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2"/>
  <workbookPr codeName="ThisWorkbook"/>
  <mc:AlternateContent xmlns:mc="http://schemas.openxmlformats.org/markup-compatibility/2006">
    <mc:Choice Requires="x15">
      <x15ac:absPath xmlns:x15ac="http://schemas.microsoft.com/office/spreadsheetml/2010/11/ac" url="\\sun\Active\Projects\CMS_Part_D_Patient_Safety\Tasks\OMS_Tasks\OMS_Reporting_Updates\Report_Templates\2023\"/>
    </mc:Choice>
  </mc:AlternateContent>
  <xr:revisionPtr revIDLastSave="0" documentId="8_{C36A265F-B6D3-4476-8B28-7DF458F287B7}" xr6:coauthVersionLast="36" xr6:coauthVersionMax="36" xr10:uidLastSave="{00000000-0000-0000-0000-000000000000}"/>
  <workbookProtection workbookAlgorithmName="SHA-512" workbookHashValue="KFYBXWy6JPmwzzzMBel2RhmZlsDIplacbG7yr3KcFL7gPFdKixpFSFkgIK5j5oCC88tCa37oMmHyDYxlXnrbsg==" workbookSaltValue="FQOaEErIEanVylMKMvOkyA==" workbookSpinCount="100000" lockStructure="1"/>
  <bookViews>
    <workbookView xWindow="0" yWindow="0" windowWidth="28800" windowHeight="13430" xr2:uid="{00000000-000D-0000-FFFF-FFFF00000000}"/>
  </bookViews>
  <sheets>
    <sheet name="Instructions" sheetId="3" r:id="rId1"/>
    <sheet name="OMS Response Form (ORF)" sheetId="1" r:id="rId2"/>
    <sheet name="Sponsor Response Form (SRF)" sheetId="7" r:id="rId3"/>
    <sheet name="SRF Drop Downs" sheetId="8" state="hidden" r:id="rId4"/>
    <sheet name="Meta" sheetId="4" state="hidden" r:id="rId5"/>
    <sheet name="OMS Drop Downs" sheetId="2" state="hidden" r:id="rId6"/>
  </sheets>
  <definedNames>
    <definedName name="_xlnm._FilterDatabase" localSheetId="5" hidden="1">'OMS Drop Downs'!$G$1:$G$88</definedName>
    <definedName name="_xlnm._FilterDatabase" localSheetId="3" hidden="1">'SRF Drop Downs'!$G$1:$G$274</definedName>
    <definedName name="_xlnm.Print_Area" localSheetId="0">Instructions!$B$2:$T$73</definedName>
    <definedName name="Status" localSheetId="4">#REF!</definedName>
    <definedName name="Status">#REF!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 i="7" l="1"/>
  <c r="G2" i="1"/>
  <c r="S15" i="1" l="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S508" i="1"/>
  <c r="S509" i="1"/>
  <c r="S510" i="1"/>
  <c r="S511" i="1"/>
  <c r="S512" i="1"/>
  <c r="S513" i="1"/>
  <c r="S514" i="1"/>
  <c r="S515" i="1"/>
  <c r="S516" i="1"/>
  <c r="S517" i="1"/>
  <c r="S518" i="1"/>
  <c r="S519" i="1"/>
  <c r="S520" i="1"/>
  <c r="S521" i="1"/>
  <c r="S522" i="1"/>
  <c r="S523" i="1"/>
  <c r="S524" i="1"/>
  <c r="S525" i="1"/>
  <c r="S526" i="1"/>
  <c r="S527" i="1"/>
  <c r="S528" i="1"/>
  <c r="S529" i="1"/>
  <c r="S530" i="1"/>
  <c r="S531" i="1"/>
  <c r="S532" i="1"/>
  <c r="S533" i="1"/>
  <c r="S534" i="1"/>
  <c r="S535" i="1"/>
  <c r="S536" i="1"/>
  <c r="S537" i="1"/>
  <c r="S538" i="1"/>
  <c r="S539" i="1"/>
  <c r="S540" i="1"/>
  <c r="S541" i="1"/>
  <c r="S542" i="1"/>
  <c r="S543" i="1"/>
  <c r="S544" i="1"/>
  <c r="S545" i="1"/>
  <c r="S546" i="1"/>
  <c r="S547" i="1"/>
  <c r="S548" i="1"/>
  <c r="S549" i="1"/>
  <c r="S550" i="1"/>
  <c r="S551" i="1"/>
  <c r="S552" i="1"/>
  <c r="S553" i="1"/>
  <c r="S554" i="1"/>
  <c r="S555" i="1"/>
  <c r="S556" i="1"/>
  <c r="S557" i="1"/>
  <c r="S558" i="1"/>
  <c r="S559" i="1"/>
  <c r="S560" i="1"/>
  <c r="S561" i="1"/>
  <c r="S562" i="1"/>
  <c r="S563" i="1"/>
  <c r="S564" i="1"/>
  <c r="S565" i="1"/>
  <c r="S566" i="1"/>
  <c r="S567" i="1"/>
  <c r="S568" i="1"/>
  <c r="S569" i="1"/>
  <c r="S570" i="1"/>
  <c r="S571" i="1"/>
  <c r="S572" i="1"/>
  <c r="S573" i="1"/>
  <c r="S574" i="1"/>
  <c r="S575" i="1"/>
  <c r="S576" i="1"/>
  <c r="S577" i="1"/>
  <c r="S578" i="1"/>
  <c r="S579" i="1"/>
  <c r="S580" i="1"/>
  <c r="S581" i="1"/>
  <c r="S582" i="1"/>
  <c r="S583" i="1"/>
  <c r="S584" i="1"/>
  <c r="S585" i="1"/>
  <c r="S586" i="1"/>
  <c r="S587" i="1"/>
  <c r="S588" i="1"/>
  <c r="S589" i="1"/>
  <c r="S590" i="1"/>
  <c r="S591" i="1"/>
  <c r="S592" i="1"/>
  <c r="S593" i="1"/>
  <c r="S594" i="1"/>
  <c r="S595" i="1"/>
  <c r="S596" i="1"/>
  <c r="S597" i="1"/>
  <c r="S598" i="1"/>
  <c r="S599" i="1"/>
  <c r="S600" i="1"/>
  <c r="S601" i="1"/>
  <c r="S602" i="1"/>
  <c r="S603" i="1"/>
  <c r="S604" i="1"/>
  <c r="S605" i="1"/>
  <c r="S606" i="1"/>
  <c r="S607" i="1"/>
  <c r="S608" i="1"/>
  <c r="S609" i="1"/>
  <c r="S610" i="1"/>
  <c r="S611" i="1"/>
  <c r="S612" i="1"/>
  <c r="S613" i="1"/>
  <c r="S614" i="1"/>
  <c r="S615" i="1"/>
  <c r="S616" i="1"/>
  <c r="S617" i="1"/>
  <c r="S618" i="1"/>
  <c r="S619" i="1"/>
  <c r="S620" i="1"/>
  <c r="S621" i="1"/>
  <c r="S622" i="1"/>
  <c r="S623" i="1"/>
  <c r="S624" i="1"/>
  <c r="S625" i="1"/>
  <c r="S626" i="1"/>
  <c r="S627" i="1"/>
  <c r="S628" i="1"/>
  <c r="S629" i="1"/>
  <c r="S630" i="1"/>
  <c r="S631" i="1"/>
  <c r="S632" i="1"/>
  <c r="S633" i="1"/>
  <c r="S634" i="1"/>
  <c r="S635" i="1"/>
  <c r="S636" i="1"/>
  <c r="S637" i="1"/>
  <c r="S638" i="1"/>
  <c r="S639" i="1"/>
  <c r="S640" i="1"/>
  <c r="S641" i="1"/>
  <c r="S642" i="1"/>
  <c r="S643" i="1"/>
  <c r="S644" i="1"/>
  <c r="S645" i="1"/>
  <c r="S646" i="1"/>
  <c r="S647" i="1"/>
  <c r="S648" i="1"/>
  <c r="S649" i="1"/>
  <c r="S650" i="1"/>
  <c r="S651" i="1"/>
  <c r="S652" i="1"/>
  <c r="S653" i="1"/>
  <c r="S654" i="1"/>
  <c r="S655" i="1"/>
  <c r="S656" i="1"/>
  <c r="S657" i="1"/>
  <c r="S658" i="1"/>
  <c r="S659" i="1"/>
  <c r="S660" i="1"/>
  <c r="S661" i="1"/>
  <c r="S662" i="1"/>
  <c r="S663" i="1"/>
  <c r="S664" i="1"/>
  <c r="S665" i="1"/>
  <c r="S666" i="1"/>
  <c r="S667" i="1"/>
  <c r="S668" i="1"/>
  <c r="S669" i="1"/>
  <c r="S670" i="1"/>
  <c r="S671" i="1"/>
  <c r="S672" i="1"/>
  <c r="S673" i="1"/>
  <c r="S674" i="1"/>
  <c r="S675" i="1"/>
  <c r="S676" i="1"/>
  <c r="S677" i="1"/>
  <c r="S678" i="1"/>
  <c r="S679" i="1"/>
  <c r="S680" i="1"/>
  <c r="S681" i="1"/>
  <c r="S682" i="1"/>
  <c r="S683" i="1"/>
  <c r="S684" i="1"/>
  <c r="S685" i="1"/>
  <c r="S686" i="1"/>
  <c r="S687" i="1"/>
  <c r="S688" i="1"/>
  <c r="S689" i="1"/>
  <c r="S690" i="1"/>
  <c r="S691" i="1"/>
  <c r="S692" i="1"/>
  <c r="S693" i="1"/>
  <c r="S694" i="1"/>
  <c r="S695" i="1"/>
  <c r="S696" i="1"/>
  <c r="S697" i="1"/>
  <c r="S698" i="1"/>
  <c r="S699" i="1"/>
  <c r="S700" i="1"/>
  <c r="S701" i="1"/>
  <c r="S702" i="1"/>
  <c r="S703" i="1"/>
  <c r="S704" i="1"/>
  <c r="S705" i="1"/>
  <c r="S706" i="1"/>
  <c r="S707" i="1"/>
  <c r="S708" i="1"/>
  <c r="S709" i="1"/>
  <c r="S710" i="1"/>
  <c r="S711" i="1"/>
  <c r="S712" i="1"/>
  <c r="S713" i="1"/>
  <c r="S714" i="1"/>
  <c r="S715" i="1"/>
  <c r="S716" i="1"/>
  <c r="S717" i="1"/>
  <c r="S718" i="1"/>
  <c r="S719" i="1"/>
  <c r="S720" i="1"/>
  <c r="S721" i="1"/>
  <c r="S722" i="1"/>
  <c r="S723" i="1"/>
  <c r="S724"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09" i="1"/>
  <c r="S910" i="1"/>
  <c r="S911" i="1"/>
  <c r="S912" i="1"/>
  <c r="S913"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996" i="1"/>
  <c r="S997" i="1"/>
  <c r="S998" i="1"/>
  <c r="S999" i="1"/>
  <c r="S1000" i="1"/>
  <c r="S1001" i="1"/>
  <c r="S1002" i="1"/>
  <c r="S1003"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0" i="1"/>
  <c r="S1111" i="1"/>
  <c r="S1112" i="1"/>
  <c r="S1113" i="1"/>
  <c r="S1114" i="1"/>
  <c r="S1115" i="1"/>
  <c r="S1116" i="1"/>
  <c r="S1117" i="1"/>
  <c r="S1118" i="1"/>
  <c r="S1119" i="1"/>
  <c r="S1120" i="1"/>
  <c r="S1121" i="1"/>
  <c r="S1122" i="1"/>
  <c r="S1123" i="1"/>
  <c r="S1124" i="1"/>
  <c r="S1125" i="1"/>
  <c r="S1126" i="1"/>
  <c r="S1127" i="1"/>
  <c r="S1128" i="1"/>
  <c r="S1129" i="1"/>
  <c r="S1130" i="1"/>
  <c r="S1131" i="1"/>
  <c r="S1132" i="1"/>
  <c r="S1133" i="1"/>
  <c r="S1134" i="1"/>
  <c r="S1135" i="1"/>
  <c r="S1136" i="1"/>
  <c r="S1137" i="1"/>
  <c r="S1138" i="1"/>
  <c r="S1139" i="1"/>
  <c r="S1140" i="1"/>
  <c r="S1141" i="1"/>
  <c r="S1142" i="1"/>
  <c r="S1143" i="1"/>
  <c r="S1144"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 r="S1219" i="1"/>
  <c r="S1220" i="1"/>
  <c r="S1221" i="1"/>
  <c r="S1222" i="1"/>
  <c r="S1223" i="1"/>
  <c r="S1224" i="1"/>
  <c r="S1225" i="1"/>
  <c r="S1226" i="1"/>
  <c r="S1227" i="1"/>
  <c r="S1228" i="1"/>
  <c r="S1229" i="1"/>
  <c r="S1230" i="1"/>
  <c r="S1231" i="1"/>
  <c r="S1232" i="1"/>
  <c r="S1233" i="1"/>
  <c r="S1234" i="1"/>
  <c r="S1235" i="1"/>
  <c r="S1236" i="1"/>
  <c r="S1237" i="1"/>
  <c r="S1238" i="1"/>
  <c r="S1239" i="1"/>
  <c r="S1240" i="1"/>
  <c r="S1241" i="1"/>
  <c r="S1242" i="1"/>
  <c r="S1243" i="1"/>
  <c r="S1244" i="1"/>
  <c r="S1245" i="1"/>
  <c r="S1246" i="1"/>
  <c r="S1247" i="1"/>
  <c r="S1248" i="1"/>
  <c r="S1249" i="1"/>
  <c r="S1250" i="1"/>
  <c r="S1251" i="1"/>
  <c r="S1252" i="1"/>
  <c r="S1253" i="1"/>
  <c r="S1254" i="1"/>
  <c r="S1255" i="1"/>
  <c r="S1256" i="1"/>
  <c r="S1257" i="1"/>
  <c r="S1258" i="1"/>
  <c r="S1259" i="1"/>
  <c r="S1260" i="1"/>
  <c r="S1261" i="1"/>
  <c r="S1262" i="1"/>
  <c r="S1263" i="1"/>
  <c r="S1264" i="1"/>
  <c r="S1265" i="1"/>
  <c r="S1266" i="1"/>
  <c r="S1267" i="1"/>
  <c r="S1268" i="1"/>
  <c r="S1269" i="1"/>
  <c r="S1270" i="1"/>
  <c r="S1271" i="1"/>
  <c r="S1272" i="1"/>
  <c r="S1273" i="1"/>
  <c r="S1274" i="1"/>
  <c r="S1275" i="1"/>
  <c r="S1276" i="1"/>
  <c r="S1277" i="1"/>
  <c r="S1278" i="1"/>
  <c r="S1279" i="1"/>
  <c r="S1280" i="1"/>
  <c r="S1281" i="1"/>
  <c r="S1282" i="1"/>
  <c r="S1283" i="1"/>
  <c r="S1284" i="1"/>
  <c r="S1285" i="1"/>
  <c r="S1286" i="1"/>
  <c r="S1287" i="1"/>
  <c r="S1288" i="1"/>
  <c r="S1289" i="1"/>
  <c r="S1290" i="1"/>
  <c r="S1291" i="1"/>
  <c r="S1292" i="1"/>
  <c r="S1293" i="1"/>
  <c r="S1294" i="1"/>
  <c r="S1295" i="1"/>
  <c r="S1296" i="1"/>
  <c r="S1297" i="1"/>
  <c r="S1298" i="1"/>
  <c r="S1299" i="1"/>
  <c r="S1300" i="1"/>
  <c r="S1301" i="1"/>
  <c r="S1302" i="1"/>
  <c r="S1303" i="1"/>
  <c r="S1304" i="1"/>
  <c r="S1305" i="1"/>
  <c r="S1306" i="1"/>
  <c r="S1307" i="1"/>
  <c r="S1308" i="1"/>
  <c r="S1309" i="1"/>
  <c r="S1310" i="1"/>
  <c r="S1311" i="1"/>
  <c r="S1312" i="1"/>
  <c r="S1313" i="1"/>
  <c r="S1314" i="1"/>
  <c r="S1315" i="1"/>
  <c r="S1316" i="1"/>
  <c r="S1317" i="1"/>
  <c r="S1318" i="1"/>
  <c r="S1319" i="1"/>
  <c r="S1320" i="1"/>
  <c r="S1321" i="1"/>
  <c r="S1322" i="1"/>
  <c r="S1323" i="1"/>
  <c r="S1324" i="1"/>
  <c r="S1325" i="1"/>
  <c r="S1326" i="1"/>
  <c r="S1327" i="1"/>
  <c r="S1328" i="1"/>
  <c r="S1329" i="1"/>
  <c r="S1330" i="1"/>
  <c r="S1331" i="1"/>
  <c r="S1332" i="1"/>
  <c r="S1333" i="1"/>
  <c r="S1334" i="1"/>
  <c r="S1335" i="1"/>
  <c r="S1336" i="1"/>
  <c r="S1337" i="1"/>
  <c r="S1338" i="1"/>
  <c r="S1339" i="1"/>
  <c r="S1340" i="1"/>
  <c r="S1341" i="1"/>
  <c r="S1342" i="1"/>
  <c r="S1343" i="1"/>
  <c r="S1344" i="1"/>
  <c r="S1345" i="1"/>
  <c r="S1346" i="1"/>
  <c r="S1347" i="1"/>
  <c r="S1348" i="1"/>
  <c r="S1349" i="1"/>
  <c r="S1350" i="1"/>
  <c r="S1351" i="1"/>
  <c r="S1352" i="1"/>
  <c r="S1353" i="1"/>
  <c r="S1354" i="1"/>
  <c r="S1355" i="1"/>
  <c r="S1356" i="1"/>
  <c r="S1357" i="1"/>
  <c r="S1358" i="1"/>
  <c r="S1359" i="1"/>
  <c r="S1360" i="1"/>
  <c r="S1361" i="1"/>
  <c r="S1362" i="1"/>
  <c r="S1363" i="1"/>
  <c r="S1364" i="1"/>
  <c r="S1365" i="1"/>
  <c r="S1366" i="1"/>
  <c r="S1367" i="1"/>
  <c r="S1368" i="1"/>
  <c r="S1369" i="1"/>
  <c r="S1370" i="1"/>
  <c r="S1371" i="1"/>
  <c r="S1372" i="1"/>
  <c r="S1373" i="1"/>
  <c r="S1374" i="1"/>
  <c r="S1375" i="1"/>
  <c r="S1376" i="1"/>
  <c r="S1377" i="1"/>
  <c r="S1378" i="1"/>
  <c r="S1379" i="1"/>
  <c r="S1380" i="1"/>
  <c r="S1381" i="1"/>
  <c r="S1382" i="1"/>
  <c r="S1383" i="1"/>
  <c r="S1384" i="1"/>
  <c r="S1385" i="1"/>
  <c r="S1386" i="1"/>
  <c r="S1387" i="1"/>
  <c r="S1388" i="1"/>
  <c r="S1389" i="1"/>
  <c r="S1390" i="1"/>
  <c r="S1391" i="1"/>
  <c r="S1392" i="1"/>
  <c r="S1393" i="1"/>
  <c r="S1394" i="1"/>
  <c r="S1395" i="1"/>
  <c r="S1396" i="1"/>
  <c r="S1397" i="1"/>
  <c r="S1398" i="1"/>
  <c r="S1399" i="1"/>
  <c r="S1400" i="1"/>
  <c r="S1401" i="1"/>
  <c r="S1402" i="1"/>
  <c r="S1403" i="1"/>
  <c r="S1404" i="1"/>
  <c r="S1405" i="1"/>
  <c r="S1406" i="1"/>
  <c r="S1407" i="1"/>
  <c r="S1408" i="1"/>
  <c r="S1409" i="1"/>
  <c r="S1410" i="1"/>
  <c r="S1411" i="1"/>
  <c r="S1412" i="1"/>
  <c r="S1413" i="1"/>
  <c r="S1414" i="1"/>
  <c r="S1415" i="1"/>
  <c r="S1416" i="1"/>
  <c r="S1417" i="1"/>
  <c r="S1418" i="1"/>
  <c r="S1419" i="1"/>
  <c r="S1420" i="1"/>
  <c r="S1421" i="1"/>
  <c r="S1422" i="1"/>
  <c r="S1423" i="1"/>
  <c r="S1424" i="1"/>
  <c r="S1425" i="1"/>
  <c r="S1426" i="1"/>
  <c r="S1427" i="1"/>
  <c r="S1428" i="1"/>
  <c r="S1429" i="1"/>
  <c r="S1430" i="1"/>
  <c r="S1431" i="1"/>
  <c r="S1432" i="1"/>
  <c r="S1433" i="1"/>
  <c r="S1434" i="1"/>
  <c r="S1435" i="1"/>
  <c r="S1436" i="1"/>
  <c r="S1437" i="1"/>
  <c r="S1438" i="1"/>
  <c r="S1439" i="1"/>
  <c r="S1440" i="1"/>
  <c r="S1441" i="1"/>
  <c r="S1442" i="1"/>
  <c r="S1443" i="1"/>
  <c r="S1444" i="1"/>
  <c r="S1445" i="1"/>
  <c r="S1446" i="1"/>
  <c r="S1447" i="1"/>
  <c r="S1448" i="1"/>
  <c r="S1449" i="1"/>
  <c r="S1450" i="1"/>
  <c r="S1451" i="1"/>
  <c r="S1452" i="1"/>
  <c r="S1453" i="1"/>
  <c r="S1454" i="1"/>
  <c r="S1455" i="1"/>
  <c r="S1456" i="1"/>
  <c r="S1457" i="1"/>
  <c r="S1458" i="1"/>
  <c r="S1459" i="1"/>
  <c r="S1460" i="1"/>
  <c r="S1461" i="1"/>
  <c r="S1462" i="1"/>
  <c r="S1463" i="1"/>
  <c r="S1464" i="1"/>
  <c r="S1465" i="1"/>
  <c r="S1466" i="1"/>
  <c r="S1467" i="1"/>
  <c r="S1468" i="1"/>
  <c r="S1469" i="1"/>
  <c r="S1470" i="1"/>
  <c r="S1471" i="1"/>
  <c r="S1472" i="1"/>
  <c r="S1473" i="1"/>
  <c r="S1474" i="1"/>
  <c r="S1475" i="1"/>
  <c r="S1476" i="1"/>
  <c r="S1477" i="1"/>
  <c r="S1478" i="1"/>
  <c r="S1479" i="1"/>
  <c r="S1480" i="1"/>
  <c r="S1481" i="1"/>
  <c r="S1482" i="1"/>
  <c r="S1483" i="1"/>
  <c r="S1484" i="1"/>
  <c r="S1485" i="1"/>
  <c r="S1486" i="1"/>
  <c r="S1487" i="1"/>
  <c r="S1488" i="1"/>
  <c r="S1489" i="1"/>
  <c r="S1490" i="1"/>
  <c r="S1491" i="1"/>
  <c r="S1492" i="1"/>
  <c r="S1493" i="1"/>
  <c r="S1494" i="1"/>
  <c r="S1495" i="1"/>
  <c r="S1496" i="1"/>
  <c r="S1497" i="1"/>
  <c r="S1498" i="1"/>
  <c r="S1499" i="1"/>
  <c r="S1500" i="1"/>
  <c r="S1501" i="1"/>
  <c r="S1502" i="1"/>
  <c r="S1503" i="1"/>
  <c r="S1504" i="1"/>
  <c r="S1505" i="1"/>
  <c r="S1506" i="1"/>
  <c r="S1507" i="1"/>
  <c r="S1508" i="1"/>
  <c r="S1509" i="1"/>
  <c r="S1510" i="1"/>
  <c r="S1511" i="1"/>
  <c r="S1512" i="1"/>
  <c r="S1513" i="1"/>
  <c r="S1514" i="1"/>
  <c r="S1515" i="1"/>
  <c r="S1516" i="1"/>
  <c r="S1517" i="1"/>
  <c r="S1518" i="1"/>
  <c r="S1519" i="1"/>
  <c r="S1520" i="1"/>
  <c r="S1521" i="1"/>
  <c r="S1522" i="1"/>
  <c r="S1523" i="1"/>
  <c r="S1524" i="1"/>
  <c r="S1525" i="1"/>
  <c r="S1526" i="1"/>
  <c r="S1527" i="1"/>
  <c r="S1528" i="1"/>
  <c r="S1529" i="1"/>
  <c r="S1530" i="1"/>
  <c r="S1531" i="1"/>
  <c r="S1532" i="1"/>
  <c r="S1533" i="1"/>
  <c r="S1534" i="1"/>
  <c r="S1535" i="1"/>
  <c r="S1536" i="1"/>
  <c r="S1537" i="1"/>
  <c r="S1538" i="1"/>
  <c r="S1539" i="1"/>
  <c r="S1540" i="1"/>
  <c r="S1541" i="1"/>
  <c r="S1542" i="1"/>
  <c r="S1543" i="1"/>
  <c r="S1544" i="1"/>
  <c r="S1545" i="1"/>
  <c r="S1546" i="1"/>
  <c r="S1547" i="1"/>
  <c r="S1548" i="1"/>
  <c r="S1549" i="1"/>
  <c r="S1550" i="1"/>
  <c r="S1551" i="1"/>
  <c r="S1552" i="1"/>
  <c r="S1553" i="1"/>
  <c r="S1554" i="1"/>
  <c r="S1555" i="1"/>
  <c r="S1556" i="1"/>
  <c r="S1557" i="1"/>
  <c r="S1558" i="1"/>
  <c r="S1559" i="1"/>
  <c r="S1560" i="1"/>
  <c r="S1561" i="1"/>
  <c r="S1562" i="1"/>
  <c r="S1563" i="1"/>
  <c r="S1564" i="1"/>
  <c r="S1565" i="1"/>
  <c r="S1566" i="1"/>
  <c r="S1567" i="1"/>
  <c r="S1568" i="1"/>
  <c r="S1569" i="1"/>
  <c r="S1570" i="1"/>
  <c r="S1571" i="1"/>
  <c r="S1572" i="1"/>
  <c r="S1573" i="1"/>
  <c r="S1574" i="1"/>
  <c r="S1575" i="1"/>
  <c r="S1576" i="1"/>
  <c r="S1577" i="1"/>
  <c r="S1578" i="1"/>
  <c r="S1579" i="1"/>
  <c r="S1580" i="1"/>
  <c r="S1581" i="1"/>
  <c r="S1582" i="1"/>
  <c r="S1583" i="1"/>
  <c r="S1584" i="1"/>
  <c r="S1585" i="1"/>
  <c r="S1586" i="1"/>
  <c r="S1587" i="1"/>
  <c r="S1588" i="1"/>
  <c r="S1589" i="1"/>
  <c r="S1590" i="1"/>
  <c r="S1591" i="1"/>
  <c r="S1592" i="1"/>
  <c r="S1593" i="1"/>
  <c r="S1594" i="1"/>
  <c r="S1595" i="1"/>
  <c r="S1596" i="1"/>
  <c r="S1597" i="1"/>
  <c r="S1598" i="1"/>
  <c r="S1599" i="1"/>
  <c r="S1600" i="1"/>
  <c r="S1601" i="1"/>
  <c r="S1602" i="1"/>
  <c r="S1603" i="1"/>
  <c r="S1604" i="1"/>
  <c r="S1605" i="1"/>
  <c r="S1606" i="1"/>
  <c r="S1607" i="1"/>
  <c r="S1608" i="1"/>
  <c r="S1609" i="1"/>
  <c r="S1610" i="1"/>
  <c r="S1611" i="1"/>
  <c r="S1612" i="1"/>
  <c r="S1613" i="1"/>
  <c r="S1614" i="1"/>
  <c r="S1615" i="1"/>
  <c r="S1616" i="1"/>
  <c r="S1617" i="1"/>
  <c r="S1618" i="1"/>
  <c r="S1619" i="1"/>
  <c r="S1620" i="1"/>
  <c r="S1621" i="1"/>
  <c r="S1622" i="1"/>
  <c r="S1623" i="1"/>
  <c r="S1624" i="1"/>
  <c r="S1625" i="1"/>
  <c r="S1626" i="1"/>
  <c r="S1627" i="1"/>
  <c r="S1628" i="1"/>
  <c r="S1629" i="1"/>
  <c r="S1630" i="1"/>
  <c r="S1631" i="1"/>
  <c r="S1632" i="1"/>
  <c r="S1633" i="1"/>
  <c r="S1634" i="1"/>
  <c r="S1635" i="1"/>
  <c r="S1636" i="1"/>
  <c r="S1637" i="1"/>
  <c r="S1638" i="1"/>
  <c r="S1639" i="1"/>
  <c r="S1640" i="1"/>
  <c r="S1641" i="1"/>
  <c r="S1642" i="1"/>
  <c r="S1643" i="1"/>
  <c r="S1644" i="1"/>
  <c r="S1645" i="1"/>
  <c r="S1646" i="1"/>
  <c r="S1647" i="1"/>
  <c r="S1648" i="1"/>
  <c r="S1649" i="1"/>
  <c r="S1650" i="1"/>
  <c r="S1651" i="1"/>
  <c r="S1652" i="1"/>
  <c r="S1653" i="1"/>
  <c r="S1654" i="1"/>
  <c r="S1655" i="1"/>
  <c r="S1656" i="1"/>
  <c r="S1657" i="1"/>
  <c r="S1658" i="1"/>
  <c r="S1659" i="1"/>
  <c r="S1660" i="1"/>
  <c r="S1661" i="1"/>
  <c r="S1662" i="1"/>
  <c r="S1663" i="1"/>
  <c r="S1664" i="1"/>
  <c r="S1665" i="1"/>
  <c r="S1666" i="1"/>
  <c r="S1667" i="1"/>
  <c r="S1668" i="1"/>
  <c r="S1669" i="1"/>
  <c r="S1670" i="1"/>
  <c r="S1671" i="1"/>
  <c r="S1672" i="1"/>
  <c r="S1673" i="1"/>
  <c r="S1674" i="1"/>
  <c r="S1675" i="1"/>
  <c r="S1676" i="1"/>
  <c r="S1677" i="1"/>
  <c r="S1678" i="1"/>
  <c r="S1679" i="1"/>
  <c r="S1680" i="1"/>
  <c r="S1681" i="1"/>
  <c r="S1682" i="1"/>
  <c r="S1683" i="1"/>
  <c r="S1684" i="1"/>
  <c r="S1685" i="1"/>
  <c r="S1686" i="1"/>
  <c r="S1687" i="1"/>
  <c r="S1688" i="1"/>
  <c r="S1689" i="1"/>
  <c r="S1690" i="1"/>
  <c r="S1691" i="1"/>
  <c r="S1692" i="1"/>
  <c r="S1693" i="1"/>
  <c r="S1694" i="1"/>
  <c r="S1695" i="1"/>
  <c r="S1696" i="1"/>
  <c r="S1697" i="1"/>
  <c r="S1698" i="1"/>
  <c r="S1699" i="1"/>
  <c r="S1700" i="1"/>
  <c r="S1701" i="1"/>
  <c r="S1702" i="1"/>
  <c r="S1703" i="1"/>
  <c r="S1704" i="1"/>
  <c r="S1705" i="1"/>
  <c r="S1706" i="1"/>
  <c r="S1707" i="1"/>
  <c r="S1708" i="1"/>
  <c r="S1709" i="1"/>
  <c r="S1710" i="1"/>
  <c r="S1711" i="1"/>
  <c r="S1712" i="1"/>
  <c r="S1713" i="1"/>
  <c r="S1714" i="1"/>
  <c r="S1715" i="1"/>
  <c r="S1716" i="1"/>
  <c r="S1717" i="1"/>
  <c r="S1718" i="1"/>
  <c r="S1719" i="1"/>
  <c r="S1720" i="1"/>
  <c r="S1721" i="1"/>
  <c r="S1722" i="1"/>
  <c r="S1723" i="1"/>
  <c r="S1724" i="1"/>
  <c r="S1725" i="1"/>
  <c r="S1726" i="1"/>
  <c r="S1727" i="1"/>
  <c r="S1728" i="1"/>
  <c r="S1729" i="1"/>
  <c r="S1730" i="1"/>
  <c r="S1731" i="1"/>
  <c r="S1732" i="1"/>
  <c r="S1733" i="1"/>
  <c r="S1734" i="1"/>
  <c r="S1735" i="1"/>
  <c r="S1736" i="1"/>
  <c r="S1737" i="1"/>
  <c r="S1738" i="1"/>
  <c r="S1739" i="1"/>
  <c r="S1740" i="1"/>
  <c r="S1741" i="1"/>
  <c r="S1742" i="1"/>
  <c r="S1743" i="1"/>
  <c r="S1744" i="1"/>
  <c r="S1745" i="1"/>
  <c r="S1746" i="1"/>
  <c r="S1747" i="1"/>
  <c r="S1748" i="1"/>
  <c r="S1749" i="1"/>
  <c r="S1750" i="1"/>
  <c r="S1751" i="1"/>
  <c r="S1752" i="1"/>
  <c r="S1753" i="1"/>
  <c r="S1754" i="1"/>
  <c r="S1755" i="1"/>
  <c r="S1756" i="1"/>
  <c r="S1757" i="1"/>
  <c r="S1758" i="1"/>
  <c r="S1759" i="1"/>
  <c r="S1760" i="1"/>
  <c r="S1761" i="1"/>
  <c r="S1762" i="1"/>
  <c r="S1763" i="1"/>
  <c r="S1764" i="1"/>
  <c r="S1765" i="1"/>
  <c r="S1766" i="1"/>
  <c r="S1767" i="1"/>
  <c r="S1768" i="1"/>
  <c r="S1769" i="1"/>
  <c r="S1770" i="1"/>
  <c r="S1771" i="1"/>
  <c r="S1772" i="1"/>
  <c r="S1773" i="1"/>
  <c r="S1774" i="1"/>
  <c r="S1775" i="1"/>
  <c r="S1776" i="1"/>
  <c r="S1777" i="1"/>
  <c r="S1778" i="1"/>
  <c r="S1779" i="1"/>
  <c r="S1780" i="1"/>
  <c r="S1781" i="1"/>
  <c r="S1782" i="1"/>
  <c r="S1783" i="1"/>
  <c r="S1784" i="1"/>
  <c r="S1785" i="1"/>
  <c r="S1786" i="1"/>
  <c r="S1787" i="1"/>
  <c r="S1788" i="1"/>
  <c r="S1789" i="1"/>
  <c r="S1790" i="1"/>
  <c r="S1791" i="1"/>
  <c r="S1792" i="1"/>
  <c r="S1793" i="1"/>
  <c r="S1794" i="1"/>
  <c r="S1795" i="1"/>
  <c r="S1796" i="1"/>
  <c r="S1797" i="1"/>
  <c r="S1798" i="1"/>
  <c r="S1799" i="1"/>
  <c r="S1800" i="1"/>
  <c r="S1801" i="1"/>
  <c r="S1802" i="1"/>
  <c r="S1803" i="1"/>
  <c r="S1804" i="1"/>
  <c r="S1805" i="1"/>
  <c r="S1806" i="1"/>
  <c r="S1807" i="1"/>
  <c r="S1808" i="1"/>
  <c r="S1809" i="1"/>
  <c r="S1810" i="1"/>
  <c r="S1811" i="1"/>
  <c r="S1812" i="1"/>
  <c r="S1813" i="1"/>
  <c r="S1814" i="1"/>
  <c r="S1815" i="1"/>
  <c r="S1816" i="1"/>
  <c r="S1817" i="1"/>
  <c r="S1818" i="1"/>
  <c r="S1819" i="1"/>
  <c r="S1820" i="1"/>
  <c r="S1821" i="1"/>
  <c r="S1822" i="1"/>
  <c r="S1823" i="1"/>
  <c r="S1824" i="1"/>
  <c r="S1825" i="1"/>
  <c r="S1826" i="1"/>
  <c r="S1827" i="1"/>
  <c r="S1828" i="1"/>
  <c r="S1829" i="1"/>
  <c r="S1830" i="1"/>
  <c r="S1831" i="1"/>
  <c r="S1832" i="1"/>
  <c r="S1833" i="1"/>
  <c r="S1834" i="1"/>
  <c r="S1835" i="1"/>
  <c r="S1836" i="1"/>
  <c r="S1837" i="1"/>
  <c r="S1838" i="1"/>
  <c r="S1839" i="1"/>
  <c r="S1840" i="1"/>
  <c r="S1841" i="1"/>
  <c r="S1842" i="1"/>
  <c r="S1843" i="1"/>
  <c r="S1844" i="1"/>
  <c r="S1845" i="1"/>
  <c r="S1846" i="1"/>
  <c r="S1847" i="1"/>
  <c r="S1848" i="1"/>
  <c r="S1849" i="1"/>
  <c r="S1850" i="1"/>
  <c r="S1851" i="1"/>
  <c r="S1852" i="1"/>
  <c r="S1853" i="1"/>
  <c r="S1854" i="1"/>
  <c r="S1855" i="1"/>
  <c r="S1856" i="1"/>
  <c r="S1857" i="1"/>
  <c r="S1858" i="1"/>
  <c r="S1859" i="1"/>
  <c r="S1860" i="1"/>
  <c r="S1861" i="1"/>
  <c r="S1862" i="1"/>
  <c r="S1863" i="1"/>
  <c r="S1864" i="1"/>
  <c r="S1865" i="1"/>
  <c r="S1866" i="1"/>
  <c r="S1867" i="1"/>
  <c r="S1868" i="1"/>
  <c r="S1869" i="1"/>
  <c r="S1870" i="1"/>
  <c r="S1871" i="1"/>
  <c r="S1872" i="1"/>
  <c r="S1873" i="1"/>
  <c r="S1874" i="1"/>
  <c r="S1875" i="1"/>
  <c r="S1876" i="1"/>
  <c r="S1877" i="1"/>
  <c r="S1878" i="1"/>
  <c r="S1879" i="1"/>
  <c r="S1880" i="1"/>
  <c r="S1881" i="1"/>
  <c r="S1882" i="1"/>
  <c r="S1883" i="1"/>
  <c r="S1884" i="1"/>
  <c r="S1885" i="1"/>
  <c r="S1886" i="1"/>
  <c r="S1887" i="1"/>
  <c r="S1888" i="1"/>
  <c r="S1889" i="1"/>
  <c r="S1890" i="1"/>
  <c r="S1891" i="1"/>
  <c r="S1892" i="1"/>
  <c r="S1893" i="1"/>
  <c r="S1894" i="1"/>
  <c r="S1895" i="1"/>
  <c r="S1896" i="1"/>
  <c r="S1897" i="1"/>
  <c r="S1898" i="1"/>
  <c r="S1899" i="1"/>
  <c r="S1900" i="1"/>
  <c r="S1901" i="1"/>
  <c r="S1902" i="1"/>
  <c r="S1903" i="1"/>
  <c r="S1904" i="1"/>
  <c r="S1905" i="1"/>
  <c r="S1906" i="1"/>
  <c r="S1907" i="1"/>
  <c r="S1908" i="1"/>
  <c r="S1909" i="1"/>
  <c r="S1910" i="1"/>
  <c r="S1911" i="1"/>
  <c r="S1912" i="1"/>
  <c r="S1913" i="1"/>
  <c r="S1914" i="1"/>
  <c r="S1915" i="1"/>
  <c r="S1916" i="1"/>
  <c r="S1917" i="1"/>
  <c r="S1918" i="1"/>
  <c r="S1919" i="1"/>
  <c r="S1920" i="1"/>
  <c r="S1921" i="1"/>
  <c r="S1922" i="1"/>
  <c r="S1923" i="1"/>
  <c r="S1924" i="1"/>
  <c r="S1925" i="1"/>
  <c r="S1926" i="1"/>
  <c r="S1927" i="1"/>
  <c r="S1928" i="1"/>
  <c r="S1929" i="1"/>
  <c r="S1930" i="1"/>
  <c r="S1931" i="1"/>
  <c r="S1932" i="1"/>
  <c r="S1933" i="1"/>
  <c r="S1934" i="1"/>
  <c r="S1935" i="1"/>
  <c r="S1936" i="1"/>
  <c r="S1937" i="1"/>
  <c r="S1938" i="1"/>
  <c r="S1939" i="1"/>
  <c r="S1940" i="1"/>
  <c r="S1941" i="1"/>
  <c r="S1942" i="1"/>
  <c r="S1943" i="1"/>
  <c r="S1944" i="1"/>
  <c r="S1945" i="1"/>
  <c r="S1946" i="1"/>
  <c r="S1947" i="1"/>
  <c r="S1948" i="1"/>
  <c r="S1949" i="1"/>
  <c r="S1950" i="1"/>
  <c r="S1951" i="1"/>
  <c r="S1952" i="1"/>
  <c r="S1953" i="1"/>
  <c r="S1954" i="1"/>
  <c r="S1955" i="1"/>
  <c r="S1956" i="1"/>
  <c r="S1957" i="1"/>
  <c r="S1958" i="1"/>
  <c r="S1959" i="1"/>
  <c r="S1960" i="1"/>
  <c r="S1961" i="1"/>
  <c r="S1962" i="1"/>
  <c r="S1963" i="1"/>
  <c r="S1964" i="1"/>
  <c r="S1965" i="1"/>
  <c r="S1966" i="1"/>
  <c r="S1967" i="1"/>
  <c r="S1968" i="1"/>
  <c r="S1969" i="1"/>
  <c r="S1970" i="1"/>
  <c r="S1971" i="1"/>
  <c r="S1972" i="1"/>
  <c r="S1973" i="1"/>
  <c r="S1974" i="1"/>
  <c r="S1975" i="1"/>
  <c r="S1976" i="1"/>
  <c r="S1977" i="1"/>
  <c r="S1978" i="1"/>
  <c r="S1979" i="1"/>
  <c r="S1980" i="1"/>
  <c r="S1981" i="1"/>
  <c r="S1982" i="1"/>
  <c r="S1983" i="1"/>
  <c r="S1984" i="1"/>
  <c r="S1985" i="1"/>
  <c r="S1986" i="1"/>
  <c r="S1987" i="1"/>
  <c r="S1988" i="1"/>
  <c r="S1989" i="1"/>
  <c r="S1990" i="1"/>
  <c r="S1991" i="1"/>
  <c r="S1992" i="1"/>
  <c r="S1993" i="1"/>
  <c r="S1994" i="1"/>
  <c r="S1995" i="1"/>
  <c r="S1996" i="1"/>
  <c r="S1997" i="1"/>
  <c r="S1998" i="1"/>
  <c r="S1999" i="1"/>
  <c r="S2000" i="1"/>
  <c r="S2001" i="1"/>
  <c r="S2002" i="1"/>
  <c r="S2003" i="1"/>
  <c r="S2004" i="1"/>
  <c r="S2005" i="1"/>
  <c r="S2006" i="1"/>
  <c r="S2007" i="1"/>
  <c r="S2008" i="1"/>
  <c r="S2009" i="1"/>
  <c r="S2010" i="1"/>
  <c r="S2011" i="1"/>
  <c r="S2012" i="1"/>
  <c r="S2013" i="1"/>
  <c r="S2014" i="1"/>
  <c r="S2015" i="1"/>
  <c r="S2016" i="1"/>
  <c r="S2017" i="1"/>
  <c r="S2018" i="1"/>
  <c r="S2019" i="1"/>
  <c r="S2020" i="1"/>
  <c r="S2021" i="1"/>
  <c r="S2022" i="1"/>
  <c r="S2023" i="1"/>
  <c r="S2024" i="1"/>
  <c r="S2025" i="1"/>
  <c r="S2026" i="1"/>
  <c r="S2027" i="1"/>
  <c r="S2028" i="1"/>
  <c r="S2029" i="1"/>
  <c r="S2030" i="1"/>
  <c r="S2031" i="1"/>
  <c r="S2032" i="1"/>
  <c r="S2033" i="1"/>
  <c r="S2034" i="1"/>
  <c r="S2035" i="1"/>
  <c r="S2036" i="1"/>
  <c r="S2037" i="1"/>
  <c r="S2038" i="1"/>
  <c r="S2039" i="1"/>
  <c r="S2040" i="1"/>
  <c r="S2041" i="1"/>
  <c r="S2042" i="1"/>
  <c r="S2043" i="1"/>
  <c r="S2044" i="1"/>
  <c r="S2045" i="1"/>
  <c r="S2046" i="1"/>
  <c r="S2047" i="1"/>
  <c r="S2048" i="1"/>
  <c r="S2049" i="1"/>
  <c r="S2050" i="1"/>
  <c r="S2051" i="1"/>
  <c r="S2052" i="1"/>
  <c r="S2053" i="1"/>
  <c r="S2054" i="1"/>
  <c r="S2055" i="1"/>
  <c r="S2056" i="1"/>
  <c r="S2057" i="1"/>
  <c r="S2058" i="1"/>
  <c r="S2059" i="1"/>
  <c r="S2060" i="1"/>
  <c r="S2061" i="1"/>
  <c r="S2062" i="1"/>
  <c r="S2063" i="1"/>
  <c r="S2064" i="1"/>
  <c r="S2065" i="1"/>
  <c r="S2066" i="1"/>
  <c r="S2067" i="1"/>
  <c r="S2068" i="1"/>
  <c r="S2069" i="1"/>
  <c r="S2070" i="1"/>
  <c r="S2071" i="1"/>
  <c r="S2072" i="1"/>
  <c r="S2073" i="1"/>
  <c r="S2074" i="1"/>
  <c r="S2075" i="1"/>
  <c r="S2076" i="1"/>
  <c r="S2077" i="1"/>
  <c r="S2078" i="1"/>
  <c r="S2079" i="1"/>
  <c r="S2080" i="1"/>
  <c r="S2081" i="1"/>
  <c r="S2082" i="1"/>
  <c r="S2083" i="1"/>
  <c r="S2084" i="1"/>
  <c r="S2085" i="1"/>
  <c r="S2086" i="1"/>
  <c r="S2087" i="1"/>
  <c r="S2088" i="1"/>
  <c r="S2089" i="1"/>
  <c r="S2090" i="1"/>
  <c r="S2091" i="1"/>
  <c r="S2092" i="1"/>
  <c r="S2093" i="1"/>
  <c r="S2094" i="1"/>
  <c r="S2095" i="1"/>
  <c r="S2096" i="1"/>
  <c r="S2097" i="1"/>
  <c r="S2098" i="1"/>
  <c r="S2099" i="1"/>
  <c r="S2100" i="1"/>
  <c r="S2101" i="1"/>
  <c r="S2102" i="1"/>
  <c r="S2103" i="1"/>
  <c r="S2104" i="1"/>
  <c r="S2105" i="1"/>
  <c r="S2106" i="1"/>
  <c r="S2107" i="1"/>
  <c r="S2108" i="1"/>
  <c r="S2109" i="1"/>
  <c r="S2110" i="1"/>
  <c r="S2111" i="1"/>
  <c r="S2112" i="1"/>
  <c r="S2113" i="1"/>
  <c r="S2114" i="1"/>
  <c r="S2115" i="1"/>
  <c r="S2116" i="1"/>
  <c r="S2117" i="1"/>
  <c r="S2118" i="1"/>
  <c r="S2119" i="1"/>
  <c r="S2120" i="1"/>
  <c r="S2121" i="1"/>
  <c r="S2122" i="1"/>
  <c r="S2123" i="1"/>
  <c r="S2124" i="1"/>
  <c r="S2125" i="1"/>
  <c r="S2126" i="1"/>
  <c r="S2127" i="1"/>
  <c r="S2128" i="1"/>
  <c r="S2129" i="1"/>
  <c r="S2130" i="1"/>
  <c r="S2131" i="1"/>
  <c r="S2132" i="1"/>
  <c r="S2133" i="1"/>
  <c r="S2134" i="1"/>
  <c r="S2135" i="1"/>
  <c r="S2136" i="1"/>
  <c r="S2137" i="1"/>
  <c r="S2138" i="1"/>
  <c r="S2139" i="1"/>
  <c r="S2140" i="1"/>
  <c r="S2141" i="1"/>
  <c r="S2142" i="1"/>
  <c r="S2143" i="1"/>
  <c r="S2144" i="1"/>
  <c r="S2145" i="1"/>
  <c r="S2146" i="1"/>
  <c r="S2147" i="1"/>
  <c r="S2148" i="1"/>
  <c r="S2149" i="1"/>
  <c r="S2150" i="1"/>
  <c r="S2151" i="1"/>
  <c r="S2152" i="1"/>
  <c r="S2153" i="1"/>
  <c r="S2154" i="1"/>
  <c r="S2155" i="1"/>
  <c r="S2156" i="1"/>
  <c r="S2157" i="1"/>
  <c r="S2158" i="1"/>
  <c r="S2159" i="1"/>
  <c r="S2160" i="1"/>
  <c r="S2161" i="1"/>
  <c r="S2162" i="1"/>
  <c r="S2163" i="1"/>
  <c r="S2164" i="1"/>
  <c r="S2165" i="1"/>
  <c r="S2166" i="1"/>
  <c r="S2167" i="1"/>
  <c r="S2168" i="1"/>
  <c r="S2169" i="1"/>
  <c r="S2170" i="1"/>
  <c r="S2171" i="1"/>
  <c r="S2172" i="1"/>
  <c r="S2173" i="1"/>
  <c r="S2174" i="1"/>
  <c r="S2175" i="1"/>
  <c r="S2176" i="1"/>
  <c r="S2177" i="1"/>
  <c r="S2178" i="1"/>
  <c r="S2179" i="1"/>
  <c r="S2180" i="1"/>
  <c r="S2181" i="1"/>
  <c r="S2182" i="1"/>
  <c r="S2183" i="1"/>
  <c r="S2184" i="1"/>
  <c r="S2185" i="1"/>
  <c r="S2186" i="1"/>
  <c r="S2187" i="1"/>
  <c r="S2188" i="1"/>
  <c r="S2189" i="1"/>
  <c r="S2190" i="1"/>
  <c r="S2191" i="1"/>
  <c r="S2192" i="1"/>
  <c r="S2193" i="1"/>
  <c r="S2194" i="1"/>
  <c r="S2195" i="1"/>
  <c r="S2196" i="1"/>
  <c r="S2197" i="1"/>
  <c r="S2198" i="1"/>
  <c r="S2199" i="1"/>
  <c r="S2200" i="1"/>
  <c r="S2201" i="1"/>
  <c r="S2202" i="1"/>
  <c r="S2203" i="1"/>
  <c r="S2204" i="1"/>
  <c r="S2205" i="1"/>
  <c r="S2206" i="1"/>
  <c r="S2207" i="1"/>
  <c r="S2208" i="1"/>
  <c r="S2209" i="1"/>
  <c r="S2210" i="1"/>
  <c r="S2211" i="1"/>
  <c r="S2212" i="1"/>
  <c r="S2213" i="1"/>
  <c r="S2214" i="1"/>
  <c r="S2215" i="1"/>
  <c r="S2216" i="1"/>
  <c r="S2217" i="1"/>
  <c r="S2218" i="1"/>
  <c r="S2219" i="1"/>
  <c r="S2220" i="1"/>
  <c r="S2221" i="1"/>
  <c r="S2222" i="1"/>
  <c r="S2223" i="1"/>
  <c r="S2224" i="1"/>
  <c r="S2225" i="1"/>
  <c r="S2226" i="1"/>
  <c r="S2227" i="1"/>
  <c r="S2228" i="1"/>
  <c r="S2229" i="1"/>
  <c r="S2230" i="1"/>
  <c r="S2231" i="1"/>
  <c r="S2232" i="1"/>
  <c r="S2233" i="1"/>
  <c r="S2234" i="1"/>
  <c r="S2235" i="1"/>
  <c r="S2236" i="1"/>
  <c r="S2237" i="1"/>
  <c r="S2238" i="1"/>
  <c r="S2239" i="1"/>
  <c r="S2240" i="1"/>
  <c r="S2241" i="1"/>
  <c r="S2242" i="1"/>
  <c r="S2243" i="1"/>
  <c r="S2244" i="1"/>
  <c r="S2245" i="1"/>
  <c r="S2246" i="1"/>
  <c r="S2247" i="1"/>
  <c r="S2248" i="1"/>
  <c r="S2249" i="1"/>
  <c r="S2250" i="1"/>
  <c r="S2251" i="1"/>
  <c r="S2252" i="1"/>
  <c r="S2253" i="1"/>
  <c r="S2254" i="1"/>
  <c r="S2255" i="1"/>
  <c r="S2256" i="1"/>
  <c r="S2257" i="1"/>
  <c r="S2258" i="1"/>
  <c r="S2259" i="1"/>
  <c r="S2260" i="1"/>
  <c r="S2261" i="1"/>
  <c r="S2262" i="1"/>
  <c r="S2263" i="1"/>
  <c r="S2264" i="1"/>
  <c r="S2265" i="1"/>
  <c r="S2266" i="1"/>
  <c r="S2267" i="1"/>
  <c r="S2268" i="1"/>
  <c r="S2269" i="1"/>
  <c r="S2270" i="1"/>
  <c r="S2271" i="1"/>
  <c r="S2272" i="1"/>
  <c r="S2273" i="1"/>
  <c r="S2274" i="1"/>
  <c r="S2275" i="1"/>
  <c r="S2276" i="1"/>
  <c r="S2277" i="1"/>
  <c r="S2278" i="1"/>
  <c r="S2279" i="1"/>
  <c r="S2280" i="1"/>
  <c r="S2281" i="1"/>
  <c r="S2282" i="1"/>
  <c r="S2283" i="1"/>
  <c r="S2284" i="1"/>
  <c r="S2285" i="1"/>
  <c r="S2286" i="1"/>
  <c r="S2287" i="1"/>
  <c r="S2288" i="1"/>
  <c r="S2289" i="1"/>
  <c r="S2290" i="1"/>
  <c r="S2291" i="1"/>
  <c r="S2292" i="1"/>
  <c r="S2293" i="1"/>
  <c r="S2294" i="1"/>
  <c r="S2295" i="1"/>
  <c r="S2296" i="1"/>
  <c r="S2297" i="1"/>
  <c r="S2298" i="1"/>
  <c r="S2299" i="1"/>
  <c r="S2300" i="1"/>
  <c r="S2301" i="1"/>
  <c r="S2302" i="1"/>
  <c r="S2303" i="1"/>
  <c r="S2304" i="1"/>
  <c r="S2305" i="1"/>
  <c r="S2306" i="1"/>
  <c r="S2307" i="1"/>
  <c r="S2308" i="1"/>
  <c r="S2309" i="1"/>
  <c r="S2310" i="1"/>
  <c r="S2311" i="1"/>
  <c r="S2312" i="1"/>
  <c r="S2313" i="1"/>
  <c r="S2314" i="1"/>
  <c r="S2315" i="1"/>
  <c r="S2316" i="1"/>
  <c r="S2317" i="1"/>
  <c r="S2318" i="1"/>
  <c r="S2319" i="1"/>
  <c r="S2320" i="1"/>
  <c r="S2321" i="1"/>
  <c r="S2322" i="1"/>
  <c r="S2323" i="1"/>
  <c r="S2324" i="1"/>
  <c r="S2325" i="1"/>
  <c r="S2326" i="1"/>
  <c r="S2327" i="1"/>
  <c r="S2328" i="1"/>
  <c r="S2329" i="1"/>
  <c r="S2330" i="1"/>
  <c r="S2331" i="1"/>
  <c r="S2332" i="1"/>
  <c r="S2333" i="1"/>
  <c r="S2334" i="1"/>
  <c r="S2335" i="1"/>
  <c r="S2336" i="1"/>
  <c r="S2337" i="1"/>
  <c r="S2338" i="1"/>
  <c r="S2339" i="1"/>
  <c r="S2340" i="1"/>
  <c r="S2341" i="1"/>
  <c r="S2342" i="1"/>
  <c r="S2343" i="1"/>
  <c r="S2344" i="1"/>
  <c r="S2345" i="1"/>
  <c r="S2346" i="1"/>
  <c r="S2347" i="1"/>
  <c r="S2348" i="1"/>
  <c r="S2349" i="1"/>
  <c r="S2350" i="1"/>
  <c r="S2351" i="1"/>
  <c r="S2352" i="1"/>
  <c r="S2353" i="1"/>
  <c r="S2354" i="1"/>
  <c r="S2355" i="1"/>
  <c r="S2356" i="1"/>
  <c r="S2357" i="1"/>
  <c r="S2358" i="1"/>
  <c r="S2359" i="1"/>
  <c r="S2360" i="1"/>
  <c r="S2361" i="1"/>
  <c r="S2362" i="1"/>
  <c r="S2363" i="1"/>
  <c r="S2364" i="1"/>
  <c r="S2365" i="1"/>
  <c r="S2366" i="1"/>
  <c r="S2367" i="1"/>
  <c r="S2368" i="1"/>
  <c r="S2369" i="1"/>
  <c r="S2370" i="1"/>
  <c r="S2371" i="1"/>
  <c r="S2372" i="1"/>
  <c r="S2373" i="1"/>
  <c r="S2374" i="1"/>
  <c r="S2375" i="1"/>
  <c r="S2376" i="1"/>
  <c r="S2377" i="1"/>
  <c r="S2378" i="1"/>
  <c r="S2379" i="1"/>
  <c r="S2380" i="1"/>
  <c r="S2381" i="1"/>
  <c r="S2382" i="1"/>
  <c r="S2383" i="1"/>
  <c r="S2384" i="1"/>
  <c r="S2385" i="1"/>
  <c r="S2386" i="1"/>
  <c r="S2387" i="1"/>
  <c r="S2388" i="1"/>
  <c r="S2389" i="1"/>
  <c r="S2390" i="1"/>
  <c r="S2391" i="1"/>
  <c r="S2392" i="1"/>
  <c r="S2393" i="1"/>
  <c r="S2394" i="1"/>
  <c r="S2395" i="1"/>
  <c r="S2396" i="1"/>
  <c r="S2397" i="1"/>
  <c r="S2398" i="1"/>
  <c r="S2399" i="1"/>
  <c r="S2400" i="1"/>
  <c r="S2401" i="1"/>
  <c r="S2402" i="1"/>
  <c r="S2403" i="1"/>
  <c r="S2404" i="1"/>
  <c r="S2405" i="1"/>
  <c r="S2406" i="1"/>
  <c r="S2407" i="1"/>
  <c r="S2408" i="1"/>
  <c r="S2409" i="1"/>
  <c r="S2410" i="1"/>
  <c r="S2411" i="1"/>
  <c r="S2412" i="1"/>
  <c r="S2413" i="1"/>
  <c r="S2414" i="1"/>
  <c r="S2415" i="1"/>
  <c r="S2416" i="1"/>
  <c r="S2417" i="1"/>
  <c r="S2418" i="1"/>
  <c r="S2419" i="1"/>
  <c r="S2420" i="1"/>
  <c r="S2421" i="1"/>
  <c r="S2422" i="1"/>
  <c r="S2423" i="1"/>
  <c r="S2424" i="1"/>
  <c r="S2425" i="1"/>
  <c r="S2426" i="1"/>
  <c r="S2427" i="1"/>
  <c r="S2428" i="1"/>
  <c r="S2429" i="1"/>
  <c r="S2430" i="1"/>
  <c r="S2431" i="1"/>
  <c r="S2432" i="1"/>
  <c r="S2433" i="1"/>
  <c r="S2434" i="1"/>
  <c r="S2435" i="1"/>
  <c r="S2436" i="1"/>
  <c r="S2437" i="1"/>
  <c r="S2438" i="1"/>
  <c r="S2439" i="1"/>
  <c r="S2440" i="1"/>
  <c r="S2441" i="1"/>
  <c r="S2442" i="1"/>
  <c r="S2443" i="1"/>
  <c r="S2444" i="1"/>
  <c r="S2445" i="1"/>
  <c r="S2446" i="1"/>
  <c r="S2447" i="1"/>
  <c r="S2448" i="1"/>
  <c r="S2449" i="1"/>
  <c r="S2450" i="1"/>
  <c r="S2451" i="1"/>
  <c r="S2452" i="1"/>
  <c r="S2453" i="1"/>
  <c r="S2454" i="1"/>
  <c r="S2455" i="1"/>
  <c r="S2456" i="1"/>
  <c r="S2457" i="1"/>
  <c r="S2458" i="1"/>
  <c r="S2459" i="1"/>
  <c r="S2460" i="1"/>
  <c r="S2461" i="1"/>
  <c r="S2462" i="1"/>
  <c r="S2463" i="1"/>
  <c r="S2464" i="1"/>
  <c r="S2465" i="1"/>
  <c r="S2466" i="1"/>
  <c r="S2467" i="1"/>
  <c r="S2468" i="1"/>
  <c r="S2469" i="1"/>
  <c r="S2470" i="1"/>
  <c r="S2471" i="1"/>
  <c r="S2472" i="1"/>
  <c r="S2473" i="1"/>
  <c r="S2474" i="1"/>
  <c r="S2475" i="1"/>
  <c r="S2476" i="1"/>
  <c r="S2477" i="1"/>
  <c r="S2478" i="1"/>
  <c r="S2479" i="1"/>
  <c r="S2480" i="1"/>
  <c r="S2481" i="1"/>
  <c r="S2482" i="1"/>
  <c r="S2483" i="1"/>
  <c r="S2484" i="1"/>
  <c r="S2485" i="1"/>
  <c r="S2486" i="1"/>
  <c r="S2487" i="1"/>
  <c r="S2488" i="1"/>
  <c r="S2489" i="1"/>
  <c r="S2490" i="1"/>
  <c r="S2491" i="1"/>
  <c r="S2492" i="1"/>
  <c r="S2493" i="1"/>
  <c r="S2494" i="1"/>
  <c r="S2495" i="1"/>
  <c r="S2496" i="1"/>
  <c r="S2497" i="1"/>
  <c r="S2498" i="1"/>
  <c r="S2499" i="1"/>
  <c r="S2500" i="1"/>
  <c r="S2501" i="1"/>
  <c r="S2502" i="1"/>
  <c r="S2503" i="1"/>
  <c r="S2504" i="1"/>
  <c r="S2505" i="1"/>
  <c r="S2506" i="1"/>
  <c r="S2507" i="1"/>
  <c r="S2508" i="1"/>
  <c r="S2509" i="1"/>
  <c r="S2510" i="1"/>
  <c r="S2511" i="1"/>
  <c r="S2512" i="1"/>
  <c r="S2513" i="1"/>
  <c r="S2514" i="1"/>
  <c r="S2515" i="1"/>
  <c r="S2516" i="1"/>
  <c r="S2517" i="1"/>
  <c r="S2518" i="1"/>
  <c r="S2519" i="1"/>
  <c r="S2520" i="1"/>
  <c r="S2521" i="1"/>
  <c r="S2522" i="1"/>
  <c r="S2523" i="1"/>
  <c r="S2524" i="1"/>
  <c r="S2525" i="1"/>
  <c r="S2526" i="1"/>
  <c r="S2527" i="1"/>
  <c r="S2528" i="1"/>
  <c r="S2529" i="1"/>
  <c r="S2530" i="1"/>
  <c r="S2531" i="1"/>
  <c r="S2532" i="1"/>
  <c r="S2533" i="1"/>
  <c r="S2534" i="1"/>
  <c r="S2535" i="1"/>
  <c r="S2536" i="1"/>
  <c r="S2537" i="1"/>
  <c r="S2538" i="1"/>
  <c r="S2539" i="1"/>
  <c r="S2540" i="1"/>
  <c r="S2541" i="1"/>
  <c r="S2542" i="1"/>
  <c r="S2543" i="1"/>
  <c r="S2544" i="1"/>
  <c r="S2545" i="1"/>
  <c r="S2546" i="1"/>
  <c r="S2547" i="1"/>
  <c r="S2548" i="1"/>
  <c r="S2549" i="1"/>
  <c r="S2550" i="1"/>
  <c r="S2551" i="1"/>
  <c r="S2552" i="1"/>
  <c r="S2553" i="1"/>
  <c r="S2554" i="1"/>
  <c r="S2555" i="1"/>
  <c r="S2556" i="1"/>
  <c r="S2557" i="1"/>
  <c r="S2558" i="1"/>
  <c r="S2559" i="1"/>
  <c r="S2560" i="1"/>
  <c r="S2561" i="1"/>
  <c r="S2562" i="1"/>
  <c r="S2563" i="1"/>
  <c r="S2564" i="1"/>
  <c r="S2565" i="1"/>
  <c r="S2566" i="1"/>
  <c r="S2567" i="1"/>
  <c r="S2568" i="1"/>
  <c r="S2569" i="1"/>
  <c r="S2570" i="1"/>
  <c r="S2571" i="1"/>
  <c r="S2572" i="1"/>
  <c r="S2573" i="1"/>
  <c r="S2574" i="1"/>
  <c r="S2575" i="1"/>
  <c r="S2576" i="1"/>
  <c r="S2577" i="1"/>
  <c r="S2578" i="1"/>
  <c r="S2579" i="1"/>
  <c r="S2580" i="1"/>
  <c r="S2581" i="1"/>
  <c r="S2582" i="1"/>
  <c r="S2583" i="1"/>
  <c r="S2584" i="1"/>
  <c r="S2585" i="1"/>
  <c r="S2586" i="1"/>
  <c r="S2587" i="1"/>
  <c r="S2588" i="1"/>
  <c r="S2589" i="1"/>
  <c r="S2590" i="1"/>
  <c r="S2591" i="1"/>
  <c r="S2592" i="1"/>
  <c r="S2593" i="1"/>
  <c r="S2594" i="1"/>
  <c r="S2595" i="1"/>
  <c r="S2596" i="1"/>
  <c r="S2597" i="1"/>
  <c r="S2598" i="1"/>
  <c r="S2599" i="1"/>
  <c r="S2600" i="1"/>
  <c r="S2601" i="1"/>
  <c r="S2602" i="1"/>
  <c r="S2603" i="1"/>
  <c r="S2604" i="1"/>
  <c r="S2605" i="1"/>
  <c r="S2606" i="1"/>
  <c r="S2607" i="1"/>
  <c r="S2608" i="1"/>
  <c r="S2609" i="1"/>
  <c r="S2610" i="1"/>
  <c r="S2611" i="1"/>
  <c r="S2612" i="1"/>
  <c r="S2613" i="1"/>
  <c r="S2614" i="1"/>
  <c r="S2615" i="1"/>
  <c r="S2616" i="1"/>
  <c r="S2617" i="1"/>
  <c r="S2618" i="1"/>
  <c r="S2619" i="1"/>
  <c r="S2620" i="1"/>
  <c r="S2621" i="1"/>
  <c r="S2622" i="1"/>
  <c r="S2623" i="1"/>
  <c r="S2624" i="1"/>
  <c r="S2625" i="1"/>
  <c r="S2626" i="1"/>
  <c r="S2627" i="1"/>
  <c r="S2628" i="1"/>
  <c r="S2629" i="1"/>
  <c r="S2630" i="1"/>
  <c r="S2631" i="1"/>
  <c r="S2632" i="1"/>
  <c r="S2633" i="1"/>
  <c r="S2634" i="1"/>
  <c r="S2635" i="1"/>
  <c r="S2636" i="1"/>
  <c r="S2637" i="1"/>
  <c r="S2638" i="1"/>
  <c r="S2639" i="1"/>
  <c r="S2640" i="1"/>
  <c r="S2641" i="1"/>
  <c r="S2642" i="1"/>
  <c r="S2643" i="1"/>
  <c r="S2644" i="1"/>
  <c r="S2645" i="1"/>
  <c r="S2646" i="1"/>
  <c r="S2647" i="1"/>
  <c r="S2648" i="1"/>
  <c r="S2649" i="1"/>
  <c r="S2650" i="1"/>
  <c r="S2651" i="1"/>
  <c r="S2652" i="1"/>
  <c r="S2653" i="1"/>
  <c r="S2654" i="1"/>
  <c r="S2655" i="1"/>
  <c r="S2656" i="1"/>
  <c r="S2657" i="1"/>
  <c r="S2658" i="1"/>
  <c r="S2659" i="1"/>
  <c r="S2660" i="1"/>
  <c r="S2661" i="1"/>
  <c r="S2662" i="1"/>
  <c r="S2663" i="1"/>
  <c r="S2664" i="1"/>
  <c r="S2665" i="1"/>
  <c r="S2666" i="1"/>
  <c r="S2667" i="1"/>
  <c r="S2668" i="1"/>
  <c r="S2669" i="1"/>
  <c r="S2670" i="1"/>
  <c r="S2671" i="1"/>
  <c r="S2672" i="1"/>
  <c r="S2673" i="1"/>
  <c r="S2674" i="1"/>
  <c r="S2675" i="1"/>
  <c r="S2676" i="1"/>
  <c r="S2677" i="1"/>
  <c r="S2678" i="1"/>
  <c r="S2679" i="1"/>
  <c r="S2680" i="1"/>
  <c r="S2681" i="1"/>
  <c r="S2682" i="1"/>
  <c r="S2683" i="1"/>
  <c r="S2684" i="1"/>
  <c r="S2685" i="1"/>
  <c r="S2686" i="1"/>
  <c r="S2687" i="1"/>
  <c r="S2688" i="1"/>
  <c r="S2689" i="1"/>
  <c r="S2690" i="1"/>
  <c r="S2691" i="1"/>
  <c r="S2692" i="1"/>
  <c r="S2693" i="1"/>
  <c r="S2694" i="1"/>
  <c r="S2695" i="1"/>
  <c r="S2696" i="1"/>
  <c r="S2697" i="1"/>
  <c r="S2698" i="1"/>
  <c r="S2699" i="1"/>
  <c r="S2700" i="1"/>
  <c r="S2701" i="1"/>
  <c r="S2702" i="1"/>
  <c r="S2703" i="1"/>
  <c r="S2704" i="1"/>
  <c r="S2705" i="1"/>
  <c r="S2706" i="1"/>
  <c r="S2707" i="1"/>
  <c r="S2708" i="1"/>
  <c r="S2709" i="1"/>
  <c r="S2710" i="1"/>
  <c r="S2711" i="1"/>
  <c r="S2712" i="1"/>
  <c r="S2713" i="1"/>
  <c r="S2714" i="1"/>
  <c r="S2715" i="1"/>
  <c r="S2716" i="1"/>
  <c r="S2717" i="1"/>
  <c r="S2718" i="1"/>
  <c r="S2719" i="1"/>
  <c r="S2720" i="1"/>
  <c r="S2721" i="1"/>
  <c r="S2722" i="1"/>
  <c r="S2723" i="1"/>
  <c r="S2724" i="1"/>
  <c r="S2725" i="1"/>
  <c r="S2726" i="1"/>
  <c r="S2727" i="1"/>
  <c r="S2728" i="1"/>
  <c r="S2729" i="1"/>
  <c r="S2730" i="1"/>
  <c r="S2731" i="1"/>
  <c r="S2732" i="1"/>
  <c r="S2733" i="1"/>
  <c r="S2734" i="1"/>
  <c r="S2735" i="1"/>
  <c r="S2736" i="1"/>
  <c r="S2737" i="1"/>
  <c r="S2738" i="1"/>
  <c r="S2739" i="1"/>
  <c r="S2740" i="1"/>
  <c r="S2741" i="1"/>
  <c r="S2742" i="1"/>
  <c r="S2743" i="1"/>
  <c r="S2744" i="1"/>
  <c r="S2745" i="1"/>
  <c r="S2746" i="1"/>
  <c r="S2747" i="1"/>
  <c r="S2748" i="1"/>
  <c r="S2749" i="1"/>
  <c r="S2750" i="1"/>
  <c r="S2751" i="1"/>
  <c r="S2752" i="1"/>
  <c r="S2753" i="1"/>
  <c r="S2754" i="1"/>
  <c r="S2755" i="1"/>
  <c r="S2756" i="1"/>
  <c r="S2757" i="1"/>
  <c r="S2758" i="1"/>
  <c r="S2759" i="1"/>
  <c r="S2760" i="1"/>
  <c r="S2761" i="1"/>
  <c r="S2762" i="1"/>
  <c r="S2763" i="1"/>
  <c r="S2764" i="1"/>
  <c r="S2765" i="1"/>
  <c r="S2766" i="1"/>
  <c r="S2767" i="1"/>
  <c r="S2768" i="1"/>
  <c r="S2769" i="1"/>
  <c r="S2770" i="1"/>
  <c r="S2771" i="1"/>
  <c r="S2772" i="1"/>
  <c r="S2773" i="1"/>
  <c r="S2774" i="1"/>
  <c r="S2775" i="1"/>
  <c r="S2776" i="1"/>
  <c r="S2777" i="1"/>
  <c r="S2778" i="1"/>
  <c r="S2779" i="1"/>
  <c r="S2780" i="1"/>
  <c r="S2781" i="1"/>
  <c r="S2782" i="1"/>
  <c r="S2783" i="1"/>
  <c r="S2784" i="1"/>
  <c r="S2785" i="1"/>
  <c r="S2786" i="1"/>
  <c r="S2787" i="1"/>
  <c r="S2788" i="1"/>
  <c r="S2789" i="1"/>
  <c r="S2790" i="1"/>
  <c r="S2791" i="1"/>
  <c r="S2792" i="1"/>
  <c r="S2793" i="1"/>
  <c r="S2794" i="1"/>
  <c r="S2795" i="1"/>
  <c r="S2796" i="1"/>
  <c r="S2797" i="1"/>
  <c r="S2798" i="1"/>
  <c r="S2799" i="1"/>
  <c r="S2800" i="1"/>
  <c r="S2801" i="1"/>
  <c r="S2802" i="1"/>
  <c r="S2803" i="1"/>
  <c r="S2804" i="1"/>
  <c r="S2805" i="1"/>
  <c r="S2806" i="1"/>
  <c r="S2807" i="1"/>
  <c r="S2808" i="1"/>
  <c r="S2809" i="1"/>
  <c r="S2810" i="1"/>
  <c r="S2811" i="1"/>
  <c r="S2812" i="1"/>
  <c r="S2813" i="1"/>
  <c r="S2814" i="1"/>
  <c r="S2815" i="1"/>
  <c r="S2816" i="1"/>
  <c r="S2817" i="1"/>
  <c r="S2818" i="1"/>
  <c r="S2819" i="1"/>
  <c r="S2820" i="1"/>
  <c r="S2821" i="1"/>
  <c r="S2822" i="1"/>
  <c r="S2823" i="1"/>
  <c r="S2824" i="1"/>
  <c r="S2825" i="1"/>
  <c r="S2826" i="1"/>
  <c r="S2827" i="1"/>
  <c r="S2828" i="1"/>
  <c r="S2829" i="1"/>
  <c r="S2830" i="1"/>
  <c r="S2831" i="1"/>
  <c r="S2832" i="1"/>
  <c r="S2833" i="1"/>
  <c r="S2834" i="1"/>
  <c r="S2835" i="1"/>
  <c r="S2836" i="1"/>
  <c r="S2837" i="1"/>
  <c r="S2838" i="1"/>
  <c r="S2839" i="1"/>
  <c r="S2840" i="1"/>
  <c r="S2841" i="1"/>
  <c r="S2842" i="1"/>
  <c r="S2843" i="1"/>
  <c r="S2844" i="1"/>
  <c r="S2845" i="1"/>
  <c r="S2846" i="1"/>
  <c r="S2847" i="1"/>
  <c r="S2848" i="1"/>
  <c r="S2849" i="1"/>
  <c r="S2850" i="1"/>
  <c r="S2851" i="1"/>
  <c r="S2852" i="1"/>
  <c r="S2853" i="1"/>
  <c r="S2854" i="1"/>
  <c r="S2855" i="1"/>
  <c r="S2856" i="1"/>
  <c r="S2857" i="1"/>
  <c r="S2858" i="1"/>
  <c r="S2859" i="1"/>
  <c r="S2860" i="1"/>
  <c r="S2861" i="1"/>
  <c r="S2862" i="1"/>
  <c r="S2863" i="1"/>
  <c r="S2864" i="1"/>
  <c r="S2865" i="1"/>
  <c r="S2866" i="1"/>
  <c r="S2867" i="1"/>
  <c r="S2868" i="1"/>
  <c r="S2869" i="1"/>
  <c r="S2870" i="1"/>
  <c r="S2871" i="1"/>
  <c r="S2872" i="1"/>
  <c r="S2873" i="1"/>
  <c r="S2874" i="1"/>
  <c r="S2875" i="1"/>
  <c r="S2876" i="1"/>
  <c r="S2877" i="1"/>
  <c r="S2878" i="1"/>
  <c r="S2879" i="1"/>
  <c r="S2880" i="1"/>
  <c r="S2881" i="1"/>
  <c r="S2882" i="1"/>
  <c r="S2883" i="1"/>
  <c r="S2884" i="1"/>
  <c r="S2885" i="1"/>
  <c r="S2886" i="1"/>
  <c r="S2887" i="1"/>
  <c r="S2888" i="1"/>
  <c r="S2889" i="1"/>
  <c r="S2890" i="1"/>
  <c r="S2891" i="1"/>
  <c r="S2892" i="1"/>
  <c r="S2893" i="1"/>
  <c r="S2894" i="1"/>
  <c r="S2895" i="1"/>
  <c r="S2896" i="1"/>
  <c r="S2897" i="1"/>
  <c r="S2898" i="1"/>
  <c r="S2899" i="1"/>
  <c r="S2900" i="1"/>
  <c r="S2901" i="1"/>
  <c r="S2902" i="1"/>
  <c r="S2903" i="1"/>
  <c r="S2904" i="1"/>
  <c r="S2905" i="1"/>
  <c r="S2906" i="1"/>
  <c r="S2907" i="1"/>
  <c r="S2908" i="1"/>
  <c r="S2909" i="1"/>
  <c r="S2910" i="1"/>
  <c r="S2911" i="1"/>
  <c r="S2912" i="1"/>
  <c r="S2913" i="1"/>
  <c r="S2914" i="1"/>
  <c r="S2915" i="1"/>
  <c r="S2916" i="1"/>
  <c r="S2917" i="1"/>
  <c r="S2918" i="1"/>
  <c r="S2919" i="1"/>
  <c r="S2920" i="1"/>
  <c r="S2921" i="1"/>
  <c r="S2922" i="1"/>
  <c r="S2923" i="1"/>
  <c r="S2924" i="1"/>
  <c r="S2925" i="1"/>
  <c r="S2926" i="1"/>
  <c r="S2927" i="1"/>
  <c r="S2928" i="1"/>
  <c r="S2929" i="1"/>
  <c r="S2930" i="1"/>
  <c r="S2931" i="1"/>
  <c r="S2932" i="1"/>
  <c r="S2933" i="1"/>
  <c r="S2934" i="1"/>
  <c r="S2935" i="1"/>
  <c r="S2936" i="1"/>
  <c r="S2937" i="1"/>
  <c r="S2938" i="1"/>
  <c r="S2939" i="1"/>
  <c r="S2940" i="1"/>
  <c r="S2941" i="1"/>
  <c r="S2942" i="1"/>
  <c r="S2943" i="1"/>
  <c r="S2944" i="1"/>
  <c r="S2945" i="1"/>
  <c r="S2946" i="1"/>
  <c r="S2947" i="1"/>
  <c r="S2948" i="1"/>
  <c r="S2949" i="1"/>
  <c r="S2950" i="1"/>
  <c r="S2951" i="1"/>
  <c r="S2952" i="1"/>
  <c r="S2953" i="1"/>
  <c r="S2954" i="1"/>
  <c r="S2955" i="1"/>
  <c r="S2956" i="1"/>
  <c r="S2957" i="1"/>
  <c r="S2958" i="1"/>
  <c r="S2959" i="1"/>
  <c r="S2960" i="1"/>
  <c r="S2961" i="1"/>
  <c r="S2962" i="1"/>
  <c r="S2963" i="1"/>
  <c r="S2964" i="1"/>
  <c r="S2965" i="1"/>
  <c r="S2966" i="1"/>
  <c r="S2967" i="1"/>
  <c r="S2968" i="1"/>
  <c r="S2969" i="1"/>
  <c r="S2970" i="1"/>
  <c r="S2971" i="1"/>
  <c r="S2972" i="1"/>
  <c r="S2973" i="1"/>
  <c r="S2974" i="1"/>
  <c r="S2975" i="1"/>
  <c r="S2976" i="1"/>
  <c r="S2977" i="1"/>
  <c r="S2978" i="1"/>
  <c r="S2979" i="1"/>
  <c r="S2980" i="1"/>
  <c r="S2981" i="1"/>
  <c r="S2982" i="1"/>
  <c r="S2983" i="1"/>
  <c r="S2984" i="1"/>
  <c r="S2985" i="1"/>
  <c r="S2986" i="1"/>
  <c r="S2987" i="1"/>
  <c r="S2988" i="1"/>
  <c r="S2989" i="1"/>
  <c r="S2990" i="1"/>
  <c r="S2991" i="1"/>
  <c r="S2992" i="1"/>
  <c r="S2993" i="1"/>
  <c r="S2994" i="1"/>
  <c r="S2995" i="1"/>
  <c r="S2996" i="1"/>
  <c r="S2997" i="1"/>
  <c r="S2998" i="1"/>
  <c r="S2999" i="1"/>
  <c r="S3000" i="1"/>
  <c r="S3001" i="1"/>
  <c r="S3002" i="1"/>
  <c r="S3003" i="1"/>
  <c r="S3004" i="1"/>
  <c r="S3005" i="1"/>
  <c r="S3006" i="1"/>
  <c r="S3007" i="1"/>
  <c r="S3008" i="1"/>
  <c r="S3009" i="1"/>
  <c r="S3010" i="1"/>
  <c r="S3011" i="1"/>
  <c r="S3012" i="1"/>
  <c r="S3013" i="1"/>
  <c r="S3014" i="1"/>
  <c r="S3015" i="1"/>
  <c r="S3016" i="1"/>
  <c r="S3017" i="1"/>
  <c r="S3018" i="1"/>
  <c r="S3019" i="1"/>
  <c r="S3020" i="1"/>
  <c r="S3021" i="1"/>
  <c r="S3022" i="1"/>
  <c r="S3023" i="1"/>
  <c r="S3024" i="1"/>
  <c r="S3025" i="1"/>
  <c r="S3026" i="1"/>
  <c r="S3027" i="1"/>
  <c r="S3028" i="1"/>
  <c r="S3029" i="1"/>
  <c r="S3030" i="1"/>
  <c r="S3031" i="1"/>
  <c r="S3032" i="1"/>
  <c r="S3033" i="1"/>
  <c r="S3034" i="1"/>
  <c r="S3035" i="1"/>
  <c r="S3036" i="1"/>
  <c r="S3037" i="1"/>
  <c r="S3038" i="1"/>
  <c r="S3039" i="1"/>
  <c r="S3040" i="1"/>
  <c r="S3041" i="1"/>
  <c r="S3042" i="1"/>
  <c r="S3043" i="1"/>
  <c r="S3044" i="1"/>
  <c r="S3045" i="1"/>
  <c r="S3046" i="1"/>
  <c r="S3047" i="1"/>
  <c r="S3048" i="1"/>
  <c r="S3049" i="1"/>
  <c r="S3050" i="1"/>
  <c r="S3051" i="1"/>
  <c r="S3052" i="1"/>
  <c r="S3053" i="1"/>
  <c r="S3054" i="1"/>
  <c r="S3055" i="1"/>
  <c r="S3056" i="1"/>
  <c r="S3057" i="1"/>
  <c r="S3058" i="1"/>
  <c r="S3059" i="1"/>
  <c r="S3060" i="1"/>
  <c r="S3061" i="1"/>
  <c r="S3062" i="1"/>
  <c r="S3063" i="1"/>
  <c r="S3064" i="1"/>
  <c r="S3065" i="1"/>
  <c r="S3066" i="1"/>
  <c r="S3067" i="1"/>
  <c r="S3068" i="1"/>
  <c r="S3069" i="1"/>
  <c r="S3070" i="1"/>
  <c r="S3071" i="1"/>
  <c r="S3072" i="1"/>
  <c r="S3073" i="1"/>
  <c r="S3074" i="1"/>
  <c r="S3075" i="1"/>
  <c r="S3076" i="1"/>
  <c r="S3077" i="1"/>
  <c r="S3078" i="1"/>
  <c r="S3079" i="1"/>
  <c r="S3080" i="1"/>
  <c r="S3081" i="1"/>
  <c r="S3082" i="1"/>
  <c r="S3083" i="1"/>
  <c r="S3084" i="1"/>
  <c r="S3085" i="1"/>
  <c r="S3086" i="1"/>
  <c r="S3087" i="1"/>
  <c r="S3088" i="1"/>
  <c r="S3089" i="1"/>
  <c r="S3090" i="1"/>
  <c r="S3091" i="1"/>
  <c r="S3092" i="1"/>
  <c r="S3093" i="1"/>
  <c r="S3094" i="1"/>
  <c r="S3095" i="1"/>
  <c r="S3096" i="1"/>
  <c r="S3097" i="1"/>
  <c r="S3098" i="1"/>
  <c r="S3099" i="1"/>
  <c r="S3100" i="1"/>
  <c r="S3101" i="1"/>
  <c r="S3102" i="1"/>
  <c r="S3103" i="1"/>
  <c r="S3104" i="1"/>
  <c r="S3105" i="1"/>
  <c r="S3106" i="1"/>
  <c r="S3107" i="1"/>
  <c r="S3108" i="1"/>
  <c r="S3109" i="1"/>
  <c r="S3110" i="1"/>
  <c r="S3111" i="1"/>
  <c r="S3112" i="1"/>
  <c r="S3113" i="1"/>
  <c r="S3114" i="1"/>
  <c r="S3115" i="1"/>
  <c r="S3116" i="1"/>
  <c r="S3117" i="1"/>
  <c r="S3118" i="1"/>
  <c r="S3119" i="1"/>
  <c r="S3120" i="1"/>
  <c r="S3121" i="1"/>
  <c r="S3122" i="1"/>
  <c r="S3123" i="1"/>
  <c r="S3124" i="1"/>
  <c r="S3125" i="1"/>
  <c r="S3126" i="1"/>
  <c r="S3127" i="1"/>
  <c r="S3128" i="1"/>
  <c r="S3129" i="1"/>
  <c r="S3130" i="1"/>
  <c r="S3131" i="1"/>
  <c r="S3132" i="1"/>
  <c r="S3133" i="1"/>
  <c r="S3134" i="1"/>
  <c r="S3135" i="1"/>
  <c r="S3136" i="1"/>
  <c r="S3137" i="1"/>
  <c r="S3138" i="1"/>
  <c r="S3139" i="1"/>
  <c r="S3140" i="1"/>
  <c r="S3141" i="1"/>
  <c r="S3142" i="1"/>
  <c r="S3143" i="1"/>
  <c r="S3144" i="1"/>
  <c r="S3145" i="1"/>
  <c r="S3146" i="1"/>
  <c r="S3147" i="1"/>
  <c r="S3148" i="1"/>
  <c r="S3149" i="1"/>
  <c r="S3150" i="1"/>
  <c r="S3151" i="1"/>
  <c r="S3152" i="1"/>
  <c r="S3153" i="1"/>
  <c r="S3154" i="1"/>
  <c r="S3155" i="1"/>
  <c r="S3156" i="1"/>
  <c r="S3157" i="1"/>
  <c r="S3158" i="1"/>
  <c r="S3159" i="1"/>
  <c r="S3160" i="1"/>
  <c r="S3161" i="1"/>
  <c r="S3162" i="1"/>
  <c r="S3163" i="1"/>
  <c r="S3164" i="1"/>
  <c r="S3165" i="1"/>
  <c r="S3166" i="1"/>
  <c r="S3167" i="1"/>
  <c r="S3168" i="1"/>
  <c r="S3169" i="1"/>
  <c r="S3170" i="1"/>
  <c r="S3171" i="1"/>
  <c r="S3172" i="1"/>
  <c r="S3173" i="1"/>
  <c r="S3174" i="1"/>
  <c r="S3175" i="1"/>
  <c r="S3176" i="1"/>
  <c r="S3177" i="1"/>
  <c r="S3178" i="1"/>
  <c r="S3179" i="1"/>
  <c r="S3180" i="1"/>
  <c r="S3181" i="1"/>
  <c r="S3182" i="1"/>
  <c r="S3183" i="1"/>
  <c r="S3184" i="1"/>
  <c r="S3185" i="1"/>
  <c r="S3186" i="1"/>
  <c r="S3187" i="1"/>
  <c r="S3188" i="1"/>
  <c r="S3189" i="1"/>
  <c r="S3190" i="1"/>
  <c r="S3191" i="1"/>
  <c r="S3192" i="1"/>
  <c r="S3193" i="1"/>
  <c r="S3194" i="1"/>
  <c r="S3195" i="1"/>
  <c r="S3196" i="1"/>
  <c r="S3197" i="1"/>
  <c r="S3198" i="1"/>
  <c r="S3199" i="1"/>
  <c r="S3200" i="1"/>
  <c r="S3201" i="1"/>
  <c r="S3202" i="1"/>
  <c r="S3203" i="1"/>
  <c r="S3204" i="1"/>
  <c r="S3205" i="1"/>
  <c r="S3206" i="1"/>
  <c r="S3207" i="1"/>
  <c r="S3208" i="1"/>
  <c r="S3209" i="1"/>
  <c r="S3210" i="1"/>
  <c r="S3211" i="1"/>
  <c r="S3212" i="1"/>
  <c r="S3213" i="1"/>
  <c r="S3214" i="1"/>
  <c r="S3215" i="1"/>
  <c r="S3216" i="1"/>
  <c r="S3217" i="1"/>
  <c r="S3218" i="1"/>
  <c r="S3219" i="1"/>
  <c r="S3220" i="1"/>
  <c r="S3221" i="1"/>
  <c r="S3222" i="1"/>
  <c r="S3223" i="1"/>
  <c r="S3224" i="1"/>
  <c r="S3225" i="1"/>
  <c r="S3226" i="1"/>
  <c r="S3227" i="1"/>
  <c r="S3228" i="1"/>
  <c r="S3229" i="1"/>
  <c r="S3230" i="1"/>
  <c r="S3231" i="1"/>
  <c r="S3232" i="1"/>
  <c r="S3233" i="1"/>
  <c r="S3234" i="1"/>
  <c r="S3235" i="1"/>
  <c r="S3236" i="1"/>
  <c r="S3237" i="1"/>
  <c r="S3238" i="1"/>
  <c r="S3239" i="1"/>
  <c r="S3240" i="1"/>
  <c r="S3241" i="1"/>
  <c r="S3242" i="1"/>
  <c r="S3243" i="1"/>
  <c r="S3244" i="1"/>
  <c r="S3245" i="1"/>
  <c r="S3246" i="1"/>
  <c r="S3247" i="1"/>
  <c r="S3248" i="1"/>
  <c r="S3249" i="1"/>
  <c r="S3250" i="1"/>
  <c r="S3251" i="1"/>
  <c r="S3252" i="1"/>
  <c r="S3253" i="1"/>
  <c r="S3254" i="1"/>
  <c r="S3255" i="1"/>
  <c r="S3256" i="1"/>
  <c r="S3257" i="1"/>
  <c r="S3258" i="1"/>
  <c r="S3259" i="1"/>
  <c r="S3260" i="1"/>
  <c r="S3261" i="1"/>
  <c r="S3262" i="1"/>
  <c r="S3263" i="1"/>
  <c r="S3264" i="1"/>
  <c r="S3265" i="1"/>
  <c r="S3266" i="1"/>
  <c r="S3267" i="1"/>
  <c r="S3268" i="1"/>
  <c r="S3269" i="1"/>
  <c r="S3270" i="1"/>
  <c r="S3271" i="1"/>
  <c r="S3272" i="1"/>
  <c r="S3273" i="1"/>
  <c r="S3274" i="1"/>
  <c r="S3275" i="1"/>
  <c r="S3276" i="1"/>
  <c r="S3277" i="1"/>
  <c r="S3278" i="1"/>
  <c r="S3279" i="1"/>
  <c r="S3280" i="1"/>
  <c r="S3281" i="1"/>
  <c r="S3282" i="1"/>
  <c r="S3283" i="1"/>
  <c r="S3284" i="1"/>
  <c r="S3285" i="1"/>
  <c r="S3286" i="1"/>
  <c r="S3287" i="1"/>
  <c r="S3288" i="1"/>
  <c r="S3289" i="1"/>
  <c r="S3290" i="1"/>
  <c r="S3291" i="1"/>
  <c r="S3292" i="1"/>
  <c r="S3293" i="1"/>
  <c r="S3294" i="1"/>
  <c r="S3295" i="1"/>
  <c r="S3296" i="1"/>
  <c r="S3297" i="1"/>
  <c r="S3298" i="1"/>
  <c r="S3299" i="1"/>
  <c r="S3300" i="1"/>
  <c r="S3301" i="1"/>
  <c r="S3302" i="1"/>
  <c r="S3303" i="1"/>
  <c r="S3304" i="1"/>
  <c r="S3305" i="1"/>
  <c r="S3306" i="1"/>
  <c r="S3307" i="1"/>
  <c r="S3308" i="1"/>
  <c r="S3309" i="1"/>
  <c r="S3310" i="1"/>
  <c r="S3311" i="1"/>
  <c r="S3312" i="1"/>
  <c r="S3313" i="1"/>
  <c r="S3314" i="1"/>
  <c r="S3315" i="1"/>
  <c r="S3316" i="1"/>
  <c r="S3317" i="1"/>
  <c r="S3318" i="1"/>
  <c r="S3319" i="1"/>
  <c r="S3320" i="1"/>
  <c r="S3321" i="1"/>
  <c r="S3322" i="1"/>
  <c r="S3323" i="1"/>
  <c r="S3324" i="1"/>
  <c r="S3325" i="1"/>
  <c r="S3326" i="1"/>
  <c r="S3327" i="1"/>
  <c r="S3328" i="1"/>
  <c r="S3329" i="1"/>
  <c r="S3330" i="1"/>
  <c r="S3331" i="1"/>
  <c r="S3332" i="1"/>
  <c r="S3333" i="1"/>
  <c r="S3334" i="1"/>
  <c r="S3335" i="1"/>
  <c r="S3336" i="1"/>
  <c r="S3337" i="1"/>
  <c r="S3338" i="1"/>
  <c r="S3339" i="1"/>
  <c r="S3340" i="1"/>
  <c r="S3341" i="1"/>
  <c r="S3342" i="1"/>
  <c r="S3343" i="1"/>
  <c r="S3344" i="1"/>
  <c r="S3345" i="1"/>
  <c r="S3346" i="1"/>
  <c r="S3347" i="1"/>
  <c r="S3348" i="1"/>
  <c r="S3349" i="1"/>
  <c r="S3350" i="1"/>
  <c r="S3351" i="1"/>
  <c r="S3352" i="1"/>
  <c r="S3353" i="1"/>
  <c r="S3354" i="1"/>
  <c r="S3355" i="1"/>
  <c r="S3356" i="1"/>
  <c r="S3357" i="1"/>
  <c r="S3358" i="1"/>
  <c r="S3359" i="1"/>
  <c r="S3360" i="1"/>
  <c r="S3361" i="1"/>
  <c r="S3362" i="1"/>
  <c r="S3363" i="1"/>
  <c r="S3364" i="1"/>
  <c r="S3365" i="1"/>
  <c r="S3366" i="1"/>
  <c r="S3367" i="1"/>
  <c r="S3368" i="1"/>
  <c r="S3369" i="1"/>
  <c r="S3370" i="1"/>
  <c r="S3371" i="1"/>
  <c r="S3372" i="1"/>
  <c r="S3373" i="1"/>
  <c r="S3374" i="1"/>
  <c r="S3375" i="1"/>
  <c r="S3376" i="1"/>
  <c r="S3377" i="1"/>
  <c r="S3378" i="1"/>
  <c r="S3379" i="1"/>
  <c r="S3380" i="1"/>
  <c r="S3381" i="1"/>
  <c r="S3382" i="1"/>
  <c r="S3383" i="1"/>
  <c r="S3384" i="1"/>
  <c r="S3385" i="1"/>
  <c r="S3386" i="1"/>
  <c r="S3387" i="1"/>
  <c r="S3388" i="1"/>
  <c r="S3389" i="1"/>
  <c r="S3390" i="1"/>
  <c r="S3391" i="1"/>
  <c r="S3392" i="1"/>
  <c r="S3393" i="1"/>
  <c r="S3394" i="1"/>
  <c r="S3395" i="1"/>
  <c r="S3396" i="1"/>
  <c r="S3397" i="1"/>
  <c r="S3398" i="1"/>
  <c r="S3399" i="1"/>
  <c r="S3400" i="1"/>
  <c r="S3401" i="1"/>
  <c r="S3402" i="1"/>
  <c r="S3403" i="1"/>
  <c r="S3404" i="1"/>
  <c r="S3405" i="1"/>
  <c r="S3406" i="1"/>
  <c r="S3407" i="1"/>
  <c r="S3408" i="1"/>
  <c r="S3409" i="1"/>
  <c r="S3410" i="1"/>
  <c r="S3411" i="1"/>
  <c r="S3412" i="1"/>
  <c r="S3413" i="1"/>
  <c r="S3414" i="1"/>
  <c r="S3415" i="1"/>
  <c r="S3416" i="1"/>
  <c r="S3417" i="1"/>
  <c r="S3418" i="1"/>
  <c r="S3419" i="1"/>
  <c r="S3420" i="1"/>
  <c r="S3421" i="1"/>
  <c r="S3422" i="1"/>
  <c r="S3423" i="1"/>
  <c r="S3424" i="1"/>
  <c r="S3425" i="1"/>
  <c r="S3426" i="1"/>
  <c r="S3427" i="1"/>
  <c r="S3428" i="1"/>
  <c r="S3429" i="1"/>
  <c r="S3430" i="1"/>
  <c r="S3431" i="1"/>
  <c r="S3432" i="1"/>
  <c r="S3433" i="1"/>
  <c r="S3434" i="1"/>
  <c r="S3435" i="1"/>
  <c r="S3436" i="1"/>
  <c r="S3437" i="1"/>
  <c r="S3438" i="1"/>
  <c r="S3439" i="1"/>
  <c r="S3440" i="1"/>
  <c r="S3441" i="1"/>
  <c r="S3442" i="1"/>
  <c r="S3443" i="1"/>
  <c r="S3444" i="1"/>
  <c r="S3445" i="1"/>
  <c r="S3446" i="1"/>
  <c r="S3447" i="1"/>
  <c r="S3448" i="1"/>
  <c r="S3449" i="1"/>
  <c r="S3450" i="1"/>
  <c r="S3451" i="1"/>
  <c r="S3452" i="1"/>
  <c r="S3453" i="1"/>
  <c r="S3454" i="1"/>
  <c r="S3455" i="1"/>
  <c r="S3456" i="1"/>
  <c r="S3457" i="1"/>
  <c r="S3458" i="1"/>
  <c r="S3459" i="1"/>
  <c r="S3460" i="1"/>
  <c r="S3461" i="1"/>
  <c r="S3462" i="1"/>
  <c r="S3463" i="1"/>
  <c r="S3464" i="1"/>
  <c r="S3465" i="1"/>
  <c r="S3466" i="1"/>
  <c r="S3467" i="1"/>
  <c r="S3468" i="1"/>
  <c r="S3469" i="1"/>
  <c r="S3470" i="1"/>
  <c r="S3471" i="1"/>
  <c r="S3472" i="1"/>
  <c r="S3473" i="1"/>
  <c r="S3474" i="1"/>
  <c r="S3475" i="1"/>
  <c r="S3476" i="1"/>
  <c r="S3477" i="1"/>
  <c r="S3478" i="1"/>
  <c r="S3479" i="1"/>
  <c r="S3480" i="1"/>
  <c r="S3481" i="1"/>
  <c r="S3482" i="1"/>
  <c r="S3483" i="1"/>
  <c r="S3484" i="1"/>
  <c r="S3485" i="1"/>
  <c r="S3486" i="1"/>
  <c r="S3487" i="1"/>
  <c r="S3488" i="1"/>
  <c r="S3489" i="1"/>
  <c r="S3490" i="1"/>
  <c r="S3491" i="1"/>
  <c r="S3492" i="1"/>
  <c r="S3493" i="1"/>
  <c r="S3494" i="1"/>
  <c r="S3495" i="1"/>
  <c r="S3496" i="1"/>
  <c r="S3497" i="1"/>
  <c r="S3498" i="1"/>
  <c r="S3499" i="1"/>
  <c r="S3500" i="1"/>
  <c r="S3501" i="1"/>
  <c r="S3502" i="1"/>
  <c r="S3503" i="1"/>
  <c r="S3504" i="1"/>
  <c r="S3505" i="1"/>
  <c r="S3506" i="1"/>
  <c r="S3507" i="1"/>
  <c r="S3508" i="1"/>
  <c r="S3509" i="1"/>
  <c r="S3510" i="1"/>
  <c r="S3511" i="1"/>
  <c r="S3512" i="1"/>
  <c r="S3513" i="1"/>
  <c r="S3514" i="1"/>
  <c r="S3515" i="1"/>
  <c r="S3516" i="1"/>
  <c r="S3517" i="1"/>
  <c r="S3518" i="1"/>
  <c r="S3519" i="1"/>
  <c r="S3520" i="1"/>
  <c r="S3521" i="1"/>
  <c r="S3522" i="1"/>
  <c r="S3523" i="1"/>
  <c r="S3524" i="1"/>
  <c r="S3525" i="1"/>
  <c r="S3526" i="1"/>
  <c r="S3527" i="1"/>
  <c r="S3528" i="1"/>
  <c r="S3529" i="1"/>
  <c r="S3530" i="1"/>
  <c r="S3531" i="1"/>
  <c r="S3532" i="1"/>
  <c r="S3533" i="1"/>
  <c r="S3534" i="1"/>
  <c r="S3535" i="1"/>
  <c r="S3536" i="1"/>
  <c r="S3537" i="1"/>
  <c r="S3538" i="1"/>
  <c r="S3539" i="1"/>
  <c r="S3540" i="1"/>
  <c r="S3541" i="1"/>
  <c r="S3542" i="1"/>
  <c r="S3543" i="1"/>
  <c r="S3544" i="1"/>
  <c r="S3545" i="1"/>
  <c r="S3546" i="1"/>
  <c r="S3547" i="1"/>
  <c r="S3548" i="1"/>
  <c r="S3549" i="1"/>
  <c r="S3550" i="1"/>
  <c r="S3551" i="1"/>
  <c r="S3552" i="1"/>
  <c r="S3553" i="1"/>
  <c r="S3554" i="1"/>
  <c r="S3555" i="1"/>
  <c r="S3556" i="1"/>
  <c r="S3557" i="1"/>
  <c r="S3558" i="1"/>
  <c r="S3559" i="1"/>
  <c r="S3560" i="1"/>
  <c r="S3561" i="1"/>
  <c r="S3562" i="1"/>
  <c r="S3563" i="1"/>
  <c r="S3564" i="1"/>
  <c r="S3565" i="1"/>
  <c r="S3566" i="1"/>
  <c r="S3567" i="1"/>
  <c r="S3568" i="1"/>
  <c r="S3569" i="1"/>
  <c r="S3570" i="1"/>
  <c r="S3571" i="1"/>
  <c r="S3572" i="1"/>
  <c r="S3573" i="1"/>
  <c r="S3574" i="1"/>
  <c r="S3575" i="1"/>
  <c r="S3576" i="1"/>
  <c r="S3577" i="1"/>
  <c r="S3578" i="1"/>
  <c r="S3579" i="1"/>
  <c r="S3580" i="1"/>
  <c r="S3581" i="1"/>
  <c r="S3582" i="1"/>
  <c r="S3583" i="1"/>
  <c r="S3584" i="1"/>
  <c r="S3585" i="1"/>
  <c r="S3586" i="1"/>
  <c r="S3587" i="1"/>
  <c r="S3588" i="1"/>
  <c r="S3589" i="1"/>
  <c r="S3590" i="1"/>
  <c r="S3591" i="1"/>
  <c r="S3592" i="1"/>
  <c r="S3593" i="1"/>
  <c r="S3594" i="1"/>
  <c r="S3595" i="1"/>
  <c r="S3596" i="1"/>
  <c r="S3597" i="1"/>
  <c r="S3598" i="1"/>
  <c r="S3599" i="1"/>
  <c r="S3600" i="1"/>
  <c r="S3601" i="1"/>
  <c r="S3602" i="1"/>
  <c r="S3603" i="1"/>
  <c r="S3604" i="1"/>
  <c r="S3605" i="1"/>
  <c r="S3606" i="1"/>
  <c r="S3607" i="1"/>
  <c r="S3608" i="1"/>
  <c r="S3609" i="1"/>
  <c r="S3610" i="1"/>
  <c r="S3611" i="1"/>
  <c r="S3612" i="1"/>
  <c r="S3613" i="1"/>
  <c r="S3614" i="1"/>
  <c r="S3615" i="1"/>
  <c r="S3616" i="1"/>
  <c r="S3617" i="1"/>
  <c r="S3618" i="1"/>
  <c r="S3619" i="1"/>
  <c r="S3620" i="1"/>
  <c r="S3621" i="1"/>
  <c r="S3622" i="1"/>
  <c r="S3623" i="1"/>
  <c r="S3624" i="1"/>
  <c r="S3625" i="1"/>
  <c r="S3626" i="1"/>
  <c r="S3627" i="1"/>
  <c r="S3628" i="1"/>
  <c r="S3629" i="1"/>
  <c r="S3630" i="1"/>
  <c r="S3631" i="1"/>
  <c r="S3632" i="1"/>
  <c r="S3633" i="1"/>
  <c r="S3634" i="1"/>
  <c r="S3635" i="1"/>
  <c r="S3636" i="1"/>
  <c r="S3637" i="1"/>
  <c r="S3638" i="1"/>
  <c r="S3639" i="1"/>
  <c r="S3640" i="1"/>
  <c r="S3641" i="1"/>
  <c r="S3642" i="1"/>
  <c r="S3643" i="1"/>
  <c r="S3644" i="1"/>
  <c r="S3645" i="1"/>
  <c r="S3646" i="1"/>
  <c r="S3647" i="1"/>
  <c r="S3648" i="1"/>
  <c r="S3649" i="1"/>
  <c r="S3650" i="1"/>
  <c r="S3651" i="1"/>
  <c r="S3652" i="1"/>
  <c r="S3653" i="1"/>
  <c r="S3654" i="1"/>
  <c r="S3655" i="1"/>
  <c r="S3656" i="1"/>
  <c r="S3657" i="1"/>
  <c r="S3658" i="1"/>
  <c r="S3659" i="1"/>
  <c r="S3660" i="1"/>
  <c r="S3661" i="1"/>
  <c r="S3662" i="1"/>
  <c r="S3663" i="1"/>
  <c r="S3664" i="1"/>
  <c r="S3665" i="1"/>
  <c r="S3666" i="1"/>
  <c r="S3667" i="1"/>
  <c r="S3668" i="1"/>
  <c r="S3669" i="1"/>
  <c r="S3670" i="1"/>
  <c r="S3671" i="1"/>
  <c r="S3672" i="1"/>
  <c r="S3673" i="1"/>
  <c r="S3674" i="1"/>
  <c r="S3675" i="1"/>
  <c r="S3676" i="1"/>
  <c r="S3677" i="1"/>
  <c r="S3678" i="1"/>
  <c r="S3679" i="1"/>
  <c r="S3680" i="1"/>
  <c r="S3681" i="1"/>
  <c r="S3682" i="1"/>
  <c r="S3683" i="1"/>
  <c r="S3684" i="1"/>
  <c r="S3685" i="1"/>
  <c r="S3686" i="1"/>
  <c r="S3687" i="1"/>
  <c r="S3688" i="1"/>
  <c r="S3689" i="1"/>
  <c r="S3690" i="1"/>
  <c r="S3691" i="1"/>
  <c r="S3692" i="1"/>
  <c r="S3693" i="1"/>
  <c r="S3694" i="1"/>
  <c r="S3695" i="1"/>
  <c r="S3696" i="1"/>
  <c r="S3697" i="1"/>
  <c r="S3698" i="1"/>
  <c r="S3699" i="1"/>
  <c r="S3700" i="1"/>
  <c r="S3701" i="1"/>
  <c r="S3702" i="1"/>
  <c r="S3703" i="1"/>
  <c r="S3704" i="1"/>
  <c r="S3705" i="1"/>
  <c r="S3706" i="1"/>
  <c r="S3707" i="1"/>
  <c r="S3708" i="1"/>
  <c r="S3709" i="1"/>
  <c r="S3710" i="1"/>
  <c r="S3711" i="1"/>
  <c r="S3712" i="1"/>
  <c r="S3713" i="1"/>
  <c r="S3714" i="1"/>
  <c r="S3715" i="1"/>
  <c r="S3716" i="1"/>
  <c r="S3717" i="1"/>
  <c r="S3718" i="1"/>
  <c r="S3719" i="1"/>
  <c r="S3720" i="1"/>
  <c r="S3721" i="1"/>
  <c r="S3722" i="1"/>
  <c r="S3723" i="1"/>
  <c r="S3724" i="1"/>
  <c r="S3725" i="1"/>
  <c r="S3726" i="1"/>
  <c r="S3727" i="1"/>
  <c r="S3728" i="1"/>
  <c r="S3729" i="1"/>
  <c r="S3730" i="1"/>
  <c r="S3731" i="1"/>
  <c r="S3732" i="1"/>
  <c r="S3733" i="1"/>
  <c r="S3734" i="1"/>
  <c r="S3735" i="1"/>
  <c r="S3736" i="1"/>
  <c r="S3737" i="1"/>
  <c r="S3738" i="1"/>
  <c r="S3739" i="1"/>
  <c r="S3740" i="1"/>
  <c r="S3741" i="1"/>
  <c r="S3742" i="1"/>
  <c r="S3743" i="1"/>
  <c r="S3744" i="1"/>
  <c r="S3745" i="1"/>
  <c r="S3746" i="1"/>
  <c r="S3747" i="1"/>
  <c r="S3748" i="1"/>
  <c r="S3749" i="1"/>
  <c r="S3750" i="1"/>
  <c r="S3751" i="1"/>
  <c r="S3752" i="1"/>
  <c r="S3753" i="1"/>
  <c r="S3754" i="1"/>
  <c r="S3755" i="1"/>
  <c r="S3756" i="1"/>
  <c r="S3757" i="1"/>
  <c r="S3758" i="1"/>
  <c r="S3759" i="1"/>
  <c r="S3760" i="1"/>
  <c r="S3761" i="1"/>
  <c r="S3762" i="1"/>
  <c r="S3763" i="1"/>
  <c r="S3764" i="1"/>
  <c r="S3765" i="1"/>
  <c r="S3766" i="1"/>
  <c r="S3767" i="1"/>
  <c r="S3768" i="1"/>
  <c r="S3769" i="1"/>
  <c r="S3770" i="1"/>
  <c r="S3771" i="1"/>
  <c r="S3772" i="1"/>
  <c r="S3773" i="1"/>
  <c r="S3774" i="1"/>
  <c r="S3775" i="1"/>
  <c r="S3776" i="1"/>
  <c r="S3777" i="1"/>
  <c r="S3778" i="1"/>
  <c r="S3779" i="1"/>
  <c r="S3780" i="1"/>
  <c r="S3781" i="1"/>
  <c r="S3782" i="1"/>
  <c r="S3783" i="1"/>
  <c r="S3784" i="1"/>
  <c r="S3785" i="1"/>
  <c r="S3786" i="1"/>
  <c r="S3787" i="1"/>
  <c r="S3788" i="1"/>
  <c r="S3789" i="1"/>
  <c r="S3790" i="1"/>
  <c r="S3791" i="1"/>
  <c r="S3792" i="1"/>
  <c r="S3793" i="1"/>
  <c r="S3794" i="1"/>
  <c r="S3795" i="1"/>
  <c r="S3796" i="1"/>
  <c r="S3797" i="1"/>
  <c r="S3798" i="1"/>
  <c r="S3799" i="1"/>
  <c r="S3800" i="1"/>
  <c r="S3801" i="1"/>
  <c r="S3802" i="1"/>
  <c r="S3803" i="1"/>
  <c r="S3804" i="1"/>
  <c r="S3805" i="1"/>
  <c r="S3806" i="1"/>
  <c r="S3807" i="1"/>
  <c r="S3808" i="1"/>
  <c r="S3809" i="1"/>
  <c r="S3810" i="1"/>
  <c r="S3811" i="1"/>
  <c r="S3812" i="1"/>
  <c r="S3813" i="1"/>
  <c r="S3814" i="1"/>
  <c r="S3815" i="1"/>
  <c r="S3816" i="1"/>
  <c r="S3817" i="1"/>
  <c r="S3818" i="1"/>
  <c r="S3819" i="1"/>
  <c r="S3820" i="1"/>
  <c r="S3821" i="1"/>
  <c r="S3822" i="1"/>
  <c r="S3823" i="1"/>
  <c r="S3824" i="1"/>
  <c r="S3825" i="1"/>
  <c r="S3826" i="1"/>
  <c r="S3827" i="1"/>
  <c r="S3828" i="1"/>
  <c r="S3829" i="1"/>
  <c r="S3830" i="1"/>
  <c r="S3831" i="1"/>
  <c r="S3832" i="1"/>
  <c r="S3833" i="1"/>
  <c r="S3834" i="1"/>
  <c r="S3835" i="1"/>
  <c r="S3836" i="1"/>
  <c r="S3837" i="1"/>
  <c r="S3838" i="1"/>
  <c r="S3839" i="1"/>
  <c r="S3840" i="1"/>
  <c r="S3841" i="1"/>
  <c r="S3842" i="1"/>
  <c r="S3843" i="1"/>
  <c r="S3844" i="1"/>
  <c r="S3845" i="1"/>
  <c r="S3846" i="1"/>
  <c r="S3847" i="1"/>
  <c r="S3848" i="1"/>
  <c r="S3849" i="1"/>
  <c r="S3850" i="1"/>
  <c r="S3851" i="1"/>
  <c r="S3852" i="1"/>
  <c r="S3853" i="1"/>
  <c r="S3854" i="1"/>
  <c r="S3855" i="1"/>
  <c r="S3856" i="1"/>
  <c r="S3857" i="1"/>
  <c r="S3858" i="1"/>
  <c r="S3859" i="1"/>
  <c r="S3860" i="1"/>
  <c r="S3861" i="1"/>
  <c r="S3862" i="1"/>
  <c r="S3863" i="1"/>
  <c r="S3864" i="1"/>
  <c r="S3865" i="1"/>
  <c r="S3866" i="1"/>
  <c r="S3867" i="1"/>
  <c r="S3868" i="1"/>
  <c r="S3869" i="1"/>
  <c r="S3870" i="1"/>
  <c r="S3871" i="1"/>
  <c r="S3872" i="1"/>
  <c r="S3873" i="1"/>
  <c r="S3874" i="1"/>
  <c r="S3875" i="1"/>
  <c r="S3876" i="1"/>
  <c r="S3877" i="1"/>
  <c r="S3878" i="1"/>
  <c r="S3879" i="1"/>
  <c r="S3880" i="1"/>
  <c r="S3881" i="1"/>
  <c r="S3882" i="1"/>
  <c r="S3883" i="1"/>
  <c r="S3884" i="1"/>
  <c r="S3885" i="1"/>
  <c r="S3886" i="1"/>
  <c r="S3887" i="1"/>
  <c r="S3888" i="1"/>
  <c r="S3889" i="1"/>
  <c r="S3890" i="1"/>
  <c r="S3891" i="1"/>
  <c r="S3892" i="1"/>
  <c r="S3893" i="1"/>
  <c r="S3894" i="1"/>
  <c r="S3895" i="1"/>
  <c r="S3896" i="1"/>
  <c r="S3897" i="1"/>
  <c r="S3898" i="1"/>
  <c r="S3899" i="1"/>
  <c r="S3900" i="1"/>
  <c r="S3901" i="1"/>
  <c r="S3902" i="1"/>
  <c r="S3903" i="1"/>
  <c r="S3904" i="1"/>
  <c r="S3905" i="1"/>
  <c r="S3906" i="1"/>
  <c r="S3907" i="1"/>
  <c r="S3908" i="1"/>
  <c r="S3909" i="1"/>
  <c r="S3910" i="1"/>
  <c r="S3911" i="1"/>
  <c r="S3912" i="1"/>
  <c r="S3913" i="1"/>
  <c r="S3914" i="1"/>
  <c r="S3915" i="1"/>
  <c r="S3916" i="1"/>
  <c r="S3917" i="1"/>
  <c r="S3918" i="1"/>
  <c r="S3919" i="1"/>
  <c r="S3920" i="1"/>
  <c r="S3921" i="1"/>
  <c r="S3922" i="1"/>
  <c r="S3923" i="1"/>
  <c r="S3924" i="1"/>
  <c r="S3925" i="1"/>
  <c r="S3926" i="1"/>
  <c r="S3927" i="1"/>
  <c r="S3928" i="1"/>
  <c r="S3929" i="1"/>
  <c r="S3930" i="1"/>
  <c r="S3931" i="1"/>
  <c r="S3932" i="1"/>
  <c r="S3933" i="1"/>
  <c r="S3934" i="1"/>
  <c r="S3935" i="1"/>
  <c r="S3936" i="1"/>
  <c r="S3937" i="1"/>
  <c r="S3938" i="1"/>
  <c r="S3939" i="1"/>
  <c r="S3940" i="1"/>
  <c r="S3941" i="1"/>
  <c r="S3942" i="1"/>
  <c r="S3943" i="1"/>
  <c r="S3944" i="1"/>
  <c r="S3945" i="1"/>
  <c r="S3946" i="1"/>
  <c r="S3947" i="1"/>
  <c r="S3948" i="1"/>
  <c r="S3949" i="1"/>
  <c r="S3950" i="1"/>
  <c r="S3951" i="1"/>
  <c r="S3952" i="1"/>
  <c r="S3953" i="1"/>
  <c r="S3954" i="1"/>
  <c r="S3955" i="1"/>
  <c r="S3956" i="1"/>
  <c r="S3957" i="1"/>
  <c r="S3958" i="1"/>
  <c r="S3959" i="1"/>
  <c r="S3960" i="1"/>
  <c r="S3961" i="1"/>
  <c r="S3962" i="1"/>
  <c r="S3963" i="1"/>
  <c r="S3964" i="1"/>
  <c r="S3965" i="1"/>
  <c r="S3966" i="1"/>
  <c r="S3967" i="1"/>
  <c r="S3968" i="1"/>
  <c r="S3969" i="1"/>
  <c r="S3970" i="1"/>
  <c r="S3971" i="1"/>
  <c r="S3972" i="1"/>
  <c r="S3973" i="1"/>
  <c r="S3974" i="1"/>
  <c r="S3975" i="1"/>
  <c r="S3976" i="1"/>
  <c r="S3977" i="1"/>
  <c r="S3978" i="1"/>
  <c r="S3979" i="1"/>
  <c r="S3980" i="1"/>
  <c r="S3981" i="1"/>
  <c r="S3982" i="1"/>
  <c r="S3983" i="1"/>
  <c r="S3984" i="1"/>
  <c r="S3985" i="1"/>
  <c r="S3986" i="1"/>
  <c r="S3987" i="1"/>
  <c r="S3988" i="1"/>
  <c r="S3989" i="1"/>
  <c r="S3990" i="1"/>
  <c r="S3991" i="1"/>
  <c r="S3992" i="1"/>
  <c r="S3993" i="1"/>
  <c r="S3994" i="1"/>
  <c r="S3995" i="1"/>
  <c r="S3996" i="1"/>
  <c r="S3997" i="1"/>
  <c r="S3998" i="1"/>
  <c r="S3999" i="1"/>
  <c r="S4000" i="1"/>
  <c r="S4001" i="1"/>
  <c r="S4002" i="1"/>
  <c r="S4003" i="1"/>
  <c r="S4004" i="1"/>
  <c r="S4005" i="1"/>
  <c r="S4006" i="1"/>
  <c r="S4007" i="1"/>
  <c r="S4008" i="1"/>
  <c r="S4009" i="1"/>
  <c r="S4010" i="1"/>
  <c r="S4011" i="1"/>
  <c r="S4012" i="1"/>
  <c r="S4013" i="1"/>
  <c r="S4014" i="1"/>
  <c r="S4015" i="1"/>
  <c r="S4016" i="1"/>
  <c r="S4017" i="1"/>
  <c r="S4018" i="1"/>
  <c r="S4019" i="1"/>
  <c r="S4020" i="1"/>
  <c r="S4021" i="1"/>
  <c r="S4022" i="1"/>
  <c r="S4023" i="1"/>
  <c r="S4024" i="1"/>
  <c r="S4025" i="1"/>
  <c r="S4026" i="1"/>
  <c r="S4027" i="1"/>
  <c r="S4028" i="1"/>
  <c r="S4029" i="1"/>
  <c r="S4030" i="1"/>
  <c r="S4031" i="1"/>
  <c r="S4032" i="1"/>
  <c r="S4033" i="1"/>
  <c r="S4034" i="1"/>
  <c r="S4035" i="1"/>
  <c r="S4036" i="1"/>
  <c r="S4037" i="1"/>
  <c r="S4038" i="1"/>
  <c r="S4039" i="1"/>
  <c r="S4040" i="1"/>
  <c r="S4041" i="1"/>
  <c r="S4042" i="1"/>
  <c r="S4043" i="1"/>
  <c r="S4044" i="1"/>
  <c r="S4045" i="1"/>
  <c r="S4046" i="1"/>
  <c r="S4047" i="1"/>
  <c r="S4048" i="1"/>
  <c r="S4049" i="1"/>
  <c r="S4050" i="1"/>
  <c r="S4051" i="1"/>
  <c r="S4052" i="1"/>
  <c r="S4053" i="1"/>
  <c r="S4054" i="1"/>
  <c r="S4055" i="1"/>
  <c r="S4056" i="1"/>
  <c r="S4057" i="1"/>
  <c r="S4058" i="1"/>
  <c r="S4059" i="1"/>
  <c r="S4060" i="1"/>
  <c r="S4061" i="1"/>
  <c r="S4062" i="1"/>
  <c r="S4063" i="1"/>
  <c r="S4064" i="1"/>
  <c r="S4065" i="1"/>
  <c r="S4066" i="1"/>
  <c r="S4067" i="1"/>
  <c r="S4068" i="1"/>
  <c r="S4069" i="1"/>
  <c r="S4070" i="1"/>
  <c r="S4071" i="1"/>
  <c r="S4072" i="1"/>
  <c r="S4073" i="1"/>
  <c r="S4074" i="1"/>
  <c r="S4075" i="1"/>
  <c r="S4076" i="1"/>
  <c r="S4077" i="1"/>
  <c r="S4078" i="1"/>
  <c r="S4079" i="1"/>
  <c r="S4080" i="1"/>
  <c r="S4081" i="1"/>
  <c r="S4082" i="1"/>
  <c r="S4083" i="1"/>
  <c r="S4084" i="1"/>
  <c r="S4085" i="1"/>
  <c r="S4086" i="1"/>
  <c r="S4087" i="1"/>
  <c r="S4088" i="1"/>
  <c r="S4089" i="1"/>
  <c r="S4090" i="1"/>
  <c r="S4091" i="1"/>
  <c r="S4092" i="1"/>
  <c r="S4093" i="1"/>
  <c r="S4094" i="1"/>
  <c r="S4095" i="1"/>
  <c r="S4096" i="1"/>
  <c r="S4097" i="1"/>
  <c r="S4098" i="1"/>
  <c r="S4099" i="1"/>
  <c r="S4100" i="1"/>
  <c r="S4101" i="1"/>
  <c r="S4102" i="1"/>
  <c r="S4103" i="1"/>
  <c r="S4104" i="1"/>
  <c r="S4105" i="1"/>
  <c r="S4106" i="1"/>
  <c r="S4107" i="1"/>
  <c r="S4108" i="1"/>
  <c r="S4109" i="1"/>
  <c r="S4110" i="1"/>
  <c r="S4111" i="1"/>
  <c r="S4112" i="1"/>
  <c r="S4113" i="1"/>
  <c r="S4114" i="1"/>
  <c r="S4115" i="1"/>
  <c r="S4116" i="1"/>
  <c r="S4117" i="1"/>
  <c r="S4118" i="1"/>
  <c r="S4119" i="1"/>
  <c r="S4120" i="1"/>
  <c r="S4121" i="1"/>
  <c r="S4122" i="1"/>
  <c r="S4123" i="1"/>
  <c r="S4124" i="1"/>
  <c r="S4125" i="1"/>
  <c r="S4126" i="1"/>
  <c r="S4127" i="1"/>
  <c r="S4128" i="1"/>
  <c r="S4129" i="1"/>
  <c r="S4130" i="1"/>
  <c r="S4131" i="1"/>
  <c r="S4132" i="1"/>
  <c r="S4133" i="1"/>
  <c r="S4134" i="1"/>
  <c r="S4135" i="1"/>
  <c r="S4136" i="1"/>
  <c r="S4137" i="1"/>
  <c r="S4138" i="1"/>
  <c r="S4139" i="1"/>
  <c r="S4140" i="1"/>
  <c r="S4141" i="1"/>
  <c r="S4142" i="1"/>
  <c r="S4143" i="1"/>
  <c r="S4144" i="1"/>
  <c r="S4145" i="1"/>
  <c r="S4146" i="1"/>
  <c r="S4147" i="1"/>
  <c r="S4148" i="1"/>
  <c r="S4149" i="1"/>
  <c r="S4150" i="1"/>
  <c r="S4151" i="1"/>
  <c r="S4152" i="1"/>
  <c r="S4153" i="1"/>
  <c r="S4154" i="1"/>
  <c r="S4155" i="1"/>
  <c r="S4156" i="1"/>
  <c r="S4157" i="1"/>
  <c r="S4158" i="1"/>
  <c r="S4159" i="1"/>
  <c r="S4160" i="1"/>
  <c r="S4161" i="1"/>
  <c r="S4162" i="1"/>
  <c r="S4163" i="1"/>
  <c r="S4164" i="1"/>
  <c r="S4165" i="1"/>
  <c r="S4166" i="1"/>
  <c r="S4167" i="1"/>
  <c r="S4168" i="1"/>
  <c r="S4169" i="1"/>
  <c r="S4170" i="1"/>
  <c r="S4171" i="1"/>
  <c r="S4172" i="1"/>
  <c r="S4173" i="1"/>
  <c r="S4174" i="1"/>
  <c r="S4175" i="1"/>
  <c r="S4176" i="1"/>
  <c r="S4177" i="1"/>
  <c r="S4178" i="1"/>
  <c r="S4179" i="1"/>
  <c r="S4180" i="1"/>
  <c r="S4181" i="1"/>
  <c r="S4182" i="1"/>
  <c r="S4183" i="1"/>
  <c r="S4184" i="1"/>
  <c r="S4185" i="1"/>
  <c r="S4186" i="1"/>
  <c r="S4187" i="1"/>
  <c r="S4188" i="1"/>
  <c r="S4189" i="1"/>
  <c r="S4190" i="1"/>
  <c r="S4191" i="1"/>
  <c r="S4192" i="1"/>
  <c r="S4193" i="1"/>
  <c r="S4194" i="1"/>
  <c r="S4195" i="1"/>
  <c r="S4196" i="1"/>
  <c r="S4197" i="1"/>
  <c r="S4198" i="1"/>
  <c r="S4199" i="1"/>
  <c r="S4200" i="1"/>
  <c r="S4201" i="1"/>
  <c r="S4202" i="1"/>
  <c r="S4203" i="1"/>
  <c r="S4204" i="1"/>
  <c r="S4205" i="1"/>
  <c r="S4206" i="1"/>
  <c r="S4207" i="1"/>
  <c r="S4208" i="1"/>
  <c r="S4209" i="1"/>
  <c r="S4210" i="1"/>
  <c r="S4211" i="1"/>
  <c r="S4212" i="1"/>
  <c r="S4213" i="1"/>
  <c r="S4214" i="1"/>
  <c r="S4215" i="1"/>
  <c r="S4216" i="1"/>
  <c r="S4217" i="1"/>
  <c r="S4218" i="1"/>
  <c r="S4219" i="1"/>
  <c r="S4220" i="1"/>
  <c r="S4221" i="1"/>
  <c r="S4222" i="1"/>
  <c r="S4223" i="1"/>
  <c r="S4224" i="1"/>
  <c r="S4225" i="1"/>
  <c r="S4226" i="1"/>
  <c r="S4227" i="1"/>
  <c r="S4228" i="1"/>
  <c r="S4229" i="1"/>
  <c r="S4230" i="1"/>
  <c r="S4231" i="1"/>
  <c r="S4232" i="1"/>
  <c r="S4233" i="1"/>
  <c r="S4234" i="1"/>
  <c r="S4235" i="1"/>
  <c r="S4236" i="1"/>
  <c r="S4237" i="1"/>
  <c r="S4238" i="1"/>
  <c r="S4239" i="1"/>
  <c r="S4240" i="1"/>
  <c r="S4241" i="1"/>
  <c r="S4242" i="1"/>
  <c r="S4243" i="1"/>
  <c r="S4244" i="1"/>
  <c r="S4245" i="1"/>
  <c r="S4246" i="1"/>
  <c r="S4247" i="1"/>
  <c r="S4248" i="1"/>
  <c r="S4249" i="1"/>
  <c r="S4250" i="1"/>
  <c r="S4251" i="1"/>
  <c r="S4252" i="1"/>
  <c r="S4253" i="1"/>
  <c r="S4254" i="1"/>
  <c r="S4255" i="1"/>
  <c r="S4256" i="1"/>
  <c r="S4257" i="1"/>
  <c r="S4258" i="1"/>
  <c r="S4259" i="1"/>
  <c r="S4260" i="1"/>
  <c r="S4261" i="1"/>
  <c r="S4262" i="1"/>
  <c r="S4263" i="1"/>
  <c r="S4264" i="1"/>
  <c r="S4265" i="1"/>
  <c r="S4266" i="1"/>
  <c r="S4267" i="1"/>
  <c r="S4268" i="1"/>
  <c r="S4269" i="1"/>
  <c r="S4270" i="1"/>
  <c r="S4271" i="1"/>
  <c r="S4272" i="1"/>
  <c r="S4273" i="1"/>
  <c r="S4274" i="1"/>
  <c r="S4275" i="1"/>
  <c r="S4276" i="1"/>
  <c r="S4277" i="1"/>
  <c r="S4278" i="1"/>
  <c r="S4279" i="1"/>
  <c r="S4280" i="1"/>
  <c r="S4281" i="1"/>
  <c r="S4282" i="1"/>
  <c r="S4283" i="1"/>
  <c r="S4284" i="1"/>
  <c r="S4285" i="1"/>
  <c r="S4286" i="1"/>
  <c r="S4287" i="1"/>
  <c r="S4288" i="1"/>
  <c r="S4289" i="1"/>
  <c r="S4290" i="1"/>
  <c r="S4291" i="1"/>
  <c r="S4292" i="1"/>
  <c r="S4293" i="1"/>
  <c r="S4294" i="1"/>
  <c r="S4295" i="1"/>
  <c r="S4296" i="1"/>
  <c r="S4297" i="1"/>
  <c r="S4298" i="1"/>
  <c r="S4299" i="1"/>
  <c r="S4300" i="1"/>
  <c r="S4301" i="1"/>
  <c r="S4302" i="1"/>
  <c r="S4303" i="1"/>
  <c r="S4304" i="1"/>
  <c r="S4305" i="1"/>
  <c r="S4306" i="1"/>
  <c r="S4307" i="1"/>
  <c r="S4308" i="1"/>
  <c r="S4309" i="1"/>
  <c r="S4310" i="1"/>
  <c r="S4311" i="1"/>
  <c r="S4312" i="1"/>
  <c r="S4313" i="1"/>
  <c r="S4314" i="1"/>
  <c r="S4315" i="1"/>
  <c r="S4316" i="1"/>
  <c r="S4317" i="1"/>
  <c r="S4318" i="1"/>
  <c r="S4319" i="1"/>
  <c r="S4320" i="1"/>
  <c r="S4321" i="1"/>
  <c r="S4322" i="1"/>
  <c r="S4323" i="1"/>
  <c r="S4324" i="1"/>
  <c r="S4325" i="1"/>
  <c r="S4326" i="1"/>
  <c r="S4327" i="1"/>
  <c r="S4328" i="1"/>
  <c r="S4329" i="1"/>
  <c r="S4330" i="1"/>
  <c r="S4331" i="1"/>
  <c r="S4332" i="1"/>
  <c r="S4333" i="1"/>
  <c r="S4334" i="1"/>
  <c r="S4335" i="1"/>
  <c r="S4336" i="1"/>
  <c r="S4337" i="1"/>
  <c r="S4338" i="1"/>
  <c r="S4339" i="1"/>
  <c r="S4340" i="1"/>
  <c r="S4341" i="1"/>
  <c r="S4342" i="1"/>
  <c r="S4343" i="1"/>
  <c r="S4344" i="1"/>
  <c r="S4345" i="1"/>
  <c r="S4346" i="1"/>
  <c r="S4347" i="1"/>
  <c r="S4348" i="1"/>
  <c r="S4349" i="1"/>
  <c r="S4350" i="1"/>
  <c r="S4351" i="1"/>
  <c r="S4352" i="1"/>
  <c r="S4353" i="1"/>
  <c r="S4354" i="1"/>
  <c r="S4355" i="1"/>
  <c r="S4356" i="1"/>
  <c r="S4357" i="1"/>
  <c r="S4358" i="1"/>
  <c r="S4359" i="1"/>
  <c r="S4360" i="1"/>
  <c r="S4361" i="1"/>
  <c r="S4362" i="1"/>
  <c r="S4363" i="1"/>
  <c r="S4364" i="1"/>
  <c r="S4365" i="1"/>
  <c r="S4366" i="1"/>
  <c r="S4367" i="1"/>
  <c r="S4368" i="1"/>
  <c r="S4369" i="1"/>
  <c r="S4370" i="1"/>
  <c r="S4371" i="1"/>
  <c r="S4372" i="1"/>
  <c r="S4373" i="1"/>
  <c r="S4374" i="1"/>
  <c r="S4375" i="1"/>
  <c r="S4376" i="1"/>
  <c r="S4377" i="1"/>
  <c r="S4378" i="1"/>
  <c r="S4379" i="1"/>
  <c r="S4380" i="1"/>
  <c r="S4381" i="1"/>
  <c r="S4382" i="1"/>
  <c r="S4383" i="1"/>
  <c r="S4384" i="1"/>
  <c r="S4385" i="1"/>
  <c r="S4386" i="1"/>
  <c r="S4387" i="1"/>
  <c r="S4388" i="1"/>
  <c r="S4389" i="1"/>
  <c r="S4390" i="1"/>
  <c r="S4391" i="1"/>
  <c r="S4392" i="1"/>
  <c r="S4393" i="1"/>
  <c r="S4394" i="1"/>
  <c r="S4395" i="1"/>
  <c r="S4396" i="1"/>
  <c r="S4397" i="1"/>
  <c r="S4398" i="1"/>
  <c r="S4399" i="1"/>
  <c r="S4400" i="1"/>
  <c r="S4401" i="1"/>
  <c r="S4402" i="1"/>
  <c r="S4403" i="1"/>
  <c r="S4404" i="1"/>
  <c r="S4405" i="1"/>
  <c r="S4406" i="1"/>
  <c r="S4407" i="1"/>
  <c r="S4408" i="1"/>
  <c r="S4409" i="1"/>
  <c r="S4410" i="1"/>
  <c r="S4411" i="1"/>
  <c r="S4412" i="1"/>
  <c r="S4413" i="1"/>
  <c r="S4414" i="1"/>
  <c r="S4415" i="1"/>
  <c r="S4416" i="1"/>
  <c r="S4417" i="1"/>
  <c r="S4418" i="1"/>
  <c r="S4419" i="1"/>
  <c r="S4420" i="1"/>
  <c r="S4421" i="1"/>
  <c r="S4422" i="1"/>
  <c r="S4423" i="1"/>
  <c r="S4424" i="1"/>
  <c r="S4425" i="1"/>
  <c r="S4426" i="1"/>
  <c r="S4427" i="1"/>
  <c r="S4428" i="1"/>
  <c r="S4429" i="1"/>
  <c r="S4430" i="1"/>
  <c r="S4431" i="1"/>
  <c r="S4432" i="1"/>
  <c r="S4433" i="1"/>
  <c r="S4434" i="1"/>
  <c r="S4435" i="1"/>
  <c r="S4436" i="1"/>
  <c r="S4437" i="1"/>
  <c r="S4438" i="1"/>
  <c r="S4439" i="1"/>
  <c r="S4440" i="1"/>
  <c r="S4441" i="1"/>
  <c r="S4442" i="1"/>
  <c r="S4443" i="1"/>
  <c r="S4444" i="1"/>
  <c r="S4445" i="1"/>
  <c r="S4446" i="1"/>
  <c r="S4447" i="1"/>
  <c r="S4448" i="1"/>
  <c r="S4449" i="1"/>
  <c r="S4450" i="1"/>
  <c r="S4451" i="1"/>
  <c r="S4452" i="1"/>
  <c r="S4453" i="1"/>
  <c r="S4454" i="1"/>
  <c r="S4455" i="1"/>
  <c r="S4456" i="1"/>
  <c r="S4457" i="1"/>
  <c r="S4458" i="1"/>
  <c r="S4459" i="1"/>
  <c r="S4460" i="1"/>
  <c r="S4461" i="1"/>
  <c r="S4462" i="1"/>
  <c r="S4463" i="1"/>
  <c r="S4464" i="1"/>
  <c r="S4465" i="1"/>
  <c r="S4466" i="1"/>
  <c r="S4467" i="1"/>
  <c r="S4468" i="1"/>
  <c r="S4469" i="1"/>
  <c r="S4470" i="1"/>
  <c r="S4471" i="1"/>
  <c r="S4472" i="1"/>
  <c r="S4473" i="1"/>
  <c r="S4474" i="1"/>
  <c r="S4475" i="1"/>
  <c r="S4476" i="1"/>
  <c r="S4477" i="1"/>
  <c r="S4478" i="1"/>
  <c r="S4479" i="1"/>
  <c r="S4480" i="1"/>
  <c r="S4481" i="1"/>
  <c r="S4482" i="1"/>
  <c r="S4483" i="1"/>
  <c r="S4484" i="1"/>
  <c r="S4485" i="1"/>
  <c r="S4486" i="1"/>
  <c r="S4487" i="1"/>
  <c r="S4488" i="1"/>
  <c r="S4489" i="1"/>
  <c r="S4490" i="1"/>
  <c r="S4491" i="1"/>
  <c r="S4492" i="1"/>
  <c r="S4493" i="1"/>
  <c r="S4494" i="1"/>
  <c r="S4495" i="1"/>
  <c r="S4496" i="1"/>
  <c r="S4497" i="1"/>
  <c r="S4498" i="1"/>
  <c r="S4499" i="1"/>
  <c r="S4500" i="1"/>
  <c r="S4501" i="1"/>
  <c r="S4502" i="1"/>
  <c r="S4503" i="1"/>
  <c r="S4504" i="1"/>
  <c r="S4505" i="1"/>
  <c r="S4506" i="1"/>
  <c r="S4507" i="1"/>
  <c r="S4508" i="1"/>
  <c r="S4509" i="1"/>
  <c r="S4510" i="1"/>
  <c r="S4511" i="1"/>
  <c r="S4512" i="1"/>
  <c r="S4513" i="1"/>
  <c r="S4514" i="1"/>
  <c r="S4515" i="1"/>
  <c r="S4516" i="1"/>
  <c r="S4517" i="1"/>
  <c r="S4518" i="1"/>
  <c r="S4519" i="1"/>
  <c r="S4520" i="1"/>
  <c r="S4521" i="1"/>
  <c r="S4522" i="1"/>
  <c r="S4523" i="1"/>
  <c r="S4524" i="1"/>
  <c r="S4525" i="1"/>
  <c r="S4526" i="1"/>
  <c r="S4527" i="1"/>
  <c r="S4528" i="1"/>
  <c r="S4529" i="1"/>
  <c r="S4530" i="1"/>
  <c r="S4531" i="1"/>
  <c r="S4532" i="1"/>
  <c r="S4533" i="1"/>
  <c r="S4534" i="1"/>
  <c r="S4535" i="1"/>
  <c r="S4536" i="1"/>
  <c r="S4537" i="1"/>
  <c r="S4538" i="1"/>
  <c r="S4539" i="1"/>
  <c r="S4540" i="1"/>
  <c r="S4541" i="1"/>
  <c r="S4542" i="1"/>
  <c r="S4543" i="1"/>
  <c r="S4544" i="1"/>
  <c r="S4545" i="1"/>
  <c r="S4546" i="1"/>
  <c r="S4547" i="1"/>
  <c r="S4548" i="1"/>
  <c r="S4549" i="1"/>
  <c r="S4550" i="1"/>
  <c r="S4551" i="1"/>
  <c r="S4552" i="1"/>
  <c r="S4553" i="1"/>
  <c r="S4554" i="1"/>
  <c r="S4555" i="1"/>
  <c r="S4556" i="1"/>
  <c r="S4557" i="1"/>
  <c r="S4558" i="1"/>
  <c r="S4559" i="1"/>
  <c r="S4560" i="1"/>
  <c r="S4561" i="1"/>
  <c r="S4562" i="1"/>
  <c r="S4563" i="1"/>
  <c r="S4564" i="1"/>
  <c r="S4565" i="1"/>
  <c r="S4566" i="1"/>
  <c r="S4567" i="1"/>
  <c r="S4568" i="1"/>
  <c r="S4569" i="1"/>
  <c r="S4570" i="1"/>
  <c r="S4571" i="1"/>
  <c r="S4572" i="1"/>
  <c r="S4573" i="1"/>
  <c r="S4574" i="1"/>
  <c r="S4575" i="1"/>
  <c r="S4576" i="1"/>
  <c r="S4577" i="1"/>
  <c r="S4578" i="1"/>
  <c r="S4579" i="1"/>
  <c r="S4580" i="1"/>
  <c r="S4581" i="1"/>
  <c r="S4582" i="1"/>
  <c r="S4583" i="1"/>
  <c r="S4584" i="1"/>
  <c r="S4585" i="1"/>
  <c r="S4586" i="1"/>
  <c r="S4587" i="1"/>
  <c r="S4588" i="1"/>
  <c r="S4589" i="1"/>
  <c r="S4590" i="1"/>
  <c r="S4591" i="1"/>
  <c r="S4592" i="1"/>
  <c r="S4593" i="1"/>
  <c r="S4594" i="1"/>
  <c r="S4595" i="1"/>
  <c r="S4596" i="1"/>
  <c r="S4597" i="1"/>
  <c r="S4598" i="1"/>
  <c r="S4599" i="1"/>
  <c r="S4600" i="1"/>
  <c r="S4601" i="1"/>
  <c r="S4602" i="1"/>
  <c r="S4603" i="1"/>
  <c r="S4604" i="1"/>
  <c r="S4605" i="1"/>
  <c r="S4606" i="1"/>
  <c r="S4607" i="1"/>
  <c r="S4608" i="1"/>
  <c r="S4609" i="1"/>
  <c r="S4610" i="1"/>
  <c r="S4611" i="1"/>
  <c r="S4612" i="1"/>
  <c r="S4613" i="1"/>
  <c r="S4614" i="1"/>
  <c r="S4615" i="1"/>
  <c r="S4616" i="1"/>
  <c r="S4617" i="1"/>
  <c r="S4618" i="1"/>
  <c r="S4619" i="1"/>
  <c r="S4620" i="1"/>
  <c r="S4621" i="1"/>
  <c r="S4622" i="1"/>
  <c r="S4623" i="1"/>
  <c r="S4624" i="1"/>
  <c r="S4625" i="1"/>
  <c r="S4626" i="1"/>
  <c r="S4627" i="1"/>
  <c r="S4628" i="1"/>
  <c r="S4629" i="1"/>
  <c r="S4630" i="1"/>
  <c r="S4631" i="1"/>
  <c r="S4632" i="1"/>
  <c r="S4633" i="1"/>
  <c r="S4634" i="1"/>
  <c r="S4635" i="1"/>
  <c r="S4636" i="1"/>
  <c r="S4637" i="1"/>
  <c r="S4638" i="1"/>
  <c r="S4639" i="1"/>
  <c r="S4640" i="1"/>
  <c r="S4641" i="1"/>
  <c r="S4642" i="1"/>
  <c r="S4643" i="1"/>
  <c r="S4644" i="1"/>
  <c r="S4645" i="1"/>
  <c r="S4646" i="1"/>
  <c r="S4647" i="1"/>
  <c r="S4648" i="1"/>
  <c r="S4649" i="1"/>
  <c r="S4650" i="1"/>
  <c r="S4651" i="1"/>
  <c r="S4652" i="1"/>
  <c r="S4653" i="1"/>
  <c r="S4654" i="1"/>
  <c r="S4655" i="1"/>
  <c r="S4656" i="1"/>
  <c r="S4657" i="1"/>
  <c r="S4658" i="1"/>
  <c r="S4659" i="1"/>
  <c r="S4660" i="1"/>
  <c r="S4661" i="1"/>
  <c r="S4662" i="1"/>
  <c r="S4663" i="1"/>
  <c r="S4664" i="1"/>
  <c r="S4665" i="1"/>
  <c r="S4666" i="1"/>
  <c r="S4667" i="1"/>
  <c r="S4668" i="1"/>
  <c r="S4669" i="1"/>
  <c r="S4670" i="1"/>
  <c r="S4671" i="1"/>
  <c r="S4672" i="1"/>
  <c r="S4673" i="1"/>
  <c r="S4674" i="1"/>
  <c r="S4675" i="1"/>
  <c r="S4676" i="1"/>
  <c r="S4677" i="1"/>
  <c r="S4678" i="1"/>
  <c r="S4679" i="1"/>
  <c r="S4680" i="1"/>
  <c r="S4681" i="1"/>
  <c r="S4682" i="1"/>
  <c r="S4683" i="1"/>
  <c r="S4684" i="1"/>
  <c r="S4685" i="1"/>
  <c r="S4686" i="1"/>
  <c r="S4687" i="1"/>
  <c r="S4688" i="1"/>
  <c r="S4689" i="1"/>
  <c r="S4690" i="1"/>
  <c r="S4691" i="1"/>
  <c r="S4692" i="1"/>
  <c r="S4693" i="1"/>
  <c r="S4694" i="1"/>
  <c r="S4695" i="1"/>
  <c r="S4696" i="1"/>
  <c r="S4697" i="1"/>
  <c r="S4698" i="1"/>
  <c r="S4699" i="1"/>
  <c r="S4700" i="1"/>
  <c r="S4701" i="1"/>
  <c r="S4702" i="1"/>
  <c r="S4703" i="1"/>
  <c r="S4704" i="1"/>
  <c r="S4705" i="1"/>
  <c r="S4706" i="1"/>
  <c r="S4707" i="1"/>
  <c r="S4708" i="1"/>
  <c r="S4709" i="1"/>
  <c r="S4710" i="1"/>
  <c r="S4711" i="1"/>
  <c r="S4712" i="1"/>
  <c r="S4713" i="1"/>
  <c r="S4714" i="1"/>
  <c r="S4715" i="1"/>
  <c r="S4716" i="1"/>
  <c r="S4717" i="1"/>
  <c r="S4718" i="1"/>
  <c r="S4719" i="1"/>
  <c r="S4720" i="1"/>
  <c r="S4721" i="1"/>
  <c r="S4722" i="1"/>
  <c r="S4723" i="1"/>
  <c r="S4724" i="1"/>
  <c r="S4725" i="1"/>
  <c r="S4726" i="1"/>
  <c r="S4727" i="1"/>
  <c r="S4728" i="1"/>
  <c r="S4729" i="1"/>
  <c r="S4730" i="1"/>
  <c r="S4731" i="1"/>
  <c r="S4732" i="1"/>
  <c r="S4733" i="1"/>
  <c r="S4734" i="1"/>
  <c r="S4735" i="1"/>
  <c r="S4736" i="1"/>
  <c r="S4737" i="1"/>
  <c r="S4738" i="1"/>
  <c r="S4739" i="1"/>
  <c r="S4740" i="1"/>
  <c r="S4741" i="1"/>
  <c r="S4742" i="1"/>
  <c r="S4743" i="1"/>
  <c r="S4744" i="1"/>
  <c r="S4745" i="1"/>
  <c r="S4746" i="1"/>
  <c r="S4747" i="1"/>
  <c r="S4748" i="1"/>
  <c r="S4749" i="1"/>
  <c r="S4750" i="1"/>
  <c r="S4751" i="1"/>
  <c r="S4752" i="1"/>
  <c r="S4753" i="1"/>
  <c r="S4754" i="1"/>
  <c r="S4755" i="1"/>
  <c r="S4756" i="1"/>
  <c r="S4757" i="1"/>
  <c r="S4758" i="1"/>
  <c r="S4759" i="1"/>
  <c r="S4760" i="1"/>
  <c r="S4761" i="1"/>
  <c r="S4762" i="1"/>
  <c r="S4763" i="1"/>
  <c r="S4764" i="1"/>
  <c r="S4765" i="1"/>
  <c r="S4766" i="1"/>
  <c r="S4767" i="1"/>
  <c r="S4768" i="1"/>
  <c r="S4769" i="1"/>
  <c r="S4770" i="1"/>
  <c r="S4771" i="1"/>
  <c r="S4772" i="1"/>
  <c r="S4773" i="1"/>
  <c r="S4774" i="1"/>
  <c r="S4775" i="1"/>
  <c r="S4776" i="1"/>
  <c r="S4777" i="1"/>
  <c r="S4778" i="1"/>
  <c r="S4779" i="1"/>
  <c r="S4780" i="1"/>
  <c r="S4781" i="1"/>
  <c r="S4782" i="1"/>
  <c r="S4783" i="1"/>
  <c r="S4784" i="1"/>
  <c r="S4785" i="1"/>
  <c r="S4786" i="1"/>
  <c r="S4787" i="1"/>
  <c r="S4788" i="1"/>
  <c r="S4789" i="1"/>
  <c r="S4790" i="1"/>
  <c r="S4791" i="1"/>
  <c r="S4792" i="1"/>
  <c r="S4793" i="1"/>
  <c r="S4794" i="1"/>
  <c r="S4795" i="1"/>
  <c r="S4796" i="1"/>
  <c r="S4797" i="1"/>
  <c r="S4798" i="1"/>
  <c r="S4799" i="1"/>
  <c r="S4800" i="1"/>
  <c r="S4801" i="1"/>
  <c r="S4802" i="1"/>
  <c r="S4803" i="1"/>
  <c r="S4804" i="1"/>
  <c r="S4805" i="1"/>
  <c r="S4806" i="1"/>
  <c r="S4807" i="1"/>
  <c r="S4808" i="1"/>
  <c r="S4809" i="1"/>
  <c r="S4810" i="1"/>
  <c r="S4811" i="1"/>
  <c r="S4812" i="1"/>
  <c r="S4813" i="1"/>
  <c r="S4814" i="1"/>
  <c r="S4815" i="1"/>
  <c r="S4816" i="1"/>
  <c r="S4817" i="1"/>
  <c r="S4818" i="1"/>
  <c r="S4819" i="1"/>
  <c r="S4820" i="1"/>
  <c r="S4821" i="1"/>
  <c r="S4822" i="1"/>
  <c r="S4823" i="1"/>
  <c r="S4824" i="1"/>
  <c r="S4825" i="1"/>
  <c r="S4826" i="1"/>
  <c r="S4827" i="1"/>
  <c r="S4828" i="1"/>
  <c r="S4829" i="1"/>
  <c r="S4830" i="1"/>
  <c r="S4831" i="1"/>
  <c r="S4832" i="1"/>
  <c r="S4833" i="1"/>
  <c r="S4834" i="1"/>
  <c r="S4835" i="1"/>
  <c r="S4836" i="1"/>
  <c r="S4837" i="1"/>
  <c r="S4838" i="1"/>
  <c r="S4839" i="1"/>
  <c r="S4840" i="1"/>
  <c r="S4841" i="1"/>
  <c r="S4842" i="1"/>
  <c r="S4843" i="1"/>
  <c r="S4844" i="1"/>
  <c r="S4845" i="1"/>
  <c r="S4846" i="1"/>
  <c r="S4847" i="1"/>
  <c r="S4848" i="1"/>
  <c r="S4849" i="1"/>
  <c r="S4850" i="1"/>
  <c r="S4851" i="1"/>
  <c r="S4852" i="1"/>
  <c r="S4853" i="1"/>
  <c r="S4854" i="1"/>
  <c r="S4855" i="1"/>
  <c r="S4856" i="1"/>
  <c r="S4857" i="1"/>
  <c r="S4858" i="1"/>
  <c r="S4859" i="1"/>
  <c r="S4860" i="1"/>
  <c r="S4861" i="1"/>
  <c r="S4862" i="1"/>
  <c r="S4863" i="1"/>
  <c r="S4864" i="1"/>
  <c r="S4865" i="1"/>
  <c r="S4866" i="1"/>
  <c r="S4867" i="1"/>
  <c r="S4868" i="1"/>
  <c r="S4869" i="1"/>
  <c r="S4870" i="1"/>
  <c r="S4871" i="1"/>
  <c r="S4872" i="1"/>
  <c r="S4873" i="1"/>
  <c r="S4874" i="1"/>
  <c r="S4875" i="1"/>
  <c r="S4876" i="1"/>
  <c r="S4877" i="1"/>
  <c r="S4878" i="1"/>
  <c r="S4879" i="1"/>
  <c r="S4880" i="1"/>
  <c r="S4881" i="1"/>
  <c r="S4882" i="1"/>
  <c r="S4883" i="1"/>
  <c r="S4884" i="1"/>
  <c r="S4885" i="1"/>
  <c r="S4886" i="1"/>
  <c r="S4887" i="1"/>
  <c r="S4888" i="1"/>
  <c r="S4889" i="1"/>
  <c r="S4890" i="1"/>
  <c r="S4891" i="1"/>
  <c r="S4892" i="1"/>
  <c r="S4893" i="1"/>
  <c r="S4894" i="1"/>
  <c r="S4895" i="1"/>
  <c r="S4896" i="1"/>
  <c r="S4897" i="1"/>
  <c r="S4898" i="1"/>
  <c r="S4899" i="1"/>
  <c r="S4900" i="1"/>
  <c r="S4901" i="1"/>
  <c r="S4902" i="1"/>
  <c r="S4903" i="1"/>
  <c r="S4904" i="1"/>
  <c r="S4905" i="1"/>
  <c r="S4906" i="1"/>
  <c r="S4907" i="1"/>
  <c r="S4908" i="1"/>
  <c r="S4909" i="1"/>
  <c r="S4910" i="1"/>
  <c r="S4911" i="1"/>
  <c r="S4912" i="1"/>
  <c r="S4913" i="1"/>
  <c r="S4914" i="1"/>
  <c r="S4915" i="1"/>
  <c r="S4916" i="1"/>
  <c r="S4917" i="1"/>
  <c r="S4918" i="1"/>
  <c r="S4919" i="1"/>
  <c r="S4920" i="1"/>
  <c r="S4921" i="1"/>
  <c r="S4922" i="1"/>
  <c r="S4923" i="1"/>
  <c r="S4924" i="1"/>
  <c r="S4925" i="1"/>
  <c r="S4926" i="1"/>
  <c r="S4927" i="1"/>
  <c r="S4928" i="1"/>
  <c r="S4929" i="1"/>
  <c r="S4930" i="1"/>
  <c r="S4931" i="1"/>
  <c r="S4932" i="1"/>
  <c r="S4933" i="1"/>
  <c r="S4934" i="1"/>
  <c r="S4935" i="1"/>
  <c r="S4936" i="1"/>
  <c r="S4937" i="1"/>
  <c r="S4938" i="1"/>
  <c r="S4939" i="1"/>
  <c r="S4940" i="1"/>
  <c r="S4941" i="1"/>
  <c r="S4942" i="1"/>
  <c r="S4943" i="1"/>
  <c r="S4944" i="1"/>
  <c r="S4945" i="1"/>
  <c r="S4946" i="1"/>
  <c r="S4947" i="1"/>
  <c r="S4948" i="1"/>
  <c r="S4949" i="1"/>
  <c r="S4950" i="1"/>
  <c r="S4951" i="1"/>
  <c r="S4952" i="1"/>
  <c r="S4953" i="1"/>
  <c r="S4954" i="1"/>
  <c r="S4955" i="1"/>
  <c r="S4956" i="1"/>
  <c r="S4957" i="1"/>
  <c r="S4958" i="1"/>
  <c r="S4959" i="1"/>
  <c r="S4960" i="1"/>
  <c r="S4961" i="1"/>
  <c r="S4962" i="1"/>
  <c r="S4963" i="1"/>
  <c r="S4964" i="1"/>
  <c r="S4965" i="1"/>
  <c r="S4966" i="1"/>
  <c r="S4967" i="1"/>
  <c r="S4968" i="1"/>
  <c r="S4969" i="1"/>
  <c r="S4970" i="1"/>
  <c r="S4971" i="1"/>
  <c r="S4972" i="1"/>
  <c r="S4973" i="1"/>
  <c r="S4974" i="1"/>
  <c r="S4975" i="1"/>
  <c r="S4976" i="1"/>
  <c r="S4977" i="1"/>
  <c r="S4978" i="1"/>
  <c r="S4979" i="1"/>
  <c r="S4980" i="1"/>
  <c r="S4981" i="1"/>
  <c r="S4982" i="1"/>
  <c r="S4983" i="1"/>
  <c r="S4984" i="1"/>
  <c r="S4985" i="1"/>
  <c r="S4986" i="1"/>
  <c r="S4987" i="1"/>
  <c r="S4988" i="1"/>
  <c r="S4989" i="1"/>
  <c r="S4990" i="1"/>
  <c r="S4991" i="1"/>
  <c r="S4992" i="1"/>
  <c r="S4993" i="1"/>
  <c r="S4994" i="1"/>
  <c r="S4995" i="1"/>
  <c r="S4996" i="1"/>
  <c r="S4997" i="1"/>
  <c r="S4998" i="1"/>
  <c r="S4999" i="1"/>
  <c r="S5000" i="1"/>
  <c r="S14" i="1"/>
  <c r="G3" i="1" l="1"/>
  <c r="T5000" i="7" l="1"/>
  <c r="U5000" i="7" s="1"/>
  <c r="T4999" i="7"/>
  <c r="U4999" i="7" s="1"/>
  <c r="T4998" i="7"/>
  <c r="U4998" i="7" s="1"/>
  <c r="T4997" i="7"/>
  <c r="U4997" i="7" s="1"/>
  <c r="T4996" i="7"/>
  <c r="U4996" i="7" s="1"/>
  <c r="T4995" i="7"/>
  <c r="U4995" i="7" s="1"/>
  <c r="T4994" i="7"/>
  <c r="U4994" i="7" s="1"/>
  <c r="T4993" i="7"/>
  <c r="U4993" i="7" s="1"/>
  <c r="T4992" i="7"/>
  <c r="U4992" i="7" s="1"/>
  <c r="T4991" i="7"/>
  <c r="U4991" i="7" s="1"/>
  <c r="T4990" i="7"/>
  <c r="U4990" i="7" s="1"/>
  <c r="T4989" i="7"/>
  <c r="U4989" i="7" s="1"/>
  <c r="T4988" i="7"/>
  <c r="U4988" i="7" s="1"/>
  <c r="T4987" i="7"/>
  <c r="U4987" i="7" s="1"/>
  <c r="T4986" i="7"/>
  <c r="U4986" i="7" s="1"/>
  <c r="T4985" i="7"/>
  <c r="U4985" i="7" s="1"/>
  <c r="T4984" i="7"/>
  <c r="U4984" i="7" s="1"/>
  <c r="T4983" i="7"/>
  <c r="U4983" i="7" s="1"/>
  <c r="T4982" i="7"/>
  <c r="U4982" i="7" s="1"/>
  <c r="T4981" i="7"/>
  <c r="U4981" i="7" s="1"/>
  <c r="T4980" i="7"/>
  <c r="U4980" i="7" s="1"/>
  <c r="T4979" i="7"/>
  <c r="U4979" i="7" s="1"/>
  <c r="T4978" i="7"/>
  <c r="U4978" i="7" s="1"/>
  <c r="T4977" i="7"/>
  <c r="U4977" i="7" s="1"/>
  <c r="T4976" i="7"/>
  <c r="U4976" i="7" s="1"/>
  <c r="T4975" i="7"/>
  <c r="U4975" i="7" s="1"/>
  <c r="T4974" i="7"/>
  <c r="U4974" i="7" s="1"/>
  <c r="T4973" i="7"/>
  <c r="U4973" i="7" s="1"/>
  <c r="T4972" i="7"/>
  <c r="U4972" i="7" s="1"/>
  <c r="T4971" i="7"/>
  <c r="U4971" i="7" s="1"/>
  <c r="T4970" i="7"/>
  <c r="U4970" i="7" s="1"/>
  <c r="T4969" i="7"/>
  <c r="U4969" i="7" s="1"/>
  <c r="T4968" i="7"/>
  <c r="U4968" i="7" s="1"/>
  <c r="T4967" i="7"/>
  <c r="U4967" i="7" s="1"/>
  <c r="T4966" i="7"/>
  <c r="U4966" i="7" s="1"/>
  <c r="T4965" i="7"/>
  <c r="U4965" i="7" s="1"/>
  <c r="T4964" i="7"/>
  <c r="U4964" i="7" s="1"/>
  <c r="T4963" i="7"/>
  <c r="U4963" i="7" s="1"/>
  <c r="T4962" i="7"/>
  <c r="U4962" i="7" s="1"/>
  <c r="T4961" i="7"/>
  <c r="U4961" i="7" s="1"/>
  <c r="T4960" i="7"/>
  <c r="U4960" i="7" s="1"/>
  <c r="T4959" i="7"/>
  <c r="U4959" i="7" s="1"/>
  <c r="T4958" i="7"/>
  <c r="U4958" i="7" s="1"/>
  <c r="T4957" i="7"/>
  <c r="U4957" i="7" s="1"/>
  <c r="T4956" i="7"/>
  <c r="U4956" i="7" s="1"/>
  <c r="T4955" i="7"/>
  <c r="U4955" i="7" s="1"/>
  <c r="T4954" i="7"/>
  <c r="U4954" i="7" s="1"/>
  <c r="T4953" i="7"/>
  <c r="U4953" i="7" s="1"/>
  <c r="T4952" i="7"/>
  <c r="U4952" i="7" s="1"/>
  <c r="T4951" i="7"/>
  <c r="U4951" i="7" s="1"/>
  <c r="T4950" i="7"/>
  <c r="U4950" i="7" s="1"/>
  <c r="T4949" i="7"/>
  <c r="U4949" i="7" s="1"/>
  <c r="T4948" i="7"/>
  <c r="U4948" i="7" s="1"/>
  <c r="T4947" i="7"/>
  <c r="U4947" i="7" s="1"/>
  <c r="T4946" i="7"/>
  <c r="U4946" i="7" s="1"/>
  <c r="T4945" i="7"/>
  <c r="U4945" i="7" s="1"/>
  <c r="T4944" i="7"/>
  <c r="U4944" i="7" s="1"/>
  <c r="T4943" i="7"/>
  <c r="U4943" i="7" s="1"/>
  <c r="T4942" i="7"/>
  <c r="U4942" i="7" s="1"/>
  <c r="T4941" i="7"/>
  <c r="U4941" i="7" s="1"/>
  <c r="T4940" i="7"/>
  <c r="U4940" i="7" s="1"/>
  <c r="T4939" i="7"/>
  <c r="U4939" i="7" s="1"/>
  <c r="T4938" i="7"/>
  <c r="U4938" i="7" s="1"/>
  <c r="T4937" i="7"/>
  <c r="U4937" i="7" s="1"/>
  <c r="T4936" i="7"/>
  <c r="U4936" i="7" s="1"/>
  <c r="T4935" i="7"/>
  <c r="U4935" i="7" s="1"/>
  <c r="T4934" i="7"/>
  <c r="U4934" i="7" s="1"/>
  <c r="T4933" i="7"/>
  <c r="U4933" i="7" s="1"/>
  <c r="T4932" i="7"/>
  <c r="U4932" i="7" s="1"/>
  <c r="T4931" i="7"/>
  <c r="U4931" i="7" s="1"/>
  <c r="T4930" i="7"/>
  <c r="U4930" i="7" s="1"/>
  <c r="T4929" i="7"/>
  <c r="U4929" i="7" s="1"/>
  <c r="T4928" i="7"/>
  <c r="U4928" i="7" s="1"/>
  <c r="T4927" i="7"/>
  <c r="U4927" i="7" s="1"/>
  <c r="T4926" i="7"/>
  <c r="U4926" i="7" s="1"/>
  <c r="T4925" i="7"/>
  <c r="U4925" i="7" s="1"/>
  <c r="T4924" i="7"/>
  <c r="U4924" i="7" s="1"/>
  <c r="T4923" i="7"/>
  <c r="U4923" i="7" s="1"/>
  <c r="T4922" i="7"/>
  <c r="U4922" i="7" s="1"/>
  <c r="T4921" i="7"/>
  <c r="U4921" i="7" s="1"/>
  <c r="T4920" i="7"/>
  <c r="U4920" i="7" s="1"/>
  <c r="T4919" i="7"/>
  <c r="U4919" i="7" s="1"/>
  <c r="T4918" i="7"/>
  <c r="U4918" i="7" s="1"/>
  <c r="T4917" i="7"/>
  <c r="U4917" i="7" s="1"/>
  <c r="T4916" i="7"/>
  <c r="U4916" i="7" s="1"/>
  <c r="T4915" i="7"/>
  <c r="U4915" i="7" s="1"/>
  <c r="T4914" i="7"/>
  <c r="U4914" i="7" s="1"/>
  <c r="T4913" i="7"/>
  <c r="U4913" i="7" s="1"/>
  <c r="T4912" i="7"/>
  <c r="U4912" i="7" s="1"/>
  <c r="T4911" i="7"/>
  <c r="U4911" i="7" s="1"/>
  <c r="T4910" i="7"/>
  <c r="U4910" i="7" s="1"/>
  <c r="T4909" i="7"/>
  <c r="U4909" i="7" s="1"/>
  <c r="T4908" i="7"/>
  <c r="U4908" i="7" s="1"/>
  <c r="T4907" i="7"/>
  <c r="U4907" i="7" s="1"/>
  <c r="T4906" i="7"/>
  <c r="U4906" i="7" s="1"/>
  <c r="T4905" i="7"/>
  <c r="U4905" i="7" s="1"/>
  <c r="T4904" i="7"/>
  <c r="U4904" i="7" s="1"/>
  <c r="T4903" i="7"/>
  <c r="U4903" i="7" s="1"/>
  <c r="T4902" i="7"/>
  <c r="U4902" i="7" s="1"/>
  <c r="T4901" i="7"/>
  <c r="U4901" i="7" s="1"/>
  <c r="T4900" i="7"/>
  <c r="U4900" i="7" s="1"/>
  <c r="T4899" i="7"/>
  <c r="U4899" i="7" s="1"/>
  <c r="T4898" i="7"/>
  <c r="U4898" i="7" s="1"/>
  <c r="T4897" i="7"/>
  <c r="U4897" i="7" s="1"/>
  <c r="T4896" i="7"/>
  <c r="U4896" i="7" s="1"/>
  <c r="T4895" i="7"/>
  <c r="U4895" i="7" s="1"/>
  <c r="T4894" i="7"/>
  <c r="U4894" i="7" s="1"/>
  <c r="T4893" i="7"/>
  <c r="U4893" i="7" s="1"/>
  <c r="T4892" i="7"/>
  <c r="U4892" i="7" s="1"/>
  <c r="T4891" i="7"/>
  <c r="U4891" i="7" s="1"/>
  <c r="T4890" i="7"/>
  <c r="U4890" i="7" s="1"/>
  <c r="T4889" i="7"/>
  <c r="U4889" i="7" s="1"/>
  <c r="T4888" i="7"/>
  <c r="U4888" i="7" s="1"/>
  <c r="T4887" i="7"/>
  <c r="U4887" i="7" s="1"/>
  <c r="T4886" i="7"/>
  <c r="U4886" i="7" s="1"/>
  <c r="T4885" i="7"/>
  <c r="U4885" i="7" s="1"/>
  <c r="T4884" i="7"/>
  <c r="U4884" i="7" s="1"/>
  <c r="T4883" i="7"/>
  <c r="U4883" i="7" s="1"/>
  <c r="T4882" i="7"/>
  <c r="U4882" i="7" s="1"/>
  <c r="T4881" i="7"/>
  <c r="U4881" i="7" s="1"/>
  <c r="T4880" i="7"/>
  <c r="U4880" i="7" s="1"/>
  <c r="T4879" i="7"/>
  <c r="U4879" i="7" s="1"/>
  <c r="T4878" i="7"/>
  <c r="U4878" i="7" s="1"/>
  <c r="T4877" i="7"/>
  <c r="U4877" i="7" s="1"/>
  <c r="T4876" i="7"/>
  <c r="U4876" i="7" s="1"/>
  <c r="T4875" i="7"/>
  <c r="U4875" i="7" s="1"/>
  <c r="T4874" i="7"/>
  <c r="U4874" i="7" s="1"/>
  <c r="T4873" i="7"/>
  <c r="U4873" i="7" s="1"/>
  <c r="T4872" i="7"/>
  <c r="U4872" i="7" s="1"/>
  <c r="T4871" i="7"/>
  <c r="U4871" i="7" s="1"/>
  <c r="T4870" i="7"/>
  <c r="U4870" i="7" s="1"/>
  <c r="T4869" i="7"/>
  <c r="U4869" i="7" s="1"/>
  <c r="T4868" i="7"/>
  <c r="U4868" i="7" s="1"/>
  <c r="T4867" i="7"/>
  <c r="U4867" i="7" s="1"/>
  <c r="T4866" i="7"/>
  <c r="U4866" i="7" s="1"/>
  <c r="T4865" i="7"/>
  <c r="U4865" i="7" s="1"/>
  <c r="T4864" i="7"/>
  <c r="U4864" i="7" s="1"/>
  <c r="T4863" i="7"/>
  <c r="U4863" i="7" s="1"/>
  <c r="T4862" i="7"/>
  <c r="U4862" i="7" s="1"/>
  <c r="T4861" i="7"/>
  <c r="U4861" i="7" s="1"/>
  <c r="T4860" i="7"/>
  <c r="U4860" i="7" s="1"/>
  <c r="T4859" i="7"/>
  <c r="U4859" i="7" s="1"/>
  <c r="T4858" i="7"/>
  <c r="U4858" i="7" s="1"/>
  <c r="T4857" i="7"/>
  <c r="U4857" i="7" s="1"/>
  <c r="T4856" i="7"/>
  <c r="U4856" i="7" s="1"/>
  <c r="T4855" i="7"/>
  <c r="U4855" i="7" s="1"/>
  <c r="T4854" i="7"/>
  <c r="U4854" i="7" s="1"/>
  <c r="T4853" i="7"/>
  <c r="U4853" i="7" s="1"/>
  <c r="T4852" i="7"/>
  <c r="U4852" i="7" s="1"/>
  <c r="T4851" i="7"/>
  <c r="U4851" i="7" s="1"/>
  <c r="T4850" i="7"/>
  <c r="U4850" i="7" s="1"/>
  <c r="T4849" i="7"/>
  <c r="U4849" i="7" s="1"/>
  <c r="T4848" i="7"/>
  <c r="U4848" i="7" s="1"/>
  <c r="T4847" i="7"/>
  <c r="U4847" i="7" s="1"/>
  <c r="T4846" i="7"/>
  <c r="U4846" i="7" s="1"/>
  <c r="T4845" i="7"/>
  <c r="U4845" i="7" s="1"/>
  <c r="T4844" i="7"/>
  <c r="U4844" i="7" s="1"/>
  <c r="T4843" i="7"/>
  <c r="U4843" i="7" s="1"/>
  <c r="T4842" i="7"/>
  <c r="U4842" i="7" s="1"/>
  <c r="T4841" i="7"/>
  <c r="U4841" i="7" s="1"/>
  <c r="T4840" i="7"/>
  <c r="U4840" i="7" s="1"/>
  <c r="T4839" i="7"/>
  <c r="U4839" i="7" s="1"/>
  <c r="T4838" i="7"/>
  <c r="U4838" i="7" s="1"/>
  <c r="T4837" i="7"/>
  <c r="U4837" i="7" s="1"/>
  <c r="T4836" i="7"/>
  <c r="U4836" i="7" s="1"/>
  <c r="T4835" i="7"/>
  <c r="U4835" i="7" s="1"/>
  <c r="T4834" i="7"/>
  <c r="U4834" i="7" s="1"/>
  <c r="T4833" i="7"/>
  <c r="U4833" i="7" s="1"/>
  <c r="T4832" i="7"/>
  <c r="U4832" i="7" s="1"/>
  <c r="T4831" i="7"/>
  <c r="U4831" i="7" s="1"/>
  <c r="T4830" i="7"/>
  <c r="U4830" i="7" s="1"/>
  <c r="T4829" i="7"/>
  <c r="U4829" i="7" s="1"/>
  <c r="T4828" i="7"/>
  <c r="U4828" i="7" s="1"/>
  <c r="T4827" i="7"/>
  <c r="U4827" i="7" s="1"/>
  <c r="T4826" i="7"/>
  <c r="U4826" i="7" s="1"/>
  <c r="T4825" i="7"/>
  <c r="U4825" i="7" s="1"/>
  <c r="T4824" i="7"/>
  <c r="U4824" i="7" s="1"/>
  <c r="T4823" i="7"/>
  <c r="U4823" i="7" s="1"/>
  <c r="T4822" i="7"/>
  <c r="U4822" i="7" s="1"/>
  <c r="T4821" i="7"/>
  <c r="U4821" i="7" s="1"/>
  <c r="T4820" i="7"/>
  <c r="U4820" i="7" s="1"/>
  <c r="T4819" i="7"/>
  <c r="U4819" i="7" s="1"/>
  <c r="T4818" i="7"/>
  <c r="U4818" i="7" s="1"/>
  <c r="T4817" i="7"/>
  <c r="U4817" i="7" s="1"/>
  <c r="T4816" i="7"/>
  <c r="U4816" i="7" s="1"/>
  <c r="T4815" i="7"/>
  <c r="U4815" i="7" s="1"/>
  <c r="T4814" i="7"/>
  <c r="U4814" i="7" s="1"/>
  <c r="T4813" i="7"/>
  <c r="U4813" i="7" s="1"/>
  <c r="T4812" i="7"/>
  <c r="U4812" i="7" s="1"/>
  <c r="T4811" i="7"/>
  <c r="U4811" i="7" s="1"/>
  <c r="T4810" i="7"/>
  <c r="U4810" i="7" s="1"/>
  <c r="T4809" i="7"/>
  <c r="U4809" i="7" s="1"/>
  <c r="T4808" i="7"/>
  <c r="U4808" i="7" s="1"/>
  <c r="T4807" i="7"/>
  <c r="U4807" i="7" s="1"/>
  <c r="T4806" i="7"/>
  <c r="U4806" i="7" s="1"/>
  <c r="T4805" i="7"/>
  <c r="U4805" i="7" s="1"/>
  <c r="T4804" i="7"/>
  <c r="U4804" i="7" s="1"/>
  <c r="T4803" i="7"/>
  <c r="U4803" i="7" s="1"/>
  <c r="T4802" i="7"/>
  <c r="U4802" i="7" s="1"/>
  <c r="T4801" i="7"/>
  <c r="U4801" i="7" s="1"/>
  <c r="T4800" i="7"/>
  <c r="U4800" i="7" s="1"/>
  <c r="T4799" i="7"/>
  <c r="U4799" i="7" s="1"/>
  <c r="T4798" i="7"/>
  <c r="U4798" i="7" s="1"/>
  <c r="T4797" i="7"/>
  <c r="U4797" i="7" s="1"/>
  <c r="T4796" i="7"/>
  <c r="U4796" i="7" s="1"/>
  <c r="T4795" i="7"/>
  <c r="U4795" i="7" s="1"/>
  <c r="T4794" i="7"/>
  <c r="U4794" i="7" s="1"/>
  <c r="T4793" i="7"/>
  <c r="U4793" i="7" s="1"/>
  <c r="T4792" i="7"/>
  <c r="U4792" i="7" s="1"/>
  <c r="T4791" i="7"/>
  <c r="U4791" i="7" s="1"/>
  <c r="T4790" i="7"/>
  <c r="U4790" i="7" s="1"/>
  <c r="T4789" i="7"/>
  <c r="U4789" i="7" s="1"/>
  <c r="T4788" i="7"/>
  <c r="U4788" i="7" s="1"/>
  <c r="T4787" i="7"/>
  <c r="U4787" i="7" s="1"/>
  <c r="T4786" i="7"/>
  <c r="U4786" i="7" s="1"/>
  <c r="T4785" i="7"/>
  <c r="U4785" i="7" s="1"/>
  <c r="T4784" i="7"/>
  <c r="U4784" i="7" s="1"/>
  <c r="T4783" i="7"/>
  <c r="U4783" i="7" s="1"/>
  <c r="T4782" i="7"/>
  <c r="U4782" i="7" s="1"/>
  <c r="T4781" i="7"/>
  <c r="U4781" i="7" s="1"/>
  <c r="T4780" i="7"/>
  <c r="U4780" i="7" s="1"/>
  <c r="T4779" i="7"/>
  <c r="U4779" i="7" s="1"/>
  <c r="T4778" i="7"/>
  <c r="U4778" i="7" s="1"/>
  <c r="T4777" i="7"/>
  <c r="U4777" i="7" s="1"/>
  <c r="T4776" i="7"/>
  <c r="U4776" i="7" s="1"/>
  <c r="T4775" i="7"/>
  <c r="U4775" i="7" s="1"/>
  <c r="T4774" i="7"/>
  <c r="U4774" i="7" s="1"/>
  <c r="T4773" i="7"/>
  <c r="U4773" i="7" s="1"/>
  <c r="T4772" i="7"/>
  <c r="U4772" i="7" s="1"/>
  <c r="T4771" i="7"/>
  <c r="U4771" i="7" s="1"/>
  <c r="T4770" i="7"/>
  <c r="U4770" i="7" s="1"/>
  <c r="T4769" i="7"/>
  <c r="U4769" i="7" s="1"/>
  <c r="T4768" i="7"/>
  <c r="U4768" i="7" s="1"/>
  <c r="T4767" i="7"/>
  <c r="U4767" i="7" s="1"/>
  <c r="T4766" i="7"/>
  <c r="U4766" i="7" s="1"/>
  <c r="T4765" i="7"/>
  <c r="U4765" i="7" s="1"/>
  <c r="T4764" i="7"/>
  <c r="U4764" i="7" s="1"/>
  <c r="T4763" i="7"/>
  <c r="U4763" i="7" s="1"/>
  <c r="T4762" i="7"/>
  <c r="U4762" i="7" s="1"/>
  <c r="T4761" i="7"/>
  <c r="U4761" i="7" s="1"/>
  <c r="T4760" i="7"/>
  <c r="U4760" i="7" s="1"/>
  <c r="T4759" i="7"/>
  <c r="U4759" i="7" s="1"/>
  <c r="T4758" i="7"/>
  <c r="U4758" i="7" s="1"/>
  <c r="T4757" i="7"/>
  <c r="U4757" i="7" s="1"/>
  <c r="T4756" i="7"/>
  <c r="U4756" i="7" s="1"/>
  <c r="T4755" i="7"/>
  <c r="U4755" i="7" s="1"/>
  <c r="T4754" i="7"/>
  <c r="U4754" i="7" s="1"/>
  <c r="T4753" i="7"/>
  <c r="U4753" i="7" s="1"/>
  <c r="T4752" i="7"/>
  <c r="U4752" i="7" s="1"/>
  <c r="T4751" i="7"/>
  <c r="U4751" i="7" s="1"/>
  <c r="T4750" i="7"/>
  <c r="U4750" i="7" s="1"/>
  <c r="T4749" i="7"/>
  <c r="U4749" i="7" s="1"/>
  <c r="T4748" i="7"/>
  <c r="U4748" i="7" s="1"/>
  <c r="T4747" i="7"/>
  <c r="U4747" i="7" s="1"/>
  <c r="T4746" i="7"/>
  <c r="U4746" i="7" s="1"/>
  <c r="T4745" i="7"/>
  <c r="U4745" i="7" s="1"/>
  <c r="T4744" i="7"/>
  <c r="U4744" i="7" s="1"/>
  <c r="T4743" i="7"/>
  <c r="U4743" i="7" s="1"/>
  <c r="T4742" i="7"/>
  <c r="U4742" i="7" s="1"/>
  <c r="T4741" i="7"/>
  <c r="U4741" i="7" s="1"/>
  <c r="T4740" i="7"/>
  <c r="U4740" i="7" s="1"/>
  <c r="T4739" i="7"/>
  <c r="U4739" i="7" s="1"/>
  <c r="T4738" i="7"/>
  <c r="U4738" i="7" s="1"/>
  <c r="T4737" i="7"/>
  <c r="U4737" i="7" s="1"/>
  <c r="T4736" i="7"/>
  <c r="U4736" i="7" s="1"/>
  <c r="T4735" i="7"/>
  <c r="U4735" i="7" s="1"/>
  <c r="T4734" i="7"/>
  <c r="U4734" i="7" s="1"/>
  <c r="T4733" i="7"/>
  <c r="U4733" i="7" s="1"/>
  <c r="T4732" i="7"/>
  <c r="U4732" i="7" s="1"/>
  <c r="T4731" i="7"/>
  <c r="U4731" i="7" s="1"/>
  <c r="T4730" i="7"/>
  <c r="U4730" i="7" s="1"/>
  <c r="T4729" i="7"/>
  <c r="U4729" i="7" s="1"/>
  <c r="T4728" i="7"/>
  <c r="U4728" i="7" s="1"/>
  <c r="T4727" i="7"/>
  <c r="U4727" i="7" s="1"/>
  <c r="T4726" i="7"/>
  <c r="U4726" i="7" s="1"/>
  <c r="T4725" i="7"/>
  <c r="U4725" i="7" s="1"/>
  <c r="T4724" i="7"/>
  <c r="U4724" i="7" s="1"/>
  <c r="T4723" i="7"/>
  <c r="U4723" i="7" s="1"/>
  <c r="T4722" i="7"/>
  <c r="U4722" i="7" s="1"/>
  <c r="T4721" i="7"/>
  <c r="U4721" i="7" s="1"/>
  <c r="T4720" i="7"/>
  <c r="U4720" i="7" s="1"/>
  <c r="T4719" i="7"/>
  <c r="U4719" i="7" s="1"/>
  <c r="T4718" i="7"/>
  <c r="U4718" i="7" s="1"/>
  <c r="T4717" i="7"/>
  <c r="U4717" i="7" s="1"/>
  <c r="T4716" i="7"/>
  <c r="U4716" i="7" s="1"/>
  <c r="T4715" i="7"/>
  <c r="U4715" i="7" s="1"/>
  <c r="T4714" i="7"/>
  <c r="U4714" i="7" s="1"/>
  <c r="T4713" i="7"/>
  <c r="U4713" i="7" s="1"/>
  <c r="T4712" i="7"/>
  <c r="U4712" i="7" s="1"/>
  <c r="T4711" i="7"/>
  <c r="U4711" i="7" s="1"/>
  <c r="T4710" i="7"/>
  <c r="U4710" i="7" s="1"/>
  <c r="T4709" i="7"/>
  <c r="U4709" i="7" s="1"/>
  <c r="T4708" i="7"/>
  <c r="U4708" i="7" s="1"/>
  <c r="T4707" i="7"/>
  <c r="U4707" i="7" s="1"/>
  <c r="T4706" i="7"/>
  <c r="U4706" i="7" s="1"/>
  <c r="T4705" i="7"/>
  <c r="U4705" i="7" s="1"/>
  <c r="T4704" i="7"/>
  <c r="U4704" i="7" s="1"/>
  <c r="T4703" i="7"/>
  <c r="U4703" i="7" s="1"/>
  <c r="T4702" i="7"/>
  <c r="U4702" i="7" s="1"/>
  <c r="T4701" i="7"/>
  <c r="U4701" i="7" s="1"/>
  <c r="T4700" i="7"/>
  <c r="U4700" i="7" s="1"/>
  <c r="T4699" i="7"/>
  <c r="U4699" i="7" s="1"/>
  <c r="T4698" i="7"/>
  <c r="U4698" i="7" s="1"/>
  <c r="T4697" i="7"/>
  <c r="U4697" i="7" s="1"/>
  <c r="T4696" i="7"/>
  <c r="U4696" i="7" s="1"/>
  <c r="T4695" i="7"/>
  <c r="U4695" i="7" s="1"/>
  <c r="T4694" i="7"/>
  <c r="U4694" i="7" s="1"/>
  <c r="T4693" i="7"/>
  <c r="U4693" i="7" s="1"/>
  <c r="T4692" i="7"/>
  <c r="U4692" i="7" s="1"/>
  <c r="T4691" i="7"/>
  <c r="U4691" i="7" s="1"/>
  <c r="T4690" i="7"/>
  <c r="U4690" i="7" s="1"/>
  <c r="T4689" i="7"/>
  <c r="U4689" i="7" s="1"/>
  <c r="T4688" i="7"/>
  <c r="U4688" i="7" s="1"/>
  <c r="T4687" i="7"/>
  <c r="U4687" i="7" s="1"/>
  <c r="T4686" i="7"/>
  <c r="U4686" i="7" s="1"/>
  <c r="T4685" i="7"/>
  <c r="U4685" i="7" s="1"/>
  <c r="T4684" i="7"/>
  <c r="U4684" i="7" s="1"/>
  <c r="T4683" i="7"/>
  <c r="U4683" i="7" s="1"/>
  <c r="T4682" i="7"/>
  <c r="U4682" i="7" s="1"/>
  <c r="T4681" i="7"/>
  <c r="U4681" i="7" s="1"/>
  <c r="T4680" i="7"/>
  <c r="U4680" i="7" s="1"/>
  <c r="T4679" i="7"/>
  <c r="U4679" i="7" s="1"/>
  <c r="T4678" i="7"/>
  <c r="U4678" i="7" s="1"/>
  <c r="T4677" i="7"/>
  <c r="U4677" i="7" s="1"/>
  <c r="T4676" i="7"/>
  <c r="U4676" i="7" s="1"/>
  <c r="T4675" i="7"/>
  <c r="U4675" i="7" s="1"/>
  <c r="T4674" i="7"/>
  <c r="U4674" i="7" s="1"/>
  <c r="T4673" i="7"/>
  <c r="U4673" i="7" s="1"/>
  <c r="T4672" i="7"/>
  <c r="U4672" i="7" s="1"/>
  <c r="T4671" i="7"/>
  <c r="U4671" i="7" s="1"/>
  <c r="T4670" i="7"/>
  <c r="U4670" i="7" s="1"/>
  <c r="T4669" i="7"/>
  <c r="U4669" i="7" s="1"/>
  <c r="T4668" i="7"/>
  <c r="U4668" i="7" s="1"/>
  <c r="T4667" i="7"/>
  <c r="U4667" i="7" s="1"/>
  <c r="T4666" i="7"/>
  <c r="U4666" i="7" s="1"/>
  <c r="T4665" i="7"/>
  <c r="U4665" i="7" s="1"/>
  <c r="T4664" i="7"/>
  <c r="U4664" i="7" s="1"/>
  <c r="T4663" i="7"/>
  <c r="U4663" i="7" s="1"/>
  <c r="T4662" i="7"/>
  <c r="U4662" i="7" s="1"/>
  <c r="T4661" i="7"/>
  <c r="U4661" i="7" s="1"/>
  <c r="T4660" i="7"/>
  <c r="U4660" i="7" s="1"/>
  <c r="T4659" i="7"/>
  <c r="U4659" i="7" s="1"/>
  <c r="T4658" i="7"/>
  <c r="U4658" i="7" s="1"/>
  <c r="T4657" i="7"/>
  <c r="U4657" i="7" s="1"/>
  <c r="T4656" i="7"/>
  <c r="U4656" i="7" s="1"/>
  <c r="T4655" i="7"/>
  <c r="U4655" i="7" s="1"/>
  <c r="T4654" i="7"/>
  <c r="U4654" i="7" s="1"/>
  <c r="T4653" i="7"/>
  <c r="U4653" i="7" s="1"/>
  <c r="T4652" i="7"/>
  <c r="U4652" i="7" s="1"/>
  <c r="T4651" i="7"/>
  <c r="U4651" i="7" s="1"/>
  <c r="T4650" i="7"/>
  <c r="U4650" i="7" s="1"/>
  <c r="T4649" i="7"/>
  <c r="U4649" i="7" s="1"/>
  <c r="T4648" i="7"/>
  <c r="U4648" i="7" s="1"/>
  <c r="T4647" i="7"/>
  <c r="U4647" i="7" s="1"/>
  <c r="T4646" i="7"/>
  <c r="U4646" i="7" s="1"/>
  <c r="T4645" i="7"/>
  <c r="U4645" i="7" s="1"/>
  <c r="T4644" i="7"/>
  <c r="U4644" i="7" s="1"/>
  <c r="T4643" i="7"/>
  <c r="U4643" i="7" s="1"/>
  <c r="T4642" i="7"/>
  <c r="U4642" i="7" s="1"/>
  <c r="T4641" i="7"/>
  <c r="U4641" i="7" s="1"/>
  <c r="T4640" i="7"/>
  <c r="U4640" i="7" s="1"/>
  <c r="T4639" i="7"/>
  <c r="U4639" i="7" s="1"/>
  <c r="T4638" i="7"/>
  <c r="U4638" i="7" s="1"/>
  <c r="T4637" i="7"/>
  <c r="U4637" i="7" s="1"/>
  <c r="T4636" i="7"/>
  <c r="U4636" i="7" s="1"/>
  <c r="T4635" i="7"/>
  <c r="U4635" i="7" s="1"/>
  <c r="T4634" i="7"/>
  <c r="U4634" i="7" s="1"/>
  <c r="T4633" i="7"/>
  <c r="U4633" i="7" s="1"/>
  <c r="T4632" i="7"/>
  <c r="U4632" i="7" s="1"/>
  <c r="T4631" i="7"/>
  <c r="U4631" i="7" s="1"/>
  <c r="T4630" i="7"/>
  <c r="U4630" i="7" s="1"/>
  <c r="T4629" i="7"/>
  <c r="U4629" i="7" s="1"/>
  <c r="T4628" i="7"/>
  <c r="U4628" i="7" s="1"/>
  <c r="T4627" i="7"/>
  <c r="U4627" i="7" s="1"/>
  <c r="T4626" i="7"/>
  <c r="U4626" i="7" s="1"/>
  <c r="T4625" i="7"/>
  <c r="U4625" i="7" s="1"/>
  <c r="T4624" i="7"/>
  <c r="U4624" i="7" s="1"/>
  <c r="T4623" i="7"/>
  <c r="U4623" i="7" s="1"/>
  <c r="T4622" i="7"/>
  <c r="U4622" i="7" s="1"/>
  <c r="T4621" i="7"/>
  <c r="U4621" i="7" s="1"/>
  <c r="T4620" i="7"/>
  <c r="U4620" i="7" s="1"/>
  <c r="T4619" i="7"/>
  <c r="U4619" i="7" s="1"/>
  <c r="T4618" i="7"/>
  <c r="U4618" i="7" s="1"/>
  <c r="T4617" i="7"/>
  <c r="U4617" i="7" s="1"/>
  <c r="T4616" i="7"/>
  <c r="U4616" i="7" s="1"/>
  <c r="T4615" i="7"/>
  <c r="U4615" i="7" s="1"/>
  <c r="T4614" i="7"/>
  <c r="U4614" i="7" s="1"/>
  <c r="T4613" i="7"/>
  <c r="U4613" i="7" s="1"/>
  <c r="T4612" i="7"/>
  <c r="U4612" i="7" s="1"/>
  <c r="T4611" i="7"/>
  <c r="U4611" i="7" s="1"/>
  <c r="T4610" i="7"/>
  <c r="U4610" i="7" s="1"/>
  <c r="T4609" i="7"/>
  <c r="U4609" i="7" s="1"/>
  <c r="T4608" i="7"/>
  <c r="U4608" i="7" s="1"/>
  <c r="T4607" i="7"/>
  <c r="U4607" i="7" s="1"/>
  <c r="T4606" i="7"/>
  <c r="U4606" i="7" s="1"/>
  <c r="T4605" i="7"/>
  <c r="U4605" i="7" s="1"/>
  <c r="T4604" i="7"/>
  <c r="U4604" i="7" s="1"/>
  <c r="T4603" i="7"/>
  <c r="U4603" i="7" s="1"/>
  <c r="T4602" i="7"/>
  <c r="U4602" i="7" s="1"/>
  <c r="T4601" i="7"/>
  <c r="U4601" i="7" s="1"/>
  <c r="T4600" i="7"/>
  <c r="U4600" i="7" s="1"/>
  <c r="T4599" i="7"/>
  <c r="U4599" i="7" s="1"/>
  <c r="T4598" i="7"/>
  <c r="U4598" i="7" s="1"/>
  <c r="T4597" i="7"/>
  <c r="U4597" i="7" s="1"/>
  <c r="T4596" i="7"/>
  <c r="U4596" i="7" s="1"/>
  <c r="T4595" i="7"/>
  <c r="U4595" i="7" s="1"/>
  <c r="T4594" i="7"/>
  <c r="U4594" i="7" s="1"/>
  <c r="T4593" i="7"/>
  <c r="U4593" i="7" s="1"/>
  <c r="T4592" i="7"/>
  <c r="U4592" i="7" s="1"/>
  <c r="T4591" i="7"/>
  <c r="U4591" i="7" s="1"/>
  <c r="T4590" i="7"/>
  <c r="U4590" i="7" s="1"/>
  <c r="T4589" i="7"/>
  <c r="U4589" i="7" s="1"/>
  <c r="T4588" i="7"/>
  <c r="U4588" i="7" s="1"/>
  <c r="T4587" i="7"/>
  <c r="U4587" i="7" s="1"/>
  <c r="T4586" i="7"/>
  <c r="U4586" i="7" s="1"/>
  <c r="T4585" i="7"/>
  <c r="U4585" i="7" s="1"/>
  <c r="T4584" i="7"/>
  <c r="U4584" i="7" s="1"/>
  <c r="T4583" i="7"/>
  <c r="U4583" i="7" s="1"/>
  <c r="T4582" i="7"/>
  <c r="U4582" i="7" s="1"/>
  <c r="T4581" i="7"/>
  <c r="U4581" i="7" s="1"/>
  <c r="T4580" i="7"/>
  <c r="U4580" i="7" s="1"/>
  <c r="T4579" i="7"/>
  <c r="U4579" i="7" s="1"/>
  <c r="T4578" i="7"/>
  <c r="U4578" i="7" s="1"/>
  <c r="T4577" i="7"/>
  <c r="U4577" i="7" s="1"/>
  <c r="T4576" i="7"/>
  <c r="U4576" i="7" s="1"/>
  <c r="T4575" i="7"/>
  <c r="U4575" i="7" s="1"/>
  <c r="T4574" i="7"/>
  <c r="U4574" i="7" s="1"/>
  <c r="T4573" i="7"/>
  <c r="U4573" i="7" s="1"/>
  <c r="T4572" i="7"/>
  <c r="U4572" i="7" s="1"/>
  <c r="T4571" i="7"/>
  <c r="U4571" i="7" s="1"/>
  <c r="T4570" i="7"/>
  <c r="U4570" i="7" s="1"/>
  <c r="T4569" i="7"/>
  <c r="U4569" i="7" s="1"/>
  <c r="T4568" i="7"/>
  <c r="U4568" i="7" s="1"/>
  <c r="T4567" i="7"/>
  <c r="U4567" i="7" s="1"/>
  <c r="T4566" i="7"/>
  <c r="U4566" i="7" s="1"/>
  <c r="T4565" i="7"/>
  <c r="U4565" i="7" s="1"/>
  <c r="T4564" i="7"/>
  <c r="U4564" i="7" s="1"/>
  <c r="T4563" i="7"/>
  <c r="U4563" i="7" s="1"/>
  <c r="T4562" i="7"/>
  <c r="U4562" i="7" s="1"/>
  <c r="T4561" i="7"/>
  <c r="U4561" i="7" s="1"/>
  <c r="T4560" i="7"/>
  <c r="U4560" i="7" s="1"/>
  <c r="T4559" i="7"/>
  <c r="U4559" i="7" s="1"/>
  <c r="T4558" i="7"/>
  <c r="U4558" i="7" s="1"/>
  <c r="T4557" i="7"/>
  <c r="U4557" i="7" s="1"/>
  <c r="T4556" i="7"/>
  <c r="U4556" i="7" s="1"/>
  <c r="T4555" i="7"/>
  <c r="U4555" i="7" s="1"/>
  <c r="T4554" i="7"/>
  <c r="U4554" i="7" s="1"/>
  <c r="T4553" i="7"/>
  <c r="U4553" i="7" s="1"/>
  <c r="T4552" i="7"/>
  <c r="U4552" i="7" s="1"/>
  <c r="T4551" i="7"/>
  <c r="U4551" i="7" s="1"/>
  <c r="T4550" i="7"/>
  <c r="U4550" i="7" s="1"/>
  <c r="T4549" i="7"/>
  <c r="U4549" i="7" s="1"/>
  <c r="T4548" i="7"/>
  <c r="U4548" i="7" s="1"/>
  <c r="T4547" i="7"/>
  <c r="U4547" i="7" s="1"/>
  <c r="T4546" i="7"/>
  <c r="U4546" i="7" s="1"/>
  <c r="T4545" i="7"/>
  <c r="U4545" i="7" s="1"/>
  <c r="T4544" i="7"/>
  <c r="U4544" i="7" s="1"/>
  <c r="T4543" i="7"/>
  <c r="U4543" i="7" s="1"/>
  <c r="T4542" i="7"/>
  <c r="U4542" i="7" s="1"/>
  <c r="T4541" i="7"/>
  <c r="U4541" i="7" s="1"/>
  <c r="T4540" i="7"/>
  <c r="U4540" i="7" s="1"/>
  <c r="T4539" i="7"/>
  <c r="U4539" i="7" s="1"/>
  <c r="T4538" i="7"/>
  <c r="U4538" i="7" s="1"/>
  <c r="T4537" i="7"/>
  <c r="U4537" i="7" s="1"/>
  <c r="T4536" i="7"/>
  <c r="U4536" i="7" s="1"/>
  <c r="T4535" i="7"/>
  <c r="U4535" i="7" s="1"/>
  <c r="T4534" i="7"/>
  <c r="U4534" i="7" s="1"/>
  <c r="T4533" i="7"/>
  <c r="U4533" i="7" s="1"/>
  <c r="T4532" i="7"/>
  <c r="U4532" i="7" s="1"/>
  <c r="T4531" i="7"/>
  <c r="U4531" i="7" s="1"/>
  <c r="T4530" i="7"/>
  <c r="U4530" i="7" s="1"/>
  <c r="T4529" i="7"/>
  <c r="U4529" i="7" s="1"/>
  <c r="T4528" i="7"/>
  <c r="U4528" i="7" s="1"/>
  <c r="T4527" i="7"/>
  <c r="U4527" i="7" s="1"/>
  <c r="T4526" i="7"/>
  <c r="U4526" i="7" s="1"/>
  <c r="T4525" i="7"/>
  <c r="U4525" i="7" s="1"/>
  <c r="T4524" i="7"/>
  <c r="U4524" i="7" s="1"/>
  <c r="T4523" i="7"/>
  <c r="U4523" i="7" s="1"/>
  <c r="T4522" i="7"/>
  <c r="U4522" i="7" s="1"/>
  <c r="T4521" i="7"/>
  <c r="U4521" i="7" s="1"/>
  <c r="T4520" i="7"/>
  <c r="U4520" i="7" s="1"/>
  <c r="T4519" i="7"/>
  <c r="U4519" i="7" s="1"/>
  <c r="T4518" i="7"/>
  <c r="U4518" i="7" s="1"/>
  <c r="T4517" i="7"/>
  <c r="U4517" i="7" s="1"/>
  <c r="T4516" i="7"/>
  <c r="U4516" i="7" s="1"/>
  <c r="T4515" i="7"/>
  <c r="U4515" i="7" s="1"/>
  <c r="T4514" i="7"/>
  <c r="U4514" i="7" s="1"/>
  <c r="T4513" i="7"/>
  <c r="U4513" i="7" s="1"/>
  <c r="T4512" i="7"/>
  <c r="U4512" i="7" s="1"/>
  <c r="T4511" i="7"/>
  <c r="U4511" i="7" s="1"/>
  <c r="T4510" i="7"/>
  <c r="U4510" i="7" s="1"/>
  <c r="T4509" i="7"/>
  <c r="U4509" i="7" s="1"/>
  <c r="T4508" i="7"/>
  <c r="U4508" i="7" s="1"/>
  <c r="T4507" i="7"/>
  <c r="U4507" i="7" s="1"/>
  <c r="T4506" i="7"/>
  <c r="U4506" i="7" s="1"/>
  <c r="T4505" i="7"/>
  <c r="U4505" i="7" s="1"/>
  <c r="T4504" i="7"/>
  <c r="U4504" i="7" s="1"/>
  <c r="T4503" i="7"/>
  <c r="U4503" i="7" s="1"/>
  <c r="T4502" i="7"/>
  <c r="U4502" i="7" s="1"/>
  <c r="T4501" i="7"/>
  <c r="U4501" i="7" s="1"/>
  <c r="T4500" i="7"/>
  <c r="U4500" i="7" s="1"/>
  <c r="T4499" i="7"/>
  <c r="U4499" i="7" s="1"/>
  <c r="T4498" i="7"/>
  <c r="U4498" i="7" s="1"/>
  <c r="T4497" i="7"/>
  <c r="U4497" i="7" s="1"/>
  <c r="T4496" i="7"/>
  <c r="U4496" i="7" s="1"/>
  <c r="T4495" i="7"/>
  <c r="U4495" i="7" s="1"/>
  <c r="T4494" i="7"/>
  <c r="U4494" i="7" s="1"/>
  <c r="T4493" i="7"/>
  <c r="U4493" i="7" s="1"/>
  <c r="T4492" i="7"/>
  <c r="U4492" i="7" s="1"/>
  <c r="T4491" i="7"/>
  <c r="U4491" i="7" s="1"/>
  <c r="T4490" i="7"/>
  <c r="U4490" i="7" s="1"/>
  <c r="T4489" i="7"/>
  <c r="U4489" i="7" s="1"/>
  <c r="T4488" i="7"/>
  <c r="U4488" i="7" s="1"/>
  <c r="T4487" i="7"/>
  <c r="U4487" i="7" s="1"/>
  <c r="T4486" i="7"/>
  <c r="U4486" i="7" s="1"/>
  <c r="T4485" i="7"/>
  <c r="U4485" i="7" s="1"/>
  <c r="T4484" i="7"/>
  <c r="U4484" i="7" s="1"/>
  <c r="T4483" i="7"/>
  <c r="U4483" i="7" s="1"/>
  <c r="T4482" i="7"/>
  <c r="U4482" i="7" s="1"/>
  <c r="T4481" i="7"/>
  <c r="U4481" i="7" s="1"/>
  <c r="T4480" i="7"/>
  <c r="U4480" i="7" s="1"/>
  <c r="T4479" i="7"/>
  <c r="U4479" i="7" s="1"/>
  <c r="T4478" i="7"/>
  <c r="U4478" i="7" s="1"/>
  <c r="T4477" i="7"/>
  <c r="U4477" i="7" s="1"/>
  <c r="T4476" i="7"/>
  <c r="U4476" i="7" s="1"/>
  <c r="T4475" i="7"/>
  <c r="U4475" i="7" s="1"/>
  <c r="T4474" i="7"/>
  <c r="U4474" i="7" s="1"/>
  <c r="T4473" i="7"/>
  <c r="U4473" i="7" s="1"/>
  <c r="T4472" i="7"/>
  <c r="U4472" i="7" s="1"/>
  <c r="T4471" i="7"/>
  <c r="U4471" i="7" s="1"/>
  <c r="T4470" i="7"/>
  <c r="U4470" i="7" s="1"/>
  <c r="T4469" i="7"/>
  <c r="U4469" i="7" s="1"/>
  <c r="T4468" i="7"/>
  <c r="U4468" i="7" s="1"/>
  <c r="T4467" i="7"/>
  <c r="U4467" i="7" s="1"/>
  <c r="T4466" i="7"/>
  <c r="U4466" i="7" s="1"/>
  <c r="T4465" i="7"/>
  <c r="U4465" i="7" s="1"/>
  <c r="T4464" i="7"/>
  <c r="U4464" i="7" s="1"/>
  <c r="T4463" i="7"/>
  <c r="U4463" i="7" s="1"/>
  <c r="T4462" i="7"/>
  <c r="U4462" i="7" s="1"/>
  <c r="T4461" i="7"/>
  <c r="U4461" i="7" s="1"/>
  <c r="T4460" i="7"/>
  <c r="U4460" i="7" s="1"/>
  <c r="T4459" i="7"/>
  <c r="U4459" i="7" s="1"/>
  <c r="T4458" i="7"/>
  <c r="U4458" i="7" s="1"/>
  <c r="T4457" i="7"/>
  <c r="U4457" i="7" s="1"/>
  <c r="T4456" i="7"/>
  <c r="U4456" i="7" s="1"/>
  <c r="T4455" i="7"/>
  <c r="U4455" i="7" s="1"/>
  <c r="T4454" i="7"/>
  <c r="U4454" i="7" s="1"/>
  <c r="T4453" i="7"/>
  <c r="U4453" i="7" s="1"/>
  <c r="T4452" i="7"/>
  <c r="U4452" i="7" s="1"/>
  <c r="T4451" i="7"/>
  <c r="U4451" i="7" s="1"/>
  <c r="T4450" i="7"/>
  <c r="U4450" i="7" s="1"/>
  <c r="T4449" i="7"/>
  <c r="U4449" i="7" s="1"/>
  <c r="T4448" i="7"/>
  <c r="U4448" i="7" s="1"/>
  <c r="T4447" i="7"/>
  <c r="U4447" i="7" s="1"/>
  <c r="T4446" i="7"/>
  <c r="U4446" i="7" s="1"/>
  <c r="T4445" i="7"/>
  <c r="U4445" i="7" s="1"/>
  <c r="T4444" i="7"/>
  <c r="U4444" i="7" s="1"/>
  <c r="T4443" i="7"/>
  <c r="U4443" i="7" s="1"/>
  <c r="T4442" i="7"/>
  <c r="U4442" i="7" s="1"/>
  <c r="T4441" i="7"/>
  <c r="U4441" i="7" s="1"/>
  <c r="T4440" i="7"/>
  <c r="U4440" i="7" s="1"/>
  <c r="T4439" i="7"/>
  <c r="U4439" i="7" s="1"/>
  <c r="T4438" i="7"/>
  <c r="U4438" i="7" s="1"/>
  <c r="T4437" i="7"/>
  <c r="U4437" i="7" s="1"/>
  <c r="T4436" i="7"/>
  <c r="U4436" i="7" s="1"/>
  <c r="T4435" i="7"/>
  <c r="U4435" i="7" s="1"/>
  <c r="T4434" i="7"/>
  <c r="U4434" i="7" s="1"/>
  <c r="T4433" i="7"/>
  <c r="U4433" i="7" s="1"/>
  <c r="T4432" i="7"/>
  <c r="U4432" i="7" s="1"/>
  <c r="T4431" i="7"/>
  <c r="U4431" i="7" s="1"/>
  <c r="T4430" i="7"/>
  <c r="U4430" i="7" s="1"/>
  <c r="T4429" i="7"/>
  <c r="U4429" i="7" s="1"/>
  <c r="T4428" i="7"/>
  <c r="U4428" i="7" s="1"/>
  <c r="T4427" i="7"/>
  <c r="U4427" i="7" s="1"/>
  <c r="T4426" i="7"/>
  <c r="U4426" i="7" s="1"/>
  <c r="T4425" i="7"/>
  <c r="U4425" i="7" s="1"/>
  <c r="T4424" i="7"/>
  <c r="U4424" i="7" s="1"/>
  <c r="T4423" i="7"/>
  <c r="U4423" i="7" s="1"/>
  <c r="T4422" i="7"/>
  <c r="U4422" i="7" s="1"/>
  <c r="T4421" i="7"/>
  <c r="U4421" i="7" s="1"/>
  <c r="T4420" i="7"/>
  <c r="U4420" i="7" s="1"/>
  <c r="T4419" i="7"/>
  <c r="U4419" i="7" s="1"/>
  <c r="T4418" i="7"/>
  <c r="U4418" i="7" s="1"/>
  <c r="T4417" i="7"/>
  <c r="U4417" i="7" s="1"/>
  <c r="T4416" i="7"/>
  <c r="U4416" i="7" s="1"/>
  <c r="T4415" i="7"/>
  <c r="U4415" i="7" s="1"/>
  <c r="T4414" i="7"/>
  <c r="U4414" i="7" s="1"/>
  <c r="T4413" i="7"/>
  <c r="U4413" i="7" s="1"/>
  <c r="T4412" i="7"/>
  <c r="U4412" i="7" s="1"/>
  <c r="T4411" i="7"/>
  <c r="U4411" i="7" s="1"/>
  <c r="T4410" i="7"/>
  <c r="U4410" i="7" s="1"/>
  <c r="T4409" i="7"/>
  <c r="U4409" i="7" s="1"/>
  <c r="T4408" i="7"/>
  <c r="U4408" i="7" s="1"/>
  <c r="T4407" i="7"/>
  <c r="U4407" i="7" s="1"/>
  <c r="T4406" i="7"/>
  <c r="U4406" i="7" s="1"/>
  <c r="T4405" i="7"/>
  <c r="U4405" i="7" s="1"/>
  <c r="T4404" i="7"/>
  <c r="U4404" i="7" s="1"/>
  <c r="T4403" i="7"/>
  <c r="U4403" i="7" s="1"/>
  <c r="T4402" i="7"/>
  <c r="U4402" i="7" s="1"/>
  <c r="T4401" i="7"/>
  <c r="U4401" i="7" s="1"/>
  <c r="T4400" i="7"/>
  <c r="U4400" i="7" s="1"/>
  <c r="T4399" i="7"/>
  <c r="U4399" i="7" s="1"/>
  <c r="T4398" i="7"/>
  <c r="U4398" i="7" s="1"/>
  <c r="T4397" i="7"/>
  <c r="U4397" i="7" s="1"/>
  <c r="T4396" i="7"/>
  <c r="U4396" i="7" s="1"/>
  <c r="T4395" i="7"/>
  <c r="U4395" i="7" s="1"/>
  <c r="T4394" i="7"/>
  <c r="U4394" i="7" s="1"/>
  <c r="T4393" i="7"/>
  <c r="U4393" i="7" s="1"/>
  <c r="T4392" i="7"/>
  <c r="U4392" i="7" s="1"/>
  <c r="T4391" i="7"/>
  <c r="U4391" i="7" s="1"/>
  <c r="T4390" i="7"/>
  <c r="U4390" i="7" s="1"/>
  <c r="T4389" i="7"/>
  <c r="U4389" i="7" s="1"/>
  <c r="T4388" i="7"/>
  <c r="U4388" i="7" s="1"/>
  <c r="T4387" i="7"/>
  <c r="U4387" i="7" s="1"/>
  <c r="T4386" i="7"/>
  <c r="U4386" i="7" s="1"/>
  <c r="T4385" i="7"/>
  <c r="U4385" i="7" s="1"/>
  <c r="T4384" i="7"/>
  <c r="U4384" i="7" s="1"/>
  <c r="T4383" i="7"/>
  <c r="U4383" i="7" s="1"/>
  <c r="T4382" i="7"/>
  <c r="U4382" i="7" s="1"/>
  <c r="T4381" i="7"/>
  <c r="U4381" i="7" s="1"/>
  <c r="T4380" i="7"/>
  <c r="U4380" i="7" s="1"/>
  <c r="T4379" i="7"/>
  <c r="U4379" i="7" s="1"/>
  <c r="T4378" i="7"/>
  <c r="U4378" i="7" s="1"/>
  <c r="T4377" i="7"/>
  <c r="U4377" i="7" s="1"/>
  <c r="T4376" i="7"/>
  <c r="U4376" i="7" s="1"/>
  <c r="T4375" i="7"/>
  <c r="U4375" i="7" s="1"/>
  <c r="T4374" i="7"/>
  <c r="U4374" i="7" s="1"/>
  <c r="T4373" i="7"/>
  <c r="U4373" i="7" s="1"/>
  <c r="T4372" i="7"/>
  <c r="U4372" i="7" s="1"/>
  <c r="T4371" i="7"/>
  <c r="U4371" i="7" s="1"/>
  <c r="T4370" i="7"/>
  <c r="U4370" i="7" s="1"/>
  <c r="T4369" i="7"/>
  <c r="U4369" i="7" s="1"/>
  <c r="T4368" i="7"/>
  <c r="U4368" i="7" s="1"/>
  <c r="T4367" i="7"/>
  <c r="U4367" i="7" s="1"/>
  <c r="T4366" i="7"/>
  <c r="U4366" i="7" s="1"/>
  <c r="T4365" i="7"/>
  <c r="U4365" i="7" s="1"/>
  <c r="T4364" i="7"/>
  <c r="U4364" i="7" s="1"/>
  <c r="T4363" i="7"/>
  <c r="U4363" i="7" s="1"/>
  <c r="T4362" i="7"/>
  <c r="U4362" i="7" s="1"/>
  <c r="T4361" i="7"/>
  <c r="U4361" i="7" s="1"/>
  <c r="T4360" i="7"/>
  <c r="U4360" i="7" s="1"/>
  <c r="T4359" i="7"/>
  <c r="U4359" i="7" s="1"/>
  <c r="T4358" i="7"/>
  <c r="U4358" i="7" s="1"/>
  <c r="T4357" i="7"/>
  <c r="U4357" i="7" s="1"/>
  <c r="T4356" i="7"/>
  <c r="U4356" i="7" s="1"/>
  <c r="T4355" i="7"/>
  <c r="U4355" i="7" s="1"/>
  <c r="T4354" i="7"/>
  <c r="U4354" i="7" s="1"/>
  <c r="T4353" i="7"/>
  <c r="U4353" i="7" s="1"/>
  <c r="T4352" i="7"/>
  <c r="U4352" i="7" s="1"/>
  <c r="T4351" i="7"/>
  <c r="U4351" i="7" s="1"/>
  <c r="T4350" i="7"/>
  <c r="U4350" i="7" s="1"/>
  <c r="T4349" i="7"/>
  <c r="U4349" i="7" s="1"/>
  <c r="T4348" i="7"/>
  <c r="U4348" i="7" s="1"/>
  <c r="T4347" i="7"/>
  <c r="U4347" i="7" s="1"/>
  <c r="T4346" i="7"/>
  <c r="U4346" i="7" s="1"/>
  <c r="T4345" i="7"/>
  <c r="U4345" i="7" s="1"/>
  <c r="T4344" i="7"/>
  <c r="U4344" i="7" s="1"/>
  <c r="T4343" i="7"/>
  <c r="U4343" i="7" s="1"/>
  <c r="T4342" i="7"/>
  <c r="U4342" i="7" s="1"/>
  <c r="T4341" i="7"/>
  <c r="U4341" i="7" s="1"/>
  <c r="T4340" i="7"/>
  <c r="U4340" i="7" s="1"/>
  <c r="T4339" i="7"/>
  <c r="U4339" i="7" s="1"/>
  <c r="T4338" i="7"/>
  <c r="U4338" i="7" s="1"/>
  <c r="T4337" i="7"/>
  <c r="U4337" i="7" s="1"/>
  <c r="T4336" i="7"/>
  <c r="U4336" i="7" s="1"/>
  <c r="T4335" i="7"/>
  <c r="U4335" i="7" s="1"/>
  <c r="T4334" i="7"/>
  <c r="U4334" i="7" s="1"/>
  <c r="T4333" i="7"/>
  <c r="U4333" i="7" s="1"/>
  <c r="T4332" i="7"/>
  <c r="U4332" i="7" s="1"/>
  <c r="T4331" i="7"/>
  <c r="U4331" i="7" s="1"/>
  <c r="T4330" i="7"/>
  <c r="U4330" i="7" s="1"/>
  <c r="T4329" i="7"/>
  <c r="U4329" i="7" s="1"/>
  <c r="T4328" i="7"/>
  <c r="U4328" i="7" s="1"/>
  <c r="T4327" i="7"/>
  <c r="U4327" i="7" s="1"/>
  <c r="T4326" i="7"/>
  <c r="U4326" i="7" s="1"/>
  <c r="T4325" i="7"/>
  <c r="U4325" i="7" s="1"/>
  <c r="T4324" i="7"/>
  <c r="U4324" i="7" s="1"/>
  <c r="T4323" i="7"/>
  <c r="U4323" i="7" s="1"/>
  <c r="T4322" i="7"/>
  <c r="U4322" i="7" s="1"/>
  <c r="T4321" i="7"/>
  <c r="U4321" i="7" s="1"/>
  <c r="T4320" i="7"/>
  <c r="U4320" i="7" s="1"/>
  <c r="T4319" i="7"/>
  <c r="U4319" i="7" s="1"/>
  <c r="T4318" i="7"/>
  <c r="U4318" i="7" s="1"/>
  <c r="T4317" i="7"/>
  <c r="U4317" i="7" s="1"/>
  <c r="T4316" i="7"/>
  <c r="U4316" i="7" s="1"/>
  <c r="T4315" i="7"/>
  <c r="U4315" i="7" s="1"/>
  <c r="T4314" i="7"/>
  <c r="U4314" i="7" s="1"/>
  <c r="T4313" i="7"/>
  <c r="U4313" i="7" s="1"/>
  <c r="T4312" i="7"/>
  <c r="U4312" i="7" s="1"/>
  <c r="T4311" i="7"/>
  <c r="U4311" i="7" s="1"/>
  <c r="T4310" i="7"/>
  <c r="U4310" i="7" s="1"/>
  <c r="T4309" i="7"/>
  <c r="U4309" i="7" s="1"/>
  <c r="T4308" i="7"/>
  <c r="U4308" i="7" s="1"/>
  <c r="T4307" i="7"/>
  <c r="U4307" i="7" s="1"/>
  <c r="T4306" i="7"/>
  <c r="U4306" i="7" s="1"/>
  <c r="T4305" i="7"/>
  <c r="U4305" i="7" s="1"/>
  <c r="T4304" i="7"/>
  <c r="U4304" i="7" s="1"/>
  <c r="T4303" i="7"/>
  <c r="U4303" i="7" s="1"/>
  <c r="T4302" i="7"/>
  <c r="U4302" i="7" s="1"/>
  <c r="T4301" i="7"/>
  <c r="U4301" i="7" s="1"/>
  <c r="T4300" i="7"/>
  <c r="U4300" i="7" s="1"/>
  <c r="T4299" i="7"/>
  <c r="U4299" i="7" s="1"/>
  <c r="T4298" i="7"/>
  <c r="U4298" i="7" s="1"/>
  <c r="T4297" i="7"/>
  <c r="U4297" i="7" s="1"/>
  <c r="T4296" i="7"/>
  <c r="U4296" i="7" s="1"/>
  <c r="T4295" i="7"/>
  <c r="U4295" i="7" s="1"/>
  <c r="T4294" i="7"/>
  <c r="U4294" i="7" s="1"/>
  <c r="T4293" i="7"/>
  <c r="U4293" i="7" s="1"/>
  <c r="T4292" i="7"/>
  <c r="U4292" i="7" s="1"/>
  <c r="T4291" i="7"/>
  <c r="U4291" i="7" s="1"/>
  <c r="T4290" i="7"/>
  <c r="U4290" i="7" s="1"/>
  <c r="T4289" i="7"/>
  <c r="U4289" i="7" s="1"/>
  <c r="T4288" i="7"/>
  <c r="U4288" i="7" s="1"/>
  <c r="T4287" i="7"/>
  <c r="U4287" i="7" s="1"/>
  <c r="T4286" i="7"/>
  <c r="U4286" i="7" s="1"/>
  <c r="T4285" i="7"/>
  <c r="U4285" i="7" s="1"/>
  <c r="T4284" i="7"/>
  <c r="U4284" i="7" s="1"/>
  <c r="T4283" i="7"/>
  <c r="U4283" i="7" s="1"/>
  <c r="T4282" i="7"/>
  <c r="U4282" i="7" s="1"/>
  <c r="T4281" i="7"/>
  <c r="U4281" i="7" s="1"/>
  <c r="T4280" i="7"/>
  <c r="U4280" i="7" s="1"/>
  <c r="T4279" i="7"/>
  <c r="U4279" i="7" s="1"/>
  <c r="T4278" i="7"/>
  <c r="U4278" i="7" s="1"/>
  <c r="T4277" i="7"/>
  <c r="U4277" i="7" s="1"/>
  <c r="T4276" i="7"/>
  <c r="U4276" i="7" s="1"/>
  <c r="T4275" i="7"/>
  <c r="U4275" i="7" s="1"/>
  <c r="T4274" i="7"/>
  <c r="U4274" i="7" s="1"/>
  <c r="T4273" i="7"/>
  <c r="U4273" i="7" s="1"/>
  <c r="T4272" i="7"/>
  <c r="U4272" i="7" s="1"/>
  <c r="T4271" i="7"/>
  <c r="U4271" i="7" s="1"/>
  <c r="T4270" i="7"/>
  <c r="U4270" i="7" s="1"/>
  <c r="T4269" i="7"/>
  <c r="U4269" i="7" s="1"/>
  <c r="T4268" i="7"/>
  <c r="U4268" i="7" s="1"/>
  <c r="T4267" i="7"/>
  <c r="U4267" i="7" s="1"/>
  <c r="T4266" i="7"/>
  <c r="U4266" i="7" s="1"/>
  <c r="T4265" i="7"/>
  <c r="U4265" i="7" s="1"/>
  <c r="T4264" i="7"/>
  <c r="U4264" i="7" s="1"/>
  <c r="T4263" i="7"/>
  <c r="U4263" i="7" s="1"/>
  <c r="T4262" i="7"/>
  <c r="U4262" i="7" s="1"/>
  <c r="T4261" i="7"/>
  <c r="U4261" i="7" s="1"/>
  <c r="T4260" i="7"/>
  <c r="U4260" i="7" s="1"/>
  <c r="T4259" i="7"/>
  <c r="U4259" i="7" s="1"/>
  <c r="T4258" i="7"/>
  <c r="U4258" i="7" s="1"/>
  <c r="T4257" i="7"/>
  <c r="U4257" i="7" s="1"/>
  <c r="T4256" i="7"/>
  <c r="U4256" i="7" s="1"/>
  <c r="T4255" i="7"/>
  <c r="U4255" i="7" s="1"/>
  <c r="T4254" i="7"/>
  <c r="U4254" i="7" s="1"/>
  <c r="T4253" i="7"/>
  <c r="U4253" i="7" s="1"/>
  <c r="T4252" i="7"/>
  <c r="U4252" i="7" s="1"/>
  <c r="T4251" i="7"/>
  <c r="U4251" i="7" s="1"/>
  <c r="T4250" i="7"/>
  <c r="U4250" i="7" s="1"/>
  <c r="T4249" i="7"/>
  <c r="U4249" i="7" s="1"/>
  <c r="T4248" i="7"/>
  <c r="U4248" i="7" s="1"/>
  <c r="T4247" i="7"/>
  <c r="U4247" i="7" s="1"/>
  <c r="T4246" i="7"/>
  <c r="U4246" i="7" s="1"/>
  <c r="T4245" i="7"/>
  <c r="U4245" i="7" s="1"/>
  <c r="T4244" i="7"/>
  <c r="U4244" i="7" s="1"/>
  <c r="T4243" i="7"/>
  <c r="U4243" i="7" s="1"/>
  <c r="T4242" i="7"/>
  <c r="U4242" i="7" s="1"/>
  <c r="T4241" i="7"/>
  <c r="U4241" i="7" s="1"/>
  <c r="T4240" i="7"/>
  <c r="U4240" i="7" s="1"/>
  <c r="T4239" i="7"/>
  <c r="U4239" i="7" s="1"/>
  <c r="T4238" i="7"/>
  <c r="U4238" i="7" s="1"/>
  <c r="T4237" i="7"/>
  <c r="U4237" i="7" s="1"/>
  <c r="T4236" i="7"/>
  <c r="U4236" i="7" s="1"/>
  <c r="T4235" i="7"/>
  <c r="U4235" i="7" s="1"/>
  <c r="T4234" i="7"/>
  <c r="U4234" i="7" s="1"/>
  <c r="T4233" i="7"/>
  <c r="U4233" i="7" s="1"/>
  <c r="T4232" i="7"/>
  <c r="U4232" i="7" s="1"/>
  <c r="T4231" i="7"/>
  <c r="U4231" i="7" s="1"/>
  <c r="T4230" i="7"/>
  <c r="U4230" i="7" s="1"/>
  <c r="T4229" i="7"/>
  <c r="U4229" i="7" s="1"/>
  <c r="T4228" i="7"/>
  <c r="U4228" i="7" s="1"/>
  <c r="T4227" i="7"/>
  <c r="U4227" i="7" s="1"/>
  <c r="T4226" i="7"/>
  <c r="U4226" i="7" s="1"/>
  <c r="T4225" i="7"/>
  <c r="U4225" i="7" s="1"/>
  <c r="T4224" i="7"/>
  <c r="U4224" i="7" s="1"/>
  <c r="T4223" i="7"/>
  <c r="U4223" i="7" s="1"/>
  <c r="T4222" i="7"/>
  <c r="U4222" i="7" s="1"/>
  <c r="T4221" i="7"/>
  <c r="U4221" i="7" s="1"/>
  <c r="T4220" i="7"/>
  <c r="U4220" i="7" s="1"/>
  <c r="T4219" i="7"/>
  <c r="U4219" i="7" s="1"/>
  <c r="T4218" i="7"/>
  <c r="U4218" i="7" s="1"/>
  <c r="T4217" i="7"/>
  <c r="U4217" i="7" s="1"/>
  <c r="T4216" i="7"/>
  <c r="U4216" i="7" s="1"/>
  <c r="T4215" i="7"/>
  <c r="U4215" i="7" s="1"/>
  <c r="T4214" i="7"/>
  <c r="U4214" i="7" s="1"/>
  <c r="T4213" i="7"/>
  <c r="U4213" i="7" s="1"/>
  <c r="T4212" i="7"/>
  <c r="U4212" i="7" s="1"/>
  <c r="T4211" i="7"/>
  <c r="U4211" i="7" s="1"/>
  <c r="T4210" i="7"/>
  <c r="U4210" i="7" s="1"/>
  <c r="T4209" i="7"/>
  <c r="U4209" i="7" s="1"/>
  <c r="T4208" i="7"/>
  <c r="U4208" i="7" s="1"/>
  <c r="T4207" i="7"/>
  <c r="U4207" i="7" s="1"/>
  <c r="T4206" i="7"/>
  <c r="U4206" i="7" s="1"/>
  <c r="T4205" i="7"/>
  <c r="U4205" i="7" s="1"/>
  <c r="T4204" i="7"/>
  <c r="U4204" i="7" s="1"/>
  <c r="T4203" i="7"/>
  <c r="U4203" i="7" s="1"/>
  <c r="T4202" i="7"/>
  <c r="U4202" i="7" s="1"/>
  <c r="T4201" i="7"/>
  <c r="U4201" i="7" s="1"/>
  <c r="T4200" i="7"/>
  <c r="U4200" i="7" s="1"/>
  <c r="T4199" i="7"/>
  <c r="U4199" i="7" s="1"/>
  <c r="T4198" i="7"/>
  <c r="U4198" i="7" s="1"/>
  <c r="T4197" i="7"/>
  <c r="U4197" i="7" s="1"/>
  <c r="T4196" i="7"/>
  <c r="U4196" i="7" s="1"/>
  <c r="T4195" i="7"/>
  <c r="U4195" i="7" s="1"/>
  <c r="T4194" i="7"/>
  <c r="U4194" i="7" s="1"/>
  <c r="T4193" i="7"/>
  <c r="U4193" i="7" s="1"/>
  <c r="T4192" i="7"/>
  <c r="U4192" i="7" s="1"/>
  <c r="T4191" i="7"/>
  <c r="U4191" i="7" s="1"/>
  <c r="T4190" i="7"/>
  <c r="U4190" i="7" s="1"/>
  <c r="T4189" i="7"/>
  <c r="U4189" i="7" s="1"/>
  <c r="T4188" i="7"/>
  <c r="U4188" i="7" s="1"/>
  <c r="T4187" i="7"/>
  <c r="U4187" i="7" s="1"/>
  <c r="T4186" i="7"/>
  <c r="U4186" i="7" s="1"/>
  <c r="T4185" i="7"/>
  <c r="U4185" i="7" s="1"/>
  <c r="T4184" i="7"/>
  <c r="U4184" i="7" s="1"/>
  <c r="T4183" i="7"/>
  <c r="U4183" i="7" s="1"/>
  <c r="T4182" i="7"/>
  <c r="U4182" i="7" s="1"/>
  <c r="T4181" i="7"/>
  <c r="U4181" i="7" s="1"/>
  <c r="T4180" i="7"/>
  <c r="U4180" i="7" s="1"/>
  <c r="T4179" i="7"/>
  <c r="U4179" i="7" s="1"/>
  <c r="T4178" i="7"/>
  <c r="U4178" i="7" s="1"/>
  <c r="T4177" i="7"/>
  <c r="U4177" i="7" s="1"/>
  <c r="T4176" i="7"/>
  <c r="U4176" i="7" s="1"/>
  <c r="T4175" i="7"/>
  <c r="U4175" i="7" s="1"/>
  <c r="T4174" i="7"/>
  <c r="U4174" i="7" s="1"/>
  <c r="T4173" i="7"/>
  <c r="U4173" i="7" s="1"/>
  <c r="T4172" i="7"/>
  <c r="U4172" i="7" s="1"/>
  <c r="T4171" i="7"/>
  <c r="U4171" i="7" s="1"/>
  <c r="T4170" i="7"/>
  <c r="U4170" i="7" s="1"/>
  <c r="T4169" i="7"/>
  <c r="U4169" i="7" s="1"/>
  <c r="T4168" i="7"/>
  <c r="U4168" i="7" s="1"/>
  <c r="T4167" i="7"/>
  <c r="U4167" i="7" s="1"/>
  <c r="T4166" i="7"/>
  <c r="U4166" i="7" s="1"/>
  <c r="T4165" i="7"/>
  <c r="U4165" i="7" s="1"/>
  <c r="T4164" i="7"/>
  <c r="U4164" i="7" s="1"/>
  <c r="T4163" i="7"/>
  <c r="U4163" i="7" s="1"/>
  <c r="T4162" i="7"/>
  <c r="U4162" i="7" s="1"/>
  <c r="T4161" i="7"/>
  <c r="U4161" i="7" s="1"/>
  <c r="T4160" i="7"/>
  <c r="U4160" i="7" s="1"/>
  <c r="T4159" i="7"/>
  <c r="U4159" i="7" s="1"/>
  <c r="T4158" i="7"/>
  <c r="U4158" i="7" s="1"/>
  <c r="T4157" i="7"/>
  <c r="U4157" i="7" s="1"/>
  <c r="T4156" i="7"/>
  <c r="U4156" i="7" s="1"/>
  <c r="T4155" i="7"/>
  <c r="U4155" i="7" s="1"/>
  <c r="T4154" i="7"/>
  <c r="U4154" i="7" s="1"/>
  <c r="T4153" i="7"/>
  <c r="U4153" i="7" s="1"/>
  <c r="T4152" i="7"/>
  <c r="U4152" i="7" s="1"/>
  <c r="T4151" i="7"/>
  <c r="U4151" i="7" s="1"/>
  <c r="T4150" i="7"/>
  <c r="U4150" i="7" s="1"/>
  <c r="T4149" i="7"/>
  <c r="U4149" i="7" s="1"/>
  <c r="T4148" i="7"/>
  <c r="U4148" i="7" s="1"/>
  <c r="T4147" i="7"/>
  <c r="U4147" i="7" s="1"/>
  <c r="T4146" i="7"/>
  <c r="U4146" i="7" s="1"/>
  <c r="T4145" i="7"/>
  <c r="U4145" i="7" s="1"/>
  <c r="T4144" i="7"/>
  <c r="U4144" i="7" s="1"/>
  <c r="T4143" i="7"/>
  <c r="U4143" i="7" s="1"/>
  <c r="T4142" i="7"/>
  <c r="U4142" i="7" s="1"/>
  <c r="T4141" i="7"/>
  <c r="U4141" i="7" s="1"/>
  <c r="T4140" i="7"/>
  <c r="U4140" i="7" s="1"/>
  <c r="T4139" i="7"/>
  <c r="U4139" i="7" s="1"/>
  <c r="T4138" i="7"/>
  <c r="U4138" i="7" s="1"/>
  <c r="T4137" i="7"/>
  <c r="U4137" i="7" s="1"/>
  <c r="T4136" i="7"/>
  <c r="U4136" i="7" s="1"/>
  <c r="T4135" i="7"/>
  <c r="U4135" i="7" s="1"/>
  <c r="T4134" i="7"/>
  <c r="U4134" i="7" s="1"/>
  <c r="T4133" i="7"/>
  <c r="U4133" i="7" s="1"/>
  <c r="T4132" i="7"/>
  <c r="U4132" i="7" s="1"/>
  <c r="T4131" i="7"/>
  <c r="U4131" i="7" s="1"/>
  <c r="T4130" i="7"/>
  <c r="U4130" i="7" s="1"/>
  <c r="T4129" i="7"/>
  <c r="U4129" i="7" s="1"/>
  <c r="T4128" i="7"/>
  <c r="U4128" i="7" s="1"/>
  <c r="T4127" i="7"/>
  <c r="U4127" i="7" s="1"/>
  <c r="T4126" i="7"/>
  <c r="U4126" i="7" s="1"/>
  <c r="T4125" i="7"/>
  <c r="U4125" i="7" s="1"/>
  <c r="T4124" i="7"/>
  <c r="U4124" i="7" s="1"/>
  <c r="T4123" i="7"/>
  <c r="U4123" i="7" s="1"/>
  <c r="T4122" i="7"/>
  <c r="U4122" i="7" s="1"/>
  <c r="T4121" i="7"/>
  <c r="U4121" i="7" s="1"/>
  <c r="T4120" i="7"/>
  <c r="U4120" i="7" s="1"/>
  <c r="T4119" i="7"/>
  <c r="U4119" i="7" s="1"/>
  <c r="T4118" i="7"/>
  <c r="U4118" i="7" s="1"/>
  <c r="T4117" i="7"/>
  <c r="U4117" i="7" s="1"/>
  <c r="T4116" i="7"/>
  <c r="U4116" i="7" s="1"/>
  <c r="T4115" i="7"/>
  <c r="U4115" i="7" s="1"/>
  <c r="T4114" i="7"/>
  <c r="U4114" i="7" s="1"/>
  <c r="T4113" i="7"/>
  <c r="U4113" i="7" s="1"/>
  <c r="T4112" i="7"/>
  <c r="U4112" i="7" s="1"/>
  <c r="T4111" i="7"/>
  <c r="U4111" i="7" s="1"/>
  <c r="T4110" i="7"/>
  <c r="U4110" i="7" s="1"/>
  <c r="T4109" i="7"/>
  <c r="U4109" i="7" s="1"/>
  <c r="T4108" i="7"/>
  <c r="U4108" i="7" s="1"/>
  <c r="T4107" i="7"/>
  <c r="U4107" i="7" s="1"/>
  <c r="T4106" i="7"/>
  <c r="U4106" i="7" s="1"/>
  <c r="T4105" i="7"/>
  <c r="U4105" i="7" s="1"/>
  <c r="T4104" i="7"/>
  <c r="U4104" i="7" s="1"/>
  <c r="T4103" i="7"/>
  <c r="U4103" i="7" s="1"/>
  <c r="T4102" i="7"/>
  <c r="U4102" i="7" s="1"/>
  <c r="T4101" i="7"/>
  <c r="U4101" i="7" s="1"/>
  <c r="T4100" i="7"/>
  <c r="U4100" i="7" s="1"/>
  <c r="T4099" i="7"/>
  <c r="U4099" i="7" s="1"/>
  <c r="T4098" i="7"/>
  <c r="U4098" i="7" s="1"/>
  <c r="T4097" i="7"/>
  <c r="U4097" i="7" s="1"/>
  <c r="T4096" i="7"/>
  <c r="U4096" i="7" s="1"/>
  <c r="T4095" i="7"/>
  <c r="U4095" i="7" s="1"/>
  <c r="T4094" i="7"/>
  <c r="U4094" i="7" s="1"/>
  <c r="T4093" i="7"/>
  <c r="U4093" i="7" s="1"/>
  <c r="T4092" i="7"/>
  <c r="U4092" i="7" s="1"/>
  <c r="T4091" i="7"/>
  <c r="U4091" i="7" s="1"/>
  <c r="T4090" i="7"/>
  <c r="U4090" i="7" s="1"/>
  <c r="T4089" i="7"/>
  <c r="U4089" i="7" s="1"/>
  <c r="T4088" i="7"/>
  <c r="U4088" i="7" s="1"/>
  <c r="T4087" i="7"/>
  <c r="U4087" i="7" s="1"/>
  <c r="T4086" i="7"/>
  <c r="U4086" i="7" s="1"/>
  <c r="T4085" i="7"/>
  <c r="U4085" i="7" s="1"/>
  <c r="T4084" i="7"/>
  <c r="U4084" i="7" s="1"/>
  <c r="T4083" i="7"/>
  <c r="U4083" i="7" s="1"/>
  <c r="T4082" i="7"/>
  <c r="U4082" i="7" s="1"/>
  <c r="T4081" i="7"/>
  <c r="U4081" i="7" s="1"/>
  <c r="T4080" i="7"/>
  <c r="U4080" i="7" s="1"/>
  <c r="T4079" i="7"/>
  <c r="U4079" i="7" s="1"/>
  <c r="T4078" i="7"/>
  <c r="U4078" i="7" s="1"/>
  <c r="T4077" i="7"/>
  <c r="U4077" i="7" s="1"/>
  <c r="T4076" i="7"/>
  <c r="U4076" i="7" s="1"/>
  <c r="T4075" i="7"/>
  <c r="U4075" i="7" s="1"/>
  <c r="T4074" i="7"/>
  <c r="U4074" i="7" s="1"/>
  <c r="T4073" i="7"/>
  <c r="U4073" i="7" s="1"/>
  <c r="T4072" i="7"/>
  <c r="U4072" i="7" s="1"/>
  <c r="T4071" i="7"/>
  <c r="U4071" i="7" s="1"/>
  <c r="T4070" i="7"/>
  <c r="U4070" i="7" s="1"/>
  <c r="T4069" i="7"/>
  <c r="U4069" i="7" s="1"/>
  <c r="T4068" i="7"/>
  <c r="U4068" i="7" s="1"/>
  <c r="T4067" i="7"/>
  <c r="U4067" i="7" s="1"/>
  <c r="T4066" i="7"/>
  <c r="U4066" i="7" s="1"/>
  <c r="T4065" i="7"/>
  <c r="U4065" i="7" s="1"/>
  <c r="T4064" i="7"/>
  <c r="U4064" i="7" s="1"/>
  <c r="T4063" i="7"/>
  <c r="U4063" i="7" s="1"/>
  <c r="T4062" i="7"/>
  <c r="U4062" i="7" s="1"/>
  <c r="T4061" i="7"/>
  <c r="U4061" i="7" s="1"/>
  <c r="T4060" i="7"/>
  <c r="U4060" i="7" s="1"/>
  <c r="T4059" i="7"/>
  <c r="U4059" i="7" s="1"/>
  <c r="T4058" i="7"/>
  <c r="U4058" i="7" s="1"/>
  <c r="T4057" i="7"/>
  <c r="U4057" i="7" s="1"/>
  <c r="T4056" i="7"/>
  <c r="U4056" i="7" s="1"/>
  <c r="T4055" i="7"/>
  <c r="U4055" i="7" s="1"/>
  <c r="T4054" i="7"/>
  <c r="U4054" i="7" s="1"/>
  <c r="T4053" i="7"/>
  <c r="U4053" i="7" s="1"/>
  <c r="T4052" i="7"/>
  <c r="U4052" i="7" s="1"/>
  <c r="T4051" i="7"/>
  <c r="U4051" i="7" s="1"/>
  <c r="T4050" i="7"/>
  <c r="U4050" i="7" s="1"/>
  <c r="T4049" i="7"/>
  <c r="U4049" i="7" s="1"/>
  <c r="T4048" i="7"/>
  <c r="U4048" i="7" s="1"/>
  <c r="T4047" i="7"/>
  <c r="U4047" i="7" s="1"/>
  <c r="T4046" i="7"/>
  <c r="U4046" i="7" s="1"/>
  <c r="T4045" i="7"/>
  <c r="U4045" i="7" s="1"/>
  <c r="T4044" i="7"/>
  <c r="U4044" i="7" s="1"/>
  <c r="T4043" i="7"/>
  <c r="U4043" i="7" s="1"/>
  <c r="T4042" i="7"/>
  <c r="U4042" i="7" s="1"/>
  <c r="T4041" i="7"/>
  <c r="U4041" i="7" s="1"/>
  <c r="T4040" i="7"/>
  <c r="U4040" i="7" s="1"/>
  <c r="T4039" i="7"/>
  <c r="U4039" i="7" s="1"/>
  <c r="T4038" i="7"/>
  <c r="U4038" i="7" s="1"/>
  <c r="T4037" i="7"/>
  <c r="U4037" i="7" s="1"/>
  <c r="T4036" i="7"/>
  <c r="U4036" i="7" s="1"/>
  <c r="T4035" i="7"/>
  <c r="U4035" i="7" s="1"/>
  <c r="T4034" i="7"/>
  <c r="U4034" i="7" s="1"/>
  <c r="T4033" i="7"/>
  <c r="U4033" i="7" s="1"/>
  <c r="T4032" i="7"/>
  <c r="U4032" i="7" s="1"/>
  <c r="T4031" i="7"/>
  <c r="U4031" i="7" s="1"/>
  <c r="T4030" i="7"/>
  <c r="U4030" i="7" s="1"/>
  <c r="T4029" i="7"/>
  <c r="U4029" i="7" s="1"/>
  <c r="T4028" i="7"/>
  <c r="U4028" i="7" s="1"/>
  <c r="T4027" i="7"/>
  <c r="U4027" i="7" s="1"/>
  <c r="T4026" i="7"/>
  <c r="U4026" i="7" s="1"/>
  <c r="T4025" i="7"/>
  <c r="U4025" i="7" s="1"/>
  <c r="T4024" i="7"/>
  <c r="U4024" i="7" s="1"/>
  <c r="T4023" i="7"/>
  <c r="U4023" i="7" s="1"/>
  <c r="T4022" i="7"/>
  <c r="U4022" i="7" s="1"/>
  <c r="T4021" i="7"/>
  <c r="U4021" i="7" s="1"/>
  <c r="T4020" i="7"/>
  <c r="U4020" i="7" s="1"/>
  <c r="T4019" i="7"/>
  <c r="U4019" i="7" s="1"/>
  <c r="T4018" i="7"/>
  <c r="U4018" i="7" s="1"/>
  <c r="T4017" i="7"/>
  <c r="U4017" i="7" s="1"/>
  <c r="T4016" i="7"/>
  <c r="U4016" i="7" s="1"/>
  <c r="T4015" i="7"/>
  <c r="U4015" i="7" s="1"/>
  <c r="T4014" i="7"/>
  <c r="U4014" i="7" s="1"/>
  <c r="T4013" i="7"/>
  <c r="U4013" i="7" s="1"/>
  <c r="T4012" i="7"/>
  <c r="U4012" i="7" s="1"/>
  <c r="T4011" i="7"/>
  <c r="U4011" i="7" s="1"/>
  <c r="T4010" i="7"/>
  <c r="U4010" i="7" s="1"/>
  <c r="T4009" i="7"/>
  <c r="U4009" i="7" s="1"/>
  <c r="T4008" i="7"/>
  <c r="U4008" i="7" s="1"/>
  <c r="T4007" i="7"/>
  <c r="U4007" i="7" s="1"/>
  <c r="T4006" i="7"/>
  <c r="U4006" i="7" s="1"/>
  <c r="T4005" i="7"/>
  <c r="U4005" i="7" s="1"/>
  <c r="T4004" i="7"/>
  <c r="U4004" i="7" s="1"/>
  <c r="T4003" i="7"/>
  <c r="U4003" i="7" s="1"/>
  <c r="T4002" i="7"/>
  <c r="U4002" i="7" s="1"/>
  <c r="T4001" i="7"/>
  <c r="U4001" i="7" s="1"/>
  <c r="T4000" i="7"/>
  <c r="U4000" i="7" s="1"/>
  <c r="T3999" i="7"/>
  <c r="U3999" i="7" s="1"/>
  <c r="T3998" i="7"/>
  <c r="U3998" i="7" s="1"/>
  <c r="T3997" i="7"/>
  <c r="U3997" i="7" s="1"/>
  <c r="T3996" i="7"/>
  <c r="U3996" i="7" s="1"/>
  <c r="T3995" i="7"/>
  <c r="U3995" i="7" s="1"/>
  <c r="T3994" i="7"/>
  <c r="U3994" i="7" s="1"/>
  <c r="T3993" i="7"/>
  <c r="U3993" i="7" s="1"/>
  <c r="T3992" i="7"/>
  <c r="U3992" i="7" s="1"/>
  <c r="T3991" i="7"/>
  <c r="U3991" i="7" s="1"/>
  <c r="T3990" i="7"/>
  <c r="U3990" i="7" s="1"/>
  <c r="T3989" i="7"/>
  <c r="U3989" i="7" s="1"/>
  <c r="T3988" i="7"/>
  <c r="U3988" i="7" s="1"/>
  <c r="T3987" i="7"/>
  <c r="U3987" i="7" s="1"/>
  <c r="T3986" i="7"/>
  <c r="U3986" i="7" s="1"/>
  <c r="T3985" i="7"/>
  <c r="U3985" i="7" s="1"/>
  <c r="T3984" i="7"/>
  <c r="U3984" i="7" s="1"/>
  <c r="T3983" i="7"/>
  <c r="U3983" i="7" s="1"/>
  <c r="T3982" i="7"/>
  <c r="U3982" i="7" s="1"/>
  <c r="T3981" i="7"/>
  <c r="U3981" i="7" s="1"/>
  <c r="T3980" i="7"/>
  <c r="U3980" i="7" s="1"/>
  <c r="T3979" i="7"/>
  <c r="U3979" i="7" s="1"/>
  <c r="T3978" i="7"/>
  <c r="U3978" i="7" s="1"/>
  <c r="T3977" i="7"/>
  <c r="U3977" i="7" s="1"/>
  <c r="T3976" i="7"/>
  <c r="U3976" i="7" s="1"/>
  <c r="T3975" i="7"/>
  <c r="U3975" i="7" s="1"/>
  <c r="T3974" i="7"/>
  <c r="U3974" i="7" s="1"/>
  <c r="T3973" i="7"/>
  <c r="U3973" i="7" s="1"/>
  <c r="T3972" i="7"/>
  <c r="U3972" i="7" s="1"/>
  <c r="T3971" i="7"/>
  <c r="U3971" i="7" s="1"/>
  <c r="T3970" i="7"/>
  <c r="U3970" i="7" s="1"/>
  <c r="T3969" i="7"/>
  <c r="U3969" i="7" s="1"/>
  <c r="T3968" i="7"/>
  <c r="U3968" i="7" s="1"/>
  <c r="T3967" i="7"/>
  <c r="U3967" i="7" s="1"/>
  <c r="T3966" i="7"/>
  <c r="U3966" i="7" s="1"/>
  <c r="T3965" i="7"/>
  <c r="U3965" i="7" s="1"/>
  <c r="T3964" i="7"/>
  <c r="U3964" i="7" s="1"/>
  <c r="T3963" i="7"/>
  <c r="U3963" i="7" s="1"/>
  <c r="T3962" i="7"/>
  <c r="U3962" i="7" s="1"/>
  <c r="T3961" i="7"/>
  <c r="U3961" i="7" s="1"/>
  <c r="T3960" i="7"/>
  <c r="U3960" i="7" s="1"/>
  <c r="T3959" i="7"/>
  <c r="U3959" i="7" s="1"/>
  <c r="T3958" i="7"/>
  <c r="U3958" i="7" s="1"/>
  <c r="T3957" i="7"/>
  <c r="U3957" i="7" s="1"/>
  <c r="T3956" i="7"/>
  <c r="U3956" i="7" s="1"/>
  <c r="T3955" i="7"/>
  <c r="U3955" i="7" s="1"/>
  <c r="T3954" i="7"/>
  <c r="U3954" i="7" s="1"/>
  <c r="T3953" i="7"/>
  <c r="U3953" i="7" s="1"/>
  <c r="T3952" i="7"/>
  <c r="U3952" i="7" s="1"/>
  <c r="T3951" i="7"/>
  <c r="U3951" i="7" s="1"/>
  <c r="T3950" i="7"/>
  <c r="U3950" i="7" s="1"/>
  <c r="T3949" i="7"/>
  <c r="U3949" i="7" s="1"/>
  <c r="T3948" i="7"/>
  <c r="U3948" i="7" s="1"/>
  <c r="T3947" i="7"/>
  <c r="U3947" i="7" s="1"/>
  <c r="T3946" i="7"/>
  <c r="U3946" i="7" s="1"/>
  <c r="T3945" i="7"/>
  <c r="U3945" i="7" s="1"/>
  <c r="T3944" i="7"/>
  <c r="U3944" i="7" s="1"/>
  <c r="T3943" i="7"/>
  <c r="U3943" i="7" s="1"/>
  <c r="T3942" i="7"/>
  <c r="U3942" i="7" s="1"/>
  <c r="T3941" i="7"/>
  <c r="U3941" i="7" s="1"/>
  <c r="T3940" i="7"/>
  <c r="U3940" i="7" s="1"/>
  <c r="T3939" i="7"/>
  <c r="U3939" i="7" s="1"/>
  <c r="T3938" i="7"/>
  <c r="U3938" i="7" s="1"/>
  <c r="T3937" i="7"/>
  <c r="U3937" i="7" s="1"/>
  <c r="T3936" i="7"/>
  <c r="U3936" i="7" s="1"/>
  <c r="T3935" i="7"/>
  <c r="U3935" i="7" s="1"/>
  <c r="T3934" i="7"/>
  <c r="U3934" i="7" s="1"/>
  <c r="T3933" i="7"/>
  <c r="U3933" i="7" s="1"/>
  <c r="T3932" i="7"/>
  <c r="U3932" i="7" s="1"/>
  <c r="T3931" i="7"/>
  <c r="U3931" i="7" s="1"/>
  <c r="T3930" i="7"/>
  <c r="U3930" i="7" s="1"/>
  <c r="T3929" i="7"/>
  <c r="U3929" i="7" s="1"/>
  <c r="T3928" i="7"/>
  <c r="U3928" i="7" s="1"/>
  <c r="T3927" i="7"/>
  <c r="U3927" i="7" s="1"/>
  <c r="T3926" i="7"/>
  <c r="U3926" i="7" s="1"/>
  <c r="T3925" i="7"/>
  <c r="U3925" i="7" s="1"/>
  <c r="T3924" i="7"/>
  <c r="U3924" i="7" s="1"/>
  <c r="T3923" i="7"/>
  <c r="U3923" i="7" s="1"/>
  <c r="T3922" i="7"/>
  <c r="U3922" i="7" s="1"/>
  <c r="T3921" i="7"/>
  <c r="U3921" i="7" s="1"/>
  <c r="T3920" i="7"/>
  <c r="U3920" i="7" s="1"/>
  <c r="T3919" i="7"/>
  <c r="U3919" i="7" s="1"/>
  <c r="T3918" i="7"/>
  <c r="U3918" i="7" s="1"/>
  <c r="T3917" i="7"/>
  <c r="U3917" i="7" s="1"/>
  <c r="T3916" i="7"/>
  <c r="U3916" i="7" s="1"/>
  <c r="T3915" i="7"/>
  <c r="U3915" i="7" s="1"/>
  <c r="T3914" i="7"/>
  <c r="U3914" i="7" s="1"/>
  <c r="T3913" i="7"/>
  <c r="U3913" i="7" s="1"/>
  <c r="T3912" i="7"/>
  <c r="U3912" i="7" s="1"/>
  <c r="T3911" i="7"/>
  <c r="U3911" i="7" s="1"/>
  <c r="T3910" i="7"/>
  <c r="U3910" i="7" s="1"/>
  <c r="T3909" i="7"/>
  <c r="U3909" i="7" s="1"/>
  <c r="T3908" i="7"/>
  <c r="U3908" i="7" s="1"/>
  <c r="T3907" i="7"/>
  <c r="U3907" i="7" s="1"/>
  <c r="T3906" i="7"/>
  <c r="U3906" i="7" s="1"/>
  <c r="T3905" i="7"/>
  <c r="U3905" i="7" s="1"/>
  <c r="T3904" i="7"/>
  <c r="U3904" i="7" s="1"/>
  <c r="T3903" i="7"/>
  <c r="U3903" i="7" s="1"/>
  <c r="T3902" i="7"/>
  <c r="U3902" i="7" s="1"/>
  <c r="T3901" i="7"/>
  <c r="U3901" i="7" s="1"/>
  <c r="T3900" i="7"/>
  <c r="U3900" i="7" s="1"/>
  <c r="T3899" i="7"/>
  <c r="U3899" i="7" s="1"/>
  <c r="T3898" i="7"/>
  <c r="U3898" i="7" s="1"/>
  <c r="T3897" i="7"/>
  <c r="U3897" i="7" s="1"/>
  <c r="T3896" i="7"/>
  <c r="U3896" i="7" s="1"/>
  <c r="T3895" i="7"/>
  <c r="U3895" i="7" s="1"/>
  <c r="T3894" i="7"/>
  <c r="U3894" i="7" s="1"/>
  <c r="T3893" i="7"/>
  <c r="U3893" i="7" s="1"/>
  <c r="T3892" i="7"/>
  <c r="U3892" i="7" s="1"/>
  <c r="T3891" i="7"/>
  <c r="U3891" i="7" s="1"/>
  <c r="T3890" i="7"/>
  <c r="U3890" i="7" s="1"/>
  <c r="T3889" i="7"/>
  <c r="U3889" i="7" s="1"/>
  <c r="T3888" i="7"/>
  <c r="U3888" i="7" s="1"/>
  <c r="T3887" i="7"/>
  <c r="U3887" i="7" s="1"/>
  <c r="T3886" i="7"/>
  <c r="U3886" i="7" s="1"/>
  <c r="T3885" i="7"/>
  <c r="U3885" i="7" s="1"/>
  <c r="T3884" i="7"/>
  <c r="U3884" i="7" s="1"/>
  <c r="T3883" i="7"/>
  <c r="U3883" i="7" s="1"/>
  <c r="T3882" i="7"/>
  <c r="U3882" i="7" s="1"/>
  <c r="T3881" i="7"/>
  <c r="U3881" i="7" s="1"/>
  <c r="T3880" i="7"/>
  <c r="U3880" i="7" s="1"/>
  <c r="T3879" i="7"/>
  <c r="U3879" i="7" s="1"/>
  <c r="T3878" i="7"/>
  <c r="U3878" i="7" s="1"/>
  <c r="T3877" i="7"/>
  <c r="U3877" i="7" s="1"/>
  <c r="T3876" i="7"/>
  <c r="U3876" i="7" s="1"/>
  <c r="T3875" i="7"/>
  <c r="U3875" i="7" s="1"/>
  <c r="T3874" i="7"/>
  <c r="U3874" i="7" s="1"/>
  <c r="T3873" i="7"/>
  <c r="U3873" i="7" s="1"/>
  <c r="T3872" i="7"/>
  <c r="U3872" i="7" s="1"/>
  <c r="T3871" i="7"/>
  <c r="U3871" i="7" s="1"/>
  <c r="T3870" i="7"/>
  <c r="U3870" i="7" s="1"/>
  <c r="T3869" i="7"/>
  <c r="U3869" i="7" s="1"/>
  <c r="T3868" i="7"/>
  <c r="U3868" i="7" s="1"/>
  <c r="T3867" i="7"/>
  <c r="U3867" i="7" s="1"/>
  <c r="T3866" i="7"/>
  <c r="U3866" i="7" s="1"/>
  <c r="T3865" i="7"/>
  <c r="U3865" i="7" s="1"/>
  <c r="T3864" i="7"/>
  <c r="U3864" i="7" s="1"/>
  <c r="T3863" i="7"/>
  <c r="U3863" i="7" s="1"/>
  <c r="T3862" i="7"/>
  <c r="U3862" i="7" s="1"/>
  <c r="T3861" i="7"/>
  <c r="U3861" i="7" s="1"/>
  <c r="T3860" i="7"/>
  <c r="U3860" i="7" s="1"/>
  <c r="T3859" i="7"/>
  <c r="U3859" i="7" s="1"/>
  <c r="T3858" i="7"/>
  <c r="U3858" i="7" s="1"/>
  <c r="T3857" i="7"/>
  <c r="U3857" i="7" s="1"/>
  <c r="T3856" i="7"/>
  <c r="U3856" i="7" s="1"/>
  <c r="T3855" i="7"/>
  <c r="U3855" i="7" s="1"/>
  <c r="T3854" i="7"/>
  <c r="U3854" i="7" s="1"/>
  <c r="T3853" i="7"/>
  <c r="U3853" i="7" s="1"/>
  <c r="T3852" i="7"/>
  <c r="U3852" i="7" s="1"/>
  <c r="T3851" i="7"/>
  <c r="U3851" i="7" s="1"/>
  <c r="T3850" i="7"/>
  <c r="U3850" i="7" s="1"/>
  <c r="T3849" i="7"/>
  <c r="U3849" i="7" s="1"/>
  <c r="T3848" i="7"/>
  <c r="U3848" i="7" s="1"/>
  <c r="T3847" i="7"/>
  <c r="U3847" i="7" s="1"/>
  <c r="T3846" i="7"/>
  <c r="U3846" i="7" s="1"/>
  <c r="T3845" i="7"/>
  <c r="U3845" i="7" s="1"/>
  <c r="T3844" i="7"/>
  <c r="U3844" i="7" s="1"/>
  <c r="T3843" i="7"/>
  <c r="U3843" i="7" s="1"/>
  <c r="T3842" i="7"/>
  <c r="U3842" i="7" s="1"/>
  <c r="T3841" i="7"/>
  <c r="U3841" i="7" s="1"/>
  <c r="T3840" i="7"/>
  <c r="U3840" i="7" s="1"/>
  <c r="T3839" i="7"/>
  <c r="U3839" i="7" s="1"/>
  <c r="T3838" i="7"/>
  <c r="U3838" i="7" s="1"/>
  <c r="T3837" i="7"/>
  <c r="U3837" i="7" s="1"/>
  <c r="T3836" i="7"/>
  <c r="U3836" i="7" s="1"/>
  <c r="T3835" i="7"/>
  <c r="U3835" i="7" s="1"/>
  <c r="T3834" i="7"/>
  <c r="U3834" i="7" s="1"/>
  <c r="T3833" i="7"/>
  <c r="U3833" i="7" s="1"/>
  <c r="T3832" i="7"/>
  <c r="U3832" i="7" s="1"/>
  <c r="T3831" i="7"/>
  <c r="U3831" i="7" s="1"/>
  <c r="T3830" i="7"/>
  <c r="U3830" i="7" s="1"/>
  <c r="T3829" i="7"/>
  <c r="U3829" i="7" s="1"/>
  <c r="T3828" i="7"/>
  <c r="U3828" i="7" s="1"/>
  <c r="T3827" i="7"/>
  <c r="U3827" i="7" s="1"/>
  <c r="T3826" i="7"/>
  <c r="U3826" i="7" s="1"/>
  <c r="T3825" i="7"/>
  <c r="U3825" i="7" s="1"/>
  <c r="T3824" i="7"/>
  <c r="U3824" i="7" s="1"/>
  <c r="T3823" i="7"/>
  <c r="U3823" i="7" s="1"/>
  <c r="T3822" i="7"/>
  <c r="U3822" i="7" s="1"/>
  <c r="T3821" i="7"/>
  <c r="U3821" i="7" s="1"/>
  <c r="T3820" i="7"/>
  <c r="U3820" i="7" s="1"/>
  <c r="T3819" i="7"/>
  <c r="U3819" i="7" s="1"/>
  <c r="T3818" i="7"/>
  <c r="U3818" i="7" s="1"/>
  <c r="T3817" i="7"/>
  <c r="U3817" i="7" s="1"/>
  <c r="T3816" i="7"/>
  <c r="U3816" i="7" s="1"/>
  <c r="T3815" i="7"/>
  <c r="U3815" i="7" s="1"/>
  <c r="T3814" i="7"/>
  <c r="U3814" i="7" s="1"/>
  <c r="T3813" i="7"/>
  <c r="U3813" i="7" s="1"/>
  <c r="T3812" i="7"/>
  <c r="U3812" i="7" s="1"/>
  <c r="T3811" i="7"/>
  <c r="U3811" i="7" s="1"/>
  <c r="T3810" i="7"/>
  <c r="U3810" i="7" s="1"/>
  <c r="T3809" i="7"/>
  <c r="U3809" i="7" s="1"/>
  <c r="T3808" i="7"/>
  <c r="U3808" i="7" s="1"/>
  <c r="T3807" i="7"/>
  <c r="U3807" i="7" s="1"/>
  <c r="T3806" i="7"/>
  <c r="U3806" i="7" s="1"/>
  <c r="T3805" i="7"/>
  <c r="U3805" i="7" s="1"/>
  <c r="T3804" i="7"/>
  <c r="U3804" i="7" s="1"/>
  <c r="T3803" i="7"/>
  <c r="U3803" i="7" s="1"/>
  <c r="T3802" i="7"/>
  <c r="U3802" i="7" s="1"/>
  <c r="T3801" i="7"/>
  <c r="U3801" i="7" s="1"/>
  <c r="T3800" i="7"/>
  <c r="U3800" i="7" s="1"/>
  <c r="T3799" i="7"/>
  <c r="U3799" i="7" s="1"/>
  <c r="T3798" i="7"/>
  <c r="U3798" i="7" s="1"/>
  <c r="T3797" i="7"/>
  <c r="U3797" i="7" s="1"/>
  <c r="T3796" i="7"/>
  <c r="U3796" i="7" s="1"/>
  <c r="T3795" i="7"/>
  <c r="U3795" i="7" s="1"/>
  <c r="T3794" i="7"/>
  <c r="U3794" i="7" s="1"/>
  <c r="T3793" i="7"/>
  <c r="U3793" i="7" s="1"/>
  <c r="T3792" i="7"/>
  <c r="U3792" i="7" s="1"/>
  <c r="T3791" i="7"/>
  <c r="U3791" i="7" s="1"/>
  <c r="T3790" i="7"/>
  <c r="U3790" i="7" s="1"/>
  <c r="T3789" i="7"/>
  <c r="U3789" i="7" s="1"/>
  <c r="T3788" i="7"/>
  <c r="U3788" i="7" s="1"/>
  <c r="T3787" i="7"/>
  <c r="U3787" i="7" s="1"/>
  <c r="T3786" i="7"/>
  <c r="U3786" i="7" s="1"/>
  <c r="T3785" i="7"/>
  <c r="U3785" i="7" s="1"/>
  <c r="T3784" i="7"/>
  <c r="U3784" i="7" s="1"/>
  <c r="T3783" i="7"/>
  <c r="U3783" i="7" s="1"/>
  <c r="T3782" i="7"/>
  <c r="U3782" i="7" s="1"/>
  <c r="T3781" i="7"/>
  <c r="U3781" i="7" s="1"/>
  <c r="T3780" i="7"/>
  <c r="U3780" i="7" s="1"/>
  <c r="T3779" i="7"/>
  <c r="U3779" i="7" s="1"/>
  <c r="T3778" i="7"/>
  <c r="U3778" i="7" s="1"/>
  <c r="T3777" i="7"/>
  <c r="U3777" i="7" s="1"/>
  <c r="T3776" i="7"/>
  <c r="U3776" i="7" s="1"/>
  <c r="T3775" i="7"/>
  <c r="U3775" i="7" s="1"/>
  <c r="T3774" i="7"/>
  <c r="U3774" i="7" s="1"/>
  <c r="T3773" i="7"/>
  <c r="U3773" i="7" s="1"/>
  <c r="T3772" i="7"/>
  <c r="U3772" i="7" s="1"/>
  <c r="T3771" i="7"/>
  <c r="U3771" i="7" s="1"/>
  <c r="T3770" i="7"/>
  <c r="U3770" i="7" s="1"/>
  <c r="T3769" i="7"/>
  <c r="U3769" i="7" s="1"/>
  <c r="T3768" i="7"/>
  <c r="U3768" i="7" s="1"/>
  <c r="T3767" i="7"/>
  <c r="U3767" i="7" s="1"/>
  <c r="T3766" i="7"/>
  <c r="U3766" i="7" s="1"/>
  <c r="T3765" i="7"/>
  <c r="U3765" i="7" s="1"/>
  <c r="T3764" i="7"/>
  <c r="U3764" i="7" s="1"/>
  <c r="T3763" i="7"/>
  <c r="U3763" i="7" s="1"/>
  <c r="T3762" i="7"/>
  <c r="U3762" i="7" s="1"/>
  <c r="T3761" i="7"/>
  <c r="U3761" i="7" s="1"/>
  <c r="T3760" i="7"/>
  <c r="U3760" i="7" s="1"/>
  <c r="T3759" i="7"/>
  <c r="U3759" i="7" s="1"/>
  <c r="T3758" i="7"/>
  <c r="U3758" i="7" s="1"/>
  <c r="T3757" i="7"/>
  <c r="U3757" i="7" s="1"/>
  <c r="T3756" i="7"/>
  <c r="U3756" i="7" s="1"/>
  <c r="T3755" i="7"/>
  <c r="U3755" i="7" s="1"/>
  <c r="T3754" i="7"/>
  <c r="U3754" i="7" s="1"/>
  <c r="T3753" i="7"/>
  <c r="U3753" i="7" s="1"/>
  <c r="T3752" i="7"/>
  <c r="U3752" i="7" s="1"/>
  <c r="T3751" i="7"/>
  <c r="U3751" i="7" s="1"/>
  <c r="T3750" i="7"/>
  <c r="U3750" i="7" s="1"/>
  <c r="T3749" i="7"/>
  <c r="U3749" i="7" s="1"/>
  <c r="T3748" i="7"/>
  <c r="U3748" i="7" s="1"/>
  <c r="T3747" i="7"/>
  <c r="U3747" i="7" s="1"/>
  <c r="T3746" i="7"/>
  <c r="U3746" i="7" s="1"/>
  <c r="T3745" i="7"/>
  <c r="U3745" i="7" s="1"/>
  <c r="T3744" i="7"/>
  <c r="U3744" i="7" s="1"/>
  <c r="T3743" i="7"/>
  <c r="U3743" i="7" s="1"/>
  <c r="T3742" i="7"/>
  <c r="U3742" i="7" s="1"/>
  <c r="T3741" i="7"/>
  <c r="U3741" i="7" s="1"/>
  <c r="T3740" i="7"/>
  <c r="U3740" i="7" s="1"/>
  <c r="T3739" i="7"/>
  <c r="U3739" i="7" s="1"/>
  <c r="T3738" i="7"/>
  <c r="U3738" i="7" s="1"/>
  <c r="T3737" i="7"/>
  <c r="U3737" i="7" s="1"/>
  <c r="T3736" i="7"/>
  <c r="U3736" i="7" s="1"/>
  <c r="T3735" i="7"/>
  <c r="U3735" i="7" s="1"/>
  <c r="T3734" i="7"/>
  <c r="U3734" i="7" s="1"/>
  <c r="T3733" i="7"/>
  <c r="U3733" i="7" s="1"/>
  <c r="T3732" i="7"/>
  <c r="U3732" i="7" s="1"/>
  <c r="T3731" i="7"/>
  <c r="U3731" i="7" s="1"/>
  <c r="T3730" i="7"/>
  <c r="U3730" i="7" s="1"/>
  <c r="T3729" i="7"/>
  <c r="U3729" i="7" s="1"/>
  <c r="T3728" i="7"/>
  <c r="U3728" i="7" s="1"/>
  <c r="T3727" i="7"/>
  <c r="U3727" i="7" s="1"/>
  <c r="T3726" i="7"/>
  <c r="U3726" i="7" s="1"/>
  <c r="T3725" i="7"/>
  <c r="U3725" i="7" s="1"/>
  <c r="T3724" i="7"/>
  <c r="U3724" i="7" s="1"/>
  <c r="T3723" i="7"/>
  <c r="U3723" i="7" s="1"/>
  <c r="T3722" i="7"/>
  <c r="U3722" i="7" s="1"/>
  <c r="T3721" i="7"/>
  <c r="U3721" i="7" s="1"/>
  <c r="T3720" i="7"/>
  <c r="U3720" i="7" s="1"/>
  <c r="T3719" i="7"/>
  <c r="U3719" i="7" s="1"/>
  <c r="T3718" i="7"/>
  <c r="U3718" i="7" s="1"/>
  <c r="T3717" i="7"/>
  <c r="U3717" i="7" s="1"/>
  <c r="T3716" i="7"/>
  <c r="U3716" i="7" s="1"/>
  <c r="T3715" i="7"/>
  <c r="U3715" i="7" s="1"/>
  <c r="T3714" i="7"/>
  <c r="U3714" i="7" s="1"/>
  <c r="T3713" i="7"/>
  <c r="U3713" i="7" s="1"/>
  <c r="T3712" i="7"/>
  <c r="U3712" i="7" s="1"/>
  <c r="T3711" i="7"/>
  <c r="U3711" i="7" s="1"/>
  <c r="T3710" i="7"/>
  <c r="U3710" i="7" s="1"/>
  <c r="T3709" i="7"/>
  <c r="U3709" i="7" s="1"/>
  <c r="T3708" i="7"/>
  <c r="U3708" i="7" s="1"/>
  <c r="T3707" i="7"/>
  <c r="U3707" i="7" s="1"/>
  <c r="T3706" i="7"/>
  <c r="U3706" i="7" s="1"/>
  <c r="T3705" i="7"/>
  <c r="U3705" i="7" s="1"/>
  <c r="T3704" i="7"/>
  <c r="U3704" i="7" s="1"/>
  <c r="T3703" i="7"/>
  <c r="U3703" i="7" s="1"/>
  <c r="T3702" i="7"/>
  <c r="U3702" i="7" s="1"/>
  <c r="T3701" i="7"/>
  <c r="U3701" i="7" s="1"/>
  <c r="T3700" i="7"/>
  <c r="U3700" i="7" s="1"/>
  <c r="T3699" i="7"/>
  <c r="U3699" i="7" s="1"/>
  <c r="T3698" i="7"/>
  <c r="U3698" i="7" s="1"/>
  <c r="T3697" i="7"/>
  <c r="U3697" i="7" s="1"/>
  <c r="T3696" i="7"/>
  <c r="U3696" i="7" s="1"/>
  <c r="T3695" i="7"/>
  <c r="U3695" i="7" s="1"/>
  <c r="T3694" i="7"/>
  <c r="U3694" i="7" s="1"/>
  <c r="T3693" i="7"/>
  <c r="U3693" i="7" s="1"/>
  <c r="T3692" i="7"/>
  <c r="U3692" i="7" s="1"/>
  <c r="T3691" i="7"/>
  <c r="U3691" i="7" s="1"/>
  <c r="T3690" i="7"/>
  <c r="U3690" i="7" s="1"/>
  <c r="T3689" i="7"/>
  <c r="U3689" i="7" s="1"/>
  <c r="T3688" i="7"/>
  <c r="U3688" i="7" s="1"/>
  <c r="T3687" i="7"/>
  <c r="U3687" i="7" s="1"/>
  <c r="T3686" i="7"/>
  <c r="U3686" i="7" s="1"/>
  <c r="T3685" i="7"/>
  <c r="U3685" i="7" s="1"/>
  <c r="T3684" i="7"/>
  <c r="U3684" i="7" s="1"/>
  <c r="T3683" i="7"/>
  <c r="U3683" i="7" s="1"/>
  <c r="T3682" i="7"/>
  <c r="U3682" i="7" s="1"/>
  <c r="T3681" i="7"/>
  <c r="U3681" i="7" s="1"/>
  <c r="T3680" i="7"/>
  <c r="U3680" i="7" s="1"/>
  <c r="T3679" i="7"/>
  <c r="U3679" i="7" s="1"/>
  <c r="T3678" i="7"/>
  <c r="U3678" i="7" s="1"/>
  <c r="T3677" i="7"/>
  <c r="U3677" i="7" s="1"/>
  <c r="T3676" i="7"/>
  <c r="U3676" i="7" s="1"/>
  <c r="T3675" i="7"/>
  <c r="U3675" i="7" s="1"/>
  <c r="T3674" i="7"/>
  <c r="U3674" i="7" s="1"/>
  <c r="T3673" i="7"/>
  <c r="U3673" i="7" s="1"/>
  <c r="T3672" i="7"/>
  <c r="U3672" i="7" s="1"/>
  <c r="T3671" i="7"/>
  <c r="U3671" i="7" s="1"/>
  <c r="T3670" i="7"/>
  <c r="U3670" i="7" s="1"/>
  <c r="T3669" i="7"/>
  <c r="U3669" i="7" s="1"/>
  <c r="T3668" i="7"/>
  <c r="U3668" i="7" s="1"/>
  <c r="T3667" i="7"/>
  <c r="U3667" i="7" s="1"/>
  <c r="T3666" i="7"/>
  <c r="U3666" i="7" s="1"/>
  <c r="T3665" i="7"/>
  <c r="U3665" i="7" s="1"/>
  <c r="T3664" i="7"/>
  <c r="U3664" i="7" s="1"/>
  <c r="T3663" i="7"/>
  <c r="U3663" i="7" s="1"/>
  <c r="T3662" i="7"/>
  <c r="U3662" i="7" s="1"/>
  <c r="T3661" i="7"/>
  <c r="U3661" i="7" s="1"/>
  <c r="T3660" i="7"/>
  <c r="U3660" i="7" s="1"/>
  <c r="T3659" i="7"/>
  <c r="U3659" i="7" s="1"/>
  <c r="T3658" i="7"/>
  <c r="U3658" i="7" s="1"/>
  <c r="T3657" i="7"/>
  <c r="U3657" i="7" s="1"/>
  <c r="T3656" i="7"/>
  <c r="U3656" i="7" s="1"/>
  <c r="T3655" i="7"/>
  <c r="U3655" i="7" s="1"/>
  <c r="T3654" i="7"/>
  <c r="U3654" i="7" s="1"/>
  <c r="T3653" i="7"/>
  <c r="U3653" i="7" s="1"/>
  <c r="T3652" i="7"/>
  <c r="U3652" i="7" s="1"/>
  <c r="T3651" i="7"/>
  <c r="U3651" i="7" s="1"/>
  <c r="T3650" i="7"/>
  <c r="U3650" i="7" s="1"/>
  <c r="T3649" i="7"/>
  <c r="U3649" i="7" s="1"/>
  <c r="T3648" i="7"/>
  <c r="U3648" i="7" s="1"/>
  <c r="T3647" i="7"/>
  <c r="U3647" i="7" s="1"/>
  <c r="T3646" i="7"/>
  <c r="U3646" i="7" s="1"/>
  <c r="T3645" i="7"/>
  <c r="U3645" i="7" s="1"/>
  <c r="T3644" i="7"/>
  <c r="U3644" i="7" s="1"/>
  <c r="T3643" i="7"/>
  <c r="U3643" i="7" s="1"/>
  <c r="T3642" i="7"/>
  <c r="U3642" i="7" s="1"/>
  <c r="T3641" i="7"/>
  <c r="U3641" i="7" s="1"/>
  <c r="T3640" i="7"/>
  <c r="U3640" i="7" s="1"/>
  <c r="T3639" i="7"/>
  <c r="U3639" i="7" s="1"/>
  <c r="T3638" i="7"/>
  <c r="U3638" i="7" s="1"/>
  <c r="T3637" i="7"/>
  <c r="U3637" i="7" s="1"/>
  <c r="T3636" i="7"/>
  <c r="U3636" i="7" s="1"/>
  <c r="T3635" i="7"/>
  <c r="U3635" i="7" s="1"/>
  <c r="T3634" i="7"/>
  <c r="U3634" i="7" s="1"/>
  <c r="T3633" i="7"/>
  <c r="U3633" i="7" s="1"/>
  <c r="T3632" i="7"/>
  <c r="U3632" i="7" s="1"/>
  <c r="T3631" i="7"/>
  <c r="U3631" i="7" s="1"/>
  <c r="T3630" i="7"/>
  <c r="U3630" i="7" s="1"/>
  <c r="T3629" i="7"/>
  <c r="U3629" i="7" s="1"/>
  <c r="T3628" i="7"/>
  <c r="U3628" i="7" s="1"/>
  <c r="T3627" i="7"/>
  <c r="U3627" i="7" s="1"/>
  <c r="T3626" i="7"/>
  <c r="U3626" i="7" s="1"/>
  <c r="T3625" i="7"/>
  <c r="U3625" i="7" s="1"/>
  <c r="T3624" i="7"/>
  <c r="U3624" i="7" s="1"/>
  <c r="T3623" i="7"/>
  <c r="U3623" i="7" s="1"/>
  <c r="T3622" i="7"/>
  <c r="U3622" i="7" s="1"/>
  <c r="T3621" i="7"/>
  <c r="U3621" i="7" s="1"/>
  <c r="T3620" i="7"/>
  <c r="U3620" i="7" s="1"/>
  <c r="T3619" i="7"/>
  <c r="U3619" i="7" s="1"/>
  <c r="T3618" i="7"/>
  <c r="U3618" i="7" s="1"/>
  <c r="T3617" i="7"/>
  <c r="U3617" i="7" s="1"/>
  <c r="T3616" i="7"/>
  <c r="U3616" i="7" s="1"/>
  <c r="T3615" i="7"/>
  <c r="U3615" i="7" s="1"/>
  <c r="T3614" i="7"/>
  <c r="U3614" i="7" s="1"/>
  <c r="T3613" i="7"/>
  <c r="U3613" i="7" s="1"/>
  <c r="T3612" i="7"/>
  <c r="U3612" i="7" s="1"/>
  <c r="T3611" i="7"/>
  <c r="U3611" i="7" s="1"/>
  <c r="T3610" i="7"/>
  <c r="U3610" i="7" s="1"/>
  <c r="T3609" i="7"/>
  <c r="U3609" i="7" s="1"/>
  <c r="T3608" i="7"/>
  <c r="U3608" i="7" s="1"/>
  <c r="T3607" i="7"/>
  <c r="U3607" i="7" s="1"/>
  <c r="T3606" i="7"/>
  <c r="U3606" i="7" s="1"/>
  <c r="T3605" i="7"/>
  <c r="U3605" i="7" s="1"/>
  <c r="T3604" i="7"/>
  <c r="U3604" i="7" s="1"/>
  <c r="T3603" i="7"/>
  <c r="U3603" i="7" s="1"/>
  <c r="T3602" i="7"/>
  <c r="U3602" i="7" s="1"/>
  <c r="T3601" i="7"/>
  <c r="U3601" i="7" s="1"/>
  <c r="T3600" i="7"/>
  <c r="U3600" i="7" s="1"/>
  <c r="T3599" i="7"/>
  <c r="U3599" i="7" s="1"/>
  <c r="T3598" i="7"/>
  <c r="U3598" i="7" s="1"/>
  <c r="T3597" i="7"/>
  <c r="U3597" i="7" s="1"/>
  <c r="T3596" i="7"/>
  <c r="U3596" i="7" s="1"/>
  <c r="T3595" i="7"/>
  <c r="U3595" i="7" s="1"/>
  <c r="T3594" i="7"/>
  <c r="U3594" i="7" s="1"/>
  <c r="T3593" i="7"/>
  <c r="U3593" i="7" s="1"/>
  <c r="T3592" i="7"/>
  <c r="U3592" i="7" s="1"/>
  <c r="T3591" i="7"/>
  <c r="U3591" i="7" s="1"/>
  <c r="T3590" i="7"/>
  <c r="U3590" i="7" s="1"/>
  <c r="T3589" i="7"/>
  <c r="U3589" i="7" s="1"/>
  <c r="T3588" i="7"/>
  <c r="U3588" i="7" s="1"/>
  <c r="T3587" i="7"/>
  <c r="U3587" i="7" s="1"/>
  <c r="T3586" i="7"/>
  <c r="U3586" i="7" s="1"/>
  <c r="T3585" i="7"/>
  <c r="U3585" i="7" s="1"/>
  <c r="T3584" i="7"/>
  <c r="U3584" i="7" s="1"/>
  <c r="T3583" i="7"/>
  <c r="U3583" i="7" s="1"/>
  <c r="T3582" i="7"/>
  <c r="U3582" i="7" s="1"/>
  <c r="T3581" i="7"/>
  <c r="U3581" i="7" s="1"/>
  <c r="T3580" i="7"/>
  <c r="U3580" i="7" s="1"/>
  <c r="T3579" i="7"/>
  <c r="U3579" i="7" s="1"/>
  <c r="T3578" i="7"/>
  <c r="U3578" i="7" s="1"/>
  <c r="T3577" i="7"/>
  <c r="U3577" i="7" s="1"/>
  <c r="T3576" i="7"/>
  <c r="U3576" i="7" s="1"/>
  <c r="T3575" i="7"/>
  <c r="U3575" i="7" s="1"/>
  <c r="T3574" i="7"/>
  <c r="U3574" i="7" s="1"/>
  <c r="T3573" i="7"/>
  <c r="U3573" i="7" s="1"/>
  <c r="T3572" i="7"/>
  <c r="U3572" i="7" s="1"/>
  <c r="T3571" i="7"/>
  <c r="U3571" i="7" s="1"/>
  <c r="T3570" i="7"/>
  <c r="U3570" i="7" s="1"/>
  <c r="T3569" i="7"/>
  <c r="U3569" i="7" s="1"/>
  <c r="T3568" i="7"/>
  <c r="U3568" i="7" s="1"/>
  <c r="T3567" i="7"/>
  <c r="U3567" i="7" s="1"/>
  <c r="T3566" i="7"/>
  <c r="U3566" i="7" s="1"/>
  <c r="T3565" i="7"/>
  <c r="U3565" i="7" s="1"/>
  <c r="T3564" i="7"/>
  <c r="U3564" i="7" s="1"/>
  <c r="T3563" i="7"/>
  <c r="U3563" i="7" s="1"/>
  <c r="T3562" i="7"/>
  <c r="U3562" i="7" s="1"/>
  <c r="T3561" i="7"/>
  <c r="U3561" i="7" s="1"/>
  <c r="T3560" i="7"/>
  <c r="U3560" i="7" s="1"/>
  <c r="T3559" i="7"/>
  <c r="U3559" i="7" s="1"/>
  <c r="T3558" i="7"/>
  <c r="U3558" i="7" s="1"/>
  <c r="T3557" i="7"/>
  <c r="U3557" i="7" s="1"/>
  <c r="T3556" i="7"/>
  <c r="U3556" i="7" s="1"/>
  <c r="T3555" i="7"/>
  <c r="U3555" i="7" s="1"/>
  <c r="T3554" i="7"/>
  <c r="U3554" i="7" s="1"/>
  <c r="T3553" i="7"/>
  <c r="U3553" i="7" s="1"/>
  <c r="T3552" i="7"/>
  <c r="U3552" i="7" s="1"/>
  <c r="T3551" i="7"/>
  <c r="U3551" i="7" s="1"/>
  <c r="T3550" i="7"/>
  <c r="U3550" i="7" s="1"/>
  <c r="T3549" i="7"/>
  <c r="U3549" i="7" s="1"/>
  <c r="T3548" i="7"/>
  <c r="U3548" i="7" s="1"/>
  <c r="T3547" i="7"/>
  <c r="U3547" i="7" s="1"/>
  <c r="T3546" i="7"/>
  <c r="U3546" i="7" s="1"/>
  <c r="T3545" i="7"/>
  <c r="U3545" i="7" s="1"/>
  <c r="T3544" i="7"/>
  <c r="U3544" i="7" s="1"/>
  <c r="T3543" i="7"/>
  <c r="U3543" i="7" s="1"/>
  <c r="T3542" i="7"/>
  <c r="U3542" i="7" s="1"/>
  <c r="T3541" i="7"/>
  <c r="U3541" i="7" s="1"/>
  <c r="T3540" i="7"/>
  <c r="U3540" i="7" s="1"/>
  <c r="T3539" i="7"/>
  <c r="U3539" i="7" s="1"/>
  <c r="T3538" i="7"/>
  <c r="U3538" i="7" s="1"/>
  <c r="T3537" i="7"/>
  <c r="U3537" i="7" s="1"/>
  <c r="T3536" i="7"/>
  <c r="U3536" i="7" s="1"/>
  <c r="T3535" i="7"/>
  <c r="U3535" i="7" s="1"/>
  <c r="T3534" i="7"/>
  <c r="U3534" i="7" s="1"/>
  <c r="T3533" i="7"/>
  <c r="U3533" i="7" s="1"/>
  <c r="T3532" i="7"/>
  <c r="U3532" i="7" s="1"/>
  <c r="T3531" i="7"/>
  <c r="U3531" i="7" s="1"/>
  <c r="T3530" i="7"/>
  <c r="U3530" i="7" s="1"/>
  <c r="T3529" i="7"/>
  <c r="U3529" i="7" s="1"/>
  <c r="T3528" i="7"/>
  <c r="U3528" i="7" s="1"/>
  <c r="T3527" i="7"/>
  <c r="U3527" i="7" s="1"/>
  <c r="T3526" i="7"/>
  <c r="U3526" i="7" s="1"/>
  <c r="T3525" i="7"/>
  <c r="U3525" i="7" s="1"/>
  <c r="T3524" i="7"/>
  <c r="U3524" i="7" s="1"/>
  <c r="T3523" i="7"/>
  <c r="U3523" i="7" s="1"/>
  <c r="T3522" i="7"/>
  <c r="U3522" i="7" s="1"/>
  <c r="T3521" i="7"/>
  <c r="U3521" i="7" s="1"/>
  <c r="T3520" i="7"/>
  <c r="U3520" i="7" s="1"/>
  <c r="T3519" i="7"/>
  <c r="U3519" i="7" s="1"/>
  <c r="T3518" i="7"/>
  <c r="U3518" i="7" s="1"/>
  <c r="T3517" i="7"/>
  <c r="U3517" i="7" s="1"/>
  <c r="T3516" i="7"/>
  <c r="U3516" i="7" s="1"/>
  <c r="T3515" i="7"/>
  <c r="U3515" i="7" s="1"/>
  <c r="T3514" i="7"/>
  <c r="U3514" i="7" s="1"/>
  <c r="T3513" i="7"/>
  <c r="U3513" i="7" s="1"/>
  <c r="T3512" i="7"/>
  <c r="U3512" i="7" s="1"/>
  <c r="T3511" i="7"/>
  <c r="U3511" i="7" s="1"/>
  <c r="T3510" i="7"/>
  <c r="U3510" i="7" s="1"/>
  <c r="T3509" i="7"/>
  <c r="U3509" i="7" s="1"/>
  <c r="T3508" i="7"/>
  <c r="U3508" i="7" s="1"/>
  <c r="T3507" i="7"/>
  <c r="U3507" i="7" s="1"/>
  <c r="T3506" i="7"/>
  <c r="U3506" i="7" s="1"/>
  <c r="T3505" i="7"/>
  <c r="U3505" i="7" s="1"/>
  <c r="T3504" i="7"/>
  <c r="U3504" i="7" s="1"/>
  <c r="T3503" i="7"/>
  <c r="U3503" i="7" s="1"/>
  <c r="T3502" i="7"/>
  <c r="U3502" i="7" s="1"/>
  <c r="T3501" i="7"/>
  <c r="U3501" i="7" s="1"/>
  <c r="T3500" i="7"/>
  <c r="U3500" i="7" s="1"/>
  <c r="T3499" i="7"/>
  <c r="U3499" i="7" s="1"/>
  <c r="T3498" i="7"/>
  <c r="U3498" i="7" s="1"/>
  <c r="T3497" i="7"/>
  <c r="U3497" i="7" s="1"/>
  <c r="T3496" i="7"/>
  <c r="U3496" i="7" s="1"/>
  <c r="T3495" i="7"/>
  <c r="U3495" i="7" s="1"/>
  <c r="T3494" i="7"/>
  <c r="U3494" i="7" s="1"/>
  <c r="T3493" i="7"/>
  <c r="U3493" i="7" s="1"/>
  <c r="T3492" i="7"/>
  <c r="U3492" i="7" s="1"/>
  <c r="T3491" i="7"/>
  <c r="U3491" i="7" s="1"/>
  <c r="T3490" i="7"/>
  <c r="U3490" i="7" s="1"/>
  <c r="T3489" i="7"/>
  <c r="U3489" i="7" s="1"/>
  <c r="T3488" i="7"/>
  <c r="U3488" i="7" s="1"/>
  <c r="T3487" i="7"/>
  <c r="U3487" i="7" s="1"/>
  <c r="T3486" i="7"/>
  <c r="U3486" i="7" s="1"/>
  <c r="T3485" i="7"/>
  <c r="U3485" i="7" s="1"/>
  <c r="T3484" i="7"/>
  <c r="U3484" i="7" s="1"/>
  <c r="T3483" i="7"/>
  <c r="U3483" i="7" s="1"/>
  <c r="T3482" i="7"/>
  <c r="U3482" i="7" s="1"/>
  <c r="T3481" i="7"/>
  <c r="U3481" i="7" s="1"/>
  <c r="T3480" i="7"/>
  <c r="U3480" i="7" s="1"/>
  <c r="T3479" i="7"/>
  <c r="U3479" i="7" s="1"/>
  <c r="T3478" i="7"/>
  <c r="U3478" i="7" s="1"/>
  <c r="T3477" i="7"/>
  <c r="U3477" i="7" s="1"/>
  <c r="T3476" i="7"/>
  <c r="U3476" i="7" s="1"/>
  <c r="T3475" i="7"/>
  <c r="U3475" i="7" s="1"/>
  <c r="T3474" i="7"/>
  <c r="U3474" i="7" s="1"/>
  <c r="T3473" i="7"/>
  <c r="U3473" i="7" s="1"/>
  <c r="T3472" i="7"/>
  <c r="U3472" i="7" s="1"/>
  <c r="T3471" i="7"/>
  <c r="U3471" i="7" s="1"/>
  <c r="T3470" i="7"/>
  <c r="U3470" i="7" s="1"/>
  <c r="T3469" i="7"/>
  <c r="U3469" i="7" s="1"/>
  <c r="T3468" i="7"/>
  <c r="U3468" i="7" s="1"/>
  <c r="T3467" i="7"/>
  <c r="U3467" i="7" s="1"/>
  <c r="T3466" i="7"/>
  <c r="U3466" i="7" s="1"/>
  <c r="T3465" i="7"/>
  <c r="U3465" i="7" s="1"/>
  <c r="T3464" i="7"/>
  <c r="U3464" i="7" s="1"/>
  <c r="T3463" i="7"/>
  <c r="U3463" i="7" s="1"/>
  <c r="T3462" i="7"/>
  <c r="U3462" i="7" s="1"/>
  <c r="T3461" i="7"/>
  <c r="U3461" i="7" s="1"/>
  <c r="T3460" i="7"/>
  <c r="U3460" i="7" s="1"/>
  <c r="T3459" i="7"/>
  <c r="U3459" i="7" s="1"/>
  <c r="T3458" i="7"/>
  <c r="U3458" i="7" s="1"/>
  <c r="T3457" i="7"/>
  <c r="U3457" i="7" s="1"/>
  <c r="T3456" i="7"/>
  <c r="U3456" i="7" s="1"/>
  <c r="T3455" i="7"/>
  <c r="U3455" i="7" s="1"/>
  <c r="T3454" i="7"/>
  <c r="U3454" i="7" s="1"/>
  <c r="T3453" i="7"/>
  <c r="U3453" i="7" s="1"/>
  <c r="T3452" i="7"/>
  <c r="U3452" i="7" s="1"/>
  <c r="T3451" i="7"/>
  <c r="U3451" i="7" s="1"/>
  <c r="T3450" i="7"/>
  <c r="U3450" i="7" s="1"/>
  <c r="T3449" i="7"/>
  <c r="U3449" i="7" s="1"/>
  <c r="T3448" i="7"/>
  <c r="U3448" i="7" s="1"/>
  <c r="T3447" i="7"/>
  <c r="U3447" i="7" s="1"/>
  <c r="T3446" i="7"/>
  <c r="U3446" i="7" s="1"/>
  <c r="T3445" i="7"/>
  <c r="U3445" i="7" s="1"/>
  <c r="T3444" i="7"/>
  <c r="U3444" i="7" s="1"/>
  <c r="T3443" i="7"/>
  <c r="U3443" i="7" s="1"/>
  <c r="T3442" i="7"/>
  <c r="U3442" i="7" s="1"/>
  <c r="T3441" i="7"/>
  <c r="U3441" i="7" s="1"/>
  <c r="T3440" i="7"/>
  <c r="U3440" i="7" s="1"/>
  <c r="T3439" i="7"/>
  <c r="U3439" i="7" s="1"/>
  <c r="T3438" i="7"/>
  <c r="U3438" i="7" s="1"/>
  <c r="T3437" i="7"/>
  <c r="U3437" i="7" s="1"/>
  <c r="T3436" i="7"/>
  <c r="U3436" i="7" s="1"/>
  <c r="T3435" i="7"/>
  <c r="U3435" i="7" s="1"/>
  <c r="T3434" i="7"/>
  <c r="U3434" i="7" s="1"/>
  <c r="T3433" i="7"/>
  <c r="U3433" i="7" s="1"/>
  <c r="T3432" i="7"/>
  <c r="U3432" i="7" s="1"/>
  <c r="T3431" i="7"/>
  <c r="U3431" i="7" s="1"/>
  <c r="T3430" i="7"/>
  <c r="U3430" i="7" s="1"/>
  <c r="T3429" i="7"/>
  <c r="U3429" i="7" s="1"/>
  <c r="T3428" i="7"/>
  <c r="U3428" i="7" s="1"/>
  <c r="T3427" i="7"/>
  <c r="U3427" i="7" s="1"/>
  <c r="T3426" i="7"/>
  <c r="U3426" i="7" s="1"/>
  <c r="T3425" i="7"/>
  <c r="U3425" i="7" s="1"/>
  <c r="T3424" i="7"/>
  <c r="U3424" i="7" s="1"/>
  <c r="T3423" i="7"/>
  <c r="U3423" i="7" s="1"/>
  <c r="T3422" i="7"/>
  <c r="U3422" i="7" s="1"/>
  <c r="T3421" i="7"/>
  <c r="U3421" i="7" s="1"/>
  <c r="T3420" i="7"/>
  <c r="U3420" i="7" s="1"/>
  <c r="T3419" i="7"/>
  <c r="U3419" i="7" s="1"/>
  <c r="T3418" i="7"/>
  <c r="U3418" i="7" s="1"/>
  <c r="T3417" i="7"/>
  <c r="U3417" i="7" s="1"/>
  <c r="T3416" i="7"/>
  <c r="U3416" i="7" s="1"/>
  <c r="T3415" i="7"/>
  <c r="U3415" i="7" s="1"/>
  <c r="T3414" i="7"/>
  <c r="U3414" i="7" s="1"/>
  <c r="T3413" i="7"/>
  <c r="U3413" i="7" s="1"/>
  <c r="T3412" i="7"/>
  <c r="U3412" i="7" s="1"/>
  <c r="T3411" i="7"/>
  <c r="U3411" i="7" s="1"/>
  <c r="T3410" i="7"/>
  <c r="U3410" i="7" s="1"/>
  <c r="T3409" i="7"/>
  <c r="U3409" i="7" s="1"/>
  <c r="T3408" i="7"/>
  <c r="U3408" i="7" s="1"/>
  <c r="T3407" i="7"/>
  <c r="U3407" i="7" s="1"/>
  <c r="T3406" i="7"/>
  <c r="U3406" i="7" s="1"/>
  <c r="T3405" i="7"/>
  <c r="U3405" i="7" s="1"/>
  <c r="T3404" i="7"/>
  <c r="U3404" i="7" s="1"/>
  <c r="T3403" i="7"/>
  <c r="U3403" i="7" s="1"/>
  <c r="T3402" i="7"/>
  <c r="U3402" i="7" s="1"/>
  <c r="T3401" i="7"/>
  <c r="U3401" i="7" s="1"/>
  <c r="T3400" i="7"/>
  <c r="U3400" i="7" s="1"/>
  <c r="T3399" i="7"/>
  <c r="U3399" i="7" s="1"/>
  <c r="T3398" i="7"/>
  <c r="U3398" i="7" s="1"/>
  <c r="T3397" i="7"/>
  <c r="U3397" i="7" s="1"/>
  <c r="T3396" i="7"/>
  <c r="U3396" i="7" s="1"/>
  <c r="T3395" i="7"/>
  <c r="U3395" i="7" s="1"/>
  <c r="T3394" i="7"/>
  <c r="U3394" i="7" s="1"/>
  <c r="T3393" i="7"/>
  <c r="U3393" i="7" s="1"/>
  <c r="T3392" i="7"/>
  <c r="U3392" i="7" s="1"/>
  <c r="T3391" i="7"/>
  <c r="U3391" i="7" s="1"/>
  <c r="T3390" i="7"/>
  <c r="U3390" i="7" s="1"/>
  <c r="T3389" i="7"/>
  <c r="U3389" i="7" s="1"/>
  <c r="T3388" i="7"/>
  <c r="U3388" i="7" s="1"/>
  <c r="T3387" i="7"/>
  <c r="U3387" i="7" s="1"/>
  <c r="T3386" i="7"/>
  <c r="U3386" i="7" s="1"/>
  <c r="T3385" i="7"/>
  <c r="U3385" i="7" s="1"/>
  <c r="T3384" i="7"/>
  <c r="U3384" i="7" s="1"/>
  <c r="T3383" i="7"/>
  <c r="U3383" i="7" s="1"/>
  <c r="T3382" i="7"/>
  <c r="U3382" i="7" s="1"/>
  <c r="T3381" i="7"/>
  <c r="U3381" i="7" s="1"/>
  <c r="T3380" i="7"/>
  <c r="U3380" i="7" s="1"/>
  <c r="T3379" i="7"/>
  <c r="U3379" i="7" s="1"/>
  <c r="T3378" i="7"/>
  <c r="U3378" i="7" s="1"/>
  <c r="T3377" i="7"/>
  <c r="U3377" i="7" s="1"/>
  <c r="T3376" i="7"/>
  <c r="U3376" i="7" s="1"/>
  <c r="T3375" i="7"/>
  <c r="U3375" i="7" s="1"/>
  <c r="T3374" i="7"/>
  <c r="U3374" i="7" s="1"/>
  <c r="T3373" i="7"/>
  <c r="U3373" i="7" s="1"/>
  <c r="T3372" i="7"/>
  <c r="U3372" i="7" s="1"/>
  <c r="T3371" i="7"/>
  <c r="U3371" i="7" s="1"/>
  <c r="T3370" i="7"/>
  <c r="U3370" i="7" s="1"/>
  <c r="T3369" i="7"/>
  <c r="U3369" i="7" s="1"/>
  <c r="T3368" i="7"/>
  <c r="U3368" i="7" s="1"/>
  <c r="T3367" i="7"/>
  <c r="U3367" i="7" s="1"/>
  <c r="T3366" i="7"/>
  <c r="U3366" i="7" s="1"/>
  <c r="T3365" i="7"/>
  <c r="U3365" i="7" s="1"/>
  <c r="T3364" i="7"/>
  <c r="U3364" i="7" s="1"/>
  <c r="T3363" i="7"/>
  <c r="U3363" i="7" s="1"/>
  <c r="T3362" i="7"/>
  <c r="U3362" i="7" s="1"/>
  <c r="T3361" i="7"/>
  <c r="U3361" i="7" s="1"/>
  <c r="T3360" i="7"/>
  <c r="U3360" i="7" s="1"/>
  <c r="T3359" i="7"/>
  <c r="U3359" i="7" s="1"/>
  <c r="T3358" i="7"/>
  <c r="U3358" i="7" s="1"/>
  <c r="T3357" i="7"/>
  <c r="U3357" i="7" s="1"/>
  <c r="T3356" i="7"/>
  <c r="U3356" i="7" s="1"/>
  <c r="T3355" i="7"/>
  <c r="U3355" i="7" s="1"/>
  <c r="T3354" i="7"/>
  <c r="U3354" i="7" s="1"/>
  <c r="T3353" i="7"/>
  <c r="U3353" i="7" s="1"/>
  <c r="T3352" i="7"/>
  <c r="U3352" i="7" s="1"/>
  <c r="T3351" i="7"/>
  <c r="U3351" i="7" s="1"/>
  <c r="T3350" i="7"/>
  <c r="U3350" i="7" s="1"/>
  <c r="T3349" i="7"/>
  <c r="U3349" i="7" s="1"/>
  <c r="T3348" i="7"/>
  <c r="U3348" i="7" s="1"/>
  <c r="T3347" i="7"/>
  <c r="U3347" i="7" s="1"/>
  <c r="T3346" i="7"/>
  <c r="U3346" i="7" s="1"/>
  <c r="T3345" i="7"/>
  <c r="U3345" i="7" s="1"/>
  <c r="T3344" i="7"/>
  <c r="U3344" i="7" s="1"/>
  <c r="T3343" i="7"/>
  <c r="U3343" i="7" s="1"/>
  <c r="T3342" i="7"/>
  <c r="U3342" i="7" s="1"/>
  <c r="T3341" i="7"/>
  <c r="U3341" i="7" s="1"/>
  <c r="T3340" i="7"/>
  <c r="U3340" i="7" s="1"/>
  <c r="T3339" i="7"/>
  <c r="U3339" i="7" s="1"/>
  <c r="T3338" i="7"/>
  <c r="U3338" i="7" s="1"/>
  <c r="T3337" i="7"/>
  <c r="U3337" i="7" s="1"/>
  <c r="T3336" i="7"/>
  <c r="U3336" i="7" s="1"/>
  <c r="T3335" i="7"/>
  <c r="U3335" i="7" s="1"/>
  <c r="T3334" i="7"/>
  <c r="U3334" i="7" s="1"/>
  <c r="T3333" i="7"/>
  <c r="U3333" i="7" s="1"/>
  <c r="T3332" i="7"/>
  <c r="U3332" i="7" s="1"/>
  <c r="T3331" i="7"/>
  <c r="U3331" i="7" s="1"/>
  <c r="T3330" i="7"/>
  <c r="U3330" i="7" s="1"/>
  <c r="T3329" i="7"/>
  <c r="U3329" i="7" s="1"/>
  <c r="T3328" i="7"/>
  <c r="U3328" i="7" s="1"/>
  <c r="T3327" i="7"/>
  <c r="U3327" i="7" s="1"/>
  <c r="T3326" i="7"/>
  <c r="U3326" i="7" s="1"/>
  <c r="T3325" i="7"/>
  <c r="U3325" i="7" s="1"/>
  <c r="T3324" i="7"/>
  <c r="U3324" i="7" s="1"/>
  <c r="T3323" i="7"/>
  <c r="U3323" i="7" s="1"/>
  <c r="T3322" i="7"/>
  <c r="U3322" i="7" s="1"/>
  <c r="T3321" i="7"/>
  <c r="U3321" i="7" s="1"/>
  <c r="T3320" i="7"/>
  <c r="U3320" i="7" s="1"/>
  <c r="T3319" i="7"/>
  <c r="U3319" i="7" s="1"/>
  <c r="T3318" i="7"/>
  <c r="U3318" i="7" s="1"/>
  <c r="T3317" i="7"/>
  <c r="U3317" i="7" s="1"/>
  <c r="T3316" i="7"/>
  <c r="U3316" i="7" s="1"/>
  <c r="T3315" i="7"/>
  <c r="U3315" i="7" s="1"/>
  <c r="T3314" i="7"/>
  <c r="U3314" i="7" s="1"/>
  <c r="T3313" i="7"/>
  <c r="U3313" i="7" s="1"/>
  <c r="T3312" i="7"/>
  <c r="U3312" i="7" s="1"/>
  <c r="T3311" i="7"/>
  <c r="U3311" i="7" s="1"/>
  <c r="T3310" i="7"/>
  <c r="U3310" i="7" s="1"/>
  <c r="T3309" i="7"/>
  <c r="U3309" i="7" s="1"/>
  <c r="T3308" i="7"/>
  <c r="U3308" i="7" s="1"/>
  <c r="T3307" i="7"/>
  <c r="U3307" i="7" s="1"/>
  <c r="T3306" i="7"/>
  <c r="U3306" i="7" s="1"/>
  <c r="T3305" i="7"/>
  <c r="U3305" i="7" s="1"/>
  <c r="T3304" i="7"/>
  <c r="U3304" i="7" s="1"/>
  <c r="T3303" i="7"/>
  <c r="U3303" i="7" s="1"/>
  <c r="T3302" i="7"/>
  <c r="U3302" i="7" s="1"/>
  <c r="T3301" i="7"/>
  <c r="U3301" i="7" s="1"/>
  <c r="T3300" i="7"/>
  <c r="U3300" i="7" s="1"/>
  <c r="T3299" i="7"/>
  <c r="U3299" i="7" s="1"/>
  <c r="T3298" i="7"/>
  <c r="U3298" i="7" s="1"/>
  <c r="T3297" i="7"/>
  <c r="U3297" i="7" s="1"/>
  <c r="T3296" i="7"/>
  <c r="U3296" i="7" s="1"/>
  <c r="T3295" i="7"/>
  <c r="U3295" i="7" s="1"/>
  <c r="T3294" i="7"/>
  <c r="U3294" i="7" s="1"/>
  <c r="T3293" i="7"/>
  <c r="U3293" i="7" s="1"/>
  <c r="T3292" i="7"/>
  <c r="U3292" i="7" s="1"/>
  <c r="T3291" i="7"/>
  <c r="U3291" i="7" s="1"/>
  <c r="T3290" i="7"/>
  <c r="U3290" i="7" s="1"/>
  <c r="T3289" i="7"/>
  <c r="U3289" i="7" s="1"/>
  <c r="T3288" i="7"/>
  <c r="U3288" i="7" s="1"/>
  <c r="T3287" i="7"/>
  <c r="U3287" i="7" s="1"/>
  <c r="T3286" i="7"/>
  <c r="U3286" i="7" s="1"/>
  <c r="T3285" i="7"/>
  <c r="U3285" i="7" s="1"/>
  <c r="T3284" i="7"/>
  <c r="U3284" i="7" s="1"/>
  <c r="T3283" i="7"/>
  <c r="U3283" i="7" s="1"/>
  <c r="T3282" i="7"/>
  <c r="U3282" i="7" s="1"/>
  <c r="T3281" i="7"/>
  <c r="U3281" i="7" s="1"/>
  <c r="T3280" i="7"/>
  <c r="U3280" i="7" s="1"/>
  <c r="T3279" i="7"/>
  <c r="U3279" i="7" s="1"/>
  <c r="T3278" i="7"/>
  <c r="U3278" i="7" s="1"/>
  <c r="T3277" i="7"/>
  <c r="U3277" i="7" s="1"/>
  <c r="T3276" i="7"/>
  <c r="U3276" i="7" s="1"/>
  <c r="T3275" i="7"/>
  <c r="U3275" i="7" s="1"/>
  <c r="T3274" i="7"/>
  <c r="U3274" i="7" s="1"/>
  <c r="T3273" i="7"/>
  <c r="U3273" i="7" s="1"/>
  <c r="T3272" i="7"/>
  <c r="U3272" i="7" s="1"/>
  <c r="T3271" i="7"/>
  <c r="U3271" i="7" s="1"/>
  <c r="T3270" i="7"/>
  <c r="U3270" i="7" s="1"/>
  <c r="T3269" i="7"/>
  <c r="U3269" i="7" s="1"/>
  <c r="T3268" i="7"/>
  <c r="U3268" i="7" s="1"/>
  <c r="T3267" i="7"/>
  <c r="U3267" i="7" s="1"/>
  <c r="T3266" i="7"/>
  <c r="U3266" i="7" s="1"/>
  <c r="T3265" i="7"/>
  <c r="U3265" i="7" s="1"/>
  <c r="T3264" i="7"/>
  <c r="U3264" i="7" s="1"/>
  <c r="T3263" i="7"/>
  <c r="U3263" i="7" s="1"/>
  <c r="T3262" i="7"/>
  <c r="U3262" i="7" s="1"/>
  <c r="T3261" i="7"/>
  <c r="U3261" i="7" s="1"/>
  <c r="T3260" i="7"/>
  <c r="U3260" i="7" s="1"/>
  <c r="T3259" i="7"/>
  <c r="U3259" i="7" s="1"/>
  <c r="T3258" i="7"/>
  <c r="U3258" i="7" s="1"/>
  <c r="T3257" i="7"/>
  <c r="U3257" i="7" s="1"/>
  <c r="T3256" i="7"/>
  <c r="U3256" i="7" s="1"/>
  <c r="T3255" i="7"/>
  <c r="U3255" i="7" s="1"/>
  <c r="T3254" i="7"/>
  <c r="U3254" i="7" s="1"/>
  <c r="T3253" i="7"/>
  <c r="U3253" i="7" s="1"/>
  <c r="T3252" i="7"/>
  <c r="U3252" i="7" s="1"/>
  <c r="T3251" i="7"/>
  <c r="U3251" i="7" s="1"/>
  <c r="T3250" i="7"/>
  <c r="U3250" i="7" s="1"/>
  <c r="T3249" i="7"/>
  <c r="U3249" i="7" s="1"/>
  <c r="T3248" i="7"/>
  <c r="U3248" i="7" s="1"/>
  <c r="T3247" i="7"/>
  <c r="U3247" i="7" s="1"/>
  <c r="T3246" i="7"/>
  <c r="U3246" i="7" s="1"/>
  <c r="T3245" i="7"/>
  <c r="U3245" i="7" s="1"/>
  <c r="T3244" i="7"/>
  <c r="U3244" i="7" s="1"/>
  <c r="T3243" i="7"/>
  <c r="U3243" i="7" s="1"/>
  <c r="T3242" i="7"/>
  <c r="U3242" i="7" s="1"/>
  <c r="T3241" i="7"/>
  <c r="U3241" i="7" s="1"/>
  <c r="T3240" i="7"/>
  <c r="U3240" i="7" s="1"/>
  <c r="T3239" i="7"/>
  <c r="U3239" i="7" s="1"/>
  <c r="T3238" i="7"/>
  <c r="U3238" i="7" s="1"/>
  <c r="T3237" i="7"/>
  <c r="U3237" i="7" s="1"/>
  <c r="T3236" i="7"/>
  <c r="U3236" i="7" s="1"/>
  <c r="T3235" i="7"/>
  <c r="U3235" i="7" s="1"/>
  <c r="T3234" i="7"/>
  <c r="U3234" i="7" s="1"/>
  <c r="T3233" i="7"/>
  <c r="U3233" i="7" s="1"/>
  <c r="T3232" i="7"/>
  <c r="U3232" i="7" s="1"/>
  <c r="T3231" i="7"/>
  <c r="U3231" i="7" s="1"/>
  <c r="T3230" i="7"/>
  <c r="U3230" i="7" s="1"/>
  <c r="T3229" i="7"/>
  <c r="U3229" i="7" s="1"/>
  <c r="T3228" i="7"/>
  <c r="U3228" i="7" s="1"/>
  <c r="T3227" i="7"/>
  <c r="U3227" i="7" s="1"/>
  <c r="T3226" i="7"/>
  <c r="U3226" i="7" s="1"/>
  <c r="T3225" i="7"/>
  <c r="U3225" i="7" s="1"/>
  <c r="T3224" i="7"/>
  <c r="U3224" i="7" s="1"/>
  <c r="T3223" i="7"/>
  <c r="U3223" i="7" s="1"/>
  <c r="T3222" i="7"/>
  <c r="U3222" i="7" s="1"/>
  <c r="T3221" i="7"/>
  <c r="U3221" i="7" s="1"/>
  <c r="T3220" i="7"/>
  <c r="U3220" i="7" s="1"/>
  <c r="T3219" i="7"/>
  <c r="U3219" i="7" s="1"/>
  <c r="T3218" i="7"/>
  <c r="U3218" i="7" s="1"/>
  <c r="T3217" i="7"/>
  <c r="U3217" i="7" s="1"/>
  <c r="T3216" i="7"/>
  <c r="U3216" i="7" s="1"/>
  <c r="T3215" i="7"/>
  <c r="U3215" i="7" s="1"/>
  <c r="T3214" i="7"/>
  <c r="U3214" i="7" s="1"/>
  <c r="T3213" i="7"/>
  <c r="U3213" i="7" s="1"/>
  <c r="T3212" i="7"/>
  <c r="U3212" i="7" s="1"/>
  <c r="T3211" i="7"/>
  <c r="U3211" i="7" s="1"/>
  <c r="T3210" i="7"/>
  <c r="U3210" i="7" s="1"/>
  <c r="T3209" i="7"/>
  <c r="U3209" i="7" s="1"/>
  <c r="T3208" i="7"/>
  <c r="U3208" i="7" s="1"/>
  <c r="T3207" i="7"/>
  <c r="U3207" i="7" s="1"/>
  <c r="T3206" i="7"/>
  <c r="U3206" i="7" s="1"/>
  <c r="T3205" i="7"/>
  <c r="U3205" i="7" s="1"/>
  <c r="T3204" i="7"/>
  <c r="U3204" i="7" s="1"/>
  <c r="T3203" i="7"/>
  <c r="U3203" i="7" s="1"/>
  <c r="T3202" i="7"/>
  <c r="U3202" i="7" s="1"/>
  <c r="T3201" i="7"/>
  <c r="U3201" i="7" s="1"/>
  <c r="T3200" i="7"/>
  <c r="U3200" i="7" s="1"/>
  <c r="T3199" i="7"/>
  <c r="U3199" i="7" s="1"/>
  <c r="T3198" i="7"/>
  <c r="U3198" i="7" s="1"/>
  <c r="T3197" i="7"/>
  <c r="U3197" i="7" s="1"/>
  <c r="T3196" i="7"/>
  <c r="U3196" i="7" s="1"/>
  <c r="T3195" i="7"/>
  <c r="U3195" i="7" s="1"/>
  <c r="T3194" i="7"/>
  <c r="U3194" i="7" s="1"/>
  <c r="T3193" i="7"/>
  <c r="U3193" i="7" s="1"/>
  <c r="T3192" i="7"/>
  <c r="U3192" i="7" s="1"/>
  <c r="T3191" i="7"/>
  <c r="U3191" i="7" s="1"/>
  <c r="T3190" i="7"/>
  <c r="U3190" i="7" s="1"/>
  <c r="T3189" i="7"/>
  <c r="U3189" i="7" s="1"/>
  <c r="T3188" i="7"/>
  <c r="U3188" i="7" s="1"/>
  <c r="T3187" i="7"/>
  <c r="U3187" i="7" s="1"/>
  <c r="T3186" i="7"/>
  <c r="U3186" i="7" s="1"/>
  <c r="T3185" i="7"/>
  <c r="U3185" i="7" s="1"/>
  <c r="T3184" i="7"/>
  <c r="U3184" i="7" s="1"/>
  <c r="T3183" i="7"/>
  <c r="U3183" i="7" s="1"/>
  <c r="T3182" i="7"/>
  <c r="U3182" i="7" s="1"/>
  <c r="T3181" i="7"/>
  <c r="U3181" i="7" s="1"/>
  <c r="T3180" i="7"/>
  <c r="U3180" i="7" s="1"/>
  <c r="T3179" i="7"/>
  <c r="U3179" i="7" s="1"/>
  <c r="T3178" i="7"/>
  <c r="U3178" i="7" s="1"/>
  <c r="T3177" i="7"/>
  <c r="U3177" i="7" s="1"/>
  <c r="T3176" i="7"/>
  <c r="U3176" i="7" s="1"/>
  <c r="T3175" i="7"/>
  <c r="U3175" i="7" s="1"/>
  <c r="T3174" i="7"/>
  <c r="U3174" i="7" s="1"/>
  <c r="T3173" i="7"/>
  <c r="U3173" i="7" s="1"/>
  <c r="T3172" i="7"/>
  <c r="U3172" i="7" s="1"/>
  <c r="T3171" i="7"/>
  <c r="U3171" i="7" s="1"/>
  <c r="T3170" i="7"/>
  <c r="U3170" i="7" s="1"/>
  <c r="T3169" i="7"/>
  <c r="U3169" i="7" s="1"/>
  <c r="T3168" i="7"/>
  <c r="U3168" i="7" s="1"/>
  <c r="T3167" i="7"/>
  <c r="U3167" i="7" s="1"/>
  <c r="T3166" i="7"/>
  <c r="U3166" i="7" s="1"/>
  <c r="T3165" i="7"/>
  <c r="U3165" i="7" s="1"/>
  <c r="T3164" i="7"/>
  <c r="U3164" i="7" s="1"/>
  <c r="T3163" i="7"/>
  <c r="U3163" i="7" s="1"/>
  <c r="T3162" i="7"/>
  <c r="U3162" i="7" s="1"/>
  <c r="T3161" i="7"/>
  <c r="U3161" i="7" s="1"/>
  <c r="T3160" i="7"/>
  <c r="U3160" i="7" s="1"/>
  <c r="T3159" i="7"/>
  <c r="U3159" i="7" s="1"/>
  <c r="T3158" i="7"/>
  <c r="U3158" i="7" s="1"/>
  <c r="T3157" i="7"/>
  <c r="U3157" i="7" s="1"/>
  <c r="T3156" i="7"/>
  <c r="U3156" i="7" s="1"/>
  <c r="T3155" i="7"/>
  <c r="U3155" i="7" s="1"/>
  <c r="T3154" i="7"/>
  <c r="U3154" i="7" s="1"/>
  <c r="T3153" i="7"/>
  <c r="U3153" i="7" s="1"/>
  <c r="T3152" i="7"/>
  <c r="U3152" i="7" s="1"/>
  <c r="T3151" i="7"/>
  <c r="U3151" i="7" s="1"/>
  <c r="T3150" i="7"/>
  <c r="U3150" i="7" s="1"/>
  <c r="T3149" i="7"/>
  <c r="U3149" i="7" s="1"/>
  <c r="T3148" i="7"/>
  <c r="U3148" i="7" s="1"/>
  <c r="T3147" i="7"/>
  <c r="U3147" i="7" s="1"/>
  <c r="T3146" i="7"/>
  <c r="U3146" i="7" s="1"/>
  <c r="T3145" i="7"/>
  <c r="U3145" i="7" s="1"/>
  <c r="T3144" i="7"/>
  <c r="U3144" i="7" s="1"/>
  <c r="T3143" i="7"/>
  <c r="U3143" i="7" s="1"/>
  <c r="T3142" i="7"/>
  <c r="U3142" i="7" s="1"/>
  <c r="T3141" i="7"/>
  <c r="U3141" i="7" s="1"/>
  <c r="T3140" i="7"/>
  <c r="U3140" i="7" s="1"/>
  <c r="T3139" i="7"/>
  <c r="U3139" i="7" s="1"/>
  <c r="T3138" i="7"/>
  <c r="U3138" i="7" s="1"/>
  <c r="T3137" i="7"/>
  <c r="U3137" i="7" s="1"/>
  <c r="T3136" i="7"/>
  <c r="U3136" i="7" s="1"/>
  <c r="T3135" i="7"/>
  <c r="U3135" i="7" s="1"/>
  <c r="T3134" i="7"/>
  <c r="U3134" i="7" s="1"/>
  <c r="T3133" i="7"/>
  <c r="U3133" i="7" s="1"/>
  <c r="T3132" i="7"/>
  <c r="U3132" i="7" s="1"/>
  <c r="T3131" i="7"/>
  <c r="U3131" i="7" s="1"/>
  <c r="T3130" i="7"/>
  <c r="U3130" i="7" s="1"/>
  <c r="T3129" i="7"/>
  <c r="U3129" i="7" s="1"/>
  <c r="T3128" i="7"/>
  <c r="U3128" i="7" s="1"/>
  <c r="T3127" i="7"/>
  <c r="U3127" i="7" s="1"/>
  <c r="T3126" i="7"/>
  <c r="U3126" i="7" s="1"/>
  <c r="T3125" i="7"/>
  <c r="U3125" i="7" s="1"/>
  <c r="T3124" i="7"/>
  <c r="U3124" i="7" s="1"/>
  <c r="T3123" i="7"/>
  <c r="U3123" i="7" s="1"/>
  <c r="T3122" i="7"/>
  <c r="U3122" i="7" s="1"/>
  <c r="T3121" i="7"/>
  <c r="U3121" i="7" s="1"/>
  <c r="T3120" i="7"/>
  <c r="U3120" i="7" s="1"/>
  <c r="T3119" i="7"/>
  <c r="U3119" i="7" s="1"/>
  <c r="T3118" i="7"/>
  <c r="U3118" i="7" s="1"/>
  <c r="T3117" i="7"/>
  <c r="U3117" i="7" s="1"/>
  <c r="T3116" i="7"/>
  <c r="U3116" i="7" s="1"/>
  <c r="T3115" i="7"/>
  <c r="U3115" i="7" s="1"/>
  <c r="T3114" i="7"/>
  <c r="U3114" i="7" s="1"/>
  <c r="T3113" i="7"/>
  <c r="U3113" i="7" s="1"/>
  <c r="T3112" i="7"/>
  <c r="U3112" i="7" s="1"/>
  <c r="T3111" i="7"/>
  <c r="U3111" i="7" s="1"/>
  <c r="T3110" i="7"/>
  <c r="U3110" i="7" s="1"/>
  <c r="T3109" i="7"/>
  <c r="U3109" i="7" s="1"/>
  <c r="T3108" i="7"/>
  <c r="U3108" i="7" s="1"/>
  <c r="T3107" i="7"/>
  <c r="U3107" i="7" s="1"/>
  <c r="T3106" i="7"/>
  <c r="U3106" i="7" s="1"/>
  <c r="T3105" i="7"/>
  <c r="U3105" i="7" s="1"/>
  <c r="T3104" i="7"/>
  <c r="U3104" i="7" s="1"/>
  <c r="T3103" i="7"/>
  <c r="U3103" i="7" s="1"/>
  <c r="T3102" i="7"/>
  <c r="U3102" i="7" s="1"/>
  <c r="T3101" i="7"/>
  <c r="U3101" i="7" s="1"/>
  <c r="T3100" i="7"/>
  <c r="U3100" i="7" s="1"/>
  <c r="T3099" i="7"/>
  <c r="U3099" i="7" s="1"/>
  <c r="T3098" i="7"/>
  <c r="U3098" i="7" s="1"/>
  <c r="T3097" i="7"/>
  <c r="U3097" i="7" s="1"/>
  <c r="T3096" i="7"/>
  <c r="U3096" i="7" s="1"/>
  <c r="T3095" i="7"/>
  <c r="U3095" i="7" s="1"/>
  <c r="T3094" i="7"/>
  <c r="U3094" i="7" s="1"/>
  <c r="T3093" i="7"/>
  <c r="U3093" i="7" s="1"/>
  <c r="T3092" i="7"/>
  <c r="U3092" i="7" s="1"/>
  <c r="T3091" i="7"/>
  <c r="U3091" i="7" s="1"/>
  <c r="T3090" i="7"/>
  <c r="U3090" i="7" s="1"/>
  <c r="T3089" i="7"/>
  <c r="U3089" i="7" s="1"/>
  <c r="T3088" i="7"/>
  <c r="U3088" i="7" s="1"/>
  <c r="T3087" i="7"/>
  <c r="U3087" i="7" s="1"/>
  <c r="T3086" i="7"/>
  <c r="U3086" i="7" s="1"/>
  <c r="T3085" i="7"/>
  <c r="U3085" i="7" s="1"/>
  <c r="T3084" i="7"/>
  <c r="U3084" i="7" s="1"/>
  <c r="T3083" i="7"/>
  <c r="U3083" i="7" s="1"/>
  <c r="T3082" i="7"/>
  <c r="U3082" i="7" s="1"/>
  <c r="T3081" i="7"/>
  <c r="U3081" i="7" s="1"/>
  <c r="T3080" i="7"/>
  <c r="U3080" i="7" s="1"/>
  <c r="T3079" i="7"/>
  <c r="U3079" i="7" s="1"/>
  <c r="T3078" i="7"/>
  <c r="U3078" i="7" s="1"/>
  <c r="T3077" i="7"/>
  <c r="U3077" i="7" s="1"/>
  <c r="T3076" i="7"/>
  <c r="U3076" i="7" s="1"/>
  <c r="T3075" i="7"/>
  <c r="U3075" i="7" s="1"/>
  <c r="T3074" i="7"/>
  <c r="U3074" i="7" s="1"/>
  <c r="T3073" i="7"/>
  <c r="U3073" i="7" s="1"/>
  <c r="T3072" i="7"/>
  <c r="U3072" i="7" s="1"/>
  <c r="T3071" i="7"/>
  <c r="U3071" i="7" s="1"/>
  <c r="T3070" i="7"/>
  <c r="U3070" i="7" s="1"/>
  <c r="T3069" i="7"/>
  <c r="U3069" i="7" s="1"/>
  <c r="T3068" i="7"/>
  <c r="U3068" i="7" s="1"/>
  <c r="T3067" i="7"/>
  <c r="U3067" i="7" s="1"/>
  <c r="T3066" i="7"/>
  <c r="U3066" i="7" s="1"/>
  <c r="T3065" i="7"/>
  <c r="U3065" i="7" s="1"/>
  <c r="T3064" i="7"/>
  <c r="U3064" i="7" s="1"/>
  <c r="T3063" i="7"/>
  <c r="U3063" i="7" s="1"/>
  <c r="T3062" i="7"/>
  <c r="U3062" i="7" s="1"/>
  <c r="T3061" i="7"/>
  <c r="U3061" i="7" s="1"/>
  <c r="T3060" i="7"/>
  <c r="U3060" i="7" s="1"/>
  <c r="T3059" i="7"/>
  <c r="U3059" i="7" s="1"/>
  <c r="T3058" i="7"/>
  <c r="U3058" i="7" s="1"/>
  <c r="T3057" i="7"/>
  <c r="U3057" i="7" s="1"/>
  <c r="T3056" i="7"/>
  <c r="U3056" i="7" s="1"/>
  <c r="T3055" i="7"/>
  <c r="U3055" i="7" s="1"/>
  <c r="T3054" i="7"/>
  <c r="U3054" i="7" s="1"/>
  <c r="T3053" i="7"/>
  <c r="U3053" i="7" s="1"/>
  <c r="T3052" i="7"/>
  <c r="U3052" i="7" s="1"/>
  <c r="T3051" i="7"/>
  <c r="U3051" i="7" s="1"/>
  <c r="T3050" i="7"/>
  <c r="U3050" i="7" s="1"/>
  <c r="T3049" i="7"/>
  <c r="U3049" i="7" s="1"/>
  <c r="T3048" i="7"/>
  <c r="U3048" i="7" s="1"/>
  <c r="T3047" i="7"/>
  <c r="U3047" i="7" s="1"/>
  <c r="T3046" i="7"/>
  <c r="U3046" i="7" s="1"/>
  <c r="T3045" i="7"/>
  <c r="U3045" i="7" s="1"/>
  <c r="T3044" i="7"/>
  <c r="U3044" i="7" s="1"/>
  <c r="T3043" i="7"/>
  <c r="U3043" i="7" s="1"/>
  <c r="T3042" i="7"/>
  <c r="U3042" i="7" s="1"/>
  <c r="T3041" i="7"/>
  <c r="U3041" i="7" s="1"/>
  <c r="T3040" i="7"/>
  <c r="U3040" i="7" s="1"/>
  <c r="T3039" i="7"/>
  <c r="U3039" i="7" s="1"/>
  <c r="T3038" i="7"/>
  <c r="U3038" i="7" s="1"/>
  <c r="T3037" i="7"/>
  <c r="U3037" i="7" s="1"/>
  <c r="T3036" i="7"/>
  <c r="U3036" i="7" s="1"/>
  <c r="T3035" i="7"/>
  <c r="U3035" i="7" s="1"/>
  <c r="T3034" i="7"/>
  <c r="U3034" i="7" s="1"/>
  <c r="T3033" i="7"/>
  <c r="U3033" i="7" s="1"/>
  <c r="T3032" i="7"/>
  <c r="U3032" i="7" s="1"/>
  <c r="T3031" i="7"/>
  <c r="U3031" i="7" s="1"/>
  <c r="T3030" i="7"/>
  <c r="U3030" i="7" s="1"/>
  <c r="T3029" i="7"/>
  <c r="U3029" i="7" s="1"/>
  <c r="T3028" i="7"/>
  <c r="U3028" i="7" s="1"/>
  <c r="T3027" i="7"/>
  <c r="U3027" i="7" s="1"/>
  <c r="T3026" i="7"/>
  <c r="U3026" i="7" s="1"/>
  <c r="T3025" i="7"/>
  <c r="U3025" i="7" s="1"/>
  <c r="T3024" i="7"/>
  <c r="U3024" i="7" s="1"/>
  <c r="T3023" i="7"/>
  <c r="U3023" i="7" s="1"/>
  <c r="T3022" i="7"/>
  <c r="U3022" i="7" s="1"/>
  <c r="T3021" i="7"/>
  <c r="U3021" i="7" s="1"/>
  <c r="T3020" i="7"/>
  <c r="U3020" i="7" s="1"/>
  <c r="T3019" i="7"/>
  <c r="U3019" i="7" s="1"/>
  <c r="T3018" i="7"/>
  <c r="U3018" i="7" s="1"/>
  <c r="T3017" i="7"/>
  <c r="U3017" i="7" s="1"/>
  <c r="T3016" i="7"/>
  <c r="U3016" i="7" s="1"/>
  <c r="T3015" i="7"/>
  <c r="U3015" i="7" s="1"/>
  <c r="T3014" i="7"/>
  <c r="U3014" i="7" s="1"/>
  <c r="T3013" i="7"/>
  <c r="U3013" i="7" s="1"/>
  <c r="T3012" i="7"/>
  <c r="U3012" i="7" s="1"/>
  <c r="T3011" i="7"/>
  <c r="U3011" i="7" s="1"/>
  <c r="T3010" i="7"/>
  <c r="U3010" i="7" s="1"/>
  <c r="T3009" i="7"/>
  <c r="U3009" i="7" s="1"/>
  <c r="T3008" i="7"/>
  <c r="U3008" i="7" s="1"/>
  <c r="T3007" i="7"/>
  <c r="U3007" i="7" s="1"/>
  <c r="T3006" i="7"/>
  <c r="U3006" i="7" s="1"/>
  <c r="T3005" i="7"/>
  <c r="U3005" i="7" s="1"/>
  <c r="T3004" i="7"/>
  <c r="U3004" i="7" s="1"/>
  <c r="T3003" i="7"/>
  <c r="U3003" i="7" s="1"/>
  <c r="T3002" i="7"/>
  <c r="U3002" i="7" s="1"/>
  <c r="T3001" i="7"/>
  <c r="U3001" i="7" s="1"/>
  <c r="T3000" i="7"/>
  <c r="U3000" i="7" s="1"/>
  <c r="T2999" i="7"/>
  <c r="U2999" i="7" s="1"/>
  <c r="T2998" i="7"/>
  <c r="U2998" i="7" s="1"/>
  <c r="T2997" i="7"/>
  <c r="U2997" i="7" s="1"/>
  <c r="T2996" i="7"/>
  <c r="U2996" i="7" s="1"/>
  <c r="T2995" i="7"/>
  <c r="U2995" i="7" s="1"/>
  <c r="T2994" i="7"/>
  <c r="U2994" i="7" s="1"/>
  <c r="T2993" i="7"/>
  <c r="U2993" i="7" s="1"/>
  <c r="T2992" i="7"/>
  <c r="U2992" i="7" s="1"/>
  <c r="T2991" i="7"/>
  <c r="U2991" i="7" s="1"/>
  <c r="T2990" i="7"/>
  <c r="U2990" i="7" s="1"/>
  <c r="T2989" i="7"/>
  <c r="U2989" i="7" s="1"/>
  <c r="T2988" i="7"/>
  <c r="U2988" i="7" s="1"/>
  <c r="T2987" i="7"/>
  <c r="U2987" i="7" s="1"/>
  <c r="T2986" i="7"/>
  <c r="U2986" i="7" s="1"/>
  <c r="T2985" i="7"/>
  <c r="U2985" i="7" s="1"/>
  <c r="T2984" i="7"/>
  <c r="U2984" i="7" s="1"/>
  <c r="T2983" i="7"/>
  <c r="U2983" i="7" s="1"/>
  <c r="T2982" i="7"/>
  <c r="U2982" i="7" s="1"/>
  <c r="T2981" i="7"/>
  <c r="U2981" i="7" s="1"/>
  <c r="T2980" i="7"/>
  <c r="U2980" i="7" s="1"/>
  <c r="T2979" i="7"/>
  <c r="U2979" i="7" s="1"/>
  <c r="T2978" i="7"/>
  <c r="U2978" i="7" s="1"/>
  <c r="T2977" i="7"/>
  <c r="U2977" i="7" s="1"/>
  <c r="T2976" i="7"/>
  <c r="U2976" i="7" s="1"/>
  <c r="T2975" i="7"/>
  <c r="U2975" i="7" s="1"/>
  <c r="T2974" i="7"/>
  <c r="U2974" i="7" s="1"/>
  <c r="T2973" i="7"/>
  <c r="U2973" i="7" s="1"/>
  <c r="T2972" i="7"/>
  <c r="U2972" i="7" s="1"/>
  <c r="T2971" i="7"/>
  <c r="U2971" i="7" s="1"/>
  <c r="T2970" i="7"/>
  <c r="U2970" i="7" s="1"/>
  <c r="T2969" i="7"/>
  <c r="U2969" i="7" s="1"/>
  <c r="T2968" i="7"/>
  <c r="U2968" i="7" s="1"/>
  <c r="T2967" i="7"/>
  <c r="U2967" i="7" s="1"/>
  <c r="T2966" i="7"/>
  <c r="U2966" i="7" s="1"/>
  <c r="T2965" i="7"/>
  <c r="U2965" i="7" s="1"/>
  <c r="T2964" i="7"/>
  <c r="U2964" i="7" s="1"/>
  <c r="T2963" i="7"/>
  <c r="U2963" i="7" s="1"/>
  <c r="T2962" i="7"/>
  <c r="U2962" i="7" s="1"/>
  <c r="T2961" i="7"/>
  <c r="U2961" i="7" s="1"/>
  <c r="T2960" i="7"/>
  <c r="U2960" i="7" s="1"/>
  <c r="T2959" i="7"/>
  <c r="U2959" i="7" s="1"/>
  <c r="T2958" i="7"/>
  <c r="U2958" i="7" s="1"/>
  <c r="T2957" i="7"/>
  <c r="U2957" i="7" s="1"/>
  <c r="T2956" i="7"/>
  <c r="U2956" i="7" s="1"/>
  <c r="T2955" i="7"/>
  <c r="U2955" i="7" s="1"/>
  <c r="T2954" i="7"/>
  <c r="U2954" i="7" s="1"/>
  <c r="T2953" i="7"/>
  <c r="U2953" i="7" s="1"/>
  <c r="T2952" i="7"/>
  <c r="U2952" i="7" s="1"/>
  <c r="T2951" i="7"/>
  <c r="U2951" i="7" s="1"/>
  <c r="T2950" i="7"/>
  <c r="U2950" i="7" s="1"/>
  <c r="T2949" i="7"/>
  <c r="U2949" i="7" s="1"/>
  <c r="T2948" i="7"/>
  <c r="U2948" i="7" s="1"/>
  <c r="T2947" i="7"/>
  <c r="U2947" i="7" s="1"/>
  <c r="T2946" i="7"/>
  <c r="U2946" i="7" s="1"/>
  <c r="T2945" i="7"/>
  <c r="U2945" i="7" s="1"/>
  <c r="T2944" i="7"/>
  <c r="U2944" i="7" s="1"/>
  <c r="T2943" i="7"/>
  <c r="U2943" i="7" s="1"/>
  <c r="T2942" i="7"/>
  <c r="U2942" i="7" s="1"/>
  <c r="T2941" i="7"/>
  <c r="U2941" i="7" s="1"/>
  <c r="T2940" i="7"/>
  <c r="U2940" i="7" s="1"/>
  <c r="T2939" i="7"/>
  <c r="U2939" i="7" s="1"/>
  <c r="T2938" i="7"/>
  <c r="U2938" i="7" s="1"/>
  <c r="T2937" i="7"/>
  <c r="U2937" i="7" s="1"/>
  <c r="T2936" i="7"/>
  <c r="U2936" i="7" s="1"/>
  <c r="T2935" i="7"/>
  <c r="U2935" i="7" s="1"/>
  <c r="T2934" i="7"/>
  <c r="U2934" i="7" s="1"/>
  <c r="T2933" i="7"/>
  <c r="U2933" i="7" s="1"/>
  <c r="T2932" i="7"/>
  <c r="U2932" i="7" s="1"/>
  <c r="T2931" i="7"/>
  <c r="U2931" i="7" s="1"/>
  <c r="T2930" i="7"/>
  <c r="U2930" i="7" s="1"/>
  <c r="T2929" i="7"/>
  <c r="U2929" i="7" s="1"/>
  <c r="T2928" i="7"/>
  <c r="U2928" i="7" s="1"/>
  <c r="T2927" i="7"/>
  <c r="U2927" i="7" s="1"/>
  <c r="T2926" i="7"/>
  <c r="U2926" i="7" s="1"/>
  <c r="T2925" i="7"/>
  <c r="U2925" i="7" s="1"/>
  <c r="T2924" i="7"/>
  <c r="U2924" i="7" s="1"/>
  <c r="T2923" i="7"/>
  <c r="U2923" i="7" s="1"/>
  <c r="T2922" i="7"/>
  <c r="U2922" i="7" s="1"/>
  <c r="T2921" i="7"/>
  <c r="U2921" i="7" s="1"/>
  <c r="T2920" i="7"/>
  <c r="U2920" i="7" s="1"/>
  <c r="T2919" i="7"/>
  <c r="U2919" i="7" s="1"/>
  <c r="T2918" i="7"/>
  <c r="U2918" i="7" s="1"/>
  <c r="T2917" i="7"/>
  <c r="U2917" i="7" s="1"/>
  <c r="T2916" i="7"/>
  <c r="U2916" i="7" s="1"/>
  <c r="T2915" i="7"/>
  <c r="U2915" i="7" s="1"/>
  <c r="T2914" i="7"/>
  <c r="U2914" i="7" s="1"/>
  <c r="T2913" i="7"/>
  <c r="U2913" i="7" s="1"/>
  <c r="T2912" i="7"/>
  <c r="U2912" i="7" s="1"/>
  <c r="T2911" i="7"/>
  <c r="U2911" i="7" s="1"/>
  <c r="T2910" i="7"/>
  <c r="U2910" i="7" s="1"/>
  <c r="T2909" i="7"/>
  <c r="U2909" i="7" s="1"/>
  <c r="T2908" i="7"/>
  <c r="U2908" i="7" s="1"/>
  <c r="T2907" i="7"/>
  <c r="U2907" i="7" s="1"/>
  <c r="T2906" i="7"/>
  <c r="U2906" i="7" s="1"/>
  <c r="T2905" i="7"/>
  <c r="U2905" i="7" s="1"/>
  <c r="T2904" i="7"/>
  <c r="U2904" i="7" s="1"/>
  <c r="T2903" i="7"/>
  <c r="U2903" i="7" s="1"/>
  <c r="T2902" i="7"/>
  <c r="U2902" i="7" s="1"/>
  <c r="T2901" i="7"/>
  <c r="U2901" i="7" s="1"/>
  <c r="T2900" i="7"/>
  <c r="U2900" i="7" s="1"/>
  <c r="T2899" i="7"/>
  <c r="U2899" i="7" s="1"/>
  <c r="T2898" i="7"/>
  <c r="U2898" i="7" s="1"/>
  <c r="T2897" i="7"/>
  <c r="U2897" i="7" s="1"/>
  <c r="T2896" i="7"/>
  <c r="U2896" i="7" s="1"/>
  <c r="T2895" i="7"/>
  <c r="U2895" i="7" s="1"/>
  <c r="T2894" i="7"/>
  <c r="U2894" i="7" s="1"/>
  <c r="T2893" i="7"/>
  <c r="U2893" i="7" s="1"/>
  <c r="T2892" i="7"/>
  <c r="U2892" i="7" s="1"/>
  <c r="T2891" i="7"/>
  <c r="U2891" i="7" s="1"/>
  <c r="T2890" i="7"/>
  <c r="U2890" i="7" s="1"/>
  <c r="T2889" i="7"/>
  <c r="U2889" i="7" s="1"/>
  <c r="T2888" i="7"/>
  <c r="U2888" i="7" s="1"/>
  <c r="T2887" i="7"/>
  <c r="U2887" i="7" s="1"/>
  <c r="T2886" i="7"/>
  <c r="U2886" i="7" s="1"/>
  <c r="T2885" i="7"/>
  <c r="U2885" i="7" s="1"/>
  <c r="T2884" i="7"/>
  <c r="U2884" i="7" s="1"/>
  <c r="T2883" i="7"/>
  <c r="U2883" i="7" s="1"/>
  <c r="T2882" i="7"/>
  <c r="U2882" i="7" s="1"/>
  <c r="T2881" i="7"/>
  <c r="U2881" i="7" s="1"/>
  <c r="T2880" i="7"/>
  <c r="U2880" i="7" s="1"/>
  <c r="T2879" i="7"/>
  <c r="U2879" i="7" s="1"/>
  <c r="T2878" i="7"/>
  <c r="U2878" i="7" s="1"/>
  <c r="T2877" i="7"/>
  <c r="U2877" i="7" s="1"/>
  <c r="T2876" i="7"/>
  <c r="U2876" i="7" s="1"/>
  <c r="T2875" i="7"/>
  <c r="U2875" i="7" s="1"/>
  <c r="T2874" i="7"/>
  <c r="U2874" i="7" s="1"/>
  <c r="T2873" i="7"/>
  <c r="U2873" i="7" s="1"/>
  <c r="T2872" i="7"/>
  <c r="U2872" i="7" s="1"/>
  <c r="T2871" i="7"/>
  <c r="U2871" i="7" s="1"/>
  <c r="T2870" i="7"/>
  <c r="U2870" i="7" s="1"/>
  <c r="T2869" i="7"/>
  <c r="U2869" i="7" s="1"/>
  <c r="T2868" i="7"/>
  <c r="U2868" i="7" s="1"/>
  <c r="T2867" i="7"/>
  <c r="U2867" i="7" s="1"/>
  <c r="T2866" i="7"/>
  <c r="U2866" i="7" s="1"/>
  <c r="T2865" i="7"/>
  <c r="U2865" i="7" s="1"/>
  <c r="T2864" i="7"/>
  <c r="U2864" i="7" s="1"/>
  <c r="T2863" i="7"/>
  <c r="U2863" i="7" s="1"/>
  <c r="T2862" i="7"/>
  <c r="U2862" i="7" s="1"/>
  <c r="T2861" i="7"/>
  <c r="U2861" i="7" s="1"/>
  <c r="T2860" i="7"/>
  <c r="U2860" i="7" s="1"/>
  <c r="T2859" i="7"/>
  <c r="U2859" i="7" s="1"/>
  <c r="T2858" i="7"/>
  <c r="U2858" i="7" s="1"/>
  <c r="T2857" i="7"/>
  <c r="U2857" i="7" s="1"/>
  <c r="T2856" i="7"/>
  <c r="U2856" i="7" s="1"/>
  <c r="T2855" i="7"/>
  <c r="U2855" i="7" s="1"/>
  <c r="T2854" i="7"/>
  <c r="U2854" i="7" s="1"/>
  <c r="T2853" i="7"/>
  <c r="U2853" i="7" s="1"/>
  <c r="T2852" i="7"/>
  <c r="U2852" i="7" s="1"/>
  <c r="T2851" i="7"/>
  <c r="U2851" i="7" s="1"/>
  <c r="T2850" i="7"/>
  <c r="U2850" i="7" s="1"/>
  <c r="T2849" i="7"/>
  <c r="U2849" i="7" s="1"/>
  <c r="T2848" i="7"/>
  <c r="U2848" i="7" s="1"/>
  <c r="T2847" i="7"/>
  <c r="U2847" i="7" s="1"/>
  <c r="T2846" i="7"/>
  <c r="U2846" i="7" s="1"/>
  <c r="T2845" i="7"/>
  <c r="U2845" i="7" s="1"/>
  <c r="T2844" i="7"/>
  <c r="U2844" i="7" s="1"/>
  <c r="T2843" i="7"/>
  <c r="U2843" i="7" s="1"/>
  <c r="T2842" i="7"/>
  <c r="U2842" i="7" s="1"/>
  <c r="T2841" i="7"/>
  <c r="U2841" i="7" s="1"/>
  <c r="T2840" i="7"/>
  <c r="U2840" i="7" s="1"/>
  <c r="T2839" i="7"/>
  <c r="U2839" i="7" s="1"/>
  <c r="T2838" i="7"/>
  <c r="U2838" i="7" s="1"/>
  <c r="T2837" i="7"/>
  <c r="U2837" i="7" s="1"/>
  <c r="T2836" i="7"/>
  <c r="U2836" i="7" s="1"/>
  <c r="T2835" i="7"/>
  <c r="U2835" i="7" s="1"/>
  <c r="T2834" i="7"/>
  <c r="U2834" i="7" s="1"/>
  <c r="T2833" i="7"/>
  <c r="U2833" i="7" s="1"/>
  <c r="T2832" i="7"/>
  <c r="U2832" i="7" s="1"/>
  <c r="T2831" i="7"/>
  <c r="U2831" i="7" s="1"/>
  <c r="T2830" i="7"/>
  <c r="U2830" i="7" s="1"/>
  <c r="T2829" i="7"/>
  <c r="U2829" i="7" s="1"/>
  <c r="T2828" i="7"/>
  <c r="U2828" i="7" s="1"/>
  <c r="T2827" i="7"/>
  <c r="U2827" i="7" s="1"/>
  <c r="T2826" i="7"/>
  <c r="U2826" i="7" s="1"/>
  <c r="T2825" i="7"/>
  <c r="U2825" i="7" s="1"/>
  <c r="T2824" i="7"/>
  <c r="U2824" i="7" s="1"/>
  <c r="T2823" i="7"/>
  <c r="U2823" i="7" s="1"/>
  <c r="T2822" i="7"/>
  <c r="U2822" i="7" s="1"/>
  <c r="T2821" i="7"/>
  <c r="U2821" i="7" s="1"/>
  <c r="T2820" i="7"/>
  <c r="U2820" i="7" s="1"/>
  <c r="T2819" i="7"/>
  <c r="U2819" i="7" s="1"/>
  <c r="T2818" i="7"/>
  <c r="U2818" i="7" s="1"/>
  <c r="T2817" i="7"/>
  <c r="U2817" i="7" s="1"/>
  <c r="T2816" i="7"/>
  <c r="U2816" i="7" s="1"/>
  <c r="T2815" i="7"/>
  <c r="U2815" i="7" s="1"/>
  <c r="T2814" i="7"/>
  <c r="U2814" i="7" s="1"/>
  <c r="T2813" i="7"/>
  <c r="U2813" i="7" s="1"/>
  <c r="T2812" i="7"/>
  <c r="U2812" i="7" s="1"/>
  <c r="T2811" i="7"/>
  <c r="U2811" i="7" s="1"/>
  <c r="T2810" i="7"/>
  <c r="U2810" i="7" s="1"/>
  <c r="T2809" i="7"/>
  <c r="U2809" i="7" s="1"/>
  <c r="T2808" i="7"/>
  <c r="U2808" i="7" s="1"/>
  <c r="T2807" i="7"/>
  <c r="U2807" i="7" s="1"/>
  <c r="T2806" i="7"/>
  <c r="U2806" i="7" s="1"/>
  <c r="T2805" i="7"/>
  <c r="U2805" i="7" s="1"/>
  <c r="T2804" i="7"/>
  <c r="U2804" i="7" s="1"/>
  <c r="T2803" i="7"/>
  <c r="U2803" i="7" s="1"/>
  <c r="T2802" i="7"/>
  <c r="U2802" i="7" s="1"/>
  <c r="T2801" i="7"/>
  <c r="U2801" i="7" s="1"/>
  <c r="T2800" i="7"/>
  <c r="U2800" i="7" s="1"/>
  <c r="T2799" i="7"/>
  <c r="U2799" i="7" s="1"/>
  <c r="T2798" i="7"/>
  <c r="U2798" i="7" s="1"/>
  <c r="T2797" i="7"/>
  <c r="U2797" i="7" s="1"/>
  <c r="T2796" i="7"/>
  <c r="U2796" i="7" s="1"/>
  <c r="T2795" i="7"/>
  <c r="U2795" i="7" s="1"/>
  <c r="T2794" i="7"/>
  <c r="U2794" i="7" s="1"/>
  <c r="T2793" i="7"/>
  <c r="U2793" i="7" s="1"/>
  <c r="T2792" i="7"/>
  <c r="U2792" i="7" s="1"/>
  <c r="T2791" i="7"/>
  <c r="U2791" i="7" s="1"/>
  <c r="T2790" i="7"/>
  <c r="U2790" i="7" s="1"/>
  <c r="T2789" i="7"/>
  <c r="U2789" i="7" s="1"/>
  <c r="T2788" i="7"/>
  <c r="U2788" i="7" s="1"/>
  <c r="T2787" i="7"/>
  <c r="U2787" i="7" s="1"/>
  <c r="T2786" i="7"/>
  <c r="U2786" i="7" s="1"/>
  <c r="T2785" i="7"/>
  <c r="U2785" i="7" s="1"/>
  <c r="T2784" i="7"/>
  <c r="U2784" i="7" s="1"/>
  <c r="T2783" i="7"/>
  <c r="U2783" i="7" s="1"/>
  <c r="T2782" i="7"/>
  <c r="U2782" i="7" s="1"/>
  <c r="T2781" i="7"/>
  <c r="U2781" i="7" s="1"/>
  <c r="T2780" i="7"/>
  <c r="U2780" i="7" s="1"/>
  <c r="T2779" i="7"/>
  <c r="U2779" i="7" s="1"/>
  <c r="T2778" i="7"/>
  <c r="U2778" i="7" s="1"/>
  <c r="T2777" i="7"/>
  <c r="U2777" i="7" s="1"/>
  <c r="T2776" i="7"/>
  <c r="U2776" i="7" s="1"/>
  <c r="T2775" i="7"/>
  <c r="U2775" i="7" s="1"/>
  <c r="T2774" i="7"/>
  <c r="U2774" i="7" s="1"/>
  <c r="T2773" i="7"/>
  <c r="U2773" i="7" s="1"/>
  <c r="T2772" i="7"/>
  <c r="U2772" i="7" s="1"/>
  <c r="T2771" i="7"/>
  <c r="U2771" i="7" s="1"/>
  <c r="T2770" i="7"/>
  <c r="U2770" i="7" s="1"/>
  <c r="T2769" i="7"/>
  <c r="U2769" i="7" s="1"/>
  <c r="T2768" i="7"/>
  <c r="U2768" i="7" s="1"/>
  <c r="T2767" i="7"/>
  <c r="U2767" i="7" s="1"/>
  <c r="T2766" i="7"/>
  <c r="U2766" i="7" s="1"/>
  <c r="T2765" i="7"/>
  <c r="U2765" i="7" s="1"/>
  <c r="T2764" i="7"/>
  <c r="U2764" i="7" s="1"/>
  <c r="T2763" i="7"/>
  <c r="U2763" i="7" s="1"/>
  <c r="T2762" i="7"/>
  <c r="U2762" i="7" s="1"/>
  <c r="T2761" i="7"/>
  <c r="U2761" i="7" s="1"/>
  <c r="T2760" i="7"/>
  <c r="U2760" i="7" s="1"/>
  <c r="T2759" i="7"/>
  <c r="U2759" i="7" s="1"/>
  <c r="T2758" i="7"/>
  <c r="U2758" i="7" s="1"/>
  <c r="T2757" i="7"/>
  <c r="U2757" i="7" s="1"/>
  <c r="T2756" i="7"/>
  <c r="U2756" i="7" s="1"/>
  <c r="T2755" i="7"/>
  <c r="U2755" i="7" s="1"/>
  <c r="T2754" i="7"/>
  <c r="U2754" i="7" s="1"/>
  <c r="T2753" i="7"/>
  <c r="U2753" i="7" s="1"/>
  <c r="T2752" i="7"/>
  <c r="U2752" i="7" s="1"/>
  <c r="T2751" i="7"/>
  <c r="U2751" i="7" s="1"/>
  <c r="T2750" i="7"/>
  <c r="U2750" i="7" s="1"/>
  <c r="T2749" i="7"/>
  <c r="U2749" i="7" s="1"/>
  <c r="T2748" i="7"/>
  <c r="U2748" i="7" s="1"/>
  <c r="T2747" i="7"/>
  <c r="U2747" i="7" s="1"/>
  <c r="T2746" i="7"/>
  <c r="U2746" i="7" s="1"/>
  <c r="T2745" i="7"/>
  <c r="U2745" i="7" s="1"/>
  <c r="T2744" i="7"/>
  <c r="U2744" i="7" s="1"/>
  <c r="T2743" i="7"/>
  <c r="U2743" i="7" s="1"/>
  <c r="T2742" i="7"/>
  <c r="U2742" i="7" s="1"/>
  <c r="T2741" i="7"/>
  <c r="U2741" i="7" s="1"/>
  <c r="T2740" i="7"/>
  <c r="U2740" i="7" s="1"/>
  <c r="T2739" i="7"/>
  <c r="U2739" i="7" s="1"/>
  <c r="T2738" i="7"/>
  <c r="U2738" i="7" s="1"/>
  <c r="T2737" i="7"/>
  <c r="U2737" i="7" s="1"/>
  <c r="T2736" i="7"/>
  <c r="U2736" i="7" s="1"/>
  <c r="T2735" i="7"/>
  <c r="U2735" i="7" s="1"/>
  <c r="T2734" i="7"/>
  <c r="U2734" i="7" s="1"/>
  <c r="T2733" i="7"/>
  <c r="U2733" i="7" s="1"/>
  <c r="T2732" i="7"/>
  <c r="U2732" i="7" s="1"/>
  <c r="T2731" i="7"/>
  <c r="U2731" i="7" s="1"/>
  <c r="T2730" i="7"/>
  <c r="U2730" i="7" s="1"/>
  <c r="T2729" i="7"/>
  <c r="U2729" i="7" s="1"/>
  <c r="T2728" i="7"/>
  <c r="U2728" i="7" s="1"/>
  <c r="T2727" i="7"/>
  <c r="U2727" i="7" s="1"/>
  <c r="T2726" i="7"/>
  <c r="U2726" i="7" s="1"/>
  <c r="T2725" i="7"/>
  <c r="U2725" i="7" s="1"/>
  <c r="T2724" i="7"/>
  <c r="U2724" i="7" s="1"/>
  <c r="T2723" i="7"/>
  <c r="U2723" i="7" s="1"/>
  <c r="T2722" i="7"/>
  <c r="U2722" i="7" s="1"/>
  <c r="T2721" i="7"/>
  <c r="U2721" i="7" s="1"/>
  <c r="T2720" i="7"/>
  <c r="U2720" i="7" s="1"/>
  <c r="T2719" i="7"/>
  <c r="U2719" i="7" s="1"/>
  <c r="T2718" i="7"/>
  <c r="U2718" i="7" s="1"/>
  <c r="T2717" i="7"/>
  <c r="U2717" i="7" s="1"/>
  <c r="T2716" i="7"/>
  <c r="U2716" i="7" s="1"/>
  <c r="T2715" i="7"/>
  <c r="U2715" i="7" s="1"/>
  <c r="T2714" i="7"/>
  <c r="U2714" i="7" s="1"/>
  <c r="T2713" i="7"/>
  <c r="U2713" i="7" s="1"/>
  <c r="T2712" i="7"/>
  <c r="U2712" i="7" s="1"/>
  <c r="T2711" i="7"/>
  <c r="U2711" i="7" s="1"/>
  <c r="T2710" i="7"/>
  <c r="U2710" i="7" s="1"/>
  <c r="T2709" i="7"/>
  <c r="U2709" i="7" s="1"/>
  <c r="T2708" i="7"/>
  <c r="U2708" i="7" s="1"/>
  <c r="T2707" i="7"/>
  <c r="U2707" i="7" s="1"/>
  <c r="T2706" i="7"/>
  <c r="U2706" i="7" s="1"/>
  <c r="T2705" i="7"/>
  <c r="U2705" i="7" s="1"/>
  <c r="T2704" i="7"/>
  <c r="U2704" i="7" s="1"/>
  <c r="T2703" i="7"/>
  <c r="U2703" i="7" s="1"/>
  <c r="T2702" i="7"/>
  <c r="U2702" i="7" s="1"/>
  <c r="T2701" i="7"/>
  <c r="U2701" i="7" s="1"/>
  <c r="T2700" i="7"/>
  <c r="U2700" i="7" s="1"/>
  <c r="T2699" i="7"/>
  <c r="U2699" i="7" s="1"/>
  <c r="T2698" i="7"/>
  <c r="U2698" i="7" s="1"/>
  <c r="T2697" i="7"/>
  <c r="U2697" i="7" s="1"/>
  <c r="T2696" i="7"/>
  <c r="U2696" i="7" s="1"/>
  <c r="T2695" i="7"/>
  <c r="U2695" i="7" s="1"/>
  <c r="T2694" i="7"/>
  <c r="U2694" i="7" s="1"/>
  <c r="T2693" i="7"/>
  <c r="U2693" i="7" s="1"/>
  <c r="T2692" i="7"/>
  <c r="U2692" i="7" s="1"/>
  <c r="T2691" i="7"/>
  <c r="U2691" i="7" s="1"/>
  <c r="T2690" i="7"/>
  <c r="U2690" i="7" s="1"/>
  <c r="T2689" i="7"/>
  <c r="U2689" i="7" s="1"/>
  <c r="T2688" i="7"/>
  <c r="U2688" i="7" s="1"/>
  <c r="T2687" i="7"/>
  <c r="U2687" i="7" s="1"/>
  <c r="T2686" i="7"/>
  <c r="U2686" i="7" s="1"/>
  <c r="T2685" i="7"/>
  <c r="U2685" i="7" s="1"/>
  <c r="T2684" i="7"/>
  <c r="U2684" i="7" s="1"/>
  <c r="T2683" i="7"/>
  <c r="U2683" i="7" s="1"/>
  <c r="T2682" i="7"/>
  <c r="U2682" i="7" s="1"/>
  <c r="T2681" i="7"/>
  <c r="U2681" i="7" s="1"/>
  <c r="T2680" i="7"/>
  <c r="U2680" i="7" s="1"/>
  <c r="T2679" i="7"/>
  <c r="U2679" i="7" s="1"/>
  <c r="T2678" i="7"/>
  <c r="U2678" i="7" s="1"/>
  <c r="T2677" i="7"/>
  <c r="U2677" i="7" s="1"/>
  <c r="T2676" i="7"/>
  <c r="U2676" i="7" s="1"/>
  <c r="T2675" i="7"/>
  <c r="U2675" i="7" s="1"/>
  <c r="T2674" i="7"/>
  <c r="U2674" i="7" s="1"/>
  <c r="T2673" i="7"/>
  <c r="U2673" i="7" s="1"/>
  <c r="T2672" i="7"/>
  <c r="U2672" i="7" s="1"/>
  <c r="T2671" i="7"/>
  <c r="U2671" i="7" s="1"/>
  <c r="T2670" i="7"/>
  <c r="U2670" i="7" s="1"/>
  <c r="T2669" i="7"/>
  <c r="U2669" i="7" s="1"/>
  <c r="T2668" i="7"/>
  <c r="U2668" i="7" s="1"/>
  <c r="T2667" i="7"/>
  <c r="U2667" i="7" s="1"/>
  <c r="T2666" i="7"/>
  <c r="U2666" i="7" s="1"/>
  <c r="T2665" i="7"/>
  <c r="U2665" i="7" s="1"/>
  <c r="T2664" i="7"/>
  <c r="U2664" i="7" s="1"/>
  <c r="T2663" i="7"/>
  <c r="U2663" i="7" s="1"/>
  <c r="T2662" i="7"/>
  <c r="U2662" i="7" s="1"/>
  <c r="T2661" i="7"/>
  <c r="U2661" i="7" s="1"/>
  <c r="T2660" i="7"/>
  <c r="U2660" i="7" s="1"/>
  <c r="T2659" i="7"/>
  <c r="U2659" i="7" s="1"/>
  <c r="T2658" i="7"/>
  <c r="U2658" i="7" s="1"/>
  <c r="T2657" i="7"/>
  <c r="U2657" i="7" s="1"/>
  <c r="T2656" i="7"/>
  <c r="U2656" i="7" s="1"/>
  <c r="T2655" i="7"/>
  <c r="U2655" i="7" s="1"/>
  <c r="T2654" i="7"/>
  <c r="U2654" i="7" s="1"/>
  <c r="T2653" i="7"/>
  <c r="U2653" i="7" s="1"/>
  <c r="T2652" i="7"/>
  <c r="U2652" i="7" s="1"/>
  <c r="T2651" i="7"/>
  <c r="U2651" i="7" s="1"/>
  <c r="T2650" i="7"/>
  <c r="U2650" i="7" s="1"/>
  <c r="T2649" i="7"/>
  <c r="U2649" i="7" s="1"/>
  <c r="T2648" i="7"/>
  <c r="U2648" i="7" s="1"/>
  <c r="T2647" i="7"/>
  <c r="U2647" i="7" s="1"/>
  <c r="T2646" i="7"/>
  <c r="U2646" i="7" s="1"/>
  <c r="T2645" i="7"/>
  <c r="U2645" i="7" s="1"/>
  <c r="T2644" i="7"/>
  <c r="U2644" i="7" s="1"/>
  <c r="T2643" i="7"/>
  <c r="U2643" i="7" s="1"/>
  <c r="T2642" i="7"/>
  <c r="U2642" i="7" s="1"/>
  <c r="T2641" i="7"/>
  <c r="U2641" i="7" s="1"/>
  <c r="T2640" i="7"/>
  <c r="U2640" i="7" s="1"/>
  <c r="T2639" i="7"/>
  <c r="U2639" i="7" s="1"/>
  <c r="T2638" i="7"/>
  <c r="U2638" i="7" s="1"/>
  <c r="T2637" i="7"/>
  <c r="U2637" i="7" s="1"/>
  <c r="T2636" i="7"/>
  <c r="U2636" i="7" s="1"/>
  <c r="T2635" i="7"/>
  <c r="U2635" i="7" s="1"/>
  <c r="T2634" i="7"/>
  <c r="U2634" i="7" s="1"/>
  <c r="T2633" i="7"/>
  <c r="U2633" i="7" s="1"/>
  <c r="T2632" i="7"/>
  <c r="U2632" i="7" s="1"/>
  <c r="T2631" i="7"/>
  <c r="U2631" i="7" s="1"/>
  <c r="T2630" i="7"/>
  <c r="U2630" i="7" s="1"/>
  <c r="T2629" i="7"/>
  <c r="U2629" i="7" s="1"/>
  <c r="T2628" i="7"/>
  <c r="U2628" i="7" s="1"/>
  <c r="T2627" i="7"/>
  <c r="U2627" i="7" s="1"/>
  <c r="T2626" i="7"/>
  <c r="U2626" i="7" s="1"/>
  <c r="T2625" i="7"/>
  <c r="U2625" i="7" s="1"/>
  <c r="T2624" i="7"/>
  <c r="U2624" i="7" s="1"/>
  <c r="T2623" i="7"/>
  <c r="U2623" i="7" s="1"/>
  <c r="T2622" i="7"/>
  <c r="U2622" i="7" s="1"/>
  <c r="T2621" i="7"/>
  <c r="U2621" i="7" s="1"/>
  <c r="T2620" i="7"/>
  <c r="U2620" i="7" s="1"/>
  <c r="T2619" i="7"/>
  <c r="U2619" i="7" s="1"/>
  <c r="T2618" i="7"/>
  <c r="U2618" i="7" s="1"/>
  <c r="T2617" i="7"/>
  <c r="U2617" i="7" s="1"/>
  <c r="T2616" i="7"/>
  <c r="U2616" i="7" s="1"/>
  <c r="T2615" i="7"/>
  <c r="U2615" i="7" s="1"/>
  <c r="T2614" i="7"/>
  <c r="U2614" i="7" s="1"/>
  <c r="T2613" i="7"/>
  <c r="U2613" i="7" s="1"/>
  <c r="T2612" i="7"/>
  <c r="U2612" i="7" s="1"/>
  <c r="T2611" i="7"/>
  <c r="U2611" i="7" s="1"/>
  <c r="T2610" i="7"/>
  <c r="U2610" i="7" s="1"/>
  <c r="T2609" i="7"/>
  <c r="U2609" i="7" s="1"/>
  <c r="T2608" i="7"/>
  <c r="U2608" i="7" s="1"/>
  <c r="T2607" i="7"/>
  <c r="U2607" i="7" s="1"/>
  <c r="T2606" i="7"/>
  <c r="U2606" i="7" s="1"/>
  <c r="T2605" i="7"/>
  <c r="U2605" i="7" s="1"/>
  <c r="T2604" i="7"/>
  <c r="U2604" i="7" s="1"/>
  <c r="T2603" i="7"/>
  <c r="U2603" i="7" s="1"/>
  <c r="T2602" i="7"/>
  <c r="U2602" i="7" s="1"/>
  <c r="T2601" i="7"/>
  <c r="U2601" i="7" s="1"/>
  <c r="T2600" i="7"/>
  <c r="U2600" i="7" s="1"/>
  <c r="T2599" i="7"/>
  <c r="U2599" i="7" s="1"/>
  <c r="T2598" i="7"/>
  <c r="U2598" i="7" s="1"/>
  <c r="T2597" i="7"/>
  <c r="U2597" i="7" s="1"/>
  <c r="T2596" i="7"/>
  <c r="U2596" i="7" s="1"/>
  <c r="T2595" i="7"/>
  <c r="U2595" i="7" s="1"/>
  <c r="T2594" i="7"/>
  <c r="U2594" i="7" s="1"/>
  <c r="T2593" i="7"/>
  <c r="U2593" i="7" s="1"/>
  <c r="T2592" i="7"/>
  <c r="U2592" i="7" s="1"/>
  <c r="T2591" i="7"/>
  <c r="U2591" i="7" s="1"/>
  <c r="T2590" i="7"/>
  <c r="U2590" i="7" s="1"/>
  <c r="T2589" i="7"/>
  <c r="U2589" i="7" s="1"/>
  <c r="T2588" i="7"/>
  <c r="U2588" i="7" s="1"/>
  <c r="T2587" i="7"/>
  <c r="U2587" i="7" s="1"/>
  <c r="T2586" i="7"/>
  <c r="U2586" i="7" s="1"/>
  <c r="T2585" i="7"/>
  <c r="U2585" i="7" s="1"/>
  <c r="T2584" i="7"/>
  <c r="U2584" i="7" s="1"/>
  <c r="T2583" i="7"/>
  <c r="U2583" i="7" s="1"/>
  <c r="T2582" i="7"/>
  <c r="U2582" i="7" s="1"/>
  <c r="T2581" i="7"/>
  <c r="U2581" i="7" s="1"/>
  <c r="T2580" i="7"/>
  <c r="U2580" i="7" s="1"/>
  <c r="T2579" i="7"/>
  <c r="U2579" i="7" s="1"/>
  <c r="T2578" i="7"/>
  <c r="U2578" i="7" s="1"/>
  <c r="T2577" i="7"/>
  <c r="U2577" i="7" s="1"/>
  <c r="T2576" i="7"/>
  <c r="U2576" i="7" s="1"/>
  <c r="T2575" i="7"/>
  <c r="U2575" i="7" s="1"/>
  <c r="T2574" i="7"/>
  <c r="U2574" i="7" s="1"/>
  <c r="T2573" i="7"/>
  <c r="U2573" i="7" s="1"/>
  <c r="T2572" i="7"/>
  <c r="U2572" i="7" s="1"/>
  <c r="T2571" i="7"/>
  <c r="U2571" i="7" s="1"/>
  <c r="T2570" i="7"/>
  <c r="U2570" i="7" s="1"/>
  <c r="T2569" i="7"/>
  <c r="U2569" i="7" s="1"/>
  <c r="T2568" i="7"/>
  <c r="U2568" i="7" s="1"/>
  <c r="T2567" i="7"/>
  <c r="U2567" i="7" s="1"/>
  <c r="T2566" i="7"/>
  <c r="U2566" i="7" s="1"/>
  <c r="T2565" i="7"/>
  <c r="U2565" i="7" s="1"/>
  <c r="T2564" i="7"/>
  <c r="U2564" i="7" s="1"/>
  <c r="T2563" i="7"/>
  <c r="U2563" i="7" s="1"/>
  <c r="T2562" i="7"/>
  <c r="U2562" i="7" s="1"/>
  <c r="T2561" i="7"/>
  <c r="U2561" i="7" s="1"/>
  <c r="T2560" i="7"/>
  <c r="U2560" i="7" s="1"/>
  <c r="T2559" i="7"/>
  <c r="U2559" i="7" s="1"/>
  <c r="T2558" i="7"/>
  <c r="U2558" i="7" s="1"/>
  <c r="T2557" i="7"/>
  <c r="U2557" i="7" s="1"/>
  <c r="T2556" i="7"/>
  <c r="U2556" i="7" s="1"/>
  <c r="T2555" i="7"/>
  <c r="U2555" i="7" s="1"/>
  <c r="T2554" i="7"/>
  <c r="U2554" i="7" s="1"/>
  <c r="T2553" i="7"/>
  <c r="U2553" i="7" s="1"/>
  <c r="T2552" i="7"/>
  <c r="U2552" i="7" s="1"/>
  <c r="T2551" i="7"/>
  <c r="U2551" i="7" s="1"/>
  <c r="T2550" i="7"/>
  <c r="U2550" i="7" s="1"/>
  <c r="T2549" i="7"/>
  <c r="U2549" i="7" s="1"/>
  <c r="T2548" i="7"/>
  <c r="U2548" i="7" s="1"/>
  <c r="T2547" i="7"/>
  <c r="U2547" i="7" s="1"/>
  <c r="T2546" i="7"/>
  <c r="U2546" i="7" s="1"/>
  <c r="T2545" i="7"/>
  <c r="U2545" i="7" s="1"/>
  <c r="T2544" i="7"/>
  <c r="U2544" i="7" s="1"/>
  <c r="T2543" i="7"/>
  <c r="U2543" i="7" s="1"/>
  <c r="T2542" i="7"/>
  <c r="U2542" i="7" s="1"/>
  <c r="T2541" i="7"/>
  <c r="U2541" i="7" s="1"/>
  <c r="T2540" i="7"/>
  <c r="U2540" i="7" s="1"/>
  <c r="T2539" i="7"/>
  <c r="U2539" i="7" s="1"/>
  <c r="T2538" i="7"/>
  <c r="U2538" i="7" s="1"/>
  <c r="T2537" i="7"/>
  <c r="U2537" i="7" s="1"/>
  <c r="T2536" i="7"/>
  <c r="U2536" i="7" s="1"/>
  <c r="T2535" i="7"/>
  <c r="U2535" i="7" s="1"/>
  <c r="T2534" i="7"/>
  <c r="U2534" i="7" s="1"/>
  <c r="T2533" i="7"/>
  <c r="U2533" i="7" s="1"/>
  <c r="T2532" i="7"/>
  <c r="U2532" i="7" s="1"/>
  <c r="T2531" i="7"/>
  <c r="U2531" i="7" s="1"/>
  <c r="T2530" i="7"/>
  <c r="U2530" i="7" s="1"/>
  <c r="T2529" i="7"/>
  <c r="U2529" i="7" s="1"/>
  <c r="T2528" i="7"/>
  <c r="U2528" i="7" s="1"/>
  <c r="T2527" i="7"/>
  <c r="U2527" i="7" s="1"/>
  <c r="T2526" i="7"/>
  <c r="U2526" i="7" s="1"/>
  <c r="T2525" i="7"/>
  <c r="U2525" i="7" s="1"/>
  <c r="T2524" i="7"/>
  <c r="U2524" i="7" s="1"/>
  <c r="T2523" i="7"/>
  <c r="U2523" i="7" s="1"/>
  <c r="T2522" i="7"/>
  <c r="U2522" i="7" s="1"/>
  <c r="T2521" i="7"/>
  <c r="U2521" i="7" s="1"/>
  <c r="T2520" i="7"/>
  <c r="U2520" i="7" s="1"/>
  <c r="T2519" i="7"/>
  <c r="U2519" i="7" s="1"/>
  <c r="T2518" i="7"/>
  <c r="U2518" i="7" s="1"/>
  <c r="T2517" i="7"/>
  <c r="U2517" i="7" s="1"/>
  <c r="T2516" i="7"/>
  <c r="U2516" i="7" s="1"/>
  <c r="T2515" i="7"/>
  <c r="U2515" i="7" s="1"/>
  <c r="T2514" i="7"/>
  <c r="U2514" i="7" s="1"/>
  <c r="T2513" i="7"/>
  <c r="U2513" i="7" s="1"/>
  <c r="T2512" i="7"/>
  <c r="U2512" i="7" s="1"/>
  <c r="T2511" i="7"/>
  <c r="U2511" i="7" s="1"/>
  <c r="T2510" i="7"/>
  <c r="U2510" i="7" s="1"/>
  <c r="T2509" i="7"/>
  <c r="U2509" i="7" s="1"/>
  <c r="T2508" i="7"/>
  <c r="U2508" i="7" s="1"/>
  <c r="T2507" i="7"/>
  <c r="U2507" i="7" s="1"/>
  <c r="T2506" i="7"/>
  <c r="U2506" i="7" s="1"/>
  <c r="T2505" i="7"/>
  <c r="U2505" i="7" s="1"/>
  <c r="T2504" i="7"/>
  <c r="U2504" i="7" s="1"/>
  <c r="T2503" i="7"/>
  <c r="U2503" i="7" s="1"/>
  <c r="T2502" i="7"/>
  <c r="U2502" i="7" s="1"/>
  <c r="T2501" i="7"/>
  <c r="U2501" i="7" s="1"/>
  <c r="T2500" i="7"/>
  <c r="U2500" i="7" s="1"/>
  <c r="T2499" i="7"/>
  <c r="U2499" i="7" s="1"/>
  <c r="T2498" i="7"/>
  <c r="U2498" i="7" s="1"/>
  <c r="T2497" i="7"/>
  <c r="U2497" i="7" s="1"/>
  <c r="T2496" i="7"/>
  <c r="U2496" i="7" s="1"/>
  <c r="T2495" i="7"/>
  <c r="U2495" i="7" s="1"/>
  <c r="T2494" i="7"/>
  <c r="U2494" i="7" s="1"/>
  <c r="T2493" i="7"/>
  <c r="U2493" i="7" s="1"/>
  <c r="T2492" i="7"/>
  <c r="U2492" i="7" s="1"/>
  <c r="T2491" i="7"/>
  <c r="U2491" i="7" s="1"/>
  <c r="T2490" i="7"/>
  <c r="U2490" i="7" s="1"/>
  <c r="T2489" i="7"/>
  <c r="U2489" i="7" s="1"/>
  <c r="T2488" i="7"/>
  <c r="U2488" i="7" s="1"/>
  <c r="T2487" i="7"/>
  <c r="U2487" i="7" s="1"/>
  <c r="T2486" i="7"/>
  <c r="U2486" i="7" s="1"/>
  <c r="T2485" i="7"/>
  <c r="U2485" i="7" s="1"/>
  <c r="T2484" i="7"/>
  <c r="U2484" i="7" s="1"/>
  <c r="T2483" i="7"/>
  <c r="U2483" i="7" s="1"/>
  <c r="T2482" i="7"/>
  <c r="U2482" i="7" s="1"/>
  <c r="T2481" i="7"/>
  <c r="U2481" i="7" s="1"/>
  <c r="T2480" i="7"/>
  <c r="U2480" i="7" s="1"/>
  <c r="T2479" i="7"/>
  <c r="U2479" i="7" s="1"/>
  <c r="T2478" i="7"/>
  <c r="U2478" i="7" s="1"/>
  <c r="T2477" i="7"/>
  <c r="U2477" i="7" s="1"/>
  <c r="T2476" i="7"/>
  <c r="U2476" i="7" s="1"/>
  <c r="T2475" i="7"/>
  <c r="U2475" i="7" s="1"/>
  <c r="T2474" i="7"/>
  <c r="U2474" i="7" s="1"/>
  <c r="T2473" i="7"/>
  <c r="U2473" i="7" s="1"/>
  <c r="T2472" i="7"/>
  <c r="U2472" i="7" s="1"/>
  <c r="T2471" i="7"/>
  <c r="U2471" i="7" s="1"/>
  <c r="T2470" i="7"/>
  <c r="U2470" i="7" s="1"/>
  <c r="T2469" i="7"/>
  <c r="U2469" i="7" s="1"/>
  <c r="T2468" i="7"/>
  <c r="U2468" i="7" s="1"/>
  <c r="T2467" i="7"/>
  <c r="U2467" i="7" s="1"/>
  <c r="T2466" i="7"/>
  <c r="U2466" i="7" s="1"/>
  <c r="T2465" i="7"/>
  <c r="U2465" i="7" s="1"/>
  <c r="T2464" i="7"/>
  <c r="U2464" i="7" s="1"/>
  <c r="T2463" i="7"/>
  <c r="U2463" i="7" s="1"/>
  <c r="T2462" i="7"/>
  <c r="U2462" i="7" s="1"/>
  <c r="T2461" i="7"/>
  <c r="U2461" i="7" s="1"/>
  <c r="T2460" i="7"/>
  <c r="U2460" i="7" s="1"/>
  <c r="T2459" i="7"/>
  <c r="U2459" i="7" s="1"/>
  <c r="T2458" i="7"/>
  <c r="U2458" i="7" s="1"/>
  <c r="T2457" i="7"/>
  <c r="U2457" i="7" s="1"/>
  <c r="T2456" i="7"/>
  <c r="U2456" i="7" s="1"/>
  <c r="T2455" i="7"/>
  <c r="U2455" i="7" s="1"/>
  <c r="T2454" i="7"/>
  <c r="U2454" i="7" s="1"/>
  <c r="T2453" i="7"/>
  <c r="U2453" i="7" s="1"/>
  <c r="T2452" i="7"/>
  <c r="U2452" i="7" s="1"/>
  <c r="T2451" i="7"/>
  <c r="U2451" i="7" s="1"/>
  <c r="T2450" i="7"/>
  <c r="U2450" i="7" s="1"/>
  <c r="T2449" i="7"/>
  <c r="U2449" i="7" s="1"/>
  <c r="T2448" i="7"/>
  <c r="U2448" i="7" s="1"/>
  <c r="T2447" i="7"/>
  <c r="U2447" i="7" s="1"/>
  <c r="T2446" i="7"/>
  <c r="U2446" i="7" s="1"/>
  <c r="T2445" i="7"/>
  <c r="U2445" i="7" s="1"/>
  <c r="T2444" i="7"/>
  <c r="U2444" i="7" s="1"/>
  <c r="T2443" i="7"/>
  <c r="U2443" i="7" s="1"/>
  <c r="T2442" i="7"/>
  <c r="U2442" i="7" s="1"/>
  <c r="T2441" i="7"/>
  <c r="U2441" i="7" s="1"/>
  <c r="T2440" i="7"/>
  <c r="U2440" i="7" s="1"/>
  <c r="T2439" i="7"/>
  <c r="U2439" i="7" s="1"/>
  <c r="T2438" i="7"/>
  <c r="U2438" i="7" s="1"/>
  <c r="T2437" i="7"/>
  <c r="U2437" i="7" s="1"/>
  <c r="T2436" i="7"/>
  <c r="U2436" i="7" s="1"/>
  <c r="T2435" i="7"/>
  <c r="U2435" i="7" s="1"/>
  <c r="T2434" i="7"/>
  <c r="U2434" i="7" s="1"/>
  <c r="T2433" i="7"/>
  <c r="U2433" i="7" s="1"/>
  <c r="T2432" i="7"/>
  <c r="U2432" i="7" s="1"/>
  <c r="T2431" i="7"/>
  <c r="U2431" i="7" s="1"/>
  <c r="T2430" i="7"/>
  <c r="U2430" i="7" s="1"/>
  <c r="T2429" i="7"/>
  <c r="U2429" i="7" s="1"/>
  <c r="T2428" i="7"/>
  <c r="U2428" i="7" s="1"/>
  <c r="T2427" i="7"/>
  <c r="U2427" i="7" s="1"/>
  <c r="T2426" i="7"/>
  <c r="U2426" i="7" s="1"/>
  <c r="T2425" i="7"/>
  <c r="U2425" i="7" s="1"/>
  <c r="T2424" i="7"/>
  <c r="U2424" i="7" s="1"/>
  <c r="T2423" i="7"/>
  <c r="U2423" i="7" s="1"/>
  <c r="T2422" i="7"/>
  <c r="U2422" i="7" s="1"/>
  <c r="T2421" i="7"/>
  <c r="U2421" i="7" s="1"/>
  <c r="T2420" i="7"/>
  <c r="U2420" i="7" s="1"/>
  <c r="T2419" i="7"/>
  <c r="U2419" i="7" s="1"/>
  <c r="T2418" i="7"/>
  <c r="U2418" i="7" s="1"/>
  <c r="T2417" i="7"/>
  <c r="U2417" i="7" s="1"/>
  <c r="T2416" i="7"/>
  <c r="U2416" i="7" s="1"/>
  <c r="T2415" i="7"/>
  <c r="U2415" i="7" s="1"/>
  <c r="T2414" i="7"/>
  <c r="U2414" i="7" s="1"/>
  <c r="T2413" i="7"/>
  <c r="U2413" i="7" s="1"/>
  <c r="T2412" i="7"/>
  <c r="U2412" i="7" s="1"/>
  <c r="T2411" i="7"/>
  <c r="U2411" i="7" s="1"/>
  <c r="T2410" i="7"/>
  <c r="U2410" i="7" s="1"/>
  <c r="T2409" i="7"/>
  <c r="U2409" i="7" s="1"/>
  <c r="T2408" i="7"/>
  <c r="U2408" i="7" s="1"/>
  <c r="T2407" i="7"/>
  <c r="U2407" i="7" s="1"/>
  <c r="T2406" i="7"/>
  <c r="U2406" i="7" s="1"/>
  <c r="T2405" i="7"/>
  <c r="U2405" i="7" s="1"/>
  <c r="T2404" i="7"/>
  <c r="U2404" i="7" s="1"/>
  <c r="T2403" i="7"/>
  <c r="U2403" i="7" s="1"/>
  <c r="T2402" i="7"/>
  <c r="U2402" i="7" s="1"/>
  <c r="T2401" i="7"/>
  <c r="U2401" i="7" s="1"/>
  <c r="T2400" i="7"/>
  <c r="U2400" i="7" s="1"/>
  <c r="T2399" i="7"/>
  <c r="U2399" i="7" s="1"/>
  <c r="T2398" i="7"/>
  <c r="U2398" i="7" s="1"/>
  <c r="T2397" i="7"/>
  <c r="U2397" i="7" s="1"/>
  <c r="T2396" i="7"/>
  <c r="U2396" i="7" s="1"/>
  <c r="T2395" i="7"/>
  <c r="U2395" i="7" s="1"/>
  <c r="T2394" i="7"/>
  <c r="U2394" i="7" s="1"/>
  <c r="T2393" i="7"/>
  <c r="U2393" i="7" s="1"/>
  <c r="T2392" i="7"/>
  <c r="U2392" i="7" s="1"/>
  <c r="T2391" i="7"/>
  <c r="U2391" i="7" s="1"/>
  <c r="T2390" i="7"/>
  <c r="U2390" i="7" s="1"/>
  <c r="T2389" i="7"/>
  <c r="U2389" i="7" s="1"/>
  <c r="T2388" i="7"/>
  <c r="U2388" i="7" s="1"/>
  <c r="T2387" i="7"/>
  <c r="U2387" i="7" s="1"/>
  <c r="T2386" i="7"/>
  <c r="U2386" i="7" s="1"/>
  <c r="T2385" i="7"/>
  <c r="U2385" i="7" s="1"/>
  <c r="T2384" i="7"/>
  <c r="U2384" i="7" s="1"/>
  <c r="T2383" i="7"/>
  <c r="U2383" i="7" s="1"/>
  <c r="T2382" i="7"/>
  <c r="U2382" i="7" s="1"/>
  <c r="T2381" i="7"/>
  <c r="U2381" i="7" s="1"/>
  <c r="T2380" i="7"/>
  <c r="U2380" i="7" s="1"/>
  <c r="T2379" i="7"/>
  <c r="U2379" i="7" s="1"/>
  <c r="T2378" i="7"/>
  <c r="U2378" i="7" s="1"/>
  <c r="T2377" i="7"/>
  <c r="U2377" i="7" s="1"/>
  <c r="T2376" i="7"/>
  <c r="U2376" i="7" s="1"/>
  <c r="T2375" i="7"/>
  <c r="U2375" i="7" s="1"/>
  <c r="T2374" i="7"/>
  <c r="U2374" i="7" s="1"/>
  <c r="T2373" i="7"/>
  <c r="U2373" i="7" s="1"/>
  <c r="T2372" i="7"/>
  <c r="U2372" i="7" s="1"/>
  <c r="T2371" i="7"/>
  <c r="U2371" i="7" s="1"/>
  <c r="T2370" i="7"/>
  <c r="U2370" i="7" s="1"/>
  <c r="T2369" i="7"/>
  <c r="U2369" i="7" s="1"/>
  <c r="T2368" i="7"/>
  <c r="U2368" i="7" s="1"/>
  <c r="T2367" i="7"/>
  <c r="U2367" i="7" s="1"/>
  <c r="T2366" i="7"/>
  <c r="U2366" i="7" s="1"/>
  <c r="T2365" i="7"/>
  <c r="U2365" i="7" s="1"/>
  <c r="T2364" i="7"/>
  <c r="U2364" i="7" s="1"/>
  <c r="T2363" i="7"/>
  <c r="U2363" i="7" s="1"/>
  <c r="T2362" i="7"/>
  <c r="U2362" i="7" s="1"/>
  <c r="T2361" i="7"/>
  <c r="U2361" i="7" s="1"/>
  <c r="T2360" i="7"/>
  <c r="U2360" i="7" s="1"/>
  <c r="T2359" i="7"/>
  <c r="U2359" i="7" s="1"/>
  <c r="T2358" i="7"/>
  <c r="U2358" i="7" s="1"/>
  <c r="T2357" i="7"/>
  <c r="U2357" i="7" s="1"/>
  <c r="T2356" i="7"/>
  <c r="U2356" i="7" s="1"/>
  <c r="T2355" i="7"/>
  <c r="U2355" i="7" s="1"/>
  <c r="T2354" i="7"/>
  <c r="U2354" i="7" s="1"/>
  <c r="T2353" i="7"/>
  <c r="U2353" i="7" s="1"/>
  <c r="T2352" i="7"/>
  <c r="U2352" i="7" s="1"/>
  <c r="T2351" i="7"/>
  <c r="U2351" i="7" s="1"/>
  <c r="T2350" i="7"/>
  <c r="U2350" i="7" s="1"/>
  <c r="T2349" i="7"/>
  <c r="U2349" i="7" s="1"/>
  <c r="T2348" i="7"/>
  <c r="U2348" i="7" s="1"/>
  <c r="T2347" i="7"/>
  <c r="U2347" i="7" s="1"/>
  <c r="T2346" i="7"/>
  <c r="U2346" i="7" s="1"/>
  <c r="T2345" i="7"/>
  <c r="U2345" i="7" s="1"/>
  <c r="T2344" i="7"/>
  <c r="U2344" i="7" s="1"/>
  <c r="T2343" i="7"/>
  <c r="U2343" i="7" s="1"/>
  <c r="T2342" i="7"/>
  <c r="U2342" i="7" s="1"/>
  <c r="T2341" i="7"/>
  <c r="U2341" i="7" s="1"/>
  <c r="T2340" i="7"/>
  <c r="U2340" i="7" s="1"/>
  <c r="T2339" i="7"/>
  <c r="U2339" i="7" s="1"/>
  <c r="T2338" i="7"/>
  <c r="U2338" i="7" s="1"/>
  <c r="T2337" i="7"/>
  <c r="U2337" i="7" s="1"/>
  <c r="T2336" i="7"/>
  <c r="U2336" i="7" s="1"/>
  <c r="T2335" i="7"/>
  <c r="U2335" i="7" s="1"/>
  <c r="T2334" i="7"/>
  <c r="U2334" i="7" s="1"/>
  <c r="T2333" i="7"/>
  <c r="U2333" i="7" s="1"/>
  <c r="T2332" i="7"/>
  <c r="U2332" i="7" s="1"/>
  <c r="T2331" i="7"/>
  <c r="U2331" i="7" s="1"/>
  <c r="T2330" i="7"/>
  <c r="U2330" i="7" s="1"/>
  <c r="T2329" i="7"/>
  <c r="U2329" i="7" s="1"/>
  <c r="T2328" i="7"/>
  <c r="U2328" i="7" s="1"/>
  <c r="T2327" i="7"/>
  <c r="U2327" i="7" s="1"/>
  <c r="T2326" i="7"/>
  <c r="U2326" i="7" s="1"/>
  <c r="T2325" i="7"/>
  <c r="U2325" i="7" s="1"/>
  <c r="T2324" i="7"/>
  <c r="U2324" i="7" s="1"/>
  <c r="T2323" i="7"/>
  <c r="U2323" i="7" s="1"/>
  <c r="T2322" i="7"/>
  <c r="U2322" i="7" s="1"/>
  <c r="T2321" i="7"/>
  <c r="U2321" i="7" s="1"/>
  <c r="T2320" i="7"/>
  <c r="U2320" i="7" s="1"/>
  <c r="T2319" i="7"/>
  <c r="U2319" i="7" s="1"/>
  <c r="T2318" i="7"/>
  <c r="U2318" i="7" s="1"/>
  <c r="T2317" i="7"/>
  <c r="U2317" i="7" s="1"/>
  <c r="T2316" i="7"/>
  <c r="U2316" i="7" s="1"/>
  <c r="T2315" i="7"/>
  <c r="U2315" i="7" s="1"/>
  <c r="T2314" i="7"/>
  <c r="U2314" i="7" s="1"/>
  <c r="T2313" i="7"/>
  <c r="U2313" i="7" s="1"/>
  <c r="T2312" i="7"/>
  <c r="U2312" i="7" s="1"/>
  <c r="T2311" i="7"/>
  <c r="U2311" i="7" s="1"/>
  <c r="T2310" i="7"/>
  <c r="U2310" i="7" s="1"/>
  <c r="T2309" i="7"/>
  <c r="U2309" i="7" s="1"/>
  <c r="T2308" i="7"/>
  <c r="U2308" i="7" s="1"/>
  <c r="T2307" i="7"/>
  <c r="U2307" i="7" s="1"/>
  <c r="T2306" i="7"/>
  <c r="U2306" i="7" s="1"/>
  <c r="T2305" i="7"/>
  <c r="U2305" i="7" s="1"/>
  <c r="T2304" i="7"/>
  <c r="U2304" i="7" s="1"/>
  <c r="T2303" i="7"/>
  <c r="U2303" i="7" s="1"/>
  <c r="T2302" i="7"/>
  <c r="U2302" i="7" s="1"/>
  <c r="T2301" i="7"/>
  <c r="U2301" i="7" s="1"/>
  <c r="T2300" i="7"/>
  <c r="U2300" i="7" s="1"/>
  <c r="T2299" i="7"/>
  <c r="U2299" i="7" s="1"/>
  <c r="T2298" i="7"/>
  <c r="U2298" i="7" s="1"/>
  <c r="T2297" i="7"/>
  <c r="U2297" i="7" s="1"/>
  <c r="T2296" i="7"/>
  <c r="U2296" i="7" s="1"/>
  <c r="T2295" i="7"/>
  <c r="U2295" i="7" s="1"/>
  <c r="T2294" i="7"/>
  <c r="U2294" i="7" s="1"/>
  <c r="T2293" i="7"/>
  <c r="U2293" i="7" s="1"/>
  <c r="T2292" i="7"/>
  <c r="U2292" i="7" s="1"/>
  <c r="T2291" i="7"/>
  <c r="U2291" i="7" s="1"/>
  <c r="T2290" i="7"/>
  <c r="U2290" i="7" s="1"/>
  <c r="T2289" i="7"/>
  <c r="U2289" i="7" s="1"/>
  <c r="T2288" i="7"/>
  <c r="U2288" i="7" s="1"/>
  <c r="T2287" i="7"/>
  <c r="U2287" i="7" s="1"/>
  <c r="T2286" i="7"/>
  <c r="U2286" i="7" s="1"/>
  <c r="T2285" i="7"/>
  <c r="U2285" i="7" s="1"/>
  <c r="T2284" i="7"/>
  <c r="U2284" i="7" s="1"/>
  <c r="T2283" i="7"/>
  <c r="U2283" i="7" s="1"/>
  <c r="T2282" i="7"/>
  <c r="U2282" i="7" s="1"/>
  <c r="T2281" i="7"/>
  <c r="U2281" i="7" s="1"/>
  <c r="T2280" i="7"/>
  <c r="U2280" i="7" s="1"/>
  <c r="T2279" i="7"/>
  <c r="U2279" i="7" s="1"/>
  <c r="T2278" i="7"/>
  <c r="U2278" i="7" s="1"/>
  <c r="T2277" i="7"/>
  <c r="U2277" i="7" s="1"/>
  <c r="T2276" i="7"/>
  <c r="U2276" i="7" s="1"/>
  <c r="T2275" i="7"/>
  <c r="U2275" i="7" s="1"/>
  <c r="T2274" i="7"/>
  <c r="U2274" i="7" s="1"/>
  <c r="T2273" i="7"/>
  <c r="U2273" i="7" s="1"/>
  <c r="T2272" i="7"/>
  <c r="U2272" i="7" s="1"/>
  <c r="T2271" i="7"/>
  <c r="U2271" i="7" s="1"/>
  <c r="T2270" i="7"/>
  <c r="U2270" i="7" s="1"/>
  <c r="T2269" i="7"/>
  <c r="U2269" i="7" s="1"/>
  <c r="T2268" i="7"/>
  <c r="U2268" i="7" s="1"/>
  <c r="T2267" i="7"/>
  <c r="U2267" i="7" s="1"/>
  <c r="T2266" i="7"/>
  <c r="U2266" i="7" s="1"/>
  <c r="T2265" i="7"/>
  <c r="U2265" i="7" s="1"/>
  <c r="T2264" i="7"/>
  <c r="U2264" i="7" s="1"/>
  <c r="T2263" i="7"/>
  <c r="U2263" i="7" s="1"/>
  <c r="T2262" i="7"/>
  <c r="U2262" i="7" s="1"/>
  <c r="T2261" i="7"/>
  <c r="U2261" i="7" s="1"/>
  <c r="T2260" i="7"/>
  <c r="U2260" i="7" s="1"/>
  <c r="T2259" i="7"/>
  <c r="U2259" i="7" s="1"/>
  <c r="T2258" i="7"/>
  <c r="U2258" i="7" s="1"/>
  <c r="T2257" i="7"/>
  <c r="U2257" i="7" s="1"/>
  <c r="T2256" i="7"/>
  <c r="U2256" i="7" s="1"/>
  <c r="T2255" i="7"/>
  <c r="U2255" i="7" s="1"/>
  <c r="T2254" i="7"/>
  <c r="U2254" i="7" s="1"/>
  <c r="T2253" i="7"/>
  <c r="U2253" i="7" s="1"/>
  <c r="T2252" i="7"/>
  <c r="U2252" i="7" s="1"/>
  <c r="T2251" i="7"/>
  <c r="U2251" i="7" s="1"/>
  <c r="T2250" i="7"/>
  <c r="U2250" i="7" s="1"/>
  <c r="T2249" i="7"/>
  <c r="U2249" i="7" s="1"/>
  <c r="T2248" i="7"/>
  <c r="U2248" i="7" s="1"/>
  <c r="T2247" i="7"/>
  <c r="U2247" i="7" s="1"/>
  <c r="T2246" i="7"/>
  <c r="U2246" i="7" s="1"/>
  <c r="T2245" i="7"/>
  <c r="U2245" i="7" s="1"/>
  <c r="T2244" i="7"/>
  <c r="U2244" i="7" s="1"/>
  <c r="T2243" i="7"/>
  <c r="U2243" i="7" s="1"/>
  <c r="T2242" i="7"/>
  <c r="U2242" i="7" s="1"/>
  <c r="T2241" i="7"/>
  <c r="U2241" i="7" s="1"/>
  <c r="T2240" i="7"/>
  <c r="U2240" i="7" s="1"/>
  <c r="T2239" i="7"/>
  <c r="U2239" i="7" s="1"/>
  <c r="T2238" i="7"/>
  <c r="U2238" i="7" s="1"/>
  <c r="T2237" i="7"/>
  <c r="U2237" i="7" s="1"/>
  <c r="T2236" i="7"/>
  <c r="U2236" i="7" s="1"/>
  <c r="T2235" i="7"/>
  <c r="U2235" i="7" s="1"/>
  <c r="T2234" i="7"/>
  <c r="U2234" i="7" s="1"/>
  <c r="T2233" i="7"/>
  <c r="U2233" i="7" s="1"/>
  <c r="T2232" i="7"/>
  <c r="U2232" i="7" s="1"/>
  <c r="T2231" i="7"/>
  <c r="U2231" i="7" s="1"/>
  <c r="T2230" i="7"/>
  <c r="U2230" i="7" s="1"/>
  <c r="T2229" i="7"/>
  <c r="U2229" i="7" s="1"/>
  <c r="T2228" i="7"/>
  <c r="U2228" i="7" s="1"/>
  <c r="T2227" i="7"/>
  <c r="U2227" i="7" s="1"/>
  <c r="T2226" i="7"/>
  <c r="U2226" i="7" s="1"/>
  <c r="T2225" i="7"/>
  <c r="U2225" i="7" s="1"/>
  <c r="T2224" i="7"/>
  <c r="U2224" i="7" s="1"/>
  <c r="T2223" i="7"/>
  <c r="U2223" i="7" s="1"/>
  <c r="T2222" i="7"/>
  <c r="U2222" i="7" s="1"/>
  <c r="T2221" i="7"/>
  <c r="U2221" i="7" s="1"/>
  <c r="T2220" i="7"/>
  <c r="U2220" i="7" s="1"/>
  <c r="T2219" i="7"/>
  <c r="U2219" i="7" s="1"/>
  <c r="T2218" i="7"/>
  <c r="U2218" i="7" s="1"/>
  <c r="T2217" i="7"/>
  <c r="U2217" i="7" s="1"/>
  <c r="T2216" i="7"/>
  <c r="U2216" i="7" s="1"/>
  <c r="T2215" i="7"/>
  <c r="U2215" i="7" s="1"/>
  <c r="T2214" i="7"/>
  <c r="U2214" i="7" s="1"/>
  <c r="T2213" i="7"/>
  <c r="U2213" i="7" s="1"/>
  <c r="T2212" i="7"/>
  <c r="U2212" i="7" s="1"/>
  <c r="T2211" i="7"/>
  <c r="U2211" i="7" s="1"/>
  <c r="T2210" i="7"/>
  <c r="U2210" i="7" s="1"/>
  <c r="T2209" i="7"/>
  <c r="U2209" i="7" s="1"/>
  <c r="T2208" i="7"/>
  <c r="U2208" i="7" s="1"/>
  <c r="T2207" i="7"/>
  <c r="U2207" i="7" s="1"/>
  <c r="T2206" i="7"/>
  <c r="U2206" i="7" s="1"/>
  <c r="T2205" i="7"/>
  <c r="U2205" i="7" s="1"/>
  <c r="T2204" i="7"/>
  <c r="U2204" i="7" s="1"/>
  <c r="T2203" i="7"/>
  <c r="U2203" i="7" s="1"/>
  <c r="T2202" i="7"/>
  <c r="U2202" i="7" s="1"/>
  <c r="T2201" i="7"/>
  <c r="U2201" i="7" s="1"/>
  <c r="T2200" i="7"/>
  <c r="U2200" i="7" s="1"/>
  <c r="T2199" i="7"/>
  <c r="U2199" i="7" s="1"/>
  <c r="T2198" i="7"/>
  <c r="U2198" i="7" s="1"/>
  <c r="T2197" i="7"/>
  <c r="U2197" i="7" s="1"/>
  <c r="T2196" i="7"/>
  <c r="U2196" i="7" s="1"/>
  <c r="T2195" i="7"/>
  <c r="U2195" i="7" s="1"/>
  <c r="T2194" i="7"/>
  <c r="U2194" i="7" s="1"/>
  <c r="T2193" i="7"/>
  <c r="U2193" i="7" s="1"/>
  <c r="T2192" i="7"/>
  <c r="U2192" i="7" s="1"/>
  <c r="T2191" i="7"/>
  <c r="U2191" i="7" s="1"/>
  <c r="T2190" i="7"/>
  <c r="U2190" i="7" s="1"/>
  <c r="T2189" i="7"/>
  <c r="U2189" i="7" s="1"/>
  <c r="T2188" i="7"/>
  <c r="U2188" i="7" s="1"/>
  <c r="T2187" i="7"/>
  <c r="U2187" i="7" s="1"/>
  <c r="T2186" i="7"/>
  <c r="U2186" i="7" s="1"/>
  <c r="T2185" i="7"/>
  <c r="U2185" i="7" s="1"/>
  <c r="T2184" i="7"/>
  <c r="U2184" i="7" s="1"/>
  <c r="T2183" i="7"/>
  <c r="U2183" i="7" s="1"/>
  <c r="T2182" i="7"/>
  <c r="U2182" i="7" s="1"/>
  <c r="T2181" i="7"/>
  <c r="U2181" i="7" s="1"/>
  <c r="T2180" i="7"/>
  <c r="U2180" i="7" s="1"/>
  <c r="T2179" i="7"/>
  <c r="U2179" i="7" s="1"/>
  <c r="T2178" i="7"/>
  <c r="U2178" i="7" s="1"/>
  <c r="T2177" i="7"/>
  <c r="U2177" i="7" s="1"/>
  <c r="T2176" i="7"/>
  <c r="U2176" i="7" s="1"/>
  <c r="T2175" i="7"/>
  <c r="U2175" i="7" s="1"/>
  <c r="T2174" i="7"/>
  <c r="U2174" i="7" s="1"/>
  <c r="T2173" i="7"/>
  <c r="U2173" i="7" s="1"/>
  <c r="T2172" i="7"/>
  <c r="U2172" i="7" s="1"/>
  <c r="T2171" i="7"/>
  <c r="U2171" i="7" s="1"/>
  <c r="T2170" i="7"/>
  <c r="U2170" i="7" s="1"/>
  <c r="T2169" i="7"/>
  <c r="U2169" i="7" s="1"/>
  <c r="T2168" i="7"/>
  <c r="U2168" i="7" s="1"/>
  <c r="T2167" i="7"/>
  <c r="U2167" i="7" s="1"/>
  <c r="T2166" i="7"/>
  <c r="U2166" i="7" s="1"/>
  <c r="T2165" i="7"/>
  <c r="U2165" i="7" s="1"/>
  <c r="T2164" i="7"/>
  <c r="U2164" i="7" s="1"/>
  <c r="T2163" i="7"/>
  <c r="U2163" i="7" s="1"/>
  <c r="T2162" i="7"/>
  <c r="U2162" i="7" s="1"/>
  <c r="T2161" i="7"/>
  <c r="U2161" i="7" s="1"/>
  <c r="T2160" i="7"/>
  <c r="U2160" i="7" s="1"/>
  <c r="T2159" i="7"/>
  <c r="U2159" i="7" s="1"/>
  <c r="T2158" i="7"/>
  <c r="U2158" i="7" s="1"/>
  <c r="T2157" i="7"/>
  <c r="U2157" i="7" s="1"/>
  <c r="T2156" i="7"/>
  <c r="U2156" i="7" s="1"/>
  <c r="T2155" i="7"/>
  <c r="U2155" i="7" s="1"/>
  <c r="T2154" i="7"/>
  <c r="U2154" i="7" s="1"/>
  <c r="T2153" i="7"/>
  <c r="U2153" i="7" s="1"/>
  <c r="T2152" i="7"/>
  <c r="U2152" i="7" s="1"/>
  <c r="T2151" i="7"/>
  <c r="U2151" i="7" s="1"/>
  <c r="T2150" i="7"/>
  <c r="U2150" i="7" s="1"/>
  <c r="T2149" i="7"/>
  <c r="U2149" i="7" s="1"/>
  <c r="T2148" i="7"/>
  <c r="U2148" i="7" s="1"/>
  <c r="T2147" i="7"/>
  <c r="U2147" i="7" s="1"/>
  <c r="T2146" i="7"/>
  <c r="U2146" i="7" s="1"/>
  <c r="T2145" i="7"/>
  <c r="U2145" i="7" s="1"/>
  <c r="T2144" i="7"/>
  <c r="U2144" i="7" s="1"/>
  <c r="T2143" i="7"/>
  <c r="U2143" i="7" s="1"/>
  <c r="T2142" i="7"/>
  <c r="U2142" i="7" s="1"/>
  <c r="T2141" i="7"/>
  <c r="U2141" i="7" s="1"/>
  <c r="T2140" i="7"/>
  <c r="U2140" i="7" s="1"/>
  <c r="T2139" i="7"/>
  <c r="U2139" i="7" s="1"/>
  <c r="T2138" i="7"/>
  <c r="U2138" i="7" s="1"/>
  <c r="T2137" i="7"/>
  <c r="U2137" i="7" s="1"/>
  <c r="T2136" i="7"/>
  <c r="U2136" i="7" s="1"/>
  <c r="T2135" i="7"/>
  <c r="U2135" i="7" s="1"/>
  <c r="T2134" i="7"/>
  <c r="U2134" i="7" s="1"/>
  <c r="T2133" i="7"/>
  <c r="U2133" i="7" s="1"/>
  <c r="T2132" i="7"/>
  <c r="U2132" i="7" s="1"/>
  <c r="T2131" i="7"/>
  <c r="U2131" i="7" s="1"/>
  <c r="T2130" i="7"/>
  <c r="U2130" i="7" s="1"/>
  <c r="T2129" i="7"/>
  <c r="U2129" i="7" s="1"/>
  <c r="T2128" i="7"/>
  <c r="U2128" i="7" s="1"/>
  <c r="T2127" i="7"/>
  <c r="U2127" i="7" s="1"/>
  <c r="T2126" i="7"/>
  <c r="U2126" i="7" s="1"/>
  <c r="T2125" i="7"/>
  <c r="U2125" i="7" s="1"/>
  <c r="T2124" i="7"/>
  <c r="U2124" i="7" s="1"/>
  <c r="T2123" i="7"/>
  <c r="U2123" i="7" s="1"/>
  <c r="T2122" i="7"/>
  <c r="U2122" i="7" s="1"/>
  <c r="T2121" i="7"/>
  <c r="U2121" i="7" s="1"/>
  <c r="T2120" i="7"/>
  <c r="U2120" i="7" s="1"/>
  <c r="T2119" i="7"/>
  <c r="U2119" i="7" s="1"/>
  <c r="T2118" i="7"/>
  <c r="U2118" i="7" s="1"/>
  <c r="T2117" i="7"/>
  <c r="U2117" i="7" s="1"/>
  <c r="T2116" i="7"/>
  <c r="U2116" i="7" s="1"/>
  <c r="T2115" i="7"/>
  <c r="U2115" i="7" s="1"/>
  <c r="T2114" i="7"/>
  <c r="U2114" i="7" s="1"/>
  <c r="T2113" i="7"/>
  <c r="U2113" i="7" s="1"/>
  <c r="T2112" i="7"/>
  <c r="U2112" i="7" s="1"/>
  <c r="T2111" i="7"/>
  <c r="U2111" i="7" s="1"/>
  <c r="T2110" i="7"/>
  <c r="U2110" i="7" s="1"/>
  <c r="T2109" i="7"/>
  <c r="U2109" i="7" s="1"/>
  <c r="T2108" i="7"/>
  <c r="U2108" i="7" s="1"/>
  <c r="T2107" i="7"/>
  <c r="U2107" i="7" s="1"/>
  <c r="T2106" i="7"/>
  <c r="U2106" i="7" s="1"/>
  <c r="T2105" i="7"/>
  <c r="U2105" i="7" s="1"/>
  <c r="T2104" i="7"/>
  <c r="U2104" i="7" s="1"/>
  <c r="T2103" i="7"/>
  <c r="U2103" i="7" s="1"/>
  <c r="T2102" i="7"/>
  <c r="U2102" i="7" s="1"/>
  <c r="T2101" i="7"/>
  <c r="U2101" i="7" s="1"/>
  <c r="T2100" i="7"/>
  <c r="U2100" i="7" s="1"/>
  <c r="T2099" i="7"/>
  <c r="U2099" i="7" s="1"/>
  <c r="T2098" i="7"/>
  <c r="U2098" i="7" s="1"/>
  <c r="T2097" i="7"/>
  <c r="U2097" i="7" s="1"/>
  <c r="T2096" i="7"/>
  <c r="U2096" i="7" s="1"/>
  <c r="T2095" i="7"/>
  <c r="U2095" i="7" s="1"/>
  <c r="T2094" i="7"/>
  <c r="U2094" i="7" s="1"/>
  <c r="T2093" i="7"/>
  <c r="U2093" i="7" s="1"/>
  <c r="T2092" i="7"/>
  <c r="U2092" i="7" s="1"/>
  <c r="T2091" i="7"/>
  <c r="U2091" i="7" s="1"/>
  <c r="T2090" i="7"/>
  <c r="U2090" i="7" s="1"/>
  <c r="T2089" i="7"/>
  <c r="U2089" i="7" s="1"/>
  <c r="T2088" i="7"/>
  <c r="U2088" i="7" s="1"/>
  <c r="T2087" i="7"/>
  <c r="U2087" i="7" s="1"/>
  <c r="T2086" i="7"/>
  <c r="U2086" i="7" s="1"/>
  <c r="T2085" i="7"/>
  <c r="U2085" i="7" s="1"/>
  <c r="T2084" i="7"/>
  <c r="U2084" i="7" s="1"/>
  <c r="T2083" i="7"/>
  <c r="U2083" i="7" s="1"/>
  <c r="T2082" i="7"/>
  <c r="U2082" i="7" s="1"/>
  <c r="T2081" i="7"/>
  <c r="U2081" i="7" s="1"/>
  <c r="T2080" i="7"/>
  <c r="U2080" i="7" s="1"/>
  <c r="T2079" i="7"/>
  <c r="U2079" i="7" s="1"/>
  <c r="T2078" i="7"/>
  <c r="U2078" i="7" s="1"/>
  <c r="T2077" i="7"/>
  <c r="U2077" i="7" s="1"/>
  <c r="T2076" i="7"/>
  <c r="U2076" i="7" s="1"/>
  <c r="T2075" i="7"/>
  <c r="U2075" i="7" s="1"/>
  <c r="T2074" i="7"/>
  <c r="U2074" i="7" s="1"/>
  <c r="T2073" i="7"/>
  <c r="U2073" i="7" s="1"/>
  <c r="T2072" i="7"/>
  <c r="U2072" i="7" s="1"/>
  <c r="T2071" i="7"/>
  <c r="U2071" i="7" s="1"/>
  <c r="T2070" i="7"/>
  <c r="U2070" i="7" s="1"/>
  <c r="T2069" i="7"/>
  <c r="U2069" i="7" s="1"/>
  <c r="T2068" i="7"/>
  <c r="U2068" i="7" s="1"/>
  <c r="T2067" i="7"/>
  <c r="U2067" i="7" s="1"/>
  <c r="T2066" i="7"/>
  <c r="U2066" i="7" s="1"/>
  <c r="T2065" i="7"/>
  <c r="U2065" i="7" s="1"/>
  <c r="T2064" i="7"/>
  <c r="U2064" i="7" s="1"/>
  <c r="T2063" i="7"/>
  <c r="U2063" i="7" s="1"/>
  <c r="T2062" i="7"/>
  <c r="U2062" i="7" s="1"/>
  <c r="T2061" i="7"/>
  <c r="U2061" i="7" s="1"/>
  <c r="T2060" i="7"/>
  <c r="U2060" i="7" s="1"/>
  <c r="T2059" i="7"/>
  <c r="U2059" i="7" s="1"/>
  <c r="T2058" i="7"/>
  <c r="U2058" i="7" s="1"/>
  <c r="T2057" i="7"/>
  <c r="U2057" i="7" s="1"/>
  <c r="T2056" i="7"/>
  <c r="U2056" i="7" s="1"/>
  <c r="T2055" i="7"/>
  <c r="U2055" i="7" s="1"/>
  <c r="T2054" i="7"/>
  <c r="U2054" i="7" s="1"/>
  <c r="T2053" i="7"/>
  <c r="U2053" i="7" s="1"/>
  <c r="T2052" i="7"/>
  <c r="U2052" i="7" s="1"/>
  <c r="T2051" i="7"/>
  <c r="U2051" i="7" s="1"/>
  <c r="T2050" i="7"/>
  <c r="U2050" i="7" s="1"/>
  <c r="T2049" i="7"/>
  <c r="U2049" i="7" s="1"/>
  <c r="T2048" i="7"/>
  <c r="U2048" i="7" s="1"/>
  <c r="T2047" i="7"/>
  <c r="U2047" i="7" s="1"/>
  <c r="T2046" i="7"/>
  <c r="U2046" i="7" s="1"/>
  <c r="T2045" i="7"/>
  <c r="U2045" i="7" s="1"/>
  <c r="T2044" i="7"/>
  <c r="U2044" i="7" s="1"/>
  <c r="T2043" i="7"/>
  <c r="U2043" i="7" s="1"/>
  <c r="T2042" i="7"/>
  <c r="U2042" i="7" s="1"/>
  <c r="T2041" i="7"/>
  <c r="U2041" i="7" s="1"/>
  <c r="T2040" i="7"/>
  <c r="U2040" i="7" s="1"/>
  <c r="T2039" i="7"/>
  <c r="U2039" i="7" s="1"/>
  <c r="T2038" i="7"/>
  <c r="U2038" i="7" s="1"/>
  <c r="T2037" i="7"/>
  <c r="U2037" i="7" s="1"/>
  <c r="T2036" i="7"/>
  <c r="U2036" i="7" s="1"/>
  <c r="T2035" i="7"/>
  <c r="U2035" i="7" s="1"/>
  <c r="T2034" i="7"/>
  <c r="U2034" i="7" s="1"/>
  <c r="T2033" i="7"/>
  <c r="U2033" i="7" s="1"/>
  <c r="T2032" i="7"/>
  <c r="U2032" i="7" s="1"/>
  <c r="T2031" i="7"/>
  <c r="U2031" i="7" s="1"/>
  <c r="T2030" i="7"/>
  <c r="U2030" i="7" s="1"/>
  <c r="T2029" i="7"/>
  <c r="U2029" i="7" s="1"/>
  <c r="T2028" i="7"/>
  <c r="U2028" i="7" s="1"/>
  <c r="T2027" i="7"/>
  <c r="U2027" i="7" s="1"/>
  <c r="T2026" i="7"/>
  <c r="U2026" i="7" s="1"/>
  <c r="T2025" i="7"/>
  <c r="U2025" i="7" s="1"/>
  <c r="T2024" i="7"/>
  <c r="U2024" i="7" s="1"/>
  <c r="T2023" i="7"/>
  <c r="U2023" i="7" s="1"/>
  <c r="T2022" i="7"/>
  <c r="U2022" i="7" s="1"/>
  <c r="T2021" i="7"/>
  <c r="U2021" i="7" s="1"/>
  <c r="T2020" i="7"/>
  <c r="U2020" i="7" s="1"/>
  <c r="T2019" i="7"/>
  <c r="U2019" i="7" s="1"/>
  <c r="T2018" i="7"/>
  <c r="U2018" i="7" s="1"/>
  <c r="T2017" i="7"/>
  <c r="U2017" i="7" s="1"/>
  <c r="T2016" i="7"/>
  <c r="U2016" i="7" s="1"/>
  <c r="T2015" i="7"/>
  <c r="U2015" i="7" s="1"/>
  <c r="T2014" i="7"/>
  <c r="U2014" i="7" s="1"/>
  <c r="T2013" i="7"/>
  <c r="U2013" i="7" s="1"/>
  <c r="T2012" i="7"/>
  <c r="U2012" i="7" s="1"/>
  <c r="T2011" i="7"/>
  <c r="U2011" i="7" s="1"/>
  <c r="T2010" i="7"/>
  <c r="U2010" i="7" s="1"/>
  <c r="T2009" i="7"/>
  <c r="U2009" i="7" s="1"/>
  <c r="T2008" i="7"/>
  <c r="U2008" i="7" s="1"/>
  <c r="T2007" i="7"/>
  <c r="U2007" i="7" s="1"/>
  <c r="T2006" i="7"/>
  <c r="U2006" i="7" s="1"/>
  <c r="T2005" i="7"/>
  <c r="U2005" i="7" s="1"/>
  <c r="T2004" i="7"/>
  <c r="U2004" i="7" s="1"/>
  <c r="T2003" i="7"/>
  <c r="U2003" i="7" s="1"/>
  <c r="T2002" i="7"/>
  <c r="U2002" i="7" s="1"/>
  <c r="T2001" i="7"/>
  <c r="U2001" i="7" s="1"/>
  <c r="T2000" i="7"/>
  <c r="U2000" i="7" s="1"/>
  <c r="T1999" i="7"/>
  <c r="U1999" i="7" s="1"/>
  <c r="T1998" i="7"/>
  <c r="U1998" i="7" s="1"/>
  <c r="T1997" i="7"/>
  <c r="U1997" i="7" s="1"/>
  <c r="T1996" i="7"/>
  <c r="U1996" i="7" s="1"/>
  <c r="T1995" i="7"/>
  <c r="U1995" i="7" s="1"/>
  <c r="T1994" i="7"/>
  <c r="U1994" i="7" s="1"/>
  <c r="T1993" i="7"/>
  <c r="U1993" i="7" s="1"/>
  <c r="T1992" i="7"/>
  <c r="U1992" i="7" s="1"/>
  <c r="T1991" i="7"/>
  <c r="U1991" i="7" s="1"/>
  <c r="T1990" i="7"/>
  <c r="U1990" i="7" s="1"/>
  <c r="T1989" i="7"/>
  <c r="U1989" i="7" s="1"/>
  <c r="T1988" i="7"/>
  <c r="U1988" i="7" s="1"/>
  <c r="T1987" i="7"/>
  <c r="U1987" i="7" s="1"/>
  <c r="T1986" i="7"/>
  <c r="U1986" i="7" s="1"/>
  <c r="T1985" i="7"/>
  <c r="U1985" i="7" s="1"/>
  <c r="T1984" i="7"/>
  <c r="U1984" i="7" s="1"/>
  <c r="T1983" i="7"/>
  <c r="U1983" i="7" s="1"/>
  <c r="T1982" i="7"/>
  <c r="U1982" i="7" s="1"/>
  <c r="T1981" i="7"/>
  <c r="U1981" i="7" s="1"/>
  <c r="T1980" i="7"/>
  <c r="U1980" i="7" s="1"/>
  <c r="T1979" i="7"/>
  <c r="U1979" i="7" s="1"/>
  <c r="T1978" i="7"/>
  <c r="U1978" i="7" s="1"/>
  <c r="T1977" i="7"/>
  <c r="U1977" i="7" s="1"/>
  <c r="T1976" i="7"/>
  <c r="U1976" i="7" s="1"/>
  <c r="T1975" i="7"/>
  <c r="U1975" i="7" s="1"/>
  <c r="T1974" i="7"/>
  <c r="U1974" i="7" s="1"/>
  <c r="T1973" i="7"/>
  <c r="U1973" i="7" s="1"/>
  <c r="T1972" i="7"/>
  <c r="U1972" i="7" s="1"/>
  <c r="T1971" i="7"/>
  <c r="U1971" i="7" s="1"/>
  <c r="T1970" i="7"/>
  <c r="U1970" i="7" s="1"/>
  <c r="T1969" i="7"/>
  <c r="U1969" i="7" s="1"/>
  <c r="T1968" i="7"/>
  <c r="U1968" i="7" s="1"/>
  <c r="T1967" i="7"/>
  <c r="U1967" i="7" s="1"/>
  <c r="T1966" i="7"/>
  <c r="U1966" i="7" s="1"/>
  <c r="T1965" i="7"/>
  <c r="U1965" i="7" s="1"/>
  <c r="T1964" i="7"/>
  <c r="U1964" i="7" s="1"/>
  <c r="T1963" i="7"/>
  <c r="U1963" i="7" s="1"/>
  <c r="T1962" i="7"/>
  <c r="U1962" i="7" s="1"/>
  <c r="T1961" i="7"/>
  <c r="U1961" i="7" s="1"/>
  <c r="T1960" i="7"/>
  <c r="U1960" i="7" s="1"/>
  <c r="T1959" i="7"/>
  <c r="U1959" i="7" s="1"/>
  <c r="T1958" i="7"/>
  <c r="U1958" i="7" s="1"/>
  <c r="T1957" i="7"/>
  <c r="U1957" i="7" s="1"/>
  <c r="T1956" i="7"/>
  <c r="U1956" i="7" s="1"/>
  <c r="T1955" i="7"/>
  <c r="U1955" i="7" s="1"/>
  <c r="T1954" i="7"/>
  <c r="U1954" i="7" s="1"/>
  <c r="T1953" i="7"/>
  <c r="U1953" i="7" s="1"/>
  <c r="T1952" i="7"/>
  <c r="U1952" i="7" s="1"/>
  <c r="T1951" i="7"/>
  <c r="U1951" i="7" s="1"/>
  <c r="T1950" i="7"/>
  <c r="U1950" i="7" s="1"/>
  <c r="T1949" i="7"/>
  <c r="U1949" i="7" s="1"/>
  <c r="T1948" i="7"/>
  <c r="U1948" i="7" s="1"/>
  <c r="T1947" i="7"/>
  <c r="U1947" i="7" s="1"/>
  <c r="T1946" i="7"/>
  <c r="U1946" i="7" s="1"/>
  <c r="T1945" i="7"/>
  <c r="U1945" i="7" s="1"/>
  <c r="T1944" i="7"/>
  <c r="U1944" i="7" s="1"/>
  <c r="T1943" i="7"/>
  <c r="U1943" i="7" s="1"/>
  <c r="T1942" i="7"/>
  <c r="U1942" i="7" s="1"/>
  <c r="T1941" i="7"/>
  <c r="U1941" i="7" s="1"/>
  <c r="T1940" i="7"/>
  <c r="U1940" i="7" s="1"/>
  <c r="T1939" i="7"/>
  <c r="U1939" i="7" s="1"/>
  <c r="T1938" i="7"/>
  <c r="U1938" i="7" s="1"/>
  <c r="T1937" i="7"/>
  <c r="U1937" i="7" s="1"/>
  <c r="T1936" i="7"/>
  <c r="U1936" i="7" s="1"/>
  <c r="T1935" i="7"/>
  <c r="U1935" i="7" s="1"/>
  <c r="T1934" i="7"/>
  <c r="U1934" i="7" s="1"/>
  <c r="T1933" i="7"/>
  <c r="U1933" i="7" s="1"/>
  <c r="T1932" i="7"/>
  <c r="U1932" i="7" s="1"/>
  <c r="T1931" i="7"/>
  <c r="U1931" i="7" s="1"/>
  <c r="T1930" i="7"/>
  <c r="U1930" i="7" s="1"/>
  <c r="T1929" i="7"/>
  <c r="U1929" i="7" s="1"/>
  <c r="T1928" i="7"/>
  <c r="U1928" i="7" s="1"/>
  <c r="T1927" i="7"/>
  <c r="U1927" i="7" s="1"/>
  <c r="T1926" i="7"/>
  <c r="U1926" i="7" s="1"/>
  <c r="T1925" i="7"/>
  <c r="U1925" i="7" s="1"/>
  <c r="T1924" i="7"/>
  <c r="U1924" i="7" s="1"/>
  <c r="T1923" i="7"/>
  <c r="U1923" i="7" s="1"/>
  <c r="T1922" i="7"/>
  <c r="U1922" i="7" s="1"/>
  <c r="T1921" i="7"/>
  <c r="U1921" i="7" s="1"/>
  <c r="T1920" i="7"/>
  <c r="U1920" i="7" s="1"/>
  <c r="T1919" i="7"/>
  <c r="U1919" i="7" s="1"/>
  <c r="T1918" i="7"/>
  <c r="U1918" i="7" s="1"/>
  <c r="T1917" i="7"/>
  <c r="U1917" i="7" s="1"/>
  <c r="T1916" i="7"/>
  <c r="U1916" i="7" s="1"/>
  <c r="T1915" i="7"/>
  <c r="U1915" i="7" s="1"/>
  <c r="T1914" i="7"/>
  <c r="U1914" i="7" s="1"/>
  <c r="T1913" i="7"/>
  <c r="U1913" i="7" s="1"/>
  <c r="T1912" i="7"/>
  <c r="U1912" i="7" s="1"/>
  <c r="T1911" i="7"/>
  <c r="U1911" i="7" s="1"/>
  <c r="T1910" i="7"/>
  <c r="U1910" i="7" s="1"/>
  <c r="T1909" i="7"/>
  <c r="U1909" i="7" s="1"/>
  <c r="T1908" i="7"/>
  <c r="U1908" i="7" s="1"/>
  <c r="T1907" i="7"/>
  <c r="U1907" i="7" s="1"/>
  <c r="T1906" i="7"/>
  <c r="U1906" i="7" s="1"/>
  <c r="T1905" i="7"/>
  <c r="U1905" i="7" s="1"/>
  <c r="T1904" i="7"/>
  <c r="U1904" i="7" s="1"/>
  <c r="T1903" i="7"/>
  <c r="U1903" i="7" s="1"/>
  <c r="T1902" i="7"/>
  <c r="U1902" i="7" s="1"/>
  <c r="T1901" i="7"/>
  <c r="U1901" i="7" s="1"/>
  <c r="T1900" i="7"/>
  <c r="U1900" i="7" s="1"/>
  <c r="T1899" i="7"/>
  <c r="U1899" i="7" s="1"/>
  <c r="T1898" i="7"/>
  <c r="U1898" i="7" s="1"/>
  <c r="T1897" i="7"/>
  <c r="U1897" i="7" s="1"/>
  <c r="T1896" i="7"/>
  <c r="U1896" i="7" s="1"/>
  <c r="T1895" i="7"/>
  <c r="U1895" i="7" s="1"/>
  <c r="T1894" i="7"/>
  <c r="U1894" i="7" s="1"/>
  <c r="T1893" i="7"/>
  <c r="U1893" i="7" s="1"/>
  <c r="T1892" i="7"/>
  <c r="U1892" i="7" s="1"/>
  <c r="T1891" i="7"/>
  <c r="U1891" i="7" s="1"/>
  <c r="T1890" i="7"/>
  <c r="U1890" i="7" s="1"/>
  <c r="T1889" i="7"/>
  <c r="U1889" i="7" s="1"/>
  <c r="T1888" i="7"/>
  <c r="U1888" i="7" s="1"/>
  <c r="T1887" i="7"/>
  <c r="U1887" i="7" s="1"/>
  <c r="T1886" i="7"/>
  <c r="U1886" i="7" s="1"/>
  <c r="T1885" i="7"/>
  <c r="U1885" i="7" s="1"/>
  <c r="T1884" i="7"/>
  <c r="U1884" i="7" s="1"/>
  <c r="T1883" i="7"/>
  <c r="U1883" i="7" s="1"/>
  <c r="T1882" i="7"/>
  <c r="U1882" i="7" s="1"/>
  <c r="T1881" i="7"/>
  <c r="U1881" i="7" s="1"/>
  <c r="T1880" i="7"/>
  <c r="U1880" i="7" s="1"/>
  <c r="T1879" i="7"/>
  <c r="U1879" i="7" s="1"/>
  <c r="T1878" i="7"/>
  <c r="U1878" i="7" s="1"/>
  <c r="T1877" i="7"/>
  <c r="U1877" i="7" s="1"/>
  <c r="T1876" i="7"/>
  <c r="U1876" i="7" s="1"/>
  <c r="T1875" i="7"/>
  <c r="U1875" i="7" s="1"/>
  <c r="T1874" i="7"/>
  <c r="U1874" i="7" s="1"/>
  <c r="T1873" i="7"/>
  <c r="U1873" i="7" s="1"/>
  <c r="T1872" i="7"/>
  <c r="U1872" i="7" s="1"/>
  <c r="T1871" i="7"/>
  <c r="U1871" i="7" s="1"/>
  <c r="T1870" i="7"/>
  <c r="U1870" i="7" s="1"/>
  <c r="T1869" i="7"/>
  <c r="U1869" i="7" s="1"/>
  <c r="T1868" i="7"/>
  <c r="U1868" i="7" s="1"/>
  <c r="T1867" i="7"/>
  <c r="U1867" i="7" s="1"/>
  <c r="T1866" i="7"/>
  <c r="U1866" i="7" s="1"/>
  <c r="T1865" i="7"/>
  <c r="U1865" i="7" s="1"/>
  <c r="T1864" i="7"/>
  <c r="U1864" i="7" s="1"/>
  <c r="T1863" i="7"/>
  <c r="U1863" i="7" s="1"/>
  <c r="T1862" i="7"/>
  <c r="U1862" i="7" s="1"/>
  <c r="T1861" i="7"/>
  <c r="U1861" i="7" s="1"/>
  <c r="T1860" i="7"/>
  <c r="U1860" i="7" s="1"/>
  <c r="T1859" i="7"/>
  <c r="U1859" i="7" s="1"/>
  <c r="T1858" i="7"/>
  <c r="U1858" i="7" s="1"/>
  <c r="T1857" i="7"/>
  <c r="U1857" i="7" s="1"/>
  <c r="T1856" i="7"/>
  <c r="U1856" i="7" s="1"/>
  <c r="T1855" i="7"/>
  <c r="U1855" i="7" s="1"/>
  <c r="T1854" i="7"/>
  <c r="U1854" i="7" s="1"/>
  <c r="T1853" i="7"/>
  <c r="U1853" i="7" s="1"/>
  <c r="T1852" i="7"/>
  <c r="U1852" i="7" s="1"/>
  <c r="T1851" i="7"/>
  <c r="U1851" i="7" s="1"/>
  <c r="T1850" i="7"/>
  <c r="U1850" i="7" s="1"/>
  <c r="T1849" i="7"/>
  <c r="U1849" i="7" s="1"/>
  <c r="T1848" i="7"/>
  <c r="U1848" i="7" s="1"/>
  <c r="T1847" i="7"/>
  <c r="U1847" i="7" s="1"/>
  <c r="T1846" i="7"/>
  <c r="U1846" i="7" s="1"/>
  <c r="T1845" i="7"/>
  <c r="U1845" i="7" s="1"/>
  <c r="T1844" i="7"/>
  <c r="U1844" i="7" s="1"/>
  <c r="T1843" i="7"/>
  <c r="U1843" i="7" s="1"/>
  <c r="T1842" i="7"/>
  <c r="U1842" i="7" s="1"/>
  <c r="T1841" i="7"/>
  <c r="U1841" i="7" s="1"/>
  <c r="T1840" i="7"/>
  <c r="U1840" i="7" s="1"/>
  <c r="T1839" i="7"/>
  <c r="U1839" i="7" s="1"/>
  <c r="T1838" i="7"/>
  <c r="U1838" i="7" s="1"/>
  <c r="T1837" i="7"/>
  <c r="U1837" i="7" s="1"/>
  <c r="T1836" i="7"/>
  <c r="U1836" i="7" s="1"/>
  <c r="T1835" i="7"/>
  <c r="U1835" i="7" s="1"/>
  <c r="T1834" i="7"/>
  <c r="U1834" i="7" s="1"/>
  <c r="T1833" i="7"/>
  <c r="U1833" i="7" s="1"/>
  <c r="T1832" i="7"/>
  <c r="U1832" i="7" s="1"/>
  <c r="T1831" i="7"/>
  <c r="U1831" i="7" s="1"/>
  <c r="T1830" i="7"/>
  <c r="U1830" i="7" s="1"/>
  <c r="T1829" i="7"/>
  <c r="U1829" i="7" s="1"/>
  <c r="T1828" i="7"/>
  <c r="U1828" i="7" s="1"/>
  <c r="T1827" i="7"/>
  <c r="U1827" i="7" s="1"/>
  <c r="T1826" i="7"/>
  <c r="U1826" i="7" s="1"/>
  <c r="T1825" i="7"/>
  <c r="U1825" i="7" s="1"/>
  <c r="T1824" i="7"/>
  <c r="U1824" i="7" s="1"/>
  <c r="T1823" i="7"/>
  <c r="U1823" i="7" s="1"/>
  <c r="T1822" i="7"/>
  <c r="U1822" i="7" s="1"/>
  <c r="T1821" i="7"/>
  <c r="U1821" i="7" s="1"/>
  <c r="T1820" i="7"/>
  <c r="U1820" i="7" s="1"/>
  <c r="T1819" i="7"/>
  <c r="U1819" i="7" s="1"/>
  <c r="T1818" i="7"/>
  <c r="U1818" i="7" s="1"/>
  <c r="T1817" i="7"/>
  <c r="U1817" i="7" s="1"/>
  <c r="T1816" i="7"/>
  <c r="U1816" i="7" s="1"/>
  <c r="T1815" i="7"/>
  <c r="U1815" i="7" s="1"/>
  <c r="T1814" i="7"/>
  <c r="U1814" i="7" s="1"/>
  <c r="T1813" i="7"/>
  <c r="U1813" i="7" s="1"/>
  <c r="T1812" i="7"/>
  <c r="U1812" i="7" s="1"/>
  <c r="T1811" i="7"/>
  <c r="U1811" i="7" s="1"/>
  <c r="T1810" i="7"/>
  <c r="U1810" i="7" s="1"/>
  <c r="T1809" i="7"/>
  <c r="U1809" i="7" s="1"/>
  <c r="T1808" i="7"/>
  <c r="U1808" i="7" s="1"/>
  <c r="T1807" i="7"/>
  <c r="U1807" i="7" s="1"/>
  <c r="T1806" i="7"/>
  <c r="U1806" i="7" s="1"/>
  <c r="T1805" i="7"/>
  <c r="U1805" i="7" s="1"/>
  <c r="T1804" i="7"/>
  <c r="U1804" i="7" s="1"/>
  <c r="T1803" i="7"/>
  <c r="U1803" i="7" s="1"/>
  <c r="T1802" i="7"/>
  <c r="U1802" i="7" s="1"/>
  <c r="T1801" i="7"/>
  <c r="U1801" i="7" s="1"/>
  <c r="T1800" i="7"/>
  <c r="U1800" i="7" s="1"/>
  <c r="T1799" i="7"/>
  <c r="U1799" i="7" s="1"/>
  <c r="T1798" i="7"/>
  <c r="U1798" i="7" s="1"/>
  <c r="T1797" i="7"/>
  <c r="U1797" i="7" s="1"/>
  <c r="T1796" i="7"/>
  <c r="U1796" i="7" s="1"/>
  <c r="T1795" i="7"/>
  <c r="U1795" i="7" s="1"/>
  <c r="T1794" i="7"/>
  <c r="U1794" i="7" s="1"/>
  <c r="T1793" i="7"/>
  <c r="U1793" i="7" s="1"/>
  <c r="T1792" i="7"/>
  <c r="U1792" i="7" s="1"/>
  <c r="T1791" i="7"/>
  <c r="U1791" i="7" s="1"/>
  <c r="T1790" i="7"/>
  <c r="U1790" i="7" s="1"/>
  <c r="T1789" i="7"/>
  <c r="U1789" i="7" s="1"/>
  <c r="T1788" i="7"/>
  <c r="U1788" i="7" s="1"/>
  <c r="T1787" i="7"/>
  <c r="U1787" i="7" s="1"/>
  <c r="T1786" i="7"/>
  <c r="U1786" i="7" s="1"/>
  <c r="T1785" i="7"/>
  <c r="U1785" i="7" s="1"/>
  <c r="T1784" i="7"/>
  <c r="U1784" i="7" s="1"/>
  <c r="T1783" i="7"/>
  <c r="U1783" i="7" s="1"/>
  <c r="T1782" i="7"/>
  <c r="U1782" i="7" s="1"/>
  <c r="T1781" i="7"/>
  <c r="U1781" i="7" s="1"/>
  <c r="T1780" i="7"/>
  <c r="U1780" i="7" s="1"/>
  <c r="T1779" i="7"/>
  <c r="U1779" i="7" s="1"/>
  <c r="T1778" i="7"/>
  <c r="U1778" i="7" s="1"/>
  <c r="T1777" i="7"/>
  <c r="U1777" i="7" s="1"/>
  <c r="T1776" i="7"/>
  <c r="U1776" i="7" s="1"/>
  <c r="T1775" i="7"/>
  <c r="U1775" i="7" s="1"/>
  <c r="T1774" i="7"/>
  <c r="U1774" i="7" s="1"/>
  <c r="T1773" i="7"/>
  <c r="U1773" i="7" s="1"/>
  <c r="T1772" i="7"/>
  <c r="U1772" i="7" s="1"/>
  <c r="T1771" i="7"/>
  <c r="U1771" i="7" s="1"/>
  <c r="T1770" i="7"/>
  <c r="U1770" i="7" s="1"/>
  <c r="T1769" i="7"/>
  <c r="U1769" i="7" s="1"/>
  <c r="T1768" i="7"/>
  <c r="U1768" i="7" s="1"/>
  <c r="T1767" i="7"/>
  <c r="U1767" i="7" s="1"/>
  <c r="T1766" i="7"/>
  <c r="U1766" i="7" s="1"/>
  <c r="T1765" i="7"/>
  <c r="U1765" i="7" s="1"/>
  <c r="T1764" i="7"/>
  <c r="U1764" i="7" s="1"/>
  <c r="T1763" i="7"/>
  <c r="U1763" i="7" s="1"/>
  <c r="T1762" i="7"/>
  <c r="U1762" i="7" s="1"/>
  <c r="T1761" i="7"/>
  <c r="U1761" i="7" s="1"/>
  <c r="T1760" i="7"/>
  <c r="U1760" i="7" s="1"/>
  <c r="T1759" i="7"/>
  <c r="U1759" i="7" s="1"/>
  <c r="T1758" i="7"/>
  <c r="U1758" i="7" s="1"/>
  <c r="T1757" i="7"/>
  <c r="U1757" i="7" s="1"/>
  <c r="T1756" i="7"/>
  <c r="U1756" i="7" s="1"/>
  <c r="T1755" i="7"/>
  <c r="U1755" i="7" s="1"/>
  <c r="T1754" i="7"/>
  <c r="U1754" i="7" s="1"/>
  <c r="T1753" i="7"/>
  <c r="U1753" i="7" s="1"/>
  <c r="T1752" i="7"/>
  <c r="U1752" i="7" s="1"/>
  <c r="T1751" i="7"/>
  <c r="U1751" i="7" s="1"/>
  <c r="T1750" i="7"/>
  <c r="U1750" i="7" s="1"/>
  <c r="T1749" i="7"/>
  <c r="U1749" i="7" s="1"/>
  <c r="T1748" i="7"/>
  <c r="U1748" i="7" s="1"/>
  <c r="T1747" i="7"/>
  <c r="U1747" i="7" s="1"/>
  <c r="T1746" i="7"/>
  <c r="U1746" i="7" s="1"/>
  <c r="T1745" i="7"/>
  <c r="U1745" i="7" s="1"/>
  <c r="T1744" i="7"/>
  <c r="U1744" i="7" s="1"/>
  <c r="T1743" i="7"/>
  <c r="U1743" i="7" s="1"/>
  <c r="T1742" i="7"/>
  <c r="U1742" i="7" s="1"/>
  <c r="T1741" i="7"/>
  <c r="U1741" i="7" s="1"/>
  <c r="T1740" i="7"/>
  <c r="U1740" i="7" s="1"/>
  <c r="T1739" i="7"/>
  <c r="U1739" i="7" s="1"/>
  <c r="T1738" i="7"/>
  <c r="U1738" i="7" s="1"/>
  <c r="T1737" i="7"/>
  <c r="U1737" i="7" s="1"/>
  <c r="T1736" i="7"/>
  <c r="U1736" i="7" s="1"/>
  <c r="T1735" i="7"/>
  <c r="U1735" i="7" s="1"/>
  <c r="T1734" i="7"/>
  <c r="U1734" i="7" s="1"/>
  <c r="T1733" i="7"/>
  <c r="U1733" i="7" s="1"/>
  <c r="T1732" i="7"/>
  <c r="U1732" i="7" s="1"/>
  <c r="T1731" i="7"/>
  <c r="U1731" i="7" s="1"/>
  <c r="T1730" i="7"/>
  <c r="U1730" i="7" s="1"/>
  <c r="T1729" i="7"/>
  <c r="U1729" i="7" s="1"/>
  <c r="T1728" i="7"/>
  <c r="U1728" i="7" s="1"/>
  <c r="T1727" i="7"/>
  <c r="U1727" i="7" s="1"/>
  <c r="T1726" i="7"/>
  <c r="U1726" i="7" s="1"/>
  <c r="T1725" i="7"/>
  <c r="U1725" i="7" s="1"/>
  <c r="T1724" i="7"/>
  <c r="U1724" i="7" s="1"/>
  <c r="T1723" i="7"/>
  <c r="U1723" i="7" s="1"/>
  <c r="T1722" i="7"/>
  <c r="U1722" i="7" s="1"/>
  <c r="T1721" i="7"/>
  <c r="U1721" i="7" s="1"/>
  <c r="T1720" i="7"/>
  <c r="U1720" i="7" s="1"/>
  <c r="T1719" i="7"/>
  <c r="U1719" i="7" s="1"/>
  <c r="T1718" i="7"/>
  <c r="U1718" i="7" s="1"/>
  <c r="T1717" i="7"/>
  <c r="U1717" i="7" s="1"/>
  <c r="T1716" i="7"/>
  <c r="U1716" i="7" s="1"/>
  <c r="T1715" i="7"/>
  <c r="U1715" i="7" s="1"/>
  <c r="T1714" i="7"/>
  <c r="U1714" i="7" s="1"/>
  <c r="T1713" i="7"/>
  <c r="U1713" i="7" s="1"/>
  <c r="T1712" i="7"/>
  <c r="U1712" i="7" s="1"/>
  <c r="T1711" i="7"/>
  <c r="U1711" i="7" s="1"/>
  <c r="T1710" i="7"/>
  <c r="U1710" i="7" s="1"/>
  <c r="T1709" i="7"/>
  <c r="U1709" i="7" s="1"/>
  <c r="T1708" i="7"/>
  <c r="U1708" i="7" s="1"/>
  <c r="T1707" i="7"/>
  <c r="U1707" i="7" s="1"/>
  <c r="T1706" i="7"/>
  <c r="U1706" i="7" s="1"/>
  <c r="T1705" i="7"/>
  <c r="U1705" i="7" s="1"/>
  <c r="T1704" i="7"/>
  <c r="U1704" i="7" s="1"/>
  <c r="T1703" i="7"/>
  <c r="U1703" i="7" s="1"/>
  <c r="T1702" i="7"/>
  <c r="U1702" i="7" s="1"/>
  <c r="T1701" i="7"/>
  <c r="U1701" i="7" s="1"/>
  <c r="T1700" i="7"/>
  <c r="U1700" i="7" s="1"/>
  <c r="T1699" i="7"/>
  <c r="U1699" i="7" s="1"/>
  <c r="T1698" i="7"/>
  <c r="U1698" i="7" s="1"/>
  <c r="T1697" i="7"/>
  <c r="U1697" i="7" s="1"/>
  <c r="T1696" i="7"/>
  <c r="U1696" i="7" s="1"/>
  <c r="T1695" i="7"/>
  <c r="U1695" i="7" s="1"/>
  <c r="T1694" i="7"/>
  <c r="U1694" i="7" s="1"/>
  <c r="T1693" i="7"/>
  <c r="U1693" i="7" s="1"/>
  <c r="T1692" i="7"/>
  <c r="U1692" i="7" s="1"/>
  <c r="T1691" i="7"/>
  <c r="U1691" i="7" s="1"/>
  <c r="T1690" i="7"/>
  <c r="U1690" i="7" s="1"/>
  <c r="T1689" i="7"/>
  <c r="U1689" i="7" s="1"/>
  <c r="T1688" i="7"/>
  <c r="U1688" i="7" s="1"/>
  <c r="T1687" i="7"/>
  <c r="U1687" i="7" s="1"/>
  <c r="T1686" i="7"/>
  <c r="U1686" i="7" s="1"/>
  <c r="T1685" i="7"/>
  <c r="U1685" i="7" s="1"/>
  <c r="T1684" i="7"/>
  <c r="U1684" i="7" s="1"/>
  <c r="T1683" i="7"/>
  <c r="U1683" i="7" s="1"/>
  <c r="T1682" i="7"/>
  <c r="U1682" i="7" s="1"/>
  <c r="T1681" i="7"/>
  <c r="U1681" i="7" s="1"/>
  <c r="T1680" i="7"/>
  <c r="U1680" i="7" s="1"/>
  <c r="T1679" i="7"/>
  <c r="U1679" i="7" s="1"/>
  <c r="T1678" i="7"/>
  <c r="U1678" i="7" s="1"/>
  <c r="T1677" i="7"/>
  <c r="U1677" i="7" s="1"/>
  <c r="T1676" i="7"/>
  <c r="U1676" i="7" s="1"/>
  <c r="T1675" i="7"/>
  <c r="U1675" i="7" s="1"/>
  <c r="T1674" i="7"/>
  <c r="U1674" i="7" s="1"/>
  <c r="T1673" i="7"/>
  <c r="U1673" i="7" s="1"/>
  <c r="T1672" i="7"/>
  <c r="U1672" i="7" s="1"/>
  <c r="T1671" i="7"/>
  <c r="U1671" i="7" s="1"/>
  <c r="T1670" i="7"/>
  <c r="U1670" i="7" s="1"/>
  <c r="T1669" i="7"/>
  <c r="U1669" i="7" s="1"/>
  <c r="T1668" i="7"/>
  <c r="U1668" i="7" s="1"/>
  <c r="T1667" i="7"/>
  <c r="U1667" i="7" s="1"/>
  <c r="T1666" i="7"/>
  <c r="U1666" i="7" s="1"/>
  <c r="T1665" i="7"/>
  <c r="U1665" i="7" s="1"/>
  <c r="T1664" i="7"/>
  <c r="U1664" i="7" s="1"/>
  <c r="T1663" i="7"/>
  <c r="U1663" i="7" s="1"/>
  <c r="T1662" i="7"/>
  <c r="U1662" i="7" s="1"/>
  <c r="T1661" i="7"/>
  <c r="U1661" i="7" s="1"/>
  <c r="T1660" i="7"/>
  <c r="U1660" i="7" s="1"/>
  <c r="T1659" i="7"/>
  <c r="U1659" i="7" s="1"/>
  <c r="T1658" i="7"/>
  <c r="U1658" i="7" s="1"/>
  <c r="T1657" i="7"/>
  <c r="U1657" i="7" s="1"/>
  <c r="T1656" i="7"/>
  <c r="U1656" i="7" s="1"/>
  <c r="T1655" i="7"/>
  <c r="U1655" i="7" s="1"/>
  <c r="T1654" i="7"/>
  <c r="U1654" i="7" s="1"/>
  <c r="T1653" i="7"/>
  <c r="U1653" i="7" s="1"/>
  <c r="T1652" i="7"/>
  <c r="U1652" i="7" s="1"/>
  <c r="T1651" i="7"/>
  <c r="U1651" i="7" s="1"/>
  <c r="T1650" i="7"/>
  <c r="U1650" i="7" s="1"/>
  <c r="T1649" i="7"/>
  <c r="U1649" i="7" s="1"/>
  <c r="T1648" i="7"/>
  <c r="U1648" i="7" s="1"/>
  <c r="T1647" i="7"/>
  <c r="U1647" i="7" s="1"/>
  <c r="T1646" i="7"/>
  <c r="U1646" i="7" s="1"/>
  <c r="T1645" i="7"/>
  <c r="U1645" i="7" s="1"/>
  <c r="T1644" i="7"/>
  <c r="U1644" i="7" s="1"/>
  <c r="T1643" i="7"/>
  <c r="U1643" i="7" s="1"/>
  <c r="T1642" i="7"/>
  <c r="U1642" i="7" s="1"/>
  <c r="T1641" i="7"/>
  <c r="U1641" i="7" s="1"/>
  <c r="T1640" i="7"/>
  <c r="U1640" i="7" s="1"/>
  <c r="T1639" i="7"/>
  <c r="U1639" i="7" s="1"/>
  <c r="T1638" i="7"/>
  <c r="U1638" i="7" s="1"/>
  <c r="T1637" i="7"/>
  <c r="U1637" i="7" s="1"/>
  <c r="T1636" i="7"/>
  <c r="U1636" i="7" s="1"/>
  <c r="T1635" i="7"/>
  <c r="U1635" i="7" s="1"/>
  <c r="T1634" i="7"/>
  <c r="U1634" i="7" s="1"/>
  <c r="T1633" i="7"/>
  <c r="U1633" i="7" s="1"/>
  <c r="T1632" i="7"/>
  <c r="U1632" i="7" s="1"/>
  <c r="T1631" i="7"/>
  <c r="U1631" i="7" s="1"/>
  <c r="T1630" i="7"/>
  <c r="U1630" i="7" s="1"/>
  <c r="T1629" i="7"/>
  <c r="U1629" i="7" s="1"/>
  <c r="T1628" i="7"/>
  <c r="U1628" i="7" s="1"/>
  <c r="T1627" i="7"/>
  <c r="U1627" i="7" s="1"/>
  <c r="T1626" i="7"/>
  <c r="U1626" i="7" s="1"/>
  <c r="T1625" i="7"/>
  <c r="U1625" i="7" s="1"/>
  <c r="T1624" i="7"/>
  <c r="U1624" i="7" s="1"/>
  <c r="T1623" i="7"/>
  <c r="U1623" i="7" s="1"/>
  <c r="T1622" i="7"/>
  <c r="U1622" i="7" s="1"/>
  <c r="T1621" i="7"/>
  <c r="U1621" i="7" s="1"/>
  <c r="T1620" i="7"/>
  <c r="U1620" i="7" s="1"/>
  <c r="T1619" i="7"/>
  <c r="U1619" i="7" s="1"/>
  <c r="T1618" i="7"/>
  <c r="U1618" i="7" s="1"/>
  <c r="T1617" i="7"/>
  <c r="U1617" i="7" s="1"/>
  <c r="T1616" i="7"/>
  <c r="U1616" i="7" s="1"/>
  <c r="T1615" i="7"/>
  <c r="U1615" i="7" s="1"/>
  <c r="T1614" i="7"/>
  <c r="U1614" i="7" s="1"/>
  <c r="T1613" i="7"/>
  <c r="U1613" i="7" s="1"/>
  <c r="T1612" i="7"/>
  <c r="U1612" i="7" s="1"/>
  <c r="T1611" i="7"/>
  <c r="U1611" i="7" s="1"/>
  <c r="T1610" i="7"/>
  <c r="U1610" i="7" s="1"/>
  <c r="T1609" i="7"/>
  <c r="U1609" i="7" s="1"/>
  <c r="T1608" i="7"/>
  <c r="U1608" i="7" s="1"/>
  <c r="T1607" i="7"/>
  <c r="U1607" i="7" s="1"/>
  <c r="T1606" i="7"/>
  <c r="U1606" i="7" s="1"/>
  <c r="T1605" i="7"/>
  <c r="U1605" i="7" s="1"/>
  <c r="T1604" i="7"/>
  <c r="U1604" i="7" s="1"/>
  <c r="T1603" i="7"/>
  <c r="U1603" i="7" s="1"/>
  <c r="T1602" i="7"/>
  <c r="U1602" i="7" s="1"/>
  <c r="T1601" i="7"/>
  <c r="U1601" i="7" s="1"/>
  <c r="T1600" i="7"/>
  <c r="U1600" i="7" s="1"/>
  <c r="T1599" i="7"/>
  <c r="U1599" i="7" s="1"/>
  <c r="T1598" i="7"/>
  <c r="U1598" i="7" s="1"/>
  <c r="T1597" i="7"/>
  <c r="U1597" i="7" s="1"/>
  <c r="T1596" i="7"/>
  <c r="U1596" i="7" s="1"/>
  <c r="T1595" i="7"/>
  <c r="U1595" i="7" s="1"/>
  <c r="T1594" i="7"/>
  <c r="U1594" i="7" s="1"/>
  <c r="T1593" i="7"/>
  <c r="U1593" i="7" s="1"/>
  <c r="T1592" i="7"/>
  <c r="U1592" i="7" s="1"/>
  <c r="T1591" i="7"/>
  <c r="U1591" i="7" s="1"/>
  <c r="T1590" i="7"/>
  <c r="U1590" i="7" s="1"/>
  <c r="T1589" i="7"/>
  <c r="U1589" i="7" s="1"/>
  <c r="T1588" i="7"/>
  <c r="U1588" i="7" s="1"/>
  <c r="T1587" i="7"/>
  <c r="U1587" i="7" s="1"/>
  <c r="T1586" i="7"/>
  <c r="U1586" i="7" s="1"/>
  <c r="T1585" i="7"/>
  <c r="U1585" i="7" s="1"/>
  <c r="T1584" i="7"/>
  <c r="U1584" i="7" s="1"/>
  <c r="T1583" i="7"/>
  <c r="U1583" i="7" s="1"/>
  <c r="T1582" i="7"/>
  <c r="U1582" i="7" s="1"/>
  <c r="T1581" i="7"/>
  <c r="U1581" i="7" s="1"/>
  <c r="T1580" i="7"/>
  <c r="U1580" i="7" s="1"/>
  <c r="T1579" i="7"/>
  <c r="U1579" i="7" s="1"/>
  <c r="T1578" i="7"/>
  <c r="U1578" i="7" s="1"/>
  <c r="T1577" i="7"/>
  <c r="U1577" i="7" s="1"/>
  <c r="T1576" i="7"/>
  <c r="U1576" i="7" s="1"/>
  <c r="T1575" i="7"/>
  <c r="U1575" i="7" s="1"/>
  <c r="T1574" i="7"/>
  <c r="U1574" i="7" s="1"/>
  <c r="T1573" i="7"/>
  <c r="U1573" i="7" s="1"/>
  <c r="T1572" i="7"/>
  <c r="U1572" i="7" s="1"/>
  <c r="T1571" i="7"/>
  <c r="U1571" i="7" s="1"/>
  <c r="T1570" i="7"/>
  <c r="U1570" i="7" s="1"/>
  <c r="T1569" i="7"/>
  <c r="U1569" i="7" s="1"/>
  <c r="T1568" i="7"/>
  <c r="U1568" i="7" s="1"/>
  <c r="T1567" i="7"/>
  <c r="U1567" i="7" s="1"/>
  <c r="T1566" i="7"/>
  <c r="U1566" i="7" s="1"/>
  <c r="T1565" i="7"/>
  <c r="U1565" i="7" s="1"/>
  <c r="T1564" i="7"/>
  <c r="U1564" i="7" s="1"/>
  <c r="T1563" i="7"/>
  <c r="U1563" i="7" s="1"/>
  <c r="T1562" i="7"/>
  <c r="U1562" i="7" s="1"/>
  <c r="T1561" i="7"/>
  <c r="U1561" i="7" s="1"/>
  <c r="T1560" i="7"/>
  <c r="U1560" i="7" s="1"/>
  <c r="T1559" i="7"/>
  <c r="U1559" i="7" s="1"/>
  <c r="T1558" i="7"/>
  <c r="U1558" i="7" s="1"/>
  <c r="T1557" i="7"/>
  <c r="U1557" i="7" s="1"/>
  <c r="T1556" i="7"/>
  <c r="U1556" i="7" s="1"/>
  <c r="T1555" i="7"/>
  <c r="U1555" i="7" s="1"/>
  <c r="T1554" i="7"/>
  <c r="U1554" i="7" s="1"/>
  <c r="T1553" i="7"/>
  <c r="U1553" i="7" s="1"/>
  <c r="T1552" i="7"/>
  <c r="U1552" i="7" s="1"/>
  <c r="T1551" i="7"/>
  <c r="U1551" i="7" s="1"/>
  <c r="T1550" i="7"/>
  <c r="U1550" i="7" s="1"/>
  <c r="T1549" i="7"/>
  <c r="U1549" i="7" s="1"/>
  <c r="T1548" i="7"/>
  <c r="U1548" i="7" s="1"/>
  <c r="T1547" i="7"/>
  <c r="U1547" i="7" s="1"/>
  <c r="T1546" i="7"/>
  <c r="U1546" i="7" s="1"/>
  <c r="T1545" i="7"/>
  <c r="U1545" i="7" s="1"/>
  <c r="T1544" i="7"/>
  <c r="U1544" i="7" s="1"/>
  <c r="T1543" i="7"/>
  <c r="U1543" i="7" s="1"/>
  <c r="T1542" i="7"/>
  <c r="U1542" i="7" s="1"/>
  <c r="T1541" i="7"/>
  <c r="U1541" i="7" s="1"/>
  <c r="T1540" i="7"/>
  <c r="U1540" i="7" s="1"/>
  <c r="T1539" i="7"/>
  <c r="U1539" i="7" s="1"/>
  <c r="T1538" i="7"/>
  <c r="U1538" i="7" s="1"/>
  <c r="T1537" i="7"/>
  <c r="U1537" i="7" s="1"/>
  <c r="T1536" i="7"/>
  <c r="U1536" i="7" s="1"/>
  <c r="T1535" i="7"/>
  <c r="U1535" i="7" s="1"/>
  <c r="T1534" i="7"/>
  <c r="U1534" i="7" s="1"/>
  <c r="T1533" i="7"/>
  <c r="U1533" i="7" s="1"/>
  <c r="T1532" i="7"/>
  <c r="U1532" i="7" s="1"/>
  <c r="T1531" i="7"/>
  <c r="U1531" i="7" s="1"/>
  <c r="T1530" i="7"/>
  <c r="U1530" i="7" s="1"/>
  <c r="T1529" i="7"/>
  <c r="U1529" i="7" s="1"/>
  <c r="T1528" i="7"/>
  <c r="U1528" i="7" s="1"/>
  <c r="T1527" i="7"/>
  <c r="U1527" i="7" s="1"/>
  <c r="T1526" i="7"/>
  <c r="U1526" i="7" s="1"/>
  <c r="T1525" i="7"/>
  <c r="U1525" i="7" s="1"/>
  <c r="T1524" i="7"/>
  <c r="U1524" i="7" s="1"/>
  <c r="T1523" i="7"/>
  <c r="U1523" i="7" s="1"/>
  <c r="T1522" i="7"/>
  <c r="U1522" i="7" s="1"/>
  <c r="T1521" i="7"/>
  <c r="U1521" i="7" s="1"/>
  <c r="T1520" i="7"/>
  <c r="U1520" i="7" s="1"/>
  <c r="T1519" i="7"/>
  <c r="U1519" i="7" s="1"/>
  <c r="T1518" i="7"/>
  <c r="U1518" i="7" s="1"/>
  <c r="T1517" i="7"/>
  <c r="U1517" i="7" s="1"/>
  <c r="T1516" i="7"/>
  <c r="U1516" i="7" s="1"/>
  <c r="T1515" i="7"/>
  <c r="U1515" i="7" s="1"/>
  <c r="T1514" i="7"/>
  <c r="U1514" i="7" s="1"/>
  <c r="T1513" i="7"/>
  <c r="U1513" i="7" s="1"/>
  <c r="T1512" i="7"/>
  <c r="U1512" i="7" s="1"/>
  <c r="T1511" i="7"/>
  <c r="U1511" i="7" s="1"/>
  <c r="T1510" i="7"/>
  <c r="U1510" i="7" s="1"/>
  <c r="T1509" i="7"/>
  <c r="U1509" i="7" s="1"/>
  <c r="T1508" i="7"/>
  <c r="U1508" i="7" s="1"/>
  <c r="T1507" i="7"/>
  <c r="U1507" i="7" s="1"/>
  <c r="T1506" i="7"/>
  <c r="U1506" i="7" s="1"/>
  <c r="T1505" i="7"/>
  <c r="U1505" i="7" s="1"/>
  <c r="T1504" i="7"/>
  <c r="U1504" i="7" s="1"/>
  <c r="T1503" i="7"/>
  <c r="U1503" i="7" s="1"/>
  <c r="T1502" i="7"/>
  <c r="U1502" i="7" s="1"/>
  <c r="T1501" i="7"/>
  <c r="U1501" i="7" s="1"/>
  <c r="T1500" i="7"/>
  <c r="U1500" i="7" s="1"/>
  <c r="T1499" i="7"/>
  <c r="U1499" i="7" s="1"/>
  <c r="T1498" i="7"/>
  <c r="U1498" i="7" s="1"/>
  <c r="T1497" i="7"/>
  <c r="U1497" i="7" s="1"/>
  <c r="T1496" i="7"/>
  <c r="U1496" i="7" s="1"/>
  <c r="T1495" i="7"/>
  <c r="U1495" i="7" s="1"/>
  <c r="T1494" i="7"/>
  <c r="U1494" i="7" s="1"/>
  <c r="T1493" i="7"/>
  <c r="U1493" i="7" s="1"/>
  <c r="T1492" i="7"/>
  <c r="U1492" i="7" s="1"/>
  <c r="T1491" i="7"/>
  <c r="U1491" i="7" s="1"/>
  <c r="T1490" i="7"/>
  <c r="U1490" i="7" s="1"/>
  <c r="T1489" i="7"/>
  <c r="U1489" i="7" s="1"/>
  <c r="T1488" i="7"/>
  <c r="U1488" i="7" s="1"/>
  <c r="T1487" i="7"/>
  <c r="U1487" i="7" s="1"/>
  <c r="T1486" i="7"/>
  <c r="U1486" i="7" s="1"/>
  <c r="T1485" i="7"/>
  <c r="U1485" i="7" s="1"/>
  <c r="T1484" i="7"/>
  <c r="U1484" i="7" s="1"/>
  <c r="T1483" i="7"/>
  <c r="U1483" i="7" s="1"/>
  <c r="T1482" i="7"/>
  <c r="U1482" i="7" s="1"/>
  <c r="T1481" i="7"/>
  <c r="U1481" i="7" s="1"/>
  <c r="T1480" i="7"/>
  <c r="U1480" i="7" s="1"/>
  <c r="T1479" i="7"/>
  <c r="U1479" i="7" s="1"/>
  <c r="T1478" i="7"/>
  <c r="U1478" i="7" s="1"/>
  <c r="T1477" i="7"/>
  <c r="U1477" i="7" s="1"/>
  <c r="T1476" i="7"/>
  <c r="U1476" i="7" s="1"/>
  <c r="T1475" i="7"/>
  <c r="U1475" i="7" s="1"/>
  <c r="T1474" i="7"/>
  <c r="U1474" i="7" s="1"/>
  <c r="T1473" i="7"/>
  <c r="U1473" i="7" s="1"/>
  <c r="T1472" i="7"/>
  <c r="U1472" i="7" s="1"/>
  <c r="T1471" i="7"/>
  <c r="U1471" i="7" s="1"/>
  <c r="T1470" i="7"/>
  <c r="U1470" i="7" s="1"/>
  <c r="T1469" i="7"/>
  <c r="U1469" i="7" s="1"/>
  <c r="T1468" i="7"/>
  <c r="U1468" i="7" s="1"/>
  <c r="T1467" i="7"/>
  <c r="U1467" i="7" s="1"/>
  <c r="T1466" i="7"/>
  <c r="U1466" i="7" s="1"/>
  <c r="T1465" i="7"/>
  <c r="U1465" i="7" s="1"/>
  <c r="T1464" i="7"/>
  <c r="U1464" i="7" s="1"/>
  <c r="T1463" i="7"/>
  <c r="U1463" i="7" s="1"/>
  <c r="T1462" i="7"/>
  <c r="U1462" i="7" s="1"/>
  <c r="T1461" i="7"/>
  <c r="U1461" i="7" s="1"/>
  <c r="T1460" i="7"/>
  <c r="U1460" i="7" s="1"/>
  <c r="T1459" i="7"/>
  <c r="U1459" i="7" s="1"/>
  <c r="T1458" i="7"/>
  <c r="U1458" i="7" s="1"/>
  <c r="T1457" i="7"/>
  <c r="U1457" i="7" s="1"/>
  <c r="T1456" i="7"/>
  <c r="U1456" i="7" s="1"/>
  <c r="T1455" i="7"/>
  <c r="U1455" i="7" s="1"/>
  <c r="T1454" i="7"/>
  <c r="U1454" i="7" s="1"/>
  <c r="T1453" i="7"/>
  <c r="U1453" i="7" s="1"/>
  <c r="T1452" i="7"/>
  <c r="U1452" i="7" s="1"/>
  <c r="T1451" i="7"/>
  <c r="U1451" i="7" s="1"/>
  <c r="T1450" i="7"/>
  <c r="U1450" i="7" s="1"/>
  <c r="T1449" i="7"/>
  <c r="U1449" i="7" s="1"/>
  <c r="T1448" i="7"/>
  <c r="U1448" i="7" s="1"/>
  <c r="T1447" i="7"/>
  <c r="U1447" i="7" s="1"/>
  <c r="T1446" i="7"/>
  <c r="U1446" i="7" s="1"/>
  <c r="T1445" i="7"/>
  <c r="U1445" i="7" s="1"/>
  <c r="T1444" i="7"/>
  <c r="U1444" i="7" s="1"/>
  <c r="T1443" i="7"/>
  <c r="U1443" i="7" s="1"/>
  <c r="T1442" i="7"/>
  <c r="U1442" i="7" s="1"/>
  <c r="T1441" i="7"/>
  <c r="U1441" i="7" s="1"/>
  <c r="T1440" i="7"/>
  <c r="U1440" i="7" s="1"/>
  <c r="T1439" i="7"/>
  <c r="U1439" i="7" s="1"/>
  <c r="T1438" i="7"/>
  <c r="U1438" i="7" s="1"/>
  <c r="T1437" i="7"/>
  <c r="U1437" i="7" s="1"/>
  <c r="T1436" i="7"/>
  <c r="U1436" i="7" s="1"/>
  <c r="T1435" i="7"/>
  <c r="U1435" i="7" s="1"/>
  <c r="T1434" i="7"/>
  <c r="U1434" i="7" s="1"/>
  <c r="T1433" i="7"/>
  <c r="U1433" i="7" s="1"/>
  <c r="T1432" i="7"/>
  <c r="U1432" i="7" s="1"/>
  <c r="T1431" i="7"/>
  <c r="U1431" i="7" s="1"/>
  <c r="T1430" i="7"/>
  <c r="U1430" i="7" s="1"/>
  <c r="T1429" i="7"/>
  <c r="U1429" i="7" s="1"/>
  <c r="T1428" i="7"/>
  <c r="U1428" i="7" s="1"/>
  <c r="T1427" i="7"/>
  <c r="U1427" i="7" s="1"/>
  <c r="T1426" i="7"/>
  <c r="U1426" i="7" s="1"/>
  <c r="T1425" i="7"/>
  <c r="U1425" i="7" s="1"/>
  <c r="T1424" i="7"/>
  <c r="U1424" i="7" s="1"/>
  <c r="T1423" i="7"/>
  <c r="U1423" i="7" s="1"/>
  <c r="T1422" i="7"/>
  <c r="U1422" i="7" s="1"/>
  <c r="T1421" i="7"/>
  <c r="U1421" i="7" s="1"/>
  <c r="T1420" i="7"/>
  <c r="U1420" i="7" s="1"/>
  <c r="T1419" i="7"/>
  <c r="U1419" i="7" s="1"/>
  <c r="T1418" i="7"/>
  <c r="U1418" i="7" s="1"/>
  <c r="T1417" i="7"/>
  <c r="U1417" i="7" s="1"/>
  <c r="T1416" i="7"/>
  <c r="U1416" i="7" s="1"/>
  <c r="T1415" i="7"/>
  <c r="U1415" i="7" s="1"/>
  <c r="T1414" i="7"/>
  <c r="U1414" i="7" s="1"/>
  <c r="T1413" i="7"/>
  <c r="U1413" i="7" s="1"/>
  <c r="T1412" i="7"/>
  <c r="U1412" i="7" s="1"/>
  <c r="T1411" i="7"/>
  <c r="U1411" i="7" s="1"/>
  <c r="T1410" i="7"/>
  <c r="U1410" i="7" s="1"/>
  <c r="T1409" i="7"/>
  <c r="U1409" i="7" s="1"/>
  <c r="T1408" i="7"/>
  <c r="U1408" i="7" s="1"/>
  <c r="T1407" i="7"/>
  <c r="U1407" i="7" s="1"/>
  <c r="T1406" i="7"/>
  <c r="U1406" i="7" s="1"/>
  <c r="T1405" i="7"/>
  <c r="U1405" i="7" s="1"/>
  <c r="T1404" i="7"/>
  <c r="U1404" i="7" s="1"/>
  <c r="T1403" i="7"/>
  <c r="U1403" i="7" s="1"/>
  <c r="T1402" i="7"/>
  <c r="U1402" i="7" s="1"/>
  <c r="T1401" i="7"/>
  <c r="U1401" i="7" s="1"/>
  <c r="T1400" i="7"/>
  <c r="U1400" i="7" s="1"/>
  <c r="T1399" i="7"/>
  <c r="U1399" i="7" s="1"/>
  <c r="T1398" i="7"/>
  <c r="U1398" i="7" s="1"/>
  <c r="T1397" i="7"/>
  <c r="U1397" i="7" s="1"/>
  <c r="T1396" i="7"/>
  <c r="U1396" i="7" s="1"/>
  <c r="T1395" i="7"/>
  <c r="U1395" i="7" s="1"/>
  <c r="T1394" i="7"/>
  <c r="U1394" i="7" s="1"/>
  <c r="T1393" i="7"/>
  <c r="U1393" i="7" s="1"/>
  <c r="T1392" i="7"/>
  <c r="U1392" i="7" s="1"/>
  <c r="T1391" i="7"/>
  <c r="U1391" i="7" s="1"/>
  <c r="T1390" i="7"/>
  <c r="U1390" i="7" s="1"/>
  <c r="T1389" i="7"/>
  <c r="U1389" i="7" s="1"/>
  <c r="T1388" i="7"/>
  <c r="U1388" i="7" s="1"/>
  <c r="T1387" i="7"/>
  <c r="U1387" i="7" s="1"/>
  <c r="T1386" i="7"/>
  <c r="U1386" i="7" s="1"/>
  <c r="T1385" i="7"/>
  <c r="U1385" i="7" s="1"/>
  <c r="T1384" i="7"/>
  <c r="U1384" i="7" s="1"/>
  <c r="T1383" i="7"/>
  <c r="U1383" i="7" s="1"/>
  <c r="T1382" i="7"/>
  <c r="U1382" i="7" s="1"/>
  <c r="T1381" i="7"/>
  <c r="U1381" i="7" s="1"/>
  <c r="T1380" i="7"/>
  <c r="U1380" i="7" s="1"/>
  <c r="T1379" i="7"/>
  <c r="U1379" i="7" s="1"/>
  <c r="T1378" i="7"/>
  <c r="U1378" i="7" s="1"/>
  <c r="T1377" i="7"/>
  <c r="U1377" i="7" s="1"/>
  <c r="T1376" i="7"/>
  <c r="U1376" i="7" s="1"/>
  <c r="T1375" i="7"/>
  <c r="U1375" i="7" s="1"/>
  <c r="T1374" i="7"/>
  <c r="U1374" i="7" s="1"/>
  <c r="T1373" i="7"/>
  <c r="U1373" i="7" s="1"/>
  <c r="T1372" i="7"/>
  <c r="U1372" i="7" s="1"/>
  <c r="T1371" i="7"/>
  <c r="U1371" i="7" s="1"/>
  <c r="T1370" i="7"/>
  <c r="U1370" i="7" s="1"/>
  <c r="T1369" i="7"/>
  <c r="U1369" i="7" s="1"/>
  <c r="T1368" i="7"/>
  <c r="U1368" i="7" s="1"/>
  <c r="T1367" i="7"/>
  <c r="U1367" i="7" s="1"/>
  <c r="T1366" i="7"/>
  <c r="U1366" i="7" s="1"/>
  <c r="T1365" i="7"/>
  <c r="U1365" i="7" s="1"/>
  <c r="T1364" i="7"/>
  <c r="U1364" i="7" s="1"/>
  <c r="T1363" i="7"/>
  <c r="U1363" i="7" s="1"/>
  <c r="T1362" i="7"/>
  <c r="U1362" i="7" s="1"/>
  <c r="T1361" i="7"/>
  <c r="U1361" i="7" s="1"/>
  <c r="T1360" i="7"/>
  <c r="U1360" i="7" s="1"/>
  <c r="T1359" i="7"/>
  <c r="U1359" i="7" s="1"/>
  <c r="T1358" i="7"/>
  <c r="U1358" i="7" s="1"/>
  <c r="T1357" i="7"/>
  <c r="U1357" i="7" s="1"/>
  <c r="T1356" i="7"/>
  <c r="U1356" i="7" s="1"/>
  <c r="T1355" i="7"/>
  <c r="U1355" i="7" s="1"/>
  <c r="T1354" i="7"/>
  <c r="U1354" i="7" s="1"/>
  <c r="T1353" i="7"/>
  <c r="U1353" i="7" s="1"/>
  <c r="T1352" i="7"/>
  <c r="U1352" i="7" s="1"/>
  <c r="T1351" i="7"/>
  <c r="U1351" i="7" s="1"/>
  <c r="T1350" i="7"/>
  <c r="U1350" i="7" s="1"/>
  <c r="T1349" i="7"/>
  <c r="U1349" i="7" s="1"/>
  <c r="T1348" i="7"/>
  <c r="U1348" i="7" s="1"/>
  <c r="T1347" i="7"/>
  <c r="U1347" i="7" s="1"/>
  <c r="T1346" i="7"/>
  <c r="U1346" i="7" s="1"/>
  <c r="T1345" i="7"/>
  <c r="U1345" i="7" s="1"/>
  <c r="T1344" i="7"/>
  <c r="U1344" i="7" s="1"/>
  <c r="T1343" i="7"/>
  <c r="U1343" i="7" s="1"/>
  <c r="T1342" i="7"/>
  <c r="U1342" i="7" s="1"/>
  <c r="T1341" i="7"/>
  <c r="U1341" i="7" s="1"/>
  <c r="T1340" i="7"/>
  <c r="U1340" i="7" s="1"/>
  <c r="T1339" i="7"/>
  <c r="U1339" i="7" s="1"/>
  <c r="T1338" i="7"/>
  <c r="U1338" i="7" s="1"/>
  <c r="T1337" i="7"/>
  <c r="U1337" i="7" s="1"/>
  <c r="T1336" i="7"/>
  <c r="U1336" i="7" s="1"/>
  <c r="T1335" i="7"/>
  <c r="U1335" i="7" s="1"/>
  <c r="T1334" i="7"/>
  <c r="U1334" i="7" s="1"/>
  <c r="T1333" i="7"/>
  <c r="U1333" i="7" s="1"/>
  <c r="T1332" i="7"/>
  <c r="U1332" i="7" s="1"/>
  <c r="T1331" i="7"/>
  <c r="U1331" i="7" s="1"/>
  <c r="T1330" i="7"/>
  <c r="U1330" i="7" s="1"/>
  <c r="T1329" i="7"/>
  <c r="U1329" i="7" s="1"/>
  <c r="T1328" i="7"/>
  <c r="U1328" i="7" s="1"/>
  <c r="T1327" i="7"/>
  <c r="U1327" i="7" s="1"/>
  <c r="T1326" i="7"/>
  <c r="U1326" i="7" s="1"/>
  <c r="T1325" i="7"/>
  <c r="U1325" i="7" s="1"/>
  <c r="T1324" i="7"/>
  <c r="U1324" i="7" s="1"/>
  <c r="T1323" i="7"/>
  <c r="U1323" i="7" s="1"/>
  <c r="T1322" i="7"/>
  <c r="U1322" i="7" s="1"/>
  <c r="T1321" i="7"/>
  <c r="U1321" i="7" s="1"/>
  <c r="T1320" i="7"/>
  <c r="U1320" i="7" s="1"/>
  <c r="T1319" i="7"/>
  <c r="U1319" i="7" s="1"/>
  <c r="T1318" i="7"/>
  <c r="U1318" i="7" s="1"/>
  <c r="T1317" i="7"/>
  <c r="U1317" i="7" s="1"/>
  <c r="T1316" i="7"/>
  <c r="U1316" i="7" s="1"/>
  <c r="T1315" i="7"/>
  <c r="U1315" i="7" s="1"/>
  <c r="T1314" i="7"/>
  <c r="U1314" i="7" s="1"/>
  <c r="T1313" i="7"/>
  <c r="U1313" i="7" s="1"/>
  <c r="T1312" i="7"/>
  <c r="U1312" i="7" s="1"/>
  <c r="T1311" i="7"/>
  <c r="U1311" i="7" s="1"/>
  <c r="T1310" i="7"/>
  <c r="U1310" i="7" s="1"/>
  <c r="T1309" i="7"/>
  <c r="U1309" i="7" s="1"/>
  <c r="T1308" i="7"/>
  <c r="U1308" i="7" s="1"/>
  <c r="T1307" i="7"/>
  <c r="U1307" i="7" s="1"/>
  <c r="T1306" i="7"/>
  <c r="U1306" i="7" s="1"/>
  <c r="T1305" i="7"/>
  <c r="U1305" i="7" s="1"/>
  <c r="T1304" i="7"/>
  <c r="U1304" i="7" s="1"/>
  <c r="T1303" i="7"/>
  <c r="U1303" i="7" s="1"/>
  <c r="T1302" i="7"/>
  <c r="U1302" i="7" s="1"/>
  <c r="T1301" i="7"/>
  <c r="U1301" i="7" s="1"/>
  <c r="T1300" i="7"/>
  <c r="U1300" i="7" s="1"/>
  <c r="T1299" i="7"/>
  <c r="U1299" i="7" s="1"/>
  <c r="T1298" i="7"/>
  <c r="U1298" i="7" s="1"/>
  <c r="T1297" i="7"/>
  <c r="U1297" i="7" s="1"/>
  <c r="T1296" i="7"/>
  <c r="U1296" i="7" s="1"/>
  <c r="T1295" i="7"/>
  <c r="U1295" i="7" s="1"/>
  <c r="T1294" i="7"/>
  <c r="U1294" i="7" s="1"/>
  <c r="T1293" i="7"/>
  <c r="U1293" i="7" s="1"/>
  <c r="T1292" i="7"/>
  <c r="U1292" i="7" s="1"/>
  <c r="T1291" i="7"/>
  <c r="U1291" i="7" s="1"/>
  <c r="T1290" i="7"/>
  <c r="U1290" i="7" s="1"/>
  <c r="T1289" i="7"/>
  <c r="U1289" i="7" s="1"/>
  <c r="T1288" i="7"/>
  <c r="U1288" i="7" s="1"/>
  <c r="T1287" i="7"/>
  <c r="U1287" i="7" s="1"/>
  <c r="T1286" i="7"/>
  <c r="U1286" i="7" s="1"/>
  <c r="T1285" i="7"/>
  <c r="U1285" i="7" s="1"/>
  <c r="T1284" i="7"/>
  <c r="U1284" i="7" s="1"/>
  <c r="T1283" i="7"/>
  <c r="U1283" i="7" s="1"/>
  <c r="T1282" i="7"/>
  <c r="U1282" i="7" s="1"/>
  <c r="T1281" i="7"/>
  <c r="U1281" i="7" s="1"/>
  <c r="T1280" i="7"/>
  <c r="U1280" i="7" s="1"/>
  <c r="T1279" i="7"/>
  <c r="U1279" i="7" s="1"/>
  <c r="T1278" i="7"/>
  <c r="U1278" i="7" s="1"/>
  <c r="T1277" i="7"/>
  <c r="U1277" i="7" s="1"/>
  <c r="T1276" i="7"/>
  <c r="U1276" i="7" s="1"/>
  <c r="T1275" i="7"/>
  <c r="U1275" i="7" s="1"/>
  <c r="T1274" i="7"/>
  <c r="U1274" i="7" s="1"/>
  <c r="T1273" i="7"/>
  <c r="U1273" i="7" s="1"/>
  <c r="T1272" i="7"/>
  <c r="U1272" i="7" s="1"/>
  <c r="T1271" i="7"/>
  <c r="U1271" i="7" s="1"/>
  <c r="T1270" i="7"/>
  <c r="U1270" i="7" s="1"/>
  <c r="T1269" i="7"/>
  <c r="U1269" i="7" s="1"/>
  <c r="T1268" i="7"/>
  <c r="U1268" i="7" s="1"/>
  <c r="T1267" i="7"/>
  <c r="U1267" i="7" s="1"/>
  <c r="T1266" i="7"/>
  <c r="U1266" i="7" s="1"/>
  <c r="T1265" i="7"/>
  <c r="U1265" i="7" s="1"/>
  <c r="T1264" i="7"/>
  <c r="U1264" i="7" s="1"/>
  <c r="T1263" i="7"/>
  <c r="U1263" i="7" s="1"/>
  <c r="T1262" i="7"/>
  <c r="U1262" i="7" s="1"/>
  <c r="T1261" i="7"/>
  <c r="U1261" i="7" s="1"/>
  <c r="T1260" i="7"/>
  <c r="U1260" i="7" s="1"/>
  <c r="T1259" i="7"/>
  <c r="U1259" i="7" s="1"/>
  <c r="T1258" i="7"/>
  <c r="U1258" i="7" s="1"/>
  <c r="T1257" i="7"/>
  <c r="U1257" i="7" s="1"/>
  <c r="T1256" i="7"/>
  <c r="U1256" i="7" s="1"/>
  <c r="T1255" i="7"/>
  <c r="U1255" i="7" s="1"/>
  <c r="T1254" i="7"/>
  <c r="U1254" i="7" s="1"/>
  <c r="T1253" i="7"/>
  <c r="U1253" i="7" s="1"/>
  <c r="T1252" i="7"/>
  <c r="U1252" i="7" s="1"/>
  <c r="T1251" i="7"/>
  <c r="U1251" i="7" s="1"/>
  <c r="T1250" i="7"/>
  <c r="U1250" i="7" s="1"/>
  <c r="T1249" i="7"/>
  <c r="U1249" i="7" s="1"/>
  <c r="T1248" i="7"/>
  <c r="U1248" i="7" s="1"/>
  <c r="T1247" i="7"/>
  <c r="U1247" i="7" s="1"/>
  <c r="T1246" i="7"/>
  <c r="U1246" i="7" s="1"/>
  <c r="T1245" i="7"/>
  <c r="U1245" i="7" s="1"/>
  <c r="T1244" i="7"/>
  <c r="U1244" i="7" s="1"/>
  <c r="T1243" i="7"/>
  <c r="U1243" i="7" s="1"/>
  <c r="T1242" i="7"/>
  <c r="U1242" i="7" s="1"/>
  <c r="T1241" i="7"/>
  <c r="U1241" i="7" s="1"/>
  <c r="T1240" i="7"/>
  <c r="U1240" i="7" s="1"/>
  <c r="T1239" i="7"/>
  <c r="U1239" i="7" s="1"/>
  <c r="T1238" i="7"/>
  <c r="U1238" i="7" s="1"/>
  <c r="T1237" i="7"/>
  <c r="U1237" i="7" s="1"/>
  <c r="T1236" i="7"/>
  <c r="U1236" i="7" s="1"/>
  <c r="T1235" i="7"/>
  <c r="U1235" i="7" s="1"/>
  <c r="T1234" i="7"/>
  <c r="U1234" i="7" s="1"/>
  <c r="T1233" i="7"/>
  <c r="U1233" i="7" s="1"/>
  <c r="T1232" i="7"/>
  <c r="U1232" i="7" s="1"/>
  <c r="T1231" i="7"/>
  <c r="U1231" i="7" s="1"/>
  <c r="T1230" i="7"/>
  <c r="U1230" i="7" s="1"/>
  <c r="T1229" i="7"/>
  <c r="U1229" i="7" s="1"/>
  <c r="T1228" i="7"/>
  <c r="U1228" i="7" s="1"/>
  <c r="T1227" i="7"/>
  <c r="U1227" i="7" s="1"/>
  <c r="T1226" i="7"/>
  <c r="U1226" i="7" s="1"/>
  <c r="T1225" i="7"/>
  <c r="U1225" i="7" s="1"/>
  <c r="T1224" i="7"/>
  <c r="U1224" i="7" s="1"/>
  <c r="T1223" i="7"/>
  <c r="U1223" i="7" s="1"/>
  <c r="T1222" i="7"/>
  <c r="U1222" i="7" s="1"/>
  <c r="T1221" i="7"/>
  <c r="U1221" i="7" s="1"/>
  <c r="T1220" i="7"/>
  <c r="U1220" i="7" s="1"/>
  <c r="T1219" i="7"/>
  <c r="U1219" i="7" s="1"/>
  <c r="T1218" i="7"/>
  <c r="U1218" i="7" s="1"/>
  <c r="T1217" i="7"/>
  <c r="U1217" i="7" s="1"/>
  <c r="T1216" i="7"/>
  <c r="U1216" i="7" s="1"/>
  <c r="T1215" i="7"/>
  <c r="U1215" i="7" s="1"/>
  <c r="T1214" i="7"/>
  <c r="U1214" i="7" s="1"/>
  <c r="T1213" i="7"/>
  <c r="U1213" i="7" s="1"/>
  <c r="T1212" i="7"/>
  <c r="U1212" i="7" s="1"/>
  <c r="T1211" i="7"/>
  <c r="U1211" i="7" s="1"/>
  <c r="T1210" i="7"/>
  <c r="U1210" i="7" s="1"/>
  <c r="T1209" i="7"/>
  <c r="U1209" i="7" s="1"/>
  <c r="T1208" i="7"/>
  <c r="U1208" i="7" s="1"/>
  <c r="T1207" i="7"/>
  <c r="U1207" i="7" s="1"/>
  <c r="T1206" i="7"/>
  <c r="U1206" i="7" s="1"/>
  <c r="T1205" i="7"/>
  <c r="U1205" i="7" s="1"/>
  <c r="T1204" i="7"/>
  <c r="U1204" i="7" s="1"/>
  <c r="T1203" i="7"/>
  <c r="U1203" i="7" s="1"/>
  <c r="T1202" i="7"/>
  <c r="U1202" i="7" s="1"/>
  <c r="T1201" i="7"/>
  <c r="U1201" i="7" s="1"/>
  <c r="T1200" i="7"/>
  <c r="U1200" i="7" s="1"/>
  <c r="T1199" i="7"/>
  <c r="U1199" i="7" s="1"/>
  <c r="T1198" i="7"/>
  <c r="U1198" i="7" s="1"/>
  <c r="T1197" i="7"/>
  <c r="U1197" i="7" s="1"/>
  <c r="T1196" i="7"/>
  <c r="U1196" i="7" s="1"/>
  <c r="T1195" i="7"/>
  <c r="U1195" i="7" s="1"/>
  <c r="T1194" i="7"/>
  <c r="U1194" i="7" s="1"/>
  <c r="T1193" i="7"/>
  <c r="U1193" i="7" s="1"/>
  <c r="T1192" i="7"/>
  <c r="U1192" i="7" s="1"/>
  <c r="T1191" i="7"/>
  <c r="U1191" i="7" s="1"/>
  <c r="T1190" i="7"/>
  <c r="U1190" i="7" s="1"/>
  <c r="T1189" i="7"/>
  <c r="U1189" i="7" s="1"/>
  <c r="T1188" i="7"/>
  <c r="U1188" i="7" s="1"/>
  <c r="T1187" i="7"/>
  <c r="U1187" i="7" s="1"/>
  <c r="T1186" i="7"/>
  <c r="U1186" i="7" s="1"/>
  <c r="T1185" i="7"/>
  <c r="U1185" i="7" s="1"/>
  <c r="T1184" i="7"/>
  <c r="U1184" i="7" s="1"/>
  <c r="T1183" i="7"/>
  <c r="U1183" i="7" s="1"/>
  <c r="T1182" i="7"/>
  <c r="U1182" i="7" s="1"/>
  <c r="T1181" i="7"/>
  <c r="U1181" i="7" s="1"/>
  <c r="T1180" i="7"/>
  <c r="U1180" i="7" s="1"/>
  <c r="T1179" i="7"/>
  <c r="U1179" i="7" s="1"/>
  <c r="T1178" i="7"/>
  <c r="U1178" i="7" s="1"/>
  <c r="T1177" i="7"/>
  <c r="U1177" i="7" s="1"/>
  <c r="T1176" i="7"/>
  <c r="U1176" i="7" s="1"/>
  <c r="T1175" i="7"/>
  <c r="U1175" i="7" s="1"/>
  <c r="T1174" i="7"/>
  <c r="U1174" i="7" s="1"/>
  <c r="T1173" i="7"/>
  <c r="U1173" i="7" s="1"/>
  <c r="T1172" i="7"/>
  <c r="U1172" i="7" s="1"/>
  <c r="T1171" i="7"/>
  <c r="U1171" i="7" s="1"/>
  <c r="T1170" i="7"/>
  <c r="U1170" i="7" s="1"/>
  <c r="T1169" i="7"/>
  <c r="U1169" i="7" s="1"/>
  <c r="T1168" i="7"/>
  <c r="U1168" i="7" s="1"/>
  <c r="T1167" i="7"/>
  <c r="U1167" i="7" s="1"/>
  <c r="T1166" i="7"/>
  <c r="U1166" i="7" s="1"/>
  <c r="T1165" i="7"/>
  <c r="U1165" i="7" s="1"/>
  <c r="T1164" i="7"/>
  <c r="U1164" i="7" s="1"/>
  <c r="T1163" i="7"/>
  <c r="U1163" i="7" s="1"/>
  <c r="T1162" i="7"/>
  <c r="U1162" i="7" s="1"/>
  <c r="T1161" i="7"/>
  <c r="U1161" i="7" s="1"/>
  <c r="T1160" i="7"/>
  <c r="U1160" i="7" s="1"/>
  <c r="T1159" i="7"/>
  <c r="U1159" i="7" s="1"/>
  <c r="T1158" i="7"/>
  <c r="U1158" i="7" s="1"/>
  <c r="T1157" i="7"/>
  <c r="U1157" i="7" s="1"/>
  <c r="T1156" i="7"/>
  <c r="U1156" i="7" s="1"/>
  <c r="T1155" i="7"/>
  <c r="U1155" i="7" s="1"/>
  <c r="T1154" i="7"/>
  <c r="U1154" i="7" s="1"/>
  <c r="T1153" i="7"/>
  <c r="U1153" i="7" s="1"/>
  <c r="T1152" i="7"/>
  <c r="U1152" i="7" s="1"/>
  <c r="T1151" i="7"/>
  <c r="U1151" i="7" s="1"/>
  <c r="T1150" i="7"/>
  <c r="U1150" i="7" s="1"/>
  <c r="T1149" i="7"/>
  <c r="U1149" i="7" s="1"/>
  <c r="T1148" i="7"/>
  <c r="U1148" i="7" s="1"/>
  <c r="T1147" i="7"/>
  <c r="U1147" i="7" s="1"/>
  <c r="T1146" i="7"/>
  <c r="U1146" i="7" s="1"/>
  <c r="T1145" i="7"/>
  <c r="U1145" i="7" s="1"/>
  <c r="T1144" i="7"/>
  <c r="U1144" i="7" s="1"/>
  <c r="T1143" i="7"/>
  <c r="U1143" i="7" s="1"/>
  <c r="T1142" i="7"/>
  <c r="U1142" i="7" s="1"/>
  <c r="T1141" i="7"/>
  <c r="U1141" i="7" s="1"/>
  <c r="T1140" i="7"/>
  <c r="U1140" i="7" s="1"/>
  <c r="T1139" i="7"/>
  <c r="U1139" i="7" s="1"/>
  <c r="T1138" i="7"/>
  <c r="U1138" i="7" s="1"/>
  <c r="T1137" i="7"/>
  <c r="U1137" i="7" s="1"/>
  <c r="T1136" i="7"/>
  <c r="U1136" i="7" s="1"/>
  <c r="T1135" i="7"/>
  <c r="U1135" i="7" s="1"/>
  <c r="T1134" i="7"/>
  <c r="U1134" i="7" s="1"/>
  <c r="T1133" i="7"/>
  <c r="U1133" i="7" s="1"/>
  <c r="T1132" i="7"/>
  <c r="U1132" i="7" s="1"/>
  <c r="T1131" i="7"/>
  <c r="U1131" i="7" s="1"/>
  <c r="T1130" i="7"/>
  <c r="U1130" i="7" s="1"/>
  <c r="T1129" i="7"/>
  <c r="U1129" i="7" s="1"/>
  <c r="T1128" i="7"/>
  <c r="U1128" i="7" s="1"/>
  <c r="T1127" i="7"/>
  <c r="U1127" i="7" s="1"/>
  <c r="T1126" i="7"/>
  <c r="U1126" i="7" s="1"/>
  <c r="T1125" i="7"/>
  <c r="U1125" i="7" s="1"/>
  <c r="T1124" i="7"/>
  <c r="U1124" i="7" s="1"/>
  <c r="T1123" i="7"/>
  <c r="U1123" i="7" s="1"/>
  <c r="T1122" i="7"/>
  <c r="U1122" i="7" s="1"/>
  <c r="T1121" i="7"/>
  <c r="U1121" i="7" s="1"/>
  <c r="T1120" i="7"/>
  <c r="U1120" i="7" s="1"/>
  <c r="T1119" i="7"/>
  <c r="U1119" i="7" s="1"/>
  <c r="T1118" i="7"/>
  <c r="U1118" i="7" s="1"/>
  <c r="T1117" i="7"/>
  <c r="U1117" i="7" s="1"/>
  <c r="T1116" i="7"/>
  <c r="U1116" i="7" s="1"/>
  <c r="T1115" i="7"/>
  <c r="U1115" i="7" s="1"/>
  <c r="T1114" i="7"/>
  <c r="U1114" i="7" s="1"/>
  <c r="T1113" i="7"/>
  <c r="U1113" i="7" s="1"/>
  <c r="T1112" i="7"/>
  <c r="U1112" i="7" s="1"/>
  <c r="T1111" i="7"/>
  <c r="U1111" i="7" s="1"/>
  <c r="T1110" i="7"/>
  <c r="U1110" i="7" s="1"/>
  <c r="T1109" i="7"/>
  <c r="U1109" i="7" s="1"/>
  <c r="T1108" i="7"/>
  <c r="U1108" i="7" s="1"/>
  <c r="T1107" i="7"/>
  <c r="U1107" i="7" s="1"/>
  <c r="T1106" i="7"/>
  <c r="U1106" i="7" s="1"/>
  <c r="T1105" i="7"/>
  <c r="U1105" i="7" s="1"/>
  <c r="T1104" i="7"/>
  <c r="U1104" i="7" s="1"/>
  <c r="T1103" i="7"/>
  <c r="U1103" i="7" s="1"/>
  <c r="T1102" i="7"/>
  <c r="U1102" i="7" s="1"/>
  <c r="T1101" i="7"/>
  <c r="U1101" i="7" s="1"/>
  <c r="T1100" i="7"/>
  <c r="U1100" i="7" s="1"/>
  <c r="T1099" i="7"/>
  <c r="U1099" i="7" s="1"/>
  <c r="T1098" i="7"/>
  <c r="U1098" i="7" s="1"/>
  <c r="T1097" i="7"/>
  <c r="U1097" i="7" s="1"/>
  <c r="T1096" i="7"/>
  <c r="U1096" i="7" s="1"/>
  <c r="T1095" i="7"/>
  <c r="U1095" i="7" s="1"/>
  <c r="T1094" i="7"/>
  <c r="U1094" i="7" s="1"/>
  <c r="T1093" i="7"/>
  <c r="U1093" i="7" s="1"/>
  <c r="T1092" i="7"/>
  <c r="U1092" i="7" s="1"/>
  <c r="T1091" i="7"/>
  <c r="U1091" i="7" s="1"/>
  <c r="T1090" i="7"/>
  <c r="U1090" i="7" s="1"/>
  <c r="T1089" i="7"/>
  <c r="U1089" i="7" s="1"/>
  <c r="T1088" i="7"/>
  <c r="U1088" i="7" s="1"/>
  <c r="T1087" i="7"/>
  <c r="U1087" i="7" s="1"/>
  <c r="T1086" i="7"/>
  <c r="U1086" i="7" s="1"/>
  <c r="T1085" i="7"/>
  <c r="U1085" i="7" s="1"/>
  <c r="T1084" i="7"/>
  <c r="U1084" i="7" s="1"/>
  <c r="T1083" i="7"/>
  <c r="U1083" i="7" s="1"/>
  <c r="T1082" i="7"/>
  <c r="U1082" i="7" s="1"/>
  <c r="T1081" i="7"/>
  <c r="U1081" i="7" s="1"/>
  <c r="T1080" i="7"/>
  <c r="U1080" i="7" s="1"/>
  <c r="T1079" i="7"/>
  <c r="U1079" i="7" s="1"/>
  <c r="T1078" i="7"/>
  <c r="U1078" i="7" s="1"/>
  <c r="T1077" i="7"/>
  <c r="U1077" i="7" s="1"/>
  <c r="T1076" i="7"/>
  <c r="U1076" i="7" s="1"/>
  <c r="T1075" i="7"/>
  <c r="U1075" i="7" s="1"/>
  <c r="T1074" i="7"/>
  <c r="U1074" i="7" s="1"/>
  <c r="T1073" i="7"/>
  <c r="U1073" i="7" s="1"/>
  <c r="T1072" i="7"/>
  <c r="U1072" i="7" s="1"/>
  <c r="T1071" i="7"/>
  <c r="U1071" i="7" s="1"/>
  <c r="T1070" i="7"/>
  <c r="U1070" i="7" s="1"/>
  <c r="T1069" i="7"/>
  <c r="U1069" i="7" s="1"/>
  <c r="T1068" i="7"/>
  <c r="U1068" i="7" s="1"/>
  <c r="T1067" i="7"/>
  <c r="U1067" i="7" s="1"/>
  <c r="T1066" i="7"/>
  <c r="U1066" i="7" s="1"/>
  <c r="T1065" i="7"/>
  <c r="U1065" i="7" s="1"/>
  <c r="T1064" i="7"/>
  <c r="U1064" i="7" s="1"/>
  <c r="T1063" i="7"/>
  <c r="U1063" i="7" s="1"/>
  <c r="T1062" i="7"/>
  <c r="U1062" i="7" s="1"/>
  <c r="T1061" i="7"/>
  <c r="U1061" i="7" s="1"/>
  <c r="T1060" i="7"/>
  <c r="U1060" i="7" s="1"/>
  <c r="T1059" i="7"/>
  <c r="U1059" i="7" s="1"/>
  <c r="T1058" i="7"/>
  <c r="U1058" i="7" s="1"/>
  <c r="T1057" i="7"/>
  <c r="U1057" i="7" s="1"/>
  <c r="T1056" i="7"/>
  <c r="U1056" i="7" s="1"/>
  <c r="T1055" i="7"/>
  <c r="U1055" i="7" s="1"/>
  <c r="T1054" i="7"/>
  <c r="U1054" i="7" s="1"/>
  <c r="T1053" i="7"/>
  <c r="U1053" i="7" s="1"/>
  <c r="T1052" i="7"/>
  <c r="U1052" i="7" s="1"/>
  <c r="T1051" i="7"/>
  <c r="U1051" i="7" s="1"/>
  <c r="T1050" i="7"/>
  <c r="U1050" i="7" s="1"/>
  <c r="T1049" i="7"/>
  <c r="U1049" i="7" s="1"/>
  <c r="T1048" i="7"/>
  <c r="U1048" i="7" s="1"/>
  <c r="T1047" i="7"/>
  <c r="U1047" i="7" s="1"/>
  <c r="T1046" i="7"/>
  <c r="U1046" i="7" s="1"/>
  <c r="T1045" i="7"/>
  <c r="U1045" i="7" s="1"/>
  <c r="T1044" i="7"/>
  <c r="U1044" i="7" s="1"/>
  <c r="T1043" i="7"/>
  <c r="U1043" i="7" s="1"/>
  <c r="T1042" i="7"/>
  <c r="U1042" i="7" s="1"/>
  <c r="T1041" i="7"/>
  <c r="U1041" i="7" s="1"/>
  <c r="T1040" i="7"/>
  <c r="U1040" i="7" s="1"/>
  <c r="T1039" i="7"/>
  <c r="U1039" i="7" s="1"/>
  <c r="T1038" i="7"/>
  <c r="U1038" i="7" s="1"/>
  <c r="T1037" i="7"/>
  <c r="U1037" i="7" s="1"/>
  <c r="T1036" i="7"/>
  <c r="U1036" i="7" s="1"/>
  <c r="T1035" i="7"/>
  <c r="U1035" i="7" s="1"/>
  <c r="T1034" i="7"/>
  <c r="U1034" i="7" s="1"/>
  <c r="T1033" i="7"/>
  <c r="U1033" i="7" s="1"/>
  <c r="T1032" i="7"/>
  <c r="U1032" i="7" s="1"/>
  <c r="T1031" i="7"/>
  <c r="U1031" i="7" s="1"/>
  <c r="T1030" i="7"/>
  <c r="U1030" i="7" s="1"/>
  <c r="T1029" i="7"/>
  <c r="U1029" i="7" s="1"/>
  <c r="T1028" i="7"/>
  <c r="U1028" i="7" s="1"/>
  <c r="T1027" i="7"/>
  <c r="U1027" i="7" s="1"/>
  <c r="T1026" i="7"/>
  <c r="U1026" i="7" s="1"/>
  <c r="T1025" i="7"/>
  <c r="U1025" i="7" s="1"/>
  <c r="T1024" i="7"/>
  <c r="U1024" i="7" s="1"/>
  <c r="T1023" i="7"/>
  <c r="U1023" i="7" s="1"/>
  <c r="T1022" i="7"/>
  <c r="U1022" i="7" s="1"/>
  <c r="T1021" i="7"/>
  <c r="U1021" i="7" s="1"/>
  <c r="T1020" i="7"/>
  <c r="U1020" i="7" s="1"/>
  <c r="T1019" i="7"/>
  <c r="U1019" i="7" s="1"/>
  <c r="T1018" i="7"/>
  <c r="U1018" i="7" s="1"/>
  <c r="T1017" i="7"/>
  <c r="U1017" i="7" s="1"/>
  <c r="T1016" i="7"/>
  <c r="U1016" i="7" s="1"/>
  <c r="T1015" i="7"/>
  <c r="U1015" i="7" s="1"/>
  <c r="T1014" i="7"/>
  <c r="U1014" i="7" s="1"/>
  <c r="T1013" i="7"/>
  <c r="U1013" i="7" s="1"/>
  <c r="T1012" i="7"/>
  <c r="U1012" i="7" s="1"/>
  <c r="T1011" i="7"/>
  <c r="U1011" i="7" s="1"/>
  <c r="T1010" i="7"/>
  <c r="U1010" i="7" s="1"/>
  <c r="T1009" i="7"/>
  <c r="U1009" i="7" s="1"/>
  <c r="T1008" i="7"/>
  <c r="U1008" i="7" s="1"/>
  <c r="T1007" i="7"/>
  <c r="U1007" i="7" s="1"/>
  <c r="T1006" i="7"/>
  <c r="U1006" i="7" s="1"/>
  <c r="T1005" i="7"/>
  <c r="U1005" i="7" s="1"/>
  <c r="T1004" i="7"/>
  <c r="U1004" i="7" s="1"/>
  <c r="T1003" i="7"/>
  <c r="U1003" i="7" s="1"/>
  <c r="T1002" i="7"/>
  <c r="U1002" i="7" s="1"/>
  <c r="T1001" i="7"/>
  <c r="U1001" i="7" s="1"/>
  <c r="T1000" i="7"/>
  <c r="U1000" i="7" s="1"/>
  <c r="T999" i="7"/>
  <c r="U999" i="7" s="1"/>
  <c r="T998" i="7"/>
  <c r="U998" i="7" s="1"/>
  <c r="T997" i="7"/>
  <c r="U997" i="7" s="1"/>
  <c r="T996" i="7"/>
  <c r="U996" i="7" s="1"/>
  <c r="T995" i="7"/>
  <c r="U995" i="7" s="1"/>
  <c r="T994" i="7"/>
  <c r="U994" i="7" s="1"/>
  <c r="T993" i="7"/>
  <c r="U993" i="7" s="1"/>
  <c r="T992" i="7"/>
  <c r="U992" i="7" s="1"/>
  <c r="T991" i="7"/>
  <c r="U991" i="7" s="1"/>
  <c r="T990" i="7"/>
  <c r="U990" i="7" s="1"/>
  <c r="T989" i="7"/>
  <c r="U989" i="7" s="1"/>
  <c r="T988" i="7"/>
  <c r="U988" i="7" s="1"/>
  <c r="T987" i="7"/>
  <c r="U987" i="7" s="1"/>
  <c r="T986" i="7"/>
  <c r="U986" i="7" s="1"/>
  <c r="T985" i="7"/>
  <c r="U985" i="7" s="1"/>
  <c r="T984" i="7"/>
  <c r="U984" i="7" s="1"/>
  <c r="T983" i="7"/>
  <c r="U983" i="7" s="1"/>
  <c r="T982" i="7"/>
  <c r="U982" i="7" s="1"/>
  <c r="T981" i="7"/>
  <c r="U981" i="7" s="1"/>
  <c r="T980" i="7"/>
  <c r="U980" i="7" s="1"/>
  <c r="T979" i="7"/>
  <c r="U979" i="7" s="1"/>
  <c r="T978" i="7"/>
  <c r="U978" i="7" s="1"/>
  <c r="T977" i="7"/>
  <c r="U977" i="7" s="1"/>
  <c r="T976" i="7"/>
  <c r="U976" i="7" s="1"/>
  <c r="T975" i="7"/>
  <c r="U975" i="7" s="1"/>
  <c r="T974" i="7"/>
  <c r="U974" i="7" s="1"/>
  <c r="T973" i="7"/>
  <c r="U973" i="7" s="1"/>
  <c r="T972" i="7"/>
  <c r="U972" i="7" s="1"/>
  <c r="T971" i="7"/>
  <c r="U971" i="7" s="1"/>
  <c r="T970" i="7"/>
  <c r="U970" i="7" s="1"/>
  <c r="T969" i="7"/>
  <c r="U969" i="7" s="1"/>
  <c r="T968" i="7"/>
  <c r="U968" i="7" s="1"/>
  <c r="T967" i="7"/>
  <c r="U967" i="7" s="1"/>
  <c r="T966" i="7"/>
  <c r="U966" i="7" s="1"/>
  <c r="T965" i="7"/>
  <c r="U965" i="7" s="1"/>
  <c r="T964" i="7"/>
  <c r="U964" i="7" s="1"/>
  <c r="T963" i="7"/>
  <c r="U963" i="7" s="1"/>
  <c r="T962" i="7"/>
  <c r="U962" i="7" s="1"/>
  <c r="T961" i="7"/>
  <c r="U961" i="7" s="1"/>
  <c r="T960" i="7"/>
  <c r="U960" i="7" s="1"/>
  <c r="T959" i="7"/>
  <c r="U959" i="7" s="1"/>
  <c r="T958" i="7"/>
  <c r="U958" i="7" s="1"/>
  <c r="T957" i="7"/>
  <c r="U957" i="7" s="1"/>
  <c r="T956" i="7"/>
  <c r="U956" i="7" s="1"/>
  <c r="T955" i="7"/>
  <c r="U955" i="7" s="1"/>
  <c r="T954" i="7"/>
  <c r="U954" i="7" s="1"/>
  <c r="T953" i="7"/>
  <c r="U953" i="7" s="1"/>
  <c r="T952" i="7"/>
  <c r="U952" i="7" s="1"/>
  <c r="T951" i="7"/>
  <c r="U951" i="7" s="1"/>
  <c r="T950" i="7"/>
  <c r="U950" i="7" s="1"/>
  <c r="T949" i="7"/>
  <c r="U949" i="7" s="1"/>
  <c r="T948" i="7"/>
  <c r="U948" i="7" s="1"/>
  <c r="T947" i="7"/>
  <c r="U947" i="7" s="1"/>
  <c r="T946" i="7"/>
  <c r="U946" i="7" s="1"/>
  <c r="T945" i="7"/>
  <c r="U945" i="7" s="1"/>
  <c r="T944" i="7"/>
  <c r="U944" i="7" s="1"/>
  <c r="T943" i="7"/>
  <c r="U943" i="7" s="1"/>
  <c r="T942" i="7"/>
  <c r="U942" i="7" s="1"/>
  <c r="T941" i="7"/>
  <c r="U941" i="7" s="1"/>
  <c r="T940" i="7"/>
  <c r="U940" i="7" s="1"/>
  <c r="T939" i="7"/>
  <c r="U939" i="7" s="1"/>
  <c r="T938" i="7"/>
  <c r="U938" i="7" s="1"/>
  <c r="T937" i="7"/>
  <c r="U937" i="7" s="1"/>
  <c r="T936" i="7"/>
  <c r="U936" i="7" s="1"/>
  <c r="T935" i="7"/>
  <c r="U935" i="7" s="1"/>
  <c r="T934" i="7"/>
  <c r="U934" i="7" s="1"/>
  <c r="T933" i="7"/>
  <c r="U933" i="7" s="1"/>
  <c r="T932" i="7"/>
  <c r="U932" i="7" s="1"/>
  <c r="T931" i="7"/>
  <c r="U931" i="7" s="1"/>
  <c r="T930" i="7"/>
  <c r="U930" i="7" s="1"/>
  <c r="T929" i="7"/>
  <c r="U929" i="7" s="1"/>
  <c r="T928" i="7"/>
  <c r="U928" i="7" s="1"/>
  <c r="T927" i="7"/>
  <c r="U927" i="7" s="1"/>
  <c r="T926" i="7"/>
  <c r="U926" i="7" s="1"/>
  <c r="T925" i="7"/>
  <c r="U925" i="7" s="1"/>
  <c r="T924" i="7"/>
  <c r="U924" i="7" s="1"/>
  <c r="T923" i="7"/>
  <c r="U923" i="7" s="1"/>
  <c r="T922" i="7"/>
  <c r="U922" i="7" s="1"/>
  <c r="T921" i="7"/>
  <c r="U921" i="7" s="1"/>
  <c r="T920" i="7"/>
  <c r="U920" i="7" s="1"/>
  <c r="T919" i="7"/>
  <c r="U919" i="7" s="1"/>
  <c r="T918" i="7"/>
  <c r="U918" i="7" s="1"/>
  <c r="T917" i="7"/>
  <c r="U917" i="7" s="1"/>
  <c r="T916" i="7"/>
  <c r="U916" i="7" s="1"/>
  <c r="T915" i="7"/>
  <c r="U915" i="7" s="1"/>
  <c r="T914" i="7"/>
  <c r="U914" i="7" s="1"/>
  <c r="T913" i="7"/>
  <c r="U913" i="7" s="1"/>
  <c r="T912" i="7"/>
  <c r="U912" i="7" s="1"/>
  <c r="T911" i="7"/>
  <c r="U911" i="7" s="1"/>
  <c r="T910" i="7"/>
  <c r="U910" i="7" s="1"/>
  <c r="T909" i="7"/>
  <c r="U909" i="7" s="1"/>
  <c r="T908" i="7"/>
  <c r="U908" i="7" s="1"/>
  <c r="T907" i="7"/>
  <c r="U907" i="7" s="1"/>
  <c r="T906" i="7"/>
  <c r="U906" i="7" s="1"/>
  <c r="T905" i="7"/>
  <c r="U905" i="7" s="1"/>
  <c r="T904" i="7"/>
  <c r="U904" i="7" s="1"/>
  <c r="T903" i="7"/>
  <c r="U903" i="7" s="1"/>
  <c r="T902" i="7"/>
  <c r="U902" i="7" s="1"/>
  <c r="T901" i="7"/>
  <c r="U901" i="7" s="1"/>
  <c r="T900" i="7"/>
  <c r="U900" i="7" s="1"/>
  <c r="T899" i="7"/>
  <c r="U899" i="7" s="1"/>
  <c r="T898" i="7"/>
  <c r="U898" i="7" s="1"/>
  <c r="T897" i="7"/>
  <c r="U897" i="7" s="1"/>
  <c r="T896" i="7"/>
  <c r="U896" i="7" s="1"/>
  <c r="T895" i="7"/>
  <c r="U895" i="7" s="1"/>
  <c r="T894" i="7"/>
  <c r="U894" i="7" s="1"/>
  <c r="T893" i="7"/>
  <c r="U893" i="7" s="1"/>
  <c r="T892" i="7"/>
  <c r="U892" i="7" s="1"/>
  <c r="T891" i="7"/>
  <c r="U891" i="7" s="1"/>
  <c r="T890" i="7"/>
  <c r="U890" i="7" s="1"/>
  <c r="T889" i="7"/>
  <c r="U889" i="7" s="1"/>
  <c r="T888" i="7"/>
  <c r="U888" i="7" s="1"/>
  <c r="T887" i="7"/>
  <c r="U887" i="7" s="1"/>
  <c r="T886" i="7"/>
  <c r="U886" i="7" s="1"/>
  <c r="T885" i="7"/>
  <c r="U885" i="7" s="1"/>
  <c r="T884" i="7"/>
  <c r="U884" i="7" s="1"/>
  <c r="T883" i="7"/>
  <c r="U883" i="7" s="1"/>
  <c r="T882" i="7"/>
  <c r="U882" i="7" s="1"/>
  <c r="T881" i="7"/>
  <c r="U881" i="7" s="1"/>
  <c r="T880" i="7"/>
  <c r="U880" i="7" s="1"/>
  <c r="T879" i="7"/>
  <c r="U879" i="7" s="1"/>
  <c r="T878" i="7"/>
  <c r="U878" i="7" s="1"/>
  <c r="T877" i="7"/>
  <c r="U877" i="7" s="1"/>
  <c r="T876" i="7"/>
  <c r="U876" i="7" s="1"/>
  <c r="T875" i="7"/>
  <c r="U875" i="7" s="1"/>
  <c r="T874" i="7"/>
  <c r="U874" i="7" s="1"/>
  <c r="T873" i="7"/>
  <c r="U873" i="7" s="1"/>
  <c r="T872" i="7"/>
  <c r="U872" i="7" s="1"/>
  <c r="T871" i="7"/>
  <c r="U871" i="7" s="1"/>
  <c r="T870" i="7"/>
  <c r="U870" i="7" s="1"/>
  <c r="T869" i="7"/>
  <c r="U869" i="7" s="1"/>
  <c r="T868" i="7"/>
  <c r="U868" i="7" s="1"/>
  <c r="T867" i="7"/>
  <c r="U867" i="7" s="1"/>
  <c r="T866" i="7"/>
  <c r="U866" i="7" s="1"/>
  <c r="T865" i="7"/>
  <c r="U865" i="7" s="1"/>
  <c r="T864" i="7"/>
  <c r="U864" i="7" s="1"/>
  <c r="T863" i="7"/>
  <c r="U863" i="7" s="1"/>
  <c r="T862" i="7"/>
  <c r="U862" i="7" s="1"/>
  <c r="T861" i="7"/>
  <c r="U861" i="7" s="1"/>
  <c r="T860" i="7"/>
  <c r="U860" i="7" s="1"/>
  <c r="T859" i="7"/>
  <c r="U859" i="7" s="1"/>
  <c r="T858" i="7"/>
  <c r="U858" i="7" s="1"/>
  <c r="T857" i="7"/>
  <c r="U857" i="7" s="1"/>
  <c r="T856" i="7"/>
  <c r="U856" i="7" s="1"/>
  <c r="T855" i="7"/>
  <c r="U855" i="7" s="1"/>
  <c r="T854" i="7"/>
  <c r="U854" i="7" s="1"/>
  <c r="T853" i="7"/>
  <c r="U853" i="7" s="1"/>
  <c r="T852" i="7"/>
  <c r="U852" i="7" s="1"/>
  <c r="T851" i="7"/>
  <c r="U851" i="7" s="1"/>
  <c r="T850" i="7"/>
  <c r="U850" i="7" s="1"/>
  <c r="T849" i="7"/>
  <c r="U849" i="7" s="1"/>
  <c r="T848" i="7"/>
  <c r="U848" i="7" s="1"/>
  <c r="T847" i="7"/>
  <c r="U847" i="7" s="1"/>
  <c r="T846" i="7"/>
  <c r="U846" i="7" s="1"/>
  <c r="T845" i="7"/>
  <c r="U845" i="7" s="1"/>
  <c r="T844" i="7"/>
  <c r="U844" i="7" s="1"/>
  <c r="T843" i="7"/>
  <c r="U843" i="7" s="1"/>
  <c r="T842" i="7"/>
  <c r="U842" i="7" s="1"/>
  <c r="T841" i="7"/>
  <c r="U841" i="7" s="1"/>
  <c r="T840" i="7"/>
  <c r="U840" i="7" s="1"/>
  <c r="T839" i="7"/>
  <c r="U839" i="7" s="1"/>
  <c r="T838" i="7"/>
  <c r="U838" i="7" s="1"/>
  <c r="T837" i="7"/>
  <c r="U837" i="7" s="1"/>
  <c r="T836" i="7"/>
  <c r="U836" i="7" s="1"/>
  <c r="T835" i="7"/>
  <c r="U835" i="7" s="1"/>
  <c r="T834" i="7"/>
  <c r="U834" i="7" s="1"/>
  <c r="T833" i="7"/>
  <c r="U833" i="7" s="1"/>
  <c r="T832" i="7"/>
  <c r="U832" i="7" s="1"/>
  <c r="T831" i="7"/>
  <c r="U831" i="7" s="1"/>
  <c r="T830" i="7"/>
  <c r="U830" i="7" s="1"/>
  <c r="T829" i="7"/>
  <c r="U829" i="7" s="1"/>
  <c r="T828" i="7"/>
  <c r="U828" i="7" s="1"/>
  <c r="T827" i="7"/>
  <c r="U827" i="7" s="1"/>
  <c r="T826" i="7"/>
  <c r="U826" i="7" s="1"/>
  <c r="T825" i="7"/>
  <c r="U825" i="7" s="1"/>
  <c r="T824" i="7"/>
  <c r="U824" i="7" s="1"/>
  <c r="T823" i="7"/>
  <c r="U823" i="7" s="1"/>
  <c r="T822" i="7"/>
  <c r="U822" i="7" s="1"/>
  <c r="T821" i="7"/>
  <c r="U821" i="7" s="1"/>
  <c r="T820" i="7"/>
  <c r="U820" i="7" s="1"/>
  <c r="T819" i="7"/>
  <c r="U819" i="7" s="1"/>
  <c r="T818" i="7"/>
  <c r="U818" i="7" s="1"/>
  <c r="T817" i="7"/>
  <c r="U817" i="7" s="1"/>
  <c r="T816" i="7"/>
  <c r="U816" i="7" s="1"/>
  <c r="T815" i="7"/>
  <c r="U815" i="7" s="1"/>
  <c r="T814" i="7"/>
  <c r="U814" i="7" s="1"/>
  <c r="T813" i="7"/>
  <c r="U813" i="7" s="1"/>
  <c r="T812" i="7"/>
  <c r="U812" i="7" s="1"/>
  <c r="T811" i="7"/>
  <c r="U811" i="7" s="1"/>
  <c r="T810" i="7"/>
  <c r="U810" i="7" s="1"/>
  <c r="T809" i="7"/>
  <c r="U809" i="7" s="1"/>
  <c r="T808" i="7"/>
  <c r="U808" i="7" s="1"/>
  <c r="T807" i="7"/>
  <c r="U807" i="7" s="1"/>
  <c r="T806" i="7"/>
  <c r="U806" i="7" s="1"/>
  <c r="T805" i="7"/>
  <c r="U805" i="7" s="1"/>
  <c r="T804" i="7"/>
  <c r="U804" i="7" s="1"/>
  <c r="T803" i="7"/>
  <c r="U803" i="7" s="1"/>
  <c r="T802" i="7"/>
  <c r="U802" i="7" s="1"/>
  <c r="T801" i="7"/>
  <c r="U801" i="7" s="1"/>
  <c r="T800" i="7"/>
  <c r="U800" i="7" s="1"/>
  <c r="T799" i="7"/>
  <c r="U799" i="7" s="1"/>
  <c r="T798" i="7"/>
  <c r="U798" i="7" s="1"/>
  <c r="T797" i="7"/>
  <c r="U797" i="7" s="1"/>
  <c r="T796" i="7"/>
  <c r="U796" i="7" s="1"/>
  <c r="T795" i="7"/>
  <c r="U795" i="7" s="1"/>
  <c r="T794" i="7"/>
  <c r="U794" i="7" s="1"/>
  <c r="T793" i="7"/>
  <c r="U793" i="7" s="1"/>
  <c r="T792" i="7"/>
  <c r="U792" i="7" s="1"/>
  <c r="T791" i="7"/>
  <c r="U791" i="7" s="1"/>
  <c r="T790" i="7"/>
  <c r="U790" i="7" s="1"/>
  <c r="T789" i="7"/>
  <c r="U789" i="7" s="1"/>
  <c r="T788" i="7"/>
  <c r="U788" i="7" s="1"/>
  <c r="T787" i="7"/>
  <c r="U787" i="7" s="1"/>
  <c r="T786" i="7"/>
  <c r="U786" i="7" s="1"/>
  <c r="T785" i="7"/>
  <c r="U785" i="7" s="1"/>
  <c r="T784" i="7"/>
  <c r="U784" i="7" s="1"/>
  <c r="T783" i="7"/>
  <c r="U783" i="7" s="1"/>
  <c r="T782" i="7"/>
  <c r="U782" i="7" s="1"/>
  <c r="T781" i="7"/>
  <c r="U781" i="7" s="1"/>
  <c r="T780" i="7"/>
  <c r="U780" i="7" s="1"/>
  <c r="T779" i="7"/>
  <c r="U779" i="7" s="1"/>
  <c r="T778" i="7"/>
  <c r="U778" i="7" s="1"/>
  <c r="T777" i="7"/>
  <c r="U777" i="7" s="1"/>
  <c r="T776" i="7"/>
  <c r="U776" i="7" s="1"/>
  <c r="T775" i="7"/>
  <c r="U775" i="7" s="1"/>
  <c r="T774" i="7"/>
  <c r="U774" i="7" s="1"/>
  <c r="T773" i="7"/>
  <c r="U773" i="7" s="1"/>
  <c r="T772" i="7"/>
  <c r="U772" i="7" s="1"/>
  <c r="T771" i="7"/>
  <c r="U771" i="7" s="1"/>
  <c r="T770" i="7"/>
  <c r="U770" i="7" s="1"/>
  <c r="T769" i="7"/>
  <c r="U769" i="7" s="1"/>
  <c r="T768" i="7"/>
  <c r="U768" i="7" s="1"/>
  <c r="T767" i="7"/>
  <c r="U767" i="7" s="1"/>
  <c r="T766" i="7"/>
  <c r="U766" i="7" s="1"/>
  <c r="T765" i="7"/>
  <c r="U765" i="7" s="1"/>
  <c r="T764" i="7"/>
  <c r="U764" i="7" s="1"/>
  <c r="T763" i="7"/>
  <c r="U763" i="7" s="1"/>
  <c r="T762" i="7"/>
  <c r="U762" i="7" s="1"/>
  <c r="T761" i="7"/>
  <c r="U761" i="7" s="1"/>
  <c r="T760" i="7"/>
  <c r="U760" i="7" s="1"/>
  <c r="T759" i="7"/>
  <c r="U759" i="7" s="1"/>
  <c r="T758" i="7"/>
  <c r="U758" i="7" s="1"/>
  <c r="T757" i="7"/>
  <c r="U757" i="7" s="1"/>
  <c r="T756" i="7"/>
  <c r="U756" i="7" s="1"/>
  <c r="T755" i="7"/>
  <c r="U755" i="7" s="1"/>
  <c r="T754" i="7"/>
  <c r="U754" i="7" s="1"/>
  <c r="T753" i="7"/>
  <c r="U753" i="7" s="1"/>
  <c r="T752" i="7"/>
  <c r="U752" i="7" s="1"/>
  <c r="T751" i="7"/>
  <c r="U751" i="7" s="1"/>
  <c r="T750" i="7"/>
  <c r="U750" i="7" s="1"/>
  <c r="T749" i="7"/>
  <c r="U749" i="7" s="1"/>
  <c r="T748" i="7"/>
  <c r="U748" i="7" s="1"/>
  <c r="T747" i="7"/>
  <c r="U747" i="7" s="1"/>
  <c r="T746" i="7"/>
  <c r="U746" i="7" s="1"/>
  <c r="T745" i="7"/>
  <c r="U745" i="7" s="1"/>
  <c r="T744" i="7"/>
  <c r="U744" i="7" s="1"/>
  <c r="T743" i="7"/>
  <c r="U743" i="7" s="1"/>
  <c r="T742" i="7"/>
  <c r="U742" i="7" s="1"/>
  <c r="T741" i="7"/>
  <c r="U741" i="7" s="1"/>
  <c r="T740" i="7"/>
  <c r="U740" i="7" s="1"/>
  <c r="T739" i="7"/>
  <c r="U739" i="7" s="1"/>
  <c r="T738" i="7"/>
  <c r="U738" i="7" s="1"/>
  <c r="T737" i="7"/>
  <c r="U737" i="7" s="1"/>
  <c r="T736" i="7"/>
  <c r="U736" i="7" s="1"/>
  <c r="T735" i="7"/>
  <c r="U735" i="7" s="1"/>
  <c r="T734" i="7"/>
  <c r="U734" i="7" s="1"/>
  <c r="T733" i="7"/>
  <c r="U733" i="7" s="1"/>
  <c r="T732" i="7"/>
  <c r="U732" i="7" s="1"/>
  <c r="T731" i="7"/>
  <c r="U731" i="7" s="1"/>
  <c r="T730" i="7"/>
  <c r="U730" i="7" s="1"/>
  <c r="T729" i="7"/>
  <c r="U729" i="7" s="1"/>
  <c r="T728" i="7"/>
  <c r="U728" i="7" s="1"/>
  <c r="T727" i="7"/>
  <c r="U727" i="7" s="1"/>
  <c r="T726" i="7"/>
  <c r="U726" i="7" s="1"/>
  <c r="T725" i="7"/>
  <c r="U725" i="7" s="1"/>
  <c r="T724" i="7"/>
  <c r="U724" i="7" s="1"/>
  <c r="T723" i="7"/>
  <c r="U723" i="7" s="1"/>
  <c r="T722" i="7"/>
  <c r="U722" i="7" s="1"/>
  <c r="T721" i="7"/>
  <c r="U721" i="7" s="1"/>
  <c r="T720" i="7"/>
  <c r="U720" i="7" s="1"/>
  <c r="T719" i="7"/>
  <c r="U719" i="7" s="1"/>
  <c r="T718" i="7"/>
  <c r="U718" i="7" s="1"/>
  <c r="T717" i="7"/>
  <c r="U717" i="7" s="1"/>
  <c r="T716" i="7"/>
  <c r="U716" i="7" s="1"/>
  <c r="T715" i="7"/>
  <c r="U715" i="7" s="1"/>
  <c r="T714" i="7"/>
  <c r="U714" i="7" s="1"/>
  <c r="T713" i="7"/>
  <c r="U713" i="7" s="1"/>
  <c r="T712" i="7"/>
  <c r="U712" i="7" s="1"/>
  <c r="T711" i="7"/>
  <c r="U711" i="7" s="1"/>
  <c r="T710" i="7"/>
  <c r="U710" i="7" s="1"/>
  <c r="T709" i="7"/>
  <c r="U709" i="7" s="1"/>
  <c r="T708" i="7"/>
  <c r="U708" i="7" s="1"/>
  <c r="T707" i="7"/>
  <c r="U707" i="7" s="1"/>
  <c r="T706" i="7"/>
  <c r="U706" i="7" s="1"/>
  <c r="T705" i="7"/>
  <c r="U705" i="7" s="1"/>
  <c r="T704" i="7"/>
  <c r="U704" i="7" s="1"/>
  <c r="T703" i="7"/>
  <c r="U703" i="7" s="1"/>
  <c r="T702" i="7"/>
  <c r="U702" i="7" s="1"/>
  <c r="T701" i="7"/>
  <c r="U701" i="7" s="1"/>
  <c r="T700" i="7"/>
  <c r="U700" i="7" s="1"/>
  <c r="T699" i="7"/>
  <c r="U699" i="7" s="1"/>
  <c r="T698" i="7"/>
  <c r="U698" i="7" s="1"/>
  <c r="T697" i="7"/>
  <c r="U697" i="7" s="1"/>
  <c r="T696" i="7"/>
  <c r="U696" i="7" s="1"/>
  <c r="T695" i="7"/>
  <c r="U695" i="7" s="1"/>
  <c r="T694" i="7"/>
  <c r="U694" i="7" s="1"/>
  <c r="T693" i="7"/>
  <c r="U693" i="7" s="1"/>
  <c r="T692" i="7"/>
  <c r="U692" i="7" s="1"/>
  <c r="T691" i="7"/>
  <c r="U691" i="7" s="1"/>
  <c r="T690" i="7"/>
  <c r="U690" i="7" s="1"/>
  <c r="T689" i="7"/>
  <c r="U689" i="7" s="1"/>
  <c r="T688" i="7"/>
  <c r="U688" i="7" s="1"/>
  <c r="T687" i="7"/>
  <c r="U687" i="7" s="1"/>
  <c r="T686" i="7"/>
  <c r="U686" i="7" s="1"/>
  <c r="T685" i="7"/>
  <c r="U685" i="7" s="1"/>
  <c r="T684" i="7"/>
  <c r="U684" i="7" s="1"/>
  <c r="T683" i="7"/>
  <c r="U683" i="7" s="1"/>
  <c r="T682" i="7"/>
  <c r="U682" i="7" s="1"/>
  <c r="T681" i="7"/>
  <c r="U681" i="7" s="1"/>
  <c r="T680" i="7"/>
  <c r="U680" i="7" s="1"/>
  <c r="T679" i="7"/>
  <c r="U679" i="7" s="1"/>
  <c r="T678" i="7"/>
  <c r="U678" i="7" s="1"/>
  <c r="T677" i="7"/>
  <c r="U677" i="7" s="1"/>
  <c r="T676" i="7"/>
  <c r="U676" i="7" s="1"/>
  <c r="T675" i="7"/>
  <c r="U675" i="7" s="1"/>
  <c r="T674" i="7"/>
  <c r="U674" i="7" s="1"/>
  <c r="T673" i="7"/>
  <c r="U673" i="7" s="1"/>
  <c r="T672" i="7"/>
  <c r="U672" i="7" s="1"/>
  <c r="T671" i="7"/>
  <c r="U671" i="7" s="1"/>
  <c r="T670" i="7"/>
  <c r="U670" i="7" s="1"/>
  <c r="T669" i="7"/>
  <c r="U669" i="7" s="1"/>
  <c r="T668" i="7"/>
  <c r="U668" i="7" s="1"/>
  <c r="T667" i="7"/>
  <c r="U667" i="7" s="1"/>
  <c r="T666" i="7"/>
  <c r="U666" i="7" s="1"/>
  <c r="T665" i="7"/>
  <c r="U665" i="7" s="1"/>
  <c r="T664" i="7"/>
  <c r="U664" i="7" s="1"/>
  <c r="T663" i="7"/>
  <c r="U663" i="7" s="1"/>
  <c r="T662" i="7"/>
  <c r="U662" i="7" s="1"/>
  <c r="T661" i="7"/>
  <c r="U661" i="7" s="1"/>
  <c r="T660" i="7"/>
  <c r="U660" i="7" s="1"/>
  <c r="T659" i="7"/>
  <c r="U659" i="7" s="1"/>
  <c r="T658" i="7"/>
  <c r="U658" i="7" s="1"/>
  <c r="T657" i="7"/>
  <c r="U657" i="7" s="1"/>
  <c r="T656" i="7"/>
  <c r="U656" i="7" s="1"/>
  <c r="T655" i="7"/>
  <c r="U655" i="7" s="1"/>
  <c r="T654" i="7"/>
  <c r="U654" i="7" s="1"/>
  <c r="T653" i="7"/>
  <c r="U653" i="7" s="1"/>
  <c r="T652" i="7"/>
  <c r="U652" i="7" s="1"/>
  <c r="T651" i="7"/>
  <c r="U651" i="7" s="1"/>
  <c r="T650" i="7"/>
  <c r="U650" i="7" s="1"/>
  <c r="T649" i="7"/>
  <c r="U649" i="7" s="1"/>
  <c r="T648" i="7"/>
  <c r="U648" i="7" s="1"/>
  <c r="T647" i="7"/>
  <c r="U647" i="7" s="1"/>
  <c r="T646" i="7"/>
  <c r="U646" i="7" s="1"/>
  <c r="T645" i="7"/>
  <c r="U645" i="7" s="1"/>
  <c r="T644" i="7"/>
  <c r="U644" i="7" s="1"/>
  <c r="T643" i="7"/>
  <c r="U643" i="7" s="1"/>
  <c r="T642" i="7"/>
  <c r="U642" i="7" s="1"/>
  <c r="T641" i="7"/>
  <c r="U641" i="7" s="1"/>
  <c r="T640" i="7"/>
  <c r="U640" i="7" s="1"/>
  <c r="T639" i="7"/>
  <c r="U639" i="7" s="1"/>
  <c r="T638" i="7"/>
  <c r="U638" i="7" s="1"/>
  <c r="T637" i="7"/>
  <c r="U637" i="7" s="1"/>
  <c r="T636" i="7"/>
  <c r="U636" i="7" s="1"/>
  <c r="T635" i="7"/>
  <c r="U635" i="7" s="1"/>
  <c r="T634" i="7"/>
  <c r="U634" i="7" s="1"/>
  <c r="T633" i="7"/>
  <c r="U633" i="7" s="1"/>
  <c r="T632" i="7"/>
  <c r="U632" i="7" s="1"/>
  <c r="T631" i="7"/>
  <c r="U631" i="7" s="1"/>
  <c r="T630" i="7"/>
  <c r="U630" i="7" s="1"/>
  <c r="T629" i="7"/>
  <c r="U629" i="7" s="1"/>
  <c r="T628" i="7"/>
  <c r="U628" i="7" s="1"/>
  <c r="T627" i="7"/>
  <c r="U627" i="7" s="1"/>
  <c r="T626" i="7"/>
  <c r="U626" i="7" s="1"/>
  <c r="T625" i="7"/>
  <c r="U625" i="7" s="1"/>
  <c r="T624" i="7"/>
  <c r="U624" i="7" s="1"/>
  <c r="T623" i="7"/>
  <c r="U623" i="7" s="1"/>
  <c r="T622" i="7"/>
  <c r="U622" i="7" s="1"/>
  <c r="T621" i="7"/>
  <c r="U621" i="7" s="1"/>
  <c r="T620" i="7"/>
  <c r="U620" i="7" s="1"/>
  <c r="T619" i="7"/>
  <c r="U619" i="7" s="1"/>
  <c r="T618" i="7"/>
  <c r="U618" i="7" s="1"/>
  <c r="T617" i="7"/>
  <c r="U617" i="7" s="1"/>
  <c r="T616" i="7"/>
  <c r="U616" i="7" s="1"/>
  <c r="T615" i="7"/>
  <c r="U615" i="7" s="1"/>
  <c r="T614" i="7"/>
  <c r="U614" i="7" s="1"/>
  <c r="T613" i="7"/>
  <c r="U613" i="7" s="1"/>
  <c r="T612" i="7"/>
  <c r="U612" i="7" s="1"/>
  <c r="T611" i="7"/>
  <c r="U611" i="7" s="1"/>
  <c r="T610" i="7"/>
  <c r="U610" i="7" s="1"/>
  <c r="T609" i="7"/>
  <c r="U609" i="7" s="1"/>
  <c r="T608" i="7"/>
  <c r="U608" i="7" s="1"/>
  <c r="T607" i="7"/>
  <c r="U607" i="7" s="1"/>
  <c r="T606" i="7"/>
  <c r="U606" i="7" s="1"/>
  <c r="T605" i="7"/>
  <c r="U605" i="7" s="1"/>
  <c r="T604" i="7"/>
  <c r="U604" i="7" s="1"/>
  <c r="T603" i="7"/>
  <c r="U603" i="7" s="1"/>
  <c r="T602" i="7"/>
  <c r="U602" i="7" s="1"/>
  <c r="T601" i="7"/>
  <c r="U601" i="7" s="1"/>
  <c r="T600" i="7"/>
  <c r="U600" i="7" s="1"/>
  <c r="T599" i="7"/>
  <c r="U599" i="7" s="1"/>
  <c r="T598" i="7"/>
  <c r="U598" i="7" s="1"/>
  <c r="T597" i="7"/>
  <c r="U597" i="7" s="1"/>
  <c r="T596" i="7"/>
  <c r="U596" i="7" s="1"/>
  <c r="T595" i="7"/>
  <c r="U595" i="7" s="1"/>
  <c r="T594" i="7"/>
  <c r="U594" i="7" s="1"/>
  <c r="T593" i="7"/>
  <c r="U593" i="7" s="1"/>
  <c r="T592" i="7"/>
  <c r="U592" i="7" s="1"/>
  <c r="T591" i="7"/>
  <c r="U591" i="7" s="1"/>
  <c r="T590" i="7"/>
  <c r="U590" i="7" s="1"/>
  <c r="T589" i="7"/>
  <c r="U589" i="7" s="1"/>
  <c r="T588" i="7"/>
  <c r="U588" i="7" s="1"/>
  <c r="T587" i="7"/>
  <c r="U587" i="7" s="1"/>
  <c r="T586" i="7"/>
  <c r="U586" i="7" s="1"/>
  <c r="T585" i="7"/>
  <c r="U585" i="7" s="1"/>
  <c r="T584" i="7"/>
  <c r="U584" i="7" s="1"/>
  <c r="T583" i="7"/>
  <c r="U583" i="7" s="1"/>
  <c r="T582" i="7"/>
  <c r="U582" i="7" s="1"/>
  <c r="T581" i="7"/>
  <c r="U581" i="7" s="1"/>
  <c r="T580" i="7"/>
  <c r="U580" i="7" s="1"/>
  <c r="T579" i="7"/>
  <c r="U579" i="7" s="1"/>
  <c r="T578" i="7"/>
  <c r="U578" i="7" s="1"/>
  <c r="T577" i="7"/>
  <c r="U577" i="7" s="1"/>
  <c r="T576" i="7"/>
  <c r="U576" i="7" s="1"/>
  <c r="T575" i="7"/>
  <c r="U575" i="7" s="1"/>
  <c r="T574" i="7"/>
  <c r="U574" i="7" s="1"/>
  <c r="T573" i="7"/>
  <c r="U573" i="7" s="1"/>
  <c r="T572" i="7"/>
  <c r="U572" i="7" s="1"/>
  <c r="T571" i="7"/>
  <c r="U571" i="7" s="1"/>
  <c r="T570" i="7"/>
  <c r="U570" i="7" s="1"/>
  <c r="T569" i="7"/>
  <c r="U569" i="7" s="1"/>
  <c r="T568" i="7"/>
  <c r="U568" i="7" s="1"/>
  <c r="T567" i="7"/>
  <c r="U567" i="7" s="1"/>
  <c r="T566" i="7"/>
  <c r="U566" i="7" s="1"/>
  <c r="T565" i="7"/>
  <c r="U565" i="7" s="1"/>
  <c r="T564" i="7"/>
  <c r="U564" i="7" s="1"/>
  <c r="T563" i="7"/>
  <c r="U563" i="7" s="1"/>
  <c r="T562" i="7"/>
  <c r="U562" i="7" s="1"/>
  <c r="T561" i="7"/>
  <c r="U561" i="7" s="1"/>
  <c r="T560" i="7"/>
  <c r="U560" i="7" s="1"/>
  <c r="T559" i="7"/>
  <c r="U559" i="7" s="1"/>
  <c r="T558" i="7"/>
  <c r="U558" i="7" s="1"/>
  <c r="T557" i="7"/>
  <c r="U557" i="7" s="1"/>
  <c r="T556" i="7"/>
  <c r="U556" i="7" s="1"/>
  <c r="T555" i="7"/>
  <c r="U555" i="7" s="1"/>
  <c r="T554" i="7"/>
  <c r="U554" i="7" s="1"/>
  <c r="T553" i="7"/>
  <c r="U553" i="7" s="1"/>
  <c r="T552" i="7"/>
  <c r="U552" i="7" s="1"/>
  <c r="T551" i="7"/>
  <c r="U551" i="7" s="1"/>
  <c r="T550" i="7"/>
  <c r="U550" i="7" s="1"/>
  <c r="T549" i="7"/>
  <c r="U549" i="7" s="1"/>
  <c r="T548" i="7"/>
  <c r="U548" i="7" s="1"/>
  <c r="T547" i="7"/>
  <c r="U547" i="7" s="1"/>
  <c r="T546" i="7"/>
  <c r="U546" i="7" s="1"/>
  <c r="T545" i="7"/>
  <c r="U545" i="7" s="1"/>
  <c r="T544" i="7"/>
  <c r="U544" i="7" s="1"/>
  <c r="T543" i="7"/>
  <c r="U543" i="7" s="1"/>
  <c r="T542" i="7"/>
  <c r="U542" i="7" s="1"/>
  <c r="T541" i="7"/>
  <c r="U541" i="7" s="1"/>
  <c r="T540" i="7"/>
  <c r="U540" i="7" s="1"/>
  <c r="T539" i="7"/>
  <c r="U539" i="7" s="1"/>
  <c r="T538" i="7"/>
  <c r="U538" i="7" s="1"/>
  <c r="T537" i="7"/>
  <c r="U537" i="7" s="1"/>
  <c r="T536" i="7"/>
  <c r="U536" i="7" s="1"/>
  <c r="T535" i="7"/>
  <c r="U535" i="7" s="1"/>
  <c r="T534" i="7"/>
  <c r="U534" i="7" s="1"/>
  <c r="T533" i="7"/>
  <c r="U533" i="7" s="1"/>
  <c r="T532" i="7"/>
  <c r="U532" i="7" s="1"/>
  <c r="T531" i="7"/>
  <c r="U531" i="7" s="1"/>
  <c r="T530" i="7"/>
  <c r="U530" i="7" s="1"/>
  <c r="T529" i="7"/>
  <c r="U529" i="7" s="1"/>
  <c r="T528" i="7"/>
  <c r="U528" i="7" s="1"/>
  <c r="T527" i="7"/>
  <c r="U527" i="7" s="1"/>
  <c r="T526" i="7"/>
  <c r="U526" i="7" s="1"/>
  <c r="T525" i="7"/>
  <c r="U525" i="7" s="1"/>
  <c r="T524" i="7"/>
  <c r="U524" i="7" s="1"/>
  <c r="T523" i="7"/>
  <c r="U523" i="7" s="1"/>
  <c r="T522" i="7"/>
  <c r="U522" i="7" s="1"/>
  <c r="T521" i="7"/>
  <c r="U521" i="7" s="1"/>
  <c r="T520" i="7"/>
  <c r="U520" i="7" s="1"/>
  <c r="T519" i="7"/>
  <c r="U519" i="7" s="1"/>
  <c r="T518" i="7"/>
  <c r="U518" i="7" s="1"/>
  <c r="T517" i="7"/>
  <c r="U517" i="7" s="1"/>
  <c r="T516" i="7"/>
  <c r="U516" i="7" s="1"/>
  <c r="T515" i="7"/>
  <c r="U515" i="7" s="1"/>
  <c r="T514" i="7"/>
  <c r="U514" i="7" s="1"/>
  <c r="T513" i="7"/>
  <c r="U513" i="7" s="1"/>
  <c r="T512" i="7"/>
  <c r="U512" i="7" s="1"/>
  <c r="T511" i="7"/>
  <c r="U511" i="7" s="1"/>
  <c r="T510" i="7"/>
  <c r="U510" i="7" s="1"/>
  <c r="T509" i="7"/>
  <c r="U509" i="7" s="1"/>
  <c r="T508" i="7"/>
  <c r="U508" i="7" s="1"/>
  <c r="T507" i="7"/>
  <c r="U507" i="7" s="1"/>
  <c r="T506" i="7"/>
  <c r="U506" i="7" s="1"/>
  <c r="T505" i="7"/>
  <c r="U505" i="7" s="1"/>
  <c r="T504" i="7"/>
  <c r="U504" i="7" s="1"/>
  <c r="T503" i="7"/>
  <c r="U503" i="7" s="1"/>
  <c r="T502" i="7"/>
  <c r="U502" i="7" s="1"/>
  <c r="T501" i="7"/>
  <c r="U501" i="7" s="1"/>
  <c r="T500" i="7"/>
  <c r="U500" i="7" s="1"/>
  <c r="T499" i="7"/>
  <c r="U499" i="7" s="1"/>
  <c r="T498" i="7"/>
  <c r="U498" i="7" s="1"/>
  <c r="T497" i="7"/>
  <c r="U497" i="7" s="1"/>
  <c r="T496" i="7"/>
  <c r="U496" i="7" s="1"/>
  <c r="T495" i="7"/>
  <c r="U495" i="7" s="1"/>
  <c r="T494" i="7"/>
  <c r="U494" i="7" s="1"/>
  <c r="T493" i="7"/>
  <c r="U493" i="7" s="1"/>
  <c r="T492" i="7"/>
  <c r="U492" i="7" s="1"/>
  <c r="T491" i="7"/>
  <c r="U491" i="7" s="1"/>
  <c r="T490" i="7"/>
  <c r="U490" i="7" s="1"/>
  <c r="T489" i="7"/>
  <c r="U489" i="7" s="1"/>
  <c r="T488" i="7"/>
  <c r="U488" i="7" s="1"/>
  <c r="T487" i="7"/>
  <c r="U487" i="7" s="1"/>
  <c r="T486" i="7"/>
  <c r="U486" i="7" s="1"/>
  <c r="T485" i="7"/>
  <c r="U485" i="7" s="1"/>
  <c r="T484" i="7"/>
  <c r="U484" i="7" s="1"/>
  <c r="T483" i="7"/>
  <c r="U483" i="7" s="1"/>
  <c r="T482" i="7"/>
  <c r="U482" i="7" s="1"/>
  <c r="T481" i="7"/>
  <c r="U481" i="7" s="1"/>
  <c r="T480" i="7"/>
  <c r="U480" i="7" s="1"/>
  <c r="T479" i="7"/>
  <c r="U479" i="7" s="1"/>
  <c r="T478" i="7"/>
  <c r="U478" i="7" s="1"/>
  <c r="T477" i="7"/>
  <c r="U477" i="7" s="1"/>
  <c r="T476" i="7"/>
  <c r="U476" i="7" s="1"/>
  <c r="T475" i="7"/>
  <c r="U475" i="7" s="1"/>
  <c r="T474" i="7"/>
  <c r="U474" i="7" s="1"/>
  <c r="T473" i="7"/>
  <c r="U473" i="7" s="1"/>
  <c r="T472" i="7"/>
  <c r="U472" i="7" s="1"/>
  <c r="T471" i="7"/>
  <c r="U471" i="7" s="1"/>
  <c r="T470" i="7"/>
  <c r="U470" i="7" s="1"/>
  <c r="T469" i="7"/>
  <c r="U469" i="7" s="1"/>
  <c r="T468" i="7"/>
  <c r="U468" i="7" s="1"/>
  <c r="T467" i="7"/>
  <c r="U467" i="7" s="1"/>
  <c r="T466" i="7"/>
  <c r="U466" i="7" s="1"/>
  <c r="T465" i="7"/>
  <c r="U465" i="7" s="1"/>
  <c r="T464" i="7"/>
  <c r="U464" i="7" s="1"/>
  <c r="T463" i="7"/>
  <c r="U463" i="7" s="1"/>
  <c r="T462" i="7"/>
  <c r="U462" i="7" s="1"/>
  <c r="T461" i="7"/>
  <c r="U461" i="7" s="1"/>
  <c r="T460" i="7"/>
  <c r="U460" i="7" s="1"/>
  <c r="T459" i="7"/>
  <c r="U459" i="7" s="1"/>
  <c r="T458" i="7"/>
  <c r="U458" i="7" s="1"/>
  <c r="T457" i="7"/>
  <c r="U457" i="7" s="1"/>
  <c r="T456" i="7"/>
  <c r="U456" i="7" s="1"/>
  <c r="T455" i="7"/>
  <c r="U455" i="7" s="1"/>
  <c r="T454" i="7"/>
  <c r="U454" i="7" s="1"/>
  <c r="T453" i="7"/>
  <c r="U453" i="7" s="1"/>
  <c r="T452" i="7"/>
  <c r="U452" i="7" s="1"/>
  <c r="T451" i="7"/>
  <c r="U451" i="7" s="1"/>
  <c r="T450" i="7"/>
  <c r="U450" i="7" s="1"/>
  <c r="T449" i="7"/>
  <c r="U449" i="7" s="1"/>
  <c r="T448" i="7"/>
  <c r="U448" i="7" s="1"/>
  <c r="T447" i="7"/>
  <c r="U447" i="7" s="1"/>
  <c r="T446" i="7"/>
  <c r="U446" i="7" s="1"/>
  <c r="T445" i="7"/>
  <c r="U445" i="7" s="1"/>
  <c r="T444" i="7"/>
  <c r="U444" i="7" s="1"/>
  <c r="T443" i="7"/>
  <c r="U443" i="7" s="1"/>
  <c r="T442" i="7"/>
  <c r="U442" i="7" s="1"/>
  <c r="T441" i="7"/>
  <c r="U441" i="7" s="1"/>
  <c r="T440" i="7"/>
  <c r="U440" i="7" s="1"/>
  <c r="T439" i="7"/>
  <c r="U439" i="7" s="1"/>
  <c r="T438" i="7"/>
  <c r="U438" i="7" s="1"/>
  <c r="T437" i="7"/>
  <c r="U437" i="7" s="1"/>
  <c r="T436" i="7"/>
  <c r="U436" i="7" s="1"/>
  <c r="T435" i="7"/>
  <c r="U435" i="7" s="1"/>
  <c r="T434" i="7"/>
  <c r="U434" i="7" s="1"/>
  <c r="T433" i="7"/>
  <c r="U433" i="7" s="1"/>
  <c r="T432" i="7"/>
  <c r="U432" i="7" s="1"/>
  <c r="T431" i="7"/>
  <c r="U431" i="7" s="1"/>
  <c r="T430" i="7"/>
  <c r="U430" i="7" s="1"/>
  <c r="T429" i="7"/>
  <c r="U429" i="7" s="1"/>
  <c r="T428" i="7"/>
  <c r="U428" i="7" s="1"/>
  <c r="T427" i="7"/>
  <c r="U427" i="7" s="1"/>
  <c r="T426" i="7"/>
  <c r="U426" i="7" s="1"/>
  <c r="T425" i="7"/>
  <c r="U425" i="7" s="1"/>
  <c r="T424" i="7"/>
  <c r="U424" i="7" s="1"/>
  <c r="T423" i="7"/>
  <c r="U423" i="7" s="1"/>
  <c r="T422" i="7"/>
  <c r="U422" i="7" s="1"/>
  <c r="T421" i="7"/>
  <c r="U421" i="7" s="1"/>
  <c r="T420" i="7"/>
  <c r="U420" i="7" s="1"/>
  <c r="T419" i="7"/>
  <c r="U419" i="7" s="1"/>
  <c r="T418" i="7"/>
  <c r="U418" i="7" s="1"/>
  <c r="T417" i="7"/>
  <c r="U417" i="7" s="1"/>
  <c r="T416" i="7"/>
  <c r="U416" i="7" s="1"/>
  <c r="T415" i="7"/>
  <c r="U415" i="7" s="1"/>
  <c r="T414" i="7"/>
  <c r="U414" i="7" s="1"/>
  <c r="T413" i="7"/>
  <c r="U413" i="7" s="1"/>
  <c r="T412" i="7"/>
  <c r="U412" i="7" s="1"/>
  <c r="T411" i="7"/>
  <c r="U411" i="7" s="1"/>
  <c r="T410" i="7"/>
  <c r="U410" i="7" s="1"/>
  <c r="T409" i="7"/>
  <c r="U409" i="7" s="1"/>
  <c r="T408" i="7"/>
  <c r="U408" i="7" s="1"/>
  <c r="T407" i="7"/>
  <c r="U407" i="7" s="1"/>
  <c r="T406" i="7"/>
  <c r="U406" i="7" s="1"/>
  <c r="T405" i="7"/>
  <c r="U405" i="7" s="1"/>
  <c r="T404" i="7"/>
  <c r="U404" i="7" s="1"/>
  <c r="T403" i="7"/>
  <c r="U403" i="7" s="1"/>
  <c r="T402" i="7"/>
  <c r="U402" i="7" s="1"/>
  <c r="T401" i="7"/>
  <c r="U401" i="7" s="1"/>
  <c r="T400" i="7"/>
  <c r="U400" i="7" s="1"/>
  <c r="T399" i="7"/>
  <c r="U399" i="7" s="1"/>
  <c r="T398" i="7"/>
  <c r="U398" i="7" s="1"/>
  <c r="T397" i="7"/>
  <c r="U397" i="7" s="1"/>
  <c r="T396" i="7"/>
  <c r="U396" i="7" s="1"/>
  <c r="T395" i="7"/>
  <c r="U395" i="7" s="1"/>
  <c r="T394" i="7"/>
  <c r="U394" i="7" s="1"/>
  <c r="T393" i="7"/>
  <c r="U393" i="7" s="1"/>
  <c r="T392" i="7"/>
  <c r="U392" i="7" s="1"/>
  <c r="T391" i="7"/>
  <c r="U391" i="7" s="1"/>
  <c r="T390" i="7"/>
  <c r="U390" i="7" s="1"/>
  <c r="T389" i="7"/>
  <c r="U389" i="7" s="1"/>
  <c r="T388" i="7"/>
  <c r="U388" i="7" s="1"/>
  <c r="T387" i="7"/>
  <c r="U387" i="7" s="1"/>
  <c r="T386" i="7"/>
  <c r="U386" i="7" s="1"/>
  <c r="T385" i="7"/>
  <c r="U385" i="7" s="1"/>
  <c r="T384" i="7"/>
  <c r="U384" i="7" s="1"/>
  <c r="T383" i="7"/>
  <c r="U383" i="7" s="1"/>
  <c r="T382" i="7"/>
  <c r="U382" i="7" s="1"/>
  <c r="T381" i="7"/>
  <c r="U381" i="7" s="1"/>
  <c r="T380" i="7"/>
  <c r="U380" i="7" s="1"/>
  <c r="T379" i="7"/>
  <c r="U379" i="7" s="1"/>
  <c r="T378" i="7"/>
  <c r="U378" i="7" s="1"/>
  <c r="T377" i="7"/>
  <c r="U377" i="7" s="1"/>
  <c r="T376" i="7"/>
  <c r="U376" i="7" s="1"/>
  <c r="T375" i="7"/>
  <c r="U375" i="7" s="1"/>
  <c r="T374" i="7"/>
  <c r="U374" i="7" s="1"/>
  <c r="T373" i="7"/>
  <c r="U373" i="7" s="1"/>
  <c r="T372" i="7"/>
  <c r="U372" i="7" s="1"/>
  <c r="T371" i="7"/>
  <c r="U371" i="7" s="1"/>
  <c r="T370" i="7"/>
  <c r="U370" i="7" s="1"/>
  <c r="T369" i="7"/>
  <c r="U369" i="7" s="1"/>
  <c r="T368" i="7"/>
  <c r="U368" i="7" s="1"/>
  <c r="T367" i="7"/>
  <c r="U367" i="7" s="1"/>
  <c r="T366" i="7"/>
  <c r="U366" i="7" s="1"/>
  <c r="T365" i="7"/>
  <c r="U365" i="7" s="1"/>
  <c r="T364" i="7"/>
  <c r="U364" i="7" s="1"/>
  <c r="T363" i="7"/>
  <c r="U363" i="7" s="1"/>
  <c r="T362" i="7"/>
  <c r="U362" i="7" s="1"/>
  <c r="T361" i="7"/>
  <c r="U361" i="7" s="1"/>
  <c r="T360" i="7"/>
  <c r="U360" i="7" s="1"/>
  <c r="T359" i="7"/>
  <c r="U359" i="7" s="1"/>
  <c r="T358" i="7"/>
  <c r="U358" i="7" s="1"/>
  <c r="T357" i="7"/>
  <c r="U357" i="7" s="1"/>
  <c r="T356" i="7"/>
  <c r="U356" i="7" s="1"/>
  <c r="T355" i="7"/>
  <c r="U355" i="7" s="1"/>
  <c r="T354" i="7"/>
  <c r="U354" i="7" s="1"/>
  <c r="T353" i="7"/>
  <c r="U353" i="7" s="1"/>
  <c r="T352" i="7"/>
  <c r="U352" i="7" s="1"/>
  <c r="T351" i="7"/>
  <c r="U351" i="7" s="1"/>
  <c r="T350" i="7"/>
  <c r="U350" i="7" s="1"/>
  <c r="T349" i="7"/>
  <c r="U349" i="7" s="1"/>
  <c r="T348" i="7"/>
  <c r="U348" i="7" s="1"/>
  <c r="T347" i="7"/>
  <c r="U347" i="7" s="1"/>
  <c r="T346" i="7"/>
  <c r="U346" i="7" s="1"/>
  <c r="T345" i="7"/>
  <c r="U345" i="7" s="1"/>
  <c r="T344" i="7"/>
  <c r="U344" i="7" s="1"/>
  <c r="T343" i="7"/>
  <c r="U343" i="7" s="1"/>
  <c r="T342" i="7"/>
  <c r="U342" i="7" s="1"/>
  <c r="T341" i="7"/>
  <c r="U341" i="7" s="1"/>
  <c r="T340" i="7"/>
  <c r="U340" i="7" s="1"/>
  <c r="T339" i="7"/>
  <c r="U339" i="7" s="1"/>
  <c r="T338" i="7"/>
  <c r="U338" i="7" s="1"/>
  <c r="T337" i="7"/>
  <c r="U337" i="7" s="1"/>
  <c r="T336" i="7"/>
  <c r="U336" i="7" s="1"/>
  <c r="T335" i="7"/>
  <c r="U335" i="7" s="1"/>
  <c r="T334" i="7"/>
  <c r="U334" i="7" s="1"/>
  <c r="T333" i="7"/>
  <c r="U333" i="7" s="1"/>
  <c r="T332" i="7"/>
  <c r="U332" i="7" s="1"/>
  <c r="T331" i="7"/>
  <c r="U331" i="7" s="1"/>
  <c r="T330" i="7"/>
  <c r="U330" i="7" s="1"/>
  <c r="T329" i="7"/>
  <c r="U329" i="7" s="1"/>
  <c r="T328" i="7"/>
  <c r="U328" i="7" s="1"/>
  <c r="T327" i="7"/>
  <c r="U327" i="7" s="1"/>
  <c r="T326" i="7"/>
  <c r="U326" i="7" s="1"/>
  <c r="T325" i="7"/>
  <c r="U325" i="7" s="1"/>
  <c r="T324" i="7"/>
  <c r="U324" i="7" s="1"/>
  <c r="T323" i="7"/>
  <c r="U323" i="7" s="1"/>
  <c r="T322" i="7"/>
  <c r="U322" i="7" s="1"/>
  <c r="T321" i="7"/>
  <c r="U321" i="7" s="1"/>
  <c r="T320" i="7"/>
  <c r="U320" i="7" s="1"/>
  <c r="T319" i="7"/>
  <c r="U319" i="7" s="1"/>
  <c r="T318" i="7"/>
  <c r="U318" i="7" s="1"/>
  <c r="T317" i="7"/>
  <c r="U317" i="7" s="1"/>
  <c r="T316" i="7"/>
  <c r="U316" i="7" s="1"/>
  <c r="T315" i="7"/>
  <c r="U315" i="7" s="1"/>
  <c r="T314" i="7"/>
  <c r="U314" i="7" s="1"/>
  <c r="T313" i="7"/>
  <c r="U313" i="7" s="1"/>
  <c r="T312" i="7"/>
  <c r="U312" i="7" s="1"/>
  <c r="T311" i="7"/>
  <c r="U311" i="7" s="1"/>
  <c r="T310" i="7"/>
  <c r="U310" i="7" s="1"/>
  <c r="T309" i="7"/>
  <c r="U309" i="7" s="1"/>
  <c r="T308" i="7"/>
  <c r="U308" i="7" s="1"/>
  <c r="T307" i="7"/>
  <c r="U307" i="7" s="1"/>
  <c r="T306" i="7"/>
  <c r="U306" i="7" s="1"/>
  <c r="T305" i="7"/>
  <c r="U305" i="7" s="1"/>
  <c r="T304" i="7"/>
  <c r="U304" i="7" s="1"/>
  <c r="T303" i="7"/>
  <c r="U303" i="7" s="1"/>
  <c r="T302" i="7"/>
  <c r="U302" i="7" s="1"/>
  <c r="T301" i="7"/>
  <c r="U301" i="7" s="1"/>
  <c r="T300" i="7"/>
  <c r="U300" i="7" s="1"/>
  <c r="T299" i="7"/>
  <c r="U299" i="7" s="1"/>
  <c r="T298" i="7"/>
  <c r="U298" i="7" s="1"/>
  <c r="T297" i="7"/>
  <c r="U297" i="7" s="1"/>
  <c r="T296" i="7"/>
  <c r="U296" i="7" s="1"/>
  <c r="T295" i="7"/>
  <c r="U295" i="7" s="1"/>
  <c r="T294" i="7"/>
  <c r="U294" i="7" s="1"/>
  <c r="T293" i="7"/>
  <c r="U293" i="7" s="1"/>
  <c r="T292" i="7"/>
  <c r="U292" i="7" s="1"/>
  <c r="T291" i="7"/>
  <c r="U291" i="7" s="1"/>
  <c r="T290" i="7"/>
  <c r="U290" i="7" s="1"/>
  <c r="T289" i="7"/>
  <c r="U289" i="7" s="1"/>
  <c r="T288" i="7"/>
  <c r="U288" i="7" s="1"/>
  <c r="T287" i="7"/>
  <c r="U287" i="7" s="1"/>
  <c r="T286" i="7"/>
  <c r="U286" i="7" s="1"/>
  <c r="T285" i="7"/>
  <c r="U285" i="7" s="1"/>
  <c r="T284" i="7"/>
  <c r="U284" i="7" s="1"/>
  <c r="T283" i="7"/>
  <c r="U283" i="7" s="1"/>
  <c r="T282" i="7"/>
  <c r="U282" i="7" s="1"/>
  <c r="T281" i="7"/>
  <c r="U281" i="7" s="1"/>
  <c r="T280" i="7"/>
  <c r="U280" i="7" s="1"/>
  <c r="T279" i="7"/>
  <c r="U279" i="7" s="1"/>
  <c r="T278" i="7"/>
  <c r="U278" i="7" s="1"/>
  <c r="T277" i="7"/>
  <c r="U277" i="7" s="1"/>
  <c r="T276" i="7"/>
  <c r="U276" i="7" s="1"/>
  <c r="T275" i="7"/>
  <c r="U275" i="7" s="1"/>
  <c r="T274" i="7"/>
  <c r="U274" i="7" s="1"/>
  <c r="T273" i="7"/>
  <c r="U273" i="7" s="1"/>
  <c r="T272" i="7"/>
  <c r="U272" i="7" s="1"/>
  <c r="T271" i="7"/>
  <c r="U271" i="7" s="1"/>
  <c r="T270" i="7"/>
  <c r="U270" i="7" s="1"/>
  <c r="T269" i="7"/>
  <c r="U269" i="7" s="1"/>
  <c r="T268" i="7"/>
  <c r="U268" i="7" s="1"/>
  <c r="T267" i="7"/>
  <c r="U267" i="7" s="1"/>
  <c r="T266" i="7"/>
  <c r="U266" i="7" s="1"/>
  <c r="T265" i="7"/>
  <c r="U265" i="7" s="1"/>
  <c r="T264" i="7"/>
  <c r="U264" i="7" s="1"/>
  <c r="T263" i="7"/>
  <c r="U263" i="7" s="1"/>
  <c r="T262" i="7"/>
  <c r="U262" i="7" s="1"/>
  <c r="T261" i="7"/>
  <c r="U261" i="7" s="1"/>
  <c r="T260" i="7"/>
  <c r="U260" i="7" s="1"/>
  <c r="T259" i="7"/>
  <c r="U259" i="7" s="1"/>
  <c r="T258" i="7"/>
  <c r="U258" i="7" s="1"/>
  <c r="T257" i="7"/>
  <c r="U257" i="7" s="1"/>
  <c r="T256" i="7"/>
  <c r="U256" i="7" s="1"/>
  <c r="T255" i="7"/>
  <c r="U255" i="7" s="1"/>
  <c r="T254" i="7"/>
  <c r="U254" i="7" s="1"/>
  <c r="T253" i="7"/>
  <c r="U253" i="7" s="1"/>
  <c r="T252" i="7"/>
  <c r="U252" i="7" s="1"/>
  <c r="T251" i="7"/>
  <c r="U251" i="7" s="1"/>
  <c r="T250" i="7"/>
  <c r="U250" i="7" s="1"/>
  <c r="T249" i="7"/>
  <c r="U249" i="7" s="1"/>
  <c r="T248" i="7"/>
  <c r="U248" i="7" s="1"/>
  <c r="T247" i="7"/>
  <c r="U247" i="7" s="1"/>
  <c r="T246" i="7"/>
  <c r="U246" i="7" s="1"/>
  <c r="T245" i="7"/>
  <c r="U245" i="7" s="1"/>
  <c r="T244" i="7"/>
  <c r="U244" i="7" s="1"/>
  <c r="T243" i="7"/>
  <c r="U243" i="7" s="1"/>
  <c r="T242" i="7"/>
  <c r="U242" i="7" s="1"/>
  <c r="T241" i="7"/>
  <c r="U241" i="7" s="1"/>
  <c r="T240" i="7"/>
  <c r="U240" i="7" s="1"/>
  <c r="T239" i="7"/>
  <c r="U239" i="7" s="1"/>
  <c r="T238" i="7"/>
  <c r="U238" i="7" s="1"/>
  <c r="T237" i="7"/>
  <c r="U237" i="7" s="1"/>
  <c r="T236" i="7"/>
  <c r="U236" i="7" s="1"/>
  <c r="T235" i="7"/>
  <c r="U235" i="7" s="1"/>
  <c r="T234" i="7"/>
  <c r="U234" i="7" s="1"/>
  <c r="T233" i="7"/>
  <c r="U233" i="7" s="1"/>
  <c r="T232" i="7"/>
  <c r="U232" i="7" s="1"/>
  <c r="T231" i="7"/>
  <c r="U231" i="7" s="1"/>
  <c r="T230" i="7"/>
  <c r="U230" i="7" s="1"/>
  <c r="T229" i="7"/>
  <c r="U229" i="7" s="1"/>
  <c r="T228" i="7"/>
  <c r="U228" i="7" s="1"/>
  <c r="T227" i="7"/>
  <c r="U227" i="7" s="1"/>
  <c r="T226" i="7"/>
  <c r="U226" i="7" s="1"/>
  <c r="T225" i="7"/>
  <c r="U225" i="7" s="1"/>
  <c r="T224" i="7"/>
  <c r="U224" i="7" s="1"/>
  <c r="T223" i="7"/>
  <c r="U223" i="7" s="1"/>
  <c r="T222" i="7"/>
  <c r="U222" i="7" s="1"/>
  <c r="T221" i="7"/>
  <c r="U221" i="7" s="1"/>
  <c r="T220" i="7"/>
  <c r="U220" i="7" s="1"/>
  <c r="T219" i="7"/>
  <c r="U219" i="7" s="1"/>
  <c r="T218" i="7"/>
  <c r="U218" i="7" s="1"/>
  <c r="T217" i="7"/>
  <c r="U217" i="7" s="1"/>
  <c r="T216" i="7"/>
  <c r="U216" i="7" s="1"/>
  <c r="T215" i="7"/>
  <c r="U215" i="7" s="1"/>
  <c r="T214" i="7"/>
  <c r="U214" i="7" s="1"/>
  <c r="T213" i="7"/>
  <c r="U213" i="7" s="1"/>
  <c r="T212" i="7"/>
  <c r="U212" i="7" s="1"/>
  <c r="T211" i="7"/>
  <c r="U211" i="7" s="1"/>
  <c r="T210" i="7"/>
  <c r="U210" i="7" s="1"/>
  <c r="T209" i="7"/>
  <c r="U209" i="7" s="1"/>
  <c r="T208" i="7"/>
  <c r="U208" i="7" s="1"/>
  <c r="T207" i="7"/>
  <c r="U207" i="7" s="1"/>
  <c r="T206" i="7"/>
  <c r="U206" i="7" s="1"/>
  <c r="T205" i="7"/>
  <c r="U205" i="7" s="1"/>
  <c r="T204" i="7"/>
  <c r="U204" i="7" s="1"/>
  <c r="T203" i="7"/>
  <c r="U203" i="7" s="1"/>
  <c r="T202" i="7"/>
  <c r="U202" i="7" s="1"/>
  <c r="T201" i="7"/>
  <c r="U201" i="7" s="1"/>
  <c r="T200" i="7"/>
  <c r="U200" i="7" s="1"/>
  <c r="T199" i="7"/>
  <c r="U199" i="7" s="1"/>
  <c r="T198" i="7"/>
  <c r="U198" i="7" s="1"/>
  <c r="T197" i="7"/>
  <c r="U197" i="7" s="1"/>
  <c r="T196" i="7"/>
  <c r="U196" i="7" s="1"/>
  <c r="T195" i="7"/>
  <c r="U195" i="7" s="1"/>
  <c r="T194" i="7"/>
  <c r="U194" i="7" s="1"/>
  <c r="T193" i="7"/>
  <c r="U193" i="7" s="1"/>
  <c r="T192" i="7"/>
  <c r="U192" i="7" s="1"/>
  <c r="T191" i="7"/>
  <c r="U191" i="7" s="1"/>
  <c r="T190" i="7"/>
  <c r="U190" i="7" s="1"/>
  <c r="T189" i="7"/>
  <c r="U189" i="7" s="1"/>
  <c r="T188" i="7"/>
  <c r="U188" i="7" s="1"/>
  <c r="T187" i="7"/>
  <c r="U187" i="7" s="1"/>
  <c r="T186" i="7"/>
  <c r="U186" i="7" s="1"/>
  <c r="T185" i="7"/>
  <c r="U185" i="7" s="1"/>
  <c r="T184" i="7"/>
  <c r="U184" i="7" s="1"/>
  <c r="T183" i="7"/>
  <c r="U183" i="7" s="1"/>
  <c r="T182" i="7"/>
  <c r="U182" i="7" s="1"/>
  <c r="T181" i="7"/>
  <c r="U181" i="7" s="1"/>
  <c r="T180" i="7"/>
  <c r="U180" i="7" s="1"/>
  <c r="T179" i="7"/>
  <c r="U179" i="7" s="1"/>
  <c r="T178" i="7"/>
  <c r="U178" i="7" s="1"/>
  <c r="T177" i="7"/>
  <c r="U177" i="7" s="1"/>
  <c r="T176" i="7"/>
  <c r="U176" i="7" s="1"/>
  <c r="T175" i="7"/>
  <c r="U175" i="7" s="1"/>
  <c r="T174" i="7"/>
  <c r="U174" i="7" s="1"/>
  <c r="T173" i="7"/>
  <c r="U173" i="7" s="1"/>
  <c r="T172" i="7"/>
  <c r="U172" i="7" s="1"/>
  <c r="T171" i="7"/>
  <c r="U171" i="7" s="1"/>
  <c r="T170" i="7"/>
  <c r="U170" i="7" s="1"/>
  <c r="T169" i="7"/>
  <c r="U169" i="7" s="1"/>
  <c r="T168" i="7"/>
  <c r="U168" i="7" s="1"/>
  <c r="T167" i="7"/>
  <c r="U167" i="7" s="1"/>
  <c r="T166" i="7"/>
  <c r="U166" i="7" s="1"/>
  <c r="T165" i="7"/>
  <c r="U165" i="7" s="1"/>
  <c r="T164" i="7"/>
  <c r="U164" i="7" s="1"/>
  <c r="T163" i="7"/>
  <c r="U163" i="7" s="1"/>
  <c r="T162" i="7"/>
  <c r="U162" i="7" s="1"/>
  <c r="T161" i="7"/>
  <c r="U161" i="7" s="1"/>
  <c r="T160" i="7"/>
  <c r="U160" i="7" s="1"/>
  <c r="T159" i="7"/>
  <c r="U159" i="7" s="1"/>
  <c r="T158" i="7"/>
  <c r="U158" i="7" s="1"/>
  <c r="T157" i="7"/>
  <c r="U157" i="7" s="1"/>
  <c r="T156" i="7"/>
  <c r="U156" i="7" s="1"/>
  <c r="T155" i="7"/>
  <c r="U155" i="7" s="1"/>
  <c r="T154" i="7"/>
  <c r="U154" i="7" s="1"/>
  <c r="T153" i="7"/>
  <c r="U153" i="7" s="1"/>
  <c r="T152" i="7"/>
  <c r="U152" i="7" s="1"/>
  <c r="T151" i="7"/>
  <c r="U151" i="7" s="1"/>
  <c r="T150" i="7"/>
  <c r="U150" i="7" s="1"/>
  <c r="T149" i="7"/>
  <c r="U149" i="7" s="1"/>
  <c r="T148" i="7"/>
  <c r="U148" i="7" s="1"/>
  <c r="T147" i="7"/>
  <c r="U147" i="7" s="1"/>
  <c r="T146" i="7"/>
  <c r="U146" i="7" s="1"/>
  <c r="T145" i="7"/>
  <c r="U145" i="7" s="1"/>
  <c r="T144" i="7"/>
  <c r="U144" i="7" s="1"/>
  <c r="T143" i="7"/>
  <c r="U143" i="7" s="1"/>
  <c r="T142" i="7"/>
  <c r="U142" i="7" s="1"/>
  <c r="T141" i="7"/>
  <c r="U141" i="7" s="1"/>
  <c r="T140" i="7"/>
  <c r="U140" i="7" s="1"/>
  <c r="T139" i="7"/>
  <c r="U139" i="7" s="1"/>
  <c r="T138" i="7"/>
  <c r="U138" i="7" s="1"/>
  <c r="T137" i="7"/>
  <c r="U137" i="7" s="1"/>
  <c r="T136" i="7"/>
  <c r="U136" i="7" s="1"/>
  <c r="T135" i="7"/>
  <c r="U135" i="7" s="1"/>
  <c r="T134" i="7"/>
  <c r="U134" i="7" s="1"/>
  <c r="T133" i="7"/>
  <c r="U133" i="7" s="1"/>
  <c r="T132" i="7"/>
  <c r="U132" i="7" s="1"/>
  <c r="T131" i="7"/>
  <c r="U131" i="7" s="1"/>
  <c r="T130" i="7"/>
  <c r="U130" i="7" s="1"/>
  <c r="T129" i="7"/>
  <c r="U129" i="7" s="1"/>
  <c r="T128" i="7"/>
  <c r="U128" i="7" s="1"/>
  <c r="T127" i="7"/>
  <c r="U127" i="7" s="1"/>
  <c r="T126" i="7"/>
  <c r="U126" i="7" s="1"/>
  <c r="T125" i="7"/>
  <c r="U125" i="7" s="1"/>
  <c r="T124" i="7"/>
  <c r="U124" i="7" s="1"/>
  <c r="T123" i="7"/>
  <c r="U123" i="7" s="1"/>
  <c r="T122" i="7"/>
  <c r="U122" i="7" s="1"/>
  <c r="T121" i="7"/>
  <c r="U121" i="7" s="1"/>
  <c r="T120" i="7"/>
  <c r="U120" i="7" s="1"/>
  <c r="T119" i="7"/>
  <c r="U119" i="7" s="1"/>
  <c r="T118" i="7"/>
  <c r="U118" i="7" s="1"/>
  <c r="T117" i="7"/>
  <c r="U117" i="7" s="1"/>
  <c r="T116" i="7"/>
  <c r="U116" i="7" s="1"/>
  <c r="T115" i="7"/>
  <c r="U115" i="7" s="1"/>
  <c r="T114" i="7"/>
  <c r="U114" i="7" s="1"/>
  <c r="T113" i="7"/>
  <c r="U113" i="7" s="1"/>
  <c r="T112" i="7"/>
  <c r="U112" i="7" s="1"/>
  <c r="T111" i="7"/>
  <c r="U111" i="7" s="1"/>
  <c r="T110" i="7"/>
  <c r="U110" i="7" s="1"/>
  <c r="T109" i="7"/>
  <c r="U109" i="7" s="1"/>
  <c r="T108" i="7"/>
  <c r="U108" i="7" s="1"/>
  <c r="T107" i="7"/>
  <c r="U107" i="7" s="1"/>
  <c r="T106" i="7"/>
  <c r="U106" i="7" s="1"/>
  <c r="T105" i="7"/>
  <c r="U105" i="7" s="1"/>
  <c r="T104" i="7"/>
  <c r="U104" i="7" s="1"/>
  <c r="T103" i="7"/>
  <c r="U103" i="7" s="1"/>
  <c r="T102" i="7"/>
  <c r="U102" i="7" s="1"/>
  <c r="T101" i="7"/>
  <c r="U101" i="7" s="1"/>
  <c r="T100" i="7"/>
  <c r="U100" i="7" s="1"/>
  <c r="T99" i="7"/>
  <c r="U99" i="7" s="1"/>
  <c r="T98" i="7"/>
  <c r="U98" i="7" s="1"/>
  <c r="T97" i="7"/>
  <c r="U97" i="7" s="1"/>
  <c r="T96" i="7"/>
  <c r="U96" i="7" s="1"/>
  <c r="T95" i="7"/>
  <c r="U95" i="7" s="1"/>
  <c r="T94" i="7"/>
  <c r="U94" i="7" s="1"/>
  <c r="T93" i="7"/>
  <c r="U93" i="7" s="1"/>
  <c r="T92" i="7"/>
  <c r="U92" i="7" s="1"/>
  <c r="T91" i="7"/>
  <c r="U91" i="7" s="1"/>
  <c r="T90" i="7"/>
  <c r="U90" i="7" s="1"/>
  <c r="T89" i="7"/>
  <c r="U89" i="7" s="1"/>
  <c r="T88" i="7"/>
  <c r="U88" i="7" s="1"/>
  <c r="T87" i="7"/>
  <c r="U87" i="7" s="1"/>
  <c r="T86" i="7"/>
  <c r="U86" i="7" s="1"/>
  <c r="T85" i="7"/>
  <c r="U85" i="7" s="1"/>
  <c r="T84" i="7"/>
  <c r="U84" i="7" s="1"/>
  <c r="T83" i="7"/>
  <c r="U83" i="7" s="1"/>
  <c r="T82" i="7"/>
  <c r="U82" i="7" s="1"/>
  <c r="T81" i="7"/>
  <c r="U81" i="7" s="1"/>
  <c r="T80" i="7"/>
  <c r="U80" i="7" s="1"/>
  <c r="T79" i="7"/>
  <c r="U79" i="7" s="1"/>
  <c r="T78" i="7"/>
  <c r="U78" i="7" s="1"/>
  <c r="T77" i="7"/>
  <c r="U77" i="7" s="1"/>
  <c r="T76" i="7"/>
  <c r="U76" i="7" s="1"/>
  <c r="T75" i="7"/>
  <c r="U75" i="7" s="1"/>
  <c r="T74" i="7"/>
  <c r="U74" i="7" s="1"/>
  <c r="T73" i="7"/>
  <c r="U73" i="7" s="1"/>
  <c r="T72" i="7"/>
  <c r="U72" i="7" s="1"/>
  <c r="T71" i="7"/>
  <c r="U71" i="7" s="1"/>
  <c r="T70" i="7"/>
  <c r="U70" i="7" s="1"/>
  <c r="T69" i="7"/>
  <c r="U69" i="7" s="1"/>
  <c r="T68" i="7"/>
  <c r="U68" i="7" s="1"/>
  <c r="T67" i="7"/>
  <c r="U67" i="7" s="1"/>
  <c r="T66" i="7"/>
  <c r="U66" i="7" s="1"/>
  <c r="T65" i="7"/>
  <c r="U65" i="7" s="1"/>
  <c r="T64" i="7"/>
  <c r="U64" i="7" s="1"/>
  <c r="T63" i="7"/>
  <c r="U63" i="7" s="1"/>
  <c r="T62" i="7"/>
  <c r="U62" i="7" s="1"/>
  <c r="T61" i="7"/>
  <c r="U61" i="7" s="1"/>
  <c r="T60" i="7"/>
  <c r="U60" i="7" s="1"/>
  <c r="T59" i="7"/>
  <c r="U59" i="7" s="1"/>
  <c r="T58" i="7"/>
  <c r="U58" i="7" s="1"/>
  <c r="T57" i="7"/>
  <c r="U57" i="7" s="1"/>
  <c r="T56" i="7"/>
  <c r="U56" i="7" s="1"/>
  <c r="T55" i="7"/>
  <c r="U55" i="7" s="1"/>
  <c r="T54" i="7"/>
  <c r="U54" i="7" s="1"/>
  <c r="T53" i="7"/>
  <c r="U53" i="7" s="1"/>
  <c r="T52" i="7"/>
  <c r="U52" i="7" s="1"/>
  <c r="T51" i="7"/>
  <c r="U51" i="7" s="1"/>
  <c r="T50" i="7"/>
  <c r="U50" i="7" s="1"/>
  <c r="T49" i="7"/>
  <c r="U49" i="7" s="1"/>
  <c r="T48" i="7"/>
  <c r="U48" i="7" s="1"/>
  <c r="T47" i="7"/>
  <c r="U47" i="7" s="1"/>
  <c r="T46" i="7"/>
  <c r="U46" i="7" s="1"/>
  <c r="T45" i="7"/>
  <c r="U45" i="7" s="1"/>
  <c r="T44" i="7"/>
  <c r="U44" i="7" s="1"/>
  <c r="T43" i="7"/>
  <c r="U43" i="7" s="1"/>
  <c r="T42" i="7"/>
  <c r="U42" i="7" s="1"/>
  <c r="T41" i="7"/>
  <c r="U41" i="7" s="1"/>
  <c r="T40" i="7"/>
  <c r="U40" i="7" s="1"/>
  <c r="T39" i="7"/>
  <c r="U39" i="7" s="1"/>
  <c r="T38" i="7"/>
  <c r="U38" i="7" s="1"/>
  <c r="T37" i="7"/>
  <c r="U37" i="7" s="1"/>
  <c r="T36" i="7"/>
  <c r="U36" i="7" s="1"/>
  <c r="T35" i="7"/>
  <c r="U35" i="7" s="1"/>
  <c r="T34" i="7"/>
  <c r="U34" i="7" s="1"/>
  <c r="T33" i="7"/>
  <c r="U33" i="7" s="1"/>
  <c r="T32" i="7"/>
  <c r="U32" i="7" s="1"/>
  <c r="T31" i="7"/>
  <c r="U31" i="7" s="1"/>
  <c r="T30" i="7"/>
  <c r="U30" i="7" s="1"/>
  <c r="T29" i="7"/>
  <c r="U29" i="7" s="1"/>
  <c r="T28" i="7"/>
  <c r="U28" i="7" s="1"/>
  <c r="T27" i="7"/>
  <c r="U27" i="7" s="1"/>
  <c r="T26" i="7"/>
  <c r="U26" i="7" s="1"/>
  <c r="T25" i="7"/>
  <c r="U25" i="7" s="1"/>
  <c r="T24" i="7"/>
  <c r="U24" i="7" s="1"/>
  <c r="T23" i="7"/>
  <c r="U23" i="7" s="1"/>
  <c r="T22" i="7"/>
  <c r="U22" i="7" s="1"/>
  <c r="T21" i="7"/>
  <c r="U21" i="7" s="1"/>
  <c r="T20" i="7"/>
  <c r="U20" i="7" s="1"/>
  <c r="T19" i="7"/>
  <c r="U19" i="7" s="1"/>
  <c r="T18" i="7"/>
  <c r="U18" i="7" s="1"/>
  <c r="T17" i="7"/>
  <c r="U17" i="7" s="1"/>
  <c r="G4" i="7" l="1"/>
  <c r="G3" i="7"/>
  <c r="T18" i="1" l="1"/>
  <c r="T15" i="1" l="1"/>
  <c r="T16" i="1"/>
  <c r="T17" i="1"/>
  <c r="T19" i="1"/>
  <c r="T20" i="1"/>
  <c r="T21" i="1"/>
  <c r="T22" i="1"/>
  <c r="T23" i="1"/>
  <c r="T24" i="1"/>
  <c r="T25" i="1"/>
  <c r="T26" i="1"/>
  <c r="T27" i="1"/>
  <c r="T28" i="1"/>
  <c r="T29" i="1"/>
  <c r="T30" i="1"/>
  <c r="T31" i="1"/>
  <c r="T32" i="1"/>
  <c r="T33" i="1"/>
  <c r="T34" i="1"/>
  <c r="T35" i="1"/>
  <c r="T36" i="1"/>
  <c r="T37" i="1"/>
  <c r="T38" i="1"/>
  <c r="T39" i="1"/>
  <c r="T40" i="1"/>
  <c r="T41" i="1"/>
  <c r="T42" i="1"/>
  <c r="T43" i="1"/>
  <c r="T44" i="1"/>
  <c r="T45" i="1"/>
  <c r="T46" i="1"/>
  <c r="T47" i="1"/>
  <c r="T48" i="1"/>
  <c r="T49" i="1"/>
  <c r="T50" i="1"/>
  <c r="T51" i="1"/>
  <c r="T52" i="1"/>
  <c r="T53" i="1"/>
  <c r="T54" i="1"/>
  <c r="T55" i="1"/>
  <c r="T56" i="1"/>
  <c r="T57" i="1"/>
  <c r="T58" i="1"/>
  <c r="T59" i="1"/>
  <c r="T60" i="1"/>
  <c r="T61" i="1"/>
  <c r="T62" i="1"/>
  <c r="T63" i="1"/>
  <c r="T64" i="1"/>
  <c r="T65" i="1"/>
  <c r="T66" i="1"/>
  <c r="T67" i="1"/>
  <c r="T68" i="1"/>
  <c r="T69" i="1"/>
  <c r="T70" i="1"/>
  <c r="T71" i="1"/>
  <c r="T72" i="1"/>
  <c r="T73" i="1"/>
  <c r="T74" i="1"/>
  <c r="T75" i="1"/>
  <c r="T76" i="1"/>
  <c r="T77" i="1"/>
  <c r="T78" i="1"/>
  <c r="T79" i="1"/>
  <c r="T80" i="1"/>
  <c r="T81" i="1"/>
  <c r="T82" i="1"/>
  <c r="T83" i="1"/>
  <c r="T84" i="1"/>
  <c r="T85" i="1"/>
  <c r="T86" i="1"/>
  <c r="T87" i="1"/>
  <c r="T88" i="1"/>
  <c r="T89" i="1"/>
  <c r="T90" i="1"/>
  <c r="T91" i="1"/>
  <c r="T92" i="1"/>
  <c r="T93" i="1"/>
  <c r="T94" i="1"/>
  <c r="T95" i="1"/>
  <c r="T96" i="1"/>
  <c r="T97" i="1"/>
  <c r="T98" i="1"/>
  <c r="T99" i="1"/>
  <c r="T100" i="1"/>
  <c r="T101" i="1"/>
  <c r="T102" i="1"/>
  <c r="T103" i="1"/>
  <c r="T104" i="1"/>
  <c r="T105" i="1"/>
  <c r="T106" i="1"/>
  <c r="T107" i="1"/>
  <c r="T108" i="1"/>
  <c r="T109" i="1"/>
  <c r="T110" i="1"/>
  <c r="T111" i="1"/>
  <c r="T112" i="1"/>
  <c r="T113" i="1"/>
  <c r="T114" i="1"/>
  <c r="T115" i="1"/>
  <c r="T116" i="1"/>
  <c r="T117" i="1"/>
  <c r="T118" i="1"/>
  <c r="T119" i="1"/>
  <c r="T120" i="1"/>
  <c r="T121" i="1"/>
  <c r="T122" i="1"/>
  <c r="T123" i="1"/>
  <c r="T124" i="1"/>
  <c r="T125" i="1"/>
  <c r="T126" i="1"/>
  <c r="T127" i="1"/>
  <c r="T128" i="1"/>
  <c r="T129" i="1"/>
  <c r="T130" i="1"/>
  <c r="T131" i="1"/>
  <c r="T132" i="1"/>
  <c r="T133" i="1"/>
  <c r="T134" i="1"/>
  <c r="T135" i="1"/>
  <c r="T136" i="1"/>
  <c r="T137" i="1"/>
  <c r="T138" i="1"/>
  <c r="T139" i="1"/>
  <c r="T140" i="1"/>
  <c r="T141" i="1"/>
  <c r="T142" i="1"/>
  <c r="T143" i="1"/>
  <c r="T144" i="1"/>
  <c r="T145" i="1"/>
  <c r="T146" i="1"/>
  <c r="T147" i="1"/>
  <c r="T148" i="1"/>
  <c r="T149" i="1"/>
  <c r="T150" i="1"/>
  <c r="T151" i="1"/>
  <c r="T152" i="1"/>
  <c r="T153" i="1"/>
  <c r="T154" i="1"/>
  <c r="T155" i="1"/>
  <c r="T156" i="1"/>
  <c r="T157" i="1"/>
  <c r="T158" i="1"/>
  <c r="T159" i="1"/>
  <c r="T160" i="1"/>
  <c r="T161" i="1"/>
  <c r="T162" i="1"/>
  <c r="T163" i="1"/>
  <c r="T164" i="1"/>
  <c r="T165" i="1"/>
  <c r="T166" i="1"/>
  <c r="T167" i="1"/>
  <c r="T168" i="1"/>
  <c r="T169" i="1"/>
  <c r="T170" i="1"/>
  <c r="T171" i="1"/>
  <c r="T172" i="1"/>
  <c r="T173" i="1"/>
  <c r="T174" i="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T249" i="1"/>
  <c r="T250" i="1"/>
  <c r="T251" i="1"/>
  <c r="T252" i="1"/>
  <c r="T253" i="1"/>
  <c r="T254" i="1"/>
  <c r="T255" i="1"/>
  <c r="T256" i="1"/>
  <c r="T257" i="1"/>
  <c r="T258" i="1"/>
  <c r="T259" i="1"/>
  <c r="T260" i="1"/>
  <c r="T261" i="1"/>
  <c r="T262" i="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T329" i="1"/>
  <c r="T330" i="1"/>
  <c r="T331" i="1"/>
  <c r="T332" i="1"/>
  <c r="T333" i="1"/>
  <c r="T334" i="1"/>
  <c r="T335" i="1"/>
  <c r="T336" i="1"/>
  <c r="T337" i="1"/>
  <c r="T338" i="1"/>
  <c r="T339" i="1"/>
  <c r="T340" i="1"/>
  <c r="T341" i="1"/>
  <c r="T342" i="1"/>
  <c r="T343" i="1"/>
  <c r="T344" i="1"/>
  <c r="T345" i="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T406" i="1"/>
  <c r="T407" i="1"/>
  <c r="T408" i="1"/>
  <c r="T409" i="1"/>
  <c r="T410" i="1"/>
  <c r="T411" i="1"/>
  <c r="T412" i="1"/>
  <c r="T413" i="1"/>
  <c r="T414" i="1"/>
  <c r="T415" i="1"/>
  <c r="T416" i="1"/>
  <c r="T417" i="1"/>
  <c r="T418" i="1"/>
  <c r="T419" i="1"/>
  <c r="T420" i="1"/>
  <c r="T421" i="1"/>
  <c r="T422" i="1"/>
  <c r="T423" i="1"/>
  <c r="T424" i="1"/>
  <c r="T425" i="1"/>
  <c r="T426" i="1"/>
  <c r="T427" i="1"/>
  <c r="T428" i="1"/>
  <c r="T429" i="1"/>
  <c r="T430" i="1"/>
  <c r="T431" i="1"/>
  <c r="T432" i="1"/>
  <c r="T433" i="1"/>
  <c r="T434" i="1"/>
  <c r="T435" i="1"/>
  <c r="T436" i="1"/>
  <c r="T437" i="1"/>
  <c r="T438" i="1"/>
  <c r="T439" i="1"/>
  <c r="T440" i="1"/>
  <c r="T441" i="1"/>
  <c r="T442" i="1"/>
  <c r="T443" i="1"/>
  <c r="T444" i="1"/>
  <c r="T445" i="1"/>
  <c r="T446" i="1"/>
  <c r="T447" i="1"/>
  <c r="T448" i="1"/>
  <c r="T449" i="1"/>
  <c r="T450" i="1"/>
  <c r="T451" i="1"/>
  <c r="T452" i="1"/>
  <c r="T453" i="1"/>
  <c r="T454" i="1"/>
  <c r="T455" i="1"/>
  <c r="T456" i="1"/>
  <c r="T457" i="1"/>
  <c r="T458" i="1"/>
  <c r="T459" i="1"/>
  <c r="T460" i="1"/>
  <c r="T461" i="1"/>
  <c r="T462" i="1"/>
  <c r="T463" i="1"/>
  <c r="T464" i="1"/>
  <c r="T465" i="1"/>
  <c r="T466" i="1"/>
  <c r="T467" i="1"/>
  <c r="T468" i="1"/>
  <c r="T469" i="1"/>
  <c r="T470" i="1"/>
  <c r="T471" i="1"/>
  <c r="T472" i="1"/>
  <c r="T473" i="1"/>
  <c r="T474" i="1"/>
  <c r="T475" i="1"/>
  <c r="T476" i="1"/>
  <c r="T477" i="1"/>
  <c r="T478" i="1"/>
  <c r="T479" i="1"/>
  <c r="T480" i="1"/>
  <c r="T481" i="1"/>
  <c r="T482" i="1"/>
  <c r="T483" i="1"/>
  <c r="T484" i="1"/>
  <c r="T485" i="1"/>
  <c r="T486" i="1"/>
  <c r="T487" i="1"/>
  <c r="T488" i="1"/>
  <c r="T489" i="1"/>
  <c r="T490" i="1"/>
  <c r="T491" i="1"/>
  <c r="T492" i="1"/>
  <c r="T493" i="1"/>
  <c r="T494" i="1"/>
  <c r="T495" i="1"/>
  <c r="T496" i="1"/>
  <c r="T497" i="1"/>
  <c r="T498" i="1"/>
  <c r="T499" i="1"/>
  <c r="T500" i="1"/>
  <c r="T501" i="1"/>
  <c r="T502" i="1"/>
  <c r="T503" i="1"/>
  <c r="T504" i="1"/>
  <c r="T505" i="1"/>
  <c r="T506" i="1"/>
  <c r="T507" i="1"/>
  <c r="T508" i="1"/>
  <c r="T509" i="1"/>
  <c r="T510" i="1"/>
  <c r="T511" i="1"/>
  <c r="T512" i="1"/>
  <c r="T513" i="1"/>
  <c r="T514" i="1"/>
  <c r="T515" i="1"/>
  <c r="T516" i="1"/>
  <c r="T517" i="1"/>
  <c r="T518" i="1"/>
  <c r="T519" i="1"/>
  <c r="T520" i="1"/>
  <c r="T521" i="1"/>
  <c r="T522" i="1"/>
  <c r="T523" i="1"/>
  <c r="T524" i="1"/>
  <c r="T525" i="1"/>
  <c r="T526" i="1"/>
  <c r="T527" i="1"/>
  <c r="T528" i="1"/>
  <c r="T529" i="1"/>
  <c r="T530" i="1"/>
  <c r="T531" i="1"/>
  <c r="T532" i="1"/>
  <c r="T533" i="1"/>
  <c r="T534" i="1"/>
  <c r="T535" i="1"/>
  <c r="T536" i="1"/>
  <c r="T537" i="1"/>
  <c r="T538" i="1"/>
  <c r="T539" i="1"/>
  <c r="T540" i="1"/>
  <c r="T541" i="1"/>
  <c r="T542" i="1"/>
  <c r="T543" i="1"/>
  <c r="T544" i="1"/>
  <c r="T545" i="1"/>
  <c r="T546" i="1"/>
  <c r="T547" i="1"/>
  <c r="T548" i="1"/>
  <c r="T549" i="1"/>
  <c r="T550" i="1"/>
  <c r="T551" i="1"/>
  <c r="T552" i="1"/>
  <c r="T553" i="1"/>
  <c r="T554" i="1"/>
  <c r="T555" i="1"/>
  <c r="T556" i="1"/>
  <c r="T557" i="1"/>
  <c r="T558" i="1"/>
  <c r="T559" i="1"/>
  <c r="T560" i="1"/>
  <c r="T561" i="1"/>
  <c r="T562" i="1"/>
  <c r="T563" i="1"/>
  <c r="T564" i="1"/>
  <c r="T565" i="1"/>
  <c r="T566" i="1"/>
  <c r="T567" i="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T594" i="1"/>
  <c r="T595" i="1"/>
  <c r="T596" i="1"/>
  <c r="T597" i="1"/>
  <c r="T598" i="1"/>
  <c r="T599" i="1"/>
  <c r="T600" i="1"/>
  <c r="T601" i="1"/>
  <c r="T602" i="1"/>
  <c r="T603" i="1"/>
  <c r="T604" i="1"/>
  <c r="T605" i="1"/>
  <c r="T606" i="1"/>
  <c r="T607" i="1"/>
  <c r="T608" i="1"/>
  <c r="T609" i="1"/>
  <c r="T610" i="1"/>
  <c r="T611" i="1"/>
  <c r="T612" i="1"/>
  <c r="T613" i="1"/>
  <c r="T614" i="1"/>
  <c r="T615" i="1"/>
  <c r="T616" i="1"/>
  <c r="T617" i="1"/>
  <c r="T618" i="1"/>
  <c r="T619" i="1"/>
  <c r="T620" i="1"/>
  <c r="T621" i="1"/>
  <c r="T622" i="1"/>
  <c r="T623" i="1"/>
  <c r="T624" i="1"/>
  <c r="T625" i="1"/>
  <c r="T626" i="1"/>
  <c r="T627" i="1"/>
  <c r="T628" i="1"/>
  <c r="T629" i="1"/>
  <c r="T630" i="1"/>
  <c r="T631" i="1"/>
  <c r="T632" i="1"/>
  <c r="T633" i="1"/>
  <c r="T634" i="1"/>
  <c r="T635" i="1"/>
  <c r="T636" i="1"/>
  <c r="T637" i="1"/>
  <c r="T638" i="1"/>
  <c r="T639" i="1"/>
  <c r="T640" i="1"/>
  <c r="T641" i="1"/>
  <c r="T642" i="1"/>
  <c r="T643" i="1"/>
  <c r="T644" i="1"/>
  <c r="T645" i="1"/>
  <c r="T646" i="1"/>
  <c r="T647" i="1"/>
  <c r="T648" i="1"/>
  <c r="T649" i="1"/>
  <c r="T650" i="1"/>
  <c r="T651" i="1"/>
  <c r="T652" i="1"/>
  <c r="T653" i="1"/>
  <c r="T654" i="1"/>
  <c r="T655" i="1"/>
  <c r="T656" i="1"/>
  <c r="T657" i="1"/>
  <c r="T658" i="1"/>
  <c r="T659" i="1"/>
  <c r="T660" i="1"/>
  <c r="T661" i="1"/>
  <c r="T662" i="1"/>
  <c r="T663" i="1"/>
  <c r="T664" i="1"/>
  <c r="T665" i="1"/>
  <c r="T666" i="1"/>
  <c r="T667" i="1"/>
  <c r="T668" i="1"/>
  <c r="T669" i="1"/>
  <c r="T670" i="1"/>
  <c r="T671" i="1"/>
  <c r="T672" i="1"/>
  <c r="T673" i="1"/>
  <c r="T674" i="1"/>
  <c r="T675" i="1"/>
  <c r="T676" i="1"/>
  <c r="T677" i="1"/>
  <c r="T678" i="1"/>
  <c r="T679" i="1"/>
  <c r="T680" i="1"/>
  <c r="T681" i="1"/>
  <c r="T682" i="1"/>
  <c r="T683" i="1"/>
  <c r="T684" i="1"/>
  <c r="T685" i="1"/>
  <c r="T686" i="1"/>
  <c r="T687" i="1"/>
  <c r="T688" i="1"/>
  <c r="T689" i="1"/>
  <c r="T690" i="1"/>
  <c r="T691" i="1"/>
  <c r="T692" i="1"/>
  <c r="T693" i="1"/>
  <c r="T694" i="1"/>
  <c r="T695" i="1"/>
  <c r="T696" i="1"/>
  <c r="T697" i="1"/>
  <c r="T698" i="1"/>
  <c r="T699" i="1"/>
  <c r="T700" i="1"/>
  <c r="T701" i="1"/>
  <c r="T702" i="1"/>
  <c r="T703" i="1"/>
  <c r="T704" i="1"/>
  <c r="T705" i="1"/>
  <c r="T706" i="1"/>
  <c r="T707" i="1"/>
  <c r="T708" i="1"/>
  <c r="T709" i="1"/>
  <c r="T710" i="1"/>
  <c r="T711" i="1"/>
  <c r="T712" i="1"/>
  <c r="T713" i="1"/>
  <c r="T714" i="1"/>
  <c r="T715" i="1"/>
  <c r="T716" i="1"/>
  <c r="T717" i="1"/>
  <c r="T718" i="1"/>
  <c r="T719" i="1"/>
  <c r="T720" i="1"/>
  <c r="T721" i="1"/>
  <c r="T722" i="1"/>
  <c r="T723" i="1"/>
  <c r="T724" i="1"/>
  <c r="T725" i="1"/>
  <c r="T726" i="1"/>
  <c r="T727" i="1"/>
  <c r="T728" i="1"/>
  <c r="T729" i="1"/>
  <c r="T730" i="1"/>
  <c r="T731" i="1"/>
  <c r="T732" i="1"/>
  <c r="T733" i="1"/>
  <c r="T734" i="1"/>
  <c r="T735" i="1"/>
  <c r="T736" i="1"/>
  <c r="T737" i="1"/>
  <c r="T738" i="1"/>
  <c r="T739" i="1"/>
  <c r="T740" i="1"/>
  <c r="T741" i="1"/>
  <c r="T742" i="1"/>
  <c r="T743" i="1"/>
  <c r="T744" i="1"/>
  <c r="T745" i="1"/>
  <c r="T746" i="1"/>
  <c r="T747" i="1"/>
  <c r="T748" i="1"/>
  <c r="T749" i="1"/>
  <c r="T750" i="1"/>
  <c r="T751" i="1"/>
  <c r="T752" i="1"/>
  <c r="T753" i="1"/>
  <c r="T754" i="1"/>
  <c r="T755" i="1"/>
  <c r="T756" i="1"/>
  <c r="T757" i="1"/>
  <c r="T758" i="1"/>
  <c r="T759" i="1"/>
  <c r="T760" i="1"/>
  <c r="T761" i="1"/>
  <c r="T762" i="1"/>
  <c r="T763" i="1"/>
  <c r="T764" i="1"/>
  <c r="T765" i="1"/>
  <c r="T766" i="1"/>
  <c r="T767" i="1"/>
  <c r="T768" i="1"/>
  <c r="T769" i="1"/>
  <c r="T770" i="1"/>
  <c r="T771" i="1"/>
  <c r="T772" i="1"/>
  <c r="T773" i="1"/>
  <c r="T774" i="1"/>
  <c r="T775" i="1"/>
  <c r="T776" i="1"/>
  <c r="T777" i="1"/>
  <c r="T778" i="1"/>
  <c r="T779" i="1"/>
  <c r="T780" i="1"/>
  <c r="T781" i="1"/>
  <c r="T782" i="1"/>
  <c r="T783" i="1"/>
  <c r="T784" i="1"/>
  <c r="T785" i="1"/>
  <c r="T786" i="1"/>
  <c r="T787" i="1"/>
  <c r="T788" i="1"/>
  <c r="T789" i="1"/>
  <c r="T790" i="1"/>
  <c r="T791" i="1"/>
  <c r="T792" i="1"/>
  <c r="T793" i="1"/>
  <c r="T794" i="1"/>
  <c r="T795" i="1"/>
  <c r="T796" i="1"/>
  <c r="T797" i="1"/>
  <c r="T798" i="1"/>
  <c r="T799" i="1"/>
  <c r="T800" i="1"/>
  <c r="T801" i="1"/>
  <c r="T802" i="1"/>
  <c r="T803" i="1"/>
  <c r="T804" i="1"/>
  <c r="T805" i="1"/>
  <c r="T806" i="1"/>
  <c r="T807" i="1"/>
  <c r="T808" i="1"/>
  <c r="T809" i="1"/>
  <c r="T810" i="1"/>
  <c r="T811" i="1"/>
  <c r="T812" i="1"/>
  <c r="T813" i="1"/>
  <c r="T814" i="1"/>
  <c r="T815" i="1"/>
  <c r="T816" i="1"/>
  <c r="T817" i="1"/>
  <c r="T818" i="1"/>
  <c r="T819" i="1"/>
  <c r="T820" i="1"/>
  <c r="T821" i="1"/>
  <c r="T822" i="1"/>
  <c r="T823" i="1"/>
  <c r="T824" i="1"/>
  <c r="T825" i="1"/>
  <c r="T826" i="1"/>
  <c r="T827" i="1"/>
  <c r="T828" i="1"/>
  <c r="T829" i="1"/>
  <c r="T830" i="1"/>
  <c r="T831" i="1"/>
  <c r="T832" i="1"/>
  <c r="T833" i="1"/>
  <c r="T834" i="1"/>
  <c r="T835" i="1"/>
  <c r="T836" i="1"/>
  <c r="T837" i="1"/>
  <c r="T838" i="1"/>
  <c r="T839" i="1"/>
  <c r="T840" i="1"/>
  <c r="T841" i="1"/>
  <c r="T842" i="1"/>
  <c r="T843" i="1"/>
  <c r="T844" i="1"/>
  <c r="T845" i="1"/>
  <c r="T846" i="1"/>
  <c r="T847" i="1"/>
  <c r="T848" i="1"/>
  <c r="T849" i="1"/>
  <c r="T850" i="1"/>
  <c r="T851" i="1"/>
  <c r="T852" i="1"/>
  <c r="T853" i="1"/>
  <c r="T854" i="1"/>
  <c r="T855" i="1"/>
  <c r="T856" i="1"/>
  <c r="T857" i="1"/>
  <c r="T858" i="1"/>
  <c r="T859" i="1"/>
  <c r="T860" i="1"/>
  <c r="T861" i="1"/>
  <c r="T862" i="1"/>
  <c r="T863" i="1"/>
  <c r="T864" i="1"/>
  <c r="T865" i="1"/>
  <c r="T866" i="1"/>
  <c r="T867" i="1"/>
  <c r="T868" i="1"/>
  <c r="T869" i="1"/>
  <c r="T870" i="1"/>
  <c r="T871" i="1"/>
  <c r="T872" i="1"/>
  <c r="T873" i="1"/>
  <c r="T874" i="1"/>
  <c r="T875" i="1"/>
  <c r="T876" i="1"/>
  <c r="T877" i="1"/>
  <c r="T878" i="1"/>
  <c r="T879" i="1"/>
  <c r="T880" i="1"/>
  <c r="T881" i="1"/>
  <c r="T882" i="1"/>
  <c r="T883" i="1"/>
  <c r="T884" i="1"/>
  <c r="T885" i="1"/>
  <c r="T886" i="1"/>
  <c r="T887" i="1"/>
  <c r="T888" i="1"/>
  <c r="T889" i="1"/>
  <c r="T890" i="1"/>
  <c r="T891" i="1"/>
  <c r="T892" i="1"/>
  <c r="T893" i="1"/>
  <c r="T894" i="1"/>
  <c r="T895" i="1"/>
  <c r="T896" i="1"/>
  <c r="T897" i="1"/>
  <c r="T898" i="1"/>
  <c r="T899" i="1"/>
  <c r="T900" i="1"/>
  <c r="T901" i="1"/>
  <c r="T902" i="1"/>
  <c r="T903" i="1"/>
  <c r="T904" i="1"/>
  <c r="T905" i="1"/>
  <c r="T906" i="1"/>
  <c r="T907" i="1"/>
  <c r="T908" i="1"/>
  <c r="T909" i="1"/>
  <c r="T910" i="1"/>
  <c r="T911" i="1"/>
  <c r="T912" i="1"/>
  <c r="T913" i="1"/>
  <c r="T914" i="1"/>
  <c r="T915" i="1"/>
  <c r="T916" i="1"/>
  <c r="T917" i="1"/>
  <c r="T918" i="1"/>
  <c r="T919" i="1"/>
  <c r="T920" i="1"/>
  <c r="T921" i="1"/>
  <c r="T922" i="1"/>
  <c r="T923" i="1"/>
  <c r="T924" i="1"/>
  <c r="T925" i="1"/>
  <c r="T926" i="1"/>
  <c r="T927" i="1"/>
  <c r="T928" i="1"/>
  <c r="T929" i="1"/>
  <c r="T930" i="1"/>
  <c r="T931" i="1"/>
  <c r="T932" i="1"/>
  <c r="T933" i="1"/>
  <c r="T934" i="1"/>
  <c r="T935" i="1"/>
  <c r="T936" i="1"/>
  <c r="T937" i="1"/>
  <c r="T938" i="1"/>
  <c r="T939" i="1"/>
  <c r="T940" i="1"/>
  <c r="T941" i="1"/>
  <c r="T942" i="1"/>
  <c r="T943" i="1"/>
  <c r="T944" i="1"/>
  <c r="T945" i="1"/>
  <c r="T946" i="1"/>
  <c r="T947" i="1"/>
  <c r="T948" i="1"/>
  <c r="T949" i="1"/>
  <c r="T950" i="1"/>
  <c r="T951" i="1"/>
  <c r="T952" i="1"/>
  <c r="T953" i="1"/>
  <c r="T954" i="1"/>
  <c r="T955" i="1"/>
  <c r="T956" i="1"/>
  <c r="T957" i="1"/>
  <c r="T958" i="1"/>
  <c r="T959" i="1"/>
  <c r="T960" i="1"/>
  <c r="T961" i="1"/>
  <c r="T962" i="1"/>
  <c r="T963" i="1"/>
  <c r="T964" i="1"/>
  <c r="T965" i="1"/>
  <c r="T966" i="1"/>
  <c r="T967" i="1"/>
  <c r="T968" i="1"/>
  <c r="T969" i="1"/>
  <c r="T970" i="1"/>
  <c r="T971" i="1"/>
  <c r="T972" i="1"/>
  <c r="T973" i="1"/>
  <c r="T974" i="1"/>
  <c r="T975" i="1"/>
  <c r="T976" i="1"/>
  <c r="T977" i="1"/>
  <c r="T978" i="1"/>
  <c r="T979" i="1"/>
  <c r="T980" i="1"/>
  <c r="T981" i="1"/>
  <c r="T982" i="1"/>
  <c r="T983" i="1"/>
  <c r="T984" i="1"/>
  <c r="T985" i="1"/>
  <c r="T986" i="1"/>
  <c r="T987" i="1"/>
  <c r="T988" i="1"/>
  <c r="T989" i="1"/>
  <c r="T990" i="1"/>
  <c r="T991" i="1"/>
  <c r="T992" i="1"/>
  <c r="T993" i="1"/>
  <c r="T994" i="1"/>
  <c r="T995" i="1"/>
  <c r="T996" i="1"/>
  <c r="T997" i="1"/>
  <c r="T998" i="1"/>
  <c r="T999" i="1"/>
  <c r="T1000" i="1"/>
  <c r="T1001" i="1"/>
  <c r="T1002" i="1"/>
  <c r="T1003" i="1"/>
  <c r="T1004" i="1"/>
  <c r="T1005" i="1"/>
  <c r="T1006" i="1"/>
  <c r="T1007" i="1"/>
  <c r="T1008" i="1"/>
  <c r="T1009" i="1"/>
  <c r="T1010" i="1"/>
  <c r="T1011" i="1"/>
  <c r="T1012" i="1"/>
  <c r="T1013" i="1"/>
  <c r="T1014" i="1"/>
  <c r="T1015" i="1"/>
  <c r="T1016" i="1"/>
  <c r="T1017" i="1"/>
  <c r="T1018" i="1"/>
  <c r="T1019" i="1"/>
  <c r="T1020" i="1"/>
  <c r="T1021" i="1"/>
  <c r="T1022" i="1"/>
  <c r="T1023" i="1"/>
  <c r="T1024" i="1"/>
  <c r="T1025" i="1"/>
  <c r="T1026" i="1"/>
  <c r="T1027" i="1"/>
  <c r="T1028" i="1"/>
  <c r="T1029" i="1"/>
  <c r="T1030" i="1"/>
  <c r="T1031" i="1"/>
  <c r="T1032" i="1"/>
  <c r="T1033" i="1"/>
  <c r="T1034" i="1"/>
  <c r="T1035" i="1"/>
  <c r="T1036" i="1"/>
  <c r="T1037" i="1"/>
  <c r="T1038" i="1"/>
  <c r="T1039" i="1"/>
  <c r="T1040" i="1"/>
  <c r="T1041" i="1"/>
  <c r="T1042" i="1"/>
  <c r="T1043" i="1"/>
  <c r="T1044" i="1"/>
  <c r="T1045" i="1"/>
  <c r="T1046" i="1"/>
  <c r="T1047" i="1"/>
  <c r="T1048" i="1"/>
  <c r="T1049" i="1"/>
  <c r="T1050" i="1"/>
  <c r="T1051" i="1"/>
  <c r="T1052" i="1"/>
  <c r="T1053" i="1"/>
  <c r="T1054" i="1"/>
  <c r="T1055" i="1"/>
  <c r="T1056" i="1"/>
  <c r="T1057" i="1"/>
  <c r="T1058" i="1"/>
  <c r="T1059" i="1"/>
  <c r="T1060" i="1"/>
  <c r="T1061" i="1"/>
  <c r="T1062" i="1"/>
  <c r="T1063" i="1"/>
  <c r="T1064" i="1"/>
  <c r="T1065" i="1"/>
  <c r="T1066" i="1"/>
  <c r="T1067" i="1"/>
  <c r="T1068" i="1"/>
  <c r="T1069" i="1"/>
  <c r="T1070" i="1"/>
  <c r="T1071" i="1"/>
  <c r="T1072" i="1"/>
  <c r="T1073" i="1"/>
  <c r="T1074" i="1"/>
  <c r="T1075" i="1"/>
  <c r="T1076" i="1"/>
  <c r="T1077" i="1"/>
  <c r="T1078" i="1"/>
  <c r="T1079" i="1"/>
  <c r="T1080" i="1"/>
  <c r="T1081" i="1"/>
  <c r="T1082" i="1"/>
  <c r="T1083" i="1"/>
  <c r="T1084" i="1"/>
  <c r="T1085" i="1"/>
  <c r="T1086" i="1"/>
  <c r="T1087" i="1"/>
  <c r="T1088" i="1"/>
  <c r="T1089" i="1"/>
  <c r="T1090" i="1"/>
  <c r="T1091" i="1"/>
  <c r="T1092" i="1"/>
  <c r="T1093" i="1"/>
  <c r="T1094" i="1"/>
  <c r="T1095" i="1"/>
  <c r="T1096" i="1"/>
  <c r="T1097" i="1"/>
  <c r="T1098" i="1"/>
  <c r="T1099" i="1"/>
  <c r="T1100" i="1"/>
  <c r="T1101" i="1"/>
  <c r="T1102" i="1"/>
  <c r="T1103" i="1"/>
  <c r="T1104" i="1"/>
  <c r="T1105" i="1"/>
  <c r="T1106" i="1"/>
  <c r="T1107" i="1"/>
  <c r="T1108" i="1"/>
  <c r="T1109" i="1"/>
  <c r="T1110" i="1"/>
  <c r="T1111" i="1"/>
  <c r="T1112" i="1"/>
  <c r="T1113" i="1"/>
  <c r="T1114" i="1"/>
  <c r="T1115" i="1"/>
  <c r="T1116" i="1"/>
  <c r="T1117" i="1"/>
  <c r="T1118" i="1"/>
  <c r="T1119" i="1"/>
  <c r="T1120" i="1"/>
  <c r="T1121" i="1"/>
  <c r="T1122" i="1"/>
  <c r="T1123" i="1"/>
  <c r="T1124" i="1"/>
  <c r="T1125" i="1"/>
  <c r="T1126" i="1"/>
  <c r="T1127" i="1"/>
  <c r="T1128" i="1"/>
  <c r="T1129" i="1"/>
  <c r="T1130" i="1"/>
  <c r="T1131" i="1"/>
  <c r="T1132" i="1"/>
  <c r="T1133" i="1"/>
  <c r="T1134" i="1"/>
  <c r="T1135" i="1"/>
  <c r="T1136" i="1"/>
  <c r="T1137" i="1"/>
  <c r="T1138" i="1"/>
  <c r="T1139" i="1"/>
  <c r="T1140" i="1"/>
  <c r="T1141" i="1"/>
  <c r="T1142" i="1"/>
  <c r="T1143" i="1"/>
  <c r="T1144" i="1"/>
  <c r="T1145" i="1"/>
  <c r="T1146" i="1"/>
  <c r="T1147" i="1"/>
  <c r="T1148" i="1"/>
  <c r="T1149" i="1"/>
  <c r="T1150" i="1"/>
  <c r="T1151" i="1"/>
  <c r="T1152" i="1"/>
  <c r="T1153" i="1"/>
  <c r="T1154" i="1"/>
  <c r="T1155" i="1"/>
  <c r="T1156" i="1"/>
  <c r="T1157" i="1"/>
  <c r="T1158" i="1"/>
  <c r="T1159" i="1"/>
  <c r="T1160" i="1"/>
  <c r="T1161" i="1"/>
  <c r="T1162" i="1"/>
  <c r="T1163" i="1"/>
  <c r="T1164" i="1"/>
  <c r="T1165" i="1"/>
  <c r="T1166" i="1"/>
  <c r="T1167" i="1"/>
  <c r="T1168" i="1"/>
  <c r="T1169" i="1"/>
  <c r="T1170" i="1"/>
  <c r="T1171" i="1"/>
  <c r="T1172" i="1"/>
  <c r="T1173" i="1"/>
  <c r="T1174" i="1"/>
  <c r="T1175" i="1"/>
  <c r="T1176" i="1"/>
  <c r="T1177" i="1"/>
  <c r="T1178" i="1"/>
  <c r="T1179" i="1"/>
  <c r="T1180" i="1"/>
  <c r="T1181" i="1"/>
  <c r="T1182" i="1"/>
  <c r="T1183" i="1"/>
  <c r="T1184" i="1"/>
  <c r="T1185" i="1"/>
  <c r="T1186" i="1"/>
  <c r="T1187" i="1"/>
  <c r="T1188" i="1"/>
  <c r="T1189" i="1"/>
  <c r="T1190" i="1"/>
  <c r="T1191" i="1"/>
  <c r="T1192" i="1"/>
  <c r="T1193" i="1"/>
  <c r="T1194" i="1"/>
  <c r="T1195" i="1"/>
  <c r="T1196" i="1"/>
  <c r="T1197" i="1"/>
  <c r="T1198" i="1"/>
  <c r="T1199" i="1"/>
  <c r="T1200" i="1"/>
  <c r="T1201" i="1"/>
  <c r="T1202" i="1"/>
  <c r="T1203" i="1"/>
  <c r="T1204" i="1"/>
  <c r="T1205" i="1"/>
  <c r="T1206" i="1"/>
  <c r="T1207" i="1"/>
  <c r="T1208" i="1"/>
  <c r="T1209" i="1"/>
  <c r="T1210" i="1"/>
  <c r="T1211" i="1"/>
  <c r="T1212" i="1"/>
  <c r="T1213" i="1"/>
  <c r="T1214" i="1"/>
  <c r="T1215" i="1"/>
  <c r="T1216" i="1"/>
  <c r="T1217" i="1"/>
  <c r="T1218" i="1"/>
  <c r="T1219" i="1"/>
  <c r="T1220" i="1"/>
  <c r="T1221" i="1"/>
  <c r="T1222" i="1"/>
  <c r="T1223" i="1"/>
  <c r="T1224" i="1"/>
  <c r="T1225" i="1"/>
  <c r="T1226" i="1"/>
  <c r="T1227" i="1"/>
  <c r="T1228" i="1"/>
  <c r="T1229" i="1"/>
  <c r="T1230" i="1"/>
  <c r="T1231" i="1"/>
  <c r="T1232" i="1"/>
  <c r="T1233" i="1"/>
  <c r="T1234" i="1"/>
  <c r="T1235" i="1"/>
  <c r="T1236" i="1"/>
  <c r="T1237" i="1"/>
  <c r="T1238" i="1"/>
  <c r="T1239" i="1"/>
  <c r="T1240" i="1"/>
  <c r="T1241" i="1"/>
  <c r="T1242" i="1"/>
  <c r="T1243" i="1"/>
  <c r="T1244" i="1"/>
  <c r="T1245" i="1"/>
  <c r="T1246" i="1"/>
  <c r="T1247" i="1"/>
  <c r="T1248" i="1"/>
  <c r="T1249" i="1"/>
  <c r="T1250" i="1"/>
  <c r="T1251" i="1"/>
  <c r="T1252" i="1"/>
  <c r="T1253" i="1"/>
  <c r="T1254" i="1"/>
  <c r="T1255" i="1"/>
  <c r="T1256" i="1"/>
  <c r="T1257" i="1"/>
  <c r="T1258" i="1"/>
  <c r="T1259" i="1"/>
  <c r="T1260" i="1"/>
  <c r="T1261" i="1"/>
  <c r="T1262" i="1"/>
  <c r="T1263" i="1"/>
  <c r="T1264" i="1"/>
  <c r="T1265" i="1"/>
  <c r="T1266" i="1"/>
  <c r="T1267" i="1"/>
  <c r="T1268" i="1"/>
  <c r="T1269" i="1"/>
  <c r="T1270" i="1"/>
  <c r="T1271" i="1"/>
  <c r="T1272" i="1"/>
  <c r="T1273" i="1"/>
  <c r="T1274" i="1"/>
  <c r="T1275" i="1"/>
  <c r="T1276" i="1"/>
  <c r="T1277" i="1"/>
  <c r="T1278" i="1"/>
  <c r="T1279" i="1"/>
  <c r="T1280" i="1"/>
  <c r="T1281" i="1"/>
  <c r="T1282" i="1"/>
  <c r="T1283" i="1"/>
  <c r="T1284" i="1"/>
  <c r="T1285" i="1"/>
  <c r="T1286" i="1"/>
  <c r="T1287" i="1"/>
  <c r="T1288" i="1"/>
  <c r="T1289" i="1"/>
  <c r="T1290" i="1"/>
  <c r="T1291" i="1"/>
  <c r="T1292" i="1"/>
  <c r="T1293" i="1"/>
  <c r="T1294" i="1"/>
  <c r="T1295" i="1"/>
  <c r="T1296" i="1"/>
  <c r="T1297" i="1"/>
  <c r="T1298" i="1"/>
  <c r="T1299" i="1"/>
  <c r="T1300" i="1"/>
  <c r="T1301" i="1"/>
  <c r="T1302" i="1"/>
  <c r="T1303" i="1"/>
  <c r="T1304" i="1"/>
  <c r="T1305" i="1"/>
  <c r="T1306" i="1"/>
  <c r="T1307" i="1"/>
  <c r="T1308" i="1"/>
  <c r="T1309" i="1"/>
  <c r="T1310" i="1"/>
  <c r="T1311" i="1"/>
  <c r="T1312" i="1"/>
  <c r="T1313" i="1"/>
  <c r="T1314" i="1"/>
  <c r="T1315" i="1"/>
  <c r="T1316" i="1"/>
  <c r="T1317" i="1"/>
  <c r="T1318" i="1"/>
  <c r="T1319" i="1"/>
  <c r="T1320" i="1"/>
  <c r="T1321" i="1"/>
  <c r="T1322" i="1"/>
  <c r="T1323" i="1"/>
  <c r="T1324" i="1"/>
  <c r="T1325" i="1"/>
  <c r="T1326" i="1"/>
  <c r="T1327" i="1"/>
  <c r="T1328" i="1"/>
  <c r="T1329" i="1"/>
  <c r="T1330" i="1"/>
  <c r="T1331" i="1"/>
  <c r="T1332" i="1"/>
  <c r="T1333" i="1"/>
  <c r="T1334" i="1"/>
  <c r="T1335" i="1"/>
  <c r="T1336" i="1"/>
  <c r="T1337" i="1"/>
  <c r="T1338" i="1"/>
  <c r="T1339" i="1"/>
  <c r="T1340" i="1"/>
  <c r="T1341" i="1"/>
  <c r="T1342" i="1"/>
  <c r="T1343" i="1"/>
  <c r="T1344" i="1"/>
  <c r="T1345" i="1"/>
  <c r="T1346" i="1"/>
  <c r="T1347" i="1"/>
  <c r="T1348" i="1"/>
  <c r="T1349" i="1"/>
  <c r="T1350" i="1"/>
  <c r="T1351" i="1"/>
  <c r="T1352" i="1"/>
  <c r="T1353" i="1"/>
  <c r="T1354" i="1"/>
  <c r="T1355" i="1"/>
  <c r="T1356" i="1"/>
  <c r="T1357" i="1"/>
  <c r="T1358" i="1"/>
  <c r="T1359" i="1"/>
  <c r="T1360" i="1"/>
  <c r="T1361" i="1"/>
  <c r="T1362" i="1"/>
  <c r="T1363" i="1"/>
  <c r="T1364" i="1"/>
  <c r="T1365" i="1"/>
  <c r="T1366" i="1"/>
  <c r="T1367" i="1"/>
  <c r="T1368" i="1"/>
  <c r="T1369" i="1"/>
  <c r="T1370" i="1"/>
  <c r="T1371" i="1"/>
  <c r="T1372" i="1"/>
  <c r="T1373" i="1"/>
  <c r="T1374" i="1"/>
  <c r="T1375" i="1"/>
  <c r="T1376" i="1"/>
  <c r="T1377" i="1"/>
  <c r="T1378" i="1"/>
  <c r="T1379" i="1"/>
  <c r="T1380" i="1"/>
  <c r="T1381" i="1"/>
  <c r="T1382" i="1"/>
  <c r="T1383" i="1"/>
  <c r="T1384" i="1"/>
  <c r="T1385" i="1"/>
  <c r="T1386" i="1"/>
  <c r="T1387" i="1"/>
  <c r="T1388" i="1"/>
  <c r="T1389" i="1"/>
  <c r="T1390" i="1"/>
  <c r="T1391" i="1"/>
  <c r="T1392" i="1"/>
  <c r="T1393" i="1"/>
  <c r="T1394" i="1"/>
  <c r="T1395" i="1"/>
  <c r="T1396" i="1"/>
  <c r="T1397" i="1"/>
  <c r="T1398" i="1"/>
  <c r="T1399" i="1"/>
  <c r="T1400" i="1"/>
  <c r="T1401" i="1"/>
  <c r="T1402" i="1"/>
  <c r="T1403" i="1"/>
  <c r="T1404" i="1"/>
  <c r="T1405" i="1"/>
  <c r="T1406" i="1"/>
  <c r="T1407" i="1"/>
  <c r="T1408" i="1"/>
  <c r="T1409" i="1"/>
  <c r="T1410" i="1"/>
  <c r="T1411" i="1"/>
  <c r="T1412" i="1"/>
  <c r="T1413" i="1"/>
  <c r="T1414" i="1"/>
  <c r="T1415" i="1"/>
  <c r="T1416" i="1"/>
  <c r="T1417" i="1"/>
  <c r="T1418" i="1"/>
  <c r="T1419" i="1"/>
  <c r="T1420" i="1"/>
  <c r="T1421" i="1"/>
  <c r="T1422" i="1"/>
  <c r="T1423" i="1"/>
  <c r="T1424" i="1"/>
  <c r="T1425" i="1"/>
  <c r="T1426" i="1"/>
  <c r="T1427" i="1"/>
  <c r="T1428" i="1"/>
  <c r="T1429" i="1"/>
  <c r="T1430" i="1"/>
  <c r="T1431" i="1"/>
  <c r="T1432" i="1"/>
  <c r="T1433" i="1"/>
  <c r="T1434" i="1"/>
  <c r="T1435" i="1"/>
  <c r="T1436" i="1"/>
  <c r="T1437" i="1"/>
  <c r="T1438" i="1"/>
  <c r="T1439" i="1"/>
  <c r="T1440" i="1"/>
  <c r="T1441" i="1"/>
  <c r="T1442" i="1"/>
  <c r="T1443" i="1"/>
  <c r="T1444" i="1"/>
  <c r="T1445" i="1"/>
  <c r="T1446" i="1"/>
  <c r="T1447" i="1"/>
  <c r="T1448" i="1"/>
  <c r="T1449" i="1"/>
  <c r="T1450" i="1"/>
  <c r="T1451" i="1"/>
  <c r="T1452" i="1"/>
  <c r="T1453" i="1"/>
  <c r="T1454" i="1"/>
  <c r="T1455" i="1"/>
  <c r="T1456" i="1"/>
  <c r="T1457" i="1"/>
  <c r="T1458" i="1"/>
  <c r="T1459" i="1"/>
  <c r="T1460" i="1"/>
  <c r="T1461" i="1"/>
  <c r="T1462" i="1"/>
  <c r="T1463" i="1"/>
  <c r="T1464" i="1"/>
  <c r="T1465" i="1"/>
  <c r="T1466" i="1"/>
  <c r="T1467" i="1"/>
  <c r="T1468" i="1"/>
  <c r="T1469" i="1"/>
  <c r="T1470" i="1"/>
  <c r="T1471" i="1"/>
  <c r="T1472" i="1"/>
  <c r="T1473" i="1"/>
  <c r="T1474" i="1"/>
  <c r="T1475" i="1"/>
  <c r="T1476" i="1"/>
  <c r="T1477" i="1"/>
  <c r="T1478" i="1"/>
  <c r="T1479" i="1"/>
  <c r="T1480" i="1"/>
  <c r="T1481" i="1"/>
  <c r="T1482" i="1"/>
  <c r="T1483" i="1"/>
  <c r="T1484" i="1"/>
  <c r="T1485" i="1"/>
  <c r="T1486" i="1"/>
  <c r="T1487" i="1"/>
  <c r="T1488" i="1"/>
  <c r="T1489" i="1"/>
  <c r="T1490" i="1"/>
  <c r="T1491" i="1"/>
  <c r="T1492" i="1"/>
  <c r="T1493" i="1"/>
  <c r="T1494" i="1"/>
  <c r="T1495" i="1"/>
  <c r="T1496" i="1"/>
  <c r="T1497" i="1"/>
  <c r="T1498" i="1"/>
  <c r="T1499" i="1"/>
  <c r="T1500" i="1"/>
  <c r="T1501" i="1"/>
  <c r="T1502" i="1"/>
  <c r="T1503" i="1"/>
  <c r="T1504" i="1"/>
  <c r="T1505" i="1"/>
  <c r="T1506" i="1"/>
  <c r="T1507" i="1"/>
  <c r="T1508" i="1"/>
  <c r="T1509" i="1"/>
  <c r="T1510" i="1"/>
  <c r="T1511" i="1"/>
  <c r="T1512" i="1"/>
  <c r="T1513" i="1"/>
  <c r="T1514" i="1"/>
  <c r="T1515" i="1"/>
  <c r="T1516" i="1"/>
  <c r="T1517" i="1"/>
  <c r="T1518" i="1"/>
  <c r="T1519" i="1"/>
  <c r="T1520" i="1"/>
  <c r="T1521" i="1"/>
  <c r="T1522" i="1"/>
  <c r="T1523" i="1"/>
  <c r="T1524" i="1"/>
  <c r="T1525" i="1"/>
  <c r="T1526" i="1"/>
  <c r="T1527" i="1"/>
  <c r="T1528" i="1"/>
  <c r="T1529" i="1"/>
  <c r="T1530" i="1"/>
  <c r="T1531" i="1"/>
  <c r="T1532" i="1"/>
  <c r="T1533" i="1"/>
  <c r="T1534" i="1"/>
  <c r="T1535" i="1"/>
  <c r="T1536" i="1"/>
  <c r="T1537" i="1"/>
  <c r="T1538" i="1"/>
  <c r="T1539" i="1"/>
  <c r="T1540" i="1"/>
  <c r="T1541" i="1"/>
  <c r="T1542" i="1"/>
  <c r="T1543" i="1"/>
  <c r="T1544" i="1"/>
  <c r="T1545" i="1"/>
  <c r="T1546" i="1"/>
  <c r="T1547" i="1"/>
  <c r="T1548" i="1"/>
  <c r="T1549" i="1"/>
  <c r="T1550" i="1"/>
  <c r="T1551" i="1"/>
  <c r="T1552" i="1"/>
  <c r="T1553" i="1"/>
  <c r="T1554" i="1"/>
  <c r="T1555" i="1"/>
  <c r="T1556" i="1"/>
  <c r="T1557" i="1"/>
  <c r="T1558" i="1"/>
  <c r="T1559" i="1"/>
  <c r="T1560" i="1"/>
  <c r="T1561" i="1"/>
  <c r="T1562" i="1"/>
  <c r="T1563" i="1"/>
  <c r="T1564" i="1"/>
  <c r="T1565" i="1"/>
  <c r="T1566" i="1"/>
  <c r="T1567" i="1"/>
  <c r="T1568" i="1"/>
  <c r="T1569" i="1"/>
  <c r="T1570" i="1"/>
  <c r="T1571" i="1"/>
  <c r="T1572" i="1"/>
  <c r="T1573" i="1"/>
  <c r="T1574" i="1"/>
  <c r="T1575" i="1"/>
  <c r="T1576" i="1"/>
  <c r="T1577" i="1"/>
  <c r="T1578" i="1"/>
  <c r="T1579" i="1"/>
  <c r="T1580" i="1"/>
  <c r="T1581" i="1"/>
  <c r="T1582" i="1"/>
  <c r="T1583" i="1"/>
  <c r="T1584" i="1"/>
  <c r="T1585" i="1"/>
  <c r="T1586" i="1"/>
  <c r="T1587" i="1"/>
  <c r="T1588" i="1"/>
  <c r="T1589" i="1"/>
  <c r="T1590" i="1"/>
  <c r="T1591" i="1"/>
  <c r="T1592" i="1"/>
  <c r="T1593" i="1"/>
  <c r="T1594" i="1"/>
  <c r="T1595" i="1"/>
  <c r="T1596" i="1"/>
  <c r="T1597" i="1"/>
  <c r="T1598" i="1"/>
  <c r="T1599" i="1"/>
  <c r="T1600" i="1"/>
  <c r="T1601" i="1"/>
  <c r="T1602" i="1"/>
  <c r="T1603" i="1"/>
  <c r="T1604" i="1"/>
  <c r="T1605" i="1"/>
  <c r="T1606" i="1"/>
  <c r="T1607" i="1"/>
  <c r="T1608" i="1"/>
  <c r="T1609" i="1"/>
  <c r="T1610" i="1"/>
  <c r="T1611" i="1"/>
  <c r="T1612" i="1"/>
  <c r="T1613" i="1"/>
  <c r="T1614" i="1"/>
  <c r="T1615" i="1"/>
  <c r="T1616" i="1"/>
  <c r="T1617" i="1"/>
  <c r="T1618" i="1"/>
  <c r="T1619" i="1"/>
  <c r="T1620" i="1"/>
  <c r="T1621" i="1"/>
  <c r="T1622" i="1"/>
  <c r="T1623" i="1"/>
  <c r="T1624" i="1"/>
  <c r="T1625" i="1"/>
  <c r="T1626" i="1"/>
  <c r="T1627" i="1"/>
  <c r="T1628" i="1"/>
  <c r="T1629" i="1"/>
  <c r="T1630" i="1"/>
  <c r="T1631" i="1"/>
  <c r="T1632" i="1"/>
  <c r="T1633" i="1"/>
  <c r="T1634" i="1"/>
  <c r="T1635" i="1"/>
  <c r="T1636" i="1"/>
  <c r="T1637" i="1"/>
  <c r="T1638" i="1"/>
  <c r="T1639" i="1"/>
  <c r="T1640" i="1"/>
  <c r="T1641" i="1"/>
  <c r="T1642" i="1"/>
  <c r="T1643" i="1"/>
  <c r="T1644" i="1"/>
  <c r="T1645" i="1"/>
  <c r="T1646" i="1"/>
  <c r="T1647" i="1"/>
  <c r="T1648" i="1"/>
  <c r="T1649" i="1"/>
  <c r="T1650" i="1"/>
  <c r="T1651" i="1"/>
  <c r="T1652" i="1"/>
  <c r="T1653" i="1"/>
  <c r="T1654" i="1"/>
  <c r="T1655" i="1"/>
  <c r="T1656" i="1"/>
  <c r="T1657" i="1"/>
  <c r="T1658" i="1"/>
  <c r="T1659" i="1"/>
  <c r="T1660" i="1"/>
  <c r="T1661" i="1"/>
  <c r="T1662" i="1"/>
  <c r="T1663" i="1"/>
  <c r="T1664" i="1"/>
  <c r="T1665" i="1"/>
  <c r="T1666" i="1"/>
  <c r="T1667" i="1"/>
  <c r="T1668" i="1"/>
  <c r="T1669" i="1"/>
  <c r="T1670" i="1"/>
  <c r="T1671" i="1"/>
  <c r="T1672" i="1"/>
  <c r="T1673" i="1"/>
  <c r="T1674" i="1"/>
  <c r="T1675" i="1"/>
  <c r="T1676" i="1"/>
  <c r="T1677" i="1"/>
  <c r="T1678" i="1"/>
  <c r="T1679" i="1"/>
  <c r="T1680" i="1"/>
  <c r="T1681" i="1"/>
  <c r="T1682" i="1"/>
  <c r="T1683" i="1"/>
  <c r="T1684" i="1"/>
  <c r="T1685" i="1"/>
  <c r="T1686" i="1"/>
  <c r="T1687" i="1"/>
  <c r="T1688" i="1"/>
  <c r="T1689" i="1"/>
  <c r="T1690" i="1"/>
  <c r="T1691" i="1"/>
  <c r="T1692" i="1"/>
  <c r="T1693" i="1"/>
  <c r="T1694" i="1"/>
  <c r="T1695" i="1"/>
  <c r="T1696" i="1"/>
  <c r="T1697" i="1"/>
  <c r="T1698" i="1"/>
  <c r="T1699" i="1"/>
  <c r="T1700" i="1"/>
  <c r="T1701" i="1"/>
  <c r="T1702" i="1"/>
  <c r="T1703" i="1"/>
  <c r="T1704" i="1"/>
  <c r="T1705" i="1"/>
  <c r="T1706" i="1"/>
  <c r="T1707" i="1"/>
  <c r="T1708" i="1"/>
  <c r="T1709" i="1"/>
  <c r="T1710" i="1"/>
  <c r="T1711" i="1"/>
  <c r="T1712" i="1"/>
  <c r="T1713" i="1"/>
  <c r="T1714" i="1"/>
  <c r="T1715" i="1"/>
  <c r="T1716" i="1"/>
  <c r="T1717" i="1"/>
  <c r="T1718" i="1"/>
  <c r="T1719" i="1"/>
  <c r="T1720" i="1"/>
  <c r="T1721" i="1"/>
  <c r="T1722" i="1"/>
  <c r="T1723" i="1"/>
  <c r="T1724" i="1"/>
  <c r="T1725" i="1"/>
  <c r="T1726" i="1"/>
  <c r="T1727" i="1"/>
  <c r="T1728" i="1"/>
  <c r="T1729" i="1"/>
  <c r="T1730" i="1"/>
  <c r="T1731" i="1"/>
  <c r="T1732" i="1"/>
  <c r="T1733" i="1"/>
  <c r="T1734" i="1"/>
  <c r="T1735" i="1"/>
  <c r="T1736" i="1"/>
  <c r="T1737" i="1"/>
  <c r="T1738" i="1"/>
  <c r="T1739" i="1"/>
  <c r="T1740" i="1"/>
  <c r="T1741" i="1"/>
  <c r="T1742" i="1"/>
  <c r="T1743" i="1"/>
  <c r="T1744" i="1"/>
  <c r="T1745" i="1"/>
  <c r="T1746" i="1"/>
  <c r="T1747" i="1"/>
  <c r="T1748" i="1"/>
  <c r="T1749" i="1"/>
  <c r="T1750" i="1"/>
  <c r="T1751" i="1"/>
  <c r="T1752" i="1"/>
  <c r="T1753" i="1"/>
  <c r="T1754" i="1"/>
  <c r="T1755" i="1"/>
  <c r="T1756" i="1"/>
  <c r="T1757" i="1"/>
  <c r="T1758" i="1"/>
  <c r="T1759" i="1"/>
  <c r="T1760" i="1"/>
  <c r="T1761" i="1"/>
  <c r="T1762" i="1"/>
  <c r="T1763" i="1"/>
  <c r="T1764" i="1"/>
  <c r="T1765" i="1"/>
  <c r="T1766" i="1"/>
  <c r="T1767" i="1"/>
  <c r="T1768" i="1"/>
  <c r="T1769" i="1"/>
  <c r="T1770" i="1"/>
  <c r="T1771" i="1"/>
  <c r="T1772" i="1"/>
  <c r="T1773" i="1"/>
  <c r="T1774" i="1"/>
  <c r="T1775" i="1"/>
  <c r="T1776" i="1"/>
  <c r="T1777" i="1"/>
  <c r="T1778" i="1"/>
  <c r="T1779" i="1"/>
  <c r="T1780" i="1"/>
  <c r="T1781" i="1"/>
  <c r="T1782" i="1"/>
  <c r="T1783" i="1"/>
  <c r="T1784" i="1"/>
  <c r="T1785" i="1"/>
  <c r="T1786" i="1"/>
  <c r="T1787" i="1"/>
  <c r="T1788" i="1"/>
  <c r="T1789" i="1"/>
  <c r="T1790" i="1"/>
  <c r="T1791" i="1"/>
  <c r="T1792" i="1"/>
  <c r="T1793" i="1"/>
  <c r="T1794" i="1"/>
  <c r="T1795" i="1"/>
  <c r="T1796" i="1"/>
  <c r="T1797" i="1"/>
  <c r="T1798" i="1"/>
  <c r="T1799" i="1"/>
  <c r="T1800" i="1"/>
  <c r="T1801" i="1"/>
  <c r="T1802" i="1"/>
  <c r="T1803" i="1"/>
  <c r="T1804" i="1"/>
  <c r="T1805" i="1"/>
  <c r="T1806" i="1"/>
  <c r="T1807" i="1"/>
  <c r="T1808" i="1"/>
  <c r="T1809" i="1"/>
  <c r="T1810" i="1"/>
  <c r="T1811" i="1"/>
  <c r="T1812" i="1"/>
  <c r="T1813" i="1"/>
  <c r="T1814" i="1"/>
  <c r="T1815" i="1"/>
  <c r="T1816" i="1"/>
  <c r="T1817" i="1"/>
  <c r="T1818" i="1"/>
  <c r="T1819" i="1"/>
  <c r="T1820" i="1"/>
  <c r="T1821" i="1"/>
  <c r="T1822" i="1"/>
  <c r="T1823" i="1"/>
  <c r="T1824" i="1"/>
  <c r="T1825" i="1"/>
  <c r="T1826" i="1"/>
  <c r="T1827" i="1"/>
  <c r="T1828" i="1"/>
  <c r="T1829" i="1"/>
  <c r="T1830" i="1"/>
  <c r="T1831" i="1"/>
  <c r="T1832" i="1"/>
  <c r="T1833" i="1"/>
  <c r="T1834" i="1"/>
  <c r="T1835" i="1"/>
  <c r="T1836" i="1"/>
  <c r="T1837" i="1"/>
  <c r="T1838" i="1"/>
  <c r="T1839" i="1"/>
  <c r="T1840" i="1"/>
  <c r="T1841" i="1"/>
  <c r="T1842" i="1"/>
  <c r="T1843" i="1"/>
  <c r="T1844" i="1"/>
  <c r="T1845" i="1"/>
  <c r="T1846" i="1"/>
  <c r="T1847" i="1"/>
  <c r="T1848" i="1"/>
  <c r="T1849" i="1"/>
  <c r="T1850" i="1"/>
  <c r="T1851" i="1"/>
  <c r="T1852" i="1"/>
  <c r="T1853" i="1"/>
  <c r="T1854" i="1"/>
  <c r="T1855" i="1"/>
  <c r="T1856" i="1"/>
  <c r="T1857" i="1"/>
  <c r="T1858" i="1"/>
  <c r="T1859" i="1"/>
  <c r="T1860" i="1"/>
  <c r="T1861" i="1"/>
  <c r="T1862" i="1"/>
  <c r="T1863" i="1"/>
  <c r="T1864" i="1"/>
  <c r="T1865" i="1"/>
  <c r="T1866" i="1"/>
  <c r="T1867" i="1"/>
  <c r="T1868" i="1"/>
  <c r="T1869" i="1"/>
  <c r="T1870" i="1"/>
  <c r="T1871" i="1"/>
  <c r="T1872" i="1"/>
  <c r="T1873" i="1"/>
  <c r="T1874" i="1"/>
  <c r="T1875" i="1"/>
  <c r="T1876" i="1"/>
  <c r="T1877" i="1"/>
  <c r="T1878" i="1"/>
  <c r="T1879" i="1"/>
  <c r="T1880" i="1"/>
  <c r="T1881" i="1"/>
  <c r="T1882" i="1"/>
  <c r="T1883" i="1"/>
  <c r="T1884" i="1"/>
  <c r="T1885" i="1"/>
  <c r="T1886" i="1"/>
  <c r="T1887" i="1"/>
  <c r="T1888" i="1"/>
  <c r="T1889" i="1"/>
  <c r="T1890" i="1"/>
  <c r="T1891" i="1"/>
  <c r="T1892" i="1"/>
  <c r="T1893" i="1"/>
  <c r="T1894" i="1"/>
  <c r="T1895" i="1"/>
  <c r="T1896" i="1"/>
  <c r="T1897" i="1"/>
  <c r="T1898" i="1"/>
  <c r="T1899" i="1"/>
  <c r="T1900" i="1"/>
  <c r="T1901" i="1"/>
  <c r="T1902" i="1"/>
  <c r="T1903" i="1"/>
  <c r="T1904" i="1"/>
  <c r="T1905" i="1"/>
  <c r="T1906" i="1"/>
  <c r="T1907" i="1"/>
  <c r="T1908" i="1"/>
  <c r="T1909" i="1"/>
  <c r="T1910" i="1"/>
  <c r="T1911" i="1"/>
  <c r="T1912" i="1"/>
  <c r="T1913" i="1"/>
  <c r="T1914" i="1"/>
  <c r="T1915" i="1"/>
  <c r="T1916" i="1"/>
  <c r="T1917" i="1"/>
  <c r="T1918" i="1"/>
  <c r="T1919" i="1"/>
  <c r="T1920" i="1"/>
  <c r="T1921" i="1"/>
  <c r="T1922" i="1"/>
  <c r="T1923" i="1"/>
  <c r="T1924" i="1"/>
  <c r="T1925" i="1"/>
  <c r="T1926" i="1"/>
  <c r="T1927" i="1"/>
  <c r="T1928" i="1"/>
  <c r="T1929" i="1"/>
  <c r="T1930" i="1"/>
  <c r="T1931" i="1"/>
  <c r="T1932" i="1"/>
  <c r="T1933" i="1"/>
  <c r="T1934" i="1"/>
  <c r="T1935" i="1"/>
  <c r="T1936" i="1"/>
  <c r="T1937" i="1"/>
  <c r="T1938" i="1"/>
  <c r="T1939" i="1"/>
  <c r="T1940" i="1"/>
  <c r="T1941" i="1"/>
  <c r="T1942" i="1"/>
  <c r="T1943" i="1"/>
  <c r="T1944" i="1"/>
  <c r="T1945" i="1"/>
  <c r="T1946" i="1"/>
  <c r="T1947" i="1"/>
  <c r="T1948" i="1"/>
  <c r="T1949" i="1"/>
  <c r="T1950" i="1"/>
  <c r="T1951" i="1"/>
  <c r="T1952" i="1"/>
  <c r="T1953" i="1"/>
  <c r="T1954" i="1"/>
  <c r="T1955" i="1"/>
  <c r="T1956" i="1"/>
  <c r="T1957" i="1"/>
  <c r="T1958" i="1"/>
  <c r="T1959" i="1"/>
  <c r="T1960" i="1"/>
  <c r="T1961" i="1"/>
  <c r="T1962" i="1"/>
  <c r="T1963" i="1"/>
  <c r="T1964" i="1"/>
  <c r="T1965" i="1"/>
  <c r="T1966" i="1"/>
  <c r="T1967" i="1"/>
  <c r="T1968" i="1"/>
  <c r="T1969" i="1"/>
  <c r="T1970" i="1"/>
  <c r="T1971" i="1"/>
  <c r="T1972" i="1"/>
  <c r="T1973" i="1"/>
  <c r="T1974" i="1"/>
  <c r="T1975" i="1"/>
  <c r="T1976" i="1"/>
  <c r="T1977" i="1"/>
  <c r="T1978" i="1"/>
  <c r="T1979" i="1"/>
  <c r="T1980" i="1"/>
  <c r="T1981" i="1"/>
  <c r="T1982" i="1"/>
  <c r="T1983" i="1"/>
  <c r="T1984" i="1"/>
  <c r="T1985" i="1"/>
  <c r="T1986" i="1"/>
  <c r="T1987" i="1"/>
  <c r="T1988" i="1"/>
  <c r="T1989" i="1"/>
  <c r="T1990" i="1"/>
  <c r="T1991" i="1"/>
  <c r="T1992" i="1"/>
  <c r="T1993" i="1"/>
  <c r="T1994" i="1"/>
  <c r="T1995" i="1"/>
  <c r="T1996" i="1"/>
  <c r="T1997" i="1"/>
  <c r="T1998" i="1"/>
  <c r="T1999" i="1"/>
  <c r="T2000" i="1"/>
  <c r="T2001" i="1"/>
  <c r="T2002" i="1"/>
  <c r="T2003" i="1"/>
  <c r="T2004" i="1"/>
  <c r="T2005" i="1"/>
  <c r="T2006" i="1"/>
  <c r="T2007" i="1"/>
  <c r="T2008" i="1"/>
  <c r="T2009" i="1"/>
  <c r="T2010" i="1"/>
  <c r="T2011" i="1"/>
  <c r="T2012" i="1"/>
  <c r="T2013" i="1"/>
  <c r="T2014" i="1"/>
  <c r="T2015" i="1"/>
  <c r="T2016" i="1"/>
  <c r="T2017" i="1"/>
  <c r="T2018" i="1"/>
  <c r="T2019" i="1"/>
  <c r="T2020" i="1"/>
  <c r="T2021" i="1"/>
  <c r="T2022" i="1"/>
  <c r="T2023" i="1"/>
  <c r="T2024" i="1"/>
  <c r="T2025" i="1"/>
  <c r="T2026" i="1"/>
  <c r="T2027" i="1"/>
  <c r="T2028" i="1"/>
  <c r="T2029" i="1"/>
  <c r="T2030" i="1"/>
  <c r="T2031" i="1"/>
  <c r="T2032" i="1"/>
  <c r="T2033" i="1"/>
  <c r="T2034" i="1"/>
  <c r="T2035" i="1"/>
  <c r="T2036" i="1"/>
  <c r="T2037" i="1"/>
  <c r="T2038" i="1"/>
  <c r="T2039" i="1"/>
  <c r="T2040" i="1"/>
  <c r="T2041" i="1"/>
  <c r="T2042" i="1"/>
  <c r="T2043" i="1"/>
  <c r="T2044" i="1"/>
  <c r="T2045" i="1"/>
  <c r="T2046" i="1"/>
  <c r="T2047" i="1"/>
  <c r="T2048" i="1"/>
  <c r="T2049" i="1"/>
  <c r="T2050" i="1"/>
  <c r="T2051" i="1"/>
  <c r="T2052" i="1"/>
  <c r="T2053" i="1"/>
  <c r="T2054" i="1"/>
  <c r="T2055" i="1"/>
  <c r="T2056" i="1"/>
  <c r="T2057" i="1"/>
  <c r="T2058" i="1"/>
  <c r="T2059" i="1"/>
  <c r="T2060" i="1"/>
  <c r="T2061" i="1"/>
  <c r="T2062" i="1"/>
  <c r="T2063" i="1"/>
  <c r="T2064" i="1"/>
  <c r="T2065" i="1"/>
  <c r="T2066" i="1"/>
  <c r="T2067" i="1"/>
  <c r="T2068" i="1"/>
  <c r="T2069" i="1"/>
  <c r="T2070" i="1"/>
  <c r="T2071" i="1"/>
  <c r="T2072" i="1"/>
  <c r="T2073" i="1"/>
  <c r="T2074" i="1"/>
  <c r="T2075" i="1"/>
  <c r="T2076" i="1"/>
  <c r="T2077" i="1"/>
  <c r="T2078" i="1"/>
  <c r="T2079" i="1"/>
  <c r="T2080" i="1"/>
  <c r="T2081" i="1"/>
  <c r="T2082" i="1"/>
  <c r="T2083" i="1"/>
  <c r="T2084" i="1"/>
  <c r="T2085" i="1"/>
  <c r="T2086" i="1"/>
  <c r="T2087" i="1"/>
  <c r="T2088" i="1"/>
  <c r="T2089" i="1"/>
  <c r="T2090" i="1"/>
  <c r="T2091" i="1"/>
  <c r="T2092" i="1"/>
  <c r="T2093" i="1"/>
  <c r="T2094" i="1"/>
  <c r="T2095" i="1"/>
  <c r="T2096" i="1"/>
  <c r="T2097" i="1"/>
  <c r="T2098" i="1"/>
  <c r="T2099" i="1"/>
  <c r="T2100" i="1"/>
  <c r="T2101" i="1"/>
  <c r="T2102" i="1"/>
  <c r="T2103" i="1"/>
  <c r="T2104" i="1"/>
  <c r="T2105" i="1"/>
  <c r="T2106" i="1"/>
  <c r="T2107" i="1"/>
  <c r="T2108" i="1"/>
  <c r="T2109" i="1"/>
  <c r="T2110" i="1"/>
  <c r="T2111" i="1"/>
  <c r="T2112" i="1"/>
  <c r="T2113" i="1"/>
  <c r="T2114" i="1"/>
  <c r="T2115" i="1"/>
  <c r="T2116" i="1"/>
  <c r="T2117" i="1"/>
  <c r="T2118" i="1"/>
  <c r="T2119" i="1"/>
  <c r="T2120" i="1"/>
  <c r="T2121" i="1"/>
  <c r="T2122" i="1"/>
  <c r="T2123" i="1"/>
  <c r="T2124" i="1"/>
  <c r="T2125" i="1"/>
  <c r="T2126" i="1"/>
  <c r="T2127" i="1"/>
  <c r="T2128" i="1"/>
  <c r="T2129" i="1"/>
  <c r="T2130" i="1"/>
  <c r="T2131" i="1"/>
  <c r="T2132" i="1"/>
  <c r="T2133" i="1"/>
  <c r="T2134" i="1"/>
  <c r="T2135" i="1"/>
  <c r="T2136" i="1"/>
  <c r="T2137" i="1"/>
  <c r="T2138" i="1"/>
  <c r="T2139" i="1"/>
  <c r="T2140" i="1"/>
  <c r="T2141" i="1"/>
  <c r="T2142" i="1"/>
  <c r="T2143" i="1"/>
  <c r="T2144" i="1"/>
  <c r="T2145" i="1"/>
  <c r="T2146" i="1"/>
  <c r="T2147" i="1"/>
  <c r="T2148" i="1"/>
  <c r="T2149" i="1"/>
  <c r="T2150" i="1"/>
  <c r="T2151" i="1"/>
  <c r="T2152" i="1"/>
  <c r="T2153" i="1"/>
  <c r="T2154" i="1"/>
  <c r="T2155" i="1"/>
  <c r="T2156" i="1"/>
  <c r="T2157" i="1"/>
  <c r="T2158" i="1"/>
  <c r="T2159" i="1"/>
  <c r="T2160" i="1"/>
  <c r="T2161" i="1"/>
  <c r="T2162" i="1"/>
  <c r="T2163" i="1"/>
  <c r="T2164" i="1"/>
  <c r="T2165" i="1"/>
  <c r="T2166" i="1"/>
  <c r="T2167" i="1"/>
  <c r="T2168" i="1"/>
  <c r="T2169" i="1"/>
  <c r="T2170" i="1"/>
  <c r="T2171" i="1"/>
  <c r="T2172" i="1"/>
  <c r="T2173" i="1"/>
  <c r="T2174" i="1"/>
  <c r="T2175" i="1"/>
  <c r="T2176" i="1"/>
  <c r="T2177" i="1"/>
  <c r="T2178" i="1"/>
  <c r="T2179" i="1"/>
  <c r="T2180" i="1"/>
  <c r="T2181" i="1"/>
  <c r="T2182" i="1"/>
  <c r="T2183" i="1"/>
  <c r="T2184" i="1"/>
  <c r="T2185" i="1"/>
  <c r="T2186" i="1"/>
  <c r="T2187" i="1"/>
  <c r="T2188" i="1"/>
  <c r="T2189" i="1"/>
  <c r="T2190" i="1"/>
  <c r="T2191" i="1"/>
  <c r="T2192" i="1"/>
  <c r="T2193" i="1"/>
  <c r="T2194" i="1"/>
  <c r="T2195" i="1"/>
  <c r="T2196" i="1"/>
  <c r="T2197" i="1"/>
  <c r="T2198" i="1"/>
  <c r="T2199" i="1"/>
  <c r="T2200" i="1"/>
  <c r="T2201" i="1"/>
  <c r="T2202" i="1"/>
  <c r="T2203" i="1"/>
  <c r="T2204" i="1"/>
  <c r="T2205" i="1"/>
  <c r="T2206" i="1"/>
  <c r="T2207" i="1"/>
  <c r="T2208" i="1"/>
  <c r="T2209" i="1"/>
  <c r="T2210" i="1"/>
  <c r="T2211" i="1"/>
  <c r="T2212" i="1"/>
  <c r="T2213" i="1"/>
  <c r="T2214" i="1"/>
  <c r="T2215" i="1"/>
  <c r="T2216" i="1"/>
  <c r="T2217" i="1"/>
  <c r="T2218" i="1"/>
  <c r="T2219" i="1"/>
  <c r="T2220" i="1"/>
  <c r="T2221" i="1"/>
  <c r="T2222" i="1"/>
  <c r="T2223" i="1"/>
  <c r="T2224" i="1"/>
  <c r="T2225" i="1"/>
  <c r="T2226" i="1"/>
  <c r="T2227" i="1"/>
  <c r="T2228" i="1"/>
  <c r="T2229" i="1"/>
  <c r="T2230" i="1"/>
  <c r="T2231" i="1"/>
  <c r="T2232" i="1"/>
  <c r="T2233" i="1"/>
  <c r="T2234" i="1"/>
  <c r="T2235" i="1"/>
  <c r="T2236" i="1"/>
  <c r="T2237" i="1"/>
  <c r="T2238" i="1"/>
  <c r="T2239" i="1"/>
  <c r="T2240" i="1"/>
  <c r="T2241" i="1"/>
  <c r="T2242" i="1"/>
  <c r="T2243" i="1"/>
  <c r="T2244" i="1"/>
  <c r="T2245" i="1"/>
  <c r="T2246" i="1"/>
  <c r="T2247" i="1"/>
  <c r="T2248" i="1"/>
  <c r="T2249" i="1"/>
  <c r="T2250" i="1"/>
  <c r="T2251" i="1"/>
  <c r="T2252" i="1"/>
  <c r="T2253" i="1"/>
  <c r="T2254" i="1"/>
  <c r="T2255" i="1"/>
  <c r="T2256" i="1"/>
  <c r="T2257" i="1"/>
  <c r="T2258" i="1"/>
  <c r="T2259" i="1"/>
  <c r="T2260" i="1"/>
  <c r="T2261" i="1"/>
  <c r="T2262" i="1"/>
  <c r="T2263" i="1"/>
  <c r="T2264" i="1"/>
  <c r="T2265" i="1"/>
  <c r="T2266" i="1"/>
  <c r="T2267" i="1"/>
  <c r="T2268" i="1"/>
  <c r="T2269" i="1"/>
  <c r="T2270" i="1"/>
  <c r="T2271" i="1"/>
  <c r="T2272" i="1"/>
  <c r="T2273" i="1"/>
  <c r="T2274" i="1"/>
  <c r="T2275" i="1"/>
  <c r="T2276" i="1"/>
  <c r="T2277" i="1"/>
  <c r="T2278" i="1"/>
  <c r="T2279" i="1"/>
  <c r="T2280" i="1"/>
  <c r="T2281" i="1"/>
  <c r="T2282" i="1"/>
  <c r="T2283" i="1"/>
  <c r="T2284" i="1"/>
  <c r="T2285" i="1"/>
  <c r="T2286" i="1"/>
  <c r="T2287" i="1"/>
  <c r="T2288" i="1"/>
  <c r="T2289" i="1"/>
  <c r="T2290" i="1"/>
  <c r="T2291" i="1"/>
  <c r="T2292" i="1"/>
  <c r="T2293" i="1"/>
  <c r="T2294" i="1"/>
  <c r="T2295" i="1"/>
  <c r="T2296" i="1"/>
  <c r="T2297" i="1"/>
  <c r="T2298" i="1"/>
  <c r="T2299" i="1"/>
  <c r="T2300" i="1"/>
  <c r="T2301" i="1"/>
  <c r="T2302" i="1"/>
  <c r="T2303" i="1"/>
  <c r="T2304" i="1"/>
  <c r="T2305" i="1"/>
  <c r="T2306" i="1"/>
  <c r="T2307" i="1"/>
  <c r="T2308" i="1"/>
  <c r="T2309" i="1"/>
  <c r="T2310" i="1"/>
  <c r="T2311" i="1"/>
  <c r="T2312" i="1"/>
  <c r="T2313" i="1"/>
  <c r="T2314" i="1"/>
  <c r="T2315" i="1"/>
  <c r="T2316" i="1"/>
  <c r="T2317" i="1"/>
  <c r="T2318" i="1"/>
  <c r="T2319" i="1"/>
  <c r="T2320" i="1"/>
  <c r="T2321" i="1"/>
  <c r="T2322" i="1"/>
  <c r="T2323" i="1"/>
  <c r="T2324" i="1"/>
  <c r="T2325" i="1"/>
  <c r="T2326" i="1"/>
  <c r="T2327" i="1"/>
  <c r="T2328" i="1"/>
  <c r="T2329" i="1"/>
  <c r="T2330" i="1"/>
  <c r="T2331" i="1"/>
  <c r="T2332" i="1"/>
  <c r="T2333" i="1"/>
  <c r="T2334" i="1"/>
  <c r="T2335" i="1"/>
  <c r="T2336" i="1"/>
  <c r="T2337" i="1"/>
  <c r="T2338" i="1"/>
  <c r="T2339" i="1"/>
  <c r="T2340" i="1"/>
  <c r="T2341" i="1"/>
  <c r="T2342" i="1"/>
  <c r="T2343" i="1"/>
  <c r="T2344" i="1"/>
  <c r="T2345" i="1"/>
  <c r="T2346" i="1"/>
  <c r="T2347" i="1"/>
  <c r="T2348" i="1"/>
  <c r="T2349" i="1"/>
  <c r="T2350" i="1"/>
  <c r="T2351" i="1"/>
  <c r="T2352" i="1"/>
  <c r="T2353" i="1"/>
  <c r="T2354" i="1"/>
  <c r="T2355" i="1"/>
  <c r="T2356" i="1"/>
  <c r="T2357" i="1"/>
  <c r="T2358" i="1"/>
  <c r="T2359" i="1"/>
  <c r="T2360" i="1"/>
  <c r="T2361" i="1"/>
  <c r="T2362" i="1"/>
  <c r="T2363" i="1"/>
  <c r="T2364" i="1"/>
  <c r="T2365" i="1"/>
  <c r="T2366" i="1"/>
  <c r="T2367" i="1"/>
  <c r="T2368" i="1"/>
  <c r="T2369" i="1"/>
  <c r="T2370" i="1"/>
  <c r="T2371" i="1"/>
  <c r="T2372" i="1"/>
  <c r="T2373" i="1"/>
  <c r="T2374" i="1"/>
  <c r="T2375" i="1"/>
  <c r="T2376" i="1"/>
  <c r="T2377" i="1"/>
  <c r="T2378" i="1"/>
  <c r="T2379" i="1"/>
  <c r="T2380" i="1"/>
  <c r="T2381" i="1"/>
  <c r="T2382" i="1"/>
  <c r="T2383" i="1"/>
  <c r="T2384" i="1"/>
  <c r="T2385" i="1"/>
  <c r="T2386" i="1"/>
  <c r="T2387" i="1"/>
  <c r="T2388" i="1"/>
  <c r="T2389" i="1"/>
  <c r="T2390" i="1"/>
  <c r="T2391" i="1"/>
  <c r="T2392" i="1"/>
  <c r="T2393" i="1"/>
  <c r="T2394" i="1"/>
  <c r="T2395" i="1"/>
  <c r="T2396" i="1"/>
  <c r="T2397" i="1"/>
  <c r="T2398" i="1"/>
  <c r="T2399" i="1"/>
  <c r="T2400" i="1"/>
  <c r="T2401" i="1"/>
  <c r="T2402" i="1"/>
  <c r="T2403" i="1"/>
  <c r="T2404" i="1"/>
  <c r="T2405" i="1"/>
  <c r="T2406" i="1"/>
  <c r="T2407" i="1"/>
  <c r="T2408" i="1"/>
  <c r="T2409" i="1"/>
  <c r="T2410" i="1"/>
  <c r="T2411" i="1"/>
  <c r="T2412" i="1"/>
  <c r="T2413" i="1"/>
  <c r="T2414" i="1"/>
  <c r="T2415" i="1"/>
  <c r="T2416" i="1"/>
  <c r="T2417" i="1"/>
  <c r="T2418" i="1"/>
  <c r="T2419" i="1"/>
  <c r="T2420" i="1"/>
  <c r="T2421" i="1"/>
  <c r="T2422" i="1"/>
  <c r="T2423" i="1"/>
  <c r="T2424" i="1"/>
  <c r="T2425" i="1"/>
  <c r="T2426" i="1"/>
  <c r="T2427" i="1"/>
  <c r="T2428" i="1"/>
  <c r="T2429" i="1"/>
  <c r="T2430" i="1"/>
  <c r="T2431" i="1"/>
  <c r="T2432" i="1"/>
  <c r="T2433" i="1"/>
  <c r="T2434" i="1"/>
  <c r="T2435" i="1"/>
  <c r="T2436" i="1"/>
  <c r="T2437" i="1"/>
  <c r="T2438" i="1"/>
  <c r="T2439" i="1"/>
  <c r="T2440" i="1"/>
  <c r="T2441" i="1"/>
  <c r="T2442" i="1"/>
  <c r="T2443" i="1"/>
  <c r="T2444" i="1"/>
  <c r="T2445" i="1"/>
  <c r="T2446" i="1"/>
  <c r="T2447" i="1"/>
  <c r="T2448" i="1"/>
  <c r="T2449" i="1"/>
  <c r="T2450" i="1"/>
  <c r="T2451" i="1"/>
  <c r="T2452" i="1"/>
  <c r="T2453" i="1"/>
  <c r="T2454" i="1"/>
  <c r="T2455" i="1"/>
  <c r="T2456" i="1"/>
  <c r="T2457" i="1"/>
  <c r="T2458" i="1"/>
  <c r="T2459" i="1"/>
  <c r="T2460" i="1"/>
  <c r="T2461" i="1"/>
  <c r="T2462" i="1"/>
  <c r="T2463" i="1"/>
  <c r="T2464" i="1"/>
  <c r="T2465" i="1"/>
  <c r="T2466" i="1"/>
  <c r="T2467" i="1"/>
  <c r="T2468" i="1"/>
  <c r="T2469" i="1"/>
  <c r="T2470" i="1"/>
  <c r="T2471" i="1"/>
  <c r="T2472" i="1"/>
  <c r="T2473" i="1"/>
  <c r="T2474" i="1"/>
  <c r="T2475" i="1"/>
  <c r="T2476" i="1"/>
  <c r="T2477" i="1"/>
  <c r="T2478" i="1"/>
  <c r="T2479" i="1"/>
  <c r="T2480" i="1"/>
  <c r="T2481" i="1"/>
  <c r="T2482" i="1"/>
  <c r="T2483" i="1"/>
  <c r="T2484" i="1"/>
  <c r="T2485" i="1"/>
  <c r="T2486" i="1"/>
  <c r="T2487" i="1"/>
  <c r="T2488" i="1"/>
  <c r="T2489" i="1"/>
  <c r="T2490" i="1"/>
  <c r="T2491" i="1"/>
  <c r="T2492" i="1"/>
  <c r="T2493" i="1"/>
  <c r="T2494" i="1"/>
  <c r="T2495" i="1"/>
  <c r="T2496" i="1"/>
  <c r="T2497" i="1"/>
  <c r="T2498" i="1"/>
  <c r="T2499" i="1"/>
  <c r="T2500" i="1"/>
  <c r="T2501" i="1"/>
  <c r="T2502" i="1"/>
  <c r="T2503" i="1"/>
  <c r="T2504" i="1"/>
  <c r="T2505" i="1"/>
  <c r="T2506" i="1"/>
  <c r="T2507" i="1"/>
  <c r="T2508" i="1"/>
  <c r="T2509" i="1"/>
  <c r="T2510" i="1"/>
  <c r="T2511" i="1"/>
  <c r="T2512" i="1"/>
  <c r="T2513" i="1"/>
  <c r="T2514" i="1"/>
  <c r="T2515" i="1"/>
  <c r="T2516" i="1"/>
  <c r="T2517" i="1"/>
  <c r="T2518" i="1"/>
  <c r="T2519" i="1"/>
  <c r="T2520" i="1"/>
  <c r="T2521" i="1"/>
  <c r="T2522" i="1"/>
  <c r="T2523" i="1"/>
  <c r="T2524" i="1"/>
  <c r="T2525" i="1"/>
  <c r="T2526" i="1"/>
  <c r="T2527" i="1"/>
  <c r="T2528" i="1"/>
  <c r="T2529" i="1"/>
  <c r="T2530" i="1"/>
  <c r="T2531" i="1"/>
  <c r="T2532" i="1"/>
  <c r="T2533" i="1"/>
  <c r="T2534" i="1"/>
  <c r="T2535" i="1"/>
  <c r="T2536" i="1"/>
  <c r="T2537" i="1"/>
  <c r="T2538" i="1"/>
  <c r="T2539" i="1"/>
  <c r="T2540" i="1"/>
  <c r="T2541" i="1"/>
  <c r="T2542" i="1"/>
  <c r="T2543" i="1"/>
  <c r="T2544" i="1"/>
  <c r="T2545" i="1"/>
  <c r="T2546" i="1"/>
  <c r="T2547" i="1"/>
  <c r="T2548" i="1"/>
  <c r="T2549" i="1"/>
  <c r="T2550" i="1"/>
  <c r="T2551" i="1"/>
  <c r="T2552" i="1"/>
  <c r="T2553" i="1"/>
  <c r="T2554" i="1"/>
  <c r="T2555" i="1"/>
  <c r="T2556" i="1"/>
  <c r="T2557" i="1"/>
  <c r="T2558" i="1"/>
  <c r="T2559" i="1"/>
  <c r="T2560" i="1"/>
  <c r="T2561" i="1"/>
  <c r="T2562" i="1"/>
  <c r="T2563" i="1"/>
  <c r="T2564" i="1"/>
  <c r="T2565" i="1"/>
  <c r="T2566" i="1"/>
  <c r="T2567" i="1"/>
  <c r="T2568" i="1"/>
  <c r="T2569" i="1"/>
  <c r="T2570" i="1"/>
  <c r="T2571" i="1"/>
  <c r="T2572" i="1"/>
  <c r="T2573" i="1"/>
  <c r="T2574" i="1"/>
  <c r="T2575" i="1"/>
  <c r="T2576" i="1"/>
  <c r="T2577" i="1"/>
  <c r="T2578" i="1"/>
  <c r="T2579" i="1"/>
  <c r="T2580" i="1"/>
  <c r="T2581" i="1"/>
  <c r="T2582" i="1"/>
  <c r="T2583" i="1"/>
  <c r="T2584" i="1"/>
  <c r="T2585" i="1"/>
  <c r="T2586" i="1"/>
  <c r="T2587" i="1"/>
  <c r="T2588" i="1"/>
  <c r="T2589" i="1"/>
  <c r="T2590" i="1"/>
  <c r="T2591" i="1"/>
  <c r="T2592" i="1"/>
  <c r="T2593" i="1"/>
  <c r="T2594" i="1"/>
  <c r="T2595" i="1"/>
  <c r="T2596" i="1"/>
  <c r="T2597" i="1"/>
  <c r="T2598" i="1"/>
  <c r="T2599" i="1"/>
  <c r="T2600" i="1"/>
  <c r="T2601" i="1"/>
  <c r="T2602" i="1"/>
  <c r="T2603" i="1"/>
  <c r="T2604" i="1"/>
  <c r="T2605" i="1"/>
  <c r="T2606" i="1"/>
  <c r="T2607" i="1"/>
  <c r="T2608" i="1"/>
  <c r="T2609" i="1"/>
  <c r="T2610" i="1"/>
  <c r="T2611" i="1"/>
  <c r="T2612" i="1"/>
  <c r="T2613" i="1"/>
  <c r="T2614" i="1"/>
  <c r="T2615" i="1"/>
  <c r="T2616" i="1"/>
  <c r="T2617" i="1"/>
  <c r="T2618" i="1"/>
  <c r="T2619" i="1"/>
  <c r="T2620" i="1"/>
  <c r="T2621" i="1"/>
  <c r="T2622" i="1"/>
  <c r="T2623" i="1"/>
  <c r="T2624" i="1"/>
  <c r="T2625" i="1"/>
  <c r="T2626" i="1"/>
  <c r="T2627" i="1"/>
  <c r="T2628" i="1"/>
  <c r="T2629" i="1"/>
  <c r="T2630" i="1"/>
  <c r="T2631" i="1"/>
  <c r="T2632" i="1"/>
  <c r="T2633" i="1"/>
  <c r="T2634" i="1"/>
  <c r="T2635" i="1"/>
  <c r="T2636" i="1"/>
  <c r="T2637" i="1"/>
  <c r="T2638" i="1"/>
  <c r="T2639" i="1"/>
  <c r="T2640" i="1"/>
  <c r="T2641" i="1"/>
  <c r="T2642" i="1"/>
  <c r="T2643" i="1"/>
  <c r="T2644" i="1"/>
  <c r="T2645" i="1"/>
  <c r="T2646" i="1"/>
  <c r="T2647" i="1"/>
  <c r="T2648" i="1"/>
  <c r="T2649" i="1"/>
  <c r="T2650" i="1"/>
  <c r="T2651" i="1"/>
  <c r="T2652" i="1"/>
  <c r="T2653" i="1"/>
  <c r="T2654" i="1"/>
  <c r="T2655" i="1"/>
  <c r="T2656" i="1"/>
  <c r="T2657" i="1"/>
  <c r="T2658" i="1"/>
  <c r="T2659" i="1"/>
  <c r="T2660" i="1"/>
  <c r="T2661" i="1"/>
  <c r="T2662" i="1"/>
  <c r="T2663" i="1"/>
  <c r="T2664" i="1"/>
  <c r="T2665" i="1"/>
  <c r="T2666" i="1"/>
  <c r="T2667" i="1"/>
  <c r="T2668" i="1"/>
  <c r="T2669" i="1"/>
  <c r="T2670" i="1"/>
  <c r="T2671" i="1"/>
  <c r="T2672" i="1"/>
  <c r="T2673" i="1"/>
  <c r="T2674" i="1"/>
  <c r="T2675" i="1"/>
  <c r="T2676" i="1"/>
  <c r="T2677" i="1"/>
  <c r="T2678" i="1"/>
  <c r="T2679" i="1"/>
  <c r="T2680" i="1"/>
  <c r="T2681" i="1"/>
  <c r="T2682" i="1"/>
  <c r="T2683" i="1"/>
  <c r="T2684" i="1"/>
  <c r="T2685" i="1"/>
  <c r="T2686" i="1"/>
  <c r="T2687" i="1"/>
  <c r="T2688" i="1"/>
  <c r="T2689" i="1"/>
  <c r="T2690" i="1"/>
  <c r="T2691" i="1"/>
  <c r="T2692" i="1"/>
  <c r="T2693" i="1"/>
  <c r="T2694" i="1"/>
  <c r="T2695" i="1"/>
  <c r="T2696" i="1"/>
  <c r="T2697" i="1"/>
  <c r="T2698" i="1"/>
  <c r="T2699" i="1"/>
  <c r="T2700" i="1"/>
  <c r="T2701" i="1"/>
  <c r="T2702" i="1"/>
  <c r="T2703" i="1"/>
  <c r="T2704" i="1"/>
  <c r="T2705" i="1"/>
  <c r="T2706" i="1"/>
  <c r="T2707" i="1"/>
  <c r="T2708" i="1"/>
  <c r="T2709" i="1"/>
  <c r="T2710" i="1"/>
  <c r="T2711" i="1"/>
  <c r="T2712" i="1"/>
  <c r="T2713" i="1"/>
  <c r="T2714" i="1"/>
  <c r="T2715" i="1"/>
  <c r="T2716" i="1"/>
  <c r="T2717" i="1"/>
  <c r="T2718" i="1"/>
  <c r="T2719" i="1"/>
  <c r="T2720" i="1"/>
  <c r="T2721" i="1"/>
  <c r="T2722" i="1"/>
  <c r="T2723" i="1"/>
  <c r="T2724" i="1"/>
  <c r="T2725" i="1"/>
  <c r="T2726" i="1"/>
  <c r="T2727" i="1"/>
  <c r="T2728" i="1"/>
  <c r="T2729" i="1"/>
  <c r="T2730" i="1"/>
  <c r="T2731" i="1"/>
  <c r="T2732" i="1"/>
  <c r="T2733" i="1"/>
  <c r="T2734" i="1"/>
  <c r="T2735" i="1"/>
  <c r="T2736" i="1"/>
  <c r="T2737" i="1"/>
  <c r="T2738" i="1"/>
  <c r="T2739" i="1"/>
  <c r="T2740" i="1"/>
  <c r="T2741" i="1"/>
  <c r="T2742" i="1"/>
  <c r="T2743" i="1"/>
  <c r="T2744" i="1"/>
  <c r="T2745" i="1"/>
  <c r="T2746" i="1"/>
  <c r="T2747" i="1"/>
  <c r="T2748" i="1"/>
  <c r="T2749" i="1"/>
  <c r="T2750" i="1"/>
  <c r="T2751" i="1"/>
  <c r="T2752" i="1"/>
  <c r="T2753" i="1"/>
  <c r="T2754" i="1"/>
  <c r="T2755" i="1"/>
  <c r="T2756" i="1"/>
  <c r="T2757" i="1"/>
  <c r="T2758" i="1"/>
  <c r="T2759" i="1"/>
  <c r="T2760" i="1"/>
  <c r="T2761" i="1"/>
  <c r="T2762" i="1"/>
  <c r="T2763" i="1"/>
  <c r="T2764" i="1"/>
  <c r="T2765" i="1"/>
  <c r="T2766" i="1"/>
  <c r="T2767" i="1"/>
  <c r="T2768" i="1"/>
  <c r="T2769" i="1"/>
  <c r="T2770" i="1"/>
  <c r="T2771" i="1"/>
  <c r="T2772" i="1"/>
  <c r="T2773" i="1"/>
  <c r="T2774" i="1"/>
  <c r="T2775" i="1"/>
  <c r="T2776" i="1"/>
  <c r="T2777" i="1"/>
  <c r="T2778" i="1"/>
  <c r="T2779" i="1"/>
  <c r="T2780" i="1"/>
  <c r="T2781" i="1"/>
  <c r="T2782" i="1"/>
  <c r="T2783" i="1"/>
  <c r="T2784" i="1"/>
  <c r="T2785" i="1"/>
  <c r="T2786" i="1"/>
  <c r="T2787" i="1"/>
  <c r="T2788" i="1"/>
  <c r="T2789" i="1"/>
  <c r="T2790" i="1"/>
  <c r="T2791" i="1"/>
  <c r="T2792" i="1"/>
  <c r="T2793" i="1"/>
  <c r="T2794" i="1"/>
  <c r="T2795" i="1"/>
  <c r="T2796" i="1"/>
  <c r="T2797" i="1"/>
  <c r="T2798" i="1"/>
  <c r="T2799" i="1"/>
  <c r="T2800" i="1"/>
  <c r="T2801" i="1"/>
  <c r="T2802" i="1"/>
  <c r="T2803" i="1"/>
  <c r="T2804" i="1"/>
  <c r="T2805" i="1"/>
  <c r="T2806" i="1"/>
  <c r="T2807" i="1"/>
  <c r="T2808" i="1"/>
  <c r="T2809" i="1"/>
  <c r="T2810" i="1"/>
  <c r="T2811" i="1"/>
  <c r="T2812" i="1"/>
  <c r="T2813" i="1"/>
  <c r="T2814" i="1"/>
  <c r="T2815" i="1"/>
  <c r="T2816" i="1"/>
  <c r="T2817" i="1"/>
  <c r="T2818" i="1"/>
  <c r="T2819" i="1"/>
  <c r="T2820" i="1"/>
  <c r="T2821" i="1"/>
  <c r="T2822" i="1"/>
  <c r="T2823" i="1"/>
  <c r="T2824" i="1"/>
  <c r="T2825" i="1"/>
  <c r="T2826" i="1"/>
  <c r="T2827" i="1"/>
  <c r="T2828" i="1"/>
  <c r="T2829" i="1"/>
  <c r="T2830" i="1"/>
  <c r="T2831" i="1"/>
  <c r="T2832" i="1"/>
  <c r="T2833" i="1"/>
  <c r="T2834" i="1"/>
  <c r="T2835" i="1"/>
  <c r="T2836" i="1"/>
  <c r="T2837" i="1"/>
  <c r="T2838" i="1"/>
  <c r="T2839" i="1"/>
  <c r="T2840" i="1"/>
  <c r="T2841" i="1"/>
  <c r="T2842" i="1"/>
  <c r="T2843" i="1"/>
  <c r="T2844" i="1"/>
  <c r="T2845" i="1"/>
  <c r="T2846" i="1"/>
  <c r="T2847" i="1"/>
  <c r="T2848" i="1"/>
  <c r="T2849" i="1"/>
  <c r="T2850" i="1"/>
  <c r="T2851" i="1"/>
  <c r="T2852" i="1"/>
  <c r="T2853" i="1"/>
  <c r="T2854" i="1"/>
  <c r="T2855" i="1"/>
  <c r="T2856" i="1"/>
  <c r="T2857" i="1"/>
  <c r="T2858" i="1"/>
  <c r="T2859" i="1"/>
  <c r="T2860" i="1"/>
  <c r="T2861" i="1"/>
  <c r="T2862" i="1"/>
  <c r="T2863" i="1"/>
  <c r="T2864" i="1"/>
  <c r="T2865" i="1"/>
  <c r="T2866" i="1"/>
  <c r="T2867" i="1"/>
  <c r="T2868" i="1"/>
  <c r="T2869" i="1"/>
  <c r="T2870" i="1"/>
  <c r="T2871" i="1"/>
  <c r="T2872" i="1"/>
  <c r="T2873" i="1"/>
  <c r="T2874" i="1"/>
  <c r="T2875" i="1"/>
  <c r="T2876" i="1"/>
  <c r="T2877" i="1"/>
  <c r="T2878" i="1"/>
  <c r="T2879" i="1"/>
  <c r="T2880" i="1"/>
  <c r="T2881" i="1"/>
  <c r="T2882" i="1"/>
  <c r="T2883" i="1"/>
  <c r="T2884" i="1"/>
  <c r="T2885" i="1"/>
  <c r="T2886" i="1"/>
  <c r="T2887" i="1"/>
  <c r="T2888" i="1"/>
  <c r="T2889" i="1"/>
  <c r="T2890" i="1"/>
  <c r="T2891" i="1"/>
  <c r="T2892" i="1"/>
  <c r="T2893" i="1"/>
  <c r="T2894" i="1"/>
  <c r="T2895" i="1"/>
  <c r="T2896" i="1"/>
  <c r="T2897" i="1"/>
  <c r="T2898" i="1"/>
  <c r="T2899" i="1"/>
  <c r="T2900" i="1"/>
  <c r="T2901" i="1"/>
  <c r="T2902" i="1"/>
  <c r="T2903" i="1"/>
  <c r="T2904" i="1"/>
  <c r="T2905" i="1"/>
  <c r="T2906" i="1"/>
  <c r="T2907" i="1"/>
  <c r="T2908" i="1"/>
  <c r="T2909" i="1"/>
  <c r="T2910" i="1"/>
  <c r="T2911" i="1"/>
  <c r="T2912" i="1"/>
  <c r="T2913" i="1"/>
  <c r="T2914" i="1"/>
  <c r="T2915" i="1"/>
  <c r="T2916" i="1"/>
  <c r="T2917" i="1"/>
  <c r="T2918" i="1"/>
  <c r="T2919" i="1"/>
  <c r="T2920" i="1"/>
  <c r="T2921" i="1"/>
  <c r="T2922" i="1"/>
  <c r="T2923" i="1"/>
  <c r="T2924" i="1"/>
  <c r="T2925" i="1"/>
  <c r="T2926" i="1"/>
  <c r="T2927" i="1"/>
  <c r="T2928" i="1"/>
  <c r="T2929" i="1"/>
  <c r="T2930" i="1"/>
  <c r="T2931" i="1"/>
  <c r="T2932" i="1"/>
  <c r="T2933" i="1"/>
  <c r="T2934" i="1"/>
  <c r="T2935" i="1"/>
  <c r="T2936" i="1"/>
  <c r="T2937" i="1"/>
  <c r="T2938" i="1"/>
  <c r="T2939" i="1"/>
  <c r="T2940" i="1"/>
  <c r="T2941" i="1"/>
  <c r="T2942" i="1"/>
  <c r="T2943" i="1"/>
  <c r="T2944" i="1"/>
  <c r="T2945" i="1"/>
  <c r="T2946" i="1"/>
  <c r="T2947" i="1"/>
  <c r="T2948" i="1"/>
  <c r="T2949" i="1"/>
  <c r="T2950" i="1"/>
  <c r="T2951" i="1"/>
  <c r="T2952" i="1"/>
  <c r="T2953" i="1"/>
  <c r="T2954" i="1"/>
  <c r="T2955" i="1"/>
  <c r="T2956" i="1"/>
  <c r="T2957" i="1"/>
  <c r="T2958" i="1"/>
  <c r="T2959" i="1"/>
  <c r="T2960" i="1"/>
  <c r="T2961" i="1"/>
  <c r="T2962" i="1"/>
  <c r="T2963" i="1"/>
  <c r="T2964" i="1"/>
  <c r="T2965" i="1"/>
  <c r="T2966" i="1"/>
  <c r="T2967" i="1"/>
  <c r="T2968" i="1"/>
  <c r="T2969" i="1"/>
  <c r="T2970" i="1"/>
  <c r="T2971" i="1"/>
  <c r="T2972" i="1"/>
  <c r="T2973" i="1"/>
  <c r="T2974" i="1"/>
  <c r="T2975" i="1"/>
  <c r="T2976" i="1"/>
  <c r="T2977" i="1"/>
  <c r="T2978" i="1"/>
  <c r="T2979" i="1"/>
  <c r="T2980" i="1"/>
  <c r="T2981" i="1"/>
  <c r="T2982" i="1"/>
  <c r="T2983" i="1"/>
  <c r="T2984" i="1"/>
  <c r="T2985" i="1"/>
  <c r="T2986" i="1"/>
  <c r="T2987" i="1"/>
  <c r="T2988" i="1"/>
  <c r="T2989" i="1"/>
  <c r="T2990" i="1"/>
  <c r="T2991" i="1"/>
  <c r="T2992" i="1"/>
  <c r="T2993" i="1"/>
  <c r="T2994" i="1"/>
  <c r="T2995" i="1"/>
  <c r="T2996" i="1"/>
  <c r="T2997" i="1"/>
  <c r="T2998" i="1"/>
  <c r="T2999" i="1"/>
  <c r="T3000" i="1"/>
  <c r="T3001" i="1"/>
  <c r="T3002" i="1"/>
  <c r="T3003" i="1"/>
  <c r="T3004" i="1"/>
  <c r="T3005" i="1"/>
  <c r="T3006" i="1"/>
  <c r="T3007" i="1"/>
  <c r="T3008" i="1"/>
  <c r="T3009" i="1"/>
  <c r="T3010" i="1"/>
  <c r="T3011" i="1"/>
  <c r="T3012" i="1"/>
  <c r="T3013" i="1"/>
  <c r="T3014" i="1"/>
  <c r="T3015" i="1"/>
  <c r="T3016" i="1"/>
  <c r="T3017" i="1"/>
  <c r="T3018" i="1"/>
  <c r="T3019" i="1"/>
  <c r="T3020" i="1"/>
  <c r="T3021" i="1"/>
  <c r="T3022" i="1"/>
  <c r="T3023" i="1"/>
  <c r="T3024" i="1"/>
  <c r="T3025" i="1"/>
  <c r="T3026" i="1"/>
  <c r="T3027" i="1"/>
  <c r="T3028" i="1"/>
  <c r="T3029" i="1"/>
  <c r="T3030" i="1"/>
  <c r="T3031" i="1"/>
  <c r="T3032" i="1"/>
  <c r="T3033" i="1"/>
  <c r="T3034" i="1"/>
  <c r="T3035" i="1"/>
  <c r="T3036" i="1"/>
  <c r="T3037" i="1"/>
  <c r="T3038" i="1"/>
  <c r="T3039" i="1"/>
  <c r="T3040" i="1"/>
  <c r="T3041" i="1"/>
  <c r="T3042" i="1"/>
  <c r="T3043" i="1"/>
  <c r="T3044" i="1"/>
  <c r="T3045" i="1"/>
  <c r="T3046" i="1"/>
  <c r="T3047" i="1"/>
  <c r="T3048" i="1"/>
  <c r="T3049" i="1"/>
  <c r="T3050" i="1"/>
  <c r="T3051" i="1"/>
  <c r="T3052" i="1"/>
  <c r="T3053" i="1"/>
  <c r="T3054" i="1"/>
  <c r="T3055" i="1"/>
  <c r="T3056" i="1"/>
  <c r="T3057" i="1"/>
  <c r="T3058" i="1"/>
  <c r="T3059" i="1"/>
  <c r="T3060" i="1"/>
  <c r="T3061" i="1"/>
  <c r="T3062" i="1"/>
  <c r="T3063" i="1"/>
  <c r="T3064" i="1"/>
  <c r="T3065" i="1"/>
  <c r="T3066" i="1"/>
  <c r="T3067" i="1"/>
  <c r="T3068" i="1"/>
  <c r="T3069" i="1"/>
  <c r="T3070" i="1"/>
  <c r="T3071" i="1"/>
  <c r="T3072" i="1"/>
  <c r="T3073" i="1"/>
  <c r="T3074" i="1"/>
  <c r="T3075" i="1"/>
  <c r="T3076" i="1"/>
  <c r="T3077" i="1"/>
  <c r="T3078" i="1"/>
  <c r="T3079" i="1"/>
  <c r="T3080" i="1"/>
  <c r="T3081" i="1"/>
  <c r="T3082" i="1"/>
  <c r="T3083" i="1"/>
  <c r="T3084" i="1"/>
  <c r="T3085" i="1"/>
  <c r="T3086" i="1"/>
  <c r="T3087" i="1"/>
  <c r="T3088" i="1"/>
  <c r="T3089" i="1"/>
  <c r="T3090" i="1"/>
  <c r="T3091" i="1"/>
  <c r="T3092" i="1"/>
  <c r="T3093" i="1"/>
  <c r="T3094" i="1"/>
  <c r="T3095" i="1"/>
  <c r="T3096" i="1"/>
  <c r="T3097" i="1"/>
  <c r="T3098" i="1"/>
  <c r="T3099" i="1"/>
  <c r="T3100" i="1"/>
  <c r="T3101" i="1"/>
  <c r="T3102" i="1"/>
  <c r="T3103" i="1"/>
  <c r="T3104" i="1"/>
  <c r="T3105" i="1"/>
  <c r="T3106" i="1"/>
  <c r="T3107" i="1"/>
  <c r="T3108" i="1"/>
  <c r="T3109" i="1"/>
  <c r="T3110" i="1"/>
  <c r="T3111" i="1"/>
  <c r="T3112" i="1"/>
  <c r="T3113" i="1"/>
  <c r="T3114" i="1"/>
  <c r="T3115" i="1"/>
  <c r="T3116" i="1"/>
  <c r="T3117" i="1"/>
  <c r="T3118" i="1"/>
  <c r="T3119" i="1"/>
  <c r="T3120" i="1"/>
  <c r="T3121" i="1"/>
  <c r="T3122" i="1"/>
  <c r="T3123" i="1"/>
  <c r="T3124" i="1"/>
  <c r="T3125" i="1"/>
  <c r="T3126" i="1"/>
  <c r="T3127" i="1"/>
  <c r="T3128" i="1"/>
  <c r="T3129" i="1"/>
  <c r="T3130" i="1"/>
  <c r="T3131" i="1"/>
  <c r="T3132" i="1"/>
  <c r="T3133" i="1"/>
  <c r="T3134" i="1"/>
  <c r="T3135" i="1"/>
  <c r="T3136" i="1"/>
  <c r="T3137" i="1"/>
  <c r="T3138" i="1"/>
  <c r="T3139" i="1"/>
  <c r="T3140" i="1"/>
  <c r="T3141" i="1"/>
  <c r="T3142" i="1"/>
  <c r="T3143" i="1"/>
  <c r="T3144" i="1"/>
  <c r="T3145" i="1"/>
  <c r="T3146" i="1"/>
  <c r="T3147" i="1"/>
  <c r="T3148" i="1"/>
  <c r="T3149" i="1"/>
  <c r="T3150" i="1"/>
  <c r="T3151" i="1"/>
  <c r="T3152" i="1"/>
  <c r="T3153" i="1"/>
  <c r="T3154" i="1"/>
  <c r="T3155" i="1"/>
  <c r="T3156" i="1"/>
  <c r="T3157" i="1"/>
  <c r="T3158" i="1"/>
  <c r="T3159" i="1"/>
  <c r="T3160" i="1"/>
  <c r="T3161" i="1"/>
  <c r="T3162" i="1"/>
  <c r="T3163" i="1"/>
  <c r="T3164" i="1"/>
  <c r="T3165" i="1"/>
  <c r="T3166" i="1"/>
  <c r="T3167" i="1"/>
  <c r="T3168" i="1"/>
  <c r="T3169" i="1"/>
  <c r="T3170" i="1"/>
  <c r="T3171" i="1"/>
  <c r="T3172" i="1"/>
  <c r="T3173" i="1"/>
  <c r="T3174" i="1"/>
  <c r="T3175" i="1"/>
  <c r="T3176" i="1"/>
  <c r="T3177" i="1"/>
  <c r="T3178" i="1"/>
  <c r="T3179" i="1"/>
  <c r="T3180" i="1"/>
  <c r="T3181" i="1"/>
  <c r="T3182" i="1"/>
  <c r="T3183" i="1"/>
  <c r="T3184" i="1"/>
  <c r="T3185" i="1"/>
  <c r="T3186" i="1"/>
  <c r="T3187" i="1"/>
  <c r="T3188" i="1"/>
  <c r="T3189" i="1"/>
  <c r="T3190" i="1"/>
  <c r="T3191" i="1"/>
  <c r="T3192" i="1"/>
  <c r="T3193" i="1"/>
  <c r="T3194" i="1"/>
  <c r="T3195" i="1"/>
  <c r="T3196" i="1"/>
  <c r="T3197" i="1"/>
  <c r="T3198" i="1"/>
  <c r="T3199" i="1"/>
  <c r="T3200" i="1"/>
  <c r="T3201" i="1"/>
  <c r="T3202" i="1"/>
  <c r="T3203" i="1"/>
  <c r="T3204" i="1"/>
  <c r="T3205" i="1"/>
  <c r="T3206" i="1"/>
  <c r="T3207" i="1"/>
  <c r="T3208" i="1"/>
  <c r="T3209" i="1"/>
  <c r="T3210" i="1"/>
  <c r="T3211" i="1"/>
  <c r="T3212" i="1"/>
  <c r="T3213" i="1"/>
  <c r="T3214" i="1"/>
  <c r="T3215" i="1"/>
  <c r="T3216" i="1"/>
  <c r="T3217" i="1"/>
  <c r="T3218" i="1"/>
  <c r="T3219" i="1"/>
  <c r="T3220" i="1"/>
  <c r="T3221" i="1"/>
  <c r="T3222" i="1"/>
  <c r="T3223" i="1"/>
  <c r="T3224" i="1"/>
  <c r="T3225" i="1"/>
  <c r="T3226" i="1"/>
  <c r="T3227" i="1"/>
  <c r="T3228" i="1"/>
  <c r="T3229" i="1"/>
  <c r="T3230" i="1"/>
  <c r="T3231" i="1"/>
  <c r="T3232" i="1"/>
  <c r="T3233" i="1"/>
  <c r="T3234" i="1"/>
  <c r="T3235" i="1"/>
  <c r="T3236" i="1"/>
  <c r="T3237" i="1"/>
  <c r="T3238" i="1"/>
  <c r="T3239" i="1"/>
  <c r="T3240" i="1"/>
  <c r="T3241" i="1"/>
  <c r="T3242" i="1"/>
  <c r="T3243" i="1"/>
  <c r="T3244" i="1"/>
  <c r="T3245" i="1"/>
  <c r="T3246" i="1"/>
  <c r="T3247" i="1"/>
  <c r="T3248" i="1"/>
  <c r="T3249" i="1"/>
  <c r="T3250" i="1"/>
  <c r="T3251" i="1"/>
  <c r="T3252" i="1"/>
  <c r="T3253" i="1"/>
  <c r="T3254" i="1"/>
  <c r="T3255" i="1"/>
  <c r="T3256" i="1"/>
  <c r="T3257" i="1"/>
  <c r="T3258" i="1"/>
  <c r="T3259" i="1"/>
  <c r="T3260" i="1"/>
  <c r="T3261" i="1"/>
  <c r="T3262" i="1"/>
  <c r="T3263" i="1"/>
  <c r="T3264" i="1"/>
  <c r="T3265" i="1"/>
  <c r="T3266" i="1"/>
  <c r="T3267" i="1"/>
  <c r="T3268" i="1"/>
  <c r="T3269" i="1"/>
  <c r="T3270" i="1"/>
  <c r="T3271" i="1"/>
  <c r="T3272" i="1"/>
  <c r="T3273" i="1"/>
  <c r="T3274" i="1"/>
  <c r="T3275" i="1"/>
  <c r="T3276" i="1"/>
  <c r="T3277" i="1"/>
  <c r="T3278" i="1"/>
  <c r="T3279" i="1"/>
  <c r="T3280" i="1"/>
  <c r="T3281" i="1"/>
  <c r="T3282" i="1"/>
  <c r="T3283" i="1"/>
  <c r="T3284" i="1"/>
  <c r="T3285" i="1"/>
  <c r="T3286" i="1"/>
  <c r="T3287" i="1"/>
  <c r="T3288" i="1"/>
  <c r="T3289" i="1"/>
  <c r="T3290" i="1"/>
  <c r="T3291" i="1"/>
  <c r="T3292" i="1"/>
  <c r="T3293" i="1"/>
  <c r="T3294" i="1"/>
  <c r="T3295" i="1"/>
  <c r="T3296" i="1"/>
  <c r="T3297" i="1"/>
  <c r="T3298" i="1"/>
  <c r="T3299" i="1"/>
  <c r="T3300" i="1"/>
  <c r="T3301" i="1"/>
  <c r="T3302" i="1"/>
  <c r="T3303" i="1"/>
  <c r="T3304" i="1"/>
  <c r="T3305" i="1"/>
  <c r="T3306" i="1"/>
  <c r="T3307" i="1"/>
  <c r="T3308" i="1"/>
  <c r="T3309" i="1"/>
  <c r="T3310" i="1"/>
  <c r="T3311" i="1"/>
  <c r="T3312" i="1"/>
  <c r="T3313" i="1"/>
  <c r="T3314" i="1"/>
  <c r="T3315" i="1"/>
  <c r="T3316" i="1"/>
  <c r="T3317" i="1"/>
  <c r="T3318" i="1"/>
  <c r="T3319" i="1"/>
  <c r="T3320" i="1"/>
  <c r="T3321" i="1"/>
  <c r="T3322" i="1"/>
  <c r="T3323" i="1"/>
  <c r="T3324" i="1"/>
  <c r="T3325" i="1"/>
  <c r="T3326" i="1"/>
  <c r="T3327" i="1"/>
  <c r="T3328" i="1"/>
  <c r="T3329" i="1"/>
  <c r="T3330" i="1"/>
  <c r="T3331" i="1"/>
  <c r="T3332" i="1"/>
  <c r="T3333" i="1"/>
  <c r="T3334" i="1"/>
  <c r="T3335" i="1"/>
  <c r="T3336" i="1"/>
  <c r="T3337" i="1"/>
  <c r="T3338" i="1"/>
  <c r="T3339" i="1"/>
  <c r="T3340" i="1"/>
  <c r="T3341" i="1"/>
  <c r="T3342" i="1"/>
  <c r="T3343" i="1"/>
  <c r="T3344" i="1"/>
  <c r="T3345" i="1"/>
  <c r="T3346" i="1"/>
  <c r="T3347" i="1"/>
  <c r="T3348" i="1"/>
  <c r="T3349" i="1"/>
  <c r="T3350" i="1"/>
  <c r="T3351" i="1"/>
  <c r="T3352" i="1"/>
  <c r="T3353" i="1"/>
  <c r="T3354" i="1"/>
  <c r="T3355" i="1"/>
  <c r="T3356" i="1"/>
  <c r="T3357" i="1"/>
  <c r="T3358" i="1"/>
  <c r="T3359" i="1"/>
  <c r="T3360" i="1"/>
  <c r="T3361" i="1"/>
  <c r="T3362" i="1"/>
  <c r="T3363" i="1"/>
  <c r="T3364" i="1"/>
  <c r="T3365" i="1"/>
  <c r="T3366" i="1"/>
  <c r="T3367" i="1"/>
  <c r="T3368" i="1"/>
  <c r="T3369" i="1"/>
  <c r="T3370" i="1"/>
  <c r="T3371" i="1"/>
  <c r="T3372" i="1"/>
  <c r="T3373" i="1"/>
  <c r="T3374" i="1"/>
  <c r="T3375" i="1"/>
  <c r="T3376" i="1"/>
  <c r="T3377" i="1"/>
  <c r="T3378" i="1"/>
  <c r="T3379" i="1"/>
  <c r="T3380" i="1"/>
  <c r="T3381" i="1"/>
  <c r="T3382" i="1"/>
  <c r="T3383" i="1"/>
  <c r="T3384" i="1"/>
  <c r="T3385" i="1"/>
  <c r="T3386" i="1"/>
  <c r="T3387" i="1"/>
  <c r="T3388" i="1"/>
  <c r="T3389" i="1"/>
  <c r="T3390" i="1"/>
  <c r="T3391" i="1"/>
  <c r="T3392" i="1"/>
  <c r="T3393" i="1"/>
  <c r="T3394" i="1"/>
  <c r="T3395" i="1"/>
  <c r="T3396" i="1"/>
  <c r="T3397" i="1"/>
  <c r="T3398" i="1"/>
  <c r="T3399" i="1"/>
  <c r="T3400" i="1"/>
  <c r="T3401" i="1"/>
  <c r="T3402" i="1"/>
  <c r="T3403" i="1"/>
  <c r="T3404" i="1"/>
  <c r="T3405" i="1"/>
  <c r="T3406" i="1"/>
  <c r="T3407" i="1"/>
  <c r="T3408" i="1"/>
  <c r="T3409" i="1"/>
  <c r="T3410" i="1"/>
  <c r="T3411" i="1"/>
  <c r="T3412" i="1"/>
  <c r="T3413" i="1"/>
  <c r="T3414" i="1"/>
  <c r="T3415" i="1"/>
  <c r="T3416" i="1"/>
  <c r="T3417" i="1"/>
  <c r="T3418" i="1"/>
  <c r="T3419" i="1"/>
  <c r="T3420" i="1"/>
  <c r="T3421" i="1"/>
  <c r="T3422" i="1"/>
  <c r="T3423" i="1"/>
  <c r="T3424" i="1"/>
  <c r="T3425" i="1"/>
  <c r="T3426" i="1"/>
  <c r="T3427" i="1"/>
  <c r="T3428" i="1"/>
  <c r="T3429" i="1"/>
  <c r="T3430" i="1"/>
  <c r="T3431" i="1"/>
  <c r="T3432" i="1"/>
  <c r="T3433" i="1"/>
  <c r="T3434" i="1"/>
  <c r="T3435" i="1"/>
  <c r="T3436" i="1"/>
  <c r="T3437" i="1"/>
  <c r="T3438" i="1"/>
  <c r="T3439" i="1"/>
  <c r="T3440" i="1"/>
  <c r="T3441" i="1"/>
  <c r="T3442" i="1"/>
  <c r="T3443" i="1"/>
  <c r="T3444" i="1"/>
  <c r="T3445" i="1"/>
  <c r="T3446" i="1"/>
  <c r="T3447" i="1"/>
  <c r="T3448" i="1"/>
  <c r="T3449" i="1"/>
  <c r="T3450" i="1"/>
  <c r="T3451" i="1"/>
  <c r="T3452" i="1"/>
  <c r="T3453" i="1"/>
  <c r="T3454" i="1"/>
  <c r="T3455" i="1"/>
  <c r="T3456" i="1"/>
  <c r="T3457" i="1"/>
  <c r="T3458" i="1"/>
  <c r="T3459" i="1"/>
  <c r="T3460" i="1"/>
  <c r="T3461" i="1"/>
  <c r="T3462" i="1"/>
  <c r="T3463" i="1"/>
  <c r="T3464" i="1"/>
  <c r="T3465" i="1"/>
  <c r="T3466" i="1"/>
  <c r="T3467" i="1"/>
  <c r="T3468" i="1"/>
  <c r="T3469" i="1"/>
  <c r="T3470" i="1"/>
  <c r="T3471" i="1"/>
  <c r="T3472" i="1"/>
  <c r="T3473" i="1"/>
  <c r="T3474" i="1"/>
  <c r="T3475" i="1"/>
  <c r="T3476" i="1"/>
  <c r="T3477" i="1"/>
  <c r="T3478" i="1"/>
  <c r="T3479" i="1"/>
  <c r="T3480" i="1"/>
  <c r="T3481" i="1"/>
  <c r="T3482" i="1"/>
  <c r="T3483" i="1"/>
  <c r="T3484" i="1"/>
  <c r="T3485" i="1"/>
  <c r="T3486" i="1"/>
  <c r="T3487" i="1"/>
  <c r="T3488" i="1"/>
  <c r="T3489" i="1"/>
  <c r="T3490" i="1"/>
  <c r="T3491" i="1"/>
  <c r="T3492" i="1"/>
  <c r="T3493" i="1"/>
  <c r="T3494" i="1"/>
  <c r="T3495" i="1"/>
  <c r="T3496" i="1"/>
  <c r="T3497" i="1"/>
  <c r="T3498" i="1"/>
  <c r="T3499" i="1"/>
  <c r="T3500" i="1"/>
  <c r="T3501" i="1"/>
  <c r="T3502" i="1"/>
  <c r="T3503" i="1"/>
  <c r="T3504" i="1"/>
  <c r="T3505" i="1"/>
  <c r="T3506" i="1"/>
  <c r="T3507" i="1"/>
  <c r="T3508" i="1"/>
  <c r="T3509" i="1"/>
  <c r="T3510" i="1"/>
  <c r="T3511" i="1"/>
  <c r="T3512" i="1"/>
  <c r="T3513" i="1"/>
  <c r="T3514" i="1"/>
  <c r="T3515" i="1"/>
  <c r="T3516" i="1"/>
  <c r="T3517" i="1"/>
  <c r="T3518" i="1"/>
  <c r="T3519" i="1"/>
  <c r="T3520" i="1"/>
  <c r="T3521" i="1"/>
  <c r="T3522" i="1"/>
  <c r="T3523" i="1"/>
  <c r="T3524" i="1"/>
  <c r="T3525" i="1"/>
  <c r="T3526" i="1"/>
  <c r="T3527" i="1"/>
  <c r="T3528" i="1"/>
  <c r="T3529" i="1"/>
  <c r="T3530" i="1"/>
  <c r="T3531" i="1"/>
  <c r="T3532" i="1"/>
  <c r="T3533" i="1"/>
  <c r="T3534" i="1"/>
  <c r="T3535" i="1"/>
  <c r="T3536" i="1"/>
  <c r="T3537" i="1"/>
  <c r="T3538" i="1"/>
  <c r="T3539" i="1"/>
  <c r="T3540" i="1"/>
  <c r="T3541" i="1"/>
  <c r="T3542" i="1"/>
  <c r="T3543" i="1"/>
  <c r="T3544" i="1"/>
  <c r="T3545" i="1"/>
  <c r="T3546" i="1"/>
  <c r="T3547" i="1"/>
  <c r="T3548" i="1"/>
  <c r="T3549" i="1"/>
  <c r="T3550" i="1"/>
  <c r="T3551" i="1"/>
  <c r="T3552" i="1"/>
  <c r="T3553" i="1"/>
  <c r="T3554" i="1"/>
  <c r="T3555" i="1"/>
  <c r="T3556" i="1"/>
  <c r="T3557" i="1"/>
  <c r="T3558" i="1"/>
  <c r="T3559" i="1"/>
  <c r="T3560" i="1"/>
  <c r="T3561" i="1"/>
  <c r="T3562" i="1"/>
  <c r="T3563" i="1"/>
  <c r="T3564" i="1"/>
  <c r="T3565" i="1"/>
  <c r="T3566" i="1"/>
  <c r="T3567" i="1"/>
  <c r="T3568" i="1"/>
  <c r="T3569" i="1"/>
  <c r="T3570" i="1"/>
  <c r="T3571" i="1"/>
  <c r="T3572" i="1"/>
  <c r="T3573" i="1"/>
  <c r="T3574" i="1"/>
  <c r="T3575" i="1"/>
  <c r="T3576" i="1"/>
  <c r="T3577" i="1"/>
  <c r="T3578" i="1"/>
  <c r="T3579" i="1"/>
  <c r="T3580" i="1"/>
  <c r="T3581" i="1"/>
  <c r="T3582" i="1"/>
  <c r="T3583" i="1"/>
  <c r="T3584" i="1"/>
  <c r="T3585" i="1"/>
  <c r="T3586" i="1"/>
  <c r="T3587" i="1"/>
  <c r="T3588" i="1"/>
  <c r="T3589" i="1"/>
  <c r="T3590" i="1"/>
  <c r="T3591" i="1"/>
  <c r="T3592" i="1"/>
  <c r="T3593" i="1"/>
  <c r="T3594" i="1"/>
  <c r="T3595" i="1"/>
  <c r="T3596" i="1"/>
  <c r="T3597" i="1"/>
  <c r="T3598" i="1"/>
  <c r="T3599" i="1"/>
  <c r="T3600" i="1"/>
  <c r="T3601" i="1"/>
  <c r="T3602" i="1"/>
  <c r="T3603" i="1"/>
  <c r="T3604" i="1"/>
  <c r="T3605" i="1"/>
  <c r="T3606" i="1"/>
  <c r="T3607" i="1"/>
  <c r="T3608" i="1"/>
  <c r="T3609" i="1"/>
  <c r="T3610" i="1"/>
  <c r="T3611" i="1"/>
  <c r="T3612" i="1"/>
  <c r="T3613" i="1"/>
  <c r="T3614" i="1"/>
  <c r="T3615" i="1"/>
  <c r="T3616" i="1"/>
  <c r="T3617" i="1"/>
  <c r="T3618" i="1"/>
  <c r="T3619" i="1"/>
  <c r="T3620" i="1"/>
  <c r="T3621" i="1"/>
  <c r="T3622" i="1"/>
  <c r="T3623" i="1"/>
  <c r="T3624" i="1"/>
  <c r="T3625" i="1"/>
  <c r="T3626" i="1"/>
  <c r="T3627" i="1"/>
  <c r="T3628" i="1"/>
  <c r="T3629" i="1"/>
  <c r="T3630" i="1"/>
  <c r="T3631" i="1"/>
  <c r="T3632" i="1"/>
  <c r="T3633" i="1"/>
  <c r="T3634" i="1"/>
  <c r="T3635" i="1"/>
  <c r="T3636" i="1"/>
  <c r="T3637" i="1"/>
  <c r="T3638" i="1"/>
  <c r="T3639" i="1"/>
  <c r="T3640" i="1"/>
  <c r="T3641" i="1"/>
  <c r="T3642" i="1"/>
  <c r="T3643" i="1"/>
  <c r="T3644" i="1"/>
  <c r="T3645" i="1"/>
  <c r="T3646" i="1"/>
  <c r="T3647" i="1"/>
  <c r="T3648" i="1"/>
  <c r="T3649" i="1"/>
  <c r="T3650" i="1"/>
  <c r="T3651" i="1"/>
  <c r="T3652" i="1"/>
  <c r="T3653" i="1"/>
  <c r="T3654" i="1"/>
  <c r="T3655" i="1"/>
  <c r="T3656" i="1"/>
  <c r="T3657" i="1"/>
  <c r="T3658" i="1"/>
  <c r="T3659" i="1"/>
  <c r="T3660" i="1"/>
  <c r="T3661" i="1"/>
  <c r="T3662" i="1"/>
  <c r="T3663" i="1"/>
  <c r="T3664" i="1"/>
  <c r="T3665" i="1"/>
  <c r="T3666" i="1"/>
  <c r="T3667" i="1"/>
  <c r="T3668" i="1"/>
  <c r="T3669" i="1"/>
  <c r="T3670" i="1"/>
  <c r="T3671" i="1"/>
  <c r="T3672" i="1"/>
  <c r="T3673" i="1"/>
  <c r="T3674" i="1"/>
  <c r="T3675" i="1"/>
  <c r="T3676" i="1"/>
  <c r="T3677" i="1"/>
  <c r="T3678" i="1"/>
  <c r="T3679" i="1"/>
  <c r="T3680" i="1"/>
  <c r="T3681" i="1"/>
  <c r="T3682" i="1"/>
  <c r="T3683" i="1"/>
  <c r="T3684" i="1"/>
  <c r="T3685" i="1"/>
  <c r="T3686" i="1"/>
  <c r="T3687" i="1"/>
  <c r="T3688" i="1"/>
  <c r="T3689" i="1"/>
  <c r="T3690" i="1"/>
  <c r="T3691" i="1"/>
  <c r="T3692" i="1"/>
  <c r="T3693" i="1"/>
  <c r="T3694" i="1"/>
  <c r="T3695" i="1"/>
  <c r="T3696" i="1"/>
  <c r="T3697" i="1"/>
  <c r="T3698" i="1"/>
  <c r="T3699" i="1"/>
  <c r="T3700" i="1"/>
  <c r="T3701" i="1"/>
  <c r="T3702" i="1"/>
  <c r="T3703" i="1"/>
  <c r="T3704" i="1"/>
  <c r="T3705" i="1"/>
  <c r="T3706" i="1"/>
  <c r="T3707" i="1"/>
  <c r="T3708" i="1"/>
  <c r="T3709" i="1"/>
  <c r="T3710" i="1"/>
  <c r="T3711" i="1"/>
  <c r="T3712" i="1"/>
  <c r="T3713" i="1"/>
  <c r="T3714" i="1"/>
  <c r="T3715" i="1"/>
  <c r="T3716" i="1"/>
  <c r="T3717" i="1"/>
  <c r="T3718" i="1"/>
  <c r="T3719" i="1"/>
  <c r="T3720" i="1"/>
  <c r="T3721" i="1"/>
  <c r="T3722" i="1"/>
  <c r="T3723" i="1"/>
  <c r="T3724" i="1"/>
  <c r="T3725" i="1"/>
  <c r="T3726" i="1"/>
  <c r="T3727" i="1"/>
  <c r="T3728" i="1"/>
  <c r="T3729" i="1"/>
  <c r="T3730" i="1"/>
  <c r="T3731" i="1"/>
  <c r="T3732" i="1"/>
  <c r="T3733" i="1"/>
  <c r="T3734" i="1"/>
  <c r="T3735" i="1"/>
  <c r="T3736" i="1"/>
  <c r="T3737" i="1"/>
  <c r="T3738" i="1"/>
  <c r="T3739" i="1"/>
  <c r="T3740" i="1"/>
  <c r="T3741" i="1"/>
  <c r="T3742" i="1"/>
  <c r="T3743" i="1"/>
  <c r="T3744" i="1"/>
  <c r="T3745" i="1"/>
  <c r="T3746" i="1"/>
  <c r="T3747" i="1"/>
  <c r="T3748" i="1"/>
  <c r="T3749" i="1"/>
  <c r="T3750" i="1"/>
  <c r="T3751" i="1"/>
  <c r="T3752" i="1"/>
  <c r="T3753" i="1"/>
  <c r="T3754" i="1"/>
  <c r="T3755" i="1"/>
  <c r="T3756" i="1"/>
  <c r="T3757" i="1"/>
  <c r="T3758" i="1"/>
  <c r="T3759" i="1"/>
  <c r="T3760" i="1"/>
  <c r="T3761" i="1"/>
  <c r="T3762" i="1"/>
  <c r="T3763" i="1"/>
  <c r="T3764" i="1"/>
  <c r="T3765" i="1"/>
  <c r="T3766" i="1"/>
  <c r="T3767" i="1"/>
  <c r="T3768" i="1"/>
  <c r="T3769" i="1"/>
  <c r="T3770" i="1"/>
  <c r="T3771" i="1"/>
  <c r="T3772" i="1"/>
  <c r="T3773" i="1"/>
  <c r="T3774" i="1"/>
  <c r="T3775" i="1"/>
  <c r="T3776" i="1"/>
  <c r="T3777" i="1"/>
  <c r="T3778" i="1"/>
  <c r="T3779" i="1"/>
  <c r="T3780" i="1"/>
  <c r="T3781" i="1"/>
  <c r="T3782" i="1"/>
  <c r="T3783" i="1"/>
  <c r="T3784" i="1"/>
  <c r="T3785" i="1"/>
  <c r="T3786" i="1"/>
  <c r="T3787" i="1"/>
  <c r="T3788" i="1"/>
  <c r="T3789" i="1"/>
  <c r="T3790" i="1"/>
  <c r="T3791" i="1"/>
  <c r="T3792" i="1"/>
  <c r="T3793" i="1"/>
  <c r="T3794" i="1"/>
  <c r="T3795" i="1"/>
  <c r="T3796" i="1"/>
  <c r="T3797" i="1"/>
  <c r="T3798" i="1"/>
  <c r="T3799" i="1"/>
  <c r="T3800" i="1"/>
  <c r="T3801" i="1"/>
  <c r="T3802" i="1"/>
  <c r="T3803" i="1"/>
  <c r="T3804" i="1"/>
  <c r="T3805" i="1"/>
  <c r="T3806" i="1"/>
  <c r="T3807" i="1"/>
  <c r="T3808" i="1"/>
  <c r="T3809" i="1"/>
  <c r="T3810" i="1"/>
  <c r="T3811" i="1"/>
  <c r="T3812" i="1"/>
  <c r="T3813" i="1"/>
  <c r="T3814" i="1"/>
  <c r="T3815" i="1"/>
  <c r="T3816" i="1"/>
  <c r="T3817" i="1"/>
  <c r="T3818" i="1"/>
  <c r="T3819" i="1"/>
  <c r="T3820" i="1"/>
  <c r="T3821" i="1"/>
  <c r="T3822" i="1"/>
  <c r="T3823" i="1"/>
  <c r="T3824" i="1"/>
  <c r="T3825" i="1"/>
  <c r="T3826" i="1"/>
  <c r="T3827" i="1"/>
  <c r="T3828" i="1"/>
  <c r="T3829" i="1"/>
  <c r="T3830" i="1"/>
  <c r="T3831" i="1"/>
  <c r="T3832" i="1"/>
  <c r="T3833" i="1"/>
  <c r="T3834" i="1"/>
  <c r="T3835" i="1"/>
  <c r="T3836" i="1"/>
  <c r="T3837" i="1"/>
  <c r="T3838" i="1"/>
  <c r="T3839" i="1"/>
  <c r="T3840" i="1"/>
  <c r="T3841" i="1"/>
  <c r="T3842" i="1"/>
  <c r="T3843" i="1"/>
  <c r="T3844" i="1"/>
  <c r="T3845" i="1"/>
  <c r="T3846" i="1"/>
  <c r="T3847" i="1"/>
  <c r="T3848" i="1"/>
  <c r="T3849" i="1"/>
  <c r="T3850" i="1"/>
  <c r="T3851" i="1"/>
  <c r="T3852" i="1"/>
  <c r="T3853" i="1"/>
  <c r="T3854" i="1"/>
  <c r="T3855" i="1"/>
  <c r="T3856" i="1"/>
  <c r="T3857" i="1"/>
  <c r="T3858" i="1"/>
  <c r="T3859" i="1"/>
  <c r="T3860" i="1"/>
  <c r="T3861" i="1"/>
  <c r="T3862" i="1"/>
  <c r="T3863" i="1"/>
  <c r="T3864" i="1"/>
  <c r="T3865" i="1"/>
  <c r="T3866" i="1"/>
  <c r="T3867" i="1"/>
  <c r="T3868" i="1"/>
  <c r="T3869" i="1"/>
  <c r="T3870" i="1"/>
  <c r="T3871" i="1"/>
  <c r="T3872" i="1"/>
  <c r="T3873" i="1"/>
  <c r="T3874" i="1"/>
  <c r="T3875" i="1"/>
  <c r="T3876" i="1"/>
  <c r="T3877" i="1"/>
  <c r="T3878" i="1"/>
  <c r="T3879" i="1"/>
  <c r="T3880" i="1"/>
  <c r="T3881" i="1"/>
  <c r="T3882" i="1"/>
  <c r="T3883" i="1"/>
  <c r="T3884" i="1"/>
  <c r="T3885" i="1"/>
  <c r="T3886" i="1"/>
  <c r="T3887" i="1"/>
  <c r="T3888" i="1"/>
  <c r="T3889" i="1"/>
  <c r="T3890" i="1"/>
  <c r="T3891" i="1"/>
  <c r="T3892" i="1"/>
  <c r="T3893" i="1"/>
  <c r="T3894" i="1"/>
  <c r="T3895" i="1"/>
  <c r="T3896" i="1"/>
  <c r="T3897" i="1"/>
  <c r="T3898" i="1"/>
  <c r="T3899" i="1"/>
  <c r="T3900" i="1"/>
  <c r="T3901" i="1"/>
  <c r="T3902" i="1"/>
  <c r="T3903" i="1"/>
  <c r="T3904" i="1"/>
  <c r="T3905" i="1"/>
  <c r="T3906" i="1"/>
  <c r="T3907" i="1"/>
  <c r="T3908" i="1"/>
  <c r="T3909" i="1"/>
  <c r="T3910" i="1"/>
  <c r="T3911" i="1"/>
  <c r="T3912" i="1"/>
  <c r="T3913" i="1"/>
  <c r="T3914" i="1"/>
  <c r="T3915" i="1"/>
  <c r="T3916" i="1"/>
  <c r="T3917" i="1"/>
  <c r="T3918" i="1"/>
  <c r="T3919" i="1"/>
  <c r="T3920" i="1"/>
  <c r="T3921" i="1"/>
  <c r="T3922" i="1"/>
  <c r="T3923" i="1"/>
  <c r="T3924" i="1"/>
  <c r="T3925" i="1"/>
  <c r="T3926" i="1"/>
  <c r="T3927" i="1"/>
  <c r="T3928" i="1"/>
  <c r="T3929" i="1"/>
  <c r="T3930" i="1"/>
  <c r="T3931" i="1"/>
  <c r="T3932" i="1"/>
  <c r="T3933" i="1"/>
  <c r="T3934" i="1"/>
  <c r="T3935" i="1"/>
  <c r="T3936" i="1"/>
  <c r="T3937" i="1"/>
  <c r="T3938" i="1"/>
  <c r="T3939" i="1"/>
  <c r="T3940" i="1"/>
  <c r="T3941" i="1"/>
  <c r="T3942" i="1"/>
  <c r="T3943" i="1"/>
  <c r="T3944" i="1"/>
  <c r="T3945" i="1"/>
  <c r="T3946" i="1"/>
  <c r="T3947" i="1"/>
  <c r="T3948" i="1"/>
  <c r="T3949" i="1"/>
  <c r="T3950" i="1"/>
  <c r="T3951" i="1"/>
  <c r="T3952" i="1"/>
  <c r="T3953" i="1"/>
  <c r="T3954" i="1"/>
  <c r="T3955" i="1"/>
  <c r="T3956" i="1"/>
  <c r="T3957" i="1"/>
  <c r="T3958" i="1"/>
  <c r="T3959" i="1"/>
  <c r="T3960" i="1"/>
  <c r="T3961" i="1"/>
  <c r="T3962" i="1"/>
  <c r="T3963" i="1"/>
  <c r="T3964" i="1"/>
  <c r="T3965" i="1"/>
  <c r="T3966" i="1"/>
  <c r="T3967" i="1"/>
  <c r="T3968" i="1"/>
  <c r="T3969" i="1"/>
  <c r="T3970" i="1"/>
  <c r="T3971" i="1"/>
  <c r="T3972" i="1"/>
  <c r="T3973" i="1"/>
  <c r="T3974" i="1"/>
  <c r="T3975" i="1"/>
  <c r="T3976" i="1"/>
  <c r="T3977" i="1"/>
  <c r="T3978" i="1"/>
  <c r="T3979" i="1"/>
  <c r="T3980" i="1"/>
  <c r="T3981" i="1"/>
  <c r="T3982" i="1"/>
  <c r="T3983" i="1"/>
  <c r="T3984" i="1"/>
  <c r="T3985" i="1"/>
  <c r="T3986" i="1"/>
  <c r="T3987" i="1"/>
  <c r="T3988" i="1"/>
  <c r="T3989" i="1"/>
  <c r="T3990" i="1"/>
  <c r="T3991" i="1"/>
  <c r="T3992" i="1"/>
  <c r="T3993" i="1"/>
  <c r="T3994" i="1"/>
  <c r="T3995" i="1"/>
  <c r="T3996" i="1"/>
  <c r="T3997" i="1"/>
  <c r="T3998" i="1"/>
  <c r="T3999" i="1"/>
  <c r="T4000" i="1"/>
  <c r="T4001" i="1"/>
  <c r="T4002" i="1"/>
  <c r="T4003" i="1"/>
  <c r="T4004" i="1"/>
  <c r="T4005" i="1"/>
  <c r="T4006" i="1"/>
  <c r="T4007" i="1"/>
  <c r="T4008" i="1"/>
  <c r="T4009" i="1"/>
  <c r="T4010" i="1"/>
  <c r="T4011" i="1"/>
  <c r="T4012" i="1"/>
  <c r="T4013" i="1"/>
  <c r="T4014" i="1"/>
  <c r="T4015" i="1"/>
  <c r="T4016" i="1"/>
  <c r="T4017" i="1"/>
  <c r="T4018" i="1"/>
  <c r="T4019" i="1"/>
  <c r="T4020" i="1"/>
  <c r="T4021" i="1"/>
  <c r="T4022" i="1"/>
  <c r="T4023" i="1"/>
  <c r="T4024" i="1"/>
  <c r="T4025" i="1"/>
  <c r="T4026" i="1"/>
  <c r="T4027" i="1"/>
  <c r="T4028" i="1"/>
  <c r="T4029" i="1"/>
  <c r="T4030" i="1"/>
  <c r="T4031" i="1"/>
  <c r="T4032" i="1"/>
  <c r="T4033" i="1"/>
  <c r="T4034" i="1"/>
  <c r="T4035" i="1"/>
  <c r="T4036" i="1"/>
  <c r="T4037" i="1"/>
  <c r="T4038" i="1"/>
  <c r="T4039" i="1"/>
  <c r="T4040" i="1"/>
  <c r="T4041" i="1"/>
  <c r="T4042" i="1"/>
  <c r="T4043" i="1"/>
  <c r="T4044" i="1"/>
  <c r="T4045" i="1"/>
  <c r="T4046" i="1"/>
  <c r="T4047" i="1"/>
  <c r="T4048" i="1"/>
  <c r="T4049" i="1"/>
  <c r="T4050" i="1"/>
  <c r="T4051" i="1"/>
  <c r="T4052" i="1"/>
  <c r="T4053" i="1"/>
  <c r="T4054" i="1"/>
  <c r="T4055" i="1"/>
  <c r="T4056" i="1"/>
  <c r="T4057" i="1"/>
  <c r="T4058" i="1"/>
  <c r="T4059" i="1"/>
  <c r="T4060" i="1"/>
  <c r="T4061" i="1"/>
  <c r="T4062" i="1"/>
  <c r="T4063" i="1"/>
  <c r="T4064" i="1"/>
  <c r="T4065" i="1"/>
  <c r="T4066" i="1"/>
  <c r="T4067" i="1"/>
  <c r="T4068" i="1"/>
  <c r="T4069" i="1"/>
  <c r="T4070" i="1"/>
  <c r="T4071" i="1"/>
  <c r="T4072" i="1"/>
  <c r="T4073" i="1"/>
  <c r="T4074" i="1"/>
  <c r="T4075" i="1"/>
  <c r="T4076" i="1"/>
  <c r="T4077" i="1"/>
  <c r="T4078" i="1"/>
  <c r="T4079" i="1"/>
  <c r="T4080" i="1"/>
  <c r="T4081" i="1"/>
  <c r="T4082" i="1"/>
  <c r="T4083" i="1"/>
  <c r="T4084" i="1"/>
  <c r="T4085" i="1"/>
  <c r="T4086" i="1"/>
  <c r="T4087" i="1"/>
  <c r="T4088" i="1"/>
  <c r="T4089" i="1"/>
  <c r="T4090" i="1"/>
  <c r="T4091" i="1"/>
  <c r="T4092" i="1"/>
  <c r="T4093" i="1"/>
  <c r="T4094" i="1"/>
  <c r="T4095" i="1"/>
  <c r="T4096" i="1"/>
  <c r="T4097" i="1"/>
  <c r="T4098" i="1"/>
  <c r="T4099" i="1"/>
  <c r="T4100" i="1"/>
  <c r="T4101" i="1"/>
  <c r="T4102" i="1"/>
  <c r="T4103" i="1"/>
  <c r="T4104" i="1"/>
  <c r="T4105" i="1"/>
  <c r="T4106" i="1"/>
  <c r="T4107" i="1"/>
  <c r="T4108" i="1"/>
  <c r="T4109" i="1"/>
  <c r="T4110" i="1"/>
  <c r="T4111" i="1"/>
  <c r="T4112" i="1"/>
  <c r="T4113" i="1"/>
  <c r="T4114" i="1"/>
  <c r="T4115" i="1"/>
  <c r="T4116" i="1"/>
  <c r="T4117" i="1"/>
  <c r="T4118" i="1"/>
  <c r="T4119" i="1"/>
  <c r="T4120" i="1"/>
  <c r="T4121" i="1"/>
  <c r="T4122" i="1"/>
  <c r="T4123" i="1"/>
  <c r="T4124" i="1"/>
  <c r="T4125" i="1"/>
  <c r="T4126" i="1"/>
  <c r="T4127" i="1"/>
  <c r="T4128" i="1"/>
  <c r="T4129" i="1"/>
  <c r="T4130" i="1"/>
  <c r="T4131" i="1"/>
  <c r="T4132" i="1"/>
  <c r="T4133" i="1"/>
  <c r="T4134" i="1"/>
  <c r="T4135" i="1"/>
  <c r="T4136" i="1"/>
  <c r="T4137" i="1"/>
  <c r="T4138" i="1"/>
  <c r="T4139" i="1"/>
  <c r="T4140" i="1"/>
  <c r="T4141" i="1"/>
  <c r="T4142" i="1"/>
  <c r="T4143" i="1"/>
  <c r="T4144" i="1"/>
  <c r="T4145" i="1"/>
  <c r="T4146" i="1"/>
  <c r="T4147" i="1"/>
  <c r="T4148" i="1"/>
  <c r="T4149" i="1"/>
  <c r="T4150" i="1"/>
  <c r="T4151" i="1"/>
  <c r="T4152" i="1"/>
  <c r="T4153" i="1"/>
  <c r="T4154" i="1"/>
  <c r="T4155" i="1"/>
  <c r="T4156" i="1"/>
  <c r="T4157" i="1"/>
  <c r="T4158" i="1"/>
  <c r="T4159" i="1"/>
  <c r="T4160" i="1"/>
  <c r="T4161" i="1"/>
  <c r="T4162" i="1"/>
  <c r="T4163" i="1"/>
  <c r="T4164" i="1"/>
  <c r="T4165" i="1"/>
  <c r="T4166" i="1"/>
  <c r="T4167" i="1"/>
  <c r="T4168" i="1"/>
  <c r="T4169" i="1"/>
  <c r="T4170" i="1"/>
  <c r="T4171" i="1"/>
  <c r="T4172" i="1"/>
  <c r="T4173" i="1"/>
  <c r="T4174" i="1"/>
  <c r="T4175" i="1"/>
  <c r="T4176" i="1"/>
  <c r="T4177" i="1"/>
  <c r="T4178" i="1"/>
  <c r="T4179" i="1"/>
  <c r="T4180" i="1"/>
  <c r="T4181" i="1"/>
  <c r="T4182" i="1"/>
  <c r="T4183" i="1"/>
  <c r="T4184" i="1"/>
  <c r="T4185" i="1"/>
  <c r="T4186" i="1"/>
  <c r="T4187" i="1"/>
  <c r="T4188" i="1"/>
  <c r="T4189" i="1"/>
  <c r="T4190" i="1"/>
  <c r="T4191" i="1"/>
  <c r="T4192" i="1"/>
  <c r="T4193" i="1"/>
  <c r="T4194" i="1"/>
  <c r="T4195" i="1"/>
  <c r="T4196" i="1"/>
  <c r="T4197" i="1"/>
  <c r="T4198" i="1"/>
  <c r="T4199" i="1"/>
  <c r="T4200" i="1"/>
  <c r="T4201" i="1"/>
  <c r="T4202" i="1"/>
  <c r="T4203" i="1"/>
  <c r="T4204" i="1"/>
  <c r="T4205" i="1"/>
  <c r="T4206" i="1"/>
  <c r="T4207" i="1"/>
  <c r="T4208" i="1"/>
  <c r="T4209" i="1"/>
  <c r="T4210" i="1"/>
  <c r="T4211" i="1"/>
  <c r="T4212" i="1"/>
  <c r="T4213" i="1"/>
  <c r="T4214" i="1"/>
  <c r="T4215" i="1"/>
  <c r="T4216" i="1"/>
  <c r="T4217" i="1"/>
  <c r="T4218" i="1"/>
  <c r="T4219" i="1"/>
  <c r="T4220" i="1"/>
  <c r="T4221" i="1"/>
  <c r="T4222" i="1"/>
  <c r="T4223" i="1"/>
  <c r="T4224" i="1"/>
  <c r="T4225" i="1"/>
  <c r="T4226" i="1"/>
  <c r="T4227" i="1"/>
  <c r="T4228" i="1"/>
  <c r="T4229" i="1"/>
  <c r="T4230" i="1"/>
  <c r="T4231" i="1"/>
  <c r="T4232" i="1"/>
  <c r="T4233" i="1"/>
  <c r="T4234" i="1"/>
  <c r="T4235" i="1"/>
  <c r="T4236" i="1"/>
  <c r="T4237" i="1"/>
  <c r="T4238" i="1"/>
  <c r="T4239" i="1"/>
  <c r="T4240" i="1"/>
  <c r="T4241" i="1"/>
  <c r="T4242" i="1"/>
  <c r="T4243" i="1"/>
  <c r="T4244" i="1"/>
  <c r="T4245" i="1"/>
  <c r="T4246" i="1"/>
  <c r="T4247" i="1"/>
  <c r="T4248" i="1"/>
  <c r="T4249" i="1"/>
  <c r="T4250" i="1"/>
  <c r="T4251" i="1"/>
  <c r="T4252" i="1"/>
  <c r="T4253" i="1"/>
  <c r="T4254" i="1"/>
  <c r="T4255" i="1"/>
  <c r="T4256" i="1"/>
  <c r="T4257" i="1"/>
  <c r="T4258" i="1"/>
  <c r="T4259" i="1"/>
  <c r="T4260" i="1"/>
  <c r="T4261" i="1"/>
  <c r="T4262" i="1"/>
  <c r="T4263" i="1"/>
  <c r="T4264" i="1"/>
  <c r="T4265" i="1"/>
  <c r="T4266" i="1"/>
  <c r="T4267" i="1"/>
  <c r="T4268" i="1"/>
  <c r="T4269" i="1"/>
  <c r="T4270" i="1"/>
  <c r="T4271" i="1"/>
  <c r="T4272" i="1"/>
  <c r="T4273" i="1"/>
  <c r="T4274" i="1"/>
  <c r="T4275" i="1"/>
  <c r="T4276" i="1"/>
  <c r="T4277" i="1"/>
  <c r="T4278" i="1"/>
  <c r="T4279" i="1"/>
  <c r="T4280" i="1"/>
  <c r="T4281" i="1"/>
  <c r="T4282" i="1"/>
  <c r="T4283" i="1"/>
  <c r="T4284" i="1"/>
  <c r="T4285" i="1"/>
  <c r="T4286" i="1"/>
  <c r="T4287" i="1"/>
  <c r="T4288" i="1"/>
  <c r="T4289" i="1"/>
  <c r="T4290" i="1"/>
  <c r="T4291" i="1"/>
  <c r="T4292" i="1"/>
  <c r="T4293" i="1"/>
  <c r="T4294" i="1"/>
  <c r="T4295" i="1"/>
  <c r="T4296" i="1"/>
  <c r="T4297" i="1"/>
  <c r="T4298" i="1"/>
  <c r="T4299" i="1"/>
  <c r="T4300" i="1"/>
  <c r="T4301" i="1"/>
  <c r="T4302" i="1"/>
  <c r="T4303" i="1"/>
  <c r="T4304" i="1"/>
  <c r="T4305" i="1"/>
  <c r="T4306" i="1"/>
  <c r="T4307" i="1"/>
  <c r="T4308" i="1"/>
  <c r="T4309" i="1"/>
  <c r="T4310" i="1"/>
  <c r="T4311" i="1"/>
  <c r="T4312" i="1"/>
  <c r="T4313" i="1"/>
  <c r="T4314" i="1"/>
  <c r="T4315" i="1"/>
  <c r="T4316" i="1"/>
  <c r="T4317" i="1"/>
  <c r="T4318" i="1"/>
  <c r="T4319" i="1"/>
  <c r="T4320" i="1"/>
  <c r="T4321" i="1"/>
  <c r="T4322" i="1"/>
  <c r="T4323" i="1"/>
  <c r="T4324" i="1"/>
  <c r="T4325" i="1"/>
  <c r="T4326" i="1"/>
  <c r="T4327" i="1"/>
  <c r="T4328" i="1"/>
  <c r="T4329" i="1"/>
  <c r="T4330" i="1"/>
  <c r="T4331" i="1"/>
  <c r="T4332" i="1"/>
  <c r="T4333" i="1"/>
  <c r="T4334" i="1"/>
  <c r="T4335" i="1"/>
  <c r="T4336" i="1"/>
  <c r="T4337" i="1"/>
  <c r="T4338" i="1"/>
  <c r="T4339" i="1"/>
  <c r="T4340" i="1"/>
  <c r="T4341" i="1"/>
  <c r="T4342" i="1"/>
  <c r="T4343" i="1"/>
  <c r="T4344" i="1"/>
  <c r="T4345" i="1"/>
  <c r="T4346" i="1"/>
  <c r="T4347" i="1"/>
  <c r="T4348" i="1"/>
  <c r="T4349" i="1"/>
  <c r="T4350" i="1"/>
  <c r="T4351" i="1"/>
  <c r="T4352" i="1"/>
  <c r="T4353" i="1"/>
  <c r="T4354" i="1"/>
  <c r="T4355" i="1"/>
  <c r="T4356" i="1"/>
  <c r="T4357" i="1"/>
  <c r="T4358" i="1"/>
  <c r="T4359" i="1"/>
  <c r="T4360" i="1"/>
  <c r="T4361" i="1"/>
  <c r="T4362" i="1"/>
  <c r="T4363" i="1"/>
  <c r="T4364" i="1"/>
  <c r="T4365" i="1"/>
  <c r="T4366" i="1"/>
  <c r="T4367" i="1"/>
  <c r="T4368" i="1"/>
  <c r="T4369" i="1"/>
  <c r="T4370" i="1"/>
  <c r="T4371" i="1"/>
  <c r="T4372" i="1"/>
  <c r="T4373" i="1"/>
  <c r="T4374" i="1"/>
  <c r="T4375" i="1"/>
  <c r="T4376" i="1"/>
  <c r="T4377" i="1"/>
  <c r="T4378" i="1"/>
  <c r="T4379" i="1"/>
  <c r="T4380" i="1"/>
  <c r="T4381" i="1"/>
  <c r="T4382" i="1"/>
  <c r="T4383" i="1"/>
  <c r="T4384" i="1"/>
  <c r="T4385" i="1"/>
  <c r="T4386" i="1"/>
  <c r="T4387" i="1"/>
  <c r="T4388" i="1"/>
  <c r="T4389" i="1"/>
  <c r="T4390" i="1"/>
  <c r="T4391" i="1"/>
  <c r="T4392" i="1"/>
  <c r="T4393" i="1"/>
  <c r="T4394" i="1"/>
  <c r="T4395" i="1"/>
  <c r="T4396" i="1"/>
  <c r="T4397" i="1"/>
  <c r="T4398" i="1"/>
  <c r="T4399" i="1"/>
  <c r="T4400" i="1"/>
  <c r="T4401" i="1"/>
  <c r="T4402" i="1"/>
  <c r="T4403" i="1"/>
  <c r="T4404" i="1"/>
  <c r="T4405" i="1"/>
  <c r="T4406" i="1"/>
  <c r="T4407" i="1"/>
  <c r="T4408" i="1"/>
  <c r="T4409" i="1"/>
  <c r="T4410" i="1"/>
  <c r="T4411" i="1"/>
  <c r="T4412" i="1"/>
  <c r="T4413" i="1"/>
  <c r="T4414" i="1"/>
  <c r="T4415" i="1"/>
  <c r="T4416" i="1"/>
  <c r="T4417" i="1"/>
  <c r="T4418" i="1"/>
  <c r="T4419" i="1"/>
  <c r="T4420" i="1"/>
  <c r="T4421" i="1"/>
  <c r="T4422" i="1"/>
  <c r="T4423" i="1"/>
  <c r="T4424" i="1"/>
  <c r="T4425" i="1"/>
  <c r="T4426" i="1"/>
  <c r="T4427" i="1"/>
  <c r="T4428" i="1"/>
  <c r="T4429" i="1"/>
  <c r="T4430" i="1"/>
  <c r="T4431" i="1"/>
  <c r="T4432" i="1"/>
  <c r="T4433" i="1"/>
  <c r="T4434" i="1"/>
  <c r="T4435" i="1"/>
  <c r="T4436" i="1"/>
  <c r="T4437" i="1"/>
  <c r="T4438" i="1"/>
  <c r="T4439" i="1"/>
  <c r="T4440" i="1"/>
  <c r="T4441" i="1"/>
  <c r="T4442" i="1"/>
  <c r="T4443" i="1"/>
  <c r="T4444" i="1"/>
  <c r="T4445" i="1"/>
  <c r="T4446" i="1"/>
  <c r="T4447" i="1"/>
  <c r="T4448" i="1"/>
  <c r="T4449" i="1"/>
  <c r="T4450" i="1"/>
  <c r="T4451" i="1"/>
  <c r="T4452" i="1"/>
  <c r="T4453" i="1"/>
  <c r="T4454" i="1"/>
  <c r="T4455" i="1"/>
  <c r="T4456" i="1"/>
  <c r="T4457" i="1"/>
  <c r="T4458" i="1"/>
  <c r="T4459" i="1"/>
  <c r="T4460" i="1"/>
  <c r="T4461" i="1"/>
  <c r="T4462" i="1"/>
  <c r="T4463" i="1"/>
  <c r="T4464" i="1"/>
  <c r="T4465" i="1"/>
  <c r="T4466" i="1"/>
  <c r="T4467" i="1"/>
  <c r="T4468" i="1"/>
  <c r="T4469" i="1"/>
  <c r="T4470" i="1"/>
  <c r="T4471" i="1"/>
  <c r="T4472" i="1"/>
  <c r="T4473" i="1"/>
  <c r="T4474" i="1"/>
  <c r="T4475" i="1"/>
  <c r="T4476" i="1"/>
  <c r="T4477" i="1"/>
  <c r="T4478" i="1"/>
  <c r="T4479" i="1"/>
  <c r="T4480" i="1"/>
  <c r="T4481" i="1"/>
  <c r="T4482" i="1"/>
  <c r="T4483" i="1"/>
  <c r="T4484" i="1"/>
  <c r="T4485" i="1"/>
  <c r="T4486" i="1"/>
  <c r="T4487" i="1"/>
  <c r="T4488" i="1"/>
  <c r="T4489" i="1"/>
  <c r="T4490" i="1"/>
  <c r="T4491" i="1"/>
  <c r="T4492" i="1"/>
  <c r="T4493" i="1"/>
  <c r="T4494" i="1"/>
  <c r="T4495" i="1"/>
  <c r="T4496" i="1"/>
  <c r="T4497" i="1"/>
  <c r="T4498" i="1"/>
  <c r="T4499" i="1"/>
  <c r="T4500" i="1"/>
  <c r="T4501" i="1"/>
  <c r="T4502" i="1"/>
  <c r="T4503" i="1"/>
  <c r="T4504" i="1"/>
  <c r="T4505" i="1"/>
  <c r="T4506" i="1"/>
  <c r="T4507" i="1"/>
  <c r="T4508" i="1"/>
  <c r="T4509" i="1"/>
  <c r="T4510" i="1"/>
  <c r="T4511" i="1"/>
  <c r="T4512" i="1"/>
  <c r="T4513" i="1"/>
  <c r="T4514" i="1"/>
  <c r="T4515" i="1"/>
  <c r="T4516" i="1"/>
  <c r="T4517" i="1"/>
  <c r="T4518" i="1"/>
  <c r="T4519" i="1"/>
  <c r="T4520" i="1"/>
  <c r="T4521" i="1"/>
  <c r="T4522" i="1"/>
  <c r="T4523" i="1"/>
  <c r="T4524" i="1"/>
  <c r="T4525" i="1"/>
  <c r="T4526" i="1"/>
  <c r="T4527" i="1"/>
  <c r="T4528" i="1"/>
  <c r="T4529" i="1"/>
  <c r="T4530" i="1"/>
  <c r="T4531" i="1"/>
  <c r="T4532" i="1"/>
  <c r="T4533" i="1"/>
  <c r="T4534" i="1"/>
  <c r="T4535" i="1"/>
  <c r="T4536" i="1"/>
  <c r="T4537" i="1"/>
  <c r="T4538" i="1"/>
  <c r="T4539" i="1"/>
  <c r="T4540" i="1"/>
  <c r="T4541" i="1"/>
  <c r="T4542" i="1"/>
  <c r="T4543" i="1"/>
  <c r="T4544" i="1"/>
  <c r="T4545" i="1"/>
  <c r="T4546" i="1"/>
  <c r="T4547" i="1"/>
  <c r="T4548" i="1"/>
  <c r="T4549" i="1"/>
  <c r="T4550" i="1"/>
  <c r="T4551" i="1"/>
  <c r="T4552" i="1"/>
  <c r="T4553" i="1"/>
  <c r="T4554" i="1"/>
  <c r="T4555" i="1"/>
  <c r="T4556" i="1"/>
  <c r="T4557" i="1"/>
  <c r="T4558" i="1"/>
  <c r="T4559" i="1"/>
  <c r="T4560" i="1"/>
  <c r="T4561" i="1"/>
  <c r="T4562" i="1"/>
  <c r="T4563" i="1"/>
  <c r="T4564" i="1"/>
  <c r="T4565" i="1"/>
  <c r="T4566" i="1"/>
  <c r="T4567" i="1"/>
  <c r="T4568" i="1"/>
  <c r="T4569" i="1"/>
  <c r="T4570" i="1"/>
  <c r="T4571" i="1"/>
  <c r="T4572" i="1"/>
  <c r="T4573" i="1"/>
  <c r="T4574" i="1"/>
  <c r="T4575" i="1"/>
  <c r="T4576" i="1"/>
  <c r="T4577" i="1"/>
  <c r="T4578" i="1"/>
  <c r="T4579" i="1"/>
  <c r="T4580" i="1"/>
  <c r="T4581" i="1"/>
  <c r="T4582" i="1"/>
  <c r="T4583" i="1"/>
  <c r="T4584" i="1"/>
  <c r="T4585" i="1"/>
  <c r="T4586" i="1"/>
  <c r="T4587" i="1"/>
  <c r="T4588" i="1"/>
  <c r="T4589" i="1"/>
  <c r="T4590" i="1"/>
  <c r="T4591" i="1"/>
  <c r="T4592" i="1"/>
  <c r="T4593" i="1"/>
  <c r="T4594" i="1"/>
  <c r="T4595" i="1"/>
  <c r="T4596" i="1"/>
  <c r="T4597" i="1"/>
  <c r="T4598" i="1"/>
  <c r="T4599" i="1"/>
  <c r="T4600" i="1"/>
  <c r="T4601" i="1"/>
  <c r="T4602" i="1"/>
  <c r="T4603" i="1"/>
  <c r="T4604" i="1"/>
  <c r="T4605" i="1"/>
  <c r="T4606" i="1"/>
  <c r="T4607" i="1"/>
  <c r="T4608" i="1"/>
  <c r="T4609" i="1"/>
  <c r="T4610" i="1"/>
  <c r="T4611" i="1"/>
  <c r="T4612" i="1"/>
  <c r="T4613" i="1"/>
  <c r="T4614" i="1"/>
  <c r="T4615" i="1"/>
  <c r="T4616" i="1"/>
  <c r="T4617" i="1"/>
  <c r="T4618" i="1"/>
  <c r="T4619" i="1"/>
  <c r="T4620" i="1"/>
  <c r="T4621" i="1"/>
  <c r="T4622" i="1"/>
  <c r="T4623" i="1"/>
  <c r="T4624" i="1"/>
  <c r="T4625" i="1"/>
  <c r="T4626" i="1"/>
  <c r="T4627" i="1"/>
  <c r="T4628" i="1"/>
  <c r="T4629" i="1"/>
  <c r="T4630" i="1"/>
  <c r="T4631" i="1"/>
  <c r="T4632" i="1"/>
  <c r="T4633" i="1"/>
  <c r="T4634" i="1"/>
  <c r="T4635" i="1"/>
  <c r="T4636" i="1"/>
  <c r="T4637" i="1"/>
  <c r="T4638" i="1"/>
  <c r="T4639" i="1"/>
  <c r="T4640" i="1"/>
  <c r="T4641" i="1"/>
  <c r="T4642" i="1"/>
  <c r="T4643" i="1"/>
  <c r="T4644" i="1"/>
  <c r="T4645" i="1"/>
  <c r="T4646" i="1"/>
  <c r="T4647" i="1"/>
  <c r="T4648" i="1"/>
  <c r="T4649" i="1"/>
  <c r="T4650" i="1"/>
  <c r="T4651" i="1"/>
  <c r="T4652" i="1"/>
  <c r="T4653" i="1"/>
  <c r="T4654" i="1"/>
  <c r="T4655" i="1"/>
  <c r="T4656" i="1"/>
  <c r="T4657" i="1"/>
  <c r="T4658" i="1"/>
  <c r="T4659" i="1"/>
  <c r="T4660" i="1"/>
  <c r="T4661" i="1"/>
  <c r="T4662" i="1"/>
  <c r="T4663" i="1"/>
  <c r="T4664" i="1"/>
  <c r="T4665" i="1"/>
  <c r="T4666" i="1"/>
  <c r="T4667" i="1"/>
  <c r="T4668" i="1"/>
  <c r="T4669" i="1"/>
  <c r="T4670" i="1"/>
  <c r="T4671" i="1"/>
  <c r="T4672" i="1"/>
  <c r="T4673" i="1"/>
  <c r="T4674" i="1"/>
  <c r="T4675" i="1"/>
  <c r="T4676" i="1"/>
  <c r="T4677" i="1"/>
  <c r="T4678" i="1"/>
  <c r="T4679" i="1"/>
  <c r="T4680" i="1"/>
  <c r="T4681" i="1"/>
  <c r="T4682" i="1"/>
  <c r="T4683" i="1"/>
  <c r="T4684" i="1"/>
  <c r="T4685" i="1"/>
  <c r="T4686" i="1"/>
  <c r="T4687" i="1"/>
  <c r="T4688" i="1"/>
  <c r="T4689" i="1"/>
  <c r="T4690" i="1"/>
  <c r="T4691" i="1"/>
  <c r="T4692" i="1"/>
  <c r="T4693" i="1"/>
  <c r="T4694" i="1"/>
  <c r="T4695" i="1"/>
  <c r="T4696" i="1"/>
  <c r="T4697" i="1"/>
  <c r="T4698" i="1"/>
  <c r="T4699" i="1"/>
  <c r="T4700" i="1"/>
  <c r="T4701" i="1"/>
  <c r="T4702" i="1"/>
  <c r="T4703" i="1"/>
  <c r="T4704" i="1"/>
  <c r="T4705" i="1"/>
  <c r="T4706" i="1"/>
  <c r="T4707" i="1"/>
  <c r="T4708" i="1"/>
  <c r="T4709" i="1"/>
  <c r="T4710" i="1"/>
  <c r="T4711" i="1"/>
  <c r="T4712" i="1"/>
  <c r="T4713" i="1"/>
  <c r="T4714" i="1"/>
  <c r="T4715" i="1"/>
  <c r="T4716" i="1"/>
  <c r="T4717" i="1"/>
  <c r="T4718" i="1"/>
  <c r="T4719" i="1"/>
  <c r="T4720" i="1"/>
  <c r="T4721" i="1"/>
  <c r="T4722" i="1"/>
  <c r="T4723" i="1"/>
  <c r="T4724" i="1"/>
  <c r="T4725" i="1"/>
  <c r="T4726" i="1"/>
  <c r="T4727" i="1"/>
  <c r="T4728" i="1"/>
  <c r="T4729" i="1"/>
  <c r="T4730" i="1"/>
  <c r="T4731" i="1"/>
  <c r="T4732" i="1"/>
  <c r="T4733" i="1"/>
  <c r="T4734" i="1"/>
  <c r="T4735" i="1"/>
  <c r="T4736" i="1"/>
  <c r="T4737" i="1"/>
  <c r="T4738" i="1"/>
  <c r="T4739" i="1"/>
  <c r="T4740" i="1"/>
  <c r="T4741" i="1"/>
  <c r="T4742" i="1"/>
  <c r="T4743" i="1"/>
  <c r="T4744" i="1"/>
  <c r="T4745" i="1"/>
  <c r="T4746" i="1"/>
  <c r="T4747" i="1"/>
  <c r="T4748" i="1"/>
  <c r="T4749" i="1"/>
  <c r="T4750" i="1"/>
  <c r="T4751" i="1"/>
  <c r="T4752" i="1"/>
  <c r="T4753" i="1"/>
  <c r="T4754" i="1"/>
  <c r="T4755" i="1"/>
  <c r="T4756" i="1"/>
  <c r="T4757" i="1"/>
  <c r="T4758" i="1"/>
  <c r="T4759" i="1"/>
  <c r="T4760" i="1"/>
  <c r="T4761" i="1"/>
  <c r="T4762" i="1"/>
  <c r="T4763" i="1"/>
  <c r="T4764" i="1"/>
  <c r="T4765" i="1"/>
  <c r="T4766" i="1"/>
  <c r="T4767" i="1"/>
  <c r="T4768" i="1"/>
  <c r="T4769" i="1"/>
  <c r="T4770" i="1"/>
  <c r="T4771" i="1"/>
  <c r="T4772" i="1"/>
  <c r="T4773" i="1"/>
  <c r="T4774" i="1"/>
  <c r="T4775" i="1"/>
  <c r="T4776" i="1"/>
  <c r="T4777" i="1"/>
  <c r="T4778" i="1"/>
  <c r="T4779" i="1"/>
  <c r="T4780" i="1"/>
  <c r="T4781" i="1"/>
  <c r="T4782" i="1"/>
  <c r="T4783" i="1"/>
  <c r="T4784" i="1"/>
  <c r="T4785" i="1"/>
  <c r="T4786" i="1"/>
  <c r="T4787" i="1"/>
  <c r="T4788" i="1"/>
  <c r="T4789" i="1"/>
  <c r="T4790" i="1"/>
  <c r="T4791" i="1"/>
  <c r="T4792" i="1"/>
  <c r="T4793" i="1"/>
  <c r="T4794" i="1"/>
  <c r="T4795" i="1"/>
  <c r="T4796" i="1"/>
  <c r="T4797" i="1"/>
  <c r="T4798" i="1"/>
  <c r="T4799" i="1"/>
  <c r="T4800" i="1"/>
  <c r="T4801" i="1"/>
  <c r="T4802" i="1"/>
  <c r="T4803" i="1"/>
  <c r="T4804" i="1"/>
  <c r="T4805" i="1"/>
  <c r="T4806" i="1"/>
  <c r="T4807" i="1"/>
  <c r="T4808" i="1"/>
  <c r="T4809" i="1"/>
  <c r="T4810" i="1"/>
  <c r="T4811" i="1"/>
  <c r="T4812" i="1"/>
  <c r="T4813" i="1"/>
  <c r="T4814" i="1"/>
  <c r="T4815" i="1"/>
  <c r="T4816" i="1"/>
  <c r="T4817" i="1"/>
  <c r="T4818" i="1"/>
  <c r="T4819" i="1"/>
  <c r="T4820" i="1"/>
  <c r="T4821" i="1"/>
  <c r="T4822" i="1"/>
  <c r="T4823" i="1"/>
  <c r="T4824" i="1"/>
  <c r="T4825" i="1"/>
  <c r="T4826" i="1"/>
  <c r="T4827" i="1"/>
  <c r="T4828" i="1"/>
  <c r="T4829" i="1"/>
  <c r="T4830" i="1"/>
  <c r="T4831" i="1"/>
  <c r="T4832" i="1"/>
  <c r="T4833" i="1"/>
  <c r="T4834" i="1"/>
  <c r="T4835" i="1"/>
  <c r="T4836" i="1"/>
  <c r="T4837" i="1"/>
  <c r="T4838" i="1"/>
  <c r="T4839" i="1"/>
  <c r="T4840" i="1"/>
  <c r="T4841" i="1"/>
  <c r="T4842" i="1"/>
  <c r="T4843" i="1"/>
  <c r="T4844" i="1"/>
  <c r="T4845" i="1"/>
  <c r="T4846" i="1"/>
  <c r="T4847" i="1"/>
  <c r="T4848" i="1"/>
  <c r="T4849" i="1"/>
  <c r="T4850" i="1"/>
  <c r="T4851" i="1"/>
  <c r="T4852" i="1"/>
  <c r="T4853" i="1"/>
  <c r="T4854" i="1"/>
  <c r="T4855" i="1"/>
  <c r="T4856" i="1"/>
  <c r="T4857" i="1"/>
  <c r="T4858" i="1"/>
  <c r="T4859" i="1"/>
  <c r="T4860" i="1"/>
  <c r="T4861" i="1"/>
  <c r="T4862" i="1"/>
  <c r="T4863" i="1"/>
  <c r="T4864" i="1"/>
  <c r="T4865" i="1"/>
  <c r="T4866" i="1"/>
  <c r="T4867" i="1"/>
  <c r="T4868" i="1"/>
  <c r="T4869" i="1"/>
  <c r="T4870" i="1"/>
  <c r="T4871" i="1"/>
  <c r="T4872" i="1"/>
  <c r="T4873" i="1"/>
  <c r="T4874" i="1"/>
  <c r="T4875" i="1"/>
  <c r="T4876" i="1"/>
  <c r="T4877" i="1"/>
  <c r="T4878" i="1"/>
  <c r="T4879" i="1"/>
  <c r="T4880" i="1"/>
  <c r="T4881" i="1"/>
  <c r="T4882" i="1"/>
  <c r="T4883" i="1"/>
  <c r="T4884" i="1"/>
  <c r="T4885" i="1"/>
  <c r="T4886" i="1"/>
  <c r="T4887" i="1"/>
  <c r="T4888" i="1"/>
  <c r="T4889" i="1"/>
  <c r="T4890" i="1"/>
  <c r="T4891" i="1"/>
  <c r="T4892" i="1"/>
  <c r="T4893" i="1"/>
  <c r="T4894" i="1"/>
  <c r="T4895" i="1"/>
  <c r="T4896" i="1"/>
  <c r="T4897" i="1"/>
  <c r="T4898" i="1"/>
  <c r="T4899" i="1"/>
  <c r="T4900" i="1"/>
  <c r="T4901" i="1"/>
  <c r="T4902" i="1"/>
  <c r="T4903" i="1"/>
  <c r="T4904" i="1"/>
  <c r="T4905" i="1"/>
  <c r="T4906" i="1"/>
  <c r="T4907" i="1"/>
  <c r="T4908" i="1"/>
  <c r="T4909" i="1"/>
  <c r="T4910" i="1"/>
  <c r="T4911" i="1"/>
  <c r="T4912" i="1"/>
  <c r="T4913" i="1"/>
  <c r="T4914" i="1"/>
  <c r="T4915" i="1"/>
  <c r="T4916" i="1"/>
  <c r="T4917" i="1"/>
  <c r="T4918" i="1"/>
  <c r="T4919" i="1"/>
  <c r="T4920" i="1"/>
  <c r="T4921" i="1"/>
  <c r="T4922" i="1"/>
  <c r="T4923" i="1"/>
  <c r="T4924" i="1"/>
  <c r="T4925" i="1"/>
  <c r="T4926" i="1"/>
  <c r="T4927" i="1"/>
  <c r="T4928" i="1"/>
  <c r="T4929" i="1"/>
  <c r="T4930" i="1"/>
  <c r="T4931" i="1"/>
  <c r="T4932" i="1"/>
  <c r="T4933" i="1"/>
  <c r="T4934" i="1"/>
  <c r="T4935" i="1"/>
  <c r="T4936" i="1"/>
  <c r="T4937" i="1"/>
  <c r="T4938" i="1"/>
  <c r="T4939" i="1"/>
  <c r="T4940" i="1"/>
  <c r="T4941" i="1"/>
  <c r="T4942" i="1"/>
  <c r="T4943" i="1"/>
  <c r="T4944" i="1"/>
  <c r="T4945" i="1"/>
  <c r="T4946" i="1"/>
  <c r="T4947" i="1"/>
  <c r="T4948" i="1"/>
  <c r="T4949" i="1"/>
  <c r="T4950" i="1"/>
  <c r="T4951" i="1"/>
  <c r="T4952" i="1"/>
  <c r="T4953" i="1"/>
  <c r="T4954" i="1"/>
  <c r="T4955" i="1"/>
  <c r="T4956" i="1"/>
  <c r="T4957" i="1"/>
  <c r="T4958" i="1"/>
  <c r="T4959" i="1"/>
  <c r="T4960" i="1"/>
  <c r="T4961" i="1"/>
  <c r="T4962" i="1"/>
  <c r="T4963" i="1"/>
  <c r="T4964" i="1"/>
  <c r="T4965" i="1"/>
  <c r="T4966" i="1"/>
  <c r="T4967" i="1"/>
  <c r="T4968" i="1"/>
  <c r="T4969" i="1"/>
  <c r="T4970" i="1"/>
  <c r="T4971" i="1"/>
  <c r="T4972" i="1"/>
  <c r="T4973" i="1"/>
  <c r="T4974" i="1"/>
  <c r="T4975" i="1"/>
  <c r="T4976" i="1"/>
  <c r="T4977" i="1"/>
  <c r="T4978" i="1"/>
  <c r="T4979" i="1"/>
  <c r="T4980" i="1"/>
  <c r="T4981" i="1"/>
  <c r="T4982" i="1"/>
  <c r="T4983" i="1"/>
  <c r="T4984" i="1"/>
  <c r="T4985" i="1"/>
  <c r="T4986" i="1"/>
  <c r="T4987" i="1"/>
  <c r="T4988" i="1"/>
  <c r="T4989" i="1"/>
  <c r="T4990" i="1"/>
  <c r="T4991" i="1"/>
  <c r="T4992" i="1"/>
  <c r="T4993" i="1"/>
  <c r="T4994" i="1"/>
  <c r="T4995" i="1"/>
  <c r="T4996" i="1"/>
  <c r="T4997" i="1"/>
  <c r="T4998" i="1"/>
  <c r="T4999" i="1"/>
  <c r="T5000" i="1"/>
  <c r="T14" i="1" l="1"/>
  <c r="G4" i="1" l="1"/>
  <c r="E4" i="3" l="1"/>
</calcChain>
</file>

<file path=xl/sharedStrings.xml><?xml version="1.0" encoding="utf-8"?>
<sst xmlns="http://schemas.openxmlformats.org/spreadsheetml/2006/main" count="507" uniqueCount="446">
  <si>
    <t>DOB</t>
  </si>
  <si>
    <t>Review Status</t>
  </si>
  <si>
    <t>Clinical Contact</t>
  </si>
  <si>
    <t>General</t>
  </si>
  <si>
    <t>Y</t>
  </si>
  <si>
    <t>N</t>
  </si>
  <si>
    <t>NR</t>
  </si>
  <si>
    <t>NA</t>
  </si>
  <si>
    <t xml:space="preserve">Other Outcome </t>
  </si>
  <si>
    <t>R1</t>
  </si>
  <si>
    <t>R2</t>
  </si>
  <si>
    <t>C1</t>
  </si>
  <si>
    <t>C2</t>
  </si>
  <si>
    <t>C3</t>
  </si>
  <si>
    <t>O1</t>
  </si>
  <si>
    <t>O2</t>
  </si>
  <si>
    <t>O3</t>
  </si>
  <si>
    <t>O4</t>
  </si>
  <si>
    <t>MBI</t>
  </si>
  <si>
    <t>Response Status</t>
  </si>
  <si>
    <t>Contract ID:</t>
  </si>
  <si>
    <t>Report Date:</t>
  </si>
  <si>
    <t>Position</t>
  </si>
  <si>
    <t>Email</t>
  </si>
  <si>
    <t>Phone</t>
  </si>
  <si>
    <t>Overall Form Status</t>
  </si>
  <si>
    <t>Clinical Contact Status</t>
  </si>
  <si>
    <t>Coverage Limitation Necessary</t>
  </si>
  <si>
    <t>Administrative Exclusion: Deceased</t>
  </si>
  <si>
    <t>Prescriber Verification</t>
  </si>
  <si>
    <t>Reason Coverage Limitation Unnecessary</t>
  </si>
  <si>
    <t>Exemption: Active Cancer-Related Pain</t>
  </si>
  <si>
    <t>Known Exceptions/Coverage</t>
  </si>
  <si>
    <t>Case Number</t>
  </si>
  <si>
    <t>Prescriber Agreed to Coverage Limitation</t>
  </si>
  <si>
    <t># of Cases</t>
  </si>
  <si>
    <t>Exemption: Resident of an Exempt Facility</t>
  </si>
  <si>
    <t>Administrative Exclusion: Disenrolled or Lacks Part D Eligibility</t>
  </si>
  <si>
    <t>Exemption: Hospice, Palliative or End-of-Life Care</t>
  </si>
  <si>
    <t>Instructions</t>
  </si>
  <si>
    <t>Complete the following steps:</t>
  </si>
  <si>
    <t>Go to OMS Response Form (ORF)</t>
  </si>
  <si>
    <t>Note - Please use the accompanying documents, including the 'ORF and SRF Information' workbook and the Overutilization Monitoring System User Guide, to determine which response code is appropriate for each case number.</t>
  </si>
  <si>
    <t>For more detailed information about the ORF process, refer to the 'ORF and SRF Information' workbook and the Overutilization Monitoring System User Guide, available in the Overutilization Monitoring Report Packages and on the Help Documents page of the Patient Safety Analysis Web Portal.</t>
  </si>
  <si>
    <t>Validation Status</t>
  </si>
  <si>
    <t>R1NANANANANA</t>
  </si>
  <si>
    <t>R2C1NNNAO1</t>
  </si>
  <si>
    <t>R2C1NNNAO2</t>
  </si>
  <si>
    <t>R2C1NNNAO3</t>
  </si>
  <si>
    <t>R2C1NNNAO4</t>
  </si>
  <si>
    <t>R2C1NYNNA</t>
  </si>
  <si>
    <t>R2C1NYNRNA</t>
  </si>
  <si>
    <t>R2C1NYYNA</t>
  </si>
  <si>
    <t>R2C1NRNNAO1</t>
  </si>
  <si>
    <t>R2C1NRNNAO2</t>
  </si>
  <si>
    <t>R2C1NRNNAO3</t>
  </si>
  <si>
    <t>R2C1NRNNAO4</t>
  </si>
  <si>
    <t>R2C1NRYNNA</t>
  </si>
  <si>
    <t>R2C1NRYNRNA</t>
  </si>
  <si>
    <t>R2C1NRYYNA</t>
  </si>
  <si>
    <t>R2C1YNNAO1</t>
  </si>
  <si>
    <t>R2C1YNNAO2</t>
  </si>
  <si>
    <t>R2C1YNNAO3</t>
  </si>
  <si>
    <t>R2C1YNNAO4</t>
  </si>
  <si>
    <t>R2C1YYNNA</t>
  </si>
  <si>
    <t>R2C1YYNRNA</t>
  </si>
  <si>
    <t>R2C1YYYNA</t>
  </si>
  <si>
    <t>R2C2NNNAO1</t>
  </si>
  <si>
    <t>R2C2NNNAO2</t>
  </si>
  <si>
    <t>R2C2NNNAO3</t>
  </si>
  <si>
    <t>R2C2NNNAO4</t>
  </si>
  <si>
    <t>R2C2NYNNA</t>
  </si>
  <si>
    <t>R2C2NYNRNA</t>
  </si>
  <si>
    <t>R2C2NYYNA</t>
  </si>
  <si>
    <t>R2C2NRNNAO1</t>
  </si>
  <si>
    <t>R2C2NRNNAO2</t>
  </si>
  <si>
    <t>R2C2NRNNAO3</t>
  </si>
  <si>
    <t>R2C2NRNNAO4</t>
  </si>
  <si>
    <t>R2C2NRYNNA</t>
  </si>
  <si>
    <t>R2C2NRYNRNA</t>
  </si>
  <si>
    <t>R2C2NRYYNA</t>
  </si>
  <si>
    <t>R2C2YNNAO1</t>
  </si>
  <si>
    <t>R2C2YNNAO2</t>
  </si>
  <si>
    <t>R2C2YNNAO3</t>
  </si>
  <si>
    <t>R2C2YNNAO4</t>
  </si>
  <si>
    <t>R2C2YYNNA</t>
  </si>
  <si>
    <t>R2C2YYNRNA</t>
  </si>
  <si>
    <t>R2C2YYYNA</t>
  </si>
  <si>
    <t>R2C3NANANANA</t>
  </si>
  <si>
    <t>Concatenated Valid Response Combos</t>
  </si>
  <si>
    <t># of Valid Cases</t>
  </si>
  <si>
    <t>Use the Case Number, MBI, and DOB to confirm you are entering your response for the correct beneficiary.</t>
  </si>
  <si>
    <t>All Case Numbers needing a response are prepopulated.</t>
  </si>
  <si>
    <t>- If the Overall Form Status is 'Incomplete' the form will not be processed or recorded.</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</si>
  <si>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then the Overall Form Status will remain Incomplete.</t>
    </r>
  </si>
  <si>
    <t>Upload the completed form through the Upload Files page of the Patient Safety Analysis Web Portal.</t>
  </si>
  <si>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</si>
  <si>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Check the Upload File History page to ensure that your file(s) processed. If your file(s) was not processed, there is an error with your submission and you need to resubmit.</t>
  </si>
  <si>
    <t>OMS Criteria Not Met</t>
  </si>
  <si>
    <t>Exemption: Sickle Cell Disease</t>
  </si>
  <si>
    <t>O5</t>
  </si>
  <si>
    <t>R2C1NNNAO5</t>
  </si>
  <si>
    <t>R2C1NRNNAO5</t>
  </si>
  <si>
    <t>R2C1YNNAO5</t>
  </si>
  <si>
    <t>R2C2NNNAO5</t>
  </si>
  <si>
    <t>R2C2NRNNAO5</t>
  </si>
  <si>
    <t>R2C2YNNAO5</t>
  </si>
  <si>
    <t>Contract ID</t>
  </si>
  <si>
    <r>
      <t xml:space="preserve">If the Overall Form Status is </t>
    </r>
    <r>
      <rPr>
        <b/>
        <sz val="10"/>
        <color rgb="FF00642D"/>
        <rFont val="Arial"/>
        <family val="2"/>
      </rPr>
      <t>Complete,</t>
    </r>
    <r>
      <rPr>
        <sz val="10"/>
        <rFont val="Arial"/>
        <family val="2"/>
      </rPr>
      <t xml:space="preserve"> all cases have a "Complete" Review Status and "Valid" Validation Status.  </t>
    </r>
  </si>
  <si>
    <t>The Number of Valid Cases field indicates the number of cases (rows) with "Complete" Review Status and a "Valid" Validation Status in the form.</t>
  </si>
  <si>
    <t xml:space="preserve">Report Date: </t>
  </si>
  <si>
    <t>Has the sponsor internally identified any cases?</t>
  </si>
  <si>
    <t>Method of Identification</t>
  </si>
  <si>
    <t>Prior Sponsor Beneficiary CARA Status</t>
  </si>
  <si>
    <t xml:space="preserve">Coverage Limitation Necessary </t>
  </si>
  <si>
    <t>Preliminary Validation Status</t>
  </si>
  <si>
    <t>Prior Plan Status</t>
  </si>
  <si>
    <t>M1</t>
  </si>
  <si>
    <t>P1</t>
  </si>
  <si>
    <t>DELNANANANANANANA</t>
  </si>
  <si>
    <t>M2</t>
  </si>
  <si>
    <t>P2</t>
  </si>
  <si>
    <t>M1NAR2C1NNNAO1</t>
  </si>
  <si>
    <t>M3</t>
  </si>
  <si>
    <t>P3</t>
  </si>
  <si>
    <t>M1NAR2C1NNNAO2</t>
  </si>
  <si>
    <t>DEL</t>
  </si>
  <si>
    <t>C4</t>
  </si>
  <si>
    <t>M1NAR2C1NNNAO3</t>
  </si>
  <si>
    <t>M1NAR2C1NNNAO4</t>
  </si>
  <si>
    <t>M1NAR2C1NNNAO5</t>
  </si>
  <si>
    <t>M1NAR2C1NYNNA</t>
  </si>
  <si>
    <t>M1NAR2C1NYNRNA</t>
  </si>
  <si>
    <t>M1NAR2C1NYYNA</t>
  </si>
  <si>
    <t>M1NAR2C1NRNNAO1</t>
  </si>
  <si>
    <t>M1NAR2C1NRNNAO2</t>
  </si>
  <si>
    <t>M1NAR2C1NRNNAO3</t>
  </si>
  <si>
    <t>M1NAR2C1NRNNAO4</t>
  </si>
  <si>
    <t>M1NAR2C1NRNNAO5</t>
  </si>
  <si>
    <t>M1NAR2C1NRYNNA</t>
  </si>
  <si>
    <t>M1NAR2C1NRYNRNA</t>
  </si>
  <si>
    <t>M1NAR2C1NRYYNA</t>
  </si>
  <si>
    <t>M1NAR2C1YNNAO1</t>
  </si>
  <si>
    <t>M1NAR2C1YNNAO2</t>
  </si>
  <si>
    <t>M1NAR2C1YNNAO3</t>
  </si>
  <si>
    <t>M1NAR2C1YNNAO4</t>
  </si>
  <si>
    <t>M1NAR2C1YNNAO5</t>
  </si>
  <si>
    <t>M1NAR2C1YYNNA</t>
  </si>
  <si>
    <t>M1NAR2C1YYNRNA</t>
  </si>
  <si>
    <t>M1NAR2C1YYYNA</t>
  </si>
  <si>
    <t>M1NAR2C2NNNAO1</t>
  </si>
  <si>
    <t>M1NAR2C2NNNAO2</t>
  </si>
  <si>
    <t>M1NAR2C2NNNAO3</t>
  </si>
  <si>
    <t>M1NAR2C2NNNAO4</t>
  </si>
  <si>
    <t>M1NAR2C2NNNAO5</t>
  </si>
  <si>
    <t>M1NAR2C2NYNNA</t>
  </si>
  <si>
    <t>M1NAR2C2NYNRNA</t>
  </si>
  <si>
    <t>M1NAR2C2NYYNA</t>
  </si>
  <si>
    <t>M1NAR2C2NRNNAO1</t>
  </si>
  <si>
    <t>M1NAR2C2NRNNAO2</t>
  </si>
  <si>
    <t>M1NAR2C2NRNNAO3</t>
  </si>
  <si>
    <t>M1NAR2C2NRNNAO4</t>
  </si>
  <si>
    <t>M1NAR2C2NRNNAO5</t>
  </si>
  <si>
    <t>M1NAR2C2NRYNNA</t>
  </si>
  <si>
    <t>M1NAR2C2NRYNRNA</t>
  </si>
  <si>
    <t>M1NAR2C2NRYYNA</t>
  </si>
  <si>
    <t>M1NAR2C2YNNAO1</t>
  </si>
  <si>
    <t>M1NAR2C2YNNAO2</t>
  </si>
  <si>
    <t>M1NAR2C2YNNAO3</t>
  </si>
  <si>
    <t>M1NAR2C2YNNAO4</t>
  </si>
  <si>
    <t>M1NAR2C2YNNAO5</t>
  </si>
  <si>
    <t>M1NAR2C2YYNNA</t>
  </si>
  <si>
    <t>M1NAR2C2YYNRNA</t>
  </si>
  <si>
    <t>M1NAR2C2YYYNA</t>
  </si>
  <si>
    <t>M1NAR2C3NANANANA</t>
  </si>
  <si>
    <t>M2NAR2C1NNNAO1</t>
  </si>
  <si>
    <t>M2NAR2C1NNNAO2</t>
  </si>
  <si>
    <t>M2NAR2C1NNNAO3</t>
  </si>
  <si>
    <t>M2NAR2C1NNNAO4</t>
  </si>
  <si>
    <t>M2NAR2C1NNNAO5</t>
  </si>
  <si>
    <t>M2NAR2C1NYNNA</t>
  </si>
  <si>
    <t>M2NAR2C1NYNRNA</t>
  </si>
  <si>
    <t>M2NAR2C1NYYNA</t>
  </si>
  <si>
    <t>M2NAR2C1NRNNAO1</t>
  </si>
  <si>
    <t>M2NAR2C1NRNNAO2</t>
  </si>
  <si>
    <t>M2NAR2C1NRNNAO3</t>
  </si>
  <si>
    <t>M2NAR2C1NRNNAO4</t>
  </si>
  <si>
    <t>M2NAR2C1NRNNAO5</t>
  </si>
  <si>
    <t>M2NAR2C1NRYNNA</t>
  </si>
  <si>
    <t>M2NAR2C1NRYNRNA</t>
  </si>
  <si>
    <t>M2NAR2C1NRYYNA</t>
  </si>
  <si>
    <t>M2NAR2C1YNNAO1</t>
  </si>
  <si>
    <t>M2NAR2C1YNNAO2</t>
  </si>
  <si>
    <t>M2NAR2C1YNNAO3</t>
  </si>
  <si>
    <t>M2NAR2C1YNNAO4</t>
  </si>
  <si>
    <t>M2NAR2C1YNNAO5</t>
  </si>
  <si>
    <t>M2NAR2C1YYNNA</t>
  </si>
  <si>
    <t>M2NAR2C1YYNRNA</t>
  </si>
  <si>
    <t>M2NAR2C1YYYNA</t>
  </si>
  <si>
    <t>M2NAR2C2NNNAO1</t>
  </si>
  <si>
    <t>M2NAR2C2NNNAO2</t>
  </si>
  <si>
    <t>M2NAR2C2NNNAO3</t>
  </si>
  <si>
    <t>M2NAR2C2NNNAO4</t>
  </si>
  <si>
    <t>M2NAR2C2NNNAO5</t>
  </si>
  <si>
    <t>M2NAR2C2NYNNA</t>
  </si>
  <si>
    <t>M2NAR2C2NYNRNA</t>
  </si>
  <si>
    <t>M2NAR2C2NYYNA</t>
  </si>
  <si>
    <t>M2NAR2C2NRNNAO1</t>
  </si>
  <si>
    <t>M2NAR2C2NRNNAO2</t>
  </si>
  <si>
    <t>M2NAR2C2NRNNAO3</t>
  </si>
  <si>
    <t>M2NAR2C2NRNNAO4</t>
  </si>
  <si>
    <t>M2NAR2C2NRNNAO5</t>
  </si>
  <si>
    <t>M2NAR2C2NRYNNA</t>
  </si>
  <si>
    <t>M2NAR2C2NRYNRNA</t>
  </si>
  <si>
    <t>M2NAR2C2NRYYNA</t>
  </si>
  <si>
    <t>M2NAR2C2YNNAO1</t>
  </si>
  <si>
    <t>M2NAR2C2YNNAO2</t>
  </si>
  <si>
    <t>M2NAR2C2YNNAO3</t>
  </si>
  <si>
    <t>M2NAR2C2YNNAO4</t>
  </si>
  <si>
    <t>M2NAR2C2YNNAO5</t>
  </si>
  <si>
    <t>M2NAR2C2YYNNA</t>
  </si>
  <si>
    <t>M2NAR2C2YYNRNA</t>
  </si>
  <si>
    <t>M2NAR2C2YYYNA</t>
  </si>
  <si>
    <t>M2NAR2C3NANANANA</t>
  </si>
  <si>
    <t>M3P1R1NANANANANA</t>
  </si>
  <si>
    <t>M3P1R2C1NNNAO1</t>
  </si>
  <si>
    <t>M3P1R2C1NNNAO2</t>
  </si>
  <si>
    <t>M3P1R2C1NNNAO3</t>
  </si>
  <si>
    <t>M3P1R2C1NNNAO4</t>
  </si>
  <si>
    <t>M3P1R2C1NNNAO5</t>
  </si>
  <si>
    <t>M3P1R2C1NYNNA</t>
  </si>
  <si>
    <t>M3P1R2C1NYNRNA</t>
  </si>
  <si>
    <t>M3P1R2C1NYYNA</t>
  </si>
  <si>
    <t>M3P1R2C1NRNNAO1</t>
  </si>
  <si>
    <t>M3P1R2C1NRNNAO2</t>
  </si>
  <si>
    <t>M3P1R2C1NRNNAO3</t>
  </si>
  <si>
    <t>M3P1R2C1NRNNAO4</t>
  </si>
  <si>
    <t>M3P1R2C1NRNNAO5</t>
  </si>
  <si>
    <t>M3P1R2C1NRYNNA</t>
  </si>
  <si>
    <t>M3P1R2C1NRYNRNA</t>
  </si>
  <si>
    <t>M3P1R2C1NRYYNA</t>
  </si>
  <si>
    <t>M3P1R2C1YNNAO1</t>
  </si>
  <si>
    <t>M3P1R2C1YNNAO2</t>
  </si>
  <si>
    <t>M3P1R2C1YNNAO3</t>
  </si>
  <si>
    <t>M3P1R2C1YNNAO4</t>
  </si>
  <si>
    <t>M3P1R2C1YNNAO5</t>
  </si>
  <si>
    <t>M3P1R2C1YYNNA</t>
  </si>
  <si>
    <t>M3P1R2C1YYNRNA</t>
  </si>
  <si>
    <t>M3P1R2C1YYYNA</t>
  </si>
  <si>
    <t>M3P1R2C2NNNAO1</t>
  </si>
  <si>
    <t>M3P1R2C2NNNAO2</t>
  </si>
  <si>
    <t>M3P1R2C2NNNAO3</t>
  </si>
  <si>
    <t>M3P1R2C2NNNAO4</t>
  </si>
  <si>
    <t>M3P1R2C2NNNAO5</t>
  </si>
  <si>
    <t>M3P1R2C2NYNNA</t>
  </si>
  <si>
    <t>M3P1R2C2NYNRNA</t>
  </si>
  <si>
    <t>M3P1R2C2NYYNA</t>
  </si>
  <si>
    <t>M3P1R2C2NRNNAO1</t>
  </si>
  <si>
    <t>M3P1R2C2NRNNAO2</t>
  </si>
  <si>
    <t>M3P1R2C2NRNNAO3</t>
  </si>
  <si>
    <t>M3P1R2C2NRNNAO4</t>
  </si>
  <si>
    <t>M3P1R2C2NRNNAO5</t>
  </si>
  <si>
    <t>M3P1R2C2NRYNNA</t>
  </si>
  <si>
    <t>M3P1R2C2NRYNRNA</t>
  </si>
  <si>
    <t>M3P1R2C2NRYYNA</t>
  </si>
  <si>
    <t>M3P1R2C2YNNAO1</t>
  </si>
  <si>
    <t>M3P1R2C2YNNAO2</t>
  </si>
  <si>
    <t>M3P1R2C2YNNAO3</t>
  </si>
  <si>
    <t>M3P1R2C2YNNAO4</t>
  </si>
  <si>
    <t>M3P1R2C2YNNAO5</t>
  </si>
  <si>
    <t>M3P1R2C2YYNNA</t>
  </si>
  <si>
    <t>M3P1R2C2YYNRNA</t>
  </si>
  <si>
    <t>M3P1R2C2YYYNA</t>
  </si>
  <si>
    <t>M3P1R2C3NANANANA</t>
  </si>
  <si>
    <t>M3P1R2C4NANNAO1</t>
  </si>
  <si>
    <t>M3P1R2C4NANNAO2</t>
  </si>
  <si>
    <t>M3P1R2C4NANNAO3</t>
  </si>
  <si>
    <t>M3P1R2C4NANNAO4</t>
  </si>
  <si>
    <t>M3P1R2C4NANNAO5</t>
  </si>
  <si>
    <t>M3P1R2C4NAYNNA</t>
  </si>
  <si>
    <t>M3P1R2C4NAYNRNA</t>
  </si>
  <si>
    <t>M3P1R2C4NAYYNA</t>
  </si>
  <si>
    <t>M3P2R1NANANANANA</t>
  </si>
  <si>
    <t>M3P2R2C1NNNAO1</t>
  </si>
  <si>
    <t>M3P2R2C1NNNAO2</t>
  </si>
  <si>
    <t>M3P2R2C1NNNAO3</t>
  </si>
  <si>
    <t>M3P2R2C1NNNAO4</t>
  </si>
  <si>
    <t>M3P2R2C1NNNAO5</t>
  </si>
  <si>
    <t>M3P2R2C1NYNNA</t>
  </si>
  <si>
    <t>M3P2R2C1NYNRNA</t>
  </si>
  <si>
    <t>M3P2R2C1NYYNA</t>
  </si>
  <si>
    <t>M3P2R2C1NRNNAO1</t>
  </si>
  <si>
    <t>M3P2R2C1NRNNAO2</t>
  </si>
  <si>
    <t>M3P2R2C1NRNNAO3</t>
  </si>
  <si>
    <t>M3P2R2C1NRNNAO4</t>
  </si>
  <si>
    <t>M3P2R2C1NRNNAO5</t>
  </si>
  <si>
    <t>M3P2R2C1NRYNNA</t>
  </si>
  <si>
    <t>M3P2R2C1NRYNRNA</t>
  </si>
  <si>
    <t>M3P2R2C1NRYYNA</t>
  </si>
  <si>
    <t>M3P2R2C1YNNAO1</t>
  </si>
  <si>
    <t>M3P2R2C1YNNAO2</t>
  </si>
  <si>
    <t>M3P2R2C1YNNAO3</t>
  </si>
  <si>
    <t>M3P2R2C1YNNAO4</t>
  </si>
  <si>
    <t>M3P2R2C1YNNAO5</t>
  </si>
  <si>
    <t>M3P2R2C1YYNNA</t>
  </si>
  <si>
    <t>M3P2R2C1YYNRNA</t>
  </si>
  <si>
    <t>M3P2R2C1YYYNA</t>
  </si>
  <si>
    <t>M3P2R2C2NNNAO1</t>
  </si>
  <si>
    <t>M3P2R2C2NNNAO2</t>
  </si>
  <si>
    <t>M3P2R2C2NNNAO3</t>
  </si>
  <si>
    <t>M3P2R2C2NNNAO4</t>
  </si>
  <si>
    <t>M3P2R2C2NNNAO5</t>
  </si>
  <si>
    <t>M3P2R2C2NYNNA</t>
  </si>
  <si>
    <t>M3P2R2C2NYNRNA</t>
  </si>
  <si>
    <t>M3P2R2C2NYYNA</t>
  </si>
  <si>
    <t>M3P2R2C2NRNNAO1</t>
  </si>
  <si>
    <t>M3P2R2C2NRNNAO2</t>
  </si>
  <si>
    <t>M3P2R2C2NRNNAO3</t>
  </si>
  <si>
    <t>M3P2R2C2NRNNAO4</t>
  </si>
  <si>
    <t>M3P2R2C2NRNNAO5</t>
  </si>
  <si>
    <t>M3P2R2C2NRYNNA</t>
  </si>
  <si>
    <t>M3P2R2C2NRYNRNA</t>
  </si>
  <si>
    <t>M3P2R2C2NRYYNA</t>
  </si>
  <si>
    <t>M3P2R2C2YNNAO1</t>
  </si>
  <si>
    <t>M3P2R2C2YNNAO2</t>
  </si>
  <si>
    <t>M3P2R2C2YNNAO3</t>
  </si>
  <si>
    <t>M3P2R2C2YNNAO4</t>
  </si>
  <si>
    <t>M3P2R2C2YNNAO5</t>
  </si>
  <si>
    <t>M3P2R2C2YYNNA</t>
  </si>
  <si>
    <t>M3P2R2C2YYNRNA</t>
  </si>
  <si>
    <t>M3P2R2C2YYYNA</t>
  </si>
  <si>
    <t>M3P2R2C3NANANANA</t>
  </si>
  <si>
    <t>M3P2R2C4NANNAO1</t>
  </si>
  <si>
    <t>M3P2R2C4NANNAO2</t>
  </si>
  <si>
    <t>M3P2R2C4NANNAO3</t>
  </si>
  <si>
    <t>M3P2R2C4NANNAO4</t>
  </si>
  <si>
    <t>M3P2R2C4NANNAO5</t>
  </si>
  <si>
    <t>M3P2R2C4NAYNNA</t>
  </si>
  <si>
    <t>M3P2R2C4NAYNRNA</t>
  </si>
  <si>
    <t>M3P2R2C4NAYYNA</t>
  </si>
  <si>
    <t>M3P3R1NANANANANA</t>
  </si>
  <si>
    <t>M3P3R2C1NNNAO1</t>
  </si>
  <si>
    <t>M3P3R2C1NNNAO2</t>
  </si>
  <si>
    <t>M3P3R2C1NNNAO3</t>
  </si>
  <si>
    <t>M3P3R2C1NNNAO4</t>
  </si>
  <si>
    <t>M3P3R2C1NNNAO5</t>
  </si>
  <si>
    <t>M3P3R2C1NYNNA</t>
  </si>
  <si>
    <t>M3P3R2C1NYNRNA</t>
  </si>
  <si>
    <t>M3P3R2C1NYYNA</t>
  </si>
  <si>
    <t>M3P3R2C1NRNNAO1</t>
  </si>
  <si>
    <t>M3P3R2C1NRNNAO2</t>
  </si>
  <si>
    <t>M3P3R2C1NRNNAO3</t>
  </si>
  <si>
    <t>M3P3R2C1NRNNAO4</t>
  </si>
  <si>
    <t>M3P3R2C1NRNNAO5</t>
  </si>
  <si>
    <t>M3P3R2C1NRYNNA</t>
  </si>
  <si>
    <t>M3P3R2C1NRYNRNA</t>
  </si>
  <si>
    <t>M3P3R2C1NRYYNA</t>
  </si>
  <si>
    <t>M3P3R2C1YNNAO1</t>
  </si>
  <si>
    <t>M3P3R2C1YNNAO2</t>
  </si>
  <si>
    <t>M3P3R2C1YNNAO3</t>
  </si>
  <si>
    <t>M3P3R2C1YNNAO4</t>
  </si>
  <si>
    <t>M3P3R2C1YNNAO5</t>
  </si>
  <si>
    <t>M3P3R2C1YYNNA</t>
  </si>
  <si>
    <t>M3P3R2C1YYNRNA</t>
  </si>
  <si>
    <t>M3P3R2C1YYYNA</t>
  </si>
  <si>
    <t>M3P3R2C2NNNAO1</t>
  </si>
  <si>
    <t>M3P3R2C2NNNAO2</t>
  </si>
  <si>
    <t>M3P3R2C2NNNAO3</t>
  </si>
  <si>
    <t>M3P3R2C2NNNAO4</t>
  </si>
  <si>
    <t>M3P3R2C2NNNAO5</t>
  </si>
  <si>
    <t>M3P3R2C2NYNNA</t>
  </si>
  <si>
    <t>M3P3R2C2NYNRNA</t>
  </si>
  <si>
    <t>M3P3R2C2NYYNA</t>
  </si>
  <si>
    <t>M3P3R2C2NRNNAO1</t>
  </si>
  <si>
    <t>M3P3R2C2NRNNAO2</t>
  </si>
  <si>
    <t>M3P3R2C2NRNNAO3</t>
  </si>
  <si>
    <t>M3P3R2C2NRNNAO4</t>
  </si>
  <si>
    <t>M3P3R2C2NRNNAO5</t>
  </si>
  <si>
    <t>M3P3R2C2NRYNNA</t>
  </si>
  <si>
    <t>M3P3R2C2NRYNRNA</t>
  </si>
  <si>
    <t>M3P3R2C2NRYYNA</t>
  </si>
  <si>
    <t>M3P3R2C2YNNAO1</t>
  </si>
  <si>
    <t>M3P3R2C2YNNAO2</t>
  </si>
  <si>
    <t>M3P3R2C2YNNAO3</t>
  </si>
  <si>
    <t>M3P3R2C2YNNAO4</t>
  </si>
  <si>
    <t>M3P3R2C2YNNAO5</t>
  </si>
  <si>
    <t>M3P3R2C2YYNNA</t>
  </si>
  <si>
    <t>M3P3R2C2YYNRNA</t>
  </si>
  <si>
    <t>M3P3R2C2YYYNA</t>
  </si>
  <si>
    <t>M3P3R2C3NANANANA</t>
  </si>
  <si>
    <t>M3P3R2C4NANNAO1</t>
  </si>
  <si>
    <t>M3P3R2C4NANNAO2</t>
  </si>
  <si>
    <t>M3P3R2C4NANNAO3</t>
  </si>
  <si>
    <t>M3P3R2C4NANNAO4</t>
  </si>
  <si>
    <t>M3P3R2C4NANNAO5</t>
  </si>
  <si>
    <t>M3P3R2C4NAYNNA</t>
  </si>
  <si>
    <t>M3P3R2C4NAYNRNA</t>
  </si>
  <si>
    <t>M3P3R2C4NAYYNA</t>
  </si>
  <si>
    <t xml:space="preserve">OMS Response Form (ORF) and Sponsor Response Form (SRF): </t>
  </si>
  <si>
    <t>- Forms are uploaded via the secure Upload Files feature of the Patient Safety Analysis Web Portal. Forms are not accepted via any other means.</t>
  </si>
  <si>
    <t>- Forms submitted after the submission deadline are not accepted.</t>
  </si>
  <si>
    <t>Go to Sponsor Response Form (SRF)</t>
  </si>
  <si>
    <t>-Contract ID</t>
  </si>
  <si>
    <t>-Beneficiary's MBI</t>
  </si>
  <si>
    <t>-Beneficiary's DOB</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</si>
  <si>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 Overall Form Status will remain Incomplete</t>
    </r>
  </si>
  <si>
    <r>
      <t xml:space="preserve">If the Overall Form Status is </t>
    </r>
    <r>
      <rPr>
        <b/>
        <sz val="10"/>
        <color rgb="FF00642D"/>
        <rFont val="Arial"/>
        <family val="2"/>
      </rPr>
      <t>Complete,</t>
    </r>
    <r>
      <rPr>
        <sz val="10"/>
        <rFont val="Arial"/>
        <family val="2"/>
      </rPr>
      <t xml:space="preserve"> all cases have a "Complete" Review Status and "Valid" Preliminary Validation Status.  </t>
    </r>
  </si>
  <si>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</si>
  <si>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The Number of Valid Cases field indicates the number of cases (rows) with "Complete" Review Status and a "Valid" Preliminary Validation Status in the form.</t>
  </si>
  <si>
    <t>SRF:</t>
  </si>
  <si>
    <t>ORF:</t>
  </si>
  <si>
    <r>
      <t xml:space="preserve">Click </t>
    </r>
    <r>
      <rPr>
        <i/>
        <sz val="10"/>
        <rFont val="Arial"/>
        <family val="2"/>
      </rPr>
      <t xml:space="preserve">Go to OMS Response Form (ORF) and/or Go to Sponsor Response Form </t>
    </r>
    <r>
      <rPr>
        <sz val="10"/>
        <rFont val="Arial"/>
        <family val="2"/>
      </rPr>
      <t>below, or navigate to the appropriate tabs</t>
    </r>
    <r>
      <rPr>
        <i/>
        <sz val="10"/>
        <rFont val="Arial"/>
        <family val="2"/>
      </rPr>
      <t>.</t>
    </r>
  </si>
  <si>
    <t>1. Enter the name, position, email address, and phone number of the responder.</t>
  </si>
  <si>
    <t>2. Locate the Case Number for which you are ready to respond.</t>
  </si>
  <si>
    <t>3. Select Response Codes for each response column from the drop-down menu for each Case Number.</t>
  </si>
  <si>
    <t>5. Check the Overall Form Status and Number of Valid Cases Fields</t>
  </si>
  <si>
    <t>2. Enter the following  information for each internally identified case. Each unique beneficiary should be entered on a separate row.</t>
  </si>
  <si>
    <t>3. Select Response Codes for each response column from the drop-down menu for each case.</t>
  </si>
  <si>
    <t>Once Complete:</t>
  </si>
  <si>
    <t>1. Save the form to your computer. The form must be saved in .xlsx format, and can be converted to a .zip file.</t>
  </si>
  <si>
    <t>2. Return this form to an authorized Patient Safety Analysis user for submission through the Web Portal.</t>
  </si>
  <si>
    <t>T0001</t>
  </si>
  <si>
    <t>Overall Workbook Status</t>
  </si>
  <si>
    <t>If there are no cases included in the ORF, the ORF Overall Form Status will be "Complete." Proceed to the SRF.</t>
  </si>
  <si>
    <t>The purpose of this workbook is for Part D sponsors to provide a response on the status of their review and assessment of all beneficiaries:</t>
  </si>
  <si>
    <t xml:space="preserve">1. Identified by CMS by meeting the minimum OMS criteria via the OMS Response Form (ORF) </t>
  </si>
  <si>
    <t xml:space="preserve">2. Identified internally by the sponsor by meeting either the minimum or the supplemental OMS criteria, who are newly enrolled for which a sponsor received a TRC of ‘376’ (New Enrollee CARA Status Notification) from the daily transaction reply report (DTRR), or previously reported requiring updates via the Sponsor Response Form (SRF). </t>
  </si>
  <si>
    <t>General Notes:</t>
  </si>
  <si>
    <t xml:space="preserve">- Sponsors can upload the ORF and SRF multiple times throughout the response period. Responses are due by the response deadline indicated in the notification email, which is 30 days after the Report Date.			</t>
  </si>
  <si>
    <t xml:space="preserve">- If a form is submitted multiple times during the 30-day submission period, only the responses in the most recent form are used.	</t>
  </si>
  <si>
    <t>- Sponsors should submit, if any, all SRF cases in one SRF worksheet.</t>
  </si>
  <si>
    <t xml:space="preserve">- Plan-identified SRF cases should be reported only after the case management and the reported review status is complete. </t>
  </si>
  <si>
    <t xml:space="preserve">- Sponsors must also report in the SRF newly enrolled beneficiaries for which a sponsor received a TRC of ‘376’ (New Enrollee CARA Status Notification) from the daily transaction reply report (DTRR). Sponsors may report these cases as in progress or complete depending on when they received the enrollment request and when the OMS report is due. </t>
  </si>
  <si>
    <t xml:space="preserve">- If the sponsor determines that a previous case reported via the ORF or SRF needs to be updated (e.g., reported in previous quarter as “Wait and See”, but now a coverage limitation is determined necessary) or the case was identified in the Verification Response Form (VRF) due to a response discrepancy, the sponsor should report the beneficiary and updated response in the SRF. This includes updating closed ORF cases by populating the beneficiary's MBI and revising the response elements.		</t>
  </si>
  <si>
    <t>SRF Notes:</t>
  </si>
  <si>
    <t xml:space="preserve">1. Indicate whether there are beneficiaries enrolled in the contract who the plan identified by meeting either the minimum OMS criteria, the supplemental OMS criteria, or newly enrolled PARBs or ARBs for which a sponsor received a TRC of ‘376’ (New Enrollee CARA Status Notification) from the daily transaction reply report (DTRR) by selecting "Y" or "N" in row 13.	</t>
  </si>
  <si>
    <t>Note - You cannot respond to open ORF cases in the SRF. All responses to open ORF cases are done through the ORF.</t>
  </si>
  <si>
    <t xml:space="preserve">Check the Case Tracking page to verify that the Submission Status of each case listed is "Submitted". If the Submission Status is "Not Submitted", we did not receive a completed response record. Review, correct and resubmit the ORF.	</t>
  </si>
  <si>
    <t>Responder Information</t>
  </si>
  <si>
    <t>, I certify that the following information is accurate to the best of my knowledge</t>
  </si>
  <si>
    <t>- If an M1 method of identification is selected for any given MBI in the SRF tab and if the same given MBI exists in the ORF tab, then the result will be "Invalid." The same MBI should not be in both the ORF and SRF when selecting the M1 method of identification in the SRF tab.</t>
  </si>
  <si>
    <r>
      <t xml:space="preserve">4. Check the Response Status in Column S and the Validation Status in Column T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</si>
  <si>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r>
      <t xml:space="preserve">4. Check the Response Status in Column T and the Preliminary Validation Status in Column U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</si>
  <si>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t xml:space="preserve"> - If there are no plan-identified beneficiaries meeting either the minimum or supplemental OMS criteria identified by the sponsor for this contract, skip to Step 5. Otherwise proceed to Step 2.	</t>
  </si>
  <si>
    <t>First Name</t>
  </si>
  <si>
    <t>Last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</si>
</sst>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m/dd/yyyy;@"/>
    <numFmt numFmtId="165" formatCode="[&lt;=9999999]###\-####;\(###\)\ ###\-####"/>
  </numFmts>
  <fonts count="29" x14ac:knownFonts="1">
    <font>
      <sz val="11"/>
      <color theme="1"/>
      <name val="Calibri"/>
      <family val="2"/>
      <scheme val="minor"/>
    </font>
    <font>
      <u/>
      <sz val="11"/>
      <color theme="10"/>
      <name val="Calibri"/>
      <family val="2"/>
      <scheme val="minor"/>
    </font>
    <font>
      <sz val="10"/>
      <name val="Arial"/>
      <family val="2"/>
    </font>
    <font>
      <b/>
      <sz val="12"/>
      <name val="Arial"/>
      <family val="2"/>
    </font>
    <font>
      <b/>
      <i/>
      <sz val="12"/>
      <name val="Arial"/>
      <family val="2"/>
    </font>
    <font>
      <b/>
      <sz val="10"/>
      <color rgb="FFFF0000"/>
      <name val="Arial"/>
      <family val="2"/>
    </font>
    <font>
      <b/>
      <u/>
      <sz val="10"/>
      <color indexed="10"/>
      <name val="Arial"/>
      <family val="2"/>
    </font>
    <font>
      <u/>
      <sz val="10"/>
      <color indexed="12"/>
      <name val="Arial"/>
      <family val="2"/>
    </font>
    <font>
      <sz val="10"/>
      <color indexed="10"/>
      <name val="Arial"/>
      <family val="2"/>
    </font>
    <font>
      <sz val="11"/>
      <name val="Arial"/>
      <family val="2"/>
    </font>
    <font>
      <u/>
      <sz val="11"/>
      <color indexed="12"/>
      <name val="Arial"/>
      <family val="2"/>
    </font>
    <font>
      <i/>
      <sz val="10"/>
      <name val="Arial"/>
      <family val="2"/>
    </font>
    <font>
      <b/>
      <sz val="10"/>
      <name val="Arial"/>
      <family val="2"/>
    </font>
    <font>
      <sz val="11"/>
      <color theme="1"/>
      <name val="Arial"/>
      <family val="2"/>
    </font>
    <font>
      <b/>
      <sz val="11"/>
      <color theme="9" tint="-0.249977111117893"/>
      <name val="Arial"/>
      <family val="2"/>
    </font>
    <font>
      <b/>
      <sz val="11"/>
      <name val="Arial"/>
      <family val="2"/>
    </font>
    <font>
      <sz val="11"/>
      <color theme="9" tint="-0.249977111117893"/>
      <name val="Arial"/>
      <family val="2"/>
    </font>
    <font>
      <b/>
      <sz val="11"/>
      <color theme="1"/>
      <name val="Arial"/>
      <family val="2"/>
    </font>
    <font>
      <b/>
      <sz val="11"/>
      <color rgb="FF000000"/>
      <name val="Arial"/>
      <family val="2"/>
    </font>
    <font>
      <b/>
      <sz val="11"/>
      <color theme="1"/>
      <name val="Calibri"/>
      <family val="2"/>
      <scheme val="minor"/>
    </font>
    <font>
      <sz val="10"/>
      <color rgb="FFFF0000"/>
      <name val="Arial"/>
      <family val="2"/>
    </font>
    <font>
      <b/>
      <sz val="10"/>
      <color theme="9" tint="-0.249977111117893"/>
      <name val="Arial"/>
      <family val="2"/>
    </font>
    <font>
      <b/>
      <sz val="10"/>
      <color rgb="FF00642D"/>
      <name val="Arial"/>
      <family val="2"/>
    </font>
    <font>
      <b/>
      <sz val="11"/>
      <name val="Calibri"/>
      <family val="2"/>
      <scheme val="minor"/>
    </font>
    <font>
      <sz val="11"/>
      <color rgb="FF000000"/>
      <name val="Calibri"/>
      <family val="2"/>
      <scheme val="minor"/>
    </font>
    <font>
      <sz val="11"/>
      <color rgb="FF000000"/>
      <name val="Calibri"/>
      <family val="2"/>
    </font>
    <font>
      <b/>
      <u/>
      <sz val="11"/>
      <color theme="10"/>
      <name val="Arial"/>
      <family val="2"/>
    </font>
    <font>
      <b/>
      <i/>
      <sz val="10"/>
      <name val="Arial"/>
      <family val="2"/>
    </font>
    <font>
      <b/>
      <sz val="11"/>
      <color rgb="FFFF0000"/>
      <name val="Arial"/>
      <family val="2"/>
    </font>
  </fonts>
  <fills count="9">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indexed="9"/>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4">
    <xf numFmtId="0" fontId="0" fillId="0" borderId="0"/>
    <xf numFmtId="0" fontId="1" fillId="0" borderId="0" applyNumberFormat="0" applyFill="0" applyBorder="0" applyAlignment="0" applyProtection="0"/>
    <xf numFmtId="0" fontId="2" fillId="0" borderId="0"/>
    <xf numFmtId="0" fontId="7" fillId="0" borderId="0" applyNumberFormat="0" applyFill="0" applyBorder="0" applyAlignment="0" applyProtection="0">
      <alignment vertical="top"/>
      <protection locked="0"/>
    </xf>
  </cellStyleXfs>
  <cellXfs count="164">
    <xf numFmtId="0" fontId="0" fillId="0" borderId="0" xfId="0"/>
    <xf numFmtId="0" fontId="0" fillId="0" borderId="0" xfId="0" applyAlignment="1"/>
    <xf numFmtId="0" fontId="2" fillId="7" borderId="0" xfId="2" applyFont="1" applyFill="1" applyBorder="1"/>
    <xf numFmtId="0" fontId="2" fillId="7" borderId="0" xfId="2" applyFill="1" applyBorder="1"/>
    <xf numFmtId="0" fontId="2" fillId="7" borderId="0" xfId="2" applyFill="1" applyBorder="1" applyAlignment="1">
      <alignment vertical="center"/>
    </xf>
    <xf numFmtId="0" fontId="2" fillId="7" borderId="0" xfId="2" applyFont="1" applyFill="1" applyBorder="1" applyAlignment="1">
      <alignment horizontal="left"/>
    </xf>
    <xf numFmtId="0" fontId="2" fillId="7" borderId="0" xfId="2" applyFont="1" applyFill="1" applyBorder="1" applyAlignment="1"/>
    <xf numFmtId="0" fontId="6" fillId="7" borderId="0" xfId="1" applyFont="1" applyFill="1" applyBorder="1" applyAlignment="1"/>
    <xf numFmtId="0" fontId="7" fillId="7" borderId="0" xfId="3" applyFont="1" applyFill="1" applyBorder="1" applyAlignment="1" applyProtection="1">
      <alignment horizontal="left" vertical="center"/>
    </xf>
    <xf numFmtId="0" fontId="2" fillId="7" borderId="0" xfId="2" applyFont="1" applyFill="1" applyBorder="1" applyAlignment="1">
      <alignment horizontal="left" indent="1"/>
    </xf>
    <xf numFmtId="0" fontId="8" fillId="7" borderId="0" xfId="2" applyFont="1" applyFill="1" applyBorder="1"/>
    <xf numFmtId="0" fontId="2" fillId="7" borderId="0" xfId="2" quotePrefix="1" applyFont="1" applyFill="1" applyBorder="1" applyAlignment="1">
      <alignment horizontal="left"/>
    </xf>
    <xf numFmtId="0" fontId="2" fillId="7" borderId="0" xfId="2" quotePrefix="1" applyFont="1" applyFill="1" applyBorder="1"/>
    <xf numFmtId="0" fontId="9" fillId="7" borderId="0" xfId="2" applyFont="1" applyFill="1" applyBorder="1"/>
    <xf numFmtId="0" fontId="9" fillId="7" borderId="0" xfId="2" applyFont="1" applyFill="1" applyBorder="1" applyAlignment="1">
      <alignment horizontal="left"/>
    </xf>
    <xf numFmtId="0" fontId="10" fillId="7" borderId="0" xfId="3" applyFont="1" applyFill="1" applyBorder="1" applyAlignment="1" applyProtection="1">
      <alignment horizontal="left" vertical="center"/>
    </xf>
    <xf numFmtId="0" fontId="13" fillId="0" borderId="0" xfId="0" applyFont="1"/>
    <xf numFmtId="0" fontId="14" fillId="3" borderId="10" xfId="0" applyFont="1" applyFill="1" applyBorder="1" applyAlignment="1" applyProtection="1">
      <alignment horizontal="center"/>
      <protection hidden="1"/>
    </xf>
    <xf numFmtId="0" fontId="13" fillId="0" borderId="0" xfId="0" applyFont="1" applyAlignment="1">
      <alignment horizontal="center"/>
    </xf>
    <xf numFmtId="0" fontId="13" fillId="0" borderId="0" xfId="0" applyFont="1" applyFill="1"/>
    <xf numFmtId="0" fontId="13" fillId="0" borderId="5" xfId="0" applyFont="1" applyBorder="1"/>
    <xf numFmtId="0" fontId="13" fillId="0" borderId="8" xfId="0" applyFont="1" applyBorder="1"/>
    <xf numFmtId="0" fontId="0" fillId="0" borderId="1" xfId="0" applyBorder="1"/>
    <xf numFmtId="0" fontId="19" fillId="4" borderId="1" xfId="0" applyFont="1" applyFill="1" applyBorder="1" applyAlignment="1">
      <alignment horizontal="center" vertical="center" wrapText="1"/>
    </xf>
    <xf numFmtId="0" fontId="0" fillId="0" borderId="1" xfId="0" applyBorder="1" applyAlignment="1"/>
    <xf numFmtId="0" fontId="16" fillId="0" borderId="1" xfId="0" applyFont="1" applyBorder="1" applyAlignment="1" applyProtection="1">
      <alignment horizontal="center"/>
      <protection hidden="1"/>
    </xf>
    <xf numFmtId="0" fontId="16" fillId="0" borderId="4" xfId="0" applyFont="1" applyBorder="1" applyAlignment="1" applyProtection="1">
      <alignment horizontal="center"/>
      <protection hidden="1"/>
    </xf>
    <xf numFmtId="0" fontId="16" fillId="0" borderId="6" xfId="0" applyFont="1" applyBorder="1" applyAlignment="1" applyProtection="1">
      <alignment horizontal="center"/>
      <protection hidden="1"/>
    </xf>
    <xf numFmtId="0" fontId="16" fillId="0" borderId="7" xfId="0" applyFont="1" applyBorder="1" applyAlignment="1" applyProtection="1">
      <alignment horizontal="center"/>
      <protection hidden="1"/>
    </xf>
    <xf numFmtId="0" fontId="13" fillId="0" borderId="10" xfId="0" applyFont="1" applyBorder="1" applyAlignment="1">
      <alignment horizontal="center"/>
    </xf>
    <xf numFmtId="164" fontId="13" fillId="0" borderId="0" xfId="0" applyNumberFormat="1" applyFont="1" applyAlignment="1">
      <alignment horizontal="center"/>
    </xf>
    <xf numFmtId="164" fontId="13" fillId="0" borderId="7" xfId="0" applyNumberFormat="1" applyFont="1" applyBorder="1" applyAlignment="1">
      <alignment horizontal="center"/>
    </xf>
    <xf numFmtId="0" fontId="13" fillId="0" borderId="1" xfId="0" applyFont="1" applyFill="1" applyBorder="1" applyAlignment="1" applyProtection="1">
      <alignment horizontal="center"/>
      <protection locked="0"/>
    </xf>
    <xf numFmtId="0" fontId="13" fillId="0" borderId="0" xfId="0" applyFont="1" applyProtection="1">
      <protection locked="0"/>
    </xf>
    <xf numFmtId="49" fontId="13" fillId="0" borderId="0" xfId="0" applyNumberFormat="1" applyFont="1" applyAlignment="1">
      <alignment horizontal="center"/>
    </xf>
    <xf numFmtId="0" fontId="13" fillId="0" borderId="6" xfId="0" applyFont="1" applyFill="1" applyBorder="1" applyAlignment="1" applyProtection="1">
      <alignment horizontal="center"/>
      <protection locked="0"/>
    </xf>
    <xf numFmtId="0" fontId="2" fillId="0" borderId="0" xfId="2" applyFont="1" applyFill="1" applyBorder="1"/>
    <xf numFmtId="0" fontId="2" fillId="0" borderId="0" xfId="2" applyFont="1" applyFill="1" applyBorder="1" applyAlignment="1"/>
    <xf numFmtId="0" fontId="2" fillId="0" borderId="0" xfId="2" applyFont="1" applyFill="1" applyBorder="1" applyAlignment="1">
      <alignment horizontal="left" wrapText="1"/>
    </xf>
    <xf numFmtId="0" fontId="2" fillId="0" borderId="0" xfId="2" quotePrefix="1" applyFont="1" applyFill="1" applyBorder="1" applyAlignment="1"/>
    <xf numFmtId="0" fontId="11" fillId="0" borderId="0" xfId="2" applyFont="1" applyFill="1" applyBorder="1" applyAlignment="1"/>
    <xf numFmtId="0" fontId="20" fillId="0" borderId="0" xfId="2" applyFont="1" applyFill="1" applyBorder="1" applyAlignment="1"/>
    <xf numFmtId="0" fontId="20" fillId="0" borderId="0" xfId="2" applyFont="1" applyFill="1" applyBorder="1"/>
    <xf numFmtId="0" fontId="2" fillId="0" borderId="0" xfId="2" applyFont="1" applyFill="1" applyBorder="1" applyAlignment="1">
      <alignment horizontal="left" vertical="top" wrapText="1"/>
    </xf>
    <xf numFmtId="0" fontId="17" fillId="2" borderId="9"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7" fillId="6" borderId="9" xfId="0" applyFont="1" applyFill="1" applyBorder="1" applyAlignment="1">
      <alignment horizontal="center" vertical="center" wrapText="1"/>
    </xf>
    <xf numFmtId="0" fontId="15" fillId="6" borderId="9" xfId="0" applyFont="1" applyFill="1" applyBorder="1" applyAlignment="1">
      <alignment horizontal="center" vertical="center" wrapText="1"/>
    </xf>
    <xf numFmtId="0" fontId="0" fillId="0" borderId="2" xfId="0" applyBorder="1"/>
    <xf numFmtId="0" fontId="0" fillId="0" borderId="19" xfId="0" applyBorder="1"/>
    <xf numFmtId="0" fontId="0" fillId="0" borderId="20" xfId="0" applyBorder="1"/>
    <xf numFmtId="0" fontId="0" fillId="0" borderId="21" xfId="0" applyBorder="1"/>
    <xf numFmtId="0" fontId="23" fillId="4" borderId="1" xfId="0" applyFont="1" applyFill="1" applyBorder="1" applyAlignment="1">
      <alignment horizontal="center" vertical="center" wrapText="1"/>
    </xf>
    <xf numFmtId="3" fontId="15" fillId="3" borderId="4" xfId="0" applyNumberFormat="1" applyFont="1" applyFill="1" applyBorder="1" applyAlignment="1" applyProtection="1">
      <alignment horizontal="center"/>
      <protection hidden="1"/>
    </xf>
    <xf numFmtId="3" fontId="15" fillId="3" borderId="7" xfId="0" applyNumberFormat="1" applyFont="1" applyFill="1" applyBorder="1" applyAlignment="1" applyProtection="1">
      <alignment horizontal="center"/>
      <protection hidden="1"/>
    </xf>
    <xf numFmtId="0" fontId="17" fillId="2" borderId="8" xfId="0" applyFont="1" applyFill="1" applyBorder="1" applyAlignment="1">
      <alignment horizontal="center" vertical="center" wrapText="1"/>
    </xf>
    <xf numFmtId="0" fontId="13" fillId="0" borderId="3" xfId="0" applyFont="1" applyFill="1" applyBorder="1" applyAlignment="1" applyProtection="1">
      <alignment horizontal="center"/>
      <protection locked="0"/>
    </xf>
    <xf numFmtId="0" fontId="13" fillId="0" borderId="5" xfId="0" applyFont="1" applyFill="1" applyBorder="1" applyAlignment="1" applyProtection="1">
      <alignment horizontal="center"/>
      <protection locked="0"/>
    </xf>
    <xf numFmtId="0" fontId="3" fillId="7" borderId="0" xfId="2" applyFont="1" applyFill="1" applyBorder="1" applyAlignment="1">
      <alignment horizontal="left"/>
    </xf>
    <xf numFmtId="0" fontId="15" fillId="3" borderId="4" xfId="0" applyFont="1" applyFill="1" applyBorder="1" applyAlignment="1" applyProtection="1">
      <alignment horizontal="center"/>
      <protection hidden="1"/>
    </xf>
    <xf numFmtId="0" fontId="15" fillId="3" borderId="7" xfId="0" applyFont="1" applyFill="1" applyBorder="1" applyAlignment="1" applyProtection="1">
      <alignment horizontal="center"/>
      <protection hidden="1"/>
    </xf>
    <xf numFmtId="0" fontId="0" fillId="0" borderId="0" xfId="0" applyAlignment="1">
      <alignment vertical="center"/>
    </xf>
    <xf numFmtId="0" fontId="17" fillId="4" borderId="24" xfId="0" applyFont="1" applyFill="1" applyBorder="1" applyAlignment="1">
      <alignment horizontal="center" vertical="center" wrapText="1"/>
    </xf>
    <xf numFmtId="0" fontId="17" fillId="4" borderId="25" xfId="0" applyFont="1" applyFill="1" applyBorder="1" applyAlignment="1">
      <alignment horizontal="center" vertical="center" wrapText="1"/>
    </xf>
    <xf numFmtId="0" fontId="17" fillId="4" borderId="26" xfId="0" applyFont="1" applyFill="1" applyBorder="1" applyAlignment="1">
      <alignment horizontal="center" vertical="center" wrapText="1"/>
    </xf>
    <xf numFmtId="0" fontId="17" fillId="2" borderId="27" xfId="0" applyFont="1" applyFill="1" applyBorder="1" applyAlignment="1">
      <alignment horizontal="center" vertical="center" wrapText="1"/>
    </xf>
    <xf numFmtId="0" fontId="17" fillId="2" borderId="25"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17" fillId="6" borderId="25" xfId="0" applyFont="1" applyFill="1" applyBorder="1" applyAlignment="1">
      <alignment horizontal="center" vertical="center" wrapText="1"/>
    </xf>
    <xf numFmtId="0" fontId="15" fillId="6" borderId="25" xfId="0" applyFont="1" applyFill="1" applyBorder="1" applyAlignment="1">
      <alignment horizontal="center" vertical="center" wrapText="1"/>
    </xf>
    <xf numFmtId="0" fontId="13" fillId="8" borderId="3" xfId="0" applyFont="1" applyFill="1" applyBorder="1" applyAlignment="1" applyProtection="1">
      <alignment horizontal="left"/>
      <protection locked="0"/>
    </xf>
    <xf numFmtId="0" fontId="13" fillId="0" borderId="1" xfId="0" applyNumberFormat="1" applyFont="1" applyBorder="1" applyAlignment="1" applyProtection="1">
      <alignment horizontal="left"/>
      <protection locked="0"/>
    </xf>
    <xf numFmtId="164" fontId="13" fillId="0" borderId="1" xfId="0" applyNumberFormat="1" applyFont="1" applyBorder="1" applyAlignment="1" applyProtection="1">
      <alignment horizontal="left"/>
      <protection locked="0"/>
    </xf>
    <xf numFmtId="0" fontId="13" fillId="0" borderId="1" xfId="0" applyFont="1" applyBorder="1" applyAlignment="1" applyProtection="1">
      <alignment horizontal="center"/>
      <protection locked="0"/>
    </xf>
    <xf numFmtId="14" fontId="13" fillId="0" borderId="1" xfId="0" applyNumberFormat="1" applyFont="1" applyBorder="1" applyAlignment="1" applyProtection="1">
      <alignment horizontal="center"/>
      <protection locked="0"/>
    </xf>
    <xf numFmtId="0" fontId="13" fillId="8" borderId="5" xfId="0" applyFont="1" applyFill="1" applyBorder="1" applyAlignment="1" applyProtection="1">
      <alignment horizontal="left"/>
      <protection locked="0"/>
    </xf>
    <xf numFmtId="0" fontId="13" fillId="0" borderId="6" xfId="0" applyNumberFormat="1" applyFont="1" applyBorder="1" applyAlignment="1" applyProtection="1">
      <alignment horizontal="left"/>
      <protection locked="0"/>
    </xf>
    <xf numFmtId="164" fontId="13" fillId="0" borderId="6" xfId="0" applyNumberFormat="1" applyFont="1" applyBorder="1" applyAlignment="1" applyProtection="1">
      <alignment horizontal="left"/>
      <protection locked="0"/>
    </xf>
    <xf numFmtId="0" fontId="13" fillId="0" borderId="6" xfId="0" applyFont="1" applyBorder="1" applyAlignment="1" applyProtection="1">
      <alignment horizontal="center"/>
      <protection locked="0"/>
    </xf>
    <xf numFmtId="0" fontId="0" fillId="0" borderId="0" xfId="0" applyProtection="1">
      <protection locked="0"/>
    </xf>
    <xf numFmtId="0" fontId="0" fillId="0" borderId="0" xfId="0" applyNumberFormat="1" applyProtection="1">
      <protection locked="0"/>
    </xf>
    <xf numFmtId="164" fontId="0" fillId="0" borderId="0" xfId="0" applyNumberFormat="1" applyProtection="1">
      <protection locked="0"/>
    </xf>
    <xf numFmtId="0" fontId="0" fillId="0" borderId="0" xfId="0" applyAlignment="1">
      <alignment horizontal="center" vertical="center" wrapText="1"/>
    </xf>
    <xf numFmtId="0" fontId="24" fillId="0" borderId="0" xfId="0" applyFont="1" applyAlignment="1">
      <alignment horizontal="center" vertical="center" wrapText="1"/>
    </xf>
    <xf numFmtId="0" fontId="25" fillId="0" borderId="0" xfId="0" applyFont="1" applyAlignment="1">
      <alignment vertical="center"/>
    </xf>
    <xf numFmtId="16" fontId="0" fillId="0" borderId="0" xfId="0" applyNumberFormat="1"/>
    <xf numFmtId="0" fontId="0" fillId="0" borderId="29" xfId="0" applyBorder="1"/>
    <xf numFmtId="0" fontId="2" fillId="8" borderId="0" xfId="2" quotePrefix="1" applyFont="1" applyFill="1" applyBorder="1" applyAlignment="1"/>
    <xf numFmtId="0" fontId="2" fillId="8" borderId="0" xfId="2" applyFont="1" applyFill="1" applyBorder="1" applyAlignment="1"/>
    <xf numFmtId="0" fontId="2" fillId="8" borderId="0" xfId="2" applyFont="1" applyFill="1" applyBorder="1"/>
    <xf numFmtId="0" fontId="11" fillId="8" borderId="0" xfId="2" quotePrefix="1" applyFont="1" applyFill="1" applyBorder="1" applyAlignment="1"/>
    <xf numFmtId="0" fontId="11" fillId="8" borderId="0" xfId="2" applyFont="1" applyFill="1" applyBorder="1" applyAlignment="1"/>
    <xf numFmtId="0" fontId="27" fillId="0" borderId="0" xfId="2" applyFont="1" applyFill="1" applyBorder="1" applyAlignment="1"/>
    <xf numFmtId="0" fontId="27" fillId="8" borderId="0" xfId="2" applyFont="1" applyFill="1" applyBorder="1" applyAlignment="1"/>
    <xf numFmtId="0" fontId="13" fillId="0" borderId="0" xfId="0" quotePrefix="1" applyFont="1"/>
    <xf numFmtId="0" fontId="27" fillId="0" borderId="0" xfId="2" quotePrefix="1" applyFont="1" applyFill="1" applyBorder="1" applyAlignment="1"/>
    <xf numFmtId="0" fontId="14" fillId="3" borderId="23" xfId="0" applyFont="1" applyFill="1" applyBorder="1" applyAlignment="1" applyProtection="1">
      <alignment horizontal="center"/>
      <protection hidden="1"/>
    </xf>
    <xf numFmtId="0" fontId="28" fillId="8" borderId="0" xfId="0" applyFont="1" applyFill="1"/>
    <xf numFmtId="0" fontId="15" fillId="8" borderId="0" xfId="0" applyFont="1" applyFill="1"/>
    <xf numFmtId="0" fontId="3" fillId="8" borderId="0" xfId="2" applyFont="1" applyFill="1" applyBorder="1" applyAlignment="1">
      <alignment horizontal="left"/>
    </xf>
    <xf numFmtId="0" fontId="17" fillId="8" borderId="0" xfId="0" applyFont="1" applyFill="1"/>
    <xf numFmtId="0" fontId="2" fillId="0" borderId="0" xfId="2" applyFont="1" applyFill="1" applyBorder="1" applyAlignment="1">
      <alignment vertical="center" wrapText="1"/>
    </xf>
    <xf numFmtId="0" fontId="12" fillId="0" borderId="0" xfId="2" applyFont="1" applyFill="1" applyBorder="1" applyAlignment="1">
      <alignment horizontal="left"/>
    </xf>
    <xf numFmtId="0" fontId="2" fillId="0" borderId="0" xfId="2" quotePrefix="1" applyFont="1" applyFill="1" applyBorder="1" applyAlignment="1">
      <alignment horizontal="left" vertical="center" wrapText="1"/>
    </xf>
    <xf numFmtId="0" fontId="17" fillId="0" borderId="0" xfId="0" applyFont="1"/>
    <xf numFmtId="0" fontId="13" fillId="8" borderId="0" xfId="0" applyFont="1" applyFill="1"/>
    <xf numFmtId="0" fontId="13" fillId="8" borderId="1" xfId="0" applyNumberFormat="1" applyFont="1" applyFill="1" applyBorder="1" applyAlignment="1" applyProtection="1">
      <alignment horizontal="left"/>
      <protection locked="0"/>
    </xf>
    <xf numFmtId="164" fontId="13" fillId="8" borderId="1" xfId="0" applyNumberFormat="1" applyFont="1" applyFill="1" applyBorder="1" applyAlignment="1" applyProtection="1">
      <alignment horizontal="left"/>
      <protection locked="0"/>
    </xf>
    <xf numFmtId="0" fontId="13" fillId="8" borderId="1" xfId="0" applyFont="1" applyFill="1" applyBorder="1" applyAlignment="1" applyProtection="1">
      <alignment horizontal="center"/>
      <protection locked="0"/>
    </xf>
    <xf numFmtId="0" fontId="16" fillId="8" borderId="1" xfId="0" applyFont="1" applyFill="1" applyBorder="1" applyAlignment="1" applyProtection="1">
      <alignment horizontal="center"/>
      <protection hidden="1"/>
    </xf>
    <xf numFmtId="0" fontId="16" fillId="8" borderId="4" xfId="0" applyFont="1" applyFill="1" applyBorder="1" applyAlignment="1" applyProtection="1">
      <alignment horizontal="center"/>
      <protection hidden="1"/>
    </xf>
    <xf numFmtId="0" fontId="0" fillId="8" borderId="0" xfId="0" applyFill="1"/>
    <xf numFmtId="0" fontId="17" fillId="4" borderId="8" xfId="0" applyFont="1" applyFill="1" applyBorder="1" applyAlignment="1" applyProtection="1">
      <alignment horizontal="center" vertical="center" wrapText="1"/>
      <protection hidden="1"/>
    </xf>
    <xf numFmtId="0" fontId="15" fillId="4" borderId="15" xfId="0" applyFont="1" applyFill="1" applyBorder="1" applyAlignment="1" applyProtection="1">
      <alignment horizontal="center" vertical="center" wrapText="1"/>
      <protection hidden="1"/>
    </xf>
    <xf numFmtId="0" fontId="17" fillId="4" borderId="9" xfId="0" applyFont="1" applyFill="1" applyBorder="1" applyAlignment="1" applyProtection="1">
      <alignment horizontal="center" vertical="center" wrapText="1"/>
      <protection hidden="1"/>
    </xf>
    <xf numFmtId="0" fontId="17" fillId="4" borderId="10" xfId="0" applyFont="1" applyFill="1" applyBorder="1" applyAlignment="1" applyProtection="1">
      <alignment horizontal="center" vertical="center" wrapText="1"/>
      <protection hidden="1"/>
    </xf>
    <xf numFmtId="0" fontId="13" fillId="0" borderId="3" xfId="0" applyFont="1" applyBorder="1" applyAlignment="1" applyProtection="1">
      <alignment horizontal="center"/>
      <protection hidden="1"/>
    </xf>
    <xf numFmtId="0" fontId="13" fillId="0" borderId="17" xfId="0" applyFont="1" applyBorder="1" applyAlignment="1" applyProtection="1">
      <alignment horizontal="center"/>
      <protection hidden="1"/>
    </xf>
    <xf numFmtId="49" fontId="13" fillId="0" borderId="1" xfId="0" applyNumberFormat="1" applyFont="1" applyBorder="1" applyAlignment="1" applyProtection="1">
      <alignment horizontal="center"/>
      <protection hidden="1"/>
    </xf>
    <xf numFmtId="164" fontId="13" fillId="0" borderId="4" xfId="0" applyNumberFormat="1" applyFont="1" applyFill="1" applyBorder="1" applyAlignment="1" applyProtection="1">
      <alignment horizontal="center"/>
      <protection hidden="1"/>
    </xf>
    <xf numFmtId="164" fontId="13" fillId="0" borderId="4" xfId="0" applyNumberFormat="1" applyFont="1" applyBorder="1" applyAlignment="1" applyProtection="1">
      <alignment horizontal="center"/>
      <protection hidden="1"/>
    </xf>
    <xf numFmtId="0" fontId="13" fillId="0" borderId="5" xfId="0" applyFont="1" applyBorder="1" applyAlignment="1" applyProtection="1">
      <alignment horizontal="center"/>
      <protection hidden="1"/>
    </xf>
    <xf numFmtId="0" fontId="13" fillId="0" borderId="11" xfId="0" applyFont="1" applyBorder="1" applyAlignment="1" applyProtection="1">
      <alignment horizontal="center"/>
      <protection hidden="1"/>
    </xf>
    <xf numFmtId="49" fontId="13" fillId="0" borderId="6" xfId="0" applyNumberFormat="1" applyFont="1" applyBorder="1" applyAlignment="1" applyProtection="1">
      <alignment horizontal="center"/>
      <protection hidden="1"/>
    </xf>
    <xf numFmtId="164" fontId="13" fillId="0" borderId="7" xfId="0" applyNumberFormat="1" applyFont="1" applyBorder="1" applyAlignment="1" applyProtection="1">
      <alignment horizontal="center"/>
      <protection hidden="1"/>
    </xf>
    <xf numFmtId="0" fontId="18" fillId="5" borderId="9" xfId="0" applyFont="1" applyFill="1" applyBorder="1" applyAlignment="1" applyProtection="1">
      <alignment horizontal="center" vertical="center" wrapText="1"/>
      <protection hidden="1"/>
    </xf>
    <xf numFmtId="0" fontId="18" fillId="5" borderId="10" xfId="0" applyFont="1" applyFill="1" applyBorder="1" applyAlignment="1" applyProtection="1">
      <alignment horizontal="center" vertical="center" wrapText="1"/>
      <protection hidden="1"/>
    </xf>
    <xf numFmtId="0" fontId="18" fillId="5" borderId="28" xfId="0" applyFont="1" applyFill="1" applyBorder="1" applyAlignment="1" applyProtection="1">
      <alignment horizontal="center" vertical="center" wrapText="1"/>
      <protection hidden="1"/>
    </xf>
    <xf numFmtId="0" fontId="18" fillId="5" borderId="26" xfId="0" applyFont="1" applyFill="1" applyBorder="1" applyAlignment="1" applyProtection="1">
      <alignment horizontal="center" vertical="center" wrapText="1"/>
      <protection hidden="1"/>
    </xf>
    <xf numFmtId="0" fontId="13" fillId="8" borderId="8" xfId="0" applyFont="1" applyFill="1" applyBorder="1" applyAlignment="1" applyProtection="1"/>
    <xf numFmtId="0" fontId="13" fillId="8" borderId="3" xfId="0" applyFont="1" applyFill="1" applyBorder="1" applyAlignment="1" applyProtection="1"/>
    <xf numFmtId="0" fontId="13" fillId="8" borderId="5" xfId="0" applyFont="1" applyFill="1" applyBorder="1" applyAlignment="1" applyProtection="1"/>
    <xf numFmtId="0" fontId="2" fillId="8" borderId="0" xfId="2" quotePrefix="1" applyFont="1" applyFill="1" applyBorder="1" applyAlignment="1">
      <alignment horizontal="left" vertical="center" wrapText="1"/>
    </xf>
    <xf numFmtId="0" fontId="2" fillId="8" borderId="0" xfId="2" quotePrefix="1" applyFont="1" applyFill="1" applyBorder="1" applyAlignment="1">
      <alignment horizontal="left" vertical="center"/>
    </xf>
    <xf numFmtId="0" fontId="2" fillId="8" borderId="0" xfId="2" applyFill="1" applyBorder="1"/>
    <xf numFmtId="0" fontId="13" fillId="3" borderId="10" xfId="0" applyFont="1" applyFill="1" applyBorder="1" applyAlignment="1" applyProtection="1">
      <alignment horizontal="center" vertical="center"/>
      <protection locked="0" hidden="1"/>
    </xf>
    <xf numFmtId="0" fontId="13" fillId="3" borderId="4" xfId="0" applyFont="1" applyFill="1" applyBorder="1" applyAlignment="1" applyProtection="1">
      <alignment horizontal="center" vertical="center"/>
      <protection locked="0" hidden="1"/>
    </xf>
    <xf numFmtId="165" fontId="13" fillId="3" borderId="7" xfId="0" applyNumberFormat="1" applyFont="1" applyFill="1" applyBorder="1" applyAlignment="1" applyProtection="1">
      <alignment horizontal="center" vertical="center"/>
      <protection locked="0" hidden="1"/>
    </xf>
    <xf numFmtId="0" fontId="13" fillId="8" borderId="30" xfId="0" applyFont="1" applyFill="1" applyBorder="1" applyAlignment="1" applyProtection="1"/>
    <xf numFmtId="0" fontId="13" fillId="3" borderId="31" xfId="0" applyFont="1" applyFill="1" applyBorder="1" applyAlignment="1" applyProtection="1">
      <alignment horizontal="center" vertical="center"/>
      <protection locked="0" hidden="1"/>
    </xf>
    <xf numFmtId="0" fontId="26" fillId="2" borderId="1" xfId="1" applyFont="1" applyFill="1" applyBorder="1" applyAlignment="1">
      <alignment horizontal="center"/>
    </xf>
    <xf numFmtId="0" fontId="2" fillId="7" borderId="0" xfId="2" applyFont="1" applyFill="1" applyBorder="1" applyAlignment="1">
      <alignment horizontal="left" wrapText="1"/>
    </xf>
    <xf numFmtId="0" fontId="3" fillId="7" borderId="0" xfId="2" applyFont="1" applyFill="1" applyBorder="1" applyAlignment="1">
      <alignment horizontal="left"/>
    </xf>
    <xf numFmtId="0" fontId="4" fillId="7" borderId="0" xfId="2" applyFont="1" applyFill="1" applyBorder="1" applyAlignment="1">
      <alignment horizontal="left"/>
    </xf>
    <xf numFmtId="0" fontId="9" fillId="7" borderId="12" xfId="2" applyFont="1" applyFill="1" applyBorder="1" applyAlignment="1">
      <alignment horizontal="center"/>
    </xf>
    <xf numFmtId="0" fontId="9" fillId="7" borderId="18" xfId="2" applyFont="1" applyFill="1" applyBorder="1" applyAlignment="1">
      <alignment horizontal="center"/>
    </xf>
    <xf numFmtId="0" fontId="2" fillId="0" borderId="0" xfId="2" applyFont="1" applyFill="1" applyBorder="1" applyAlignment="1">
      <alignment horizontal="left" vertical="center" wrapText="1"/>
    </xf>
    <xf numFmtId="0" fontId="2" fillId="0" borderId="0" xfId="2" quotePrefix="1" applyFont="1" applyFill="1" applyBorder="1" applyAlignment="1">
      <alignment horizontal="left" vertical="center" wrapText="1"/>
    </xf>
    <xf numFmtId="0" fontId="2" fillId="8" borderId="0" xfId="2" quotePrefix="1" applyFont="1" applyFill="1" applyBorder="1" applyAlignment="1">
      <alignment horizontal="left" vertical="center" wrapText="1"/>
    </xf>
    <xf numFmtId="0" fontId="2" fillId="8" borderId="0" xfId="2" applyFont="1" applyFill="1" applyBorder="1" applyAlignment="1">
      <alignment horizontal="left" vertical="center" wrapText="1"/>
    </xf>
    <xf numFmtId="0" fontId="13" fillId="0" borderId="8" xfId="0" applyFont="1" applyBorder="1" applyAlignment="1">
      <alignment horizontal="center"/>
    </xf>
    <xf numFmtId="0" fontId="13" fillId="0" borderId="9" xfId="0" applyFont="1" applyBorder="1" applyAlignment="1">
      <alignment horizontal="center"/>
    </xf>
    <xf numFmtId="0" fontId="13" fillId="0" borderId="3" xfId="0" applyFont="1" applyBorder="1" applyAlignment="1">
      <alignment horizontal="center"/>
    </xf>
    <xf numFmtId="0" fontId="13" fillId="0" borderId="1" xfId="0" applyFont="1" applyBorder="1" applyAlignment="1">
      <alignment horizontal="center"/>
    </xf>
    <xf numFmtId="0" fontId="13" fillId="0" borderId="5" xfId="0" applyFont="1" applyBorder="1" applyAlignment="1">
      <alignment horizontal="center"/>
    </xf>
    <xf numFmtId="0" fontId="13" fillId="0" borderId="6" xfId="0" applyFont="1" applyBorder="1" applyAlignment="1">
      <alignment horizontal="center"/>
    </xf>
    <xf numFmtId="0" fontId="17" fillId="3" borderId="12" xfId="0" applyFont="1" applyFill="1" applyBorder="1" applyAlignment="1" applyProtection="1">
      <alignment horizontal="center"/>
      <protection locked="0" hidden="1"/>
    </xf>
    <xf numFmtId="0" fontId="17" fillId="3" borderId="16" xfId="0" applyFont="1" applyFill="1" applyBorder="1" applyAlignment="1" applyProtection="1">
      <alignment horizontal="center"/>
      <protection locked="0" hidden="1"/>
    </xf>
    <xf numFmtId="0" fontId="13" fillId="0" borderId="14" xfId="0" applyFont="1" applyBorder="1" applyAlignment="1">
      <alignment horizontal="center"/>
    </xf>
    <xf numFmtId="0" fontId="13" fillId="0" borderId="15" xfId="0" applyFont="1" applyBorder="1" applyAlignment="1">
      <alignment horizontal="center"/>
    </xf>
    <xf numFmtId="0" fontId="13" fillId="0" borderId="22" xfId="0" applyFont="1" applyBorder="1" applyAlignment="1">
      <alignment horizontal="center"/>
    </xf>
    <xf numFmtId="0" fontId="13" fillId="0" borderId="17" xfId="0" applyFont="1" applyBorder="1" applyAlignment="1">
      <alignment horizontal="center"/>
    </xf>
    <xf numFmtId="0" fontId="13" fillId="0" borderId="13" xfId="0" applyFont="1" applyBorder="1" applyAlignment="1">
      <alignment horizontal="center"/>
    </xf>
    <xf numFmtId="0" fontId="13" fillId="0" borderId="11" xfId="0" applyFont="1" applyBorder="1" applyAlignment="1">
      <alignment horizontal="center"/>
    </xf>
  </cellXfs>
  <cellStyles count="4">
    <cellStyle name="Hyperlink" xfId="1" builtinId="8"/>
    <cellStyle name="Hyperlink_OutlierReport_v3" xfId="3" xr:uid="{00000000-0005-0000-0000-000001000000}"/>
    <cellStyle name="Normal" xfId="0" builtinId="0"/>
    <cellStyle name="Normal 2" xfId="2" xr:uid="{00000000-0005-0000-0000-000003000000}"/>
  </cellStyles>
  <dxfs count="18">
    <dxf>
      <font>
        <b/>
        <i val="0"/>
        <color theme="9" tint="-0.24994659260841701"/>
      </font>
    </dxf>
    <dxf>
      <font>
        <b/>
        <i val="0"/>
        <color rgb="FFC00000"/>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rgb="FF00642D"/>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s>
  <tableStyles count="0" defaultTableStyle="TableStyleMedium2" defaultPivotStyle="PivotStyleLight16"/>
  <colors>
    <mruColors>
      <color rgb="FF00823B"/>
      <color rgb="FF00642D"/>
      <color rgb="FF0052F6"/>
      <color rgb="FF00FF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U109"/>
  <sheetViews>
    <sheetView showGridLines="0" tabSelected="1" zoomScale="80" zoomScaleNormal="80" workbookViewId="0"/>
  </sheetViews>
  <sheetFormatPr defaultColWidth="9.26953125" defaultRowHeight="13.15" customHeight="1" x14ac:dyDescent="0.25"/>
  <cols>
    <col min="1" max="1" width="2.7265625" style="3" customWidth="1"/>
    <col min="2" max="2" width="7" style="3" customWidth="1"/>
    <col min="3" max="3" width="4.7265625" style="3" customWidth="1"/>
    <col min="4" max="23" width="16.7265625" style="3" customWidth="1"/>
    <col min="24" max="29" width="10.7265625" style="3" customWidth="1"/>
    <col min="30" max="16384" width="9.26953125" style="3"/>
  </cols>
  <sheetData>
    <row r="1" spans="1:21" ht="13.15" customHeight="1" x14ac:dyDescent="0.25">
      <c r="A1" s="2"/>
      <c r="B1" s="2"/>
      <c r="C1" s="2"/>
      <c r="D1" s="2"/>
      <c r="E1" s="2"/>
      <c r="F1" s="2"/>
      <c r="G1" s="2"/>
      <c r="H1" s="2"/>
      <c r="I1" s="2"/>
      <c r="J1" s="2"/>
      <c r="K1" s="2"/>
      <c r="L1" s="2"/>
      <c r="M1" s="2"/>
      <c r="N1" s="2"/>
      <c r="O1" s="2"/>
      <c r="P1" s="2"/>
      <c r="Q1" s="2"/>
      <c r="R1" s="2"/>
      <c r="S1" s="2"/>
      <c r="T1" s="2"/>
      <c r="U1" s="2"/>
    </row>
    <row r="2" spans="1:21" ht="13.15" customHeight="1" x14ac:dyDescent="0.35">
      <c r="A2" s="2"/>
      <c r="B2" s="142" t="s">
        <v>398</v>
      </c>
      <c r="C2" s="142"/>
      <c r="D2" s="142"/>
      <c r="E2" s="142"/>
      <c r="F2" s="142"/>
      <c r="G2" s="142"/>
      <c r="H2" s="142"/>
      <c r="I2" s="142"/>
      <c r="J2" s="2"/>
      <c r="K2" s="2"/>
      <c r="L2" s="2"/>
      <c r="M2" s="2"/>
      <c r="N2" s="2"/>
      <c r="O2" s="2"/>
      <c r="P2" s="2"/>
      <c r="Q2" s="2"/>
      <c r="R2" s="2"/>
      <c r="S2" s="2"/>
      <c r="T2" s="2"/>
      <c r="U2" s="2"/>
    </row>
    <row r="3" spans="1:21" ht="13.15" customHeight="1" thickBot="1" x14ac:dyDescent="0.4">
      <c r="A3" s="2"/>
      <c r="B3" s="58"/>
      <c r="C3" s="58"/>
      <c r="D3" s="58"/>
      <c r="E3" s="58"/>
      <c r="F3" s="58"/>
      <c r="G3" s="58"/>
      <c r="H3" s="58"/>
      <c r="I3" s="58"/>
      <c r="J3" s="2"/>
      <c r="K3" s="2"/>
      <c r="L3" s="2"/>
      <c r="M3" s="2"/>
      <c r="N3" s="2"/>
      <c r="O3" s="2"/>
      <c r="P3" s="2"/>
      <c r="Q3" s="2"/>
      <c r="R3" s="2"/>
      <c r="S3" s="2"/>
      <c r="T3" s="2"/>
      <c r="U3" s="2"/>
    </row>
    <row r="4" spans="1:21" ht="16" thickBot="1" x14ac:dyDescent="0.4">
      <c r="A4" s="2"/>
      <c r="B4" s="144" t="s">
        <v>422</v>
      </c>
      <c r="C4" s="145"/>
      <c r="D4" s="145"/>
      <c r="E4" s="96" t="str">
        <f>IF(OR('OMS Response Form (ORF)'!G2="Incomplete",'Sponsor Response Form (SRF)'!G2="Incomplete"),"Incomplete","Complete")</f>
        <v>Incomplete</v>
      </c>
      <c r="F4" s="98"/>
      <c r="G4" s="99"/>
      <c r="H4" s="99"/>
      <c r="I4" s="99"/>
      <c r="J4" s="89"/>
      <c r="K4" s="89"/>
      <c r="L4" s="36"/>
      <c r="M4" s="2"/>
      <c r="N4" s="2"/>
      <c r="O4" s="2"/>
      <c r="P4" s="2"/>
      <c r="Q4" s="2"/>
      <c r="R4" s="2"/>
      <c r="S4" s="2"/>
      <c r="T4" s="2"/>
      <c r="U4" s="2"/>
    </row>
    <row r="5" spans="1:21" ht="13.15" customHeight="1" x14ac:dyDescent="0.35">
      <c r="A5" s="2"/>
      <c r="B5" s="58"/>
      <c r="C5" s="58"/>
      <c r="D5" s="58"/>
      <c r="E5" s="58"/>
      <c r="F5" s="58"/>
      <c r="G5" s="58"/>
      <c r="H5" s="58"/>
      <c r="I5" s="58"/>
      <c r="J5" s="2"/>
      <c r="K5" s="2"/>
      <c r="L5" s="2"/>
      <c r="M5" s="2"/>
      <c r="N5" s="2"/>
      <c r="O5" s="2"/>
      <c r="P5" s="2"/>
      <c r="Q5" s="2"/>
      <c r="R5" s="2"/>
      <c r="S5" s="2"/>
      <c r="T5" s="2"/>
      <c r="U5" s="2"/>
    </row>
    <row r="6" spans="1:21" s="4" customFormat="1" ht="13.15" customHeight="1" x14ac:dyDescent="0.35">
      <c r="A6" s="2"/>
      <c r="B6" s="143" t="s">
        <v>39</v>
      </c>
      <c r="C6" s="143"/>
      <c r="D6" s="143"/>
      <c r="E6" s="143"/>
      <c r="F6" s="143"/>
      <c r="G6" s="143"/>
      <c r="H6" s="143"/>
      <c r="I6" s="143"/>
      <c r="J6" s="2"/>
      <c r="K6" s="2"/>
      <c r="L6" s="2"/>
      <c r="M6" s="2"/>
      <c r="N6" s="2"/>
      <c r="O6" s="2"/>
      <c r="P6" s="2"/>
      <c r="Q6" s="2"/>
      <c r="R6" s="2"/>
      <c r="S6" s="2"/>
      <c r="T6" s="2"/>
      <c r="U6" s="2"/>
    </row>
    <row r="7" spans="1:21" s="4" customFormat="1" ht="12.65" customHeight="1" x14ac:dyDescent="0.25">
      <c r="A7" s="2"/>
      <c r="B7" s="2"/>
      <c r="C7" s="2"/>
      <c r="D7" s="2"/>
      <c r="E7" s="2"/>
      <c r="F7" s="2"/>
      <c r="G7" s="2"/>
      <c r="H7" s="2"/>
      <c r="I7" s="2"/>
      <c r="J7" s="2"/>
      <c r="K7" s="2"/>
      <c r="L7" s="2"/>
      <c r="M7" s="2"/>
      <c r="N7" s="2"/>
      <c r="O7" s="2"/>
      <c r="P7" s="2"/>
      <c r="Q7" s="2"/>
      <c r="R7" s="2"/>
      <c r="S7" s="2"/>
      <c r="T7" s="2"/>
      <c r="U7" s="2"/>
    </row>
    <row r="8" spans="1:21" s="4" customFormat="1" ht="13.15" customHeight="1" x14ac:dyDescent="0.25">
      <c r="A8" s="36"/>
      <c r="B8" s="146" t="s">
        <v>424</v>
      </c>
      <c r="C8" s="146"/>
      <c r="D8" s="146"/>
      <c r="E8" s="146"/>
      <c r="F8" s="146"/>
      <c r="G8" s="146"/>
      <c r="H8" s="146"/>
      <c r="I8" s="146"/>
      <c r="J8" s="146"/>
      <c r="K8" s="146"/>
      <c r="L8" s="146"/>
      <c r="M8" s="101"/>
      <c r="N8" s="36"/>
      <c r="O8" s="36"/>
      <c r="P8" s="36"/>
      <c r="Q8" s="36"/>
      <c r="R8" s="2"/>
      <c r="S8" s="2"/>
      <c r="T8" s="2"/>
      <c r="U8" s="2"/>
    </row>
    <row r="9" spans="1:21" s="4" customFormat="1" ht="13.15" customHeight="1" x14ac:dyDescent="0.25">
      <c r="A9" s="36"/>
      <c r="B9" s="101"/>
      <c r="C9" s="101"/>
      <c r="D9" s="101"/>
      <c r="E9" s="101"/>
      <c r="F9" s="101"/>
      <c r="G9" s="101"/>
      <c r="H9" s="101"/>
      <c r="I9" s="101"/>
      <c r="J9" s="101"/>
      <c r="K9" s="101"/>
      <c r="L9" s="101"/>
      <c r="M9" s="101"/>
      <c r="N9" s="36"/>
      <c r="O9" s="36"/>
      <c r="P9" s="36"/>
      <c r="Q9" s="36"/>
      <c r="R9" s="2"/>
      <c r="S9" s="2"/>
      <c r="T9" s="2"/>
      <c r="U9" s="2"/>
    </row>
    <row r="10" spans="1:21" s="4" customFormat="1" ht="13.15" customHeight="1" x14ac:dyDescent="0.25">
      <c r="A10" s="36"/>
      <c r="B10" s="101"/>
      <c r="C10" s="146" t="s">
        <v>425</v>
      </c>
      <c r="D10" s="146"/>
      <c r="E10" s="146"/>
      <c r="F10" s="146"/>
      <c r="G10" s="146"/>
      <c r="H10" s="146"/>
      <c r="I10" s="146"/>
      <c r="J10" s="146"/>
      <c r="K10" s="146"/>
      <c r="L10" s="101"/>
      <c r="M10" s="101"/>
      <c r="N10" s="36"/>
      <c r="O10" s="36"/>
      <c r="P10" s="36"/>
      <c r="Q10" s="36"/>
      <c r="R10" s="2"/>
      <c r="S10" s="2"/>
      <c r="T10" s="2"/>
      <c r="U10" s="2"/>
    </row>
    <row r="11" spans="1:21" s="4" customFormat="1" ht="42" customHeight="1" x14ac:dyDescent="0.25">
      <c r="A11" s="36"/>
      <c r="B11" s="101"/>
      <c r="C11" s="146" t="s">
        <v>426</v>
      </c>
      <c r="D11" s="146"/>
      <c r="E11" s="146"/>
      <c r="F11" s="146"/>
      <c r="G11" s="146"/>
      <c r="H11" s="146"/>
      <c r="I11" s="146"/>
      <c r="J11" s="146"/>
      <c r="K11" s="146"/>
      <c r="L11" s="101"/>
      <c r="M11" s="101"/>
      <c r="N11" s="36"/>
      <c r="O11" s="36"/>
      <c r="P11" s="36"/>
      <c r="Q11" s="36"/>
      <c r="R11" s="2"/>
      <c r="S11" s="2"/>
      <c r="T11" s="2"/>
      <c r="U11" s="2"/>
    </row>
    <row r="12" spans="1:21" s="4" customFormat="1" ht="13.15" customHeight="1" x14ac:dyDescent="0.25">
      <c r="A12" s="36"/>
      <c r="B12" s="37"/>
      <c r="C12" s="37"/>
      <c r="D12" s="37"/>
      <c r="E12" s="37"/>
      <c r="F12" s="37"/>
      <c r="G12" s="37"/>
      <c r="H12" s="37"/>
      <c r="I12" s="37"/>
      <c r="J12" s="37"/>
      <c r="K12" s="37"/>
      <c r="L12" s="37"/>
      <c r="M12" s="37"/>
      <c r="N12" s="36"/>
      <c r="O12" s="36"/>
      <c r="P12" s="36"/>
      <c r="Q12" s="36"/>
      <c r="R12" s="2"/>
      <c r="S12" s="2"/>
      <c r="T12" s="2"/>
      <c r="U12" s="2"/>
    </row>
    <row r="13" spans="1:21" s="4" customFormat="1" ht="13.15" customHeight="1" x14ac:dyDescent="0.3">
      <c r="A13" s="36"/>
      <c r="B13" s="102" t="s">
        <v>427</v>
      </c>
      <c r="C13" s="38"/>
      <c r="D13" s="38"/>
      <c r="E13" s="38"/>
      <c r="F13" s="38"/>
      <c r="G13" s="38"/>
      <c r="H13" s="38"/>
      <c r="I13" s="38"/>
      <c r="J13" s="36"/>
      <c r="K13" s="36"/>
      <c r="L13" s="36"/>
      <c r="M13" s="36"/>
      <c r="N13" s="36"/>
      <c r="O13" s="36"/>
      <c r="P13" s="36"/>
      <c r="Q13" s="36"/>
      <c r="R13" s="2"/>
      <c r="S13" s="2"/>
      <c r="T13" s="2"/>
      <c r="U13" s="2"/>
    </row>
    <row r="14" spans="1:21" s="4" customFormat="1" ht="13.15" customHeight="1" x14ac:dyDescent="0.25">
      <c r="A14" s="36"/>
      <c r="B14" s="39" t="s">
        <v>428</v>
      </c>
      <c r="C14" s="38"/>
      <c r="D14" s="38"/>
      <c r="E14" s="38"/>
      <c r="F14" s="38"/>
      <c r="G14" s="38"/>
      <c r="H14" s="38"/>
      <c r="I14" s="38"/>
      <c r="J14" s="36"/>
      <c r="K14" s="36"/>
      <c r="L14" s="36"/>
      <c r="M14" s="36"/>
      <c r="N14" s="36"/>
      <c r="O14" s="36"/>
      <c r="P14" s="36"/>
      <c r="Q14" s="36"/>
      <c r="R14" s="2"/>
      <c r="S14" s="2"/>
      <c r="T14" s="2"/>
      <c r="U14" s="2"/>
    </row>
    <row r="15" spans="1:21" s="4" customFormat="1" ht="13.15" customHeight="1" x14ac:dyDescent="0.25">
      <c r="A15" s="36"/>
      <c r="B15" s="39" t="s">
        <v>429</v>
      </c>
      <c r="C15" s="38"/>
      <c r="D15" s="38"/>
      <c r="E15" s="38"/>
      <c r="F15" s="38"/>
      <c r="G15" s="38"/>
      <c r="H15" s="38"/>
      <c r="I15" s="38"/>
      <c r="J15" s="36"/>
      <c r="K15" s="36"/>
      <c r="L15" s="36"/>
      <c r="M15" s="36"/>
      <c r="N15" s="36"/>
      <c r="O15" s="36"/>
      <c r="P15" s="36"/>
      <c r="Q15" s="36"/>
      <c r="R15" s="2"/>
      <c r="S15" s="2"/>
      <c r="T15" s="2"/>
      <c r="U15" s="2"/>
    </row>
    <row r="16" spans="1:21" s="4" customFormat="1" ht="13.15" customHeight="1" x14ac:dyDescent="0.25">
      <c r="A16" s="36"/>
      <c r="B16" s="39" t="s">
        <v>399</v>
      </c>
      <c r="C16" s="38"/>
      <c r="D16" s="38"/>
      <c r="E16" s="38"/>
      <c r="F16" s="38"/>
      <c r="G16" s="38"/>
      <c r="H16" s="38"/>
      <c r="I16" s="38"/>
      <c r="J16" s="36"/>
      <c r="K16" s="36"/>
      <c r="L16" s="36"/>
      <c r="M16" s="36"/>
      <c r="N16" s="36"/>
      <c r="O16" s="36"/>
      <c r="P16" s="36"/>
      <c r="Q16" s="36"/>
      <c r="R16" s="2"/>
      <c r="S16" s="2"/>
      <c r="T16" s="2"/>
      <c r="U16" s="2"/>
    </row>
    <row r="17" spans="1:21" s="4" customFormat="1" ht="13.15" customHeight="1" x14ac:dyDescent="0.25">
      <c r="A17" s="36"/>
      <c r="B17" s="87" t="s">
        <v>93</v>
      </c>
      <c r="C17" s="38"/>
      <c r="D17" s="38"/>
      <c r="E17" s="38"/>
      <c r="F17" s="38"/>
      <c r="G17" s="38"/>
      <c r="H17" s="38"/>
      <c r="I17" s="38"/>
      <c r="J17" s="36"/>
      <c r="K17" s="36"/>
      <c r="L17" s="36"/>
      <c r="M17" s="36"/>
      <c r="N17" s="36"/>
      <c r="O17" s="36"/>
      <c r="P17" s="36"/>
      <c r="Q17" s="36"/>
      <c r="R17" s="2"/>
      <c r="S17" s="2"/>
      <c r="T17" s="2"/>
      <c r="U17" s="2"/>
    </row>
    <row r="18" spans="1:21" s="4" customFormat="1" ht="13.15" customHeight="1" x14ac:dyDescent="0.25">
      <c r="A18" s="36"/>
      <c r="B18" s="39" t="s">
        <v>400</v>
      </c>
      <c r="C18" s="38"/>
      <c r="D18" s="38"/>
      <c r="E18" s="38"/>
      <c r="F18" s="38"/>
      <c r="G18" s="38"/>
      <c r="H18" s="38"/>
      <c r="I18" s="38"/>
      <c r="J18" s="36"/>
      <c r="K18" s="36"/>
      <c r="L18" s="36"/>
      <c r="M18" s="36"/>
      <c r="N18" s="36"/>
      <c r="O18" s="36"/>
      <c r="P18" s="36"/>
      <c r="Q18" s="36"/>
      <c r="R18" s="2"/>
      <c r="S18" s="2"/>
      <c r="T18" s="2"/>
      <c r="U18" s="2"/>
    </row>
    <row r="19" spans="1:21" s="4" customFormat="1" ht="13.15" customHeight="1" x14ac:dyDescent="0.25">
      <c r="A19" s="36"/>
      <c r="B19" s="39"/>
      <c r="C19" s="38"/>
      <c r="D19" s="38"/>
      <c r="E19" s="38"/>
      <c r="F19" s="38"/>
      <c r="G19" s="38"/>
      <c r="H19" s="38"/>
      <c r="I19" s="38"/>
      <c r="J19" s="36"/>
      <c r="K19" s="36"/>
      <c r="L19" s="36"/>
      <c r="M19" s="36"/>
      <c r="N19" s="36"/>
      <c r="O19" s="36"/>
      <c r="P19" s="36"/>
      <c r="Q19" s="36"/>
      <c r="R19" s="2"/>
      <c r="S19" s="2"/>
      <c r="T19" s="2"/>
      <c r="U19" s="2"/>
    </row>
    <row r="20" spans="1:21" ht="13.15" customHeight="1" x14ac:dyDescent="0.3">
      <c r="A20" s="36"/>
      <c r="B20" s="95" t="s">
        <v>434</v>
      </c>
      <c r="C20" s="37"/>
      <c r="D20" s="37"/>
      <c r="E20" s="37"/>
      <c r="F20" s="37"/>
      <c r="G20" s="37"/>
      <c r="H20" s="37"/>
      <c r="I20" s="37"/>
      <c r="J20" s="36"/>
      <c r="K20" s="36"/>
      <c r="L20" s="36"/>
      <c r="M20" s="36"/>
      <c r="N20" s="36"/>
      <c r="O20" s="36"/>
      <c r="P20" s="36"/>
      <c r="Q20" s="36"/>
      <c r="R20" s="2"/>
      <c r="S20" s="2"/>
      <c r="T20" s="2"/>
      <c r="U20" s="2"/>
    </row>
    <row r="21" spans="1:21" ht="13.15" customHeight="1" x14ac:dyDescent="0.25">
      <c r="A21" s="36"/>
      <c r="B21" s="87" t="s">
        <v>430</v>
      </c>
      <c r="C21" s="37"/>
      <c r="D21" s="37"/>
      <c r="E21" s="37"/>
      <c r="F21" s="37"/>
      <c r="G21" s="37"/>
      <c r="H21" s="37"/>
      <c r="I21" s="37"/>
      <c r="J21" s="36"/>
      <c r="K21" s="36"/>
      <c r="L21" s="36"/>
      <c r="M21" s="36"/>
      <c r="N21" s="36"/>
      <c r="O21" s="36"/>
      <c r="P21" s="36"/>
      <c r="Q21" s="36"/>
      <c r="R21" s="2"/>
      <c r="S21" s="2"/>
      <c r="T21" s="2"/>
      <c r="U21" s="2"/>
    </row>
    <row r="22" spans="1:21" ht="13.15" customHeight="1" x14ac:dyDescent="0.25">
      <c r="A22" s="36"/>
      <c r="B22" s="87" t="s">
        <v>431</v>
      </c>
      <c r="C22" s="37"/>
      <c r="D22" s="37"/>
      <c r="E22" s="37"/>
      <c r="F22" s="37"/>
      <c r="G22" s="37"/>
      <c r="H22" s="37"/>
      <c r="I22" s="37"/>
      <c r="J22" s="36"/>
      <c r="K22" s="36"/>
      <c r="L22" s="36"/>
      <c r="M22" s="36"/>
      <c r="N22" s="36"/>
      <c r="O22" s="36"/>
      <c r="P22" s="36"/>
      <c r="Q22" s="36"/>
      <c r="R22" s="2"/>
      <c r="S22" s="2"/>
      <c r="T22" s="2"/>
      <c r="U22" s="2"/>
    </row>
    <row r="23" spans="1:21" ht="13.15" customHeight="1" x14ac:dyDescent="0.25">
      <c r="A23" s="36"/>
      <c r="B23" s="148" t="s">
        <v>432</v>
      </c>
      <c r="C23" s="148"/>
      <c r="D23" s="148"/>
      <c r="E23" s="148"/>
      <c r="F23" s="148"/>
      <c r="G23" s="148"/>
      <c r="H23" s="148"/>
      <c r="I23" s="148"/>
      <c r="J23" s="148"/>
      <c r="K23" s="148"/>
      <c r="L23" s="148"/>
      <c r="M23" s="36"/>
      <c r="N23" s="36"/>
      <c r="O23" s="36"/>
      <c r="P23" s="36"/>
      <c r="Q23" s="36"/>
      <c r="R23" s="2"/>
      <c r="S23" s="2"/>
      <c r="T23" s="2"/>
      <c r="U23" s="2"/>
    </row>
    <row r="24" spans="1:21" ht="13.15" customHeight="1" x14ac:dyDescent="0.25">
      <c r="A24" s="36"/>
      <c r="B24" s="148"/>
      <c r="C24" s="148"/>
      <c r="D24" s="148"/>
      <c r="E24" s="148"/>
      <c r="F24" s="148"/>
      <c r="G24" s="148"/>
      <c r="H24" s="148"/>
      <c r="I24" s="148"/>
      <c r="J24" s="148"/>
      <c r="K24" s="148"/>
      <c r="L24" s="148"/>
      <c r="M24" s="36"/>
      <c r="N24" s="36"/>
      <c r="O24" s="36"/>
      <c r="P24" s="36"/>
      <c r="Q24" s="36"/>
      <c r="R24" s="2"/>
      <c r="S24" s="2"/>
      <c r="T24" s="2"/>
      <c r="U24" s="2"/>
    </row>
    <row r="25" spans="1:21" ht="13.15" customHeight="1" x14ac:dyDescent="0.25">
      <c r="A25" s="36"/>
      <c r="B25" s="147" t="s">
        <v>433</v>
      </c>
      <c r="C25" s="147"/>
      <c r="D25" s="147"/>
      <c r="E25" s="147"/>
      <c r="F25" s="147"/>
      <c r="G25" s="147"/>
      <c r="H25" s="147"/>
      <c r="I25" s="147"/>
      <c r="J25" s="147"/>
      <c r="K25" s="147"/>
      <c r="L25" s="147"/>
      <c r="M25" s="36"/>
      <c r="N25" s="36"/>
      <c r="O25" s="36"/>
      <c r="P25" s="36"/>
      <c r="Q25" s="36"/>
      <c r="R25" s="2"/>
      <c r="S25" s="2"/>
      <c r="T25" s="2"/>
      <c r="U25" s="2"/>
    </row>
    <row r="26" spans="1:21" ht="13.15" customHeight="1" x14ac:dyDescent="0.25">
      <c r="A26" s="36"/>
      <c r="B26" s="147"/>
      <c r="C26" s="147"/>
      <c r="D26" s="147"/>
      <c r="E26" s="147"/>
      <c r="F26" s="147"/>
      <c r="G26" s="147"/>
      <c r="H26" s="147"/>
      <c r="I26" s="147"/>
      <c r="J26" s="147"/>
      <c r="K26" s="147"/>
      <c r="L26" s="147"/>
      <c r="M26" s="36"/>
      <c r="N26" s="36"/>
      <c r="O26" s="36"/>
      <c r="P26" s="36"/>
      <c r="Q26" s="36"/>
      <c r="R26" s="2"/>
      <c r="S26" s="2"/>
      <c r="T26" s="2"/>
      <c r="U26" s="2"/>
    </row>
    <row r="27" spans="1:21" ht="13.15" customHeight="1" x14ac:dyDescent="0.25">
      <c r="A27" s="36"/>
      <c r="B27" s="147"/>
      <c r="C27" s="147"/>
      <c r="D27" s="147"/>
      <c r="E27" s="147"/>
      <c r="F27" s="147"/>
      <c r="G27" s="147"/>
      <c r="H27" s="147"/>
      <c r="I27" s="147"/>
      <c r="J27" s="147"/>
      <c r="K27" s="147"/>
      <c r="L27" s="147"/>
      <c r="M27" s="36"/>
      <c r="N27" s="36"/>
      <c r="O27" s="36"/>
      <c r="P27" s="36"/>
      <c r="Q27" s="36"/>
      <c r="R27" s="2"/>
      <c r="S27" s="2"/>
      <c r="T27" s="2"/>
      <c r="U27" s="2"/>
    </row>
    <row r="28" spans="1:21" s="134" customFormat="1" ht="13.15" customHeight="1" x14ac:dyDescent="0.25">
      <c r="A28" s="89"/>
      <c r="B28" s="133" t="s">
        <v>440</v>
      </c>
      <c r="C28" s="132"/>
      <c r="D28" s="132"/>
      <c r="E28" s="132"/>
      <c r="F28" s="132"/>
      <c r="G28" s="132"/>
      <c r="H28" s="132"/>
      <c r="I28" s="132"/>
      <c r="J28" s="132"/>
      <c r="K28" s="132"/>
      <c r="L28" s="132"/>
      <c r="M28" s="89"/>
      <c r="N28" s="89"/>
      <c r="O28" s="89"/>
      <c r="P28" s="89"/>
      <c r="Q28" s="89"/>
      <c r="R28" s="89"/>
      <c r="S28" s="89"/>
      <c r="T28" s="89"/>
      <c r="U28" s="89"/>
    </row>
    <row r="29" spans="1:21" ht="13.15" customHeight="1" x14ac:dyDescent="0.25">
      <c r="A29" s="36"/>
      <c r="B29" s="103"/>
      <c r="C29" s="103"/>
      <c r="D29" s="103"/>
      <c r="E29" s="103"/>
      <c r="F29" s="103"/>
      <c r="G29" s="103"/>
      <c r="H29" s="103"/>
      <c r="I29" s="103"/>
      <c r="J29" s="103"/>
      <c r="K29" s="103"/>
      <c r="L29" s="103"/>
      <c r="M29" s="36"/>
      <c r="N29" s="36"/>
      <c r="O29" s="36"/>
      <c r="P29" s="36"/>
      <c r="Q29" s="36"/>
      <c r="R29" s="2"/>
      <c r="S29" s="2"/>
      <c r="T29" s="2"/>
      <c r="U29" s="2"/>
    </row>
    <row r="30" spans="1:21" ht="13.15" customHeight="1" x14ac:dyDescent="0.25">
      <c r="A30" s="36"/>
      <c r="B30" s="37" t="s">
        <v>40</v>
      </c>
      <c r="C30" s="37"/>
      <c r="D30" s="37"/>
      <c r="E30" s="37"/>
      <c r="F30" s="37"/>
      <c r="G30" s="37"/>
      <c r="H30" s="37"/>
      <c r="I30" s="37"/>
      <c r="J30" s="36"/>
      <c r="K30" s="36"/>
      <c r="L30" s="36"/>
      <c r="M30" s="36"/>
      <c r="N30" s="36"/>
      <c r="O30" s="36"/>
      <c r="P30" s="36"/>
      <c r="Q30" s="36"/>
      <c r="R30" s="2"/>
      <c r="S30" s="2"/>
      <c r="T30" s="2"/>
      <c r="U30" s="2"/>
    </row>
    <row r="31" spans="1:21" ht="13.15" customHeight="1" x14ac:dyDescent="0.3">
      <c r="A31" s="36"/>
      <c r="B31" s="37"/>
      <c r="C31" s="37" t="s">
        <v>411</v>
      </c>
      <c r="D31" s="37"/>
      <c r="E31" s="37"/>
      <c r="F31" s="37"/>
      <c r="G31" s="37"/>
      <c r="H31" s="37"/>
      <c r="I31" s="37"/>
      <c r="J31" s="36"/>
      <c r="K31" s="36"/>
      <c r="L31" s="36"/>
      <c r="M31" s="36"/>
      <c r="N31" s="36"/>
      <c r="O31" s="36"/>
      <c r="P31" s="36"/>
      <c r="Q31" s="36"/>
      <c r="R31" s="2"/>
      <c r="S31" s="2"/>
      <c r="T31" s="2"/>
      <c r="U31" s="2"/>
    </row>
    <row r="32" spans="1:21" ht="13.15" customHeight="1" x14ac:dyDescent="0.3">
      <c r="A32" s="36"/>
      <c r="B32" s="37"/>
      <c r="C32" s="92" t="s">
        <v>410</v>
      </c>
      <c r="D32" s="37"/>
      <c r="E32" s="37"/>
      <c r="F32" s="37"/>
      <c r="G32" s="37"/>
      <c r="H32" s="37"/>
      <c r="I32" s="37"/>
      <c r="J32" s="36"/>
      <c r="K32" s="36"/>
      <c r="L32" s="36"/>
      <c r="M32" s="36"/>
      <c r="N32" s="36"/>
      <c r="O32" s="36"/>
      <c r="P32" s="36"/>
      <c r="Q32" s="36"/>
      <c r="R32" s="2"/>
      <c r="S32" s="2"/>
      <c r="T32" s="2"/>
      <c r="U32" s="2"/>
    </row>
    <row r="33" spans="1:21" ht="13.15" customHeight="1" x14ac:dyDescent="0.3">
      <c r="A33" s="36"/>
      <c r="B33" s="37"/>
      <c r="C33" s="92" t="s">
        <v>423</v>
      </c>
      <c r="D33" s="37"/>
      <c r="E33" s="37"/>
      <c r="F33" s="37"/>
      <c r="G33" s="88"/>
      <c r="H33" s="88"/>
      <c r="I33" s="88"/>
      <c r="J33" s="89"/>
      <c r="K33" s="89"/>
      <c r="L33" s="36"/>
      <c r="M33" s="36"/>
      <c r="N33" s="36"/>
      <c r="O33" s="36"/>
      <c r="P33" s="36"/>
      <c r="Q33" s="36"/>
      <c r="R33" s="2"/>
      <c r="S33" s="2"/>
      <c r="T33" s="2"/>
      <c r="U33" s="2"/>
    </row>
    <row r="34" spans="1:21" ht="13.15" customHeight="1" x14ac:dyDescent="0.25">
      <c r="A34" s="36"/>
      <c r="B34" s="37"/>
      <c r="C34" s="37" t="s">
        <v>412</v>
      </c>
      <c r="D34" s="37"/>
      <c r="E34" s="37"/>
      <c r="F34" s="37"/>
      <c r="G34" s="37"/>
      <c r="H34" s="37"/>
      <c r="I34" s="37"/>
      <c r="J34" s="36"/>
      <c r="K34" s="36"/>
      <c r="L34" s="36"/>
      <c r="M34" s="36"/>
      <c r="N34" s="36"/>
      <c r="O34" s="36"/>
      <c r="P34" s="36"/>
      <c r="Q34" s="36"/>
      <c r="R34" s="2"/>
      <c r="S34" s="2"/>
      <c r="T34" s="2"/>
      <c r="U34" s="2"/>
    </row>
    <row r="35" spans="1:21" ht="13.15" customHeight="1" x14ac:dyDescent="0.25">
      <c r="A35" s="36"/>
      <c r="B35" s="37"/>
      <c r="C35" s="37" t="s">
        <v>413</v>
      </c>
      <c r="D35" s="37"/>
      <c r="E35" s="37"/>
      <c r="F35" s="37"/>
      <c r="G35" s="37"/>
      <c r="H35" s="37"/>
      <c r="I35" s="37"/>
      <c r="J35" s="36"/>
      <c r="K35" s="36"/>
      <c r="L35" s="36"/>
      <c r="M35" s="36"/>
      <c r="N35" s="36"/>
      <c r="O35" s="36"/>
      <c r="P35" s="36"/>
      <c r="Q35" s="36"/>
      <c r="R35" s="2"/>
      <c r="S35" s="2"/>
      <c r="T35" s="2"/>
      <c r="U35" s="2"/>
    </row>
    <row r="36" spans="1:21" ht="13.15" customHeight="1" x14ac:dyDescent="0.25">
      <c r="A36" s="36"/>
      <c r="B36" s="37"/>
      <c r="C36" s="37"/>
      <c r="D36" s="37" t="s">
        <v>92</v>
      </c>
      <c r="E36" s="37"/>
      <c r="F36" s="37"/>
      <c r="G36" s="37"/>
      <c r="H36" s="37"/>
      <c r="I36" s="37"/>
      <c r="J36" s="36"/>
      <c r="K36" s="36"/>
      <c r="L36" s="36"/>
      <c r="M36" s="36"/>
      <c r="N36" s="36"/>
      <c r="O36" s="36"/>
      <c r="P36" s="36"/>
      <c r="Q36" s="36"/>
      <c r="R36" s="2"/>
      <c r="S36" s="2"/>
      <c r="T36" s="2"/>
      <c r="U36" s="2"/>
    </row>
    <row r="37" spans="1:21" ht="13.15" customHeight="1" x14ac:dyDescent="0.25">
      <c r="A37" s="36"/>
      <c r="B37" s="37"/>
      <c r="C37" s="37"/>
      <c r="D37" s="37" t="s">
        <v>91</v>
      </c>
      <c r="E37" s="37"/>
      <c r="F37" s="37"/>
      <c r="G37" s="37"/>
      <c r="H37" s="37"/>
      <c r="I37" s="37"/>
      <c r="J37" s="36"/>
      <c r="K37" s="36"/>
      <c r="L37" s="36"/>
      <c r="M37" s="36"/>
      <c r="N37" s="36"/>
      <c r="O37" s="36"/>
      <c r="P37" s="36"/>
      <c r="Q37" s="36"/>
      <c r="R37" s="2"/>
      <c r="S37" s="2"/>
      <c r="T37" s="2"/>
      <c r="U37" s="2"/>
    </row>
    <row r="38" spans="1:21" ht="13.15" customHeight="1" x14ac:dyDescent="0.25">
      <c r="A38" s="36"/>
      <c r="B38" s="37"/>
      <c r="C38" s="37" t="s">
        <v>414</v>
      </c>
      <c r="D38" s="37"/>
      <c r="E38" s="37"/>
      <c r="F38" s="37"/>
      <c r="G38" s="37"/>
      <c r="H38" s="37"/>
      <c r="I38" s="37"/>
      <c r="J38" s="36"/>
      <c r="K38" s="36"/>
      <c r="L38" s="36"/>
      <c r="M38" s="36"/>
      <c r="N38" s="36"/>
      <c r="O38" s="36"/>
      <c r="P38" s="36"/>
      <c r="Q38" s="36"/>
      <c r="R38" s="2"/>
      <c r="S38" s="2"/>
      <c r="T38" s="2"/>
      <c r="U38" s="2"/>
    </row>
    <row r="39" spans="1:21" ht="13.15" customHeight="1" x14ac:dyDescent="0.3">
      <c r="A39" s="36"/>
      <c r="B39" s="37"/>
      <c r="C39" s="37"/>
      <c r="D39" s="40" t="s">
        <v>42</v>
      </c>
      <c r="E39" s="37"/>
      <c r="F39" s="37"/>
      <c r="G39" s="37"/>
      <c r="H39" s="37"/>
      <c r="I39" s="37"/>
      <c r="J39" s="36"/>
      <c r="K39" s="36"/>
      <c r="L39" s="36"/>
      <c r="M39" s="36"/>
      <c r="N39" s="36"/>
      <c r="O39" s="36"/>
      <c r="P39" s="36"/>
      <c r="Q39" s="36"/>
      <c r="R39" s="2"/>
      <c r="S39" s="2"/>
      <c r="T39" s="2"/>
      <c r="U39" s="2"/>
    </row>
    <row r="40" spans="1:21" s="134" customFormat="1" ht="13.15" customHeight="1" x14ac:dyDescent="0.3">
      <c r="A40" s="89"/>
      <c r="B40" s="88"/>
      <c r="C40" s="88" t="s">
        <v>441</v>
      </c>
      <c r="D40" s="91"/>
      <c r="E40" s="88"/>
      <c r="F40" s="88"/>
      <c r="G40" s="88"/>
      <c r="H40" s="88"/>
      <c r="I40" s="88"/>
      <c r="J40" s="89"/>
      <c r="K40" s="89"/>
      <c r="L40" s="89"/>
      <c r="M40" s="89"/>
      <c r="N40" s="89"/>
      <c r="O40" s="89"/>
      <c r="P40" s="89"/>
      <c r="Q40" s="89"/>
      <c r="R40" s="89"/>
      <c r="S40" s="89"/>
      <c r="T40" s="89"/>
      <c r="U40" s="89"/>
    </row>
    <row r="41" spans="1:21" ht="13.15" customHeight="1" x14ac:dyDescent="0.3">
      <c r="A41" s="36"/>
      <c r="B41" s="37"/>
      <c r="C41" s="37"/>
      <c r="D41" s="37" t="s">
        <v>94</v>
      </c>
      <c r="E41" s="37"/>
      <c r="F41" s="37"/>
      <c r="G41" s="37"/>
      <c r="H41" s="37"/>
      <c r="I41" s="37"/>
      <c r="J41" s="36"/>
      <c r="K41" s="36"/>
      <c r="L41" s="36"/>
      <c r="M41" s="36"/>
      <c r="N41" s="36"/>
      <c r="O41" s="36"/>
      <c r="P41" s="36"/>
      <c r="Q41" s="36"/>
      <c r="R41" s="2"/>
      <c r="S41" s="2"/>
      <c r="T41" s="2"/>
      <c r="U41" s="2"/>
    </row>
    <row r="42" spans="1:21" ht="13.15" customHeight="1" x14ac:dyDescent="0.25">
      <c r="A42" s="36"/>
      <c r="B42" s="37"/>
      <c r="C42" s="37" t="s">
        <v>415</v>
      </c>
      <c r="D42" s="37"/>
      <c r="E42" s="37"/>
      <c r="F42" s="37"/>
      <c r="G42" s="37"/>
      <c r="H42" s="37"/>
      <c r="I42" s="37"/>
      <c r="J42" s="36"/>
      <c r="K42" s="36"/>
      <c r="L42" s="36"/>
      <c r="M42" s="36"/>
      <c r="N42" s="36"/>
      <c r="O42" s="36"/>
      <c r="P42" s="36"/>
      <c r="Q42" s="36"/>
      <c r="R42" s="2"/>
      <c r="S42" s="2"/>
      <c r="T42" s="2"/>
      <c r="U42" s="2"/>
    </row>
    <row r="43" spans="1:21" ht="13.15" customHeight="1" x14ac:dyDescent="0.3">
      <c r="A43" s="36"/>
      <c r="B43" s="37"/>
      <c r="C43" s="37"/>
      <c r="D43" s="37" t="s">
        <v>108</v>
      </c>
      <c r="E43" s="41"/>
      <c r="F43" s="41"/>
      <c r="G43" s="41"/>
      <c r="H43" s="41"/>
      <c r="I43" s="41"/>
      <c r="J43" s="36"/>
      <c r="K43" s="36"/>
      <c r="L43" s="36"/>
      <c r="M43" s="36"/>
      <c r="N43" s="36"/>
      <c r="O43" s="36"/>
      <c r="P43" s="36"/>
      <c r="Q43" s="36"/>
      <c r="R43" s="2"/>
      <c r="S43" s="2"/>
      <c r="T43" s="2"/>
      <c r="U43" s="2"/>
    </row>
    <row r="44" spans="1:21" ht="13.15" customHeight="1" x14ac:dyDescent="0.3">
      <c r="A44" s="36"/>
      <c r="B44" s="37"/>
      <c r="C44" s="37"/>
      <c r="D44" s="37" t="s">
        <v>96</v>
      </c>
      <c r="E44" s="37"/>
      <c r="F44" s="37"/>
      <c r="G44" s="37"/>
      <c r="H44" s="37"/>
      <c r="I44" s="41"/>
      <c r="J44" s="42"/>
      <c r="K44" s="36"/>
      <c r="L44" s="36"/>
      <c r="M44" s="36"/>
      <c r="N44" s="36"/>
      <c r="O44" s="36"/>
      <c r="P44" s="36"/>
      <c r="Q44" s="36"/>
      <c r="R44" s="2"/>
      <c r="S44" s="2"/>
      <c r="T44" s="2"/>
      <c r="U44" s="2"/>
    </row>
    <row r="45" spans="1:21" ht="13.15" customHeight="1" x14ac:dyDescent="0.25">
      <c r="A45" s="36"/>
      <c r="B45" s="37"/>
      <c r="C45" s="37"/>
      <c r="D45" s="37" t="s">
        <v>109</v>
      </c>
      <c r="E45" s="37"/>
      <c r="F45" s="37"/>
      <c r="G45" s="37"/>
      <c r="H45" s="41"/>
      <c r="I45" s="37"/>
      <c r="J45" s="36"/>
      <c r="K45" s="36"/>
      <c r="L45" s="36"/>
      <c r="M45" s="36"/>
      <c r="N45" s="36"/>
      <c r="O45" s="36"/>
      <c r="P45" s="36"/>
      <c r="Q45" s="36"/>
      <c r="R45" s="2"/>
      <c r="S45" s="2"/>
      <c r="T45" s="2"/>
      <c r="U45" s="2"/>
    </row>
    <row r="46" spans="1:21" ht="13.15" customHeight="1" x14ac:dyDescent="0.3">
      <c r="A46" s="36"/>
      <c r="B46" s="37"/>
      <c r="C46" s="92" t="s">
        <v>409</v>
      </c>
      <c r="D46" s="37"/>
      <c r="E46" s="37"/>
      <c r="F46" s="37"/>
      <c r="G46" s="37"/>
      <c r="H46" s="41"/>
      <c r="I46" s="37"/>
      <c r="J46" s="36"/>
      <c r="K46" s="36"/>
      <c r="L46" s="36"/>
      <c r="M46" s="36"/>
      <c r="N46" s="36"/>
      <c r="O46" s="36"/>
      <c r="P46" s="36"/>
      <c r="Q46" s="36"/>
      <c r="R46" s="2"/>
      <c r="S46" s="2"/>
      <c r="T46" s="2"/>
      <c r="U46" s="2"/>
    </row>
    <row r="47" spans="1:21" ht="13.15" customHeight="1" x14ac:dyDescent="0.25">
      <c r="A47" s="36"/>
      <c r="B47" s="37"/>
      <c r="C47" s="149" t="s">
        <v>435</v>
      </c>
      <c r="D47" s="149"/>
      <c r="E47" s="149"/>
      <c r="F47" s="149"/>
      <c r="G47" s="149"/>
      <c r="H47" s="149"/>
      <c r="I47" s="149"/>
      <c r="J47" s="149"/>
      <c r="K47" s="149"/>
      <c r="L47" s="149"/>
      <c r="M47" s="149"/>
      <c r="N47" s="149"/>
      <c r="O47" s="149"/>
      <c r="P47" s="36"/>
      <c r="Q47" s="36"/>
      <c r="R47" s="2"/>
      <c r="S47" s="2"/>
      <c r="T47" s="2"/>
      <c r="U47" s="2"/>
    </row>
    <row r="48" spans="1:21" ht="13.15" customHeight="1" x14ac:dyDescent="0.25">
      <c r="A48" s="36"/>
      <c r="B48" s="37"/>
      <c r="C48" s="149"/>
      <c r="D48" s="149"/>
      <c r="E48" s="149"/>
      <c r="F48" s="149"/>
      <c r="G48" s="149"/>
      <c r="H48" s="149"/>
      <c r="I48" s="149"/>
      <c r="J48" s="149"/>
      <c r="K48" s="149"/>
      <c r="L48" s="149"/>
      <c r="M48" s="149"/>
      <c r="N48" s="149"/>
      <c r="O48" s="149"/>
      <c r="P48" s="36"/>
      <c r="Q48" s="36"/>
      <c r="R48" s="2"/>
      <c r="S48" s="2"/>
      <c r="T48" s="2"/>
      <c r="U48" s="2"/>
    </row>
    <row r="49" spans="1:21" s="134" customFormat="1" ht="13.15" customHeight="1" x14ac:dyDescent="0.25">
      <c r="A49" s="89"/>
      <c r="B49" s="88"/>
      <c r="C49" s="88"/>
      <c r="D49" s="87" t="s">
        <v>443</v>
      </c>
      <c r="E49" s="88"/>
      <c r="F49" s="88"/>
      <c r="G49" s="88"/>
      <c r="H49" s="88"/>
      <c r="I49" s="88"/>
      <c r="J49" s="89"/>
      <c r="K49" s="89"/>
      <c r="L49" s="89"/>
      <c r="M49" s="89"/>
      <c r="N49" s="89"/>
      <c r="O49" s="89"/>
      <c r="P49" s="89"/>
      <c r="Q49" s="89"/>
      <c r="R49" s="89"/>
      <c r="S49" s="89"/>
      <c r="T49" s="89"/>
      <c r="U49" s="89"/>
    </row>
    <row r="50" spans="1:21" ht="13.15" customHeight="1" x14ac:dyDescent="0.25">
      <c r="A50" s="36"/>
      <c r="B50" s="37"/>
      <c r="C50" s="88" t="s">
        <v>416</v>
      </c>
      <c r="D50" s="88"/>
      <c r="E50" s="88"/>
      <c r="F50" s="88"/>
      <c r="G50" s="88"/>
      <c r="H50" s="88"/>
      <c r="I50" s="88"/>
      <c r="J50" s="89"/>
      <c r="K50" s="89"/>
      <c r="L50" s="89"/>
      <c r="M50" s="89"/>
      <c r="N50" s="89"/>
      <c r="O50" s="89"/>
      <c r="P50" s="36"/>
      <c r="Q50" s="36"/>
      <c r="R50" s="2"/>
      <c r="S50" s="2"/>
      <c r="T50" s="2"/>
      <c r="U50" s="2"/>
    </row>
    <row r="51" spans="1:21" ht="13.15" customHeight="1" x14ac:dyDescent="0.25">
      <c r="A51" s="36"/>
      <c r="B51" s="37"/>
      <c r="C51" s="88"/>
      <c r="D51" s="87" t="s">
        <v>402</v>
      </c>
      <c r="E51" s="88"/>
      <c r="F51" s="88"/>
      <c r="G51" s="88"/>
      <c r="H51" s="88"/>
      <c r="I51" s="88"/>
      <c r="J51" s="89"/>
      <c r="K51" s="89"/>
      <c r="L51" s="89"/>
      <c r="M51" s="89"/>
      <c r="N51" s="89"/>
      <c r="O51" s="89"/>
      <c r="P51" s="36"/>
      <c r="Q51" s="36"/>
      <c r="R51" s="2"/>
      <c r="S51" s="2"/>
      <c r="T51" s="2"/>
      <c r="U51" s="2"/>
    </row>
    <row r="52" spans="1:21" ht="13.15" customHeight="1" x14ac:dyDescent="0.25">
      <c r="A52" s="36"/>
      <c r="B52" s="37"/>
      <c r="C52" s="88"/>
      <c r="D52" s="87" t="s">
        <v>403</v>
      </c>
      <c r="E52" s="88"/>
      <c r="F52" s="88"/>
      <c r="G52" s="88"/>
      <c r="H52" s="88"/>
      <c r="I52" s="88"/>
      <c r="J52" s="89"/>
      <c r="K52" s="89"/>
      <c r="L52" s="89"/>
      <c r="M52" s="89"/>
      <c r="N52" s="89"/>
      <c r="O52" s="89"/>
      <c r="P52" s="36"/>
      <c r="Q52" s="36"/>
      <c r="R52" s="2"/>
      <c r="S52" s="2"/>
      <c r="T52" s="2"/>
      <c r="U52" s="2"/>
    </row>
    <row r="53" spans="1:21" ht="13.15" customHeight="1" x14ac:dyDescent="0.25">
      <c r="A53" s="36"/>
      <c r="B53" s="37"/>
      <c r="C53" s="88"/>
      <c r="D53" s="87" t="s">
        <v>404</v>
      </c>
      <c r="E53" s="88"/>
      <c r="F53" s="88"/>
      <c r="G53" s="88"/>
      <c r="H53" s="88"/>
      <c r="I53" s="88"/>
      <c r="J53" s="89"/>
      <c r="K53" s="89"/>
      <c r="L53" s="89"/>
      <c r="M53" s="89"/>
      <c r="N53" s="89"/>
      <c r="O53" s="89"/>
      <c r="P53" s="36"/>
      <c r="Q53" s="36"/>
      <c r="R53" s="2"/>
      <c r="S53" s="2"/>
      <c r="T53" s="2"/>
      <c r="U53" s="2"/>
    </row>
    <row r="54" spans="1:21" ht="13.15" customHeight="1" x14ac:dyDescent="0.3">
      <c r="A54" s="36"/>
      <c r="B54" s="37"/>
      <c r="C54" s="88"/>
      <c r="D54" s="90" t="s">
        <v>436</v>
      </c>
      <c r="E54" s="88"/>
      <c r="F54" s="88"/>
      <c r="G54" s="88"/>
      <c r="H54" s="88"/>
      <c r="I54" s="88"/>
      <c r="J54" s="89"/>
      <c r="K54" s="89"/>
      <c r="L54" s="89"/>
      <c r="M54" s="89"/>
      <c r="N54" s="89"/>
      <c r="O54" s="89"/>
      <c r="P54" s="36"/>
      <c r="Q54" s="36"/>
      <c r="R54" s="2"/>
      <c r="S54" s="2"/>
      <c r="T54" s="2"/>
      <c r="U54" s="2"/>
    </row>
    <row r="55" spans="1:21" ht="13.15" customHeight="1" x14ac:dyDescent="0.25">
      <c r="A55" s="36"/>
      <c r="B55" s="37"/>
      <c r="C55" s="88" t="s">
        <v>417</v>
      </c>
      <c r="D55" s="88"/>
      <c r="E55" s="88"/>
      <c r="F55" s="88"/>
      <c r="G55" s="88"/>
      <c r="H55" s="88"/>
      <c r="I55" s="88"/>
      <c r="J55" s="89"/>
      <c r="K55" s="89"/>
      <c r="L55" s="89"/>
      <c r="M55" s="89"/>
      <c r="N55" s="89"/>
      <c r="O55" s="89"/>
      <c r="P55" s="36"/>
      <c r="Q55" s="36"/>
      <c r="R55" s="2"/>
      <c r="S55" s="2"/>
      <c r="T55" s="2"/>
      <c r="U55" s="2"/>
    </row>
    <row r="56" spans="1:21" ht="13.15" customHeight="1" x14ac:dyDescent="0.3">
      <c r="A56" s="36"/>
      <c r="B56" s="37"/>
      <c r="C56" s="88"/>
      <c r="D56" s="91" t="s">
        <v>42</v>
      </c>
      <c r="E56" s="88"/>
      <c r="F56" s="88"/>
      <c r="G56" s="88"/>
      <c r="H56" s="88"/>
      <c r="I56" s="88"/>
      <c r="J56" s="89"/>
      <c r="K56" s="89"/>
      <c r="L56" s="89"/>
      <c r="M56" s="89"/>
      <c r="N56" s="89"/>
      <c r="O56" s="89"/>
      <c r="P56" s="36"/>
      <c r="Q56" s="36"/>
      <c r="R56" s="2"/>
      <c r="S56" s="2"/>
      <c r="T56" s="2"/>
      <c r="U56" s="2"/>
    </row>
    <row r="57" spans="1:21" s="134" customFormat="1" ht="13.15" customHeight="1" x14ac:dyDescent="0.3">
      <c r="A57" s="89"/>
      <c r="B57" s="88"/>
      <c r="C57" s="88" t="s">
        <v>442</v>
      </c>
      <c r="D57" s="91"/>
      <c r="E57" s="88"/>
      <c r="F57" s="88"/>
      <c r="G57" s="88"/>
      <c r="H57" s="88"/>
      <c r="I57" s="88"/>
      <c r="J57" s="89"/>
      <c r="K57" s="89"/>
      <c r="L57" s="89"/>
      <c r="M57" s="89"/>
      <c r="N57" s="89"/>
      <c r="O57" s="89"/>
      <c r="P57" s="89"/>
      <c r="Q57" s="89"/>
      <c r="R57" s="89"/>
      <c r="S57" s="89"/>
      <c r="T57" s="89"/>
      <c r="U57" s="89"/>
    </row>
    <row r="58" spans="1:21" ht="13.15" customHeight="1" x14ac:dyDescent="0.3">
      <c r="A58" s="36"/>
      <c r="B58" s="37"/>
      <c r="C58" s="88"/>
      <c r="D58" s="88" t="s">
        <v>405</v>
      </c>
      <c r="E58" s="88"/>
      <c r="F58" s="88"/>
      <c r="G58" s="88"/>
      <c r="H58" s="88"/>
      <c r="I58" s="88"/>
      <c r="J58" s="89"/>
      <c r="K58" s="89"/>
      <c r="L58" s="89"/>
      <c r="M58" s="89"/>
      <c r="N58" s="89"/>
      <c r="O58" s="89"/>
      <c r="P58" s="36"/>
      <c r="Q58" s="36"/>
      <c r="R58" s="2"/>
      <c r="S58" s="2"/>
      <c r="T58" s="2"/>
      <c r="U58" s="2"/>
    </row>
    <row r="59" spans="1:21" ht="13.15" customHeight="1" x14ac:dyDescent="0.25">
      <c r="A59" s="36"/>
      <c r="B59" s="37"/>
      <c r="C59" s="88" t="s">
        <v>415</v>
      </c>
      <c r="D59" s="88"/>
      <c r="E59" s="88"/>
      <c r="F59" s="88"/>
      <c r="G59" s="88"/>
      <c r="H59" s="88"/>
      <c r="I59" s="88"/>
      <c r="J59" s="89"/>
      <c r="K59" s="89"/>
      <c r="L59" s="89"/>
      <c r="M59" s="89"/>
      <c r="N59" s="89"/>
      <c r="O59" s="89"/>
      <c r="P59" s="36"/>
      <c r="Q59" s="36"/>
      <c r="R59" s="2"/>
      <c r="S59" s="2"/>
      <c r="T59" s="2"/>
      <c r="U59" s="2"/>
    </row>
    <row r="60" spans="1:21" ht="13.15" customHeight="1" x14ac:dyDescent="0.3">
      <c r="A60" s="36"/>
      <c r="B60" s="37"/>
      <c r="C60" s="88"/>
      <c r="D60" s="88" t="s">
        <v>406</v>
      </c>
      <c r="E60" s="88"/>
      <c r="F60" s="88"/>
      <c r="G60" s="88"/>
      <c r="H60" s="88"/>
      <c r="I60" s="88"/>
      <c r="J60" s="89"/>
      <c r="K60" s="89"/>
      <c r="L60" s="89"/>
      <c r="M60" s="89"/>
      <c r="N60" s="89"/>
      <c r="O60" s="89"/>
      <c r="P60" s="36"/>
      <c r="Q60" s="36"/>
      <c r="R60" s="2"/>
      <c r="S60" s="2"/>
      <c r="T60" s="2"/>
      <c r="U60" s="2"/>
    </row>
    <row r="61" spans="1:21" ht="13.15" customHeight="1" x14ac:dyDescent="0.3">
      <c r="A61" s="36"/>
      <c r="B61" s="37"/>
      <c r="C61" s="88"/>
      <c r="D61" s="88" t="s">
        <v>407</v>
      </c>
      <c r="E61" s="88"/>
      <c r="F61" s="88"/>
      <c r="G61" s="88"/>
      <c r="H61" s="88"/>
      <c r="I61" s="88"/>
      <c r="J61" s="89"/>
      <c r="K61" s="89"/>
      <c r="L61" s="89"/>
      <c r="M61" s="89"/>
      <c r="N61" s="89"/>
      <c r="O61" s="89"/>
      <c r="P61" s="36"/>
      <c r="Q61" s="36"/>
      <c r="R61" s="2"/>
      <c r="S61" s="2"/>
      <c r="T61" s="2"/>
      <c r="U61" s="2"/>
    </row>
    <row r="62" spans="1:21" ht="13.15" customHeight="1" x14ac:dyDescent="0.25">
      <c r="A62" s="36"/>
      <c r="B62" s="37"/>
      <c r="C62" s="88"/>
      <c r="D62" s="88" t="s">
        <v>408</v>
      </c>
      <c r="E62" s="88"/>
      <c r="F62" s="88"/>
      <c r="G62" s="88"/>
      <c r="H62" s="88"/>
      <c r="I62" s="88"/>
      <c r="J62" s="89"/>
      <c r="K62" s="89"/>
      <c r="L62" s="89"/>
      <c r="M62" s="89"/>
      <c r="N62" s="89"/>
      <c r="O62" s="89"/>
      <c r="P62" s="36"/>
      <c r="Q62" s="36"/>
      <c r="R62" s="2"/>
      <c r="S62" s="2"/>
      <c r="T62" s="2"/>
      <c r="U62" s="2"/>
    </row>
    <row r="63" spans="1:21" ht="13.15" customHeight="1" x14ac:dyDescent="0.3">
      <c r="A63" s="36"/>
      <c r="B63" s="37"/>
      <c r="C63" s="93" t="s">
        <v>418</v>
      </c>
      <c r="D63" s="88"/>
      <c r="E63" s="88"/>
      <c r="F63" s="88"/>
      <c r="G63" s="88"/>
      <c r="H63" s="88"/>
      <c r="I63" s="88"/>
      <c r="J63" s="89"/>
      <c r="K63" s="89"/>
      <c r="L63" s="89"/>
      <c r="M63" s="89"/>
      <c r="N63" s="89"/>
      <c r="O63" s="89"/>
      <c r="P63" s="36"/>
      <c r="Q63" s="36"/>
      <c r="R63" s="2"/>
      <c r="S63" s="2"/>
      <c r="T63" s="2"/>
      <c r="U63" s="2"/>
    </row>
    <row r="64" spans="1:21" ht="13.15" customHeight="1" x14ac:dyDescent="0.25">
      <c r="A64" s="36"/>
      <c r="B64" s="37"/>
      <c r="C64" s="37" t="s">
        <v>419</v>
      </c>
      <c r="D64" s="37"/>
      <c r="E64" s="37"/>
      <c r="F64" s="37"/>
      <c r="G64" s="37"/>
      <c r="H64" s="37"/>
      <c r="I64" s="37"/>
      <c r="J64" s="36"/>
      <c r="K64" s="36"/>
      <c r="L64" s="36"/>
      <c r="M64" s="36"/>
      <c r="N64" s="36"/>
      <c r="O64" s="36"/>
      <c r="P64" s="36"/>
      <c r="Q64" s="36"/>
      <c r="R64" s="2"/>
      <c r="S64" s="2"/>
      <c r="T64" s="2"/>
      <c r="U64" s="2"/>
    </row>
    <row r="65" spans="1:21" ht="13.15" customHeight="1" x14ac:dyDescent="0.25">
      <c r="A65" s="36"/>
      <c r="B65" s="37"/>
      <c r="C65" s="37" t="s">
        <v>420</v>
      </c>
      <c r="D65" s="37"/>
      <c r="E65" s="37"/>
      <c r="F65" s="37"/>
      <c r="G65" s="37"/>
      <c r="H65" s="37"/>
      <c r="I65" s="37"/>
      <c r="J65" s="36"/>
      <c r="K65" s="36"/>
      <c r="L65" s="36"/>
      <c r="M65" s="36"/>
      <c r="N65" s="36"/>
      <c r="O65" s="36"/>
      <c r="P65" s="36"/>
      <c r="Q65" s="36"/>
      <c r="R65" s="2"/>
      <c r="S65" s="2"/>
      <c r="T65" s="2"/>
      <c r="U65" s="2"/>
    </row>
    <row r="66" spans="1:21" ht="13.15" customHeight="1" x14ac:dyDescent="0.25">
      <c r="A66" s="36"/>
      <c r="B66" s="37"/>
      <c r="C66" s="37"/>
      <c r="D66" s="37" t="s">
        <v>95</v>
      </c>
      <c r="E66" s="37"/>
      <c r="F66" s="37"/>
      <c r="G66" s="37"/>
      <c r="H66" s="37"/>
      <c r="I66" s="37"/>
      <c r="J66" s="36"/>
      <c r="K66" s="36"/>
      <c r="L66" s="36"/>
      <c r="M66" s="36"/>
      <c r="N66" s="36"/>
      <c r="O66" s="36"/>
      <c r="P66" s="36"/>
      <c r="Q66" s="36"/>
      <c r="R66" s="2"/>
      <c r="S66" s="2"/>
      <c r="T66" s="2"/>
      <c r="U66" s="2"/>
    </row>
    <row r="67" spans="1:21" ht="13.15" customHeight="1" x14ac:dyDescent="0.25">
      <c r="A67" s="36"/>
      <c r="B67" s="37"/>
      <c r="C67" s="37"/>
      <c r="D67" s="37" t="s">
        <v>97</v>
      </c>
      <c r="E67" s="37"/>
      <c r="F67" s="37"/>
      <c r="G67" s="37"/>
      <c r="H67" s="37"/>
      <c r="I67" s="37"/>
      <c r="J67" s="36"/>
      <c r="K67" s="36"/>
      <c r="L67" s="36"/>
      <c r="M67" s="36"/>
      <c r="N67" s="36"/>
      <c r="O67" s="36"/>
      <c r="P67" s="36"/>
      <c r="Q67" s="36"/>
      <c r="R67" s="2"/>
      <c r="S67" s="2"/>
      <c r="T67" s="2"/>
      <c r="U67" s="2"/>
    </row>
    <row r="68" spans="1:21" ht="13.15" customHeight="1" x14ac:dyDescent="0.25">
      <c r="A68" s="36"/>
      <c r="B68" s="37"/>
      <c r="C68" s="37"/>
      <c r="D68" s="37" t="s">
        <v>437</v>
      </c>
      <c r="E68" s="37"/>
      <c r="F68" s="37"/>
      <c r="G68" s="37"/>
      <c r="H68" s="37"/>
      <c r="I68" s="37"/>
      <c r="J68" s="36"/>
      <c r="K68" s="36"/>
      <c r="L68" s="36"/>
      <c r="M68" s="36"/>
      <c r="N68" s="36"/>
      <c r="O68" s="36"/>
      <c r="P68" s="36"/>
      <c r="Q68" s="36"/>
      <c r="R68" s="2"/>
      <c r="S68" s="2"/>
      <c r="T68" s="2"/>
      <c r="U68" s="2"/>
    </row>
    <row r="69" spans="1:21" ht="13.15" customHeight="1" x14ac:dyDescent="0.25">
      <c r="A69" s="36"/>
      <c r="B69" s="37"/>
      <c r="C69" s="37"/>
      <c r="D69" s="37"/>
      <c r="E69" s="37"/>
      <c r="F69" s="37"/>
      <c r="G69" s="37"/>
      <c r="H69" s="37"/>
      <c r="I69" s="37"/>
      <c r="J69" s="36"/>
      <c r="K69" s="36"/>
      <c r="L69" s="36"/>
      <c r="M69" s="36"/>
      <c r="N69" s="36"/>
      <c r="O69" s="36"/>
      <c r="P69" s="36"/>
      <c r="Q69" s="36"/>
      <c r="R69" s="2"/>
      <c r="S69" s="2"/>
      <c r="T69" s="2"/>
      <c r="U69" s="2"/>
    </row>
    <row r="70" spans="1:21" ht="13.15" customHeight="1" x14ac:dyDescent="0.3">
      <c r="A70" s="36"/>
      <c r="B70" s="37"/>
      <c r="C70" s="37"/>
      <c r="D70" s="37"/>
      <c r="E70" s="37"/>
      <c r="F70" s="140" t="s">
        <v>41</v>
      </c>
      <c r="G70" s="140"/>
      <c r="H70" s="140"/>
      <c r="I70" s="37"/>
      <c r="J70" s="36"/>
      <c r="K70" s="36"/>
      <c r="L70" s="36"/>
      <c r="M70" s="36"/>
      <c r="N70" s="36"/>
      <c r="O70" s="36"/>
      <c r="P70" s="36"/>
      <c r="Q70" s="36"/>
      <c r="R70" s="2"/>
      <c r="S70" s="2"/>
      <c r="T70" s="2"/>
      <c r="U70" s="2"/>
    </row>
    <row r="71" spans="1:21" ht="13.15" customHeight="1" x14ac:dyDescent="0.3">
      <c r="A71" s="36"/>
      <c r="B71" s="37"/>
      <c r="C71" s="37"/>
      <c r="D71" s="37"/>
      <c r="E71" s="37"/>
      <c r="F71" s="140" t="s">
        <v>401</v>
      </c>
      <c r="G71" s="140"/>
      <c r="H71" s="140"/>
      <c r="I71" s="37"/>
      <c r="J71" s="36"/>
      <c r="K71" s="36"/>
      <c r="L71" s="36"/>
      <c r="M71" s="36"/>
      <c r="N71" s="36"/>
      <c r="O71" s="36"/>
      <c r="P71" s="36"/>
      <c r="Q71" s="36"/>
      <c r="R71" s="2"/>
      <c r="S71" s="2"/>
      <c r="T71" s="2"/>
      <c r="U71" s="2"/>
    </row>
    <row r="72" spans="1:21" ht="13.15" customHeight="1" x14ac:dyDescent="0.25">
      <c r="A72" s="36"/>
      <c r="B72" s="36"/>
      <c r="C72" s="36"/>
      <c r="D72" s="43"/>
      <c r="E72" s="43"/>
      <c r="F72" s="43"/>
      <c r="G72" s="43"/>
      <c r="H72" s="43"/>
      <c r="I72" s="43"/>
      <c r="J72" s="36"/>
      <c r="K72" s="36"/>
      <c r="L72" s="36"/>
      <c r="M72" s="36"/>
      <c r="N72" s="36"/>
      <c r="O72" s="36"/>
      <c r="P72" s="36"/>
      <c r="Q72" s="36"/>
      <c r="R72" s="2"/>
      <c r="S72" s="2"/>
      <c r="T72" s="2"/>
    </row>
    <row r="73" spans="1:21" ht="13.15" customHeight="1" x14ac:dyDescent="0.25">
      <c r="A73" s="36"/>
      <c r="B73" s="146" t="s">
        <v>43</v>
      </c>
      <c r="C73" s="146"/>
      <c r="D73" s="146"/>
      <c r="E73" s="146"/>
      <c r="F73" s="146"/>
      <c r="G73" s="146"/>
      <c r="H73" s="146"/>
      <c r="I73" s="146"/>
      <c r="J73" s="146"/>
      <c r="K73" s="146"/>
      <c r="L73" s="146"/>
      <c r="M73" s="146"/>
      <c r="N73" s="146"/>
      <c r="O73" s="146"/>
      <c r="P73" s="36"/>
      <c r="Q73" s="36"/>
      <c r="R73" s="2"/>
      <c r="S73" s="2"/>
      <c r="T73" s="2"/>
      <c r="U73" s="2"/>
    </row>
    <row r="74" spans="1:21" ht="13.15" customHeight="1" x14ac:dyDescent="0.25">
      <c r="A74" s="36"/>
      <c r="B74" s="146"/>
      <c r="C74" s="146"/>
      <c r="D74" s="146"/>
      <c r="E74" s="146"/>
      <c r="F74" s="146"/>
      <c r="G74" s="146"/>
      <c r="H74" s="146"/>
      <c r="I74" s="146"/>
      <c r="J74" s="146"/>
      <c r="K74" s="146"/>
      <c r="L74" s="146"/>
      <c r="M74" s="146"/>
      <c r="N74" s="146"/>
      <c r="O74" s="146"/>
      <c r="P74" s="36"/>
      <c r="Q74" s="36"/>
      <c r="R74" s="2"/>
      <c r="S74" s="2"/>
      <c r="T74" s="2"/>
      <c r="U74" s="2"/>
    </row>
    <row r="75" spans="1:21" ht="13.15" customHeight="1" x14ac:dyDescent="0.25">
      <c r="A75" s="36"/>
      <c r="B75" s="36"/>
      <c r="C75" s="36"/>
      <c r="D75" s="36"/>
      <c r="E75" s="36"/>
      <c r="F75" s="36"/>
      <c r="G75" s="36"/>
      <c r="H75" s="36"/>
      <c r="I75" s="36"/>
      <c r="J75" s="36"/>
      <c r="K75" s="36"/>
      <c r="L75" s="36"/>
      <c r="M75" s="36"/>
      <c r="N75" s="36"/>
      <c r="O75" s="36"/>
      <c r="P75" s="36"/>
      <c r="Q75" s="36"/>
      <c r="R75" s="2"/>
      <c r="S75" s="2"/>
      <c r="T75" s="2"/>
      <c r="U75" s="2"/>
    </row>
    <row r="76" spans="1:21" ht="13.15" customHeight="1" x14ac:dyDescent="0.25">
      <c r="A76" s="36"/>
      <c r="B76" s="36"/>
      <c r="C76" s="36"/>
      <c r="D76" s="36"/>
      <c r="E76" s="36"/>
      <c r="F76" s="36"/>
      <c r="G76" s="36"/>
      <c r="H76" s="36"/>
      <c r="I76" s="36"/>
      <c r="J76" s="36"/>
      <c r="K76" s="36"/>
      <c r="L76" s="36"/>
      <c r="M76" s="36"/>
      <c r="N76" s="36"/>
      <c r="O76" s="36"/>
      <c r="P76" s="36"/>
      <c r="Q76" s="36"/>
      <c r="R76" s="2"/>
      <c r="S76" s="2"/>
      <c r="T76" s="2"/>
      <c r="U76" s="2"/>
    </row>
    <row r="77" spans="1:21" ht="13.15" customHeight="1" x14ac:dyDescent="0.25">
      <c r="A77" s="36"/>
      <c r="B77" s="36"/>
      <c r="C77" s="36"/>
      <c r="D77" s="36"/>
      <c r="E77" s="36"/>
      <c r="F77" s="36"/>
      <c r="G77" s="36"/>
      <c r="H77" s="36"/>
      <c r="I77" s="36"/>
      <c r="J77" s="36"/>
      <c r="K77" s="36"/>
      <c r="L77" s="36"/>
      <c r="M77" s="36"/>
      <c r="N77" s="36"/>
      <c r="O77" s="36"/>
      <c r="P77" s="36"/>
      <c r="Q77" s="36"/>
      <c r="R77" s="2"/>
      <c r="S77" s="2"/>
      <c r="T77" s="2"/>
      <c r="U77" s="2"/>
    </row>
    <row r="78" spans="1:21" ht="13.15" customHeight="1" x14ac:dyDescent="0.25">
      <c r="A78" s="36"/>
      <c r="B78" s="36"/>
      <c r="C78" s="36"/>
      <c r="D78" s="36"/>
      <c r="E78" s="36"/>
      <c r="F78" s="36"/>
      <c r="G78" s="36"/>
      <c r="H78" s="36"/>
      <c r="I78" s="36"/>
      <c r="J78" s="36"/>
      <c r="K78" s="36"/>
      <c r="L78" s="36"/>
      <c r="M78" s="36"/>
      <c r="N78" s="36"/>
      <c r="O78" s="36"/>
      <c r="P78" s="36"/>
      <c r="Q78" s="36"/>
      <c r="R78" s="2"/>
      <c r="S78" s="2"/>
      <c r="T78" s="2"/>
      <c r="U78" s="2"/>
    </row>
    <row r="79" spans="1:21" ht="13.15" customHeight="1" x14ac:dyDescent="0.25">
      <c r="A79" s="36"/>
      <c r="B79" s="36"/>
      <c r="C79" s="36"/>
      <c r="D79" s="36"/>
      <c r="E79" s="36"/>
      <c r="F79" s="36"/>
      <c r="G79" s="36"/>
      <c r="H79" s="36"/>
      <c r="I79" s="36"/>
      <c r="J79" s="36"/>
      <c r="K79" s="36"/>
      <c r="L79" s="36"/>
      <c r="M79" s="36"/>
      <c r="N79" s="36"/>
      <c r="O79" s="36"/>
      <c r="P79" s="36"/>
      <c r="Q79" s="36"/>
      <c r="R79" s="2"/>
      <c r="S79" s="2"/>
      <c r="T79" s="2"/>
      <c r="U79" s="2"/>
    </row>
    <row r="80" spans="1:21" ht="13.15" customHeight="1" x14ac:dyDescent="0.25">
      <c r="A80" s="2"/>
      <c r="B80" s="2"/>
      <c r="C80" s="2"/>
      <c r="D80" s="2"/>
      <c r="E80" s="2"/>
      <c r="F80" s="2"/>
      <c r="G80" s="2"/>
      <c r="H80" s="2"/>
      <c r="I80" s="2"/>
      <c r="J80" s="2"/>
      <c r="K80" s="2"/>
      <c r="L80" s="2"/>
      <c r="M80" s="2"/>
      <c r="N80" s="2"/>
      <c r="O80" s="2"/>
      <c r="P80" s="2"/>
      <c r="Q80" s="2"/>
      <c r="R80" s="2"/>
      <c r="S80" s="2"/>
      <c r="T80" s="2"/>
      <c r="U80" s="2"/>
    </row>
    <row r="81" spans="1:21" ht="13.15" customHeight="1" x14ac:dyDescent="0.25">
      <c r="A81" s="2"/>
      <c r="B81" s="2"/>
      <c r="C81" s="2"/>
      <c r="D81" s="2"/>
      <c r="E81" s="2"/>
      <c r="F81" s="2"/>
      <c r="G81" s="2"/>
      <c r="H81" s="2"/>
      <c r="I81" s="2"/>
      <c r="J81" s="2"/>
      <c r="K81" s="2"/>
      <c r="L81" s="2"/>
      <c r="M81" s="2"/>
      <c r="N81" s="2"/>
      <c r="O81" s="2"/>
      <c r="P81" s="2"/>
      <c r="Q81" s="2"/>
      <c r="R81" s="2"/>
      <c r="S81" s="2"/>
      <c r="T81" s="2"/>
      <c r="U81" s="2"/>
    </row>
    <row r="82" spans="1:21" s="4" customFormat="1" ht="13.15" customHeight="1" x14ac:dyDescent="0.25">
      <c r="A82" s="2"/>
      <c r="B82" s="2"/>
      <c r="C82" s="2"/>
      <c r="D82" s="2"/>
      <c r="E82" s="2"/>
      <c r="F82" s="2"/>
      <c r="G82" s="2"/>
      <c r="H82" s="2"/>
      <c r="I82" s="2"/>
      <c r="J82" s="2"/>
      <c r="K82" s="2"/>
      <c r="L82" s="2"/>
      <c r="M82" s="2"/>
      <c r="N82" s="2"/>
      <c r="O82" s="2"/>
      <c r="P82" s="2"/>
      <c r="Q82" s="2"/>
      <c r="R82" s="2"/>
      <c r="S82" s="2"/>
      <c r="T82" s="2"/>
      <c r="U82" s="2"/>
    </row>
    <row r="83" spans="1:21" ht="13.15" customHeight="1" x14ac:dyDescent="0.25">
      <c r="A83" s="2"/>
      <c r="B83" s="2"/>
      <c r="C83" s="2"/>
      <c r="D83" s="2"/>
      <c r="E83" s="2"/>
      <c r="F83" s="2"/>
      <c r="G83" s="2"/>
      <c r="H83" s="2"/>
      <c r="I83" s="2"/>
      <c r="J83" s="2"/>
      <c r="K83" s="2"/>
      <c r="L83" s="2"/>
      <c r="M83" s="2"/>
      <c r="N83" s="2"/>
      <c r="O83" s="2"/>
      <c r="P83" s="2"/>
      <c r="Q83" s="2"/>
      <c r="R83" s="2"/>
      <c r="S83" s="2"/>
      <c r="T83" s="2"/>
      <c r="U83" s="2"/>
    </row>
    <row r="84" spans="1:21" s="2" customFormat="1" ht="13.15" customHeight="1" x14ac:dyDescent="0.25"/>
    <row r="85" spans="1:21" s="2" customFormat="1" ht="13.15" customHeight="1" x14ac:dyDescent="0.25">
      <c r="A85" s="3"/>
      <c r="B85" s="3"/>
      <c r="C85" s="3"/>
      <c r="D85" s="3"/>
      <c r="E85" s="3"/>
      <c r="F85" s="3"/>
      <c r="G85" s="3"/>
      <c r="H85" s="3"/>
      <c r="I85" s="3"/>
      <c r="J85" s="3"/>
      <c r="K85" s="3"/>
      <c r="L85" s="3"/>
      <c r="M85" s="3"/>
      <c r="N85" s="3"/>
      <c r="O85" s="3"/>
      <c r="P85" s="3"/>
      <c r="Q85" s="3"/>
      <c r="R85" s="3"/>
      <c r="S85" s="3"/>
      <c r="T85" s="3"/>
    </row>
    <row r="86" spans="1:21" s="2" customFormat="1" ht="13.15" customHeight="1" x14ac:dyDescent="0.25">
      <c r="A86" s="3"/>
      <c r="B86" s="3"/>
      <c r="C86" s="3"/>
      <c r="D86" s="3"/>
      <c r="E86" s="3"/>
      <c r="F86" s="3"/>
      <c r="G86" s="3"/>
      <c r="H86" s="3"/>
      <c r="I86" s="3"/>
      <c r="J86" s="3"/>
      <c r="K86" s="3"/>
      <c r="L86" s="3"/>
      <c r="M86" s="3"/>
      <c r="N86" s="3"/>
      <c r="O86" s="3"/>
      <c r="P86" s="3"/>
      <c r="Q86" s="3"/>
      <c r="R86" s="3"/>
      <c r="S86" s="3"/>
      <c r="T86" s="3"/>
    </row>
    <row r="87" spans="1:21" s="2" customFormat="1" ht="13.15" customHeight="1" x14ac:dyDescent="0.25">
      <c r="A87" s="3"/>
      <c r="B87" s="3"/>
      <c r="C87" s="3"/>
      <c r="D87" s="3"/>
      <c r="E87" s="3"/>
      <c r="F87" s="3"/>
      <c r="G87" s="3"/>
      <c r="H87" s="3"/>
      <c r="I87" s="3"/>
      <c r="J87" s="3"/>
      <c r="K87" s="3"/>
      <c r="L87" s="3"/>
      <c r="M87" s="3"/>
      <c r="N87" s="3"/>
      <c r="O87" s="3"/>
      <c r="P87" s="3"/>
      <c r="Q87" s="3"/>
      <c r="R87" s="3"/>
      <c r="S87" s="3"/>
      <c r="T87" s="3"/>
    </row>
    <row r="88" spans="1:21" s="2" customFormat="1" ht="13.15" customHeight="1" x14ac:dyDescent="0.3">
      <c r="C88" s="7"/>
      <c r="D88" s="6"/>
      <c r="E88" s="6"/>
      <c r="F88" s="6"/>
      <c r="G88" s="6"/>
      <c r="H88" s="6"/>
      <c r="I88" s="6"/>
      <c r="J88" s="6"/>
      <c r="K88" s="6"/>
      <c r="L88" s="6"/>
      <c r="M88" s="6"/>
      <c r="N88" s="6"/>
      <c r="O88" s="6"/>
      <c r="P88" s="6"/>
      <c r="Q88" s="6"/>
      <c r="R88" s="6"/>
    </row>
    <row r="89" spans="1:21" s="2" customFormat="1" ht="13.15" customHeight="1" x14ac:dyDescent="0.3">
      <c r="C89" s="7"/>
      <c r="G89" s="8"/>
    </row>
    <row r="90" spans="1:21" s="2" customFormat="1" ht="13.15" customHeight="1" x14ac:dyDescent="0.25">
      <c r="B90" s="9"/>
      <c r="C90" s="6"/>
      <c r="G90" s="8"/>
    </row>
    <row r="91" spans="1:21" s="2" customFormat="1" ht="13.15" customHeight="1" x14ac:dyDescent="0.25">
      <c r="B91" s="9"/>
      <c r="C91" s="6"/>
      <c r="G91" s="8"/>
    </row>
    <row r="92" spans="1:21" s="2" customFormat="1" ht="13.15" customHeight="1" x14ac:dyDescent="0.3">
      <c r="B92" s="9"/>
      <c r="C92" s="7"/>
      <c r="G92" s="8"/>
    </row>
    <row r="93" spans="1:21" s="2" customFormat="1" ht="13.15" customHeight="1" x14ac:dyDescent="0.3">
      <c r="B93" s="9"/>
      <c r="C93" s="7"/>
      <c r="D93" s="141"/>
      <c r="E93" s="141"/>
      <c r="F93" s="141"/>
      <c r="G93" s="141"/>
      <c r="H93" s="141"/>
      <c r="I93" s="141"/>
      <c r="J93" s="141"/>
      <c r="K93" s="141"/>
      <c r="L93" s="141"/>
      <c r="M93" s="141"/>
      <c r="N93" s="141"/>
      <c r="O93" s="141"/>
      <c r="P93" s="141"/>
      <c r="Q93" s="141"/>
      <c r="R93" s="141"/>
    </row>
    <row r="94" spans="1:21" s="2" customFormat="1" ht="13.15" customHeight="1" x14ac:dyDescent="0.3">
      <c r="B94" s="9"/>
      <c r="C94" s="7"/>
      <c r="D94" s="141"/>
      <c r="E94" s="141"/>
      <c r="F94" s="141"/>
      <c r="G94" s="141"/>
      <c r="H94" s="141"/>
      <c r="I94" s="141"/>
      <c r="J94" s="141"/>
      <c r="K94" s="141"/>
      <c r="L94" s="141"/>
      <c r="M94" s="141"/>
      <c r="N94" s="141"/>
      <c r="O94" s="141"/>
      <c r="P94" s="141"/>
      <c r="Q94" s="141"/>
      <c r="R94" s="141"/>
    </row>
    <row r="95" spans="1:21" s="2" customFormat="1" ht="13.15" customHeight="1" x14ac:dyDescent="0.3">
      <c r="B95" s="9"/>
      <c r="C95" s="7"/>
      <c r="G95" s="8"/>
      <c r="P95" s="10"/>
    </row>
    <row r="96" spans="1:21" ht="13.15" customHeight="1" x14ac:dyDescent="0.3">
      <c r="C96" s="7"/>
      <c r="G96" s="8"/>
    </row>
    <row r="97" spans="2:18" ht="13.15" customHeight="1" x14ac:dyDescent="0.25">
      <c r="B97" s="9"/>
      <c r="C97" s="5"/>
      <c r="D97" s="2"/>
      <c r="G97" s="8"/>
    </row>
    <row r="98" spans="2:18" s="2" customFormat="1" ht="13.15" customHeight="1" x14ac:dyDescent="0.25">
      <c r="G98" s="8"/>
    </row>
    <row r="99" spans="2:18" s="2" customFormat="1" ht="13.15" customHeight="1" x14ac:dyDescent="0.25"/>
    <row r="100" spans="2:18" s="2" customFormat="1" ht="13.15" customHeight="1" x14ac:dyDescent="0.25">
      <c r="B100" s="11"/>
    </row>
    <row r="101" spans="2:18" s="2" customFormat="1" ht="13.15" customHeight="1" x14ac:dyDescent="0.25">
      <c r="B101" s="11"/>
    </row>
    <row r="102" spans="2:18" s="2" customFormat="1" ht="13.15" customHeight="1" x14ac:dyDescent="0.25">
      <c r="B102" s="11"/>
    </row>
    <row r="103" spans="2:18" s="2" customFormat="1" ht="13.15" customHeight="1" x14ac:dyDescent="0.25">
      <c r="B103" s="11"/>
    </row>
    <row r="104" spans="2:18" s="2" customFormat="1" ht="13.15" customHeight="1" x14ac:dyDescent="0.25">
      <c r="B104" s="11"/>
    </row>
    <row r="105" spans="2:18" s="2" customFormat="1" ht="13.15" customHeight="1" x14ac:dyDescent="0.25">
      <c r="B105" s="12"/>
    </row>
    <row r="106" spans="2:18" s="2" customFormat="1" ht="13.15" customHeight="1" x14ac:dyDescent="0.25"/>
    <row r="107" spans="2:18" s="2" customFormat="1" ht="13.15" customHeight="1" x14ac:dyDescent="0.25"/>
    <row r="108" spans="2:18" s="2" customFormat="1" ht="13.15" customHeight="1" x14ac:dyDescent="0.25">
      <c r="F108" s="9"/>
      <c r="I108" s="8"/>
    </row>
    <row r="109" spans="2:18" ht="13.15" customHeight="1" x14ac:dyDescent="0.3">
      <c r="B109" s="13"/>
      <c r="C109" s="13"/>
      <c r="D109" s="13"/>
      <c r="E109" s="14"/>
      <c r="F109" s="13"/>
      <c r="G109" s="13"/>
      <c r="H109" s="13"/>
      <c r="I109" s="15"/>
      <c r="J109" s="13"/>
      <c r="K109" s="13"/>
      <c r="L109" s="13"/>
      <c r="M109" s="13"/>
      <c r="N109" s="13"/>
      <c r="O109" s="13"/>
      <c r="P109" s="13"/>
      <c r="Q109" s="13"/>
      <c r="R109" s="13"/>
    </row>
  </sheetData>
  <sheetProtection algorithmName="SHA-512" hashValue="+h9YIPELJc8NXrXx6GTn1WskRubnsBeFmmHeD96ayqL6I/o2dMWjwtg7IZjUzHDUtOV5YvMptjFVMgTUkKXqAw==" saltValue="5oBeUAiUBPiYfFyp3ON2Pg==" spinCount="100000" sheet="1" objects="1" scenarios="1"/>
  <mergeCells count="13">
    <mergeCell ref="F70:H70"/>
    <mergeCell ref="D93:R94"/>
    <mergeCell ref="B2:I2"/>
    <mergeCell ref="B6:I6"/>
    <mergeCell ref="F71:H71"/>
    <mergeCell ref="B4:D4"/>
    <mergeCell ref="B8:L8"/>
    <mergeCell ref="C10:K10"/>
    <mergeCell ref="C11:K11"/>
    <mergeCell ref="B25:L27"/>
    <mergeCell ref="B23:L24"/>
    <mergeCell ref="C47:O48"/>
    <mergeCell ref="B73:O74"/>
  </mergeCells>
  <conditionalFormatting sqref="E4">
    <cfRule type="cellIs" dxfId="17" priority="2" operator="equal">
      <formula>"Complete"</formula>
    </cfRule>
  </conditionalFormatting>
  <conditionalFormatting sqref="E4">
    <cfRule type="cellIs" dxfId="16" priority="1" operator="equal">
      <formula>"Incomplete"</formula>
    </cfRule>
  </conditionalFormatting>
  <hyperlinks>
    <hyperlink ref="F70:G70" location="'OMS Response Form (ORF)'!A1" display="Go to OMS Response Form (ORF)" xr:uid="{00000000-0004-0000-0000-000000000000}"/>
    <hyperlink ref="F71:G71" location="'OMS Response Form (ORF)'!A1" display="Go to OMS Response Form (ORF)" xr:uid="{00000000-0004-0000-0000-000001000000}"/>
    <hyperlink ref="F71:H71" location="'Sponsor Response Form (SRF)'!A1" display="Go to Sponsor Response Form (SRF)" xr:uid="{00000000-0004-0000-0000-000002000000}"/>
  </hyperlinks>
  <pageMargins left="0.25" right="0.25" top="0.5" bottom="0.5" header="0.3" footer="0.3"/>
  <pageSetup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U5000"/>
  <sheetViews>
    <sheetView showGridLines="0" zoomScale="80" zoomScaleNormal="80" zoomScaleSheetLayoutView="85" workbookViewId="0">
      <pane xSplit="6" ySplit="13" topLeftCell="G14" activePane="bottomRight" state="frozen"/>
      <selection activeCell="E32" sqref="E32"/>
      <selection pane="topRight" activeCell="E32" sqref="E32"/>
      <selection pane="bottomLeft" activeCell="E32" sqref="E32"/>
      <selection pane="bottomRight"/>
    </sheetView>
  </sheetViews>
  <sheetFormatPr defaultRowHeight="14.5" x14ac:dyDescent="0.35"/>
  <cols>
    <col min="1" max="1" width="4" customWidth="1"/>
    <col min="2" max="2" width="15.26953125" style="18" customWidth="1"/>
    <col min="3" max="3" width="24.7265625" style="18" customWidth="1"/>
    <col min="4" max="5" width="20.26953125" style="34" customWidth="1"/>
    <col min="6" max="6" width="20.26953125" style="30" customWidth="1"/>
    <col min="7" max="10" width="14.26953125" style="33" customWidth="1"/>
    <col min="11" max="11" width="16.54296875" style="33" customWidth="1"/>
    <col min="12" max="12" width="16.26953125" style="33" customWidth="1"/>
    <col min="13" max="13" width="14.453125" style="33" customWidth="1"/>
    <col min="14" max="16" width="16.26953125" style="33" customWidth="1"/>
    <col min="17" max="17" width="17.7265625" style="33" customWidth="1"/>
    <col min="18" max="18" width="17.54296875" style="33" customWidth="1"/>
    <col min="19" max="19" width="16.26953125" style="33" customWidth="1"/>
    <col min="20" max="21" width="16.26953125" style="16" customWidth="1"/>
  </cols>
  <sheetData>
    <row r="1" spans="1:21" ht="15" thickBot="1" x14ac:dyDescent="0.4">
      <c r="A1" s="16"/>
      <c r="B1" s="16"/>
      <c r="C1" s="16"/>
      <c r="D1" s="16"/>
      <c r="E1" s="16"/>
      <c r="F1" s="16"/>
      <c r="G1" s="16"/>
      <c r="H1" s="16"/>
      <c r="I1" s="16"/>
      <c r="J1" s="16"/>
      <c r="K1" s="16"/>
      <c r="L1" s="16"/>
      <c r="M1" s="16"/>
      <c r="N1" s="16"/>
      <c r="O1" s="16"/>
      <c r="P1" s="16"/>
      <c r="Q1" s="16"/>
      <c r="R1" s="16"/>
      <c r="S1" s="16"/>
    </row>
    <row r="2" spans="1:21" x14ac:dyDescent="0.35">
      <c r="A2" s="16"/>
      <c r="B2" s="21" t="s">
        <v>20</v>
      </c>
      <c r="C2" s="29" t="s">
        <v>421</v>
      </c>
      <c r="D2" s="16"/>
      <c r="E2" s="150" t="s">
        <v>25</v>
      </c>
      <c r="F2" s="151"/>
      <c r="G2" s="17" t="str">
        <f>IF($G$3=0,"Complete", IF(OR($C$7="",$C$8="",$C$9="",$C$10="",$C$11="",$G$3&lt;&gt;$G$4),"Incomplete","Complete"))</f>
        <v>Complete</v>
      </c>
      <c r="H2" s="97"/>
      <c r="I2" s="97"/>
      <c r="J2" s="97"/>
      <c r="K2" s="97"/>
      <c r="L2" s="100"/>
      <c r="M2" s="100"/>
      <c r="N2" s="100"/>
      <c r="O2" s="100"/>
      <c r="P2" s="16"/>
      <c r="Q2" s="16"/>
      <c r="R2" s="16"/>
      <c r="S2" s="16"/>
      <c r="U2"/>
    </row>
    <row r="3" spans="1:21" ht="15" thickBot="1" x14ac:dyDescent="0.4">
      <c r="A3" s="16"/>
      <c r="B3" s="20" t="s">
        <v>21</v>
      </c>
      <c r="C3" s="31">
        <v>2958465</v>
      </c>
      <c r="D3" s="16"/>
      <c r="E3" s="152" t="s">
        <v>35</v>
      </c>
      <c r="F3" s="153"/>
      <c r="G3" s="53">
        <f>COUNTA($B$14:$B$5000)</f>
        <v>0</v>
      </c>
      <c r="L3" s="16"/>
      <c r="M3" s="16"/>
      <c r="N3" s="16"/>
      <c r="O3" s="16"/>
      <c r="P3" s="16"/>
      <c r="Q3" s="16"/>
      <c r="R3" s="16"/>
      <c r="S3" s="16"/>
      <c r="U3"/>
    </row>
    <row r="4" spans="1:21" ht="15" thickBot="1" x14ac:dyDescent="0.4">
      <c r="A4" s="16"/>
      <c r="B4" s="16"/>
      <c r="C4" s="16"/>
      <c r="D4" s="16"/>
      <c r="E4" s="154" t="s">
        <v>90</v>
      </c>
      <c r="F4" s="155"/>
      <c r="G4" s="54">
        <f>COUNTIF($T:$T, "Valid")</f>
        <v>0</v>
      </c>
      <c r="H4" s="94"/>
      <c r="I4" s="16"/>
      <c r="J4" s="16"/>
      <c r="K4" s="16"/>
      <c r="L4" s="16"/>
      <c r="M4" s="16"/>
      <c r="N4" s="16"/>
      <c r="O4" s="16"/>
      <c r="P4" s="16"/>
      <c r="Q4" s="16"/>
      <c r="R4" s="16"/>
      <c r="S4" s="16"/>
      <c r="U4"/>
    </row>
    <row r="5" spans="1:21" x14ac:dyDescent="0.35">
      <c r="A5" s="16"/>
      <c r="B5" s="16"/>
      <c r="C5" s="16"/>
      <c r="D5" s="16"/>
      <c r="E5" s="16"/>
      <c r="F5" s="18"/>
      <c r="G5" s="18"/>
      <c r="H5" s="19"/>
      <c r="I5" s="16"/>
      <c r="J5" s="16"/>
      <c r="K5" s="16"/>
      <c r="L5" s="16"/>
      <c r="M5" s="16"/>
      <c r="N5" s="16"/>
      <c r="O5" s="16"/>
      <c r="P5" s="16"/>
      <c r="Q5" s="16"/>
      <c r="R5" s="16"/>
      <c r="S5" s="16"/>
      <c r="U5"/>
    </row>
    <row r="6" spans="1:21" ht="15" thickBot="1" x14ac:dyDescent="0.4">
      <c r="A6" s="16"/>
      <c r="B6" s="104" t="s">
        <v>438</v>
      </c>
      <c r="C6" s="16"/>
      <c r="D6" s="16"/>
      <c r="E6" s="16"/>
      <c r="F6" s="16"/>
      <c r="G6" s="16"/>
      <c r="H6" s="16"/>
      <c r="I6" s="16"/>
      <c r="J6" s="16"/>
      <c r="K6" s="16"/>
      <c r="L6" s="16"/>
      <c r="M6" s="16"/>
      <c r="N6"/>
      <c r="O6"/>
      <c r="P6"/>
      <c r="Q6"/>
      <c r="R6"/>
      <c r="S6"/>
      <c r="T6"/>
      <c r="U6"/>
    </row>
    <row r="7" spans="1:21" x14ac:dyDescent="0.35">
      <c r="A7" s="16"/>
      <c r="B7" s="129" t="s">
        <v>444</v>
      </c>
      <c r="C7" s="135"/>
      <c r="D7" s="16" t="s">
        <v>439</v>
      </c>
      <c r="E7" s="16"/>
      <c r="F7" s="16"/>
      <c r="G7" s="16"/>
      <c r="H7" s="16"/>
      <c r="I7" s="16"/>
      <c r="J7" s="16"/>
      <c r="K7" s="16"/>
      <c r="L7" s="16"/>
      <c r="M7" s="16"/>
      <c r="N7" s="16"/>
      <c r="O7"/>
      <c r="P7"/>
      <c r="Q7"/>
      <c r="R7"/>
      <c r="S7"/>
      <c r="T7"/>
      <c r="U7"/>
    </row>
    <row r="8" spans="1:21" x14ac:dyDescent="0.35">
      <c r="A8" s="16"/>
      <c r="B8" s="138" t="s">
        <v>445</v>
      </c>
      <c r="C8" s="139"/>
      <c r="D8" s="16"/>
      <c r="E8" s="16"/>
      <c r="F8" s="16"/>
      <c r="G8" s="16"/>
      <c r="H8" s="16"/>
      <c r="I8" s="16"/>
      <c r="J8" s="16"/>
      <c r="K8" s="16"/>
      <c r="L8" s="16"/>
      <c r="M8" s="16"/>
      <c r="N8" s="16"/>
      <c r="O8"/>
      <c r="P8"/>
      <c r="Q8"/>
      <c r="R8"/>
      <c r="S8"/>
      <c r="T8"/>
      <c r="U8"/>
    </row>
    <row r="9" spans="1:21" x14ac:dyDescent="0.35">
      <c r="A9" s="16"/>
      <c r="B9" s="130" t="s">
        <v>22</v>
      </c>
      <c r="C9" s="136"/>
      <c r="D9" s="16"/>
      <c r="E9" s="16"/>
      <c r="F9" s="16"/>
      <c r="G9" s="16"/>
      <c r="H9" s="16"/>
      <c r="I9" s="16"/>
      <c r="J9" s="16"/>
      <c r="K9" s="16"/>
      <c r="L9" s="16"/>
      <c r="M9" s="16"/>
      <c r="N9"/>
      <c r="O9"/>
      <c r="P9"/>
      <c r="Q9"/>
      <c r="R9"/>
      <c r="S9"/>
      <c r="T9"/>
      <c r="U9"/>
    </row>
    <row r="10" spans="1:21" x14ac:dyDescent="0.35">
      <c r="A10" s="16"/>
      <c r="B10" s="130" t="s">
        <v>23</v>
      </c>
      <c r="C10" s="136"/>
      <c r="D10"/>
      <c r="E10" s="16"/>
      <c r="F10" s="16"/>
      <c r="G10" s="16"/>
      <c r="H10" s="16"/>
      <c r="I10" s="16"/>
      <c r="J10" s="16"/>
      <c r="K10" s="16"/>
      <c r="L10" s="16"/>
      <c r="M10" s="16"/>
      <c r="N10"/>
      <c r="O10"/>
      <c r="P10"/>
      <c r="Q10"/>
      <c r="R10"/>
      <c r="S10"/>
      <c r="T10"/>
      <c r="U10"/>
    </row>
    <row r="11" spans="1:21" ht="15" thickBot="1" x14ac:dyDescent="0.4">
      <c r="A11" s="16"/>
      <c r="B11" s="131" t="s">
        <v>24</v>
      </c>
      <c r="C11" s="137"/>
      <c r="D11"/>
      <c r="E11" s="16"/>
      <c r="F11" s="16"/>
      <c r="G11" s="16"/>
      <c r="H11" s="16"/>
      <c r="I11" s="16"/>
      <c r="J11" s="16"/>
      <c r="K11" s="16"/>
      <c r="L11" s="16"/>
      <c r="M11" s="16"/>
      <c r="N11"/>
      <c r="O11"/>
      <c r="P11"/>
      <c r="Q11"/>
      <c r="R11"/>
      <c r="S11"/>
      <c r="T11"/>
      <c r="U11"/>
    </row>
    <row r="12" spans="1:21" ht="15" thickBot="1" x14ac:dyDescent="0.4">
      <c r="A12" s="16"/>
      <c r="B12" s="16"/>
      <c r="C12" s="16"/>
      <c r="D12" s="16"/>
      <c r="E12" s="16"/>
      <c r="F12" s="16"/>
      <c r="G12" s="16"/>
      <c r="H12" s="16"/>
      <c r="I12" s="16"/>
      <c r="J12" s="16"/>
      <c r="K12" s="16"/>
      <c r="L12" s="16"/>
      <c r="M12" s="16"/>
      <c r="N12" s="16"/>
      <c r="O12" s="16"/>
      <c r="P12" s="16"/>
      <c r="Q12" s="16"/>
      <c r="R12" s="16"/>
      <c r="S12" s="16"/>
    </row>
    <row r="13" spans="1:21" ht="128.25" customHeight="1" x14ac:dyDescent="0.35">
      <c r="A13" s="16"/>
      <c r="B13" s="112" t="s">
        <v>33</v>
      </c>
      <c r="C13" s="113" t="s">
        <v>107</v>
      </c>
      <c r="D13" s="114" t="s">
        <v>18</v>
      </c>
      <c r="E13" s="115" t="s">
        <v>0</v>
      </c>
      <c r="F13" s="55" t="s">
        <v>1</v>
      </c>
      <c r="G13" s="44" t="s">
        <v>26</v>
      </c>
      <c r="H13" s="44" t="s">
        <v>29</v>
      </c>
      <c r="I13" s="45" t="s">
        <v>27</v>
      </c>
      <c r="J13" s="45" t="s">
        <v>34</v>
      </c>
      <c r="K13" s="45" t="s">
        <v>30</v>
      </c>
      <c r="L13" s="46" t="s">
        <v>36</v>
      </c>
      <c r="M13" s="46" t="s">
        <v>31</v>
      </c>
      <c r="N13" s="46" t="s">
        <v>38</v>
      </c>
      <c r="O13" s="47" t="s">
        <v>99</v>
      </c>
      <c r="P13" s="46" t="s">
        <v>28</v>
      </c>
      <c r="Q13" s="46" t="s">
        <v>37</v>
      </c>
      <c r="R13" s="47" t="s">
        <v>98</v>
      </c>
      <c r="S13" s="125" t="s">
        <v>19</v>
      </c>
      <c r="T13" s="126" t="s">
        <v>44</v>
      </c>
      <c r="U13"/>
    </row>
    <row r="14" spans="1:21" x14ac:dyDescent="0.35">
      <c r="A14" s="16"/>
      <c r="B14" s="116"/>
      <c r="C14" s="117"/>
      <c r="D14" s="118"/>
      <c r="E14" s="119"/>
      <c r="F14" s="56"/>
      <c r="G14" s="32"/>
      <c r="H14" s="32"/>
      <c r="I14" s="32"/>
      <c r="J14" s="32"/>
      <c r="K14" s="32"/>
      <c r="L14" s="32"/>
      <c r="M14" s="32"/>
      <c r="N14" s="32"/>
      <c r="O14" s="32"/>
      <c r="P14" s="32"/>
      <c r="Q14" s="32"/>
      <c r="R14" s="32"/>
      <c r="S14" s="25" t="str">
        <f>IF(COUNTA(B14:R14)=0,"",IF(AND(COUNTA(B14)&gt;0, COUNTA(C14)&gt;0, COUNTA(D14)&gt;0, COUNTA(E14)&gt;0, COUNTIF('OMS Drop Downs'!$C$2:$C$3,'OMS Response Form (ORF)'!F14),COUNTIF('OMS Drop Downs'!$D$2:$D$5,'OMS Response Form (ORF)'!G14),COUNTIF('OMS Drop Downs'!$A$2:$A$5,'OMS Response Form (ORF)'!H14),COUNTIF('OMS Drop Downs'!$B$2:$B$4,'OMS Response Form (ORF)'!I14),COUNTIF('OMS Drop Downs'!$A$2:$A$5,'OMS Response Form (ORF)'!J14),COUNTIF('OMS Drop Downs'!$E$2:$E$7,'OMS Response Form (ORF)'!K14),COUNTIF('OMS Drop Downs'!$B$2:$B$4,'OMS Response Form (ORF)'!L14),COUNTIF('OMS Drop Downs'!$B$2:$B$4,'OMS Response Form (ORF)'!M14),COUNTIF('OMS Drop Downs'!$B$2:$B$4,'OMS Response Form (ORF)'!N14),COUNTIF('OMS Drop Downs'!$B$2:$B$4,'OMS Response Form (ORF)'!O14), COUNTIF('OMS Drop Downs'!$B$2:$B$4,'OMS Response Form (ORF)'!P14),COUNTIF('OMS Drop Downs'!$B$2:$B$4,'OMS Response Form (ORF)'!Q14),COUNTIF('OMS Drop Downs'!$B$2:$B$4,'OMS Response Form (ORF)'!R14)),"Complete","Incomplete"))</f>
        <v/>
      </c>
      <c r="T14" s="26" t="str">
        <f>IF(S14="Complete",IF(AND(NOT(ISNA(VLOOKUP(CONCATENATE(F14,G14,H14,I14,J14,K14),'OMS Drop Downs'!G:G,1,FALSE))),IF(AND(G14&lt;&gt;"C3",K14&lt;&gt;"O5"),IF(SUM(COUNTIF(L14:R14,"Y"),COUNTIF(L14:R14,"N"))=0,"V","I"),IF(COUNTIF(L14:R14,"Y"),"V","I"))="V"),"Valid","Invalid")," ")</f>
        <v xml:space="preserve"> </v>
      </c>
      <c r="U14"/>
    </row>
    <row r="15" spans="1:21" x14ac:dyDescent="0.35">
      <c r="A15" s="16"/>
      <c r="B15" s="116"/>
      <c r="C15" s="117"/>
      <c r="D15" s="118"/>
      <c r="E15" s="119"/>
      <c r="F15" s="56"/>
      <c r="G15" s="32"/>
      <c r="H15" s="32"/>
      <c r="I15" s="32"/>
      <c r="J15" s="32"/>
      <c r="K15" s="32"/>
      <c r="L15" s="32"/>
      <c r="M15" s="32"/>
      <c r="N15" s="32"/>
      <c r="O15" s="32"/>
      <c r="P15" s="32"/>
      <c r="Q15" s="32"/>
      <c r="R15" s="32"/>
      <c r="S15" s="25" t="str">
        <f>IF(COUNTA(B15:R15)=0,"",IF(AND(COUNTA(B15)&gt;0, COUNTA(C15)&gt;0, COUNTA(D15)&gt;0, COUNTA(E15)&gt;0, COUNTIF('OMS Drop Downs'!$C$2:$C$3,'OMS Response Form (ORF)'!F15),COUNTIF('OMS Drop Downs'!$D$2:$D$5,'OMS Response Form (ORF)'!G15),COUNTIF('OMS Drop Downs'!$A$2:$A$5,'OMS Response Form (ORF)'!H15),COUNTIF('OMS Drop Downs'!$B$2:$B$4,'OMS Response Form (ORF)'!I15),COUNTIF('OMS Drop Downs'!$A$2:$A$5,'OMS Response Form (ORF)'!J15),COUNTIF('OMS Drop Downs'!$E$2:$E$7,'OMS Response Form (ORF)'!K15),COUNTIF('OMS Drop Downs'!$B$2:$B$4,'OMS Response Form (ORF)'!L15),COUNTIF('OMS Drop Downs'!$B$2:$B$4,'OMS Response Form (ORF)'!M15),COUNTIF('OMS Drop Downs'!$B$2:$B$4,'OMS Response Form (ORF)'!N15),COUNTIF('OMS Drop Downs'!$B$2:$B$4,'OMS Response Form (ORF)'!O15), COUNTIF('OMS Drop Downs'!$B$2:$B$4,'OMS Response Form (ORF)'!P15),COUNTIF('OMS Drop Downs'!$B$2:$B$4,'OMS Response Form (ORF)'!Q15),COUNTIF('OMS Drop Downs'!$B$2:$B$4,'OMS Response Form (ORF)'!R15)),"Complete","Incomplete"))</f>
        <v/>
      </c>
      <c r="T15" s="26" t="str">
        <f>IF(S15="Complete",IF(AND(NOT(ISNA(VLOOKUP(CONCATENATE(F15,G15,H15,I15,J15,K15),'OMS Drop Downs'!G:G,1,FALSE))),IF(AND(G15&lt;&gt;"C3",K15&lt;&gt;"O5"),IF(SUM(COUNTIF(L15:R15,"Y"),COUNTIF(L15:R15,"N"))=0,"V","I"),IF(COUNTIF(L15:R15,"Y"),"V","I"))="V"),"Valid","Invalid")," ")</f>
        <v xml:space="preserve"> </v>
      </c>
      <c r="U15"/>
    </row>
    <row r="16" spans="1:21" x14ac:dyDescent="0.35">
      <c r="A16" s="16"/>
      <c r="B16" s="116"/>
      <c r="C16" s="117"/>
      <c r="D16" s="118"/>
      <c r="E16" s="119"/>
      <c r="F16" s="56"/>
      <c r="G16" s="32"/>
      <c r="H16" s="32"/>
      <c r="I16" s="32"/>
      <c r="J16" s="32"/>
      <c r="K16" s="32"/>
      <c r="L16" s="32"/>
      <c r="M16" s="32"/>
      <c r="N16" s="32"/>
      <c r="O16" s="32"/>
      <c r="P16" s="32"/>
      <c r="Q16" s="32"/>
      <c r="R16" s="32"/>
      <c r="S16" s="25" t="str">
        <f>IF(COUNTA(B16:R16)=0,"",IF(AND(COUNTA(B16)&gt;0, COUNTA(C16)&gt;0, COUNTA(D16)&gt;0, COUNTA(E16)&gt;0, COUNTIF('OMS Drop Downs'!$C$2:$C$3,'OMS Response Form (ORF)'!F16),COUNTIF('OMS Drop Downs'!$D$2:$D$5,'OMS Response Form (ORF)'!G16),COUNTIF('OMS Drop Downs'!$A$2:$A$5,'OMS Response Form (ORF)'!H16),COUNTIF('OMS Drop Downs'!$B$2:$B$4,'OMS Response Form (ORF)'!I16),COUNTIF('OMS Drop Downs'!$A$2:$A$5,'OMS Response Form (ORF)'!J16),COUNTIF('OMS Drop Downs'!$E$2:$E$7,'OMS Response Form (ORF)'!K16),COUNTIF('OMS Drop Downs'!$B$2:$B$4,'OMS Response Form (ORF)'!L16),COUNTIF('OMS Drop Downs'!$B$2:$B$4,'OMS Response Form (ORF)'!M16),COUNTIF('OMS Drop Downs'!$B$2:$B$4,'OMS Response Form (ORF)'!N16),COUNTIF('OMS Drop Downs'!$B$2:$B$4,'OMS Response Form (ORF)'!O16), COUNTIF('OMS Drop Downs'!$B$2:$B$4,'OMS Response Form (ORF)'!P16),COUNTIF('OMS Drop Downs'!$B$2:$B$4,'OMS Response Form (ORF)'!Q16),COUNTIF('OMS Drop Downs'!$B$2:$B$4,'OMS Response Form (ORF)'!R16)),"Complete","Incomplete"))</f>
        <v/>
      </c>
      <c r="T16" s="26" t="str">
        <f>IF(S16="Complete",IF(AND(NOT(ISNA(VLOOKUP(CONCATENATE(F16,G16,H16,I16,J16,K16),'OMS Drop Downs'!G:G,1,FALSE))),IF(AND(G16&lt;&gt;"C3",K16&lt;&gt;"O5"),IF(SUM(COUNTIF(L16:R16,"Y"),COUNTIF(L16:R16,"N"))=0,"V","I"),IF(COUNTIF(L16:R16,"Y"),"V","I"))="V"),"Valid","Invalid")," ")</f>
        <v xml:space="preserve"> </v>
      </c>
      <c r="U16"/>
    </row>
    <row r="17" spans="1:21" x14ac:dyDescent="0.35">
      <c r="A17" s="16"/>
      <c r="B17" s="116"/>
      <c r="C17" s="117"/>
      <c r="D17" s="118"/>
      <c r="E17" s="119"/>
      <c r="F17" s="56"/>
      <c r="G17" s="32"/>
      <c r="H17" s="32"/>
      <c r="I17" s="32"/>
      <c r="J17" s="32"/>
      <c r="K17" s="32"/>
      <c r="L17" s="32"/>
      <c r="M17" s="32"/>
      <c r="N17" s="32"/>
      <c r="O17" s="32"/>
      <c r="P17" s="32"/>
      <c r="Q17" s="32"/>
      <c r="R17" s="32"/>
      <c r="S17" s="25" t="str">
        <f>IF(COUNTA(B17:R17)=0,"",IF(AND(COUNTA(B17)&gt;0, COUNTA(C17)&gt;0, COUNTA(D17)&gt;0, COUNTA(E17)&gt;0, COUNTIF('OMS Drop Downs'!$C$2:$C$3,'OMS Response Form (ORF)'!F17),COUNTIF('OMS Drop Downs'!$D$2:$D$5,'OMS Response Form (ORF)'!G17),COUNTIF('OMS Drop Downs'!$A$2:$A$5,'OMS Response Form (ORF)'!H17),COUNTIF('OMS Drop Downs'!$B$2:$B$4,'OMS Response Form (ORF)'!I17),COUNTIF('OMS Drop Downs'!$A$2:$A$5,'OMS Response Form (ORF)'!J17),COUNTIF('OMS Drop Downs'!$E$2:$E$7,'OMS Response Form (ORF)'!K17),COUNTIF('OMS Drop Downs'!$B$2:$B$4,'OMS Response Form (ORF)'!L17),COUNTIF('OMS Drop Downs'!$B$2:$B$4,'OMS Response Form (ORF)'!M17),COUNTIF('OMS Drop Downs'!$B$2:$B$4,'OMS Response Form (ORF)'!N17),COUNTIF('OMS Drop Downs'!$B$2:$B$4,'OMS Response Form (ORF)'!O17), COUNTIF('OMS Drop Downs'!$B$2:$B$4,'OMS Response Form (ORF)'!P17),COUNTIF('OMS Drop Downs'!$B$2:$B$4,'OMS Response Form (ORF)'!Q17),COUNTIF('OMS Drop Downs'!$B$2:$B$4,'OMS Response Form (ORF)'!R17)),"Complete","Incomplete"))</f>
        <v/>
      </c>
      <c r="T17" s="26" t="str">
        <f>IF(S17="Complete",IF(AND(NOT(ISNA(VLOOKUP(CONCATENATE(F17,G17,H17,I17,J17,K17),'OMS Drop Downs'!G:G,1,FALSE))),IF(AND(G17&lt;&gt;"C3",K17&lt;&gt;"O5"),IF(SUM(COUNTIF(L17:R17,"Y"),COUNTIF(L17:R17,"N"))=0,"V","I"),IF(COUNTIF(L17:R17,"Y"),"V","I"))="V"),"Valid","Invalid")," ")</f>
        <v xml:space="preserve"> </v>
      </c>
      <c r="U17"/>
    </row>
    <row r="18" spans="1:21" x14ac:dyDescent="0.35">
      <c r="A18" s="16"/>
      <c r="B18" s="116"/>
      <c r="C18" s="117"/>
      <c r="D18" s="118"/>
      <c r="E18" s="119"/>
      <c r="F18" s="56"/>
      <c r="G18" s="32"/>
      <c r="H18" s="32"/>
      <c r="I18" s="32"/>
      <c r="J18" s="32"/>
      <c r="K18" s="32"/>
      <c r="L18" s="32"/>
      <c r="M18" s="32"/>
      <c r="N18" s="32"/>
      <c r="O18" s="32"/>
      <c r="P18" s="32"/>
      <c r="Q18" s="32"/>
      <c r="R18" s="32"/>
      <c r="S18" s="25" t="str">
        <f>IF(COUNTA(B18:R18)=0,"",IF(AND(COUNTA(B18)&gt;0, COUNTA(C18)&gt;0, COUNTA(D18)&gt;0, COUNTA(E18)&gt;0, COUNTIF('OMS Drop Downs'!$C$2:$C$3,'OMS Response Form (ORF)'!F18),COUNTIF('OMS Drop Downs'!$D$2:$D$5,'OMS Response Form (ORF)'!G18),COUNTIF('OMS Drop Downs'!$A$2:$A$5,'OMS Response Form (ORF)'!H18),COUNTIF('OMS Drop Downs'!$B$2:$B$4,'OMS Response Form (ORF)'!I18),COUNTIF('OMS Drop Downs'!$A$2:$A$5,'OMS Response Form (ORF)'!J18),COUNTIF('OMS Drop Downs'!$E$2:$E$7,'OMS Response Form (ORF)'!K18),COUNTIF('OMS Drop Downs'!$B$2:$B$4,'OMS Response Form (ORF)'!L18),COUNTIF('OMS Drop Downs'!$B$2:$B$4,'OMS Response Form (ORF)'!M18),COUNTIF('OMS Drop Downs'!$B$2:$B$4,'OMS Response Form (ORF)'!N18),COUNTIF('OMS Drop Downs'!$B$2:$B$4,'OMS Response Form (ORF)'!O18), COUNTIF('OMS Drop Downs'!$B$2:$B$4,'OMS Response Form (ORF)'!P18),COUNTIF('OMS Drop Downs'!$B$2:$B$4,'OMS Response Form (ORF)'!Q18),COUNTIF('OMS Drop Downs'!$B$2:$B$4,'OMS Response Form (ORF)'!R18)),"Complete","Incomplete"))</f>
        <v/>
      </c>
      <c r="T18" s="26" t="str">
        <f>IF(S18="Complete",IF(AND(NOT(ISNA(VLOOKUP(CONCATENATE(F18,G18,H18,I18,J18,K18),'OMS Drop Downs'!G:G,1,FALSE))),IF(AND(G18&lt;&gt;"C3",K18&lt;&gt;"O5"),IF(SUM(COUNTIF(L18:R18,"Y"),COUNTIF(L18:R18,"N"))=0,"V","I"),IF(COUNTIF(L18:R18,"Y"),"V","I"))="V"),"Valid","Invalid")," ")</f>
        <v xml:space="preserve"> </v>
      </c>
      <c r="U18"/>
    </row>
    <row r="19" spans="1:21" x14ac:dyDescent="0.35">
      <c r="A19" s="16"/>
      <c r="B19" s="116"/>
      <c r="C19" s="117"/>
      <c r="D19" s="118"/>
      <c r="E19" s="119"/>
      <c r="F19" s="56"/>
      <c r="G19" s="32"/>
      <c r="H19" s="32"/>
      <c r="I19" s="32"/>
      <c r="J19" s="32"/>
      <c r="K19" s="32"/>
      <c r="L19" s="32"/>
      <c r="M19" s="32"/>
      <c r="N19" s="32"/>
      <c r="O19" s="32"/>
      <c r="P19" s="32"/>
      <c r="Q19" s="32"/>
      <c r="R19" s="32"/>
      <c r="S19" s="25" t="str">
        <f>IF(COUNTA(B19:R19)=0,"",IF(AND(COUNTA(B19)&gt;0, COUNTA(C19)&gt;0, COUNTA(D19)&gt;0, COUNTA(E19)&gt;0, COUNTIF('OMS Drop Downs'!$C$2:$C$3,'OMS Response Form (ORF)'!F19),COUNTIF('OMS Drop Downs'!$D$2:$D$5,'OMS Response Form (ORF)'!G19),COUNTIF('OMS Drop Downs'!$A$2:$A$5,'OMS Response Form (ORF)'!H19),COUNTIF('OMS Drop Downs'!$B$2:$B$4,'OMS Response Form (ORF)'!I19),COUNTIF('OMS Drop Downs'!$A$2:$A$5,'OMS Response Form (ORF)'!J19),COUNTIF('OMS Drop Downs'!$E$2:$E$7,'OMS Response Form (ORF)'!K19),COUNTIF('OMS Drop Downs'!$B$2:$B$4,'OMS Response Form (ORF)'!L19),COUNTIF('OMS Drop Downs'!$B$2:$B$4,'OMS Response Form (ORF)'!M19),COUNTIF('OMS Drop Downs'!$B$2:$B$4,'OMS Response Form (ORF)'!N19),COUNTIF('OMS Drop Downs'!$B$2:$B$4,'OMS Response Form (ORF)'!O19), COUNTIF('OMS Drop Downs'!$B$2:$B$4,'OMS Response Form (ORF)'!P19),COUNTIF('OMS Drop Downs'!$B$2:$B$4,'OMS Response Form (ORF)'!Q19),COUNTIF('OMS Drop Downs'!$B$2:$B$4,'OMS Response Form (ORF)'!R19)),"Complete","Incomplete"))</f>
        <v/>
      </c>
      <c r="T19" s="26" t="str">
        <f>IF(S19="Complete",IF(AND(NOT(ISNA(VLOOKUP(CONCATENATE(F19,G19,H19,I19,J19,K19),'OMS Drop Downs'!G:G,1,FALSE))),IF(AND(G19&lt;&gt;"C3",K19&lt;&gt;"O5"),IF(SUM(COUNTIF(L19:R19,"Y"),COUNTIF(L19:R19,"N"))=0,"V","I"),IF(COUNTIF(L19:R19,"Y"),"V","I"))="V"),"Valid","Invalid")," ")</f>
        <v xml:space="preserve"> </v>
      </c>
      <c r="U19"/>
    </row>
    <row r="20" spans="1:21" x14ac:dyDescent="0.35">
      <c r="A20" s="16"/>
      <c r="B20" s="116"/>
      <c r="C20" s="117"/>
      <c r="D20" s="118"/>
      <c r="E20" s="120"/>
      <c r="F20" s="56"/>
      <c r="G20" s="32"/>
      <c r="H20" s="32"/>
      <c r="I20" s="32"/>
      <c r="J20" s="32"/>
      <c r="K20" s="32"/>
      <c r="L20" s="32"/>
      <c r="M20" s="32"/>
      <c r="N20" s="32"/>
      <c r="O20" s="32"/>
      <c r="P20" s="32"/>
      <c r="Q20" s="32"/>
      <c r="R20" s="32"/>
      <c r="S20" s="25" t="str">
        <f>IF(COUNTA(B20:R20)=0,"",IF(AND(COUNTA(B20)&gt;0, COUNTA(C20)&gt;0, COUNTA(D20)&gt;0, COUNTA(E20)&gt;0, COUNTIF('OMS Drop Downs'!$C$2:$C$3,'OMS Response Form (ORF)'!F20),COUNTIF('OMS Drop Downs'!$D$2:$D$5,'OMS Response Form (ORF)'!G20),COUNTIF('OMS Drop Downs'!$A$2:$A$5,'OMS Response Form (ORF)'!H20),COUNTIF('OMS Drop Downs'!$B$2:$B$4,'OMS Response Form (ORF)'!I20),COUNTIF('OMS Drop Downs'!$A$2:$A$5,'OMS Response Form (ORF)'!J20),COUNTIF('OMS Drop Downs'!$E$2:$E$7,'OMS Response Form (ORF)'!K20),COUNTIF('OMS Drop Downs'!$B$2:$B$4,'OMS Response Form (ORF)'!L20),COUNTIF('OMS Drop Downs'!$B$2:$B$4,'OMS Response Form (ORF)'!M20),COUNTIF('OMS Drop Downs'!$B$2:$B$4,'OMS Response Form (ORF)'!N20),COUNTIF('OMS Drop Downs'!$B$2:$B$4,'OMS Response Form (ORF)'!O20), COUNTIF('OMS Drop Downs'!$B$2:$B$4,'OMS Response Form (ORF)'!P20),COUNTIF('OMS Drop Downs'!$B$2:$B$4,'OMS Response Form (ORF)'!Q20),COUNTIF('OMS Drop Downs'!$B$2:$B$4,'OMS Response Form (ORF)'!R20)),"Complete","Incomplete"))</f>
        <v/>
      </c>
      <c r="T20" s="26" t="str">
        <f>IF(S20="Complete",IF(AND(NOT(ISNA(VLOOKUP(CONCATENATE(F20,G20,H20,I20,J20,K20),'OMS Drop Downs'!G:G,1,FALSE))),IF(AND(G20&lt;&gt;"C3",K20&lt;&gt;"O5"),IF(SUM(COUNTIF(L20:R20,"Y"),COUNTIF(L20:R20,"N"))=0,"V","I"),IF(COUNTIF(L20:R20,"Y"),"V","I"))="V"),"Valid","Invalid")," ")</f>
        <v xml:space="preserve"> </v>
      </c>
      <c r="U20"/>
    </row>
    <row r="21" spans="1:21" x14ac:dyDescent="0.35">
      <c r="A21" s="16"/>
      <c r="B21" s="116"/>
      <c r="C21" s="117"/>
      <c r="D21" s="118"/>
      <c r="E21" s="120"/>
      <c r="F21" s="56"/>
      <c r="G21" s="32"/>
      <c r="H21" s="32"/>
      <c r="I21" s="32"/>
      <c r="J21" s="32"/>
      <c r="K21" s="32"/>
      <c r="L21" s="32"/>
      <c r="M21" s="32"/>
      <c r="N21" s="32"/>
      <c r="O21" s="32"/>
      <c r="P21" s="32"/>
      <c r="Q21" s="32"/>
      <c r="R21" s="32"/>
      <c r="S21" s="25" t="str">
        <f>IF(COUNTA(B21:R21)=0,"",IF(AND(COUNTA(B21)&gt;0, COUNTA(C21)&gt;0, COUNTA(D21)&gt;0, COUNTA(E21)&gt;0, COUNTIF('OMS Drop Downs'!$C$2:$C$3,'OMS Response Form (ORF)'!F21),COUNTIF('OMS Drop Downs'!$D$2:$D$5,'OMS Response Form (ORF)'!G21),COUNTIF('OMS Drop Downs'!$A$2:$A$5,'OMS Response Form (ORF)'!H21),COUNTIF('OMS Drop Downs'!$B$2:$B$4,'OMS Response Form (ORF)'!I21),COUNTIF('OMS Drop Downs'!$A$2:$A$5,'OMS Response Form (ORF)'!J21),COUNTIF('OMS Drop Downs'!$E$2:$E$7,'OMS Response Form (ORF)'!K21),COUNTIF('OMS Drop Downs'!$B$2:$B$4,'OMS Response Form (ORF)'!L21),COUNTIF('OMS Drop Downs'!$B$2:$B$4,'OMS Response Form (ORF)'!M21),COUNTIF('OMS Drop Downs'!$B$2:$B$4,'OMS Response Form (ORF)'!N21),COUNTIF('OMS Drop Downs'!$B$2:$B$4,'OMS Response Form (ORF)'!O21), COUNTIF('OMS Drop Downs'!$B$2:$B$4,'OMS Response Form (ORF)'!P21),COUNTIF('OMS Drop Downs'!$B$2:$B$4,'OMS Response Form (ORF)'!Q21),COUNTIF('OMS Drop Downs'!$B$2:$B$4,'OMS Response Form (ORF)'!R21)),"Complete","Incomplete"))</f>
        <v/>
      </c>
      <c r="T21" s="26" t="str">
        <f>IF(S21="Complete",IF(AND(NOT(ISNA(VLOOKUP(CONCATENATE(F21,G21,H21,I21,J21,K21),'OMS Drop Downs'!G:G,1,FALSE))),IF(AND(G21&lt;&gt;"C3",K21&lt;&gt;"O5"),IF(SUM(COUNTIF(L21:R21,"Y"),COUNTIF(L21:R21,"N"))=0,"V","I"),IF(COUNTIF(L21:R21,"Y"),"V","I"))="V"),"Valid","Invalid")," ")</f>
        <v xml:space="preserve"> </v>
      </c>
      <c r="U21"/>
    </row>
    <row r="22" spans="1:21" x14ac:dyDescent="0.35">
      <c r="A22" s="16"/>
      <c r="B22" s="116"/>
      <c r="C22" s="117"/>
      <c r="D22" s="118"/>
      <c r="E22" s="120"/>
      <c r="F22" s="56"/>
      <c r="G22" s="32"/>
      <c r="H22" s="32"/>
      <c r="I22" s="32"/>
      <c r="J22" s="32"/>
      <c r="K22" s="32"/>
      <c r="L22" s="32"/>
      <c r="M22" s="32"/>
      <c r="N22" s="32"/>
      <c r="O22" s="32"/>
      <c r="P22" s="32"/>
      <c r="Q22" s="32"/>
      <c r="R22" s="32"/>
      <c r="S22" s="25" t="str">
        <f>IF(COUNTA(B22:R22)=0,"",IF(AND(COUNTA(B22)&gt;0, COUNTA(C22)&gt;0, COUNTA(D22)&gt;0, COUNTA(E22)&gt;0, COUNTIF('OMS Drop Downs'!$C$2:$C$3,'OMS Response Form (ORF)'!F22),COUNTIF('OMS Drop Downs'!$D$2:$D$5,'OMS Response Form (ORF)'!G22),COUNTIF('OMS Drop Downs'!$A$2:$A$5,'OMS Response Form (ORF)'!H22),COUNTIF('OMS Drop Downs'!$B$2:$B$4,'OMS Response Form (ORF)'!I22),COUNTIF('OMS Drop Downs'!$A$2:$A$5,'OMS Response Form (ORF)'!J22),COUNTIF('OMS Drop Downs'!$E$2:$E$7,'OMS Response Form (ORF)'!K22),COUNTIF('OMS Drop Downs'!$B$2:$B$4,'OMS Response Form (ORF)'!L22),COUNTIF('OMS Drop Downs'!$B$2:$B$4,'OMS Response Form (ORF)'!M22),COUNTIF('OMS Drop Downs'!$B$2:$B$4,'OMS Response Form (ORF)'!N22),COUNTIF('OMS Drop Downs'!$B$2:$B$4,'OMS Response Form (ORF)'!O22), COUNTIF('OMS Drop Downs'!$B$2:$B$4,'OMS Response Form (ORF)'!P22),COUNTIF('OMS Drop Downs'!$B$2:$B$4,'OMS Response Form (ORF)'!Q22),COUNTIF('OMS Drop Downs'!$B$2:$B$4,'OMS Response Form (ORF)'!R22)),"Complete","Incomplete"))</f>
        <v/>
      </c>
      <c r="T22" s="26" t="str">
        <f>IF(S22="Complete",IF(AND(NOT(ISNA(VLOOKUP(CONCATENATE(F22,G22,H22,I22,J22,K22),'OMS Drop Downs'!G:G,1,FALSE))),IF(AND(G22&lt;&gt;"C3",K22&lt;&gt;"O5"),IF(SUM(COUNTIF(L22:R22,"Y"),COUNTIF(L22:R22,"N"))=0,"V","I"),IF(COUNTIF(L22:R22,"Y"),"V","I"))="V"),"Valid","Invalid")," ")</f>
        <v xml:space="preserve"> </v>
      </c>
      <c r="U22"/>
    </row>
    <row r="23" spans="1:21" x14ac:dyDescent="0.35">
      <c r="A23" s="16"/>
      <c r="B23" s="116"/>
      <c r="C23" s="117"/>
      <c r="D23" s="118"/>
      <c r="E23" s="120"/>
      <c r="F23" s="56"/>
      <c r="G23" s="32"/>
      <c r="H23" s="32"/>
      <c r="I23" s="32"/>
      <c r="J23" s="32"/>
      <c r="K23" s="32"/>
      <c r="L23" s="32"/>
      <c r="M23" s="32"/>
      <c r="N23" s="32"/>
      <c r="O23" s="32"/>
      <c r="P23" s="32"/>
      <c r="Q23" s="32"/>
      <c r="R23" s="32"/>
      <c r="S23" s="25" t="str">
        <f>IF(COUNTA(B23:R23)=0,"",IF(AND(COUNTA(B23)&gt;0, COUNTA(C23)&gt;0, COUNTA(D23)&gt;0, COUNTA(E23)&gt;0, COUNTIF('OMS Drop Downs'!$C$2:$C$3,'OMS Response Form (ORF)'!F23),COUNTIF('OMS Drop Downs'!$D$2:$D$5,'OMS Response Form (ORF)'!G23),COUNTIF('OMS Drop Downs'!$A$2:$A$5,'OMS Response Form (ORF)'!H23),COUNTIF('OMS Drop Downs'!$B$2:$B$4,'OMS Response Form (ORF)'!I23),COUNTIF('OMS Drop Downs'!$A$2:$A$5,'OMS Response Form (ORF)'!J23),COUNTIF('OMS Drop Downs'!$E$2:$E$7,'OMS Response Form (ORF)'!K23),COUNTIF('OMS Drop Downs'!$B$2:$B$4,'OMS Response Form (ORF)'!L23),COUNTIF('OMS Drop Downs'!$B$2:$B$4,'OMS Response Form (ORF)'!M23),COUNTIF('OMS Drop Downs'!$B$2:$B$4,'OMS Response Form (ORF)'!N23),COUNTIF('OMS Drop Downs'!$B$2:$B$4,'OMS Response Form (ORF)'!O23), COUNTIF('OMS Drop Downs'!$B$2:$B$4,'OMS Response Form (ORF)'!P23),COUNTIF('OMS Drop Downs'!$B$2:$B$4,'OMS Response Form (ORF)'!Q23),COUNTIF('OMS Drop Downs'!$B$2:$B$4,'OMS Response Form (ORF)'!R23)),"Complete","Incomplete"))</f>
        <v/>
      </c>
      <c r="T23" s="26" t="str">
        <f>IF(S23="Complete",IF(AND(NOT(ISNA(VLOOKUP(CONCATENATE(F23,G23,H23,I23,J23,K23),'OMS Drop Downs'!G:G,1,FALSE))),IF(AND(G23&lt;&gt;"C3",K23&lt;&gt;"O5"),IF(SUM(COUNTIF(L23:R23,"Y"),COUNTIF(L23:R23,"N"))=0,"V","I"),IF(COUNTIF(L23:R23,"Y"),"V","I"))="V"),"Valid","Invalid")," ")</f>
        <v xml:space="preserve"> </v>
      </c>
      <c r="U23"/>
    </row>
    <row r="24" spans="1:21" x14ac:dyDescent="0.35">
      <c r="A24" s="16"/>
      <c r="B24" s="116"/>
      <c r="C24" s="117"/>
      <c r="D24" s="118"/>
      <c r="E24" s="120"/>
      <c r="F24" s="56"/>
      <c r="G24" s="32"/>
      <c r="H24" s="32"/>
      <c r="I24" s="32"/>
      <c r="J24" s="32"/>
      <c r="K24" s="32"/>
      <c r="L24" s="32"/>
      <c r="M24" s="32"/>
      <c r="N24" s="32"/>
      <c r="O24" s="32"/>
      <c r="P24" s="32"/>
      <c r="Q24" s="32"/>
      <c r="R24" s="32"/>
      <c r="S24" s="25" t="str">
        <f>IF(COUNTA(B24:R24)=0,"",IF(AND(COUNTA(B24)&gt;0, COUNTA(C24)&gt;0, COUNTA(D24)&gt;0, COUNTA(E24)&gt;0, COUNTIF('OMS Drop Downs'!$C$2:$C$3,'OMS Response Form (ORF)'!F24),COUNTIF('OMS Drop Downs'!$D$2:$D$5,'OMS Response Form (ORF)'!G24),COUNTIF('OMS Drop Downs'!$A$2:$A$5,'OMS Response Form (ORF)'!H24),COUNTIF('OMS Drop Downs'!$B$2:$B$4,'OMS Response Form (ORF)'!I24),COUNTIF('OMS Drop Downs'!$A$2:$A$5,'OMS Response Form (ORF)'!J24),COUNTIF('OMS Drop Downs'!$E$2:$E$7,'OMS Response Form (ORF)'!K24),COUNTIF('OMS Drop Downs'!$B$2:$B$4,'OMS Response Form (ORF)'!L24),COUNTIF('OMS Drop Downs'!$B$2:$B$4,'OMS Response Form (ORF)'!M24),COUNTIF('OMS Drop Downs'!$B$2:$B$4,'OMS Response Form (ORF)'!N24),COUNTIF('OMS Drop Downs'!$B$2:$B$4,'OMS Response Form (ORF)'!O24), COUNTIF('OMS Drop Downs'!$B$2:$B$4,'OMS Response Form (ORF)'!P24),COUNTIF('OMS Drop Downs'!$B$2:$B$4,'OMS Response Form (ORF)'!Q24),COUNTIF('OMS Drop Downs'!$B$2:$B$4,'OMS Response Form (ORF)'!R24)),"Complete","Incomplete"))</f>
        <v/>
      </c>
      <c r="T24" s="26" t="str">
        <f>IF(S24="Complete",IF(AND(NOT(ISNA(VLOOKUP(CONCATENATE(F24,G24,H24,I24,J24,K24),'OMS Drop Downs'!G:G,1,FALSE))),IF(AND(G24&lt;&gt;"C3",K24&lt;&gt;"O5"),IF(SUM(COUNTIF(L24:R24,"Y"),COUNTIF(L24:R24,"N"))=0,"V","I"),IF(COUNTIF(L24:R24,"Y"),"V","I"))="V"),"Valid","Invalid")," ")</f>
        <v xml:space="preserve"> </v>
      </c>
      <c r="U24"/>
    </row>
    <row r="25" spans="1:21" x14ac:dyDescent="0.35">
      <c r="A25" s="16"/>
      <c r="B25" s="116"/>
      <c r="C25" s="117"/>
      <c r="D25" s="118"/>
      <c r="E25" s="120"/>
      <c r="F25" s="56"/>
      <c r="G25" s="32"/>
      <c r="H25" s="32"/>
      <c r="I25" s="32"/>
      <c r="J25" s="32"/>
      <c r="K25" s="32"/>
      <c r="L25" s="32"/>
      <c r="M25" s="32"/>
      <c r="N25" s="32"/>
      <c r="O25" s="32"/>
      <c r="P25" s="32"/>
      <c r="Q25" s="32"/>
      <c r="R25" s="32"/>
      <c r="S25" s="25" t="str">
        <f>IF(COUNTA(B25:R25)=0,"",IF(AND(COUNTA(B25)&gt;0, COUNTA(C25)&gt;0, COUNTA(D25)&gt;0, COUNTA(E25)&gt;0, COUNTIF('OMS Drop Downs'!$C$2:$C$3,'OMS Response Form (ORF)'!F25),COUNTIF('OMS Drop Downs'!$D$2:$D$5,'OMS Response Form (ORF)'!G25),COUNTIF('OMS Drop Downs'!$A$2:$A$5,'OMS Response Form (ORF)'!H25),COUNTIF('OMS Drop Downs'!$B$2:$B$4,'OMS Response Form (ORF)'!I25),COUNTIF('OMS Drop Downs'!$A$2:$A$5,'OMS Response Form (ORF)'!J25),COUNTIF('OMS Drop Downs'!$E$2:$E$7,'OMS Response Form (ORF)'!K25),COUNTIF('OMS Drop Downs'!$B$2:$B$4,'OMS Response Form (ORF)'!L25),COUNTIF('OMS Drop Downs'!$B$2:$B$4,'OMS Response Form (ORF)'!M25),COUNTIF('OMS Drop Downs'!$B$2:$B$4,'OMS Response Form (ORF)'!N25),COUNTIF('OMS Drop Downs'!$B$2:$B$4,'OMS Response Form (ORF)'!O25), COUNTIF('OMS Drop Downs'!$B$2:$B$4,'OMS Response Form (ORF)'!P25),COUNTIF('OMS Drop Downs'!$B$2:$B$4,'OMS Response Form (ORF)'!Q25),COUNTIF('OMS Drop Downs'!$B$2:$B$4,'OMS Response Form (ORF)'!R25)),"Complete","Incomplete"))</f>
        <v/>
      </c>
      <c r="T25" s="26" t="str">
        <f>IF(S25="Complete",IF(AND(NOT(ISNA(VLOOKUP(CONCATENATE(F25,G25,H25,I25,J25,K25),'OMS Drop Downs'!G:G,1,FALSE))),IF(AND(G25&lt;&gt;"C3",K25&lt;&gt;"O5"),IF(SUM(COUNTIF(L25:R25,"Y"),COUNTIF(L25:R25,"N"))=0,"V","I"),IF(COUNTIF(L25:R25,"Y"),"V","I"))="V"),"Valid","Invalid")," ")</f>
        <v xml:space="preserve"> </v>
      </c>
      <c r="U25"/>
    </row>
    <row r="26" spans="1:21" x14ac:dyDescent="0.35">
      <c r="A26" s="16"/>
      <c r="B26" s="116"/>
      <c r="C26" s="117"/>
      <c r="D26" s="118"/>
      <c r="E26" s="120"/>
      <c r="F26" s="56"/>
      <c r="G26" s="32"/>
      <c r="H26" s="32"/>
      <c r="I26" s="32"/>
      <c r="J26" s="32"/>
      <c r="K26" s="32"/>
      <c r="L26" s="32"/>
      <c r="M26" s="32"/>
      <c r="N26" s="32"/>
      <c r="O26" s="32"/>
      <c r="P26" s="32"/>
      <c r="Q26" s="32"/>
      <c r="R26" s="32"/>
      <c r="S26" s="25" t="str">
        <f>IF(COUNTA(B26:R26)=0,"",IF(AND(COUNTA(B26)&gt;0, COUNTA(C26)&gt;0, COUNTA(D26)&gt;0, COUNTA(E26)&gt;0, COUNTIF('OMS Drop Downs'!$C$2:$C$3,'OMS Response Form (ORF)'!F26),COUNTIF('OMS Drop Downs'!$D$2:$D$5,'OMS Response Form (ORF)'!G26),COUNTIF('OMS Drop Downs'!$A$2:$A$5,'OMS Response Form (ORF)'!H26),COUNTIF('OMS Drop Downs'!$B$2:$B$4,'OMS Response Form (ORF)'!I26),COUNTIF('OMS Drop Downs'!$A$2:$A$5,'OMS Response Form (ORF)'!J26),COUNTIF('OMS Drop Downs'!$E$2:$E$7,'OMS Response Form (ORF)'!K26),COUNTIF('OMS Drop Downs'!$B$2:$B$4,'OMS Response Form (ORF)'!L26),COUNTIF('OMS Drop Downs'!$B$2:$B$4,'OMS Response Form (ORF)'!M26),COUNTIF('OMS Drop Downs'!$B$2:$B$4,'OMS Response Form (ORF)'!N26),COUNTIF('OMS Drop Downs'!$B$2:$B$4,'OMS Response Form (ORF)'!O26), COUNTIF('OMS Drop Downs'!$B$2:$B$4,'OMS Response Form (ORF)'!P26),COUNTIF('OMS Drop Downs'!$B$2:$B$4,'OMS Response Form (ORF)'!Q26),COUNTIF('OMS Drop Downs'!$B$2:$B$4,'OMS Response Form (ORF)'!R26)),"Complete","Incomplete"))</f>
        <v/>
      </c>
      <c r="T26" s="26" t="str">
        <f>IF(S26="Complete",IF(AND(NOT(ISNA(VLOOKUP(CONCATENATE(F26,G26,H26,I26,J26,K26),'OMS Drop Downs'!G:G,1,FALSE))),IF(AND(G26&lt;&gt;"C3",K26&lt;&gt;"O5"),IF(SUM(COUNTIF(L26:R26,"Y"),COUNTIF(L26:R26,"N"))=0,"V","I"),IF(COUNTIF(L26:R26,"Y"),"V","I"))="V"),"Valid","Invalid")," ")</f>
        <v xml:space="preserve"> </v>
      </c>
      <c r="U26"/>
    </row>
    <row r="27" spans="1:21" x14ac:dyDescent="0.35">
      <c r="A27" s="16"/>
      <c r="B27" s="116"/>
      <c r="C27" s="117"/>
      <c r="D27" s="118"/>
      <c r="E27" s="120"/>
      <c r="F27" s="56"/>
      <c r="G27" s="32"/>
      <c r="H27" s="32"/>
      <c r="I27" s="32"/>
      <c r="J27" s="32"/>
      <c r="K27" s="32"/>
      <c r="L27" s="32"/>
      <c r="M27" s="32"/>
      <c r="N27" s="32"/>
      <c r="O27" s="32"/>
      <c r="P27" s="32"/>
      <c r="Q27" s="32"/>
      <c r="R27" s="32"/>
      <c r="S27" s="25" t="str">
        <f>IF(COUNTA(B27:R27)=0,"",IF(AND(COUNTA(B27)&gt;0, COUNTA(C27)&gt;0, COUNTA(D27)&gt;0, COUNTA(E27)&gt;0, COUNTIF('OMS Drop Downs'!$C$2:$C$3,'OMS Response Form (ORF)'!F27),COUNTIF('OMS Drop Downs'!$D$2:$D$5,'OMS Response Form (ORF)'!G27),COUNTIF('OMS Drop Downs'!$A$2:$A$5,'OMS Response Form (ORF)'!H27),COUNTIF('OMS Drop Downs'!$B$2:$B$4,'OMS Response Form (ORF)'!I27),COUNTIF('OMS Drop Downs'!$A$2:$A$5,'OMS Response Form (ORF)'!J27),COUNTIF('OMS Drop Downs'!$E$2:$E$7,'OMS Response Form (ORF)'!K27),COUNTIF('OMS Drop Downs'!$B$2:$B$4,'OMS Response Form (ORF)'!L27),COUNTIF('OMS Drop Downs'!$B$2:$B$4,'OMS Response Form (ORF)'!M27),COUNTIF('OMS Drop Downs'!$B$2:$B$4,'OMS Response Form (ORF)'!N27),COUNTIF('OMS Drop Downs'!$B$2:$B$4,'OMS Response Form (ORF)'!O27), COUNTIF('OMS Drop Downs'!$B$2:$B$4,'OMS Response Form (ORF)'!P27),COUNTIF('OMS Drop Downs'!$B$2:$B$4,'OMS Response Form (ORF)'!Q27),COUNTIF('OMS Drop Downs'!$B$2:$B$4,'OMS Response Form (ORF)'!R27)),"Complete","Incomplete"))</f>
        <v/>
      </c>
      <c r="T27" s="26" t="str">
        <f>IF(S27="Complete",IF(AND(NOT(ISNA(VLOOKUP(CONCATENATE(F27,G27,H27,I27,J27,K27),'OMS Drop Downs'!G:G,1,FALSE))),IF(AND(G27&lt;&gt;"C3",K27&lt;&gt;"O5"),IF(SUM(COUNTIF(L27:R27,"Y"),COUNTIF(L27:R27,"N"))=0,"V","I"),IF(COUNTIF(L27:R27,"Y"),"V","I"))="V"),"Valid","Invalid")," ")</f>
        <v xml:space="preserve"> </v>
      </c>
      <c r="U27"/>
    </row>
    <row r="28" spans="1:21" x14ac:dyDescent="0.35">
      <c r="A28" s="16"/>
      <c r="B28" s="116"/>
      <c r="C28" s="117"/>
      <c r="D28" s="118"/>
      <c r="E28" s="120"/>
      <c r="F28" s="56"/>
      <c r="G28" s="32"/>
      <c r="H28" s="32"/>
      <c r="I28" s="32"/>
      <c r="J28" s="32"/>
      <c r="K28" s="32"/>
      <c r="L28" s="32"/>
      <c r="M28" s="32"/>
      <c r="N28" s="32"/>
      <c r="O28" s="32"/>
      <c r="P28" s="32"/>
      <c r="Q28" s="32"/>
      <c r="R28" s="32"/>
      <c r="S28" s="25" t="str">
        <f>IF(COUNTA(B28:R28)=0,"",IF(AND(COUNTA(B28)&gt;0, COUNTA(C28)&gt;0, COUNTA(D28)&gt;0, COUNTA(E28)&gt;0, COUNTIF('OMS Drop Downs'!$C$2:$C$3,'OMS Response Form (ORF)'!F28),COUNTIF('OMS Drop Downs'!$D$2:$D$5,'OMS Response Form (ORF)'!G28),COUNTIF('OMS Drop Downs'!$A$2:$A$5,'OMS Response Form (ORF)'!H28),COUNTIF('OMS Drop Downs'!$B$2:$B$4,'OMS Response Form (ORF)'!I28),COUNTIF('OMS Drop Downs'!$A$2:$A$5,'OMS Response Form (ORF)'!J28),COUNTIF('OMS Drop Downs'!$E$2:$E$7,'OMS Response Form (ORF)'!K28),COUNTIF('OMS Drop Downs'!$B$2:$B$4,'OMS Response Form (ORF)'!L28),COUNTIF('OMS Drop Downs'!$B$2:$B$4,'OMS Response Form (ORF)'!M28),COUNTIF('OMS Drop Downs'!$B$2:$B$4,'OMS Response Form (ORF)'!N28),COUNTIF('OMS Drop Downs'!$B$2:$B$4,'OMS Response Form (ORF)'!O28), COUNTIF('OMS Drop Downs'!$B$2:$B$4,'OMS Response Form (ORF)'!P28),COUNTIF('OMS Drop Downs'!$B$2:$B$4,'OMS Response Form (ORF)'!Q28),COUNTIF('OMS Drop Downs'!$B$2:$B$4,'OMS Response Form (ORF)'!R28)),"Complete","Incomplete"))</f>
        <v/>
      </c>
      <c r="T28" s="26" t="str">
        <f>IF(S28="Complete",IF(AND(NOT(ISNA(VLOOKUP(CONCATENATE(F28,G28,H28,I28,J28,K28),'OMS Drop Downs'!G:G,1,FALSE))),IF(AND(G28&lt;&gt;"C3",K28&lt;&gt;"O5"),IF(SUM(COUNTIF(L28:R28,"Y"),COUNTIF(L28:R28,"N"))=0,"V","I"),IF(COUNTIF(L28:R28,"Y"),"V","I"))="V"),"Valid","Invalid")," ")</f>
        <v xml:space="preserve"> </v>
      </c>
      <c r="U28"/>
    </row>
    <row r="29" spans="1:21" x14ac:dyDescent="0.35">
      <c r="A29" s="16"/>
      <c r="B29" s="116"/>
      <c r="C29" s="117"/>
      <c r="D29" s="118"/>
      <c r="E29" s="120"/>
      <c r="F29" s="56"/>
      <c r="G29" s="32"/>
      <c r="H29" s="32"/>
      <c r="I29" s="32"/>
      <c r="J29" s="32"/>
      <c r="K29" s="32"/>
      <c r="L29" s="32"/>
      <c r="M29" s="32"/>
      <c r="N29" s="32"/>
      <c r="O29" s="32"/>
      <c r="P29" s="32"/>
      <c r="Q29" s="32"/>
      <c r="R29" s="32"/>
      <c r="S29" s="25" t="str">
        <f>IF(COUNTA(B29:R29)=0,"",IF(AND(COUNTA(B29)&gt;0, COUNTA(C29)&gt;0, COUNTA(D29)&gt;0, COUNTA(E29)&gt;0, COUNTIF('OMS Drop Downs'!$C$2:$C$3,'OMS Response Form (ORF)'!F29),COUNTIF('OMS Drop Downs'!$D$2:$D$5,'OMS Response Form (ORF)'!G29),COUNTIF('OMS Drop Downs'!$A$2:$A$5,'OMS Response Form (ORF)'!H29),COUNTIF('OMS Drop Downs'!$B$2:$B$4,'OMS Response Form (ORF)'!I29),COUNTIF('OMS Drop Downs'!$A$2:$A$5,'OMS Response Form (ORF)'!J29),COUNTIF('OMS Drop Downs'!$E$2:$E$7,'OMS Response Form (ORF)'!K29),COUNTIF('OMS Drop Downs'!$B$2:$B$4,'OMS Response Form (ORF)'!L29),COUNTIF('OMS Drop Downs'!$B$2:$B$4,'OMS Response Form (ORF)'!M29),COUNTIF('OMS Drop Downs'!$B$2:$B$4,'OMS Response Form (ORF)'!N29),COUNTIF('OMS Drop Downs'!$B$2:$B$4,'OMS Response Form (ORF)'!O29), COUNTIF('OMS Drop Downs'!$B$2:$B$4,'OMS Response Form (ORF)'!P29),COUNTIF('OMS Drop Downs'!$B$2:$B$4,'OMS Response Form (ORF)'!Q29),COUNTIF('OMS Drop Downs'!$B$2:$B$4,'OMS Response Form (ORF)'!R29)),"Complete","Incomplete"))</f>
        <v/>
      </c>
      <c r="T29" s="26" t="str">
        <f>IF(S29="Complete",IF(AND(NOT(ISNA(VLOOKUP(CONCATENATE(F29,G29,H29,I29,J29,K29),'OMS Drop Downs'!G:G,1,FALSE))),IF(AND(G29&lt;&gt;"C3",K29&lt;&gt;"O5"),IF(SUM(COUNTIF(L29:R29,"Y"),COUNTIF(L29:R29,"N"))=0,"V","I"),IF(COUNTIF(L29:R29,"Y"),"V","I"))="V"),"Valid","Invalid")," ")</f>
        <v xml:space="preserve"> </v>
      </c>
      <c r="U29"/>
    </row>
    <row r="30" spans="1:21" x14ac:dyDescent="0.35">
      <c r="A30" s="16"/>
      <c r="B30" s="116"/>
      <c r="C30" s="117"/>
      <c r="D30" s="118"/>
      <c r="E30" s="120"/>
      <c r="F30" s="56"/>
      <c r="G30" s="32"/>
      <c r="H30" s="32"/>
      <c r="I30" s="32"/>
      <c r="J30" s="32"/>
      <c r="K30" s="32"/>
      <c r="L30" s="32"/>
      <c r="M30" s="32"/>
      <c r="N30" s="32"/>
      <c r="O30" s="32"/>
      <c r="P30" s="32"/>
      <c r="Q30" s="32"/>
      <c r="R30" s="32"/>
      <c r="S30" s="25" t="str">
        <f>IF(COUNTA(B30:R30)=0,"",IF(AND(COUNTA(B30)&gt;0, COUNTA(C30)&gt;0, COUNTA(D30)&gt;0, COUNTA(E30)&gt;0, COUNTIF('OMS Drop Downs'!$C$2:$C$3,'OMS Response Form (ORF)'!F30),COUNTIF('OMS Drop Downs'!$D$2:$D$5,'OMS Response Form (ORF)'!G30),COUNTIF('OMS Drop Downs'!$A$2:$A$5,'OMS Response Form (ORF)'!H30),COUNTIF('OMS Drop Downs'!$B$2:$B$4,'OMS Response Form (ORF)'!I30),COUNTIF('OMS Drop Downs'!$A$2:$A$5,'OMS Response Form (ORF)'!J30),COUNTIF('OMS Drop Downs'!$E$2:$E$7,'OMS Response Form (ORF)'!K30),COUNTIF('OMS Drop Downs'!$B$2:$B$4,'OMS Response Form (ORF)'!L30),COUNTIF('OMS Drop Downs'!$B$2:$B$4,'OMS Response Form (ORF)'!M30),COUNTIF('OMS Drop Downs'!$B$2:$B$4,'OMS Response Form (ORF)'!N30),COUNTIF('OMS Drop Downs'!$B$2:$B$4,'OMS Response Form (ORF)'!O30), COUNTIF('OMS Drop Downs'!$B$2:$B$4,'OMS Response Form (ORF)'!P30),COUNTIF('OMS Drop Downs'!$B$2:$B$4,'OMS Response Form (ORF)'!Q30),COUNTIF('OMS Drop Downs'!$B$2:$B$4,'OMS Response Form (ORF)'!R30)),"Complete","Incomplete"))</f>
        <v/>
      </c>
      <c r="T30" s="26" t="str">
        <f>IF(S30="Complete",IF(AND(NOT(ISNA(VLOOKUP(CONCATENATE(F30,G30,H30,I30,J30,K30),'OMS Drop Downs'!G:G,1,FALSE))),IF(AND(G30&lt;&gt;"C3",K30&lt;&gt;"O5"),IF(SUM(COUNTIF(L30:R30,"Y"),COUNTIF(L30:R30,"N"))=0,"V","I"),IF(COUNTIF(L30:R30,"Y"),"V","I"))="V"),"Valid","Invalid")," ")</f>
        <v xml:space="preserve"> </v>
      </c>
      <c r="U30"/>
    </row>
    <row r="31" spans="1:21" x14ac:dyDescent="0.35">
      <c r="A31" s="16"/>
      <c r="B31" s="116"/>
      <c r="C31" s="117"/>
      <c r="D31" s="118"/>
      <c r="E31" s="120"/>
      <c r="F31" s="56"/>
      <c r="G31" s="32"/>
      <c r="H31" s="32"/>
      <c r="I31" s="32"/>
      <c r="J31" s="32"/>
      <c r="K31" s="32"/>
      <c r="L31" s="32"/>
      <c r="M31" s="32"/>
      <c r="N31" s="32"/>
      <c r="O31" s="32"/>
      <c r="P31" s="32"/>
      <c r="Q31" s="32"/>
      <c r="R31" s="32"/>
      <c r="S31" s="25" t="str">
        <f>IF(COUNTA(B31:R31)=0,"",IF(AND(COUNTA(B31)&gt;0, COUNTA(C31)&gt;0, COUNTA(D31)&gt;0, COUNTA(E31)&gt;0, COUNTIF('OMS Drop Downs'!$C$2:$C$3,'OMS Response Form (ORF)'!F31),COUNTIF('OMS Drop Downs'!$D$2:$D$5,'OMS Response Form (ORF)'!G31),COUNTIF('OMS Drop Downs'!$A$2:$A$5,'OMS Response Form (ORF)'!H31),COUNTIF('OMS Drop Downs'!$B$2:$B$4,'OMS Response Form (ORF)'!I31),COUNTIF('OMS Drop Downs'!$A$2:$A$5,'OMS Response Form (ORF)'!J31),COUNTIF('OMS Drop Downs'!$E$2:$E$7,'OMS Response Form (ORF)'!K31),COUNTIF('OMS Drop Downs'!$B$2:$B$4,'OMS Response Form (ORF)'!L31),COUNTIF('OMS Drop Downs'!$B$2:$B$4,'OMS Response Form (ORF)'!M31),COUNTIF('OMS Drop Downs'!$B$2:$B$4,'OMS Response Form (ORF)'!N31),COUNTIF('OMS Drop Downs'!$B$2:$B$4,'OMS Response Form (ORF)'!O31), COUNTIF('OMS Drop Downs'!$B$2:$B$4,'OMS Response Form (ORF)'!P31),COUNTIF('OMS Drop Downs'!$B$2:$B$4,'OMS Response Form (ORF)'!Q31),COUNTIF('OMS Drop Downs'!$B$2:$B$4,'OMS Response Form (ORF)'!R31)),"Complete","Incomplete"))</f>
        <v/>
      </c>
      <c r="T31" s="26" t="str">
        <f>IF(S31="Complete",IF(AND(NOT(ISNA(VLOOKUP(CONCATENATE(F31,G31,H31,I31,J31,K31),'OMS Drop Downs'!G:G,1,FALSE))),IF(AND(G31&lt;&gt;"C3",K31&lt;&gt;"O5"),IF(SUM(COUNTIF(L31:R31,"Y"),COUNTIF(L31:R31,"N"))=0,"V","I"),IF(COUNTIF(L31:R31,"Y"),"V","I"))="V"),"Valid","Invalid")," ")</f>
        <v xml:space="preserve"> </v>
      </c>
      <c r="U31"/>
    </row>
    <row r="32" spans="1:21" x14ac:dyDescent="0.35">
      <c r="A32" s="16"/>
      <c r="B32" s="116"/>
      <c r="C32" s="117"/>
      <c r="D32" s="118"/>
      <c r="E32" s="120"/>
      <c r="F32" s="56"/>
      <c r="G32" s="32"/>
      <c r="H32" s="32"/>
      <c r="I32" s="32"/>
      <c r="J32" s="32"/>
      <c r="K32" s="32"/>
      <c r="L32" s="32"/>
      <c r="M32" s="32"/>
      <c r="N32" s="32"/>
      <c r="O32" s="32"/>
      <c r="P32" s="32"/>
      <c r="Q32" s="32"/>
      <c r="R32" s="32"/>
      <c r="S32" s="25" t="str">
        <f>IF(COUNTA(B32:R32)=0,"",IF(AND(COUNTA(B32)&gt;0, COUNTA(C32)&gt;0, COUNTA(D32)&gt;0, COUNTA(E32)&gt;0, COUNTIF('OMS Drop Downs'!$C$2:$C$3,'OMS Response Form (ORF)'!F32),COUNTIF('OMS Drop Downs'!$D$2:$D$5,'OMS Response Form (ORF)'!G32),COUNTIF('OMS Drop Downs'!$A$2:$A$5,'OMS Response Form (ORF)'!H32),COUNTIF('OMS Drop Downs'!$B$2:$B$4,'OMS Response Form (ORF)'!I32),COUNTIF('OMS Drop Downs'!$A$2:$A$5,'OMS Response Form (ORF)'!J32),COUNTIF('OMS Drop Downs'!$E$2:$E$7,'OMS Response Form (ORF)'!K32),COUNTIF('OMS Drop Downs'!$B$2:$B$4,'OMS Response Form (ORF)'!L32),COUNTIF('OMS Drop Downs'!$B$2:$B$4,'OMS Response Form (ORF)'!M32),COUNTIF('OMS Drop Downs'!$B$2:$B$4,'OMS Response Form (ORF)'!N32),COUNTIF('OMS Drop Downs'!$B$2:$B$4,'OMS Response Form (ORF)'!O32), COUNTIF('OMS Drop Downs'!$B$2:$B$4,'OMS Response Form (ORF)'!P32),COUNTIF('OMS Drop Downs'!$B$2:$B$4,'OMS Response Form (ORF)'!Q32),COUNTIF('OMS Drop Downs'!$B$2:$B$4,'OMS Response Form (ORF)'!R32)),"Complete","Incomplete"))</f>
        <v/>
      </c>
      <c r="T32" s="26" t="str">
        <f>IF(S32="Complete",IF(AND(NOT(ISNA(VLOOKUP(CONCATENATE(F32,G32,H32,I32,J32,K32),'OMS Drop Downs'!G:G,1,FALSE))),IF(AND(G32&lt;&gt;"C3",K32&lt;&gt;"O5"),IF(SUM(COUNTIF(L32:R32,"Y"),COUNTIF(L32:R32,"N"))=0,"V","I"),IF(COUNTIF(L32:R32,"Y"),"V","I"))="V"),"Valid","Invalid")," ")</f>
        <v xml:space="preserve"> </v>
      </c>
      <c r="U32"/>
    </row>
    <row r="33" spans="1:21" x14ac:dyDescent="0.35">
      <c r="A33" s="16"/>
      <c r="B33" s="116"/>
      <c r="C33" s="117"/>
      <c r="D33" s="118"/>
      <c r="E33" s="120"/>
      <c r="F33" s="56"/>
      <c r="G33" s="32"/>
      <c r="H33" s="32"/>
      <c r="I33" s="32"/>
      <c r="J33" s="32"/>
      <c r="K33" s="32"/>
      <c r="L33" s="32"/>
      <c r="M33" s="32"/>
      <c r="N33" s="32"/>
      <c r="O33" s="32"/>
      <c r="P33" s="32"/>
      <c r="Q33" s="32"/>
      <c r="R33" s="32"/>
      <c r="S33" s="25" t="str">
        <f>IF(COUNTA(B33:R33)=0,"",IF(AND(COUNTA(B33)&gt;0, COUNTA(C33)&gt;0, COUNTA(D33)&gt;0, COUNTA(E33)&gt;0, COUNTIF('OMS Drop Downs'!$C$2:$C$3,'OMS Response Form (ORF)'!F33),COUNTIF('OMS Drop Downs'!$D$2:$D$5,'OMS Response Form (ORF)'!G33),COUNTIF('OMS Drop Downs'!$A$2:$A$5,'OMS Response Form (ORF)'!H33),COUNTIF('OMS Drop Downs'!$B$2:$B$4,'OMS Response Form (ORF)'!I33),COUNTIF('OMS Drop Downs'!$A$2:$A$5,'OMS Response Form (ORF)'!J33),COUNTIF('OMS Drop Downs'!$E$2:$E$7,'OMS Response Form (ORF)'!K33),COUNTIF('OMS Drop Downs'!$B$2:$B$4,'OMS Response Form (ORF)'!L33),COUNTIF('OMS Drop Downs'!$B$2:$B$4,'OMS Response Form (ORF)'!M33),COUNTIF('OMS Drop Downs'!$B$2:$B$4,'OMS Response Form (ORF)'!N33),COUNTIF('OMS Drop Downs'!$B$2:$B$4,'OMS Response Form (ORF)'!O33), COUNTIF('OMS Drop Downs'!$B$2:$B$4,'OMS Response Form (ORF)'!P33),COUNTIF('OMS Drop Downs'!$B$2:$B$4,'OMS Response Form (ORF)'!Q33),COUNTIF('OMS Drop Downs'!$B$2:$B$4,'OMS Response Form (ORF)'!R33)),"Complete","Incomplete"))</f>
        <v/>
      </c>
      <c r="T33" s="26" t="str">
        <f>IF(S33="Complete",IF(AND(NOT(ISNA(VLOOKUP(CONCATENATE(F33,G33,H33,I33,J33,K33),'OMS Drop Downs'!G:G,1,FALSE))),IF(AND(G33&lt;&gt;"C3",K33&lt;&gt;"O5"),IF(SUM(COUNTIF(L33:R33,"Y"),COUNTIF(L33:R33,"N"))=0,"V","I"),IF(COUNTIF(L33:R33,"Y"),"V","I"))="V"),"Valid","Invalid")," ")</f>
        <v xml:space="preserve"> </v>
      </c>
      <c r="U33"/>
    </row>
    <row r="34" spans="1:21" x14ac:dyDescent="0.35">
      <c r="A34" s="16"/>
      <c r="B34" s="116"/>
      <c r="C34" s="117"/>
      <c r="D34" s="118"/>
      <c r="E34" s="120"/>
      <c r="F34" s="56"/>
      <c r="G34" s="32"/>
      <c r="H34" s="32"/>
      <c r="I34" s="32"/>
      <c r="J34" s="32"/>
      <c r="K34" s="32"/>
      <c r="L34" s="32"/>
      <c r="M34" s="32"/>
      <c r="N34" s="32"/>
      <c r="O34" s="32"/>
      <c r="P34" s="32"/>
      <c r="Q34" s="32"/>
      <c r="R34" s="32"/>
      <c r="S34" s="25" t="str">
        <f>IF(COUNTA(B34:R34)=0,"",IF(AND(COUNTA(B34)&gt;0, COUNTA(C34)&gt;0, COUNTA(D34)&gt;0, COUNTA(E34)&gt;0, COUNTIF('OMS Drop Downs'!$C$2:$C$3,'OMS Response Form (ORF)'!F34),COUNTIF('OMS Drop Downs'!$D$2:$D$5,'OMS Response Form (ORF)'!G34),COUNTIF('OMS Drop Downs'!$A$2:$A$5,'OMS Response Form (ORF)'!H34),COUNTIF('OMS Drop Downs'!$B$2:$B$4,'OMS Response Form (ORF)'!I34),COUNTIF('OMS Drop Downs'!$A$2:$A$5,'OMS Response Form (ORF)'!J34),COUNTIF('OMS Drop Downs'!$E$2:$E$7,'OMS Response Form (ORF)'!K34),COUNTIF('OMS Drop Downs'!$B$2:$B$4,'OMS Response Form (ORF)'!L34),COUNTIF('OMS Drop Downs'!$B$2:$B$4,'OMS Response Form (ORF)'!M34),COUNTIF('OMS Drop Downs'!$B$2:$B$4,'OMS Response Form (ORF)'!N34),COUNTIF('OMS Drop Downs'!$B$2:$B$4,'OMS Response Form (ORF)'!O34), COUNTIF('OMS Drop Downs'!$B$2:$B$4,'OMS Response Form (ORF)'!P34),COUNTIF('OMS Drop Downs'!$B$2:$B$4,'OMS Response Form (ORF)'!Q34),COUNTIF('OMS Drop Downs'!$B$2:$B$4,'OMS Response Form (ORF)'!R34)),"Complete","Incomplete"))</f>
        <v/>
      </c>
      <c r="T34" s="26" t="str">
        <f>IF(S34="Complete",IF(AND(NOT(ISNA(VLOOKUP(CONCATENATE(F34,G34,H34,I34,J34,K34),'OMS Drop Downs'!G:G,1,FALSE))),IF(AND(G34&lt;&gt;"C3",K34&lt;&gt;"O5"),IF(SUM(COUNTIF(L34:R34,"Y"),COUNTIF(L34:R34,"N"))=0,"V","I"),IF(COUNTIF(L34:R34,"Y"),"V","I"))="V"),"Valid","Invalid")," ")</f>
        <v xml:space="preserve"> </v>
      </c>
      <c r="U34"/>
    </row>
    <row r="35" spans="1:21" x14ac:dyDescent="0.35">
      <c r="A35" s="16"/>
      <c r="B35" s="116"/>
      <c r="C35" s="117"/>
      <c r="D35" s="118"/>
      <c r="E35" s="120"/>
      <c r="F35" s="56"/>
      <c r="G35" s="32"/>
      <c r="H35" s="32"/>
      <c r="I35" s="32"/>
      <c r="J35" s="32"/>
      <c r="K35" s="32"/>
      <c r="L35" s="32"/>
      <c r="M35" s="32"/>
      <c r="N35" s="32"/>
      <c r="O35" s="32"/>
      <c r="P35" s="32"/>
      <c r="Q35" s="32"/>
      <c r="R35" s="32"/>
      <c r="S35" s="25" t="str">
        <f>IF(COUNTA(B35:R35)=0,"",IF(AND(COUNTA(B35)&gt;0, COUNTA(C35)&gt;0, COUNTA(D35)&gt;0, COUNTA(E35)&gt;0, COUNTIF('OMS Drop Downs'!$C$2:$C$3,'OMS Response Form (ORF)'!F35),COUNTIF('OMS Drop Downs'!$D$2:$D$5,'OMS Response Form (ORF)'!G35),COUNTIF('OMS Drop Downs'!$A$2:$A$5,'OMS Response Form (ORF)'!H35),COUNTIF('OMS Drop Downs'!$B$2:$B$4,'OMS Response Form (ORF)'!I35),COUNTIF('OMS Drop Downs'!$A$2:$A$5,'OMS Response Form (ORF)'!J35),COUNTIF('OMS Drop Downs'!$E$2:$E$7,'OMS Response Form (ORF)'!K35),COUNTIF('OMS Drop Downs'!$B$2:$B$4,'OMS Response Form (ORF)'!L35),COUNTIF('OMS Drop Downs'!$B$2:$B$4,'OMS Response Form (ORF)'!M35),COUNTIF('OMS Drop Downs'!$B$2:$B$4,'OMS Response Form (ORF)'!N35),COUNTIF('OMS Drop Downs'!$B$2:$B$4,'OMS Response Form (ORF)'!O35), COUNTIF('OMS Drop Downs'!$B$2:$B$4,'OMS Response Form (ORF)'!P35),COUNTIF('OMS Drop Downs'!$B$2:$B$4,'OMS Response Form (ORF)'!Q35),COUNTIF('OMS Drop Downs'!$B$2:$B$4,'OMS Response Form (ORF)'!R35)),"Complete","Incomplete"))</f>
        <v/>
      </c>
      <c r="T35" s="26" t="str">
        <f>IF(S35="Complete",IF(AND(NOT(ISNA(VLOOKUP(CONCATENATE(F35,G35,H35,I35,J35,K35),'OMS Drop Downs'!G:G,1,FALSE))),IF(AND(G35&lt;&gt;"C3",K35&lt;&gt;"O5"),IF(SUM(COUNTIF(L35:R35,"Y"),COUNTIF(L35:R35,"N"))=0,"V","I"),IF(COUNTIF(L35:R35,"Y"),"V","I"))="V"),"Valid","Invalid")," ")</f>
        <v xml:space="preserve"> </v>
      </c>
      <c r="U35"/>
    </row>
    <row r="36" spans="1:21" x14ac:dyDescent="0.35">
      <c r="A36" s="16"/>
      <c r="B36" s="116"/>
      <c r="C36" s="117"/>
      <c r="D36" s="118"/>
      <c r="E36" s="120"/>
      <c r="F36" s="56"/>
      <c r="G36" s="32"/>
      <c r="H36" s="32"/>
      <c r="I36" s="32"/>
      <c r="J36" s="32"/>
      <c r="K36" s="32"/>
      <c r="L36" s="32"/>
      <c r="M36" s="32"/>
      <c r="N36" s="32"/>
      <c r="O36" s="32"/>
      <c r="P36" s="32"/>
      <c r="Q36" s="32"/>
      <c r="R36" s="32"/>
      <c r="S36" s="25" t="str">
        <f>IF(COUNTA(B36:R36)=0,"",IF(AND(COUNTA(B36)&gt;0, COUNTA(C36)&gt;0, COUNTA(D36)&gt;0, COUNTA(E36)&gt;0, COUNTIF('OMS Drop Downs'!$C$2:$C$3,'OMS Response Form (ORF)'!F36),COUNTIF('OMS Drop Downs'!$D$2:$D$5,'OMS Response Form (ORF)'!G36),COUNTIF('OMS Drop Downs'!$A$2:$A$5,'OMS Response Form (ORF)'!H36),COUNTIF('OMS Drop Downs'!$B$2:$B$4,'OMS Response Form (ORF)'!I36),COUNTIF('OMS Drop Downs'!$A$2:$A$5,'OMS Response Form (ORF)'!J36),COUNTIF('OMS Drop Downs'!$E$2:$E$7,'OMS Response Form (ORF)'!K36),COUNTIF('OMS Drop Downs'!$B$2:$B$4,'OMS Response Form (ORF)'!L36),COUNTIF('OMS Drop Downs'!$B$2:$B$4,'OMS Response Form (ORF)'!M36),COUNTIF('OMS Drop Downs'!$B$2:$B$4,'OMS Response Form (ORF)'!N36),COUNTIF('OMS Drop Downs'!$B$2:$B$4,'OMS Response Form (ORF)'!O36), COUNTIF('OMS Drop Downs'!$B$2:$B$4,'OMS Response Form (ORF)'!P36),COUNTIF('OMS Drop Downs'!$B$2:$B$4,'OMS Response Form (ORF)'!Q36),COUNTIF('OMS Drop Downs'!$B$2:$B$4,'OMS Response Form (ORF)'!R36)),"Complete","Incomplete"))</f>
        <v/>
      </c>
      <c r="T36" s="26" t="str">
        <f>IF(S36="Complete",IF(AND(NOT(ISNA(VLOOKUP(CONCATENATE(F36,G36,H36,I36,J36,K36),'OMS Drop Downs'!G:G,1,FALSE))),IF(AND(G36&lt;&gt;"C3",K36&lt;&gt;"O5"),IF(SUM(COUNTIF(L36:R36,"Y"),COUNTIF(L36:R36,"N"))=0,"V","I"),IF(COUNTIF(L36:R36,"Y"),"V","I"))="V"),"Valid","Invalid")," ")</f>
        <v xml:space="preserve"> </v>
      </c>
      <c r="U36"/>
    </row>
    <row r="37" spans="1:21" x14ac:dyDescent="0.35">
      <c r="A37" s="16"/>
      <c r="B37" s="116"/>
      <c r="C37" s="117"/>
      <c r="D37" s="118"/>
      <c r="E37" s="120"/>
      <c r="F37" s="56"/>
      <c r="G37" s="32"/>
      <c r="H37" s="32"/>
      <c r="I37" s="32"/>
      <c r="J37" s="32"/>
      <c r="K37" s="32"/>
      <c r="L37" s="32"/>
      <c r="M37" s="32"/>
      <c r="N37" s="32"/>
      <c r="O37" s="32"/>
      <c r="P37" s="32"/>
      <c r="Q37" s="32"/>
      <c r="R37" s="32"/>
      <c r="S37" s="25" t="str">
        <f>IF(COUNTA(B37:R37)=0,"",IF(AND(COUNTA(B37)&gt;0, COUNTA(C37)&gt;0, COUNTA(D37)&gt;0, COUNTA(E37)&gt;0, COUNTIF('OMS Drop Downs'!$C$2:$C$3,'OMS Response Form (ORF)'!F37),COUNTIF('OMS Drop Downs'!$D$2:$D$5,'OMS Response Form (ORF)'!G37),COUNTIF('OMS Drop Downs'!$A$2:$A$5,'OMS Response Form (ORF)'!H37),COUNTIF('OMS Drop Downs'!$B$2:$B$4,'OMS Response Form (ORF)'!I37),COUNTIF('OMS Drop Downs'!$A$2:$A$5,'OMS Response Form (ORF)'!J37),COUNTIF('OMS Drop Downs'!$E$2:$E$7,'OMS Response Form (ORF)'!K37),COUNTIF('OMS Drop Downs'!$B$2:$B$4,'OMS Response Form (ORF)'!L37),COUNTIF('OMS Drop Downs'!$B$2:$B$4,'OMS Response Form (ORF)'!M37),COUNTIF('OMS Drop Downs'!$B$2:$B$4,'OMS Response Form (ORF)'!N37),COUNTIF('OMS Drop Downs'!$B$2:$B$4,'OMS Response Form (ORF)'!O37), COUNTIF('OMS Drop Downs'!$B$2:$B$4,'OMS Response Form (ORF)'!P37),COUNTIF('OMS Drop Downs'!$B$2:$B$4,'OMS Response Form (ORF)'!Q37),COUNTIF('OMS Drop Downs'!$B$2:$B$4,'OMS Response Form (ORF)'!R37)),"Complete","Incomplete"))</f>
        <v/>
      </c>
      <c r="T37" s="26" t="str">
        <f>IF(S37="Complete",IF(AND(NOT(ISNA(VLOOKUP(CONCATENATE(F37,G37,H37,I37,J37,K37),'OMS Drop Downs'!G:G,1,FALSE))),IF(AND(G37&lt;&gt;"C3",K37&lt;&gt;"O5"),IF(SUM(COUNTIF(L37:R37,"Y"),COUNTIF(L37:R37,"N"))=0,"V","I"),IF(COUNTIF(L37:R37,"Y"),"V","I"))="V"),"Valid","Invalid")," ")</f>
        <v xml:space="preserve"> </v>
      </c>
      <c r="U37"/>
    </row>
    <row r="38" spans="1:21" x14ac:dyDescent="0.35">
      <c r="A38" s="16"/>
      <c r="B38" s="116"/>
      <c r="C38" s="117"/>
      <c r="D38" s="118"/>
      <c r="E38" s="120"/>
      <c r="F38" s="56"/>
      <c r="G38" s="32"/>
      <c r="H38" s="32"/>
      <c r="I38" s="32"/>
      <c r="J38" s="32"/>
      <c r="K38" s="32"/>
      <c r="L38" s="32"/>
      <c r="M38" s="32"/>
      <c r="N38" s="32"/>
      <c r="O38" s="32"/>
      <c r="P38" s="32"/>
      <c r="Q38" s="32"/>
      <c r="R38" s="32"/>
      <c r="S38" s="25" t="str">
        <f>IF(COUNTA(B38:R38)=0,"",IF(AND(COUNTA(B38)&gt;0, COUNTA(C38)&gt;0, COUNTA(D38)&gt;0, COUNTA(E38)&gt;0, COUNTIF('OMS Drop Downs'!$C$2:$C$3,'OMS Response Form (ORF)'!F38),COUNTIF('OMS Drop Downs'!$D$2:$D$5,'OMS Response Form (ORF)'!G38),COUNTIF('OMS Drop Downs'!$A$2:$A$5,'OMS Response Form (ORF)'!H38),COUNTIF('OMS Drop Downs'!$B$2:$B$4,'OMS Response Form (ORF)'!I38),COUNTIF('OMS Drop Downs'!$A$2:$A$5,'OMS Response Form (ORF)'!J38),COUNTIF('OMS Drop Downs'!$E$2:$E$7,'OMS Response Form (ORF)'!K38),COUNTIF('OMS Drop Downs'!$B$2:$B$4,'OMS Response Form (ORF)'!L38),COUNTIF('OMS Drop Downs'!$B$2:$B$4,'OMS Response Form (ORF)'!M38),COUNTIF('OMS Drop Downs'!$B$2:$B$4,'OMS Response Form (ORF)'!N38),COUNTIF('OMS Drop Downs'!$B$2:$B$4,'OMS Response Form (ORF)'!O38), COUNTIF('OMS Drop Downs'!$B$2:$B$4,'OMS Response Form (ORF)'!P38),COUNTIF('OMS Drop Downs'!$B$2:$B$4,'OMS Response Form (ORF)'!Q38),COUNTIF('OMS Drop Downs'!$B$2:$B$4,'OMS Response Form (ORF)'!R38)),"Complete","Incomplete"))</f>
        <v/>
      </c>
      <c r="T38" s="26" t="str">
        <f>IF(S38="Complete",IF(AND(NOT(ISNA(VLOOKUP(CONCATENATE(F38,G38,H38,I38,J38,K38),'OMS Drop Downs'!G:G,1,FALSE))),IF(AND(G38&lt;&gt;"C3",K38&lt;&gt;"O5"),IF(SUM(COUNTIF(L38:R38,"Y"),COUNTIF(L38:R38,"N"))=0,"V","I"),IF(COUNTIF(L38:R38,"Y"),"V","I"))="V"),"Valid","Invalid")," ")</f>
        <v xml:space="preserve"> </v>
      </c>
      <c r="U38"/>
    </row>
    <row r="39" spans="1:21" x14ac:dyDescent="0.35">
      <c r="A39" s="16"/>
      <c r="B39" s="116"/>
      <c r="C39" s="117"/>
      <c r="D39" s="118"/>
      <c r="E39" s="120"/>
      <c r="F39" s="56"/>
      <c r="G39" s="32"/>
      <c r="H39" s="32"/>
      <c r="I39" s="32"/>
      <c r="J39" s="32"/>
      <c r="K39" s="32"/>
      <c r="L39" s="32"/>
      <c r="M39" s="32"/>
      <c r="N39" s="32"/>
      <c r="O39" s="32"/>
      <c r="P39" s="32"/>
      <c r="Q39" s="32"/>
      <c r="R39" s="32"/>
      <c r="S39" s="25" t="str">
        <f>IF(COUNTA(B39:R39)=0,"",IF(AND(COUNTA(B39)&gt;0, COUNTA(C39)&gt;0, COUNTA(D39)&gt;0, COUNTA(E39)&gt;0, COUNTIF('OMS Drop Downs'!$C$2:$C$3,'OMS Response Form (ORF)'!F39),COUNTIF('OMS Drop Downs'!$D$2:$D$5,'OMS Response Form (ORF)'!G39),COUNTIF('OMS Drop Downs'!$A$2:$A$5,'OMS Response Form (ORF)'!H39),COUNTIF('OMS Drop Downs'!$B$2:$B$4,'OMS Response Form (ORF)'!I39),COUNTIF('OMS Drop Downs'!$A$2:$A$5,'OMS Response Form (ORF)'!J39),COUNTIF('OMS Drop Downs'!$E$2:$E$7,'OMS Response Form (ORF)'!K39),COUNTIF('OMS Drop Downs'!$B$2:$B$4,'OMS Response Form (ORF)'!L39),COUNTIF('OMS Drop Downs'!$B$2:$B$4,'OMS Response Form (ORF)'!M39),COUNTIF('OMS Drop Downs'!$B$2:$B$4,'OMS Response Form (ORF)'!N39),COUNTIF('OMS Drop Downs'!$B$2:$B$4,'OMS Response Form (ORF)'!O39), COUNTIF('OMS Drop Downs'!$B$2:$B$4,'OMS Response Form (ORF)'!P39),COUNTIF('OMS Drop Downs'!$B$2:$B$4,'OMS Response Form (ORF)'!Q39),COUNTIF('OMS Drop Downs'!$B$2:$B$4,'OMS Response Form (ORF)'!R39)),"Complete","Incomplete"))</f>
        <v/>
      </c>
      <c r="T39" s="26" t="str">
        <f>IF(S39="Complete",IF(AND(NOT(ISNA(VLOOKUP(CONCATENATE(F39,G39,H39,I39,J39,K39),'OMS Drop Downs'!G:G,1,FALSE))),IF(AND(G39&lt;&gt;"C3",K39&lt;&gt;"O5"),IF(SUM(COUNTIF(L39:R39,"Y"),COUNTIF(L39:R39,"N"))=0,"V","I"),IF(COUNTIF(L39:R39,"Y"),"V","I"))="V"),"Valid","Invalid")," ")</f>
        <v xml:space="preserve"> </v>
      </c>
      <c r="U39"/>
    </row>
    <row r="40" spans="1:21" x14ac:dyDescent="0.35">
      <c r="A40" s="16"/>
      <c r="B40" s="116"/>
      <c r="C40" s="117"/>
      <c r="D40" s="118"/>
      <c r="E40" s="120"/>
      <c r="F40" s="56"/>
      <c r="G40" s="32"/>
      <c r="H40" s="32"/>
      <c r="I40" s="32"/>
      <c r="J40" s="32"/>
      <c r="K40" s="32"/>
      <c r="L40" s="32"/>
      <c r="M40" s="32"/>
      <c r="N40" s="32"/>
      <c r="O40" s="32"/>
      <c r="P40" s="32"/>
      <c r="Q40" s="32"/>
      <c r="R40" s="32"/>
      <c r="S40" s="25" t="str">
        <f>IF(COUNTA(B40:R40)=0,"",IF(AND(COUNTA(B40)&gt;0, COUNTA(C40)&gt;0, COUNTA(D40)&gt;0, COUNTA(E40)&gt;0, COUNTIF('OMS Drop Downs'!$C$2:$C$3,'OMS Response Form (ORF)'!F40),COUNTIF('OMS Drop Downs'!$D$2:$D$5,'OMS Response Form (ORF)'!G40),COUNTIF('OMS Drop Downs'!$A$2:$A$5,'OMS Response Form (ORF)'!H40),COUNTIF('OMS Drop Downs'!$B$2:$B$4,'OMS Response Form (ORF)'!I40),COUNTIF('OMS Drop Downs'!$A$2:$A$5,'OMS Response Form (ORF)'!J40),COUNTIF('OMS Drop Downs'!$E$2:$E$7,'OMS Response Form (ORF)'!K40),COUNTIF('OMS Drop Downs'!$B$2:$B$4,'OMS Response Form (ORF)'!L40),COUNTIF('OMS Drop Downs'!$B$2:$B$4,'OMS Response Form (ORF)'!M40),COUNTIF('OMS Drop Downs'!$B$2:$B$4,'OMS Response Form (ORF)'!N40),COUNTIF('OMS Drop Downs'!$B$2:$B$4,'OMS Response Form (ORF)'!O40), COUNTIF('OMS Drop Downs'!$B$2:$B$4,'OMS Response Form (ORF)'!P40),COUNTIF('OMS Drop Downs'!$B$2:$B$4,'OMS Response Form (ORF)'!Q40),COUNTIF('OMS Drop Downs'!$B$2:$B$4,'OMS Response Form (ORF)'!R40)),"Complete","Incomplete"))</f>
        <v/>
      </c>
      <c r="T40" s="26" t="str">
        <f>IF(S40="Complete",IF(AND(NOT(ISNA(VLOOKUP(CONCATENATE(F40,G40,H40,I40,J40,K40),'OMS Drop Downs'!G:G,1,FALSE))),IF(AND(G40&lt;&gt;"C3",K40&lt;&gt;"O5"),IF(SUM(COUNTIF(L40:R40,"Y"),COUNTIF(L40:R40,"N"))=0,"V","I"),IF(COUNTIF(L40:R40,"Y"),"V","I"))="V"),"Valid","Invalid")," ")</f>
        <v xml:space="preserve"> </v>
      </c>
      <c r="U40"/>
    </row>
    <row r="41" spans="1:21" x14ac:dyDescent="0.35">
      <c r="A41" s="16"/>
      <c r="B41" s="116"/>
      <c r="C41" s="117"/>
      <c r="D41" s="118"/>
      <c r="E41" s="120"/>
      <c r="F41" s="56"/>
      <c r="G41" s="32"/>
      <c r="H41" s="32"/>
      <c r="I41" s="32"/>
      <c r="J41" s="32"/>
      <c r="K41" s="32"/>
      <c r="L41" s="32"/>
      <c r="M41" s="32"/>
      <c r="N41" s="32"/>
      <c r="O41" s="32"/>
      <c r="P41" s="32"/>
      <c r="Q41" s="32"/>
      <c r="R41" s="32"/>
      <c r="S41" s="25" t="str">
        <f>IF(COUNTA(B41:R41)=0,"",IF(AND(COUNTA(B41)&gt;0, COUNTA(C41)&gt;0, COUNTA(D41)&gt;0, COUNTA(E41)&gt;0, COUNTIF('OMS Drop Downs'!$C$2:$C$3,'OMS Response Form (ORF)'!F41),COUNTIF('OMS Drop Downs'!$D$2:$D$5,'OMS Response Form (ORF)'!G41),COUNTIF('OMS Drop Downs'!$A$2:$A$5,'OMS Response Form (ORF)'!H41),COUNTIF('OMS Drop Downs'!$B$2:$B$4,'OMS Response Form (ORF)'!I41),COUNTIF('OMS Drop Downs'!$A$2:$A$5,'OMS Response Form (ORF)'!J41),COUNTIF('OMS Drop Downs'!$E$2:$E$7,'OMS Response Form (ORF)'!K41),COUNTIF('OMS Drop Downs'!$B$2:$B$4,'OMS Response Form (ORF)'!L41),COUNTIF('OMS Drop Downs'!$B$2:$B$4,'OMS Response Form (ORF)'!M41),COUNTIF('OMS Drop Downs'!$B$2:$B$4,'OMS Response Form (ORF)'!N41),COUNTIF('OMS Drop Downs'!$B$2:$B$4,'OMS Response Form (ORF)'!O41), COUNTIF('OMS Drop Downs'!$B$2:$B$4,'OMS Response Form (ORF)'!P41),COUNTIF('OMS Drop Downs'!$B$2:$B$4,'OMS Response Form (ORF)'!Q41),COUNTIF('OMS Drop Downs'!$B$2:$B$4,'OMS Response Form (ORF)'!R41)),"Complete","Incomplete"))</f>
        <v/>
      </c>
      <c r="T41" s="26" t="str">
        <f>IF(S41="Complete",IF(AND(NOT(ISNA(VLOOKUP(CONCATENATE(F41,G41,H41,I41,J41,K41),'OMS Drop Downs'!G:G,1,FALSE))),IF(AND(G41&lt;&gt;"C3",K41&lt;&gt;"O5"),IF(SUM(COUNTIF(L41:R41,"Y"),COUNTIF(L41:R41,"N"))=0,"V","I"),IF(COUNTIF(L41:R41,"Y"),"V","I"))="V"),"Valid","Invalid")," ")</f>
        <v xml:space="preserve"> </v>
      </c>
      <c r="U41"/>
    </row>
    <row r="42" spans="1:21" x14ac:dyDescent="0.35">
      <c r="A42" s="16"/>
      <c r="B42" s="116"/>
      <c r="C42" s="117"/>
      <c r="D42" s="118"/>
      <c r="E42" s="120"/>
      <c r="F42" s="56"/>
      <c r="G42" s="32"/>
      <c r="H42" s="32"/>
      <c r="I42" s="32"/>
      <c r="J42" s="32"/>
      <c r="K42" s="32"/>
      <c r="L42" s="32"/>
      <c r="M42" s="32"/>
      <c r="N42" s="32"/>
      <c r="O42" s="32"/>
      <c r="P42" s="32"/>
      <c r="Q42" s="32"/>
      <c r="R42" s="32"/>
      <c r="S42" s="25" t="str">
        <f>IF(COUNTA(B42:R42)=0,"",IF(AND(COUNTA(B42)&gt;0, COUNTA(C42)&gt;0, COUNTA(D42)&gt;0, COUNTA(E42)&gt;0, COUNTIF('OMS Drop Downs'!$C$2:$C$3,'OMS Response Form (ORF)'!F42),COUNTIF('OMS Drop Downs'!$D$2:$D$5,'OMS Response Form (ORF)'!G42),COUNTIF('OMS Drop Downs'!$A$2:$A$5,'OMS Response Form (ORF)'!H42),COUNTIF('OMS Drop Downs'!$B$2:$B$4,'OMS Response Form (ORF)'!I42),COUNTIF('OMS Drop Downs'!$A$2:$A$5,'OMS Response Form (ORF)'!J42),COUNTIF('OMS Drop Downs'!$E$2:$E$7,'OMS Response Form (ORF)'!K42),COUNTIF('OMS Drop Downs'!$B$2:$B$4,'OMS Response Form (ORF)'!L42),COUNTIF('OMS Drop Downs'!$B$2:$B$4,'OMS Response Form (ORF)'!M42),COUNTIF('OMS Drop Downs'!$B$2:$B$4,'OMS Response Form (ORF)'!N42),COUNTIF('OMS Drop Downs'!$B$2:$B$4,'OMS Response Form (ORF)'!O42), COUNTIF('OMS Drop Downs'!$B$2:$B$4,'OMS Response Form (ORF)'!P42),COUNTIF('OMS Drop Downs'!$B$2:$B$4,'OMS Response Form (ORF)'!Q42),COUNTIF('OMS Drop Downs'!$B$2:$B$4,'OMS Response Form (ORF)'!R42)),"Complete","Incomplete"))</f>
        <v/>
      </c>
      <c r="T42" s="26" t="str">
        <f>IF(S42="Complete",IF(AND(NOT(ISNA(VLOOKUP(CONCATENATE(F42,G42,H42,I42,J42,K42),'OMS Drop Downs'!G:G,1,FALSE))),IF(AND(G42&lt;&gt;"C3",K42&lt;&gt;"O5"),IF(SUM(COUNTIF(L42:R42,"Y"),COUNTIF(L42:R42,"N"))=0,"V","I"),IF(COUNTIF(L42:R42,"Y"),"V","I"))="V"),"Valid","Invalid")," ")</f>
        <v xml:space="preserve"> </v>
      </c>
      <c r="U42"/>
    </row>
    <row r="43" spans="1:21" x14ac:dyDescent="0.35">
      <c r="A43" s="16"/>
      <c r="B43" s="116"/>
      <c r="C43" s="117"/>
      <c r="D43" s="118"/>
      <c r="E43" s="120"/>
      <c r="F43" s="56"/>
      <c r="G43" s="32"/>
      <c r="H43" s="32"/>
      <c r="I43" s="32"/>
      <c r="J43" s="32"/>
      <c r="K43" s="32"/>
      <c r="L43" s="32"/>
      <c r="M43" s="32"/>
      <c r="N43" s="32"/>
      <c r="O43" s="32"/>
      <c r="P43" s="32"/>
      <c r="Q43" s="32"/>
      <c r="R43" s="32"/>
      <c r="S43" s="25" t="str">
        <f>IF(COUNTA(B43:R43)=0,"",IF(AND(COUNTA(B43)&gt;0, COUNTA(C43)&gt;0, COUNTA(D43)&gt;0, COUNTA(E43)&gt;0, COUNTIF('OMS Drop Downs'!$C$2:$C$3,'OMS Response Form (ORF)'!F43),COUNTIF('OMS Drop Downs'!$D$2:$D$5,'OMS Response Form (ORF)'!G43),COUNTIF('OMS Drop Downs'!$A$2:$A$5,'OMS Response Form (ORF)'!H43),COUNTIF('OMS Drop Downs'!$B$2:$B$4,'OMS Response Form (ORF)'!I43),COUNTIF('OMS Drop Downs'!$A$2:$A$5,'OMS Response Form (ORF)'!J43),COUNTIF('OMS Drop Downs'!$E$2:$E$7,'OMS Response Form (ORF)'!K43),COUNTIF('OMS Drop Downs'!$B$2:$B$4,'OMS Response Form (ORF)'!L43),COUNTIF('OMS Drop Downs'!$B$2:$B$4,'OMS Response Form (ORF)'!M43),COUNTIF('OMS Drop Downs'!$B$2:$B$4,'OMS Response Form (ORF)'!N43),COUNTIF('OMS Drop Downs'!$B$2:$B$4,'OMS Response Form (ORF)'!O43), COUNTIF('OMS Drop Downs'!$B$2:$B$4,'OMS Response Form (ORF)'!P43),COUNTIF('OMS Drop Downs'!$B$2:$B$4,'OMS Response Form (ORF)'!Q43),COUNTIF('OMS Drop Downs'!$B$2:$B$4,'OMS Response Form (ORF)'!R43)),"Complete","Incomplete"))</f>
        <v/>
      </c>
      <c r="T43" s="26" t="str">
        <f>IF(S43="Complete",IF(AND(NOT(ISNA(VLOOKUP(CONCATENATE(F43,G43,H43,I43,J43,K43),'OMS Drop Downs'!G:G,1,FALSE))),IF(AND(G43&lt;&gt;"C3",K43&lt;&gt;"O5"),IF(SUM(COUNTIF(L43:R43,"Y"),COUNTIF(L43:R43,"N"))=0,"V","I"),IF(COUNTIF(L43:R43,"Y"),"V","I"))="V"),"Valid","Invalid")," ")</f>
        <v xml:space="preserve"> </v>
      </c>
      <c r="U43"/>
    </row>
    <row r="44" spans="1:21" x14ac:dyDescent="0.35">
      <c r="A44" s="16"/>
      <c r="B44" s="116"/>
      <c r="C44" s="117"/>
      <c r="D44" s="118"/>
      <c r="E44" s="120"/>
      <c r="F44" s="56"/>
      <c r="G44" s="32"/>
      <c r="H44" s="32"/>
      <c r="I44" s="32"/>
      <c r="J44" s="32"/>
      <c r="K44" s="32"/>
      <c r="L44" s="32"/>
      <c r="M44" s="32"/>
      <c r="N44" s="32"/>
      <c r="O44" s="32"/>
      <c r="P44" s="32"/>
      <c r="Q44" s="32"/>
      <c r="R44" s="32"/>
      <c r="S44" s="25" t="str">
        <f>IF(COUNTA(B44:R44)=0,"",IF(AND(COUNTA(B44)&gt;0, COUNTA(C44)&gt;0, COUNTA(D44)&gt;0, COUNTA(E44)&gt;0, COUNTIF('OMS Drop Downs'!$C$2:$C$3,'OMS Response Form (ORF)'!F44),COUNTIF('OMS Drop Downs'!$D$2:$D$5,'OMS Response Form (ORF)'!G44),COUNTIF('OMS Drop Downs'!$A$2:$A$5,'OMS Response Form (ORF)'!H44),COUNTIF('OMS Drop Downs'!$B$2:$B$4,'OMS Response Form (ORF)'!I44),COUNTIF('OMS Drop Downs'!$A$2:$A$5,'OMS Response Form (ORF)'!J44),COUNTIF('OMS Drop Downs'!$E$2:$E$7,'OMS Response Form (ORF)'!K44),COUNTIF('OMS Drop Downs'!$B$2:$B$4,'OMS Response Form (ORF)'!L44),COUNTIF('OMS Drop Downs'!$B$2:$B$4,'OMS Response Form (ORF)'!M44),COUNTIF('OMS Drop Downs'!$B$2:$B$4,'OMS Response Form (ORF)'!N44),COUNTIF('OMS Drop Downs'!$B$2:$B$4,'OMS Response Form (ORF)'!O44), COUNTIF('OMS Drop Downs'!$B$2:$B$4,'OMS Response Form (ORF)'!P44),COUNTIF('OMS Drop Downs'!$B$2:$B$4,'OMS Response Form (ORF)'!Q44),COUNTIF('OMS Drop Downs'!$B$2:$B$4,'OMS Response Form (ORF)'!R44)),"Complete","Incomplete"))</f>
        <v/>
      </c>
      <c r="T44" s="26" t="str">
        <f>IF(S44="Complete",IF(AND(NOT(ISNA(VLOOKUP(CONCATENATE(F44,G44,H44,I44,J44,K44),'OMS Drop Downs'!G:G,1,FALSE))),IF(AND(G44&lt;&gt;"C3",K44&lt;&gt;"O5"),IF(SUM(COUNTIF(L44:R44,"Y"),COUNTIF(L44:R44,"N"))=0,"V","I"),IF(COUNTIF(L44:R44,"Y"),"V","I"))="V"),"Valid","Invalid")," ")</f>
        <v xml:space="preserve"> </v>
      </c>
      <c r="U44"/>
    </row>
    <row r="45" spans="1:21" x14ac:dyDescent="0.35">
      <c r="A45" s="16"/>
      <c r="B45" s="116"/>
      <c r="C45" s="117"/>
      <c r="D45" s="118"/>
      <c r="E45" s="120"/>
      <c r="F45" s="56"/>
      <c r="G45" s="32"/>
      <c r="H45" s="32"/>
      <c r="I45" s="32"/>
      <c r="J45" s="32"/>
      <c r="K45" s="32"/>
      <c r="L45" s="32"/>
      <c r="M45" s="32"/>
      <c r="N45" s="32"/>
      <c r="O45" s="32"/>
      <c r="P45" s="32"/>
      <c r="Q45" s="32"/>
      <c r="R45" s="32"/>
      <c r="S45" s="25" t="str">
        <f>IF(COUNTA(B45:R45)=0,"",IF(AND(COUNTA(B45)&gt;0, COUNTA(C45)&gt;0, COUNTA(D45)&gt;0, COUNTA(E45)&gt;0, COUNTIF('OMS Drop Downs'!$C$2:$C$3,'OMS Response Form (ORF)'!F45),COUNTIF('OMS Drop Downs'!$D$2:$D$5,'OMS Response Form (ORF)'!G45),COUNTIF('OMS Drop Downs'!$A$2:$A$5,'OMS Response Form (ORF)'!H45),COUNTIF('OMS Drop Downs'!$B$2:$B$4,'OMS Response Form (ORF)'!I45),COUNTIF('OMS Drop Downs'!$A$2:$A$5,'OMS Response Form (ORF)'!J45),COUNTIF('OMS Drop Downs'!$E$2:$E$7,'OMS Response Form (ORF)'!K45),COUNTIF('OMS Drop Downs'!$B$2:$B$4,'OMS Response Form (ORF)'!L45),COUNTIF('OMS Drop Downs'!$B$2:$B$4,'OMS Response Form (ORF)'!M45),COUNTIF('OMS Drop Downs'!$B$2:$B$4,'OMS Response Form (ORF)'!N45),COUNTIF('OMS Drop Downs'!$B$2:$B$4,'OMS Response Form (ORF)'!O45), COUNTIF('OMS Drop Downs'!$B$2:$B$4,'OMS Response Form (ORF)'!P45),COUNTIF('OMS Drop Downs'!$B$2:$B$4,'OMS Response Form (ORF)'!Q45),COUNTIF('OMS Drop Downs'!$B$2:$B$4,'OMS Response Form (ORF)'!R45)),"Complete","Incomplete"))</f>
        <v/>
      </c>
      <c r="T45" s="26" t="str">
        <f>IF(S45="Complete",IF(AND(NOT(ISNA(VLOOKUP(CONCATENATE(F45,G45,H45,I45,J45,K45),'OMS Drop Downs'!G:G,1,FALSE))),IF(AND(G45&lt;&gt;"C3",K45&lt;&gt;"O5"),IF(SUM(COUNTIF(L45:R45,"Y"),COUNTIF(L45:R45,"N"))=0,"V","I"),IF(COUNTIF(L45:R45,"Y"),"V","I"))="V"),"Valid","Invalid")," ")</f>
        <v xml:space="preserve"> </v>
      </c>
      <c r="U45"/>
    </row>
    <row r="46" spans="1:21" x14ac:dyDescent="0.35">
      <c r="A46" s="16"/>
      <c r="B46" s="116"/>
      <c r="C46" s="117"/>
      <c r="D46" s="118"/>
      <c r="E46" s="120"/>
      <c r="F46" s="56"/>
      <c r="G46" s="32"/>
      <c r="H46" s="32"/>
      <c r="I46" s="32"/>
      <c r="J46" s="32"/>
      <c r="K46" s="32"/>
      <c r="L46" s="32"/>
      <c r="M46" s="32"/>
      <c r="N46" s="32"/>
      <c r="O46" s="32"/>
      <c r="P46" s="32"/>
      <c r="Q46" s="32"/>
      <c r="R46" s="32"/>
      <c r="S46" s="25" t="str">
        <f>IF(COUNTA(B46:R46)=0,"",IF(AND(COUNTA(B46)&gt;0, COUNTA(C46)&gt;0, COUNTA(D46)&gt;0, COUNTA(E46)&gt;0, COUNTIF('OMS Drop Downs'!$C$2:$C$3,'OMS Response Form (ORF)'!F46),COUNTIF('OMS Drop Downs'!$D$2:$D$5,'OMS Response Form (ORF)'!G46),COUNTIF('OMS Drop Downs'!$A$2:$A$5,'OMS Response Form (ORF)'!H46),COUNTIF('OMS Drop Downs'!$B$2:$B$4,'OMS Response Form (ORF)'!I46),COUNTIF('OMS Drop Downs'!$A$2:$A$5,'OMS Response Form (ORF)'!J46),COUNTIF('OMS Drop Downs'!$E$2:$E$7,'OMS Response Form (ORF)'!K46),COUNTIF('OMS Drop Downs'!$B$2:$B$4,'OMS Response Form (ORF)'!L46),COUNTIF('OMS Drop Downs'!$B$2:$B$4,'OMS Response Form (ORF)'!M46),COUNTIF('OMS Drop Downs'!$B$2:$B$4,'OMS Response Form (ORF)'!N46),COUNTIF('OMS Drop Downs'!$B$2:$B$4,'OMS Response Form (ORF)'!O46), COUNTIF('OMS Drop Downs'!$B$2:$B$4,'OMS Response Form (ORF)'!P46),COUNTIF('OMS Drop Downs'!$B$2:$B$4,'OMS Response Form (ORF)'!Q46),COUNTIF('OMS Drop Downs'!$B$2:$B$4,'OMS Response Form (ORF)'!R46)),"Complete","Incomplete"))</f>
        <v/>
      </c>
      <c r="T46" s="26" t="str">
        <f>IF(S46="Complete",IF(AND(NOT(ISNA(VLOOKUP(CONCATENATE(F46,G46,H46,I46,J46,K46),'OMS Drop Downs'!G:G,1,FALSE))),IF(AND(G46&lt;&gt;"C3",K46&lt;&gt;"O5"),IF(SUM(COUNTIF(L46:R46,"Y"),COUNTIF(L46:R46,"N"))=0,"V","I"),IF(COUNTIF(L46:R46,"Y"),"V","I"))="V"),"Valid","Invalid")," ")</f>
        <v xml:space="preserve"> </v>
      </c>
      <c r="U46"/>
    </row>
    <row r="47" spans="1:21" x14ac:dyDescent="0.35">
      <c r="A47" s="16"/>
      <c r="B47" s="116"/>
      <c r="C47" s="117"/>
      <c r="D47" s="118"/>
      <c r="E47" s="120"/>
      <c r="F47" s="56"/>
      <c r="G47" s="32"/>
      <c r="H47" s="32"/>
      <c r="I47" s="32"/>
      <c r="J47" s="32"/>
      <c r="K47" s="32"/>
      <c r="L47" s="32"/>
      <c r="M47" s="32"/>
      <c r="N47" s="32"/>
      <c r="O47" s="32"/>
      <c r="P47" s="32"/>
      <c r="Q47" s="32"/>
      <c r="R47" s="32"/>
      <c r="S47" s="25" t="str">
        <f>IF(COUNTA(B47:R47)=0,"",IF(AND(COUNTA(B47)&gt;0, COUNTA(C47)&gt;0, COUNTA(D47)&gt;0, COUNTA(E47)&gt;0, COUNTIF('OMS Drop Downs'!$C$2:$C$3,'OMS Response Form (ORF)'!F47),COUNTIF('OMS Drop Downs'!$D$2:$D$5,'OMS Response Form (ORF)'!G47),COUNTIF('OMS Drop Downs'!$A$2:$A$5,'OMS Response Form (ORF)'!H47),COUNTIF('OMS Drop Downs'!$B$2:$B$4,'OMS Response Form (ORF)'!I47),COUNTIF('OMS Drop Downs'!$A$2:$A$5,'OMS Response Form (ORF)'!J47),COUNTIF('OMS Drop Downs'!$E$2:$E$7,'OMS Response Form (ORF)'!K47),COUNTIF('OMS Drop Downs'!$B$2:$B$4,'OMS Response Form (ORF)'!L47),COUNTIF('OMS Drop Downs'!$B$2:$B$4,'OMS Response Form (ORF)'!M47),COUNTIF('OMS Drop Downs'!$B$2:$B$4,'OMS Response Form (ORF)'!N47),COUNTIF('OMS Drop Downs'!$B$2:$B$4,'OMS Response Form (ORF)'!O47), COUNTIF('OMS Drop Downs'!$B$2:$B$4,'OMS Response Form (ORF)'!P47),COUNTIF('OMS Drop Downs'!$B$2:$B$4,'OMS Response Form (ORF)'!Q47),COUNTIF('OMS Drop Downs'!$B$2:$B$4,'OMS Response Form (ORF)'!R47)),"Complete","Incomplete"))</f>
        <v/>
      </c>
      <c r="T47" s="26" t="str">
        <f>IF(S47="Complete",IF(AND(NOT(ISNA(VLOOKUP(CONCATENATE(F47,G47,H47,I47,J47,K47),'OMS Drop Downs'!G:G,1,FALSE))),IF(AND(G47&lt;&gt;"C3",K47&lt;&gt;"O5"),IF(SUM(COUNTIF(L47:R47,"Y"),COUNTIF(L47:R47,"N"))=0,"V","I"),IF(COUNTIF(L47:R47,"Y"),"V","I"))="V"),"Valid","Invalid")," ")</f>
        <v xml:space="preserve"> </v>
      </c>
      <c r="U47"/>
    </row>
    <row r="48" spans="1:21" x14ac:dyDescent="0.35">
      <c r="A48" s="16"/>
      <c r="B48" s="116"/>
      <c r="C48" s="117"/>
      <c r="D48" s="118"/>
      <c r="E48" s="120"/>
      <c r="F48" s="56"/>
      <c r="G48" s="32"/>
      <c r="H48" s="32"/>
      <c r="I48" s="32"/>
      <c r="J48" s="32"/>
      <c r="K48" s="32"/>
      <c r="L48" s="32"/>
      <c r="M48" s="32"/>
      <c r="N48" s="32"/>
      <c r="O48" s="32"/>
      <c r="P48" s="32"/>
      <c r="Q48" s="32"/>
      <c r="R48" s="32"/>
      <c r="S48" s="25" t="str">
        <f>IF(COUNTA(B48:R48)=0,"",IF(AND(COUNTA(B48)&gt;0, COUNTA(C48)&gt;0, COUNTA(D48)&gt;0, COUNTA(E48)&gt;0, COUNTIF('OMS Drop Downs'!$C$2:$C$3,'OMS Response Form (ORF)'!F48),COUNTIF('OMS Drop Downs'!$D$2:$D$5,'OMS Response Form (ORF)'!G48),COUNTIF('OMS Drop Downs'!$A$2:$A$5,'OMS Response Form (ORF)'!H48),COUNTIF('OMS Drop Downs'!$B$2:$B$4,'OMS Response Form (ORF)'!I48),COUNTIF('OMS Drop Downs'!$A$2:$A$5,'OMS Response Form (ORF)'!J48),COUNTIF('OMS Drop Downs'!$E$2:$E$7,'OMS Response Form (ORF)'!K48),COUNTIF('OMS Drop Downs'!$B$2:$B$4,'OMS Response Form (ORF)'!L48),COUNTIF('OMS Drop Downs'!$B$2:$B$4,'OMS Response Form (ORF)'!M48),COUNTIF('OMS Drop Downs'!$B$2:$B$4,'OMS Response Form (ORF)'!N48),COUNTIF('OMS Drop Downs'!$B$2:$B$4,'OMS Response Form (ORF)'!O48), COUNTIF('OMS Drop Downs'!$B$2:$B$4,'OMS Response Form (ORF)'!P48),COUNTIF('OMS Drop Downs'!$B$2:$B$4,'OMS Response Form (ORF)'!Q48),COUNTIF('OMS Drop Downs'!$B$2:$B$4,'OMS Response Form (ORF)'!R48)),"Complete","Incomplete"))</f>
        <v/>
      </c>
      <c r="T48" s="26" t="str">
        <f>IF(S48="Complete",IF(AND(NOT(ISNA(VLOOKUP(CONCATENATE(F48,G48,H48,I48,J48,K48),'OMS Drop Downs'!G:G,1,FALSE))),IF(AND(G48&lt;&gt;"C3",K48&lt;&gt;"O5"),IF(SUM(COUNTIF(L48:R48,"Y"),COUNTIF(L48:R48,"N"))=0,"V","I"),IF(COUNTIF(L48:R48,"Y"),"V","I"))="V"),"Valid","Invalid")," ")</f>
        <v xml:space="preserve"> </v>
      </c>
      <c r="U48"/>
    </row>
    <row r="49" spans="1:21" x14ac:dyDescent="0.35">
      <c r="A49" s="16"/>
      <c r="B49" s="116"/>
      <c r="C49" s="117"/>
      <c r="D49" s="118"/>
      <c r="E49" s="120"/>
      <c r="F49" s="56"/>
      <c r="G49" s="32"/>
      <c r="H49" s="32"/>
      <c r="I49" s="32"/>
      <c r="J49" s="32"/>
      <c r="K49" s="32"/>
      <c r="L49" s="32"/>
      <c r="M49" s="32"/>
      <c r="N49" s="32"/>
      <c r="O49" s="32"/>
      <c r="P49" s="32"/>
      <c r="Q49" s="32"/>
      <c r="R49" s="32"/>
      <c r="S49" s="25" t="str">
        <f>IF(COUNTA(B49:R49)=0,"",IF(AND(COUNTA(B49)&gt;0, COUNTA(C49)&gt;0, COUNTA(D49)&gt;0, COUNTA(E49)&gt;0, COUNTIF('OMS Drop Downs'!$C$2:$C$3,'OMS Response Form (ORF)'!F49),COUNTIF('OMS Drop Downs'!$D$2:$D$5,'OMS Response Form (ORF)'!G49),COUNTIF('OMS Drop Downs'!$A$2:$A$5,'OMS Response Form (ORF)'!H49),COUNTIF('OMS Drop Downs'!$B$2:$B$4,'OMS Response Form (ORF)'!I49),COUNTIF('OMS Drop Downs'!$A$2:$A$5,'OMS Response Form (ORF)'!J49),COUNTIF('OMS Drop Downs'!$E$2:$E$7,'OMS Response Form (ORF)'!K49),COUNTIF('OMS Drop Downs'!$B$2:$B$4,'OMS Response Form (ORF)'!L49),COUNTIF('OMS Drop Downs'!$B$2:$B$4,'OMS Response Form (ORF)'!M49),COUNTIF('OMS Drop Downs'!$B$2:$B$4,'OMS Response Form (ORF)'!N49),COUNTIF('OMS Drop Downs'!$B$2:$B$4,'OMS Response Form (ORF)'!O49), COUNTIF('OMS Drop Downs'!$B$2:$B$4,'OMS Response Form (ORF)'!P49),COUNTIF('OMS Drop Downs'!$B$2:$B$4,'OMS Response Form (ORF)'!Q49),COUNTIF('OMS Drop Downs'!$B$2:$B$4,'OMS Response Form (ORF)'!R49)),"Complete","Incomplete"))</f>
        <v/>
      </c>
      <c r="T49" s="26" t="str">
        <f>IF(S49="Complete",IF(AND(NOT(ISNA(VLOOKUP(CONCATENATE(F49,G49,H49,I49,J49,K49),'OMS Drop Downs'!G:G,1,FALSE))),IF(AND(G49&lt;&gt;"C3",K49&lt;&gt;"O5"),IF(SUM(COUNTIF(L49:R49,"Y"),COUNTIF(L49:R49,"N"))=0,"V","I"),IF(COUNTIF(L49:R49,"Y"),"V","I"))="V"),"Valid","Invalid")," ")</f>
        <v xml:space="preserve"> </v>
      </c>
      <c r="U49"/>
    </row>
    <row r="50" spans="1:21" x14ac:dyDescent="0.35">
      <c r="A50" s="16"/>
      <c r="B50" s="116"/>
      <c r="C50" s="117"/>
      <c r="D50" s="118"/>
      <c r="E50" s="120"/>
      <c r="F50" s="56"/>
      <c r="G50" s="32"/>
      <c r="H50" s="32"/>
      <c r="I50" s="32"/>
      <c r="J50" s="32"/>
      <c r="K50" s="32"/>
      <c r="L50" s="32"/>
      <c r="M50" s="32"/>
      <c r="N50" s="32"/>
      <c r="O50" s="32"/>
      <c r="P50" s="32"/>
      <c r="Q50" s="32"/>
      <c r="R50" s="32"/>
      <c r="S50" s="25" t="str">
        <f>IF(COUNTA(B50:R50)=0,"",IF(AND(COUNTA(B50)&gt;0, COUNTA(C50)&gt;0, COUNTA(D50)&gt;0, COUNTA(E50)&gt;0, COUNTIF('OMS Drop Downs'!$C$2:$C$3,'OMS Response Form (ORF)'!F50),COUNTIF('OMS Drop Downs'!$D$2:$D$5,'OMS Response Form (ORF)'!G50),COUNTIF('OMS Drop Downs'!$A$2:$A$5,'OMS Response Form (ORF)'!H50),COUNTIF('OMS Drop Downs'!$B$2:$B$4,'OMS Response Form (ORF)'!I50),COUNTIF('OMS Drop Downs'!$A$2:$A$5,'OMS Response Form (ORF)'!J50),COUNTIF('OMS Drop Downs'!$E$2:$E$7,'OMS Response Form (ORF)'!K50),COUNTIF('OMS Drop Downs'!$B$2:$B$4,'OMS Response Form (ORF)'!L50),COUNTIF('OMS Drop Downs'!$B$2:$B$4,'OMS Response Form (ORF)'!M50),COUNTIF('OMS Drop Downs'!$B$2:$B$4,'OMS Response Form (ORF)'!N50),COUNTIF('OMS Drop Downs'!$B$2:$B$4,'OMS Response Form (ORF)'!O50), COUNTIF('OMS Drop Downs'!$B$2:$B$4,'OMS Response Form (ORF)'!P50),COUNTIF('OMS Drop Downs'!$B$2:$B$4,'OMS Response Form (ORF)'!Q50),COUNTIF('OMS Drop Downs'!$B$2:$B$4,'OMS Response Form (ORF)'!R50)),"Complete","Incomplete"))</f>
        <v/>
      </c>
      <c r="T50" s="26" t="str">
        <f>IF(S50="Complete",IF(AND(NOT(ISNA(VLOOKUP(CONCATENATE(F50,G50,H50,I50,J50,K50),'OMS Drop Downs'!G:G,1,FALSE))),IF(AND(G50&lt;&gt;"C3",K50&lt;&gt;"O5"),IF(SUM(COUNTIF(L50:R50,"Y"),COUNTIF(L50:R50,"N"))=0,"V","I"),IF(COUNTIF(L50:R50,"Y"),"V","I"))="V"),"Valid","Invalid")," ")</f>
        <v xml:space="preserve"> </v>
      </c>
      <c r="U50"/>
    </row>
    <row r="51" spans="1:21" x14ac:dyDescent="0.35">
      <c r="A51" s="16"/>
      <c r="B51" s="116"/>
      <c r="C51" s="117"/>
      <c r="D51" s="118"/>
      <c r="E51" s="120"/>
      <c r="F51" s="56"/>
      <c r="G51" s="32"/>
      <c r="H51" s="32"/>
      <c r="I51" s="32"/>
      <c r="J51" s="32"/>
      <c r="K51" s="32"/>
      <c r="L51" s="32"/>
      <c r="M51" s="32"/>
      <c r="N51" s="32"/>
      <c r="O51" s="32"/>
      <c r="P51" s="32"/>
      <c r="Q51" s="32"/>
      <c r="R51" s="32"/>
      <c r="S51" s="25" t="str">
        <f>IF(COUNTA(B51:R51)=0,"",IF(AND(COUNTA(B51)&gt;0, COUNTA(C51)&gt;0, COUNTA(D51)&gt;0, COUNTA(E51)&gt;0, COUNTIF('OMS Drop Downs'!$C$2:$C$3,'OMS Response Form (ORF)'!F51),COUNTIF('OMS Drop Downs'!$D$2:$D$5,'OMS Response Form (ORF)'!G51),COUNTIF('OMS Drop Downs'!$A$2:$A$5,'OMS Response Form (ORF)'!H51),COUNTIF('OMS Drop Downs'!$B$2:$B$4,'OMS Response Form (ORF)'!I51),COUNTIF('OMS Drop Downs'!$A$2:$A$5,'OMS Response Form (ORF)'!J51),COUNTIF('OMS Drop Downs'!$E$2:$E$7,'OMS Response Form (ORF)'!K51),COUNTIF('OMS Drop Downs'!$B$2:$B$4,'OMS Response Form (ORF)'!L51),COUNTIF('OMS Drop Downs'!$B$2:$B$4,'OMS Response Form (ORF)'!M51),COUNTIF('OMS Drop Downs'!$B$2:$B$4,'OMS Response Form (ORF)'!N51),COUNTIF('OMS Drop Downs'!$B$2:$B$4,'OMS Response Form (ORF)'!O51), COUNTIF('OMS Drop Downs'!$B$2:$B$4,'OMS Response Form (ORF)'!P51),COUNTIF('OMS Drop Downs'!$B$2:$B$4,'OMS Response Form (ORF)'!Q51),COUNTIF('OMS Drop Downs'!$B$2:$B$4,'OMS Response Form (ORF)'!R51)),"Complete","Incomplete"))</f>
        <v/>
      </c>
      <c r="T51" s="26" t="str">
        <f>IF(S51="Complete",IF(AND(NOT(ISNA(VLOOKUP(CONCATENATE(F51,G51,H51,I51,J51,K51),'OMS Drop Downs'!G:G,1,FALSE))),IF(AND(G51&lt;&gt;"C3",K51&lt;&gt;"O5"),IF(SUM(COUNTIF(L51:R51,"Y"),COUNTIF(L51:R51,"N"))=0,"V","I"),IF(COUNTIF(L51:R51,"Y"),"V","I"))="V"),"Valid","Invalid")," ")</f>
        <v xml:space="preserve"> </v>
      </c>
      <c r="U51"/>
    </row>
    <row r="52" spans="1:21" x14ac:dyDescent="0.35">
      <c r="A52" s="16"/>
      <c r="B52" s="116"/>
      <c r="C52" s="117"/>
      <c r="D52" s="118"/>
      <c r="E52" s="120"/>
      <c r="F52" s="56"/>
      <c r="G52" s="32"/>
      <c r="H52" s="32"/>
      <c r="I52" s="32"/>
      <c r="J52" s="32"/>
      <c r="K52" s="32"/>
      <c r="L52" s="32"/>
      <c r="M52" s="32"/>
      <c r="N52" s="32"/>
      <c r="O52" s="32"/>
      <c r="P52" s="32"/>
      <c r="Q52" s="32"/>
      <c r="R52" s="32"/>
      <c r="S52" s="25" t="str">
        <f>IF(COUNTA(B52:R52)=0,"",IF(AND(COUNTA(B52)&gt;0, COUNTA(C52)&gt;0, COUNTA(D52)&gt;0, COUNTA(E52)&gt;0, COUNTIF('OMS Drop Downs'!$C$2:$C$3,'OMS Response Form (ORF)'!F52),COUNTIF('OMS Drop Downs'!$D$2:$D$5,'OMS Response Form (ORF)'!G52),COUNTIF('OMS Drop Downs'!$A$2:$A$5,'OMS Response Form (ORF)'!H52),COUNTIF('OMS Drop Downs'!$B$2:$B$4,'OMS Response Form (ORF)'!I52),COUNTIF('OMS Drop Downs'!$A$2:$A$5,'OMS Response Form (ORF)'!J52),COUNTIF('OMS Drop Downs'!$E$2:$E$7,'OMS Response Form (ORF)'!K52),COUNTIF('OMS Drop Downs'!$B$2:$B$4,'OMS Response Form (ORF)'!L52),COUNTIF('OMS Drop Downs'!$B$2:$B$4,'OMS Response Form (ORF)'!M52),COUNTIF('OMS Drop Downs'!$B$2:$B$4,'OMS Response Form (ORF)'!N52),COUNTIF('OMS Drop Downs'!$B$2:$B$4,'OMS Response Form (ORF)'!O52), COUNTIF('OMS Drop Downs'!$B$2:$B$4,'OMS Response Form (ORF)'!P52),COUNTIF('OMS Drop Downs'!$B$2:$B$4,'OMS Response Form (ORF)'!Q52),COUNTIF('OMS Drop Downs'!$B$2:$B$4,'OMS Response Form (ORF)'!R52)),"Complete","Incomplete"))</f>
        <v/>
      </c>
      <c r="T52" s="26" t="str">
        <f>IF(S52="Complete",IF(AND(NOT(ISNA(VLOOKUP(CONCATENATE(F52,G52,H52,I52,J52,K52),'OMS Drop Downs'!G:G,1,FALSE))),IF(AND(G52&lt;&gt;"C3",K52&lt;&gt;"O5"),IF(SUM(COUNTIF(L52:R52,"Y"),COUNTIF(L52:R52,"N"))=0,"V","I"),IF(COUNTIF(L52:R52,"Y"),"V","I"))="V"),"Valid","Invalid")," ")</f>
        <v xml:space="preserve"> </v>
      </c>
      <c r="U52"/>
    </row>
    <row r="53" spans="1:21" x14ac:dyDescent="0.35">
      <c r="A53" s="16"/>
      <c r="B53" s="116"/>
      <c r="C53" s="117"/>
      <c r="D53" s="118"/>
      <c r="E53" s="120"/>
      <c r="F53" s="56"/>
      <c r="G53" s="32"/>
      <c r="H53" s="32"/>
      <c r="I53" s="32"/>
      <c r="J53" s="32"/>
      <c r="K53" s="32"/>
      <c r="L53" s="32"/>
      <c r="M53" s="32"/>
      <c r="N53" s="32"/>
      <c r="O53" s="32"/>
      <c r="P53" s="32"/>
      <c r="Q53" s="32"/>
      <c r="R53" s="32"/>
      <c r="S53" s="25" t="str">
        <f>IF(COUNTA(B53:R53)=0,"",IF(AND(COUNTA(B53)&gt;0, COUNTA(C53)&gt;0, COUNTA(D53)&gt;0, COUNTA(E53)&gt;0, COUNTIF('OMS Drop Downs'!$C$2:$C$3,'OMS Response Form (ORF)'!F53),COUNTIF('OMS Drop Downs'!$D$2:$D$5,'OMS Response Form (ORF)'!G53),COUNTIF('OMS Drop Downs'!$A$2:$A$5,'OMS Response Form (ORF)'!H53),COUNTIF('OMS Drop Downs'!$B$2:$B$4,'OMS Response Form (ORF)'!I53),COUNTIF('OMS Drop Downs'!$A$2:$A$5,'OMS Response Form (ORF)'!J53),COUNTIF('OMS Drop Downs'!$E$2:$E$7,'OMS Response Form (ORF)'!K53),COUNTIF('OMS Drop Downs'!$B$2:$B$4,'OMS Response Form (ORF)'!L53),COUNTIF('OMS Drop Downs'!$B$2:$B$4,'OMS Response Form (ORF)'!M53),COUNTIF('OMS Drop Downs'!$B$2:$B$4,'OMS Response Form (ORF)'!N53),COUNTIF('OMS Drop Downs'!$B$2:$B$4,'OMS Response Form (ORF)'!O53), COUNTIF('OMS Drop Downs'!$B$2:$B$4,'OMS Response Form (ORF)'!P53),COUNTIF('OMS Drop Downs'!$B$2:$B$4,'OMS Response Form (ORF)'!Q53),COUNTIF('OMS Drop Downs'!$B$2:$B$4,'OMS Response Form (ORF)'!R53)),"Complete","Incomplete"))</f>
        <v/>
      </c>
      <c r="T53" s="26" t="str">
        <f>IF(S53="Complete",IF(AND(NOT(ISNA(VLOOKUP(CONCATENATE(F53,G53,H53,I53,J53,K53),'OMS Drop Downs'!G:G,1,FALSE))),IF(AND(G53&lt;&gt;"C3",K53&lt;&gt;"O5"),IF(SUM(COUNTIF(L53:R53,"Y"),COUNTIF(L53:R53,"N"))=0,"V","I"),IF(COUNTIF(L53:R53,"Y"),"V","I"))="V"),"Valid","Invalid")," ")</f>
        <v xml:space="preserve"> </v>
      </c>
      <c r="U53"/>
    </row>
    <row r="54" spans="1:21" x14ac:dyDescent="0.35">
      <c r="A54" s="16"/>
      <c r="B54" s="116"/>
      <c r="C54" s="117"/>
      <c r="D54" s="118"/>
      <c r="E54" s="120"/>
      <c r="F54" s="56"/>
      <c r="G54" s="32"/>
      <c r="H54" s="32"/>
      <c r="I54" s="32"/>
      <c r="J54" s="32"/>
      <c r="K54" s="32"/>
      <c r="L54" s="32"/>
      <c r="M54" s="32"/>
      <c r="N54" s="32"/>
      <c r="O54" s="32"/>
      <c r="P54" s="32"/>
      <c r="Q54" s="32"/>
      <c r="R54" s="32"/>
      <c r="S54" s="25" t="str">
        <f>IF(COUNTA(B54:R54)=0,"",IF(AND(COUNTA(B54)&gt;0, COUNTA(C54)&gt;0, COUNTA(D54)&gt;0, COUNTA(E54)&gt;0, COUNTIF('OMS Drop Downs'!$C$2:$C$3,'OMS Response Form (ORF)'!F54),COUNTIF('OMS Drop Downs'!$D$2:$D$5,'OMS Response Form (ORF)'!G54),COUNTIF('OMS Drop Downs'!$A$2:$A$5,'OMS Response Form (ORF)'!H54),COUNTIF('OMS Drop Downs'!$B$2:$B$4,'OMS Response Form (ORF)'!I54),COUNTIF('OMS Drop Downs'!$A$2:$A$5,'OMS Response Form (ORF)'!J54),COUNTIF('OMS Drop Downs'!$E$2:$E$7,'OMS Response Form (ORF)'!K54),COUNTIF('OMS Drop Downs'!$B$2:$B$4,'OMS Response Form (ORF)'!L54),COUNTIF('OMS Drop Downs'!$B$2:$B$4,'OMS Response Form (ORF)'!M54),COUNTIF('OMS Drop Downs'!$B$2:$B$4,'OMS Response Form (ORF)'!N54),COUNTIF('OMS Drop Downs'!$B$2:$B$4,'OMS Response Form (ORF)'!O54), COUNTIF('OMS Drop Downs'!$B$2:$B$4,'OMS Response Form (ORF)'!P54),COUNTIF('OMS Drop Downs'!$B$2:$B$4,'OMS Response Form (ORF)'!Q54),COUNTIF('OMS Drop Downs'!$B$2:$B$4,'OMS Response Form (ORF)'!R54)),"Complete","Incomplete"))</f>
        <v/>
      </c>
      <c r="T54" s="26" t="str">
        <f>IF(S54="Complete",IF(AND(NOT(ISNA(VLOOKUP(CONCATENATE(F54,G54,H54,I54,J54,K54),'OMS Drop Downs'!G:G,1,FALSE))),IF(AND(G54&lt;&gt;"C3",K54&lt;&gt;"O5"),IF(SUM(COUNTIF(L54:R54,"Y"),COUNTIF(L54:R54,"N"))=0,"V","I"),IF(COUNTIF(L54:R54,"Y"),"V","I"))="V"),"Valid","Invalid")," ")</f>
        <v xml:space="preserve"> </v>
      </c>
      <c r="U54"/>
    </row>
    <row r="55" spans="1:21" x14ac:dyDescent="0.35">
      <c r="A55" s="16"/>
      <c r="B55" s="116"/>
      <c r="C55" s="117"/>
      <c r="D55" s="118"/>
      <c r="E55" s="120"/>
      <c r="F55" s="56"/>
      <c r="G55" s="32"/>
      <c r="H55" s="32"/>
      <c r="I55" s="32"/>
      <c r="J55" s="32"/>
      <c r="K55" s="32"/>
      <c r="L55" s="32"/>
      <c r="M55" s="32"/>
      <c r="N55" s="32"/>
      <c r="O55" s="32"/>
      <c r="P55" s="32"/>
      <c r="Q55" s="32"/>
      <c r="R55" s="32"/>
      <c r="S55" s="25" t="str">
        <f>IF(COUNTA(B55:R55)=0,"",IF(AND(COUNTA(B55)&gt;0, COUNTA(C55)&gt;0, COUNTA(D55)&gt;0, COUNTA(E55)&gt;0, COUNTIF('OMS Drop Downs'!$C$2:$C$3,'OMS Response Form (ORF)'!F55),COUNTIF('OMS Drop Downs'!$D$2:$D$5,'OMS Response Form (ORF)'!G55),COUNTIF('OMS Drop Downs'!$A$2:$A$5,'OMS Response Form (ORF)'!H55),COUNTIF('OMS Drop Downs'!$B$2:$B$4,'OMS Response Form (ORF)'!I55),COUNTIF('OMS Drop Downs'!$A$2:$A$5,'OMS Response Form (ORF)'!J55),COUNTIF('OMS Drop Downs'!$E$2:$E$7,'OMS Response Form (ORF)'!K55),COUNTIF('OMS Drop Downs'!$B$2:$B$4,'OMS Response Form (ORF)'!L55),COUNTIF('OMS Drop Downs'!$B$2:$B$4,'OMS Response Form (ORF)'!M55),COUNTIF('OMS Drop Downs'!$B$2:$B$4,'OMS Response Form (ORF)'!N55),COUNTIF('OMS Drop Downs'!$B$2:$B$4,'OMS Response Form (ORF)'!O55), COUNTIF('OMS Drop Downs'!$B$2:$B$4,'OMS Response Form (ORF)'!P55),COUNTIF('OMS Drop Downs'!$B$2:$B$4,'OMS Response Form (ORF)'!Q55),COUNTIF('OMS Drop Downs'!$B$2:$B$4,'OMS Response Form (ORF)'!R55)),"Complete","Incomplete"))</f>
        <v/>
      </c>
      <c r="T55" s="26" t="str">
        <f>IF(S55="Complete",IF(AND(NOT(ISNA(VLOOKUP(CONCATENATE(F55,G55,H55,I55,J55,K55),'OMS Drop Downs'!G:G,1,FALSE))),IF(AND(G55&lt;&gt;"C3",K55&lt;&gt;"O5"),IF(SUM(COUNTIF(L55:R55,"Y"),COUNTIF(L55:R55,"N"))=0,"V","I"),IF(COUNTIF(L55:R55,"Y"),"V","I"))="V"),"Valid","Invalid")," ")</f>
        <v xml:space="preserve"> </v>
      </c>
      <c r="U55"/>
    </row>
    <row r="56" spans="1:21" x14ac:dyDescent="0.35">
      <c r="A56" s="16"/>
      <c r="B56" s="116"/>
      <c r="C56" s="117"/>
      <c r="D56" s="118"/>
      <c r="E56" s="120"/>
      <c r="F56" s="56"/>
      <c r="G56" s="32"/>
      <c r="H56" s="32"/>
      <c r="I56" s="32"/>
      <c r="J56" s="32"/>
      <c r="K56" s="32"/>
      <c r="L56" s="32"/>
      <c r="M56" s="32"/>
      <c r="N56" s="32"/>
      <c r="O56" s="32"/>
      <c r="P56" s="32"/>
      <c r="Q56" s="32"/>
      <c r="R56" s="32"/>
      <c r="S56" s="25" t="str">
        <f>IF(COUNTA(B56:R56)=0,"",IF(AND(COUNTA(B56)&gt;0, COUNTA(C56)&gt;0, COUNTA(D56)&gt;0, COUNTA(E56)&gt;0, COUNTIF('OMS Drop Downs'!$C$2:$C$3,'OMS Response Form (ORF)'!F56),COUNTIF('OMS Drop Downs'!$D$2:$D$5,'OMS Response Form (ORF)'!G56),COUNTIF('OMS Drop Downs'!$A$2:$A$5,'OMS Response Form (ORF)'!H56),COUNTIF('OMS Drop Downs'!$B$2:$B$4,'OMS Response Form (ORF)'!I56),COUNTIF('OMS Drop Downs'!$A$2:$A$5,'OMS Response Form (ORF)'!J56),COUNTIF('OMS Drop Downs'!$E$2:$E$7,'OMS Response Form (ORF)'!K56),COUNTIF('OMS Drop Downs'!$B$2:$B$4,'OMS Response Form (ORF)'!L56),COUNTIF('OMS Drop Downs'!$B$2:$B$4,'OMS Response Form (ORF)'!M56),COUNTIF('OMS Drop Downs'!$B$2:$B$4,'OMS Response Form (ORF)'!N56),COUNTIF('OMS Drop Downs'!$B$2:$B$4,'OMS Response Form (ORF)'!O56), COUNTIF('OMS Drop Downs'!$B$2:$B$4,'OMS Response Form (ORF)'!P56),COUNTIF('OMS Drop Downs'!$B$2:$B$4,'OMS Response Form (ORF)'!Q56),COUNTIF('OMS Drop Downs'!$B$2:$B$4,'OMS Response Form (ORF)'!R56)),"Complete","Incomplete"))</f>
        <v/>
      </c>
      <c r="T56" s="26" t="str">
        <f>IF(S56="Complete",IF(AND(NOT(ISNA(VLOOKUP(CONCATENATE(F56,G56,H56,I56,J56,K56),'OMS Drop Downs'!G:G,1,FALSE))),IF(AND(G56&lt;&gt;"C3",K56&lt;&gt;"O5"),IF(SUM(COUNTIF(L56:R56,"Y"),COUNTIF(L56:R56,"N"))=0,"V","I"),IF(COUNTIF(L56:R56,"Y"),"V","I"))="V"),"Valid","Invalid")," ")</f>
        <v xml:space="preserve"> </v>
      </c>
      <c r="U56"/>
    </row>
    <row r="57" spans="1:21" x14ac:dyDescent="0.35">
      <c r="A57" s="16"/>
      <c r="B57" s="116"/>
      <c r="C57" s="117"/>
      <c r="D57" s="118"/>
      <c r="E57" s="120"/>
      <c r="F57" s="56"/>
      <c r="G57" s="32"/>
      <c r="H57" s="32"/>
      <c r="I57" s="32"/>
      <c r="J57" s="32"/>
      <c r="K57" s="32"/>
      <c r="L57" s="32"/>
      <c r="M57" s="32"/>
      <c r="N57" s="32"/>
      <c r="O57" s="32"/>
      <c r="P57" s="32"/>
      <c r="Q57" s="32"/>
      <c r="R57" s="32"/>
      <c r="S57" s="25" t="str">
        <f>IF(COUNTA(B57:R57)=0,"",IF(AND(COUNTA(B57)&gt;0, COUNTA(C57)&gt;0, COUNTA(D57)&gt;0, COUNTA(E57)&gt;0, COUNTIF('OMS Drop Downs'!$C$2:$C$3,'OMS Response Form (ORF)'!F57),COUNTIF('OMS Drop Downs'!$D$2:$D$5,'OMS Response Form (ORF)'!G57),COUNTIF('OMS Drop Downs'!$A$2:$A$5,'OMS Response Form (ORF)'!H57),COUNTIF('OMS Drop Downs'!$B$2:$B$4,'OMS Response Form (ORF)'!I57),COUNTIF('OMS Drop Downs'!$A$2:$A$5,'OMS Response Form (ORF)'!J57),COUNTIF('OMS Drop Downs'!$E$2:$E$7,'OMS Response Form (ORF)'!K57),COUNTIF('OMS Drop Downs'!$B$2:$B$4,'OMS Response Form (ORF)'!L57),COUNTIF('OMS Drop Downs'!$B$2:$B$4,'OMS Response Form (ORF)'!M57),COUNTIF('OMS Drop Downs'!$B$2:$B$4,'OMS Response Form (ORF)'!N57),COUNTIF('OMS Drop Downs'!$B$2:$B$4,'OMS Response Form (ORF)'!O57), COUNTIF('OMS Drop Downs'!$B$2:$B$4,'OMS Response Form (ORF)'!P57),COUNTIF('OMS Drop Downs'!$B$2:$B$4,'OMS Response Form (ORF)'!Q57),COUNTIF('OMS Drop Downs'!$B$2:$B$4,'OMS Response Form (ORF)'!R57)),"Complete","Incomplete"))</f>
        <v/>
      </c>
      <c r="T57" s="26" t="str">
        <f>IF(S57="Complete",IF(AND(NOT(ISNA(VLOOKUP(CONCATENATE(F57,G57,H57,I57,J57,K57),'OMS Drop Downs'!G:G,1,FALSE))),IF(AND(G57&lt;&gt;"C3",K57&lt;&gt;"O5"),IF(SUM(COUNTIF(L57:R57,"Y"),COUNTIF(L57:R57,"N"))=0,"V","I"),IF(COUNTIF(L57:R57,"Y"),"V","I"))="V"),"Valid","Invalid")," ")</f>
        <v xml:space="preserve"> </v>
      </c>
      <c r="U57"/>
    </row>
    <row r="58" spans="1:21" x14ac:dyDescent="0.35">
      <c r="A58" s="16"/>
      <c r="B58" s="116"/>
      <c r="C58" s="117"/>
      <c r="D58" s="118"/>
      <c r="E58" s="120"/>
      <c r="F58" s="56"/>
      <c r="G58" s="32"/>
      <c r="H58" s="32"/>
      <c r="I58" s="32"/>
      <c r="J58" s="32"/>
      <c r="K58" s="32"/>
      <c r="L58" s="32"/>
      <c r="M58" s="32"/>
      <c r="N58" s="32"/>
      <c r="O58" s="32"/>
      <c r="P58" s="32"/>
      <c r="Q58" s="32"/>
      <c r="R58" s="32"/>
      <c r="S58" s="25" t="str">
        <f>IF(COUNTA(B58:R58)=0,"",IF(AND(COUNTA(B58)&gt;0, COUNTA(C58)&gt;0, COUNTA(D58)&gt;0, COUNTA(E58)&gt;0, COUNTIF('OMS Drop Downs'!$C$2:$C$3,'OMS Response Form (ORF)'!F58),COUNTIF('OMS Drop Downs'!$D$2:$D$5,'OMS Response Form (ORF)'!G58),COUNTIF('OMS Drop Downs'!$A$2:$A$5,'OMS Response Form (ORF)'!H58),COUNTIF('OMS Drop Downs'!$B$2:$B$4,'OMS Response Form (ORF)'!I58),COUNTIF('OMS Drop Downs'!$A$2:$A$5,'OMS Response Form (ORF)'!J58),COUNTIF('OMS Drop Downs'!$E$2:$E$7,'OMS Response Form (ORF)'!K58),COUNTIF('OMS Drop Downs'!$B$2:$B$4,'OMS Response Form (ORF)'!L58),COUNTIF('OMS Drop Downs'!$B$2:$B$4,'OMS Response Form (ORF)'!M58),COUNTIF('OMS Drop Downs'!$B$2:$B$4,'OMS Response Form (ORF)'!N58),COUNTIF('OMS Drop Downs'!$B$2:$B$4,'OMS Response Form (ORF)'!O58), COUNTIF('OMS Drop Downs'!$B$2:$B$4,'OMS Response Form (ORF)'!P58),COUNTIF('OMS Drop Downs'!$B$2:$B$4,'OMS Response Form (ORF)'!Q58),COUNTIF('OMS Drop Downs'!$B$2:$B$4,'OMS Response Form (ORF)'!R58)),"Complete","Incomplete"))</f>
        <v/>
      </c>
      <c r="T58" s="26" t="str">
        <f>IF(S58="Complete",IF(AND(NOT(ISNA(VLOOKUP(CONCATENATE(F58,G58,H58,I58,J58,K58),'OMS Drop Downs'!G:G,1,FALSE))),IF(AND(G58&lt;&gt;"C3",K58&lt;&gt;"O5"),IF(SUM(COUNTIF(L58:R58,"Y"),COUNTIF(L58:R58,"N"))=0,"V","I"),IF(COUNTIF(L58:R58,"Y"),"V","I"))="V"),"Valid","Invalid")," ")</f>
        <v xml:space="preserve"> </v>
      </c>
      <c r="U58"/>
    </row>
    <row r="59" spans="1:21" x14ac:dyDescent="0.35">
      <c r="A59" s="16"/>
      <c r="B59" s="116"/>
      <c r="C59" s="117"/>
      <c r="D59" s="118"/>
      <c r="E59" s="120"/>
      <c r="F59" s="56"/>
      <c r="G59" s="32"/>
      <c r="H59" s="32"/>
      <c r="I59" s="32"/>
      <c r="J59" s="32"/>
      <c r="K59" s="32"/>
      <c r="L59" s="32"/>
      <c r="M59" s="32"/>
      <c r="N59" s="32"/>
      <c r="O59" s="32"/>
      <c r="P59" s="32"/>
      <c r="Q59" s="32"/>
      <c r="R59" s="32"/>
      <c r="S59" s="25" t="str">
        <f>IF(COUNTA(B59:R59)=0,"",IF(AND(COUNTA(B59)&gt;0, COUNTA(C59)&gt;0, COUNTA(D59)&gt;0, COUNTA(E59)&gt;0, COUNTIF('OMS Drop Downs'!$C$2:$C$3,'OMS Response Form (ORF)'!F59),COUNTIF('OMS Drop Downs'!$D$2:$D$5,'OMS Response Form (ORF)'!G59),COUNTIF('OMS Drop Downs'!$A$2:$A$5,'OMS Response Form (ORF)'!H59),COUNTIF('OMS Drop Downs'!$B$2:$B$4,'OMS Response Form (ORF)'!I59),COUNTIF('OMS Drop Downs'!$A$2:$A$5,'OMS Response Form (ORF)'!J59),COUNTIF('OMS Drop Downs'!$E$2:$E$7,'OMS Response Form (ORF)'!K59),COUNTIF('OMS Drop Downs'!$B$2:$B$4,'OMS Response Form (ORF)'!L59),COUNTIF('OMS Drop Downs'!$B$2:$B$4,'OMS Response Form (ORF)'!M59),COUNTIF('OMS Drop Downs'!$B$2:$B$4,'OMS Response Form (ORF)'!N59),COUNTIF('OMS Drop Downs'!$B$2:$B$4,'OMS Response Form (ORF)'!O59), COUNTIF('OMS Drop Downs'!$B$2:$B$4,'OMS Response Form (ORF)'!P59),COUNTIF('OMS Drop Downs'!$B$2:$B$4,'OMS Response Form (ORF)'!Q59),COUNTIF('OMS Drop Downs'!$B$2:$B$4,'OMS Response Form (ORF)'!R59)),"Complete","Incomplete"))</f>
        <v/>
      </c>
      <c r="T59" s="26" t="str">
        <f>IF(S59="Complete",IF(AND(NOT(ISNA(VLOOKUP(CONCATENATE(F59,G59,H59,I59,J59,K59),'OMS Drop Downs'!G:G,1,FALSE))),IF(AND(G59&lt;&gt;"C3",K59&lt;&gt;"O5"),IF(SUM(COUNTIF(L59:R59,"Y"),COUNTIF(L59:R59,"N"))=0,"V","I"),IF(COUNTIF(L59:R59,"Y"),"V","I"))="V"),"Valid","Invalid")," ")</f>
        <v xml:space="preserve"> </v>
      </c>
      <c r="U59"/>
    </row>
    <row r="60" spans="1:21" x14ac:dyDescent="0.35">
      <c r="A60" s="16"/>
      <c r="B60" s="116"/>
      <c r="C60" s="117"/>
      <c r="D60" s="118"/>
      <c r="E60" s="120"/>
      <c r="F60" s="56"/>
      <c r="G60" s="32"/>
      <c r="H60" s="32"/>
      <c r="I60" s="32"/>
      <c r="J60" s="32"/>
      <c r="K60" s="32"/>
      <c r="L60" s="32"/>
      <c r="M60" s="32"/>
      <c r="N60" s="32"/>
      <c r="O60" s="32"/>
      <c r="P60" s="32"/>
      <c r="Q60" s="32"/>
      <c r="R60" s="32"/>
      <c r="S60" s="25" t="str">
        <f>IF(COUNTA(B60:R60)=0,"",IF(AND(COUNTA(B60)&gt;0, COUNTA(C60)&gt;0, COUNTA(D60)&gt;0, COUNTA(E60)&gt;0, COUNTIF('OMS Drop Downs'!$C$2:$C$3,'OMS Response Form (ORF)'!F60),COUNTIF('OMS Drop Downs'!$D$2:$D$5,'OMS Response Form (ORF)'!G60),COUNTIF('OMS Drop Downs'!$A$2:$A$5,'OMS Response Form (ORF)'!H60),COUNTIF('OMS Drop Downs'!$B$2:$B$4,'OMS Response Form (ORF)'!I60),COUNTIF('OMS Drop Downs'!$A$2:$A$5,'OMS Response Form (ORF)'!J60),COUNTIF('OMS Drop Downs'!$E$2:$E$7,'OMS Response Form (ORF)'!K60),COUNTIF('OMS Drop Downs'!$B$2:$B$4,'OMS Response Form (ORF)'!L60),COUNTIF('OMS Drop Downs'!$B$2:$B$4,'OMS Response Form (ORF)'!M60),COUNTIF('OMS Drop Downs'!$B$2:$B$4,'OMS Response Form (ORF)'!N60),COUNTIF('OMS Drop Downs'!$B$2:$B$4,'OMS Response Form (ORF)'!O60), COUNTIF('OMS Drop Downs'!$B$2:$B$4,'OMS Response Form (ORF)'!P60),COUNTIF('OMS Drop Downs'!$B$2:$B$4,'OMS Response Form (ORF)'!Q60),COUNTIF('OMS Drop Downs'!$B$2:$B$4,'OMS Response Form (ORF)'!R60)),"Complete","Incomplete"))</f>
        <v/>
      </c>
      <c r="T60" s="26" t="str">
        <f>IF(S60="Complete",IF(AND(NOT(ISNA(VLOOKUP(CONCATENATE(F60,G60,H60,I60,J60,K60),'OMS Drop Downs'!G:G,1,FALSE))),IF(AND(G60&lt;&gt;"C3",K60&lt;&gt;"O5"),IF(SUM(COUNTIF(L60:R60,"Y"),COUNTIF(L60:R60,"N"))=0,"V","I"),IF(COUNTIF(L60:R60,"Y"),"V","I"))="V"),"Valid","Invalid")," ")</f>
        <v xml:space="preserve"> </v>
      </c>
      <c r="U60"/>
    </row>
    <row r="61" spans="1:21" x14ac:dyDescent="0.35">
      <c r="A61" s="16"/>
      <c r="B61" s="116"/>
      <c r="C61" s="117"/>
      <c r="D61" s="118"/>
      <c r="E61" s="120"/>
      <c r="F61" s="56"/>
      <c r="G61" s="32"/>
      <c r="H61" s="32"/>
      <c r="I61" s="32"/>
      <c r="J61" s="32"/>
      <c r="K61" s="32"/>
      <c r="L61" s="32"/>
      <c r="M61" s="32"/>
      <c r="N61" s="32"/>
      <c r="O61" s="32"/>
      <c r="P61" s="32"/>
      <c r="Q61" s="32"/>
      <c r="R61" s="32"/>
      <c r="S61" s="25" t="str">
        <f>IF(COUNTA(B61:R61)=0,"",IF(AND(COUNTA(B61)&gt;0, COUNTA(C61)&gt;0, COUNTA(D61)&gt;0, COUNTA(E61)&gt;0, COUNTIF('OMS Drop Downs'!$C$2:$C$3,'OMS Response Form (ORF)'!F61),COUNTIF('OMS Drop Downs'!$D$2:$D$5,'OMS Response Form (ORF)'!G61),COUNTIF('OMS Drop Downs'!$A$2:$A$5,'OMS Response Form (ORF)'!H61),COUNTIF('OMS Drop Downs'!$B$2:$B$4,'OMS Response Form (ORF)'!I61),COUNTIF('OMS Drop Downs'!$A$2:$A$5,'OMS Response Form (ORF)'!J61),COUNTIF('OMS Drop Downs'!$E$2:$E$7,'OMS Response Form (ORF)'!K61),COUNTIF('OMS Drop Downs'!$B$2:$B$4,'OMS Response Form (ORF)'!L61),COUNTIF('OMS Drop Downs'!$B$2:$B$4,'OMS Response Form (ORF)'!M61),COUNTIF('OMS Drop Downs'!$B$2:$B$4,'OMS Response Form (ORF)'!N61),COUNTIF('OMS Drop Downs'!$B$2:$B$4,'OMS Response Form (ORF)'!O61), COUNTIF('OMS Drop Downs'!$B$2:$B$4,'OMS Response Form (ORF)'!P61),COUNTIF('OMS Drop Downs'!$B$2:$B$4,'OMS Response Form (ORF)'!Q61),COUNTIF('OMS Drop Downs'!$B$2:$B$4,'OMS Response Form (ORF)'!R61)),"Complete","Incomplete"))</f>
        <v/>
      </c>
      <c r="T61" s="26" t="str">
        <f>IF(S61="Complete",IF(AND(NOT(ISNA(VLOOKUP(CONCATENATE(F61,G61,H61,I61,J61,K61),'OMS Drop Downs'!G:G,1,FALSE))),IF(AND(G61&lt;&gt;"C3",K61&lt;&gt;"O5"),IF(SUM(COUNTIF(L61:R61,"Y"),COUNTIF(L61:R61,"N"))=0,"V","I"),IF(COUNTIF(L61:R61,"Y"),"V","I"))="V"),"Valid","Invalid")," ")</f>
        <v xml:space="preserve"> </v>
      </c>
      <c r="U61"/>
    </row>
    <row r="62" spans="1:21" x14ac:dyDescent="0.35">
      <c r="A62" s="16"/>
      <c r="B62" s="116"/>
      <c r="C62" s="117"/>
      <c r="D62" s="118"/>
      <c r="E62" s="120"/>
      <c r="F62" s="56"/>
      <c r="G62" s="32"/>
      <c r="H62" s="32"/>
      <c r="I62" s="32"/>
      <c r="J62" s="32"/>
      <c r="K62" s="32"/>
      <c r="L62" s="32"/>
      <c r="M62" s="32"/>
      <c r="N62" s="32"/>
      <c r="O62" s="32"/>
      <c r="P62" s="32"/>
      <c r="Q62" s="32"/>
      <c r="R62" s="32"/>
      <c r="S62" s="25" t="str">
        <f>IF(COUNTA(B62:R62)=0,"",IF(AND(COUNTA(B62)&gt;0, COUNTA(C62)&gt;0, COUNTA(D62)&gt;0, COUNTA(E62)&gt;0, COUNTIF('OMS Drop Downs'!$C$2:$C$3,'OMS Response Form (ORF)'!F62),COUNTIF('OMS Drop Downs'!$D$2:$D$5,'OMS Response Form (ORF)'!G62),COUNTIF('OMS Drop Downs'!$A$2:$A$5,'OMS Response Form (ORF)'!H62),COUNTIF('OMS Drop Downs'!$B$2:$B$4,'OMS Response Form (ORF)'!I62),COUNTIF('OMS Drop Downs'!$A$2:$A$5,'OMS Response Form (ORF)'!J62),COUNTIF('OMS Drop Downs'!$E$2:$E$7,'OMS Response Form (ORF)'!K62),COUNTIF('OMS Drop Downs'!$B$2:$B$4,'OMS Response Form (ORF)'!L62),COUNTIF('OMS Drop Downs'!$B$2:$B$4,'OMS Response Form (ORF)'!M62),COUNTIF('OMS Drop Downs'!$B$2:$B$4,'OMS Response Form (ORF)'!N62),COUNTIF('OMS Drop Downs'!$B$2:$B$4,'OMS Response Form (ORF)'!O62), COUNTIF('OMS Drop Downs'!$B$2:$B$4,'OMS Response Form (ORF)'!P62),COUNTIF('OMS Drop Downs'!$B$2:$B$4,'OMS Response Form (ORF)'!Q62),COUNTIF('OMS Drop Downs'!$B$2:$B$4,'OMS Response Form (ORF)'!R62)),"Complete","Incomplete"))</f>
        <v/>
      </c>
      <c r="T62" s="26" t="str">
        <f>IF(S62="Complete",IF(AND(NOT(ISNA(VLOOKUP(CONCATENATE(F62,G62,H62,I62,J62,K62),'OMS Drop Downs'!G:G,1,FALSE))),IF(AND(G62&lt;&gt;"C3",K62&lt;&gt;"O5"),IF(SUM(COUNTIF(L62:R62,"Y"),COUNTIF(L62:R62,"N"))=0,"V","I"),IF(COUNTIF(L62:R62,"Y"),"V","I"))="V"),"Valid","Invalid")," ")</f>
        <v xml:space="preserve"> </v>
      </c>
      <c r="U62"/>
    </row>
    <row r="63" spans="1:21" x14ac:dyDescent="0.35">
      <c r="A63" s="16"/>
      <c r="B63" s="116"/>
      <c r="C63" s="117"/>
      <c r="D63" s="118"/>
      <c r="E63" s="120"/>
      <c r="F63" s="56"/>
      <c r="G63" s="32"/>
      <c r="H63" s="32"/>
      <c r="I63" s="32"/>
      <c r="J63" s="32"/>
      <c r="K63" s="32"/>
      <c r="L63" s="32"/>
      <c r="M63" s="32"/>
      <c r="N63" s="32"/>
      <c r="O63" s="32"/>
      <c r="P63" s="32"/>
      <c r="Q63" s="32"/>
      <c r="R63" s="32"/>
      <c r="S63" s="25" t="str">
        <f>IF(COUNTA(B63:R63)=0,"",IF(AND(COUNTA(B63)&gt;0, COUNTA(C63)&gt;0, COUNTA(D63)&gt;0, COUNTA(E63)&gt;0, COUNTIF('OMS Drop Downs'!$C$2:$C$3,'OMS Response Form (ORF)'!F63),COUNTIF('OMS Drop Downs'!$D$2:$D$5,'OMS Response Form (ORF)'!G63),COUNTIF('OMS Drop Downs'!$A$2:$A$5,'OMS Response Form (ORF)'!H63),COUNTIF('OMS Drop Downs'!$B$2:$B$4,'OMS Response Form (ORF)'!I63),COUNTIF('OMS Drop Downs'!$A$2:$A$5,'OMS Response Form (ORF)'!J63),COUNTIF('OMS Drop Downs'!$E$2:$E$7,'OMS Response Form (ORF)'!K63),COUNTIF('OMS Drop Downs'!$B$2:$B$4,'OMS Response Form (ORF)'!L63),COUNTIF('OMS Drop Downs'!$B$2:$B$4,'OMS Response Form (ORF)'!M63),COUNTIF('OMS Drop Downs'!$B$2:$B$4,'OMS Response Form (ORF)'!N63),COUNTIF('OMS Drop Downs'!$B$2:$B$4,'OMS Response Form (ORF)'!O63), COUNTIF('OMS Drop Downs'!$B$2:$B$4,'OMS Response Form (ORF)'!P63),COUNTIF('OMS Drop Downs'!$B$2:$B$4,'OMS Response Form (ORF)'!Q63),COUNTIF('OMS Drop Downs'!$B$2:$B$4,'OMS Response Form (ORF)'!R63)),"Complete","Incomplete"))</f>
        <v/>
      </c>
      <c r="T63" s="26" t="str">
        <f>IF(S63="Complete",IF(AND(NOT(ISNA(VLOOKUP(CONCATENATE(F63,G63,H63,I63,J63,K63),'OMS Drop Downs'!G:G,1,FALSE))),IF(AND(G63&lt;&gt;"C3",K63&lt;&gt;"O5"),IF(SUM(COUNTIF(L63:R63,"Y"),COUNTIF(L63:R63,"N"))=0,"V","I"),IF(COUNTIF(L63:R63,"Y"),"V","I"))="V"),"Valid","Invalid")," ")</f>
        <v xml:space="preserve"> </v>
      </c>
      <c r="U63"/>
    </row>
    <row r="64" spans="1:21" x14ac:dyDescent="0.35">
      <c r="A64" s="16"/>
      <c r="B64" s="116"/>
      <c r="C64" s="117"/>
      <c r="D64" s="118"/>
      <c r="E64" s="120"/>
      <c r="F64" s="56"/>
      <c r="G64" s="32"/>
      <c r="H64" s="32"/>
      <c r="I64" s="32"/>
      <c r="J64" s="32"/>
      <c r="K64" s="32"/>
      <c r="L64" s="32"/>
      <c r="M64" s="32"/>
      <c r="N64" s="32"/>
      <c r="O64" s="32"/>
      <c r="P64" s="32"/>
      <c r="Q64" s="32"/>
      <c r="R64" s="32"/>
      <c r="S64" s="25" t="str">
        <f>IF(COUNTA(B64:R64)=0,"",IF(AND(COUNTA(B64)&gt;0, COUNTA(C64)&gt;0, COUNTA(D64)&gt;0, COUNTA(E64)&gt;0, COUNTIF('OMS Drop Downs'!$C$2:$C$3,'OMS Response Form (ORF)'!F64),COUNTIF('OMS Drop Downs'!$D$2:$D$5,'OMS Response Form (ORF)'!G64),COUNTIF('OMS Drop Downs'!$A$2:$A$5,'OMS Response Form (ORF)'!H64),COUNTIF('OMS Drop Downs'!$B$2:$B$4,'OMS Response Form (ORF)'!I64),COUNTIF('OMS Drop Downs'!$A$2:$A$5,'OMS Response Form (ORF)'!J64),COUNTIF('OMS Drop Downs'!$E$2:$E$7,'OMS Response Form (ORF)'!K64),COUNTIF('OMS Drop Downs'!$B$2:$B$4,'OMS Response Form (ORF)'!L64),COUNTIF('OMS Drop Downs'!$B$2:$B$4,'OMS Response Form (ORF)'!M64),COUNTIF('OMS Drop Downs'!$B$2:$B$4,'OMS Response Form (ORF)'!N64),COUNTIF('OMS Drop Downs'!$B$2:$B$4,'OMS Response Form (ORF)'!O64), COUNTIF('OMS Drop Downs'!$B$2:$B$4,'OMS Response Form (ORF)'!P64),COUNTIF('OMS Drop Downs'!$B$2:$B$4,'OMS Response Form (ORF)'!Q64),COUNTIF('OMS Drop Downs'!$B$2:$B$4,'OMS Response Form (ORF)'!R64)),"Complete","Incomplete"))</f>
        <v/>
      </c>
      <c r="T64" s="26" t="str">
        <f>IF(S64="Complete",IF(AND(NOT(ISNA(VLOOKUP(CONCATENATE(F64,G64,H64,I64,J64,K64),'OMS Drop Downs'!G:G,1,FALSE))),IF(AND(G64&lt;&gt;"C3",K64&lt;&gt;"O5"),IF(SUM(COUNTIF(L64:R64,"Y"),COUNTIF(L64:R64,"N"))=0,"V","I"),IF(COUNTIF(L64:R64,"Y"),"V","I"))="V"),"Valid","Invalid")," ")</f>
        <v xml:space="preserve"> </v>
      </c>
      <c r="U64"/>
    </row>
    <row r="65" spans="1:21" x14ac:dyDescent="0.35">
      <c r="A65" s="16"/>
      <c r="B65" s="116"/>
      <c r="C65" s="117"/>
      <c r="D65" s="118"/>
      <c r="E65" s="120"/>
      <c r="F65" s="56"/>
      <c r="G65" s="32"/>
      <c r="H65" s="32"/>
      <c r="I65" s="32"/>
      <c r="J65" s="32"/>
      <c r="K65" s="32"/>
      <c r="L65" s="32"/>
      <c r="M65" s="32"/>
      <c r="N65" s="32"/>
      <c r="O65" s="32"/>
      <c r="P65" s="32"/>
      <c r="Q65" s="32"/>
      <c r="R65" s="32"/>
      <c r="S65" s="25" t="str">
        <f>IF(COUNTA(B65:R65)=0,"",IF(AND(COUNTA(B65)&gt;0, COUNTA(C65)&gt;0, COUNTA(D65)&gt;0, COUNTA(E65)&gt;0, COUNTIF('OMS Drop Downs'!$C$2:$C$3,'OMS Response Form (ORF)'!F65),COUNTIF('OMS Drop Downs'!$D$2:$D$5,'OMS Response Form (ORF)'!G65),COUNTIF('OMS Drop Downs'!$A$2:$A$5,'OMS Response Form (ORF)'!H65),COUNTIF('OMS Drop Downs'!$B$2:$B$4,'OMS Response Form (ORF)'!I65),COUNTIF('OMS Drop Downs'!$A$2:$A$5,'OMS Response Form (ORF)'!J65),COUNTIF('OMS Drop Downs'!$E$2:$E$7,'OMS Response Form (ORF)'!K65),COUNTIF('OMS Drop Downs'!$B$2:$B$4,'OMS Response Form (ORF)'!L65),COUNTIF('OMS Drop Downs'!$B$2:$B$4,'OMS Response Form (ORF)'!M65),COUNTIF('OMS Drop Downs'!$B$2:$B$4,'OMS Response Form (ORF)'!N65),COUNTIF('OMS Drop Downs'!$B$2:$B$4,'OMS Response Form (ORF)'!O65), COUNTIF('OMS Drop Downs'!$B$2:$B$4,'OMS Response Form (ORF)'!P65),COUNTIF('OMS Drop Downs'!$B$2:$B$4,'OMS Response Form (ORF)'!Q65),COUNTIF('OMS Drop Downs'!$B$2:$B$4,'OMS Response Form (ORF)'!R65)),"Complete","Incomplete"))</f>
        <v/>
      </c>
      <c r="T65" s="26" t="str">
        <f>IF(S65="Complete",IF(AND(NOT(ISNA(VLOOKUP(CONCATENATE(F65,G65,H65,I65,J65,K65),'OMS Drop Downs'!G:G,1,FALSE))),IF(AND(G65&lt;&gt;"C3",K65&lt;&gt;"O5"),IF(SUM(COUNTIF(L65:R65,"Y"),COUNTIF(L65:R65,"N"))=0,"V","I"),IF(COUNTIF(L65:R65,"Y"),"V","I"))="V"),"Valid","Invalid")," ")</f>
        <v xml:space="preserve"> </v>
      </c>
      <c r="U65"/>
    </row>
    <row r="66" spans="1:21" x14ac:dyDescent="0.35">
      <c r="A66" s="16"/>
      <c r="B66" s="116"/>
      <c r="C66" s="117"/>
      <c r="D66" s="118"/>
      <c r="E66" s="120"/>
      <c r="F66" s="56"/>
      <c r="G66" s="32"/>
      <c r="H66" s="32"/>
      <c r="I66" s="32"/>
      <c r="J66" s="32"/>
      <c r="K66" s="32"/>
      <c r="L66" s="32"/>
      <c r="M66" s="32"/>
      <c r="N66" s="32"/>
      <c r="O66" s="32"/>
      <c r="P66" s="32"/>
      <c r="Q66" s="32"/>
      <c r="R66" s="32"/>
      <c r="S66" s="25" t="str">
        <f>IF(COUNTA(B66:R66)=0,"",IF(AND(COUNTA(B66)&gt;0, COUNTA(C66)&gt;0, COUNTA(D66)&gt;0, COUNTA(E66)&gt;0, COUNTIF('OMS Drop Downs'!$C$2:$C$3,'OMS Response Form (ORF)'!F66),COUNTIF('OMS Drop Downs'!$D$2:$D$5,'OMS Response Form (ORF)'!G66),COUNTIF('OMS Drop Downs'!$A$2:$A$5,'OMS Response Form (ORF)'!H66),COUNTIF('OMS Drop Downs'!$B$2:$B$4,'OMS Response Form (ORF)'!I66),COUNTIF('OMS Drop Downs'!$A$2:$A$5,'OMS Response Form (ORF)'!J66),COUNTIF('OMS Drop Downs'!$E$2:$E$7,'OMS Response Form (ORF)'!K66),COUNTIF('OMS Drop Downs'!$B$2:$B$4,'OMS Response Form (ORF)'!L66),COUNTIF('OMS Drop Downs'!$B$2:$B$4,'OMS Response Form (ORF)'!M66),COUNTIF('OMS Drop Downs'!$B$2:$B$4,'OMS Response Form (ORF)'!N66),COUNTIF('OMS Drop Downs'!$B$2:$B$4,'OMS Response Form (ORF)'!O66), COUNTIF('OMS Drop Downs'!$B$2:$B$4,'OMS Response Form (ORF)'!P66),COUNTIF('OMS Drop Downs'!$B$2:$B$4,'OMS Response Form (ORF)'!Q66),COUNTIF('OMS Drop Downs'!$B$2:$B$4,'OMS Response Form (ORF)'!R66)),"Complete","Incomplete"))</f>
        <v/>
      </c>
      <c r="T66" s="26" t="str">
        <f>IF(S66="Complete",IF(AND(NOT(ISNA(VLOOKUP(CONCATENATE(F66,G66,H66,I66,J66,K66),'OMS Drop Downs'!G:G,1,FALSE))),IF(AND(G66&lt;&gt;"C3",K66&lt;&gt;"O5"),IF(SUM(COUNTIF(L66:R66,"Y"),COUNTIF(L66:R66,"N"))=0,"V","I"),IF(COUNTIF(L66:R66,"Y"),"V","I"))="V"),"Valid","Invalid")," ")</f>
        <v xml:space="preserve"> </v>
      </c>
      <c r="U66"/>
    </row>
    <row r="67" spans="1:21" x14ac:dyDescent="0.35">
      <c r="A67" s="16"/>
      <c r="B67" s="116"/>
      <c r="C67" s="117"/>
      <c r="D67" s="118"/>
      <c r="E67" s="120"/>
      <c r="F67" s="56"/>
      <c r="G67" s="32"/>
      <c r="H67" s="32"/>
      <c r="I67" s="32"/>
      <c r="J67" s="32"/>
      <c r="K67" s="32"/>
      <c r="L67" s="32"/>
      <c r="M67" s="32"/>
      <c r="N67" s="32"/>
      <c r="O67" s="32"/>
      <c r="P67" s="32"/>
      <c r="Q67" s="32"/>
      <c r="R67" s="32"/>
      <c r="S67" s="25" t="str">
        <f>IF(COUNTA(B67:R67)=0,"",IF(AND(COUNTA(B67)&gt;0, COUNTA(C67)&gt;0, COUNTA(D67)&gt;0, COUNTA(E67)&gt;0, COUNTIF('OMS Drop Downs'!$C$2:$C$3,'OMS Response Form (ORF)'!F67),COUNTIF('OMS Drop Downs'!$D$2:$D$5,'OMS Response Form (ORF)'!G67),COUNTIF('OMS Drop Downs'!$A$2:$A$5,'OMS Response Form (ORF)'!H67),COUNTIF('OMS Drop Downs'!$B$2:$B$4,'OMS Response Form (ORF)'!I67),COUNTIF('OMS Drop Downs'!$A$2:$A$5,'OMS Response Form (ORF)'!J67),COUNTIF('OMS Drop Downs'!$E$2:$E$7,'OMS Response Form (ORF)'!K67),COUNTIF('OMS Drop Downs'!$B$2:$B$4,'OMS Response Form (ORF)'!L67),COUNTIF('OMS Drop Downs'!$B$2:$B$4,'OMS Response Form (ORF)'!M67),COUNTIF('OMS Drop Downs'!$B$2:$B$4,'OMS Response Form (ORF)'!N67),COUNTIF('OMS Drop Downs'!$B$2:$B$4,'OMS Response Form (ORF)'!O67), COUNTIF('OMS Drop Downs'!$B$2:$B$4,'OMS Response Form (ORF)'!P67),COUNTIF('OMS Drop Downs'!$B$2:$B$4,'OMS Response Form (ORF)'!Q67),COUNTIF('OMS Drop Downs'!$B$2:$B$4,'OMS Response Form (ORF)'!R67)),"Complete","Incomplete"))</f>
        <v/>
      </c>
      <c r="T67" s="26" t="str">
        <f>IF(S67="Complete",IF(AND(NOT(ISNA(VLOOKUP(CONCATENATE(F67,G67,H67,I67,J67,K67),'OMS Drop Downs'!G:G,1,FALSE))),IF(AND(G67&lt;&gt;"C3",K67&lt;&gt;"O5"),IF(SUM(COUNTIF(L67:R67,"Y"),COUNTIF(L67:R67,"N"))=0,"V","I"),IF(COUNTIF(L67:R67,"Y"),"V","I"))="V"),"Valid","Invalid")," ")</f>
        <v xml:space="preserve"> </v>
      </c>
      <c r="U67"/>
    </row>
    <row r="68" spans="1:21" x14ac:dyDescent="0.35">
      <c r="A68" s="16"/>
      <c r="B68" s="116"/>
      <c r="C68" s="117"/>
      <c r="D68" s="118"/>
      <c r="E68" s="120"/>
      <c r="F68" s="56"/>
      <c r="G68" s="32"/>
      <c r="H68" s="32"/>
      <c r="I68" s="32"/>
      <c r="J68" s="32"/>
      <c r="K68" s="32"/>
      <c r="L68" s="32"/>
      <c r="M68" s="32"/>
      <c r="N68" s="32"/>
      <c r="O68" s="32"/>
      <c r="P68" s="32"/>
      <c r="Q68" s="32"/>
      <c r="R68" s="32"/>
      <c r="S68" s="25" t="str">
        <f>IF(COUNTA(B68:R68)=0,"",IF(AND(COUNTA(B68)&gt;0, COUNTA(C68)&gt;0, COUNTA(D68)&gt;0, COUNTA(E68)&gt;0, COUNTIF('OMS Drop Downs'!$C$2:$C$3,'OMS Response Form (ORF)'!F68),COUNTIF('OMS Drop Downs'!$D$2:$D$5,'OMS Response Form (ORF)'!G68),COUNTIF('OMS Drop Downs'!$A$2:$A$5,'OMS Response Form (ORF)'!H68),COUNTIF('OMS Drop Downs'!$B$2:$B$4,'OMS Response Form (ORF)'!I68),COUNTIF('OMS Drop Downs'!$A$2:$A$5,'OMS Response Form (ORF)'!J68),COUNTIF('OMS Drop Downs'!$E$2:$E$7,'OMS Response Form (ORF)'!K68),COUNTIF('OMS Drop Downs'!$B$2:$B$4,'OMS Response Form (ORF)'!L68),COUNTIF('OMS Drop Downs'!$B$2:$B$4,'OMS Response Form (ORF)'!M68),COUNTIF('OMS Drop Downs'!$B$2:$B$4,'OMS Response Form (ORF)'!N68),COUNTIF('OMS Drop Downs'!$B$2:$B$4,'OMS Response Form (ORF)'!O68), COUNTIF('OMS Drop Downs'!$B$2:$B$4,'OMS Response Form (ORF)'!P68),COUNTIF('OMS Drop Downs'!$B$2:$B$4,'OMS Response Form (ORF)'!Q68),COUNTIF('OMS Drop Downs'!$B$2:$B$4,'OMS Response Form (ORF)'!R68)),"Complete","Incomplete"))</f>
        <v/>
      </c>
      <c r="T68" s="26" t="str">
        <f>IF(S68="Complete",IF(AND(NOT(ISNA(VLOOKUP(CONCATENATE(F68,G68,H68,I68,J68,K68),'OMS Drop Downs'!G:G,1,FALSE))),IF(AND(G68&lt;&gt;"C3",K68&lt;&gt;"O5"),IF(SUM(COUNTIF(L68:R68,"Y"),COUNTIF(L68:R68,"N"))=0,"V","I"),IF(COUNTIF(L68:R68,"Y"),"V","I"))="V"),"Valid","Invalid")," ")</f>
        <v xml:space="preserve"> </v>
      </c>
      <c r="U68"/>
    </row>
    <row r="69" spans="1:21" x14ac:dyDescent="0.35">
      <c r="A69" s="16"/>
      <c r="B69" s="116"/>
      <c r="C69" s="117"/>
      <c r="D69" s="118"/>
      <c r="E69" s="120"/>
      <c r="F69" s="56"/>
      <c r="G69" s="32"/>
      <c r="H69" s="32"/>
      <c r="I69" s="32"/>
      <c r="J69" s="32"/>
      <c r="K69" s="32"/>
      <c r="L69" s="32"/>
      <c r="M69" s="32"/>
      <c r="N69" s="32"/>
      <c r="O69" s="32"/>
      <c r="P69" s="32"/>
      <c r="Q69" s="32"/>
      <c r="R69" s="32"/>
      <c r="S69" s="25" t="str">
        <f>IF(COUNTA(B69:R69)=0,"",IF(AND(COUNTA(B69)&gt;0, COUNTA(C69)&gt;0, COUNTA(D69)&gt;0, COUNTA(E69)&gt;0, COUNTIF('OMS Drop Downs'!$C$2:$C$3,'OMS Response Form (ORF)'!F69),COUNTIF('OMS Drop Downs'!$D$2:$D$5,'OMS Response Form (ORF)'!G69),COUNTIF('OMS Drop Downs'!$A$2:$A$5,'OMS Response Form (ORF)'!H69),COUNTIF('OMS Drop Downs'!$B$2:$B$4,'OMS Response Form (ORF)'!I69),COUNTIF('OMS Drop Downs'!$A$2:$A$5,'OMS Response Form (ORF)'!J69),COUNTIF('OMS Drop Downs'!$E$2:$E$7,'OMS Response Form (ORF)'!K69),COUNTIF('OMS Drop Downs'!$B$2:$B$4,'OMS Response Form (ORF)'!L69),COUNTIF('OMS Drop Downs'!$B$2:$B$4,'OMS Response Form (ORF)'!M69),COUNTIF('OMS Drop Downs'!$B$2:$B$4,'OMS Response Form (ORF)'!N69),COUNTIF('OMS Drop Downs'!$B$2:$B$4,'OMS Response Form (ORF)'!O69), COUNTIF('OMS Drop Downs'!$B$2:$B$4,'OMS Response Form (ORF)'!P69),COUNTIF('OMS Drop Downs'!$B$2:$B$4,'OMS Response Form (ORF)'!Q69),COUNTIF('OMS Drop Downs'!$B$2:$B$4,'OMS Response Form (ORF)'!R69)),"Complete","Incomplete"))</f>
        <v/>
      </c>
      <c r="T69" s="26" t="str">
        <f>IF(S69="Complete",IF(AND(NOT(ISNA(VLOOKUP(CONCATENATE(F69,G69,H69,I69,J69,K69),'OMS Drop Downs'!G:G,1,FALSE))),IF(AND(G69&lt;&gt;"C3",K69&lt;&gt;"O5"),IF(SUM(COUNTIF(L69:R69,"Y"),COUNTIF(L69:R69,"N"))=0,"V","I"),IF(COUNTIF(L69:R69,"Y"),"V","I"))="V"),"Valid","Invalid")," ")</f>
        <v xml:space="preserve"> </v>
      </c>
      <c r="U69"/>
    </row>
    <row r="70" spans="1:21" x14ac:dyDescent="0.35">
      <c r="A70" s="16"/>
      <c r="B70" s="116"/>
      <c r="C70" s="117"/>
      <c r="D70" s="118"/>
      <c r="E70" s="120"/>
      <c r="F70" s="56"/>
      <c r="G70" s="32"/>
      <c r="H70" s="32"/>
      <c r="I70" s="32"/>
      <c r="J70" s="32"/>
      <c r="K70" s="32"/>
      <c r="L70" s="32"/>
      <c r="M70" s="32"/>
      <c r="N70" s="32"/>
      <c r="O70" s="32"/>
      <c r="P70" s="32"/>
      <c r="Q70" s="32"/>
      <c r="R70" s="32"/>
      <c r="S70" s="25" t="str">
        <f>IF(COUNTA(B70:R70)=0,"",IF(AND(COUNTA(B70)&gt;0, COUNTA(C70)&gt;0, COUNTA(D70)&gt;0, COUNTA(E70)&gt;0, COUNTIF('OMS Drop Downs'!$C$2:$C$3,'OMS Response Form (ORF)'!F70),COUNTIF('OMS Drop Downs'!$D$2:$D$5,'OMS Response Form (ORF)'!G70),COUNTIF('OMS Drop Downs'!$A$2:$A$5,'OMS Response Form (ORF)'!H70),COUNTIF('OMS Drop Downs'!$B$2:$B$4,'OMS Response Form (ORF)'!I70),COUNTIF('OMS Drop Downs'!$A$2:$A$5,'OMS Response Form (ORF)'!J70),COUNTIF('OMS Drop Downs'!$E$2:$E$7,'OMS Response Form (ORF)'!K70),COUNTIF('OMS Drop Downs'!$B$2:$B$4,'OMS Response Form (ORF)'!L70),COUNTIF('OMS Drop Downs'!$B$2:$B$4,'OMS Response Form (ORF)'!M70),COUNTIF('OMS Drop Downs'!$B$2:$B$4,'OMS Response Form (ORF)'!N70),COUNTIF('OMS Drop Downs'!$B$2:$B$4,'OMS Response Form (ORF)'!O70), COUNTIF('OMS Drop Downs'!$B$2:$B$4,'OMS Response Form (ORF)'!P70),COUNTIF('OMS Drop Downs'!$B$2:$B$4,'OMS Response Form (ORF)'!Q70),COUNTIF('OMS Drop Downs'!$B$2:$B$4,'OMS Response Form (ORF)'!R70)),"Complete","Incomplete"))</f>
        <v/>
      </c>
      <c r="T70" s="26" t="str">
        <f>IF(S70="Complete",IF(AND(NOT(ISNA(VLOOKUP(CONCATENATE(F70,G70,H70,I70,J70,K70),'OMS Drop Downs'!G:G,1,FALSE))),IF(AND(G70&lt;&gt;"C3",K70&lt;&gt;"O5"),IF(SUM(COUNTIF(L70:R70,"Y"),COUNTIF(L70:R70,"N"))=0,"V","I"),IF(COUNTIF(L70:R70,"Y"),"V","I"))="V"),"Valid","Invalid")," ")</f>
        <v xml:space="preserve"> </v>
      </c>
      <c r="U70"/>
    </row>
    <row r="71" spans="1:21" x14ac:dyDescent="0.35">
      <c r="A71" s="16"/>
      <c r="B71" s="116"/>
      <c r="C71" s="117"/>
      <c r="D71" s="118"/>
      <c r="E71" s="120"/>
      <c r="F71" s="56"/>
      <c r="G71" s="32"/>
      <c r="H71" s="32"/>
      <c r="I71" s="32"/>
      <c r="J71" s="32"/>
      <c r="K71" s="32"/>
      <c r="L71" s="32"/>
      <c r="M71" s="32"/>
      <c r="N71" s="32"/>
      <c r="O71" s="32"/>
      <c r="P71" s="32"/>
      <c r="Q71" s="32"/>
      <c r="R71" s="32"/>
      <c r="S71" s="25" t="str">
        <f>IF(COUNTA(B71:R71)=0,"",IF(AND(COUNTA(B71)&gt;0, COUNTA(C71)&gt;0, COUNTA(D71)&gt;0, COUNTA(E71)&gt;0, COUNTIF('OMS Drop Downs'!$C$2:$C$3,'OMS Response Form (ORF)'!F71),COUNTIF('OMS Drop Downs'!$D$2:$D$5,'OMS Response Form (ORF)'!G71),COUNTIF('OMS Drop Downs'!$A$2:$A$5,'OMS Response Form (ORF)'!H71),COUNTIF('OMS Drop Downs'!$B$2:$B$4,'OMS Response Form (ORF)'!I71),COUNTIF('OMS Drop Downs'!$A$2:$A$5,'OMS Response Form (ORF)'!J71),COUNTIF('OMS Drop Downs'!$E$2:$E$7,'OMS Response Form (ORF)'!K71),COUNTIF('OMS Drop Downs'!$B$2:$B$4,'OMS Response Form (ORF)'!L71),COUNTIF('OMS Drop Downs'!$B$2:$B$4,'OMS Response Form (ORF)'!M71),COUNTIF('OMS Drop Downs'!$B$2:$B$4,'OMS Response Form (ORF)'!N71),COUNTIF('OMS Drop Downs'!$B$2:$B$4,'OMS Response Form (ORF)'!O71), COUNTIF('OMS Drop Downs'!$B$2:$B$4,'OMS Response Form (ORF)'!P71),COUNTIF('OMS Drop Downs'!$B$2:$B$4,'OMS Response Form (ORF)'!Q71),COUNTIF('OMS Drop Downs'!$B$2:$B$4,'OMS Response Form (ORF)'!R71)),"Complete","Incomplete"))</f>
        <v/>
      </c>
      <c r="T71" s="26" t="str">
        <f>IF(S71="Complete",IF(AND(NOT(ISNA(VLOOKUP(CONCATENATE(F71,G71,H71,I71,J71,K71),'OMS Drop Downs'!G:G,1,FALSE))),IF(AND(G71&lt;&gt;"C3",K71&lt;&gt;"O5"),IF(SUM(COUNTIF(L71:R71,"Y"),COUNTIF(L71:R71,"N"))=0,"V","I"),IF(COUNTIF(L71:R71,"Y"),"V","I"))="V"),"Valid","Invalid")," ")</f>
        <v xml:space="preserve"> </v>
      </c>
      <c r="U71"/>
    </row>
    <row r="72" spans="1:21" x14ac:dyDescent="0.35">
      <c r="A72" s="16"/>
      <c r="B72" s="116"/>
      <c r="C72" s="117"/>
      <c r="D72" s="118"/>
      <c r="E72" s="120"/>
      <c r="F72" s="56"/>
      <c r="G72" s="32"/>
      <c r="H72" s="32"/>
      <c r="I72" s="32"/>
      <c r="J72" s="32"/>
      <c r="K72" s="32"/>
      <c r="L72" s="32"/>
      <c r="M72" s="32"/>
      <c r="N72" s="32"/>
      <c r="O72" s="32"/>
      <c r="P72" s="32"/>
      <c r="Q72" s="32"/>
      <c r="R72" s="32"/>
      <c r="S72" s="25" t="str">
        <f>IF(COUNTA(B72:R72)=0,"",IF(AND(COUNTA(B72)&gt;0, COUNTA(C72)&gt;0, COUNTA(D72)&gt;0, COUNTA(E72)&gt;0, COUNTIF('OMS Drop Downs'!$C$2:$C$3,'OMS Response Form (ORF)'!F72),COUNTIF('OMS Drop Downs'!$D$2:$D$5,'OMS Response Form (ORF)'!G72),COUNTIF('OMS Drop Downs'!$A$2:$A$5,'OMS Response Form (ORF)'!H72),COUNTIF('OMS Drop Downs'!$B$2:$B$4,'OMS Response Form (ORF)'!I72),COUNTIF('OMS Drop Downs'!$A$2:$A$5,'OMS Response Form (ORF)'!J72),COUNTIF('OMS Drop Downs'!$E$2:$E$7,'OMS Response Form (ORF)'!K72),COUNTIF('OMS Drop Downs'!$B$2:$B$4,'OMS Response Form (ORF)'!L72),COUNTIF('OMS Drop Downs'!$B$2:$B$4,'OMS Response Form (ORF)'!M72),COUNTIF('OMS Drop Downs'!$B$2:$B$4,'OMS Response Form (ORF)'!N72),COUNTIF('OMS Drop Downs'!$B$2:$B$4,'OMS Response Form (ORF)'!O72), COUNTIF('OMS Drop Downs'!$B$2:$B$4,'OMS Response Form (ORF)'!P72),COUNTIF('OMS Drop Downs'!$B$2:$B$4,'OMS Response Form (ORF)'!Q72),COUNTIF('OMS Drop Downs'!$B$2:$B$4,'OMS Response Form (ORF)'!R72)),"Complete","Incomplete"))</f>
        <v/>
      </c>
      <c r="T72" s="26" t="str">
        <f>IF(S72="Complete",IF(AND(NOT(ISNA(VLOOKUP(CONCATENATE(F72,G72,H72,I72,J72,K72),'OMS Drop Downs'!G:G,1,FALSE))),IF(AND(G72&lt;&gt;"C3",K72&lt;&gt;"O5"),IF(SUM(COUNTIF(L72:R72,"Y"),COUNTIF(L72:R72,"N"))=0,"V","I"),IF(COUNTIF(L72:R72,"Y"),"V","I"))="V"),"Valid","Invalid")," ")</f>
        <v xml:space="preserve"> </v>
      </c>
      <c r="U72"/>
    </row>
    <row r="73" spans="1:21" x14ac:dyDescent="0.35">
      <c r="A73" s="16"/>
      <c r="B73" s="116"/>
      <c r="C73" s="117"/>
      <c r="D73" s="118"/>
      <c r="E73" s="120"/>
      <c r="F73" s="56"/>
      <c r="G73" s="32"/>
      <c r="H73" s="32"/>
      <c r="I73" s="32"/>
      <c r="J73" s="32"/>
      <c r="K73" s="32"/>
      <c r="L73" s="32"/>
      <c r="M73" s="32"/>
      <c r="N73" s="32"/>
      <c r="O73" s="32"/>
      <c r="P73" s="32"/>
      <c r="Q73" s="32"/>
      <c r="R73" s="32"/>
      <c r="S73" s="25" t="str">
        <f>IF(COUNTA(B73:R73)=0,"",IF(AND(COUNTA(B73)&gt;0, COUNTA(C73)&gt;0, COUNTA(D73)&gt;0, COUNTA(E73)&gt;0, COUNTIF('OMS Drop Downs'!$C$2:$C$3,'OMS Response Form (ORF)'!F73),COUNTIF('OMS Drop Downs'!$D$2:$D$5,'OMS Response Form (ORF)'!G73),COUNTIF('OMS Drop Downs'!$A$2:$A$5,'OMS Response Form (ORF)'!H73),COUNTIF('OMS Drop Downs'!$B$2:$B$4,'OMS Response Form (ORF)'!I73),COUNTIF('OMS Drop Downs'!$A$2:$A$5,'OMS Response Form (ORF)'!J73),COUNTIF('OMS Drop Downs'!$E$2:$E$7,'OMS Response Form (ORF)'!K73),COUNTIF('OMS Drop Downs'!$B$2:$B$4,'OMS Response Form (ORF)'!L73),COUNTIF('OMS Drop Downs'!$B$2:$B$4,'OMS Response Form (ORF)'!M73),COUNTIF('OMS Drop Downs'!$B$2:$B$4,'OMS Response Form (ORF)'!N73),COUNTIF('OMS Drop Downs'!$B$2:$B$4,'OMS Response Form (ORF)'!O73), COUNTIF('OMS Drop Downs'!$B$2:$B$4,'OMS Response Form (ORF)'!P73),COUNTIF('OMS Drop Downs'!$B$2:$B$4,'OMS Response Form (ORF)'!Q73),COUNTIF('OMS Drop Downs'!$B$2:$B$4,'OMS Response Form (ORF)'!R73)),"Complete","Incomplete"))</f>
        <v/>
      </c>
      <c r="T73" s="26" t="str">
        <f>IF(S73="Complete",IF(AND(NOT(ISNA(VLOOKUP(CONCATENATE(F73,G73,H73,I73,J73,K73),'OMS Drop Downs'!G:G,1,FALSE))),IF(AND(G73&lt;&gt;"C3",K73&lt;&gt;"O5"),IF(SUM(COUNTIF(L73:R73,"Y"),COUNTIF(L73:R73,"N"))=0,"V","I"),IF(COUNTIF(L73:R73,"Y"),"V","I"))="V"),"Valid","Invalid")," ")</f>
        <v xml:space="preserve"> </v>
      </c>
      <c r="U73"/>
    </row>
    <row r="74" spans="1:21" x14ac:dyDescent="0.35">
      <c r="A74" s="16"/>
      <c r="B74" s="116"/>
      <c r="C74" s="117"/>
      <c r="D74" s="118"/>
      <c r="E74" s="120"/>
      <c r="F74" s="56"/>
      <c r="G74" s="32"/>
      <c r="H74" s="32"/>
      <c r="I74" s="32"/>
      <c r="J74" s="32"/>
      <c r="K74" s="32"/>
      <c r="L74" s="32"/>
      <c r="M74" s="32"/>
      <c r="N74" s="32"/>
      <c r="O74" s="32"/>
      <c r="P74" s="32"/>
      <c r="Q74" s="32"/>
      <c r="R74" s="32"/>
      <c r="S74" s="25" t="str">
        <f>IF(COUNTA(B74:R74)=0,"",IF(AND(COUNTA(B74)&gt;0, COUNTA(C74)&gt;0, COUNTA(D74)&gt;0, COUNTA(E74)&gt;0, COUNTIF('OMS Drop Downs'!$C$2:$C$3,'OMS Response Form (ORF)'!F74),COUNTIF('OMS Drop Downs'!$D$2:$D$5,'OMS Response Form (ORF)'!G74),COUNTIF('OMS Drop Downs'!$A$2:$A$5,'OMS Response Form (ORF)'!H74),COUNTIF('OMS Drop Downs'!$B$2:$B$4,'OMS Response Form (ORF)'!I74),COUNTIF('OMS Drop Downs'!$A$2:$A$5,'OMS Response Form (ORF)'!J74),COUNTIF('OMS Drop Downs'!$E$2:$E$7,'OMS Response Form (ORF)'!K74),COUNTIF('OMS Drop Downs'!$B$2:$B$4,'OMS Response Form (ORF)'!L74),COUNTIF('OMS Drop Downs'!$B$2:$B$4,'OMS Response Form (ORF)'!M74),COUNTIF('OMS Drop Downs'!$B$2:$B$4,'OMS Response Form (ORF)'!N74),COUNTIF('OMS Drop Downs'!$B$2:$B$4,'OMS Response Form (ORF)'!O74), COUNTIF('OMS Drop Downs'!$B$2:$B$4,'OMS Response Form (ORF)'!P74),COUNTIF('OMS Drop Downs'!$B$2:$B$4,'OMS Response Form (ORF)'!Q74),COUNTIF('OMS Drop Downs'!$B$2:$B$4,'OMS Response Form (ORF)'!R74)),"Complete","Incomplete"))</f>
        <v/>
      </c>
      <c r="T74" s="26" t="str">
        <f>IF(S74="Complete",IF(AND(NOT(ISNA(VLOOKUP(CONCATENATE(F74,G74,H74,I74,J74,K74),'OMS Drop Downs'!G:G,1,FALSE))),IF(AND(G74&lt;&gt;"C3",K74&lt;&gt;"O5"),IF(SUM(COUNTIF(L74:R74,"Y"),COUNTIF(L74:R74,"N"))=0,"V","I"),IF(COUNTIF(L74:R74,"Y"),"V","I"))="V"),"Valid","Invalid")," ")</f>
        <v xml:space="preserve"> </v>
      </c>
      <c r="U74"/>
    </row>
    <row r="75" spans="1:21" x14ac:dyDescent="0.35">
      <c r="A75" s="16"/>
      <c r="B75" s="116"/>
      <c r="C75" s="117"/>
      <c r="D75" s="118"/>
      <c r="E75" s="120"/>
      <c r="F75" s="56"/>
      <c r="G75" s="32"/>
      <c r="H75" s="32"/>
      <c r="I75" s="32"/>
      <c r="J75" s="32"/>
      <c r="K75" s="32"/>
      <c r="L75" s="32"/>
      <c r="M75" s="32"/>
      <c r="N75" s="32"/>
      <c r="O75" s="32"/>
      <c r="P75" s="32"/>
      <c r="Q75" s="32"/>
      <c r="R75" s="32"/>
      <c r="S75" s="25" t="str">
        <f>IF(COUNTA(B75:R75)=0,"",IF(AND(COUNTA(B75)&gt;0, COUNTA(C75)&gt;0, COUNTA(D75)&gt;0, COUNTA(E75)&gt;0, COUNTIF('OMS Drop Downs'!$C$2:$C$3,'OMS Response Form (ORF)'!F75),COUNTIF('OMS Drop Downs'!$D$2:$D$5,'OMS Response Form (ORF)'!G75),COUNTIF('OMS Drop Downs'!$A$2:$A$5,'OMS Response Form (ORF)'!H75),COUNTIF('OMS Drop Downs'!$B$2:$B$4,'OMS Response Form (ORF)'!I75),COUNTIF('OMS Drop Downs'!$A$2:$A$5,'OMS Response Form (ORF)'!J75),COUNTIF('OMS Drop Downs'!$E$2:$E$7,'OMS Response Form (ORF)'!K75),COUNTIF('OMS Drop Downs'!$B$2:$B$4,'OMS Response Form (ORF)'!L75),COUNTIF('OMS Drop Downs'!$B$2:$B$4,'OMS Response Form (ORF)'!M75),COUNTIF('OMS Drop Downs'!$B$2:$B$4,'OMS Response Form (ORF)'!N75),COUNTIF('OMS Drop Downs'!$B$2:$B$4,'OMS Response Form (ORF)'!O75), COUNTIF('OMS Drop Downs'!$B$2:$B$4,'OMS Response Form (ORF)'!P75),COUNTIF('OMS Drop Downs'!$B$2:$B$4,'OMS Response Form (ORF)'!Q75),COUNTIF('OMS Drop Downs'!$B$2:$B$4,'OMS Response Form (ORF)'!R75)),"Complete","Incomplete"))</f>
        <v/>
      </c>
      <c r="T75" s="26" t="str">
        <f>IF(S75="Complete",IF(AND(NOT(ISNA(VLOOKUP(CONCATENATE(F75,G75,H75,I75,J75,K75),'OMS Drop Downs'!G:G,1,FALSE))),IF(AND(G75&lt;&gt;"C3",K75&lt;&gt;"O5"),IF(SUM(COUNTIF(L75:R75,"Y"),COUNTIF(L75:R75,"N"))=0,"V","I"),IF(COUNTIF(L75:R75,"Y"),"V","I"))="V"),"Valid","Invalid")," ")</f>
        <v xml:space="preserve"> </v>
      </c>
      <c r="U75"/>
    </row>
    <row r="76" spans="1:21" x14ac:dyDescent="0.35">
      <c r="A76" s="16"/>
      <c r="B76" s="116"/>
      <c r="C76" s="117"/>
      <c r="D76" s="118"/>
      <c r="E76" s="120"/>
      <c r="F76" s="56"/>
      <c r="G76" s="32"/>
      <c r="H76" s="32"/>
      <c r="I76" s="32"/>
      <c r="J76" s="32"/>
      <c r="K76" s="32"/>
      <c r="L76" s="32"/>
      <c r="M76" s="32"/>
      <c r="N76" s="32"/>
      <c r="O76" s="32"/>
      <c r="P76" s="32"/>
      <c r="Q76" s="32"/>
      <c r="R76" s="32"/>
      <c r="S76" s="25" t="str">
        <f>IF(COUNTA(B76:R76)=0,"",IF(AND(COUNTA(B76)&gt;0, COUNTA(C76)&gt;0, COUNTA(D76)&gt;0, COUNTA(E76)&gt;0, COUNTIF('OMS Drop Downs'!$C$2:$C$3,'OMS Response Form (ORF)'!F76),COUNTIF('OMS Drop Downs'!$D$2:$D$5,'OMS Response Form (ORF)'!G76),COUNTIF('OMS Drop Downs'!$A$2:$A$5,'OMS Response Form (ORF)'!H76),COUNTIF('OMS Drop Downs'!$B$2:$B$4,'OMS Response Form (ORF)'!I76),COUNTIF('OMS Drop Downs'!$A$2:$A$5,'OMS Response Form (ORF)'!J76),COUNTIF('OMS Drop Downs'!$E$2:$E$7,'OMS Response Form (ORF)'!K76),COUNTIF('OMS Drop Downs'!$B$2:$B$4,'OMS Response Form (ORF)'!L76),COUNTIF('OMS Drop Downs'!$B$2:$B$4,'OMS Response Form (ORF)'!M76),COUNTIF('OMS Drop Downs'!$B$2:$B$4,'OMS Response Form (ORF)'!N76),COUNTIF('OMS Drop Downs'!$B$2:$B$4,'OMS Response Form (ORF)'!O76), COUNTIF('OMS Drop Downs'!$B$2:$B$4,'OMS Response Form (ORF)'!P76),COUNTIF('OMS Drop Downs'!$B$2:$B$4,'OMS Response Form (ORF)'!Q76),COUNTIF('OMS Drop Downs'!$B$2:$B$4,'OMS Response Form (ORF)'!R76)),"Complete","Incomplete"))</f>
        <v/>
      </c>
      <c r="T76" s="26" t="str">
        <f>IF(S76="Complete",IF(AND(NOT(ISNA(VLOOKUP(CONCATENATE(F76,G76,H76,I76,J76,K76),'OMS Drop Downs'!G:G,1,FALSE))),IF(AND(G76&lt;&gt;"C3",K76&lt;&gt;"O5"),IF(SUM(COUNTIF(L76:R76,"Y"),COUNTIF(L76:R76,"N"))=0,"V","I"),IF(COUNTIF(L76:R76,"Y"),"V","I"))="V"),"Valid","Invalid")," ")</f>
        <v xml:space="preserve"> </v>
      </c>
      <c r="U76"/>
    </row>
    <row r="77" spans="1:21" x14ac:dyDescent="0.35">
      <c r="A77" s="16"/>
      <c r="B77" s="116"/>
      <c r="C77" s="117"/>
      <c r="D77" s="118"/>
      <c r="E77" s="120"/>
      <c r="F77" s="56"/>
      <c r="G77" s="32"/>
      <c r="H77" s="32"/>
      <c r="I77" s="32"/>
      <c r="J77" s="32"/>
      <c r="K77" s="32"/>
      <c r="L77" s="32"/>
      <c r="M77" s="32"/>
      <c r="N77" s="32"/>
      <c r="O77" s="32"/>
      <c r="P77" s="32"/>
      <c r="Q77" s="32"/>
      <c r="R77" s="32"/>
      <c r="S77" s="25" t="str">
        <f>IF(COUNTA(B77:R77)=0,"",IF(AND(COUNTA(B77)&gt;0, COUNTA(C77)&gt;0, COUNTA(D77)&gt;0, COUNTA(E77)&gt;0, COUNTIF('OMS Drop Downs'!$C$2:$C$3,'OMS Response Form (ORF)'!F77),COUNTIF('OMS Drop Downs'!$D$2:$D$5,'OMS Response Form (ORF)'!G77),COUNTIF('OMS Drop Downs'!$A$2:$A$5,'OMS Response Form (ORF)'!H77),COUNTIF('OMS Drop Downs'!$B$2:$B$4,'OMS Response Form (ORF)'!I77),COUNTIF('OMS Drop Downs'!$A$2:$A$5,'OMS Response Form (ORF)'!J77),COUNTIF('OMS Drop Downs'!$E$2:$E$7,'OMS Response Form (ORF)'!K77),COUNTIF('OMS Drop Downs'!$B$2:$B$4,'OMS Response Form (ORF)'!L77),COUNTIF('OMS Drop Downs'!$B$2:$B$4,'OMS Response Form (ORF)'!M77),COUNTIF('OMS Drop Downs'!$B$2:$B$4,'OMS Response Form (ORF)'!N77),COUNTIF('OMS Drop Downs'!$B$2:$B$4,'OMS Response Form (ORF)'!O77), COUNTIF('OMS Drop Downs'!$B$2:$B$4,'OMS Response Form (ORF)'!P77),COUNTIF('OMS Drop Downs'!$B$2:$B$4,'OMS Response Form (ORF)'!Q77),COUNTIF('OMS Drop Downs'!$B$2:$B$4,'OMS Response Form (ORF)'!R77)),"Complete","Incomplete"))</f>
        <v/>
      </c>
      <c r="T77" s="26" t="str">
        <f>IF(S77="Complete",IF(AND(NOT(ISNA(VLOOKUP(CONCATENATE(F77,G77,H77,I77,J77,K77),'OMS Drop Downs'!G:G,1,FALSE))),IF(AND(G77&lt;&gt;"C3",K77&lt;&gt;"O5"),IF(SUM(COUNTIF(L77:R77,"Y"),COUNTIF(L77:R77,"N"))=0,"V","I"),IF(COUNTIF(L77:R77,"Y"),"V","I"))="V"),"Valid","Invalid")," ")</f>
        <v xml:space="preserve"> </v>
      </c>
      <c r="U77"/>
    </row>
    <row r="78" spans="1:21" x14ac:dyDescent="0.35">
      <c r="A78" s="16"/>
      <c r="B78" s="116"/>
      <c r="C78" s="117"/>
      <c r="D78" s="118"/>
      <c r="E78" s="120"/>
      <c r="F78" s="56"/>
      <c r="G78" s="32"/>
      <c r="H78" s="32"/>
      <c r="I78" s="32"/>
      <c r="J78" s="32"/>
      <c r="K78" s="32"/>
      <c r="L78" s="32"/>
      <c r="M78" s="32"/>
      <c r="N78" s="32"/>
      <c r="O78" s="32"/>
      <c r="P78" s="32"/>
      <c r="Q78" s="32"/>
      <c r="R78" s="32"/>
      <c r="S78" s="25" t="str">
        <f>IF(COUNTA(B78:R78)=0,"",IF(AND(COUNTA(B78)&gt;0, COUNTA(C78)&gt;0, COUNTA(D78)&gt;0, COUNTA(E78)&gt;0, COUNTIF('OMS Drop Downs'!$C$2:$C$3,'OMS Response Form (ORF)'!F78),COUNTIF('OMS Drop Downs'!$D$2:$D$5,'OMS Response Form (ORF)'!G78),COUNTIF('OMS Drop Downs'!$A$2:$A$5,'OMS Response Form (ORF)'!H78),COUNTIF('OMS Drop Downs'!$B$2:$B$4,'OMS Response Form (ORF)'!I78),COUNTIF('OMS Drop Downs'!$A$2:$A$5,'OMS Response Form (ORF)'!J78),COUNTIF('OMS Drop Downs'!$E$2:$E$7,'OMS Response Form (ORF)'!K78),COUNTIF('OMS Drop Downs'!$B$2:$B$4,'OMS Response Form (ORF)'!L78),COUNTIF('OMS Drop Downs'!$B$2:$B$4,'OMS Response Form (ORF)'!M78),COUNTIF('OMS Drop Downs'!$B$2:$B$4,'OMS Response Form (ORF)'!N78),COUNTIF('OMS Drop Downs'!$B$2:$B$4,'OMS Response Form (ORF)'!O78), COUNTIF('OMS Drop Downs'!$B$2:$B$4,'OMS Response Form (ORF)'!P78),COUNTIF('OMS Drop Downs'!$B$2:$B$4,'OMS Response Form (ORF)'!Q78),COUNTIF('OMS Drop Downs'!$B$2:$B$4,'OMS Response Form (ORF)'!R78)),"Complete","Incomplete"))</f>
        <v/>
      </c>
      <c r="T78" s="26" t="str">
        <f>IF(S78="Complete",IF(AND(NOT(ISNA(VLOOKUP(CONCATENATE(F78,G78,H78,I78,J78,K78),'OMS Drop Downs'!G:G,1,FALSE))),IF(AND(G78&lt;&gt;"C3",K78&lt;&gt;"O5"),IF(SUM(COUNTIF(L78:R78,"Y"),COUNTIF(L78:R78,"N"))=0,"V","I"),IF(COUNTIF(L78:R78,"Y"),"V","I"))="V"),"Valid","Invalid")," ")</f>
        <v xml:space="preserve"> </v>
      </c>
      <c r="U78"/>
    </row>
    <row r="79" spans="1:21" x14ac:dyDescent="0.35">
      <c r="A79" s="16"/>
      <c r="B79" s="116"/>
      <c r="C79" s="117"/>
      <c r="D79" s="118"/>
      <c r="E79" s="120"/>
      <c r="F79" s="56"/>
      <c r="G79" s="32"/>
      <c r="H79" s="32"/>
      <c r="I79" s="32"/>
      <c r="J79" s="32"/>
      <c r="K79" s="32"/>
      <c r="L79" s="32"/>
      <c r="M79" s="32"/>
      <c r="N79" s="32"/>
      <c r="O79" s="32"/>
      <c r="P79" s="32"/>
      <c r="Q79" s="32"/>
      <c r="R79" s="32"/>
      <c r="S79" s="25" t="str">
        <f>IF(COUNTA(B79:R79)=0,"",IF(AND(COUNTA(B79)&gt;0, COUNTA(C79)&gt;0, COUNTA(D79)&gt;0, COUNTA(E79)&gt;0, COUNTIF('OMS Drop Downs'!$C$2:$C$3,'OMS Response Form (ORF)'!F79),COUNTIF('OMS Drop Downs'!$D$2:$D$5,'OMS Response Form (ORF)'!G79),COUNTIF('OMS Drop Downs'!$A$2:$A$5,'OMS Response Form (ORF)'!H79),COUNTIF('OMS Drop Downs'!$B$2:$B$4,'OMS Response Form (ORF)'!I79),COUNTIF('OMS Drop Downs'!$A$2:$A$5,'OMS Response Form (ORF)'!J79),COUNTIF('OMS Drop Downs'!$E$2:$E$7,'OMS Response Form (ORF)'!K79),COUNTIF('OMS Drop Downs'!$B$2:$B$4,'OMS Response Form (ORF)'!L79),COUNTIF('OMS Drop Downs'!$B$2:$B$4,'OMS Response Form (ORF)'!M79),COUNTIF('OMS Drop Downs'!$B$2:$B$4,'OMS Response Form (ORF)'!N79),COUNTIF('OMS Drop Downs'!$B$2:$B$4,'OMS Response Form (ORF)'!O79), COUNTIF('OMS Drop Downs'!$B$2:$B$4,'OMS Response Form (ORF)'!P79),COUNTIF('OMS Drop Downs'!$B$2:$B$4,'OMS Response Form (ORF)'!Q79),COUNTIF('OMS Drop Downs'!$B$2:$B$4,'OMS Response Form (ORF)'!R79)),"Complete","Incomplete"))</f>
        <v/>
      </c>
      <c r="T79" s="26" t="str">
        <f>IF(S79="Complete",IF(AND(NOT(ISNA(VLOOKUP(CONCATENATE(F79,G79,H79,I79,J79,K79),'OMS Drop Downs'!G:G,1,FALSE))),IF(AND(G79&lt;&gt;"C3",K79&lt;&gt;"O5"),IF(SUM(COUNTIF(L79:R79,"Y"),COUNTIF(L79:R79,"N"))=0,"V","I"),IF(COUNTIF(L79:R79,"Y"),"V","I"))="V"),"Valid","Invalid")," ")</f>
        <v xml:space="preserve"> </v>
      </c>
      <c r="U79"/>
    </row>
    <row r="80" spans="1:21" x14ac:dyDescent="0.35">
      <c r="A80" s="16"/>
      <c r="B80" s="116"/>
      <c r="C80" s="117"/>
      <c r="D80" s="118"/>
      <c r="E80" s="120"/>
      <c r="F80" s="56"/>
      <c r="G80" s="32"/>
      <c r="H80" s="32"/>
      <c r="I80" s="32"/>
      <c r="J80" s="32"/>
      <c r="K80" s="32"/>
      <c r="L80" s="32"/>
      <c r="M80" s="32"/>
      <c r="N80" s="32"/>
      <c r="O80" s="32"/>
      <c r="P80" s="32"/>
      <c r="Q80" s="32"/>
      <c r="R80" s="32"/>
      <c r="S80" s="25" t="str">
        <f>IF(COUNTA(B80:R80)=0,"",IF(AND(COUNTA(B80)&gt;0, COUNTA(C80)&gt;0, COUNTA(D80)&gt;0, COUNTA(E80)&gt;0, COUNTIF('OMS Drop Downs'!$C$2:$C$3,'OMS Response Form (ORF)'!F80),COUNTIF('OMS Drop Downs'!$D$2:$D$5,'OMS Response Form (ORF)'!G80),COUNTIF('OMS Drop Downs'!$A$2:$A$5,'OMS Response Form (ORF)'!H80),COUNTIF('OMS Drop Downs'!$B$2:$B$4,'OMS Response Form (ORF)'!I80),COUNTIF('OMS Drop Downs'!$A$2:$A$5,'OMS Response Form (ORF)'!J80),COUNTIF('OMS Drop Downs'!$E$2:$E$7,'OMS Response Form (ORF)'!K80),COUNTIF('OMS Drop Downs'!$B$2:$B$4,'OMS Response Form (ORF)'!L80),COUNTIF('OMS Drop Downs'!$B$2:$B$4,'OMS Response Form (ORF)'!M80),COUNTIF('OMS Drop Downs'!$B$2:$B$4,'OMS Response Form (ORF)'!N80),COUNTIF('OMS Drop Downs'!$B$2:$B$4,'OMS Response Form (ORF)'!O80), COUNTIF('OMS Drop Downs'!$B$2:$B$4,'OMS Response Form (ORF)'!P80),COUNTIF('OMS Drop Downs'!$B$2:$B$4,'OMS Response Form (ORF)'!Q80),COUNTIF('OMS Drop Downs'!$B$2:$B$4,'OMS Response Form (ORF)'!R80)),"Complete","Incomplete"))</f>
        <v/>
      </c>
      <c r="T80" s="26" t="str">
        <f>IF(S80="Complete",IF(AND(NOT(ISNA(VLOOKUP(CONCATENATE(F80,G80,H80,I80,J80,K80),'OMS Drop Downs'!G:G,1,FALSE))),IF(AND(G80&lt;&gt;"C3",K80&lt;&gt;"O5"),IF(SUM(COUNTIF(L80:R80,"Y"),COUNTIF(L80:R80,"N"))=0,"V","I"),IF(COUNTIF(L80:R80,"Y"),"V","I"))="V"),"Valid","Invalid")," ")</f>
        <v xml:space="preserve"> </v>
      </c>
      <c r="U80"/>
    </row>
    <row r="81" spans="1:21" x14ac:dyDescent="0.35">
      <c r="A81" s="16"/>
      <c r="B81" s="116"/>
      <c r="C81" s="117"/>
      <c r="D81" s="118"/>
      <c r="E81" s="120"/>
      <c r="F81" s="56"/>
      <c r="G81" s="32"/>
      <c r="H81" s="32"/>
      <c r="I81" s="32"/>
      <c r="J81" s="32"/>
      <c r="K81" s="32"/>
      <c r="L81" s="32"/>
      <c r="M81" s="32"/>
      <c r="N81" s="32"/>
      <c r="O81" s="32"/>
      <c r="P81" s="32"/>
      <c r="Q81" s="32"/>
      <c r="R81" s="32"/>
      <c r="S81" s="25" t="str">
        <f>IF(COUNTA(B81:R81)=0,"",IF(AND(COUNTA(B81)&gt;0, COUNTA(C81)&gt;0, COUNTA(D81)&gt;0, COUNTA(E81)&gt;0, COUNTIF('OMS Drop Downs'!$C$2:$C$3,'OMS Response Form (ORF)'!F81),COUNTIF('OMS Drop Downs'!$D$2:$D$5,'OMS Response Form (ORF)'!G81),COUNTIF('OMS Drop Downs'!$A$2:$A$5,'OMS Response Form (ORF)'!H81),COUNTIF('OMS Drop Downs'!$B$2:$B$4,'OMS Response Form (ORF)'!I81),COUNTIF('OMS Drop Downs'!$A$2:$A$5,'OMS Response Form (ORF)'!J81),COUNTIF('OMS Drop Downs'!$E$2:$E$7,'OMS Response Form (ORF)'!K81),COUNTIF('OMS Drop Downs'!$B$2:$B$4,'OMS Response Form (ORF)'!L81),COUNTIF('OMS Drop Downs'!$B$2:$B$4,'OMS Response Form (ORF)'!M81),COUNTIF('OMS Drop Downs'!$B$2:$B$4,'OMS Response Form (ORF)'!N81),COUNTIF('OMS Drop Downs'!$B$2:$B$4,'OMS Response Form (ORF)'!O81), COUNTIF('OMS Drop Downs'!$B$2:$B$4,'OMS Response Form (ORF)'!P81),COUNTIF('OMS Drop Downs'!$B$2:$B$4,'OMS Response Form (ORF)'!Q81),COUNTIF('OMS Drop Downs'!$B$2:$B$4,'OMS Response Form (ORF)'!R81)),"Complete","Incomplete"))</f>
        <v/>
      </c>
      <c r="T81" s="26" t="str">
        <f>IF(S81="Complete",IF(AND(NOT(ISNA(VLOOKUP(CONCATENATE(F81,G81,H81,I81,J81,K81),'OMS Drop Downs'!G:G,1,FALSE))),IF(AND(G81&lt;&gt;"C3",K81&lt;&gt;"O5"),IF(SUM(COUNTIF(L81:R81,"Y"),COUNTIF(L81:R81,"N"))=0,"V","I"),IF(COUNTIF(L81:R81,"Y"),"V","I"))="V"),"Valid","Invalid")," ")</f>
        <v xml:space="preserve"> </v>
      </c>
      <c r="U81"/>
    </row>
    <row r="82" spans="1:21" x14ac:dyDescent="0.35">
      <c r="A82" s="16"/>
      <c r="B82" s="116"/>
      <c r="C82" s="117"/>
      <c r="D82" s="118"/>
      <c r="E82" s="120"/>
      <c r="F82" s="56"/>
      <c r="G82" s="32"/>
      <c r="H82" s="32"/>
      <c r="I82" s="32"/>
      <c r="J82" s="32"/>
      <c r="K82" s="32"/>
      <c r="L82" s="32"/>
      <c r="M82" s="32"/>
      <c r="N82" s="32"/>
      <c r="O82" s="32"/>
      <c r="P82" s="32"/>
      <c r="Q82" s="32"/>
      <c r="R82" s="32"/>
      <c r="S82" s="25" t="str">
        <f>IF(COUNTA(B82:R82)=0,"",IF(AND(COUNTA(B82)&gt;0, COUNTA(C82)&gt;0, COUNTA(D82)&gt;0, COUNTA(E82)&gt;0, COUNTIF('OMS Drop Downs'!$C$2:$C$3,'OMS Response Form (ORF)'!F82),COUNTIF('OMS Drop Downs'!$D$2:$D$5,'OMS Response Form (ORF)'!G82),COUNTIF('OMS Drop Downs'!$A$2:$A$5,'OMS Response Form (ORF)'!H82),COUNTIF('OMS Drop Downs'!$B$2:$B$4,'OMS Response Form (ORF)'!I82),COUNTIF('OMS Drop Downs'!$A$2:$A$5,'OMS Response Form (ORF)'!J82),COUNTIF('OMS Drop Downs'!$E$2:$E$7,'OMS Response Form (ORF)'!K82),COUNTIF('OMS Drop Downs'!$B$2:$B$4,'OMS Response Form (ORF)'!L82),COUNTIF('OMS Drop Downs'!$B$2:$B$4,'OMS Response Form (ORF)'!M82),COUNTIF('OMS Drop Downs'!$B$2:$B$4,'OMS Response Form (ORF)'!N82),COUNTIF('OMS Drop Downs'!$B$2:$B$4,'OMS Response Form (ORF)'!O82), COUNTIF('OMS Drop Downs'!$B$2:$B$4,'OMS Response Form (ORF)'!P82),COUNTIF('OMS Drop Downs'!$B$2:$B$4,'OMS Response Form (ORF)'!Q82),COUNTIF('OMS Drop Downs'!$B$2:$B$4,'OMS Response Form (ORF)'!R82)),"Complete","Incomplete"))</f>
        <v/>
      </c>
      <c r="T82" s="26" t="str">
        <f>IF(S82="Complete",IF(AND(NOT(ISNA(VLOOKUP(CONCATENATE(F82,G82,H82,I82,J82,K82),'OMS Drop Downs'!G:G,1,FALSE))),IF(AND(G82&lt;&gt;"C3",K82&lt;&gt;"O5"),IF(SUM(COUNTIF(L82:R82,"Y"),COUNTIF(L82:R82,"N"))=0,"V","I"),IF(COUNTIF(L82:R82,"Y"),"V","I"))="V"),"Valid","Invalid")," ")</f>
        <v xml:space="preserve"> </v>
      </c>
      <c r="U82"/>
    </row>
    <row r="83" spans="1:21" x14ac:dyDescent="0.35">
      <c r="A83" s="16"/>
      <c r="B83" s="116"/>
      <c r="C83" s="117"/>
      <c r="D83" s="118"/>
      <c r="E83" s="120"/>
      <c r="F83" s="56"/>
      <c r="G83" s="32"/>
      <c r="H83" s="32"/>
      <c r="I83" s="32"/>
      <c r="J83" s="32"/>
      <c r="K83" s="32"/>
      <c r="L83" s="32"/>
      <c r="M83" s="32"/>
      <c r="N83" s="32"/>
      <c r="O83" s="32"/>
      <c r="P83" s="32"/>
      <c r="Q83" s="32"/>
      <c r="R83" s="32"/>
      <c r="S83" s="25" t="str">
        <f>IF(COUNTA(B83:R83)=0,"",IF(AND(COUNTA(B83)&gt;0, COUNTA(C83)&gt;0, COUNTA(D83)&gt;0, COUNTA(E83)&gt;0, COUNTIF('OMS Drop Downs'!$C$2:$C$3,'OMS Response Form (ORF)'!F83),COUNTIF('OMS Drop Downs'!$D$2:$D$5,'OMS Response Form (ORF)'!G83),COUNTIF('OMS Drop Downs'!$A$2:$A$5,'OMS Response Form (ORF)'!H83),COUNTIF('OMS Drop Downs'!$B$2:$B$4,'OMS Response Form (ORF)'!I83),COUNTIF('OMS Drop Downs'!$A$2:$A$5,'OMS Response Form (ORF)'!J83),COUNTIF('OMS Drop Downs'!$E$2:$E$7,'OMS Response Form (ORF)'!K83),COUNTIF('OMS Drop Downs'!$B$2:$B$4,'OMS Response Form (ORF)'!L83),COUNTIF('OMS Drop Downs'!$B$2:$B$4,'OMS Response Form (ORF)'!M83),COUNTIF('OMS Drop Downs'!$B$2:$B$4,'OMS Response Form (ORF)'!N83),COUNTIF('OMS Drop Downs'!$B$2:$B$4,'OMS Response Form (ORF)'!O83), COUNTIF('OMS Drop Downs'!$B$2:$B$4,'OMS Response Form (ORF)'!P83),COUNTIF('OMS Drop Downs'!$B$2:$B$4,'OMS Response Form (ORF)'!Q83),COUNTIF('OMS Drop Downs'!$B$2:$B$4,'OMS Response Form (ORF)'!R83)),"Complete","Incomplete"))</f>
        <v/>
      </c>
      <c r="T83" s="26" t="str">
        <f>IF(S83="Complete",IF(AND(NOT(ISNA(VLOOKUP(CONCATENATE(F83,G83,H83,I83,J83,K83),'OMS Drop Downs'!G:G,1,FALSE))),IF(AND(G83&lt;&gt;"C3",K83&lt;&gt;"O5"),IF(SUM(COUNTIF(L83:R83,"Y"),COUNTIF(L83:R83,"N"))=0,"V","I"),IF(COUNTIF(L83:R83,"Y"),"V","I"))="V"),"Valid","Invalid")," ")</f>
        <v xml:space="preserve"> </v>
      </c>
      <c r="U83"/>
    </row>
    <row r="84" spans="1:21" x14ac:dyDescent="0.35">
      <c r="A84" s="16"/>
      <c r="B84" s="116"/>
      <c r="C84" s="117"/>
      <c r="D84" s="118"/>
      <c r="E84" s="120"/>
      <c r="F84" s="56"/>
      <c r="G84" s="32"/>
      <c r="H84" s="32"/>
      <c r="I84" s="32"/>
      <c r="J84" s="32"/>
      <c r="K84" s="32"/>
      <c r="L84" s="32"/>
      <c r="M84" s="32"/>
      <c r="N84" s="32"/>
      <c r="O84" s="32"/>
      <c r="P84" s="32"/>
      <c r="Q84" s="32"/>
      <c r="R84" s="32"/>
      <c r="S84" s="25" t="str">
        <f>IF(COUNTA(B84:R84)=0,"",IF(AND(COUNTA(B84)&gt;0, COUNTA(C84)&gt;0, COUNTA(D84)&gt;0, COUNTA(E84)&gt;0, COUNTIF('OMS Drop Downs'!$C$2:$C$3,'OMS Response Form (ORF)'!F84),COUNTIF('OMS Drop Downs'!$D$2:$D$5,'OMS Response Form (ORF)'!G84),COUNTIF('OMS Drop Downs'!$A$2:$A$5,'OMS Response Form (ORF)'!H84),COUNTIF('OMS Drop Downs'!$B$2:$B$4,'OMS Response Form (ORF)'!I84),COUNTIF('OMS Drop Downs'!$A$2:$A$5,'OMS Response Form (ORF)'!J84),COUNTIF('OMS Drop Downs'!$E$2:$E$7,'OMS Response Form (ORF)'!K84),COUNTIF('OMS Drop Downs'!$B$2:$B$4,'OMS Response Form (ORF)'!L84),COUNTIF('OMS Drop Downs'!$B$2:$B$4,'OMS Response Form (ORF)'!M84),COUNTIF('OMS Drop Downs'!$B$2:$B$4,'OMS Response Form (ORF)'!N84),COUNTIF('OMS Drop Downs'!$B$2:$B$4,'OMS Response Form (ORF)'!O84), COUNTIF('OMS Drop Downs'!$B$2:$B$4,'OMS Response Form (ORF)'!P84),COUNTIF('OMS Drop Downs'!$B$2:$B$4,'OMS Response Form (ORF)'!Q84),COUNTIF('OMS Drop Downs'!$B$2:$B$4,'OMS Response Form (ORF)'!R84)),"Complete","Incomplete"))</f>
        <v/>
      </c>
      <c r="T84" s="26" t="str">
        <f>IF(S84="Complete",IF(AND(NOT(ISNA(VLOOKUP(CONCATENATE(F84,G84,H84,I84,J84,K84),'OMS Drop Downs'!G:G,1,FALSE))),IF(AND(G84&lt;&gt;"C3",K84&lt;&gt;"O5"),IF(SUM(COUNTIF(L84:R84,"Y"),COUNTIF(L84:R84,"N"))=0,"V","I"),IF(COUNTIF(L84:R84,"Y"),"V","I"))="V"),"Valid","Invalid")," ")</f>
        <v xml:space="preserve"> </v>
      </c>
      <c r="U84"/>
    </row>
    <row r="85" spans="1:21" x14ac:dyDescent="0.35">
      <c r="A85" s="16"/>
      <c r="B85" s="116"/>
      <c r="C85" s="117"/>
      <c r="D85" s="118"/>
      <c r="E85" s="120"/>
      <c r="F85" s="56"/>
      <c r="G85" s="32"/>
      <c r="H85" s="32"/>
      <c r="I85" s="32"/>
      <c r="J85" s="32"/>
      <c r="K85" s="32"/>
      <c r="L85" s="32"/>
      <c r="M85" s="32"/>
      <c r="N85" s="32"/>
      <c r="O85" s="32"/>
      <c r="P85" s="32"/>
      <c r="Q85" s="32"/>
      <c r="R85" s="32"/>
      <c r="S85" s="25" t="str">
        <f>IF(COUNTA(B85:R85)=0,"",IF(AND(COUNTA(B85)&gt;0, COUNTA(C85)&gt;0, COUNTA(D85)&gt;0, COUNTA(E85)&gt;0, COUNTIF('OMS Drop Downs'!$C$2:$C$3,'OMS Response Form (ORF)'!F85),COUNTIF('OMS Drop Downs'!$D$2:$D$5,'OMS Response Form (ORF)'!G85),COUNTIF('OMS Drop Downs'!$A$2:$A$5,'OMS Response Form (ORF)'!H85),COUNTIF('OMS Drop Downs'!$B$2:$B$4,'OMS Response Form (ORF)'!I85),COUNTIF('OMS Drop Downs'!$A$2:$A$5,'OMS Response Form (ORF)'!J85),COUNTIF('OMS Drop Downs'!$E$2:$E$7,'OMS Response Form (ORF)'!K85),COUNTIF('OMS Drop Downs'!$B$2:$B$4,'OMS Response Form (ORF)'!L85),COUNTIF('OMS Drop Downs'!$B$2:$B$4,'OMS Response Form (ORF)'!M85),COUNTIF('OMS Drop Downs'!$B$2:$B$4,'OMS Response Form (ORF)'!N85),COUNTIF('OMS Drop Downs'!$B$2:$B$4,'OMS Response Form (ORF)'!O85), COUNTIF('OMS Drop Downs'!$B$2:$B$4,'OMS Response Form (ORF)'!P85),COUNTIF('OMS Drop Downs'!$B$2:$B$4,'OMS Response Form (ORF)'!Q85),COUNTIF('OMS Drop Downs'!$B$2:$B$4,'OMS Response Form (ORF)'!R85)),"Complete","Incomplete"))</f>
        <v/>
      </c>
      <c r="T85" s="26" t="str">
        <f>IF(S85="Complete",IF(AND(NOT(ISNA(VLOOKUP(CONCATENATE(F85,G85,H85,I85,J85,K85),'OMS Drop Downs'!G:G,1,FALSE))),IF(AND(G85&lt;&gt;"C3",K85&lt;&gt;"O5"),IF(SUM(COUNTIF(L85:R85,"Y"),COUNTIF(L85:R85,"N"))=0,"V","I"),IF(COUNTIF(L85:R85,"Y"),"V","I"))="V"),"Valid","Invalid")," ")</f>
        <v xml:space="preserve"> </v>
      </c>
      <c r="U85"/>
    </row>
    <row r="86" spans="1:21" x14ac:dyDescent="0.35">
      <c r="A86" s="16"/>
      <c r="B86" s="116"/>
      <c r="C86" s="117"/>
      <c r="D86" s="118"/>
      <c r="E86" s="120"/>
      <c r="F86" s="56"/>
      <c r="G86" s="32"/>
      <c r="H86" s="32"/>
      <c r="I86" s="32"/>
      <c r="J86" s="32"/>
      <c r="K86" s="32"/>
      <c r="L86" s="32"/>
      <c r="M86" s="32"/>
      <c r="N86" s="32"/>
      <c r="O86" s="32"/>
      <c r="P86" s="32"/>
      <c r="Q86" s="32"/>
      <c r="R86" s="32"/>
      <c r="S86" s="25" t="str">
        <f>IF(COUNTA(B86:R86)=0,"",IF(AND(COUNTA(B86)&gt;0, COUNTA(C86)&gt;0, COUNTA(D86)&gt;0, COUNTA(E86)&gt;0, COUNTIF('OMS Drop Downs'!$C$2:$C$3,'OMS Response Form (ORF)'!F86),COUNTIF('OMS Drop Downs'!$D$2:$D$5,'OMS Response Form (ORF)'!G86),COUNTIF('OMS Drop Downs'!$A$2:$A$5,'OMS Response Form (ORF)'!H86),COUNTIF('OMS Drop Downs'!$B$2:$B$4,'OMS Response Form (ORF)'!I86),COUNTIF('OMS Drop Downs'!$A$2:$A$5,'OMS Response Form (ORF)'!J86),COUNTIF('OMS Drop Downs'!$E$2:$E$7,'OMS Response Form (ORF)'!K86),COUNTIF('OMS Drop Downs'!$B$2:$B$4,'OMS Response Form (ORF)'!L86),COUNTIF('OMS Drop Downs'!$B$2:$B$4,'OMS Response Form (ORF)'!M86),COUNTIF('OMS Drop Downs'!$B$2:$B$4,'OMS Response Form (ORF)'!N86),COUNTIF('OMS Drop Downs'!$B$2:$B$4,'OMS Response Form (ORF)'!O86), COUNTIF('OMS Drop Downs'!$B$2:$B$4,'OMS Response Form (ORF)'!P86),COUNTIF('OMS Drop Downs'!$B$2:$B$4,'OMS Response Form (ORF)'!Q86),COUNTIF('OMS Drop Downs'!$B$2:$B$4,'OMS Response Form (ORF)'!R86)),"Complete","Incomplete"))</f>
        <v/>
      </c>
      <c r="T86" s="26" t="str">
        <f>IF(S86="Complete",IF(AND(NOT(ISNA(VLOOKUP(CONCATENATE(F86,G86,H86,I86,J86,K86),'OMS Drop Downs'!G:G,1,FALSE))),IF(AND(G86&lt;&gt;"C3",K86&lt;&gt;"O5"),IF(SUM(COUNTIF(L86:R86,"Y"),COUNTIF(L86:R86,"N"))=0,"V","I"),IF(COUNTIF(L86:R86,"Y"),"V","I"))="V"),"Valid","Invalid")," ")</f>
        <v xml:space="preserve"> </v>
      </c>
      <c r="U86"/>
    </row>
    <row r="87" spans="1:21" x14ac:dyDescent="0.35">
      <c r="A87" s="16"/>
      <c r="B87" s="116"/>
      <c r="C87" s="117"/>
      <c r="D87" s="118"/>
      <c r="E87" s="120"/>
      <c r="F87" s="56"/>
      <c r="G87" s="32"/>
      <c r="H87" s="32"/>
      <c r="I87" s="32"/>
      <c r="J87" s="32"/>
      <c r="K87" s="32"/>
      <c r="L87" s="32"/>
      <c r="M87" s="32"/>
      <c r="N87" s="32"/>
      <c r="O87" s="32"/>
      <c r="P87" s="32"/>
      <c r="Q87" s="32"/>
      <c r="R87" s="32"/>
      <c r="S87" s="25" t="str">
        <f>IF(COUNTA(B87:R87)=0,"",IF(AND(COUNTA(B87)&gt;0, COUNTA(C87)&gt;0, COUNTA(D87)&gt;0, COUNTA(E87)&gt;0, COUNTIF('OMS Drop Downs'!$C$2:$C$3,'OMS Response Form (ORF)'!F87),COUNTIF('OMS Drop Downs'!$D$2:$D$5,'OMS Response Form (ORF)'!G87),COUNTIF('OMS Drop Downs'!$A$2:$A$5,'OMS Response Form (ORF)'!H87),COUNTIF('OMS Drop Downs'!$B$2:$B$4,'OMS Response Form (ORF)'!I87),COUNTIF('OMS Drop Downs'!$A$2:$A$5,'OMS Response Form (ORF)'!J87),COUNTIF('OMS Drop Downs'!$E$2:$E$7,'OMS Response Form (ORF)'!K87),COUNTIF('OMS Drop Downs'!$B$2:$B$4,'OMS Response Form (ORF)'!L87),COUNTIF('OMS Drop Downs'!$B$2:$B$4,'OMS Response Form (ORF)'!M87),COUNTIF('OMS Drop Downs'!$B$2:$B$4,'OMS Response Form (ORF)'!N87),COUNTIF('OMS Drop Downs'!$B$2:$B$4,'OMS Response Form (ORF)'!O87), COUNTIF('OMS Drop Downs'!$B$2:$B$4,'OMS Response Form (ORF)'!P87),COUNTIF('OMS Drop Downs'!$B$2:$B$4,'OMS Response Form (ORF)'!Q87),COUNTIF('OMS Drop Downs'!$B$2:$B$4,'OMS Response Form (ORF)'!R87)),"Complete","Incomplete"))</f>
        <v/>
      </c>
      <c r="T87" s="26" t="str">
        <f>IF(S87="Complete",IF(AND(NOT(ISNA(VLOOKUP(CONCATENATE(F87,G87,H87,I87,J87,K87),'OMS Drop Downs'!G:G,1,FALSE))),IF(AND(G87&lt;&gt;"C3",K87&lt;&gt;"O5"),IF(SUM(COUNTIF(L87:R87,"Y"),COUNTIF(L87:R87,"N"))=0,"V","I"),IF(COUNTIF(L87:R87,"Y"),"V","I"))="V"),"Valid","Invalid")," ")</f>
        <v xml:space="preserve"> </v>
      </c>
      <c r="U87"/>
    </row>
    <row r="88" spans="1:21" x14ac:dyDescent="0.35">
      <c r="A88" s="16"/>
      <c r="B88" s="116"/>
      <c r="C88" s="117"/>
      <c r="D88" s="118"/>
      <c r="E88" s="120"/>
      <c r="F88" s="56"/>
      <c r="G88" s="32"/>
      <c r="H88" s="32"/>
      <c r="I88" s="32"/>
      <c r="J88" s="32"/>
      <c r="K88" s="32"/>
      <c r="L88" s="32"/>
      <c r="M88" s="32"/>
      <c r="N88" s="32"/>
      <c r="O88" s="32"/>
      <c r="P88" s="32"/>
      <c r="Q88" s="32"/>
      <c r="R88" s="32"/>
      <c r="S88" s="25" t="str">
        <f>IF(COUNTA(B88:R88)=0,"",IF(AND(COUNTA(B88)&gt;0, COUNTA(C88)&gt;0, COUNTA(D88)&gt;0, COUNTA(E88)&gt;0, COUNTIF('OMS Drop Downs'!$C$2:$C$3,'OMS Response Form (ORF)'!F88),COUNTIF('OMS Drop Downs'!$D$2:$D$5,'OMS Response Form (ORF)'!G88),COUNTIF('OMS Drop Downs'!$A$2:$A$5,'OMS Response Form (ORF)'!H88),COUNTIF('OMS Drop Downs'!$B$2:$B$4,'OMS Response Form (ORF)'!I88),COUNTIF('OMS Drop Downs'!$A$2:$A$5,'OMS Response Form (ORF)'!J88),COUNTIF('OMS Drop Downs'!$E$2:$E$7,'OMS Response Form (ORF)'!K88),COUNTIF('OMS Drop Downs'!$B$2:$B$4,'OMS Response Form (ORF)'!L88),COUNTIF('OMS Drop Downs'!$B$2:$B$4,'OMS Response Form (ORF)'!M88),COUNTIF('OMS Drop Downs'!$B$2:$B$4,'OMS Response Form (ORF)'!N88),COUNTIF('OMS Drop Downs'!$B$2:$B$4,'OMS Response Form (ORF)'!O88), COUNTIF('OMS Drop Downs'!$B$2:$B$4,'OMS Response Form (ORF)'!P88),COUNTIF('OMS Drop Downs'!$B$2:$B$4,'OMS Response Form (ORF)'!Q88),COUNTIF('OMS Drop Downs'!$B$2:$B$4,'OMS Response Form (ORF)'!R88)),"Complete","Incomplete"))</f>
        <v/>
      </c>
      <c r="T88" s="26" t="str">
        <f>IF(S88="Complete",IF(AND(NOT(ISNA(VLOOKUP(CONCATENATE(F88,G88,H88,I88,J88,K88),'OMS Drop Downs'!G:G,1,FALSE))),IF(AND(G88&lt;&gt;"C3",K88&lt;&gt;"O5"),IF(SUM(COUNTIF(L88:R88,"Y"),COUNTIF(L88:R88,"N"))=0,"V","I"),IF(COUNTIF(L88:R88,"Y"),"V","I"))="V"),"Valid","Invalid")," ")</f>
        <v xml:space="preserve"> </v>
      </c>
      <c r="U88"/>
    </row>
    <row r="89" spans="1:21" x14ac:dyDescent="0.35">
      <c r="A89" s="16"/>
      <c r="B89" s="116"/>
      <c r="C89" s="117"/>
      <c r="D89" s="118"/>
      <c r="E89" s="120"/>
      <c r="F89" s="56"/>
      <c r="G89" s="32"/>
      <c r="H89" s="32"/>
      <c r="I89" s="32"/>
      <c r="J89" s="32"/>
      <c r="K89" s="32"/>
      <c r="L89" s="32"/>
      <c r="M89" s="32"/>
      <c r="N89" s="32"/>
      <c r="O89" s="32"/>
      <c r="P89" s="32"/>
      <c r="Q89" s="32"/>
      <c r="R89" s="32"/>
      <c r="S89" s="25" t="str">
        <f>IF(COUNTA(B89:R89)=0,"",IF(AND(COUNTA(B89)&gt;0, COUNTA(C89)&gt;0, COUNTA(D89)&gt;0, COUNTA(E89)&gt;0, COUNTIF('OMS Drop Downs'!$C$2:$C$3,'OMS Response Form (ORF)'!F89),COUNTIF('OMS Drop Downs'!$D$2:$D$5,'OMS Response Form (ORF)'!G89),COUNTIF('OMS Drop Downs'!$A$2:$A$5,'OMS Response Form (ORF)'!H89),COUNTIF('OMS Drop Downs'!$B$2:$B$4,'OMS Response Form (ORF)'!I89),COUNTIF('OMS Drop Downs'!$A$2:$A$5,'OMS Response Form (ORF)'!J89),COUNTIF('OMS Drop Downs'!$E$2:$E$7,'OMS Response Form (ORF)'!K89),COUNTIF('OMS Drop Downs'!$B$2:$B$4,'OMS Response Form (ORF)'!L89),COUNTIF('OMS Drop Downs'!$B$2:$B$4,'OMS Response Form (ORF)'!M89),COUNTIF('OMS Drop Downs'!$B$2:$B$4,'OMS Response Form (ORF)'!N89),COUNTIF('OMS Drop Downs'!$B$2:$B$4,'OMS Response Form (ORF)'!O89), COUNTIF('OMS Drop Downs'!$B$2:$B$4,'OMS Response Form (ORF)'!P89),COUNTIF('OMS Drop Downs'!$B$2:$B$4,'OMS Response Form (ORF)'!Q89),COUNTIF('OMS Drop Downs'!$B$2:$B$4,'OMS Response Form (ORF)'!R89)),"Complete","Incomplete"))</f>
        <v/>
      </c>
      <c r="T89" s="26" t="str">
        <f>IF(S89="Complete",IF(AND(NOT(ISNA(VLOOKUP(CONCATENATE(F89,G89,H89,I89,J89,K89),'OMS Drop Downs'!G:G,1,FALSE))),IF(AND(G89&lt;&gt;"C3",K89&lt;&gt;"O5"),IF(SUM(COUNTIF(L89:R89,"Y"),COUNTIF(L89:R89,"N"))=0,"V","I"),IF(COUNTIF(L89:R89,"Y"),"V","I"))="V"),"Valid","Invalid")," ")</f>
        <v xml:space="preserve"> </v>
      </c>
      <c r="U89"/>
    </row>
    <row r="90" spans="1:21" x14ac:dyDescent="0.35">
      <c r="A90" s="16"/>
      <c r="B90" s="116"/>
      <c r="C90" s="117"/>
      <c r="D90" s="118"/>
      <c r="E90" s="120"/>
      <c r="F90" s="56"/>
      <c r="G90" s="32"/>
      <c r="H90" s="32"/>
      <c r="I90" s="32"/>
      <c r="J90" s="32"/>
      <c r="K90" s="32"/>
      <c r="L90" s="32"/>
      <c r="M90" s="32"/>
      <c r="N90" s="32"/>
      <c r="O90" s="32"/>
      <c r="P90" s="32"/>
      <c r="Q90" s="32"/>
      <c r="R90" s="32"/>
      <c r="S90" s="25" t="str">
        <f>IF(COUNTA(B90:R90)=0,"",IF(AND(COUNTA(B90)&gt;0, COUNTA(C90)&gt;0, COUNTA(D90)&gt;0, COUNTA(E90)&gt;0, COUNTIF('OMS Drop Downs'!$C$2:$C$3,'OMS Response Form (ORF)'!F90),COUNTIF('OMS Drop Downs'!$D$2:$D$5,'OMS Response Form (ORF)'!G90),COUNTIF('OMS Drop Downs'!$A$2:$A$5,'OMS Response Form (ORF)'!H90),COUNTIF('OMS Drop Downs'!$B$2:$B$4,'OMS Response Form (ORF)'!I90),COUNTIF('OMS Drop Downs'!$A$2:$A$5,'OMS Response Form (ORF)'!J90),COUNTIF('OMS Drop Downs'!$E$2:$E$7,'OMS Response Form (ORF)'!K90),COUNTIF('OMS Drop Downs'!$B$2:$B$4,'OMS Response Form (ORF)'!L90),COUNTIF('OMS Drop Downs'!$B$2:$B$4,'OMS Response Form (ORF)'!M90),COUNTIF('OMS Drop Downs'!$B$2:$B$4,'OMS Response Form (ORF)'!N90),COUNTIF('OMS Drop Downs'!$B$2:$B$4,'OMS Response Form (ORF)'!O90), COUNTIF('OMS Drop Downs'!$B$2:$B$4,'OMS Response Form (ORF)'!P90),COUNTIF('OMS Drop Downs'!$B$2:$B$4,'OMS Response Form (ORF)'!Q90),COUNTIF('OMS Drop Downs'!$B$2:$B$4,'OMS Response Form (ORF)'!R90)),"Complete","Incomplete"))</f>
        <v/>
      </c>
      <c r="T90" s="26" t="str">
        <f>IF(S90="Complete",IF(AND(NOT(ISNA(VLOOKUP(CONCATENATE(F90,G90,H90,I90,J90,K90),'OMS Drop Downs'!G:G,1,FALSE))),IF(AND(G90&lt;&gt;"C3",K90&lt;&gt;"O5"),IF(SUM(COUNTIF(L90:R90,"Y"),COUNTIF(L90:R90,"N"))=0,"V","I"),IF(COUNTIF(L90:R90,"Y"),"V","I"))="V"),"Valid","Invalid")," ")</f>
        <v xml:space="preserve"> </v>
      </c>
      <c r="U90"/>
    </row>
    <row r="91" spans="1:21" x14ac:dyDescent="0.35">
      <c r="A91" s="16"/>
      <c r="B91" s="116"/>
      <c r="C91" s="117"/>
      <c r="D91" s="118"/>
      <c r="E91" s="120"/>
      <c r="F91" s="56"/>
      <c r="G91" s="32"/>
      <c r="H91" s="32"/>
      <c r="I91" s="32"/>
      <c r="J91" s="32"/>
      <c r="K91" s="32"/>
      <c r="L91" s="32"/>
      <c r="M91" s="32"/>
      <c r="N91" s="32"/>
      <c r="O91" s="32"/>
      <c r="P91" s="32"/>
      <c r="Q91" s="32"/>
      <c r="R91" s="32"/>
      <c r="S91" s="25" t="str">
        <f>IF(COUNTA(B91:R91)=0,"",IF(AND(COUNTA(B91)&gt;0, COUNTA(C91)&gt;0, COUNTA(D91)&gt;0, COUNTA(E91)&gt;0, COUNTIF('OMS Drop Downs'!$C$2:$C$3,'OMS Response Form (ORF)'!F91),COUNTIF('OMS Drop Downs'!$D$2:$D$5,'OMS Response Form (ORF)'!G91),COUNTIF('OMS Drop Downs'!$A$2:$A$5,'OMS Response Form (ORF)'!H91),COUNTIF('OMS Drop Downs'!$B$2:$B$4,'OMS Response Form (ORF)'!I91),COUNTIF('OMS Drop Downs'!$A$2:$A$5,'OMS Response Form (ORF)'!J91),COUNTIF('OMS Drop Downs'!$E$2:$E$7,'OMS Response Form (ORF)'!K91),COUNTIF('OMS Drop Downs'!$B$2:$B$4,'OMS Response Form (ORF)'!L91),COUNTIF('OMS Drop Downs'!$B$2:$B$4,'OMS Response Form (ORF)'!M91),COUNTIF('OMS Drop Downs'!$B$2:$B$4,'OMS Response Form (ORF)'!N91),COUNTIF('OMS Drop Downs'!$B$2:$B$4,'OMS Response Form (ORF)'!O91), COUNTIF('OMS Drop Downs'!$B$2:$B$4,'OMS Response Form (ORF)'!P91),COUNTIF('OMS Drop Downs'!$B$2:$B$4,'OMS Response Form (ORF)'!Q91),COUNTIF('OMS Drop Downs'!$B$2:$B$4,'OMS Response Form (ORF)'!R91)),"Complete","Incomplete"))</f>
        <v/>
      </c>
      <c r="T91" s="26" t="str">
        <f>IF(S91="Complete",IF(AND(NOT(ISNA(VLOOKUP(CONCATENATE(F91,G91,H91,I91,J91,K91),'OMS Drop Downs'!G:G,1,FALSE))),IF(AND(G91&lt;&gt;"C3",K91&lt;&gt;"O5"),IF(SUM(COUNTIF(L91:R91,"Y"),COUNTIF(L91:R91,"N"))=0,"V","I"),IF(COUNTIF(L91:R91,"Y"),"V","I"))="V"),"Valid","Invalid")," ")</f>
        <v xml:space="preserve"> </v>
      </c>
      <c r="U91"/>
    </row>
    <row r="92" spans="1:21" x14ac:dyDescent="0.35">
      <c r="A92" s="16"/>
      <c r="B92" s="116"/>
      <c r="C92" s="117"/>
      <c r="D92" s="118"/>
      <c r="E92" s="120"/>
      <c r="F92" s="56"/>
      <c r="G92" s="32"/>
      <c r="H92" s="32"/>
      <c r="I92" s="32"/>
      <c r="J92" s="32"/>
      <c r="K92" s="32"/>
      <c r="L92" s="32"/>
      <c r="M92" s="32"/>
      <c r="N92" s="32"/>
      <c r="O92" s="32"/>
      <c r="P92" s="32"/>
      <c r="Q92" s="32"/>
      <c r="R92" s="32"/>
      <c r="S92" s="25" t="str">
        <f>IF(COUNTA(B92:R92)=0,"",IF(AND(COUNTA(B92)&gt;0, COUNTA(C92)&gt;0, COUNTA(D92)&gt;0, COUNTA(E92)&gt;0, COUNTIF('OMS Drop Downs'!$C$2:$C$3,'OMS Response Form (ORF)'!F92),COUNTIF('OMS Drop Downs'!$D$2:$D$5,'OMS Response Form (ORF)'!G92),COUNTIF('OMS Drop Downs'!$A$2:$A$5,'OMS Response Form (ORF)'!H92),COUNTIF('OMS Drop Downs'!$B$2:$B$4,'OMS Response Form (ORF)'!I92),COUNTIF('OMS Drop Downs'!$A$2:$A$5,'OMS Response Form (ORF)'!J92),COUNTIF('OMS Drop Downs'!$E$2:$E$7,'OMS Response Form (ORF)'!K92),COUNTIF('OMS Drop Downs'!$B$2:$B$4,'OMS Response Form (ORF)'!L92),COUNTIF('OMS Drop Downs'!$B$2:$B$4,'OMS Response Form (ORF)'!M92),COUNTIF('OMS Drop Downs'!$B$2:$B$4,'OMS Response Form (ORF)'!N92),COUNTIF('OMS Drop Downs'!$B$2:$B$4,'OMS Response Form (ORF)'!O92), COUNTIF('OMS Drop Downs'!$B$2:$B$4,'OMS Response Form (ORF)'!P92),COUNTIF('OMS Drop Downs'!$B$2:$B$4,'OMS Response Form (ORF)'!Q92),COUNTIF('OMS Drop Downs'!$B$2:$B$4,'OMS Response Form (ORF)'!R92)),"Complete","Incomplete"))</f>
        <v/>
      </c>
      <c r="T92" s="26" t="str">
        <f>IF(S92="Complete",IF(AND(NOT(ISNA(VLOOKUP(CONCATENATE(F92,G92,H92,I92,J92,K92),'OMS Drop Downs'!G:G,1,FALSE))),IF(AND(G92&lt;&gt;"C3",K92&lt;&gt;"O5"),IF(SUM(COUNTIF(L92:R92,"Y"),COUNTIF(L92:R92,"N"))=0,"V","I"),IF(COUNTIF(L92:R92,"Y"),"V","I"))="V"),"Valid","Invalid")," ")</f>
        <v xml:space="preserve"> </v>
      </c>
      <c r="U92"/>
    </row>
    <row r="93" spans="1:21" x14ac:dyDescent="0.35">
      <c r="A93" s="16"/>
      <c r="B93" s="116"/>
      <c r="C93" s="117"/>
      <c r="D93" s="118"/>
      <c r="E93" s="120"/>
      <c r="F93" s="56"/>
      <c r="G93" s="32"/>
      <c r="H93" s="32"/>
      <c r="I93" s="32"/>
      <c r="J93" s="32"/>
      <c r="K93" s="32"/>
      <c r="L93" s="32"/>
      <c r="M93" s="32"/>
      <c r="N93" s="32"/>
      <c r="O93" s="32"/>
      <c r="P93" s="32"/>
      <c r="Q93" s="32"/>
      <c r="R93" s="32"/>
      <c r="S93" s="25" t="str">
        <f>IF(COUNTA(B93:R93)=0,"",IF(AND(COUNTA(B93)&gt;0, COUNTA(C93)&gt;0, COUNTA(D93)&gt;0, COUNTA(E93)&gt;0, COUNTIF('OMS Drop Downs'!$C$2:$C$3,'OMS Response Form (ORF)'!F93),COUNTIF('OMS Drop Downs'!$D$2:$D$5,'OMS Response Form (ORF)'!G93),COUNTIF('OMS Drop Downs'!$A$2:$A$5,'OMS Response Form (ORF)'!H93),COUNTIF('OMS Drop Downs'!$B$2:$B$4,'OMS Response Form (ORF)'!I93),COUNTIF('OMS Drop Downs'!$A$2:$A$5,'OMS Response Form (ORF)'!J93),COUNTIF('OMS Drop Downs'!$E$2:$E$7,'OMS Response Form (ORF)'!K93),COUNTIF('OMS Drop Downs'!$B$2:$B$4,'OMS Response Form (ORF)'!L93),COUNTIF('OMS Drop Downs'!$B$2:$B$4,'OMS Response Form (ORF)'!M93),COUNTIF('OMS Drop Downs'!$B$2:$B$4,'OMS Response Form (ORF)'!N93),COUNTIF('OMS Drop Downs'!$B$2:$B$4,'OMS Response Form (ORF)'!O93), COUNTIF('OMS Drop Downs'!$B$2:$B$4,'OMS Response Form (ORF)'!P93),COUNTIF('OMS Drop Downs'!$B$2:$B$4,'OMS Response Form (ORF)'!Q93),COUNTIF('OMS Drop Downs'!$B$2:$B$4,'OMS Response Form (ORF)'!R93)),"Complete","Incomplete"))</f>
        <v/>
      </c>
      <c r="T93" s="26" t="str">
        <f>IF(S93="Complete",IF(AND(NOT(ISNA(VLOOKUP(CONCATENATE(F93,G93,H93,I93,J93,K93),'OMS Drop Downs'!G:G,1,FALSE))),IF(AND(G93&lt;&gt;"C3",K93&lt;&gt;"O5"),IF(SUM(COUNTIF(L93:R93,"Y"),COUNTIF(L93:R93,"N"))=0,"V","I"),IF(COUNTIF(L93:R93,"Y"),"V","I"))="V"),"Valid","Invalid")," ")</f>
        <v xml:space="preserve"> </v>
      </c>
      <c r="U93"/>
    </row>
    <row r="94" spans="1:21" x14ac:dyDescent="0.35">
      <c r="A94" s="16"/>
      <c r="B94" s="116"/>
      <c r="C94" s="117"/>
      <c r="D94" s="118"/>
      <c r="E94" s="120"/>
      <c r="F94" s="56"/>
      <c r="G94" s="32"/>
      <c r="H94" s="32"/>
      <c r="I94" s="32"/>
      <c r="J94" s="32"/>
      <c r="K94" s="32"/>
      <c r="L94" s="32"/>
      <c r="M94" s="32"/>
      <c r="N94" s="32"/>
      <c r="O94" s="32"/>
      <c r="P94" s="32"/>
      <c r="Q94" s="32"/>
      <c r="R94" s="32"/>
      <c r="S94" s="25" t="str">
        <f>IF(COUNTA(B94:R94)=0,"",IF(AND(COUNTA(B94)&gt;0, COUNTA(C94)&gt;0, COUNTA(D94)&gt;0, COUNTA(E94)&gt;0, COUNTIF('OMS Drop Downs'!$C$2:$C$3,'OMS Response Form (ORF)'!F94),COUNTIF('OMS Drop Downs'!$D$2:$D$5,'OMS Response Form (ORF)'!G94),COUNTIF('OMS Drop Downs'!$A$2:$A$5,'OMS Response Form (ORF)'!H94),COUNTIF('OMS Drop Downs'!$B$2:$B$4,'OMS Response Form (ORF)'!I94),COUNTIF('OMS Drop Downs'!$A$2:$A$5,'OMS Response Form (ORF)'!J94),COUNTIF('OMS Drop Downs'!$E$2:$E$7,'OMS Response Form (ORF)'!K94),COUNTIF('OMS Drop Downs'!$B$2:$B$4,'OMS Response Form (ORF)'!L94),COUNTIF('OMS Drop Downs'!$B$2:$B$4,'OMS Response Form (ORF)'!M94),COUNTIF('OMS Drop Downs'!$B$2:$B$4,'OMS Response Form (ORF)'!N94),COUNTIF('OMS Drop Downs'!$B$2:$B$4,'OMS Response Form (ORF)'!O94), COUNTIF('OMS Drop Downs'!$B$2:$B$4,'OMS Response Form (ORF)'!P94),COUNTIF('OMS Drop Downs'!$B$2:$B$4,'OMS Response Form (ORF)'!Q94),COUNTIF('OMS Drop Downs'!$B$2:$B$4,'OMS Response Form (ORF)'!R94)),"Complete","Incomplete"))</f>
        <v/>
      </c>
      <c r="T94" s="26" t="str">
        <f>IF(S94="Complete",IF(AND(NOT(ISNA(VLOOKUP(CONCATENATE(F94,G94,H94,I94,J94,K94),'OMS Drop Downs'!G:G,1,FALSE))),IF(AND(G94&lt;&gt;"C3",K94&lt;&gt;"O5"),IF(SUM(COUNTIF(L94:R94,"Y"),COUNTIF(L94:R94,"N"))=0,"V","I"),IF(COUNTIF(L94:R94,"Y"),"V","I"))="V"),"Valid","Invalid")," ")</f>
        <v xml:space="preserve"> </v>
      </c>
      <c r="U94"/>
    </row>
    <row r="95" spans="1:21" x14ac:dyDescent="0.35">
      <c r="A95" s="16"/>
      <c r="B95" s="116"/>
      <c r="C95" s="117"/>
      <c r="D95" s="118"/>
      <c r="E95" s="120"/>
      <c r="F95" s="56"/>
      <c r="G95" s="32"/>
      <c r="H95" s="32"/>
      <c r="I95" s="32"/>
      <c r="J95" s="32"/>
      <c r="K95" s="32"/>
      <c r="L95" s="32"/>
      <c r="M95" s="32"/>
      <c r="N95" s="32"/>
      <c r="O95" s="32"/>
      <c r="P95" s="32"/>
      <c r="Q95" s="32"/>
      <c r="R95" s="32"/>
      <c r="S95" s="25" t="str">
        <f>IF(COUNTA(B95:R95)=0,"",IF(AND(COUNTA(B95)&gt;0, COUNTA(C95)&gt;0, COUNTA(D95)&gt;0, COUNTA(E95)&gt;0, COUNTIF('OMS Drop Downs'!$C$2:$C$3,'OMS Response Form (ORF)'!F95),COUNTIF('OMS Drop Downs'!$D$2:$D$5,'OMS Response Form (ORF)'!G95),COUNTIF('OMS Drop Downs'!$A$2:$A$5,'OMS Response Form (ORF)'!H95),COUNTIF('OMS Drop Downs'!$B$2:$B$4,'OMS Response Form (ORF)'!I95),COUNTIF('OMS Drop Downs'!$A$2:$A$5,'OMS Response Form (ORF)'!J95),COUNTIF('OMS Drop Downs'!$E$2:$E$7,'OMS Response Form (ORF)'!K95),COUNTIF('OMS Drop Downs'!$B$2:$B$4,'OMS Response Form (ORF)'!L95),COUNTIF('OMS Drop Downs'!$B$2:$B$4,'OMS Response Form (ORF)'!M95),COUNTIF('OMS Drop Downs'!$B$2:$B$4,'OMS Response Form (ORF)'!N95),COUNTIF('OMS Drop Downs'!$B$2:$B$4,'OMS Response Form (ORF)'!O95), COUNTIF('OMS Drop Downs'!$B$2:$B$4,'OMS Response Form (ORF)'!P95),COUNTIF('OMS Drop Downs'!$B$2:$B$4,'OMS Response Form (ORF)'!Q95),COUNTIF('OMS Drop Downs'!$B$2:$B$4,'OMS Response Form (ORF)'!R95)),"Complete","Incomplete"))</f>
        <v/>
      </c>
      <c r="T95" s="26" t="str">
        <f>IF(S95="Complete",IF(AND(NOT(ISNA(VLOOKUP(CONCATENATE(F95,G95,H95,I95,J95,K95),'OMS Drop Downs'!G:G,1,FALSE))),IF(AND(G95&lt;&gt;"C3",K95&lt;&gt;"O5"),IF(SUM(COUNTIF(L95:R95,"Y"),COUNTIF(L95:R95,"N"))=0,"V","I"),IF(COUNTIF(L95:R95,"Y"),"V","I"))="V"),"Valid","Invalid")," ")</f>
        <v xml:space="preserve"> </v>
      </c>
      <c r="U95"/>
    </row>
    <row r="96" spans="1:21" x14ac:dyDescent="0.35">
      <c r="A96" s="16"/>
      <c r="B96" s="116"/>
      <c r="C96" s="117"/>
      <c r="D96" s="118"/>
      <c r="E96" s="120"/>
      <c r="F96" s="56"/>
      <c r="G96" s="32"/>
      <c r="H96" s="32"/>
      <c r="I96" s="32"/>
      <c r="J96" s="32"/>
      <c r="K96" s="32"/>
      <c r="L96" s="32"/>
      <c r="M96" s="32"/>
      <c r="N96" s="32"/>
      <c r="O96" s="32"/>
      <c r="P96" s="32"/>
      <c r="Q96" s="32"/>
      <c r="R96" s="32"/>
      <c r="S96" s="25" t="str">
        <f>IF(COUNTA(B96:R96)=0,"",IF(AND(COUNTA(B96)&gt;0, COUNTA(C96)&gt;0, COUNTA(D96)&gt;0, COUNTA(E96)&gt;0, COUNTIF('OMS Drop Downs'!$C$2:$C$3,'OMS Response Form (ORF)'!F96),COUNTIF('OMS Drop Downs'!$D$2:$D$5,'OMS Response Form (ORF)'!G96),COUNTIF('OMS Drop Downs'!$A$2:$A$5,'OMS Response Form (ORF)'!H96),COUNTIF('OMS Drop Downs'!$B$2:$B$4,'OMS Response Form (ORF)'!I96),COUNTIF('OMS Drop Downs'!$A$2:$A$5,'OMS Response Form (ORF)'!J96),COUNTIF('OMS Drop Downs'!$E$2:$E$7,'OMS Response Form (ORF)'!K96),COUNTIF('OMS Drop Downs'!$B$2:$B$4,'OMS Response Form (ORF)'!L96),COUNTIF('OMS Drop Downs'!$B$2:$B$4,'OMS Response Form (ORF)'!M96),COUNTIF('OMS Drop Downs'!$B$2:$B$4,'OMS Response Form (ORF)'!N96),COUNTIF('OMS Drop Downs'!$B$2:$B$4,'OMS Response Form (ORF)'!O96), COUNTIF('OMS Drop Downs'!$B$2:$B$4,'OMS Response Form (ORF)'!P96),COUNTIF('OMS Drop Downs'!$B$2:$B$4,'OMS Response Form (ORF)'!Q96),COUNTIF('OMS Drop Downs'!$B$2:$B$4,'OMS Response Form (ORF)'!R96)),"Complete","Incomplete"))</f>
        <v/>
      </c>
      <c r="T96" s="26" t="str">
        <f>IF(S96="Complete",IF(AND(NOT(ISNA(VLOOKUP(CONCATENATE(F96,G96,H96,I96,J96,K96),'OMS Drop Downs'!G:G,1,FALSE))),IF(AND(G96&lt;&gt;"C3",K96&lt;&gt;"O5"),IF(SUM(COUNTIF(L96:R96,"Y"),COUNTIF(L96:R96,"N"))=0,"V","I"),IF(COUNTIF(L96:R96,"Y"),"V","I"))="V"),"Valid","Invalid")," ")</f>
        <v xml:space="preserve"> </v>
      </c>
      <c r="U96"/>
    </row>
    <row r="97" spans="1:21" x14ac:dyDescent="0.35">
      <c r="A97" s="16"/>
      <c r="B97" s="116"/>
      <c r="C97" s="117"/>
      <c r="D97" s="118"/>
      <c r="E97" s="120"/>
      <c r="F97" s="56"/>
      <c r="G97" s="32"/>
      <c r="H97" s="32"/>
      <c r="I97" s="32"/>
      <c r="J97" s="32"/>
      <c r="K97" s="32"/>
      <c r="L97" s="32"/>
      <c r="M97" s="32"/>
      <c r="N97" s="32"/>
      <c r="O97" s="32"/>
      <c r="P97" s="32"/>
      <c r="Q97" s="32"/>
      <c r="R97" s="32"/>
      <c r="S97" s="25" t="str">
        <f>IF(COUNTA(B97:R97)=0,"",IF(AND(COUNTA(B97)&gt;0, COUNTA(C97)&gt;0, COUNTA(D97)&gt;0, COUNTA(E97)&gt;0, COUNTIF('OMS Drop Downs'!$C$2:$C$3,'OMS Response Form (ORF)'!F97),COUNTIF('OMS Drop Downs'!$D$2:$D$5,'OMS Response Form (ORF)'!G97),COUNTIF('OMS Drop Downs'!$A$2:$A$5,'OMS Response Form (ORF)'!H97),COUNTIF('OMS Drop Downs'!$B$2:$B$4,'OMS Response Form (ORF)'!I97),COUNTIF('OMS Drop Downs'!$A$2:$A$5,'OMS Response Form (ORF)'!J97),COUNTIF('OMS Drop Downs'!$E$2:$E$7,'OMS Response Form (ORF)'!K97),COUNTIF('OMS Drop Downs'!$B$2:$B$4,'OMS Response Form (ORF)'!L97),COUNTIF('OMS Drop Downs'!$B$2:$B$4,'OMS Response Form (ORF)'!M97),COUNTIF('OMS Drop Downs'!$B$2:$B$4,'OMS Response Form (ORF)'!N97),COUNTIF('OMS Drop Downs'!$B$2:$B$4,'OMS Response Form (ORF)'!O97), COUNTIF('OMS Drop Downs'!$B$2:$B$4,'OMS Response Form (ORF)'!P97),COUNTIF('OMS Drop Downs'!$B$2:$B$4,'OMS Response Form (ORF)'!Q97),COUNTIF('OMS Drop Downs'!$B$2:$B$4,'OMS Response Form (ORF)'!R97)),"Complete","Incomplete"))</f>
        <v/>
      </c>
      <c r="T97" s="26" t="str">
        <f>IF(S97="Complete",IF(AND(NOT(ISNA(VLOOKUP(CONCATENATE(F97,G97,H97,I97,J97,K97),'OMS Drop Downs'!G:G,1,FALSE))),IF(AND(G97&lt;&gt;"C3",K97&lt;&gt;"O5"),IF(SUM(COUNTIF(L97:R97,"Y"),COUNTIF(L97:R97,"N"))=0,"V","I"),IF(COUNTIF(L97:R97,"Y"),"V","I"))="V"),"Valid","Invalid")," ")</f>
        <v xml:space="preserve"> </v>
      </c>
      <c r="U97"/>
    </row>
    <row r="98" spans="1:21" x14ac:dyDescent="0.35">
      <c r="A98" s="16"/>
      <c r="B98" s="116"/>
      <c r="C98" s="117"/>
      <c r="D98" s="118"/>
      <c r="E98" s="120"/>
      <c r="F98" s="56"/>
      <c r="G98" s="32"/>
      <c r="H98" s="32"/>
      <c r="I98" s="32"/>
      <c r="J98" s="32"/>
      <c r="K98" s="32"/>
      <c r="L98" s="32"/>
      <c r="M98" s="32"/>
      <c r="N98" s="32"/>
      <c r="O98" s="32"/>
      <c r="P98" s="32"/>
      <c r="Q98" s="32"/>
      <c r="R98" s="32"/>
      <c r="S98" s="25" t="str">
        <f>IF(COUNTA(B98:R98)=0,"",IF(AND(COUNTA(B98)&gt;0, COUNTA(C98)&gt;0, COUNTA(D98)&gt;0, COUNTA(E98)&gt;0, COUNTIF('OMS Drop Downs'!$C$2:$C$3,'OMS Response Form (ORF)'!F98),COUNTIF('OMS Drop Downs'!$D$2:$D$5,'OMS Response Form (ORF)'!G98),COUNTIF('OMS Drop Downs'!$A$2:$A$5,'OMS Response Form (ORF)'!H98),COUNTIF('OMS Drop Downs'!$B$2:$B$4,'OMS Response Form (ORF)'!I98),COUNTIF('OMS Drop Downs'!$A$2:$A$5,'OMS Response Form (ORF)'!J98),COUNTIF('OMS Drop Downs'!$E$2:$E$7,'OMS Response Form (ORF)'!K98),COUNTIF('OMS Drop Downs'!$B$2:$B$4,'OMS Response Form (ORF)'!L98),COUNTIF('OMS Drop Downs'!$B$2:$B$4,'OMS Response Form (ORF)'!M98),COUNTIF('OMS Drop Downs'!$B$2:$B$4,'OMS Response Form (ORF)'!N98),COUNTIF('OMS Drop Downs'!$B$2:$B$4,'OMS Response Form (ORF)'!O98), COUNTIF('OMS Drop Downs'!$B$2:$B$4,'OMS Response Form (ORF)'!P98),COUNTIF('OMS Drop Downs'!$B$2:$B$4,'OMS Response Form (ORF)'!Q98),COUNTIF('OMS Drop Downs'!$B$2:$B$4,'OMS Response Form (ORF)'!R98)),"Complete","Incomplete"))</f>
        <v/>
      </c>
      <c r="T98" s="26" t="str">
        <f>IF(S98="Complete",IF(AND(NOT(ISNA(VLOOKUP(CONCATENATE(F98,G98,H98,I98,J98,K98),'OMS Drop Downs'!G:G,1,FALSE))),IF(AND(G98&lt;&gt;"C3",K98&lt;&gt;"O5"),IF(SUM(COUNTIF(L98:R98,"Y"),COUNTIF(L98:R98,"N"))=0,"V","I"),IF(COUNTIF(L98:R98,"Y"),"V","I"))="V"),"Valid","Invalid")," ")</f>
        <v xml:space="preserve"> </v>
      </c>
      <c r="U98"/>
    </row>
    <row r="99" spans="1:21" x14ac:dyDescent="0.35">
      <c r="A99" s="16"/>
      <c r="B99" s="116"/>
      <c r="C99" s="117"/>
      <c r="D99" s="118"/>
      <c r="E99" s="120"/>
      <c r="F99" s="56"/>
      <c r="G99" s="32"/>
      <c r="H99" s="32"/>
      <c r="I99" s="32"/>
      <c r="J99" s="32"/>
      <c r="K99" s="32"/>
      <c r="L99" s="32"/>
      <c r="M99" s="32"/>
      <c r="N99" s="32"/>
      <c r="O99" s="32"/>
      <c r="P99" s="32"/>
      <c r="Q99" s="32"/>
      <c r="R99" s="32"/>
      <c r="S99" s="25" t="str">
        <f>IF(COUNTA(B99:R99)=0,"",IF(AND(COUNTA(B99)&gt;0, COUNTA(C99)&gt;0, COUNTA(D99)&gt;0, COUNTA(E99)&gt;0, COUNTIF('OMS Drop Downs'!$C$2:$C$3,'OMS Response Form (ORF)'!F99),COUNTIF('OMS Drop Downs'!$D$2:$D$5,'OMS Response Form (ORF)'!G99),COUNTIF('OMS Drop Downs'!$A$2:$A$5,'OMS Response Form (ORF)'!H99),COUNTIF('OMS Drop Downs'!$B$2:$B$4,'OMS Response Form (ORF)'!I99),COUNTIF('OMS Drop Downs'!$A$2:$A$5,'OMS Response Form (ORF)'!J99),COUNTIF('OMS Drop Downs'!$E$2:$E$7,'OMS Response Form (ORF)'!K99),COUNTIF('OMS Drop Downs'!$B$2:$B$4,'OMS Response Form (ORF)'!L99),COUNTIF('OMS Drop Downs'!$B$2:$B$4,'OMS Response Form (ORF)'!M99),COUNTIF('OMS Drop Downs'!$B$2:$B$4,'OMS Response Form (ORF)'!N99),COUNTIF('OMS Drop Downs'!$B$2:$B$4,'OMS Response Form (ORF)'!O99), COUNTIF('OMS Drop Downs'!$B$2:$B$4,'OMS Response Form (ORF)'!P99),COUNTIF('OMS Drop Downs'!$B$2:$B$4,'OMS Response Form (ORF)'!Q99),COUNTIF('OMS Drop Downs'!$B$2:$B$4,'OMS Response Form (ORF)'!R99)),"Complete","Incomplete"))</f>
        <v/>
      </c>
      <c r="T99" s="26" t="str">
        <f>IF(S99="Complete",IF(AND(NOT(ISNA(VLOOKUP(CONCATENATE(F99,G99,H99,I99,J99,K99),'OMS Drop Downs'!G:G,1,FALSE))),IF(AND(G99&lt;&gt;"C3",K99&lt;&gt;"O5"),IF(SUM(COUNTIF(L99:R99,"Y"),COUNTIF(L99:R99,"N"))=0,"V","I"),IF(COUNTIF(L99:R99,"Y"),"V","I"))="V"),"Valid","Invalid")," ")</f>
        <v xml:space="preserve"> </v>
      </c>
      <c r="U99"/>
    </row>
    <row r="100" spans="1:21" x14ac:dyDescent="0.35">
      <c r="A100" s="16"/>
      <c r="B100" s="116"/>
      <c r="C100" s="117"/>
      <c r="D100" s="118"/>
      <c r="E100" s="120"/>
      <c r="F100" s="56"/>
      <c r="G100" s="32"/>
      <c r="H100" s="32"/>
      <c r="I100" s="32"/>
      <c r="J100" s="32"/>
      <c r="K100" s="32"/>
      <c r="L100" s="32"/>
      <c r="M100" s="32"/>
      <c r="N100" s="32"/>
      <c r="O100" s="32"/>
      <c r="P100" s="32"/>
      <c r="Q100" s="32"/>
      <c r="R100" s="32"/>
      <c r="S100" s="25" t="str">
        <f>IF(COUNTA(B100:R100)=0,"",IF(AND(COUNTA(B100)&gt;0, COUNTA(C100)&gt;0, COUNTA(D100)&gt;0, COUNTA(E100)&gt;0, COUNTIF('OMS Drop Downs'!$C$2:$C$3,'OMS Response Form (ORF)'!F100),COUNTIF('OMS Drop Downs'!$D$2:$D$5,'OMS Response Form (ORF)'!G100),COUNTIF('OMS Drop Downs'!$A$2:$A$5,'OMS Response Form (ORF)'!H100),COUNTIF('OMS Drop Downs'!$B$2:$B$4,'OMS Response Form (ORF)'!I100),COUNTIF('OMS Drop Downs'!$A$2:$A$5,'OMS Response Form (ORF)'!J100),COUNTIF('OMS Drop Downs'!$E$2:$E$7,'OMS Response Form (ORF)'!K100),COUNTIF('OMS Drop Downs'!$B$2:$B$4,'OMS Response Form (ORF)'!L100),COUNTIF('OMS Drop Downs'!$B$2:$B$4,'OMS Response Form (ORF)'!M100),COUNTIF('OMS Drop Downs'!$B$2:$B$4,'OMS Response Form (ORF)'!N100),COUNTIF('OMS Drop Downs'!$B$2:$B$4,'OMS Response Form (ORF)'!O100), COUNTIF('OMS Drop Downs'!$B$2:$B$4,'OMS Response Form (ORF)'!P100),COUNTIF('OMS Drop Downs'!$B$2:$B$4,'OMS Response Form (ORF)'!Q100),COUNTIF('OMS Drop Downs'!$B$2:$B$4,'OMS Response Form (ORF)'!R100)),"Complete","Incomplete"))</f>
        <v/>
      </c>
      <c r="T100" s="26" t="str">
        <f>IF(S100="Complete",IF(AND(NOT(ISNA(VLOOKUP(CONCATENATE(F100,G100,H100,I100,J100,K100),'OMS Drop Downs'!G:G,1,FALSE))),IF(AND(G100&lt;&gt;"C3",K100&lt;&gt;"O5"),IF(SUM(COUNTIF(L100:R100,"Y"),COUNTIF(L100:R100,"N"))=0,"V","I"),IF(COUNTIF(L100:R100,"Y"),"V","I"))="V"),"Valid","Invalid")," ")</f>
        <v xml:space="preserve"> </v>
      </c>
      <c r="U100"/>
    </row>
    <row r="101" spans="1:21" x14ac:dyDescent="0.35">
      <c r="A101" s="16"/>
      <c r="B101" s="116"/>
      <c r="C101" s="117"/>
      <c r="D101" s="118"/>
      <c r="E101" s="120"/>
      <c r="F101" s="56"/>
      <c r="G101" s="32"/>
      <c r="H101" s="32"/>
      <c r="I101" s="32"/>
      <c r="J101" s="32"/>
      <c r="K101" s="32"/>
      <c r="L101" s="32"/>
      <c r="M101" s="32"/>
      <c r="N101" s="32"/>
      <c r="O101" s="32"/>
      <c r="P101" s="32"/>
      <c r="Q101" s="32"/>
      <c r="R101" s="32"/>
      <c r="S101" s="25" t="str">
        <f>IF(COUNTA(B101:R101)=0,"",IF(AND(COUNTA(B101)&gt;0, COUNTA(C101)&gt;0, COUNTA(D101)&gt;0, COUNTA(E101)&gt;0, COUNTIF('OMS Drop Downs'!$C$2:$C$3,'OMS Response Form (ORF)'!F101),COUNTIF('OMS Drop Downs'!$D$2:$D$5,'OMS Response Form (ORF)'!G101),COUNTIF('OMS Drop Downs'!$A$2:$A$5,'OMS Response Form (ORF)'!H101),COUNTIF('OMS Drop Downs'!$B$2:$B$4,'OMS Response Form (ORF)'!I101),COUNTIF('OMS Drop Downs'!$A$2:$A$5,'OMS Response Form (ORF)'!J101),COUNTIF('OMS Drop Downs'!$E$2:$E$7,'OMS Response Form (ORF)'!K101),COUNTIF('OMS Drop Downs'!$B$2:$B$4,'OMS Response Form (ORF)'!L101),COUNTIF('OMS Drop Downs'!$B$2:$B$4,'OMS Response Form (ORF)'!M101),COUNTIF('OMS Drop Downs'!$B$2:$B$4,'OMS Response Form (ORF)'!N101),COUNTIF('OMS Drop Downs'!$B$2:$B$4,'OMS Response Form (ORF)'!O101), COUNTIF('OMS Drop Downs'!$B$2:$B$4,'OMS Response Form (ORF)'!P101),COUNTIF('OMS Drop Downs'!$B$2:$B$4,'OMS Response Form (ORF)'!Q101),COUNTIF('OMS Drop Downs'!$B$2:$B$4,'OMS Response Form (ORF)'!R101)),"Complete","Incomplete"))</f>
        <v/>
      </c>
      <c r="T101" s="26" t="str">
        <f>IF(S101="Complete",IF(AND(NOT(ISNA(VLOOKUP(CONCATENATE(F101,G101,H101,I101,J101,K101),'OMS Drop Downs'!G:G,1,FALSE))),IF(AND(G101&lt;&gt;"C3",K101&lt;&gt;"O5"),IF(SUM(COUNTIF(L101:R101,"Y"),COUNTIF(L101:R101,"N"))=0,"V","I"),IF(COUNTIF(L101:R101,"Y"),"V","I"))="V"),"Valid","Invalid")," ")</f>
        <v xml:space="preserve"> </v>
      </c>
      <c r="U101"/>
    </row>
    <row r="102" spans="1:21" x14ac:dyDescent="0.35">
      <c r="A102" s="16"/>
      <c r="B102" s="116"/>
      <c r="C102" s="117"/>
      <c r="D102" s="118"/>
      <c r="E102" s="120"/>
      <c r="F102" s="56"/>
      <c r="G102" s="32"/>
      <c r="H102" s="32"/>
      <c r="I102" s="32"/>
      <c r="J102" s="32"/>
      <c r="K102" s="32"/>
      <c r="L102" s="32"/>
      <c r="M102" s="32"/>
      <c r="N102" s="32"/>
      <c r="O102" s="32"/>
      <c r="P102" s="32"/>
      <c r="Q102" s="32"/>
      <c r="R102" s="32"/>
      <c r="S102" s="25" t="str">
        <f>IF(COUNTA(B102:R102)=0,"",IF(AND(COUNTA(B102)&gt;0, COUNTA(C102)&gt;0, COUNTA(D102)&gt;0, COUNTA(E102)&gt;0, COUNTIF('OMS Drop Downs'!$C$2:$C$3,'OMS Response Form (ORF)'!F102),COUNTIF('OMS Drop Downs'!$D$2:$D$5,'OMS Response Form (ORF)'!G102),COUNTIF('OMS Drop Downs'!$A$2:$A$5,'OMS Response Form (ORF)'!H102),COUNTIF('OMS Drop Downs'!$B$2:$B$4,'OMS Response Form (ORF)'!I102),COUNTIF('OMS Drop Downs'!$A$2:$A$5,'OMS Response Form (ORF)'!J102),COUNTIF('OMS Drop Downs'!$E$2:$E$7,'OMS Response Form (ORF)'!K102),COUNTIF('OMS Drop Downs'!$B$2:$B$4,'OMS Response Form (ORF)'!L102),COUNTIF('OMS Drop Downs'!$B$2:$B$4,'OMS Response Form (ORF)'!M102),COUNTIF('OMS Drop Downs'!$B$2:$B$4,'OMS Response Form (ORF)'!N102),COUNTIF('OMS Drop Downs'!$B$2:$B$4,'OMS Response Form (ORF)'!O102), COUNTIF('OMS Drop Downs'!$B$2:$B$4,'OMS Response Form (ORF)'!P102),COUNTIF('OMS Drop Downs'!$B$2:$B$4,'OMS Response Form (ORF)'!Q102),COUNTIF('OMS Drop Downs'!$B$2:$B$4,'OMS Response Form (ORF)'!R102)),"Complete","Incomplete"))</f>
        <v/>
      </c>
      <c r="T102" s="26" t="str">
        <f>IF(S102="Complete",IF(AND(NOT(ISNA(VLOOKUP(CONCATENATE(F102,G102,H102,I102,J102,K102),'OMS Drop Downs'!G:G,1,FALSE))),IF(AND(G102&lt;&gt;"C3",K102&lt;&gt;"O5"),IF(SUM(COUNTIF(L102:R102,"Y"),COUNTIF(L102:R102,"N"))=0,"V","I"),IF(COUNTIF(L102:R102,"Y"),"V","I"))="V"),"Valid","Invalid")," ")</f>
        <v xml:space="preserve"> </v>
      </c>
      <c r="U102"/>
    </row>
    <row r="103" spans="1:21" x14ac:dyDescent="0.35">
      <c r="A103" s="16"/>
      <c r="B103" s="116"/>
      <c r="C103" s="117"/>
      <c r="D103" s="118"/>
      <c r="E103" s="120"/>
      <c r="F103" s="56"/>
      <c r="G103" s="32"/>
      <c r="H103" s="32"/>
      <c r="I103" s="32"/>
      <c r="J103" s="32"/>
      <c r="K103" s="32"/>
      <c r="L103" s="32"/>
      <c r="M103" s="32"/>
      <c r="N103" s="32"/>
      <c r="O103" s="32"/>
      <c r="P103" s="32"/>
      <c r="Q103" s="32"/>
      <c r="R103" s="32"/>
      <c r="S103" s="25" t="str">
        <f>IF(COUNTA(B103:R103)=0,"",IF(AND(COUNTA(B103)&gt;0, COUNTA(C103)&gt;0, COUNTA(D103)&gt;0, COUNTA(E103)&gt;0, COUNTIF('OMS Drop Downs'!$C$2:$C$3,'OMS Response Form (ORF)'!F103),COUNTIF('OMS Drop Downs'!$D$2:$D$5,'OMS Response Form (ORF)'!G103),COUNTIF('OMS Drop Downs'!$A$2:$A$5,'OMS Response Form (ORF)'!H103),COUNTIF('OMS Drop Downs'!$B$2:$B$4,'OMS Response Form (ORF)'!I103),COUNTIF('OMS Drop Downs'!$A$2:$A$5,'OMS Response Form (ORF)'!J103),COUNTIF('OMS Drop Downs'!$E$2:$E$7,'OMS Response Form (ORF)'!K103),COUNTIF('OMS Drop Downs'!$B$2:$B$4,'OMS Response Form (ORF)'!L103),COUNTIF('OMS Drop Downs'!$B$2:$B$4,'OMS Response Form (ORF)'!M103),COUNTIF('OMS Drop Downs'!$B$2:$B$4,'OMS Response Form (ORF)'!N103),COUNTIF('OMS Drop Downs'!$B$2:$B$4,'OMS Response Form (ORF)'!O103), COUNTIF('OMS Drop Downs'!$B$2:$B$4,'OMS Response Form (ORF)'!P103),COUNTIF('OMS Drop Downs'!$B$2:$B$4,'OMS Response Form (ORF)'!Q103),COUNTIF('OMS Drop Downs'!$B$2:$B$4,'OMS Response Form (ORF)'!R103)),"Complete","Incomplete"))</f>
        <v/>
      </c>
      <c r="T103" s="26" t="str">
        <f>IF(S103="Complete",IF(AND(NOT(ISNA(VLOOKUP(CONCATENATE(F103,G103,H103,I103,J103,K103),'OMS Drop Downs'!G:G,1,FALSE))),IF(AND(G103&lt;&gt;"C3",K103&lt;&gt;"O5"),IF(SUM(COUNTIF(L103:R103,"Y"),COUNTIF(L103:R103,"N"))=0,"V","I"),IF(COUNTIF(L103:R103,"Y"),"V","I"))="V"),"Valid","Invalid")," ")</f>
        <v xml:space="preserve"> </v>
      </c>
      <c r="U103"/>
    </row>
    <row r="104" spans="1:21" x14ac:dyDescent="0.35">
      <c r="A104" s="16"/>
      <c r="B104" s="116"/>
      <c r="C104" s="117"/>
      <c r="D104" s="118"/>
      <c r="E104" s="120"/>
      <c r="F104" s="56"/>
      <c r="G104" s="32"/>
      <c r="H104" s="32"/>
      <c r="I104" s="32"/>
      <c r="J104" s="32"/>
      <c r="K104" s="32"/>
      <c r="L104" s="32"/>
      <c r="M104" s="32"/>
      <c r="N104" s="32"/>
      <c r="O104" s="32"/>
      <c r="P104" s="32"/>
      <c r="Q104" s="32"/>
      <c r="R104" s="32"/>
      <c r="S104" s="25" t="str">
        <f>IF(COUNTA(B104:R104)=0,"",IF(AND(COUNTA(B104)&gt;0, COUNTA(C104)&gt;0, COUNTA(D104)&gt;0, COUNTA(E104)&gt;0, COUNTIF('OMS Drop Downs'!$C$2:$C$3,'OMS Response Form (ORF)'!F104),COUNTIF('OMS Drop Downs'!$D$2:$D$5,'OMS Response Form (ORF)'!G104),COUNTIF('OMS Drop Downs'!$A$2:$A$5,'OMS Response Form (ORF)'!H104),COUNTIF('OMS Drop Downs'!$B$2:$B$4,'OMS Response Form (ORF)'!I104),COUNTIF('OMS Drop Downs'!$A$2:$A$5,'OMS Response Form (ORF)'!J104),COUNTIF('OMS Drop Downs'!$E$2:$E$7,'OMS Response Form (ORF)'!K104),COUNTIF('OMS Drop Downs'!$B$2:$B$4,'OMS Response Form (ORF)'!L104),COUNTIF('OMS Drop Downs'!$B$2:$B$4,'OMS Response Form (ORF)'!M104),COUNTIF('OMS Drop Downs'!$B$2:$B$4,'OMS Response Form (ORF)'!N104),COUNTIF('OMS Drop Downs'!$B$2:$B$4,'OMS Response Form (ORF)'!O104), COUNTIF('OMS Drop Downs'!$B$2:$B$4,'OMS Response Form (ORF)'!P104),COUNTIF('OMS Drop Downs'!$B$2:$B$4,'OMS Response Form (ORF)'!Q104),COUNTIF('OMS Drop Downs'!$B$2:$B$4,'OMS Response Form (ORF)'!R104)),"Complete","Incomplete"))</f>
        <v/>
      </c>
      <c r="T104" s="26" t="str">
        <f>IF(S104="Complete",IF(AND(NOT(ISNA(VLOOKUP(CONCATENATE(F104,G104,H104,I104,J104,K104),'OMS Drop Downs'!G:G,1,FALSE))),IF(AND(G104&lt;&gt;"C3",K104&lt;&gt;"O5"),IF(SUM(COUNTIF(L104:R104,"Y"),COUNTIF(L104:R104,"N"))=0,"V","I"),IF(COUNTIF(L104:R104,"Y"),"V","I"))="V"),"Valid","Invalid")," ")</f>
        <v xml:space="preserve"> </v>
      </c>
      <c r="U104"/>
    </row>
    <row r="105" spans="1:21" x14ac:dyDescent="0.35">
      <c r="A105" s="16"/>
      <c r="B105" s="116"/>
      <c r="C105" s="117"/>
      <c r="D105" s="118"/>
      <c r="E105" s="120"/>
      <c r="F105" s="56"/>
      <c r="G105" s="32"/>
      <c r="H105" s="32"/>
      <c r="I105" s="32"/>
      <c r="J105" s="32"/>
      <c r="K105" s="32"/>
      <c r="L105" s="32"/>
      <c r="M105" s="32"/>
      <c r="N105" s="32"/>
      <c r="O105" s="32"/>
      <c r="P105" s="32"/>
      <c r="Q105" s="32"/>
      <c r="R105" s="32"/>
      <c r="S105" s="25" t="str">
        <f>IF(COUNTA(B105:R105)=0,"",IF(AND(COUNTA(B105)&gt;0, COUNTA(C105)&gt;0, COUNTA(D105)&gt;0, COUNTA(E105)&gt;0, COUNTIF('OMS Drop Downs'!$C$2:$C$3,'OMS Response Form (ORF)'!F105),COUNTIF('OMS Drop Downs'!$D$2:$D$5,'OMS Response Form (ORF)'!G105),COUNTIF('OMS Drop Downs'!$A$2:$A$5,'OMS Response Form (ORF)'!H105),COUNTIF('OMS Drop Downs'!$B$2:$B$4,'OMS Response Form (ORF)'!I105),COUNTIF('OMS Drop Downs'!$A$2:$A$5,'OMS Response Form (ORF)'!J105),COUNTIF('OMS Drop Downs'!$E$2:$E$7,'OMS Response Form (ORF)'!K105),COUNTIF('OMS Drop Downs'!$B$2:$B$4,'OMS Response Form (ORF)'!L105),COUNTIF('OMS Drop Downs'!$B$2:$B$4,'OMS Response Form (ORF)'!M105),COUNTIF('OMS Drop Downs'!$B$2:$B$4,'OMS Response Form (ORF)'!N105),COUNTIF('OMS Drop Downs'!$B$2:$B$4,'OMS Response Form (ORF)'!O105), COUNTIF('OMS Drop Downs'!$B$2:$B$4,'OMS Response Form (ORF)'!P105),COUNTIF('OMS Drop Downs'!$B$2:$B$4,'OMS Response Form (ORF)'!Q105),COUNTIF('OMS Drop Downs'!$B$2:$B$4,'OMS Response Form (ORF)'!R105)),"Complete","Incomplete"))</f>
        <v/>
      </c>
      <c r="T105" s="26" t="str">
        <f>IF(S105="Complete",IF(AND(NOT(ISNA(VLOOKUP(CONCATENATE(F105,G105,H105,I105,J105,K105),'OMS Drop Downs'!G:G,1,FALSE))),IF(AND(G105&lt;&gt;"C3",K105&lt;&gt;"O5"),IF(SUM(COUNTIF(L105:R105,"Y"),COUNTIF(L105:R105,"N"))=0,"V","I"),IF(COUNTIF(L105:R105,"Y"),"V","I"))="V"),"Valid","Invalid")," ")</f>
        <v xml:space="preserve"> </v>
      </c>
      <c r="U105"/>
    </row>
    <row r="106" spans="1:21" x14ac:dyDescent="0.35">
      <c r="A106" s="16"/>
      <c r="B106" s="116"/>
      <c r="C106" s="117"/>
      <c r="D106" s="118"/>
      <c r="E106" s="120"/>
      <c r="F106" s="56"/>
      <c r="G106" s="32"/>
      <c r="H106" s="32"/>
      <c r="I106" s="32"/>
      <c r="J106" s="32"/>
      <c r="K106" s="32"/>
      <c r="L106" s="32"/>
      <c r="M106" s="32"/>
      <c r="N106" s="32"/>
      <c r="O106" s="32"/>
      <c r="P106" s="32"/>
      <c r="Q106" s="32"/>
      <c r="R106" s="32"/>
      <c r="S106" s="25" t="str">
        <f>IF(COUNTA(B106:R106)=0,"",IF(AND(COUNTA(B106)&gt;0, COUNTA(C106)&gt;0, COUNTA(D106)&gt;0, COUNTA(E106)&gt;0, COUNTIF('OMS Drop Downs'!$C$2:$C$3,'OMS Response Form (ORF)'!F106),COUNTIF('OMS Drop Downs'!$D$2:$D$5,'OMS Response Form (ORF)'!G106),COUNTIF('OMS Drop Downs'!$A$2:$A$5,'OMS Response Form (ORF)'!H106),COUNTIF('OMS Drop Downs'!$B$2:$B$4,'OMS Response Form (ORF)'!I106),COUNTIF('OMS Drop Downs'!$A$2:$A$5,'OMS Response Form (ORF)'!J106),COUNTIF('OMS Drop Downs'!$E$2:$E$7,'OMS Response Form (ORF)'!K106),COUNTIF('OMS Drop Downs'!$B$2:$B$4,'OMS Response Form (ORF)'!L106),COUNTIF('OMS Drop Downs'!$B$2:$B$4,'OMS Response Form (ORF)'!M106),COUNTIF('OMS Drop Downs'!$B$2:$B$4,'OMS Response Form (ORF)'!N106),COUNTIF('OMS Drop Downs'!$B$2:$B$4,'OMS Response Form (ORF)'!O106), COUNTIF('OMS Drop Downs'!$B$2:$B$4,'OMS Response Form (ORF)'!P106),COUNTIF('OMS Drop Downs'!$B$2:$B$4,'OMS Response Form (ORF)'!Q106),COUNTIF('OMS Drop Downs'!$B$2:$B$4,'OMS Response Form (ORF)'!R106)),"Complete","Incomplete"))</f>
        <v/>
      </c>
      <c r="T106" s="26" t="str">
        <f>IF(S106="Complete",IF(AND(NOT(ISNA(VLOOKUP(CONCATENATE(F106,G106,H106,I106,J106,K106),'OMS Drop Downs'!G:G,1,FALSE))),IF(AND(G106&lt;&gt;"C3",K106&lt;&gt;"O5"),IF(SUM(COUNTIF(L106:R106,"Y"),COUNTIF(L106:R106,"N"))=0,"V","I"),IF(COUNTIF(L106:R106,"Y"),"V","I"))="V"),"Valid","Invalid")," ")</f>
        <v xml:space="preserve"> </v>
      </c>
      <c r="U106"/>
    </row>
    <row r="107" spans="1:21" x14ac:dyDescent="0.35">
      <c r="A107" s="16"/>
      <c r="B107" s="116"/>
      <c r="C107" s="117"/>
      <c r="D107" s="118"/>
      <c r="E107" s="120"/>
      <c r="F107" s="56"/>
      <c r="G107" s="32"/>
      <c r="H107" s="32"/>
      <c r="I107" s="32"/>
      <c r="J107" s="32"/>
      <c r="K107" s="32"/>
      <c r="L107" s="32"/>
      <c r="M107" s="32"/>
      <c r="N107" s="32"/>
      <c r="O107" s="32"/>
      <c r="P107" s="32"/>
      <c r="Q107" s="32"/>
      <c r="R107" s="32"/>
      <c r="S107" s="25" t="str">
        <f>IF(COUNTA(B107:R107)=0,"",IF(AND(COUNTA(B107)&gt;0, COUNTA(C107)&gt;0, COUNTA(D107)&gt;0, COUNTA(E107)&gt;0, COUNTIF('OMS Drop Downs'!$C$2:$C$3,'OMS Response Form (ORF)'!F107),COUNTIF('OMS Drop Downs'!$D$2:$D$5,'OMS Response Form (ORF)'!G107),COUNTIF('OMS Drop Downs'!$A$2:$A$5,'OMS Response Form (ORF)'!H107),COUNTIF('OMS Drop Downs'!$B$2:$B$4,'OMS Response Form (ORF)'!I107),COUNTIF('OMS Drop Downs'!$A$2:$A$5,'OMS Response Form (ORF)'!J107),COUNTIF('OMS Drop Downs'!$E$2:$E$7,'OMS Response Form (ORF)'!K107),COUNTIF('OMS Drop Downs'!$B$2:$B$4,'OMS Response Form (ORF)'!L107),COUNTIF('OMS Drop Downs'!$B$2:$B$4,'OMS Response Form (ORF)'!M107),COUNTIF('OMS Drop Downs'!$B$2:$B$4,'OMS Response Form (ORF)'!N107),COUNTIF('OMS Drop Downs'!$B$2:$B$4,'OMS Response Form (ORF)'!O107), COUNTIF('OMS Drop Downs'!$B$2:$B$4,'OMS Response Form (ORF)'!P107),COUNTIF('OMS Drop Downs'!$B$2:$B$4,'OMS Response Form (ORF)'!Q107),COUNTIF('OMS Drop Downs'!$B$2:$B$4,'OMS Response Form (ORF)'!R107)),"Complete","Incomplete"))</f>
        <v/>
      </c>
      <c r="T107" s="26" t="str">
        <f>IF(S107="Complete",IF(AND(NOT(ISNA(VLOOKUP(CONCATENATE(F107,G107,H107,I107,J107,K107),'OMS Drop Downs'!G:G,1,FALSE))),IF(AND(G107&lt;&gt;"C3",K107&lt;&gt;"O5"),IF(SUM(COUNTIF(L107:R107,"Y"),COUNTIF(L107:R107,"N"))=0,"V","I"),IF(COUNTIF(L107:R107,"Y"),"V","I"))="V"),"Valid","Invalid")," ")</f>
        <v xml:space="preserve"> </v>
      </c>
      <c r="U107"/>
    </row>
    <row r="108" spans="1:21" x14ac:dyDescent="0.35">
      <c r="A108" s="16"/>
      <c r="B108" s="116"/>
      <c r="C108" s="117"/>
      <c r="D108" s="118"/>
      <c r="E108" s="120"/>
      <c r="F108" s="56"/>
      <c r="G108" s="32"/>
      <c r="H108" s="32"/>
      <c r="I108" s="32"/>
      <c r="J108" s="32"/>
      <c r="K108" s="32"/>
      <c r="L108" s="32"/>
      <c r="M108" s="32"/>
      <c r="N108" s="32"/>
      <c r="O108" s="32"/>
      <c r="P108" s="32"/>
      <c r="Q108" s="32"/>
      <c r="R108" s="32"/>
      <c r="S108" s="25" t="str">
        <f>IF(COUNTA(B108:R108)=0,"",IF(AND(COUNTA(B108)&gt;0, COUNTA(C108)&gt;0, COUNTA(D108)&gt;0, COUNTA(E108)&gt;0, COUNTIF('OMS Drop Downs'!$C$2:$C$3,'OMS Response Form (ORF)'!F108),COUNTIF('OMS Drop Downs'!$D$2:$D$5,'OMS Response Form (ORF)'!G108),COUNTIF('OMS Drop Downs'!$A$2:$A$5,'OMS Response Form (ORF)'!H108),COUNTIF('OMS Drop Downs'!$B$2:$B$4,'OMS Response Form (ORF)'!I108),COUNTIF('OMS Drop Downs'!$A$2:$A$5,'OMS Response Form (ORF)'!J108),COUNTIF('OMS Drop Downs'!$E$2:$E$7,'OMS Response Form (ORF)'!K108),COUNTIF('OMS Drop Downs'!$B$2:$B$4,'OMS Response Form (ORF)'!L108),COUNTIF('OMS Drop Downs'!$B$2:$B$4,'OMS Response Form (ORF)'!M108),COUNTIF('OMS Drop Downs'!$B$2:$B$4,'OMS Response Form (ORF)'!N108),COUNTIF('OMS Drop Downs'!$B$2:$B$4,'OMS Response Form (ORF)'!O108), COUNTIF('OMS Drop Downs'!$B$2:$B$4,'OMS Response Form (ORF)'!P108),COUNTIF('OMS Drop Downs'!$B$2:$B$4,'OMS Response Form (ORF)'!Q108),COUNTIF('OMS Drop Downs'!$B$2:$B$4,'OMS Response Form (ORF)'!R108)),"Complete","Incomplete"))</f>
        <v/>
      </c>
      <c r="T108" s="26" t="str">
        <f>IF(S108="Complete",IF(AND(NOT(ISNA(VLOOKUP(CONCATENATE(F108,G108,H108,I108,J108,K108),'OMS Drop Downs'!G:G,1,FALSE))),IF(AND(G108&lt;&gt;"C3",K108&lt;&gt;"O5"),IF(SUM(COUNTIF(L108:R108,"Y"),COUNTIF(L108:R108,"N"))=0,"V","I"),IF(COUNTIF(L108:R108,"Y"),"V","I"))="V"),"Valid","Invalid")," ")</f>
        <v xml:space="preserve"> </v>
      </c>
      <c r="U108"/>
    </row>
    <row r="109" spans="1:21" x14ac:dyDescent="0.35">
      <c r="A109" s="16"/>
      <c r="B109" s="116"/>
      <c r="C109" s="117"/>
      <c r="D109" s="118"/>
      <c r="E109" s="120"/>
      <c r="F109" s="56"/>
      <c r="G109" s="32"/>
      <c r="H109" s="32"/>
      <c r="I109" s="32"/>
      <c r="J109" s="32"/>
      <c r="K109" s="32"/>
      <c r="L109" s="32"/>
      <c r="M109" s="32"/>
      <c r="N109" s="32"/>
      <c r="O109" s="32"/>
      <c r="P109" s="32"/>
      <c r="Q109" s="32"/>
      <c r="R109" s="32"/>
      <c r="S109" s="25" t="str">
        <f>IF(COUNTA(B109:R109)=0,"",IF(AND(COUNTA(B109)&gt;0, COUNTA(C109)&gt;0, COUNTA(D109)&gt;0, COUNTA(E109)&gt;0, COUNTIF('OMS Drop Downs'!$C$2:$C$3,'OMS Response Form (ORF)'!F109),COUNTIF('OMS Drop Downs'!$D$2:$D$5,'OMS Response Form (ORF)'!G109),COUNTIF('OMS Drop Downs'!$A$2:$A$5,'OMS Response Form (ORF)'!H109),COUNTIF('OMS Drop Downs'!$B$2:$B$4,'OMS Response Form (ORF)'!I109),COUNTIF('OMS Drop Downs'!$A$2:$A$5,'OMS Response Form (ORF)'!J109),COUNTIF('OMS Drop Downs'!$E$2:$E$7,'OMS Response Form (ORF)'!K109),COUNTIF('OMS Drop Downs'!$B$2:$B$4,'OMS Response Form (ORF)'!L109),COUNTIF('OMS Drop Downs'!$B$2:$B$4,'OMS Response Form (ORF)'!M109),COUNTIF('OMS Drop Downs'!$B$2:$B$4,'OMS Response Form (ORF)'!N109),COUNTIF('OMS Drop Downs'!$B$2:$B$4,'OMS Response Form (ORF)'!O109), COUNTIF('OMS Drop Downs'!$B$2:$B$4,'OMS Response Form (ORF)'!P109),COUNTIF('OMS Drop Downs'!$B$2:$B$4,'OMS Response Form (ORF)'!Q109),COUNTIF('OMS Drop Downs'!$B$2:$B$4,'OMS Response Form (ORF)'!R109)),"Complete","Incomplete"))</f>
        <v/>
      </c>
      <c r="T109" s="26" t="str">
        <f>IF(S109="Complete",IF(AND(NOT(ISNA(VLOOKUP(CONCATENATE(F109,G109,H109,I109,J109,K109),'OMS Drop Downs'!G:G,1,FALSE))),IF(AND(G109&lt;&gt;"C3",K109&lt;&gt;"O5"),IF(SUM(COUNTIF(L109:R109,"Y"),COUNTIF(L109:R109,"N"))=0,"V","I"),IF(COUNTIF(L109:R109,"Y"),"V","I"))="V"),"Valid","Invalid")," ")</f>
        <v xml:space="preserve"> </v>
      </c>
      <c r="U109"/>
    </row>
    <row r="110" spans="1:21" x14ac:dyDescent="0.35">
      <c r="A110" s="16"/>
      <c r="B110" s="116"/>
      <c r="C110" s="117"/>
      <c r="D110" s="118"/>
      <c r="E110" s="120"/>
      <c r="F110" s="56"/>
      <c r="G110" s="32"/>
      <c r="H110" s="32"/>
      <c r="I110" s="32"/>
      <c r="J110" s="32"/>
      <c r="K110" s="32"/>
      <c r="L110" s="32"/>
      <c r="M110" s="32"/>
      <c r="N110" s="32"/>
      <c r="O110" s="32"/>
      <c r="P110" s="32"/>
      <c r="Q110" s="32"/>
      <c r="R110" s="32"/>
      <c r="S110" s="25" t="str">
        <f>IF(COUNTA(B110:R110)=0,"",IF(AND(COUNTA(B110)&gt;0, COUNTA(C110)&gt;0, COUNTA(D110)&gt;0, COUNTA(E110)&gt;0, COUNTIF('OMS Drop Downs'!$C$2:$C$3,'OMS Response Form (ORF)'!F110),COUNTIF('OMS Drop Downs'!$D$2:$D$5,'OMS Response Form (ORF)'!G110),COUNTIF('OMS Drop Downs'!$A$2:$A$5,'OMS Response Form (ORF)'!H110),COUNTIF('OMS Drop Downs'!$B$2:$B$4,'OMS Response Form (ORF)'!I110),COUNTIF('OMS Drop Downs'!$A$2:$A$5,'OMS Response Form (ORF)'!J110),COUNTIF('OMS Drop Downs'!$E$2:$E$7,'OMS Response Form (ORF)'!K110),COUNTIF('OMS Drop Downs'!$B$2:$B$4,'OMS Response Form (ORF)'!L110),COUNTIF('OMS Drop Downs'!$B$2:$B$4,'OMS Response Form (ORF)'!M110),COUNTIF('OMS Drop Downs'!$B$2:$B$4,'OMS Response Form (ORF)'!N110),COUNTIF('OMS Drop Downs'!$B$2:$B$4,'OMS Response Form (ORF)'!O110), COUNTIF('OMS Drop Downs'!$B$2:$B$4,'OMS Response Form (ORF)'!P110),COUNTIF('OMS Drop Downs'!$B$2:$B$4,'OMS Response Form (ORF)'!Q110),COUNTIF('OMS Drop Downs'!$B$2:$B$4,'OMS Response Form (ORF)'!R110)),"Complete","Incomplete"))</f>
        <v/>
      </c>
      <c r="T110" s="26" t="str">
        <f>IF(S110="Complete",IF(AND(NOT(ISNA(VLOOKUP(CONCATENATE(F110,G110,H110,I110,J110,K110),'OMS Drop Downs'!G:G,1,FALSE))),IF(AND(G110&lt;&gt;"C3",K110&lt;&gt;"O5"),IF(SUM(COUNTIF(L110:R110,"Y"),COUNTIF(L110:R110,"N"))=0,"V","I"),IF(COUNTIF(L110:R110,"Y"),"V","I"))="V"),"Valid","Invalid")," ")</f>
        <v xml:space="preserve"> </v>
      </c>
      <c r="U110"/>
    </row>
    <row r="111" spans="1:21" x14ac:dyDescent="0.35">
      <c r="A111" s="16"/>
      <c r="B111" s="116"/>
      <c r="C111" s="117"/>
      <c r="D111" s="118"/>
      <c r="E111" s="120"/>
      <c r="F111" s="56"/>
      <c r="G111" s="32"/>
      <c r="H111" s="32"/>
      <c r="I111" s="32"/>
      <c r="J111" s="32"/>
      <c r="K111" s="32"/>
      <c r="L111" s="32"/>
      <c r="M111" s="32"/>
      <c r="N111" s="32"/>
      <c r="O111" s="32"/>
      <c r="P111" s="32"/>
      <c r="Q111" s="32"/>
      <c r="R111" s="32"/>
      <c r="S111" s="25" t="str">
        <f>IF(COUNTA(B111:R111)=0,"",IF(AND(COUNTA(B111)&gt;0, COUNTA(C111)&gt;0, COUNTA(D111)&gt;0, COUNTA(E111)&gt;0, COUNTIF('OMS Drop Downs'!$C$2:$C$3,'OMS Response Form (ORF)'!F111),COUNTIF('OMS Drop Downs'!$D$2:$D$5,'OMS Response Form (ORF)'!G111),COUNTIF('OMS Drop Downs'!$A$2:$A$5,'OMS Response Form (ORF)'!H111),COUNTIF('OMS Drop Downs'!$B$2:$B$4,'OMS Response Form (ORF)'!I111),COUNTIF('OMS Drop Downs'!$A$2:$A$5,'OMS Response Form (ORF)'!J111),COUNTIF('OMS Drop Downs'!$E$2:$E$7,'OMS Response Form (ORF)'!K111),COUNTIF('OMS Drop Downs'!$B$2:$B$4,'OMS Response Form (ORF)'!L111),COUNTIF('OMS Drop Downs'!$B$2:$B$4,'OMS Response Form (ORF)'!M111),COUNTIF('OMS Drop Downs'!$B$2:$B$4,'OMS Response Form (ORF)'!N111),COUNTIF('OMS Drop Downs'!$B$2:$B$4,'OMS Response Form (ORF)'!O111), COUNTIF('OMS Drop Downs'!$B$2:$B$4,'OMS Response Form (ORF)'!P111),COUNTIF('OMS Drop Downs'!$B$2:$B$4,'OMS Response Form (ORF)'!Q111),COUNTIF('OMS Drop Downs'!$B$2:$B$4,'OMS Response Form (ORF)'!R111)),"Complete","Incomplete"))</f>
        <v/>
      </c>
      <c r="T111" s="26" t="str">
        <f>IF(S111="Complete",IF(AND(NOT(ISNA(VLOOKUP(CONCATENATE(F111,G111,H111,I111,J111,K111),'OMS Drop Downs'!G:G,1,FALSE))),IF(AND(G111&lt;&gt;"C3",K111&lt;&gt;"O5"),IF(SUM(COUNTIF(L111:R111,"Y"),COUNTIF(L111:R111,"N"))=0,"V","I"),IF(COUNTIF(L111:R111,"Y"),"V","I"))="V"),"Valid","Invalid")," ")</f>
        <v xml:space="preserve"> </v>
      </c>
      <c r="U111"/>
    </row>
    <row r="112" spans="1:21" x14ac:dyDescent="0.35">
      <c r="A112" s="16"/>
      <c r="B112" s="116"/>
      <c r="C112" s="117"/>
      <c r="D112" s="118"/>
      <c r="E112" s="120"/>
      <c r="F112" s="56"/>
      <c r="G112" s="32"/>
      <c r="H112" s="32"/>
      <c r="I112" s="32"/>
      <c r="J112" s="32"/>
      <c r="K112" s="32"/>
      <c r="L112" s="32"/>
      <c r="M112" s="32"/>
      <c r="N112" s="32"/>
      <c r="O112" s="32"/>
      <c r="P112" s="32"/>
      <c r="Q112" s="32"/>
      <c r="R112" s="32"/>
      <c r="S112" s="25" t="str">
        <f>IF(COUNTA(B112:R112)=0,"",IF(AND(COUNTA(B112)&gt;0, COUNTA(C112)&gt;0, COUNTA(D112)&gt;0, COUNTA(E112)&gt;0, COUNTIF('OMS Drop Downs'!$C$2:$C$3,'OMS Response Form (ORF)'!F112),COUNTIF('OMS Drop Downs'!$D$2:$D$5,'OMS Response Form (ORF)'!G112),COUNTIF('OMS Drop Downs'!$A$2:$A$5,'OMS Response Form (ORF)'!H112),COUNTIF('OMS Drop Downs'!$B$2:$B$4,'OMS Response Form (ORF)'!I112),COUNTIF('OMS Drop Downs'!$A$2:$A$5,'OMS Response Form (ORF)'!J112),COUNTIF('OMS Drop Downs'!$E$2:$E$7,'OMS Response Form (ORF)'!K112),COUNTIF('OMS Drop Downs'!$B$2:$B$4,'OMS Response Form (ORF)'!L112),COUNTIF('OMS Drop Downs'!$B$2:$B$4,'OMS Response Form (ORF)'!M112),COUNTIF('OMS Drop Downs'!$B$2:$B$4,'OMS Response Form (ORF)'!N112),COUNTIF('OMS Drop Downs'!$B$2:$B$4,'OMS Response Form (ORF)'!O112), COUNTIF('OMS Drop Downs'!$B$2:$B$4,'OMS Response Form (ORF)'!P112),COUNTIF('OMS Drop Downs'!$B$2:$B$4,'OMS Response Form (ORF)'!Q112),COUNTIF('OMS Drop Downs'!$B$2:$B$4,'OMS Response Form (ORF)'!R112)),"Complete","Incomplete"))</f>
        <v/>
      </c>
      <c r="T112" s="26" t="str">
        <f>IF(S112="Complete",IF(AND(NOT(ISNA(VLOOKUP(CONCATENATE(F112,G112,H112,I112,J112,K112),'OMS Drop Downs'!G:G,1,FALSE))),IF(AND(G112&lt;&gt;"C3",K112&lt;&gt;"O5"),IF(SUM(COUNTIF(L112:R112,"Y"),COUNTIF(L112:R112,"N"))=0,"V","I"),IF(COUNTIF(L112:R112,"Y"),"V","I"))="V"),"Valid","Invalid")," ")</f>
        <v xml:space="preserve"> </v>
      </c>
      <c r="U112"/>
    </row>
    <row r="113" spans="1:21" x14ac:dyDescent="0.35">
      <c r="A113" s="16"/>
      <c r="B113" s="116"/>
      <c r="C113" s="117"/>
      <c r="D113" s="118"/>
      <c r="E113" s="120"/>
      <c r="F113" s="56"/>
      <c r="G113" s="32"/>
      <c r="H113" s="32"/>
      <c r="I113" s="32"/>
      <c r="J113" s="32"/>
      <c r="K113" s="32"/>
      <c r="L113" s="32"/>
      <c r="M113" s="32"/>
      <c r="N113" s="32"/>
      <c r="O113" s="32"/>
      <c r="P113" s="32"/>
      <c r="Q113" s="32"/>
      <c r="R113" s="32"/>
      <c r="S113" s="25" t="str">
        <f>IF(COUNTA(B113:R113)=0,"",IF(AND(COUNTA(B113)&gt;0, COUNTA(C113)&gt;0, COUNTA(D113)&gt;0, COUNTA(E113)&gt;0, COUNTIF('OMS Drop Downs'!$C$2:$C$3,'OMS Response Form (ORF)'!F113),COUNTIF('OMS Drop Downs'!$D$2:$D$5,'OMS Response Form (ORF)'!G113),COUNTIF('OMS Drop Downs'!$A$2:$A$5,'OMS Response Form (ORF)'!H113),COUNTIF('OMS Drop Downs'!$B$2:$B$4,'OMS Response Form (ORF)'!I113),COUNTIF('OMS Drop Downs'!$A$2:$A$5,'OMS Response Form (ORF)'!J113),COUNTIF('OMS Drop Downs'!$E$2:$E$7,'OMS Response Form (ORF)'!K113),COUNTIF('OMS Drop Downs'!$B$2:$B$4,'OMS Response Form (ORF)'!L113),COUNTIF('OMS Drop Downs'!$B$2:$B$4,'OMS Response Form (ORF)'!M113),COUNTIF('OMS Drop Downs'!$B$2:$B$4,'OMS Response Form (ORF)'!N113),COUNTIF('OMS Drop Downs'!$B$2:$B$4,'OMS Response Form (ORF)'!O113), COUNTIF('OMS Drop Downs'!$B$2:$B$4,'OMS Response Form (ORF)'!P113),COUNTIF('OMS Drop Downs'!$B$2:$B$4,'OMS Response Form (ORF)'!Q113),COUNTIF('OMS Drop Downs'!$B$2:$B$4,'OMS Response Form (ORF)'!R113)),"Complete","Incomplete"))</f>
        <v/>
      </c>
      <c r="T113" s="26" t="str">
        <f>IF(S113="Complete",IF(AND(NOT(ISNA(VLOOKUP(CONCATENATE(F113,G113,H113,I113,J113,K113),'OMS Drop Downs'!G:G,1,FALSE))),IF(AND(G113&lt;&gt;"C3",K113&lt;&gt;"O5"),IF(SUM(COUNTIF(L113:R113,"Y"),COUNTIF(L113:R113,"N"))=0,"V","I"),IF(COUNTIF(L113:R113,"Y"),"V","I"))="V"),"Valid","Invalid")," ")</f>
        <v xml:space="preserve"> </v>
      </c>
      <c r="U113"/>
    </row>
    <row r="114" spans="1:21" x14ac:dyDescent="0.35">
      <c r="A114" s="16"/>
      <c r="B114" s="116"/>
      <c r="C114" s="117"/>
      <c r="D114" s="118"/>
      <c r="E114" s="120"/>
      <c r="F114" s="56"/>
      <c r="G114" s="32"/>
      <c r="H114" s="32"/>
      <c r="I114" s="32"/>
      <c r="J114" s="32"/>
      <c r="K114" s="32"/>
      <c r="L114" s="32"/>
      <c r="M114" s="32"/>
      <c r="N114" s="32"/>
      <c r="O114" s="32"/>
      <c r="P114" s="32"/>
      <c r="Q114" s="32"/>
      <c r="R114" s="32"/>
      <c r="S114" s="25" t="str">
        <f>IF(COUNTA(B114:R114)=0,"",IF(AND(COUNTA(B114)&gt;0, COUNTA(C114)&gt;0, COUNTA(D114)&gt;0, COUNTA(E114)&gt;0, COUNTIF('OMS Drop Downs'!$C$2:$C$3,'OMS Response Form (ORF)'!F114),COUNTIF('OMS Drop Downs'!$D$2:$D$5,'OMS Response Form (ORF)'!G114),COUNTIF('OMS Drop Downs'!$A$2:$A$5,'OMS Response Form (ORF)'!H114),COUNTIF('OMS Drop Downs'!$B$2:$B$4,'OMS Response Form (ORF)'!I114),COUNTIF('OMS Drop Downs'!$A$2:$A$5,'OMS Response Form (ORF)'!J114),COUNTIF('OMS Drop Downs'!$E$2:$E$7,'OMS Response Form (ORF)'!K114),COUNTIF('OMS Drop Downs'!$B$2:$B$4,'OMS Response Form (ORF)'!L114),COUNTIF('OMS Drop Downs'!$B$2:$B$4,'OMS Response Form (ORF)'!M114),COUNTIF('OMS Drop Downs'!$B$2:$B$4,'OMS Response Form (ORF)'!N114),COUNTIF('OMS Drop Downs'!$B$2:$B$4,'OMS Response Form (ORF)'!O114), COUNTIF('OMS Drop Downs'!$B$2:$B$4,'OMS Response Form (ORF)'!P114),COUNTIF('OMS Drop Downs'!$B$2:$B$4,'OMS Response Form (ORF)'!Q114),COUNTIF('OMS Drop Downs'!$B$2:$B$4,'OMS Response Form (ORF)'!R114)),"Complete","Incomplete"))</f>
        <v/>
      </c>
      <c r="T114" s="26" t="str">
        <f>IF(S114="Complete",IF(AND(NOT(ISNA(VLOOKUP(CONCATENATE(F114,G114,H114,I114,J114,K114),'OMS Drop Downs'!G:G,1,FALSE))),IF(AND(G114&lt;&gt;"C3",K114&lt;&gt;"O5"),IF(SUM(COUNTIF(L114:R114,"Y"),COUNTIF(L114:R114,"N"))=0,"V","I"),IF(COUNTIF(L114:R114,"Y"),"V","I"))="V"),"Valid","Invalid")," ")</f>
        <v xml:space="preserve"> </v>
      </c>
      <c r="U114"/>
    </row>
    <row r="115" spans="1:21" x14ac:dyDescent="0.35">
      <c r="A115" s="16"/>
      <c r="B115" s="116"/>
      <c r="C115" s="117"/>
      <c r="D115" s="118"/>
      <c r="E115" s="120"/>
      <c r="F115" s="56"/>
      <c r="G115" s="32"/>
      <c r="H115" s="32"/>
      <c r="I115" s="32"/>
      <c r="J115" s="32"/>
      <c r="K115" s="32"/>
      <c r="L115" s="32"/>
      <c r="M115" s="32"/>
      <c r="N115" s="32"/>
      <c r="O115" s="32"/>
      <c r="P115" s="32"/>
      <c r="Q115" s="32"/>
      <c r="R115" s="32"/>
      <c r="S115" s="25" t="str">
        <f>IF(COUNTA(B115:R115)=0,"",IF(AND(COUNTA(B115)&gt;0, COUNTA(C115)&gt;0, COUNTA(D115)&gt;0, COUNTA(E115)&gt;0, COUNTIF('OMS Drop Downs'!$C$2:$C$3,'OMS Response Form (ORF)'!F115),COUNTIF('OMS Drop Downs'!$D$2:$D$5,'OMS Response Form (ORF)'!G115),COUNTIF('OMS Drop Downs'!$A$2:$A$5,'OMS Response Form (ORF)'!H115),COUNTIF('OMS Drop Downs'!$B$2:$B$4,'OMS Response Form (ORF)'!I115),COUNTIF('OMS Drop Downs'!$A$2:$A$5,'OMS Response Form (ORF)'!J115),COUNTIF('OMS Drop Downs'!$E$2:$E$7,'OMS Response Form (ORF)'!K115),COUNTIF('OMS Drop Downs'!$B$2:$B$4,'OMS Response Form (ORF)'!L115),COUNTIF('OMS Drop Downs'!$B$2:$B$4,'OMS Response Form (ORF)'!M115),COUNTIF('OMS Drop Downs'!$B$2:$B$4,'OMS Response Form (ORF)'!N115),COUNTIF('OMS Drop Downs'!$B$2:$B$4,'OMS Response Form (ORF)'!O115), COUNTIF('OMS Drop Downs'!$B$2:$B$4,'OMS Response Form (ORF)'!P115),COUNTIF('OMS Drop Downs'!$B$2:$B$4,'OMS Response Form (ORF)'!Q115),COUNTIF('OMS Drop Downs'!$B$2:$B$4,'OMS Response Form (ORF)'!R115)),"Complete","Incomplete"))</f>
        <v/>
      </c>
      <c r="T115" s="26" t="str">
        <f>IF(S115="Complete",IF(AND(NOT(ISNA(VLOOKUP(CONCATENATE(F115,G115,H115,I115,J115,K115),'OMS Drop Downs'!G:G,1,FALSE))),IF(AND(G115&lt;&gt;"C3",K115&lt;&gt;"O5"),IF(SUM(COUNTIF(L115:R115,"Y"),COUNTIF(L115:R115,"N"))=0,"V","I"),IF(COUNTIF(L115:R115,"Y"),"V","I"))="V"),"Valid","Invalid")," ")</f>
        <v xml:space="preserve"> </v>
      </c>
      <c r="U115"/>
    </row>
    <row r="116" spans="1:21" x14ac:dyDescent="0.35">
      <c r="A116" s="16"/>
      <c r="B116" s="116"/>
      <c r="C116" s="117"/>
      <c r="D116" s="118"/>
      <c r="E116" s="120"/>
      <c r="F116" s="56"/>
      <c r="G116" s="32"/>
      <c r="H116" s="32"/>
      <c r="I116" s="32"/>
      <c r="J116" s="32"/>
      <c r="K116" s="32"/>
      <c r="L116" s="32"/>
      <c r="M116" s="32"/>
      <c r="N116" s="32"/>
      <c r="O116" s="32"/>
      <c r="P116" s="32"/>
      <c r="Q116" s="32"/>
      <c r="R116" s="32"/>
      <c r="S116" s="25" t="str">
        <f>IF(COUNTA(B116:R116)=0,"",IF(AND(COUNTA(B116)&gt;0, COUNTA(C116)&gt;0, COUNTA(D116)&gt;0, COUNTA(E116)&gt;0, COUNTIF('OMS Drop Downs'!$C$2:$C$3,'OMS Response Form (ORF)'!F116),COUNTIF('OMS Drop Downs'!$D$2:$D$5,'OMS Response Form (ORF)'!G116),COUNTIF('OMS Drop Downs'!$A$2:$A$5,'OMS Response Form (ORF)'!H116),COUNTIF('OMS Drop Downs'!$B$2:$B$4,'OMS Response Form (ORF)'!I116),COUNTIF('OMS Drop Downs'!$A$2:$A$5,'OMS Response Form (ORF)'!J116),COUNTIF('OMS Drop Downs'!$E$2:$E$7,'OMS Response Form (ORF)'!K116),COUNTIF('OMS Drop Downs'!$B$2:$B$4,'OMS Response Form (ORF)'!L116),COUNTIF('OMS Drop Downs'!$B$2:$B$4,'OMS Response Form (ORF)'!M116),COUNTIF('OMS Drop Downs'!$B$2:$B$4,'OMS Response Form (ORF)'!N116),COUNTIF('OMS Drop Downs'!$B$2:$B$4,'OMS Response Form (ORF)'!O116), COUNTIF('OMS Drop Downs'!$B$2:$B$4,'OMS Response Form (ORF)'!P116),COUNTIF('OMS Drop Downs'!$B$2:$B$4,'OMS Response Form (ORF)'!Q116),COUNTIF('OMS Drop Downs'!$B$2:$B$4,'OMS Response Form (ORF)'!R116)),"Complete","Incomplete"))</f>
        <v/>
      </c>
      <c r="T116" s="26" t="str">
        <f>IF(S116="Complete",IF(AND(NOT(ISNA(VLOOKUP(CONCATENATE(F116,G116,H116,I116,J116,K116),'OMS Drop Downs'!G:G,1,FALSE))),IF(AND(G116&lt;&gt;"C3",K116&lt;&gt;"O5"),IF(SUM(COUNTIF(L116:R116,"Y"),COUNTIF(L116:R116,"N"))=0,"V","I"),IF(COUNTIF(L116:R116,"Y"),"V","I"))="V"),"Valid","Invalid")," ")</f>
        <v xml:space="preserve"> </v>
      </c>
      <c r="U116"/>
    </row>
    <row r="117" spans="1:21" x14ac:dyDescent="0.35">
      <c r="A117" s="16"/>
      <c r="B117" s="116"/>
      <c r="C117" s="117"/>
      <c r="D117" s="118"/>
      <c r="E117" s="120"/>
      <c r="F117" s="56"/>
      <c r="G117" s="32"/>
      <c r="H117" s="32"/>
      <c r="I117" s="32"/>
      <c r="J117" s="32"/>
      <c r="K117" s="32"/>
      <c r="L117" s="32"/>
      <c r="M117" s="32"/>
      <c r="N117" s="32"/>
      <c r="O117" s="32"/>
      <c r="P117" s="32"/>
      <c r="Q117" s="32"/>
      <c r="R117" s="32"/>
      <c r="S117" s="25" t="str">
        <f>IF(COUNTA(B117:R117)=0,"",IF(AND(COUNTA(B117)&gt;0, COUNTA(C117)&gt;0, COUNTA(D117)&gt;0, COUNTA(E117)&gt;0, COUNTIF('OMS Drop Downs'!$C$2:$C$3,'OMS Response Form (ORF)'!F117),COUNTIF('OMS Drop Downs'!$D$2:$D$5,'OMS Response Form (ORF)'!G117),COUNTIF('OMS Drop Downs'!$A$2:$A$5,'OMS Response Form (ORF)'!H117),COUNTIF('OMS Drop Downs'!$B$2:$B$4,'OMS Response Form (ORF)'!I117),COUNTIF('OMS Drop Downs'!$A$2:$A$5,'OMS Response Form (ORF)'!J117),COUNTIF('OMS Drop Downs'!$E$2:$E$7,'OMS Response Form (ORF)'!K117),COUNTIF('OMS Drop Downs'!$B$2:$B$4,'OMS Response Form (ORF)'!L117),COUNTIF('OMS Drop Downs'!$B$2:$B$4,'OMS Response Form (ORF)'!M117),COUNTIF('OMS Drop Downs'!$B$2:$B$4,'OMS Response Form (ORF)'!N117),COUNTIF('OMS Drop Downs'!$B$2:$B$4,'OMS Response Form (ORF)'!O117), COUNTIF('OMS Drop Downs'!$B$2:$B$4,'OMS Response Form (ORF)'!P117),COUNTIF('OMS Drop Downs'!$B$2:$B$4,'OMS Response Form (ORF)'!Q117),COUNTIF('OMS Drop Downs'!$B$2:$B$4,'OMS Response Form (ORF)'!R117)),"Complete","Incomplete"))</f>
        <v/>
      </c>
      <c r="T117" s="26" t="str">
        <f>IF(S117="Complete",IF(AND(NOT(ISNA(VLOOKUP(CONCATENATE(F117,G117,H117,I117,J117,K117),'OMS Drop Downs'!G:G,1,FALSE))),IF(AND(G117&lt;&gt;"C3",K117&lt;&gt;"O5"),IF(SUM(COUNTIF(L117:R117,"Y"),COUNTIF(L117:R117,"N"))=0,"V","I"),IF(COUNTIF(L117:R117,"Y"),"V","I"))="V"),"Valid","Invalid")," ")</f>
        <v xml:space="preserve"> </v>
      </c>
      <c r="U117"/>
    </row>
    <row r="118" spans="1:21" x14ac:dyDescent="0.35">
      <c r="A118" s="16"/>
      <c r="B118" s="116"/>
      <c r="C118" s="117"/>
      <c r="D118" s="118"/>
      <c r="E118" s="120"/>
      <c r="F118" s="56"/>
      <c r="G118" s="32"/>
      <c r="H118" s="32"/>
      <c r="I118" s="32"/>
      <c r="J118" s="32"/>
      <c r="K118" s="32"/>
      <c r="L118" s="32"/>
      <c r="M118" s="32"/>
      <c r="N118" s="32"/>
      <c r="O118" s="32"/>
      <c r="P118" s="32"/>
      <c r="Q118" s="32"/>
      <c r="R118" s="32"/>
      <c r="S118" s="25" t="str">
        <f>IF(COUNTA(B118:R118)=0,"",IF(AND(COUNTA(B118)&gt;0, COUNTA(C118)&gt;0, COUNTA(D118)&gt;0, COUNTA(E118)&gt;0, COUNTIF('OMS Drop Downs'!$C$2:$C$3,'OMS Response Form (ORF)'!F118),COUNTIF('OMS Drop Downs'!$D$2:$D$5,'OMS Response Form (ORF)'!G118),COUNTIF('OMS Drop Downs'!$A$2:$A$5,'OMS Response Form (ORF)'!H118),COUNTIF('OMS Drop Downs'!$B$2:$B$4,'OMS Response Form (ORF)'!I118),COUNTIF('OMS Drop Downs'!$A$2:$A$5,'OMS Response Form (ORF)'!J118),COUNTIF('OMS Drop Downs'!$E$2:$E$7,'OMS Response Form (ORF)'!K118),COUNTIF('OMS Drop Downs'!$B$2:$B$4,'OMS Response Form (ORF)'!L118),COUNTIF('OMS Drop Downs'!$B$2:$B$4,'OMS Response Form (ORF)'!M118),COUNTIF('OMS Drop Downs'!$B$2:$B$4,'OMS Response Form (ORF)'!N118),COUNTIF('OMS Drop Downs'!$B$2:$B$4,'OMS Response Form (ORF)'!O118), COUNTIF('OMS Drop Downs'!$B$2:$B$4,'OMS Response Form (ORF)'!P118),COUNTIF('OMS Drop Downs'!$B$2:$B$4,'OMS Response Form (ORF)'!Q118),COUNTIF('OMS Drop Downs'!$B$2:$B$4,'OMS Response Form (ORF)'!R118)),"Complete","Incomplete"))</f>
        <v/>
      </c>
      <c r="T118" s="26" t="str">
        <f>IF(S118="Complete",IF(AND(NOT(ISNA(VLOOKUP(CONCATENATE(F118,G118,H118,I118,J118,K118),'OMS Drop Downs'!G:G,1,FALSE))),IF(AND(G118&lt;&gt;"C3",K118&lt;&gt;"O5"),IF(SUM(COUNTIF(L118:R118,"Y"),COUNTIF(L118:R118,"N"))=0,"V","I"),IF(COUNTIF(L118:R118,"Y"),"V","I"))="V"),"Valid","Invalid")," ")</f>
        <v xml:space="preserve"> </v>
      </c>
      <c r="U118"/>
    </row>
    <row r="119" spans="1:21" x14ac:dyDescent="0.35">
      <c r="A119" s="16"/>
      <c r="B119" s="116"/>
      <c r="C119" s="117"/>
      <c r="D119" s="118"/>
      <c r="E119" s="120"/>
      <c r="F119" s="56"/>
      <c r="G119" s="32"/>
      <c r="H119" s="32"/>
      <c r="I119" s="32"/>
      <c r="J119" s="32"/>
      <c r="K119" s="32"/>
      <c r="L119" s="32"/>
      <c r="M119" s="32"/>
      <c r="N119" s="32"/>
      <c r="O119" s="32"/>
      <c r="P119" s="32"/>
      <c r="Q119" s="32"/>
      <c r="R119" s="32"/>
      <c r="S119" s="25" t="str">
        <f>IF(COUNTA(B119:R119)=0,"",IF(AND(COUNTA(B119)&gt;0, COUNTA(C119)&gt;0, COUNTA(D119)&gt;0, COUNTA(E119)&gt;0, COUNTIF('OMS Drop Downs'!$C$2:$C$3,'OMS Response Form (ORF)'!F119),COUNTIF('OMS Drop Downs'!$D$2:$D$5,'OMS Response Form (ORF)'!G119),COUNTIF('OMS Drop Downs'!$A$2:$A$5,'OMS Response Form (ORF)'!H119),COUNTIF('OMS Drop Downs'!$B$2:$B$4,'OMS Response Form (ORF)'!I119),COUNTIF('OMS Drop Downs'!$A$2:$A$5,'OMS Response Form (ORF)'!J119),COUNTIF('OMS Drop Downs'!$E$2:$E$7,'OMS Response Form (ORF)'!K119),COUNTIF('OMS Drop Downs'!$B$2:$B$4,'OMS Response Form (ORF)'!L119),COUNTIF('OMS Drop Downs'!$B$2:$B$4,'OMS Response Form (ORF)'!M119),COUNTIF('OMS Drop Downs'!$B$2:$B$4,'OMS Response Form (ORF)'!N119),COUNTIF('OMS Drop Downs'!$B$2:$B$4,'OMS Response Form (ORF)'!O119), COUNTIF('OMS Drop Downs'!$B$2:$B$4,'OMS Response Form (ORF)'!P119),COUNTIF('OMS Drop Downs'!$B$2:$B$4,'OMS Response Form (ORF)'!Q119),COUNTIF('OMS Drop Downs'!$B$2:$B$4,'OMS Response Form (ORF)'!R119)),"Complete","Incomplete"))</f>
        <v/>
      </c>
      <c r="T119" s="26" t="str">
        <f>IF(S119="Complete",IF(AND(NOT(ISNA(VLOOKUP(CONCATENATE(F119,G119,H119,I119,J119,K119),'OMS Drop Downs'!G:G,1,FALSE))),IF(AND(G119&lt;&gt;"C3",K119&lt;&gt;"O5"),IF(SUM(COUNTIF(L119:R119,"Y"),COUNTIF(L119:R119,"N"))=0,"V","I"),IF(COUNTIF(L119:R119,"Y"),"V","I"))="V"),"Valid","Invalid")," ")</f>
        <v xml:space="preserve"> </v>
      </c>
      <c r="U119"/>
    </row>
    <row r="120" spans="1:21" x14ac:dyDescent="0.35">
      <c r="A120" s="16"/>
      <c r="B120" s="116"/>
      <c r="C120" s="117"/>
      <c r="D120" s="118"/>
      <c r="E120" s="120"/>
      <c r="F120" s="56"/>
      <c r="G120" s="32"/>
      <c r="H120" s="32"/>
      <c r="I120" s="32"/>
      <c r="J120" s="32"/>
      <c r="K120" s="32"/>
      <c r="L120" s="32"/>
      <c r="M120" s="32"/>
      <c r="N120" s="32"/>
      <c r="O120" s="32"/>
      <c r="P120" s="32"/>
      <c r="Q120" s="32"/>
      <c r="R120" s="32"/>
      <c r="S120" s="25" t="str">
        <f>IF(COUNTA(B120:R120)=0,"",IF(AND(COUNTA(B120)&gt;0, COUNTA(C120)&gt;0, COUNTA(D120)&gt;0, COUNTA(E120)&gt;0, COUNTIF('OMS Drop Downs'!$C$2:$C$3,'OMS Response Form (ORF)'!F120),COUNTIF('OMS Drop Downs'!$D$2:$D$5,'OMS Response Form (ORF)'!G120),COUNTIF('OMS Drop Downs'!$A$2:$A$5,'OMS Response Form (ORF)'!H120),COUNTIF('OMS Drop Downs'!$B$2:$B$4,'OMS Response Form (ORF)'!I120),COUNTIF('OMS Drop Downs'!$A$2:$A$5,'OMS Response Form (ORF)'!J120),COUNTIF('OMS Drop Downs'!$E$2:$E$7,'OMS Response Form (ORF)'!K120),COUNTIF('OMS Drop Downs'!$B$2:$B$4,'OMS Response Form (ORF)'!L120),COUNTIF('OMS Drop Downs'!$B$2:$B$4,'OMS Response Form (ORF)'!M120),COUNTIF('OMS Drop Downs'!$B$2:$B$4,'OMS Response Form (ORF)'!N120),COUNTIF('OMS Drop Downs'!$B$2:$B$4,'OMS Response Form (ORF)'!O120), COUNTIF('OMS Drop Downs'!$B$2:$B$4,'OMS Response Form (ORF)'!P120),COUNTIF('OMS Drop Downs'!$B$2:$B$4,'OMS Response Form (ORF)'!Q120),COUNTIF('OMS Drop Downs'!$B$2:$B$4,'OMS Response Form (ORF)'!R120)),"Complete","Incomplete"))</f>
        <v/>
      </c>
      <c r="T120" s="26" t="str">
        <f>IF(S120="Complete",IF(AND(NOT(ISNA(VLOOKUP(CONCATENATE(F120,G120,H120,I120,J120,K120),'OMS Drop Downs'!G:G,1,FALSE))),IF(AND(G120&lt;&gt;"C3",K120&lt;&gt;"O5"),IF(SUM(COUNTIF(L120:R120,"Y"),COUNTIF(L120:R120,"N"))=0,"V","I"),IF(COUNTIF(L120:R120,"Y"),"V","I"))="V"),"Valid","Invalid")," ")</f>
        <v xml:space="preserve"> </v>
      </c>
      <c r="U120"/>
    </row>
    <row r="121" spans="1:21" x14ac:dyDescent="0.35">
      <c r="A121" s="16"/>
      <c r="B121" s="116"/>
      <c r="C121" s="117"/>
      <c r="D121" s="118"/>
      <c r="E121" s="120"/>
      <c r="F121" s="56"/>
      <c r="G121" s="32"/>
      <c r="H121" s="32"/>
      <c r="I121" s="32"/>
      <c r="J121" s="32"/>
      <c r="K121" s="32"/>
      <c r="L121" s="32"/>
      <c r="M121" s="32"/>
      <c r="N121" s="32"/>
      <c r="O121" s="32"/>
      <c r="P121" s="32"/>
      <c r="Q121" s="32"/>
      <c r="R121" s="32"/>
      <c r="S121" s="25" t="str">
        <f>IF(COUNTA(B121:R121)=0,"",IF(AND(COUNTA(B121)&gt;0, COUNTA(C121)&gt;0, COUNTA(D121)&gt;0, COUNTA(E121)&gt;0, COUNTIF('OMS Drop Downs'!$C$2:$C$3,'OMS Response Form (ORF)'!F121),COUNTIF('OMS Drop Downs'!$D$2:$D$5,'OMS Response Form (ORF)'!G121),COUNTIF('OMS Drop Downs'!$A$2:$A$5,'OMS Response Form (ORF)'!H121),COUNTIF('OMS Drop Downs'!$B$2:$B$4,'OMS Response Form (ORF)'!I121),COUNTIF('OMS Drop Downs'!$A$2:$A$5,'OMS Response Form (ORF)'!J121),COUNTIF('OMS Drop Downs'!$E$2:$E$7,'OMS Response Form (ORF)'!K121),COUNTIF('OMS Drop Downs'!$B$2:$B$4,'OMS Response Form (ORF)'!L121),COUNTIF('OMS Drop Downs'!$B$2:$B$4,'OMS Response Form (ORF)'!M121),COUNTIF('OMS Drop Downs'!$B$2:$B$4,'OMS Response Form (ORF)'!N121),COUNTIF('OMS Drop Downs'!$B$2:$B$4,'OMS Response Form (ORF)'!O121), COUNTIF('OMS Drop Downs'!$B$2:$B$4,'OMS Response Form (ORF)'!P121),COUNTIF('OMS Drop Downs'!$B$2:$B$4,'OMS Response Form (ORF)'!Q121),COUNTIF('OMS Drop Downs'!$B$2:$B$4,'OMS Response Form (ORF)'!R121)),"Complete","Incomplete"))</f>
        <v/>
      </c>
      <c r="T121" s="26" t="str">
        <f>IF(S121="Complete",IF(AND(NOT(ISNA(VLOOKUP(CONCATENATE(F121,G121,H121,I121,J121,K121),'OMS Drop Downs'!G:G,1,FALSE))),IF(AND(G121&lt;&gt;"C3",K121&lt;&gt;"O5"),IF(SUM(COUNTIF(L121:R121,"Y"),COUNTIF(L121:R121,"N"))=0,"V","I"),IF(COUNTIF(L121:R121,"Y"),"V","I"))="V"),"Valid","Invalid")," ")</f>
        <v xml:space="preserve"> </v>
      </c>
      <c r="U121"/>
    </row>
    <row r="122" spans="1:21" x14ac:dyDescent="0.35">
      <c r="A122" s="16"/>
      <c r="B122" s="116"/>
      <c r="C122" s="117"/>
      <c r="D122" s="118"/>
      <c r="E122" s="120"/>
      <c r="F122" s="56"/>
      <c r="G122" s="32"/>
      <c r="H122" s="32"/>
      <c r="I122" s="32"/>
      <c r="J122" s="32"/>
      <c r="K122" s="32"/>
      <c r="L122" s="32"/>
      <c r="M122" s="32"/>
      <c r="N122" s="32"/>
      <c r="O122" s="32"/>
      <c r="P122" s="32"/>
      <c r="Q122" s="32"/>
      <c r="R122" s="32"/>
      <c r="S122" s="25" t="str">
        <f>IF(COUNTA(B122:R122)=0,"",IF(AND(COUNTA(B122)&gt;0, COUNTA(C122)&gt;0, COUNTA(D122)&gt;0, COUNTA(E122)&gt;0, COUNTIF('OMS Drop Downs'!$C$2:$C$3,'OMS Response Form (ORF)'!F122),COUNTIF('OMS Drop Downs'!$D$2:$D$5,'OMS Response Form (ORF)'!G122),COUNTIF('OMS Drop Downs'!$A$2:$A$5,'OMS Response Form (ORF)'!H122),COUNTIF('OMS Drop Downs'!$B$2:$B$4,'OMS Response Form (ORF)'!I122),COUNTIF('OMS Drop Downs'!$A$2:$A$5,'OMS Response Form (ORF)'!J122),COUNTIF('OMS Drop Downs'!$E$2:$E$7,'OMS Response Form (ORF)'!K122),COUNTIF('OMS Drop Downs'!$B$2:$B$4,'OMS Response Form (ORF)'!L122),COUNTIF('OMS Drop Downs'!$B$2:$B$4,'OMS Response Form (ORF)'!M122),COUNTIF('OMS Drop Downs'!$B$2:$B$4,'OMS Response Form (ORF)'!N122),COUNTIF('OMS Drop Downs'!$B$2:$B$4,'OMS Response Form (ORF)'!O122), COUNTIF('OMS Drop Downs'!$B$2:$B$4,'OMS Response Form (ORF)'!P122),COUNTIF('OMS Drop Downs'!$B$2:$B$4,'OMS Response Form (ORF)'!Q122),COUNTIF('OMS Drop Downs'!$B$2:$B$4,'OMS Response Form (ORF)'!R122)),"Complete","Incomplete"))</f>
        <v/>
      </c>
      <c r="T122" s="26" t="str">
        <f>IF(S122="Complete",IF(AND(NOT(ISNA(VLOOKUP(CONCATENATE(F122,G122,H122,I122,J122,K122),'OMS Drop Downs'!G:G,1,FALSE))),IF(AND(G122&lt;&gt;"C3",K122&lt;&gt;"O5"),IF(SUM(COUNTIF(L122:R122,"Y"),COUNTIF(L122:R122,"N"))=0,"V","I"),IF(COUNTIF(L122:R122,"Y"),"V","I"))="V"),"Valid","Invalid")," ")</f>
        <v xml:space="preserve"> </v>
      </c>
      <c r="U122"/>
    </row>
    <row r="123" spans="1:21" x14ac:dyDescent="0.35">
      <c r="A123" s="16"/>
      <c r="B123" s="116"/>
      <c r="C123" s="117"/>
      <c r="D123" s="118"/>
      <c r="E123" s="120"/>
      <c r="F123" s="56"/>
      <c r="G123" s="32"/>
      <c r="H123" s="32"/>
      <c r="I123" s="32"/>
      <c r="J123" s="32"/>
      <c r="K123" s="32"/>
      <c r="L123" s="32"/>
      <c r="M123" s="32"/>
      <c r="N123" s="32"/>
      <c r="O123" s="32"/>
      <c r="P123" s="32"/>
      <c r="Q123" s="32"/>
      <c r="R123" s="32"/>
      <c r="S123" s="25" t="str">
        <f>IF(COUNTA(B123:R123)=0,"",IF(AND(COUNTA(B123)&gt;0, COUNTA(C123)&gt;0, COUNTA(D123)&gt;0, COUNTA(E123)&gt;0, COUNTIF('OMS Drop Downs'!$C$2:$C$3,'OMS Response Form (ORF)'!F123),COUNTIF('OMS Drop Downs'!$D$2:$D$5,'OMS Response Form (ORF)'!G123),COUNTIF('OMS Drop Downs'!$A$2:$A$5,'OMS Response Form (ORF)'!H123),COUNTIF('OMS Drop Downs'!$B$2:$B$4,'OMS Response Form (ORF)'!I123),COUNTIF('OMS Drop Downs'!$A$2:$A$5,'OMS Response Form (ORF)'!J123),COUNTIF('OMS Drop Downs'!$E$2:$E$7,'OMS Response Form (ORF)'!K123),COUNTIF('OMS Drop Downs'!$B$2:$B$4,'OMS Response Form (ORF)'!L123),COUNTIF('OMS Drop Downs'!$B$2:$B$4,'OMS Response Form (ORF)'!M123),COUNTIF('OMS Drop Downs'!$B$2:$B$4,'OMS Response Form (ORF)'!N123),COUNTIF('OMS Drop Downs'!$B$2:$B$4,'OMS Response Form (ORF)'!O123), COUNTIF('OMS Drop Downs'!$B$2:$B$4,'OMS Response Form (ORF)'!P123),COUNTIF('OMS Drop Downs'!$B$2:$B$4,'OMS Response Form (ORF)'!Q123),COUNTIF('OMS Drop Downs'!$B$2:$B$4,'OMS Response Form (ORF)'!R123)),"Complete","Incomplete"))</f>
        <v/>
      </c>
      <c r="T123" s="26" t="str">
        <f>IF(S123="Complete",IF(AND(NOT(ISNA(VLOOKUP(CONCATENATE(F123,G123,H123,I123,J123,K123),'OMS Drop Downs'!G:G,1,FALSE))),IF(AND(G123&lt;&gt;"C3",K123&lt;&gt;"O5"),IF(SUM(COUNTIF(L123:R123,"Y"),COUNTIF(L123:R123,"N"))=0,"V","I"),IF(COUNTIF(L123:R123,"Y"),"V","I"))="V"),"Valid","Invalid")," ")</f>
        <v xml:space="preserve"> </v>
      </c>
      <c r="U123"/>
    </row>
    <row r="124" spans="1:21" x14ac:dyDescent="0.35">
      <c r="A124" s="16"/>
      <c r="B124" s="116"/>
      <c r="C124" s="117"/>
      <c r="D124" s="118"/>
      <c r="E124" s="120"/>
      <c r="F124" s="56"/>
      <c r="G124" s="32"/>
      <c r="H124" s="32"/>
      <c r="I124" s="32"/>
      <c r="J124" s="32"/>
      <c r="K124" s="32"/>
      <c r="L124" s="32"/>
      <c r="M124" s="32"/>
      <c r="N124" s="32"/>
      <c r="O124" s="32"/>
      <c r="P124" s="32"/>
      <c r="Q124" s="32"/>
      <c r="R124" s="32"/>
      <c r="S124" s="25" t="str">
        <f>IF(COUNTA(B124:R124)=0,"",IF(AND(COUNTA(B124)&gt;0, COUNTA(C124)&gt;0, COUNTA(D124)&gt;0, COUNTA(E124)&gt;0, COUNTIF('OMS Drop Downs'!$C$2:$C$3,'OMS Response Form (ORF)'!F124),COUNTIF('OMS Drop Downs'!$D$2:$D$5,'OMS Response Form (ORF)'!G124),COUNTIF('OMS Drop Downs'!$A$2:$A$5,'OMS Response Form (ORF)'!H124),COUNTIF('OMS Drop Downs'!$B$2:$B$4,'OMS Response Form (ORF)'!I124),COUNTIF('OMS Drop Downs'!$A$2:$A$5,'OMS Response Form (ORF)'!J124),COUNTIF('OMS Drop Downs'!$E$2:$E$7,'OMS Response Form (ORF)'!K124),COUNTIF('OMS Drop Downs'!$B$2:$B$4,'OMS Response Form (ORF)'!L124),COUNTIF('OMS Drop Downs'!$B$2:$B$4,'OMS Response Form (ORF)'!M124),COUNTIF('OMS Drop Downs'!$B$2:$B$4,'OMS Response Form (ORF)'!N124),COUNTIF('OMS Drop Downs'!$B$2:$B$4,'OMS Response Form (ORF)'!O124), COUNTIF('OMS Drop Downs'!$B$2:$B$4,'OMS Response Form (ORF)'!P124),COUNTIF('OMS Drop Downs'!$B$2:$B$4,'OMS Response Form (ORF)'!Q124),COUNTIF('OMS Drop Downs'!$B$2:$B$4,'OMS Response Form (ORF)'!R124)),"Complete","Incomplete"))</f>
        <v/>
      </c>
      <c r="T124" s="26" t="str">
        <f>IF(S124="Complete",IF(AND(NOT(ISNA(VLOOKUP(CONCATENATE(F124,G124,H124,I124,J124,K124),'OMS Drop Downs'!G:G,1,FALSE))),IF(AND(G124&lt;&gt;"C3",K124&lt;&gt;"O5"),IF(SUM(COUNTIF(L124:R124,"Y"),COUNTIF(L124:R124,"N"))=0,"V","I"),IF(COUNTIF(L124:R124,"Y"),"V","I"))="V"),"Valid","Invalid")," ")</f>
        <v xml:space="preserve"> </v>
      </c>
      <c r="U124"/>
    </row>
    <row r="125" spans="1:21" x14ac:dyDescent="0.35">
      <c r="A125" s="16"/>
      <c r="B125" s="116"/>
      <c r="C125" s="117"/>
      <c r="D125" s="118"/>
      <c r="E125" s="120"/>
      <c r="F125" s="56"/>
      <c r="G125" s="32"/>
      <c r="H125" s="32"/>
      <c r="I125" s="32"/>
      <c r="J125" s="32"/>
      <c r="K125" s="32"/>
      <c r="L125" s="32"/>
      <c r="M125" s="32"/>
      <c r="N125" s="32"/>
      <c r="O125" s="32"/>
      <c r="P125" s="32"/>
      <c r="Q125" s="32"/>
      <c r="R125" s="32"/>
      <c r="S125" s="25" t="str">
        <f>IF(COUNTA(B125:R125)=0,"",IF(AND(COUNTA(B125)&gt;0, COUNTA(C125)&gt;0, COUNTA(D125)&gt;0, COUNTA(E125)&gt;0, COUNTIF('OMS Drop Downs'!$C$2:$C$3,'OMS Response Form (ORF)'!F125),COUNTIF('OMS Drop Downs'!$D$2:$D$5,'OMS Response Form (ORF)'!G125),COUNTIF('OMS Drop Downs'!$A$2:$A$5,'OMS Response Form (ORF)'!H125),COUNTIF('OMS Drop Downs'!$B$2:$B$4,'OMS Response Form (ORF)'!I125),COUNTIF('OMS Drop Downs'!$A$2:$A$5,'OMS Response Form (ORF)'!J125),COUNTIF('OMS Drop Downs'!$E$2:$E$7,'OMS Response Form (ORF)'!K125),COUNTIF('OMS Drop Downs'!$B$2:$B$4,'OMS Response Form (ORF)'!L125),COUNTIF('OMS Drop Downs'!$B$2:$B$4,'OMS Response Form (ORF)'!M125),COUNTIF('OMS Drop Downs'!$B$2:$B$4,'OMS Response Form (ORF)'!N125),COUNTIF('OMS Drop Downs'!$B$2:$B$4,'OMS Response Form (ORF)'!O125), COUNTIF('OMS Drop Downs'!$B$2:$B$4,'OMS Response Form (ORF)'!P125),COUNTIF('OMS Drop Downs'!$B$2:$B$4,'OMS Response Form (ORF)'!Q125),COUNTIF('OMS Drop Downs'!$B$2:$B$4,'OMS Response Form (ORF)'!R125)),"Complete","Incomplete"))</f>
        <v/>
      </c>
      <c r="T125" s="26" t="str">
        <f>IF(S125="Complete",IF(AND(NOT(ISNA(VLOOKUP(CONCATENATE(F125,G125,H125,I125,J125,K125),'OMS Drop Downs'!G:G,1,FALSE))),IF(AND(G125&lt;&gt;"C3",K125&lt;&gt;"O5"),IF(SUM(COUNTIF(L125:R125,"Y"),COUNTIF(L125:R125,"N"))=0,"V","I"),IF(COUNTIF(L125:R125,"Y"),"V","I"))="V"),"Valid","Invalid")," ")</f>
        <v xml:space="preserve"> </v>
      </c>
      <c r="U125"/>
    </row>
    <row r="126" spans="1:21" x14ac:dyDescent="0.35">
      <c r="A126" s="16"/>
      <c r="B126" s="116"/>
      <c r="C126" s="117"/>
      <c r="D126" s="118"/>
      <c r="E126" s="120"/>
      <c r="F126" s="56"/>
      <c r="G126" s="32"/>
      <c r="H126" s="32"/>
      <c r="I126" s="32"/>
      <c r="J126" s="32"/>
      <c r="K126" s="32"/>
      <c r="L126" s="32"/>
      <c r="M126" s="32"/>
      <c r="N126" s="32"/>
      <c r="O126" s="32"/>
      <c r="P126" s="32"/>
      <c r="Q126" s="32"/>
      <c r="R126" s="32"/>
      <c r="S126" s="25" t="str">
        <f>IF(COUNTA(B126:R126)=0,"",IF(AND(COUNTA(B126)&gt;0, COUNTA(C126)&gt;0, COUNTA(D126)&gt;0, COUNTA(E126)&gt;0, COUNTIF('OMS Drop Downs'!$C$2:$C$3,'OMS Response Form (ORF)'!F126),COUNTIF('OMS Drop Downs'!$D$2:$D$5,'OMS Response Form (ORF)'!G126),COUNTIF('OMS Drop Downs'!$A$2:$A$5,'OMS Response Form (ORF)'!H126),COUNTIF('OMS Drop Downs'!$B$2:$B$4,'OMS Response Form (ORF)'!I126),COUNTIF('OMS Drop Downs'!$A$2:$A$5,'OMS Response Form (ORF)'!J126),COUNTIF('OMS Drop Downs'!$E$2:$E$7,'OMS Response Form (ORF)'!K126),COUNTIF('OMS Drop Downs'!$B$2:$B$4,'OMS Response Form (ORF)'!L126),COUNTIF('OMS Drop Downs'!$B$2:$B$4,'OMS Response Form (ORF)'!M126),COUNTIF('OMS Drop Downs'!$B$2:$B$4,'OMS Response Form (ORF)'!N126),COUNTIF('OMS Drop Downs'!$B$2:$B$4,'OMS Response Form (ORF)'!O126), COUNTIF('OMS Drop Downs'!$B$2:$B$4,'OMS Response Form (ORF)'!P126),COUNTIF('OMS Drop Downs'!$B$2:$B$4,'OMS Response Form (ORF)'!Q126),COUNTIF('OMS Drop Downs'!$B$2:$B$4,'OMS Response Form (ORF)'!R126)),"Complete","Incomplete"))</f>
        <v/>
      </c>
      <c r="T126" s="26" t="str">
        <f>IF(S126="Complete",IF(AND(NOT(ISNA(VLOOKUP(CONCATENATE(F126,G126,H126,I126,J126,K126),'OMS Drop Downs'!G:G,1,FALSE))),IF(AND(G126&lt;&gt;"C3",K126&lt;&gt;"O5"),IF(SUM(COUNTIF(L126:R126,"Y"),COUNTIF(L126:R126,"N"))=0,"V","I"),IF(COUNTIF(L126:R126,"Y"),"V","I"))="V"),"Valid","Invalid")," ")</f>
        <v xml:space="preserve"> </v>
      </c>
      <c r="U126"/>
    </row>
    <row r="127" spans="1:21" x14ac:dyDescent="0.35">
      <c r="A127" s="16"/>
      <c r="B127" s="116"/>
      <c r="C127" s="117"/>
      <c r="D127" s="118"/>
      <c r="E127" s="120"/>
      <c r="F127" s="56"/>
      <c r="G127" s="32"/>
      <c r="H127" s="32"/>
      <c r="I127" s="32"/>
      <c r="J127" s="32"/>
      <c r="K127" s="32"/>
      <c r="L127" s="32"/>
      <c r="M127" s="32"/>
      <c r="N127" s="32"/>
      <c r="O127" s="32"/>
      <c r="P127" s="32"/>
      <c r="Q127" s="32"/>
      <c r="R127" s="32"/>
      <c r="S127" s="25" t="str">
        <f>IF(COUNTA(B127:R127)=0,"",IF(AND(COUNTA(B127)&gt;0, COUNTA(C127)&gt;0, COUNTA(D127)&gt;0, COUNTA(E127)&gt;0, COUNTIF('OMS Drop Downs'!$C$2:$C$3,'OMS Response Form (ORF)'!F127),COUNTIF('OMS Drop Downs'!$D$2:$D$5,'OMS Response Form (ORF)'!G127),COUNTIF('OMS Drop Downs'!$A$2:$A$5,'OMS Response Form (ORF)'!H127),COUNTIF('OMS Drop Downs'!$B$2:$B$4,'OMS Response Form (ORF)'!I127),COUNTIF('OMS Drop Downs'!$A$2:$A$5,'OMS Response Form (ORF)'!J127),COUNTIF('OMS Drop Downs'!$E$2:$E$7,'OMS Response Form (ORF)'!K127),COUNTIF('OMS Drop Downs'!$B$2:$B$4,'OMS Response Form (ORF)'!L127),COUNTIF('OMS Drop Downs'!$B$2:$B$4,'OMS Response Form (ORF)'!M127),COUNTIF('OMS Drop Downs'!$B$2:$B$4,'OMS Response Form (ORF)'!N127),COUNTIF('OMS Drop Downs'!$B$2:$B$4,'OMS Response Form (ORF)'!O127), COUNTIF('OMS Drop Downs'!$B$2:$B$4,'OMS Response Form (ORF)'!P127),COUNTIF('OMS Drop Downs'!$B$2:$B$4,'OMS Response Form (ORF)'!Q127),COUNTIF('OMS Drop Downs'!$B$2:$B$4,'OMS Response Form (ORF)'!R127)),"Complete","Incomplete"))</f>
        <v/>
      </c>
      <c r="T127" s="26" t="str">
        <f>IF(S127="Complete",IF(AND(NOT(ISNA(VLOOKUP(CONCATENATE(F127,G127,H127,I127,J127,K127),'OMS Drop Downs'!G:G,1,FALSE))),IF(AND(G127&lt;&gt;"C3",K127&lt;&gt;"O5"),IF(SUM(COUNTIF(L127:R127,"Y"),COUNTIF(L127:R127,"N"))=0,"V","I"),IF(COUNTIF(L127:R127,"Y"),"V","I"))="V"),"Valid","Invalid")," ")</f>
        <v xml:space="preserve"> </v>
      </c>
      <c r="U127"/>
    </row>
    <row r="128" spans="1:21" x14ac:dyDescent="0.35">
      <c r="A128" s="16"/>
      <c r="B128" s="116"/>
      <c r="C128" s="117"/>
      <c r="D128" s="118"/>
      <c r="E128" s="120"/>
      <c r="F128" s="56"/>
      <c r="G128" s="32"/>
      <c r="H128" s="32"/>
      <c r="I128" s="32"/>
      <c r="J128" s="32"/>
      <c r="K128" s="32"/>
      <c r="L128" s="32"/>
      <c r="M128" s="32"/>
      <c r="N128" s="32"/>
      <c r="O128" s="32"/>
      <c r="P128" s="32"/>
      <c r="Q128" s="32"/>
      <c r="R128" s="32"/>
      <c r="S128" s="25" t="str">
        <f>IF(COUNTA(B128:R128)=0,"",IF(AND(COUNTA(B128)&gt;0, COUNTA(C128)&gt;0, COUNTA(D128)&gt;0, COUNTA(E128)&gt;0, COUNTIF('OMS Drop Downs'!$C$2:$C$3,'OMS Response Form (ORF)'!F128),COUNTIF('OMS Drop Downs'!$D$2:$D$5,'OMS Response Form (ORF)'!G128),COUNTIF('OMS Drop Downs'!$A$2:$A$5,'OMS Response Form (ORF)'!H128),COUNTIF('OMS Drop Downs'!$B$2:$B$4,'OMS Response Form (ORF)'!I128),COUNTIF('OMS Drop Downs'!$A$2:$A$5,'OMS Response Form (ORF)'!J128),COUNTIF('OMS Drop Downs'!$E$2:$E$7,'OMS Response Form (ORF)'!K128),COUNTIF('OMS Drop Downs'!$B$2:$B$4,'OMS Response Form (ORF)'!L128),COUNTIF('OMS Drop Downs'!$B$2:$B$4,'OMS Response Form (ORF)'!M128),COUNTIF('OMS Drop Downs'!$B$2:$B$4,'OMS Response Form (ORF)'!N128),COUNTIF('OMS Drop Downs'!$B$2:$B$4,'OMS Response Form (ORF)'!O128), COUNTIF('OMS Drop Downs'!$B$2:$B$4,'OMS Response Form (ORF)'!P128),COUNTIF('OMS Drop Downs'!$B$2:$B$4,'OMS Response Form (ORF)'!Q128),COUNTIF('OMS Drop Downs'!$B$2:$B$4,'OMS Response Form (ORF)'!R128)),"Complete","Incomplete"))</f>
        <v/>
      </c>
      <c r="T128" s="26" t="str">
        <f>IF(S128="Complete",IF(AND(NOT(ISNA(VLOOKUP(CONCATENATE(F128,G128,H128,I128,J128,K128),'OMS Drop Downs'!G:G,1,FALSE))),IF(AND(G128&lt;&gt;"C3",K128&lt;&gt;"O5"),IF(SUM(COUNTIF(L128:R128,"Y"),COUNTIF(L128:R128,"N"))=0,"V","I"),IF(COUNTIF(L128:R128,"Y"),"V","I"))="V"),"Valid","Invalid")," ")</f>
        <v xml:space="preserve"> </v>
      </c>
      <c r="U128"/>
    </row>
    <row r="129" spans="1:21" x14ac:dyDescent="0.35">
      <c r="A129" s="16"/>
      <c r="B129" s="116"/>
      <c r="C129" s="117"/>
      <c r="D129" s="118"/>
      <c r="E129" s="120"/>
      <c r="F129" s="56"/>
      <c r="G129" s="32"/>
      <c r="H129" s="32"/>
      <c r="I129" s="32"/>
      <c r="J129" s="32"/>
      <c r="K129" s="32"/>
      <c r="L129" s="32"/>
      <c r="M129" s="32"/>
      <c r="N129" s="32"/>
      <c r="O129" s="32"/>
      <c r="P129" s="32"/>
      <c r="Q129" s="32"/>
      <c r="R129" s="32"/>
      <c r="S129" s="25" t="str">
        <f>IF(COUNTA(B129:R129)=0,"",IF(AND(COUNTA(B129)&gt;0, COUNTA(C129)&gt;0, COUNTA(D129)&gt;0, COUNTA(E129)&gt;0, COUNTIF('OMS Drop Downs'!$C$2:$C$3,'OMS Response Form (ORF)'!F129),COUNTIF('OMS Drop Downs'!$D$2:$D$5,'OMS Response Form (ORF)'!G129),COUNTIF('OMS Drop Downs'!$A$2:$A$5,'OMS Response Form (ORF)'!H129),COUNTIF('OMS Drop Downs'!$B$2:$B$4,'OMS Response Form (ORF)'!I129),COUNTIF('OMS Drop Downs'!$A$2:$A$5,'OMS Response Form (ORF)'!J129),COUNTIF('OMS Drop Downs'!$E$2:$E$7,'OMS Response Form (ORF)'!K129),COUNTIF('OMS Drop Downs'!$B$2:$B$4,'OMS Response Form (ORF)'!L129),COUNTIF('OMS Drop Downs'!$B$2:$B$4,'OMS Response Form (ORF)'!M129),COUNTIF('OMS Drop Downs'!$B$2:$B$4,'OMS Response Form (ORF)'!N129),COUNTIF('OMS Drop Downs'!$B$2:$B$4,'OMS Response Form (ORF)'!O129), COUNTIF('OMS Drop Downs'!$B$2:$B$4,'OMS Response Form (ORF)'!P129),COUNTIF('OMS Drop Downs'!$B$2:$B$4,'OMS Response Form (ORF)'!Q129),COUNTIF('OMS Drop Downs'!$B$2:$B$4,'OMS Response Form (ORF)'!R129)),"Complete","Incomplete"))</f>
        <v/>
      </c>
      <c r="T129" s="26" t="str">
        <f>IF(S129="Complete",IF(AND(NOT(ISNA(VLOOKUP(CONCATENATE(F129,G129,H129,I129,J129,K129),'OMS Drop Downs'!G:G,1,FALSE))),IF(AND(G129&lt;&gt;"C3",K129&lt;&gt;"O5"),IF(SUM(COUNTIF(L129:R129,"Y"),COUNTIF(L129:R129,"N"))=0,"V","I"),IF(COUNTIF(L129:R129,"Y"),"V","I"))="V"),"Valid","Invalid")," ")</f>
        <v xml:space="preserve"> </v>
      </c>
      <c r="U129"/>
    </row>
    <row r="130" spans="1:21" x14ac:dyDescent="0.35">
      <c r="A130" s="16"/>
      <c r="B130" s="116"/>
      <c r="C130" s="117"/>
      <c r="D130" s="118"/>
      <c r="E130" s="120"/>
      <c r="F130" s="56"/>
      <c r="G130" s="32"/>
      <c r="H130" s="32"/>
      <c r="I130" s="32"/>
      <c r="J130" s="32"/>
      <c r="K130" s="32"/>
      <c r="L130" s="32"/>
      <c r="M130" s="32"/>
      <c r="N130" s="32"/>
      <c r="O130" s="32"/>
      <c r="P130" s="32"/>
      <c r="Q130" s="32"/>
      <c r="R130" s="32"/>
      <c r="S130" s="25" t="str">
        <f>IF(COUNTA(B130:R130)=0,"",IF(AND(COUNTA(B130)&gt;0, COUNTA(C130)&gt;0, COUNTA(D130)&gt;0, COUNTA(E130)&gt;0, COUNTIF('OMS Drop Downs'!$C$2:$C$3,'OMS Response Form (ORF)'!F130),COUNTIF('OMS Drop Downs'!$D$2:$D$5,'OMS Response Form (ORF)'!G130),COUNTIF('OMS Drop Downs'!$A$2:$A$5,'OMS Response Form (ORF)'!H130),COUNTIF('OMS Drop Downs'!$B$2:$B$4,'OMS Response Form (ORF)'!I130),COUNTIF('OMS Drop Downs'!$A$2:$A$5,'OMS Response Form (ORF)'!J130),COUNTIF('OMS Drop Downs'!$E$2:$E$7,'OMS Response Form (ORF)'!K130),COUNTIF('OMS Drop Downs'!$B$2:$B$4,'OMS Response Form (ORF)'!L130),COUNTIF('OMS Drop Downs'!$B$2:$B$4,'OMS Response Form (ORF)'!M130),COUNTIF('OMS Drop Downs'!$B$2:$B$4,'OMS Response Form (ORF)'!N130),COUNTIF('OMS Drop Downs'!$B$2:$B$4,'OMS Response Form (ORF)'!O130), COUNTIF('OMS Drop Downs'!$B$2:$B$4,'OMS Response Form (ORF)'!P130),COUNTIF('OMS Drop Downs'!$B$2:$B$4,'OMS Response Form (ORF)'!Q130),COUNTIF('OMS Drop Downs'!$B$2:$B$4,'OMS Response Form (ORF)'!R130)),"Complete","Incomplete"))</f>
        <v/>
      </c>
      <c r="T130" s="26" t="str">
        <f>IF(S130="Complete",IF(AND(NOT(ISNA(VLOOKUP(CONCATENATE(F130,G130,H130,I130,J130,K130),'OMS Drop Downs'!G:G,1,FALSE))),IF(AND(G130&lt;&gt;"C3",K130&lt;&gt;"O5"),IF(SUM(COUNTIF(L130:R130,"Y"),COUNTIF(L130:R130,"N"))=0,"V","I"),IF(COUNTIF(L130:R130,"Y"),"V","I"))="V"),"Valid","Invalid")," ")</f>
        <v xml:space="preserve"> </v>
      </c>
      <c r="U130"/>
    </row>
    <row r="131" spans="1:21" x14ac:dyDescent="0.35">
      <c r="A131" s="16"/>
      <c r="B131" s="116"/>
      <c r="C131" s="117"/>
      <c r="D131" s="118"/>
      <c r="E131" s="120"/>
      <c r="F131" s="56"/>
      <c r="G131" s="32"/>
      <c r="H131" s="32"/>
      <c r="I131" s="32"/>
      <c r="J131" s="32"/>
      <c r="K131" s="32"/>
      <c r="L131" s="32"/>
      <c r="M131" s="32"/>
      <c r="N131" s="32"/>
      <c r="O131" s="32"/>
      <c r="P131" s="32"/>
      <c r="Q131" s="32"/>
      <c r="R131" s="32"/>
      <c r="S131" s="25" t="str">
        <f>IF(COUNTA(B131:R131)=0,"",IF(AND(COUNTA(B131)&gt;0, COUNTA(C131)&gt;0, COUNTA(D131)&gt;0, COUNTA(E131)&gt;0, COUNTIF('OMS Drop Downs'!$C$2:$C$3,'OMS Response Form (ORF)'!F131),COUNTIF('OMS Drop Downs'!$D$2:$D$5,'OMS Response Form (ORF)'!G131),COUNTIF('OMS Drop Downs'!$A$2:$A$5,'OMS Response Form (ORF)'!H131),COUNTIF('OMS Drop Downs'!$B$2:$B$4,'OMS Response Form (ORF)'!I131),COUNTIF('OMS Drop Downs'!$A$2:$A$5,'OMS Response Form (ORF)'!J131),COUNTIF('OMS Drop Downs'!$E$2:$E$7,'OMS Response Form (ORF)'!K131),COUNTIF('OMS Drop Downs'!$B$2:$B$4,'OMS Response Form (ORF)'!L131),COUNTIF('OMS Drop Downs'!$B$2:$B$4,'OMS Response Form (ORF)'!M131),COUNTIF('OMS Drop Downs'!$B$2:$B$4,'OMS Response Form (ORF)'!N131),COUNTIF('OMS Drop Downs'!$B$2:$B$4,'OMS Response Form (ORF)'!O131), COUNTIF('OMS Drop Downs'!$B$2:$B$4,'OMS Response Form (ORF)'!P131),COUNTIF('OMS Drop Downs'!$B$2:$B$4,'OMS Response Form (ORF)'!Q131),COUNTIF('OMS Drop Downs'!$B$2:$B$4,'OMS Response Form (ORF)'!R131)),"Complete","Incomplete"))</f>
        <v/>
      </c>
      <c r="T131" s="26" t="str">
        <f>IF(S131="Complete",IF(AND(NOT(ISNA(VLOOKUP(CONCATENATE(F131,G131,H131,I131,J131,K131),'OMS Drop Downs'!G:G,1,FALSE))),IF(AND(G131&lt;&gt;"C3",K131&lt;&gt;"O5"),IF(SUM(COUNTIF(L131:R131,"Y"),COUNTIF(L131:R131,"N"))=0,"V","I"),IF(COUNTIF(L131:R131,"Y"),"V","I"))="V"),"Valid","Invalid")," ")</f>
        <v xml:space="preserve"> </v>
      </c>
      <c r="U131"/>
    </row>
    <row r="132" spans="1:21" x14ac:dyDescent="0.35">
      <c r="A132" s="16"/>
      <c r="B132" s="116"/>
      <c r="C132" s="117"/>
      <c r="D132" s="118"/>
      <c r="E132" s="120"/>
      <c r="F132" s="56"/>
      <c r="G132" s="32"/>
      <c r="H132" s="32"/>
      <c r="I132" s="32"/>
      <c r="J132" s="32"/>
      <c r="K132" s="32"/>
      <c r="L132" s="32"/>
      <c r="M132" s="32"/>
      <c r="N132" s="32"/>
      <c r="O132" s="32"/>
      <c r="P132" s="32"/>
      <c r="Q132" s="32"/>
      <c r="R132" s="32"/>
      <c r="S132" s="25" t="str">
        <f>IF(COUNTA(B132:R132)=0,"",IF(AND(COUNTA(B132)&gt;0, COUNTA(C132)&gt;0, COUNTA(D132)&gt;0, COUNTA(E132)&gt;0, COUNTIF('OMS Drop Downs'!$C$2:$C$3,'OMS Response Form (ORF)'!F132),COUNTIF('OMS Drop Downs'!$D$2:$D$5,'OMS Response Form (ORF)'!G132),COUNTIF('OMS Drop Downs'!$A$2:$A$5,'OMS Response Form (ORF)'!H132),COUNTIF('OMS Drop Downs'!$B$2:$B$4,'OMS Response Form (ORF)'!I132),COUNTIF('OMS Drop Downs'!$A$2:$A$5,'OMS Response Form (ORF)'!J132),COUNTIF('OMS Drop Downs'!$E$2:$E$7,'OMS Response Form (ORF)'!K132),COUNTIF('OMS Drop Downs'!$B$2:$B$4,'OMS Response Form (ORF)'!L132),COUNTIF('OMS Drop Downs'!$B$2:$B$4,'OMS Response Form (ORF)'!M132),COUNTIF('OMS Drop Downs'!$B$2:$B$4,'OMS Response Form (ORF)'!N132),COUNTIF('OMS Drop Downs'!$B$2:$B$4,'OMS Response Form (ORF)'!O132), COUNTIF('OMS Drop Downs'!$B$2:$B$4,'OMS Response Form (ORF)'!P132),COUNTIF('OMS Drop Downs'!$B$2:$B$4,'OMS Response Form (ORF)'!Q132),COUNTIF('OMS Drop Downs'!$B$2:$B$4,'OMS Response Form (ORF)'!R132)),"Complete","Incomplete"))</f>
        <v/>
      </c>
      <c r="T132" s="26" t="str">
        <f>IF(S132="Complete",IF(AND(NOT(ISNA(VLOOKUP(CONCATENATE(F132,G132,H132,I132,J132,K132),'OMS Drop Downs'!G:G,1,FALSE))),IF(AND(G132&lt;&gt;"C3",K132&lt;&gt;"O5"),IF(SUM(COUNTIF(L132:R132,"Y"),COUNTIF(L132:R132,"N"))=0,"V","I"),IF(COUNTIF(L132:R132,"Y"),"V","I"))="V"),"Valid","Invalid")," ")</f>
        <v xml:space="preserve"> </v>
      </c>
      <c r="U132"/>
    </row>
    <row r="133" spans="1:21" x14ac:dyDescent="0.35">
      <c r="A133" s="16"/>
      <c r="B133" s="116"/>
      <c r="C133" s="117"/>
      <c r="D133" s="118"/>
      <c r="E133" s="120"/>
      <c r="F133" s="56"/>
      <c r="G133" s="32"/>
      <c r="H133" s="32"/>
      <c r="I133" s="32"/>
      <c r="J133" s="32"/>
      <c r="K133" s="32"/>
      <c r="L133" s="32"/>
      <c r="M133" s="32"/>
      <c r="N133" s="32"/>
      <c r="O133" s="32"/>
      <c r="P133" s="32"/>
      <c r="Q133" s="32"/>
      <c r="R133" s="32"/>
      <c r="S133" s="25" t="str">
        <f>IF(COUNTA(B133:R133)=0,"",IF(AND(COUNTA(B133)&gt;0, COUNTA(C133)&gt;0, COUNTA(D133)&gt;0, COUNTA(E133)&gt;0, COUNTIF('OMS Drop Downs'!$C$2:$C$3,'OMS Response Form (ORF)'!F133),COUNTIF('OMS Drop Downs'!$D$2:$D$5,'OMS Response Form (ORF)'!G133),COUNTIF('OMS Drop Downs'!$A$2:$A$5,'OMS Response Form (ORF)'!H133),COUNTIF('OMS Drop Downs'!$B$2:$B$4,'OMS Response Form (ORF)'!I133),COUNTIF('OMS Drop Downs'!$A$2:$A$5,'OMS Response Form (ORF)'!J133),COUNTIF('OMS Drop Downs'!$E$2:$E$7,'OMS Response Form (ORF)'!K133),COUNTIF('OMS Drop Downs'!$B$2:$B$4,'OMS Response Form (ORF)'!L133),COUNTIF('OMS Drop Downs'!$B$2:$B$4,'OMS Response Form (ORF)'!M133),COUNTIF('OMS Drop Downs'!$B$2:$B$4,'OMS Response Form (ORF)'!N133),COUNTIF('OMS Drop Downs'!$B$2:$B$4,'OMS Response Form (ORF)'!O133), COUNTIF('OMS Drop Downs'!$B$2:$B$4,'OMS Response Form (ORF)'!P133),COUNTIF('OMS Drop Downs'!$B$2:$B$4,'OMS Response Form (ORF)'!Q133),COUNTIF('OMS Drop Downs'!$B$2:$B$4,'OMS Response Form (ORF)'!R133)),"Complete","Incomplete"))</f>
        <v/>
      </c>
      <c r="T133" s="26" t="str">
        <f>IF(S133="Complete",IF(AND(NOT(ISNA(VLOOKUP(CONCATENATE(F133,G133,H133,I133,J133,K133),'OMS Drop Downs'!G:G,1,FALSE))),IF(AND(G133&lt;&gt;"C3",K133&lt;&gt;"O5"),IF(SUM(COUNTIF(L133:R133,"Y"),COUNTIF(L133:R133,"N"))=0,"V","I"),IF(COUNTIF(L133:R133,"Y"),"V","I"))="V"),"Valid","Invalid")," ")</f>
        <v xml:space="preserve"> </v>
      </c>
      <c r="U133"/>
    </row>
    <row r="134" spans="1:21" x14ac:dyDescent="0.35">
      <c r="A134" s="16"/>
      <c r="B134" s="116"/>
      <c r="C134" s="117"/>
      <c r="D134" s="118"/>
      <c r="E134" s="120"/>
      <c r="F134" s="56"/>
      <c r="G134" s="32"/>
      <c r="H134" s="32"/>
      <c r="I134" s="32"/>
      <c r="J134" s="32"/>
      <c r="K134" s="32"/>
      <c r="L134" s="32"/>
      <c r="M134" s="32"/>
      <c r="N134" s="32"/>
      <c r="O134" s="32"/>
      <c r="P134" s="32"/>
      <c r="Q134" s="32"/>
      <c r="R134" s="32"/>
      <c r="S134" s="25" t="str">
        <f>IF(COUNTA(B134:R134)=0,"",IF(AND(COUNTA(B134)&gt;0, COUNTA(C134)&gt;0, COUNTA(D134)&gt;0, COUNTA(E134)&gt;0, COUNTIF('OMS Drop Downs'!$C$2:$C$3,'OMS Response Form (ORF)'!F134),COUNTIF('OMS Drop Downs'!$D$2:$D$5,'OMS Response Form (ORF)'!G134),COUNTIF('OMS Drop Downs'!$A$2:$A$5,'OMS Response Form (ORF)'!H134),COUNTIF('OMS Drop Downs'!$B$2:$B$4,'OMS Response Form (ORF)'!I134),COUNTIF('OMS Drop Downs'!$A$2:$A$5,'OMS Response Form (ORF)'!J134),COUNTIF('OMS Drop Downs'!$E$2:$E$7,'OMS Response Form (ORF)'!K134),COUNTIF('OMS Drop Downs'!$B$2:$B$4,'OMS Response Form (ORF)'!L134),COUNTIF('OMS Drop Downs'!$B$2:$B$4,'OMS Response Form (ORF)'!M134),COUNTIF('OMS Drop Downs'!$B$2:$B$4,'OMS Response Form (ORF)'!N134),COUNTIF('OMS Drop Downs'!$B$2:$B$4,'OMS Response Form (ORF)'!O134), COUNTIF('OMS Drop Downs'!$B$2:$B$4,'OMS Response Form (ORF)'!P134),COUNTIF('OMS Drop Downs'!$B$2:$B$4,'OMS Response Form (ORF)'!Q134),COUNTIF('OMS Drop Downs'!$B$2:$B$4,'OMS Response Form (ORF)'!R134)),"Complete","Incomplete"))</f>
        <v/>
      </c>
      <c r="T134" s="26" t="str">
        <f>IF(S134="Complete",IF(AND(NOT(ISNA(VLOOKUP(CONCATENATE(F134,G134,H134,I134,J134,K134),'OMS Drop Downs'!G:G,1,FALSE))),IF(AND(G134&lt;&gt;"C3",K134&lt;&gt;"O5"),IF(SUM(COUNTIF(L134:R134,"Y"),COUNTIF(L134:R134,"N"))=0,"V","I"),IF(COUNTIF(L134:R134,"Y"),"V","I"))="V"),"Valid","Invalid")," ")</f>
        <v xml:space="preserve"> </v>
      </c>
      <c r="U134"/>
    </row>
    <row r="135" spans="1:21" x14ac:dyDescent="0.35">
      <c r="A135" s="16"/>
      <c r="B135" s="116"/>
      <c r="C135" s="117"/>
      <c r="D135" s="118"/>
      <c r="E135" s="120"/>
      <c r="F135" s="56"/>
      <c r="G135" s="32"/>
      <c r="H135" s="32"/>
      <c r="I135" s="32"/>
      <c r="J135" s="32"/>
      <c r="K135" s="32"/>
      <c r="L135" s="32"/>
      <c r="M135" s="32"/>
      <c r="N135" s="32"/>
      <c r="O135" s="32"/>
      <c r="P135" s="32"/>
      <c r="Q135" s="32"/>
      <c r="R135" s="32"/>
      <c r="S135" s="25" t="str">
        <f>IF(COUNTA(B135:R135)=0,"",IF(AND(COUNTA(B135)&gt;0, COUNTA(C135)&gt;0, COUNTA(D135)&gt;0, COUNTA(E135)&gt;0, COUNTIF('OMS Drop Downs'!$C$2:$C$3,'OMS Response Form (ORF)'!F135),COUNTIF('OMS Drop Downs'!$D$2:$D$5,'OMS Response Form (ORF)'!G135),COUNTIF('OMS Drop Downs'!$A$2:$A$5,'OMS Response Form (ORF)'!H135),COUNTIF('OMS Drop Downs'!$B$2:$B$4,'OMS Response Form (ORF)'!I135),COUNTIF('OMS Drop Downs'!$A$2:$A$5,'OMS Response Form (ORF)'!J135),COUNTIF('OMS Drop Downs'!$E$2:$E$7,'OMS Response Form (ORF)'!K135),COUNTIF('OMS Drop Downs'!$B$2:$B$4,'OMS Response Form (ORF)'!L135),COUNTIF('OMS Drop Downs'!$B$2:$B$4,'OMS Response Form (ORF)'!M135),COUNTIF('OMS Drop Downs'!$B$2:$B$4,'OMS Response Form (ORF)'!N135),COUNTIF('OMS Drop Downs'!$B$2:$B$4,'OMS Response Form (ORF)'!O135), COUNTIF('OMS Drop Downs'!$B$2:$B$4,'OMS Response Form (ORF)'!P135),COUNTIF('OMS Drop Downs'!$B$2:$B$4,'OMS Response Form (ORF)'!Q135),COUNTIF('OMS Drop Downs'!$B$2:$B$4,'OMS Response Form (ORF)'!R135)),"Complete","Incomplete"))</f>
        <v/>
      </c>
      <c r="T135" s="26" t="str">
        <f>IF(S135="Complete",IF(AND(NOT(ISNA(VLOOKUP(CONCATENATE(F135,G135,H135,I135,J135,K135),'OMS Drop Downs'!G:G,1,FALSE))),IF(AND(G135&lt;&gt;"C3",K135&lt;&gt;"O5"),IF(SUM(COUNTIF(L135:R135,"Y"),COUNTIF(L135:R135,"N"))=0,"V","I"),IF(COUNTIF(L135:R135,"Y"),"V","I"))="V"),"Valid","Invalid")," ")</f>
        <v xml:space="preserve"> </v>
      </c>
      <c r="U135"/>
    </row>
    <row r="136" spans="1:21" x14ac:dyDescent="0.35">
      <c r="A136" s="16"/>
      <c r="B136" s="116"/>
      <c r="C136" s="117"/>
      <c r="D136" s="118"/>
      <c r="E136" s="120"/>
      <c r="F136" s="56"/>
      <c r="G136" s="32"/>
      <c r="H136" s="32"/>
      <c r="I136" s="32"/>
      <c r="J136" s="32"/>
      <c r="K136" s="32"/>
      <c r="L136" s="32"/>
      <c r="M136" s="32"/>
      <c r="N136" s="32"/>
      <c r="O136" s="32"/>
      <c r="P136" s="32"/>
      <c r="Q136" s="32"/>
      <c r="R136" s="32"/>
      <c r="S136" s="25" t="str">
        <f>IF(COUNTA(B136:R136)=0,"",IF(AND(COUNTA(B136)&gt;0, COUNTA(C136)&gt;0, COUNTA(D136)&gt;0, COUNTA(E136)&gt;0, COUNTIF('OMS Drop Downs'!$C$2:$C$3,'OMS Response Form (ORF)'!F136),COUNTIF('OMS Drop Downs'!$D$2:$D$5,'OMS Response Form (ORF)'!G136),COUNTIF('OMS Drop Downs'!$A$2:$A$5,'OMS Response Form (ORF)'!H136),COUNTIF('OMS Drop Downs'!$B$2:$B$4,'OMS Response Form (ORF)'!I136),COUNTIF('OMS Drop Downs'!$A$2:$A$5,'OMS Response Form (ORF)'!J136),COUNTIF('OMS Drop Downs'!$E$2:$E$7,'OMS Response Form (ORF)'!K136),COUNTIF('OMS Drop Downs'!$B$2:$B$4,'OMS Response Form (ORF)'!L136),COUNTIF('OMS Drop Downs'!$B$2:$B$4,'OMS Response Form (ORF)'!M136),COUNTIF('OMS Drop Downs'!$B$2:$B$4,'OMS Response Form (ORF)'!N136),COUNTIF('OMS Drop Downs'!$B$2:$B$4,'OMS Response Form (ORF)'!O136), COUNTIF('OMS Drop Downs'!$B$2:$B$4,'OMS Response Form (ORF)'!P136),COUNTIF('OMS Drop Downs'!$B$2:$B$4,'OMS Response Form (ORF)'!Q136),COUNTIF('OMS Drop Downs'!$B$2:$B$4,'OMS Response Form (ORF)'!R136)),"Complete","Incomplete"))</f>
        <v/>
      </c>
      <c r="T136" s="26" t="str">
        <f>IF(S136="Complete",IF(AND(NOT(ISNA(VLOOKUP(CONCATENATE(F136,G136,H136,I136,J136,K136),'OMS Drop Downs'!G:G,1,FALSE))),IF(AND(G136&lt;&gt;"C3",K136&lt;&gt;"O5"),IF(SUM(COUNTIF(L136:R136,"Y"),COUNTIF(L136:R136,"N"))=0,"V","I"),IF(COUNTIF(L136:R136,"Y"),"V","I"))="V"),"Valid","Invalid")," ")</f>
        <v xml:space="preserve"> </v>
      </c>
      <c r="U136"/>
    </row>
    <row r="137" spans="1:21" x14ac:dyDescent="0.35">
      <c r="A137" s="16"/>
      <c r="B137" s="116"/>
      <c r="C137" s="117"/>
      <c r="D137" s="118"/>
      <c r="E137" s="120"/>
      <c r="F137" s="56"/>
      <c r="G137" s="32"/>
      <c r="H137" s="32"/>
      <c r="I137" s="32"/>
      <c r="J137" s="32"/>
      <c r="K137" s="32"/>
      <c r="L137" s="32"/>
      <c r="M137" s="32"/>
      <c r="N137" s="32"/>
      <c r="O137" s="32"/>
      <c r="P137" s="32"/>
      <c r="Q137" s="32"/>
      <c r="R137" s="32"/>
      <c r="S137" s="25" t="str">
        <f>IF(COUNTA(B137:R137)=0,"",IF(AND(COUNTA(B137)&gt;0, COUNTA(C137)&gt;0, COUNTA(D137)&gt;0, COUNTA(E137)&gt;0, COUNTIF('OMS Drop Downs'!$C$2:$C$3,'OMS Response Form (ORF)'!F137),COUNTIF('OMS Drop Downs'!$D$2:$D$5,'OMS Response Form (ORF)'!G137),COUNTIF('OMS Drop Downs'!$A$2:$A$5,'OMS Response Form (ORF)'!H137),COUNTIF('OMS Drop Downs'!$B$2:$B$4,'OMS Response Form (ORF)'!I137),COUNTIF('OMS Drop Downs'!$A$2:$A$5,'OMS Response Form (ORF)'!J137),COUNTIF('OMS Drop Downs'!$E$2:$E$7,'OMS Response Form (ORF)'!K137),COUNTIF('OMS Drop Downs'!$B$2:$B$4,'OMS Response Form (ORF)'!L137),COUNTIF('OMS Drop Downs'!$B$2:$B$4,'OMS Response Form (ORF)'!M137),COUNTIF('OMS Drop Downs'!$B$2:$B$4,'OMS Response Form (ORF)'!N137),COUNTIF('OMS Drop Downs'!$B$2:$B$4,'OMS Response Form (ORF)'!O137), COUNTIF('OMS Drop Downs'!$B$2:$B$4,'OMS Response Form (ORF)'!P137),COUNTIF('OMS Drop Downs'!$B$2:$B$4,'OMS Response Form (ORF)'!Q137),COUNTIF('OMS Drop Downs'!$B$2:$B$4,'OMS Response Form (ORF)'!R137)),"Complete","Incomplete"))</f>
        <v/>
      </c>
      <c r="T137" s="26" t="str">
        <f>IF(S137="Complete",IF(AND(NOT(ISNA(VLOOKUP(CONCATENATE(F137,G137,H137,I137,J137,K137),'OMS Drop Downs'!G:G,1,FALSE))),IF(AND(G137&lt;&gt;"C3",K137&lt;&gt;"O5"),IF(SUM(COUNTIF(L137:R137,"Y"),COUNTIF(L137:R137,"N"))=0,"V","I"),IF(COUNTIF(L137:R137,"Y"),"V","I"))="V"),"Valid","Invalid")," ")</f>
        <v xml:space="preserve"> </v>
      </c>
      <c r="U137"/>
    </row>
    <row r="138" spans="1:21" x14ac:dyDescent="0.35">
      <c r="A138" s="16"/>
      <c r="B138" s="116"/>
      <c r="C138" s="117"/>
      <c r="D138" s="118"/>
      <c r="E138" s="120"/>
      <c r="F138" s="56"/>
      <c r="G138" s="32"/>
      <c r="H138" s="32"/>
      <c r="I138" s="32"/>
      <c r="J138" s="32"/>
      <c r="K138" s="32"/>
      <c r="L138" s="32"/>
      <c r="M138" s="32"/>
      <c r="N138" s="32"/>
      <c r="O138" s="32"/>
      <c r="P138" s="32"/>
      <c r="Q138" s="32"/>
      <c r="R138" s="32"/>
      <c r="S138" s="25" t="str">
        <f>IF(COUNTA(B138:R138)=0,"",IF(AND(COUNTA(B138)&gt;0, COUNTA(C138)&gt;0, COUNTA(D138)&gt;0, COUNTA(E138)&gt;0, COUNTIF('OMS Drop Downs'!$C$2:$C$3,'OMS Response Form (ORF)'!F138),COUNTIF('OMS Drop Downs'!$D$2:$D$5,'OMS Response Form (ORF)'!G138),COUNTIF('OMS Drop Downs'!$A$2:$A$5,'OMS Response Form (ORF)'!H138),COUNTIF('OMS Drop Downs'!$B$2:$B$4,'OMS Response Form (ORF)'!I138),COUNTIF('OMS Drop Downs'!$A$2:$A$5,'OMS Response Form (ORF)'!J138),COUNTIF('OMS Drop Downs'!$E$2:$E$7,'OMS Response Form (ORF)'!K138),COUNTIF('OMS Drop Downs'!$B$2:$B$4,'OMS Response Form (ORF)'!L138),COUNTIF('OMS Drop Downs'!$B$2:$B$4,'OMS Response Form (ORF)'!M138),COUNTIF('OMS Drop Downs'!$B$2:$B$4,'OMS Response Form (ORF)'!N138),COUNTIF('OMS Drop Downs'!$B$2:$B$4,'OMS Response Form (ORF)'!O138), COUNTIF('OMS Drop Downs'!$B$2:$B$4,'OMS Response Form (ORF)'!P138),COUNTIF('OMS Drop Downs'!$B$2:$B$4,'OMS Response Form (ORF)'!Q138),COUNTIF('OMS Drop Downs'!$B$2:$B$4,'OMS Response Form (ORF)'!R138)),"Complete","Incomplete"))</f>
        <v/>
      </c>
      <c r="T138" s="26" t="str">
        <f>IF(S138="Complete",IF(AND(NOT(ISNA(VLOOKUP(CONCATENATE(F138,G138,H138,I138,J138,K138),'OMS Drop Downs'!G:G,1,FALSE))),IF(AND(G138&lt;&gt;"C3",K138&lt;&gt;"O5"),IF(SUM(COUNTIF(L138:R138,"Y"),COUNTIF(L138:R138,"N"))=0,"V","I"),IF(COUNTIF(L138:R138,"Y"),"V","I"))="V"),"Valid","Invalid")," ")</f>
        <v xml:space="preserve"> </v>
      </c>
      <c r="U138"/>
    </row>
    <row r="139" spans="1:21" x14ac:dyDescent="0.35">
      <c r="A139" s="16"/>
      <c r="B139" s="116"/>
      <c r="C139" s="117"/>
      <c r="D139" s="118"/>
      <c r="E139" s="120"/>
      <c r="F139" s="56"/>
      <c r="G139" s="32"/>
      <c r="H139" s="32"/>
      <c r="I139" s="32"/>
      <c r="J139" s="32"/>
      <c r="K139" s="32"/>
      <c r="L139" s="32"/>
      <c r="M139" s="32"/>
      <c r="N139" s="32"/>
      <c r="O139" s="32"/>
      <c r="P139" s="32"/>
      <c r="Q139" s="32"/>
      <c r="R139" s="32"/>
      <c r="S139" s="25" t="str">
        <f>IF(COUNTA(B139:R139)=0,"",IF(AND(COUNTA(B139)&gt;0, COUNTA(C139)&gt;0, COUNTA(D139)&gt;0, COUNTA(E139)&gt;0, COUNTIF('OMS Drop Downs'!$C$2:$C$3,'OMS Response Form (ORF)'!F139),COUNTIF('OMS Drop Downs'!$D$2:$D$5,'OMS Response Form (ORF)'!G139),COUNTIF('OMS Drop Downs'!$A$2:$A$5,'OMS Response Form (ORF)'!H139),COUNTIF('OMS Drop Downs'!$B$2:$B$4,'OMS Response Form (ORF)'!I139),COUNTIF('OMS Drop Downs'!$A$2:$A$5,'OMS Response Form (ORF)'!J139),COUNTIF('OMS Drop Downs'!$E$2:$E$7,'OMS Response Form (ORF)'!K139),COUNTIF('OMS Drop Downs'!$B$2:$B$4,'OMS Response Form (ORF)'!L139),COUNTIF('OMS Drop Downs'!$B$2:$B$4,'OMS Response Form (ORF)'!M139),COUNTIF('OMS Drop Downs'!$B$2:$B$4,'OMS Response Form (ORF)'!N139),COUNTIF('OMS Drop Downs'!$B$2:$B$4,'OMS Response Form (ORF)'!O139), COUNTIF('OMS Drop Downs'!$B$2:$B$4,'OMS Response Form (ORF)'!P139),COUNTIF('OMS Drop Downs'!$B$2:$B$4,'OMS Response Form (ORF)'!Q139),COUNTIF('OMS Drop Downs'!$B$2:$B$4,'OMS Response Form (ORF)'!R139)),"Complete","Incomplete"))</f>
        <v/>
      </c>
      <c r="T139" s="26" t="str">
        <f>IF(S139="Complete",IF(AND(NOT(ISNA(VLOOKUP(CONCATENATE(F139,G139,H139,I139,J139,K139),'OMS Drop Downs'!G:G,1,FALSE))),IF(AND(G139&lt;&gt;"C3",K139&lt;&gt;"O5"),IF(SUM(COUNTIF(L139:R139,"Y"),COUNTIF(L139:R139,"N"))=0,"V","I"),IF(COUNTIF(L139:R139,"Y"),"V","I"))="V"),"Valid","Invalid")," ")</f>
        <v xml:space="preserve"> </v>
      </c>
      <c r="U139"/>
    </row>
    <row r="140" spans="1:21" x14ac:dyDescent="0.35">
      <c r="A140" s="16"/>
      <c r="B140" s="116"/>
      <c r="C140" s="117"/>
      <c r="D140" s="118"/>
      <c r="E140" s="120"/>
      <c r="F140" s="56"/>
      <c r="G140" s="32"/>
      <c r="H140" s="32"/>
      <c r="I140" s="32"/>
      <c r="J140" s="32"/>
      <c r="K140" s="32"/>
      <c r="L140" s="32"/>
      <c r="M140" s="32"/>
      <c r="N140" s="32"/>
      <c r="O140" s="32"/>
      <c r="P140" s="32"/>
      <c r="Q140" s="32"/>
      <c r="R140" s="32"/>
      <c r="S140" s="25" t="str">
        <f>IF(COUNTA(B140:R140)=0,"",IF(AND(COUNTA(B140)&gt;0, COUNTA(C140)&gt;0, COUNTA(D140)&gt;0, COUNTA(E140)&gt;0, COUNTIF('OMS Drop Downs'!$C$2:$C$3,'OMS Response Form (ORF)'!F140),COUNTIF('OMS Drop Downs'!$D$2:$D$5,'OMS Response Form (ORF)'!G140),COUNTIF('OMS Drop Downs'!$A$2:$A$5,'OMS Response Form (ORF)'!H140),COUNTIF('OMS Drop Downs'!$B$2:$B$4,'OMS Response Form (ORF)'!I140),COUNTIF('OMS Drop Downs'!$A$2:$A$5,'OMS Response Form (ORF)'!J140),COUNTIF('OMS Drop Downs'!$E$2:$E$7,'OMS Response Form (ORF)'!K140),COUNTIF('OMS Drop Downs'!$B$2:$B$4,'OMS Response Form (ORF)'!L140),COUNTIF('OMS Drop Downs'!$B$2:$B$4,'OMS Response Form (ORF)'!M140),COUNTIF('OMS Drop Downs'!$B$2:$B$4,'OMS Response Form (ORF)'!N140),COUNTIF('OMS Drop Downs'!$B$2:$B$4,'OMS Response Form (ORF)'!O140), COUNTIF('OMS Drop Downs'!$B$2:$B$4,'OMS Response Form (ORF)'!P140),COUNTIF('OMS Drop Downs'!$B$2:$B$4,'OMS Response Form (ORF)'!Q140),COUNTIF('OMS Drop Downs'!$B$2:$B$4,'OMS Response Form (ORF)'!R140)),"Complete","Incomplete"))</f>
        <v/>
      </c>
      <c r="T140" s="26" t="str">
        <f>IF(S140="Complete",IF(AND(NOT(ISNA(VLOOKUP(CONCATENATE(F140,G140,H140,I140,J140,K140),'OMS Drop Downs'!G:G,1,FALSE))),IF(AND(G140&lt;&gt;"C3",K140&lt;&gt;"O5"),IF(SUM(COUNTIF(L140:R140,"Y"),COUNTIF(L140:R140,"N"))=0,"V","I"),IF(COUNTIF(L140:R140,"Y"),"V","I"))="V"),"Valid","Invalid")," ")</f>
        <v xml:space="preserve"> </v>
      </c>
      <c r="U140"/>
    </row>
    <row r="141" spans="1:21" x14ac:dyDescent="0.35">
      <c r="A141" s="16"/>
      <c r="B141" s="116"/>
      <c r="C141" s="117"/>
      <c r="D141" s="118"/>
      <c r="E141" s="120"/>
      <c r="F141" s="56"/>
      <c r="G141" s="32"/>
      <c r="H141" s="32"/>
      <c r="I141" s="32"/>
      <c r="J141" s="32"/>
      <c r="K141" s="32"/>
      <c r="L141" s="32"/>
      <c r="M141" s="32"/>
      <c r="N141" s="32"/>
      <c r="O141" s="32"/>
      <c r="P141" s="32"/>
      <c r="Q141" s="32"/>
      <c r="R141" s="32"/>
      <c r="S141" s="25" t="str">
        <f>IF(COUNTA(B141:R141)=0,"",IF(AND(COUNTA(B141)&gt;0, COUNTA(C141)&gt;0, COUNTA(D141)&gt;0, COUNTA(E141)&gt;0, COUNTIF('OMS Drop Downs'!$C$2:$C$3,'OMS Response Form (ORF)'!F141),COUNTIF('OMS Drop Downs'!$D$2:$D$5,'OMS Response Form (ORF)'!G141),COUNTIF('OMS Drop Downs'!$A$2:$A$5,'OMS Response Form (ORF)'!H141),COUNTIF('OMS Drop Downs'!$B$2:$B$4,'OMS Response Form (ORF)'!I141),COUNTIF('OMS Drop Downs'!$A$2:$A$5,'OMS Response Form (ORF)'!J141),COUNTIF('OMS Drop Downs'!$E$2:$E$7,'OMS Response Form (ORF)'!K141),COUNTIF('OMS Drop Downs'!$B$2:$B$4,'OMS Response Form (ORF)'!L141),COUNTIF('OMS Drop Downs'!$B$2:$B$4,'OMS Response Form (ORF)'!M141),COUNTIF('OMS Drop Downs'!$B$2:$B$4,'OMS Response Form (ORF)'!N141),COUNTIF('OMS Drop Downs'!$B$2:$B$4,'OMS Response Form (ORF)'!O141), COUNTIF('OMS Drop Downs'!$B$2:$B$4,'OMS Response Form (ORF)'!P141),COUNTIF('OMS Drop Downs'!$B$2:$B$4,'OMS Response Form (ORF)'!Q141),COUNTIF('OMS Drop Downs'!$B$2:$B$4,'OMS Response Form (ORF)'!R141)),"Complete","Incomplete"))</f>
        <v/>
      </c>
      <c r="T141" s="26" t="str">
        <f>IF(S141="Complete",IF(AND(NOT(ISNA(VLOOKUP(CONCATENATE(F141,G141,H141,I141,J141,K141),'OMS Drop Downs'!G:G,1,FALSE))),IF(AND(G141&lt;&gt;"C3",K141&lt;&gt;"O5"),IF(SUM(COUNTIF(L141:R141,"Y"),COUNTIF(L141:R141,"N"))=0,"V","I"),IF(COUNTIF(L141:R141,"Y"),"V","I"))="V"),"Valid","Invalid")," ")</f>
        <v xml:space="preserve"> </v>
      </c>
      <c r="U141"/>
    </row>
    <row r="142" spans="1:21" x14ac:dyDescent="0.35">
      <c r="A142" s="16"/>
      <c r="B142" s="116"/>
      <c r="C142" s="117"/>
      <c r="D142" s="118"/>
      <c r="E142" s="120"/>
      <c r="F142" s="56"/>
      <c r="G142" s="32"/>
      <c r="H142" s="32"/>
      <c r="I142" s="32"/>
      <c r="J142" s="32"/>
      <c r="K142" s="32"/>
      <c r="L142" s="32"/>
      <c r="M142" s="32"/>
      <c r="N142" s="32"/>
      <c r="O142" s="32"/>
      <c r="P142" s="32"/>
      <c r="Q142" s="32"/>
      <c r="R142" s="32"/>
      <c r="S142" s="25" t="str">
        <f>IF(COUNTA(B142:R142)=0,"",IF(AND(COUNTA(B142)&gt;0, COUNTA(C142)&gt;0, COUNTA(D142)&gt;0, COUNTA(E142)&gt;0, COUNTIF('OMS Drop Downs'!$C$2:$C$3,'OMS Response Form (ORF)'!F142),COUNTIF('OMS Drop Downs'!$D$2:$D$5,'OMS Response Form (ORF)'!G142),COUNTIF('OMS Drop Downs'!$A$2:$A$5,'OMS Response Form (ORF)'!H142),COUNTIF('OMS Drop Downs'!$B$2:$B$4,'OMS Response Form (ORF)'!I142),COUNTIF('OMS Drop Downs'!$A$2:$A$5,'OMS Response Form (ORF)'!J142),COUNTIF('OMS Drop Downs'!$E$2:$E$7,'OMS Response Form (ORF)'!K142),COUNTIF('OMS Drop Downs'!$B$2:$B$4,'OMS Response Form (ORF)'!L142),COUNTIF('OMS Drop Downs'!$B$2:$B$4,'OMS Response Form (ORF)'!M142),COUNTIF('OMS Drop Downs'!$B$2:$B$4,'OMS Response Form (ORF)'!N142),COUNTIF('OMS Drop Downs'!$B$2:$B$4,'OMS Response Form (ORF)'!O142), COUNTIF('OMS Drop Downs'!$B$2:$B$4,'OMS Response Form (ORF)'!P142),COUNTIF('OMS Drop Downs'!$B$2:$B$4,'OMS Response Form (ORF)'!Q142),COUNTIF('OMS Drop Downs'!$B$2:$B$4,'OMS Response Form (ORF)'!R142)),"Complete","Incomplete"))</f>
        <v/>
      </c>
      <c r="T142" s="26" t="str">
        <f>IF(S142="Complete",IF(AND(NOT(ISNA(VLOOKUP(CONCATENATE(F142,G142,H142,I142,J142,K142),'OMS Drop Downs'!G:G,1,FALSE))),IF(AND(G142&lt;&gt;"C3",K142&lt;&gt;"O5"),IF(SUM(COUNTIF(L142:R142,"Y"),COUNTIF(L142:R142,"N"))=0,"V","I"),IF(COUNTIF(L142:R142,"Y"),"V","I"))="V"),"Valid","Invalid")," ")</f>
        <v xml:space="preserve"> </v>
      </c>
      <c r="U142"/>
    </row>
    <row r="143" spans="1:21" x14ac:dyDescent="0.35">
      <c r="A143" s="16"/>
      <c r="B143" s="116"/>
      <c r="C143" s="117"/>
      <c r="D143" s="118"/>
      <c r="E143" s="120"/>
      <c r="F143" s="56"/>
      <c r="G143" s="32"/>
      <c r="H143" s="32"/>
      <c r="I143" s="32"/>
      <c r="J143" s="32"/>
      <c r="K143" s="32"/>
      <c r="L143" s="32"/>
      <c r="M143" s="32"/>
      <c r="N143" s="32"/>
      <c r="O143" s="32"/>
      <c r="P143" s="32"/>
      <c r="Q143" s="32"/>
      <c r="R143" s="32"/>
      <c r="S143" s="25" t="str">
        <f>IF(COUNTA(B143:R143)=0,"",IF(AND(COUNTA(B143)&gt;0, COUNTA(C143)&gt;0, COUNTA(D143)&gt;0, COUNTA(E143)&gt;0, COUNTIF('OMS Drop Downs'!$C$2:$C$3,'OMS Response Form (ORF)'!F143),COUNTIF('OMS Drop Downs'!$D$2:$D$5,'OMS Response Form (ORF)'!G143),COUNTIF('OMS Drop Downs'!$A$2:$A$5,'OMS Response Form (ORF)'!H143),COUNTIF('OMS Drop Downs'!$B$2:$B$4,'OMS Response Form (ORF)'!I143),COUNTIF('OMS Drop Downs'!$A$2:$A$5,'OMS Response Form (ORF)'!J143),COUNTIF('OMS Drop Downs'!$E$2:$E$7,'OMS Response Form (ORF)'!K143),COUNTIF('OMS Drop Downs'!$B$2:$B$4,'OMS Response Form (ORF)'!L143),COUNTIF('OMS Drop Downs'!$B$2:$B$4,'OMS Response Form (ORF)'!M143),COUNTIF('OMS Drop Downs'!$B$2:$B$4,'OMS Response Form (ORF)'!N143),COUNTIF('OMS Drop Downs'!$B$2:$B$4,'OMS Response Form (ORF)'!O143), COUNTIF('OMS Drop Downs'!$B$2:$B$4,'OMS Response Form (ORF)'!P143),COUNTIF('OMS Drop Downs'!$B$2:$B$4,'OMS Response Form (ORF)'!Q143),COUNTIF('OMS Drop Downs'!$B$2:$B$4,'OMS Response Form (ORF)'!R143)),"Complete","Incomplete"))</f>
        <v/>
      </c>
      <c r="T143" s="26" t="str">
        <f>IF(S143="Complete",IF(AND(NOT(ISNA(VLOOKUP(CONCATENATE(F143,G143,H143,I143,J143,K143),'OMS Drop Downs'!G:G,1,FALSE))),IF(AND(G143&lt;&gt;"C3",K143&lt;&gt;"O5"),IF(SUM(COUNTIF(L143:R143,"Y"),COUNTIF(L143:R143,"N"))=0,"V","I"),IF(COUNTIF(L143:R143,"Y"),"V","I"))="V"),"Valid","Invalid")," ")</f>
        <v xml:space="preserve"> </v>
      </c>
      <c r="U143"/>
    </row>
    <row r="144" spans="1:21" x14ac:dyDescent="0.35">
      <c r="A144" s="16"/>
      <c r="B144" s="116"/>
      <c r="C144" s="117"/>
      <c r="D144" s="118"/>
      <c r="E144" s="120"/>
      <c r="F144" s="56"/>
      <c r="G144" s="32"/>
      <c r="H144" s="32"/>
      <c r="I144" s="32"/>
      <c r="J144" s="32"/>
      <c r="K144" s="32"/>
      <c r="L144" s="32"/>
      <c r="M144" s="32"/>
      <c r="N144" s="32"/>
      <c r="O144" s="32"/>
      <c r="P144" s="32"/>
      <c r="Q144" s="32"/>
      <c r="R144" s="32"/>
      <c r="S144" s="25" t="str">
        <f>IF(COUNTA(B144:R144)=0,"",IF(AND(COUNTA(B144)&gt;0, COUNTA(C144)&gt;0, COUNTA(D144)&gt;0, COUNTA(E144)&gt;0, COUNTIF('OMS Drop Downs'!$C$2:$C$3,'OMS Response Form (ORF)'!F144),COUNTIF('OMS Drop Downs'!$D$2:$D$5,'OMS Response Form (ORF)'!G144),COUNTIF('OMS Drop Downs'!$A$2:$A$5,'OMS Response Form (ORF)'!H144),COUNTIF('OMS Drop Downs'!$B$2:$B$4,'OMS Response Form (ORF)'!I144),COUNTIF('OMS Drop Downs'!$A$2:$A$5,'OMS Response Form (ORF)'!J144),COUNTIF('OMS Drop Downs'!$E$2:$E$7,'OMS Response Form (ORF)'!K144),COUNTIF('OMS Drop Downs'!$B$2:$B$4,'OMS Response Form (ORF)'!L144),COUNTIF('OMS Drop Downs'!$B$2:$B$4,'OMS Response Form (ORF)'!M144),COUNTIF('OMS Drop Downs'!$B$2:$B$4,'OMS Response Form (ORF)'!N144),COUNTIF('OMS Drop Downs'!$B$2:$B$4,'OMS Response Form (ORF)'!O144), COUNTIF('OMS Drop Downs'!$B$2:$B$4,'OMS Response Form (ORF)'!P144),COUNTIF('OMS Drop Downs'!$B$2:$B$4,'OMS Response Form (ORF)'!Q144),COUNTIF('OMS Drop Downs'!$B$2:$B$4,'OMS Response Form (ORF)'!R144)),"Complete","Incomplete"))</f>
        <v/>
      </c>
      <c r="T144" s="26" t="str">
        <f>IF(S144="Complete",IF(AND(NOT(ISNA(VLOOKUP(CONCATENATE(F144,G144,H144,I144,J144,K144),'OMS Drop Downs'!G:G,1,FALSE))),IF(AND(G144&lt;&gt;"C3",K144&lt;&gt;"O5"),IF(SUM(COUNTIF(L144:R144,"Y"),COUNTIF(L144:R144,"N"))=0,"V","I"),IF(COUNTIF(L144:R144,"Y"),"V","I"))="V"),"Valid","Invalid")," ")</f>
        <v xml:space="preserve"> </v>
      </c>
      <c r="U144"/>
    </row>
    <row r="145" spans="1:21" x14ac:dyDescent="0.35">
      <c r="A145" s="16"/>
      <c r="B145" s="116"/>
      <c r="C145" s="117"/>
      <c r="D145" s="118"/>
      <c r="E145" s="120"/>
      <c r="F145" s="56"/>
      <c r="G145" s="32"/>
      <c r="H145" s="32"/>
      <c r="I145" s="32"/>
      <c r="J145" s="32"/>
      <c r="K145" s="32"/>
      <c r="L145" s="32"/>
      <c r="M145" s="32"/>
      <c r="N145" s="32"/>
      <c r="O145" s="32"/>
      <c r="P145" s="32"/>
      <c r="Q145" s="32"/>
      <c r="R145" s="32"/>
      <c r="S145" s="25" t="str">
        <f>IF(COUNTA(B145:R145)=0,"",IF(AND(COUNTA(B145)&gt;0, COUNTA(C145)&gt;0, COUNTA(D145)&gt;0, COUNTA(E145)&gt;0, COUNTIF('OMS Drop Downs'!$C$2:$C$3,'OMS Response Form (ORF)'!F145),COUNTIF('OMS Drop Downs'!$D$2:$D$5,'OMS Response Form (ORF)'!G145),COUNTIF('OMS Drop Downs'!$A$2:$A$5,'OMS Response Form (ORF)'!H145),COUNTIF('OMS Drop Downs'!$B$2:$B$4,'OMS Response Form (ORF)'!I145),COUNTIF('OMS Drop Downs'!$A$2:$A$5,'OMS Response Form (ORF)'!J145),COUNTIF('OMS Drop Downs'!$E$2:$E$7,'OMS Response Form (ORF)'!K145),COUNTIF('OMS Drop Downs'!$B$2:$B$4,'OMS Response Form (ORF)'!L145),COUNTIF('OMS Drop Downs'!$B$2:$B$4,'OMS Response Form (ORF)'!M145),COUNTIF('OMS Drop Downs'!$B$2:$B$4,'OMS Response Form (ORF)'!N145),COUNTIF('OMS Drop Downs'!$B$2:$B$4,'OMS Response Form (ORF)'!O145), COUNTIF('OMS Drop Downs'!$B$2:$B$4,'OMS Response Form (ORF)'!P145),COUNTIF('OMS Drop Downs'!$B$2:$B$4,'OMS Response Form (ORF)'!Q145),COUNTIF('OMS Drop Downs'!$B$2:$B$4,'OMS Response Form (ORF)'!R145)),"Complete","Incomplete"))</f>
        <v/>
      </c>
      <c r="T145" s="26" t="str">
        <f>IF(S145="Complete",IF(AND(NOT(ISNA(VLOOKUP(CONCATENATE(F145,G145,H145,I145,J145,K145),'OMS Drop Downs'!G:G,1,FALSE))),IF(AND(G145&lt;&gt;"C3",K145&lt;&gt;"O5"),IF(SUM(COUNTIF(L145:R145,"Y"),COUNTIF(L145:R145,"N"))=0,"V","I"),IF(COUNTIF(L145:R145,"Y"),"V","I"))="V"),"Valid","Invalid")," ")</f>
        <v xml:space="preserve"> </v>
      </c>
      <c r="U145"/>
    </row>
    <row r="146" spans="1:21" x14ac:dyDescent="0.35">
      <c r="A146" s="16"/>
      <c r="B146" s="116"/>
      <c r="C146" s="117"/>
      <c r="D146" s="118"/>
      <c r="E146" s="120"/>
      <c r="F146" s="56"/>
      <c r="G146" s="32"/>
      <c r="H146" s="32"/>
      <c r="I146" s="32"/>
      <c r="J146" s="32"/>
      <c r="K146" s="32"/>
      <c r="L146" s="32"/>
      <c r="M146" s="32"/>
      <c r="N146" s="32"/>
      <c r="O146" s="32"/>
      <c r="P146" s="32"/>
      <c r="Q146" s="32"/>
      <c r="R146" s="32"/>
      <c r="S146" s="25" t="str">
        <f>IF(COUNTA(B146:R146)=0,"",IF(AND(COUNTA(B146)&gt;0, COUNTA(C146)&gt;0, COUNTA(D146)&gt;0, COUNTA(E146)&gt;0, COUNTIF('OMS Drop Downs'!$C$2:$C$3,'OMS Response Form (ORF)'!F146),COUNTIF('OMS Drop Downs'!$D$2:$D$5,'OMS Response Form (ORF)'!G146),COUNTIF('OMS Drop Downs'!$A$2:$A$5,'OMS Response Form (ORF)'!H146),COUNTIF('OMS Drop Downs'!$B$2:$B$4,'OMS Response Form (ORF)'!I146),COUNTIF('OMS Drop Downs'!$A$2:$A$5,'OMS Response Form (ORF)'!J146),COUNTIF('OMS Drop Downs'!$E$2:$E$7,'OMS Response Form (ORF)'!K146),COUNTIF('OMS Drop Downs'!$B$2:$B$4,'OMS Response Form (ORF)'!L146),COUNTIF('OMS Drop Downs'!$B$2:$B$4,'OMS Response Form (ORF)'!M146),COUNTIF('OMS Drop Downs'!$B$2:$B$4,'OMS Response Form (ORF)'!N146),COUNTIF('OMS Drop Downs'!$B$2:$B$4,'OMS Response Form (ORF)'!O146), COUNTIF('OMS Drop Downs'!$B$2:$B$4,'OMS Response Form (ORF)'!P146),COUNTIF('OMS Drop Downs'!$B$2:$B$4,'OMS Response Form (ORF)'!Q146),COUNTIF('OMS Drop Downs'!$B$2:$B$4,'OMS Response Form (ORF)'!R146)),"Complete","Incomplete"))</f>
        <v/>
      </c>
      <c r="T146" s="26" t="str">
        <f>IF(S146="Complete",IF(AND(NOT(ISNA(VLOOKUP(CONCATENATE(F146,G146,H146,I146,J146,K146),'OMS Drop Downs'!G:G,1,FALSE))),IF(AND(G146&lt;&gt;"C3",K146&lt;&gt;"O5"),IF(SUM(COUNTIF(L146:R146,"Y"),COUNTIF(L146:R146,"N"))=0,"V","I"),IF(COUNTIF(L146:R146,"Y"),"V","I"))="V"),"Valid","Invalid")," ")</f>
        <v xml:space="preserve"> </v>
      </c>
      <c r="U146"/>
    </row>
    <row r="147" spans="1:21" x14ac:dyDescent="0.35">
      <c r="A147" s="16"/>
      <c r="B147" s="116"/>
      <c r="C147" s="117"/>
      <c r="D147" s="118"/>
      <c r="E147" s="120"/>
      <c r="F147" s="56"/>
      <c r="G147" s="32"/>
      <c r="H147" s="32"/>
      <c r="I147" s="32"/>
      <c r="J147" s="32"/>
      <c r="K147" s="32"/>
      <c r="L147" s="32"/>
      <c r="M147" s="32"/>
      <c r="N147" s="32"/>
      <c r="O147" s="32"/>
      <c r="P147" s="32"/>
      <c r="Q147" s="32"/>
      <c r="R147" s="32"/>
      <c r="S147" s="25" t="str">
        <f>IF(COUNTA(B147:R147)=0,"",IF(AND(COUNTA(B147)&gt;0, COUNTA(C147)&gt;0, COUNTA(D147)&gt;0, COUNTA(E147)&gt;0, COUNTIF('OMS Drop Downs'!$C$2:$C$3,'OMS Response Form (ORF)'!F147),COUNTIF('OMS Drop Downs'!$D$2:$D$5,'OMS Response Form (ORF)'!G147),COUNTIF('OMS Drop Downs'!$A$2:$A$5,'OMS Response Form (ORF)'!H147),COUNTIF('OMS Drop Downs'!$B$2:$B$4,'OMS Response Form (ORF)'!I147),COUNTIF('OMS Drop Downs'!$A$2:$A$5,'OMS Response Form (ORF)'!J147),COUNTIF('OMS Drop Downs'!$E$2:$E$7,'OMS Response Form (ORF)'!K147),COUNTIF('OMS Drop Downs'!$B$2:$B$4,'OMS Response Form (ORF)'!L147),COUNTIF('OMS Drop Downs'!$B$2:$B$4,'OMS Response Form (ORF)'!M147),COUNTIF('OMS Drop Downs'!$B$2:$B$4,'OMS Response Form (ORF)'!N147),COUNTIF('OMS Drop Downs'!$B$2:$B$4,'OMS Response Form (ORF)'!O147), COUNTIF('OMS Drop Downs'!$B$2:$B$4,'OMS Response Form (ORF)'!P147),COUNTIF('OMS Drop Downs'!$B$2:$B$4,'OMS Response Form (ORF)'!Q147),COUNTIF('OMS Drop Downs'!$B$2:$B$4,'OMS Response Form (ORF)'!R147)),"Complete","Incomplete"))</f>
        <v/>
      </c>
      <c r="T147" s="26" t="str">
        <f>IF(S147="Complete",IF(AND(NOT(ISNA(VLOOKUP(CONCATENATE(F147,G147,H147,I147,J147,K147),'OMS Drop Downs'!G:G,1,FALSE))),IF(AND(G147&lt;&gt;"C3",K147&lt;&gt;"O5"),IF(SUM(COUNTIF(L147:R147,"Y"),COUNTIF(L147:R147,"N"))=0,"V","I"),IF(COUNTIF(L147:R147,"Y"),"V","I"))="V"),"Valid","Invalid")," ")</f>
        <v xml:space="preserve"> </v>
      </c>
      <c r="U147"/>
    </row>
    <row r="148" spans="1:21" x14ac:dyDescent="0.35">
      <c r="A148" s="16"/>
      <c r="B148" s="116"/>
      <c r="C148" s="117"/>
      <c r="D148" s="118"/>
      <c r="E148" s="120"/>
      <c r="F148" s="56"/>
      <c r="G148" s="32"/>
      <c r="H148" s="32"/>
      <c r="I148" s="32"/>
      <c r="J148" s="32"/>
      <c r="K148" s="32"/>
      <c r="L148" s="32"/>
      <c r="M148" s="32"/>
      <c r="N148" s="32"/>
      <c r="O148" s="32"/>
      <c r="P148" s="32"/>
      <c r="Q148" s="32"/>
      <c r="R148" s="32"/>
      <c r="S148" s="25" t="str">
        <f>IF(COUNTA(B148:R148)=0,"",IF(AND(COUNTA(B148)&gt;0, COUNTA(C148)&gt;0, COUNTA(D148)&gt;0, COUNTA(E148)&gt;0, COUNTIF('OMS Drop Downs'!$C$2:$C$3,'OMS Response Form (ORF)'!F148),COUNTIF('OMS Drop Downs'!$D$2:$D$5,'OMS Response Form (ORF)'!G148),COUNTIF('OMS Drop Downs'!$A$2:$A$5,'OMS Response Form (ORF)'!H148),COUNTIF('OMS Drop Downs'!$B$2:$B$4,'OMS Response Form (ORF)'!I148),COUNTIF('OMS Drop Downs'!$A$2:$A$5,'OMS Response Form (ORF)'!J148),COUNTIF('OMS Drop Downs'!$E$2:$E$7,'OMS Response Form (ORF)'!K148),COUNTIF('OMS Drop Downs'!$B$2:$B$4,'OMS Response Form (ORF)'!L148),COUNTIF('OMS Drop Downs'!$B$2:$B$4,'OMS Response Form (ORF)'!M148),COUNTIF('OMS Drop Downs'!$B$2:$B$4,'OMS Response Form (ORF)'!N148),COUNTIF('OMS Drop Downs'!$B$2:$B$4,'OMS Response Form (ORF)'!O148), COUNTIF('OMS Drop Downs'!$B$2:$B$4,'OMS Response Form (ORF)'!P148),COUNTIF('OMS Drop Downs'!$B$2:$B$4,'OMS Response Form (ORF)'!Q148),COUNTIF('OMS Drop Downs'!$B$2:$B$4,'OMS Response Form (ORF)'!R148)),"Complete","Incomplete"))</f>
        <v/>
      </c>
      <c r="T148" s="26" t="str">
        <f>IF(S148="Complete",IF(AND(NOT(ISNA(VLOOKUP(CONCATENATE(F148,G148,H148,I148,J148,K148),'OMS Drop Downs'!G:G,1,FALSE))),IF(AND(G148&lt;&gt;"C3",K148&lt;&gt;"O5"),IF(SUM(COUNTIF(L148:R148,"Y"),COUNTIF(L148:R148,"N"))=0,"V","I"),IF(COUNTIF(L148:R148,"Y"),"V","I"))="V"),"Valid","Invalid")," ")</f>
        <v xml:space="preserve"> </v>
      </c>
      <c r="U148"/>
    </row>
    <row r="149" spans="1:21" x14ac:dyDescent="0.35">
      <c r="A149" s="16"/>
      <c r="B149" s="116"/>
      <c r="C149" s="117"/>
      <c r="D149" s="118"/>
      <c r="E149" s="120"/>
      <c r="F149" s="56"/>
      <c r="G149" s="32"/>
      <c r="H149" s="32"/>
      <c r="I149" s="32"/>
      <c r="J149" s="32"/>
      <c r="K149" s="32"/>
      <c r="L149" s="32"/>
      <c r="M149" s="32"/>
      <c r="N149" s="32"/>
      <c r="O149" s="32"/>
      <c r="P149" s="32"/>
      <c r="Q149" s="32"/>
      <c r="R149" s="32"/>
      <c r="S149" s="25" t="str">
        <f>IF(COUNTA(B149:R149)=0,"",IF(AND(COUNTA(B149)&gt;0, COUNTA(C149)&gt;0, COUNTA(D149)&gt;0, COUNTA(E149)&gt;0, COUNTIF('OMS Drop Downs'!$C$2:$C$3,'OMS Response Form (ORF)'!F149),COUNTIF('OMS Drop Downs'!$D$2:$D$5,'OMS Response Form (ORF)'!G149),COUNTIF('OMS Drop Downs'!$A$2:$A$5,'OMS Response Form (ORF)'!H149),COUNTIF('OMS Drop Downs'!$B$2:$B$4,'OMS Response Form (ORF)'!I149),COUNTIF('OMS Drop Downs'!$A$2:$A$5,'OMS Response Form (ORF)'!J149),COUNTIF('OMS Drop Downs'!$E$2:$E$7,'OMS Response Form (ORF)'!K149),COUNTIF('OMS Drop Downs'!$B$2:$B$4,'OMS Response Form (ORF)'!L149),COUNTIF('OMS Drop Downs'!$B$2:$B$4,'OMS Response Form (ORF)'!M149),COUNTIF('OMS Drop Downs'!$B$2:$B$4,'OMS Response Form (ORF)'!N149),COUNTIF('OMS Drop Downs'!$B$2:$B$4,'OMS Response Form (ORF)'!O149), COUNTIF('OMS Drop Downs'!$B$2:$B$4,'OMS Response Form (ORF)'!P149),COUNTIF('OMS Drop Downs'!$B$2:$B$4,'OMS Response Form (ORF)'!Q149),COUNTIF('OMS Drop Downs'!$B$2:$B$4,'OMS Response Form (ORF)'!R149)),"Complete","Incomplete"))</f>
        <v/>
      </c>
      <c r="T149" s="26" t="str">
        <f>IF(S149="Complete",IF(AND(NOT(ISNA(VLOOKUP(CONCATENATE(F149,G149,H149,I149,J149,K149),'OMS Drop Downs'!G:G,1,FALSE))),IF(AND(G149&lt;&gt;"C3",K149&lt;&gt;"O5"),IF(SUM(COUNTIF(L149:R149,"Y"),COUNTIF(L149:R149,"N"))=0,"V","I"),IF(COUNTIF(L149:R149,"Y"),"V","I"))="V"),"Valid","Invalid")," ")</f>
        <v xml:space="preserve"> </v>
      </c>
      <c r="U149"/>
    </row>
    <row r="150" spans="1:21" x14ac:dyDescent="0.35">
      <c r="A150" s="16"/>
      <c r="B150" s="116"/>
      <c r="C150" s="117"/>
      <c r="D150" s="118"/>
      <c r="E150" s="120"/>
      <c r="F150" s="56"/>
      <c r="G150" s="32"/>
      <c r="H150" s="32"/>
      <c r="I150" s="32"/>
      <c r="J150" s="32"/>
      <c r="K150" s="32"/>
      <c r="L150" s="32"/>
      <c r="M150" s="32"/>
      <c r="N150" s="32"/>
      <c r="O150" s="32"/>
      <c r="P150" s="32"/>
      <c r="Q150" s="32"/>
      <c r="R150" s="32"/>
      <c r="S150" s="25" t="str">
        <f>IF(COUNTA(B150:R150)=0,"",IF(AND(COUNTA(B150)&gt;0, COUNTA(C150)&gt;0, COUNTA(D150)&gt;0, COUNTA(E150)&gt;0, COUNTIF('OMS Drop Downs'!$C$2:$C$3,'OMS Response Form (ORF)'!F150),COUNTIF('OMS Drop Downs'!$D$2:$D$5,'OMS Response Form (ORF)'!G150),COUNTIF('OMS Drop Downs'!$A$2:$A$5,'OMS Response Form (ORF)'!H150),COUNTIF('OMS Drop Downs'!$B$2:$B$4,'OMS Response Form (ORF)'!I150),COUNTIF('OMS Drop Downs'!$A$2:$A$5,'OMS Response Form (ORF)'!J150),COUNTIF('OMS Drop Downs'!$E$2:$E$7,'OMS Response Form (ORF)'!K150),COUNTIF('OMS Drop Downs'!$B$2:$B$4,'OMS Response Form (ORF)'!L150),COUNTIF('OMS Drop Downs'!$B$2:$B$4,'OMS Response Form (ORF)'!M150),COUNTIF('OMS Drop Downs'!$B$2:$B$4,'OMS Response Form (ORF)'!N150),COUNTIF('OMS Drop Downs'!$B$2:$B$4,'OMS Response Form (ORF)'!O150), COUNTIF('OMS Drop Downs'!$B$2:$B$4,'OMS Response Form (ORF)'!P150),COUNTIF('OMS Drop Downs'!$B$2:$B$4,'OMS Response Form (ORF)'!Q150),COUNTIF('OMS Drop Downs'!$B$2:$B$4,'OMS Response Form (ORF)'!R150)),"Complete","Incomplete"))</f>
        <v/>
      </c>
      <c r="T150" s="26" t="str">
        <f>IF(S150="Complete",IF(AND(NOT(ISNA(VLOOKUP(CONCATENATE(F150,G150,H150,I150,J150,K150),'OMS Drop Downs'!G:G,1,FALSE))),IF(AND(G150&lt;&gt;"C3",K150&lt;&gt;"O5"),IF(SUM(COUNTIF(L150:R150,"Y"),COUNTIF(L150:R150,"N"))=0,"V","I"),IF(COUNTIF(L150:R150,"Y"),"V","I"))="V"),"Valid","Invalid")," ")</f>
        <v xml:space="preserve"> </v>
      </c>
      <c r="U150"/>
    </row>
    <row r="151" spans="1:21" x14ac:dyDescent="0.35">
      <c r="A151" s="16"/>
      <c r="B151" s="116"/>
      <c r="C151" s="117"/>
      <c r="D151" s="118"/>
      <c r="E151" s="120"/>
      <c r="F151" s="56"/>
      <c r="G151" s="32"/>
      <c r="H151" s="32"/>
      <c r="I151" s="32"/>
      <c r="J151" s="32"/>
      <c r="K151" s="32"/>
      <c r="L151" s="32"/>
      <c r="M151" s="32"/>
      <c r="N151" s="32"/>
      <c r="O151" s="32"/>
      <c r="P151" s="32"/>
      <c r="Q151" s="32"/>
      <c r="R151" s="32"/>
      <c r="S151" s="25" t="str">
        <f>IF(COUNTA(B151:R151)=0,"",IF(AND(COUNTA(B151)&gt;0, COUNTA(C151)&gt;0, COUNTA(D151)&gt;0, COUNTA(E151)&gt;0, COUNTIF('OMS Drop Downs'!$C$2:$C$3,'OMS Response Form (ORF)'!F151),COUNTIF('OMS Drop Downs'!$D$2:$D$5,'OMS Response Form (ORF)'!G151),COUNTIF('OMS Drop Downs'!$A$2:$A$5,'OMS Response Form (ORF)'!H151),COUNTIF('OMS Drop Downs'!$B$2:$B$4,'OMS Response Form (ORF)'!I151),COUNTIF('OMS Drop Downs'!$A$2:$A$5,'OMS Response Form (ORF)'!J151),COUNTIF('OMS Drop Downs'!$E$2:$E$7,'OMS Response Form (ORF)'!K151),COUNTIF('OMS Drop Downs'!$B$2:$B$4,'OMS Response Form (ORF)'!L151),COUNTIF('OMS Drop Downs'!$B$2:$B$4,'OMS Response Form (ORF)'!M151),COUNTIF('OMS Drop Downs'!$B$2:$B$4,'OMS Response Form (ORF)'!N151),COUNTIF('OMS Drop Downs'!$B$2:$B$4,'OMS Response Form (ORF)'!O151), COUNTIF('OMS Drop Downs'!$B$2:$B$4,'OMS Response Form (ORF)'!P151),COUNTIF('OMS Drop Downs'!$B$2:$B$4,'OMS Response Form (ORF)'!Q151),COUNTIF('OMS Drop Downs'!$B$2:$B$4,'OMS Response Form (ORF)'!R151)),"Complete","Incomplete"))</f>
        <v/>
      </c>
      <c r="T151" s="26" t="str">
        <f>IF(S151="Complete",IF(AND(NOT(ISNA(VLOOKUP(CONCATENATE(F151,G151,H151,I151,J151,K151),'OMS Drop Downs'!G:G,1,FALSE))),IF(AND(G151&lt;&gt;"C3",K151&lt;&gt;"O5"),IF(SUM(COUNTIF(L151:R151,"Y"),COUNTIF(L151:R151,"N"))=0,"V","I"),IF(COUNTIF(L151:R151,"Y"),"V","I"))="V"),"Valid","Invalid")," ")</f>
        <v xml:space="preserve"> </v>
      </c>
      <c r="U151"/>
    </row>
    <row r="152" spans="1:21" x14ac:dyDescent="0.35">
      <c r="A152" s="16"/>
      <c r="B152" s="116"/>
      <c r="C152" s="117"/>
      <c r="D152" s="118"/>
      <c r="E152" s="120"/>
      <c r="F152" s="56"/>
      <c r="G152" s="32"/>
      <c r="H152" s="32"/>
      <c r="I152" s="32"/>
      <c r="J152" s="32"/>
      <c r="K152" s="32"/>
      <c r="L152" s="32"/>
      <c r="M152" s="32"/>
      <c r="N152" s="32"/>
      <c r="O152" s="32"/>
      <c r="P152" s="32"/>
      <c r="Q152" s="32"/>
      <c r="R152" s="32"/>
      <c r="S152" s="25" t="str">
        <f>IF(COUNTA(B152:R152)=0,"",IF(AND(COUNTA(B152)&gt;0, COUNTA(C152)&gt;0, COUNTA(D152)&gt;0, COUNTA(E152)&gt;0, COUNTIF('OMS Drop Downs'!$C$2:$C$3,'OMS Response Form (ORF)'!F152),COUNTIF('OMS Drop Downs'!$D$2:$D$5,'OMS Response Form (ORF)'!G152),COUNTIF('OMS Drop Downs'!$A$2:$A$5,'OMS Response Form (ORF)'!H152),COUNTIF('OMS Drop Downs'!$B$2:$B$4,'OMS Response Form (ORF)'!I152),COUNTIF('OMS Drop Downs'!$A$2:$A$5,'OMS Response Form (ORF)'!J152),COUNTIF('OMS Drop Downs'!$E$2:$E$7,'OMS Response Form (ORF)'!K152),COUNTIF('OMS Drop Downs'!$B$2:$B$4,'OMS Response Form (ORF)'!L152),COUNTIF('OMS Drop Downs'!$B$2:$B$4,'OMS Response Form (ORF)'!M152),COUNTIF('OMS Drop Downs'!$B$2:$B$4,'OMS Response Form (ORF)'!N152),COUNTIF('OMS Drop Downs'!$B$2:$B$4,'OMS Response Form (ORF)'!O152), COUNTIF('OMS Drop Downs'!$B$2:$B$4,'OMS Response Form (ORF)'!P152),COUNTIF('OMS Drop Downs'!$B$2:$B$4,'OMS Response Form (ORF)'!Q152),COUNTIF('OMS Drop Downs'!$B$2:$B$4,'OMS Response Form (ORF)'!R152)),"Complete","Incomplete"))</f>
        <v/>
      </c>
      <c r="T152" s="26" t="str">
        <f>IF(S152="Complete",IF(AND(NOT(ISNA(VLOOKUP(CONCATENATE(F152,G152,H152,I152,J152,K152),'OMS Drop Downs'!G:G,1,FALSE))),IF(AND(G152&lt;&gt;"C3",K152&lt;&gt;"O5"),IF(SUM(COUNTIF(L152:R152,"Y"),COUNTIF(L152:R152,"N"))=0,"V","I"),IF(COUNTIF(L152:R152,"Y"),"V","I"))="V"),"Valid","Invalid")," ")</f>
        <v xml:space="preserve"> </v>
      </c>
      <c r="U152"/>
    </row>
    <row r="153" spans="1:21" x14ac:dyDescent="0.35">
      <c r="A153" s="16"/>
      <c r="B153" s="116"/>
      <c r="C153" s="117"/>
      <c r="D153" s="118"/>
      <c r="E153" s="120"/>
      <c r="F153" s="56"/>
      <c r="G153" s="32"/>
      <c r="H153" s="32"/>
      <c r="I153" s="32"/>
      <c r="J153" s="32"/>
      <c r="K153" s="32"/>
      <c r="L153" s="32"/>
      <c r="M153" s="32"/>
      <c r="N153" s="32"/>
      <c r="O153" s="32"/>
      <c r="P153" s="32"/>
      <c r="Q153" s="32"/>
      <c r="R153" s="32"/>
      <c r="S153" s="25" t="str">
        <f>IF(COUNTA(B153:R153)=0,"",IF(AND(COUNTA(B153)&gt;0, COUNTA(C153)&gt;0, COUNTA(D153)&gt;0, COUNTA(E153)&gt;0, COUNTIF('OMS Drop Downs'!$C$2:$C$3,'OMS Response Form (ORF)'!F153),COUNTIF('OMS Drop Downs'!$D$2:$D$5,'OMS Response Form (ORF)'!G153),COUNTIF('OMS Drop Downs'!$A$2:$A$5,'OMS Response Form (ORF)'!H153),COUNTIF('OMS Drop Downs'!$B$2:$B$4,'OMS Response Form (ORF)'!I153),COUNTIF('OMS Drop Downs'!$A$2:$A$5,'OMS Response Form (ORF)'!J153),COUNTIF('OMS Drop Downs'!$E$2:$E$7,'OMS Response Form (ORF)'!K153),COUNTIF('OMS Drop Downs'!$B$2:$B$4,'OMS Response Form (ORF)'!L153),COUNTIF('OMS Drop Downs'!$B$2:$B$4,'OMS Response Form (ORF)'!M153),COUNTIF('OMS Drop Downs'!$B$2:$B$4,'OMS Response Form (ORF)'!N153),COUNTIF('OMS Drop Downs'!$B$2:$B$4,'OMS Response Form (ORF)'!O153), COUNTIF('OMS Drop Downs'!$B$2:$B$4,'OMS Response Form (ORF)'!P153),COUNTIF('OMS Drop Downs'!$B$2:$B$4,'OMS Response Form (ORF)'!Q153),COUNTIF('OMS Drop Downs'!$B$2:$B$4,'OMS Response Form (ORF)'!R153)),"Complete","Incomplete"))</f>
        <v/>
      </c>
      <c r="T153" s="26" t="str">
        <f>IF(S153="Complete",IF(AND(NOT(ISNA(VLOOKUP(CONCATENATE(F153,G153,H153,I153,J153,K153),'OMS Drop Downs'!G:G,1,FALSE))),IF(AND(G153&lt;&gt;"C3",K153&lt;&gt;"O5"),IF(SUM(COUNTIF(L153:R153,"Y"),COUNTIF(L153:R153,"N"))=0,"V","I"),IF(COUNTIF(L153:R153,"Y"),"V","I"))="V"),"Valid","Invalid")," ")</f>
        <v xml:space="preserve"> </v>
      </c>
      <c r="U153"/>
    </row>
    <row r="154" spans="1:21" x14ac:dyDescent="0.35">
      <c r="A154" s="16"/>
      <c r="B154" s="116"/>
      <c r="C154" s="117"/>
      <c r="D154" s="118"/>
      <c r="E154" s="120"/>
      <c r="F154" s="56"/>
      <c r="G154" s="32"/>
      <c r="H154" s="32"/>
      <c r="I154" s="32"/>
      <c r="J154" s="32"/>
      <c r="K154" s="32"/>
      <c r="L154" s="32"/>
      <c r="M154" s="32"/>
      <c r="N154" s="32"/>
      <c r="O154" s="32"/>
      <c r="P154" s="32"/>
      <c r="Q154" s="32"/>
      <c r="R154" s="32"/>
      <c r="S154" s="25" t="str">
        <f>IF(COUNTA(B154:R154)=0,"",IF(AND(COUNTA(B154)&gt;0, COUNTA(C154)&gt;0, COUNTA(D154)&gt;0, COUNTA(E154)&gt;0, COUNTIF('OMS Drop Downs'!$C$2:$C$3,'OMS Response Form (ORF)'!F154),COUNTIF('OMS Drop Downs'!$D$2:$D$5,'OMS Response Form (ORF)'!G154),COUNTIF('OMS Drop Downs'!$A$2:$A$5,'OMS Response Form (ORF)'!H154),COUNTIF('OMS Drop Downs'!$B$2:$B$4,'OMS Response Form (ORF)'!I154),COUNTIF('OMS Drop Downs'!$A$2:$A$5,'OMS Response Form (ORF)'!J154),COUNTIF('OMS Drop Downs'!$E$2:$E$7,'OMS Response Form (ORF)'!K154),COUNTIF('OMS Drop Downs'!$B$2:$B$4,'OMS Response Form (ORF)'!L154),COUNTIF('OMS Drop Downs'!$B$2:$B$4,'OMS Response Form (ORF)'!M154),COUNTIF('OMS Drop Downs'!$B$2:$B$4,'OMS Response Form (ORF)'!N154),COUNTIF('OMS Drop Downs'!$B$2:$B$4,'OMS Response Form (ORF)'!O154), COUNTIF('OMS Drop Downs'!$B$2:$B$4,'OMS Response Form (ORF)'!P154),COUNTIF('OMS Drop Downs'!$B$2:$B$4,'OMS Response Form (ORF)'!Q154),COUNTIF('OMS Drop Downs'!$B$2:$B$4,'OMS Response Form (ORF)'!R154)),"Complete","Incomplete"))</f>
        <v/>
      </c>
      <c r="T154" s="26" t="str">
        <f>IF(S154="Complete",IF(AND(NOT(ISNA(VLOOKUP(CONCATENATE(F154,G154,H154,I154,J154,K154),'OMS Drop Downs'!G:G,1,FALSE))),IF(AND(G154&lt;&gt;"C3",K154&lt;&gt;"O5"),IF(SUM(COUNTIF(L154:R154,"Y"),COUNTIF(L154:R154,"N"))=0,"V","I"),IF(COUNTIF(L154:R154,"Y"),"V","I"))="V"),"Valid","Invalid")," ")</f>
        <v xml:space="preserve"> </v>
      </c>
      <c r="U154"/>
    </row>
    <row r="155" spans="1:21" x14ac:dyDescent="0.35">
      <c r="A155" s="16"/>
      <c r="B155" s="116"/>
      <c r="C155" s="117"/>
      <c r="D155" s="118"/>
      <c r="E155" s="120"/>
      <c r="F155" s="56"/>
      <c r="G155" s="32"/>
      <c r="H155" s="32"/>
      <c r="I155" s="32"/>
      <c r="J155" s="32"/>
      <c r="K155" s="32"/>
      <c r="L155" s="32"/>
      <c r="M155" s="32"/>
      <c r="N155" s="32"/>
      <c r="O155" s="32"/>
      <c r="P155" s="32"/>
      <c r="Q155" s="32"/>
      <c r="R155" s="32"/>
      <c r="S155" s="25" t="str">
        <f>IF(COUNTA(B155:R155)=0,"",IF(AND(COUNTA(B155)&gt;0, COUNTA(C155)&gt;0, COUNTA(D155)&gt;0, COUNTA(E155)&gt;0, COUNTIF('OMS Drop Downs'!$C$2:$C$3,'OMS Response Form (ORF)'!F155),COUNTIF('OMS Drop Downs'!$D$2:$D$5,'OMS Response Form (ORF)'!G155),COUNTIF('OMS Drop Downs'!$A$2:$A$5,'OMS Response Form (ORF)'!H155),COUNTIF('OMS Drop Downs'!$B$2:$B$4,'OMS Response Form (ORF)'!I155),COUNTIF('OMS Drop Downs'!$A$2:$A$5,'OMS Response Form (ORF)'!J155),COUNTIF('OMS Drop Downs'!$E$2:$E$7,'OMS Response Form (ORF)'!K155),COUNTIF('OMS Drop Downs'!$B$2:$B$4,'OMS Response Form (ORF)'!L155),COUNTIF('OMS Drop Downs'!$B$2:$B$4,'OMS Response Form (ORF)'!M155),COUNTIF('OMS Drop Downs'!$B$2:$B$4,'OMS Response Form (ORF)'!N155),COUNTIF('OMS Drop Downs'!$B$2:$B$4,'OMS Response Form (ORF)'!O155), COUNTIF('OMS Drop Downs'!$B$2:$B$4,'OMS Response Form (ORF)'!P155),COUNTIF('OMS Drop Downs'!$B$2:$B$4,'OMS Response Form (ORF)'!Q155),COUNTIF('OMS Drop Downs'!$B$2:$B$4,'OMS Response Form (ORF)'!R155)),"Complete","Incomplete"))</f>
        <v/>
      </c>
      <c r="T155" s="26" t="str">
        <f>IF(S155="Complete",IF(AND(NOT(ISNA(VLOOKUP(CONCATENATE(F155,G155,H155,I155,J155,K155),'OMS Drop Downs'!G:G,1,FALSE))),IF(AND(G155&lt;&gt;"C3",K155&lt;&gt;"O5"),IF(SUM(COUNTIF(L155:R155,"Y"),COUNTIF(L155:R155,"N"))=0,"V","I"),IF(COUNTIF(L155:R155,"Y"),"V","I"))="V"),"Valid","Invalid")," ")</f>
        <v xml:space="preserve"> </v>
      </c>
      <c r="U155"/>
    </row>
    <row r="156" spans="1:21" x14ac:dyDescent="0.35">
      <c r="A156" s="16"/>
      <c r="B156" s="116"/>
      <c r="C156" s="117"/>
      <c r="D156" s="118"/>
      <c r="E156" s="120"/>
      <c r="F156" s="56"/>
      <c r="G156" s="32"/>
      <c r="H156" s="32"/>
      <c r="I156" s="32"/>
      <c r="J156" s="32"/>
      <c r="K156" s="32"/>
      <c r="L156" s="32"/>
      <c r="M156" s="32"/>
      <c r="N156" s="32"/>
      <c r="O156" s="32"/>
      <c r="P156" s="32"/>
      <c r="Q156" s="32"/>
      <c r="R156" s="32"/>
      <c r="S156" s="25" t="str">
        <f>IF(COUNTA(B156:R156)=0,"",IF(AND(COUNTA(B156)&gt;0, COUNTA(C156)&gt;0, COUNTA(D156)&gt;0, COUNTA(E156)&gt;0, COUNTIF('OMS Drop Downs'!$C$2:$C$3,'OMS Response Form (ORF)'!F156),COUNTIF('OMS Drop Downs'!$D$2:$D$5,'OMS Response Form (ORF)'!G156),COUNTIF('OMS Drop Downs'!$A$2:$A$5,'OMS Response Form (ORF)'!H156),COUNTIF('OMS Drop Downs'!$B$2:$B$4,'OMS Response Form (ORF)'!I156),COUNTIF('OMS Drop Downs'!$A$2:$A$5,'OMS Response Form (ORF)'!J156),COUNTIF('OMS Drop Downs'!$E$2:$E$7,'OMS Response Form (ORF)'!K156),COUNTIF('OMS Drop Downs'!$B$2:$B$4,'OMS Response Form (ORF)'!L156),COUNTIF('OMS Drop Downs'!$B$2:$B$4,'OMS Response Form (ORF)'!M156),COUNTIF('OMS Drop Downs'!$B$2:$B$4,'OMS Response Form (ORF)'!N156),COUNTIF('OMS Drop Downs'!$B$2:$B$4,'OMS Response Form (ORF)'!O156), COUNTIF('OMS Drop Downs'!$B$2:$B$4,'OMS Response Form (ORF)'!P156),COUNTIF('OMS Drop Downs'!$B$2:$B$4,'OMS Response Form (ORF)'!Q156),COUNTIF('OMS Drop Downs'!$B$2:$B$4,'OMS Response Form (ORF)'!R156)),"Complete","Incomplete"))</f>
        <v/>
      </c>
      <c r="T156" s="26" t="str">
        <f>IF(S156="Complete",IF(AND(NOT(ISNA(VLOOKUP(CONCATENATE(F156,G156,H156,I156,J156,K156),'OMS Drop Downs'!G:G,1,FALSE))),IF(AND(G156&lt;&gt;"C3",K156&lt;&gt;"O5"),IF(SUM(COUNTIF(L156:R156,"Y"),COUNTIF(L156:R156,"N"))=0,"V","I"),IF(COUNTIF(L156:R156,"Y"),"V","I"))="V"),"Valid","Invalid")," ")</f>
        <v xml:space="preserve"> </v>
      </c>
      <c r="U156"/>
    </row>
    <row r="157" spans="1:21" x14ac:dyDescent="0.35">
      <c r="A157" s="16"/>
      <c r="B157" s="116"/>
      <c r="C157" s="117"/>
      <c r="D157" s="118"/>
      <c r="E157" s="120"/>
      <c r="F157" s="56"/>
      <c r="G157" s="32"/>
      <c r="H157" s="32"/>
      <c r="I157" s="32"/>
      <c r="J157" s="32"/>
      <c r="K157" s="32"/>
      <c r="L157" s="32"/>
      <c r="M157" s="32"/>
      <c r="N157" s="32"/>
      <c r="O157" s="32"/>
      <c r="P157" s="32"/>
      <c r="Q157" s="32"/>
      <c r="R157" s="32"/>
      <c r="S157" s="25" t="str">
        <f>IF(COUNTA(B157:R157)=0,"",IF(AND(COUNTA(B157)&gt;0, COUNTA(C157)&gt;0, COUNTA(D157)&gt;0, COUNTA(E157)&gt;0, COUNTIF('OMS Drop Downs'!$C$2:$C$3,'OMS Response Form (ORF)'!F157),COUNTIF('OMS Drop Downs'!$D$2:$D$5,'OMS Response Form (ORF)'!G157),COUNTIF('OMS Drop Downs'!$A$2:$A$5,'OMS Response Form (ORF)'!H157),COUNTIF('OMS Drop Downs'!$B$2:$B$4,'OMS Response Form (ORF)'!I157),COUNTIF('OMS Drop Downs'!$A$2:$A$5,'OMS Response Form (ORF)'!J157),COUNTIF('OMS Drop Downs'!$E$2:$E$7,'OMS Response Form (ORF)'!K157),COUNTIF('OMS Drop Downs'!$B$2:$B$4,'OMS Response Form (ORF)'!L157),COUNTIF('OMS Drop Downs'!$B$2:$B$4,'OMS Response Form (ORF)'!M157),COUNTIF('OMS Drop Downs'!$B$2:$B$4,'OMS Response Form (ORF)'!N157),COUNTIF('OMS Drop Downs'!$B$2:$B$4,'OMS Response Form (ORF)'!O157), COUNTIF('OMS Drop Downs'!$B$2:$B$4,'OMS Response Form (ORF)'!P157),COUNTIF('OMS Drop Downs'!$B$2:$B$4,'OMS Response Form (ORF)'!Q157),COUNTIF('OMS Drop Downs'!$B$2:$B$4,'OMS Response Form (ORF)'!R157)),"Complete","Incomplete"))</f>
        <v/>
      </c>
      <c r="T157" s="26" t="str">
        <f>IF(S157="Complete",IF(AND(NOT(ISNA(VLOOKUP(CONCATENATE(F157,G157,H157,I157,J157,K157),'OMS Drop Downs'!G:G,1,FALSE))),IF(AND(G157&lt;&gt;"C3",K157&lt;&gt;"O5"),IF(SUM(COUNTIF(L157:R157,"Y"),COUNTIF(L157:R157,"N"))=0,"V","I"),IF(COUNTIF(L157:R157,"Y"),"V","I"))="V"),"Valid","Invalid")," ")</f>
        <v xml:space="preserve"> </v>
      </c>
      <c r="U157"/>
    </row>
    <row r="158" spans="1:21" x14ac:dyDescent="0.35">
      <c r="A158" s="16"/>
      <c r="B158" s="116"/>
      <c r="C158" s="117"/>
      <c r="D158" s="118"/>
      <c r="E158" s="120"/>
      <c r="F158" s="56"/>
      <c r="G158" s="32"/>
      <c r="H158" s="32"/>
      <c r="I158" s="32"/>
      <c r="J158" s="32"/>
      <c r="K158" s="32"/>
      <c r="L158" s="32"/>
      <c r="M158" s="32"/>
      <c r="N158" s="32"/>
      <c r="O158" s="32"/>
      <c r="P158" s="32"/>
      <c r="Q158" s="32"/>
      <c r="R158" s="32"/>
      <c r="S158" s="25" t="str">
        <f>IF(COUNTA(B158:R158)=0,"",IF(AND(COUNTA(B158)&gt;0, COUNTA(C158)&gt;0, COUNTA(D158)&gt;0, COUNTA(E158)&gt;0, COUNTIF('OMS Drop Downs'!$C$2:$C$3,'OMS Response Form (ORF)'!F158),COUNTIF('OMS Drop Downs'!$D$2:$D$5,'OMS Response Form (ORF)'!G158),COUNTIF('OMS Drop Downs'!$A$2:$A$5,'OMS Response Form (ORF)'!H158),COUNTIF('OMS Drop Downs'!$B$2:$B$4,'OMS Response Form (ORF)'!I158),COUNTIF('OMS Drop Downs'!$A$2:$A$5,'OMS Response Form (ORF)'!J158),COUNTIF('OMS Drop Downs'!$E$2:$E$7,'OMS Response Form (ORF)'!K158),COUNTIF('OMS Drop Downs'!$B$2:$B$4,'OMS Response Form (ORF)'!L158),COUNTIF('OMS Drop Downs'!$B$2:$B$4,'OMS Response Form (ORF)'!M158),COUNTIF('OMS Drop Downs'!$B$2:$B$4,'OMS Response Form (ORF)'!N158),COUNTIF('OMS Drop Downs'!$B$2:$B$4,'OMS Response Form (ORF)'!O158), COUNTIF('OMS Drop Downs'!$B$2:$B$4,'OMS Response Form (ORF)'!P158),COUNTIF('OMS Drop Downs'!$B$2:$B$4,'OMS Response Form (ORF)'!Q158),COUNTIF('OMS Drop Downs'!$B$2:$B$4,'OMS Response Form (ORF)'!R158)),"Complete","Incomplete"))</f>
        <v/>
      </c>
      <c r="T158" s="26" t="str">
        <f>IF(S158="Complete",IF(AND(NOT(ISNA(VLOOKUP(CONCATENATE(F158,G158,H158,I158,J158,K158),'OMS Drop Downs'!G:G,1,FALSE))),IF(AND(G158&lt;&gt;"C3",K158&lt;&gt;"O5"),IF(SUM(COUNTIF(L158:R158,"Y"),COUNTIF(L158:R158,"N"))=0,"V","I"),IF(COUNTIF(L158:R158,"Y"),"V","I"))="V"),"Valid","Invalid")," ")</f>
        <v xml:space="preserve"> </v>
      </c>
      <c r="U158"/>
    </row>
    <row r="159" spans="1:21" x14ac:dyDescent="0.35">
      <c r="A159" s="16"/>
      <c r="B159" s="116"/>
      <c r="C159" s="117"/>
      <c r="D159" s="118"/>
      <c r="E159" s="120"/>
      <c r="F159" s="56"/>
      <c r="G159" s="32"/>
      <c r="H159" s="32"/>
      <c r="I159" s="32"/>
      <c r="J159" s="32"/>
      <c r="K159" s="32"/>
      <c r="L159" s="32"/>
      <c r="M159" s="32"/>
      <c r="N159" s="32"/>
      <c r="O159" s="32"/>
      <c r="P159" s="32"/>
      <c r="Q159" s="32"/>
      <c r="R159" s="32"/>
      <c r="S159" s="25" t="str">
        <f>IF(COUNTA(B159:R159)=0,"",IF(AND(COUNTA(B159)&gt;0, COUNTA(C159)&gt;0, COUNTA(D159)&gt;0, COUNTA(E159)&gt;0, COUNTIF('OMS Drop Downs'!$C$2:$C$3,'OMS Response Form (ORF)'!F159),COUNTIF('OMS Drop Downs'!$D$2:$D$5,'OMS Response Form (ORF)'!G159),COUNTIF('OMS Drop Downs'!$A$2:$A$5,'OMS Response Form (ORF)'!H159),COUNTIF('OMS Drop Downs'!$B$2:$B$4,'OMS Response Form (ORF)'!I159),COUNTIF('OMS Drop Downs'!$A$2:$A$5,'OMS Response Form (ORF)'!J159),COUNTIF('OMS Drop Downs'!$E$2:$E$7,'OMS Response Form (ORF)'!K159),COUNTIF('OMS Drop Downs'!$B$2:$B$4,'OMS Response Form (ORF)'!L159),COUNTIF('OMS Drop Downs'!$B$2:$B$4,'OMS Response Form (ORF)'!M159),COUNTIF('OMS Drop Downs'!$B$2:$B$4,'OMS Response Form (ORF)'!N159),COUNTIF('OMS Drop Downs'!$B$2:$B$4,'OMS Response Form (ORF)'!O159), COUNTIF('OMS Drop Downs'!$B$2:$B$4,'OMS Response Form (ORF)'!P159),COUNTIF('OMS Drop Downs'!$B$2:$B$4,'OMS Response Form (ORF)'!Q159),COUNTIF('OMS Drop Downs'!$B$2:$B$4,'OMS Response Form (ORF)'!R159)),"Complete","Incomplete"))</f>
        <v/>
      </c>
      <c r="T159" s="26" t="str">
        <f>IF(S159="Complete",IF(AND(NOT(ISNA(VLOOKUP(CONCATENATE(F159,G159,H159,I159,J159,K159),'OMS Drop Downs'!G:G,1,FALSE))),IF(AND(G159&lt;&gt;"C3",K159&lt;&gt;"O5"),IF(SUM(COUNTIF(L159:R159,"Y"),COUNTIF(L159:R159,"N"))=0,"V","I"),IF(COUNTIF(L159:R159,"Y"),"V","I"))="V"),"Valid","Invalid")," ")</f>
        <v xml:space="preserve"> </v>
      </c>
      <c r="U159"/>
    </row>
    <row r="160" spans="1:21" x14ac:dyDescent="0.35">
      <c r="A160" s="16"/>
      <c r="B160" s="116"/>
      <c r="C160" s="117"/>
      <c r="D160" s="118"/>
      <c r="E160" s="120"/>
      <c r="F160" s="56"/>
      <c r="G160" s="32"/>
      <c r="H160" s="32"/>
      <c r="I160" s="32"/>
      <c r="J160" s="32"/>
      <c r="K160" s="32"/>
      <c r="L160" s="32"/>
      <c r="M160" s="32"/>
      <c r="N160" s="32"/>
      <c r="O160" s="32"/>
      <c r="P160" s="32"/>
      <c r="Q160" s="32"/>
      <c r="R160" s="32"/>
      <c r="S160" s="25" t="str">
        <f>IF(COUNTA(B160:R160)=0,"",IF(AND(COUNTA(B160)&gt;0, COUNTA(C160)&gt;0, COUNTA(D160)&gt;0, COUNTA(E160)&gt;0, COUNTIF('OMS Drop Downs'!$C$2:$C$3,'OMS Response Form (ORF)'!F160),COUNTIF('OMS Drop Downs'!$D$2:$D$5,'OMS Response Form (ORF)'!G160),COUNTIF('OMS Drop Downs'!$A$2:$A$5,'OMS Response Form (ORF)'!H160),COUNTIF('OMS Drop Downs'!$B$2:$B$4,'OMS Response Form (ORF)'!I160),COUNTIF('OMS Drop Downs'!$A$2:$A$5,'OMS Response Form (ORF)'!J160),COUNTIF('OMS Drop Downs'!$E$2:$E$7,'OMS Response Form (ORF)'!K160),COUNTIF('OMS Drop Downs'!$B$2:$B$4,'OMS Response Form (ORF)'!L160),COUNTIF('OMS Drop Downs'!$B$2:$B$4,'OMS Response Form (ORF)'!M160),COUNTIF('OMS Drop Downs'!$B$2:$B$4,'OMS Response Form (ORF)'!N160),COUNTIF('OMS Drop Downs'!$B$2:$B$4,'OMS Response Form (ORF)'!O160), COUNTIF('OMS Drop Downs'!$B$2:$B$4,'OMS Response Form (ORF)'!P160),COUNTIF('OMS Drop Downs'!$B$2:$B$4,'OMS Response Form (ORF)'!Q160),COUNTIF('OMS Drop Downs'!$B$2:$B$4,'OMS Response Form (ORF)'!R160)),"Complete","Incomplete"))</f>
        <v/>
      </c>
      <c r="T160" s="26" t="str">
        <f>IF(S160="Complete",IF(AND(NOT(ISNA(VLOOKUP(CONCATENATE(F160,G160,H160,I160,J160,K160),'OMS Drop Downs'!G:G,1,FALSE))),IF(AND(G160&lt;&gt;"C3",K160&lt;&gt;"O5"),IF(SUM(COUNTIF(L160:R160,"Y"),COUNTIF(L160:R160,"N"))=0,"V","I"),IF(COUNTIF(L160:R160,"Y"),"V","I"))="V"),"Valid","Invalid")," ")</f>
        <v xml:space="preserve"> </v>
      </c>
      <c r="U160"/>
    </row>
    <row r="161" spans="1:21" x14ac:dyDescent="0.35">
      <c r="A161" s="16"/>
      <c r="B161" s="116"/>
      <c r="C161" s="117"/>
      <c r="D161" s="118"/>
      <c r="E161" s="120"/>
      <c r="F161" s="56"/>
      <c r="G161" s="32"/>
      <c r="H161" s="32"/>
      <c r="I161" s="32"/>
      <c r="J161" s="32"/>
      <c r="K161" s="32"/>
      <c r="L161" s="32"/>
      <c r="M161" s="32"/>
      <c r="N161" s="32"/>
      <c r="O161" s="32"/>
      <c r="P161" s="32"/>
      <c r="Q161" s="32"/>
      <c r="R161" s="32"/>
      <c r="S161" s="25" t="str">
        <f>IF(COUNTA(B161:R161)=0,"",IF(AND(COUNTA(B161)&gt;0, COUNTA(C161)&gt;0, COUNTA(D161)&gt;0, COUNTA(E161)&gt;0, COUNTIF('OMS Drop Downs'!$C$2:$C$3,'OMS Response Form (ORF)'!F161),COUNTIF('OMS Drop Downs'!$D$2:$D$5,'OMS Response Form (ORF)'!G161),COUNTIF('OMS Drop Downs'!$A$2:$A$5,'OMS Response Form (ORF)'!H161),COUNTIF('OMS Drop Downs'!$B$2:$B$4,'OMS Response Form (ORF)'!I161),COUNTIF('OMS Drop Downs'!$A$2:$A$5,'OMS Response Form (ORF)'!J161),COUNTIF('OMS Drop Downs'!$E$2:$E$7,'OMS Response Form (ORF)'!K161),COUNTIF('OMS Drop Downs'!$B$2:$B$4,'OMS Response Form (ORF)'!L161),COUNTIF('OMS Drop Downs'!$B$2:$B$4,'OMS Response Form (ORF)'!M161),COUNTIF('OMS Drop Downs'!$B$2:$B$4,'OMS Response Form (ORF)'!N161),COUNTIF('OMS Drop Downs'!$B$2:$B$4,'OMS Response Form (ORF)'!O161), COUNTIF('OMS Drop Downs'!$B$2:$B$4,'OMS Response Form (ORF)'!P161),COUNTIF('OMS Drop Downs'!$B$2:$B$4,'OMS Response Form (ORF)'!Q161),COUNTIF('OMS Drop Downs'!$B$2:$B$4,'OMS Response Form (ORF)'!R161)),"Complete","Incomplete"))</f>
        <v/>
      </c>
      <c r="T161" s="26" t="str">
        <f>IF(S161="Complete",IF(AND(NOT(ISNA(VLOOKUP(CONCATENATE(F161,G161,H161,I161,J161,K161),'OMS Drop Downs'!G:G,1,FALSE))),IF(AND(G161&lt;&gt;"C3",K161&lt;&gt;"O5"),IF(SUM(COUNTIF(L161:R161,"Y"),COUNTIF(L161:R161,"N"))=0,"V","I"),IF(COUNTIF(L161:R161,"Y"),"V","I"))="V"),"Valid","Invalid")," ")</f>
        <v xml:space="preserve"> </v>
      </c>
      <c r="U161"/>
    </row>
    <row r="162" spans="1:21" x14ac:dyDescent="0.35">
      <c r="A162" s="16"/>
      <c r="B162" s="116"/>
      <c r="C162" s="117"/>
      <c r="D162" s="118"/>
      <c r="E162" s="120"/>
      <c r="F162" s="56"/>
      <c r="G162" s="32"/>
      <c r="H162" s="32"/>
      <c r="I162" s="32"/>
      <c r="J162" s="32"/>
      <c r="K162" s="32"/>
      <c r="L162" s="32"/>
      <c r="M162" s="32"/>
      <c r="N162" s="32"/>
      <c r="O162" s="32"/>
      <c r="P162" s="32"/>
      <c r="Q162" s="32"/>
      <c r="R162" s="32"/>
      <c r="S162" s="25" t="str">
        <f>IF(COUNTA(B162:R162)=0,"",IF(AND(COUNTA(B162)&gt;0, COUNTA(C162)&gt;0, COUNTA(D162)&gt;0, COUNTA(E162)&gt;0, COUNTIF('OMS Drop Downs'!$C$2:$C$3,'OMS Response Form (ORF)'!F162),COUNTIF('OMS Drop Downs'!$D$2:$D$5,'OMS Response Form (ORF)'!G162),COUNTIF('OMS Drop Downs'!$A$2:$A$5,'OMS Response Form (ORF)'!H162),COUNTIF('OMS Drop Downs'!$B$2:$B$4,'OMS Response Form (ORF)'!I162),COUNTIF('OMS Drop Downs'!$A$2:$A$5,'OMS Response Form (ORF)'!J162),COUNTIF('OMS Drop Downs'!$E$2:$E$7,'OMS Response Form (ORF)'!K162),COUNTIF('OMS Drop Downs'!$B$2:$B$4,'OMS Response Form (ORF)'!L162),COUNTIF('OMS Drop Downs'!$B$2:$B$4,'OMS Response Form (ORF)'!M162),COUNTIF('OMS Drop Downs'!$B$2:$B$4,'OMS Response Form (ORF)'!N162),COUNTIF('OMS Drop Downs'!$B$2:$B$4,'OMS Response Form (ORF)'!O162), COUNTIF('OMS Drop Downs'!$B$2:$B$4,'OMS Response Form (ORF)'!P162),COUNTIF('OMS Drop Downs'!$B$2:$B$4,'OMS Response Form (ORF)'!Q162),COUNTIF('OMS Drop Downs'!$B$2:$B$4,'OMS Response Form (ORF)'!R162)),"Complete","Incomplete"))</f>
        <v/>
      </c>
      <c r="T162" s="26" t="str">
        <f>IF(S162="Complete",IF(AND(NOT(ISNA(VLOOKUP(CONCATENATE(F162,G162,H162,I162,J162,K162),'OMS Drop Downs'!G:G,1,FALSE))),IF(AND(G162&lt;&gt;"C3",K162&lt;&gt;"O5"),IF(SUM(COUNTIF(L162:R162,"Y"),COUNTIF(L162:R162,"N"))=0,"V","I"),IF(COUNTIF(L162:R162,"Y"),"V","I"))="V"),"Valid","Invalid")," ")</f>
        <v xml:space="preserve"> </v>
      </c>
      <c r="U162"/>
    </row>
    <row r="163" spans="1:21" x14ac:dyDescent="0.35">
      <c r="A163" s="16"/>
      <c r="B163" s="116"/>
      <c r="C163" s="117"/>
      <c r="D163" s="118"/>
      <c r="E163" s="120"/>
      <c r="F163" s="56"/>
      <c r="G163" s="32"/>
      <c r="H163" s="32"/>
      <c r="I163" s="32"/>
      <c r="J163" s="32"/>
      <c r="K163" s="32"/>
      <c r="L163" s="32"/>
      <c r="M163" s="32"/>
      <c r="N163" s="32"/>
      <c r="O163" s="32"/>
      <c r="P163" s="32"/>
      <c r="Q163" s="32"/>
      <c r="R163" s="32"/>
      <c r="S163" s="25" t="str">
        <f>IF(COUNTA(B163:R163)=0,"",IF(AND(COUNTA(B163)&gt;0, COUNTA(C163)&gt;0, COUNTA(D163)&gt;0, COUNTA(E163)&gt;0, COUNTIF('OMS Drop Downs'!$C$2:$C$3,'OMS Response Form (ORF)'!F163),COUNTIF('OMS Drop Downs'!$D$2:$D$5,'OMS Response Form (ORF)'!G163),COUNTIF('OMS Drop Downs'!$A$2:$A$5,'OMS Response Form (ORF)'!H163),COUNTIF('OMS Drop Downs'!$B$2:$B$4,'OMS Response Form (ORF)'!I163),COUNTIF('OMS Drop Downs'!$A$2:$A$5,'OMS Response Form (ORF)'!J163),COUNTIF('OMS Drop Downs'!$E$2:$E$7,'OMS Response Form (ORF)'!K163),COUNTIF('OMS Drop Downs'!$B$2:$B$4,'OMS Response Form (ORF)'!L163),COUNTIF('OMS Drop Downs'!$B$2:$B$4,'OMS Response Form (ORF)'!M163),COUNTIF('OMS Drop Downs'!$B$2:$B$4,'OMS Response Form (ORF)'!N163),COUNTIF('OMS Drop Downs'!$B$2:$B$4,'OMS Response Form (ORF)'!O163), COUNTIF('OMS Drop Downs'!$B$2:$B$4,'OMS Response Form (ORF)'!P163),COUNTIF('OMS Drop Downs'!$B$2:$B$4,'OMS Response Form (ORF)'!Q163),COUNTIF('OMS Drop Downs'!$B$2:$B$4,'OMS Response Form (ORF)'!R163)),"Complete","Incomplete"))</f>
        <v/>
      </c>
      <c r="T163" s="26" t="str">
        <f>IF(S163="Complete",IF(AND(NOT(ISNA(VLOOKUP(CONCATENATE(F163,G163,H163,I163,J163,K163),'OMS Drop Downs'!G:G,1,FALSE))),IF(AND(G163&lt;&gt;"C3",K163&lt;&gt;"O5"),IF(SUM(COUNTIF(L163:R163,"Y"),COUNTIF(L163:R163,"N"))=0,"V","I"),IF(COUNTIF(L163:R163,"Y"),"V","I"))="V"),"Valid","Invalid")," ")</f>
        <v xml:space="preserve"> </v>
      </c>
      <c r="U163"/>
    </row>
    <row r="164" spans="1:21" x14ac:dyDescent="0.35">
      <c r="A164" s="16"/>
      <c r="B164" s="116"/>
      <c r="C164" s="117"/>
      <c r="D164" s="118"/>
      <c r="E164" s="120"/>
      <c r="F164" s="56"/>
      <c r="G164" s="32"/>
      <c r="H164" s="32"/>
      <c r="I164" s="32"/>
      <c r="J164" s="32"/>
      <c r="K164" s="32"/>
      <c r="L164" s="32"/>
      <c r="M164" s="32"/>
      <c r="N164" s="32"/>
      <c r="O164" s="32"/>
      <c r="P164" s="32"/>
      <c r="Q164" s="32"/>
      <c r="R164" s="32"/>
      <c r="S164" s="25" t="str">
        <f>IF(COUNTA(B164:R164)=0,"",IF(AND(COUNTA(B164)&gt;0, COUNTA(C164)&gt;0, COUNTA(D164)&gt;0, COUNTA(E164)&gt;0, COUNTIF('OMS Drop Downs'!$C$2:$C$3,'OMS Response Form (ORF)'!F164),COUNTIF('OMS Drop Downs'!$D$2:$D$5,'OMS Response Form (ORF)'!G164),COUNTIF('OMS Drop Downs'!$A$2:$A$5,'OMS Response Form (ORF)'!H164),COUNTIF('OMS Drop Downs'!$B$2:$B$4,'OMS Response Form (ORF)'!I164),COUNTIF('OMS Drop Downs'!$A$2:$A$5,'OMS Response Form (ORF)'!J164),COUNTIF('OMS Drop Downs'!$E$2:$E$7,'OMS Response Form (ORF)'!K164),COUNTIF('OMS Drop Downs'!$B$2:$B$4,'OMS Response Form (ORF)'!L164),COUNTIF('OMS Drop Downs'!$B$2:$B$4,'OMS Response Form (ORF)'!M164),COUNTIF('OMS Drop Downs'!$B$2:$B$4,'OMS Response Form (ORF)'!N164),COUNTIF('OMS Drop Downs'!$B$2:$B$4,'OMS Response Form (ORF)'!O164), COUNTIF('OMS Drop Downs'!$B$2:$B$4,'OMS Response Form (ORF)'!P164),COUNTIF('OMS Drop Downs'!$B$2:$B$4,'OMS Response Form (ORF)'!Q164),COUNTIF('OMS Drop Downs'!$B$2:$B$4,'OMS Response Form (ORF)'!R164)),"Complete","Incomplete"))</f>
        <v/>
      </c>
      <c r="T164" s="26" t="str">
        <f>IF(S164="Complete",IF(AND(NOT(ISNA(VLOOKUP(CONCATENATE(F164,G164,H164,I164,J164,K164),'OMS Drop Downs'!G:G,1,FALSE))),IF(AND(G164&lt;&gt;"C3",K164&lt;&gt;"O5"),IF(SUM(COUNTIF(L164:R164,"Y"),COUNTIF(L164:R164,"N"))=0,"V","I"),IF(COUNTIF(L164:R164,"Y"),"V","I"))="V"),"Valid","Invalid")," ")</f>
        <v xml:space="preserve"> </v>
      </c>
      <c r="U164"/>
    </row>
    <row r="165" spans="1:21" x14ac:dyDescent="0.35">
      <c r="A165" s="16"/>
      <c r="B165" s="116"/>
      <c r="C165" s="117"/>
      <c r="D165" s="118"/>
      <c r="E165" s="120"/>
      <c r="F165" s="56"/>
      <c r="G165" s="32"/>
      <c r="H165" s="32"/>
      <c r="I165" s="32"/>
      <c r="J165" s="32"/>
      <c r="K165" s="32"/>
      <c r="L165" s="32"/>
      <c r="M165" s="32"/>
      <c r="N165" s="32"/>
      <c r="O165" s="32"/>
      <c r="P165" s="32"/>
      <c r="Q165" s="32"/>
      <c r="R165" s="32"/>
      <c r="S165" s="25" t="str">
        <f>IF(COUNTA(B165:R165)=0,"",IF(AND(COUNTA(B165)&gt;0, COUNTA(C165)&gt;0, COUNTA(D165)&gt;0, COUNTA(E165)&gt;0, COUNTIF('OMS Drop Downs'!$C$2:$C$3,'OMS Response Form (ORF)'!F165),COUNTIF('OMS Drop Downs'!$D$2:$D$5,'OMS Response Form (ORF)'!G165),COUNTIF('OMS Drop Downs'!$A$2:$A$5,'OMS Response Form (ORF)'!H165),COUNTIF('OMS Drop Downs'!$B$2:$B$4,'OMS Response Form (ORF)'!I165),COUNTIF('OMS Drop Downs'!$A$2:$A$5,'OMS Response Form (ORF)'!J165),COUNTIF('OMS Drop Downs'!$E$2:$E$7,'OMS Response Form (ORF)'!K165),COUNTIF('OMS Drop Downs'!$B$2:$B$4,'OMS Response Form (ORF)'!L165),COUNTIF('OMS Drop Downs'!$B$2:$B$4,'OMS Response Form (ORF)'!M165),COUNTIF('OMS Drop Downs'!$B$2:$B$4,'OMS Response Form (ORF)'!N165),COUNTIF('OMS Drop Downs'!$B$2:$B$4,'OMS Response Form (ORF)'!O165), COUNTIF('OMS Drop Downs'!$B$2:$B$4,'OMS Response Form (ORF)'!P165),COUNTIF('OMS Drop Downs'!$B$2:$B$4,'OMS Response Form (ORF)'!Q165),COUNTIF('OMS Drop Downs'!$B$2:$B$4,'OMS Response Form (ORF)'!R165)),"Complete","Incomplete"))</f>
        <v/>
      </c>
      <c r="T165" s="26" t="str">
        <f>IF(S165="Complete",IF(AND(NOT(ISNA(VLOOKUP(CONCATENATE(F165,G165,H165,I165,J165,K165),'OMS Drop Downs'!G:G,1,FALSE))),IF(AND(G165&lt;&gt;"C3",K165&lt;&gt;"O5"),IF(SUM(COUNTIF(L165:R165,"Y"),COUNTIF(L165:R165,"N"))=0,"V","I"),IF(COUNTIF(L165:R165,"Y"),"V","I"))="V"),"Valid","Invalid")," ")</f>
        <v xml:space="preserve"> </v>
      </c>
      <c r="U165"/>
    </row>
    <row r="166" spans="1:21" x14ac:dyDescent="0.35">
      <c r="A166" s="16"/>
      <c r="B166" s="116"/>
      <c r="C166" s="117"/>
      <c r="D166" s="118"/>
      <c r="E166" s="120"/>
      <c r="F166" s="56"/>
      <c r="G166" s="32"/>
      <c r="H166" s="32"/>
      <c r="I166" s="32"/>
      <c r="J166" s="32"/>
      <c r="K166" s="32"/>
      <c r="L166" s="32"/>
      <c r="M166" s="32"/>
      <c r="N166" s="32"/>
      <c r="O166" s="32"/>
      <c r="P166" s="32"/>
      <c r="Q166" s="32"/>
      <c r="R166" s="32"/>
      <c r="S166" s="25" t="str">
        <f>IF(COUNTA(B166:R166)=0,"",IF(AND(COUNTA(B166)&gt;0, COUNTA(C166)&gt;0, COUNTA(D166)&gt;0, COUNTA(E166)&gt;0, COUNTIF('OMS Drop Downs'!$C$2:$C$3,'OMS Response Form (ORF)'!F166),COUNTIF('OMS Drop Downs'!$D$2:$D$5,'OMS Response Form (ORF)'!G166),COUNTIF('OMS Drop Downs'!$A$2:$A$5,'OMS Response Form (ORF)'!H166),COUNTIF('OMS Drop Downs'!$B$2:$B$4,'OMS Response Form (ORF)'!I166),COUNTIF('OMS Drop Downs'!$A$2:$A$5,'OMS Response Form (ORF)'!J166),COUNTIF('OMS Drop Downs'!$E$2:$E$7,'OMS Response Form (ORF)'!K166),COUNTIF('OMS Drop Downs'!$B$2:$B$4,'OMS Response Form (ORF)'!L166),COUNTIF('OMS Drop Downs'!$B$2:$B$4,'OMS Response Form (ORF)'!M166),COUNTIF('OMS Drop Downs'!$B$2:$B$4,'OMS Response Form (ORF)'!N166),COUNTIF('OMS Drop Downs'!$B$2:$B$4,'OMS Response Form (ORF)'!O166), COUNTIF('OMS Drop Downs'!$B$2:$B$4,'OMS Response Form (ORF)'!P166),COUNTIF('OMS Drop Downs'!$B$2:$B$4,'OMS Response Form (ORF)'!Q166),COUNTIF('OMS Drop Downs'!$B$2:$B$4,'OMS Response Form (ORF)'!R166)),"Complete","Incomplete"))</f>
        <v/>
      </c>
      <c r="T166" s="26" t="str">
        <f>IF(S166="Complete",IF(AND(NOT(ISNA(VLOOKUP(CONCATENATE(F166,G166,H166,I166,J166,K166),'OMS Drop Downs'!G:G,1,FALSE))),IF(AND(G166&lt;&gt;"C3",K166&lt;&gt;"O5"),IF(SUM(COUNTIF(L166:R166,"Y"),COUNTIF(L166:R166,"N"))=0,"V","I"),IF(COUNTIF(L166:R166,"Y"),"V","I"))="V"),"Valid","Invalid")," ")</f>
        <v xml:space="preserve"> </v>
      </c>
      <c r="U166"/>
    </row>
    <row r="167" spans="1:21" x14ac:dyDescent="0.35">
      <c r="A167" s="16"/>
      <c r="B167" s="116"/>
      <c r="C167" s="117"/>
      <c r="D167" s="118"/>
      <c r="E167" s="120"/>
      <c r="F167" s="56"/>
      <c r="G167" s="32"/>
      <c r="H167" s="32"/>
      <c r="I167" s="32"/>
      <c r="J167" s="32"/>
      <c r="K167" s="32"/>
      <c r="L167" s="32"/>
      <c r="M167" s="32"/>
      <c r="N167" s="32"/>
      <c r="O167" s="32"/>
      <c r="P167" s="32"/>
      <c r="Q167" s="32"/>
      <c r="R167" s="32"/>
      <c r="S167" s="25" t="str">
        <f>IF(COUNTA(B167:R167)=0,"",IF(AND(COUNTA(B167)&gt;0, COUNTA(C167)&gt;0, COUNTA(D167)&gt;0, COUNTA(E167)&gt;0, COUNTIF('OMS Drop Downs'!$C$2:$C$3,'OMS Response Form (ORF)'!F167),COUNTIF('OMS Drop Downs'!$D$2:$D$5,'OMS Response Form (ORF)'!G167),COUNTIF('OMS Drop Downs'!$A$2:$A$5,'OMS Response Form (ORF)'!H167),COUNTIF('OMS Drop Downs'!$B$2:$B$4,'OMS Response Form (ORF)'!I167),COUNTIF('OMS Drop Downs'!$A$2:$A$5,'OMS Response Form (ORF)'!J167),COUNTIF('OMS Drop Downs'!$E$2:$E$7,'OMS Response Form (ORF)'!K167),COUNTIF('OMS Drop Downs'!$B$2:$B$4,'OMS Response Form (ORF)'!L167),COUNTIF('OMS Drop Downs'!$B$2:$B$4,'OMS Response Form (ORF)'!M167),COUNTIF('OMS Drop Downs'!$B$2:$B$4,'OMS Response Form (ORF)'!N167),COUNTIF('OMS Drop Downs'!$B$2:$B$4,'OMS Response Form (ORF)'!O167), COUNTIF('OMS Drop Downs'!$B$2:$B$4,'OMS Response Form (ORF)'!P167),COUNTIF('OMS Drop Downs'!$B$2:$B$4,'OMS Response Form (ORF)'!Q167),COUNTIF('OMS Drop Downs'!$B$2:$B$4,'OMS Response Form (ORF)'!R167)),"Complete","Incomplete"))</f>
        <v/>
      </c>
      <c r="T167" s="26" t="str">
        <f>IF(S167="Complete",IF(AND(NOT(ISNA(VLOOKUP(CONCATENATE(F167,G167,H167,I167,J167,K167),'OMS Drop Downs'!G:G,1,FALSE))),IF(AND(G167&lt;&gt;"C3",K167&lt;&gt;"O5"),IF(SUM(COUNTIF(L167:R167,"Y"),COUNTIF(L167:R167,"N"))=0,"V","I"),IF(COUNTIF(L167:R167,"Y"),"V","I"))="V"),"Valid","Invalid")," ")</f>
        <v xml:space="preserve"> </v>
      </c>
      <c r="U167"/>
    </row>
    <row r="168" spans="1:21" x14ac:dyDescent="0.35">
      <c r="A168" s="16"/>
      <c r="B168" s="116"/>
      <c r="C168" s="117"/>
      <c r="D168" s="118"/>
      <c r="E168" s="120"/>
      <c r="F168" s="56"/>
      <c r="G168" s="32"/>
      <c r="H168" s="32"/>
      <c r="I168" s="32"/>
      <c r="J168" s="32"/>
      <c r="K168" s="32"/>
      <c r="L168" s="32"/>
      <c r="M168" s="32"/>
      <c r="N168" s="32"/>
      <c r="O168" s="32"/>
      <c r="P168" s="32"/>
      <c r="Q168" s="32"/>
      <c r="R168" s="32"/>
      <c r="S168" s="25" t="str">
        <f>IF(COUNTA(B168:R168)=0,"",IF(AND(COUNTA(B168)&gt;0, COUNTA(C168)&gt;0, COUNTA(D168)&gt;0, COUNTA(E168)&gt;0, COUNTIF('OMS Drop Downs'!$C$2:$C$3,'OMS Response Form (ORF)'!F168),COUNTIF('OMS Drop Downs'!$D$2:$D$5,'OMS Response Form (ORF)'!G168),COUNTIF('OMS Drop Downs'!$A$2:$A$5,'OMS Response Form (ORF)'!H168),COUNTIF('OMS Drop Downs'!$B$2:$B$4,'OMS Response Form (ORF)'!I168),COUNTIF('OMS Drop Downs'!$A$2:$A$5,'OMS Response Form (ORF)'!J168),COUNTIF('OMS Drop Downs'!$E$2:$E$7,'OMS Response Form (ORF)'!K168),COUNTIF('OMS Drop Downs'!$B$2:$B$4,'OMS Response Form (ORF)'!L168),COUNTIF('OMS Drop Downs'!$B$2:$B$4,'OMS Response Form (ORF)'!M168),COUNTIF('OMS Drop Downs'!$B$2:$B$4,'OMS Response Form (ORF)'!N168),COUNTIF('OMS Drop Downs'!$B$2:$B$4,'OMS Response Form (ORF)'!O168), COUNTIF('OMS Drop Downs'!$B$2:$B$4,'OMS Response Form (ORF)'!P168),COUNTIF('OMS Drop Downs'!$B$2:$B$4,'OMS Response Form (ORF)'!Q168),COUNTIF('OMS Drop Downs'!$B$2:$B$4,'OMS Response Form (ORF)'!R168)),"Complete","Incomplete"))</f>
        <v/>
      </c>
      <c r="T168" s="26" t="str">
        <f>IF(S168="Complete",IF(AND(NOT(ISNA(VLOOKUP(CONCATENATE(F168,G168,H168,I168,J168,K168),'OMS Drop Downs'!G:G,1,FALSE))),IF(AND(G168&lt;&gt;"C3",K168&lt;&gt;"O5"),IF(SUM(COUNTIF(L168:R168,"Y"),COUNTIF(L168:R168,"N"))=0,"V","I"),IF(COUNTIF(L168:R168,"Y"),"V","I"))="V"),"Valid","Invalid")," ")</f>
        <v xml:space="preserve"> </v>
      </c>
      <c r="U168"/>
    </row>
    <row r="169" spans="1:21" x14ac:dyDescent="0.35">
      <c r="A169" s="16"/>
      <c r="B169" s="116"/>
      <c r="C169" s="117"/>
      <c r="D169" s="118"/>
      <c r="E169" s="120"/>
      <c r="F169" s="56"/>
      <c r="G169" s="32"/>
      <c r="H169" s="32"/>
      <c r="I169" s="32"/>
      <c r="J169" s="32"/>
      <c r="K169" s="32"/>
      <c r="L169" s="32"/>
      <c r="M169" s="32"/>
      <c r="N169" s="32"/>
      <c r="O169" s="32"/>
      <c r="P169" s="32"/>
      <c r="Q169" s="32"/>
      <c r="R169" s="32"/>
      <c r="S169" s="25" t="str">
        <f>IF(COUNTA(B169:R169)=0,"",IF(AND(COUNTA(B169)&gt;0, COUNTA(C169)&gt;0, COUNTA(D169)&gt;0, COUNTA(E169)&gt;0, COUNTIF('OMS Drop Downs'!$C$2:$C$3,'OMS Response Form (ORF)'!F169),COUNTIF('OMS Drop Downs'!$D$2:$D$5,'OMS Response Form (ORF)'!G169),COUNTIF('OMS Drop Downs'!$A$2:$A$5,'OMS Response Form (ORF)'!H169),COUNTIF('OMS Drop Downs'!$B$2:$B$4,'OMS Response Form (ORF)'!I169),COUNTIF('OMS Drop Downs'!$A$2:$A$5,'OMS Response Form (ORF)'!J169),COUNTIF('OMS Drop Downs'!$E$2:$E$7,'OMS Response Form (ORF)'!K169),COUNTIF('OMS Drop Downs'!$B$2:$B$4,'OMS Response Form (ORF)'!L169),COUNTIF('OMS Drop Downs'!$B$2:$B$4,'OMS Response Form (ORF)'!M169),COUNTIF('OMS Drop Downs'!$B$2:$B$4,'OMS Response Form (ORF)'!N169),COUNTIF('OMS Drop Downs'!$B$2:$B$4,'OMS Response Form (ORF)'!O169), COUNTIF('OMS Drop Downs'!$B$2:$B$4,'OMS Response Form (ORF)'!P169),COUNTIF('OMS Drop Downs'!$B$2:$B$4,'OMS Response Form (ORF)'!Q169),COUNTIF('OMS Drop Downs'!$B$2:$B$4,'OMS Response Form (ORF)'!R169)),"Complete","Incomplete"))</f>
        <v/>
      </c>
      <c r="T169" s="26" t="str">
        <f>IF(S169="Complete",IF(AND(NOT(ISNA(VLOOKUP(CONCATENATE(F169,G169,H169,I169,J169,K169),'OMS Drop Downs'!G:G,1,FALSE))),IF(AND(G169&lt;&gt;"C3",K169&lt;&gt;"O5"),IF(SUM(COUNTIF(L169:R169,"Y"),COUNTIF(L169:R169,"N"))=0,"V","I"),IF(COUNTIF(L169:R169,"Y"),"V","I"))="V"),"Valid","Invalid")," ")</f>
        <v xml:space="preserve"> </v>
      </c>
      <c r="U169"/>
    </row>
    <row r="170" spans="1:21" x14ac:dyDescent="0.35">
      <c r="A170" s="16"/>
      <c r="B170" s="116"/>
      <c r="C170" s="117"/>
      <c r="D170" s="118"/>
      <c r="E170" s="120"/>
      <c r="F170" s="56"/>
      <c r="G170" s="32"/>
      <c r="H170" s="32"/>
      <c r="I170" s="32"/>
      <c r="J170" s="32"/>
      <c r="K170" s="32"/>
      <c r="L170" s="32"/>
      <c r="M170" s="32"/>
      <c r="N170" s="32"/>
      <c r="O170" s="32"/>
      <c r="P170" s="32"/>
      <c r="Q170" s="32"/>
      <c r="R170" s="32"/>
      <c r="S170" s="25" t="str">
        <f>IF(COUNTA(B170:R170)=0,"",IF(AND(COUNTA(B170)&gt;0, COUNTA(C170)&gt;0, COUNTA(D170)&gt;0, COUNTA(E170)&gt;0, COUNTIF('OMS Drop Downs'!$C$2:$C$3,'OMS Response Form (ORF)'!F170),COUNTIF('OMS Drop Downs'!$D$2:$D$5,'OMS Response Form (ORF)'!G170),COUNTIF('OMS Drop Downs'!$A$2:$A$5,'OMS Response Form (ORF)'!H170),COUNTIF('OMS Drop Downs'!$B$2:$B$4,'OMS Response Form (ORF)'!I170),COUNTIF('OMS Drop Downs'!$A$2:$A$5,'OMS Response Form (ORF)'!J170),COUNTIF('OMS Drop Downs'!$E$2:$E$7,'OMS Response Form (ORF)'!K170),COUNTIF('OMS Drop Downs'!$B$2:$B$4,'OMS Response Form (ORF)'!L170),COUNTIF('OMS Drop Downs'!$B$2:$B$4,'OMS Response Form (ORF)'!M170),COUNTIF('OMS Drop Downs'!$B$2:$B$4,'OMS Response Form (ORF)'!N170),COUNTIF('OMS Drop Downs'!$B$2:$B$4,'OMS Response Form (ORF)'!O170), COUNTIF('OMS Drop Downs'!$B$2:$B$4,'OMS Response Form (ORF)'!P170),COUNTIF('OMS Drop Downs'!$B$2:$B$4,'OMS Response Form (ORF)'!Q170),COUNTIF('OMS Drop Downs'!$B$2:$B$4,'OMS Response Form (ORF)'!R170)),"Complete","Incomplete"))</f>
        <v/>
      </c>
      <c r="T170" s="26" t="str">
        <f>IF(S170="Complete",IF(AND(NOT(ISNA(VLOOKUP(CONCATENATE(F170,G170,H170,I170,J170,K170),'OMS Drop Downs'!G:G,1,FALSE))),IF(AND(G170&lt;&gt;"C3",K170&lt;&gt;"O5"),IF(SUM(COUNTIF(L170:R170,"Y"),COUNTIF(L170:R170,"N"))=0,"V","I"),IF(COUNTIF(L170:R170,"Y"),"V","I"))="V"),"Valid","Invalid")," ")</f>
        <v xml:space="preserve"> </v>
      </c>
      <c r="U170"/>
    </row>
    <row r="171" spans="1:21" x14ac:dyDescent="0.35">
      <c r="A171" s="16"/>
      <c r="B171" s="116"/>
      <c r="C171" s="117"/>
      <c r="D171" s="118"/>
      <c r="E171" s="120"/>
      <c r="F171" s="56"/>
      <c r="G171" s="32"/>
      <c r="H171" s="32"/>
      <c r="I171" s="32"/>
      <c r="J171" s="32"/>
      <c r="K171" s="32"/>
      <c r="L171" s="32"/>
      <c r="M171" s="32"/>
      <c r="N171" s="32"/>
      <c r="O171" s="32"/>
      <c r="P171" s="32"/>
      <c r="Q171" s="32"/>
      <c r="R171" s="32"/>
      <c r="S171" s="25" t="str">
        <f>IF(COUNTA(B171:R171)=0,"",IF(AND(COUNTA(B171)&gt;0, COUNTA(C171)&gt;0, COUNTA(D171)&gt;0, COUNTA(E171)&gt;0, COUNTIF('OMS Drop Downs'!$C$2:$C$3,'OMS Response Form (ORF)'!F171),COUNTIF('OMS Drop Downs'!$D$2:$D$5,'OMS Response Form (ORF)'!G171),COUNTIF('OMS Drop Downs'!$A$2:$A$5,'OMS Response Form (ORF)'!H171),COUNTIF('OMS Drop Downs'!$B$2:$B$4,'OMS Response Form (ORF)'!I171),COUNTIF('OMS Drop Downs'!$A$2:$A$5,'OMS Response Form (ORF)'!J171),COUNTIF('OMS Drop Downs'!$E$2:$E$7,'OMS Response Form (ORF)'!K171),COUNTIF('OMS Drop Downs'!$B$2:$B$4,'OMS Response Form (ORF)'!L171),COUNTIF('OMS Drop Downs'!$B$2:$B$4,'OMS Response Form (ORF)'!M171),COUNTIF('OMS Drop Downs'!$B$2:$B$4,'OMS Response Form (ORF)'!N171),COUNTIF('OMS Drop Downs'!$B$2:$B$4,'OMS Response Form (ORF)'!O171), COUNTIF('OMS Drop Downs'!$B$2:$B$4,'OMS Response Form (ORF)'!P171),COUNTIF('OMS Drop Downs'!$B$2:$B$4,'OMS Response Form (ORF)'!Q171),COUNTIF('OMS Drop Downs'!$B$2:$B$4,'OMS Response Form (ORF)'!R171)),"Complete","Incomplete"))</f>
        <v/>
      </c>
      <c r="T171" s="26" t="str">
        <f>IF(S171="Complete",IF(AND(NOT(ISNA(VLOOKUP(CONCATENATE(F171,G171,H171,I171,J171,K171),'OMS Drop Downs'!G:G,1,FALSE))),IF(AND(G171&lt;&gt;"C3",K171&lt;&gt;"O5"),IF(SUM(COUNTIF(L171:R171,"Y"),COUNTIF(L171:R171,"N"))=0,"V","I"),IF(COUNTIF(L171:R171,"Y"),"V","I"))="V"),"Valid","Invalid")," ")</f>
        <v xml:space="preserve"> </v>
      </c>
      <c r="U171"/>
    </row>
    <row r="172" spans="1:21" x14ac:dyDescent="0.35">
      <c r="A172" s="16"/>
      <c r="B172" s="116"/>
      <c r="C172" s="117"/>
      <c r="D172" s="118"/>
      <c r="E172" s="120"/>
      <c r="F172" s="56"/>
      <c r="G172" s="32"/>
      <c r="H172" s="32"/>
      <c r="I172" s="32"/>
      <c r="J172" s="32"/>
      <c r="K172" s="32"/>
      <c r="L172" s="32"/>
      <c r="M172" s="32"/>
      <c r="N172" s="32"/>
      <c r="O172" s="32"/>
      <c r="P172" s="32"/>
      <c r="Q172" s="32"/>
      <c r="R172" s="32"/>
      <c r="S172" s="25" t="str">
        <f>IF(COUNTA(B172:R172)=0,"",IF(AND(COUNTA(B172)&gt;0, COUNTA(C172)&gt;0, COUNTA(D172)&gt;0, COUNTA(E172)&gt;0, COUNTIF('OMS Drop Downs'!$C$2:$C$3,'OMS Response Form (ORF)'!F172),COUNTIF('OMS Drop Downs'!$D$2:$D$5,'OMS Response Form (ORF)'!G172),COUNTIF('OMS Drop Downs'!$A$2:$A$5,'OMS Response Form (ORF)'!H172),COUNTIF('OMS Drop Downs'!$B$2:$B$4,'OMS Response Form (ORF)'!I172),COUNTIF('OMS Drop Downs'!$A$2:$A$5,'OMS Response Form (ORF)'!J172),COUNTIF('OMS Drop Downs'!$E$2:$E$7,'OMS Response Form (ORF)'!K172),COUNTIF('OMS Drop Downs'!$B$2:$B$4,'OMS Response Form (ORF)'!L172),COUNTIF('OMS Drop Downs'!$B$2:$B$4,'OMS Response Form (ORF)'!M172),COUNTIF('OMS Drop Downs'!$B$2:$B$4,'OMS Response Form (ORF)'!N172),COUNTIF('OMS Drop Downs'!$B$2:$B$4,'OMS Response Form (ORF)'!O172), COUNTIF('OMS Drop Downs'!$B$2:$B$4,'OMS Response Form (ORF)'!P172),COUNTIF('OMS Drop Downs'!$B$2:$B$4,'OMS Response Form (ORF)'!Q172),COUNTIF('OMS Drop Downs'!$B$2:$B$4,'OMS Response Form (ORF)'!R172)),"Complete","Incomplete"))</f>
        <v/>
      </c>
      <c r="T172" s="26" t="str">
        <f>IF(S172="Complete",IF(AND(NOT(ISNA(VLOOKUP(CONCATENATE(F172,G172,H172,I172,J172,K172),'OMS Drop Downs'!G:G,1,FALSE))),IF(AND(G172&lt;&gt;"C3",K172&lt;&gt;"O5"),IF(SUM(COUNTIF(L172:R172,"Y"),COUNTIF(L172:R172,"N"))=0,"V","I"),IF(COUNTIF(L172:R172,"Y"),"V","I"))="V"),"Valid","Invalid")," ")</f>
        <v xml:space="preserve"> </v>
      </c>
      <c r="U172"/>
    </row>
    <row r="173" spans="1:21" x14ac:dyDescent="0.35">
      <c r="A173" s="16"/>
      <c r="B173" s="116"/>
      <c r="C173" s="117"/>
      <c r="D173" s="118"/>
      <c r="E173" s="120"/>
      <c r="F173" s="56"/>
      <c r="G173" s="32"/>
      <c r="H173" s="32"/>
      <c r="I173" s="32"/>
      <c r="J173" s="32"/>
      <c r="K173" s="32"/>
      <c r="L173" s="32"/>
      <c r="M173" s="32"/>
      <c r="N173" s="32"/>
      <c r="O173" s="32"/>
      <c r="P173" s="32"/>
      <c r="Q173" s="32"/>
      <c r="R173" s="32"/>
      <c r="S173" s="25" t="str">
        <f>IF(COUNTA(B173:R173)=0,"",IF(AND(COUNTA(B173)&gt;0, COUNTA(C173)&gt;0, COUNTA(D173)&gt;0, COUNTA(E173)&gt;0, COUNTIF('OMS Drop Downs'!$C$2:$C$3,'OMS Response Form (ORF)'!F173),COUNTIF('OMS Drop Downs'!$D$2:$D$5,'OMS Response Form (ORF)'!G173),COUNTIF('OMS Drop Downs'!$A$2:$A$5,'OMS Response Form (ORF)'!H173),COUNTIF('OMS Drop Downs'!$B$2:$B$4,'OMS Response Form (ORF)'!I173),COUNTIF('OMS Drop Downs'!$A$2:$A$5,'OMS Response Form (ORF)'!J173),COUNTIF('OMS Drop Downs'!$E$2:$E$7,'OMS Response Form (ORF)'!K173),COUNTIF('OMS Drop Downs'!$B$2:$B$4,'OMS Response Form (ORF)'!L173),COUNTIF('OMS Drop Downs'!$B$2:$B$4,'OMS Response Form (ORF)'!M173),COUNTIF('OMS Drop Downs'!$B$2:$B$4,'OMS Response Form (ORF)'!N173),COUNTIF('OMS Drop Downs'!$B$2:$B$4,'OMS Response Form (ORF)'!O173), COUNTIF('OMS Drop Downs'!$B$2:$B$4,'OMS Response Form (ORF)'!P173),COUNTIF('OMS Drop Downs'!$B$2:$B$4,'OMS Response Form (ORF)'!Q173),COUNTIF('OMS Drop Downs'!$B$2:$B$4,'OMS Response Form (ORF)'!R173)),"Complete","Incomplete"))</f>
        <v/>
      </c>
      <c r="T173" s="26" t="str">
        <f>IF(S173="Complete",IF(AND(NOT(ISNA(VLOOKUP(CONCATENATE(F173,G173,H173,I173,J173,K173),'OMS Drop Downs'!G:G,1,FALSE))),IF(AND(G173&lt;&gt;"C3",K173&lt;&gt;"O5"),IF(SUM(COUNTIF(L173:R173,"Y"),COUNTIF(L173:R173,"N"))=0,"V","I"),IF(COUNTIF(L173:R173,"Y"),"V","I"))="V"),"Valid","Invalid")," ")</f>
        <v xml:space="preserve"> </v>
      </c>
      <c r="U173"/>
    </row>
    <row r="174" spans="1:21" x14ac:dyDescent="0.35">
      <c r="A174" s="16"/>
      <c r="B174" s="116"/>
      <c r="C174" s="117"/>
      <c r="D174" s="118"/>
      <c r="E174" s="120"/>
      <c r="F174" s="56"/>
      <c r="G174" s="32"/>
      <c r="H174" s="32"/>
      <c r="I174" s="32"/>
      <c r="J174" s="32"/>
      <c r="K174" s="32"/>
      <c r="L174" s="32"/>
      <c r="M174" s="32"/>
      <c r="N174" s="32"/>
      <c r="O174" s="32"/>
      <c r="P174" s="32"/>
      <c r="Q174" s="32"/>
      <c r="R174" s="32"/>
      <c r="S174" s="25" t="str">
        <f>IF(COUNTA(B174:R174)=0,"",IF(AND(COUNTA(B174)&gt;0, COUNTA(C174)&gt;0, COUNTA(D174)&gt;0, COUNTA(E174)&gt;0, COUNTIF('OMS Drop Downs'!$C$2:$C$3,'OMS Response Form (ORF)'!F174),COUNTIF('OMS Drop Downs'!$D$2:$D$5,'OMS Response Form (ORF)'!G174),COUNTIF('OMS Drop Downs'!$A$2:$A$5,'OMS Response Form (ORF)'!H174),COUNTIF('OMS Drop Downs'!$B$2:$B$4,'OMS Response Form (ORF)'!I174),COUNTIF('OMS Drop Downs'!$A$2:$A$5,'OMS Response Form (ORF)'!J174),COUNTIF('OMS Drop Downs'!$E$2:$E$7,'OMS Response Form (ORF)'!K174),COUNTIF('OMS Drop Downs'!$B$2:$B$4,'OMS Response Form (ORF)'!L174),COUNTIF('OMS Drop Downs'!$B$2:$B$4,'OMS Response Form (ORF)'!M174),COUNTIF('OMS Drop Downs'!$B$2:$B$4,'OMS Response Form (ORF)'!N174),COUNTIF('OMS Drop Downs'!$B$2:$B$4,'OMS Response Form (ORF)'!O174), COUNTIF('OMS Drop Downs'!$B$2:$B$4,'OMS Response Form (ORF)'!P174),COUNTIF('OMS Drop Downs'!$B$2:$B$4,'OMS Response Form (ORF)'!Q174),COUNTIF('OMS Drop Downs'!$B$2:$B$4,'OMS Response Form (ORF)'!R174)),"Complete","Incomplete"))</f>
        <v/>
      </c>
      <c r="T174" s="26" t="str">
        <f>IF(S174="Complete",IF(AND(NOT(ISNA(VLOOKUP(CONCATENATE(F174,G174,H174,I174,J174,K174),'OMS Drop Downs'!G:G,1,FALSE))),IF(AND(G174&lt;&gt;"C3",K174&lt;&gt;"O5"),IF(SUM(COUNTIF(L174:R174,"Y"),COUNTIF(L174:R174,"N"))=0,"V","I"),IF(COUNTIF(L174:R174,"Y"),"V","I"))="V"),"Valid","Invalid")," ")</f>
        <v xml:space="preserve"> </v>
      </c>
      <c r="U174"/>
    </row>
    <row r="175" spans="1:21" x14ac:dyDescent="0.35">
      <c r="A175" s="16"/>
      <c r="B175" s="116"/>
      <c r="C175" s="117"/>
      <c r="D175" s="118"/>
      <c r="E175" s="120"/>
      <c r="F175" s="56"/>
      <c r="G175" s="32"/>
      <c r="H175" s="32"/>
      <c r="I175" s="32"/>
      <c r="J175" s="32"/>
      <c r="K175" s="32"/>
      <c r="L175" s="32"/>
      <c r="M175" s="32"/>
      <c r="N175" s="32"/>
      <c r="O175" s="32"/>
      <c r="P175" s="32"/>
      <c r="Q175" s="32"/>
      <c r="R175" s="32"/>
      <c r="S175" s="25" t="str">
        <f>IF(COUNTA(B175:R175)=0,"",IF(AND(COUNTA(B175)&gt;0, COUNTA(C175)&gt;0, COUNTA(D175)&gt;0, COUNTA(E175)&gt;0, COUNTIF('OMS Drop Downs'!$C$2:$C$3,'OMS Response Form (ORF)'!F175),COUNTIF('OMS Drop Downs'!$D$2:$D$5,'OMS Response Form (ORF)'!G175),COUNTIF('OMS Drop Downs'!$A$2:$A$5,'OMS Response Form (ORF)'!H175),COUNTIF('OMS Drop Downs'!$B$2:$B$4,'OMS Response Form (ORF)'!I175),COUNTIF('OMS Drop Downs'!$A$2:$A$5,'OMS Response Form (ORF)'!J175),COUNTIF('OMS Drop Downs'!$E$2:$E$7,'OMS Response Form (ORF)'!K175),COUNTIF('OMS Drop Downs'!$B$2:$B$4,'OMS Response Form (ORF)'!L175),COUNTIF('OMS Drop Downs'!$B$2:$B$4,'OMS Response Form (ORF)'!M175),COUNTIF('OMS Drop Downs'!$B$2:$B$4,'OMS Response Form (ORF)'!N175),COUNTIF('OMS Drop Downs'!$B$2:$B$4,'OMS Response Form (ORF)'!O175), COUNTIF('OMS Drop Downs'!$B$2:$B$4,'OMS Response Form (ORF)'!P175),COUNTIF('OMS Drop Downs'!$B$2:$B$4,'OMS Response Form (ORF)'!Q175),COUNTIF('OMS Drop Downs'!$B$2:$B$4,'OMS Response Form (ORF)'!R175)),"Complete","Incomplete"))</f>
        <v/>
      </c>
      <c r="T175" s="26" t="str">
        <f>IF(S175="Complete",IF(AND(NOT(ISNA(VLOOKUP(CONCATENATE(F175,G175,H175,I175,J175,K175),'OMS Drop Downs'!G:G,1,FALSE))),IF(AND(G175&lt;&gt;"C3",K175&lt;&gt;"O5"),IF(SUM(COUNTIF(L175:R175,"Y"),COUNTIF(L175:R175,"N"))=0,"V","I"),IF(COUNTIF(L175:R175,"Y"),"V","I"))="V"),"Valid","Invalid")," ")</f>
        <v xml:space="preserve"> </v>
      </c>
      <c r="U175"/>
    </row>
    <row r="176" spans="1:21" x14ac:dyDescent="0.35">
      <c r="A176" s="16"/>
      <c r="B176" s="116"/>
      <c r="C176" s="117"/>
      <c r="D176" s="118"/>
      <c r="E176" s="120"/>
      <c r="F176" s="56"/>
      <c r="G176" s="32"/>
      <c r="H176" s="32"/>
      <c r="I176" s="32"/>
      <c r="J176" s="32"/>
      <c r="K176" s="32"/>
      <c r="L176" s="32"/>
      <c r="M176" s="32"/>
      <c r="N176" s="32"/>
      <c r="O176" s="32"/>
      <c r="P176" s="32"/>
      <c r="Q176" s="32"/>
      <c r="R176" s="32"/>
      <c r="S176" s="25" t="str">
        <f>IF(COUNTA(B176:R176)=0,"",IF(AND(COUNTA(B176)&gt;0, COUNTA(C176)&gt;0, COUNTA(D176)&gt;0, COUNTA(E176)&gt;0, COUNTIF('OMS Drop Downs'!$C$2:$C$3,'OMS Response Form (ORF)'!F176),COUNTIF('OMS Drop Downs'!$D$2:$D$5,'OMS Response Form (ORF)'!G176),COUNTIF('OMS Drop Downs'!$A$2:$A$5,'OMS Response Form (ORF)'!H176),COUNTIF('OMS Drop Downs'!$B$2:$B$4,'OMS Response Form (ORF)'!I176),COUNTIF('OMS Drop Downs'!$A$2:$A$5,'OMS Response Form (ORF)'!J176),COUNTIF('OMS Drop Downs'!$E$2:$E$7,'OMS Response Form (ORF)'!K176),COUNTIF('OMS Drop Downs'!$B$2:$B$4,'OMS Response Form (ORF)'!L176),COUNTIF('OMS Drop Downs'!$B$2:$B$4,'OMS Response Form (ORF)'!M176),COUNTIF('OMS Drop Downs'!$B$2:$B$4,'OMS Response Form (ORF)'!N176),COUNTIF('OMS Drop Downs'!$B$2:$B$4,'OMS Response Form (ORF)'!O176), COUNTIF('OMS Drop Downs'!$B$2:$B$4,'OMS Response Form (ORF)'!P176),COUNTIF('OMS Drop Downs'!$B$2:$B$4,'OMS Response Form (ORF)'!Q176),COUNTIF('OMS Drop Downs'!$B$2:$B$4,'OMS Response Form (ORF)'!R176)),"Complete","Incomplete"))</f>
        <v/>
      </c>
      <c r="T176" s="26" t="str">
        <f>IF(S176="Complete",IF(AND(NOT(ISNA(VLOOKUP(CONCATENATE(F176,G176,H176,I176,J176,K176),'OMS Drop Downs'!G:G,1,FALSE))),IF(AND(G176&lt;&gt;"C3",K176&lt;&gt;"O5"),IF(SUM(COUNTIF(L176:R176,"Y"),COUNTIF(L176:R176,"N"))=0,"V","I"),IF(COUNTIF(L176:R176,"Y"),"V","I"))="V"),"Valid","Invalid")," ")</f>
        <v xml:space="preserve"> </v>
      </c>
      <c r="U176"/>
    </row>
    <row r="177" spans="1:21" x14ac:dyDescent="0.35">
      <c r="A177" s="16"/>
      <c r="B177" s="116"/>
      <c r="C177" s="117"/>
      <c r="D177" s="118"/>
      <c r="E177" s="120"/>
      <c r="F177" s="56"/>
      <c r="G177" s="32"/>
      <c r="H177" s="32"/>
      <c r="I177" s="32"/>
      <c r="J177" s="32"/>
      <c r="K177" s="32"/>
      <c r="L177" s="32"/>
      <c r="M177" s="32"/>
      <c r="N177" s="32"/>
      <c r="O177" s="32"/>
      <c r="P177" s="32"/>
      <c r="Q177" s="32"/>
      <c r="R177" s="32"/>
      <c r="S177" s="25" t="str">
        <f>IF(COUNTA(B177:R177)=0,"",IF(AND(COUNTA(B177)&gt;0, COUNTA(C177)&gt;0, COUNTA(D177)&gt;0, COUNTA(E177)&gt;0, COUNTIF('OMS Drop Downs'!$C$2:$C$3,'OMS Response Form (ORF)'!F177),COUNTIF('OMS Drop Downs'!$D$2:$D$5,'OMS Response Form (ORF)'!G177),COUNTIF('OMS Drop Downs'!$A$2:$A$5,'OMS Response Form (ORF)'!H177),COUNTIF('OMS Drop Downs'!$B$2:$B$4,'OMS Response Form (ORF)'!I177),COUNTIF('OMS Drop Downs'!$A$2:$A$5,'OMS Response Form (ORF)'!J177),COUNTIF('OMS Drop Downs'!$E$2:$E$7,'OMS Response Form (ORF)'!K177),COUNTIF('OMS Drop Downs'!$B$2:$B$4,'OMS Response Form (ORF)'!L177),COUNTIF('OMS Drop Downs'!$B$2:$B$4,'OMS Response Form (ORF)'!M177),COUNTIF('OMS Drop Downs'!$B$2:$B$4,'OMS Response Form (ORF)'!N177),COUNTIF('OMS Drop Downs'!$B$2:$B$4,'OMS Response Form (ORF)'!O177), COUNTIF('OMS Drop Downs'!$B$2:$B$4,'OMS Response Form (ORF)'!P177),COUNTIF('OMS Drop Downs'!$B$2:$B$4,'OMS Response Form (ORF)'!Q177),COUNTIF('OMS Drop Downs'!$B$2:$B$4,'OMS Response Form (ORF)'!R177)),"Complete","Incomplete"))</f>
        <v/>
      </c>
      <c r="T177" s="26" t="str">
        <f>IF(S177="Complete",IF(AND(NOT(ISNA(VLOOKUP(CONCATENATE(F177,G177,H177,I177,J177,K177),'OMS Drop Downs'!G:G,1,FALSE))),IF(AND(G177&lt;&gt;"C3",K177&lt;&gt;"O5"),IF(SUM(COUNTIF(L177:R177,"Y"),COUNTIF(L177:R177,"N"))=0,"V","I"),IF(COUNTIF(L177:R177,"Y"),"V","I"))="V"),"Valid","Invalid")," ")</f>
        <v xml:space="preserve"> </v>
      </c>
      <c r="U177"/>
    </row>
    <row r="178" spans="1:21" x14ac:dyDescent="0.35">
      <c r="A178" s="16"/>
      <c r="B178" s="116"/>
      <c r="C178" s="117"/>
      <c r="D178" s="118"/>
      <c r="E178" s="120"/>
      <c r="F178" s="56"/>
      <c r="G178" s="32"/>
      <c r="H178" s="32"/>
      <c r="I178" s="32"/>
      <c r="J178" s="32"/>
      <c r="K178" s="32"/>
      <c r="L178" s="32"/>
      <c r="M178" s="32"/>
      <c r="N178" s="32"/>
      <c r="O178" s="32"/>
      <c r="P178" s="32"/>
      <c r="Q178" s="32"/>
      <c r="R178" s="32"/>
      <c r="S178" s="25" t="str">
        <f>IF(COUNTA(B178:R178)=0,"",IF(AND(COUNTA(B178)&gt;0, COUNTA(C178)&gt;0, COUNTA(D178)&gt;0, COUNTA(E178)&gt;0, COUNTIF('OMS Drop Downs'!$C$2:$C$3,'OMS Response Form (ORF)'!F178),COUNTIF('OMS Drop Downs'!$D$2:$D$5,'OMS Response Form (ORF)'!G178),COUNTIF('OMS Drop Downs'!$A$2:$A$5,'OMS Response Form (ORF)'!H178),COUNTIF('OMS Drop Downs'!$B$2:$B$4,'OMS Response Form (ORF)'!I178),COUNTIF('OMS Drop Downs'!$A$2:$A$5,'OMS Response Form (ORF)'!J178),COUNTIF('OMS Drop Downs'!$E$2:$E$7,'OMS Response Form (ORF)'!K178),COUNTIF('OMS Drop Downs'!$B$2:$B$4,'OMS Response Form (ORF)'!L178),COUNTIF('OMS Drop Downs'!$B$2:$B$4,'OMS Response Form (ORF)'!M178),COUNTIF('OMS Drop Downs'!$B$2:$B$4,'OMS Response Form (ORF)'!N178),COUNTIF('OMS Drop Downs'!$B$2:$B$4,'OMS Response Form (ORF)'!O178), COUNTIF('OMS Drop Downs'!$B$2:$B$4,'OMS Response Form (ORF)'!P178),COUNTIF('OMS Drop Downs'!$B$2:$B$4,'OMS Response Form (ORF)'!Q178),COUNTIF('OMS Drop Downs'!$B$2:$B$4,'OMS Response Form (ORF)'!R178)),"Complete","Incomplete"))</f>
        <v/>
      </c>
      <c r="T178" s="26" t="str">
        <f>IF(S178="Complete",IF(AND(NOT(ISNA(VLOOKUP(CONCATENATE(F178,G178,H178,I178,J178,K178),'OMS Drop Downs'!G:G,1,FALSE))),IF(AND(G178&lt;&gt;"C3",K178&lt;&gt;"O5"),IF(SUM(COUNTIF(L178:R178,"Y"),COUNTIF(L178:R178,"N"))=0,"V","I"),IF(COUNTIF(L178:R178,"Y"),"V","I"))="V"),"Valid","Invalid")," ")</f>
        <v xml:space="preserve"> </v>
      </c>
      <c r="U178"/>
    </row>
    <row r="179" spans="1:21" x14ac:dyDescent="0.35">
      <c r="A179" s="16"/>
      <c r="B179" s="116"/>
      <c r="C179" s="117"/>
      <c r="D179" s="118"/>
      <c r="E179" s="120"/>
      <c r="F179" s="56"/>
      <c r="G179" s="32"/>
      <c r="H179" s="32"/>
      <c r="I179" s="32"/>
      <c r="J179" s="32"/>
      <c r="K179" s="32"/>
      <c r="L179" s="32"/>
      <c r="M179" s="32"/>
      <c r="N179" s="32"/>
      <c r="O179" s="32"/>
      <c r="P179" s="32"/>
      <c r="Q179" s="32"/>
      <c r="R179" s="32"/>
      <c r="S179" s="25" t="str">
        <f>IF(COUNTA(B179:R179)=0,"",IF(AND(COUNTA(B179)&gt;0, COUNTA(C179)&gt;0, COUNTA(D179)&gt;0, COUNTA(E179)&gt;0, COUNTIF('OMS Drop Downs'!$C$2:$C$3,'OMS Response Form (ORF)'!F179),COUNTIF('OMS Drop Downs'!$D$2:$D$5,'OMS Response Form (ORF)'!G179),COUNTIF('OMS Drop Downs'!$A$2:$A$5,'OMS Response Form (ORF)'!H179),COUNTIF('OMS Drop Downs'!$B$2:$B$4,'OMS Response Form (ORF)'!I179),COUNTIF('OMS Drop Downs'!$A$2:$A$5,'OMS Response Form (ORF)'!J179),COUNTIF('OMS Drop Downs'!$E$2:$E$7,'OMS Response Form (ORF)'!K179),COUNTIF('OMS Drop Downs'!$B$2:$B$4,'OMS Response Form (ORF)'!L179),COUNTIF('OMS Drop Downs'!$B$2:$B$4,'OMS Response Form (ORF)'!M179),COUNTIF('OMS Drop Downs'!$B$2:$B$4,'OMS Response Form (ORF)'!N179),COUNTIF('OMS Drop Downs'!$B$2:$B$4,'OMS Response Form (ORF)'!O179), COUNTIF('OMS Drop Downs'!$B$2:$B$4,'OMS Response Form (ORF)'!P179),COUNTIF('OMS Drop Downs'!$B$2:$B$4,'OMS Response Form (ORF)'!Q179),COUNTIF('OMS Drop Downs'!$B$2:$B$4,'OMS Response Form (ORF)'!R179)),"Complete","Incomplete"))</f>
        <v/>
      </c>
      <c r="T179" s="26" t="str">
        <f>IF(S179="Complete",IF(AND(NOT(ISNA(VLOOKUP(CONCATENATE(F179,G179,H179,I179,J179,K179),'OMS Drop Downs'!G:G,1,FALSE))),IF(AND(G179&lt;&gt;"C3",K179&lt;&gt;"O5"),IF(SUM(COUNTIF(L179:R179,"Y"),COUNTIF(L179:R179,"N"))=0,"V","I"),IF(COUNTIF(L179:R179,"Y"),"V","I"))="V"),"Valid","Invalid")," ")</f>
        <v xml:space="preserve"> </v>
      </c>
      <c r="U179"/>
    </row>
    <row r="180" spans="1:21" x14ac:dyDescent="0.35">
      <c r="A180" s="16"/>
      <c r="B180" s="116"/>
      <c r="C180" s="117"/>
      <c r="D180" s="118"/>
      <c r="E180" s="120"/>
      <c r="F180" s="56"/>
      <c r="G180" s="32"/>
      <c r="H180" s="32"/>
      <c r="I180" s="32"/>
      <c r="J180" s="32"/>
      <c r="K180" s="32"/>
      <c r="L180" s="32"/>
      <c r="M180" s="32"/>
      <c r="N180" s="32"/>
      <c r="O180" s="32"/>
      <c r="P180" s="32"/>
      <c r="Q180" s="32"/>
      <c r="R180" s="32"/>
      <c r="S180" s="25" t="str">
        <f>IF(COUNTA(B180:R180)=0,"",IF(AND(COUNTA(B180)&gt;0, COUNTA(C180)&gt;0, COUNTA(D180)&gt;0, COUNTA(E180)&gt;0, COUNTIF('OMS Drop Downs'!$C$2:$C$3,'OMS Response Form (ORF)'!F180),COUNTIF('OMS Drop Downs'!$D$2:$D$5,'OMS Response Form (ORF)'!G180),COUNTIF('OMS Drop Downs'!$A$2:$A$5,'OMS Response Form (ORF)'!H180),COUNTIF('OMS Drop Downs'!$B$2:$B$4,'OMS Response Form (ORF)'!I180),COUNTIF('OMS Drop Downs'!$A$2:$A$5,'OMS Response Form (ORF)'!J180),COUNTIF('OMS Drop Downs'!$E$2:$E$7,'OMS Response Form (ORF)'!K180),COUNTIF('OMS Drop Downs'!$B$2:$B$4,'OMS Response Form (ORF)'!L180),COUNTIF('OMS Drop Downs'!$B$2:$B$4,'OMS Response Form (ORF)'!M180),COUNTIF('OMS Drop Downs'!$B$2:$B$4,'OMS Response Form (ORF)'!N180),COUNTIF('OMS Drop Downs'!$B$2:$B$4,'OMS Response Form (ORF)'!O180), COUNTIF('OMS Drop Downs'!$B$2:$B$4,'OMS Response Form (ORF)'!P180),COUNTIF('OMS Drop Downs'!$B$2:$B$4,'OMS Response Form (ORF)'!Q180),COUNTIF('OMS Drop Downs'!$B$2:$B$4,'OMS Response Form (ORF)'!R180)),"Complete","Incomplete"))</f>
        <v/>
      </c>
      <c r="T180" s="26" t="str">
        <f>IF(S180="Complete",IF(AND(NOT(ISNA(VLOOKUP(CONCATENATE(F180,G180,H180,I180,J180,K180),'OMS Drop Downs'!G:G,1,FALSE))),IF(AND(G180&lt;&gt;"C3",K180&lt;&gt;"O5"),IF(SUM(COUNTIF(L180:R180,"Y"),COUNTIF(L180:R180,"N"))=0,"V","I"),IF(COUNTIF(L180:R180,"Y"),"V","I"))="V"),"Valid","Invalid")," ")</f>
        <v xml:space="preserve"> </v>
      </c>
      <c r="U180"/>
    </row>
    <row r="181" spans="1:21" x14ac:dyDescent="0.35">
      <c r="A181" s="16"/>
      <c r="B181" s="116"/>
      <c r="C181" s="117"/>
      <c r="D181" s="118"/>
      <c r="E181" s="120"/>
      <c r="F181" s="56"/>
      <c r="G181" s="32"/>
      <c r="H181" s="32"/>
      <c r="I181" s="32"/>
      <c r="J181" s="32"/>
      <c r="K181" s="32"/>
      <c r="L181" s="32"/>
      <c r="M181" s="32"/>
      <c r="N181" s="32"/>
      <c r="O181" s="32"/>
      <c r="P181" s="32"/>
      <c r="Q181" s="32"/>
      <c r="R181" s="32"/>
      <c r="S181" s="25" t="str">
        <f>IF(COUNTA(B181:R181)=0,"",IF(AND(COUNTA(B181)&gt;0, COUNTA(C181)&gt;0, COUNTA(D181)&gt;0, COUNTA(E181)&gt;0, COUNTIF('OMS Drop Downs'!$C$2:$C$3,'OMS Response Form (ORF)'!F181),COUNTIF('OMS Drop Downs'!$D$2:$D$5,'OMS Response Form (ORF)'!G181),COUNTIF('OMS Drop Downs'!$A$2:$A$5,'OMS Response Form (ORF)'!H181),COUNTIF('OMS Drop Downs'!$B$2:$B$4,'OMS Response Form (ORF)'!I181),COUNTIF('OMS Drop Downs'!$A$2:$A$5,'OMS Response Form (ORF)'!J181),COUNTIF('OMS Drop Downs'!$E$2:$E$7,'OMS Response Form (ORF)'!K181),COUNTIF('OMS Drop Downs'!$B$2:$B$4,'OMS Response Form (ORF)'!L181),COUNTIF('OMS Drop Downs'!$B$2:$B$4,'OMS Response Form (ORF)'!M181),COUNTIF('OMS Drop Downs'!$B$2:$B$4,'OMS Response Form (ORF)'!N181),COUNTIF('OMS Drop Downs'!$B$2:$B$4,'OMS Response Form (ORF)'!O181), COUNTIF('OMS Drop Downs'!$B$2:$B$4,'OMS Response Form (ORF)'!P181),COUNTIF('OMS Drop Downs'!$B$2:$B$4,'OMS Response Form (ORF)'!Q181),COUNTIF('OMS Drop Downs'!$B$2:$B$4,'OMS Response Form (ORF)'!R181)),"Complete","Incomplete"))</f>
        <v/>
      </c>
      <c r="T181" s="26" t="str">
        <f>IF(S181="Complete",IF(AND(NOT(ISNA(VLOOKUP(CONCATENATE(F181,G181,H181,I181,J181,K181),'OMS Drop Downs'!G:G,1,FALSE))),IF(AND(G181&lt;&gt;"C3",K181&lt;&gt;"O5"),IF(SUM(COUNTIF(L181:R181,"Y"),COUNTIF(L181:R181,"N"))=0,"V","I"),IF(COUNTIF(L181:R181,"Y"),"V","I"))="V"),"Valid","Invalid")," ")</f>
        <v xml:space="preserve"> </v>
      </c>
      <c r="U181"/>
    </row>
    <row r="182" spans="1:21" x14ac:dyDescent="0.35">
      <c r="A182" s="16"/>
      <c r="B182" s="116"/>
      <c r="C182" s="117"/>
      <c r="D182" s="118"/>
      <c r="E182" s="120"/>
      <c r="F182" s="56"/>
      <c r="G182" s="32"/>
      <c r="H182" s="32"/>
      <c r="I182" s="32"/>
      <c r="J182" s="32"/>
      <c r="K182" s="32"/>
      <c r="L182" s="32"/>
      <c r="M182" s="32"/>
      <c r="N182" s="32"/>
      <c r="O182" s="32"/>
      <c r="P182" s="32"/>
      <c r="Q182" s="32"/>
      <c r="R182" s="32"/>
      <c r="S182" s="25" t="str">
        <f>IF(COUNTA(B182:R182)=0,"",IF(AND(COUNTA(B182)&gt;0, COUNTA(C182)&gt;0, COUNTA(D182)&gt;0, COUNTA(E182)&gt;0, COUNTIF('OMS Drop Downs'!$C$2:$C$3,'OMS Response Form (ORF)'!F182),COUNTIF('OMS Drop Downs'!$D$2:$D$5,'OMS Response Form (ORF)'!G182),COUNTIF('OMS Drop Downs'!$A$2:$A$5,'OMS Response Form (ORF)'!H182),COUNTIF('OMS Drop Downs'!$B$2:$B$4,'OMS Response Form (ORF)'!I182),COUNTIF('OMS Drop Downs'!$A$2:$A$5,'OMS Response Form (ORF)'!J182),COUNTIF('OMS Drop Downs'!$E$2:$E$7,'OMS Response Form (ORF)'!K182),COUNTIF('OMS Drop Downs'!$B$2:$B$4,'OMS Response Form (ORF)'!L182),COUNTIF('OMS Drop Downs'!$B$2:$B$4,'OMS Response Form (ORF)'!M182),COUNTIF('OMS Drop Downs'!$B$2:$B$4,'OMS Response Form (ORF)'!N182),COUNTIF('OMS Drop Downs'!$B$2:$B$4,'OMS Response Form (ORF)'!O182), COUNTIF('OMS Drop Downs'!$B$2:$B$4,'OMS Response Form (ORF)'!P182),COUNTIF('OMS Drop Downs'!$B$2:$B$4,'OMS Response Form (ORF)'!Q182),COUNTIF('OMS Drop Downs'!$B$2:$B$4,'OMS Response Form (ORF)'!R182)),"Complete","Incomplete"))</f>
        <v/>
      </c>
      <c r="T182" s="26" t="str">
        <f>IF(S182="Complete",IF(AND(NOT(ISNA(VLOOKUP(CONCATENATE(F182,G182,H182,I182,J182,K182),'OMS Drop Downs'!G:G,1,FALSE))),IF(AND(G182&lt;&gt;"C3",K182&lt;&gt;"O5"),IF(SUM(COUNTIF(L182:R182,"Y"),COUNTIF(L182:R182,"N"))=0,"V","I"),IF(COUNTIF(L182:R182,"Y"),"V","I"))="V"),"Valid","Invalid")," ")</f>
        <v xml:space="preserve"> </v>
      </c>
      <c r="U182"/>
    </row>
    <row r="183" spans="1:21" x14ac:dyDescent="0.35">
      <c r="A183" s="16"/>
      <c r="B183" s="116"/>
      <c r="C183" s="117"/>
      <c r="D183" s="118"/>
      <c r="E183" s="120"/>
      <c r="F183" s="56"/>
      <c r="G183" s="32"/>
      <c r="H183" s="32"/>
      <c r="I183" s="32"/>
      <c r="J183" s="32"/>
      <c r="K183" s="32"/>
      <c r="L183" s="32"/>
      <c r="M183" s="32"/>
      <c r="N183" s="32"/>
      <c r="O183" s="32"/>
      <c r="P183" s="32"/>
      <c r="Q183" s="32"/>
      <c r="R183" s="32"/>
      <c r="S183" s="25" t="str">
        <f>IF(COUNTA(B183:R183)=0,"",IF(AND(COUNTA(B183)&gt;0, COUNTA(C183)&gt;0, COUNTA(D183)&gt;0, COUNTA(E183)&gt;0, COUNTIF('OMS Drop Downs'!$C$2:$C$3,'OMS Response Form (ORF)'!F183),COUNTIF('OMS Drop Downs'!$D$2:$D$5,'OMS Response Form (ORF)'!G183),COUNTIF('OMS Drop Downs'!$A$2:$A$5,'OMS Response Form (ORF)'!H183),COUNTIF('OMS Drop Downs'!$B$2:$B$4,'OMS Response Form (ORF)'!I183),COUNTIF('OMS Drop Downs'!$A$2:$A$5,'OMS Response Form (ORF)'!J183),COUNTIF('OMS Drop Downs'!$E$2:$E$7,'OMS Response Form (ORF)'!K183),COUNTIF('OMS Drop Downs'!$B$2:$B$4,'OMS Response Form (ORF)'!L183),COUNTIF('OMS Drop Downs'!$B$2:$B$4,'OMS Response Form (ORF)'!M183),COUNTIF('OMS Drop Downs'!$B$2:$B$4,'OMS Response Form (ORF)'!N183),COUNTIF('OMS Drop Downs'!$B$2:$B$4,'OMS Response Form (ORF)'!O183), COUNTIF('OMS Drop Downs'!$B$2:$B$4,'OMS Response Form (ORF)'!P183),COUNTIF('OMS Drop Downs'!$B$2:$B$4,'OMS Response Form (ORF)'!Q183),COUNTIF('OMS Drop Downs'!$B$2:$B$4,'OMS Response Form (ORF)'!R183)),"Complete","Incomplete"))</f>
        <v/>
      </c>
      <c r="T183" s="26" t="str">
        <f>IF(S183="Complete",IF(AND(NOT(ISNA(VLOOKUP(CONCATENATE(F183,G183,H183,I183,J183,K183),'OMS Drop Downs'!G:G,1,FALSE))),IF(AND(G183&lt;&gt;"C3",K183&lt;&gt;"O5"),IF(SUM(COUNTIF(L183:R183,"Y"),COUNTIF(L183:R183,"N"))=0,"V","I"),IF(COUNTIF(L183:R183,"Y"),"V","I"))="V"),"Valid","Invalid")," ")</f>
        <v xml:space="preserve"> </v>
      </c>
      <c r="U183"/>
    </row>
    <row r="184" spans="1:21" x14ac:dyDescent="0.35">
      <c r="A184" s="16"/>
      <c r="B184" s="116"/>
      <c r="C184" s="117"/>
      <c r="D184" s="118"/>
      <c r="E184" s="120"/>
      <c r="F184" s="56"/>
      <c r="G184" s="32"/>
      <c r="H184" s="32"/>
      <c r="I184" s="32"/>
      <c r="J184" s="32"/>
      <c r="K184" s="32"/>
      <c r="L184" s="32"/>
      <c r="M184" s="32"/>
      <c r="N184" s="32"/>
      <c r="O184" s="32"/>
      <c r="P184" s="32"/>
      <c r="Q184" s="32"/>
      <c r="R184" s="32"/>
      <c r="S184" s="25" t="str">
        <f>IF(COUNTA(B184:R184)=0,"",IF(AND(COUNTA(B184)&gt;0, COUNTA(C184)&gt;0, COUNTA(D184)&gt;0, COUNTA(E184)&gt;0, COUNTIF('OMS Drop Downs'!$C$2:$C$3,'OMS Response Form (ORF)'!F184),COUNTIF('OMS Drop Downs'!$D$2:$D$5,'OMS Response Form (ORF)'!G184),COUNTIF('OMS Drop Downs'!$A$2:$A$5,'OMS Response Form (ORF)'!H184),COUNTIF('OMS Drop Downs'!$B$2:$B$4,'OMS Response Form (ORF)'!I184),COUNTIF('OMS Drop Downs'!$A$2:$A$5,'OMS Response Form (ORF)'!J184),COUNTIF('OMS Drop Downs'!$E$2:$E$7,'OMS Response Form (ORF)'!K184),COUNTIF('OMS Drop Downs'!$B$2:$B$4,'OMS Response Form (ORF)'!L184),COUNTIF('OMS Drop Downs'!$B$2:$B$4,'OMS Response Form (ORF)'!M184),COUNTIF('OMS Drop Downs'!$B$2:$B$4,'OMS Response Form (ORF)'!N184),COUNTIF('OMS Drop Downs'!$B$2:$B$4,'OMS Response Form (ORF)'!O184), COUNTIF('OMS Drop Downs'!$B$2:$B$4,'OMS Response Form (ORF)'!P184),COUNTIF('OMS Drop Downs'!$B$2:$B$4,'OMS Response Form (ORF)'!Q184),COUNTIF('OMS Drop Downs'!$B$2:$B$4,'OMS Response Form (ORF)'!R184)),"Complete","Incomplete"))</f>
        <v/>
      </c>
      <c r="T184" s="26" t="str">
        <f>IF(S184="Complete",IF(AND(NOT(ISNA(VLOOKUP(CONCATENATE(F184,G184,H184,I184,J184,K184),'OMS Drop Downs'!G:G,1,FALSE))),IF(AND(G184&lt;&gt;"C3",K184&lt;&gt;"O5"),IF(SUM(COUNTIF(L184:R184,"Y"),COUNTIF(L184:R184,"N"))=0,"V","I"),IF(COUNTIF(L184:R184,"Y"),"V","I"))="V"),"Valid","Invalid")," ")</f>
        <v xml:space="preserve"> </v>
      </c>
      <c r="U184"/>
    </row>
    <row r="185" spans="1:21" x14ac:dyDescent="0.35">
      <c r="A185" s="16"/>
      <c r="B185" s="116"/>
      <c r="C185" s="117"/>
      <c r="D185" s="118"/>
      <c r="E185" s="120"/>
      <c r="F185" s="56"/>
      <c r="G185" s="32"/>
      <c r="H185" s="32"/>
      <c r="I185" s="32"/>
      <c r="J185" s="32"/>
      <c r="K185" s="32"/>
      <c r="L185" s="32"/>
      <c r="M185" s="32"/>
      <c r="N185" s="32"/>
      <c r="O185" s="32"/>
      <c r="P185" s="32"/>
      <c r="Q185" s="32"/>
      <c r="R185" s="32"/>
      <c r="S185" s="25" t="str">
        <f>IF(COUNTA(B185:R185)=0,"",IF(AND(COUNTA(B185)&gt;0, COUNTA(C185)&gt;0, COUNTA(D185)&gt;0, COUNTA(E185)&gt;0, COUNTIF('OMS Drop Downs'!$C$2:$C$3,'OMS Response Form (ORF)'!F185),COUNTIF('OMS Drop Downs'!$D$2:$D$5,'OMS Response Form (ORF)'!G185),COUNTIF('OMS Drop Downs'!$A$2:$A$5,'OMS Response Form (ORF)'!H185),COUNTIF('OMS Drop Downs'!$B$2:$B$4,'OMS Response Form (ORF)'!I185),COUNTIF('OMS Drop Downs'!$A$2:$A$5,'OMS Response Form (ORF)'!J185),COUNTIF('OMS Drop Downs'!$E$2:$E$7,'OMS Response Form (ORF)'!K185),COUNTIF('OMS Drop Downs'!$B$2:$B$4,'OMS Response Form (ORF)'!L185),COUNTIF('OMS Drop Downs'!$B$2:$B$4,'OMS Response Form (ORF)'!M185),COUNTIF('OMS Drop Downs'!$B$2:$B$4,'OMS Response Form (ORF)'!N185),COUNTIF('OMS Drop Downs'!$B$2:$B$4,'OMS Response Form (ORF)'!O185), COUNTIF('OMS Drop Downs'!$B$2:$B$4,'OMS Response Form (ORF)'!P185),COUNTIF('OMS Drop Downs'!$B$2:$B$4,'OMS Response Form (ORF)'!Q185),COUNTIF('OMS Drop Downs'!$B$2:$B$4,'OMS Response Form (ORF)'!R185)),"Complete","Incomplete"))</f>
        <v/>
      </c>
      <c r="T185" s="26" t="str">
        <f>IF(S185="Complete",IF(AND(NOT(ISNA(VLOOKUP(CONCATENATE(F185,G185,H185,I185,J185,K185),'OMS Drop Downs'!G:G,1,FALSE))),IF(AND(G185&lt;&gt;"C3",K185&lt;&gt;"O5"),IF(SUM(COUNTIF(L185:R185,"Y"),COUNTIF(L185:R185,"N"))=0,"V","I"),IF(COUNTIF(L185:R185,"Y"),"V","I"))="V"),"Valid","Invalid")," ")</f>
        <v xml:space="preserve"> </v>
      </c>
      <c r="U185"/>
    </row>
    <row r="186" spans="1:21" x14ac:dyDescent="0.35">
      <c r="A186" s="16"/>
      <c r="B186" s="116"/>
      <c r="C186" s="117"/>
      <c r="D186" s="118"/>
      <c r="E186" s="120"/>
      <c r="F186" s="56"/>
      <c r="G186" s="32"/>
      <c r="H186" s="32"/>
      <c r="I186" s="32"/>
      <c r="J186" s="32"/>
      <c r="K186" s="32"/>
      <c r="L186" s="32"/>
      <c r="M186" s="32"/>
      <c r="N186" s="32"/>
      <c r="O186" s="32"/>
      <c r="P186" s="32"/>
      <c r="Q186" s="32"/>
      <c r="R186" s="32"/>
      <c r="S186" s="25" t="str">
        <f>IF(COUNTA(B186:R186)=0,"",IF(AND(COUNTA(B186)&gt;0, COUNTA(C186)&gt;0, COUNTA(D186)&gt;0, COUNTA(E186)&gt;0, COUNTIF('OMS Drop Downs'!$C$2:$C$3,'OMS Response Form (ORF)'!F186),COUNTIF('OMS Drop Downs'!$D$2:$D$5,'OMS Response Form (ORF)'!G186),COUNTIF('OMS Drop Downs'!$A$2:$A$5,'OMS Response Form (ORF)'!H186),COUNTIF('OMS Drop Downs'!$B$2:$B$4,'OMS Response Form (ORF)'!I186),COUNTIF('OMS Drop Downs'!$A$2:$A$5,'OMS Response Form (ORF)'!J186),COUNTIF('OMS Drop Downs'!$E$2:$E$7,'OMS Response Form (ORF)'!K186),COUNTIF('OMS Drop Downs'!$B$2:$B$4,'OMS Response Form (ORF)'!L186),COUNTIF('OMS Drop Downs'!$B$2:$B$4,'OMS Response Form (ORF)'!M186),COUNTIF('OMS Drop Downs'!$B$2:$B$4,'OMS Response Form (ORF)'!N186),COUNTIF('OMS Drop Downs'!$B$2:$B$4,'OMS Response Form (ORF)'!O186), COUNTIF('OMS Drop Downs'!$B$2:$B$4,'OMS Response Form (ORF)'!P186),COUNTIF('OMS Drop Downs'!$B$2:$B$4,'OMS Response Form (ORF)'!Q186),COUNTIF('OMS Drop Downs'!$B$2:$B$4,'OMS Response Form (ORF)'!R186)),"Complete","Incomplete"))</f>
        <v/>
      </c>
      <c r="T186" s="26" t="str">
        <f>IF(S186="Complete",IF(AND(NOT(ISNA(VLOOKUP(CONCATENATE(F186,G186,H186,I186,J186,K186),'OMS Drop Downs'!G:G,1,FALSE))),IF(AND(G186&lt;&gt;"C3",K186&lt;&gt;"O5"),IF(SUM(COUNTIF(L186:R186,"Y"),COUNTIF(L186:R186,"N"))=0,"V","I"),IF(COUNTIF(L186:R186,"Y"),"V","I"))="V"),"Valid","Invalid")," ")</f>
        <v xml:space="preserve"> </v>
      </c>
      <c r="U186"/>
    </row>
    <row r="187" spans="1:21" x14ac:dyDescent="0.35">
      <c r="A187" s="16"/>
      <c r="B187" s="116"/>
      <c r="C187" s="117"/>
      <c r="D187" s="118"/>
      <c r="E187" s="120"/>
      <c r="F187" s="56"/>
      <c r="G187" s="32"/>
      <c r="H187" s="32"/>
      <c r="I187" s="32"/>
      <c r="J187" s="32"/>
      <c r="K187" s="32"/>
      <c r="L187" s="32"/>
      <c r="M187" s="32"/>
      <c r="N187" s="32"/>
      <c r="O187" s="32"/>
      <c r="P187" s="32"/>
      <c r="Q187" s="32"/>
      <c r="R187" s="32"/>
      <c r="S187" s="25" t="str">
        <f>IF(COUNTA(B187:R187)=0,"",IF(AND(COUNTA(B187)&gt;0, COUNTA(C187)&gt;0, COUNTA(D187)&gt;0, COUNTA(E187)&gt;0, COUNTIF('OMS Drop Downs'!$C$2:$C$3,'OMS Response Form (ORF)'!F187),COUNTIF('OMS Drop Downs'!$D$2:$D$5,'OMS Response Form (ORF)'!G187),COUNTIF('OMS Drop Downs'!$A$2:$A$5,'OMS Response Form (ORF)'!H187),COUNTIF('OMS Drop Downs'!$B$2:$B$4,'OMS Response Form (ORF)'!I187),COUNTIF('OMS Drop Downs'!$A$2:$A$5,'OMS Response Form (ORF)'!J187),COUNTIF('OMS Drop Downs'!$E$2:$E$7,'OMS Response Form (ORF)'!K187),COUNTIF('OMS Drop Downs'!$B$2:$B$4,'OMS Response Form (ORF)'!L187),COUNTIF('OMS Drop Downs'!$B$2:$B$4,'OMS Response Form (ORF)'!M187),COUNTIF('OMS Drop Downs'!$B$2:$B$4,'OMS Response Form (ORF)'!N187),COUNTIF('OMS Drop Downs'!$B$2:$B$4,'OMS Response Form (ORF)'!O187), COUNTIF('OMS Drop Downs'!$B$2:$B$4,'OMS Response Form (ORF)'!P187),COUNTIF('OMS Drop Downs'!$B$2:$B$4,'OMS Response Form (ORF)'!Q187),COUNTIF('OMS Drop Downs'!$B$2:$B$4,'OMS Response Form (ORF)'!R187)),"Complete","Incomplete"))</f>
        <v/>
      </c>
      <c r="T187" s="26" t="str">
        <f>IF(S187="Complete",IF(AND(NOT(ISNA(VLOOKUP(CONCATENATE(F187,G187,H187,I187,J187,K187),'OMS Drop Downs'!G:G,1,FALSE))),IF(AND(G187&lt;&gt;"C3",K187&lt;&gt;"O5"),IF(SUM(COUNTIF(L187:R187,"Y"),COUNTIF(L187:R187,"N"))=0,"V","I"),IF(COUNTIF(L187:R187,"Y"),"V","I"))="V"),"Valid","Invalid")," ")</f>
        <v xml:space="preserve"> </v>
      </c>
      <c r="U187"/>
    </row>
    <row r="188" spans="1:21" x14ac:dyDescent="0.35">
      <c r="A188" s="16"/>
      <c r="B188" s="116"/>
      <c r="C188" s="117"/>
      <c r="D188" s="118"/>
      <c r="E188" s="120"/>
      <c r="F188" s="56"/>
      <c r="G188" s="32"/>
      <c r="H188" s="32"/>
      <c r="I188" s="32"/>
      <c r="J188" s="32"/>
      <c r="K188" s="32"/>
      <c r="L188" s="32"/>
      <c r="M188" s="32"/>
      <c r="N188" s="32"/>
      <c r="O188" s="32"/>
      <c r="P188" s="32"/>
      <c r="Q188" s="32"/>
      <c r="R188" s="32"/>
      <c r="S188" s="25" t="str">
        <f>IF(COUNTA(B188:R188)=0,"",IF(AND(COUNTA(B188)&gt;0, COUNTA(C188)&gt;0, COUNTA(D188)&gt;0, COUNTA(E188)&gt;0, COUNTIF('OMS Drop Downs'!$C$2:$C$3,'OMS Response Form (ORF)'!F188),COUNTIF('OMS Drop Downs'!$D$2:$D$5,'OMS Response Form (ORF)'!G188),COUNTIF('OMS Drop Downs'!$A$2:$A$5,'OMS Response Form (ORF)'!H188),COUNTIF('OMS Drop Downs'!$B$2:$B$4,'OMS Response Form (ORF)'!I188),COUNTIF('OMS Drop Downs'!$A$2:$A$5,'OMS Response Form (ORF)'!J188),COUNTIF('OMS Drop Downs'!$E$2:$E$7,'OMS Response Form (ORF)'!K188),COUNTIF('OMS Drop Downs'!$B$2:$B$4,'OMS Response Form (ORF)'!L188),COUNTIF('OMS Drop Downs'!$B$2:$B$4,'OMS Response Form (ORF)'!M188),COUNTIF('OMS Drop Downs'!$B$2:$B$4,'OMS Response Form (ORF)'!N188),COUNTIF('OMS Drop Downs'!$B$2:$B$4,'OMS Response Form (ORF)'!O188), COUNTIF('OMS Drop Downs'!$B$2:$B$4,'OMS Response Form (ORF)'!P188),COUNTIF('OMS Drop Downs'!$B$2:$B$4,'OMS Response Form (ORF)'!Q188),COUNTIF('OMS Drop Downs'!$B$2:$B$4,'OMS Response Form (ORF)'!R188)),"Complete","Incomplete"))</f>
        <v/>
      </c>
      <c r="T188" s="26" t="str">
        <f>IF(S188="Complete",IF(AND(NOT(ISNA(VLOOKUP(CONCATENATE(F188,G188,H188,I188,J188,K188),'OMS Drop Downs'!G:G,1,FALSE))),IF(AND(G188&lt;&gt;"C3",K188&lt;&gt;"O5"),IF(SUM(COUNTIF(L188:R188,"Y"),COUNTIF(L188:R188,"N"))=0,"V","I"),IF(COUNTIF(L188:R188,"Y"),"V","I"))="V"),"Valid","Invalid")," ")</f>
        <v xml:space="preserve"> </v>
      </c>
      <c r="U188"/>
    </row>
    <row r="189" spans="1:21" x14ac:dyDescent="0.35">
      <c r="A189" s="16"/>
      <c r="B189" s="116"/>
      <c r="C189" s="117"/>
      <c r="D189" s="118"/>
      <c r="E189" s="120"/>
      <c r="F189" s="56"/>
      <c r="G189" s="32"/>
      <c r="H189" s="32"/>
      <c r="I189" s="32"/>
      <c r="J189" s="32"/>
      <c r="K189" s="32"/>
      <c r="L189" s="32"/>
      <c r="M189" s="32"/>
      <c r="N189" s="32"/>
      <c r="O189" s="32"/>
      <c r="P189" s="32"/>
      <c r="Q189" s="32"/>
      <c r="R189" s="32"/>
      <c r="S189" s="25" t="str">
        <f>IF(COUNTA(B189:R189)=0,"",IF(AND(COUNTA(B189)&gt;0, COUNTA(C189)&gt;0, COUNTA(D189)&gt;0, COUNTA(E189)&gt;0, COUNTIF('OMS Drop Downs'!$C$2:$C$3,'OMS Response Form (ORF)'!F189),COUNTIF('OMS Drop Downs'!$D$2:$D$5,'OMS Response Form (ORF)'!G189),COUNTIF('OMS Drop Downs'!$A$2:$A$5,'OMS Response Form (ORF)'!H189),COUNTIF('OMS Drop Downs'!$B$2:$B$4,'OMS Response Form (ORF)'!I189),COUNTIF('OMS Drop Downs'!$A$2:$A$5,'OMS Response Form (ORF)'!J189),COUNTIF('OMS Drop Downs'!$E$2:$E$7,'OMS Response Form (ORF)'!K189),COUNTIF('OMS Drop Downs'!$B$2:$B$4,'OMS Response Form (ORF)'!L189),COUNTIF('OMS Drop Downs'!$B$2:$B$4,'OMS Response Form (ORF)'!M189),COUNTIF('OMS Drop Downs'!$B$2:$B$4,'OMS Response Form (ORF)'!N189),COUNTIF('OMS Drop Downs'!$B$2:$B$4,'OMS Response Form (ORF)'!O189), COUNTIF('OMS Drop Downs'!$B$2:$B$4,'OMS Response Form (ORF)'!P189),COUNTIF('OMS Drop Downs'!$B$2:$B$4,'OMS Response Form (ORF)'!Q189),COUNTIF('OMS Drop Downs'!$B$2:$B$4,'OMS Response Form (ORF)'!R189)),"Complete","Incomplete"))</f>
        <v/>
      </c>
      <c r="T189" s="26" t="str">
        <f>IF(S189="Complete",IF(AND(NOT(ISNA(VLOOKUP(CONCATENATE(F189,G189,H189,I189,J189,K189),'OMS Drop Downs'!G:G,1,FALSE))),IF(AND(G189&lt;&gt;"C3",K189&lt;&gt;"O5"),IF(SUM(COUNTIF(L189:R189,"Y"),COUNTIF(L189:R189,"N"))=0,"V","I"),IF(COUNTIF(L189:R189,"Y"),"V","I"))="V"),"Valid","Invalid")," ")</f>
        <v xml:space="preserve"> </v>
      </c>
      <c r="U189"/>
    </row>
    <row r="190" spans="1:21" x14ac:dyDescent="0.35">
      <c r="A190" s="16"/>
      <c r="B190" s="116"/>
      <c r="C190" s="117"/>
      <c r="D190" s="118"/>
      <c r="E190" s="120"/>
      <c r="F190" s="56"/>
      <c r="G190" s="32"/>
      <c r="H190" s="32"/>
      <c r="I190" s="32"/>
      <c r="J190" s="32"/>
      <c r="K190" s="32"/>
      <c r="L190" s="32"/>
      <c r="M190" s="32"/>
      <c r="N190" s="32"/>
      <c r="O190" s="32"/>
      <c r="P190" s="32"/>
      <c r="Q190" s="32"/>
      <c r="R190" s="32"/>
      <c r="S190" s="25" t="str">
        <f>IF(COUNTA(B190:R190)=0,"",IF(AND(COUNTA(B190)&gt;0, COUNTA(C190)&gt;0, COUNTA(D190)&gt;0, COUNTA(E190)&gt;0, COUNTIF('OMS Drop Downs'!$C$2:$C$3,'OMS Response Form (ORF)'!F190),COUNTIF('OMS Drop Downs'!$D$2:$D$5,'OMS Response Form (ORF)'!G190),COUNTIF('OMS Drop Downs'!$A$2:$A$5,'OMS Response Form (ORF)'!H190),COUNTIF('OMS Drop Downs'!$B$2:$B$4,'OMS Response Form (ORF)'!I190),COUNTIF('OMS Drop Downs'!$A$2:$A$5,'OMS Response Form (ORF)'!J190),COUNTIF('OMS Drop Downs'!$E$2:$E$7,'OMS Response Form (ORF)'!K190),COUNTIF('OMS Drop Downs'!$B$2:$B$4,'OMS Response Form (ORF)'!L190),COUNTIF('OMS Drop Downs'!$B$2:$B$4,'OMS Response Form (ORF)'!M190),COUNTIF('OMS Drop Downs'!$B$2:$B$4,'OMS Response Form (ORF)'!N190),COUNTIF('OMS Drop Downs'!$B$2:$B$4,'OMS Response Form (ORF)'!O190), COUNTIF('OMS Drop Downs'!$B$2:$B$4,'OMS Response Form (ORF)'!P190),COUNTIF('OMS Drop Downs'!$B$2:$B$4,'OMS Response Form (ORF)'!Q190),COUNTIF('OMS Drop Downs'!$B$2:$B$4,'OMS Response Form (ORF)'!R190)),"Complete","Incomplete"))</f>
        <v/>
      </c>
      <c r="T190" s="26" t="str">
        <f>IF(S190="Complete",IF(AND(NOT(ISNA(VLOOKUP(CONCATENATE(F190,G190,H190,I190,J190,K190),'OMS Drop Downs'!G:G,1,FALSE))),IF(AND(G190&lt;&gt;"C3",K190&lt;&gt;"O5"),IF(SUM(COUNTIF(L190:R190,"Y"),COUNTIF(L190:R190,"N"))=0,"V","I"),IF(COUNTIF(L190:R190,"Y"),"V","I"))="V"),"Valid","Invalid")," ")</f>
        <v xml:space="preserve"> </v>
      </c>
      <c r="U190"/>
    </row>
    <row r="191" spans="1:21" x14ac:dyDescent="0.35">
      <c r="A191" s="16"/>
      <c r="B191" s="116"/>
      <c r="C191" s="117"/>
      <c r="D191" s="118"/>
      <c r="E191" s="120"/>
      <c r="F191" s="56"/>
      <c r="G191" s="32"/>
      <c r="H191" s="32"/>
      <c r="I191" s="32"/>
      <c r="J191" s="32"/>
      <c r="K191" s="32"/>
      <c r="L191" s="32"/>
      <c r="M191" s="32"/>
      <c r="N191" s="32"/>
      <c r="O191" s="32"/>
      <c r="P191" s="32"/>
      <c r="Q191" s="32"/>
      <c r="R191" s="32"/>
      <c r="S191" s="25" t="str">
        <f>IF(COUNTA(B191:R191)=0,"",IF(AND(COUNTA(B191)&gt;0, COUNTA(C191)&gt;0, COUNTA(D191)&gt;0, COUNTA(E191)&gt;0, COUNTIF('OMS Drop Downs'!$C$2:$C$3,'OMS Response Form (ORF)'!F191),COUNTIF('OMS Drop Downs'!$D$2:$D$5,'OMS Response Form (ORF)'!G191),COUNTIF('OMS Drop Downs'!$A$2:$A$5,'OMS Response Form (ORF)'!H191),COUNTIF('OMS Drop Downs'!$B$2:$B$4,'OMS Response Form (ORF)'!I191),COUNTIF('OMS Drop Downs'!$A$2:$A$5,'OMS Response Form (ORF)'!J191),COUNTIF('OMS Drop Downs'!$E$2:$E$7,'OMS Response Form (ORF)'!K191),COUNTIF('OMS Drop Downs'!$B$2:$B$4,'OMS Response Form (ORF)'!L191),COUNTIF('OMS Drop Downs'!$B$2:$B$4,'OMS Response Form (ORF)'!M191),COUNTIF('OMS Drop Downs'!$B$2:$B$4,'OMS Response Form (ORF)'!N191),COUNTIF('OMS Drop Downs'!$B$2:$B$4,'OMS Response Form (ORF)'!O191), COUNTIF('OMS Drop Downs'!$B$2:$B$4,'OMS Response Form (ORF)'!P191),COUNTIF('OMS Drop Downs'!$B$2:$B$4,'OMS Response Form (ORF)'!Q191),COUNTIF('OMS Drop Downs'!$B$2:$B$4,'OMS Response Form (ORF)'!R191)),"Complete","Incomplete"))</f>
        <v/>
      </c>
      <c r="T191" s="26" t="str">
        <f>IF(S191="Complete",IF(AND(NOT(ISNA(VLOOKUP(CONCATENATE(F191,G191,H191,I191,J191,K191),'OMS Drop Downs'!G:G,1,FALSE))),IF(AND(G191&lt;&gt;"C3",K191&lt;&gt;"O5"),IF(SUM(COUNTIF(L191:R191,"Y"),COUNTIF(L191:R191,"N"))=0,"V","I"),IF(COUNTIF(L191:R191,"Y"),"V","I"))="V"),"Valid","Invalid")," ")</f>
        <v xml:space="preserve"> </v>
      </c>
      <c r="U191"/>
    </row>
    <row r="192" spans="1:21" x14ac:dyDescent="0.35">
      <c r="A192" s="16"/>
      <c r="B192" s="116"/>
      <c r="C192" s="117"/>
      <c r="D192" s="118"/>
      <c r="E192" s="120"/>
      <c r="F192" s="56"/>
      <c r="G192" s="32"/>
      <c r="H192" s="32"/>
      <c r="I192" s="32"/>
      <c r="J192" s="32"/>
      <c r="K192" s="32"/>
      <c r="L192" s="32"/>
      <c r="M192" s="32"/>
      <c r="N192" s="32"/>
      <c r="O192" s="32"/>
      <c r="P192" s="32"/>
      <c r="Q192" s="32"/>
      <c r="R192" s="32"/>
      <c r="S192" s="25" t="str">
        <f>IF(COUNTA(B192:R192)=0,"",IF(AND(COUNTA(B192)&gt;0, COUNTA(C192)&gt;0, COUNTA(D192)&gt;0, COUNTA(E192)&gt;0, COUNTIF('OMS Drop Downs'!$C$2:$C$3,'OMS Response Form (ORF)'!F192),COUNTIF('OMS Drop Downs'!$D$2:$D$5,'OMS Response Form (ORF)'!G192),COUNTIF('OMS Drop Downs'!$A$2:$A$5,'OMS Response Form (ORF)'!H192),COUNTIF('OMS Drop Downs'!$B$2:$B$4,'OMS Response Form (ORF)'!I192),COUNTIF('OMS Drop Downs'!$A$2:$A$5,'OMS Response Form (ORF)'!J192),COUNTIF('OMS Drop Downs'!$E$2:$E$7,'OMS Response Form (ORF)'!K192),COUNTIF('OMS Drop Downs'!$B$2:$B$4,'OMS Response Form (ORF)'!L192),COUNTIF('OMS Drop Downs'!$B$2:$B$4,'OMS Response Form (ORF)'!M192),COUNTIF('OMS Drop Downs'!$B$2:$B$4,'OMS Response Form (ORF)'!N192),COUNTIF('OMS Drop Downs'!$B$2:$B$4,'OMS Response Form (ORF)'!O192), COUNTIF('OMS Drop Downs'!$B$2:$B$4,'OMS Response Form (ORF)'!P192),COUNTIF('OMS Drop Downs'!$B$2:$B$4,'OMS Response Form (ORF)'!Q192),COUNTIF('OMS Drop Downs'!$B$2:$B$4,'OMS Response Form (ORF)'!R192)),"Complete","Incomplete"))</f>
        <v/>
      </c>
      <c r="T192" s="26" t="str">
        <f>IF(S192="Complete",IF(AND(NOT(ISNA(VLOOKUP(CONCATENATE(F192,G192,H192,I192,J192,K192),'OMS Drop Downs'!G:G,1,FALSE))),IF(AND(G192&lt;&gt;"C3",K192&lt;&gt;"O5"),IF(SUM(COUNTIF(L192:R192,"Y"),COUNTIF(L192:R192,"N"))=0,"V","I"),IF(COUNTIF(L192:R192,"Y"),"V","I"))="V"),"Valid","Invalid")," ")</f>
        <v xml:space="preserve"> </v>
      </c>
      <c r="U192"/>
    </row>
    <row r="193" spans="1:21" x14ac:dyDescent="0.35">
      <c r="A193" s="16"/>
      <c r="B193" s="116"/>
      <c r="C193" s="117"/>
      <c r="D193" s="118"/>
      <c r="E193" s="120"/>
      <c r="F193" s="56"/>
      <c r="G193" s="32"/>
      <c r="H193" s="32"/>
      <c r="I193" s="32"/>
      <c r="J193" s="32"/>
      <c r="K193" s="32"/>
      <c r="L193" s="32"/>
      <c r="M193" s="32"/>
      <c r="N193" s="32"/>
      <c r="O193" s="32"/>
      <c r="P193" s="32"/>
      <c r="Q193" s="32"/>
      <c r="R193" s="32"/>
      <c r="S193" s="25" t="str">
        <f>IF(COUNTA(B193:R193)=0,"",IF(AND(COUNTA(B193)&gt;0, COUNTA(C193)&gt;0, COUNTA(D193)&gt;0, COUNTA(E193)&gt;0, COUNTIF('OMS Drop Downs'!$C$2:$C$3,'OMS Response Form (ORF)'!F193),COUNTIF('OMS Drop Downs'!$D$2:$D$5,'OMS Response Form (ORF)'!G193),COUNTIF('OMS Drop Downs'!$A$2:$A$5,'OMS Response Form (ORF)'!H193),COUNTIF('OMS Drop Downs'!$B$2:$B$4,'OMS Response Form (ORF)'!I193),COUNTIF('OMS Drop Downs'!$A$2:$A$5,'OMS Response Form (ORF)'!J193),COUNTIF('OMS Drop Downs'!$E$2:$E$7,'OMS Response Form (ORF)'!K193),COUNTIF('OMS Drop Downs'!$B$2:$B$4,'OMS Response Form (ORF)'!L193),COUNTIF('OMS Drop Downs'!$B$2:$B$4,'OMS Response Form (ORF)'!M193),COUNTIF('OMS Drop Downs'!$B$2:$B$4,'OMS Response Form (ORF)'!N193),COUNTIF('OMS Drop Downs'!$B$2:$B$4,'OMS Response Form (ORF)'!O193), COUNTIF('OMS Drop Downs'!$B$2:$B$4,'OMS Response Form (ORF)'!P193),COUNTIF('OMS Drop Downs'!$B$2:$B$4,'OMS Response Form (ORF)'!Q193),COUNTIF('OMS Drop Downs'!$B$2:$B$4,'OMS Response Form (ORF)'!R193)),"Complete","Incomplete"))</f>
        <v/>
      </c>
      <c r="T193" s="26" t="str">
        <f>IF(S193="Complete",IF(AND(NOT(ISNA(VLOOKUP(CONCATENATE(F193,G193,H193,I193,J193,K193),'OMS Drop Downs'!G:G,1,FALSE))),IF(AND(G193&lt;&gt;"C3",K193&lt;&gt;"O5"),IF(SUM(COUNTIF(L193:R193,"Y"),COUNTIF(L193:R193,"N"))=0,"V","I"),IF(COUNTIF(L193:R193,"Y"),"V","I"))="V"),"Valid","Invalid")," ")</f>
        <v xml:space="preserve"> </v>
      </c>
      <c r="U193"/>
    </row>
    <row r="194" spans="1:21" x14ac:dyDescent="0.35">
      <c r="A194" s="16"/>
      <c r="B194" s="116"/>
      <c r="C194" s="117"/>
      <c r="D194" s="118"/>
      <c r="E194" s="120"/>
      <c r="F194" s="56"/>
      <c r="G194" s="32"/>
      <c r="H194" s="32"/>
      <c r="I194" s="32"/>
      <c r="J194" s="32"/>
      <c r="K194" s="32"/>
      <c r="L194" s="32"/>
      <c r="M194" s="32"/>
      <c r="N194" s="32"/>
      <c r="O194" s="32"/>
      <c r="P194" s="32"/>
      <c r="Q194" s="32"/>
      <c r="R194" s="32"/>
      <c r="S194" s="25" t="str">
        <f>IF(COUNTA(B194:R194)=0,"",IF(AND(COUNTA(B194)&gt;0, COUNTA(C194)&gt;0, COUNTA(D194)&gt;0, COUNTA(E194)&gt;0, COUNTIF('OMS Drop Downs'!$C$2:$C$3,'OMS Response Form (ORF)'!F194),COUNTIF('OMS Drop Downs'!$D$2:$D$5,'OMS Response Form (ORF)'!G194),COUNTIF('OMS Drop Downs'!$A$2:$A$5,'OMS Response Form (ORF)'!H194),COUNTIF('OMS Drop Downs'!$B$2:$B$4,'OMS Response Form (ORF)'!I194),COUNTIF('OMS Drop Downs'!$A$2:$A$5,'OMS Response Form (ORF)'!J194),COUNTIF('OMS Drop Downs'!$E$2:$E$7,'OMS Response Form (ORF)'!K194),COUNTIF('OMS Drop Downs'!$B$2:$B$4,'OMS Response Form (ORF)'!L194),COUNTIF('OMS Drop Downs'!$B$2:$B$4,'OMS Response Form (ORF)'!M194),COUNTIF('OMS Drop Downs'!$B$2:$B$4,'OMS Response Form (ORF)'!N194),COUNTIF('OMS Drop Downs'!$B$2:$B$4,'OMS Response Form (ORF)'!O194), COUNTIF('OMS Drop Downs'!$B$2:$B$4,'OMS Response Form (ORF)'!P194),COUNTIF('OMS Drop Downs'!$B$2:$B$4,'OMS Response Form (ORF)'!Q194),COUNTIF('OMS Drop Downs'!$B$2:$B$4,'OMS Response Form (ORF)'!R194)),"Complete","Incomplete"))</f>
        <v/>
      </c>
      <c r="T194" s="26" t="str">
        <f>IF(S194="Complete",IF(AND(NOT(ISNA(VLOOKUP(CONCATENATE(F194,G194,H194,I194,J194,K194),'OMS Drop Downs'!G:G,1,FALSE))),IF(AND(G194&lt;&gt;"C3",K194&lt;&gt;"O5"),IF(SUM(COUNTIF(L194:R194,"Y"),COUNTIF(L194:R194,"N"))=0,"V","I"),IF(COUNTIF(L194:R194,"Y"),"V","I"))="V"),"Valid","Invalid")," ")</f>
        <v xml:space="preserve"> </v>
      </c>
      <c r="U194"/>
    </row>
    <row r="195" spans="1:21" x14ac:dyDescent="0.35">
      <c r="A195" s="16"/>
      <c r="B195" s="116"/>
      <c r="C195" s="117"/>
      <c r="D195" s="118"/>
      <c r="E195" s="120"/>
      <c r="F195" s="56"/>
      <c r="G195" s="32"/>
      <c r="H195" s="32"/>
      <c r="I195" s="32"/>
      <c r="J195" s="32"/>
      <c r="K195" s="32"/>
      <c r="L195" s="32"/>
      <c r="M195" s="32"/>
      <c r="N195" s="32"/>
      <c r="O195" s="32"/>
      <c r="P195" s="32"/>
      <c r="Q195" s="32"/>
      <c r="R195" s="32"/>
      <c r="S195" s="25" t="str">
        <f>IF(COUNTA(B195:R195)=0,"",IF(AND(COUNTA(B195)&gt;0, COUNTA(C195)&gt;0, COUNTA(D195)&gt;0, COUNTA(E195)&gt;0, COUNTIF('OMS Drop Downs'!$C$2:$C$3,'OMS Response Form (ORF)'!F195),COUNTIF('OMS Drop Downs'!$D$2:$D$5,'OMS Response Form (ORF)'!G195),COUNTIF('OMS Drop Downs'!$A$2:$A$5,'OMS Response Form (ORF)'!H195),COUNTIF('OMS Drop Downs'!$B$2:$B$4,'OMS Response Form (ORF)'!I195),COUNTIF('OMS Drop Downs'!$A$2:$A$5,'OMS Response Form (ORF)'!J195),COUNTIF('OMS Drop Downs'!$E$2:$E$7,'OMS Response Form (ORF)'!K195),COUNTIF('OMS Drop Downs'!$B$2:$B$4,'OMS Response Form (ORF)'!L195),COUNTIF('OMS Drop Downs'!$B$2:$B$4,'OMS Response Form (ORF)'!M195),COUNTIF('OMS Drop Downs'!$B$2:$B$4,'OMS Response Form (ORF)'!N195),COUNTIF('OMS Drop Downs'!$B$2:$B$4,'OMS Response Form (ORF)'!O195), COUNTIF('OMS Drop Downs'!$B$2:$B$4,'OMS Response Form (ORF)'!P195),COUNTIF('OMS Drop Downs'!$B$2:$B$4,'OMS Response Form (ORF)'!Q195),COUNTIF('OMS Drop Downs'!$B$2:$B$4,'OMS Response Form (ORF)'!R195)),"Complete","Incomplete"))</f>
        <v/>
      </c>
      <c r="T195" s="26" t="str">
        <f>IF(S195="Complete",IF(AND(NOT(ISNA(VLOOKUP(CONCATENATE(F195,G195,H195,I195,J195,K195),'OMS Drop Downs'!G:G,1,FALSE))),IF(AND(G195&lt;&gt;"C3",K195&lt;&gt;"O5"),IF(SUM(COUNTIF(L195:R195,"Y"),COUNTIF(L195:R195,"N"))=0,"V","I"),IF(COUNTIF(L195:R195,"Y"),"V","I"))="V"),"Valid","Invalid")," ")</f>
        <v xml:space="preserve"> </v>
      </c>
      <c r="U195"/>
    </row>
    <row r="196" spans="1:21" x14ac:dyDescent="0.35">
      <c r="A196" s="16"/>
      <c r="B196" s="116"/>
      <c r="C196" s="117"/>
      <c r="D196" s="118"/>
      <c r="E196" s="120"/>
      <c r="F196" s="56"/>
      <c r="G196" s="32"/>
      <c r="H196" s="32"/>
      <c r="I196" s="32"/>
      <c r="J196" s="32"/>
      <c r="K196" s="32"/>
      <c r="L196" s="32"/>
      <c r="M196" s="32"/>
      <c r="N196" s="32"/>
      <c r="O196" s="32"/>
      <c r="P196" s="32"/>
      <c r="Q196" s="32"/>
      <c r="R196" s="32"/>
      <c r="S196" s="25" t="str">
        <f>IF(COUNTA(B196:R196)=0,"",IF(AND(COUNTA(B196)&gt;0, COUNTA(C196)&gt;0, COUNTA(D196)&gt;0, COUNTA(E196)&gt;0, COUNTIF('OMS Drop Downs'!$C$2:$C$3,'OMS Response Form (ORF)'!F196),COUNTIF('OMS Drop Downs'!$D$2:$D$5,'OMS Response Form (ORF)'!G196),COUNTIF('OMS Drop Downs'!$A$2:$A$5,'OMS Response Form (ORF)'!H196),COUNTIF('OMS Drop Downs'!$B$2:$B$4,'OMS Response Form (ORF)'!I196),COUNTIF('OMS Drop Downs'!$A$2:$A$5,'OMS Response Form (ORF)'!J196),COUNTIF('OMS Drop Downs'!$E$2:$E$7,'OMS Response Form (ORF)'!K196),COUNTIF('OMS Drop Downs'!$B$2:$B$4,'OMS Response Form (ORF)'!L196),COUNTIF('OMS Drop Downs'!$B$2:$B$4,'OMS Response Form (ORF)'!M196),COUNTIF('OMS Drop Downs'!$B$2:$B$4,'OMS Response Form (ORF)'!N196),COUNTIF('OMS Drop Downs'!$B$2:$B$4,'OMS Response Form (ORF)'!O196), COUNTIF('OMS Drop Downs'!$B$2:$B$4,'OMS Response Form (ORF)'!P196),COUNTIF('OMS Drop Downs'!$B$2:$B$4,'OMS Response Form (ORF)'!Q196),COUNTIF('OMS Drop Downs'!$B$2:$B$4,'OMS Response Form (ORF)'!R196)),"Complete","Incomplete"))</f>
        <v/>
      </c>
      <c r="T196" s="26" t="str">
        <f>IF(S196="Complete",IF(AND(NOT(ISNA(VLOOKUP(CONCATENATE(F196,G196,H196,I196,J196,K196),'OMS Drop Downs'!G:G,1,FALSE))),IF(AND(G196&lt;&gt;"C3",K196&lt;&gt;"O5"),IF(SUM(COUNTIF(L196:R196,"Y"),COUNTIF(L196:R196,"N"))=0,"V","I"),IF(COUNTIF(L196:R196,"Y"),"V","I"))="V"),"Valid","Invalid")," ")</f>
        <v xml:space="preserve"> </v>
      </c>
      <c r="U196"/>
    </row>
    <row r="197" spans="1:21" x14ac:dyDescent="0.35">
      <c r="A197" s="16"/>
      <c r="B197" s="116"/>
      <c r="C197" s="117"/>
      <c r="D197" s="118"/>
      <c r="E197" s="120"/>
      <c r="F197" s="56"/>
      <c r="G197" s="32"/>
      <c r="H197" s="32"/>
      <c r="I197" s="32"/>
      <c r="J197" s="32"/>
      <c r="K197" s="32"/>
      <c r="L197" s="32"/>
      <c r="M197" s="32"/>
      <c r="N197" s="32"/>
      <c r="O197" s="32"/>
      <c r="P197" s="32"/>
      <c r="Q197" s="32"/>
      <c r="R197" s="32"/>
      <c r="S197" s="25" t="str">
        <f>IF(COUNTA(B197:R197)=0,"",IF(AND(COUNTA(B197)&gt;0, COUNTA(C197)&gt;0, COUNTA(D197)&gt;0, COUNTA(E197)&gt;0, COUNTIF('OMS Drop Downs'!$C$2:$C$3,'OMS Response Form (ORF)'!F197),COUNTIF('OMS Drop Downs'!$D$2:$D$5,'OMS Response Form (ORF)'!G197),COUNTIF('OMS Drop Downs'!$A$2:$A$5,'OMS Response Form (ORF)'!H197),COUNTIF('OMS Drop Downs'!$B$2:$B$4,'OMS Response Form (ORF)'!I197),COUNTIF('OMS Drop Downs'!$A$2:$A$5,'OMS Response Form (ORF)'!J197),COUNTIF('OMS Drop Downs'!$E$2:$E$7,'OMS Response Form (ORF)'!K197),COUNTIF('OMS Drop Downs'!$B$2:$B$4,'OMS Response Form (ORF)'!L197),COUNTIF('OMS Drop Downs'!$B$2:$B$4,'OMS Response Form (ORF)'!M197),COUNTIF('OMS Drop Downs'!$B$2:$B$4,'OMS Response Form (ORF)'!N197),COUNTIF('OMS Drop Downs'!$B$2:$B$4,'OMS Response Form (ORF)'!O197), COUNTIF('OMS Drop Downs'!$B$2:$B$4,'OMS Response Form (ORF)'!P197),COUNTIF('OMS Drop Downs'!$B$2:$B$4,'OMS Response Form (ORF)'!Q197),COUNTIF('OMS Drop Downs'!$B$2:$B$4,'OMS Response Form (ORF)'!R197)),"Complete","Incomplete"))</f>
        <v/>
      </c>
      <c r="T197" s="26" t="str">
        <f>IF(S197="Complete",IF(AND(NOT(ISNA(VLOOKUP(CONCATENATE(F197,G197,H197,I197,J197,K197),'OMS Drop Downs'!G:G,1,FALSE))),IF(AND(G197&lt;&gt;"C3",K197&lt;&gt;"O5"),IF(SUM(COUNTIF(L197:R197,"Y"),COUNTIF(L197:R197,"N"))=0,"V","I"),IF(COUNTIF(L197:R197,"Y"),"V","I"))="V"),"Valid","Invalid")," ")</f>
        <v xml:space="preserve"> </v>
      </c>
      <c r="U197"/>
    </row>
    <row r="198" spans="1:21" x14ac:dyDescent="0.35">
      <c r="A198" s="16"/>
      <c r="B198" s="116"/>
      <c r="C198" s="117"/>
      <c r="D198" s="118"/>
      <c r="E198" s="120"/>
      <c r="F198" s="56"/>
      <c r="G198" s="32"/>
      <c r="H198" s="32"/>
      <c r="I198" s="32"/>
      <c r="J198" s="32"/>
      <c r="K198" s="32"/>
      <c r="L198" s="32"/>
      <c r="M198" s="32"/>
      <c r="N198" s="32"/>
      <c r="O198" s="32"/>
      <c r="P198" s="32"/>
      <c r="Q198" s="32"/>
      <c r="R198" s="32"/>
      <c r="S198" s="25" t="str">
        <f>IF(COUNTA(B198:R198)=0,"",IF(AND(COUNTA(B198)&gt;0, COUNTA(C198)&gt;0, COUNTA(D198)&gt;0, COUNTA(E198)&gt;0, COUNTIF('OMS Drop Downs'!$C$2:$C$3,'OMS Response Form (ORF)'!F198),COUNTIF('OMS Drop Downs'!$D$2:$D$5,'OMS Response Form (ORF)'!G198),COUNTIF('OMS Drop Downs'!$A$2:$A$5,'OMS Response Form (ORF)'!H198),COUNTIF('OMS Drop Downs'!$B$2:$B$4,'OMS Response Form (ORF)'!I198),COUNTIF('OMS Drop Downs'!$A$2:$A$5,'OMS Response Form (ORF)'!J198),COUNTIF('OMS Drop Downs'!$E$2:$E$7,'OMS Response Form (ORF)'!K198),COUNTIF('OMS Drop Downs'!$B$2:$B$4,'OMS Response Form (ORF)'!L198),COUNTIF('OMS Drop Downs'!$B$2:$B$4,'OMS Response Form (ORF)'!M198),COUNTIF('OMS Drop Downs'!$B$2:$B$4,'OMS Response Form (ORF)'!N198),COUNTIF('OMS Drop Downs'!$B$2:$B$4,'OMS Response Form (ORF)'!O198), COUNTIF('OMS Drop Downs'!$B$2:$B$4,'OMS Response Form (ORF)'!P198),COUNTIF('OMS Drop Downs'!$B$2:$B$4,'OMS Response Form (ORF)'!Q198),COUNTIF('OMS Drop Downs'!$B$2:$B$4,'OMS Response Form (ORF)'!R198)),"Complete","Incomplete"))</f>
        <v/>
      </c>
      <c r="T198" s="26" t="str">
        <f>IF(S198="Complete",IF(AND(NOT(ISNA(VLOOKUP(CONCATENATE(F198,G198,H198,I198,J198,K198),'OMS Drop Downs'!G:G,1,FALSE))),IF(AND(G198&lt;&gt;"C3",K198&lt;&gt;"O5"),IF(SUM(COUNTIF(L198:R198,"Y"),COUNTIF(L198:R198,"N"))=0,"V","I"),IF(COUNTIF(L198:R198,"Y"),"V","I"))="V"),"Valid","Invalid")," ")</f>
        <v xml:space="preserve"> </v>
      </c>
      <c r="U198"/>
    </row>
    <row r="199" spans="1:21" x14ac:dyDescent="0.35">
      <c r="A199" s="16"/>
      <c r="B199" s="116"/>
      <c r="C199" s="117"/>
      <c r="D199" s="118"/>
      <c r="E199" s="120"/>
      <c r="F199" s="56"/>
      <c r="G199" s="32"/>
      <c r="H199" s="32"/>
      <c r="I199" s="32"/>
      <c r="J199" s="32"/>
      <c r="K199" s="32"/>
      <c r="L199" s="32"/>
      <c r="M199" s="32"/>
      <c r="N199" s="32"/>
      <c r="O199" s="32"/>
      <c r="P199" s="32"/>
      <c r="Q199" s="32"/>
      <c r="R199" s="32"/>
      <c r="S199" s="25" t="str">
        <f>IF(COUNTA(B199:R199)=0,"",IF(AND(COUNTA(B199)&gt;0, COUNTA(C199)&gt;0, COUNTA(D199)&gt;0, COUNTA(E199)&gt;0, COUNTIF('OMS Drop Downs'!$C$2:$C$3,'OMS Response Form (ORF)'!F199),COUNTIF('OMS Drop Downs'!$D$2:$D$5,'OMS Response Form (ORF)'!G199),COUNTIF('OMS Drop Downs'!$A$2:$A$5,'OMS Response Form (ORF)'!H199),COUNTIF('OMS Drop Downs'!$B$2:$B$4,'OMS Response Form (ORF)'!I199),COUNTIF('OMS Drop Downs'!$A$2:$A$5,'OMS Response Form (ORF)'!J199),COUNTIF('OMS Drop Downs'!$E$2:$E$7,'OMS Response Form (ORF)'!K199),COUNTIF('OMS Drop Downs'!$B$2:$B$4,'OMS Response Form (ORF)'!L199),COUNTIF('OMS Drop Downs'!$B$2:$B$4,'OMS Response Form (ORF)'!M199),COUNTIF('OMS Drop Downs'!$B$2:$B$4,'OMS Response Form (ORF)'!N199),COUNTIF('OMS Drop Downs'!$B$2:$B$4,'OMS Response Form (ORF)'!O199), COUNTIF('OMS Drop Downs'!$B$2:$B$4,'OMS Response Form (ORF)'!P199),COUNTIF('OMS Drop Downs'!$B$2:$B$4,'OMS Response Form (ORF)'!Q199),COUNTIF('OMS Drop Downs'!$B$2:$B$4,'OMS Response Form (ORF)'!R199)),"Complete","Incomplete"))</f>
        <v/>
      </c>
      <c r="T199" s="26" t="str">
        <f>IF(S199="Complete",IF(AND(NOT(ISNA(VLOOKUP(CONCATENATE(F199,G199,H199,I199,J199,K199),'OMS Drop Downs'!G:G,1,FALSE))),IF(AND(G199&lt;&gt;"C3",K199&lt;&gt;"O5"),IF(SUM(COUNTIF(L199:R199,"Y"),COUNTIF(L199:R199,"N"))=0,"V","I"),IF(COUNTIF(L199:R199,"Y"),"V","I"))="V"),"Valid","Invalid")," ")</f>
        <v xml:space="preserve"> </v>
      </c>
      <c r="U199"/>
    </row>
    <row r="200" spans="1:21" x14ac:dyDescent="0.35">
      <c r="A200" s="16"/>
      <c r="B200" s="116"/>
      <c r="C200" s="117"/>
      <c r="D200" s="118"/>
      <c r="E200" s="120"/>
      <c r="F200" s="56"/>
      <c r="G200" s="32"/>
      <c r="H200" s="32"/>
      <c r="I200" s="32"/>
      <c r="J200" s="32"/>
      <c r="K200" s="32"/>
      <c r="L200" s="32"/>
      <c r="M200" s="32"/>
      <c r="N200" s="32"/>
      <c r="O200" s="32"/>
      <c r="P200" s="32"/>
      <c r="Q200" s="32"/>
      <c r="R200" s="32"/>
      <c r="S200" s="25" t="str">
        <f>IF(COUNTA(B200:R200)=0,"",IF(AND(COUNTA(B200)&gt;0, COUNTA(C200)&gt;0, COUNTA(D200)&gt;0, COUNTA(E200)&gt;0, COUNTIF('OMS Drop Downs'!$C$2:$C$3,'OMS Response Form (ORF)'!F200),COUNTIF('OMS Drop Downs'!$D$2:$D$5,'OMS Response Form (ORF)'!G200),COUNTIF('OMS Drop Downs'!$A$2:$A$5,'OMS Response Form (ORF)'!H200),COUNTIF('OMS Drop Downs'!$B$2:$B$4,'OMS Response Form (ORF)'!I200),COUNTIF('OMS Drop Downs'!$A$2:$A$5,'OMS Response Form (ORF)'!J200),COUNTIF('OMS Drop Downs'!$E$2:$E$7,'OMS Response Form (ORF)'!K200),COUNTIF('OMS Drop Downs'!$B$2:$B$4,'OMS Response Form (ORF)'!L200),COUNTIF('OMS Drop Downs'!$B$2:$B$4,'OMS Response Form (ORF)'!M200),COUNTIF('OMS Drop Downs'!$B$2:$B$4,'OMS Response Form (ORF)'!N200),COUNTIF('OMS Drop Downs'!$B$2:$B$4,'OMS Response Form (ORF)'!O200), COUNTIF('OMS Drop Downs'!$B$2:$B$4,'OMS Response Form (ORF)'!P200),COUNTIF('OMS Drop Downs'!$B$2:$B$4,'OMS Response Form (ORF)'!Q200),COUNTIF('OMS Drop Downs'!$B$2:$B$4,'OMS Response Form (ORF)'!R200)),"Complete","Incomplete"))</f>
        <v/>
      </c>
      <c r="T200" s="26" t="str">
        <f>IF(S200="Complete",IF(AND(NOT(ISNA(VLOOKUP(CONCATENATE(F200,G200,H200,I200,J200,K200),'OMS Drop Downs'!G:G,1,FALSE))),IF(AND(G200&lt;&gt;"C3",K200&lt;&gt;"O5"),IF(SUM(COUNTIF(L200:R200,"Y"),COUNTIF(L200:R200,"N"))=0,"V","I"),IF(COUNTIF(L200:R200,"Y"),"V","I"))="V"),"Valid","Invalid")," ")</f>
        <v xml:space="preserve"> </v>
      </c>
      <c r="U200"/>
    </row>
    <row r="201" spans="1:21" x14ac:dyDescent="0.35">
      <c r="A201" s="16"/>
      <c r="B201" s="116"/>
      <c r="C201" s="117"/>
      <c r="D201" s="118"/>
      <c r="E201" s="120"/>
      <c r="F201" s="56"/>
      <c r="G201" s="32"/>
      <c r="H201" s="32"/>
      <c r="I201" s="32"/>
      <c r="J201" s="32"/>
      <c r="K201" s="32"/>
      <c r="L201" s="32"/>
      <c r="M201" s="32"/>
      <c r="N201" s="32"/>
      <c r="O201" s="32"/>
      <c r="P201" s="32"/>
      <c r="Q201" s="32"/>
      <c r="R201" s="32"/>
      <c r="S201" s="25" t="str">
        <f>IF(COUNTA(B201:R201)=0,"",IF(AND(COUNTA(B201)&gt;0, COUNTA(C201)&gt;0, COUNTA(D201)&gt;0, COUNTA(E201)&gt;0, COUNTIF('OMS Drop Downs'!$C$2:$C$3,'OMS Response Form (ORF)'!F201),COUNTIF('OMS Drop Downs'!$D$2:$D$5,'OMS Response Form (ORF)'!G201),COUNTIF('OMS Drop Downs'!$A$2:$A$5,'OMS Response Form (ORF)'!H201),COUNTIF('OMS Drop Downs'!$B$2:$B$4,'OMS Response Form (ORF)'!I201),COUNTIF('OMS Drop Downs'!$A$2:$A$5,'OMS Response Form (ORF)'!J201),COUNTIF('OMS Drop Downs'!$E$2:$E$7,'OMS Response Form (ORF)'!K201),COUNTIF('OMS Drop Downs'!$B$2:$B$4,'OMS Response Form (ORF)'!L201),COUNTIF('OMS Drop Downs'!$B$2:$B$4,'OMS Response Form (ORF)'!M201),COUNTIF('OMS Drop Downs'!$B$2:$B$4,'OMS Response Form (ORF)'!N201),COUNTIF('OMS Drop Downs'!$B$2:$B$4,'OMS Response Form (ORF)'!O201), COUNTIF('OMS Drop Downs'!$B$2:$B$4,'OMS Response Form (ORF)'!P201),COUNTIF('OMS Drop Downs'!$B$2:$B$4,'OMS Response Form (ORF)'!Q201),COUNTIF('OMS Drop Downs'!$B$2:$B$4,'OMS Response Form (ORF)'!R201)),"Complete","Incomplete"))</f>
        <v/>
      </c>
      <c r="T201" s="26" t="str">
        <f>IF(S201="Complete",IF(AND(NOT(ISNA(VLOOKUP(CONCATENATE(F201,G201,H201,I201,J201,K201),'OMS Drop Downs'!G:G,1,FALSE))),IF(AND(G201&lt;&gt;"C3",K201&lt;&gt;"O5"),IF(SUM(COUNTIF(L201:R201,"Y"),COUNTIF(L201:R201,"N"))=0,"V","I"),IF(COUNTIF(L201:R201,"Y"),"V","I"))="V"),"Valid","Invalid")," ")</f>
        <v xml:space="preserve"> </v>
      </c>
      <c r="U201"/>
    </row>
    <row r="202" spans="1:21" x14ac:dyDescent="0.35">
      <c r="A202" s="16"/>
      <c r="B202" s="116"/>
      <c r="C202" s="117"/>
      <c r="D202" s="118"/>
      <c r="E202" s="120"/>
      <c r="F202" s="56"/>
      <c r="G202" s="32"/>
      <c r="H202" s="32"/>
      <c r="I202" s="32"/>
      <c r="J202" s="32"/>
      <c r="K202" s="32"/>
      <c r="L202" s="32"/>
      <c r="M202" s="32"/>
      <c r="N202" s="32"/>
      <c r="O202" s="32"/>
      <c r="P202" s="32"/>
      <c r="Q202" s="32"/>
      <c r="R202" s="32"/>
      <c r="S202" s="25" t="str">
        <f>IF(COUNTA(B202:R202)=0,"",IF(AND(COUNTA(B202)&gt;0, COUNTA(C202)&gt;0, COUNTA(D202)&gt;0, COUNTA(E202)&gt;0, COUNTIF('OMS Drop Downs'!$C$2:$C$3,'OMS Response Form (ORF)'!F202),COUNTIF('OMS Drop Downs'!$D$2:$D$5,'OMS Response Form (ORF)'!G202),COUNTIF('OMS Drop Downs'!$A$2:$A$5,'OMS Response Form (ORF)'!H202),COUNTIF('OMS Drop Downs'!$B$2:$B$4,'OMS Response Form (ORF)'!I202),COUNTIF('OMS Drop Downs'!$A$2:$A$5,'OMS Response Form (ORF)'!J202),COUNTIF('OMS Drop Downs'!$E$2:$E$7,'OMS Response Form (ORF)'!K202),COUNTIF('OMS Drop Downs'!$B$2:$B$4,'OMS Response Form (ORF)'!L202),COUNTIF('OMS Drop Downs'!$B$2:$B$4,'OMS Response Form (ORF)'!M202),COUNTIF('OMS Drop Downs'!$B$2:$B$4,'OMS Response Form (ORF)'!N202),COUNTIF('OMS Drop Downs'!$B$2:$B$4,'OMS Response Form (ORF)'!O202), COUNTIF('OMS Drop Downs'!$B$2:$B$4,'OMS Response Form (ORF)'!P202),COUNTIF('OMS Drop Downs'!$B$2:$B$4,'OMS Response Form (ORF)'!Q202),COUNTIF('OMS Drop Downs'!$B$2:$B$4,'OMS Response Form (ORF)'!R202)),"Complete","Incomplete"))</f>
        <v/>
      </c>
      <c r="T202" s="26" t="str">
        <f>IF(S202="Complete",IF(AND(NOT(ISNA(VLOOKUP(CONCATENATE(F202,G202,H202,I202,J202,K202),'OMS Drop Downs'!G:G,1,FALSE))),IF(AND(G202&lt;&gt;"C3",K202&lt;&gt;"O5"),IF(SUM(COUNTIF(L202:R202,"Y"),COUNTIF(L202:R202,"N"))=0,"V","I"),IF(COUNTIF(L202:R202,"Y"),"V","I"))="V"),"Valid","Invalid")," ")</f>
        <v xml:space="preserve"> </v>
      </c>
      <c r="U202"/>
    </row>
    <row r="203" spans="1:21" x14ac:dyDescent="0.35">
      <c r="A203" s="16"/>
      <c r="B203" s="116"/>
      <c r="C203" s="117"/>
      <c r="D203" s="118"/>
      <c r="E203" s="120"/>
      <c r="F203" s="56"/>
      <c r="G203" s="32"/>
      <c r="H203" s="32"/>
      <c r="I203" s="32"/>
      <c r="J203" s="32"/>
      <c r="K203" s="32"/>
      <c r="L203" s="32"/>
      <c r="M203" s="32"/>
      <c r="N203" s="32"/>
      <c r="O203" s="32"/>
      <c r="P203" s="32"/>
      <c r="Q203" s="32"/>
      <c r="R203" s="32"/>
      <c r="S203" s="25" t="str">
        <f>IF(COUNTA(B203:R203)=0,"",IF(AND(COUNTA(B203)&gt;0, COUNTA(C203)&gt;0, COUNTA(D203)&gt;0, COUNTA(E203)&gt;0, COUNTIF('OMS Drop Downs'!$C$2:$C$3,'OMS Response Form (ORF)'!F203),COUNTIF('OMS Drop Downs'!$D$2:$D$5,'OMS Response Form (ORF)'!G203),COUNTIF('OMS Drop Downs'!$A$2:$A$5,'OMS Response Form (ORF)'!H203),COUNTIF('OMS Drop Downs'!$B$2:$B$4,'OMS Response Form (ORF)'!I203),COUNTIF('OMS Drop Downs'!$A$2:$A$5,'OMS Response Form (ORF)'!J203),COUNTIF('OMS Drop Downs'!$E$2:$E$7,'OMS Response Form (ORF)'!K203),COUNTIF('OMS Drop Downs'!$B$2:$B$4,'OMS Response Form (ORF)'!L203),COUNTIF('OMS Drop Downs'!$B$2:$B$4,'OMS Response Form (ORF)'!M203),COUNTIF('OMS Drop Downs'!$B$2:$B$4,'OMS Response Form (ORF)'!N203),COUNTIF('OMS Drop Downs'!$B$2:$B$4,'OMS Response Form (ORF)'!O203), COUNTIF('OMS Drop Downs'!$B$2:$B$4,'OMS Response Form (ORF)'!P203),COUNTIF('OMS Drop Downs'!$B$2:$B$4,'OMS Response Form (ORF)'!Q203),COUNTIF('OMS Drop Downs'!$B$2:$B$4,'OMS Response Form (ORF)'!R203)),"Complete","Incomplete"))</f>
        <v/>
      </c>
      <c r="T203" s="26" t="str">
        <f>IF(S203="Complete",IF(AND(NOT(ISNA(VLOOKUP(CONCATENATE(F203,G203,H203,I203,J203,K203),'OMS Drop Downs'!G:G,1,FALSE))),IF(AND(G203&lt;&gt;"C3",K203&lt;&gt;"O5"),IF(SUM(COUNTIF(L203:R203,"Y"),COUNTIF(L203:R203,"N"))=0,"V","I"),IF(COUNTIF(L203:R203,"Y"),"V","I"))="V"),"Valid","Invalid")," ")</f>
        <v xml:space="preserve"> </v>
      </c>
      <c r="U203"/>
    </row>
    <row r="204" spans="1:21" x14ac:dyDescent="0.35">
      <c r="A204" s="16"/>
      <c r="B204" s="116"/>
      <c r="C204" s="117"/>
      <c r="D204" s="118"/>
      <c r="E204" s="120"/>
      <c r="F204" s="56"/>
      <c r="G204" s="32"/>
      <c r="H204" s="32"/>
      <c r="I204" s="32"/>
      <c r="J204" s="32"/>
      <c r="K204" s="32"/>
      <c r="L204" s="32"/>
      <c r="M204" s="32"/>
      <c r="N204" s="32"/>
      <c r="O204" s="32"/>
      <c r="P204" s="32"/>
      <c r="Q204" s="32"/>
      <c r="R204" s="32"/>
      <c r="S204" s="25" t="str">
        <f>IF(COUNTA(B204:R204)=0,"",IF(AND(COUNTA(B204)&gt;0, COUNTA(C204)&gt;0, COUNTA(D204)&gt;0, COUNTA(E204)&gt;0, COUNTIF('OMS Drop Downs'!$C$2:$C$3,'OMS Response Form (ORF)'!F204),COUNTIF('OMS Drop Downs'!$D$2:$D$5,'OMS Response Form (ORF)'!G204),COUNTIF('OMS Drop Downs'!$A$2:$A$5,'OMS Response Form (ORF)'!H204),COUNTIF('OMS Drop Downs'!$B$2:$B$4,'OMS Response Form (ORF)'!I204),COUNTIF('OMS Drop Downs'!$A$2:$A$5,'OMS Response Form (ORF)'!J204),COUNTIF('OMS Drop Downs'!$E$2:$E$7,'OMS Response Form (ORF)'!K204),COUNTIF('OMS Drop Downs'!$B$2:$B$4,'OMS Response Form (ORF)'!L204),COUNTIF('OMS Drop Downs'!$B$2:$B$4,'OMS Response Form (ORF)'!M204),COUNTIF('OMS Drop Downs'!$B$2:$B$4,'OMS Response Form (ORF)'!N204),COUNTIF('OMS Drop Downs'!$B$2:$B$4,'OMS Response Form (ORF)'!O204), COUNTIF('OMS Drop Downs'!$B$2:$B$4,'OMS Response Form (ORF)'!P204),COUNTIF('OMS Drop Downs'!$B$2:$B$4,'OMS Response Form (ORF)'!Q204),COUNTIF('OMS Drop Downs'!$B$2:$B$4,'OMS Response Form (ORF)'!R204)),"Complete","Incomplete"))</f>
        <v/>
      </c>
      <c r="T204" s="26" t="str">
        <f>IF(S204="Complete",IF(AND(NOT(ISNA(VLOOKUP(CONCATENATE(F204,G204,H204,I204,J204,K204),'OMS Drop Downs'!G:G,1,FALSE))),IF(AND(G204&lt;&gt;"C3",K204&lt;&gt;"O5"),IF(SUM(COUNTIF(L204:R204,"Y"),COUNTIF(L204:R204,"N"))=0,"V","I"),IF(COUNTIF(L204:R204,"Y"),"V","I"))="V"),"Valid","Invalid")," ")</f>
        <v xml:space="preserve"> </v>
      </c>
      <c r="U204"/>
    </row>
    <row r="205" spans="1:21" x14ac:dyDescent="0.35">
      <c r="A205" s="16"/>
      <c r="B205" s="116"/>
      <c r="C205" s="117"/>
      <c r="D205" s="118"/>
      <c r="E205" s="120"/>
      <c r="F205" s="56"/>
      <c r="G205" s="32"/>
      <c r="H205" s="32"/>
      <c r="I205" s="32"/>
      <c r="J205" s="32"/>
      <c r="K205" s="32"/>
      <c r="L205" s="32"/>
      <c r="M205" s="32"/>
      <c r="N205" s="32"/>
      <c r="O205" s="32"/>
      <c r="P205" s="32"/>
      <c r="Q205" s="32"/>
      <c r="R205" s="32"/>
      <c r="S205" s="25" t="str">
        <f>IF(COUNTA(B205:R205)=0,"",IF(AND(COUNTA(B205)&gt;0, COUNTA(C205)&gt;0, COUNTA(D205)&gt;0, COUNTA(E205)&gt;0, COUNTIF('OMS Drop Downs'!$C$2:$C$3,'OMS Response Form (ORF)'!F205),COUNTIF('OMS Drop Downs'!$D$2:$D$5,'OMS Response Form (ORF)'!G205),COUNTIF('OMS Drop Downs'!$A$2:$A$5,'OMS Response Form (ORF)'!H205),COUNTIF('OMS Drop Downs'!$B$2:$B$4,'OMS Response Form (ORF)'!I205),COUNTIF('OMS Drop Downs'!$A$2:$A$5,'OMS Response Form (ORF)'!J205),COUNTIF('OMS Drop Downs'!$E$2:$E$7,'OMS Response Form (ORF)'!K205),COUNTIF('OMS Drop Downs'!$B$2:$B$4,'OMS Response Form (ORF)'!L205),COUNTIF('OMS Drop Downs'!$B$2:$B$4,'OMS Response Form (ORF)'!M205),COUNTIF('OMS Drop Downs'!$B$2:$B$4,'OMS Response Form (ORF)'!N205),COUNTIF('OMS Drop Downs'!$B$2:$B$4,'OMS Response Form (ORF)'!O205), COUNTIF('OMS Drop Downs'!$B$2:$B$4,'OMS Response Form (ORF)'!P205),COUNTIF('OMS Drop Downs'!$B$2:$B$4,'OMS Response Form (ORF)'!Q205),COUNTIF('OMS Drop Downs'!$B$2:$B$4,'OMS Response Form (ORF)'!R205)),"Complete","Incomplete"))</f>
        <v/>
      </c>
      <c r="T205" s="26" t="str">
        <f>IF(S205="Complete",IF(AND(NOT(ISNA(VLOOKUP(CONCATENATE(F205,G205,H205,I205,J205,K205),'OMS Drop Downs'!G:G,1,FALSE))),IF(AND(G205&lt;&gt;"C3",K205&lt;&gt;"O5"),IF(SUM(COUNTIF(L205:R205,"Y"),COUNTIF(L205:R205,"N"))=0,"V","I"),IF(COUNTIF(L205:R205,"Y"),"V","I"))="V"),"Valid","Invalid")," ")</f>
        <v xml:space="preserve"> </v>
      </c>
      <c r="U205"/>
    </row>
    <row r="206" spans="1:21" x14ac:dyDescent="0.35">
      <c r="A206" s="16"/>
      <c r="B206" s="116"/>
      <c r="C206" s="117"/>
      <c r="D206" s="118"/>
      <c r="E206" s="120"/>
      <c r="F206" s="56"/>
      <c r="G206" s="32"/>
      <c r="H206" s="32"/>
      <c r="I206" s="32"/>
      <c r="J206" s="32"/>
      <c r="K206" s="32"/>
      <c r="L206" s="32"/>
      <c r="M206" s="32"/>
      <c r="N206" s="32"/>
      <c r="O206" s="32"/>
      <c r="P206" s="32"/>
      <c r="Q206" s="32"/>
      <c r="R206" s="32"/>
      <c r="S206" s="25" t="str">
        <f>IF(COUNTA(B206:R206)=0,"",IF(AND(COUNTA(B206)&gt;0, COUNTA(C206)&gt;0, COUNTA(D206)&gt;0, COUNTA(E206)&gt;0, COUNTIF('OMS Drop Downs'!$C$2:$C$3,'OMS Response Form (ORF)'!F206),COUNTIF('OMS Drop Downs'!$D$2:$D$5,'OMS Response Form (ORF)'!G206),COUNTIF('OMS Drop Downs'!$A$2:$A$5,'OMS Response Form (ORF)'!H206),COUNTIF('OMS Drop Downs'!$B$2:$B$4,'OMS Response Form (ORF)'!I206),COUNTIF('OMS Drop Downs'!$A$2:$A$5,'OMS Response Form (ORF)'!J206),COUNTIF('OMS Drop Downs'!$E$2:$E$7,'OMS Response Form (ORF)'!K206),COUNTIF('OMS Drop Downs'!$B$2:$B$4,'OMS Response Form (ORF)'!L206),COUNTIF('OMS Drop Downs'!$B$2:$B$4,'OMS Response Form (ORF)'!M206),COUNTIF('OMS Drop Downs'!$B$2:$B$4,'OMS Response Form (ORF)'!N206),COUNTIF('OMS Drop Downs'!$B$2:$B$4,'OMS Response Form (ORF)'!O206), COUNTIF('OMS Drop Downs'!$B$2:$B$4,'OMS Response Form (ORF)'!P206),COUNTIF('OMS Drop Downs'!$B$2:$B$4,'OMS Response Form (ORF)'!Q206),COUNTIF('OMS Drop Downs'!$B$2:$B$4,'OMS Response Form (ORF)'!R206)),"Complete","Incomplete"))</f>
        <v/>
      </c>
      <c r="T206" s="26" t="str">
        <f>IF(S206="Complete",IF(AND(NOT(ISNA(VLOOKUP(CONCATENATE(F206,G206,H206,I206,J206,K206),'OMS Drop Downs'!G:G,1,FALSE))),IF(AND(G206&lt;&gt;"C3",K206&lt;&gt;"O5"),IF(SUM(COUNTIF(L206:R206,"Y"),COUNTIF(L206:R206,"N"))=0,"V","I"),IF(COUNTIF(L206:R206,"Y"),"V","I"))="V"),"Valid","Invalid")," ")</f>
        <v xml:space="preserve"> </v>
      </c>
      <c r="U206"/>
    </row>
    <row r="207" spans="1:21" x14ac:dyDescent="0.35">
      <c r="A207" s="16"/>
      <c r="B207" s="116"/>
      <c r="C207" s="117"/>
      <c r="D207" s="118"/>
      <c r="E207" s="120"/>
      <c r="F207" s="56"/>
      <c r="G207" s="32"/>
      <c r="H207" s="32"/>
      <c r="I207" s="32"/>
      <c r="J207" s="32"/>
      <c r="K207" s="32"/>
      <c r="L207" s="32"/>
      <c r="M207" s="32"/>
      <c r="N207" s="32"/>
      <c r="O207" s="32"/>
      <c r="P207" s="32"/>
      <c r="Q207" s="32"/>
      <c r="R207" s="32"/>
      <c r="S207" s="25" t="str">
        <f>IF(COUNTA(B207:R207)=0,"",IF(AND(COUNTA(B207)&gt;0, COUNTA(C207)&gt;0, COUNTA(D207)&gt;0, COUNTA(E207)&gt;0, COUNTIF('OMS Drop Downs'!$C$2:$C$3,'OMS Response Form (ORF)'!F207),COUNTIF('OMS Drop Downs'!$D$2:$D$5,'OMS Response Form (ORF)'!G207),COUNTIF('OMS Drop Downs'!$A$2:$A$5,'OMS Response Form (ORF)'!H207),COUNTIF('OMS Drop Downs'!$B$2:$B$4,'OMS Response Form (ORF)'!I207),COUNTIF('OMS Drop Downs'!$A$2:$A$5,'OMS Response Form (ORF)'!J207),COUNTIF('OMS Drop Downs'!$E$2:$E$7,'OMS Response Form (ORF)'!K207),COUNTIF('OMS Drop Downs'!$B$2:$B$4,'OMS Response Form (ORF)'!L207),COUNTIF('OMS Drop Downs'!$B$2:$B$4,'OMS Response Form (ORF)'!M207),COUNTIF('OMS Drop Downs'!$B$2:$B$4,'OMS Response Form (ORF)'!N207),COUNTIF('OMS Drop Downs'!$B$2:$B$4,'OMS Response Form (ORF)'!O207), COUNTIF('OMS Drop Downs'!$B$2:$B$4,'OMS Response Form (ORF)'!P207),COUNTIF('OMS Drop Downs'!$B$2:$B$4,'OMS Response Form (ORF)'!Q207),COUNTIF('OMS Drop Downs'!$B$2:$B$4,'OMS Response Form (ORF)'!R207)),"Complete","Incomplete"))</f>
        <v/>
      </c>
      <c r="T207" s="26" t="str">
        <f>IF(S207="Complete",IF(AND(NOT(ISNA(VLOOKUP(CONCATENATE(F207,G207,H207,I207,J207,K207),'OMS Drop Downs'!G:G,1,FALSE))),IF(AND(G207&lt;&gt;"C3",K207&lt;&gt;"O5"),IF(SUM(COUNTIF(L207:R207,"Y"),COUNTIF(L207:R207,"N"))=0,"V","I"),IF(COUNTIF(L207:R207,"Y"),"V","I"))="V"),"Valid","Invalid")," ")</f>
        <v xml:space="preserve"> </v>
      </c>
      <c r="U207"/>
    </row>
    <row r="208" spans="1:21" x14ac:dyDescent="0.35">
      <c r="A208" s="16"/>
      <c r="B208" s="116"/>
      <c r="C208" s="117"/>
      <c r="D208" s="118"/>
      <c r="E208" s="120"/>
      <c r="F208" s="56"/>
      <c r="G208" s="32"/>
      <c r="H208" s="32"/>
      <c r="I208" s="32"/>
      <c r="J208" s="32"/>
      <c r="K208" s="32"/>
      <c r="L208" s="32"/>
      <c r="M208" s="32"/>
      <c r="N208" s="32"/>
      <c r="O208" s="32"/>
      <c r="P208" s="32"/>
      <c r="Q208" s="32"/>
      <c r="R208" s="32"/>
      <c r="S208" s="25" t="str">
        <f>IF(COUNTA(B208:R208)=0,"",IF(AND(COUNTA(B208)&gt;0, COUNTA(C208)&gt;0, COUNTA(D208)&gt;0, COUNTA(E208)&gt;0, COUNTIF('OMS Drop Downs'!$C$2:$C$3,'OMS Response Form (ORF)'!F208),COUNTIF('OMS Drop Downs'!$D$2:$D$5,'OMS Response Form (ORF)'!G208),COUNTIF('OMS Drop Downs'!$A$2:$A$5,'OMS Response Form (ORF)'!H208),COUNTIF('OMS Drop Downs'!$B$2:$B$4,'OMS Response Form (ORF)'!I208),COUNTIF('OMS Drop Downs'!$A$2:$A$5,'OMS Response Form (ORF)'!J208),COUNTIF('OMS Drop Downs'!$E$2:$E$7,'OMS Response Form (ORF)'!K208),COUNTIF('OMS Drop Downs'!$B$2:$B$4,'OMS Response Form (ORF)'!L208),COUNTIF('OMS Drop Downs'!$B$2:$B$4,'OMS Response Form (ORF)'!M208),COUNTIF('OMS Drop Downs'!$B$2:$B$4,'OMS Response Form (ORF)'!N208),COUNTIF('OMS Drop Downs'!$B$2:$B$4,'OMS Response Form (ORF)'!O208), COUNTIF('OMS Drop Downs'!$B$2:$B$4,'OMS Response Form (ORF)'!P208),COUNTIF('OMS Drop Downs'!$B$2:$B$4,'OMS Response Form (ORF)'!Q208),COUNTIF('OMS Drop Downs'!$B$2:$B$4,'OMS Response Form (ORF)'!R208)),"Complete","Incomplete"))</f>
        <v/>
      </c>
      <c r="T208" s="26" t="str">
        <f>IF(S208="Complete",IF(AND(NOT(ISNA(VLOOKUP(CONCATENATE(F208,G208,H208,I208,J208,K208),'OMS Drop Downs'!G:G,1,FALSE))),IF(AND(G208&lt;&gt;"C3",K208&lt;&gt;"O5"),IF(SUM(COUNTIF(L208:R208,"Y"),COUNTIF(L208:R208,"N"))=0,"V","I"),IF(COUNTIF(L208:R208,"Y"),"V","I"))="V"),"Valid","Invalid")," ")</f>
        <v xml:space="preserve"> </v>
      </c>
      <c r="U208"/>
    </row>
    <row r="209" spans="1:21" x14ac:dyDescent="0.35">
      <c r="A209" s="16"/>
      <c r="B209" s="116"/>
      <c r="C209" s="117"/>
      <c r="D209" s="118"/>
      <c r="E209" s="120"/>
      <c r="F209" s="56"/>
      <c r="G209" s="32"/>
      <c r="H209" s="32"/>
      <c r="I209" s="32"/>
      <c r="J209" s="32"/>
      <c r="K209" s="32"/>
      <c r="L209" s="32"/>
      <c r="M209" s="32"/>
      <c r="N209" s="32"/>
      <c r="O209" s="32"/>
      <c r="P209" s="32"/>
      <c r="Q209" s="32"/>
      <c r="R209" s="32"/>
      <c r="S209" s="25" t="str">
        <f>IF(COUNTA(B209:R209)=0,"",IF(AND(COUNTA(B209)&gt;0, COUNTA(C209)&gt;0, COUNTA(D209)&gt;0, COUNTA(E209)&gt;0, COUNTIF('OMS Drop Downs'!$C$2:$C$3,'OMS Response Form (ORF)'!F209),COUNTIF('OMS Drop Downs'!$D$2:$D$5,'OMS Response Form (ORF)'!G209),COUNTIF('OMS Drop Downs'!$A$2:$A$5,'OMS Response Form (ORF)'!H209),COUNTIF('OMS Drop Downs'!$B$2:$B$4,'OMS Response Form (ORF)'!I209),COUNTIF('OMS Drop Downs'!$A$2:$A$5,'OMS Response Form (ORF)'!J209),COUNTIF('OMS Drop Downs'!$E$2:$E$7,'OMS Response Form (ORF)'!K209),COUNTIF('OMS Drop Downs'!$B$2:$B$4,'OMS Response Form (ORF)'!L209),COUNTIF('OMS Drop Downs'!$B$2:$B$4,'OMS Response Form (ORF)'!M209),COUNTIF('OMS Drop Downs'!$B$2:$B$4,'OMS Response Form (ORF)'!N209),COUNTIF('OMS Drop Downs'!$B$2:$B$4,'OMS Response Form (ORF)'!O209), COUNTIF('OMS Drop Downs'!$B$2:$B$4,'OMS Response Form (ORF)'!P209),COUNTIF('OMS Drop Downs'!$B$2:$B$4,'OMS Response Form (ORF)'!Q209),COUNTIF('OMS Drop Downs'!$B$2:$B$4,'OMS Response Form (ORF)'!R209)),"Complete","Incomplete"))</f>
        <v/>
      </c>
      <c r="T209" s="26" t="str">
        <f>IF(S209="Complete",IF(AND(NOT(ISNA(VLOOKUP(CONCATENATE(F209,G209,H209,I209,J209,K209),'OMS Drop Downs'!G:G,1,FALSE))),IF(AND(G209&lt;&gt;"C3",K209&lt;&gt;"O5"),IF(SUM(COUNTIF(L209:R209,"Y"),COUNTIF(L209:R209,"N"))=0,"V","I"),IF(COUNTIF(L209:R209,"Y"),"V","I"))="V"),"Valid","Invalid")," ")</f>
        <v xml:space="preserve"> </v>
      </c>
      <c r="U209"/>
    </row>
    <row r="210" spans="1:21" x14ac:dyDescent="0.35">
      <c r="A210" s="16"/>
      <c r="B210" s="116"/>
      <c r="C210" s="117"/>
      <c r="D210" s="118"/>
      <c r="E210" s="120"/>
      <c r="F210" s="56"/>
      <c r="G210" s="32"/>
      <c r="H210" s="32"/>
      <c r="I210" s="32"/>
      <c r="J210" s="32"/>
      <c r="K210" s="32"/>
      <c r="L210" s="32"/>
      <c r="M210" s="32"/>
      <c r="N210" s="32"/>
      <c r="O210" s="32"/>
      <c r="P210" s="32"/>
      <c r="Q210" s="32"/>
      <c r="R210" s="32"/>
      <c r="S210" s="25" t="str">
        <f>IF(COUNTA(B210:R210)=0,"",IF(AND(COUNTA(B210)&gt;0, COUNTA(C210)&gt;0, COUNTA(D210)&gt;0, COUNTA(E210)&gt;0, COUNTIF('OMS Drop Downs'!$C$2:$C$3,'OMS Response Form (ORF)'!F210),COUNTIF('OMS Drop Downs'!$D$2:$D$5,'OMS Response Form (ORF)'!G210),COUNTIF('OMS Drop Downs'!$A$2:$A$5,'OMS Response Form (ORF)'!H210),COUNTIF('OMS Drop Downs'!$B$2:$B$4,'OMS Response Form (ORF)'!I210),COUNTIF('OMS Drop Downs'!$A$2:$A$5,'OMS Response Form (ORF)'!J210),COUNTIF('OMS Drop Downs'!$E$2:$E$7,'OMS Response Form (ORF)'!K210),COUNTIF('OMS Drop Downs'!$B$2:$B$4,'OMS Response Form (ORF)'!L210),COUNTIF('OMS Drop Downs'!$B$2:$B$4,'OMS Response Form (ORF)'!M210),COUNTIF('OMS Drop Downs'!$B$2:$B$4,'OMS Response Form (ORF)'!N210),COUNTIF('OMS Drop Downs'!$B$2:$B$4,'OMS Response Form (ORF)'!O210), COUNTIF('OMS Drop Downs'!$B$2:$B$4,'OMS Response Form (ORF)'!P210),COUNTIF('OMS Drop Downs'!$B$2:$B$4,'OMS Response Form (ORF)'!Q210),COUNTIF('OMS Drop Downs'!$B$2:$B$4,'OMS Response Form (ORF)'!R210)),"Complete","Incomplete"))</f>
        <v/>
      </c>
      <c r="T210" s="26" t="str">
        <f>IF(S210="Complete",IF(AND(NOT(ISNA(VLOOKUP(CONCATENATE(F210,G210,H210,I210,J210,K210),'OMS Drop Downs'!G:G,1,FALSE))),IF(AND(G210&lt;&gt;"C3",K210&lt;&gt;"O5"),IF(SUM(COUNTIF(L210:R210,"Y"),COUNTIF(L210:R210,"N"))=0,"V","I"),IF(COUNTIF(L210:R210,"Y"),"V","I"))="V"),"Valid","Invalid")," ")</f>
        <v xml:space="preserve"> </v>
      </c>
      <c r="U210"/>
    </row>
    <row r="211" spans="1:21" x14ac:dyDescent="0.35">
      <c r="A211" s="16"/>
      <c r="B211" s="116"/>
      <c r="C211" s="117"/>
      <c r="D211" s="118"/>
      <c r="E211" s="120"/>
      <c r="F211" s="56"/>
      <c r="G211" s="32"/>
      <c r="H211" s="32"/>
      <c r="I211" s="32"/>
      <c r="J211" s="32"/>
      <c r="K211" s="32"/>
      <c r="L211" s="32"/>
      <c r="M211" s="32"/>
      <c r="N211" s="32"/>
      <c r="O211" s="32"/>
      <c r="P211" s="32"/>
      <c r="Q211" s="32"/>
      <c r="R211" s="32"/>
      <c r="S211" s="25" t="str">
        <f>IF(COUNTA(B211:R211)=0,"",IF(AND(COUNTA(B211)&gt;0, COUNTA(C211)&gt;0, COUNTA(D211)&gt;0, COUNTA(E211)&gt;0, COUNTIF('OMS Drop Downs'!$C$2:$C$3,'OMS Response Form (ORF)'!F211),COUNTIF('OMS Drop Downs'!$D$2:$D$5,'OMS Response Form (ORF)'!G211),COUNTIF('OMS Drop Downs'!$A$2:$A$5,'OMS Response Form (ORF)'!H211),COUNTIF('OMS Drop Downs'!$B$2:$B$4,'OMS Response Form (ORF)'!I211),COUNTIF('OMS Drop Downs'!$A$2:$A$5,'OMS Response Form (ORF)'!J211),COUNTIF('OMS Drop Downs'!$E$2:$E$7,'OMS Response Form (ORF)'!K211),COUNTIF('OMS Drop Downs'!$B$2:$B$4,'OMS Response Form (ORF)'!L211),COUNTIF('OMS Drop Downs'!$B$2:$B$4,'OMS Response Form (ORF)'!M211),COUNTIF('OMS Drop Downs'!$B$2:$B$4,'OMS Response Form (ORF)'!N211),COUNTIF('OMS Drop Downs'!$B$2:$B$4,'OMS Response Form (ORF)'!O211), COUNTIF('OMS Drop Downs'!$B$2:$B$4,'OMS Response Form (ORF)'!P211),COUNTIF('OMS Drop Downs'!$B$2:$B$4,'OMS Response Form (ORF)'!Q211),COUNTIF('OMS Drop Downs'!$B$2:$B$4,'OMS Response Form (ORF)'!R211)),"Complete","Incomplete"))</f>
        <v/>
      </c>
      <c r="T211" s="26" t="str">
        <f>IF(S211="Complete",IF(AND(NOT(ISNA(VLOOKUP(CONCATENATE(F211,G211,H211,I211,J211,K211),'OMS Drop Downs'!G:G,1,FALSE))),IF(AND(G211&lt;&gt;"C3",K211&lt;&gt;"O5"),IF(SUM(COUNTIF(L211:R211,"Y"),COUNTIF(L211:R211,"N"))=0,"V","I"),IF(COUNTIF(L211:R211,"Y"),"V","I"))="V"),"Valid","Invalid")," ")</f>
        <v xml:space="preserve"> </v>
      </c>
      <c r="U211"/>
    </row>
    <row r="212" spans="1:21" x14ac:dyDescent="0.35">
      <c r="A212" s="16"/>
      <c r="B212" s="116"/>
      <c r="C212" s="117"/>
      <c r="D212" s="118"/>
      <c r="E212" s="120"/>
      <c r="F212" s="56"/>
      <c r="G212" s="32"/>
      <c r="H212" s="32"/>
      <c r="I212" s="32"/>
      <c r="J212" s="32"/>
      <c r="K212" s="32"/>
      <c r="L212" s="32"/>
      <c r="M212" s="32"/>
      <c r="N212" s="32"/>
      <c r="O212" s="32"/>
      <c r="P212" s="32"/>
      <c r="Q212" s="32"/>
      <c r="R212" s="32"/>
      <c r="S212" s="25" t="str">
        <f>IF(COUNTA(B212:R212)=0,"",IF(AND(COUNTA(B212)&gt;0, COUNTA(C212)&gt;0, COUNTA(D212)&gt;0, COUNTA(E212)&gt;0, COUNTIF('OMS Drop Downs'!$C$2:$C$3,'OMS Response Form (ORF)'!F212),COUNTIF('OMS Drop Downs'!$D$2:$D$5,'OMS Response Form (ORF)'!G212),COUNTIF('OMS Drop Downs'!$A$2:$A$5,'OMS Response Form (ORF)'!H212),COUNTIF('OMS Drop Downs'!$B$2:$B$4,'OMS Response Form (ORF)'!I212),COUNTIF('OMS Drop Downs'!$A$2:$A$5,'OMS Response Form (ORF)'!J212),COUNTIF('OMS Drop Downs'!$E$2:$E$7,'OMS Response Form (ORF)'!K212),COUNTIF('OMS Drop Downs'!$B$2:$B$4,'OMS Response Form (ORF)'!L212),COUNTIF('OMS Drop Downs'!$B$2:$B$4,'OMS Response Form (ORF)'!M212),COUNTIF('OMS Drop Downs'!$B$2:$B$4,'OMS Response Form (ORF)'!N212),COUNTIF('OMS Drop Downs'!$B$2:$B$4,'OMS Response Form (ORF)'!O212), COUNTIF('OMS Drop Downs'!$B$2:$B$4,'OMS Response Form (ORF)'!P212),COUNTIF('OMS Drop Downs'!$B$2:$B$4,'OMS Response Form (ORF)'!Q212),COUNTIF('OMS Drop Downs'!$B$2:$B$4,'OMS Response Form (ORF)'!R212)),"Complete","Incomplete"))</f>
        <v/>
      </c>
      <c r="T212" s="26" t="str">
        <f>IF(S212="Complete",IF(AND(NOT(ISNA(VLOOKUP(CONCATENATE(F212,G212,H212,I212,J212,K212),'OMS Drop Downs'!G:G,1,FALSE))),IF(AND(G212&lt;&gt;"C3",K212&lt;&gt;"O5"),IF(SUM(COUNTIF(L212:R212,"Y"),COUNTIF(L212:R212,"N"))=0,"V","I"),IF(COUNTIF(L212:R212,"Y"),"V","I"))="V"),"Valid","Invalid")," ")</f>
        <v xml:space="preserve"> </v>
      </c>
      <c r="U212"/>
    </row>
    <row r="213" spans="1:21" x14ac:dyDescent="0.35">
      <c r="A213" s="16"/>
      <c r="B213" s="116"/>
      <c r="C213" s="117"/>
      <c r="D213" s="118"/>
      <c r="E213" s="120"/>
      <c r="F213" s="56"/>
      <c r="G213" s="32"/>
      <c r="H213" s="32"/>
      <c r="I213" s="32"/>
      <c r="J213" s="32"/>
      <c r="K213" s="32"/>
      <c r="L213" s="32"/>
      <c r="M213" s="32"/>
      <c r="N213" s="32"/>
      <c r="O213" s="32"/>
      <c r="P213" s="32"/>
      <c r="Q213" s="32"/>
      <c r="R213" s="32"/>
      <c r="S213" s="25" t="str">
        <f>IF(COUNTA(B213:R213)=0,"",IF(AND(COUNTA(B213)&gt;0, COUNTA(C213)&gt;0, COUNTA(D213)&gt;0, COUNTA(E213)&gt;0, COUNTIF('OMS Drop Downs'!$C$2:$C$3,'OMS Response Form (ORF)'!F213),COUNTIF('OMS Drop Downs'!$D$2:$D$5,'OMS Response Form (ORF)'!G213),COUNTIF('OMS Drop Downs'!$A$2:$A$5,'OMS Response Form (ORF)'!H213),COUNTIF('OMS Drop Downs'!$B$2:$B$4,'OMS Response Form (ORF)'!I213),COUNTIF('OMS Drop Downs'!$A$2:$A$5,'OMS Response Form (ORF)'!J213),COUNTIF('OMS Drop Downs'!$E$2:$E$7,'OMS Response Form (ORF)'!K213),COUNTIF('OMS Drop Downs'!$B$2:$B$4,'OMS Response Form (ORF)'!L213),COUNTIF('OMS Drop Downs'!$B$2:$B$4,'OMS Response Form (ORF)'!M213),COUNTIF('OMS Drop Downs'!$B$2:$B$4,'OMS Response Form (ORF)'!N213),COUNTIF('OMS Drop Downs'!$B$2:$B$4,'OMS Response Form (ORF)'!O213), COUNTIF('OMS Drop Downs'!$B$2:$B$4,'OMS Response Form (ORF)'!P213),COUNTIF('OMS Drop Downs'!$B$2:$B$4,'OMS Response Form (ORF)'!Q213),COUNTIF('OMS Drop Downs'!$B$2:$B$4,'OMS Response Form (ORF)'!R213)),"Complete","Incomplete"))</f>
        <v/>
      </c>
      <c r="T213" s="26" t="str">
        <f>IF(S213="Complete",IF(AND(NOT(ISNA(VLOOKUP(CONCATENATE(F213,G213,H213,I213,J213,K213),'OMS Drop Downs'!G:G,1,FALSE))),IF(AND(G213&lt;&gt;"C3",K213&lt;&gt;"O5"),IF(SUM(COUNTIF(L213:R213,"Y"),COUNTIF(L213:R213,"N"))=0,"V","I"),IF(COUNTIF(L213:R213,"Y"),"V","I"))="V"),"Valid","Invalid")," ")</f>
        <v xml:space="preserve"> </v>
      </c>
      <c r="U213"/>
    </row>
    <row r="214" spans="1:21" x14ac:dyDescent="0.35">
      <c r="A214" s="16"/>
      <c r="B214" s="116"/>
      <c r="C214" s="117"/>
      <c r="D214" s="118"/>
      <c r="E214" s="120"/>
      <c r="F214" s="56"/>
      <c r="G214" s="32"/>
      <c r="H214" s="32"/>
      <c r="I214" s="32"/>
      <c r="J214" s="32"/>
      <c r="K214" s="32"/>
      <c r="L214" s="32"/>
      <c r="M214" s="32"/>
      <c r="N214" s="32"/>
      <c r="O214" s="32"/>
      <c r="P214" s="32"/>
      <c r="Q214" s="32"/>
      <c r="R214" s="32"/>
      <c r="S214" s="25" t="str">
        <f>IF(COUNTA(B214:R214)=0,"",IF(AND(COUNTA(B214)&gt;0, COUNTA(C214)&gt;0, COUNTA(D214)&gt;0, COUNTA(E214)&gt;0, COUNTIF('OMS Drop Downs'!$C$2:$C$3,'OMS Response Form (ORF)'!F214),COUNTIF('OMS Drop Downs'!$D$2:$D$5,'OMS Response Form (ORF)'!G214),COUNTIF('OMS Drop Downs'!$A$2:$A$5,'OMS Response Form (ORF)'!H214),COUNTIF('OMS Drop Downs'!$B$2:$B$4,'OMS Response Form (ORF)'!I214),COUNTIF('OMS Drop Downs'!$A$2:$A$5,'OMS Response Form (ORF)'!J214),COUNTIF('OMS Drop Downs'!$E$2:$E$7,'OMS Response Form (ORF)'!K214),COUNTIF('OMS Drop Downs'!$B$2:$B$4,'OMS Response Form (ORF)'!L214),COUNTIF('OMS Drop Downs'!$B$2:$B$4,'OMS Response Form (ORF)'!M214),COUNTIF('OMS Drop Downs'!$B$2:$B$4,'OMS Response Form (ORF)'!N214),COUNTIF('OMS Drop Downs'!$B$2:$B$4,'OMS Response Form (ORF)'!O214), COUNTIF('OMS Drop Downs'!$B$2:$B$4,'OMS Response Form (ORF)'!P214),COUNTIF('OMS Drop Downs'!$B$2:$B$4,'OMS Response Form (ORF)'!Q214),COUNTIF('OMS Drop Downs'!$B$2:$B$4,'OMS Response Form (ORF)'!R214)),"Complete","Incomplete"))</f>
        <v/>
      </c>
      <c r="T214" s="26" t="str">
        <f>IF(S214="Complete",IF(AND(NOT(ISNA(VLOOKUP(CONCATENATE(F214,G214,H214,I214,J214,K214),'OMS Drop Downs'!G:G,1,FALSE))),IF(AND(G214&lt;&gt;"C3",K214&lt;&gt;"O5"),IF(SUM(COUNTIF(L214:R214,"Y"),COUNTIF(L214:R214,"N"))=0,"V","I"),IF(COUNTIF(L214:R214,"Y"),"V","I"))="V"),"Valid","Invalid")," ")</f>
        <v xml:space="preserve"> </v>
      </c>
      <c r="U214"/>
    </row>
    <row r="215" spans="1:21" x14ac:dyDescent="0.35">
      <c r="A215" s="16"/>
      <c r="B215" s="116"/>
      <c r="C215" s="117"/>
      <c r="D215" s="118"/>
      <c r="E215" s="120"/>
      <c r="F215" s="56"/>
      <c r="G215" s="32"/>
      <c r="H215" s="32"/>
      <c r="I215" s="32"/>
      <c r="J215" s="32"/>
      <c r="K215" s="32"/>
      <c r="L215" s="32"/>
      <c r="M215" s="32"/>
      <c r="N215" s="32"/>
      <c r="O215" s="32"/>
      <c r="P215" s="32"/>
      <c r="Q215" s="32"/>
      <c r="R215" s="32"/>
      <c r="S215" s="25" t="str">
        <f>IF(COUNTA(B215:R215)=0,"",IF(AND(COUNTA(B215)&gt;0, COUNTA(C215)&gt;0, COUNTA(D215)&gt;0, COUNTA(E215)&gt;0, COUNTIF('OMS Drop Downs'!$C$2:$C$3,'OMS Response Form (ORF)'!F215),COUNTIF('OMS Drop Downs'!$D$2:$D$5,'OMS Response Form (ORF)'!G215),COUNTIF('OMS Drop Downs'!$A$2:$A$5,'OMS Response Form (ORF)'!H215),COUNTIF('OMS Drop Downs'!$B$2:$B$4,'OMS Response Form (ORF)'!I215),COUNTIF('OMS Drop Downs'!$A$2:$A$5,'OMS Response Form (ORF)'!J215),COUNTIF('OMS Drop Downs'!$E$2:$E$7,'OMS Response Form (ORF)'!K215),COUNTIF('OMS Drop Downs'!$B$2:$B$4,'OMS Response Form (ORF)'!L215),COUNTIF('OMS Drop Downs'!$B$2:$B$4,'OMS Response Form (ORF)'!M215),COUNTIF('OMS Drop Downs'!$B$2:$B$4,'OMS Response Form (ORF)'!N215),COUNTIF('OMS Drop Downs'!$B$2:$B$4,'OMS Response Form (ORF)'!O215), COUNTIF('OMS Drop Downs'!$B$2:$B$4,'OMS Response Form (ORF)'!P215),COUNTIF('OMS Drop Downs'!$B$2:$B$4,'OMS Response Form (ORF)'!Q215),COUNTIF('OMS Drop Downs'!$B$2:$B$4,'OMS Response Form (ORF)'!R215)),"Complete","Incomplete"))</f>
        <v/>
      </c>
      <c r="T215" s="26" t="str">
        <f>IF(S215="Complete",IF(AND(NOT(ISNA(VLOOKUP(CONCATENATE(F215,G215,H215,I215,J215,K215),'OMS Drop Downs'!G:G,1,FALSE))),IF(AND(G215&lt;&gt;"C3",K215&lt;&gt;"O5"),IF(SUM(COUNTIF(L215:R215,"Y"),COUNTIF(L215:R215,"N"))=0,"V","I"),IF(COUNTIF(L215:R215,"Y"),"V","I"))="V"),"Valid","Invalid")," ")</f>
        <v xml:space="preserve"> </v>
      </c>
      <c r="U215"/>
    </row>
    <row r="216" spans="1:21" x14ac:dyDescent="0.35">
      <c r="A216" s="16"/>
      <c r="B216" s="116"/>
      <c r="C216" s="117"/>
      <c r="D216" s="118"/>
      <c r="E216" s="120"/>
      <c r="F216" s="56"/>
      <c r="G216" s="32"/>
      <c r="H216" s="32"/>
      <c r="I216" s="32"/>
      <c r="J216" s="32"/>
      <c r="K216" s="32"/>
      <c r="L216" s="32"/>
      <c r="M216" s="32"/>
      <c r="N216" s="32"/>
      <c r="O216" s="32"/>
      <c r="P216" s="32"/>
      <c r="Q216" s="32"/>
      <c r="R216" s="32"/>
      <c r="S216" s="25" t="str">
        <f>IF(COUNTA(B216:R216)=0,"",IF(AND(COUNTA(B216)&gt;0, COUNTA(C216)&gt;0, COUNTA(D216)&gt;0, COUNTA(E216)&gt;0, COUNTIF('OMS Drop Downs'!$C$2:$C$3,'OMS Response Form (ORF)'!F216),COUNTIF('OMS Drop Downs'!$D$2:$D$5,'OMS Response Form (ORF)'!G216),COUNTIF('OMS Drop Downs'!$A$2:$A$5,'OMS Response Form (ORF)'!H216),COUNTIF('OMS Drop Downs'!$B$2:$B$4,'OMS Response Form (ORF)'!I216),COUNTIF('OMS Drop Downs'!$A$2:$A$5,'OMS Response Form (ORF)'!J216),COUNTIF('OMS Drop Downs'!$E$2:$E$7,'OMS Response Form (ORF)'!K216),COUNTIF('OMS Drop Downs'!$B$2:$B$4,'OMS Response Form (ORF)'!L216),COUNTIF('OMS Drop Downs'!$B$2:$B$4,'OMS Response Form (ORF)'!M216),COUNTIF('OMS Drop Downs'!$B$2:$B$4,'OMS Response Form (ORF)'!N216),COUNTIF('OMS Drop Downs'!$B$2:$B$4,'OMS Response Form (ORF)'!O216), COUNTIF('OMS Drop Downs'!$B$2:$B$4,'OMS Response Form (ORF)'!P216),COUNTIF('OMS Drop Downs'!$B$2:$B$4,'OMS Response Form (ORF)'!Q216),COUNTIF('OMS Drop Downs'!$B$2:$B$4,'OMS Response Form (ORF)'!R216)),"Complete","Incomplete"))</f>
        <v/>
      </c>
      <c r="T216" s="26" t="str">
        <f>IF(S216="Complete",IF(AND(NOT(ISNA(VLOOKUP(CONCATENATE(F216,G216,H216,I216,J216,K216),'OMS Drop Downs'!G:G,1,FALSE))),IF(AND(G216&lt;&gt;"C3",K216&lt;&gt;"O5"),IF(SUM(COUNTIF(L216:R216,"Y"),COUNTIF(L216:R216,"N"))=0,"V","I"),IF(COUNTIF(L216:R216,"Y"),"V","I"))="V"),"Valid","Invalid")," ")</f>
        <v xml:space="preserve"> </v>
      </c>
      <c r="U216"/>
    </row>
    <row r="217" spans="1:21" x14ac:dyDescent="0.35">
      <c r="A217" s="16"/>
      <c r="B217" s="116"/>
      <c r="C217" s="117"/>
      <c r="D217" s="118"/>
      <c r="E217" s="120"/>
      <c r="F217" s="56"/>
      <c r="G217" s="32"/>
      <c r="H217" s="32"/>
      <c r="I217" s="32"/>
      <c r="J217" s="32"/>
      <c r="K217" s="32"/>
      <c r="L217" s="32"/>
      <c r="M217" s="32"/>
      <c r="N217" s="32"/>
      <c r="O217" s="32"/>
      <c r="P217" s="32"/>
      <c r="Q217" s="32"/>
      <c r="R217" s="32"/>
      <c r="S217" s="25" t="str">
        <f>IF(COUNTA(B217:R217)=0,"",IF(AND(COUNTA(B217)&gt;0, COUNTA(C217)&gt;0, COUNTA(D217)&gt;0, COUNTA(E217)&gt;0, COUNTIF('OMS Drop Downs'!$C$2:$C$3,'OMS Response Form (ORF)'!F217),COUNTIF('OMS Drop Downs'!$D$2:$D$5,'OMS Response Form (ORF)'!G217),COUNTIF('OMS Drop Downs'!$A$2:$A$5,'OMS Response Form (ORF)'!H217),COUNTIF('OMS Drop Downs'!$B$2:$B$4,'OMS Response Form (ORF)'!I217),COUNTIF('OMS Drop Downs'!$A$2:$A$5,'OMS Response Form (ORF)'!J217),COUNTIF('OMS Drop Downs'!$E$2:$E$7,'OMS Response Form (ORF)'!K217),COUNTIF('OMS Drop Downs'!$B$2:$B$4,'OMS Response Form (ORF)'!L217),COUNTIF('OMS Drop Downs'!$B$2:$B$4,'OMS Response Form (ORF)'!M217),COUNTIF('OMS Drop Downs'!$B$2:$B$4,'OMS Response Form (ORF)'!N217),COUNTIF('OMS Drop Downs'!$B$2:$B$4,'OMS Response Form (ORF)'!O217), COUNTIF('OMS Drop Downs'!$B$2:$B$4,'OMS Response Form (ORF)'!P217),COUNTIF('OMS Drop Downs'!$B$2:$B$4,'OMS Response Form (ORF)'!Q217),COUNTIF('OMS Drop Downs'!$B$2:$B$4,'OMS Response Form (ORF)'!R217)),"Complete","Incomplete"))</f>
        <v/>
      </c>
      <c r="T217" s="26" t="str">
        <f>IF(S217="Complete",IF(AND(NOT(ISNA(VLOOKUP(CONCATENATE(F217,G217,H217,I217,J217,K217),'OMS Drop Downs'!G:G,1,FALSE))),IF(AND(G217&lt;&gt;"C3",K217&lt;&gt;"O5"),IF(SUM(COUNTIF(L217:R217,"Y"),COUNTIF(L217:R217,"N"))=0,"V","I"),IF(COUNTIF(L217:R217,"Y"),"V","I"))="V"),"Valid","Invalid")," ")</f>
        <v xml:space="preserve"> </v>
      </c>
      <c r="U217"/>
    </row>
    <row r="218" spans="1:21" x14ac:dyDescent="0.35">
      <c r="A218" s="16"/>
      <c r="B218" s="116"/>
      <c r="C218" s="117"/>
      <c r="D218" s="118"/>
      <c r="E218" s="120"/>
      <c r="F218" s="56"/>
      <c r="G218" s="32"/>
      <c r="H218" s="32"/>
      <c r="I218" s="32"/>
      <c r="J218" s="32"/>
      <c r="K218" s="32"/>
      <c r="L218" s="32"/>
      <c r="M218" s="32"/>
      <c r="N218" s="32"/>
      <c r="O218" s="32"/>
      <c r="P218" s="32"/>
      <c r="Q218" s="32"/>
      <c r="R218" s="32"/>
      <c r="S218" s="25" t="str">
        <f>IF(COUNTA(B218:R218)=0,"",IF(AND(COUNTA(B218)&gt;0, COUNTA(C218)&gt;0, COUNTA(D218)&gt;0, COUNTA(E218)&gt;0, COUNTIF('OMS Drop Downs'!$C$2:$C$3,'OMS Response Form (ORF)'!F218),COUNTIF('OMS Drop Downs'!$D$2:$D$5,'OMS Response Form (ORF)'!G218),COUNTIF('OMS Drop Downs'!$A$2:$A$5,'OMS Response Form (ORF)'!H218),COUNTIF('OMS Drop Downs'!$B$2:$B$4,'OMS Response Form (ORF)'!I218),COUNTIF('OMS Drop Downs'!$A$2:$A$5,'OMS Response Form (ORF)'!J218),COUNTIF('OMS Drop Downs'!$E$2:$E$7,'OMS Response Form (ORF)'!K218),COUNTIF('OMS Drop Downs'!$B$2:$B$4,'OMS Response Form (ORF)'!L218),COUNTIF('OMS Drop Downs'!$B$2:$B$4,'OMS Response Form (ORF)'!M218),COUNTIF('OMS Drop Downs'!$B$2:$B$4,'OMS Response Form (ORF)'!N218),COUNTIF('OMS Drop Downs'!$B$2:$B$4,'OMS Response Form (ORF)'!O218), COUNTIF('OMS Drop Downs'!$B$2:$B$4,'OMS Response Form (ORF)'!P218),COUNTIF('OMS Drop Downs'!$B$2:$B$4,'OMS Response Form (ORF)'!Q218),COUNTIF('OMS Drop Downs'!$B$2:$B$4,'OMS Response Form (ORF)'!R218)),"Complete","Incomplete"))</f>
        <v/>
      </c>
      <c r="T218" s="26" t="str">
        <f>IF(S218="Complete",IF(AND(NOT(ISNA(VLOOKUP(CONCATENATE(F218,G218,H218,I218,J218,K218),'OMS Drop Downs'!G:G,1,FALSE))),IF(AND(G218&lt;&gt;"C3",K218&lt;&gt;"O5"),IF(SUM(COUNTIF(L218:R218,"Y"),COUNTIF(L218:R218,"N"))=0,"V","I"),IF(COUNTIF(L218:R218,"Y"),"V","I"))="V"),"Valid","Invalid")," ")</f>
        <v xml:space="preserve"> </v>
      </c>
      <c r="U218"/>
    </row>
    <row r="219" spans="1:21" x14ac:dyDescent="0.35">
      <c r="A219" s="16"/>
      <c r="B219" s="116"/>
      <c r="C219" s="117"/>
      <c r="D219" s="118"/>
      <c r="E219" s="120"/>
      <c r="F219" s="56"/>
      <c r="G219" s="32"/>
      <c r="H219" s="32"/>
      <c r="I219" s="32"/>
      <c r="J219" s="32"/>
      <c r="K219" s="32"/>
      <c r="L219" s="32"/>
      <c r="M219" s="32"/>
      <c r="N219" s="32"/>
      <c r="O219" s="32"/>
      <c r="P219" s="32"/>
      <c r="Q219" s="32"/>
      <c r="R219" s="32"/>
      <c r="S219" s="25" t="str">
        <f>IF(COUNTA(B219:R219)=0,"",IF(AND(COUNTA(B219)&gt;0, COUNTA(C219)&gt;0, COUNTA(D219)&gt;0, COUNTA(E219)&gt;0, COUNTIF('OMS Drop Downs'!$C$2:$C$3,'OMS Response Form (ORF)'!F219),COUNTIF('OMS Drop Downs'!$D$2:$D$5,'OMS Response Form (ORF)'!G219),COUNTIF('OMS Drop Downs'!$A$2:$A$5,'OMS Response Form (ORF)'!H219),COUNTIF('OMS Drop Downs'!$B$2:$B$4,'OMS Response Form (ORF)'!I219),COUNTIF('OMS Drop Downs'!$A$2:$A$5,'OMS Response Form (ORF)'!J219),COUNTIF('OMS Drop Downs'!$E$2:$E$7,'OMS Response Form (ORF)'!K219),COUNTIF('OMS Drop Downs'!$B$2:$B$4,'OMS Response Form (ORF)'!L219),COUNTIF('OMS Drop Downs'!$B$2:$B$4,'OMS Response Form (ORF)'!M219),COUNTIF('OMS Drop Downs'!$B$2:$B$4,'OMS Response Form (ORF)'!N219),COUNTIF('OMS Drop Downs'!$B$2:$B$4,'OMS Response Form (ORF)'!O219), COUNTIF('OMS Drop Downs'!$B$2:$B$4,'OMS Response Form (ORF)'!P219),COUNTIF('OMS Drop Downs'!$B$2:$B$4,'OMS Response Form (ORF)'!Q219),COUNTIF('OMS Drop Downs'!$B$2:$B$4,'OMS Response Form (ORF)'!R219)),"Complete","Incomplete"))</f>
        <v/>
      </c>
      <c r="T219" s="26" t="str">
        <f>IF(S219="Complete",IF(AND(NOT(ISNA(VLOOKUP(CONCATENATE(F219,G219,H219,I219,J219,K219),'OMS Drop Downs'!G:G,1,FALSE))),IF(AND(G219&lt;&gt;"C3",K219&lt;&gt;"O5"),IF(SUM(COUNTIF(L219:R219,"Y"),COUNTIF(L219:R219,"N"))=0,"V","I"),IF(COUNTIF(L219:R219,"Y"),"V","I"))="V"),"Valid","Invalid")," ")</f>
        <v xml:space="preserve"> </v>
      </c>
      <c r="U219"/>
    </row>
    <row r="220" spans="1:21" x14ac:dyDescent="0.35">
      <c r="A220" s="16"/>
      <c r="B220" s="116"/>
      <c r="C220" s="117"/>
      <c r="D220" s="118"/>
      <c r="E220" s="120"/>
      <c r="F220" s="56"/>
      <c r="G220" s="32"/>
      <c r="H220" s="32"/>
      <c r="I220" s="32"/>
      <c r="J220" s="32"/>
      <c r="K220" s="32"/>
      <c r="L220" s="32"/>
      <c r="M220" s="32"/>
      <c r="N220" s="32"/>
      <c r="O220" s="32"/>
      <c r="P220" s="32"/>
      <c r="Q220" s="32"/>
      <c r="R220" s="32"/>
      <c r="S220" s="25" t="str">
        <f>IF(COUNTA(B220:R220)=0,"",IF(AND(COUNTA(B220)&gt;0, COUNTA(C220)&gt;0, COUNTA(D220)&gt;0, COUNTA(E220)&gt;0, COUNTIF('OMS Drop Downs'!$C$2:$C$3,'OMS Response Form (ORF)'!F220),COUNTIF('OMS Drop Downs'!$D$2:$D$5,'OMS Response Form (ORF)'!G220),COUNTIF('OMS Drop Downs'!$A$2:$A$5,'OMS Response Form (ORF)'!H220),COUNTIF('OMS Drop Downs'!$B$2:$B$4,'OMS Response Form (ORF)'!I220),COUNTIF('OMS Drop Downs'!$A$2:$A$5,'OMS Response Form (ORF)'!J220),COUNTIF('OMS Drop Downs'!$E$2:$E$7,'OMS Response Form (ORF)'!K220),COUNTIF('OMS Drop Downs'!$B$2:$B$4,'OMS Response Form (ORF)'!L220),COUNTIF('OMS Drop Downs'!$B$2:$B$4,'OMS Response Form (ORF)'!M220),COUNTIF('OMS Drop Downs'!$B$2:$B$4,'OMS Response Form (ORF)'!N220),COUNTIF('OMS Drop Downs'!$B$2:$B$4,'OMS Response Form (ORF)'!O220), COUNTIF('OMS Drop Downs'!$B$2:$B$4,'OMS Response Form (ORF)'!P220),COUNTIF('OMS Drop Downs'!$B$2:$B$4,'OMS Response Form (ORF)'!Q220),COUNTIF('OMS Drop Downs'!$B$2:$B$4,'OMS Response Form (ORF)'!R220)),"Complete","Incomplete"))</f>
        <v/>
      </c>
      <c r="T220" s="26" t="str">
        <f>IF(S220="Complete",IF(AND(NOT(ISNA(VLOOKUP(CONCATENATE(F220,G220,H220,I220,J220,K220),'OMS Drop Downs'!G:G,1,FALSE))),IF(AND(G220&lt;&gt;"C3",K220&lt;&gt;"O5"),IF(SUM(COUNTIF(L220:R220,"Y"),COUNTIF(L220:R220,"N"))=0,"V","I"),IF(COUNTIF(L220:R220,"Y"),"V","I"))="V"),"Valid","Invalid")," ")</f>
        <v xml:space="preserve"> </v>
      </c>
      <c r="U220"/>
    </row>
    <row r="221" spans="1:21" x14ac:dyDescent="0.35">
      <c r="A221" s="16"/>
      <c r="B221" s="116"/>
      <c r="C221" s="117"/>
      <c r="D221" s="118"/>
      <c r="E221" s="120"/>
      <c r="F221" s="56"/>
      <c r="G221" s="32"/>
      <c r="H221" s="32"/>
      <c r="I221" s="32"/>
      <c r="J221" s="32"/>
      <c r="K221" s="32"/>
      <c r="L221" s="32"/>
      <c r="M221" s="32"/>
      <c r="N221" s="32"/>
      <c r="O221" s="32"/>
      <c r="P221" s="32"/>
      <c r="Q221" s="32"/>
      <c r="R221" s="32"/>
      <c r="S221" s="25" t="str">
        <f>IF(COUNTA(B221:R221)=0,"",IF(AND(COUNTA(B221)&gt;0, COUNTA(C221)&gt;0, COUNTA(D221)&gt;0, COUNTA(E221)&gt;0, COUNTIF('OMS Drop Downs'!$C$2:$C$3,'OMS Response Form (ORF)'!F221),COUNTIF('OMS Drop Downs'!$D$2:$D$5,'OMS Response Form (ORF)'!G221),COUNTIF('OMS Drop Downs'!$A$2:$A$5,'OMS Response Form (ORF)'!H221),COUNTIF('OMS Drop Downs'!$B$2:$B$4,'OMS Response Form (ORF)'!I221),COUNTIF('OMS Drop Downs'!$A$2:$A$5,'OMS Response Form (ORF)'!J221),COUNTIF('OMS Drop Downs'!$E$2:$E$7,'OMS Response Form (ORF)'!K221),COUNTIF('OMS Drop Downs'!$B$2:$B$4,'OMS Response Form (ORF)'!L221),COUNTIF('OMS Drop Downs'!$B$2:$B$4,'OMS Response Form (ORF)'!M221),COUNTIF('OMS Drop Downs'!$B$2:$B$4,'OMS Response Form (ORF)'!N221),COUNTIF('OMS Drop Downs'!$B$2:$B$4,'OMS Response Form (ORF)'!O221), COUNTIF('OMS Drop Downs'!$B$2:$B$4,'OMS Response Form (ORF)'!P221),COUNTIF('OMS Drop Downs'!$B$2:$B$4,'OMS Response Form (ORF)'!Q221),COUNTIF('OMS Drop Downs'!$B$2:$B$4,'OMS Response Form (ORF)'!R221)),"Complete","Incomplete"))</f>
        <v/>
      </c>
      <c r="T221" s="26" t="str">
        <f>IF(S221="Complete",IF(AND(NOT(ISNA(VLOOKUP(CONCATENATE(F221,G221,H221,I221,J221,K221),'OMS Drop Downs'!G:G,1,FALSE))),IF(AND(G221&lt;&gt;"C3",K221&lt;&gt;"O5"),IF(SUM(COUNTIF(L221:R221,"Y"),COUNTIF(L221:R221,"N"))=0,"V","I"),IF(COUNTIF(L221:R221,"Y"),"V","I"))="V"),"Valid","Invalid")," ")</f>
        <v xml:space="preserve"> </v>
      </c>
      <c r="U221"/>
    </row>
    <row r="222" spans="1:21" x14ac:dyDescent="0.35">
      <c r="A222" s="16"/>
      <c r="B222" s="116"/>
      <c r="C222" s="117"/>
      <c r="D222" s="118"/>
      <c r="E222" s="120"/>
      <c r="F222" s="56"/>
      <c r="G222" s="32"/>
      <c r="H222" s="32"/>
      <c r="I222" s="32"/>
      <c r="J222" s="32"/>
      <c r="K222" s="32"/>
      <c r="L222" s="32"/>
      <c r="M222" s="32"/>
      <c r="N222" s="32"/>
      <c r="O222" s="32"/>
      <c r="P222" s="32"/>
      <c r="Q222" s="32"/>
      <c r="R222" s="32"/>
      <c r="S222" s="25" t="str">
        <f>IF(COUNTA(B222:R222)=0,"",IF(AND(COUNTA(B222)&gt;0, COUNTA(C222)&gt;0, COUNTA(D222)&gt;0, COUNTA(E222)&gt;0, COUNTIF('OMS Drop Downs'!$C$2:$C$3,'OMS Response Form (ORF)'!F222),COUNTIF('OMS Drop Downs'!$D$2:$D$5,'OMS Response Form (ORF)'!G222),COUNTIF('OMS Drop Downs'!$A$2:$A$5,'OMS Response Form (ORF)'!H222),COUNTIF('OMS Drop Downs'!$B$2:$B$4,'OMS Response Form (ORF)'!I222),COUNTIF('OMS Drop Downs'!$A$2:$A$5,'OMS Response Form (ORF)'!J222),COUNTIF('OMS Drop Downs'!$E$2:$E$7,'OMS Response Form (ORF)'!K222),COUNTIF('OMS Drop Downs'!$B$2:$B$4,'OMS Response Form (ORF)'!L222),COUNTIF('OMS Drop Downs'!$B$2:$B$4,'OMS Response Form (ORF)'!M222),COUNTIF('OMS Drop Downs'!$B$2:$B$4,'OMS Response Form (ORF)'!N222),COUNTIF('OMS Drop Downs'!$B$2:$B$4,'OMS Response Form (ORF)'!O222), COUNTIF('OMS Drop Downs'!$B$2:$B$4,'OMS Response Form (ORF)'!P222),COUNTIF('OMS Drop Downs'!$B$2:$B$4,'OMS Response Form (ORF)'!Q222),COUNTIF('OMS Drop Downs'!$B$2:$B$4,'OMS Response Form (ORF)'!R222)),"Complete","Incomplete"))</f>
        <v/>
      </c>
      <c r="T222" s="26" t="str">
        <f>IF(S222="Complete",IF(AND(NOT(ISNA(VLOOKUP(CONCATENATE(F222,G222,H222,I222,J222,K222),'OMS Drop Downs'!G:G,1,FALSE))),IF(AND(G222&lt;&gt;"C3",K222&lt;&gt;"O5"),IF(SUM(COUNTIF(L222:R222,"Y"),COUNTIF(L222:R222,"N"))=0,"V","I"),IF(COUNTIF(L222:R222,"Y"),"V","I"))="V"),"Valid","Invalid")," ")</f>
        <v xml:space="preserve"> </v>
      </c>
      <c r="U222"/>
    </row>
    <row r="223" spans="1:21" x14ac:dyDescent="0.35">
      <c r="A223" s="16"/>
      <c r="B223" s="116"/>
      <c r="C223" s="117"/>
      <c r="D223" s="118"/>
      <c r="E223" s="120"/>
      <c r="F223" s="56"/>
      <c r="G223" s="32"/>
      <c r="H223" s="32"/>
      <c r="I223" s="32"/>
      <c r="J223" s="32"/>
      <c r="K223" s="32"/>
      <c r="L223" s="32"/>
      <c r="M223" s="32"/>
      <c r="N223" s="32"/>
      <c r="O223" s="32"/>
      <c r="P223" s="32"/>
      <c r="Q223" s="32"/>
      <c r="R223" s="32"/>
      <c r="S223" s="25" t="str">
        <f>IF(COUNTA(B223:R223)=0,"",IF(AND(COUNTA(B223)&gt;0, COUNTA(C223)&gt;0, COUNTA(D223)&gt;0, COUNTA(E223)&gt;0, COUNTIF('OMS Drop Downs'!$C$2:$C$3,'OMS Response Form (ORF)'!F223),COUNTIF('OMS Drop Downs'!$D$2:$D$5,'OMS Response Form (ORF)'!G223),COUNTIF('OMS Drop Downs'!$A$2:$A$5,'OMS Response Form (ORF)'!H223),COUNTIF('OMS Drop Downs'!$B$2:$B$4,'OMS Response Form (ORF)'!I223),COUNTIF('OMS Drop Downs'!$A$2:$A$5,'OMS Response Form (ORF)'!J223),COUNTIF('OMS Drop Downs'!$E$2:$E$7,'OMS Response Form (ORF)'!K223),COUNTIF('OMS Drop Downs'!$B$2:$B$4,'OMS Response Form (ORF)'!L223),COUNTIF('OMS Drop Downs'!$B$2:$B$4,'OMS Response Form (ORF)'!M223),COUNTIF('OMS Drop Downs'!$B$2:$B$4,'OMS Response Form (ORF)'!N223),COUNTIF('OMS Drop Downs'!$B$2:$B$4,'OMS Response Form (ORF)'!O223), COUNTIF('OMS Drop Downs'!$B$2:$B$4,'OMS Response Form (ORF)'!P223),COUNTIF('OMS Drop Downs'!$B$2:$B$4,'OMS Response Form (ORF)'!Q223),COUNTIF('OMS Drop Downs'!$B$2:$B$4,'OMS Response Form (ORF)'!R223)),"Complete","Incomplete"))</f>
        <v/>
      </c>
      <c r="T223" s="26" t="str">
        <f>IF(S223="Complete",IF(AND(NOT(ISNA(VLOOKUP(CONCATENATE(F223,G223,H223,I223,J223,K223),'OMS Drop Downs'!G:G,1,FALSE))),IF(AND(G223&lt;&gt;"C3",K223&lt;&gt;"O5"),IF(SUM(COUNTIF(L223:R223,"Y"),COUNTIF(L223:R223,"N"))=0,"V","I"),IF(COUNTIF(L223:R223,"Y"),"V","I"))="V"),"Valid","Invalid")," ")</f>
        <v xml:space="preserve"> </v>
      </c>
      <c r="U223"/>
    </row>
    <row r="224" spans="1:21" x14ac:dyDescent="0.35">
      <c r="A224" s="16"/>
      <c r="B224" s="116"/>
      <c r="C224" s="117"/>
      <c r="D224" s="118"/>
      <c r="E224" s="120"/>
      <c r="F224" s="56"/>
      <c r="G224" s="32"/>
      <c r="H224" s="32"/>
      <c r="I224" s="32"/>
      <c r="J224" s="32"/>
      <c r="K224" s="32"/>
      <c r="L224" s="32"/>
      <c r="M224" s="32"/>
      <c r="N224" s="32"/>
      <c r="O224" s="32"/>
      <c r="P224" s="32"/>
      <c r="Q224" s="32"/>
      <c r="R224" s="32"/>
      <c r="S224" s="25" t="str">
        <f>IF(COUNTA(B224:R224)=0,"",IF(AND(COUNTA(B224)&gt;0, COUNTA(C224)&gt;0, COUNTA(D224)&gt;0, COUNTA(E224)&gt;0, COUNTIF('OMS Drop Downs'!$C$2:$C$3,'OMS Response Form (ORF)'!F224),COUNTIF('OMS Drop Downs'!$D$2:$D$5,'OMS Response Form (ORF)'!G224),COUNTIF('OMS Drop Downs'!$A$2:$A$5,'OMS Response Form (ORF)'!H224),COUNTIF('OMS Drop Downs'!$B$2:$B$4,'OMS Response Form (ORF)'!I224),COUNTIF('OMS Drop Downs'!$A$2:$A$5,'OMS Response Form (ORF)'!J224),COUNTIF('OMS Drop Downs'!$E$2:$E$7,'OMS Response Form (ORF)'!K224),COUNTIF('OMS Drop Downs'!$B$2:$B$4,'OMS Response Form (ORF)'!L224),COUNTIF('OMS Drop Downs'!$B$2:$B$4,'OMS Response Form (ORF)'!M224),COUNTIF('OMS Drop Downs'!$B$2:$B$4,'OMS Response Form (ORF)'!N224),COUNTIF('OMS Drop Downs'!$B$2:$B$4,'OMS Response Form (ORF)'!O224), COUNTIF('OMS Drop Downs'!$B$2:$B$4,'OMS Response Form (ORF)'!P224),COUNTIF('OMS Drop Downs'!$B$2:$B$4,'OMS Response Form (ORF)'!Q224),COUNTIF('OMS Drop Downs'!$B$2:$B$4,'OMS Response Form (ORF)'!R224)),"Complete","Incomplete"))</f>
        <v/>
      </c>
      <c r="T224" s="26" t="str">
        <f>IF(S224="Complete",IF(AND(NOT(ISNA(VLOOKUP(CONCATENATE(F224,G224,H224,I224,J224,K224),'OMS Drop Downs'!G:G,1,FALSE))),IF(AND(G224&lt;&gt;"C3",K224&lt;&gt;"O5"),IF(SUM(COUNTIF(L224:R224,"Y"),COUNTIF(L224:R224,"N"))=0,"V","I"),IF(COUNTIF(L224:R224,"Y"),"V","I"))="V"),"Valid","Invalid")," ")</f>
        <v xml:space="preserve"> </v>
      </c>
      <c r="U224"/>
    </row>
    <row r="225" spans="1:21" x14ac:dyDescent="0.35">
      <c r="A225" s="16"/>
      <c r="B225" s="116"/>
      <c r="C225" s="117"/>
      <c r="D225" s="118"/>
      <c r="E225" s="120"/>
      <c r="F225" s="56"/>
      <c r="G225" s="32"/>
      <c r="H225" s="32"/>
      <c r="I225" s="32"/>
      <c r="J225" s="32"/>
      <c r="K225" s="32"/>
      <c r="L225" s="32"/>
      <c r="M225" s="32"/>
      <c r="N225" s="32"/>
      <c r="O225" s="32"/>
      <c r="P225" s="32"/>
      <c r="Q225" s="32"/>
      <c r="R225" s="32"/>
      <c r="S225" s="25" t="str">
        <f>IF(COUNTA(B225:R225)=0,"",IF(AND(COUNTA(B225)&gt;0, COUNTA(C225)&gt;0, COUNTA(D225)&gt;0, COUNTA(E225)&gt;0, COUNTIF('OMS Drop Downs'!$C$2:$C$3,'OMS Response Form (ORF)'!F225),COUNTIF('OMS Drop Downs'!$D$2:$D$5,'OMS Response Form (ORF)'!G225),COUNTIF('OMS Drop Downs'!$A$2:$A$5,'OMS Response Form (ORF)'!H225),COUNTIF('OMS Drop Downs'!$B$2:$B$4,'OMS Response Form (ORF)'!I225),COUNTIF('OMS Drop Downs'!$A$2:$A$5,'OMS Response Form (ORF)'!J225),COUNTIF('OMS Drop Downs'!$E$2:$E$7,'OMS Response Form (ORF)'!K225),COUNTIF('OMS Drop Downs'!$B$2:$B$4,'OMS Response Form (ORF)'!L225),COUNTIF('OMS Drop Downs'!$B$2:$B$4,'OMS Response Form (ORF)'!M225),COUNTIF('OMS Drop Downs'!$B$2:$B$4,'OMS Response Form (ORF)'!N225),COUNTIF('OMS Drop Downs'!$B$2:$B$4,'OMS Response Form (ORF)'!O225), COUNTIF('OMS Drop Downs'!$B$2:$B$4,'OMS Response Form (ORF)'!P225),COUNTIF('OMS Drop Downs'!$B$2:$B$4,'OMS Response Form (ORF)'!Q225),COUNTIF('OMS Drop Downs'!$B$2:$B$4,'OMS Response Form (ORF)'!R225)),"Complete","Incomplete"))</f>
        <v/>
      </c>
      <c r="T225" s="26" t="str">
        <f>IF(S225="Complete",IF(AND(NOT(ISNA(VLOOKUP(CONCATENATE(F225,G225,H225,I225,J225,K225),'OMS Drop Downs'!G:G,1,FALSE))),IF(AND(G225&lt;&gt;"C3",K225&lt;&gt;"O5"),IF(SUM(COUNTIF(L225:R225,"Y"),COUNTIF(L225:R225,"N"))=0,"V","I"),IF(COUNTIF(L225:R225,"Y"),"V","I"))="V"),"Valid","Invalid")," ")</f>
        <v xml:space="preserve"> </v>
      </c>
      <c r="U225"/>
    </row>
    <row r="226" spans="1:21" x14ac:dyDescent="0.35">
      <c r="A226" s="16"/>
      <c r="B226" s="116"/>
      <c r="C226" s="117"/>
      <c r="D226" s="118"/>
      <c r="E226" s="120"/>
      <c r="F226" s="56"/>
      <c r="G226" s="32"/>
      <c r="H226" s="32"/>
      <c r="I226" s="32"/>
      <c r="J226" s="32"/>
      <c r="K226" s="32"/>
      <c r="L226" s="32"/>
      <c r="M226" s="32"/>
      <c r="N226" s="32"/>
      <c r="O226" s="32"/>
      <c r="P226" s="32"/>
      <c r="Q226" s="32"/>
      <c r="R226" s="32"/>
      <c r="S226" s="25" t="str">
        <f>IF(COUNTA(B226:R226)=0,"",IF(AND(COUNTA(B226)&gt;0, COUNTA(C226)&gt;0, COUNTA(D226)&gt;0, COUNTA(E226)&gt;0, COUNTIF('OMS Drop Downs'!$C$2:$C$3,'OMS Response Form (ORF)'!F226),COUNTIF('OMS Drop Downs'!$D$2:$D$5,'OMS Response Form (ORF)'!G226),COUNTIF('OMS Drop Downs'!$A$2:$A$5,'OMS Response Form (ORF)'!H226),COUNTIF('OMS Drop Downs'!$B$2:$B$4,'OMS Response Form (ORF)'!I226),COUNTIF('OMS Drop Downs'!$A$2:$A$5,'OMS Response Form (ORF)'!J226),COUNTIF('OMS Drop Downs'!$E$2:$E$7,'OMS Response Form (ORF)'!K226),COUNTIF('OMS Drop Downs'!$B$2:$B$4,'OMS Response Form (ORF)'!L226),COUNTIF('OMS Drop Downs'!$B$2:$B$4,'OMS Response Form (ORF)'!M226),COUNTIF('OMS Drop Downs'!$B$2:$B$4,'OMS Response Form (ORF)'!N226),COUNTIF('OMS Drop Downs'!$B$2:$B$4,'OMS Response Form (ORF)'!O226), COUNTIF('OMS Drop Downs'!$B$2:$B$4,'OMS Response Form (ORF)'!P226),COUNTIF('OMS Drop Downs'!$B$2:$B$4,'OMS Response Form (ORF)'!Q226),COUNTIF('OMS Drop Downs'!$B$2:$B$4,'OMS Response Form (ORF)'!R226)),"Complete","Incomplete"))</f>
        <v/>
      </c>
      <c r="T226" s="26" t="str">
        <f>IF(S226="Complete",IF(AND(NOT(ISNA(VLOOKUP(CONCATENATE(F226,G226,H226,I226,J226,K226),'OMS Drop Downs'!G:G,1,FALSE))),IF(AND(G226&lt;&gt;"C3",K226&lt;&gt;"O5"),IF(SUM(COUNTIF(L226:R226,"Y"),COUNTIF(L226:R226,"N"))=0,"V","I"),IF(COUNTIF(L226:R226,"Y"),"V","I"))="V"),"Valid","Invalid")," ")</f>
        <v xml:space="preserve"> </v>
      </c>
      <c r="U226"/>
    </row>
    <row r="227" spans="1:21" x14ac:dyDescent="0.35">
      <c r="A227" s="16"/>
      <c r="B227" s="116"/>
      <c r="C227" s="117"/>
      <c r="D227" s="118"/>
      <c r="E227" s="120"/>
      <c r="F227" s="56"/>
      <c r="G227" s="32"/>
      <c r="H227" s="32"/>
      <c r="I227" s="32"/>
      <c r="J227" s="32"/>
      <c r="K227" s="32"/>
      <c r="L227" s="32"/>
      <c r="M227" s="32"/>
      <c r="N227" s="32"/>
      <c r="O227" s="32"/>
      <c r="P227" s="32"/>
      <c r="Q227" s="32"/>
      <c r="R227" s="32"/>
      <c r="S227" s="25" t="str">
        <f>IF(COUNTA(B227:R227)=0,"",IF(AND(COUNTA(B227)&gt;0, COUNTA(C227)&gt;0, COUNTA(D227)&gt;0, COUNTA(E227)&gt;0, COUNTIF('OMS Drop Downs'!$C$2:$C$3,'OMS Response Form (ORF)'!F227),COUNTIF('OMS Drop Downs'!$D$2:$D$5,'OMS Response Form (ORF)'!G227),COUNTIF('OMS Drop Downs'!$A$2:$A$5,'OMS Response Form (ORF)'!H227),COUNTIF('OMS Drop Downs'!$B$2:$B$4,'OMS Response Form (ORF)'!I227),COUNTIF('OMS Drop Downs'!$A$2:$A$5,'OMS Response Form (ORF)'!J227),COUNTIF('OMS Drop Downs'!$E$2:$E$7,'OMS Response Form (ORF)'!K227),COUNTIF('OMS Drop Downs'!$B$2:$B$4,'OMS Response Form (ORF)'!L227),COUNTIF('OMS Drop Downs'!$B$2:$B$4,'OMS Response Form (ORF)'!M227),COUNTIF('OMS Drop Downs'!$B$2:$B$4,'OMS Response Form (ORF)'!N227),COUNTIF('OMS Drop Downs'!$B$2:$B$4,'OMS Response Form (ORF)'!O227), COUNTIF('OMS Drop Downs'!$B$2:$B$4,'OMS Response Form (ORF)'!P227),COUNTIF('OMS Drop Downs'!$B$2:$B$4,'OMS Response Form (ORF)'!Q227),COUNTIF('OMS Drop Downs'!$B$2:$B$4,'OMS Response Form (ORF)'!R227)),"Complete","Incomplete"))</f>
        <v/>
      </c>
      <c r="T227" s="26" t="str">
        <f>IF(S227="Complete",IF(AND(NOT(ISNA(VLOOKUP(CONCATENATE(F227,G227,H227,I227,J227,K227),'OMS Drop Downs'!G:G,1,FALSE))),IF(AND(G227&lt;&gt;"C3",K227&lt;&gt;"O5"),IF(SUM(COUNTIF(L227:R227,"Y"),COUNTIF(L227:R227,"N"))=0,"V","I"),IF(COUNTIF(L227:R227,"Y"),"V","I"))="V"),"Valid","Invalid")," ")</f>
        <v xml:space="preserve"> </v>
      </c>
      <c r="U227"/>
    </row>
    <row r="228" spans="1:21" x14ac:dyDescent="0.35">
      <c r="A228" s="16"/>
      <c r="B228" s="116"/>
      <c r="C228" s="117"/>
      <c r="D228" s="118"/>
      <c r="E228" s="120"/>
      <c r="F228" s="56"/>
      <c r="G228" s="32"/>
      <c r="H228" s="32"/>
      <c r="I228" s="32"/>
      <c r="J228" s="32"/>
      <c r="K228" s="32"/>
      <c r="L228" s="32"/>
      <c r="M228" s="32"/>
      <c r="N228" s="32"/>
      <c r="O228" s="32"/>
      <c r="P228" s="32"/>
      <c r="Q228" s="32"/>
      <c r="R228" s="32"/>
      <c r="S228" s="25" t="str">
        <f>IF(COUNTA(B228:R228)=0,"",IF(AND(COUNTA(B228)&gt;0, COUNTA(C228)&gt;0, COUNTA(D228)&gt;0, COUNTA(E228)&gt;0, COUNTIF('OMS Drop Downs'!$C$2:$C$3,'OMS Response Form (ORF)'!F228),COUNTIF('OMS Drop Downs'!$D$2:$D$5,'OMS Response Form (ORF)'!G228),COUNTIF('OMS Drop Downs'!$A$2:$A$5,'OMS Response Form (ORF)'!H228),COUNTIF('OMS Drop Downs'!$B$2:$B$4,'OMS Response Form (ORF)'!I228),COUNTIF('OMS Drop Downs'!$A$2:$A$5,'OMS Response Form (ORF)'!J228),COUNTIF('OMS Drop Downs'!$E$2:$E$7,'OMS Response Form (ORF)'!K228),COUNTIF('OMS Drop Downs'!$B$2:$B$4,'OMS Response Form (ORF)'!L228),COUNTIF('OMS Drop Downs'!$B$2:$B$4,'OMS Response Form (ORF)'!M228),COUNTIF('OMS Drop Downs'!$B$2:$B$4,'OMS Response Form (ORF)'!N228),COUNTIF('OMS Drop Downs'!$B$2:$B$4,'OMS Response Form (ORF)'!O228), COUNTIF('OMS Drop Downs'!$B$2:$B$4,'OMS Response Form (ORF)'!P228),COUNTIF('OMS Drop Downs'!$B$2:$B$4,'OMS Response Form (ORF)'!Q228),COUNTIF('OMS Drop Downs'!$B$2:$B$4,'OMS Response Form (ORF)'!R228)),"Complete","Incomplete"))</f>
        <v/>
      </c>
      <c r="T228" s="26" t="str">
        <f>IF(S228="Complete",IF(AND(NOT(ISNA(VLOOKUP(CONCATENATE(F228,G228,H228,I228,J228,K228),'OMS Drop Downs'!G:G,1,FALSE))),IF(AND(G228&lt;&gt;"C3",K228&lt;&gt;"O5"),IF(SUM(COUNTIF(L228:R228,"Y"),COUNTIF(L228:R228,"N"))=0,"V","I"),IF(COUNTIF(L228:R228,"Y"),"V","I"))="V"),"Valid","Invalid")," ")</f>
        <v xml:space="preserve"> </v>
      </c>
      <c r="U228"/>
    </row>
    <row r="229" spans="1:21" x14ac:dyDescent="0.35">
      <c r="A229" s="16"/>
      <c r="B229" s="116"/>
      <c r="C229" s="117"/>
      <c r="D229" s="118"/>
      <c r="E229" s="120"/>
      <c r="F229" s="56"/>
      <c r="G229" s="32"/>
      <c r="H229" s="32"/>
      <c r="I229" s="32"/>
      <c r="J229" s="32"/>
      <c r="K229" s="32"/>
      <c r="L229" s="32"/>
      <c r="M229" s="32"/>
      <c r="N229" s="32"/>
      <c r="O229" s="32"/>
      <c r="P229" s="32"/>
      <c r="Q229" s="32"/>
      <c r="R229" s="32"/>
      <c r="S229" s="25" t="str">
        <f>IF(COUNTA(B229:R229)=0,"",IF(AND(COUNTA(B229)&gt;0, COUNTA(C229)&gt;0, COUNTA(D229)&gt;0, COUNTA(E229)&gt;0, COUNTIF('OMS Drop Downs'!$C$2:$C$3,'OMS Response Form (ORF)'!F229),COUNTIF('OMS Drop Downs'!$D$2:$D$5,'OMS Response Form (ORF)'!G229),COUNTIF('OMS Drop Downs'!$A$2:$A$5,'OMS Response Form (ORF)'!H229),COUNTIF('OMS Drop Downs'!$B$2:$B$4,'OMS Response Form (ORF)'!I229),COUNTIF('OMS Drop Downs'!$A$2:$A$5,'OMS Response Form (ORF)'!J229),COUNTIF('OMS Drop Downs'!$E$2:$E$7,'OMS Response Form (ORF)'!K229),COUNTIF('OMS Drop Downs'!$B$2:$B$4,'OMS Response Form (ORF)'!L229),COUNTIF('OMS Drop Downs'!$B$2:$B$4,'OMS Response Form (ORF)'!M229),COUNTIF('OMS Drop Downs'!$B$2:$B$4,'OMS Response Form (ORF)'!N229),COUNTIF('OMS Drop Downs'!$B$2:$B$4,'OMS Response Form (ORF)'!O229), COUNTIF('OMS Drop Downs'!$B$2:$B$4,'OMS Response Form (ORF)'!P229),COUNTIF('OMS Drop Downs'!$B$2:$B$4,'OMS Response Form (ORF)'!Q229),COUNTIF('OMS Drop Downs'!$B$2:$B$4,'OMS Response Form (ORF)'!R229)),"Complete","Incomplete"))</f>
        <v/>
      </c>
      <c r="T229" s="26" t="str">
        <f>IF(S229="Complete",IF(AND(NOT(ISNA(VLOOKUP(CONCATENATE(F229,G229,H229,I229,J229,K229),'OMS Drop Downs'!G:G,1,FALSE))),IF(AND(G229&lt;&gt;"C3",K229&lt;&gt;"O5"),IF(SUM(COUNTIF(L229:R229,"Y"),COUNTIF(L229:R229,"N"))=0,"V","I"),IF(COUNTIF(L229:R229,"Y"),"V","I"))="V"),"Valid","Invalid")," ")</f>
        <v xml:space="preserve"> </v>
      </c>
      <c r="U229"/>
    </row>
    <row r="230" spans="1:21" x14ac:dyDescent="0.35">
      <c r="A230" s="16"/>
      <c r="B230" s="116"/>
      <c r="C230" s="117"/>
      <c r="D230" s="118"/>
      <c r="E230" s="120"/>
      <c r="F230" s="56"/>
      <c r="G230" s="32"/>
      <c r="H230" s="32"/>
      <c r="I230" s="32"/>
      <c r="J230" s="32"/>
      <c r="K230" s="32"/>
      <c r="L230" s="32"/>
      <c r="M230" s="32"/>
      <c r="N230" s="32"/>
      <c r="O230" s="32"/>
      <c r="P230" s="32"/>
      <c r="Q230" s="32"/>
      <c r="R230" s="32"/>
      <c r="S230" s="25" t="str">
        <f>IF(COUNTA(B230:R230)=0,"",IF(AND(COUNTA(B230)&gt;0, COUNTA(C230)&gt;0, COUNTA(D230)&gt;0, COUNTA(E230)&gt;0, COUNTIF('OMS Drop Downs'!$C$2:$C$3,'OMS Response Form (ORF)'!F230),COUNTIF('OMS Drop Downs'!$D$2:$D$5,'OMS Response Form (ORF)'!G230),COUNTIF('OMS Drop Downs'!$A$2:$A$5,'OMS Response Form (ORF)'!H230),COUNTIF('OMS Drop Downs'!$B$2:$B$4,'OMS Response Form (ORF)'!I230),COUNTIF('OMS Drop Downs'!$A$2:$A$5,'OMS Response Form (ORF)'!J230),COUNTIF('OMS Drop Downs'!$E$2:$E$7,'OMS Response Form (ORF)'!K230),COUNTIF('OMS Drop Downs'!$B$2:$B$4,'OMS Response Form (ORF)'!L230),COUNTIF('OMS Drop Downs'!$B$2:$B$4,'OMS Response Form (ORF)'!M230),COUNTIF('OMS Drop Downs'!$B$2:$B$4,'OMS Response Form (ORF)'!N230),COUNTIF('OMS Drop Downs'!$B$2:$B$4,'OMS Response Form (ORF)'!O230), COUNTIF('OMS Drop Downs'!$B$2:$B$4,'OMS Response Form (ORF)'!P230),COUNTIF('OMS Drop Downs'!$B$2:$B$4,'OMS Response Form (ORF)'!Q230),COUNTIF('OMS Drop Downs'!$B$2:$B$4,'OMS Response Form (ORF)'!R230)),"Complete","Incomplete"))</f>
        <v/>
      </c>
      <c r="T230" s="26" t="str">
        <f>IF(S230="Complete",IF(AND(NOT(ISNA(VLOOKUP(CONCATENATE(F230,G230,H230,I230,J230,K230),'OMS Drop Downs'!G:G,1,FALSE))),IF(AND(G230&lt;&gt;"C3",K230&lt;&gt;"O5"),IF(SUM(COUNTIF(L230:R230,"Y"),COUNTIF(L230:R230,"N"))=0,"V","I"),IF(COUNTIF(L230:R230,"Y"),"V","I"))="V"),"Valid","Invalid")," ")</f>
        <v xml:space="preserve"> </v>
      </c>
      <c r="U230"/>
    </row>
    <row r="231" spans="1:21" x14ac:dyDescent="0.35">
      <c r="A231" s="16"/>
      <c r="B231" s="116"/>
      <c r="C231" s="117"/>
      <c r="D231" s="118"/>
      <c r="E231" s="120"/>
      <c r="F231" s="56"/>
      <c r="G231" s="32"/>
      <c r="H231" s="32"/>
      <c r="I231" s="32"/>
      <c r="J231" s="32"/>
      <c r="K231" s="32"/>
      <c r="L231" s="32"/>
      <c r="M231" s="32"/>
      <c r="N231" s="32"/>
      <c r="O231" s="32"/>
      <c r="P231" s="32"/>
      <c r="Q231" s="32"/>
      <c r="R231" s="32"/>
      <c r="S231" s="25" t="str">
        <f>IF(COUNTA(B231:R231)=0,"",IF(AND(COUNTA(B231)&gt;0, COUNTA(C231)&gt;0, COUNTA(D231)&gt;0, COUNTA(E231)&gt;0, COUNTIF('OMS Drop Downs'!$C$2:$C$3,'OMS Response Form (ORF)'!F231),COUNTIF('OMS Drop Downs'!$D$2:$D$5,'OMS Response Form (ORF)'!G231),COUNTIF('OMS Drop Downs'!$A$2:$A$5,'OMS Response Form (ORF)'!H231),COUNTIF('OMS Drop Downs'!$B$2:$B$4,'OMS Response Form (ORF)'!I231),COUNTIF('OMS Drop Downs'!$A$2:$A$5,'OMS Response Form (ORF)'!J231),COUNTIF('OMS Drop Downs'!$E$2:$E$7,'OMS Response Form (ORF)'!K231),COUNTIF('OMS Drop Downs'!$B$2:$B$4,'OMS Response Form (ORF)'!L231),COUNTIF('OMS Drop Downs'!$B$2:$B$4,'OMS Response Form (ORF)'!M231),COUNTIF('OMS Drop Downs'!$B$2:$B$4,'OMS Response Form (ORF)'!N231),COUNTIF('OMS Drop Downs'!$B$2:$B$4,'OMS Response Form (ORF)'!O231), COUNTIF('OMS Drop Downs'!$B$2:$B$4,'OMS Response Form (ORF)'!P231),COUNTIF('OMS Drop Downs'!$B$2:$B$4,'OMS Response Form (ORF)'!Q231),COUNTIF('OMS Drop Downs'!$B$2:$B$4,'OMS Response Form (ORF)'!R231)),"Complete","Incomplete"))</f>
        <v/>
      </c>
      <c r="T231" s="26" t="str">
        <f>IF(S231="Complete",IF(AND(NOT(ISNA(VLOOKUP(CONCATENATE(F231,G231,H231,I231,J231,K231),'OMS Drop Downs'!G:G,1,FALSE))),IF(AND(G231&lt;&gt;"C3",K231&lt;&gt;"O5"),IF(SUM(COUNTIF(L231:R231,"Y"),COUNTIF(L231:R231,"N"))=0,"V","I"),IF(COUNTIF(L231:R231,"Y"),"V","I"))="V"),"Valid","Invalid")," ")</f>
        <v xml:space="preserve"> </v>
      </c>
      <c r="U231"/>
    </row>
    <row r="232" spans="1:21" x14ac:dyDescent="0.35">
      <c r="A232" s="16"/>
      <c r="B232" s="116"/>
      <c r="C232" s="117"/>
      <c r="D232" s="118"/>
      <c r="E232" s="120"/>
      <c r="F232" s="56"/>
      <c r="G232" s="32"/>
      <c r="H232" s="32"/>
      <c r="I232" s="32"/>
      <c r="J232" s="32"/>
      <c r="K232" s="32"/>
      <c r="L232" s="32"/>
      <c r="M232" s="32"/>
      <c r="N232" s="32"/>
      <c r="O232" s="32"/>
      <c r="P232" s="32"/>
      <c r="Q232" s="32"/>
      <c r="R232" s="32"/>
      <c r="S232" s="25" t="str">
        <f>IF(COUNTA(B232:R232)=0,"",IF(AND(COUNTA(B232)&gt;0, COUNTA(C232)&gt;0, COUNTA(D232)&gt;0, COUNTA(E232)&gt;0, COUNTIF('OMS Drop Downs'!$C$2:$C$3,'OMS Response Form (ORF)'!F232),COUNTIF('OMS Drop Downs'!$D$2:$D$5,'OMS Response Form (ORF)'!G232),COUNTIF('OMS Drop Downs'!$A$2:$A$5,'OMS Response Form (ORF)'!H232),COUNTIF('OMS Drop Downs'!$B$2:$B$4,'OMS Response Form (ORF)'!I232),COUNTIF('OMS Drop Downs'!$A$2:$A$5,'OMS Response Form (ORF)'!J232),COUNTIF('OMS Drop Downs'!$E$2:$E$7,'OMS Response Form (ORF)'!K232),COUNTIF('OMS Drop Downs'!$B$2:$B$4,'OMS Response Form (ORF)'!L232),COUNTIF('OMS Drop Downs'!$B$2:$B$4,'OMS Response Form (ORF)'!M232),COUNTIF('OMS Drop Downs'!$B$2:$B$4,'OMS Response Form (ORF)'!N232),COUNTIF('OMS Drop Downs'!$B$2:$B$4,'OMS Response Form (ORF)'!O232), COUNTIF('OMS Drop Downs'!$B$2:$B$4,'OMS Response Form (ORF)'!P232),COUNTIF('OMS Drop Downs'!$B$2:$B$4,'OMS Response Form (ORF)'!Q232),COUNTIF('OMS Drop Downs'!$B$2:$B$4,'OMS Response Form (ORF)'!R232)),"Complete","Incomplete"))</f>
        <v/>
      </c>
      <c r="T232" s="26" t="str">
        <f>IF(S232="Complete",IF(AND(NOT(ISNA(VLOOKUP(CONCATENATE(F232,G232,H232,I232,J232,K232),'OMS Drop Downs'!G:G,1,FALSE))),IF(AND(G232&lt;&gt;"C3",K232&lt;&gt;"O5"),IF(SUM(COUNTIF(L232:R232,"Y"),COUNTIF(L232:R232,"N"))=0,"V","I"),IF(COUNTIF(L232:R232,"Y"),"V","I"))="V"),"Valid","Invalid")," ")</f>
        <v xml:space="preserve"> </v>
      </c>
      <c r="U232"/>
    </row>
    <row r="233" spans="1:21" x14ac:dyDescent="0.35">
      <c r="A233" s="16"/>
      <c r="B233" s="116"/>
      <c r="C233" s="117"/>
      <c r="D233" s="118"/>
      <c r="E233" s="120"/>
      <c r="F233" s="56"/>
      <c r="G233" s="32"/>
      <c r="H233" s="32"/>
      <c r="I233" s="32"/>
      <c r="J233" s="32"/>
      <c r="K233" s="32"/>
      <c r="L233" s="32"/>
      <c r="M233" s="32"/>
      <c r="N233" s="32"/>
      <c r="O233" s="32"/>
      <c r="P233" s="32"/>
      <c r="Q233" s="32"/>
      <c r="R233" s="32"/>
      <c r="S233" s="25" t="str">
        <f>IF(COUNTA(B233:R233)=0,"",IF(AND(COUNTA(B233)&gt;0, COUNTA(C233)&gt;0, COUNTA(D233)&gt;0, COUNTA(E233)&gt;0, COUNTIF('OMS Drop Downs'!$C$2:$C$3,'OMS Response Form (ORF)'!F233),COUNTIF('OMS Drop Downs'!$D$2:$D$5,'OMS Response Form (ORF)'!G233),COUNTIF('OMS Drop Downs'!$A$2:$A$5,'OMS Response Form (ORF)'!H233),COUNTIF('OMS Drop Downs'!$B$2:$B$4,'OMS Response Form (ORF)'!I233),COUNTIF('OMS Drop Downs'!$A$2:$A$5,'OMS Response Form (ORF)'!J233),COUNTIF('OMS Drop Downs'!$E$2:$E$7,'OMS Response Form (ORF)'!K233),COUNTIF('OMS Drop Downs'!$B$2:$B$4,'OMS Response Form (ORF)'!L233),COUNTIF('OMS Drop Downs'!$B$2:$B$4,'OMS Response Form (ORF)'!M233),COUNTIF('OMS Drop Downs'!$B$2:$B$4,'OMS Response Form (ORF)'!N233),COUNTIF('OMS Drop Downs'!$B$2:$B$4,'OMS Response Form (ORF)'!O233), COUNTIF('OMS Drop Downs'!$B$2:$B$4,'OMS Response Form (ORF)'!P233),COUNTIF('OMS Drop Downs'!$B$2:$B$4,'OMS Response Form (ORF)'!Q233),COUNTIF('OMS Drop Downs'!$B$2:$B$4,'OMS Response Form (ORF)'!R233)),"Complete","Incomplete"))</f>
        <v/>
      </c>
      <c r="T233" s="26" t="str">
        <f>IF(S233="Complete",IF(AND(NOT(ISNA(VLOOKUP(CONCATENATE(F233,G233,H233,I233,J233,K233),'OMS Drop Downs'!G:G,1,FALSE))),IF(AND(G233&lt;&gt;"C3",K233&lt;&gt;"O5"),IF(SUM(COUNTIF(L233:R233,"Y"),COUNTIF(L233:R233,"N"))=0,"V","I"),IF(COUNTIF(L233:R233,"Y"),"V","I"))="V"),"Valid","Invalid")," ")</f>
        <v xml:space="preserve"> </v>
      </c>
      <c r="U233"/>
    </row>
    <row r="234" spans="1:21" x14ac:dyDescent="0.35">
      <c r="A234" s="16"/>
      <c r="B234" s="116"/>
      <c r="C234" s="117"/>
      <c r="D234" s="118"/>
      <c r="E234" s="120"/>
      <c r="F234" s="56"/>
      <c r="G234" s="32"/>
      <c r="H234" s="32"/>
      <c r="I234" s="32"/>
      <c r="J234" s="32"/>
      <c r="K234" s="32"/>
      <c r="L234" s="32"/>
      <c r="M234" s="32"/>
      <c r="N234" s="32"/>
      <c r="O234" s="32"/>
      <c r="P234" s="32"/>
      <c r="Q234" s="32"/>
      <c r="R234" s="32"/>
      <c r="S234" s="25" t="str">
        <f>IF(COUNTA(B234:R234)=0,"",IF(AND(COUNTA(B234)&gt;0, COUNTA(C234)&gt;0, COUNTA(D234)&gt;0, COUNTA(E234)&gt;0, COUNTIF('OMS Drop Downs'!$C$2:$C$3,'OMS Response Form (ORF)'!F234),COUNTIF('OMS Drop Downs'!$D$2:$D$5,'OMS Response Form (ORF)'!G234),COUNTIF('OMS Drop Downs'!$A$2:$A$5,'OMS Response Form (ORF)'!H234),COUNTIF('OMS Drop Downs'!$B$2:$B$4,'OMS Response Form (ORF)'!I234),COUNTIF('OMS Drop Downs'!$A$2:$A$5,'OMS Response Form (ORF)'!J234),COUNTIF('OMS Drop Downs'!$E$2:$E$7,'OMS Response Form (ORF)'!K234),COUNTIF('OMS Drop Downs'!$B$2:$B$4,'OMS Response Form (ORF)'!L234),COUNTIF('OMS Drop Downs'!$B$2:$B$4,'OMS Response Form (ORF)'!M234),COUNTIF('OMS Drop Downs'!$B$2:$B$4,'OMS Response Form (ORF)'!N234),COUNTIF('OMS Drop Downs'!$B$2:$B$4,'OMS Response Form (ORF)'!O234), COUNTIF('OMS Drop Downs'!$B$2:$B$4,'OMS Response Form (ORF)'!P234),COUNTIF('OMS Drop Downs'!$B$2:$B$4,'OMS Response Form (ORF)'!Q234),COUNTIF('OMS Drop Downs'!$B$2:$B$4,'OMS Response Form (ORF)'!R234)),"Complete","Incomplete"))</f>
        <v/>
      </c>
      <c r="T234" s="26" t="str">
        <f>IF(S234="Complete",IF(AND(NOT(ISNA(VLOOKUP(CONCATENATE(F234,G234,H234,I234,J234,K234),'OMS Drop Downs'!G:G,1,FALSE))),IF(AND(G234&lt;&gt;"C3",K234&lt;&gt;"O5"),IF(SUM(COUNTIF(L234:R234,"Y"),COUNTIF(L234:R234,"N"))=0,"V","I"),IF(COUNTIF(L234:R234,"Y"),"V","I"))="V"),"Valid","Invalid")," ")</f>
        <v xml:space="preserve"> </v>
      </c>
      <c r="U234"/>
    </row>
    <row r="235" spans="1:21" x14ac:dyDescent="0.35">
      <c r="A235" s="16"/>
      <c r="B235" s="116"/>
      <c r="C235" s="117"/>
      <c r="D235" s="118"/>
      <c r="E235" s="120"/>
      <c r="F235" s="56"/>
      <c r="G235" s="32"/>
      <c r="H235" s="32"/>
      <c r="I235" s="32"/>
      <c r="J235" s="32"/>
      <c r="K235" s="32"/>
      <c r="L235" s="32"/>
      <c r="M235" s="32"/>
      <c r="N235" s="32"/>
      <c r="O235" s="32"/>
      <c r="P235" s="32"/>
      <c r="Q235" s="32"/>
      <c r="R235" s="32"/>
      <c r="S235" s="25" t="str">
        <f>IF(COUNTA(B235:R235)=0,"",IF(AND(COUNTA(B235)&gt;0, COUNTA(C235)&gt;0, COUNTA(D235)&gt;0, COUNTA(E235)&gt;0, COUNTIF('OMS Drop Downs'!$C$2:$C$3,'OMS Response Form (ORF)'!F235),COUNTIF('OMS Drop Downs'!$D$2:$D$5,'OMS Response Form (ORF)'!G235),COUNTIF('OMS Drop Downs'!$A$2:$A$5,'OMS Response Form (ORF)'!H235),COUNTIF('OMS Drop Downs'!$B$2:$B$4,'OMS Response Form (ORF)'!I235),COUNTIF('OMS Drop Downs'!$A$2:$A$5,'OMS Response Form (ORF)'!J235),COUNTIF('OMS Drop Downs'!$E$2:$E$7,'OMS Response Form (ORF)'!K235),COUNTIF('OMS Drop Downs'!$B$2:$B$4,'OMS Response Form (ORF)'!L235),COUNTIF('OMS Drop Downs'!$B$2:$B$4,'OMS Response Form (ORF)'!M235),COUNTIF('OMS Drop Downs'!$B$2:$B$4,'OMS Response Form (ORF)'!N235),COUNTIF('OMS Drop Downs'!$B$2:$B$4,'OMS Response Form (ORF)'!O235), COUNTIF('OMS Drop Downs'!$B$2:$B$4,'OMS Response Form (ORF)'!P235),COUNTIF('OMS Drop Downs'!$B$2:$B$4,'OMS Response Form (ORF)'!Q235),COUNTIF('OMS Drop Downs'!$B$2:$B$4,'OMS Response Form (ORF)'!R235)),"Complete","Incomplete"))</f>
        <v/>
      </c>
      <c r="T235" s="26" t="str">
        <f>IF(S235="Complete",IF(AND(NOT(ISNA(VLOOKUP(CONCATENATE(F235,G235,H235,I235,J235,K235),'OMS Drop Downs'!G:G,1,FALSE))),IF(AND(G235&lt;&gt;"C3",K235&lt;&gt;"O5"),IF(SUM(COUNTIF(L235:R235,"Y"),COUNTIF(L235:R235,"N"))=0,"V","I"),IF(COUNTIF(L235:R235,"Y"),"V","I"))="V"),"Valid","Invalid")," ")</f>
        <v xml:space="preserve"> </v>
      </c>
      <c r="U235"/>
    </row>
    <row r="236" spans="1:21" x14ac:dyDescent="0.35">
      <c r="A236" s="16"/>
      <c r="B236" s="116"/>
      <c r="C236" s="117"/>
      <c r="D236" s="118"/>
      <c r="E236" s="120"/>
      <c r="F236" s="56"/>
      <c r="G236" s="32"/>
      <c r="H236" s="32"/>
      <c r="I236" s="32"/>
      <c r="J236" s="32"/>
      <c r="K236" s="32"/>
      <c r="L236" s="32"/>
      <c r="M236" s="32"/>
      <c r="N236" s="32"/>
      <c r="O236" s="32"/>
      <c r="P236" s="32"/>
      <c r="Q236" s="32"/>
      <c r="R236" s="32"/>
      <c r="S236" s="25" t="str">
        <f>IF(COUNTA(B236:R236)=0,"",IF(AND(COUNTA(B236)&gt;0, COUNTA(C236)&gt;0, COUNTA(D236)&gt;0, COUNTA(E236)&gt;0, COUNTIF('OMS Drop Downs'!$C$2:$C$3,'OMS Response Form (ORF)'!F236),COUNTIF('OMS Drop Downs'!$D$2:$D$5,'OMS Response Form (ORF)'!G236),COUNTIF('OMS Drop Downs'!$A$2:$A$5,'OMS Response Form (ORF)'!H236),COUNTIF('OMS Drop Downs'!$B$2:$B$4,'OMS Response Form (ORF)'!I236),COUNTIF('OMS Drop Downs'!$A$2:$A$5,'OMS Response Form (ORF)'!J236),COUNTIF('OMS Drop Downs'!$E$2:$E$7,'OMS Response Form (ORF)'!K236),COUNTIF('OMS Drop Downs'!$B$2:$B$4,'OMS Response Form (ORF)'!L236),COUNTIF('OMS Drop Downs'!$B$2:$B$4,'OMS Response Form (ORF)'!M236),COUNTIF('OMS Drop Downs'!$B$2:$B$4,'OMS Response Form (ORF)'!N236),COUNTIF('OMS Drop Downs'!$B$2:$B$4,'OMS Response Form (ORF)'!O236), COUNTIF('OMS Drop Downs'!$B$2:$B$4,'OMS Response Form (ORF)'!P236),COUNTIF('OMS Drop Downs'!$B$2:$B$4,'OMS Response Form (ORF)'!Q236),COUNTIF('OMS Drop Downs'!$B$2:$B$4,'OMS Response Form (ORF)'!R236)),"Complete","Incomplete"))</f>
        <v/>
      </c>
      <c r="T236" s="26" t="str">
        <f>IF(S236="Complete",IF(AND(NOT(ISNA(VLOOKUP(CONCATENATE(F236,G236,H236,I236,J236,K236),'OMS Drop Downs'!G:G,1,FALSE))),IF(AND(G236&lt;&gt;"C3",K236&lt;&gt;"O5"),IF(SUM(COUNTIF(L236:R236,"Y"),COUNTIF(L236:R236,"N"))=0,"V","I"),IF(COUNTIF(L236:R236,"Y"),"V","I"))="V"),"Valid","Invalid")," ")</f>
        <v xml:space="preserve"> </v>
      </c>
      <c r="U236"/>
    </row>
    <row r="237" spans="1:21" x14ac:dyDescent="0.35">
      <c r="A237" s="16"/>
      <c r="B237" s="116"/>
      <c r="C237" s="117"/>
      <c r="D237" s="118"/>
      <c r="E237" s="120"/>
      <c r="F237" s="56"/>
      <c r="G237" s="32"/>
      <c r="H237" s="32"/>
      <c r="I237" s="32"/>
      <c r="J237" s="32"/>
      <c r="K237" s="32"/>
      <c r="L237" s="32"/>
      <c r="M237" s="32"/>
      <c r="N237" s="32"/>
      <c r="O237" s="32"/>
      <c r="P237" s="32"/>
      <c r="Q237" s="32"/>
      <c r="R237" s="32"/>
      <c r="S237" s="25" t="str">
        <f>IF(COUNTA(B237:R237)=0,"",IF(AND(COUNTA(B237)&gt;0, COUNTA(C237)&gt;0, COUNTA(D237)&gt;0, COUNTA(E237)&gt;0, COUNTIF('OMS Drop Downs'!$C$2:$C$3,'OMS Response Form (ORF)'!F237),COUNTIF('OMS Drop Downs'!$D$2:$D$5,'OMS Response Form (ORF)'!G237),COUNTIF('OMS Drop Downs'!$A$2:$A$5,'OMS Response Form (ORF)'!H237),COUNTIF('OMS Drop Downs'!$B$2:$B$4,'OMS Response Form (ORF)'!I237),COUNTIF('OMS Drop Downs'!$A$2:$A$5,'OMS Response Form (ORF)'!J237),COUNTIF('OMS Drop Downs'!$E$2:$E$7,'OMS Response Form (ORF)'!K237),COUNTIF('OMS Drop Downs'!$B$2:$B$4,'OMS Response Form (ORF)'!L237),COUNTIF('OMS Drop Downs'!$B$2:$B$4,'OMS Response Form (ORF)'!M237),COUNTIF('OMS Drop Downs'!$B$2:$B$4,'OMS Response Form (ORF)'!N237),COUNTIF('OMS Drop Downs'!$B$2:$B$4,'OMS Response Form (ORF)'!O237), COUNTIF('OMS Drop Downs'!$B$2:$B$4,'OMS Response Form (ORF)'!P237),COUNTIF('OMS Drop Downs'!$B$2:$B$4,'OMS Response Form (ORF)'!Q237),COUNTIF('OMS Drop Downs'!$B$2:$B$4,'OMS Response Form (ORF)'!R237)),"Complete","Incomplete"))</f>
        <v/>
      </c>
      <c r="T237" s="26" t="str">
        <f>IF(S237="Complete",IF(AND(NOT(ISNA(VLOOKUP(CONCATENATE(F237,G237,H237,I237,J237,K237),'OMS Drop Downs'!G:G,1,FALSE))),IF(AND(G237&lt;&gt;"C3",K237&lt;&gt;"O5"),IF(SUM(COUNTIF(L237:R237,"Y"),COUNTIF(L237:R237,"N"))=0,"V","I"),IF(COUNTIF(L237:R237,"Y"),"V","I"))="V"),"Valid","Invalid")," ")</f>
        <v xml:space="preserve"> </v>
      </c>
      <c r="U237"/>
    </row>
    <row r="238" spans="1:21" x14ac:dyDescent="0.35">
      <c r="A238" s="16"/>
      <c r="B238" s="116"/>
      <c r="C238" s="117"/>
      <c r="D238" s="118"/>
      <c r="E238" s="120"/>
      <c r="F238" s="56"/>
      <c r="G238" s="32"/>
      <c r="H238" s="32"/>
      <c r="I238" s="32"/>
      <c r="J238" s="32"/>
      <c r="K238" s="32"/>
      <c r="L238" s="32"/>
      <c r="M238" s="32"/>
      <c r="N238" s="32"/>
      <c r="O238" s="32"/>
      <c r="P238" s="32"/>
      <c r="Q238" s="32"/>
      <c r="R238" s="32"/>
      <c r="S238" s="25" t="str">
        <f>IF(COUNTA(B238:R238)=0,"",IF(AND(COUNTA(B238)&gt;0, COUNTA(C238)&gt;0, COUNTA(D238)&gt;0, COUNTA(E238)&gt;0, COUNTIF('OMS Drop Downs'!$C$2:$C$3,'OMS Response Form (ORF)'!F238),COUNTIF('OMS Drop Downs'!$D$2:$D$5,'OMS Response Form (ORF)'!G238),COUNTIF('OMS Drop Downs'!$A$2:$A$5,'OMS Response Form (ORF)'!H238),COUNTIF('OMS Drop Downs'!$B$2:$B$4,'OMS Response Form (ORF)'!I238),COUNTIF('OMS Drop Downs'!$A$2:$A$5,'OMS Response Form (ORF)'!J238),COUNTIF('OMS Drop Downs'!$E$2:$E$7,'OMS Response Form (ORF)'!K238),COUNTIF('OMS Drop Downs'!$B$2:$B$4,'OMS Response Form (ORF)'!L238),COUNTIF('OMS Drop Downs'!$B$2:$B$4,'OMS Response Form (ORF)'!M238),COUNTIF('OMS Drop Downs'!$B$2:$B$4,'OMS Response Form (ORF)'!N238),COUNTIF('OMS Drop Downs'!$B$2:$B$4,'OMS Response Form (ORF)'!O238), COUNTIF('OMS Drop Downs'!$B$2:$B$4,'OMS Response Form (ORF)'!P238),COUNTIF('OMS Drop Downs'!$B$2:$B$4,'OMS Response Form (ORF)'!Q238),COUNTIF('OMS Drop Downs'!$B$2:$B$4,'OMS Response Form (ORF)'!R238)),"Complete","Incomplete"))</f>
        <v/>
      </c>
      <c r="T238" s="26" t="str">
        <f>IF(S238="Complete",IF(AND(NOT(ISNA(VLOOKUP(CONCATENATE(F238,G238,H238,I238,J238,K238),'OMS Drop Downs'!G:G,1,FALSE))),IF(AND(G238&lt;&gt;"C3",K238&lt;&gt;"O5"),IF(SUM(COUNTIF(L238:R238,"Y"),COUNTIF(L238:R238,"N"))=0,"V","I"),IF(COUNTIF(L238:R238,"Y"),"V","I"))="V"),"Valid","Invalid")," ")</f>
        <v xml:space="preserve"> </v>
      </c>
      <c r="U238"/>
    </row>
    <row r="239" spans="1:21" x14ac:dyDescent="0.35">
      <c r="A239" s="16"/>
      <c r="B239" s="116"/>
      <c r="C239" s="117"/>
      <c r="D239" s="118"/>
      <c r="E239" s="120"/>
      <c r="F239" s="56"/>
      <c r="G239" s="32"/>
      <c r="H239" s="32"/>
      <c r="I239" s="32"/>
      <c r="J239" s="32"/>
      <c r="K239" s="32"/>
      <c r="L239" s="32"/>
      <c r="M239" s="32"/>
      <c r="N239" s="32"/>
      <c r="O239" s="32"/>
      <c r="P239" s="32"/>
      <c r="Q239" s="32"/>
      <c r="R239" s="32"/>
      <c r="S239" s="25" t="str">
        <f>IF(COUNTA(B239:R239)=0,"",IF(AND(COUNTA(B239)&gt;0, COUNTA(C239)&gt;0, COUNTA(D239)&gt;0, COUNTA(E239)&gt;0, COUNTIF('OMS Drop Downs'!$C$2:$C$3,'OMS Response Form (ORF)'!F239),COUNTIF('OMS Drop Downs'!$D$2:$D$5,'OMS Response Form (ORF)'!G239),COUNTIF('OMS Drop Downs'!$A$2:$A$5,'OMS Response Form (ORF)'!H239),COUNTIF('OMS Drop Downs'!$B$2:$B$4,'OMS Response Form (ORF)'!I239),COUNTIF('OMS Drop Downs'!$A$2:$A$5,'OMS Response Form (ORF)'!J239),COUNTIF('OMS Drop Downs'!$E$2:$E$7,'OMS Response Form (ORF)'!K239),COUNTIF('OMS Drop Downs'!$B$2:$B$4,'OMS Response Form (ORF)'!L239),COUNTIF('OMS Drop Downs'!$B$2:$B$4,'OMS Response Form (ORF)'!M239),COUNTIF('OMS Drop Downs'!$B$2:$B$4,'OMS Response Form (ORF)'!N239),COUNTIF('OMS Drop Downs'!$B$2:$B$4,'OMS Response Form (ORF)'!O239), COUNTIF('OMS Drop Downs'!$B$2:$B$4,'OMS Response Form (ORF)'!P239),COUNTIF('OMS Drop Downs'!$B$2:$B$4,'OMS Response Form (ORF)'!Q239),COUNTIF('OMS Drop Downs'!$B$2:$B$4,'OMS Response Form (ORF)'!R239)),"Complete","Incomplete"))</f>
        <v/>
      </c>
      <c r="T239" s="26" t="str">
        <f>IF(S239="Complete",IF(AND(NOT(ISNA(VLOOKUP(CONCATENATE(F239,G239,H239,I239,J239,K239),'OMS Drop Downs'!G:G,1,FALSE))),IF(AND(G239&lt;&gt;"C3",K239&lt;&gt;"O5"),IF(SUM(COUNTIF(L239:R239,"Y"),COUNTIF(L239:R239,"N"))=0,"V","I"),IF(COUNTIF(L239:R239,"Y"),"V","I"))="V"),"Valid","Invalid")," ")</f>
        <v xml:space="preserve"> </v>
      </c>
      <c r="U239"/>
    </row>
    <row r="240" spans="1:21" x14ac:dyDescent="0.35">
      <c r="A240" s="16"/>
      <c r="B240" s="116"/>
      <c r="C240" s="117"/>
      <c r="D240" s="118"/>
      <c r="E240" s="120"/>
      <c r="F240" s="56"/>
      <c r="G240" s="32"/>
      <c r="H240" s="32"/>
      <c r="I240" s="32"/>
      <c r="J240" s="32"/>
      <c r="K240" s="32"/>
      <c r="L240" s="32"/>
      <c r="M240" s="32"/>
      <c r="N240" s="32"/>
      <c r="O240" s="32"/>
      <c r="P240" s="32"/>
      <c r="Q240" s="32"/>
      <c r="R240" s="32"/>
      <c r="S240" s="25" t="str">
        <f>IF(COUNTA(B240:R240)=0,"",IF(AND(COUNTA(B240)&gt;0, COUNTA(C240)&gt;0, COUNTA(D240)&gt;0, COUNTA(E240)&gt;0, COUNTIF('OMS Drop Downs'!$C$2:$C$3,'OMS Response Form (ORF)'!F240),COUNTIF('OMS Drop Downs'!$D$2:$D$5,'OMS Response Form (ORF)'!G240),COUNTIF('OMS Drop Downs'!$A$2:$A$5,'OMS Response Form (ORF)'!H240),COUNTIF('OMS Drop Downs'!$B$2:$B$4,'OMS Response Form (ORF)'!I240),COUNTIF('OMS Drop Downs'!$A$2:$A$5,'OMS Response Form (ORF)'!J240),COUNTIF('OMS Drop Downs'!$E$2:$E$7,'OMS Response Form (ORF)'!K240),COUNTIF('OMS Drop Downs'!$B$2:$B$4,'OMS Response Form (ORF)'!L240),COUNTIF('OMS Drop Downs'!$B$2:$B$4,'OMS Response Form (ORF)'!M240),COUNTIF('OMS Drop Downs'!$B$2:$B$4,'OMS Response Form (ORF)'!N240),COUNTIF('OMS Drop Downs'!$B$2:$B$4,'OMS Response Form (ORF)'!O240), COUNTIF('OMS Drop Downs'!$B$2:$B$4,'OMS Response Form (ORF)'!P240),COUNTIF('OMS Drop Downs'!$B$2:$B$4,'OMS Response Form (ORF)'!Q240),COUNTIF('OMS Drop Downs'!$B$2:$B$4,'OMS Response Form (ORF)'!R240)),"Complete","Incomplete"))</f>
        <v/>
      </c>
      <c r="T240" s="26" t="str">
        <f>IF(S240="Complete",IF(AND(NOT(ISNA(VLOOKUP(CONCATENATE(F240,G240,H240,I240,J240,K240),'OMS Drop Downs'!G:G,1,FALSE))),IF(AND(G240&lt;&gt;"C3",K240&lt;&gt;"O5"),IF(SUM(COUNTIF(L240:R240,"Y"),COUNTIF(L240:R240,"N"))=0,"V","I"),IF(COUNTIF(L240:R240,"Y"),"V","I"))="V"),"Valid","Invalid")," ")</f>
        <v xml:space="preserve"> </v>
      </c>
      <c r="U240"/>
    </row>
    <row r="241" spans="1:21" x14ac:dyDescent="0.35">
      <c r="A241" s="16"/>
      <c r="B241" s="116"/>
      <c r="C241" s="117"/>
      <c r="D241" s="118"/>
      <c r="E241" s="120"/>
      <c r="F241" s="56"/>
      <c r="G241" s="32"/>
      <c r="H241" s="32"/>
      <c r="I241" s="32"/>
      <c r="J241" s="32"/>
      <c r="K241" s="32"/>
      <c r="L241" s="32"/>
      <c r="M241" s="32"/>
      <c r="N241" s="32"/>
      <c r="O241" s="32"/>
      <c r="P241" s="32"/>
      <c r="Q241" s="32"/>
      <c r="R241" s="32"/>
      <c r="S241" s="25" t="str">
        <f>IF(COUNTA(B241:R241)=0,"",IF(AND(COUNTA(B241)&gt;0, COUNTA(C241)&gt;0, COUNTA(D241)&gt;0, COUNTA(E241)&gt;0, COUNTIF('OMS Drop Downs'!$C$2:$C$3,'OMS Response Form (ORF)'!F241),COUNTIF('OMS Drop Downs'!$D$2:$D$5,'OMS Response Form (ORF)'!G241),COUNTIF('OMS Drop Downs'!$A$2:$A$5,'OMS Response Form (ORF)'!H241),COUNTIF('OMS Drop Downs'!$B$2:$B$4,'OMS Response Form (ORF)'!I241),COUNTIF('OMS Drop Downs'!$A$2:$A$5,'OMS Response Form (ORF)'!J241),COUNTIF('OMS Drop Downs'!$E$2:$E$7,'OMS Response Form (ORF)'!K241),COUNTIF('OMS Drop Downs'!$B$2:$B$4,'OMS Response Form (ORF)'!L241),COUNTIF('OMS Drop Downs'!$B$2:$B$4,'OMS Response Form (ORF)'!M241),COUNTIF('OMS Drop Downs'!$B$2:$B$4,'OMS Response Form (ORF)'!N241),COUNTIF('OMS Drop Downs'!$B$2:$B$4,'OMS Response Form (ORF)'!O241), COUNTIF('OMS Drop Downs'!$B$2:$B$4,'OMS Response Form (ORF)'!P241),COUNTIF('OMS Drop Downs'!$B$2:$B$4,'OMS Response Form (ORF)'!Q241),COUNTIF('OMS Drop Downs'!$B$2:$B$4,'OMS Response Form (ORF)'!R241)),"Complete","Incomplete"))</f>
        <v/>
      </c>
      <c r="T241" s="26" t="str">
        <f>IF(S241="Complete",IF(AND(NOT(ISNA(VLOOKUP(CONCATENATE(F241,G241,H241,I241,J241,K241),'OMS Drop Downs'!G:G,1,FALSE))),IF(AND(G241&lt;&gt;"C3",K241&lt;&gt;"O5"),IF(SUM(COUNTIF(L241:R241,"Y"),COUNTIF(L241:R241,"N"))=0,"V","I"),IF(COUNTIF(L241:R241,"Y"),"V","I"))="V"),"Valid","Invalid")," ")</f>
        <v xml:space="preserve"> </v>
      </c>
      <c r="U241"/>
    </row>
    <row r="242" spans="1:21" x14ac:dyDescent="0.35">
      <c r="A242" s="16"/>
      <c r="B242" s="116"/>
      <c r="C242" s="117"/>
      <c r="D242" s="118"/>
      <c r="E242" s="120"/>
      <c r="F242" s="56"/>
      <c r="G242" s="32"/>
      <c r="H242" s="32"/>
      <c r="I242" s="32"/>
      <c r="J242" s="32"/>
      <c r="K242" s="32"/>
      <c r="L242" s="32"/>
      <c r="M242" s="32"/>
      <c r="N242" s="32"/>
      <c r="O242" s="32"/>
      <c r="P242" s="32"/>
      <c r="Q242" s="32"/>
      <c r="R242" s="32"/>
      <c r="S242" s="25" t="str">
        <f>IF(COUNTA(B242:R242)=0,"",IF(AND(COUNTA(B242)&gt;0, COUNTA(C242)&gt;0, COUNTA(D242)&gt;0, COUNTA(E242)&gt;0, COUNTIF('OMS Drop Downs'!$C$2:$C$3,'OMS Response Form (ORF)'!F242),COUNTIF('OMS Drop Downs'!$D$2:$D$5,'OMS Response Form (ORF)'!G242),COUNTIF('OMS Drop Downs'!$A$2:$A$5,'OMS Response Form (ORF)'!H242),COUNTIF('OMS Drop Downs'!$B$2:$B$4,'OMS Response Form (ORF)'!I242),COUNTIF('OMS Drop Downs'!$A$2:$A$5,'OMS Response Form (ORF)'!J242),COUNTIF('OMS Drop Downs'!$E$2:$E$7,'OMS Response Form (ORF)'!K242),COUNTIF('OMS Drop Downs'!$B$2:$B$4,'OMS Response Form (ORF)'!L242),COUNTIF('OMS Drop Downs'!$B$2:$B$4,'OMS Response Form (ORF)'!M242),COUNTIF('OMS Drop Downs'!$B$2:$B$4,'OMS Response Form (ORF)'!N242),COUNTIF('OMS Drop Downs'!$B$2:$B$4,'OMS Response Form (ORF)'!O242), COUNTIF('OMS Drop Downs'!$B$2:$B$4,'OMS Response Form (ORF)'!P242),COUNTIF('OMS Drop Downs'!$B$2:$B$4,'OMS Response Form (ORF)'!Q242),COUNTIF('OMS Drop Downs'!$B$2:$B$4,'OMS Response Form (ORF)'!R242)),"Complete","Incomplete"))</f>
        <v/>
      </c>
      <c r="T242" s="26" t="str">
        <f>IF(S242="Complete",IF(AND(NOT(ISNA(VLOOKUP(CONCATENATE(F242,G242,H242,I242,J242,K242),'OMS Drop Downs'!G:G,1,FALSE))),IF(AND(G242&lt;&gt;"C3",K242&lt;&gt;"O5"),IF(SUM(COUNTIF(L242:R242,"Y"),COUNTIF(L242:R242,"N"))=0,"V","I"),IF(COUNTIF(L242:R242,"Y"),"V","I"))="V"),"Valid","Invalid")," ")</f>
        <v xml:space="preserve"> </v>
      </c>
      <c r="U242"/>
    </row>
    <row r="243" spans="1:21" x14ac:dyDescent="0.35">
      <c r="A243" s="16"/>
      <c r="B243" s="116"/>
      <c r="C243" s="117"/>
      <c r="D243" s="118"/>
      <c r="E243" s="120"/>
      <c r="F243" s="56"/>
      <c r="G243" s="32"/>
      <c r="H243" s="32"/>
      <c r="I243" s="32"/>
      <c r="J243" s="32"/>
      <c r="K243" s="32"/>
      <c r="L243" s="32"/>
      <c r="M243" s="32"/>
      <c r="N243" s="32"/>
      <c r="O243" s="32"/>
      <c r="P243" s="32"/>
      <c r="Q243" s="32"/>
      <c r="R243" s="32"/>
      <c r="S243" s="25" t="str">
        <f>IF(COUNTA(B243:R243)=0,"",IF(AND(COUNTA(B243)&gt;0, COUNTA(C243)&gt;0, COUNTA(D243)&gt;0, COUNTA(E243)&gt;0, COUNTIF('OMS Drop Downs'!$C$2:$C$3,'OMS Response Form (ORF)'!F243),COUNTIF('OMS Drop Downs'!$D$2:$D$5,'OMS Response Form (ORF)'!G243),COUNTIF('OMS Drop Downs'!$A$2:$A$5,'OMS Response Form (ORF)'!H243),COUNTIF('OMS Drop Downs'!$B$2:$B$4,'OMS Response Form (ORF)'!I243),COUNTIF('OMS Drop Downs'!$A$2:$A$5,'OMS Response Form (ORF)'!J243),COUNTIF('OMS Drop Downs'!$E$2:$E$7,'OMS Response Form (ORF)'!K243),COUNTIF('OMS Drop Downs'!$B$2:$B$4,'OMS Response Form (ORF)'!L243),COUNTIF('OMS Drop Downs'!$B$2:$B$4,'OMS Response Form (ORF)'!M243),COUNTIF('OMS Drop Downs'!$B$2:$B$4,'OMS Response Form (ORF)'!N243),COUNTIF('OMS Drop Downs'!$B$2:$B$4,'OMS Response Form (ORF)'!O243), COUNTIF('OMS Drop Downs'!$B$2:$B$4,'OMS Response Form (ORF)'!P243),COUNTIF('OMS Drop Downs'!$B$2:$B$4,'OMS Response Form (ORF)'!Q243),COUNTIF('OMS Drop Downs'!$B$2:$B$4,'OMS Response Form (ORF)'!R243)),"Complete","Incomplete"))</f>
        <v/>
      </c>
      <c r="T243" s="26" t="str">
        <f>IF(S243="Complete",IF(AND(NOT(ISNA(VLOOKUP(CONCATENATE(F243,G243,H243,I243,J243,K243),'OMS Drop Downs'!G:G,1,FALSE))),IF(AND(G243&lt;&gt;"C3",K243&lt;&gt;"O5"),IF(SUM(COUNTIF(L243:R243,"Y"),COUNTIF(L243:R243,"N"))=0,"V","I"),IF(COUNTIF(L243:R243,"Y"),"V","I"))="V"),"Valid","Invalid")," ")</f>
        <v xml:space="preserve"> </v>
      </c>
      <c r="U243"/>
    </row>
    <row r="244" spans="1:21" x14ac:dyDescent="0.35">
      <c r="A244" s="16"/>
      <c r="B244" s="116"/>
      <c r="C244" s="117"/>
      <c r="D244" s="118"/>
      <c r="E244" s="120"/>
      <c r="F244" s="56"/>
      <c r="G244" s="32"/>
      <c r="H244" s="32"/>
      <c r="I244" s="32"/>
      <c r="J244" s="32"/>
      <c r="K244" s="32"/>
      <c r="L244" s="32"/>
      <c r="M244" s="32"/>
      <c r="N244" s="32"/>
      <c r="O244" s="32"/>
      <c r="P244" s="32"/>
      <c r="Q244" s="32"/>
      <c r="R244" s="32"/>
      <c r="S244" s="25" t="str">
        <f>IF(COUNTA(B244:R244)=0,"",IF(AND(COUNTA(B244)&gt;0, COUNTA(C244)&gt;0, COUNTA(D244)&gt;0, COUNTA(E244)&gt;0, COUNTIF('OMS Drop Downs'!$C$2:$C$3,'OMS Response Form (ORF)'!F244),COUNTIF('OMS Drop Downs'!$D$2:$D$5,'OMS Response Form (ORF)'!G244),COUNTIF('OMS Drop Downs'!$A$2:$A$5,'OMS Response Form (ORF)'!H244),COUNTIF('OMS Drop Downs'!$B$2:$B$4,'OMS Response Form (ORF)'!I244),COUNTIF('OMS Drop Downs'!$A$2:$A$5,'OMS Response Form (ORF)'!J244),COUNTIF('OMS Drop Downs'!$E$2:$E$7,'OMS Response Form (ORF)'!K244),COUNTIF('OMS Drop Downs'!$B$2:$B$4,'OMS Response Form (ORF)'!L244),COUNTIF('OMS Drop Downs'!$B$2:$B$4,'OMS Response Form (ORF)'!M244),COUNTIF('OMS Drop Downs'!$B$2:$B$4,'OMS Response Form (ORF)'!N244),COUNTIF('OMS Drop Downs'!$B$2:$B$4,'OMS Response Form (ORF)'!O244), COUNTIF('OMS Drop Downs'!$B$2:$B$4,'OMS Response Form (ORF)'!P244),COUNTIF('OMS Drop Downs'!$B$2:$B$4,'OMS Response Form (ORF)'!Q244),COUNTIF('OMS Drop Downs'!$B$2:$B$4,'OMS Response Form (ORF)'!R244)),"Complete","Incomplete"))</f>
        <v/>
      </c>
      <c r="T244" s="26" t="str">
        <f>IF(S244="Complete",IF(AND(NOT(ISNA(VLOOKUP(CONCATENATE(F244,G244,H244,I244,J244,K244),'OMS Drop Downs'!G:G,1,FALSE))),IF(AND(G244&lt;&gt;"C3",K244&lt;&gt;"O5"),IF(SUM(COUNTIF(L244:R244,"Y"),COUNTIF(L244:R244,"N"))=0,"V","I"),IF(COUNTIF(L244:R244,"Y"),"V","I"))="V"),"Valid","Invalid")," ")</f>
        <v xml:space="preserve"> </v>
      </c>
      <c r="U244"/>
    </row>
    <row r="245" spans="1:21" x14ac:dyDescent="0.35">
      <c r="A245" s="16"/>
      <c r="B245" s="116"/>
      <c r="C245" s="117"/>
      <c r="D245" s="118"/>
      <c r="E245" s="120"/>
      <c r="F245" s="56"/>
      <c r="G245" s="32"/>
      <c r="H245" s="32"/>
      <c r="I245" s="32"/>
      <c r="J245" s="32"/>
      <c r="K245" s="32"/>
      <c r="L245" s="32"/>
      <c r="M245" s="32"/>
      <c r="N245" s="32"/>
      <c r="O245" s="32"/>
      <c r="P245" s="32"/>
      <c r="Q245" s="32"/>
      <c r="R245" s="32"/>
      <c r="S245" s="25" t="str">
        <f>IF(COUNTA(B245:R245)=0,"",IF(AND(COUNTA(B245)&gt;0, COUNTA(C245)&gt;0, COUNTA(D245)&gt;0, COUNTA(E245)&gt;0, COUNTIF('OMS Drop Downs'!$C$2:$C$3,'OMS Response Form (ORF)'!F245),COUNTIF('OMS Drop Downs'!$D$2:$D$5,'OMS Response Form (ORF)'!G245),COUNTIF('OMS Drop Downs'!$A$2:$A$5,'OMS Response Form (ORF)'!H245),COUNTIF('OMS Drop Downs'!$B$2:$B$4,'OMS Response Form (ORF)'!I245),COUNTIF('OMS Drop Downs'!$A$2:$A$5,'OMS Response Form (ORF)'!J245),COUNTIF('OMS Drop Downs'!$E$2:$E$7,'OMS Response Form (ORF)'!K245),COUNTIF('OMS Drop Downs'!$B$2:$B$4,'OMS Response Form (ORF)'!L245),COUNTIF('OMS Drop Downs'!$B$2:$B$4,'OMS Response Form (ORF)'!M245),COUNTIF('OMS Drop Downs'!$B$2:$B$4,'OMS Response Form (ORF)'!N245),COUNTIF('OMS Drop Downs'!$B$2:$B$4,'OMS Response Form (ORF)'!O245), COUNTIF('OMS Drop Downs'!$B$2:$B$4,'OMS Response Form (ORF)'!P245),COUNTIF('OMS Drop Downs'!$B$2:$B$4,'OMS Response Form (ORF)'!Q245),COUNTIF('OMS Drop Downs'!$B$2:$B$4,'OMS Response Form (ORF)'!R245)),"Complete","Incomplete"))</f>
        <v/>
      </c>
      <c r="T245" s="26" t="str">
        <f>IF(S245="Complete",IF(AND(NOT(ISNA(VLOOKUP(CONCATENATE(F245,G245,H245,I245,J245,K245),'OMS Drop Downs'!G:G,1,FALSE))),IF(AND(G245&lt;&gt;"C3",K245&lt;&gt;"O5"),IF(SUM(COUNTIF(L245:R245,"Y"),COUNTIF(L245:R245,"N"))=0,"V","I"),IF(COUNTIF(L245:R245,"Y"),"V","I"))="V"),"Valid","Invalid")," ")</f>
        <v xml:space="preserve"> </v>
      </c>
      <c r="U245"/>
    </row>
    <row r="246" spans="1:21" x14ac:dyDescent="0.35">
      <c r="A246" s="16"/>
      <c r="B246" s="116"/>
      <c r="C246" s="117"/>
      <c r="D246" s="118"/>
      <c r="E246" s="120"/>
      <c r="F246" s="56"/>
      <c r="G246" s="32"/>
      <c r="H246" s="32"/>
      <c r="I246" s="32"/>
      <c r="J246" s="32"/>
      <c r="K246" s="32"/>
      <c r="L246" s="32"/>
      <c r="M246" s="32"/>
      <c r="N246" s="32"/>
      <c r="O246" s="32"/>
      <c r="P246" s="32"/>
      <c r="Q246" s="32"/>
      <c r="R246" s="32"/>
      <c r="S246" s="25" t="str">
        <f>IF(COUNTA(B246:R246)=0,"",IF(AND(COUNTA(B246)&gt;0, COUNTA(C246)&gt;0, COUNTA(D246)&gt;0, COUNTA(E246)&gt;0, COUNTIF('OMS Drop Downs'!$C$2:$C$3,'OMS Response Form (ORF)'!F246),COUNTIF('OMS Drop Downs'!$D$2:$D$5,'OMS Response Form (ORF)'!G246),COUNTIF('OMS Drop Downs'!$A$2:$A$5,'OMS Response Form (ORF)'!H246),COUNTIF('OMS Drop Downs'!$B$2:$B$4,'OMS Response Form (ORF)'!I246),COUNTIF('OMS Drop Downs'!$A$2:$A$5,'OMS Response Form (ORF)'!J246),COUNTIF('OMS Drop Downs'!$E$2:$E$7,'OMS Response Form (ORF)'!K246),COUNTIF('OMS Drop Downs'!$B$2:$B$4,'OMS Response Form (ORF)'!L246),COUNTIF('OMS Drop Downs'!$B$2:$B$4,'OMS Response Form (ORF)'!M246),COUNTIF('OMS Drop Downs'!$B$2:$B$4,'OMS Response Form (ORF)'!N246),COUNTIF('OMS Drop Downs'!$B$2:$B$4,'OMS Response Form (ORF)'!O246), COUNTIF('OMS Drop Downs'!$B$2:$B$4,'OMS Response Form (ORF)'!P246),COUNTIF('OMS Drop Downs'!$B$2:$B$4,'OMS Response Form (ORF)'!Q246),COUNTIF('OMS Drop Downs'!$B$2:$B$4,'OMS Response Form (ORF)'!R246)),"Complete","Incomplete"))</f>
        <v/>
      </c>
      <c r="T246" s="26" t="str">
        <f>IF(S246="Complete",IF(AND(NOT(ISNA(VLOOKUP(CONCATENATE(F246,G246,H246,I246,J246,K246),'OMS Drop Downs'!G:G,1,FALSE))),IF(AND(G246&lt;&gt;"C3",K246&lt;&gt;"O5"),IF(SUM(COUNTIF(L246:R246,"Y"),COUNTIF(L246:R246,"N"))=0,"V","I"),IF(COUNTIF(L246:R246,"Y"),"V","I"))="V"),"Valid","Invalid")," ")</f>
        <v xml:space="preserve"> </v>
      </c>
      <c r="U246"/>
    </row>
    <row r="247" spans="1:21" x14ac:dyDescent="0.35">
      <c r="A247" s="16"/>
      <c r="B247" s="116"/>
      <c r="C247" s="117"/>
      <c r="D247" s="118"/>
      <c r="E247" s="120"/>
      <c r="F247" s="56"/>
      <c r="G247" s="32"/>
      <c r="H247" s="32"/>
      <c r="I247" s="32"/>
      <c r="J247" s="32"/>
      <c r="K247" s="32"/>
      <c r="L247" s="32"/>
      <c r="M247" s="32"/>
      <c r="N247" s="32"/>
      <c r="O247" s="32"/>
      <c r="P247" s="32"/>
      <c r="Q247" s="32"/>
      <c r="R247" s="32"/>
      <c r="S247" s="25" t="str">
        <f>IF(COUNTA(B247:R247)=0,"",IF(AND(COUNTA(B247)&gt;0, COUNTA(C247)&gt;0, COUNTA(D247)&gt;0, COUNTA(E247)&gt;0, COUNTIF('OMS Drop Downs'!$C$2:$C$3,'OMS Response Form (ORF)'!F247),COUNTIF('OMS Drop Downs'!$D$2:$D$5,'OMS Response Form (ORF)'!G247),COUNTIF('OMS Drop Downs'!$A$2:$A$5,'OMS Response Form (ORF)'!H247),COUNTIF('OMS Drop Downs'!$B$2:$B$4,'OMS Response Form (ORF)'!I247),COUNTIF('OMS Drop Downs'!$A$2:$A$5,'OMS Response Form (ORF)'!J247),COUNTIF('OMS Drop Downs'!$E$2:$E$7,'OMS Response Form (ORF)'!K247),COUNTIF('OMS Drop Downs'!$B$2:$B$4,'OMS Response Form (ORF)'!L247),COUNTIF('OMS Drop Downs'!$B$2:$B$4,'OMS Response Form (ORF)'!M247),COUNTIF('OMS Drop Downs'!$B$2:$B$4,'OMS Response Form (ORF)'!N247),COUNTIF('OMS Drop Downs'!$B$2:$B$4,'OMS Response Form (ORF)'!O247), COUNTIF('OMS Drop Downs'!$B$2:$B$4,'OMS Response Form (ORF)'!P247),COUNTIF('OMS Drop Downs'!$B$2:$B$4,'OMS Response Form (ORF)'!Q247),COUNTIF('OMS Drop Downs'!$B$2:$B$4,'OMS Response Form (ORF)'!R247)),"Complete","Incomplete"))</f>
        <v/>
      </c>
      <c r="T247" s="26" t="str">
        <f>IF(S247="Complete",IF(AND(NOT(ISNA(VLOOKUP(CONCATENATE(F247,G247,H247,I247,J247,K247),'OMS Drop Downs'!G:G,1,FALSE))),IF(AND(G247&lt;&gt;"C3",K247&lt;&gt;"O5"),IF(SUM(COUNTIF(L247:R247,"Y"),COUNTIF(L247:R247,"N"))=0,"V","I"),IF(COUNTIF(L247:R247,"Y"),"V","I"))="V"),"Valid","Invalid")," ")</f>
        <v xml:space="preserve"> </v>
      </c>
      <c r="U247"/>
    </row>
    <row r="248" spans="1:21" x14ac:dyDescent="0.35">
      <c r="A248" s="16"/>
      <c r="B248" s="116"/>
      <c r="C248" s="117"/>
      <c r="D248" s="118"/>
      <c r="E248" s="120"/>
      <c r="F248" s="56"/>
      <c r="G248" s="32"/>
      <c r="H248" s="32"/>
      <c r="I248" s="32"/>
      <c r="J248" s="32"/>
      <c r="K248" s="32"/>
      <c r="L248" s="32"/>
      <c r="M248" s="32"/>
      <c r="N248" s="32"/>
      <c r="O248" s="32"/>
      <c r="P248" s="32"/>
      <c r="Q248" s="32"/>
      <c r="R248" s="32"/>
      <c r="S248" s="25" t="str">
        <f>IF(COUNTA(B248:R248)=0,"",IF(AND(COUNTA(B248)&gt;0, COUNTA(C248)&gt;0, COUNTA(D248)&gt;0, COUNTA(E248)&gt;0, COUNTIF('OMS Drop Downs'!$C$2:$C$3,'OMS Response Form (ORF)'!F248),COUNTIF('OMS Drop Downs'!$D$2:$D$5,'OMS Response Form (ORF)'!G248),COUNTIF('OMS Drop Downs'!$A$2:$A$5,'OMS Response Form (ORF)'!H248),COUNTIF('OMS Drop Downs'!$B$2:$B$4,'OMS Response Form (ORF)'!I248),COUNTIF('OMS Drop Downs'!$A$2:$A$5,'OMS Response Form (ORF)'!J248),COUNTIF('OMS Drop Downs'!$E$2:$E$7,'OMS Response Form (ORF)'!K248),COUNTIF('OMS Drop Downs'!$B$2:$B$4,'OMS Response Form (ORF)'!L248),COUNTIF('OMS Drop Downs'!$B$2:$B$4,'OMS Response Form (ORF)'!M248),COUNTIF('OMS Drop Downs'!$B$2:$B$4,'OMS Response Form (ORF)'!N248),COUNTIF('OMS Drop Downs'!$B$2:$B$4,'OMS Response Form (ORF)'!O248), COUNTIF('OMS Drop Downs'!$B$2:$B$4,'OMS Response Form (ORF)'!P248),COUNTIF('OMS Drop Downs'!$B$2:$B$4,'OMS Response Form (ORF)'!Q248),COUNTIF('OMS Drop Downs'!$B$2:$B$4,'OMS Response Form (ORF)'!R248)),"Complete","Incomplete"))</f>
        <v/>
      </c>
      <c r="T248" s="26" t="str">
        <f>IF(S248="Complete",IF(AND(NOT(ISNA(VLOOKUP(CONCATENATE(F248,G248,H248,I248,J248,K248),'OMS Drop Downs'!G:G,1,FALSE))),IF(AND(G248&lt;&gt;"C3",K248&lt;&gt;"O5"),IF(SUM(COUNTIF(L248:R248,"Y"),COUNTIF(L248:R248,"N"))=0,"V","I"),IF(COUNTIF(L248:R248,"Y"),"V","I"))="V"),"Valid","Invalid")," ")</f>
        <v xml:space="preserve"> </v>
      </c>
      <c r="U248"/>
    </row>
    <row r="249" spans="1:21" x14ac:dyDescent="0.35">
      <c r="A249" s="16"/>
      <c r="B249" s="116"/>
      <c r="C249" s="117"/>
      <c r="D249" s="118"/>
      <c r="E249" s="120"/>
      <c r="F249" s="56"/>
      <c r="G249" s="32"/>
      <c r="H249" s="32"/>
      <c r="I249" s="32"/>
      <c r="J249" s="32"/>
      <c r="K249" s="32"/>
      <c r="L249" s="32"/>
      <c r="M249" s="32"/>
      <c r="N249" s="32"/>
      <c r="O249" s="32"/>
      <c r="P249" s="32"/>
      <c r="Q249" s="32"/>
      <c r="R249" s="32"/>
      <c r="S249" s="25" t="str">
        <f>IF(COUNTA(B249:R249)=0,"",IF(AND(COUNTA(B249)&gt;0, COUNTA(C249)&gt;0, COUNTA(D249)&gt;0, COUNTA(E249)&gt;0, COUNTIF('OMS Drop Downs'!$C$2:$C$3,'OMS Response Form (ORF)'!F249),COUNTIF('OMS Drop Downs'!$D$2:$D$5,'OMS Response Form (ORF)'!G249),COUNTIF('OMS Drop Downs'!$A$2:$A$5,'OMS Response Form (ORF)'!H249),COUNTIF('OMS Drop Downs'!$B$2:$B$4,'OMS Response Form (ORF)'!I249),COUNTIF('OMS Drop Downs'!$A$2:$A$5,'OMS Response Form (ORF)'!J249),COUNTIF('OMS Drop Downs'!$E$2:$E$7,'OMS Response Form (ORF)'!K249),COUNTIF('OMS Drop Downs'!$B$2:$B$4,'OMS Response Form (ORF)'!L249),COUNTIF('OMS Drop Downs'!$B$2:$B$4,'OMS Response Form (ORF)'!M249),COUNTIF('OMS Drop Downs'!$B$2:$B$4,'OMS Response Form (ORF)'!N249),COUNTIF('OMS Drop Downs'!$B$2:$B$4,'OMS Response Form (ORF)'!O249), COUNTIF('OMS Drop Downs'!$B$2:$B$4,'OMS Response Form (ORF)'!P249),COUNTIF('OMS Drop Downs'!$B$2:$B$4,'OMS Response Form (ORF)'!Q249),COUNTIF('OMS Drop Downs'!$B$2:$B$4,'OMS Response Form (ORF)'!R249)),"Complete","Incomplete"))</f>
        <v/>
      </c>
      <c r="T249" s="26" t="str">
        <f>IF(S249="Complete",IF(AND(NOT(ISNA(VLOOKUP(CONCATENATE(F249,G249,H249,I249,J249,K249),'OMS Drop Downs'!G:G,1,FALSE))),IF(AND(G249&lt;&gt;"C3",K249&lt;&gt;"O5"),IF(SUM(COUNTIF(L249:R249,"Y"),COUNTIF(L249:R249,"N"))=0,"V","I"),IF(COUNTIF(L249:R249,"Y"),"V","I"))="V"),"Valid","Invalid")," ")</f>
        <v xml:space="preserve"> </v>
      </c>
      <c r="U249"/>
    </row>
    <row r="250" spans="1:21" x14ac:dyDescent="0.35">
      <c r="A250" s="16"/>
      <c r="B250" s="116"/>
      <c r="C250" s="117"/>
      <c r="D250" s="118"/>
      <c r="E250" s="120"/>
      <c r="F250" s="56"/>
      <c r="G250" s="32"/>
      <c r="H250" s="32"/>
      <c r="I250" s="32"/>
      <c r="J250" s="32"/>
      <c r="K250" s="32"/>
      <c r="L250" s="32"/>
      <c r="M250" s="32"/>
      <c r="N250" s="32"/>
      <c r="O250" s="32"/>
      <c r="P250" s="32"/>
      <c r="Q250" s="32"/>
      <c r="R250" s="32"/>
      <c r="S250" s="25" t="str">
        <f>IF(COUNTA(B250:R250)=0,"",IF(AND(COUNTA(B250)&gt;0, COUNTA(C250)&gt;0, COUNTA(D250)&gt;0, COUNTA(E250)&gt;0, COUNTIF('OMS Drop Downs'!$C$2:$C$3,'OMS Response Form (ORF)'!F250),COUNTIF('OMS Drop Downs'!$D$2:$D$5,'OMS Response Form (ORF)'!G250),COUNTIF('OMS Drop Downs'!$A$2:$A$5,'OMS Response Form (ORF)'!H250),COUNTIF('OMS Drop Downs'!$B$2:$B$4,'OMS Response Form (ORF)'!I250),COUNTIF('OMS Drop Downs'!$A$2:$A$5,'OMS Response Form (ORF)'!J250),COUNTIF('OMS Drop Downs'!$E$2:$E$7,'OMS Response Form (ORF)'!K250),COUNTIF('OMS Drop Downs'!$B$2:$B$4,'OMS Response Form (ORF)'!L250),COUNTIF('OMS Drop Downs'!$B$2:$B$4,'OMS Response Form (ORF)'!M250),COUNTIF('OMS Drop Downs'!$B$2:$B$4,'OMS Response Form (ORF)'!N250),COUNTIF('OMS Drop Downs'!$B$2:$B$4,'OMS Response Form (ORF)'!O250), COUNTIF('OMS Drop Downs'!$B$2:$B$4,'OMS Response Form (ORF)'!P250),COUNTIF('OMS Drop Downs'!$B$2:$B$4,'OMS Response Form (ORF)'!Q250),COUNTIF('OMS Drop Downs'!$B$2:$B$4,'OMS Response Form (ORF)'!R250)),"Complete","Incomplete"))</f>
        <v/>
      </c>
      <c r="T250" s="26" t="str">
        <f>IF(S250="Complete",IF(AND(NOT(ISNA(VLOOKUP(CONCATENATE(F250,G250,H250,I250,J250,K250),'OMS Drop Downs'!G:G,1,FALSE))),IF(AND(G250&lt;&gt;"C3",K250&lt;&gt;"O5"),IF(SUM(COUNTIF(L250:R250,"Y"),COUNTIF(L250:R250,"N"))=0,"V","I"),IF(COUNTIF(L250:R250,"Y"),"V","I"))="V"),"Valid","Invalid")," ")</f>
        <v xml:space="preserve"> </v>
      </c>
      <c r="U250"/>
    </row>
    <row r="251" spans="1:21" x14ac:dyDescent="0.35">
      <c r="A251" s="16"/>
      <c r="B251" s="116"/>
      <c r="C251" s="117"/>
      <c r="D251" s="118"/>
      <c r="E251" s="120"/>
      <c r="F251" s="56"/>
      <c r="G251" s="32"/>
      <c r="H251" s="32"/>
      <c r="I251" s="32"/>
      <c r="J251" s="32"/>
      <c r="K251" s="32"/>
      <c r="L251" s="32"/>
      <c r="M251" s="32"/>
      <c r="N251" s="32"/>
      <c r="O251" s="32"/>
      <c r="P251" s="32"/>
      <c r="Q251" s="32"/>
      <c r="R251" s="32"/>
      <c r="S251" s="25" t="str">
        <f>IF(COUNTA(B251:R251)=0,"",IF(AND(COUNTA(B251)&gt;0, COUNTA(C251)&gt;0, COUNTA(D251)&gt;0, COUNTA(E251)&gt;0, COUNTIF('OMS Drop Downs'!$C$2:$C$3,'OMS Response Form (ORF)'!F251),COUNTIF('OMS Drop Downs'!$D$2:$D$5,'OMS Response Form (ORF)'!G251),COUNTIF('OMS Drop Downs'!$A$2:$A$5,'OMS Response Form (ORF)'!H251),COUNTIF('OMS Drop Downs'!$B$2:$B$4,'OMS Response Form (ORF)'!I251),COUNTIF('OMS Drop Downs'!$A$2:$A$5,'OMS Response Form (ORF)'!J251),COUNTIF('OMS Drop Downs'!$E$2:$E$7,'OMS Response Form (ORF)'!K251),COUNTIF('OMS Drop Downs'!$B$2:$B$4,'OMS Response Form (ORF)'!L251),COUNTIF('OMS Drop Downs'!$B$2:$B$4,'OMS Response Form (ORF)'!M251),COUNTIF('OMS Drop Downs'!$B$2:$B$4,'OMS Response Form (ORF)'!N251),COUNTIF('OMS Drop Downs'!$B$2:$B$4,'OMS Response Form (ORF)'!O251), COUNTIF('OMS Drop Downs'!$B$2:$B$4,'OMS Response Form (ORF)'!P251),COUNTIF('OMS Drop Downs'!$B$2:$B$4,'OMS Response Form (ORF)'!Q251),COUNTIF('OMS Drop Downs'!$B$2:$B$4,'OMS Response Form (ORF)'!R251)),"Complete","Incomplete"))</f>
        <v/>
      </c>
      <c r="T251" s="26" t="str">
        <f>IF(S251="Complete",IF(AND(NOT(ISNA(VLOOKUP(CONCATENATE(F251,G251,H251,I251,J251,K251),'OMS Drop Downs'!G:G,1,FALSE))),IF(AND(G251&lt;&gt;"C3",K251&lt;&gt;"O5"),IF(SUM(COUNTIF(L251:R251,"Y"),COUNTIF(L251:R251,"N"))=0,"V","I"),IF(COUNTIF(L251:R251,"Y"),"V","I"))="V"),"Valid","Invalid")," ")</f>
        <v xml:space="preserve"> </v>
      </c>
      <c r="U251"/>
    </row>
    <row r="252" spans="1:21" x14ac:dyDescent="0.35">
      <c r="A252" s="16"/>
      <c r="B252" s="116"/>
      <c r="C252" s="117"/>
      <c r="D252" s="118"/>
      <c r="E252" s="120"/>
      <c r="F252" s="56"/>
      <c r="G252" s="32"/>
      <c r="H252" s="32"/>
      <c r="I252" s="32"/>
      <c r="J252" s="32"/>
      <c r="K252" s="32"/>
      <c r="L252" s="32"/>
      <c r="M252" s="32"/>
      <c r="N252" s="32"/>
      <c r="O252" s="32"/>
      <c r="P252" s="32"/>
      <c r="Q252" s="32"/>
      <c r="R252" s="32"/>
      <c r="S252" s="25" t="str">
        <f>IF(COUNTA(B252:R252)=0,"",IF(AND(COUNTA(B252)&gt;0, COUNTA(C252)&gt;0, COUNTA(D252)&gt;0, COUNTA(E252)&gt;0, COUNTIF('OMS Drop Downs'!$C$2:$C$3,'OMS Response Form (ORF)'!F252),COUNTIF('OMS Drop Downs'!$D$2:$D$5,'OMS Response Form (ORF)'!G252),COUNTIF('OMS Drop Downs'!$A$2:$A$5,'OMS Response Form (ORF)'!H252),COUNTIF('OMS Drop Downs'!$B$2:$B$4,'OMS Response Form (ORF)'!I252),COUNTIF('OMS Drop Downs'!$A$2:$A$5,'OMS Response Form (ORF)'!J252),COUNTIF('OMS Drop Downs'!$E$2:$E$7,'OMS Response Form (ORF)'!K252),COUNTIF('OMS Drop Downs'!$B$2:$B$4,'OMS Response Form (ORF)'!L252),COUNTIF('OMS Drop Downs'!$B$2:$B$4,'OMS Response Form (ORF)'!M252),COUNTIF('OMS Drop Downs'!$B$2:$B$4,'OMS Response Form (ORF)'!N252),COUNTIF('OMS Drop Downs'!$B$2:$B$4,'OMS Response Form (ORF)'!O252), COUNTIF('OMS Drop Downs'!$B$2:$B$4,'OMS Response Form (ORF)'!P252),COUNTIF('OMS Drop Downs'!$B$2:$B$4,'OMS Response Form (ORF)'!Q252),COUNTIF('OMS Drop Downs'!$B$2:$B$4,'OMS Response Form (ORF)'!R252)),"Complete","Incomplete"))</f>
        <v/>
      </c>
      <c r="T252" s="26" t="str">
        <f>IF(S252="Complete",IF(AND(NOT(ISNA(VLOOKUP(CONCATENATE(F252,G252,H252,I252,J252,K252),'OMS Drop Downs'!G:G,1,FALSE))),IF(AND(G252&lt;&gt;"C3",K252&lt;&gt;"O5"),IF(SUM(COUNTIF(L252:R252,"Y"),COUNTIF(L252:R252,"N"))=0,"V","I"),IF(COUNTIF(L252:R252,"Y"),"V","I"))="V"),"Valid","Invalid")," ")</f>
        <v xml:space="preserve"> </v>
      </c>
      <c r="U252"/>
    </row>
    <row r="253" spans="1:21" x14ac:dyDescent="0.35">
      <c r="A253" s="16"/>
      <c r="B253" s="116"/>
      <c r="C253" s="117"/>
      <c r="D253" s="118"/>
      <c r="E253" s="120"/>
      <c r="F253" s="56"/>
      <c r="G253" s="32"/>
      <c r="H253" s="32"/>
      <c r="I253" s="32"/>
      <c r="J253" s="32"/>
      <c r="K253" s="32"/>
      <c r="L253" s="32"/>
      <c r="M253" s="32"/>
      <c r="N253" s="32"/>
      <c r="O253" s="32"/>
      <c r="P253" s="32"/>
      <c r="Q253" s="32"/>
      <c r="R253" s="32"/>
      <c r="S253" s="25" t="str">
        <f>IF(COUNTA(B253:R253)=0,"",IF(AND(COUNTA(B253)&gt;0, COUNTA(C253)&gt;0, COUNTA(D253)&gt;0, COUNTA(E253)&gt;0, COUNTIF('OMS Drop Downs'!$C$2:$C$3,'OMS Response Form (ORF)'!F253),COUNTIF('OMS Drop Downs'!$D$2:$D$5,'OMS Response Form (ORF)'!G253),COUNTIF('OMS Drop Downs'!$A$2:$A$5,'OMS Response Form (ORF)'!H253),COUNTIF('OMS Drop Downs'!$B$2:$B$4,'OMS Response Form (ORF)'!I253),COUNTIF('OMS Drop Downs'!$A$2:$A$5,'OMS Response Form (ORF)'!J253),COUNTIF('OMS Drop Downs'!$E$2:$E$7,'OMS Response Form (ORF)'!K253),COUNTIF('OMS Drop Downs'!$B$2:$B$4,'OMS Response Form (ORF)'!L253),COUNTIF('OMS Drop Downs'!$B$2:$B$4,'OMS Response Form (ORF)'!M253),COUNTIF('OMS Drop Downs'!$B$2:$B$4,'OMS Response Form (ORF)'!N253),COUNTIF('OMS Drop Downs'!$B$2:$B$4,'OMS Response Form (ORF)'!O253), COUNTIF('OMS Drop Downs'!$B$2:$B$4,'OMS Response Form (ORF)'!P253),COUNTIF('OMS Drop Downs'!$B$2:$B$4,'OMS Response Form (ORF)'!Q253),COUNTIF('OMS Drop Downs'!$B$2:$B$4,'OMS Response Form (ORF)'!R253)),"Complete","Incomplete"))</f>
        <v/>
      </c>
      <c r="T253" s="26" t="str">
        <f>IF(S253="Complete",IF(AND(NOT(ISNA(VLOOKUP(CONCATENATE(F253,G253,H253,I253,J253,K253),'OMS Drop Downs'!G:G,1,FALSE))),IF(AND(G253&lt;&gt;"C3",K253&lt;&gt;"O5"),IF(SUM(COUNTIF(L253:R253,"Y"),COUNTIF(L253:R253,"N"))=0,"V","I"),IF(COUNTIF(L253:R253,"Y"),"V","I"))="V"),"Valid","Invalid")," ")</f>
        <v xml:space="preserve"> </v>
      </c>
      <c r="U253"/>
    </row>
    <row r="254" spans="1:21" x14ac:dyDescent="0.35">
      <c r="A254" s="16"/>
      <c r="B254" s="116"/>
      <c r="C254" s="117"/>
      <c r="D254" s="118"/>
      <c r="E254" s="120"/>
      <c r="F254" s="56"/>
      <c r="G254" s="32"/>
      <c r="H254" s="32"/>
      <c r="I254" s="32"/>
      <c r="J254" s="32"/>
      <c r="K254" s="32"/>
      <c r="L254" s="32"/>
      <c r="M254" s="32"/>
      <c r="N254" s="32"/>
      <c r="O254" s="32"/>
      <c r="P254" s="32"/>
      <c r="Q254" s="32"/>
      <c r="R254" s="32"/>
      <c r="S254" s="25" t="str">
        <f>IF(COUNTA(B254:R254)=0,"",IF(AND(COUNTA(B254)&gt;0, COUNTA(C254)&gt;0, COUNTA(D254)&gt;0, COUNTA(E254)&gt;0, COUNTIF('OMS Drop Downs'!$C$2:$C$3,'OMS Response Form (ORF)'!F254),COUNTIF('OMS Drop Downs'!$D$2:$D$5,'OMS Response Form (ORF)'!G254),COUNTIF('OMS Drop Downs'!$A$2:$A$5,'OMS Response Form (ORF)'!H254),COUNTIF('OMS Drop Downs'!$B$2:$B$4,'OMS Response Form (ORF)'!I254),COUNTIF('OMS Drop Downs'!$A$2:$A$5,'OMS Response Form (ORF)'!J254),COUNTIF('OMS Drop Downs'!$E$2:$E$7,'OMS Response Form (ORF)'!K254),COUNTIF('OMS Drop Downs'!$B$2:$B$4,'OMS Response Form (ORF)'!L254),COUNTIF('OMS Drop Downs'!$B$2:$B$4,'OMS Response Form (ORF)'!M254),COUNTIF('OMS Drop Downs'!$B$2:$B$4,'OMS Response Form (ORF)'!N254),COUNTIF('OMS Drop Downs'!$B$2:$B$4,'OMS Response Form (ORF)'!O254), COUNTIF('OMS Drop Downs'!$B$2:$B$4,'OMS Response Form (ORF)'!P254),COUNTIF('OMS Drop Downs'!$B$2:$B$4,'OMS Response Form (ORF)'!Q254),COUNTIF('OMS Drop Downs'!$B$2:$B$4,'OMS Response Form (ORF)'!R254)),"Complete","Incomplete"))</f>
        <v/>
      </c>
      <c r="T254" s="26" t="str">
        <f>IF(S254="Complete",IF(AND(NOT(ISNA(VLOOKUP(CONCATENATE(F254,G254,H254,I254,J254,K254),'OMS Drop Downs'!G:G,1,FALSE))),IF(AND(G254&lt;&gt;"C3",K254&lt;&gt;"O5"),IF(SUM(COUNTIF(L254:R254,"Y"),COUNTIF(L254:R254,"N"))=0,"V","I"),IF(COUNTIF(L254:R254,"Y"),"V","I"))="V"),"Valid","Invalid")," ")</f>
        <v xml:space="preserve"> </v>
      </c>
      <c r="U254"/>
    </row>
    <row r="255" spans="1:21" x14ac:dyDescent="0.35">
      <c r="A255" s="16"/>
      <c r="B255" s="116"/>
      <c r="C255" s="117"/>
      <c r="D255" s="118"/>
      <c r="E255" s="120"/>
      <c r="F255" s="56"/>
      <c r="G255" s="32"/>
      <c r="H255" s="32"/>
      <c r="I255" s="32"/>
      <c r="J255" s="32"/>
      <c r="K255" s="32"/>
      <c r="L255" s="32"/>
      <c r="M255" s="32"/>
      <c r="N255" s="32"/>
      <c r="O255" s="32"/>
      <c r="P255" s="32"/>
      <c r="Q255" s="32"/>
      <c r="R255" s="32"/>
      <c r="S255" s="25" t="str">
        <f>IF(COUNTA(B255:R255)=0,"",IF(AND(COUNTA(B255)&gt;0, COUNTA(C255)&gt;0, COUNTA(D255)&gt;0, COUNTA(E255)&gt;0, COUNTIF('OMS Drop Downs'!$C$2:$C$3,'OMS Response Form (ORF)'!F255),COUNTIF('OMS Drop Downs'!$D$2:$D$5,'OMS Response Form (ORF)'!G255),COUNTIF('OMS Drop Downs'!$A$2:$A$5,'OMS Response Form (ORF)'!H255),COUNTIF('OMS Drop Downs'!$B$2:$B$4,'OMS Response Form (ORF)'!I255),COUNTIF('OMS Drop Downs'!$A$2:$A$5,'OMS Response Form (ORF)'!J255),COUNTIF('OMS Drop Downs'!$E$2:$E$7,'OMS Response Form (ORF)'!K255),COUNTIF('OMS Drop Downs'!$B$2:$B$4,'OMS Response Form (ORF)'!L255),COUNTIF('OMS Drop Downs'!$B$2:$B$4,'OMS Response Form (ORF)'!M255),COUNTIF('OMS Drop Downs'!$B$2:$B$4,'OMS Response Form (ORF)'!N255),COUNTIF('OMS Drop Downs'!$B$2:$B$4,'OMS Response Form (ORF)'!O255), COUNTIF('OMS Drop Downs'!$B$2:$B$4,'OMS Response Form (ORF)'!P255),COUNTIF('OMS Drop Downs'!$B$2:$B$4,'OMS Response Form (ORF)'!Q255),COUNTIF('OMS Drop Downs'!$B$2:$B$4,'OMS Response Form (ORF)'!R255)),"Complete","Incomplete"))</f>
        <v/>
      </c>
      <c r="T255" s="26" t="str">
        <f>IF(S255="Complete",IF(AND(NOT(ISNA(VLOOKUP(CONCATENATE(F255,G255,H255,I255,J255,K255),'OMS Drop Downs'!G:G,1,FALSE))),IF(AND(G255&lt;&gt;"C3",K255&lt;&gt;"O5"),IF(SUM(COUNTIF(L255:R255,"Y"),COUNTIF(L255:R255,"N"))=0,"V","I"),IF(COUNTIF(L255:R255,"Y"),"V","I"))="V"),"Valid","Invalid")," ")</f>
        <v xml:space="preserve"> </v>
      </c>
      <c r="U255"/>
    </row>
    <row r="256" spans="1:21" x14ac:dyDescent="0.35">
      <c r="A256" s="16"/>
      <c r="B256" s="116"/>
      <c r="C256" s="117"/>
      <c r="D256" s="118"/>
      <c r="E256" s="120"/>
      <c r="F256" s="56"/>
      <c r="G256" s="32"/>
      <c r="H256" s="32"/>
      <c r="I256" s="32"/>
      <c r="J256" s="32"/>
      <c r="K256" s="32"/>
      <c r="L256" s="32"/>
      <c r="M256" s="32"/>
      <c r="N256" s="32"/>
      <c r="O256" s="32"/>
      <c r="P256" s="32"/>
      <c r="Q256" s="32"/>
      <c r="R256" s="32"/>
      <c r="S256" s="25" t="str">
        <f>IF(COUNTA(B256:R256)=0,"",IF(AND(COUNTA(B256)&gt;0, COUNTA(C256)&gt;0, COUNTA(D256)&gt;0, COUNTA(E256)&gt;0, COUNTIF('OMS Drop Downs'!$C$2:$C$3,'OMS Response Form (ORF)'!F256),COUNTIF('OMS Drop Downs'!$D$2:$D$5,'OMS Response Form (ORF)'!G256),COUNTIF('OMS Drop Downs'!$A$2:$A$5,'OMS Response Form (ORF)'!H256),COUNTIF('OMS Drop Downs'!$B$2:$B$4,'OMS Response Form (ORF)'!I256),COUNTIF('OMS Drop Downs'!$A$2:$A$5,'OMS Response Form (ORF)'!J256),COUNTIF('OMS Drop Downs'!$E$2:$E$7,'OMS Response Form (ORF)'!K256),COUNTIF('OMS Drop Downs'!$B$2:$B$4,'OMS Response Form (ORF)'!L256),COUNTIF('OMS Drop Downs'!$B$2:$B$4,'OMS Response Form (ORF)'!M256),COUNTIF('OMS Drop Downs'!$B$2:$B$4,'OMS Response Form (ORF)'!N256),COUNTIF('OMS Drop Downs'!$B$2:$B$4,'OMS Response Form (ORF)'!O256), COUNTIF('OMS Drop Downs'!$B$2:$B$4,'OMS Response Form (ORF)'!P256),COUNTIF('OMS Drop Downs'!$B$2:$B$4,'OMS Response Form (ORF)'!Q256),COUNTIF('OMS Drop Downs'!$B$2:$B$4,'OMS Response Form (ORF)'!R256)),"Complete","Incomplete"))</f>
        <v/>
      </c>
      <c r="T256" s="26" t="str">
        <f>IF(S256="Complete",IF(AND(NOT(ISNA(VLOOKUP(CONCATENATE(F256,G256,H256,I256,J256,K256),'OMS Drop Downs'!G:G,1,FALSE))),IF(AND(G256&lt;&gt;"C3",K256&lt;&gt;"O5"),IF(SUM(COUNTIF(L256:R256,"Y"),COUNTIF(L256:R256,"N"))=0,"V","I"),IF(COUNTIF(L256:R256,"Y"),"V","I"))="V"),"Valid","Invalid")," ")</f>
        <v xml:space="preserve"> </v>
      </c>
      <c r="U256"/>
    </row>
    <row r="257" spans="1:21" x14ac:dyDescent="0.35">
      <c r="A257" s="16"/>
      <c r="B257" s="116"/>
      <c r="C257" s="117"/>
      <c r="D257" s="118"/>
      <c r="E257" s="120"/>
      <c r="F257" s="56"/>
      <c r="G257" s="32"/>
      <c r="H257" s="32"/>
      <c r="I257" s="32"/>
      <c r="J257" s="32"/>
      <c r="K257" s="32"/>
      <c r="L257" s="32"/>
      <c r="M257" s="32"/>
      <c r="N257" s="32"/>
      <c r="O257" s="32"/>
      <c r="P257" s="32"/>
      <c r="Q257" s="32"/>
      <c r="R257" s="32"/>
      <c r="S257" s="25" t="str">
        <f>IF(COUNTA(B257:R257)=0,"",IF(AND(COUNTA(B257)&gt;0, COUNTA(C257)&gt;0, COUNTA(D257)&gt;0, COUNTA(E257)&gt;0, COUNTIF('OMS Drop Downs'!$C$2:$C$3,'OMS Response Form (ORF)'!F257),COUNTIF('OMS Drop Downs'!$D$2:$D$5,'OMS Response Form (ORF)'!G257),COUNTIF('OMS Drop Downs'!$A$2:$A$5,'OMS Response Form (ORF)'!H257),COUNTIF('OMS Drop Downs'!$B$2:$B$4,'OMS Response Form (ORF)'!I257),COUNTIF('OMS Drop Downs'!$A$2:$A$5,'OMS Response Form (ORF)'!J257),COUNTIF('OMS Drop Downs'!$E$2:$E$7,'OMS Response Form (ORF)'!K257),COUNTIF('OMS Drop Downs'!$B$2:$B$4,'OMS Response Form (ORF)'!L257),COUNTIF('OMS Drop Downs'!$B$2:$B$4,'OMS Response Form (ORF)'!M257),COUNTIF('OMS Drop Downs'!$B$2:$B$4,'OMS Response Form (ORF)'!N257),COUNTIF('OMS Drop Downs'!$B$2:$B$4,'OMS Response Form (ORF)'!O257), COUNTIF('OMS Drop Downs'!$B$2:$B$4,'OMS Response Form (ORF)'!P257),COUNTIF('OMS Drop Downs'!$B$2:$B$4,'OMS Response Form (ORF)'!Q257),COUNTIF('OMS Drop Downs'!$B$2:$B$4,'OMS Response Form (ORF)'!R257)),"Complete","Incomplete"))</f>
        <v/>
      </c>
      <c r="T257" s="26" t="str">
        <f>IF(S257="Complete",IF(AND(NOT(ISNA(VLOOKUP(CONCATENATE(F257,G257,H257,I257,J257,K257),'OMS Drop Downs'!G:G,1,FALSE))),IF(AND(G257&lt;&gt;"C3",K257&lt;&gt;"O5"),IF(SUM(COUNTIF(L257:R257,"Y"),COUNTIF(L257:R257,"N"))=0,"V","I"),IF(COUNTIF(L257:R257,"Y"),"V","I"))="V"),"Valid","Invalid")," ")</f>
        <v xml:space="preserve"> </v>
      </c>
      <c r="U257"/>
    </row>
    <row r="258" spans="1:21" x14ac:dyDescent="0.35">
      <c r="A258" s="16"/>
      <c r="B258" s="116"/>
      <c r="C258" s="117"/>
      <c r="D258" s="118"/>
      <c r="E258" s="120"/>
      <c r="F258" s="56"/>
      <c r="G258" s="32"/>
      <c r="H258" s="32"/>
      <c r="I258" s="32"/>
      <c r="J258" s="32"/>
      <c r="K258" s="32"/>
      <c r="L258" s="32"/>
      <c r="M258" s="32"/>
      <c r="N258" s="32"/>
      <c r="O258" s="32"/>
      <c r="P258" s="32"/>
      <c r="Q258" s="32"/>
      <c r="R258" s="32"/>
      <c r="S258" s="25" t="str">
        <f>IF(COUNTA(B258:R258)=0,"",IF(AND(COUNTA(B258)&gt;0, COUNTA(C258)&gt;0, COUNTA(D258)&gt;0, COUNTA(E258)&gt;0, COUNTIF('OMS Drop Downs'!$C$2:$C$3,'OMS Response Form (ORF)'!F258),COUNTIF('OMS Drop Downs'!$D$2:$D$5,'OMS Response Form (ORF)'!G258),COUNTIF('OMS Drop Downs'!$A$2:$A$5,'OMS Response Form (ORF)'!H258),COUNTIF('OMS Drop Downs'!$B$2:$B$4,'OMS Response Form (ORF)'!I258),COUNTIF('OMS Drop Downs'!$A$2:$A$5,'OMS Response Form (ORF)'!J258),COUNTIF('OMS Drop Downs'!$E$2:$E$7,'OMS Response Form (ORF)'!K258),COUNTIF('OMS Drop Downs'!$B$2:$B$4,'OMS Response Form (ORF)'!L258),COUNTIF('OMS Drop Downs'!$B$2:$B$4,'OMS Response Form (ORF)'!M258),COUNTIF('OMS Drop Downs'!$B$2:$B$4,'OMS Response Form (ORF)'!N258),COUNTIF('OMS Drop Downs'!$B$2:$B$4,'OMS Response Form (ORF)'!O258), COUNTIF('OMS Drop Downs'!$B$2:$B$4,'OMS Response Form (ORF)'!P258),COUNTIF('OMS Drop Downs'!$B$2:$B$4,'OMS Response Form (ORF)'!Q258),COUNTIF('OMS Drop Downs'!$B$2:$B$4,'OMS Response Form (ORF)'!R258)),"Complete","Incomplete"))</f>
        <v/>
      </c>
      <c r="T258" s="26" t="str">
        <f>IF(S258="Complete",IF(AND(NOT(ISNA(VLOOKUP(CONCATENATE(F258,G258,H258,I258,J258,K258),'OMS Drop Downs'!G:G,1,FALSE))),IF(AND(G258&lt;&gt;"C3",K258&lt;&gt;"O5"),IF(SUM(COUNTIF(L258:R258,"Y"),COUNTIF(L258:R258,"N"))=0,"V","I"),IF(COUNTIF(L258:R258,"Y"),"V","I"))="V"),"Valid","Invalid")," ")</f>
        <v xml:space="preserve"> </v>
      </c>
      <c r="U258"/>
    </row>
    <row r="259" spans="1:21" x14ac:dyDescent="0.35">
      <c r="A259" s="16"/>
      <c r="B259" s="116"/>
      <c r="C259" s="117"/>
      <c r="D259" s="118"/>
      <c r="E259" s="120"/>
      <c r="F259" s="56"/>
      <c r="G259" s="32"/>
      <c r="H259" s="32"/>
      <c r="I259" s="32"/>
      <c r="J259" s="32"/>
      <c r="K259" s="32"/>
      <c r="L259" s="32"/>
      <c r="M259" s="32"/>
      <c r="N259" s="32"/>
      <c r="O259" s="32"/>
      <c r="P259" s="32"/>
      <c r="Q259" s="32"/>
      <c r="R259" s="32"/>
      <c r="S259" s="25" t="str">
        <f>IF(COUNTA(B259:R259)=0,"",IF(AND(COUNTA(B259)&gt;0, COUNTA(C259)&gt;0, COUNTA(D259)&gt;0, COUNTA(E259)&gt;0, COUNTIF('OMS Drop Downs'!$C$2:$C$3,'OMS Response Form (ORF)'!F259),COUNTIF('OMS Drop Downs'!$D$2:$D$5,'OMS Response Form (ORF)'!G259),COUNTIF('OMS Drop Downs'!$A$2:$A$5,'OMS Response Form (ORF)'!H259),COUNTIF('OMS Drop Downs'!$B$2:$B$4,'OMS Response Form (ORF)'!I259),COUNTIF('OMS Drop Downs'!$A$2:$A$5,'OMS Response Form (ORF)'!J259),COUNTIF('OMS Drop Downs'!$E$2:$E$7,'OMS Response Form (ORF)'!K259),COUNTIF('OMS Drop Downs'!$B$2:$B$4,'OMS Response Form (ORF)'!L259),COUNTIF('OMS Drop Downs'!$B$2:$B$4,'OMS Response Form (ORF)'!M259),COUNTIF('OMS Drop Downs'!$B$2:$B$4,'OMS Response Form (ORF)'!N259),COUNTIF('OMS Drop Downs'!$B$2:$B$4,'OMS Response Form (ORF)'!O259), COUNTIF('OMS Drop Downs'!$B$2:$B$4,'OMS Response Form (ORF)'!P259),COUNTIF('OMS Drop Downs'!$B$2:$B$4,'OMS Response Form (ORF)'!Q259),COUNTIF('OMS Drop Downs'!$B$2:$B$4,'OMS Response Form (ORF)'!R259)),"Complete","Incomplete"))</f>
        <v/>
      </c>
      <c r="T259" s="26" t="str">
        <f>IF(S259="Complete",IF(AND(NOT(ISNA(VLOOKUP(CONCATENATE(F259,G259,H259,I259,J259,K259),'OMS Drop Downs'!G:G,1,FALSE))),IF(AND(G259&lt;&gt;"C3",K259&lt;&gt;"O5"),IF(SUM(COUNTIF(L259:R259,"Y"),COUNTIF(L259:R259,"N"))=0,"V","I"),IF(COUNTIF(L259:R259,"Y"),"V","I"))="V"),"Valid","Invalid")," ")</f>
        <v xml:space="preserve"> </v>
      </c>
      <c r="U259"/>
    </row>
    <row r="260" spans="1:21" x14ac:dyDescent="0.35">
      <c r="A260" s="16"/>
      <c r="B260" s="116"/>
      <c r="C260" s="117"/>
      <c r="D260" s="118"/>
      <c r="E260" s="120"/>
      <c r="F260" s="56"/>
      <c r="G260" s="32"/>
      <c r="H260" s="32"/>
      <c r="I260" s="32"/>
      <c r="J260" s="32"/>
      <c r="K260" s="32"/>
      <c r="L260" s="32"/>
      <c r="M260" s="32"/>
      <c r="N260" s="32"/>
      <c r="O260" s="32"/>
      <c r="P260" s="32"/>
      <c r="Q260" s="32"/>
      <c r="R260" s="32"/>
      <c r="S260" s="25" t="str">
        <f>IF(COUNTA(B260:R260)=0,"",IF(AND(COUNTA(B260)&gt;0, COUNTA(C260)&gt;0, COUNTA(D260)&gt;0, COUNTA(E260)&gt;0, COUNTIF('OMS Drop Downs'!$C$2:$C$3,'OMS Response Form (ORF)'!F260),COUNTIF('OMS Drop Downs'!$D$2:$D$5,'OMS Response Form (ORF)'!G260),COUNTIF('OMS Drop Downs'!$A$2:$A$5,'OMS Response Form (ORF)'!H260),COUNTIF('OMS Drop Downs'!$B$2:$B$4,'OMS Response Form (ORF)'!I260),COUNTIF('OMS Drop Downs'!$A$2:$A$5,'OMS Response Form (ORF)'!J260),COUNTIF('OMS Drop Downs'!$E$2:$E$7,'OMS Response Form (ORF)'!K260),COUNTIF('OMS Drop Downs'!$B$2:$B$4,'OMS Response Form (ORF)'!L260),COUNTIF('OMS Drop Downs'!$B$2:$B$4,'OMS Response Form (ORF)'!M260),COUNTIF('OMS Drop Downs'!$B$2:$B$4,'OMS Response Form (ORF)'!N260),COUNTIF('OMS Drop Downs'!$B$2:$B$4,'OMS Response Form (ORF)'!O260), COUNTIF('OMS Drop Downs'!$B$2:$B$4,'OMS Response Form (ORF)'!P260),COUNTIF('OMS Drop Downs'!$B$2:$B$4,'OMS Response Form (ORF)'!Q260),COUNTIF('OMS Drop Downs'!$B$2:$B$4,'OMS Response Form (ORF)'!R260)),"Complete","Incomplete"))</f>
        <v/>
      </c>
      <c r="T260" s="26" t="str">
        <f>IF(S260="Complete",IF(AND(NOT(ISNA(VLOOKUP(CONCATENATE(F260,G260,H260,I260,J260,K260),'OMS Drop Downs'!G:G,1,FALSE))),IF(AND(G260&lt;&gt;"C3",K260&lt;&gt;"O5"),IF(SUM(COUNTIF(L260:R260,"Y"),COUNTIF(L260:R260,"N"))=0,"V","I"),IF(COUNTIF(L260:R260,"Y"),"V","I"))="V"),"Valid","Invalid")," ")</f>
        <v xml:space="preserve"> </v>
      </c>
      <c r="U260"/>
    </row>
    <row r="261" spans="1:21" x14ac:dyDescent="0.35">
      <c r="A261" s="16"/>
      <c r="B261" s="116"/>
      <c r="C261" s="117"/>
      <c r="D261" s="118"/>
      <c r="E261" s="120"/>
      <c r="F261" s="56"/>
      <c r="G261" s="32"/>
      <c r="H261" s="32"/>
      <c r="I261" s="32"/>
      <c r="J261" s="32"/>
      <c r="K261" s="32"/>
      <c r="L261" s="32"/>
      <c r="M261" s="32"/>
      <c r="N261" s="32"/>
      <c r="O261" s="32"/>
      <c r="P261" s="32"/>
      <c r="Q261" s="32"/>
      <c r="R261" s="32"/>
      <c r="S261" s="25" t="str">
        <f>IF(COUNTA(B261:R261)=0,"",IF(AND(COUNTA(B261)&gt;0, COUNTA(C261)&gt;0, COUNTA(D261)&gt;0, COUNTA(E261)&gt;0, COUNTIF('OMS Drop Downs'!$C$2:$C$3,'OMS Response Form (ORF)'!F261),COUNTIF('OMS Drop Downs'!$D$2:$D$5,'OMS Response Form (ORF)'!G261),COUNTIF('OMS Drop Downs'!$A$2:$A$5,'OMS Response Form (ORF)'!H261),COUNTIF('OMS Drop Downs'!$B$2:$B$4,'OMS Response Form (ORF)'!I261),COUNTIF('OMS Drop Downs'!$A$2:$A$5,'OMS Response Form (ORF)'!J261),COUNTIF('OMS Drop Downs'!$E$2:$E$7,'OMS Response Form (ORF)'!K261),COUNTIF('OMS Drop Downs'!$B$2:$B$4,'OMS Response Form (ORF)'!L261),COUNTIF('OMS Drop Downs'!$B$2:$B$4,'OMS Response Form (ORF)'!M261),COUNTIF('OMS Drop Downs'!$B$2:$B$4,'OMS Response Form (ORF)'!N261),COUNTIF('OMS Drop Downs'!$B$2:$B$4,'OMS Response Form (ORF)'!O261), COUNTIF('OMS Drop Downs'!$B$2:$B$4,'OMS Response Form (ORF)'!P261),COUNTIF('OMS Drop Downs'!$B$2:$B$4,'OMS Response Form (ORF)'!Q261),COUNTIF('OMS Drop Downs'!$B$2:$B$4,'OMS Response Form (ORF)'!R261)),"Complete","Incomplete"))</f>
        <v/>
      </c>
      <c r="T261" s="26" t="str">
        <f>IF(S261="Complete",IF(AND(NOT(ISNA(VLOOKUP(CONCATENATE(F261,G261,H261,I261,J261,K261),'OMS Drop Downs'!G:G,1,FALSE))),IF(AND(G261&lt;&gt;"C3",K261&lt;&gt;"O5"),IF(SUM(COUNTIF(L261:R261,"Y"),COUNTIF(L261:R261,"N"))=0,"V","I"),IF(COUNTIF(L261:R261,"Y"),"V","I"))="V"),"Valid","Invalid")," ")</f>
        <v xml:space="preserve"> </v>
      </c>
      <c r="U261"/>
    </row>
    <row r="262" spans="1:21" x14ac:dyDescent="0.35">
      <c r="A262" s="16"/>
      <c r="B262" s="116"/>
      <c r="C262" s="117"/>
      <c r="D262" s="118"/>
      <c r="E262" s="120"/>
      <c r="F262" s="56"/>
      <c r="G262" s="32"/>
      <c r="H262" s="32"/>
      <c r="I262" s="32"/>
      <c r="J262" s="32"/>
      <c r="K262" s="32"/>
      <c r="L262" s="32"/>
      <c r="M262" s="32"/>
      <c r="N262" s="32"/>
      <c r="O262" s="32"/>
      <c r="P262" s="32"/>
      <c r="Q262" s="32"/>
      <c r="R262" s="32"/>
      <c r="S262" s="25" t="str">
        <f>IF(COUNTA(B262:R262)=0,"",IF(AND(COUNTA(B262)&gt;0, COUNTA(C262)&gt;0, COUNTA(D262)&gt;0, COUNTA(E262)&gt;0, COUNTIF('OMS Drop Downs'!$C$2:$C$3,'OMS Response Form (ORF)'!F262),COUNTIF('OMS Drop Downs'!$D$2:$D$5,'OMS Response Form (ORF)'!G262),COUNTIF('OMS Drop Downs'!$A$2:$A$5,'OMS Response Form (ORF)'!H262),COUNTIF('OMS Drop Downs'!$B$2:$B$4,'OMS Response Form (ORF)'!I262),COUNTIF('OMS Drop Downs'!$A$2:$A$5,'OMS Response Form (ORF)'!J262),COUNTIF('OMS Drop Downs'!$E$2:$E$7,'OMS Response Form (ORF)'!K262),COUNTIF('OMS Drop Downs'!$B$2:$B$4,'OMS Response Form (ORF)'!L262),COUNTIF('OMS Drop Downs'!$B$2:$B$4,'OMS Response Form (ORF)'!M262),COUNTIF('OMS Drop Downs'!$B$2:$B$4,'OMS Response Form (ORF)'!N262),COUNTIF('OMS Drop Downs'!$B$2:$B$4,'OMS Response Form (ORF)'!O262), COUNTIF('OMS Drop Downs'!$B$2:$B$4,'OMS Response Form (ORF)'!P262),COUNTIF('OMS Drop Downs'!$B$2:$B$4,'OMS Response Form (ORF)'!Q262),COUNTIF('OMS Drop Downs'!$B$2:$B$4,'OMS Response Form (ORF)'!R262)),"Complete","Incomplete"))</f>
        <v/>
      </c>
      <c r="T262" s="26" t="str">
        <f>IF(S262="Complete",IF(AND(NOT(ISNA(VLOOKUP(CONCATENATE(F262,G262,H262,I262,J262,K262),'OMS Drop Downs'!G:G,1,FALSE))),IF(AND(G262&lt;&gt;"C3",K262&lt;&gt;"O5"),IF(SUM(COUNTIF(L262:R262,"Y"),COUNTIF(L262:R262,"N"))=0,"V","I"),IF(COUNTIF(L262:R262,"Y"),"V","I"))="V"),"Valid","Invalid")," ")</f>
        <v xml:space="preserve"> </v>
      </c>
      <c r="U262"/>
    </row>
    <row r="263" spans="1:21" x14ac:dyDescent="0.35">
      <c r="A263" s="16"/>
      <c r="B263" s="116"/>
      <c r="C263" s="117"/>
      <c r="D263" s="118"/>
      <c r="E263" s="120"/>
      <c r="F263" s="56"/>
      <c r="G263" s="32"/>
      <c r="H263" s="32"/>
      <c r="I263" s="32"/>
      <c r="J263" s="32"/>
      <c r="K263" s="32"/>
      <c r="L263" s="32"/>
      <c r="M263" s="32"/>
      <c r="N263" s="32"/>
      <c r="O263" s="32"/>
      <c r="P263" s="32"/>
      <c r="Q263" s="32"/>
      <c r="R263" s="32"/>
      <c r="S263" s="25" t="str">
        <f>IF(COUNTA(B263:R263)=0,"",IF(AND(COUNTA(B263)&gt;0, COUNTA(C263)&gt;0, COUNTA(D263)&gt;0, COUNTA(E263)&gt;0, COUNTIF('OMS Drop Downs'!$C$2:$C$3,'OMS Response Form (ORF)'!F263),COUNTIF('OMS Drop Downs'!$D$2:$D$5,'OMS Response Form (ORF)'!G263),COUNTIF('OMS Drop Downs'!$A$2:$A$5,'OMS Response Form (ORF)'!H263),COUNTIF('OMS Drop Downs'!$B$2:$B$4,'OMS Response Form (ORF)'!I263),COUNTIF('OMS Drop Downs'!$A$2:$A$5,'OMS Response Form (ORF)'!J263),COUNTIF('OMS Drop Downs'!$E$2:$E$7,'OMS Response Form (ORF)'!K263),COUNTIF('OMS Drop Downs'!$B$2:$B$4,'OMS Response Form (ORF)'!L263),COUNTIF('OMS Drop Downs'!$B$2:$B$4,'OMS Response Form (ORF)'!M263),COUNTIF('OMS Drop Downs'!$B$2:$B$4,'OMS Response Form (ORF)'!N263),COUNTIF('OMS Drop Downs'!$B$2:$B$4,'OMS Response Form (ORF)'!O263), COUNTIF('OMS Drop Downs'!$B$2:$B$4,'OMS Response Form (ORF)'!P263),COUNTIF('OMS Drop Downs'!$B$2:$B$4,'OMS Response Form (ORF)'!Q263),COUNTIF('OMS Drop Downs'!$B$2:$B$4,'OMS Response Form (ORF)'!R263)),"Complete","Incomplete"))</f>
        <v/>
      </c>
      <c r="T263" s="26" t="str">
        <f>IF(S263="Complete",IF(AND(NOT(ISNA(VLOOKUP(CONCATENATE(F263,G263,H263,I263,J263,K263),'OMS Drop Downs'!G:G,1,FALSE))),IF(AND(G263&lt;&gt;"C3",K263&lt;&gt;"O5"),IF(SUM(COUNTIF(L263:R263,"Y"),COUNTIF(L263:R263,"N"))=0,"V","I"),IF(COUNTIF(L263:R263,"Y"),"V","I"))="V"),"Valid","Invalid")," ")</f>
        <v xml:space="preserve"> </v>
      </c>
      <c r="U263"/>
    </row>
    <row r="264" spans="1:21" x14ac:dyDescent="0.35">
      <c r="A264" s="16"/>
      <c r="B264" s="116"/>
      <c r="C264" s="117"/>
      <c r="D264" s="118"/>
      <c r="E264" s="120"/>
      <c r="F264" s="56"/>
      <c r="G264" s="32"/>
      <c r="H264" s="32"/>
      <c r="I264" s="32"/>
      <c r="J264" s="32"/>
      <c r="K264" s="32"/>
      <c r="L264" s="32"/>
      <c r="M264" s="32"/>
      <c r="N264" s="32"/>
      <c r="O264" s="32"/>
      <c r="P264" s="32"/>
      <c r="Q264" s="32"/>
      <c r="R264" s="32"/>
      <c r="S264" s="25" t="str">
        <f>IF(COUNTA(B264:R264)=0,"",IF(AND(COUNTA(B264)&gt;0, COUNTA(C264)&gt;0, COUNTA(D264)&gt;0, COUNTA(E264)&gt;0, COUNTIF('OMS Drop Downs'!$C$2:$C$3,'OMS Response Form (ORF)'!F264),COUNTIF('OMS Drop Downs'!$D$2:$D$5,'OMS Response Form (ORF)'!G264),COUNTIF('OMS Drop Downs'!$A$2:$A$5,'OMS Response Form (ORF)'!H264),COUNTIF('OMS Drop Downs'!$B$2:$B$4,'OMS Response Form (ORF)'!I264),COUNTIF('OMS Drop Downs'!$A$2:$A$5,'OMS Response Form (ORF)'!J264),COUNTIF('OMS Drop Downs'!$E$2:$E$7,'OMS Response Form (ORF)'!K264),COUNTIF('OMS Drop Downs'!$B$2:$B$4,'OMS Response Form (ORF)'!L264),COUNTIF('OMS Drop Downs'!$B$2:$B$4,'OMS Response Form (ORF)'!M264),COUNTIF('OMS Drop Downs'!$B$2:$B$4,'OMS Response Form (ORF)'!N264),COUNTIF('OMS Drop Downs'!$B$2:$B$4,'OMS Response Form (ORF)'!O264), COUNTIF('OMS Drop Downs'!$B$2:$B$4,'OMS Response Form (ORF)'!P264),COUNTIF('OMS Drop Downs'!$B$2:$B$4,'OMS Response Form (ORF)'!Q264),COUNTIF('OMS Drop Downs'!$B$2:$B$4,'OMS Response Form (ORF)'!R264)),"Complete","Incomplete"))</f>
        <v/>
      </c>
      <c r="T264" s="26" t="str">
        <f>IF(S264="Complete",IF(AND(NOT(ISNA(VLOOKUP(CONCATENATE(F264,G264,H264,I264,J264,K264),'OMS Drop Downs'!G:G,1,FALSE))),IF(AND(G264&lt;&gt;"C3",K264&lt;&gt;"O5"),IF(SUM(COUNTIF(L264:R264,"Y"),COUNTIF(L264:R264,"N"))=0,"V","I"),IF(COUNTIF(L264:R264,"Y"),"V","I"))="V"),"Valid","Invalid")," ")</f>
        <v xml:space="preserve"> </v>
      </c>
      <c r="U264"/>
    </row>
    <row r="265" spans="1:21" x14ac:dyDescent="0.35">
      <c r="A265" s="16"/>
      <c r="B265" s="116"/>
      <c r="C265" s="117"/>
      <c r="D265" s="118"/>
      <c r="E265" s="120"/>
      <c r="F265" s="56"/>
      <c r="G265" s="32"/>
      <c r="H265" s="32"/>
      <c r="I265" s="32"/>
      <c r="J265" s="32"/>
      <c r="K265" s="32"/>
      <c r="L265" s="32"/>
      <c r="M265" s="32"/>
      <c r="N265" s="32"/>
      <c r="O265" s="32"/>
      <c r="P265" s="32"/>
      <c r="Q265" s="32"/>
      <c r="R265" s="32"/>
      <c r="S265" s="25" t="str">
        <f>IF(COUNTA(B265:R265)=0,"",IF(AND(COUNTA(B265)&gt;0, COUNTA(C265)&gt;0, COUNTA(D265)&gt;0, COUNTA(E265)&gt;0, COUNTIF('OMS Drop Downs'!$C$2:$C$3,'OMS Response Form (ORF)'!F265),COUNTIF('OMS Drop Downs'!$D$2:$D$5,'OMS Response Form (ORF)'!G265),COUNTIF('OMS Drop Downs'!$A$2:$A$5,'OMS Response Form (ORF)'!H265),COUNTIF('OMS Drop Downs'!$B$2:$B$4,'OMS Response Form (ORF)'!I265),COUNTIF('OMS Drop Downs'!$A$2:$A$5,'OMS Response Form (ORF)'!J265),COUNTIF('OMS Drop Downs'!$E$2:$E$7,'OMS Response Form (ORF)'!K265),COUNTIF('OMS Drop Downs'!$B$2:$B$4,'OMS Response Form (ORF)'!L265),COUNTIF('OMS Drop Downs'!$B$2:$B$4,'OMS Response Form (ORF)'!M265),COUNTIF('OMS Drop Downs'!$B$2:$B$4,'OMS Response Form (ORF)'!N265),COUNTIF('OMS Drop Downs'!$B$2:$B$4,'OMS Response Form (ORF)'!O265), COUNTIF('OMS Drop Downs'!$B$2:$B$4,'OMS Response Form (ORF)'!P265),COUNTIF('OMS Drop Downs'!$B$2:$B$4,'OMS Response Form (ORF)'!Q265),COUNTIF('OMS Drop Downs'!$B$2:$B$4,'OMS Response Form (ORF)'!R265)),"Complete","Incomplete"))</f>
        <v/>
      </c>
      <c r="T265" s="26" t="str">
        <f>IF(S265="Complete",IF(AND(NOT(ISNA(VLOOKUP(CONCATENATE(F265,G265,H265,I265,J265,K265),'OMS Drop Downs'!G:G,1,FALSE))),IF(AND(G265&lt;&gt;"C3",K265&lt;&gt;"O5"),IF(SUM(COUNTIF(L265:R265,"Y"),COUNTIF(L265:R265,"N"))=0,"V","I"),IF(COUNTIF(L265:R265,"Y"),"V","I"))="V"),"Valid","Invalid")," ")</f>
        <v xml:space="preserve"> </v>
      </c>
      <c r="U265"/>
    </row>
    <row r="266" spans="1:21" x14ac:dyDescent="0.35">
      <c r="A266" s="16"/>
      <c r="B266" s="116"/>
      <c r="C266" s="117"/>
      <c r="D266" s="118"/>
      <c r="E266" s="120"/>
      <c r="F266" s="56"/>
      <c r="G266" s="32"/>
      <c r="H266" s="32"/>
      <c r="I266" s="32"/>
      <c r="J266" s="32"/>
      <c r="K266" s="32"/>
      <c r="L266" s="32"/>
      <c r="M266" s="32"/>
      <c r="N266" s="32"/>
      <c r="O266" s="32"/>
      <c r="P266" s="32"/>
      <c r="Q266" s="32"/>
      <c r="R266" s="32"/>
      <c r="S266" s="25" t="str">
        <f>IF(COUNTA(B266:R266)=0,"",IF(AND(COUNTA(B266)&gt;0, COUNTA(C266)&gt;0, COUNTA(D266)&gt;0, COUNTA(E266)&gt;0, COUNTIF('OMS Drop Downs'!$C$2:$C$3,'OMS Response Form (ORF)'!F266),COUNTIF('OMS Drop Downs'!$D$2:$D$5,'OMS Response Form (ORF)'!G266),COUNTIF('OMS Drop Downs'!$A$2:$A$5,'OMS Response Form (ORF)'!H266),COUNTIF('OMS Drop Downs'!$B$2:$B$4,'OMS Response Form (ORF)'!I266),COUNTIF('OMS Drop Downs'!$A$2:$A$5,'OMS Response Form (ORF)'!J266),COUNTIF('OMS Drop Downs'!$E$2:$E$7,'OMS Response Form (ORF)'!K266),COUNTIF('OMS Drop Downs'!$B$2:$B$4,'OMS Response Form (ORF)'!L266),COUNTIF('OMS Drop Downs'!$B$2:$B$4,'OMS Response Form (ORF)'!M266),COUNTIF('OMS Drop Downs'!$B$2:$B$4,'OMS Response Form (ORF)'!N266),COUNTIF('OMS Drop Downs'!$B$2:$B$4,'OMS Response Form (ORF)'!O266), COUNTIF('OMS Drop Downs'!$B$2:$B$4,'OMS Response Form (ORF)'!P266),COUNTIF('OMS Drop Downs'!$B$2:$B$4,'OMS Response Form (ORF)'!Q266),COUNTIF('OMS Drop Downs'!$B$2:$B$4,'OMS Response Form (ORF)'!R266)),"Complete","Incomplete"))</f>
        <v/>
      </c>
      <c r="T266" s="26" t="str">
        <f>IF(S266="Complete",IF(AND(NOT(ISNA(VLOOKUP(CONCATENATE(F266,G266,H266,I266,J266,K266),'OMS Drop Downs'!G:G,1,FALSE))),IF(AND(G266&lt;&gt;"C3",K266&lt;&gt;"O5"),IF(SUM(COUNTIF(L266:R266,"Y"),COUNTIF(L266:R266,"N"))=0,"V","I"),IF(COUNTIF(L266:R266,"Y"),"V","I"))="V"),"Valid","Invalid")," ")</f>
        <v xml:space="preserve"> </v>
      </c>
      <c r="U266"/>
    </row>
    <row r="267" spans="1:21" x14ac:dyDescent="0.35">
      <c r="A267" s="16"/>
      <c r="B267" s="116"/>
      <c r="C267" s="117"/>
      <c r="D267" s="118"/>
      <c r="E267" s="120"/>
      <c r="F267" s="56"/>
      <c r="G267" s="32"/>
      <c r="H267" s="32"/>
      <c r="I267" s="32"/>
      <c r="J267" s="32"/>
      <c r="K267" s="32"/>
      <c r="L267" s="32"/>
      <c r="M267" s="32"/>
      <c r="N267" s="32"/>
      <c r="O267" s="32"/>
      <c r="P267" s="32"/>
      <c r="Q267" s="32"/>
      <c r="R267" s="32"/>
      <c r="S267" s="25" t="str">
        <f>IF(COUNTA(B267:R267)=0,"",IF(AND(COUNTA(B267)&gt;0, COUNTA(C267)&gt;0, COUNTA(D267)&gt;0, COUNTA(E267)&gt;0, COUNTIF('OMS Drop Downs'!$C$2:$C$3,'OMS Response Form (ORF)'!F267),COUNTIF('OMS Drop Downs'!$D$2:$D$5,'OMS Response Form (ORF)'!G267),COUNTIF('OMS Drop Downs'!$A$2:$A$5,'OMS Response Form (ORF)'!H267),COUNTIF('OMS Drop Downs'!$B$2:$B$4,'OMS Response Form (ORF)'!I267),COUNTIF('OMS Drop Downs'!$A$2:$A$5,'OMS Response Form (ORF)'!J267),COUNTIF('OMS Drop Downs'!$E$2:$E$7,'OMS Response Form (ORF)'!K267),COUNTIF('OMS Drop Downs'!$B$2:$B$4,'OMS Response Form (ORF)'!L267),COUNTIF('OMS Drop Downs'!$B$2:$B$4,'OMS Response Form (ORF)'!M267),COUNTIF('OMS Drop Downs'!$B$2:$B$4,'OMS Response Form (ORF)'!N267),COUNTIF('OMS Drop Downs'!$B$2:$B$4,'OMS Response Form (ORF)'!O267), COUNTIF('OMS Drop Downs'!$B$2:$B$4,'OMS Response Form (ORF)'!P267),COUNTIF('OMS Drop Downs'!$B$2:$B$4,'OMS Response Form (ORF)'!Q267),COUNTIF('OMS Drop Downs'!$B$2:$B$4,'OMS Response Form (ORF)'!R267)),"Complete","Incomplete"))</f>
        <v/>
      </c>
      <c r="T267" s="26" t="str">
        <f>IF(S267="Complete",IF(AND(NOT(ISNA(VLOOKUP(CONCATENATE(F267,G267,H267,I267,J267,K267),'OMS Drop Downs'!G:G,1,FALSE))),IF(AND(G267&lt;&gt;"C3",K267&lt;&gt;"O5"),IF(SUM(COUNTIF(L267:R267,"Y"),COUNTIF(L267:R267,"N"))=0,"V","I"),IF(COUNTIF(L267:R267,"Y"),"V","I"))="V"),"Valid","Invalid")," ")</f>
        <v xml:space="preserve"> </v>
      </c>
      <c r="U267"/>
    </row>
    <row r="268" spans="1:21" x14ac:dyDescent="0.35">
      <c r="A268" s="16"/>
      <c r="B268" s="116"/>
      <c r="C268" s="117"/>
      <c r="D268" s="118"/>
      <c r="E268" s="120"/>
      <c r="F268" s="56"/>
      <c r="G268" s="32"/>
      <c r="H268" s="32"/>
      <c r="I268" s="32"/>
      <c r="J268" s="32"/>
      <c r="K268" s="32"/>
      <c r="L268" s="32"/>
      <c r="M268" s="32"/>
      <c r="N268" s="32"/>
      <c r="O268" s="32"/>
      <c r="P268" s="32"/>
      <c r="Q268" s="32"/>
      <c r="R268" s="32"/>
      <c r="S268" s="25" t="str">
        <f>IF(COUNTA(B268:R268)=0,"",IF(AND(COUNTA(B268)&gt;0, COUNTA(C268)&gt;0, COUNTA(D268)&gt;0, COUNTA(E268)&gt;0, COUNTIF('OMS Drop Downs'!$C$2:$C$3,'OMS Response Form (ORF)'!F268),COUNTIF('OMS Drop Downs'!$D$2:$D$5,'OMS Response Form (ORF)'!G268),COUNTIF('OMS Drop Downs'!$A$2:$A$5,'OMS Response Form (ORF)'!H268),COUNTIF('OMS Drop Downs'!$B$2:$B$4,'OMS Response Form (ORF)'!I268),COUNTIF('OMS Drop Downs'!$A$2:$A$5,'OMS Response Form (ORF)'!J268),COUNTIF('OMS Drop Downs'!$E$2:$E$7,'OMS Response Form (ORF)'!K268),COUNTIF('OMS Drop Downs'!$B$2:$B$4,'OMS Response Form (ORF)'!L268),COUNTIF('OMS Drop Downs'!$B$2:$B$4,'OMS Response Form (ORF)'!M268),COUNTIF('OMS Drop Downs'!$B$2:$B$4,'OMS Response Form (ORF)'!N268),COUNTIF('OMS Drop Downs'!$B$2:$B$4,'OMS Response Form (ORF)'!O268), COUNTIF('OMS Drop Downs'!$B$2:$B$4,'OMS Response Form (ORF)'!P268),COUNTIF('OMS Drop Downs'!$B$2:$B$4,'OMS Response Form (ORF)'!Q268),COUNTIF('OMS Drop Downs'!$B$2:$B$4,'OMS Response Form (ORF)'!R268)),"Complete","Incomplete"))</f>
        <v/>
      </c>
      <c r="T268" s="26" t="str">
        <f>IF(S268="Complete",IF(AND(NOT(ISNA(VLOOKUP(CONCATENATE(F268,G268,H268,I268,J268,K268),'OMS Drop Downs'!G:G,1,FALSE))),IF(AND(G268&lt;&gt;"C3",K268&lt;&gt;"O5"),IF(SUM(COUNTIF(L268:R268,"Y"),COUNTIF(L268:R268,"N"))=0,"V","I"),IF(COUNTIF(L268:R268,"Y"),"V","I"))="V"),"Valid","Invalid")," ")</f>
        <v xml:space="preserve"> </v>
      </c>
      <c r="U268"/>
    </row>
    <row r="269" spans="1:21" x14ac:dyDescent="0.35">
      <c r="A269" s="16"/>
      <c r="B269" s="116"/>
      <c r="C269" s="117"/>
      <c r="D269" s="118"/>
      <c r="E269" s="120"/>
      <c r="F269" s="56"/>
      <c r="G269" s="32"/>
      <c r="H269" s="32"/>
      <c r="I269" s="32"/>
      <c r="J269" s="32"/>
      <c r="K269" s="32"/>
      <c r="L269" s="32"/>
      <c r="M269" s="32"/>
      <c r="N269" s="32"/>
      <c r="O269" s="32"/>
      <c r="P269" s="32"/>
      <c r="Q269" s="32"/>
      <c r="R269" s="32"/>
      <c r="S269" s="25" t="str">
        <f>IF(COUNTA(B269:R269)=0,"",IF(AND(COUNTA(B269)&gt;0, COUNTA(C269)&gt;0, COUNTA(D269)&gt;0, COUNTA(E269)&gt;0, COUNTIF('OMS Drop Downs'!$C$2:$C$3,'OMS Response Form (ORF)'!F269),COUNTIF('OMS Drop Downs'!$D$2:$D$5,'OMS Response Form (ORF)'!G269),COUNTIF('OMS Drop Downs'!$A$2:$A$5,'OMS Response Form (ORF)'!H269),COUNTIF('OMS Drop Downs'!$B$2:$B$4,'OMS Response Form (ORF)'!I269),COUNTIF('OMS Drop Downs'!$A$2:$A$5,'OMS Response Form (ORF)'!J269),COUNTIF('OMS Drop Downs'!$E$2:$E$7,'OMS Response Form (ORF)'!K269),COUNTIF('OMS Drop Downs'!$B$2:$B$4,'OMS Response Form (ORF)'!L269),COUNTIF('OMS Drop Downs'!$B$2:$B$4,'OMS Response Form (ORF)'!M269),COUNTIF('OMS Drop Downs'!$B$2:$B$4,'OMS Response Form (ORF)'!N269),COUNTIF('OMS Drop Downs'!$B$2:$B$4,'OMS Response Form (ORF)'!O269), COUNTIF('OMS Drop Downs'!$B$2:$B$4,'OMS Response Form (ORF)'!P269),COUNTIF('OMS Drop Downs'!$B$2:$B$4,'OMS Response Form (ORF)'!Q269),COUNTIF('OMS Drop Downs'!$B$2:$B$4,'OMS Response Form (ORF)'!R269)),"Complete","Incomplete"))</f>
        <v/>
      </c>
      <c r="T269" s="26" t="str">
        <f>IF(S269="Complete",IF(AND(NOT(ISNA(VLOOKUP(CONCATENATE(F269,G269,H269,I269,J269,K269),'OMS Drop Downs'!G:G,1,FALSE))),IF(AND(G269&lt;&gt;"C3",K269&lt;&gt;"O5"),IF(SUM(COUNTIF(L269:R269,"Y"),COUNTIF(L269:R269,"N"))=0,"V","I"),IF(COUNTIF(L269:R269,"Y"),"V","I"))="V"),"Valid","Invalid")," ")</f>
        <v xml:space="preserve"> </v>
      </c>
      <c r="U269"/>
    </row>
    <row r="270" spans="1:21" x14ac:dyDescent="0.35">
      <c r="A270" s="16"/>
      <c r="B270" s="116"/>
      <c r="C270" s="117"/>
      <c r="D270" s="118"/>
      <c r="E270" s="120"/>
      <c r="F270" s="56"/>
      <c r="G270" s="32"/>
      <c r="H270" s="32"/>
      <c r="I270" s="32"/>
      <c r="J270" s="32"/>
      <c r="K270" s="32"/>
      <c r="L270" s="32"/>
      <c r="M270" s="32"/>
      <c r="N270" s="32"/>
      <c r="O270" s="32"/>
      <c r="P270" s="32"/>
      <c r="Q270" s="32"/>
      <c r="R270" s="32"/>
      <c r="S270" s="25" t="str">
        <f>IF(COUNTA(B270:R270)=0,"",IF(AND(COUNTA(B270)&gt;0, COUNTA(C270)&gt;0, COUNTA(D270)&gt;0, COUNTA(E270)&gt;0, COUNTIF('OMS Drop Downs'!$C$2:$C$3,'OMS Response Form (ORF)'!F270),COUNTIF('OMS Drop Downs'!$D$2:$D$5,'OMS Response Form (ORF)'!G270),COUNTIF('OMS Drop Downs'!$A$2:$A$5,'OMS Response Form (ORF)'!H270),COUNTIF('OMS Drop Downs'!$B$2:$B$4,'OMS Response Form (ORF)'!I270),COUNTIF('OMS Drop Downs'!$A$2:$A$5,'OMS Response Form (ORF)'!J270),COUNTIF('OMS Drop Downs'!$E$2:$E$7,'OMS Response Form (ORF)'!K270),COUNTIF('OMS Drop Downs'!$B$2:$B$4,'OMS Response Form (ORF)'!L270),COUNTIF('OMS Drop Downs'!$B$2:$B$4,'OMS Response Form (ORF)'!M270),COUNTIF('OMS Drop Downs'!$B$2:$B$4,'OMS Response Form (ORF)'!N270),COUNTIF('OMS Drop Downs'!$B$2:$B$4,'OMS Response Form (ORF)'!O270), COUNTIF('OMS Drop Downs'!$B$2:$B$4,'OMS Response Form (ORF)'!P270),COUNTIF('OMS Drop Downs'!$B$2:$B$4,'OMS Response Form (ORF)'!Q270),COUNTIF('OMS Drop Downs'!$B$2:$B$4,'OMS Response Form (ORF)'!R270)),"Complete","Incomplete"))</f>
        <v/>
      </c>
      <c r="T270" s="26" t="str">
        <f>IF(S270="Complete",IF(AND(NOT(ISNA(VLOOKUP(CONCATENATE(F270,G270,H270,I270,J270,K270),'OMS Drop Downs'!G:G,1,FALSE))),IF(AND(G270&lt;&gt;"C3",K270&lt;&gt;"O5"),IF(SUM(COUNTIF(L270:R270,"Y"),COUNTIF(L270:R270,"N"))=0,"V","I"),IF(COUNTIF(L270:R270,"Y"),"V","I"))="V"),"Valid","Invalid")," ")</f>
        <v xml:space="preserve"> </v>
      </c>
      <c r="U270"/>
    </row>
    <row r="271" spans="1:21" x14ac:dyDescent="0.35">
      <c r="A271" s="16"/>
      <c r="B271" s="116"/>
      <c r="C271" s="117"/>
      <c r="D271" s="118"/>
      <c r="E271" s="120"/>
      <c r="F271" s="56"/>
      <c r="G271" s="32"/>
      <c r="H271" s="32"/>
      <c r="I271" s="32"/>
      <c r="J271" s="32"/>
      <c r="K271" s="32"/>
      <c r="L271" s="32"/>
      <c r="M271" s="32"/>
      <c r="N271" s="32"/>
      <c r="O271" s="32"/>
      <c r="P271" s="32"/>
      <c r="Q271" s="32"/>
      <c r="R271" s="32"/>
      <c r="S271" s="25" t="str">
        <f>IF(COUNTA(B271:R271)=0,"",IF(AND(COUNTA(B271)&gt;0, COUNTA(C271)&gt;0, COUNTA(D271)&gt;0, COUNTA(E271)&gt;0, COUNTIF('OMS Drop Downs'!$C$2:$C$3,'OMS Response Form (ORF)'!F271),COUNTIF('OMS Drop Downs'!$D$2:$D$5,'OMS Response Form (ORF)'!G271),COUNTIF('OMS Drop Downs'!$A$2:$A$5,'OMS Response Form (ORF)'!H271),COUNTIF('OMS Drop Downs'!$B$2:$B$4,'OMS Response Form (ORF)'!I271),COUNTIF('OMS Drop Downs'!$A$2:$A$5,'OMS Response Form (ORF)'!J271),COUNTIF('OMS Drop Downs'!$E$2:$E$7,'OMS Response Form (ORF)'!K271),COUNTIF('OMS Drop Downs'!$B$2:$B$4,'OMS Response Form (ORF)'!L271),COUNTIF('OMS Drop Downs'!$B$2:$B$4,'OMS Response Form (ORF)'!M271),COUNTIF('OMS Drop Downs'!$B$2:$B$4,'OMS Response Form (ORF)'!N271),COUNTIF('OMS Drop Downs'!$B$2:$B$4,'OMS Response Form (ORF)'!O271), COUNTIF('OMS Drop Downs'!$B$2:$B$4,'OMS Response Form (ORF)'!P271),COUNTIF('OMS Drop Downs'!$B$2:$B$4,'OMS Response Form (ORF)'!Q271),COUNTIF('OMS Drop Downs'!$B$2:$B$4,'OMS Response Form (ORF)'!R271)),"Complete","Incomplete"))</f>
        <v/>
      </c>
      <c r="T271" s="26" t="str">
        <f>IF(S271="Complete",IF(AND(NOT(ISNA(VLOOKUP(CONCATENATE(F271,G271,H271,I271,J271,K271),'OMS Drop Downs'!G:G,1,FALSE))),IF(AND(G271&lt;&gt;"C3",K271&lt;&gt;"O5"),IF(SUM(COUNTIF(L271:R271,"Y"),COUNTIF(L271:R271,"N"))=0,"V","I"),IF(COUNTIF(L271:R271,"Y"),"V","I"))="V"),"Valid","Invalid")," ")</f>
        <v xml:space="preserve"> </v>
      </c>
      <c r="U271"/>
    </row>
    <row r="272" spans="1:21" x14ac:dyDescent="0.35">
      <c r="A272" s="16"/>
      <c r="B272" s="116"/>
      <c r="C272" s="117"/>
      <c r="D272" s="118"/>
      <c r="E272" s="120"/>
      <c r="F272" s="56"/>
      <c r="G272" s="32"/>
      <c r="H272" s="32"/>
      <c r="I272" s="32"/>
      <c r="J272" s="32"/>
      <c r="K272" s="32"/>
      <c r="L272" s="32"/>
      <c r="M272" s="32"/>
      <c r="N272" s="32"/>
      <c r="O272" s="32"/>
      <c r="P272" s="32"/>
      <c r="Q272" s="32"/>
      <c r="R272" s="32"/>
      <c r="S272" s="25" t="str">
        <f>IF(COUNTA(B272:R272)=0,"",IF(AND(COUNTA(B272)&gt;0, COUNTA(C272)&gt;0, COUNTA(D272)&gt;0, COUNTA(E272)&gt;0, COUNTIF('OMS Drop Downs'!$C$2:$C$3,'OMS Response Form (ORF)'!F272),COUNTIF('OMS Drop Downs'!$D$2:$D$5,'OMS Response Form (ORF)'!G272),COUNTIF('OMS Drop Downs'!$A$2:$A$5,'OMS Response Form (ORF)'!H272),COUNTIF('OMS Drop Downs'!$B$2:$B$4,'OMS Response Form (ORF)'!I272),COUNTIF('OMS Drop Downs'!$A$2:$A$5,'OMS Response Form (ORF)'!J272),COUNTIF('OMS Drop Downs'!$E$2:$E$7,'OMS Response Form (ORF)'!K272),COUNTIF('OMS Drop Downs'!$B$2:$B$4,'OMS Response Form (ORF)'!L272),COUNTIF('OMS Drop Downs'!$B$2:$B$4,'OMS Response Form (ORF)'!M272),COUNTIF('OMS Drop Downs'!$B$2:$B$4,'OMS Response Form (ORF)'!N272),COUNTIF('OMS Drop Downs'!$B$2:$B$4,'OMS Response Form (ORF)'!O272), COUNTIF('OMS Drop Downs'!$B$2:$B$4,'OMS Response Form (ORF)'!P272),COUNTIF('OMS Drop Downs'!$B$2:$B$4,'OMS Response Form (ORF)'!Q272),COUNTIF('OMS Drop Downs'!$B$2:$B$4,'OMS Response Form (ORF)'!R272)),"Complete","Incomplete"))</f>
        <v/>
      </c>
      <c r="T272" s="26" t="str">
        <f>IF(S272="Complete",IF(AND(NOT(ISNA(VLOOKUP(CONCATENATE(F272,G272,H272,I272,J272,K272),'OMS Drop Downs'!G:G,1,FALSE))),IF(AND(G272&lt;&gt;"C3",K272&lt;&gt;"O5"),IF(SUM(COUNTIF(L272:R272,"Y"),COUNTIF(L272:R272,"N"))=0,"V","I"),IF(COUNTIF(L272:R272,"Y"),"V","I"))="V"),"Valid","Invalid")," ")</f>
        <v xml:space="preserve"> </v>
      </c>
      <c r="U272"/>
    </row>
    <row r="273" spans="1:21" x14ac:dyDescent="0.35">
      <c r="A273" s="16"/>
      <c r="B273" s="116"/>
      <c r="C273" s="117"/>
      <c r="D273" s="118"/>
      <c r="E273" s="120"/>
      <c r="F273" s="56"/>
      <c r="G273" s="32"/>
      <c r="H273" s="32"/>
      <c r="I273" s="32"/>
      <c r="J273" s="32"/>
      <c r="K273" s="32"/>
      <c r="L273" s="32"/>
      <c r="M273" s="32"/>
      <c r="N273" s="32"/>
      <c r="O273" s="32"/>
      <c r="P273" s="32"/>
      <c r="Q273" s="32"/>
      <c r="R273" s="32"/>
      <c r="S273" s="25" t="str">
        <f>IF(COUNTA(B273:R273)=0,"",IF(AND(COUNTA(B273)&gt;0, COUNTA(C273)&gt;0, COUNTA(D273)&gt;0, COUNTA(E273)&gt;0, COUNTIF('OMS Drop Downs'!$C$2:$C$3,'OMS Response Form (ORF)'!F273),COUNTIF('OMS Drop Downs'!$D$2:$D$5,'OMS Response Form (ORF)'!G273),COUNTIF('OMS Drop Downs'!$A$2:$A$5,'OMS Response Form (ORF)'!H273),COUNTIF('OMS Drop Downs'!$B$2:$B$4,'OMS Response Form (ORF)'!I273),COUNTIF('OMS Drop Downs'!$A$2:$A$5,'OMS Response Form (ORF)'!J273),COUNTIF('OMS Drop Downs'!$E$2:$E$7,'OMS Response Form (ORF)'!K273),COUNTIF('OMS Drop Downs'!$B$2:$B$4,'OMS Response Form (ORF)'!L273),COUNTIF('OMS Drop Downs'!$B$2:$B$4,'OMS Response Form (ORF)'!M273),COUNTIF('OMS Drop Downs'!$B$2:$B$4,'OMS Response Form (ORF)'!N273),COUNTIF('OMS Drop Downs'!$B$2:$B$4,'OMS Response Form (ORF)'!O273), COUNTIF('OMS Drop Downs'!$B$2:$B$4,'OMS Response Form (ORF)'!P273),COUNTIF('OMS Drop Downs'!$B$2:$B$4,'OMS Response Form (ORF)'!Q273),COUNTIF('OMS Drop Downs'!$B$2:$B$4,'OMS Response Form (ORF)'!R273)),"Complete","Incomplete"))</f>
        <v/>
      </c>
      <c r="T273" s="26" t="str">
        <f>IF(S273="Complete",IF(AND(NOT(ISNA(VLOOKUP(CONCATENATE(F273,G273,H273,I273,J273,K273),'OMS Drop Downs'!G:G,1,FALSE))),IF(AND(G273&lt;&gt;"C3",K273&lt;&gt;"O5"),IF(SUM(COUNTIF(L273:R273,"Y"),COUNTIF(L273:R273,"N"))=0,"V","I"),IF(COUNTIF(L273:R273,"Y"),"V","I"))="V"),"Valid","Invalid")," ")</f>
        <v xml:space="preserve"> </v>
      </c>
      <c r="U273"/>
    </row>
    <row r="274" spans="1:21" x14ac:dyDescent="0.35">
      <c r="A274" s="16"/>
      <c r="B274" s="116"/>
      <c r="C274" s="117"/>
      <c r="D274" s="118"/>
      <c r="E274" s="120"/>
      <c r="F274" s="56"/>
      <c r="G274" s="32"/>
      <c r="H274" s="32"/>
      <c r="I274" s="32"/>
      <c r="J274" s="32"/>
      <c r="K274" s="32"/>
      <c r="L274" s="32"/>
      <c r="M274" s="32"/>
      <c r="N274" s="32"/>
      <c r="O274" s="32"/>
      <c r="P274" s="32"/>
      <c r="Q274" s="32"/>
      <c r="R274" s="32"/>
      <c r="S274" s="25" t="str">
        <f>IF(COUNTA(B274:R274)=0,"",IF(AND(COUNTA(B274)&gt;0, COUNTA(C274)&gt;0, COUNTA(D274)&gt;0, COUNTA(E274)&gt;0, COUNTIF('OMS Drop Downs'!$C$2:$C$3,'OMS Response Form (ORF)'!F274),COUNTIF('OMS Drop Downs'!$D$2:$D$5,'OMS Response Form (ORF)'!G274),COUNTIF('OMS Drop Downs'!$A$2:$A$5,'OMS Response Form (ORF)'!H274),COUNTIF('OMS Drop Downs'!$B$2:$B$4,'OMS Response Form (ORF)'!I274),COUNTIF('OMS Drop Downs'!$A$2:$A$5,'OMS Response Form (ORF)'!J274),COUNTIF('OMS Drop Downs'!$E$2:$E$7,'OMS Response Form (ORF)'!K274),COUNTIF('OMS Drop Downs'!$B$2:$B$4,'OMS Response Form (ORF)'!L274),COUNTIF('OMS Drop Downs'!$B$2:$B$4,'OMS Response Form (ORF)'!M274),COUNTIF('OMS Drop Downs'!$B$2:$B$4,'OMS Response Form (ORF)'!N274),COUNTIF('OMS Drop Downs'!$B$2:$B$4,'OMS Response Form (ORF)'!O274), COUNTIF('OMS Drop Downs'!$B$2:$B$4,'OMS Response Form (ORF)'!P274),COUNTIF('OMS Drop Downs'!$B$2:$B$4,'OMS Response Form (ORF)'!Q274),COUNTIF('OMS Drop Downs'!$B$2:$B$4,'OMS Response Form (ORF)'!R274)),"Complete","Incomplete"))</f>
        <v/>
      </c>
      <c r="T274" s="26" t="str">
        <f>IF(S274="Complete",IF(AND(NOT(ISNA(VLOOKUP(CONCATENATE(F274,G274,H274,I274,J274,K274),'OMS Drop Downs'!G:G,1,FALSE))),IF(AND(G274&lt;&gt;"C3",K274&lt;&gt;"O5"),IF(SUM(COUNTIF(L274:R274,"Y"),COUNTIF(L274:R274,"N"))=0,"V","I"),IF(COUNTIF(L274:R274,"Y"),"V","I"))="V"),"Valid","Invalid")," ")</f>
        <v xml:space="preserve"> </v>
      </c>
      <c r="U274"/>
    </row>
    <row r="275" spans="1:21" x14ac:dyDescent="0.35">
      <c r="A275" s="16"/>
      <c r="B275" s="116"/>
      <c r="C275" s="117"/>
      <c r="D275" s="118"/>
      <c r="E275" s="120"/>
      <c r="F275" s="56"/>
      <c r="G275" s="32"/>
      <c r="H275" s="32"/>
      <c r="I275" s="32"/>
      <c r="J275" s="32"/>
      <c r="K275" s="32"/>
      <c r="L275" s="32"/>
      <c r="M275" s="32"/>
      <c r="N275" s="32"/>
      <c r="O275" s="32"/>
      <c r="P275" s="32"/>
      <c r="Q275" s="32"/>
      <c r="R275" s="32"/>
      <c r="S275" s="25" t="str">
        <f>IF(COUNTA(B275:R275)=0,"",IF(AND(COUNTA(B275)&gt;0, COUNTA(C275)&gt;0, COUNTA(D275)&gt;0, COUNTA(E275)&gt;0, COUNTIF('OMS Drop Downs'!$C$2:$C$3,'OMS Response Form (ORF)'!F275),COUNTIF('OMS Drop Downs'!$D$2:$D$5,'OMS Response Form (ORF)'!G275),COUNTIF('OMS Drop Downs'!$A$2:$A$5,'OMS Response Form (ORF)'!H275),COUNTIF('OMS Drop Downs'!$B$2:$B$4,'OMS Response Form (ORF)'!I275),COUNTIF('OMS Drop Downs'!$A$2:$A$5,'OMS Response Form (ORF)'!J275),COUNTIF('OMS Drop Downs'!$E$2:$E$7,'OMS Response Form (ORF)'!K275),COUNTIF('OMS Drop Downs'!$B$2:$B$4,'OMS Response Form (ORF)'!L275),COUNTIF('OMS Drop Downs'!$B$2:$B$4,'OMS Response Form (ORF)'!M275),COUNTIF('OMS Drop Downs'!$B$2:$B$4,'OMS Response Form (ORF)'!N275),COUNTIF('OMS Drop Downs'!$B$2:$B$4,'OMS Response Form (ORF)'!O275), COUNTIF('OMS Drop Downs'!$B$2:$B$4,'OMS Response Form (ORF)'!P275),COUNTIF('OMS Drop Downs'!$B$2:$B$4,'OMS Response Form (ORF)'!Q275),COUNTIF('OMS Drop Downs'!$B$2:$B$4,'OMS Response Form (ORF)'!R275)),"Complete","Incomplete"))</f>
        <v/>
      </c>
      <c r="T275" s="26" t="str">
        <f>IF(S275="Complete",IF(AND(NOT(ISNA(VLOOKUP(CONCATENATE(F275,G275,H275,I275,J275,K275),'OMS Drop Downs'!G:G,1,FALSE))),IF(AND(G275&lt;&gt;"C3",K275&lt;&gt;"O5"),IF(SUM(COUNTIF(L275:R275,"Y"),COUNTIF(L275:R275,"N"))=0,"V","I"),IF(COUNTIF(L275:R275,"Y"),"V","I"))="V"),"Valid","Invalid")," ")</f>
        <v xml:space="preserve"> </v>
      </c>
      <c r="U275"/>
    </row>
    <row r="276" spans="1:21" x14ac:dyDescent="0.35">
      <c r="A276" s="16"/>
      <c r="B276" s="116"/>
      <c r="C276" s="117"/>
      <c r="D276" s="118"/>
      <c r="E276" s="120"/>
      <c r="F276" s="56"/>
      <c r="G276" s="32"/>
      <c r="H276" s="32"/>
      <c r="I276" s="32"/>
      <c r="J276" s="32"/>
      <c r="K276" s="32"/>
      <c r="L276" s="32"/>
      <c r="M276" s="32"/>
      <c r="N276" s="32"/>
      <c r="O276" s="32"/>
      <c r="P276" s="32"/>
      <c r="Q276" s="32"/>
      <c r="R276" s="32"/>
      <c r="S276" s="25" t="str">
        <f>IF(COUNTA(B276:R276)=0,"",IF(AND(COUNTA(B276)&gt;0, COUNTA(C276)&gt;0, COUNTA(D276)&gt;0, COUNTA(E276)&gt;0, COUNTIF('OMS Drop Downs'!$C$2:$C$3,'OMS Response Form (ORF)'!F276),COUNTIF('OMS Drop Downs'!$D$2:$D$5,'OMS Response Form (ORF)'!G276),COUNTIF('OMS Drop Downs'!$A$2:$A$5,'OMS Response Form (ORF)'!H276),COUNTIF('OMS Drop Downs'!$B$2:$B$4,'OMS Response Form (ORF)'!I276),COUNTIF('OMS Drop Downs'!$A$2:$A$5,'OMS Response Form (ORF)'!J276),COUNTIF('OMS Drop Downs'!$E$2:$E$7,'OMS Response Form (ORF)'!K276),COUNTIF('OMS Drop Downs'!$B$2:$B$4,'OMS Response Form (ORF)'!L276),COUNTIF('OMS Drop Downs'!$B$2:$B$4,'OMS Response Form (ORF)'!M276),COUNTIF('OMS Drop Downs'!$B$2:$B$4,'OMS Response Form (ORF)'!N276),COUNTIF('OMS Drop Downs'!$B$2:$B$4,'OMS Response Form (ORF)'!O276), COUNTIF('OMS Drop Downs'!$B$2:$B$4,'OMS Response Form (ORF)'!P276),COUNTIF('OMS Drop Downs'!$B$2:$B$4,'OMS Response Form (ORF)'!Q276),COUNTIF('OMS Drop Downs'!$B$2:$B$4,'OMS Response Form (ORF)'!R276)),"Complete","Incomplete"))</f>
        <v/>
      </c>
      <c r="T276" s="26" t="str">
        <f>IF(S276="Complete",IF(AND(NOT(ISNA(VLOOKUP(CONCATENATE(F276,G276,H276,I276,J276,K276),'OMS Drop Downs'!G:G,1,FALSE))),IF(AND(G276&lt;&gt;"C3",K276&lt;&gt;"O5"),IF(SUM(COUNTIF(L276:R276,"Y"),COUNTIF(L276:R276,"N"))=0,"V","I"),IF(COUNTIF(L276:R276,"Y"),"V","I"))="V"),"Valid","Invalid")," ")</f>
        <v xml:space="preserve"> </v>
      </c>
      <c r="U276"/>
    </row>
    <row r="277" spans="1:21" x14ac:dyDescent="0.35">
      <c r="A277" s="16"/>
      <c r="B277" s="116"/>
      <c r="C277" s="117"/>
      <c r="D277" s="118"/>
      <c r="E277" s="120"/>
      <c r="F277" s="56"/>
      <c r="G277" s="32"/>
      <c r="H277" s="32"/>
      <c r="I277" s="32"/>
      <c r="J277" s="32"/>
      <c r="K277" s="32"/>
      <c r="L277" s="32"/>
      <c r="M277" s="32"/>
      <c r="N277" s="32"/>
      <c r="O277" s="32"/>
      <c r="P277" s="32"/>
      <c r="Q277" s="32"/>
      <c r="R277" s="32"/>
      <c r="S277" s="25" t="str">
        <f>IF(COUNTA(B277:R277)=0,"",IF(AND(COUNTA(B277)&gt;0, COUNTA(C277)&gt;0, COUNTA(D277)&gt;0, COUNTA(E277)&gt;0, COUNTIF('OMS Drop Downs'!$C$2:$C$3,'OMS Response Form (ORF)'!F277),COUNTIF('OMS Drop Downs'!$D$2:$D$5,'OMS Response Form (ORF)'!G277),COUNTIF('OMS Drop Downs'!$A$2:$A$5,'OMS Response Form (ORF)'!H277),COUNTIF('OMS Drop Downs'!$B$2:$B$4,'OMS Response Form (ORF)'!I277),COUNTIF('OMS Drop Downs'!$A$2:$A$5,'OMS Response Form (ORF)'!J277),COUNTIF('OMS Drop Downs'!$E$2:$E$7,'OMS Response Form (ORF)'!K277),COUNTIF('OMS Drop Downs'!$B$2:$B$4,'OMS Response Form (ORF)'!L277),COUNTIF('OMS Drop Downs'!$B$2:$B$4,'OMS Response Form (ORF)'!M277),COUNTIF('OMS Drop Downs'!$B$2:$B$4,'OMS Response Form (ORF)'!N277),COUNTIF('OMS Drop Downs'!$B$2:$B$4,'OMS Response Form (ORF)'!O277), COUNTIF('OMS Drop Downs'!$B$2:$B$4,'OMS Response Form (ORF)'!P277),COUNTIF('OMS Drop Downs'!$B$2:$B$4,'OMS Response Form (ORF)'!Q277),COUNTIF('OMS Drop Downs'!$B$2:$B$4,'OMS Response Form (ORF)'!R277)),"Complete","Incomplete"))</f>
        <v/>
      </c>
      <c r="T277" s="26" t="str">
        <f>IF(S277="Complete",IF(AND(NOT(ISNA(VLOOKUP(CONCATENATE(F277,G277,H277,I277,J277,K277),'OMS Drop Downs'!G:G,1,FALSE))),IF(AND(G277&lt;&gt;"C3",K277&lt;&gt;"O5"),IF(SUM(COUNTIF(L277:R277,"Y"),COUNTIF(L277:R277,"N"))=0,"V","I"),IF(COUNTIF(L277:R277,"Y"),"V","I"))="V"),"Valid","Invalid")," ")</f>
        <v xml:space="preserve"> </v>
      </c>
      <c r="U277"/>
    </row>
    <row r="278" spans="1:21" x14ac:dyDescent="0.35">
      <c r="A278" s="16"/>
      <c r="B278" s="116"/>
      <c r="C278" s="117"/>
      <c r="D278" s="118"/>
      <c r="E278" s="120"/>
      <c r="F278" s="56"/>
      <c r="G278" s="32"/>
      <c r="H278" s="32"/>
      <c r="I278" s="32"/>
      <c r="J278" s="32"/>
      <c r="K278" s="32"/>
      <c r="L278" s="32"/>
      <c r="M278" s="32"/>
      <c r="N278" s="32"/>
      <c r="O278" s="32"/>
      <c r="P278" s="32"/>
      <c r="Q278" s="32"/>
      <c r="R278" s="32"/>
      <c r="S278" s="25" t="str">
        <f>IF(COUNTA(B278:R278)=0,"",IF(AND(COUNTA(B278)&gt;0, COUNTA(C278)&gt;0, COUNTA(D278)&gt;0, COUNTA(E278)&gt;0, COUNTIF('OMS Drop Downs'!$C$2:$C$3,'OMS Response Form (ORF)'!F278),COUNTIF('OMS Drop Downs'!$D$2:$D$5,'OMS Response Form (ORF)'!G278),COUNTIF('OMS Drop Downs'!$A$2:$A$5,'OMS Response Form (ORF)'!H278),COUNTIF('OMS Drop Downs'!$B$2:$B$4,'OMS Response Form (ORF)'!I278),COUNTIF('OMS Drop Downs'!$A$2:$A$5,'OMS Response Form (ORF)'!J278),COUNTIF('OMS Drop Downs'!$E$2:$E$7,'OMS Response Form (ORF)'!K278),COUNTIF('OMS Drop Downs'!$B$2:$B$4,'OMS Response Form (ORF)'!L278),COUNTIF('OMS Drop Downs'!$B$2:$B$4,'OMS Response Form (ORF)'!M278),COUNTIF('OMS Drop Downs'!$B$2:$B$4,'OMS Response Form (ORF)'!N278),COUNTIF('OMS Drop Downs'!$B$2:$B$4,'OMS Response Form (ORF)'!O278), COUNTIF('OMS Drop Downs'!$B$2:$B$4,'OMS Response Form (ORF)'!P278),COUNTIF('OMS Drop Downs'!$B$2:$B$4,'OMS Response Form (ORF)'!Q278),COUNTIF('OMS Drop Downs'!$B$2:$B$4,'OMS Response Form (ORF)'!R278)),"Complete","Incomplete"))</f>
        <v/>
      </c>
      <c r="T278" s="26" t="str">
        <f>IF(S278="Complete",IF(AND(NOT(ISNA(VLOOKUP(CONCATENATE(F278,G278,H278,I278,J278,K278),'OMS Drop Downs'!G:G,1,FALSE))),IF(AND(G278&lt;&gt;"C3",K278&lt;&gt;"O5"),IF(SUM(COUNTIF(L278:R278,"Y"),COUNTIF(L278:R278,"N"))=0,"V","I"),IF(COUNTIF(L278:R278,"Y"),"V","I"))="V"),"Valid","Invalid")," ")</f>
        <v xml:space="preserve"> </v>
      </c>
      <c r="U278"/>
    </row>
    <row r="279" spans="1:21" x14ac:dyDescent="0.35">
      <c r="A279" s="16"/>
      <c r="B279" s="116"/>
      <c r="C279" s="117"/>
      <c r="D279" s="118"/>
      <c r="E279" s="120"/>
      <c r="F279" s="56"/>
      <c r="G279" s="32"/>
      <c r="H279" s="32"/>
      <c r="I279" s="32"/>
      <c r="J279" s="32"/>
      <c r="K279" s="32"/>
      <c r="L279" s="32"/>
      <c r="M279" s="32"/>
      <c r="N279" s="32"/>
      <c r="O279" s="32"/>
      <c r="P279" s="32"/>
      <c r="Q279" s="32"/>
      <c r="R279" s="32"/>
      <c r="S279" s="25" t="str">
        <f>IF(COUNTA(B279:R279)=0,"",IF(AND(COUNTA(B279)&gt;0, COUNTA(C279)&gt;0, COUNTA(D279)&gt;0, COUNTA(E279)&gt;0, COUNTIF('OMS Drop Downs'!$C$2:$C$3,'OMS Response Form (ORF)'!F279),COUNTIF('OMS Drop Downs'!$D$2:$D$5,'OMS Response Form (ORF)'!G279),COUNTIF('OMS Drop Downs'!$A$2:$A$5,'OMS Response Form (ORF)'!H279),COUNTIF('OMS Drop Downs'!$B$2:$B$4,'OMS Response Form (ORF)'!I279),COUNTIF('OMS Drop Downs'!$A$2:$A$5,'OMS Response Form (ORF)'!J279),COUNTIF('OMS Drop Downs'!$E$2:$E$7,'OMS Response Form (ORF)'!K279),COUNTIF('OMS Drop Downs'!$B$2:$B$4,'OMS Response Form (ORF)'!L279),COUNTIF('OMS Drop Downs'!$B$2:$B$4,'OMS Response Form (ORF)'!M279),COUNTIF('OMS Drop Downs'!$B$2:$B$4,'OMS Response Form (ORF)'!N279),COUNTIF('OMS Drop Downs'!$B$2:$B$4,'OMS Response Form (ORF)'!O279), COUNTIF('OMS Drop Downs'!$B$2:$B$4,'OMS Response Form (ORF)'!P279),COUNTIF('OMS Drop Downs'!$B$2:$B$4,'OMS Response Form (ORF)'!Q279),COUNTIF('OMS Drop Downs'!$B$2:$B$4,'OMS Response Form (ORF)'!R279)),"Complete","Incomplete"))</f>
        <v/>
      </c>
      <c r="T279" s="26" t="str">
        <f>IF(S279="Complete",IF(AND(NOT(ISNA(VLOOKUP(CONCATENATE(F279,G279,H279,I279,J279,K279),'OMS Drop Downs'!G:G,1,FALSE))),IF(AND(G279&lt;&gt;"C3",K279&lt;&gt;"O5"),IF(SUM(COUNTIF(L279:R279,"Y"),COUNTIF(L279:R279,"N"))=0,"V","I"),IF(COUNTIF(L279:R279,"Y"),"V","I"))="V"),"Valid","Invalid")," ")</f>
        <v xml:space="preserve"> </v>
      </c>
      <c r="U279"/>
    </row>
    <row r="280" spans="1:21" x14ac:dyDescent="0.35">
      <c r="A280" s="16"/>
      <c r="B280" s="116"/>
      <c r="C280" s="117"/>
      <c r="D280" s="118"/>
      <c r="E280" s="120"/>
      <c r="F280" s="56"/>
      <c r="G280" s="32"/>
      <c r="H280" s="32"/>
      <c r="I280" s="32"/>
      <c r="J280" s="32"/>
      <c r="K280" s="32"/>
      <c r="L280" s="32"/>
      <c r="M280" s="32"/>
      <c r="N280" s="32"/>
      <c r="O280" s="32"/>
      <c r="P280" s="32"/>
      <c r="Q280" s="32"/>
      <c r="R280" s="32"/>
      <c r="S280" s="25" t="str">
        <f>IF(COUNTA(B280:R280)=0,"",IF(AND(COUNTA(B280)&gt;0, COUNTA(C280)&gt;0, COUNTA(D280)&gt;0, COUNTA(E280)&gt;0, COUNTIF('OMS Drop Downs'!$C$2:$C$3,'OMS Response Form (ORF)'!F280),COUNTIF('OMS Drop Downs'!$D$2:$D$5,'OMS Response Form (ORF)'!G280),COUNTIF('OMS Drop Downs'!$A$2:$A$5,'OMS Response Form (ORF)'!H280),COUNTIF('OMS Drop Downs'!$B$2:$B$4,'OMS Response Form (ORF)'!I280),COUNTIF('OMS Drop Downs'!$A$2:$A$5,'OMS Response Form (ORF)'!J280),COUNTIF('OMS Drop Downs'!$E$2:$E$7,'OMS Response Form (ORF)'!K280),COUNTIF('OMS Drop Downs'!$B$2:$B$4,'OMS Response Form (ORF)'!L280),COUNTIF('OMS Drop Downs'!$B$2:$B$4,'OMS Response Form (ORF)'!M280),COUNTIF('OMS Drop Downs'!$B$2:$B$4,'OMS Response Form (ORF)'!N280),COUNTIF('OMS Drop Downs'!$B$2:$B$4,'OMS Response Form (ORF)'!O280), COUNTIF('OMS Drop Downs'!$B$2:$B$4,'OMS Response Form (ORF)'!P280),COUNTIF('OMS Drop Downs'!$B$2:$B$4,'OMS Response Form (ORF)'!Q280),COUNTIF('OMS Drop Downs'!$B$2:$B$4,'OMS Response Form (ORF)'!R280)),"Complete","Incomplete"))</f>
        <v/>
      </c>
      <c r="T280" s="26" t="str">
        <f>IF(S280="Complete",IF(AND(NOT(ISNA(VLOOKUP(CONCATENATE(F280,G280,H280,I280,J280,K280),'OMS Drop Downs'!G:G,1,FALSE))),IF(AND(G280&lt;&gt;"C3",K280&lt;&gt;"O5"),IF(SUM(COUNTIF(L280:R280,"Y"),COUNTIF(L280:R280,"N"))=0,"V","I"),IF(COUNTIF(L280:R280,"Y"),"V","I"))="V"),"Valid","Invalid")," ")</f>
        <v xml:space="preserve"> </v>
      </c>
      <c r="U280"/>
    </row>
    <row r="281" spans="1:21" x14ac:dyDescent="0.35">
      <c r="A281" s="16"/>
      <c r="B281" s="116"/>
      <c r="C281" s="117"/>
      <c r="D281" s="118"/>
      <c r="E281" s="120"/>
      <c r="F281" s="56"/>
      <c r="G281" s="32"/>
      <c r="H281" s="32"/>
      <c r="I281" s="32"/>
      <c r="J281" s="32"/>
      <c r="K281" s="32"/>
      <c r="L281" s="32"/>
      <c r="M281" s="32"/>
      <c r="N281" s="32"/>
      <c r="O281" s="32"/>
      <c r="P281" s="32"/>
      <c r="Q281" s="32"/>
      <c r="R281" s="32"/>
      <c r="S281" s="25" t="str">
        <f>IF(COUNTA(B281:R281)=0,"",IF(AND(COUNTA(B281)&gt;0, COUNTA(C281)&gt;0, COUNTA(D281)&gt;0, COUNTA(E281)&gt;0, COUNTIF('OMS Drop Downs'!$C$2:$C$3,'OMS Response Form (ORF)'!F281),COUNTIF('OMS Drop Downs'!$D$2:$D$5,'OMS Response Form (ORF)'!G281),COUNTIF('OMS Drop Downs'!$A$2:$A$5,'OMS Response Form (ORF)'!H281),COUNTIF('OMS Drop Downs'!$B$2:$B$4,'OMS Response Form (ORF)'!I281),COUNTIF('OMS Drop Downs'!$A$2:$A$5,'OMS Response Form (ORF)'!J281),COUNTIF('OMS Drop Downs'!$E$2:$E$7,'OMS Response Form (ORF)'!K281),COUNTIF('OMS Drop Downs'!$B$2:$B$4,'OMS Response Form (ORF)'!L281),COUNTIF('OMS Drop Downs'!$B$2:$B$4,'OMS Response Form (ORF)'!M281),COUNTIF('OMS Drop Downs'!$B$2:$B$4,'OMS Response Form (ORF)'!N281),COUNTIF('OMS Drop Downs'!$B$2:$B$4,'OMS Response Form (ORF)'!O281), COUNTIF('OMS Drop Downs'!$B$2:$B$4,'OMS Response Form (ORF)'!P281),COUNTIF('OMS Drop Downs'!$B$2:$B$4,'OMS Response Form (ORF)'!Q281),COUNTIF('OMS Drop Downs'!$B$2:$B$4,'OMS Response Form (ORF)'!R281)),"Complete","Incomplete"))</f>
        <v/>
      </c>
      <c r="T281" s="26" t="str">
        <f>IF(S281="Complete",IF(AND(NOT(ISNA(VLOOKUP(CONCATENATE(F281,G281,H281,I281,J281,K281),'OMS Drop Downs'!G:G,1,FALSE))),IF(AND(G281&lt;&gt;"C3",K281&lt;&gt;"O5"),IF(SUM(COUNTIF(L281:R281,"Y"),COUNTIF(L281:R281,"N"))=0,"V","I"),IF(COUNTIF(L281:R281,"Y"),"V","I"))="V"),"Valid","Invalid")," ")</f>
        <v xml:space="preserve"> </v>
      </c>
      <c r="U281"/>
    </row>
    <row r="282" spans="1:21" x14ac:dyDescent="0.35">
      <c r="A282" s="16"/>
      <c r="B282" s="116"/>
      <c r="C282" s="117"/>
      <c r="D282" s="118"/>
      <c r="E282" s="120"/>
      <c r="F282" s="56"/>
      <c r="G282" s="32"/>
      <c r="H282" s="32"/>
      <c r="I282" s="32"/>
      <c r="J282" s="32"/>
      <c r="K282" s="32"/>
      <c r="L282" s="32"/>
      <c r="M282" s="32"/>
      <c r="N282" s="32"/>
      <c r="O282" s="32"/>
      <c r="P282" s="32"/>
      <c r="Q282" s="32"/>
      <c r="R282" s="32"/>
      <c r="S282" s="25" t="str">
        <f>IF(COUNTA(B282:R282)=0,"",IF(AND(COUNTA(B282)&gt;0, COUNTA(C282)&gt;0, COUNTA(D282)&gt;0, COUNTA(E282)&gt;0, COUNTIF('OMS Drop Downs'!$C$2:$C$3,'OMS Response Form (ORF)'!F282),COUNTIF('OMS Drop Downs'!$D$2:$D$5,'OMS Response Form (ORF)'!G282),COUNTIF('OMS Drop Downs'!$A$2:$A$5,'OMS Response Form (ORF)'!H282),COUNTIF('OMS Drop Downs'!$B$2:$B$4,'OMS Response Form (ORF)'!I282),COUNTIF('OMS Drop Downs'!$A$2:$A$5,'OMS Response Form (ORF)'!J282),COUNTIF('OMS Drop Downs'!$E$2:$E$7,'OMS Response Form (ORF)'!K282),COUNTIF('OMS Drop Downs'!$B$2:$B$4,'OMS Response Form (ORF)'!L282),COUNTIF('OMS Drop Downs'!$B$2:$B$4,'OMS Response Form (ORF)'!M282),COUNTIF('OMS Drop Downs'!$B$2:$B$4,'OMS Response Form (ORF)'!N282),COUNTIF('OMS Drop Downs'!$B$2:$B$4,'OMS Response Form (ORF)'!O282), COUNTIF('OMS Drop Downs'!$B$2:$B$4,'OMS Response Form (ORF)'!P282),COUNTIF('OMS Drop Downs'!$B$2:$B$4,'OMS Response Form (ORF)'!Q282),COUNTIF('OMS Drop Downs'!$B$2:$B$4,'OMS Response Form (ORF)'!R282)),"Complete","Incomplete"))</f>
        <v/>
      </c>
      <c r="T282" s="26" t="str">
        <f>IF(S282="Complete",IF(AND(NOT(ISNA(VLOOKUP(CONCATENATE(F282,G282,H282,I282,J282,K282),'OMS Drop Downs'!G:G,1,FALSE))),IF(AND(G282&lt;&gt;"C3",K282&lt;&gt;"O5"),IF(SUM(COUNTIF(L282:R282,"Y"),COUNTIF(L282:R282,"N"))=0,"V","I"),IF(COUNTIF(L282:R282,"Y"),"V","I"))="V"),"Valid","Invalid")," ")</f>
        <v xml:space="preserve"> </v>
      </c>
      <c r="U282"/>
    </row>
    <row r="283" spans="1:21" x14ac:dyDescent="0.35">
      <c r="A283" s="16"/>
      <c r="B283" s="116"/>
      <c r="C283" s="117"/>
      <c r="D283" s="118"/>
      <c r="E283" s="120"/>
      <c r="F283" s="56"/>
      <c r="G283" s="32"/>
      <c r="H283" s="32"/>
      <c r="I283" s="32"/>
      <c r="J283" s="32"/>
      <c r="K283" s="32"/>
      <c r="L283" s="32"/>
      <c r="M283" s="32"/>
      <c r="N283" s="32"/>
      <c r="O283" s="32"/>
      <c r="P283" s="32"/>
      <c r="Q283" s="32"/>
      <c r="R283" s="32"/>
      <c r="S283" s="25" t="str">
        <f>IF(COUNTA(B283:R283)=0,"",IF(AND(COUNTA(B283)&gt;0, COUNTA(C283)&gt;0, COUNTA(D283)&gt;0, COUNTA(E283)&gt;0, COUNTIF('OMS Drop Downs'!$C$2:$C$3,'OMS Response Form (ORF)'!F283),COUNTIF('OMS Drop Downs'!$D$2:$D$5,'OMS Response Form (ORF)'!G283),COUNTIF('OMS Drop Downs'!$A$2:$A$5,'OMS Response Form (ORF)'!H283),COUNTIF('OMS Drop Downs'!$B$2:$B$4,'OMS Response Form (ORF)'!I283),COUNTIF('OMS Drop Downs'!$A$2:$A$5,'OMS Response Form (ORF)'!J283),COUNTIF('OMS Drop Downs'!$E$2:$E$7,'OMS Response Form (ORF)'!K283),COUNTIF('OMS Drop Downs'!$B$2:$B$4,'OMS Response Form (ORF)'!L283),COUNTIF('OMS Drop Downs'!$B$2:$B$4,'OMS Response Form (ORF)'!M283),COUNTIF('OMS Drop Downs'!$B$2:$B$4,'OMS Response Form (ORF)'!N283),COUNTIF('OMS Drop Downs'!$B$2:$B$4,'OMS Response Form (ORF)'!O283), COUNTIF('OMS Drop Downs'!$B$2:$B$4,'OMS Response Form (ORF)'!P283),COUNTIF('OMS Drop Downs'!$B$2:$B$4,'OMS Response Form (ORF)'!Q283),COUNTIF('OMS Drop Downs'!$B$2:$B$4,'OMS Response Form (ORF)'!R283)),"Complete","Incomplete"))</f>
        <v/>
      </c>
      <c r="T283" s="26" t="str">
        <f>IF(S283="Complete",IF(AND(NOT(ISNA(VLOOKUP(CONCATENATE(F283,G283,H283,I283,J283,K283),'OMS Drop Downs'!G:G,1,FALSE))),IF(AND(G283&lt;&gt;"C3",K283&lt;&gt;"O5"),IF(SUM(COUNTIF(L283:R283,"Y"),COUNTIF(L283:R283,"N"))=0,"V","I"),IF(COUNTIF(L283:R283,"Y"),"V","I"))="V"),"Valid","Invalid")," ")</f>
        <v xml:space="preserve"> </v>
      </c>
      <c r="U283"/>
    </row>
    <row r="284" spans="1:21" x14ac:dyDescent="0.35">
      <c r="A284" s="16"/>
      <c r="B284" s="116"/>
      <c r="C284" s="117"/>
      <c r="D284" s="118"/>
      <c r="E284" s="120"/>
      <c r="F284" s="56"/>
      <c r="G284" s="32"/>
      <c r="H284" s="32"/>
      <c r="I284" s="32"/>
      <c r="J284" s="32"/>
      <c r="K284" s="32"/>
      <c r="L284" s="32"/>
      <c r="M284" s="32"/>
      <c r="N284" s="32"/>
      <c r="O284" s="32"/>
      <c r="P284" s="32"/>
      <c r="Q284" s="32"/>
      <c r="R284" s="32"/>
      <c r="S284" s="25" t="str">
        <f>IF(COUNTA(B284:R284)=0,"",IF(AND(COUNTA(B284)&gt;0, COUNTA(C284)&gt;0, COUNTA(D284)&gt;0, COUNTA(E284)&gt;0, COUNTIF('OMS Drop Downs'!$C$2:$C$3,'OMS Response Form (ORF)'!F284),COUNTIF('OMS Drop Downs'!$D$2:$D$5,'OMS Response Form (ORF)'!G284),COUNTIF('OMS Drop Downs'!$A$2:$A$5,'OMS Response Form (ORF)'!H284),COUNTIF('OMS Drop Downs'!$B$2:$B$4,'OMS Response Form (ORF)'!I284),COUNTIF('OMS Drop Downs'!$A$2:$A$5,'OMS Response Form (ORF)'!J284),COUNTIF('OMS Drop Downs'!$E$2:$E$7,'OMS Response Form (ORF)'!K284),COUNTIF('OMS Drop Downs'!$B$2:$B$4,'OMS Response Form (ORF)'!L284),COUNTIF('OMS Drop Downs'!$B$2:$B$4,'OMS Response Form (ORF)'!M284),COUNTIF('OMS Drop Downs'!$B$2:$B$4,'OMS Response Form (ORF)'!N284),COUNTIF('OMS Drop Downs'!$B$2:$B$4,'OMS Response Form (ORF)'!O284), COUNTIF('OMS Drop Downs'!$B$2:$B$4,'OMS Response Form (ORF)'!P284),COUNTIF('OMS Drop Downs'!$B$2:$B$4,'OMS Response Form (ORF)'!Q284),COUNTIF('OMS Drop Downs'!$B$2:$B$4,'OMS Response Form (ORF)'!R284)),"Complete","Incomplete"))</f>
        <v/>
      </c>
      <c r="T284" s="26" t="str">
        <f>IF(S284="Complete",IF(AND(NOT(ISNA(VLOOKUP(CONCATENATE(F284,G284,H284,I284,J284,K284),'OMS Drop Downs'!G:G,1,FALSE))),IF(AND(G284&lt;&gt;"C3",K284&lt;&gt;"O5"),IF(SUM(COUNTIF(L284:R284,"Y"),COUNTIF(L284:R284,"N"))=0,"V","I"),IF(COUNTIF(L284:R284,"Y"),"V","I"))="V"),"Valid","Invalid")," ")</f>
        <v xml:space="preserve"> </v>
      </c>
      <c r="U284"/>
    </row>
    <row r="285" spans="1:21" x14ac:dyDescent="0.35">
      <c r="A285" s="16"/>
      <c r="B285" s="116"/>
      <c r="C285" s="117"/>
      <c r="D285" s="118"/>
      <c r="E285" s="120"/>
      <c r="F285" s="56"/>
      <c r="G285" s="32"/>
      <c r="H285" s="32"/>
      <c r="I285" s="32"/>
      <c r="J285" s="32"/>
      <c r="K285" s="32"/>
      <c r="L285" s="32"/>
      <c r="M285" s="32"/>
      <c r="N285" s="32"/>
      <c r="O285" s="32"/>
      <c r="P285" s="32"/>
      <c r="Q285" s="32"/>
      <c r="R285" s="32"/>
      <c r="S285" s="25" t="str">
        <f>IF(COUNTA(B285:R285)=0,"",IF(AND(COUNTA(B285)&gt;0, COUNTA(C285)&gt;0, COUNTA(D285)&gt;0, COUNTA(E285)&gt;0, COUNTIF('OMS Drop Downs'!$C$2:$C$3,'OMS Response Form (ORF)'!F285),COUNTIF('OMS Drop Downs'!$D$2:$D$5,'OMS Response Form (ORF)'!G285),COUNTIF('OMS Drop Downs'!$A$2:$A$5,'OMS Response Form (ORF)'!H285),COUNTIF('OMS Drop Downs'!$B$2:$B$4,'OMS Response Form (ORF)'!I285),COUNTIF('OMS Drop Downs'!$A$2:$A$5,'OMS Response Form (ORF)'!J285),COUNTIF('OMS Drop Downs'!$E$2:$E$7,'OMS Response Form (ORF)'!K285),COUNTIF('OMS Drop Downs'!$B$2:$B$4,'OMS Response Form (ORF)'!L285),COUNTIF('OMS Drop Downs'!$B$2:$B$4,'OMS Response Form (ORF)'!M285),COUNTIF('OMS Drop Downs'!$B$2:$B$4,'OMS Response Form (ORF)'!N285),COUNTIF('OMS Drop Downs'!$B$2:$B$4,'OMS Response Form (ORF)'!O285), COUNTIF('OMS Drop Downs'!$B$2:$B$4,'OMS Response Form (ORF)'!P285),COUNTIF('OMS Drop Downs'!$B$2:$B$4,'OMS Response Form (ORF)'!Q285),COUNTIF('OMS Drop Downs'!$B$2:$B$4,'OMS Response Form (ORF)'!R285)),"Complete","Incomplete"))</f>
        <v/>
      </c>
      <c r="T285" s="26" t="str">
        <f>IF(S285="Complete",IF(AND(NOT(ISNA(VLOOKUP(CONCATENATE(F285,G285,H285,I285,J285,K285),'OMS Drop Downs'!G:G,1,FALSE))),IF(AND(G285&lt;&gt;"C3",K285&lt;&gt;"O5"),IF(SUM(COUNTIF(L285:R285,"Y"),COUNTIF(L285:R285,"N"))=0,"V","I"),IF(COUNTIF(L285:R285,"Y"),"V","I"))="V"),"Valid","Invalid")," ")</f>
        <v xml:space="preserve"> </v>
      </c>
      <c r="U285"/>
    </row>
    <row r="286" spans="1:21" x14ac:dyDescent="0.35">
      <c r="A286" s="16"/>
      <c r="B286" s="116"/>
      <c r="C286" s="117"/>
      <c r="D286" s="118"/>
      <c r="E286" s="120"/>
      <c r="F286" s="56"/>
      <c r="G286" s="32"/>
      <c r="H286" s="32"/>
      <c r="I286" s="32"/>
      <c r="J286" s="32"/>
      <c r="K286" s="32"/>
      <c r="L286" s="32"/>
      <c r="M286" s="32"/>
      <c r="N286" s="32"/>
      <c r="O286" s="32"/>
      <c r="P286" s="32"/>
      <c r="Q286" s="32"/>
      <c r="R286" s="32"/>
      <c r="S286" s="25" t="str">
        <f>IF(COUNTA(B286:R286)=0,"",IF(AND(COUNTA(B286)&gt;0, COUNTA(C286)&gt;0, COUNTA(D286)&gt;0, COUNTA(E286)&gt;0, COUNTIF('OMS Drop Downs'!$C$2:$C$3,'OMS Response Form (ORF)'!F286),COUNTIF('OMS Drop Downs'!$D$2:$D$5,'OMS Response Form (ORF)'!G286),COUNTIF('OMS Drop Downs'!$A$2:$A$5,'OMS Response Form (ORF)'!H286),COUNTIF('OMS Drop Downs'!$B$2:$B$4,'OMS Response Form (ORF)'!I286),COUNTIF('OMS Drop Downs'!$A$2:$A$5,'OMS Response Form (ORF)'!J286),COUNTIF('OMS Drop Downs'!$E$2:$E$7,'OMS Response Form (ORF)'!K286),COUNTIF('OMS Drop Downs'!$B$2:$B$4,'OMS Response Form (ORF)'!L286),COUNTIF('OMS Drop Downs'!$B$2:$B$4,'OMS Response Form (ORF)'!M286),COUNTIF('OMS Drop Downs'!$B$2:$B$4,'OMS Response Form (ORF)'!N286),COUNTIF('OMS Drop Downs'!$B$2:$B$4,'OMS Response Form (ORF)'!O286), COUNTIF('OMS Drop Downs'!$B$2:$B$4,'OMS Response Form (ORF)'!P286),COUNTIF('OMS Drop Downs'!$B$2:$B$4,'OMS Response Form (ORF)'!Q286),COUNTIF('OMS Drop Downs'!$B$2:$B$4,'OMS Response Form (ORF)'!R286)),"Complete","Incomplete"))</f>
        <v/>
      </c>
      <c r="T286" s="26" t="str">
        <f>IF(S286="Complete",IF(AND(NOT(ISNA(VLOOKUP(CONCATENATE(F286,G286,H286,I286,J286,K286),'OMS Drop Downs'!G:G,1,FALSE))),IF(AND(G286&lt;&gt;"C3",K286&lt;&gt;"O5"),IF(SUM(COUNTIF(L286:R286,"Y"),COUNTIF(L286:R286,"N"))=0,"V","I"),IF(COUNTIF(L286:R286,"Y"),"V","I"))="V"),"Valid","Invalid")," ")</f>
        <v xml:space="preserve"> </v>
      </c>
      <c r="U286"/>
    </row>
    <row r="287" spans="1:21" x14ac:dyDescent="0.35">
      <c r="A287" s="16"/>
      <c r="B287" s="116"/>
      <c r="C287" s="117"/>
      <c r="D287" s="118"/>
      <c r="E287" s="120"/>
      <c r="F287" s="56"/>
      <c r="G287" s="32"/>
      <c r="H287" s="32"/>
      <c r="I287" s="32"/>
      <c r="J287" s="32"/>
      <c r="K287" s="32"/>
      <c r="L287" s="32"/>
      <c r="M287" s="32"/>
      <c r="N287" s="32"/>
      <c r="O287" s="32"/>
      <c r="P287" s="32"/>
      <c r="Q287" s="32"/>
      <c r="R287" s="32"/>
      <c r="S287" s="25" t="str">
        <f>IF(COUNTA(B287:R287)=0,"",IF(AND(COUNTA(B287)&gt;0, COUNTA(C287)&gt;0, COUNTA(D287)&gt;0, COUNTA(E287)&gt;0, COUNTIF('OMS Drop Downs'!$C$2:$C$3,'OMS Response Form (ORF)'!F287),COUNTIF('OMS Drop Downs'!$D$2:$D$5,'OMS Response Form (ORF)'!G287),COUNTIF('OMS Drop Downs'!$A$2:$A$5,'OMS Response Form (ORF)'!H287),COUNTIF('OMS Drop Downs'!$B$2:$B$4,'OMS Response Form (ORF)'!I287),COUNTIF('OMS Drop Downs'!$A$2:$A$5,'OMS Response Form (ORF)'!J287),COUNTIF('OMS Drop Downs'!$E$2:$E$7,'OMS Response Form (ORF)'!K287),COUNTIF('OMS Drop Downs'!$B$2:$B$4,'OMS Response Form (ORF)'!L287),COUNTIF('OMS Drop Downs'!$B$2:$B$4,'OMS Response Form (ORF)'!M287),COUNTIF('OMS Drop Downs'!$B$2:$B$4,'OMS Response Form (ORF)'!N287),COUNTIF('OMS Drop Downs'!$B$2:$B$4,'OMS Response Form (ORF)'!O287), COUNTIF('OMS Drop Downs'!$B$2:$B$4,'OMS Response Form (ORF)'!P287),COUNTIF('OMS Drop Downs'!$B$2:$B$4,'OMS Response Form (ORF)'!Q287),COUNTIF('OMS Drop Downs'!$B$2:$B$4,'OMS Response Form (ORF)'!R287)),"Complete","Incomplete"))</f>
        <v/>
      </c>
      <c r="T287" s="26" t="str">
        <f>IF(S287="Complete",IF(AND(NOT(ISNA(VLOOKUP(CONCATENATE(F287,G287,H287,I287,J287,K287),'OMS Drop Downs'!G:G,1,FALSE))),IF(AND(G287&lt;&gt;"C3",K287&lt;&gt;"O5"),IF(SUM(COUNTIF(L287:R287,"Y"),COUNTIF(L287:R287,"N"))=0,"V","I"),IF(COUNTIF(L287:R287,"Y"),"V","I"))="V"),"Valid","Invalid")," ")</f>
        <v xml:space="preserve"> </v>
      </c>
      <c r="U287"/>
    </row>
    <row r="288" spans="1:21" x14ac:dyDescent="0.35">
      <c r="A288" s="16"/>
      <c r="B288" s="116"/>
      <c r="C288" s="117"/>
      <c r="D288" s="118"/>
      <c r="E288" s="120"/>
      <c r="F288" s="56"/>
      <c r="G288" s="32"/>
      <c r="H288" s="32"/>
      <c r="I288" s="32"/>
      <c r="J288" s="32"/>
      <c r="K288" s="32"/>
      <c r="L288" s="32"/>
      <c r="M288" s="32"/>
      <c r="N288" s="32"/>
      <c r="O288" s="32"/>
      <c r="P288" s="32"/>
      <c r="Q288" s="32"/>
      <c r="R288" s="32"/>
      <c r="S288" s="25" t="str">
        <f>IF(COUNTA(B288:R288)=0,"",IF(AND(COUNTA(B288)&gt;0, COUNTA(C288)&gt;0, COUNTA(D288)&gt;0, COUNTA(E288)&gt;0, COUNTIF('OMS Drop Downs'!$C$2:$C$3,'OMS Response Form (ORF)'!F288),COUNTIF('OMS Drop Downs'!$D$2:$D$5,'OMS Response Form (ORF)'!G288),COUNTIF('OMS Drop Downs'!$A$2:$A$5,'OMS Response Form (ORF)'!H288),COUNTIF('OMS Drop Downs'!$B$2:$B$4,'OMS Response Form (ORF)'!I288),COUNTIF('OMS Drop Downs'!$A$2:$A$5,'OMS Response Form (ORF)'!J288),COUNTIF('OMS Drop Downs'!$E$2:$E$7,'OMS Response Form (ORF)'!K288),COUNTIF('OMS Drop Downs'!$B$2:$B$4,'OMS Response Form (ORF)'!L288),COUNTIF('OMS Drop Downs'!$B$2:$B$4,'OMS Response Form (ORF)'!M288),COUNTIF('OMS Drop Downs'!$B$2:$B$4,'OMS Response Form (ORF)'!N288),COUNTIF('OMS Drop Downs'!$B$2:$B$4,'OMS Response Form (ORF)'!O288), COUNTIF('OMS Drop Downs'!$B$2:$B$4,'OMS Response Form (ORF)'!P288),COUNTIF('OMS Drop Downs'!$B$2:$B$4,'OMS Response Form (ORF)'!Q288),COUNTIF('OMS Drop Downs'!$B$2:$B$4,'OMS Response Form (ORF)'!R288)),"Complete","Incomplete"))</f>
        <v/>
      </c>
      <c r="T288" s="26" t="str">
        <f>IF(S288="Complete",IF(AND(NOT(ISNA(VLOOKUP(CONCATENATE(F288,G288,H288,I288,J288,K288),'OMS Drop Downs'!G:G,1,FALSE))),IF(AND(G288&lt;&gt;"C3",K288&lt;&gt;"O5"),IF(SUM(COUNTIF(L288:R288,"Y"),COUNTIF(L288:R288,"N"))=0,"V","I"),IF(COUNTIF(L288:R288,"Y"),"V","I"))="V"),"Valid","Invalid")," ")</f>
        <v xml:space="preserve"> </v>
      </c>
      <c r="U288"/>
    </row>
    <row r="289" spans="1:21" x14ac:dyDescent="0.35">
      <c r="A289" s="16"/>
      <c r="B289" s="116"/>
      <c r="C289" s="117"/>
      <c r="D289" s="118"/>
      <c r="E289" s="120"/>
      <c r="F289" s="56"/>
      <c r="G289" s="32"/>
      <c r="H289" s="32"/>
      <c r="I289" s="32"/>
      <c r="J289" s="32"/>
      <c r="K289" s="32"/>
      <c r="L289" s="32"/>
      <c r="M289" s="32"/>
      <c r="N289" s="32"/>
      <c r="O289" s="32"/>
      <c r="P289" s="32"/>
      <c r="Q289" s="32"/>
      <c r="R289" s="32"/>
      <c r="S289" s="25" t="str">
        <f>IF(COUNTA(B289:R289)=0,"",IF(AND(COUNTA(B289)&gt;0, COUNTA(C289)&gt;0, COUNTA(D289)&gt;0, COUNTA(E289)&gt;0, COUNTIF('OMS Drop Downs'!$C$2:$C$3,'OMS Response Form (ORF)'!F289),COUNTIF('OMS Drop Downs'!$D$2:$D$5,'OMS Response Form (ORF)'!G289),COUNTIF('OMS Drop Downs'!$A$2:$A$5,'OMS Response Form (ORF)'!H289),COUNTIF('OMS Drop Downs'!$B$2:$B$4,'OMS Response Form (ORF)'!I289),COUNTIF('OMS Drop Downs'!$A$2:$A$5,'OMS Response Form (ORF)'!J289),COUNTIF('OMS Drop Downs'!$E$2:$E$7,'OMS Response Form (ORF)'!K289),COUNTIF('OMS Drop Downs'!$B$2:$B$4,'OMS Response Form (ORF)'!L289),COUNTIF('OMS Drop Downs'!$B$2:$B$4,'OMS Response Form (ORF)'!M289),COUNTIF('OMS Drop Downs'!$B$2:$B$4,'OMS Response Form (ORF)'!N289),COUNTIF('OMS Drop Downs'!$B$2:$B$4,'OMS Response Form (ORF)'!O289), COUNTIF('OMS Drop Downs'!$B$2:$B$4,'OMS Response Form (ORF)'!P289),COUNTIF('OMS Drop Downs'!$B$2:$B$4,'OMS Response Form (ORF)'!Q289),COUNTIF('OMS Drop Downs'!$B$2:$B$4,'OMS Response Form (ORF)'!R289)),"Complete","Incomplete"))</f>
        <v/>
      </c>
      <c r="T289" s="26" t="str">
        <f>IF(S289="Complete",IF(AND(NOT(ISNA(VLOOKUP(CONCATENATE(F289,G289,H289,I289,J289,K289),'OMS Drop Downs'!G:G,1,FALSE))),IF(AND(G289&lt;&gt;"C3",K289&lt;&gt;"O5"),IF(SUM(COUNTIF(L289:R289,"Y"),COUNTIF(L289:R289,"N"))=0,"V","I"),IF(COUNTIF(L289:R289,"Y"),"V","I"))="V"),"Valid","Invalid")," ")</f>
        <v xml:space="preserve"> </v>
      </c>
      <c r="U289"/>
    </row>
    <row r="290" spans="1:21" x14ac:dyDescent="0.35">
      <c r="A290" s="16"/>
      <c r="B290" s="116"/>
      <c r="C290" s="117"/>
      <c r="D290" s="118"/>
      <c r="E290" s="120"/>
      <c r="F290" s="56"/>
      <c r="G290" s="32"/>
      <c r="H290" s="32"/>
      <c r="I290" s="32"/>
      <c r="J290" s="32"/>
      <c r="K290" s="32"/>
      <c r="L290" s="32"/>
      <c r="M290" s="32"/>
      <c r="N290" s="32"/>
      <c r="O290" s="32"/>
      <c r="P290" s="32"/>
      <c r="Q290" s="32"/>
      <c r="R290" s="32"/>
      <c r="S290" s="25" t="str">
        <f>IF(COUNTA(B290:R290)=0,"",IF(AND(COUNTA(B290)&gt;0, COUNTA(C290)&gt;0, COUNTA(D290)&gt;0, COUNTA(E290)&gt;0, COUNTIF('OMS Drop Downs'!$C$2:$C$3,'OMS Response Form (ORF)'!F290),COUNTIF('OMS Drop Downs'!$D$2:$D$5,'OMS Response Form (ORF)'!G290),COUNTIF('OMS Drop Downs'!$A$2:$A$5,'OMS Response Form (ORF)'!H290),COUNTIF('OMS Drop Downs'!$B$2:$B$4,'OMS Response Form (ORF)'!I290),COUNTIF('OMS Drop Downs'!$A$2:$A$5,'OMS Response Form (ORF)'!J290),COUNTIF('OMS Drop Downs'!$E$2:$E$7,'OMS Response Form (ORF)'!K290),COUNTIF('OMS Drop Downs'!$B$2:$B$4,'OMS Response Form (ORF)'!L290),COUNTIF('OMS Drop Downs'!$B$2:$B$4,'OMS Response Form (ORF)'!M290),COUNTIF('OMS Drop Downs'!$B$2:$B$4,'OMS Response Form (ORF)'!N290),COUNTIF('OMS Drop Downs'!$B$2:$B$4,'OMS Response Form (ORF)'!O290), COUNTIF('OMS Drop Downs'!$B$2:$B$4,'OMS Response Form (ORF)'!P290),COUNTIF('OMS Drop Downs'!$B$2:$B$4,'OMS Response Form (ORF)'!Q290),COUNTIF('OMS Drop Downs'!$B$2:$B$4,'OMS Response Form (ORF)'!R290)),"Complete","Incomplete"))</f>
        <v/>
      </c>
      <c r="T290" s="26" t="str">
        <f>IF(S290="Complete",IF(AND(NOT(ISNA(VLOOKUP(CONCATENATE(F290,G290,H290,I290,J290,K290),'OMS Drop Downs'!G:G,1,FALSE))),IF(AND(G290&lt;&gt;"C3",K290&lt;&gt;"O5"),IF(SUM(COUNTIF(L290:R290,"Y"),COUNTIF(L290:R290,"N"))=0,"V","I"),IF(COUNTIF(L290:R290,"Y"),"V","I"))="V"),"Valid","Invalid")," ")</f>
        <v xml:space="preserve"> </v>
      </c>
      <c r="U290"/>
    </row>
    <row r="291" spans="1:21" x14ac:dyDescent="0.35">
      <c r="A291" s="16"/>
      <c r="B291" s="116"/>
      <c r="C291" s="117"/>
      <c r="D291" s="118"/>
      <c r="E291" s="120"/>
      <c r="F291" s="56"/>
      <c r="G291" s="32"/>
      <c r="H291" s="32"/>
      <c r="I291" s="32"/>
      <c r="J291" s="32"/>
      <c r="K291" s="32"/>
      <c r="L291" s="32"/>
      <c r="M291" s="32"/>
      <c r="N291" s="32"/>
      <c r="O291" s="32"/>
      <c r="P291" s="32"/>
      <c r="Q291" s="32"/>
      <c r="R291" s="32"/>
      <c r="S291" s="25" t="str">
        <f>IF(COUNTA(B291:R291)=0,"",IF(AND(COUNTA(B291)&gt;0, COUNTA(C291)&gt;0, COUNTA(D291)&gt;0, COUNTA(E291)&gt;0, COUNTIF('OMS Drop Downs'!$C$2:$C$3,'OMS Response Form (ORF)'!F291),COUNTIF('OMS Drop Downs'!$D$2:$D$5,'OMS Response Form (ORF)'!G291),COUNTIF('OMS Drop Downs'!$A$2:$A$5,'OMS Response Form (ORF)'!H291),COUNTIF('OMS Drop Downs'!$B$2:$B$4,'OMS Response Form (ORF)'!I291),COUNTIF('OMS Drop Downs'!$A$2:$A$5,'OMS Response Form (ORF)'!J291),COUNTIF('OMS Drop Downs'!$E$2:$E$7,'OMS Response Form (ORF)'!K291),COUNTIF('OMS Drop Downs'!$B$2:$B$4,'OMS Response Form (ORF)'!L291),COUNTIF('OMS Drop Downs'!$B$2:$B$4,'OMS Response Form (ORF)'!M291),COUNTIF('OMS Drop Downs'!$B$2:$B$4,'OMS Response Form (ORF)'!N291),COUNTIF('OMS Drop Downs'!$B$2:$B$4,'OMS Response Form (ORF)'!O291), COUNTIF('OMS Drop Downs'!$B$2:$B$4,'OMS Response Form (ORF)'!P291),COUNTIF('OMS Drop Downs'!$B$2:$B$4,'OMS Response Form (ORF)'!Q291),COUNTIF('OMS Drop Downs'!$B$2:$B$4,'OMS Response Form (ORF)'!R291)),"Complete","Incomplete"))</f>
        <v/>
      </c>
      <c r="T291" s="26" t="str">
        <f>IF(S291="Complete",IF(AND(NOT(ISNA(VLOOKUP(CONCATENATE(F291,G291,H291,I291,J291,K291),'OMS Drop Downs'!G:G,1,FALSE))),IF(AND(G291&lt;&gt;"C3",K291&lt;&gt;"O5"),IF(SUM(COUNTIF(L291:R291,"Y"),COUNTIF(L291:R291,"N"))=0,"V","I"),IF(COUNTIF(L291:R291,"Y"),"V","I"))="V"),"Valid","Invalid")," ")</f>
        <v xml:space="preserve"> </v>
      </c>
      <c r="U291"/>
    </row>
    <row r="292" spans="1:21" x14ac:dyDescent="0.35">
      <c r="A292" s="16"/>
      <c r="B292" s="116"/>
      <c r="C292" s="117"/>
      <c r="D292" s="118"/>
      <c r="E292" s="120"/>
      <c r="F292" s="56"/>
      <c r="G292" s="32"/>
      <c r="H292" s="32"/>
      <c r="I292" s="32"/>
      <c r="J292" s="32"/>
      <c r="K292" s="32"/>
      <c r="L292" s="32"/>
      <c r="M292" s="32"/>
      <c r="N292" s="32"/>
      <c r="O292" s="32"/>
      <c r="P292" s="32"/>
      <c r="Q292" s="32"/>
      <c r="R292" s="32"/>
      <c r="S292" s="25" t="str">
        <f>IF(COUNTA(B292:R292)=0,"",IF(AND(COUNTA(B292)&gt;0, COUNTA(C292)&gt;0, COUNTA(D292)&gt;0, COUNTA(E292)&gt;0, COUNTIF('OMS Drop Downs'!$C$2:$C$3,'OMS Response Form (ORF)'!F292),COUNTIF('OMS Drop Downs'!$D$2:$D$5,'OMS Response Form (ORF)'!G292),COUNTIF('OMS Drop Downs'!$A$2:$A$5,'OMS Response Form (ORF)'!H292),COUNTIF('OMS Drop Downs'!$B$2:$B$4,'OMS Response Form (ORF)'!I292),COUNTIF('OMS Drop Downs'!$A$2:$A$5,'OMS Response Form (ORF)'!J292),COUNTIF('OMS Drop Downs'!$E$2:$E$7,'OMS Response Form (ORF)'!K292),COUNTIF('OMS Drop Downs'!$B$2:$B$4,'OMS Response Form (ORF)'!L292),COUNTIF('OMS Drop Downs'!$B$2:$B$4,'OMS Response Form (ORF)'!M292),COUNTIF('OMS Drop Downs'!$B$2:$B$4,'OMS Response Form (ORF)'!N292),COUNTIF('OMS Drop Downs'!$B$2:$B$4,'OMS Response Form (ORF)'!O292), COUNTIF('OMS Drop Downs'!$B$2:$B$4,'OMS Response Form (ORF)'!P292),COUNTIF('OMS Drop Downs'!$B$2:$B$4,'OMS Response Form (ORF)'!Q292),COUNTIF('OMS Drop Downs'!$B$2:$B$4,'OMS Response Form (ORF)'!R292)),"Complete","Incomplete"))</f>
        <v/>
      </c>
      <c r="T292" s="26" t="str">
        <f>IF(S292="Complete",IF(AND(NOT(ISNA(VLOOKUP(CONCATENATE(F292,G292,H292,I292,J292,K292),'OMS Drop Downs'!G:G,1,FALSE))),IF(AND(G292&lt;&gt;"C3",K292&lt;&gt;"O5"),IF(SUM(COUNTIF(L292:R292,"Y"),COUNTIF(L292:R292,"N"))=0,"V","I"),IF(COUNTIF(L292:R292,"Y"),"V","I"))="V"),"Valid","Invalid")," ")</f>
        <v xml:space="preserve"> </v>
      </c>
      <c r="U292"/>
    </row>
    <row r="293" spans="1:21" x14ac:dyDescent="0.35">
      <c r="A293" s="16"/>
      <c r="B293" s="116"/>
      <c r="C293" s="117"/>
      <c r="D293" s="118"/>
      <c r="E293" s="120"/>
      <c r="F293" s="56"/>
      <c r="G293" s="32"/>
      <c r="H293" s="32"/>
      <c r="I293" s="32"/>
      <c r="J293" s="32"/>
      <c r="K293" s="32"/>
      <c r="L293" s="32"/>
      <c r="M293" s="32"/>
      <c r="N293" s="32"/>
      <c r="O293" s="32"/>
      <c r="P293" s="32"/>
      <c r="Q293" s="32"/>
      <c r="R293" s="32"/>
      <c r="S293" s="25" t="str">
        <f>IF(COUNTA(B293:R293)=0,"",IF(AND(COUNTA(B293)&gt;0, COUNTA(C293)&gt;0, COUNTA(D293)&gt;0, COUNTA(E293)&gt;0, COUNTIF('OMS Drop Downs'!$C$2:$C$3,'OMS Response Form (ORF)'!F293),COUNTIF('OMS Drop Downs'!$D$2:$D$5,'OMS Response Form (ORF)'!G293),COUNTIF('OMS Drop Downs'!$A$2:$A$5,'OMS Response Form (ORF)'!H293),COUNTIF('OMS Drop Downs'!$B$2:$B$4,'OMS Response Form (ORF)'!I293),COUNTIF('OMS Drop Downs'!$A$2:$A$5,'OMS Response Form (ORF)'!J293),COUNTIF('OMS Drop Downs'!$E$2:$E$7,'OMS Response Form (ORF)'!K293),COUNTIF('OMS Drop Downs'!$B$2:$B$4,'OMS Response Form (ORF)'!L293),COUNTIF('OMS Drop Downs'!$B$2:$B$4,'OMS Response Form (ORF)'!M293),COUNTIF('OMS Drop Downs'!$B$2:$B$4,'OMS Response Form (ORF)'!N293),COUNTIF('OMS Drop Downs'!$B$2:$B$4,'OMS Response Form (ORF)'!O293), COUNTIF('OMS Drop Downs'!$B$2:$B$4,'OMS Response Form (ORF)'!P293),COUNTIF('OMS Drop Downs'!$B$2:$B$4,'OMS Response Form (ORF)'!Q293),COUNTIF('OMS Drop Downs'!$B$2:$B$4,'OMS Response Form (ORF)'!R293)),"Complete","Incomplete"))</f>
        <v/>
      </c>
      <c r="T293" s="26" t="str">
        <f>IF(S293="Complete",IF(AND(NOT(ISNA(VLOOKUP(CONCATENATE(F293,G293,H293,I293,J293,K293),'OMS Drop Downs'!G:G,1,FALSE))),IF(AND(G293&lt;&gt;"C3",K293&lt;&gt;"O5"),IF(SUM(COUNTIF(L293:R293,"Y"),COUNTIF(L293:R293,"N"))=0,"V","I"),IF(COUNTIF(L293:R293,"Y"),"V","I"))="V"),"Valid","Invalid")," ")</f>
        <v xml:space="preserve"> </v>
      </c>
      <c r="U293"/>
    </row>
    <row r="294" spans="1:21" x14ac:dyDescent="0.35">
      <c r="A294" s="16"/>
      <c r="B294" s="116"/>
      <c r="C294" s="117"/>
      <c r="D294" s="118"/>
      <c r="E294" s="120"/>
      <c r="F294" s="56"/>
      <c r="G294" s="32"/>
      <c r="H294" s="32"/>
      <c r="I294" s="32"/>
      <c r="J294" s="32"/>
      <c r="K294" s="32"/>
      <c r="L294" s="32"/>
      <c r="M294" s="32"/>
      <c r="N294" s="32"/>
      <c r="O294" s="32"/>
      <c r="P294" s="32"/>
      <c r="Q294" s="32"/>
      <c r="R294" s="32"/>
      <c r="S294" s="25" t="str">
        <f>IF(COUNTA(B294:R294)=0,"",IF(AND(COUNTA(B294)&gt;0, COUNTA(C294)&gt;0, COUNTA(D294)&gt;0, COUNTA(E294)&gt;0, COUNTIF('OMS Drop Downs'!$C$2:$C$3,'OMS Response Form (ORF)'!F294),COUNTIF('OMS Drop Downs'!$D$2:$D$5,'OMS Response Form (ORF)'!G294),COUNTIF('OMS Drop Downs'!$A$2:$A$5,'OMS Response Form (ORF)'!H294),COUNTIF('OMS Drop Downs'!$B$2:$B$4,'OMS Response Form (ORF)'!I294),COUNTIF('OMS Drop Downs'!$A$2:$A$5,'OMS Response Form (ORF)'!J294),COUNTIF('OMS Drop Downs'!$E$2:$E$7,'OMS Response Form (ORF)'!K294),COUNTIF('OMS Drop Downs'!$B$2:$B$4,'OMS Response Form (ORF)'!L294),COUNTIF('OMS Drop Downs'!$B$2:$B$4,'OMS Response Form (ORF)'!M294),COUNTIF('OMS Drop Downs'!$B$2:$B$4,'OMS Response Form (ORF)'!N294),COUNTIF('OMS Drop Downs'!$B$2:$B$4,'OMS Response Form (ORF)'!O294), COUNTIF('OMS Drop Downs'!$B$2:$B$4,'OMS Response Form (ORF)'!P294),COUNTIF('OMS Drop Downs'!$B$2:$B$4,'OMS Response Form (ORF)'!Q294),COUNTIF('OMS Drop Downs'!$B$2:$B$4,'OMS Response Form (ORF)'!R294)),"Complete","Incomplete"))</f>
        <v/>
      </c>
      <c r="T294" s="26" t="str">
        <f>IF(S294="Complete",IF(AND(NOT(ISNA(VLOOKUP(CONCATENATE(F294,G294,H294,I294,J294,K294),'OMS Drop Downs'!G:G,1,FALSE))),IF(AND(G294&lt;&gt;"C3",K294&lt;&gt;"O5"),IF(SUM(COUNTIF(L294:R294,"Y"),COUNTIF(L294:R294,"N"))=0,"V","I"),IF(COUNTIF(L294:R294,"Y"),"V","I"))="V"),"Valid","Invalid")," ")</f>
        <v xml:space="preserve"> </v>
      </c>
      <c r="U294"/>
    </row>
    <row r="295" spans="1:21" x14ac:dyDescent="0.35">
      <c r="A295" s="16"/>
      <c r="B295" s="116"/>
      <c r="C295" s="117"/>
      <c r="D295" s="118"/>
      <c r="E295" s="120"/>
      <c r="F295" s="56"/>
      <c r="G295" s="32"/>
      <c r="H295" s="32"/>
      <c r="I295" s="32"/>
      <c r="J295" s="32"/>
      <c r="K295" s="32"/>
      <c r="L295" s="32"/>
      <c r="M295" s="32"/>
      <c r="N295" s="32"/>
      <c r="O295" s="32"/>
      <c r="P295" s="32"/>
      <c r="Q295" s="32"/>
      <c r="R295" s="32"/>
      <c r="S295" s="25" t="str">
        <f>IF(COUNTA(B295:R295)=0,"",IF(AND(COUNTA(B295)&gt;0, COUNTA(C295)&gt;0, COUNTA(D295)&gt;0, COUNTA(E295)&gt;0, COUNTIF('OMS Drop Downs'!$C$2:$C$3,'OMS Response Form (ORF)'!F295),COUNTIF('OMS Drop Downs'!$D$2:$D$5,'OMS Response Form (ORF)'!G295),COUNTIF('OMS Drop Downs'!$A$2:$A$5,'OMS Response Form (ORF)'!H295),COUNTIF('OMS Drop Downs'!$B$2:$B$4,'OMS Response Form (ORF)'!I295),COUNTIF('OMS Drop Downs'!$A$2:$A$5,'OMS Response Form (ORF)'!J295),COUNTIF('OMS Drop Downs'!$E$2:$E$7,'OMS Response Form (ORF)'!K295),COUNTIF('OMS Drop Downs'!$B$2:$B$4,'OMS Response Form (ORF)'!L295),COUNTIF('OMS Drop Downs'!$B$2:$B$4,'OMS Response Form (ORF)'!M295),COUNTIF('OMS Drop Downs'!$B$2:$B$4,'OMS Response Form (ORF)'!N295),COUNTIF('OMS Drop Downs'!$B$2:$B$4,'OMS Response Form (ORF)'!O295), COUNTIF('OMS Drop Downs'!$B$2:$B$4,'OMS Response Form (ORF)'!P295),COUNTIF('OMS Drop Downs'!$B$2:$B$4,'OMS Response Form (ORF)'!Q295),COUNTIF('OMS Drop Downs'!$B$2:$B$4,'OMS Response Form (ORF)'!R295)),"Complete","Incomplete"))</f>
        <v/>
      </c>
      <c r="T295" s="26" t="str">
        <f>IF(S295="Complete",IF(AND(NOT(ISNA(VLOOKUP(CONCATENATE(F295,G295,H295,I295,J295,K295),'OMS Drop Downs'!G:G,1,FALSE))),IF(AND(G295&lt;&gt;"C3",K295&lt;&gt;"O5"),IF(SUM(COUNTIF(L295:R295,"Y"),COUNTIF(L295:R295,"N"))=0,"V","I"),IF(COUNTIF(L295:R295,"Y"),"V","I"))="V"),"Valid","Invalid")," ")</f>
        <v xml:space="preserve"> </v>
      </c>
      <c r="U295"/>
    </row>
    <row r="296" spans="1:21" x14ac:dyDescent="0.35">
      <c r="A296" s="16"/>
      <c r="B296" s="116"/>
      <c r="C296" s="117"/>
      <c r="D296" s="118"/>
      <c r="E296" s="120"/>
      <c r="F296" s="56"/>
      <c r="G296" s="32"/>
      <c r="H296" s="32"/>
      <c r="I296" s="32"/>
      <c r="J296" s="32"/>
      <c r="K296" s="32"/>
      <c r="L296" s="32"/>
      <c r="M296" s="32"/>
      <c r="N296" s="32"/>
      <c r="O296" s="32"/>
      <c r="P296" s="32"/>
      <c r="Q296" s="32"/>
      <c r="R296" s="32"/>
      <c r="S296" s="25" t="str">
        <f>IF(COUNTA(B296:R296)=0,"",IF(AND(COUNTA(B296)&gt;0, COUNTA(C296)&gt;0, COUNTA(D296)&gt;0, COUNTA(E296)&gt;0, COUNTIF('OMS Drop Downs'!$C$2:$C$3,'OMS Response Form (ORF)'!F296),COUNTIF('OMS Drop Downs'!$D$2:$D$5,'OMS Response Form (ORF)'!G296),COUNTIF('OMS Drop Downs'!$A$2:$A$5,'OMS Response Form (ORF)'!H296),COUNTIF('OMS Drop Downs'!$B$2:$B$4,'OMS Response Form (ORF)'!I296),COUNTIF('OMS Drop Downs'!$A$2:$A$5,'OMS Response Form (ORF)'!J296),COUNTIF('OMS Drop Downs'!$E$2:$E$7,'OMS Response Form (ORF)'!K296),COUNTIF('OMS Drop Downs'!$B$2:$B$4,'OMS Response Form (ORF)'!L296),COUNTIF('OMS Drop Downs'!$B$2:$B$4,'OMS Response Form (ORF)'!M296),COUNTIF('OMS Drop Downs'!$B$2:$B$4,'OMS Response Form (ORF)'!N296),COUNTIF('OMS Drop Downs'!$B$2:$B$4,'OMS Response Form (ORF)'!O296), COUNTIF('OMS Drop Downs'!$B$2:$B$4,'OMS Response Form (ORF)'!P296),COUNTIF('OMS Drop Downs'!$B$2:$B$4,'OMS Response Form (ORF)'!Q296),COUNTIF('OMS Drop Downs'!$B$2:$B$4,'OMS Response Form (ORF)'!R296)),"Complete","Incomplete"))</f>
        <v/>
      </c>
      <c r="T296" s="26" t="str">
        <f>IF(S296="Complete",IF(AND(NOT(ISNA(VLOOKUP(CONCATENATE(F296,G296,H296,I296,J296,K296),'OMS Drop Downs'!G:G,1,FALSE))),IF(AND(G296&lt;&gt;"C3",K296&lt;&gt;"O5"),IF(SUM(COUNTIF(L296:R296,"Y"),COUNTIF(L296:R296,"N"))=0,"V","I"),IF(COUNTIF(L296:R296,"Y"),"V","I"))="V"),"Valid","Invalid")," ")</f>
        <v xml:space="preserve"> </v>
      </c>
      <c r="U296"/>
    </row>
    <row r="297" spans="1:21" x14ac:dyDescent="0.35">
      <c r="A297" s="16"/>
      <c r="B297" s="116"/>
      <c r="C297" s="117"/>
      <c r="D297" s="118"/>
      <c r="E297" s="120"/>
      <c r="F297" s="56"/>
      <c r="G297" s="32"/>
      <c r="H297" s="32"/>
      <c r="I297" s="32"/>
      <c r="J297" s="32"/>
      <c r="K297" s="32"/>
      <c r="L297" s="32"/>
      <c r="M297" s="32"/>
      <c r="N297" s="32"/>
      <c r="O297" s="32"/>
      <c r="P297" s="32"/>
      <c r="Q297" s="32"/>
      <c r="R297" s="32"/>
      <c r="S297" s="25" t="str">
        <f>IF(COUNTA(B297:R297)=0,"",IF(AND(COUNTA(B297)&gt;0, COUNTA(C297)&gt;0, COUNTA(D297)&gt;0, COUNTA(E297)&gt;0, COUNTIF('OMS Drop Downs'!$C$2:$C$3,'OMS Response Form (ORF)'!F297),COUNTIF('OMS Drop Downs'!$D$2:$D$5,'OMS Response Form (ORF)'!G297),COUNTIF('OMS Drop Downs'!$A$2:$A$5,'OMS Response Form (ORF)'!H297),COUNTIF('OMS Drop Downs'!$B$2:$B$4,'OMS Response Form (ORF)'!I297),COUNTIF('OMS Drop Downs'!$A$2:$A$5,'OMS Response Form (ORF)'!J297),COUNTIF('OMS Drop Downs'!$E$2:$E$7,'OMS Response Form (ORF)'!K297),COUNTIF('OMS Drop Downs'!$B$2:$B$4,'OMS Response Form (ORF)'!L297),COUNTIF('OMS Drop Downs'!$B$2:$B$4,'OMS Response Form (ORF)'!M297),COUNTIF('OMS Drop Downs'!$B$2:$B$4,'OMS Response Form (ORF)'!N297),COUNTIF('OMS Drop Downs'!$B$2:$B$4,'OMS Response Form (ORF)'!O297), COUNTIF('OMS Drop Downs'!$B$2:$B$4,'OMS Response Form (ORF)'!P297),COUNTIF('OMS Drop Downs'!$B$2:$B$4,'OMS Response Form (ORF)'!Q297),COUNTIF('OMS Drop Downs'!$B$2:$B$4,'OMS Response Form (ORF)'!R297)),"Complete","Incomplete"))</f>
        <v/>
      </c>
      <c r="T297" s="26" t="str">
        <f>IF(S297="Complete",IF(AND(NOT(ISNA(VLOOKUP(CONCATENATE(F297,G297,H297,I297,J297,K297),'OMS Drop Downs'!G:G,1,FALSE))),IF(AND(G297&lt;&gt;"C3",K297&lt;&gt;"O5"),IF(SUM(COUNTIF(L297:R297,"Y"),COUNTIF(L297:R297,"N"))=0,"V","I"),IF(COUNTIF(L297:R297,"Y"),"V","I"))="V"),"Valid","Invalid")," ")</f>
        <v xml:space="preserve"> </v>
      </c>
      <c r="U297"/>
    </row>
    <row r="298" spans="1:21" x14ac:dyDescent="0.35">
      <c r="A298" s="16"/>
      <c r="B298" s="116"/>
      <c r="C298" s="117"/>
      <c r="D298" s="118"/>
      <c r="E298" s="120"/>
      <c r="F298" s="56"/>
      <c r="G298" s="32"/>
      <c r="H298" s="32"/>
      <c r="I298" s="32"/>
      <c r="J298" s="32"/>
      <c r="K298" s="32"/>
      <c r="L298" s="32"/>
      <c r="M298" s="32"/>
      <c r="N298" s="32"/>
      <c r="O298" s="32"/>
      <c r="P298" s="32"/>
      <c r="Q298" s="32"/>
      <c r="R298" s="32"/>
      <c r="S298" s="25" t="str">
        <f>IF(COUNTA(B298:R298)=0,"",IF(AND(COUNTA(B298)&gt;0, COUNTA(C298)&gt;0, COUNTA(D298)&gt;0, COUNTA(E298)&gt;0, COUNTIF('OMS Drop Downs'!$C$2:$C$3,'OMS Response Form (ORF)'!F298),COUNTIF('OMS Drop Downs'!$D$2:$D$5,'OMS Response Form (ORF)'!G298),COUNTIF('OMS Drop Downs'!$A$2:$A$5,'OMS Response Form (ORF)'!H298),COUNTIF('OMS Drop Downs'!$B$2:$B$4,'OMS Response Form (ORF)'!I298),COUNTIF('OMS Drop Downs'!$A$2:$A$5,'OMS Response Form (ORF)'!J298),COUNTIF('OMS Drop Downs'!$E$2:$E$7,'OMS Response Form (ORF)'!K298),COUNTIF('OMS Drop Downs'!$B$2:$B$4,'OMS Response Form (ORF)'!L298),COUNTIF('OMS Drop Downs'!$B$2:$B$4,'OMS Response Form (ORF)'!M298),COUNTIF('OMS Drop Downs'!$B$2:$B$4,'OMS Response Form (ORF)'!N298),COUNTIF('OMS Drop Downs'!$B$2:$B$4,'OMS Response Form (ORF)'!O298), COUNTIF('OMS Drop Downs'!$B$2:$B$4,'OMS Response Form (ORF)'!P298),COUNTIF('OMS Drop Downs'!$B$2:$B$4,'OMS Response Form (ORF)'!Q298),COUNTIF('OMS Drop Downs'!$B$2:$B$4,'OMS Response Form (ORF)'!R298)),"Complete","Incomplete"))</f>
        <v/>
      </c>
      <c r="T298" s="26" t="str">
        <f>IF(S298="Complete",IF(AND(NOT(ISNA(VLOOKUP(CONCATENATE(F298,G298,H298,I298,J298,K298),'OMS Drop Downs'!G:G,1,FALSE))),IF(AND(G298&lt;&gt;"C3",K298&lt;&gt;"O5"),IF(SUM(COUNTIF(L298:R298,"Y"),COUNTIF(L298:R298,"N"))=0,"V","I"),IF(COUNTIF(L298:R298,"Y"),"V","I"))="V"),"Valid","Invalid")," ")</f>
        <v xml:space="preserve"> </v>
      </c>
      <c r="U298"/>
    </row>
    <row r="299" spans="1:21" x14ac:dyDescent="0.35">
      <c r="A299" s="16"/>
      <c r="B299" s="116"/>
      <c r="C299" s="117"/>
      <c r="D299" s="118"/>
      <c r="E299" s="120"/>
      <c r="F299" s="56"/>
      <c r="G299" s="32"/>
      <c r="H299" s="32"/>
      <c r="I299" s="32"/>
      <c r="J299" s="32"/>
      <c r="K299" s="32"/>
      <c r="L299" s="32"/>
      <c r="M299" s="32"/>
      <c r="N299" s="32"/>
      <c r="O299" s="32"/>
      <c r="P299" s="32"/>
      <c r="Q299" s="32"/>
      <c r="R299" s="32"/>
      <c r="S299" s="25" t="str">
        <f>IF(COUNTA(B299:R299)=0,"",IF(AND(COUNTA(B299)&gt;0, COUNTA(C299)&gt;0, COUNTA(D299)&gt;0, COUNTA(E299)&gt;0, COUNTIF('OMS Drop Downs'!$C$2:$C$3,'OMS Response Form (ORF)'!F299),COUNTIF('OMS Drop Downs'!$D$2:$D$5,'OMS Response Form (ORF)'!G299),COUNTIF('OMS Drop Downs'!$A$2:$A$5,'OMS Response Form (ORF)'!H299),COUNTIF('OMS Drop Downs'!$B$2:$B$4,'OMS Response Form (ORF)'!I299),COUNTIF('OMS Drop Downs'!$A$2:$A$5,'OMS Response Form (ORF)'!J299),COUNTIF('OMS Drop Downs'!$E$2:$E$7,'OMS Response Form (ORF)'!K299),COUNTIF('OMS Drop Downs'!$B$2:$B$4,'OMS Response Form (ORF)'!L299),COUNTIF('OMS Drop Downs'!$B$2:$B$4,'OMS Response Form (ORF)'!M299),COUNTIF('OMS Drop Downs'!$B$2:$B$4,'OMS Response Form (ORF)'!N299),COUNTIF('OMS Drop Downs'!$B$2:$B$4,'OMS Response Form (ORF)'!O299), COUNTIF('OMS Drop Downs'!$B$2:$B$4,'OMS Response Form (ORF)'!P299),COUNTIF('OMS Drop Downs'!$B$2:$B$4,'OMS Response Form (ORF)'!Q299),COUNTIF('OMS Drop Downs'!$B$2:$B$4,'OMS Response Form (ORF)'!R299)),"Complete","Incomplete"))</f>
        <v/>
      </c>
      <c r="T299" s="26" t="str">
        <f>IF(S299="Complete",IF(AND(NOT(ISNA(VLOOKUP(CONCATENATE(F299,G299,H299,I299,J299,K299),'OMS Drop Downs'!G:G,1,FALSE))),IF(AND(G299&lt;&gt;"C3",K299&lt;&gt;"O5"),IF(SUM(COUNTIF(L299:R299,"Y"),COUNTIF(L299:R299,"N"))=0,"V","I"),IF(COUNTIF(L299:R299,"Y"),"V","I"))="V"),"Valid","Invalid")," ")</f>
        <v xml:space="preserve"> </v>
      </c>
      <c r="U299"/>
    </row>
    <row r="300" spans="1:21" x14ac:dyDescent="0.35">
      <c r="A300" s="16"/>
      <c r="B300" s="116"/>
      <c r="C300" s="117"/>
      <c r="D300" s="118"/>
      <c r="E300" s="120"/>
      <c r="F300" s="56"/>
      <c r="G300" s="32"/>
      <c r="H300" s="32"/>
      <c r="I300" s="32"/>
      <c r="J300" s="32"/>
      <c r="K300" s="32"/>
      <c r="L300" s="32"/>
      <c r="M300" s="32"/>
      <c r="N300" s="32"/>
      <c r="O300" s="32"/>
      <c r="P300" s="32"/>
      <c r="Q300" s="32"/>
      <c r="R300" s="32"/>
      <c r="S300" s="25" t="str">
        <f>IF(COUNTA(B300:R300)=0,"",IF(AND(COUNTA(B300)&gt;0, COUNTA(C300)&gt;0, COUNTA(D300)&gt;0, COUNTA(E300)&gt;0, COUNTIF('OMS Drop Downs'!$C$2:$C$3,'OMS Response Form (ORF)'!F300),COUNTIF('OMS Drop Downs'!$D$2:$D$5,'OMS Response Form (ORF)'!G300),COUNTIF('OMS Drop Downs'!$A$2:$A$5,'OMS Response Form (ORF)'!H300),COUNTIF('OMS Drop Downs'!$B$2:$B$4,'OMS Response Form (ORF)'!I300),COUNTIF('OMS Drop Downs'!$A$2:$A$5,'OMS Response Form (ORF)'!J300),COUNTIF('OMS Drop Downs'!$E$2:$E$7,'OMS Response Form (ORF)'!K300),COUNTIF('OMS Drop Downs'!$B$2:$B$4,'OMS Response Form (ORF)'!L300),COUNTIF('OMS Drop Downs'!$B$2:$B$4,'OMS Response Form (ORF)'!M300),COUNTIF('OMS Drop Downs'!$B$2:$B$4,'OMS Response Form (ORF)'!N300),COUNTIF('OMS Drop Downs'!$B$2:$B$4,'OMS Response Form (ORF)'!O300), COUNTIF('OMS Drop Downs'!$B$2:$B$4,'OMS Response Form (ORF)'!P300),COUNTIF('OMS Drop Downs'!$B$2:$B$4,'OMS Response Form (ORF)'!Q300),COUNTIF('OMS Drop Downs'!$B$2:$B$4,'OMS Response Form (ORF)'!R300)),"Complete","Incomplete"))</f>
        <v/>
      </c>
      <c r="T300" s="26" t="str">
        <f>IF(S300="Complete",IF(AND(NOT(ISNA(VLOOKUP(CONCATENATE(F300,G300,H300,I300,J300,K300),'OMS Drop Downs'!G:G,1,FALSE))),IF(AND(G300&lt;&gt;"C3",K300&lt;&gt;"O5"),IF(SUM(COUNTIF(L300:R300,"Y"),COUNTIF(L300:R300,"N"))=0,"V","I"),IF(COUNTIF(L300:R300,"Y"),"V","I"))="V"),"Valid","Invalid")," ")</f>
        <v xml:space="preserve"> </v>
      </c>
      <c r="U300"/>
    </row>
    <row r="301" spans="1:21" x14ac:dyDescent="0.35">
      <c r="A301" s="16"/>
      <c r="B301" s="116"/>
      <c r="C301" s="117"/>
      <c r="D301" s="118"/>
      <c r="E301" s="120"/>
      <c r="F301" s="56"/>
      <c r="G301" s="32"/>
      <c r="H301" s="32"/>
      <c r="I301" s="32"/>
      <c r="J301" s="32"/>
      <c r="K301" s="32"/>
      <c r="L301" s="32"/>
      <c r="M301" s="32"/>
      <c r="N301" s="32"/>
      <c r="O301" s="32"/>
      <c r="P301" s="32"/>
      <c r="Q301" s="32"/>
      <c r="R301" s="32"/>
      <c r="S301" s="25" t="str">
        <f>IF(COUNTA(B301:R301)=0,"",IF(AND(COUNTA(B301)&gt;0, COUNTA(C301)&gt;0, COUNTA(D301)&gt;0, COUNTA(E301)&gt;0, COUNTIF('OMS Drop Downs'!$C$2:$C$3,'OMS Response Form (ORF)'!F301),COUNTIF('OMS Drop Downs'!$D$2:$D$5,'OMS Response Form (ORF)'!G301),COUNTIF('OMS Drop Downs'!$A$2:$A$5,'OMS Response Form (ORF)'!H301),COUNTIF('OMS Drop Downs'!$B$2:$B$4,'OMS Response Form (ORF)'!I301),COUNTIF('OMS Drop Downs'!$A$2:$A$5,'OMS Response Form (ORF)'!J301),COUNTIF('OMS Drop Downs'!$E$2:$E$7,'OMS Response Form (ORF)'!K301),COUNTIF('OMS Drop Downs'!$B$2:$B$4,'OMS Response Form (ORF)'!L301),COUNTIF('OMS Drop Downs'!$B$2:$B$4,'OMS Response Form (ORF)'!M301),COUNTIF('OMS Drop Downs'!$B$2:$B$4,'OMS Response Form (ORF)'!N301),COUNTIF('OMS Drop Downs'!$B$2:$B$4,'OMS Response Form (ORF)'!O301), COUNTIF('OMS Drop Downs'!$B$2:$B$4,'OMS Response Form (ORF)'!P301),COUNTIF('OMS Drop Downs'!$B$2:$B$4,'OMS Response Form (ORF)'!Q301),COUNTIF('OMS Drop Downs'!$B$2:$B$4,'OMS Response Form (ORF)'!R301)),"Complete","Incomplete"))</f>
        <v/>
      </c>
      <c r="T301" s="26" t="str">
        <f>IF(S301="Complete",IF(AND(NOT(ISNA(VLOOKUP(CONCATENATE(F301,G301,H301,I301,J301,K301),'OMS Drop Downs'!G:G,1,FALSE))),IF(AND(G301&lt;&gt;"C3",K301&lt;&gt;"O5"),IF(SUM(COUNTIF(L301:R301,"Y"),COUNTIF(L301:R301,"N"))=0,"V","I"),IF(COUNTIF(L301:R301,"Y"),"V","I"))="V"),"Valid","Invalid")," ")</f>
        <v xml:space="preserve"> </v>
      </c>
      <c r="U301"/>
    </row>
    <row r="302" spans="1:21" x14ac:dyDescent="0.35">
      <c r="A302" s="16"/>
      <c r="B302" s="116"/>
      <c r="C302" s="117"/>
      <c r="D302" s="118"/>
      <c r="E302" s="120"/>
      <c r="F302" s="56"/>
      <c r="G302" s="32"/>
      <c r="H302" s="32"/>
      <c r="I302" s="32"/>
      <c r="J302" s="32"/>
      <c r="K302" s="32"/>
      <c r="L302" s="32"/>
      <c r="M302" s="32"/>
      <c r="N302" s="32"/>
      <c r="O302" s="32"/>
      <c r="P302" s="32"/>
      <c r="Q302" s="32"/>
      <c r="R302" s="32"/>
      <c r="S302" s="25" t="str">
        <f>IF(COUNTA(B302:R302)=0,"",IF(AND(COUNTA(B302)&gt;0, COUNTA(C302)&gt;0, COUNTA(D302)&gt;0, COUNTA(E302)&gt;0, COUNTIF('OMS Drop Downs'!$C$2:$C$3,'OMS Response Form (ORF)'!F302),COUNTIF('OMS Drop Downs'!$D$2:$D$5,'OMS Response Form (ORF)'!G302),COUNTIF('OMS Drop Downs'!$A$2:$A$5,'OMS Response Form (ORF)'!H302),COUNTIF('OMS Drop Downs'!$B$2:$B$4,'OMS Response Form (ORF)'!I302),COUNTIF('OMS Drop Downs'!$A$2:$A$5,'OMS Response Form (ORF)'!J302),COUNTIF('OMS Drop Downs'!$E$2:$E$7,'OMS Response Form (ORF)'!K302),COUNTIF('OMS Drop Downs'!$B$2:$B$4,'OMS Response Form (ORF)'!L302),COUNTIF('OMS Drop Downs'!$B$2:$B$4,'OMS Response Form (ORF)'!M302),COUNTIF('OMS Drop Downs'!$B$2:$B$4,'OMS Response Form (ORF)'!N302),COUNTIF('OMS Drop Downs'!$B$2:$B$4,'OMS Response Form (ORF)'!O302), COUNTIF('OMS Drop Downs'!$B$2:$B$4,'OMS Response Form (ORF)'!P302),COUNTIF('OMS Drop Downs'!$B$2:$B$4,'OMS Response Form (ORF)'!Q302),COUNTIF('OMS Drop Downs'!$B$2:$B$4,'OMS Response Form (ORF)'!R302)),"Complete","Incomplete"))</f>
        <v/>
      </c>
      <c r="T302" s="26" t="str">
        <f>IF(S302="Complete",IF(AND(NOT(ISNA(VLOOKUP(CONCATENATE(F302,G302,H302,I302,J302,K302),'OMS Drop Downs'!G:G,1,FALSE))),IF(AND(G302&lt;&gt;"C3",K302&lt;&gt;"O5"),IF(SUM(COUNTIF(L302:R302,"Y"),COUNTIF(L302:R302,"N"))=0,"V","I"),IF(COUNTIF(L302:R302,"Y"),"V","I"))="V"),"Valid","Invalid")," ")</f>
        <v xml:space="preserve"> </v>
      </c>
      <c r="U302"/>
    </row>
    <row r="303" spans="1:21" x14ac:dyDescent="0.35">
      <c r="A303" s="16"/>
      <c r="B303" s="116"/>
      <c r="C303" s="117"/>
      <c r="D303" s="118"/>
      <c r="E303" s="120"/>
      <c r="F303" s="56"/>
      <c r="G303" s="32"/>
      <c r="H303" s="32"/>
      <c r="I303" s="32"/>
      <c r="J303" s="32"/>
      <c r="K303" s="32"/>
      <c r="L303" s="32"/>
      <c r="M303" s="32"/>
      <c r="N303" s="32"/>
      <c r="O303" s="32"/>
      <c r="P303" s="32"/>
      <c r="Q303" s="32"/>
      <c r="R303" s="32"/>
      <c r="S303" s="25" t="str">
        <f>IF(COUNTA(B303:R303)=0,"",IF(AND(COUNTA(B303)&gt;0, COUNTA(C303)&gt;0, COUNTA(D303)&gt;0, COUNTA(E303)&gt;0, COUNTIF('OMS Drop Downs'!$C$2:$C$3,'OMS Response Form (ORF)'!F303),COUNTIF('OMS Drop Downs'!$D$2:$D$5,'OMS Response Form (ORF)'!G303),COUNTIF('OMS Drop Downs'!$A$2:$A$5,'OMS Response Form (ORF)'!H303),COUNTIF('OMS Drop Downs'!$B$2:$B$4,'OMS Response Form (ORF)'!I303),COUNTIF('OMS Drop Downs'!$A$2:$A$5,'OMS Response Form (ORF)'!J303),COUNTIF('OMS Drop Downs'!$E$2:$E$7,'OMS Response Form (ORF)'!K303),COUNTIF('OMS Drop Downs'!$B$2:$B$4,'OMS Response Form (ORF)'!L303),COUNTIF('OMS Drop Downs'!$B$2:$B$4,'OMS Response Form (ORF)'!M303),COUNTIF('OMS Drop Downs'!$B$2:$B$4,'OMS Response Form (ORF)'!N303),COUNTIF('OMS Drop Downs'!$B$2:$B$4,'OMS Response Form (ORF)'!O303), COUNTIF('OMS Drop Downs'!$B$2:$B$4,'OMS Response Form (ORF)'!P303),COUNTIF('OMS Drop Downs'!$B$2:$B$4,'OMS Response Form (ORF)'!Q303),COUNTIF('OMS Drop Downs'!$B$2:$B$4,'OMS Response Form (ORF)'!R303)),"Complete","Incomplete"))</f>
        <v/>
      </c>
      <c r="T303" s="26" t="str">
        <f>IF(S303="Complete",IF(AND(NOT(ISNA(VLOOKUP(CONCATENATE(F303,G303,H303,I303,J303,K303),'OMS Drop Downs'!G:G,1,FALSE))),IF(AND(G303&lt;&gt;"C3",K303&lt;&gt;"O5"),IF(SUM(COUNTIF(L303:R303,"Y"),COUNTIF(L303:R303,"N"))=0,"V","I"),IF(COUNTIF(L303:R303,"Y"),"V","I"))="V"),"Valid","Invalid")," ")</f>
        <v xml:space="preserve"> </v>
      </c>
      <c r="U303"/>
    </row>
    <row r="304" spans="1:21" x14ac:dyDescent="0.35">
      <c r="A304" s="16"/>
      <c r="B304" s="116"/>
      <c r="C304" s="117"/>
      <c r="D304" s="118"/>
      <c r="E304" s="120"/>
      <c r="F304" s="56"/>
      <c r="G304" s="32"/>
      <c r="H304" s="32"/>
      <c r="I304" s="32"/>
      <c r="J304" s="32"/>
      <c r="K304" s="32"/>
      <c r="L304" s="32"/>
      <c r="M304" s="32"/>
      <c r="N304" s="32"/>
      <c r="O304" s="32"/>
      <c r="P304" s="32"/>
      <c r="Q304" s="32"/>
      <c r="R304" s="32"/>
      <c r="S304" s="25" t="str">
        <f>IF(COUNTA(B304:R304)=0,"",IF(AND(COUNTA(B304)&gt;0, COUNTA(C304)&gt;0, COUNTA(D304)&gt;0, COUNTA(E304)&gt;0, COUNTIF('OMS Drop Downs'!$C$2:$C$3,'OMS Response Form (ORF)'!F304),COUNTIF('OMS Drop Downs'!$D$2:$D$5,'OMS Response Form (ORF)'!G304),COUNTIF('OMS Drop Downs'!$A$2:$A$5,'OMS Response Form (ORF)'!H304),COUNTIF('OMS Drop Downs'!$B$2:$B$4,'OMS Response Form (ORF)'!I304),COUNTIF('OMS Drop Downs'!$A$2:$A$5,'OMS Response Form (ORF)'!J304),COUNTIF('OMS Drop Downs'!$E$2:$E$7,'OMS Response Form (ORF)'!K304),COUNTIF('OMS Drop Downs'!$B$2:$B$4,'OMS Response Form (ORF)'!L304),COUNTIF('OMS Drop Downs'!$B$2:$B$4,'OMS Response Form (ORF)'!M304),COUNTIF('OMS Drop Downs'!$B$2:$B$4,'OMS Response Form (ORF)'!N304),COUNTIF('OMS Drop Downs'!$B$2:$B$4,'OMS Response Form (ORF)'!O304), COUNTIF('OMS Drop Downs'!$B$2:$B$4,'OMS Response Form (ORF)'!P304),COUNTIF('OMS Drop Downs'!$B$2:$B$4,'OMS Response Form (ORF)'!Q304),COUNTIF('OMS Drop Downs'!$B$2:$B$4,'OMS Response Form (ORF)'!R304)),"Complete","Incomplete"))</f>
        <v/>
      </c>
      <c r="T304" s="26" t="str">
        <f>IF(S304="Complete",IF(AND(NOT(ISNA(VLOOKUP(CONCATENATE(F304,G304,H304,I304,J304,K304),'OMS Drop Downs'!G:G,1,FALSE))),IF(AND(G304&lt;&gt;"C3",K304&lt;&gt;"O5"),IF(SUM(COUNTIF(L304:R304,"Y"),COUNTIF(L304:R304,"N"))=0,"V","I"),IF(COUNTIF(L304:R304,"Y"),"V","I"))="V"),"Valid","Invalid")," ")</f>
        <v xml:space="preserve"> </v>
      </c>
      <c r="U304"/>
    </row>
    <row r="305" spans="1:21" x14ac:dyDescent="0.35">
      <c r="A305" s="16"/>
      <c r="B305" s="116"/>
      <c r="C305" s="117"/>
      <c r="D305" s="118"/>
      <c r="E305" s="120"/>
      <c r="F305" s="56"/>
      <c r="G305" s="32"/>
      <c r="H305" s="32"/>
      <c r="I305" s="32"/>
      <c r="J305" s="32"/>
      <c r="K305" s="32"/>
      <c r="L305" s="32"/>
      <c r="M305" s="32"/>
      <c r="N305" s="32"/>
      <c r="O305" s="32"/>
      <c r="P305" s="32"/>
      <c r="Q305" s="32"/>
      <c r="R305" s="32"/>
      <c r="S305" s="25" t="str">
        <f>IF(COUNTA(B305:R305)=0,"",IF(AND(COUNTA(B305)&gt;0, COUNTA(C305)&gt;0, COUNTA(D305)&gt;0, COUNTA(E305)&gt;0, COUNTIF('OMS Drop Downs'!$C$2:$C$3,'OMS Response Form (ORF)'!F305),COUNTIF('OMS Drop Downs'!$D$2:$D$5,'OMS Response Form (ORF)'!G305),COUNTIF('OMS Drop Downs'!$A$2:$A$5,'OMS Response Form (ORF)'!H305),COUNTIF('OMS Drop Downs'!$B$2:$B$4,'OMS Response Form (ORF)'!I305),COUNTIF('OMS Drop Downs'!$A$2:$A$5,'OMS Response Form (ORF)'!J305),COUNTIF('OMS Drop Downs'!$E$2:$E$7,'OMS Response Form (ORF)'!K305),COUNTIF('OMS Drop Downs'!$B$2:$B$4,'OMS Response Form (ORF)'!L305),COUNTIF('OMS Drop Downs'!$B$2:$B$4,'OMS Response Form (ORF)'!M305),COUNTIF('OMS Drop Downs'!$B$2:$B$4,'OMS Response Form (ORF)'!N305),COUNTIF('OMS Drop Downs'!$B$2:$B$4,'OMS Response Form (ORF)'!O305), COUNTIF('OMS Drop Downs'!$B$2:$B$4,'OMS Response Form (ORF)'!P305),COUNTIF('OMS Drop Downs'!$B$2:$B$4,'OMS Response Form (ORF)'!Q305),COUNTIF('OMS Drop Downs'!$B$2:$B$4,'OMS Response Form (ORF)'!R305)),"Complete","Incomplete"))</f>
        <v/>
      </c>
      <c r="T305" s="26" t="str">
        <f>IF(S305="Complete",IF(AND(NOT(ISNA(VLOOKUP(CONCATENATE(F305,G305,H305,I305,J305,K305),'OMS Drop Downs'!G:G,1,FALSE))),IF(AND(G305&lt;&gt;"C3",K305&lt;&gt;"O5"),IF(SUM(COUNTIF(L305:R305,"Y"),COUNTIF(L305:R305,"N"))=0,"V","I"),IF(COUNTIF(L305:R305,"Y"),"V","I"))="V"),"Valid","Invalid")," ")</f>
        <v xml:space="preserve"> </v>
      </c>
      <c r="U305"/>
    </row>
    <row r="306" spans="1:21" x14ac:dyDescent="0.35">
      <c r="A306" s="16"/>
      <c r="B306" s="116"/>
      <c r="C306" s="117"/>
      <c r="D306" s="118"/>
      <c r="E306" s="120"/>
      <c r="F306" s="56"/>
      <c r="G306" s="32"/>
      <c r="H306" s="32"/>
      <c r="I306" s="32"/>
      <c r="J306" s="32"/>
      <c r="K306" s="32"/>
      <c r="L306" s="32"/>
      <c r="M306" s="32"/>
      <c r="N306" s="32"/>
      <c r="O306" s="32"/>
      <c r="P306" s="32"/>
      <c r="Q306" s="32"/>
      <c r="R306" s="32"/>
      <c r="S306" s="25" t="str">
        <f>IF(COUNTA(B306:R306)=0,"",IF(AND(COUNTA(B306)&gt;0, COUNTA(C306)&gt;0, COUNTA(D306)&gt;0, COUNTA(E306)&gt;0, COUNTIF('OMS Drop Downs'!$C$2:$C$3,'OMS Response Form (ORF)'!F306),COUNTIF('OMS Drop Downs'!$D$2:$D$5,'OMS Response Form (ORF)'!G306),COUNTIF('OMS Drop Downs'!$A$2:$A$5,'OMS Response Form (ORF)'!H306),COUNTIF('OMS Drop Downs'!$B$2:$B$4,'OMS Response Form (ORF)'!I306),COUNTIF('OMS Drop Downs'!$A$2:$A$5,'OMS Response Form (ORF)'!J306),COUNTIF('OMS Drop Downs'!$E$2:$E$7,'OMS Response Form (ORF)'!K306),COUNTIF('OMS Drop Downs'!$B$2:$B$4,'OMS Response Form (ORF)'!L306),COUNTIF('OMS Drop Downs'!$B$2:$B$4,'OMS Response Form (ORF)'!M306),COUNTIF('OMS Drop Downs'!$B$2:$B$4,'OMS Response Form (ORF)'!N306),COUNTIF('OMS Drop Downs'!$B$2:$B$4,'OMS Response Form (ORF)'!O306), COUNTIF('OMS Drop Downs'!$B$2:$B$4,'OMS Response Form (ORF)'!P306),COUNTIF('OMS Drop Downs'!$B$2:$B$4,'OMS Response Form (ORF)'!Q306),COUNTIF('OMS Drop Downs'!$B$2:$B$4,'OMS Response Form (ORF)'!R306)),"Complete","Incomplete"))</f>
        <v/>
      </c>
      <c r="T306" s="26" t="str">
        <f>IF(S306="Complete",IF(AND(NOT(ISNA(VLOOKUP(CONCATENATE(F306,G306,H306,I306,J306,K306),'OMS Drop Downs'!G:G,1,FALSE))),IF(AND(G306&lt;&gt;"C3",K306&lt;&gt;"O5"),IF(SUM(COUNTIF(L306:R306,"Y"),COUNTIF(L306:R306,"N"))=0,"V","I"),IF(COUNTIF(L306:R306,"Y"),"V","I"))="V"),"Valid","Invalid")," ")</f>
        <v xml:space="preserve"> </v>
      </c>
      <c r="U306"/>
    </row>
    <row r="307" spans="1:21" x14ac:dyDescent="0.35">
      <c r="A307" s="16"/>
      <c r="B307" s="116"/>
      <c r="C307" s="117"/>
      <c r="D307" s="118"/>
      <c r="E307" s="120"/>
      <c r="F307" s="56"/>
      <c r="G307" s="32"/>
      <c r="H307" s="32"/>
      <c r="I307" s="32"/>
      <c r="J307" s="32"/>
      <c r="K307" s="32"/>
      <c r="L307" s="32"/>
      <c r="M307" s="32"/>
      <c r="N307" s="32"/>
      <c r="O307" s="32"/>
      <c r="P307" s="32"/>
      <c r="Q307" s="32"/>
      <c r="R307" s="32"/>
      <c r="S307" s="25" t="str">
        <f>IF(COUNTA(B307:R307)=0,"",IF(AND(COUNTA(B307)&gt;0, COUNTA(C307)&gt;0, COUNTA(D307)&gt;0, COUNTA(E307)&gt;0, COUNTIF('OMS Drop Downs'!$C$2:$C$3,'OMS Response Form (ORF)'!F307),COUNTIF('OMS Drop Downs'!$D$2:$D$5,'OMS Response Form (ORF)'!G307),COUNTIF('OMS Drop Downs'!$A$2:$A$5,'OMS Response Form (ORF)'!H307),COUNTIF('OMS Drop Downs'!$B$2:$B$4,'OMS Response Form (ORF)'!I307),COUNTIF('OMS Drop Downs'!$A$2:$A$5,'OMS Response Form (ORF)'!J307),COUNTIF('OMS Drop Downs'!$E$2:$E$7,'OMS Response Form (ORF)'!K307),COUNTIF('OMS Drop Downs'!$B$2:$B$4,'OMS Response Form (ORF)'!L307),COUNTIF('OMS Drop Downs'!$B$2:$B$4,'OMS Response Form (ORF)'!M307),COUNTIF('OMS Drop Downs'!$B$2:$B$4,'OMS Response Form (ORF)'!N307),COUNTIF('OMS Drop Downs'!$B$2:$B$4,'OMS Response Form (ORF)'!O307), COUNTIF('OMS Drop Downs'!$B$2:$B$4,'OMS Response Form (ORF)'!P307),COUNTIF('OMS Drop Downs'!$B$2:$B$4,'OMS Response Form (ORF)'!Q307),COUNTIF('OMS Drop Downs'!$B$2:$B$4,'OMS Response Form (ORF)'!R307)),"Complete","Incomplete"))</f>
        <v/>
      </c>
      <c r="T307" s="26" t="str">
        <f>IF(S307="Complete",IF(AND(NOT(ISNA(VLOOKUP(CONCATENATE(F307,G307,H307,I307,J307,K307),'OMS Drop Downs'!G:G,1,FALSE))),IF(AND(G307&lt;&gt;"C3",K307&lt;&gt;"O5"),IF(SUM(COUNTIF(L307:R307,"Y"),COUNTIF(L307:R307,"N"))=0,"V","I"),IF(COUNTIF(L307:R307,"Y"),"V","I"))="V"),"Valid","Invalid")," ")</f>
        <v xml:space="preserve"> </v>
      </c>
      <c r="U307"/>
    </row>
    <row r="308" spans="1:21" x14ac:dyDescent="0.35">
      <c r="A308" s="16"/>
      <c r="B308" s="116"/>
      <c r="C308" s="117"/>
      <c r="D308" s="118"/>
      <c r="E308" s="120"/>
      <c r="F308" s="56"/>
      <c r="G308" s="32"/>
      <c r="H308" s="32"/>
      <c r="I308" s="32"/>
      <c r="J308" s="32"/>
      <c r="K308" s="32"/>
      <c r="L308" s="32"/>
      <c r="M308" s="32"/>
      <c r="N308" s="32"/>
      <c r="O308" s="32"/>
      <c r="P308" s="32"/>
      <c r="Q308" s="32"/>
      <c r="R308" s="32"/>
      <c r="S308" s="25" t="str">
        <f>IF(COUNTA(B308:R308)=0,"",IF(AND(COUNTA(B308)&gt;0, COUNTA(C308)&gt;0, COUNTA(D308)&gt;0, COUNTA(E308)&gt;0, COUNTIF('OMS Drop Downs'!$C$2:$C$3,'OMS Response Form (ORF)'!F308),COUNTIF('OMS Drop Downs'!$D$2:$D$5,'OMS Response Form (ORF)'!G308),COUNTIF('OMS Drop Downs'!$A$2:$A$5,'OMS Response Form (ORF)'!H308),COUNTIF('OMS Drop Downs'!$B$2:$B$4,'OMS Response Form (ORF)'!I308),COUNTIF('OMS Drop Downs'!$A$2:$A$5,'OMS Response Form (ORF)'!J308),COUNTIF('OMS Drop Downs'!$E$2:$E$7,'OMS Response Form (ORF)'!K308),COUNTIF('OMS Drop Downs'!$B$2:$B$4,'OMS Response Form (ORF)'!L308),COUNTIF('OMS Drop Downs'!$B$2:$B$4,'OMS Response Form (ORF)'!M308),COUNTIF('OMS Drop Downs'!$B$2:$B$4,'OMS Response Form (ORF)'!N308),COUNTIF('OMS Drop Downs'!$B$2:$B$4,'OMS Response Form (ORF)'!O308), COUNTIF('OMS Drop Downs'!$B$2:$B$4,'OMS Response Form (ORF)'!P308),COUNTIF('OMS Drop Downs'!$B$2:$B$4,'OMS Response Form (ORF)'!Q308),COUNTIF('OMS Drop Downs'!$B$2:$B$4,'OMS Response Form (ORF)'!R308)),"Complete","Incomplete"))</f>
        <v/>
      </c>
      <c r="T308" s="26" t="str">
        <f>IF(S308="Complete",IF(AND(NOT(ISNA(VLOOKUP(CONCATENATE(F308,G308,H308,I308,J308,K308),'OMS Drop Downs'!G:G,1,FALSE))),IF(AND(G308&lt;&gt;"C3",K308&lt;&gt;"O5"),IF(SUM(COUNTIF(L308:R308,"Y"),COUNTIF(L308:R308,"N"))=0,"V","I"),IF(COUNTIF(L308:R308,"Y"),"V","I"))="V"),"Valid","Invalid")," ")</f>
        <v xml:space="preserve"> </v>
      </c>
      <c r="U308"/>
    </row>
    <row r="309" spans="1:21" x14ac:dyDescent="0.35">
      <c r="A309" s="16"/>
      <c r="B309" s="116"/>
      <c r="C309" s="117"/>
      <c r="D309" s="118"/>
      <c r="E309" s="120"/>
      <c r="F309" s="56"/>
      <c r="G309" s="32"/>
      <c r="H309" s="32"/>
      <c r="I309" s="32"/>
      <c r="J309" s="32"/>
      <c r="K309" s="32"/>
      <c r="L309" s="32"/>
      <c r="M309" s="32"/>
      <c r="N309" s="32"/>
      <c r="O309" s="32"/>
      <c r="P309" s="32"/>
      <c r="Q309" s="32"/>
      <c r="R309" s="32"/>
      <c r="S309" s="25" t="str">
        <f>IF(COUNTA(B309:R309)=0,"",IF(AND(COUNTA(B309)&gt;0, COUNTA(C309)&gt;0, COUNTA(D309)&gt;0, COUNTA(E309)&gt;0, COUNTIF('OMS Drop Downs'!$C$2:$C$3,'OMS Response Form (ORF)'!F309),COUNTIF('OMS Drop Downs'!$D$2:$D$5,'OMS Response Form (ORF)'!G309),COUNTIF('OMS Drop Downs'!$A$2:$A$5,'OMS Response Form (ORF)'!H309),COUNTIF('OMS Drop Downs'!$B$2:$B$4,'OMS Response Form (ORF)'!I309),COUNTIF('OMS Drop Downs'!$A$2:$A$5,'OMS Response Form (ORF)'!J309),COUNTIF('OMS Drop Downs'!$E$2:$E$7,'OMS Response Form (ORF)'!K309),COUNTIF('OMS Drop Downs'!$B$2:$B$4,'OMS Response Form (ORF)'!L309),COUNTIF('OMS Drop Downs'!$B$2:$B$4,'OMS Response Form (ORF)'!M309),COUNTIF('OMS Drop Downs'!$B$2:$B$4,'OMS Response Form (ORF)'!N309),COUNTIF('OMS Drop Downs'!$B$2:$B$4,'OMS Response Form (ORF)'!O309), COUNTIF('OMS Drop Downs'!$B$2:$B$4,'OMS Response Form (ORF)'!P309),COUNTIF('OMS Drop Downs'!$B$2:$B$4,'OMS Response Form (ORF)'!Q309),COUNTIF('OMS Drop Downs'!$B$2:$B$4,'OMS Response Form (ORF)'!R309)),"Complete","Incomplete"))</f>
        <v/>
      </c>
      <c r="T309" s="26" t="str">
        <f>IF(S309="Complete",IF(AND(NOT(ISNA(VLOOKUP(CONCATENATE(F309,G309,H309,I309,J309,K309),'OMS Drop Downs'!G:G,1,FALSE))),IF(AND(G309&lt;&gt;"C3",K309&lt;&gt;"O5"),IF(SUM(COUNTIF(L309:R309,"Y"),COUNTIF(L309:R309,"N"))=0,"V","I"),IF(COUNTIF(L309:R309,"Y"),"V","I"))="V"),"Valid","Invalid")," ")</f>
        <v xml:space="preserve"> </v>
      </c>
      <c r="U309"/>
    </row>
    <row r="310" spans="1:21" x14ac:dyDescent="0.35">
      <c r="A310" s="16"/>
      <c r="B310" s="116"/>
      <c r="C310" s="117"/>
      <c r="D310" s="118"/>
      <c r="E310" s="120"/>
      <c r="F310" s="56"/>
      <c r="G310" s="32"/>
      <c r="H310" s="32"/>
      <c r="I310" s="32"/>
      <c r="J310" s="32"/>
      <c r="K310" s="32"/>
      <c r="L310" s="32"/>
      <c r="M310" s="32"/>
      <c r="N310" s="32"/>
      <c r="O310" s="32"/>
      <c r="P310" s="32"/>
      <c r="Q310" s="32"/>
      <c r="R310" s="32"/>
      <c r="S310" s="25" t="str">
        <f>IF(COUNTA(B310:R310)=0,"",IF(AND(COUNTA(B310)&gt;0, COUNTA(C310)&gt;0, COUNTA(D310)&gt;0, COUNTA(E310)&gt;0, COUNTIF('OMS Drop Downs'!$C$2:$C$3,'OMS Response Form (ORF)'!F310),COUNTIF('OMS Drop Downs'!$D$2:$D$5,'OMS Response Form (ORF)'!G310),COUNTIF('OMS Drop Downs'!$A$2:$A$5,'OMS Response Form (ORF)'!H310),COUNTIF('OMS Drop Downs'!$B$2:$B$4,'OMS Response Form (ORF)'!I310),COUNTIF('OMS Drop Downs'!$A$2:$A$5,'OMS Response Form (ORF)'!J310),COUNTIF('OMS Drop Downs'!$E$2:$E$7,'OMS Response Form (ORF)'!K310),COUNTIF('OMS Drop Downs'!$B$2:$B$4,'OMS Response Form (ORF)'!L310),COUNTIF('OMS Drop Downs'!$B$2:$B$4,'OMS Response Form (ORF)'!M310),COUNTIF('OMS Drop Downs'!$B$2:$B$4,'OMS Response Form (ORF)'!N310),COUNTIF('OMS Drop Downs'!$B$2:$B$4,'OMS Response Form (ORF)'!O310), COUNTIF('OMS Drop Downs'!$B$2:$B$4,'OMS Response Form (ORF)'!P310),COUNTIF('OMS Drop Downs'!$B$2:$B$4,'OMS Response Form (ORF)'!Q310),COUNTIF('OMS Drop Downs'!$B$2:$B$4,'OMS Response Form (ORF)'!R310)),"Complete","Incomplete"))</f>
        <v/>
      </c>
      <c r="T310" s="26" t="str">
        <f>IF(S310="Complete",IF(AND(NOT(ISNA(VLOOKUP(CONCATENATE(F310,G310,H310,I310,J310,K310),'OMS Drop Downs'!G:G,1,FALSE))),IF(AND(G310&lt;&gt;"C3",K310&lt;&gt;"O5"),IF(SUM(COUNTIF(L310:R310,"Y"),COUNTIF(L310:R310,"N"))=0,"V","I"),IF(COUNTIF(L310:R310,"Y"),"V","I"))="V"),"Valid","Invalid")," ")</f>
        <v xml:space="preserve"> </v>
      </c>
      <c r="U310"/>
    </row>
    <row r="311" spans="1:21" x14ac:dyDescent="0.35">
      <c r="A311" s="16"/>
      <c r="B311" s="116"/>
      <c r="C311" s="117"/>
      <c r="D311" s="118"/>
      <c r="E311" s="120"/>
      <c r="F311" s="56"/>
      <c r="G311" s="32"/>
      <c r="H311" s="32"/>
      <c r="I311" s="32"/>
      <c r="J311" s="32"/>
      <c r="K311" s="32"/>
      <c r="L311" s="32"/>
      <c r="M311" s="32"/>
      <c r="N311" s="32"/>
      <c r="O311" s="32"/>
      <c r="P311" s="32"/>
      <c r="Q311" s="32"/>
      <c r="R311" s="32"/>
      <c r="S311" s="25" t="str">
        <f>IF(COUNTA(B311:R311)=0,"",IF(AND(COUNTA(B311)&gt;0, COUNTA(C311)&gt;0, COUNTA(D311)&gt;0, COUNTA(E311)&gt;0, COUNTIF('OMS Drop Downs'!$C$2:$C$3,'OMS Response Form (ORF)'!F311),COUNTIF('OMS Drop Downs'!$D$2:$D$5,'OMS Response Form (ORF)'!G311),COUNTIF('OMS Drop Downs'!$A$2:$A$5,'OMS Response Form (ORF)'!H311),COUNTIF('OMS Drop Downs'!$B$2:$B$4,'OMS Response Form (ORF)'!I311),COUNTIF('OMS Drop Downs'!$A$2:$A$5,'OMS Response Form (ORF)'!J311),COUNTIF('OMS Drop Downs'!$E$2:$E$7,'OMS Response Form (ORF)'!K311),COUNTIF('OMS Drop Downs'!$B$2:$B$4,'OMS Response Form (ORF)'!L311),COUNTIF('OMS Drop Downs'!$B$2:$B$4,'OMS Response Form (ORF)'!M311),COUNTIF('OMS Drop Downs'!$B$2:$B$4,'OMS Response Form (ORF)'!N311),COUNTIF('OMS Drop Downs'!$B$2:$B$4,'OMS Response Form (ORF)'!O311), COUNTIF('OMS Drop Downs'!$B$2:$B$4,'OMS Response Form (ORF)'!P311),COUNTIF('OMS Drop Downs'!$B$2:$B$4,'OMS Response Form (ORF)'!Q311),COUNTIF('OMS Drop Downs'!$B$2:$B$4,'OMS Response Form (ORF)'!R311)),"Complete","Incomplete"))</f>
        <v/>
      </c>
      <c r="T311" s="26" t="str">
        <f>IF(S311="Complete",IF(AND(NOT(ISNA(VLOOKUP(CONCATENATE(F311,G311,H311,I311,J311,K311),'OMS Drop Downs'!G:G,1,FALSE))),IF(AND(G311&lt;&gt;"C3",K311&lt;&gt;"O5"),IF(SUM(COUNTIF(L311:R311,"Y"),COUNTIF(L311:R311,"N"))=0,"V","I"),IF(COUNTIF(L311:R311,"Y"),"V","I"))="V"),"Valid","Invalid")," ")</f>
        <v xml:space="preserve"> </v>
      </c>
      <c r="U311"/>
    </row>
    <row r="312" spans="1:21" x14ac:dyDescent="0.35">
      <c r="A312" s="16"/>
      <c r="B312" s="116"/>
      <c r="C312" s="117"/>
      <c r="D312" s="118"/>
      <c r="E312" s="120"/>
      <c r="F312" s="56"/>
      <c r="G312" s="32"/>
      <c r="H312" s="32"/>
      <c r="I312" s="32"/>
      <c r="J312" s="32"/>
      <c r="K312" s="32"/>
      <c r="L312" s="32"/>
      <c r="M312" s="32"/>
      <c r="N312" s="32"/>
      <c r="O312" s="32"/>
      <c r="P312" s="32"/>
      <c r="Q312" s="32"/>
      <c r="R312" s="32"/>
      <c r="S312" s="25" t="str">
        <f>IF(COUNTA(B312:R312)=0,"",IF(AND(COUNTA(B312)&gt;0, COUNTA(C312)&gt;0, COUNTA(D312)&gt;0, COUNTA(E312)&gt;0, COUNTIF('OMS Drop Downs'!$C$2:$C$3,'OMS Response Form (ORF)'!F312),COUNTIF('OMS Drop Downs'!$D$2:$D$5,'OMS Response Form (ORF)'!G312),COUNTIF('OMS Drop Downs'!$A$2:$A$5,'OMS Response Form (ORF)'!H312),COUNTIF('OMS Drop Downs'!$B$2:$B$4,'OMS Response Form (ORF)'!I312),COUNTIF('OMS Drop Downs'!$A$2:$A$5,'OMS Response Form (ORF)'!J312),COUNTIF('OMS Drop Downs'!$E$2:$E$7,'OMS Response Form (ORF)'!K312),COUNTIF('OMS Drop Downs'!$B$2:$B$4,'OMS Response Form (ORF)'!L312),COUNTIF('OMS Drop Downs'!$B$2:$B$4,'OMS Response Form (ORF)'!M312),COUNTIF('OMS Drop Downs'!$B$2:$B$4,'OMS Response Form (ORF)'!N312),COUNTIF('OMS Drop Downs'!$B$2:$B$4,'OMS Response Form (ORF)'!O312), COUNTIF('OMS Drop Downs'!$B$2:$B$4,'OMS Response Form (ORF)'!P312),COUNTIF('OMS Drop Downs'!$B$2:$B$4,'OMS Response Form (ORF)'!Q312),COUNTIF('OMS Drop Downs'!$B$2:$B$4,'OMS Response Form (ORF)'!R312)),"Complete","Incomplete"))</f>
        <v/>
      </c>
      <c r="T312" s="26" t="str">
        <f>IF(S312="Complete",IF(AND(NOT(ISNA(VLOOKUP(CONCATENATE(F312,G312,H312,I312,J312,K312),'OMS Drop Downs'!G:G,1,FALSE))),IF(AND(G312&lt;&gt;"C3",K312&lt;&gt;"O5"),IF(SUM(COUNTIF(L312:R312,"Y"),COUNTIF(L312:R312,"N"))=0,"V","I"),IF(COUNTIF(L312:R312,"Y"),"V","I"))="V"),"Valid","Invalid")," ")</f>
        <v xml:space="preserve"> </v>
      </c>
      <c r="U312"/>
    </row>
    <row r="313" spans="1:21" x14ac:dyDescent="0.35">
      <c r="A313" s="16"/>
      <c r="B313" s="116"/>
      <c r="C313" s="117"/>
      <c r="D313" s="118"/>
      <c r="E313" s="120"/>
      <c r="F313" s="56"/>
      <c r="G313" s="32"/>
      <c r="H313" s="32"/>
      <c r="I313" s="32"/>
      <c r="J313" s="32"/>
      <c r="K313" s="32"/>
      <c r="L313" s="32"/>
      <c r="M313" s="32"/>
      <c r="N313" s="32"/>
      <c r="O313" s="32"/>
      <c r="P313" s="32"/>
      <c r="Q313" s="32"/>
      <c r="R313" s="32"/>
      <c r="S313" s="25" t="str">
        <f>IF(COUNTA(B313:R313)=0,"",IF(AND(COUNTA(B313)&gt;0, COUNTA(C313)&gt;0, COUNTA(D313)&gt;0, COUNTA(E313)&gt;0, COUNTIF('OMS Drop Downs'!$C$2:$C$3,'OMS Response Form (ORF)'!F313),COUNTIF('OMS Drop Downs'!$D$2:$D$5,'OMS Response Form (ORF)'!G313),COUNTIF('OMS Drop Downs'!$A$2:$A$5,'OMS Response Form (ORF)'!H313),COUNTIF('OMS Drop Downs'!$B$2:$B$4,'OMS Response Form (ORF)'!I313),COUNTIF('OMS Drop Downs'!$A$2:$A$5,'OMS Response Form (ORF)'!J313),COUNTIF('OMS Drop Downs'!$E$2:$E$7,'OMS Response Form (ORF)'!K313),COUNTIF('OMS Drop Downs'!$B$2:$B$4,'OMS Response Form (ORF)'!L313),COUNTIF('OMS Drop Downs'!$B$2:$B$4,'OMS Response Form (ORF)'!M313),COUNTIF('OMS Drop Downs'!$B$2:$B$4,'OMS Response Form (ORF)'!N313),COUNTIF('OMS Drop Downs'!$B$2:$B$4,'OMS Response Form (ORF)'!O313), COUNTIF('OMS Drop Downs'!$B$2:$B$4,'OMS Response Form (ORF)'!P313),COUNTIF('OMS Drop Downs'!$B$2:$B$4,'OMS Response Form (ORF)'!Q313),COUNTIF('OMS Drop Downs'!$B$2:$B$4,'OMS Response Form (ORF)'!R313)),"Complete","Incomplete"))</f>
        <v/>
      </c>
      <c r="T313" s="26" t="str">
        <f>IF(S313="Complete",IF(AND(NOT(ISNA(VLOOKUP(CONCATENATE(F313,G313,H313,I313,J313,K313),'OMS Drop Downs'!G:G,1,FALSE))),IF(AND(G313&lt;&gt;"C3",K313&lt;&gt;"O5"),IF(SUM(COUNTIF(L313:R313,"Y"),COUNTIF(L313:R313,"N"))=0,"V","I"),IF(COUNTIF(L313:R313,"Y"),"V","I"))="V"),"Valid","Invalid")," ")</f>
        <v xml:space="preserve"> </v>
      </c>
      <c r="U313"/>
    </row>
    <row r="314" spans="1:21" x14ac:dyDescent="0.35">
      <c r="A314" s="16"/>
      <c r="B314" s="116"/>
      <c r="C314" s="117"/>
      <c r="D314" s="118"/>
      <c r="E314" s="120"/>
      <c r="F314" s="56"/>
      <c r="G314" s="32"/>
      <c r="H314" s="32"/>
      <c r="I314" s="32"/>
      <c r="J314" s="32"/>
      <c r="K314" s="32"/>
      <c r="L314" s="32"/>
      <c r="M314" s="32"/>
      <c r="N314" s="32"/>
      <c r="O314" s="32"/>
      <c r="P314" s="32"/>
      <c r="Q314" s="32"/>
      <c r="R314" s="32"/>
      <c r="S314" s="25" t="str">
        <f>IF(COUNTA(B314:R314)=0,"",IF(AND(COUNTA(B314)&gt;0, COUNTA(C314)&gt;0, COUNTA(D314)&gt;0, COUNTA(E314)&gt;0, COUNTIF('OMS Drop Downs'!$C$2:$C$3,'OMS Response Form (ORF)'!F314),COUNTIF('OMS Drop Downs'!$D$2:$D$5,'OMS Response Form (ORF)'!G314),COUNTIF('OMS Drop Downs'!$A$2:$A$5,'OMS Response Form (ORF)'!H314),COUNTIF('OMS Drop Downs'!$B$2:$B$4,'OMS Response Form (ORF)'!I314),COUNTIF('OMS Drop Downs'!$A$2:$A$5,'OMS Response Form (ORF)'!J314),COUNTIF('OMS Drop Downs'!$E$2:$E$7,'OMS Response Form (ORF)'!K314),COUNTIF('OMS Drop Downs'!$B$2:$B$4,'OMS Response Form (ORF)'!L314),COUNTIF('OMS Drop Downs'!$B$2:$B$4,'OMS Response Form (ORF)'!M314),COUNTIF('OMS Drop Downs'!$B$2:$B$4,'OMS Response Form (ORF)'!N314),COUNTIF('OMS Drop Downs'!$B$2:$B$4,'OMS Response Form (ORF)'!O314), COUNTIF('OMS Drop Downs'!$B$2:$B$4,'OMS Response Form (ORF)'!P314),COUNTIF('OMS Drop Downs'!$B$2:$B$4,'OMS Response Form (ORF)'!Q314),COUNTIF('OMS Drop Downs'!$B$2:$B$4,'OMS Response Form (ORF)'!R314)),"Complete","Incomplete"))</f>
        <v/>
      </c>
      <c r="T314" s="26" t="str">
        <f>IF(S314="Complete",IF(AND(NOT(ISNA(VLOOKUP(CONCATENATE(F314,G314,H314,I314,J314,K314),'OMS Drop Downs'!G:G,1,FALSE))),IF(AND(G314&lt;&gt;"C3",K314&lt;&gt;"O5"),IF(SUM(COUNTIF(L314:R314,"Y"),COUNTIF(L314:R314,"N"))=0,"V","I"),IF(COUNTIF(L314:R314,"Y"),"V","I"))="V"),"Valid","Invalid")," ")</f>
        <v xml:space="preserve"> </v>
      </c>
      <c r="U314"/>
    </row>
    <row r="315" spans="1:21" x14ac:dyDescent="0.35">
      <c r="A315" s="16"/>
      <c r="B315" s="116"/>
      <c r="C315" s="117"/>
      <c r="D315" s="118"/>
      <c r="E315" s="120"/>
      <c r="F315" s="56"/>
      <c r="G315" s="32"/>
      <c r="H315" s="32"/>
      <c r="I315" s="32"/>
      <c r="J315" s="32"/>
      <c r="K315" s="32"/>
      <c r="L315" s="32"/>
      <c r="M315" s="32"/>
      <c r="N315" s="32"/>
      <c r="O315" s="32"/>
      <c r="P315" s="32"/>
      <c r="Q315" s="32"/>
      <c r="R315" s="32"/>
      <c r="S315" s="25" t="str">
        <f>IF(COUNTA(B315:R315)=0,"",IF(AND(COUNTA(B315)&gt;0, COUNTA(C315)&gt;0, COUNTA(D315)&gt;0, COUNTA(E315)&gt;0, COUNTIF('OMS Drop Downs'!$C$2:$C$3,'OMS Response Form (ORF)'!F315),COUNTIF('OMS Drop Downs'!$D$2:$D$5,'OMS Response Form (ORF)'!G315),COUNTIF('OMS Drop Downs'!$A$2:$A$5,'OMS Response Form (ORF)'!H315),COUNTIF('OMS Drop Downs'!$B$2:$B$4,'OMS Response Form (ORF)'!I315),COUNTIF('OMS Drop Downs'!$A$2:$A$5,'OMS Response Form (ORF)'!J315),COUNTIF('OMS Drop Downs'!$E$2:$E$7,'OMS Response Form (ORF)'!K315),COUNTIF('OMS Drop Downs'!$B$2:$B$4,'OMS Response Form (ORF)'!L315),COUNTIF('OMS Drop Downs'!$B$2:$B$4,'OMS Response Form (ORF)'!M315),COUNTIF('OMS Drop Downs'!$B$2:$B$4,'OMS Response Form (ORF)'!N315),COUNTIF('OMS Drop Downs'!$B$2:$B$4,'OMS Response Form (ORF)'!O315), COUNTIF('OMS Drop Downs'!$B$2:$B$4,'OMS Response Form (ORF)'!P315),COUNTIF('OMS Drop Downs'!$B$2:$B$4,'OMS Response Form (ORF)'!Q315),COUNTIF('OMS Drop Downs'!$B$2:$B$4,'OMS Response Form (ORF)'!R315)),"Complete","Incomplete"))</f>
        <v/>
      </c>
      <c r="T315" s="26" t="str">
        <f>IF(S315="Complete",IF(AND(NOT(ISNA(VLOOKUP(CONCATENATE(F315,G315,H315,I315,J315,K315),'OMS Drop Downs'!G:G,1,FALSE))),IF(AND(G315&lt;&gt;"C3",K315&lt;&gt;"O5"),IF(SUM(COUNTIF(L315:R315,"Y"),COUNTIF(L315:R315,"N"))=0,"V","I"),IF(COUNTIF(L315:R315,"Y"),"V","I"))="V"),"Valid","Invalid")," ")</f>
        <v xml:space="preserve"> </v>
      </c>
      <c r="U315"/>
    </row>
    <row r="316" spans="1:21" x14ac:dyDescent="0.35">
      <c r="A316" s="16"/>
      <c r="B316" s="116"/>
      <c r="C316" s="117"/>
      <c r="D316" s="118"/>
      <c r="E316" s="120"/>
      <c r="F316" s="56"/>
      <c r="G316" s="32"/>
      <c r="H316" s="32"/>
      <c r="I316" s="32"/>
      <c r="J316" s="32"/>
      <c r="K316" s="32"/>
      <c r="L316" s="32"/>
      <c r="M316" s="32"/>
      <c r="N316" s="32"/>
      <c r="O316" s="32"/>
      <c r="P316" s="32"/>
      <c r="Q316" s="32"/>
      <c r="R316" s="32"/>
      <c r="S316" s="25" t="str">
        <f>IF(COUNTA(B316:R316)=0,"",IF(AND(COUNTA(B316)&gt;0, COUNTA(C316)&gt;0, COUNTA(D316)&gt;0, COUNTA(E316)&gt;0, COUNTIF('OMS Drop Downs'!$C$2:$C$3,'OMS Response Form (ORF)'!F316),COUNTIF('OMS Drop Downs'!$D$2:$D$5,'OMS Response Form (ORF)'!G316),COUNTIF('OMS Drop Downs'!$A$2:$A$5,'OMS Response Form (ORF)'!H316),COUNTIF('OMS Drop Downs'!$B$2:$B$4,'OMS Response Form (ORF)'!I316),COUNTIF('OMS Drop Downs'!$A$2:$A$5,'OMS Response Form (ORF)'!J316),COUNTIF('OMS Drop Downs'!$E$2:$E$7,'OMS Response Form (ORF)'!K316),COUNTIF('OMS Drop Downs'!$B$2:$B$4,'OMS Response Form (ORF)'!L316),COUNTIF('OMS Drop Downs'!$B$2:$B$4,'OMS Response Form (ORF)'!M316),COUNTIF('OMS Drop Downs'!$B$2:$B$4,'OMS Response Form (ORF)'!N316),COUNTIF('OMS Drop Downs'!$B$2:$B$4,'OMS Response Form (ORF)'!O316), COUNTIF('OMS Drop Downs'!$B$2:$B$4,'OMS Response Form (ORF)'!P316),COUNTIF('OMS Drop Downs'!$B$2:$B$4,'OMS Response Form (ORF)'!Q316),COUNTIF('OMS Drop Downs'!$B$2:$B$4,'OMS Response Form (ORF)'!R316)),"Complete","Incomplete"))</f>
        <v/>
      </c>
      <c r="T316" s="26" t="str">
        <f>IF(S316="Complete",IF(AND(NOT(ISNA(VLOOKUP(CONCATENATE(F316,G316,H316,I316,J316,K316),'OMS Drop Downs'!G:G,1,FALSE))),IF(AND(G316&lt;&gt;"C3",K316&lt;&gt;"O5"),IF(SUM(COUNTIF(L316:R316,"Y"),COUNTIF(L316:R316,"N"))=0,"V","I"),IF(COUNTIF(L316:R316,"Y"),"V","I"))="V"),"Valid","Invalid")," ")</f>
        <v xml:space="preserve"> </v>
      </c>
      <c r="U316"/>
    </row>
    <row r="317" spans="1:21" x14ac:dyDescent="0.35">
      <c r="A317" s="16"/>
      <c r="B317" s="116"/>
      <c r="C317" s="117"/>
      <c r="D317" s="118"/>
      <c r="E317" s="120"/>
      <c r="F317" s="56"/>
      <c r="G317" s="32"/>
      <c r="H317" s="32"/>
      <c r="I317" s="32"/>
      <c r="J317" s="32"/>
      <c r="K317" s="32"/>
      <c r="L317" s="32"/>
      <c r="M317" s="32"/>
      <c r="N317" s="32"/>
      <c r="O317" s="32"/>
      <c r="P317" s="32"/>
      <c r="Q317" s="32"/>
      <c r="R317" s="32"/>
      <c r="S317" s="25" t="str">
        <f>IF(COUNTA(B317:R317)=0,"",IF(AND(COUNTA(B317)&gt;0, COUNTA(C317)&gt;0, COUNTA(D317)&gt;0, COUNTA(E317)&gt;0, COUNTIF('OMS Drop Downs'!$C$2:$C$3,'OMS Response Form (ORF)'!F317),COUNTIF('OMS Drop Downs'!$D$2:$D$5,'OMS Response Form (ORF)'!G317),COUNTIF('OMS Drop Downs'!$A$2:$A$5,'OMS Response Form (ORF)'!H317),COUNTIF('OMS Drop Downs'!$B$2:$B$4,'OMS Response Form (ORF)'!I317),COUNTIF('OMS Drop Downs'!$A$2:$A$5,'OMS Response Form (ORF)'!J317),COUNTIF('OMS Drop Downs'!$E$2:$E$7,'OMS Response Form (ORF)'!K317),COUNTIF('OMS Drop Downs'!$B$2:$B$4,'OMS Response Form (ORF)'!L317),COUNTIF('OMS Drop Downs'!$B$2:$B$4,'OMS Response Form (ORF)'!M317),COUNTIF('OMS Drop Downs'!$B$2:$B$4,'OMS Response Form (ORF)'!N317),COUNTIF('OMS Drop Downs'!$B$2:$B$4,'OMS Response Form (ORF)'!O317), COUNTIF('OMS Drop Downs'!$B$2:$B$4,'OMS Response Form (ORF)'!P317),COUNTIF('OMS Drop Downs'!$B$2:$B$4,'OMS Response Form (ORF)'!Q317),COUNTIF('OMS Drop Downs'!$B$2:$B$4,'OMS Response Form (ORF)'!R317)),"Complete","Incomplete"))</f>
        <v/>
      </c>
      <c r="T317" s="26" t="str">
        <f>IF(S317="Complete",IF(AND(NOT(ISNA(VLOOKUP(CONCATENATE(F317,G317,H317,I317,J317,K317),'OMS Drop Downs'!G:G,1,FALSE))),IF(AND(G317&lt;&gt;"C3",K317&lt;&gt;"O5"),IF(SUM(COUNTIF(L317:R317,"Y"),COUNTIF(L317:R317,"N"))=0,"V","I"),IF(COUNTIF(L317:R317,"Y"),"V","I"))="V"),"Valid","Invalid")," ")</f>
        <v xml:space="preserve"> </v>
      </c>
      <c r="U317"/>
    </row>
    <row r="318" spans="1:21" x14ac:dyDescent="0.35">
      <c r="A318" s="16"/>
      <c r="B318" s="116"/>
      <c r="C318" s="117"/>
      <c r="D318" s="118"/>
      <c r="E318" s="120"/>
      <c r="F318" s="56"/>
      <c r="G318" s="32"/>
      <c r="H318" s="32"/>
      <c r="I318" s="32"/>
      <c r="J318" s="32"/>
      <c r="K318" s="32"/>
      <c r="L318" s="32"/>
      <c r="M318" s="32"/>
      <c r="N318" s="32"/>
      <c r="O318" s="32"/>
      <c r="P318" s="32"/>
      <c r="Q318" s="32"/>
      <c r="R318" s="32"/>
      <c r="S318" s="25" t="str">
        <f>IF(COUNTA(B318:R318)=0,"",IF(AND(COUNTA(B318)&gt;0, COUNTA(C318)&gt;0, COUNTA(D318)&gt;0, COUNTA(E318)&gt;0, COUNTIF('OMS Drop Downs'!$C$2:$C$3,'OMS Response Form (ORF)'!F318),COUNTIF('OMS Drop Downs'!$D$2:$D$5,'OMS Response Form (ORF)'!G318),COUNTIF('OMS Drop Downs'!$A$2:$A$5,'OMS Response Form (ORF)'!H318),COUNTIF('OMS Drop Downs'!$B$2:$B$4,'OMS Response Form (ORF)'!I318),COUNTIF('OMS Drop Downs'!$A$2:$A$5,'OMS Response Form (ORF)'!J318),COUNTIF('OMS Drop Downs'!$E$2:$E$7,'OMS Response Form (ORF)'!K318),COUNTIF('OMS Drop Downs'!$B$2:$B$4,'OMS Response Form (ORF)'!L318),COUNTIF('OMS Drop Downs'!$B$2:$B$4,'OMS Response Form (ORF)'!M318),COUNTIF('OMS Drop Downs'!$B$2:$B$4,'OMS Response Form (ORF)'!N318),COUNTIF('OMS Drop Downs'!$B$2:$B$4,'OMS Response Form (ORF)'!O318), COUNTIF('OMS Drop Downs'!$B$2:$B$4,'OMS Response Form (ORF)'!P318),COUNTIF('OMS Drop Downs'!$B$2:$B$4,'OMS Response Form (ORF)'!Q318),COUNTIF('OMS Drop Downs'!$B$2:$B$4,'OMS Response Form (ORF)'!R318)),"Complete","Incomplete"))</f>
        <v/>
      </c>
      <c r="T318" s="26" t="str">
        <f>IF(S318="Complete",IF(AND(NOT(ISNA(VLOOKUP(CONCATENATE(F318,G318,H318,I318,J318,K318),'OMS Drop Downs'!G:G,1,FALSE))),IF(AND(G318&lt;&gt;"C3",K318&lt;&gt;"O5"),IF(SUM(COUNTIF(L318:R318,"Y"),COUNTIF(L318:R318,"N"))=0,"V","I"),IF(COUNTIF(L318:R318,"Y"),"V","I"))="V"),"Valid","Invalid")," ")</f>
        <v xml:space="preserve"> </v>
      </c>
      <c r="U318"/>
    </row>
    <row r="319" spans="1:21" x14ac:dyDescent="0.35">
      <c r="A319" s="16"/>
      <c r="B319" s="116"/>
      <c r="C319" s="117"/>
      <c r="D319" s="118"/>
      <c r="E319" s="120"/>
      <c r="F319" s="56"/>
      <c r="G319" s="32"/>
      <c r="H319" s="32"/>
      <c r="I319" s="32"/>
      <c r="J319" s="32"/>
      <c r="K319" s="32"/>
      <c r="L319" s="32"/>
      <c r="M319" s="32"/>
      <c r="N319" s="32"/>
      <c r="O319" s="32"/>
      <c r="P319" s="32"/>
      <c r="Q319" s="32"/>
      <c r="R319" s="32"/>
      <c r="S319" s="25" t="str">
        <f>IF(COUNTA(B319:R319)=0,"",IF(AND(COUNTA(B319)&gt;0, COUNTA(C319)&gt;0, COUNTA(D319)&gt;0, COUNTA(E319)&gt;0, COUNTIF('OMS Drop Downs'!$C$2:$C$3,'OMS Response Form (ORF)'!F319),COUNTIF('OMS Drop Downs'!$D$2:$D$5,'OMS Response Form (ORF)'!G319),COUNTIF('OMS Drop Downs'!$A$2:$A$5,'OMS Response Form (ORF)'!H319),COUNTIF('OMS Drop Downs'!$B$2:$B$4,'OMS Response Form (ORF)'!I319),COUNTIF('OMS Drop Downs'!$A$2:$A$5,'OMS Response Form (ORF)'!J319),COUNTIF('OMS Drop Downs'!$E$2:$E$7,'OMS Response Form (ORF)'!K319),COUNTIF('OMS Drop Downs'!$B$2:$B$4,'OMS Response Form (ORF)'!L319),COUNTIF('OMS Drop Downs'!$B$2:$B$4,'OMS Response Form (ORF)'!M319),COUNTIF('OMS Drop Downs'!$B$2:$B$4,'OMS Response Form (ORF)'!N319),COUNTIF('OMS Drop Downs'!$B$2:$B$4,'OMS Response Form (ORF)'!O319), COUNTIF('OMS Drop Downs'!$B$2:$B$4,'OMS Response Form (ORF)'!P319),COUNTIF('OMS Drop Downs'!$B$2:$B$4,'OMS Response Form (ORF)'!Q319),COUNTIF('OMS Drop Downs'!$B$2:$B$4,'OMS Response Form (ORF)'!R319)),"Complete","Incomplete"))</f>
        <v/>
      </c>
      <c r="T319" s="26" t="str">
        <f>IF(S319="Complete",IF(AND(NOT(ISNA(VLOOKUP(CONCATENATE(F319,G319,H319,I319,J319,K319),'OMS Drop Downs'!G:G,1,FALSE))),IF(AND(G319&lt;&gt;"C3",K319&lt;&gt;"O5"),IF(SUM(COUNTIF(L319:R319,"Y"),COUNTIF(L319:R319,"N"))=0,"V","I"),IF(COUNTIF(L319:R319,"Y"),"V","I"))="V"),"Valid","Invalid")," ")</f>
        <v xml:space="preserve"> </v>
      </c>
      <c r="U319"/>
    </row>
    <row r="320" spans="1:21" x14ac:dyDescent="0.35">
      <c r="A320" s="16"/>
      <c r="B320" s="116"/>
      <c r="C320" s="117"/>
      <c r="D320" s="118"/>
      <c r="E320" s="120"/>
      <c r="F320" s="56"/>
      <c r="G320" s="32"/>
      <c r="H320" s="32"/>
      <c r="I320" s="32"/>
      <c r="J320" s="32"/>
      <c r="K320" s="32"/>
      <c r="L320" s="32"/>
      <c r="M320" s="32"/>
      <c r="N320" s="32"/>
      <c r="O320" s="32"/>
      <c r="P320" s="32"/>
      <c r="Q320" s="32"/>
      <c r="R320" s="32"/>
      <c r="S320" s="25" t="str">
        <f>IF(COUNTA(B320:R320)=0,"",IF(AND(COUNTA(B320)&gt;0, COUNTA(C320)&gt;0, COUNTA(D320)&gt;0, COUNTA(E320)&gt;0, COUNTIF('OMS Drop Downs'!$C$2:$C$3,'OMS Response Form (ORF)'!F320),COUNTIF('OMS Drop Downs'!$D$2:$D$5,'OMS Response Form (ORF)'!G320),COUNTIF('OMS Drop Downs'!$A$2:$A$5,'OMS Response Form (ORF)'!H320),COUNTIF('OMS Drop Downs'!$B$2:$B$4,'OMS Response Form (ORF)'!I320),COUNTIF('OMS Drop Downs'!$A$2:$A$5,'OMS Response Form (ORF)'!J320),COUNTIF('OMS Drop Downs'!$E$2:$E$7,'OMS Response Form (ORF)'!K320),COUNTIF('OMS Drop Downs'!$B$2:$B$4,'OMS Response Form (ORF)'!L320),COUNTIF('OMS Drop Downs'!$B$2:$B$4,'OMS Response Form (ORF)'!M320),COUNTIF('OMS Drop Downs'!$B$2:$B$4,'OMS Response Form (ORF)'!N320),COUNTIF('OMS Drop Downs'!$B$2:$B$4,'OMS Response Form (ORF)'!O320), COUNTIF('OMS Drop Downs'!$B$2:$B$4,'OMS Response Form (ORF)'!P320),COUNTIF('OMS Drop Downs'!$B$2:$B$4,'OMS Response Form (ORF)'!Q320),COUNTIF('OMS Drop Downs'!$B$2:$B$4,'OMS Response Form (ORF)'!R320)),"Complete","Incomplete"))</f>
        <v/>
      </c>
      <c r="T320" s="26" t="str">
        <f>IF(S320="Complete",IF(AND(NOT(ISNA(VLOOKUP(CONCATENATE(F320,G320,H320,I320,J320,K320),'OMS Drop Downs'!G:G,1,FALSE))),IF(AND(G320&lt;&gt;"C3",K320&lt;&gt;"O5"),IF(SUM(COUNTIF(L320:R320,"Y"),COUNTIF(L320:R320,"N"))=0,"V","I"),IF(COUNTIF(L320:R320,"Y"),"V","I"))="V"),"Valid","Invalid")," ")</f>
        <v xml:space="preserve"> </v>
      </c>
      <c r="U320"/>
    </row>
    <row r="321" spans="1:21" x14ac:dyDescent="0.35">
      <c r="A321" s="16"/>
      <c r="B321" s="116"/>
      <c r="C321" s="117"/>
      <c r="D321" s="118"/>
      <c r="E321" s="120"/>
      <c r="F321" s="56"/>
      <c r="G321" s="32"/>
      <c r="H321" s="32"/>
      <c r="I321" s="32"/>
      <c r="J321" s="32"/>
      <c r="K321" s="32"/>
      <c r="L321" s="32"/>
      <c r="M321" s="32"/>
      <c r="N321" s="32"/>
      <c r="O321" s="32"/>
      <c r="P321" s="32"/>
      <c r="Q321" s="32"/>
      <c r="R321" s="32"/>
      <c r="S321" s="25" t="str">
        <f>IF(COUNTA(B321:R321)=0,"",IF(AND(COUNTA(B321)&gt;0, COUNTA(C321)&gt;0, COUNTA(D321)&gt;0, COUNTA(E321)&gt;0, COUNTIF('OMS Drop Downs'!$C$2:$C$3,'OMS Response Form (ORF)'!F321),COUNTIF('OMS Drop Downs'!$D$2:$D$5,'OMS Response Form (ORF)'!G321),COUNTIF('OMS Drop Downs'!$A$2:$A$5,'OMS Response Form (ORF)'!H321),COUNTIF('OMS Drop Downs'!$B$2:$B$4,'OMS Response Form (ORF)'!I321),COUNTIF('OMS Drop Downs'!$A$2:$A$5,'OMS Response Form (ORF)'!J321),COUNTIF('OMS Drop Downs'!$E$2:$E$7,'OMS Response Form (ORF)'!K321),COUNTIF('OMS Drop Downs'!$B$2:$B$4,'OMS Response Form (ORF)'!L321),COUNTIF('OMS Drop Downs'!$B$2:$B$4,'OMS Response Form (ORF)'!M321),COUNTIF('OMS Drop Downs'!$B$2:$B$4,'OMS Response Form (ORF)'!N321),COUNTIF('OMS Drop Downs'!$B$2:$B$4,'OMS Response Form (ORF)'!O321), COUNTIF('OMS Drop Downs'!$B$2:$B$4,'OMS Response Form (ORF)'!P321),COUNTIF('OMS Drop Downs'!$B$2:$B$4,'OMS Response Form (ORF)'!Q321),COUNTIF('OMS Drop Downs'!$B$2:$B$4,'OMS Response Form (ORF)'!R321)),"Complete","Incomplete"))</f>
        <v/>
      </c>
      <c r="T321" s="26" t="str">
        <f>IF(S321="Complete",IF(AND(NOT(ISNA(VLOOKUP(CONCATENATE(F321,G321,H321,I321,J321,K321),'OMS Drop Downs'!G:G,1,FALSE))),IF(AND(G321&lt;&gt;"C3",K321&lt;&gt;"O5"),IF(SUM(COUNTIF(L321:R321,"Y"),COUNTIF(L321:R321,"N"))=0,"V","I"),IF(COUNTIF(L321:R321,"Y"),"V","I"))="V"),"Valid","Invalid")," ")</f>
        <v xml:space="preserve"> </v>
      </c>
      <c r="U321"/>
    </row>
    <row r="322" spans="1:21" x14ac:dyDescent="0.35">
      <c r="A322" s="16"/>
      <c r="B322" s="116"/>
      <c r="C322" s="117"/>
      <c r="D322" s="118"/>
      <c r="E322" s="120"/>
      <c r="F322" s="56"/>
      <c r="G322" s="32"/>
      <c r="H322" s="32"/>
      <c r="I322" s="32"/>
      <c r="J322" s="32"/>
      <c r="K322" s="32"/>
      <c r="L322" s="32"/>
      <c r="M322" s="32"/>
      <c r="N322" s="32"/>
      <c r="O322" s="32"/>
      <c r="P322" s="32"/>
      <c r="Q322" s="32"/>
      <c r="R322" s="32"/>
      <c r="S322" s="25" t="str">
        <f>IF(COUNTA(B322:R322)=0,"",IF(AND(COUNTA(B322)&gt;0, COUNTA(C322)&gt;0, COUNTA(D322)&gt;0, COUNTA(E322)&gt;0, COUNTIF('OMS Drop Downs'!$C$2:$C$3,'OMS Response Form (ORF)'!F322),COUNTIF('OMS Drop Downs'!$D$2:$D$5,'OMS Response Form (ORF)'!G322),COUNTIF('OMS Drop Downs'!$A$2:$A$5,'OMS Response Form (ORF)'!H322),COUNTIF('OMS Drop Downs'!$B$2:$B$4,'OMS Response Form (ORF)'!I322),COUNTIF('OMS Drop Downs'!$A$2:$A$5,'OMS Response Form (ORF)'!J322),COUNTIF('OMS Drop Downs'!$E$2:$E$7,'OMS Response Form (ORF)'!K322),COUNTIF('OMS Drop Downs'!$B$2:$B$4,'OMS Response Form (ORF)'!L322),COUNTIF('OMS Drop Downs'!$B$2:$B$4,'OMS Response Form (ORF)'!M322),COUNTIF('OMS Drop Downs'!$B$2:$B$4,'OMS Response Form (ORF)'!N322),COUNTIF('OMS Drop Downs'!$B$2:$B$4,'OMS Response Form (ORF)'!O322), COUNTIF('OMS Drop Downs'!$B$2:$B$4,'OMS Response Form (ORF)'!P322),COUNTIF('OMS Drop Downs'!$B$2:$B$4,'OMS Response Form (ORF)'!Q322),COUNTIF('OMS Drop Downs'!$B$2:$B$4,'OMS Response Form (ORF)'!R322)),"Complete","Incomplete"))</f>
        <v/>
      </c>
      <c r="T322" s="26" t="str">
        <f>IF(S322="Complete",IF(AND(NOT(ISNA(VLOOKUP(CONCATENATE(F322,G322,H322,I322,J322,K322),'OMS Drop Downs'!G:G,1,FALSE))),IF(AND(G322&lt;&gt;"C3",K322&lt;&gt;"O5"),IF(SUM(COUNTIF(L322:R322,"Y"),COUNTIF(L322:R322,"N"))=0,"V","I"),IF(COUNTIF(L322:R322,"Y"),"V","I"))="V"),"Valid","Invalid")," ")</f>
        <v xml:space="preserve"> </v>
      </c>
      <c r="U322"/>
    </row>
    <row r="323" spans="1:21" x14ac:dyDescent="0.35">
      <c r="A323" s="16"/>
      <c r="B323" s="116"/>
      <c r="C323" s="117"/>
      <c r="D323" s="118"/>
      <c r="E323" s="120"/>
      <c r="F323" s="56"/>
      <c r="G323" s="32"/>
      <c r="H323" s="32"/>
      <c r="I323" s="32"/>
      <c r="J323" s="32"/>
      <c r="K323" s="32"/>
      <c r="L323" s="32"/>
      <c r="M323" s="32"/>
      <c r="N323" s="32"/>
      <c r="O323" s="32"/>
      <c r="P323" s="32"/>
      <c r="Q323" s="32"/>
      <c r="R323" s="32"/>
      <c r="S323" s="25" t="str">
        <f>IF(COUNTA(B323:R323)=0,"",IF(AND(COUNTA(B323)&gt;0, COUNTA(C323)&gt;0, COUNTA(D323)&gt;0, COUNTA(E323)&gt;0, COUNTIF('OMS Drop Downs'!$C$2:$C$3,'OMS Response Form (ORF)'!F323),COUNTIF('OMS Drop Downs'!$D$2:$D$5,'OMS Response Form (ORF)'!G323),COUNTIF('OMS Drop Downs'!$A$2:$A$5,'OMS Response Form (ORF)'!H323),COUNTIF('OMS Drop Downs'!$B$2:$B$4,'OMS Response Form (ORF)'!I323),COUNTIF('OMS Drop Downs'!$A$2:$A$5,'OMS Response Form (ORF)'!J323),COUNTIF('OMS Drop Downs'!$E$2:$E$7,'OMS Response Form (ORF)'!K323),COUNTIF('OMS Drop Downs'!$B$2:$B$4,'OMS Response Form (ORF)'!L323),COUNTIF('OMS Drop Downs'!$B$2:$B$4,'OMS Response Form (ORF)'!M323),COUNTIF('OMS Drop Downs'!$B$2:$B$4,'OMS Response Form (ORF)'!N323),COUNTIF('OMS Drop Downs'!$B$2:$B$4,'OMS Response Form (ORF)'!O323), COUNTIF('OMS Drop Downs'!$B$2:$B$4,'OMS Response Form (ORF)'!P323),COUNTIF('OMS Drop Downs'!$B$2:$B$4,'OMS Response Form (ORF)'!Q323),COUNTIF('OMS Drop Downs'!$B$2:$B$4,'OMS Response Form (ORF)'!R323)),"Complete","Incomplete"))</f>
        <v/>
      </c>
      <c r="T323" s="26" t="str">
        <f>IF(S323="Complete",IF(AND(NOT(ISNA(VLOOKUP(CONCATENATE(F323,G323,H323,I323,J323,K323),'OMS Drop Downs'!G:G,1,FALSE))),IF(AND(G323&lt;&gt;"C3",K323&lt;&gt;"O5"),IF(SUM(COUNTIF(L323:R323,"Y"),COUNTIF(L323:R323,"N"))=0,"V","I"),IF(COUNTIF(L323:R323,"Y"),"V","I"))="V"),"Valid","Invalid")," ")</f>
        <v xml:space="preserve"> </v>
      </c>
      <c r="U323"/>
    </row>
    <row r="324" spans="1:21" x14ac:dyDescent="0.35">
      <c r="A324" s="16"/>
      <c r="B324" s="116"/>
      <c r="C324" s="117"/>
      <c r="D324" s="118"/>
      <c r="E324" s="120"/>
      <c r="F324" s="56"/>
      <c r="G324" s="32"/>
      <c r="H324" s="32"/>
      <c r="I324" s="32"/>
      <c r="J324" s="32"/>
      <c r="K324" s="32"/>
      <c r="L324" s="32"/>
      <c r="M324" s="32"/>
      <c r="N324" s="32"/>
      <c r="O324" s="32"/>
      <c r="P324" s="32"/>
      <c r="Q324" s="32"/>
      <c r="R324" s="32"/>
      <c r="S324" s="25" t="str">
        <f>IF(COUNTA(B324:R324)=0,"",IF(AND(COUNTA(B324)&gt;0, COUNTA(C324)&gt;0, COUNTA(D324)&gt;0, COUNTA(E324)&gt;0, COUNTIF('OMS Drop Downs'!$C$2:$C$3,'OMS Response Form (ORF)'!F324),COUNTIF('OMS Drop Downs'!$D$2:$D$5,'OMS Response Form (ORF)'!G324),COUNTIF('OMS Drop Downs'!$A$2:$A$5,'OMS Response Form (ORF)'!H324),COUNTIF('OMS Drop Downs'!$B$2:$B$4,'OMS Response Form (ORF)'!I324),COUNTIF('OMS Drop Downs'!$A$2:$A$5,'OMS Response Form (ORF)'!J324),COUNTIF('OMS Drop Downs'!$E$2:$E$7,'OMS Response Form (ORF)'!K324),COUNTIF('OMS Drop Downs'!$B$2:$B$4,'OMS Response Form (ORF)'!L324),COUNTIF('OMS Drop Downs'!$B$2:$B$4,'OMS Response Form (ORF)'!M324),COUNTIF('OMS Drop Downs'!$B$2:$B$4,'OMS Response Form (ORF)'!N324),COUNTIF('OMS Drop Downs'!$B$2:$B$4,'OMS Response Form (ORF)'!O324), COUNTIF('OMS Drop Downs'!$B$2:$B$4,'OMS Response Form (ORF)'!P324),COUNTIF('OMS Drop Downs'!$B$2:$B$4,'OMS Response Form (ORF)'!Q324),COUNTIF('OMS Drop Downs'!$B$2:$B$4,'OMS Response Form (ORF)'!R324)),"Complete","Incomplete"))</f>
        <v/>
      </c>
      <c r="T324" s="26" t="str">
        <f>IF(S324="Complete",IF(AND(NOT(ISNA(VLOOKUP(CONCATENATE(F324,G324,H324,I324,J324,K324),'OMS Drop Downs'!G:G,1,FALSE))),IF(AND(G324&lt;&gt;"C3",K324&lt;&gt;"O5"),IF(SUM(COUNTIF(L324:R324,"Y"),COUNTIF(L324:R324,"N"))=0,"V","I"),IF(COUNTIF(L324:R324,"Y"),"V","I"))="V"),"Valid","Invalid")," ")</f>
        <v xml:space="preserve"> </v>
      </c>
      <c r="U324"/>
    </row>
    <row r="325" spans="1:21" x14ac:dyDescent="0.35">
      <c r="A325" s="16"/>
      <c r="B325" s="116"/>
      <c r="C325" s="117"/>
      <c r="D325" s="118"/>
      <c r="E325" s="120"/>
      <c r="F325" s="56"/>
      <c r="G325" s="32"/>
      <c r="H325" s="32"/>
      <c r="I325" s="32"/>
      <c r="J325" s="32"/>
      <c r="K325" s="32"/>
      <c r="L325" s="32"/>
      <c r="M325" s="32"/>
      <c r="N325" s="32"/>
      <c r="O325" s="32"/>
      <c r="P325" s="32"/>
      <c r="Q325" s="32"/>
      <c r="R325" s="32"/>
      <c r="S325" s="25" t="str">
        <f>IF(COUNTA(B325:R325)=0,"",IF(AND(COUNTA(B325)&gt;0, COUNTA(C325)&gt;0, COUNTA(D325)&gt;0, COUNTA(E325)&gt;0, COUNTIF('OMS Drop Downs'!$C$2:$C$3,'OMS Response Form (ORF)'!F325),COUNTIF('OMS Drop Downs'!$D$2:$D$5,'OMS Response Form (ORF)'!G325),COUNTIF('OMS Drop Downs'!$A$2:$A$5,'OMS Response Form (ORF)'!H325),COUNTIF('OMS Drop Downs'!$B$2:$B$4,'OMS Response Form (ORF)'!I325),COUNTIF('OMS Drop Downs'!$A$2:$A$5,'OMS Response Form (ORF)'!J325),COUNTIF('OMS Drop Downs'!$E$2:$E$7,'OMS Response Form (ORF)'!K325),COUNTIF('OMS Drop Downs'!$B$2:$B$4,'OMS Response Form (ORF)'!L325),COUNTIF('OMS Drop Downs'!$B$2:$B$4,'OMS Response Form (ORF)'!M325),COUNTIF('OMS Drop Downs'!$B$2:$B$4,'OMS Response Form (ORF)'!N325),COUNTIF('OMS Drop Downs'!$B$2:$B$4,'OMS Response Form (ORF)'!O325), COUNTIF('OMS Drop Downs'!$B$2:$B$4,'OMS Response Form (ORF)'!P325),COUNTIF('OMS Drop Downs'!$B$2:$B$4,'OMS Response Form (ORF)'!Q325),COUNTIF('OMS Drop Downs'!$B$2:$B$4,'OMS Response Form (ORF)'!R325)),"Complete","Incomplete"))</f>
        <v/>
      </c>
      <c r="T325" s="26" t="str">
        <f>IF(S325="Complete",IF(AND(NOT(ISNA(VLOOKUP(CONCATENATE(F325,G325,H325,I325,J325,K325),'OMS Drop Downs'!G:G,1,FALSE))),IF(AND(G325&lt;&gt;"C3",K325&lt;&gt;"O5"),IF(SUM(COUNTIF(L325:R325,"Y"),COUNTIF(L325:R325,"N"))=0,"V","I"),IF(COUNTIF(L325:R325,"Y"),"V","I"))="V"),"Valid","Invalid")," ")</f>
        <v xml:space="preserve"> </v>
      </c>
      <c r="U325"/>
    </row>
    <row r="326" spans="1:21" x14ac:dyDescent="0.35">
      <c r="A326" s="16"/>
      <c r="B326" s="116"/>
      <c r="C326" s="117"/>
      <c r="D326" s="118"/>
      <c r="E326" s="120"/>
      <c r="F326" s="56"/>
      <c r="G326" s="32"/>
      <c r="H326" s="32"/>
      <c r="I326" s="32"/>
      <c r="J326" s="32"/>
      <c r="K326" s="32"/>
      <c r="L326" s="32"/>
      <c r="M326" s="32"/>
      <c r="N326" s="32"/>
      <c r="O326" s="32"/>
      <c r="P326" s="32"/>
      <c r="Q326" s="32"/>
      <c r="R326" s="32"/>
      <c r="S326" s="25" t="str">
        <f>IF(COUNTA(B326:R326)=0,"",IF(AND(COUNTA(B326)&gt;0, COUNTA(C326)&gt;0, COUNTA(D326)&gt;0, COUNTA(E326)&gt;0, COUNTIF('OMS Drop Downs'!$C$2:$C$3,'OMS Response Form (ORF)'!F326),COUNTIF('OMS Drop Downs'!$D$2:$D$5,'OMS Response Form (ORF)'!G326),COUNTIF('OMS Drop Downs'!$A$2:$A$5,'OMS Response Form (ORF)'!H326),COUNTIF('OMS Drop Downs'!$B$2:$B$4,'OMS Response Form (ORF)'!I326),COUNTIF('OMS Drop Downs'!$A$2:$A$5,'OMS Response Form (ORF)'!J326),COUNTIF('OMS Drop Downs'!$E$2:$E$7,'OMS Response Form (ORF)'!K326),COUNTIF('OMS Drop Downs'!$B$2:$B$4,'OMS Response Form (ORF)'!L326),COUNTIF('OMS Drop Downs'!$B$2:$B$4,'OMS Response Form (ORF)'!M326),COUNTIF('OMS Drop Downs'!$B$2:$B$4,'OMS Response Form (ORF)'!N326),COUNTIF('OMS Drop Downs'!$B$2:$B$4,'OMS Response Form (ORF)'!O326), COUNTIF('OMS Drop Downs'!$B$2:$B$4,'OMS Response Form (ORF)'!P326),COUNTIF('OMS Drop Downs'!$B$2:$B$4,'OMS Response Form (ORF)'!Q326),COUNTIF('OMS Drop Downs'!$B$2:$B$4,'OMS Response Form (ORF)'!R326)),"Complete","Incomplete"))</f>
        <v/>
      </c>
      <c r="T326" s="26" t="str">
        <f>IF(S326="Complete",IF(AND(NOT(ISNA(VLOOKUP(CONCATENATE(F326,G326,H326,I326,J326,K326),'OMS Drop Downs'!G:G,1,FALSE))),IF(AND(G326&lt;&gt;"C3",K326&lt;&gt;"O5"),IF(SUM(COUNTIF(L326:R326,"Y"),COUNTIF(L326:R326,"N"))=0,"V","I"),IF(COUNTIF(L326:R326,"Y"),"V","I"))="V"),"Valid","Invalid")," ")</f>
        <v xml:space="preserve"> </v>
      </c>
      <c r="U326"/>
    </row>
    <row r="327" spans="1:21" x14ac:dyDescent="0.35">
      <c r="A327" s="16"/>
      <c r="B327" s="116"/>
      <c r="C327" s="117"/>
      <c r="D327" s="118"/>
      <c r="E327" s="120"/>
      <c r="F327" s="56"/>
      <c r="G327" s="32"/>
      <c r="H327" s="32"/>
      <c r="I327" s="32"/>
      <c r="J327" s="32"/>
      <c r="K327" s="32"/>
      <c r="L327" s="32"/>
      <c r="M327" s="32"/>
      <c r="N327" s="32"/>
      <c r="O327" s="32"/>
      <c r="P327" s="32"/>
      <c r="Q327" s="32"/>
      <c r="R327" s="32"/>
      <c r="S327" s="25" t="str">
        <f>IF(COUNTA(B327:R327)=0,"",IF(AND(COUNTA(B327)&gt;0, COUNTA(C327)&gt;0, COUNTA(D327)&gt;0, COUNTA(E327)&gt;0, COUNTIF('OMS Drop Downs'!$C$2:$C$3,'OMS Response Form (ORF)'!F327),COUNTIF('OMS Drop Downs'!$D$2:$D$5,'OMS Response Form (ORF)'!G327),COUNTIF('OMS Drop Downs'!$A$2:$A$5,'OMS Response Form (ORF)'!H327),COUNTIF('OMS Drop Downs'!$B$2:$B$4,'OMS Response Form (ORF)'!I327),COUNTIF('OMS Drop Downs'!$A$2:$A$5,'OMS Response Form (ORF)'!J327),COUNTIF('OMS Drop Downs'!$E$2:$E$7,'OMS Response Form (ORF)'!K327),COUNTIF('OMS Drop Downs'!$B$2:$B$4,'OMS Response Form (ORF)'!L327),COUNTIF('OMS Drop Downs'!$B$2:$B$4,'OMS Response Form (ORF)'!M327),COUNTIF('OMS Drop Downs'!$B$2:$B$4,'OMS Response Form (ORF)'!N327),COUNTIF('OMS Drop Downs'!$B$2:$B$4,'OMS Response Form (ORF)'!O327), COUNTIF('OMS Drop Downs'!$B$2:$B$4,'OMS Response Form (ORF)'!P327),COUNTIF('OMS Drop Downs'!$B$2:$B$4,'OMS Response Form (ORF)'!Q327),COUNTIF('OMS Drop Downs'!$B$2:$B$4,'OMS Response Form (ORF)'!R327)),"Complete","Incomplete"))</f>
        <v/>
      </c>
      <c r="T327" s="26" t="str">
        <f>IF(S327="Complete",IF(AND(NOT(ISNA(VLOOKUP(CONCATENATE(F327,G327,H327,I327,J327,K327),'OMS Drop Downs'!G:G,1,FALSE))),IF(AND(G327&lt;&gt;"C3",K327&lt;&gt;"O5"),IF(SUM(COUNTIF(L327:R327,"Y"),COUNTIF(L327:R327,"N"))=0,"V","I"),IF(COUNTIF(L327:R327,"Y"),"V","I"))="V"),"Valid","Invalid")," ")</f>
        <v xml:space="preserve"> </v>
      </c>
      <c r="U327"/>
    </row>
    <row r="328" spans="1:21" x14ac:dyDescent="0.35">
      <c r="A328" s="16"/>
      <c r="B328" s="116"/>
      <c r="C328" s="117"/>
      <c r="D328" s="118"/>
      <c r="E328" s="120"/>
      <c r="F328" s="56"/>
      <c r="G328" s="32"/>
      <c r="H328" s="32"/>
      <c r="I328" s="32"/>
      <c r="J328" s="32"/>
      <c r="K328" s="32"/>
      <c r="L328" s="32"/>
      <c r="M328" s="32"/>
      <c r="N328" s="32"/>
      <c r="O328" s="32"/>
      <c r="P328" s="32"/>
      <c r="Q328" s="32"/>
      <c r="R328" s="32"/>
      <c r="S328" s="25" t="str">
        <f>IF(COUNTA(B328:R328)=0,"",IF(AND(COUNTA(B328)&gt;0, COUNTA(C328)&gt;0, COUNTA(D328)&gt;0, COUNTA(E328)&gt;0, COUNTIF('OMS Drop Downs'!$C$2:$C$3,'OMS Response Form (ORF)'!F328),COUNTIF('OMS Drop Downs'!$D$2:$D$5,'OMS Response Form (ORF)'!G328),COUNTIF('OMS Drop Downs'!$A$2:$A$5,'OMS Response Form (ORF)'!H328),COUNTIF('OMS Drop Downs'!$B$2:$B$4,'OMS Response Form (ORF)'!I328),COUNTIF('OMS Drop Downs'!$A$2:$A$5,'OMS Response Form (ORF)'!J328),COUNTIF('OMS Drop Downs'!$E$2:$E$7,'OMS Response Form (ORF)'!K328),COUNTIF('OMS Drop Downs'!$B$2:$B$4,'OMS Response Form (ORF)'!L328),COUNTIF('OMS Drop Downs'!$B$2:$B$4,'OMS Response Form (ORF)'!M328),COUNTIF('OMS Drop Downs'!$B$2:$B$4,'OMS Response Form (ORF)'!N328),COUNTIF('OMS Drop Downs'!$B$2:$B$4,'OMS Response Form (ORF)'!O328), COUNTIF('OMS Drop Downs'!$B$2:$B$4,'OMS Response Form (ORF)'!P328),COUNTIF('OMS Drop Downs'!$B$2:$B$4,'OMS Response Form (ORF)'!Q328),COUNTIF('OMS Drop Downs'!$B$2:$B$4,'OMS Response Form (ORF)'!R328)),"Complete","Incomplete"))</f>
        <v/>
      </c>
      <c r="T328" s="26" t="str">
        <f>IF(S328="Complete",IF(AND(NOT(ISNA(VLOOKUP(CONCATENATE(F328,G328,H328,I328,J328,K328),'OMS Drop Downs'!G:G,1,FALSE))),IF(AND(G328&lt;&gt;"C3",K328&lt;&gt;"O5"),IF(SUM(COUNTIF(L328:R328,"Y"),COUNTIF(L328:R328,"N"))=0,"V","I"),IF(COUNTIF(L328:R328,"Y"),"V","I"))="V"),"Valid","Invalid")," ")</f>
        <v xml:space="preserve"> </v>
      </c>
      <c r="U328"/>
    </row>
    <row r="329" spans="1:21" x14ac:dyDescent="0.35">
      <c r="A329" s="16"/>
      <c r="B329" s="116"/>
      <c r="C329" s="117"/>
      <c r="D329" s="118"/>
      <c r="E329" s="120"/>
      <c r="F329" s="56"/>
      <c r="G329" s="32"/>
      <c r="H329" s="32"/>
      <c r="I329" s="32"/>
      <c r="J329" s="32"/>
      <c r="K329" s="32"/>
      <c r="L329" s="32"/>
      <c r="M329" s="32"/>
      <c r="N329" s="32"/>
      <c r="O329" s="32"/>
      <c r="P329" s="32"/>
      <c r="Q329" s="32"/>
      <c r="R329" s="32"/>
      <c r="S329" s="25" t="str">
        <f>IF(COUNTA(B329:R329)=0,"",IF(AND(COUNTA(B329)&gt;0, COUNTA(C329)&gt;0, COUNTA(D329)&gt;0, COUNTA(E329)&gt;0, COUNTIF('OMS Drop Downs'!$C$2:$C$3,'OMS Response Form (ORF)'!F329),COUNTIF('OMS Drop Downs'!$D$2:$D$5,'OMS Response Form (ORF)'!G329),COUNTIF('OMS Drop Downs'!$A$2:$A$5,'OMS Response Form (ORF)'!H329),COUNTIF('OMS Drop Downs'!$B$2:$B$4,'OMS Response Form (ORF)'!I329),COUNTIF('OMS Drop Downs'!$A$2:$A$5,'OMS Response Form (ORF)'!J329),COUNTIF('OMS Drop Downs'!$E$2:$E$7,'OMS Response Form (ORF)'!K329),COUNTIF('OMS Drop Downs'!$B$2:$B$4,'OMS Response Form (ORF)'!L329),COUNTIF('OMS Drop Downs'!$B$2:$B$4,'OMS Response Form (ORF)'!M329),COUNTIF('OMS Drop Downs'!$B$2:$B$4,'OMS Response Form (ORF)'!N329),COUNTIF('OMS Drop Downs'!$B$2:$B$4,'OMS Response Form (ORF)'!O329), COUNTIF('OMS Drop Downs'!$B$2:$B$4,'OMS Response Form (ORF)'!P329),COUNTIF('OMS Drop Downs'!$B$2:$B$4,'OMS Response Form (ORF)'!Q329),COUNTIF('OMS Drop Downs'!$B$2:$B$4,'OMS Response Form (ORF)'!R329)),"Complete","Incomplete"))</f>
        <v/>
      </c>
      <c r="T329" s="26" t="str">
        <f>IF(S329="Complete",IF(AND(NOT(ISNA(VLOOKUP(CONCATENATE(F329,G329,H329,I329,J329,K329),'OMS Drop Downs'!G:G,1,FALSE))),IF(AND(G329&lt;&gt;"C3",K329&lt;&gt;"O5"),IF(SUM(COUNTIF(L329:R329,"Y"),COUNTIF(L329:R329,"N"))=0,"V","I"),IF(COUNTIF(L329:R329,"Y"),"V","I"))="V"),"Valid","Invalid")," ")</f>
        <v xml:space="preserve"> </v>
      </c>
      <c r="U329"/>
    </row>
    <row r="330" spans="1:21" x14ac:dyDescent="0.35">
      <c r="A330" s="16"/>
      <c r="B330" s="116"/>
      <c r="C330" s="117"/>
      <c r="D330" s="118"/>
      <c r="E330" s="120"/>
      <c r="F330" s="56"/>
      <c r="G330" s="32"/>
      <c r="H330" s="32"/>
      <c r="I330" s="32"/>
      <c r="J330" s="32"/>
      <c r="K330" s="32"/>
      <c r="L330" s="32"/>
      <c r="M330" s="32"/>
      <c r="N330" s="32"/>
      <c r="O330" s="32"/>
      <c r="P330" s="32"/>
      <c r="Q330" s="32"/>
      <c r="R330" s="32"/>
      <c r="S330" s="25" t="str">
        <f>IF(COUNTA(B330:R330)=0,"",IF(AND(COUNTA(B330)&gt;0, COUNTA(C330)&gt;0, COUNTA(D330)&gt;0, COUNTA(E330)&gt;0, COUNTIF('OMS Drop Downs'!$C$2:$C$3,'OMS Response Form (ORF)'!F330),COUNTIF('OMS Drop Downs'!$D$2:$D$5,'OMS Response Form (ORF)'!G330),COUNTIF('OMS Drop Downs'!$A$2:$A$5,'OMS Response Form (ORF)'!H330),COUNTIF('OMS Drop Downs'!$B$2:$B$4,'OMS Response Form (ORF)'!I330),COUNTIF('OMS Drop Downs'!$A$2:$A$5,'OMS Response Form (ORF)'!J330),COUNTIF('OMS Drop Downs'!$E$2:$E$7,'OMS Response Form (ORF)'!K330),COUNTIF('OMS Drop Downs'!$B$2:$B$4,'OMS Response Form (ORF)'!L330),COUNTIF('OMS Drop Downs'!$B$2:$B$4,'OMS Response Form (ORF)'!M330),COUNTIF('OMS Drop Downs'!$B$2:$B$4,'OMS Response Form (ORF)'!N330),COUNTIF('OMS Drop Downs'!$B$2:$B$4,'OMS Response Form (ORF)'!O330), COUNTIF('OMS Drop Downs'!$B$2:$B$4,'OMS Response Form (ORF)'!P330),COUNTIF('OMS Drop Downs'!$B$2:$B$4,'OMS Response Form (ORF)'!Q330),COUNTIF('OMS Drop Downs'!$B$2:$B$4,'OMS Response Form (ORF)'!R330)),"Complete","Incomplete"))</f>
        <v/>
      </c>
      <c r="T330" s="26" t="str">
        <f>IF(S330="Complete",IF(AND(NOT(ISNA(VLOOKUP(CONCATENATE(F330,G330,H330,I330,J330,K330),'OMS Drop Downs'!G:G,1,FALSE))),IF(AND(G330&lt;&gt;"C3",K330&lt;&gt;"O5"),IF(SUM(COUNTIF(L330:R330,"Y"),COUNTIF(L330:R330,"N"))=0,"V","I"),IF(COUNTIF(L330:R330,"Y"),"V","I"))="V"),"Valid","Invalid")," ")</f>
        <v xml:space="preserve"> </v>
      </c>
      <c r="U330"/>
    </row>
    <row r="331" spans="1:21" x14ac:dyDescent="0.35">
      <c r="A331" s="16"/>
      <c r="B331" s="116"/>
      <c r="C331" s="117"/>
      <c r="D331" s="118"/>
      <c r="E331" s="120"/>
      <c r="F331" s="56"/>
      <c r="G331" s="32"/>
      <c r="H331" s="32"/>
      <c r="I331" s="32"/>
      <c r="J331" s="32"/>
      <c r="K331" s="32"/>
      <c r="L331" s="32"/>
      <c r="M331" s="32"/>
      <c r="N331" s="32"/>
      <c r="O331" s="32"/>
      <c r="P331" s="32"/>
      <c r="Q331" s="32"/>
      <c r="R331" s="32"/>
      <c r="S331" s="25" t="str">
        <f>IF(COUNTA(B331:R331)=0,"",IF(AND(COUNTA(B331)&gt;0, COUNTA(C331)&gt;0, COUNTA(D331)&gt;0, COUNTA(E331)&gt;0, COUNTIF('OMS Drop Downs'!$C$2:$C$3,'OMS Response Form (ORF)'!F331),COUNTIF('OMS Drop Downs'!$D$2:$D$5,'OMS Response Form (ORF)'!G331),COUNTIF('OMS Drop Downs'!$A$2:$A$5,'OMS Response Form (ORF)'!H331),COUNTIF('OMS Drop Downs'!$B$2:$B$4,'OMS Response Form (ORF)'!I331),COUNTIF('OMS Drop Downs'!$A$2:$A$5,'OMS Response Form (ORF)'!J331),COUNTIF('OMS Drop Downs'!$E$2:$E$7,'OMS Response Form (ORF)'!K331),COUNTIF('OMS Drop Downs'!$B$2:$B$4,'OMS Response Form (ORF)'!L331),COUNTIF('OMS Drop Downs'!$B$2:$B$4,'OMS Response Form (ORF)'!M331),COUNTIF('OMS Drop Downs'!$B$2:$B$4,'OMS Response Form (ORF)'!N331),COUNTIF('OMS Drop Downs'!$B$2:$B$4,'OMS Response Form (ORF)'!O331), COUNTIF('OMS Drop Downs'!$B$2:$B$4,'OMS Response Form (ORF)'!P331),COUNTIF('OMS Drop Downs'!$B$2:$B$4,'OMS Response Form (ORF)'!Q331),COUNTIF('OMS Drop Downs'!$B$2:$B$4,'OMS Response Form (ORF)'!R331)),"Complete","Incomplete"))</f>
        <v/>
      </c>
      <c r="T331" s="26" t="str">
        <f>IF(S331="Complete",IF(AND(NOT(ISNA(VLOOKUP(CONCATENATE(F331,G331,H331,I331,J331,K331),'OMS Drop Downs'!G:G,1,FALSE))),IF(AND(G331&lt;&gt;"C3",K331&lt;&gt;"O5"),IF(SUM(COUNTIF(L331:R331,"Y"),COUNTIF(L331:R331,"N"))=0,"V","I"),IF(COUNTIF(L331:R331,"Y"),"V","I"))="V"),"Valid","Invalid")," ")</f>
        <v xml:space="preserve"> </v>
      </c>
      <c r="U331"/>
    </row>
    <row r="332" spans="1:21" x14ac:dyDescent="0.35">
      <c r="A332" s="16"/>
      <c r="B332" s="116"/>
      <c r="C332" s="117"/>
      <c r="D332" s="118"/>
      <c r="E332" s="120"/>
      <c r="F332" s="56"/>
      <c r="G332" s="32"/>
      <c r="H332" s="32"/>
      <c r="I332" s="32"/>
      <c r="J332" s="32"/>
      <c r="K332" s="32"/>
      <c r="L332" s="32"/>
      <c r="M332" s="32"/>
      <c r="N332" s="32"/>
      <c r="O332" s="32"/>
      <c r="P332" s="32"/>
      <c r="Q332" s="32"/>
      <c r="R332" s="32"/>
      <c r="S332" s="25" t="str">
        <f>IF(COUNTA(B332:R332)=0,"",IF(AND(COUNTA(B332)&gt;0, COUNTA(C332)&gt;0, COUNTA(D332)&gt;0, COUNTA(E332)&gt;0, COUNTIF('OMS Drop Downs'!$C$2:$C$3,'OMS Response Form (ORF)'!F332),COUNTIF('OMS Drop Downs'!$D$2:$D$5,'OMS Response Form (ORF)'!G332),COUNTIF('OMS Drop Downs'!$A$2:$A$5,'OMS Response Form (ORF)'!H332),COUNTIF('OMS Drop Downs'!$B$2:$B$4,'OMS Response Form (ORF)'!I332),COUNTIF('OMS Drop Downs'!$A$2:$A$5,'OMS Response Form (ORF)'!J332),COUNTIF('OMS Drop Downs'!$E$2:$E$7,'OMS Response Form (ORF)'!K332),COUNTIF('OMS Drop Downs'!$B$2:$B$4,'OMS Response Form (ORF)'!L332),COUNTIF('OMS Drop Downs'!$B$2:$B$4,'OMS Response Form (ORF)'!M332),COUNTIF('OMS Drop Downs'!$B$2:$B$4,'OMS Response Form (ORF)'!N332),COUNTIF('OMS Drop Downs'!$B$2:$B$4,'OMS Response Form (ORF)'!O332), COUNTIF('OMS Drop Downs'!$B$2:$B$4,'OMS Response Form (ORF)'!P332),COUNTIF('OMS Drop Downs'!$B$2:$B$4,'OMS Response Form (ORF)'!Q332),COUNTIF('OMS Drop Downs'!$B$2:$B$4,'OMS Response Form (ORF)'!R332)),"Complete","Incomplete"))</f>
        <v/>
      </c>
      <c r="T332" s="26" t="str">
        <f>IF(S332="Complete",IF(AND(NOT(ISNA(VLOOKUP(CONCATENATE(F332,G332,H332,I332,J332,K332),'OMS Drop Downs'!G:G,1,FALSE))),IF(AND(G332&lt;&gt;"C3",K332&lt;&gt;"O5"),IF(SUM(COUNTIF(L332:R332,"Y"),COUNTIF(L332:R332,"N"))=0,"V","I"),IF(COUNTIF(L332:R332,"Y"),"V","I"))="V"),"Valid","Invalid")," ")</f>
        <v xml:space="preserve"> </v>
      </c>
      <c r="U332"/>
    </row>
    <row r="333" spans="1:21" x14ac:dyDescent="0.35">
      <c r="A333" s="16"/>
      <c r="B333" s="116"/>
      <c r="C333" s="117"/>
      <c r="D333" s="118"/>
      <c r="E333" s="120"/>
      <c r="F333" s="56"/>
      <c r="G333" s="32"/>
      <c r="H333" s="32"/>
      <c r="I333" s="32"/>
      <c r="J333" s="32"/>
      <c r="K333" s="32"/>
      <c r="L333" s="32"/>
      <c r="M333" s="32"/>
      <c r="N333" s="32"/>
      <c r="O333" s="32"/>
      <c r="P333" s="32"/>
      <c r="Q333" s="32"/>
      <c r="R333" s="32"/>
      <c r="S333" s="25" t="str">
        <f>IF(COUNTA(B333:R333)=0,"",IF(AND(COUNTA(B333)&gt;0, COUNTA(C333)&gt;0, COUNTA(D333)&gt;0, COUNTA(E333)&gt;0, COUNTIF('OMS Drop Downs'!$C$2:$C$3,'OMS Response Form (ORF)'!F333),COUNTIF('OMS Drop Downs'!$D$2:$D$5,'OMS Response Form (ORF)'!G333),COUNTIF('OMS Drop Downs'!$A$2:$A$5,'OMS Response Form (ORF)'!H333),COUNTIF('OMS Drop Downs'!$B$2:$B$4,'OMS Response Form (ORF)'!I333),COUNTIF('OMS Drop Downs'!$A$2:$A$5,'OMS Response Form (ORF)'!J333),COUNTIF('OMS Drop Downs'!$E$2:$E$7,'OMS Response Form (ORF)'!K333),COUNTIF('OMS Drop Downs'!$B$2:$B$4,'OMS Response Form (ORF)'!L333),COUNTIF('OMS Drop Downs'!$B$2:$B$4,'OMS Response Form (ORF)'!M333),COUNTIF('OMS Drop Downs'!$B$2:$B$4,'OMS Response Form (ORF)'!N333),COUNTIF('OMS Drop Downs'!$B$2:$B$4,'OMS Response Form (ORF)'!O333), COUNTIF('OMS Drop Downs'!$B$2:$B$4,'OMS Response Form (ORF)'!P333),COUNTIF('OMS Drop Downs'!$B$2:$B$4,'OMS Response Form (ORF)'!Q333),COUNTIF('OMS Drop Downs'!$B$2:$B$4,'OMS Response Form (ORF)'!R333)),"Complete","Incomplete"))</f>
        <v/>
      </c>
      <c r="T333" s="26" t="str">
        <f>IF(S333="Complete",IF(AND(NOT(ISNA(VLOOKUP(CONCATENATE(F333,G333,H333,I333,J333,K333),'OMS Drop Downs'!G:G,1,FALSE))),IF(AND(G333&lt;&gt;"C3",K333&lt;&gt;"O5"),IF(SUM(COUNTIF(L333:R333,"Y"),COUNTIF(L333:R333,"N"))=0,"V","I"),IF(COUNTIF(L333:R333,"Y"),"V","I"))="V"),"Valid","Invalid")," ")</f>
        <v xml:space="preserve"> </v>
      </c>
      <c r="U333"/>
    </row>
    <row r="334" spans="1:21" x14ac:dyDescent="0.35">
      <c r="A334" s="16"/>
      <c r="B334" s="116"/>
      <c r="C334" s="117"/>
      <c r="D334" s="118"/>
      <c r="E334" s="120"/>
      <c r="F334" s="56"/>
      <c r="G334" s="32"/>
      <c r="H334" s="32"/>
      <c r="I334" s="32"/>
      <c r="J334" s="32"/>
      <c r="K334" s="32"/>
      <c r="L334" s="32"/>
      <c r="M334" s="32"/>
      <c r="N334" s="32"/>
      <c r="O334" s="32"/>
      <c r="P334" s="32"/>
      <c r="Q334" s="32"/>
      <c r="R334" s="32"/>
      <c r="S334" s="25" t="str">
        <f>IF(COUNTA(B334:R334)=0,"",IF(AND(COUNTA(B334)&gt;0, COUNTA(C334)&gt;0, COUNTA(D334)&gt;0, COUNTA(E334)&gt;0, COUNTIF('OMS Drop Downs'!$C$2:$C$3,'OMS Response Form (ORF)'!F334),COUNTIF('OMS Drop Downs'!$D$2:$D$5,'OMS Response Form (ORF)'!G334),COUNTIF('OMS Drop Downs'!$A$2:$A$5,'OMS Response Form (ORF)'!H334),COUNTIF('OMS Drop Downs'!$B$2:$B$4,'OMS Response Form (ORF)'!I334),COUNTIF('OMS Drop Downs'!$A$2:$A$5,'OMS Response Form (ORF)'!J334),COUNTIF('OMS Drop Downs'!$E$2:$E$7,'OMS Response Form (ORF)'!K334),COUNTIF('OMS Drop Downs'!$B$2:$B$4,'OMS Response Form (ORF)'!L334),COUNTIF('OMS Drop Downs'!$B$2:$B$4,'OMS Response Form (ORF)'!M334),COUNTIF('OMS Drop Downs'!$B$2:$B$4,'OMS Response Form (ORF)'!N334),COUNTIF('OMS Drop Downs'!$B$2:$B$4,'OMS Response Form (ORF)'!O334), COUNTIF('OMS Drop Downs'!$B$2:$B$4,'OMS Response Form (ORF)'!P334),COUNTIF('OMS Drop Downs'!$B$2:$B$4,'OMS Response Form (ORF)'!Q334),COUNTIF('OMS Drop Downs'!$B$2:$B$4,'OMS Response Form (ORF)'!R334)),"Complete","Incomplete"))</f>
        <v/>
      </c>
      <c r="T334" s="26" t="str">
        <f>IF(S334="Complete",IF(AND(NOT(ISNA(VLOOKUP(CONCATENATE(F334,G334,H334,I334,J334,K334),'OMS Drop Downs'!G:G,1,FALSE))),IF(AND(G334&lt;&gt;"C3",K334&lt;&gt;"O5"),IF(SUM(COUNTIF(L334:R334,"Y"),COUNTIF(L334:R334,"N"))=0,"V","I"),IF(COUNTIF(L334:R334,"Y"),"V","I"))="V"),"Valid","Invalid")," ")</f>
        <v xml:space="preserve"> </v>
      </c>
      <c r="U334"/>
    </row>
    <row r="335" spans="1:21" x14ac:dyDescent="0.35">
      <c r="A335" s="16"/>
      <c r="B335" s="116"/>
      <c r="C335" s="117"/>
      <c r="D335" s="118"/>
      <c r="E335" s="120"/>
      <c r="F335" s="56"/>
      <c r="G335" s="32"/>
      <c r="H335" s="32"/>
      <c r="I335" s="32"/>
      <c r="J335" s="32"/>
      <c r="K335" s="32"/>
      <c r="L335" s="32"/>
      <c r="M335" s="32"/>
      <c r="N335" s="32"/>
      <c r="O335" s="32"/>
      <c r="P335" s="32"/>
      <c r="Q335" s="32"/>
      <c r="R335" s="32"/>
      <c r="S335" s="25" t="str">
        <f>IF(COUNTA(B335:R335)=0,"",IF(AND(COUNTA(B335)&gt;0, COUNTA(C335)&gt;0, COUNTA(D335)&gt;0, COUNTA(E335)&gt;0, COUNTIF('OMS Drop Downs'!$C$2:$C$3,'OMS Response Form (ORF)'!F335),COUNTIF('OMS Drop Downs'!$D$2:$D$5,'OMS Response Form (ORF)'!G335),COUNTIF('OMS Drop Downs'!$A$2:$A$5,'OMS Response Form (ORF)'!H335),COUNTIF('OMS Drop Downs'!$B$2:$B$4,'OMS Response Form (ORF)'!I335),COUNTIF('OMS Drop Downs'!$A$2:$A$5,'OMS Response Form (ORF)'!J335),COUNTIF('OMS Drop Downs'!$E$2:$E$7,'OMS Response Form (ORF)'!K335),COUNTIF('OMS Drop Downs'!$B$2:$B$4,'OMS Response Form (ORF)'!L335),COUNTIF('OMS Drop Downs'!$B$2:$B$4,'OMS Response Form (ORF)'!M335),COUNTIF('OMS Drop Downs'!$B$2:$B$4,'OMS Response Form (ORF)'!N335),COUNTIF('OMS Drop Downs'!$B$2:$B$4,'OMS Response Form (ORF)'!O335), COUNTIF('OMS Drop Downs'!$B$2:$B$4,'OMS Response Form (ORF)'!P335),COUNTIF('OMS Drop Downs'!$B$2:$B$4,'OMS Response Form (ORF)'!Q335),COUNTIF('OMS Drop Downs'!$B$2:$B$4,'OMS Response Form (ORF)'!R335)),"Complete","Incomplete"))</f>
        <v/>
      </c>
      <c r="T335" s="26" t="str">
        <f>IF(S335="Complete",IF(AND(NOT(ISNA(VLOOKUP(CONCATENATE(F335,G335,H335,I335,J335,K335),'OMS Drop Downs'!G:G,1,FALSE))),IF(AND(G335&lt;&gt;"C3",K335&lt;&gt;"O5"),IF(SUM(COUNTIF(L335:R335,"Y"),COUNTIF(L335:R335,"N"))=0,"V","I"),IF(COUNTIF(L335:R335,"Y"),"V","I"))="V"),"Valid","Invalid")," ")</f>
        <v xml:space="preserve"> </v>
      </c>
      <c r="U335"/>
    </row>
    <row r="336" spans="1:21" x14ac:dyDescent="0.35">
      <c r="A336" s="16"/>
      <c r="B336" s="116"/>
      <c r="C336" s="117"/>
      <c r="D336" s="118"/>
      <c r="E336" s="120"/>
      <c r="F336" s="56"/>
      <c r="G336" s="32"/>
      <c r="H336" s="32"/>
      <c r="I336" s="32"/>
      <c r="J336" s="32"/>
      <c r="K336" s="32"/>
      <c r="L336" s="32"/>
      <c r="M336" s="32"/>
      <c r="N336" s="32"/>
      <c r="O336" s="32"/>
      <c r="P336" s="32"/>
      <c r="Q336" s="32"/>
      <c r="R336" s="32"/>
      <c r="S336" s="25" t="str">
        <f>IF(COUNTA(B336:R336)=0,"",IF(AND(COUNTA(B336)&gt;0, COUNTA(C336)&gt;0, COUNTA(D336)&gt;0, COUNTA(E336)&gt;0, COUNTIF('OMS Drop Downs'!$C$2:$C$3,'OMS Response Form (ORF)'!F336),COUNTIF('OMS Drop Downs'!$D$2:$D$5,'OMS Response Form (ORF)'!G336),COUNTIF('OMS Drop Downs'!$A$2:$A$5,'OMS Response Form (ORF)'!H336),COUNTIF('OMS Drop Downs'!$B$2:$B$4,'OMS Response Form (ORF)'!I336),COUNTIF('OMS Drop Downs'!$A$2:$A$5,'OMS Response Form (ORF)'!J336),COUNTIF('OMS Drop Downs'!$E$2:$E$7,'OMS Response Form (ORF)'!K336),COUNTIF('OMS Drop Downs'!$B$2:$B$4,'OMS Response Form (ORF)'!L336),COUNTIF('OMS Drop Downs'!$B$2:$B$4,'OMS Response Form (ORF)'!M336),COUNTIF('OMS Drop Downs'!$B$2:$B$4,'OMS Response Form (ORF)'!N336),COUNTIF('OMS Drop Downs'!$B$2:$B$4,'OMS Response Form (ORF)'!O336), COUNTIF('OMS Drop Downs'!$B$2:$B$4,'OMS Response Form (ORF)'!P336),COUNTIF('OMS Drop Downs'!$B$2:$B$4,'OMS Response Form (ORF)'!Q336),COUNTIF('OMS Drop Downs'!$B$2:$B$4,'OMS Response Form (ORF)'!R336)),"Complete","Incomplete"))</f>
        <v/>
      </c>
      <c r="T336" s="26" t="str">
        <f>IF(S336="Complete",IF(AND(NOT(ISNA(VLOOKUP(CONCATENATE(F336,G336,H336,I336,J336,K336),'OMS Drop Downs'!G:G,1,FALSE))),IF(AND(G336&lt;&gt;"C3",K336&lt;&gt;"O5"),IF(SUM(COUNTIF(L336:R336,"Y"),COUNTIF(L336:R336,"N"))=0,"V","I"),IF(COUNTIF(L336:R336,"Y"),"V","I"))="V"),"Valid","Invalid")," ")</f>
        <v xml:space="preserve"> </v>
      </c>
      <c r="U336"/>
    </row>
    <row r="337" spans="1:21" x14ac:dyDescent="0.35">
      <c r="A337" s="16"/>
      <c r="B337" s="116"/>
      <c r="C337" s="117"/>
      <c r="D337" s="118"/>
      <c r="E337" s="120"/>
      <c r="F337" s="56"/>
      <c r="G337" s="32"/>
      <c r="H337" s="32"/>
      <c r="I337" s="32"/>
      <c r="J337" s="32"/>
      <c r="K337" s="32"/>
      <c r="L337" s="32"/>
      <c r="M337" s="32"/>
      <c r="N337" s="32"/>
      <c r="O337" s="32"/>
      <c r="P337" s="32"/>
      <c r="Q337" s="32"/>
      <c r="R337" s="32"/>
      <c r="S337" s="25" t="str">
        <f>IF(COUNTA(B337:R337)=0,"",IF(AND(COUNTA(B337)&gt;0, COUNTA(C337)&gt;0, COUNTA(D337)&gt;0, COUNTA(E337)&gt;0, COUNTIF('OMS Drop Downs'!$C$2:$C$3,'OMS Response Form (ORF)'!F337),COUNTIF('OMS Drop Downs'!$D$2:$D$5,'OMS Response Form (ORF)'!G337),COUNTIF('OMS Drop Downs'!$A$2:$A$5,'OMS Response Form (ORF)'!H337),COUNTIF('OMS Drop Downs'!$B$2:$B$4,'OMS Response Form (ORF)'!I337),COUNTIF('OMS Drop Downs'!$A$2:$A$5,'OMS Response Form (ORF)'!J337),COUNTIF('OMS Drop Downs'!$E$2:$E$7,'OMS Response Form (ORF)'!K337),COUNTIF('OMS Drop Downs'!$B$2:$B$4,'OMS Response Form (ORF)'!L337),COUNTIF('OMS Drop Downs'!$B$2:$B$4,'OMS Response Form (ORF)'!M337),COUNTIF('OMS Drop Downs'!$B$2:$B$4,'OMS Response Form (ORF)'!N337),COUNTIF('OMS Drop Downs'!$B$2:$B$4,'OMS Response Form (ORF)'!O337), COUNTIF('OMS Drop Downs'!$B$2:$B$4,'OMS Response Form (ORF)'!P337),COUNTIF('OMS Drop Downs'!$B$2:$B$4,'OMS Response Form (ORF)'!Q337),COUNTIF('OMS Drop Downs'!$B$2:$B$4,'OMS Response Form (ORF)'!R337)),"Complete","Incomplete"))</f>
        <v/>
      </c>
      <c r="T337" s="26" t="str">
        <f>IF(S337="Complete",IF(AND(NOT(ISNA(VLOOKUP(CONCATENATE(F337,G337,H337,I337,J337,K337),'OMS Drop Downs'!G:G,1,FALSE))),IF(AND(G337&lt;&gt;"C3",K337&lt;&gt;"O5"),IF(SUM(COUNTIF(L337:R337,"Y"),COUNTIF(L337:R337,"N"))=0,"V","I"),IF(COUNTIF(L337:R337,"Y"),"V","I"))="V"),"Valid","Invalid")," ")</f>
        <v xml:space="preserve"> </v>
      </c>
      <c r="U337"/>
    </row>
    <row r="338" spans="1:21" x14ac:dyDescent="0.35">
      <c r="A338" s="16"/>
      <c r="B338" s="116"/>
      <c r="C338" s="117"/>
      <c r="D338" s="118"/>
      <c r="E338" s="120"/>
      <c r="F338" s="56"/>
      <c r="G338" s="32"/>
      <c r="H338" s="32"/>
      <c r="I338" s="32"/>
      <c r="J338" s="32"/>
      <c r="K338" s="32"/>
      <c r="L338" s="32"/>
      <c r="M338" s="32"/>
      <c r="N338" s="32"/>
      <c r="O338" s="32"/>
      <c r="P338" s="32"/>
      <c r="Q338" s="32"/>
      <c r="R338" s="32"/>
      <c r="S338" s="25" t="str">
        <f>IF(COUNTA(B338:R338)=0,"",IF(AND(COUNTA(B338)&gt;0, COUNTA(C338)&gt;0, COUNTA(D338)&gt;0, COUNTA(E338)&gt;0, COUNTIF('OMS Drop Downs'!$C$2:$C$3,'OMS Response Form (ORF)'!F338),COUNTIF('OMS Drop Downs'!$D$2:$D$5,'OMS Response Form (ORF)'!G338),COUNTIF('OMS Drop Downs'!$A$2:$A$5,'OMS Response Form (ORF)'!H338),COUNTIF('OMS Drop Downs'!$B$2:$B$4,'OMS Response Form (ORF)'!I338),COUNTIF('OMS Drop Downs'!$A$2:$A$5,'OMS Response Form (ORF)'!J338),COUNTIF('OMS Drop Downs'!$E$2:$E$7,'OMS Response Form (ORF)'!K338),COUNTIF('OMS Drop Downs'!$B$2:$B$4,'OMS Response Form (ORF)'!L338),COUNTIF('OMS Drop Downs'!$B$2:$B$4,'OMS Response Form (ORF)'!M338),COUNTIF('OMS Drop Downs'!$B$2:$B$4,'OMS Response Form (ORF)'!N338),COUNTIF('OMS Drop Downs'!$B$2:$B$4,'OMS Response Form (ORF)'!O338), COUNTIF('OMS Drop Downs'!$B$2:$B$4,'OMS Response Form (ORF)'!P338),COUNTIF('OMS Drop Downs'!$B$2:$B$4,'OMS Response Form (ORF)'!Q338),COUNTIF('OMS Drop Downs'!$B$2:$B$4,'OMS Response Form (ORF)'!R338)),"Complete","Incomplete"))</f>
        <v/>
      </c>
      <c r="T338" s="26" t="str">
        <f>IF(S338="Complete",IF(AND(NOT(ISNA(VLOOKUP(CONCATENATE(F338,G338,H338,I338,J338,K338),'OMS Drop Downs'!G:G,1,FALSE))),IF(AND(G338&lt;&gt;"C3",K338&lt;&gt;"O5"),IF(SUM(COUNTIF(L338:R338,"Y"),COUNTIF(L338:R338,"N"))=0,"V","I"),IF(COUNTIF(L338:R338,"Y"),"V","I"))="V"),"Valid","Invalid")," ")</f>
        <v xml:space="preserve"> </v>
      </c>
      <c r="U338"/>
    </row>
    <row r="339" spans="1:21" x14ac:dyDescent="0.35">
      <c r="A339" s="16"/>
      <c r="B339" s="116"/>
      <c r="C339" s="117"/>
      <c r="D339" s="118"/>
      <c r="E339" s="120"/>
      <c r="F339" s="56"/>
      <c r="G339" s="32"/>
      <c r="H339" s="32"/>
      <c r="I339" s="32"/>
      <c r="J339" s="32"/>
      <c r="K339" s="32"/>
      <c r="L339" s="32"/>
      <c r="M339" s="32"/>
      <c r="N339" s="32"/>
      <c r="O339" s="32"/>
      <c r="P339" s="32"/>
      <c r="Q339" s="32"/>
      <c r="R339" s="32"/>
      <c r="S339" s="25" t="str">
        <f>IF(COUNTA(B339:R339)=0,"",IF(AND(COUNTA(B339)&gt;0, COUNTA(C339)&gt;0, COUNTA(D339)&gt;0, COUNTA(E339)&gt;0, COUNTIF('OMS Drop Downs'!$C$2:$C$3,'OMS Response Form (ORF)'!F339),COUNTIF('OMS Drop Downs'!$D$2:$D$5,'OMS Response Form (ORF)'!G339),COUNTIF('OMS Drop Downs'!$A$2:$A$5,'OMS Response Form (ORF)'!H339),COUNTIF('OMS Drop Downs'!$B$2:$B$4,'OMS Response Form (ORF)'!I339),COUNTIF('OMS Drop Downs'!$A$2:$A$5,'OMS Response Form (ORF)'!J339),COUNTIF('OMS Drop Downs'!$E$2:$E$7,'OMS Response Form (ORF)'!K339),COUNTIF('OMS Drop Downs'!$B$2:$B$4,'OMS Response Form (ORF)'!L339),COUNTIF('OMS Drop Downs'!$B$2:$B$4,'OMS Response Form (ORF)'!M339),COUNTIF('OMS Drop Downs'!$B$2:$B$4,'OMS Response Form (ORF)'!N339),COUNTIF('OMS Drop Downs'!$B$2:$B$4,'OMS Response Form (ORF)'!O339), COUNTIF('OMS Drop Downs'!$B$2:$B$4,'OMS Response Form (ORF)'!P339),COUNTIF('OMS Drop Downs'!$B$2:$B$4,'OMS Response Form (ORF)'!Q339),COUNTIF('OMS Drop Downs'!$B$2:$B$4,'OMS Response Form (ORF)'!R339)),"Complete","Incomplete"))</f>
        <v/>
      </c>
      <c r="T339" s="26" t="str">
        <f>IF(S339="Complete",IF(AND(NOT(ISNA(VLOOKUP(CONCATENATE(F339,G339,H339,I339,J339,K339),'OMS Drop Downs'!G:G,1,FALSE))),IF(AND(G339&lt;&gt;"C3",K339&lt;&gt;"O5"),IF(SUM(COUNTIF(L339:R339,"Y"),COUNTIF(L339:R339,"N"))=0,"V","I"),IF(COUNTIF(L339:R339,"Y"),"V","I"))="V"),"Valid","Invalid")," ")</f>
        <v xml:space="preserve"> </v>
      </c>
      <c r="U339"/>
    </row>
    <row r="340" spans="1:21" x14ac:dyDescent="0.35">
      <c r="A340" s="16"/>
      <c r="B340" s="116"/>
      <c r="C340" s="117"/>
      <c r="D340" s="118"/>
      <c r="E340" s="120"/>
      <c r="F340" s="56"/>
      <c r="G340" s="32"/>
      <c r="H340" s="32"/>
      <c r="I340" s="32"/>
      <c r="J340" s="32"/>
      <c r="K340" s="32"/>
      <c r="L340" s="32"/>
      <c r="M340" s="32"/>
      <c r="N340" s="32"/>
      <c r="O340" s="32"/>
      <c r="P340" s="32"/>
      <c r="Q340" s="32"/>
      <c r="R340" s="32"/>
      <c r="S340" s="25" t="str">
        <f>IF(COUNTA(B340:R340)=0,"",IF(AND(COUNTA(B340)&gt;0, COUNTA(C340)&gt;0, COUNTA(D340)&gt;0, COUNTA(E340)&gt;0, COUNTIF('OMS Drop Downs'!$C$2:$C$3,'OMS Response Form (ORF)'!F340),COUNTIF('OMS Drop Downs'!$D$2:$D$5,'OMS Response Form (ORF)'!G340),COUNTIF('OMS Drop Downs'!$A$2:$A$5,'OMS Response Form (ORF)'!H340),COUNTIF('OMS Drop Downs'!$B$2:$B$4,'OMS Response Form (ORF)'!I340),COUNTIF('OMS Drop Downs'!$A$2:$A$5,'OMS Response Form (ORF)'!J340),COUNTIF('OMS Drop Downs'!$E$2:$E$7,'OMS Response Form (ORF)'!K340),COUNTIF('OMS Drop Downs'!$B$2:$B$4,'OMS Response Form (ORF)'!L340),COUNTIF('OMS Drop Downs'!$B$2:$B$4,'OMS Response Form (ORF)'!M340),COUNTIF('OMS Drop Downs'!$B$2:$B$4,'OMS Response Form (ORF)'!N340),COUNTIF('OMS Drop Downs'!$B$2:$B$4,'OMS Response Form (ORF)'!O340), COUNTIF('OMS Drop Downs'!$B$2:$B$4,'OMS Response Form (ORF)'!P340),COUNTIF('OMS Drop Downs'!$B$2:$B$4,'OMS Response Form (ORF)'!Q340),COUNTIF('OMS Drop Downs'!$B$2:$B$4,'OMS Response Form (ORF)'!R340)),"Complete","Incomplete"))</f>
        <v/>
      </c>
      <c r="T340" s="26" t="str">
        <f>IF(S340="Complete",IF(AND(NOT(ISNA(VLOOKUP(CONCATENATE(F340,G340,H340,I340,J340,K340),'OMS Drop Downs'!G:G,1,FALSE))),IF(AND(G340&lt;&gt;"C3",K340&lt;&gt;"O5"),IF(SUM(COUNTIF(L340:R340,"Y"),COUNTIF(L340:R340,"N"))=0,"V","I"),IF(COUNTIF(L340:R340,"Y"),"V","I"))="V"),"Valid","Invalid")," ")</f>
        <v xml:space="preserve"> </v>
      </c>
      <c r="U340"/>
    </row>
    <row r="341" spans="1:21" x14ac:dyDescent="0.35">
      <c r="A341" s="16"/>
      <c r="B341" s="116"/>
      <c r="C341" s="117"/>
      <c r="D341" s="118"/>
      <c r="E341" s="120"/>
      <c r="F341" s="56"/>
      <c r="G341" s="32"/>
      <c r="H341" s="32"/>
      <c r="I341" s="32"/>
      <c r="J341" s="32"/>
      <c r="K341" s="32"/>
      <c r="L341" s="32"/>
      <c r="M341" s="32"/>
      <c r="N341" s="32"/>
      <c r="O341" s="32"/>
      <c r="P341" s="32"/>
      <c r="Q341" s="32"/>
      <c r="R341" s="32"/>
      <c r="S341" s="25" t="str">
        <f>IF(COUNTA(B341:R341)=0,"",IF(AND(COUNTA(B341)&gt;0, COUNTA(C341)&gt;0, COUNTA(D341)&gt;0, COUNTA(E341)&gt;0, COUNTIF('OMS Drop Downs'!$C$2:$C$3,'OMS Response Form (ORF)'!F341),COUNTIF('OMS Drop Downs'!$D$2:$D$5,'OMS Response Form (ORF)'!G341),COUNTIF('OMS Drop Downs'!$A$2:$A$5,'OMS Response Form (ORF)'!H341),COUNTIF('OMS Drop Downs'!$B$2:$B$4,'OMS Response Form (ORF)'!I341),COUNTIF('OMS Drop Downs'!$A$2:$A$5,'OMS Response Form (ORF)'!J341),COUNTIF('OMS Drop Downs'!$E$2:$E$7,'OMS Response Form (ORF)'!K341),COUNTIF('OMS Drop Downs'!$B$2:$B$4,'OMS Response Form (ORF)'!L341),COUNTIF('OMS Drop Downs'!$B$2:$B$4,'OMS Response Form (ORF)'!M341),COUNTIF('OMS Drop Downs'!$B$2:$B$4,'OMS Response Form (ORF)'!N341),COUNTIF('OMS Drop Downs'!$B$2:$B$4,'OMS Response Form (ORF)'!O341), COUNTIF('OMS Drop Downs'!$B$2:$B$4,'OMS Response Form (ORF)'!P341),COUNTIF('OMS Drop Downs'!$B$2:$B$4,'OMS Response Form (ORF)'!Q341),COUNTIF('OMS Drop Downs'!$B$2:$B$4,'OMS Response Form (ORF)'!R341)),"Complete","Incomplete"))</f>
        <v/>
      </c>
      <c r="T341" s="26" t="str">
        <f>IF(S341="Complete",IF(AND(NOT(ISNA(VLOOKUP(CONCATENATE(F341,G341,H341,I341,J341,K341),'OMS Drop Downs'!G:G,1,FALSE))),IF(AND(G341&lt;&gt;"C3",K341&lt;&gt;"O5"),IF(SUM(COUNTIF(L341:R341,"Y"),COUNTIF(L341:R341,"N"))=0,"V","I"),IF(COUNTIF(L341:R341,"Y"),"V","I"))="V"),"Valid","Invalid")," ")</f>
        <v xml:space="preserve"> </v>
      </c>
      <c r="U341"/>
    </row>
    <row r="342" spans="1:21" x14ac:dyDescent="0.35">
      <c r="A342" s="16"/>
      <c r="B342" s="116"/>
      <c r="C342" s="117"/>
      <c r="D342" s="118"/>
      <c r="E342" s="120"/>
      <c r="F342" s="56"/>
      <c r="G342" s="32"/>
      <c r="H342" s="32"/>
      <c r="I342" s="32"/>
      <c r="J342" s="32"/>
      <c r="K342" s="32"/>
      <c r="L342" s="32"/>
      <c r="M342" s="32"/>
      <c r="N342" s="32"/>
      <c r="O342" s="32"/>
      <c r="P342" s="32"/>
      <c r="Q342" s="32"/>
      <c r="R342" s="32"/>
      <c r="S342" s="25" t="str">
        <f>IF(COUNTA(B342:R342)=0,"",IF(AND(COUNTA(B342)&gt;0, COUNTA(C342)&gt;0, COUNTA(D342)&gt;0, COUNTA(E342)&gt;0, COUNTIF('OMS Drop Downs'!$C$2:$C$3,'OMS Response Form (ORF)'!F342),COUNTIF('OMS Drop Downs'!$D$2:$D$5,'OMS Response Form (ORF)'!G342),COUNTIF('OMS Drop Downs'!$A$2:$A$5,'OMS Response Form (ORF)'!H342),COUNTIF('OMS Drop Downs'!$B$2:$B$4,'OMS Response Form (ORF)'!I342),COUNTIF('OMS Drop Downs'!$A$2:$A$5,'OMS Response Form (ORF)'!J342),COUNTIF('OMS Drop Downs'!$E$2:$E$7,'OMS Response Form (ORF)'!K342),COUNTIF('OMS Drop Downs'!$B$2:$B$4,'OMS Response Form (ORF)'!L342),COUNTIF('OMS Drop Downs'!$B$2:$B$4,'OMS Response Form (ORF)'!M342),COUNTIF('OMS Drop Downs'!$B$2:$B$4,'OMS Response Form (ORF)'!N342),COUNTIF('OMS Drop Downs'!$B$2:$B$4,'OMS Response Form (ORF)'!O342), COUNTIF('OMS Drop Downs'!$B$2:$B$4,'OMS Response Form (ORF)'!P342),COUNTIF('OMS Drop Downs'!$B$2:$B$4,'OMS Response Form (ORF)'!Q342),COUNTIF('OMS Drop Downs'!$B$2:$B$4,'OMS Response Form (ORF)'!R342)),"Complete","Incomplete"))</f>
        <v/>
      </c>
      <c r="T342" s="26" t="str">
        <f>IF(S342="Complete",IF(AND(NOT(ISNA(VLOOKUP(CONCATENATE(F342,G342,H342,I342,J342,K342),'OMS Drop Downs'!G:G,1,FALSE))),IF(AND(G342&lt;&gt;"C3",K342&lt;&gt;"O5"),IF(SUM(COUNTIF(L342:R342,"Y"),COUNTIF(L342:R342,"N"))=0,"V","I"),IF(COUNTIF(L342:R342,"Y"),"V","I"))="V"),"Valid","Invalid")," ")</f>
        <v xml:space="preserve"> </v>
      </c>
      <c r="U342"/>
    </row>
    <row r="343" spans="1:21" x14ac:dyDescent="0.35">
      <c r="A343" s="16"/>
      <c r="B343" s="116"/>
      <c r="C343" s="117"/>
      <c r="D343" s="118"/>
      <c r="E343" s="120"/>
      <c r="F343" s="56"/>
      <c r="G343" s="32"/>
      <c r="H343" s="32"/>
      <c r="I343" s="32"/>
      <c r="J343" s="32"/>
      <c r="K343" s="32"/>
      <c r="L343" s="32"/>
      <c r="M343" s="32"/>
      <c r="N343" s="32"/>
      <c r="O343" s="32"/>
      <c r="P343" s="32"/>
      <c r="Q343" s="32"/>
      <c r="R343" s="32"/>
      <c r="S343" s="25" t="str">
        <f>IF(COUNTA(B343:R343)=0,"",IF(AND(COUNTA(B343)&gt;0, COUNTA(C343)&gt;0, COUNTA(D343)&gt;0, COUNTA(E343)&gt;0, COUNTIF('OMS Drop Downs'!$C$2:$C$3,'OMS Response Form (ORF)'!F343),COUNTIF('OMS Drop Downs'!$D$2:$D$5,'OMS Response Form (ORF)'!G343),COUNTIF('OMS Drop Downs'!$A$2:$A$5,'OMS Response Form (ORF)'!H343),COUNTIF('OMS Drop Downs'!$B$2:$B$4,'OMS Response Form (ORF)'!I343),COUNTIF('OMS Drop Downs'!$A$2:$A$5,'OMS Response Form (ORF)'!J343),COUNTIF('OMS Drop Downs'!$E$2:$E$7,'OMS Response Form (ORF)'!K343),COUNTIF('OMS Drop Downs'!$B$2:$B$4,'OMS Response Form (ORF)'!L343),COUNTIF('OMS Drop Downs'!$B$2:$B$4,'OMS Response Form (ORF)'!M343),COUNTIF('OMS Drop Downs'!$B$2:$B$4,'OMS Response Form (ORF)'!N343),COUNTIF('OMS Drop Downs'!$B$2:$B$4,'OMS Response Form (ORF)'!O343), COUNTIF('OMS Drop Downs'!$B$2:$B$4,'OMS Response Form (ORF)'!P343),COUNTIF('OMS Drop Downs'!$B$2:$B$4,'OMS Response Form (ORF)'!Q343),COUNTIF('OMS Drop Downs'!$B$2:$B$4,'OMS Response Form (ORF)'!R343)),"Complete","Incomplete"))</f>
        <v/>
      </c>
      <c r="T343" s="26" t="str">
        <f>IF(S343="Complete",IF(AND(NOT(ISNA(VLOOKUP(CONCATENATE(F343,G343,H343,I343,J343,K343),'OMS Drop Downs'!G:G,1,FALSE))),IF(AND(G343&lt;&gt;"C3",K343&lt;&gt;"O5"),IF(SUM(COUNTIF(L343:R343,"Y"),COUNTIF(L343:R343,"N"))=0,"V","I"),IF(COUNTIF(L343:R343,"Y"),"V","I"))="V"),"Valid","Invalid")," ")</f>
        <v xml:space="preserve"> </v>
      </c>
      <c r="U343"/>
    </row>
    <row r="344" spans="1:21" x14ac:dyDescent="0.35">
      <c r="A344" s="16"/>
      <c r="B344" s="116"/>
      <c r="C344" s="117"/>
      <c r="D344" s="118"/>
      <c r="E344" s="120"/>
      <c r="F344" s="56"/>
      <c r="G344" s="32"/>
      <c r="H344" s="32"/>
      <c r="I344" s="32"/>
      <c r="J344" s="32"/>
      <c r="K344" s="32"/>
      <c r="L344" s="32"/>
      <c r="M344" s="32"/>
      <c r="N344" s="32"/>
      <c r="O344" s="32"/>
      <c r="P344" s="32"/>
      <c r="Q344" s="32"/>
      <c r="R344" s="32"/>
      <c r="S344" s="25" t="str">
        <f>IF(COUNTA(B344:R344)=0,"",IF(AND(COUNTA(B344)&gt;0, COUNTA(C344)&gt;0, COUNTA(D344)&gt;0, COUNTA(E344)&gt;0, COUNTIF('OMS Drop Downs'!$C$2:$C$3,'OMS Response Form (ORF)'!F344),COUNTIF('OMS Drop Downs'!$D$2:$D$5,'OMS Response Form (ORF)'!G344),COUNTIF('OMS Drop Downs'!$A$2:$A$5,'OMS Response Form (ORF)'!H344),COUNTIF('OMS Drop Downs'!$B$2:$B$4,'OMS Response Form (ORF)'!I344),COUNTIF('OMS Drop Downs'!$A$2:$A$5,'OMS Response Form (ORF)'!J344),COUNTIF('OMS Drop Downs'!$E$2:$E$7,'OMS Response Form (ORF)'!K344),COUNTIF('OMS Drop Downs'!$B$2:$B$4,'OMS Response Form (ORF)'!L344),COUNTIF('OMS Drop Downs'!$B$2:$B$4,'OMS Response Form (ORF)'!M344),COUNTIF('OMS Drop Downs'!$B$2:$B$4,'OMS Response Form (ORF)'!N344),COUNTIF('OMS Drop Downs'!$B$2:$B$4,'OMS Response Form (ORF)'!O344), COUNTIF('OMS Drop Downs'!$B$2:$B$4,'OMS Response Form (ORF)'!P344),COUNTIF('OMS Drop Downs'!$B$2:$B$4,'OMS Response Form (ORF)'!Q344),COUNTIF('OMS Drop Downs'!$B$2:$B$4,'OMS Response Form (ORF)'!R344)),"Complete","Incomplete"))</f>
        <v/>
      </c>
      <c r="T344" s="26" t="str">
        <f>IF(S344="Complete",IF(AND(NOT(ISNA(VLOOKUP(CONCATENATE(F344,G344,H344,I344,J344,K344),'OMS Drop Downs'!G:G,1,FALSE))),IF(AND(G344&lt;&gt;"C3",K344&lt;&gt;"O5"),IF(SUM(COUNTIF(L344:R344,"Y"),COUNTIF(L344:R344,"N"))=0,"V","I"),IF(COUNTIF(L344:R344,"Y"),"V","I"))="V"),"Valid","Invalid")," ")</f>
        <v xml:space="preserve"> </v>
      </c>
      <c r="U344"/>
    </row>
    <row r="345" spans="1:21" x14ac:dyDescent="0.35">
      <c r="A345" s="16"/>
      <c r="B345" s="116"/>
      <c r="C345" s="117"/>
      <c r="D345" s="118"/>
      <c r="E345" s="120"/>
      <c r="F345" s="56"/>
      <c r="G345" s="32"/>
      <c r="H345" s="32"/>
      <c r="I345" s="32"/>
      <c r="J345" s="32"/>
      <c r="K345" s="32"/>
      <c r="L345" s="32"/>
      <c r="M345" s="32"/>
      <c r="N345" s="32"/>
      <c r="O345" s="32"/>
      <c r="P345" s="32"/>
      <c r="Q345" s="32"/>
      <c r="R345" s="32"/>
      <c r="S345" s="25" t="str">
        <f>IF(COUNTA(B345:R345)=0,"",IF(AND(COUNTA(B345)&gt;0, COUNTA(C345)&gt;0, COUNTA(D345)&gt;0, COUNTA(E345)&gt;0, COUNTIF('OMS Drop Downs'!$C$2:$C$3,'OMS Response Form (ORF)'!F345),COUNTIF('OMS Drop Downs'!$D$2:$D$5,'OMS Response Form (ORF)'!G345),COUNTIF('OMS Drop Downs'!$A$2:$A$5,'OMS Response Form (ORF)'!H345),COUNTIF('OMS Drop Downs'!$B$2:$B$4,'OMS Response Form (ORF)'!I345),COUNTIF('OMS Drop Downs'!$A$2:$A$5,'OMS Response Form (ORF)'!J345),COUNTIF('OMS Drop Downs'!$E$2:$E$7,'OMS Response Form (ORF)'!K345),COUNTIF('OMS Drop Downs'!$B$2:$B$4,'OMS Response Form (ORF)'!L345),COUNTIF('OMS Drop Downs'!$B$2:$B$4,'OMS Response Form (ORF)'!M345),COUNTIF('OMS Drop Downs'!$B$2:$B$4,'OMS Response Form (ORF)'!N345),COUNTIF('OMS Drop Downs'!$B$2:$B$4,'OMS Response Form (ORF)'!O345), COUNTIF('OMS Drop Downs'!$B$2:$B$4,'OMS Response Form (ORF)'!P345),COUNTIF('OMS Drop Downs'!$B$2:$B$4,'OMS Response Form (ORF)'!Q345),COUNTIF('OMS Drop Downs'!$B$2:$B$4,'OMS Response Form (ORF)'!R345)),"Complete","Incomplete"))</f>
        <v/>
      </c>
      <c r="T345" s="26" t="str">
        <f>IF(S345="Complete",IF(AND(NOT(ISNA(VLOOKUP(CONCATENATE(F345,G345,H345,I345,J345,K345),'OMS Drop Downs'!G:G,1,FALSE))),IF(AND(G345&lt;&gt;"C3",K345&lt;&gt;"O5"),IF(SUM(COUNTIF(L345:R345,"Y"),COUNTIF(L345:R345,"N"))=0,"V","I"),IF(COUNTIF(L345:R345,"Y"),"V","I"))="V"),"Valid","Invalid")," ")</f>
        <v xml:space="preserve"> </v>
      </c>
      <c r="U345"/>
    </row>
    <row r="346" spans="1:21" x14ac:dyDescent="0.35">
      <c r="A346" s="16"/>
      <c r="B346" s="116"/>
      <c r="C346" s="117"/>
      <c r="D346" s="118"/>
      <c r="E346" s="120"/>
      <c r="F346" s="56"/>
      <c r="G346" s="32"/>
      <c r="H346" s="32"/>
      <c r="I346" s="32"/>
      <c r="J346" s="32"/>
      <c r="K346" s="32"/>
      <c r="L346" s="32"/>
      <c r="M346" s="32"/>
      <c r="N346" s="32"/>
      <c r="O346" s="32"/>
      <c r="P346" s="32"/>
      <c r="Q346" s="32"/>
      <c r="R346" s="32"/>
      <c r="S346" s="25" t="str">
        <f>IF(COUNTA(B346:R346)=0,"",IF(AND(COUNTA(B346)&gt;0, COUNTA(C346)&gt;0, COUNTA(D346)&gt;0, COUNTA(E346)&gt;0, COUNTIF('OMS Drop Downs'!$C$2:$C$3,'OMS Response Form (ORF)'!F346),COUNTIF('OMS Drop Downs'!$D$2:$D$5,'OMS Response Form (ORF)'!G346),COUNTIF('OMS Drop Downs'!$A$2:$A$5,'OMS Response Form (ORF)'!H346),COUNTIF('OMS Drop Downs'!$B$2:$B$4,'OMS Response Form (ORF)'!I346),COUNTIF('OMS Drop Downs'!$A$2:$A$5,'OMS Response Form (ORF)'!J346),COUNTIF('OMS Drop Downs'!$E$2:$E$7,'OMS Response Form (ORF)'!K346),COUNTIF('OMS Drop Downs'!$B$2:$B$4,'OMS Response Form (ORF)'!L346),COUNTIF('OMS Drop Downs'!$B$2:$B$4,'OMS Response Form (ORF)'!M346),COUNTIF('OMS Drop Downs'!$B$2:$B$4,'OMS Response Form (ORF)'!N346),COUNTIF('OMS Drop Downs'!$B$2:$B$4,'OMS Response Form (ORF)'!O346), COUNTIF('OMS Drop Downs'!$B$2:$B$4,'OMS Response Form (ORF)'!P346),COUNTIF('OMS Drop Downs'!$B$2:$B$4,'OMS Response Form (ORF)'!Q346),COUNTIF('OMS Drop Downs'!$B$2:$B$4,'OMS Response Form (ORF)'!R346)),"Complete","Incomplete"))</f>
        <v/>
      </c>
      <c r="T346" s="26" t="str">
        <f>IF(S346="Complete",IF(AND(NOT(ISNA(VLOOKUP(CONCATENATE(F346,G346,H346,I346,J346,K346),'OMS Drop Downs'!G:G,1,FALSE))),IF(AND(G346&lt;&gt;"C3",K346&lt;&gt;"O5"),IF(SUM(COUNTIF(L346:R346,"Y"),COUNTIF(L346:R346,"N"))=0,"V","I"),IF(COUNTIF(L346:R346,"Y"),"V","I"))="V"),"Valid","Invalid")," ")</f>
        <v xml:space="preserve"> </v>
      </c>
      <c r="U346"/>
    </row>
    <row r="347" spans="1:21" x14ac:dyDescent="0.35">
      <c r="A347" s="16"/>
      <c r="B347" s="116"/>
      <c r="C347" s="117"/>
      <c r="D347" s="118"/>
      <c r="E347" s="120"/>
      <c r="F347" s="56"/>
      <c r="G347" s="32"/>
      <c r="H347" s="32"/>
      <c r="I347" s="32"/>
      <c r="J347" s="32"/>
      <c r="K347" s="32"/>
      <c r="L347" s="32"/>
      <c r="M347" s="32"/>
      <c r="N347" s="32"/>
      <c r="O347" s="32"/>
      <c r="P347" s="32"/>
      <c r="Q347" s="32"/>
      <c r="R347" s="32"/>
      <c r="S347" s="25" t="str">
        <f>IF(COUNTA(B347:R347)=0,"",IF(AND(COUNTA(B347)&gt;0, COUNTA(C347)&gt;0, COUNTA(D347)&gt;0, COUNTA(E347)&gt;0, COUNTIF('OMS Drop Downs'!$C$2:$C$3,'OMS Response Form (ORF)'!F347),COUNTIF('OMS Drop Downs'!$D$2:$D$5,'OMS Response Form (ORF)'!G347),COUNTIF('OMS Drop Downs'!$A$2:$A$5,'OMS Response Form (ORF)'!H347),COUNTIF('OMS Drop Downs'!$B$2:$B$4,'OMS Response Form (ORF)'!I347),COUNTIF('OMS Drop Downs'!$A$2:$A$5,'OMS Response Form (ORF)'!J347),COUNTIF('OMS Drop Downs'!$E$2:$E$7,'OMS Response Form (ORF)'!K347),COUNTIF('OMS Drop Downs'!$B$2:$B$4,'OMS Response Form (ORF)'!L347),COUNTIF('OMS Drop Downs'!$B$2:$B$4,'OMS Response Form (ORF)'!M347),COUNTIF('OMS Drop Downs'!$B$2:$B$4,'OMS Response Form (ORF)'!N347),COUNTIF('OMS Drop Downs'!$B$2:$B$4,'OMS Response Form (ORF)'!O347), COUNTIF('OMS Drop Downs'!$B$2:$B$4,'OMS Response Form (ORF)'!P347),COUNTIF('OMS Drop Downs'!$B$2:$B$4,'OMS Response Form (ORF)'!Q347),COUNTIF('OMS Drop Downs'!$B$2:$B$4,'OMS Response Form (ORF)'!R347)),"Complete","Incomplete"))</f>
        <v/>
      </c>
      <c r="T347" s="26" t="str">
        <f>IF(S347="Complete",IF(AND(NOT(ISNA(VLOOKUP(CONCATENATE(F347,G347,H347,I347,J347,K347),'OMS Drop Downs'!G:G,1,FALSE))),IF(AND(G347&lt;&gt;"C3",K347&lt;&gt;"O5"),IF(SUM(COUNTIF(L347:R347,"Y"),COUNTIF(L347:R347,"N"))=0,"V","I"),IF(COUNTIF(L347:R347,"Y"),"V","I"))="V"),"Valid","Invalid")," ")</f>
        <v xml:space="preserve"> </v>
      </c>
      <c r="U347"/>
    </row>
    <row r="348" spans="1:21" x14ac:dyDescent="0.35">
      <c r="A348" s="16"/>
      <c r="B348" s="116"/>
      <c r="C348" s="117"/>
      <c r="D348" s="118"/>
      <c r="E348" s="120"/>
      <c r="F348" s="56"/>
      <c r="G348" s="32"/>
      <c r="H348" s="32"/>
      <c r="I348" s="32"/>
      <c r="J348" s="32"/>
      <c r="K348" s="32"/>
      <c r="L348" s="32"/>
      <c r="M348" s="32"/>
      <c r="N348" s="32"/>
      <c r="O348" s="32"/>
      <c r="P348" s="32"/>
      <c r="Q348" s="32"/>
      <c r="R348" s="32"/>
      <c r="S348" s="25" t="str">
        <f>IF(COUNTA(B348:R348)=0,"",IF(AND(COUNTA(B348)&gt;0, COUNTA(C348)&gt;0, COUNTA(D348)&gt;0, COUNTA(E348)&gt;0, COUNTIF('OMS Drop Downs'!$C$2:$C$3,'OMS Response Form (ORF)'!F348),COUNTIF('OMS Drop Downs'!$D$2:$D$5,'OMS Response Form (ORF)'!G348),COUNTIF('OMS Drop Downs'!$A$2:$A$5,'OMS Response Form (ORF)'!H348),COUNTIF('OMS Drop Downs'!$B$2:$B$4,'OMS Response Form (ORF)'!I348),COUNTIF('OMS Drop Downs'!$A$2:$A$5,'OMS Response Form (ORF)'!J348),COUNTIF('OMS Drop Downs'!$E$2:$E$7,'OMS Response Form (ORF)'!K348),COUNTIF('OMS Drop Downs'!$B$2:$B$4,'OMS Response Form (ORF)'!L348),COUNTIF('OMS Drop Downs'!$B$2:$B$4,'OMS Response Form (ORF)'!M348),COUNTIF('OMS Drop Downs'!$B$2:$B$4,'OMS Response Form (ORF)'!N348),COUNTIF('OMS Drop Downs'!$B$2:$B$4,'OMS Response Form (ORF)'!O348), COUNTIF('OMS Drop Downs'!$B$2:$B$4,'OMS Response Form (ORF)'!P348),COUNTIF('OMS Drop Downs'!$B$2:$B$4,'OMS Response Form (ORF)'!Q348),COUNTIF('OMS Drop Downs'!$B$2:$B$4,'OMS Response Form (ORF)'!R348)),"Complete","Incomplete"))</f>
        <v/>
      </c>
      <c r="T348" s="26" t="str">
        <f>IF(S348="Complete",IF(AND(NOT(ISNA(VLOOKUP(CONCATENATE(F348,G348,H348,I348,J348,K348),'OMS Drop Downs'!G:G,1,FALSE))),IF(AND(G348&lt;&gt;"C3",K348&lt;&gt;"O5"),IF(SUM(COUNTIF(L348:R348,"Y"),COUNTIF(L348:R348,"N"))=0,"V","I"),IF(COUNTIF(L348:R348,"Y"),"V","I"))="V"),"Valid","Invalid")," ")</f>
        <v xml:space="preserve"> </v>
      </c>
      <c r="U348"/>
    </row>
    <row r="349" spans="1:21" x14ac:dyDescent="0.35">
      <c r="A349" s="16"/>
      <c r="B349" s="116"/>
      <c r="C349" s="117"/>
      <c r="D349" s="118"/>
      <c r="E349" s="120"/>
      <c r="F349" s="56"/>
      <c r="G349" s="32"/>
      <c r="H349" s="32"/>
      <c r="I349" s="32"/>
      <c r="J349" s="32"/>
      <c r="K349" s="32"/>
      <c r="L349" s="32"/>
      <c r="M349" s="32"/>
      <c r="N349" s="32"/>
      <c r="O349" s="32"/>
      <c r="P349" s="32"/>
      <c r="Q349" s="32"/>
      <c r="R349" s="32"/>
      <c r="S349" s="25" t="str">
        <f>IF(COUNTA(B349:R349)=0,"",IF(AND(COUNTA(B349)&gt;0, COUNTA(C349)&gt;0, COUNTA(D349)&gt;0, COUNTA(E349)&gt;0, COUNTIF('OMS Drop Downs'!$C$2:$C$3,'OMS Response Form (ORF)'!F349),COUNTIF('OMS Drop Downs'!$D$2:$D$5,'OMS Response Form (ORF)'!G349),COUNTIF('OMS Drop Downs'!$A$2:$A$5,'OMS Response Form (ORF)'!H349),COUNTIF('OMS Drop Downs'!$B$2:$B$4,'OMS Response Form (ORF)'!I349),COUNTIF('OMS Drop Downs'!$A$2:$A$5,'OMS Response Form (ORF)'!J349),COUNTIF('OMS Drop Downs'!$E$2:$E$7,'OMS Response Form (ORF)'!K349),COUNTIF('OMS Drop Downs'!$B$2:$B$4,'OMS Response Form (ORF)'!L349),COUNTIF('OMS Drop Downs'!$B$2:$B$4,'OMS Response Form (ORF)'!M349),COUNTIF('OMS Drop Downs'!$B$2:$B$4,'OMS Response Form (ORF)'!N349),COUNTIF('OMS Drop Downs'!$B$2:$B$4,'OMS Response Form (ORF)'!O349), COUNTIF('OMS Drop Downs'!$B$2:$B$4,'OMS Response Form (ORF)'!P349),COUNTIF('OMS Drop Downs'!$B$2:$B$4,'OMS Response Form (ORF)'!Q349),COUNTIF('OMS Drop Downs'!$B$2:$B$4,'OMS Response Form (ORF)'!R349)),"Complete","Incomplete"))</f>
        <v/>
      </c>
      <c r="T349" s="26" t="str">
        <f>IF(S349="Complete",IF(AND(NOT(ISNA(VLOOKUP(CONCATENATE(F349,G349,H349,I349,J349,K349),'OMS Drop Downs'!G:G,1,FALSE))),IF(AND(G349&lt;&gt;"C3",K349&lt;&gt;"O5"),IF(SUM(COUNTIF(L349:R349,"Y"),COUNTIF(L349:R349,"N"))=0,"V","I"),IF(COUNTIF(L349:R349,"Y"),"V","I"))="V"),"Valid","Invalid")," ")</f>
        <v xml:space="preserve"> </v>
      </c>
      <c r="U349"/>
    </row>
    <row r="350" spans="1:21" x14ac:dyDescent="0.35">
      <c r="A350" s="16"/>
      <c r="B350" s="116"/>
      <c r="C350" s="117"/>
      <c r="D350" s="118"/>
      <c r="E350" s="120"/>
      <c r="F350" s="56"/>
      <c r="G350" s="32"/>
      <c r="H350" s="32"/>
      <c r="I350" s="32"/>
      <c r="J350" s="32"/>
      <c r="K350" s="32"/>
      <c r="L350" s="32"/>
      <c r="M350" s="32"/>
      <c r="N350" s="32"/>
      <c r="O350" s="32"/>
      <c r="P350" s="32"/>
      <c r="Q350" s="32"/>
      <c r="R350" s="32"/>
      <c r="S350" s="25" t="str">
        <f>IF(COUNTA(B350:R350)=0,"",IF(AND(COUNTA(B350)&gt;0, COUNTA(C350)&gt;0, COUNTA(D350)&gt;0, COUNTA(E350)&gt;0, COUNTIF('OMS Drop Downs'!$C$2:$C$3,'OMS Response Form (ORF)'!F350),COUNTIF('OMS Drop Downs'!$D$2:$D$5,'OMS Response Form (ORF)'!G350),COUNTIF('OMS Drop Downs'!$A$2:$A$5,'OMS Response Form (ORF)'!H350),COUNTIF('OMS Drop Downs'!$B$2:$B$4,'OMS Response Form (ORF)'!I350),COUNTIF('OMS Drop Downs'!$A$2:$A$5,'OMS Response Form (ORF)'!J350),COUNTIF('OMS Drop Downs'!$E$2:$E$7,'OMS Response Form (ORF)'!K350),COUNTIF('OMS Drop Downs'!$B$2:$B$4,'OMS Response Form (ORF)'!L350),COUNTIF('OMS Drop Downs'!$B$2:$B$4,'OMS Response Form (ORF)'!M350),COUNTIF('OMS Drop Downs'!$B$2:$B$4,'OMS Response Form (ORF)'!N350),COUNTIF('OMS Drop Downs'!$B$2:$B$4,'OMS Response Form (ORF)'!O350), COUNTIF('OMS Drop Downs'!$B$2:$B$4,'OMS Response Form (ORF)'!P350),COUNTIF('OMS Drop Downs'!$B$2:$B$4,'OMS Response Form (ORF)'!Q350),COUNTIF('OMS Drop Downs'!$B$2:$B$4,'OMS Response Form (ORF)'!R350)),"Complete","Incomplete"))</f>
        <v/>
      </c>
      <c r="T350" s="26" t="str">
        <f>IF(S350="Complete",IF(AND(NOT(ISNA(VLOOKUP(CONCATENATE(F350,G350,H350,I350,J350,K350),'OMS Drop Downs'!G:G,1,FALSE))),IF(AND(G350&lt;&gt;"C3",K350&lt;&gt;"O5"),IF(SUM(COUNTIF(L350:R350,"Y"),COUNTIF(L350:R350,"N"))=0,"V","I"),IF(COUNTIF(L350:R350,"Y"),"V","I"))="V"),"Valid","Invalid")," ")</f>
        <v xml:space="preserve"> </v>
      </c>
      <c r="U350"/>
    </row>
    <row r="351" spans="1:21" x14ac:dyDescent="0.35">
      <c r="A351" s="16"/>
      <c r="B351" s="116"/>
      <c r="C351" s="117"/>
      <c r="D351" s="118"/>
      <c r="E351" s="120"/>
      <c r="F351" s="56"/>
      <c r="G351" s="32"/>
      <c r="H351" s="32"/>
      <c r="I351" s="32"/>
      <c r="J351" s="32"/>
      <c r="K351" s="32"/>
      <c r="L351" s="32"/>
      <c r="M351" s="32"/>
      <c r="N351" s="32"/>
      <c r="O351" s="32"/>
      <c r="P351" s="32"/>
      <c r="Q351" s="32"/>
      <c r="R351" s="32"/>
      <c r="S351" s="25" t="str">
        <f>IF(COUNTA(B351:R351)=0,"",IF(AND(COUNTA(B351)&gt;0, COUNTA(C351)&gt;0, COUNTA(D351)&gt;0, COUNTA(E351)&gt;0, COUNTIF('OMS Drop Downs'!$C$2:$C$3,'OMS Response Form (ORF)'!F351),COUNTIF('OMS Drop Downs'!$D$2:$D$5,'OMS Response Form (ORF)'!G351),COUNTIF('OMS Drop Downs'!$A$2:$A$5,'OMS Response Form (ORF)'!H351),COUNTIF('OMS Drop Downs'!$B$2:$B$4,'OMS Response Form (ORF)'!I351),COUNTIF('OMS Drop Downs'!$A$2:$A$5,'OMS Response Form (ORF)'!J351),COUNTIF('OMS Drop Downs'!$E$2:$E$7,'OMS Response Form (ORF)'!K351),COUNTIF('OMS Drop Downs'!$B$2:$B$4,'OMS Response Form (ORF)'!L351),COUNTIF('OMS Drop Downs'!$B$2:$B$4,'OMS Response Form (ORF)'!M351),COUNTIF('OMS Drop Downs'!$B$2:$B$4,'OMS Response Form (ORF)'!N351),COUNTIF('OMS Drop Downs'!$B$2:$B$4,'OMS Response Form (ORF)'!O351), COUNTIF('OMS Drop Downs'!$B$2:$B$4,'OMS Response Form (ORF)'!P351),COUNTIF('OMS Drop Downs'!$B$2:$B$4,'OMS Response Form (ORF)'!Q351),COUNTIF('OMS Drop Downs'!$B$2:$B$4,'OMS Response Form (ORF)'!R351)),"Complete","Incomplete"))</f>
        <v/>
      </c>
      <c r="T351" s="26" t="str">
        <f>IF(S351="Complete",IF(AND(NOT(ISNA(VLOOKUP(CONCATENATE(F351,G351,H351,I351,J351,K351),'OMS Drop Downs'!G:G,1,FALSE))),IF(AND(G351&lt;&gt;"C3",K351&lt;&gt;"O5"),IF(SUM(COUNTIF(L351:R351,"Y"),COUNTIF(L351:R351,"N"))=0,"V","I"),IF(COUNTIF(L351:R351,"Y"),"V","I"))="V"),"Valid","Invalid")," ")</f>
        <v xml:space="preserve"> </v>
      </c>
      <c r="U351"/>
    </row>
    <row r="352" spans="1:21" x14ac:dyDescent="0.35">
      <c r="A352" s="16"/>
      <c r="B352" s="116"/>
      <c r="C352" s="117"/>
      <c r="D352" s="118"/>
      <c r="E352" s="120"/>
      <c r="F352" s="56"/>
      <c r="G352" s="32"/>
      <c r="H352" s="32"/>
      <c r="I352" s="32"/>
      <c r="J352" s="32"/>
      <c r="K352" s="32"/>
      <c r="L352" s="32"/>
      <c r="M352" s="32"/>
      <c r="N352" s="32"/>
      <c r="O352" s="32"/>
      <c r="P352" s="32"/>
      <c r="Q352" s="32"/>
      <c r="R352" s="32"/>
      <c r="S352" s="25" t="str">
        <f>IF(COUNTA(B352:R352)=0,"",IF(AND(COUNTA(B352)&gt;0, COUNTA(C352)&gt;0, COUNTA(D352)&gt;0, COUNTA(E352)&gt;0, COUNTIF('OMS Drop Downs'!$C$2:$C$3,'OMS Response Form (ORF)'!F352),COUNTIF('OMS Drop Downs'!$D$2:$D$5,'OMS Response Form (ORF)'!G352),COUNTIF('OMS Drop Downs'!$A$2:$A$5,'OMS Response Form (ORF)'!H352),COUNTIF('OMS Drop Downs'!$B$2:$B$4,'OMS Response Form (ORF)'!I352),COUNTIF('OMS Drop Downs'!$A$2:$A$5,'OMS Response Form (ORF)'!J352),COUNTIF('OMS Drop Downs'!$E$2:$E$7,'OMS Response Form (ORF)'!K352),COUNTIF('OMS Drop Downs'!$B$2:$B$4,'OMS Response Form (ORF)'!L352),COUNTIF('OMS Drop Downs'!$B$2:$B$4,'OMS Response Form (ORF)'!M352),COUNTIF('OMS Drop Downs'!$B$2:$B$4,'OMS Response Form (ORF)'!N352),COUNTIF('OMS Drop Downs'!$B$2:$B$4,'OMS Response Form (ORF)'!O352), COUNTIF('OMS Drop Downs'!$B$2:$B$4,'OMS Response Form (ORF)'!P352),COUNTIF('OMS Drop Downs'!$B$2:$B$4,'OMS Response Form (ORF)'!Q352),COUNTIF('OMS Drop Downs'!$B$2:$B$4,'OMS Response Form (ORF)'!R352)),"Complete","Incomplete"))</f>
        <v/>
      </c>
      <c r="T352" s="26" t="str">
        <f>IF(S352="Complete",IF(AND(NOT(ISNA(VLOOKUP(CONCATENATE(F352,G352,H352,I352,J352,K352),'OMS Drop Downs'!G:G,1,FALSE))),IF(AND(G352&lt;&gt;"C3",K352&lt;&gt;"O5"),IF(SUM(COUNTIF(L352:R352,"Y"),COUNTIF(L352:R352,"N"))=0,"V","I"),IF(COUNTIF(L352:R352,"Y"),"V","I"))="V"),"Valid","Invalid")," ")</f>
        <v xml:space="preserve"> </v>
      </c>
      <c r="U352"/>
    </row>
    <row r="353" spans="1:21" x14ac:dyDescent="0.35">
      <c r="A353" s="16"/>
      <c r="B353" s="116"/>
      <c r="C353" s="117"/>
      <c r="D353" s="118"/>
      <c r="E353" s="120"/>
      <c r="F353" s="56"/>
      <c r="G353" s="32"/>
      <c r="H353" s="32"/>
      <c r="I353" s="32"/>
      <c r="J353" s="32"/>
      <c r="K353" s="32"/>
      <c r="L353" s="32"/>
      <c r="M353" s="32"/>
      <c r="N353" s="32"/>
      <c r="O353" s="32"/>
      <c r="P353" s="32"/>
      <c r="Q353" s="32"/>
      <c r="R353" s="32"/>
      <c r="S353" s="25" t="str">
        <f>IF(COUNTA(B353:R353)=0,"",IF(AND(COUNTA(B353)&gt;0, COUNTA(C353)&gt;0, COUNTA(D353)&gt;0, COUNTA(E353)&gt;0, COUNTIF('OMS Drop Downs'!$C$2:$C$3,'OMS Response Form (ORF)'!F353),COUNTIF('OMS Drop Downs'!$D$2:$D$5,'OMS Response Form (ORF)'!G353),COUNTIF('OMS Drop Downs'!$A$2:$A$5,'OMS Response Form (ORF)'!H353),COUNTIF('OMS Drop Downs'!$B$2:$B$4,'OMS Response Form (ORF)'!I353),COUNTIF('OMS Drop Downs'!$A$2:$A$5,'OMS Response Form (ORF)'!J353),COUNTIF('OMS Drop Downs'!$E$2:$E$7,'OMS Response Form (ORF)'!K353),COUNTIF('OMS Drop Downs'!$B$2:$B$4,'OMS Response Form (ORF)'!L353),COUNTIF('OMS Drop Downs'!$B$2:$B$4,'OMS Response Form (ORF)'!M353),COUNTIF('OMS Drop Downs'!$B$2:$B$4,'OMS Response Form (ORF)'!N353),COUNTIF('OMS Drop Downs'!$B$2:$B$4,'OMS Response Form (ORF)'!O353), COUNTIF('OMS Drop Downs'!$B$2:$B$4,'OMS Response Form (ORF)'!P353),COUNTIF('OMS Drop Downs'!$B$2:$B$4,'OMS Response Form (ORF)'!Q353),COUNTIF('OMS Drop Downs'!$B$2:$B$4,'OMS Response Form (ORF)'!R353)),"Complete","Incomplete"))</f>
        <v/>
      </c>
      <c r="T353" s="26" t="str">
        <f>IF(S353="Complete",IF(AND(NOT(ISNA(VLOOKUP(CONCATENATE(F353,G353,H353,I353,J353,K353),'OMS Drop Downs'!G:G,1,FALSE))),IF(AND(G353&lt;&gt;"C3",K353&lt;&gt;"O5"),IF(SUM(COUNTIF(L353:R353,"Y"),COUNTIF(L353:R353,"N"))=0,"V","I"),IF(COUNTIF(L353:R353,"Y"),"V","I"))="V"),"Valid","Invalid")," ")</f>
        <v xml:space="preserve"> </v>
      </c>
      <c r="U353"/>
    </row>
    <row r="354" spans="1:21" x14ac:dyDescent="0.35">
      <c r="A354" s="16"/>
      <c r="B354" s="116"/>
      <c r="C354" s="117"/>
      <c r="D354" s="118"/>
      <c r="E354" s="120"/>
      <c r="F354" s="56"/>
      <c r="G354" s="32"/>
      <c r="H354" s="32"/>
      <c r="I354" s="32"/>
      <c r="J354" s="32"/>
      <c r="K354" s="32"/>
      <c r="L354" s="32"/>
      <c r="M354" s="32"/>
      <c r="N354" s="32"/>
      <c r="O354" s="32"/>
      <c r="P354" s="32"/>
      <c r="Q354" s="32"/>
      <c r="R354" s="32"/>
      <c r="S354" s="25" t="str">
        <f>IF(COUNTA(B354:R354)=0,"",IF(AND(COUNTA(B354)&gt;0, COUNTA(C354)&gt;0, COUNTA(D354)&gt;0, COUNTA(E354)&gt;0, COUNTIF('OMS Drop Downs'!$C$2:$C$3,'OMS Response Form (ORF)'!F354),COUNTIF('OMS Drop Downs'!$D$2:$D$5,'OMS Response Form (ORF)'!G354),COUNTIF('OMS Drop Downs'!$A$2:$A$5,'OMS Response Form (ORF)'!H354),COUNTIF('OMS Drop Downs'!$B$2:$B$4,'OMS Response Form (ORF)'!I354),COUNTIF('OMS Drop Downs'!$A$2:$A$5,'OMS Response Form (ORF)'!J354),COUNTIF('OMS Drop Downs'!$E$2:$E$7,'OMS Response Form (ORF)'!K354),COUNTIF('OMS Drop Downs'!$B$2:$B$4,'OMS Response Form (ORF)'!L354),COUNTIF('OMS Drop Downs'!$B$2:$B$4,'OMS Response Form (ORF)'!M354),COUNTIF('OMS Drop Downs'!$B$2:$B$4,'OMS Response Form (ORF)'!N354),COUNTIF('OMS Drop Downs'!$B$2:$B$4,'OMS Response Form (ORF)'!O354), COUNTIF('OMS Drop Downs'!$B$2:$B$4,'OMS Response Form (ORF)'!P354),COUNTIF('OMS Drop Downs'!$B$2:$B$4,'OMS Response Form (ORF)'!Q354),COUNTIF('OMS Drop Downs'!$B$2:$B$4,'OMS Response Form (ORF)'!R354)),"Complete","Incomplete"))</f>
        <v/>
      </c>
      <c r="T354" s="26" t="str">
        <f>IF(S354="Complete",IF(AND(NOT(ISNA(VLOOKUP(CONCATENATE(F354,G354,H354,I354,J354,K354),'OMS Drop Downs'!G:G,1,FALSE))),IF(AND(G354&lt;&gt;"C3",K354&lt;&gt;"O5"),IF(SUM(COUNTIF(L354:R354,"Y"),COUNTIF(L354:R354,"N"))=0,"V","I"),IF(COUNTIF(L354:R354,"Y"),"V","I"))="V"),"Valid","Invalid")," ")</f>
        <v xml:space="preserve"> </v>
      </c>
      <c r="U354"/>
    </row>
    <row r="355" spans="1:21" x14ac:dyDescent="0.35">
      <c r="A355" s="16"/>
      <c r="B355" s="116"/>
      <c r="C355" s="117"/>
      <c r="D355" s="118"/>
      <c r="E355" s="120"/>
      <c r="F355" s="56"/>
      <c r="G355" s="32"/>
      <c r="H355" s="32"/>
      <c r="I355" s="32"/>
      <c r="J355" s="32"/>
      <c r="K355" s="32"/>
      <c r="L355" s="32"/>
      <c r="M355" s="32"/>
      <c r="N355" s="32"/>
      <c r="O355" s="32"/>
      <c r="P355" s="32"/>
      <c r="Q355" s="32"/>
      <c r="R355" s="32"/>
      <c r="S355" s="25" t="str">
        <f>IF(COUNTA(B355:R355)=0,"",IF(AND(COUNTA(B355)&gt;0, COUNTA(C355)&gt;0, COUNTA(D355)&gt;0, COUNTA(E355)&gt;0, COUNTIF('OMS Drop Downs'!$C$2:$C$3,'OMS Response Form (ORF)'!F355),COUNTIF('OMS Drop Downs'!$D$2:$D$5,'OMS Response Form (ORF)'!G355),COUNTIF('OMS Drop Downs'!$A$2:$A$5,'OMS Response Form (ORF)'!H355),COUNTIF('OMS Drop Downs'!$B$2:$B$4,'OMS Response Form (ORF)'!I355),COUNTIF('OMS Drop Downs'!$A$2:$A$5,'OMS Response Form (ORF)'!J355),COUNTIF('OMS Drop Downs'!$E$2:$E$7,'OMS Response Form (ORF)'!K355),COUNTIF('OMS Drop Downs'!$B$2:$B$4,'OMS Response Form (ORF)'!L355),COUNTIF('OMS Drop Downs'!$B$2:$B$4,'OMS Response Form (ORF)'!M355),COUNTIF('OMS Drop Downs'!$B$2:$B$4,'OMS Response Form (ORF)'!N355),COUNTIF('OMS Drop Downs'!$B$2:$B$4,'OMS Response Form (ORF)'!O355), COUNTIF('OMS Drop Downs'!$B$2:$B$4,'OMS Response Form (ORF)'!P355),COUNTIF('OMS Drop Downs'!$B$2:$B$4,'OMS Response Form (ORF)'!Q355),COUNTIF('OMS Drop Downs'!$B$2:$B$4,'OMS Response Form (ORF)'!R355)),"Complete","Incomplete"))</f>
        <v/>
      </c>
      <c r="T355" s="26" t="str">
        <f>IF(S355="Complete",IF(AND(NOT(ISNA(VLOOKUP(CONCATENATE(F355,G355,H355,I355,J355,K355),'OMS Drop Downs'!G:G,1,FALSE))),IF(AND(G355&lt;&gt;"C3",K355&lt;&gt;"O5"),IF(SUM(COUNTIF(L355:R355,"Y"),COUNTIF(L355:R355,"N"))=0,"V","I"),IF(COUNTIF(L355:R355,"Y"),"V","I"))="V"),"Valid","Invalid")," ")</f>
        <v xml:space="preserve"> </v>
      </c>
      <c r="U355"/>
    </row>
    <row r="356" spans="1:21" x14ac:dyDescent="0.35">
      <c r="A356" s="16"/>
      <c r="B356" s="116"/>
      <c r="C356" s="117"/>
      <c r="D356" s="118"/>
      <c r="E356" s="120"/>
      <c r="F356" s="56"/>
      <c r="G356" s="32"/>
      <c r="H356" s="32"/>
      <c r="I356" s="32"/>
      <c r="J356" s="32"/>
      <c r="K356" s="32"/>
      <c r="L356" s="32"/>
      <c r="M356" s="32"/>
      <c r="N356" s="32"/>
      <c r="O356" s="32"/>
      <c r="P356" s="32"/>
      <c r="Q356" s="32"/>
      <c r="R356" s="32"/>
      <c r="S356" s="25" t="str">
        <f>IF(COUNTA(B356:R356)=0,"",IF(AND(COUNTA(B356)&gt;0, COUNTA(C356)&gt;0, COUNTA(D356)&gt;0, COUNTA(E356)&gt;0, COUNTIF('OMS Drop Downs'!$C$2:$C$3,'OMS Response Form (ORF)'!F356),COUNTIF('OMS Drop Downs'!$D$2:$D$5,'OMS Response Form (ORF)'!G356),COUNTIF('OMS Drop Downs'!$A$2:$A$5,'OMS Response Form (ORF)'!H356),COUNTIF('OMS Drop Downs'!$B$2:$B$4,'OMS Response Form (ORF)'!I356),COUNTIF('OMS Drop Downs'!$A$2:$A$5,'OMS Response Form (ORF)'!J356),COUNTIF('OMS Drop Downs'!$E$2:$E$7,'OMS Response Form (ORF)'!K356),COUNTIF('OMS Drop Downs'!$B$2:$B$4,'OMS Response Form (ORF)'!L356),COUNTIF('OMS Drop Downs'!$B$2:$B$4,'OMS Response Form (ORF)'!M356),COUNTIF('OMS Drop Downs'!$B$2:$B$4,'OMS Response Form (ORF)'!N356),COUNTIF('OMS Drop Downs'!$B$2:$B$4,'OMS Response Form (ORF)'!O356), COUNTIF('OMS Drop Downs'!$B$2:$B$4,'OMS Response Form (ORF)'!P356),COUNTIF('OMS Drop Downs'!$B$2:$B$4,'OMS Response Form (ORF)'!Q356),COUNTIF('OMS Drop Downs'!$B$2:$B$4,'OMS Response Form (ORF)'!R356)),"Complete","Incomplete"))</f>
        <v/>
      </c>
      <c r="T356" s="26" t="str">
        <f>IF(S356="Complete",IF(AND(NOT(ISNA(VLOOKUP(CONCATENATE(F356,G356,H356,I356,J356,K356),'OMS Drop Downs'!G:G,1,FALSE))),IF(AND(G356&lt;&gt;"C3",K356&lt;&gt;"O5"),IF(SUM(COUNTIF(L356:R356,"Y"),COUNTIF(L356:R356,"N"))=0,"V","I"),IF(COUNTIF(L356:R356,"Y"),"V","I"))="V"),"Valid","Invalid")," ")</f>
        <v xml:space="preserve"> </v>
      </c>
      <c r="U356"/>
    </row>
    <row r="357" spans="1:21" x14ac:dyDescent="0.35">
      <c r="A357" s="16"/>
      <c r="B357" s="116"/>
      <c r="C357" s="117"/>
      <c r="D357" s="118"/>
      <c r="E357" s="120"/>
      <c r="F357" s="56"/>
      <c r="G357" s="32"/>
      <c r="H357" s="32"/>
      <c r="I357" s="32"/>
      <c r="J357" s="32"/>
      <c r="K357" s="32"/>
      <c r="L357" s="32"/>
      <c r="M357" s="32"/>
      <c r="N357" s="32"/>
      <c r="O357" s="32"/>
      <c r="P357" s="32"/>
      <c r="Q357" s="32"/>
      <c r="R357" s="32"/>
      <c r="S357" s="25" t="str">
        <f>IF(COUNTA(B357:R357)=0,"",IF(AND(COUNTA(B357)&gt;0, COUNTA(C357)&gt;0, COUNTA(D357)&gt;0, COUNTA(E357)&gt;0, COUNTIF('OMS Drop Downs'!$C$2:$C$3,'OMS Response Form (ORF)'!F357),COUNTIF('OMS Drop Downs'!$D$2:$D$5,'OMS Response Form (ORF)'!G357),COUNTIF('OMS Drop Downs'!$A$2:$A$5,'OMS Response Form (ORF)'!H357),COUNTIF('OMS Drop Downs'!$B$2:$B$4,'OMS Response Form (ORF)'!I357),COUNTIF('OMS Drop Downs'!$A$2:$A$5,'OMS Response Form (ORF)'!J357),COUNTIF('OMS Drop Downs'!$E$2:$E$7,'OMS Response Form (ORF)'!K357),COUNTIF('OMS Drop Downs'!$B$2:$B$4,'OMS Response Form (ORF)'!L357),COUNTIF('OMS Drop Downs'!$B$2:$B$4,'OMS Response Form (ORF)'!M357),COUNTIF('OMS Drop Downs'!$B$2:$B$4,'OMS Response Form (ORF)'!N357),COUNTIF('OMS Drop Downs'!$B$2:$B$4,'OMS Response Form (ORF)'!O357), COUNTIF('OMS Drop Downs'!$B$2:$B$4,'OMS Response Form (ORF)'!P357),COUNTIF('OMS Drop Downs'!$B$2:$B$4,'OMS Response Form (ORF)'!Q357),COUNTIF('OMS Drop Downs'!$B$2:$B$4,'OMS Response Form (ORF)'!R357)),"Complete","Incomplete"))</f>
        <v/>
      </c>
      <c r="T357" s="26" t="str">
        <f>IF(S357="Complete",IF(AND(NOT(ISNA(VLOOKUP(CONCATENATE(F357,G357,H357,I357,J357,K357),'OMS Drop Downs'!G:G,1,FALSE))),IF(AND(G357&lt;&gt;"C3",K357&lt;&gt;"O5"),IF(SUM(COUNTIF(L357:R357,"Y"),COUNTIF(L357:R357,"N"))=0,"V","I"),IF(COUNTIF(L357:R357,"Y"),"V","I"))="V"),"Valid","Invalid")," ")</f>
        <v xml:space="preserve"> </v>
      </c>
      <c r="U357"/>
    </row>
    <row r="358" spans="1:21" x14ac:dyDescent="0.35">
      <c r="A358" s="16"/>
      <c r="B358" s="116"/>
      <c r="C358" s="117"/>
      <c r="D358" s="118"/>
      <c r="E358" s="120"/>
      <c r="F358" s="56"/>
      <c r="G358" s="32"/>
      <c r="H358" s="32"/>
      <c r="I358" s="32"/>
      <c r="J358" s="32"/>
      <c r="K358" s="32"/>
      <c r="L358" s="32"/>
      <c r="M358" s="32"/>
      <c r="N358" s="32"/>
      <c r="O358" s="32"/>
      <c r="P358" s="32"/>
      <c r="Q358" s="32"/>
      <c r="R358" s="32"/>
      <c r="S358" s="25" t="str">
        <f>IF(COUNTA(B358:R358)=0,"",IF(AND(COUNTA(B358)&gt;0, COUNTA(C358)&gt;0, COUNTA(D358)&gt;0, COUNTA(E358)&gt;0, COUNTIF('OMS Drop Downs'!$C$2:$C$3,'OMS Response Form (ORF)'!F358),COUNTIF('OMS Drop Downs'!$D$2:$D$5,'OMS Response Form (ORF)'!G358),COUNTIF('OMS Drop Downs'!$A$2:$A$5,'OMS Response Form (ORF)'!H358),COUNTIF('OMS Drop Downs'!$B$2:$B$4,'OMS Response Form (ORF)'!I358),COUNTIF('OMS Drop Downs'!$A$2:$A$5,'OMS Response Form (ORF)'!J358),COUNTIF('OMS Drop Downs'!$E$2:$E$7,'OMS Response Form (ORF)'!K358),COUNTIF('OMS Drop Downs'!$B$2:$B$4,'OMS Response Form (ORF)'!L358),COUNTIF('OMS Drop Downs'!$B$2:$B$4,'OMS Response Form (ORF)'!M358),COUNTIF('OMS Drop Downs'!$B$2:$B$4,'OMS Response Form (ORF)'!N358),COUNTIF('OMS Drop Downs'!$B$2:$B$4,'OMS Response Form (ORF)'!O358), COUNTIF('OMS Drop Downs'!$B$2:$B$4,'OMS Response Form (ORF)'!P358),COUNTIF('OMS Drop Downs'!$B$2:$B$4,'OMS Response Form (ORF)'!Q358),COUNTIF('OMS Drop Downs'!$B$2:$B$4,'OMS Response Form (ORF)'!R358)),"Complete","Incomplete"))</f>
        <v/>
      </c>
      <c r="T358" s="26" t="str">
        <f>IF(S358="Complete",IF(AND(NOT(ISNA(VLOOKUP(CONCATENATE(F358,G358,H358,I358,J358,K358),'OMS Drop Downs'!G:G,1,FALSE))),IF(AND(G358&lt;&gt;"C3",K358&lt;&gt;"O5"),IF(SUM(COUNTIF(L358:R358,"Y"),COUNTIF(L358:R358,"N"))=0,"V","I"),IF(COUNTIF(L358:R358,"Y"),"V","I"))="V"),"Valid","Invalid")," ")</f>
        <v xml:space="preserve"> </v>
      </c>
      <c r="U358"/>
    </row>
    <row r="359" spans="1:21" x14ac:dyDescent="0.35">
      <c r="A359" s="16"/>
      <c r="B359" s="116"/>
      <c r="C359" s="117"/>
      <c r="D359" s="118"/>
      <c r="E359" s="120"/>
      <c r="F359" s="56"/>
      <c r="G359" s="32"/>
      <c r="H359" s="32"/>
      <c r="I359" s="32"/>
      <c r="J359" s="32"/>
      <c r="K359" s="32"/>
      <c r="L359" s="32"/>
      <c r="M359" s="32"/>
      <c r="N359" s="32"/>
      <c r="O359" s="32"/>
      <c r="P359" s="32"/>
      <c r="Q359" s="32"/>
      <c r="R359" s="32"/>
      <c r="S359" s="25" t="str">
        <f>IF(COUNTA(B359:R359)=0,"",IF(AND(COUNTA(B359)&gt;0, COUNTA(C359)&gt;0, COUNTA(D359)&gt;0, COUNTA(E359)&gt;0, COUNTIF('OMS Drop Downs'!$C$2:$C$3,'OMS Response Form (ORF)'!F359),COUNTIF('OMS Drop Downs'!$D$2:$D$5,'OMS Response Form (ORF)'!G359),COUNTIF('OMS Drop Downs'!$A$2:$A$5,'OMS Response Form (ORF)'!H359),COUNTIF('OMS Drop Downs'!$B$2:$B$4,'OMS Response Form (ORF)'!I359),COUNTIF('OMS Drop Downs'!$A$2:$A$5,'OMS Response Form (ORF)'!J359),COUNTIF('OMS Drop Downs'!$E$2:$E$7,'OMS Response Form (ORF)'!K359),COUNTIF('OMS Drop Downs'!$B$2:$B$4,'OMS Response Form (ORF)'!L359),COUNTIF('OMS Drop Downs'!$B$2:$B$4,'OMS Response Form (ORF)'!M359),COUNTIF('OMS Drop Downs'!$B$2:$B$4,'OMS Response Form (ORF)'!N359),COUNTIF('OMS Drop Downs'!$B$2:$B$4,'OMS Response Form (ORF)'!O359), COUNTIF('OMS Drop Downs'!$B$2:$B$4,'OMS Response Form (ORF)'!P359),COUNTIF('OMS Drop Downs'!$B$2:$B$4,'OMS Response Form (ORF)'!Q359),COUNTIF('OMS Drop Downs'!$B$2:$B$4,'OMS Response Form (ORF)'!R359)),"Complete","Incomplete"))</f>
        <v/>
      </c>
      <c r="T359" s="26" t="str">
        <f>IF(S359="Complete",IF(AND(NOT(ISNA(VLOOKUP(CONCATENATE(F359,G359,H359,I359,J359,K359),'OMS Drop Downs'!G:G,1,FALSE))),IF(AND(G359&lt;&gt;"C3",K359&lt;&gt;"O5"),IF(SUM(COUNTIF(L359:R359,"Y"),COUNTIF(L359:R359,"N"))=0,"V","I"),IF(COUNTIF(L359:R359,"Y"),"V","I"))="V"),"Valid","Invalid")," ")</f>
        <v xml:space="preserve"> </v>
      </c>
      <c r="U359"/>
    </row>
    <row r="360" spans="1:21" x14ac:dyDescent="0.35">
      <c r="A360" s="16"/>
      <c r="B360" s="116"/>
      <c r="C360" s="117"/>
      <c r="D360" s="118"/>
      <c r="E360" s="120"/>
      <c r="F360" s="56"/>
      <c r="G360" s="32"/>
      <c r="H360" s="32"/>
      <c r="I360" s="32"/>
      <c r="J360" s="32"/>
      <c r="K360" s="32"/>
      <c r="L360" s="32"/>
      <c r="M360" s="32"/>
      <c r="N360" s="32"/>
      <c r="O360" s="32"/>
      <c r="P360" s="32"/>
      <c r="Q360" s="32"/>
      <c r="R360" s="32"/>
      <c r="S360" s="25" t="str">
        <f>IF(COUNTA(B360:R360)=0,"",IF(AND(COUNTA(B360)&gt;0, COUNTA(C360)&gt;0, COUNTA(D360)&gt;0, COUNTA(E360)&gt;0, COUNTIF('OMS Drop Downs'!$C$2:$C$3,'OMS Response Form (ORF)'!F360),COUNTIF('OMS Drop Downs'!$D$2:$D$5,'OMS Response Form (ORF)'!G360),COUNTIF('OMS Drop Downs'!$A$2:$A$5,'OMS Response Form (ORF)'!H360),COUNTIF('OMS Drop Downs'!$B$2:$B$4,'OMS Response Form (ORF)'!I360),COUNTIF('OMS Drop Downs'!$A$2:$A$5,'OMS Response Form (ORF)'!J360),COUNTIF('OMS Drop Downs'!$E$2:$E$7,'OMS Response Form (ORF)'!K360),COUNTIF('OMS Drop Downs'!$B$2:$B$4,'OMS Response Form (ORF)'!L360),COUNTIF('OMS Drop Downs'!$B$2:$B$4,'OMS Response Form (ORF)'!M360),COUNTIF('OMS Drop Downs'!$B$2:$B$4,'OMS Response Form (ORF)'!N360),COUNTIF('OMS Drop Downs'!$B$2:$B$4,'OMS Response Form (ORF)'!O360), COUNTIF('OMS Drop Downs'!$B$2:$B$4,'OMS Response Form (ORF)'!P360),COUNTIF('OMS Drop Downs'!$B$2:$B$4,'OMS Response Form (ORF)'!Q360),COUNTIF('OMS Drop Downs'!$B$2:$B$4,'OMS Response Form (ORF)'!R360)),"Complete","Incomplete"))</f>
        <v/>
      </c>
      <c r="T360" s="26" t="str">
        <f>IF(S360="Complete",IF(AND(NOT(ISNA(VLOOKUP(CONCATENATE(F360,G360,H360,I360,J360,K360),'OMS Drop Downs'!G:G,1,FALSE))),IF(AND(G360&lt;&gt;"C3",K360&lt;&gt;"O5"),IF(SUM(COUNTIF(L360:R360,"Y"),COUNTIF(L360:R360,"N"))=0,"V","I"),IF(COUNTIF(L360:R360,"Y"),"V","I"))="V"),"Valid","Invalid")," ")</f>
        <v xml:space="preserve"> </v>
      </c>
      <c r="U360"/>
    </row>
    <row r="361" spans="1:21" x14ac:dyDescent="0.35">
      <c r="A361" s="16"/>
      <c r="B361" s="116"/>
      <c r="C361" s="117"/>
      <c r="D361" s="118"/>
      <c r="E361" s="120"/>
      <c r="F361" s="56"/>
      <c r="G361" s="32"/>
      <c r="H361" s="32"/>
      <c r="I361" s="32"/>
      <c r="J361" s="32"/>
      <c r="K361" s="32"/>
      <c r="L361" s="32"/>
      <c r="M361" s="32"/>
      <c r="N361" s="32"/>
      <c r="O361" s="32"/>
      <c r="P361" s="32"/>
      <c r="Q361" s="32"/>
      <c r="R361" s="32"/>
      <c r="S361" s="25" t="str">
        <f>IF(COUNTA(B361:R361)=0,"",IF(AND(COUNTA(B361)&gt;0, COUNTA(C361)&gt;0, COUNTA(D361)&gt;0, COUNTA(E361)&gt;0, COUNTIF('OMS Drop Downs'!$C$2:$C$3,'OMS Response Form (ORF)'!F361),COUNTIF('OMS Drop Downs'!$D$2:$D$5,'OMS Response Form (ORF)'!G361),COUNTIF('OMS Drop Downs'!$A$2:$A$5,'OMS Response Form (ORF)'!H361),COUNTIF('OMS Drop Downs'!$B$2:$B$4,'OMS Response Form (ORF)'!I361),COUNTIF('OMS Drop Downs'!$A$2:$A$5,'OMS Response Form (ORF)'!J361),COUNTIF('OMS Drop Downs'!$E$2:$E$7,'OMS Response Form (ORF)'!K361),COUNTIF('OMS Drop Downs'!$B$2:$B$4,'OMS Response Form (ORF)'!L361),COUNTIF('OMS Drop Downs'!$B$2:$B$4,'OMS Response Form (ORF)'!M361),COUNTIF('OMS Drop Downs'!$B$2:$B$4,'OMS Response Form (ORF)'!N361),COUNTIF('OMS Drop Downs'!$B$2:$B$4,'OMS Response Form (ORF)'!O361), COUNTIF('OMS Drop Downs'!$B$2:$B$4,'OMS Response Form (ORF)'!P361),COUNTIF('OMS Drop Downs'!$B$2:$B$4,'OMS Response Form (ORF)'!Q361),COUNTIF('OMS Drop Downs'!$B$2:$B$4,'OMS Response Form (ORF)'!R361)),"Complete","Incomplete"))</f>
        <v/>
      </c>
      <c r="T361" s="26" t="str">
        <f>IF(S361="Complete",IF(AND(NOT(ISNA(VLOOKUP(CONCATENATE(F361,G361,H361,I361,J361,K361),'OMS Drop Downs'!G:G,1,FALSE))),IF(AND(G361&lt;&gt;"C3",K361&lt;&gt;"O5"),IF(SUM(COUNTIF(L361:R361,"Y"),COUNTIF(L361:R361,"N"))=0,"V","I"),IF(COUNTIF(L361:R361,"Y"),"V","I"))="V"),"Valid","Invalid")," ")</f>
        <v xml:space="preserve"> </v>
      </c>
      <c r="U361"/>
    </row>
    <row r="362" spans="1:21" x14ac:dyDescent="0.35">
      <c r="A362" s="16"/>
      <c r="B362" s="116"/>
      <c r="C362" s="117"/>
      <c r="D362" s="118"/>
      <c r="E362" s="120"/>
      <c r="F362" s="56"/>
      <c r="G362" s="32"/>
      <c r="H362" s="32"/>
      <c r="I362" s="32"/>
      <c r="J362" s="32"/>
      <c r="K362" s="32"/>
      <c r="L362" s="32"/>
      <c r="M362" s="32"/>
      <c r="N362" s="32"/>
      <c r="O362" s="32"/>
      <c r="P362" s="32"/>
      <c r="Q362" s="32"/>
      <c r="R362" s="32"/>
      <c r="S362" s="25" t="str">
        <f>IF(COUNTA(B362:R362)=0,"",IF(AND(COUNTA(B362)&gt;0, COUNTA(C362)&gt;0, COUNTA(D362)&gt;0, COUNTA(E362)&gt;0, COUNTIF('OMS Drop Downs'!$C$2:$C$3,'OMS Response Form (ORF)'!F362),COUNTIF('OMS Drop Downs'!$D$2:$D$5,'OMS Response Form (ORF)'!G362),COUNTIF('OMS Drop Downs'!$A$2:$A$5,'OMS Response Form (ORF)'!H362),COUNTIF('OMS Drop Downs'!$B$2:$B$4,'OMS Response Form (ORF)'!I362),COUNTIF('OMS Drop Downs'!$A$2:$A$5,'OMS Response Form (ORF)'!J362),COUNTIF('OMS Drop Downs'!$E$2:$E$7,'OMS Response Form (ORF)'!K362),COUNTIF('OMS Drop Downs'!$B$2:$B$4,'OMS Response Form (ORF)'!L362),COUNTIF('OMS Drop Downs'!$B$2:$B$4,'OMS Response Form (ORF)'!M362),COUNTIF('OMS Drop Downs'!$B$2:$B$4,'OMS Response Form (ORF)'!N362),COUNTIF('OMS Drop Downs'!$B$2:$B$4,'OMS Response Form (ORF)'!O362), COUNTIF('OMS Drop Downs'!$B$2:$B$4,'OMS Response Form (ORF)'!P362),COUNTIF('OMS Drop Downs'!$B$2:$B$4,'OMS Response Form (ORF)'!Q362),COUNTIF('OMS Drop Downs'!$B$2:$B$4,'OMS Response Form (ORF)'!R362)),"Complete","Incomplete"))</f>
        <v/>
      </c>
      <c r="T362" s="26" t="str">
        <f>IF(S362="Complete",IF(AND(NOT(ISNA(VLOOKUP(CONCATENATE(F362,G362,H362,I362,J362,K362),'OMS Drop Downs'!G:G,1,FALSE))),IF(AND(G362&lt;&gt;"C3",K362&lt;&gt;"O5"),IF(SUM(COUNTIF(L362:R362,"Y"),COUNTIF(L362:R362,"N"))=0,"V","I"),IF(COUNTIF(L362:R362,"Y"),"V","I"))="V"),"Valid","Invalid")," ")</f>
        <v xml:space="preserve"> </v>
      </c>
      <c r="U362"/>
    </row>
    <row r="363" spans="1:21" x14ac:dyDescent="0.35">
      <c r="A363" s="16"/>
      <c r="B363" s="116"/>
      <c r="C363" s="117"/>
      <c r="D363" s="118"/>
      <c r="E363" s="120"/>
      <c r="F363" s="56"/>
      <c r="G363" s="32"/>
      <c r="H363" s="32"/>
      <c r="I363" s="32"/>
      <c r="J363" s="32"/>
      <c r="K363" s="32"/>
      <c r="L363" s="32"/>
      <c r="M363" s="32"/>
      <c r="N363" s="32"/>
      <c r="O363" s="32"/>
      <c r="P363" s="32"/>
      <c r="Q363" s="32"/>
      <c r="R363" s="32"/>
      <c r="S363" s="25" t="str">
        <f>IF(COUNTA(B363:R363)=0,"",IF(AND(COUNTA(B363)&gt;0, COUNTA(C363)&gt;0, COUNTA(D363)&gt;0, COUNTA(E363)&gt;0, COUNTIF('OMS Drop Downs'!$C$2:$C$3,'OMS Response Form (ORF)'!F363),COUNTIF('OMS Drop Downs'!$D$2:$D$5,'OMS Response Form (ORF)'!G363),COUNTIF('OMS Drop Downs'!$A$2:$A$5,'OMS Response Form (ORF)'!H363),COUNTIF('OMS Drop Downs'!$B$2:$B$4,'OMS Response Form (ORF)'!I363),COUNTIF('OMS Drop Downs'!$A$2:$A$5,'OMS Response Form (ORF)'!J363),COUNTIF('OMS Drop Downs'!$E$2:$E$7,'OMS Response Form (ORF)'!K363),COUNTIF('OMS Drop Downs'!$B$2:$B$4,'OMS Response Form (ORF)'!L363),COUNTIF('OMS Drop Downs'!$B$2:$B$4,'OMS Response Form (ORF)'!M363),COUNTIF('OMS Drop Downs'!$B$2:$B$4,'OMS Response Form (ORF)'!N363),COUNTIF('OMS Drop Downs'!$B$2:$B$4,'OMS Response Form (ORF)'!O363), COUNTIF('OMS Drop Downs'!$B$2:$B$4,'OMS Response Form (ORF)'!P363),COUNTIF('OMS Drop Downs'!$B$2:$B$4,'OMS Response Form (ORF)'!Q363),COUNTIF('OMS Drop Downs'!$B$2:$B$4,'OMS Response Form (ORF)'!R363)),"Complete","Incomplete"))</f>
        <v/>
      </c>
      <c r="T363" s="26" t="str">
        <f>IF(S363="Complete",IF(AND(NOT(ISNA(VLOOKUP(CONCATENATE(F363,G363,H363,I363,J363,K363),'OMS Drop Downs'!G:G,1,FALSE))),IF(AND(G363&lt;&gt;"C3",K363&lt;&gt;"O5"),IF(SUM(COUNTIF(L363:R363,"Y"),COUNTIF(L363:R363,"N"))=0,"V","I"),IF(COUNTIF(L363:R363,"Y"),"V","I"))="V"),"Valid","Invalid")," ")</f>
        <v xml:space="preserve"> </v>
      </c>
      <c r="U363"/>
    </row>
    <row r="364" spans="1:21" x14ac:dyDescent="0.35">
      <c r="A364" s="16"/>
      <c r="B364" s="116"/>
      <c r="C364" s="117"/>
      <c r="D364" s="118"/>
      <c r="E364" s="120"/>
      <c r="F364" s="56"/>
      <c r="G364" s="32"/>
      <c r="H364" s="32"/>
      <c r="I364" s="32"/>
      <c r="J364" s="32"/>
      <c r="K364" s="32"/>
      <c r="L364" s="32"/>
      <c r="M364" s="32"/>
      <c r="N364" s="32"/>
      <c r="O364" s="32"/>
      <c r="P364" s="32"/>
      <c r="Q364" s="32"/>
      <c r="R364" s="32"/>
      <c r="S364" s="25" t="str">
        <f>IF(COUNTA(B364:R364)=0,"",IF(AND(COUNTA(B364)&gt;0, COUNTA(C364)&gt;0, COUNTA(D364)&gt;0, COUNTA(E364)&gt;0, COUNTIF('OMS Drop Downs'!$C$2:$C$3,'OMS Response Form (ORF)'!F364),COUNTIF('OMS Drop Downs'!$D$2:$D$5,'OMS Response Form (ORF)'!G364),COUNTIF('OMS Drop Downs'!$A$2:$A$5,'OMS Response Form (ORF)'!H364),COUNTIF('OMS Drop Downs'!$B$2:$B$4,'OMS Response Form (ORF)'!I364),COUNTIF('OMS Drop Downs'!$A$2:$A$5,'OMS Response Form (ORF)'!J364),COUNTIF('OMS Drop Downs'!$E$2:$E$7,'OMS Response Form (ORF)'!K364),COUNTIF('OMS Drop Downs'!$B$2:$B$4,'OMS Response Form (ORF)'!L364),COUNTIF('OMS Drop Downs'!$B$2:$B$4,'OMS Response Form (ORF)'!M364),COUNTIF('OMS Drop Downs'!$B$2:$B$4,'OMS Response Form (ORF)'!N364),COUNTIF('OMS Drop Downs'!$B$2:$B$4,'OMS Response Form (ORF)'!O364), COUNTIF('OMS Drop Downs'!$B$2:$B$4,'OMS Response Form (ORF)'!P364),COUNTIF('OMS Drop Downs'!$B$2:$B$4,'OMS Response Form (ORF)'!Q364),COUNTIF('OMS Drop Downs'!$B$2:$B$4,'OMS Response Form (ORF)'!R364)),"Complete","Incomplete"))</f>
        <v/>
      </c>
      <c r="T364" s="26" t="str">
        <f>IF(S364="Complete",IF(AND(NOT(ISNA(VLOOKUP(CONCATENATE(F364,G364,H364,I364,J364,K364),'OMS Drop Downs'!G:G,1,FALSE))),IF(AND(G364&lt;&gt;"C3",K364&lt;&gt;"O5"),IF(SUM(COUNTIF(L364:R364,"Y"),COUNTIF(L364:R364,"N"))=0,"V","I"),IF(COUNTIF(L364:R364,"Y"),"V","I"))="V"),"Valid","Invalid")," ")</f>
        <v xml:space="preserve"> </v>
      </c>
      <c r="U364"/>
    </row>
    <row r="365" spans="1:21" x14ac:dyDescent="0.35">
      <c r="A365" s="16"/>
      <c r="B365" s="116"/>
      <c r="C365" s="117"/>
      <c r="D365" s="118"/>
      <c r="E365" s="120"/>
      <c r="F365" s="56"/>
      <c r="G365" s="32"/>
      <c r="H365" s="32"/>
      <c r="I365" s="32"/>
      <c r="J365" s="32"/>
      <c r="K365" s="32"/>
      <c r="L365" s="32"/>
      <c r="M365" s="32"/>
      <c r="N365" s="32"/>
      <c r="O365" s="32"/>
      <c r="P365" s="32"/>
      <c r="Q365" s="32"/>
      <c r="R365" s="32"/>
      <c r="S365" s="25" t="str">
        <f>IF(COUNTA(B365:R365)=0,"",IF(AND(COUNTA(B365)&gt;0, COUNTA(C365)&gt;0, COUNTA(D365)&gt;0, COUNTA(E365)&gt;0, COUNTIF('OMS Drop Downs'!$C$2:$C$3,'OMS Response Form (ORF)'!F365),COUNTIF('OMS Drop Downs'!$D$2:$D$5,'OMS Response Form (ORF)'!G365),COUNTIF('OMS Drop Downs'!$A$2:$A$5,'OMS Response Form (ORF)'!H365),COUNTIF('OMS Drop Downs'!$B$2:$B$4,'OMS Response Form (ORF)'!I365),COUNTIF('OMS Drop Downs'!$A$2:$A$5,'OMS Response Form (ORF)'!J365),COUNTIF('OMS Drop Downs'!$E$2:$E$7,'OMS Response Form (ORF)'!K365),COUNTIF('OMS Drop Downs'!$B$2:$B$4,'OMS Response Form (ORF)'!L365),COUNTIF('OMS Drop Downs'!$B$2:$B$4,'OMS Response Form (ORF)'!M365),COUNTIF('OMS Drop Downs'!$B$2:$B$4,'OMS Response Form (ORF)'!N365),COUNTIF('OMS Drop Downs'!$B$2:$B$4,'OMS Response Form (ORF)'!O365), COUNTIF('OMS Drop Downs'!$B$2:$B$4,'OMS Response Form (ORF)'!P365),COUNTIF('OMS Drop Downs'!$B$2:$B$4,'OMS Response Form (ORF)'!Q365),COUNTIF('OMS Drop Downs'!$B$2:$B$4,'OMS Response Form (ORF)'!R365)),"Complete","Incomplete"))</f>
        <v/>
      </c>
      <c r="T365" s="26" t="str">
        <f>IF(S365="Complete",IF(AND(NOT(ISNA(VLOOKUP(CONCATENATE(F365,G365,H365,I365,J365,K365),'OMS Drop Downs'!G:G,1,FALSE))),IF(AND(G365&lt;&gt;"C3",K365&lt;&gt;"O5"),IF(SUM(COUNTIF(L365:R365,"Y"),COUNTIF(L365:R365,"N"))=0,"V","I"),IF(COUNTIF(L365:R365,"Y"),"V","I"))="V"),"Valid","Invalid")," ")</f>
        <v xml:space="preserve"> </v>
      </c>
      <c r="U365"/>
    </row>
    <row r="366" spans="1:21" x14ac:dyDescent="0.35">
      <c r="A366" s="16"/>
      <c r="B366" s="116"/>
      <c r="C366" s="117"/>
      <c r="D366" s="118"/>
      <c r="E366" s="120"/>
      <c r="F366" s="56"/>
      <c r="G366" s="32"/>
      <c r="H366" s="32"/>
      <c r="I366" s="32"/>
      <c r="J366" s="32"/>
      <c r="K366" s="32"/>
      <c r="L366" s="32"/>
      <c r="M366" s="32"/>
      <c r="N366" s="32"/>
      <c r="O366" s="32"/>
      <c r="P366" s="32"/>
      <c r="Q366" s="32"/>
      <c r="R366" s="32"/>
      <c r="S366" s="25" t="str">
        <f>IF(COUNTA(B366:R366)=0,"",IF(AND(COUNTA(B366)&gt;0, COUNTA(C366)&gt;0, COUNTA(D366)&gt;0, COUNTA(E366)&gt;0, COUNTIF('OMS Drop Downs'!$C$2:$C$3,'OMS Response Form (ORF)'!F366),COUNTIF('OMS Drop Downs'!$D$2:$D$5,'OMS Response Form (ORF)'!G366),COUNTIF('OMS Drop Downs'!$A$2:$A$5,'OMS Response Form (ORF)'!H366),COUNTIF('OMS Drop Downs'!$B$2:$B$4,'OMS Response Form (ORF)'!I366),COUNTIF('OMS Drop Downs'!$A$2:$A$5,'OMS Response Form (ORF)'!J366),COUNTIF('OMS Drop Downs'!$E$2:$E$7,'OMS Response Form (ORF)'!K366),COUNTIF('OMS Drop Downs'!$B$2:$B$4,'OMS Response Form (ORF)'!L366),COUNTIF('OMS Drop Downs'!$B$2:$B$4,'OMS Response Form (ORF)'!M366),COUNTIF('OMS Drop Downs'!$B$2:$B$4,'OMS Response Form (ORF)'!N366),COUNTIF('OMS Drop Downs'!$B$2:$B$4,'OMS Response Form (ORF)'!O366), COUNTIF('OMS Drop Downs'!$B$2:$B$4,'OMS Response Form (ORF)'!P366),COUNTIF('OMS Drop Downs'!$B$2:$B$4,'OMS Response Form (ORF)'!Q366),COUNTIF('OMS Drop Downs'!$B$2:$B$4,'OMS Response Form (ORF)'!R366)),"Complete","Incomplete"))</f>
        <v/>
      </c>
      <c r="T366" s="26" t="str">
        <f>IF(S366="Complete",IF(AND(NOT(ISNA(VLOOKUP(CONCATENATE(F366,G366,H366,I366,J366,K366),'OMS Drop Downs'!G:G,1,FALSE))),IF(AND(G366&lt;&gt;"C3",K366&lt;&gt;"O5"),IF(SUM(COUNTIF(L366:R366,"Y"),COUNTIF(L366:R366,"N"))=0,"V","I"),IF(COUNTIF(L366:R366,"Y"),"V","I"))="V"),"Valid","Invalid")," ")</f>
        <v xml:space="preserve"> </v>
      </c>
      <c r="U366"/>
    </row>
    <row r="367" spans="1:21" x14ac:dyDescent="0.35">
      <c r="A367" s="16"/>
      <c r="B367" s="116"/>
      <c r="C367" s="117"/>
      <c r="D367" s="118"/>
      <c r="E367" s="120"/>
      <c r="F367" s="56"/>
      <c r="G367" s="32"/>
      <c r="H367" s="32"/>
      <c r="I367" s="32"/>
      <c r="J367" s="32"/>
      <c r="K367" s="32"/>
      <c r="L367" s="32"/>
      <c r="M367" s="32"/>
      <c r="N367" s="32"/>
      <c r="O367" s="32"/>
      <c r="P367" s="32"/>
      <c r="Q367" s="32"/>
      <c r="R367" s="32"/>
      <c r="S367" s="25" t="str">
        <f>IF(COUNTA(B367:R367)=0,"",IF(AND(COUNTA(B367)&gt;0, COUNTA(C367)&gt;0, COUNTA(D367)&gt;0, COUNTA(E367)&gt;0, COUNTIF('OMS Drop Downs'!$C$2:$C$3,'OMS Response Form (ORF)'!F367),COUNTIF('OMS Drop Downs'!$D$2:$D$5,'OMS Response Form (ORF)'!G367),COUNTIF('OMS Drop Downs'!$A$2:$A$5,'OMS Response Form (ORF)'!H367),COUNTIF('OMS Drop Downs'!$B$2:$B$4,'OMS Response Form (ORF)'!I367),COUNTIF('OMS Drop Downs'!$A$2:$A$5,'OMS Response Form (ORF)'!J367),COUNTIF('OMS Drop Downs'!$E$2:$E$7,'OMS Response Form (ORF)'!K367),COUNTIF('OMS Drop Downs'!$B$2:$B$4,'OMS Response Form (ORF)'!L367),COUNTIF('OMS Drop Downs'!$B$2:$B$4,'OMS Response Form (ORF)'!M367),COUNTIF('OMS Drop Downs'!$B$2:$B$4,'OMS Response Form (ORF)'!N367),COUNTIF('OMS Drop Downs'!$B$2:$B$4,'OMS Response Form (ORF)'!O367), COUNTIF('OMS Drop Downs'!$B$2:$B$4,'OMS Response Form (ORF)'!P367),COUNTIF('OMS Drop Downs'!$B$2:$B$4,'OMS Response Form (ORF)'!Q367),COUNTIF('OMS Drop Downs'!$B$2:$B$4,'OMS Response Form (ORF)'!R367)),"Complete","Incomplete"))</f>
        <v/>
      </c>
      <c r="T367" s="26" t="str">
        <f>IF(S367="Complete",IF(AND(NOT(ISNA(VLOOKUP(CONCATENATE(F367,G367,H367,I367,J367,K367),'OMS Drop Downs'!G:G,1,FALSE))),IF(AND(G367&lt;&gt;"C3",K367&lt;&gt;"O5"),IF(SUM(COUNTIF(L367:R367,"Y"),COUNTIF(L367:R367,"N"))=0,"V","I"),IF(COUNTIF(L367:R367,"Y"),"V","I"))="V"),"Valid","Invalid")," ")</f>
        <v xml:space="preserve"> </v>
      </c>
      <c r="U367"/>
    </row>
    <row r="368" spans="1:21" x14ac:dyDescent="0.35">
      <c r="A368" s="16"/>
      <c r="B368" s="116"/>
      <c r="C368" s="117"/>
      <c r="D368" s="118"/>
      <c r="E368" s="120"/>
      <c r="F368" s="56"/>
      <c r="G368" s="32"/>
      <c r="H368" s="32"/>
      <c r="I368" s="32"/>
      <c r="J368" s="32"/>
      <c r="K368" s="32"/>
      <c r="L368" s="32"/>
      <c r="M368" s="32"/>
      <c r="N368" s="32"/>
      <c r="O368" s="32"/>
      <c r="P368" s="32"/>
      <c r="Q368" s="32"/>
      <c r="R368" s="32"/>
      <c r="S368" s="25" t="str">
        <f>IF(COUNTA(B368:R368)=0,"",IF(AND(COUNTA(B368)&gt;0, COUNTA(C368)&gt;0, COUNTA(D368)&gt;0, COUNTA(E368)&gt;0, COUNTIF('OMS Drop Downs'!$C$2:$C$3,'OMS Response Form (ORF)'!F368),COUNTIF('OMS Drop Downs'!$D$2:$D$5,'OMS Response Form (ORF)'!G368),COUNTIF('OMS Drop Downs'!$A$2:$A$5,'OMS Response Form (ORF)'!H368),COUNTIF('OMS Drop Downs'!$B$2:$B$4,'OMS Response Form (ORF)'!I368),COUNTIF('OMS Drop Downs'!$A$2:$A$5,'OMS Response Form (ORF)'!J368),COUNTIF('OMS Drop Downs'!$E$2:$E$7,'OMS Response Form (ORF)'!K368),COUNTIF('OMS Drop Downs'!$B$2:$B$4,'OMS Response Form (ORF)'!L368),COUNTIF('OMS Drop Downs'!$B$2:$B$4,'OMS Response Form (ORF)'!M368),COUNTIF('OMS Drop Downs'!$B$2:$B$4,'OMS Response Form (ORF)'!N368),COUNTIF('OMS Drop Downs'!$B$2:$B$4,'OMS Response Form (ORF)'!O368), COUNTIF('OMS Drop Downs'!$B$2:$B$4,'OMS Response Form (ORF)'!P368),COUNTIF('OMS Drop Downs'!$B$2:$B$4,'OMS Response Form (ORF)'!Q368),COUNTIF('OMS Drop Downs'!$B$2:$B$4,'OMS Response Form (ORF)'!R368)),"Complete","Incomplete"))</f>
        <v/>
      </c>
      <c r="T368" s="26" t="str">
        <f>IF(S368="Complete",IF(AND(NOT(ISNA(VLOOKUP(CONCATENATE(F368,G368,H368,I368,J368,K368),'OMS Drop Downs'!G:G,1,FALSE))),IF(AND(G368&lt;&gt;"C3",K368&lt;&gt;"O5"),IF(SUM(COUNTIF(L368:R368,"Y"),COUNTIF(L368:R368,"N"))=0,"V","I"),IF(COUNTIF(L368:R368,"Y"),"V","I"))="V"),"Valid","Invalid")," ")</f>
        <v xml:space="preserve"> </v>
      </c>
      <c r="U368"/>
    </row>
    <row r="369" spans="1:21" x14ac:dyDescent="0.35">
      <c r="A369" s="16"/>
      <c r="B369" s="116"/>
      <c r="C369" s="117"/>
      <c r="D369" s="118"/>
      <c r="E369" s="120"/>
      <c r="F369" s="56"/>
      <c r="G369" s="32"/>
      <c r="H369" s="32"/>
      <c r="I369" s="32"/>
      <c r="J369" s="32"/>
      <c r="K369" s="32"/>
      <c r="L369" s="32"/>
      <c r="M369" s="32"/>
      <c r="N369" s="32"/>
      <c r="O369" s="32"/>
      <c r="P369" s="32"/>
      <c r="Q369" s="32"/>
      <c r="R369" s="32"/>
      <c r="S369" s="25" t="str">
        <f>IF(COUNTA(B369:R369)=0,"",IF(AND(COUNTA(B369)&gt;0, COUNTA(C369)&gt;0, COUNTA(D369)&gt;0, COUNTA(E369)&gt;0, COUNTIF('OMS Drop Downs'!$C$2:$C$3,'OMS Response Form (ORF)'!F369),COUNTIF('OMS Drop Downs'!$D$2:$D$5,'OMS Response Form (ORF)'!G369),COUNTIF('OMS Drop Downs'!$A$2:$A$5,'OMS Response Form (ORF)'!H369),COUNTIF('OMS Drop Downs'!$B$2:$B$4,'OMS Response Form (ORF)'!I369),COUNTIF('OMS Drop Downs'!$A$2:$A$5,'OMS Response Form (ORF)'!J369),COUNTIF('OMS Drop Downs'!$E$2:$E$7,'OMS Response Form (ORF)'!K369),COUNTIF('OMS Drop Downs'!$B$2:$B$4,'OMS Response Form (ORF)'!L369),COUNTIF('OMS Drop Downs'!$B$2:$B$4,'OMS Response Form (ORF)'!M369),COUNTIF('OMS Drop Downs'!$B$2:$B$4,'OMS Response Form (ORF)'!N369),COUNTIF('OMS Drop Downs'!$B$2:$B$4,'OMS Response Form (ORF)'!O369), COUNTIF('OMS Drop Downs'!$B$2:$B$4,'OMS Response Form (ORF)'!P369),COUNTIF('OMS Drop Downs'!$B$2:$B$4,'OMS Response Form (ORF)'!Q369),COUNTIF('OMS Drop Downs'!$B$2:$B$4,'OMS Response Form (ORF)'!R369)),"Complete","Incomplete"))</f>
        <v/>
      </c>
      <c r="T369" s="26" t="str">
        <f>IF(S369="Complete",IF(AND(NOT(ISNA(VLOOKUP(CONCATENATE(F369,G369,H369,I369,J369,K369),'OMS Drop Downs'!G:G,1,FALSE))),IF(AND(G369&lt;&gt;"C3",K369&lt;&gt;"O5"),IF(SUM(COUNTIF(L369:R369,"Y"),COUNTIF(L369:R369,"N"))=0,"V","I"),IF(COUNTIF(L369:R369,"Y"),"V","I"))="V"),"Valid","Invalid")," ")</f>
        <v xml:space="preserve"> </v>
      </c>
      <c r="U369"/>
    </row>
    <row r="370" spans="1:21" x14ac:dyDescent="0.35">
      <c r="A370" s="16"/>
      <c r="B370" s="116"/>
      <c r="C370" s="117"/>
      <c r="D370" s="118"/>
      <c r="E370" s="120"/>
      <c r="F370" s="56"/>
      <c r="G370" s="32"/>
      <c r="H370" s="32"/>
      <c r="I370" s="32"/>
      <c r="J370" s="32"/>
      <c r="K370" s="32"/>
      <c r="L370" s="32"/>
      <c r="M370" s="32"/>
      <c r="N370" s="32"/>
      <c r="O370" s="32"/>
      <c r="P370" s="32"/>
      <c r="Q370" s="32"/>
      <c r="R370" s="32"/>
      <c r="S370" s="25" t="str">
        <f>IF(COUNTA(B370:R370)=0,"",IF(AND(COUNTA(B370)&gt;0, COUNTA(C370)&gt;0, COUNTA(D370)&gt;0, COUNTA(E370)&gt;0, COUNTIF('OMS Drop Downs'!$C$2:$C$3,'OMS Response Form (ORF)'!F370),COUNTIF('OMS Drop Downs'!$D$2:$D$5,'OMS Response Form (ORF)'!G370),COUNTIF('OMS Drop Downs'!$A$2:$A$5,'OMS Response Form (ORF)'!H370),COUNTIF('OMS Drop Downs'!$B$2:$B$4,'OMS Response Form (ORF)'!I370),COUNTIF('OMS Drop Downs'!$A$2:$A$5,'OMS Response Form (ORF)'!J370),COUNTIF('OMS Drop Downs'!$E$2:$E$7,'OMS Response Form (ORF)'!K370),COUNTIF('OMS Drop Downs'!$B$2:$B$4,'OMS Response Form (ORF)'!L370),COUNTIF('OMS Drop Downs'!$B$2:$B$4,'OMS Response Form (ORF)'!M370),COUNTIF('OMS Drop Downs'!$B$2:$B$4,'OMS Response Form (ORF)'!N370),COUNTIF('OMS Drop Downs'!$B$2:$B$4,'OMS Response Form (ORF)'!O370), COUNTIF('OMS Drop Downs'!$B$2:$B$4,'OMS Response Form (ORF)'!P370),COUNTIF('OMS Drop Downs'!$B$2:$B$4,'OMS Response Form (ORF)'!Q370),COUNTIF('OMS Drop Downs'!$B$2:$B$4,'OMS Response Form (ORF)'!R370)),"Complete","Incomplete"))</f>
        <v/>
      </c>
      <c r="T370" s="26" t="str">
        <f>IF(S370="Complete",IF(AND(NOT(ISNA(VLOOKUP(CONCATENATE(F370,G370,H370,I370,J370,K370),'OMS Drop Downs'!G:G,1,FALSE))),IF(AND(G370&lt;&gt;"C3",K370&lt;&gt;"O5"),IF(SUM(COUNTIF(L370:R370,"Y"),COUNTIF(L370:R370,"N"))=0,"V","I"),IF(COUNTIF(L370:R370,"Y"),"V","I"))="V"),"Valid","Invalid")," ")</f>
        <v xml:space="preserve"> </v>
      </c>
      <c r="U370"/>
    </row>
    <row r="371" spans="1:21" x14ac:dyDescent="0.35">
      <c r="A371" s="16"/>
      <c r="B371" s="116"/>
      <c r="C371" s="117"/>
      <c r="D371" s="118"/>
      <c r="E371" s="120"/>
      <c r="F371" s="56"/>
      <c r="G371" s="32"/>
      <c r="H371" s="32"/>
      <c r="I371" s="32"/>
      <c r="J371" s="32"/>
      <c r="K371" s="32"/>
      <c r="L371" s="32"/>
      <c r="M371" s="32"/>
      <c r="N371" s="32"/>
      <c r="O371" s="32"/>
      <c r="P371" s="32"/>
      <c r="Q371" s="32"/>
      <c r="R371" s="32"/>
      <c r="S371" s="25" t="str">
        <f>IF(COUNTA(B371:R371)=0,"",IF(AND(COUNTA(B371)&gt;0, COUNTA(C371)&gt;0, COUNTA(D371)&gt;0, COUNTA(E371)&gt;0, COUNTIF('OMS Drop Downs'!$C$2:$C$3,'OMS Response Form (ORF)'!F371),COUNTIF('OMS Drop Downs'!$D$2:$D$5,'OMS Response Form (ORF)'!G371),COUNTIF('OMS Drop Downs'!$A$2:$A$5,'OMS Response Form (ORF)'!H371),COUNTIF('OMS Drop Downs'!$B$2:$B$4,'OMS Response Form (ORF)'!I371),COUNTIF('OMS Drop Downs'!$A$2:$A$5,'OMS Response Form (ORF)'!J371),COUNTIF('OMS Drop Downs'!$E$2:$E$7,'OMS Response Form (ORF)'!K371),COUNTIF('OMS Drop Downs'!$B$2:$B$4,'OMS Response Form (ORF)'!L371),COUNTIF('OMS Drop Downs'!$B$2:$B$4,'OMS Response Form (ORF)'!M371),COUNTIF('OMS Drop Downs'!$B$2:$B$4,'OMS Response Form (ORF)'!N371),COUNTIF('OMS Drop Downs'!$B$2:$B$4,'OMS Response Form (ORF)'!O371), COUNTIF('OMS Drop Downs'!$B$2:$B$4,'OMS Response Form (ORF)'!P371),COUNTIF('OMS Drop Downs'!$B$2:$B$4,'OMS Response Form (ORF)'!Q371),COUNTIF('OMS Drop Downs'!$B$2:$B$4,'OMS Response Form (ORF)'!R371)),"Complete","Incomplete"))</f>
        <v/>
      </c>
      <c r="T371" s="26" t="str">
        <f>IF(S371="Complete",IF(AND(NOT(ISNA(VLOOKUP(CONCATENATE(F371,G371,H371,I371,J371,K371),'OMS Drop Downs'!G:G,1,FALSE))),IF(AND(G371&lt;&gt;"C3",K371&lt;&gt;"O5"),IF(SUM(COUNTIF(L371:R371,"Y"),COUNTIF(L371:R371,"N"))=0,"V","I"),IF(COUNTIF(L371:R371,"Y"),"V","I"))="V"),"Valid","Invalid")," ")</f>
        <v xml:space="preserve"> </v>
      </c>
      <c r="U371"/>
    </row>
    <row r="372" spans="1:21" x14ac:dyDescent="0.35">
      <c r="A372" s="16"/>
      <c r="B372" s="116"/>
      <c r="C372" s="117"/>
      <c r="D372" s="118"/>
      <c r="E372" s="120"/>
      <c r="F372" s="56"/>
      <c r="G372" s="32"/>
      <c r="H372" s="32"/>
      <c r="I372" s="32"/>
      <c r="J372" s="32"/>
      <c r="K372" s="32"/>
      <c r="L372" s="32"/>
      <c r="M372" s="32"/>
      <c r="N372" s="32"/>
      <c r="O372" s="32"/>
      <c r="P372" s="32"/>
      <c r="Q372" s="32"/>
      <c r="R372" s="32"/>
      <c r="S372" s="25" t="str">
        <f>IF(COUNTA(B372:R372)=0,"",IF(AND(COUNTA(B372)&gt;0, COUNTA(C372)&gt;0, COUNTA(D372)&gt;0, COUNTA(E372)&gt;0, COUNTIF('OMS Drop Downs'!$C$2:$C$3,'OMS Response Form (ORF)'!F372),COUNTIF('OMS Drop Downs'!$D$2:$D$5,'OMS Response Form (ORF)'!G372),COUNTIF('OMS Drop Downs'!$A$2:$A$5,'OMS Response Form (ORF)'!H372),COUNTIF('OMS Drop Downs'!$B$2:$B$4,'OMS Response Form (ORF)'!I372),COUNTIF('OMS Drop Downs'!$A$2:$A$5,'OMS Response Form (ORF)'!J372),COUNTIF('OMS Drop Downs'!$E$2:$E$7,'OMS Response Form (ORF)'!K372),COUNTIF('OMS Drop Downs'!$B$2:$B$4,'OMS Response Form (ORF)'!L372),COUNTIF('OMS Drop Downs'!$B$2:$B$4,'OMS Response Form (ORF)'!M372),COUNTIF('OMS Drop Downs'!$B$2:$B$4,'OMS Response Form (ORF)'!N372),COUNTIF('OMS Drop Downs'!$B$2:$B$4,'OMS Response Form (ORF)'!O372), COUNTIF('OMS Drop Downs'!$B$2:$B$4,'OMS Response Form (ORF)'!P372),COUNTIF('OMS Drop Downs'!$B$2:$B$4,'OMS Response Form (ORF)'!Q372),COUNTIF('OMS Drop Downs'!$B$2:$B$4,'OMS Response Form (ORF)'!R372)),"Complete","Incomplete"))</f>
        <v/>
      </c>
      <c r="T372" s="26" t="str">
        <f>IF(S372="Complete",IF(AND(NOT(ISNA(VLOOKUP(CONCATENATE(F372,G372,H372,I372,J372,K372),'OMS Drop Downs'!G:G,1,FALSE))),IF(AND(G372&lt;&gt;"C3",K372&lt;&gt;"O5"),IF(SUM(COUNTIF(L372:R372,"Y"),COUNTIF(L372:R372,"N"))=0,"V","I"),IF(COUNTIF(L372:R372,"Y"),"V","I"))="V"),"Valid","Invalid")," ")</f>
        <v xml:space="preserve"> </v>
      </c>
      <c r="U372"/>
    </row>
    <row r="373" spans="1:21" x14ac:dyDescent="0.35">
      <c r="A373" s="16"/>
      <c r="B373" s="116"/>
      <c r="C373" s="117"/>
      <c r="D373" s="118"/>
      <c r="E373" s="120"/>
      <c r="F373" s="56"/>
      <c r="G373" s="32"/>
      <c r="H373" s="32"/>
      <c r="I373" s="32"/>
      <c r="J373" s="32"/>
      <c r="K373" s="32"/>
      <c r="L373" s="32"/>
      <c r="M373" s="32"/>
      <c r="N373" s="32"/>
      <c r="O373" s="32"/>
      <c r="P373" s="32"/>
      <c r="Q373" s="32"/>
      <c r="R373" s="32"/>
      <c r="S373" s="25" t="str">
        <f>IF(COUNTA(B373:R373)=0,"",IF(AND(COUNTA(B373)&gt;0, COUNTA(C373)&gt;0, COUNTA(D373)&gt;0, COUNTA(E373)&gt;0, COUNTIF('OMS Drop Downs'!$C$2:$C$3,'OMS Response Form (ORF)'!F373),COUNTIF('OMS Drop Downs'!$D$2:$D$5,'OMS Response Form (ORF)'!G373),COUNTIF('OMS Drop Downs'!$A$2:$A$5,'OMS Response Form (ORF)'!H373),COUNTIF('OMS Drop Downs'!$B$2:$B$4,'OMS Response Form (ORF)'!I373),COUNTIF('OMS Drop Downs'!$A$2:$A$5,'OMS Response Form (ORF)'!J373),COUNTIF('OMS Drop Downs'!$E$2:$E$7,'OMS Response Form (ORF)'!K373),COUNTIF('OMS Drop Downs'!$B$2:$B$4,'OMS Response Form (ORF)'!L373),COUNTIF('OMS Drop Downs'!$B$2:$B$4,'OMS Response Form (ORF)'!M373),COUNTIF('OMS Drop Downs'!$B$2:$B$4,'OMS Response Form (ORF)'!N373),COUNTIF('OMS Drop Downs'!$B$2:$B$4,'OMS Response Form (ORF)'!O373), COUNTIF('OMS Drop Downs'!$B$2:$B$4,'OMS Response Form (ORF)'!P373),COUNTIF('OMS Drop Downs'!$B$2:$B$4,'OMS Response Form (ORF)'!Q373),COUNTIF('OMS Drop Downs'!$B$2:$B$4,'OMS Response Form (ORF)'!R373)),"Complete","Incomplete"))</f>
        <v/>
      </c>
      <c r="T373" s="26" t="str">
        <f>IF(S373="Complete",IF(AND(NOT(ISNA(VLOOKUP(CONCATENATE(F373,G373,H373,I373,J373,K373),'OMS Drop Downs'!G:G,1,FALSE))),IF(AND(G373&lt;&gt;"C3",K373&lt;&gt;"O5"),IF(SUM(COUNTIF(L373:R373,"Y"),COUNTIF(L373:R373,"N"))=0,"V","I"),IF(COUNTIF(L373:R373,"Y"),"V","I"))="V"),"Valid","Invalid")," ")</f>
        <v xml:space="preserve"> </v>
      </c>
      <c r="U373"/>
    </row>
    <row r="374" spans="1:21" x14ac:dyDescent="0.35">
      <c r="A374" s="16"/>
      <c r="B374" s="116"/>
      <c r="C374" s="117"/>
      <c r="D374" s="118"/>
      <c r="E374" s="120"/>
      <c r="F374" s="56"/>
      <c r="G374" s="32"/>
      <c r="H374" s="32"/>
      <c r="I374" s="32"/>
      <c r="J374" s="32"/>
      <c r="K374" s="32"/>
      <c r="L374" s="32"/>
      <c r="M374" s="32"/>
      <c r="N374" s="32"/>
      <c r="O374" s="32"/>
      <c r="P374" s="32"/>
      <c r="Q374" s="32"/>
      <c r="R374" s="32"/>
      <c r="S374" s="25" t="str">
        <f>IF(COUNTA(B374:R374)=0,"",IF(AND(COUNTA(B374)&gt;0, COUNTA(C374)&gt;0, COUNTA(D374)&gt;0, COUNTA(E374)&gt;0, COUNTIF('OMS Drop Downs'!$C$2:$C$3,'OMS Response Form (ORF)'!F374),COUNTIF('OMS Drop Downs'!$D$2:$D$5,'OMS Response Form (ORF)'!G374),COUNTIF('OMS Drop Downs'!$A$2:$A$5,'OMS Response Form (ORF)'!H374),COUNTIF('OMS Drop Downs'!$B$2:$B$4,'OMS Response Form (ORF)'!I374),COUNTIF('OMS Drop Downs'!$A$2:$A$5,'OMS Response Form (ORF)'!J374),COUNTIF('OMS Drop Downs'!$E$2:$E$7,'OMS Response Form (ORF)'!K374),COUNTIF('OMS Drop Downs'!$B$2:$B$4,'OMS Response Form (ORF)'!L374),COUNTIF('OMS Drop Downs'!$B$2:$B$4,'OMS Response Form (ORF)'!M374),COUNTIF('OMS Drop Downs'!$B$2:$B$4,'OMS Response Form (ORF)'!N374),COUNTIF('OMS Drop Downs'!$B$2:$B$4,'OMS Response Form (ORF)'!O374), COUNTIF('OMS Drop Downs'!$B$2:$B$4,'OMS Response Form (ORF)'!P374),COUNTIF('OMS Drop Downs'!$B$2:$B$4,'OMS Response Form (ORF)'!Q374),COUNTIF('OMS Drop Downs'!$B$2:$B$4,'OMS Response Form (ORF)'!R374)),"Complete","Incomplete"))</f>
        <v/>
      </c>
      <c r="T374" s="26" t="str">
        <f>IF(S374="Complete",IF(AND(NOT(ISNA(VLOOKUP(CONCATENATE(F374,G374,H374,I374,J374,K374),'OMS Drop Downs'!G:G,1,FALSE))),IF(AND(G374&lt;&gt;"C3",K374&lt;&gt;"O5"),IF(SUM(COUNTIF(L374:R374,"Y"),COUNTIF(L374:R374,"N"))=0,"V","I"),IF(COUNTIF(L374:R374,"Y"),"V","I"))="V"),"Valid","Invalid")," ")</f>
        <v xml:space="preserve"> </v>
      </c>
      <c r="U374"/>
    </row>
    <row r="375" spans="1:21" x14ac:dyDescent="0.35">
      <c r="A375" s="16"/>
      <c r="B375" s="116"/>
      <c r="C375" s="117"/>
      <c r="D375" s="118"/>
      <c r="E375" s="120"/>
      <c r="F375" s="56"/>
      <c r="G375" s="32"/>
      <c r="H375" s="32"/>
      <c r="I375" s="32"/>
      <c r="J375" s="32"/>
      <c r="K375" s="32"/>
      <c r="L375" s="32"/>
      <c r="M375" s="32"/>
      <c r="N375" s="32"/>
      <c r="O375" s="32"/>
      <c r="P375" s="32"/>
      <c r="Q375" s="32"/>
      <c r="R375" s="32"/>
      <c r="S375" s="25" t="str">
        <f>IF(COUNTA(B375:R375)=0,"",IF(AND(COUNTA(B375)&gt;0, COUNTA(C375)&gt;0, COUNTA(D375)&gt;0, COUNTA(E375)&gt;0, COUNTIF('OMS Drop Downs'!$C$2:$C$3,'OMS Response Form (ORF)'!F375),COUNTIF('OMS Drop Downs'!$D$2:$D$5,'OMS Response Form (ORF)'!G375),COUNTIF('OMS Drop Downs'!$A$2:$A$5,'OMS Response Form (ORF)'!H375),COUNTIF('OMS Drop Downs'!$B$2:$B$4,'OMS Response Form (ORF)'!I375),COUNTIF('OMS Drop Downs'!$A$2:$A$5,'OMS Response Form (ORF)'!J375),COUNTIF('OMS Drop Downs'!$E$2:$E$7,'OMS Response Form (ORF)'!K375),COUNTIF('OMS Drop Downs'!$B$2:$B$4,'OMS Response Form (ORF)'!L375),COUNTIF('OMS Drop Downs'!$B$2:$B$4,'OMS Response Form (ORF)'!M375),COUNTIF('OMS Drop Downs'!$B$2:$B$4,'OMS Response Form (ORF)'!N375),COUNTIF('OMS Drop Downs'!$B$2:$B$4,'OMS Response Form (ORF)'!O375), COUNTIF('OMS Drop Downs'!$B$2:$B$4,'OMS Response Form (ORF)'!P375),COUNTIF('OMS Drop Downs'!$B$2:$B$4,'OMS Response Form (ORF)'!Q375),COUNTIF('OMS Drop Downs'!$B$2:$B$4,'OMS Response Form (ORF)'!R375)),"Complete","Incomplete"))</f>
        <v/>
      </c>
      <c r="T375" s="26" t="str">
        <f>IF(S375="Complete",IF(AND(NOT(ISNA(VLOOKUP(CONCATENATE(F375,G375,H375,I375,J375,K375),'OMS Drop Downs'!G:G,1,FALSE))),IF(AND(G375&lt;&gt;"C3",K375&lt;&gt;"O5"),IF(SUM(COUNTIF(L375:R375,"Y"),COUNTIF(L375:R375,"N"))=0,"V","I"),IF(COUNTIF(L375:R375,"Y"),"V","I"))="V"),"Valid","Invalid")," ")</f>
        <v xml:space="preserve"> </v>
      </c>
      <c r="U375"/>
    </row>
    <row r="376" spans="1:21" x14ac:dyDescent="0.35">
      <c r="A376" s="16"/>
      <c r="B376" s="116"/>
      <c r="C376" s="117"/>
      <c r="D376" s="118"/>
      <c r="E376" s="120"/>
      <c r="F376" s="56"/>
      <c r="G376" s="32"/>
      <c r="H376" s="32"/>
      <c r="I376" s="32"/>
      <c r="J376" s="32"/>
      <c r="K376" s="32"/>
      <c r="L376" s="32"/>
      <c r="M376" s="32"/>
      <c r="N376" s="32"/>
      <c r="O376" s="32"/>
      <c r="P376" s="32"/>
      <c r="Q376" s="32"/>
      <c r="R376" s="32"/>
      <c r="S376" s="25" t="str">
        <f>IF(COUNTA(B376:R376)=0,"",IF(AND(COUNTA(B376)&gt;0, COUNTA(C376)&gt;0, COUNTA(D376)&gt;0, COUNTA(E376)&gt;0, COUNTIF('OMS Drop Downs'!$C$2:$C$3,'OMS Response Form (ORF)'!F376),COUNTIF('OMS Drop Downs'!$D$2:$D$5,'OMS Response Form (ORF)'!G376),COUNTIF('OMS Drop Downs'!$A$2:$A$5,'OMS Response Form (ORF)'!H376),COUNTIF('OMS Drop Downs'!$B$2:$B$4,'OMS Response Form (ORF)'!I376),COUNTIF('OMS Drop Downs'!$A$2:$A$5,'OMS Response Form (ORF)'!J376),COUNTIF('OMS Drop Downs'!$E$2:$E$7,'OMS Response Form (ORF)'!K376),COUNTIF('OMS Drop Downs'!$B$2:$B$4,'OMS Response Form (ORF)'!L376),COUNTIF('OMS Drop Downs'!$B$2:$B$4,'OMS Response Form (ORF)'!M376),COUNTIF('OMS Drop Downs'!$B$2:$B$4,'OMS Response Form (ORF)'!N376),COUNTIF('OMS Drop Downs'!$B$2:$B$4,'OMS Response Form (ORF)'!O376), COUNTIF('OMS Drop Downs'!$B$2:$B$4,'OMS Response Form (ORF)'!P376),COUNTIF('OMS Drop Downs'!$B$2:$B$4,'OMS Response Form (ORF)'!Q376),COUNTIF('OMS Drop Downs'!$B$2:$B$4,'OMS Response Form (ORF)'!R376)),"Complete","Incomplete"))</f>
        <v/>
      </c>
      <c r="T376" s="26" t="str">
        <f>IF(S376="Complete",IF(AND(NOT(ISNA(VLOOKUP(CONCATENATE(F376,G376,H376,I376,J376,K376),'OMS Drop Downs'!G:G,1,FALSE))),IF(AND(G376&lt;&gt;"C3",K376&lt;&gt;"O5"),IF(SUM(COUNTIF(L376:R376,"Y"),COUNTIF(L376:R376,"N"))=0,"V","I"),IF(COUNTIF(L376:R376,"Y"),"V","I"))="V"),"Valid","Invalid")," ")</f>
        <v xml:space="preserve"> </v>
      </c>
      <c r="U376"/>
    </row>
    <row r="377" spans="1:21" x14ac:dyDescent="0.35">
      <c r="A377" s="16"/>
      <c r="B377" s="116"/>
      <c r="C377" s="117"/>
      <c r="D377" s="118"/>
      <c r="E377" s="120"/>
      <c r="F377" s="56"/>
      <c r="G377" s="32"/>
      <c r="H377" s="32"/>
      <c r="I377" s="32"/>
      <c r="J377" s="32"/>
      <c r="K377" s="32"/>
      <c r="L377" s="32"/>
      <c r="M377" s="32"/>
      <c r="N377" s="32"/>
      <c r="O377" s="32"/>
      <c r="P377" s="32"/>
      <c r="Q377" s="32"/>
      <c r="R377" s="32"/>
      <c r="S377" s="25" t="str">
        <f>IF(COUNTA(B377:R377)=0,"",IF(AND(COUNTA(B377)&gt;0, COUNTA(C377)&gt;0, COUNTA(D377)&gt;0, COUNTA(E377)&gt;0, COUNTIF('OMS Drop Downs'!$C$2:$C$3,'OMS Response Form (ORF)'!F377),COUNTIF('OMS Drop Downs'!$D$2:$D$5,'OMS Response Form (ORF)'!G377),COUNTIF('OMS Drop Downs'!$A$2:$A$5,'OMS Response Form (ORF)'!H377),COUNTIF('OMS Drop Downs'!$B$2:$B$4,'OMS Response Form (ORF)'!I377),COUNTIF('OMS Drop Downs'!$A$2:$A$5,'OMS Response Form (ORF)'!J377),COUNTIF('OMS Drop Downs'!$E$2:$E$7,'OMS Response Form (ORF)'!K377),COUNTIF('OMS Drop Downs'!$B$2:$B$4,'OMS Response Form (ORF)'!L377),COUNTIF('OMS Drop Downs'!$B$2:$B$4,'OMS Response Form (ORF)'!M377),COUNTIF('OMS Drop Downs'!$B$2:$B$4,'OMS Response Form (ORF)'!N377),COUNTIF('OMS Drop Downs'!$B$2:$B$4,'OMS Response Form (ORF)'!O377), COUNTIF('OMS Drop Downs'!$B$2:$B$4,'OMS Response Form (ORF)'!P377),COUNTIF('OMS Drop Downs'!$B$2:$B$4,'OMS Response Form (ORF)'!Q377),COUNTIF('OMS Drop Downs'!$B$2:$B$4,'OMS Response Form (ORF)'!R377)),"Complete","Incomplete"))</f>
        <v/>
      </c>
      <c r="T377" s="26" t="str">
        <f>IF(S377="Complete",IF(AND(NOT(ISNA(VLOOKUP(CONCATENATE(F377,G377,H377,I377,J377,K377),'OMS Drop Downs'!G:G,1,FALSE))),IF(AND(G377&lt;&gt;"C3",K377&lt;&gt;"O5"),IF(SUM(COUNTIF(L377:R377,"Y"),COUNTIF(L377:R377,"N"))=0,"V","I"),IF(COUNTIF(L377:R377,"Y"),"V","I"))="V"),"Valid","Invalid")," ")</f>
        <v xml:space="preserve"> </v>
      </c>
      <c r="U377"/>
    </row>
    <row r="378" spans="1:21" x14ac:dyDescent="0.35">
      <c r="A378" s="16"/>
      <c r="B378" s="116"/>
      <c r="C378" s="117"/>
      <c r="D378" s="118"/>
      <c r="E378" s="120"/>
      <c r="F378" s="56"/>
      <c r="G378" s="32"/>
      <c r="H378" s="32"/>
      <c r="I378" s="32"/>
      <c r="J378" s="32"/>
      <c r="K378" s="32"/>
      <c r="L378" s="32"/>
      <c r="M378" s="32"/>
      <c r="N378" s="32"/>
      <c r="O378" s="32"/>
      <c r="P378" s="32"/>
      <c r="Q378" s="32"/>
      <c r="R378" s="32"/>
      <c r="S378" s="25" t="str">
        <f>IF(COUNTA(B378:R378)=0,"",IF(AND(COUNTA(B378)&gt;0, COUNTA(C378)&gt;0, COUNTA(D378)&gt;0, COUNTA(E378)&gt;0, COUNTIF('OMS Drop Downs'!$C$2:$C$3,'OMS Response Form (ORF)'!F378),COUNTIF('OMS Drop Downs'!$D$2:$D$5,'OMS Response Form (ORF)'!G378),COUNTIF('OMS Drop Downs'!$A$2:$A$5,'OMS Response Form (ORF)'!H378),COUNTIF('OMS Drop Downs'!$B$2:$B$4,'OMS Response Form (ORF)'!I378),COUNTIF('OMS Drop Downs'!$A$2:$A$5,'OMS Response Form (ORF)'!J378),COUNTIF('OMS Drop Downs'!$E$2:$E$7,'OMS Response Form (ORF)'!K378),COUNTIF('OMS Drop Downs'!$B$2:$B$4,'OMS Response Form (ORF)'!L378),COUNTIF('OMS Drop Downs'!$B$2:$B$4,'OMS Response Form (ORF)'!M378),COUNTIF('OMS Drop Downs'!$B$2:$B$4,'OMS Response Form (ORF)'!N378),COUNTIF('OMS Drop Downs'!$B$2:$B$4,'OMS Response Form (ORF)'!O378), COUNTIF('OMS Drop Downs'!$B$2:$B$4,'OMS Response Form (ORF)'!P378),COUNTIF('OMS Drop Downs'!$B$2:$B$4,'OMS Response Form (ORF)'!Q378),COUNTIF('OMS Drop Downs'!$B$2:$B$4,'OMS Response Form (ORF)'!R378)),"Complete","Incomplete"))</f>
        <v/>
      </c>
      <c r="T378" s="26" t="str">
        <f>IF(S378="Complete",IF(AND(NOT(ISNA(VLOOKUP(CONCATENATE(F378,G378,H378,I378,J378,K378),'OMS Drop Downs'!G:G,1,FALSE))),IF(AND(G378&lt;&gt;"C3",K378&lt;&gt;"O5"),IF(SUM(COUNTIF(L378:R378,"Y"),COUNTIF(L378:R378,"N"))=0,"V","I"),IF(COUNTIF(L378:R378,"Y"),"V","I"))="V"),"Valid","Invalid")," ")</f>
        <v xml:space="preserve"> </v>
      </c>
      <c r="U378"/>
    </row>
    <row r="379" spans="1:21" x14ac:dyDescent="0.35">
      <c r="A379" s="16"/>
      <c r="B379" s="116"/>
      <c r="C379" s="117"/>
      <c r="D379" s="118"/>
      <c r="E379" s="120"/>
      <c r="F379" s="56"/>
      <c r="G379" s="32"/>
      <c r="H379" s="32"/>
      <c r="I379" s="32"/>
      <c r="J379" s="32"/>
      <c r="K379" s="32"/>
      <c r="L379" s="32"/>
      <c r="M379" s="32"/>
      <c r="N379" s="32"/>
      <c r="O379" s="32"/>
      <c r="P379" s="32"/>
      <c r="Q379" s="32"/>
      <c r="R379" s="32"/>
      <c r="S379" s="25" t="str">
        <f>IF(COUNTA(B379:R379)=0,"",IF(AND(COUNTA(B379)&gt;0, COUNTA(C379)&gt;0, COUNTA(D379)&gt;0, COUNTA(E379)&gt;0, COUNTIF('OMS Drop Downs'!$C$2:$C$3,'OMS Response Form (ORF)'!F379),COUNTIF('OMS Drop Downs'!$D$2:$D$5,'OMS Response Form (ORF)'!G379),COUNTIF('OMS Drop Downs'!$A$2:$A$5,'OMS Response Form (ORF)'!H379),COUNTIF('OMS Drop Downs'!$B$2:$B$4,'OMS Response Form (ORF)'!I379),COUNTIF('OMS Drop Downs'!$A$2:$A$5,'OMS Response Form (ORF)'!J379),COUNTIF('OMS Drop Downs'!$E$2:$E$7,'OMS Response Form (ORF)'!K379),COUNTIF('OMS Drop Downs'!$B$2:$B$4,'OMS Response Form (ORF)'!L379),COUNTIF('OMS Drop Downs'!$B$2:$B$4,'OMS Response Form (ORF)'!M379),COUNTIF('OMS Drop Downs'!$B$2:$B$4,'OMS Response Form (ORF)'!N379),COUNTIF('OMS Drop Downs'!$B$2:$B$4,'OMS Response Form (ORF)'!O379), COUNTIF('OMS Drop Downs'!$B$2:$B$4,'OMS Response Form (ORF)'!P379),COUNTIF('OMS Drop Downs'!$B$2:$B$4,'OMS Response Form (ORF)'!Q379),COUNTIF('OMS Drop Downs'!$B$2:$B$4,'OMS Response Form (ORF)'!R379)),"Complete","Incomplete"))</f>
        <v/>
      </c>
      <c r="T379" s="26" t="str">
        <f>IF(S379="Complete",IF(AND(NOT(ISNA(VLOOKUP(CONCATENATE(F379,G379,H379,I379,J379,K379),'OMS Drop Downs'!G:G,1,FALSE))),IF(AND(G379&lt;&gt;"C3",K379&lt;&gt;"O5"),IF(SUM(COUNTIF(L379:R379,"Y"),COUNTIF(L379:R379,"N"))=0,"V","I"),IF(COUNTIF(L379:R379,"Y"),"V","I"))="V"),"Valid","Invalid")," ")</f>
        <v xml:space="preserve"> </v>
      </c>
      <c r="U379"/>
    </row>
    <row r="380" spans="1:21" x14ac:dyDescent="0.35">
      <c r="A380" s="16"/>
      <c r="B380" s="116"/>
      <c r="C380" s="117"/>
      <c r="D380" s="118"/>
      <c r="E380" s="120"/>
      <c r="F380" s="56"/>
      <c r="G380" s="32"/>
      <c r="H380" s="32"/>
      <c r="I380" s="32"/>
      <c r="J380" s="32"/>
      <c r="K380" s="32"/>
      <c r="L380" s="32"/>
      <c r="M380" s="32"/>
      <c r="N380" s="32"/>
      <c r="O380" s="32"/>
      <c r="P380" s="32"/>
      <c r="Q380" s="32"/>
      <c r="R380" s="32"/>
      <c r="S380" s="25" t="str">
        <f>IF(COUNTA(B380:R380)=0,"",IF(AND(COUNTA(B380)&gt;0, COUNTA(C380)&gt;0, COUNTA(D380)&gt;0, COUNTA(E380)&gt;0, COUNTIF('OMS Drop Downs'!$C$2:$C$3,'OMS Response Form (ORF)'!F380),COUNTIF('OMS Drop Downs'!$D$2:$D$5,'OMS Response Form (ORF)'!G380),COUNTIF('OMS Drop Downs'!$A$2:$A$5,'OMS Response Form (ORF)'!H380),COUNTIF('OMS Drop Downs'!$B$2:$B$4,'OMS Response Form (ORF)'!I380),COUNTIF('OMS Drop Downs'!$A$2:$A$5,'OMS Response Form (ORF)'!J380),COUNTIF('OMS Drop Downs'!$E$2:$E$7,'OMS Response Form (ORF)'!K380),COUNTIF('OMS Drop Downs'!$B$2:$B$4,'OMS Response Form (ORF)'!L380),COUNTIF('OMS Drop Downs'!$B$2:$B$4,'OMS Response Form (ORF)'!M380),COUNTIF('OMS Drop Downs'!$B$2:$B$4,'OMS Response Form (ORF)'!N380),COUNTIF('OMS Drop Downs'!$B$2:$B$4,'OMS Response Form (ORF)'!O380), COUNTIF('OMS Drop Downs'!$B$2:$B$4,'OMS Response Form (ORF)'!P380),COUNTIF('OMS Drop Downs'!$B$2:$B$4,'OMS Response Form (ORF)'!Q380),COUNTIF('OMS Drop Downs'!$B$2:$B$4,'OMS Response Form (ORF)'!R380)),"Complete","Incomplete"))</f>
        <v/>
      </c>
      <c r="T380" s="26" t="str">
        <f>IF(S380="Complete",IF(AND(NOT(ISNA(VLOOKUP(CONCATENATE(F380,G380,H380,I380,J380,K380),'OMS Drop Downs'!G:G,1,FALSE))),IF(AND(G380&lt;&gt;"C3",K380&lt;&gt;"O5"),IF(SUM(COUNTIF(L380:R380,"Y"),COUNTIF(L380:R380,"N"))=0,"V","I"),IF(COUNTIF(L380:R380,"Y"),"V","I"))="V"),"Valid","Invalid")," ")</f>
        <v xml:space="preserve"> </v>
      </c>
      <c r="U380"/>
    </row>
    <row r="381" spans="1:21" x14ac:dyDescent="0.35">
      <c r="A381" s="16"/>
      <c r="B381" s="116"/>
      <c r="C381" s="117"/>
      <c r="D381" s="118"/>
      <c r="E381" s="120"/>
      <c r="F381" s="56"/>
      <c r="G381" s="32"/>
      <c r="H381" s="32"/>
      <c r="I381" s="32"/>
      <c r="J381" s="32"/>
      <c r="K381" s="32"/>
      <c r="L381" s="32"/>
      <c r="M381" s="32"/>
      <c r="N381" s="32"/>
      <c r="O381" s="32"/>
      <c r="P381" s="32"/>
      <c r="Q381" s="32"/>
      <c r="R381" s="32"/>
      <c r="S381" s="25" t="str">
        <f>IF(COUNTA(B381:R381)=0,"",IF(AND(COUNTA(B381)&gt;0, COUNTA(C381)&gt;0, COUNTA(D381)&gt;0, COUNTA(E381)&gt;0, COUNTIF('OMS Drop Downs'!$C$2:$C$3,'OMS Response Form (ORF)'!F381),COUNTIF('OMS Drop Downs'!$D$2:$D$5,'OMS Response Form (ORF)'!G381),COUNTIF('OMS Drop Downs'!$A$2:$A$5,'OMS Response Form (ORF)'!H381),COUNTIF('OMS Drop Downs'!$B$2:$B$4,'OMS Response Form (ORF)'!I381),COUNTIF('OMS Drop Downs'!$A$2:$A$5,'OMS Response Form (ORF)'!J381),COUNTIF('OMS Drop Downs'!$E$2:$E$7,'OMS Response Form (ORF)'!K381),COUNTIF('OMS Drop Downs'!$B$2:$B$4,'OMS Response Form (ORF)'!L381),COUNTIF('OMS Drop Downs'!$B$2:$B$4,'OMS Response Form (ORF)'!M381),COUNTIF('OMS Drop Downs'!$B$2:$B$4,'OMS Response Form (ORF)'!N381),COUNTIF('OMS Drop Downs'!$B$2:$B$4,'OMS Response Form (ORF)'!O381), COUNTIF('OMS Drop Downs'!$B$2:$B$4,'OMS Response Form (ORF)'!P381),COUNTIF('OMS Drop Downs'!$B$2:$B$4,'OMS Response Form (ORF)'!Q381),COUNTIF('OMS Drop Downs'!$B$2:$B$4,'OMS Response Form (ORF)'!R381)),"Complete","Incomplete"))</f>
        <v/>
      </c>
      <c r="T381" s="26" t="str">
        <f>IF(S381="Complete",IF(AND(NOT(ISNA(VLOOKUP(CONCATENATE(F381,G381,H381,I381,J381,K381),'OMS Drop Downs'!G:G,1,FALSE))),IF(AND(G381&lt;&gt;"C3",K381&lt;&gt;"O5"),IF(SUM(COUNTIF(L381:R381,"Y"),COUNTIF(L381:R381,"N"))=0,"V","I"),IF(COUNTIF(L381:R381,"Y"),"V","I"))="V"),"Valid","Invalid")," ")</f>
        <v xml:space="preserve"> </v>
      </c>
      <c r="U381"/>
    </row>
    <row r="382" spans="1:21" x14ac:dyDescent="0.35">
      <c r="A382" s="16"/>
      <c r="B382" s="116"/>
      <c r="C382" s="117"/>
      <c r="D382" s="118"/>
      <c r="E382" s="120"/>
      <c r="F382" s="56"/>
      <c r="G382" s="32"/>
      <c r="H382" s="32"/>
      <c r="I382" s="32"/>
      <c r="J382" s="32"/>
      <c r="K382" s="32"/>
      <c r="L382" s="32"/>
      <c r="M382" s="32"/>
      <c r="N382" s="32"/>
      <c r="O382" s="32"/>
      <c r="P382" s="32"/>
      <c r="Q382" s="32"/>
      <c r="R382" s="32"/>
      <c r="S382" s="25" t="str">
        <f>IF(COUNTA(B382:R382)=0,"",IF(AND(COUNTA(B382)&gt;0, COUNTA(C382)&gt;0, COUNTA(D382)&gt;0, COUNTA(E382)&gt;0, COUNTIF('OMS Drop Downs'!$C$2:$C$3,'OMS Response Form (ORF)'!F382),COUNTIF('OMS Drop Downs'!$D$2:$D$5,'OMS Response Form (ORF)'!G382),COUNTIF('OMS Drop Downs'!$A$2:$A$5,'OMS Response Form (ORF)'!H382),COUNTIF('OMS Drop Downs'!$B$2:$B$4,'OMS Response Form (ORF)'!I382),COUNTIF('OMS Drop Downs'!$A$2:$A$5,'OMS Response Form (ORF)'!J382),COUNTIF('OMS Drop Downs'!$E$2:$E$7,'OMS Response Form (ORF)'!K382),COUNTIF('OMS Drop Downs'!$B$2:$B$4,'OMS Response Form (ORF)'!L382),COUNTIF('OMS Drop Downs'!$B$2:$B$4,'OMS Response Form (ORF)'!M382),COUNTIF('OMS Drop Downs'!$B$2:$B$4,'OMS Response Form (ORF)'!N382),COUNTIF('OMS Drop Downs'!$B$2:$B$4,'OMS Response Form (ORF)'!O382), COUNTIF('OMS Drop Downs'!$B$2:$B$4,'OMS Response Form (ORF)'!P382),COUNTIF('OMS Drop Downs'!$B$2:$B$4,'OMS Response Form (ORF)'!Q382),COUNTIF('OMS Drop Downs'!$B$2:$B$4,'OMS Response Form (ORF)'!R382)),"Complete","Incomplete"))</f>
        <v/>
      </c>
      <c r="T382" s="26" t="str">
        <f>IF(S382="Complete",IF(AND(NOT(ISNA(VLOOKUP(CONCATENATE(F382,G382,H382,I382,J382,K382),'OMS Drop Downs'!G:G,1,FALSE))),IF(AND(G382&lt;&gt;"C3",K382&lt;&gt;"O5"),IF(SUM(COUNTIF(L382:R382,"Y"),COUNTIF(L382:R382,"N"))=0,"V","I"),IF(COUNTIF(L382:R382,"Y"),"V","I"))="V"),"Valid","Invalid")," ")</f>
        <v xml:space="preserve"> </v>
      </c>
      <c r="U382"/>
    </row>
    <row r="383" spans="1:21" x14ac:dyDescent="0.35">
      <c r="A383" s="16"/>
      <c r="B383" s="116"/>
      <c r="C383" s="117"/>
      <c r="D383" s="118"/>
      <c r="E383" s="120"/>
      <c r="F383" s="56"/>
      <c r="G383" s="32"/>
      <c r="H383" s="32"/>
      <c r="I383" s="32"/>
      <c r="J383" s="32"/>
      <c r="K383" s="32"/>
      <c r="L383" s="32"/>
      <c r="M383" s="32"/>
      <c r="N383" s="32"/>
      <c r="O383" s="32"/>
      <c r="P383" s="32"/>
      <c r="Q383" s="32"/>
      <c r="R383" s="32"/>
      <c r="S383" s="25" t="str">
        <f>IF(COUNTA(B383:R383)=0,"",IF(AND(COUNTA(B383)&gt;0, COUNTA(C383)&gt;0, COUNTA(D383)&gt;0, COUNTA(E383)&gt;0, COUNTIF('OMS Drop Downs'!$C$2:$C$3,'OMS Response Form (ORF)'!F383),COUNTIF('OMS Drop Downs'!$D$2:$D$5,'OMS Response Form (ORF)'!G383),COUNTIF('OMS Drop Downs'!$A$2:$A$5,'OMS Response Form (ORF)'!H383),COUNTIF('OMS Drop Downs'!$B$2:$B$4,'OMS Response Form (ORF)'!I383),COUNTIF('OMS Drop Downs'!$A$2:$A$5,'OMS Response Form (ORF)'!J383),COUNTIF('OMS Drop Downs'!$E$2:$E$7,'OMS Response Form (ORF)'!K383),COUNTIF('OMS Drop Downs'!$B$2:$B$4,'OMS Response Form (ORF)'!L383),COUNTIF('OMS Drop Downs'!$B$2:$B$4,'OMS Response Form (ORF)'!M383),COUNTIF('OMS Drop Downs'!$B$2:$B$4,'OMS Response Form (ORF)'!N383),COUNTIF('OMS Drop Downs'!$B$2:$B$4,'OMS Response Form (ORF)'!O383), COUNTIF('OMS Drop Downs'!$B$2:$B$4,'OMS Response Form (ORF)'!P383),COUNTIF('OMS Drop Downs'!$B$2:$B$4,'OMS Response Form (ORF)'!Q383),COUNTIF('OMS Drop Downs'!$B$2:$B$4,'OMS Response Form (ORF)'!R383)),"Complete","Incomplete"))</f>
        <v/>
      </c>
      <c r="T383" s="26" t="str">
        <f>IF(S383="Complete",IF(AND(NOT(ISNA(VLOOKUP(CONCATENATE(F383,G383,H383,I383,J383,K383),'OMS Drop Downs'!G:G,1,FALSE))),IF(AND(G383&lt;&gt;"C3",K383&lt;&gt;"O5"),IF(SUM(COUNTIF(L383:R383,"Y"),COUNTIF(L383:R383,"N"))=0,"V","I"),IF(COUNTIF(L383:R383,"Y"),"V","I"))="V"),"Valid","Invalid")," ")</f>
        <v xml:space="preserve"> </v>
      </c>
      <c r="U383"/>
    </row>
    <row r="384" spans="1:21" x14ac:dyDescent="0.35">
      <c r="A384" s="16"/>
      <c r="B384" s="116"/>
      <c r="C384" s="117"/>
      <c r="D384" s="118"/>
      <c r="E384" s="120"/>
      <c r="F384" s="56"/>
      <c r="G384" s="32"/>
      <c r="H384" s="32"/>
      <c r="I384" s="32"/>
      <c r="J384" s="32"/>
      <c r="K384" s="32"/>
      <c r="L384" s="32"/>
      <c r="M384" s="32"/>
      <c r="N384" s="32"/>
      <c r="O384" s="32"/>
      <c r="P384" s="32"/>
      <c r="Q384" s="32"/>
      <c r="R384" s="32"/>
      <c r="S384" s="25" t="str">
        <f>IF(COUNTA(B384:R384)=0,"",IF(AND(COUNTA(B384)&gt;0, COUNTA(C384)&gt;0, COUNTA(D384)&gt;0, COUNTA(E384)&gt;0, COUNTIF('OMS Drop Downs'!$C$2:$C$3,'OMS Response Form (ORF)'!F384),COUNTIF('OMS Drop Downs'!$D$2:$D$5,'OMS Response Form (ORF)'!G384),COUNTIF('OMS Drop Downs'!$A$2:$A$5,'OMS Response Form (ORF)'!H384),COUNTIF('OMS Drop Downs'!$B$2:$B$4,'OMS Response Form (ORF)'!I384),COUNTIF('OMS Drop Downs'!$A$2:$A$5,'OMS Response Form (ORF)'!J384),COUNTIF('OMS Drop Downs'!$E$2:$E$7,'OMS Response Form (ORF)'!K384),COUNTIF('OMS Drop Downs'!$B$2:$B$4,'OMS Response Form (ORF)'!L384),COUNTIF('OMS Drop Downs'!$B$2:$B$4,'OMS Response Form (ORF)'!M384),COUNTIF('OMS Drop Downs'!$B$2:$B$4,'OMS Response Form (ORF)'!N384),COUNTIF('OMS Drop Downs'!$B$2:$B$4,'OMS Response Form (ORF)'!O384), COUNTIF('OMS Drop Downs'!$B$2:$B$4,'OMS Response Form (ORF)'!P384),COUNTIF('OMS Drop Downs'!$B$2:$B$4,'OMS Response Form (ORF)'!Q384),COUNTIF('OMS Drop Downs'!$B$2:$B$4,'OMS Response Form (ORF)'!R384)),"Complete","Incomplete"))</f>
        <v/>
      </c>
      <c r="T384" s="26" t="str">
        <f>IF(S384="Complete",IF(AND(NOT(ISNA(VLOOKUP(CONCATENATE(F384,G384,H384,I384,J384,K384),'OMS Drop Downs'!G:G,1,FALSE))),IF(AND(G384&lt;&gt;"C3",K384&lt;&gt;"O5"),IF(SUM(COUNTIF(L384:R384,"Y"),COUNTIF(L384:R384,"N"))=0,"V","I"),IF(COUNTIF(L384:R384,"Y"),"V","I"))="V"),"Valid","Invalid")," ")</f>
        <v xml:space="preserve"> </v>
      </c>
      <c r="U384"/>
    </row>
    <row r="385" spans="1:21" x14ac:dyDescent="0.35">
      <c r="A385" s="16"/>
      <c r="B385" s="116"/>
      <c r="C385" s="117"/>
      <c r="D385" s="118"/>
      <c r="E385" s="120"/>
      <c r="F385" s="56"/>
      <c r="G385" s="32"/>
      <c r="H385" s="32"/>
      <c r="I385" s="32"/>
      <c r="J385" s="32"/>
      <c r="K385" s="32"/>
      <c r="L385" s="32"/>
      <c r="M385" s="32"/>
      <c r="N385" s="32"/>
      <c r="O385" s="32"/>
      <c r="P385" s="32"/>
      <c r="Q385" s="32"/>
      <c r="R385" s="32"/>
      <c r="S385" s="25" t="str">
        <f>IF(COUNTA(B385:R385)=0,"",IF(AND(COUNTA(B385)&gt;0, COUNTA(C385)&gt;0, COUNTA(D385)&gt;0, COUNTA(E385)&gt;0, COUNTIF('OMS Drop Downs'!$C$2:$C$3,'OMS Response Form (ORF)'!F385),COUNTIF('OMS Drop Downs'!$D$2:$D$5,'OMS Response Form (ORF)'!G385),COUNTIF('OMS Drop Downs'!$A$2:$A$5,'OMS Response Form (ORF)'!H385),COUNTIF('OMS Drop Downs'!$B$2:$B$4,'OMS Response Form (ORF)'!I385),COUNTIF('OMS Drop Downs'!$A$2:$A$5,'OMS Response Form (ORF)'!J385),COUNTIF('OMS Drop Downs'!$E$2:$E$7,'OMS Response Form (ORF)'!K385),COUNTIF('OMS Drop Downs'!$B$2:$B$4,'OMS Response Form (ORF)'!L385),COUNTIF('OMS Drop Downs'!$B$2:$B$4,'OMS Response Form (ORF)'!M385),COUNTIF('OMS Drop Downs'!$B$2:$B$4,'OMS Response Form (ORF)'!N385),COUNTIF('OMS Drop Downs'!$B$2:$B$4,'OMS Response Form (ORF)'!O385), COUNTIF('OMS Drop Downs'!$B$2:$B$4,'OMS Response Form (ORF)'!P385),COUNTIF('OMS Drop Downs'!$B$2:$B$4,'OMS Response Form (ORF)'!Q385),COUNTIF('OMS Drop Downs'!$B$2:$B$4,'OMS Response Form (ORF)'!R385)),"Complete","Incomplete"))</f>
        <v/>
      </c>
      <c r="T385" s="26" t="str">
        <f>IF(S385="Complete",IF(AND(NOT(ISNA(VLOOKUP(CONCATENATE(F385,G385,H385,I385,J385,K385),'OMS Drop Downs'!G:G,1,FALSE))),IF(AND(G385&lt;&gt;"C3",K385&lt;&gt;"O5"),IF(SUM(COUNTIF(L385:R385,"Y"),COUNTIF(L385:R385,"N"))=0,"V","I"),IF(COUNTIF(L385:R385,"Y"),"V","I"))="V"),"Valid","Invalid")," ")</f>
        <v xml:space="preserve"> </v>
      </c>
      <c r="U385"/>
    </row>
    <row r="386" spans="1:21" x14ac:dyDescent="0.35">
      <c r="A386" s="16"/>
      <c r="B386" s="116"/>
      <c r="C386" s="117"/>
      <c r="D386" s="118"/>
      <c r="E386" s="120"/>
      <c r="F386" s="56"/>
      <c r="G386" s="32"/>
      <c r="H386" s="32"/>
      <c r="I386" s="32"/>
      <c r="J386" s="32"/>
      <c r="K386" s="32"/>
      <c r="L386" s="32"/>
      <c r="M386" s="32"/>
      <c r="N386" s="32"/>
      <c r="O386" s="32"/>
      <c r="P386" s="32"/>
      <c r="Q386" s="32"/>
      <c r="R386" s="32"/>
      <c r="S386" s="25" t="str">
        <f>IF(COUNTA(B386:R386)=0,"",IF(AND(COUNTA(B386)&gt;0, COUNTA(C386)&gt;0, COUNTA(D386)&gt;0, COUNTA(E386)&gt;0, COUNTIF('OMS Drop Downs'!$C$2:$C$3,'OMS Response Form (ORF)'!F386),COUNTIF('OMS Drop Downs'!$D$2:$D$5,'OMS Response Form (ORF)'!G386),COUNTIF('OMS Drop Downs'!$A$2:$A$5,'OMS Response Form (ORF)'!H386),COUNTIF('OMS Drop Downs'!$B$2:$B$4,'OMS Response Form (ORF)'!I386),COUNTIF('OMS Drop Downs'!$A$2:$A$5,'OMS Response Form (ORF)'!J386),COUNTIF('OMS Drop Downs'!$E$2:$E$7,'OMS Response Form (ORF)'!K386),COUNTIF('OMS Drop Downs'!$B$2:$B$4,'OMS Response Form (ORF)'!L386),COUNTIF('OMS Drop Downs'!$B$2:$B$4,'OMS Response Form (ORF)'!M386),COUNTIF('OMS Drop Downs'!$B$2:$B$4,'OMS Response Form (ORF)'!N386),COUNTIF('OMS Drop Downs'!$B$2:$B$4,'OMS Response Form (ORF)'!O386), COUNTIF('OMS Drop Downs'!$B$2:$B$4,'OMS Response Form (ORF)'!P386),COUNTIF('OMS Drop Downs'!$B$2:$B$4,'OMS Response Form (ORF)'!Q386),COUNTIF('OMS Drop Downs'!$B$2:$B$4,'OMS Response Form (ORF)'!R386)),"Complete","Incomplete"))</f>
        <v/>
      </c>
      <c r="T386" s="26" t="str">
        <f>IF(S386="Complete",IF(AND(NOT(ISNA(VLOOKUP(CONCATENATE(F386,G386,H386,I386,J386,K386),'OMS Drop Downs'!G:G,1,FALSE))),IF(AND(G386&lt;&gt;"C3",K386&lt;&gt;"O5"),IF(SUM(COUNTIF(L386:R386,"Y"),COUNTIF(L386:R386,"N"))=0,"V","I"),IF(COUNTIF(L386:R386,"Y"),"V","I"))="V"),"Valid","Invalid")," ")</f>
        <v xml:space="preserve"> </v>
      </c>
      <c r="U386"/>
    </row>
    <row r="387" spans="1:21" x14ac:dyDescent="0.35">
      <c r="A387" s="16"/>
      <c r="B387" s="116"/>
      <c r="C387" s="117"/>
      <c r="D387" s="118"/>
      <c r="E387" s="120"/>
      <c r="F387" s="56"/>
      <c r="G387" s="32"/>
      <c r="H387" s="32"/>
      <c r="I387" s="32"/>
      <c r="J387" s="32"/>
      <c r="K387" s="32"/>
      <c r="L387" s="32"/>
      <c r="M387" s="32"/>
      <c r="N387" s="32"/>
      <c r="O387" s="32"/>
      <c r="P387" s="32"/>
      <c r="Q387" s="32"/>
      <c r="R387" s="32"/>
      <c r="S387" s="25" t="str">
        <f>IF(COUNTA(B387:R387)=0,"",IF(AND(COUNTA(B387)&gt;0, COUNTA(C387)&gt;0, COUNTA(D387)&gt;0, COUNTA(E387)&gt;0, COUNTIF('OMS Drop Downs'!$C$2:$C$3,'OMS Response Form (ORF)'!F387),COUNTIF('OMS Drop Downs'!$D$2:$D$5,'OMS Response Form (ORF)'!G387),COUNTIF('OMS Drop Downs'!$A$2:$A$5,'OMS Response Form (ORF)'!H387),COUNTIF('OMS Drop Downs'!$B$2:$B$4,'OMS Response Form (ORF)'!I387),COUNTIF('OMS Drop Downs'!$A$2:$A$5,'OMS Response Form (ORF)'!J387),COUNTIF('OMS Drop Downs'!$E$2:$E$7,'OMS Response Form (ORF)'!K387),COUNTIF('OMS Drop Downs'!$B$2:$B$4,'OMS Response Form (ORF)'!L387),COUNTIF('OMS Drop Downs'!$B$2:$B$4,'OMS Response Form (ORF)'!M387),COUNTIF('OMS Drop Downs'!$B$2:$B$4,'OMS Response Form (ORF)'!N387),COUNTIF('OMS Drop Downs'!$B$2:$B$4,'OMS Response Form (ORF)'!O387), COUNTIF('OMS Drop Downs'!$B$2:$B$4,'OMS Response Form (ORF)'!P387),COUNTIF('OMS Drop Downs'!$B$2:$B$4,'OMS Response Form (ORF)'!Q387),COUNTIF('OMS Drop Downs'!$B$2:$B$4,'OMS Response Form (ORF)'!R387)),"Complete","Incomplete"))</f>
        <v/>
      </c>
      <c r="T387" s="26" t="str">
        <f>IF(S387="Complete",IF(AND(NOT(ISNA(VLOOKUP(CONCATENATE(F387,G387,H387,I387,J387,K387),'OMS Drop Downs'!G:G,1,FALSE))),IF(AND(G387&lt;&gt;"C3",K387&lt;&gt;"O5"),IF(SUM(COUNTIF(L387:R387,"Y"),COUNTIF(L387:R387,"N"))=0,"V","I"),IF(COUNTIF(L387:R387,"Y"),"V","I"))="V"),"Valid","Invalid")," ")</f>
        <v xml:space="preserve"> </v>
      </c>
      <c r="U387"/>
    </row>
    <row r="388" spans="1:21" x14ac:dyDescent="0.35">
      <c r="A388" s="16"/>
      <c r="B388" s="116"/>
      <c r="C388" s="117"/>
      <c r="D388" s="118"/>
      <c r="E388" s="120"/>
      <c r="F388" s="56"/>
      <c r="G388" s="32"/>
      <c r="H388" s="32"/>
      <c r="I388" s="32"/>
      <c r="J388" s="32"/>
      <c r="K388" s="32"/>
      <c r="L388" s="32"/>
      <c r="M388" s="32"/>
      <c r="N388" s="32"/>
      <c r="O388" s="32"/>
      <c r="P388" s="32"/>
      <c r="Q388" s="32"/>
      <c r="R388" s="32"/>
      <c r="S388" s="25" t="str">
        <f>IF(COUNTA(B388:R388)=0,"",IF(AND(COUNTA(B388)&gt;0, COUNTA(C388)&gt;0, COUNTA(D388)&gt;0, COUNTA(E388)&gt;0, COUNTIF('OMS Drop Downs'!$C$2:$C$3,'OMS Response Form (ORF)'!F388),COUNTIF('OMS Drop Downs'!$D$2:$D$5,'OMS Response Form (ORF)'!G388),COUNTIF('OMS Drop Downs'!$A$2:$A$5,'OMS Response Form (ORF)'!H388),COUNTIF('OMS Drop Downs'!$B$2:$B$4,'OMS Response Form (ORF)'!I388),COUNTIF('OMS Drop Downs'!$A$2:$A$5,'OMS Response Form (ORF)'!J388),COUNTIF('OMS Drop Downs'!$E$2:$E$7,'OMS Response Form (ORF)'!K388),COUNTIF('OMS Drop Downs'!$B$2:$B$4,'OMS Response Form (ORF)'!L388),COUNTIF('OMS Drop Downs'!$B$2:$B$4,'OMS Response Form (ORF)'!M388),COUNTIF('OMS Drop Downs'!$B$2:$B$4,'OMS Response Form (ORF)'!N388),COUNTIF('OMS Drop Downs'!$B$2:$B$4,'OMS Response Form (ORF)'!O388), COUNTIF('OMS Drop Downs'!$B$2:$B$4,'OMS Response Form (ORF)'!P388),COUNTIF('OMS Drop Downs'!$B$2:$B$4,'OMS Response Form (ORF)'!Q388),COUNTIF('OMS Drop Downs'!$B$2:$B$4,'OMS Response Form (ORF)'!R388)),"Complete","Incomplete"))</f>
        <v/>
      </c>
      <c r="T388" s="26" t="str">
        <f>IF(S388="Complete",IF(AND(NOT(ISNA(VLOOKUP(CONCATENATE(F388,G388,H388,I388,J388,K388),'OMS Drop Downs'!G:G,1,FALSE))),IF(AND(G388&lt;&gt;"C3",K388&lt;&gt;"O5"),IF(SUM(COUNTIF(L388:R388,"Y"),COUNTIF(L388:R388,"N"))=0,"V","I"),IF(COUNTIF(L388:R388,"Y"),"V","I"))="V"),"Valid","Invalid")," ")</f>
        <v xml:space="preserve"> </v>
      </c>
      <c r="U388"/>
    </row>
    <row r="389" spans="1:21" x14ac:dyDescent="0.35">
      <c r="A389" s="16"/>
      <c r="B389" s="116"/>
      <c r="C389" s="117"/>
      <c r="D389" s="118"/>
      <c r="E389" s="120"/>
      <c r="F389" s="56"/>
      <c r="G389" s="32"/>
      <c r="H389" s="32"/>
      <c r="I389" s="32"/>
      <c r="J389" s="32"/>
      <c r="K389" s="32"/>
      <c r="L389" s="32"/>
      <c r="M389" s="32"/>
      <c r="N389" s="32"/>
      <c r="O389" s="32"/>
      <c r="P389" s="32"/>
      <c r="Q389" s="32"/>
      <c r="R389" s="32"/>
      <c r="S389" s="25" t="str">
        <f>IF(COUNTA(B389:R389)=0,"",IF(AND(COUNTA(B389)&gt;0, COUNTA(C389)&gt;0, COUNTA(D389)&gt;0, COUNTA(E389)&gt;0, COUNTIF('OMS Drop Downs'!$C$2:$C$3,'OMS Response Form (ORF)'!F389),COUNTIF('OMS Drop Downs'!$D$2:$D$5,'OMS Response Form (ORF)'!G389),COUNTIF('OMS Drop Downs'!$A$2:$A$5,'OMS Response Form (ORF)'!H389),COUNTIF('OMS Drop Downs'!$B$2:$B$4,'OMS Response Form (ORF)'!I389),COUNTIF('OMS Drop Downs'!$A$2:$A$5,'OMS Response Form (ORF)'!J389),COUNTIF('OMS Drop Downs'!$E$2:$E$7,'OMS Response Form (ORF)'!K389),COUNTIF('OMS Drop Downs'!$B$2:$B$4,'OMS Response Form (ORF)'!L389),COUNTIF('OMS Drop Downs'!$B$2:$B$4,'OMS Response Form (ORF)'!M389),COUNTIF('OMS Drop Downs'!$B$2:$B$4,'OMS Response Form (ORF)'!N389),COUNTIF('OMS Drop Downs'!$B$2:$B$4,'OMS Response Form (ORF)'!O389), COUNTIF('OMS Drop Downs'!$B$2:$B$4,'OMS Response Form (ORF)'!P389),COUNTIF('OMS Drop Downs'!$B$2:$B$4,'OMS Response Form (ORF)'!Q389),COUNTIF('OMS Drop Downs'!$B$2:$B$4,'OMS Response Form (ORF)'!R389)),"Complete","Incomplete"))</f>
        <v/>
      </c>
      <c r="T389" s="26" t="str">
        <f>IF(S389="Complete",IF(AND(NOT(ISNA(VLOOKUP(CONCATENATE(F389,G389,H389,I389,J389,K389),'OMS Drop Downs'!G:G,1,FALSE))),IF(AND(G389&lt;&gt;"C3",K389&lt;&gt;"O5"),IF(SUM(COUNTIF(L389:R389,"Y"),COUNTIF(L389:R389,"N"))=0,"V","I"),IF(COUNTIF(L389:R389,"Y"),"V","I"))="V"),"Valid","Invalid")," ")</f>
        <v xml:space="preserve"> </v>
      </c>
      <c r="U389"/>
    </row>
    <row r="390" spans="1:21" x14ac:dyDescent="0.35">
      <c r="A390" s="16"/>
      <c r="B390" s="116"/>
      <c r="C390" s="117"/>
      <c r="D390" s="118"/>
      <c r="E390" s="120"/>
      <c r="F390" s="56"/>
      <c r="G390" s="32"/>
      <c r="H390" s="32"/>
      <c r="I390" s="32"/>
      <c r="J390" s="32"/>
      <c r="K390" s="32"/>
      <c r="L390" s="32"/>
      <c r="M390" s="32"/>
      <c r="N390" s="32"/>
      <c r="O390" s="32"/>
      <c r="P390" s="32"/>
      <c r="Q390" s="32"/>
      <c r="R390" s="32"/>
      <c r="S390" s="25" t="str">
        <f>IF(COUNTA(B390:R390)=0,"",IF(AND(COUNTA(B390)&gt;0, COUNTA(C390)&gt;0, COUNTA(D390)&gt;0, COUNTA(E390)&gt;0, COUNTIF('OMS Drop Downs'!$C$2:$C$3,'OMS Response Form (ORF)'!F390),COUNTIF('OMS Drop Downs'!$D$2:$D$5,'OMS Response Form (ORF)'!G390),COUNTIF('OMS Drop Downs'!$A$2:$A$5,'OMS Response Form (ORF)'!H390),COUNTIF('OMS Drop Downs'!$B$2:$B$4,'OMS Response Form (ORF)'!I390),COUNTIF('OMS Drop Downs'!$A$2:$A$5,'OMS Response Form (ORF)'!J390),COUNTIF('OMS Drop Downs'!$E$2:$E$7,'OMS Response Form (ORF)'!K390),COUNTIF('OMS Drop Downs'!$B$2:$B$4,'OMS Response Form (ORF)'!L390),COUNTIF('OMS Drop Downs'!$B$2:$B$4,'OMS Response Form (ORF)'!M390),COUNTIF('OMS Drop Downs'!$B$2:$B$4,'OMS Response Form (ORF)'!N390),COUNTIF('OMS Drop Downs'!$B$2:$B$4,'OMS Response Form (ORF)'!O390), COUNTIF('OMS Drop Downs'!$B$2:$B$4,'OMS Response Form (ORF)'!P390),COUNTIF('OMS Drop Downs'!$B$2:$B$4,'OMS Response Form (ORF)'!Q390),COUNTIF('OMS Drop Downs'!$B$2:$B$4,'OMS Response Form (ORF)'!R390)),"Complete","Incomplete"))</f>
        <v/>
      </c>
      <c r="T390" s="26" t="str">
        <f>IF(S390="Complete",IF(AND(NOT(ISNA(VLOOKUP(CONCATENATE(F390,G390,H390,I390,J390,K390),'OMS Drop Downs'!G:G,1,FALSE))),IF(AND(G390&lt;&gt;"C3",K390&lt;&gt;"O5"),IF(SUM(COUNTIF(L390:R390,"Y"),COUNTIF(L390:R390,"N"))=0,"V","I"),IF(COUNTIF(L390:R390,"Y"),"V","I"))="V"),"Valid","Invalid")," ")</f>
        <v xml:space="preserve"> </v>
      </c>
      <c r="U390"/>
    </row>
    <row r="391" spans="1:21" x14ac:dyDescent="0.35">
      <c r="A391" s="16"/>
      <c r="B391" s="116"/>
      <c r="C391" s="117"/>
      <c r="D391" s="118"/>
      <c r="E391" s="120"/>
      <c r="F391" s="56"/>
      <c r="G391" s="32"/>
      <c r="H391" s="32"/>
      <c r="I391" s="32"/>
      <c r="J391" s="32"/>
      <c r="K391" s="32"/>
      <c r="L391" s="32"/>
      <c r="M391" s="32"/>
      <c r="N391" s="32"/>
      <c r="O391" s="32"/>
      <c r="P391" s="32"/>
      <c r="Q391" s="32"/>
      <c r="R391" s="32"/>
      <c r="S391" s="25" t="str">
        <f>IF(COUNTA(B391:R391)=0,"",IF(AND(COUNTA(B391)&gt;0, COUNTA(C391)&gt;0, COUNTA(D391)&gt;0, COUNTA(E391)&gt;0, COUNTIF('OMS Drop Downs'!$C$2:$C$3,'OMS Response Form (ORF)'!F391),COUNTIF('OMS Drop Downs'!$D$2:$D$5,'OMS Response Form (ORF)'!G391),COUNTIF('OMS Drop Downs'!$A$2:$A$5,'OMS Response Form (ORF)'!H391),COUNTIF('OMS Drop Downs'!$B$2:$B$4,'OMS Response Form (ORF)'!I391),COUNTIF('OMS Drop Downs'!$A$2:$A$5,'OMS Response Form (ORF)'!J391),COUNTIF('OMS Drop Downs'!$E$2:$E$7,'OMS Response Form (ORF)'!K391),COUNTIF('OMS Drop Downs'!$B$2:$B$4,'OMS Response Form (ORF)'!L391),COUNTIF('OMS Drop Downs'!$B$2:$B$4,'OMS Response Form (ORF)'!M391),COUNTIF('OMS Drop Downs'!$B$2:$B$4,'OMS Response Form (ORF)'!N391),COUNTIF('OMS Drop Downs'!$B$2:$B$4,'OMS Response Form (ORF)'!O391), COUNTIF('OMS Drop Downs'!$B$2:$B$4,'OMS Response Form (ORF)'!P391),COUNTIF('OMS Drop Downs'!$B$2:$B$4,'OMS Response Form (ORF)'!Q391),COUNTIF('OMS Drop Downs'!$B$2:$B$4,'OMS Response Form (ORF)'!R391)),"Complete","Incomplete"))</f>
        <v/>
      </c>
      <c r="T391" s="26" t="str">
        <f>IF(S391="Complete",IF(AND(NOT(ISNA(VLOOKUP(CONCATENATE(F391,G391,H391,I391,J391,K391),'OMS Drop Downs'!G:G,1,FALSE))),IF(AND(G391&lt;&gt;"C3",K391&lt;&gt;"O5"),IF(SUM(COUNTIF(L391:R391,"Y"),COUNTIF(L391:R391,"N"))=0,"V","I"),IF(COUNTIF(L391:R391,"Y"),"V","I"))="V"),"Valid","Invalid")," ")</f>
        <v xml:space="preserve"> </v>
      </c>
      <c r="U391"/>
    </row>
    <row r="392" spans="1:21" x14ac:dyDescent="0.35">
      <c r="A392" s="16"/>
      <c r="B392" s="116"/>
      <c r="C392" s="117"/>
      <c r="D392" s="118"/>
      <c r="E392" s="120"/>
      <c r="F392" s="56"/>
      <c r="G392" s="32"/>
      <c r="H392" s="32"/>
      <c r="I392" s="32"/>
      <c r="J392" s="32"/>
      <c r="K392" s="32"/>
      <c r="L392" s="32"/>
      <c r="M392" s="32"/>
      <c r="N392" s="32"/>
      <c r="O392" s="32"/>
      <c r="P392" s="32"/>
      <c r="Q392" s="32"/>
      <c r="R392" s="32"/>
      <c r="S392" s="25" t="str">
        <f>IF(COUNTA(B392:R392)=0,"",IF(AND(COUNTA(B392)&gt;0, COUNTA(C392)&gt;0, COUNTA(D392)&gt;0, COUNTA(E392)&gt;0, COUNTIF('OMS Drop Downs'!$C$2:$C$3,'OMS Response Form (ORF)'!F392),COUNTIF('OMS Drop Downs'!$D$2:$D$5,'OMS Response Form (ORF)'!G392),COUNTIF('OMS Drop Downs'!$A$2:$A$5,'OMS Response Form (ORF)'!H392),COUNTIF('OMS Drop Downs'!$B$2:$B$4,'OMS Response Form (ORF)'!I392),COUNTIF('OMS Drop Downs'!$A$2:$A$5,'OMS Response Form (ORF)'!J392),COUNTIF('OMS Drop Downs'!$E$2:$E$7,'OMS Response Form (ORF)'!K392),COUNTIF('OMS Drop Downs'!$B$2:$B$4,'OMS Response Form (ORF)'!L392),COUNTIF('OMS Drop Downs'!$B$2:$B$4,'OMS Response Form (ORF)'!M392),COUNTIF('OMS Drop Downs'!$B$2:$B$4,'OMS Response Form (ORF)'!N392),COUNTIF('OMS Drop Downs'!$B$2:$B$4,'OMS Response Form (ORF)'!O392), COUNTIF('OMS Drop Downs'!$B$2:$B$4,'OMS Response Form (ORF)'!P392),COUNTIF('OMS Drop Downs'!$B$2:$B$4,'OMS Response Form (ORF)'!Q392),COUNTIF('OMS Drop Downs'!$B$2:$B$4,'OMS Response Form (ORF)'!R392)),"Complete","Incomplete"))</f>
        <v/>
      </c>
      <c r="T392" s="26" t="str">
        <f>IF(S392="Complete",IF(AND(NOT(ISNA(VLOOKUP(CONCATENATE(F392,G392,H392,I392,J392,K392),'OMS Drop Downs'!G:G,1,FALSE))),IF(AND(G392&lt;&gt;"C3",K392&lt;&gt;"O5"),IF(SUM(COUNTIF(L392:R392,"Y"),COUNTIF(L392:R392,"N"))=0,"V","I"),IF(COUNTIF(L392:R392,"Y"),"V","I"))="V"),"Valid","Invalid")," ")</f>
        <v xml:space="preserve"> </v>
      </c>
      <c r="U392"/>
    </row>
    <row r="393" spans="1:21" x14ac:dyDescent="0.35">
      <c r="A393" s="16"/>
      <c r="B393" s="116"/>
      <c r="C393" s="117"/>
      <c r="D393" s="118"/>
      <c r="E393" s="120"/>
      <c r="F393" s="56"/>
      <c r="G393" s="32"/>
      <c r="H393" s="32"/>
      <c r="I393" s="32"/>
      <c r="J393" s="32"/>
      <c r="K393" s="32"/>
      <c r="L393" s="32"/>
      <c r="M393" s="32"/>
      <c r="N393" s="32"/>
      <c r="O393" s="32"/>
      <c r="P393" s="32"/>
      <c r="Q393" s="32"/>
      <c r="R393" s="32"/>
      <c r="S393" s="25" t="str">
        <f>IF(COUNTA(B393:R393)=0,"",IF(AND(COUNTA(B393)&gt;0, COUNTA(C393)&gt;0, COUNTA(D393)&gt;0, COUNTA(E393)&gt;0, COUNTIF('OMS Drop Downs'!$C$2:$C$3,'OMS Response Form (ORF)'!F393),COUNTIF('OMS Drop Downs'!$D$2:$D$5,'OMS Response Form (ORF)'!G393),COUNTIF('OMS Drop Downs'!$A$2:$A$5,'OMS Response Form (ORF)'!H393),COUNTIF('OMS Drop Downs'!$B$2:$B$4,'OMS Response Form (ORF)'!I393),COUNTIF('OMS Drop Downs'!$A$2:$A$5,'OMS Response Form (ORF)'!J393),COUNTIF('OMS Drop Downs'!$E$2:$E$7,'OMS Response Form (ORF)'!K393),COUNTIF('OMS Drop Downs'!$B$2:$B$4,'OMS Response Form (ORF)'!L393),COUNTIF('OMS Drop Downs'!$B$2:$B$4,'OMS Response Form (ORF)'!M393),COUNTIF('OMS Drop Downs'!$B$2:$B$4,'OMS Response Form (ORF)'!N393),COUNTIF('OMS Drop Downs'!$B$2:$B$4,'OMS Response Form (ORF)'!O393), COUNTIF('OMS Drop Downs'!$B$2:$B$4,'OMS Response Form (ORF)'!P393),COUNTIF('OMS Drop Downs'!$B$2:$B$4,'OMS Response Form (ORF)'!Q393),COUNTIF('OMS Drop Downs'!$B$2:$B$4,'OMS Response Form (ORF)'!R393)),"Complete","Incomplete"))</f>
        <v/>
      </c>
      <c r="T393" s="26" t="str">
        <f>IF(S393="Complete",IF(AND(NOT(ISNA(VLOOKUP(CONCATENATE(F393,G393,H393,I393,J393,K393),'OMS Drop Downs'!G:G,1,FALSE))),IF(AND(G393&lt;&gt;"C3",K393&lt;&gt;"O5"),IF(SUM(COUNTIF(L393:R393,"Y"),COUNTIF(L393:R393,"N"))=0,"V","I"),IF(COUNTIF(L393:R393,"Y"),"V","I"))="V"),"Valid","Invalid")," ")</f>
        <v xml:space="preserve"> </v>
      </c>
      <c r="U393"/>
    </row>
    <row r="394" spans="1:21" x14ac:dyDescent="0.35">
      <c r="A394" s="16"/>
      <c r="B394" s="116"/>
      <c r="C394" s="117"/>
      <c r="D394" s="118"/>
      <c r="E394" s="120"/>
      <c r="F394" s="56"/>
      <c r="G394" s="32"/>
      <c r="H394" s="32"/>
      <c r="I394" s="32"/>
      <c r="J394" s="32"/>
      <c r="K394" s="32"/>
      <c r="L394" s="32"/>
      <c r="M394" s="32"/>
      <c r="N394" s="32"/>
      <c r="O394" s="32"/>
      <c r="P394" s="32"/>
      <c r="Q394" s="32"/>
      <c r="R394" s="32"/>
      <c r="S394" s="25" t="str">
        <f>IF(COUNTA(B394:R394)=0,"",IF(AND(COUNTA(B394)&gt;0, COUNTA(C394)&gt;0, COUNTA(D394)&gt;0, COUNTA(E394)&gt;0, COUNTIF('OMS Drop Downs'!$C$2:$C$3,'OMS Response Form (ORF)'!F394),COUNTIF('OMS Drop Downs'!$D$2:$D$5,'OMS Response Form (ORF)'!G394),COUNTIF('OMS Drop Downs'!$A$2:$A$5,'OMS Response Form (ORF)'!H394),COUNTIF('OMS Drop Downs'!$B$2:$B$4,'OMS Response Form (ORF)'!I394),COUNTIF('OMS Drop Downs'!$A$2:$A$5,'OMS Response Form (ORF)'!J394),COUNTIF('OMS Drop Downs'!$E$2:$E$7,'OMS Response Form (ORF)'!K394),COUNTIF('OMS Drop Downs'!$B$2:$B$4,'OMS Response Form (ORF)'!L394),COUNTIF('OMS Drop Downs'!$B$2:$B$4,'OMS Response Form (ORF)'!M394),COUNTIF('OMS Drop Downs'!$B$2:$B$4,'OMS Response Form (ORF)'!N394),COUNTIF('OMS Drop Downs'!$B$2:$B$4,'OMS Response Form (ORF)'!O394), COUNTIF('OMS Drop Downs'!$B$2:$B$4,'OMS Response Form (ORF)'!P394),COUNTIF('OMS Drop Downs'!$B$2:$B$4,'OMS Response Form (ORF)'!Q394),COUNTIF('OMS Drop Downs'!$B$2:$B$4,'OMS Response Form (ORF)'!R394)),"Complete","Incomplete"))</f>
        <v/>
      </c>
      <c r="T394" s="26" t="str">
        <f>IF(S394="Complete",IF(AND(NOT(ISNA(VLOOKUP(CONCATENATE(F394,G394,H394,I394,J394,K394),'OMS Drop Downs'!G:G,1,FALSE))),IF(AND(G394&lt;&gt;"C3",K394&lt;&gt;"O5"),IF(SUM(COUNTIF(L394:R394,"Y"),COUNTIF(L394:R394,"N"))=0,"V","I"),IF(COUNTIF(L394:R394,"Y"),"V","I"))="V"),"Valid","Invalid")," ")</f>
        <v xml:space="preserve"> </v>
      </c>
      <c r="U394"/>
    </row>
    <row r="395" spans="1:21" x14ac:dyDescent="0.35">
      <c r="A395" s="16"/>
      <c r="B395" s="116"/>
      <c r="C395" s="117"/>
      <c r="D395" s="118"/>
      <c r="E395" s="120"/>
      <c r="F395" s="56"/>
      <c r="G395" s="32"/>
      <c r="H395" s="32"/>
      <c r="I395" s="32"/>
      <c r="J395" s="32"/>
      <c r="K395" s="32"/>
      <c r="L395" s="32"/>
      <c r="M395" s="32"/>
      <c r="N395" s="32"/>
      <c r="O395" s="32"/>
      <c r="P395" s="32"/>
      <c r="Q395" s="32"/>
      <c r="R395" s="32"/>
      <c r="S395" s="25" t="str">
        <f>IF(COUNTA(B395:R395)=0,"",IF(AND(COUNTA(B395)&gt;0, COUNTA(C395)&gt;0, COUNTA(D395)&gt;0, COUNTA(E395)&gt;0, COUNTIF('OMS Drop Downs'!$C$2:$C$3,'OMS Response Form (ORF)'!F395),COUNTIF('OMS Drop Downs'!$D$2:$D$5,'OMS Response Form (ORF)'!G395),COUNTIF('OMS Drop Downs'!$A$2:$A$5,'OMS Response Form (ORF)'!H395),COUNTIF('OMS Drop Downs'!$B$2:$B$4,'OMS Response Form (ORF)'!I395),COUNTIF('OMS Drop Downs'!$A$2:$A$5,'OMS Response Form (ORF)'!J395),COUNTIF('OMS Drop Downs'!$E$2:$E$7,'OMS Response Form (ORF)'!K395),COUNTIF('OMS Drop Downs'!$B$2:$B$4,'OMS Response Form (ORF)'!L395),COUNTIF('OMS Drop Downs'!$B$2:$B$4,'OMS Response Form (ORF)'!M395),COUNTIF('OMS Drop Downs'!$B$2:$B$4,'OMS Response Form (ORF)'!N395),COUNTIF('OMS Drop Downs'!$B$2:$B$4,'OMS Response Form (ORF)'!O395), COUNTIF('OMS Drop Downs'!$B$2:$B$4,'OMS Response Form (ORF)'!P395),COUNTIF('OMS Drop Downs'!$B$2:$B$4,'OMS Response Form (ORF)'!Q395),COUNTIF('OMS Drop Downs'!$B$2:$B$4,'OMS Response Form (ORF)'!R395)),"Complete","Incomplete"))</f>
        <v/>
      </c>
      <c r="T395" s="26" t="str">
        <f>IF(S395="Complete",IF(AND(NOT(ISNA(VLOOKUP(CONCATENATE(F395,G395,H395,I395,J395,K395),'OMS Drop Downs'!G:G,1,FALSE))),IF(AND(G395&lt;&gt;"C3",K395&lt;&gt;"O5"),IF(SUM(COUNTIF(L395:R395,"Y"),COUNTIF(L395:R395,"N"))=0,"V","I"),IF(COUNTIF(L395:R395,"Y"),"V","I"))="V"),"Valid","Invalid")," ")</f>
        <v xml:space="preserve"> </v>
      </c>
      <c r="U395"/>
    </row>
    <row r="396" spans="1:21" x14ac:dyDescent="0.35">
      <c r="A396" s="16"/>
      <c r="B396" s="116"/>
      <c r="C396" s="117"/>
      <c r="D396" s="118"/>
      <c r="E396" s="120"/>
      <c r="F396" s="56"/>
      <c r="G396" s="32"/>
      <c r="H396" s="32"/>
      <c r="I396" s="32"/>
      <c r="J396" s="32"/>
      <c r="K396" s="32"/>
      <c r="L396" s="32"/>
      <c r="M396" s="32"/>
      <c r="N396" s="32"/>
      <c r="O396" s="32"/>
      <c r="P396" s="32"/>
      <c r="Q396" s="32"/>
      <c r="R396" s="32"/>
      <c r="S396" s="25" t="str">
        <f>IF(COUNTA(B396:R396)=0,"",IF(AND(COUNTA(B396)&gt;0, COUNTA(C396)&gt;0, COUNTA(D396)&gt;0, COUNTA(E396)&gt;0, COUNTIF('OMS Drop Downs'!$C$2:$C$3,'OMS Response Form (ORF)'!F396),COUNTIF('OMS Drop Downs'!$D$2:$D$5,'OMS Response Form (ORF)'!G396),COUNTIF('OMS Drop Downs'!$A$2:$A$5,'OMS Response Form (ORF)'!H396),COUNTIF('OMS Drop Downs'!$B$2:$B$4,'OMS Response Form (ORF)'!I396),COUNTIF('OMS Drop Downs'!$A$2:$A$5,'OMS Response Form (ORF)'!J396),COUNTIF('OMS Drop Downs'!$E$2:$E$7,'OMS Response Form (ORF)'!K396),COUNTIF('OMS Drop Downs'!$B$2:$B$4,'OMS Response Form (ORF)'!L396),COUNTIF('OMS Drop Downs'!$B$2:$B$4,'OMS Response Form (ORF)'!M396),COUNTIF('OMS Drop Downs'!$B$2:$B$4,'OMS Response Form (ORF)'!N396),COUNTIF('OMS Drop Downs'!$B$2:$B$4,'OMS Response Form (ORF)'!O396), COUNTIF('OMS Drop Downs'!$B$2:$B$4,'OMS Response Form (ORF)'!P396),COUNTIF('OMS Drop Downs'!$B$2:$B$4,'OMS Response Form (ORF)'!Q396),COUNTIF('OMS Drop Downs'!$B$2:$B$4,'OMS Response Form (ORF)'!R396)),"Complete","Incomplete"))</f>
        <v/>
      </c>
      <c r="T396" s="26" t="str">
        <f>IF(S396="Complete",IF(AND(NOT(ISNA(VLOOKUP(CONCATENATE(F396,G396,H396,I396,J396,K396),'OMS Drop Downs'!G:G,1,FALSE))),IF(AND(G396&lt;&gt;"C3",K396&lt;&gt;"O5"),IF(SUM(COUNTIF(L396:R396,"Y"),COUNTIF(L396:R396,"N"))=0,"V","I"),IF(COUNTIF(L396:R396,"Y"),"V","I"))="V"),"Valid","Invalid")," ")</f>
        <v xml:space="preserve"> </v>
      </c>
      <c r="U396"/>
    </row>
    <row r="397" spans="1:21" x14ac:dyDescent="0.35">
      <c r="A397" s="16"/>
      <c r="B397" s="116"/>
      <c r="C397" s="117"/>
      <c r="D397" s="118"/>
      <c r="E397" s="120"/>
      <c r="F397" s="56"/>
      <c r="G397" s="32"/>
      <c r="H397" s="32"/>
      <c r="I397" s="32"/>
      <c r="J397" s="32"/>
      <c r="K397" s="32"/>
      <c r="L397" s="32"/>
      <c r="M397" s="32"/>
      <c r="N397" s="32"/>
      <c r="O397" s="32"/>
      <c r="P397" s="32"/>
      <c r="Q397" s="32"/>
      <c r="R397" s="32"/>
      <c r="S397" s="25" t="str">
        <f>IF(COUNTA(B397:R397)=0,"",IF(AND(COUNTA(B397)&gt;0, COUNTA(C397)&gt;0, COUNTA(D397)&gt;0, COUNTA(E397)&gt;0, COUNTIF('OMS Drop Downs'!$C$2:$C$3,'OMS Response Form (ORF)'!F397),COUNTIF('OMS Drop Downs'!$D$2:$D$5,'OMS Response Form (ORF)'!G397),COUNTIF('OMS Drop Downs'!$A$2:$A$5,'OMS Response Form (ORF)'!H397),COUNTIF('OMS Drop Downs'!$B$2:$B$4,'OMS Response Form (ORF)'!I397),COUNTIF('OMS Drop Downs'!$A$2:$A$5,'OMS Response Form (ORF)'!J397),COUNTIF('OMS Drop Downs'!$E$2:$E$7,'OMS Response Form (ORF)'!K397),COUNTIF('OMS Drop Downs'!$B$2:$B$4,'OMS Response Form (ORF)'!L397),COUNTIF('OMS Drop Downs'!$B$2:$B$4,'OMS Response Form (ORF)'!M397),COUNTIF('OMS Drop Downs'!$B$2:$B$4,'OMS Response Form (ORF)'!N397),COUNTIF('OMS Drop Downs'!$B$2:$B$4,'OMS Response Form (ORF)'!O397), COUNTIF('OMS Drop Downs'!$B$2:$B$4,'OMS Response Form (ORF)'!P397),COUNTIF('OMS Drop Downs'!$B$2:$B$4,'OMS Response Form (ORF)'!Q397),COUNTIF('OMS Drop Downs'!$B$2:$B$4,'OMS Response Form (ORF)'!R397)),"Complete","Incomplete"))</f>
        <v/>
      </c>
      <c r="T397" s="26" t="str">
        <f>IF(S397="Complete",IF(AND(NOT(ISNA(VLOOKUP(CONCATENATE(F397,G397,H397,I397,J397,K397),'OMS Drop Downs'!G:G,1,FALSE))),IF(AND(G397&lt;&gt;"C3",K397&lt;&gt;"O5"),IF(SUM(COUNTIF(L397:R397,"Y"),COUNTIF(L397:R397,"N"))=0,"V","I"),IF(COUNTIF(L397:R397,"Y"),"V","I"))="V"),"Valid","Invalid")," ")</f>
        <v xml:space="preserve"> </v>
      </c>
      <c r="U397"/>
    </row>
    <row r="398" spans="1:21" x14ac:dyDescent="0.35">
      <c r="A398" s="16"/>
      <c r="B398" s="116"/>
      <c r="C398" s="117"/>
      <c r="D398" s="118"/>
      <c r="E398" s="120"/>
      <c r="F398" s="56"/>
      <c r="G398" s="32"/>
      <c r="H398" s="32"/>
      <c r="I398" s="32"/>
      <c r="J398" s="32"/>
      <c r="K398" s="32"/>
      <c r="L398" s="32"/>
      <c r="M398" s="32"/>
      <c r="N398" s="32"/>
      <c r="O398" s="32"/>
      <c r="P398" s="32"/>
      <c r="Q398" s="32"/>
      <c r="R398" s="32"/>
      <c r="S398" s="25" t="str">
        <f>IF(COUNTA(B398:R398)=0,"",IF(AND(COUNTA(B398)&gt;0, COUNTA(C398)&gt;0, COUNTA(D398)&gt;0, COUNTA(E398)&gt;0, COUNTIF('OMS Drop Downs'!$C$2:$C$3,'OMS Response Form (ORF)'!F398),COUNTIF('OMS Drop Downs'!$D$2:$D$5,'OMS Response Form (ORF)'!G398),COUNTIF('OMS Drop Downs'!$A$2:$A$5,'OMS Response Form (ORF)'!H398),COUNTIF('OMS Drop Downs'!$B$2:$B$4,'OMS Response Form (ORF)'!I398),COUNTIF('OMS Drop Downs'!$A$2:$A$5,'OMS Response Form (ORF)'!J398),COUNTIF('OMS Drop Downs'!$E$2:$E$7,'OMS Response Form (ORF)'!K398),COUNTIF('OMS Drop Downs'!$B$2:$B$4,'OMS Response Form (ORF)'!L398),COUNTIF('OMS Drop Downs'!$B$2:$B$4,'OMS Response Form (ORF)'!M398),COUNTIF('OMS Drop Downs'!$B$2:$B$4,'OMS Response Form (ORF)'!N398),COUNTIF('OMS Drop Downs'!$B$2:$B$4,'OMS Response Form (ORF)'!O398), COUNTIF('OMS Drop Downs'!$B$2:$B$4,'OMS Response Form (ORF)'!P398),COUNTIF('OMS Drop Downs'!$B$2:$B$4,'OMS Response Form (ORF)'!Q398),COUNTIF('OMS Drop Downs'!$B$2:$B$4,'OMS Response Form (ORF)'!R398)),"Complete","Incomplete"))</f>
        <v/>
      </c>
      <c r="T398" s="26" t="str">
        <f>IF(S398="Complete",IF(AND(NOT(ISNA(VLOOKUP(CONCATENATE(F398,G398,H398,I398,J398,K398),'OMS Drop Downs'!G:G,1,FALSE))),IF(AND(G398&lt;&gt;"C3",K398&lt;&gt;"O5"),IF(SUM(COUNTIF(L398:R398,"Y"),COUNTIF(L398:R398,"N"))=0,"V","I"),IF(COUNTIF(L398:R398,"Y"),"V","I"))="V"),"Valid","Invalid")," ")</f>
        <v xml:space="preserve"> </v>
      </c>
      <c r="U398"/>
    </row>
    <row r="399" spans="1:21" x14ac:dyDescent="0.35">
      <c r="A399" s="16"/>
      <c r="B399" s="116"/>
      <c r="C399" s="117"/>
      <c r="D399" s="118"/>
      <c r="E399" s="120"/>
      <c r="F399" s="56"/>
      <c r="G399" s="32"/>
      <c r="H399" s="32"/>
      <c r="I399" s="32"/>
      <c r="J399" s="32"/>
      <c r="K399" s="32"/>
      <c r="L399" s="32"/>
      <c r="M399" s="32"/>
      <c r="N399" s="32"/>
      <c r="O399" s="32"/>
      <c r="P399" s="32"/>
      <c r="Q399" s="32"/>
      <c r="R399" s="32"/>
      <c r="S399" s="25" t="str">
        <f>IF(COUNTA(B399:R399)=0,"",IF(AND(COUNTA(B399)&gt;0, COUNTA(C399)&gt;0, COUNTA(D399)&gt;0, COUNTA(E399)&gt;0, COUNTIF('OMS Drop Downs'!$C$2:$C$3,'OMS Response Form (ORF)'!F399),COUNTIF('OMS Drop Downs'!$D$2:$D$5,'OMS Response Form (ORF)'!G399),COUNTIF('OMS Drop Downs'!$A$2:$A$5,'OMS Response Form (ORF)'!H399),COUNTIF('OMS Drop Downs'!$B$2:$B$4,'OMS Response Form (ORF)'!I399),COUNTIF('OMS Drop Downs'!$A$2:$A$5,'OMS Response Form (ORF)'!J399),COUNTIF('OMS Drop Downs'!$E$2:$E$7,'OMS Response Form (ORF)'!K399),COUNTIF('OMS Drop Downs'!$B$2:$B$4,'OMS Response Form (ORF)'!L399),COUNTIF('OMS Drop Downs'!$B$2:$B$4,'OMS Response Form (ORF)'!M399),COUNTIF('OMS Drop Downs'!$B$2:$B$4,'OMS Response Form (ORF)'!N399),COUNTIF('OMS Drop Downs'!$B$2:$B$4,'OMS Response Form (ORF)'!O399), COUNTIF('OMS Drop Downs'!$B$2:$B$4,'OMS Response Form (ORF)'!P399),COUNTIF('OMS Drop Downs'!$B$2:$B$4,'OMS Response Form (ORF)'!Q399),COUNTIF('OMS Drop Downs'!$B$2:$B$4,'OMS Response Form (ORF)'!R399)),"Complete","Incomplete"))</f>
        <v/>
      </c>
      <c r="T399" s="26" t="str">
        <f>IF(S399="Complete",IF(AND(NOT(ISNA(VLOOKUP(CONCATENATE(F399,G399,H399,I399,J399,K399),'OMS Drop Downs'!G:G,1,FALSE))),IF(AND(G399&lt;&gt;"C3",K399&lt;&gt;"O5"),IF(SUM(COUNTIF(L399:R399,"Y"),COUNTIF(L399:R399,"N"))=0,"V","I"),IF(COUNTIF(L399:R399,"Y"),"V","I"))="V"),"Valid","Invalid")," ")</f>
        <v xml:space="preserve"> </v>
      </c>
      <c r="U399"/>
    </row>
    <row r="400" spans="1:21" x14ac:dyDescent="0.35">
      <c r="A400" s="16"/>
      <c r="B400" s="116"/>
      <c r="C400" s="117"/>
      <c r="D400" s="118"/>
      <c r="E400" s="120"/>
      <c r="F400" s="56"/>
      <c r="G400" s="32"/>
      <c r="H400" s="32"/>
      <c r="I400" s="32"/>
      <c r="J400" s="32"/>
      <c r="K400" s="32"/>
      <c r="L400" s="32"/>
      <c r="M400" s="32"/>
      <c r="N400" s="32"/>
      <c r="O400" s="32"/>
      <c r="P400" s="32"/>
      <c r="Q400" s="32"/>
      <c r="R400" s="32"/>
      <c r="S400" s="25" t="str">
        <f>IF(COUNTA(B400:R400)=0,"",IF(AND(COUNTA(B400)&gt;0, COUNTA(C400)&gt;0, COUNTA(D400)&gt;0, COUNTA(E400)&gt;0, COUNTIF('OMS Drop Downs'!$C$2:$C$3,'OMS Response Form (ORF)'!F400),COUNTIF('OMS Drop Downs'!$D$2:$D$5,'OMS Response Form (ORF)'!G400),COUNTIF('OMS Drop Downs'!$A$2:$A$5,'OMS Response Form (ORF)'!H400),COUNTIF('OMS Drop Downs'!$B$2:$B$4,'OMS Response Form (ORF)'!I400),COUNTIF('OMS Drop Downs'!$A$2:$A$5,'OMS Response Form (ORF)'!J400),COUNTIF('OMS Drop Downs'!$E$2:$E$7,'OMS Response Form (ORF)'!K400),COUNTIF('OMS Drop Downs'!$B$2:$B$4,'OMS Response Form (ORF)'!L400),COUNTIF('OMS Drop Downs'!$B$2:$B$4,'OMS Response Form (ORF)'!M400),COUNTIF('OMS Drop Downs'!$B$2:$B$4,'OMS Response Form (ORF)'!N400),COUNTIF('OMS Drop Downs'!$B$2:$B$4,'OMS Response Form (ORF)'!O400), COUNTIF('OMS Drop Downs'!$B$2:$B$4,'OMS Response Form (ORF)'!P400),COUNTIF('OMS Drop Downs'!$B$2:$B$4,'OMS Response Form (ORF)'!Q400),COUNTIF('OMS Drop Downs'!$B$2:$B$4,'OMS Response Form (ORF)'!R400)),"Complete","Incomplete"))</f>
        <v/>
      </c>
      <c r="T400" s="26" t="str">
        <f>IF(S400="Complete",IF(AND(NOT(ISNA(VLOOKUP(CONCATENATE(F400,G400,H400,I400,J400,K400),'OMS Drop Downs'!G:G,1,FALSE))),IF(AND(G400&lt;&gt;"C3",K400&lt;&gt;"O5"),IF(SUM(COUNTIF(L400:R400,"Y"),COUNTIF(L400:R400,"N"))=0,"V","I"),IF(COUNTIF(L400:R400,"Y"),"V","I"))="V"),"Valid","Invalid")," ")</f>
        <v xml:space="preserve"> </v>
      </c>
      <c r="U400"/>
    </row>
    <row r="401" spans="1:21" x14ac:dyDescent="0.35">
      <c r="A401" s="16"/>
      <c r="B401" s="116"/>
      <c r="C401" s="117"/>
      <c r="D401" s="118"/>
      <c r="E401" s="120"/>
      <c r="F401" s="56"/>
      <c r="G401" s="32"/>
      <c r="H401" s="32"/>
      <c r="I401" s="32"/>
      <c r="J401" s="32"/>
      <c r="K401" s="32"/>
      <c r="L401" s="32"/>
      <c r="M401" s="32"/>
      <c r="N401" s="32"/>
      <c r="O401" s="32"/>
      <c r="P401" s="32"/>
      <c r="Q401" s="32"/>
      <c r="R401" s="32"/>
      <c r="S401" s="25" t="str">
        <f>IF(COUNTA(B401:R401)=0,"",IF(AND(COUNTA(B401)&gt;0, COUNTA(C401)&gt;0, COUNTA(D401)&gt;0, COUNTA(E401)&gt;0, COUNTIF('OMS Drop Downs'!$C$2:$C$3,'OMS Response Form (ORF)'!F401),COUNTIF('OMS Drop Downs'!$D$2:$D$5,'OMS Response Form (ORF)'!G401),COUNTIF('OMS Drop Downs'!$A$2:$A$5,'OMS Response Form (ORF)'!H401),COUNTIF('OMS Drop Downs'!$B$2:$B$4,'OMS Response Form (ORF)'!I401),COUNTIF('OMS Drop Downs'!$A$2:$A$5,'OMS Response Form (ORF)'!J401),COUNTIF('OMS Drop Downs'!$E$2:$E$7,'OMS Response Form (ORF)'!K401),COUNTIF('OMS Drop Downs'!$B$2:$B$4,'OMS Response Form (ORF)'!L401),COUNTIF('OMS Drop Downs'!$B$2:$B$4,'OMS Response Form (ORF)'!M401),COUNTIF('OMS Drop Downs'!$B$2:$B$4,'OMS Response Form (ORF)'!N401),COUNTIF('OMS Drop Downs'!$B$2:$B$4,'OMS Response Form (ORF)'!O401), COUNTIF('OMS Drop Downs'!$B$2:$B$4,'OMS Response Form (ORF)'!P401),COUNTIF('OMS Drop Downs'!$B$2:$B$4,'OMS Response Form (ORF)'!Q401),COUNTIF('OMS Drop Downs'!$B$2:$B$4,'OMS Response Form (ORF)'!R401)),"Complete","Incomplete"))</f>
        <v/>
      </c>
      <c r="T401" s="26" t="str">
        <f>IF(S401="Complete",IF(AND(NOT(ISNA(VLOOKUP(CONCATENATE(F401,G401,H401,I401,J401,K401),'OMS Drop Downs'!G:G,1,FALSE))),IF(AND(G401&lt;&gt;"C3",K401&lt;&gt;"O5"),IF(SUM(COUNTIF(L401:R401,"Y"),COUNTIF(L401:R401,"N"))=0,"V","I"),IF(COUNTIF(L401:R401,"Y"),"V","I"))="V"),"Valid","Invalid")," ")</f>
        <v xml:space="preserve"> </v>
      </c>
      <c r="U401"/>
    </row>
    <row r="402" spans="1:21" x14ac:dyDescent="0.35">
      <c r="A402" s="16"/>
      <c r="B402" s="116"/>
      <c r="C402" s="117"/>
      <c r="D402" s="118"/>
      <c r="E402" s="120"/>
      <c r="F402" s="56"/>
      <c r="G402" s="32"/>
      <c r="H402" s="32"/>
      <c r="I402" s="32"/>
      <c r="J402" s="32"/>
      <c r="K402" s="32"/>
      <c r="L402" s="32"/>
      <c r="M402" s="32"/>
      <c r="N402" s="32"/>
      <c r="O402" s="32"/>
      <c r="P402" s="32"/>
      <c r="Q402" s="32"/>
      <c r="R402" s="32"/>
      <c r="S402" s="25" t="str">
        <f>IF(COUNTA(B402:R402)=0,"",IF(AND(COUNTA(B402)&gt;0, COUNTA(C402)&gt;0, COUNTA(D402)&gt;0, COUNTA(E402)&gt;0, COUNTIF('OMS Drop Downs'!$C$2:$C$3,'OMS Response Form (ORF)'!F402),COUNTIF('OMS Drop Downs'!$D$2:$D$5,'OMS Response Form (ORF)'!G402),COUNTIF('OMS Drop Downs'!$A$2:$A$5,'OMS Response Form (ORF)'!H402),COUNTIF('OMS Drop Downs'!$B$2:$B$4,'OMS Response Form (ORF)'!I402),COUNTIF('OMS Drop Downs'!$A$2:$A$5,'OMS Response Form (ORF)'!J402),COUNTIF('OMS Drop Downs'!$E$2:$E$7,'OMS Response Form (ORF)'!K402),COUNTIF('OMS Drop Downs'!$B$2:$B$4,'OMS Response Form (ORF)'!L402),COUNTIF('OMS Drop Downs'!$B$2:$B$4,'OMS Response Form (ORF)'!M402),COUNTIF('OMS Drop Downs'!$B$2:$B$4,'OMS Response Form (ORF)'!N402),COUNTIF('OMS Drop Downs'!$B$2:$B$4,'OMS Response Form (ORF)'!O402), COUNTIF('OMS Drop Downs'!$B$2:$B$4,'OMS Response Form (ORF)'!P402),COUNTIF('OMS Drop Downs'!$B$2:$B$4,'OMS Response Form (ORF)'!Q402),COUNTIF('OMS Drop Downs'!$B$2:$B$4,'OMS Response Form (ORF)'!R402)),"Complete","Incomplete"))</f>
        <v/>
      </c>
      <c r="T402" s="26" t="str">
        <f>IF(S402="Complete",IF(AND(NOT(ISNA(VLOOKUP(CONCATENATE(F402,G402,H402,I402,J402,K402),'OMS Drop Downs'!G:G,1,FALSE))),IF(AND(G402&lt;&gt;"C3",K402&lt;&gt;"O5"),IF(SUM(COUNTIF(L402:R402,"Y"),COUNTIF(L402:R402,"N"))=0,"V","I"),IF(COUNTIF(L402:R402,"Y"),"V","I"))="V"),"Valid","Invalid")," ")</f>
        <v xml:space="preserve"> </v>
      </c>
      <c r="U402"/>
    </row>
    <row r="403" spans="1:21" x14ac:dyDescent="0.35">
      <c r="A403" s="16"/>
      <c r="B403" s="116"/>
      <c r="C403" s="117"/>
      <c r="D403" s="118"/>
      <c r="E403" s="120"/>
      <c r="F403" s="56"/>
      <c r="G403" s="32"/>
      <c r="H403" s="32"/>
      <c r="I403" s="32"/>
      <c r="J403" s="32"/>
      <c r="K403" s="32"/>
      <c r="L403" s="32"/>
      <c r="M403" s="32"/>
      <c r="N403" s="32"/>
      <c r="O403" s="32"/>
      <c r="P403" s="32"/>
      <c r="Q403" s="32"/>
      <c r="R403" s="32"/>
      <c r="S403" s="25" t="str">
        <f>IF(COUNTA(B403:R403)=0,"",IF(AND(COUNTA(B403)&gt;0, COUNTA(C403)&gt;0, COUNTA(D403)&gt;0, COUNTA(E403)&gt;0, COUNTIF('OMS Drop Downs'!$C$2:$C$3,'OMS Response Form (ORF)'!F403),COUNTIF('OMS Drop Downs'!$D$2:$D$5,'OMS Response Form (ORF)'!G403),COUNTIF('OMS Drop Downs'!$A$2:$A$5,'OMS Response Form (ORF)'!H403),COUNTIF('OMS Drop Downs'!$B$2:$B$4,'OMS Response Form (ORF)'!I403),COUNTIF('OMS Drop Downs'!$A$2:$A$5,'OMS Response Form (ORF)'!J403),COUNTIF('OMS Drop Downs'!$E$2:$E$7,'OMS Response Form (ORF)'!K403),COUNTIF('OMS Drop Downs'!$B$2:$B$4,'OMS Response Form (ORF)'!L403),COUNTIF('OMS Drop Downs'!$B$2:$B$4,'OMS Response Form (ORF)'!M403),COUNTIF('OMS Drop Downs'!$B$2:$B$4,'OMS Response Form (ORF)'!N403),COUNTIF('OMS Drop Downs'!$B$2:$B$4,'OMS Response Form (ORF)'!O403), COUNTIF('OMS Drop Downs'!$B$2:$B$4,'OMS Response Form (ORF)'!P403),COUNTIF('OMS Drop Downs'!$B$2:$B$4,'OMS Response Form (ORF)'!Q403),COUNTIF('OMS Drop Downs'!$B$2:$B$4,'OMS Response Form (ORF)'!R403)),"Complete","Incomplete"))</f>
        <v/>
      </c>
      <c r="T403" s="26" t="str">
        <f>IF(S403="Complete",IF(AND(NOT(ISNA(VLOOKUP(CONCATENATE(F403,G403,H403,I403,J403,K403),'OMS Drop Downs'!G:G,1,FALSE))),IF(AND(G403&lt;&gt;"C3",K403&lt;&gt;"O5"),IF(SUM(COUNTIF(L403:R403,"Y"),COUNTIF(L403:R403,"N"))=0,"V","I"),IF(COUNTIF(L403:R403,"Y"),"V","I"))="V"),"Valid","Invalid")," ")</f>
        <v xml:space="preserve"> </v>
      </c>
      <c r="U403"/>
    </row>
    <row r="404" spans="1:21" x14ac:dyDescent="0.35">
      <c r="A404" s="16"/>
      <c r="B404" s="116"/>
      <c r="C404" s="117"/>
      <c r="D404" s="118"/>
      <c r="E404" s="120"/>
      <c r="F404" s="56"/>
      <c r="G404" s="32"/>
      <c r="H404" s="32"/>
      <c r="I404" s="32"/>
      <c r="J404" s="32"/>
      <c r="K404" s="32"/>
      <c r="L404" s="32"/>
      <c r="M404" s="32"/>
      <c r="N404" s="32"/>
      <c r="O404" s="32"/>
      <c r="P404" s="32"/>
      <c r="Q404" s="32"/>
      <c r="R404" s="32"/>
      <c r="S404" s="25" t="str">
        <f>IF(COUNTA(B404:R404)=0,"",IF(AND(COUNTA(B404)&gt;0, COUNTA(C404)&gt;0, COUNTA(D404)&gt;0, COUNTA(E404)&gt;0, COUNTIF('OMS Drop Downs'!$C$2:$C$3,'OMS Response Form (ORF)'!F404),COUNTIF('OMS Drop Downs'!$D$2:$D$5,'OMS Response Form (ORF)'!G404),COUNTIF('OMS Drop Downs'!$A$2:$A$5,'OMS Response Form (ORF)'!H404),COUNTIF('OMS Drop Downs'!$B$2:$B$4,'OMS Response Form (ORF)'!I404),COUNTIF('OMS Drop Downs'!$A$2:$A$5,'OMS Response Form (ORF)'!J404),COUNTIF('OMS Drop Downs'!$E$2:$E$7,'OMS Response Form (ORF)'!K404),COUNTIF('OMS Drop Downs'!$B$2:$B$4,'OMS Response Form (ORF)'!L404),COUNTIF('OMS Drop Downs'!$B$2:$B$4,'OMS Response Form (ORF)'!M404),COUNTIF('OMS Drop Downs'!$B$2:$B$4,'OMS Response Form (ORF)'!N404),COUNTIF('OMS Drop Downs'!$B$2:$B$4,'OMS Response Form (ORF)'!O404), COUNTIF('OMS Drop Downs'!$B$2:$B$4,'OMS Response Form (ORF)'!P404),COUNTIF('OMS Drop Downs'!$B$2:$B$4,'OMS Response Form (ORF)'!Q404),COUNTIF('OMS Drop Downs'!$B$2:$B$4,'OMS Response Form (ORF)'!R404)),"Complete","Incomplete"))</f>
        <v/>
      </c>
      <c r="T404" s="26" t="str">
        <f>IF(S404="Complete",IF(AND(NOT(ISNA(VLOOKUP(CONCATENATE(F404,G404,H404,I404,J404,K404),'OMS Drop Downs'!G:G,1,FALSE))),IF(AND(G404&lt;&gt;"C3",K404&lt;&gt;"O5"),IF(SUM(COUNTIF(L404:R404,"Y"),COUNTIF(L404:R404,"N"))=0,"V","I"),IF(COUNTIF(L404:R404,"Y"),"V","I"))="V"),"Valid","Invalid")," ")</f>
        <v xml:space="preserve"> </v>
      </c>
      <c r="U404"/>
    </row>
    <row r="405" spans="1:21" x14ac:dyDescent="0.35">
      <c r="A405" s="16"/>
      <c r="B405" s="116"/>
      <c r="C405" s="117"/>
      <c r="D405" s="118"/>
      <c r="E405" s="120"/>
      <c r="F405" s="56"/>
      <c r="G405" s="32"/>
      <c r="H405" s="32"/>
      <c r="I405" s="32"/>
      <c r="J405" s="32"/>
      <c r="K405" s="32"/>
      <c r="L405" s="32"/>
      <c r="M405" s="32"/>
      <c r="N405" s="32"/>
      <c r="O405" s="32"/>
      <c r="P405" s="32"/>
      <c r="Q405" s="32"/>
      <c r="R405" s="32"/>
      <c r="S405" s="25" t="str">
        <f>IF(COUNTA(B405:R405)=0,"",IF(AND(COUNTA(B405)&gt;0, COUNTA(C405)&gt;0, COUNTA(D405)&gt;0, COUNTA(E405)&gt;0, COUNTIF('OMS Drop Downs'!$C$2:$C$3,'OMS Response Form (ORF)'!F405),COUNTIF('OMS Drop Downs'!$D$2:$D$5,'OMS Response Form (ORF)'!G405),COUNTIF('OMS Drop Downs'!$A$2:$A$5,'OMS Response Form (ORF)'!H405),COUNTIF('OMS Drop Downs'!$B$2:$B$4,'OMS Response Form (ORF)'!I405),COUNTIF('OMS Drop Downs'!$A$2:$A$5,'OMS Response Form (ORF)'!J405),COUNTIF('OMS Drop Downs'!$E$2:$E$7,'OMS Response Form (ORF)'!K405),COUNTIF('OMS Drop Downs'!$B$2:$B$4,'OMS Response Form (ORF)'!L405),COUNTIF('OMS Drop Downs'!$B$2:$B$4,'OMS Response Form (ORF)'!M405),COUNTIF('OMS Drop Downs'!$B$2:$B$4,'OMS Response Form (ORF)'!N405),COUNTIF('OMS Drop Downs'!$B$2:$B$4,'OMS Response Form (ORF)'!O405), COUNTIF('OMS Drop Downs'!$B$2:$B$4,'OMS Response Form (ORF)'!P405),COUNTIF('OMS Drop Downs'!$B$2:$B$4,'OMS Response Form (ORF)'!Q405),COUNTIF('OMS Drop Downs'!$B$2:$B$4,'OMS Response Form (ORF)'!R405)),"Complete","Incomplete"))</f>
        <v/>
      </c>
      <c r="T405" s="26" t="str">
        <f>IF(S405="Complete",IF(AND(NOT(ISNA(VLOOKUP(CONCATENATE(F405,G405,H405,I405,J405,K405),'OMS Drop Downs'!G:G,1,FALSE))),IF(AND(G405&lt;&gt;"C3",K405&lt;&gt;"O5"),IF(SUM(COUNTIF(L405:R405,"Y"),COUNTIF(L405:R405,"N"))=0,"V","I"),IF(COUNTIF(L405:R405,"Y"),"V","I"))="V"),"Valid","Invalid")," ")</f>
        <v xml:space="preserve"> </v>
      </c>
      <c r="U405"/>
    </row>
    <row r="406" spans="1:21" x14ac:dyDescent="0.35">
      <c r="A406" s="16"/>
      <c r="B406" s="116"/>
      <c r="C406" s="117"/>
      <c r="D406" s="118"/>
      <c r="E406" s="120"/>
      <c r="F406" s="56"/>
      <c r="G406" s="32"/>
      <c r="H406" s="32"/>
      <c r="I406" s="32"/>
      <c r="J406" s="32"/>
      <c r="K406" s="32"/>
      <c r="L406" s="32"/>
      <c r="M406" s="32"/>
      <c r="N406" s="32"/>
      <c r="O406" s="32"/>
      <c r="P406" s="32"/>
      <c r="Q406" s="32"/>
      <c r="R406" s="32"/>
      <c r="S406" s="25" t="str">
        <f>IF(COUNTA(B406:R406)=0,"",IF(AND(COUNTA(B406)&gt;0, COUNTA(C406)&gt;0, COUNTA(D406)&gt;0, COUNTA(E406)&gt;0, COUNTIF('OMS Drop Downs'!$C$2:$C$3,'OMS Response Form (ORF)'!F406),COUNTIF('OMS Drop Downs'!$D$2:$D$5,'OMS Response Form (ORF)'!G406),COUNTIF('OMS Drop Downs'!$A$2:$A$5,'OMS Response Form (ORF)'!H406),COUNTIF('OMS Drop Downs'!$B$2:$B$4,'OMS Response Form (ORF)'!I406),COUNTIF('OMS Drop Downs'!$A$2:$A$5,'OMS Response Form (ORF)'!J406),COUNTIF('OMS Drop Downs'!$E$2:$E$7,'OMS Response Form (ORF)'!K406),COUNTIF('OMS Drop Downs'!$B$2:$B$4,'OMS Response Form (ORF)'!L406),COUNTIF('OMS Drop Downs'!$B$2:$B$4,'OMS Response Form (ORF)'!M406),COUNTIF('OMS Drop Downs'!$B$2:$B$4,'OMS Response Form (ORF)'!N406),COUNTIF('OMS Drop Downs'!$B$2:$B$4,'OMS Response Form (ORF)'!O406), COUNTIF('OMS Drop Downs'!$B$2:$B$4,'OMS Response Form (ORF)'!P406),COUNTIF('OMS Drop Downs'!$B$2:$B$4,'OMS Response Form (ORF)'!Q406),COUNTIF('OMS Drop Downs'!$B$2:$B$4,'OMS Response Form (ORF)'!R406)),"Complete","Incomplete"))</f>
        <v/>
      </c>
      <c r="T406" s="26" t="str">
        <f>IF(S406="Complete",IF(AND(NOT(ISNA(VLOOKUP(CONCATENATE(F406,G406,H406,I406,J406,K406),'OMS Drop Downs'!G:G,1,FALSE))),IF(AND(G406&lt;&gt;"C3",K406&lt;&gt;"O5"),IF(SUM(COUNTIF(L406:R406,"Y"),COUNTIF(L406:R406,"N"))=0,"V","I"),IF(COUNTIF(L406:R406,"Y"),"V","I"))="V"),"Valid","Invalid")," ")</f>
        <v xml:space="preserve"> </v>
      </c>
      <c r="U406"/>
    </row>
    <row r="407" spans="1:21" x14ac:dyDescent="0.35">
      <c r="A407" s="16"/>
      <c r="B407" s="116"/>
      <c r="C407" s="117"/>
      <c r="D407" s="118"/>
      <c r="E407" s="120"/>
      <c r="F407" s="56"/>
      <c r="G407" s="32"/>
      <c r="H407" s="32"/>
      <c r="I407" s="32"/>
      <c r="J407" s="32"/>
      <c r="K407" s="32"/>
      <c r="L407" s="32"/>
      <c r="M407" s="32"/>
      <c r="N407" s="32"/>
      <c r="O407" s="32"/>
      <c r="P407" s="32"/>
      <c r="Q407" s="32"/>
      <c r="R407" s="32"/>
      <c r="S407" s="25" t="str">
        <f>IF(COUNTA(B407:R407)=0,"",IF(AND(COUNTA(B407)&gt;0, COUNTA(C407)&gt;0, COUNTA(D407)&gt;0, COUNTA(E407)&gt;0, COUNTIF('OMS Drop Downs'!$C$2:$C$3,'OMS Response Form (ORF)'!F407),COUNTIF('OMS Drop Downs'!$D$2:$D$5,'OMS Response Form (ORF)'!G407),COUNTIF('OMS Drop Downs'!$A$2:$A$5,'OMS Response Form (ORF)'!H407),COUNTIF('OMS Drop Downs'!$B$2:$B$4,'OMS Response Form (ORF)'!I407),COUNTIF('OMS Drop Downs'!$A$2:$A$5,'OMS Response Form (ORF)'!J407),COUNTIF('OMS Drop Downs'!$E$2:$E$7,'OMS Response Form (ORF)'!K407),COUNTIF('OMS Drop Downs'!$B$2:$B$4,'OMS Response Form (ORF)'!L407),COUNTIF('OMS Drop Downs'!$B$2:$B$4,'OMS Response Form (ORF)'!M407),COUNTIF('OMS Drop Downs'!$B$2:$B$4,'OMS Response Form (ORF)'!N407),COUNTIF('OMS Drop Downs'!$B$2:$B$4,'OMS Response Form (ORF)'!O407), COUNTIF('OMS Drop Downs'!$B$2:$B$4,'OMS Response Form (ORF)'!P407),COUNTIF('OMS Drop Downs'!$B$2:$B$4,'OMS Response Form (ORF)'!Q407),COUNTIF('OMS Drop Downs'!$B$2:$B$4,'OMS Response Form (ORF)'!R407)),"Complete","Incomplete"))</f>
        <v/>
      </c>
      <c r="T407" s="26" t="str">
        <f>IF(S407="Complete",IF(AND(NOT(ISNA(VLOOKUP(CONCATENATE(F407,G407,H407,I407,J407,K407),'OMS Drop Downs'!G:G,1,FALSE))),IF(AND(G407&lt;&gt;"C3",K407&lt;&gt;"O5"),IF(SUM(COUNTIF(L407:R407,"Y"),COUNTIF(L407:R407,"N"))=0,"V","I"),IF(COUNTIF(L407:R407,"Y"),"V","I"))="V"),"Valid","Invalid")," ")</f>
        <v xml:space="preserve"> </v>
      </c>
      <c r="U407"/>
    </row>
    <row r="408" spans="1:21" x14ac:dyDescent="0.35">
      <c r="A408" s="16"/>
      <c r="B408" s="116"/>
      <c r="C408" s="117"/>
      <c r="D408" s="118"/>
      <c r="E408" s="120"/>
      <c r="F408" s="56"/>
      <c r="G408" s="32"/>
      <c r="H408" s="32"/>
      <c r="I408" s="32"/>
      <c r="J408" s="32"/>
      <c r="K408" s="32"/>
      <c r="L408" s="32"/>
      <c r="M408" s="32"/>
      <c r="N408" s="32"/>
      <c r="O408" s="32"/>
      <c r="P408" s="32"/>
      <c r="Q408" s="32"/>
      <c r="R408" s="32"/>
      <c r="S408" s="25" t="str">
        <f>IF(COUNTA(B408:R408)=0,"",IF(AND(COUNTA(B408)&gt;0, COUNTA(C408)&gt;0, COUNTA(D408)&gt;0, COUNTA(E408)&gt;0, COUNTIF('OMS Drop Downs'!$C$2:$C$3,'OMS Response Form (ORF)'!F408),COUNTIF('OMS Drop Downs'!$D$2:$D$5,'OMS Response Form (ORF)'!G408),COUNTIF('OMS Drop Downs'!$A$2:$A$5,'OMS Response Form (ORF)'!H408),COUNTIF('OMS Drop Downs'!$B$2:$B$4,'OMS Response Form (ORF)'!I408),COUNTIF('OMS Drop Downs'!$A$2:$A$5,'OMS Response Form (ORF)'!J408),COUNTIF('OMS Drop Downs'!$E$2:$E$7,'OMS Response Form (ORF)'!K408),COUNTIF('OMS Drop Downs'!$B$2:$B$4,'OMS Response Form (ORF)'!L408),COUNTIF('OMS Drop Downs'!$B$2:$B$4,'OMS Response Form (ORF)'!M408),COUNTIF('OMS Drop Downs'!$B$2:$B$4,'OMS Response Form (ORF)'!N408),COUNTIF('OMS Drop Downs'!$B$2:$B$4,'OMS Response Form (ORF)'!O408), COUNTIF('OMS Drop Downs'!$B$2:$B$4,'OMS Response Form (ORF)'!P408),COUNTIF('OMS Drop Downs'!$B$2:$B$4,'OMS Response Form (ORF)'!Q408),COUNTIF('OMS Drop Downs'!$B$2:$B$4,'OMS Response Form (ORF)'!R408)),"Complete","Incomplete"))</f>
        <v/>
      </c>
      <c r="T408" s="26" t="str">
        <f>IF(S408="Complete",IF(AND(NOT(ISNA(VLOOKUP(CONCATENATE(F408,G408,H408,I408,J408,K408),'OMS Drop Downs'!G:G,1,FALSE))),IF(AND(G408&lt;&gt;"C3",K408&lt;&gt;"O5"),IF(SUM(COUNTIF(L408:R408,"Y"),COUNTIF(L408:R408,"N"))=0,"V","I"),IF(COUNTIF(L408:R408,"Y"),"V","I"))="V"),"Valid","Invalid")," ")</f>
        <v xml:space="preserve"> </v>
      </c>
      <c r="U408"/>
    </row>
    <row r="409" spans="1:21" x14ac:dyDescent="0.35">
      <c r="A409" s="16"/>
      <c r="B409" s="116"/>
      <c r="C409" s="117"/>
      <c r="D409" s="118"/>
      <c r="E409" s="120"/>
      <c r="F409" s="56"/>
      <c r="G409" s="32"/>
      <c r="H409" s="32"/>
      <c r="I409" s="32"/>
      <c r="J409" s="32"/>
      <c r="K409" s="32"/>
      <c r="L409" s="32"/>
      <c r="M409" s="32"/>
      <c r="N409" s="32"/>
      <c r="O409" s="32"/>
      <c r="P409" s="32"/>
      <c r="Q409" s="32"/>
      <c r="R409" s="32"/>
      <c r="S409" s="25" t="str">
        <f>IF(COUNTA(B409:R409)=0,"",IF(AND(COUNTA(B409)&gt;0, COUNTA(C409)&gt;0, COUNTA(D409)&gt;0, COUNTA(E409)&gt;0, COUNTIF('OMS Drop Downs'!$C$2:$C$3,'OMS Response Form (ORF)'!F409),COUNTIF('OMS Drop Downs'!$D$2:$D$5,'OMS Response Form (ORF)'!G409),COUNTIF('OMS Drop Downs'!$A$2:$A$5,'OMS Response Form (ORF)'!H409),COUNTIF('OMS Drop Downs'!$B$2:$B$4,'OMS Response Form (ORF)'!I409),COUNTIF('OMS Drop Downs'!$A$2:$A$5,'OMS Response Form (ORF)'!J409),COUNTIF('OMS Drop Downs'!$E$2:$E$7,'OMS Response Form (ORF)'!K409),COUNTIF('OMS Drop Downs'!$B$2:$B$4,'OMS Response Form (ORF)'!L409),COUNTIF('OMS Drop Downs'!$B$2:$B$4,'OMS Response Form (ORF)'!M409),COUNTIF('OMS Drop Downs'!$B$2:$B$4,'OMS Response Form (ORF)'!N409),COUNTIF('OMS Drop Downs'!$B$2:$B$4,'OMS Response Form (ORF)'!O409), COUNTIF('OMS Drop Downs'!$B$2:$B$4,'OMS Response Form (ORF)'!P409),COUNTIF('OMS Drop Downs'!$B$2:$B$4,'OMS Response Form (ORF)'!Q409),COUNTIF('OMS Drop Downs'!$B$2:$B$4,'OMS Response Form (ORF)'!R409)),"Complete","Incomplete"))</f>
        <v/>
      </c>
      <c r="T409" s="26" t="str">
        <f>IF(S409="Complete",IF(AND(NOT(ISNA(VLOOKUP(CONCATENATE(F409,G409,H409,I409,J409,K409),'OMS Drop Downs'!G:G,1,FALSE))),IF(AND(G409&lt;&gt;"C3",K409&lt;&gt;"O5"),IF(SUM(COUNTIF(L409:R409,"Y"),COUNTIF(L409:R409,"N"))=0,"V","I"),IF(COUNTIF(L409:R409,"Y"),"V","I"))="V"),"Valid","Invalid")," ")</f>
        <v xml:space="preserve"> </v>
      </c>
      <c r="U409"/>
    </row>
    <row r="410" spans="1:21" x14ac:dyDescent="0.35">
      <c r="A410" s="16"/>
      <c r="B410" s="116"/>
      <c r="C410" s="117"/>
      <c r="D410" s="118"/>
      <c r="E410" s="120"/>
      <c r="F410" s="56"/>
      <c r="G410" s="32"/>
      <c r="H410" s="32"/>
      <c r="I410" s="32"/>
      <c r="J410" s="32"/>
      <c r="K410" s="32"/>
      <c r="L410" s="32"/>
      <c r="M410" s="32"/>
      <c r="N410" s="32"/>
      <c r="O410" s="32"/>
      <c r="P410" s="32"/>
      <c r="Q410" s="32"/>
      <c r="R410" s="32"/>
      <c r="S410" s="25" t="str">
        <f>IF(COUNTA(B410:R410)=0,"",IF(AND(COUNTA(B410)&gt;0, COUNTA(C410)&gt;0, COUNTA(D410)&gt;0, COUNTA(E410)&gt;0, COUNTIF('OMS Drop Downs'!$C$2:$C$3,'OMS Response Form (ORF)'!F410),COUNTIF('OMS Drop Downs'!$D$2:$D$5,'OMS Response Form (ORF)'!G410),COUNTIF('OMS Drop Downs'!$A$2:$A$5,'OMS Response Form (ORF)'!H410),COUNTIF('OMS Drop Downs'!$B$2:$B$4,'OMS Response Form (ORF)'!I410),COUNTIF('OMS Drop Downs'!$A$2:$A$5,'OMS Response Form (ORF)'!J410),COUNTIF('OMS Drop Downs'!$E$2:$E$7,'OMS Response Form (ORF)'!K410),COUNTIF('OMS Drop Downs'!$B$2:$B$4,'OMS Response Form (ORF)'!L410),COUNTIF('OMS Drop Downs'!$B$2:$B$4,'OMS Response Form (ORF)'!M410),COUNTIF('OMS Drop Downs'!$B$2:$B$4,'OMS Response Form (ORF)'!N410),COUNTIF('OMS Drop Downs'!$B$2:$B$4,'OMS Response Form (ORF)'!O410), COUNTIF('OMS Drop Downs'!$B$2:$B$4,'OMS Response Form (ORF)'!P410),COUNTIF('OMS Drop Downs'!$B$2:$B$4,'OMS Response Form (ORF)'!Q410),COUNTIF('OMS Drop Downs'!$B$2:$B$4,'OMS Response Form (ORF)'!R410)),"Complete","Incomplete"))</f>
        <v/>
      </c>
      <c r="T410" s="26" t="str">
        <f>IF(S410="Complete",IF(AND(NOT(ISNA(VLOOKUP(CONCATENATE(F410,G410,H410,I410,J410,K410),'OMS Drop Downs'!G:G,1,FALSE))),IF(AND(G410&lt;&gt;"C3",K410&lt;&gt;"O5"),IF(SUM(COUNTIF(L410:R410,"Y"),COUNTIF(L410:R410,"N"))=0,"V","I"),IF(COUNTIF(L410:R410,"Y"),"V","I"))="V"),"Valid","Invalid")," ")</f>
        <v xml:space="preserve"> </v>
      </c>
      <c r="U410"/>
    </row>
    <row r="411" spans="1:21" x14ac:dyDescent="0.35">
      <c r="A411" s="16"/>
      <c r="B411" s="116"/>
      <c r="C411" s="117"/>
      <c r="D411" s="118"/>
      <c r="E411" s="120"/>
      <c r="F411" s="56"/>
      <c r="G411" s="32"/>
      <c r="H411" s="32"/>
      <c r="I411" s="32"/>
      <c r="J411" s="32"/>
      <c r="K411" s="32"/>
      <c r="L411" s="32"/>
      <c r="M411" s="32"/>
      <c r="N411" s="32"/>
      <c r="O411" s="32"/>
      <c r="P411" s="32"/>
      <c r="Q411" s="32"/>
      <c r="R411" s="32"/>
      <c r="S411" s="25" t="str">
        <f>IF(COUNTA(B411:R411)=0,"",IF(AND(COUNTA(B411)&gt;0, COUNTA(C411)&gt;0, COUNTA(D411)&gt;0, COUNTA(E411)&gt;0, COUNTIF('OMS Drop Downs'!$C$2:$C$3,'OMS Response Form (ORF)'!F411),COUNTIF('OMS Drop Downs'!$D$2:$D$5,'OMS Response Form (ORF)'!G411),COUNTIF('OMS Drop Downs'!$A$2:$A$5,'OMS Response Form (ORF)'!H411),COUNTIF('OMS Drop Downs'!$B$2:$B$4,'OMS Response Form (ORF)'!I411),COUNTIF('OMS Drop Downs'!$A$2:$A$5,'OMS Response Form (ORF)'!J411),COUNTIF('OMS Drop Downs'!$E$2:$E$7,'OMS Response Form (ORF)'!K411),COUNTIF('OMS Drop Downs'!$B$2:$B$4,'OMS Response Form (ORF)'!L411),COUNTIF('OMS Drop Downs'!$B$2:$B$4,'OMS Response Form (ORF)'!M411),COUNTIF('OMS Drop Downs'!$B$2:$B$4,'OMS Response Form (ORF)'!N411),COUNTIF('OMS Drop Downs'!$B$2:$B$4,'OMS Response Form (ORF)'!O411), COUNTIF('OMS Drop Downs'!$B$2:$B$4,'OMS Response Form (ORF)'!P411),COUNTIF('OMS Drop Downs'!$B$2:$B$4,'OMS Response Form (ORF)'!Q411),COUNTIF('OMS Drop Downs'!$B$2:$B$4,'OMS Response Form (ORF)'!R411)),"Complete","Incomplete"))</f>
        <v/>
      </c>
      <c r="T411" s="26" t="str">
        <f>IF(S411="Complete",IF(AND(NOT(ISNA(VLOOKUP(CONCATENATE(F411,G411,H411,I411,J411,K411),'OMS Drop Downs'!G:G,1,FALSE))),IF(AND(G411&lt;&gt;"C3",K411&lt;&gt;"O5"),IF(SUM(COUNTIF(L411:R411,"Y"),COUNTIF(L411:R411,"N"))=0,"V","I"),IF(COUNTIF(L411:R411,"Y"),"V","I"))="V"),"Valid","Invalid")," ")</f>
        <v xml:space="preserve"> </v>
      </c>
      <c r="U411"/>
    </row>
    <row r="412" spans="1:21" x14ac:dyDescent="0.35">
      <c r="A412" s="16"/>
      <c r="B412" s="116"/>
      <c r="C412" s="117"/>
      <c r="D412" s="118"/>
      <c r="E412" s="120"/>
      <c r="F412" s="56"/>
      <c r="G412" s="32"/>
      <c r="H412" s="32"/>
      <c r="I412" s="32"/>
      <c r="J412" s="32"/>
      <c r="K412" s="32"/>
      <c r="L412" s="32"/>
      <c r="M412" s="32"/>
      <c r="N412" s="32"/>
      <c r="O412" s="32"/>
      <c r="P412" s="32"/>
      <c r="Q412" s="32"/>
      <c r="R412" s="32"/>
      <c r="S412" s="25" t="str">
        <f>IF(COUNTA(B412:R412)=0,"",IF(AND(COUNTA(B412)&gt;0, COUNTA(C412)&gt;0, COUNTA(D412)&gt;0, COUNTA(E412)&gt;0, COUNTIF('OMS Drop Downs'!$C$2:$C$3,'OMS Response Form (ORF)'!F412),COUNTIF('OMS Drop Downs'!$D$2:$D$5,'OMS Response Form (ORF)'!G412),COUNTIF('OMS Drop Downs'!$A$2:$A$5,'OMS Response Form (ORF)'!H412),COUNTIF('OMS Drop Downs'!$B$2:$B$4,'OMS Response Form (ORF)'!I412),COUNTIF('OMS Drop Downs'!$A$2:$A$5,'OMS Response Form (ORF)'!J412),COUNTIF('OMS Drop Downs'!$E$2:$E$7,'OMS Response Form (ORF)'!K412),COUNTIF('OMS Drop Downs'!$B$2:$B$4,'OMS Response Form (ORF)'!L412),COUNTIF('OMS Drop Downs'!$B$2:$B$4,'OMS Response Form (ORF)'!M412),COUNTIF('OMS Drop Downs'!$B$2:$B$4,'OMS Response Form (ORF)'!N412),COUNTIF('OMS Drop Downs'!$B$2:$B$4,'OMS Response Form (ORF)'!O412), COUNTIF('OMS Drop Downs'!$B$2:$B$4,'OMS Response Form (ORF)'!P412),COUNTIF('OMS Drop Downs'!$B$2:$B$4,'OMS Response Form (ORF)'!Q412),COUNTIF('OMS Drop Downs'!$B$2:$B$4,'OMS Response Form (ORF)'!R412)),"Complete","Incomplete"))</f>
        <v/>
      </c>
      <c r="T412" s="26" t="str">
        <f>IF(S412="Complete",IF(AND(NOT(ISNA(VLOOKUP(CONCATENATE(F412,G412,H412,I412,J412,K412),'OMS Drop Downs'!G:G,1,FALSE))),IF(AND(G412&lt;&gt;"C3",K412&lt;&gt;"O5"),IF(SUM(COUNTIF(L412:R412,"Y"),COUNTIF(L412:R412,"N"))=0,"V","I"),IF(COUNTIF(L412:R412,"Y"),"V","I"))="V"),"Valid","Invalid")," ")</f>
        <v xml:space="preserve"> </v>
      </c>
      <c r="U412"/>
    </row>
    <row r="413" spans="1:21" x14ac:dyDescent="0.35">
      <c r="A413" s="16"/>
      <c r="B413" s="116"/>
      <c r="C413" s="117"/>
      <c r="D413" s="118"/>
      <c r="E413" s="120"/>
      <c r="F413" s="56"/>
      <c r="G413" s="32"/>
      <c r="H413" s="32"/>
      <c r="I413" s="32"/>
      <c r="J413" s="32"/>
      <c r="K413" s="32"/>
      <c r="L413" s="32"/>
      <c r="M413" s="32"/>
      <c r="N413" s="32"/>
      <c r="O413" s="32"/>
      <c r="P413" s="32"/>
      <c r="Q413" s="32"/>
      <c r="R413" s="32"/>
      <c r="S413" s="25" t="str">
        <f>IF(COUNTA(B413:R413)=0,"",IF(AND(COUNTA(B413)&gt;0, COUNTA(C413)&gt;0, COUNTA(D413)&gt;0, COUNTA(E413)&gt;0, COUNTIF('OMS Drop Downs'!$C$2:$C$3,'OMS Response Form (ORF)'!F413),COUNTIF('OMS Drop Downs'!$D$2:$D$5,'OMS Response Form (ORF)'!G413),COUNTIF('OMS Drop Downs'!$A$2:$A$5,'OMS Response Form (ORF)'!H413),COUNTIF('OMS Drop Downs'!$B$2:$B$4,'OMS Response Form (ORF)'!I413),COUNTIF('OMS Drop Downs'!$A$2:$A$5,'OMS Response Form (ORF)'!J413),COUNTIF('OMS Drop Downs'!$E$2:$E$7,'OMS Response Form (ORF)'!K413),COUNTIF('OMS Drop Downs'!$B$2:$B$4,'OMS Response Form (ORF)'!L413),COUNTIF('OMS Drop Downs'!$B$2:$B$4,'OMS Response Form (ORF)'!M413),COUNTIF('OMS Drop Downs'!$B$2:$B$4,'OMS Response Form (ORF)'!N413),COUNTIF('OMS Drop Downs'!$B$2:$B$4,'OMS Response Form (ORF)'!O413), COUNTIF('OMS Drop Downs'!$B$2:$B$4,'OMS Response Form (ORF)'!P413),COUNTIF('OMS Drop Downs'!$B$2:$B$4,'OMS Response Form (ORF)'!Q413),COUNTIF('OMS Drop Downs'!$B$2:$B$4,'OMS Response Form (ORF)'!R413)),"Complete","Incomplete"))</f>
        <v/>
      </c>
      <c r="T413" s="26" t="str">
        <f>IF(S413="Complete",IF(AND(NOT(ISNA(VLOOKUP(CONCATENATE(F413,G413,H413,I413,J413,K413),'OMS Drop Downs'!G:G,1,FALSE))),IF(AND(G413&lt;&gt;"C3",K413&lt;&gt;"O5"),IF(SUM(COUNTIF(L413:R413,"Y"),COUNTIF(L413:R413,"N"))=0,"V","I"),IF(COUNTIF(L413:R413,"Y"),"V","I"))="V"),"Valid","Invalid")," ")</f>
        <v xml:space="preserve"> </v>
      </c>
      <c r="U413"/>
    </row>
    <row r="414" spans="1:21" x14ac:dyDescent="0.35">
      <c r="A414" s="16"/>
      <c r="B414" s="116"/>
      <c r="C414" s="117"/>
      <c r="D414" s="118"/>
      <c r="E414" s="120"/>
      <c r="F414" s="56"/>
      <c r="G414" s="32"/>
      <c r="H414" s="32"/>
      <c r="I414" s="32"/>
      <c r="J414" s="32"/>
      <c r="K414" s="32"/>
      <c r="L414" s="32"/>
      <c r="M414" s="32"/>
      <c r="N414" s="32"/>
      <c r="O414" s="32"/>
      <c r="P414" s="32"/>
      <c r="Q414" s="32"/>
      <c r="R414" s="32"/>
      <c r="S414" s="25" t="str">
        <f>IF(COUNTA(B414:R414)=0,"",IF(AND(COUNTA(B414)&gt;0, COUNTA(C414)&gt;0, COUNTA(D414)&gt;0, COUNTA(E414)&gt;0, COUNTIF('OMS Drop Downs'!$C$2:$C$3,'OMS Response Form (ORF)'!F414),COUNTIF('OMS Drop Downs'!$D$2:$D$5,'OMS Response Form (ORF)'!G414),COUNTIF('OMS Drop Downs'!$A$2:$A$5,'OMS Response Form (ORF)'!H414),COUNTIF('OMS Drop Downs'!$B$2:$B$4,'OMS Response Form (ORF)'!I414),COUNTIF('OMS Drop Downs'!$A$2:$A$5,'OMS Response Form (ORF)'!J414),COUNTIF('OMS Drop Downs'!$E$2:$E$7,'OMS Response Form (ORF)'!K414),COUNTIF('OMS Drop Downs'!$B$2:$B$4,'OMS Response Form (ORF)'!L414),COUNTIF('OMS Drop Downs'!$B$2:$B$4,'OMS Response Form (ORF)'!M414),COUNTIF('OMS Drop Downs'!$B$2:$B$4,'OMS Response Form (ORF)'!N414),COUNTIF('OMS Drop Downs'!$B$2:$B$4,'OMS Response Form (ORF)'!O414), COUNTIF('OMS Drop Downs'!$B$2:$B$4,'OMS Response Form (ORF)'!P414),COUNTIF('OMS Drop Downs'!$B$2:$B$4,'OMS Response Form (ORF)'!Q414),COUNTIF('OMS Drop Downs'!$B$2:$B$4,'OMS Response Form (ORF)'!R414)),"Complete","Incomplete"))</f>
        <v/>
      </c>
      <c r="T414" s="26" t="str">
        <f>IF(S414="Complete",IF(AND(NOT(ISNA(VLOOKUP(CONCATENATE(F414,G414,H414,I414,J414,K414),'OMS Drop Downs'!G:G,1,FALSE))),IF(AND(G414&lt;&gt;"C3",K414&lt;&gt;"O5"),IF(SUM(COUNTIF(L414:R414,"Y"),COUNTIF(L414:R414,"N"))=0,"V","I"),IF(COUNTIF(L414:R414,"Y"),"V","I"))="V"),"Valid","Invalid")," ")</f>
        <v xml:space="preserve"> </v>
      </c>
      <c r="U414"/>
    </row>
    <row r="415" spans="1:21" x14ac:dyDescent="0.35">
      <c r="A415" s="16"/>
      <c r="B415" s="116"/>
      <c r="C415" s="117"/>
      <c r="D415" s="118"/>
      <c r="E415" s="120"/>
      <c r="F415" s="56"/>
      <c r="G415" s="32"/>
      <c r="H415" s="32"/>
      <c r="I415" s="32"/>
      <c r="J415" s="32"/>
      <c r="K415" s="32"/>
      <c r="L415" s="32"/>
      <c r="M415" s="32"/>
      <c r="N415" s="32"/>
      <c r="O415" s="32"/>
      <c r="P415" s="32"/>
      <c r="Q415" s="32"/>
      <c r="R415" s="32"/>
      <c r="S415" s="25" t="str">
        <f>IF(COUNTA(B415:R415)=0,"",IF(AND(COUNTA(B415)&gt;0, COUNTA(C415)&gt;0, COUNTA(D415)&gt;0, COUNTA(E415)&gt;0, COUNTIF('OMS Drop Downs'!$C$2:$C$3,'OMS Response Form (ORF)'!F415),COUNTIF('OMS Drop Downs'!$D$2:$D$5,'OMS Response Form (ORF)'!G415),COUNTIF('OMS Drop Downs'!$A$2:$A$5,'OMS Response Form (ORF)'!H415),COUNTIF('OMS Drop Downs'!$B$2:$B$4,'OMS Response Form (ORF)'!I415),COUNTIF('OMS Drop Downs'!$A$2:$A$5,'OMS Response Form (ORF)'!J415),COUNTIF('OMS Drop Downs'!$E$2:$E$7,'OMS Response Form (ORF)'!K415),COUNTIF('OMS Drop Downs'!$B$2:$B$4,'OMS Response Form (ORF)'!L415),COUNTIF('OMS Drop Downs'!$B$2:$B$4,'OMS Response Form (ORF)'!M415),COUNTIF('OMS Drop Downs'!$B$2:$B$4,'OMS Response Form (ORF)'!N415),COUNTIF('OMS Drop Downs'!$B$2:$B$4,'OMS Response Form (ORF)'!O415), COUNTIF('OMS Drop Downs'!$B$2:$B$4,'OMS Response Form (ORF)'!P415),COUNTIF('OMS Drop Downs'!$B$2:$B$4,'OMS Response Form (ORF)'!Q415),COUNTIF('OMS Drop Downs'!$B$2:$B$4,'OMS Response Form (ORF)'!R415)),"Complete","Incomplete"))</f>
        <v/>
      </c>
      <c r="T415" s="26" t="str">
        <f>IF(S415="Complete",IF(AND(NOT(ISNA(VLOOKUP(CONCATENATE(F415,G415,H415,I415,J415,K415),'OMS Drop Downs'!G:G,1,FALSE))),IF(AND(G415&lt;&gt;"C3",K415&lt;&gt;"O5"),IF(SUM(COUNTIF(L415:R415,"Y"),COUNTIF(L415:R415,"N"))=0,"V","I"),IF(COUNTIF(L415:R415,"Y"),"V","I"))="V"),"Valid","Invalid")," ")</f>
        <v xml:space="preserve"> </v>
      </c>
      <c r="U415"/>
    </row>
    <row r="416" spans="1:21" x14ac:dyDescent="0.35">
      <c r="A416" s="16"/>
      <c r="B416" s="116"/>
      <c r="C416" s="117"/>
      <c r="D416" s="118"/>
      <c r="E416" s="120"/>
      <c r="F416" s="56"/>
      <c r="G416" s="32"/>
      <c r="H416" s="32"/>
      <c r="I416" s="32"/>
      <c r="J416" s="32"/>
      <c r="K416" s="32"/>
      <c r="L416" s="32"/>
      <c r="M416" s="32"/>
      <c r="N416" s="32"/>
      <c r="O416" s="32"/>
      <c r="P416" s="32"/>
      <c r="Q416" s="32"/>
      <c r="R416" s="32"/>
      <c r="S416" s="25" t="str">
        <f>IF(COUNTA(B416:R416)=0,"",IF(AND(COUNTA(B416)&gt;0, COUNTA(C416)&gt;0, COUNTA(D416)&gt;0, COUNTA(E416)&gt;0, COUNTIF('OMS Drop Downs'!$C$2:$C$3,'OMS Response Form (ORF)'!F416),COUNTIF('OMS Drop Downs'!$D$2:$D$5,'OMS Response Form (ORF)'!G416),COUNTIF('OMS Drop Downs'!$A$2:$A$5,'OMS Response Form (ORF)'!H416),COUNTIF('OMS Drop Downs'!$B$2:$B$4,'OMS Response Form (ORF)'!I416),COUNTIF('OMS Drop Downs'!$A$2:$A$5,'OMS Response Form (ORF)'!J416),COUNTIF('OMS Drop Downs'!$E$2:$E$7,'OMS Response Form (ORF)'!K416),COUNTIF('OMS Drop Downs'!$B$2:$B$4,'OMS Response Form (ORF)'!L416),COUNTIF('OMS Drop Downs'!$B$2:$B$4,'OMS Response Form (ORF)'!M416),COUNTIF('OMS Drop Downs'!$B$2:$B$4,'OMS Response Form (ORF)'!N416),COUNTIF('OMS Drop Downs'!$B$2:$B$4,'OMS Response Form (ORF)'!O416), COUNTIF('OMS Drop Downs'!$B$2:$B$4,'OMS Response Form (ORF)'!P416),COUNTIF('OMS Drop Downs'!$B$2:$B$4,'OMS Response Form (ORF)'!Q416),COUNTIF('OMS Drop Downs'!$B$2:$B$4,'OMS Response Form (ORF)'!R416)),"Complete","Incomplete"))</f>
        <v/>
      </c>
      <c r="T416" s="26" t="str">
        <f>IF(S416="Complete",IF(AND(NOT(ISNA(VLOOKUP(CONCATENATE(F416,G416,H416,I416,J416,K416),'OMS Drop Downs'!G:G,1,FALSE))),IF(AND(G416&lt;&gt;"C3",K416&lt;&gt;"O5"),IF(SUM(COUNTIF(L416:R416,"Y"),COUNTIF(L416:R416,"N"))=0,"V","I"),IF(COUNTIF(L416:R416,"Y"),"V","I"))="V"),"Valid","Invalid")," ")</f>
        <v xml:space="preserve"> </v>
      </c>
      <c r="U416"/>
    </row>
    <row r="417" spans="1:21" x14ac:dyDescent="0.35">
      <c r="A417" s="16"/>
      <c r="B417" s="116"/>
      <c r="C417" s="117"/>
      <c r="D417" s="118"/>
      <c r="E417" s="120"/>
      <c r="F417" s="56"/>
      <c r="G417" s="32"/>
      <c r="H417" s="32"/>
      <c r="I417" s="32"/>
      <c r="J417" s="32"/>
      <c r="K417" s="32"/>
      <c r="L417" s="32"/>
      <c r="M417" s="32"/>
      <c r="N417" s="32"/>
      <c r="O417" s="32"/>
      <c r="P417" s="32"/>
      <c r="Q417" s="32"/>
      <c r="R417" s="32"/>
      <c r="S417" s="25" t="str">
        <f>IF(COUNTA(B417:R417)=0,"",IF(AND(COUNTA(B417)&gt;0, COUNTA(C417)&gt;0, COUNTA(D417)&gt;0, COUNTA(E417)&gt;0, COUNTIF('OMS Drop Downs'!$C$2:$C$3,'OMS Response Form (ORF)'!F417),COUNTIF('OMS Drop Downs'!$D$2:$D$5,'OMS Response Form (ORF)'!G417),COUNTIF('OMS Drop Downs'!$A$2:$A$5,'OMS Response Form (ORF)'!H417),COUNTIF('OMS Drop Downs'!$B$2:$B$4,'OMS Response Form (ORF)'!I417),COUNTIF('OMS Drop Downs'!$A$2:$A$5,'OMS Response Form (ORF)'!J417),COUNTIF('OMS Drop Downs'!$E$2:$E$7,'OMS Response Form (ORF)'!K417),COUNTIF('OMS Drop Downs'!$B$2:$B$4,'OMS Response Form (ORF)'!L417),COUNTIF('OMS Drop Downs'!$B$2:$B$4,'OMS Response Form (ORF)'!M417),COUNTIF('OMS Drop Downs'!$B$2:$B$4,'OMS Response Form (ORF)'!N417),COUNTIF('OMS Drop Downs'!$B$2:$B$4,'OMS Response Form (ORF)'!O417), COUNTIF('OMS Drop Downs'!$B$2:$B$4,'OMS Response Form (ORF)'!P417),COUNTIF('OMS Drop Downs'!$B$2:$B$4,'OMS Response Form (ORF)'!Q417),COUNTIF('OMS Drop Downs'!$B$2:$B$4,'OMS Response Form (ORF)'!R417)),"Complete","Incomplete"))</f>
        <v/>
      </c>
      <c r="T417" s="26" t="str">
        <f>IF(S417="Complete",IF(AND(NOT(ISNA(VLOOKUP(CONCATENATE(F417,G417,H417,I417,J417,K417),'OMS Drop Downs'!G:G,1,FALSE))),IF(AND(G417&lt;&gt;"C3",K417&lt;&gt;"O5"),IF(SUM(COUNTIF(L417:R417,"Y"),COUNTIF(L417:R417,"N"))=0,"V","I"),IF(COUNTIF(L417:R417,"Y"),"V","I"))="V"),"Valid","Invalid")," ")</f>
        <v xml:space="preserve"> </v>
      </c>
      <c r="U417"/>
    </row>
    <row r="418" spans="1:21" x14ac:dyDescent="0.35">
      <c r="A418" s="16"/>
      <c r="B418" s="116"/>
      <c r="C418" s="117"/>
      <c r="D418" s="118"/>
      <c r="E418" s="120"/>
      <c r="F418" s="56"/>
      <c r="G418" s="32"/>
      <c r="H418" s="32"/>
      <c r="I418" s="32"/>
      <c r="J418" s="32"/>
      <c r="K418" s="32"/>
      <c r="L418" s="32"/>
      <c r="M418" s="32"/>
      <c r="N418" s="32"/>
      <c r="O418" s="32"/>
      <c r="P418" s="32"/>
      <c r="Q418" s="32"/>
      <c r="R418" s="32"/>
      <c r="S418" s="25" t="str">
        <f>IF(COUNTA(B418:R418)=0,"",IF(AND(COUNTA(B418)&gt;0, COUNTA(C418)&gt;0, COUNTA(D418)&gt;0, COUNTA(E418)&gt;0, COUNTIF('OMS Drop Downs'!$C$2:$C$3,'OMS Response Form (ORF)'!F418),COUNTIF('OMS Drop Downs'!$D$2:$D$5,'OMS Response Form (ORF)'!G418),COUNTIF('OMS Drop Downs'!$A$2:$A$5,'OMS Response Form (ORF)'!H418),COUNTIF('OMS Drop Downs'!$B$2:$B$4,'OMS Response Form (ORF)'!I418),COUNTIF('OMS Drop Downs'!$A$2:$A$5,'OMS Response Form (ORF)'!J418),COUNTIF('OMS Drop Downs'!$E$2:$E$7,'OMS Response Form (ORF)'!K418),COUNTIF('OMS Drop Downs'!$B$2:$B$4,'OMS Response Form (ORF)'!L418),COUNTIF('OMS Drop Downs'!$B$2:$B$4,'OMS Response Form (ORF)'!M418),COUNTIF('OMS Drop Downs'!$B$2:$B$4,'OMS Response Form (ORF)'!N418),COUNTIF('OMS Drop Downs'!$B$2:$B$4,'OMS Response Form (ORF)'!O418), COUNTIF('OMS Drop Downs'!$B$2:$B$4,'OMS Response Form (ORF)'!P418),COUNTIF('OMS Drop Downs'!$B$2:$B$4,'OMS Response Form (ORF)'!Q418),COUNTIF('OMS Drop Downs'!$B$2:$B$4,'OMS Response Form (ORF)'!R418)),"Complete","Incomplete"))</f>
        <v/>
      </c>
      <c r="T418" s="26" t="str">
        <f>IF(S418="Complete",IF(AND(NOT(ISNA(VLOOKUP(CONCATENATE(F418,G418,H418,I418,J418,K418),'OMS Drop Downs'!G:G,1,FALSE))),IF(AND(G418&lt;&gt;"C3",K418&lt;&gt;"O5"),IF(SUM(COUNTIF(L418:R418,"Y"),COUNTIF(L418:R418,"N"))=0,"V","I"),IF(COUNTIF(L418:R418,"Y"),"V","I"))="V"),"Valid","Invalid")," ")</f>
        <v xml:space="preserve"> </v>
      </c>
      <c r="U418"/>
    </row>
    <row r="419" spans="1:21" x14ac:dyDescent="0.35">
      <c r="A419" s="16"/>
      <c r="B419" s="116"/>
      <c r="C419" s="117"/>
      <c r="D419" s="118"/>
      <c r="E419" s="120"/>
      <c r="F419" s="56"/>
      <c r="G419" s="32"/>
      <c r="H419" s="32"/>
      <c r="I419" s="32"/>
      <c r="J419" s="32"/>
      <c r="K419" s="32"/>
      <c r="L419" s="32"/>
      <c r="M419" s="32"/>
      <c r="N419" s="32"/>
      <c r="O419" s="32"/>
      <c r="P419" s="32"/>
      <c r="Q419" s="32"/>
      <c r="R419" s="32"/>
      <c r="S419" s="25" t="str">
        <f>IF(COUNTA(B419:R419)=0,"",IF(AND(COUNTA(B419)&gt;0, COUNTA(C419)&gt;0, COUNTA(D419)&gt;0, COUNTA(E419)&gt;0, COUNTIF('OMS Drop Downs'!$C$2:$C$3,'OMS Response Form (ORF)'!F419),COUNTIF('OMS Drop Downs'!$D$2:$D$5,'OMS Response Form (ORF)'!G419),COUNTIF('OMS Drop Downs'!$A$2:$A$5,'OMS Response Form (ORF)'!H419),COUNTIF('OMS Drop Downs'!$B$2:$B$4,'OMS Response Form (ORF)'!I419),COUNTIF('OMS Drop Downs'!$A$2:$A$5,'OMS Response Form (ORF)'!J419),COUNTIF('OMS Drop Downs'!$E$2:$E$7,'OMS Response Form (ORF)'!K419),COUNTIF('OMS Drop Downs'!$B$2:$B$4,'OMS Response Form (ORF)'!L419),COUNTIF('OMS Drop Downs'!$B$2:$B$4,'OMS Response Form (ORF)'!M419),COUNTIF('OMS Drop Downs'!$B$2:$B$4,'OMS Response Form (ORF)'!N419),COUNTIF('OMS Drop Downs'!$B$2:$B$4,'OMS Response Form (ORF)'!O419), COUNTIF('OMS Drop Downs'!$B$2:$B$4,'OMS Response Form (ORF)'!P419),COUNTIF('OMS Drop Downs'!$B$2:$B$4,'OMS Response Form (ORF)'!Q419),COUNTIF('OMS Drop Downs'!$B$2:$B$4,'OMS Response Form (ORF)'!R419)),"Complete","Incomplete"))</f>
        <v/>
      </c>
      <c r="T419" s="26" t="str">
        <f>IF(S419="Complete",IF(AND(NOT(ISNA(VLOOKUP(CONCATENATE(F419,G419,H419,I419,J419,K419),'OMS Drop Downs'!G:G,1,FALSE))),IF(AND(G419&lt;&gt;"C3",K419&lt;&gt;"O5"),IF(SUM(COUNTIF(L419:R419,"Y"),COUNTIF(L419:R419,"N"))=0,"V","I"),IF(COUNTIF(L419:R419,"Y"),"V","I"))="V"),"Valid","Invalid")," ")</f>
        <v xml:space="preserve"> </v>
      </c>
      <c r="U419"/>
    </row>
    <row r="420" spans="1:21" x14ac:dyDescent="0.35">
      <c r="A420" s="16"/>
      <c r="B420" s="116"/>
      <c r="C420" s="117"/>
      <c r="D420" s="118"/>
      <c r="E420" s="120"/>
      <c r="F420" s="56"/>
      <c r="G420" s="32"/>
      <c r="H420" s="32"/>
      <c r="I420" s="32"/>
      <c r="J420" s="32"/>
      <c r="K420" s="32"/>
      <c r="L420" s="32"/>
      <c r="M420" s="32"/>
      <c r="N420" s="32"/>
      <c r="O420" s="32"/>
      <c r="P420" s="32"/>
      <c r="Q420" s="32"/>
      <c r="R420" s="32"/>
      <c r="S420" s="25" t="str">
        <f>IF(COUNTA(B420:R420)=0,"",IF(AND(COUNTA(B420)&gt;0, COUNTA(C420)&gt;0, COUNTA(D420)&gt;0, COUNTA(E420)&gt;0, COUNTIF('OMS Drop Downs'!$C$2:$C$3,'OMS Response Form (ORF)'!F420),COUNTIF('OMS Drop Downs'!$D$2:$D$5,'OMS Response Form (ORF)'!G420),COUNTIF('OMS Drop Downs'!$A$2:$A$5,'OMS Response Form (ORF)'!H420),COUNTIF('OMS Drop Downs'!$B$2:$B$4,'OMS Response Form (ORF)'!I420),COUNTIF('OMS Drop Downs'!$A$2:$A$5,'OMS Response Form (ORF)'!J420),COUNTIF('OMS Drop Downs'!$E$2:$E$7,'OMS Response Form (ORF)'!K420),COUNTIF('OMS Drop Downs'!$B$2:$B$4,'OMS Response Form (ORF)'!L420),COUNTIF('OMS Drop Downs'!$B$2:$B$4,'OMS Response Form (ORF)'!M420),COUNTIF('OMS Drop Downs'!$B$2:$B$4,'OMS Response Form (ORF)'!N420),COUNTIF('OMS Drop Downs'!$B$2:$B$4,'OMS Response Form (ORF)'!O420), COUNTIF('OMS Drop Downs'!$B$2:$B$4,'OMS Response Form (ORF)'!P420),COUNTIF('OMS Drop Downs'!$B$2:$B$4,'OMS Response Form (ORF)'!Q420),COUNTIF('OMS Drop Downs'!$B$2:$B$4,'OMS Response Form (ORF)'!R420)),"Complete","Incomplete"))</f>
        <v/>
      </c>
      <c r="T420" s="26" t="str">
        <f>IF(S420="Complete",IF(AND(NOT(ISNA(VLOOKUP(CONCATENATE(F420,G420,H420,I420,J420,K420),'OMS Drop Downs'!G:G,1,FALSE))),IF(AND(G420&lt;&gt;"C3",K420&lt;&gt;"O5"),IF(SUM(COUNTIF(L420:R420,"Y"),COUNTIF(L420:R420,"N"))=0,"V","I"),IF(COUNTIF(L420:R420,"Y"),"V","I"))="V"),"Valid","Invalid")," ")</f>
        <v xml:space="preserve"> </v>
      </c>
      <c r="U420"/>
    </row>
    <row r="421" spans="1:21" x14ac:dyDescent="0.35">
      <c r="A421" s="16"/>
      <c r="B421" s="116"/>
      <c r="C421" s="117"/>
      <c r="D421" s="118"/>
      <c r="E421" s="120"/>
      <c r="F421" s="56"/>
      <c r="G421" s="32"/>
      <c r="H421" s="32"/>
      <c r="I421" s="32"/>
      <c r="J421" s="32"/>
      <c r="K421" s="32"/>
      <c r="L421" s="32"/>
      <c r="M421" s="32"/>
      <c r="N421" s="32"/>
      <c r="O421" s="32"/>
      <c r="P421" s="32"/>
      <c r="Q421" s="32"/>
      <c r="R421" s="32"/>
      <c r="S421" s="25" t="str">
        <f>IF(COUNTA(B421:R421)=0,"",IF(AND(COUNTA(B421)&gt;0, COUNTA(C421)&gt;0, COUNTA(D421)&gt;0, COUNTA(E421)&gt;0, COUNTIF('OMS Drop Downs'!$C$2:$C$3,'OMS Response Form (ORF)'!F421),COUNTIF('OMS Drop Downs'!$D$2:$D$5,'OMS Response Form (ORF)'!G421),COUNTIF('OMS Drop Downs'!$A$2:$A$5,'OMS Response Form (ORF)'!H421),COUNTIF('OMS Drop Downs'!$B$2:$B$4,'OMS Response Form (ORF)'!I421),COUNTIF('OMS Drop Downs'!$A$2:$A$5,'OMS Response Form (ORF)'!J421),COUNTIF('OMS Drop Downs'!$E$2:$E$7,'OMS Response Form (ORF)'!K421),COUNTIF('OMS Drop Downs'!$B$2:$B$4,'OMS Response Form (ORF)'!L421),COUNTIF('OMS Drop Downs'!$B$2:$B$4,'OMS Response Form (ORF)'!M421),COUNTIF('OMS Drop Downs'!$B$2:$B$4,'OMS Response Form (ORF)'!N421),COUNTIF('OMS Drop Downs'!$B$2:$B$4,'OMS Response Form (ORF)'!O421), COUNTIF('OMS Drop Downs'!$B$2:$B$4,'OMS Response Form (ORF)'!P421),COUNTIF('OMS Drop Downs'!$B$2:$B$4,'OMS Response Form (ORF)'!Q421),COUNTIF('OMS Drop Downs'!$B$2:$B$4,'OMS Response Form (ORF)'!R421)),"Complete","Incomplete"))</f>
        <v/>
      </c>
      <c r="T421" s="26" t="str">
        <f>IF(S421="Complete",IF(AND(NOT(ISNA(VLOOKUP(CONCATENATE(F421,G421,H421,I421,J421,K421),'OMS Drop Downs'!G:G,1,FALSE))),IF(AND(G421&lt;&gt;"C3",K421&lt;&gt;"O5"),IF(SUM(COUNTIF(L421:R421,"Y"),COUNTIF(L421:R421,"N"))=0,"V","I"),IF(COUNTIF(L421:R421,"Y"),"V","I"))="V"),"Valid","Invalid")," ")</f>
        <v xml:space="preserve"> </v>
      </c>
      <c r="U421"/>
    </row>
    <row r="422" spans="1:21" x14ac:dyDescent="0.35">
      <c r="A422" s="16"/>
      <c r="B422" s="116"/>
      <c r="C422" s="117"/>
      <c r="D422" s="118"/>
      <c r="E422" s="120"/>
      <c r="F422" s="56"/>
      <c r="G422" s="32"/>
      <c r="H422" s="32"/>
      <c r="I422" s="32"/>
      <c r="J422" s="32"/>
      <c r="K422" s="32"/>
      <c r="L422" s="32"/>
      <c r="M422" s="32"/>
      <c r="N422" s="32"/>
      <c r="O422" s="32"/>
      <c r="P422" s="32"/>
      <c r="Q422" s="32"/>
      <c r="R422" s="32"/>
      <c r="S422" s="25" t="str">
        <f>IF(COUNTA(B422:R422)=0,"",IF(AND(COUNTA(B422)&gt;0, COUNTA(C422)&gt;0, COUNTA(D422)&gt;0, COUNTA(E422)&gt;0, COUNTIF('OMS Drop Downs'!$C$2:$C$3,'OMS Response Form (ORF)'!F422),COUNTIF('OMS Drop Downs'!$D$2:$D$5,'OMS Response Form (ORF)'!G422),COUNTIF('OMS Drop Downs'!$A$2:$A$5,'OMS Response Form (ORF)'!H422),COUNTIF('OMS Drop Downs'!$B$2:$B$4,'OMS Response Form (ORF)'!I422),COUNTIF('OMS Drop Downs'!$A$2:$A$5,'OMS Response Form (ORF)'!J422),COUNTIF('OMS Drop Downs'!$E$2:$E$7,'OMS Response Form (ORF)'!K422),COUNTIF('OMS Drop Downs'!$B$2:$B$4,'OMS Response Form (ORF)'!L422),COUNTIF('OMS Drop Downs'!$B$2:$B$4,'OMS Response Form (ORF)'!M422),COUNTIF('OMS Drop Downs'!$B$2:$B$4,'OMS Response Form (ORF)'!N422),COUNTIF('OMS Drop Downs'!$B$2:$B$4,'OMS Response Form (ORF)'!O422), COUNTIF('OMS Drop Downs'!$B$2:$B$4,'OMS Response Form (ORF)'!P422),COUNTIF('OMS Drop Downs'!$B$2:$B$4,'OMS Response Form (ORF)'!Q422),COUNTIF('OMS Drop Downs'!$B$2:$B$4,'OMS Response Form (ORF)'!R422)),"Complete","Incomplete"))</f>
        <v/>
      </c>
      <c r="T422" s="26" t="str">
        <f>IF(S422="Complete",IF(AND(NOT(ISNA(VLOOKUP(CONCATENATE(F422,G422,H422,I422,J422,K422),'OMS Drop Downs'!G:G,1,FALSE))),IF(AND(G422&lt;&gt;"C3",K422&lt;&gt;"O5"),IF(SUM(COUNTIF(L422:R422,"Y"),COUNTIF(L422:R422,"N"))=0,"V","I"),IF(COUNTIF(L422:R422,"Y"),"V","I"))="V"),"Valid","Invalid")," ")</f>
        <v xml:space="preserve"> </v>
      </c>
      <c r="U422"/>
    </row>
    <row r="423" spans="1:21" x14ac:dyDescent="0.35">
      <c r="A423" s="16"/>
      <c r="B423" s="116"/>
      <c r="C423" s="117"/>
      <c r="D423" s="118"/>
      <c r="E423" s="120"/>
      <c r="F423" s="56"/>
      <c r="G423" s="32"/>
      <c r="H423" s="32"/>
      <c r="I423" s="32"/>
      <c r="J423" s="32"/>
      <c r="K423" s="32"/>
      <c r="L423" s="32"/>
      <c r="M423" s="32"/>
      <c r="N423" s="32"/>
      <c r="O423" s="32"/>
      <c r="P423" s="32"/>
      <c r="Q423" s="32"/>
      <c r="R423" s="32"/>
      <c r="S423" s="25" t="str">
        <f>IF(COUNTA(B423:R423)=0,"",IF(AND(COUNTA(B423)&gt;0, COUNTA(C423)&gt;0, COUNTA(D423)&gt;0, COUNTA(E423)&gt;0, COUNTIF('OMS Drop Downs'!$C$2:$C$3,'OMS Response Form (ORF)'!F423),COUNTIF('OMS Drop Downs'!$D$2:$D$5,'OMS Response Form (ORF)'!G423),COUNTIF('OMS Drop Downs'!$A$2:$A$5,'OMS Response Form (ORF)'!H423),COUNTIF('OMS Drop Downs'!$B$2:$B$4,'OMS Response Form (ORF)'!I423),COUNTIF('OMS Drop Downs'!$A$2:$A$5,'OMS Response Form (ORF)'!J423),COUNTIF('OMS Drop Downs'!$E$2:$E$7,'OMS Response Form (ORF)'!K423),COUNTIF('OMS Drop Downs'!$B$2:$B$4,'OMS Response Form (ORF)'!L423),COUNTIF('OMS Drop Downs'!$B$2:$B$4,'OMS Response Form (ORF)'!M423),COUNTIF('OMS Drop Downs'!$B$2:$B$4,'OMS Response Form (ORF)'!N423),COUNTIF('OMS Drop Downs'!$B$2:$B$4,'OMS Response Form (ORF)'!O423), COUNTIF('OMS Drop Downs'!$B$2:$B$4,'OMS Response Form (ORF)'!P423),COUNTIF('OMS Drop Downs'!$B$2:$B$4,'OMS Response Form (ORF)'!Q423),COUNTIF('OMS Drop Downs'!$B$2:$B$4,'OMS Response Form (ORF)'!R423)),"Complete","Incomplete"))</f>
        <v/>
      </c>
      <c r="T423" s="26" t="str">
        <f>IF(S423="Complete",IF(AND(NOT(ISNA(VLOOKUP(CONCATENATE(F423,G423,H423,I423,J423,K423),'OMS Drop Downs'!G:G,1,FALSE))),IF(AND(G423&lt;&gt;"C3",K423&lt;&gt;"O5"),IF(SUM(COUNTIF(L423:R423,"Y"),COUNTIF(L423:R423,"N"))=0,"V","I"),IF(COUNTIF(L423:R423,"Y"),"V","I"))="V"),"Valid","Invalid")," ")</f>
        <v xml:space="preserve"> </v>
      </c>
      <c r="U423"/>
    </row>
    <row r="424" spans="1:21" x14ac:dyDescent="0.35">
      <c r="A424" s="16"/>
      <c r="B424" s="116"/>
      <c r="C424" s="117"/>
      <c r="D424" s="118"/>
      <c r="E424" s="120"/>
      <c r="F424" s="56"/>
      <c r="G424" s="32"/>
      <c r="H424" s="32"/>
      <c r="I424" s="32"/>
      <c r="J424" s="32"/>
      <c r="K424" s="32"/>
      <c r="L424" s="32"/>
      <c r="M424" s="32"/>
      <c r="N424" s="32"/>
      <c r="O424" s="32"/>
      <c r="P424" s="32"/>
      <c r="Q424" s="32"/>
      <c r="R424" s="32"/>
      <c r="S424" s="25" t="str">
        <f>IF(COUNTA(B424:R424)=0,"",IF(AND(COUNTA(B424)&gt;0, COUNTA(C424)&gt;0, COUNTA(D424)&gt;0, COUNTA(E424)&gt;0, COUNTIF('OMS Drop Downs'!$C$2:$C$3,'OMS Response Form (ORF)'!F424),COUNTIF('OMS Drop Downs'!$D$2:$D$5,'OMS Response Form (ORF)'!G424),COUNTIF('OMS Drop Downs'!$A$2:$A$5,'OMS Response Form (ORF)'!H424),COUNTIF('OMS Drop Downs'!$B$2:$B$4,'OMS Response Form (ORF)'!I424),COUNTIF('OMS Drop Downs'!$A$2:$A$5,'OMS Response Form (ORF)'!J424),COUNTIF('OMS Drop Downs'!$E$2:$E$7,'OMS Response Form (ORF)'!K424),COUNTIF('OMS Drop Downs'!$B$2:$B$4,'OMS Response Form (ORF)'!L424),COUNTIF('OMS Drop Downs'!$B$2:$B$4,'OMS Response Form (ORF)'!M424),COUNTIF('OMS Drop Downs'!$B$2:$B$4,'OMS Response Form (ORF)'!N424),COUNTIF('OMS Drop Downs'!$B$2:$B$4,'OMS Response Form (ORF)'!O424), COUNTIF('OMS Drop Downs'!$B$2:$B$4,'OMS Response Form (ORF)'!P424),COUNTIF('OMS Drop Downs'!$B$2:$B$4,'OMS Response Form (ORF)'!Q424),COUNTIF('OMS Drop Downs'!$B$2:$B$4,'OMS Response Form (ORF)'!R424)),"Complete","Incomplete"))</f>
        <v/>
      </c>
      <c r="T424" s="26" t="str">
        <f>IF(S424="Complete",IF(AND(NOT(ISNA(VLOOKUP(CONCATENATE(F424,G424,H424,I424,J424,K424),'OMS Drop Downs'!G:G,1,FALSE))),IF(AND(G424&lt;&gt;"C3",K424&lt;&gt;"O5"),IF(SUM(COUNTIF(L424:R424,"Y"),COUNTIF(L424:R424,"N"))=0,"V","I"),IF(COUNTIF(L424:R424,"Y"),"V","I"))="V"),"Valid","Invalid")," ")</f>
        <v xml:space="preserve"> </v>
      </c>
      <c r="U424"/>
    </row>
    <row r="425" spans="1:21" x14ac:dyDescent="0.35">
      <c r="A425" s="16"/>
      <c r="B425" s="116"/>
      <c r="C425" s="117"/>
      <c r="D425" s="118"/>
      <c r="E425" s="120"/>
      <c r="F425" s="56"/>
      <c r="G425" s="32"/>
      <c r="H425" s="32"/>
      <c r="I425" s="32"/>
      <c r="J425" s="32"/>
      <c r="K425" s="32"/>
      <c r="L425" s="32"/>
      <c r="M425" s="32"/>
      <c r="N425" s="32"/>
      <c r="O425" s="32"/>
      <c r="P425" s="32"/>
      <c r="Q425" s="32"/>
      <c r="R425" s="32"/>
      <c r="S425" s="25" t="str">
        <f>IF(COUNTA(B425:R425)=0,"",IF(AND(COUNTA(B425)&gt;0, COUNTA(C425)&gt;0, COUNTA(D425)&gt;0, COUNTA(E425)&gt;0, COUNTIF('OMS Drop Downs'!$C$2:$C$3,'OMS Response Form (ORF)'!F425),COUNTIF('OMS Drop Downs'!$D$2:$D$5,'OMS Response Form (ORF)'!G425),COUNTIF('OMS Drop Downs'!$A$2:$A$5,'OMS Response Form (ORF)'!H425),COUNTIF('OMS Drop Downs'!$B$2:$B$4,'OMS Response Form (ORF)'!I425),COUNTIF('OMS Drop Downs'!$A$2:$A$5,'OMS Response Form (ORF)'!J425),COUNTIF('OMS Drop Downs'!$E$2:$E$7,'OMS Response Form (ORF)'!K425),COUNTIF('OMS Drop Downs'!$B$2:$B$4,'OMS Response Form (ORF)'!L425),COUNTIF('OMS Drop Downs'!$B$2:$B$4,'OMS Response Form (ORF)'!M425),COUNTIF('OMS Drop Downs'!$B$2:$B$4,'OMS Response Form (ORF)'!N425),COUNTIF('OMS Drop Downs'!$B$2:$B$4,'OMS Response Form (ORF)'!O425), COUNTIF('OMS Drop Downs'!$B$2:$B$4,'OMS Response Form (ORF)'!P425),COUNTIF('OMS Drop Downs'!$B$2:$B$4,'OMS Response Form (ORF)'!Q425),COUNTIF('OMS Drop Downs'!$B$2:$B$4,'OMS Response Form (ORF)'!R425)),"Complete","Incomplete"))</f>
        <v/>
      </c>
      <c r="T425" s="26" t="str">
        <f>IF(S425="Complete",IF(AND(NOT(ISNA(VLOOKUP(CONCATENATE(F425,G425,H425,I425,J425,K425),'OMS Drop Downs'!G:G,1,FALSE))),IF(AND(G425&lt;&gt;"C3",K425&lt;&gt;"O5"),IF(SUM(COUNTIF(L425:R425,"Y"),COUNTIF(L425:R425,"N"))=0,"V","I"),IF(COUNTIF(L425:R425,"Y"),"V","I"))="V"),"Valid","Invalid")," ")</f>
        <v xml:space="preserve"> </v>
      </c>
      <c r="U425"/>
    </row>
    <row r="426" spans="1:21" x14ac:dyDescent="0.35">
      <c r="A426" s="16"/>
      <c r="B426" s="116"/>
      <c r="C426" s="117"/>
      <c r="D426" s="118"/>
      <c r="E426" s="120"/>
      <c r="F426" s="56"/>
      <c r="G426" s="32"/>
      <c r="H426" s="32"/>
      <c r="I426" s="32"/>
      <c r="J426" s="32"/>
      <c r="K426" s="32"/>
      <c r="L426" s="32"/>
      <c r="M426" s="32"/>
      <c r="N426" s="32"/>
      <c r="O426" s="32"/>
      <c r="P426" s="32"/>
      <c r="Q426" s="32"/>
      <c r="R426" s="32"/>
      <c r="S426" s="25" t="str">
        <f>IF(COUNTA(B426:R426)=0,"",IF(AND(COUNTA(B426)&gt;0, COUNTA(C426)&gt;0, COUNTA(D426)&gt;0, COUNTA(E426)&gt;0, COUNTIF('OMS Drop Downs'!$C$2:$C$3,'OMS Response Form (ORF)'!F426),COUNTIF('OMS Drop Downs'!$D$2:$D$5,'OMS Response Form (ORF)'!G426),COUNTIF('OMS Drop Downs'!$A$2:$A$5,'OMS Response Form (ORF)'!H426),COUNTIF('OMS Drop Downs'!$B$2:$B$4,'OMS Response Form (ORF)'!I426),COUNTIF('OMS Drop Downs'!$A$2:$A$5,'OMS Response Form (ORF)'!J426),COUNTIF('OMS Drop Downs'!$E$2:$E$7,'OMS Response Form (ORF)'!K426),COUNTIF('OMS Drop Downs'!$B$2:$B$4,'OMS Response Form (ORF)'!L426),COUNTIF('OMS Drop Downs'!$B$2:$B$4,'OMS Response Form (ORF)'!M426),COUNTIF('OMS Drop Downs'!$B$2:$B$4,'OMS Response Form (ORF)'!N426),COUNTIF('OMS Drop Downs'!$B$2:$B$4,'OMS Response Form (ORF)'!O426), COUNTIF('OMS Drop Downs'!$B$2:$B$4,'OMS Response Form (ORF)'!P426),COUNTIF('OMS Drop Downs'!$B$2:$B$4,'OMS Response Form (ORF)'!Q426),COUNTIF('OMS Drop Downs'!$B$2:$B$4,'OMS Response Form (ORF)'!R426)),"Complete","Incomplete"))</f>
        <v/>
      </c>
      <c r="T426" s="26" t="str">
        <f>IF(S426="Complete",IF(AND(NOT(ISNA(VLOOKUP(CONCATENATE(F426,G426,H426,I426,J426,K426),'OMS Drop Downs'!G:G,1,FALSE))),IF(AND(G426&lt;&gt;"C3",K426&lt;&gt;"O5"),IF(SUM(COUNTIF(L426:R426,"Y"),COUNTIF(L426:R426,"N"))=0,"V","I"),IF(COUNTIF(L426:R426,"Y"),"V","I"))="V"),"Valid","Invalid")," ")</f>
        <v xml:space="preserve"> </v>
      </c>
      <c r="U426"/>
    </row>
    <row r="427" spans="1:21" x14ac:dyDescent="0.35">
      <c r="A427" s="16"/>
      <c r="B427" s="116"/>
      <c r="C427" s="117"/>
      <c r="D427" s="118"/>
      <c r="E427" s="120"/>
      <c r="F427" s="56"/>
      <c r="G427" s="32"/>
      <c r="H427" s="32"/>
      <c r="I427" s="32"/>
      <c r="J427" s="32"/>
      <c r="K427" s="32"/>
      <c r="L427" s="32"/>
      <c r="M427" s="32"/>
      <c r="N427" s="32"/>
      <c r="O427" s="32"/>
      <c r="P427" s="32"/>
      <c r="Q427" s="32"/>
      <c r="R427" s="32"/>
      <c r="S427" s="25" t="str">
        <f>IF(COUNTA(B427:R427)=0,"",IF(AND(COUNTA(B427)&gt;0, COUNTA(C427)&gt;0, COUNTA(D427)&gt;0, COUNTA(E427)&gt;0, COUNTIF('OMS Drop Downs'!$C$2:$C$3,'OMS Response Form (ORF)'!F427),COUNTIF('OMS Drop Downs'!$D$2:$D$5,'OMS Response Form (ORF)'!G427),COUNTIF('OMS Drop Downs'!$A$2:$A$5,'OMS Response Form (ORF)'!H427),COUNTIF('OMS Drop Downs'!$B$2:$B$4,'OMS Response Form (ORF)'!I427),COUNTIF('OMS Drop Downs'!$A$2:$A$5,'OMS Response Form (ORF)'!J427),COUNTIF('OMS Drop Downs'!$E$2:$E$7,'OMS Response Form (ORF)'!K427),COUNTIF('OMS Drop Downs'!$B$2:$B$4,'OMS Response Form (ORF)'!L427),COUNTIF('OMS Drop Downs'!$B$2:$B$4,'OMS Response Form (ORF)'!M427),COUNTIF('OMS Drop Downs'!$B$2:$B$4,'OMS Response Form (ORF)'!N427),COUNTIF('OMS Drop Downs'!$B$2:$B$4,'OMS Response Form (ORF)'!O427), COUNTIF('OMS Drop Downs'!$B$2:$B$4,'OMS Response Form (ORF)'!P427),COUNTIF('OMS Drop Downs'!$B$2:$B$4,'OMS Response Form (ORF)'!Q427),COUNTIF('OMS Drop Downs'!$B$2:$B$4,'OMS Response Form (ORF)'!R427)),"Complete","Incomplete"))</f>
        <v/>
      </c>
      <c r="T427" s="26" t="str">
        <f>IF(S427="Complete",IF(AND(NOT(ISNA(VLOOKUP(CONCATENATE(F427,G427,H427,I427,J427,K427),'OMS Drop Downs'!G:G,1,FALSE))),IF(AND(G427&lt;&gt;"C3",K427&lt;&gt;"O5"),IF(SUM(COUNTIF(L427:R427,"Y"),COUNTIF(L427:R427,"N"))=0,"V","I"),IF(COUNTIF(L427:R427,"Y"),"V","I"))="V"),"Valid","Invalid")," ")</f>
        <v xml:space="preserve"> </v>
      </c>
      <c r="U427"/>
    </row>
    <row r="428" spans="1:21" x14ac:dyDescent="0.35">
      <c r="A428" s="16"/>
      <c r="B428" s="116"/>
      <c r="C428" s="117"/>
      <c r="D428" s="118"/>
      <c r="E428" s="120"/>
      <c r="F428" s="56"/>
      <c r="G428" s="32"/>
      <c r="H428" s="32"/>
      <c r="I428" s="32"/>
      <c r="J428" s="32"/>
      <c r="K428" s="32"/>
      <c r="L428" s="32"/>
      <c r="M428" s="32"/>
      <c r="N428" s="32"/>
      <c r="O428" s="32"/>
      <c r="P428" s="32"/>
      <c r="Q428" s="32"/>
      <c r="R428" s="32"/>
      <c r="S428" s="25" t="str">
        <f>IF(COUNTA(B428:R428)=0,"",IF(AND(COUNTA(B428)&gt;0, COUNTA(C428)&gt;0, COUNTA(D428)&gt;0, COUNTA(E428)&gt;0, COUNTIF('OMS Drop Downs'!$C$2:$C$3,'OMS Response Form (ORF)'!F428),COUNTIF('OMS Drop Downs'!$D$2:$D$5,'OMS Response Form (ORF)'!G428),COUNTIF('OMS Drop Downs'!$A$2:$A$5,'OMS Response Form (ORF)'!H428),COUNTIF('OMS Drop Downs'!$B$2:$B$4,'OMS Response Form (ORF)'!I428),COUNTIF('OMS Drop Downs'!$A$2:$A$5,'OMS Response Form (ORF)'!J428),COUNTIF('OMS Drop Downs'!$E$2:$E$7,'OMS Response Form (ORF)'!K428),COUNTIF('OMS Drop Downs'!$B$2:$B$4,'OMS Response Form (ORF)'!L428),COUNTIF('OMS Drop Downs'!$B$2:$B$4,'OMS Response Form (ORF)'!M428),COUNTIF('OMS Drop Downs'!$B$2:$B$4,'OMS Response Form (ORF)'!N428),COUNTIF('OMS Drop Downs'!$B$2:$B$4,'OMS Response Form (ORF)'!O428), COUNTIF('OMS Drop Downs'!$B$2:$B$4,'OMS Response Form (ORF)'!P428),COUNTIF('OMS Drop Downs'!$B$2:$B$4,'OMS Response Form (ORF)'!Q428),COUNTIF('OMS Drop Downs'!$B$2:$B$4,'OMS Response Form (ORF)'!R428)),"Complete","Incomplete"))</f>
        <v/>
      </c>
      <c r="T428" s="26" t="str">
        <f>IF(S428="Complete",IF(AND(NOT(ISNA(VLOOKUP(CONCATENATE(F428,G428,H428,I428,J428,K428),'OMS Drop Downs'!G:G,1,FALSE))),IF(AND(G428&lt;&gt;"C3",K428&lt;&gt;"O5"),IF(SUM(COUNTIF(L428:R428,"Y"),COUNTIF(L428:R428,"N"))=0,"V","I"),IF(COUNTIF(L428:R428,"Y"),"V","I"))="V"),"Valid","Invalid")," ")</f>
        <v xml:space="preserve"> </v>
      </c>
      <c r="U428"/>
    </row>
    <row r="429" spans="1:21" x14ac:dyDescent="0.35">
      <c r="A429" s="16"/>
      <c r="B429" s="116"/>
      <c r="C429" s="117"/>
      <c r="D429" s="118"/>
      <c r="E429" s="120"/>
      <c r="F429" s="56"/>
      <c r="G429" s="32"/>
      <c r="H429" s="32"/>
      <c r="I429" s="32"/>
      <c r="J429" s="32"/>
      <c r="K429" s="32"/>
      <c r="L429" s="32"/>
      <c r="M429" s="32"/>
      <c r="N429" s="32"/>
      <c r="O429" s="32"/>
      <c r="P429" s="32"/>
      <c r="Q429" s="32"/>
      <c r="R429" s="32"/>
      <c r="S429" s="25" t="str">
        <f>IF(COUNTA(B429:R429)=0,"",IF(AND(COUNTA(B429)&gt;0, COUNTA(C429)&gt;0, COUNTA(D429)&gt;0, COUNTA(E429)&gt;0, COUNTIF('OMS Drop Downs'!$C$2:$C$3,'OMS Response Form (ORF)'!F429),COUNTIF('OMS Drop Downs'!$D$2:$D$5,'OMS Response Form (ORF)'!G429),COUNTIF('OMS Drop Downs'!$A$2:$A$5,'OMS Response Form (ORF)'!H429),COUNTIF('OMS Drop Downs'!$B$2:$B$4,'OMS Response Form (ORF)'!I429),COUNTIF('OMS Drop Downs'!$A$2:$A$5,'OMS Response Form (ORF)'!J429),COUNTIF('OMS Drop Downs'!$E$2:$E$7,'OMS Response Form (ORF)'!K429),COUNTIF('OMS Drop Downs'!$B$2:$B$4,'OMS Response Form (ORF)'!L429),COUNTIF('OMS Drop Downs'!$B$2:$B$4,'OMS Response Form (ORF)'!M429),COUNTIF('OMS Drop Downs'!$B$2:$B$4,'OMS Response Form (ORF)'!N429),COUNTIF('OMS Drop Downs'!$B$2:$B$4,'OMS Response Form (ORF)'!O429), COUNTIF('OMS Drop Downs'!$B$2:$B$4,'OMS Response Form (ORF)'!P429),COUNTIF('OMS Drop Downs'!$B$2:$B$4,'OMS Response Form (ORF)'!Q429),COUNTIF('OMS Drop Downs'!$B$2:$B$4,'OMS Response Form (ORF)'!R429)),"Complete","Incomplete"))</f>
        <v/>
      </c>
      <c r="T429" s="26" t="str">
        <f>IF(S429="Complete",IF(AND(NOT(ISNA(VLOOKUP(CONCATENATE(F429,G429,H429,I429,J429,K429),'OMS Drop Downs'!G:G,1,FALSE))),IF(AND(G429&lt;&gt;"C3",K429&lt;&gt;"O5"),IF(SUM(COUNTIF(L429:R429,"Y"),COUNTIF(L429:R429,"N"))=0,"V","I"),IF(COUNTIF(L429:R429,"Y"),"V","I"))="V"),"Valid","Invalid")," ")</f>
        <v xml:space="preserve"> </v>
      </c>
      <c r="U429"/>
    </row>
    <row r="430" spans="1:21" x14ac:dyDescent="0.35">
      <c r="A430" s="16"/>
      <c r="B430" s="116"/>
      <c r="C430" s="117"/>
      <c r="D430" s="118"/>
      <c r="E430" s="120"/>
      <c r="F430" s="56"/>
      <c r="G430" s="32"/>
      <c r="H430" s="32"/>
      <c r="I430" s="32"/>
      <c r="J430" s="32"/>
      <c r="K430" s="32"/>
      <c r="L430" s="32"/>
      <c r="M430" s="32"/>
      <c r="N430" s="32"/>
      <c r="O430" s="32"/>
      <c r="P430" s="32"/>
      <c r="Q430" s="32"/>
      <c r="R430" s="32"/>
      <c r="S430" s="25" t="str">
        <f>IF(COUNTA(B430:R430)=0,"",IF(AND(COUNTA(B430)&gt;0, COUNTA(C430)&gt;0, COUNTA(D430)&gt;0, COUNTA(E430)&gt;0, COUNTIF('OMS Drop Downs'!$C$2:$C$3,'OMS Response Form (ORF)'!F430),COUNTIF('OMS Drop Downs'!$D$2:$D$5,'OMS Response Form (ORF)'!G430),COUNTIF('OMS Drop Downs'!$A$2:$A$5,'OMS Response Form (ORF)'!H430),COUNTIF('OMS Drop Downs'!$B$2:$B$4,'OMS Response Form (ORF)'!I430),COUNTIF('OMS Drop Downs'!$A$2:$A$5,'OMS Response Form (ORF)'!J430),COUNTIF('OMS Drop Downs'!$E$2:$E$7,'OMS Response Form (ORF)'!K430),COUNTIF('OMS Drop Downs'!$B$2:$B$4,'OMS Response Form (ORF)'!L430),COUNTIF('OMS Drop Downs'!$B$2:$B$4,'OMS Response Form (ORF)'!M430),COUNTIF('OMS Drop Downs'!$B$2:$B$4,'OMS Response Form (ORF)'!N430),COUNTIF('OMS Drop Downs'!$B$2:$B$4,'OMS Response Form (ORF)'!O430), COUNTIF('OMS Drop Downs'!$B$2:$B$4,'OMS Response Form (ORF)'!P430),COUNTIF('OMS Drop Downs'!$B$2:$B$4,'OMS Response Form (ORF)'!Q430),COUNTIF('OMS Drop Downs'!$B$2:$B$4,'OMS Response Form (ORF)'!R430)),"Complete","Incomplete"))</f>
        <v/>
      </c>
      <c r="T430" s="26" t="str">
        <f>IF(S430="Complete",IF(AND(NOT(ISNA(VLOOKUP(CONCATENATE(F430,G430,H430,I430,J430,K430),'OMS Drop Downs'!G:G,1,FALSE))),IF(AND(G430&lt;&gt;"C3",K430&lt;&gt;"O5"),IF(SUM(COUNTIF(L430:R430,"Y"),COUNTIF(L430:R430,"N"))=0,"V","I"),IF(COUNTIF(L430:R430,"Y"),"V","I"))="V"),"Valid","Invalid")," ")</f>
        <v xml:space="preserve"> </v>
      </c>
      <c r="U430"/>
    </row>
    <row r="431" spans="1:21" x14ac:dyDescent="0.35">
      <c r="A431" s="16"/>
      <c r="B431" s="116"/>
      <c r="C431" s="117"/>
      <c r="D431" s="118"/>
      <c r="E431" s="120"/>
      <c r="F431" s="56"/>
      <c r="G431" s="32"/>
      <c r="H431" s="32"/>
      <c r="I431" s="32"/>
      <c r="J431" s="32"/>
      <c r="K431" s="32"/>
      <c r="L431" s="32"/>
      <c r="M431" s="32"/>
      <c r="N431" s="32"/>
      <c r="O431" s="32"/>
      <c r="P431" s="32"/>
      <c r="Q431" s="32"/>
      <c r="R431" s="32"/>
      <c r="S431" s="25" t="str">
        <f>IF(COUNTA(B431:R431)=0,"",IF(AND(COUNTA(B431)&gt;0, COUNTA(C431)&gt;0, COUNTA(D431)&gt;0, COUNTA(E431)&gt;0, COUNTIF('OMS Drop Downs'!$C$2:$C$3,'OMS Response Form (ORF)'!F431),COUNTIF('OMS Drop Downs'!$D$2:$D$5,'OMS Response Form (ORF)'!G431),COUNTIF('OMS Drop Downs'!$A$2:$A$5,'OMS Response Form (ORF)'!H431),COUNTIF('OMS Drop Downs'!$B$2:$B$4,'OMS Response Form (ORF)'!I431),COUNTIF('OMS Drop Downs'!$A$2:$A$5,'OMS Response Form (ORF)'!J431),COUNTIF('OMS Drop Downs'!$E$2:$E$7,'OMS Response Form (ORF)'!K431),COUNTIF('OMS Drop Downs'!$B$2:$B$4,'OMS Response Form (ORF)'!L431),COUNTIF('OMS Drop Downs'!$B$2:$B$4,'OMS Response Form (ORF)'!M431),COUNTIF('OMS Drop Downs'!$B$2:$B$4,'OMS Response Form (ORF)'!N431),COUNTIF('OMS Drop Downs'!$B$2:$B$4,'OMS Response Form (ORF)'!O431), COUNTIF('OMS Drop Downs'!$B$2:$B$4,'OMS Response Form (ORF)'!P431),COUNTIF('OMS Drop Downs'!$B$2:$B$4,'OMS Response Form (ORF)'!Q431),COUNTIF('OMS Drop Downs'!$B$2:$B$4,'OMS Response Form (ORF)'!R431)),"Complete","Incomplete"))</f>
        <v/>
      </c>
      <c r="T431" s="26" t="str">
        <f>IF(S431="Complete",IF(AND(NOT(ISNA(VLOOKUP(CONCATENATE(F431,G431,H431,I431,J431,K431),'OMS Drop Downs'!G:G,1,FALSE))),IF(AND(G431&lt;&gt;"C3",K431&lt;&gt;"O5"),IF(SUM(COUNTIF(L431:R431,"Y"),COUNTIF(L431:R431,"N"))=0,"V","I"),IF(COUNTIF(L431:R431,"Y"),"V","I"))="V"),"Valid","Invalid")," ")</f>
        <v xml:space="preserve"> </v>
      </c>
      <c r="U431"/>
    </row>
    <row r="432" spans="1:21" x14ac:dyDescent="0.35">
      <c r="A432" s="16"/>
      <c r="B432" s="116"/>
      <c r="C432" s="117"/>
      <c r="D432" s="118"/>
      <c r="E432" s="120"/>
      <c r="F432" s="56"/>
      <c r="G432" s="32"/>
      <c r="H432" s="32"/>
      <c r="I432" s="32"/>
      <c r="J432" s="32"/>
      <c r="K432" s="32"/>
      <c r="L432" s="32"/>
      <c r="M432" s="32"/>
      <c r="N432" s="32"/>
      <c r="O432" s="32"/>
      <c r="P432" s="32"/>
      <c r="Q432" s="32"/>
      <c r="R432" s="32"/>
      <c r="S432" s="25" t="str">
        <f>IF(COUNTA(B432:R432)=0,"",IF(AND(COUNTA(B432)&gt;0, COUNTA(C432)&gt;0, COUNTA(D432)&gt;0, COUNTA(E432)&gt;0, COUNTIF('OMS Drop Downs'!$C$2:$C$3,'OMS Response Form (ORF)'!F432),COUNTIF('OMS Drop Downs'!$D$2:$D$5,'OMS Response Form (ORF)'!G432),COUNTIF('OMS Drop Downs'!$A$2:$A$5,'OMS Response Form (ORF)'!H432),COUNTIF('OMS Drop Downs'!$B$2:$B$4,'OMS Response Form (ORF)'!I432),COUNTIF('OMS Drop Downs'!$A$2:$A$5,'OMS Response Form (ORF)'!J432),COUNTIF('OMS Drop Downs'!$E$2:$E$7,'OMS Response Form (ORF)'!K432),COUNTIF('OMS Drop Downs'!$B$2:$B$4,'OMS Response Form (ORF)'!L432),COUNTIF('OMS Drop Downs'!$B$2:$B$4,'OMS Response Form (ORF)'!M432),COUNTIF('OMS Drop Downs'!$B$2:$B$4,'OMS Response Form (ORF)'!N432),COUNTIF('OMS Drop Downs'!$B$2:$B$4,'OMS Response Form (ORF)'!O432), COUNTIF('OMS Drop Downs'!$B$2:$B$4,'OMS Response Form (ORF)'!P432),COUNTIF('OMS Drop Downs'!$B$2:$B$4,'OMS Response Form (ORF)'!Q432),COUNTIF('OMS Drop Downs'!$B$2:$B$4,'OMS Response Form (ORF)'!R432)),"Complete","Incomplete"))</f>
        <v/>
      </c>
      <c r="T432" s="26" t="str">
        <f>IF(S432="Complete",IF(AND(NOT(ISNA(VLOOKUP(CONCATENATE(F432,G432,H432,I432,J432,K432),'OMS Drop Downs'!G:G,1,FALSE))),IF(AND(G432&lt;&gt;"C3",K432&lt;&gt;"O5"),IF(SUM(COUNTIF(L432:R432,"Y"),COUNTIF(L432:R432,"N"))=0,"V","I"),IF(COUNTIF(L432:R432,"Y"),"V","I"))="V"),"Valid","Invalid")," ")</f>
        <v xml:space="preserve"> </v>
      </c>
      <c r="U432"/>
    </row>
    <row r="433" spans="1:21" x14ac:dyDescent="0.35">
      <c r="A433" s="16"/>
      <c r="B433" s="116"/>
      <c r="C433" s="117"/>
      <c r="D433" s="118"/>
      <c r="E433" s="120"/>
      <c r="F433" s="56"/>
      <c r="G433" s="32"/>
      <c r="H433" s="32"/>
      <c r="I433" s="32"/>
      <c r="J433" s="32"/>
      <c r="K433" s="32"/>
      <c r="L433" s="32"/>
      <c r="M433" s="32"/>
      <c r="N433" s="32"/>
      <c r="O433" s="32"/>
      <c r="P433" s="32"/>
      <c r="Q433" s="32"/>
      <c r="R433" s="32"/>
      <c r="S433" s="25" t="str">
        <f>IF(COUNTA(B433:R433)=0,"",IF(AND(COUNTA(B433)&gt;0, COUNTA(C433)&gt;0, COUNTA(D433)&gt;0, COUNTA(E433)&gt;0, COUNTIF('OMS Drop Downs'!$C$2:$C$3,'OMS Response Form (ORF)'!F433),COUNTIF('OMS Drop Downs'!$D$2:$D$5,'OMS Response Form (ORF)'!G433),COUNTIF('OMS Drop Downs'!$A$2:$A$5,'OMS Response Form (ORF)'!H433),COUNTIF('OMS Drop Downs'!$B$2:$B$4,'OMS Response Form (ORF)'!I433),COUNTIF('OMS Drop Downs'!$A$2:$A$5,'OMS Response Form (ORF)'!J433),COUNTIF('OMS Drop Downs'!$E$2:$E$7,'OMS Response Form (ORF)'!K433),COUNTIF('OMS Drop Downs'!$B$2:$B$4,'OMS Response Form (ORF)'!L433),COUNTIF('OMS Drop Downs'!$B$2:$B$4,'OMS Response Form (ORF)'!M433),COUNTIF('OMS Drop Downs'!$B$2:$B$4,'OMS Response Form (ORF)'!N433),COUNTIF('OMS Drop Downs'!$B$2:$B$4,'OMS Response Form (ORF)'!O433), COUNTIF('OMS Drop Downs'!$B$2:$B$4,'OMS Response Form (ORF)'!P433),COUNTIF('OMS Drop Downs'!$B$2:$B$4,'OMS Response Form (ORF)'!Q433),COUNTIF('OMS Drop Downs'!$B$2:$B$4,'OMS Response Form (ORF)'!R433)),"Complete","Incomplete"))</f>
        <v/>
      </c>
      <c r="T433" s="26" t="str">
        <f>IF(S433="Complete",IF(AND(NOT(ISNA(VLOOKUP(CONCATENATE(F433,G433,H433,I433,J433,K433),'OMS Drop Downs'!G:G,1,FALSE))),IF(AND(G433&lt;&gt;"C3",K433&lt;&gt;"O5"),IF(SUM(COUNTIF(L433:R433,"Y"),COUNTIF(L433:R433,"N"))=0,"V","I"),IF(COUNTIF(L433:R433,"Y"),"V","I"))="V"),"Valid","Invalid")," ")</f>
        <v xml:space="preserve"> </v>
      </c>
      <c r="U433"/>
    </row>
    <row r="434" spans="1:21" x14ac:dyDescent="0.35">
      <c r="A434" s="16"/>
      <c r="B434" s="116"/>
      <c r="C434" s="117"/>
      <c r="D434" s="118"/>
      <c r="E434" s="120"/>
      <c r="F434" s="56"/>
      <c r="G434" s="32"/>
      <c r="H434" s="32"/>
      <c r="I434" s="32"/>
      <c r="J434" s="32"/>
      <c r="K434" s="32"/>
      <c r="L434" s="32"/>
      <c r="M434" s="32"/>
      <c r="N434" s="32"/>
      <c r="O434" s="32"/>
      <c r="P434" s="32"/>
      <c r="Q434" s="32"/>
      <c r="R434" s="32"/>
      <c r="S434" s="25" t="str">
        <f>IF(COUNTA(B434:R434)=0,"",IF(AND(COUNTA(B434)&gt;0, COUNTA(C434)&gt;0, COUNTA(D434)&gt;0, COUNTA(E434)&gt;0, COUNTIF('OMS Drop Downs'!$C$2:$C$3,'OMS Response Form (ORF)'!F434),COUNTIF('OMS Drop Downs'!$D$2:$D$5,'OMS Response Form (ORF)'!G434),COUNTIF('OMS Drop Downs'!$A$2:$A$5,'OMS Response Form (ORF)'!H434),COUNTIF('OMS Drop Downs'!$B$2:$B$4,'OMS Response Form (ORF)'!I434),COUNTIF('OMS Drop Downs'!$A$2:$A$5,'OMS Response Form (ORF)'!J434),COUNTIF('OMS Drop Downs'!$E$2:$E$7,'OMS Response Form (ORF)'!K434),COUNTIF('OMS Drop Downs'!$B$2:$B$4,'OMS Response Form (ORF)'!L434),COUNTIF('OMS Drop Downs'!$B$2:$B$4,'OMS Response Form (ORF)'!M434),COUNTIF('OMS Drop Downs'!$B$2:$B$4,'OMS Response Form (ORF)'!N434),COUNTIF('OMS Drop Downs'!$B$2:$B$4,'OMS Response Form (ORF)'!O434), COUNTIF('OMS Drop Downs'!$B$2:$B$4,'OMS Response Form (ORF)'!P434),COUNTIF('OMS Drop Downs'!$B$2:$B$4,'OMS Response Form (ORF)'!Q434),COUNTIF('OMS Drop Downs'!$B$2:$B$4,'OMS Response Form (ORF)'!R434)),"Complete","Incomplete"))</f>
        <v/>
      </c>
      <c r="T434" s="26" t="str">
        <f>IF(S434="Complete",IF(AND(NOT(ISNA(VLOOKUP(CONCATENATE(F434,G434,H434,I434,J434,K434),'OMS Drop Downs'!G:G,1,FALSE))),IF(AND(G434&lt;&gt;"C3",K434&lt;&gt;"O5"),IF(SUM(COUNTIF(L434:R434,"Y"),COUNTIF(L434:R434,"N"))=0,"V","I"),IF(COUNTIF(L434:R434,"Y"),"V","I"))="V"),"Valid","Invalid")," ")</f>
        <v xml:space="preserve"> </v>
      </c>
      <c r="U434"/>
    </row>
    <row r="435" spans="1:21" x14ac:dyDescent="0.35">
      <c r="A435" s="16"/>
      <c r="B435" s="116"/>
      <c r="C435" s="117"/>
      <c r="D435" s="118"/>
      <c r="E435" s="120"/>
      <c r="F435" s="56"/>
      <c r="G435" s="32"/>
      <c r="H435" s="32"/>
      <c r="I435" s="32"/>
      <c r="J435" s="32"/>
      <c r="K435" s="32"/>
      <c r="L435" s="32"/>
      <c r="M435" s="32"/>
      <c r="N435" s="32"/>
      <c r="O435" s="32"/>
      <c r="P435" s="32"/>
      <c r="Q435" s="32"/>
      <c r="R435" s="32"/>
      <c r="S435" s="25" t="str">
        <f>IF(COUNTA(B435:R435)=0,"",IF(AND(COUNTA(B435)&gt;0, COUNTA(C435)&gt;0, COUNTA(D435)&gt;0, COUNTA(E435)&gt;0, COUNTIF('OMS Drop Downs'!$C$2:$C$3,'OMS Response Form (ORF)'!F435),COUNTIF('OMS Drop Downs'!$D$2:$D$5,'OMS Response Form (ORF)'!G435),COUNTIF('OMS Drop Downs'!$A$2:$A$5,'OMS Response Form (ORF)'!H435),COUNTIF('OMS Drop Downs'!$B$2:$B$4,'OMS Response Form (ORF)'!I435),COUNTIF('OMS Drop Downs'!$A$2:$A$5,'OMS Response Form (ORF)'!J435),COUNTIF('OMS Drop Downs'!$E$2:$E$7,'OMS Response Form (ORF)'!K435),COUNTIF('OMS Drop Downs'!$B$2:$B$4,'OMS Response Form (ORF)'!L435),COUNTIF('OMS Drop Downs'!$B$2:$B$4,'OMS Response Form (ORF)'!M435),COUNTIF('OMS Drop Downs'!$B$2:$B$4,'OMS Response Form (ORF)'!N435),COUNTIF('OMS Drop Downs'!$B$2:$B$4,'OMS Response Form (ORF)'!O435), COUNTIF('OMS Drop Downs'!$B$2:$B$4,'OMS Response Form (ORF)'!P435),COUNTIF('OMS Drop Downs'!$B$2:$B$4,'OMS Response Form (ORF)'!Q435),COUNTIF('OMS Drop Downs'!$B$2:$B$4,'OMS Response Form (ORF)'!R435)),"Complete","Incomplete"))</f>
        <v/>
      </c>
      <c r="T435" s="26" t="str">
        <f>IF(S435="Complete",IF(AND(NOT(ISNA(VLOOKUP(CONCATENATE(F435,G435,H435,I435,J435,K435),'OMS Drop Downs'!G:G,1,FALSE))),IF(AND(G435&lt;&gt;"C3",K435&lt;&gt;"O5"),IF(SUM(COUNTIF(L435:R435,"Y"),COUNTIF(L435:R435,"N"))=0,"V","I"),IF(COUNTIF(L435:R435,"Y"),"V","I"))="V"),"Valid","Invalid")," ")</f>
        <v xml:space="preserve"> </v>
      </c>
      <c r="U435"/>
    </row>
    <row r="436" spans="1:21" x14ac:dyDescent="0.35">
      <c r="A436" s="16"/>
      <c r="B436" s="116"/>
      <c r="C436" s="117"/>
      <c r="D436" s="118"/>
      <c r="E436" s="120"/>
      <c r="F436" s="56"/>
      <c r="G436" s="32"/>
      <c r="H436" s="32"/>
      <c r="I436" s="32"/>
      <c r="J436" s="32"/>
      <c r="K436" s="32"/>
      <c r="L436" s="32"/>
      <c r="M436" s="32"/>
      <c r="N436" s="32"/>
      <c r="O436" s="32"/>
      <c r="P436" s="32"/>
      <c r="Q436" s="32"/>
      <c r="R436" s="32"/>
      <c r="S436" s="25" t="str">
        <f>IF(COUNTA(B436:R436)=0,"",IF(AND(COUNTA(B436)&gt;0, COUNTA(C436)&gt;0, COUNTA(D436)&gt;0, COUNTA(E436)&gt;0, COUNTIF('OMS Drop Downs'!$C$2:$C$3,'OMS Response Form (ORF)'!F436),COUNTIF('OMS Drop Downs'!$D$2:$D$5,'OMS Response Form (ORF)'!G436),COUNTIF('OMS Drop Downs'!$A$2:$A$5,'OMS Response Form (ORF)'!H436),COUNTIF('OMS Drop Downs'!$B$2:$B$4,'OMS Response Form (ORF)'!I436),COUNTIF('OMS Drop Downs'!$A$2:$A$5,'OMS Response Form (ORF)'!J436),COUNTIF('OMS Drop Downs'!$E$2:$E$7,'OMS Response Form (ORF)'!K436),COUNTIF('OMS Drop Downs'!$B$2:$B$4,'OMS Response Form (ORF)'!L436),COUNTIF('OMS Drop Downs'!$B$2:$B$4,'OMS Response Form (ORF)'!M436),COUNTIF('OMS Drop Downs'!$B$2:$B$4,'OMS Response Form (ORF)'!N436),COUNTIF('OMS Drop Downs'!$B$2:$B$4,'OMS Response Form (ORF)'!O436), COUNTIF('OMS Drop Downs'!$B$2:$B$4,'OMS Response Form (ORF)'!P436),COUNTIF('OMS Drop Downs'!$B$2:$B$4,'OMS Response Form (ORF)'!Q436),COUNTIF('OMS Drop Downs'!$B$2:$B$4,'OMS Response Form (ORF)'!R436)),"Complete","Incomplete"))</f>
        <v/>
      </c>
      <c r="T436" s="26" t="str">
        <f>IF(S436="Complete",IF(AND(NOT(ISNA(VLOOKUP(CONCATENATE(F436,G436,H436,I436,J436,K436),'OMS Drop Downs'!G:G,1,FALSE))),IF(AND(G436&lt;&gt;"C3",K436&lt;&gt;"O5"),IF(SUM(COUNTIF(L436:R436,"Y"),COUNTIF(L436:R436,"N"))=0,"V","I"),IF(COUNTIF(L436:R436,"Y"),"V","I"))="V"),"Valid","Invalid")," ")</f>
        <v xml:space="preserve"> </v>
      </c>
      <c r="U436"/>
    </row>
    <row r="437" spans="1:21" x14ac:dyDescent="0.35">
      <c r="A437" s="16"/>
      <c r="B437" s="116"/>
      <c r="C437" s="117"/>
      <c r="D437" s="118"/>
      <c r="E437" s="120"/>
      <c r="F437" s="56"/>
      <c r="G437" s="32"/>
      <c r="H437" s="32"/>
      <c r="I437" s="32"/>
      <c r="J437" s="32"/>
      <c r="K437" s="32"/>
      <c r="L437" s="32"/>
      <c r="M437" s="32"/>
      <c r="N437" s="32"/>
      <c r="O437" s="32"/>
      <c r="P437" s="32"/>
      <c r="Q437" s="32"/>
      <c r="R437" s="32"/>
      <c r="S437" s="25" t="str">
        <f>IF(COUNTA(B437:R437)=0,"",IF(AND(COUNTA(B437)&gt;0, COUNTA(C437)&gt;0, COUNTA(D437)&gt;0, COUNTA(E437)&gt;0, COUNTIF('OMS Drop Downs'!$C$2:$C$3,'OMS Response Form (ORF)'!F437),COUNTIF('OMS Drop Downs'!$D$2:$D$5,'OMS Response Form (ORF)'!G437),COUNTIF('OMS Drop Downs'!$A$2:$A$5,'OMS Response Form (ORF)'!H437),COUNTIF('OMS Drop Downs'!$B$2:$B$4,'OMS Response Form (ORF)'!I437),COUNTIF('OMS Drop Downs'!$A$2:$A$5,'OMS Response Form (ORF)'!J437),COUNTIF('OMS Drop Downs'!$E$2:$E$7,'OMS Response Form (ORF)'!K437),COUNTIF('OMS Drop Downs'!$B$2:$B$4,'OMS Response Form (ORF)'!L437),COUNTIF('OMS Drop Downs'!$B$2:$B$4,'OMS Response Form (ORF)'!M437),COUNTIF('OMS Drop Downs'!$B$2:$B$4,'OMS Response Form (ORF)'!N437),COUNTIF('OMS Drop Downs'!$B$2:$B$4,'OMS Response Form (ORF)'!O437), COUNTIF('OMS Drop Downs'!$B$2:$B$4,'OMS Response Form (ORF)'!P437),COUNTIF('OMS Drop Downs'!$B$2:$B$4,'OMS Response Form (ORF)'!Q437),COUNTIF('OMS Drop Downs'!$B$2:$B$4,'OMS Response Form (ORF)'!R437)),"Complete","Incomplete"))</f>
        <v/>
      </c>
      <c r="T437" s="26" t="str">
        <f>IF(S437="Complete",IF(AND(NOT(ISNA(VLOOKUP(CONCATENATE(F437,G437,H437,I437,J437,K437),'OMS Drop Downs'!G:G,1,FALSE))),IF(AND(G437&lt;&gt;"C3",K437&lt;&gt;"O5"),IF(SUM(COUNTIF(L437:R437,"Y"),COUNTIF(L437:R437,"N"))=0,"V","I"),IF(COUNTIF(L437:R437,"Y"),"V","I"))="V"),"Valid","Invalid")," ")</f>
        <v xml:space="preserve"> </v>
      </c>
      <c r="U437"/>
    </row>
    <row r="438" spans="1:21" x14ac:dyDescent="0.35">
      <c r="A438" s="16"/>
      <c r="B438" s="116"/>
      <c r="C438" s="117"/>
      <c r="D438" s="118"/>
      <c r="E438" s="120"/>
      <c r="F438" s="56"/>
      <c r="G438" s="32"/>
      <c r="H438" s="32"/>
      <c r="I438" s="32"/>
      <c r="J438" s="32"/>
      <c r="K438" s="32"/>
      <c r="L438" s="32"/>
      <c r="M438" s="32"/>
      <c r="N438" s="32"/>
      <c r="O438" s="32"/>
      <c r="P438" s="32"/>
      <c r="Q438" s="32"/>
      <c r="R438" s="32"/>
      <c r="S438" s="25" t="str">
        <f>IF(COUNTA(B438:R438)=0,"",IF(AND(COUNTA(B438)&gt;0, COUNTA(C438)&gt;0, COUNTA(D438)&gt;0, COUNTA(E438)&gt;0, COUNTIF('OMS Drop Downs'!$C$2:$C$3,'OMS Response Form (ORF)'!F438),COUNTIF('OMS Drop Downs'!$D$2:$D$5,'OMS Response Form (ORF)'!G438),COUNTIF('OMS Drop Downs'!$A$2:$A$5,'OMS Response Form (ORF)'!H438),COUNTIF('OMS Drop Downs'!$B$2:$B$4,'OMS Response Form (ORF)'!I438),COUNTIF('OMS Drop Downs'!$A$2:$A$5,'OMS Response Form (ORF)'!J438),COUNTIF('OMS Drop Downs'!$E$2:$E$7,'OMS Response Form (ORF)'!K438),COUNTIF('OMS Drop Downs'!$B$2:$B$4,'OMS Response Form (ORF)'!L438),COUNTIF('OMS Drop Downs'!$B$2:$B$4,'OMS Response Form (ORF)'!M438),COUNTIF('OMS Drop Downs'!$B$2:$B$4,'OMS Response Form (ORF)'!N438),COUNTIF('OMS Drop Downs'!$B$2:$B$4,'OMS Response Form (ORF)'!O438), COUNTIF('OMS Drop Downs'!$B$2:$B$4,'OMS Response Form (ORF)'!P438),COUNTIF('OMS Drop Downs'!$B$2:$B$4,'OMS Response Form (ORF)'!Q438),COUNTIF('OMS Drop Downs'!$B$2:$B$4,'OMS Response Form (ORF)'!R438)),"Complete","Incomplete"))</f>
        <v/>
      </c>
      <c r="T438" s="26" t="str">
        <f>IF(S438="Complete",IF(AND(NOT(ISNA(VLOOKUP(CONCATENATE(F438,G438,H438,I438,J438,K438),'OMS Drop Downs'!G:G,1,FALSE))),IF(AND(G438&lt;&gt;"C3",K438&lt;&gt;"O5"),IF(SUM(COUNTIF(L438:R438,"Y"),COUNTIF(L438:R438,"N"))=0,"V","I"),IF(COUNTIF(L438:R438,"Y"),"V","I"))="V"),"Valid","Invalid")," ")</f>
        <v xml:space="preserve"> </v>
      </c>
      <c r="U438"/>
    </row>
    <row r="439" spans="1:21" x14ac:dyDescent="0.35">
      <c r="A439" s="16"/>
      <c r="B439" s="116"/>
      <c r="C439" s="117"/>
      <c r="D439" s="118"/>
      <c r="E439" s="120"/>
      <c r="F439" s="56"/>
      <c r="G439" s="32"/>
      <c r="H439" s="32"/>
      <c r="I439" s="32"/>
      <c r="J439" s="32"/>
      <c r="K439" s="32"/>
      <c r="L439" s="32"/>
      <c r="M439" s="32"/>
      <c r="N439" s="32"/>
      <c r="O439" s="32"/>
      <c r="P439" s="32"/>
      <c r="Q439" s="32"/>
      <c r="R439" s="32"/>
      <c r="S439" s="25" t="str">
        <f>IF(COUNTA(B439:R439)=0,"",IF(AND(COUNTA(B439)&gt;0, COUNTA(C439)&gt;0, COUNTA(D439)&gt;0, COUNTA(E439)&gt;0, COUNTIF('OMS Drop Downs'!$C$2:$C$3,'OMS Response Form (ORF)'!F439),COUNTIF('OMS Drop Downs'!$D$2:$D$5,'OMS Response Form (ORF)'!G439),COUNTIF('OMS Drop Downs'!$A$2:$A$5,'OMS Response Form (ORF)'!H439),COUNTIF('OMS Drop Downs'!$B$2:$B$4,'OMS Response Form (ORF)'!I439),COUNTIF('OMS Drop Downs'!$A$2:$A$5,'OMS Response Form (ORF)'!J439),COUNTIF('OMS Drop Downs'!$E$2:$E$7,'OMS Response Form (ORF)'!K439),COUNTIF('OMS Drop Downs'!$B$2:$B$4,'OMS Response Form (ORF)'!L439),COUNTIF('OMS Drop Downs'!$B$2:$B$4,'OMS Response Form (ORF)'!M439),COUNTIF('OMS Drop Downs'!$B$2:$B$4,'OMS Response Form (ORF)'!N439),COUNTIF('OMS Drop Downs'!$B$2:$B$4,'OMS Response Form (ORF)'!O439), COUNTIF('OMS Drop Downs'!$B$2:$B$4,'OMS Response Form (ORF)'!P439),COUNTIF('OMS Drop Downs'!$B$2:$B$4,'OMS Response Form (ORF)'!Q439),COUNTIF('OMS Drop Downs'!$B$2:$B$4,'OMS Response Form (ORF)'!R439)),"Complete","Incomplete"))</f>
        <v/>
      </c>
      <c r="T439" s="26" t="str">
        <f>IF(S439="Complete",IF(AND(NOT(ISNA(VLOOKUP(CONCATENATE(F439,G439,H439,I439,J439,K439),'OMS Drop Downs'!G:G,1,FALSE))),IF(AND(G439&lt;&gt;"C3",K439&lt;&gt;"O5"),IF(SUM(COUNTIF(L439:R439,"Y"),COUNTIF(L439:R439,"N"))=0,"V","I"),IF(COUNTIF(L439:R439,"Y"),"V","I"))="V"),"Valid","Invalid")," ")</f>
        <v xml:space="preserve"> </v>
      </c>
      <c r="U439"/>
    </row>
    <row r="440" spans="1:21" x14ac:dyDescent="0.35">
      <c r="A440" s="16"/>
      <c r="B440" s="116"/>
      <c r="C440" s="117"/>
      <c r="D440" s="118"/>
      <c r="E440" s="120"/>
      <c r="F440" s="56"/>
      <c r="G440" s="32"/>
      <c r="H440" s="32"/>
      <c r="I440" s="32"/>
      <c r="J440" s="32"/>
      <c r="K440" s="32"/>
      <c r="L440" s="32"/>
      <c r="M440" s="32"/>
      <c r="N440" s="32"/>
      <c r="O440" s="32"/>
      <c r="P440" s="32"/>
      <c r="Q440" s="32"/>
      <c r="R440" s="32"/>
      <c r="S440" s="25" t="str">
        <f>IF(COUNTA(B440:R440)=0,"",IF(AND(COUNTA(B440)&gt;0, COUNTA(C440)&gt;0, COUNTA(D440)&gt;0, COUNTA(E440)&gt;0, COUNTIF('OMS Drop Downs'!$C$2:$C$3,'OMS Response Form (ORF)'!F440),COUNTIF('OMS Drop Downs'!$D$2:$D$5,'OMS Response Form (ORF)'!G440),COUNTIF('OMS Drop Downs'!$A$2:$A$5,'OMS Response Form (ORF)'!H440),COUNTIF('OMS Drop Downs'!$B$2:$B$4,'OMS Response Form (ORF)'!I440),COUNTIF('OMS Drop Downs'!$A$2:$A$5,'OMS Response Form (ORF)'!J440),COUNTIF('OMS Drop Downs'!$E$2:$E$7,'OMS Response Form (ORF)'!K440),COUNTIF('OMS Drop Downs'!$B$2:$B$4,'OMS Response Form (ORF)'!L440),COUNTIF('OMS Drop Downs'!$B$2:$B$4,'OMS Response Form (ORF)'!M440),COUNTIF('OMS Drop Downs'!$B$2:$B$4,'OMS Response Form (ORF)'!N440),COUNTIF('OMS Drop Downs'!$B$2:$B$4,'OMS Response Form (ORF)'!O440), COUNTIF('OMS Drop Downs'!$B$2:$B$4,'OMS Response Form (ORF)'!P440),COUNTIF('OMS Drop Downs'!$B$2:$B$4,'OMS Response Form (ORF)'!Q440),COUNTIF('OMS Drop Downs'!$B$2:$B$4,'OMS Response Form (ORF)'!R440)),"Complete","Incomplete"))</f>
        <v/>
      </c>
      <c r="T440" s="26" t="str">
        <f>IF(S440="Complete",IF(AND(NOT(ISNA(VLOOKUP(CONCATENATE(F440,G440,H440,I440,J440,K440),'OMS Drop Downs'!G:G,1,FALSE))),IF(AND(G440&lt;&gt;"C3",K440&lt;&gt;"O5"),IF(SUM(COUNTIF(L440:R440,"Y"),COUNTIF(L440:R440,"N"))=0,"V","I"),IF(COUNTIF(L440:R440,"Y"),"V","I"))="V"),"Valid","Invalid")," ")</f>
        <v xml:space="preserve"> </v>
      </c>
      <c r="U440"/>
    </row>
    <row r="441" spans="1:21" x14ac:dyDescent="0.35">
      <c r="A441" s="16"/>
      <c r="B441" s="116"/>
      <c r="C441" s="117"/>
      <c r="D441" s="118"/>
      <c r="E441" s="120"/>
      <c r="F441" s="56"/>
      <c r="G441" s="32"/>
      <c r="H441" s="32"/>
      <c r="I441" s="32"/>
      <c r="J441" s="32"/>
      <c r="K441" s="32"/>
      <c r="L441" s="32"/>
      <c r="M441" s="32"/>
      <c r="N441" s="32"/>
      <c r="O441" s="32"/>
      <c r="P441" s="32"/>
      <c r="Q441" s="32"/>
      <c r="R441" s="32"/>
      <c r="S441" s="25" t="str">
        <f>IF(COUNTA(B441:R441)=0,"",IF(AND(COUNTA(B441)&gt;0, COUNTA(C441)&gt;0, COUNTA(D441)&gt;0, COUNTA(E441)&gt;0, COUNTIF('OMS Drop Downs'!$C$2:$C$3,'OMS Response Form (ORF)'!F441),COUNTIF('OMS Drop Downs'!$D$2:$D$5,'OMS Response Form (ORF)'!G441),COUNTIF('OMS Drop Downs'!$A$2:$A$5,'OMS Response Form (ORF)'!H441),COUNTIF('OMS Drop Downs'!$B$2:$B$4,'OMS Response Form (ORF)'!I441),COUNTIF('OMS Drop Downs'!$A$2:$A$5,'OMS Response Form (ORF)'!J441),COUNTIF('OMS Drop Downs'!$E$2:$E$7,'OMS Response Form (ORF)'!K441),COUNTIF('OMS Drop Downs'!$B$2:$B$4,'OMS Response Form (ORF)'!L441),COUNTIF('OMS Drop Downs'!$B$2:$B$4,'OMS Response Form (ORF)'!M441),COUNTIF('OMS Drop Downs'!$B$2:$B$4,'OMS Response Form (ORF)'!N441),COUNTIF('OMS Drop Downs'!$B$2:$B$4,'OMS Response Form (ORF)'!O441), COUNTIF('OMS Drop Downs'!$B$2:$B$4,'OMS Response Form (ORF)'!P441),COUNTIF('OMS Drop Downs'!$B$2:$B$4,'OMS Response Form (ORF)'!Q441),COUNTIF('OMS Drop Downs'!$B$2:$B$4,'OMS Response Form (ORF)'!R441)),"Complete","Incomplete"))</f>
        <v/>
      </c>
      <c r="T441" s="26" t="str">
        <f>IF(S441="Complete",IF(AND(NOT(ISNA(VLOOKUP(CONCATENATE(F441,G441,H441,I441,J441,K441),'OMS Drop Downs'!G:G,1,FALSE))),IF(AND(G441&lt;&gt;"C3",K441&lt;&gt;"O5"),IF(SUM(COUNTIF(L441:R441,"Y"),COUNTIF(L441:R441,"N"))=0,"V","I"),IF(COUNTIF(L441:R441,"Y"),"V","I"))="V"),"Valid","Invalid")," ")</f>
        <v xml:space="preserve"> </v>
      </c>
      <c r="U441"/>
    </row>
    <row r="442" spans="1:21" x14ac:dyDescent="0.35">
      <c r="A442" s="16"/>
      <c r="B442" s="116"/>
      <c r="C442" s="117"/>
      <c r="D442" s="118"/>
      <c r="E442" s="120"/>
      <c r="F442" s="56"/>
      <c r="G442" s="32"/>
      <c r="H442" s="32"/>
      <c r="I442" s="32"/>
      <c r="J442" s="32"/>
      <c r="K442" s="32"/>
      <c r="L442" s="32"/>
      <c r="M442" s="32"/>
      <c r="N442" s="32"/>
      <c r="O442" s="32"/>
      <c r="P442" s="32"/>
      <c r="Q442" s="32"/>
      <c r="R442" s="32"/>
      <c r="S442" s="25" t="str">
        <f>IF(COUNTA(B442:R442)=0,"",IF(AND(COUNTA(B442)&gt;0, COUNTA(C442)&gt;0, COUNTA(D442)&gt;0, COUNTA(E442)&gt;0, COUNTIF('OMS Drop Downs'!$C$2:$C$3,'OMS Response Form (ORF)'!F442),COUNTIF('OMS Drop Downs'!$D$2:$D$5,'OMS Response Form (ORF)'!G442),COUNTIF('OMS Drop Downs'!$A$2:$A$5,'OMS Response Form (ORF)'!H442),COUNTIF('OMS Drop Downs'!$B$2:$B$4,'OMS Response Form (ORF)'!I442),COUNTIF('OMS Drop Downs'!$A$2:$A$5,'OMS Response Form (ORF)'!J442),COUNTIF('OMS Drop Downs'!$E$2:$E$7,'OMS Response Form (ORF)'!K442),COUNTIF('OMS Drop Downs'!$B$2:$B$4,'OMS Response Form (ORF)'!L442),COUNTIF('OMS Drop Downs'!$B$2:$B$4,'OMS Response Form (ORF)'!M442),COUNTIF('OMS Drop Downs'!$B$2:$B$4,'OMS Response Form (ORF)'!N442),COUNTIF('OMS Drop Downs'!$B$2:$B$4,'OMS Response Form (ORF)'!O442), COUNTIF('OMS Drop Downs'!$B$2:$B$4,'OMS Response Form (ORF)'!P442),COUNTIF('OMS Drop Downs'!$B$2:$B$4,'OMS Response Form (ORF)'!Q442),COUNTIF('OMS Drop Downs'!$B$2:$B$4,'OMS Response Form (ORF)'!R442)),"Complete","Incomplete"))</f>
        <v/>
      </c>
      <c r="T442" s="26" t="str">
        <f>IF(S442="Complete",IF(AND(NOT(ISNA(VLOOKUP(CONCATENATE(F442,G442,H442,I442,J442,K442),'OMS Drop Downs'!G:G,1,FALSE))),IF(AND(G442&lt;&gt;"C3",K442&lt;&gt;"O5"),IF(SUM(COUNTIF(L442:R442,"Y"),COUNTIF(L442:R442,"N"))=0,"V","I"),IF(COUNTIF(L442:R442,"Y"),"V","I"))="V"),"Valid","Invalid")," ")</f>
        <v xml:space="preserve"> </v>
      </c>
      <c r="U442"/>
    </row>
    <row r="443" spans="1:21" x14ac:dyDescent="0.35">
      <c r="A443" s="16"/>
      <c r="B443" s="116"/>
      <c r="C443" s="117"/>
      <c r="D443" s="118"/>
      <c r="E443" s="120"/>
      <c r="F443" s="56"/>
      <c r="G443" s="32"/>
      <c r="H443" s="32"/>
      <c r="I443" s="32"/>
      <c r="J443" s="32"/>
      <c r="K443" s="32"/>
      <c r="L443" s="32"/>
      <c r="M443" s="32"/>
      <c r="N443" s="32"/>
      <c r="O443" s="32"/>
      <c r="P443" s="32"/>
      <c r="Q443" s="32"/>
      <c r="R443" s="32"/>
      <c r="S443" s="25" t="str">
        <f>IF(COUNTA(B443:R443)=0,"",IF(AND(COUNTA(B443)&gt;0, COUNTA(C443)&gt;0, COUNTA(D443)&gt;0, COUNTA(E443)&gt;0, COUNTIF('OMS Drop Downs'!$C$2:$C$3,'OMS Response Form (ORF)'!F443),COUNTIF('OMS Drop Downs'!$D$2:$D$5,'OMS Response Form (ORF)'!G443),COUNTIF('OMS Drop Downs'!$A$2:$A$5,'OMS Response Form (ORF)'!H443),COUNTIF('OMS Drop Downs'!$B$2:$B$4,'OMS Response Form (ORF)'!I443),COUNTIF('OMS Drop Downs'!$A$2:$A$5,'OMS Response Form (ORF)'!J443),COUNTIF('OMS Drop Downs'!$E$2:$E$7,'OMS Response Form (ORF)'!K443),COUNTIF('OMS Drop Downs'!$B$2:$B$4,'OMS Response Form (ORF)'!L443),COUNTIF('OMS Drop Downs'!$B$2:$B$4,'OMS Response Form (ORF)'!M443),COUNTIF('OMS Drop Downs'!$B$2:$B$4,'OMS Response Form (ORF)'!N443),COUNTIF('OMS Drop Downs'!$B$2:$B$4,'OMS Response Form (ORF)'!O443), COUNTIF('OMS Drop Downs'!$B$2:$B$4,'OMS Response Form (ORF)'!P443),COUNTIF('OMS Drop Downs'!$B$2:$B$4,'OMS Response Form (ORF)'!Q443),COUNTIF('OMS Drop Downs'!$B$2:$B$4,'OMS Response Form (ORF)'!R443)),"Complete","Incomplete"))</f>
        <v/>
      </c>
      <c r="T443" s="26" t="str">
        <f>IF(S443="Complete",IF(AND(NOT(ISNA(VLOOKUP(CONCATENATE(F443,G443,H443,I443,J443,K443),'OMS Drop Downs'!G:G,1,FALSE))),IF(AND(G443&lt;&gt;"C3",K443&lt;&gt;"O5"),IF(SUM(COUNTIF(L443:R443,"Y"),COUNTIF(L443:R443,"N"))=0,"V","I"),IF(COUNTIF(L443:R443,"Y"),"V","I"))="V"),"Valid","Invalid")," ")</f>
        <v xml:space="preserve"> </v>
      </c>
      <c r="U443"/>
    </row>
    <row r="444" spans="1:21" x14ac:dyDescent="0.35">
      <c r="A444" s="16"/>
      <c r="B444" s="116"/>
      <c r="C444" s="117"/>
      <c r="D444" s="118"/>
      <c r="E444" s="120"/>
      <c r="F444" s="56"/>
      <c r="G444" s="32"/>
      <c r="H444" s="32"/>
      <c r="I444" s="32"/>
      <c r="J444" s="32"/>
      <c r="K444" s="32"/>
      <c r="L444" s="32"/>
      <c r="M444" s="32"/>
      <c r="N444" s="32"/>
      <c r="O444" s="32"/>
      <c r="P444" s="32"/>
      <c r="Q444" s="32"/>
      <c r="R444" s="32"/>
      <c r="S444" s="25" t="str">
        <f>IF(COUNTA(B444:R444)=0,"",IF(AND(COUNTA(B444)&gt;0, COUNTA(C444)&gt;0, COUNTA(D444)&gt;0, COUNTA(E444)&gt;0, COUNTIF('OMS Drop Downs'!$C$2:$C$3,'OMS Response Form (ORF)'!F444),COUNTIF('OMS Drop Downs'!$D$2:$D$5,'OMS Response Form (ORF)'!G444),COUNTIF('OMS Drop Downs'!$A$2:$A$5,'OMS Response Form (ORF)'!H444),COUNTIF('OMS Drop Downs'!$B$2:$B$4,'OMS Response Form (ORF)'!I444),COUNTIF('OMS Drop Downs'!$A$2:$A$5,'OMS Response Form (ORF)'!J444),COUNTIF('OMS Drop Downs'!$E$2:$E$7,'OMS Response Form (ORF)'!K444),COUNTIF('OMS Drop Downs'!$B$2:$B$4,'OMS Response Form (ORF)'!L444),COUNTIF('OMS Drop Downs'!$B$2:$B$4,'OMS Response Form (ORF)'!M444),COUNTIF('OMS Drop Downs'!$B$2:$B$4,'OMS Response Form (ORF)'!N444),COUNTIF('OMS Drop Downs'!$B$2:$B$4,'OMS Response Form (ORF)'!O444), COUNTIF('OMS Drop Downs'!$B$2:$B$4,'OMS Response Form (ORF)'!P444),COUNTIF('OMS Drop Downs'!$B$2:$B$4,'OMS Response Form (ORF)'!Q444),COUNTIF('OMS Drop Downs'!$B$2:$B$4,'OMS Response Form (ORF)'!R444)),"Complete","Incomplete"))</f>
        <v/>
      </c>
      <c r="T444" s="26" t="str">
        <f>IF(S444="Complete",IF(AND(NOT(ISNA(VLOOKUP(CONCATENATE(F444,G444,H444,I444,J444,K444),'OMS Drop Downs'!G:G,1,FALSE))),IF(AND(G444&lt;&gt;"C3",K444&lt;&gt;"O5"),IF(SUM(COUNTIF(L444:R444,"Y"),COUNTIF(L444:R444,"N"))=0,"V","I"),IF(COUNTIF(L444:R444,"Y"),"V","I"))="V"),"Valid","Invalid")," ")</f>
        <v xml:space="preserve"> </v>
      </c>
      <c r="U444"/>
    </row>
    <row r="445" spans="1:21" x14ac:dyDescent="0.35">
      <c r="A445" s="16"/>
      <c r="B445" s="116"/>
      <c r="C445" s="117"/>
      <c r="D445" s="118"/>
      <c r="E445" s="120"/>
      <c r="F445" s="56"/>
      <c r="G445" s="32"/>
      <c r="H445" s="32"/>
      <c r="I445" s="32"/>
      <c r="J445" s="32"/>
      <c r="K445" s="32"/>
      <c r="L445" s="32"/>
      <c r="M445" s="32"/>
      <c r="N445" s="32"/>
      <c r="O445" s="32"/>
      <c r="P445" s="32"/>
      <c r="Q445" s="32"/>
      <c r="R445" s="32"/>
      <c r="S445" s="25" t="str">
        <f>IF(COUNTA(B445:R445)=0,"",IF(AND(COUNTA(B445)&gt;0, COUNTA(C445)&gt;0, COUNTA(D445)&gt;0, COUNTA(E445)&gt;0, COUNTIF('OMS Drop Downs'!$C$2:$C$3,'OMS Response Form (ORF)'!F445),COUNTIF('OMS Drop Downs'!$D$2:$D$5,'OMS Response Form (ORF)'!G445),COUNTIF('OMS Drop Downs'!$A$2:$A$5,'OMS Response Form (ORF)'!H445),COUNTIF('OMS Drop Downs'!$B$2:$B$4,'OMS Response Form (ORF)'!I445),COUNTIF('OMS Drop Downs'!$A$2:$A$5,'OMS Response Form (ORF)'!J445),COUNTIF('OMS Drop Downs'!$E$2:$E$7,'OMS Response Form (ORF)'!K445),COUNTIF('OMS Drop Downs'!$B$2:$B$4,'OMS Response Form (ORF)'!L445),COUNTIF('OMS Drop Downs'!$B$2:$B$4,'OMS Response Form (ORF)'!M445),COUNTIF('OMS Drop Downs'!$B$2:$B$4,'OMS Response Form (ORF)'!N445),COUNTIF('OMS Drop Downs'!$B$2:$B$4,'OMS Response Form (ORF)'!O445), COUNTIF('OMS Drop Downs'!$B$2:$B$4,'OMS Response Form (ORF)'!P445),COUNTIF('OMS Drop Downs'!$B$2:$B$4,'OMS Response Form (ORF)'!Q445),COUNTIF('OMS Drop Downs'!$B$2:$B$4,'OMS Response Form (ORF)'!R445)),"Complete","Incomplete"))</f>
        <v/>
      </c>
      <c r="T445" s="26" t="str">
        <f>IF(S445="Complete",IF(AND(NOT(ISNA(VLOOKUP(CONCATENATE(F445,G445,H445,I445,J445,K445),'OMS Drop Downs'!G:G,1,FALSE))),IF(AND(G445&lt;&gt;"C3",K445&lt;&gt;"O5"),IF(SUM(COUNTIF(L445:R445,"Y"),COUNTIF(L445:R445,"N"))=0,"V","I"),IF(COUNTIF(L445:R445,"Y"),"V","I"))="V"),"Valid","Invalid")," ")</f>
        <v xml:space="preserve"> </v>
      </c>
      <c r="U445"/>
    </row>
    <row r="446" spans="1:21" x14ac:dyDescent="0.35">
      <c r="A446" s="16"/>
      <c r="B446" s="116"/>
      <c r="C446" s="117"/>
      <c r="D446" s="118"/>
      <c r="E446" s="120"/>
      <c r="F446" s="56"/>
      <c r="G446" s="32"/>
      <c r="H446" s="32"/>
      <c r="I446" s="32"/>
      <c r="J446" s="32"/>
      <c r="K446" s="32"/>
      <c r="L446" s="32"/>
      <c r="M446" s="32"/>
      <c r="N446" s="32"/>
      <c r="O446" s="32"/>
      <c r="P446" s="32"/>
      <c r="Q446" s="32"/>
      <c r="R446" s="32"/>
      <c r="S446" s="25" t="str">
        <f>IF(COUNTA(B446:R446)=0,"",IF(AND(COUNTA(B446)&gt;0, COUNTA(C446)&gt;0, COUNTA(D446)&gt;0, COUNTA(E446)&gt;0, COUNTIF('OMS Drop Downs'!$C$2:$C$3,'OMS Response Form (ORF)'!F446),COUNTIF('OMS Drop Downs'!$D$2:$D$5,'OMS Response Form (ORF)'!G446),COUNTIF('OMS Drop Downs'!$A$2:$A$5,'OMS Response Form (ORF)'!H446),COUNTIF('OMS Drop Downs'!$B$2:$B$4,'OMS Response Form (ORF)'!I446),COUNTIF('OMS Drop Downs'!$A$2:$A$5,'OMS Response Form (ORF)'!J446),COUNTIF('OMS Drop Downs'!$E$2:$E$7,'OMS Response Form (ORF)'!K446),COUNTIF('OMS Drop Downs'!$B$2:$B$4,'OMS Response Form (ORF)'!L446),COUNTIF('OMS Drop Downs'!$B$2:$B$4,'OMS Response Form (ORF)'!M446),COUNTIF('OMS Drop Downs'!$B$2:$B$4,'OMS Response Form (ORF)'!N446),COUNTIF('OMS Drop Downs'!$B$2:$B$4,'OMS Response Form (ORF)'!O446), COUNTIF('OMS Drop Downs'!$B$2:$B$4,'OMS Response Form (ORF)'!P446),COUNTIF('OMS Drop Downs'!$B$2:$B$4,'OMS Response Form (ORF)'!Q446),COUNTIF('OMS Drop Downs'!$B$2:$B$4,'OMS Response Form (ORF)'!R446)),"Complete","Incomplete"))</f>
        <v/>
      </c>
      <c r="T446" s="26" t="str">
        <f>IF(S446="Complete",IF(AND(NOT(ISNA(VLOOKUP(CONCATENATE(F446,G446,H446,I446,J446,K446),'OMS Drop Downs'!G:G,1,FALSE))),IF(AND(G446&lt;&gt;"C3",K446&lt;&gt;"O5"),IF(SUM(COUNTIF(L446:R446,"Y"),COUNTIF(L446:R446,"N"))=0,"V","I"),IF(COUNTIF(L446:R446,"Y"),"V","I"))="V"),"Valid","Invalid")," ")</f>
        <v xml:space="preserve"> </v>
      </c>
      <c r="U446"/>
    </row>
    <row r="447" spans="1:21" x14ac:dyDescent="0.35">
      <c r="A447" s="16"/>
      <c r="B447" s="116"/>
      <c r="C447" s="117"/>
      <c r="D447" s="118"/>
      <c r="E447" s="120"/>
      <c r="F447" s="56"/>
      <c r="G447" s="32"/>
      <c r="H447" s="32"/>
      <c r="I447" s="32"/>
      <c r="J447" s="32"/>
      <c r="K447" s="32"/>
      <c r="L447" s="32"/>
      <c r="M447" s="32"/>
      <c r="N447" s="32"/>
      <c r="O447" s="32"/>
      <c r="P447" s="32"/>
      <c r="Q447" s="32"/>
      <c r="R447" s="32"/>
      <c r="S447" s="25" t="str">
        <f>IF(COUNTA(B447:R447)=0,"",IF(AND(COUNTA(B447)&gt;0, COUNTA(C447)&gt;0, COUNTA(D447)&gt;0, COUNTA(E447)&gt;0, COUNTIF('OMS Drop Downs'!$C$2:$C$3,'OMS Response Form (ORF)'!F447),COUNTIF('OMS Drop Downs'!$D$2:$D$5,'OMS Response Form (ORF)'!G447),COUNTIF('OMS Drop Downs'!$A$2:$A$5,'OMS Response Form (ORF)'!H447),COUNTIF('OMS Drop Downs'!$B$2:$B$4,'OMS Response Form (ORF)'!I447),COUNTIF('OMS Drop Downs'!$A$2:$A$5,'OMS Response Form (ORF)'!J447),COUNTIF('OMS Drop Downs'!$E$2:$E$7,'OMS Response Form (ORF)'!K447),COUNTIF('OMS Drop Downs'!$B$2:$B$4,'OMS Response Form (ORF)'!L447),COUNTIF('OMS Drop Downs'!$B$2:$B$4,'OMS Response Form (ORF)'!M447),COUNTIF('OMS Drop Downs'!$B$2:$B$4,'OMS Response Form (ORF)'!N447),COUNTIF('OMS Drop Downs'!$B$2:$B$4,'OMS Response Form (ORF)'!O447), COUNTIF('OMS Drop Downs'!$B$2:$B$4,'OMS Response Form (ORF)'!P447),COUNTIF('OMS Drop Downs'!$B$2:$B$4,'OMS Response Form (ORF)'!Q447),COUNTIF('OMS Drop Downs'!$B$2:$B$4,'OMS Response Form (ORF)'!R447)),"Complete","Incomplete"))</f>
        <v/>
      </c>
      <c r="T447" s="26" t="str">
        <f>IF(S447="Complete",IF(AND(NOT(ISNA(VLOOKUP(CONCATENATE(F447,G447,H447,I447,J447,K447),'OMS Drop Downs'!G:G,1,FALSE))),IF(AND(G447&lt;&gt;"C3",K447&lt;&gt;"O5"),IF(SUM(COUNTIF(L447:R447,"Y"),COUNTIF(L447:R447,"N"))=0,"V","I"),IF(COUNTIF(L447:R447,"Y"),"V","I"))="V"),"Valid","Invalid")," ")</f>
        <v xml:space="preserve"> </v>
      </c>
      <c r="U447"/>
    </row>
    <row r="448" spans="1:21" x14ac:dyDescent="0.35">
      <c r="A448" s="16"/>
      <c r="B448" s="116"/>
      <c r="C448" s="117"/>
      <c r="D448" s="118"/>
      <c r="E448" s="120"/>
      <c r="F448" s="56"/>
      <c r="G448" s="32"/>
      <c r="H448" s="32"/>
      <c r="I448" s="32"/>
      <c r="J448" s="32"/>
      <c r="K448" s="32"/>
      <c r="L448" s="32"/>
      <c r="M448" s="32"/>
      <c r="N448" s="32"/>
      <c r="O448" s="32"/>
      <c r="P448" s="32"/>
      <c r="Q448" s="32"/>
      <c r="R448" s="32"/>
      <c r="S448" s="25" t="str">
        <f>IF(COUNTA(B448:R448)=0,"",IF(AND(COUNTA(B448)&gt;0, COUNTA(C448)&gt;0, COUNTA(D448)&gt;0, COUNTA(E448)&gt;0, COUNTIF('OMS Drop Downs'!$C$2:$C$3,'OMS Response Form (ORF)'!F448),COUNTIF('OMS Drop Downs'!$D$2:$D$5,'OMS Response Form (ORF)'!G448),COUNTIF('OMS Drop Downs'!$A$2:$A$5,'OMS Response Form (ORF)'!H448),COUNTIF('OMS Drop Downs'!$B$2:$B$4,'OMS Response Form (ORF)'!I448),COUNTIF('OMS Drop Downs'!$A$2:$A$5,'OMS Response Form (ORF)'!J448),COUNTIF('OMS Drop Downs'!$E$2:$E$7,'OMS Response Form (ORF)'!K448),COUNTIF('OMS Drop Downs'!$B$2:$B$4,'OMS Response Form (ORF)'!L448),COUNTIF('OMS Drop Downs'!$B$2:$B$4,'OMS Response Form (ORF)'!M448),COUNTIF('OMS Drop Downs'!$B$2:$B$4,'OMS Response Form (ORF)'!N448),COUNTIF('OMS Drop Downs'!$B$2:$B$4,'OMS Response Form (ORF)'!O448), COUNTIF('OMS Drop Downs'!$B$2:$B$4,'OMS Response Form (ORF)'!P448),COUNTIF('OMS Drop Downs'!$B$2:$B$4,'OMS Response Form (ORF)'!Q448),COUNTIF('OMS Drop Downs'!$B$2:$B$4,'OMS Response Form (ORF)'!R448)),"Complete","Incomplete"))</f>
        <v/>
      </c>
      <c r="T448" s="26" t="str">
        <f>IF(S448="Complete",IF(AND(NOT(ISNA(VLOOKUP(CONCATENATE(F448,G448,H448,I448,J448,K448),'OMS Drop Downs'!G:G,1,FALSE))),IF(AND(G448&lt;&gt;"C3",K448&lt;&gt;"O5"),IF(SUM(COUNTIF(L448:R448,"Y"),COUNTIF(L448:R448,"N"))=0,"V","I"),IF(COUNTIF(L448:R448,"Y"),"V","I"))="V"),"Valid","Invalid")," ")</f>
        <v xml:space="preserve"> </v>
      </c>
      <c r="U448"/>
    </row>
    <row r="449" spans="1:21" x14ac:dyDescent="0.35">
      <c r="A449" s="16"/>
      <c r="B449" s="116"/>
      <c r="C449" s="117"/>
      <c r="D449" s="118"/>
      <c r="E449" s="120"/>
      <c r="F449" s="56"/>
      <c r="G449" s="32"/>
      <c r="H449" s="32"/>
      <c r="I449" s="32"/>
      <c r="J449" s="32"/>
      <c r="K449" s="32"/>
      <c r="L449" s="32"/>
      <c r="M449" s="32"/>
      <c r="N449" s="32"/>
      <c r="O449" s="32"/>
      <c r="P449" s="32"/>
      <c r="Q449" s="32"/>
      <c r="R449" s="32"/>
      <c r="S449" s="25" t="str">
        <f>IF(COUNTA(B449:R449)=0,"",IF(AND(COUNTA(B449)&gt;0, COUNTA(C449)&gt;0, COUNTA(D449)&gt;0, COUNTA(E449)&gt;0, COUNTIF('OMS Drop Downs'!$C$2:$C$3,'OMS Response Form (ORF)'!F449),COUNTIF('OMS Drop Downs'!$D$2:$D$5,'OMS Response Form (ORF)'!G449),COUNTIF('OMS Drop Downs'!$A$2:$A$5,'OMS Response Form (ORF)'!H449),COUNTIF('OMS Drop Downs'!$B$2:$B$4,'OMS Response Form (ORF)'!I449),COUNTIF('OMS Drop Downs'!$A$2:$A$5,'OMS Response Form (ORF)'!J449),COUNTIF('OMS Drop Downs'!$E$2:$E$7,'OMS Response Form (ORF)'!K449),COUNTIF('OMS Drop Downs'!$B$2:$B$4,'OMS Response Form (ORF)'!L449),COUNTIF('OMS Drop Downs'!$B$2:$B$4,'OMS Response Form (ORF)'!M449),COUNTIF('OMS Drop Downs'!$B$2:$B$4,'OMS Response Form (ORF)'!N449),COUNTIF('OMS Drop Downs'!$B$2:$B$4,'OMS Response Form (ORF)'!O449), COUNTIF('OMS Drop Downs'!$B$2:$B$4,'OMS Response Form (ORF)'!P449),COUNTIF('OMS Drop Downs'!$B$2:$B$4,'OMS Response Form (ORF)'!Q449),COUNTIF('OMS Drop Downs'!$B$2:$B$4,'OMS Response Form (ORF)'!R449)),"Complete","Incomplete"))</f>
        <v/>
      </c>
      <c r="T449" s="26" t="str">
        <f>IF(S449="Complete",IF(AND(NOT(ISNA(VLOOKUP(CONCATENATE(F449,G449,H449,I449,J449,K449),'OMS Drop Downs'!G:G,1,FALSE))),IF(AND(G449&lt;&gt;"C3",K449&lt;&gt;"O5"),IF(SUM(COUNTIF(L449:R449,"Y"),COUNTIF(L449:R449,"N"))=0,"V","I"),IF(COUNTIF(L449:R449,"Y"),"V","I"))="V"),"Valid","Invalid")," ")</f>
        <v xml:space="preserve"> </v>
      </c>
      <c r="U449"/>
    </row>
    <row r="450" spans="1:21" x14ac:dyDescent="0.35">
      <c r="A450" s="16"/>
      <c r="B450" s="116"/>
      <c r="C450" s="117"/>
      <c r="D450" s="118"/>
      <c r="E450" s="120"/>
      <c r="F450" s="56"/>
      <c r="G450" s="32"/>
      <c r="H450" s="32"/>
      <c r="I450" s="32"/>
      <c r="J450" s="32"/>
      <c r="K450" s="32"/>
      <c r="L450" s="32"/>
      <c r="M450" s="32"/>
      <c r="N450" s="32"/>
      <c r="O450" s="32"/>
      <c r="P450" s="32"/>
      <c r="Q450" s="32"/>
      <c r="R450" s="32"/>
      <c r="S450" s="25" t="str">
        <f>IF(COUNTA(B450:R450)=0,"",IF(AND(COUNTA(B450)&gt;0, COUNTA(C450)&gt;0, COUNTA(D450)&gt;0, COUNTA(E450)&gt;0, COUNTIF('OMS Drop Downs'!$C$2:$C$3,'OMS Response Form (ORF)'!F450),COUNTIF('OMS Drop Downs'!$D$2:$D$5,'OMS Response Form (ORF)'!G450),COUNTIF('OMS Drop Downs'!$A$2:$A$5,'OMS Response Form (ORF)'!H450),COUNTIF('OMS Drop Downs'!$B$2:$B$4,'OMS Response Form (ORF)'!I450),COUNTIF('OMS Drop Downs'!$A$2:$A$5,'OMS Response Form (ORF)'!J450),COUNTIF('OMS Drop Downs'!$E$2:$E$7,'OMS Response Form (ORF)'!K450),COUNTIF('OMS Drop Downs'!$B$2:$B$4,'OMS Response Form (ORF)'!L450),COUNTIF('OMS Drop Downs'!$B$2:$B$4,'OMS Response Form (ORF)'!M450),COUNTIF('OMS Drop Downs'!$B$2:$B$4,'OMS Response Form (ORF)'!N450),COUNTIF('OMS Drop Downs'!$B$2:$B$4,'OMS Response Form (ORF)'!O450), COUNTIF('OMS Drop Downs'!$B$2:$B$4,'OMS Response Form (ORF)'!P450),COUNTIF('OMS Drop Downs'!$B$2:$B$4,'OMS Response Form (ORF)'!Q450),COUNTIF('OMS Drop Downs'!$B$2:$B$4,'OMS Response Form (ORF)'!R450)),"Complete","Incomplete"))</f>
        <v/>
      </c>
      <c r="T450" s="26" t="str">
        <f>IF(S450="Complete",IF(AND(NOT(ISNA(VLOOKUP(CONCATENATE(F450,G450,H450,I450,J450,K450),'OMS Drop Downs'!G:G,1,FALSE))),IF(AND(G450&lt;&gt;"C3",K450&lt;&gt;"O5"),IF(SUM(COUNTIF(L450:R450,"Y"),COUNTIF(L450:R450,"N"))=0,"V","I"),IF(COUNTIF(L450:R450,"Y"),"V","I"))="V"),"Valid","Invalid")," ")</f>
        <v xml:space="preserve"> </v>
      </c>
      <c r="U450"/>
    </row>
    <row r="451" spans="1:21" x14ac:dyDescent="0.35">
      <c r="A451" s="16"/>
      <c r="B451" s="116"/>
      <c r="C451" s="117"/>
      <c r="D451" s="118"/>
      <c r="E451" s="120"/>
      <c r="F451" s="56"/>
      <c r="G451" s="32"/>
      <c r="H451" s="32"/>
      <c r="I451" s="32"/>
      <c r="J451" s="32"/>
      <c r="K451" s="32"/>
      <c r="L451" s="32"/>
      <c r="M451" s="32"/>
      <c r="N451" s="32"/>
      <c r="O451" s="32"/>
      <c r="P451" s="32"/>
      <c r="Q451" s="32"/>
      <c r="R451" s="32"/>
      <c r="S451" s="25" t="str">
        <f>IF(COUNTA(B451:R451)=0,"",IF(AND(COUNTA(B451)&gt;0, COUNTA(C451)&gt;0, COUNTA(D451)&gt;0, COUNTA(E451)&gt;0, COUNTIF('OMS Drop Downs'!$C$2:$C$3,'OMS Response Form (ORF)'!F451),COUNTIF('OMS Drop Downs'!$D$2:$D$5,'OMS Response Form (ORF)'!G451),COUNTIF('OMS Drop Downs'!$A$2:$A$5,'OMS Response Form (ORF)'!H451),COUNTIF('OMS Drop Downs'!$B$2:$B$4,'OMS Response Form (ORF)'!I451),COUNTIF('OMS Drop Downs'!$A$2:$A$5,'OMS Response Form (ORF)'!J451),COUNTIF('OMS Drop Downs'!$E$2:$E$7,'OMS Response Form (ORF)'!K451),COUNTIF('OMS Drop Downs'!$B$2:$B$4,'OMS Response Form (ORF)'!L451),COUNTIF('OMS Drop Downs'!$B$2:$B$4,'OMS Response Form (ORF)'!M451),COUNTIF('OMS Drop Downs'!$B$2:$B$4,'OMS Response Form (ORF)'!N451),COUNTIF('OMS Drop Downs'!$B$2:$B$4,'OMS Response Form (ORF)'!O451), COUNTIF('OMS Drop Downs'!$B$2:$B$4,'OMS Response Form (ORF)'!P451),COUNTIF('OMS Drop Downs'!$B$2:$B$4,'OMS Response Form (ORF)'!Q451),COUNTIF('OMS Drop Downs'!$B$2:$B$4,'OMS Response Form (ORF)'!R451)),"Complete","Incomplete"))</f>
        <v/>
      </c>
      <c r="T451" s="26" t="str">
        <f>IF(S451="Complete",IF(AND(NOT(ISNA(VLOOKUP(CONCATENATE(F451,G451,H451,I451,J451,K451),'OMS Drop Downs'!G:G,1,FALSE))),IF(AND(G451&lt;&gt;"C3",K451&lt;&gt;"O5"),IF(SUM(COUNTIF(L451:R451,"Y"),COUNTIF(L451:R451,"N"))=0,"V","I"),IF(COUNTIF(L451:R451,"Y"),"V","I"))="V"),"Valid","Invalid")," ")</f>
        <v xml:space="preserve"> </v>
      </c>
      <c r="U451"/>
    </row>
    <row r="452" spans="1:21" x14ac:dyDescent="0.35">
      <c r="A452" s="16"/>
      <c r="B452" s="116"/>
      <c r="C452" s="117"/>
      <c r="D452" s="118"/>
      <c r="E452" s="120"/>
      <c r="F452" s="56"/>
      <c r="G452" s="32"/>
      <c r="H452" s="32"/>
      <c r="I452" s="32"/>
      <c r="J452" s="32"/>
      <c r="K452" s="32"/>
      <c r="L452" s="32"/>
      <c r="M452" s="32"/>
      <c r="N452" s="32"/>
      <c r="O452" s="32"/>
      <c r="P452" s="32"/>
      <c r="Q452" s="32"/>
      <c r="R452" s="32"/>
      <c r="S452" s="25" t="str">
        <f>IF(COUNTA(B452:R452)=0,"",IF(AND(COUNTA(B452)&gt;0, COUNTA(C452)&gt;0, COUNTA(D452)&gt;0, COUNTA(E452)&gt;0, COUNTIF('OMS Drop Downs'!$C$2:$C$3,'OMS Response Form (ORF)'!F452),COUNTIF('OMS Drop Downs'!$D$2:$D$5,'OMS Response Form (ORF)'!G452),COUNTIF('OMS Drop Downs'!$A$2:$A$5,'OMS Response Form (ORF)'!H452),COUNTIF('OMS Drop Downs'!$B$2:$B$4,'OMS Response Form (ORF)'!I452),COUNTIF('OMS Drop Downs'!$A$2:$A$5,'OMS Response Form (ORF)'!J452),COUNTIF('OMS Drop Downs'!$E$2:$E$7,'OMS Response Form (ORF)'!K452),COUNTIF('OMS Drop Downs'!$B$2:$B$4,'OMS Response Form (ORF)'!L452),COUNTIF('OMS Drop Downs'!$B$2:$B$4,'OMS Response Form (ORF)'!M452),COUNTIF('OMS Drop Downs'!$B$2:$B$4,'OMS Response Form (ORF)'!N452),COUNTIF('OMS Drop Downs'!$B$2:$B$4,'OMS Response Form (ORF)'!O452), COUNTIF('OMS Drop Downs'!$B$2:$B$4,'OMS Response Form (ORF)'!P452),COUNTIF('OMS Drop Downs'!$B$2:$B$4,'OMS Response Form (ORF)'!Q452),COUNTIF('OMS Drop Downs'!$B$2:$B$4,'OMS Response Form (ORF)'!R452)),"Complete","Incomplete"))</f>
        <v/>
      </c>
      <c r="T452" s="26" t="str">
        <f>IF(S452="Complete",IF(AND(NOT(ISNA(VLOOKUP(CONCATENATE(F452,G452,H452,I452,J452,K452),'OMS Drop Downs'!G:G,1,FALSE))),IF(AND(G452&lt;&gt;"C3",K452&lt;&gt;"O5"),IF(SUM(COUNTIF(L452:R452,"Y"),COUNTIF(L452:R452,"N"))=0,"V","I"),IF(COUNTIF(L452:R452,"Y"),"V","I"))="V"),"Valid","Invalid")," ")</f>
        <v xml:space="preserve"> </v>
      </c>
      <c r="U452"/>
    </row>
    <row r="453" spans="1:21" x14ac:dyDescent="0.35">
      <c r="A453" s="16"/>
      <c r="B453" s="116"/>
      <c r="C453" s="117"/>
      <c r="D453" s="118"/>
      <c r="E453" s="120"/>
      <c r="F453" s="56"/>
      <c r="G453" s="32"/>
      <c r="H453" s="32"/>
      <c r="I453" s="32"/>
      <c r="J453" s="32"/>
      <c r="K453" s="32"/>
      <c r="L453" s="32"/>
      <c r="M453" s="32"/>
      <c r="N453" s="32"/>
      <c r="O453" s="32"/>
      <c r="P453" s="32"/>
      <c r="Q453" s="32"/>
      <c r="R453" s="32"/>
      <c r="S453" s="25" t="str">
        <f>IF(COUNTA(B453:R453)=0,"",IF(AND(COUNTA(B453)&gt;0, COUNTA(C453)&gt;0, COUNTA(D453)&gt;0, COUNTA(E453)&gt;0, COUNTIF('OMS Drop Downs'!$C$2:$C$3,'OMS Response Form (ORF)'!F453),COUNTIF('OMS Drop Downs'!$D$2:$D$5,'OMS Response Form (ORF)'!G453),COUNTIF('OMS Drop Downs'!$A$2:$A$5,'OMS Response Form (ORF)'!H453),COUNTIF('OMS Drop Downs'!$B$2:$B$4,'OMS Response Form (ORF)'!I453),COUNTIF('OMS Drop Downs'!$A$2:$A$5,'OMS Response Form (ORF)'!J453),COUNTIF('OMS Drop Downs'!$E$2:$E$7,'OMS Response Form (ORF)'!K453),COUNTIF('OMS Drop Downs'!$B$2:$B$4,'OMS Response Form (ORF)'!L453),COUNTIF('OMS Drop Downs'!$B$2:$B$4,'OMS Response Form (ORF)'!M453),COUNTIF('OMS Drop Downs'!$B$2:$B$4,'OMS Response Form (ORF)'!N453),COUNTIF('OMS Drop Downs'!$B$2:$B$4,'OMS Response Form (ORF)'!O453), COUNTIF('OMS Drop Downs'!$B$2:$B$4,'OMS Response Form (ORF)'!P453),COUNTIF('OMS Drop Downs'!$B$2:$B$4,'OMS Response Form (ORF)'!Q453),COUNTIF('OMS Drop Downs'!$B$2:$B$4,'OMS Response Form (ORF)'!R453)),"Complete","Incomplete"))</f>
        <v/>
      </c>
      <c r="T453" s="26" t="str">
        <f>IF(S453="Complete",IF(AND(NOT(ISNA(VLOOKUP(CONCATENATE(F453,G453,H453,I453,J453,K453),'OMS Drop Downs'!G:G,1,FALSE))),IF(AND(G453&lt;&gt;"C3",K453&lt;&gt;"O5"),IF(SUM(COUNTIF(L453:R453,"Y"),COUNTIF(L453:R453,"N"))=0,"V","I"),IF(COUNTIF(L453:R453,"Y"),"V","I"))="V"),"Valid","Invalid")," ")</f>
        <v xml:space="preserve"> </v>
      </c>
      <c r="U453"/>
    </row>
    <row r="454" spans="1:21" x14ac:dyDescent="0.35">
      <c r="A454" s="16"/>
      <c r="B454" s="116"/>
      <c r="C454" s="117"/>
      <c r="D454" s="118"/>
      <c r="E454" s="120"/>
      <c r="F454" s="56"/>
      <c r="G454" s="32"/>
      <c r="H454" s="32"/>
      <c r="I454" s="32"/>
      <c r="J454" s="32"/>
      <c r="K454" s="32"/>
      <c r="L454" s="32"/>
      <c r="M454" s="32"/>
      <c r="N454" s="32"/>
      <c r="O454" s="32"/>
      <c r="P454" s="32"/>
      <c r="Q454" s="32"/>
      <c r="R454" s="32"/>
      <c r="S454" s="25" t="str">
        <f>IF(COUNTA(B454:R454)=0,"",IF(AND(COUNTA(B454)&gt;0, COUNTA(C454)&gt;0, COUNTA(D454)&gt;0, COUNTA(E454)&gt;0, COUNTIF('OMS Drop Downs'!$C$2:$C$3,'OMS Response Form (ORF)'!F454),COUNTIF('OMS Drop Downs'!$D$2:$D$5,'OMS Response Form (ORF)'!G454),COUNTIF('OMS Drop Downs'!$A$2:$A$5,'OMS Response Form (ORF)'!H454),COUNTIF('OMS Drop Downs'!$B$2:$B$4,'OMS Response Form (ORF)'!I454),COUNTIF('OMS Drop Downs'!$A$2:$A$5,'OMS Response Form (ORF)'!J454),COUNTIF('OMS Drop Downs'!$E$2:$E$7,'OMS Response Form (ORF)'!K454),COUNTIF('OMS Drop Downs'!$B$2:$B$4,'OMS Response Form (ORF)'!L454),COUNTIF('OMS Drop Downs'!$B$2:$B$4,'OMS Response Form (ORF)'!M454),COUNTIF('OMS Drop Downs'!$B$2:$B$4,'OMS Response Form (ORF)'!N454),COUNTIF('OMS Drop Downs'!$B$2:$B$4,'OMS Response Form (ORF)'!O454), COUNTIF('OMS Drop Downs'!$B$2:$B$4,'OMS Response Form (ORF)'!P454),COUNTIF('OMS Drop Downs'!$B$2:$B$4,'OMS Response Form (ORF)'!Q454),COUNTIF('OMS Drop Downs'!$B$2:$B$4,'OMS Response Form (ORF)'!R454)),"Complete","Incomplete"))</f>
        <v/>
      </c>
      <c r="T454" s="26" t="str">
        <f>IF(S454="Complete",IF(AND(NOT(ISNA(VLOOKUP(CONCATENATE(F454,G454,H454,I454,J454,K454),'OMS Drop Downs'!G:G,1,FALSE))),IF(AND(G454&lt;&gt;"C3",K454&lt;&gt;"O5"),IF(SUM(COUNTIF(L454:R454,"Y"),COUNTIF(L454:R454,"N"))=0,"V","I"),IF(COUNTIF(L454:R454,"Y"),"V","I"))="V"),"Valid","Invalid")," ")</f>
        <v xml:space="preserve"> </v>
      </c>
      <c r="U454"/>
    </row>
    <row r="455" spans="1:21" x14ac:dyDescent="0.35">
      <c r="A455" s="16"/>
      <c r="B455" s="116"/>
      <c r="C455" s="117"/>
      <c r="D455" s="118"/>
      <c r="E455" s="120"/>
      <c r="F455" s="56"/>
      <c r="G455" s="32"/>
      <c r="H455" s="32"/>
      <c r="I455" s="32"/>
      <c r="J455" s="32"/>
      <c r="K455" s="32"/>
      <c r="L455" s="32"/>
      <c r="M455" s="32"/>
      <c r="N455" s="32"/>
      <c r="O455" s="32"/>
      <c r="P455" s="32"/>
      <c r="Q455" s="32"/>
      <c r="R455" s="32"/>
      <c r="S455" s="25" t="str">
        <f>IF(COUNTA(B455:R455)=0,"",IF(AND(COUNTA(B455)&gt;0, COUNTA(C455)&gt;0, COUNTA(D455)&gt;0, COUNTA(E455)&gt;0, COUNTIF('OMS Drop Downs'!$C$2:$C$3,'OMS Response Form (ORF)'!F455),COUNTIF('OMS Drop Downs'!$D$2:$D$5,'OMS Response Form (ORF)'!G455),COUNTIF('OMS Drop Downs'!$A$2:$A$5,'OMS Response Form (ORF)'!H455),COUNTIF('OMS Drop Downs'!$B$2:$B$4,'OMS Response Form (ORF)'!I455),COUNTIF('OMS Drop Downs'!$A$2:$A$5,'OMS Response Form (ORF)'!J455),COUNTIF('OMS Drop Downs'!$E$2:$E$7,'OMS Response Form (ORF)'!K455),COUNTIF('OMS Drop Downs'!$B$2:$B$4,'OMS Response Form (ORF)'!L455),COUNTIF('OMS Drop Downs'!$B$2:$B$4,'OMS Response Form (ORF)'!M455),COUNTIF('OMS Drop Downs'!$B$2:$B$4,'OMS Response Form (ORF)'!N455),COUNTIF('OMS Drop Downs'!$B$2:$B$4,'OMS Response Form (ORF)'!O455), COUNTIF('OMS Drop Downs'!$B$2:$B$4,'OMS Response Form (ORF)'!P455),COUNTIF('OMS Drop Downs'!$B$2:$B$4,'OMS Response Form (ORF)'!Q455),COUNTIF('OMS Drop Downs'!$B$2:$B$4,'OMS Response Form (ORF)'!R455)),"Complete","Incomplete"))</f>
        <v/>
      </c>
      <c r="T455" s="26" t="str">
        <f>IF(S455="Complete",IF(AND(NOT(ISNA(VLOOKUP(CONCATENATE(F455,G455,H455,I455,J455,K455),'OMS Drop Downs'!G:G,1,FALSE))),IF(AND(G455&lt;&gt;"C3",K455&lt;&gt;"O5"),IF(SUM(COUNTIF(L455:R455,"Y"),COUNTIF(L455:R455,"N"))=0,"V","I"),IF(COUNTIF(L455:R455,"Y"),"V","I"))="V"),"Valid","Invalid")," ")</f>
        <v xml:space="preserve"> </v>
      </c>
      <c r="U455"/>
    </row>
    <row r="456" spans="1:21" x14ac:dyDescent="0.35">
      <c r="A456" s="16"/>
      <c r="B456" s="116"/>
      <c r="C456" s="117"/>
      <c r="D456" s="118"/>
      <c r="E456" s="120"/>
      <c r="F456" s="56"/>
      <c r="G456" s="32"/>
      <c r="H456" s="32"/>
      <c r="I456" s="32"/>
      <c r="J456" s="32"/>
      <c r="K456" s="32"/>
      <c r="L456" s="32"/>
      <c r="M456" s="32"/>
      <c r="N456" s="32"/>
      <c r="O456" s="32"/>
      <c r="P456" s="32"/>
      <c r="Q456" s="32"/>
      <c r="R456" s="32"/>
      <c r="S456" s="25" t="str">
        <f>IF(COUNTA(B456:R456)=0,"",IF(AND(COUNTA(B456)&gt;0, COUNTA(C456)&gt;0, COUNTA(D456)&gt;0, COUNTA(E456)&gt;0, COUNTIF('OMS Drop Downs'!$C$2:$C$3,'OMS Response Form (ORF)'!F456),COUNTIF('OMS Drop Downs'!$D$2:$D$5,'OMS Response Form (ORF)'!G456),COUNTIF('OMS Drop Downs'!$A$2:$A$5,'OMS Response Form (ORF)'!H456),COUNTIF('OMS Drop Downs'!$B$2:$B$4,'OMS Response Form (ORF)'!I456),COUNTIF('OMS Drop Downs'!$A$2:$A$5,'OMS Response Form (ORF)'!J456),COUNTIF('OMS Drop Downs'!$E$2:$E$7,'OMS Response Form (ORF)'!K456),COUNTIF('OMS Drop Downs'!$B$2:$B$4,'OMS Response Form (ORF)'!L456),COUNTIF('OMS Drop Downs'!$B$2:$B$4,'OMS Response Form (ORF)'!M456),COUNTIF('OMS Drop Downs'!$B$2:$B$4,'OMS Response Form (ORF)'!N456),COUNTIF('OMS Drop Downs'!$B$2:$B$4,'OMS Response Form (ORF)'!O456), COUNTIF('OMS Drop Downs'!$B$2:$B$4,'OMS Response Form (ORF)'!P456),COUNTIF('OMS Drop Downs'!$B$2:$B$4,'OMS Response Form (ORF)'!Q456),COUNTIF('OMS Drop Downs'!$B$2:$B$4,'OMS Response Form (ORF)'!R456)),"Complete","Incomplete"))</f>
        <v/>
      </c>
      <c r="T456" s="26" t="str">
        <f>IF(S456="Complete",IF(AND(NOT(ISNA(VLOOKUP(CONCATENATE(F456,G456,H456,I456,J456,K456),'OMS Drop Downs'!G:G,1,FALSE))),IF(AND(G456&lt;&gt;"C3",K456&lt;&gt;"O5"),IF(SUM(COUNTIF(L456:R456,"Y"),COUNTIF(L456:R456,"N"))=0,"V","I"),IF(COUNTIF(L456:R456,"Y"),"V","I"))="V"),"Valid","Invalid")," ")</f>
        <v xml:space="preserve"> </v>
      </c>
      <c r="U456"/>
    </row>
    <row r="457" spans="1:21" x14ac:dyDescent="0.35">
      <c r="A457" s="16"/>
      <c r="B457" s="116"/>
      <c r="C457" s="117"/>
      <c r="D457" s="118"/>
      <c r="E457" s="120"/>
      <c r="F457" s="56"/>
      <c r="G457" s="32"/>
      <c r="H457" s="32"/>
      <c r="I457" s="32"/>
      <c r="J457" s="32"/>
      <c r="K457" s="32"/>
      <c r="L457" s="32"/>
      <c r="M457" s="32"/>
      <c r="N457" s="32"/>
      <c r="O457" s="32"/>
      <c r="P457" s="32"/>
      <c r="Q457" s="32"/>
      <c r="R457" s="32"/>
      <c r="S457" s="25" t="str">
        <f>IF(COUNTA(B457:R457)=0,"",IF(AND(COUNTA(B457)&gt;0, COUNTA(C457)&gt;0, COUNTA(D457)&gt;0, COUNTA(E457)&gt;0, COUNTIF('OMS Drop Downs'!$C$2:$C$3,'OMS Response Form (ORF)'!F457),COUNTIF('OMS Drop Downs'!$D$2:$D$5,'OMS Response Form (ORF)'!G457),COUNTIF('OMS Drop Downs'!$A$2:$A$5,'OMS Response Form (ORF)'!H457),COUNTIF('OMS Drop Downs'!$B$2:$B$4,'OMS Response Form (ORF)'!I457),COUNTIF('OMS Drop Downs'!$A$2:$A$5,'OMS Response Form (ORF)'!J457),COUNTIF('OMS Drop Downs'!$E$2:$E$7,'OMS Response Form (ORF)'!K457),COUNTIF('OMS Drop Downs'!$B$2:$B$4,'OMS Response Form (ORF)'!L457),COUNTIF('OMS Drop Downs'!$B$2:$B$4,'OMS Response Form (ORF)'!M457),COUNTIF('OMS Drop Downs'!$B$2:$B$4,'OMS Response Form (ORF)'!N457),COUNTIF('OMS Drop Downs'!$B$2:$B$4,'OMS Response Form (ORF)'!O457), COUNTIF('OMS Drop Downs'!$B$2:$B$4,'OMS Response Form (ORF)'!P457),COUNTIF('OMS Drop Downs'!$B$2:$B$4,'OMS Response Form (ORF)'!Q457),COUNTIF('OMS Drop Downs'!$B$2:$B$4,'OMS Response Form (ORF)'!R457)),"Complete","Incomplete"))</f>
        <v/>
      </c>
      <c r="T457" s="26" t="str">
        <f>IF(S457="Complete",IF(AND(NOT(ISNA(VLOOKUP(CONCATENATE(F457,G457,H457,I457,J457,K457),'OMS Drop Downs'!G:G,1,FALSE))),IF(AND(G457&lt;&gt;"C3",K457&lt;&gt;"O5"),IF(SUM(COUNTIF(L457:R457,"Y"),COUNTIF(L457:R457,"N"))=0,"V","I"),IF(COUNTIF(L457:R457,"Y"),"V","I"))="V"),"Valid","Invalid")," ")</f>
        <v xml:space="preserve"> </v>
      </c>
      <c r="U457"/>
    </row>
    <row r="458" spans="1:21" x14ac:dyDescent="0.35">
      <c r="A458" s="16"/>
      <c r="B458" s="116"/>
      <c r="C458" s="117"/>
      <c r="D458" s="118"/>
      <c r="E458" s="120"/>
      <c r="F458" s="56"/>
      <c r="G458" s="32"/>
      <c r="H458" s="32"/>
      <c r="I458" s="32"/>
      <c r="J458" s="32"/>
      <c r="K458" s="32"/>
      <c r="L458" s="32"/>
      <c r="M458" s="32"/>
      <c r="N458" s="32"/>
      <c r="O458" s="32"/>
      <c r="P458" s="32"/>
      <c r="Q458" s="32"/>
      <c r="R458" s="32"/>
      <c r="S458" s="25" t="str">
        <f>IF(COUNTA(B458:R458)=0,"",IF(AND(COUNTA(B458)&gt;0, COUNTA(C458)&gt;0, COUNTA(D458)&gt;0, COUNTA(E458)&gt;0, COUNTIF('OMS Drop Downs'!$C$2:$C$3,'OMS Response Form (ORF)'!F458),COUNTIF('OMS Drop Downs'!$D$2:$D$5,'OMS Response Form (ORF)'!G458),COUNTIF('OMS Drop Downs'!$A$2:$A$5,'OMS Response Form (ORF)'!H458),COUNTIF('OMS Drop Downs'!$B$2:$B$4,'OMS Response Form (ORF)'!I458),COUNTIF('OMS Drop Downs'!$A$2:$A$5,'OMS Response Form (ORF)'!J458),COUNTIF('OMS Drop Downs'!$E$2:$E$7,'OMS Response Form (ORF)'!K458),COUNTIF('OMS Drop Downs'!$B$2:$B$4,'OMS Response Form (ORF)'!L458),COUNTIF('OMS Drop Downs'!$B$2:$B$4,'OMS Response Form (ORF)'!M458),COUNTIF('OMS Drop Downs'!$B$2:$B$4,'OMS Response Form (ORF)'!N458),COUNTIF('OMS Drop Downs'!$B$2:$B$4,'OMS Response Form (ORF)'!O458), COUNTIF('OMS Drop Downs'!$B$2:$B$4,'OMS Response Form (ORF)'!P458),COUNTIF('OMS Drop Downs'!$B$2:$B$4,'OMS Response Form (ORF)'!Q458),COUNTIF('OMS Drop Downs'!$B$2:$B$4,'OMS Response Form (ORF)'!R458)),"Complete","Incomplete"))</f>
        <v/>
      </c>
      <c r="T458" s="26" t="str">
        <f>IF(S458="Complete",IF(AND(NOT(ISNA(VLOOKUP(CONCATENATE(F458,G458,H458,I458,J458,K458),'OMS Drop Downs'!G:G,1,FALSE))),IF(AND(G458&lt;&gt;"C3",K458&lt;&gt;"O5"),IF(SUM(COUNTIF(L458:R458,"Y"),COUNTIF(L458:R458,"N"))=0,"V","I"),IF(COUNTIF(L458:R458,"Y"),"V","I"))="V"),"Valid","Invalid")," ")</f>
        <v xml:space="preserve"> </v>
      </c>
      <c r="U458"/>
    </row>
    <row r="459" spans="1:21" x14ac:dyDescent="0.35">
      <c r="A459" s="16"/>
      <c r="B459" s="116"/>
      <c r="C459" s="117"/>
      <c r="D459" s="118"/>
      <c r="E459" s="120"/>
      <c r="F459" s="56"/>
      <c r="G459" s="32"/>
      <c r="H459" s="32"/>
      <c r="I459" s="32"/>
      <c r="J459" s="32"/>
      <c r="K459" s="32"/>
      <c r="L459" s="32"/>
      <c r="M459" s="32"/>
      <c r="N459" s="32"/>
      <c r="O459" s="32"/>
      <c r="P459" s="32"/>
      <c r="Q459" s="32"/>
      <c r="R459" s="32"/>
      <c r="S459" s="25" t="str">
        <f>IF(COUNTA(B459:R459)=0,"",IF(AND(COUNTA(B459)&gt;0, COUNTA(C459)&gt;0, COUNTA(D459)&gt;0, COUNTA(E459)&gt;0, COUNTIF('OMS Drop Downs'!$C$2:$C$3,'OMS Response Form (ORF)'!F459),COUNTIF('OMS Drop Downs'!$D$2:$D$5,'OMS Response Form (ORF)'!G459),COUNTIF('OMS Drop Downs'!$A$2:$A$5,'OMS Response Form (ORF)'!H459),COUNTIF('OMS Drop Downs'!$B$2:$B$4,'OMS Response Form (ORF)'!I459),COUNTIF('OMS Drop Downs'!$A$2:$A$5,'OMS Response Form (ORF)'!J459),COUNTIF('OMS Drop Downs'!$E$2:$E$7,'OMS Response Form (ORF)'!K459),COUNTIF('OMS Drop Downs'!$B$2:$B$4,'OMS Response Form (ORF)'!L459),COUNTIF('OMS Drop Downs'!$B$2:$B$4,'OMS Response Form (ORF)'!M459),COUNTIF('OMS Drop Downs'!$B$2:$B$4,'OMS Response Form (ORF)'!N459),COUNTIF('OMS Drop Downs'!$B$2:$B$4,'OMS Response Form (ORF)'!O459), COUNTIF('OMS Drop Downs'!$B$2:$B$4,'OMS Response Form (ORF)'!P459),COUNTIF('OMS Drop Downs'!$B$2:$B$4,'OMS Response Form (ORF)'!Q459),COUNTIF('OMS Drop Downs'!$B$2:$B$4,'OMS Response Form (ORF)'!R459)),"Complete","Incomplete"))</f>
        <v/>
      </c>
      <c r="T459" s="26" t="str">
        <f>IF(S459="Complete",IF(AND(NOT(ISNA(VLOOKUP(CONCATENATE(F459,G459,H459,I459,J459,K459),'OMS Drop Downs'!G:G,1,FALSE))),IF(AND(G459&lt;&gt;"C3",K459&lt;&gt;"O5"),IF(SUM(COUNTIF(L459:R459,"Y"),COUNTIF(L459:R459,"N"))=0,"V","I"),IF(COUNTIF(L459:R459,"Y"),"V","I"))="V"),"Valid","Invalid")," ")</f>
        <v xml:space="preserve"> </v>
      </c>
      <c r="U459"/>
    </row>
    <row r="460" spans="1:21" x14ac:dyDescent="0.35">
      <c r="A460" s="16"/>
      <c r="B460" s="116"/>
      <c r="C460" s="117"/>
      <c r="D460" s="118"/>
      <c r="E460" s="120"/>
      <c r="F460" s="56"/>
      <c r="G460" s="32"/>
      <c r="H460" s="32"/>
      <c r="I460" s="32"/>
      <c r="J460" s="32"/>
      <c r="K460" s="32"/>
      <c r="L460" s="32"/>
      <c r="M460" s="32"/>
      <c r="N460" s="32"/>
      <c r="O460" s="32"/>
      <c r="P460" s="32"/>
      <c r="Q460" s="32"/>
      <c r="R460" s="32"/>
      <c r="S460" s="25" t="str">
        <f>IF(COUNTA(B460:R460)=0,"",IF(AND(COUNTA(B460)&gt;0, COUNTA(C460)&gt;0, COUNTA(D460)&gt;0, COUNTA(E460)&gt;0, COUNTIF('OMS Drop Downs'!$C$2:$C$3,'OMS Response Form (ORF)'!F460),COUNTIF('OMS Drop Downs'!$D$2:$D$5,'OMS Response Form (ORF)'!G460),COUNTIF('OMS Drop Downs'!$A$2:$A$5,'OMS Response Form (ORF)'!H460),COUNTIF('OMS Drop Downs'!$B$2:$B$4,'OMS Response Form (ORF)'!I460),COUNTIF('OMS Drop Downs'!$A$2:$A$5,'OMS Response Form (ORF)'!J460),COUNTIF('OMS Drop Downs'!$E$2:$E$7,'OMS Response Form (ORF)'!K460),COUNTIF('OMS Drop Downs'!$B$2:$B$4,'OMS Response Form (ORF)'!L460),COUNTIF('OMS Drop Downs'!$B$2:$B$4,'OMS Response Form (ORF)'!M460),COUNTIF('OMS Drop Downs'!$B$2:$B$4,'OMS Response Form (ORF)'!N460),COUNTIF('OMS Drop Downs'!$B$2:$B$4,'OMS Response Form (ORF)'!O460), COUNTIF('OMS Drop Downs'!$B$2:$B$4,'OMS Response Form (ORF)'!P460),COUNTIF('OMS Drop Downs'!$B$2:$B$4,'OMS Response Form (ORF)'!Q460),COUNTIF('OMS Drop Downs'!$B$2:$B$4,'OMS Response Form (ORF)'!R460)),"Complete","Incomplete"))</f>
        <v/>
      </c>
      <c r="T460" s="26" t="str">
        <f>IF(S460="Complete",IF(AND(NOT(ISNA(VLOOKUP(CONCATENATE(F460,G460,H460,I460,J460,K460),'OMS Drop Downs'!G:G,1,FALSE))),IF(AND(G460&lt;&gt;"C3",K460&lt;&gt;"O5"),IF(SUM(COUNTIF(L460:R460,"Y"),COUNTIF(L460:R460,"N"))=0,"V","I"),IF(COUNTIF(L460:R460,"Y"),"V","I"))="V"),"Valid","Invalid")," ")</f>
        <v xml:space="preserve"> </v>
      </c>
      <c r="U460"/>
    </row>
    <row r="461" spans="1:21" x14ac:dyDescent="0.35">
      <c r="A461" s="16"/>
      <c r="B461" s="116"/>
      <c r="C461" s="117"/>
      <c r="D461" s="118"/>
      <c r="E461" s="120"/>
      <c r="F461" s="56"/>
      <c r="G461" s="32"/>
      <c r="H461" s="32"/>
      <c r="I461" s="32"/>
      <c r="J461" s="32"/>
      <c r="K461" s="32"/>
      <c r="L461" s="32"/>
      <c r="M461" s="32"/>
      <c r="N461" s="32"/>
      <c r="O461" s="32"/>
      <c r="P461" s="32"/>
      <c r="Q461" s="32"/>
      <c r="R461" s="32"/>
      <c r="S461" s="25" t="str">
        <f>IF(COUNTA(B461:R461)=0,"",IF(AND(COUNTA(B461)&gt;0, COUNTA(C461)&gt;0, COUNTA(D461)&gt;0, COUNTA(E461)&gt;0, COUNTIF('OMS Drop Downs'!$C$2:$C$3,'OMS Response Form (ORF)'!F461),COUNTIF('OMS Drop Downs'!$D$2:$D$5,'OMS Response Form (ORF)'!G461),COUNTIF('OMS Drop Downs'!$A$2:$A$5,'OMS Response Form (ORF)'!H461),COUNTIF('OMS Drop Downs'!$B$2:$B$4,'OMS Response Form (ORF)'!I461),COUNTIF('OMS Drop Downs'!$A$2:$A$5,'OMS Response Form (ORF)'!J461),COUNTIF('OMS Drop Downs'!$E$2:$E$7,'OMS Response Form (ORF)'!K461),COUNTIF('OMS Drop Downs'!$B$2:$B$4,'OMS Response Form (ORF)'!L461),COUNTIF('OMS Drop Downs'!$B$2:$B$4,'OMS Response Form (ORF)'!M461),COUNTIF('OMS Drop Downs'!$B$2:$B$4,'OMS Response Form (ORF)'!N461),COUNTIF('OMS Drop Downs'!$B$2:$B$4,'OMS Response Form (ORF)'!O461), COUNTIF('OMS Drop Downs'!$B$2:$B$4,'OMS Response Form (ORF)'!P461),COUNTIF('OMS Drop Downs'!$B$2:$B$4,'OMS Response Form (ORF)'!Q461),COUNTIF('OMS Drop Downs'!$B$2:$B$4,'OMS Response Form (ORF)'!R461)),"Complete","Incomplete"))</f>
        <v/>
      </c>
      <c r="T461" s="26" t="str">
        <f>IF(S461="Complete",IF(AND(NOT(ISNA(VLOOKUP(CONCATENATE(F461,G461,H461,I461,J461,K461),'OMS Drop Downs'!G:G,1,FALSE))),IF(AND(G461&lt;&gt;"C3",K461&lt;&gt;"O5"),IF(SUM(COUNTIF(L461:R461,"Y"),COUNTIF(L461:R461,"N"))=0,"V","I"),IF(COUNTIF(L461:R461,"Y"),"V","I"))="V"),"Valid","Invalid")," ")</f>
        <v xml:space="preserve"> </v>
      </c>
      <c r="U461"/>
    </row>
    <row r="462" spans="1:21" x14ac:dyDescent="0.35">
      <c r="A462" s="16"/>
      <c r="B462" s="116"/>
      <c r="C462" s="117"/>
      <c r="D462" s="118"/>
      <c r="E462" s="120"/>
      <c r="F462" s="56"/>
      <c r="G462" s="32"/>
      <c r="H462" s="32"/>
      <c r="I462" s="32"/>
      <c r="J462" s="32"/>
      <c r="K462" s="32"/>
      <c r="L462" s="32"/>
      <c r="M462" s="32"/>
      <c r="N462" s="32"/>
      <c r="O462" s="32"/>
      <c r="P462" s="32"/>
      <c r="Q462" s="32"/>
      <c r="R462" s="32"/>
      <c r="S462" s="25" t="str">
        <f>IF(COUNTA(B462:R462)=0,"",IF(AND(COUNTA(B462)&gt;0, COUNTA(C462)&gt;0, COUNTA(D462)&gt;0, COUNTA(E462)&gt;0, COUNTIF('OMS Drop Downs'!$C$2:$C$3,'OMS Response Form (ORF)'!F462),COUNTIF('OMS Drop Downs'!$D$2:$D$5,'OMS Response Form (ORF)'!G462),COUNTIF('OMS Drop Downs'!$A$2:$A$5,'OMS Response Form (ORF)'!H462),COUNTIF('OMS Drop Downs'!$B$2:$B$4,'OMS Response Form (ORF)'!I462),COUNTIF('OMS Drop Downs'!$A$2:$A$5,'OMS Response Form (ORF)'!J462),COUNTIF('OMS Drop Downs'!$E$2:$E$7,'OMS Response Form (ORF)'!K462),COUNTIF('OMS Drop Downs'!$B$2:$B$4,'OMS Response Form (ORF)'!L462),COUNTIF('OMS Drop Downs'!$B$2:$B$4,'OMS Response Form (ORF)'!M462),COUNTIF('OMS Drop Downs'!$B$2:$B$4,'OMS Response Form (ORF)'!N462),COUNTIF('OMS Drop Downs'!$B$2:$B$4,'OMS Response Form (ORF)'!O462), COUNTIF('OMS Drop Downs'!$B$2:$B$4,'OMS Response Form (ORF)'!P462),COUNTIF('OMS Drop Downs'!$B$2:$B$4,'OMS Response Form (ORF)'!Q462),COUNTIF('OMS Drop Downs'!$B$2:$B$4,'OMS Response Form (ORF)'!R462)),"Complete","Incomplete"))</f>
        <v/>
      </c>
      <c r="T462" s="26" t="str">
        <f>IF(S462="Complete",IF(AND(NOT(ISNA(VLOOKUP(CONCATENATE(F462,G462,H462,I462,J462,K462),'OMS Drop Downs'!G:G,1,FALSE))),IF(AND(G462&lt;&gt;"C3",K462&lt;&gt;"O5"),IF(SUM(COUNTIF(L462:R462,"Y"),COUNTIF(L462:R462,"N"))=0,"V","I"),IF(COUNTIF(L462:R462,"Y"),"V","I"))="V"),"Valid","Invalid")," ")</f>
        <v xml:space="preserve"> </v>
      </c>
      <c r="U462"/>
    </row>
    <row r="463" spans="1:21" x14ac:dyDescent="0.35">
      <c r="A463" s="16"/>
      <c r="B463" s="116"/>
      <c r="C463" s="117"/>
      <c r="D463" s="118"/>
      <c r="E463" s="120"/>
      <c r="F463" s="56"/>
      <c r="G463" s="32"/>
      <c r="H463" s="32"/>
      <c r="I463" s="32"/>
      <c r="J463" s="32"/>
      <c r="K463" s="32"/>
      <c r="L463" s="32"/>
      <c r="M463" s="32"/>
      <c r="N463" s="32"/>
      <c r="O463" s="32"/>
      <c r="P463" s="32"/>
      <c r="Q463" s="32"/>
      <c r="R463" s="32"/>
      <c r="S463" s="25" t="str">
        <f>IF(COUNTA(B463:R463)=0,"",IF(AND(COUNTA(B463)&gt;0, COUNTA(C463)&gt;0, COUNTA(D463)&gt;0, COUNTA(E463)&gt;0, COUNTIF('OMS Drop Downs'!$C$2:$C$3,'OMS Response Form (ORF)'!F463),COUNTIF('OMS Drop Downs'!$D$2:$D$5,'OMS Response Form (ORF)'!G463),COUNTIF('OMS Drop Downs'!$A$2:$A$5,'OMS Response Form (ORF)'!H463),COUNTIF('OMS Drop Downs'!$B$2:$B$4,'OMS Response Form (ORF)'!I463),COUNTIF('OMS Drop Downs'!$A$2:$A$5,'OMS Response Form (ORF)'!J463),COUNTIF('OMS Drop Downs'!$E$2:$E$7,'OMS Response Form (ORF)'!K463),COUNTIF('OMS Drop Downs'!$B$2:$B$4,'OMS Response Form (ORF)'!L463),COUNTIF('OMS Drop Downs'!$B$2:$B$4,'OMS Response Form (ORF)'!M463),COUNTIF('OMS Drop Downs'!$B$2:$B$4,'OMS Response Form (ORF)'!N463),COUNTIF('OMS Drop Downs'!$B$2:$B$4,'OMS Response Form (ORF)'!O463), COUNTIF('OMS Drop Downs'!$B$2:$B$4,'OMS Response Form (ORF)'!P463),COUNTIF('OMS Drop Downs'!$B$2:$B$4,'OMS Response Form (ORF)'!Q463),COUNTIF('OMS Drop Downs'!$B$2:$B$4,'OMS Response Form (ORF)'!R463)),"Complete","Incomplete"))</f>
        <v/>
      </c>
      <c r="T463" s="26" t="str">
        <f>IF(S463="Complete",IF(AND(NOT(ISNA(VLOOKUP(CONCATENATE(F463,G463,H463,I463,J463,K463),'OMS Drop Downs'!G:G,1,FALSE))),IF(AND(G463&lt;&gt;"C3",K463&lt;&gt;"O5"),IF(SUM(COUNTIF(L463:R463,"Y"),COUNTIF(L463:R463,"N"))=0,"V","I"),IF(COUNTIF(L463:R463,"Y"),"V","I"))="V"),"Valid","Invalid")," ")</f>
        <v xml:space="preserve"> </v>
      </c>
      <c r="U463"/>
    </row>
    <row r="464" spans="1:21" x14ac:dyDescent="0.35">
      <c r="A464" s="16"/>
      <c r="B464" s="116"/>
      <c r="C464" s="117"/>
      <c r="D464" s="118"/>
      <c r="E464" s="120"/>
      <c r="F464" s="56"/>
      <c r="G464" s="32"/>
      <c r="H464" s="32"/>
      <c r="I464" s="32"/>
      <c r="J464" s="32"/>
      <c r="K464" s="32"/>
      <c r="L464" s="32"/>
      <c r="M464" s="32"/>
      <c r="N464" s="32"/>
      <c r="O464" s="32"/>
      <c r="P464" s="32"/>
      <c r="Q464" s="32"/>
      <c r="R464" s="32"/>
      <c r="S464" s="25" t="str">
        <f>IF(COUNTA(B464:R464)=0,"",IF(AND(COUNTA(B464)&gt;0, COUNTA(C464)&gt;0, COUNTA(D464)&gt;0, COUNTA(E464)&gt;0, COUNTIF('OMS Drop Downs'!$C$2:$C$3,'OMS Response Form (ORF)'!F464),COUNTIF('OMS Drop Downs'!$D$2:$D$5,'OMS Response Form (ORF)'!G464),COUNTIF('OMS Drop Downs'!$A$2:$A$5,'OMS Response Form (ORF)'!H464),COUNTIF('OMS Drop Downs'!$B$2:$B$4,'OMS Response Form (ORF)'!I464),COUNTIF('OMS Drop Downs'!$A$2:$A$5,'OMS Response Form (ORF)'!J464),COUNTIF('OMS Drop Downs'!$E$2:$E$7,'OMS Response Form (ORF)'!K464),COUNTIF('OMS Drop Downs'!$B$2:$B$4,'OMS Response Form (ORF)'!L464),COUNTIF('OMS Drop Downs'!$B$2:$B$4,'OMS Response Form (ORF)'!M464),COUNTIF('OMS Drop Downs'!$B$2:$B$4,'OMS Response Form (ORF)'!N464),COUNTIF('OMS Drop Downs'!$B$2:$B$4,'OMS Response Form (ORF)'!O464), COUNTIF('OMS Drop Downs'!$B$2:$B$4,'OMS Response Form (ORF)'!P464),COUNTIF('OMS Drop Downs'!$B$2:$B$4,'OMS Response Form (ORF)'!Q464),COUNTIF('OMS Drop Downs'!$B$2:$B$4,'OMS Response Form (ORF)'!R464)),"Complete","Incomplete"))</f>
        <v/>
      </c>
      <c r="T464" s="26" t="str">
        <f>IF(S464="Complete",IF(AND(NOT(ISNA(VLOOKUP(CONCATENATE(F464,G464,H464,I464,J464,K464),'OMS Drop Downs'!G:G,1,FALSE))),IF(AND(G464&lt;&gt;"C3",K464&lt;&gt;"O5"),IF(SUM(COUNTIF(L464:R464,"Y"),COUNTIF(L464:R464,"N"))=0,"V","I"),IF(COUNTIF(L464:R464,"Y"),"V","I"))="V"),"Valid","Invalid")," ")</f>
        <v xml:space="preserve"> </v>
      </c>
      <c r="U464"/>
    </row>
    <row r="465" spans="1:21" x14ac:dyDescent="0.35">
      <c r="A465" s="16"/>
      <c r="B465" s="116"/>
      <c r="C465" s="117"/>
      <c r="D465" s="118"/>
      <c r="E465" s="120"/>
      <c r="F465" s="56"/>
      <c r="G465" s="32"/>
      <c r="H465" s="32"/>
      <c r="I465" s="32"/>
      <c r="J465" s="32"/>
      <c r="K465" s="32"/>
      <c r="L465" s="32"/>
      <c r="M465" s="32"/>
      <c r="N465" s="32"/>
      <c r="O465" s="32"/>
      <c r="P465" s="32"/>
      <c r="Q465" s="32"/>
      <c r="R465" s="32"/>
      <c r="S465" s="25" t="str">
        <f>IF(COUNTA(B465:R465)=0,"",IF(AND(COUNTA(B465)&gt;0, COUNTA(C465)&gt;0, COUNTA(D465)&gt;0, COUNTA(E465)&gt;0, COUNTIF('OMS Drop Downs'!$C$2:$C$3,'OMS Response Form (ORF)'!F465),COUNTIF('OMS Drop Downs'!$D$2:$D$5,'OMS Response Form (ORF)'!G465),COUNTIF('OMS Drop Downs'!$A$2:$A$5,'OMS Response Form (ORF)'!H465),COUNTIF('OMS Drop Downs'!$B$2:$B$4,'OMS Response Form (ORF)'!I465),COUNTIF('OMS Drop Downs'!$A$2:$A$5,'OMS Response Form (ORF)'!J465),COUNTIF('OMS Drop Downs'!$E$2:$E$7,'OMS Response Form (ORF)'!K465),COUNTIF('OMS Drop Downs'!$B$2:$B$4,'OMS Response Form (ORF)'!L465),COUNTIF('OMS Drop Downs'!$B$2:$B$4,'OMS Response Form (ORF)'!M465),COUNTIF('OMS Drop Downs'!$B$2:$B$4,'OMS Response Form (ORF)'!N465),COUNTIF('OMS Drop Downs'!$B$2:$B$4,'OMS Response Form (ORF)'!O465), COUNTIF('OMS Drop Downs'!$B$2:$B$4,'OMS Response Form (ORF)'!P465),COUNTIF('OMS Drop Downs'!$B$2:$B$4,'OMS Response Form (ORF)'!Q465),COUNTIF('OMS Drop Downs'!$B$2:$B$4,'OMS Response Form (ORF)'!R465)),"Complete","Incomplete"))</f>
        <v/>
      </c>
      <c r="T465" s="26" t="str">
        <f>IF(S465="Complete",IF(AND(NOT(ISNA(VLOOKUP(CONCATENATE(F465,G465,H465,I465,J465,K465),'OMS Drop Downs'!G:G,1,FALSE))),IF(AND(G465&lt;&gt;"C3",K465&lt;&gt;"O5"),IF(SUM(COUNTIF(L465:R465,"Y"),COUNTIF(L465:R465,"N"))=0,"V","I"),IF(COUNTIF(L465:R465,"Y"),"V","I"))="V"),"Valid","Invalid")," ")</f>
        <v xml:space="preserve"> </v>
      </c>
      <c r="U465"/>
    </row>
    <row r="466" spans="1:21" x14ac:dyDescent="0.35">
      <c r="A466" s="16"/>
      <c r="B466" s="116"/>
      <c r="C466" s="117"/>
      <c r="D466" s="118"/>
      <c r="E466" s="120"/>
      <c r="F466" s="56"/>
      <c r="G466" s="32"/>
      <c r="H466" s="32"/>
      <c r="I466" s="32"/>
      <c r="J466" s="32"/>
      <c r="K466" s="32"/>
      <c r="L466" s="32"/>
      <c r="M466" s="32"/>
      <c r="N466" s="32"/>
      <c r="O466" s="32"/>
      <c r="P466" s="32"/>
      <c r="Q466" s="32"/>
      <c r="R466" s="32"/>
      <c r="S466" s="25" t="str">
        <f>IF(COUNTA(B466:R466)=0,"",IF(AND(COUNTA(B466)&gt;0, COUNTA(C466)&gt;0, COUNTA(D466)&gt;0, COUNTA(E466)&gt;0, COUNTIF('OMS Drop Downs'!$C$2:$C$3,'OMS Response Form (ORF)'!F466),COUNTIF('OMS Drop Downs'!$D$2:$D$5,'OMS Response Form (ORF)'!G466),COUNTIF('OMS Drop Downs'!$A$2:$A$5,'OMS Response Form (ORF)'!H466),COUNTIF('OMS Drop Downs'!$B$2:$B$4,'OMS Response Form (ORF)'!I466),COUNTIF('OMS Drop Downs'!$A$2:$A$5,'OMS Response Form (ORF)'!J466),COUNTIF('OMS Drop Downs'!$E$2:$E$7,'OMS Response Form (ORF)'!K466),COUNTIF('OMS Drop Downs'!$B$2:$B$4,'OMS Response Form (ORF)'!L466),COUNTIF('OMS Drop Downs'!$B$2:$B$4,'OMS Response Form (ORF)'!M466),COUNTIF('OMS Drop Downs'!$B$2:$B$4,'OMS Response Form (ORF)'!N466),COUNTIF('OMS Drop Downs'!$B$2:$B$4,'OMS Response Form (ORF)'!O466), COUNTIF('OMS Drop Downs'!$B$2:$B$4,'OMS Response Form (ORF)'!P466),COUNTIF('OMS Drop Downs'!$B$2:$B$4,'OMS Response Form (ORF)'!Q466),COUNTIF('OMS Drop Downs'!$B$2:$B$4,'OMS Response Form (ORF)'!R466)),"Complete","Incomplete"))</f>
        <v/>
      </c>
      <c r="T466" s="26" t="str">
        <f>IF(S466="Complete",IF(AND(NOT(ISNA(VLOOKUP(CONCATENATE(F466,G466,H466,I466,J466,K466),'OMS Drop Downs'!G:G,1,FALSE))),IF(AND(G466&lt;&gt;"C3",K466&lt;&gt;"O5"),IF(SUM(COUNTIF(L466:R466,"Y"),COUNTIF(L466:R466,"N"))=0,"V","I"),IF(COUNTIF(L466:R466,"Y"),"V","I"))="V"),"Valid","Invalid")," ")</f>
        <v xml:space="preserve"> </v>
      </c>
      <c r="U466"/>
    </row>
    <row r="467" spans="1:21" x14ac:dyDescent="0.35">
      <c r="A467" s="16"/>
      <c r="B467" s="116"/>
      <c r="C467" s="117"/>
      <c r="D467" s="118"/>
      <c r="E467" s="120"/>
      <c r="F467" s="56"/>
      <c r="G467" s="32"/>
      <c r="H467" s="32"/>
      <c r="I467" s="32"/>
      <c r="J467" s="32"/>
      <c r="K467" s="32"/>
      <c r="L467" s="32"/>
      <c r="M467" s="32"/>
      <c r="N467" s="32"/>
      <c r="O467" s="32"/>
      <c r="P467" s="32"/>
      <c r="Q467" s="32"/>
      <c r="R467" s="32"/>
      <c r="S467" s="25" t="str">
        <f>IF(COUNTA(B467:R467)=0,"",IF(AND(COUNTA(B467)&gt;0, COUNTA(C467)&gt;0, COUNTA(D467)&gt;0, COUNTA(E467)&gt;0, COUNTIF('OMS Drop Downs'!$C$2:$C$3,'OMS Response Form (ORF)'!F467),COUNTIF('OMS Drop Downs'!$D$2:$D$5,'OMS Response Form (ORF)'!G467),COUNTIF('OMS Drop Downs'!$A$2:$A$5,'OMS Response Form (ORF)'!H467),COUNTIF('OMS Drop Downs'!$B$2:$B$4,'OMS Response Form (ORF)'!I467),COUNTIF('OMS Drop Downs'!$A$2:$A$5,'OMS Response Form (ORF)'!J467),COUNTIF('OMS Drop Downs'!$E$2:$E$7,'OMS Response Form (ORF)'!K467),COUNTIF('OMS Drop Downs'!$B$2:$B$4,'OMS Response Form (ORF)'!L467),COUNTIF('OMS Drop Downs'!$B$2:$B$4,'OMS Response Form (ORF)'!M467),COUNTIF('OMS Drop Downs'!$B$2:$B$4,'OMS Response Form (ORF)'!N467),COUNTIF('OMS Drop Downs'!$B$2:$B$4,'OMS Response Form (ORF)'!O467), COUNTIF('OMS Drop Downs'!$B$2:$B$4,'OMS Response Form (ORF)'!P467),COUNTIF('OMS Drop Downs'!$B$2:$B$4,'OMS Response Form (ORF)'!Q467),COUNTIF('OMS Drop Downs'!$B$2:$B$4,'OMS Response Form (ORF)'!R467)),"Complete","Incomplete"))</f>
        <v/>
      </c>
      <c r="T467" s="26" t="str">
        <f>IF(S467="Complete",IF(AND(NOT(ISNA(VLOOKUP(CONCATENATE(F467,G467,H467,I467,J467,K467),'OMS Drop Downs'!G:G,1,FALSE))),IF(AND(G467&lt;&gt;"C3",K467&lt;&gt;"O5"),IF(SUM(COUNTIF(L467:R467,"Y"),COUNTIF(L467:R467,"N"))=0,"V","I"),IF(COUNTIF(L467:R467,"Y"),"V","I"))="V"),"Valid","Invalid")," ")</f>
        <v xml:space="preserve"> </v>
      </c>
      <c r="U467"/>
    </row>
    <row r="468" spans="1:21" x14ac:dyDescent="0.35">
      <c r="A468" s="16"/>
      <c r="B468" s="116"/>
      <c r="C468" s="117"/>
      <c r="D468" s="118"/>
      <c r="E468" s="120"/>
      <c r="F468" s="56"/>
      <c r="G468" s="32"/>
      <c r="H468" s="32"/>
      <c r="I468" s="32"/>
      <c r="J468" s="32"/>
      <c r="K468" s="32"/>
      <c r="L468" s="32"/>
      <c r="M468" s="32"/>
      <c r="N468" s="32"/>
      <c r="O468" s="32"/>
      <c r="P468" s="32"/>
      <c r="Q468" s="32"/>
      <c r="R468" s="32"/>
      <c r="S468" s="25" t="str">
        <f>IF(COUNTA(B468:R468)=0,"",IF(AND(COUNTA(B468)&gt;0, COUNTA(C468)&gt;0, COUNTA(D468)&gt;0, COUNTA(E468)&gt;0, COUNTIF('OMS Drop Downs'!$C$2:$C$3,'OMS Response Form (ORF)'!F468),COUNTIF('OMS Drop Downs'!$D$2:$D$5,'OMS Response Form (ORF)'!G468),COUNTIF('OMS Drop Downs'!$A$2:$A$5,'OMS Response Form (ORF)'!H468),COUNTIF('OMS Drop Downs'!$B$2:$B$4,'OMS Response Form (ORF)'!I468),COUNTIF('OMS Drop Downs'!$A$2:$A$5,'OMS Response Form (ORF)'!J468),COUNTIF('OMS Drop Downs'!$E$2:$E$7,'OMS Response Form (ORF)'!K468),COUNTIF('OMS Drop Downs'!$B$2:$B$4,'OMS Response Form (ORF)'!L468),COUNTIF('OMS Drop Downs'!$B$2:$B$4,'OMS Response Form (ORF)'!M468),COUNTIF('OMS Drop Downs'!$B$2:$B$4,'OMS Response Form (ORF)'!N468),COUNTIF('OMS Drop Downs'!$B$2:$B$4,'OMS Response Form (ORF)'!O468), COUNTIF('OMS Drop Downs'!$B$2:$B$4,'OMS Response Form (ORF)'!P468),COUNTIF('OMS Drop Downs'!$B$2:$B$4,'OMS Response Form (ORF)'!Q468),COUNTIF('OMS Drop Downs'!$B$2:$B$4,'OMS Response Form (ORF)'!R468)),"Complete","Incomplete"))</f>
        <v/>
      </c>
      <c r="T468" s="26" t="str">
        <f>IF(S468="Complete",IF(AND(NOT(ISNA(VLOOKUP(CONCATENATE(F468,G468,H468,I468,J468,K468),'OMS Drop Downs'!G:G,1,FALSE))),IF(AND(G468&lt;&gt;"C3",K468&lt;&gt;"O5"),IF(SUM(COUNTIF(L468:R468,"Y"),COUNTIF(L468:R468,"N"))=0,"V","I"),IF(COUNTIF(L468:R468,"Y"),"V","I"))="V"),"Valid","Invalid")," ")</f>
        <v xml:space="preserve"> </v>
      </c>
      <c r="U468"/>
    </row>
    <row r="469" spans="1:21" x14ac:dyDescent="0.35">
      <c r="A469" s="16"/>
      <c r="B469" s="116"/>
      <c r="C469" s="117"/>
      <c r="D469" s="118"/>
      <c r="E469" s="120"/>
      <c r="F469" s="56"/>
      <c r="G469" s="32"/>
      <c r="H469" s="32"/>
      <c r="I469" s="32"/>
      <c r="J469" s="32"/>
      <c r="K469" s="32"/>
      <c r="L469" s="32"/>
      <c r="M469" s="32"/>
      <c r="N469" s="32"/>
      <c r="O469" s="32"/>
      <c r="P469" s="32"/>
      <c r="Q469" s="32"/>
      <c r="R469" s="32"/>
      <c r="S469" s="25" t="str">
        <f>IF(COUNTA(B469:R469)=0,"",IF(AND(COUNTA(B469)&gt;0, COUNTA(C469)&gt;0, COUNTA(D469)&gt;0, COUNTA(E469)&gt;0, COUNTIF('OMS Drop Downs'!$C$2:$C$3,'OMS Response Form (ORF)'!F469),COUNTIF('OMS Drop Downs'!$D$2:$D$5,'OMS Response Form (ORF)'!G469),COUNTIF('OMS Drop Downs'!$A$2:$A$5,'OMS Response Form (ORF)'!H469),COUNTIF('OMS Drop Downs'!$B$2:$B$4,'OMS Response Form (ORF)'!I469),COUNTIF('OMS Drop Downs'!$A$2:$A$5,'OMS Response Form (ORF)'!J469),COUNTIF('OMS Drop Downs'!$E$2:$E$7,'OMS Response Form (ORF)'!K469),COUNTIF('OMS Drop Downs'!$B$2:$B$4,'OMS Response Form (ORF)'!L469),COUNTIF('OMS Drop Downs'!$B$2:$B$4,'OMS Response Form (ORF)'!M469),COUNTIF('OMS Drop Downs'!$B$2:$B$4,'OMS Response Form (ORF)'!N469),COUNTIF('OMS Drop Downs'!$B$2:$B$4,'OMS Response Form (ORF)'!O469), COUNTIF('OMS Drop Downs'!$B$2:$B$4,'OMS Response Form (ORF)'!P469),COUNTIF('OMS Drop Downs'!$B$2:$B$4,'OMS Response Form (ORF)'!Q469),COUNTIF('OMS Drop Downs'!$B$2:$B$4,'OMS Response Form (ORF)'!R469)),"Complete","Incomplete"))</f>
        <v/>
      </c>
      <c r="T469" s="26" t="str">
        <f>IF(S469="Complete",IF(AND(NOT(ISNA(VLOOKUP(CONCATENATE(F469,G469,H469,I469,J469,K469),'OMS Drop Downs'!G:G,1,FALSE))),IF(AND(G469&lt;&gt;"C3",K469&lt;&gt;"O5"),IF(SUM(COUNTIF(L469:R469,"Y"),COUNTIF(L469:R469,"N"))=0,"V","I"),IF(COUNTIF(L469:R469,"Y"),"V","I"))="V"),"Valid","Invalid")," ")</f>
        <v xml:space="preserve"> </v>
      </c>
      <c r="U469"/>
    </row>
    <row r="470" spans="1:21" x14ac:dyDescent="0.35">
      <c r="A470" s="16"/>
      <c r="B470" s="116"/>
      <c r="C470" s="117"/>
      <c r="D470" s="118"/>
      <c r="E470" s="120"/>
      <c r="F470" s="56"/>
      <c r="G470" s="32"/>
      <c r="H470" s="32"/>
      <c r="I470" s="32"/>
      <c r="J470" s="32"/>
      <c r="K470" s="32"/>
      <c r="L470" s="32"/>
      <c r="M470" s="32"/>
      <c r="N470" s="32"/>
      <c r="O470" s="32"/>
      <c r="P470" s="32"/>
      <c r="Q470" s="32"/>
      <c r="R470" s="32"/>
      <c r="S470" s="25" t="str">
        <f>IF(COUNTA(B470:R470)=0,"",IF(AND(COUNTA(B470)&gt;0, COUNTA(C470)&gt;0, COUNTA(D470)&gt;0, COUNTA(E470)&gt;0, COUNTIF('OMS Drop Downs'!$C$2:$C$3,'OMS Response Form (ORF)'!F470),COUNTIF('OMS Drop Downs'!$D$2:$D$5,'OMS Response Form (ORF)'!G470),COUNTIF('OMS Drop Downs'!$A$2:$A$5,'OMS Response Form (ORF)'!H470),COUNTIF('OMS Drop Downs'!$B$2:$B$4,'OMS Response Form (ORF)'!I470),COUNTIF('OMS Drop Downs'!$A$2:$A$5,'OMS Response Form (ORF)'!J470),COUNTIF('OMS Drop Downs'!$E$2:$E$7,'OMS Response Form (ORF)'!K470),COUNTIF('OMS Drop Downs'!$B$2:$B$4,'OMS Response Form (ORF)'!L470),COUNTIF('OMS Drop Downs'!$B$2:$B$4,'OMS Response Form (ORF)'!M470),COUNTIF('OMS Drop Downs'!$B$2:$B$4,'OMS Response Form (ORF)'!N470),COUNTIF('OMS Drop Downs'!$B$2:$B$4,'OMS Response Form (ORF)'!O470), COUNTIF('OMS Drop Downs'!$B$2:$B$4,'OMS Response Form (ORF)'!P470),COUNTIF('OMS Drop Downs'!$B$2:$B$4,'OMS Response Form (ORF)'!Q470),COUNTIF('OMS Drop Downs'!$B$2:$B$4,'OMS Response Form (ORF)'!R470)),"Complete","Incomplete"))</f>
        <v/>
      </c>
      <c r="T470" s="26" t="str">
        <f>IF(S470="Complete",IF(AND(NOT(ISNA(VLOOKUP(CONCATENATE(F470,G470,H470,I470,J470,K470),'OMS Drop Downs'!G:G,1,FALSE))),IF(AND(G470&lt;&gt;"C3",K470&lt;&gt;"O5"),IF(SUM(COUNTIF(L470:R470,"Y"),COUNTIF(L470:R470,"N"))=0,"V","I"),IF(COUNTIF(L470:R470,"Y"),"V","I"))="V"),"Valid","Invalid")," ")</f>
        <v xml:space="preserve"> </v>
      </c>
      <c r="U470"/>
    </row>
    <row r="471" spans="1:21" x14ac:dyDescent="0.35">
      <c r="A471" s="16"/>
      <c r="B471" s="116"/>
      <c r="C471" s="117"/>
      <c r="D471" s="118"/>
      <c r="E471" s="120"/>
      <c r="F471" s="56"/>
      <c r="G471" s="32"/>
      <c r="H471" s="32"/>
      <c r="I471" s="32"/>
      <c r="J471" s="32"/>
      <c r="K471" s="32"/>
      <c r="L471" s="32"/>
      <c r="M471" s="32"/>
      <c r="N471" s="32"/>
      <c r="O471" s="32"/>
      <c r="P471" s="32"/>
      <c r="Q471" s="32"/>
      <c r="R471" s="32"/>
      <c r="S471" s="25" t="str">
        <f>IF(COUNTA(B471:R471)=0,"",IF(AND(COUNTA(B471)&gt;0, COUNTA(C471)&gt;0, COUNTA(D471)&gt;0, COUNTA(E471)&gt;0, COUNTIF('OMS Drop Downs'!$C$2:$C$3,'OMS Response Form (ORF)'!F471),COUNTIF('OMS Drop Downs'!$D$2:$D$5,'OMS Response Form (ORF)'!G471),COUNTIF('OMS Drop Downs'!$A$2:$A$5,'OMS Response Form (ORF)'!H471),COUNTIF('OMS Drop Downs'!$B$2:$B$4,'OMS Response Form (ORF)'!I471),COUNTIF('OMS Drop Downs'!$A$2:$A$5,'OMS Response Form (ORF)'!J471),COUNTIF('OMS Drop Downs'!$E$2:$E$7,'OMS Response Form (ORF)'!K471),COUNTIF('OMS Drop Downs'!$B$2:$B$4,'OMS Response Form (ORF)'!L471),COUNTIF('OMS Drop Downs'!$B$2:$B$4,'OMS Response Form (ORF)'!M471),COUNTIF('OMS Drop Downs'!$B$2:$B$4,'OMS Response Form (ORF)'!N471),COUNTIF('OMS Drop Downs'!$B$2:$B$4,'OMS Response Form (ORF)'!O471), COUNTIF('OMS Drop Downs'!$B$2:$B$4,'OMS Response Form (ORF)'!P471),COUNTIF('OMS Drop Downs'!$B$2:$B$4,'OMS Response Form (ORF)'!Q471),COUNTIF('OMS Drop Downs'!$B$2:$B$4,'OMS Response Form (ORF)'!R471)),"Complete","Incomplete"))</f>
        <v/>
      </c>
      <c r="T471" s="26" t="str">
        <f>IF(S471="Complete",IF(AND(NOT(ISNA(VLOOKUP(CONCATENATE(F471,G471,H471,I471,J471,K471),'OMS Drop Downs'!G:G,1,FALSE))),IF(AND(G471&lt;&gt;"C3",K471&lt;&gt;"O5"),IF(SUM(COUNTIF(L471:R471,"Y"),COUNTIF(L471:R471,"N"))=0,"V","I"),IF(COUNTIF(L471:R471,"Y"),"V","I"))="V"),"Valid","Invalid")," ")</f>
        <v xml:space="preserve"> </v>
      </c>
      <c r="U471"/>
    </row>
    <row r="472" spans="1:21" x14ac:dyDescent="0.35">
      <c r="A472" s="16"/>
      <c r="B472" s="116"/>
      <c r="C472" s="117"/>
      <c r="D472" s="118"/>
      <c r="E472" s="120"/>
      <c r="F472" s="56"/>
      <c r="G472" s="32"/>
      <c r="H472" s="32"/>
      <c r="I472" s="32"/>
      <c r="J472" s="32"/>
      <c r="K472" s="32"/>
      <c r="L472" s="32"/>
      <c r="M472" s="32"/>
      <c r="N472" s="32"/>
      <c r="O472" s="32"/>
      <c r="P472" s="32"/>
      <c r="Q472" s="32"/>
      <c r="R472" s="32"/>
      <c r="S472" s="25" t="str">
        <f>IF(COUNTA(B472:R472)=0,"",IF(AND(COUNTA(B472)&gt;0, COUNTA(C472)&gt;0, COUNTA(D472)&gt;0, COUNTA(E472)&gt;0, COUNTIF('OMS Drop Downs'!$C$2:$C$3,'OMS Response Form (ORF)'!F472),COUNTIF('OMS Drop Downs'!$D$2:$D$5,'OMS Response Form (ORF)'!G472),COUNTIF('OMS Drop Downs'!$A$2:$A$5,'OMS Response Form (ORF)'!H472),COUNTIF('OMS Drop Downs'!$B$2:$B$4,'OMS Response Form (ORF)'!I472),COUNTIF('OMS Drop Downs'!$A$2:$A$5,'OMS Response Form (ORF)'!J472),COUNTIF('OMS Drop Downs'!$E$2:$E$7,'OMS Response Form (ORF)'!K472),COUNTIF('OMS Drop Downs'!$B$2:$B$4,'OMS Response Form (ORF)'!L472),COUNTIF('OMS Drop Downs'!$B$2:$B$4,'OMS Response Form (ORF)'!M472),COUNTIF('OMS Drop Downs'!$B$2:$B$4,'OMS Response Form (ORF)'!N472),COUNTIF('OMS Drop Downs'!$B$2:$B$4,'OMS Response Form (ORF)'!O472), COUNTIF('OMS Drop Downs'!$B$2:$B$4,'OMS Response Form (ORF)'!P472),COUNTIF('OMS Drop Downs'!$B$2:$B$4,'OMS Response Form (ORF)'!Q472),COUNTIF('OMS Drop Downs'!$B$2:$B$4,'OMS Response Form (ORF)'!R472)),"Complete","Incomplete"))</f>
        <v/>
      </c>
      <c r="T472" s="26" t="str">
        <f>IF(S472="Complete",IF(AND(NOT(ISNA(VLOOKUP(CONCATENATE(F472,G472,H472,I472,J472,K472),'OMS Drop Downs'!G:G,1,FALSE))),IF(AND(G472&lt;&gt;"C3",K472&lt;&gt;"O5"),IF(SUM(COUNTIF(L472:R472,"Y"),COUNTIF(L472:R472,"N"))=0,"V","I"),IF(COUNTIF(L472:R472,"Y"),"V","I"))="V"),"Valid","Invalid")," ")</f>
        <v xml:space="preserve"> </v>
      </c>
      <c r="U472"/>
    </row>
    <row r="473" spans="1:21" x14ac:dyDescent="0.35">
      <c r="A473" s="16"/>
      <c r="B473" s="116"/>
      <c r="C473" s="117"/>
      <c r="D473" s="118"/>
      <c r="E473" s="120"/>
      <c r="F473" s="56"/>
      <c r="G473" s="32"/>
      <c r="H473" s="32"/>
      <c r="I473" s="32"/>
      <c r="J473" s="32"/>
      <c r="K473" s="32"/>
      <c r="L473" s="32"/>
      <c r="M473" s="32"/>
      <c r="N473" s="32"/>
      <c r="O473" s="32"/>
      <c r="P473" s="32"/>
      <c r="Q473" s="32"/>
      <c r="R473" s="32"/>
      <c r="S473" s="25" t="str">
        <f>IF(COUNTA(B473:R473)=0,"",IF(AND(COUNTA(B473)&gt;0, COUNTA(C473)&gt;0, COUNTA(D473)&gt;0, COUNTA(E473)&gt;0, COUNTIF('OMS Drop Downs'!$C$2:$C$3,'OMS Response Form (ORF)'!F473),COUNTIF('OMS Drop Downs'!$D$2:$D$5,'OMS Response Form (ORF)'!G473),COUNTIF('OMS Drop Downs'!$A$2:$A$5,'OMS Response Form (ORF)'!H473),COUNTIF('OMS Drop Downs'!$B$2:$B$4,'OMS Response Form (ORF)'!I473),COUNTIF('OMS Drop Downs'!$A$2:$A$5,'OMS Response Form (ORF)'!J473),COUNTIF('OMS Drop Downs'!$E$2:$E$7,'OMS Response Form (ORF)'!K473),COUNTIF('OMS Drop Downs'!$B$2:$B$4,'OMS Response Form (ORF)'!L473),COUNTIF('OMS Drop Downs'!$B$2:$B$4,'OMS Response Form (ORF)'!M473),COUNTIF('OMS Drop Downs'!$B$2:$B$4,'OMS Response Form (ORF)'!N473),COUNTIF('OMS Drop Downs'!$B$2:$B$4,'OMS Response Form (ORF)'!O473), COUNTIF('OMS Drop Downs'!$B$2:$B$4,'OMS Response Form (ORF)'!P473),COUNTIF('OMS Drop Downs'!$B$2:$B$4,'OMS Response Form (ORF)'!Q473),COUNTIF('OMS Drop Downs'!$B$2:$B$4,'OMS Response Form (ORF)'!R473)),"Complete","Incomplete"))</f>
        <v/>
      </c>
      <c r="T473" s="26" t="str">
        <f>IF(S473="Complete",IF(AND(NOT(ISNA(VLOOKUP(CONCATENATE(F473,G473,H473,I473,J473,K473),'OMS Drop Downs'!G:G,1,FALSE))),IF(AND(G473&lt;&gt;"C3",K473&lt;&gt;"O5"),IF(SUM(COUNTIF(L473:R473,"Y"),COUNTIF(L473:R473,"N"))=0,"V","I"),IF(COUNTIF(L473:R473,"Y"),"V","I"))="V"),"Valid","Invalid")," ")</f>
        <v xml:space="preserve"> </v>
      </c>
      <c r="U473"/>
    </row>
    <row r="474" spans="1:21" x14ac:dyDescent="0.35">
      <c r="A474" s="16"/>
      <c r="B474" s="116"/>
      <c r="C474" s="117"/>
      <c r="D474" s="118"/>
      <c r="E474" s="120"/>
      <c r="F474" s="56"/>
      <c r="G474" s="32"/>
      <c r="H474" s="32"/>
      <c r="I474" s="32"/>
      <c r="J474" s="32"/>
      <c r="K474" s="32"/>
      <c r="L474" s="32"/>
      <c r="M474" s="32"/>
      <c r="N474" s="32"/>
      <c r="O474" s="32"/>
      <c r="P474" s="32"/>
      <c r="Q474" s="32"/>
      <c r="R474" s="32"/>
      <c r="S474" s="25" t="str">
        <f>IF(COUNTA(B474:R474)=0,"",IF(AND(COUNTA(B474)&gt;0, COUNTA(C474)&gt;0, COUNTA(D474)&gt;0, COUNTA(E474)&gt;0, COUNTIF('OMS Drop Downs'!$C$2:$C$3,'OMS Response Form (ORF)'!F474),COUNTIF('OMS Drop Downs'!$D$2:$D$5,'OMS Response Form (ORF)'!G474),COUNTIF('OMS Drop Downs'!$A$2:$A$5,'OMS Response Form (ORF)'!H474),COUNTIF('OMS Drop Downs'!$B$2:$B$4,'OMS Response Form (ORF)'!I474),COUNTIF('OMS Drop Downs'!$A$2:$A$5,'OMS Response Form (ORF)'!J474),COUNTIF('OMS Drop Downs'!$E$2:$E$7,'OMS Response Form (ORF)'!K474),COUNTIF('OMS Drop Downs'!$B$2:$B$4,'OMS Response Form (ORF)'!L474),COUNTIF('OMS Drop Downs'!$B$2:$B$4,'OMS Response Form (ORF)'!M474),COUNTIF('OMS Drop Downs'!$B$2:$B$4,'OMS Response Form (ORF)'!N474),COUNTIF('OMS Drop Downs'!$B$2:$B$4,'OMS Response Form (ORF)'!O474), COUNTIF('OMS Drop Downs'!$B$2:$B$4,'OMS Response Form (ORF)'!P474),COUNTIF('OMS Drop Downs'!$B$2:$B$4,'OMS Response Form (ORF)'!Q474),COUNTIF('OMS Drop Downs'!$B$2:$B$4,'OMS Response Form (ORF)'!R474)),"Complete","Incomplete"))</f>
        <v/>
      </c>
      <c r="T474" s="26" t="str">
        <f>IF(S474="Complete",IF(AND(NOT(ISNA(VLOOKUP(CONCATENATE(F474,G474,H474,I474,J474,K474),'OMS Drop Downs'!G:G,1,FALSE))),IF(AND(G474&lt;&gt;"C3",K474&lt;&gt;"O5"),IF(SUM(COUNTIF(L474:R474,"Y"),COUNTIF(L474:R474,"N"))=0,"V","I"),IF(COUNTIF(L474:R474,"Y"),"V","I"))="V"),"Valid","Invalid")," ")</f>
        <v xml:space="preserve"> </v>
      </c>
      <c r="U474"/>
    </row>
    <row r="475" spans="1:21" x14ac:dyDescent="0.35">
      <c r="A475" s="16"/>
      <c r="B475" s="116"/>
      <c r="C475" s="117"/>
      <c r="D475" s="118"/>
      <c r="E475" s="120"/>
      <c r="F475" s="56"/>
      <c r="G475" s="32"/>
      <c r="H475" s="32"/>
      <c r="I475" s="32"/>
      <c r="J475" s="32"/>
      <c r="K475" s="32"/>
      <c r="L475" s="32"/>
      <c r="M475" s="32"/>
      <c r="N475" s="32"/>
      <c r="O475" s="32"/>
      <c r="P475" s="32"/>
      <c r="Q475" s="32"/>
      <c r="R475" s="32"/>
      <c r="S475" s="25" t="str">
        <f>IF(COUNTA(B475:R475)=0,"",IF(AND(COUNTA(B475)&gt;0, COUNTA(C475)&gt;0, COUNTA(D475)&gt;0, COUNTA(E475)&gt;0, COUNTIF('OMS Drop Downs'!$C$2:$C$3,'OMS Response Form (ORF)'!F475),COUNTIF('OMS Drop Downs'!$D$2:$D$5,'OMS Response Form (ORF)'!G475),COUNTIF('OMS Drop Downs'!$A$2:$A$5,'OMS Response Form (ORF)'!H475),COUNTIF('OMS Drop Downs'!$B$2:$B$4,'OMS Response Form (ORF)'!I475),COUNTIF('OMS Drop Downs'!$A$2:$A$5,'OMS Response Form (ORF)'!J475),COUNTIF('OMS Drop Downs'!$E$2:$E$7,'OMS Response Form (ORF)'!K475),COUNTIF('OMS Drop Downs'!$B$2:$B$4,'OMS Response Form (ORF)'!L475),COUNTIF('OMS Drop Downs'!$B$2:$B$4,'OMS Response Form (ORF)'!M475),COUNTIF('OMS Drop Downs'!$B$2:$B$4,'OMS Response Form (ORF)'!N475),COUNTIF('OMS Drop Downs'!$B$2:$B$4,'OMS Response Form (ORF)'!O475), COUNTIF('OMS Drop Downs'!$B$2:$B$4,'OMS Response Form (ORF)'!P475),COUNTIF('OMS Drop Downs'!$B$2:$B$4,'OMS Response Form (ORF)'!Q475),COUNTIF('OMS Drop Downs'!$B$2:$B$4,'OMS Response Form (ORF)'!R475)),"Complete","Incomplete"))</f>
        <v/>
      </c>
      <c r="T475" s="26" t="str">
        <f>IF(S475="Complete",IF(AND(NOT(ISNA(VLOOKUP(CONCATENATE(F475,G475,H475,I475,J475,K475),'OMS Drop Downs'!G:G,1,FALSE))),IF(AND(G475&lt;&gt;"C3",K475&lt;&gt;"O5"),IF(SUM(COUNTIF(L475:R475,"Y"),COUNTIF(L475:R475,"N"))=0,"V","I"),IF(COUNTIF(L475:R475,"Y"),"V","I"))="V"),"Valid","Invalid")," ")</f>
        <v xml:space="preserve"> </v>
      </c>
      <c r="U475"/>
    </row>
    <row r="476" spans="1:21" x14ac:dyDescent="0.35">
      <c r="A476" s="16"/>
      <c r="B476" s="116"/>
      <c r="C476" s="117"/>
      <c r="D476" s="118"/>
      <c r="E476" s="120"/>
      <c r="F476" s="56"/>
      <c r="G476" s="32"/>
      <c r="H476" s="32"/>
      <c r="I476" s="32"/>
      <c r="J476" s="32"/>
      <c r="K476" s="32"/>
      <c r="L476" s="32"/>
      <c r="M476" s="32"/>
      <c r="N476" s="32"/>
      <c r="O476" s="32"/>
      <c r="P476" s="32"/>
      <c r="Q476" s="32"/>
      <c r="R476" s="32"/>
      <c r="S476" s="25" t="str">
        <f>IF(COUNTA(B476:R476)=0,"",IF(AND(COUNTA(B476)&gt;0, COUNTA(C476)&gt;0, COUNTA(D476)&gt;0, COUNTA(E476)&gt;0, COUNTIF('OMS Drop Downs'!$C$2:$C$3,'OMS Response Form (ORF)'!F476),COUNTIF('OMS Drop Downs'!$D$2:$D$5,'OMS Response Form (ORF)'!G476),COUNTIF('OMS Drop Downs'!$A$2:$A$5,'OMS Response Form (ORF)'!H476),COUNTIF('OMS Drop Downs'!$B$2:$B$4,'OMS Response Form (ORF)'!I476),COUNTIF('OMS Drop Downs'!$A$2:$A$5,'OMS Response Form (ORF)'!J476),COUNTIF('OMS Drop Downs'!$E$2:$E$7,'OMS Response Form (ORF)'!K476),COUNTIF('OMS Drop Downs'!$B$2:$B$4,'OMS Response Form (ORF)'!L476),COUNTIF('OMS Drop Downs'!$B$2:$B$4,'OMS Response Form (ORF)'!M476),COUNTIF('OMS Drop Downs'!$B$2:$B$4,'OMS Response Form (ORF)'!N476),COUNTIF('OMS Drop Downs'!$B$2:$B$4,'OMS Response Form (ORF)'!O476), COUNTIF('OMS Drop Downs'!$B$2:$B$4,'OMS Response Form (ORF)'!P476),COUNTIF('OMS Drop Downs'!$B$2:$B$4,'OMS Response Form (ORF)'!Q476),COUNTIF('OMS Drop Downs'!$B$2:$B$4,'OMS Response Form (ORF)'!R476)),"Complete","Incomplete"))</f>
        <v/>
      </c>
      <c r="T476" s="26" t="str">
        <f>IF(S476="Complete",IF(AND(NOT(ISNA(VLOOKUP(CONCATENATE(F476,G476,H476,I476,J476,K476),'OMS Drop Downs'!G:G,1,FALSE))),IF(AND(G476&lt;&gt;"C3",K476&lt;&gt;"O5"),IF(SUM(COUNTIF(L476:R476,"Y"),COUNTIF(L476:R476,"N"))=0,"V","I"),IF(COUNTIF(L476:R476,"Y"),"V","I"))="V"),"Valid","Invalid")," ")</f>
        <v xml:space="preserve"> </v>
      </c>
      <c r="U476"/>
    </row>
    <row r="477" spans="1:21" x14ac:dyDescent="0.35">
      <c r="A477" s="16"/>
      <c r="B477" s="116"/>
      <c r="C477" s="117"/>
      <c r="D477" s="118"/>
      <c r="E477" s="120"/>
      <c r="F477" s="56"/>
      <c r="G477" s="32"/>
      <c r="H477" s="32"/>
      <c r="I477" s="32"/>
      <c r="J477" s="32"/>
      <c r="K477" s="32"/>
      <c r="L477" s="32"/>
      <c r="M477" s="32"/>
      <c r="N477" s="32"/>
      <c r="O477" s="32"/>
      <c r="P477" s="32"/>
      <c r="Q477" s="32"/>
      <c r="R477" s="32"/>
      <c r="S477" s="25" t="str">
        <f>IF(COUNTA(B477:R477)=0,"",IF(AND(COUNTA(B477)&gt;0, COUNTA(C477)&gt;0, COUNTA(D477)&gt;0, COUNTA(E477)&gt;0, COUNTIF('OMS Drop Downs'!$C$2:$C$3,'OMS Response Form (ORF)'!F477),COUNTIF('OMS Drop Downs'!$D$2:$D$5,'OMS Response Form (ORF)'!G477),COUNTIF('OMS Drop Downs'!$A$2:$A$5,'OMS Response Form (ORF)'!H477),COUNTIF('OMS Drop Downs'!$B$2:$B$4,'OMS Response Form (ORF)'!I477),COUNTIF('OMS Drop Downs'!$A$2:$A$5,'OMS Response Form (ORF)'!J477),COUNTIF('OMS Drop Downs'!$E$2:$E$7,'OMS Response Form (ORF)'!K477),COUNTIF('OMS Drop Downs'!$B$2:$B$4,'OMS Response Form (ORF)'!L477),COUNTIF('OMS Drop Downs'!$B$2:$B$4,'OMS Response Form (ORF)'!M477),COUNTIF('OMS Drop Downs'!$B$2:$B$4,'OMS Response Form (ORF)'!N477),COUNTIF('OMS Drop Downs'!$B$2:$B$4,'OMS Response Form (ORF)'!O477), COUNTIF('OMS Drop Downs'!$B$2:$B$4,'OMS Response Form (ORF)'!P477),COUNTIF('OMS Drop Downs'!$B$2:$B$4,'OMS Response Form (ORF)'!Q477),COUNTIF('OMS Drop Downs'!$B$2:$B$4,'OMS Response Form (ORF)'!R477)),"Complete","Incomplete"))</f>
        <v/>
      </c>
      <c r="T477" s="26" t="str">
        <f>IF(S477="Complete",IF(AND(NOT(ISNA(VLOOKUP(CONCATENATE(F477,G477,H477,I477,J477,K477),'OMS Drop Downs'!G:G,1,FALSE))),IF(AND(G477&lt;&gt;"C3",K477&lt;&gt;"O5"),IF(SUM(COUNTIF(L477:R477,"Y"),COUNTIF(L477:R477,"N"))=0,"V","I"),IF(COUNTIF(L477:R477,"Y"),"V","I"))="V"),"Valid","Invalid")," ")</f>
        <v xml:space="preserve"> </v>
      </c>
      <c r="U477"/>
    </row>
    <row r="478" spans="1:21" x14ac:dyDescent="0.35">
      <c r="A478" s="16"/>
      <c r="B478" s="116"/>
      <c r="C478" s="117"/>
      <c r="D478" s="118"/>
      <c r="E478" s="120"/>
      <c r="F478" s="56"/>
      <c r="G478" s="32"/>
      <c r="H478" s="32"/>
      <c r="I478" s="32"/>
      <c r="J478" s="32"/>
      <c r="K478" s="32"/>
      <c r="L478" s="32"/>
      <c r="M478" s="32"/>
      <c r="N478" s="32"/>
      <c r="O478" s="32"/>
      <c r="P478" s="32"/>
      <c r="Q478" s="32"/>
      <c r="R478" s="32"/>
      <c r="S478" s="25" t="str">
        <f>IF(COUNTA(B478:R478)=0,"",IF(AND(COUNTA(B478)&gt;0, COUNTA(C478)&gt;0, COUNTA(D478)&gt;0, COUNTA(E478)&gt;0, COUNTIF('OMS Drop Downs'!$C$2:$C$3,'OMS Response Form (ORF)'!F478),COUNTIF('OMS Drop Downs'!$D$2:$D$5,'OMS Response Form (ORF)'!G478),COUNTIF('OMS Drop Downs'!$A$2:$A$5,'OMS Response Form (ORF)'!H478),COUNTIF('OMS Drop Downs'!$B$2:$B$4,'OMS Response Form (ORF)'!I478),COUNTIF('OMS Drop Downs'!$A$2:$A$5,'OMS Response Form (ORF)'!J478),COUNTIF('OMS Drop Downs'!$E$2:$E$7,'OMS Response Form (ORF)'!K478),COUNTIF('OMS Drop Downs'!$B$2:$B$4,'OMS Response Form (ORF)'!L478),COUNTIF('OMS Drop Downs'!$B$2:$B$4,'OMS Response Form (ORF)'!M478),COUNTIF('OMS Drop Downs'!$B$2:$B$4,'OMS Response Form (ORF)'!N478),COUNTIF('OMS Drop Downs'!$B$2:$B$4,'OMS Response Form (ORF)'!O478), COUNTIF('OMS Drop Downs'!$B$2:$B$4,'OMS Response Form (ORF)'!P478),COUNTIF('OMS Drop Downs'!$B$2:$B$4,'OMS Response Form (ORF)'!Q478),COUNTIF('OMS Drop Downs'!$B$2:$B$4,'OMS Response Form (ORF)'!R478)),"Complete","Incomplete"))</f>
        <v/>
      </c>
      <c r="T478" s="26" t="str">
        <f>IF(S478="Complete",IF(AND(NOT(ISNA(VLOOKUP(CONCATENATE(F478,G478,H478,I478,J478,K478),'OMS Drop Downs'!G:G,1,FALSE))),IF(AND(G478&lt;&gt;"C3",K478&lt;&gt;"O5"),IF(SUM(COUNTIF(L478:R478,"Y"),COUNTIF(L478:R478,"N"))=0,"V","I"),IF(COUNTIF(L478:R478,"Y"),"V","I"))="V"),"Valid","Invalid")," ")</f>
        <v xml:space="preserve"> </v>
      </c>
      <c r="U478"/>
    </row>
    <row r="479" spans="1:21" x14ac:dyDescent="0.35">
      <c r="A479" s="16"/>
      <c r="B479" s="116"/>
      <c r="C479" s="117"/>
      <c r="D479" s="118"/>
      <c r="E479" s="120"/>
      <c r="F479" s="56"/>
      <c r="G479" s="32"/>
      <c r="H479" s="32"/>
      <c r="I479" s="32"/>
      <c r="J479" s="32"/>
      <c r="K479" s="32"/>
      <c r="L479" s="32"/>
      <c r="M479" s="32"/>
      <c r="N479" s="32"/>
      <c r="O479" s="32"/>
      <c r="P479" s="32"/>
      <c r="Q479" s="32"/>
      <c r="R479" s="32"/>
      <c r="S479" s="25" t="str">
        <f>IF(COUNTA(B479:R479)=0,"",IF(AND(COUNTA(B479)&gt;0, COUNTA(C479)&gt;0, COUNTA(D479)&gt;0, COUNTA(E479)&gt;0, COUNTIF('OMS Drop Downs'!$C$2:$C$3,'OMS Response Form (ORF)'!F479),COUNTIF('OMS Drop Downs'!$D$2:$D$5,'OMS Response Form (ORF)'!G479),COUNTIF('OMS Drop Downs'!$A$2:$A$5,'OMS Response Form (ORF)'!H479),COUNTIF('OMS Drop Downs'!$B$2:$B$4,'OMS Response Form (ORF)'!I479),COUNTIF('OMS Drop Downs'!$A$2:$A$5,'OMS Response Form (ORF)'!J479),COUNTIF('OMS Drop Downs'!$E$2:$E$7,'OMS Response Form (ORF)'!K479),COUNTIF('OMS Drop Downs'!$B$2:$B$4,'OMS Response Form (ORF)'!L479),COUNTIF('OMS Drop Downs'!$B$2:$B$4,'OMS Response Form (ORF)'!M479),COUNTIF('OMS Drop Downs'!$B$2:$B$4,'OMS Response Form (ORF)'!N479),COUNTIF('OMS Drop Downs'!$B$2:$B$4,'OMS Response Form (ORF)'!O479), COUNTIF('OMS Drop Downs'!$B$2:$B$4,'OMS Response Form (ORF)'!P479),COUNTIF('OMS Drop Downs'!$B$2:$B$4,'OMS Response Form (ORF)'!Q479),COUNTIF('OMS Drop Downs'!$B$2:$B$4,'OMS Response Form (ORF)'!R479)),"Complete","Incomplete"))</f>
        <v/>
      </c>
      <c r="T479" s="26" t="str">
        <f>IF(S479="Complete",IF(AND(NOT(ISNA(VLOOKUP(CONCATENATE(F479,G479,H479,I479,J479,K479),'OMS Drop Downs'!G:G,1,FALSE))),IF(AND(G479&lt;&gt;"C3",K479&lt;&gt;"O5"),IF(SUM(COUNTIF(L479:R479,"Y"),COUNTIF(L479:R479,"N"))=0,"V","I"),IF(COUNTIF(L479:R479,"Y"),"V","I"))="V"),"Valid","Invalid")," ")</f>
        <v xml:space="preserve"> </v>
      </c>
      <c r="U479"/>
    </row>
    <row r="480" spans="1:21" x14ac:dyDescent="0.35">
      <c r="A480" s="16"/>
      <c r="B480" s="116"/>
      <c r="C480" s="117"/>
      <c r="D480" s="118"/>
      <c r="E480" s="120"/>
      <c r="F480" s="56"/>
      <c r="G480" s="32"/>
      <c r="H480" s="32"/>
      <c r="I480" s="32"/>
      <c r="J480" s="32"/>
      <c r="K480" s="32"/>
      <c r="L480" s="32"/>
      <c r="M480" s="32"/>
      <c r="N480" s="32"/>
      <c r="O480" s="32"/>
      <c r="P480" s="32"/>
      <c r="Q480" s="32"/>
      <c r="R480" s="32"/>
      <c r="S480" s="25" t="str">
        <f>IF(COUNTA(B480:R480)=0,"",IF(AND(COUNTA(B480)&gt;0, COUNTA(C480)&gt;0, COUNTA(D480)&gt;0, COUNTA(E480)&gt;0, COUNTIF('OMS Drop Downs'!$C$2:$C$3,'OMS Response Form (ORF)'!F480),COUNTIF('OMS Drop Downs'!$D$2:$D$5,'OMS Response Form (ORF)'!G480),COUNTIF('OMS Drop Downs'!$A$2:$A$5,'OMS Response Form (ORF)'!H480),COUNTIF('OMS Drop Downs'!$B$2:$B$4,'OMS Response Form (ORF)'!I480),COUNTIF('OMS Drop Downs'!$A$2:$A$5,'OMS Response Form (ORF)'!J480),COUNTIF('OMS Drop Downs'!$E$2:$E$7,'OMS Response Form (ORF)'!K480),COUNTIF('OMS Drop Downs'!$B$2:$B$4,'OMS Response Form (ORF)'!L480),COUNTIF('OMS Drop Downs'!$B$2:$B$4,'OMS Response Form (ORF)'!M480),COUNTIF('OMS Drop Downs'!$B$2:$B$4,'OMS Response Form (ORF)'!N480),COUNTIF('OMS Drop Downs'!$B$2:$B$4,'OMS Response Form (ORF)'!O480), COUNTIF('OMS Drop Downs'!$B$2:$B$4,'OMS Response Form (ORF)'!P480),COUNTIF('OMS Drop Downs'!$B$2:$B$4,'OMS Response Form (ORF)'!Q480),COUNTIF('OMS Drop Downs'!$B$2:$B$4,'OMS Response Form (ORF)'!R480)),"Complete","Incomplete"))</f>
        <v/>
      </c>
      <c r="T480" s="26" t="str">
        <f>IF(S480="Complete",IF(AND(NOT(ISNA(VLOOKUP(CONCATENATE(F480,G480,H480,I480,J480,K480),'OMS Drop Downs'!G:G,1,FALSE))),IF(AND(G480&lt;&gt;"C3",K480&lt;&gt;"O5"),IF(SUM(COUNTIF(L480:R480,"Y"),COUNTIF(L480:R480,"N"))=0,"V","I"),IF(COUNTIF(L480:R480,"Y"),"V","I"))="V"),"Valid","Invalid")," ")</f>
        <v xml:space="preserve"> </v>
      </c>
      <c r="U480"/>
    </row>
    <row r="481" spans="1:21" x14ac:dyDescent="0.35">
      <c r="A481" s="16"/>
      <c r="B481" s="116"/>
      <c r="C481" s="117"/>
      <c r="D481" s="118"/>
      <c r="E481" s="120"/>
      <c r="F481" s="56"/>
      <c r="G481" s="32"/>
      <c r="H481" s="32"/>
      <c r="I481" s="32"/>
      <c r="J481" s="32"/>
      <c r="K481" s="32"/>
      <c r="L481" s="32"/>
      <c r="M481" s="32"/>
      <c r="N481" s="32"/>
      <c r="O481" s="32"/>
      <c r="P481" s="32"/>
      <c r="Q481" s="32"/>
      <c r="R481" s="32"/>
      <c r="S481" s="25" t="str">
        <f>IF(COUNTA(B481:R481)=0,"",IF(AND(COUNTA(B481)&gt;0, COUNTA(C481)&gt;0, COUNTA(D481)&gt;0, COUNTA(E481)&gt;0, COUNTIF('OMS Drop Downs'!$C$2:$C$3,'OMS Response Form (ORF)'!F481),COUNTIF('OMS Drop Downs'!$D$2:$D$5,'OMS Response Form (ORF)'!G481),COUNTIF('OMS Drop Downs'!$A$2:$A$5,'OMS Response Form (ORF)'!H481),COUNTIF('OMS Drop Downs'!$B$2:$B$4,'OMS Response Form (ORF)'!I481),COUNTIF('OMS Drop Downs'!$A$2:$A$5,'OMS Response Form (ORF)'!J481),COUNTIF('OMS Drop Downs'!$E$2:$E$7,'OMS Response Form (ORF)'!K481),COUNTIF('OMS Drop Downs'!$B$2:$B$4,'OMS Response Form (ORF)'!L481),COUNTIF('OMS Drop Downs'!$B$2:$B$4,'OMS Response Form (ORF)'!M481),COUNTIF('OMS Drop Downs'!$B$2:$B$4,'OMS Response Form (ORF)'!N481),COUNTIF('OMS Drop Downs'!$B$2:$B$4,'OMS Response Form (ORF)'!O481), COUNTIF('OMS Drop Downs'!$B$2:$B$4,'OMS Response Form (ORF)'!P481),COUNTIF('OMS Drop Downs'!$B$2:$B$4,'OMS Response Form (ORF)'!Q481),COUNTIF('OMS Drop Downs'!$B$2:$B$4,'OMS Response Form (ORF)'!R481)),"Complete","Incomplete"))</f>
        <v/>
      </c>
      <c r="T481" s="26" t="str">
        <f>IF(S481="Complete",IF(AND(NOT(ISNA(VLOOKUP(CONCATENATE(F481,G481,H481,I481,J481,K481),'OMS Drop Downs'!G:G,1,FALSE))),IF(AND(G481&lt;&gt;"C3",K481&lt;&gt;"O5"),IF(SUM(COUNTIF(L481:R481,"Y"),COUNTIF(L481:R481,"N"))=0,"V","I"),IF(COUNTIF(L481:R481,"Y"),"V","I"))="V"),"Valid","Invalid")," ")</f>
        <v xml:space="preserve"> </v>
      </c>
      <c r="U481"/>
    </row>
    <row r="482" spans="1:21" x14ac:dyDescent="0.35">
      <c r="A482" s="16"/>
      <c r="B482" s="116"/>
      <c r="C482" s="117"/>
      <c r="D482" s="118"/>
      <c r="E482" s="120"/>
      <c r="F482" s="56"/>
      <c r="G482" s="32"/>
      <c r="H482" s="32"/>
      <c r="I482" s="32"/>
      <c r="J482" s="32"/>
      <c r="K482" s="32"/>
      <c r="L482" s="32"/>
      <c r="M482" s="32"/>
      <c r="N482" s="32"/>
      <c r="O482" s="32"/>
      <c r="P482" s="32"/>
      <c r="Q482" s="32"/>
      <c r="R482" s="32"/>
      <c r="S482" s="25" t="str">
        <f>IF(COUNTA(B482:R482)=0,"",IF(AND(COUNTA(B482)&gt;0, COUNTA(C482)&gt;0, COUNTA(D482)&gt;0, COUNTA(E482)&gt;0, COUNTIF('OMS Drop Downs'!$C$2:$C$3,'OMS Response Form (ORF)'!F482),COUNTIF('OMS Drop Downs'!$D$2:$D$5,'OMS Response Form (ORF)'!G482),COUNTIF('OMS Drop Downs'!$A$2:$A$5,'OMS Response Form (ORF)'!H482),COUNTIF('OMS Drop Downs'!$B$2:$B$4,'OMS Response Form (ORF)'!I482),COUNTIF('OMS Drop Downs'!$A$2:$A$5,'OMS Response Form (ORF)'!J482),COUNTIF('OMS Drop Downs'!$E$2:$E$7,'OMS Response Form (ORF)'!K482),COUNTIF('OMS Drop Downs'!$B$2:$B$4,'OMS Response Form (ORF)'!L482),COUNTIF('OMS Drop Downs'!$B$2:$B$4,'OMS Response Form (ORF)'!M482),COUNTIF('OMS Drop Downs'!$B$2:$B$4,'OMS Response Form (ORF)'!N482),COUNTIF('OMS Drop Downs'!$B$2:$B$4,'OMS Response Form (ORF)'!O482), COUNTIF('OMS Drop Downs'!$B$2:$B$4,'OMS Response Form (ORF)'!P482),COUNTIF('OMS Drop Downs'!$B$2:$B$4,'OMS Response Form (ORF)'!Q482),COUNTIF('OMS Drop Downs'!$B$2:$B$4,'OMS Response Form (ORF)'!R482)),"Complete","Incomplete"))</f>
        <v/>
      </c>
      <c r="T482" s="26" t="str">
        <f>IF(S482="Complete",IF(AND(NOT(ISNA(VLOOKUP(CONCATENATE(F482,G482,H482,I482,J482,K482),'OMS Drop Downs'!G:G,1,FALSE))),IF(AND(G482&lt;&gt;"C3",K482&lt;&gt;"O5"),IF(SUM(COUNTIF(L482:R482,"Y"),COUNTIF(L482:R482,"N"))=0,"V","I"),IF(COUNTIF(L482:R482,"Y"),"V","I"))="V"),"Valid","Invalid")," ")</f>
        <v xml:space="preserve"> </v>
      </c>
      <c r="U482"/>
    </row>
    <row r="483" spans="1:21" x14ac:dyDescent="0.35">
      <c r="A483" s="16"/>
      <c r="B483" s="116"/>
      <c r="C483" s="117"/>
      <c r="D483" s="118"/>
      <c r="E483" s="120"/>
      <c r="F483" s="56"/>
      <c r="G483" s="32"/>
      <c r="H483" s="32"/>
      <c r="I483" s="32"/>
      <c r="J483" s="32"/>
      <c r="K483" s="32"/>
      <c r="L483" s="32"/>
      <c r="M483" s="32"/>
      <c r="N483" s="32"/>
      <c r="O483" s="32"/>
      <c r="P483" s="32"/>
      <c r="Q483" s="32"/>
      <c r="R483" s="32"/>
      <c r="S483" s="25" t="str">
        <f>IF(COUNTA(B483:R483)=0,"",IF(AND(COUNTA(B483)&gt;0, COUNTA(C483)&gt;0, COUNTA(D483)&gt;0, COUNTA(E483)&gt;0, COUNTIF('OMS Drop Downs'!$C$2:$C$3,'OMS Response Form (ORF)'!F483),COUNTIF('OMS Drop Downs'!$D$2:$D$5,'OMS Response Form (ORF)'!G483),COUNTIF('OMS Drop Downs'!$A$2:$A$5,'OMS Response Form (ORF)'!H483),COUNTIF('OMS Drop Downs'!$B$2:$B$4,'OMS Response Form (ORF)'!I483),COUNTIF('OMS Drop Downs'!$A$2:$A$5,'OMS Response Form (ORF)'!J483),COUNTIF('OMS Drop Downs'!$E$2:$E$7,'OMS Response Form (ORF)'!K483),COUNTIF('OMS Drop Downs'!$B$2:$B$4,'OMS Response Form (ORF)'!L483),COUNTIF('OMS Drop Downs'!$B$2:$B$4,'OMS Response Form (ORF)'!M483),COUNTIF('OMS Drop Downs'!$B$2:$B$4,'OMS Response Form (ORF)'!N483),COUNTIF('OMS Drop Downs'!$B$2:$B$4,'OMS Response Form (ORF)'!O483), COUNTIF('OMS Drop Downs'!$B$2:$B$4,'OMS Response Form (ORF)'!P483),COUNTIF('OMS Drop Downs'!$B$2:$B$4,'OMS Response Form (ORF)'!Q483),COUNTIF('OMS Drop Downs'!$B$2:$B$4,'OMS Response Form (ORF)'!R483)),"Complete","Incomplete"))</f>
        <v/>
      </c>
      <c r="T483" s="26" t="str">
        <f>IF(S483="Complete",IF(AND(NOT(ISNA(VLOOKUP(CONCATENATE(F483,G483,H483,I483,J483,K483),'OMS Drop Downs'!G:G,1,FALSE))),IF(AND(G483&lt;&gt;"C3",K483&lt;&gt;"O5"),IF(SUM(COUNTIF(L483:R483,"Y"),COUNTIF(L483:R483,"N"))=0,"V","I"),IF(COUNTIF(L483:R483,"Y"),"V","I"))="V"),"Valid","Invalid")," ")</f>
        <v xml:space="preserve"> </v>
      </c>
      <c r="U483"/>
    </row>
    <row r="484" spans="1:21" x14ac:dyDescent="0.35">
      <c r="A484" s="16"/>
      <c r="B484" s="116"/>
      <c r="C484" s="117"/>
      <c r="D484" s="118"/>
      <c r="E484" s="120"/>
      <c r="F484" s="56"/>
      <c r="G484" s="32"/>
      <c r="H484" s="32"/>
      <c r="I484" s="32"/>
      <c r="J484" s="32"/>
      <c r="K484" s="32"/>
      <c r="L484" s="32"/>
      <c r="M484" s="32"/>
      <c r="N484" s="32"/>
      <c r="O484" s="32"/>
      <c r="P484" s="32"/>
      <c r="Q484" s="32"/>
      <c r="R484" s="32"/>
      <c r="S484" s="25" t="str">
        <f>IF(COUNTA(B484:R484)=0,"",IF(AND(COUNTA(B484)&gt;0, COUNTA(C484)&gt;0, COUNTA(D484)&gt;0, COUNTA(E484)&gt;0, COUNTIF('OMS Drop Downs'!$C$2:$C$3,'OMS Response Form (ORF)'!F484),COUNTIF('OMS Drop Downs'!$D$2:$D$5,'OMS Response Form (ORF)'!G484),COUNTIF('OMS Drop Downs'!$A$2:$A$5,'OMS Response Form (ORF)'!H484),COUNTIF('OMS Drop Downs'!$B$2:$B$4,'OMS Response Form (ORF)'!I484),COUNTIF('OMS Drop Downs'!$A$2:$A$5,'OMS Response Form (ORF)'!J484),COUNTIF('OMS Drop Downs'!$E$2:$E$7,'OMS Response Form (ORF)'!K484),COUNTIF('OMS Drop Downs'!$B$2:$B$4,'OMS Response Form (ORF)'!L484),COUNTIF('OMS Drop Downs'!$B$2:$B$4,'OMS Response Form (ORF)'!M484),COUNTIF('OMS Drop Downs'!$B$2:$B$4,'OMS Response Form (ORF)'!N484),COUNTIF('OMS Drop Downs'!$B$2:$B$4,'OMS Response Form (ORF)'!O484), COUNTIF('OMS Drop Downs'!$B$2:$B$4,'OMS Response Form (ORF)'!P484),COUNTIF('OMS Drop Downs'!$B$2:$B$4,'OMS Response Form (ORF)'!Q484),COUNTIF('OMS Drop Downs'!$B$2:$B$4,'OMS Response Form (ORF)'!R484)),"Complete","Incomplete"))</f>
        <v/>
      </c>
      <c r="T484" s="26" t="str">
        <f>IF(S484="Complete",IF(AND(NOT(ISNA(VLOOKUP(CONCATENATE(F484,G484,H484,I484,J484,K484),'OMS Drop Downs'!G:G,1,FALSE))),IF(AND(G484&lt;&gt;"C3",K484&lt;&gt;"O5"),IF(SUM(COUNTIF(L484:R484,"Y"),COUNTIF(L484:R484,"N"))=0,"V","I"),IF(COUNTIF(L484:R484,"Y"),"V","I"))="V"),"Valid","Invalid")," ")</f>
        <v xml:space="preserve"> </v>
      </c>
      <c r="U484"/>
    </row>
    <row r="485" spans="1:21" x14ac:dyDescent="0.35">
      <c r="A485" s="16"/>
      <c r="B485" s="116"/>
      <c r="C485" s="117"/>
      <c r="D485" s="118"/>
      <c r="E485" s="120"/>
      <c r="F485" s="56"/>
      <c r="G485" s="32"/>
      <c r="H485" s="32"/>
      <c r="I485" s="32"/>
      <c r="J485" s="32"/>
      <c r="K485" s="32"/>
      <c r="L485" s="32"/>
      <c r="M485" s="32"/>
      <c r="N485" s="32"/>
      <c r="O485" s="32"/>
      <c r="P485" s="32"/>
      <c r="Q485" s="32"/>
      <c r="R485" s="32"/>
      <c r="S485" s="25" t="str">
        <f>IF(COUNTA(B485:R485)=0,"",IF(AND(COUNTA(B485)&gt;0, COUNTA(C485)&gt;0, COUNTA(D485)&gt;0, COUNTA(E485)&gt;0, COUNTIF('OMS Drop Downs'!$C$2:$C$3,'OMS Response Form (ORF)'!F485),COUNTIF('OMS Drop Downs'!$D$2:$D$5,'OMS Response Form (ORF)'!G485),COUNTIF('OMS Drop Downs'!$A$2:$A$5,'OMS Response Form (ORF)'!H485),COUNTIF('OMS Drop Downs'!$B$2:$B$4,'OMS Response Form (ORF)'!I485),COUNTIF('OMS Drop Downs'!$A$2:$A$5,'OMS Response Form (ORF)'!J485),COUNTIF('OMS Drop Downs'!$E$2:$E$7,'OMS Response Form (ORF)'!K485),COUNTIF('OMS Drop Downs'!$B$2:$B$4,'OMS Response Form (ORF)'!L485),COUNTIF('OMS Drop Downs'!$B$2:$B$4,'OMS Response Form (ORF)'!M485),COUNTIF('OMS Drop Downs'!$B$2:$B$4,'OMS Response Form (ORF)'!N485),COUNTIF('OMS Drop Downs'!$B$2:$B$4,'OMS Response Form (ORF)'!O485), COUNTIF('OMS Drop Downs'!$B$2:$B$4,'OMS Response Form (ORF)'!P485),COUNTIF('OMS Drop Downs'!$B$2:$B$4,'OMS Response Form (ORF)'!Q485),COUNTIF('OMS Drop Downs'!$B$2:$B$4,'OMS Response Form (ORF)'!R485)),"Complete","Incomplete"))</f>
        <v/>
      </c>
      <c r="T485" s="26" t="str">
        <f>IF(S485="Complete",IF(AND(NOT(ISNA(VLOOKUP(CONCATENATE(F485,G485,H485,I485,J485,K485),'OMS Drop Downs'!G:G,1,FALSE))),IF(AND(G485&lt;&gt;"C3",K485&lt;&gt;"O5"),IF(SUM(COUNTIF(L485:R485,"Y"),COUNTIF(L485:R485,"N"))=0,"V","I"),IF(COUNTIF(L485:R485,"Y"),"V","I"))="V"),"Valid","Invalid")," ")</f>
        <v xml:space="preserve"> </v>
      </c>
      <c r="U485"/>
    </row>
    <row r="486" spans="1:21" x14ac:dyDescent="0.35">
      <c r="A486" s="16"/>
      <c r="B486" s="116"/>
      <c r="C486" s="117"/>
      <c r="D486" s="118"/>
      <c r="E486" s="120"/>
      <c r="F486" s="56"/>
      <c r="G486" s="32"/>
      <c r="H486" s="32"/>
      <c r="I486" s="32"/>
      <c r="J486" s="32"/>
      <c r="K486" s="32"/>
      <c r="L486" s="32"/>
      <c r="M486" s="32"/>
      <c r="N486" s="32"/>
      <c r="O486" s="32"/>
      <c r="P486" s="32"/>
      <c r="Q486" s="32"/>
      <c r="R486" s="32"/>
      <c r="S486" s="25" t="str">
        <f>IF(COUNTA(B486:R486)=0,"",IF(AND(COUNTA(B486)&gt;0, COUNTA(C486)&gt;0, COUNTA(D486)&gt;0, COUNTA(E486)&gt;0, COUNTIF('OMS Drop Downs'!$C$2:$C$3,'OMS Response Form (ORF)'!F486),COUNTIF('OMS Drop Downs'!$D$2:$D$5,'OMS Response Form (ORF)'!G486),COUNTIF('OMS Drop Downs'!$A$2:$A$5,'OMS Response Form (ORF)'!H486),COUNTIF('OMS Drop Downs'!$B$2:$B$4,'OMS Response Form (ORF)'!I486),COUNTIF('OMS Drop Downs'!$A$2:$A$5,'OMS Response Form (ORF)'!J486),COUNTIF('OMS Drop Downs'!$E$2:$E$7,'OMS Response Form (ORF)'!K486),COUNTIF('OMS Drop Downs'!$B$2:$B$4,'OMS Response Form (ORF)'!L486),COUNTIF('OMS Drop Downs'!$B$2:$B$4,'OMS Response Form (ORF)'!M486),COUNTIF('OMS Drop Downs'!$B$2:$B$4,'OMS Response Form (ORF)'!N486),COUNTIF('OMS Drop Downs'!$B$2:$B$4,'OMS Response Form (ORF)'!O486), COUNTIF('OMS Drop Downs'!$B$2:$B$4,'OMS Response Form (ORF)'!P486),COUNTIF('OMS Drop Downs'!$B$2:$B$4,'OMS Response Form (ORF)'!Q486),COUNTIF('OMS Drop Downs'!$B$2:$B$4,'OMS Response Form (ORF)'!R486)),"Complete","Incomplete"))</f>
        <v/>
      </c>
      <c r="T486" s="26" t="str">
        <f>IF(S486="Complete",IF(AND(NOT(ISNA(VLOOKUP(CONCATENATE(F486,G486,H486,I486,J486,K486),'OMS Drop Downs'!G:G,1,FALSE))),IF(AND(G486&lt;&gt;"C3",K486&lt;&gt;"O5"),IF(SUM(COUNTIF(L486:R486,"Y"),COUNTIF(L486:R486,"N"))=0,"V","I"),IF(COUNTIF(L486:R486,"Y"),"V","I"))="V"),"Valid","Invalid")," ")</f>
        <v xml:space="preserve"> </v>
      </c>
      <c r="U486"/>
    </row>
    <row r="487" spans="1:21" x14ac:dyDescent="0.35">
      <c r="A487" s="16"/>
      <c r="B487" s="116"/>
      <c r="C487" s="117"/>
      <c r="D487" s="118"/>
      <c r="E487" s="120"/>
      <c r="F487" s="56"/>
      <c r="G487" s="32"/>
      <c r="H487" s="32"/>
      <c r="I487" s="32"/>
      <c r="J487" s="32"/>
      <c r="K487" s="32"/>
      <c r="L487" s="32"/>
      <c r="M487" s="32"/>
      <c r="N487" s="32"/>
      <c r="O487" s="32"/>
      <c r="P487" s="32"/>
      <c r="Q487" s="32"/>
      <c r="R487" s="32"/>
      <c r="S487" s="25" t="str">
        <f>IF(COUNTA(B487:R487)=0,"",IF(AND(COUNTA(B487)&gt;0, COUNTA(C487)&gt;0, COUNTA(D487)&gt;0, COUNTA(E487)&gt;0, COUNTIF('OMS Drop Downs'!$C$2:$C$3,'OMS Response Form (ORF)'!F487),COUNTIF('OMS Drop Downs'!$D$2:$D$5,'OMS Response Form (ORF)'!G487),COUNTIF('OMS Drop Downs'!$A$2:$A$5,'OMS Response Form (ORF)'!H487),COUNTIF('OMS Drop Downs'!$B$2:$B$4,'OMS Response Form (ORF)'!I487),COUNTIF('OMS Drop Downs'!$A$2:$A$5,'OMS Response Form (ORF)'!J487),COUNTIF('OMS Drop Downs'!$E$2:$E$7,'OMS Response Form (ORF)'!K487),COUNTIF('OMS Drop Downs'!$B$2:$B$4,'OMS Response Form (ORF)'!L487),COUNTIF('OMS Drop Downs'!$B$2:$B$4,'OMS Response Form (ORF)'!M487),COUNTIF('OMS Drop Downs'!$B$2:$B$4,'OMS Response Form (ORF)'!N487),COUNTIF('OMS Drop Downs'!$B$2:$B$4,'OMS Response Form (ORF)'!O487), COUNTIF('OMS Drop Downs'!$B$2:$B$4,'OMS Response Form (ORF)'!P487),COUNTIF('OMS Drop Downs'!$B$2:$B$4,'OMS Response Form (ORF)'!Q487),COUNTIF('OMS Drop Downs'!$B$2:$B$4,'OMS Response Form (ORF)'!R487)),"Complete","Incomplete"))</f>
        <v/>
      </c>
      <c r="T487" s="26" t="str">
        <f>IF(S487="Complete",IF(AND(NOT(ISNA(VLOOKUP(CONCATENATE(F487,G487,H487,I487,J487,K487),'OMS Drop Downs'!G:G,1,FALSE))),IF(AND(G487&lt;&gt;"C3",K487&lt;&gt;"O5"),IF(SUM(COUNTIF(L487:R487,"Y"),COUNTIF(L487:R487,"N"))=0,"V","I"),IF(COUNTIF(L487:R487,"Y"),"V","I"))="V"),"Valid","Invalid")," ")</f>
        <v xml:space="preserve"> </v>
      </c>
      <c r="U487"/>
    </row>
    <row r="488" spans="1:21" x14ac:dyDescent="0.35">
      <c r="A488" s="16"/>
      <c r="B488" s="116"/>
      <c r="C488" s="117"/>
      <c r="D488" s="118"/>
      <c r="E488" s="120"/>
      <c r="F488" s="56"/>
      <c r="G488" s="32"/>
      <c r="H488" s="32"/>
      <c r="I488" s="32"/>
      <c r="J488" s="32"/>
      <c r="K488" s="32"/>
      <c r="L488" s="32"/>
      <c r="M488" s="32"/>
      <c r="N488" s="32"/>
      <c r="O488" s="32"/>
      <c r="P488" s="32"/>
      <c r="Q488" s="32"/>
      <c r="R488" s="32"/>
      <c r="S488" s="25" t="str">
        <f>IF(COUNTA(B488:R488)=0,"",IF(AND(COUNTA(B488)&gt;0, COUNTA(C488)&gt;0, COUNTA(D488)&gt;0, COUNTA(E488)&gt;0, COUNTIF('OMS Drop Downs'!$C$2:$C$3,'OMS Response Form (ORF)'!F488),COUNTIF('OMS Drop Downs'!$D$2:$D$5,'OMS Response Form (ORF)'!G488),COUNTIF('OMS Drop Downs'!$A$2:$A$5,'OMS Response Form (ORF)'!H488),COUNTIF('OMS Drop Downs'!$B$2:$B$4,'OMS Response Form (ORF)'!I488),COUNTIF('OMS Drop Downs'!$A$2:$A$5,'OMS Response Form (ORF)'!J488),COUNTIF('OMS Drop Downs'!$E$2:$E$7,'OMS Response Form (ORF)'!K488),COUNTIF('OMS Drop Downs'!$B$2:$B$4,'OMS Response Form (ORF)'!L488),COUNTIF('OMS Drop Downs'!$B$2:$B$4,'OMS Response Form (ORF)'!M488),COUNTIF('OMS Drop Downs'!$B$2:$B$4,'OMS Response Form (ORF)'!N488),COUNTIF('OMS Drop Downs'!$B$2:$B$4,'OMS Response Form (ORF)'!O488), COUNTIF('OMS Drop Downs'!$B$2:$B$4,'OMS Response Form (ORF)'!P488),COUNTIF('OMS Drop Downs'!$B$2:$B$4,'OMS Response Form (ORF)'!Q488),COUNTIF('OMS Drop Downs'!$B$2:$B$4,'OMS Response Form (ORF)'!R488)),"Complete","Incomplete"))</f>
        <v/>
      </c>
      <c r="T488" s="26" t="str">
        <f>IF(S488="Complete",IF(AND(NOT(ISNA(VLOOKUP(CONCATENATE(F488,G488,H488,I488,J488,K488),'OMS Drop Downs'!G:G,1,FALSE))),IF(AND(G488&lt;&gt;"C3",K488&lt;&gt;"O5"),IF(SUM(COUNTIF(L488:R488,"Y"),COUNTIF(L488:R488,"N"))=0,"V","I"),IF(COUNTIF(L488:R488,"Y"),"V","I"))="V"),"Valid","Invalid")," ")</f>
        <v xml:space="preserve"> </v>
      </c>
      <c r="U488"/>
    </row>
    <row r="489" spans="1:21" x14ac:dyDescent="0.35">
      <c r="A489" s="16"/>
      <c r="B489" s="116"/>
      <c r="C489" s="117"/>
      <c r="D489" s="118"/>
      <c r="E489" s="120"/>
      <c r="F489" s="56"/>
      <c r="G489" s="32"/>
      <c r="H489" s="32"/>
      <c r="I489" s="32"/>
      <c r="J489" s="32"/>
      <c r="K489" s="32"/>
      <c r="L489" s="32"/>
      <c r="M489" s="32"/>
      <c r="N489" s="32"/>
      <c r="O489" s="32"/>
      <c r="P489" s="32"/>
      <c r="Q489" s="32"/>
      <c r="R489" s="32"/>
      <c r="S489" s="25" t="str">
        <f>IF(COUNTA(B489:R489)=0,"",IF(AND(COUNTA(B489)&gt;0, COUNTA(C489)&gt;0, COUNTA(D489)&gt;0, COUNTA(E489)&gt;0, COUNTIF('OMS Drop Downs'!$C$2:$C$3,'OMS Response Form (ORF)'!F489),COUNTIF('OMS Drop Downs'!$D$2:$D$5,'OMS Response Form (ORF)'!G489),COUNTIF('OMS Drop Downs'!$A$2:$A$5,'OMS Response Form (ORF)'!H489),COUNTIF('OMS Drop Downs'!$B$2:$B$4,'OMS Response Form (ORF)'!I489),COUNTIF('OMS Drop Downs'!$A$2:$A$5,'OMS Response Form (ORF)'!J489),COUNTIF('OMS Drop Downs'!$E$2:$E$7,'OMS Response Form (ORF)'!K489),COUNTIF('OMS Drop Downs'!$B$2:$B$4,'OMS Response Form (ORF)'!L489),COUNTIF('OMS Drop Downs'!$B$2:$B$4,'OMS Response Form (ORF)'!M489),COUNTIF('OMS Drop Downs'!$B$2:$B$4,'OMS Response Form (ORF)'!N489),COUNTIF('OMS Drop Downs'!$B$2:$B$4,'OMS Response Form (ORF)'!O489), COUNTIF('OMS Drop Downs'!$B$2:$B$4,'OMS Response Form (ORF)'!P489),COUNTIF('OMS Drop Downs'!$B$2:$B$4,'OMS Response Form (ORF)'!Q489),COUNTIF('OMS Drop Downs'!$B$2:$B$4,'OMS Response Form (ORF)'!R489)),"Complete","Incomplete"))</f>
        <v/>
      </c>
      <c r="T489" s="26" t="str">
        <f>IF(S489="Complete",IF(AND(NOT(ISNA(VLOOKUP(CONCATENATE(F489,G489,H489,I489,J489,K489),'OMS Drop Downs'!G:G,1,FALSE))),IF(AND(G489&lt;&gt;"C3",K489&lt;&gt;"O5"),IF(SUM(COUNTIF(L489:R489,"Y"),COUNTIF(L489:R489,"N"))=0,"V","I"),IF(COUNTIF(L489:R489,"Y"),"V","I"))="V"),"Valid","Invalid")," ")</f>
        <v xml:space="preserve"> </v>
      </c>
      <c r="U489"/>
    </row>
    <row r="490" spans="1:21" x14ac:dyDescent="0.35">
      <c r="A490" s="16"/>
      <c r="B490" s="116"/>
      <c r="C490" s="117"/>
      <c r="D490" s="118"/>
      <c r="E490" s="120"/>
      <c r="F490" s="56"/>
      <c r="G490" s="32"/>
      <c r="H490" s="32"/>
      <c r="I490" s="32"/>
      <c r="J490" s="32"/>
      <c r="K490" s="32"/>
      <c r="L490" s="32"/>
      <c r="M490" s="32"/>
      <c r="N490" s="32"/>
      <c r="O490" s="32"/>
      <c r="P490" s="32"/>
      <c r="Q490" s="32"/>
      <c r="R490" s="32"/>
      <c r="S490" s="25" t="str">
        <f>IF(COUNTA(B490:R490)=0,"",IF(AND(COUNTA(B490)&gt;0, COUNTA(C490)&gt;0, COUNTA(D490)&gt;0, COUNTA(E490)&gt;0, COUNTIF('OMS Drop Downs'!$C$2:$C$3,'OMS Response Form (ORF)'!F490),COUNTIF('OMS Drop Downs'!$D$2:$D$5,'OMS Response Form (ORF)'!G490),COUNTIF('OMS Drop Downs'!$A$2:$A$5,'OMS Response Form (ORF)'!H490),COUNTIF('OMS Drop Downs'!$B$2:$B$4,'OMS Response Form (ORF)'!I490),COUNTIF('OMS Drop Downs'!$A$2:$A$5,'OMS Response Form (ORF)'!J490),COUNTIF('OMS Drop Downs'!$E$2:$E$7,'OMS Response Form (ORF)'!K490),COUNTIF('OMS Drop Downs'!$B$2:$B$4,'OMS Response Form (ORF)'!L490),COUNTIF('OMS Drop Downs'!$B$2:$B$4,'OMS Response Form (ORF)'!M490),COUNTIF('OMS Drop Downs'!$B$2:$B$4,'OMS Response Form (ORF)'!N490),COUNTIF('OMS Drop Downs'!$B$2:$B$4,'OMS Response Form (ORF)'!O490), COUNTIF('OMS Drop Downs'!$B$2:$B$4,'OMS Response Form (ORF)'!P490),COUNTIF('OMS Drop Downs'!$B$2:$B$4,'OMS Response Form (ORF)'!Q490),COUNTIF('OMS Drop Downs'!$B$2:$B$4,'OMS Response Form (ORF)'!R490)),"Complete","Incomplete"))</f>
        <v/>
      </c>
      <c r="T490" s="26" t="str">
        <f>IF(S490="Complete",IF(AND(NOT(ISNA(VLOOKUP(CONCATENATE(F490,G490,H490,I490,J490,K490),'OMS Drop Downs'!G:G,1,FALSE))),IF(AND(G490&lt;&gt;"C3",K490&lt;&gt;"O5"),IF(SUM(COUNTIF(L490:R490,"Y"),COUNTIF(L490:R490,"N"))=0,"V","I"),IF(COUNTIF(L490:R490,"Y"),"V","I"))="V"),"Valid","Invalid")," ")</f>
        <v xml:space="preserve"> </v>
      </c>
      <c r="U490"/>
    </row>
    <row r="491" spans="1:21" x14ac:dyDescent="0.35">
      <c r="A491" s="16"/>
      <c r="B491" s="116"/>
      <c r="C491" s="117"/>
      <c r="D491" s="118"/>
      <c r="E491" s="120"/>
      <c r="F491" s="56"/>
      <c r="G491" s="32"/>
      <c r="H491" s="32"/>
      <c r="I491" s="32"/>
      <c r="J491" s="32"/>
      <c r="K491" s="32"/>
      <c r="L491" s="32"/>
      <c r="M491" s="32"/>
      <c r="N491" s="32"/>
      <c r="O491" s="32"/>
      <c r="P491" s="32"/>
      <c r="Q491" s="32"/>
      <c r="R491" s="32"/>
      <c r="S491" s="25" t="str">
        <f>IF(COUNTA(B491:R491)=0,"",IF(AND(COUNTA(B491)&gt;0, COUNTA(C491)&gt;0, COUNTA(D491)&gt;0, COUNTA(E491)&gt;0, COUNTIF('OMS Drop Downs'!$C$2:$C$3,'OMS Response Form (ORF)'!F491),COUNTIF('OMS Drop Downs'!$D$2:$D$5,'OMS Response Form (ORF)'!G491),COUNTIF('OMS Drop Downs'!$A$2:$A$5,'OMS Response Form (ORF)'!H491),COUNTIF('OMS Drop Downs'!$B$2:$B$4,'OMS Response Form (ORF)'!I491),COUNTIF('OMS Drop Downs'!$A$2:$A$5,'OMS Response Form (ORF)'!J491),COUNTIF('OMS Drop Downs'!$E$2:$E$7,'OMS Response Form (ORF)'!K491),COUNTIF('OMS Drop Downs'!$B$2:$B$4,'OMS Response Form (ORF)'!L491),COUNTIF('OMS Drop Downs'!$B$2:$B$4,'OMS Response Form (ORF)'!M491),COUNTIF('OMS Drop Downs'!$B$2:$B$4,'OMS Response Form (ORF)'!N491),COUNTIF('OMS Drop Downs'!$B$2:$B$4,'OMS Response Form (ORF)'!O491), COUNTIF('OMS Drop Downs'!$B$2:$B$4,'OMS Response Form (ORF)'!P491),COUNTIF('OMS Drop Downs'!$B$2:$B$4,'OMS Response Form (ORF)'!Q491),COUNTIF('OMS Drop Downs'!$B$2:$B$4,'OMS Response Form (ORF)'!R491)),"Complete","Incomplete"))</f>
        <v/>
      </c>
      <c r="T491" s="26" t="str">
        <f>IF(S491="Complete",IF(AND(NOT(ISNA(VLOOKUP(CONCATENATE(F491,G491,H491,I491,J491,K491),'OMS Drop Downs'!G:G,1,FALSE))),IF(AND(G491&lt;&gt;"C3",K491&lt;&gt;"O5"),IF(SUM(COUNTIF(L491:R491,"Y"),COUNTIF(L491:R491,"N"))=0,"V","I"),IF(COUNTIF(L491:R491,"Y"),"V","I"))="V"),"Valid","Invalid")," ")</f>
        <v xml:space="preserve"> </v>
      </c>
      <c r="U491"/>
    </row>
    <row r="492" spans="1:21" x14ac:dyDescent="0.35">
      <c r="A492" s="16"/>
      <c r="B492" s="116"/>
      <c r="C492" s="117"/>
      <c r="D492" s="118"/>
      <c r="E492" s="120"/>
      <c r="F492" s="56"/>
      <c r="G492" s="32"/>
      <c r="H492" s="32"/>
      <c r="I492" s="32"/>
      <c r="J492" s="32"/>
      <c r="K492" s="32"/>
      <c r="L492" s="32"/>
      <c r="M492" s="32"/>
      <c r="N492" s="32"/>
      <c r="O492" s="32"/>
      <c r="P492" s="32"/>
      <c r="Q492" s="32"/>
      <c r="R492" s="32"/>
      <c r="S492" s="25" t="str">
        <f>IF(COUNTA(B492:R492)=0,"",IF(AND(COUNTA(B492)&gt;0, COUNTA(C492)&gt;0, COUNTA(D492)&gt;0, COUNTA(E492)&gt;0, COUNTIF('OMS Drop Downs'!$C$2:$C$3,'OMS Response Form (ORF)'!F492),COUNTIF('OMS Drop Downs'!$D$2:$D$5,'OMS Response Form (ORF)'!G492),COUNTIF('OMS Drop Downs'!$A$2:$A$5,'OMS Response Form (ORF)'!H492),COUNTIF('OMS Drop Downs'!$B$2:$B$4,'OMS Response Form (ORF)'!I492),COUNTIF('OMS Drop Downs'!$A$2:$A$5,'OMS Response Form (ORF)'!J492),COUNTIF('OMS Drop Downs'!$E$2:$E$7,'OMS Response Form (ORF)'!K492),COUNTIF('OMS Drop Downs'!$B$2:$B$4,'OMS Response Form (ORF)'!L492),COUNTIF('OMS Drop Downs'!$B$2:$B$4,'OMS Response Form (ORF)'!M492),COUNTIF('OMS Drop Downs'!$B$2:$B$4,'OMS Response Form (ORF)'!N492),COUNTIF('OMS Drop Downs'!$B$2:$B$4,'OMS Response Form (ORF)'!O492), COUNTIF('OMS Drop Downs'!$B$2:$B$4,'OMS Response Form (ORF)'!P492),COUNTIF('OMS Drop Downs'!$B$2:$B$4,'OMS Response Form (ORF)'!Q492),COUNTIF('OMS Drop Downs'!$B$2:$B$4,'OMS Response Form (ORF)'!R492)),"Complete","Incomplete"))</f>
        <v/>
      </c>
      <c r="T492" s="26" t="str">
        <f>IF(S492="Complete",IF(AND(NOT(ISNA(VLOOKUP(CONCATENATE(F492,G492,H492,I492,J492,K492),'OMS Drop Downs'!G:G,1,FALSE))),IF(AND(G492&lt;&gt;"C3",K492&lt;&gt;"O5"),IF(SUM(COUNTIF(L492:R492,"Y"),COUNTIF(L492:R492,"N"))=0,"V","I"),IF(COUNTIF(L492:R492,"Y"),"V","I"))="V"),"Valid","Invalid")," ")</f>
        <v xml:space="preserve"> </v>
      </c>
      <c r="U492"/>
    </row>
    <row r="493" spans="1:21" x14ac:dyDescent="0.35">
      <c r="A493" s="16"/>
      <c r="B493" s="116"/>
      <c r="C493" s="117"/>
      <c r="D493" s="118"/>
      <c r="E493" s="120"/>
      <c r="F493" s="56"/>
      <c r="G493" s="32"/>
      <c r="H493" s="32"/>
      <c r="I493" s="32"/>
      <c r="J493" s="32"/>
      <c r="K493" s="32"/>
      <c r="L493" s="32"/>
      <c r="M493" s="32"/>
      <c r="N493" s="32"/>
      <c r="O493" s="32"/>
      <c r="P493" s="32"/>
      <c r="Q493" s="32"/>
      <c r="R493" s="32"/>
      <c r="S493" s="25" t="str">
        <f>IF(COUNTA(B493:R493)=0,"",IF(AND(COUNTA(B493)&gt;0, COUNTA(C493)&gt;0, COUNTA(D493)&gt;0, COUNTA(E493)&gt;0, COUNTIF('OMS Drop Downs'!$C$2:$C$3,'OMS Response Form (ORF)'!F493),COUNTIF('OMS Drop Downs'!$D$2:$D$5,'OMS Response Form (ORF)'!G493),COUNTIF('OMS Drop Downs'!$A$2:$A$5,'OMS Response Form (ORF)'!H493),COUNTIF('OMS Drop Downs'!$B$2:$B$4,'OMS Response Form (ORF)'!I493),COUNTIF('OMS Drop Downs'!$A$2:$A$5,'OMS Response Form (ORF)'!J493),COUNTIF('OMS Drop Downs'!$E$2:$E$7,'OMS Response Form (ORF)'!K493),COUNTIF('OMS Drop Downs'!$B$2:$B$4,'OMS Response Form (ORF)'!L493),COUNTIF('OMS Drop Downs'!$B$2:$B$4,'OMS Response Form (ORF)'!M493),COUNTIF('OMS Drop Downs'!$B$2:$B$4,'OMS Response Form (ORF)'!N493),COUNTIF('OMS Drop Downs'!$B$2:$B$4,'OMS Response Form (ORF)'!O493), COUNTIF('OMS Drop Downs'!$B$2:$B$4,'OMS Response Form (ORF)'!P493),COUNTIF('OMS Drop Downs'!$B$2:$B$4,'OMS Response Form (ORF)'!Q493),COUNTIF('OMS Drop Downs'!$B$2:$B$4,'OMS Response Form (ORF)'!R493)),"Complete","Incomplete"))</f>
        <v/>
      </c>
      <c r="T493" s="26" t="str">
        <f>IF(S493="Complete",IF(AND(NOT(ISNA(VLOOKUP(CONCATENATE(F493,G493,H493,I493,J493,K493),'OMS Drop Downs'!G:G,1,FALSE))),IF(AND(G493&lt;&gt;"C3",K493&lt;&gt;"O5"),IF(SUM(COUNTIF(L493:R493,"Y"),COUNTIF(L493:R493,"N"))=0,"V","I"),IF(COUNTIF(L493:R493,"Y"),"V","I"))="V"),"Valid","Invalid")," ")</f>
        <v xml:space="preserve"> </v>
      </c>
      <c r="U493"/>
    </row>
    <row r="494" spans="1:21" x14ac:dyDescent="0.35">
      <c r="A494" s="16"/>
      <c r="B494" s="116"/>
      <c r="C494" s="117"/>
      <c r="D494" s="118"/>
      <c r="E494" s="120"/>
      <c r="F494" s="56"/>
      <c r="G494" s="32"/>
      <c r="H494" s="32"/>
      <c r="I494" s="32"/>
      <c r="J494" s="32"/>
      <c r="K494" s="32"/>
      <c r="L494" s="32"/>
      <c r="M494" s="32"/>
      <c r="N494" s="32"/>
      <c r="O494" s="32"/>
      <c r="P494" s="32"/>
      <c r="Q494" s="32"/>
      <c r="R494" s="32"/>
      <c r="S494" s="25" t="str">
        <f>IF(COUNTA(B494:R494)=0,"",IF(AND(COUNTA(B494)&gt;0, COUNTA(C494)&gt;0, COUNTA(D494)&gt;0, COUNTA(E494)&gt;0, COUNTIF('OMS Drop Downs'!$C$2:$C$3,'OMS Response Form (ORF)'!F494),COUNTIF('OMS Drop Downs'!$D$2:$D$5,'OMS Response Form (ORF)'!G494),COUNTIF('OMS Drop Downs'!$A$2:$A$5,'OMS Response Form (ORF)'!H494),COUNTIF('OMS Drop Downs'!$B$2:$B$4,'OMS Response Form (ORF)'!I494),COUNTIF('OMS Drop Downs'!$A$2:$A$5,'OMS Response Form (ORF)'!J494),COUNTIF('OMS Drop Downs'!$E$2:$E$7,'OMS Response Form (ORF)'!K494),COUNTIF('OMS Drop Downs'!$B$2:$B$4,'OMS Response Form (ORF)'!L494),COUNTIF('OMS Drop Downs'!$B$2:$B$4,'OMS Response Form (ORF)'!M494),COUNTIF('OMS Drop Downs'!$B$2:$B$4,'OMS Response Form (ORF)'!N494),COUNTIF('OMS Drop Downs'!$B$2:$B$4,'OMS Response Form (ORF)'!O494), COUNTIF('OMS Drop Downs'!$B$2:$B$4,'OMS Response Form (ORF)'!P494),COUNTIF('OMS Drop Downs'!$B$2:$B$4,'OMS Response Form (ORF)'!Q494),COUNTIF('OMS Drop Downs'!$B$2:$B$4,'OMS Response Form (ORF)'!R494)),"Complete","Incomplete"))</f>
        <v/>
      </c>
      <c r="T494" s="26" t="str">
        <f>IF(S494="Complete",IF(AND(NOT(ISNA(VLOOKUP(CONCATENATE(F494,G494,H494,I494,J494,K494),'OMS Drop Downs'!G:G,1,FALSE))),IF(AND(G494&lt;&gt;"C3",K494&lt;&gt;"O5"),IF(SUM(COUNTIF(L494:R494,"Y"),COUNTIF(L494:R494,"N"))=0,"V","I"),IF(COUNTIF(L494:R494,"Y"),"V","I"))="V"),"Valid","Invalid")," ")</f>
        <v xml:space="preserve"> </v>
      </c>
      <c r="U494"/>
    </row>
    <row r="495" spans="1:21" x14ac:dyDescent="0.35">
      <c r="A495" s="16"/>
      <c r="B495" s="116"/>
      <c r="C495" s="117"/>
      <c r="D495" s="118"/>
      <c r="E495" s="120"/>
      <c r="F495" s="56"/>
      <c r="G495" s="32"/>
      <c r="H495" s="32"/>
      <c r="I495" s="32"/>
      <c r="J495" s="32"/>
      <c r="K495" s="32"/>
      <c r="L495" s="32"/>
      <c r="M495" s="32"/>
      <c r="N495" s="32"/>
      <c r="O495" s="32"/>
      <c r="P495" s="32"/>
      <c r="Q495" s="32"/>
      <c r="R495" s="32"/>
      <c r="S495" s="25" t="str">
        <f>IF(COUNTA(B495:R495)=0,"",IF(AND(COUNTA(B495)&gt;0, COUNTA(C495)&gt;0, COUNTA(D495)&gt;0, COUNTA(E495)&gt;0, COUNTIF('OMS Drop Downs'!$C$2:$C$3,'OMS Response Form (ORF)'!F495),COUNTIF('OMS Drop Downs'!$D$2:$D$5,'OMS Response Form (ORF)'!G495),COUNTIF('OMS Drop Downs'!$A$2:$A$5,'OMS Response Form (ORF)'!H495),COUNTIF('OMS Drop Downs'!$B$2:$B$4,'OMS Response Form (ORF)'!I495),COUNTIF('OMS Drop Downs'!$A$2:$A$5,'OMS Response Form (ORF)'!J495),COUNTIF('OMS Drop Downs'!$E$2:$E$7,'OMS Response Form (ORF)'!K495),COUNTIF('OMS Drop Downs'!$B$2:$B$4,'OMS Response Form (ORF)'!L495),COUNTIF('OMS Drop Downs'!$B$2:$B$4,'OMS Response Form (ORF)'!M495),COUNTIF('OMS Drop Downs'!$B$2:$B$4,'OMS Response Form (ORF)'!N495),COUNTIF('OMS Drop Downs'!$B$2:$B$4,'OMS Response Form (ORF)'!O495), COUNTIF('OMS Drop Downs'!$B$2:$B$4,'OMS Response Form (ORF)'!P495),COUNTIF('OMS Drop Downs'!$B$2:$B$4,'OMS Response Form (ORF)'!Q495),COUNTIF('OMS Drop Downs'!$B$2:$B$4,'OMS Response Form (ORF)'!R495)),"Complete","Incomplete"))</f>
        <v/>
      </c>
      <c r="T495" s="26" t="str">
        <f>IF(S495="Complete",IF(AND(NOT(ISNA(VLOOKUP(CONCATENATE(F495,G495,H495,I495,J495,K495),'OMS Drop Downs'!G:G,1,FALSE))),IF(AND(G495&lt;&gt;"C3",K495&lt;&gt;"O5"),IF(SUM(COUNTIF(L495:R495,"Y"),COUNTIF(L495:R495,"N"))=0,"V","I"),IF(COUNTIF(L495:R495,"Y"),"V","I"))="V"),"Valid","Invalid")," ")</f>
        <v xml:space="preserve"> </v>
      </c>
      <c r="U495"/>
    </row>
    <row r="496" spans="1:21" x14ac:dyDescent="0.35">
      <c r="A496" s="16"/>
      <c r="B496" s="116"/>
      <c r="C496" s="117"/>
      <c r="D496" s="118"/>
      <c r="E496" s="120"/>
      <c r="F496" s="56"/>
      <c r="G496" s="32"/>
      <c r="H496" s="32"/>
      <c r="I496" s="32"/>
      <c r="J496" s="32"/>
      <c r="K496" s="32"/>
      <c r="L496" s="32"/>
      <c r="M496" s="32"/>
      <c r="N496" s="32"/>
      <c r="O496" s="32"/>
      <c r="P496" s="32"/>
      <c r="Q496" s="32"/>
      <c r="R496" s="32"/>
      <c r="S496" s="25" t="str">
        <f>IF(COUNTA(B496:R496)=0,"",IF(AND(COUNTA(B496)&gt;0, COUNTA(C496)&gt;0, COUNTA(D496)&gt;0, COUNTA(E496)&gt;0, COUNTIF('OMS Drop Downs'!$C$2:$C$3,'OMS Response Form (ORF)'!F496),COUNTIF('OMS Drop Downs'!$D$2:$D$5,'OMS Response Form (ORF)'!G496),COUNTIF('OMS Drop Downs'!$A$2:$A$5,'OMS Response Form (ORF)'!H496),COUNTIF('OMS Drop Downs'!$B$2:$B$4,'OMS Response Form (ORF)'!I496),COUNTIF('OMS Drop Downs'!$A$2:$A$5,'OMS Response Form (ORF)'!J496),COUNTIF('OMS Drop Downs'!$E$2:$E$7,'OMS Response Form (ORF)'!K496),COUNTIF('OMS Drop Downs'!$B$2:$B$4,'OMS Response Form (ORF)'!L496),COUNTIF('OMS Drop Downs'!$B$2:$B$4,'OMS Response Form (ORF)'!M496),COUNTIF('OMS Drop Downs'!$B$2:$B$4,'OMS Response Form (ORF)'!N496),COUNTIF('OMS Drop Downs'!$B$2:$B$4,'OMS Response Form (ORF)'!O496), COUNTIF('OMS Drop Downs'!$B$2:$B$4,'OMS Response Form (ORF)'!P496),COUNTIF('OMS Drop Downs'!$B$2:$B$4,'OMS Response Form (ORF)'!Q496),COUNTIF('OMS Drop Downs'!$B$2:$B$4,'OMS Response Form (ORF)'!R496)),"Complete","Incomplete"))</f>
        <v/>
      </c>
      <c r="T496" s="26" t="str">
        <f>IF(S496="Complete",IF(AND(NOT(ISNA(VLOOKUP(CONCATENATE(F496,G496,H496,I496,J496,K496),'OMS Drop Downs'!G:G,1,FALSE))),IF(AND(G496&lt;&gt;"C3",K496&lt;&gt;"O5"),IF(SUM(COUNTIF(L496:R496,"Y"),COUNTIF(L496:R496,"N"))=0,"V","I"),IF(COUNTIF(L496:R496,"Y"),"V","I"))="V"),"Valid","Invalid")," ")</f>
        <v xml:space="preserve"> </v>
      </c>
      <c r="U496"/>
    </row>
    <row r="497" spans="1:21" x14ac:dyDescent="0.35">
      <c r="A497" s="16"/>
      <c r="B497" s="116"/>
      <c r="C497" s="117"/>
      <c r="D497" s="118"/>
      <c r="E497" s="120"/>
      <c r="F497" s="56"/>
      <c r="G497" s="32"/>
      <c r="H497" s="32"/>
      <c r="I497" s="32"/>
      <c r="J497" s="32"/>
      <c r="K497" s="32"/>
      <c r="L497" s="32"/>
      <c r="M497" s="32"/>
      <c r="N497" s="32"/>
      <c r="O497" s="32"/>
      <c r="P497" s="32"/>
      <c r="Q497" s="32"/>
      <c r="R497" s="32"/>
      <c r="S497" s="25" t="str">
        <f>IF(COUNTA(B497:R497)=0,"",IF(AND(COUNTA(B497)&gt;0, COUNTA(C497)&gt;0, COUNTA(D497)&gt;0, COUNTA(E497)&gt;0, COUNTIF('OMS Drop Downs'!$C$2:$C$3,'OMS Response Form (ORF)'!F497),COUNTIF('OMS Drop Downs'!$D$2:$D$5,'OMS Response Form (ORF)'!G497),COUNTIF('OMS Drop Downs'!$A$2:$A$5,'OMS Response Form (ORF)'!H497),COUNTIF('OMS Drop Downs'!$B$2:$B$4,'OMS Response Form (ORF)'!I497),COUNTIF('OMS Drop Downs'!$A$2:$A$5,'OMS Response Form (ORF)'!J497),COUNTIF('OMS Drop Downs'!$E$2:$E$7,'OMS Response Form (ORF)'!K497),COUNTIF('OMS Drop Downs'!$B$2:$B$4,'OMS Response Form (ORF)'!L497),COUNTIF('OMS Drop Downs'!$B$2:$B$4,'OMS Response Form (ORF)'!M497),COUNTIF('OMS Drop Downs'!$B$2:$B$4,'OMS Response Form (ORF)'!N497),COUNTIF('OMS Drop Downs'!$B$2:$B$4,'OMS Response Form (ORF)'!O497), COUNTIF('OMS Drop Downs'!$B$2:$B$4,'OMS Response Form (ORF)'!P497),COUNTIF('OMS Drop Downs'!$B$2:$B$4,'OMS Response Form (ORF)'!Q497),COUNTIF('OMS Drop Downs'!$B$2:$B$4,'OMS Response Form (ORF)'!R497)),"Complete","Incomplete"))</f>
        <v/>
      </c>
      <c r="T497" s="26" t="str">
        <f>IF(S497="Complete",IF(AND(NOT(ISNA(VLOOKUP(CONCATENATE(F497,G497,H497,I497,J497,K497),'OMS Drop Downs'!G:G,1,FALSE))),IF(AND(G497&lt;&gt;"C3",K497&lt;&gt;"O5"),IF(SUM(COUNTIF(L497:R497,"Y"),COUNTIF(L497:R497,"N"))=0,"V","I"),IF(COUNTIF(L497:R497,"Y"),"V","I"))="V"),"Valid","Invalid")," ")</f>
        <v xml:space="preserve"> </v>
      </c>
      <c r="U497"/>
    </row>
    <row r="498" spans="1:21" x14ac:dyDescent="0.35">
      <c r="A498" s="16"/>
      <c r="B498" s="116"/>
      <c r="C498" s="117"/>
      <c r="D498" s="118"/>
      <c r="E498" s="120"/>
      <c r="F498" s="56"/>
      <c r="G498" s="32"/>
      <c r="H498" s="32"/>
      <c r="I498" s="32"/>
      <c r="J498" s="32"/>
      <c r="K498" s="32"/>
      <c r="L498" s="32"/>
      <c r="M498" s="32"/>
      <c r="N498" s="32"/>
      <c r="O498" s="32"/>
      <c r="P498" s="32"/>
      <c r="Q498" s="32"/>
      <c r="R498" s="32"/>
      <c r="S498" s="25" t="str">
        <f>IF(COUNTA(B498:R498)=0,"",IF(AND(COUNTA(B498)&gt;0, COUNTA(C498)&gt;0, COUNTA(D498)&gt;0, COUNTA(E498)&gt;0, COUNTIF('OMS Drop Downs'!$C$2:$C$3,'OMS Response Form (ORF)'!F498),COUNTIF('OMS Drop Downs'!$D$2:$D$5,'OMS Response Form (ORF)'!G498),COUNTIF('OMS Drop Downs'!$A$2:$A$5,'OMS Response Form (ORF)'!H498),COUNTIF('OMS Drop Downs'!$B$2:$B$4,'OMS Response Form (ORF)'!I498),COUNTIF('OMS Drop Downs'!$A$2:$A$5,'OMS Response Form (ORF)'!J498),COUNTIF('OMS Drop Downs'!$E$2:$E$7,'OMS Response Form (ORF)'!K498),COUNTIF('OMS Drop Downs'!$B$2:$B$4,'OMS Response Form (ORF)'!L498),COUNTIF('OMS Drop Downs'!$B$2:$B$4,'OMS Response Form (ORF)'!M498),COUNTIF('OMS Drop Downs'!$B$2:$B$4,'OMS Response Form (ORF)'!N498),COUNTIF('OMS Drop Downs'!$B$2:$B$4,'OMS Response Form (ORF)'!O498), COUNTIF('OMS Drop Downs'!$B$2:$B$4,'OMS Response Form (ORF)'!P498),COUNTIF('OMS Drop Downs'!$B$2:$B$4,'OMS Response Form (ORF)'!Q498),COUNTIF('OMS Drop Downs'!$B$2:$B$4,'OMS Response Form (ORF)'!R498)),"Complete","Incomplete"))</f>
        <v/>
      </c>
      <c r="T498" s="26" t="str">
        <f>IF(S498="Complete",IF(AND(NOT(ISNA(VLOOKUP(CONCATENATE(F498,G498,H498,I498,J498,K498),'OMS Drop Downs'!G:G,1,FALSE))),IF(AND(G498&lt;&gt;"C3",K498&lt;&gt;"O5"),IF(SUM(COUNTIF(L498:R498,"Y"),COUNTIF(L498:R498,"N"))=0,"V","I"),IF(COUNTIF(L498:R498,"Y"),"V","I"))="V"),"Valid","Invalid")," ")</f>
        <v xml:space="preserve"> </v>
      </c>
      <c r="U498"/>
    </row>
    <row r="499" spans="1:21" x14ac:dyDescent="0.35">
      <c r="A499" s="16"/>
      <c r="B499" s="116"/>
      <c r="C499" s="117"/>
      <c r="D499" s="118"/>
      <c r="E499" s="120"/>
      <c r="F499" s="56"/>
      <c r="G499" s="32"/>
      <c r="H499" s="32"/>
      <c r="I499" s="32"/>
      <c r="J499" s="32"/>
      <c r="K499" s="32"/>
      <c r="L499" s="32"/>
      <c r="M499" s="32"/>
      <c r="N499" s="32"/>
      <c r="O499" s="32"/>
      <c r="P499" s="32"/>
      <c r="Q499" s="32"/>
      <c r="R499" s="32"/>
      <c r="S499" s="25" t="str">
        <f>IF(COUNTA(B499:R499)=0,"",IF(AND(COUNTA(B499)&gt;0, COUNTA(C499)&gt;0, COUNTA(D499)&gt;0, COUNTA(E499)&gt;0, COUNTIF('OMS Drop Downs'!$C$2:$C$3,'OMS Response Form (ORF)'!F499),COUNTIF('OMS Drop Downs'!$D$2:$D$5,'OMS Response Form (ORF)'!G499),COUNTIF('OMS Drop Downs'!$A$2:$A$5,'OMS Response Form (ORF)'!H499),COUNTIF('OMS Drop Downs'!$B$2:$B$4,'OMS Response Form (ORF)'!I499),COUNTIF('OMS Drop Downs'!$A$2:$A$5,'OMS Response Form (ORF)'!J499),COUNTIF('OMS Drop Downs'!$E$2:$E$7,'OMS Response Form (ORF)'!K499),COUNTIF('OMS Drop Downs'!$B$2:$B$4,'OMS Response Form (ORF)'!L499),COUNTIF('OMS Drop Downs'!$B$2:$B$4,'OMS Response Form (ORF)'!M499),COUNTIF('OMS Drop Downs'!$B$2:$B$4,'OMS Response Form (ORF)'!N499),COUNTIF('OMS Drop Downs'!$B$2:$B$4,'OMS Response Form (ORF)'!O499), COUNTIF('OMS Drop Downs'!$B$2:$B$4,'OMS Response Form (ORF)'!P499),COUNTIF('OMS Drop Downs'!$B$2:$B$4,'OMS Response Form (ORF)'!Q499),COUNTIF('OMS Drop Downs'!$B$2:$B$4,'OMS Response Form (ORF)'!R499)),"Complete","Incomplete"))</f>
        <v/>
      </c>
      <c r="T499" s="26" t="str">
        <f>IF(S499="Complete",IF(AND(NOT(ISNA(VLOOKUP(CONCATENATE(F499,G499,H499,I499,J499,K499),'OMS Drop Downs'!G:G,1,FALSE))),IF(AND(G499&lt;&gt;"C3",K499&lt;&gt;"O5"),IF(SUM(COUNTIF(L499:R499,"Y"),COUNTIF(L499:R499,"N"))=0,"V","I"),IF(COUNTIF(L499:R499,"Y"),"V","I"))="V"),"Valid","Invalid")," ")</f>
        <v xml:space="preserve"> </v>
      </c>
      <c r="U499"/>
    </row>
    <row r="500" spans="1:21" x14ac:dyDescent="0.35">
      <c r="A500" s="16"/>
      <c r="B500" s="116"/>
      <c r="C500" s="117"/>
      <c r="D500" s="118"/>
      <c r="E500" s="120"/>
      <c r="F500" s="56"/>
      <c r="G500" s="32"/>
      <c r="H500" s="32"/>
      <c r="I500" s="32"/>
      <c r="J500" s="32"/>
      <c r="K500" s="32"/>
      <c r="L500" s="32"/>
      <c r="M500" s="32"/>
      <c r="N500" s="32"/>
      <c r="O500" s="32"/>
      <c r="P500" s="32"/>
      <c r="Q500" s="32"/>
      <c r="R500" s="32"/>
      <c r="S500" s="25" t="str">
        <f>IF(COUNTA(B500:R500)=0,"",IF(AND(COUNTA(B500)&gt;0, COUNTA(C500)&gt;0, COUNTA(D500)&gt;0, COUNTA(E500)&gt;0, COUNTIF('OMS Drop Downs'!$C$2:$C$3,'OMS Response Form (ORF)'!F500),COUNTIF('OMS Drop Downs'!$D$2:$D$5,'OMS Response Form (ORF)'!G500),COUNTIF('OMS Drop Downs'!$A$2:$A$5,'OMS Response Form (ORF)'!H500),COUNTIF('OMS Drop Downs'!$B$2:$B$4,'OMS Response Form (ORF)'!I500),COUNTIF('OMS Drop Downs'!$A$2:$A$5,'OMS Response Form (ORF)'!J500),COUNTIF('OMS Drop Downs'!$E$2:$E$7,'OMS Response Form (ORF)'!K500),COUNTIF('OMS Drop Downs'!$B$2:$B$4,'OMS Response Form (ORF)'!L500),COUNTIF('OMS Drop Downs'!$B$2:$B$4,'OMS Response Form (ORF)'!M500),COUNTIF('OMS Drop Downs'!$B$2:$B$4,'OMS Response Form (ORF)'!N500),COUNTIF('OMS Drop Downs'!$B$2:$B$4,'OMS Response Form (ORF)'!O500), COUNTIF('OMS Drop Downs'!$B$2:$B$4,'OMS Response Form (ORF)'!P500),COUNTIF('OMS Drop Downs'!$B$2:$B$4,'OMS Response Form (ORF)'!Q500),COUNTIF('OMS Drop Downs'!$B$2:$B$4,'OMS Response Form (ORF)'!R500)),"Complete","Incomplete"))</f>
        <v/>
      </c>
      <c r="T500" s="26" t="str">
        <f>IF(S500="Complete",IF(AND(NOT(ISNA(VLOOKUP(CONCATENATE(F500,G500,H500,I500,J500,K500),'OMS Drop Downs'!G:G,1,FALSE))),IF(AND(G500&lt;&gt;"C3",K500&lt;&gt;"O5"),IF(SUM(COUNTIF(L500:R500,"Y"),COUNTIF(L500:R500,"N"))=0,"V","I"),IF(COUNTIF(L500:R500,"Y"),"V","I"))="V"),"Valid","Invalid")," ")</f>
        <v xml:space="preserve"> </v>
      </c>
      <c r="U500"/>
    </row>
    <row r="501" spans="1:21" x14ac:dyDescent="0.35">
      <c r="A501" s="16"/>
      <c r="B501" s="116"/>
      <c r="C501" s="117"/>
      <c r="D501" s="118"/>
      <c r="E501" s="120"/>
      <c r="F501" s="56"/>
      <c r="G501" s="32"/>
      <c r="H501" s="32"/>
      <c r="I501" s="32"/>
      <c r="J501" s="32"/>
      <c r="K501" s="32"/>
      <c r="L501" s="32"/>
      <c r="M501" s="32"/>
      <c r="N501" s="32"/>
      <c r="O501" s="32"/>
      <c r="P501" s="32"/>
      <c r="Q501" s="32"/>
      <c r="R501" s="32"/>
      <c r="S501" s="25" t="str">
        <f>IF(COUNTA(B501:R501)=0,"",IF(AND(COUNTA(B501)&gt;0, COUNTA(C501)&gt;0, COUNTA(D501)&gt;0, COUNTA(E501)&gt;0, COUNTIF('OMS Drop Downs'!$C$2:$C$3,'OMS Response Form (ORF)'!F501),COUNTIF('OMS Drop Downs'!$D$2:$D$5,'OMS Response Form (ORF)'!G501),COUNTIF('OMS Drop Downs'!$A$2:$A$5,'OMS Response Form (ORF)'!H501),COUNTIF('OMS Drop Downs'!$B$2:$B$4,'OMS Response Form (ORF)'!I501),COUNTIF('OMS Drop Downs'!$A$2:$A$5,'OMS Response Form (ORF)'!J501),COUNTIF('OMS Drop Downs'!$E$2:$E$7,'OMS Response Form (ORF)'!K501),COUNTIF('OMS Drop Downs'!$B$2:$B$4,'OMS Response Form (ORF)'!L501),COUNTIF('OMS Drop Downs'!$B$2:$B$4,'OMS Response Form (ORF)'!M501),COUNTIF('OMS Drop Downs'!$B$2:$B$4,'OMS Response Form (ORF)'!N501),COUNTIF('OMS Drop Downs'!$B$2:$B$4,'OMS Response Form (ORF)'!O501), COUNTIF('OMS Drop Downs'!$B$2:$B$4,'OMS Response Form (ORF)'!P501),COUNTIF('OMS Drop Downs'!$B$2:$B$4,'OMS Response Form (ORF)'!Q501),COUNTIF('OMS Drop Downs'!$B$2:$B$4,'OMS Response Form (ORF)'!R501)),"Complete","Incomplete"))</f>
        <v/>
      </c>
      <c r="T501" s="26" t="str">
        <f>IF(S501="Complete",IF(AND(NOT(ISNA(VLOOKUP(CONCATENATE(F501,G501,H501,I501,J501,K501),'OMS Drop Downs'!G:G,1,FALSE))),IF(AND(G501&lt;&gt;"C3",K501&lt;&gt;"O5"),IF(SUM(COUNTIF(L501:R501,"Y"),COUNTIF(L501:R501,"N"))=0,"V","I"),IF(COUNTIF(L501:R501,"Y"),"V","I"))="V"),"Valid","Invalid")," ")</f>
        <v xml:space="preserve"> </v>
      </c>
      <c r="U501"/>
    </row>
    <row r="502" spans="1:21" x14ac:dyDescent="0.35">
      <c r="A502" s="16"/>
      <c r="B502" s="116"/>
      <c r="C502" s="117"/>
      <c r="D502" s="118"/>
      <c r="E502" s="120"/>
      <c r="F502" s="56"/>
      <c r="G502" s="32"/>
      <c r="H502" s="32"/>
      <c r="I502" s="32"/>
      <c r="J502" s="32"/>
      <c r="K502" s="32"/>
      <c r="L502" s="32"/>
      <c r="M502" s="32"/>
      <c r="N502" s="32"/>
      <c r="O502" s="32"/>
      <c r="P502" s="32"/>
      <c r="Q502" s="32"/>
      <c r="R502" s="32"/>
      <c r="S502" s="25" t="str">
        <f>IF(COUNTA(B502:R502)=0,"",IF(AND(COUNTA(B502)&gt;0, COUNTA(C502)&gt;0, COUNTA(D502)&gt;0, COUNTA(E502)&gt;0, COUNTIF('OMS Drop Downs'!$C$2:$C$3,'OMS Response Form (ORF)'!F502),COUNTIF('OMS Drop Downs'!$D$2:$D$5,'OMS Response Form (ORF)'!G502),COUNTIF('OMS Drop Downs'!$A$2:$A$5,'OMS Response Form (ORF)'!H502),COUNTIF('OMS Drop Downs'!$B$2:$B$4,'OMS Response Form (ORF)'!I502),COUNTIF('OMS Drop Downs'!$A$2:$A$5,'OMS Response Form (ORF)'!J502),COUNTIF('OMS Drop Downs'!$E$2:$E$7,'OMS Response Form (ORF)'!K502),COUNTIF('OMS Drop Downs'!$B$2:$B$4,'OMS Response Form (ORF)'!L502),COUNTIF('OMS Drop Downs'!$B$2:$B$4,'OMS Response Form (ORF)'!M502),COUNTIF('OMS Drop Downs'!$B$2:$B$4,'OMS Response Form (ORF)'!N502),COUNTIF('OMS Drop Downs'!$B$2:$B$4,'OMS Response Form (ORF)'!O502), COUNTIF('OMS Drop Downs'!$B$2:$B$4,'OMS Response Form (ORF)'!P502),COUNTIF('OMS Drop Downs'!$B$2:$B$4,'OMS Response Form (ORF)'!Q502),COUNTIF('OMS Drop Downs'!$B$2:$B$4,'OMS Response Form (ORF)'!R502)),"Complete","Incomplete"))</f>
        <v/>
      </c>
      <c r="T502" s="26" t="str">
        <f>IF(S502="Complete",IF(AND(NOT(ISNA(VLOOKUP(CONCATENATE(F502,G502,H502,I502,J502,K502),'OMS Drop Downs'!G:G,1,FALSE))),IF(AND(G502&lt;&gt;"C3",K502&lt;&gt;"O5"),IF(SUM(COUNTIF(L502:R502,"Y"),COUNTIF(L502:R502,"N"))=0,"V","I"),IF(COUNTIF(L502:R502,"Y"),"V","I"))="V"),"Valid","Invalid")," ")</f>
        <v xml:space="preserve"> </v>
      </c>
      <c r="U502"/>
    </row>
    <row r="503" spans="1:21" x14ac:dyDescent="0.35">
      <c r="A503" s="16"/>
      <c r="B503" s="116"/>
      <c r="C503" s="117"/>
      <c r="D503" s="118"/>
      <c r="E503" s="120"/>
      <c r="F503" s="56"/>
      <c r="G503" s="32"/>
      <c r="H503" s="32"/>
      <c r="I503" s="32"/>
      <c r="J503" s="32"/>
      <c r="K503" s="32"/>
      <c r="L503" s="32"/>
      <c r="M503" s="32"/>
      <c r="N503" s="32"/>
      <c r="O503" s="32"/>
      <c r="P503" s="32"/>
      <c r="Q503" s="32"/>
      <c r="R503" s="32"/>
      <c r="S503" s="25" t="str">
        <f>IF(COUNTA(B503:R503)=0,"",IF(AND(COUNTA(B503)&gt;0, COUNTA(C503)&gt;0, COUNTA(D503)&gt;0, COUNTA(E503)&gt;0, COUNTIF('OMS Drop Downs'!$C$2:$C$3,'OMS Response Form (ORF)'!F503),COUNTIF('OMS Drop Downs'!$D$2:$D$5,'OMS Response Form (ORF)'!G503),COUNTIF('OMS Drop Downs'!$A$2:$A$5,'OMS Response Form (ORF)'!H503),COUNTIF('OMS Drop Downs'!$B$2:$B$4,'OMS Response Form (ORF)'!I503),COUNTIF('OMS Drop Downs'!$A$2:$A$5,'OMS Response Form (ORF)'!J503),COUNTIF('OMS Drop Downs'!$E$2:$E$7,'OMS Response Form (ORF)'!K503),COUNTIF('OMS Drop Downs'!$B$2:$B$4,'OMS Response Form (ORF)'!L503),COUNTIF('OMS Drop Downs'!$B$2:$B$4,'OMS Response Form (ORF)'!M503),COUNTIF('OMS Drop Downs'!$B$2:$B$4,'OMS Response Form (ORF)'!N503),COUNTIF('OMS Drop Downs'!$B$2:$B$4,'OMS Response Form (ORF)'!O503), COUNTIF('OMS Drop Downs'!$B$2:$B$4,'OMS Response Form (ORF)'!P503),COUNTIF('OMS Drop Downs'!$B$2:$B$4,'OMS Response Form (ORF)'!Q503),COUNTIF('OMS Drop Downs'!$B$2:$B$4,'OMS Response Form (ORF)'!R503)),"Complete","Incomplete"))</f>
        <v/>
      </c>
      <c r="T503" s="26" t="str">
        <f>IF(S503="Complete",IF(AND(NOT(ISNA(VLOOKUP(CONCATENATE(F503,G503,H503,I503,J503,K503),'OMS Drop Downs'!G:G,1,FALSE))),IF(AND(G503&lt;&gt;"C3",K503&lt;&gt;"O5"),IF(SUM(COUNTIF(L503:R503,"Y"),COUNTIF(L503:R503,"N"))=0,"V","I"),IF(COUNTIF(L503:R503,"Y"),"V","I"))="V"),"Valid","Invalid")," ")</f>
        <v xml:space="preserve"> </v>
      </c>
      <c r="U503"/>
    </row>
    <row r="504" spans="1:21" x14ac:dyDescent="0.35">
      <c r="A504" s="16"/>
      <c r="B504" s="116"/>
      <c r="C504" s="117"/>
      <c r="D504" s="118"/>
      <c r="E504" s="120"/>
      <c r="F504" s="56"/>
      <c r="G504" s="32"/>
      <c r="H504" s="32"/>
      <c r="I504" s="32"/>
      <c r="J504" s="32"/>
      <c r="K504" s="32"/>
      <c r="L504" s="32"/>
      <c r="M504" s="32"/>
      <c r="N504" s="32"/>
      <c r="O504" s="32"/>
      <c r="P504" s="32"/>
      <c r="Q504" s="32"/>
      <c r="R504" s="32"/>
      <c r="S504" s="25" t="str">
        <f>IF(COUNTA(B504:R504)=0,"",IF(AND(COUNTA(B504)&gt;0, COUNTA(C504)&gt;0, COUNTA(D504)&gt;0, COUNTA(E504)&gt;0, COUNTIF('OMS Drop Downs'!$C$2:$C$3,'OMS Response Form (ORF)'!F504),COUNTIF('OMS Drop Downs'!$D$2:$D$5,'OMS Response Form (ORF)'!G504),COUNTIF('OMS Drop Downs'!$A$2:$A$5,'OMS Response Form (ORF)'!H504),COUNTIF('OMS Drop Downs'!$B$2:$B$4,'OMS Response Form (ORF)'!I504),COUNTIF('OMS Drop Downs'!$A$2:$A$5,'OMS Response Form (ORF)'!J504),COUNTIF('OMS Drop Downs'!$E$2:$E$7,'OMS Response Form (ORF)'!K504),COUNTIF('OMS Drop Downs'!$B$2:$B$4,'OMS Response Form (ORF)'!L504),COUNTIF('OMS Drop Downs'!$B$2:$B$4,'OMS Response Form (ORF)'!M504),COUNTIF('OMS Drop Downs'!$B$2:$B$4,'OMS Response Form (ORF)'!N504),COUNTIF('OMS Drop Downs'!$B$2:$B$4,'OMS Response Form (ORF)'!O504), COUNTIF('OMS Drop Downs'!$B$2:$B$4,'OMS Response Form (ORF)'!P504),COUNTIF('OMS Drop Downs'!$B$2:$B$4,'OMS Response Form (ORF)'!Q504),COUNTIF('OMS Drop Downs'!$B$2:$B$4,'OMS Response Form (ORF)'!R504)),"Complete","Incomplete"))</f>
        <v/>
      </c>
      <c r="T504" s="26" t="str">
        <f>IF(S504="Complete",IF(AND(NOT(ISNA(VLOOKUP(CONCATENATE(F504,G504,H504,I504,J504,K504),'OMS Drop Downs'!G:G,1,FALSE))),IF(AND(G504&lt;&gt;"C3",K504&lt;&gt;"O5"),IF(SUM(COUNTIF(L504:R504,"Y"),COUNTIF(L504:R504,"N"))=0,"V","I"),IF(COUNTIF(L504:R504,"Y"),"V","I"))="V"),"Valid","Invalid")," ")</f>
        <v xml:space="preserve"> </v>
      </c>
      <c r="U504"/>
    </row>
    <row r="505" spans="1:21" x14ac:dyDescent="0.35">
      <c r="A505" s="16"/>
      <c r="B505" s="116"/>
      <c r="C505" s="117"/>
      <c r="D505" s="118"/>
      <c r="E505" s="120"/>
      <c r="F505" s="56"/>
      <c r="G505" s="32"/>
      <c r="H505" s="32"/>
      <c r="I505" s="32"/>
      <c r="J505" s="32"/>
      <c r="K505" s="32"/>
      <c r="L505" s="32"/>
      <c r="M505" s="32"/>
      <c r="N505" s="32"/>
      <c r="O505" s="32"/>
      <c r="P505" s="32"/>
      <c r="Q505" s="32"/>
      <c r="R505" s="32"/>
      <c r="S505" s="25" t="str">
        <f>IF(COUNTA(B505:R505)=0,"",IF(AND(COUNTA(B505)&gt;0, COUNTA(C505)&gt;0, COUNTA(D505)&gt;0, COUNTA(E505)&gt;0, COUNTIF('OMS Drop Downs'!$C$2:$C$3,'OMS Response Form (ORF)'!F505),COUNTIF('OMS Drop Downs'!$D$2:$D$5,'OMS Response Form (ORF)'!G505),COUNTIF('OMS Drop Downs'!$A$2:$A$5,'OMS Response Form (ORF)'!H505),COUNTIF('OMS Drop Downs'!$B$2:$B$4,'OMS Response Form (ORF)'!I505),COUNTIF('OMS Drop Downs'!$A$2:$A$5,'OMS Response Form (ORF)'!J505),COUNTIF('OMS Drop Downs'!$E$2:$E$7,'OMS Response Form (ORF)'!K505),COUNTIF('OMS Drop Downs'!$B$2:$B$4,'OMS Response Form (ORF)'!L505),COUNTIF('OMS Drop Downs'!$B$2:$B$4,'OMS Response Form (ORF)'!M505),COUNTIF('OMS Drop Downs'!$B$2:$B$4,'OMS Response Form (ORF)'!N505),COUNTIF('OMS Drop Downs'!$B$2:$B$4,'OMS Response Form (ORF)'!O505), COUNTIF('OMS Drop Downs'!$B$2:$B$4,'OMS Response Form (ORF)'!P505),COUNTIF('OMS Drop Downs'!$B$2:$B$4,'OMS Response Form (ORF)'!Q505),COUNTIF('OMS Drop Downs'!$B$2:$B$4,'OMS Response Form (ORF)'!R505)),"Complete","Incomplete"))</f>
        <v/>
      </c>
      <c r="T505" s="26" t="str">
        <f>IF(S505="Complete",IF(AND(NOT(ISNA(VLOOKUP(CONCATENATE(F505,G505,H505,I505,J505,K505),'OMS Drop Downs'!G:G,1,FALSE))),IF(AND(G505&lt;&gt;"C3",K505&lt;&gt;"O5"),IF(SUM(COUNTIF(L505:R505,"Y"),COUNTIF(L505:R505,"N"))=0,"V","I"),IF(COUNTIF(L505:R505,"Y"),"V","I"))="V"),"Valid","Invalid")," ")</f>
        <v xml:space="preserve"> </v>
      </c>
      <c r="U505"/>
    </row>
    <row r="506" spans="1:21" x14ac:dyDescent="0.35">
      <c r="A506" s="16"/>
      <c r="B506" s="116"/>
      <c r="C506" s="117"/>
      <c r="D506" s="118"/>
      <c r="E506" s="120"/>
      <c r="F506" s="56"/>
      <c r="G506" s="32"/>
      <c r="H506" s="32"/>
      <c r="I506" s="32"/>
      <c r="J506" s="32"/>
      <c r="K506" s="32"/>
      <c r="L506" s="32"/>
      <c r="M506" s="32"/>
      <c r="N506" s="32"/>
      <c r="O506" s="32"/>
      <c r="P506" s="32"/>
      <c r="Q506" s="32"/>
      <c r="R506" s="32"/>
      <c r="S506" s="25" t="str">
        <f>IF(COUNTA(B506:R506)=0,"",IF(AND(COUNTA(B506)&gt;0, COUNTA(C506)&gt;0, COUNTA(D506)&gt;0, COUNTA(E506)&gt;0, COUNTIF('OMS Drop Downs'!$C$2:$C$3,'OMS Response Form (ORF)'!F506),COUNTIF('OMS Drop Downs'!$D$2:$D$5,'OMS Response Form (ORF)'!G506),COUNTIF('OMS Drop Downs'!$A$2:$A$5,'OMS Response Form (ORF)'!H506),COUNTIF('OMS Drop Downs'!$B$2:$B$4,'OMS Response Form (ORF)'!I506),COUNTIF('OMS Drop Downs'!$A$2:$A$5,'OMS Response Form (ORF)'!J506),COUNTIF('OMS Drop Downs'!$E$2:$E$7,'OMS Response Form (ORF)'!K506),COUNTIF('OMS Drop Downs'!$B$2:$B$4,'OMS Response Form (ORF)'!L506),COUNTIF('OMS Drop Downs'!$B$2:$B$4,'OMS Response Form (ORF)'!M506),COUNTIF('OMS Drop Downs'!$B$2:$B$4,'OMS Response Form (ORF)'!N506),COUNTIF('OMS Drop Downs'!$B$2:$B$4,'OMS Response Form (ORF)'!O506), COUNTIF('OMS Drop Downs'!$B$2:$B$4,'OMS Response Form (ORF)'!P506),COUNTIF('OMS Drop Downs'!$B$2:$B$4,'OMS Response Form (ORF)'!Q506),COUNTIF('OMS Drop Downs'!$B$2:$B$4,'OMS Response Form (ORF)'!R506)),"Complete","Incomplete"))</f>
        <v/>
      </c>
      <c r="T506" s="26" t="str">
        <f>IF(S506="Complete",IF(AND(NOT(ISNA(VLOOKUP(CONCATENATE(F506,G506,H506,I506,J506,K506),'OMS Drop Downs'!G:G,1,FALSE))),IF(AND(G506&lt;&gt;"C3",K506&lt;&gt;"O5"),IF(SUM(COUNTIF(L506:R506,"Y"),COUNTIF(L506:R506,"N"))=0,"V","I"),IF(COUNTIF(L506:R506,"Y"),"V","I"))="V"),"Valid","Invalid")," ")</f>
        <v xml:space="preserve"> </v>
      </c>
      <c r="U506"/>
    </row>
    <row r="507" spans="1:21" x14ac:dyDescent="0.35">
      <c r="A507" s="16"/>
      <c r="B507" s="116"/>
      <c r="C507" s="117"/>
      <c r="D507" s="118"/>
      <c r="E507" s="120"/>
      <c r="F507" s="56"/>
      <c r="G507" s="32"/>
      <c r="H507" s="32"/>
      <c r="I507" s="32"/>
      <c r="J507" s="32"/>
      <c r="K507" s="32"/>
      <c r="L507" s="32"/>
      <c r="M507" s="32"/>
      <c r="N507" s="32"/>
      <c r="O507" s="32"/>
      <c r="P507" s="32"/>
      <c r="Q507" s="32"/>
      <c r="R507" s="32"/>
      <c r="S507" s="25" t="str">
        <f>IF(COUNTA(B507:R507)=0,"",IF(AND(COUNTA(B507)&gt;0, COUNTA(C507)&gt;0, COUNTA(D507)&gt;0, COUNTA(E507)&gt;0, COUNTIF('OMS Drop Downs'!$C$2:$C$3,'OMS Response Form (ORF)'!F507),COUNTIF('OMS Drop Downs'!$D$2:$D$5,'OMS Response Form (ORF)'!G507),COUNTIF('OMS Drop Downs'!$A$2:$A$5,'OMS Response Form (ORF)'!H507),COUNTIF('OMS Drop Downs'!$B$2:$B$4,'OMS Response Form (ORF)'!I507),COUNTIF('OMS Drop Downs'!$A$2:$A$5,'OMS Response Form (ORF)'!J507),COUNTIF('OMS Drop Downs'!$E$2:$E$7,'OMS Response Form (ORF)'!K507),COUNTIF('OMS Drop Downs'!$B$2:$B$4,'OMS Response Form (ORF)'!L507),COUNTIF('OMS Drop Downs'!$B$2:$B$4,'OMS Response Form (ORF)'!M507),COUNTIF('OMS Drop Downs'!$B$2:$B$4,'OMS Response Form (ORF)'!N507),COUNTIF('OMS Drop Downs'!$B$2:$B$4,'OMS Response Form (ORF)'!O507), COUNTIF('OMS Drop Downs'!$B$2:$B$4,'OMS Response Form (ORF)'!P507),COUNTIF('OMS Drop Downs'!$B$2:$B$4,'OMS Response Form (ORF)'!Q507),COUNTIF('OMS Drop Downs'!$B$2:$B$4,'OMS Response Form (ORF)'!R507)),"Complete","Incomplete"))</f>
        <v/>
      </c>
      <c r="T507" s="26" t="str">
        <f>IF(S507="Complete",IF(AND(NOT(ISNA(VLOOKUP(CONCATENATE(F507,G507,H507,I507,J507,K507),'OMS Drop Downs'!G:G,1,FALSE))),IF(AND(G507&lt;&gt;"C3",K507&lt;&gt;"O5"),IF(SUM(COUNTIF(L507:R507,"Y"),COUNTIF(L507:R507,"N"))=0,"V","I"),IF(COUNTIF(L507:R507,"Y"),"V","I"))="V"),"Valid","Invalid")," ")</f>
        <v xml:space="preserve"> </v>
      </c>
      <c r="U507"/>
    </row>
    <row r="508" spans="1:21" x14ac:dyDescent="0.35">
      <c r="A508" s="16"/>
      <c r="B508" s="116"/>
      <c r="C508" s="117"/>
      <c r="D508" s="118"/>
      <c r="E508" s="120"/>
      <c r="F508" s="56"/>
      <c r="G508" s="32"/>
      <c r="H508" s="32"/>
      <c r="I508" s="32"/>
      <c r="J508" s="32"/>
      <c r="K508" s="32"/>
      <c r="L508" s="32"/>
      <c r="M508" s="32"/>
      <c r="N508" s="32"/>
      <c r="O508" s="32"/>
      <c r="P508" s="32"/>
      <c r="Q508" s="32"/>
      <c r="R508" s="32"/>
      <c r="S508" s="25" t="str">
        <f>IF(COUNTA(B508:R508)=0,"",IF(AND(COUNTA(B508)&gt;0, COUNTA(C508)&gt;0, COUNTA(D508)&gt;0, COUNTA(E508)&gt;0, COUNTIF('OMS Drop Downs'!$C$2:$C$3,'OMS Response Form (ORF)'!F508),COUNTIF('OMS Drop Downs'!$D$2:$D$5,'OMS Response Form (ORF)'!G508),COUNTIF('OMS Drop Downs'!$A$2:$A$5,'OMS Response Form (ORF)'!H508),COUNTIF('OMS Drop Downs'!$B$2:$B$4,'OMS Response Form (ORF)'!I508),COUNTIF('OMS Drop Downs'!$A$2:$A$5,'OMS Response Form (ORF)'!J508),COUNTIF('OMS Drop Downs'!$E$2:$E$7,'OMS Response Form (ORF)'!K508),COUNTIF('OMS Drop Downs'!$B$2:$B$4,'OMS Response Form (ORF)'!L508),COUNTIF('OMS Drop Downs'!$B$2:$B$4,'OMS Response Form (ORF)'!M508),COUNTIF('OMS Drop Downs'!$B$2:$B$4,'OMS Response Form (ORF)'!N508),COUNTIF('OMS Drop Downs'!$B$2:$B$4,'OMS Response Form (ORF)'!O508), COUNTIF('OMS Drop Downs'!$B$2:$B$4,'OMS Response Form (ORF)'!P508),COUNTIF('OMS Drop Downs'!$B$2:$B$4,'OMS Response Form (ORF)'!Q508),COUNTIF('OMS Drop Downs'!$B$2:$B$4,'OMS Response Form (ORF)'!R508)),"Complete","Incomplete"))</f>
        <v/>
      </c>
      <c r="T508" s="26" t="str">
        <f>IF(S508="Complete",IF(AND(NOT(ISNA(VLOOKUP(CONCATENATE(F508,G508,H508,I508,J508,K508),'OMS Drop Downs'!G:G,1,FALSE))),IF(AND(G508&lt;&gt;"C3",K508&lt;&gt;"O5"),IF(SUM(COUNTIF(L508:R508,"Y"),COUNTIF(L508:R508,"N"))=0,"V","I"),IF(COUNTIF(L508:R508,"Y"),"V","I"))="V"),"Valid","Invalid")," ")</f>
        <v xml:space="preserve"> </v>
      </c>
      <c r="U508"/>
    </row>
    <row r="509" spans="1:21" x14ac:dyDescent="0.35">
      <c r="A509" s="16"/>
      <c r="B509" s="116"/>
      <c r="C509" s="117"/>
      <c r="D509" s="118"/>
      <c r="E509" s="120"/>
      <c r="F509" s="56"/>
      <c r="G509" s="32"/>
      <c r="H509" s="32"/>
      <c r="I509" s="32"/>
      <c r="J509" s="32"/>
      <c r="K509" s="32"/>
      <c r="L509" s="32"/>
      <c r="M509" s="32"/>
      <c r="N509" s="32"/>
      <c r="O509" s="32"/>
      <c r="P509" s="32"/>
      <c r="Q509" s="32"/>
      <c r="R509" s="32"/>
      <c r="S509" s="25" t="str">
        <f>IF(COUNTA(B509:R509)=0,"",IF(AND(COUNTA(B509)&gt;0, COUNTA(C509)&gt;0, COUNTA(D509)&gt;0, COUNTA(E509)&gt;0, COUNTIF('OMS Drop Downs'!$C$2:$C$3,'OMS Response Form (ORF)'!F509),COUNTIF('OMS Drop Downs'!$D$2:$D$5,'OMS Response Form (ORF)'!G509),COUNTIF('OMS Drop Downs'!$A$2:$A$5,'OMS Response Form (ORF)'!H509),COUNTIF('OMS Drop Downs'!$B$2:$B$4,'OMS Response Form (ORF)'!I509),COUNTIF('OMS Drop Downs'!$A$2:$A$5,'OMS Response Form (ORF)'!J509),COUNTIF('OMS Drop Downs'!$E$2:$E$7,'OMS Response Form (ORF)'!K509),COUNTIF('OMS Drop Downs'!$B$2:$B$4,'OMS Response Form (ORF)'!L509),COUNTIF('OMS Drop Downs'!$B$2:$B$4,'OMS Response Form (ORF)'!M509),COUNTIF('OMS Drop Downs'!$B$2:$B$4,'OMS Response Form (ORF)'!N509),COUNTIF('OMS Drop Downs'!$B$2:$B$4,'OMS Response Form (ORF)'!O509), COUNTIF('OMS Drop Downs'!$B$2:$B$4,'OMS Response Form (ORF)'!P509),COUNTIF('OMS Drop Downs'!$B$2:$B$4,'OMS Response Form (ORF)'!Q509),COUNTIF('OMS Drop Downs'!$B$2:$B$4,'OMS Response Form (ORF)'!R509)),"Complete","Incomplete"))</f>
        <v/>
      </c>
      <c r="T509" s="26" t="str">
        <f>IF(S509="Complete",IF(AND(NOT(ISNA(VLOOKUP(CONCATENATE(F509,G509,H509,I509,J509,K509),'OMS Drop Downs'!G:G,1,FALSE))),IF(AND(G509&lt;&gt;"C3",K509&lt;&gt;"O5"),IF(SUM(COUNTIF(L509:R509,"Y"),COUNTIF(L509:R509,"N"))=0,"V","I"),IF(COUNTIF(L509:R509,"Y"),"V","I"))="V"),"Valid","Invalid")," ")</f>
        <v xml:space="preserve"> </v>
      </c>
      <c r="U509"/>
    </row>
    <row r="510" spans="1:21" x14ac:dyDescent="0.35">
      <c r="A510" s="16"/>
      <c r="B510" s="116"/>
      <c r="C510" s="117"/>
      <c r="D510" s="118"/>
      <c r="E510" s="120"/>
      <c r="F510" s="56"/>
      <c r="G510" s="32"/>
      <c r="H510" s="32"/>
      <c r="I510" s="32"/>
      <c r="J510" s="32"/>
      <c r="K510" s="32"/>
      <c r="L510" s="32"/>
      <c r="M510" s="32"/>
      <c r="N510" s="32"/>
      <c r="O510" s="32"/>
      <c r="P510" s="32"/>
      <c r="Q510" s="32"/>
      <c r="R510" s="32"/>
      <c r="S510" s="25" t="str">
        <f>IF(COUNTA(B510:R510)=0,"",IF(AND(COUNTA(B510)&gt;0, COUNTA(C510)&gt;0, COUNTA(D510)&gt;0, COUNTA(E510)&gt;0, COUNTIF('OMS Drop Downs'!$C$2:$C$3,'OMS Response Form (ORF)'!F510),COUNTIF('OMS Drop Downs'!$D$2:$D$5,'OMS Response Form (ORF)'!G510),COUNTIF('OMS Drop Downs'!$A$2:$A$5,'OMS Response Form (ORF)'!H510),COUNTIF('OMS Drop Downs'!$B$2:$B$4,'OMS Response Form (ORF)'!I510),COUNTIF('OMS Drop Downs'!$A$2:$A$5,'OMS Response Form (ORF)'!J510),COUNTIF('OMS Drop Downs'!$E$2:$E$7,'OMS Response Form (ORF)'!K510),COUNTIF('OMS Drop Downs'!$B$2:$B$4,'OMS Response Form (ORF)'!L510),COUNTIF('OMS Drop Downs'!$B$2:$B$4,'OMS Response Form (ORF)'!M510),COUNTIF('OMS Drop Downs'!$B$2:$B$4,'OMS Response Form (ORF)'!N510),COUNTIF('OMS Drop Downs'!$B$2:$B$4,'OMS Response Form (ORF)'!O510), COUNTIF('OMS Drop Downs'!$B$2:$B$4,'OMS Response Form (ORF)'!P510),COUNTIF('OMS Drop Downs'!$B$2:$B$4,'OMS Response Form (ORF)'!Q510),COUNTIF('OMS Drop Downs'!$B$2:$B$4,'OMS Response Form (ORF)'!R510)),"Complete","Incomplete"))</f>
        <v/>
      </c>
      <c r="T510" s="26" t="str">
        <f>IF(S510="Complete",IF(AND(NOT(ISNA(VLOOKUP(CONCATENATE(F510,G510,H510,I510,J510,K510),'OMS Drop Downs'!G:G,1,FALSE))),IF(AND(G510&lt;&gt;"C3",K510&lt;&gt;"O5"),IF(SUM(COUNTIF(L510:R510,"Y"),COUNTIF(L510:R510,"N"))=0,"V","I"),IF(COUNTIF(L510:R510,"Y"),"V","I"))="V"),"Valid","Invalid")," ")</f>
        <v xml:space="preserve"> </v>
      </c>
      <c r="U510"/>
    </row>
    <row r="511" spans="1:21" x14ac:dyDescent="0.35">
      <c r="A511" s="16"/>
      <c r="B511" s="116"/>
      <c r="C511" s="117"/>
      <c r="D511" s="118"/>
      <c r="E511" s="120"/>
      <c r="F511" s="56"/>
      <c r="G511" s="32"/>
      <c r="H511" s="32"/>
      <c r="I511" s="32"/>
      <c r="J511" s="32"/>
      <c r="K511" s="32"/>
      <c r="L511" s="32"/>
      <c r="M511" s="32"/>
      <c r="N511" s="32"/>
      <c r="O511" s="32"/>
      <c r="P511" s="32"/>
      <c r="Q511" s="32"/>
      <c r="R511" s="32"/>
      <c r="S511" s="25" t="str">
        <f>IF(COUNTA(B511:R511)=0,"",IF(AND(COUNTA(B511)&gt;0, COUNTA(C511)&gt;0, COUNTA(D511)&gt;0, COUNTA(E511)&gt;0, COUNTIF('OMS Drop Downs'!$C$2:$C$3,'OMS Response Form (ORF)'!F511),COUNTIF('OMS Drop Downs'!$D$2:$D$5,'OMS Response Form (ORF)'!G511),COUNTIF('OMS Drop Downs'!$A$2:$A$5,'OMS Response Form (ORF)'!H511),COUNTIF('OMS Drop Downs'!$B$2:$B$4,'OMS Response Form (ORF)'!I511),COUNTIF('OMS Drop Downs'!$A$2:$A$5,'OMS Response Form (ORF)'!J511),COUNTIF('OMS Drop Downs'!$E$2:$E$7,'OMS Response Form (ORF)'!K511),COUNTIF('OMS Drop Downs'!$B$2:$B$4,'OMS Response Form (ORF)'!L511),COUNTIF('OMS Drop Downs'!$B$2:$B$4,'OMS Response Form (ORF)'!M511),COUNTIF('OMS Drop Downs'!$B$2:$B$4,'OMS Response Form (ORF)'!N511),COUNTIF('OMS Drop Downs'!$B$2:$B$4,'OMS Response Form (ORF)'!O511), COUNTIF('OMS Drop Downs'!$B$2:$B$4,'OMS Response Form (ORF)'!P511),COUNTIF('OMS Drop Downs'!$B$2:$B$4,'OMS Response Form (ORF)'!Q511),COUNTIF('OMS Drop Downs'!$B$2:$B$4,'OMS Response Form (ORF)'!R511)),"Complete","Incomplete"))</f>
        <v/>
      </c>
      <c r="T511" s="26" t="str">
        <f>IF(S511="Complete",IF(AND(NOT(ISNA(VLOOKUP(CONCATENATE(F511,G511,H511,I511,J511,K511),'OMS Drop Downs'!G:G,1,FALSE))),IF(AND(G511&lt;&gt;"C3",K511&lt;&gt;"O5"),IF(SUM(COUNTIF(L511:R511,"Y"),COUNTIF(L511:R511,"N"))=0,"V","I"),IF(COUNTIF(L511:R511,"Y"),"V","I"))="V"),"Valid","Invalid")," ")</f>
        <v xml:space="preserve"> </v>
      </c>
      <c r="U511"/>
    </row>
    <row r="512" spans="1:21" x14ac:dyDescent="0.35">
      <c r="A512" s="16"/>
      <c r="B512" s="116"/>
      <c r="C512" s="117"/>
      <c r="D512" s="118"/>
      <c r="E512" s="120"/>
      <c r="F512" s="56"/>
      <c r="G512" s="32"/>
      <c r="H512" s="32"/>
      <c r="I512" s="32"/>
      <c r="J512" s="32"/>
      <c r="K512" s="32"/>
      <c r="L512" s="32"/>
      <c r="M512" s="32"/>
      <c r="N512" s="32"/>
      <c r="O512" s="32"/>
      <c r="P512" s="32"/>
      <c r="Q512" s="32"/>
      <c r="R512" s="32"/>
      <c r="S512" s="25" t="str">
        <f>IF(COUNTA(B512:R512)=0,"",IF(AND(COUNTA(B512)&gt;0, COUNTA(C512)&gt;0, COUNTA(D512)&gt;0, COUNTA(E512)&gt;0, COUNTIF('OMS Drop Downs'!$C$2:$C$3,'OMS Response Form (ORF)'!F512),COUNTIF('OMS Drop Downs'!$D$2:$D$5,'OMS Response Form (ORF)'!G512),COUNTIF('OMS Drop Downs'!$A$2:$A$5,'OMS Response Form (ORF)'!H512),COUNTIF('OMS Drop Downs'!$B$2:$B$4,'OMS Response Form (ORF)'!I512),COUNTIF('OMS Drop Downs'!$A$2:$A$5,'OMS Response Form (ORF)'!J512),COUNTIF('OMS Drop Downs'!$E$2:$E$7,'OMS Response Form (ORF)'!K512),COUNTIF('OMS Drop Downs'!$B$2:$B$4,'OMS Response Form (ORF)'!L512),COUNTIF('OMS Drop Downs'!$B$2:$B$4,'OMS Response Form (ORF)'!M512),COUNTIF('OMS Drop Downs'!$B$2:$B$4,'OMS Response Form (ORF)'!N512),COUNTIF('OMS Drop Downs'!$B$2:$B$4,'OMS Response Form (ORF)'!O512), COUNTIF('OMS Drop Downs'!$B$2:$B$4,'OMS Response Form (ORF)'!P512),COUNTIF('OMS Drop Downs'!$B$2:$B$4,'OMS Response Form (ORF)'!Q512),COUNTIF('OMS Drop Downs'!$B$2:$B$4,'OMS Response Form (ORF)'!R512)),"Complete","Incomplete"))</f>
        <v/>
      </c>
      <c r="T512" s="26" t="str">
        <f>IF(S512="Complete",IF(AND(NOT(ISNA(VLOOKUP(CONCATENATE(F512,G512,H512,I512,J512,K512),'OMS Drop Downs'!G:G,1,FALSE))),IF(AND(G512&lt;&gt;"C3",K512&lt;&gt;"O5"),IF(SUM(COUNTIF(L512:R512,"Y"),COUNTIF(L512:R512,"N"))=0,"V","I"),IF(COUNTIF(L512:R512,"Y"),"V","I"))="V"),"Valid","Invalid")," ")</f>
        <v xml:space="preserve"> </v>
      </c>
      <c r="U512"/>
    </row>
    <row r="513" spans="1:21" x14ac:dyDescent="0.35">
      <c r="A513" s="16"/>
      <c r="B513" s="116"/>
      <c r="C513" s="117"/>
      <c r="D513" s="118"/>
      <c r="E513" s="120"/>
      <c r="F513" s="56"/>
      <c r="G513" s="32"/>
      <c r="H513" s="32"/>
      <c r="I513" s="32"/>
      <c r="J513" s="32"/>
      <c r="K513" s="32"/>
      <c r="L513" s="32"/>
      <c r="M513" s="32"/>
      <c r="N513" s="32"/>
      <c r="O513" s="32"/>
      <c r="P513" s="32"/>
      <c r="Q513" s="32"/>
      <c r="R513" s="32"/>
      <c r="S513" s="25" t="str">
        <f>IF(COUNTA(B513:R513)=0,"",IF(AND(COUNTA(B513)&gt;0, COUNTA(C513)&gt;0, COUNTA(D513)&gt;0, COUNTA(E513)&gt;0, COUNTIF('OMS Drop Downs'!$C$2:$C$3,'OMS Response Form (ORF)'!F513),COUNTIF('OMS Drop Downs'!$D$2:$D$5,'OMS Response Form (ORF)'!G513),COUNTIF('OMS Drop Downs'!$A$2:$A$5,'OMS Response Form (ORF)'!H513),COUNTIF('OMS Drop Downs'!$B$2:$B$4,'OMS Response Form (ORF)'!I513),COUNTIF('OMS Drop Downs'!$A$2:$A$5,'OMS Response Form (ORF)'!J513),COUNTIF('OMS Drop Downs'!$E$2:$E$7,'OMS Response Form (ORF)'!K513),COUNTIF('OMS Drop Downs'!$B$2:$B$4,'OMS Response Form (ORF)'!L513),COUNTIF('OMS Drop Downs'!$B$2:$B$4,'OMS Response Form (ORF)'!M513),COUNTIF('OMS Drop Downs'!$B$2:$B$4,'OMS Response Form (ORF)'!N513),COUNTIF('OMS Drop Downs'!$B$2:$B$4,'OMS Response Form (ORF)'!O513), COUNTIF('OMS Drop Downs'!$B$2:$B$4,'OMS Response Form (ORF)'!P513),COUNTIF('OMS Drop Downs'!$B$2:$B$4,'OMS Response Form (ORF)'!Q513),COUNTIF('OMS Drop Downs'!$B$2:$B$4,'OMS Response Form (ORF)'!R513)),"Complete","Incomplete"))</f>
        <v/>
      </c>
      <c r="T513" s="26" t="str">
        <f>IF(S513="Complete",IF(AND(NOT(ISNA(VLOOKUP(CONCATENATE(F513,G513,H513,I513,J513,K513),'OMS Drop Downs'!G:G,1,FALSE))),IF(AND(G513&lt;&gt;"C3",K513&lt;&gt;"O5"),IF(SUM(COUNTIF(L513:R513,"Y"),COUNTIF(L513:R513,"N"))=0,"V","I"),IF(COUNTIF(L513:R513,"Y"),"V","I"))="V"),"Valid","Invalid")," ")</f>
        <v xml:space="preserve"> </v>
      </c>
      <c r="U513"/>
    </row>
    <row r="514" spans="1:21" x14ac:dyDescent="0.35">
      <c r="A514" s="16"/>
      <c r="B514" s="116"/>
      <c r="C514" s="117"/>
      <c r="D514" s="118"/>
      <c r="E514" s="120"/>
      <c r="F514" s="56"/>
      <c r="G514" s="32"/>
      <c r="H514" s="32"/>
      <c r="I514" s="32"/>
      <c r="J514" s="32"/>
      <c r="K514" s="32"/>
      <c r="L514" s="32"/>
      <c r="M514" s="32"/>
      <c r="N514" s="32"/>
      <c r="O514" s="32"/>
      <c r="P514" s="32"/>
      <c r="Q514" s="32"/>
      <c r="R514" s="32"/>
      <c r="S514" s="25" t="str">
        <f>IF(COUNTA(B514:R514)=0,"",IF(AND(COUNTA(B514)&gt;0, COUNTA(C514)&gt;0, COUNTA(D514)&gt;0, COUNTA(E514)&gt;0, COUNTIF('OMS Drop Downs'!$C$2:$C$3,'OMS Response Form (ORF)'!F514),COUNTIF('OMS Drop Downs'!$D$2:$D$5,'OMS Response Form (ORF)'!G514),COUNTIF('OMS Drop Downs'!$A$2:$A$5,'OMS Response Form (ORF)'!H514),COUNTIF('OMS Drop Downs'!$B$2:$B$4,'OMS Response Form (ORF)'!I514),COUNTIF('OMS Drop Downs'!$A$2:$A$5,'OMS Response Form (ORF)'!J514),COUNTIF('OMS Drop Downs'!$E$2:$E$7,'OMS Response Form (ORF)'!K514),COUNTIF('OMS Drop Downs'!$B$2:$B$4,'OMS Response Form (ORF)'!L514),COUNTIF('OMS Drop Downs'!$B$2:$B$4,'OMS Response Form (ORF)'!M514),COUNTIF('OMS Drop Downs'!$B$2:$B$4,'OMS Response Form (ORF)'!N514),COUNTIF('OMS Drop Downs'!$B$2:$B$4,'OMS Response Form (ORF)'!O514), COUNTIF('OMS Drop Downs'!$B$2:$B$4,'OMS Response Form (ORF)'!P514),COUNTIF('OMS Drop Downs'!$B$2:$B$4,'OMS Response Form (ORF)'!Q514),COUNTIF('OMS Drop Downs'!$B$2:$B$4,'OMS Response Form (ORF)'!R514)),"Complete","Incomplete"))</f>
        <v/>
      </c>
      <c r="T514" s="26" t="str">
        <f>IF(S514="Complete",IF(AND(NOT(ISNA(VLOOKUP(CONCATENATE(F514,G514,H514,I514,J514,K514),'OMS Drop Downs'!G:G,1,FALSE))),IF(AND(G514&lt;&gt;"C3",K514&lt;&gt;"O5"),IF(SUM(COUNTIF(L514:R514,"Y"),COUNTIF(L514:R514,"N"))=0,"V","I"),IF(COUNTIF(L514:R514,"Y"),"V","I"))="V"),"Valid","Invalid")," ")</f>
        <v xml:space="preserve"> </v>
      </c>
      <c r="U514"/>
    </row>
    <row r="515" spans="1:21" x14ac:dyDescent="0.35">
      <c r="A515" s="16"/>
      <c r="B515" s="116"/>
      <c r="C515" s="117"/>
      <c r="D515" s="118"/>
      <c r="E515" s="120"/>
      <c r="F515" s="56"/>
      <c r="G515" s="32"/>
      <c r="H515" s="32"/>
      <c r="I515" s="32"/>
      <c r="J515" s="32"/>
      <c r="K515" s="32"/>
      <c r="L515" s="32"/>
      <c r="M515" s="32"/>
      <c r="N515" s="32"/>
      <c r="O515" s="32"/>
      <c r="P515" s="32"/>
      <c r="Q515" s="32"/>
      <c r="R515" s="32"/>
      <c r="S515" s="25" t="str">
        <f>IF(COUNTA(B515:R515)=0,"",IF(AND(COUNTA(B515)&gt;0, COUNTA(C515)&gt;0, COUNTA(D515)&gt;0, COUNTA(E515)&gt;0, COUNTIF('OMS Drop Downs'!$C$2:$C$3,'OMS Response Form (ORF)'!F515),COUNTIF('OMS Drop Downs'!$D$2:$D$5,'OMS Response Form (ORF)'!G515),COUNTIF('OMS Drop Downs'!$A$2:$A$5,'OMS Response Form (ORF)'!H515),COUNTIF('OMS Drop Downs'!$B$2:$B$4,'OMS Response Form (ORF)'!I515),COUNTIF('OMS Drop Downs'!$A$2:$A$5,'OMS Response Form (ORF)'!J515),COUNTIF('OMS Drop Downs'!$E$2:$E$7,'OMS Response Form (ORF)'!K515),COUNTIF('OMS Drop Downs'!$B$2:$B$4,'OMS Response Form (ORF)'!L515),COUNTIF('OMS Drop Downs'!$B$2:$B$4,'OMS Response Form (ORF)'!M515),COUNTIF('OMS Drop Downs'!$B$2:$B$4,'OMS Response Form (ORF)'!N515),COUNTIF('OMS Drop Downs'!$B$2:$B$4,'OMS Response Form (ORF)'!O515), COUNTIF('OMS Drop Downs'!$B$2:$B$4,'OMS Response Form (ORF)'!P515),COUNTIF('OMS Drop Downs'!$B$2:$B$4,'OMS Response Form (ORF)'!Q515),COUNTIF('OMS Drop Downs'!$B$2:$B$4,'OMS Response Form (ORF)'!R515)),"Complete","Incomplete"))</f>
        <v/>
      </c>
      <c r="T515" s="26" t="str">
        <f>IF(S515="Complete",IF(AND(NOT(ISNA(VLOOKUP(CONCATENATE(F515,G515,H515,I515,J515,K515),'OMS Drop Downs'!G:G,1,FALSE))),IF(AND(G515&lt;&gt;"C3",K515&lt;&gt;"O5"),IF(SUM(COUNTIF(L515:R515,"Y"),COUNTIF(L515:R515,"N"))=0,"V","I"),IF(COUNTIF(L515:R515,"Y"),"V","I"))="V"),"Valid","Invalid")," ")</f>
        <v xml:space="preserve"> </v>
      </c>
      <c r="U515"/>
    </row>
    <row r="516" spans="1:21" x14ac:dyDescent="0.35">
      <c r="A516" s="16"/>
      <c r="B516" s="116"/>
      <c r="C516" s="117"/>
      <c r="D516" s="118"/>
      <c r="E516" s="120"/>
      <c r="F516" s="56"/>
      <c r="G516" s="32"/>
      <c r="H516" s="32"/>
      <c r="I516" s="32"/>
      <c r="J516" s="32"/>
      <c r="K516" s="32"/>
      <c r="L516" s="32"/>
      <c r="M516" s="32"/>
      <c r="N516" s="32"/>
      <c r="O516" s="32"/>
      <c r="P516" s="32"/>
      <c r="Q516" s="32"/>
      <c r="R516" s="32"/>
      <c r="S516" s="25" t="str">
        <f>IF(COUNTA(B516:R516)=0,"",IF(AND(COUNTA(B516)&gt;0, COUNTA(C516)&gt;0, COUNTA(D516)&gt;0, COUNTA(E516)&gt;0, COUNTIF('OMS Drop Downs'!$C$2:$C$3,'OMS Response Form (ORF)'!F516),COUNTIF('OMS Drop Downs'!$D$2:$D$5,'OMS Response Form (ORF)'!G516),COUNTIF('OMS Drop Downs'!$A$2:$A$5,'OMS Response Form (ORF)'!H516),COUNTIF('OMS Drop Downs'!$B$2:$B$4,'OMS Response Form (ORF)'!I516),COUNTIF('OMS Drop Downs'!$A$2:$A$5,'OMS Response Form (ORF)'!J516),COUNTIF('OMS Drop Downs'!$E$2:$E$7,'OMS Response Form (ORF)'!K516),COUNTIF('OMS Drop Downs'!$B$2:$B$4,'OMS Response Form (ORF)'!L516),COUNTIF('OMS Drop Downs'!$B$2:$B$4,'OMS Response Form (ORF)'!M516),COUNTIF('OMS Drop Downs'!$B$2:$B$4,'OMS Response Form (ORF)'!N516),COUNTIF('OMS Drop Downs'!$B$2:$B$4,'OMS Response Form (ORF)'!O516), COUNTIF('OMS Drop Downs'!$B$2:$B$4,'OMS Response Form (ORF)'!P516),COUNTIF('OMS Drop Downs'!$B$2:$B$4,'OMS Response Form (ORF)'!Q516),COUNTIF('OMS Drop Downs'!$B$2:$B$4,'OMS Response Form (ORF)'!R516)),"Complete","Incomplete"))</f>
        <v/>
      </c>
      <c r="T516" s="26" t="str">
        <f>IF(S516="Complete",IF(AND(NOT(ISNA(VLOOKUP(CONCATENATE(F516,G516,H516,I516,J516,K516),'OMS Drop Downs'!G:G,1,FALSE))),IF(AND(G516&lt;&gt;"C3",K516&lt;&gt;"O5"),IF(SUM(COUNTIF(L516:R516,"Y"),COUNTIF(L516:R516,"N"))=0,"V","I"),IF(COUNTIF(L516:R516,"Y"),"V","I"))="V"),"Valid","Invalid")," ")</f>
        <v xml:space="preserve"> </v>
      </c>
      <c r="U516"/>
    </row>
    <row r="517" spans="1:21" x14ac:dyDescent="0.35">
      <c r="A517" s="16"/>
      <c r="B517" s="116"/>
      <c r="C517" s="117"/>
      <c r="D517" s="118"/>
      <c r="E517" s="120"/>
      <c r="F517" s="56"/>
      <c r="G517" s="32"/>
      <c r="H517" s="32"/>
      <c r="I517" s="32"/>
      <c r="J517" s="32"/>
      <c r="K517" s="32"/>
      <c r="L517" s="32"/>
      <c r="M517" s="32"/>
      <c r="N517" s="32"/>
      <c r="O517" s="32"/>
      <c r="P517" s="32"/>
      <c r="Q517" s="32"/>
      <c r="R517" s="32"/>
      <c r="S517" s="25" t="str">
        <f>IF(COUNTA(B517:R517)=0,"",IF(AND(COUNTA(B517)&gt;0, COUNTA(C517)&gt;0, COUNTA(D517)&gt;0, COUNTA(E517)&gt;0, COUNTIF('OMS Drop Downs'!$C$2:$C$3,'OMS Response Form (ORF)'!F517),COUNTIF('OMS Drop Downs'!$D$2:$D$5,'OMS Response Form (ORF)'!G517),COUNTIF('OMS Drop Downs'!$A$2:$A$5,'OMS Response Form (ORF)'!H517),COUNTIF('OMS Drop Downs'!$B$2:$B$4,'OMS Response Form (ORF)'!I517),COUNTIF('OMS Drop Downs'!$A$2:$A$5,'OMS Response Form (ORF)'!J517),COUNTIF('OMS Drop Downs'!$E$2:$E$7,'OMS Response Form (ORF)'!K517),COUNTIF('OMS Drop Downs'!$B$2:$B$4,'OMS Response Form (ORF)'!L517),COUNTIF('OMS Drop Downs'!$B$2:$B$4,'OMS Response Form (ORF)'!M517),COUNTIF('OMS Drop Downs'!$B$2:$B$4,'OMS Response Form (ORF)'!N517),COUNTIF('OMS Drop Downs'!$B$2:$B$4,'OMS Response Form (ORF)'!O517), COUNTIF('OMS Drop Downs'!$B$2:$B$4,'OMS Response Form (ORF)'!P517),COUNTIF('OMS Drop Downs'!$B$2:$B$4,'OMS Response Form (ORF)'!Q517),COUNTIF('OMS Drop Downs'!$B$2:$B$4,'OMS Response Form (ORF)'!R517)),"Complete","Incomplete"))</f>
        <v/>
      </c>
      <c r="T517" s="26" t="str">
        <f>IF(S517="Complete",IF(AND(NOT(ISNA(VLOOKUP(CONCATENATE(F517,G517,H517,I517,J517,K517),'OMS Drop Downs'!G:G,1,FALSE))),IF(AND(G517&lt;&gt;"C3",K517&lt;&gt;"O5"),IF(SUM(COUNTIF(L517:R517,"Y"),COUNTIF(L517:R517,"N"))=0,"V","I"),IF(COUNTIF(L517:R517,"Y"),"V","I"))="V"),"Valid","Invalid")," ")</f>
        <v xml:space="preserve"> </v>
      </c>
      <c r="U517"/>
    </row>
    <row r="518" spans="1:21" x14ac:dyDescent="0.35">
      <c r="A518" s="16"/>
      <c r="B518" s="116"/>
      <c r="C518" s="117"/>
      <c r="D518" s="118"/>
      <c r="E518" s="120"/>
      <c r="F518" s="56"/>
      <c r="G518" s="32"/>
      <c r="H518" s="32"/>
      <c r="I518" s="32"/>
      <c r="J518" s="32"/>
      <c r="K518" s="32"/>
      <c r="L518" s="32"/>
      <c r="M518" s="32"/>
      <c r="N518" s="32"/>
      <c r="O518" s="32"/>
      <c r="P518" s="32"/>
      <c r="Q518" s="32"/>
      <c r="R518" s="32"/>
      <c r="S518" s="25" t="str">
        <f>IF(COUNTA(B518:R518)=0,"",IF(AND(COUNTA(B518)&gt;0, COUNTA(C518)&gt;0, COUNTA(D518)&gt;0, COUNTA(E518)&gt;0, COUNTIF('OMS Drop Downs'!$C$2:$C$3,'OMS Response Form (ORF)'!F518),COUNTIF('OMS Drop Downs'!$D$2:$D$5,'OMS Response Form (ORF)'!G518),COUNTIF('OMS Drop Downs'!$A$2:$A$5,'OMS Response Form (ORF)'!H518),COUNTIF('OMS Drop Downs'!$B$2:$B$4,'OMS Response Form (ORF)'!I518),COUNTIF('OMS Drop Downs'!$A$2:$A$5,'OMS Response Form (ORF)'!J518),COUNTIF('OMS Drop Downs'!$E$2:$E$7,'OMS Response Form (ORF)'!K518),COUNTIF('OMS Drop Downs'!$B$2:$B$4,'OMS Response Form (ORF)'!L518),COUNTIF('OMS Drop Downs'!$B$2:$B$4,'OMS Response Form (ORF)'!M518),COUNTIF('OMS Drop Downs'!$B$2:$B$4,'OMS Response Form (ORF)'!N518),COUNTIF('OMS Drop Downs'!$B$2:$B$4,'OMS Response Form (ORF)'!O518), COUNTIF('OMS Drop Downs'!$B$2:$B$4,'OMS Response Form (ORF)'!P518),COUNTIF('OMS Drop Downs'!$B$2:$B$4,'OMS Response Form (ORF)'!Q518),COUNTIF('OMS Drop Downs'!$B$2:$B$4,'OMS Response Form (ORF)'!R518)),"Complete","Incomplete"))</f>
        <v/>
      </c>
      <c r="T518" s="26" t="str">
        <f>IF(S518="Complete",IF(AND(NOT(ISNA(VLOOKUP(CONCATENATE(F518,G518,H518,I518,J518,K518),'OMS Drop Downs'!G:G,1,FALSE))),IF(AND(G518&lt;&gt;"C3",K518&lt;&gt;"O5"),IF(SUM(COUNTIF(L518:R518,"Y"),COUNTIF(L518:R518,"N"))=0,"V","I"),IF(COUNTIF(L518:R518,"Y"),"V","I"))="V"),"Valid","Invalid")," ")</f>
        <v xml:space="preserve"> </v>
      </c>
      <c r="U518"/>
    </row>
    <row r="519" spans="1:21" x14ac:dyDescent="0.35">
      <c r="A519" s="16"/>
      <c r="B519" s="116"/>
      <c r="C519" s="117"/>
      <c r="D519" s="118"/>
      <c r="E519" s="120"/>
      <c r="F519" s="56"/>
      <c r="G519" s="32"/>
      <c r="H519" s="32"/>
      <c r="I519" s="32"/>
      <c r="J519" s="32"/>
      <c r="K519" s="32"/>
      <c r="L519" s="32"/>
      <c r="M519" s="32"/>
      <c r="N519" s="32"/>
      <c r="O519" s="32"/>
      <c r="P519" s="32"/>
      <c r="Q519" s="32"/>
      <c r="R519" s="32"/>
      <c r="S519" s="25" t="str">
        <f>IF(COUNTA(B519:R519)=0,"",IF(AND(COUNTA(B519)&gt;0, COUNTA(C519)&gt;0, COUNTA(D519)&gt;0, COUNTA(E519)&gt;0, COUNTIF('OMS Drop Downs'!$C$2:$C$3,'OMS Response Form (ORF)'!F519),COUNTIF('OMS Drop Downs'!$D$2:$D$5,'OMS Response Form (ORF)'!G519),COUNTIF('OMS Drop Downs'!$A$2:$A$5,'OMS Response Form (ORF)'!H519),COUNTIF('OMS Drop Downs'!$B$2:$B$4,'OMS Response Form (ORF)'!I519),COUNTIF('OMS Drop Downs'!$A$2:$A$5,'OMS Response Form (ORF)'!J519),COUNTIF('OMS Drop Downs'!$E$2:$E$7,'OMS Response Form (ORF)'!K519),COUNTIF('OMS Drop Downs'!$B$2:$B$4,'OMS Response Form (ORF)'!L519),COUNTIF('OMS Drop Downs'!$B$2:$B$4,'OMS Response Form (ORF)'!M519),COUNTIF('OMS Drop Downs'!$B$2:$B$4,'OMS Response Form (ORF)'!N519),COUNTIF('OMS Drop Downs'!$B$2:$B$4,'OMS Response Form (ORF)'!O519), COUNTIF('OMS Drop Downs'!$B$2:$B$4,'OMS Response Form (ORF)'!P519),COUNTIF('OMS Drop Downs'!$B$2:$B$4,'OMS Response Form (ORF)'!Q519),COUNTIF('OMS Drop Downs'!$B$2:$B$4,'OMS Response Form (ORF)'!R519)),"Complete","Incomplete"))</f>
        <v/>
      </c>
      <c r="T519" s="26" t="str">
        <f>IF(S519="Complete",IF(AND(NOT(ISNA(VLOOKUP(CONCATENATE(F519,G519,H519,I519,J519,K519),'OMS Drop Downs'!G:G,1,FALSE))),IF(AND(G519&lt;&gt;"C3",K519&lt;&gt;"O5"),IF(SUM(COUNTIF(L519:R519,"Y"),COUNTIF(L519:R519,"N"))=0,"V","I"),IF(COUNTIF(L519:R519,"Y"),"V","I"))="V"),"Valid","Invalid")," ")</f>
        <v xml:space="preserve"> </v>
      </c>
      <c r="U519"/>
    </row>
    <row r="520" spans="1:21" x14ac:dyDescent="0.35">
      <c r="A520" s="16"/>
      <c r="B520" s="116"/>
      <c r="C520" s="117"/>
      <c r="D520" s="118"/>
      <c r="E520" s="120"/>
      <c r="F520" s="56"/>
      <c r="G520" s="32"/>
      <c r="H520" s="32"/>
      <c r="I520" s="32"/>
      <c r="J520" s="32"/>
      <c r="K520" s="32"/>
      <c r="L520" s="32"/>
      <c r="M520" s="32"/>
      <c r="N520" s="32"/>
      <c r="O520" s="32"/>
      <c r="P520" s="32"/>
      <c r="Q520" s="32"/>
      <c r="R520" s="32"/>
      <c r="S520" s="25" t="str">
        <f>IF(COUNTA(B520:R520)=0,"",IF(AND(COUNTA(B520)&gt;0, COUNTA(C520)&gt;0, COUNTA(D520)&gt;0, COUNTA(E520)&gt;0, COUNTIF('OMS Drop Downs'!$C$2:$C$3,'OMS Response Form (ORF)'!F520),COUNTIF('OMS Drop Downs'!$D$2:$D$5,'OMS Response Form (ORF)'!G520),COUNTIF('OMS Drop Downs'!$A$2:$A$5,'OMS Response Form (ORF)'!H520),COUNTIF('OMS Drop Downs'!$B$2:$B$4,'OMS Response Form (ORF)'!I520),COUNTIF('OMS Drop Downs'!$A$2:$A$5,'OMS Response Form (ORF)'!J520),COUNTIF('OMS Drop Downs'!$E$2:$E$7,'OMS Response Form (ORF)'!K520),COUNTIF('OMS Drop Downs'!$B$2:$B$4,'OMS Response Form (ORF)'!L520),COUNTIF('OMS Drop Downs'!$B$2:$B$4,'OMS Response Form (ORF)'!M520),COUNTIF('OMS Drop Downs'!$B$2:$B$4,'OMS Response Form (ORF)'!N520),COUNTIF('OMS Drop Downs'!$B$2:$B$4,'OMS Response Form (ORF)'!O520), COUNTIF('OMS Drop Downs'!$B$2:$B$4,'OMS Response Form (ORF)'!P520),COUNTIF('OMS Drop Downs'!$B$2:$B$4,'OMS Response Form (ORF)'!Q520),COUNTIF('OMS Drop Downs'!$B$2:$B$4,'OMS Response Form (ORF)'!R520)),"Complete","Incomplete"))</f>
        <v/>
      </c>
      <c r="T520" s="26" t="str">
        <f>IF(S520="Complete",IF(AND(NOT(ISNA(VLOOKUP(CONCATENATE(F520,G520,H520,I520,J520,K520),'OMS Drop Downs'!G:G,1,FALSE))),IF(AND(G520&lt;&gt;"C3",K520&lt;&gt;"O5"),IF(SUM(COUNTIF(L520:R520,"Y"),COUNTIF(L520:R520,"N"))=0,"V","I"),IF(COUNTIF(L520:R520,"Y"),"V","I"))="V"),"Valid","Invalid")," ")</f>
        <v xml:space="preserve"> </v>
      </c>
      <c r="U520"/>
    </row>
    <row r="521" spans="1:21" x14ac:dyDescent="0.35">
      <c r="A521" s="16"/>
      <c r="B521" s="116"/>
      <c r="C521" s="117"/>
      <c r="D521" s="118"/>
      <c r="E521" s="120"/>
      <c r="F521" s="56"/>
      <c r="G521" s="32"/>
      <c r="H521" s="32"/>
      <c r="I521" s="32"/>
      <c r="J521" s="32"/>
      <c r="K521" s="32"/>
      <c r="L521" s="32"/>
      <c r="M521" s="32"/>
      <c r="N521" s="32"/>
      <c r="O521" s="32"/>
      <c r="P521" s="32"/>
      <c r="Q521" s="32"/>
      <c r="R521" s="32"/>
      <c r="S521" s="25" t="str">
        <f>IF(COUNTA(B521:R521)=0,"",IF(AND(COUNTA(B521)&gt;0, COUNTA(C521)&gt;0, COUNTA(D521)&gt;0, COUNTA(E521)&gt;0, COUNTIF('OMS Drop Downs'!$C$2:$C$3,'OMS Response Form (ORF)'!F521),COUNTIF('OMS Drop Downs'!$D$2:$D$5,'OMS Response Form (ORF)'!G521),COUNTIF('OMS Drop Downs'!$A$2:$A$5,'OMS Response Form (ORF)'!H521),COUNTIF('OMS Drop Downs'!$B$2:$B$4,'OMS Response Form (ORF)'!I521),COUNTIF('OMS Drop Downs'!$A$2:$A$5,'OMS Response Form (ORF)'!J521),COUNTIF('OMS Drop Downs'!$E$2:$E$7,'OMS Response Form (ORF)'!K521),COUNTIF('OMS Drop Downs'!$B$2:$B$4,'OMS Response Form (ORF)'!L521),COUNTIF('OMS Drop Downs'!$B$2:$B$4,'OMS Response Form (ORF)'!M521),COUNTIF('OMS Drop Downs'!$B$2:$B$4,'OMS Response Form (ORF)'!N521),COUNTIF('OMS Drop Downs'!$B$2:$B$4,'OMS Response Form (ORF)'!O521), COUNTIF('OMS Drop Downs'!$B$2:$B$4,'OMS Response Form (ORF)'!P521),COUNTIF('OMS Drop Downs'!$B$2:$B$4,'OMS Response Form (ORF)'!Q521),COUNTIF('OMS Drop Downs'!$B$2:$B$4,'OMS Response Form (ORF)'!R521)),"Complete","Incomplete"))</f>
        <v/>
      </c>
      <c r="T521" s="26" t="str">
        <f>IF(S521="Complete",IF(AND(NOT(ISNA(VLOOKUP(CONCATENATE(F521,G521,H521,I521,J521,K521),'OMS Drop Downs'!G:G,1,FALSE))),IF(AND(G521&lt;&gt;"C3",K521&lt;&gt;"O5"),IF(SUM(COUNTIF(L521:R521,"Y"),COUNTIF(L521:R521,"N"))=0,"V","I"),IF(COUNTIF(L521:R521,"Y"),"V","I"))="V"),"Valid","Invalid")," ")</f>
        <v xml:space="preserve"> </v>
      </c>
      <c r="U521"/>
    </row>
    <row r="522" spans="1:21" x14ac:dyDescent="0.35">
      <c r="A522" s="16"/>
      <c r="B522" s="116"/>
      <c r="C522" s="117"/>
      <c r="D522" s="118"/>
      <c r="E522" s="120"/>
      <c r="F522" s="56"/>
      <c r="G522" s="32"/>
      <c r="H522" s="32"/>
      <c r="I522" s="32"/>
      <c r="J522" s="32"/>
      <c r="K522" s="32"/>
      <c r="L522" s="32"/>
      <c r="M522" s="32"/>
      <c r="N522" s="32"/>
      <c r="O522" s="32"/>
      <c r="P522" s="32"/>
      <c r="Q522" s="32"/>
      <c r="R522" s="32"/>
      <c r="S522" s="25" t="str">
        <f>IF(COUNTA(B522:R522)=0,"",IF(AND(COUNTA(B522)&gt;0, COUNTA(C522)&gt;0, COUNTA(D522)&gt;0, COUNTA(E522)&gt;0, COUNTIF('OMS Drop Downs'!$C$2:$C$3,'OMS Response Form (ORF)'!F522),COUNTIF('OMS Drop Downs'!$D$2:$D$5,'OMS Response Form (ORF)'!G522),COUNTIF('OMS Drop Downs'!$A$2:$A$5,'OMS Response Form (ORF)'!H522),COUNTIF('OMS Drop Downs'!$B$2:$B$4,'OMS Response Form (ORF)'!I522),COUNTIF('OMS Drop Downs'!$A$2:$A$5,'OMS Response Form (ORF)'!J522),COUNTIF('OMS Drop Downs'!$E$2:$E$7,'OMS Response Form (ORF)'!K522),COUNTIF('OMS Drop Downs'!$B$2:$B$4,'OMS Response Form (ORF)'!L522),COUNTIF('OMS Drop Downs'!$B$2:$B$4,'OMS Response Form (ORF)'!M522),COUNTIF('OMS Drop Downs'!$B$2:$B$4,'OMS Response Form (ORF)'!N522),COUNTIF('OMS Drop Downs'!$B$2:$B$4,'OMS Response Form (ORF)'!O522), COUNTIF('OMS Drop Downs'!$B$2:$B$4,'OMS Response Form (ORF)'!P522),COUNTIF('OMS Drop Downs'!$B$2:$B$4,'OMS Response Form (ORF)'!Q522),COUNTIF('OMS Drop Downs'!$B$2:$B$4,'OMS Response Form (ORF)'!R522)),"Complete","Incomplete"))</f>
        <v/>
      </c>
      <c r="T522" s="26" t="str">
        <f>IF(S522="Complete",IF(AND(NOT(ISNA(VLOOKUP(CONCATENATE(F522,G522,H522,I522,J522,K522),'OMS Drop Downs'!G:G,1,FALSE))),IF(AND(G522&lt;&gt;"C3",K522&lt;&gt;"O5"),IF(SUM(COUNTIF(L522:R522,"Y"),COUNTIF(L522:R522,"N"))=0,"V","I"),IF(COUNTIF(L522:R522,"Y"),"V","I"))="V"),"Valid","Invalid")," ")</f>
        <v xml:space="preserve"> </v>
      </c>
      <c r="U522"/>
    </row>
    <row r="523" spans="1:21" x14ac:dyDescent="0.35">
      <c r="A523" s="16"/>
      <c r="B523" s="116"/>
      <c r="C523" s="117"/>
      <c r="D523" s="118"/>
      <c r="E523" s="120"/>
      <c r="F523" s="56"/>
      <c r="G523" s="32"/>
      <c r="H523" s="32"/>
      <c r="I523" s="32"/>
      <c r="J523" s="32"/>
      <c r="K523" s="32"/>
      <c r="L523" s="32"/>
      <c r="M523" s="32"/>
      <c r="N523" s="32"/>
      <c r="O523" s="32"/>
      <c r="P523" s="32"/>
      <c r="Q523" s="32"/>
      <c r="R523" s="32"/>
      <c r="S523" s="25" t="str">
        <f>IF(COUNTA(B523:R523)=0,"",IF(AND(COUNTA(B523)&gt;0, COUNTA(C523)&gt;0, COUNTA(D523)&gt;0, COUNTA(E523)&gt;0, COUNTIF('OMS Drop Downs'!$C$2:$C$3,'OMS Response Form (ORF)'!F523),COUNTIF('OMS Drop Downs'!$D$2:$D$5,'OMS Response Form (ORF)'!G523),COUNTIF('OMS Drop Downs'!$A$2:$A$5,'OMS Response Form (ORF)'!H523),COUNTIF('OMS Drop Downs'!$B$2:$B$4,'OMS Response Form (ORF)'!I523),COUNTIF('OMS Drop Downs'!$A$2:$A$5,'OMS Response Form (ORF)'!J523),COUNTIF('OMS Drop Downs'!$E$2:$E$7,'OMS Response Form (ORF)'!K523),COUNTIF('OMS Drop Downs'!$B$2:$B$4,'OMS Response Form (ORF)'!L523),COUNTIF('OMS Drop Downs'!$B$2:$B$4,'OMS Response Form (ORF)'!M523),COUNTIF('OMS Drop Downs'!$B$2:$B$4,'OMS Response Form (ORF)'!N523),COUNTIF('OMS Drop Downs'!$B$2:$B$4,'OMS Response Form (ORF)'!O523), COUNTIF('OMS Drop Downs'!$B$2:$B$4,'OMS Response Form (ORF)'!P523),COUNTIF('OMS Drop Downs'!$B$2:$B$4,'OMS Response Form (ORF)'!Q523),COUNTIF('OMS Drop Downs'!$B$2:$B$4,'OMS Response Form (ORF)'!R523)),"Complete","Incomplete"))</f>
        <v/>
      </c>
      <c r="T523" s="26" t="str">
        <f>IF(S523="Complete",IF(AND(NOT(ISNA(VLOOKUP(CONCATENATE(F523,G523,H523,I523,J523,K523),'OMS Drop Downs'!G:G,1,FALSE))),IF(AND(G523&lt;&gt;"C3",K523&lt;&gt;"O5"),IF(SUM(COUNTIF(L523:R523,"Y"),COUNTIF(L523:R523,"N"))=0,"V","I"),IF(COUNTIF(L523:R523,"Y"),"V","I"))="V"),"Valid","Invalid")," ")</f>
        <v xml:space="preserve"> </v>
      </c>
      <c r="U523"/>
    </row>
    <row r="524" spans="1:21" x14ac:dyDescent="0.35">
      <c r="A524" s="16"/>
      <c r="B524" s="116"/>
      <c r="C524" s="117"/>
      <c r="D524" s="118"/>
      <c r="E524" s="120"/>
      <c r="F524" s="56"/>
      <c r="G524" s="32"/>
      <c r="H524" s="32"/>
      <c r="I524" s="32"/>
      <c r="J524" s="32"/>
      <c r="K524" s="32"/>
      <c r="L524" s="32"/>
      <c r="M524" s="32"/>
      <c r="N524" s="32"/>
      <c r="O524" s="32"/>
      <c r="P524" s="32"/>
      <c r="Q524" s="32"/>
      <c r="R524" s="32"/>
      <c r="S524" s="25" t="str">
        <f>IF(COUNTA(B524:R524)=0,"",IF(AND(COUNTA(B524)&gt;0, COUNTA(C524)&gt;0, COUNTA(D524)&gt;0, COUNTA(E524)&gt;0, COUNTIF('OMS Drop Downs'!$C$2:$C$3,'OMS Response Form (ORF)'!F524),COUNTIF('OMS Drop Downs'!$D$2:$D$5,'OMS Response Form (ORF)'!G524),COUNTIF('OMS Drop Downs'!$A$2:$A$5,'OMS Response Form (ORF)'!H524),COUNTIF('OMS Drop Downs'!$B$2:$B$4,'OMS Response Form (ORF)'!I524),COUNTIF('OMS Drop Downs'!$A$2:$A$5,'OMS Response Form (ORF)'!J524),COUNTIF('OMS Drop Downs'!$E$2:$E$7,'OMS Response Form (ORF)'!K524),COUNTIF('OMS Drop Downs'!$B$2:$B$4,'OMS Response Form (ORF)'!L524),COUNTIF('OMS Drop Downs'!$B$2:$B$4,'OMS Response Form (ORF)'!M524),COUNTIF('OMS Drop Downs'!$B$2:$B$4,'OMS Response Form (ORF)'!N524),COUNTIF('OMS Drop Downs'!$B$2:$B$4,'OMS Response Form (ORF)'!O524), COUNTIF('OMS Drop Downs'!$B$2:$B$4,'OMS Response Form (ORF)'!P524),COUNTIF('OMS Drop Downs'!$B$2:$B$4,'OMS Response Form (ORF)'!Q524),COUNTIF('OMS Drop Downs'!$B$2:$B$4,'OMS Response Form (ORF)'!R524)),"Complete","Incomplete"))</f>
        <v/>
      </c>
      <c r="T524" s="26" t="str">
        <f>IF(S524="Complete",IF(AND(NOT(ISNA(VLOOKUP(CONCATENATE(F524,G524,H524,I524,J524,K524),'OMS Drop Downs'!G:G,1,FALSE))),IF(AND(G524&lt;&gt;"C3",K524&lt;&gt;"O5"),IF(SUM(COUNTIF(L524:R524,"Y"),COUNTIF(L524:R524,"N"))=0,"V","I"),IF(COUNTIF(L524:R524,"Y"),"V","I"))="V"),"Valid","Invalid")," ")</f>
        <v xml:space="preserve"> </v>
      </c>
      <c r="U524"/>
    </row>
    <row r="525" spans="1:21" x14ac:dyDescent="0.35">
      <c r="A525" s="16"/>
      <c r="B525" s="116"/>
      <c r="C525" s="117"/>
      <c r="D525" s="118"/>
      <c r="E525" s="120"/>
      <c r="F525" s="56"/>
      <c r="G525" s="32"/>
      <c r="H525" s="32"/>
      <c r="I525" s="32"/>
      <c r="J525" s="32"/>
      <c r="K525" s="32"/>
      <c r="L525" s="32"/>
      <c r="M525" s="32"/>
      <c r="N525" s="32"/>
      <c r="O525" s="32"/>
      <c r="P525" s="32"/>
      <c r="Q525" s="32"/>
      <c r="R525" s="32"/>
      <c r="S525" s="25" t="str">
        <f>IF(COUNTA(B525:R525)=0,"",IF(AND(COUNTA(B525)&gt;0, COUNTA(C525)&gt;0, COUNTA(D525)&gt;0, COUNTA(E525)&gt;0, COUNTIF('OMS Drop Downs'!$C$2:$C$3,'OMS Response Form (ORF)'!F525),COUNTIF('OMS Drop Downs'!$D$2:$D$5,'OMS Response Form (ORF)'!G525),COUNTIF('OMS Drop Downs'!$A$2:$A$5,'OMS Response Form (ORF)'!H525),COUNTIF('OMS Drop Downs'!$B$2:$B$4,'OMS Response Form (ORF)'!I525),COUNTIF('OMS Drop Downs'!$A$2:$A$5,'OMS Response Form (ORF)'!J525),COUNTIF('OMS Drop Downs'!$E$2:$E$7,'OMS Response Form (ORF)'!K525),COUNTIF('OMS Drop Downs'!$B$2:$B$4,'OMS Response Form (ORF)'!L525),COUNTIF('OMS Drop Downs'!$B$2:$B$4,'OMS Response Form (ORF)'!M525),COUNTIF('OMS Drop Downs'!$B$2:$B$4,'OMS Response Form (ORF)'!N525),COUNTIF('OMS Drop Downs'!$B$2:$B$4,'OMS Response Form (ORF)'!O525), COUNTIF('OMS Drop Downs'!$B$2:$B$4,'OMS Response Form (ORF)'!P525),COUNTIF('OMS Drop Downs'!$B$2:$B$4,'OMS Response Form (ORF)'!Q525),COUNTIF('OMS Drop Downs'!$B$2:$B$4,'OMS Response Form (ORF)'!R525)),"Complete","Incomplete"))</f>
        <v/>
      </c>
      <c r="T525" s="26" t="str">
        <f>IF(S525="Complete",IF(AND(NOT(ISNA(VLOOKUP(CONCATENATE(F525,G525,H525,I525,J525,K525),'OMS Drop Downs'!G:G,1,FALSE))),IF(AND(G525&lt;&gt;"C3",K525&lt;&gt;"O5"),IF(SUM(COUNTIF(L525:R525,"Y"),COUNTIF(L525:R525,"N"))=0,"V","I"),IF(COUNTIF(L525:R525,"Y"),"V","I"))="V"),"Valid","Invalid")," ")</f>
        <v xml:space="preserve"> </v>
      </c>
      <c r="U525"/>
    </row>
    <row r="526" spans="1:21" x14ac:dyDescent="0.35">
      <c r="A526" s="16"/>
      <c r="B526" s="116"/>
      <c r="C526" s="117"/>
      <c r="D526" s="118"/>
      <c r="E526" s="120"/>
      <c r="F526" s="56"/>
      <c r="G526" s="32"/>
      <c r="H526" s="32"/>
      <c r="I526" s="32"/>
      <c r="J526" s="32"/>
      <c r="K526" s="32"/>
      <c r="L526" s="32"/>
      <c r="M526" s="32"/>
      <c r="N526" s="32"/>
      <c r="O526" s="32"/>
      <c r="P526" s="32"/>
      <c r="Q526" s="32"/>
      <c r="R526" s="32"/>
      <c r="S526" s="25" t="str">
        <f>IF(COUNTA(B526:R526)=0,"",IF(AND(COUNTA(B526)&gt;0, COUNTA(C526)&gt;0, COUNTA(D526)&gt;0, COUNTA(E526)&gt;0, COUNTIF('OMS Drop Downs'!$C$2:$C$3,'OMS Response Form (ORF)'!F526),COUNTIF('OMS Drop Downs'!$D$2:$D$5,'OMS Response Form (ORF)'!G526),COUNTIF('OMS Drop Downs'!$A$2:$A$5,'OMS Response Form (ORF)'!H526),COUNTIF('OMS Drop Downs'!$B$2:$B$4,'OMS Response Form (ORF)'!I526),COUNTIF('OMS Drop Downs'!$A$2:$A$5,'OMS Response Form (ORF)'!J526),COUNTIF('OMS Drop Downs'!$E$2:$E$7,'OMS Response Form (ORF)'!K526),COUNTIF('OMS Drop Downs'!$B$2:$B$4,'OMS Response Form (ORF)'!L526),COUNTIF('OMS Drop Downs'!$B$2:$B$4,'OMS Response Form (ORF)'!M526),COUNTIF('OMS Drop Downs'!$B$2:$B$4,'OMS Response Form (ORF)'!N526),COUNTIF('OMS Drop Downs'!$B$2:$B$4,'OMS Response Form (ORF)'!O526), COUNTIF('OMS Drop Downs'!$B$2:$B$4,'OMS Response Form (ORF)'!P526),COUNTIF('OMS Drop Downs'!$B$2:$B$4,'OMS Response Form (ORF)'!Q526),COUNTIF('OMS Drop Downs'!$B$2:$B$4,'OMS Response Form (ORF)'!R526)),"Complete","Incomplete"))</f>
        <v/>
      </c>
      <c r="T526" s="26" t="str">
        <f>IF(S526="Complete",IF(AND(NOT(ISNA(VLOOKUP(CONCATENATE(F526,G526,H526,I526,J526,K526),'OMS Drop Downs'!G:G,1,FALSE))),IF(AND(G526&lt;&gt;"C3",K526&lt;&gt;"O5"),IF(SUM(COUNTIF(L526:R526,"Y"),COUNTIF(L526:R526,"N"))=0,"V","I"),IF(COUNTIF(L526:R526,"Y"),"V","I"))="V"),"Valid","Invalid")," ")</f>
        <v xml:space="preserve"> </v>
      </c>
      <c r="U526"/>
    </row>
    <row r="527" spans="1:21" x14ac:dyDescent="0.35">
      <c r="A527" s="16"/>
      <c r="B527" s="116"/>
      <c r="C527" s="117"/>
      <c r="D527" s="118"/>
      <c r="E527" s="120"/>
      <c r="F527" s="56"/>
      <c r="G527" s="32"/>
      <c r="H527" s="32"/>
      <c r="I527" s="32"/>
      <c r="J527" s="32"/>
      <c r="K527" s="32"/>
      <c r="L527" s="32"/>
      <c r="M527" s="32"/>
      <c r="N527" s="32"/>
      <c r="O527" s="32"/>
      <c r="P527" s="32"/>
      <c r="Q527" s="32"/>
      <c r="R527" s="32"/>
      <c r="S527" s="25" t="str">
        <f>IF(COUNTA(B527:R527)=0,"",IF(AND(COUNTA(B527)&gt;0, COUNTA(C527)&gt;0, COUNTA(D527)&gt;0, COUNTA(E527)&gt;0, COUNTIF('OMS Drop Downs'!$C$2:$C$3,'OMS Response Form (ORF)'!F527),COUNTIF('OMS Drop Downs'!$D$2:$D$5,'OMS Response Form (ORF)'!G527),COUNTIF('OMS Drop Downs'!$A$2:$A$5,'OMS Response Form (ORF)'!H527),COUNTIF('OMS Drop Downs'!$B$2:$B$4,'OMS Response Form (ORF)'!I527),COUNTIF('OMS Drop Downs'!$A$2:$A$5,'OMS Response Form (ORF)'!J527),COUNTIF('OMS Drop Downs'!$E$2:$E$7,'OMS Response Form (ORF)'!K527),COUNTIF('OMS Drop Downs'!$B$2:$B$4,'OMS Response Form (ORF)'!L527),COUNTIF('OMS Drop Downs'!$B$2:$B$4,'OMS Response Form (ORF)'!M527),COUNTIF('OMS Drop Downs'!$B$2:$B$4,'OMS Response Form (ORF)'!N527),COUNTIF('OMS Drop Downs'!$B$2:$B$4,'OMS Response Form (ORF)'!O527), COUNTIF('OMS Drop Downs'!$B$2:$B$4,'OMS Response Form (ORF)'!P527),COUNTIF('OMS Drop Downs'!$B$2:$B$4,'OMS Response Form (ORF)'!Q527),COUNTIF('OMS Drop Downs'!$B$2:$B$4,'OMS Response Form (ORF)'!R527)),"Complete","Incomplete"))</f>
        <v/>
      </c>
      <c r="T527" s="26" t="str">
        <f>IF(S527="Complete",IF(AND(NOT(ISNA(VLOOKUP(CONCATENATE(F527,G527,H527,I527,J527,K527),'OMS Drop Downs'!G:G,1,FALSE))),IF(AND(G527&lt;&gt;"C3",K527&lt;&gt;"O5"),IF(SUM(COUNTIF(L527:R527,"Y"),COUNTIF(L527:R527,"N"))=0,"V","I"),IF(COUNTIF(L527:R527,"Y"),"V","I"))="V"),"Valid","Invalid")," ")</f>
        <v xml:space="preserve"> </v>
      </c>
      <c r="U527"/>
    </row>
    <row r="528" spans="1:21" x14ac:dyDescent="0.35">
      <c r="A528" s="16"/>
      <c r="B528" s="116"/>
      <c r="C528" s="117"/>
      <c r="D528" s="118"/>
      <c r="E528" s="120"/>
      <c r="F528" s="56"/>
      <c r="G528" s="32"/>
      <c r="H528" s="32"/>
      <c r="I528" s="32"/>
      <c r="J528" s="32"/>
      <c r="K528" s="32"/>
      <c r="L528" s="32"/>
      <c r="M528" s="32"/>
      <c r="N528" s="32"/>
      <c r="O528" s="32"/>
      <c r="P528" s="32"/>
      <c r="Q528" s="32"/>
      <c r="R528" s="32"/>
      <c r="S528" s="25" t="str">
        <f>IF(COUNTA(B528:R528)=0,"",IF(AND(COUNTA(B528)&gt;0, COUNTA(C528)&gt;0, COUNTA(D528)&gt;0, COUNTA(E528)&gt;0, COUNTIF('OMS Drop Downs'!$C$2:$C$3,'OMS Response Form (ORF)'!F528),COUNTIF('OMS Drop Downs'!$D$2:$D$5,'OMS Response Form (ORF)'!G528),COUNTIF('OMS Drop Downs'!$A$2:$A$5,'OMS Response Form (ORF)'!H528),COUNTIF('OMS Drop Downs'!$B$2:$B$4,'OMS Response Form (ORF)'!I528),COUNTIF('OMS Drop Downs'!$A$2:$A$5,'OMS Response Form (ORF)'!J528),COUNTIF('OMS Drop Downs'!$E$2:$E$7,'OMS Response Form (ORF)'!K528),COUNTIF('OMS Drop Downs'!$B$2:$B$4,'OMS Response Form (ORF)'!L528),COUNTIF('OMS Drop Downs'!$B$2:$B$4,'OMS Response Form (ORF)'!M528),COUNTIF('OMS Drop Downs'!$B$2:$B$4,'OMS Response Form (ORF)'!N528),COUNTIF('OMS Drop Downs'!$B$2:$B$4,'OMS Response Form (ORF)'!O528), COUNTIF('OMS Drop Downs'!$B$2:$B$4,'OMS Response Form (ORF)'!P528),COUNTIF('OMS Drop Downs'!$B$2:$B$4,'OMS Response Form (ORF)'!Q528),COUNTIF('OMS Drop Downs'!$B$2:$B$4,'OMS Response Form (ORF)'!R528)),"Complete","Incomplete"))</f>
        <v/>
      </c>
      <c r="T528" s="26" t="str">
        <f>IF(S528="Complete",IF(AND(NOT(ISNA(VLOOKUP(CONCATENATE(F528,G528,H528,I528,J528,K528),'OMS Drop Downs'!G:G,1,FALSE))),IF(AND(G528&lt;&gt;"C3",K528&lt;&gt;"O5"),IF(SUM(COUNTIF(L528:R528,"Y"),COUNTIF(L528:R528,"N"))=0,"V","I"),IF(COUNTIF(L528:R528,"Y"),"V","I"))="V"),"Valid","Invalid")," ")</f>
        <v xml:space="preserve"> </v>
      </c>
      <c r="U528"/>
    </row>
    <row r="529" spans="1:21" x14ac:dyDescent="0.35">
      <c r="A529" s="16"/>
      <c r="B529" s="116"/>
      <c r="C529" s="117"/>
      <c r="D529" s="118"/>
      <c r="E529" s="120"/>
      <c r="F529" s="56"/>
      <c r="G529" s="32"/>
      <c r="H529" s="32"/>
      <c r="I529" s="32"/>
      <c r="J529" s="32"/>
      <c r="K529" s="32"/>
      <c r="L529" s="32"/>
      <c r="M529" s="32"/>
      <c r="N529" s="32"/>
      <c r="O529" s="32"/>
      <c r="P529" s="32"/>
      <c r="Q529" s="32"/>
      <c r="R529" s="32"/>
      <c r="S529" s="25" t="str">
        <f>IF(COUNTA(B529:R529)=0,"",IF(AND(COUNTA(B529)&gt;0, COUNTA(C529)&gt;0, COUNTA(D529)&gt;0, COUNTA(E529)&gt;0, COUNTIF('OMS Drop Downs'!$C$2:$C$3,'OMS Response Form (ORF)'!F529),COUNTIF('OMS Drop Downs'!$D$2:$D$5,'OMS Response Form (ORF)'!G529),COUNTIF('OMS Drop Downs'!$A$2:$A$5,'OMS Response Form (ORF)'!H529),COUNTIF('OMS Drop Downs'!$B$2:$B$4,'OMS Response Form (ORF)'!I529),COUNTIF('OMS Drop Downs'!$A$2:$A$5,'OMS Response Form (ORF)'!J529),COUNTIF('OMS Drop Downs'!$E$2:$E$7,'OMS Response Form (ORF)'!K529),COUNTIF('OMS Drop Downs'!$B$2:$B$4,'OMS Response Form (ORF)'!L529),COUNTIF('OMS Drop Downs'!$B$2:$B$4,'OMS Response Form (ORF)'!M529),COUNTIF('OMS Drop Downs'!$B$2:$B$4,'OMS Response Form (ORF)'!N529),COUNTIF('OMS Drop Downs'!$B$2:$B$4,'OMS Response Form (ORF)'!O529), COUNTIF('OMS Drop Downs'!$B$2:$B$4,'OMS Response Form (ORF)'!P529),COUNTIF('OMS Drop Downs'!$B$2:$B$4,'OMS Response Form (ORF)'!Q529),COUNTIF('OMS Drop Downs'!$B$2:$B$4,'OMS Response Form (ORF)'!R529)),"Complete","Incomplete"))</f>
        <v/>
      </c>
      <c r="T529" s="26" t="str">
        <f>IF(S529="Complete",IF(AND(NOT(ISNA(VLOOKUP(CONCATENATE(F529,G529,H529,I529,J529,K529),'OMS Drop Downs'!G:G,1,FALSE))),IF(AND(G529&lt;&gt;"C3",K529&lt;&gt;"O5"),IF(SUM(COUNTIF(L529:R529,"Y"),COUNTIF(L529:R529,"N"))=0,"V","I"),IF(COUNTIF(L529:R529,"Y"),"V","I"))="V"),"Valid","Invalid")," ")</f>
        <v xml:space="preserve"> </v>
      </c>
      <c r="U529"/>
    </row>
    <row r="530" spans="1:21" x14ac:dyDescent="0.35">
      <c r="A530" s="16"/>
      <c r="B530" s="116"/>
      <c r="C530" s="117"/>
      <c r="D530" s="118"/>
      <c r="E530" s="120"/>
      <c r="F530" s="56"/>
      <c r="G530" s="32"/>
      <c r="H530" s="32"/>
      <c r="I530" s="32"/>
      <c r="J530" s="32"/>
      <c r="K530" s="32"/>
      <c r="L530" s="32"/>
      <c r="M530" s="32"/>
      <c r="N530" s="32"/>
      <c r="O530" s="32"/>
      <c r="P530" s="32"/>
      <c r="Q530" s="32"/>
      <c r="R530" s="32"/>
      <c r="S530" s="25" t="str">
        <f>IF(COUNTA(B530:R530)=0,"",IF(AND(COUNTA(B530)&gt;0, COUNTA(C530)&gt;0, COUNTA(D530)&gt;0, COUNTA(E530)&gt;0, COUNTIF('OMS Drop Downs'!$C$2:$C$3,'OMS Response Form (ORF)'!F530),COUNTIF('OMS Drop Downs'!$D$2:$D$5,'OMS Response Form (ORF)'!G530),COUNTIF('OMS Drop Downs'!$A$2:$A$5,'OMS Response Form (ORF)'!H530),COUNTIF('OMS Drop Downs'!$B$2:$B$4,'OMS Response Form (ORF)'!I530),COUNTIF('OMS Drop Downs'!$A$2:$A$5,'OMS Response Form (ORF)'!J530),COUNTIF('OMS Drop Downs'!$E$2:$E$7,'OMS Response Form (ORF)'!K530),COUNTIF('OMS Drop Downs'!$B$2:$B$4,'OMS Response Form (ORF)'!L530),COUNTIF('OMS Drop Downs'!$B$2:$B$4,'OMS Response Form (ORF)'!M530),COUNTIF('OMS Drop Downs'!$B$2:$B$4,'OMS Response Form (ORF)'!N530),COUNTIF('OMS Drop Downs'!$B$2:$B$4,'OMS Response Form (ORF)'!O530), COUNTIF('OMS Drop Downs'!$B$2:$B$4,'OMS Response Form (ORF)'!P530),COUNTIF('OMS Drop Downs'!$B$2:$B$4,'OMS Response Form (ORF)'!Q530),COUNTIF('OMS Drop Downs'!$B$2:$B$4,'OMS Response Form (ORF)'!R530)),"Complete","Incomplete"))</f>
        <v/>
      </c>
      <c r="T530" s="26" t="str">
        <f>IF(S530="Complete",IF(AND(NOT(ISNA(VLOOKUP(CONCATENATE(F530,G530,H530,I530,J530,K530),'OMS Drop Downs'!G:G,1,FALSE))),IF(AND(G530&lt;&gt;"C3",K530&lt;&gt;"O5"),IF(SUM(COUNTIF(L530:R530,"Y"),COUNTIF(L530:R530,"N"))=0,"V","I"),IF(COUNTIF(L530:R530,"Y"),"V","I"))="V"),"Valid","Invalid")," ")</f>
        <v xml:space="preserve"> </v>
      </c>
      <c r="U530"/>
    </row>
    <row r="531" spans="1:21" x14ac:dyDescent="0.35">
      <c r="A531" s="16"/>
      <c r="B531" s="116"/>
      <c r="C531" s="117"/>
      <c r="D531" s="118"/>
      <c r="E531" s="120"/>
      <c r="F531" s="56"/>
      <c r="G531" s="32"/>
      <c r="H531" s="32"/>
      <c r="I531" s="32"/>
      <c r="J531" s="32"/>
      <c r="K531" s="32"/>
      <c r="L531" s="32"/>
      <c r="M531" s="32"/>
      <c r="N531" s="32"/>
      <c r="O531" s="32"/>
      <c r="P531" s="32"/>
      <c r="Q531" s="32"/>
      <c r="R531" s="32"/>
      <c r="S531" s="25" t="str">
        <f>IF(COUNTA(B531:R531)=0,"",IF(AND(COUNTA(B531)&gt;0, COUNTA(C531)&gt;0, COUNTA(D531)&gt;0, COUNTA(E531)&gt;0, COUNTIF('OMS Drop Downs'!$C$2:$C$3,'OMS Response Form (ORF)'!F531),COUNTIF('OMS Drop Downs'!$D$2:$D$5,'OMS Response Form (ORF)'!G531),COUNTIF('OMS Drop Downs'!$A$2:$A$5,'OMS Response Form (ORF)'!H531),COUNTIF('OMS Drop Downs'!$B$2:$B$4,'OMS Response Form (ORF)'!I531),COUNTIF('OMS Drop Downs'!$A$2:$A$5,'OMS Response Form (ORF)'!J531),COUNTIF('OMS Drop Downs'!$E$2:$E$7,'OMS Response Form (ORF)'!K531),COUNTIF('OMS Drop Downs'!$B$2:$B$4,'OMS Response Form (ORF)'!L531),COUNTIF('OMS Drop Downs'!$B$2:$B$4,'OMS Response Form (ORF)'!M531),COUNTIF('OMS Drop Downs'!$B$2:$B$4,'OMS Response Form (ORF)'!N531),COUNTIF('OMS Drop Downs'!$B$2:$B$4,'OMS Response Form (ORF)'!O531), COUNTIF('OMS Drop Downs'!$B$2:$B$4,'OMS Response Form (ORF)'!P531),COUNTIF('OMS Drop Downs'!$B$2:$B$4,'OMS Response Form (ORF)'!Q531),COUNTIF('OMS Drop Downs'!$B$2:$B$4,'OMS Response Form (ORF)'!R531)),"Complete","Incomplete"))</f>
        <v/>
      </c>
      <c r="T531" s="26" t="str">
        <f>IF(S531="Complete",IF(AND(NOT(ISNA(VLOOKUP(CONCATENATE(F531,G531,H531,I531,J531,K531),'OMS Drop Downs'!G:G,1,FALSE))),IF(AND(G531&lt;&gt;"C3",K531&lt;&gt;"O5"),IF(SUM(COUNTIF(L531:R531,"Y"),COUNTIF(L531:R531,"N"))=0,"V","I"),IF(COUNTIF(L531:R531,"Y"),"V","I"))="V"),"Valid","Invalid")," ")</f>
        <v xml:space="preserve"> </v>
      </c>
      <c r="U531"/>
    </row>
    <row r="532" spans="1:21" x14ac:dyDescent="0.35">
      <c r="A532" s="16"/>
      <c r="B532" s="116"/>
      <c r="C532" s="117"/>
      <c r="D532" s="118"/>
      <c r="E532" s="120"/>
      <c r="F532" s="56"/>
      <c r="G532" s="32"/>
      <c r="H532" s="32"/>
      <c r="I532" s="32"/>
      <c r="J532" s="32"/>
      <c r="K532" s="32"/>
      <c r="L532" s="32"/>
      <c r="M532" s="32"/>
      <c r="N532" s="32"/>
      <c r="O532" s="32"/>
      <c r="P532" s="32"/>
      <c r="Q532" s="32"/>
      <c r="R532" s="32"/>
      <c r="S532" s="25" t="str">
        <f>IF(COUNTA(B532:R532)=0,"",IF(AND(COUNTA(B532)&gt;0, COUNTA(C532)&gt;0, COUNTA(D532)&gt;0, COUNTA(E532)&gt;0, COUNTIF('OMS Drop Downs'!$C$2:$C$3,'OMS Response Form (ORF)'!F532),COUNTIF('OMS Drop Downs'!$D$2:$D$5,'OMS Response Form (ORF)'!G532),COUNTIF('OMS Drop Downs'!$A$2:$A$5,'OMS Response Form (ORF)'!H532),COUNTIF('OMS Drop Downs'!$B$2:$B$4,'OMS Response Form (ORF)'!I532),COUNTIF('OMS Drop Downs'!$A$2:$A$5,'OMS Response Form (ORF)'!J532),COUNTIF('OMS Drop Downs'!$E$2:$E$7,'OMS Response Form (ORF)'!K532),COUNTIF('OMS Drop Downs'!$B$2:$B$4,'OMS Response Form (ORF)'!L532),COUNTIF('OMS Drop Downs'!$B$2:$B$4,'OMS Response Form (ORF)'!M532),COUNTIF('OMS Drop Downs'!$B$2:$B$4,'OMS Response Form (ORF)'!N532),COUNTIF('OMS Drop Downs'!$B$2:$B$4,'OMS Response Form (ORF)'!O532), COUNTIF('OMS Drop Downs'!$B$2:$B$4,'OMS Response Form (ORF)'!P532),COUNTIF('OMS Drop Downs'!$B$2:$B$4,'OMS Response Form (ORF)'!Q532),COUNTIF('OMS Drop Downs'!$B$2:$B$4,'OMS Response Form (ORF)'!R532)),"Complete","Incomplete"))</f>
        <v/>
      </c>
      <c r="T532" s="26" t="str">
        <f>IF(S532="Complete",IF(AND(NOT(ISNA(VLOOKUP(CONCATENATE(F532,G532,H532,I532,J532,K532),'OMS Drop Downs'!G:G,1,FALSE))),IF(AND(G532&lt;&gt;"C3",K532&lt;&gt;"O5"),IF(SUM(COUNTIF(L532:R532,"Y"),COUNTIF(L532:R532,"N"))=0,"V","I"),IF(COUNTIF(L532:R532,"Y"),"V","I"))="V"),"Valid","Invalid")," ")</f>
        <v xml:space="preserve"> </v>
      </c>
      <c r="U532"/>
    </row>
    <row r="533" spans="1:21" x14ac:dyDescent="0.35">
      <c r="A533" s="16"/>
      <c r="B533" s="116"/>
      <c r="C533" s="117"/>
      <c r="D533" s="118"/>
      <c r="E533" s="120"/>
      <c r="F533" s="56"/>
      <c r="G533" s="32"/>
      <c r="H533" s="32"/>
      <c r="I533" s="32"/>
      <c r="J533" s="32"/>
      <c r="K533" s="32"/>
      <c r="L533" s="32"/>
      <c r="M533" s="32"/>
      <c r="N533" s="32"/>
      <c r="O533" s="32"/>
      <c r="P533" s="32"/>
      <c r="Q533" s="32"/>
      <c r="R533" s="32"/>
      <c r="S533" s="25" t="str">
        <f>IF(COUNTA(B533:R533)=0,"",IF(AND(COUNTA(B533)&gt;0, COUNTA(C533)&gt;0, COUNTA(D533)&gt;0, COUNTA(E533)&gt;0, COUNTIF('OMS Drop Downs'!$C$2:$C$3,'OMS Response Form (ORF)'!F533),COUNTIF('OMS Drop Downs'!$D$2:$D$5,'OMS Response Form (ORF)'!G533),COUNTIF('OMS Drop Downs'!$A$2:$A$5,'OMS Response Form (ORF)'!H533),COUNTIF('OMS Drop Downs'!$B$2:$B$4,'OMS Response Form (ORF)'!I533),COUNTIF('OMS Drop Downs'!$A$2:$A$5,'OMS Response Form (ORF)'!J533),COUNTIF('OMS Drop Downs'!$E$2:$E$7,'OMS Response Form (ORF)'!K533),COUNTIF('OMS Drop Downs'!$B$2:$B$4,'OMS Response Form (ORF)'!L533),COUNTIF('OMS Drop Downs'!$B$2:$B$4,'OMS Response Form (ORF)'!M533),COUNTIF('OMS Drop Downs'!$B$2:$B$4,'OMS Response Form (ORF)'!N533),COUNTIF('OMS Drop Downs'!$B$2:$B$4,'OMS Response Form (ORF)'!O533), COUNTIF('OMS Drop Downs'!$B$2:$B$4,'OMS Response Form (ORF)'!P533),COUNTIF('OMS Drop Downs'!$B$2:$B$4,'OMS Response Form (ORF)'!Q533),COUNTIF('OMS Drop Downs'!$B$2:$B$4,'OMS Response Form (ORF)'!R533)),"Complete","Incomplete"))</f>
        <v/>
      </c>
      <c r="T533" s="26" t="str">
        <f>IF(S533="Complete",IF(AND(NOT(ISNA(VLOOKUP(CONCATENATE(F533,G533,H533,I533,J533,K533),'OMS Drop Downs'!G:G,1,FALSE))),IF(AND(G533&lt;&gt;"C3",K533&lt;&gt;"O5"),IF(SUM(COUNTIF(L533:R533,"Y"),COUNTIF(L533:R533,"N"))=0,"V","I"),IF(COUNTIF(L533:R533,"Y"),"V","I"))="V"),"Valid","Invalid")," ")</f>
        <v xml:space="preserve"> </v>
      </c>
      <c r="U533"/>
    </row>
    <row r="534" spans="1:21" x14ac:dyDescent="0.35">
      <c r="A534" s="16"/>
      <c r="B534" s="116"/>
      <c r="C534" s="117"/>
      <c r="D534" s="118"/>
      <c r="E534" s="120"/>
      <c r="F534" s="56"/>
      <c r="G534" s="32"/>
      <c r="H534" s="32"/>
      <c r="I534" s="32"/>
      <c r="J534" s="32"/>
      <c r="K534" s="32"/>
      <c r="L534" s="32"/>
      <c r="M534" s="32"/>
      <c r="N534" s="32"/>
      <c r="O534" s="32"/>
      <c r="P534" s="32"/>
      <c r="Q534" s="32"/>
      <c r="R534" s="32"/>
      <c r="S534" s="25" t="str">
        <f>IF(COUNTA(B534:R534)=0,"",IF(AND(COUNTA(B534)&gt;0, COUNTA(C534)&gt;0, COUNTA(D534)&gt;0, COUNTA(E534)&gt;0, COUNTIF('OMS Drop Downs'!$C$2:$C$3,'OMS Response Form (ORF)'!F534),COUNTIF('OMS Drop Downs'!$D$2:$D$5,'OMS Response Form (ORF)'!G534),COUNTIF('OMS Drop Downs'!$A$2:$A$5,'OMS Response Form (ORF)'!H534),COUNTIF('OMS Drop Downs'!$B$2:$B$4,'OMS Response Form (ORF)'!I534),COUNTIF('OMS Drop Downs'!$A$2:$A$5,'OMS Response Form (ORF)'!J534),COUNTIF('OMS Drop Downs'!$E$2:$E$7,'OMS Response Form (ORF)'!K534),COUNTIF('OMS Drop Downs'!$B$2:$B$4,'OMS Response Form (ORF)'!L534),COUNTIF('OMS Drop Downs'!$B$2:$B$4,'OMS Response Form (ORF)'!M534),COUNTIF('OMS Drop Downs'!$B$2:$B$4,'OMS Response Form (ORF)'!N534),COUNTIF('OMS Drop Downs'!$B$2:$B$4,'OMS Response Form (ORF)'!O534), COUNTIF('OMS Drop Downs'!$B$2:$B$4,'OMS Response Form (ORF)'!P534),COUNTIF('OMS Drop Downs'!$B$2:$B$4,'OMS Response Form (ORF)'!Q534),COUNTIF('OMS Drop Downs'!$B$2:$B$4,'OMS Response Form (ORF)'!R534)),"Complete","Incomplete"))</f>
        <v/>
      </c>
      <c r="T534" s="26" t="str">
        <f>IF(S534="Complete",IF(AND(NOT(ISNA(VLOOKUP(CONCATENATE(F534,G534,H534,I534,J534,K534),'OMS Drop Downs'!G:G,1,FALSE))),IF(AND(G534&lt;&gt;"C3",K534&lt;&gt;"O5"),IF(SUM(COUNTIF(L534:R534,"Y"),COUNTIF(L534:R534,"N"))=0,"V","I"),IF(COUNTIF(L534:R534,"Y"),"V","I"))="V"),"Valid","Invalid")," ")</f>
        <v xml:space="preserve"> </v>
      </c>
      <c r="U534"/>
    </row>
    <row r="535" spans="1:21" x14ac:dyDescent="0.35">
      <c r="A535" s="16"/>
      <c r="B535" s="116"/>
      <c r="C535" s="117"/>
      <c r="D535" s="118"/>
      <c r="E535" s="120"/>
      <c r="F535" s="56"/>
      <c r="G535" s="32"/>
      <c r="H535" s="32"/>
      <c r="I535" s="32"/>
      <c r="J535" s="32"/>
      <c r="K535" s="32"/>
      <c r="L535" s="32"/>
      <c r="M535" s="32"/>
      <c r="N535" s="32"/>
      <c r="O535" s="32"/>
      <c r="P535" s="32"/>
      <c r="Q535" s="32"/>
      <c r="R535" s="32"/>
      <c r="S535" s="25" t="str">
        <f>IF(COUNTA(B535:R535)=0,"",IF(AND(COUNTA(B535)&gt;0, COUNTA(C535)&gt;0, COUNTA(D535)&gt;0, COUNTA(E535)&gt;0, COUNTIF('OMS Drop Downs'!$C$2:$C$3,'OMS Response Form (ORF)'!F535),COUNTIF('OMS Drop Downs'!$D$2:$D$5,'OMS Response Form (ORF)'!G535),COUNTIF('OMS Drop Downs'!$A$2:$A$5,'OMS Response Form (ORF)'!H535),COUNTIF('OMS Drop Downs'!$B$2:$B$4,'OMS Response Form (ORF)'!I535),COUNTIF('OMS Drop Downs'!$A$2:$A$5,'OMS Response Form (ORF)'!J535),COUNTIF('OMS Drop Downs'!$E$2:$E$7,'OMS Response Form (ORF)'!K535),COUNTIF('OMS Drop Downs'!$B$2:$B$4,'OMS Response Form (ORF)'!L535),COUNTIF('OMS Drop Downs'!$B$2:$B$4,'OMS Response Form (ORF)'!M535),COUNTIF('OMS Drop Downs'!$B$2:$B$4,'OMS Response Form (ORF)'!N535),COUNTIF('OMS Drop Downs'!$B$2:$B$4,'OMS Response Form (ORF)'!O535), COUNTIF('OMS Drop Downs'!$B$2:$B$4,'OMS Response Form (ORF)'!P535),COUNTIF('OMS Drop Downs'!$B$2:$B$4,'OMS Response Form (ORF)'!Q535),COUNTIF('OMS Drop Downs'!$B$2:$B$4,'OMS Response Form (ORF)'!R535)),"Complete","Incomplete"))</f>
        <v/>
      </c>
      <c r="T535" s="26" t="str">
        <f>IF(S535="Complete",IF(AND(NOT(ISNA(VLOOKUP(CONCATENATE(F535,G535,H535,I535,J535,K535),'OMS Drop Downs'!G:G,1,FALSE))),IF(AND(G535&lt;&gt;"C3",K535&lt;&gt;"O5"),IF(SUM(COUNTIF(L535:R535,"Y"),COUNTIF(L535:R535,"N"))=0,"V","I"),IF(COUNTIF(L535:R535,"Y"),"V","I"))="V"),"Valid","Invalid")," ")</f>
        <v xml:space="preserve"> </v>
      </c>
      <c r="U535"/>
    </row>
    <row r="536" spans="1:21" x14ac:dyDescent="0.35">
      <c r="A536" s="16"/>
      <c r="B536" s="116"/>
      <c r="C536" s="117"/>
      <c r="D536" s="118"/>
      <c r="E536" s="120"/>
      <c r="F536" s="56"/>
      <c r="G536" s="32"/>
      <c r="H536" s="32"/>
      <c r="I536" s="32"/>
      <c r="J536" s="32"/>
      <c r="K536" s="32"/>
      <c r="L536" s="32"/>
      <c r="M536" s="32"/>
      <c r="N536" s="32"/>
      <c r="O536" s="32"/>
      <c r="P536" s="32"/>
      <c r="Q536" s="32"/>
      <c r="R536" s="32"/>
      <c r="S536" s="25" t="str">
        <f>IF(COUNTA(B536:R536)=0,"",IF(AND(COUNTA(B536)&gt;0, COUNTA(C536)&gt;0, COUNTA(D536)&gt;0, COUNTA(E536)&gt;0, COUNTIF('OMS Drop Downs'!$C$2:$C$3,'OMS Response Form (ORF)'!F536),COUNTIF('OMS Drop Downs'!$D$2:$D$5,'OMS Response Form (ORF)'!G536),COUNTIF('OMS Drop Downs'!$A$2:$A$5,'OMS Response Form (ORF)'!H536),COUNTIF('OMS Drop Downs'!$B$2:$B$4,'OMS Response Form (ORF)'!I536),COUNTIF('OMS Drop Downs'!$A$2:$A$5,'OMS Response Form (ORF)'!J536),COUNTIF('OMS Drop Downs'!$E$2:$E$7,'OMS Response Form (ORF)'!K536),COUNTIF('OMS Drop Downs'!$B$2:$B$4,'OMS Response Form (ORF)'!L536),COUNTIF('OMS Drop Downs'!$B$2:$B$4,'OMS Response Form (ORF)'!M536),COUNTIF('OMS Drop Downs'!$B$2:$B$4,'OMS Response Form (ORF)'!N536),COUNTIF('OMS Drop Downs'!$B$2:$B$4,'OMS Response Form (ORF)'!O536), COUNTIF('OMS Drop Downs'!$B$2:$B$4,'OMS Response Form (ORF)'!P536),COUNTIF('OMS Drop Downs'!$B$2:$B$4,'OMS Response Form (ORF)'!Q536),COUNTIF('OMS Drop Downs'!$B$2:$B$4,'OMS Response Form (ORF)'!R536)),"Complete","Incomplete"))</f>
        <v/>
      </c>
      <c r="T536" s="26" t="str">
        <f>IF(S536="Complete",IF(AND(NOT(ISNA(VLOOKUP(CONCATENATE(F536,G536,H536,I536,J536,K536),'OMS Drop Downs'!G:G,1,FALSE))),IF(AND(G536&lt;&gt;"C3",K536&lt;&gt;"O5"),IF(SUM(COUNTIF(L536:R536,"Y"),COUNTIF(L536:R536,"N"))=0,"V","I"),IF(COUNTIF(L536:R536,"Y"),"V","I"))="V"),"Valid","Invalid")," ")</f>
        <v xml:space="preserve"> </v>
      </c>
      <c r="U536"/>
    </row>
    <row r="537" spans="1:21" x14ac:dyDescent="0.35">
      <c r="A537" s="16"/>
      <c r="B537" s="116"/>
      <c r="C537" s="117"/>
      <c r="D537" s="118"/>
      <c r="E537" s="120"/>
      <c r="F537" s="56"/>
      <c r="G537" s="32"/>
      <c r="H537" s="32"/>
      <c r="I537" s="32"/>
      <c r="J537" s="32"/>
      <c r="K537" s="32"/>
      <c r="L537" s="32"/>
      <c r="M537" s="32"/>
      <c r="N537" s="32"/>
      <c r="O537" s="32"/>
      <c r="P537" s="32"/>
      <c r="Q537" s="32"/>
      <c r="R537" s="32"/>
      <c r="S537" s="25" t="str">
        <f>IF(COUNTA(B537:R537)=0,"",IF(AND(COUNTA(B537)&gt;0, COUNTA(C537)&gt;0, COUNTA(D537)&gt;0, COUNTA(E537)&gt;0, COUNTIF('OMS Drop Downs'!$C$2:$C$3,'OMS Response Form (ORF)'!F537),COUNTIF('OMS Drop Downs'!$D$2:$D$5,'OMS Response Form (ORF)'!G537),COUNTIF('OMS Drop Downs'!$A$2:$A$5,'OMS Response Form (ORF)'!H537),COUNTIF('OMS Drop Downs'!$B$2:$B$4,'OMS Response Form (ORF)'!I537),COUNTIF('OMS Drop Downs'!$A$2:$A$5,'OMS Response Form (ORF)'!J537),COUNTIF('OMS Drop Downs'!$E$2:$E$7,'OMS Response Form (ORF)'!K537),COUNTIF('OMS Drop Downs'!$B$2:$B$4,'OMS Response Form (ORF)'!L537),COUNTIF('OMS Drop Downs'!$B$2:$B$4,'OMS Response Form (ORF)'!M537),COUNTIF('OMS Drop Downs'!$B$2:$B$4,'OMS Response Form (ORF)'!N537),COUNTIF('OMS Drop Downs'!$B$2:$B$4,'OMS Response Form (ORF)'!O537), COUNTIF('OMS Drop Downs'!$B$2:$B$4,'OMS Response Form (ORF)'!P537),COUNTIF('OMS Drop Downs'!$B$2:$B$4,'OMS Response Form (ORF)'!Q537),COUNTIF('OMS Drop Downs'!$B$2:$B$4,'OMS Response Form (ORF)'!R537)),"Complete","Incomplete"))</f>
        <v/>
      </c>
      <c r="T537" s="26" t="str">
        <f>IF(S537="Complete",IF(AND(NOT(ISNA(VLOOKUP(CONCATENATE(F537,G537,H537,I537,J537,K537),'OMS Drop Downs'!G:G,1,FALSE))),IF(AND(G537&lt;&gt;"C3",K537&lt;&gt;"O5"),IF(SUM(COUNTIF(L537:R537,"Y"),COUNTIF(L537:R537,"N"))=0,"V","I"),IF(COUNTIF(L537:R537,"Y"),"V","I"))="V"),"Valid","Invalid")," ")</f>
        <v xml:space="preserve"> </v>
      </c>
      <c r="U537"/>
    </row>
    <row r="538" spans="1:21" x14ac:dyDescent="0.35">
      <c r="A538" s="16"/>
      <c r="B538" s="116"/>
      <c r="C538" s="117"/>
      <c r="D538" s="118"/>
      <c r="E538" s="120"/>
      <c r="F538" s="56"/>
      <c r="G538" s="32"/>
      <c r="H538" s="32"/>
      <c r="I538" s="32"/>
      <c r="J538" s="32"/>
      <c r="K538" s="32"/>
      <c r="L538" s="32"/>
      <c r="M538" s="32"/>
      <c r="N538" s="32"/>
      <c r="O538" s="32"/>
      <c r="P538" s="32"/>
      <c r="Q538" s="32"/>
      <c r="R538" s="32"/>
      <c r="S538" s="25" t="str">
        <f>IF(COUNTA(B538:R538)=0,"",IF(AND(COUNTA(B538)&gt;0, COUNTA(C538)&gt;0, COUNTA(D538)&gt;0, COUNTA(E538)&gt;0, COUNTIF('OMS Drop Downs'!$C$2:$C$3,'OMS Response Form (ORF)'!F538),COUNTIF('OMS Drop Downs'!$D$2:$D$5,'OMS Response Form (ORF)'!G538),COUNTIF('OMS Drop Downs'!$A$2:$A$5,'OMS Response Form (ORF)'!H538),COUNTIF('OMS Drop Downs'!$B$2:$B$4,'OMS Response Form (ORF)'!I538),COUNTIF('OMS Drop Downs'!$A$2:$A$5,'OMS Response Form (ORF)'!J538),COUNTIF('OMS Drop Downs'!$E$2:$E$7,'OMS Response Form (ORF)'!K538),COUNTIF('OMS Drop Downs'!$B$2:$B$4,'OMS Response Form (ORF)'!L538),COUNTIF('OMS Drop Downs'!$B$2:$B$4,'OMS Response Form (ORF)'!M538),COUNTIF('OMS Drop Downs'!$B$2:$B$4,'OMS Response Form (ORF)'!N538),COUNTIF('OMS Drop Downs'!$B$2:$B$4,'OMS Response Form (ORF)'!O538), COUNTIF('OMS Drop Downs'!$B$2:$B$4,'OMS Response Form (ORF)'!P538),COUNTIF('OMS Drop Downs'!$B$2:$B$4,'OMS Response Form (ORF)'!Q538),COUNTIF('OMS Drop Downs'!$B$2:$B$4,'OMS Response Form (ORF)'!R538)),"Complete","Incomplete"))</f>
        <v/>
      </c>
      <c r="T538" s="26" t="str">
        <f>IF(S538="Complete",IF(AND(NOT(ISNA(VLOOKUP(CONCATENATE(F538,G538,H538,I538,J538,K538),'OMS Drop Downs'!G:G,1,FALSE))),IF(AND(G538&lt;&gt;"C3",K538&lt;&gt;"O5"),IF(SUM(COUNTIF(L538:R538,"Y"),COUNTIF(L538:R538,"N"))=0,"V","I"),IF(COUNTIF(L538:R538,"Y"),"V","I"))="V"),"Valid","Invalid")," ")</f>
        <v xml:space="preserve"> </v>
      </c>
      <c r="U538"/>
    </row>
    <row r="539" spans="1:21" x14ac:dyDescent="0.35">
      <c r="A539" s="16"/>
      <c r="B539" s="116"/>
      <c r="C539" s="117"/>
      <c r="D539" s="118"/>
      <c r="E539" s="120"/>
      <c r="F539" s="56"/>
      <c r="G539" s="32"/>
      <c r="H539" s="32"/>
      <c r="I539" s="32"/>
      <c r="J539" s="32"/>
      <c r="K539" s="32"/>
      <c r="L539" s="32"/>
      <c r="M539" s="32"/>
      <c r="N539" s="32"/>
      <c r="O539" s="32"/>
      <c r="P539" s="32"/>
      <c r="Q539" s="32"/>
      <c r="R539" s="32"/>
      <c r="S539" s="25" t="str">
        <f>IF(COUNTA(B539:R539)=0,"",IF(AND(COUNTA(B539)&gt;0, COUNTA(C539)&gt;0, COUNTA(D539)&gt;0, COUNTA(E539)&gt;0, COUNTIF('OMS Drop Downs'!$C$2:$C$3,'OMS Response Form (ORF)'!F539),COUNTIF('OMS Drop Downs'!$D$2:$D$5,'OMS Response Form (ORF)'!G539),COUNTIF('OMS Drop Downs'!$A$2:$A$5,'OMS Response Form (ORF)'!H539),COUNTIF('OMS Drop Downs'!$B$2:$B$4,'OMS Response Form (ORF)'!I539),COUNTIF('OMS Drop Downs'!$A$2:$A$5,'OMS Response Form (ORF)'!J539),COUNTIF('OMS Drop Downs'!$E$2:$E$7,'OMS Response Form (ORF)'!K539),COUNTIF('OMS Drop Downs'!$B$2:$B$4,'OMS Response Form (ORF)'!L539),COUNTIF('OMS Drop Downs'!$B$2:$B$4,'OMS Response Form (ORF)'!M539),COUNTIF('OMS Drop Downs'!$B$2:$B$4,'OMS Response Form (ORF)'!N539),COUNTIF('OMS Drop Downs'!$B$2:$B$4,'OMS Response Form (ORF)'!O539), COUNTIF('OMS Drop Downs'!$B$2:$B$4,'OMS Response Form (ORF)'!P539),COUNTIF('OMS Drop Downs'!$B$2:$B$4,'OMS Response Form (ORF)'!Q539),COUNTIF('OMS Drop Downs'!$B$2:$B$4,'OMS Response Form (ORF)'!R539)),"Complete","Incomplete"))</f>
        <v/>
      </c>
      <c r="T539" s="26" t="str">
        <f>IF(S539="Complete",IF(AND(NOT(ISNA(VLOOKUP(CONCATENATE(F539,G539,H539,I539,J539,K539),'OMS Drop Downs'!G:G,1,FALSE))),IF(AND(G539&lt;&gt;"C3",K539&lt;&gt;"O5"),IF(SUM(COUNTIF(L539:R539,"Y"),COUNTIF(L539:R539,"N"))=0,"V","I"),IF(COUNTIF(L539:R539,"Y"),"V","I"))="V"),"Valid","Invalid")," ")</f>
        <v xml:space="preserve"> </v>
      </c>
      <c r="U539"/>
    </row>
    <row r="540" spans="1:21" x14ac:dyDescent="0.35">
      <c r="A540" s="16"/>
      <c r="B540" s="116"/>
      <c r="C540" s="117"/>
      <c r="D540" s="118"/>
      <c r="E540" s="120"/>
      <c r="F540" s="56"/>
      <c r="G540" s="32"/>
      <c r="H540" s="32"/>
      <c r="I540" s="32"/>
      <c r="J540" s="32"/>
      <c r="K540" s="32"/>
      <c r="L540" s="32"/>
      <c r="M540" s="32"/>
      <c r="N540" s="32"/>
      <c r="O540" s="32"/>
      <c r="P540" s="32"/>
      <c r="Q540" s="32"/>
      <c r="R540" s="32"/>
      <c r="S540" s="25" t="str">
        <f>IF(COUNTA(B540:R540)=0,"",IF(AND(COUNTA(B540)&gt;0, COUNTA(C540)&gt;0, COUNTA(D540)&gt;0, COUNTA(E540)&gt;0, COUNTIF('OMS Drop Downs'!$C$2:$C$3,'OMS Response Form (ORF)'!F540),COUNTIF('OMS Drop Downs'!$D$2:$D$5,'OMS Response Form (ORF)'!G540),COUNTIF('OMS Drop Downs'!$A$2:$A$5,'OMS Response Form (ORF)'!H540),COUNTIF('OMS Drop Downs'!$B$2:$B$4,'OMS Response Form (ORF)'!I540),COUNTIF('OMS Drop Downs'!$A$2:$A$5,'OMS Response Form (ORF)'!J540),COUNTIF('OMS Drop Downs'!$E$2:$E$7,'OMS Response Form (ORF)'!K540),COUNTIF('OMS Drop Downs'!$B$2:$B$4,'OMS Response Form (ORF)'!L540),COUNTIF('OMS Drop Downs'!$B$2:$B$4,'OMS Response Form (ORF)'!M540),COUNTIF('OMS Drop Downs'!$B$2:$B$4,'OMS Response Form (ORF)'!N540),COUNTIF('OMS Drop Downs'!$B$2:$B$4,'OMS Response Form (ORF)'!O540), COUNTIF('OMS Drop Downs'!$B$2:$B$4,'OMS Response Form (ORF)'!P540),COUNTIF('OMS Drop Downs'!$B$2:$B$4,'OMS Response Form (ORF)'!Q540),COUNTIF('OMS Drop Downs'!$B$2:$B$4,'OMS Response Form (ORF)'!R540)),"Complete","Incomplete"))</f>
        <v/>
      </c>
      <c r="T540" s="26" t="str">
        <f>IF(S540="Complete",IF(AND(NOT(ISNA(VLOOKUP(CONCATENATE(F540,G540,H540,I540,J540,K540),'OMS Drop Downs'!G:G,1,FALSE))),IF(AND(G540&lt;&gt;"C3",K540&lt;&gt;"O5"),IF(SUM(COUNTIF(L540:R540,"Y"),COUNTIF(L540:R540,"N"))=0,"V","I"),IF(COUNTIF(L540:R540,"Y"),"V","I"))="V"),"Valid","Invalid")," ")</f>
        <v xml:space="preserve"> </v>
      </c>
      <c r="U540"/>
    </row>
    <row r="541" spans="1:21" x14ac:dyDescent="0.35">
      <c r="A541" s="16"/>
      <c r="B541" s="116"/>
      <c r="C541" s="117"/>
      <c r="D541" s="118"/>
      <c r="E541" s="120"/>
      <c r="F541" s="56"/>
      <c r="G541" s="32"/>
      <c r="H541" s="32"/>
      <c r="I541" s="32"/>
      <c r="J541" s="32"/>
      <c r="K541" s="32"/>
      <c r="L541" s="32"/>
      <c r="M541" s="32"/>
      <c r="N541" s="32"/>
      <c r="O541" s="32"/>
      <c r="P541" s="32"/>
      <c r="Q541" s="32"/>
      <c r="R541" s="32"/>
      <c r="S541" s="25" t="str">
        <f>IF(COUNTA(B541:R541)=0,"",IF(AND(COUNTA(B541)&gt;0, COUNTA(C541)&gt;0, COUNTA(D541)&gt;0, COUNTA(E541)&gt;0, COUNTIF('OMS Drop Downs'!$C$2:$C$3,'OMS Response Form (ORF)'!F541),COUNTIF('OMS Drop Downs'!$D$2:$D$5,'OMS Response Form (ORF)'!G541),COUNTIF('OMS Drop Downs'!$A$2:$A$5,'OMS Response Form (ORF)'!H541),COUNTIF('OMS Drop Downs'!$B$2:$B$4,'OMS Response Form (ORF)'!I541),COUNTIF('OMS Drop Downs'!$A$2:$A$5,'OMS Response Form (ORF)'!J541),COUNTIF('OMS Drop Downs'!$E$2:$E$7,'OMS Response Form (ORF)'!K541),COUNTIF('OMS Drop Downs'!$B$2:$B$4,'OMS Response Form (ORF)'!L541),COUNTIF('OMS Drop Downs'!$B$2:$B$4,'OMS Response Form (ORF)'!M541),COUNTIF('OMS Drop Downs'!$B$2:$B$4,'OMS Response Form (ORF)'!N541),COUNTIF('OMS Drop Downs'!$B$2:$B$4,'OMS Response Form (ORF)'!O541), COUNTIF('OMS Drop Downs'!$B$2:$B$4,'OMS Response Form (ORF)'!P541),COUNTIF('OMS Drop Downs'!$B$2:$B$4,'OMS Response Form (ORF)'!Q541),COUNTIF('OMS Drop Downs'!$B$2:$B$4,'OMS Response Form (ORF)'!R541)),"Complete","Incomplete"))</f>
        <v/>
      </c>
      <c r="T541" s="26" t="str">
        <f>IF(S541="Complete",IF(AND(NOT(ISNA(VLOOKUP(CONCATENATE(F541,G541,H541,I541,J541,K541),'OMS Drop Downs'!G:G,1,FALSE))),IF(AND(G541&lt;&gt;"C3",K541&lt;&gt;"O5"),IF(SUM(COUNTIF(L541:R541,"Y"),COUNTIF(L541:R541,"N"))=0,"V","I"),IF(COUNTIF(L541:R541,"Y"),"V","I"))="V"),"Valid","Invalid")," ")</f>
        <v xml:space="preserve"> </v>
      </c>
      <c r="U541"/>
    </row>
    <row r="542" spans="1:21" x14ac:dyDescent="0.35">
      <c r="A542" s="16"/>
      <c r="B542" s="116"/>
      <c r="C542" s="117"/>
      <c r="D542" s="118"/>
      <c r="E542" s="120"/>
      <c r="F542" s="56"/>
      <c r="G542" s="32"/>
      <c r="H542" s="32"/>
      <c r="I542" s="32"/>
      <c r="J542" s="32"/>
      <c r="K542" s="32"/>
      <c r="L542" s="32"/>
      <c r="M542" s="32"/>
      <c r="N542" s="32"/>
      <c r="O542" s="32"/>
      <c r="P542" s="32"/>
      <c r="Q542" s="32"/>
      <c r="R542" s="32"/>
      <c r="S542" s="25" t="str">
        <f>IF(COUNTA(B542:R542)=0,"",IF(AND(COUNTA(B542)&gt;0, COUNTA(C542)&gt;0, COUNTA(D542)&gt;0, COUNTA(E542)&gt;0, COUNTIF('OMS Drop Downs'!$C$2:$C$3,'OMS Response Form (ORF)'!F542),COUNTIF('OMS Drop Downs'!$D$2:$D$5,'OMS Response Form (ORF)'!G542),COUNTIF('OMS Drop Downs'!$A$2:$A$5,'OMS Response Form (ORF)'!H542),COUNTIF('OMS Drop Downs'!$B$2:$B$4,'OMS Response Form (ORF)'!I542),COUNTIF('OMS Drop Downs'!$A$2:$A$5,'OMS Response Form (ORF)'!J542),COUNTIF('OMS Drop Downs'!$E$2:$E$7,'OMS Response Form (ORF)'!K542),COUNTIF('OMS Drop Downs'!$B$2:$B$4,'OMS Response Form (ORF)'!L542),COUNTIF('OMS Drop Downs'!$B$2:$B$4,'OMS Response Form (ORF)'!M542),COUNTIF('OMS Drop Downs'!$B$2:$B$4,'OMS Response Form (ORF)'!N542),COUNTIF('OMS Drop Downs'!$B$2:$B$4,'OMS Response Form (ORF)'!O542), COUNTIF('OMS Drop Downs'!$B$2:$B$4,'OMS Response Form (ORF)'!P542),COUNTIF('OMS Drop Downs'!$B$2:$B$4,'OMS Response Form (ORF)'!Q542),COUNTIF('OMS Drop Downs'!$B$2:$B$4,'OMS Response Form (ORF)'!R542)),"Complete","Incomplete"))</f>
        <v/>
      </c>
      <c r="T542" s="26" t="str">
        <f>IF(S542="Complete",IF(AND(NOT(ISNA(VLOOKUP(CONCATENATE(F542,G542,H542,I542,J542,K542),'OMS Drop Downs'!G:G,1,FALSE))),IF(AND(G542&lt;&gt;"C3",K542&lt;&gt;"O5"),IF(SUM(COUNTIF(L542:R542,"Y"),COUNTIF(L542:R542,"N"))=0,"V","I"),IF(COUNTIF(L542:R542,"Y"),"V","I"))="V"),"Valid","Invalid")," ")</f>
        <v xml:space="preserve"> </v>
      </c>
      <c r="U542"/>
    </row>
    <row r="543" spans="1:21" x14ac:dyDescent="0.35">
      <c r="A543" s="16"/>
      <c r="B543" s="116"/>
      <c r="C543" s="117"/>
      <c r="D543" s="118"/>
      <c r="E543" s="120"/>
      <c r="F543" s="56"/>
      <c r="G543" s="32"/>
      <c r="H543" s="32"/>
      <c r="I543" s="32"/>
      <c r="J543" s="32"/>
      <c r="K543" s="32"/>
      <c r="L543" s="32"/>
      <c r="M543" s="32"/>
      <c r="N543" s="32"/>
      <c r="O543" s="32"/>
      <c r="P543" s="32"/>
      <c r="Q543" s="32"/>
      <c r="R543" s="32"/>
      <c r="S543" s="25" t="str">
        <f>IF(COUNTA(B543:R543)=0,"",IF(AND(COUNTA(B543)&gt;0, COUNTA(C543)&gt;0, COUNTA(D543)&gt;0, COUNTA(E543)&gt;0, COUNTIF('OMS Drop Downs'!$C$2:$C$3,'OMS Response Form (ORF)'!F543),COUNTIF('OMS Drop Downs'!$D$2:$D$5,'OMS Response Form (ORF)'!G543),COUNTIF('OMS Drop Downs'!$A$2:$A$5,'OMS Response Form (ORF)'!H543),COUNTIF('OMS Drop Downs'!$B$2:$B$4,'OMS Response Form (ORF)'!I543),COUNTIF('OMS Drop Downs'!$A$2:$A$5,'OMS Response Form (ORF)'!J543),COUNTIF('OMS Drop Downs'!$E$2:$E$7,'OMS Response Form (ORF)'!K543),COUNTIF('OMS Drop Downs'!$B$2:$B$4,'OMS Response Form (ORF)'!L543),COUNTIF('OMS Drop Downs'!$B$2:$B$4,'OMS Response Form (ORF)'!M543),COUNTIF('OMS Drop Downs'!$B$2:$B$4,'OMS Response Form (ORF)'!N543),COUNTIF('OMS Drop Downs'!$B$2:$B$4,'OMS Response Form (ORF)'!O543), COUNTIF('OMS Drop Downs'!$B$2:$B$4,'OMS Response Form (ORF)'!P543),COUNTIF('OMS Drop Downs'!$B$2:$B$4,'OMS Response Form (ORF)'!Q543),COUNTIF('OMS Drop Downs'!$B$2:$B$4,'OMS Response Form (ORF)'!R543)),"Complete","Incomplete"))</f>
        <v/>
      </c>
      <c r="T543" s="26" t="str">
        <f>IF(S543="Complete",IF(AND(NOT(ISNA(VLOOKUP(CONCATENATE(F543,G543,H543,I543,J543,K543),'OMS Drop Downs'!G:G,1,FALSE))),IF(AND(G543&lt;&gt;"C3",K543&lt;&gt;"O5"),IF(SUM(COUNTIF(L543:R543,"Y"),COUNTIF(L543:R543,"N"))=0,"V","I"),IF(COUNTIF(L543:R543,"Y"),"V","I"))="V"),"Valid","Invalid")," ")</f>
        <v xml:space="preserve"> </v>
      </c>
      <c r="U543"/>
    </row>
    <row r="544" spans="1:21" x14ac:dyDescent="0.35">
      <c r="A544" s="16"/>
      <c r="B544" s="116"/>
      <c r="C544" s="117"/>
      <c r="D544" s="118"/>
      <c r="E544" s="120"/>
      <c r="F544" s="56"/>
      <c r="G544" s="32"/>
      <c r="H544" s="32"/>
      <c r="I544" s="32"/>
      <c r="J544" s="32"/>
      <c r="K544" s="32"/>
      <c r="L544" s="32"/>
      <c r="M544" s="32"/>
      <c r="N544" s="32"/>
      <c r="O544" s="32"/>
      <c r="P544" s="32"/>
      <c r="Q544" s="32"/>
      <c r="R544" s="32"/>
      <c r="S544" s="25" t="str">
        <f>IF(COUNTA(B544:R544)=0,"",IF(AND(COUNTA(B544)&gt;0, COUNTA(C544)&gt;0, COUNTA(D544)&gt;0, COUNTA(E544)&gt;0, COUNTIF('OMS Drop Downs'!$C$2:$C$3,'OMS Response Form (ORF)'!F544),COUNTIF('OMS Drop Downs'!$D$2:$D$5,'OMS Response Form (ORF)'!G544),COUNTIF('OMS Drop Downs'!$A$2:$A$5,'OMS Response Form (ORF)'!H544),COUNTIF('OMS Drop Downs'!$B$2:$B$4,'OMS Response Form (ORF)'!I544),COUNTIF('OMS Drop Downs'!$A$2:$A$5,'OMS Response Form (ORF)'!J544),COUNTIF('OMS Drop Downs'!$E$2:$E$7,'OMS Response Form (ORF)'!K544),COUNTIF('OMS Drop Downs'!$B$2:$B$4,'OMS Response Form (ORF)'!L544),COUNTIF('OMS Drop Downs'!$B$2:$B$4,'OMS Response Form (ORF)'!M544),COUNTIF('OMS Drop Downs'!$B$2:$B$4,'OMS Response Form (ORF)'!N544),COUNTIF('OMS Drop Downs'!$B$2:$B$4,'OMS Response Form (ORF)'!O544), COUNTIF('OMS Drop Downs'!$B$2:$B$4,'OMS Response Form (ORF)'!P544),COUNTIF('OMS Drop Downs'!$B$2:$B$4,'OMS Response Form (ORF)'!Q544),COUNTIF('OMS Drop Downs'!$B$2:$B$4,'OMS Response Form (ORF)'!R544)),"Complete","Incomplete"))</f>
        <v/>
      </c>
      <c r="T544" s="26" t="str">
        <f>IF(S544="Complete",IF(AND(NOT(ISNA(VLOOKUP(CONCATENATE(F544,G544,H544,I544,J544,K544),'OMS Drop Downs'!G:G,1,FALSE))),IF(AND(G544&lt;&gt;"C3",K544&lt;&gt;"O5"),IF(SUM(COUNTIF(L544:R544,"Y"),COUNTIF(L544:R544,"N"))=0,"V","I"),IF(COUNTIF(L544:R544,"Y"),"V","I"))="V"),"Valid","Invalid")," ")</f>
        <v xml:space="preserve"> </v>
      </c>
      <c r="U544"/>
    </row>
    <row r="545" spans="1:21" x14ac:dyDescent="0.35">
      <c r="A545" s="16"/>
      <c r="B545" s="116"/>
      <c r="C545" s="117"/>
      <c r="D545" s="118"/>
      <c r="E545" s="120"/>
      <c r="F545" s="56"/>
      <c r="G545" s="32"/>
      <c r="H545" s="32"/>
      <c r="I545" s="32"/>
      <c r="J545" s="32"/>
      <c r="K545" s="32"/>
      <c r="L545" s="32"/>
      <c r="M545" s="32"/>
      <c r="N545" s="32"/>
      <c r="O545" s="32"/>
      <c r="P545" s="32"/>
      <c r="Q545" s="32"/>
      <c r="R545" s="32"/>
      <c r="S545" s="25" t="str">
        <f>IF(COUNTA(B545:R545)=0,"",IF(AND(COUNTA(B545)&gt;0, COUNTA(C545)&gt;0, COUNTA(D545)&gt;0, COUNTA(E545)&gt;0, COUNTIF('OMS Drop Downs'!$C$2:$C$3,'OMS Response Form (ORF)'!F545),COUNTIF('OMS Drop Downs'!$D$2:$D$5,'OMS Response Form (ORF)'!G545),COUNTIF('OMS Drop Downs'!$A$2:$A$5,'OMS Response Form (ORF)'!H545),COUNTIF('OMS Drop Downs'!$B$2:$B$4,'OMS Response Form (ORF)'!I545),COUNTIF('OMS Drop Downs'!$A$2:$A$5,'OMS Response Form (ORF)'!J545),COUNTIF('OMS Drop Downs'!$E$2:$E$7,'OMS Response Form (ORF)'!K545),COUNTIF('OMS Drop Downs'!$B$2:$B$4,'OMS Response Form (ORF)'!L545),COUNTIF('OMS Drop Downs'!$B$2:$B$4,'OMS Response Form (ORF)'!M545),COUNTIF('OMS Drop Downs'!$B$2:$B$4,'OMS Response Form (ORF)'!N545),COUNTIF('OMS Drop Downs'!$B$2:$B$4,'OMS Response Form (ORF)'!O545), COUNTIF('OMS Drop Downs'!$B$2:$B$4,'OMS Response Form (ORF)'!P545),COUNTIF('OMS Drop Downs'!$B$2:$B$4,'OMS Response Form (ORF)'!Q545),COUNTIF('OMS Drop Downs'!$B$2:$B$4,'OMS Response Form (ORF)'!R545)),"Complete","Incomplete"))</f>
        <v/>
      </c>
      <c r="T545" s="26" t="str">
        <f>IF(S545="Complete",IF(AND(NOT(ISNA(VLOOKUP(CONCATENATE(F545,G545,H545,I545,J545,K545),'OMS Drop Downs'!G:G,1,FALSE))),IF(AND(G545&lt;&gt;"C3",K545&lt;&gt;"O5"),IF(SUM(COUNTIF(L545:R545,"Y"),COUNTIF(L545:R545,"N"))=0,"V","I"),IF(COUNTIF(L545:R545,"Y"),"V","I"))="V"),"Valid","Invalid")," ")</f>
        <v xml:space="preserve"> </v>
      </c>
      <c r="U545"/>
    </row>
    <row r="546" spans="1:21" x14ac:dyDescent="0.35">
      <c r="A546" s="16"/>
      <c r="B546" s="116"/>
      <c r="C546" s="117"/>
      <c r="D546" s="118"/>
      <c r="E546" s="120"/>
      <c r="F546" s="56"/>
      <c r="G546" s="32"/>
      <c r="H546" s="32"/>
      <c r="I546" s="32"/>
      <c r="J546" s="32"/>
      <c r="K546" s="32"/>
      <c r="L546" s="32"/>
      <c r="M546" s="32"/>
      <c r="N546" s="32"/>
      <c r="O546" s="32"/>
      <c r="P546" s="32"/>
      <c r="Q546" s="32"/>
      <c r="R546" s="32"/>
      <c r="S546" s="25" t="str">
        <f>IF(COUNTA(B546:R546)=0,"",IF(AND(COUNTA(B546)&gt;0, COUNTA(C546)&gt;0, COUNTA(D546)&gt;0, COUNTA(E546)&gt;0, COUNTIF('OMS Drop Downs'!$C$2:$C$3,'OMS Response Form (ORF)'!F546),COUNTIF('OMS Drop Downs'!$D$2:$D$5,'OMS Response Form (ORF)'!G546),COUNTIF('OMS Drop Downs'!$A$2:$A$5,'OMS Response Form (ORF)'!H546),COUNTIF('OMS Drop Downs'!$B$2:$B$4,'OMS Response Form (ORF)'!I546),COUNTIF('OMS Drop Downs'!$A$2:$A$5,'OMS Response Form (ORF)'!J546),COUNTIF('OMS Drop Downs'!$E$2:$E$7,'OMS Response Form (ORF)'!K546),COUNTIF('OMS Drop Downs'!$B$2:$B$4,'OMS Response Form (ORF)'!L546),COUNTIF('OMS Drop Downs'!$B$2:$B$4,'OMS Response Form (ORF)'!M546),COUNTIF('OMS Drop Downs'!$B$2:$B$4,'OMS Response Form (ORF)'!N546),COUNTIF('OMS Drop Downs'!$B$2:$B$4,'OMS Response Form (ORF)'!O546), COUNTIF('OMS Drop Downs'!$B$2:$B$4,'OMS Response Form (ORF)'!P546),COUNTIF('OMS Drop Downs'!$B$2:$B$4,'OMS Response Form (ORF)'!Q546),COUNTIF('OMS Drop Downs'!$B$2:$B$4,'OMS Response Form (ORF)'!R546)),"Complete","Incomplete"))</f>
        <v/>
      </c>
      <c r="T546" s="26" t="str">
        <f>IF(S546="Complete",IF(AND(NOT(ISNA(VLOOKUP(CONCATENATE(F546,G546,H546,I546,J546,K546),'OMS Drop Downs'!G:G,1,FALSE))),IF(AND(G546&lt;&gt;"C3",K546&lt;&gt;"O5"),IF(SUM(COUNTIF(L546:R546,"Y"),COUNTIF(L546:R546,"N"))=0,"V","I"),IF(COUNTIF(L546:R546,"Y"),"V","I"))="V"),"Valid","Invalid")," ")</f>
        <v xml:space="preserve"> </v>
      </c>
      <c r="U546"/>
    </row>
    <row r="547" spans="1:21" x14ac:dyDescent="0.35">
      <c r="A547" s="16"/>
      <c r="B547" s="116"/>
      <c r="C547" s="117"/>
      <c r="D547" s="118"/>
      <c r="E547" s="120"/>
      <c r="F547" s="56"/>
      <c r="G547" s="32"/>
      <c r="H547" s="32"/>
      <c r="I547" s="32"/>
      <c r="J547" s="32"/>
      <c r="K547" s="32"/>
      <c r="L547" s="32"/>
      <c r="M547" s="32"/>
      <c r="N547" s="32"/>
      <c r="O547" s="32"/>
      <c r="P547" s="32"/>
      <c r="Q547" s="32"/>
      <c r="R547" s="32"/>
      <c r="S547" s="25" t="str">
        <f>IF(COUNTA(B547:R547)=0,"",IF(AND(COUNTA(B547)&gt;0, COUNTA(C547)&gt;0, COUNTA(D547)&gt;0, COUNTA(E547)&gt;0, COUNTIF('OMS Drop Downs'!$C$2:$C$3,'OMS Response Form (ORF)'!F547),COUNTIF('OMS Drop Downs'!$D$2:$D$5,'OMS Response Form (ORF)'!G547),COUNTIF('OMS Drop Downs'!$A$2:$A$5,'OMS Response Form (ORF)'!H547),COUNTIF('OMS Drop Downs'!$B$2:$B$4,'OMS Response Form (ORF)'!I547),COUNTIF('OMS Drop Downs'!$A$2:$A$5,'OMS Response Form (ORF)'!J547),COUNTIF('OMS Drop Downs'!$E$2:$E$7,'OMS Response Form (ORF)'!K547),COUNTIF('OMS Drop Downs'!$B$2:$B$4,'OMS Response Form (ORF)'!L547),COUNTIF('OMS Drop Downs'!$B$2:$B$4,'OMS Response Form (ORF)'!M547),COUNTIF('OMS Drop Downs'!$B$2:$B$4,'OMS Response Form (ORF)'!N547),COUNTIF('OMS Drop Downs'!$B$2:$B$4,'OMS Response Form (ORF)'!O547), COUNTIF('OMS Drop Downs'!$B$2:$B$4,'OMS Response Form (ORF)'!P547),COUNTIF('OMS Drop Downs'!$B$2:$B$4,'OMS Response Form (ORF)'!Q547),COUNTIF('OMS Drop Downs'!$B$2:$B$4,'OMS Response Form (ORF)'!R547)),"Complete","Incomplete"))</f>
        <v/>
      </c>
      <c r="T547" s="26" t="str">
        <f>IF(S547="Complete",IF(AND(NOT(ISNA(VLOOKUP(CONCATENATE(F547,G547,H547,I547,J547,K547),'OMS Drop Downs'!G:G,1,FALSE))),IF(AND(G547&lt;&gt;"C3",K547&lt;&gt;"O5"),IF(SUM(COUNTIF(L547:R547,"Y"),COUNTIF(L547:R547,"N"))=0,"V","I"),IF(COUNTIF(L547:R547,"Y"),"V","I"))="V"),"Valid","Invalid")," ")</f>
        <v xml:space="preserve"> </v>
      </c>
      <c r="U547"/>
    </row>
    <row r="548" spans="1:21" x14ac:dyDescent="0.35">
      <c r="A548" s="16"/>
      <c r="B548" s="116"/>
      <c r="C548" s="117"/>
      <c r="D548" s="118"/>
      <c r="E548" s="120"/>
      <c r="F548" s="56"/>
      <c r="G548" s="32"/>
      <c r="H548" s="32"/>
      <c r="I548" s="32"/>
      <c r="J548" s="32"/>
      <c r="K548" s="32"/>
      <c r="L548" s="32"/>
      <c r="M548" s="32"/>
      <c r="N548" s="32"/>
      <c r="O548" s="32"/>
      <c r="P548" s="32"/>
      <c r="Q548" s="32"/>
      <c r="R548" s="32"/>
      <c r="S548" s="25" t="str">
        <f>IF(COUNTA(B548:R548)=0,"",IF(AND(COUNTA(B548)&gt;0, COUNTA(C548)&gt;0, COUNTA(D548)&gt;0, COUNTA(E548)&gt;0, COUNTIF('OMS Drop Downs'!$C$2:$C$3,'OMS Response Form (ORF)'!F548),COUNTIF('OMS Drop Downs'!$D$2:$D$5,'OMS Response Form (ORF)'!G548),COUNTIF('OMS Drop Downs'!$A$2:$A$5,'OMS Response Form (ORF)'!H548),COUNTIF('OMS Drop Downs'!$B$2:$B$4,'OMS Response Form (ORF)'!I548),COUNTIF('OMS Drop Downs'!$A$2:$A$5,'OMS Response Form (ORF)'!J548),COUNTIF('OMS Drop Downs'!$E$2:$E$7,'OMS Response Form (ORF)'!K548),COUNTIF('OMS Drop Downs'!$B$2:$B$4,'OMS Response Form (ORF)'!L548),COUNTIF('OMS Drop Downs'!$B$2:$B$4,'OMS Response Form (ORF)'!M548),COUNTIF('OMS Drop Downs'!$B$2:$B$4,'OMS Response Form (ORF)'!N548),COUNTIF('OMS Drop Downs'!$B$2:$B$4,'OMS Response Form (ORF)'!O548), COUNTIF('OMS Drop Downs'!$B$2:$B$4,'OMS Response Form (ORF)'!P548),COUNTIF('OMS Drop Downs'!$B$2:$B$4,'OMS Response Form (ORF)'!Q548),COUNTIF('OMS Drop Downs'!$B$2:$B$4,'OMS Response Form (ORF)'!R548)),"Complete","Incomplete"))</f>
        <v/>
      </c>
      <c r="T548" s="26" t="str">
        <f>IF(S548="Complete",IF(AND(NOT(ISNA(VLOOKUP(CONCATENATE(F548,G548,H548,I548,J548,K548),'OMS Drop Downs'!G:G,1,FALSE))),IF(AND(G548&lt;&gt;"C3",K548&lt;&gt;"O5"),IF(SUM(COUNTIF(L548:R548,"Y"),COUNTIF(L548:R548,"N"))=0,"V","I"),IF(COUNTIF(L548:R548,"Y"),"V","I"))="V"),"Valid","Invalid")," ")</f>
        <v xml:space="preserve"> </v>
      </c>
      <c r="U548"/>
    </row>
    <row r="549" spans="1:21" x14ac:dyDescent="0.35">
      <c r="A549" s="16"/>
      <c r="B549" s="116"/>
      <c r="C549" s="117"/>
      <c r="D549" s="118"/>
      <c r="E549" s="120"/>
      <c r="F549" s="56"/>
      <c r="G549" s="32"/>
      <c r="H549" s="32"/>
      <c r="I549" s="32"/>
      <c r="J549" s="32"/>
      <c r="K549" s="32"/>
      <c r="L549" s="32"/>
      <c r="M549" s="32"/>
      <c r="N549" s="32"/>
      <c r="O549" s="32"/>
      <c r="P549" s="32"/>
      <c r="Q549" s="32"/>
      <c r="R549" s="32"/>
      <c r="S549" s="25" t="str">
        <f>IF(COUNTA(B549:R549)=0,"",IF(AND(COUNTA(B549)&gt;0, COUNTA(C549)&gt;0, COUNTA(D549)&gt;0, COUNTA(E549)&gt;0, COUNTIF('OMS Drop Downs'!$C$2:$C$3,'OMS Response Form (ORF)'!F549),COUNTIF('OMS Drop Downs'!$D$2:$D$5,'OMS Response Form (ORF)'!G549),COUNTIF('OMS Drop Downs'!$A$2:$A$5,'OMS Response Form (ORF)'!H549),COUNTIF('OMS Drop Downs'!$B$2:$B$4,'OMS Response Form (ORF)'!I549),COUNTIF('OMS Drop Downs'!$A$2:$A$5,'OMS Response Form (ORF)'!J549),COUNTIF('OMS Drop Downs'!$E$2:$E$7,'OMS Response Form (ORF)'!K549),COUNTIF('OMS Drop Downs'!$B$2:$B$4,'OMS Response Form (ORF)'!L549),COUNTIF('OMS Drop Downs'!$B$2:$B$4,'OMS Response Form (ORF)'!M549),COUNTIF('OMS Drop Downs'!$B$2:$B$4,'OMS Response Form (ORF)'!N549),COUNTIF('OMS Drop Downs'!$B$2:$B$4,'OMS Response Form (ORF)'!O549), COUNTIF('OMS Drop Downs'!$B$2:$B$4,'OMS Response Form (ORF)'!P549),COUNTIF('OMS Drop Downs'!$B$2:$B$4,'OMS Response Form (ORF)'!Q549),COUNTIF('OMS Drop Downs'!$B$2:$B$4,'OMS Response Form (ORF)'!R549)),"Complete","Incomplete"))</f>
        <v/>
      </c>
      <c r="T549" s="26" t="str">
        <f>IF(S549="Complete",IF(AND(NOT(ISNA(VLOOKUP(CONCATENATE(F549,G549,H549,I549,J549,K549),'OMS Drop Downs'!G:G,1,FALSE))),IF(AND(G549&lt;&gt;"C3",K549&lt;&gt;"O5"),IF(SUM(COUNTIF(L549:R549,"Y"),COUNTIF(L549:R549,"N"))=0,"V","I"),IF(COUNTIF(L549:R549,"Y"),"V","I"))="V"),"Valid","Invalid")," ")</f>
        <v xml:space="preserve"> </v>
      </c>
      <c r="U549"/>
    </row>
    <row r="550" spans="1:21" x14ac:dyDescent="0.35">
      <c r="A550" s="16"/>
      <c r="B550" s="116"/>
      <c r="C550" s="117"/>
      <c r="D550" s="118"/>
      <c r="E550" s="120"/>
      <c r="F550" s="56"/>
      <c r="G550" s="32"/>
      <c r="H550" s="32"/>
      <c r="I550" s="32"/>
      <c r="J550" s="32"/>
      <c r="K550" s="32"/>
      <c r="L550" s="32"/>
      <c r="M550" s="32"/>
      <c r="N550" s="32"/>
      <c r="O550" s="32"/>
      <c r="P550" s="32"/>
      <c r="Q550" s="32"/>
      <c r="R550" s="32"/>
      <c r="S550" s="25" t="str">
        <f>IF(COUNTA(B550:R550)=0,"",IF(AND(COUNTA(B550)&gt;0, COUNTA(C550)&gt;0, COUNTA(D550)&gt;0, COUNTA(E550)&gt;0, COUNTIF('OMS Drop Downs'!$C$2:$C$3,'OMS Response Form (ORF)'!F550),COUNTIF('OMS Drop Downs'!$D$2:$D$5,'OMS Response Form (ORF)'!G550),COUNTIF('OMS Drop Downs'!$A$2:$A$5,'OMS Response Form (ORF)'!H550),COUNTIF('OMS Drop Downs'!$B$2:$B$4,'OMS Response Form (ORF)'!I550),COUNTIF('OMS Drop Downs'!$A$2:$A$5,'OMS Response Form (ORF)'!J550),COUNTIF('OMS Drop Downs'!$E$2:$E$7,'OMS Response Form (ORF)'!K550),COUNTIF('OMS Drop Downs'!$B$2:$B$4,'OMS Response Form (ORF)'!L550),COUNTIF('OMS Drop Downs'!$B$2:$B$4,'OMS Response Form (ORF)'!M550),COUNTIF('OMS Drop Downs'!$B$2:$B$4,'OMS Response Form (ORF)'!N550),COUNTIF('OMS Drop Downs'!$B$2:$B$4,'OMS Response Form (ORF)'!O550), COUNTIF('OMS Drop Downs'!$B$2:$B$4,'OMS Response Form (ORF)'!P550),COUNTIF('OMS Drop Downs'!$B$2:$B$4,'OMS Response Form (ORF)'!Q550),COUNTIF('OMS Drop Downs'!$B$2:$B$4,'OMS Response Form (ORF)'!R550)),"Complete","Incomplete"))</f>
        <v/>
      </c>
      <c r="T550" s="26" t="str">
        <f>IF(S550="Complete",IF(AND(NOT(ISNA(VLOOKUP(CONCATENATE(F550,G550,H550,I550,J550,K550),'OMS Drop Downs'!G:G,1,FALSE))),IF(AND(G550&lt;&gt;"C3",K550&lt;&gt;"O5"),IF(SUM(COUNTIF(L550:R550,"Y"),COUNTIF(L550:R550,"N"))=0,"V","I"),IF(COUNTIF(L550:R550,"Y"),"V","I"))="V"),"Valid","Invalid")," ")</f>
        <v xml:space="preserve"> </v>
      </c>
      <c r="U550"/>
    </row>
    <row r="551" spans="1:21" x14ac:dyDescent="0.35">
      <c r="A551" s="16"/>
      <c r="B551" s="116"/>
      <c r="C551" s="117"/>
      <c r="D551" s="118"/>
      <c r="E551" s="120"/>
      <c r="F551" s="56"/>
      <c r="G551" s="32"/>
      <c r="H551" s="32"/>
      <c r="I551" s="32"/>
      <c r="J551" s="32"/>
      <c r="K551" s="32"/>
      <c r="L551" s="32"/>
      <c r="M551" s="32"/>
      <c r="N551" s="32"/>
      <c r="O551" s="32"/>
      <c r="P551" s="32"/>
      <c r="Q551" s="32"/>
      <c r="R551" s="32"/>
      <c r="S551" s="25" t="str">
        <f>IF(COUNTA(B551:R551)=0,"",IF(AND(COUNTA(B551)&gt;0, COUNTA(C551)&gt;0, COUNTA(D551)&gt;0, COUNTA(E551)&gt;0, COUNTIF('OMS Drop Downs'!$C$2:$C$3,'OMS Response Form (ORF)'!F551),COUNTIF('OMS Drop Downs'!$D$2:$D$5,'OMS Response Form (ORF)'!G551),COUNTIF('OMS Drop Downs'!$A$2:$A$5,'OMS Response Form (ORF)'!H551),COUNTIF('OMS Drop Downs'!$B$2:$B$4,'OMS Response Form (ORF)'!I551),COUNTIF('OMS Drop Downs'!$A$2:$A$5,'OMS Response Form (ORF)'!J551),COUNTIF('OMS Drop Downs'!$E$2:$E$7,'OMS Response Form (ORF)'!K551),COUNTIF('OMS Drop Downs'!$B$2:$B$4,'OMS Response Form (ORF)'!L551),COUNTIF('OMS Drop Downs'!$B$2:$B$4,'OMS Response Form (ORF)'!M551),COUNTIF('OMS Drop Downs'!$B$2:$B$4,'OMS Response Form (ORF)'!N551),COUNTIF('OMS Drop Downs'!$B$2:$B$4,'OMS Response Form (ORF)'!O551), COUNTIF('OMS Drop Downs'!$B$2:$B$4,'OMS Response Form (ORF)'!P551),COUNTIF('OMS Drop Downs'!$B$2:$B$4,'OMS Response Form (ORF)'!Q551),COUNTIF('OMS Drop Downs'!$B$2:$B$4,'OMS Response Form (ORF)'!R551)),"Complete","Incomplete"))</f>
        <v/>
      </c>
      <c r="T551" s="26" t="str">
        <f>IF(S551="Complete",IF(AND(NOT(ISNA(VLOOKUP(CONCATENATE(F551,G551,H551,I551,J551,K551),'OMS Drop Downs'!G:G,1,FALSE))),IF(AND(G551&lt;&gt;"C3",K551&lt;&gt;"O5"),IF(SUM(COUNTIF(L551:R551,"Y"),COUNTIF(L551:R551,"N"))=0,"V","I"),IF(COUNTIF(L551:R551,"Y"),"V","I"))="V"),"Valid","Invalid")," ")</f>
        <v xml:space="preserve"> </v>
      </c>
      <c r="U551"/>
    </row>
    <row r="552" spans="1:21" x14ac:dyDescent="0.35">
      <c r="A552" s="16"/>
      <c r="B552" s="116"/>
      <c r="C552" s="117"/>
      <c r="D552" s="118"/>
      <c r="E552" s="120"/>
      <c r="F552" s="56"/>
      <c r="G552" s="32"/>
      <c r="H552" s="32"/>
      <c r="I552" s="32"/>
      <c r="J552" s="32"/>
      <c r="K552" s="32"/>
      <c r="L552" s="32"/>
      <c r="M552" s="32"/>
      <c r="N552" s="32"/>
      <c r="O552" s="32"/>
      <c r="P552" s="32"/>
      <c r="Q552" s="32"/>
      <c r="R552" s="32"/>
      <c r="S552" s="25" t="str">
        <f>IF(COUNTA(B552:R552)=0,"",IF(AND(COUNTA(B552)&gt;0, COUNTA(C552)&gt;0, COUNTA(D552)&gt;0, COUNTA(E552)&gt;0, COUNTIF('OMS Drop Downs'!$C$2:$C$3,'OMS Response Form (ORF)'!F552),COUNTIF('OMS Drop Downs'!$D$2:$D$5,'OMS Response Form (ORF)'!G552),COUNTIF('OMS Drop Downs'!$A$2:$A$5,'OMS Response Form (ORF)'!H552),COUNTIF('OMS Drop Downs'!$B$2:$B$4,'OMS Response Form (ORF)'!I552),COUNTIF('OMS Drop Downs'!$A$2:$A$5,'OMS Response Form (ORF)'!J552),COUNTIF('OMS Drop Downs'!$E$2:$E$7,'OMS Response Form (ORF)'!K552),COUNTIF('OMS Drop Downs'!$B$2:$B$4,'OMS Response Form (ORF)'!L552),COUNTIF('OMS Drop Downs'!$B$2:$B$4,'OMS Response Form (ORF)'!M552),COUNTIF('OMS Drop Downs'!$B$2:$B$4,'OMS Response Form (ORF)'!N552),COUNTIF('OMS Drop Downs'!$B$2:$B$4,'OMS Response Form (ORF)'!O552), COUNTIF('OMS Drop Downs'!$B$2:$B$4,'OMS Response Form (ORF)'!P552),COUNTIF('OMS Drop Downs'!$B$2:$B$4,'OMS Response Form (ORF)'!Q552),COUNTIF('OMS Drop Downs'!$B$2:$B$4,'OMS Response Form (ORF)'!R552)),"Complete","Incomplete"))</f>
        <v/>
      </c>
      <c r="T552" s="26" t="str">
        <f>IF(S552="Complete",IF(AND(NOT(ISNA(VLOOKUP(CONCATENATE(F552,G552,H552,I552,J552,K552),'OMS Drop Downs'!G:G,1,FALSE))),IF(AND(G552&lt;&gt;"C3",K552&lt;&gt;"O5"),IF(SUM(COUNTIF(L552:R552,"Y"),COUNTIF(L552:R552,"N"))=0,"V","I"),IF(COUNTIF(L552:R552,"Y"),"V","I"))="V"),"Valid","Invalid")," ")</f>
        <v xml:space="preserve"> </v>
      </c>
      <c r="U552"/>
    </row>
    <row r="553" spans="1:21" x14ac:dyDescent="0.35">
      <c r="A553" s="16"/>
      <c r="B553" s="116"/>
      <c r="C553" s="117"/>
      <c r="D553" s="118"/>
      <c r="E553" s="120"/>
      <c r="F553" s="56"/>
      <c r="G553" s="32"/>
      <c r="H553" s="32"/>
      <c r="I553" s="32"/>
      <c r="J553" s="32"/>
      <c r="K553" s="32"/>
      <c r="L553" s="32"/>
      <c r="M553" s="32"/>
      <c r="N553" s="32"/>
      <c r="O553" s="32"/>
      <c r="P553" s="32"/>
      <c r="Q553" s="32"/>
      <c r="R553" s="32"/>
      <c r="S553" s="25" t="str">
        <f>IF(COUNTA(B553:R553)=0,"",IF(AND(COUNTA(B553)&gt;0, COUNTA(C553)&gt;0, COUNTA(D553)&gt;0, COUNTA(E553)&gt;0, COUNTIF('OMS Drop Downs'!$C$2:$C$3,'OMS Response Form (ORF)'!F553),COUNTIF('OMS Drop Downs'!$D$2:$D$5,'OMS Response Form (ORF)'!G553),COUNTIF('OMS Drop Downs'!$A$2:$A$5,'OMS Response Form (ORF)'!H553),COUNTIF('OMS Drop Downs'!$B$2:$B$4,'OMS Response Form (ORF)'!I553),COUNTIF('OMS Drop Downs'!$A$2:$A$5,'OMS Response Form (ORF)'!J553),COUNTIF('OMS Drop Downs'!$E$2:$E$7,'OMS Response Form (ORF)'!K553),COUNTIF('OMS Drop Downs'!$B$2:$B$4,'OMS Response Form (ORF)'!L553),COUNTIF('OMS Drop Downs'!$B$2:$B$4,'OMS Response Form (ORF)'!M553),COUNTIF('OMS Drop Downs'!$B$2:$B$4,'OMS Response Form (ORF)'!N553),COUNTIF('OMS Drop Downs'!$B$2:$B$4,'OMS Response Form (ORF)'!O553), COUNTIF('OMS Drop Downs'!$B$2:$B$4,'OMS Response Form (ORF)'!P553),COUNTIF('OMS Drop Downs'!$B$2:$B$4,'OMS Response Form (ORF)'!Q553),COUNTIF('OMS Drop Downs'!$B$2:$B$4,'OMS Response Form (ORF)'!R553)),"Complete","Incomplete"))</f>
        <v/>
      </c>
      <c r="T553" s="26" t="str">
        <f>IF(S553="Complete",IF(AND(NOT(ISNA(VLOOKUP(CONCATENATE(F553,G553,H553,I553,J553,K553),'OMS Drop Downs'!G:G,1,FALSE))),IF(AND(G553&lt;&gt;"C3",K553&lt;&gt;"O5"),IF(SUM(COUNTIF(L553:R553,"Y"),COUNTIF(L553:R553,"N"))=0,"V","I"),IF(COUNTIF(L553:R553,"Y"),"V","I"))="V"),"Valid","Invalid")," ")</f>
        <v xml:space="preserve"> </v>
      </c>
      <c r="U553"/>
    </row>
    <row r="554" spans="1:21" x14ac:dyDescent="0.35">
      <c r="A554" s="16"/>
      <c r="B554" s="116"/>
      <c r="C554" s="117"/>
      <c r="D554" s="118"/>
      <c r="E554" s="120"/>
      <c r="F554" s="56"/>
      <c r="G554" s="32"/>
      <c r="H554" s="32"/>
      <c r="I554" s="32"/>
      <c r="J554" s="32"/>
      <c r="K554" s="32"/>
      <c r="L554" s="32"/>
      <c r="M554" s="32"/>
      <c r="N554" s="32"/>
      <c r="O554" s="32"/>
      <c r="P554" s="32"/>
      <c r="Q554" s="32"/>
      <c r="R554" s="32"/>
      <c r="S554" s="25" t="str">
        <f>IF(COUNTA(B554:R554)=0,"",IF(AND(COUNTA(B554)&gt;0, COUNTA(C554)&gt;0, COUNTA(D554)&gt;0, COUNTA(E554)&gt;0, COUNTIF('OMS Drop Downs'!$C$2:$C$3,'OMS Response Form (ORF)'!F554),COUNTIF('OMS Drop Downs'!$D$2:$D$5,'OMS Response Form (ORF)'!G554),COUNTIF('OMS Drop Downs'!$A$2:$A$5,'OMS Response Form (ORF)'!H554),COUNTIF('OMS Drop Downs'!$B$2:$B$4,'OMS Response Form (ORF)'!I554),COUNTIF('OMS Drop Downs'!$A$2:$A$5,'OMS Response Form (ORF)'!J554),COUNTIF('OMS Drop Downs'!$E$2:$E$7,'OMS Response Form (ORF)'!K554),COUNTIF('OMS Drop Downs'!$B$2:$B$4,'OMS Response Form (ORF)'!L554),COUNTIF('OMS Drop Downs'!$B$2:$B$4,'OMS Response Form (ORF)'!M554),COUNTIF('OMS Drop Downs'!$B$2:$B$4,'OMS Response Form (ORF)'!N554),COUNTIF('OMS Drop Downs'!$B$2:$B$4,'OMS Response Form (ORF)'!O554), COUNTIF('OMS Drop Downs'!$B$2:$B$4,'OMS Response Form (ORF)'!P554),COUNTIF('OMS Drop Downs'!$B$2:$B$4,'OMS Response Form (ORF)'!Q554),COUNTIF('OMS Drop Downs'!$B$2:$B$4,'OMS Response Form (ORF)'!R554)),"Complete","Incomplete"))</f>
        <v/>
      </c>
      <c r="T554" s="26" t="str">
        <f>IF(S554="Complete",IF(AND(NOT(ISNA(VLOOKUP(CONCATENATE(F554,G554,H554,I554,J554,K554),'OMS Drop Downs'!G:G,1,FALSE))),IF(AND(G554&lt;&gt;"C3",K554&lt;&gt;"O5"),IF(SUM(COUNTIF(L554:R554,"Y"),COUNTIF(L554:R554,"N"))=0,"V","I"),IF(COUNTIF(L554:R554,"Y"),"V","I"))="V"),"Valid","Invalid")," ")</f>
        <v xml:space="preserve"> </v>
      </c>
      <c r="U554"/>
    </row>
    <row r="555" spans="1:21" x14ac:dyDescent="0.35">
      <c r="A555" s="16"/>
      <c r="B555" s="116"/>
      <c r="C555" s="117"/>
      <c r="D555" s="118"/>
      <c r="E555" s="120"/>
      <c r="F555" s="56"/>
      <c r="G555" s="32"/>
      <c r="H555" s="32"/>
      <c r="I555" s="32"/>
      <c r="J555" s="32"/>
      <c r="K555" s="32"/>
      <c r="L555" s="32"/>
      <c r="M555" s="32"/>
      <c r="N555" s="32"/>
      <c r="O555" s="32"/>
      <c r="P555" s="32"/>
      <c r="Q555" s="32"/>
      <c r="R555" s="32"/>
      <c r="S555" s="25" t="str">
        <f>IF(COUNTA(B555:R555)=0,"",IF(AND(COUNTA(B555)&gt;0, COUNTA(C555)&gt;0, COUNTA(D555)&gt;0, COUNTA(E555)&gt;0, COUNTIF('OMS Drop Downs'!$C$2:$C$3,'OMS Response Form (ORF)'!F555),COUNTIF('OMS Drop Downs'!$D$2:$D$5,'OMS Response Form (ORF)'!G555),COUNTIF('OMS Drop Downs'!$A$2:$A$5,'OMS Response Form (ORF)'!H555),COUNTIF('OMS Drop Downs'!$B$2:$B$4,'OMS Response Form (ORF)'!I555),COUNTIF('OMS Drop Downs'!$A$2:$A$5,'OMS Response Form (ORF)'!J555),COUNTIF('OMS Drop Downs'!$E$2:$E$7,'OMS Response Form (ORF)'!K555),COUNTIF('OMS Drop Downs'!$B$2:$B$4,'OMS Response Form (ORF)'!L555),COUNTIF('OMS Drop Downs'!$B$2:$B$4,'OMS Response Form (ORF)'!M555),COUNTIF('OMS Drop Downs'!$B$2:$B$4,'OMS Response Form (ORF)'!N555),COUNTIF('OMS Drop Downs'!$B$2:$B$4,'OMS Response Form (ORF)'!O555), COUNTIF('OMS Drop Downs'!$B$2:$B$4,'OMS Response Form (ORF)'!P555),COUNTIF('OMS Drop Downs'!$B$2:$B$4,'OMS Response Form (ORF)'!Q555),COUNTIF('OMS Drop Downs'!$B$2:$B$4,'OMS Response Form (ORF)'!R555)),"Complete","Incomplete"))</f>
        <v/>
      </c>
      <c r="T555" s="26" t="str">
        <f>IF(S555="Complete",IF(AND(NOT(ISNA(VLOOKUP(CONCATENATE(F555,G555,H555,I555,J555,K555),'OMS Drop Downs'!G:G,1,FALSE))),IF(AND(G555&lt;&gt;"C3",K555&lt;&gt;"O5"),IF(SUM(COUNTIF(L555:R555,"Y"),COUNTIF(L555:R555,"N"))=0,"V","I"),IF(COUNTIF(L555:R555,"Y"),"V","I"))="V"),"Valid","Invalid")," ")</f>
        <v xml:space="preserve"> </v>
      </c>
      <c r="U555"/>
    </row>
    <row r="556" spans="1:21" x14ac:dyDescent="0.35">
      <c r="A556" s="16"/>
      <c r="B556" s="116"/>
      <c r="C556" s="117"/>
      <c r="D556" s="118"/>
      <c r="E556" s="120"/>
      <c r="F556" s="56"/>
      <c r="G556" s="32"/>
      <c r="H556" s="32"/>
      <c r="I556" s="32"/>
      <c r="J556" s="32"/>
      <c r="K556" s="32"/>
      <c r="L556" s="32"/>
      <c r="M556" s="32"/>
      <c r="N556" s="32"/>
      <c r="O556" s="32"/>
      <c r="P556" s="32"/>
      <c r="Q556" s="32"/>
      <c r="R556" s="32"/>
      <c r="S556" s="25" t="str">
        <f>IF(COUNTA(B556:R556)=0,"",IF(AND(COUNTA(B556)&gt;0, COUNTA(C556)&gt;0, COUNTA(D556)&gt;0, COUNTA(E556)&gt;0, COUNTIF('OMS Drop Downs'!$C$2:$C$3,'OMS Response Form (ORF)'!F556),COUNTIF('OMS Drop Downs'!$D$2:$D$5,'OMS Response Form (ORF)'!G556),COUNTIF('OMS Drop Downs'!$A$2:$A$5,'OMS Response Form (ORF)'!H556),COUNTIF('OMS Drop Downs'!$B$2:$B$4,'OMS Response Form (ORF)'!I556),COUNTIF('OMS Drop Downs'!$A$2:$A$5,'OMS Response Form (ORF)'!J556),COUNTIF('OMS Drop Downs'!$E$2:$E$7,'OMS Response Form (ORF)'!K556),COUNTIF('OMS Drop Downs'!$B$2:$B$4,'OMS Response Form (ORF)'!L556),COUNTIF('OMS Drop Downs'!$B$2:$B$4,'OMS Response Form (ORF)'!M556),COUNTIF('OMS Drop Downs'!$B$2:$B$4,'OMS Response Form (ORF)'!N556),COUNTIF('OMS Drop Downs'!$B$2:$B$4,'OMS Response Form (ORF)'!O556), COUNTIF('OMS Drop Downs'!$B$2:$B$4,'OMS Response Form (ORF)'!P556),COUNTIF('OMS Drop Downs'!$B$2:$B$4,'OMS Response Form (ORF)'!Q556),COUNTIF('OMS Drop Downs'!$B$2:$B$4,'OMS Response Form (ORF)'!R556)),"Complete","Incomplete"))</f>
        <v/>
      </c>
      <c r="T556" s="26" t="str">
        <f>IF(S556="Complete",IF(AND(NOT(ISNA(VLOOKUP(CONCATENATE(F556,G556,H556,I556,J556,K556),'OMS Drop Downs'!G:G,1,FALSE))),IF(AND(G556&lt;&gt;"C3",K556&lt;&gt;"O5"),IF(SUM(COUNTIF(L556:R556,"Y"),COUNTIF(L556:R556,"N"))=0,"V","I"),IF(COUNTIF(L556:R556,"Y"),"V","I"))="V"),"Valid","Invalid")," ")</f>
        <v xml:space="preserve"> </v>
      </c>
      <c r="U556"/>
    </row>
    <row r="557" spans="1:21" x14ac:dyDescent="0.35">
      <c r="A557" s="16"/>
      <c r="B557" s="116"/>
      <c r="C557" s="117"/>
      <c r="D557" s="118"/>
      <c r="E557" s="120"/>
      <c r="F557" s="56"/>
      <c r="G557" s="32"/>
      <c r="H557" s="32"/>
      <c r="I557" s="32"/>
      <c r="J557" s="32"/>
      <c r="K557" s="32"/>
      <c r="L557" s="32"/>
      <c r="M557" s="32"/>
      <c r="N557" s="32"/>
      <c r="O557" s="32"/>
      <c r="P557" s="32"/>
      <c r="Q557" s="32"/>
      <c r="R557" s="32"/>
      <c r="S557" s="25" t="str">
        <f>IF(COUNTA(B557:R557)=0,"",IF(AND(COUNTA(B557)&gt;0, COUNTA(C557)&gt;0, COUNTA(D557)&gt;0, COUNTA(E557)&gt;0, COUNTIF('OMS Drop Downs'!$C$2:$C$3,'OMS Response Form (ORF)'!F557),COUNTIF('OMS Drop Downs'!$D$2:$D$5,'OMS Response Form (ORF)'!G557),COUNTIF('OMS Drop Downs'!$A$2:$A$5,'OMS Response Form (ORF)'!H557),COUNTIF('OMS Drop Downs'!$B$2:$B$4,'OMS Response Form (ORF)'!I557),COUNTIF('OMS Drop Downs'!$A$2:$A$5,'OMS Response Form (ORF)'!J557),COUNTIF('OMS Drop Downs'!$E$2:$E$7,'OMS Response Form (ORF)'!K557),COUNTIF('OMS Drop Downs'!$B$2:$B$4,'OMS Response Form (ORF)'!L557),COUNTIF('OMS Drop Downs'!$B$2:$B$4,'OMS Response Form (ORF)'!M557),COUNTIF('OMS Drop Downs'!$B$2:$B$4,'OMS Response Form (ORF)'!N557),COUNTIF('OMS Drop Downs'!$B$2:$B$4,'OMS Response Form (ORF)'!O557), COUNTIF('OMS Drop Downs'!$B$2:$B$4,'OMS Response Form (ORF)'!P557),COUNTIF('OMS Drop Downs'!$B$2:$B$4,'OMS Response Form (ORF)'!Q557),COUNTIF('OMS Drop Downs'!$B$2:$B$4,'OMS Response Form (ORF)'!R557)),"Complete","Incomplete"))</f>
        <v/>
      </c>
      <c r="T557" s="26" t="str">
        <f>IF(S557="Complete",IF(AND(NOT(ISNA(VLOOKUP(CONCATENATE(F557,G557,H557,I557,J557,K557),'OMS Drop Downs'!G:G,1,FALSE))),IF(AND(G557&lt;&gt;"C3",K557&lt;&gt;"O5"),IF(SUM(COUNTIF(L557:R557,"Y"),COUNTIF(L557:R557,"N"))=0,"V","I"),IF(COUNTIF(L557:R557,"Y"),"V","I"))="V"),"Valid","Invalid")," ")</f>
        <v xml:space="preserve"> </v>
      </c>
      <c r="U557"/>
    </row>
    <row r="558" spans="1:21" x14ac:dyDescent="0.35">
      <c r="A558" s="16"/>
      <c r="B558" s="116"/>
      <c r="C558" s="117"/>
      <c r="D558" s="118"/>
      <c r="E558" s="120"/>
      <c r="F558" s="56"/>
      <c r="G558" s="32"/>
      <c r="H558" s="32"/>
      <c r="I558" s="32"/>
      <c r="J558" s="32"/>
      <c r="K558" s="32"/>
      <c r="L558" s="32"/>
      <c r="M558" s="32"/>
      <c r="N558" s="32"/>
      <c r="O558" s="32"/>
      <c r="P558" s="32"/>
      <c r="Q558" s="32"/>
      <c r="R558" s="32"/>
      <c r="S558" s="25" t="str">
        <f>IF(COUNTA(B558:R558)=0,"",IF(AND(COUNTA(B558)&gt;0, COUNTA(C558)&gt;0, COUNTA(D558)&gt;0, COUNTA(E558)&gt;0, COUNTIF('OMS Drop Downs'!$C$2:$C$3,'OMS Response Form (ORF)'!F558),COUNTIF('OMS Drop Downs'!$D$2:$D$5,'OMS Response Form (ORF)'!G558),COUNTIF('OMS Drop Downs'!$A$2:$A$5,'OMS Response Form (ORF)'!H558),COUNTIF('OMS Drop Downs'!$B$2:$B$4,'OMS Response Form (ORF)'!I558),COUNTIF('OMS Drop Downs'!$A$2:$A$5,'OMS Response Form (ORF)'!J558),COUNTIF('OMS Drop Downs'!$E$2:$E$7,'OMS Response Form (ORF)'!K558),COUNTIF('OMS Drop Downs'!$B$2:$B$4,'OMS Response Form (ORF)'!L558),COUNTIF('OMS Drop Downs'!$B$2:$B$4,'OMS Response Form (ORF)'!M558),COUNTIF('OMS Drop Downs'!$B$2:$B$4,'OMS Response Form (ORF)'!N558),COUNTIF('OMS Drop Downs'!$B$2:$B$4,'OMS Response Form (ORF)'!O558), COUNTIF('OMS Drop Downs'!$B$2:$B$4,'OMS Response Form (ORF)'!P558),COUNTIF('OMS Drop Downs'!$B$2:$B$4,'OMS Response Form (ORF)'!Q558),COUNTIF('OMS Drop Downs'!$B$2:$B$4,'OMS Response Form (ORF)'!R558)),"Complete","Incomplete"))</f>
        <v/>
      </c>
      <c r="T558" s="26" t="str">
        <f>IF(S558="Complete",IF(AND(NOT(ISNA(VLOOKUP(CONCATENATE(F558,G558,H558,I558,J558,K558),'OMS Drop Downs'!G:G,1,FALSE))),IF(AND(G558&lt;&gt;"C3",K558&lt;&gt;"O5"),IF(SUM(COUNTIF(L558:R558,"Y"),COUNTIF(L558:R558,"N"))=0,"V","I"),IF(COUNTIF(L558:R558,"Y"),"V","I"))="V"),"Valid","Invalid")," ")</f>
        <v xml:space="preserve"> </v>
      </c>
      <c r="U558"/>
    </row>
    <row r="559" spans="1:21" x14ac:dyDescent="0.35">
      <c r="A559" s="16"/>
      <c r="B559" s="116"/>
      <c r="C559" s="117"/>
      <c r="D559" s="118"/>
      <c r="E559" s="120"/>
      <c r="F559" s="56"/>
      <c r="G559" s="32"/>
      <c r="H559" s="32"/>
      <c r="I559" s="32"/>
      <c r="J559" s="32"/>
      <c r="K559" s="32"/>
      <c r="L559" s="32"/>
      <c r="M559" s="32"/>
      <c r="N559" s="32"/>
      <c r="O559" s="32"/>
      <c r="P559" s="32"/>
      <c r="Q559" s="32"/>
      <c r="R559" s="32"/>
      <c r="S559" s="25" t="str">
        <f>IF(COUNTA(B559:R559)=0,"",IF(AND(COUNTA(B559)&gt;0, COUNTA(C559)&gt;0, COUNTA(D559)&gt;0, COUNTA(E559)&gt;0, COUNTIF('OMS Drop Downs'!$C$2:$C$3,'OMS Response Form (ORF)'!F559),COUNTIF('OMS Drop Downs'!$D$2:$D$5,'OMS Response Form (ORF)'!G559),COUNTIF('OMS Drop Downs'!$A$2:$A$5,'OMS Response Form (ORF)'!H559),COUNTIF('OMS Drop Downs'!$B$2:$B$4,'OMS Response Form (ORF)'!I559),COUNTIF('OMS Drop Downs'!$A$2:$A$5,'OMS Response Form (ORF)'!J559),COUNTIF('OMS Drop Downs'!$E$2:$E$7,'OMS Response Form (ORF)'!K559),COUNTIF('OMS Drop Downs'!$B$2:$B$4,'OMS Response Form (ORF)'!L559),COUNTIF('OMS Drop Downs'!$B$2:$B$4,'OMS Response Form (ORF)'!M559),COUNTIF('OMS Drop Downs'!$B$2:$B$4,'OMS Response Form (ORF)'!N559),COUNTIF('OMS Drop Downs'!$B$2:$B$4,'OMS Response Form (ORF)'!O559), COUNTIF('OMS Drop Downs'!$B$2:$B$4,'OMS Response Form (ORF)'!P559),COUNTIF('OMS Drop Downs'!$B$2:$B$4,'OMS Response Form (ORF)'!Q559),COUNTIF('OMS Drop Downs'!$B$2:$B$4,'OMS Response Form (ORF)'!R559)),"Complete","Incomplete"))</f>
        <v/>
      </c>
      <c r="T559" s="26" t="str">
        <f>IF(S559="Complete",IF(AND(NOT(ISNA(VLOOKUP(CONCATENATE(F559,G559,H559,I559,J559,K559),'OMS Drop Downs'!G:G,1,FALSE))),IF(AND(G559&lt;&gt;"C3",K559&lt;&gt;"O5"),IF(SUM(COUNTIF(L559:R559,"Y"),COUNTIF(L559:R559,"N"))=0,"V","I"),IF(COUNTIF(L559:R559,"Y"),"V","I"))="V"),"Valid","Invalid")," ")</f>
        <v xml:space="preserve"> </v>
      </c>
      <c r="U559"/>
    </row>
    <row r="560" spans="1:21" x14ac:dyDescent="0.35">
      <c r="A560" s="16"/>
      <c r="B560" s="116"/>
      <c r="C560" s="117"/>
      <c r="D560" s="118"/>
      <c r="E560" s="120"/>
      <c r="F560" s="56"/>
      <c r="G560" s="32"/>
      <c r="H560" s="32"/>
      <c r="I560" s="32"/>
      <c r="J560" s="32"/>
      <c r="K560" s="32"/>
      <c r="L560" s="32"/>
      <c r="M560" s="32"/>
      <c r="N560" s="32"/>
      <c r="O560" s="32"/>
      <c r="P560" s="32"/>
      <c r="Q560" s="32"/>
      <c r="R560" s="32"/>
      <c r="S560" s="25" t="str">
        <f>IF(COUNTA(B560:R560)=0,"",IF(AND(COUNTA(B560)&gt;0, COUNTA(C560)&gt;0, COUNTA(D560)&gt;0, COUNTA(E560)&gt;0, COUNTIF('OMS Drop Downs'!$C$2:$C$3,'OMS Response Form (ORF)'!F560),COUNTIF('OMS Drop Downs'!$D$2:$D$5,'OMS Response Form (ORF)'!G560),COUNTIF('OMS Drop Downs'!$A$2:$A$5,'OMS Response Form (ORF)'!H560),COUNTIF('OMS Drop Downs'!$B$2:$B$4,'OMS Response Form (ORF)'!I560),COUNTIF('OMS Drop Downs'!$A$2:$A$5,'OMS Response Form (ORF)'!J560),COUNTIF('OMS Drop Downs'!$E$2:$E$7,'OMS Response Form (ORF)'!K560),COUNTIF('OMS Drop Downs'!$B$2:$B$4,'OMS Response Form (ORF)'!L560),COUNTIF('OMS Drop Downs'!$B$2:$B$4,'OMS Response Form (ORF)'!M560),COUNTIF('OMS Drop Downs'!$B$2:$B$4,'OMS Response Form (ORF)'!N560),COUNTIF('OMS Drop Downs'!$B$2:$B$4,'OMS Response Form (ORF)'!O560), COUNTIF('OMS Drop Downs'!$B$2:$B$4,'OMS Response Form (ORF)'!P560),COUNTIF('OMS Drop Downs'!$B$2:$B$4,'OMS Response Form (ORF)'!Q560),COUNTIF('OMS Drop Downs'!$B$2:$B$4,'OMS Response Form (ORF)'!R560)),"Complete","Incomplete"))</f>
        <v/>
      </c>
      <c r="T560" s="26" t="str">
        <f>IF(S560="Complete",IF(AND(NOT(ISNA(VLOOKUP(CONCATENATE(F560,G560,H560,I560,J560,K560),'OMS Drop Downs'!G:G,1,FALSE))),IF(AND(G560&lt;&gt;"C3",K560&lt;&gt;"O5"),IF(SUM(COUNTIF(L560:R560,"Y"),COUNTIF(L560:R560,"N"))=0,"V","I"),IF(COUNTIF(L560:R560,"Y"),"V","I"))="V"),"Valid","Invalid")," ")</f>
        <v xml:space="preserve"> </v>
      </c>
      <c r="U560"/>
    </row>
    <row r="561" spans="1:21" x14ac:dyDescent="0.35">
      <c r="A561" s="16"/>
      <c r="B561" s="116"/>
      <c r="C561" s="117"/>
      <c r="D561" s="118"/>
      <c r="E561" s="120"/>
      <c r="F561" s="56"/>
      <c r="G561" s="32"/>
      <c r="H561" s="32"/>
      <c r="I561" s="32"/>
      <c r="J561" s="32"/>
      <c r="K561" s="32"/>
      <c r="L561" s="32"/>
      <c r="M561" s="32"/>
      <c r="N561" s="32"/>
      <c r="O561" s="32"/>
      <c r="P561" s="32"/>
      <c r="Q561" s="32"/>
      <c r="R561" s="32"/>
      <c r="S561" s="25" t="str">
        <f>IF(COUNTA(B561:R561)=0,"",IF(AND(COUNTA(B561)&gt;0, COUNTA(C561)&gt;0, COUNTA(D561)&gt;0, COUNTA(E561)&gt;0, COUNTIF('OMS Drop Downs'!$C$2:$C$3,'OMS Response Form (ORF)'!F561),COUNTIF('OMS Drop Downs'!$D$2:$D$5,'OMS Response Form (ORF)'!G561),COUNTIF('OMS Drop Downs'!$A$2:$A$5,'OMS Response Form (ORF)'!H561),COUNTIF('OMS Drop Downs'!$B$2:$B$4,'OMS Response Form (ORF)'!I561),COUNTIF('OMS Drop Downs'!$A$2:$A$5,'OMS Response Form (ORF)'!J561),COUNTIF('OMS Drop Downs'!$E$2:$E$7,'OMS Response Form (ORF)'!K561),COUNTIF('OMS Drop Downs'!$B$2:$B$4,'OMS Response Form (ORF)'!L561),COUNTIF('OMS Drop Downs'!$B$2:$B$4,'OMS Response Form (ORF)'!M561),COUNTIF('OMS Drop Downs'!$B$2:$B$4,'OMS Response Form (ORF)'!N561),COUNTIF('OMS Drop Downs'!$B$2:$B$4,'OMS Response Form (ORF)'!O561), COUNTIF('OMS Drop Downs'!$B$2:$B$4,'OMS Response Form (ORF)'!P561),COUNTIF('OMS Drop Downs'!$B$2:$B$4,'OMS Response Form (ORF)'!Q561),COUNTIF('OMS Drop Downs'!$B$2:$B$4,'OMS Response Form (ORF)'!R561)),"Complete","Incomplete"))</f>
        <v/>
      </c>
      <c r="T561" s="26" t="str">
        <f>IF(S561="Complete",IF(AND(NOT(ISNA(VLOOKUP(CONCATENATE(F561,G561,H561,I561,J561,K561),'OMS Drop Downs'!G:G,1,FALSE))),IF(AND(G561&lt;&gt;"C3",K561&lt;&gt;"O5"),IF(SUM(COUNTIF(L561:R561,"Y"),COUNTIF(L561:R561,"N"))=0,"V","I"),IF(COUNTIF(L561:R561,"Y"),"V","I"))="V"),"Valid","Invalid")," ")</f>
        <v xml:space="preserve"> </v>
      </c>
      <c r="U561"/>
    </row>
    <row r="562" spans="1:21" x14ac:dyDescent="0.35">
      <c r="A562" s="16"/>
      <c r="B562" s="116"/>
      <c r="C562" s="117"/>
      <c r="D562" s="118"/>
      <c r="E562" s="120"/>
      <c r="F562" s="56"/>
      <c r="G562" s="32"/>
      <c r="H562" s="32"/>
      <c r="I562" s="32"/>
      <c r="J562" s="32"/>
      <c r="K562" s="32"/>
      <c r="L562" s="32"/>
      <c r="M562" s="32"/>
      <c r="N562" s="32"/>
      <c r="O562" s="32"/>
      <c r="P562" s="32"/>
      <c r="Q562" s="32"/>
      <c r="R562" s="32"/>
      <c r="S562" s="25" t="str">
        <f>IF(COUNTA(B562:R562)=0,"",IF(AND(COUNTA(B562)&gt;0, COUNTA(C562)&gt;0, COUNTA(D562)&gt;0, COUNTA(E562)&gt;0, COUNTIF('OMS Drop Downs'!$C$2:$C$3,'OMS Response Form (ORF)'!F562),COUNTIF('OMS Drop Downs'!$D$2:$D$5,'OMS Response Form (ORF)'!G562),COUNTIF('OMS Drop Downs'!$A$2:$A$5,'OMS Response Form (ORF)'!H562),COUNTIF('OMS Drop Downs'!$B$2:$B$4,'OMS Response Form (ORF)'!I562),COUNTIF('OMS Drop Downs'!$A$2:$A$5,'OMS Response Form (ORF)'!J562),COUNTIF('OMS Drop Downs'!$E$2:$E$7,'OMS Response Form (ORF)'!K562),COUNTIF('OMS Drop Downs'!$B$2:$B$4,'OMS Response Form (ORF)'!L562),COUNTIF('OMS Drop Downs'!$B$2:$B$4,'OMS Response Form (ORF)'!M562),COUNTIF('OMS Drop Downs'!$B$2:$B$4,'OMS Response Form (ORF)'!N562),COUNTIF('OMS Drop Downs'!$B$2:$B$4,'OMS Response Form (ORF)'!O562), COUNTIF('OMS Drop Downs'!$B$2:$B$4,'OMS Response Form (ORF)'!P562),COUNTIF('OMS Drop Downs'!$B$2:$B$4,'OMS Response Form (ORF)'!Q562),COUNTIF('OMS Drop Downs'!$B$2:$B$4,'OMS Response Form (ORF)'!R562)),"Complete","Incomplete"))</f>
        <v/>
      </c>
      <c r="T562" s="26" t="str">
        <f>IF(S562="Complete",IF(AND(NOT(ISNA(VLOOKUP(CONCATENATE(F562,G562,H562,I562,J562,K562),'OMS Drop Downs'!G:G,1,FALSE))),IF(AND(G562&lt;&gt;"C3",K562&lt;&gt;"O5"),IF(SUM(COUNTIF(L562:R562,"Y"),COUNTIF(L562:R562,"N"))=0,"V","I"),IF(COUNTIF(L562:R562,"Y"),"V","I"))="V"),"Valid","Invalid")," ")</f>
        <v xml:space="preserve"> </v>
      </c>
      <c r="U562"/>
    </row>
    <row r="563" spans="1:21" x14ac:dyDescent="0.35">
      <c r="A563" s="16"/>
      <c r="B563" s="116"/>
      <c r="C563" s="117"/>
      <c r="D563" s="118"/>
      <c r="E563" s="120"/>
      <c r="F563" s="56"/>
      <c r="G563" s="32"/>
      <c r="H563" s="32"/>
      <c r="I563" s="32"/>
      <c r="J563" s="32"/>
      <c r="K563" s="32"/>
      <c r="L563" s="32"/>
      <c r="M563" s="32"/>
      <c r="N563" s="32"/>
      <c r="O563" s="32"/>
      <c r="P563" s="32"/>
      <c r="Q563" s="32"/>
      <c r="R563" s="32"/>
      <c r="S563" s="25" t="str">
        <f>IF(COUNTA(B563:R563)=0,"",IF(AND(COUNTA(B563)&gt;0, COUNTA(C563)&gt;0, COUNTA(D563)&gt;0, COUNTA(E563)&gt;0, COUNTIF('OMS Drop Downs'!$C$2:$C$3,'OMS Response Form (ORF)'!F563),COUNTIF('OMS Drop Downs'!$D$2:$D$5,'OMS Response Form (ORF)'!G563),COUNTIF('OMS Drop Downs'!$A$2:$A$5,'OMS Response Form (ORF)'!H563),COUNTIF('OMS Drop Downs'!$B$2:$B$4,'OMS Response Form (ORF)'!I563),COUNTIF('OMS Drop Downs'!$A$2:$A$5,'OMS Response Form (ORF)'!J563),COUNTIF('OMS Drop Downs'!$E$2:$E$7,'OMS Response Form (ORF)'!K563),COUNTIF('OMS Drop Downs'!$B$2:$B$4,'OMS Response Form (ORF)'!L563),COUNTIF('OMS Drop Downs'!$B$2:$B$4,'OMS Response Form (ORF)'!M563),COUNTIF('OMS Drop Downs'!$B$2:$B$4,'OMS Response Form (ORF)'!N563),COUNTIF('OMS Drop Downs'!$B$2:$B$4,'OMS Response Form (ORF)'!O563), COUNTIF('OMS Drop Downs'!$B$2:$B$4,'OMS Response Form (ORF)'!P563),COUNTIF('OMS Drop Downs'!$B$2:$B$4,'OMS Response Form (ORF)'!Q563),COUNTIF('OMS Drop Downs'!$B$2:$B$4,'OMS Response Form (ORF)'!R563)),"Complete","Incomplete"))</f>
        <v/>
      </c>
      <c r="T563" s="26" t="str">
        <f>IF(S563="Complete",IF(AND(NOT(ISNA(VLOOKUP(CONCATENATE(F563,G563,H563,I563,J563,K563),'OMS Drop Downs'!G:G,1,FALSE))),IF(AND(G563&lt;&gt;"C3",K563&lt;&gt;"O5"),IF(SUM(COUNTIF(L563:R563,"Y"),COUNTIF(L563:R563,"N"))=0,"V","I"),IF(COUNTIF(L563:R563,"Y"),"V","I"))="V"),"Valid","Invalid")," ")</f>
        <v xml:space="preserve"> </v>
      </c>
      <c r="U563"/>
    </row>
    <row r="564" spans="1:21" x14ac:dyDescent="0.35">
      <c r="A564" s="16"/>
      <c r="B564" s="116"/>
      <c r="C564" s="117"/>
      <c r="D564" s="118"/>
      <c r="E564" s="120"/>
      <c r="F564" s="56"/>
      <c r="G564" s="32"/>
      <c r="H564" s="32"/>
      <c r="I564" s="32"/>
      <c r="J564" s="32"/>
      <c r="K564" s="32"/>
      <c r="L564" s="32"/>
      <c r="M564" s="32"/>
      <c r="N564" s="32"/>
      <c r="O564" s="32"/>
      <c r="P564" s="32"/>
      <c r="Q564" s="32"/>
      <c r="R564" s="32"/>
      <c r="S564" s="25" t="str">
        <f>IF(COUNTA(B564:R564)=0,"",IF(AND(COUNTA(B564)&gt;0, COUNTA(C564)&gt;0, COUNTA(D564)&gt;0, COUNTA(E564)&gt;0, COUNTIF('OMS Drop Downs'!$C$2:$C$3,'OMS Response Form (ORF)'!F564),COUNTIF('OMS Drop Downs'!$D$2:$D$5,'OMS Response Form (ORF)'!G564),COUNTIF('OMS Drop Downs'!$A$2:$A$5,'OMS Response Form (ORF)'!H564),COUNTIF('OMS Drop Downs'!$B$2:$B$4,'OMS Response Form (ORF)'!I564),COUNTIF('OMS Drop Downs'!$A$2:$A$5,'OMS Response Form (ORF)'!J564),COUNTIF('OMS Drop Downs'!$E$2:$E$7,'OMS Response Form (ORF)'!K564),COUNTIF('OMS Drop Downs'!$B$2:$B$4,'OMS Response Form (ORF)'!L564),COUNTIF('OMS Drop Downs'!$B$2:$B$4,'OMS Response Form (ORF)'!M564),COUNTIF('OMS Drop Downs'!$B$2:$B$4,'OMS Response Form (ORF)'!N564),COUNTIF('OMS Drop Downs'!$B$2:$B$4,'OMS Response Form (ORF)'!O564), COUNTIF('OMS Drop Downs'!$B$2:$B$4,'OMS Response Form (ORF)'!P564),COUNTIF('OMS Drop Downs'!$B$2:$B$4,'OMS Response Form (ORF)'!Q564),COUNTIF('OMS Drop Downs'!$B$2:$B$4,'OMS Response Form (ORF)'!R564)),"Complete","Incomplete"))</f>
        <v/>
      </c>
      <c r="T564" s="26" t="str">
        <f>IF(S564="Complete",IF(AND(NOT(ISNA(VLOOKUP(CONCATENATE(F564,G564,H564,I564,J564,K564),'OMS Drop Downs'!G:G,1,FALSE))),IF(AND(G564&lt;&gt;"C3",K564&lt;&gt;"O5"),IF(SUM(COUNTIF(L564:R564,"Y"),COUNTIF(L564:R564,"N"))=0,"V","I"),IF(COUNTIF(L564:R564,"Y"),"V","I"))="V"),"Valid","Invalid")," ")</f>
        <v xml:space="preserve"> </v>
      </c>
      <c r="U564"/>
    </row>
    <row r="565" spans="1:21" x14ac:dyDescent="0.35">
      <c r="A565" s="16"/>
      <c r="B565" s="116"/>
      <c r="C565" s="117"/>
      <c r="D565" s="118"/>
      <c r="E565" s="120"/>
      <c r="F565" s="56"/>
      <c r="G565" s="32"/>
      <c r="H565" s="32"/>
      <c r="I565" s="32"/>
      <c r="J565" s="32"/>
      <c r="K565" s="32"/>
      <c r="L565" s="32"/>
      <c r="M565" s="32"/>
      <c r="N565" s="32"/>
      <c r="O565" s="32"/>
      <c r="P565" s="32"/>
      <c r="Q565" s="32"/>
      <c r="R565" s="32"/>
      <c r="S565" s="25" t="str">
        <f>IF(COUNTA(B565:R565)=0,"",IF(AND(COUNTA(B565)&gt;0, COUNTA(C565)&gt;0, COUNTA(D565)&gt;0, COUNTA(E565)&gt;0, COUNTIF('OMS Drop Downs'!$C$2:$C$3,'OMS Response Form (ORF)'!F565),COUNTIF('OMS Drop Downs'!$D$2:$D$5,'OMS Response Form (ORF)'!G565),COUNTIF('OMS Drop Downs'!$A$2:$A$5,'OMS Response Form (ORF)'!H565),COUNTIF('OMS Drop Downs'!$B$2:$B$4,'OMS Response Form (ORF)'!I565),COUNTIF('OMS Drop Downs'!$A$2:$A$5,'OMS Response Form (ORF)'!J565),COUNTIF('OMS Drop Downs'!$E$2:$E$7,'OMS Response Form (ORF)'!K565),COUNTIF('OMS Drop Downs'!$B$2:$B$4,'OMS Response Form (ORF)'!L565),COUNTIF('OMS Drop Downs'!$B$2:$B$4,'OMS Response Form (ORF)'!M565),COUNTIF('OMS Drop Downs'!$B$2:$B$4,'OMS Response Form (ORF)'!N565),COUNTIF('OMS Drop Downs'!$B$2:$B$4,'OMS Response Form (ORF)'!O565), COUNTIF('OMS Drop Downs'!$B$2:$B$4,'OMS Response Form (ORF)'!P565),COUNTIF('OMS Drop Downs'!$B$2:$B$4,'OMS Response Form (ORF)'!Q565),COUNTIF('OMS Drop Downs'!$B$2:$B$4,'OMS Response Form (ORF)'!R565)),"Complete","Incomplete"))</f>
        <v/>
      </c>
      <c r="T565" s="26" t="str">
        <f>IF(S565="Complete",IF(AND(NOT(ISNA(VLOOKUP(CONCATENATE(F565,G565,H565,I565,J565,K565),'OMS Drop Downs'!G:G,1,FALSE))),IF(AND(G565&lt;&gt;"C3",K565&lt;&gt;"O5"),IF(SUM(COUNTIF(L565:R565,"Y"),COUNTIF(L565:R565,"N"))=0,"V","I"),IF(COUNTIF(L565:R565,"Y"),"V","I"))="V"),"Valid","Invalid")," ")</f>
        <v xml:space="preserve"> </v>
      </c>
      <c r="U565"/>
    </row>
    <row r="566" spans="1:21" x14ac:dyDescent="0.35">
      <c r="A566" s="16"/>
      <c r="B566" s="116"/>
      <c r="C566" s="117"/>
      <c r="D566" s="118"/>
      <c r="E566" s="120"/>
      <c r="F566" s="56"/>
      <c r="G566" s="32"/>
      <c r="H566" s="32"/>
      <c r="I566" s="32"/>
      <c r="J566" s="32"/>
      <c r="K566" s="32"/>
      <c r="L566" s="32"/>
      <c r="M566" s="32"/>
      <c r="N566" s="32"/>
      <c r="O566" s="32"/>
      <c r="P566" s="32"/>
      <c r="Q566" s="32"/>
      <c r="R566" s="32"/>
      <c r="S566" s="25" t="str">
        <f>IF(COUNTA(B566:R566)=0,"",IF(AND(COUNTA(B566)&gt;0, COUNTA(C566)&gt;0, COUNTA(D566)&gt;0, COUNTA(E566)&gt;0, COUNTIF('OMS Drop Downs'!$C$2:$C$3,'OMS Response Form (ORF)'!F566),COUNTIF('OMS Drop Downs'!$D$2:$D$5,'OMS Response Form (ORF)'!G566),COUNTIF('OMS Drop Downs'!$A$2:$A$5,'OMS Response Form (ORF)'!H566),COUNTIF('OMS Drop Downs'!$B$2:$B$4,'OMS Response Form (ORF)'!I566),COUNTIF('OMS Drop Downs'!$A$2:$A$5,'OMS Response Form (ORF)'!J566),COUNTIF('OMS Drop Downs'!$E$2:$E$7,'OMS Response Form (ORF)'!K566),COUNTIF('OMS Drop Downs'!$B$2:$B$4,'OMS Response Form (ORF)'!L566),COUNTIF('OMS Drop Downs'!$B$2:$B$4,'OMS Response Form (ORF)'!M566),COUNTIF('OMS Drop Downs'!$B$2:$B$4,'OMS Response Form (ORF)'!N566),COUNTIF('OMS Drop Downs'!$B$2:$B$4,'OMS Response Form (ORF)'!O566), COUNTIF('OMS Drop Downs'!$B$2:$B$4,'OMS Response Form (ORF)'!P566),COUNTIF('OMS Drop Downs'!$B$2:$B$4,'OMS Response Form (ORF)'!Q566),COUNTIF('OMS Drop Downs'!$B$2:$B$4,'OMS Response Form (ORF)'!R566)),"Complete","Incomplete"))</f>
        <v/>
      </c>
      <c r="T566" s="26" t="str">
        <f>IF(S566="Complete",IF(AND(NOT(ISNA(VLOOKUP(CONCATENATE(F566,G566,H566,I566,J566,K566),'OMS Drop Downs'!G:G,1,FALSE))),IF(AND(G566&lt;&gt;"C3",K566&lt;&gt;"O5"),IF(SUM(COUNTIF(L566:R566,"Y"),COUNTIF(L566:R566,"N"))=0,"V","I"),IF(COUNTIF(L566:R566,"Y"),"V","I"))="V"),"Valid","Invalid")," ")</f>
        <v xml:space="preserve"> </v>
      </c>
      <c r="U566"/>
    </row>
    <row r="567" spans="1:21" x14ac:dyDescent="0.35">
      <c r="A567" s="16"/>
      <c r="B567" s="116"/>
      <c r="C567" s="117"/>
      <c r="D567" s="118"/>
      <c r="E567" s="120"/>
      <c r="F567" s="56"/>
      <c r="G567" s="32"/>
      <c r="H567" s="32"/>
      <c r="I567" s="32"/>
      <c r="J567" s="32"/>
      <c r="K567" s="32"/>
      <c r="L567" s="32"/>
      <c r="M567" s="32"/>
      <c r="N567" s="32"/>
      <c r="O567" s="32"/>
      <c r="P567" s="32"/>
      <c r="Q567" s="32"/>
      <c r="R567" s="32"/>
      <c r="S567" s="25" t="str">
        <f>IF(COUNTA(B567:R567)=0,"",IF(AND(COUNTA(B567)&gt;0, COUNTA(C567)&gt;0, COUNTA(D567)&gt;0, COUNTA(E567)&gt;0, COUNTIF('OMS Drop Downs'!$C$2:$C$3,'OMS Response Form (ORF)'!F567),COUNTIF('OMS Drop Downs'!$D$2:$D$5,'OMS Response Form (ORF)'!G567),COUNTIF('OMS Drop Downs'!$A$2:$A$5,'OMS Response Form (ORF)'!H567),COUNTIF('OMS Drop Downs'!$B$2:$B$4,'OMS Response Form (ORF)'!I567),COUNTIF('OMS Drop Downs'!$A$2:$A$5,'OMS Response Form (ORF)'!J567),COUNTIF('OMS Drop Downs'!$E$2:$E$7,'OMS Response Form (ORF)'!K567),COUNTIF('OMS Drop Downs'!$B$2:$B$4,'OMS Response Form (ORF)'!L567),COUNTIF('OMS Drop Downs'!$B$2:$B$4,'OMS Response Form (ORF)'!M567),COUNTIF('OMS Drop Downs'!$B$2:$B$4,'OMS Response Form (ORF)'!N567),COUNTIF('OMS Drop Downs'!$B$2:$B$4,'OMS Response Form (ORF)'!O567), COUNTIF('OMS Drop Downs'!$B$2:$B$4,'OMS Response Form (ORF)'!P567),COUNTIF('OMS Drop Downs'!$B$2:$B$4,'OMS Response Form (ORF)'!Q567),COUNTIF('OMS Drop Downs'!$B$2:$B$4,'OMS Response Form (ORF)'!R567)),"Complete","Incomplete"))</f>
        <v/>
      </c>
      <c r="T567" s="26" t="str">
        <f>IF(S567="Complete",IF(AND(NOT(ISNA(VLOOKUP(CONCATENATE(F567,G567,H567,I567,J567,K567),'OMS Drop Downs'!G:G,1,FALSE))),IF(AND(G567&lt;&gt;"C3",K567&lt;&gt;"O5"),IF(SUM(COUNTIF(L567:R567,"Y"),COUNTIF(L567:R567,"N"))=0,"V","I"),IF(COUNTIF(L567:R567,"Y"),"V","I"))="V"),"Valid","Invalid")," ")</f>
        <v xml:space="preserve"> </v>
      </c>
      <c r="U567"/>
    </row>
    <row r="568" spans="1:21" x14ac:dyDescent="0.35">
      <c r="A568" s="16"/>
      <c r="B568" s="116"/>
      <c r="C568" s="117"/>
      <c r="D568" s="118"/>
      <c r="E568" s="120"/>
      <c r="F568" s="56"/>
      <c r="G568" s="32"/>
      <c r="H568" s="32"/>
      <c r="I568" s="32"/>
      <c r="J568" s="32"/>
      <c r="K568" s="32"/>
      <c r="L568" s="32"/>
      <c r="M568" s="32"/>
      <c r="N568" s="32"/>
      <c r="O568" s="32"/>
      <c r="P568" s="32"/>
      <c r="Q568" s="32"/>
      <c r="R568" s="32"/>
      <c r="S568" s="25" t="str">
        <f>IF(COUNTA(B568:R568)=0,"",IF(AND(COUNTA(B568)&gt;0, COUNTA(C568)&gt;0, COUNTA(D568)&gt;0, COUNTA(E568)&gt;0, COUNTIF('OMS Drop Downs'!$C$2:$C$3,'OMS Response Form (ORF)'!F568),COUNTIF('OMS Drop Downs'!$D$2:$D$5,'OMS Response Form (ORF)'!G568),COUNTIF('OMS Drop Downs'!$A$2:$A$5,'OMS Response Form (ORF)'!H568),COUNTIF('OMS Drop Downs'!$B$2:$B$4,'OMS Response Form (ORF)'!I568),COUNTIF('OMS Drop Downs'!$A$2:$A$5,'OMS Response Form (ORF)'!J568),COUNTIF('OMS Drop Downs'!$E$2:$E$7,'OMS Response Form (ORF)'!K568),COUNTIF('OMS Drop Downs'!$B$2:$B$4,'OMS Response Form (ORF)'!L568),COUNTIF('OMS Drop Downs'!$B$2:$B$4,'OMS Response Form (ORF)'!M568),COUNTIF('OMS Drop Downs'!$B$2:$B$4,'OMS Response Form (ORF)'!N568),COUNTIF('OMS Drop Downs'!$B$2:$B$4,'OMS Response Form (ORF)'!O568), COUNTIF('OMS Drop Downs'!$B$2:$B$4,'OMS Response Form (ORF)'!P568),COUNTIF('OMS Drop Downs'!$B$2:$B$4,'OMS Response Form (ORF)'!Q568),COUNTIF('OMS Drop Downs'!$B$2:$B$4,'OMS Response Form (ORF)'!R568)),"Complete","Incomplete"))</f>
        <v/>
      </c>
      <c r="T568" s="26" t="str">
        <f>IF(S568="Complete",IF(AND(NOT(ISNA(VLOOKUP(CONCATENATE(F568,G568,H568,I568,J568,K568),'OMS Drop Downs'!G:G,1,FALSE))),IF(AND(G568&lt;&gt;"C3",K568&lt;&gt;"O5"),IF(SUM(COUNTIF(L568:R568,"Y"),COUNTIF(L568:R568,"N"))=0,"V","I"),IF(COUNTIF(L568:R568,"Y"),"V","I"))="V"),"Valid","Invalid")," ")</f>
        <v xml:space="preserve"> </v>
      </c>
      <c r="U568"/>
    </row>
    <row r="569" spans="1:21" x14ac:dyDescent="0.35">
      <c r="A569" s="16"/>
      <c r="B569" s="116"/>
      <c r="C569" s="117"/>
      <c r="D569" s="118"/>
      <c r="E569" s="120"/>
      <c r="F569" s="56"/>
      <c r="G569" s="32"/>
      <c r="H569" s="32"/>
      <c r="I569" s="32"/>
      <c r="J569" s="32"/>
      <c r="K569" s="32"/>
      <c r="L569" s="32"/>
      <c r="M569" s="32"/>
      <c r="N569" s="32"/>
      <c r="O569" s="32"/>
      <c r="P569" s="32"/>
      <c r="Q569" s="32"/>
      <c r="R569" s="32"/>
      <c r="S569" s="25" t="str">
        <f>IF(COUNTA(B569:R569)=0,"",IF(AND(COUNTA(B569)&gt;0, COUNTA(C569)&gt;0, COUNTA(D569)&gt;0, COUNTA(E569)&gt;0, COUNTIF('OMS Drop Downs'!$C$2:$C$3,'OMS Response Form (ORF)'!F569),COUNTIF('OMS Drop Downs'!$D$2:$D$5,'OMS Response Form (ORF)'!G569),COUNTIF('OMS Drop Downs'!$A$2:$A$5,'OMS Response Form (ORF)'!H569),COUNTIF('OMS Drop Downs'!$B$2:$B$4,'OMS Response Form (ORF)'!I569),COUNTIF('OMS Drop Downs'!$A$2:$A$5,'OMS Response Form (ORF)'!J569),COUNTIF('OMS Drop Downs'!$E$2:$E$7,'OMS Response Form (ORF)'!K569),COUNTIF('OMS Drop Downs'!$B$2:$B$4,'OMS Response Form (ORF)'!L569),COUNTIF('OMS Drop Downs'!$B$2:$B$4,'OMS Response Form (ORF)'!M569),COUNTIF('OMS Drop Downs'!$B$2:$B$4,'OMS Response Form (ORF)'!N569),COUNTIF('OMS Drop Downs'!$B$2:$B$4,'OMS Response Form (ORF)'!O569), COUNTIF('OMS Drop Downs'!$B$2:$B$4,'OMS Response Form (ORF)'!P569),COUNTIF('OMS Drop Downs'!$B$2:$B$4,'OMS Response Form (ORF)'!Q569),COUNTIF('OMS Drop Downs'!$B$2:$B$4,'OMS Response Form (ORF)'!R569)),"Complete","Incomplete"))</f>
        <v/>
      </c>
      <c r="T569" s="26" t="str">
        <f>IF(S569="Complete",IF(AND(NOT(ISNA(VLOOKUP(CONCATENATE(F569,G569,H569,I569,J569,K569),'OMS Drop Downs'!G:G,1,FALSE))),IF(AND(G569&lt;&gt;"C3",K569&lt;&gt;"O5"),IF(SUM(COUNTIF(L569:R569,"Y"),COUNTIF(L569:R569,"N"))=0,"V","I"),IF(COUNTIF(L569:R569,"Y"),"V","I"))="V"),"Valid","Invalid")," ")</f>
        <v xml:space="preserve"> </v>
      </c>
      <c r="U569"/>
    </row>
    <row r="570" spans="1:21" x14ac:dyDescent="0.35">
      <c r="A570" s="16"/>
      <c r="B570" s="116"/>
      <c r="C570" s="117"/>
      <c r="D570" s="118"/>
      <c r="E570" s="120"/>
      <c r="F570" s="56"/>
      <c r="G570" s="32"/>
      <c r="H570" s="32"/>
      <c r="I570" s="32"/>
      <c r="J570" s="32"/>
      <c r="K570" s="32"/>
      <c r="L570" s="32"/>
      <c r="M570" s="32"/>
      <c r="N570" s="32"/>
      <c r="O570" s="32"/>
      <c r="P570" s="32"/>
      <c r="Q570" s="32"/>
      <c r="R570" s="32"/>
      <c r="S570" s="25" t="str">
        <f>IF(COUNTA(B570:R570)=0,"",IF(AND(COUNTA(B570)&gt;0, COUNTA(C570)&gt;0, COUNTA(D570)&gt;0, COUNTA(E570)&gt;0, COUNTIF('OMS Drop Downs'!$C$2:$C$3,'OMS Response Form (ORF)'!F570),COUNTIF('OMS Drop Downs'!$D$2:$D$5,'OMS Response Form (ORF)'!G570),COUNTIF('OMS Drop Downs'!$A$2:$A$5,'OMS Response Form (ORF)'!H570),COUNTIF('OMS Drop Downs'!$B$2:$B$4,'OMS Response Form (ORF)'!I570),COUNTIF('OMS Drop Downs'!$A$2:$A$5,'OMS Response Form (ORF)'!J570),COUNTIF('OMS Drop Downs'!$E$2:$E$7,'OMS Response Form (ORF)'!K570),COUNTIF('OMS Drop Downs'!$B$2:$B$4,'OMS Response Form (ORF)'!L570),COUNTIF('OMS Drop Downs'!$B$2:$B$4,'OMS Response Form (ORF)'!M570),COUNTIF('OMS Drop Downs'!$B$2:$B$4,'OMS Response Form (ORF)'!N570),COUNTIF('OMS Drop Downs'!$B$2:$B$4,'OMS Response Form (ORF)'!O570), COUNTIF('OMS Drop Downs'!$B$2:$B$4,'OMS Response Form (ORF)'!P570),COUNTIF('OMS Drop Downs'!$B$2:$B$4,'OMS Response Form (ORF)'!Q570),COUNTIF('OMS Drop Downs'!$B$2:$B$4,'OMS Response Form (ORF)'!R570)),"Complete","Incomplete"))</f>
        <v/>
      </c>
      <c r="T570" s="26" t="str">
        <f>IF(S570="Complete",IF(AND(NOT(ISNA(VLOOKUP(CONCATENATE(F570,G570,H570,I570,J570,K570),'OMS Drop Downs'!G:G,1,FALSE))),IF(AND(G570&lt;&gt;"C3",K570&lt;&gt;"O5"),IF(SUM(COUNTIF(L570:R570,"Y"),COUNTIF(L570:R570,"N"))=0,"V","I"),IF(COUNTIF(L570:R570,"Y"),"V","I"))="V"),"Valid","Invalid")," ")</f>
        <v xml:space="preserve"> </v>
      </c>
      <c r="U570"/>
    </row>
    <row r="571" spans="1:21" x14ac:dyDescent="0.35">
      <c r="A571" s="16"/>
      <c r="B571" s="116"/>
      <c r="C571" s="117"/>
      <c r="D571" s="118"/>
      <c r="E571" s="120"/>
      <c r="F571" s="56"/>
      <c r="G571" s="32"/>
      <c r="H571" s="32"/>
      <c r="I571" s="32"/>
      <c r="J571" s="32"/>
      <c r="K571" s="32"/>
      <c r="L571" s="32"/>
      <c r="M571" s="32"/>
      <c r="N571" s="32"/>
      <c r="O571" s="32"/>
      <c r="P571" s="32"/>
      <c r="Q571" s="32"/>
      <c r="R571" s="32"/>
      <c r="S571" s="25" t="str">
        <f>IF(COUNTA(B571:R571)=0,"",IF(AND(COUNTA(B571)&gt;0, COUNTA(C571)&gt;0, COUNTA(D571)&gt;0, COUNTA(E571)&gt;0, COUNTIF('OMS Drop Downs'!$C$2:$C$3,'OMS Response Form (ORF)'!F571),COUNTIF('OMS Drop Downs'!$D$2:$D$5,'OMS Response Form (ORF)'!G571),COUNTIF('OMS Drop Downs'!$A$2:$A$5,'OMS Response Form (ORF)'!H571),COUNTIF('OMS Drop Downs'!$B$2:$B$4,'OMS Response Form (ORF)'!I571),COUNTIF('OMS Drop Downs'!$A$2:$A$5,'OMS Response Form (ORF)'!J571),COUNTIF('OMS Drop Downs'!$E$2:$E$7,'OMS Response Form (ORF)'!K571),COUNTIF('OMS Drop Downs'!$B$2:$B$4,'OMS Response Form (ORF)'!L571),COUNTIF('OMS Drop Downs'!$B$2:$B$4,'OMS Response Form (ORF)'!M571),COUNTIF('OMS Drop Downs'!$B$2:$B$4,'OMS Response Form (ORF)'!N571),COUNTIF('OMS Drop Downs'!$B$2:$B$4,'OMS Response Form (ORF)'!O571), COUNTIF('OMS Drop Downs'!$B$2:$B$4,'OMS Response Form (ORF)'!P571),COUNTIF('OMS Drop Downs'!$B$2:$B$4,'OMS Response Form (ORF)'!Q571),COUNTIF('OMS Drop Downs'!$B$2:$B$4,'OMS Response Form (ORF)'!R571)),"Complete","Incomplete"))</f>
        <v/>
      </c>
      <c r="T571" s="26" t="str">
        <f>IF(S571="Complete",IF(AND(NOT(ISNA(VLOOKUP(CONCATENATE(F571,G571,H571,I571,J571,K571),'OMS Drop Downs'!G:G,1,FALSE))),IF(AND(G571&lt;&gt;"C3",K571&lt;&gt;"O5"),IF(SUM(COUNTIF(L571:R571,"Y"),COUNTIF(L571:R571,"N"))=0,"V","I"),IF(COUNTIF(L571:R571,"Y"),"V","I"))="V"),"Valid","Invalid")," ")</f>
        <v xml:space="preserve"> </v>
      </c>
      <c r="U571"/>
    </row>
    <row r="572" spans="1:21" x14ac:dyDescent="0.35">
      <c r="A572" s="16"/>
      <c r="B572" s="116"/>
      <c r="C572" s="117"/>
      <c r="D572" s="118"/>
      <c r="E572" s="120"/>
      <c r="F572" s="56"/>
      <c r="G572" s="32"/>
      <c r="H572" s="32"/>
      <c r="I572" s="32"/>
      <c r="J572" s="32"/>
      <c r="K572" s="32"/>
      <c r="L572" s="32"/>
      <c r="M572" s="32"/>
      <c r="N572" s="32"/>
      <c r="O572" s="32"/>
      <c r="P572" s="32"/>
      <c r="Q572" s="32"/>
      <c r="R572" s="32"/>
      <c r="S572" s="25" t="str">
        <f>IF(COUNTA(B572:R572)=0,"",IF(AND(COUNTA(B572)&gt;0, COUNTA(C572)&gt;0, COUNTA(D572)&gt;0, COUNTA(E572)&gt;0, COUNTIF('OMS Drop Downs'!$C$2:$C$3,'OMS Response Form (ORF)'!F572),COUNTIF('OMS Drop Downs'!$D$2:$D$5,'OMS Response Form (ORF)'!G572),COUNTIF('OMS Drop Downs'!$A$2:$A$5,'OMS Response Form (ORF)'!H572),COUNTIF('OMS Drop Downs'!$B$2:$B$4,'OMS Response Form (ORF)'!I572),COUNTIF('OMS Drop Downs'!$A$2:$A$5,'OMS Response Form (ORF)'!J572),COUNTIF('OMS Drop Downs'!$E$2:$E$7,'OMS Response Form (ORF)'!K572),COUNTIF('OMS Drop Downs'!$B$2:$B$4,'OMS Response Form (ORF)'!L572),COUNTIF('OMS Drop Downs'!$B$2:$B$4,'OMS Response Form (ORF)'!M572),COUNTIF('OMS Drop Downs'!$B$2:$B$4,'OMS Response Form (ORF)'!N572),COUNTIF('OMS Drop Downs'!$B$2:$B$4,'OMS Response Form (ORF)'!O572), COUNTIF('OMS Drop Downs'!$B$2:$B$4,'OMS Response Form (ORF)'!P572),COUNTIF('OMS Drop Downs'!$B$2:$B$4,'OMS Response Form (ORF)'!Q572),COUNTIF('OMS Drop Downs'!$B$2:$B$4,'OMS Response Form (ORF)'!R572)),"Complete","Incomplete"))</f>
        <v/>
      </c>
      <c r="T572" s="26" t="str">
        <f>IF(S572="Complete",IF(AND(NOT(ISNA(VLOOKUP(CONCATENATE(F572,G572,H572,I572,J572,K572),'OMS Drop Downs'!G:G,1,FALSE))),IF(AND(G572&lt;&gt;"C3",K572&lt;&gt;"O5"),IF(SUM(COUNTIF(L572:R572,"Y"),COUNTIF(L572:R572,"N"))=0,"V","I"),IF(COUNTIF(L572:R572,"Y"),"V","I"))="V"),"Valid","Invalid")," ")</f>
        <v xml:space="preserve"> </v>
      </c>
      <c r="U572"/>
    </row>
    <row r="573" spans="1:21" x14ac:dyDescent="0.35">
      <c r="A573" s="16"/>
      <c r="B573" s="116"/>
      <c r="C573" s="117"/>
      <c r="D573" s="118"/>
      <c r="E573" s="120"/>
      <c r="F573" s="56"/>
      <c r="G573" s="32"/>
      <c r="H573" s="32"/>
      <c r="I573" s="32"/>
      <c r="J573" s="32"/>
      <c r="K573" s="32"/>
      <c r="L573" s="32"/>
      <c r="M573" s="32"/>
      <c r="N573" s="32"/>
      <c r="O573" s="32"/>
      <c r="P573" s="32"/>
      <c r="Q573" s="32"/>
      <c r="R573" s="32"/>
      <c r="S573" s="25" t="str">
        <f>IF(COUNTA(B573:R573)=0,"",IF(AND(COUNTA(B573)&gt;0, COUNTA(C573)&gt;0, COUNTA(D573)&gt;0, COUNTA(E573)&gt;0, COUNTIF('OMS Drop Downs'!$C$2:$C$3,'OMS Response Form (ORF)'!F573),COUNTIF('OMS Drop Downs'!$D$2:$D$5,'OMS Response Form (ORF)'!G573),COUNTIF('OMS Drop Downs'!$A$2:$A$5,'OMS Response Form (ORF)'!H573),COUNTIF('OMS Drop Downs'!$B$2:$B$4,'OMS Response Form (ORF)'!I573),COUNTIF('OMS Drop Downs'!$A$2:$A$5,'OMS Response Form (ORF)'!J573),COUNTIF('OMS Drop Downs'!$E$2:$E$7,'OMS Response Form (ORF)'!K573),COUNTIF('OMS Drop Downs'!$B$2:$B$4,'OMS Response Form (ORF)'!L573),COUNTIF('OMS Drop Downs'!$B$2:$B$4,'OMS Response Form (ORF)'!M573),COUNTIF('OMS Drop Downs'!$B$2:$B$4,'OMS Response Form (ORF)'!N573),COUNTIF('OMS Drop Downs'!$B$2:$B$4,'OMS Response Form (ORF)'!O573), COUNTIF('OMS Drop Downs'!$B$2:$B$4,'OMS Response Form (ORF)'!P573),COUNTIF('OMS Drop Downs'!$B$2:$B$4,'OMS Response Form (ORF)'!Q573),COUNTIF('OMS Drop Downs'!$B$2:$B$4,'OMS Response Form (ORF)'!R573)),"Complete","Incomplete"))</f>
        <v/>
      </c>
      <c r="T573" s="26" t="str">
        <f>IF(S573="Complete",IF(AND(NOT(ISNA(VLOOKUP(CONCATENATE(F573,G573,H573,I573,J573,K573),'OMS Drop Downs'!G:G,1,FALSE))),IF(AND(G573&lt;&gt;"C3",K573&lt;&gt;"O5"),IF(SUM(COUNTIF(L573:R573,"Y"),COUNTIF(L573:R573,"N"))=0,"V","I"),IF(COUNTIF(L573:R573,"Y"),"V","I"))="V"),"Valid","Invalid")," ")</f>
        <v xml:space="preserve"> </v>
      </c>
      <c r="U573"/>
    </row>
    <row r="574" spans="1:21" x14ac:dyDescent="0.35">
      <c r="A574" s="16"/>
      <c r="B574" s="116"/>
      <c r="C574" s="117"/>
      <c r="D574" s="118"/>
      <c r="E574" s="120"/>
      <c r="F574" s="56"/>
      <c r="G574" s="32"/>
      <c r="H574" s="32"/>
      <c r="I574" s="32"/>
      <c r="J574" s="32"/>
      <c r="K574" s="32"/>
      <c r="L574" s="32"/>
      <c r="M574" s="32"/>
      <c r="N574" s="32"/>
      <c r="O574" s="32"/>
      <c r="P574" s="32"/>
      <c r="Q574" s="32"/>
      <c r="R574" s="32"/>
      <c r="S574" s="25" t="str">
        <f>IF(COUNTA(B574:R574)=0,"",IF(AND(COUNTA(B574)&gt;0, COUNTA(C574)&gt;0, COUNTA(D574)&gt;0, COUNTA(E574)&gt;0, COUNTIF('OMS Drop Downs'!$C$2:$C$3,'OMS Response Form (ORF)'!F574),COUNTIF('OMS Drop Downs'!$D$2:$D$5,'OMS Response Form (ORF)'!G574),COUNTIF('OMS Drop Downs'!$A$2:$A$5,'OMS Response Form (ORF)'!H574),COUNTIF('OMS Drop Downs'!$B$2:$B$4,'OMS Response Form (ORF)'!I574),COUNTIF('OMS Drop Downs'!$A$2:$A$5,'OMS Response Form (ORF)'!J574),COUNTIF('OMS Drop Downs'!$E$2:$E$7,'OMS Response Form (ORF)'!K574),COUNTIF('OMS Drop Downs'!$B$2:$B$4,'OMS Response Form (ORF)'!L574),COUNTIF('OMS Drop Downs'!$B$2:$B$4,'OMS Response Form (ORF)'!M574),COUNTIF('OMS Drop Downs'!$B$2:$B$4,'OMS Response Form (ORF)'!N574),COUNTIF('OMS Drop Downs'!$B$2:$B$4,'OMS Response Form (ORF)'!O574), COUNTIF('OMS Drop Downs'!$B$2:$B$4,'OMS Response Form (ORF)'!P574),COUNTIF('OMS Drop Downs'!$B$2:$B$4,'OMS Response Form (ORF)'!Q574),COUNTIF('OMS Drop Downs'!$B$2:$B$4,'OMS Response Form (ORF)'!R574)),"Complete","Incomplete"))</f>
        <v/>
      </c>
      <c r="T574" s="26" t="str">
        <f>IF(S574="Complete",IF(AND(NOT(ISNA(VLOOKUP(CONCATENATE(F574,G574,H574,I574,J574,K574),'OMS Drop Downs'!G:G,1,FALSE))),IF(AND(G574&lt;&gt;"C3",K574&lt;&gt;"O5"),IF(SUM(COUNTIF(L574:R574,"Y"),COUNTIF(L574:R574,"N"))=0,"V","I"),IF(COUNTIF(L574:R574,"Y"),"V","I"))="V"),"Valid","Invalid")," ")</f>
        <v xml:space="preserve"> </v>
      </c>
      <c r="U574"/>
    </row>
    <row r="575" spans="1:21" x14ac:dyDescent="0.35">
      <c r="A575" s="16"/>
      <c r="B575" s="116"/>
      <c r="C575" s="117"/>
      <c r="D575" s="118"/>
      <c r="E575" s="120"/>
      <c r="F575" s="56"/>
      <c r="G575" s="32"/>
      <c r="H575" s="32"/>
      <c r="I575" s="32"/>
      <c r="J575" s="32"/>
      <c r="K575" s="32"/>
      <c r="L575" s="32"/>
      <c r="M575" s="32"/>
      <c r="N575" s="32"/>
      <c r="O575" s="32"/>
      <c r="P575" s="32"/>
      <c r="Q575" s="32"/>
      <c r="R575" s="32"/>
      <c r="S575" s="25" t="str">
        <f>IF(COUNTA(B575:R575)=0,"",IF(AND(COUNTA(B575)&gt;0, COUNTA(C575)&gt;0, COUNTA(D575)&gt;0, COUNTA(E575)&gt;0, COUNTIF('OMS Drop Downs'!$C$2:$C$3,'OMS Response Form (ORF)'!F575),COUNTIF('OMS Drop Downs'!$D$2:$D$5,'OMS Response Form (ORF)'!G575),COUNTIF('OMS Drop Downs'!$A$2:$A$5,'OMS Response Form (ORF)'!H575),COUNTIF('OMS Drop Downs'!$B$2:$B$4,'OMS Response Form (ORF)'!I575),COUNTIF('OMS Drop Downs'!$A$2:$A$5,'OMS Response Form (ORF)'!J575),COUNTIF('OMS Drop Downs'!$E$2:$E$7,'OMS Response Form (ORF)'!K575),COUNTIF('OMS Drop Downs'!$B$2:$B$4,'OMS Response Form (ORF)'!L575),COUNTIF('OMS Drop Downs'!$B$2:$B$4,'OMS Response Form (ORF)'!M575),COUNTIF('OMS Drop Downs'!$B$2:$B$4,'OMS Response Form (ORF)'!N575),COUNTIF('OMS Drop Downs'!$B$2:$B$4,'OMS Response Form (ORF)'!O575), COUNTIF('OMS Drop Downs'!$B$2:$B$4,'OMS Response Form (ORF)'!P575),COUNTIF('OMS Drop Downs'!$B$2:$B$4,'OMS Response Form (ORF)'!Q575),COUNTIF('OMS Drop Downs'!$B$2:$B$4,'OMS Response Form (ORF)'!R575)),"Complete","Incomplete"))</f>
        <v/>
      </c>
      <c r="T575" s="26" t="str">
        <f>IF(S575="Complete",IF(AND(NOT(ISNA(VLOOKUP(CONCATENATE(F575,G575,H575,I575,J575,K575),'OMS Drop Downs'!G:G,1,FALSE))),IF(AND(G575&lt;&gt;"C3",K575&lt;&gt;"O5"),IF(SUM(COUNTIF(L575:R575,"Y"),COUNTIF(L575:R575,"N"))=0,"V","I"),IF(COUNTIF(L575:R575,"Y"),"V","I"))="V"),"Valid","Invalid")," ")</f>
        <v xml:space="preserve"> </v>
      </c>
      <c r="U575"/>
    </row>
    <row r="576" spans="1:21" x14ac:dyDescent="0.35">
      <c r="A576" s="16"/>
      <c r="B576" s="116"/>
      <c r="C576" s="117"/>
      <c r="D576" s="118"/>
      <c r="E576" s="120"/>
      <c r="F576" s="56"/>
      <c r="G576" s="32"/>
      <c r="H576" s="32"/>
      <c r="I576" s="32"/>
      <c r="J576" s="32"/>
      <c r="K576" s="32"/>
      <c r="L576" s="32"/>
      <c r="M576" s="32"/>
      <c r="N576" s="32"/>
      <c r="O576" s="32"/>
      <c r="P576" s="32"/>
      <c r="Q576" s="32"/>
      <c r="R576" s="32"/>
      <c r="S576" s="25" t="str">
        <f>IF(COUNTA(B576:R576)=0,"",IF(AND(COUNTA(B576)&gt;0, COUNTA(C576)&gt;0, COUNTA(D576)&gt;0, COUNTA(E576)&gt;0, COUNTIF('OMS Drop Downs'!$C$2:$C$3,'OMS Response Form (ORF)'!F576),COUNTIF('OMS Drop Downs'!$D$2:$D$5,'OMS Response Form (ORF)'!G576),COUNTIF('OMS Drop Downs'!$A$2:$A$5,'OMS Response Form (ORF)'!H576),COUNTIF('OMS Drop Downs'!$B$2:$B$4,'OMS Response Form (ORF)'!I576),COUNTIF('OMS Drop Downs'!$A$2:$A$5,'OMS Response Form (ORF)'!J576),COUNTIF('OMS Drop Downs'!$E$2:$E$7,'OMS Response Form (ORF)'!K576),COUNTIF('OMS Drop Downs'!$B$2:$B$4,'OMS Response Form (ORF)'!L576),COUNTIF('OMS Drop Downs'!$B$2:$B$4,'OMS Response Form (ORF)'!M576),COUNTIF('OMS Drop Downs'!$B$2:$B$4,'OMS Response Form (ORF)'!N576),COUNTIF('OMS Drop Downs'!$B$2:$B$4,'OMS Response Form (ORF)'!O576), COUNTIF('OMS Drop Downs'!$B$2:$B$4,'OMS Response Form (ORF)'!P576),COUNTIF('OMS Drop Downs'!$B$2:$B$4,'OMS Response Form (ORF)'!Q576),COUNTIF('OMS Drop Downs'!$B$2:$B$4,'OMS Response Form (ORF)'!R576)),"Complete","Incomplete"))</f>
        <v/>
      </c>
      <c r="T576" s="26" t="str">
        <f>IF(S576="Complete",IF(AND(NOT(ISNA(VLOOKUP(CONCATENATE(F576,G576,H576,I576,J576,K576),'OMS Drop Downs'!G:G,1,FALSE))),IF(AND(G576&lt;&gt;"C3",K576&lt;&gt;"O5"),IF(SUM(COUNTIF(L576:R576,"Y"),COUNTIF(L576:R576,"N"))=0,"V","I"),IF(COUNTIF(L576:R576,"Y"),"V","I"))="V"),"Valid","Invalid")," ")</f>
        <v xml:space="preserve"> </v>
      </c>
      <c r="U576"/>
    </row>
    <row r="577" spans="1:21" x14ac:dyDescent="0.35">
      <c r="A577" s="16"/>
      <c r="B577" s="116"/>
      <c r="C577" s="117"/>
      <c r="D577" s="118"/>
      <c r="E577" s="120"/>
      <c r="F577" s="56"/>
      <c r="G577" s="32"/>
      <c r="H577" s="32"/>
      <c r="I577" s="32"/>
      <c r="J577" s="32"/>
      <c r="K577" s="32"/>
      <c r="L577" s="32"/>
      <c r="M577" s="32"/>
      <c r="N577" s="32"/>
      <c r="O577" s="32"/>
      <c r="P577" s="32"/>
      <c r="Q577" s="32"/>
      <c r="R577" s="32"/>
      <c r="S577" s="25" t="str">
        <f>IF(COUNTA(B577:R577)=0,"",IF(AND(COUNTA(B577)&gt;0, COUNTA(C577)&gt;0, COUNTA(D577)&gt;0, COUNTA(E577)&gt;0, COUNTIF('OMS Drop Downs'!$C$2:$C$3,'OMS Response Form (ORF)'!F577),COUNTIF('OMS Drop Downs'!$D$2:$D$5,'OMS Response Form (ORF)'!G577),COUNTIF('OMS Drop Downs'!$A$2:$A$5,'OMS Response Form (ORF)'!H577),COUNTIF('OMS Drop Downs'!$B$2:$B$4,'OMS Response Form (ORF)'!I577),COUNTIF('OMS Drop Downs'!$A$2:$A$5,'OMS Response Form (ORF)'!J577),COUNTIF('OMS Drop Downs'!$E$2:$E$7,'OMS Response Form (ORF)'!K577),COUNTIF('OMS Drop Downs'!$B$2:$B$4,'OMS Response Form (ORF)'!L577),COUNTIF('OMS Drop Downs'!$B$2:$B$4,'OMS Response Form (ORF)'!M577),COUNTIF('OMS Drop Downs'!$B$2:$B$4,'OMS Response Form (ORF)'!N577),COUNTIF('OMS Drop Downs'!$B$2:$B$4,'OMS Response Form (ORF)'!O577), COUNTIF('OMS Drop Downs'!$B$2:$B$4,'OMS Response Form (ORF)'!P577),COUNTIF('OMS Drop Downs'!$B$2:$B$4,'OMS Response Form (ORF)'!Q577),COUNTIF('OMS Drop Downs'!$B$2:$B$4,'OMS Response Form (ORF)'!R577)),"Complete","Incomplete"))</f>
        <v/>
      </c>
      <c r="T577" s="26" t="str">
        <f>IF(S577="Complete",IF(AND(NOT(ISNA(VLOOKUP(CONCATENATE(F577,G577,H577,I577,J577,K577),'OMS Drop Downs'!G:G,1,FALSE))),IF(AND(G577&lt;&gt;"C3",K577&lt;&gt;"O5"),IF(SUM(COUNTIF(L577:R577,"Y"),COUNTIF(L577:R577,"N"))=0,"V","I"),IF(COUNTIF(L577:R577,"Y"),"V","I"))="V"),"Valid","Invalid")," ")</f>
        <v xml:space="preserve"> </v>
      </c>
      <c r="U577"/>
    </row>
    <row r="578" spans="1:21" x14ac:dyDescent="0.35">
      <c r="A578" s="16"/>
      <c r="B578" s="116"/>
      <c r="C578" s="117"/>
      <c r="D578" s="118"/>
      <c r="E578" s="120"/>
      <c r="F578" s="56"/>
      <c r="G578" s="32"/>
      <c r="H578" s="32"/>
      <c r="I578" s="32"/>
      <c r="J578" s="32"/>
      <c r="K578" s="32"/>
      <c r="L578" s="32"/>
      <c r="M578" s="32"/>
      <c r="N578" s="32"/>
      <c r="O578" s="32"/>
      <c r="P578" s="32"/>
      <c r="Q578" s="32"/>
      <c r="R578" s="32"/>
      <c r="S578" s="25" t="str">
        <f>IF(COUNTA(B578:R578)=0,"",IF(AND(COUNTA(B578)&gt;0, COUNTA(C578)&gt;0, COUNTA(D578)&gt;0, COUNTA(E578)&gt;0, COUNTIF('OMS Drop Downs'!$C$2:$C$3,'OMS Response Form (ORF)'!F578),COUNTIF('OMS Drop Downs'!$D$2:$D$5,'OMS Response Form (ORF)'!G578),COUNTIF('OMS Drop Downs'!$A$2:$A$5,'OMS Response Form (ORF)'!H578),COUNTIF('OMS Drop Downs'!$B$2:$B$4,'OMS Response Form (ORF)'!I578),COUNTIF('OMS Drop Downs'!$A$2:$A$5,'OMS Response Form (ORF)'!J578),COUNTIF('OMS Drop Downs'!$E$2:$E$7,'OMS Response Form (ORF)'!K578),COUNTIF('OMS Drop Downs'!$B$2:$B$4,'OMS Response Form (ORF)'!L578),COUNTIF('OMS Drop Downs'!$B$2:$B$4,'OMS Response Form (ORF)'!M578),COUNTIF('OMS Drop Downs'!$B$2:$B$4,'OMS Response Form (ORF)'!N578),COUNTIF('OMS Drop Downs'!$B$2:$B$4,'OMS Response Form (ORF)'!O578), COUNTIF('OMS Drop Downs'!$B$2:$B$4,'OMS Response Form (ORF)'!P578),COUNTIF('OMS Drop Downs'!$B$2:$B$4,'OMS Response Form (ORF)'!Q578),COUNTIF('OMS Drop Downs'!$B$2:$B$4,'OMS Response Form (ORF)'!R578)),"Complete","Incomplete"))</f>
        <v/>
      </c>
      <c r="T578" s="26" t="str">
        <f>IF(S578="Complete",IF(AND(NOT(ISNA(VLOOKUP(CONCATENATE(F578,G578,H578,I578,J578,K578),'OMS Drop Downs'!G:G,1,FALSE))),IF(AND(G578&lt;&gt;"C3",K578&lt;&gt;"O5"),IF(SUM(COUNTIF(L578:R578,"Y"),COUNTIF(L578:R578,"N"))=0,"V","I"),IF(COUNTIF(L578:R578,"Y"),"V","I"))="V"),"Valid","Invalid")," ")</f>
        <v xml:space="preserve"> </v>
      </c>
      <c r="U578"/>
    </row>
    <row r="579" spans="1:21" x14ac:dyDescent="0.35">
      <c r="A579" s="16"/>
      <c r="B579" s="116"/>
      <c r="C579" s="117"/>
      <c r="D579" s="118"/>
      <c r="E579" s="120"/>
      <c r="F579" s="56"/>
      <c r="G579" s="32"/>
      <c r="H579" s="32"/>
      <c r="I579" s="32"/>
      <c r="J579" s="32"/>
      <c r="K579" s="32"/>
      <c r="L579" s="32"/>
      <c r="M579" s="32"/>
      <c r="N579" s="32"/>
      <c r="O579" s="32"/>
      <c r="P579" s="32"/>
      <c r="Q579" s="32"/>
      <c r="R579" s="32"/>
      <c r="S579" s="25" t="str">
        <f>IF(COUNTA(B579:R579)=0,"",IF(AND(COUNTA(B579)&gt;0, COUNTA(C579)&gt;0, COUNTA(D579)&gt;0, COUNTA(E579)&gt;0, COUNTIF('OMS Drop Downs'!$C$2:$C$3,'OMS Response Form (ORF)'!F579),COUNTIF('OMS Drop Downs'!$D$2:$D$5,'OMS Response Form (ORF)'!G579),COUNTIF('OMS Drop Downs'!$A$2:$A$5,'OMS Response Form (ORF)'!H579),COUNTIF('OMS Drop Downs'!$B$2:$B$4,'OMS Response Form (ORF)'!I579),COUNTIF('OMS Drop Downs'!$A$2:$A$5,'OMS Response Form (ORF)'!J579),COUNTIF('OMS Drop Downs'!$E$2:$E$7,'OMS Response Form (ORF)'!K579),COUNTIF('OMS Drop Downs'!$B$2:$B$4,'OMS Response Form (ORF)'!L579),COUNTIF('OMS Drop Downs'!$B$2:$B$4,'OMS Response Form (ORF)'!M579),COUNTIF('OMS Drop Downs'!$B$2:$B$4,'OMS Response Form (ORF)'!N579),COUNTIF('OMS Drop Downs'!$B$2:$B$4,'OMS Response Form (ORF)'!O579), COUNTIF('OMS Drop Downs'!$B$2:$B$4,'OMS Response Form (ORF)'!P579),COUNTIF('OMS Drop Downs'!$B$2:$B$4,'OMS Response Form (ORF)'!Q579),COUNTIF('OMS Drop Downs'!$B$2:$B$4,'OMS Response Form (ORF)'!R579)),"Complete","Incomplete"))</f>
        <v/>
      </c>
      <c r="T579" s="26" t="str">
        <f>IF(S579="Complete",IF(AND(NOT(ISNA(VLOOKUP(CONCATENATE(F579,G579,H579,I579,J579,K579),'OMS Drop Downs'!G:G,1,FALSE))),IF(AND(G579&lt;&gt;"C3",K579&lt;&gt;"O5"),IF(SUM(COUNTIF(L579:R579,"Y"),COUNTIF(L579:R579,"N"))=0,"V","I"),IF(COUNTIF(L579:R579,"Y"),"V","I"))="V"),"Valid","Invalid")," ")</f>
        <v xml:space="preserve"> </v>
      </c>
      <c r="U579"/>
    </row>
    <row r="580" spans="1:21" x14ac:dyDescent="0.35">
      <c r="A580" s="16"/>
      <c r="B580" s="116"/>
      <c r="C580" s="117"/>
      <c r="D580" s="118"/>
      <c r="E580" s="120"/>
      <c r="F580" s="56"/>
      <c r="G580" s="32"/>
      <c r="H580" s="32"/>
      <c r="I580" s="32"/>
      <c r="J580" s="32"/>
      <c r="K580" s="32"/>
      <c r="L580" s="32"/>
      <c r="M580" s="32"/>
      <c r="N580" s="32"/>
      <c r="O580" s="32"/>
      <c r="P580" s="32"/>
      <c r="Q580" s="32"/>
      <c r="R580" s="32"/>
      <c r="S580" s="25" t="str">
        <f>IF(COUNTA(B580:R580)=0,"",IF(AND(COUNTA(B580)&gt;0, COUNTA(C580)&gt;0, COUNTA(D580)&gt;0, COUNTA(E580)&gt;0, COUNTIF('OMS Drop Downs'!$C$2:$C$3,'OMS Response Form (ORF)'!F580),COUNTIF('OMS Drop Downs'!$D$2:$D$5,'OMS Response Form (ORF)'!G580),COUNTIF('OMS Drop Downs'!$A$2:$A$5,'OMS Response Form (ORF)'!H580),COUNTIF('OMS Drop Downs'!$B$2:$B$4,'OMS Response Form (ORF)'!I580),COUNTIF('OMS Drop Downs'!$A$2:$A$5,'OMS Response Form (ORF)'!J580),COUNTIF('OMS Drop Downs'!$E$2:$E$7,'OMS Response Form (ORF)'!K580),COUNTIF('OMS Drop Downs'!$B$2:$B$4,'OMS Response Form (ORF)'!L580),COUNTIF('OMS Drop Downs'!$B$2:$B$4,'OMS Response Form (ORF)'!M580),COUNTIF('OMS Drop Downs'!$B$2:$B$4,'OMS Response Form (ORF)'!N580),COUNTIF('OMS Drop Downs'!$B$2:$B$4,'OMS Response Form (ORF)'!O580), COUNTIF('OMS Drop Downs'!$B$2:$B$4,'OMS Response Form (ORF)'!P580),COUNTIF('OMS Drop Downs'!$B$2:$B$4,'OMS Response Form (ORF)'!Q580),COUNTIF('OMS Drop Downs'!$B$2:$B$4,'OMS Response Form (ORF)'!R580)),"Complete","Incomplete"))</f>
        <v/>
      </c>
      <c r="T580" s="26" t="str">
        <f>IF(S580="Complete",IF(AND(NOT(ISNA(VLOOKUP(CONCATENATE(F580,G580,H580,I580,J580,K580),'OMS Drop Downs'!G:G,1,FALSE))),IF(AND(G580&lt;&gt;"C3",K580&lt;&gt;"O5"),IF(SUM(COUNTIF(L580:R580,"Y"),COUNTIF(L580:R580,"N"))=0,"V","I"),IF(COUNTIF(L580:R580,"Y"),"V","I"))="V"),"Valid","Invalid")," ")</f>
        <v xml:space="preserve"> </v>
      </c>
      <c r="U580"/>
    </row>
    <row r="581" spans="1:21" x14ac:dyDescent="0.35">
      <c r="A581" s="16"/>
      <c r="B581" s="116"/>
      <c r="C581" s="117"/>
      <c r="D581" s="118"/>
      <c r="E581" s="120"/>
      <c r="F581" s="56"/>
      <c r="G581" s="32"/>
      <c r="H581" s="32"/>
      <c r="I581" s="32"/>
      <c r="J581" s="32"/>
      <c r="K581" s="32"/>
      <c r="L581" s="32"/>
      <c r="M581" s="32"/>
      <c r="N581" s="32"/>
      <c r="O581" s="32"/>
      <c r="P581" s="32"/>
      <c r="Q581" s="32"/>
      <c r="R581" s="32"/>
      <c r="S581" s="25" t="str">
        <f>IF(COUNTA(B581:R581)=0,"",IF(AND(COUNTA(B581)&gt;0, COUNTA(C581)&gt;0, COUNTA(D581)&gt;0, COUNTA(E581)&gt;0, COUNTIF('OMS Drop Downs'!$C$2:$C$3,'OMS Response Form (ORF)'!F581),COUNTIF('OMS Drop Downs'!$D$2:$D$5,'OMS Response Form (ORF)'!G581),COUNTIF('OMS Drop Downs'!$A$2:$A$5,'OMS Response Form (ORF)'!H581),COUNTIF('OMS Drop Downs'!$B$2:$B$4,'OMS Response Form (ORF)'!I581),COUNTIF('OMS Drop Downs'!$A$2:$A$5,'OMS Response Form (ORF)'!J581),COUNTIF('OMS Drop Downs'!$E$2:$E$7,'OMS Response Form (ORF)'!K581),COUNTIF('OMS Drop Downs'!$B$2:$B$4,'OMS Response Form (ORF)'!L581),COUNTIF('OMS Drop Downs'!$B$2:$B$4,'OMS Response Form (ORF)'!M581),COUNTIF('OMS Drop Downs'!$B$2:$B$4,'OMS Response Form (ORF)'!N581),COUNTIF('OMS Drop Downs'!$B$2:$B$4,'OMS Response Form (ORF)'!O581), COUNTIF('OMS Drop Downs'!$B$2:$B$4,'OMS Response Form (ORF)'!P581),COUNTIF('OMS Drop Downs'!$B$2:$B$4,'OMS Response Form (ORF)'!Q581),COUNTIF('OMS Drop Downs'!$B$2:$B$4,'OMS Response Form (ORF)'!R581)),"Complete","Incomplete"))</f>
        <v/>
      </c>
      <c r="T581" s="26" t="str">
        <f>IF(S581="Complete",IF(AND(NOT(ISNA(VLOOKUP(CONCATENATE(F581,G581,H581,I581,J581,K581),'OMS Drop Downs'!G:G,1,FALSE))),IF(AND(G581&lt;&gt;"C3",K581&lt;&gt;"O5"),IF(SUM(COUNTIF(L581:R581,"Y"),COUNTIF(L581:R581,"N"))=0,"V","I"),IF(COUNTIF(L581:R581,"Y"),"V","I"))="V"),"Valid","Invalid")," ")</f>
        <v xml:space="preserve"> </v>
      </c>
      <c r="U581"/>
    </row>
    <row r="582" spans="1:21" x14ac:dyDescent="0.35">
      <c r="A582" s="16"/>
      <c r="B582" s="116"/>
      <c r="C582" s="117"/>
      <c r="D582" s="118"/>
      <c r="E582" s="120"/>
      <c r="F582" s="56"/>
      <c r="G582" s="32"/>
      <c r="H582" s="32"/>
      <c r="I582" s="32"/>
      <c r="J582" s="32"/>
      <c r="K582" s="32"/>
      <c r="L582" s="32"/>
      <c r="M582" s="32"/>
      <c r="N582" s="32"/>
      <c r="O582" s="32"/>
      <c r="P582" s="32"/>
      <c r="Q582" s="32"/>
      <c r="R582" s="32"/>
      <c r="S582" s="25" t="str">
        <f>IF(COUNTA(B582:R582)=0,"",IF(AND(COUNTA(B582)&gt;0, COUNTA(C582)&gt;0, COUNTA(D582)&gt;0, COUNTA(E582)&gt;0, COUNTIF('OMS Drop Downs'!$C$2:$C$3,'OMS Response Form (ORF)'!F582),COUNTIF('OMS Drop Downs'!$D$2:$D$5,'OMS Response Form (ORF)'!G582),COUNTIF('OMS Drop Downs'!$A$2:$A$5,'OMS Response Form (ORF)'!H582),COUNTIF('OMS Drop Downs'!$B$2:$B$4,'OMS Response Form (ORF)'!I582),COUNTIF('OMS Drop Downs'!$A$2:$A$5,'OMS Response Form (ORF)'!J582),COUNTIF('OMS Drop Downs'!$E$2:$E$7,'OMS Response Form (ORF)'!K582),COUNTIF('OMS Drop Downs'!$B$2:$B$4,'OMS Response Form (ORF)'!L582),COUNTIF('OMS Drop Downs'!$B$2:$B$4,'OMS Response Form (ORF)'!M582),COUNTIF('OMS Drop Downs'!$B$2:$B$4,'OMS Response Form (ORF)'!N582),COUNTIF('OMS Drop Downs'!$B$2:$B$4,'OMS Response Form (ORF)'!O582), COUNTIF('OMS Drop Downs'!$B$2:$B$4,'OMS Response Form (ORF)'!P582),COUNTIF('OMS Drop Downs'!$B$2:$B$4,'OMS Response Form (ORF)'!Q582),COUNTIF('OMS Drop Downs'!$B$2:$B$4,'OMS Response Form (ORF)'!R582)),"Complete","Incomplete"))</f>
        <v/>
      </c>
      <c r="T582" s="26" t="str">
        <f>IF(S582="Complete",IF(AND(NOT(ISNA(VLOOKUP(CONCATENATE(F582,G582,H582,I582,J582,K582),'OMS Drop Downs'!G:G,1,FALSE))),IF(AND(G582&lt;&gt;"C3",K582&lt;&gt;"O5"),IF(SUM(COUNTIF(L582:R582,"Y"),COUNTIF(L582:R582,"N"))=0,"V","I"),IF(COUNTIF(L582:R582,"Y"),"V","I"))="V"),"Valid","Invalid")," ")</f>
        <v xml:space="preserve"> </v>
      </c>
      <c r="U582"/>
    </row>
    <row r="583" spans="1:21" x14ac:dyDescent="0.35">
      <c r="A583" s="16"/>
      <c r="B583" s="116"/>
      <c r="C583" s="117"/>
      <c r="D583" s="118"/>
      <c r="E583" s="120"/>
      <c r="F583" s="56"/>
      <c r="G583" s="32"/>
      <c r="H583" s="32"/>
      <c r="I583" s="32"/>
      <c r="J583" s="32"/>
      <c r="K583" s="32"/>
      <c r="L583" s="32"/>
      <c r="M583" s="32"/>
      <c r="N583" s="32"/>
      <c r="O583" s="32"/>
      <c r="P583" s="32"/>
      <c r="Q583" s="32"/>
      <c r="R583" s="32"/>
      <c r="S583" s="25" t="str">
        <f>IF(COUNTA(B583:R583)=0,"",IF(AND(COUNTA(B583)&gt;0, COUNTA(C583)&gt;0, COUNTA(D583)&gt;0, COUNTA(E583)&gt;0, COUNTIF('OMS Drop Downs'!$C$2:$C$3,'OMS Response Form (ORF)'!F583),COUNTIF('OMS Drop Downs'!$D$2:$D$5,'OMS Response Form (ORF)'!G583),COUNTIF('OMS Drop Downs'!$A$2:$A$5,'OMS Response Form (ORF)'!H583),COUNTIF('OMS Drop Downs'!$B$2:$B$4,'OMS Response Form (ORF)'!I583),COUNTIF('OMS Drop Downs'!$A$2:$A$5,'OMS Response Form (ORF)'!J583),COUNTIF('OMS Drop Downs'!$E$2:$E$7,'OMS Response Form (ORF)'!K583),COUNTIF('OMS Drop Downs'!$B$2:$B$4,'OMS Response Form (ORF)'!L583),COUNTIF('OMS Drop Downs'!$B$2:$B$4,'OMS Response Form (ORF)'!M583),COUNTIF('OMS Drop Downs'!$B$2:$B$4,'OMS Response Form (ORF)'!N583),COUNTIF('OMS Drop Downs'!$B$2:$B$4,'OMS Response Form (ORF)'!O583), COUNTIF('OMS Drop Downs'!$B$2:$B$4,'OMS Response Form (ORF)'!P583),COUNTIF('OMS Drop Downs'!$B$2:$B$4,'OMS Response Form (ORF)'!Q583),COUNTIF('OMS Drop Downs'!$B$2:$B$4,'OMS Response Form (ORF)'!R583)),"Complete","Incomplete"))</f>
        <v/>
      </c>
      <c r="T583" s="26" t="str">
        <f>IF(S583="Complete",IF(AND(NOT(ISNA(VLOOKUP(CONCATENATE(F583,G583,H583,I583,J583,K583),'OMS Drop Downs'!G:G,1,FALSE))),IF(AND(G583&lt;&gt;"C3",K583&lt;&gt;"O5"),IF(SUM(COUNTIF(L583:R583,"Y"),COUNTIF(L583:R583,"N"))=0,"V","I"),IF(COUNTIF(L583:R583,"Y"),"V","I"))="V"),"Valid","Invalid")," ")</f>
        <v xml:space="preserve"> </v>
      </c>
      <c r="U583"/>
    </row>
    <row r="584" spans="1:21" x14ac:dyDescent="0.35">
      <c r="A584" s="16"/>
      <c r="B584" s="116"/>
      <c r="C584" s="117"/>
      <c r="D584" s="118"/>
      <c r="E584" s="120"/>
      <c r="F584" s="56"/>
      <c r="G584" s="32"/>
      <c r="H584" s="32"/>
      <c r="I584" s="32"/>
      <c r="J584" s="32"/>
      <c r="K584" s="32"/>
      <c r="L584" s="32"/>
      <c r="M584" s="32"/>
      <c r="N584" s="32"/>
      <c r="O584" s="32"/>
      <c r="P584" s="32"/>
      <c r="Q584" s="32"/>
      <c r="R584" s="32"/>
      <c r="S584" s="25" t="str">
        <f>IF(COUNTA(B584:R584)=0,"",IF(AND(COUNTA(B584)&gt;0, COUNTA(C584)&gt;0, COUNTA(D584)&gt;0, COUNTA(E584)&gt;0, COUNTIF('OMS Drop Downs'!$C$2:$C$3,'OMS Response Form (ORF)'!F584),COUNTIF('OMS Drop Downs'!$D$2:$D$5,'OMS Response Form (ORF)'!G584),COUNTIF('OMS Drop Downs'!$A$2:$A$5,'OMS Response Form (ORF)'!H584),COUNTIF('OMS Drop Downs'!$B$2:$B$4,'OMS Response Form (ORF)'!I584),COUNTIF('OMS Drop Downs'!$A$2:$A$5,'OMS Response Form (ORF)'!J584),COUNTIF('OMS Drop Downs'!$E$2:$E$7,'OMS Response Form (ORF)'!K584),COUNTIF('OMS Drop Downs'!$B$2:$B$4,'OMS Response Form (ORF)'!L584),COUNTIF('OMS Drop Downs'!$B$2:$B$4,'OMS Response Form (ORF)'!M584),COUNTIF('OMS Drop Downs'!$B$2:$B$4,'OMS Response Form (ORF)'!N584),COUNTIF('OMS Drop Downs'!$B$2:$B$4,'OMS Response Form (ORF)'!O584), COUNTIF('OMS Drop Downs'!$B$2:$B$4,'OMS Response Form (ORF)'!P584),COUNTIF('OMS Drop Downs'!$B$2:$B$4,'OMS Response Form (ORF)'!Q584),COUNTIF('OMS Drop Downs'!$B$2:$B$4,'OMS Response Form (ORF)'!R584)),"Complete","Incomplete"))</f>
        <v/>
      </c>
      <c r="T584" s="26" t="str">
        <f>IF(S584="Complete",IF(AND(NOT(ISNA(VLOOKUP(CONCATENATE(F584,G584,H584,I584,J584,K584),'OMS Drop Downs'!G:G,1,FALSE))),IF(AND(G584&lt;&gt;"C3",K584&lt;&gt;"O5"),IF(SUM(COUNTIF(L584:R584,"Y"),COUNTIF(L584:R584,"N"))=0,"V","I"),IF(COUNTIF(L584:R584,"Y"),"V","I"))="V"),"Valid","Invalid")," ")</f>
        <v xml:space="preserve"> </v>
      </c>
      <c r="U584"/>
    </row>
    <row r="585" spans="1:21" x14ac:dyDescent="0.35">
      <c r="A585" s="16"/>
      <c r="B585" s="116"/>
      <c r="C585" s="117"/>
      <c r="D585" s="118"/>
      <c r="E585" s="120"/>
      <c r="F585" s="56"/>
      <c r="G585" s="32"/>
      <c r="H585" s="32"/>
      <c r="I585" s="32"/>
      <c r="J585" s="32"/>
      <c r="K585" s="32"/>
      <c r="L585" s="32"/>
      <c r="M585" s="32"/>
      <c r="N585" s="32"/>
      <c r="O585" s="32"/>
      <c r="P585" s="32"/>
      <c r="Q585" s="32"/>
      <c r="R585" s="32"/>
      <c r="S585" s="25" t="str">
        <f>IF(COUNTA(B585:R585)=0,"",IF(AND(COUNTA(B585)&gt;0, COUNTA(C585)&gt;0, COUNTA(D585)&gt;0, COUNTA(E585)&gt;0, COUNTIF('OMS Drop Downs'!$C$2:$C$3,'OMS Response Form (ORF)'!F585),COUNTIF('OMS Drop Downs'!$D$2:$D$5,'OMS Response Form (ORF)'!G585),COUNTIF('OMS Drop Downs'!$A$2:$A$5,'OMS Response Form (ORF)'!H585),COUNTIF('OMS Drop Downs'!$B$2:$B$4,'OMS Response Form (ORF)'!I585),COUNTIF('OMS Drop Downs'!$A$2:$A$5,'OMS Response Form (ORF)'!J585),COUNTIF('OMS Drop Downs'!$E$2:$E$7,'OMS Response Form (ORF)'!K585),COUNTIF('OMS Drop Downs'!$B$2:$B$4,'OMS Response Form (ORF)'!L585),COUNTIF('OMS Drop Downs'!$B$2:$B$4,'OMS Response Form (ORF)'!M585),COUNTIF('OMS Drop Downs'!$B$2:$B$4,'OMS Response Form (ORF)'!N585),COUNTIF('OMS Drop Downs'!$B$2:$B$4,'OMS Response Form (ORF)'!O585), COUNTIF('OMS Drop Downs'!$B$2:$B$4,'OMS Response Form (ORF)'!P585),COUNTIF('OMS Drop Downs'!$B$2:$B$4,'OMS Response Form (ORF)'!Q585),COUNTIF('OMS Drop Downs'!$B$2:$B$4,'OMS Response Form (ORF)'!R585)),"Complete","Incomplete"))</f>
        <v/>
      </c>
      <c r="T585" s="26" t="str">
        <f>IF(S585="Complete",IF(AND(NOT(ISNA(VLOOKUP(CONCATENATE(F585,G585,H585,I585,J585,K585),'OMS Drop Downs'!G:G,1,FALSE))),IF(AND(G585&lt;&gt;"C3",K585&lt;&gt;"O5"),IF(SUM(COUNTIF(L585:R585,"Y"),COUNTIF(L585:R585,"N"))=0,"V","I"),IF(COUNTIF(L585:R585,"Y"),"V","I"))="V"),"Valid","Invalid")," ")</f>
        <v xml:space="preserve"> </v>
      </c>
      <c r="U585"/>
    </row>
    <row r="586" spans="1:21" x14ac:dyDescent="0.35">
      <c r="A586" s="16"/>
      <c r="B586" s="116"/>
      <c r="C586" s="117"/>
      <c r="D586" s="118"/>
      <c r="E586" s="120"/>
      <c r="F586" s="56"/>
      <c r="G586" s="32"/>
      <c r="H586" s="32"/>
      <c r="I586" s="32"/>
      <c r="J586" s="32"/>
      <c r="K586" s="32"/>
      <c r="L586" s="32"/>
      <c r="M586" s="32"/>
      <c r="N586" s="32"/>
      <c r="O586" s="32"/>
      <c r="P586" s="32"/>
      <c r="Q586" s="32"/>
      <c r="R586" s="32"/>
      <c r="S586" s="25" t="str">
        <f>IF(COUNTA(B586:R586)=0,"",IF(AND(COUNTA(B586)&gt;0, COUNTA(C586)&gt;0, COUNTA(D586)&gt;0, COUNTA(E586)&gt;0, COUNTIF('OMS Drop Downs'!$C$2:$C$3,'OMS Response Form (ORF)'!F586),COUNTIF('OMS Drop Downs'!$D$2:$D$5,'OMS Response Form (ORF)'!G586),COUNTIF('OMS Drop Downs'!$A$2:$A$5,'OMS Response Form (ORF)'!H586),COUNTIF('OMS Drop Downs'!$B$2:$B$4,'OMS Response Form (ORF)'!I586),COUNTIF('OMS Drop Downs'!$A$2:$A$5,'OMS Response Form (ORF)'!J586),COUNTIF('OMS Drop Downs'!$E$2:$E$7,'OMS Response Form (ORF)'!K586),COUNTIF('OMS Drop Downs'!$B$2:$B$4,'OMS Response Form (ORF)'!L586),COUNTIF('OMS Drop Downs'!$B$2:$B$4,'OMS Response Form (ORF)'!M586),COUNTIF('OMS Drop Downs'!$B$2:$B$4,'OMS Response Form (ORF)'!N586),COUNTIF('OMS Drop Downs'!$B$2:$B$4,'OMS Response Form (ORF)'!O586), COUNTIF('OMS Drop Downs'!$B$2:$B$4,'OMS Response Form (ORF)'!P586),COUNTIF('OMS Drop Downs'!$B$2:$B$4,'OMS Response Form (ORF)'!Q586),COUNTIF('OMS Drop Downs'!$B$2:$B$4,'OMS Response Form (ORF)'!R586)),"Complete","Incomplete"))</f>
        <v/>
      </c>
      <c r="T586" s="26" t="str">
        <f>IF(S586="Complete",IF(AND(NOT(ISNA(VLOOKUP(CONCATENATE(F586,G586,H586,I586,J586,K586),'OMS Drop Downs'!G:G,1,FALSE))),IF(AND(G586&lt;&gt;"C3",K586&lt;&gt;"O5"),IF(SUM(COUNTIF(L586:R586,"Y"),COUNTIF(L586:R586,"N"))=0,"V","I"),IF(COUNTIF(L586:R586,"Y"),"V","I"))="V"),"Valid","Invalid")," ")</f>
        <v xml:space="preserve"> </v>
      </c>
      <c r="U586"/>
    </row>
    <row r="587" spans="1:21" x14ac:dyDescent="0.35">
      <c r="A587" s="16"/>
      <c r="B587" s="116"/>
      <c r="C587" s="117"/>
      <c r="D587" s="118"/>
      <c r="E587" s="120"/>
      <c r="F587" s="56"/>
      <c r="G587" s="32"/>
      <c r="H587" s="32"/>
      <c r="I587" s="32"/>
      <c r="J587" s="32"/>
      <c r="K587" s="32"/>
      <c r="L587" s="32"/>
      <c r="M587" s="32"/>
      <c r="N587" s="32"/>
      <c r="O587" s="32"/>
      <c r="P587" s="32"/>
      <c r="Q587" s="32"/>
      <c r="R587" s="32"/>
      <c r="S587" s="25" t="str">
        <f>IF(COUNTA(B587:R587)=0,"",IF(AND(COUNTA(B587)&gt;0, COUNTA(C587)&gt;0, COUNTA(D587)&gt;0, COUNTA(E587)&gt;0, COUNTIF('OMS Drop Downs'!$C$2:$C$3,'OMS Response Form (ORF)'!F587),COUNTIF('OMS Drop Downs'!$D$2:$D$5,'OMS Response Form (ORF)'!G587),COUNTIF('OMS Drop Downs'!$A$2:$A$5,'OMS Response Form (ORF)'!H587),COUNTIF('OMS Drop Downs'!$B$2:$B$4,'OMS Response Form (ORF)'!I587),COUNTIF('OMS Drop Downs'!$A$2:$A$5,'OMS Response Form (ORF)'!J587),COUNTIF('OMS Drop Downs'!$E$2:$E$7,'OMS Response Form (ORF)'!K587),COUNTIF('OMS Drop Downs'!$B$2:$B$4,'OMS Response Form (ORF)'!L587),COUNTIF('OMS Drop Downs'!$B$2:$B$4,'OMS Response Form (ORF)'!M587),COUNTIF('OMS Drop Downs'!$B$2:$B$4,'OMS Response Form (ORF)'!N587),COUNTIF('OMS Drop Downs'!$B$2:$B$4,'OMS Response Form (ORF)'!O587), COUNTIF('OMS Drop Downs'!$B$2:$B$4,'OMS Response Form (ORF)'!P587),COUNTIF('OMS Drop Downs'!$B$2:$B$4,'OMS Response Form (ORF)'!Q587),COUNTIF('OMS Drop Downs'!$B$2:$B$4,'OMS Response Form (ORF)'!R587)),"Complete","Incomplete"))</f>
        <v/>
      </c>
      <c r="T587" s="26" t="str">
        <f>IF(S587="Complete",IF(AND(NOT(ISNA(VLOOKUP(CONCATENATE(F587,G587,H587,I587,J587,K587),'OMS Drop Downs'!G:G,1,FALSE))),IF(AND(G587&lt;&gt;"C3",K587&lt;&gt;"O5"),IF(SUM(COUNTIF(L587:R587,"Y"),COUNTIF(L587:R587,"N"))=0,"V","I"),IF(COUNTIF(L587:R587,"Y"),"V","I"))="V"),"Valid","Invalid")," ")</f>
        <v xml:space="preserve"> </v>
      </c>
      <c r="U587"/>
    </row>
    <row r="588" spans="1:21" x14ac:dyDescent="0.35">
      <c r="A588" s="16"/>
      <c r="B588" s="116"/>
      <c r="C588" s="117"/>
      <c r="D588" s="118"/>
      <c r="E588" s="120"/>
      <c r="F588" s="56"/>
      <c r="G588" s="32"/>
      <c r="H588" s="32"/>
      <c r="I588" s="32"/>
      <c r="J588" s="32"/>
      <c r="K588" s="32"/>
      <c r="L588" s="32"/>
      <c r="M588" s="32"/>
      <c r="N588" s="32"/>
      <c r="O588" s="32"/>
      <c r="P588" s="32"/>
      <c r="Q588" s="32"/>
      <c r="R588" s="32"/>
      <c r="S588" s="25" t="str">
        <f>IF(COUNTA(B588:R588)=0,"",IF(AND(COUNTA(B588)&gt;0, COUNTA(C588)&gt;0, COUNTA(D588)&gt;0, COUNTA(E588)&gt;0, COUNTIF('OMS Drop Downs'!$C$2:$C$3,'OMS Response Form (ORF)'!F588),COUNTIF('OMS Drop Downs'!$D$2:$D$5,'OMS Response Form (ORF)'!G588),COUNTIF('OMS Drop Downs'!$A$2:$A$5,'OMS Response Form (ORF)'!H588),COUNTIF('OMS Drop Downs'!$B$2:$B$4,'OMS Response Form (ORF)'!I588),COUNTIF('OMS Drop Downs'!$A$2:$A$5,'OMS Response Form (ORF)'!J588),COUNTIF('OMS Drop Downs'!$E$2:$E$7,'OMS Response Form (ORF)'!K588),COUNTIF('OMS Drop Downs'!$B$2:$B$4,'OMS Response Form (ORF)'!L588),COUNTIF('OMS Drop Downs'!$B$2:$B$4,'OMS Response Form (ORF)'!M588),COUNTIF('OMS Drop Downs'!$B$2:$B$4,'OMS Response Form (ORF)'!N588),COUNTIF('OMS Drop Downs'!$B$2:$B$4,'OMS Response Form (ORF)'!O588), COUNTIF('OMS Drop Downs'!$B$2:$B$4,'OMS Response Form (ORF)'!P588),COUNTIF('OMS Drop Downs'!$B$2:$B$4,'OMS Response Form (ORF)'!Q588),COUNTIF('OMS Drop Downs'!$B$2:$B$4,'OMS Response Form (ORF)'!R588)),"Complete","Incomplete"))</f>
        <v/>
      </c>
      <c r="T588" s="26" t="str">
        <f>IF(S588="Complete",IF(AND(NOT(ISNA(VLOOKUP(CONCATENATE(F588,G588,H588,I588,J588,K588),'OMS Drop Downs'!G:G,1,FALSE))),IF(AND(G588&lt;&gt;"C3",K588&lt;&gt;"O5"),IF(SUM(COUNTIF(L588:R588,"Y"),COUNTIF(L588:R588,"N"))=0,"V","I"),IF(COUNTIF(L588:R588,"Y"),"V","I"))="V"),"Valid","Invalid")," ")</f>
        <v xml:space="preserve"> </v>
      </c>
      <c r="U588"/>
    </row>
    <row r="589" spans="1:21" x14ac:dyDescent="0.35">
      <c r="A589" s="16"/>
      <c r="B589" s="116"/>
      <c r="C589" s="117"/>
      <c r="D589" s="118"/>
      <c r="E589" s="120"/>
      <c r="F589" s="56"/>
      <c r="G589" s="32"/>
      <c r="H589" s="32"/>
      <c r="I589" s="32"/>
      <c r="J589" s="32"/>
      <c r="K589" s="32"/>
      <c r="L589" s="32"/>
      <c r="M589" s="32"/>
      <c r="N589" s="32"/>
      <c r="O589" s="32"/>
      <c r="P589" s="32"/>
      <c r="Q589" s="32"/>
      <c r="R589" s="32"/>
      <c r="S589" s="25" t="str">
        <f>IF(COUNTA(B589:R589)=0,"",IF(AND(COUNTA(B589)&gt;0, COUNTA(C589)&gt;0, COUNTA(D589)&gt;0, COUNTA(E589)&gt;0, COUNTIF('OMS Drop Downs'!$C$2:$C$3,'OMS Response Form (ORF)'!F589),COUNTIF('OMS Drop Downs'!$D$2:$D$5,'OMS Response Form (ORF)'!G589),COUNTIF('OMS Drop Downs'!$A$2:$A$5,'OMS Response Form (ORF)'!H589),COUNTIF('OMS Drop Downs'!$B$2:$B$4,'OMS Response Form (ORF)'!I589),COUNTIF('OMS Drop Downs'!$A$2:$A$5,'OMS Response Form (ORF)'!J589),COUNTIF('OMS Drop Downs'!$E$2:$E$7,'OMS Response Form (ORF)'!K589),COUNTIF('OMS Drop Downs'!$B$2:$B$4,'OMS Response Form (ORF)'!L589),COUNTIF('OMS Drop Downs'!$B$2:$B$4,'OMS Response Form (ORF)'!M589),COUNTIF('OMS Drop Downs'!$B$2:$B$4,'OMS Response Form (ORF)'!N589),COUNTIF('OMS Drop Downs'!$B$2:$B$4,'OMS Response Form (ORF)'!O589), COUNTIF('OMS Drop Downs'!$B$2:$B$4,'OMS Response Form (ORF)'!P589),COUNTIF('OMS Drop Downs'!$B$2:$B$4,'OMS Response Form (ORF)'!Q589),COUNTIF('OMS Drop Downs'!$B$2:$B$4,'OMS Response Form (ORF)'!R589)),"Complete","Incomplete"))</f>
        <v/>
      </c>
      <c r="T589" s="26" t="str">
        <f>IF(S589="Complete",IF(AND(NOT(ISNA(VLOOKUP(CONCATENATE(F589,G589,H589,I589,J589,K589),'OMS Drop Downs'!G:G,1,FALSE))),IF(AND(G589&lt;&gt;"C3",K589&lt;&gt;"O5"),IF(SUM(COUNTIF(L589:R589,"Y"),COUNTIF(L589:R589,"N"))=0,"V","I"),IF(COUNTIF(L589:R589,"Y"),"V","I"))="V"),"Valid","Invalid")," ")</f>
        <v xml:space="preserve"> </v>
      </c>
      <c r="U589"/>
    </row>
    <row r="590" spans="1:21" x14ac:dyDescent="0.35">
      <c r="A590" s="16"/>
      <c r="B590" s="116"/>
      <c r="C590" s="117"/>
      <c r="D590" s="118"/>
      <c r="E590" s="120"/>
      <c r="F590" s="56"/>
      <c r="G590" s="32"/>
      <c r="H590" s="32"/>
      <c r="I590" s="32"/>
      <c r="J590" s="32"/>
      <c r="K590" s="32"/>
      <c r="L590" s="32"/>
      <c r="M590" s="32"/>
      <c r="N590" s="32"/>
      <c r="O590" s="32"/>
      <c r="P590" s="32"/>
      <c r="Q590" s="32"/>
      <c r="R590" s="32"/>
      <c r="S590" s="25" t="str">
        <f>IF(COUNTA(B590:R590)=0,"",IF(AND(COUNTA(B590)&gt;0, COUNTA(C590)&gt;0, COUNTA(D590)&gt;0, COUNTA(E590)&gt;0, COUNTIF('OMS Drop Downs'!$C$2:$C$3,'OMS Response Form (ORF)'!F590),COUNTIF('OMS Drop Downs'!$D$2:$D$5,'OMS Response Form (ORF)'!G590),COUNTIF('OMS Drop Downs'!$A$2:$A$5,'OMS Response Form (ORF)'!H590),COUNTIF('OMS Drop Downs'!$B$2:$B$4,'OMS Response Form (ORF)'!I590),COUNTIF('OMS Drop Downs'!$A$2:$A$5,'OMS Response Form (ORF)'!J590),COUNTIF('OMS Drop Downs'!$E$2:$E$7,'OMS Response Form (ORF)'!K590),COUNTIF('OMS Drop Downs'!$B$2:$B$4,'OMS Response Form (ORF)'!L590),COUNTIF('OMS Drop Downs'!$B$2:$B$4,'OMS Response Form (ORF)'!M590),COUNTIF('OMS Drop Downs'!$B$2:$B$4,'OMS Response Form (ORF)'!N590),COUNTIF('OMS Drop Downs'!$B$2:$B$4,'OMS Response Form (ORF)'!O590), COUNTIF('OMS Drop Downs'!$B$2:$B$4,'OMS Response Form (ORF)'!P590),COUNTIF('OMS Drop Downs'!$B$2:$B$4,'OMS Response Form (ORF)'!Q590),COUNTIF('OMS Drop Downs'!$B$2:$B$4,'OMS Response Form (ORF)'!R590)),"Complete","Incomplete"))</f>
        <v/>
      </c>
      <c r="T590" s="26" t="str">
        <f>IF(S590="Complete",IF(AND(NOT(ISNA(VLOOKUP(CONCATENATE(F590,G590,H590,I590,J590,K590),'OMS Drop Downs'!G:G,1,FALSE))),IF(AND(G590&lt;&gt;"C3",K590&lt;&gt;"O5"),IF(SUM(COUNTIF(L590:R590,"Y"),COUNTIF(L590:R590,"N"))=0,"V","I"),IF(COUNTIF(L590:R590,"Y"),"V","I"))="V"),"Valid","Invalid")," ")</f>
        <v xml:space="preserve"> </v>
      </c>
      <c r="U590"/>
    </row>
    <row r="591" spans="1:21" x14ac:dyDescent="0.35">
      <c r="A591" s="16"/>
      <c r="B591" s="116"/>
      <c r="C591" s="117"/>
      <c r="D591" s="118"/>
      <c r="E591" s="120"/>
      <c r="F591" s="56"/>
      <c r="G591" s="32"/>
      <c r="H591" s="32"/>
      <c r="I591" s="32"/>
      <c r="J591" s="32"/>
      <c r="K591" s="32"/>
      <c r="L591" s="32"/>
      <c r="M591" s="32"/>
      <c r="N591" s="32"/>
      <c r="O591" s="32"/>
      <c r="P591" s="32"/>
      <c r="Q591" s="32"/>
      <c r="R591" s="32"/>
      <c r="S591" s="25" t="str">
        <f>IF(COUNTA(B591:R591)=0,"",IF(AND(COUNTA(B591)&gt;0, COUNTA(C591)&gt;0, COUNTA(D591)&gt;0, COUNTA(E591)&gt;0, COUNTIF('OMS Drop Downs'!$C$2:$C$3,'OMS Response Form (ORF)'!F591),COUNTIF('OMS Drop Downs'!$D$2:$D$5,'OMS Response Form (ORF)'!G591),COUNTIF('OMS Drop Downs'!$A$2:$A$5,'OMS Response Form (ORF)'!H591),COUNTIF('OMS Drop Downs'!$B$2:$B$4,'OMS Response Form (ORF)'!I591),COUNTIF('OMS Drop Downs'!$A$2:$A$5,'OMS Response Form (ORF)'!J591),COUNTIF('OMS Drop Downs'!$E$2:$E$7,'OMS Response Form (ORF)'!K591),COUNTIF('OMS Drop Downs'!$B$2:$B$4,'OMS Response Form (ORF)'!L591),COUNTIF('OMS Drop Downs'!$B$2:$B$4,'OMS Response Form (ORF)'!M591),COUNTIF('OMS Drop Downs'!$B$2:$B$4,'OMS Response Form (ORF)'!N591),COUNTIF('OMS Drop Downs'!$B$2:$B$4,'OMS Response Form (ORF)'!O591), COUNTIF('OMS Drop Downs'!$B$2:$B$4,'OMS Response Form (ORF)'!P591),COUNTIF('OMS Drop Downs'!$B$2:$B$4,'OMS Response Form (ORF)'!Q591),COUNTIF('OMS Drop Downs'!$B$2:$B$4,'OMS Response Form (ORF)'!R591)),"Complete","Incomplete"))</f>
        <v/>
      </c>
      <c r="T591" s="26" t="str">
        <f>IF(S591="Complete",IF(AND(NOT(ISNA(VLOOKUP(CONCATENATE(F591,G591,H591,I591,J591,K591),'OMS Drop Downs'!G:G,1,FALSE))),IF(AND(G591&lt;&gt;"C3",K591&lt;&gt;"O5"),IF(SUM(COUNTIF(L591:R591,"Y"),COUNTIF(L591:R591,"N"))=0,"V","I"),IF(COUNTIF(L591:R591,"Y"),"V","I"))="V"),"Valid","Invalid")," ")</f>
        <v xml:space="preserve"> </v>
      </c>
      <c r="U591"/>
    </row>
    <row r="592" spans="1:21" x14ac:dyDescent="0.35">
      <c r="A592" s="16"/>
      <c r="B592" s="116"/>
      <c r="C592" s="117"/>
      <c r="D592" s="118"/>
      <c r="E592" s="120"/>
      <c r="F592" s="56"/>
      <c r="G592" s="32"/>
      <c r="H592" s="32"/>
      <c r="I592" s="32"/>
      <c r="J592" s="32"/>
      <c r="K592" s="32"/>
      <c r="L592" s="32"/>
      <c r="M592" s="32"/>
      <c r="N592" s="32"/>
      <c r="O592" s="32"/>
      <c r="P592" s="32"/>
      <c r="Q592" s="32"/>
      <c r="R592" s="32"/>
      <c r="S592" s="25" t="str">
        <f>IF(COUNTA(B592:R592)=0,"",IF(AND(COUNTA(B592)&gt;0, COUNTA(C592)&gt;0, COUNTA(D592)&gt;0, COUNTA(E592)&gt;0, COUNTIF('OMS Drop Downs'!$C$2:$C$3,'OMS Response Form (ORF)'!F592),COUNTIF('OMS Drop Downs'!$D$2:$D$5,'OMS Response Form (ORF)'!G592),COUNTIF('OMS Drop Downs'!$A$2:$A$5,'OMS Response Form (ORF)'!H592),COUNTIF('OMS Drop Downs'!$B$2:$B$4,'OMS Response Form (ORF)'!I592),COUNTIF('OMS Drop Downs'!$A$2:$A$5,'OMS Response Form (ORF)'!J592),COUNTIF('OMS Drop Downs'!$E$2:$E$7,'OMS Response Form (ORF)'!K592),COUNTIF('OMS Drop Downs'!$B$2:$B$4,'OMS Response Form (ORF)'!L592),COUNTIF('OMS Drop Downs'!$B$2:$B$4,'OMS Response Form (ORF)'!M592),COUNTIF('OMS Drop Downs'!$B$2:$B$4,'OMS Response Form (ORF)'!N592),COUNTIF('OMS Drop Downs'!$B$2:$B$4,'OMS Response Form (ORF)'!O592), COUNTIF('OMS Drop Downs'!$B$2:$B$4,'OMS Response Form (ORF)'!P592),COUNTIF('OMS Drop Downs'!$B$2:$B$4,'OMS Response Form (ORF)'!Q592),COUNTIF('OMS Drop Downs'!$B$2:$B$4,'OMS Response Form (ORF)'!R592)),"Complete","Incomplete"))</f>
        <v/>
      </c>
      <c r="T592" s="26" t="str">
        <f>IF(S592="Complete",IF(AND(NOT(ISNA(VLOOKUP(CONCATENATE(F592,G592,H592,I592,J592,K592),'OMS Drop Downs'!G:G,1,FALSE))),IF(AND(G592&lt;&gt;"C3",K592&lt;&gt;"O5"),IF(SUM(COUNTIF(L592:R592,"Y"),COUNTIF(L592:R592,"N"))=0,"V","I"),IF(COUNTIF(L592:R592,"Y"),"V","I"))="V"),"Valid","Invalid")," ")</f>
        <v xml:space="preserve"> </v>
      </c>
      <c r="U592"/>
    </row>
    <row r="593" spans="1:21" x14ac:dyDescent="0.35">
      <c r="A593" s="16"/>
      <c r="B593" s="116"/>
      <c r="C593" s="117"/>
      <c r="D593" s="118"/>
      <c r="E593" s="120"/>
      <c r="F593" s="56"/>
      <c r="G593" s="32"/>
      <c r="H593" s="32"/>
      <c r="I593" s="32"/>
      <c r="J593" s="32"/>
      <c r="K593" s="32"/>
      <c r="L593" s="32"/>
      <c r="M593" s="32"/>
      <c r="N593" s="32"/>
      <c r="O593" s="32"/>
      <c r="P593" s="32"/>
      <c r="Q593" s="32"/>
      <c r="R593" s="32"/>
      <c r="S593" s="25" t="str">
        <f>IF(COUNTA(B593:R593)=0,"",IF(AND(COUNTA(B593)&gt;0, COUNTA(C593)&gt;0, COUNTA(D593)&gt;0, COUNTA(E593)&gt;0, COUNTIF('OMS Drop Downs'!$C$2:$C$3,'OMS Response Form (ORF)'!F593),COUNTIF('OMS Drop Downs'!$D$2:$D$5,'OMS Response Form (ORF)'!G593),COUNTIF('OMS Drop Downs'!$A$2:$A$5,'OMS Response Form (ORF)'!H593),COUNTIF('OMS Drop Downs'!$B$2:$B$4,'OMS Response Form (ORF)'!I593),COUNTIF('OMS Drop Downs'!$A$2:$A$5,'OMS Response Form (ORF)'!J593),COUNTIF('OMS Drop Downs'!$E$2:$E$7,'OMS Response Form (ORF)'!K593),COUNTIF('OMS Drop Downs'!$B$2:$B$4,'OMS Response Form (ORF)'!L593),COUNTIF('OMS Drop Downs'!$B$2:$B$4,'OMS Response Form (ORF)'!M593),COUNTIF('OMS Drop Downs'!$B$2:$B$4,'OMS Response Form (ORF)'!N593),COUNTIF('OMS Drop Downs'!$B$2:$B$4,'OMS Response Form (ORF)'!O593), COUNTIF('OMS Drop Downs'!$B$2:$B$4,'OMS Response Form (ORF)'!P593),COUNTIF('OMS Drop Downs'!$B$2:$B$4,'OMS Response Form (ORF)'!Q593),COUNTIF('OMS Drop Downs'!$B$2:$B$4,'OMS Response Form (ORF)'!R593)),"Complete","Incomplete"))</f>
        <v/>
      </c>
      <c r="T593" s="26" t="str">
        <f>IF(S593="Complete",IF(AND(NOT(ISNA(VLOOKUP(CONCATENATE(F593,G593,H593,I593,J593,K593),'OMS Drop Downs'!G:G,1,FALSE))),IF(AND(G593&lt;&gt;"C3",K593&lt;&gt;"O5"),IF(SUM(COUNTIF(L593:R593,"Y"),COUNTIF(L593:R593,"N"))=0,"V","I"),IF(COUNTIF(L593:R593,"Y"),"V","I"))="V"),"Valid","Invalid")," ")</f>
        <v xml:space="preserve"> </v>
      </c>
      <c r="U593"/>
    </row>
    <row r="594" spans="1:21" x14ac:dyDescent="0.35">
      <c r="A594" s="16"/>
      <c r="B594" s="116"/>
      <c r="C594" s="117"/>
      <c r="D594" s="118"/>
      <c r="E594" s="120"/>
      <c r="F594" s="56"/>
      <c r="G594" s="32"/>
      <c r="H594" s="32"/>
      <c r="I594" s="32"/>
      <c r="J594" s="32"/>
      <c r="K594" s="32"/>
      <c r="L594" s="32"/>
      <c r="M594" s="32"/>
      <c r="N594" s="32"/>
      <c r="O594" s="32"/>
      <c r="P594" s="32"/>
      <c r="Q594" s="32"/>
      <c r="R594" s="32"/>
      <c r="S594" s="25" t="str">
        <f>IF(COUNTA(B594:R594)=0,"",IF(AND(COUNTA(B594)&gt;0, COUNTA(C594)&gt;0, COUNTA(D594)&gt;0, COUNTA(E594)&gt;0, COUNTIF('OMS Drop Downs'!$C$2:$C$3,'OMS Response Form (ORF)'!F594),COUNTIF('OMS Drop Downs'!$D$2:$D$5,'OMS Response Form (ORF)'!G594),COUNTIF('OMS Drop Downs'!$A$2:$A$5,'OMS Response Form (ORF)'!H594),COUNTIF('OMS Drop Downs'!$B$2:$B$4,'OMS Response Form (ORF)'!I594),COUNTIF('OMS Drop Downs'!$A$2:$A$5,'OMS Response Form (ORF)'!J594),COUNTIF('OMS Drop Downs'!$E$2:$E$7,'OMS Response Form (ORF)'!K594),COUNTIF('OMS Drop Downs'!$B$2:$B$4,'OMS Response Form (ORF)'!L594),COUNTIF('OMS Drop Downs'!$B$2:$B$4,'OMS Response Form (ORF)'!M594),COUNTIF('OMS Drop Downs'!$B$2:$B$4,'OMS Response Form (ORF)'!N594),COUNTIF('OMS Drop Downs'!$B$2:$B$4,'OMS Response Form (ORF)'!O594), COUNTIF('OMS Drop Downs'!$B$2:$B$4,'OMS Response Form (ORF)'!P594),COUNTIF('OMS Drop Downs'!$B$2:$B$4,'OMS Response Form (ORF)'!Q594),COUNTIF('OMS Drop Downs'!$B$2:$B$4,'OMS Response Form (ORF)'!R594)),"Complete","Incomplete"))</f>
        <v/>
      </c>
      <c r="T594" s="26" t="str">
        <f>IF(S594="Complete",IF(AND(NOT(ISNA(VLOOKUP(CONCATENATE(F594,G594,H594,I594,J594,K594),'OMS Drop Downs'!G:G,1,FALSE))),IF(AND(G594&lt;&gt;"C3",K594&lt;&gt;"O5"),IF(SUM(COUNTIF(L594:R594,"Y"),COUNTIF(L594:R594,"N"))=0,"V","I"),IF(COUNTIF(L594:R594,"Y"),"V","I"))="V"),"Valid","Invalid")," ")</f>
        <v xml:space="preserve"> </v>
      </c>
      <c r="U594"/>
    </row>
    <row r="595" spans="1:21" x14ac:dyDescent="0.35">
      <c r="A595" s="16"/>
      <c r="B595" s="116"/>
      <c r="C595" s="117"/>
      <c r="D595" s="118"/>
      <c r="E595" s="120"/>
      <c r="F595" s="56"/>
      <c r="G595" s="32"/>
      <c r="H595" s="32"/>
      <c r="I595" s="32"/>
      <c r="J595" s="32"/>
      <c r="K595" s="32"/>
      <c r="L595" s="32"/>
      <c r="M595" s="32"/>
      <c r="N595" s="32"/>
      <c r="O595" s="32"/>
      <c r="P595" s="32"/>
      <c r="Q595" s="32"/>
      <c r="R595" s="32"/>
      <c r="S595" s="25" t="str">
        <f>IF(COUNTA(B595:R595)=0,"",IF(AND(COUNTA(B595)&gt;0, COUNTA(C595)&gt;0, COUNTA(D595)&gt;0, COUNTA(E595)&gt;0, COUNTIF('OMS Drop Downs'!$C$2:$C$3,'OMS Response Form (ORF)'!F595),COUNTIF('OMS Drop Downs'!$D$2:$D$5,'OMS Response Form (ORF)'!G595),COUNTIF('OMS Drop Downs'!$A$2:$A$5,'OMS Response Form (ORF)'!H595),COUNTIF('OMS Drop Downs'!$B$2:$B$4,'OMS Response Form (ORF)'!I595),COUNTIF('OMS Drop Downs'!$A$2:$A$5,'OMS Response Form (ORF)'!J595),COUNTIF('OMS Drop Downs'!$E$2:$E$7,'OMS Response Form (ORF)'!K595),COUNTIF('OMS Drop Downs'!$B$2:$B$4,'OMS Response Form (ORF)'!L595),COUNTIF('OMS Drop Downs'!$B$2:$B$4,'OMS Response Form (ORF)'!M595),COUNTIF('OMS Drop Downs'!$B$2:$B$4,'OMS Response Form (ORF)'!N595),COUNTIF('OMS Drop Downs'!$B$2:$B$4,'OMS Response Form (ORF)'!O595), COUNTIF('OMS Drop Downs'!$B$2:$B$4,'OMS Response Form (ORF)'!P595),COUNTIF('OMS Drop Downs'!$B$2:$B$4,'OMS Response Form (ORF)'!Q595),COUNTIF('OMS Drop Downs'!$B$2:$B$4,'OMS Response Form (ORF)'!R595)),"Complete","Incomplete"))</f>
        <v/>
      </c>
      <c r="T595" s="26" t="str">
        <f>IF(S595="Complete",IF(AND(NOT(ISNA(VLOOKUP(CONCATENATE(F595,G595,H595,I595,J595,K595),'OMS Drop Downs'!G:G,1,FALSE))),IF(AND(G595&lt;&gt;"C3",K595&lt;&gt;"O5"),IF(SUM(COUNTIF(L595:R595,"Y"),COUNTIF(L595:R595,"N"))=0,"V","I"),IF(COUNTIF(L595:R595,"Y"),"V","I"))="V"),"Valid","Invalid")," ")</f>
        <v xml:space="preserve"> </v>
      </c>
      <c r="U595"/>
    </row>
    <row r="596" spans="1:21" x14ac:dyDescent="0.35">
      <c r="A596" s="16"/>
      <c r="B596" s="116"/>
      <c r="C596" s="117"/>
      <c r="D596" s="118"/>
      <c r="E596" s="120"/>
      <c r="F596" s="56"/>
      <c r="G596" s="32"/>
      <c r="H596" s="32"/>
      <c r="I596" s="32"/>
      <c r="J596" s="32"/>
      <c r="K596" s="32"/>
      <c r="L596" s="32"/>
      <c r="M596" s="32"/>
      <c r="N596" s="32"/>
      <c r="O596" s="32"/>
      <c r="P596" s="32"/>
      <c r="Q596" s="32"/>
      <c r="R596" s="32"/>
      <c r="S596" s="25" t="str">
        <f>IF(COUNTA(B596:R596)=0,"",IF(AND(COUNTA(B596)&gt;0, COUNTA(C596)&gt;0, COUNTA(D596)&gt;0, COUNTA(E596)&gt;0, COUNTIF('OMS Drop Downs'!$C$2:$C$3,'OMS Response Form (ORF)'!F596),COUNTIF('OMS Drop Downs'!$D$2:$D$5,'OMS Response Form (ORF)'!G596),COUNTIF('OMS Drop Downs'!$A$2:$A$5,'OMS Response Form (ORF)'!H596),COUNTIF('OMS Drop Downs'!$B$2:$B$4,'OMS Response Form (ORF)'!I596),COUNTIF('OMS Drop Downs'!$A$2:$A$5,'OMS Response Form (ORF)'!J596),COUNTIF('OMS Drop Downs'!$E$2:$E$7,'OMS Response Form (ORF)'!K596),COUNTIF('OMS Drop Downs'!$B$2:$B$4,'OMS Response Form (ORF)'!L596),COUNTIF('OMS Drop Downs'!$B$2:$B$4,'OMS Response Form (ORF)'!M596),COUNTIF('OMS Drop Downs'!$B$2:$B$4,'OMS Response Form (ORF)'!N596),COUNTIF('OMS Drop Downs'!$B$2:$B$4,'OMS Response Form (ORF)'!O596), COUNTIF('OMS Drop Downs'!$B$2:$B$4,'OMS Response Form (ORF)'!P596),COUNTIF('OMS Drop Downs'!$B$2:$B$4,'OMS Response Form (ORF)'!Q596),COUNTIF('OMS Drop Downs'!$B$2:$B$4,'OMS Response Form (ORF)'!R596)),"Complete","Incomplete"))</f>
        <v/>
      </c>
      <c r="T596" s="26" t="str">
        <f>IF(S596="Complete",IF(AND(NOT(ISNA(VLOOKUP(CONCATENATE(F596,G596,H596,I596,J596,K596),'OMS Drop Downs'!G:G,1,FALSE))),IF(AND(G596&lt;&gt;"C3",K596&lt;&gt;"O5"),IF(SUM(COUNTIF(L596:R596,"Y"),COUNTIF(L596:R596,"N"))=0,"V","I"),IF(COUNTIF(L596:R596,"Y"),"V","I"))="V"),"Valid","Invalid")," ")</f>
        <v xml:space="preserve"> </v>
      </c>
      <c r="U596"/>
    </row>
    <row r="597" spans="1:21" x14ac:dyDescent="0.35">
      <c r="A597" s="16"/>
      <c r="B597" s="116"/>
      <c r="C597" s="117"/>
      <c r="D597" s="118"/>
      <c r="E597" s="120"/>
      <c r="F597" s="56"/>
      <c r="G597" s="32"/>
      <c r="H597" s="32"/>
      <c r="I597" s="32"/>
      <c r="J597" s="32"/>
      <c r="K597" s="32"/>
      <c r="L597" s="32"/>
      <c r="M597" s="32"/>
      <c r="N597" s="32"/>
      <c r="O597" s="32"/>
      <c r="P597" s="32"/>
      <c r="Q597" s="32"/>
      <c r="R597" s="32"/>
      <c r="S597" s="25" t="str">
        <f>IF(COUNTA(B597:R597)=0,"",IF(AND(COUNTA(B597)&gt;0, COUNTA(C597)&gt;0, COUNTA(D597)&gt;0, COUNTA(E597)&gt;0, COUNTIF('OMS Drop Downs'!$C$2:$C$3,'OMS Response Form (ORF)'!F597),COUNTIF('OMS Drop Downs'!$D$2:$D$5,'OMS Response Form (ORF)'!G597),COUNTIF('OMS Drop Downs'!$A$2:$A$5,'OMS Response Form (ORF)'!H597),COUNTIF('OMS Drop Downs'!$B$2:$B$4,'OMS Response Form (ORF)'!I597),COUNTIF('OMS Drop Downs'!$A$2:$A$5,'OMS Response Form (ORF)'!J597),COUNTIF('OMS Drop Downs'!$E$2:$E$7,'OMS Response Form (ORF)'!K597),COUNTIF('OMS Drop Downs'!$B$2:$B$4,'OMS Response Form (ORF)'!L597),COUNTIF('OMS Drop Downs'!$B$2:$B$4,'OMS Response Form (ORF)'!M597),COUNTIF('OMS Drop Downs'!$B$2:$B$4,'OMS Response Form (ORF)'!N597),COUNTIF('OMS Drop Downs'!$B$2:$B$4,'OMS Response Form (ORF)'!O597), COUNTIF('OMS Drop Downs'!$B$2:$B$4,'OMS Response Form (ORF)'!P597),COUNTIF('OMS Drop Downs'!$B$2:$B$4,'OMS Response Form (ORF)'!Q597),COUNTIF('OMS Drop Downs'!$B$2:$B$4,'OMS Response Form (ORF)'!R597)),"Complete","Incomplete"))</f>
        <v/>
      </c>
      <c r="T597" s="26" t="str">
        <f>IF(S597="Complete",IF(AND(NOT(ISNA(VLOOKUP(CONCATENATE(F597,G597,H597,I597,J597,K597),'OMS Drop Downs'!G:G,1,FALSE))),IF(AND(G597&lt;&gt;"C3",K597&lt;&gt;"O5"),IF(SUM(COUNTIF(L597:R597,"Y"),COUNTIF(L597:R597,"N"))=0,"V","I"),IF(COUNTIF(L597:R597,"Y"),"V","I"))="V"),"Valid","Invalid")," ")</f>
        <v xml:space="preserve"> </v>
      </c>
      <c r="U597"/>
    </row>
    <row r="598" spans="1:21" x14ac:dyDescent="0.35">
      <c r="A598" s="16"/>
      <c r="B598" s="116"/>
      <c r="C598" s="117"/>
      <c r="D598" s="118"/>
      <c r="E598" s="120"/>
      <c r="F598" s="56"/>
      <c r="G598" s="32"/>
      <c r="H598" s="32"/>
      <c r="I598" s="32"/>
      <c r="J598" s="32"/>
      <c r="K598" s="32"/>
      <c r="L598" s="32"/>
      <c r="M598" s="32"/>
      <c r="N598" s="32"/>
      <c r="O598" s="32"/>
      <c r="P598" s="32"/>
      <c r="Q598" s="32"/>
      <c r="R598" s="32"/>
      <c r="S598" s="25" t="str">
        <f>IF(COUNTA(B598:R598)=0,"",IF(AND(COUNTA(B598)&gt;0, COUNTA(C598)&gt;0, COUNTA(D598)&gt;0, COUNTA(E598)&gt;0, COUNTIF('OMS Drop Downs'!$C$2:$C$3,'OMS Response Form (ORF)'!F598),COUNTIF('OMS Drop Downs'!$D$2:$D$5,'OMS Response Form (ORF)'!G598),COUNTIF('OMS Drop Downs'!$A$2:$A$5,'OMS Response Form (ORF)'!H598),COUNTIF('OMS Drop Downs'!$B$2:$B$4,'OMS Response Form (ORF)'!I598),COUNTIF('OMS Drop Downs'!$A$2:$A$5,'OMS Response Form (ORF)'!J598),COUNTIF('OMS Drop Downs'!$E$2:$E$7,'OMS Response Form (ORF)'!K598),COUNTIF('OMS Drop Downs'!$B$2:$B$4,'OMS Response Form (ORF)'!L598),COUNTIF('OMS Drop Downs'!$B$2:$B$4,'OMS Response Form (ORF)'!M598),COUNTIF('OMS Drop Downs'!$B$2:$B$4,'OMS Response Form (ORF)'!N598),COUNTIF('OMS Drop Downs'!$B$2:$B$4,'OMS Response Form (ORF)'!O598), COUNTIF('OMS Drop Downs'!$B$2:$B$4,'OMS Response Form (ORF)'!P598),COUNTIF('OMS Drop Downs'!$B$2:$B$4,'OMS Response Form (ORF)'!Q598),COUNTIF('OMS Drop Downs'!$B$2:$B$4,'OMS Response Form (ORF)'!R598)),"Complete","Incomplete"))</f>
        <v/>
      </c>
      <c r="T598" s="26" t="str">
        <f>IF(S598="Complete",IF(AND(NOT(ISNA(VLOOKUP(CONCATENATE(F598,G598,H598,I598,J598,K598),'OMS Drop Downs'!G:G,1,FALSE))),IF(AND(G598&lt;&gt;"C3",K598&lt;&gt;"O5"),IF(SUM(COUNTIF(L598:R598,"Y"),COUNTIF(L598:R598,"N"))=0,"V","I"),IF(COUNTIF(L598:R598,"Y"),"V","I"))="V"),"Valid","Invalid")," ")</f>
        <v xml:space="preserve"> </v>
      </c>
      <c r="U598"/>
    </row>
    <row r="599" spans="1:21" x14ac:dyDescent="0.35">
      <c r="A599" s="16"/>
      <c r="B599" s="116"/>
      <c r="C599" s="117"/>
      <c r="D599" s="118"/>
      <c r="E599" s="120"/>
      <c r="F599" s="56"/>
      <c r="G599" s="32"/>
      <c r="H599" s="32"/>
      <c r="I599" s="32"/>
      <c r="J599" s="32"/>
      <c r="K599" s="32"/>
      <c r="L599" s="32"/>
      <c r="M599" s="32"/>
      <c r="N599" s="32"/>
      <c r="O599" s="32"/>
      <c r="P599" s="32"/>
      <c r="Q599" s="32"/>
      <c r="R599" s="32"/>
      <c r="S599" s="25" t="str">
        <f>IF(COUNTA(B599:R599)=0,"",IF(AND(COUNTA(B599)&gt;0, COUNTA(C599)&gt;0, COUNTA(D599)&gt;0, COUNTA(E599)&gt;0, COUNTIF('OMS Drop Downs'!$C$2:$C$3,'OMS Response Form (ORF)'!F599),COUNTIF('OMS Drop Downs'!$D$2:$D$5,'OMS Response Form (ORF)'!G599),COUNTIF('OMS Drop Downs'!$A$2:$A$5,'OMS Response Form (ORF)'!H599),COUNTIF('OMS Drop Downs'!$B$2:$B$4,'OMS Response Form (ORF)'!I599),COUNTIF('OMS Drop Downs'!$A$2:$A$5,'OMS Response Form (ORF)'!J599),COUNTIF('OMS Drop Downs'!$E$2:$E$7,'OMS Response Form (ORF)'!K599),COUNTIF('OMS Drop Downs'!$B$2:$B$4,'OMS Response Form (ORF)'!L599),COUNTIF('OMS Drop Downs'!$B$2:$B$4,'OMS Response Form (ORF)'!M599),COUNTIF('OMS Drop Downs'!$B$2:$B$4,'OMS Response Form (ORF)'!N599),COUNTIF('OMS Drop Downs'!$B$2:$B$4,'OMS Response Form (ORF)'!O599), COUNTIF('OMS Drop Downs'!$B$2:$B$4,'OMS Response Form (ORF)'!P599),COUNTIF('OMS Drop Downs'!$B$2:$B$4,'OMS Response Form (ORF)'!Q599),COUNTIF('OMS Drop Downs'!$B$2:$B$4,'OMS Response Form (ORF)'!R599)),"Complete","Incomplete"))</f>
        <v/>
      </c>
      <c r="T599" s="26" t="str">
        <f>IF(S599="Complete",IF(AND(NOT(ISNA(VLOOKUP(CONCATENATE(F599,G599,H599,I599,J599,K599),'OMS Drop Downs'!G:G,1,FALSE))),IF(AND(G599&lt;&gt;"C3",K599&lt;&gt;"O5"),IF(SUM(COUNTIF(L599:R599,"Y"),COUNTIF(L599:R599,"N"))=0,"V","I"),IF(COUNTIF(L599:R599,"Y"),"V","I"))="V"),"Valid","Invalid")," ")</f>
        <v xml:space="preserve"> </v>
      </c>
      <c r="U599"/>
    </row>
    <row r="600" spans="1:21" x14ac:dyDescent="0.35">
      <c r="A600" s="16"/>
      <c r="B600" s="116"/>
      <c r="C600" s="117"/>
      <c r="D600" s="118"/>
      <c r="E600" s="120"/>
      <c r="F600" s="56"/>
      <c r="G600" s="32"/>
      <c r="H600" s="32"/>
      <c r="I600" s="32"/>
      <c r="J600" s="32"/>
      <c r="K600" s="32"/>
      <c r="L600" s="32"/>
      <c r="M600" s="32"/>
      <c r="N600" s="32"/>
      <c r="O600" s="32"/>
      <c r="P600" s="32"/>
      <c r="Q600" s="32"/>
      <c r="R600" s="32"/>
      <c r="S600" s="25" t="str">
        <f>IF(COUNTA(B600:R600)=0,"",IF(AND(COUNTA(B600)&gt;0, COUNTA(C600)&gt;0, COUNTA(D600)&gt;0, COUNTA(E600)&gt;0, COUNTIF('OMS Drop Downs'!$C$2:$C$3,'OMS Response Form (ORF)'!F600),COUNTIF('OMS Drop Downs'!$D$2:$D$5,'OMS Response Form (ORF)'!G600),COUNTIF('OMS Drop Downs'!$A$2:$A$5,'OMS Response Form (ORF)'!H600),COUNTIF('OMS Drop Downs'!$B$2:$B$4,'OMS Response Form (ORF)'!I600),COUNTIF('OMS Drop Downs'!$A$2:$A$5,'OMS Response Form (ORF)'!J600),COUNTIF('OMS Drop Downs'!$E$2:$E$7,'OMS Response Form (ORF)'!K600),COUNTIF('OMS Drop Downs'!$B$2:$B$4,'OMS Response Form (ORF)'!L600),COUNTIF('OMS Drop Downs'!$B$2:$B$4,'OMS Response Form (ORF)'!M600),COUNTIF('OMS Drop Downs'!$B$2:$B$4,'OMS Response Form (ORF)'!N600),COUNTIF('OMS Drop Downs'!$B$2:$B$4,'OMS Response Form (ORF)'!O600), COUNTIF('OMS Drop Downs'!$B$2:$B$4,'OMS Response Form (ORF)'!P600),COUNTIF('OMS Drop Downs'!$B$2:$B$4,'OMS Response Form (ORF)'!Q600),COUNTIF('OMS Drop Downs'!$B$2:$B$4,'OMS Response Form (ORF)'!R600)),"Complete","Incomplete"))</f>
        <v/>
      </c>
      <c r="T600" s="26" t="str">
        <f>IF(S600="Complete",IF(AND(NOT(ISNA(VLOOKUP(CONCATENATE(F600,G600,H600,I600,J600,K600),'OMS Drop Downs'!G:G,1,FALSE))),IF(AND(G600&lt;&gt;"C3",K600&lt;&gt;"O5"),IF(SUM(COUNTIF(L600:R600,"Y"),COUNTIF(L600:R600,"N"))=0,"V","I"),IF(COUNTIF(L600:R600,"Y"),"V","I"))="V"),"Valid","Invalid")," ")</f>
        <v xml:space="preserve"> </v>
      </c>
      <c r="U600"/>
    </row>
    <row r="601" spans="1:21" x14ac:dyDescent="0.35">
      <c r="A601" s="16"/>
      <c r="B601" s="116"/>
      <c r="C601" s="117"/>
      <c r="D601" s="118"/>
      <c r="E601" s="120"/>
      <c r="F601" s="56"/>
      <c r="G601" s="32"/>
      <c r="H601" s="32"/>
      <c r="I601" s="32"/>
      <c r="J601" s="32"/>
      <c r="K601" s="32"/>
      <c r="L601" s="32"/>
      <c r="M601" s="32"/>
      <c r="N601" s="32"/>
      <c r="O601" s="32"/>
      <c r="P601" s="32"/>
      <c r="Q601" s="32"/>
      <c r="R601" s="32"/>
      <c r="S601" s="25" t="str">
        <f>IF(COUNTA(B601:R601)=0,"",IF(AND(COUNTA(B601)&gt;0, COUNTA(C601)&gt;0, COUNTA(D601)&gt;0, COUNTA(E601)&gt;0, COUNTIF('OMS Drop Downs'!$C$2:$C$3,'OMS Response Form (ORF)'!F601),COUNTIF('OMS Drop Downs'!$D$2:$D$5,'OMS Response Form (ORF)'!G601),COUNTIF('OMS Drop Downs'!$A$2:$A$5,'OMS Response Form (ORF)'!H601),COUNTIF('OMS Drop Downs'!$B$2:$B$4,'OMS Response Form (ORF)'!I601),COUNTIF('OMS Drop Downs'!$A$2:$A$5,'OMS Response Form (ORF)'!J601),COUNTIF('OMS Drop Downs'!$E$2:$E$7,'OMS Response Form (ORF)'!K601),COUNTIF('OMS Drop Downs'!$B$2:$B$4,'OMS Response Form (ORF)'!L601),COUNTIF('OMS Drop Downs'!$B$2:$B$4,'OMS Response Form (ORF)'!M601),COUNTIF('OMS Drop Downs'!$B$2:$B$4,'OMS Response Form (ORF)'!N601),COUNTIF('OMS Drop Downs'!$B$2:$B$4,'OMS Response Form (ORF)'!O601), COUNTIF('OMS Drop Downs'!$B$2:$B$4,'OMS Response Form (ORF)'!P601),COUNTIF('OMS Drop Downs'!$B$2:$B$4,'OMS Response Form (ORF)'!Q601),COUNTIF('OMS Drop Downs'!$B$2:$B$4,'OMS Response Form (ORF)'!R601)),"Complete","Incomplete"))</f>
        <v/>
      </c>
      <c r="T601" s="26" t="str">
        <f>IF(S601="Complete",IF(AND(NOT(ISNA(VLOOKUP(CONCATENATE(F601,G601,H601,I601,J601,K601),'OMS Drop Downs'!G:G,1,FALSE))),IF(AND(G601&lt;&gt;"C3",K601&lt;&gt;"O5"),IF(SUM(COUNTIF(L601:R601,"Y"),COUNTIF(L601:R601,"N"))=0,"V","I"),IF(COUNTIF(L601:R601,"Y"),"V","I"))="V"),"Valid","Invalid")," ")</f>
        <v xml:space="preserve"> </v>
      </c>
      <c r="U601"/>
    </row>
    <row r="602" spans="1:21" x14ac:dyDescent="0.35">
      <c r="A602" s="16"/>
      <c r="B602" s="116"/>
      <c r="C602" s="117"/>
      <c r="D602" s="118"/>
      <c r="E602" s="120"/>
      <c r="F602" s="56"/>
      <c r="G602" s="32"/>
      <c r="H602" s="32"/>
      <c r="I602" s="32"/>
      <c r="J602" s="32"/>
      <c r="K602" s="32"/>
      <c r="L602" s="32"/>
      <c r="M602" s="32"/>
      <c r="N602" s="32"/>
      <c r="O602" s="32"/>
      <c r="P602" s="32"/>
      <c r="Q602" s="32"/>
      <c r="R602" s="32"/>
      <c r="S602" s="25" t="str">
        <f>IF(COUNTA(B602:R602)=0,"",IF(AND(COUNTA(B602)&gt;0, COUNTA(C602)&gt;0, COUNTA(D602)&gt;0, COUNTA(E602)&gt;0, COUNTIF('OMS Drop Downs'!$C$2:$C$3,'OMS Response Form (ORF)'!F602),COUNTIF('OMS Drop Downs'!$D$2:$D$5,'OMS Response Form (ORF)'!G602),COUNTIF('OMS Drop Downs'!$A$2:$A$5,'OMS Response Form (ORF)'!H602),COUNTIF('OMS Drop Downs'!$B$2:$B$4,'OMS Response Form (ORF)'!I602),COUNTIF('OMS Drop Downs'!$A$2:$A$5,'OMS Response Form (ORF)'!J602),COUNTIF('OMS Drop Downs'!$E$2:$E$7,'OMS Response Form (ORF)'!K602),COUNTIF('OMS Drop Downs'!$B$2:$B$4,'OMS Response Form (ORF)'!L602),COUNTIF('OMS Drop Downs'!$B$2:$B$4,'OMS Response Form (ORF)'!M602),COUNTIF('OMS Drop Downs'!$B$2:$B$4,'OMS Response Form (ORF)'!N602),COUNTIF('OMS Drop Downs'!$B$2:$B$4,'OMS Response Form (ORF)'!O602), COUNTIF('OMS Drop Downs'!$B$2:$B$4,'OMS Response Form (ORF)'!P602),COUNTIF('OMS Drop Downs'!$B$2:$B$4,'OMS Response Form (ORF)'!Q602),COUNTIF('OMS Drop Downs'!$B$2:$B$4,'OMS Response Form (ORF)'!R602)),"Complete","Incomplete"))</f>
        <v/>
      </c>
      <c r="T602" s="26" t="str">
        <f>IF(S602="Complete",IF(AND(NOT(ISNA(VLOOKUP(CONCATENATE(F602,G602,H602,I602,J602,K602),'OMS Drop Downs'!G:G,1,FALSE))),IF(AND(G602&lt;&gt;"C3",K602&lt;&gt;"O5"),IF(SUM(COUNTIF(L602:R602,"Y"),COUNTIF(L602:R602,"N"))=0,"V","I"),IF(COUNTIF(L602:R602,"Y"),"V","I"))="V"),"Valid","Invalid")," ")</f>
        <v xml:space="preserve"> </v>
      </c>
      <c r="U602"/>
    </row>
    <row r="603" spans="1:21" x14ac:dyDescent="0.35">
      <c r="A603" s="16"/>
      <c r="B603" s="116"/>
      <c r="C603" s="117"/>
      <c r="D603" s="118"/>
      <c r="E603" s="120"/>
      <c r="F603" s="56"/>
      <c r="G603" s="32"/>
      <c r="H603" s="32"/>
      <c r="I603" s="32"/>
      <c r="J603" s="32"/>
      <c r="K603" s="32"/>
      <c r="L603" s="32"/>
      <c r="M603" s="32"/>
      <c r="N603" s="32"/>
      <c r="O603" s="32"/>
      <c r="P603" s="32"/>
      <c r="Q603" s="32"/>
      <c r="R603" s="32"/>
      <c r="S603" s="25" t="str">
        <f>IF(COUNTA(B603:R603)=0,"",IF(AND(COUNTA(B603)&gt;0, COUNTA(C603)&gt;0, COUNTA(D603)&gt;0, COUNTA(E603)&gt;0, COUNTIF('OMS Drop Downs'!$C$2:$C$3,'OMS Response Form (ORF)'!F603),COUNTIF('OMS Drop Downs'!$D$2:$D$5,'OMS Response Form (ORF)'!G603),COUNTIF('OMS Drop Downs'!$A$2:$A$5,'OMS Response Form (ORF)'!H603),COUNTIF('OMS Drop Downs'!$B$2:$B$4,'OMS Response Form (ORF)'!I603),COUNTIF('OMS Drop Downs'!$A$2:$A$5,'OMS Response Form (ORF)'!J603),COUNTIF('OMS Drop Downs'!$E$2:$E$7,'OMS Response Form (ORF)'!K603),COUNTIF('OMS Drop Downs'!$B$2:$B$4,'OMS Response Form (ORF)'!L603),COUNTIF('OMS Drop Downs'!$B$2:$B$4,'OMS Response Form (ORF)'!M603),COUNTIF('OMS Drop Downs'!$B$2:$B$4,'OMS Response Form (ORF)'!N603),COUNTIF('OMS Drop Downs'!$B$2:$B$4,'OMS Response Form (ORF)'!O603), COUNTIF('OMS Drop Downs'!$B$2:$B$4,'OMS Response Form (ORF)'!P603),COUNTIF('OMS Drop Downs'!$B$2:$B$4,'OMS Response Form (ORF)'!Q603),COUNTIF('OMS Drop Downs'!$B$2:$B$4,'OMS Response Form (ORF)'!R603)),"Complete","Incomplete"))</f>
        <v/>
      </c>
      <c r="T603" s="26" t="str">
        <f>IF(S603="Complete",IF(AND(NOT(ISNA(VLOOKUP(CONCATENATE(F603,G603,H603,I603,J603,K603),'OMS Drop Downs'!G:G,1,FALSE))),IF(AND(G603&lt;&gt;"C3",K603&lt;&gt;"O5"),IF(SUM(COUNTIF(L603:R603,"Y"),COUNTIF(L603:R603,"N"))=0,"V","I"),IF(COUNTIF(L603:R603,"Y"),"V","I"))="V"),"Valid","Invalid")," ")</f>
        <v xml:space="preserve"> </v>
      </c>
      <c r="U603"/>
    </row>
    <row r="604" spans="1:21" x14ac:dyDescent="0.35">
      <c r="A604" s="16"/>
      <c r="B604" s="116"/>
      <c r="C604" s="117"/>
      <c r="D604" s="118"/>
      <c r="E604" s="120"/>
      <c r="F604" s="56"/>
      <c r="G604" s="32"/>
      <c r="H604" s="32"/>
      <c r="I604" s="32"/>
      <c r="J604" s="32"/>
      <c r="K604" s="32"/>
      <c r="L604" s="32"/>
      <c r="M604" s="32"/>
      <c r="N604" s="32"/>
      <c r="O604" s="32"/>
      <c r="P604" s="32"/>
      <c r="Q604" s="32"/>
      <c r="R604" s="32"/>
      <c r="S604" s="25" t="str">
        <f>IF(COUNTA(B604:R604)=0,"",IF(AND(COUNTA(B604)&gt;0, COUNTA(C604)&gt;0, COUNTA(D604)&gt;0, COUNTA(E604)&gt;0, COUNTIF('OMS Drop Downs'!$C$2:$C$3,'OMS Response Form (ORF)'!F604),COUNTIF('OMS Drop Downs'!$D$2:$D$5,'OMS Response Form (ORF)'!G604),COUNTIF('OMS Drop Downs'!$A$2:$A$5,'OMS Response Form (ORF)'!H604),COUNTIF('OMS Drop Downs'!$B$2:$B$4,'OMS Response Form (ORF)'!I604),COUNTIF('OMS Drop Downs'!$A$2:$A$5,'OMS Response Form (ORF)'!J604),COUNTIF('OMS Drop Downs'!$E$2:$E$7,'OMS Response Form (ORF)'!K604),COUNTIF('OMS Drop Downs'!$B$2:$B$4,'OMS Response Form (ORF)'!L604),COUNTIF('OMS Drop Downs'!$B$2:$B$4,'OMS Response Form (ORF)'!M604),COUNTIF('OMS Drop Downs'!$B$2:$B$4,'OMS Response Form (ORF)'!N604),COUNTIF('OMS Drop Downs'!$B$2:$B$4,'OMS Response Form (ORF)'!O604), COUNTIF('OMS Drop Downs'!$B$2:$B$4,'OMS Response Form (ORF)'!P604),COUNTIF('OMS Drop Downs'!$B$2:$B$4,'OMS Response Form (ORF)'!Q604),COUNTIF('OMS Drop Downs'!$B$2:$B$4,'OMS Response Form (ORF)'!R604)),"Complete","Incomplete"))</f>
        <v/>
      </c>
      <c r="T604" s="26" t="str">
        <f>IF(S604="Complete",IF(AND(NOT(ISNA(VLOOKUP(CONCATENATE(F604,G604,H604,I604,J604,K604),'OMS Drop Downs'!G:G,1,FALSE))),IF(AND(G604&lt;&gt;"C3",K604&lt;&gt;"O5"),IF(SUM(COUNTIF(L604:R604,"Y"),COUNTIF(L604:R604,"N"))=0,"V","I"),IF(COUNTIF(L604:R604,"Y"),"V","I"))="V"),"Valid","Invalid")," ")</f>
        <v xml:space="preserve"> </v>
      </c>
      <c r="U604"/>
    </row>
    <row r="605" spans="1:21" x14ac:dyDescent="0.35">
      <c r="A605" s="16"/>
      <c r="B605" s="116"/>
      <c r="C605" s="117"/>
      <c r="D605" s="118"/>
      <c r="E605" s="120"/>
      <c r="F605" s="56"/>
      <c r="G605" s="32"/>
      <c r="H605" s="32"/>
      <c r="I605" s="32"/>
      <c r="J605" s="32"/>
      <c r="K605" s="32"/>
      <c r="L605" s="32"/>
      <c r="M605" s="32"/>
      <c r="N605" s="32"/>
      <c r="O605" s="32"/>
      <c r="P605" s="32"/>
      <c r="Q605" s="32"/>
      <c r="R605" s="32"/>
      <c r="S605" s="25" t="str">
        <f>IF(COUNTA(B605:R605)=0,"",IF(AND(COUNTA(B605)&gt;0, COUNTA(C605)&gt;0, COUNTA(D605)&gt;0, COUNTA(E605)&gt;0, COUNTIF('OMS Drop Downs'!$C$2:$C$3,'OMS Response Form (ORF)'!F605),COUNTIF('OMS Drop Downs'!$D$2:$D$5,'OMS Response Form (ORF)'!G605),COUNTIF('OMS Drop Downs'!$A$2:$A$5,'OMS Response Form (ORF)'!H605),COUNTIF('OMS Drop Downs'!$B$2:$B$4,'OMS Response Form (ORF)'!I605),COUNTIF('OMS Drop Downs'!$A$2:$A$5,'OMS Response Form (ORF)'!J605),COUNTIF('OMS Drop Downs'!$E$2:$E$7,'OMS Response Form (ORF)'!K605),COUNTIF('OMS Drop Downs'!$B$2:$B$4,'OMS Response Form (ORF)'!L605),COUNTIF('OMS Drop Downs'!$B$2:$B$4,'OMS Response Form (ORF)'!M605),COUNTIF('OMS Drop Downs'!$B$2:$B$4,'OMS Response Form (ORF)'!N605),COUNTIF('OMS Drop Downs'!$B$2:$B$4,'OMS Response Form (ORF)'!O605), COUNTIF('OMS Drop Downs'!$B$2:$B$4,'OMS Response Form (ORF)'!P605),COUNTIF('OMS Drop Downs'!$B$2:$B$4,'OMS Response Form (ORF)'!Q605),COUNTIF('OMS Drop Downs'!$B$2:$B$4,'OMS Response Form (ORF)'!R605)),"Complete","Incomplete"))</f>
        <v/>
      </c>
      <c r="T605" s="26" t="str">
        <f>IF(S605="Complete",IF(AND(NOT(ISNA(VLOOKUP(CONCATENATE(F605,G605,H605,I605,J605,K605),'OMS Drop Downs'!G:G,1,FALSE))),IF(AND(G605&lt;&gt;"C3",K605&lt;&gt;"O5"),IF(SUM(COUNTIF(L605:R605,"Y"),COUNTIF(L605:R605,"N"))=0,"V","I"),IF(COUNTIF(L605:R605,"Y"),"V","I"))="V"),"Valid","Invalid")," ")</f>
        <v xml:space="preserve"> </v>
      </c>
      <c r="U605"/>
    </row>
    <row r="606" spans="1:21" x14ac:dyDescent="0.35">
      <c r="A606" s="16"/>
      <c r="B606" s="116"/>
      <c r="C606" s="117"/>
      <c r="D606" s="118"/>
      <c r="E606" s="120"/>
      <c r="F606" s="56"/>
      <c r="G606" s="32"/>
      <c r="H606" s="32"/>
      <c r="I606" s="32"/>
      <c r="J606" s="32"/>
      <c r="K606" s="32"/>
      <c r="L606" s="32"/>
      <c r="M606" s="32"/>
      <c r="N606" s="32"/>
      <c r="O606" s="32"/>
      <c r="P606" s="32"/>
      <c r="Q606" s="32"/>
      <c r="R606" s="32"/>
      <c r="S606" s="25" t="str">
        <f>IF(COUNTA(B606:R606)=0,"",IF(AND(COUNTA(B606)&gt;0, COUNTA(C606)&gt;0, COUNTA(D606)&gt;0, COUNTA(E606)&gt;0, COUNTIF('OMS Drop Downs'!$C$2:$C$3,'OMS Response Form (ORF)'!F606),COUNTIF('OMS Drop Downs'!$D$2:$D$5,'OMS Response Form (ORF)'!G606),COUNTIF('OMS Drop Downs'!$A$2:$A$5,'OMS Response Form (ORF)'!H606),COUNTIF('OMS Drop Downs'!$B$2:$B$4,'OMS Response Form (ORF)'!I606),COUNTIF('OMS Drop Downs'!$A$2:$A$5,'OMS Response Form (ORF)'!J606),COUNTIF('OMS Drop Downs'!$E$2:$E$7,'OMS Response Form (ORF)'!K606),COUNTIF('OMS Drop Downs'!$B$2:$B$4,'OMS Response Form (ORF)'!L606),COUNTIF('OMS Drop Downs'!$B$2:$B$4,'OMS Response Form (ORF)'!M606),COUNTIF('OMS Drop Downs'!$B$2:$B$4,'OMS Response Form (ORF)'!N606),COUNTIF('OMS Drop Downs'!$B$2:$B$4,'OMS Response Form (ORF)'!O606), COUNTIF('OMS Drop Downs'!$B$2:$B$4,'OMS Response Form (ORF)'!P606),COUNTIF('OMS Drop Downs'!$B$2:$B$4,'OMS Response Form (ORF)'!Q606),COUNTIF('OMS Drop Downs'!$B$2:$B$4,'OMS Response Form (ORF)'!R606)),"Complete","Incomplete"))</f>
        <v/>
      </c>
      <c r="T606" s="26" t="str">
        <f>IF(S606="Complete",IF(AND(NOT(ISNA(VLOOKUP(CONCATENATE(F606,G606,H606,I606,J606,K606),'OMS Drop Downs'!G:G,1,FALSE))),IF(AND(G606&lt;&gt;"C3",K606&lt;&gt;"O5"),IF(SUM(COUNTIF(L606:R606,"Y"),COUNTIF(L606:R606,"N"))=0,"V","I"),IF(COUNTIF(L606:R606,"Y"),"V","I"))="V"),"Valid","Invalid")," ")</f>
        <v xml:space="preserve"> </v>
      </c>
      <c r="U606"/>
    </row>
    <row r="607" spans="1:21" x14ac:dyDescent="0.35">
      <c r="A607" s="16"/>
      <c r="B607" s="116"/>
      <c r="C607" s="117"/>
      <c r="D607" s="118"/>
      <c r="E607" s="120"/>
      <c r="F607" s="56"/>
      <c r="G607" s="32"/>
      <c r="H607" s="32"/>
      <c r="I607" s="32"/>
      <c r="J607" s="32"/>
      <c r="K607" s="32"/>
      <c r="L607" s="32"/>
      <c r="M607" s="32"/>
      <c r="N607" s="32"/>
      <c r="O607" s="32"/>
      <c r="P607" s="32"/>
      <c r="Q607" s="32"/>
      <c r="R607" s="32"/>
      <c r="S607" s="25" t="str">
        <f>IF(COUNTA(B607:R607)=0,"",IF(AND(COUNTA(B607)&gt;0, COUNTA(C607)&gt;0, COUNTA(D607)&gt;0, COUNTA(E607)&gt;0, COUNTIF('OMS Drop Downs'!$C$2:$C$3,'OMS Response Form (ORF)'!F607),COUNTIF('OMS Drop Downs'!$D$2:$D$5,'OMS Response Form (ORF)'!G607),COUNTIF('OMS Drop Downs'!$A$2:$A$5,'OMS Response Form (ORF)'!H607),COUNTIF('OMS Drop Downs'!$B$2:$B$4,'OMS Response Form (ORF)'!I607),COUNTIF('OMS Drop Downs'!$A$2:$A$5,'OMS Response Form (ORF)'!J607),COUNTIF('OMS Drop Downs'!$E$2:$E$7,'OMS Response Form (ORF)'!K607),COUNTIF('OMS Drop Downs'!$B$2:$B$4,'OMS Response Form (ORF)'!L607),COUNTIF('OMS Drop Downs'!$B$2:$B$4,'OMS Response Form (ORF)'!M607),COUNTIF('OMS Drop Downs'!$B$2:$B$4,'OMS Response Form (ORF)'!N607),COUNTIF('OMS Drop Downs'!$B$2:$B$4,'OMS Response Form (ORF)'!O607), COUNTIF('OMS Drop Downs'!$B$2:$B$4,'OMS Response Form (ORF)'!P607),COUNTIF('OMS Drop Downs'!$B$2:$B$4,'OMS Response Form (ORF)'!Q607),COUNTIF('OMS Drop Downs'!$B$2:$B$4,'OMS Response Form (ORF)'!R607)),"Complete","Incomplete"))</f>
        <v/>
      </c>
      <c r="T607" s="26" t="str">
        <f>IF(S607="Complete",IF(AND(NOT(ISNA(VLOOKUP(CONCATENATE(F607,G607,H607,I607,J607,K607),'OMS Drop Downs'!G:G,1,FALSE))),IF(AND(G607&lt;&gt;"C3",K607&lt;&gt;"O5"),IF(SUM(COUNTIF(L607:R607,"Y"),COUNTIF(L607:R607,"N"))=0,"V","I"),IF(COUNTIF(L607:R607,"Y"),"V","I"))="V"),"Valid","Invalid")," ")</f>
        <v xml:space="preserve"> </v>
      </c>
      <c r="U607"/>
    </row>
    <row r="608" spans="1:21" x14ac:dyDescent="0.35">
      <c r="A608" s="16"/>
      <c r="B608" s="116"/>
      <c r="C608" s="117"/>
      <c r="D608" s="118"/>
      <c r="E608" s="120"/>
      <c r="F608" s="56"/>
      <c r="G608" s="32"/>
      <c r="H608" s="32"/>
      <c r="I608" s="32"/>
      <c r="J608" s="32"/>
      <c r="K608" s="32"/>
      <c r="L608" s="32"/>
      <c r="M608" s="32"/>
      <c r="N608" s="32"/>
      <c r="O608" s="32"/>
      <c r="P608" s="32"/>
      <c r="Q608" s="32"/>
      <c r="R608" s="32"/>
      <c r="S608" s="25" t="str">
        <f>IF(COUNTA(B608:R608)=0,"",IF(AND(COUNTA(B608)&gt;0, COUNTA(C608)&gt;0, COUNTA(D608)&gt;0, COUNTA(E608)&gt;0, COUNTIF('OMS Drop Downs'!$C$2:$C$3,'OMS Response Form (ORF)'!F608),COUNTIF('OMS Drop Downs'!$D$2:$D$5,'OMS Response Form (ORF)'!G608),COUNTIF('OMS Drop Downs'!$A$2:$A$5,'OMS Response Form (ORF)'!H608),COUNTIF('OMS Drop Downs'!$B$2:$B$4,'OMS Response Form (ORF)'!I608),COUNTIF('OMS Drop Downs'!$A$2:$A$5,'OMS Response Form (ORF)'!J608),COUNTIF('OMS Drop Downs'!$E$2:$E$7,'OMS Response Form (ORF)'!K608),COUNTIF('OMS Drop Downs'!$B$2:$B$4,'OMS Response Form (ORF)'!L608),COUNTIF('OMS Drop Downs'!$B$2:$B$4,'OMS Response Form (ORF)'!M608),COUNTIF('OMS Drop Downs'!$B$2:$B$4,'OMS Response Form (ORF)'!N608),COUNTIF('OMS Drop Downs'!$B$2:$B$4,'OMS Response Form (ORF)'!O608), COUNTIF('OMS Drop Downs'!$B$2:$B$4,'OMS Response Form (ORF)'!P608),COUNTIF('OMS Drop Downs'!$B$2:$B$4,'OMS Response Form (ORF)'!Q608),COUNTIF('OMS Drop Downs'!$B$2:$B$4,'OMS Response Form (ORF)'!R608)),"Complete","Incomplete"))</f>
        <v/>
      </c>
      <c r="T608" s="26" t="str">
        <f>IF(S608="Complete",IF(AND(NOT(ISNA(VLOOKUP(CONCATENATE(F608,G608,H608,I608,J608,K608),'OMS Drop Downs'!G:G,1,FALSE))),IF(AND(G608&lt;&gt;"C3",K608&lt;&gt;"O5"),IF(SUM(COUNTIF(L608:R608,"Y"),COUNTIF(L608:R608,"N"))=0,"V","I"),IF(COUNTIF(L608:R608,"Y"),"V","I"))="V"),"Valid","Invalid")," ")</f>
        <v xml:space="preserve"> </v>
      </c>
      <c r="U608"/>
    </row>
    <row r="609" spans="1:21" x14ac:dyDescent="0.35">
      <c r="A609" s="16"/>
      <c r="B609" s="116"/>
      <c r="C609" s="117"/>
      <c r="D609" s="118"/>
      <c r="E609" s="120"/>
      <c r="F609" s="56"/>
      <c r="G609" s="32"/>
      <c r="H609" s="32"/>
      <c r="I609" s="32"/>
      <c r="J609" s="32"/>
      <c r="K609" s="32"/>
      <c r="L609" s="32"/>
      <c r="M609" s="32"/>
      <c r="N609" s="32"/>
      <c r="O609" s="32"/>
      <c r="P609" s="32"/>
      <c r="Q609" s="32"/>
      <c r="R609" s="32"/>
      <c r="S609" s="25" t="str">
        <f>IF(COUNTA(B609:R609)=0,"",IF(AND(COUNTA(B609)&gt;0, COUNTA(C609)&gt;0, COUNTA(D609)&gt;0, COUNTA(E609)&gt;0, COUNTIF('OMS Drop Downs'!$C$2:$C$3,'OMS Response Form (ORF)'!F609),COUNTIF('OMS Drop Downs'!$D$2:$D$5,'OMS Response Form (ORF)'!G609),COUNTIF('OMS Drop Downs'!$A$2:$A$5,'OMS Response Form (ORF)'!H609),COUNTIF('OMS Drop Downs'!$B$2:$B$4,'OMS Response Form (ORF)'!I609),COUNTIF('OMS Drop Downs'!$A$2:$A$5,'OMS Response Form (ORF)'!J609),COUNTIF('OMS Drop Downs'!$E$2:$E$7,'OMS Response Form (ORF)'!K609),COUNTIF('OMS Drop Downs'!$B$2:$B$4,'OMS Response Form (ORF)'!L609),COUNTIF('OMS Drop Downs'!$B$2:$B$4,'OMS Response Form (ORF)'!M609),COUNTIF('OMS Drop Downs'!$B$2:$B$4,'OMS Response Form (ORF)'!N609),COUNTIF('OMS Drop Downs'!$B$2:$B$4,'OMS Response Form (ORF)'!O609), COUNTIF('OMS Drop Downs'!$B$2:$B$4,'OMS Response Form (ORF)'!P609),COUNTIF('OMS Drop Downs'!$B$2:$B$4,'OMS Response Form (ORF)'!Q609),COUNTIF('OMS Drop Downs'!$B$2:$B$4,'OMS Response Form (ORF)'!R609)),"Complete","Incomplete"))</f>
        <v/>
      </c>
      <c r="T609" s="26" t="str">
        <f>IF(S609="Complete",IF(AND(NOT(ISNA(VLOOKUP(CONCATENATE(F609,G609,H609,I609,J609,K609),'OMS Drop Downs'!G:G,1,FALSE))),IF(AND(G609&lt;&gt;"C3",K609&lt;&gt;"O5"),IF(SUM(COUNTIF(L609:R609,"Y"),COUNTIF(L609:R609,"N"))=0,"V","I"),IF(COUNTIF(L609:R609,"Y"),"V","I"))="V"),"Valid","Invalid")," ")</f>
        <v xml:space="preserve"> </v>
      </c>
      <c r="U609"/>
    </row>
    <row r="610" spans="1:21" x14ac:dyDescent="0.35">
      <c r="A610" s="16"/>
      <c r="B610" s="116"/>
      <c r="C610" s="117"/>
      <c r="D610" s="118"/>
      <c r="E610" s="120"/>
      <c r="F610" s="56"/>
      <c r="G610" s="32"/>
      <c r="H610" s="32"/>
      <c r="I610" s="32"/>
      <c r="J610" s="32"/>
      <c r="K610" s="32"/>
      <c r="L610" s="32"/>
      <c r="M610" s="32"/>
      <c r="N610" s="32"/>
      <c r="O610" s="32"/>
      <c r="P610" s="32"/>
      <c r="Q610" s="32"/>
      <c r="R610" s="32"/>
      <c r="S610" s="25" t="str">
        <f>IF(COUNTA(B610:R610)=0,"",IF(AND(COUNTA(B610)&gt;0, COUNTA(C610)&gt;0, COUNTA(D610)&gt;0, COUNTA(E610)&gt;0, COUNTIF('OMS Drop Downs'!$C$2:$C$3,'OMS Response Form (ORF)'!F610),COUNTIF('OMS Drop Downs'!$D$2:$D$5,'OMS Response Form (ORF)'!G610),COUNTIF('OMS Drop Downs'!$A$2:$A$5,'OMS Response Form (ORF)'!H610),COUNTIF('OMS Drop Downs'!$B$2:$B$4,'OMS Response Form (ORF)'!I610),COUNTIF('OMS Drop Downs'!$A$2:$A$5,'OMS Response Form (ORF)'!J610),COUNTIF('OMS Drop Downs'!$E$2:$E$7,'OMS Response Form (ORF)'!K610),COUNTIF('OMS Drop Downs'!$B$2:$B$4,'OMS Response Form (ORF)'!L610),COUNTIF('OMS Drop Downs'!$B$2:$B$4,'OMS Response Form (ORF)'!M610),COUNTIF('OMS Drop Downs'!$B$2:$B$4,'OMS Response Form (ORF)'!N610),COUNTIF('OMS Drop Downs'!$B$2:$B$4,'OMS Response Form (ORF)'!O610), COUNTIF('OMS Drop Downs'!$B$2:$B$4,'OMS Response Form (ORF)'!P610),COUNTIF('OMS Drop Downs'!$B$2:$B$4,'OMS Response Form (ORF)'!Q610),COUNTIF('OMS Drop Downs'!$B$2:$B$4,'OMS Response Form (ORF)'!R610)),"Complete","Incomplete"))</f>
        <v/>
      </c>
      <c r="T610" s="26" t="str">
        <f>IF(S610="Complete",IF(AND(NOT(ISNA(VLOOKUP(CONCATENATE(F610,G610,H610,I610,J610,K610),'OMS Drop Downs'!G:G,1,FALSE))),IF(AND(G610&lt;&gt;"C3",K610&lt;&gt;"O5"),IF(SUM(COUNTIF(L610:R610,"Y"),COUNTIF(L610:R610,"N"))=0,"V","I"),IF(COUNTIF(L610:R610,"Y"),"V","I"))="V"),"Valid","Invalid")," ")</f>
        <v xml:space="preserve"> </v>
      </c>
      <c r="U610"/>
    </row>
    <row r="611" spans="1:21" x14ac:dyDescent="0.35">
      <c r="A611" s="16"/>
      <c r="B611" s="116"/>
      <c r="C611" s="117"/>
      <c r="D611" s="118"/>
      <c r="E611" s="120"/>
      <c r="F611" s="56"/>
      <c r="G611" s="32"/>
      <c r="H611" s="32"/>
      <c r="I611" s="32"/>
      <c r="J611" s="32"/>
      <c r="K611" s="32"/>
      <c r="L611" s="32"/>
      <c r="M611" s="32"/>
      <c r="N611" s="32"/>
      <c r="O611" s="32"/>
      <c r="P611" s="32"/>
      <c r="Q611" s="32"/>
      <c r="R611" s="32"/>
      <c r="S611" s="25" t="str">
        <f>IF(COUNTA(B611:R611)=0,"",IF(AND(COUNTA(B611)&gt;0, COUNTA(C611)&gt;0, COUNTA(D611)&gt;0, COUNTA(E611)&gt;0, COUNTIF('OMS Drop Downs'!$C$2:$C$3,'OMS Response Form (ORF)'!F611),COUNTIF('OMS Drop Downs'!$D$2:$D$5,'OMS Response Form (ORF)'!G611),COUNTIF('OMS Drop Downs'!$A$2:$A$5,'OMS Response Form (ORF)'!H611),COUNTIF('OMS Drop Downs'!$B$2:$B$4,'OMS Response Form (ORF)'!I611),COUNTIF('OMS Drop Downs'!$A$2:$A$5,'OMS Response Form (ORF)'!J611),COUNTIF('OMS Drop Downs'!$E$2:$E$7,'OMS Response Form (ORF)'!K611),COUNTIF('OMS Drop Downs'!$B$2:$B$4,'OMS Response Form (ORF)'!L611),COUNTIF('OMS Drop Downs'!$B$2:$B$4,'OMS Response Form (ORF)'!M611),COUNTIF('OMS Drop Downs'!$B$2:$B$4,'OMS Response Form (ORF)'!N611),COUNTIF('OMS Drop Downs'!$B$2:$B$4,'OMS Response Form (ORF)'!O611), COUNTIF('OMS Drop Downs'!$B$2:$B$4,'OMS Response Form (ORF)'!P611),COUNTIF('OMS Drop Downs'!$B$2:$B$4,'OMS Response Form (ORF)'!Q611),COUNTIF('OMS Drop Downs'!$B$2:$B$4,'OMS Response Form (ORF)'!R611)),"Complete","Incomplete"))</f>
        <v/>
      </c>
      <c r="T611" s="26" t="str">
        <f>IF(S611="Complete",IF(AND(NOT(ISNA(VLOOKUP(CONCATENATE(F611,G611,H611,I611,J611,K611),'OMS Drop Downs'!G:G,1,FALSE))),IF(AND(G611&lt;&gt;"C3",K611&lt;&gt;"O5"),IF(SUM(COUNTIF(L611:R611,"Y"),COUNTIF(L611:R611,"N"))=0,"V","I"),IF(COUNTIF(L611:R611,"Y"),"V","I"))="V"),"Valid","Invalid")," ")</f>
        <v xml:space="preserve"> </v>
      </c>
      <c r="U611"/>
    </row>
    <row r="612" spans="1:21" x14ac:dyDescent="0.35">
      <c r="A612" s="16"/>
      <c r="B612" s="116"/>
      <c r="C612" s="117"/>
      <c r="D612" s="118"/>
      <c r="E612" s="120"/>
      <c r="F612" s="56"/>
      <c r="G612" s="32"/>
      <c r="H612" s="32"/>
      <c r="I612" s="32"/>
      <c r="J612" s="32"/>
      <c r="K612" s="32"/>
      <c r="L612" s="32"/>
      <c r="M612" s="32"/>
      <c r="N612" s="32"/>
      <c r="O612" s="32"/>
      <c r="P612" s="32"/>
      <c r="Q612" s="32"/>
      <c r="R612" s="32"/>
      <c r="S612" s="25" t="str">
        <f>IF(COUNTA(B612:R612)=0,"",IF(AND(COUNTA(B612)&gt;0, COUNTA(C612)&gt;0, COUNTA(D612)&gt;0, COUNTA(E612)&gt;0, COUNTIF('OMS Drop Downs'!$C$2:$C$3,'OMS Response Form (ORF)'!F612),COUNTIF('OMS Drop Downs'!$D$2:$D$5,'OMS Response Form (ORF)'!G612),COUNTIF('OMS Drop Downs'!$A$2:$A$5,'OMS Response Form (ORF)'!H612),COUNTIF('OMS Drop Downs'!$B$2:$B$4,'OMS Response Form (ORF)'!I612),COUNTIF('OMS Drop Downs'!$A$2:$A$5,'OMS Response Form (ORF)'!J612),COUNTIF('OMS Drop Downs'!$E$2:$E$7,'OMS Response Form (ORF)'!K612),COUNTIF('OMS Drop Downs'!$B$2:$B$4,'OMS Response Form (ORF)'!L612),COUNTIF('OMS Drop Downs'!$B$2:$B$4,'OMS Response Form (ORF)'!M612),COUNTIF('OMS Drop Downs'!$B$2:$B$4,'OMS Response Form (ORF)'!N612),COUNTIF('OMS Drop Downs'!$B$2:$B$4,'OMS Response Form (ORF)'!O612), COUNTIF('OMS Drop Downs'!$B$2:$B$4,'OMS Response Form (ORF)'!P612),COUNTIF('OMS Drop Downs'!$B$2:$B$4,'OMS Response Form (ORF)'!Q612),COUNTIF('OMS Drop Downs'!$B$2:$B$4,'OMS Response Form (ORF)'!R612)),"Complete","Incomplete"))</f>
        <v/>
      </c>
      <c r="T612" s="26" t="str">
        <f>IF(S612="Complete",IF(AND(NOT(ISNA(VLOOKUP(CONCATENATE(F612,G612,H612,I612,J612,K612),'OMS Drop Downs'!G:G,1,FALSE))),IF(AND(G612&lt;&gt;"C3",K612&lt;&gt;"O5"),IF(SUM(COUNTIF(L612:R612,"Y"),COUNTIF(L612:R612,"N"))=0,"V","I"),IF(COUNTIF(L612:R612,"Y"),"V","I"))="V"),"Valid","Invalid")," ")</f>
        <v xml:space="preserve"> </v>
      </c>
      <c r="U612"/>
    </row>
    <row r="613" spans="1:21" x14ac:dyDescent="0.35">
      <c r="A613" s="16"/>
      <c r="B613" s="116"/>
      <c r="C613" s="117"/>
      <c r="D613" s="118"/>
      <c r="E613" s="120"/>
      <c r="F613" s="56"/>
      <c r="G613" s="32"/>
      <c r="H613" s="32"/>
      <c r="I613" s="32"/>
      <c r="J613" s="32"/>
      <c r="K613" s="32"/>
      <c r="L613" s="32"/>
      <c r="M613" s="32"/>
      <c r="N613" s="32"/>
      <c r="O613" s="32"/>
      <c r="P613" s="32"/>
      <c r="Q613" s="32"/>
      <c r="R613" s="32"/>
      <c r="S613" s="25" t="str">
        <f>IF(COUNTA(B613:R613)=0,"",IF(AND(COUNTA(B613)&gt;0, COUNTA(C613)&gt;0, COUNTA(D613)&gt;0, COUNTA(E613)&gt;0, COUNTIF('OMS Drop Downs'!$C$2:$C$3,'OMS Response Form (ORF)'!F613),COUNTIF('OMS Drop Downs'!$D$2:$D$5,'OMS Response Form (ORF)'!G613),COUNTIF('OMS Drop Downs'!$A$2:$A$5,'OMS Response Form (ORF)'!H613),COUNTIF('OMS Drop Downs'!$B$2:$B$4,'OMS Response Form (ORF)'!I613),COUNTIF('OMS Drop Downs'!$A$2:$A$5,'OMS Response Form (ORF)'!J613),COUNTIF('OMS Drop Downs'!$E$2:$E$7,'OMS Response Form (ORF)'!K613),COUNTIF('OMS Drop Downs'!$B$2:$B$4,'OMS Response Form (ORF)'!L613),COUNTIF('OMS Drop Downs'!$B$2:$B$4,'OMS Response Form (ORF)'!M613),COUNTIF('OMS Drop Downs'!$B$2:$B$4,'OMS Response Form (ORF)'!N613),COUNTIF('OMS Drop Downs'!$B$2:$B$4,'OMS Response Form (ORF)'!O613), COUNTIF('OMS Drop Downs'!$B$2:$B$4,'OMS Response Form (ORF)'!P613),COUNTIF('OMS Drop Downs'!$B$2:$B$4,'OMS Response Form (ORF)'!Q613),COUNTIF('OMS Drop Downs'!$B$2:$B$4,'OMS Response Form (ORF)'!R613)),"Complete","Incomplete"))</f>
        <v/>
      </c>
      <c r="T613" s="26" t="str">
        <f>IF(S613="Complete",IF(AND(NOT(ISNA(VLOOKUP(CONCATENATE(F613,G613,H613,I613,J613,K613),'OMS Drop Downs'!G:G,1,FALSE))),IF(AND(G613&lt;&gt;"C3",K613&lt;&gt;"O5"),IF(SUM(COUNTIF(L613:R613,"Y"),COUNTIF(L613:R613,"N"))=0,"V","I"),IF(COUNTIF(L613:R613,"Y"),"V","I"))="V"),"Valid","Invalid")," ")</f>
        <v xml:space="preserve"> </v>
      </c>
      <c r="U613"/>
    </row>
    <row r="614" spans="1:21" x14ac:dyDescent="0.35">
      <c r="A614" s="16"/>
      <c r="B614" s="116"/>
      <c r="C614" s="117"/>
      <c r="D614" s="118"/>
      <c r="E614" s="120"/>
      <c r="F614" s="56"/>
      <c r="G614" s="32"/>
      <c r="H614" s="32"/>
      <c r="I614" s="32"/>
      <c r="J614" s="32"/>
      <c r="K614" s="32"/>
      <c r="L614" s="32"/>
      <c r="M614" s="32"/>
      <c r="N614" s="32"/>
      <c r="O614" s="32"/>
      <c r="P614" s="32"/>
      <c r="Q614" s="32"/>
      <c r="R614" s="32"/>
      <c r="S614" s="25" t="str">
        <f>IF(COUNTA(B614:R614)=0,"",IF(AND(COUNTA(B614)&gt;0, COUNTA(C614)&gt;0, COUNTA(D614)&gt;0, COUNTA(E614)&gt;0, COUNTIF('OMS Drop Downs'!$C$2:$C$3,'OMS Response Form (ORF)'!F614),COUNTIF('OMS Drop Downs'!$D$2:$D$5,'OMS Response Form (ORF)'!G614),COUNTIF('OMS Drop Downs'!$A$2:$A$5,'OMS Response Form (ORF)'!H614),COUNTIF('OMS Drop Downs'!$B$2:$B$4,'OMS Response Form (ORF)'!I614),COUNTIF('OMS Drop Downs'!$A$2:$A$5,'OMS Response Form (ORF)'!J614),COUNTIF('OMS Drop Downs'!$E$2:$E$7,'OMS Response Form (ORF)'!K614),COUNTIF('OMS Drop Downs'!$B$2:$B$4,'OMS Response Form (ORF)'!L614),COUNTIF('OMS Drop Downs'!$B$2:$B$4,'OMS Response Form (ORF)'!M614),COUNTIF('OMS Drop Downs'!$B$2:$B$4,'OMS Response Form (ORF)'!N614),COUNTIF('OMS Drop Downs'!$B$2:$B$4,'OMS Response Form (ORF)'!O614), COUNTIF('OMS Drop Downs'!$B$2:$B$4,'OMS Response Form (ORF)'!P614),COUNTIF('OMS Drop Downs'!$B$2:$B$4,'OMS Response Form (ORF)'!Q614),COUNTIF('OMS Drop Downs'!$B$2:$B$4,'OMS Response Form (ORF)'!R614)),"Complete","Incomplete"))</f>
        <v/>
      </c>
      <c r="T614" s="26" t="str">
        <f>IF(S614="Complete",IF(AND(NOT(ISNA(VLOOKUP(CONCATENATE(F614,G614,H614,I614,J614,K614),'OMS Drop Downs'!G:G,1,FALSE))),IF(AND(G614&lt;&gt;"C3",K614&lt;&gt;"O5"),IF(SUM(COUNTIF(L614:R614,"Y"),COUNTIF(L614:R614,"N"))=0,"V","I"),IF(COUNTIF(L614:R614,"Y"),"V","I"))="V"),"Valid","Invalid")," ")</f>
        <v xml:space="preserve"> </v>
      </c>
      <c r="U614"/>
    </row>
    <row r="615" spans="1:21" x14ac:dyDescent="0.35">
      <c r="A615" s="16"/>
      <c r="B615" s="116"/>
      <c r="C615" s="117"/>
      <c r="D615" s="118"/>
      <c r="E615" s="120"/>
      <c r="F615" s="56"/>
      <c r="G615" s="32"/>
      <c r="H615" s="32"/>
      <c r="I615" s="32"/>
      <c r="J615" s="32"/>
      <c r="K615" s="32"/>
      <c r="L615" s="32"/>
      <c r="M615" s="32"/>
      <c r="N615" s="32"/>
      <c r="O615" s="32"/>
      <c r="P615" s="32"/>
      <c r="Q615" s="32"/>
      <c r="R615" s="32"/>
      <c r="S615" s="25" t="str">
        <f>IF(COUNTA(B615:R615)=0,"",IF(AND(COUNTA(B615)&gt;0, COUNTA(C615)&gt;0, COUNTA(D615)&gt;0, COUNTA(E615)&gt;0, COUNTIF('OMS Drop Downs'!$C$2:$C$3,'OMS Response Form (ORF)'!F615),COUNTIF('OMS Drop Downs'!$D$2:$D$5,'OMS Response Form (ORF)'!G615),COUNTIF('OMS Drop Downs'!$A$2:$A$5,'OMS Response Form (ORF)'!H615),COUNTIF('OMS Drop Downs'!$B$2:$B$4,'OMS Response Form (ORF)'!I615),COUNTIF('OMS Drop Downs'!$A$2:$A$5,'OMS Response Form (ORF)'!J615),COUNTIF('OMS Drop Downs'!$E$2:$E$7,'OMS Response Form (ORF)'!K615),COUNTIF('OMS Drop Downs'!$B$2:$B$4,'OMS Response Form (ORF)'!L615),COUNTIF('OMS Drop Downs'!$B$2:$B$4,'OMS Response Form (ORF)'!M615),COUNTIF('OMS Drop Downs'!$B$2:$B$4,'OMS Response Form (ORF)'!N615),COUNTIF('OMS Drop Downs'!$B$2:$B$4,'OMS Response Form (ORF)'!O615), COUNTIF('OMS Drop Downs'!$B$2:$B$4,'OMS Response Form (ORF)'!P615),COUNTIF('OMS Drop Downs'!$B$2:$B$4,'OMS Response Form (ORF)'!Q615),COUNTIF('OMS Drop Downs'!$B$2:$B$4,'OMS Response Form (ORF)'!R615)),"Complete","Incomplete"))</f>
        <v/>
      </c>
      <c r="T615" s="26" t="str">
        <f>IF(S615="Complete",IF(AND(NOT(ISNA(VLOOKUP(CONCATENATE(F615,G615,H615,I615,J615,K615),'OMS Drop Downs'!G:G,1,FALSE))),IF(AND(G615&lt;&gt;"C3",K615&lt;&gt;"O5"),IF(SUM(COUNTIF(L615:R615,"Y"),COUNTIF(L615:R615,"N"))=0,"V","I"),IF(COUNTIF(L615:R615,"Y"),"V","I"))="V"),"Valid","Invalid")," ")</f>
        <v xml:space="preserve"> </v>
      </c>
      <c r="U615"/>
    </row>
    <row r="616" spans="1:21" x14ac:dyDescent="0.35">
      <c r="A616" s="16"/>
      <c r="B616" s="116"/>
      <c r="C616" s="117"/>
      <c r="D616" s="118"/>
      <c r="E616" s="120"/>
      <c r="F616" s="56"/>
      <c r="G616" s="32"/>
      <c r="H616" s="32"/>
      <c r="I616" s="32"/>
      <c r="J616" s="32"/>
      <c r="K616" s="32"/>
      <c r="L616" s="32"/>
      <c r="M616" s="32"/>
      <c r="N616" s="32"/>
      <c r="O616" s="32"/>
      <c r="P616" s="32"/>
      <c r="Q616" s="32"/>
      <c r="R616" s="32"/>
      <c r="S616" s="25" t="str">
        <f>IF(COUNTA(B616:R616)=0,"",IF(AND(COUNTA(B616)&gt;0, COUNTA(C616)&gt;0, COUNTA(D616)&gt;0, COUNTA(E616)&gt;0, COUNTIF('OMS Drop Downs'!$C$2:$C$3,'OMS Response Form (ORF)'!F616),COUNTIF('OMS Drop Downs'!$D$2:$D$5,'OMS Response Form (ORF)'!G616),COUNTIF('OMS Drop Downs'!$A$2:$A$5,'OMS Response Form (ORF)'!H616),COUNTIF('OMS Drop Downs'!$B$2:$B$4,'OMS Response Form (ORF)'!I616),COUNTIF('OMS Drop Downs'!$A$2:$A$5,'OMS Response Form (ORF)'!J616),COUNTIF('OMS Drop Downs'!$E$2:$E$7,'OMS Response Form (ORF)'!K616),COUNTIF('OMS Drop Downs'!$B$2:$B$4,'OMS Response Form (ORF)'!L616),COUNTIF('OMS Drop Downs'!$B$2:$B$4,'OMS Response Form (ORF)'!M616),COUNTIF('OMS Drop Downs'!$B$2:$B$4,'OMS Response Form (ORF)'!N616),COUNTIF('OMS Drop Downs'!$B$2:$B$4,'OMS Response Form (ORF)'!O616), COUNTIF('OMS Drop Downs'!$B$2:$B$4,'OMS Response Form (ORF)'!P616),COUNTIF('OMS Drop Downs'!$B$2:$B$4,'OMS Response Form (ORF)'!Q616),COUNTIF('OMS Drop Downs'!$B$2:$B$4,'OMS Response Form (ORF)'!R616)),"Complete","Incomplete"))</f>
        <v/>
      </c>
      <c r="T616" s="26" t="str">
        <f>IF(S616="Complete",IF(AND(NOT(ISNA(VLOOKUP(CONCATENATE(F616,G616,H616,I616,J616,K616),'OMS Drop Downs'!G:G,1,FALSE))),IF(AND(G616&lt;&gt;"C3",K616&lt;&gt;"O5"),IF(SUM(COUNTIF(L616:R616,"Y"),COUNTIF(L616:R616,"N"))=0,"V","I"),IF(COUNTIF(L616:R616,"Y"),"V","I"))="V"),"Valid","Invalid")," ")</f>
        <v xml:space="preserve"> </v>
      </c>
      <c r="U616"/>
    </row>
    <row r="617" spans="1:21" x14ac:dyDescent="0.35">
      <c r="A617" s="16"/>
      <c r="B617" s="116"/>
      <c r="C617" s="117"/>
      <c r="D617" s="118"/>
      <c r="E617" s="120"/>
      <c r="F617" s="56"/>
      <c r="G617" s="32"/>
      <c r="H617" s="32"/>
      <c r="I617" s="32"/>
      <c r="J617" s="32"/>
      <c r="K617" s="32"/>
      <c r="L617" s="32"/>
      <c r="M617" s="32"/>
      <c r="N617" s="32"/>
      <c r="O617" s="32"/>
      <c r="P617" s="32"/>
      <c r="Q617" s="32"/>
      <c r="R617" s="32"/>
      <c r="S617" s="25" t="str">
        <f>IF(COUNTA(B617:R617)=0,"",IF(AND(COUNTA(B617)&gt;0, COUNTA(C617)&gt;0, COUNTA(D617)&gt;0, COUNTA(E617)&gt;0, COUNTIF('OMS Drop Downs'!$C$2:$C$3,'OMS Response Form (ORF)'!F617),COUNTIF('OMS Drop Downs'!$D$2:$D$5,'OMS Response Form (ORF)'!G617),COUNTIF('OMS Drop Downs'!$A$2:$A$5,'OMS Response Form (ORF)'!H617),COUNTIF('OMS Drop Downs'!$B$2:$B$4,'OMS Response Form (ORF)'!I617),COUNTIF('OMS Drop Downs'!$A$2:$A$5,'OMS Response Form (ORF)'!J617),COUNTIF('OMS Drop Downs'!$E$2:$E$7,'OMS Response Form (ORF)'!K617),COUNTIF('OMS Drop Downs'!$B$2:$B$4,'OMS Response Form (ORF)'!L617),COUNTIF('OMS Drop Downs'!$B$2:$B$4,'OMS Response Form (ORF)'!M617),COUNTIF('OMS Drop Downs'!$B$2:$B$4,'OMS Response Form (ORF)'!N617),COUNTIF('OMS Drop Downs'!$B$2:$B$4,'OMS Response Form (ORF)'!O617), COUNTIF('OMS Drop Downs'!$B$2:$B$4,'OMS Response Form (ORF)'!P617),COUNTIF('OMS Drop Downs'!$B$2:$B$4,'OMS Response Form (ORF)'!Q617),COUNTIF('OMS Drop Downs'!$B$2:$B$4,'OMS Response Form (ORF)'!R617)),"Complete","Incomplete"))</f>
        <v/>
      </c>
      <c r="T617" s="26" t="str">
        <f>IF(S617="Complete",IF(AND(NOT(ISNA(VLOOKUP(CONCATENATE(F617,G617,H617,I617,J617,K617),'OMS Drop Downs'!G:G,1,FALSE))),IF(AND(G617&lt;&gt;"C3",K617&lt;&gt;"O5"),IF(SUM(COUNTIF(L617:R617,"Y"),COUNTIF(L617:R617,"N"))=0,"V","I"),IF(COUNTIF(L617:R617,"Y"),"V","I"))="V"),"Valid","Invalid")," ")</f>
        <v xml:space="preserve"> </v>
      </c>
      <c r="U617"/>
    </row>
    <row r="618" spans="1:21" x14ac:dyDescent="0.35">
      <c r="A618" s="16"/>
      <c r="B618" s="116"/>
      <c r="C618" s="117"/>
      <c r="D618" s="118"/>
      <c r="E618" s="120"/>
      <c r="F618" s="56"/>
      <c r="G618" s="32"/>
      <c r="H618" s="32"/>
      <c r="I618" s="32"/>
      <c r="J618" s="32"/>
      <c r="K618" s="32"/>
      <c r="L618" s="32"/>
      <c r="M618" s="32"/>
      <c r="N618" s="32"/>
      <c r="O618" s="32"/>
      <c r="P618" s="32"/>
      <c r="Q618" s="32"/>
      <c r="R618" s="32"/>
      <c r="S618" s="25" t="str">
        <f>IF(COUNTA(B618:R618)=0,"",IF(AND(COUNTA(B618)&gt;0, COUNTA(C618)&gt;0, COUNTA(D618)&gt;0, COUNTA(E618)&gt;0, COUNTIF('OMS Drop Downs'!$C$2:$C$3,'OMS Response Form (ORF)'!F618),COUNTIF('OMS Drop Downs'!$D$2:$D$5,'OMS Response Form (ORF)'!G618),COUNTIF('OMS Drop Downs'!$A$2:$A$5,'OMS Response Form (ORF)'!H618),COUNTIF('OMS Drop Downs'!$B$2:$B$4,'OMS Response Form (ORF)'!I618),COUNTIF('OMS Drop Downs'!$A$2:$A$5,'OMS Response Form (ORF)'!J618),COUNTIF('OMS Drop Downs'!$E$2:$E$7,'OMS Response Form (ORF)'!K618),COUNTIF('OMS Drop Downs'!$B$2:$B$4,'OMS Response Form (ORF)'!L618),COUNTIF('OMS Drop Downs'!$B$2:$B$4,'OMS Response Form (ORF)'!M618),COUNTIF('OMS Drop Downs'!$B$2:$B$4,'OMS Response Form (ORF)'!N618),COUNTIF('OMS Drop Downs'!$B$2:$B$4,'OMS Response Form (ORF)'!O618), COUNTIF('OMS Drop Downs'!$B$2:$B$4,'OMS Response Form (ORF)'!P618),COUNTIF('OMS Drop Downs'!$B$2:$B$4,'OMS Response Form (ORF)'!Q618),COUNTIF('OMS Drop Downs'!$B$2:$B$4,'OMS Response Form (ORF)'!R618)),"Complete","Incomplete"))</f>
        <v/>
      </c>
      <c r="T618" s="26" t="str">
        <f>IF(S618="Complete",IF(AND(NOT(ISNA(VLOOKUP(CONCATENATE(F618,G618,H618,I618,J618,K618),'OMS Drop Downs'!G:G,1,FALSE))),IF(AND(G618&lt;&gt;"C3",K618&lt;&gt;"O5"),IF(SUM(COUNTIF(L618:R618,"Y"),COUNTIF(L618:R618,"N"))=0,"V","I"),IF(COUNTIF(L618:R618,"Y"),"V","I"))="V"),"Valid","Invalid")," ")</f>
        <v xml:space="preserve"> </v>
      </c>
      <c r="U618"/>
    </row>
    <row r="619" spans="1:21" x14ac:dyDescent="0.35">
      <c r="A619" s="16"/>
      <c r="B619" s="116"/>
      <c r="C619" s="117"/>
      <c r="D619" s="118"/>
      <c r="E619" s="120"/>
      <c r="F619" s="56"/>
      <c r="G619" s="32"/>
      <c r="H619" s="32"/>
      <c r="I619" s="32"/>
      <c r="J619" s="32"/>
      <c r="K619" s="32"/>
      <c r="L619" s="32"/>
      <c r="M619" s="32"/>
      <c r="N619" s="32"/>
      <c r="O619" s="32"/>
      <c r="P619" s="32"/>
      <c r="Q619" s="32"/>
      <c r="R619" s="32"/>
      <c r="S619" s="25" t="str">
        <f>IF(COUNTA(B619:R619)=0,"",IF(AND(COUNTA(B619)&gt;0, COUNTA(C619)&gt;0, COUNTA(D619)&gt;0, COUNTA(E619)&gt;0, COUNTIF('OMS Drop Downs'!$C$2:$C$3,'OMS Response Form (ORF)'!F619),COUNTIF('OMS Drop Downs'!$D$2:$D$5,'OMS Response Form (ORF)'!G619),COUNTIF('OMS Drop Downs'!$A$2:$A$5,'OMS Response Form (ORF)'!H619),COUNTIF('OMS Drop Downs'!$B$2:$B$4,'OMS Response Form (ORF)'!I619),COUNTIF('OMS Drop Downs'!$A$2:$A$5,'OMS Response Form (ORF)'!J619),COUNTIF('OMS Drop Downs'!$E$2:$E$7,'OMS Response Form (ORF)'!K619),COUNTIF('OMS Drop Downs'!$B$2:$B$4,'OMS Response Form (ORF)'!L619),COUNTIF('OMS Drop Downs'!$B$2:$B$4,'OMS Response Form (ORF)'!M619),COUNTIF('OMS Drop Downs'!$B$2:$B$4,'OMS Response Form (ORF)'!N619),COUNTIF('OMS Drop Downs'!$B$2:$B$4,'OMS Response Form (ORF)'!O619), COUNTIF('OMS Drop Downs'!$B$2:$B$4,'OMS Response Form (ORF)'!P619),COUNTIF('OMS Drop Downs'!$B$2:$B$4,'OMS Response Form (ORF)'!Q619),COUNTIF('OMS Drop Downs'!$B$2:$B$4,'OMS Response Form (ORF)'!R619)),"Complete","Incomplete"))</f>
        <v/>
      </c>
      <c r="T619" s="26" t="str">
        <f>IF(S619="Complete",IF(AND(NOT(ISNA(VLOOKUP(CONCATENATE(F619,G619,H619,I619,J619,K619),'OMS Drop Downs'!G:G,1,FALSE))),IF(AND(G619&lt;&gt;"C3",K619&lt;&gt;"O5"),IF(SUM(COUNTIF(L619:R619,"Y"),COUNTIF(L619:R619,"N"))=0,"V","I"),IF(COUNTIF(L619:R619,"Y"),"V","I"))="V"),"Valid","Invalid")," ")</f>
        <v xml:space="preserve"> </v>
      </c>
      <c r="U619"/>
    </row>
    <row r="620" spans="1:21" x14ac:dyDescent="0.35">
      <c r="A620" s="16"/>
      <c r="B620" s="116"/>
      <c r="C620" s="117"/>
      <c r="D620" s="118"/>
      <c r="E620" s="120"/>
      <c r="F620" s="56"/>
      <c r="G620" s="32"/>
      <c r="H620" s="32"/>
      <c r="I620" s="32"/>
      <c r="J620" s="32"/>
      <c r="K620" s="32"/>
      <c r="L620" s="32"/>
      <c r="M620" s="32"/>
      <c r="N620" s="32"/>
      <c r="O620" s="32"/>
      <c r="P620" s="32"/>
      <c r="Q620" s="32"/>
      <c r="R620" s="32"/>
      <c r="S620" s="25" t="str">
        <f>IF(COUNTA(B620:R620)=0,"",IF(AND(COUNTA(B620)&gt;0, COUNTA(C620)&gt;0, COUNTA(D620)&gt;0, COUNTA(E620)&gt;0, COUNTIF('OMS Drop Downs'!$C$2:$C$3,'OMS Response Form (ORF)'!F620),COUNTIF('OMS Drop Downs'!$D$2:$D$5,'OMS Response Form (ORF)'!G620),COUNTIF('OMS Drop Downs'!$A$2:$A$5,'OMS Response Form (ORF)'!H620),COUNTIF('OMS Drop Downs'!$B$2:$B$4,'OMS Response Form (ORF)'!I620),COUNTIF('OMS Drop Downs'!$A$2:$A$5,'OMS Response Form (ORF)'!J620),COUNTIF('OMS Drop Downs'!$E$2:$E$7,'OMS Response Form (ORF)'!K620),COUNTIF('OMS Drop Downs'!$B$2:$B$4,'OMS Response Form (ORF)'!L620),COUNTIF('OMS Drop Downs'!$B$2:$B$4,'OMS Response Form (ORF)'!M620),COUNTIF('OMS Drop Downs'!$B$2:$B$4,'OMS Response Form (ORF)'!N620),COUNTIF('OMS Drop Downs'!$B$2:$B$4,'OMS Response Form (ORF)'!O620), COUNTIF('OMS Drop Downs'!$B$2:$B$4,'OMS Response Form (ORF)'!P620),COUNTIF('OMS Drop Downs'!$B$2:$B$4,'OMS Response Form (ORF)'!Q620),COUNTIF('OMS Drop Downs'!$B$2:$B$4,'OMS Response Form (ORF)'!R620)),"Complete","Incomplete"))</f>
        <v/>
      </c>
      <c r="T620" s="26" t="str">
        <f>IF(S620="Complete",IF(AND(NOT(ISNA(VLOOKUP(CONCATENATE(F620,G620,H620,I620,J620,K620),'OMS Drop Downs'!G:G,1,FALSE))),IF(AND(G620&lt;&gt;"C3",K620&lt;&gt;"O5"),IF(SUM(COUNTIF(L620:R620,"Y"),COUNTIF(L620:R620,"N"))=0,"V","I"),IF(COUNTIF(L620:R620,"Y"),"V","I"))="V"),"Valid","Invalid")," ")</f>
        <v xml:space="preserve"> </v>
      </c>
      <c r="U620"/>
    </row>
    <row r="621" spans="1:21" x14ac:dyDescent="0.35">
      <c r="A621" s="16"/>
      <c r="B621" s="116"/>
      <c r="C621" s="117"/>
      <c r="D621" s="118"/>
      <c r="E621" s="120"/>
      <c r="F621" s="56"/>
      <c r="G621" s="32"/>
      <c r="H621" s="32"/>
      <c r="I621" s="32"/>
      <c r="J621" s="32"/>
      <c r="K621" s="32"/>
      <c r="L621" s="32"/>
      <c r="M621" s="32"/>
      <c r="N621" s="32"/>
      <c r="O621" s="32"/>
      <c r="P621" s="32"/>
      <c r="Q621" s="32"/>
      <c r="R621" s="32"/>
      <c r="S621" s="25" t="str">
        <f>IF(COUNTA(B621:R621)=0,"",IF(AND(COUNTA(B621)&gt;0, COUNTA(C621)&gt;0, COUNTA(D621)&gt;0, COUNTA(E621)&gt;0, COUNTIF('OMS Drop Downs'!$C$2:$C$3,'OMS Response Form (ORF)'!F621),COUNTIF('OMS Drop Downs'!$D$2:$D$5,'OMS Response Form (ORF)'!G621),COUNTIF('OMS Drop Downs'!$A$2:$A$5,'OMS Response Form (ORF)'!H621),COUNTIF('OMS Drop Downs'!$B$2:$B$4,'OMS Response Form (ORF)'!I621),COUNTIF('OMS Drop Downs'!$A$2:$A$5,'OMS Response Form (ORF)'!J621),COUNTIF('OMS Drop Downs'!$E$2:$E$7,'OMS Response Form (ORF)'!K621),COUNTIF('OMS Drop Downs'!$B$2:$B$4,'OMS Response Form (ORF)'!L621),COUNTIF('OMS Drop Downs'!$B$2:$B$4,'OMS Response Form (ORF)'!M621),COUNTIF('OMS Drop Downs'!$B$2:$B$4,'OMS Response Form (ORF)'!N621),COUNTIF('OMS Drop Downs'!$B$2:$B$4,'OMS Response Form (ORF)'!O621), COUNTIF('OMS Drop Downs'!$B$2:$B$4,'OMS Response Form (ORF)'!P621),COUNTIF('OMS Drop Downs'!$B$2:$B$4,'OMS Response Form (ORF)'!Q621),COUNTIF('OMS Drop Downs'!$B$2:$B$4,'OMS Response Form (ORF)'!R621)),"Complete","Incomplete"))</f>
        <v/>
      </c>
      <c r="T621" s="26" t="str">
        <f>IF(S621="Complete",IF(AND(NOT(ISNA(VLOOKUP(CONCATENATE(F621,G621,H621,I621,J621,K621),'OMS Drop Downs'!G:G,1,FALSE))),IF(AND(G621&lt;&gt;"C3",K621&lt;&gt;"O5"),IF(SUM(COUNTIF(L621:R621,"Y"),COUNTIF(L621:R621,"N"))=0,"V","I"),IF(COUNTIF(L621:R621,"Y"),"V","I"))="V"),"Valid","Invalid")," ")</f>
        <v xml:space="preserve"> </v>
      </c>
      <c r="U621"/>
    </row>
    <row r="622" spans="1:21" x14ac:dyDescent="0.35">
      <c r="A622" s="16"/>
      <c r="B622" s="116"/>
      <c r="C622" s="117"/>
      <c r="D622" s="118"/>
      <c r="E622" s="120"/>
      <c r="F622" s="56"/>
      <c r="G622" s="32"/>
      <c r="H622" s="32"/>
      <c r="I622" s="32"/>
      <c r="J622" s="32"/>
      <c r="K622" s="32"/>
      <c r="L622" s="32"/>
      <c r="M622" s="32"/>
      <c r="N622" s="32"/>
      <c r="O622" s="32"/>
      <c r="P622" s="32"/>
      <c r="Q622" s="32"/>
      <c r="R622" s="32"/>
      <c r="S622" s="25" t="str">
        <f>IF(COUNTA(B622:R622)=0,"",IF(AND(COUNTA(B622)&gt;0, COUNTA(C622)&gt;0, COUNTA(D622)&gt;0, COUNTA(E622)&gt;0, COUNTIF('OMS Drop Downs'!$C$2:$C$3,'OMS Response Form (ORF)'!F622),COUNTIF('OMS Drop Downs'!$D$2:$D$5,'OMS Response Form (ORF)'!G622),COUNTIF('OMS Drop Downs'!$A$2:$A$5,'OMS Response Form (ORF)'!H622),COUNTIF('OMS Drop Downs'!$B$2:$B$4,'OMS Response Form (ORF)'!I622),COUNTIF('OMS Drop Downs'!$A$2:$A$5,'OMS Response Form (ORF)'!J622),COUNTIF('OMS Drop Downs'!$E$2:$E$7,'OMS Response Form (ORF)'!K622),COUNTIF('OMS Drop Downs'!$B$2:$B$4,'OMS Response Form (ORF)'!L622),COUNTIF('OMS Drop Downs'!$B$2:$B$4,'OMS Response Form (ORF)'!M622),COUNTIF('OMS Drop Downs'!$B$2:$B$4,'OMS Response Form (ORF)'!N622),COUNTIF('OMS Drop Downs'!$B$2:$B$4,'OMS Response Form (ORF)'!O622), COUNTIF('OMS Drop Downs'!$B$2:$B$4,'OMS Response Form (ORF)'!P622),COUNTIF('OMS Drop Downs'!$B$2:$B$4,'OMS Response Form (ORF)'!Q622),COUNTIF('OMS Drop Downs'!$B$2:$B$4,'OMS Response Form (ORF)'!R622)),"Complete","Incomplete"))</f>
        <v/>
      </c>
      <c r="T622" s="26" t="str">
        <f>IF(S622="Complete",IF(AND(NOT(ISNA(VLOOKUP(CONCATENATE(F622,G622,H622,I622,J622,K622),'OMS Drop Downs'!G:G,1,FALSE))),IF(AND(G622&lt;&gt;"C3",K622&lt;&gt;"O5"),IF(SUM(COUNTIF(L622:R622,"Y"),COUNTIF(L622:R622,"N"))=0,"V","I"),IF(COUNTIF(L622:R622,"Y"),"V","I"))="V"),"Valid","Invalid")," ")</f>
        <v xml:space="preserve"> </v>
      </c>
      <c r="U622"/>
    </row>
    <row r="623" spans="1:21" x14ac:dyDescent="0.35">
      <c r="A623" s="16"/>
      <c r="B623" s="116"/>
      <c r="C623" s="117"/>
      <c r="D623" s="118"/>
      <c r="E623" s="120"/>
      <c r="F623" s="56"/>
      <c r="G623" s="32"/>
      <c r="H623" s="32"/>
      <c r="I623" s="32"/>
      <c r="J623" s="32"/>
      <c r="K623" s="32"/>
      <c r="L623" s="32"/>
      <c r="M623" s="32"/>
      <c r="N623" s="32"/>
      <c r="O623" s="32"/>
      <c r="P623" s="32"/>
      <c r="Q623" s="32"/>
      <c r="R623" s="32"/>
      <c r="S623" s="25" t="str">
        <f>IF(COUNTA(B623:R623)=0,"",IF(AND(COUNTA(B623)&gt;0, COUNTA(C623)&gt;0, COUNTA(D623)&gt;0, COUNTA(E623)&gt;0, COUNTIF('OMS Drop Downs'!$C$2:$C$3,'OMS Response Form (ORF)'!F623),COUNTIF('OMS Drop Downs'!$D$2:$D$5,'OMS Response Form (ORF)'!G623),COUNTIF('OMS Drop Downs'!$A$2:$A$5,'OMS Response Form (ORF)'!H623),COUNTIF('OMS Drop Downs'!$B$2:$B$4,'OMS Response Form (ORF)'!I623),COUNTIF('OMS Drop Downs'!$A$2:$A$5,'OMS Response Form (ORF)'!J623),COUNTIF('OMS Drop Downs'!$E$2:$E$7,'OMS Response Form (ORF)'!K623),COUNTIF('OMS Drop Downs'!$B$2:$B$4,'OMS Response Form (ORF)'!L623),COUNTIF('OMS Drop Downs'!$B$2:$B$4,'OMS Response Form (ORF)'!M623),COUNTIF('OMS Drop Downs'!$B$2:$B$4,'OMS Response Form (ORF)'!N623),COUNTIF('OMS Drop Downs'!$B$2:$B$4,'OMS Response Form (ORF)'!O623), COUNTIF('OMS Drop Downs'!$B$2:$B$4,'OMS Response Form (ORF)'!P623),COUNTIF('OMS Drop Downs'!$B$2:$B$4,'OMS Response Form (ORF)'!Q623),COUNTIF('OMS Drop Downs'!$B$2:$B$4,'OMS Response Form (ORF)'!R623)),"Complete","Incomplete"))</f>
        <v/>
      </c>
      <c r="T623" s="26" t="str">
        <f>IF(S623="Complete",IF(AND(NOT(ISNA(VLOOKUP(CONCATENATE(F623,G623,H623,I623,J623,K623),'OMS Drop Downs'!G:G,1,FALSE))),IF(AND(G623&lt;&gt;"C3",K623&lt;&gt;"O5"),IF(SUM(COUNTIF(L623:R623,"Y"),COUNTIF(L623:R623,"N"))=0,"V","I"),IF(COUNTIF(L623:R623,"Y"),"V","I"))="V"),"Valid","Invalid")," ")</f>
        <v xml:space="preserve"> </v>
      </c>
      <c r="U623"/>
    </row>
    <row r="624" spans="1:21" x14ac:dyDescent="0.35">
      <c r="A624" s="16"/>
      <c r="B624" s="116"/>
      <c r="C624" s="117"/>
      <c r="D624" s="118"/>
      <c r="E624" s="120"/>
      <c r="F624" s="56"/>
      <c r="G624" s="32"/>
      <c r="H624" s="32"/>
      <c r="I624" s="32"/>
      <c r="J624" s="32"/>
      <c r="K624" s="32"/>
      <c r="L624" s="32"/>
      <c r="M624" s="32"/>
      <c r="N624" s="32"/>
      <c r="O624" s="32"/>
      <c r="P624" s="32"/>
      <c r="Q624" s="32"/>
      <c r="R624" s="32"/>
      <c r="S624" s="25" t="str">
        <f>IF(COUNTA(B624:R624)=0,"",IF(AND(COUNTA(B624)&gt;0, COUNTA(C624)&gt;0, COUNTA(D624)&gt;0, COUNTA(E624)&gt;0, COUNTIF('OMS Drop Downs'!$C$2:$C$3,'OMS Response Form (ORF)'!F624),COUNTIF('OMS Drop Downs'!$D$2:$D$5,'OMS Response Form (ORF)'!G624),COUNTIF('OMS Drop Downs'!$A$2:$A$5,'OMS Response Form (ORF)'!H624),COUNTIF('OMS Drop Downs'!$B$2:$B$4,'OMS Response Form (ORF)'!I624),COUNTIF('OMS Drop Downs'!$A$2:$A$5,'OMS Response Form (ORF)'!J624),COUNTIF('OMS Drop Downs'!$E$2:$E$7,'OMS Response Form (ORF)'!K624),COUNTIF('OMS Drop Downs'!$B$2:$B$4,'OMS Response Form (ORF)'!L624),COUNTIF('OMS Drop Downs'!$B$2:$B$4,'OMS Response Form (ORF)'!M624),COUNTIF('OMS Drop Downs'!$B$2:$B$4,'OMS Response Form (ORF)'!N624),COUNTIF('OMS Drop Downs'!$B$2:$B$4,'OMS Response Form (ORF)'!O624), COUNTIF('OMS Drop Downs'!$B$2:$B$4,'OMS Response Form (ORF)'!P624),COUNTIF('OMS Drop Downs'!$B$2:$B$4,'OMS Response Form (ORF)'!Q624),COUNTIF('OMS Drop Downs'!$B$2:$B$4,'OMS Response Form (ORF)'!R624)),"Complete","Incomplete"))</f>
        <v/>
      </c>
      <c r="T624" s="26" t="str">
        <f>IF(S624="Complete",IF(AND(NOT(ISNA(VLOOKUP(CONCATENATE(F624,G624,H624,I624,J624,K624),'OMS Drop Downs'!G:G,1,FALSE))),IF(AND(G624&lt;&gt;"C3",K624&lt;&gt;"O5"),IF(SUM(COUNTIF(L624:R624,"Y"),COUNTIF(L624:R624,"N"))=0,"V","I"),IF(COUNTIF(L624:R624,"Y"),"V","I"))="V"),"Valid","Invalid")," ")</f>
        <v xml:space="preserve"> </v>
      </c>
      <c r="U624"/>
    </row>
    <row r="625" spans="1:21" x14ac:dyDescent="0.35">
      <c r="A625" s="16"/>
      <c r="B625" s="116"/>
      <c r="C625" s="117"/>
      <c r="D625" s="118"/>
      <c r="E625" s="120"/>
      <c r="F625" s="56"/>
      <c r="G625" s="32"/>
      <c r="H625" s="32"/>
      <c r="I625" s="32"/>
      <c r="J625" s="32"/>
      <c r="K625" s="32"/>
      <c r="L625" s="32"/>
      <c r="M625" s="32"/>
      <c r="N625" s="32"/>
      <c r="O625" s="32"/>
      <c r="P625" s="32"/>
      <c r="Q625" s="32"/>
      <c r="R625" s="32"/>
      <c r="S625" s="25" t="str">
        <f>IF(COUNTA(B625:R625)=0,"",IF(AND(COUNTA(B625)&gt;0, COUNTA(C625)&gt;0, COUNTA(D625)&gt;0, COUNTA(E625)&gt;0, COUNTIF('OMS Drop Downs'!$C$2:$C$3,'OMS Response Form (ORF)'!F625),COUNTIF('OMS Drop Downs'!$D$2:$D$5,'OMS Response Form (ORF)'!G625),COUNTIF('OMS Drop Downs'!$A$2:$A$5,'OMS Response Form (ORF)'!H625),COUNTIF('OMS Drop Downs'!$B$2:$B$4,'OMS Response Form (ORF)'!I625),COUNTIF('OMS Drop Downs'!$A$2:$A$5,'OMS Response Form (ORF)'!J625),COUNTIF('OMS Drop Downs'!$E$2:$E$7,'OMS Response Form (ORF)'!K625),COUNTIF('OMS Drop Downs'!$B$2:$B$4,'OMS Response Form (ORF)'!L625),COUNTIF('OMS Drop Downs'!$B$2:$B$4,'OMS Response Form (ORF)'!M625),COUNTIF('OMS Drop Downs'!$B$2:$B$4,'OMS Response Form (ORF)'!N625),COUNTIF('OMS Drop Downs'!$B$2:$B$4,'OMS Response Form (ORF)'!O625), COUNTIF('OMS Drop Downs'!$B$2:$B$4,'OMS Response Form (ORF)'!P625),COUNTIF('OMS Drop Downs'!$B$2:$B$4,'OMS Response Form (ORF)'!Q625),COUNTIF('OMS Drop Downs'!$B$2:$B$4,'OMS Response Form (ORF)'!R625)),"Complete","Incomplete"))</f>
        <v/>
      </c>
      <c r="T625" s="26" t="str">
        <f>IF(S625="Complete",IF(AND(NOT(ISNA(VLOOKUP(CONCATENATE(F625,G625,H625,I625,J625,K625),'OMS Drop Downs'!G:G,1,FALSE))),IF(AND(G625&lt;&gt;"C3",K625&lt;&gt;"O5"),IF(SUM(COUNTIF(L625:R625,"Y"),COUNTIF(L625:R625,"N"))=0,"V","I"),IF(COUNTIF(L625:R625,"Y"),"V","I"))="V"),"Valid","Invalid")," ")</f>
        <v xml:space="preserve"> </v>
      </c>
      <c r="U625"/>
    </row>
    <row r="626" spans="1:21" x14ac:dyDescent="0.35">
      <c r="A626" s="16"/>
      <c r="B626" s="116"/>
      <c r="C626" s="117"/>
      <c r="D626" s="118"/>
      <c r="E626" s="120"/>
      <c r="F626" s="56"/>
      <c r="G626" s="32"/>
      <c r="H626" s="32"/>
      <c r="I626" s="32"/>
      <c r="J626" s="32"/>
      <c r="K626" s="32"/>
      <c r="L626" s="32"/>
      <c r="M626" s="32"/>
      <c r="N626" s="32"/>
      <c r="O626" s="32"/>
      <c r="P626" s="32"/>
      <c r="Q626" s="32"/>
      <c r="R626" s="32"/>
      <c r="S626" s="25" t="str">
        <f>IF(COUNTA(B626:R626)=0,"",IF(AND(COUNTA(B626)&gt;0, COUNTA(C626)&gt;0, COUNTA(D626)&gt;0, COUNTA(E626)&gt;0, COUNTIF('OMS Drop Downs'!$C$2:$C$3,'OMS Response Form (ORF)'!F626),COUNTIF('OMS Drop Downs'!$D$2:$D$5,'OMS Response Form (ORF)'!G626),COUNTIF('OMS Drop Downs'!$A$2:$A$5,'OMS Response Form (ORF)'!H626),COUNTIF('OMS Drop Downs'!$B$2:$B$4,'OMS Response Form (ORF)'!I626),COUNTIF('OMS Drop Downs'!$A$2:$A$5,'OMS Response Form (ORF)'!J626),COUNTIF('OMS Drop Downs'!$E$2:$E$7,'OMS Response Form (ORF)'!K626),COUNTIF('OMS Drop Downs'!$B$2:$B$4,'OMS Response Form (ORF)'!L626),COUNTIF('OMS Drop Downs'!$B$2:$B$4,'OMS Response Form (ORF)'!M626),COUNTIF('OMS Drop Downs'!$B$2:$B$4,'OMS Response Form (ORF)'!N626),COUNTIF('OMS Drop Downs'!$B$2:$B$4,'OMS Response Form (ORF)'!O626), COUNTIF('OMS Drop Downs'!$B$2:$B$4,'OMS Response Form (ORF)'!P626),COUNTIF('OMS Drop Downs'!$B$2:$B$4,'OMS Response Form (ORF)'!Q626),COUNTIF('OMS Drop Downs'!$B$2:$B$4,'OMS Response Form (ORF)'!R626)),"Complete","Incomplete"))</f>
        <v/>
      </c>
      <c r="T626" s="26" t="str">
        <f>IF(S626="Complete",IF(AND(NOT(ISNA(VLOOKUP(CONCATENATE(F626,G626,H626,I626,J626,K626),'OMS Drop Downs'!G:G,1,FALSE))),IF(AND(G626&lt;&gt;"C3",K626&lt;&gt;"O5"),IF(SUM(COUNTIF(L626:R626,"Y"),COUNTIF(L626:R626,"N"))=0,"V","I"),IF(COUNTIF(L626:R626,"Y"),"V","I"))="V"),"Valid","Invalid")," ")</f>
        <v xml:space="preserve"> </v>
      </c>
      <c r="U626"/>
    </row>
    <row r="627" spans="1:21" x14ac:dyDescent="0.35">
      <c r="A627" s="16"/>
      <c r="B627" s="116"/>
      <c r="C627" s="117"/>
      <c r="D627" s="118"/>
      <c r="E627" s="120"/>
      <c r="F627" s="56"/>
      <c r="G627" s="32"/>
      <c r="H627" s="32"/>
      <c r="I627" s="32"/>
      <c r="J627" s="32"/>
      <c r="K627" s="32"/>
      <c r="L627" s="32"/>
      <c r="M627" s="32"/>
      <c r="N627" s="32"/>
      <c r="O627" s="32"/>
      <c r="P627" s="32"/>
      <c r="Q627" s="32"/>
      <c r="R627" s="32"/>
      <c r="S627" s="25" t="str">
        <f>IF(COUNTA(B627:R627)=0,"",IF(AND(COUNTA(B627)&gt;0, COUNTA(C627)&gt;0, COUNTA(D627)&gt;0, COUNTA(E627)&gt;0, COUNTIF('OMS Drop Downs'!$C$2:$C$3,'OMS Response Form (ORF)'!F627),COUNTIF('OMS Drop Downs'!$D$2:$D$5,'OMS Response Form (ORF)'!G627),COUNTIF('OMS Drop Downs'!$A$2:$A$5,'OMS Response Form (ORF)'!H627),COUNTIF('OMS Drop Downs'!$B$2:$B$4,'OMS Response Form (ORF)'!I627),COUNTIF('OMS Drop Downs'!$A$2:$A$5,'OMS Response Form (ORF)'!J627),COUNTIF('OMS Drop Downs'!$E$2:$E$7,'OMS Response Form (ORF)'!K627),COUNTIF('OMS Drop Downs'!$B$2:$B$4,'OMS Response Form (ORF)'!L627),COUNTIF('OMS Drop Downs'!$B$2:$B$4,'OMS Response Form (ORF)'!M627),COUNTIF('OMS Drop Downs'!$B$2:$B$4,'OMS Response Form (ORF)'!N627),COUNTIF('OMS Drop Downs'!$B$2:$B$4,'OMS Response Form (ORF)'!O627), COUNTIF('OMS Drop Downs'!$B$2:$B$4,'OMS Response Form (ORF)'!P627),COUNTIF('OMS Drop Downs'!$B$2:$B$4,'OMS Response Form (ORF)'!Q627),COUNTIF('OMS Drop Downs'!$B$2:$B$4,'OMS Response Form (ORF)'!R627)),"Complete","Incomplete"))</f>
        <v/>
      </c>
      <c r="T627" s="26" t="str">
        <f>IF(S627="Complete",IF(AND(NOT(ISNA(VLOOKUP(CONCATENATE(F627,G627,H627,I627,J627,K627),'OMS Drop Downs'!G:G,1,FALSE))),IF(AND(G627&lt;&gt;"C3",K627&lt;&gt;"O5"),IF(SUM(COUNTIF(L627:R627,"Y"),COUNTIF(L627:R627,"N"))=0,"V","I"),IF(COUNTIF(L627:R627,"Y"),"V","I"))="V"),"Valid","Invalid")," ")</f>
        <v xml:space="preserve"> </v>
      </c>
      <c r="U627"/>
    </row>
    <row r="628" spans="1:21" x14ac:dyDescent="0.35">
      <c r="A628" s="16"/>
      <c r="B628" s="116"/>
      <c r="C628" s="117"/>
      <c r="D628" s="118"/>
      <c r="E628" s="120"/>
      <c r="F628" s="56"/>
      <c r="G628" s="32"/>
      <c r="H628" s="32"/>
      <c r="I628" s="32"/>
      <c r="J628" s="32"/>
      <c r="K628" s="32"/>
      <c r="L628" s="32"/>
      <c r="M628" s="32"/>
      <c r="N628" s="32"/>
      <c r="O628" s="32"/>
      <c r="P628" s="32"/>
      <c r="Q628" s="32"/>
      <c r="R628" s="32"/>
      <c r="S628" s="25" t="str">
        <f>IF(COUNTA(B628:R628)=0,"",IF(AND(COUNTA(B628)&gt;0, COUNTA(C628)&gt;0, COUNTA(D628)&gt;0, COUNTA(E628)&gt;0, COUNTIF('OMS Drop Downs'!$C$2:$C$3,'OMS Response Form (ORF)'!F628),COUNTIF('OMS Drop Downs'!$D$2:$D$5,'OMS Response Form (ORF)'!G628),COUNTIF('OMS Drop Downs'!$A$2:$A$5,'OMS Response Form (ORF)'!H628),COUNTIF('OMS Drop Downs'!$B$2:$B$4,'OMS Response Form (ORF)'!I628),COUNTIF('OMS Drop Downs'!$A$2:$A$5,'OMS Response Form (ORF)'!J628),COUNTIF('OMS Drop Downs'!$E$2:$E$7,'OMS Response Form (ORF)'!K628),COUNTIF('OMS Drop Downs'!$B$2:$B$4,'OMS Response Form (ORF)'!L628),COUNTIF('OMS Drop Downs'!$B$2:$B$4,'OMS Response Form (ORF)'!M628),COUNTIF('OMS Drop Downs'!$B$2:$B$4,'OMS Response Form (ORF)'!N628),COUNTIF('OMS Drop Downs'!$B$2:$B$4,'OMS Response Form (ORF)'!O628), COUNTIF('OMS Drop Downs'!$B$2:$B$4,'OMS Response Form (ORF)'!P628),COUNTIF('OMS Drop Downs'!$B$2:$B$4,'OMS Response Form (ORF)'!Q628),COUNTIF('OMS Drop Downs'!$B$2:$B$4,'OMS Response Form (ORF)'!R628)),"Complete","Incomplete"))</f>
        <v/>
      </c>
      <c r="T628" s="26" t="str">
        <f>IF(S628="Complete",IF(AND(NOT(ISNA(VLOOKUP(CONCATENATE(F628,G628,H628,I628,J628,K628),'OMS Drop Downs'!G:G,1,FALSE))),IF(AND(G628&lt;&gt;"C3",K628&lt;&gt;"O5"),IF(SUM(COUNTIF(L628:R628,"Y"),COUNTIF(L628:R628,"N"))=0,"V","I"),IF(COUNTIF(L628:R628,"Y"),"V","I"))="V"),"Valid","Invalid")," ")</f>
        <v xml:space="preserve"> </v>
      </c>
      <c r="U628"/>
    </row>
    <row r="629" spans="1:21" x14ac:dyDescent="0.35">
      <c r="A629" s="16"/>
      <c r="B629" s="116"/>
      <c r="C629" s="117"/>
      <c r="D629" s="118"/>
      <c r="E629" s="120"/>
      <c r="F629" s="56"/>
      <c r="G629" s="32"/>
      <c r="H629" s="32"/>
      <c r="I629" s="32"/>
      <c r="J629" s="32"/>
      <c r="K629" s="32"/>
      <c r="L629" s="32"/>
      <c r="M629" s="32"/>
      <c r="N629" s="32"/>
      <c r="O629" s="32"/>
      <c r="P629" s="32"/>
      <c r="Q629" s="32"/>
      <c r="R629" s="32"/>
      <c r="S629" s="25" t="str">
        <f>IF(COUNTA(B629:R629)=0,"",IF(AND(COUNTA(B629)&gt;0, COUNTA(C629)&gt;0, COUNTA(D629)&gt;0, COUNTA(E629)&gt;0, COUNTIF('OMS Drop Downs'!$C$2:$C$3,'OMS Response Form (ORF)'!F629),COUNTIF('OMS Drop Downs'!$D$2:$D$5,'OMS Response Form (ORF)'!G629),COUNTIF('OMS Drop Downs'!$A$2:$A$5,'OMS Response Form (ORF)'!H629),COUNTIF('OMS Drop Downs'!$B$2:$B$4,'OMS Response Form (ORF)'!I629),COUNTIF('OMS Drop Downs'!$A$2:$A$5,'OMS Response Form (ORF)'!J629),COUNTIF('OMS Drop Downs'!$E$2:$E$7,'OMS Response Form (ORF)'!K629),COUNTIF('OMS Drop Downs'!$B$2:$B$4,'OMS Response Form (ORF)'!L629),COUNTIF('OMS Drop Downs'!$B$2:$B$4,'OMS Response Form (ORF)'!M629),COUNTIF('OMS Drop Downs'!$B$2:$B$4,'OMS Response Form (ORF)'!N629),COUNTIF('OMS Drop Downs'!$B$2:$B$4,'OMS Response Form (ORF)'!O629), COUNTIF('OMS Drop Downs'!$B$2:$B$4,'OMS Response Form (ORF)'!P629),COUNTIF('OMS Drop Downs'!$B$2:$B$4,'OMS Response Form (ORF)'!Q629),COUNTIF('OMS Drop Downs'!$B$2:$B$4,'OMS Response Form (ORF)'!R629)),"Complete","Incomplete"))</f>
        <v/>
      </c>
      <c r="T629" s="26" t="str">
        <f>IF(S629="Complete",IF(AND(NOT(ISNA(VLOOKUP(CONCATENATE(F629,G629,H629,I629,J629,K629),'OMS Drop Downs'!G:G,1,FALSE))),IF(AND(G629&lt;&gt;"C3",K629&lt;&gt;"O5"),IF(SUM(COUNTIF(L629:R629,"Y"),COUNTIF(L629:R629,"N"))=0,"V","I"),IF(COUNTIF(L629:R629,"Y"),"V","I"))="V"),"Valid","Invalid")," ")</f>
        <v xml:space="preserve"> </v>
      </c>
      <c r="U629"/>
    </row>
    <row r="630" spans="1:21" x14ac:dyDescent="0.35">
      <c r="A630" s="16"/>
      <c r="B630" s="116"/>
      <c r="C630" s="117"/>
      <c r="D630" s="118"/>
      <c r="E630" s="120"/>
      <c r="F630" s="56"/>
      <c r="G630" s="32"/>
      <c r="H630" s="32"/>
      <c r="I630" s="32"/>
      <c r="J630" s="32"/>
      <c r="K630" s="32"/>
      <c r="L630" s="32"/>
      <c r="M630" s="32"/>
      <c r="N630" s="32"/>
      <c r="O630" s="32"/>
      <c r="P630" s="32"/>
      <c r="Q630" s="32"/>
      <c r="R630" s="32"/>
      <c r="S630" s="25" t="str">
        <f>IF(COUNTA(B630:R630)=0,"",IF(AND(COUNTA(B630)&gt;0, COUNTA(C630)&gt;0, COUNTA(D630)&gt;0, COUNTA(E630)&gt;0, COUNTIF('OMS Drop Downs'!$C$2:$C$3,'OMS Response Form (ORF)'!F630),COUNTIF('OMS Drop Downs'!$D$2:$D$5,'OMS Response Form (ORF)'!G630),COUNTIF('OMS Drop Downs'!$A$2:$A$5,'OMS Response Form (ORF)'!H630),COUNTIF('OMS Drop Downs'!$B$2:$B$4,'OMS Response Form (ORF)'!I630),COUNTIF('OMS Drop Downs'!$A$2:$A$5,'OMS Response Form (ORF)'!J630),COUNTIF('OMS Drop Downs'!$E$2:$E$7,'OMS Response Form (ORF)'!K630),COUNTIF('OMS Drop Downs'!$B$2:$B$4,'OMS Response Form (ORF)'!L630),COUNTIF('OMS Drop Downs'!$B$2:$B$4,'OMS Response Form (ORF)'!M630),COUNTIF('OMS Drop Downs'!$B$2:$B$4,'OMS Response Form (ORF)'!N630),COUNTIF('OMS Drop Downs'!$B$2:$B$4,'OMS Response Form (ORF)'!O630), COUNTIF('OMS Drop Downs'!$B$2:$B$4,'OMS Response Form (ORF)'!P630),COUNTIF('OMS Drop Downs'!$B$2:$B$4,'OMS Response Form (ORF)'!Q630),COUNTIF('OMS Drop Downs'!$B$2:$B$4,'OMS Response Form (ORF)'!R630)),"Complete","Incomplete"))</f>
        <v/>
      </c>
      <c r="T630" s="26" t="str">
        <f>IF(S630="Complete",IF(AND(NOT(ISNA(VLOOKUP(CONCATENATE(F630,G630,H630,I630,J630,K630),'OMS Drop Downs'!G:G,1,FALSE))),IF(AND(G630&lt;&gt;"C3",K630&lt;&gt;"O5"),IF(SUM(COUNTIF(L630:R630,"Y"),COUNTIF(L630:R630,"N"))=0,"V","I"),IF(COUNTIF(L630:R630,"Y"),"V","I"))="V"),"Valid","Invalid")," ")</f>
        <v xml:space="preserve"> </v>
      </c>
      <c r="U630"/>
    </row>
    <row r="631" spans="1:21" x14ac:dyDescent="0.35">
      <c r="A631" s="16"/>
      <c r="B631" s="116"/>
      <c r="C631" s="117"/>
      <c r="D631" s="118"/>
      <c r="E631" s="120"/>
      <c r="F631" s="56"/>
      <c r="G631" s="32"/>
      <c r="H631" s="32"/>
      <c r="I631" s="32"/>
      <c r="J631" s="32"/>
      <c r="K631" s="32"/>
      <c r="L631" s="32"/>
      <c r="M631" s="32"/>
      <c r="N631" s="32"/>
      <c r="O631" s="32"/>
      <c r="P631" s="32"/>
      <c r="Q631" s="32"/>
      <c r="R631" s="32"/>
      <c r="S631" s="25" t="str">
        <f>IF(COUNTA(B631:R631)=0,"",IF(AND(COUNTA(B631)&gt;0, COUNTA(C631)&gt;0, COUNTA(D631)&gt;0, COUNTA(E631)&gt;0, COUNTIF('OMS Drop Downs'!$C$2:$C$3,'OMS Response Form (ORF)'!F631),COUNTIF('OMS Drop Downs'!$D$2:$D$5,'OMS Response Form (ORF)'!G631),COUNTIF('OMS Drop Downs'!$A$2:$A$5,'OMS Response Form (ORF)'!H631),COUNTIF('OMS Drop Downs'!$B$2:$B$4,'OMS Response Form (ORF)'!I631),COUNTIF('OMS Drop Downs'!$A$2:$A$5,'OMS Response Form (ORF)'!J631),COUNTIF('OMS Drop Downs'!$E$2:$E$7,'OMS Response Form (ORF)'!K631),COUNTIF('OMS Drop Downs'!$B$2:$B$4,'OMS Response Form (ORF)'!L631),COUNTIF('OMS Drop Downs'!$B$2:$B$4,'OMS Response Form (ORF)'!M631),COUNTIF('OMS Drop Downs'!$B$2:$B$4,'OMS Response Form (ORF)'!N631),COUNTIF('OMS Drop Downs'!$B$2:$B$4,'OMS Response Form (ORF)'!O631), COUNTIF('OMS Drop Downs'!$B$2:$B$4,'OMS Response Form (ORF)'!P631),COUNTIF('OMS Drop Downs'!$B$2:$B$4,'OMS Response Form (ORF)'!Q631),COUNTIF('OMS Drop Downs'!$B$2:$B$4,'OMS Response Form (ORF)'!R631)),"Complete","Incomplete"))</f>
        <v/>
      </c>
      <c r="T631" s="26" t="str">
        <f>IF(S631="Complete",IF(AND(NOT(ISNA(VLOOKUP(CONCATENATE(F631,G631,H631,I631,J631,K631),'OMS Drop Downs'!G:G,1,FALSE))),IF(AND(G631&lt;&gt;"C3",K631&lt;&gt;"O5"),IF(SUM(COUNTIF(L631:R631,"Y"),COUNTIF(L631:R631,"N"))=0,"V","I"),IF(COUNTIF(L631:R631,"Y"),"V","I"))="V"),"Valid","Invalid")," ")</f>
        <v xml:space="preserve"> </v>
      </c>
      <c r="U631"/>
    </row>
    <row r="632" spans="1:21" x14ac:dyDescent="0.35">
      <c r="A632" s="16"/>
      <c r="B632" s="116"/>
      <c r="C632" s="117"/>
      <c r="D632" s="118"/>
      <c r="E632" s="120"/>
      <c r="F632" s="56"/>
      <c r="G632" s="32"/>
      <c r="H632" s="32"/>
      <c r="I632" s="32"/>
      <c r="J632" s="32"/>
      <c r="K632" s="32"/>
      <c r="L632" s="32"/>
      <c r="M632" s="32"/>
      <c r="N632" s="32"/>
      <c r="O632" s="32"/>
      <c r="P632" s="32"/>
      <c r="Q632" s="32"/>
      <c r="R632" s="32"/>
      <c r="S632" s="25" t="str">
        <f>IF(COUNTA(B632:R632)=0,"",IF(AND(COUNTA(B632)&gt;0, COUNTA(C632)&gt;0, COUNTA(D632)&gt;0, COUNTA(E632)&gt;0, COUNTIF('OMS Drop Downs'!$C$2:$C$3,'OMS Response Form (ORF)'!F632),COUNTIF('OMS Drop Downs'!$D$2:$D$5,'OMS Response Form (ORF)'!G632),COUNTIF('OMS Drop Downs'!$A$2:$A$5,'OMS Response Form (ORF)'!H632),COUNTIF('OMS Drop Downs'!$B$2:$B$4,'OMS Response Form (ORF)'!I632),COUNTIF('OMS Drop Downs'!$A$2:$A$5,'OMS Response Form (ORF)'!J632),COUNTIF('OMS Drop Downs'!$E$2:$E$7,'OMS Response Form (ORF)'!K632),COUNTIF('OMS Drop Downs'!$B$2:$B$4,'OMS Response Form (ORF)'!L632),COUNTIF('OMS Drop Downs'!$B$2:$B$4,'OMS Response Form (ORF)'!M632),COUNTIF('OMS Drop Downs'!$B$2:$B$4,'OMS Response Form (ORF)'!N632),COUNTIF('OMS Drop Downs'!$B$2:$B$4,'OMS Response Form (ORF)'!O632), COUNTIF('OMS Drop Downs'!$B$2:$B$4,'OMS Response Form (ORF)'!P632),COUNTIF('OMS Drop Downs'!$B$2:$B$4,'OMS Response Form (ORF)'!Q632),COUNTIF('OMS Drop Downs'!$B$2:$B$4,'OMS Response Form (ORF)'!R632)),"Complete","Incomplete"))</f>
        <v/>
      </c>
      <c r="T632" s="26" t="str">
        <f>IF(S632="Complete",IF(AND(NOT(ISNA(VLOOKUP(CONCATENATE(F632,G632,H632,I632,J632,K632),'OMS Drop Downs'!G:G,1,FALSE))),IF(AND(G632&lt;&gt;"C3",K632&lt;&gt;"O5"),IF(SUM(COUNTIF(L632:R632,"Y"),COUNTIF(L632:R632,"N"))=0,"V","I"),IF(COUNTIF(L632:R632,"Y"),"V","I"))="V"),"Valid","Invalid")," ")</f>
        <v xml:space="preserve"> </v>
      </c>
      <c r="U632"/>
    </row>
    <row r="633" spans="1:21" x14ac:dyDescent="0.35">
      <c r="A633" s="16"/>
      <c r="B633" s="116"/>
      <c r="C633" s="117"/>
      <c r="D633" s="118"/>
      <c r="E633" s="120"/>
      <c r="F633" s="56"/>
      <c r="G633" s="32"/>
      <c r="H633" s="32"/>
      <c r="I633" s="32"/>
      <c r="J633" s="32"/>
      <c r="K633" s="32"/>
      <c r="L633" s="32"/>
      <c r="M633" s="32"/>
      <c r="N633" s="32"/>
      <c r="O633" s="32"/>
      <c r="P633" s="32"/>
      <c r="Q633" s="32"/>
      <c r="R633" s="32"/>
      <c r="S633" s="25" t="str">
        <f>IF(COUNTA(B633:R633)=0,"",IF(AND(COUNTA(B633)&gt;0, COUNTA(C633)&gt;0, COUNTA(D633)&gt;0, COUNTA(E633)&gt;0, COUNTIF('OMS Drop Downs'!$C$2:$C$3,'OMS Response Form (ORF)'!F633),COUNTIF('OMS Drop Downs'!$D$2:$D$5,'OMS Response Form (ORF)'!G633),COUNTIF('OMS Drop Downs'!$A$2:$A$5,'OMS Response Form (ORF)'!H633),COUNTIF('OMS Drop Downs'!$B$2:$B$4,'OMS Response Form (ORF)'!I633),COUNTIF('OMS Drop Downs'!$A$2:$A$5,'OMS Response Form (ORF)'!J633),COUNTIF('OMS Drop Downs'!$E$2:$E$7,'OMS Response Form (ORF)'!K633),COUNTIF('OMS Drop Downs'!$B$2:$B$4,'OMS Response Form (ORF)'!L633),COUNTIF('OMS Drop Downs'!$B$2:$B$4,'OMS Response Form (ORF)'!M633),COUNTIF('OMS Drop Downs'!$B$2:$B$4,'OMS Response Form (ORF)'!N633),COUNTIF('OMS Drop Downs'!$B$2:$B$4,'OMS Response Form (ORF)'!O633), COUNTIF('OMS Drop Downs'!$B$2:$B$4,'OMS Response Form (ORF)'!P633),COUNTIF('OMS Drop Downs'!$B$2:$B$4,'OMS Response Form (ORF)'!Q633),COUNTIF('OMS Drop Downs'!$B$2:$B$4,'OMS Response Form (ORF)'!R633)),"Complete","Incomplete"))</f>
        <v/>
      </c>
      <c r="T633" s="26" t="str">
        <f>IF(S633="Complete",IF(AND(NOT(ISNA(VLOOKUP(CONCATENATE(F633,G633,H633,I633,J633,K633),'OMS Drop Downs'!G:G,1,FALSE))),IF(AND(G633&lt;&gt;"C3",K633&lt;&gt;"O5"),IF(SUM(COUNTIF(L633:R633,"Y"),COUNTIF(L633:R633,"N"))=0,"V","I"),IF(COUNTIF(L633:R633,"Y"),"V","I"))="V"),"Valid","Invalid")," ")</f>
        <v xml:space="preserve"> </v>
      </c>
      <c r="U633"/>
    </row>
    <row r="634" spans="1:21" x14ac:dyDescent="0.35">
      <c r="A634" s="16"/>
      <c r="B634" s="116"/>
      <c r="C634" s="117"/>
      <c r="D634" s="118"/>
      <c r="E634" s="120"/>
      <c r="F634" s="56"/>
      <c r="G634" s="32"/>
      <c r="H634" s="32"/>
      <c r="I634" s="32"/>
      <c r="J634" s="32"/>
      <c r="K634" s="32"/>
      <c r="L634" s="32"/>
      <c r="M634" s="32"/>
      <c r="N634" s="32"/>
      <c r="O634" s="32"/>
      <c r="P634" s="32"/>
      <c r="Q634" s="32"/>
      <c r="R634" s="32"/>
      <c r="S634" s="25" t="str">
        <f>IF(COUNTA(B634:R634)=0,"",IF(AND(COUNTA(B634)&gt;0, COUNTA(C634)&gt;0, COUNTA(D634)&gt;0, COUNTA(E634)&gt;0, COUNTIF('OMS Drop Downs'!$C$2:$C$3,'OMS Response Form (ORF)'!F634),COUNTIF('OMS Drop Downs'!$D$2:$D$5,'OMS Response Form (ORF)'!G634),COUNTIF('OMS Drop Downs'!$A$2:$A$5,'OMS Response Form (ORF)'!H634),COUNTIF('OMS Drop Downs'!$B$2:$B$4,'OMS Response Form (ORF)'!I634),COUNTIF('OMS Drop Downs'!$A$2:$A$5,'OMS Response Form (ORF)'!J634),COUNTIF('OMS Drop Downs'!$E$2:$E$7,'OMS Response Form (ORF)'!K634),COUNTIF('OMS Drop Downs'!$B$2:$B$4,'OMS Response Form (ORF)'!L634),COUNTIF('OMS Drop Downs'!$B$2:$B$4,'OMS Response Form (ORF)'!M634),COUNTIF('OMS Drop Downs'!$B$2:$B$4,'OMS Response Form (ORF)'!N634),COUNTIF('OMS Drop Downs'!$B$2:$B$4,'OMS Response Form (ORF)'!O634), COUNTIF('OMS Drop Downs'!$B$2:$B$4,'OMS Response Form (ORF)'!P634),COUNTIF('OMS Drop Downs'!$B$2:$B$4,'OMS Response Form (ORF)'!Q634),COUNTIF('OMS Drop Downs'!$B$2:$B$4,'OMS Response Form (ORF)'!R634)),"Complete","Incomplete"))</f>
        <v/>
      </c>
      <c r="T634" s="26" t="str">
        <f>IF(S634="Complete",IF(AND(NOT(ISNA(VLOOKUP(CONCATENATE(F634,G634,H634,I634,J634,K634),'OMS Drop Downs'!G:G,1,FALSE))),IF(AND(G634&lt;&gt;"C3",K634&lt;&gt;"O5"),IF(SUM(COUNTIF(L634:R634,"Y"),COUNTIF(L634:R634,"N"))=0,"V","I"),IF(COUNTIF(L634:R634,"Y"),"V","I"))="V"),"Valid","Invalid")," ")</f>
        <v xml:space="preserve"> </v>
      </c>
      <c r="U634"/>
    </row>
    <row r="635" spans="1:21" x14ac:dyDescent="0.35">
      <c r="A635" s="16"/>
      <c r="B635" s="116"/>
      <c r="C635" s="117"/>
      <c r="D635" s="118"/>
      <c r="E635" s="120"/>
      <c r="F635" s="56"/>
      <c r="G635" s="32"/>
      <c r="H635" s="32"/>
      <c r="I635" s="32"/>
      <c r="J635" s="32"/>
      <c r="K635" s="32"/>
      <c r="L635" s="32"/>
      <c r="M635" s="32"/>
      <c r="N635" s="32"/>
      <c r="O635" s="32"/>
      <c r="P635" s="32"/>
      <c r="Q635" s="32"/>
      <c r="R635" s="32"/>
      <c r="S635" s="25" t="str">
        <f>IF(COUNTA(B635:R635)=0,"",IF(AND(COUNTA(B635)&gt;0, COUNTA(C635)&gt;0, COUNTA(D635)&gt;0, COUNTA(E635)&gt;0, COUNTIF('OMS Drop Downs'!$C$2:$C$3,'OMS Response Form (ORF)'!F635),COUNTIF('OMS Drop Downs'!$D$2:$D$5,'OMS Response Form (ORF)'!G635),COUNTIF('OMS Drop Downs'!$A$2:$A$5,'OMS Response Form (ORF)'!H635),COUNTIF('OMS Drop Downs'!$B$2:$B$4,'OMS Response Form (ORF)'!I635),COUNTIF('OMS Drop Downs'!$A$2:$A$5,'OMS Response Form (ORF)'!J635),COUNTIF('OMS Drop Downs'!$E$2:$E$7,'OMS Response Form (ORF)'!K635),COUNTIF('OMS Drop Downs'!$B$2:$B$4,'OMS Response Form (ORF)'!L635),COUNTIF('OMS Drop Downs'!$B$2:$B$4,'OMS Response Form (ORF)'!M635),COUNTIF('OMS Drop Downs'!$B$2:$B$4,'OMS Response Form (ORF)'!N635),COUNTIF('OMS Drop Downs'!$B$2:$B$4,'OMS Response Form (ORF)'!O635), COUNTIF('OMS Drop Downs'!$B$2:$B$4,'OMS Response Form (ORF)'!P635),COUNTIF('OMS Drop Downs'!$B$2:$B$4,'OMS Response Form (ORF)'!Q635),COUNTIF('OMS Drop Downs'!$B$2:$B$4,'OMS Response Form (ORF)'!R635)),"Complete","Incomplete"))</f>
        <v/>
      </c>
      <c r="T635" s="26" t="str">
        <f>IF(S635="Complete",IF(AND(NOT(ISNA(VLOOKUP(CONCATENATE(F635,G635,H635,I635,J635,K635),'OMS Drop Downs'!G:G,1,FALSE))),IF(AND(G635&lt;&gt;"C3",K635&lt;&gt;"O5"),IF(SUM(COUNTIF(L635:R635,"Y"),COUNTIF(L635:R635,"N"))=0,"V","I"),IF(COUNTIF(L635:R635,"Y"),"V","I"))="V"),"Valid","Invalid")," ")</f>
        <v xml:space="preserve"> </v>
      </c>
      <c r="U635"/>
    </row>
    <row r="636" spans="1:21" x14ac:dyDescent="0.35">
      <c r="A636" s="16"/>
      <c r="B636" s="116"/>
      <c r="C636" s="117"/>
      <c r="D636" s="118"/>
      <c r="E636" s="120"/>
      <c r="F636" s="56"/>
      <c r="G636" s="32"/>
      <c r="H636" s="32"/>
      <c r="I636" s="32"/>
      <c r="J636" s="32"/>
      <c r="K636" s="32"/>
      <c r="L636" s="32"/>
      <c r="M636" s="32"/>
      <c r="N636" s="32"/>
      <c r="O636" s="32"/>
      <c r="P636" s="32"/>
      <c r="Q636" s="32"/>
      <c r="R636" s="32"/>
      <c r="S636" s="25" t="str">
        <f>IF(COUNTA(B636:R636)=0,"",IF(AND(COUNTA(B636)&gt;0, COUNTA(C636)&gt;0, COUNTA(D636)&gt;0, COUNTA(E636)&gt;0, COUNTIF('OMS Drop Downs'!$C$2:$C$3,'OMS Response Form (ORF)'!F636),COUNTIF('OMS Drop Downs'!$D$2:$D$5,'OMS Response Form (ORF)'!G636),COUNTIF('OMS Drop Downs'!$A$2:$A$5,'OMS Response Form (ORF)'!H636),COUNTIF('OMS Drop Downs'!$B$2:$B$4,'OMS Response Form (ORF)'!I636),COUNTIF('OMS Drop Downs'!$A$2:$A$5,'OMS Response Form (ORF)'!J636),COUNTIF('OMS Drop Downs'!$E$2:$E$7,'OMS Response Form (ORF)'!K636),COUNTIF('OMS Drop Downs'!$B$2:$B$4,'OMS Response Form (ORF)'!L636),COUNTIF('OMS Drop Downs'!$B$2:$B$4,'OMS Response Form (ORF)'!M636),COUNTIF('OMS Drop Downs'!$B$2:$B$4,'OMS Response Form (ORF)'!N636),COUNTIF('OMS Drop Downs'!$B$2:$B$4,'OMS Response Form (ORF)'!O636), COUNTIF('OMS Drop Downs'!$B$2:$B$4,'OMS Response Form (ORF)'!P636),COUNTIF('OMS Drop Downs'!$B$2:$B$4,'OMS Response Form (ORF)'!Q636),COUNTIF('OMS Drop Downs'!$B$2:$B$4,'OMS Response Form (ORF)'!R636)),"Complete","Incomplete"))</f>
        <v/>
      </c>
      <c r="T636" s="26" t="str">
        <f>IF(S636="Complete",IF(AND(NOT(ISNA(VLOOKUP(CONCATENATE(F636,G636,H636,I636,J636,K636),'OMS Drop Downs'!G:G,1,FALSE))),IF(AND(G636&lt;&gt;"C3",K636&lt;&gt;"O5"),IF(SUM(COUNTIF(L636:R636,"Y"),COUNTIF(L636:R636,"N"))=0,"V","I"),IF(COUNTIF(L636:R636,"Y"),"V","I"))="V"),"Valid","Invalid")," ")</f>
        <v xml:space="preserve"> </v>
      </c>
      <c r="U636"/>
    </row>
    <row r="637" spans="1:21" x14ac:dyDescent="0.35">
      <c r="A637" s="16"/>
      <c r="B637" s="116"/>
      <c r="C637" s="117"/>
      <c r="D637" s="118"/>
      <c r="E637" s="120"/>
      <c r="F637" s="56"/>
      <c r="G637" s="32"/>
      <c r="H637" s="32"/>
      <c r="I637" s="32"/>
      <c r="J637" s="32"/>
      <c r="K637" s="32"/>
      <c r="L637" s="32"/>
      <c r="M637" s="32"/>
      <c r="N637" s="32"/>
      <c r="O637" s="32"/>
      <c r="P637" s="32"/>
      <c r="Q637" s="32"/>
      <c r="R637" s="32"/>
      <c r="S637" s="25" t="str">
        <f>IF(COUNTA(B637:R637)=0,"",IF(AND(COUNTA(B637)&gt;0, COUNTA(C637)&gt;0, COUNTA(D637)&gt;0, COUNTA(E637)&gt;0, COUNTIF('OMS Drop Downs'!$C$2:$C$3,'OMS Response Form (ORF)'!F637),COUNTIF('OMS Drop Downs'!$D$2:$D$5,'OMS Response Form (ORF)'!G637),COUNTIF('OMS Drop Downs'!$A$2:$A$5,'OMS Response Form (ORF)'!H637),COUNTIF('OMS Drop Downs'!$B$2:$B$4,'OMS Response Form (ORF)'!I637),COUNTIF('OMS Drop Downs'!$A$2:$A$5,'OMS Response Form (ORF)'!J637),COUNTIF('OMS Drop Downs'!$E$2:$E$7,'OMS Response Form (ORF)'!K637),COUNTIF('OMS Drop Downs'!$B$2:$B$4,'OMS Response Form (ORF)'!L637),COUNTIF('OMS Drop Downs'!$B$2:$B$4,'OMS Response Form (ORF)'!M637),COUNTIF('OMS Drop Downs'!$B$2:$B$4,'OMS Response Form (ORF)'!N637),COUNTIF('OMS Drop Downs'!$B$2:$B$4,'OMS Response Form (ORF)'!O637), COUNTIF('OMS Drop Downs'!$B$2:$B$4,'OMS Response Form (ORF)'!P637),COUNTIF('OMS Drop Downs'!$B$2:$B$4,'OMS Response Form (ORF)'!Q637),COUNTIF('OMS Drop Downs'!$B$2:$B$4,'OMS Response Form (ORF)'!R637)),"Complete","Incomplete"))</f>
        <v/>
      </c>
      <c r="T637" s="26" t="str">
        <f>IF(S637="Complete",IF(AND(NOT(ISNA(VLOOKUP(CONCATENATE(F637,G637,H637,I637,J637,K637),'OMS Drop Downs'!G:G,1,FALSE))),IF(AND(G637&lt;&gt;"C3",K637&lt;&gt;"O5"),IF(SUM(COUNTIF(L637:R637,"Y"),COUNTIF(L637:R637,"N"))=0,"V","I"),IF(COUNTIF(L637:R637,"Y"),"V","I"))="V"),"Valid","Invalid")," ")</f>
        <v xml:space="preserve"> </v>
      </c>
      <c r="U637"/>
    </row>
    <row r="638" spans="1:21" x14ac:dyDescent="0.35">
      <c r="A638" s="16"/>
      <c r="B638" s="116"/>
      <c r="C638" s="117"/>
      <c r="D638" s="118"/>
      <c r="E638" s="120"/>
      <c r="F638" s="56"/>
      <c r="G638" s="32"/>
      <c r="H638" s="32"/>
      <c r="I638" s="32"/>
      <c r="J638" s="32"/>
      <c r="K638" s="32"/>
      <c r="L638" s="32"/>
      <c r="M638" s="32"/>
      <c r="N638" s="32"/>
      <c r="O638" s="32"/>
      <c r="P638" s="32"/>
      <c r="Q638" s="32"/>
      <c r="R638" s="32"/>
      <c r="S638" s="25" t="str">
        <f>IF(COUNTA(B638:R638)=0,"",IF(AND(COUNTA(B638)&gt;0, COUNTA(C638)&gt;0, COUNTA(D638)&gt;0, COUNTA(E638)&gt;0, COUNTIF('OMS Drop Downs'!$C$2:$C$3,'OMS Response Form (ORF)'!F638),COUNTIF('OMS Drop Downs'!$D$2:$D$5,'OMS Response Form (ORF)'!G638),COUNTIF('OMS Drop Downs'!$A$2:$A$5,'OMS Response Form (ORF)'!H638),COUNTIF('OMS Drop Downs'!$B$2:$B$4,'OMS Response Form (ORF)'!I638),COUNTIF('OMS Drop Downs'!$A$2:$A$5,'OMS Response Form (ORF)'!J638),COUNTIF('OMS Drop Downs'!$E$2:$E$7,'OMS Response Form (ORF)'!K638),COUNTIF('OMS Drop Downs'!$B$2:$B$4,'OMS Response Form (ORF)'!L638),COUNTIF('OMS Drop Downs'!$B$2:$B$4,'OMS Response Form (ORF)'!M638),COUNTIF('OMS Drop Downs'!$B$2:$B$4,'OMS Response Form (ORF)'!N638),COUNTIF('OMS Drop Downs'!$B$2:$B$4,'OMS Response Form (ORF)'!O638), COUNTIF('OMS Drop Downs'!$B$2:$B$4,'OMS Response Form (ORF)'!P638),COUNTIF('OMS Drop Downs'!$B$2:$B$4,'OMS Response Form (ORF)'!Q638),COUNTIF('OMS Drop Downs'!$B$2:$B$4,'OMS Response Form (ORF)'!R638)),"Complete","Incomplete"))</f>
        <v/>
      </c>
      <c r="T638" s="26" t="str">
        <f>IF(S638="Complete",IF(AND(NOT(ISNA(VLOOKUP(CONCATENATE(F638,G638,H638,I638,J638,K638),'OMS Drop Downs'!G:G,1,FALSE))),IF(AND(G638&lt;&gt;"C3",K638&lt;&gt;"O5"),IF(SUM(COUNTIF(L638:R638,"Y"),COUNTIF(L638:R638,"N"))=0,"V","I"),IF(COUNTIF(L638:R638,"Y"),"V","I"))="V"),"Valid","Invalid")," ")</f>
        <v xml:space="preserve"> </v>
      </c>
      <c r="U638"/>
    </row>
    <row r="639" spans="1:21" x14ac:dyDescent="0.35">
      <c r="A639" s="16"/>
      <c r="B639" s="116"/>
      <c r="C639" s="117"/>
      <c r="D639" s="118"/>
      <c r="E639" s="120"/>
      <c r="F639" s="56"/>
      <c r="G639" s="32"/>
      <c r="H639" s="32"/>
      <c r="I639" s="32"/>
      <c r="J639" s="32"/>
      <c r="K639" s="32"/>
      <c r="L639" s="32"/>
      <c r="M639" s="32"/>
      <c r="N639" s="32"/>
      <c r="O639" s="32"/>
      <c r="P639" s="32"/>
      <c r="Q639" s="32"/>
      <c r="R639" s="32"/>
      <c r="S639" s="25" t="str">
        <f>IF(COUNTA(B639:R639)=0,"",IF(AND(COUNTA(B639)&gt;0, COUNTA(C639)&gt;0, COUNTA(D639)&gt;0, COUNTA(E639)&gt;0, COUNTIF('OMS Drop Downs'!$C$2:$C$3,'OMS Response Form (ORF)'!F639),COUNTIF('OMS Drop Downs'!$D$2:$D$5,'OMS Response Form (ORF)'!G639),COUNTIF('OMS Drop Downs'!$A$2:$A$5,'OMS Response Form (ORF)'!H639),COUNTIF('OMS Drop Downs'!$B$2:$B$4,'OMS Response Form (ORF)'!I639),COUNTIF('OMS Drop Downs'!$A$2:$A$5,'OMS Response Form (ORF)'!J639),COUNTIF('OMS Drop Downs'!$E$2:$E$7,'OMS Response Form (ORF)'!K639),COUNTIF('OMS Drop Downs'!$B$2:$B$4,'OMS Response Form (ORF)'!L639),COUNTIF('OMS Drop Downs'!$B$2:$B$4,'OMS Response Form (ORF)'!M639),COUNTIF('OMS Drop Downs'!$B$2:$B$4,'OMS Response Form (ORF)'!N639),COUNTIF('OMS Drop Downs'!$B$2:$B$4,'OMS Response Form (ORF)'!O639), COUNTIF('OMS Drop Downs'!$B$2:$B$4,'OMS Response Form (ORF)'!P639),COUNTIF('OMS Drop Downs'!$B$2:$B$4,'OMS Response Form (ORF)'!Q639),COUNTIF('OMS Drop Downs'!$B$2:$B$4,'OMS Response Form (ORF)'!R639)),"Complete","Incomplete"))</f>
        <v/>
      </c>
      <c r="T639" s="26" t="str">
        <f>IF(S639="Complete",IF(AND(NOT(ISNA(VLOOKUP(CONCATENATE(F639,G639,H639,I639,J639,K639),'OMS Drop Downs'!G:G,1,FALSE))),IF(AND(G639&lt;&gt;"C3",K639&lt;&gt;"O5"),IF(SUM(COUNTIF(L639:R639,"Y"),COUNTIF(L639:R639,"N"))=0,"V","I"),IF(COUNTIF(L639:R639,"Y"),"V","I"))="V"),"Valid","Invalid")," ")</f>
        <v xml:space="preserve"> </v>
      </c>
      <c r="U639"/>
    </row>
    <row r="640" spans="1:21" x14ac:dyDescent="0.35">
      <c r="A640" s="16"/>
      <c r="B640" s="116"/>
      <c r="C640" s="117"/>
      <c r="D640" s="118"/>
      <c r="E640" s="120"/>
      <c r="F640" s="56"/>
      <c r="G640" s="32"/>
      <c r="H640" s="32"/>
      <c r="I640" s="32"/>
      <c r="J640" s="32"/>
      <c r="K640" s="32"/>
      <c r="L640" s="32"/>
      <c r="M640" s="32"/>
      <c r="N640" s="32"/>
      <c r="O640" s="32"/>
      <c r="P640" s="32"/>
      <c r="Q640" s="32"/>
      <c r="R640" s="32"/>
      <c r="S640" s="25" t="str">
        <f>IF(COUNTA(B640:R640)=0,"",IF(AND(COUNTA(B640)&gt;0, COUNTA(C640)&gt;0, COUNTA(D640)&gt;0, COUNTA(E640)&gt;0, COUNTIF('OMS Drop Downs'!$C$2:$C$3,'OMS Response Form (ORF)'!F640),COUNTIF('OMS Drop Downs'!$D$2:$D$5,'OMS Response Form (ORF)'!G640),COUNTIF('OMS Drop Downs'!$A$2:$A$5,'OMS Response Form (ORF)'!H640),COUNTIF('OMS Drop Downs'!$B$2:$B$4,'OMS Response Form (ORF)'!I640),COUNTIF('OMS Drop Downs'!$A$2:$A$5,'OMS Response Form (ORF)'!J640),COUNTIF('OMS Drop Downs'!$E$2:$E$7,'OMS Response Form (ORF)'!K640),COUNTIF('OMS Drop Downs'!$B$2:$B$4,'OMS Response Form (ORF)'!L640),COUNTIF('OMS Drop Downs'!$B$2:$B$4,'OMS Response Form (ORF)'!M640),COUNTIF('OMS Drop Downs'!$B$2:$B$4,'OMS Response Form (ORF)'!N640),COUNTIF('OMS Drop Downs'!$B$2:$B$4,'OMS Response Form (ORF)'!O640), COUNTIF('OMS Drop Downs'!$B$2:$B$4,'OMS Response Form (ORF)'!P640),COUNTIF('OMS Drop Downs'!$B$2:$B$4,'OMS Response Form (ORF)'!Q640),COUNTIF('OMS Drop Downs'!$B$2:$B$4,'OMS Response Form (ORF)'!R640)),"Complete","Incomplete"))</f>
        <v/>
      </c>
      <c r="T640" s="26" t="str">
        <f>IF(S640="Complete",IF(AND(NOT(ISNA(VLOOKUP(CONCATENATE(F640,G640,H640,I640,J640,K640),'OMS Drop Downs'!G:G,1,FALSE))),IF(AND(G640&lt;&gt;"C3",K640&lt;&gt;"O5"),IF(SUM(COUNTIF(L640:R640,"Y"),COUNTIF(L640:R640,"N"))=0,"V","I"),IF(COUNTIF(L640:R640,"Y"),"V","I"))="V"),"Valid","Invalid")," ")</f>
        <v xml:space="preserve"> </v>
      </c>
      <c r="U640"/>
    </row>
    <row r="641" spans="1:21" x14ac:dyDescent="0.35">
      <c r="A641" s="16"/>
      <c r="B641" s="116"/>
      <c r="C641" s="117"/>
      <c r="D641" s="118"/>
      <c r="E641" s="120"/>
      <c r="F641" s="56"/>
      <c r="G641" s="32"/>
      <c r="H641" s="32"/>
      <c r="I641" s="32"/>
      <c r="J641" s="32"/>
      <c r="K641" s="32"/>
      <c r="L641" s="32"/>
      <c r="M641" s="32"/>
      <c r="N641" s="32"/>
      <c r="O641" s="32"/>
      <c r="P641" s="32"/>
      <c r="Q641" s="32"/>
      <c r="R641" s="32"/>
      <c r="S641" s="25" t="str">
        <f>IF(COUNTA(B641:R641)=0,"",IF(AND(COUNTA(B641)&gt;0, COUNTA(C641)&gt;0, COUNTA(D641)&gt;0, COUNTA(E641)&gt;0, COUNTIF('OMS Drop Downs'!$C$2:$C$3,'OMS Response Form (ORF)'!F641),COUNTIF('OMS Drop Downs'!$D$2:$D$5,'OMS Response Form (ORF)'!G641),COUNTIF('OMS Drop Downs'!$A$2:$A$5,'OMS Response Form (ORF)'!H641),COUNTIF('OMS Drop Downs'!$B$2:$B$4,'OMS Response Form (ORF)'!I641),COUNTIF('OMS Drop Downs'!$A$2:$A$5,'OMS Response Form (ORF)'!J641),COUNTIF('OMS Drop Downs'!$E$2:$E$7,'OMS Response Form (ORF)'!K641),COUNTIF('OMS Drop Downs'!$B$2:$B$4,'OMS Response Form (ORF)'!L641),COUNTIF('OMS Drop Downs'!$B$2:$B$4,'OMS Response Form (ORF)'!M641),COUNTIF('OMS Drop Downs'!$B$2:$B$4,'OMS Response Form (ORF)'!N641),COUNTIF('OMS Drop Downs'!$B$2:$B$4,'OMS Response Form (ORF)'!O641), COUNTIF('OMS Drop Downs'!$B$2:$B$4,'OMS Response Form (ORF)'!P641),COUNTIF('OMS Drop Downs'!$B$2:$B$4,'OMS Response Form (ORF)'!Q641),COUNTIF('OMS Drop Downs'!$B$2:$B$4,'OMS Response Form (ORF)'!R641)),"Complete","Incomplete"))</f>
        <v/>
      </c>
      <c r="T641" s="26" t="str">
        <f>IF(S641="Complete",IF(AND(NOT(ISNA(VLOOKUP(CONCATENATE(F641,G641,H641,I641,J641,K641),'OMS Drop Downs'!G:G,1,FALSE))),IF(AND(G641&lt;&gt;"C3",K641&lt;&gt;"O5"),IF(SUM(COUNTIF(L641:R641,"Y"),COUNTIF(L641:R641,"N"))=0,"V","I"),IF(COUNTIF(L641:R641,"Y"),"V","I"))="V"),"Valid","Invalid")," ")</f>
        <v xml:space="preserve"> </v>
      </c>
      <c r="U641"/>
    </row>
    <row r="642" spans="1:21" x14ac:dyDescent="0.35">
      <c r="A642" s="16"/>
      <c r="B642" s="116"/>
      <c r="C642" s="117"/>
      <c r="D642" s="118"/>
      <c r="E642" s="120"/>
      <c r="F642" s="56"/>
      <c r="G642" s="32"/>
      <c r="H642" s="32"/>
      <c r="I642" s="32"/>
      <c r="J642" s="32"/>
      <c r="K642" s="32"/>
      <c r="L642" s="32"/>
      <c r="M642" s="32"/>
      <c r="N642" s="32"/>
      <c r="O642" s="32"/>
      <c r="P642" s="32"/>
      <c r="Q642" s="32"/>
      <c r="R642" s="32"/>
      <c r="S642" s="25" t="str">
        <f>IF(COUNTA(B642:R642)=0,"",IF(AND(COUNTA(B642)&gt;0, COUNTA(C642)&gt;0, COUNTA(D642)&gt;0, COUNTA(E642)&gt;0, COUNTIF('OMS Drop Downs'!$C$2:$C$3,'OMS Response Form (ORF)'!F642),COUNTIF('OMS Drop Downs'!$D$2:$D$5,'OMS Response Form (ORF)'!G642),COUNTIF('OMS Drop Downs'!$A$2:$A$5,'OMS Response Form (ORF)'!H642),COUNTIF('OMS Drop Downs'!$B$2:$B$4,'OMS Response Form (ORF)'!I642),COUNTIF('OMS Drop Downs'!$A$2:$A$5,'OMS Response Form (ORF)'!J642),COUNTIF('OMS Drop Downs'!$E$2:$E$7,'OMS Response Form (ORF)'!K642),COUNTIF('OMS Drop Downs'!$B$2:$B$4,'OMS Response Form (ORF)'!L642),COUNTIF('OMS Drop Downs'!$B$2:$B$4,'OMS Response Form (ORF)'!M642),COUNTIF('OMS Drop Downs'!$B$2:$B$4,'OMS Response Form (ORF)'!N642),COUNTIF('OMS Drop Downs'!$B$2:$B$4,'OMS Response Form (ORF)'!O642), COUNTIF('OMS Drop Downs'!$B$2:$B$4,'OMS Response Form (ORF)'!P642),COUNTIF('OMS Drop Downs'!$B$2:$B$4,'OMS Response Form (ORF)'!Q642),COUNTIF('OMS Drop Downs'!$B$2:$B$4,'OMS Response Form (ORF)'!R642)),"Complete","Incomplete"))</f>
        <v/>
      </c>
      <c r="T642" s="26" t="str">
        <f>IF(S642="Complete",IF(AND(NOT(ISNA(VLOOKUP(CONCATENATE(F642,G642,H642,I642,J642,K642),'OMS Drop Downs'!G:G,1,FALSE))),IF(AND(G642&lt;&gt;"C3",K642&lt;&gt;"O5"),IF(SUM(COUNTIF(L642:R642,"Y"),COUNTIF(L642:R642,"N"))=0,"V","I"),IF(COUNTIF(L642:R642,"Y"),"V","I"))="V"),"Valid","Invalid")," ")</f>
        <v xml:space="preserve"> </v>
      </c>
      <c r="U642"/>
    </row>
    <row r="643" spans="1:21" x14ac:dyDescent="0.35">
      <c r="A643" s="16"/>
      <c r="B643" s="116"/>
      <c r="C643" s="117"/>
      <c r="D643" s="118"/>
      <c r="E643" s="120"/>
      <c r="F643" s="56"/>
      <c r="G643" s="32"/>
      <c r="H643" s="32"/>
      <c r="I643" s="32"/>
      <c r="J643" s="32"/>
      <c r="K643" s="32"/>
      <c r="L643" s="32"/>
      <c r="M643" s="32"/>
      <c r="N643" s="32"/>
      <c r="O643" s="32"/>
      <c r="P643" s="32"/>
      <c r="Q643" s="32"/>
      <c r="R643" s="32"/>
      <c r="S643" s="25" t="str">
        <f>IF(COUNTA(B643:R643)=0,"",IF(AND(COUNTA(B643)&gt;0, COUNTA(C643)&gt;0, COUNTA(D643)&gt;0, COUNTA(E643)&gt;0, COUNTIF('OMS Drop Downs'!$C$2:$C$3,'OMS Response Form (ORF)'!F643),COUNTIF('OMS Drop Downs'!$D$2:$D$5,'OMS Response Form (ORF)'!G643),COUNTIF('OMS Drop Downs'!$A$2:$A$5,'OMS Response Form (ORF)'!H643),COUNTIF('OMS Drop Downs'!$B$2:$B$4,'OMS Response Form (ORF)'!I643),COUNTIF('OMS Drop Downs'!$A$2:$A$5,'OMS Response Form (ORF)'!J643),COUNTIF('OMS Drop Downs'!$E$2:$E$7,'OMS Response Form (ORF)'!K643),COUNTIF('OMS Drop Downs'!$B$2:$B$4,'OMS Response Form (ORF)'!L643),COUNTIF('OMS Drop Downs'!$B$2:$B$4,'OMS Response Form (ORF)'!M643),COUNTIF('OMS Drop Downs'!$B$2:$B$4,'OMS Response Form (ORF)'!N643),COUNTIF('OMS Drop Downs'!$B$2:$B$4,'OMS Response Form (ORF)'!O643), COUNTIF('OMS Drop Downs'!$B$2:$B$4,'OMS Response Form (ORF)'!P643),COUNTIF('OMS Drop Downs'!$B$2:$B$4,'OMS Response Form (ORF)'!Q643),COUNTIF('OMS Drop Downs'!$B$2:$B$4,'OMS Response Form (ORF)'!R643)),"Complete","Incomplete"))</f>
        <v/>
      </c>
      <c r="T643" s="26" t="str">
        <f>IF(S643="Complete",IF(AND(NOT(ISNA(VLOOKUP(CONCATENATE(F643,G643,H643,I643,J643,K643),'OMS Drop Downs'!G:G,1,FALSE))),IF(AND(G643&lt;&gt;"C3",K643&lt;&gt;"O5"),IF(SUM(COUNTIF(L643:R643,"Y"),COUNTIF(L643:R643,"N"))=0,"V","I"),IF(COUNTIF(L643:R643,"Y"),"V","I"))="V"),"Valid","Invalid")," ")</f>
        <v xml:space="preserve"> </v>
      </c>
      <c r="U643"/>
    </row>
    <row r="644" spans="1:21" x14ac:dyDescent="0.35">
      <c r="A644" s="16"/>
      <c r="B644" s="116"/>
      <c r="C644" s="117"/>
      <c r="D644" s="118"/>
      <c r="E644" s="120"/>
      <c r="F644" s="56"/>
      <c r="G644" s="32"/>
      <c r="H644" s="32"/>
      <c r="I644" s="32"/>
      <c r="J644" s="32"/>
      <c r="K644" s="32"/>
      <c r="L644" s="32"/>
      <c r="M644" s="32"/>
      <c r="N644" s="32"/>
      <c r="O644" s="32"/>
      <c r="P644" s="32"/>
      <c r="Q644" s="32"/>
      <c r="R644" s="32"/>
      <c r="S644" s="25" t="str">
        <f>IF(COUNTA(B644:R644)=0,"",IF(AND(COUNTA(B644)&gt;0, COUNTA(C644)&gt;0, COUNTA(D644)&gt;0, COUNTA(E644)&gt;0, COUNTIF('OMS Drop Downs'!$C$2:$C$3,'OMS Response Form (ORF)'!F644),COUNTIF('OMS Drop Downs'!$D$2:$D$5,'OMS Response Form (ORF)'!G644),COUNTIF('OMS Drop Downs'!$A$2:$A$5,'OMS Response Form (ORF)'!H644),COUNTIF('OMS Drop Downs'!$B$2:$B$4,'OMS Response Form (ORF)'!I644),COUNTIF('OMS Drop Downs'!$A$2:$A$5,'OMS Response Form (ORF)'!J644),COUNTIF('OMS Drop Downs'!$E$2:$E$7,'OMS Response Form (ORF)'!K644),COUNTIF('OMS Drop Downs'!$B$2:$B$4,'OMS Response Form (ORF)'!L644),COUNTIF('OMS Drop Downs'!$B$2:$B$4,'OMS Response Form (ORF)'!M644),COUNTIF('OMS Drop Downs'!$B$2:$B$4,'OMS Response Form (ORF)'!N644),COUNTIF('OMS Drop Downs'!$B$2:$B$4,'OMS Response Form (ORF)'!O644), COUNTIF('OMS Drop Downs'!$B$2:$B$4,'OMS Response Form (ORF)'!P644),COUNTIF('OMS Drop Downs'!$B$2:$B$4,'OMS Response Form (ORF)'!Q644),COUNTIF('OMS Drop Downs'!$B$2:$B$4,'OMS Response Form (ORF)'!R644)),"Complete","Incomplete"))</f>
        <v/>
      </c>
      <c r="T644" s="26" t="str">
        <f>IF(S644="Complete",IF(AND(NOT(ISNA(VLOOKUP(CONCATENATE(F644,G644,H644,I644,J644,K644),'OMS Drop Downs'!G:G,1,FALSE))),IF(AND(G644&lt;&gt;"C3",K644&lt;&gt;"O5"),IF(SUM(COUNTIF(L644:R644,"Y"),COUNTIF(L644:R644,"N"))=0,"V","I"),IF(COUNTIF(L644:R644,"Y"),"V","I"))="V"),"Valid","Invalid")," ")</f>
        <v xml:space="preserve"> </v>
      </c>
      <c r="U644"/>
    </row>
    <row r="645" spans="1:21" x14ac:dyDescent="0.35">
      <c r="A645" s="16"/>
      <c r="B645" s="116"/>
      <c r="C645" s="117"/>
      <c r="D645" s="118"/>
      <c r="E645" s="120"/>
      <c r="F645" s="56"/>
      <c r="G645" s="32"/>
      <c r="H645" s="32"/>
      <c r="I645" s="32"/>
      <c r="J645" s="32"/>
      <c r="K645" s="32"/>
      <c r="L645" s="32"/>
      <c r="M645" s="32"/>
      <c r="N645" s="32"/>
      <c r="O645" s="32"/>
      <c r="P645" s="32"/>
      <c r="Q645" s="32"/>
      <c r="R645" s="32"/>
      <c r="S645" s="25" t="str">
        <f>IF(COUNTA(B645:R645)=0,"",IF(AND(COUNTA(B645)&gt;0, COUNTA(C645)&gt;0, COUNTA(D645)&gt;0, COUNTA(E645)&gt;0, COUNTIF('OMS Drop Downs'!$C$2:$C$3,'OMS Response Form (ORF)'!F645),COUNTIF('OMS Drop Downs'!$D$2:$D$5,'OMS Response Form (ORF)'!G645),COUNTIF('OMS Drop Downs'!$A$2:$A$5,'OMS Response Form (ORF)'!H645),COUNTIF('OMS Drop Downs'!$B$2:$B$4,'OMS Response Form (ORF)'!I645),COUNTIF('OMS Drop Downs'!$A$2:$A$5,'OMS Response Form (ORF)'!J645),COUNTIF('OMS Drop Downs'!$E$2:$E$7,'OMS Response Form (ORF)'!K645),COUNTIF('OMS Drop Downs'!$B$2:$B$4,'OMS Response Form (ORF)'!L645),COUNTIF('OMS Drop Downs'!$B$2:$B$4,'OMS Response Form (ORF)'!M645),COUNTIF('OMS Drop Downs'!$B$2:$B$4,'OMS Response Form (ORF)'!N645),COUNTIF('OMS Drop Downs'!$B$2:$B$4,'OMS Response Form (ORF)'!O645), COUNTIF('OMS Drop Downs'!$B$2:$B$4,'OMS Response Form (ORF)'!P645),COUNTIF('OMS Drop Downs'!$B$2:$B$4,'OMS Response Form (ORF)'!Q645),COUNTIF('OMS Drop Downs'!$B$2:$B$4,'OMS Response Form (ORF)'!R645)),"Complete","Incomplete"))</f>
        <v/>
      </c>
      <c r="T645" s="26" t="str">
        <f>IF(S645="Complete",IF(AND(NOT(ISNA(VLOOKUP(CONCATENATE(F645,G645,H645,I645,J645,K645),'OMS Drop Downs'!G:G,1,FALSE))),IF(AND(G645&lt;&gt;"C3",K645&lt;&gt;"O5"),IF(SUM(COUNTIF(L645:R645,"Y"),COUNTIF(L645:R645,"N"))=0,"V","I"),IF(COUNTIF(L645:R645,"Y"),"V","I"))="V"),"Valid","Invalid")," ")</f>
        <v xml:space="preserve"> </v>
      </c>
      <c r="U645"/>
    </row>
    <row r="646" spans="1:21" x14ac:dyDescent="0.35">
      <c r="A646" s="16"/>
      <c r="B646" s="116"/>
      <c r="C646" s="117"/>
      <c r="D646" s="118"/>
      <c r="E646" s="120"/>
      <c r="F646" s="56"/>
      <c r="G646" s="32"/>
      <c r="H646" s="32"/>
      <c r="I646" s="32"/>
      <c r="J646" s="32"/>
      <c r="K646" s="32"/>
      <c r="L646" s="32"/>
      <c r="M646" s="32"/>
      <c r="N646" s="32"/>
      <c r="O646" s="32"/>
      <c r="P646" s="32"/>
      <c r="Q646" s="32"/>
      <c r="R646" s="32"/>
      <c r="S646" s="25" t="str">
        <f>IF(COUNTA(B646:R646)=0,"",IF(AND(COUNTA(B646)&gt;0, COUNTA(C646)&gt;0, COUNTA(D646)&gt;0, COUNTA(E646)&gt;0, COUNTIF('OMS Drop Downs'!$C$2:$C$3,'OMS Response Form (ORF)'!F646),COUNTIF('OMS Drop Downs'!$D$2:$D$5,'OMS Response Form (ORF)'!G646),COUNTIF('OMS Drop Downs'!$A$2:$A$5,'OMS Response Form (ORF)'!H646),COUNTIF('OMS Drop Downs'!$B$2:$B$4,'OMS Response Form (ORF)'!I646),COUNTIF('OMS Drop Downs'!$A$2:$A$5,'OMS Response Form (ORF)'!J646),COUNTIF('OMS Drop Downs'!$E$2:$E$7,'OMS Response Form (ORF)'!K646),COUNTIF('OMS Drop Downs'!$B$2:$B$4,'OMS Response Form (ORF)'!L646),COUNTIF('OMS Drop Downs'!$B$2:$B$4,'OMS Response Form (ORF)'!M646),COUNTIF('OMS Drop Downs'!$B$2:$B$4,'OMS Response Form (ORF)'!N646),COUNTIF('OMS Drop Downs'!$B$2:$B$4,'OMS Response Form (ORF)'!O646), COUNTIF('OMS Drop Downs'!$B$2:$B$4,'OMS Response Form (ORF)'!P646),COUNTIF('OMS Drop Downs'!$B$2:$B$4,'OMS Response Form (ORF)'!Q646),COUNTIF('OMS Drop Downs'!$B$2:$B$4,'OMS Response Form (ORF)'!R646)),"Complete","Incomplete"))</f>
        <v/>
      </c>
      <c r="T646" s="26" t="str">
        <f>IF(S646="Complete",IF(AND(NOT(ISNA(VLOOKUP(CONCATENATE(F646,G646,H646,I646,J646,K646),'OMS Drop Downs'!G:G,1,FALSE))),IF(AND(G646&lt;&gt;"C3",K646&lt;&gt;"O5"),IF(SUM(COUNTIF(L646:R646,"Y"),COUNTIF(L646:R646,"N"))=0,"V","I"),IF(COUNTIF(L646:R646,"Y"),"V","I"))="V"),"Valid","Invalid")," ")</f>
        <v xml:space="preserve"> </v>
      </c>
      <c r="U646"/>
    </row>
    <row r="647" spans="1:21" x14ac:dyDescent="0.35">
      <c r="A647" s="16"/>
      <c r="B647" s="116"/>
      <c r="C647" s="117"/>
      <c r="D647" s="118"/>
      <c r="E647" s="120"/>
      <c r="F647" s="56"/>
      <c r="G647" s="32"/>
      <c r="H647" s="32"/>
      <c r="I647" s="32"/>
      <c r="J647" s="32"/>
      <c r="K647" s="32"/>
      <c r="L647" s="32"/>
      <c r="M647" s="32"/>
      <c r="N647" s="32"/>
      <c r="O647" s="32"/>
      <c r="P647" s="32"/>
      <c r="Q647" s="32"/>
      <c r="R647" s="32"/>
      <c r="S647" s="25" t="str">
        <f>IF(COUNTA(B647:R647)=0,"",IF(AND(COUNTA(B647)&gt;0, COUNTA(C647)&gt;0, COUNTA(D647)&gt;0, COUNTA(E647)&gt;0, COUNTIF('OMS Drop Downs'!$C$2:$C$3,'OMS Response Form (ORF)'!F647),COUNTIF('OMS Drop Downs'!$D$2:$D$5,'OMS Response Form (ORF)'!G647),COUNTIF('OMS Drop Downs'!$A$2:$A$5,'OMS Response Form (ORF)'!H647),COUNTIF('OMS Drop Downs'!$B$2:$B$4,'OMS Response Form (ORF)'!I647),COUNTIF('OMS Drop Downs'!$A$2:$A$5,'OMS Response Form (ORF)'!J647),COUNTIF('OMS Drop Downs'!$E$2:$E$7,'OMS Response Form (ORF)'!K647),COUNTIF('OMS Drop Downs'!$B$2:$B$4,'OMS Response Form (ORF)'!L647),COUNTIF('OMS Drop Downs'!$B$2:$B$4,'OMS Response Form (ORF)'!M647),COUNTIF('OMS Drop Downs'!$B$2:$B$4,'OMS Response Form (ORF)'!N647),COUNTIF('OMS Drop Downs'!$B$2:$B$4,'OMS Response Form (ORF)'!O647), COUNTIF('OMS Drop Downs'!$B$2:$B$4,'OMS Response Form (ORF)'!P647),COUNTIF('OMS Drop Downs'!$B$2:$B$4,'OMS Response Form (ORF)'!Q647),COUNTIF('OMS Drop Downs'!$B$2:$B$4,'OMS Response Form (ORF)'!R647)),"Complete","Incomplete"))</f>
        <v/>
      </c>
      <c r="T647" s="26" t="str">
        <f>IF(S647="Complete",IF(AND(NOT(ISNA(VLOOKUP(CONCATENATE(F647,G647,H647,I647,J647,K647),'OMS Drop Downs'!G:G,1,FALSE))),IF(AND(G647&lt;&gt;"C3",K647&lt;&gt;"O5"),IF(SUM(COUNTIF(L647:R647,"Y"),COUNTIF(L647:R647,"N"))=0,"V","I"),IF(COUNTIF(L647:R647,"Y"),"V","I"))="V"),"Valid","Invalid")," ")</f>
        <v xml:space="preserve"> </v>
      </c>
      <c r="U647"/>
    </row>
    <row r="648" spans="1:21" x14ac:dyDescent="0.35">
      <c r="A648" s="16"/>
      <c r="B648" s="116"/>
      <c r="C648" s="117"/>
      <c r="D648" s="118"/>
      <c r="E648" s="120"/>
      <c r="F648" s="56"/>
      <c r="G648" s="32"/>
      <c r="H648" s="32"/>
      <c r="I648" s="32"/>
      <c r="J648" s="32"/>
      <c r="K648" s="32"/>
      <c r="L648" s="32"/>
      <c r="M648" s="32"/>
      <c r="N648" s="32"/>
      <c r="O648" s="32"/>
      <c r="P648" s="32"/>
      <c r="Q648" s="32"/>
      <c r="R648" s="32"/>
      <c r="S648" s="25" t="str">
        <f>IF(COUNTA(B648:R648)=0,"",IF(AND(COUNTA(B648)&gt;0, COUNTA(C648)&gt;0, COUNTA(D648)&gt;0, COUNTA(E648)&gt;0, COUNTIF('OMS Drop Downs'!$C$2:$C$3,'OMS Response Form (ORF)'!F648),COUNTIF('OMS Drop Downs'!$D$2:$D$5,'OMS Response Form (ORF)'!G648),COUNTIF('OMS Drop Downs'!$A$2:$A$5,'OMS Response Form (ORF)'!H648),COUNTIF('OMS Drop Downs'!$B$2:$B$4,'OMS Response Form (ORF)'!I648),COUNTIF('OMS Drop Downs'!$A$2:$A$5,'OMS Response Form (ORF)'!J648),COUNTIF('OMS Drop Downs'!$E$2:$E$7,'OMS Response Form (ORF)'!K648),COUNTIF('OMS Drop Downs'!$B$2:$B$4,'OMS Response Form (ORF)'!L648),COUNTIF('OMS Drop Downs'!$B$2:$B$4,'OMS Response Form (ORF)'!M648),COUNTIF('OMS Drop Downs'!$B$2:$B$4,'OMS Response Form (ORF)'!N648),COUNTIF('OMS Drop Downs'!$B$2:$B$4,'OMS Response Form (ORF)'!O648), COUNTIF('OMS Drop Downs'!$B$2:$B$4,'OMS Response Form (ORF)'!P648),COUNTIF('OMS Drop Downs'!$B$2:$B$4,'OMS Response Form (ORF)'!Q648),COUNTIF('OMS Drop Downs'!$B$2:$B$4,'OMS Response Form (ORF)'!R648)),"Complete","Incomplete"))</f>
        <v/>
      </c>
      <c r="T648" s="26" t="str">
        <f>IF(S648="Complete",IF(AND(NOT(ISNA(VLOOKUP(CONCATENATE(F648,G648,H648,I648,J648,K648),'OMS Drop Downs'!G:G,1,FALSE))),IF(AND(G648&lt;&gt;"C3",K648&lt;&gt;"O5"),IF(SUM(COUNTIF(L648:R648,"Y"),COUNTIF(L648:R648,"N"))=0,"V","I"),IF(COUNTIF(L648:R648,"Y"),"V","I"))="V"),"Valid","Invalid")," ")</f>
        <v xml:space="preserve"> </v>
      </c>
      <c r="U648"/>
    </row>
    <row r="649" spans="1:21" x14ac:dyDescent="0.35">
      <c r="A649" s="16"/>
      <c r="B649" s="116"/>
      <c r="C649" s="117"/>
      <c r="D649" s="118"/>
      <c r="E649" s="120"/>
      <c r="F649" s="56"/>
      <c r="G649" s="32"/>
      <c r="H649" s="32"/>
      <c r="I649" s="32"/>
      <c r="J649" s="32"/>
      <c r="K649" s="32"/>
      <c r="L649" s="32"/>
      <c r="M649" s="32"/>
      <c r="N649" s="32"/>
      <c r="O649" s="32"/>
      <c r="P649" s="32"/>
      <c r="Q649" s="32"/>
      <c r="R649" s="32"/>
      <c r="S649" s="25" t="str">
        <f>IF(COUNTA(B649:R649)=0,"",IF(AND(COUNTA(B649)&gt;0, COUNTA(C649)&gt;0, COUNTA(D649)&gt;0, COUNTA(E649)&gt;0, COUNTIF('OMS Drop Downs'!$C$2:$C$3,'OMS Response Form (ORF)'!F649),COUNTIF('OMS Drop Downs'!$D$2:$D$5,'OMS Response Form (ORF)'!G649),COUNTIF('OMS Drop Downs'!$A$2:$A$5,'OMS Response Form (ORF)'!H649),COUNTIF('OMS Drop Downs'!$B$2:$B$4,'OMS Response Form (ORF)'!I649),COUNTIF('OMS Drop Downs'!$A$2:$A$5,'OMS Response Form (ORF)'!J649),COUNTIF('OMS Drop Downs'!$E$2:$E$7,'OMS Response Form (ORF)'!K649),COUNTIF('OMS Drop Downs'!$B$2:$B$4,'OMS Response Form (ORF)'!L649),COUNTIF('OMS Drop Downs'!$B$2:$B$4,'OMS Response Form (ORF)'!M649),COUNTIF('OMS Drop Downs'!$B$2:$B$4,'OMS Response Form (ORF)'!N649),COUNTIF('OMS Drop Downs'!$B$2:$B$4,'OMS Response Form (ORF)'!O649), COUNTIF('OMS Drop Downs'!$B$2:$B$4,'OMS Response Form (ORF)'!P649),COUNTIF('OMS Drop Downs'!$B$2:$B$4,'OMS Response Form (ORF)'!Q649),COUNTIF('OMS Drop Downs'!$B$2:$B$4,'OMS Response Form (ORF)'!R649)),"Complete","Incomplete"))</f>
        <v/>
      </c>
      <c r="T649" s="26" t="str">
        <f>IF(S649="Complete",IF(AND(NOT(ISNA(VLOOKUP(CONCATENATE(F649,G649,H649,I649,J649,K649),'OMS Drop Downs'!G:G,1,FALSE))),IF(AND(G649&lt;&gt;"C3",K649&lt;&gt;"O5"),IF(SUM(COUNTIF(L649:R649,"Y"),COUNTIF(L649:R649,"N"))=0,"V","I"),IF(COUNTIF(L649:R649,"Y"),"V","I"))="V"),"Valid","Invalid")," ")</f>
        <v xml:space="preserve"> </v>
      </c>
      <c r="U649"/>
    </row>
    <row r="650" spans="1:21" x14ac:dyDescent="0.35">
      <c r="A650" s="16"/>
      <c r="B650" s="116"/>
      <c r="C650" s="117"/>
      <c r="D650" s="118"/>
      <c r="E650" s="120"/>
      <c r="F650" s="56"/>
      <c r="G650" s="32"/>
      <c r="H650" s="32"/>
      <c r="I650" s="32"/>
      <c r="J650" s="32"/>
      <c r="K650" s="32"/>
      <c r="L650" s="32"/>
      <c r="M650" s="32"/>
      <c r="N650" s="32"/>
      <c r="O650" s="32"/>
      <c r="P650" s="32"/>
      <c r="Q650" s="32"/>
      <c r="R650" s="32"/>
      <c r="S650" s="25" t="str">
        <f>IF(COUNTA(B650:R650)=0,"",IF(AND(COUNTA(B650)&gt;0, COUNTA(C650)&gt;0, COUNTA(D650)&gt;0, COUNTA(E650)&gt;0, COUNTIF('OMS Drop Downs'!$C$2:$C$3,'OMS Response Form (ORF)'!F650),COUNTIF('OMS Drop Downs'!$D$2:$D$5,'OMS Response Form (ORF)'!G650),COUNTIF('OMS Drop Downs'!$A$2:$A$5,'OMS Response Form (ORF)'!H650),COUNTIF('OMS Drop Downs'!$B$2:$B$4,'OMS Response Form (ORF)'!I650),COUNTIF('OMS Drop Downs'!$A$2:$A$5,'OMS Response Form (ORF)'!J650),COUNTIF('OMS Drop Downs'!$E$2:$E$7,'OMS Response Form (ORF)'!K650),COUNTIF('OMS Drop Downs'!$B$2:$B$4,'OMS Response Form (ORF)'!L650),COUNTIF('OMS Drop Downs'!$B$2:$B$4,'OMS Response Form (ORF)'!M650),COUNTIF('OMS Drop Downs'!$B$2:$B$4,'OMS Response Form (ORF)'!N650),COUNTIF('OMS Drop Downs'!$B$2:$B$4,'OMS Response Form (ORF)'!O650), COUNTIF('OMS Drop Downs'!$B$2:$B$4,'OMS Response Form (ORF)'!P650),COUNTIF('OMS Drop Downs'!$B$2:$B$4,'OMS Response Form (ORF)'!Q650),COUNTIF('OMS Drop Downs'!$B$2:$B$4,'OMS Response Form (ORF)'!R650)),"Complete","Incomplete"))</f>
        <v/>
      </c>
      <c r="T650" s="26" t="str">
        <f>IF(S650="Complete",IF(AND(NOT(ISNA(VLOOKUP(CONCATENATE(F650,G650,H650,I650,J650,K650),'OMS Drop Downs'!G:G,1,FALSE))),IF(AND(G650&lt;&gt;"C3",K650&lt;&gt;"O5"),IF(SUM(COUNTIF(L650:R650,"Y"),COUNTIF(L650:R650,"N"))=0,"V","I"),IF(COUNTIF(L650:R650,"Y"),"V","I"))="V"),"Valid","Invalid")," ")</f>
        <v xml:space="preserve"> </v>
      </c>
      <c r="U650"/>
    </row>
    <row r="651" spans="1:21" x14ac:dyDescent="0.35">
      <c r="A651" s="16"/>
      <c r="B651" s="116"/>
      <c r="C651" s="117"/>
      <c r="D651" s="118"/>
      <c r="E651" s="120"/>
      <c r="F651" s="56"/>
      <c r="G651" s="32"/>
      <c r="H651" s="32"/>
      <c r="I651" s="32"/>
      <c r="J651" s="32"/>
      <c r="K651" s="32"/>
      <c r="L651" s="32"/>
      <c r="M651" s="32"/>
      <c r="N651" s="32"/>
      <c r="O651" s="32"/>
      <c r="P651" s="32"/>
      <c r="Q651" s="32"/>
      <c r="R651" s="32"/>
      <c r="S651" s="25" t="str">
        <f>IF(COUNTA(B651:R651)=0,"",IF(AND(COUNTA(B651)&gt;0, COUNTA(C651)&gt;0, COUNTA(D651)&gt;0, COUNTA(E651)&gt;0, COUNTIF('OMS Drop Downs'!$C$2:$C$3,'OMS Response Form (ORF)'!F651),COUNTIF('OMS Drop Downs'!$D$2:$D$5,'OMS Response Form (ORF)'!G651),COUNTIF('OMS Drop Downs'!$A$2:$A$5,'OMS Response Form (ORF)'!H651),COUNTIF('OMS Drop Downs'!$B$2:$B$4,'OMS Response Form (ORF)'!I651),COUNTIF('OMS Drop Downs'!$A$2:$A$5,'OMS Response Form (ORF)'!J651),COUNTIF('OMS Drop Downs'!$E$2:$E$7,'OMS Response Form (ORF)'!K651),COUNTIF('OMS Drop Downs'!$B$2:$B$4,'OMS Response Form (ORF)'!L651),COUNTIF('OMS Drop Downs'!$B$2:$B$4,'OMS Response Form (ORF)'!M651),COUNTIF('OMS Drop Downs'!$B$2:$B$4,'OMS Response Form (ORF)'!N651),COUNTIF('OMS Drop Downs'!$B$2:$B$4,'OMS Response Form (ORF)'!O651), COUNTIF('OMS Drop Downs'!$B$2:$B$4,'OMS Response Form (ORF)'!P651),COUNTIF('OMS Drop Downs'!$B$2:$B$4,'OMS Response Form (ORF)'!Q651),COUNTIF('OMS Drop Downs'!$B$2:$B$4,'OMS Response Form (ORF)'!R651)),"Complete","Incomplete"))</f>
        <v/>
      </c>
      <c r="T651" s="26" t="str">
        <f>IF(S651="Complete",IF(AND(NOT(ISNA(VLOOKUP(CONCATENATE(F651,G651,H651,I651,J651,K651),'OMS Drop Downs'!G:G,1,FALSE))),IF(AND(G651&lt;&gt;"C3",K651&lt;&gt;"O5"),IF(SUM(COUNTIF(L651:R651,"Y"),COUNTIF(L651:R651,"N"))=0,"V","I"),IF(COUNTIF(L651:R651,"Y"),"V","I"))="V"),"Valid","Invalid")," ")</f>
        <v xml:space="preserve"> </v>
      </c>
      <c r="U651"/>
    </row>
    <row r="652" spans="1:21" x14ac:dyDescent="0.35">
      <c r="A652" s="16"/>
      <c r="B652" s="116"/>
      <c r="C652" s="117"/>
      <c r="D652" s="118"/>
      <c r="E652" s="120"/>
      <c r="F652" s="56"/>
      <c r="G652" s="32"/>
      <c r="H652" s="32"/>
      <c r="I652" s="32"/>
      <c r="J652" s="32"/>
      <c r="K652" s="32"/>
      <c r="L652" s="32"/>
      <c r="M652" s="32"/>
      <c r="N652" s="32"/>
      <c r="O652" s="32"/>
      <c r="P652" s="32"/>
      <c r="Q652" s="32"/>
      <c r="R652" s="32"/>
      <c r="S652" s="25" t="str">
        <f>IF(COUNTA(B652:R652)=0,"",IF(AND(COUNTA(B652)&gt;0, COUNTA(C652)&gt;0, COUNTA(D652)&gt;0, COUNTA(E652)&gt;0, COUNTIF('OMS Drop Downs'!$C$2:$C$3,'OMS Response Form (ORF)'!F652),COUNTIF('OMS Drop Downs'!$D$2:$D$5,'OMS Response Form (ORF)'!G652),COUNTIF('OMS Drop Downs'!$A$2:$A$5,'OMS Response Form (ORF)'!H652),COUNTIF('OMS Drop Downs'!$B$2:$B$4,'OMS Response Form (ORF)'!I652),COUNTIF('OMS Drop Downs'!$A$2:$A$5,'OMS Response Form (ORF)'!J652),COUNTIF('OMS Drop Downs'!$E$2:$E$7,'OMS Response Form (ORF)'!K652),COUNTIF('OMS Drop Downs'!$B$2:$B$4,'OMS Response Form (ORF)'!L652),COUNTIF('OMS Drop Downs'!$B$2:$B$4,'OMS Response Form (ORF)'!M652),COUNTIF('OMS Drop Downs'!$B$2:$B$4,'OMS Response Form (ORF)'!N652),COUNTIF('OMS Drop Downs'!$B$2:$B$4,'OMS Response Form (ORF)'!O652), COUNTIF('OMS Drop Downs'!$B$2:$B$4,'OMS Response Form (ORF)'!P652),COUNTIF('OMS Drop Downs'!$B$2:$B$4,'OMS Response Form (ORF)'!Q652),COUNTIF('OMS Drop Downs'!$B$2:$B$4,'OMS Response Form (ORF)'!R652)),"Complete","Incomplete"))</f>
        <v/>
      </c>
      <c r="T652" s="26" t="str">
        <f>IF(S652="Complete",IF(AND(NOT(ISNA(VLOOKUP(CONCATENATE(F652,G652,H652,I652,J652,K652),'OMS Drop Downs'!G:G,1,FALSE))),IF(AND(G652&lt;&gt;"C3",K652&lt;&gt;"O5"),IF(SUM(COUNTIF(L652:R652,"Y"),COUNTIF(L652:R652,"N"))=0,"V","I"),IF(COUNTIF(L652:R652,"Y"),"V","I"))="V"),"Valid","Invalid")," ")</f>
        <v xml:space="preserve"> </v>
      </c>
      <c r="U652"/>
    </row>
    <row r="653" spans="1:21" x14ac:dyDescent="0.35">
      <c r="A653" s="16"/>
      <c r="B653" s="116"/>
      <c r="C653" s="117"/>
      <c r="D653" s="118"/>
      <c r="E653" s="120"/>
      <c r="F653" s="56"/>
      <c r="G653" s="32"/>
      <c r="H653" s="32"/>
      <c r="I653" s="32"/>
      <c r="J653" s="32"/>
      <c r="K653" s="32"/>
      <c r="L653" s="32"/>
      <c r="M653" s="32"/>
      <c r="N653" s="32"/>
      <c r="O653" s="32"/>
      <c r="P653" s="32"/>
      <c r="Q653" s="32"/>
      <c r="R653" s="32"/>
      <c r="S653" s="25" t="str">
        <f>IF(COUNTA(B653:R653)=0,"",IF(AND(COUNTA(B653)&gt;0, COUNTA(C653)&gt;0, COUNTA(D653)&gt;0, COUNTA(E653)&gt;0, COUNTIF('OMS Drop Downs'!$C$2:$C$3,'OMS Response Form (ORF)'!F653),COUNTIF('OMS Drop Downs'!$D$2:$D$5,'OMS Response Form (ORF)'!G653),COUNTIF('OMS Drop Downs'!$A$2:$A$5,'OMS Response Form (ORF)'!H653),COUNTIF('OMS Drop Downs'!$B$2:$B$4,'OMS Response Form (ORF)'!I653),COUNTIF('OMS Drop Downs'!$A$2:$A$5,'OMS Response Form (ORF)'!J653),COUNTIF('OMS Drop Downs'!$E$2:$E$7,'OMS Response Form (ORF)'!K653),COUNTIF('OMS Drop Downs'!$B$2:$B$4,'OMS Response Form (ORF)'!L653),COUNTIF('OMS Drop Downs'!$B$2:$B$4,'OMS Response Form (ORF)'!M653),COUNTIF('OMS Drop Downs'!$B$2:$B$4,'OMS Response Form (ORF)'!N653),COUNTIF('OMS Drop Downs'!$B$2:$B$4,'OMS Response Form (ORF)'!O653), COUNTIF('OMS Drop Downs'!$B$2:$B$4,'OMS Response Form (ORF)'!P653),COUNTIF('OMS Drop Downs'!$B$2:$B$4,'OMS Response Form (ORF)'!Q653),COUNTIF('OMS Drop Downs'!$B$2:$B$4,'OMS Response Form (ORF)'!R653)),"Complete","Incomplete"))</f>
        <v/>
      </c>
      <c r="T653" s="26" t="str">
        <f>IF(S653="Complete",IF(AND(NOT(ISNA(VLOOKUP(CONCATENATE(F653,G653,H653,I653,J653,K653),'OMS Drop Downs'!G:G,1,FALSE))),IF(AND(G653&lt;&gt;"C3",K653&lt;&gt;"O5"),IF(SUM(COUNTIF(L653:R653,"Y"),COUNTIF(L653:R653,"N"))=0,"V","I"),IF(COUNTIF(L653:R653,"Y"),"V","I"))="V"),"Valid","Invalid")," ")</f>
        <v xml:space="preserve"> </v>
      </c>
      <c r="U653"/>
    </row>
    <row r="654" spans="1:21" x14ac:dyDescent="0.35">
      <c r="A654" s="16"/>
      <c r="B654" s="116"/>
      <c r="C654" s="117"/>
      <c r="D654" s="118"/>
      <c r="E654" s="120"/>
      <c r="F654" s="56"/>
      <c r="G654" s="32"/>
      <c r="H654" s="32"/>
      <c r="I654" s="32"/>
      <c r="J654" s="32"/>
      <c r="K654" s="32"/>
      <c r="L654" s="32"/>
      <c r="M654" s="32"/>
      <c r="N654" s="32"/>
      <c r="O654" s="32"/>
      <c r="P654" s="32"/>
      <c r="Q654" s="32"/>
      <c r="R654" s="32"/>
      <c r="S654" s="25" t="str">
        <f>IF(COUNTA(B654:R654)=0,"",IF(AND(COUNTA(B654)&gt;0, COUNTA(C654)&gt;0, COUNTA(D654)&gt;0, COUNTA(E654)&gt;0, COUNTIF('OMS Drop Downs'!$C$2:$C$3,'OMS Response Form (ORF)'!F654),COUNTIF('OMS Drop Downs'!$D$2:$D$5,'OMS Response Form (ORF)'!G654),COUNTIF('OMS Drop Downs'!$A$2:$A$5,'OMS Response Form (ORF)'!H654),COUNTIF('OMS Drop Downs'!$B$2:$B$4,'OMS Response Form (ORF)'!I654),COUNTIF('OMS Drop Downs'!$A$2:$A$5,'OMS Response Form (ORF)'!J654),COUNTIF('OMS Drop Downs'!$E$2:$E$7,'OMS Response Form (ORF)'!K654),COUNTIF('OMS Drop Downs'!$B$2:$B$4,'OMS Response Form (ORF)'!L654),COUNTIF('OMS Drop Downs'!$B$2:$B$4,'OMS Response Form (ORF)'!M654),COUNTIF('OMS Drop Downs'!$B$2:$B$4,'OMS Response Form (ORF)'!N654),COUNTIF('OMS Drop Downs'!$B$2:$B$4,'OMS Response Form (ORF)'!O654), COUNTIF('OMS Drop Downs'!$B$2:$B$4,'OMS Response Form (ORF)'!P654),COUNTIF('OMS Drop Downs'!$B$2:$B$4,'OMS Response Form (ORF)'!Q654),COUNTIF('OMS Drop Downs'!$B$2:$B$4,'OMS Response Form (ORF)'!R654)),"Complete","Incomplete"))</f>
        <v/>
      </c>
      <c r="T654" s="26" t="str">
        <f>IF(S654="Complete",IF(AND(NOT(ISNA(VLOOKUP(CONCATENATE(F654,G654,H654,I654,J654,K654),'OMS Drop Downs'!G:G,1,FALSE))),IF(AND(G654&lt;&gt;"C3",K654&lt;&gt;"O5"),IF(SUM(COUNTIF(L654:R654,"Y"),COUNTIF(L654:R654,"N"))=0,"V","I"),IF(COUNTIF(L654:R654,"Y"),"V","I"))="V"),"Valid","Invalid")," ")</f>
        <v xml:space="preserve"> </v>
      </c>
      <c r="U654"/>
    </row>
    <row r="655" spans="1:21" x14ac:dyDescent="0.35">
      <c r="A655" s="16"/>
      <c r="B655" s="116"/>
      <c r="C655" s="117"/>
      <c r="D655" s="118"/>
      <c r="E655" s="120"/>
      <c r="F655" s="56"/>
      <c r="G655" s="32"/>
      <c r="H655" s="32"/>
      <c r="I655" s="32"/>
      <c r="J655" s="32"/>
      <c r="K655" s="32"/>
      <c r="L655" s="32"/>
      <c r="M655" s="32"/>
      <c r="N655" s="32"/>
      <c r="O655" s="32"/>
      <c r="P655" s="32"/>
      <c r="Q655" s="32"/>
      <c r="R655" s="32"/>
      <c r="S655" s="25" t="str">
        <f>IF(COUNTA(B655:R655)=0,"",IF(AND(COUNTA(B655)&gt;0, COUNTA(C655)&gt;0, COUNTA(D655)&gt;0, COUNTA(E655)&gt;0, COUNTIF('OMS Drop Downs'!$C$2:$C$3,'OMS Response Form (ORF)'!F655),COUNTIF('OMS Drop Downs'!$D$2:$D$5,'OMS Response Form (ORF)'!G655),COUNTIF('OMS Drop Downs'!$A$2:$A$5,'OMS Response Form (ORF)'!H655),COUNTIF('OMS Drop Downs'!$B$2:$B$4,'OMS Response Form (ORF)'!I655),COUNTIF('OMS Drop Downs'!$A$2:$A$5,'OMS Response Form (ORF)'!J655),COUNTIF('OMS Drop Downs'!$E$2:$E$7,'OMS Response Form (ORF)'!K655),COUNTIF('OMS Drop Downs'!$B$2:$B$4,'OMS Response Form (ORF)'!L655),COUNTIF('OMS Drop Downs'!$B$2:$B$4,'OMS Response Form (ORF)'!M655),COUNTIF('OMS Drop Downs'!$B$2:$B$4,'OMS Response Form (ORF)'!N655),COUNTIF('OMS Drop Downs'!$B$2:$B$4,'OMS Response Form (ORF)'!O655), COUNTIF('OMS Drop Downs'!$B$2:$B$4,'OMS Response Form (ORF)'!P655),COUNTIF('OMS Drop Downs'!$B$2:$B$4,'OMS Response Form (ORF)'!Q655),COUNTIF('OMS Drop Downs'!$B$2:$B$4,'OMS Response Form (ORF)'!R655)),"Complete","Incomplete"))</f>
        <v/>
      </c>
      <c r="T655" s="26" t="str">
        <f>IF(S655="Complete",IF(AND(NOT(ISNA(VLOOKUP(CONCATENATE(F655,G655,H655,I655,J655,K655),'OMS Drop Downs'!G:G,1,FALSE))),IF(AND(G655&lt;&gt;"C3",K655&lt;&gt;"O5"),IF(SUM(COUNTIF(L655:R655,"Y"),COUNTIF(L655:R655,"N"))=0,"V","I"),IF(COUNTIF(L655:R655,"Y"),"V","I"))="V"),"Valid","Invalid")," ")</f>
        <v xml:space="preserve"> </v>
      </c>
      <c r="U655"/>
    </row>
    <row r="656" spans="1:21" x14ac:dyDescent="0.35">
      <c r="A656" s="16"/>
      <c r="B656" s="116"/>
      <c r="C656" s="117"/>
      <c r="D656" s="118"/>
      <c r="E656" s="120"/>
      <c r="F656" s="56"/>
      <c r="G656" s="32"/>
      <c r="H656" s="32"/>
      <c r="I656" s="32"/>
      <c r="J656" s="32"/>
      <c r="K656" s="32"/>
      <c r="L656" s="32"/>
      <c r="M656" s="32"/>
      <c r="N656" s="32"/>
      <c r="O656" s="32"/>
      <c r="P656" s="32"/>
      <c r="Q656" s="32"/>
      <c r="R656" s="32"/>
      <c r="S656" s="25" t="str">
        <f>IF(COUNTA(B656:R656)=0,"",IF(AND(COUNTA(B656)&gt;0, COUNTA(C656)&gt;0, COUNTA(D656)&gt;0, COUNTA(E656)&gt;0, COUNTIF('OMS Drop Downs'!$C$2:$C$3,'OMS Response Form (ORF)'!F656),COUNTIF('OMS Drop Downs'!$D$2:$D$5,'OMS Response Form (ORF)'!G656),COUNTIF('OMS Drop Downs'!$A$2:$A$5,'OMS Response Form (ORF)'!H656),COUNTIF('OMS Drop Downs'!$B$2:$B$4,'OMS Response Form (ORF)'!I656),COUNTIF('OMS Drop Downs'!$A$2:$A$5,'OMS Response Form (ORF)'!J656),COUNTIF('OMS Drop Downs'!$E$2:$E$7,'OMS Response Form (ORF)'!K656),COUNTIF('OMS Drop Downs'!$B$2:$B$4,'OMS Response Form (ORF)'!L656),COUNTIF('OMS Drop Downs'!$B$2:$B$4,'OMS Response Form (ORF)'!M656),COUNTIF('OMS Drop Downs'!$B$2:$B$4,'OMS Response Form (ORF)'!N656),COUNTIF('OMS Drop Downs'!$B$2:$B$4,'OMS Response Form (ORF)'!O656), COUNTIF('OMS Drop Downs'!$B$2:$B$4,'OMS Response Form (ORF)'!P656),COUNTIF('OMS Drop Downs'!$B$2:$B$4,'OMS Response Form (ORF)'!Q656),COUNTIF('OMS Drop Downs'!$B$2:$B$4,'OMS Response Form (ORF)'!R656)),"Complete","Incomplete"))</f>
        <v/>
      </c>
      <c r="T656" s="26" t="str">
        <f>IF(S656="Complete",IF(AND(NOT(ISNA(VLOOKUP(CONCATENATE(F656,G656,H656,I656,J656,K656),'OMS Drop Downs'!G:G,1,FALSE))),IF(AND(G656&lt;&gt;"C3",K656&lt;&gt;"O5"),IF(SUM(COUNTIF(L656:R656,"Y"),COUNTIF(L656:R656,"N"))=0,"V","I"),IF(COUNTIF(L656:R656,"Y"),"V","I"))="V"),"Valid","Invalid")," ")</f>
        <v xml:space="preserve"> </v>
      </c>
      <c r="U656"/>
    </row>
    <row r="657" spans="1:21" x14ac:dyDescent="0.35">
      <c r="A657" s="16"/>
      <c r="B657" s="116"/>
      <c r="C657" s="117"/>
      <c r="D657" s="118"/>
      <c r="E657" s="120"/>
      <c r="F657" s="56"/>
      <c r="G657" s="32"/>
      <c r="H657" s="32"/>
      <c r="I657" s="32"/>
      <c r="J657" s="32"/>
      <c r="K657" s="32"/>
      <c r="L657" s="32"/>
      <c r="M657" s="32"/>
      <c r="N657" s="32"/>
      <c r="O657" s="32"/>
      <c r="P657" s="32"/>
      <c r="Q657" s="32"/>
      <c r="R657" s="32"/>
      <c r="S657" s="25" t="str">
        <f>IF(COUNTA(B657:R657)=0,"",IF(AND(COUNTA(B657)&gt;0, COUNTA(C657)&gt;0, COUNTA(D657)&gt;0, COUNTA(E657)&gt;0, COUNTIF('OMS Drop Downs'!$C$2:$C$3,'OMS Response Form (ORF)'!F657),COUNTIF('OMS Drop Downs'!$D$2:$D$5,'OMS Response Form (ORF)'!G657),COUNTIF('OMS Drop Downs'!$A$2:$A$5,'OMS Response Form (ORF)'!H657),COUNTIF('OMS Drop Downs'!$B$2:$B$4,'OMS Response Form (ORF)'!I657),COUNTIF('OMS Drop Downs'!$A$2:$A$5,'OMS Response Form (ORF)'!J657),COUNTIF('OMS Drop Downs'!$E$2:$E$7,'OMS Response Form (ORF)'!K657),COUNTIF('OMS Drop Downs'!$B$2:$B$4,'OMS Response Form (ORF)'!L657),COUNTIF('OMS Drop Downs'!$B$2:$B$4,'OMS Response Form (ORF)'!M657),COUNTIF('OMS Drop Downs'!$B$2:$B$4,'OMS Response Form (ORF)'!N657),COUNTIF('OMS Drop Downs'!$B$2:$B$4,'OMS Response Form (ORF)'!O657), COUNTIF('OMS Drop Downs'!$B$2:$B$4,'OMS Response Form (ORF)'!P657),COUNTIF('OMS Drop Downs'!$B$2:$B$4,'OMS Response Form (ORF)'!Q657),COUNTIF('OMS Drop Downs'!$B$2:$B$4,'OMS Response Form (ORF)'!R657)),"Complete","Incomplete"))</f>
        <v/>
      </c>
      <c r="T657" s="26" t="str">
        <f>IF(S657="Complete",IF(AND(NOT(ISNA(VLOOKUP(CONCATENATE(F657,G657,H657,I657,J657,K657),'OMS Drop Downs'!G:G,1,FALSE))),IF(AND(G657&lt;&gt;"C3",K657&lt;&gt;"O5"),IF(SUM(COUNTIF(L657:R657,"Y"),COUNTIF(L657:R657,"N"))=0,"V","I"),IF(COUNTIF(L657:R657,"Y"),"V","I"))="V"),"Valid","Invalid")," ")</f>
        <v xml:space="preserve"> </v>
      </c>
      <c r="U657"/>
    </row>
    <row r="658" spans="1:21" x14ac:dyDescent="0.35">
      <c r="A658" s="16"/>
      <c r="B658" s="116"/>
      <c r="C658" s="117"/>
      <c r="D658" s="118"/>
      <c r="E658" s="120"/>
      <c r="F658" s="56"/>
      <c r="G658" s="32"/>
      <c r="H658" s="32"/>
      <c r="I658" s="32"/>
      <c r="J658" s="32"/>
      <c r="K658" s="32"/>
      <c r="L658" s="32"/>
      <c r="M658" s="32"/>
      <c r="N658" s="32"/>
      <c r="O658" s="32"/>
      <c r="P658" s="32"/>
      <c r="Q658" s="32"/>
      <c r="R658" s="32"/>
      <c r="S658" s="25" t="str">
        <f>IF(COUNTA(B658:R658)=0,"",IF(AND(COUNTA(B658)&gt;0, COUNTA(C658)&gt;0, COUNTA(D658)&gt;0, COUNTA(E658)&gt;0, COUNTIF('OMS Drop Downs'!$C$2:$C$3,'OMS Response Form (ORF)'!F658),COUNTIF('OMS Drop Downs'!$D$2:$D$5,'OMS Response Form (ORF)'!G658),COUNTIF('OMS Drop Downs'!$A$2:$A$5,'OMS Response Form (ORF)'!H658),COUNTIF('OMS Drop Downs'!$B$2:$B$4,'OMS Response Form (ORF)'!I658),COUNTIF('OMS Drop Downs'!$A$2:$A$5,'OMS Response Form (ORF)'!J658),COUNTIF('OMS Drop Downs'!$E$2:$E$7,'OMS Response Form (ORF)'!K658),COUNTIF('OMS Drop Downs'!$B$2:$B$4,'OMS Response Form (ORF)'!L658),COUNTIF('OMS Drop Downs'!$B$2:$B$4,'OMS Response Form (ORF)'!M658),COUNTIF('OMS Drop Downs'!$B$2:$B$4,'OMS Response Form (ORF)'!N658),COUNTIF('OMS Drop Downs'!$B$2:$B$4,'OMS Response Form (ORF)'!O658), COUNTIF('OMS Drop Downs'!$B$2:$B$4,'OMS Response Form (ORF)'!P658),COUNTIF('OMS Drop Downs'!$B$2:$B$4,'OMS Response Form (ORF)'!Q658),COUNTIF('OMS Drop Downs'!$B$2:$B$4,'OMS Response Form (ORF)'!R658)),"Complete","Incomplete"))</f>
        <v/>
      </c>
      <c r="T658" s="26" t="str">
        <f>IF(S658="Complete",IF(AND(NOT(ISNA(VLOOKUP(CONCATENATE(F658,G658,H658,I658,J658,K658),'OMS Drop Downs'!G:G,1,FALSE))),IF(AND(G658&lt;&gt;"C3",K658&lt;&gt;"O5"),IF(SUM(COUNTIF(L658:R658,"Y"),COUNTIF(L658:R658,"N"))=0,"V","I"),IF(COUNTIF(L658:R658,"Y"),"V","I"))="V"),"Valid","Invalid")," ")</f>
        <v xml:space="preserve"> </v>
      </c>
      <c r="U658"/>
    </row>
    <row r="659" spans="1:21" x14ac:dyDescent="0.35">
      <c r="A659" s="16"/>
      <c r="B659" s="116"/>
      <c r="C659" s="117"/>
      <c r="D659" s="118"/>
      <c r="E659" s="120"/>
      <c r="F659" s="56"/>
      <c r="G659" s="32"/>
      <c r="H659" s="32"/>
      <c r="I659" s="32"/>
      <c r="J659" s="32"/>
      <c r="K659" s="32"/>
      <c r="L659" s="32"/>
      <c r="M659" s="32"/>
      <c r="N659" s="32"/>
      <c r="O659" s="32"/>
      <c r="P659" s="32"/>
      <c r="Q659" s="32"/>
      <c r="R659" s="32"/>
      <c r="S659" s="25" t="str">
        <f>IF(COUNTA(B659:R659)=0,"",IF(AND(COUNTA(B659)&gt;0, COUNTA(C659)&gt;0, COUNTA(D659)&gt;0, COUNTA(E659)&gt;0, COUNTIF('OMS Drop Downs'!$C$2:$C$3,'OMS Response Form (ORF)'!F659),COUNTIF('OMS Drop Downs'!$D$2:$D$5,'OMS Response Form (ORF)'!G659),COUNTIF('OMS Drop Downs'!$A$2:$A$5,'OMS Response Form (ORF)'!H659),COUNTIF('OMS Drop Downs'!$B$2:$B$4,'OMS Response Form (ORF)'!I659),COUNTIF('OMS Drop Downs'!$A$2:$A$5,'OMS Response Form (ORF)'!J659),COUNTIF('OMS Drop Downs'!$E$2:$E$7,'OMS Response Form (ORF)'!K659),COUNTIF('OMS Drop Downs'!$B$2:$B$4,'OMS Response Form (ORF)'!L659),COUNTIF('OMS Drop Downs'!$B$2:$B$4,'OMS Response Form (ORF)'!M659),COUNTIF('OMS Drop Downs'!$B$2:$B$4,'OMS Response Form (ORF)'!N659),COUNTIF('OMS Drop Downs'!$B$2:$B$4,'OMS Response Form (ORF)'!O659), COUNTIF('OMS Drop Downs'!$B$2:$B$4,'OMS Response Form (ORF)'!P659),COUNTIF('OMS Drop Downs'!$B$2:$B$4,'OMS Response Form (ORF)'!Q659),COUNTIF('OMS Drop Downs'!$B$2:$B$4,'OMS Response Form (ORF)'!R659)),"Complete","Incomplete"))</f>
        <v/>
      </c>
      <c r="T659" s="26" t="str">
        <f>IF(S659="Complete",IF(AND(NOT(ISNA(VLOOKUP(CONCATENATE(F659,G659,H659,I659,J659,K659),'OMS Drop Downs'!G:G,1,FALSE))),IF(AND(G659&lt;&gt;"C3",K659&lt;&gt;"O5"),IF(SUM(COUNTIF(L659:R659,"Y"),COUNTIF(L659:R659,"N"))=0,"V","I"),IF(COUNTIF(L659:R659,"Y"),"V","I"))="V"),"Valid","Invalid")," ")</f>
        <v xml:space="preserve"> </v>
      </c>
      <c r="U659"/>
    </row>
    <row r="660" spans="1:21" x14ac:dyDescent="0.35">
      <c r="A660" s="16"/>
      <c r="B660" s="116"/>
      <c r="C660" s="117"/>
      <c r="D660" s="118"/>
      <c r="E660" s="120"/>
      <c r="F660" s="56"/>
      <c r="G660" s="32"/>
      <c r="H660" s="32"/>
      <c r="I660" s="32"/>
      <c r="J660" s="32"/>
      <c r="K660" s="32"/>
      <c r="L660" s="32"/>
      <c r="M660" s="32"/>
      <c r="N660" s="32"/>
      <c r="O660" s="32"/>
      <c r="P660" s="32"/>
      <c r="Q660" s="32"/>
      <c r="R660" s="32"/>
      <c r="S660" s="25" t="str">
        <f>IF(COUNTA(B660:R660)=0,"",IF(AND(COUNTA(B660)&gt;0, COUNTA(C660)&gt;0, COUNTA(D660)&gt;0, COUNTA(E660)&gt;0, COUNTIF('OMS Drop Downs'!$C$2:$C$3,'OMS Response Form (ORF)'!F660),COUNTIF('OMS Drop Downs'!$D$2:$D$5,'OMS Response Form (ORF)'!G660),COUNTIF('OMS Drop Downs'!$A$2:$A$5,'OMS Response Form (ORF)'!H660),COUNTIF('OMS Drop Downs'!$B$2:$B$4,'OMS Response Form (ORF)'!I660),COUNTIF('OMS Drop Downs'!$A$2:$A$5,'OMS Response Form (ORF)'!J660),COUNTIF('OMS Drop Downs'!$E$2:$E$7,'OMS Response Form (ORF)'!K660),COUNTIF('OMS Drop Downs'!$B$2:$B$4,'OMS Response Form (ORF)'!L660),COUNTIF('OMS Drop Downs'!$B$2:$B$4,'OMS Response Form (ORF)'!M660),COUNTIF('OMS Drop Downs'!$B$2:$B$4,'OMS Response Form (ORF)'!N660),COUNTIF('OMS Drop Downs'!$B$2:$B$4,'OMS Response Form (ORF)'!O660), COUNTIF('OMS Drop Downs'!$B$2:$B$4,'OMS Response Form (ORF)'!P660),COUNTIF('OMS Drop Downs'!$B$2:$B$4,'OMS Response Form (ORF)'!Q660),COUNTIF('OMS Drop Downs'!$B$2:$B$4,'OMS Response Form (ORF)'!R660)),"Complete","Incomplete"))</f>
        <v/>
      </c>
      <c r="T660" s="26" t="str">
        <f>IF(S660="Complete",IF(AND(NOT(ISNA(VLOOKUP(CONCATENATE(F660,G660,H660,I660,J660,K660),'OMS Drop Downs'!G:G,1,FALSE))),IF(AND(G660&lt;&gt;"C3",K660&lt;&gt;"O5"),IF(SUM(COUNTIF(L660:R660,"Y"),COUNTIF(L660:R660,"N"))=0,"V","I"),IF(COUNTIF(L660:R660,"Y"),"V","I"))="V"),"Valid","Invalid")," ")</f>
        <v xml:space="preserve"> </v>
      </c>
      <c r="U660"/>
    </row>
    <row r="661" spans="1:21" x14ac:dyDescent="0.35">
      <c r="A661" s="16"/>
      <c r="B661" s="116"/>
      <c r="C661" s="117"/>
      <c r="D661" s="118"/>
      <c r="E661" s="120"/>
      <c r="F661" s="56"/>
      <c r="G661" s="32"/>
      <c r="H661" s="32"/>
      <c r="I661" s="32"/>
      <c r="J661" s="32"/>
      <c r="K661" s="32"/>
      <c r="L661" s="32"/>
      <c r="M661" s="32"/>
      <c r="N661" s="32"/>
      <c r="O661" s="32"/>
      <c r="P661" s="32"/>
      <c r="Q661" s="32"/>
      <c r="R661" s="32"/>
      <c r="S661" s="25" t="str">
        <f>IF(COUNTA(B661:R661)=0,"",IF(AND(COUNTA(B661)&gt;0, COUNTA(C661)&gt;0, COUNTA(D661)&gt;0, COUNTA(E661)&gt;0, COUNTIF('OMS Drop Downs'!$C$2:$C$3,'OMS Response Form (ORF)'!F661),COUNTIF('OMS Drop Downs'!$D$2:$D$5,'OMS Response Form (ORF)'!G661),COUNTIF('OMS Drop Downs'!$A$2:$A$5,'OMS Response Form (ORF)'!H661),COUNTIF('OMS Drop Downs'!$B$2:$B$4,'OMS Response Form (ORF)'!I661),COUNTIF('OMS Drop Downs'!$A$2:$A$5,'OMS Response Form (ORF)'!J661),COUNTIF('OMS Drop Downs'!$E$2:$E$7,'OMS Response Form (ORF)'!K661),COUNTIF('OMS Drop Downs'!$B$2:$B$4,'OMS Response Form (ORF)'!L661),COUNTIF('OMS Drop Downs'!$B$2:$B$4,'OMS Response Form (ORF)'!M661),COUNTIF('OMS Drop Downs'!$B$2:$B$4,'OMS Response Form (ORF)'!N661),COUNTIF('OMS Drop Downs'!$B$2:$B$4,'OMS Response Form (ORF)'!O661), COUNTIF('OMS Drop Downs'!$B$2:$B$4,'OMS Response Form (ORF)'!P661),COUNTIF('OMS Drop Downs'!$B$2:$B$4,'OMS Response Form (ORF)'!Q661),COUNTIF('OMS Drop Downs'!$B$2:$B$4,'OMS Response Form (ORF)'!R661)),"Complete","Incomplete"))</f>
        <v/>
      </c>
      <c r="T661" s="26" t="str">
        <f>IF(S661="Complete",IF(AND(NOT(ISNA(VLOOKUP(CONCATENATE(F661,G661,H661,I661,J661,K661),'OMS Drop Downs'!G:G,1,FALSE))),IF(AND(G661&lt;&gt;"C3",K661&lt;&gt;"O5"),IF(SUM(COUNTIF(L661:R661,"Y"),COUNTIF(L661:R661,"N"))=0,"V","I"),IF(COUNTIF(L661:R661,"Y"),"V","I"))="V"),"Valid","Invalid")," ")</f>
        <v xml:space="preserve"> </v>
      </c>
      <c r="U661"/>
    </row>
    <row r="662" spans="1:21" x14ac:dyDescent="0.35">
      <c r="A662" s="16"/>
      <c r="B662" s="116"/>
      <c r="C662" s="117"/>
      <c r="D662" s="118"/>
      <c r="E662" s="120"/>
      <c r="F662" s="56"/>
      <c r="G662" s="32"/>
      <c r="H662" s="32"/>
      <c r="I662" s="32"/>
      <c r="J662" s="32"/>
      <c r="K662" s="32"/>
      <c r="L662" s="32"/>
      <c r="M662" s="32"/>
      <c r="N662" s="32"/>
      <c r="O662" s="32"/>
      <c r="P662" s="32"/>
      <c r="Q662" s="32"/>
      <c r="R662" s="32"/>
      <c r="S662" s="25" t="str">
        <f>IF(COUNTA(B662:R662)=0,"",IF(AND(COUNTA(B662)&gt;0, COUNTA(C662)&gt;0, COUNTA(D662)&gt;0, COUNTA(E662)&gt;0, COUNTIF('OMS Drop Downs'!$C$2:$C$3,'OMS Response Form (ORF)'!F662),COUNTIF('OMS Drop Downs'!$D$2:$D$5,'OMS Response Form (ORF)'!G662),COUNTIF('OMS Drop Downs'!$A$2:$A$5,'OMS Response Form (ORF)'!H662),COUNTIF('OMS Drop Downs'!$B$2:$B$4,'OMS Response Form (ORF)'!I662),COUNTIF('OMS Drop Downs'!$A$2:$A$5,'OMS Response Form (ORF)'!J662),COUNTIF('OMS Drop Downs'!$E$2:$E$7,'OMS Response Form (ORF)'!K662),COUNTIF('OMS Drop Downs'!$B$2:$B$4,'OMS Response Form (ORF)'!L662),COUNTIF('OMS Drop Downs'!$B$2:$B$4,'OMS Response Form (ORF)'!M662),COUNTIF('OMS Drop Downs'!$B$2:$B$4,'OMS Response Form (ORF)'!N662),COUNTIF('OMS Drop Downs'!$B$2:$B$4,'OMS Response Form (ORF)'!O662), COUNTIF('OMS Drop Downs'!$B$2:$B$4,'OMS Response Form (ORF)'!P662),COUNTIF('OMS Drop Downs'!$B$2:$B$4,'OMS Response Form (ORF)'!Q662),COUNTIF('OMS Drop Downs'!$B$2:$B$4,'OMS Response Form (ORF)'!R662)),"Complete","Incomplete"))</f>
        <v/>
      </c>
      <c r="T662" s="26" t="str">
        <f>IF(S662="Complete",IF(AND(NOT(ISNA(VLOOKUP(CONCATENATE(F662,G662,H662,I662,J662,K662),'OMS Drop Downs'!G:G,1,FALSE))),IF(AND(G662&lt;&gt;"C3",K662&lt;&gt;"O5"),IF(SUM(COUNTIF(L662:R662,"Y"),COUNTIF(L662:R662,"N"))=0,"V","I"),IF(COUNTIF(L662:R662,"Y"),"V","I"))="V"),"Valid","Invalid")," ")</f>
        <v xml:space="preserve"> </v>
      </c>
      <c r="U662"/>
    </row>
    <row r="663" spans="1:21" x14ac:dyDescent="0.35">
      <c r="A663" s="16"/>
      <c r="B663" s="116"/>
      <c r="C663" s="117"/>
      <c r="D663" s="118"/>
      <c r="E663" s="120"/>
      <c r="F663" s="56"/>
      <c r="G663" s="32"/>
      <c r="H663" s="32"/>
      <c r="I663" s="32"/>
      <c r="J663" s="32"/>
      <c r="K663" s="32"/>
      <c r="L663" s="32"/>
      <c r="M663" s="32"/>
      <c r="N663" s="32"/>
      <c r="O663" s="32"/>
      <c r="P663" s="32"/>
      <c r="Q663" s="32"/>
      <c r="R663" s="32"/>
      <c r="S663" s="25" t="str">
        <f>IF(COUNTA(B663:R663)=0,"",IF(AND(COUNTA(B663)&gt;0, COUNTA(C663)&gt;0, COUNTA(D663)&gt;0, COUNTA(E663)&gt;0, COUNTIF('OMS Drop Downs'!$C$2:$C$3,'OMS Response Form (ORF)'!F663),COUNTIF('OMS Drop Downs'!$D$2:$D$5,'OMS Response Form (ORF)'!G663),COUNTIF('OMS Drop Downs'!$A$2:$A$5,'OMS Response Form (ORF)'!H663),COUNTIF('OMS Drop Downs'!$B$2:$B$4,'OMS Response Form (ORF)'!I663),COUNTIF('OMS Drop Downs'!$A$2:$A$5,'OMS Response Form (ORF)'!J663),COUNTIF('OMS Drop Downs'!$E$2:$E$7,'OMS Response Form (ORF)'!K663),COUNTIF('OMS Drop Downs'!$B$2:$B$4,'OMS Response Form (ORF)'!L663),COUNTIF('OMS Drop Downs'!$B$2:$B$4,'OMS Response Form (ORF)'!M663),COUNTIF('OMS Drop Downs'!$B$2:$B$4,'OMS Response Form (ORF)'!N663),COUNTIF('OMS Drop Downs'!$B$2:$B$4,'OMS Response Form (ORF)'!O663), COUNTIF('OMS Drop Downs'!$B$2:$B$4,'OMS Response Form (ORF)'!P663),COUNTIF('OMS Drop Downs'!$B$2:$B$4,'OMS Response Form (ORF)'!Q663),COUNTIF('OMS Drop Downs'!$B$2:$B$4,'OMS Response Form (ORF)'!R663)),"Complete","Incomplete"))</f>
        <v/>
      </c>
      <c r="T663" s="26" t="str">
        <f>IF(S663="Complete",IF(AND(NOT(ISNA(VLOOKUP(CONCATENATE(F663,G663,H663,I663,J663,K663),'OMS Drop Downs'!G:G,1,FALSE))),IF(AND(G663&lt;&gt;"C3",K663&lt;&gt;"O5"),IF(SUM(COUNTIF(L663:R663,"Y"),COUNTIF(L663:R663,"N"))=0,"V","I"),IF(COUNTIF(L663:R663,"Y"),"V","I"))="V"),"Valid","Invalid")," ")</f>
        <v xml:space="preserve"> </v>
      </c>
      <c r="U663"/>
    </row>
    <row r="664" spans="1:21" x14ac:dyDescent="0.35">
      <c r="A664" s="16"/>
      <c r="B664" s="116"/>
      <c r="C664" s="117"/>
      <c r="D664" s="118"/>
      <c r="E664" s="120"/>
      <c r="F664" s="56"/>
      <c r="G664" s="32"/>
      <c r="H664" s="32"/>
      <c r="I664" s="32"/>
      <c r="J664" s="32"/>
      <c r="K664" s="32"/>
      <c r="L664" s="32"/>
      <c r="M664" s="32"/>
      <c r="N664" s="32"/>
      <c r="O664" s="32"/>
      <c r="P664" s="32"/>
      <c r="Q664" s="32"/>
      <c r="R664" s="32"/>
      <c r="S664" s="25" t="str">
        <f>IF(COUNTA(B664:R664)=0,"",IF(AND(COUNTA(B664)&gt;0, COUNTA(C664)&gt;0, COUNTA(D664)&gt;0, COUNTA(E664)&gt;0, COUNTIF('OMS Drop Downs'!$C$2:$C$3,'OMS Response Form (ORF)'!F664),COUNTIF('OMS Drop Downs'!$D$2:$D$5,'OMS Response Form (ORF)'!G664),COUNTIF('OMS Drop Downs'!$A$2:$A$5,'OMS Response Form (ORF)'!H664),COUNTIF('OMS Drop Downs'!$B$2:$B$4,'OMS Response Form (ORF)'!I664),COUNTIF('OMS Drop Downs'!$A$2:$A$5,'OMS Response Form (ORF)'!J664),COUNTIF('OMS Drop Downs'!$E$2:$E$7,'OMS Response Form (ORF)'!K664),COUNTIF('OMS Drop Downs'!$B$2:$B$4,'OMS Response Form (ORF)'!L664),COUNTIF('OMS Drop Downs'!$B$2:$B$4,'OMS Response Form (ORF)'!M664),COUNTIF('OMS Drop Downs'!$B$2:$B$4,'OMS Response Form (ORF)'!N664),COUNTIF('OMS Drop Downs'!$B$2:$B$4,'OMS Response Form (ORF)'!O664), COUNTIF('OMS Drop Downs'!$B$2:$B$4,'OMS Response Form (ORF)'!P664),COUNTIF('OMS Drop Downs'!$B$2:$B$4,'OMS Response Form (ORF)'!Q664),COUNTIF('OMS Drop Downs'!$B$2:$B$4,'OMS Response Form (ORF)'!R664)),"Complete","Incomplete"))</f>
        <v/>
      </c>
      <c r="T664" s="26" t="str">
        <f>IF(S664="Complete",IF(AND(NOT(ISNA(VLOOKUP(CONCATENATE(F664,G664,H664,I664,J664,K664),'OMS Drop Downs'!G:G,1,FALSE))),IF(AND(G664&lt;&gt;"C3",K664&lt;&gt;"O5"),IF(SUM(COUNTIF(L664:R664,"Y"),COUNTIF(L664:R664,"N"))=0,"V","I"),IF(COUNTIF(L664:R664,"Y"),"V","I"))="V"),"Valid","Invalid")," ")</f>
        <v xml:space="preserve"> </v>
      </c>
      <c r="U664"/>
    </row>
    <row r="665" spans="1:21" x14ac:dyDescent="0.35">
      <c r="A665" s="16"/>
      <c r="B665" s="116"/>
      <c r="C665" s="117"/>
      <c r="D665" s="118"/>
      <c r="E665" s="120"/>
      <c r="F665" s="56"/>
      <c r="G665" s="32"/>
      <c r="H665" s="32"/>
      <c r="I665" s="32"/>
      <c r="J665" s="32"/>
      <c r="K665" s="32"/>
      <c r="L665" s="32"/>
      <c r="M665" s="32"/>
      <c r="N665" s="32"/>
      <c r="O665" s="32"/>
      <c r="P665" s="32"/>
      <c r="Q665" s="32"/>
      <c r="R665" s="32"/>
      <c r="S665" s="25" t="str">
        <f>IF(COUNTA(B665:R665)=0,"",IF(AND(COUNTA(B665)&gt;0, COUNTA(C665)&gt;0, COUNTA(D665)&gt;0, COUNTA(E665)&gt;0, COUNTIF('OMS Drop Downs'!$C$2:$C$3,'OMS Response Form (ORF)'!F665),COUNTIF('OMS Drop Downs'!$D$2:$D$5,'OMS Response Form (ORF)'!G665),COUNTIF('OMS Drop Downs'!$A$2:$A$5,'OMS Response Form (ORF)'!H665),COUNTIF('OMS Drop Downs'!$B$2:$B$4,'OMS Response Form (ORF)'!I665),COUNTIF('OMS Drop Downs'!$A$2:$A$5,'OMS Response Form (ORF)'!J665),COUNTIF('OMS Drop Downs'!$E$2:$E$7,'OMS Response Form (ORF)'!K665),COUNTIF('OMS Drop Downs'!$B$2:$B$4,'OMS Response Form (ORF)'!L665),COUNTIF('OMS Drop Downs'!$B$2:$B$4,'OMS Response Form (ORF)'!M665),COUNTIF('OMS Drop Downs'!$B$2:$B$4,'OMS Response Form (ORF)'!N665),COUNTIF('OMS Drop Downs'!$B$2:$B$4,'OMS Response Form (ORF)'!O665), COUNTIF('OMS Drop Downs'!$B$2:$B$4,'OMS Response Form (ORF)'!P665),COUNTIF('OMS Drop Downs'!$B$2:$B$4,'OMS Response Form (ORF)'!Q665),COUNTIF('OMS Drop Downs'!$B$2:$B$4,'OMS Response Form (ORF)'!R665)),"Complete","Incomplete"))</f>
        <v/>
      </c>
      <c r="T665" s="26" t="str">
        <f>IF(S665="Complete",IF(AND(NOT(ISNA(VLOOKUP(CONCATENATE(F665,G665,H665,I665,J665,K665),'OMS Drop Downs'!G:G,1,FALSE))),IF(AND(G665&lt;&gt;"C3",K665&lt;&gt;"O5"),IF(SUM(COUNTIF(L665:R665,"Y"),COUNTIF(L665:R665,"N"))=0,"V","I"),IF(COUNTIF(L665:R665,"Y"),"V","I"))="V"),"Valid","Invalid")," ")</f>
        <v xml:space="preserve"> </v>
      </c>
      <c r="U665"/>
    </row>
    <row r="666" spans="1:21" x14ac:dyDescent="0.35">
      <c r="A666" s="16"/>
      <c r="B666" s="116"/>
      <c r="C666" s="117"/>
      <c r="D666" s="118"/>
      <c r="E666" s="120"/>
      <c r="F666" s="56"/>
      <c r="G666" s="32"/>
      <c r="H666" s="32"/>
      <c r="I666" s="32"/>
      <c r="J666" s="32"/>
      <c r="K666" s="32"/>
      <c r="L666" s="32"/>
      <c r="M666" s="32"/>
      <c r="N666" s="32"/>
      <c r="O666" s="32"/>
      <c r="P666" s="32"/>
      <c r="Q666" s="32"/>
      <c r="R666" s="32"/>
      <c r="S666" s="25" t="str">
        <f>IF(COUNTA(B666:R666)=0,"",IF(AND(COUNTA(B666)&gt;0, COUNTA(C666)&gt;0, COUNTA(D666)&gt;0, COUNTA(E666)&gt;0, COUNTIF('OMS Drop Downs'!$C$2:$C$3,'OMS Response Form (ORF)'!F666),COUNTIF('OMS Drop Downs'!$D$2:$D$5,'OMS Response Form (ORF)'!G666),COUNTIF('OMS Drop Downs'!$A$2:$A$5,'OMS Response Form (ORF)'!H666),COUNTIF('OMS Drop Downs'!$B$2:$B$4,'OMS Response Form (ORF)'!I666),COUNTIF('OMS Drop Downs'!$A$2:$A$5,'OMS Response Form (ORF)'!J666),COUNTIF('OMS Drop Downs'!$E$2:$E$7,'OMS Response Form (ORF)'!K666),COUNTIF('OMS Drop Downs'!$B$2:$B$4,'OMS Response Form (ORF)'!L666),COUNTIF('OMS Drop Downs'!$B$2:$B$4,'OMS Response Form (ORF)'!M666),COUNTIF('OMS Drop Downs'!$B$2:$B$4,'OMS Response Form (ORF)'!N666),COUNTIF('OMS Drop Downs'!$B$2:$B$4,'OMS Response Form (ORF)'!O666), COUNTIF('OMS Drop Downs'!$B$2:$B$4,'OMS Response Form (ORF)'!P666),COUNTIF('OMS Drop Downs'!$B$2:$B$4,'OMS Response Form (ORF)'!Q666),COUNTIF('OMS Drop Downs'!$B$2:$B$4,'OMS Response Form (ORF)'!R666)),"Complete","Incomplete"))</f>
        <v/>
      </c>
      <c r="T666" s="26" t="str">
        <f>IF(S666="Complete",IF(AND(NOT(ISNA(VLOOKUP(CONCATENATE(F666,G666,H666,I666,J666,K666),'OMS Drop Downs'!G:G,1,FALSE))),IF(AND(G666&lt;&gt;"C3",K666&lt;&gt;"O5"),IF(SUM(COUNTIF(L666:R666,"Y"),COUNTIF(L666:R666,"N"))=0,"V","I"),IF(COUNTIF(L666:R666,"Y"),"V","I"))="V"),"Valid","Invalid")," ")</f>
        <v xml:space="preserve"> </v>
      </c>
      <c r="U666"/>
    </row>
    <row r="667" spans="1:21" x14ac:dyDescent="0.35">
      <c r="A667" s="16"/>
      <c r="B667" s="116"/>
      <c r="C667" s="117"/>
      <c r="D667" s="118"/>
      <c r="E667" s="120"/>
      <c r="F667" s="56"/>
      <c r="G667" s="32"/>
      <c r="H667" s="32"/>
      <c r="I667" s="32"/>
      <c r="J667" s="32"/>
      <c r="K667" s="32"/>
      <c r="L667" s="32"/>
      <c r="M667" s="32"/>
      <c r="N667" s="32"/>
      <c r="O667" s="32"/>
      <c r="P667" s="32"/>
      <c r="Q667" s="32"/>
      <c r="R667" s="32"/>
      <c r="S667" s="25" t="str">
        <f>IF(COUNTA(B667:R667)=0,"",IF(AND(COUNTA(B667)&gt;0, COUNTA(C667)&gt;0, COUNTA(D667)&gt;0, COUNTA(E667)&gt;0, COUNTIF('OMS Drop Downs'!$C$2:$C$3,'OMS Response Form (ORF)'!F667),COUNTIF('OMS Drop Downs'!$D$2:$D$5,'OMS Response Form (ORF)'!G667),COUNTIF('OMS Drop Downs'!$A$2:$A$5,'OMS Response Form (ORF)'!H667),COUNTIF('OMS Drop Downs'!$B$2:$B$4,'OMS Response Form (ORF)'!I667),COUNTIF('OMS Drop Downs'!$A$2:$A$5,'OMS Response Form (ORF)'!J667),COUNTIF('OMS Drop Downs'!$E$2:$E$7,'OMS Response Form (ORF)'!K667),COUNTIF('OMS Drop Downs'!$B$2:$B$4,'OMS Response Form (ORF)'!L667),COUNTIF('OMS Drop Downs'!$B$2:$B$4,'OMS Response Form (ORF)'!M667),COUNTIF('OMS Drop Downs'!$B$2:$B$4,'OMS Response Form (ORF)'!N667),COUNTIF('OMS Drop Downs'!$B$2:$B$4,'OMS Response Form (ORF)'!O667), COUNTIF('OMS Drop Downs'!$B$2:$B$4,'OMS Response Form (ORF)'!P667),COUNTIF('OMS Drop Downs'!$B$2:$B$4,'OMS Response Form (ORF)'!Q667),COUNTIF('OMS Drop Downs'!$B$2:$B$4,'OMS Response Form (ORF)'!R667)),"Complete","Incomplete"))</f>
        <v/>
      </c>
      <c r="T667" s="26" t="str">
        <f>IF(S667="Complete",IF(AND(NOT(ISNA(VLOOKUP(CONCATENATE(F667,G667,H667,I667,J667,K667),'OMS Drop Downs'!G:G,1,FALSE))),IF(AND(G667&lt;&gt;"C3",K667&lt;&gt;"O5"),IF(SUM(COUNTIF(L667:R667,"Y"),COUNTIF(L667:R667,"N"))=0,"V","I"),IF(COUNTIF(L667:R667,"Y"),"V","I"))="V"),"Valid","Invalid")," ")</f>
        <v xml:space="preserve"> </v>
      </c>
      <c r="U667"/>
    </row>
    <row r="668" spans="1:21" x14ac:dyDescent="0.35">
      <c r="A668" s="16"/>
      <c r="B668" s="116"/>
      <c r="C668" s="117"/>
      <c r="D668" s="118"/>
      <c r="E668" s="120"/>
      <c r="F668" s="56"/>
      <c r="G668" s="32"/>
      <c r="H668" s="32"/>
      <c r="I668" s="32"/>
      <c r="J668" s="32"/>
      <c r="K668" s="32"/>
      <c r="L668" s="32"/>
      <c r="M668" s="32"/>
      <c r="N668" s="32"/>
      <c r="O668" s="32"/>
      <c r="P668" s="32"/>
      <c r="Q668" s="32"/>
      <c r="R668" s="32"/>
      <c r="S668" s="25" t="str">
        <f>IF(COUNTA(B668:R668)=0,"",IF(AND(COUNTA(B668)&gt;0, COUNTA(C668)&gt;0, COUNTA(D668)&gt;0, COUNTA(E668)&gt;0, COUNTIF('OMS Drop Downs'!$C$2:$C$3,'OMS Response Form (ORF)'!F668),COUNTIF('OMS Drop Downs'!$D$2:$D$5,'OMS Response Form (ORF)'!G668),COUNTIF('OMS Drop Downs'!$A$2:$A$5,'OMS Response Form (ORF)'!H668),COUNTIF('OMS Drop Downs'!$B$2:$B$4,'OMS Response Form (ORF)'!I668),COUNTIF('OMS Drop Downs'!$A$2:$A$5,'OMS Response Form (ORF)'!J668),COUNTIF('OMS Drop Downs'!$E$2:$E$7,'OMS Response Form (ORF)'!K668),COUNTIF('OMS Drop Downs'!$B$2:$B$4,'OMS Response Form (ORF)'!L668),COUNTIF('OMS Drop Downs'!$B$2:$B$4,'OMS Response Form (ORF)'!M668),COUNTIF('OMS Drop Downs'!$B$2:$B$4,'OMS Response Form (ORF)'!N668),COUNTIF('OMS Drop Downs'!$B$2:$B$4,'OMS Response Form (ORF)'!O668), COUNTIF('OMS Drop Downs'!$B$2:$B$4,'OMS Response Form (ORF)'!P668),COUNTIF('OMS Drop Downs'!$B$2:$B$4,'OMS Response Form (ORF)'!Q668),COUNTIF('OMS Drop Downs'!$B$2:$B$4,'OMS Response Form (ORF)'!R668)),"Complete","Incomplete"))</f>
        <v/>
      </c>
      <c r="T668" s="26" t="str">
        <f>IF(S668="Complete",IF(AND(NOT(ISNA(VLOOKUP(CONCATENATE(F668,G668,H668,I668,J668,K668),'OMS Drop Downs'!G:G,1,FALSE))),IF(AND(G668&lt;&gt;"C3",K668&lt;&gt;"O5"),IF(SUM(COUNTIF(L668:R668,"Y"),COUNTIF(L668:R668,"N"))=0,"V","I"),IF(COUNTIF(L668:R668,"Y"),"V","I"))="V"),"Valid","Invalid")," ")</f>
        <v xml:space="preserve"> </v>
      </c>
      <c r="U668"/>
    </row>
    <row r="669" spans="1:21" x14ac:dyDescent="0.35">
      <c r="A669" s="16"/>
      <c r="B669" s="116"/>
      <c r="C669" s="117"/>
      <c r="D669" s="118"/>
      <c r="E669" s="120"/>
      <c r="F669" s="56"/>
      <c r="G669" s="32"/>
      <c r="H669" s="32"/>
      <c r="I669" s="32"/>
      <c r="J669" s="32"/>
      <c r="K669" s="32"/>
      <c r="L669" s="32"/>
      <c r="M669" s="32"/>
      <c r="N669" s="32"/>
      <c r="O669" s="32"/>
      <c r="P669" s="32"/>
      <c r="Q669" s="32"/>
      <c r="R669" s="32"/>
      <c r="S669" s="25" t="str">
        <f>IF(COUNTA(B669:R669)=0,"",IF(AND(COUNTA(B669)&gt;0, COUNTA(C669)&gt;0, COUNTA(D669)&gt;0, COUNTA(E669)&gt;0, COUNTIF('OMS Drop Downs'!$C$2:$C$3,'OMS Response Form (ORF)'!F669),COUNTIF('OMS Drop Downs'!$D$2:$D$5,'OMS Response Form (ORF)'!G669),COUNTIF('OMS Drop Downs'!$A$2:$A$5,'OMS Response Form (ORF)'!H669),COUNTIF('OMS Drop Downs'!$B$2:$B$4,'OMS Response Form (ORF)'!I669),COUNTIF('OMS Drop Downs'!$A$2:$A$5,'OMS Response Form (ORF)'!J669),COUNTIF('OMS Drop Downs'!$E$2:$E$7,'OMS Response Form (ORF)'!K669),COUNTIF('OMS Drop Downs'!$B$2:$B$4,'OMS Response Form (ORF)'!L669),COUNTIF('OMS Drop Downs'!$B$2:$B$4,'OMS Response Form (ORF)'!M669),COUNTIF('OMS Drop Downs'!$B$2:$B$4,'OMS Response Form (ORF)'!N669),COUNTIF('OMS Drop Downs'!$B$2:$B$4,'OMS Response Form (ORF)'!O669), COUNTIF('OMS Drop Downs'!$B$2:$B$4,'OMS Response Form (ORF)'!P669),COUNTIF('OMS Drop Downs'!$B$2:$B$4,'OMS Response Form (ORF)'!Q669),COUNTIF('OMS Drop Downs'!$B$2:$B$4,'OMS Response Form (ORF)'!R669)),"Complete","Incomplete"))</f>
        <v/>
      </c>
      <c r="T669" s="26" t="str">
        <f>IF(S669="Complete",IF(AND(NOT(ISNA(VLOOKUP(CONCATENATE(F669,G669,H669,I669,J669,K669),'OMS Drop Downs'!G:G,1,FALSE))),IF(AND(G669&lt;&gt;"C3",K669&lt;&gt;"O5"),IF(SUM(COUNTIF(L669:R669,"Y"),COUNTIF(L669:R669,"N"))=0,"V","I"),IF(COUNTIF(L669:R669,"Y"),"V","I"))="V"),"Valid","Invalid")," ")</f>
        <v xml:space="preserve"> </v>
      </c>
      <c r="U669"/>
    </row>
    <row r="670" spans="1:21" x14ac:dyDescent="0.35">
      <c r="A670" s="16"/>
      <c r="B670" s="116"/>
      <c r="C670" s="117"/>
      <c r="D670" s="118"/>
      <c r="E670" s="120"/>
      <c r="F670" s="56"/>
      <c r="G670" s="32"/>
      <c r="H670" s="32"/>
      <c r="I670" s="32"/>
      <c r="J670" s="32"/>
      <c r="K670" s="32"/>
      <c r="L670" s="32"/>
      <c r="M670" s="32"/>
      <c r="N670" s="32"/>
      <c r="O670" s="32"/>
      <c r="P670" s="32"/>
      <c r="Q670" s="32"/>
      <c r="R670" s="32"/>
      <c r="S670" s="25" t="str">
        <f>IF(COUNTA(B670:R670)=0,"",IF(AND(COUNTA(B670)&gt;0, COUNTA(C670)&gt;0, COUNTA(D670)&gt;0, COUNTA(E670)&gt;0, COUNTIF('OMS Drop Downs'!$C$2:$C$3,'OMS Response Form (ORF)'!F670),COUNTIF('OMS Drop Downs'!$D$2:$D$5,'OMS Response Form (ORF)'!G670),COUNTIF('OMS Drop Downs'!$A$2:$A$5,'OMS Response Form (ORF)'!H670),COUNTIF('OMS Drop Downs'!$B$2:$B$4,'OMS Response Form (ORF)'!I670),COUNTIF('OMS Drop Downs'!$A$2:$A$5,'OMS Response Form (ORF)'!J670),COUNTIF('OMS Drop Downs'!$E$2:$E$7,'OMS Response Form (ORF)'!K670),COUNTIF('OMS Drop Downs'!$B$2:$B$4,'OMS Response Form (ORF)'!L670),COUNTIF('OMS Drop Downs'!$B$2:$B$4,'OMS Response Form (ORF)'!M670),COUNTIF('OMS Drop Downs'!$B$2:$B$4,'OMS Response Form (ORF)'!N670),COUNTIF('OMS Drop Downs'!$B$2:$B$4,'OMS Response Form (ORF)'!O670), COUNTIF('OMS Drop Downs'!$B$2:$B$4,'OMS Response Form (ORF)'!P670),COUNTIF('OMS Drop Downs'!$B$2:$B$4,'OMS Response Form (ORF)'!Q670),COUNTIF('OMS Drop Downs'!$B$2:$B$4,'OMS Response Form (ORF)'!R670)),"Complete","Incomplete"))</f>
        <v/>
      </c>
      <c r="T670" s="26" t="str">
        <f>IF(S670="Complete",IF(AND(NOT(ISNA(VLOOKUP(CONCATENATE(F670,G670,H670,I670,J670,K670),'OMS Drop Downs'!G:G,1,FALSE))),IF(AND(G670&lt;&gt;"C3",K670&lt;&gt;"O5"),IF(SUM(COUNTIF(L670:R670,"Y"),COUNTIF(L670:R670,"N"))=0,"V","I"),IF(COUNTIF(L670:R670,"Y"),"V","I"))="V"),"Valid","Invalid")," ")</f>
        <v xml:space="preserve"> </v>
      </c>
      <c r="U670"/>
    </row>
    <row r="671" spans="1:21" x14ac:dyDescent="0.35">
      <c r="A671" s="16"/>
      <c r="B671" s="116"/>
      <c r="C671" s="117"/>
      <c r="D671" s="118"/>
      <c r="E671" s="120"/>
      <c r="F671" s="56"/>
      <c r="G671" s="32"/>
      <c r="H671" s="32"/>
      <c r="I671" s="32"/>
      <c r="J671" s="32"/>
      <c r="K671" s="32"/>
      <c r="L671" s="32"/>
      <c r="M671" s="32"/>
      <c r="N671" s="32"/>
      <c r="O671" s="32"/>
      <c r="P671" s="32"/>
      <c r="Q671" s="32"/>
      <c r="R671" s="32"/>
      <c r="S671" s="25" t="str">
        <f>IF(COUNTA(B671:R671)=0,"",IF(AND(COUNTA(B671)&gt;0, COUNTA(C671)&gt;0, COUNTA(D671)&gt;0, COUNTA(E671)&gt;0, COUNTIF('OMS Drop Downs'!$C$2:$C$3,'OMS Response Form (ORF)'!F671),COUNTIF('OMS Drop Downs'!$D$2:$D$5,'OMS Response Form (ORF)'!G671),COUNTIF('OMS Drop Downs'!$A$2:$A$5,'OMS Response Form (ORF)'!H671),COUNTIF('OMS Drop Downs'!$B$2:$B$4,'OMS Response Form (ORF)'!I671),COUNTIF('OMS Drop Downs'!$A$2:$A$5,'OMS Response Form (ORF)'!J671),COUNTIF('OMS Drop Downs'!$E$2:$E$7,'OMS Response Form (ORF)'!K671),COUNTIF('OMS Drop Downs'!$B$2:$B$4,'OMS Response Form (ORF)'!L671),COUNTIF('OMS Drop Downs'!$B$2:$B$4,'OMS Response Form (ORF)'!M671),COUNTIF('OMS Drop Downs'!$B$2:$B$4,'OMS Response Form (ORF)'!N671),COUNTIF('OMS Drop Downs'!$B$2:$B$4,'OMS Response Form (ORF)'!O671), COUNTIF('OMS Drop Downs'!$B$2:$B$4,'OMS Response Form (ORF)'!P671),COUNTIF('OMS Drop Downs'!$B$2:$B$4,'OMS Response Form (ORF)'!Q671),COUNTIF('OMS Drop Downs'!$B$2:$B$4,'OMS Response Form (ORF)'!R671)),"Complete","Incomplete"))</f>
        <v/>
      </c>
      <c r="T671" s="26" t="str">
        <f>IF(S671="Complete",IF(AND(NOT(ISNA(VLOOKUP(CONCATENATE(F671,G671,H671,I671,J671,K671),'OMS Drop Downs'!G:G,1,FALSE))),IF(AND(G671&lt;&gt;"C3",K671&lt;&gt;"O5"),IF(SUM(COUNTIF(L671:R671,"Y"),COUNTIF(L671:R671,"N"))=0,"V","I"),IF(COUNTIF(L671:R671,"Y"),"V","I"))="V"),"Valid","Invalid")," ")</f>
        <v xml:space="preserve"> </v>
      </c>
      <c r="U671"/>
    </row>
    <row r="672" spans="1:21" x14ac:dyDescent="0.35">
      <c r="A672" s="16"/>
      <c r="B672" s="116"/>
      <c r="C672" s="117"/>
      <c r="D672" s="118"/>
      <c r="E672" s="120"/>
      <c r="F672" s="56"/>
      <c r="G672" s="32"/>
      <c r="H672" s="32"/>
      <c r="I672" s="32"/>
      <c r="J672" s="32"/>
      <c r="K672" s="32"/>
      <c r="L672" s="32"/>
      <c r="M672" s="32"/>
      <c r="N672" s="32"/>
      <c r="O672" s="32"/>
      <c r="P672" s="32"/>
      <c r="Q672" s="32"/>
      <c r="R672" s="32"/>
      <c r="S672" s="25" t="str">
        <f>IF(COUNTA(B672:R672)=0,"",IF(AND(COUNTA(B672)&gt;0, COUNTA(C672)&gt;0, COUNTA(D672)&gt;0, COUNTA(E672)&gt;0, COUNTIF('OMS Drop Downs'!$C$2:$C$3,'OMS Response Form (ORF)'!F672),COUNTIF('OMS Drop Downs'!$D$2:$D$5,'OMS Response Form (ORF)'!G672),COUNTIF('OMS Drop Downs'!$A$2:$A$5,'OMS Response Form (ORF)'!H672),COUNTIF('OMS Drop Downs'!$B$2:$B$4,'OMS Response Form (ORF)'!I672),COUNTIF('OMS Drop Downs'!$A$2:$A$5,'OMS Response Form (ORF)'!J672),COUNTIF('OMS Drop Downs'!$E$2:$E$7,'OMS Response Form (ORF)'!K672),COUNTIF('OMS Drop Downs'!$B$2:$B$4,'OMS Response Form (ORF)'!L672),COUNTIF('OMS Drop Downs'!$B$2:$B$4,'OMS Response Form (ORF)'!M672),COUNTIF('OMS Drop Downs'!$B$2:$B$4,'OMS Response Form (ORF)'!N672),COUNTIF('OMS Drop Downs'!$B$2:$B$4,'OMS Response Form (ORF)'!O672), COUNTIF('OMS Drop Downs'!$B$2:$B$4,'OMS Response Form (ORF)'!P672),COUNTIF('OMS Drop Downs'!$B$2:$B$4,'OMS Response Form (ORF)'!Q672),COUNTIF('OMS Drop Downs'!$B$2:$B$4,'OMS Response Form (ORF)'!R672)),"Complete","Incomplete"))</f>
        <v/>
      </c>
      <c r="T672" s="26" t="str">
        <f>IF(S672="Complete",IF(AND(NOT(ISNA(VLOOKUP(CONCATENATE(F672,G672,H672,I672,J672,K672),'OMS Drop Downs'!G:G,1,FALSE))),IF(AND(G672&lt;&gt;"C3",K672&lt;&gt;"O5"),IF(SUM(COUNTIF(L672:R672,"Y"),COUNTIF(L672:R672,"N"))=0,"V","I"),IF(COUNTIF(L672:R672,"Y"),"V","I"))="V"),"Valid","Invalid")," ")</f>
        <v xml:space="preserve"> </v>
      </c>
      <c r="U672"/>
    </row>
    <row r="673" spans="1:21" x14ac:dyDescent="0.35">
      <c r="A673" s="16"/>
      <c r="B673" s="116"/>
      <c r="C673" s="117"/>
      <c r="D673" s="118"/>
      <c r="E673" s="120"/>
      <c r="F673" s="56"/>
      <c r="G673" s="32"/>
      <c r="H673" s="32"/>
      <c r="I673" s="32"/>
      <c r="J673" s="32"/>
      <c r="K673" s="32"/>
      <c r="L673" s="32"/>
      <c r="M673" s="32"/>
      <c r="N673" s="32"/>
      <c r="O673" s="32"/>
      <c r="P673" s="32"/>
      <c r="Q673" s="32"/>
      <c r="R673" s="32"/>
      <c r="S673" s="25" t="str">
        <f>IF(COUNTA(B673:R673)=0,"",IF(AND(COUNTA(B673)&gt;0, COUNTA(C673)&gt;0, COUNTA(D673)&gt;0, COUNTA(E673)&gt;0, COUNTIF('OMS Drop Downs'!$C$2:$C$3,'OMS Response Form (ORF)'!F673),COUNTIF('OMS Drop Downs'!$D$2:$D$5,'OMS Response Form (ORF)'!G673),COUNTIF('OMS Drop Downs'!$A$2:$A$5,'OMS Response Form (ORF)'!H673),COUNTIF('OMS Drop Downs'!$B$2:$B$4,'OMS Response Form (ORF)'!I673),COUNTIF('OMS Drop Downs'!$A$2:$A$5,'OMS Response Form (ORF)'!J673),COUNTIF('OMS Drop Downs'!$E$2:$E$7,'OMS Response Form (ORF)'!K673),COUNTIF('OMS Drop Downs'!$B$2:$B$4,'OMS Response Form (ORF)'!L673),COUNTIF('OMS Drop Downs'!$B$2:$B$4,'OMS Response Form (ORF)'!M673),COUNTIF('OMS Drop Downs'!$B$2:$B$4,'OMS Response Form (ORF)'!N673),COUNTIF('OMS Drop Downs'!$B$2:$B$4,'OMS Response Form (ORF)'!O673), COUNTIF('OMS Drop Downs'!$B$2:$B$4,'OMS Response Form (ORF)'!P673),COUNTIF('OMS Drop Downs'!$B$2:$B$4,'OMS Response Form (ORF)'!Q673),COUNTIF('OMS Drop Downs'!$B$2:$B$4,'OMS Response Form (ORF)'!R673)),"Complete","Incomplete"))</f>
        <v/>
      </c>
      <c r="T673" s="26" t="str">
        <f>IF(S673="Complete",IF(AND(NOT(ISNA(VLOOKUP(CONCATENATE(F673,G673,H673,I673,J673,K673),'OMS Drop Downs'!G:G,1,FALSE))),IF(AND(G673&lt;&gt;"C3",K673&lt;&gt;"O5"),IF(SUM(COUNTIF(L673:R673,"Y"),COUNTIF(L673:R673,"N"))=0,"V","I"),IF(COUNTIF(L673:R673,"Y"),"V","I"))="V"),"Valid","Invalid")," ")</f>
        <v xml:space="preserve"> </v>
      </c>
      <c r="U673"/>
    </row>
    <row r="674" spans="1:21" x14ac:dyDescent="0.35">
      <c r="A674" s="16"/>
      <c r="B674" s="116"/>
      <c r="C674" s="117"/>
      <c r="D674" s="118"/>
      <c r="E674" s="120"/>
      <c r="F674" s="56"/>
      <c r="G674" s="32"/>
      <c r="H674" s="32"/>
      <c r="I674" s="32"/>
      <c r="J674" s="32"/>
      <c r="K674" s="32"/>
      <c r="L674" s="32"/>
      <c r="M674" s="32"/>
      <c r="N674" s="32"/>
      <c r="O674" s="32"/>
      <c r="P674" s="32"/>
      <c r="Q674" s="32"/>
      <c r="R674" s="32"/>
      <c r="S674" s="25" t="str">
        <f>IF(COUNTA(B674:R674)=0,"",IF(AND(COUNTA(B674)&gt;0, COUNTA(C674)&gt;0, COUNTA(D674)&gt;0, COUNTA(E674)&gt;0, COUNTIF('OMS Drop Downs'!$C$2:$C$3,'OMS Response Form (ORF)'!F674),COUNTIF('OMS Drop Downs'!$D$2:$D$5,'OMS Response Form (ORF)'!G674),COUNTIF('OMS Drop Downs'!$A$2:$A$5,'OMS Response Form (ORF)'!H674),COUNTIF('OMS Drop Downs'!$B$2:$B$4,'OMS Response Form (ORF)'!I674),COUNTIF('OMS Drop Downs'!$A$2:$A$5,'OMS Response Form (ORF)'!J674),COUNTIF('OMS Drop Downs'!$E$2:$E$7,'OMS Response Form (ORF)'!K674),COUNTIF('OMS Drop Downs'!$B$2:$B$4,'OMS Response Form (ORF)'!L674),COUNTIF('OMS Drop Downs'!$B$2:$B$4,'OMS Response Form (ORF)'!M674),COUNTIF('OMS Drop Downs'!$B$2:$B$4,'OMS Response Form (ORF)'!N674),COUNTIF('OMS Drop Downs'!$B$2:$B$4,'OMS Response Form (ORF)'!O674), COUNTIF('OMS Drop Downs'!$B$2:$B$4,'OMS Response Form (ORF)'!P674),COUNTIF('OMS Drop Downs'!$B$2:$B$4,'OMS Response Form (ORF)'!Q674),COUNTIF('OMS Drop Downs'!$B$2:$B$4,'OMS Response Form (ORF)'!R674)),"Complete","Incomplete"))</f>
        <v/>
      </c>
      <c r="T674" s="26" t="str">
        <f>IF(S674="Complete",IF(AND(NOT(ISNA(VLOOKUP(CONCATENATE(F674,G674,H674,I674,J674,K674),'OMS Drop Downs'!G:G,1,FALSE))),IF(AND(G674&lt;&gt;"C3",K674&lt;&gt;"O5"),IF(SUM(COUNTIF(L674:R674,"Y"),COUNTIF(L674:R674,"N"))=0,"V","I"),IF(COUNTIF(L674:R674,"Y"),"V","I"))="V"),"Valid","Invalid")," ")</f>
        <v xml:space="preserve"> </v>
      </c>
      <c r="U674"/>
    </row>
    <row r="675" spans="1:21" x14ac:dyDescent="0.35">
      <c r="A675" s="16"/>
      <c r="B675" s="116"/>
      <c r="C675" s="117"/>
      <c r="D675" s="118"/>
      <c r="E675" s="120"/>
      <c r="F675" s="56"/>
      <c r="G675" s="32"/>
      <c r="H675" s="32"/>
      <c r="I675" s="32"/>
      <c r="J675" s="32"/>
      <c r="K675" s="32"/>
      <c r="L675" s="32"/>
      <c r="M675" s="32"/>
      <c r="N675" s="32"/>
      <c r="O675" s="32"/>
      <c r="P675" s="32"/>
      <c r="Q675" s="32"/>
      <c r="R675" s="32"/>
      <c r="S675" s="25" t="str">
        <f>IF(COUNTA(B675:R675)=0,"",IF(AND(COUNTA(B675)&gt;0, COUNTA(C675)&gt;0, COUNTA(D675)&gt;0, COUNTA(E675)&gt;0, COUNTIF('OMS Drop Downs'!$C$2:$C$3,'OMS Response Form (ORF)'!F675),COUNTIF('OMS Drop Downs'!$D$2:$D$5,'OMS Response Form (ORF)'!G675),COUNTIF('OMS Drop Downs'!$A$2:$A$5,'OMS Response Form (ORF)'!H675),COUNTIF('OMS Drop Downs'!$B$2:$B$4,'OMS Response Form (ORF)'!I675),COUNTIF('OMS Drop Downs'!$A$2:$A$5,'OMS Response Form (ORF)'!J675),COUNTIF('OMS Drop Downs'!$E$2:$E$7,'OMS Response Form (ORF)'!K675),COUNTIF('OMS Drop Downs'!$B$2:$B$4,'OMS Response Form (ORF)'!L675),COUNTIF('OMS Drop Downs'!$B$2:$B$4,'OMS Response Form (ORF)'!M675),COUNTIF('OMS Drop Downs'!$B$2:$B$4,'OMS Response Form (ORF)'!N675),COUNTIF('OMS Drop Downs'!$B$2:$B$4,'OMS Response Form (ORF)'!O675), COUNTIF('OMS Drop Downs'!$B$2:$B$4,'OMS Response Form (ORF)'!P675),COUNTIF('OMS Drop Downs'!$B$2:$B$4,'OMS Response Form (ORF)'!Q675),COUNTIF('OMS Drop Downs'!$B$2:$B$4,'OMS Response Form (ORF)'!R675)),"Complete","Incomplete"))</f>
        <v/>
      </c>
      <c r="T675" s="26" t="str">
        <f>IF(S675="Complete",IF(AND(NOT(ISNA(VLOOKUP(CONCATENATE(F675,G675,H675,I675,J675,K675),'OMS Drop Downs'!G:G,1,FALSE))),IF(AND(G675&lt;&gt;"C3",K675&lt;&gt;"O5"),IF(SUM(COUNTIF(L675:R675,"Y"),COUNTIF(L675:R675,"N"))=0,"V","I"),IF(COUNTIF(L675:R675,"Y"),"V","I"))="V"),"Valid","Invalid")," ")</f>
        <v xml:space="preserve"> </v>
      </c>
      <c r="U675"/>
    </row>
    <row r="676" spans="1:21" x14ac:dyDescent="0.35">
      <c r="A676" s="16"/>
      <c r="B676" s="116"/>
      <c r="C676" s="117"/>
      <c r="D676" s="118"/>
      <c r="E676" s="120"/>
      <c r="F676" s="56"/>
      <c r="G676" s="32"/>
      <c r="H676" s="32"/>
      <c r="I676" s="32"/>
      <c r="J676" s="32"/>
      <c r="K676" s="32"/>
      <c r="L676" s="32"/>
      <c r="M676" s="32"/>
      <c r="N676" s="32"/>
      <c r="O676" s="32"/>
      <c r="P676" s="32"/>
      <c r="Q676" s="32"/>
      <c r="R676" s="32"/>
      <c r="S676" s="25" t="str">
        <f>IF(COUNTA(B676:R676)=0,"",IF(AND(COUNTA(B676)&gt;0, COUNTA(C676)&gt;0, COUNTA(D676)&gt;0, COUNTA(E676)&gt;0, COUNTIF('OMS Drop Downs'!$C$2:$C$3,'OMS Response Form (ORF)'!F676),COUNTIF('OMS Drop Downs'!$D$2:$D$5,'OMS Response Form (ORF)'!G676),COUNTIF('OMS Drop Downs'!$A$2:$A$5,'OMS Response Form (ORF)'!H676),COUNTIF('OMS Drop Downs'!$B$2:$B$4,'OMS Response Form (ORF)'!I676),COUNTIF('OMS Drop Downs'!$A$2:$A$5,'OMS Response Form (ORF)'!J676),COUNTIF('OMS Drop Downs'!$E$2:$E$7,'OMS Response Form (ORF)'!K676),COUNTIF('OMS Drop Downs'!$B$2:$B$4,'OMS Response Form (ORF)'!L676),COUNTIF('OMS Drop Downs'!$B$2:$B$4,'OMS Response Form (ORF)'!M676),COUNTIF('OMS Drop Downs'!$B$2:$B$4,'OMS Response Form (ORF)'!N676),COUNTIF('OMS Drop Downs'!$B$2:$B$4,'OMS Response Form (ORF)'!O676), COUNTIF('OMS Drop Downs'!$B$2:$B$4,'OMS Response Form (ORF)'!P676),COUNTIF('OMS Drop Downs'!$B$2:$B$4,'OMS Response Form (ORF)'!Q676),COUNTIF('OMS Drop Downs'!$B$2:$B$4,'OMS Response Form (ORF)'!R676)),"Complete","Incomplete"))</f>
        <v/>
      </c>
      <c r="T676" s="26" t="str">
        <f>IF(S676="Complete",IF(AND(NOT(ISNA(VLOOKUP(CONCATENATE(F676,G676,H676,I676,J676,K676),'OMS Drop Downs'!G:G,1,FALSE))),IF(AND(G676&lt;&gt;"C3",K676&lt;&gt;"O5"),IF(SUM(COUNTIF(L676:R676,"Y"),COUNTIF(L676:R676,"N"))=0,"V","I"),IF(COUNTIF(L676:R676,"Y"),"V","I"))="V"),"Valid","Invalid")," ")</f>
        <v xml:space="preserve"> </v>
      </c>
      <c r="U676"/>
    </row>
    <row r="677" spans="1:21" x14ac:dyDescent="0.35">
      <c r="A677" s="16"/>
      <c r="B677" s="116"/>
      <c r="C677" s="117"/>
      <c r="D677" s="118"/>
      <c r="E677" s="120"/>
      <c r="F677" s="56"/>
      <c r="G677" s="32"/>
      <c r="H677" s="32"/>
      <c r="I677" s="32"/>
      <c r="J677" s="32"/>
      <c r="K677" s="32"/>
      <c r="L677" s="32"/>
      <c r="M677" s="32"/>
      <c r="N677" s="32"/>
      <c r="O677" s="32"/>
      <c r="P677" s="32"/>
      <c r="Q677" s="32"/>
      <c r="R677" s="32"/>
      <c r="S677" s="25" t="str">
        <f>IF(COUNTA(B677:R677)=0,"",IF(AND(COUNTA(B677)&gt;0, COUNTA(C677)&gt;0, COUNTA(D677)&gt;0, COUNTA(E677)&gt;0, COUNTIF('OMS Drop Downs'!$C$2:$C$3,'OMS Response Form (ORF)'!F677),COUNTIF('OMS Drop Downs'!$D$2:$D$5,'OMS Response Form (ORF)'!G677),COUNTIF('OMS Drop Downs'!$A$2:$A$5,'OMS Response Form (ORF)'!H677),COUNTIF('OMS Drop Downs'!$B$2:$B$4,'OMS Response Form (ORF)'!I677),COUNTIF('OMS Drop Downs'!$A$2:$A$5,'OMS Response Form (ORF)'!J677),COUNTIF('OMS Drop Downs'!$E$2:$E$7,'OMS Response Form (ORF)'!K677),COUNTIF('OMS Drop Downs'!$B$2:$B$4,'OMS Response Form (ORF)'!L677),COUNTIF('OMS Drop Downs'!$B$2:$B$4,'OMS Response Form (ORF)'!M677),COUNTIF('OMS Drop Downs'!$B$2:$B$4,'OMS Response Form (ORF)'!N677),COUNTIF('OMS Drop Downs'!$B$2:$B$4,'OMS Response Form (ORF)'!O677), COUNTIF('OMS Drop Downs'!$B$2:$B$4,'OMS Response Form (ORF)'!P677),COUNTIF('OMS Drop Downs'!$B$2:$B$4,'OMS Response Form (ORF)'!Q677),COUNTIF('OMS Drop Downs'!$B$2:$B$4,'OMS Response Form (ORF)'!R677)),"Complete","Incomplete"))</f>
        <v/>
      </c>
      <c r="T677" s="26" t="str">
        <f>IF(S677="Complete",IF(AND(NOT(ISNA(VLOOKUP(CONCATENATE(F677,G677,H677,I677,J677,K677),'OMS Drop Downs'!G:G,1,FALSE))),IF(AND(G677&lt;&gt;"C3",K677&lt;&gt;"O5"),IF(SUM(COUNTIF(L677:R677,"Y"),COUNTIF(L677:R677,"N"))=0,"V","I"),IF(COUNTIF(L677:R677,"Y"),"V","I"))="V"),"Valid","Invalid")," ")</f>
        <v xml:space="preserve"> </v>
      </c>
      <c r="U677"/>
    </row>
    <row r="678" spans="1:21" x14ac:dyDescent="0.35">
      <c r="A678" s="16"/>
      <c r="B678" s="116"/>
      <c r="C678" s="117"/>
      <c r="D678" s="118"/>
      <c r="E678" s="120"/>
      <c r="F678" s="56"/>
      <c r="G678" s="32"/>
      <c r="H678" s="32"/>
      <c r="I678" s="32"/>
      <c r="J678" s="32"/>
      <c r="K678" s="32"/>
      <c r="L678" s="32"/>
      <c r="M678" s="32"/>
      <c r="N678" s="32"/>
      <c r="O678" s="32"/>
      <c r="P678" s="32"/>
      <c r="Q678" s="32"/>
      <c r="R678" s="32"/>
      <c r="S678" s="25" t="str">
        <f>IF(COUNTA(B678:R678)=0,"",IF(AND(COUNTA(B678)&gt;0, COUNTA(C678)&gt;0, COUNTA(D678)&gt;0, COUNTA(E678)&gt;0, COUNTIF('OMS Drop Downs'!$C$2:$C$3,'OMS Response Form (ORF)'!F678),COUNTIF('OMS Drop Downs'!$D$2:$D$5,'OMS Response Form (ORF)'!G678),COUNTIF('OMS Drop Downs'!$A$2:$A$5,'OMS Response Form (ORF)'!H678),COUNTIF('OMS Drop Downs'!$B$2:$B$4,'OMS Response Form (ORF)'!I678),COUNTIF('OMS Drop Downs'!$A$2:$A$5,'OMS Response Form (ORF)'!J678),COUNTIF('OMS Drop Downs'!$E$2:$E$7,'OMS Response Form (ORF)'!K678),COUNTIF('OMS Drop Downs'!$B$2:$B$4,'OMS Response Form (ORF)'!L678),COUNTIF('OMS Drop Downs'!$B$2:$B$4,'OMS Response Form (ORF)'!M678),COUNTIF('OMS Drop Downs'!$B$2:$B$4,'OMS Response Form (ORF)'!N678),COUNTIF('OMS Drop Downs'!$B$2:$B$4,'OMS Response Form (ORF)'!O678), COUNTIF('OMS Drop Downs'!$B$2:$B$4,'OMS Response Form (ORF)'!P678),COUNTIF('OMS Drop Downs'!$B$2:$B$4,'OMS Response Form (ORF)'!Q678),COUNTIF('OMS Drop Downs'!$B$2:$B$4,'OMS Response Form (ORF)'!R678)),"Complete","Incomplete"))</f>
        <v/>
      </c>
      <c r="T678" s="26" t="str">
        <f>IF(S678="Complete",IF(AND(NOT(ISNA(VLOOKUP(CONCATENATE(F678,G678,H678,I678,J678,K678),'OMS Drop Downs'!G:G,1,FALSE))),IF(AND(G678&lt;&gt;"C3",K678&lt;&gt;"O5"),IF(SUM(COUNTIF(L678:R678,"Y"),COUNTIF(L678:R678,"N"))=0,"V","I"),IF(COUNTIF(L678:R678,"Y"),"V","I"))="V"),"Valid","Invalid")," ")</f>
        <v xml:space="preserve"> </v>
      </c>
      <c r="U678"/>
    </row>
    <row r="679" spans="1:21" x14ac:dyDescent="0.35">
      <c r="A679" s="16"/>
      <c r="B679" s="116"/>
      <c r="C679" s="117"/>
      <c r="D679" s="118"/>
      <c r="E679" s="120"/>
      <c r="F679" s="56"/>
      <c r="G679" s="32"/>
      <c r="H679" s="32"/>
      <c r="I679" s="32"/>
      <c r="J679" s="32"/>
      <c r="K679" s="32"/>
      <c r="L679" s="32"/>
      <c r="M679" s="32"/>
      <c r="N679" s="32"/>
      <c r="O679" s="32"/>
      <c r="P679" s="32"/>
      <c r="Q679" s="32"/>
      <c r="R679" s="32"/>
      <c r="S679" s="25" t="str">
        <f>IF(COUNTA(B679:R679)=0,"",IF(AND(COUNTA(B679)&gt;0, COUNTA(C679)&gt;0, COUNTA(D679)&gt;0, COUNTA(E679)&gt;0, COUNTIF('OMS Drop Downs'!$C$2:$C$3,'OMS Response Form (ORF)'!F679),COUNTIF('OMS Drop Downs'!$D$2:$D$5,'OMS Response Form (ORF)'!G679),COUNTIF('OMS Drop Downs'!$A$2:$A$5,'OMS Response Form (ORF)'!H679),COUNTIF('OMS Drop Downs'!$B$2:$B$4,'OMS Response Form (ORF)'!I679),COUNTIF('OMS Drop Downs'!$A$2:$A$5,'OMS Response Form (ORF)'!J679),COUNTIF('OMS Drop Downs'!$E$2:$E$7,'OMS Response Form (ORF)'!K679),COUNTIF('OMS Drop Downs'!$B$2:$B$4,'OMS Response Form (ORF)'!L679),COUNTIF('OMS Drop Downs'!$B$2:$B$4,'OMS Response Form (ORF)'!M679),COUNTIF('OMS Drop Downs'!$B$2:$B$4,'OMS Response Form (ORF)'!N679),COUNTIF('OMS Drop Downs'!$B$2:$B$4,'OMS Response Form (ORF)'!O679), COUNTIF('OMS Drop Downs'!$B$2:$B$4,'OMS Response Form (ORF)'!P679),COUNTIF('OMS Drop Downs'!$B$2:$B$4,'OMS Response Form (ORF)'!Q679),COUNTIF('OMS Drop Downs'!$B$2:$B$4,'OMS Response Form (ORF)'!R679)),"Complete","Incomplete"))</f>
        <v/>
      </c>
      <c r="T679" s="26" t="str">
        <f>IF(S679="Complete",IF(AND(NOT(ISNA(VLOOKUP(CONCATENATE(F679,G679,H679,I679,J679,K679),'OMS Drop Downs'!G:G,1,FALSE))),IF(AND(G679&lt;&gt;"C3",K679&lt;&gt;"O5"),IF(SUM(COUNTIF(L679:R679,"Y"),COUNTIF(L679:R679,"N"))=0,"V","I"),IF(COUNTIF(L679:R679,"Y"),"V","I"))="V"),"Valid","Invalid")," ")</f>
        <v xml:space="preserve"> </v>
      </c>
      <c r="U679"/>
    </row>
    <row r="680" spans="1:21" x14ac:dyDescent="0.35">
      <c r="A680" s="16"/>
      <c r="B680" s="116"/>
      <c r="C680" s="117"/>
      <c r="D680" s="118"/>
      <c r="E680" s="120"/>
      <c r="F680" s="56"/>
      <c r="G680" s="32"/>
      <c r="H680" s="32"/>
      <c r="I680" s="32"/>
      <c r="J680" s="32"/>
      <c r="K680" s="32"/>
      <c r="L680" s="32"/>
      <c r="M680" s="32"/>
      <c r="N680" s="32"/>
      <c r="O680" s="32"/>
      <c r="P680" s="32"/>
      <c r="Q680" s="32"/>
      <c r="R680" s="32"/>
      <c r="S680" s="25" t="str">
        <f>IF(COUNTA(B680:R680)=0,"",IF(AND(COUNTA(B680)&gt;0, COUNTA(C680)&gt;0, COUNTA(D680)&gt;0, COUNTA(E680)&gt;0, COUNTIF('OMS Drop Downs'!$C$2:$C$3,'OMS Response Form (ORF)'!F680),COUNTIF('OMS Drop Downs'!$D$2:$D$5,'OMS Response Form (ORF)'!G680),COUNTIF('OMS Drop Downs'!$A$2:$A$5,'OMS Response Form (ORF)'!H680),COUNTIF('OMS Drop Downs'!$B$2:$B$4,'OMS Response Form (ORF)'!I680),COUNTIF('OMS Drop Downs'!$A$2:$A$5,'OMS Response Form (ORF)'!J680),COUNTIF('OMS Drop Downs'!$E$2:$E$7,'OMS Response Form (ORF)'!K680),COUNTIF('OMS Drop Downs'!$B$2:$B$4,'OMS Response Form (ORF)'!L680),COUNTIF('OMS Drop Downs'!$B$2:$B$4,'OMS Response Form (ORF)'!M680),COUNTIF('OMS Drop Downs'!$B$2:$B$4,'OMS Response Form (ORF)'!N680),COUNTIF('OMS Drop Downs'!$B$2:$B$4,'OMS Response Form (ORF)'!O680), COUNTIF('OMS Drop Downs'!$B$2:$B$4,'OMS Response Form (ORF)'!P680),COUNTIF('OMS Drop Downs'!$B$2:$B$4,'OMS Response Form (ORF)'!Q680),COUNTIF('OMS Drop Downs'!$B$2:$B$4,'OMS Response Form (ORF)'!R680)),"Complete","Incomplete"))</f>
        <v/>
      </c>
      <c r="T680" s="26" t="str">
        <f>IF(S680="Complete",IF(AND(NOT(ISNA(VLOOKUP(CONCATENATE(F680,G680,H680,I680,J680,K680),'OMS Drop Downs'!G:G,1,FALSE))),IF(AND(G680&lt;&gt;"C3",K680&lt;&gt;"O5"),IF(SUM(COUNTIF(L680:R680,"Y"),COUNTIF(L680:R680,"N"))=0,"V","I"),IF(COUNTIF(L680:R680,"Y"),"V","I"))="V"),"Valid","Invalid")," ")</f>
        <v xml:space="preserve"> </v>
      </c>
      <c r="U680"/>
    </row>
    <row r="681" spans="1:21" x14ac:dyDescent="0.35">
      <c r="A681" s="16"/>
      <c r="B681" s="116"/>
      <c r="C681" s="117"/>
      <c r="D681" s="118"/>
      <c r="E681" s="120"/>
      <c r="F681" s="56"/>
      <c r="G681" s="32"/>
      <c r="H681" s="32"/>
      <c r="I681" s="32"/>
      <c r="J681" s="32"/>
      <c r="K681" s="32"/>
      <c r="L681" s="32"/>
      <c r="M681" s="32"/>
      <c r="N681" s="32"/>
      <c r="O681" s="32"/>
      <c r="P681" s="32"/>
      <c r="Q681" s="32"/>
      <c r="R681" s="32"/>
      <c r="S681" s="25" t="str">
        <f>IF(COUNTA(B681:R681)=0,"",IF(AND(COUNTA(B681)&gt;0, COUNTA(C681)&gt;0, COUNTA(D681)&gt;0, COUNTA(E681)&gt;0, COUNTIF('OMS Drop Downs'!$C$2:$C$3,'OMS Response Form (ORF)'!F681),COUNTIF('OMS Drop Downs'!$D$2:$D$5,'OMS Response Form (ORF)'!G681),COUNTIF('OMS Drop Downs'!$A$2:$A$5,'OMS Response Form (ORF)'!H681),COUNTIF('OMS Drop Downs'!$B$2:$B$4,'OMS Response Form (ORF)'!I681),COUNTIF('OMS Drop Downs'!$A$2:$A$5,'OMS Response Form (ORF)'!J681),COUNTIF('OMS Drop Downs'!$E$2:$E$7,'OMS Response Form (ORF)'!K681),COUNTIF('OMS Drop Downs'!$B$2:$B$4,'OMS Response Form (ORF)'!L681),COUNTIF('OMS Drop Downs'!$B$2:$B$4,'OMS Response Form (ORF)'!M681),COUNTIF('OMS Drop Downs'!$B$2:$B$4,'OMS Response Form (ORF)'!N681),COUNTIF('OMS Drop Downs'!$B$2:$B$4,'OMS Response Form (ORF)'!O681), COUNTIF('OMS Drop Downs'!$B$2:$B$4,'OMS Response Form (ORF)'!P681),COUNTIF('OMS Drop Downs'!$B$2:$B$4,'OMS Response Form (ORF)'!Q681),COUNTIF('OMS Drop Downs'!$B$2:$B$4,'OMS Response Form (ORF)'!R681)),"Complete","Incomplete"))</f>
        <v/>
      </c>
      <c r="T681" s="26" t="str">
        <f>IF(S681="Complete",IF(AND(NOT(ISNA(VLOOKUP(CONCATENATE(F681,G681,H681,I681,J681,K681),'OMS Drop Downs'!G:G,1,FALSE))),IF(AND(G681&lt;&gt;"C3",K681&lt;&gt;"O5"),IF(SUM(COUNTIF(L681:R681,"Y"),COUNTIF(L681:R681,"N"))=0,"V","I"),IF(COUNTIF(L681:R681,"Y"),"V","I"))="V"),"Valid","Invalid")," ")</f>
        <v xml:space="preserve"> </v>
      </c>
      <c r="U681"/>
    </row>
    <row r="682" spans="1:21" x14ac:dyDescent="0.35">
      <c r="A682" s="16"/>
      <c r="B682" s="116"/>
      <c r="C682" s="117"/>
      <c r="D682" s="118"/>
      <c r="E682" s="120"/>
      <c r="F682" s="56"/>
      <c r="G682" s="32"/>
      <c r="H682" s="32"/>
      <c r="I682" s="32"/>
      <c r="J682" s="32"/>
      <c r="K682" s="32"/>
      <c r="L682" s="32"/>
      <c r="M682" s="32"/>
      <c r="N682" s="32"/>
      <c r="O682" s="32"/>
      <c r="P682" s="32"/>
      <c r="Q682" s="32"/>
      <c r="R682" s="32"/>
      <c r="S682" s="25" t="str">
        <f>IF(COUNTA(B682:R682)=0,"",IF(AND(COUNTA(B682)&gt;0, COUNTA(C682)&gt;0, COUNTA(D682)&gt;0, COUNTA(E682)&gt;0, COUNTIF('OMS Drop Downs'!$C$2:$C$3,'OMS Response Form (ORF)'!F682),COUNTIF('OMS Drop Downs'!$D$2:$D$5,'OMS Response Form (ORF)'!G682),COUNTIF('OMS Drop Downs'!$A$2:$A$5,'OMS Response Form (ORF)'!H682),COUNTIF('OMS Drop Downs'!$B$2:$B$4,'OMS Response Form (ORF)'!I682),COUNTIF('OMS Drop Downs'!$A$2:$A$5,'OMS Response Form (ORF)'!J682),COUNTIF('OMS Drop Downs'!$E$2:$E$7,'OMS Response Form (ORF)'!K682),COUNTIF('OMS Drop Downs'!$B$2:$B$4,'OMS Response Form (ORF)'!L682),COUNTIF('OMS Drop Downs'!$B$2:$B$4,'OMS Response Form (ORF)'!M682),COUNTIF('OMS Drop Downs'!$B$2:$B$4,'OMS Response Form (ORF)'!N682),COUNTIF('OMS Drop Downs'!$B$2:$B$4,'OMS Response Form (ORF)'!O682), COUNTIF('OMS Drop Downs'!$B$2:$B$4,'OMS Response Form (ORF)'!P682),COUNTIF('OMS Drop Downs'!$B$2:$B$4,'OMS Response Form (ORF)'!Q682),COUNTIF('OMS Drop Downs'!$B$2:$B$4,'OMS Response Form (ORF)'!R682)),"Complete","Incomplete"))</f>
        <v/>
      </c>
      <c r="T682" s="26" t="str">
        <f>IF(S682="Complete",IF(AND(NOT(ISNA(VLOOKUP(CONCATENATE(F682,G682,H682,I682,J682,K682),'OMS Drop Downs'!G:G,1,FALSE))),IF(AND(G682&lt;&gt;"C3",K682&lt;&gt;"O5"),IF(SUM(COUNTIF(L682:R682,"Y"),COUNTIF(L682:R682,"N"))=0,"V","I"),IF(COUNTIF(L682:R682,"Y"),"V","I"))="V"),"Valid","Invalid")," ")</f>
        <v xml:space="preserve"> </v>
      </c>
      <c r="U682"/>
    </row>
    <row r="683" spans="1:21" x14ac:dyDescent="0.35">
      <c r="A683" s="16"/>
      <c r="B683" s="116"/>
      <c r="C683" s="117"/>
      <c r="D683" s="118"/>
      <c r="E683" s="120"/>
      <c r="F683" s="56"/>
      <c r="G683" s="32"/>
      <c r="H683" s="32"/>
      <c r="I683" s="32"/>
      <c r="J683" s="32"/>
      <c r="K683" s="32"/>
      <c r="L683" s="32"/>
      <c r="M683" s="32"/>
      <c r="N683" s="32"/>
      <c r="O683" s="32"/>
      <c r="P683" s="32"/>
      <c r="Q683" s="32"/>
      <c r="R683" s="32"/>
      <c r="S683" s="25" t="str">
        <f>IF(COUNTA(B683:R683)=0,"",IF(AND(COUNTA(B683)&gt;0, COUNTA(C683)&gt;0, COUNTA(D683)&gt;0, COUNTA(E683)&gt;0, COUNTIF('OMS Drop Downs'!$C$2:$C$3,'OMS Response Form (ORF)'!F683),COUNTIF('OMS Drop Downs'!$D$2:$D$5,'OMS Response Form (ORF)'!G683),COUNTIF('OMS Drop Downs'!$A$2:$A$5,'OMS Response Form (ORF)'!H683),COUNTIF('OMS Drop Downs'!$B$2:$B$4,'OMS Response Form (ORF)'!I683),COUNTIF('OMS Drop Downs'!$A$2:$A$5,'OMS Response Form (ORF)'!J683),COUNTIF('OMS Drop Downs'!$E$2:$E$7,'OMS Response Form (ORF)'!K683),COUNTIF('OMS Drop Downs'!$B$2:$B$4,'OMS Response Form (ORF)'!L683),COUNTIF('OMS Drop Downs'!$B$2:$B$4,'OMS Response Form (ORF)'!M683),COUNTIF('OMS Drop Downs'!$B$2:$B$4,'OMS Response Form (ORF)'!N683),COUNTIF('OMS Drop Downs'!$B$2:$B$4,'OMS Response Form (ORF)'!O683), COUNTIF('OMS Drop Downs'!$B$2:$B$4,'OMS Response Form (ORF)'!P683),COUNTIF('OMS Drop Downs'!$B$2:$B$4,'OMS Response Form (ORF)'!Q683),COUNTIF('OMS Drop Downs'!$B$2:$B$4,'OMS Response Form (ORF)'!R683)),"Complete","Incomplete"))</f>
        <v/>
      </c>
      <c r="T683" s="26" t="str">
        <f>IF(S683="Complete",IF(AND(NOT(ISNA(VLOOKUP(CONCATENATE(F683,G683,H683,I683,J683,K683),'OMS Drop Downs'!G:G,1,FALSE))),IF(AND(G683&lt;&gt;"C3",K683&lt;&gt;"O5"),IF(SUM(COUNTIF(L683:R683,"Y"),COUNTIF(L683:R683,"N"))=0,"V","I"),IF(COUNTIF(L683:R683,"Y"),"V","I"))="V"),"Valid","Invalid")," ")</f>
        <v xml:space="preserve"> </v>
      </c>
      <c r="U683"/>
    </row>
    <row r="684" spans="1:21" x14ac:dyDescent="0.35">
      <c r="A684" s="16"/>
      <c r="B684" s="116"/>
      <c r="C684" s="117"/>
      <c r="D684" s="118"/>
      <c r="E684" s="120"/>
      <c r="F684" s="56"/>
      <c r="G684" s="32"/>
      <c r="H684" s="32"/>
      <c r="I684" s="32"/>
      <c r="J684" s="32"/>
      <c r="K684" s="32"/>
      <c r="L684" s="32"/>
      <c r="M684" s="32"/>
      <c r="N684" s="32"/>
      <c r="O684" s="32"/>
      <c r="P684" s="32"/>
      <c r="Q684" s="32"/>
      <c r="R684" s="32"/>
      <c r="S684" s="25" t="str">
        <f>IF(COUNTA(B684:R684)=0,"",IF(AND(COUNTA(B684)&gt;0, COUNTA(C684)&gt;0, COUNTA(D684)&gt;0, COUNTA(E684)&gt;0, COUNTIF('OMS Drop Downs'!$C$2:$C$3,'OMS Response Form (ORF)'!F684),COUNTIF('OMS Drop Downs'!$D$2:$D$5,'OMS Response Form (ORF)'!G684),COUNTIF('OMS Drop Downs'!$A$2:$A$5,'OMS Response Form (ORF)'!H684),COUNTIF('OMS Drop Downs'!$B$2:$B$4,'OMS Response Form (ORF)'!I684),COUNTIF('OMS Drop Downs'!$A$2:$A$5,'OMS Response Form (ORF)'!J684),COUNTIF('OMS Drop Downs'!$E$2:$E$7,'OMS Response Form (ORF)'!K684),COUNTIF('OMS Drop Downs'!$B$2:$B$4,'OMS Response Form (ORF)'!L684),COUNTIF('OMS Drop Downs'!$B$2:$B$4,'OMS Response Form (ORF)'!M684),COUNTIF('OMS Drop Downs'!$B$2:$B$4,'OMS Response Form (ORF)'!N684),COUNTIF('OMS Drop Downs'!$B$2:$B$4,'OMS Response Form (ORF)'!O684), COUNTIF('OMS Drop Downs'!$B$2:$B$4,'OMS Response Form (ORF)'!P684),COUNTIF('OMS Drop Downs'!$B$2:$B$4,'OMS Response Form (ORF)'!Q684),COUNTIF('OMS Drop Downs'!$B$2:$B$4,'OMS Response Form (ORF)'!R684)),"Complete","Incomplete"))</f>
        <v/>
      </c>
      <c r="T684" s="26" t="str">
        <f>IF(S684="Complete",IF(AND(NOT(ISNA(VLOOKUP(CONCATENATE(F684,G684,H684,I684,J684,K684),'OMS Drop Downs'!G:G,1,FALSE))),IF(AND(G684&lt;&gt;"C3",K684&lt;&gt;"O5"),IF(SUM(COUNTIF(L684:R684,"Y"),COUNTIF(L684:R684,"N"))=0,"V","I"),IF(COUNTIF(L684:R684,"Y"),"V","I"))="V"),"Valid","Invalid")," ")</f>
        <v xml:space="preserve"> </v>
      </c>
      <c r="U684"/>
    </row>
    <row r="685" spans="1:21" x14ac:dyDescent="0.35">
      <c r="A685" s="16"/>
      <c r="B685" s="116"/>
      <c r="C685" s="117"/>
      <c r="D685" s="118"/>
      <c r="E685" s="120"/>
      <c r="F685" s="56"/>
      <c r="G685" s="32"/>
      <c r="H685" s="32"/>
      <c r="I685" s="32"/>
      <c r="J685" s="32"/>
      <c r="K685" s="32"/>
      <c r="L685" s="32"/>
      <c r="M685" s="32"/>
      <c r="N685" s="32"/>
      <c r="O685" s="32"/>
      <c r="P685" s="32"/>
      <c r="Q685" s="32"/>
      <c r="R685" s="32"/>
      <c r="S685" s="25" t="str">
        <f>IF(COUNTA(B685:R685)=0,"",IF(AND(COUNTA(B685)&gt;0, COUNTA(C685)&gt;0, COUNTA(D685)&gt;0, COUNTA(E685)&gt;0, COUNTIF('OMS Drop Downs'!$C$2:$C$3,'OMS Response Form (ORF)'!F685),COUNTIF('OMS Drop Downs'!$D$2:$D$5,'OMS Response Form (ORF)'!G685),COUNTIF('OMS Drop Downs'!$A$2:$A$5,'OMS Response Form (ORF)'!H685),COUNTIF('OMS Drop Downs'!$B$2:$B$4,'OMS Response Form (ORF)'!I685),COUNTIF('OMS Drop Downs'!$A$2:$A$5,'OMS Response Form (ORF)'!J685),COUNTIF('OMS Drop Downs'!$E$2:$E$7,'OMS Response Form (ORF)'!K685),COUNTIF('OMS Drop Downs'!$B$2:$B$4,'OMS Response Form (ORF)'!L685),COUNTIF('OMS Drop Downs'!$B$2:$B$4,'OMS Response Form (ORF)'!M685),COUNTIF('OMS Drop Downs'!$B$2:$B$4,'OMS Response Form (ORF)'!N685),COUNTIF('OMS Drop Downs'!$B$2:$B$4,'OMS Response Form (ORF)'!O685), COUNTIF('OMS Drop Downs'!$B$2:$B$4,'OMS Response Form (ORF)'!P685),COUNTIF('OMS Drop Downs'!$B$2:$B$4,'OMS Response Form (ORF)'!Q685),COUNTIF('OMS Drop Downs'!$B$2:$B$4,'OMS Response Form (ORF)'!R685)),"Complete","Incomplete"))</f>
        <v/>
      </c>
      <c r="T685" s="26" t="str">
        <f>IF(S685="Complete",IF(AND(NOT(ISNA(VLOOKUP(CONCATENATE(F685,G685,H685,I685,J685,K685),'OMS Drop Downs'!G:G,1,FALSE))),IF(AND(G685&lt;&gt;"C3",K685&lt;&gt;"O5"),IF(SUM(COUNTIF(L685:R685,"Y"),COUNTIF(L685:R685,"N"))=0,"V","I"),IF(COUNTIF(L685:R685,"Y"),"V","I"))="V"),"Valid","Invalid")," ")</f>
        <v xml:space="preserve"> </v>
      </c>
      <c r="U685"/>
    </row>
    <row r="686" spans="1:21" x14ac:dyDescent="0.35">
      <c r="A686" s="16"/>
      <c r="B686" s="116"/>
      <c r="C686" s="117"/>
      <c r="D686" s="118"/>
      <c r="E686" s="120"/>
      <c r="F686" s="56"/>
      <c r="G686" s="32"/>
      <c r="H686" s="32"/>
      <c r="I686" s="32"/>
      <c r="J686" s="32"/>
      <c r="K686" s="32"/>
      <c r="L686" s="32"/>
      <c r="M686" s="32"/>
      <c r="N686" s="32"/>
      <c r="O686" s="32"/>
      <c r="P686" s="32"/>
      <c r="Q686" s="32"/>
      <c r="R686" s="32"/>
      <c r="S686" s="25" t="str">
        <f>IF(COUNTA(B686:R686)=0,"",IF(AND(COUNTA(B686)&gt;0, COUNTA(C686)&gt;0, COUNTA(D686)&gt;0, COUNTA(E686)&gt;0, COUNTIF('OMS Drop Downs'!$C$2:$C$3,'OMS Response Form (ORF)'!F686),COUNTIF('OMS Drop Downs'!$D$2:$D$5,'OMS Response Form (ORF)'!G686),COUNTIF('OMS Drop Downs'!$A$2:$A$5,'OMS Response Form (ORF)'!H686),COUNTIF('OMS Drop Downs'!$B$2:$B$4,'OMS Response Form (ORF)'!I686),COUNTIF('OMS Drop Downs'!$A$2:$A$5,'OMS Response Form (ORF)'!J686),COUNTIF('OMS Drop Downs'!$E$2:$E$7,'OMS Response Form (ORF)'!K686),COUNTIF('OMS Drop Downs'!$B$2:$B$4,'OMS Response Form (ORF)'!L686),COUNTIF('OMS Drop Downs'!$B$2:$B$4,'OMS Response Form (ORF)'!M686),COUNTIF('OMS Drop Downs'!$B$2:$B$4,'OMS Response Form (ORF)'!N686),COUNTIF('OMS Drop Downs'!$B$2:$B$4,'OMS Response Form (ORF)'!O686), COUNTIF('OMS Drop Downs'!$B$2:$B$4,'OMS Response Form (ORF)'!P686),COUNTIF('OMS Drop Downs'!$B$2:$B$4,'OMS Response Form (ORF)'!Q686),COUNTIF('OMS Drop Downs'!$B$2:$B$4,'OMS Response Form (ORF)'!R686)),"Complete","Incomplete"))</f>
        <v/>
      </c>
      <c r="T686" s="26" t="str">
        <f>IF(S686="Complete",IF(AND(NOT(ISNA(VLOOKUP(CONCATENATE(F686,G686,H686,I686,J686,K686),'OMS Drop Downs'!G:G,1,FALSE))),IF(AND(G686&lt;&gt;"C3",K686&lt;&gt;"O5"),IF(SUM(COUNTIF(L686:R686,"Y"),COUNTIF(L686:R686,"N"))=0,"V","I"),IF(COUNTIF(L686:R686,"Y"),"V","I"))="V"),"Valid","Invalid")," ")</f>
        <v xml:space="preserve"> </v>
      </c>
      <c r="U686"/>
    </row>
    <row r="687" spans="1:21" x14ac:dyDescent="0.35">
      <c r="A687" s="16"/>
      <c r="B687" s="116"/>
      <c r="C687" s="117"/>
      <c r="D687" s="118"/>
      <c r="E687" s="120"/>
      <c r="F687" s="56"/>
      <c r="G687" s="32"/>
      <c r="H687" s="32"/>
      <c r="I687" s="32"/>
      <c r="J687" s="32"/>
      <c r="K687" s="32"/>
      <c r="L687" s="32"/>
      <c r="M687" s="32"/>
      <c r="N687" s="32"/>
      <c r="O687" s="32"/>
      <c r="P687" s="32"/>
      <c r="Q687" s="32"/>
      <c r="R687" s="32"/>
      <c r="S687" s="25" t="str">
        <f>IF(COUNTA(B687:R687)=0,"",IF(AND(COUNTA(B687)&gt;0, COUNTA(C687)&gt;0, COUNTA(D687)&gt;0, COUNTA(E687)&gt;0, COUNTIF('OMS Drop Downs'!$C$2:$C$3,'OMS Response Form (ORF)'!F687),COUNTIF('OMS Drop Downs'!$D$2:$D$5,'OMS Response Form (ORF)'!G687),COUNTIF('OMS Drop Downs'!$A$2:$A$5,'OMS Response Form (ORF)'!H687),COUNTIF('OMS Drop Downs'!$B$2:$B$4,'OMS Response Form (ORF)'!I687),COUNTIF('OMS Drop Downs'!$A$2:$A$5,'OMS Response Form (ORF)'!J687),COUNTIF('OMS Drop Downs'!$E$2:$E$7,'OMS Response Form (ORF)'!K687),COUNTIF('OMS Drop Downs'!$B$2:$B$4,'OMS Response Form (ORF)'!L687),COUNTIF('OMS Drop Downs'!$B$2:$B$4,'OMS Response Form (ORF)'!M687),COUNTIF('OMS Drop Downs'!$B$2:$B$4,'OMS Response Form (ORF)'!N687),COUNTIF('OMS Drop Downs'!$B$2:$B$4,'OMS Response Form (ORF)'!O687), COUNTIF('OMS Drop Downs'!$B$2:$B$4,'OMS Response Form (ORF)'!P687),COUNTIF('OMS Drop Downs'!$B$2:$B$4,'OMS Response Form (ORF)'!Q687),COUNTIF('OMS Drop Downs'!$B$2:$B$4,'OMS Response Form (ORF)'!R687)),"Complete","Incomplete"))</f>
        <v/>
      </c>
      <c r="T687" s="26" t="str">
        <f>IF(S687="Complete",IF(AND(NOT(ISNA(VLOOKUP(CONCATENATE(F687,G687,H687,I687,J687,K687),'OMS Drop Downs'!G:G,1,FALSE))),IF(AND(G687&lt;&gt;"C3",K687&lt;&gt;"O5"),IF(SUM(COUNTIF(L687:R687,"Y"),COUNTIF(L687:R687,"N"))=0,"V","I"),IF(COUNTIF(L687:R687,"Y"),"V","I"))="V"),"Valid","Invalid")," ")</f>
        <v xml:space="preserve"> </v>
      </c>
      <c r="U687"/>
    </row>
    <row r="688" spans="1:21" x14ac:dyDescent="0.35">
      <c r="A688" s="16"/>
      <c r="B688" s="116"/>
      <c r="C688" s="117"/>
      <c r="D688" s="118"/>
      <c r="E688" s="120"/>
      <c r="F688" s="56"/>
      <c r="G688" s="32"/>
      <c r="H688" s="32"/>
      <c r="I688" s="32"/>
      <c r="J688" s="32"/>
      <c r="K688" s="32"/>
      <c r="L688" s="32"/>
      <c r="M688" s="32"/>
      <c r="N688" s="32"/>
      <c r="O688" s="32"/>
      <c r="P688" s="32"/>
      <c r="Q688" s="32"/>
      <c r="R688" s="32"/>
      <c r="S688" s="25" t="str">
        <f>IF(COUNTA(B688:R688)=0,"",IF(AND(COUNTA(B688)&gt;0, COUNTA(C688)&gt;0, COUNTA(D688)&gt;0, COUNTA(E688)&gt;0, COUNTIF('OMS Drop Downs'!$C$2:$C$3,'OMS Response Form (ORF)'!F688),COUNTIF('OMS Drop Downs'!$D$2:$D$5,'OMS Response Form (ORF)'!G688),COUNTIF('OMS Drop Downs'!$A$2:$A$5,'OMS Response Form (ORF)'!H688),COUNTIF('OMS Drop Downs'!$B$2:$B$4,'OMS Response Form (ORF)'!I688),COUNTIF('OMS Drop Downs'!$A$2:$A$5,'OMS Response Form (ORF)'!J688),COUNTIF('OMS Drop Downs'!$E$2:$E$7,'OMS Response Form (ORF)'!K688),COUNTIF('OMS Drop Downs'!$B$2:$B$4,'OMS Response Form (ORF)'!L688),COUNTIF('OMS Drop Downs'!$B$2:$B$4,'OMS Response Form (ORF)'!M688),COUNTIF('OMS Drop Downs'!$B$2:$B$4,'OMS Response Form (ORF)'!N688),COUNTIF('OMS Drop Downs'!$B$2:$B$4,'OMS Response Form (ORF)'!O688), COUNTIF('OMS Drop Downs'!$B$2:$B$4,'OMS Response Form (ORF)'!P688),COUNTIF('OMS Drop Downs'!$B$2:$B$4,'OMS Response Form (ORF)'!Q688),COUNTIF('OMS Drop Downs'!$B$2:$B$4,'OMS Response Form (ORF)'!R688)),"Complete","Incomplete"))</f>
        <v/>
      </c>
      <c r="T688" s="26" t="str">
        <f>IF(S688="Complete",IF(AND(NOT(ISNA(VLOOKUP(CONCATENATE(F688,G688,H688,I688,J688,K688),'OMS Drop Downs'!G:G,1,FALSE))),IF(AND(G688&lt;&gt;"C3",K688&lt;&gt;"O5"),IF(SUM(COUNTIF(L688:R688,"Y"),COUNTIF(L688:R688,"N"))=0,"V","I"),IF(COUNTIF(L688:R688,"Y"),"V","I"))="V"),"Valid","Invalid")," ")</f>
        <v xml:space="preserve"> </v>
      </c>
      <c r="U688"/>
    </row>
    <row r="689" spans="1:21" x14ac:dyDescent="0.35">
      <c r="A689" s="16"/>
      <c r="B689" s="116"/>
      <c r="C689" s="117"/>
      <c r="D689" s="118"/>
      <c r="E689" s="120"/>
      <c r="F689" s="56"/>
      <c r="G689" s="32"/>
      <c r="H689" s="32"/>
      <c r="I689" s="32"/>
      <c r="J689" s="32"/>
      <c r="K689" s="32"/>
      <c r="L689" s="32"/>
      <c r="M689" s="32"/>
      <c r="N689" s="32"/>
      <c r="O689" s="32"/>
      <c r="P689" s="32"/>
      <c r="Q689" s="32"/>
      <c r="R689" s="32"/>
      <c r="S689" s="25" t="str">
        <f>IF(COUNTA(B689:R689)=0,"",IF(AND(COUNTA(B689)&gt;0, COUNTA(C689)&gt;0, COUNTA(D689)&gt;0, COUNTA(E689)&gt;0, COUNTIF('OMS Drop Downs'!$C$2:$C$3,'OMS Response Form (ORF)'!F689),COUNTIF('OMS Drop Downs'!$D$2:$D$5,'OMS Response Form (ORF)'!G689),COUNTIF('OMS Drop Downs'!$A$2:$A$5,'OMS Response Form (ORF)'!H689),COUNTIF('OMS Drop Downs'!$B$2:$B$4,'OMS Response Form (ORF)'!I689),COUNTIF('OMS Drop Downs'!$A$2:$A$5,'OMS Response Form (ORF)'!J689),COUNTIF('OMS Drop Downs'!$E$2:$E$7,'OMS Response Form (ORF)'!K689),COUNTIF('OMS Drop Downs'!$B$2:$B$4,'OMS Response Form (ORF)'!L689),COUNTIF('OMS Drop Downs'!$B$2:$B$4,'OMS Response Form (ORF)'!M689),COUNTIF('OMS Drop Downs'!$B$2:$B$4,'OMS Response Form (ORF)'!N689),COUNTIF('OMS Drop Downs'!$B$2:$B$4,'OMS Response Form (ORF)'!O689), COUNTIF('OMS Drop Downs'!$B$2:$B$4,'OMS Response Form (ORF)'!P689),COUNTIF('OMS Drop Downs'!$B$2:$B$4,'OMS Response Form (ORF)'!Q689),COUNTIF('OMS Drop Downs'!$B$2:$B$4,'OMS Response Form (ORF)'!R689)),"Complete","Incomplete"))</f>
        <v/>
      </c>
      <c r="T689" s="26" t="str">
        <f>IF(S689="Complete",IF(AND(NOT(ISNA(VLOOKUP(CONCATENATE(F689,G689,H689,I689,J689,K689),'OMS Drop Downs'!G:G,1,FALSE))),IF(AND(G689&lt;&gt;"C3",K689&lt;&gt;"O5"),IF(SUM(COUNTIF(L689:R689,"Y"),COUNTIF(L689:R689,"N"))=0,"V","I"),IF(COUNTIF(L689:R689,"Y"),"V","I"))="V"),"Valid","Invalid")," ")</f>
        <v xml:space="preserve"> </v>
      </c>
      <c r="U689"/>
    </row>
    <row r="690" spans="1:21" x14ac:dyDescent="0.35">
      <c r="A690" s="16"/>
      <c r="B690" s="116"/>
      <c r="C690" s="117"/>
      <c r="D690" s="118"/>
      <c r="E690" s="120"/>
      <c r="F690" s="56"/>
      <c r="G690" s="32"/>
      <c r="H690" s="32"/>
      <c r="I690" s="32"/>
      <c r="J690" s="32"/>
      <c r="K690" s="32"/>
      <c r="L690" s="32"/>
      <c r="M690" s="32"/>
      <c r="N690" s="32"/>
      <c r="O690" s="32"/>
      <c r="P690" s="32"/>
      <c r="Q690" s="32"/>
      <c r="R690" s="32"/>
      <c r="S690" s="25" t="str">
        <f>IF(COUNTA(B690:R690)=0,"",IF(AND(COUNTA(B690)&gt;0, COUNTA(C690)&gt;0, COUNTA(D690)&gt;0, COUNTA(E690)&gt;0, COUNTIF('OMS Drop Downs'!$C$2:$C$3,'OMS Response Form (ORF)'!F690),COUNTIF('OMS Drop Downs'!$D$2:$D$5,'OMS Response Form (ORF)'!G690),COUNTIF('OMS Drop Downs'!$A$2:$A$5,'OMS Response Form (ORF)'!H690),COUNTIF('OMS Drop Downs'!$B$2:$B$4,'OMS Response Form (ORF)'!I690),COUNTIF('OMS Drop Downs'!$A$2:$A$5,'OMS Response Form (ORF)'!J690),COUNTIF('OMS Drop Downs'!$E$2:$E$7,'OMS Response Form (ORF)'!K690),COUNTIF('OMS Drop Downs'!$B$2:$B$4,'OMS Response Form (ORF)'!L690),COUNTIF('OMS Drop Downs'!$B$2:$B$4,'OMS Response Form (ORF)'!M690),COUNTIF('OMS Drop Downs'!$B$2:$B$4,'OMS Response Form (ORF)'!N690),COUNTIF('OMS Drop Downs'!$B$2:$B$4,'OMS Response Form (ORF)'!O690), COUNTIF('OMS Drop Downs'!$B$2:$B$4,'OMS Response Form (ORF)'!P690),COUNTIF('OMS Drop Downs'!$B$2:$B$4,'OMS Response Form (ORF)'!Q690),COUNTIF('OMS Drop Downs'!$B$2:$B$4,'OMS Response Form (ORF)'!R690)),"Complete","Incomplete"))</f>
        <v/>
      </c>
      <c r="T690" s="26" t="str">
        <f>IF(S690="Complete",IF(AND(NOT(ISNA(VLOOKUP(CONCATENATE(F690,G690,H690,I690,J690,K690),'OMS Drop Downs'!G:G,1,FALSE))),IF(AND(G690&lt;&gt;"C3",K690&lt;&gt;"O5"),IF(SUM(COUNTIF(L690:R690,"Y"),COUNTIF(L690:R690,"N"))=0,"V","I"),IF(COUNTIF(L690:R690,"Y"),"V","I"))="V"),"Valid","Invalid")," ")</f>
        <v xml:space="preserve"> </v>
      </c>
      <c r="U690"/>
    </row>
    <row r="691" spans="1:21" x14ac:dyDescent="0.35">
      <c r="A691" s="16"/>
      <c r="B691" s="116"/>
      <c r="C691" s="117"/>
      <c r="D691" s="118"/>
      <c r="E691" s="120"/>
      <c r="F691" s="56"/>
      <c r="G691" s="32"/>
      <c r="H691" s="32"/>
      <c r="I691" s="32"/>
      <c r="J691" s="32"/>
      <c r="K691" s="32"/>
      <c r="L691" s="32"/>
      <c r="M691" s="32"/>
      <c r="N691" s="32"/>
      <c r="O691" s="32"/>
      <c r="P691" s="32"/>
      <c r="Q691" s="32"/>
      <c r="R691" s="32"/>
      <c r="S691" s="25" t="str">
        <f>IF(COUNTA(B691:R691)=0,"",IF(AND(COUNTA(B691)&gt;0, COUNTA(C691)&gt;0, COUNTA(D691)&gt;0, COUNTA(E691)&gt;0, COUNTIF('OMS Drop Downs'!$C$2:$C$3,'OMS Response Form (ORF)'!F691),COUNTIF('OMS Drop Downs'!$D$2:$D$5,'OMS Response Form (ORF)'!G691),COUNTIF('OMS Drop Downs'!$A$2:$A$5,'OMS Response Form (ORF)'!H691),COUNTIF('OMS Drop Downs'!$B$2:$B$4,'OMS Response Form (ORF)'!I691),COUNTIF('OMS Drop Downs'!$A$2:$A$5,'OMS Response Form (ORF)'!J691),COUNTIF('OMS Drop Downs'!$E$2:$E$7,'OMS Response Form (ORF)'!K691),COUNTIF('OMS Drop Downs'!$B$2:$B$4,'OMS Response Form (ORF)'!L691),COUNTIF('OMS Drop Downs'!$B$2:$B$4,'OMS Response Form (ORF)'!M691),COUNTIF('OMS Drop Downs'!$B$2:$B$4,'OMS Response Form (ORF)'!N691),COUNTIF('OMS Drop Downs'!$B$2:$B$4,'OMS Response Form (ORF)'!O691), COUNTIF('OMS Drop Downs'!$B$2:$B$4,'OMS Response Form (ORF)'!P691),COUNTIF('OMS Drop Downs'!$B$2:$B$4,'OMS Response Form (ORF)'!Q691),COUNTIF('OMS Drop Downs'!$B$2:$B$4,'OMS Response Form (ORF)'!R691)),"Complete","Incomplete"))</f>
        <v/>
      </c>
      <c r="T691" s="26" t="str">
        <f>IF(S691="Complete",IF(AND(NOT(ISNA(VLOOKUP(CONCATENATE(F691,G691,H691,I691,J691,K691),'OMS Drop Downs'!G:G,1,FALSE))),IF(AND(G691&lt;&gt;"C3",K691&lt;&gt;"O5"),IF(SUM(COUNTIF(L691:R691,"Y"),COUNTIF(L691:R691,"N"))=0,"V","I"),IF(COUNTIF(L691:R691,"Y"),"V","I"))="V"),"Valid","Invalid")," ")</f>
        <v xml:space="preserve"> </v>
      </c>
      <c r="U691"/>
    </row>
    <row r="692" spans="1:21" x14ac:dyDescent="0.35">
      <c r="A692" s="16"/>
      <c r="B692" s="116"/>
      <c r="C692" s="117"/>
      <c r="D692" s="118"/>
      <c r="E692" s="120"/>
      <c r="F692" s="56"/>
      <c r="G692" s="32"/>
      <c r="H692" s="32"/>
      <c r="I692" s="32"/>
      <c r="J692" s="32"/>
      <c r="K692" s="32"/>
      <c r="L692" s="32"/>
      <c r="M692" s="32"/>
      <c r="N692" s="32"/>
      <c r="O692" s="32"/>
      <c r="P692" s="32"/>
      <c r="Q692" s="32"/>
      <c r="R692" s="32"/>
      <c r="S692" s="25" t="str">
        <f>IF(COUNTA(B692:R692)=0,"",IF(AND(COUNTA(B692)&gt;0, COUNTA(C692)&gt;0, COUNTA(D692)&gt;0, COUNTA(E692)&gt;0, COUNTIF('OMS Drop Downs'!$C$2:$C$3,'OMS Response Form (ORF)'!F692),COUNTIF('OMS Drop Downs'!$D$2:$D$5,'OMS Response Form (ORF)'!G692),COUNTIF('OMS Drop Downs'!$A$2:$A$5,'OMS Response Form (ORF)'!H692),COUNTIF('OMS Drop Downs'!$B$2:$B$4,'OMS Response Form (ORF)'!I692),COUNTIF('OMS Drop Downs'!$A$2:$A$5,'OMS Response Form (ORF)'!J692),COUNTIF('OMS Drop Downs'!$E$2:$E$7,'OMS Response Form (ORF)'!K692),COUNTIF('OMS Drop Downs'!$B$2:$B$4,'OMS Response Form (ORF)'!L692),COUNTIF('OMS Drop Downs'!$B$2:$B$4,'OMS Response Form (ORF)'!M692),COUNTIF('OMS Drop Downs'!$B$2:$B$4,'OMS Response Form (ORF)'!N692),COUNTIF('OMS Drop Downs'!$B$2:$B$4,'OMS Response Form (ORF)'!O692), COUNTIF('OMS Drop Downs'!$B$2:$B$4,'OMS Response Form (ORF)'!P692),COUNTIF('OMS Drop Downs'!$B$2:$B$4,'OMS Response Form (ORF)'!Q692),COUNTIF('OMS Drop Downs'!$B$2:$B$4,'OMS Response Form (ORF)'!R692)),"Complete","Incomplete"))</f>
        <v/>
      </c>
      <c r="T692" s="26" t="str">
        <f>IF(S692="Complete",IF(AND(NOT(ISNA(VLOOKUP(CONCATENATE(F692,G692,H692,I692,J692,K692),'OMS Drop Downs'!G:G,1,FALSE))),IF(AND(G692&lt;&gt;"C3",K692&lt;&gt;"O5"),IF(SUM(COUNTIF(L692:R692,"Y"),COUNTIF(L692:R692,"N"))=0,"V","I"),IF(COUNTIF(L692:R692,"Y"),"V","I"))="V"),"Valid","Invalid")," ")</f>
        <v xml:space="preserve"> </v>
      </c>
      <c r="U692"/>
    </row>
    <row r="693" spans="1:21" x14ac:dyDescent="0.35">
      <c r="A693" s="16"/>
      <c r="B693" s="116"/>
      <c r="C693" s="117"/>
      <c r="D693" s="118"/>
      <c r="E693" s="120"/>
      <c r="F693" s="56"/>
      <c r="G693" s="32"/>
      <c r="H693" s="32"/>
      <c r="I693" s="32"/>
      <c r="J693" s="32"/>
      <c r="K693" s="32"/>
      <c r="L693" s="32"/>
      <c r="M693" s="32"/>
      <c r="N693" s="32"/>
      <c r="O693" s="32"/>
      <c r="P693" s="32"/>
      <c r="Q693" s="32"/>
      <c r="R693" s="32"/>
      <c r="S693" s="25" t="str">
        <f>IF(COUNTA(B693:R693)=0,"",IF(AND(COUNTA(B693)&gt;0, COUNTA(C693)&gt;0, COUNTA(D693)&gt;0, COUNTA(E693)&gt;0, COUNTIF('OMS Drop Downs'!$C$2:$C$3,'OMS Response Form (ORF)'!F693),COUNTIF('OMS Drop Downs'!$D$2:$D$5,'OMS Response Form (ORF)'!G693),COUNTIF('OMS Drop Downs'!$A$2:$A$5,'OMS Response Form (ORF)'!H693),COUNTIF('OMS Drop Downs'!$B$2:$B$4,'OMS Response Form (ORF)'!I693),COUNTIF('OMS Drop Downs'!$A$2:$A$5,'OMS Response Form (ORF)'!J693),COUNTIF('OMS Drop Downs'!$E$2:$E$7,'OMS Response Form (ORF)'!K693),COUNTIF('OMS Drop Downs'!$B$2:$B$4,'OMS Response Form (ORF)'!L693),COUNTIF('OMS Drop Downs'!$B$2:$B$4,'OMS Response Form (ORF)'!M693),COUNTIF('OMS Drop Downs'!$B$2:$B$4,'OMS Response Form (ORF)'!N693),COUNTIF('OMS Drop Downs'!$B$2:$B$4,'OMS Response Form (ORF)'!O693), COUNTIF('OMS Drop Downs'!$B$2:$B$4,'OMS Response Form (ORF)'!P693),COUNTIF('OMS Drop Downs'!$B$2:$B$4,'OMS Response Form (ORF)'!Q693),COUNTIF('OMS Drop Downs'!$B$2:$B$4,'OMS Response Form (ORF)'!R693)),"Complete","Incomplete"))</f>
        <v/>
      </c>
      <c r="T693" s="26" t="str">
        <f>IF(S693="Complete",IF(AND(NOT(ISNA(VLOOKUP(CONCATENATE(F693,G693,H693,I693,J693,K693),'OMS Drop Downs'!G:G,1,FALSE))),IF(AND(G693&lt;&gt;"C3",K693&lt;&gt;"O5"),IF(SUM(COUNTIF(L693:R693,"Y"),COUNTIF(L693:R693,"N"))=0,"V","I"),IF(COUNTIF(L693:R693,"Y"),"V","I"))="V"),"Valid","Invalid")," ")</f>
        <v xml:space="preserve"> </v>
      </c>
      <c r="U693"/>
    </row>
    <row r="694" spans="1:21" x14ac:dyDescent="0.35">
      <c r="A694" s="16"/>
      <c r="B694" s="116"/>
      <c r="C694" s="117"/>
      <c r="D694" s="118"/>
      <c r="E694" s="120"/>
      <c r="F694" s="56"/>
      <c r="G694" s="32"/>
      <c r="H694" s="32"/>
      <c r="I694" s="32"/>
      <c r="J694" s="32"/>
      <c r="K694" s="32"/>
      <c r="L694" s="32"/>
      <c r="M694" s="32"/>
      <c r="N694" s="32"/>
      <c r="O694" s="32"/>
      <c r="P694" s="32"/>
      <c r="Q694" s="32"/>
      <c r="R694" s="32"/>
      <c r="S694" s="25" t="str">
        <f>IF(COUNTA(B694:R694)=0,"",IF(AND(COUNTA(B694)&gt;0, COUNTA(C694)&gt;0, COUNTA(D694)&gt;0, COUNTA(E694)&gt;0, COUNTIF('OMS Drop Downs'!$C$2:$C$3,'OMS Response Form (ORF)'!F694),COUNTIF('OMS Drop Downs'!$D$2:$D$5,'OMS Response Form (ORF)'!G694),COUNTIF('OMS Drop Downs'!$A$2:$A$5,'OMS Response Form (ORF)'!H694),COUNTIF('OMS Drop Downs'!$B$2:$B$4,'OMS Response Form (ORF)'!I694),COUNTIF('OMS Drop Downs'!$A$2:$A$5,'OMS Response Form (ORF)'!J694),COUNTIF('OMS Drop Downs'!$E$2:$E$7,'OMS Response Form (ORF)'!K694),COUNTIF('OMS Drop Downs'!$B$2:$B$4,'OMS Response Form (ORF)'!L694),COUNTIF('OMS Drop Downs'!$B$2:$B$4,'OMS Response Form (ORF)'!M694),COUNTIF('OMS Drop Downs'!$B$2:$B$4,'OMS Response Form (ORF)'!N694),COUNTIF('OMS Drop Downs'!$B$2:$B$4,'OMS Response Form (ORF)'!O694), COUNTIF('OMS Drop Downs'!$B$2:$B$4,'OMS Response Form (ORF)'!P694),COUNTIF('OMS Drop Downs'!$B$2:$B$4,'OMS Response Form (ORF)'!Q694),COUNTIF('OMS Drop Downs'!$B$2:$B$4,'OMS Response Form (ORF)'!R694)),"Complete","Incomplete"))</f>
        <v/>
      </c>
      <c r="T694" s="26" t="str">
        <f>IF(S694="Complete",IF(AND(NOT(ISNA(VLOOKUP(CONCATENATE(F694,G694,H694,I694,J694,K694),'OMS Drop Downs'!G:G,1,FALSE))),IF(AND(G694&lt;&gt;"C3",K694&lt;&gt;"O5"),IF(SUM(COUNTIF(L694:R694,"Y"),COUNTIF(L694:R694,"N"))=0,"V","I"),IF(COUNTIF(L694:R694,"Y"),"V","I"))="V"),"Valid","Invalid")," ")</f>
        <v xml:space="preserve"> </v>
      </c>
      <c r="U694"/>
    </row>
    <row r="695" spans="1:21" x14ac:dyDescent="0.35">
      <c r="A695" s="16"/>
      <c r="B695" s="116"/>
      <c r="C695" s="117"/>
      <c r="D695" s="118"/>
      <c r="E695" s="120"/>
      <c r="F695" s="56"/>
      <c r="G695" s="32"/>
      <c r="H695" s="32"/>
      <c r="I695" s="32"/>
      <c r="J695" s="32"/>
      <c r="K695" s="32"/>
      <c r="L695" s="32"/>
      <c r="M695" s="32"/>
      <c r="N695" s="32"/>
      <c r="O695" s="32"/>
      <c r="P695" s="32"/>
      <c r="Q695" s="32"/>
      <c r="R695" s="32"/>
      <c r="S695" s="25" t="str">
        <f>IF(COUNTA(B695:R695)=0,"",IF(AND(COUNTA(B695)&gt;0, COUNTA(C695)&gt;0, COUNTA(D695)&gt;0, COUNTA(E695)&gt;0, COUNTIF('OMS Drop Downs'!$C$2:$C$3,'OMS Response Form (ORF)'!F695),COUNTIF('OMS Drop Downs'!$D$2:$D$5,'OMS Response Form (ORF)'!G695),COUNTIF('OMS Drop Downs'!$A$2:$A$5,'OMS Response Form (ORF)'!H695),COUNTIF('OMS Drop Downs'!$B$2:$B$4,'OMS Response Form (ORF)'!I695),COUNTIF('OMS Drop Downs'!$A$2:$A$5,'OMS Response Form (ORF)'!J695),COUNTIF('OMS Drop Downs'!$E$2:$E$7,'OMS Response Form (ORF)'!K695),COUNTIF('OMS Drop Downs'!$B$2:$B$4,'OMS Response Form (ORF)'!L695),COUNTIF('OMS Drop Downs'!$B$2:$B$4,'OMS Response Form (ORF)'!M695),COUNTIF('OMS Drop Downs'!$B$2:$B$4,'OMS Response Form (ORF)'!N695),COUNTIF('OMS Drop Downs'!$B$2:$B$4,'OMS Response Form (ORF)'!O695), COUNTIF('OMS Drop Downs'!$B$2:$B$4,'OMS Response Form (ORF)'!P695),COUNTIF('OMS Drop Downs'!$B$2:$B$4,'OMS Response Form (ORF)'!Q695),COUNTIF('OMS Drop Downs'!$B$2:$B$4,'OMS Response Form (ORF)'!R695)),"Complete","Incomplete"))</f>
        <v/>
      </c>
      <c r="T695" s="26" t="str">
        <f>IF(S695="Complete",IF(AND(NOT(ISNA(VLOOKUP(CONCATENATE(F695,G695,H695,I695,J695,K695),'OMS Drop Downs'!G:G,1,FALSE))),IF(AND(G695&lt;&gt;"C3",K695&lt;&gt;"O5"),IF(SUM(COUNTIF(L695:R695,"Y"),COUNTIF(L695:R695,"N"))=0,"V","I"),IF(COUNTIF(L695:R695,"Y"),"V","I"))="V"),"Valid","Invalid")," ")</f>
        <v xml:space="preserve"> </v>
      </c>
      <c r="U695"/>
    </row>
    <row r="696" spans="1:21" x14ac:dyDescent="0.35">
      <c r="A696" s="16"/>
      <c r="B696" s="116"/>
      <c r="C696" s="117"/>
      <c r="D696" s="118"/>
      <c r="E696" s="120"/>
      <c r="F696" s="56"/>
      <c r="G696" s="32"/>
      <c r="H696" s="32"/>
      <c r="I696" s="32"/>
      <c r="J696" s="32"/>
      <c r="K696" s="32"/>
      <c r="L696" s="32"/>
      <c r="M696" s="32"/>
      <c r="N696" s="32"/>
      <c r="O696" s="32"/>
      <c r="P696" s="32"/>
      <c r="Q696" s="32"/>
      <c r="R696" s="32"/>
      <c r="S696" s="25" t="str">
        <f>IF(COUNTA(B696:R696)=0,"",IF(AND(COUNTA(B696)&gt;0, COUNTA(C696)&gt;0, COUNTA(D696)&gt;0, COUNTA(E696)&gt;0, COUNTIF('OMS Drop Downs'!$C$2:$C$3,'OMS Response Form (ORF)'!F696),COUNTIF('OMS Drop Downs'!$D$2:$D$5,'OMS Response Form (ORF)'!G696),COUNTIF('OMS Drop Downs'!$A$2:$A$5,'OMS Response Form (ORF)'!H696),COUNTIF('OMS Drop Downs'!$B$2:$B$4,'OMS Response Form (ORF)'!I696),COUNTIF('OMS Drop Downs'!$A$2:$A$5,'OMS Response Form (ORF)'!J696),COUNTIF('OMS Drop Downs'!$E$2:$E$7,'OMS Response Form (ORF)'!K696),COUNTIF('OMS Drop Downs'!$B$2:$B$4,'OMS Response Form (ORF)'!L696),COUNTIF('OMS Drop Downs'!$B$2:$B$4,'OMS Response Form (ORF)'!M696),COUNTIF('OMS Drop Downs'!$B$2:$B$4,'OMS Response Form (ORF)'!N696),COUNTIF('OMS Drop Downs'!$B$2:$B$4,'OMS Response Form (ORF)'!O696), COUNTIF('OMS Drop Downs'!$B$2:$B$4,'OMS Response Form (ORF)'!P696),COUNTIF('OMS Drop Downs'!$B$2:$B$4,'OMS Response Form (ORF)'!Q696),COUNTIF('OMS Drop Downs'!$B$2:$B$4,'OMS Response Form (ORF)'!R696)),"Complete","Incomplete"))</f>
        <v/>
      </c>
      <c r="T696" s="26" t="str">
        <f>IF(S696="Complete",IF(AND(NOT(ISNA(VLOOKUP(CONCATENATE(F696,G696,H696,I696,J696,K696),'OMS Drop Downs'!G:G,1,FALSE))),IF(AND(G696&lt;&gt;"C3",K696&lt;&gt;"O5"),IF(SUM(COUNTIF(L696:R696,"Y"),COUNTIF(L696:R696,"N"))=0,"V","I"),IF(COUNTIF(L696:R696,"Y"),"V","I"))="V"),"Valid","Invalid")," ")</f>
        <v xml:space="preserve"> </v>
      </c>
      <c r="U696"/>
    </row>
    <row r="697" spans="1:21" x14ac:dyDescent="0.35">
      <c r="A697" s="16"/>
      <c r="B697" s="116"/>
      <c r="C697" s="117"/>
      <c r="D697" s="118"/>
      <c r="E697" s="120"/>
      <c r="F697" s="56"/>
      <c r="G697" s="32"/>
      <c r="H697" s="32"/>
      <c r="I697" s="32"/>
      <c r="J697" s="32"/>
      <c r="K697" s="32"/>
      <c r="L697" s="32"/>
      <c r="M697" s="32"/>
      <c r="N697" s="32"/>
      <c r="O697" s="32"/>
      <c r="P697" s="32"/>
      <c r="Q697" s="32"/>
      <c r="R697" s="32"/>
      <c r="S697" s="25" t="str">
        <f>IF(COUNTA(B697:R697)=0,"",IF(AND(COUNTA(B697)&gt;0, COUNTA(C697)&gt;0, COUNTA(D697)&gt;0, COUNTA(E697)&gt;0, COUNTIF('OMS Drop Downs'!$C$2:$C$3,'OMS Response Form (ORF)'!F697),COUNTIF('OMS Drop Downs'!$D$2:$D$5,'OMS Response Form (ORF)'!G697),COUNTIF('OMS Drop Downs'!$A$2:$A$5,'OMS Response Form (ORF)'!H697),COUNTIF('OMS Drop Downs'!$B$2:$B$4,'OMS Response Form (ORF)'!I697),COUNTIF('OMS Drop Downs'!$A$2:$A$5,'OMS Response Form (ORF)'!J697),COUNTIF('OMS Drop Downs'!$E$2:$E$7,'OMS Response Form (ORF)'!K697),COUNTIF('OMS Drop Downs'!$B$2:$B$4,'OMS Response Form (ORF)'!L697),COUNTIF('OMS Drop Downs'!$B$2:$B$4,'OMS Response Form (ORF)'!M697),COUNTIF('OMS Drop Downs'!$B$2:$B$4,'OMS Response Form (ORF)'!N697),COUNTIF('OMS Drop Downs'!$B$2:$B$4,'OMS Response Form (ORF)'!O697), COUNTIF('OMS Drop Downs'!$B$2:$B$4,'OMS Response Form (ORF)'!P697),COUNTIF('OMS Drop Downs'!$B$2:$B$4,'OMS Response Form (ORF)'!Q697),COUNTIF('OMS Drop Downs'!$B$2:$B$4,'OMS Response Form (ORF)'!R697)),"Complete","Incomplete"))</f>
        <v/>
      </c>
      <c r="T697" s="26" t="str">
        <f>IF(S697="Complete",IF(AND(NOT(ISNA(VLOOKUP(CONCATENATE(F697,G697,H697,I697,J697,K697),'OMS Drop Downs'!G:G,1,FALSE))),IF(AND(G697&lt;&gt;"C3",K697&lt;&gt;"O5"),IF(SUM(COUNTIF(L697:R697,"Y"),COUNTIF(L697:R697,"N"))=0,"V","I"),IF(COUNTIF(L697:R697,"Y"),"V","I"))="V"),"Valid","Invalid")," ")</f>
        <v xml:space="preserve"> </v>
      </c>
      <c r="U697"/>
    </row>
    <row r="698" spans="1:21" x14ac:dyDescent="0.35">
      <c r="A698" s="16"/>
      <c r="B698" s="116"/>
      <c r="C698" s="117"/>
      <c r="D698" s="118"/>
      <c r="E698" s="120"/>
      <c r="F698" s="56"/>
      <c r="G698" s="32"/>
      <c r="H698" s="32"/>
      <c r="I698" s="32"/>
      <c r="J698" s="32"/>
      <c r="K698" s="32"/>
      <c r="L698" s="32"/>
      <c r="M698" s="32"/>
      <c r="N698" s="32"/>
      <c r="O698" s="32"/>
      <c r="P698" s="32"/>
      <c r="Q698" s="32"/>
      <c r="R698" s="32"/>
      <c r="S698" s="25" t="str">
        <f>IF(COUNTA(B698:R698)=0,"",IF(AND(COUNTA(B698)&gt;0, COUNTA(C698)&gt;0, COUNTA(D698)&gt;0, COUNTA(E698)&gt;0, COUNTIF('OMS Drop Downs'!$C$2:$C$3,'OMS Response Form (ORF)'!F698),COUNTIF('OMS Drop Downs'!$D$2:$D$5,'OMS Response Form (ORF)'!G698),COUNTIF('OMS Drop Downs'!$A$2:$A$5,'OMS Response Form (ORF)'!H698),COUNTIF('OMS Drop Downs'!$B$2:$B$4,'OMS Response Form (ORF)'!I698),COUNTIF('OMS Drop Downs'!$A$2:$A$5,'OMS Response Form (ORF)'!J698),COUNTIF('OMS Drop Downs'!$E$2:$E$7,'OMS Response Form (ORF)'!K698),COUNTIF('OMS Drop Downs'!$B$2:$B$4,'OMS Response Form (ORF)'!L698),COUNTIF('OMS Drop Downs'!$B$2:$B$4,'OMS Response Form (ORF)'!M698),COUNTIF('OMS Drop Downs'!$B$2:$B$4,'OMS Response Form (ORF)'!N698),COUNTIF('OMS Drop Downs'!$B$2:$B$4,'OMS Response Form (ORF)'!O698), COUNTIF('OMS Drop Downs'!$B$2:$B$4,'OMS Response Form (ORF)'!P698),COUNTIF('OMS Drop Downs'!$B$2:$B$4,'OMS Response Form (ORF)'!Q698),COUNTIF('OMS Drop Downs'!$B$2:$B$4,'OMS Response Form (ORF)'!R698)),"Complete","Incomplete"))</f>
        <v/>
      </c>
      <c r="T698" s="26" t="str">
        <f>IF(S698="Complete",IF(AND(NOT(ISNA(VLOOKUP(CONCATENATE(F698,G698,H698,I698,J698,K698),'OMS Drop Downs'!G:G,1,FALSE))),IF(AND(G698&lt;&gt;"C3",K698&lt;&gt;"O5"),IF(SUM(COUNTIF(L698:R698,"Y"),COUNTIF(L698:R698,"N"))=0,"V","I"),IF(COUNTIF(L698:R698,"Y"),"V","I"))="V"),"Valid","Invalid")," ")</f>
        <v xml:space="preserve"> </v>
      </c>
      <c r="U698"/>
    </row>
    <row r="699" spans="1:21" x14ac:dyDescent="0.35">
      <c r="A699" s="16"/>
      <c r="B699" s="116"/>
      <c r="C699" s="117"/>
      <c r="D699" s="118"/>
      <c r="E699" s="120"/>
      <c r="F699" s="56"/>
      <c r="G699" s="32"/>
      <c r="H699" s="32"/>
      <c r="I699" s="32"/>
      <c r="J699" s="32"/>
      <c r="K699" s="32"/>
      <c r="L699" s="32"/>
      <c r="M699" s="32"/>
      <c r="N699" s="32"/>
      <c r="O699" s="32"/>
      <c r="P699" s="32"/>
      <c r="Q699" s="32"/>
      <c r="R699" s="32"/>
      <c r="S699" s="25" t="str">
        <f>IF(COUNTA(B699:R699)=0,"",IF(AND(COUNTA(B699)&gt;0, COUNTA(C699)&gt;0, COUNTA(D699)&gt;0, COUNTA(E699)&gt;0, COUNTIF('OMS Drop Downs'!$C$2:$C$3,'OMS Response Form (ORF)'!F699),COUNTIF('OMS Drop Downs'!$D$2:$D$5,'OMS Response Form (ORF)'!G699),COUNTIF('OMS Drop Downs'!$A$2:$A$5,'OMS Response Form (ORF)'!H699),COUNTIF('OMS Drop Downs'!$B$2:$B$4,'OMS Response Form (ORF)'!I699),COUNTIF('OMS Drop Downs'!$A$2:$A$5,'OMS Response Form (ORF)'!J699),COUNTIF('OMS Drop Downs'!$E$2:$E$7,'OMS Response Form (ORF)'!K699),COUNTIF('OMS Drop Downs'!$B$2:$B$4,'OMS Response Form (ORF)'!L699),COUNTIF('OMS Drop Downs'!$B$2:$B$4,'OMS Response Form (ORF)'!M699),COUNTIF('OMS Drop Downs'!$B$2:$B$4,'OMS Response Form (ORF)'!N699),COUNTIF('OMS Drop Downs'!$B$2:$B$4,'OMS Response Form (ORF)'!O699), COUNTIF('OMS Drop Downs'!$B$2:$B$4,'OMS Response Form (ORF)'!P699),COUNTIF('OMS Drop Downs'!$B$2:$B$4,'OMS Response Form (ORF)'!Q699),COUNTIF('OMS Drop Downs'!$B$2:$B$4,'OMS Response Form (ORF)'!R699)),"Complete","Incomplete"))</f>
        <v/>
      </c>
      <c r="T699" s="26" t="str">
        <f>IF(S699="Complete",IF(AND(NOT(ISNA(VLOOKUP(CONCATENATE(F699,G699,H699,I699,J699,K699),'OMS Drop Downs'!G:G,1,FALSE))),IF(AND(G699&lt;&gt;"C3",K699&lt;&gt;"O5"),IF(SUM(COUNTIF(L699:R699,"Y"),COUNTIF(L699:R699,"N"))=0,"V","I"),IF(COUNTIF(L699:R699,"Y"),"V","I"))="V"),"Valid","Invalid")," ")</f>
        <v xml:space="preserve"> </v>
      </c>
      <c r="U699"/>
    </row>
    <row r="700" spans="1:21" x14ac:dyDescent="0.35">
      <c r="A700" s="16"/>
      <c r="B700" s="116"/>
      <c r="C700" s="117"/>
      <c r="D700" s="118"/>
      <c r="E700" s="120"/>
      <c r="F700" s="56"/>
      <c r="G700" s="32"/>
      <c r="H700" s="32"/>
      <c r="I700" s="32"/>
      <c r="J700" s="32"/>
      <c r="K700" s="32"/>
      <c r="L700" s="32"/>
      <c r="M700" s="32"/>
      <c r="N700" s="32"/>
      <c r="O700" s="32"/>
      <c r="P700" s="32"/>
      <c r="Q700" s="32"/>
      <c r="R700" s="32"/>
      <c r="S700" s="25" t="str">
        <f>IF(COUNTA(B700:R700)=0,"",IF(AND(COUNTA(B700)&gt;0, COUNTA(C700)&gt;0, COUNTA(D700)&gt;0, COUNTA(E700)&gt;0, COUNTIF('OMS Drop Downs'!$C$2:$C$3,'OMS Response Form (ORF)'!F700),COUNTIF('OMS Drop Downs'!$D$2:$D$5,'OMS Response Form (ORF)'!G700),COUNTIF('OMS Drop Downs'!$A$2:$A$5,'OMS Response Form (ORF)'!H700),COUNTIF('OMS Drop Downs'!$B$2:$B$4,'OMS Response Form (ORF)'!I700),COUNTIF('OMS Drop Downs'!$A$2:$A$5,'OMS Response Form (ORF)'!J700),COUNTIF('OMS Drop Downs'!$E$2:$E$7,'OMS Response Form (ORF)'!K700),COUNTIF('OMS Drop Downs'!$B$2:$B$4,'OMS Response Form (ORF)'!L700),COUNTIF('OMS Drop Downs'!$B$2:$B$4,'OMS Response Form (ORF)'!M700),COUNTIF('OMS Drop Downs'!$B$2:$B$4,'OMS Response Form (ORF)'!N700),COUNTIF('OMS Drop Downs'!$B$2:$B$4,'OMS Response Form (ORF)'!O700), COUNTIF('OMS Drop Downs'!$B$2:$B$4,'OMS Response Form (ORF)'!P700),COUNTIF('OMS Drop Downs'!$B$2:$B$4,'OMS Response Form (ORF)'!Q700),COUNTIF('OMS Drop Downs'!$B$2:$B$4,'OMS Response Form (ORF)'!R700)),"Complete","Incomplete"))</f>
        <v/>
      </c>
      <c r="T700" s="26" t="str">
        <f>IF(S700="Complete",IF(AND(NOT(ISNA(VLOOKUP(CONCATENATE(F700,G700,H700,I700,J700,K700),'OMS Drop Downs'!G:G,1,FALSE))),IF(AND(G700&lt;&gt;"C3",K700&lt;&gt;"O5"),IF(SUM(COUNTIF(L700:R700,"Y"),COUNTIF(L700:R700,"N"))=0,"V","I"),IF(COUNTIF(L700:R700,"Y"),"V","I"))="V"),"Valid","Invalid")," ")</f>
        <v xml:space="preserve"> </v>
      </c>
      <c r="U700"/>
    </row>
    <row r="701" spans="1:21" x14ac:dyDescent="0.35">
      <c r="A701" s="16"/>
      <c r="B701" s="116"/>
      <c r="C701" s="117"/>
      <c r="D701" s="118"/>
      <c r="E701" s="120"/>
      <c r="F701" s="56"/>
      <c r="G701" s="32"/>
      <c r="H701" s="32"/>
      <c r="I701" s="32"/>
      <c r="J701" s="32"/>
      <c r="K701" s="32"/>
      <c r="L701" s="32"/>
      <c r="M701" s="32"/>
      <c r="N701" s="32"/>
      <c r="O701" s="32"/>
      <c r="P701" s="32"/>
      <c r="Q701" s="32"/>
      <c r="R701" s="32"/>
      <c r="S701" s="25" t="str">
        <f>IF(COUNTA(B701:R701)=0,"",IF(AND(COUNTA(B701)&gt;0, COUNTA(C701)&gt;0, COUNTA(D701)&gt;0, COUNTA(E701)&gt;0, COUNTIF('OMS Drop Downs'!$C$2:$C$3,'OMS Response Form (ORF)'!F701),COUNTIF('OMS Drop Downs'!$D$2:$D$5,'OMS Response Form (ORF)'!G701),COUNTIF('OMS Drop Downs'!$A$2:$A$5,'OMS Response Form (ORF)'!H701),COUNTIF('OMS Drop Downs'!$B$2:$B$4,'OMS Response Form (ORF)'!I701),COUNTIF('OMS Drop Downs'!$A$2:$A$5,'OMS Response Form (ORF)'!J701),COUNTIF('OMS Drop Downs'!$E$2:$E$7,'OMS Response Form (ORF)'!K701),COUNTIF('OMS Drop Downs'!$B$2:$B$4,'OMS Response Form (ORF)'!L701),COUNTIF('OMS Drop Downs'!$B$2:$B$4,'OMS Response Form (ORF)'!M701),COUNTIF('OMS Drop Downs'!$B$2:$B$4,'OMS Response Form (ORF)'!N701),COUNTIF('OMS Drop Downs'!$B$2:$B$4,'OMS Response Form (ORF)'!O701), COUNTIF('OMS Drop Downs'!$B$2:$B$4,'OMS Response Form (ORF)'!P701),COUNTIF('OMS Drop Downs'!$B$2:$B$4,'OMS Response Form (ORF)'!Q701),COUNTIF('OMS Drop Downs'!$B$2:$B$4,'OMS Response Form (ORF)'!R701)),"Complete","Incomplete"))</f>
        <v/>
      </c>
      <c r="T701" s="26" t="str">
        <f>IF(S701="Complete",IF(AND(NOT(ISNA(VLOOKUP(CONCATENATE(F701,G701,H701,I701,J701,K701),'OMS Drop Downs'!G:G,1,FALSE))),IF(AND(G701&lt;&gt;"C3",K701&lt;&gt;"O5"),IF(SUM(COUNTIF(L701:R701,"Y"),COUNTIF(L701:R701,"N"))=0,"V","I"),IF(COUNTIF(L701:R701,"Y"),"V","I"))="V"),"Valid","Invalid")," ")</f>
        <v xml:space="preserve"> </v>
      </c>
      <c r="U701"/>
    </row>
    <row r="702" spans="1:21" x14ac:dyDescent="0.35">
      <c r="A702" s="16"/>
      <c r="B702" s="116"/>
      <c r="C702" s="117"/>
      <c r="D702" s="118"/>
      <c r="E702" s="120"/>
      <c r="F702" s="56"/>
      <c r="G702" s="32"/>
      <c r="H702" s="32"/>
      <c r="I702" s="32"/>
      <c r="J702" s="32"/>
      <c r="K702" s="32"/>
      <c r="L702" s="32"/>
      <c r="M702" s="32"/>
      <c r="N702" s="32"/>
      <c r="O702" s="32"/>
      <c r="P702" s="32"/>
      <c r="Q702" s="32"/>
      <c r="R702" s="32"/>
      <c r="S702" s="25" t="str">
        <f>IF(COUNTA(B702:R702)=0,"",IF(AND(COUNTA(B702)&gt;0, COUNTA(C702)&gt;0, COUNTA(D702)&gt;0, COUNTA(E702)&gt;0, COUNTIF('OMS Drop Downs'!$C$2:$C$3,'OMS Response Form (ORF)'!F702),COUNTIF('OMS Drop Downs'!$D$2:$D$5,'OMS Response Form (ORF)'!G702),COUNTIF('OMS Drop Downs'!$A$2:$A$5,'OMS Response Form (ORF)'!H702),COUNTIF('OMS Drop Downs'!$B$2:$B$4,'OMS Response Form (ORF)'!I702),COUNTIF('OMS Drop Downs'!$A$2:$A$5,'OMS Response Form (ORF)'!J702),COUNTIF('OMS Drop Downs'!$E$2:$E$7,'OMS Response Form (ORF)'!K702),COUNTIF('OMS Drop Downs'!$B$2:$B$4,'OMS Response Form (ORF)'!L702),COUNTIF('OMS Drop Downs'!$B$2:$B$4,'OMS Response Form (ORF)'!M702),COUNTIF('OMS Drop Downs'!$B$2:$B$4,'OMS Response Form (ORF)'!N702),COUNTIF('OMS Drop Downs'!$B$2:$B$4,'OMS Response Form (ORF)'!O702), COUNTIF('OMS Drop Downs'!$B$2:$B$4,'OMS Response Form (ORF)'!P702),COUNTIF('OMS Drop Downs'!$B$2:$B$4,'OMS Response Form (ORF)'!Q702),COUNTIF('OMS Drop Downs'!$B$2:$B$4,'OMS Response Form (ORF)'!R702)),"Complete","Incomplete"))</f>
        <v/>
      </c>
      <c r="T702" s="26" t="str">
        <f>IF(S702="Complete",IF(AND(NOT(ISNA(VLOOKUP(CONCATENATE(F702,G702,H702,I702,J702,K702),'OMS Drop Downs'!G:G,1,FALSE))),IF(AND(G702&lt;&gt;"C3",K702&lt;&gt;"O5"),IF(SUM(COUNTIF(L702:R702,"Y"),COUNTIF(L702:R702,"N"))=0,"V","I"),IF(COUNTIF(L702:R702,"Y"),"V","I"))="V"),"Valid","Invalid")," ")</f>
        <v xml:space="preserve"> </v>
      </c>
      <c r="U702"/>
    </row>
    <row r="703" spans="1:21" x14ac:dyDescent="0.35">
      <c r="A703" s="16"/>
      <c r="B703" s="116"/>
      <c r="C703" s="117"/>
      <c r="D703" s="118"/>
      <c r="E703" s="120"/>
      <c r="F703" s="56"/>
      <c r="G703" s="32"/>
      <c r="H703" s="32"/>
      <c r="I703" s="32"/>
      <c r="J703" s="32"/>
      <c r="K703" s="32"/>
      <c r="L703" s="32"/>
      <c r="M703" s="32"/>
      <c r="N703" s="32"/>
      <c r="O703" s="32"/>
      <c r="P703" s="32"/>
      <c r="Q703" s="32"/>
      <c r="R703" s="32"/>
      <c r="S703" s="25" t="str">
        <f>IF(COUNTA(B703:R703)=0,"",IF(AND(COUNTA(B703)&gt;0, COUNTA(C703)&gt;0, COUNTA(D703)&gt;0, COUNTA(E703)&gt;0, COUNTIF('OMS Drop Downs'!$C$2:$C$3,'OMS Response Form (ORF)'!F703),COUNTIF('OMS Drop Downs'!$D$2:$D$5,'OMS Response Form (ORF)'!G703),COUNTIF('OMS Drop Downs'!$A$2:$A$5,'OMS Response Form (ORF)'!H703),COUNTIF('OMS Drop Downs'!$B$2:$B$4,'OMS Response Form (ORF)'!I703),COUNTIF('OMS Drop Downs'!$A$2:$A$5,'OMS Response Form (ORF)'!J703),COUNTIF('OMS Drop Downs'!$E$2:$E$7,'OMS Response Form (ORF)'!K703),COUNTIF('OMS Drop Downs'!$B$2:$B$4,'OMS Response Form (ORF)'!L703),COUNTIF('OMS Drop Downs'!$B$2:$B$4,'OMS Response Form (ORF)'!M703),COUNTIF('OMS Drop Downs'!$B$2:$B$4,'OMS Response Form (ORF)'!N703),COUNTIF('OMS Drop Downs'!$B$2:$B$4,'OMS Response Form (ORF)'!O703), COUNTIF('OMS Drop Downs'!$B$2:$B$4,'OMS Response Form (ORF)'!P703),COUNTIF('OMS Drop Downs'!$B$2:$B$4,'OMS Response Form (ORF)'!Q703),COUNTIF('OMS Drop Downs'!$B$2:$B$4,'OMS Response Form (ORF)'!R703)),"Complete","Incomplete"))</f>
        <v/>
      </c>
      <c r="T703" s="26" t="str">
        <f>IF(S703="Complete",IF(AND(NOT(ISNA(VLOOKUP(CONCATENATE(F703,G703,H703,I703,J703,K703),'OMS Drop Downs'!G:G,1,FALSE))),IF(AND(G703&lt;&gt;"C3",K703&lt;&gt;"O5"),IF(SUM(COUNTIF(L703:R703,"Y"),COUNTIF(L703:R703,"N"))=0,"V","I"),IF(COUNTIF(L703:R703,"Y"),"V","I"))="V"),"Valid","Invalid")," ")</f>
        <v xml:space="preserve"> </v>
      </c>
      <c r="U703"/>
    </row>
    <row r="704" spans="1:21" x14ac:dyDescent="0.35">
      <c r="A704" s="16"/>
      <c r="B704" s="116"/>
      <c r="C704" s="117"/>
      <c r="D704" s="118"/>
      <c r="E704" s="120"/>
      <c r="F704" s="56"/>
      <c r="G704" s="32"/>
      <c r="H704" s="32"/>
      <c r="I704" s="32"/>
      <c r="J704" s="32"/>
      <c r="K704" s="32"/>
      <c r="L704" s="32"/>
      <c r="M704" s="32"/>
      <c r="N704" s="32"/>
      <c r="O704" s="32"/>
      <c r="P704" s="32"/>
      <c r="Q704" s="32"/>
      <c r="R704" s="32"/>
      <c r="S704" s="25" t="str">
        <f>IF(COUNTA(B704:R704)=0,"",IF(AND(COUNTA(B704)&gt;0, COUNTA(C704)&gt;0, COUNTA(D704)&gt;0, COUNTA(E704)&gt;0, COUNTIF('OMS Drop Downs'!$C$2:$C$3,'OMS Response Form (ORF)'!F704),COUNTIF('OMS Drop Downs'!$D$2:$D$5,'OMS Response Form (ORF)'!G704),COUNTIF('OMS Drop Downs'!$A$2:$A$5,'OMS Response Form (ORF)'!H704),COUNTIF('OMS Drop Downs'!$B$2:$B$4,'OMS Response Form (ORF)'!I704),COUNTIF('OMS Drop Downs'!$A$2:$A$5,'OMS Response Form (ORF)'!J704),COUNTIF('OMS Drop Downs'!$E$2:$E$7,'OMS Response Form (ORF)'!K704),COUNTIF('OMS Drop Downs'!$B$2:$B$4,'OMS Response Form (ORF)'!L704),COUNTIF('OMS Drop Downs'!$B$2:$B$4,'OMS Response Form (ORF)'!M704),COUNTIF('OMS Drop Downs'!$B$2:$B$4,'OMS Response Form (ORF)'!N704),COUNTIF('OMS Drop Downs'!$B$2:$B$4,'OMS Response Form (ORF)'!O704), COUNTIF('OMS Drop Downs'!$B$2:$B$4,'OMS Response Form (ORF)'!P704),COUNTIF('OMS Drop Downs'!$B$2:$B$4,'OMS Response Form (ORF)'!Q704),COUNTIF('OMS Drop Downs'!$B$2:$B$4,'OMS Response Form (ORF)'!R704)),"Complete","Incomplete"))</f>
        <v/>
      </c>
      <c r="T704" s="26" t="str">
        <f>IF(S704="Complete",IF(AND(NOT(ISNA(VLOOKUP(CONCATENATE(F704,G704,H704,I704,J704,K704),'OMS Drop Downs'!G:G,1,FALSE))),IF(AND(G704&lt;&gt;"C3",K704&lt;&gt;"O5"),IF(SUM(COUNTIF(L704:R704,"Y"),COUNTIF(L704:R704,"N"))=0,"V","I"),IF(COUNTIF(L704:R704,"Y"),"V","I"))="V"),"Valid","Invalid")," ")</f>
        <v xml:space="preserve"> </v>
      </c>
      <c r="U704"/>
    </row>
    <row r="705" spans="1:21" x14ac:dyDescent="0.35">
      <c r="A705" s="16"/>
      <c r="B705" s="116"/>
      <c r="C705" s="117"/>
      <c r="D705" s="118"/>
      <c r="E705" s="120"/>
      <c r="F705" s="56"/>
      <c r="G705" s="32"/>
      <c r="H705" s="32"/>
      <c r="I705" s="32"/>
      <c r="J705" s="32"/>
      <c r="K705" s="32"/>
      <c r="L705" s="32"/>
      <c r="M705" s="32"/>
      <c r="N705" s="32"/>
      <c r="O705" s="32"/>
      <c r="P705" s="32"/>
      <c r="Q705" s="32"/>
      <c r="R705" s="32"/>
      <c r="S705" s="25" t="str">
        <f>IF(COUNTA(B705:R705)=0,"",IF(AND(COUNTA(B705)&gt;0, COUNTA(C705)&gt;0, COUNTA(D705)&gt;0, COUNTA(E705)&gt;0, COUNTIF('OMS Drop Downs'!$C$2:$C$3,'OMS Response Form (ORF)'!F705),COUNTIF('OMS Drop Downs'!$D$2:$D$5,'OMS Response Form (ORF)'!G705),COUNTIF('OMS Drop Downs'!$A$2:$A$5,'OMS Response Form (ORF)'!H705),COUNTIF('OMS Drop Downs'!$B$2:$B$4,'OMS Response Form (ORF)'!I705),COUNTIF('OMS Drop Downs'!$A$2:$A$5,'OMS Response Form (ORF)'!J705),COUNTIF('OMS Drop Downs'!$E$2:$E$7,'OMS Response Form (ORF)'!K705),COUNTIF('OMS Drop Downs'!$B$2:$B$4,'OMS Response Form (ORF)'!L705),COUNTIF('OMS Drop Downs'!$B$2:$B$4,'OMS Response Form (ORF)'!M705),COUNTIF('OMS Drop Downs'!$B$2:$B$4,'OMS Response Form (ORF)'!N705),COUNTIF('OMS Drop Downs'!$B$2:$B$4,'OMS Response Form (ORF)'!O705), COUNTIF('OMS Drop Downs'!$B$2:$B$4,'OMS Response Form (ORF)'!P705),COUNTIF('OMS Drop Downs'!$B$2:$B$4,'OMS Response Form (ORF)'!Q705),COUNTIF('OMS Drop Downs'!$B$2:$B$4,'OMS Response Form (ORF)'!R705)),"Complete","Incomplete"))</f>
        <v/>
      </c>
      <c r="T705" s="26" t="str">
        <f>IF(S705="Complete",IF(AND(NOT(ISNA(VLOOKUP(CONCATENATE(F705,G705,H705,I705,J705,K705),'OMS Drop Downs'!G:G,1,FALSE))),IF(AND(G705&lt;&gt;"C3",K705&lt;&gt;"O5"),IF(SUM(COUNTIF(L705:R705,"Y"),COUNTIF(L705:R705,"N"))=0,"V","I"),IF(COUNTIF(L705:R705,"Y"),"V","I"))="V"),"Valid","Invalid")," ")</f>
        <v xml:space="preserve"> </v>
      </c>
      <c r="U705"/>
    </row>
    <row r="706" spans="1:21" x14ac:dyDescent="0.35">
      <c r="A706" s="16"/>
      <c r="B706" s="116"/>
      <c r="C706" s="117"/>
      <c r="D706" s="118"/>
      <c r="E706" s="120"/>
      <c r="F706" s="56"/>
      <c r="G706" s="32"/>
      <c r="H706" s="32"/>
      <c r="I706" s="32"/>
      <c r="J706" s="32"/>
      <c r="K706" s="32"/>
      <c r="L706" s="32"/>
      <c r="M706" s="32"/>
      <c r="N706" s="32"/>
      <c r="O706" s="32"/>
      <c r="P706" s="32"/>
      <c r="Q706" s="32"/>
      <c r="R706" s="32"/>
      <c r="S706" s="25" t="str">
        <f>IF(COUNTA(B706:R706)=0,"",IF(AND(COUNTA(B706)&gt;0, COUNTA(C706)&gt;0, COUNTA(D706)&gt;0, COUNTA(E706)&gt;0, COUNTIF('OMS Drop Downs'!$C$2:$C$3,'OMS Response Form (ORF)'!F706),COUNTIF('OMS Drop Downs'!$D$2:$D$5,'OMS Response Form (ORF)'!G706),COUNTIF('OMS Drop Downs'!$A$2:$A$5,'OMS Response Form (ORF)'!H706),COUNTIF('OMS Drop Downs'!$B$2:$B$4,'OMS Response Form (ORF)'!I706),COUNTIF('OMS Drop Downs'!$A$2:$A$5,'OMS Response Form (ORF)'!J706),COUNTIF('OMS Drop Downs'!$E$2:$E$7,'OMS Response Form (ORF)'!K706),COUNTIF('OMS Drop Downs'!$B$2:$B$4,'OMS Response Form (ORF)'!L706),COUNTIF('OMS Drop Downs'!$B$2:$B$4,'OMS Response Form (ORF)'!M706),COUNTIF('OMS Drop Downs'!$B$2:$B$4,'OMS Response Form (ORF)'!N706),COUNTIF('OMS Drop Downs'!$B$2:$B$4,'OMS Response Form (ORF)'!O706), COUNTIF('OMS Drop Downs'!$B$2:$B$4,'OMS Response Form (ORF)'!P706),COUNTIF('OMS Drop Downs'!$B$2:$B$4,'OMS Response Form (ORF)'!Q706),COUNTIF('OMS Drop Downs'!$B$2:$B$4,'OMS Response Form (ORF)'!R706)),"Complete","Incomplete"))</f>
        <v/>
      </c>
      <c r="T706" s="26" t="str">
        <f>IF(S706="Complete",IF(AND(NOT(ISNA(VLOOKUP(CONCATENATE(F706,G706,H706,I706,J706,K706),'OMS Drop Downs'!G:G,1,FALSE))),IF(AND(G706&lt;&gt;"C3",K706&lt;&gt;"O5"),IF(SUM(COUNTIF(L706:R706,"Y"),COUNTIF(L706:R706,"N"))=0,"V","I"),IF(COUNTIF(L706:R706,"Y"),"V","I"))="V"),"Valid","Invalid")," ")</f>
        <v xml:space="preserve"> </v>
      </c>
      <c r="U706"/>
    </row>
    <row r="707" spans="1:21" x14ac:dyDescent="0.35">
      <c r="A707" s="16"/>
      <c r="B707" s="116"/>
      <c r="C707" s="117"/>
      <c r="D707" s="118"/>
      <c r="E707" s="120"/>
      <c r="F707" s="56"/>
      <c r="G707" s="32"/>
      <c r="H707" s="32"/>
      <c r="I707" s="32"/>
      <c r="J707" s="32"/>
      <c r="K707" s="32"/>
      <c r="L707" s="32"/>
      <c r="M707" s="32"/>
      <c r="N707" s="32"/>
      <c r="O707" s="32"/>
      <c r="P707" s="32"/>
      <c r="Q707" s="32"/>
      <c r="R707" s="32"/>
      <c r="S707" s="25" t="str">
        <f>IF(COUNTA(B707:R707)=0,"",IF(AND(COUNTA(B707)&gt;0, COUNTA(C707)&gt;0, COUNTA(D707)&gt;0, COUNTA(E707)&gt;0, COUNTIF('OMS Drop Downs'!$C$2:$C$3,'OMS Response Form (ORF)'!F707),COUNTIF('OMS Drop Downs'!$D$2:$D$5,'OMS Response Form (ORF)'!G707),COUNTIF('OMS Drop Downs'!$A$2:$A$5,'OMS Response Form (ORF)'!H707),COUNTIF('OMS Drop Downs'!$B$2:$B$4,'OMS Response Form (ORF)'!I707),COUNTIF('OMS Drop Downs'!$A$2:$A$5,'OMS Response Form (ORF)'!J707),COUNTIF('OMS Drop Downs'!$E$2:$E$7,'OMS Response Form (ORF)'!K707),COUNTIF('OMS Drop Downs'!$B$2:$B$4,'OMS Response Form (ORF)'!L707),COUNTIF('OMS Drop Downs'!$B$2:$B$4,'OMS Response Form (ORF)'!M707),COUNTIF('OMS Drop Downs'!$B$2:$B$4,'OMS Response Form (ORF)'!N707),COUNTIF('OMS Drop Downs'!$B$2:$B$4,'OMS Response Form (ORF)'!O707), COUNTIF('OMS Drop Downs'!$B$2:$B$4,'OMS Response Form (ORF)'!P707),COUNTIF('OMS Drop Downs'!$B$2:$B$4,'OMS Response Form (ORF)'!Q707),COUNTIF('OMS Drop Downs'!$B$2:$B$4,'OMS Response Form (ORF)'!R707)),"Complete","Incomplete"))</f>
        <v/>
      </c>
      <c r="T707" s="26" t="str">
        <f>IF(S707="Complete",IF(AND(NOT(ISNA(VLOOKUP(CONCATENATE(F707,G707,H707,I707,J707,K707),'OMS Drop Downs'!G:G,1,FALSE))),IF(AND(G707&lt;&gt;"C3",K707&lt;&gt;"O5"),IF(SUM(COUNTIF(L707:R707,"Y"),COUNTIF(L707:R707,"N"))=0,"V","I"),IF(COUNTIF(L707:R707,"Y"),"V","I"))="V"),"Valid","Invalid")," ")</f>
        <v xml:space="preserve"> </v>
      </c>
      <c r="U707"/>
    </row>
    <row r="708" spans="1:21" x14ac:dyDescent="0.35">
      <c r="A708" s="16"/>
      <c r="B708" s="116"/>
      <c r="C708" s="117"/>
      <c r="D708" s="118"/>
      <c r="E708" s="120"/>
      <c r="F708" s="56"/>
      <c r="G708" s="32"/>
      <c r="H708" s="32"/>
      <c r="I708" s="32"/>
      <c r="J708" s="32"/>
      <c r="K708" s="32"/>
      <c r="L708" s="32"/>
      <c r="M708" s="32"/>
      <c r="N708" s="32"/>
      <c r="O708" s="32"/>
      <c r="P708" s="32"/>
      <c r="Q708" s="32"/>
      <c r="R708" s="32"/>
      <c r="S708" s="25" t="str">
        <f>IF(COUNTA(B708:R708)=0,"",IF(AND(COUNTA(B708)&gt;0, COUNTA(C708)&gt;0, COUNTA(D708)&gt;0, COUNTA(E708)&gt;0, COUNTIF('OMS Drop Downs'!$C$2:$C$3,'OMS Response Form (ORF)'!F708),COUNTIF('OMS Drop Downs'!$D$2:$D$5,'OMS Response Form (ORF)'!G708),COUNTIF('OMS Drop Downs'!$A$2:$A$5,'OMS Response Form (ORF)'!H708),COUNTIF('OMS Drop Downs'!$B$2:$B$4,'OMS Response Form (ORF)'!I708),COUNTIF('OMS Drop Downs'!$A$2:$A$5,'OMS Response Form (ORF)'!J708),COUNTIF('OMS Drop Downs'!$E$2:$E$7,'OMS Response Form (ORF)'!K708),COUNTIF('OMS Drop Downs'!$B$2:$B$4,'OMS Response Form (ORF)'!L708),COUNTIF('OMS Drop Downs'!$B$2:$B$4,'OMS Response Form (ORF)'!M708),COUNTIF('OMS Drop Downs'!$B$2:$B$4,'OMS Response Form (ORF)'!N708),COUNTIF('OMS Drop Downs'!$B$2:$B$4,'OMS Response Form (ORF)'!O708), COUNTIF('OMS Drop Downs'!$B$2:$B$4,'OMS Response Form (ORF)'!P708),COUNTIF('OMS Drop Downs'!$B$2:$B$4,'OMS Response Form (ORF)'!Q708),COUNTIF('OMS Drop Downs'!$B$2:$B$4,'OMS Response Form (ORF)'!R708)),"Complete","Incomplete"))</f>
        <v/>
      </c>
      <c r="T708" s="26" t="str">
        <f>IF(S708="Complete",IF(AND(NOT(ISNA(VLOOKUP(CONCATENATE(F708,G708,H708,I708,J708,K708),'OMS Drop Downs'!G:G,1,FALSE))),IF(AND(G708&lt;&gt;"C3",K708&lt;&gt;"O5"),IF(SUM(COUNTIF(L708:R708,"Y"),COUNTIF(L708:R708,"N"))=0,"V","I"),IF(COUNTIF(L708:R708,"Y"),"V","I"))="V"),"Valid","Invalid")," ")</f>
        <v xml:space="preserve"> </v>
      </c>
      <c r="U708"/>
    </row>
    <row r="709" spans="1:21" x14ac:dyDescent="0.35">
      <c r="A709" s="16"/>
      <c r="B709" s="116"/>
      <c r="C709" s="117"/>
      <c r="D709" s="118"/>
      <c r="E709" s="120"/>
      <c r="F709" s="56"/>
      <c r="G709" s="32"/>
      <c r="H709" s="32"/>
      <c r="I709" s="32"/>
      <c r="J709" s="32"/>
      <c r="K709" s="32"/>
      <c r="L709" s="32"/>
      <c r="M709" s="32"/>
      <c r="N709" s="32"/>
      <c r="O709" s="32"/>
      <c r="P709" s="32"/>
      <c r="Q709" s="32"/>
      <c r="R709" s="32"/>
      <c r="S709" s="25" t="str">
        <f>IF(COUNTA(B709:R709)=0,"",IF(AND(COUNTA(B709)&gt;0, COUNTA(C709)&gt;0, COUNTA(D709)&gt;0, COUNTA(E709)&gt;0, COUNTIF('OMS Drop Downs'!$C$2:$C$3,'OMS Response Form (ORF)'!F709),COUNTIF('OMS Drop Downs'!$D$2:$D$5,'OMS Response Form (ORF)'!G709),COUNTIF('OMS Drop Downs'!$A$2:$A$5,'OMS Response Form (ORF)'!H709),COUNTIF('OMS Drop Downs'!$B$2:$B$4,'OMS Response Form (ORF)'!I709),COUNTIF('OMS Drop Downs'!$A$2:$A$5,'OMS Response Form (ORF)'!J709),COUNTIF('OMS Drop Downs'!$E$2:$E$7,'OMS Response Form (ORF)'!K709),COUNTIF('OMS Drop Downs'!$B$2:$B$4,'OMS Response Form (ORF)'!L709),COUNTIF('OMS Drop Downs'!$B$2:$B$4,'OMS Response Form (ORF)'!M709),COUNTIF('OMS Drop Downs'!$B$2:$B$4,'OMS Response Form (ORF)'!N709),COUNTIF('OMS Drop Downs'!$B$2:$B$4,'OMS Response Form (ORF)'!O709), COUNTIF('OMS Drop Downs'!$B$2:$B$4,'OMS Response Form (ORF)'!P709),COUNTIF('OMS Drop Downs'!$B$2:$B$4,'OMS Response Form (ORF)'!Q709),COUNTIF('OMS Drop Downs'!$B$2:$B$4,'OMS Response Form (ORF)'!R709)),"Complete","Incomplete"))</f>
        <v/>
      </c>
      <c r="T709" s="26" t="str">
        <f>IF(S709="Complete",IF(AND(NOT(ISNA(VLOOKUP(CONCATENATE(F709,G709,H709,I709,J709,K709),'OMS Drop Downs'!G:G,1,FALSE))),IF(AND(G709&lt;&gt;"C3",K709&lt;&gt;"O5"),IF(SUM(COUNTIF(L709:R709,"Y"),COUNTIF(L709:R709,"N"))=0,"V","I"),IF(COUNTIF(L709:R709,"Y"),"V","I"))="V"),"Valid","Invalid")," ")</f>
        <v xml:space="preserve"> </v>
      </c>
      <c r="U709"/>
    </row>
    <row r="710" spans="1:21" x14ac:dyDescent="0.35">
      <c r="A710" s="16"/>
      <c r="B710" s="116"/>
      <c r="C710" s="117"/>
      <c r="D710" s="118"/>
      <c r="E710" s="120"/>
      <c r="F710" s="56"/>
      <c r="G710" s="32"/>
      <c r="H710" s="32"/>
      <c r="I710" s="32"/>
      <c r="J710" s="32"/>
      <c r="K710" s="32"/>
      <c r="L710" s="32"/>
      <c r="M710" s="32"/>
      <c r="N710" s="32"/>
      <c r="O710" s="32"/>
      <c r="P710" s="32"/>
      <c r="Q710" s="32"/>
      <c r="R710" s="32"/>
      <c r="S710" s="25" t="str">
        <f>IF(COUNTA(B710:R710)=0,"",IF(AND(COUNTA(B710)&gt;0, COUNTA(C710)&gt;0, COUNTA(D710)&gt;0, COUNTA(E710)&gt;0, COUNTIF('OMS Drop Downs'!$C$2:$C$3,'OMS Response Form (ORF)'!F710),COUNTIF('OMS Drop Downs'!$D$2:$D$5,'OMS Response Form (ORF)'!G710),COUNTIF('OMS Drop Downs'!$A$2:$A$5,'OMS Response Form (ORF)'!H710),COUNTIF('OMS Drop Downs'!$B$2:$B$4,'OMS Response Form (ORF)'!I710),COUNTIF('OMS Drop Downs'!$A$2:$A$5,'OMS Response Form (ORF)'!J710),COUNTIF('OMS Drop Downs'!$E$2:$E$7,'OMS Response Form (ORF)'!K710),COUNTIF('OMS Drop Downs'!$B$2:$B$4,'OMS Response Form (ORF)'!L710),COUNTIF('OMS Drop Downs'!$B$2:$B$4,'OMS Response Form (ORF)'!M710),COUNTIF('OMS Drop Downs'!$B$2:$B$4,'OMS Response Form (ORF)'!N710),COUNTIF('OMS Drop Downs'!$B$2:$B$4,'OMS Response Form (ORF)'!O710), COUNTIF('OMS Drop Downs'!$B$2:$B$4,'OMS Response Form (ORF)'!P710),COUNTIF('OMS Drop Downs'!$B$2:$B$4,'OMS Response Form (ORF)'!Q710),COUNTIF('OMS Drop Downs'!$B$2:$B$4,'OMS Response Form (ORF)'!R710)),"Complete","Incomplete"))</f>
        <v/>
      </c>
      <c r="T710" s="26" t="str">
        <f>IF(S710="Complete",IF(AND(NOT(ISNA(VLOOKUP(CONCATENATE(F710,G710,H710,I710,J710,K710),'OMS Drop Downs'!G:G,1,FALSE))),IF(AND(G710&lt;&gt;"C3",K710&lt;&gt;"O5"),IF(SUM(COUNTIF(L710:R710,"Y"),COUNTIF(L710:R710,"N"))=0,"V","I"),IF(COUNTIF(L710:R710,"Y"),"V","I"))="V"),"Valid","Invalid")," ")</f>
        <v xml:space="preserve"> </v>
      </c>
      <c r="U710"/>
    </row>
    <row r="711" spans="1:21" x14ac:dyDescent="0.35">
      <c r="A711" s="16"/>
      <c r="B711" s="116"/>
      <c r="C711" s="117"/>
      <c r="D711" s="118"/>
      <c r="E711" s="120"/>
      <c r="F711" s="56"/>
      <c r="G711" s="32"/>
      <c r="H711" s="32"/>
      <c r="I711" s="32"/>
      <c r="J711" s="32"/>
      <c r="K711" s="32"/>
      <c r="L711" s="32"/>
      <c r="M711" s="32"/>
      <c r="N711" s="32"/>
      <c r="O711" s="32"/>
      <c r="P711" s="32"/>
      <c r="Q711" s="32"/>
      <c r="R711" s="32"/>
      <c r="S711" s="25" t="str">
        <f>IF(COUNTA(B711:R711)=0,"",IF(AND(COUNTA(B711)&gt;0, COUNTA(C711)&gt;0, COUNTA(D711)&gt;0, COUNTA(E711)&gt;0, COUNTIF('OMS Drop Downs'!$C$2:$C$3,'OMS Response Form (ORF)'!F711),COUNTIF('OMS Drop Downs'!$D$2:$D$5,'OMS Response Form (ORF)'!G711),COUNTIF('OMS Drop Downs'!$A$2:$A$5,'OMS Response Form (ORF)'!H711),COUNTIF('OMS Drop Downs'!$B$2:$B$4,'OMS Response Form (ORF)'!I711),COUNTIF('OMS Drop Downs'!$A$2:$A$5,'OMS Response Form (ORF)'!J711),COUNTIF('OMS Drop Downs'!$E$2:$E$7,'OMS Response Form (ORF)'!K711),COUNTIF('OMS Drop Downs'!$B$2:$B$4,'OMS Response Form (ORF)'!L711),COUNTIF('OMS Drop Downs'!$B$2:$B$4,'OMS Response Form (ORF)'!M711),COUNTIF('OMS Drop Downs'!$B$2:$B$4,'OMS Response Form (ORF)'!N711),COUNTIF('OMS Drop Downs'!$B$2:$B$4,'OMS Response Form (ORF)'!O711), COUNTIF('OMS Drop Downs'!$B$2:$B$4,'OMS Response Form (ORF)'!P711),COUNTIF('OMS Drop Downs'!$B$2:$B$4,'OMS Response Form (ORF)'!Q711),COUNTIF('OMS Drop Downs'!$B$2:$B$4,'OMS Response Form (ORF)'!R711)),"Complete","Incomplete"))</f>
        <v/>
      </c>
      <c r="T711" s="26" t="str">
        <f>IF(S711="Complete",IF(AND(NOT(ISNA(VLOOKUP(CONCATENATE(F711,G711,H711,I711,J711,K711),'OMS Drop Downs'!G:G,1,FALSE))),IF(AND(G711&lt;&gt;"C3",K711&lt;&gt;"O5"),IF(SUM(COUNTIF(L711:R711,"Y"),COUNTIF(L711:R711,"N"))=0,"V","I"),IF(COUNTIF(L711:R711,"Y"),"V","I"))="V"),"Valid","Invalid")," ")</f>
        <v xml:space="preserve"> </v>
      </c>
      <c r="U711"/>
    </row>
    <row r="712" spans="1:21" x14ac:dyDescent="0.35">
      <c r="A712" s="16"/>
      <c r="B712" s="116"/>
      <c r="C712" s="117"/>
      <c r="D712" s="118"/>
      <c r="E712" s="120"/>
      <c r="F712" s="56"/>
      <c r="G712" s="32"/>
      <c r="H712" s="32"/>
      <c r="I712" s="32"/>
      <c r="J712" s="32"/>
      <c r="K712" s="32"/>
      <c r="L712" s="32"/>
      <c r="M712" s="32"/>
      <c r="N712" s="32"/>
      <c r="O712" s="32"/>
      <c r="P712" s="32"/>
      <c r="Q712" s="32"/>
      <c r="R712" s="32"/>
      <c r="S712" s="25" t="str">
        <f>IF(COUNTA(B712:R712)=0,"",IF(AND(COUNTA(B712)&gt;0, COUNTA(C712)&gt;0, COUNTA(D712)&gt;0, COUNTA(E712)&gt;0, COUNTIF('OMS Drop Downs'!$C$2:$C$3,'OMS Response Form (ORF)'!F712),COUNTIF('OMS Drop Downs'!$D$2:$D$5,'OMS Response Form (ORF)'!G712),COUNTIF('OMS Drop Downs'!$A$2:$A$5,'OMS Response Form (ORF)'!H712),COUNTIF('OMS Drop Downs'!$B$2:$B$4,'OMS Response Form (ORF)'!I712),COUNTIF('OMS Drop Downs'!$A$2:$A$5,'OMS Response Form (ORF)'!J712),COUNTIF('OMS Drop Downs'!$E$2:$E$7,'OMS Response Form (ORF)'!K712),COUNTIF('OMS Drop Downs'!$B$2:$B$4,'OMS Response Form (ORF)'!L712),COUNTIF('OMS Drop Downs'!$B$2:$B$4,'OMS Response Form (ORF)'!M712),COUNTIF('OMS Drop Downs'!$B$2:$B$4,'OMS Response Form (ORF)'!N712),COUNTIF('OMS Drop Downs'!$B$2:$B$4,'OMS Response Form (ORF)'!O712), COUNTIF('OMS Drop Downs'!$B$2:$B$4,'OMS Response Form (ORF)'!P712),COUNTIF('OMS Drop Downs'!$B$2:$B$4,'OMS Response Form (ORF)'!Q712),COUNTIF('OMS Drop Downs'!$B$2:$B$4,'OMS Response Form (ORF)'!R712)),"Complete","Incomplete"))</f>
        <v/>
      </c>
      <c r="T712" s="26" t="str">
        <f>IF(S712="Complete",IF(AND(NOT(ISNA(VLOOKUP(CONCATENATE(F712,G712,H712,I712,J712,K712),'OMS Drop Downs'!G:G,1,FALSE))),IF(AND(G712&lt;&gt;"C3",K712&lt;&gt;"O5"),IF(SUM(COUNTIF(L712:R712,"Y"),COUNTIF(L712:R712,"N"))=0,"V","I"),IF(COUNTIF(L712:R712,"Y"),"V","I"))="V"),"Valid","Invalid")," ")</f>
        <v xml:space="preserve"> </v>
      </c>
      <c r="U712"/>
    </row>
    <row r="713" spans="1:21" x14ac:dyDescent="0.35">
      <c r="A713" s="16"/>
      <c r="B713" s="116"/>
      <c r="C713" s="117"/>
      <c r="D713" s="118"/>
      <c r="E713" s="120"/>
      <c r="F713" s="56"/>
      <c r="G713" s="32"/>
      <c r="H713" s="32"/>
      <c r="I713" s="32"/>
      <c r="J713" s="32"/>
      <c r="K713" s="32"/>
      <c r="L713" s="32"/>
      <c r="M713" s="32"/>
      <c r="N713" s="32"/>
      <c r="O713" s="32"/>
      <c r="P713" s="32"/>
      <c r="Q713" s="32"/>
      <c r="R713" s="32"/>
      <c r="S713" s="25" t="str">
        <f>IF(COUNTA(B713:R713)=0,"",IF(AND(COUNTA(B713)&gt;0, COUNTA(C713)&gt;0, COUNTA(D713)&gt;0, COUNTA(E713)&gt;0, COUNTIF('OMS Drop Downs'!$C$2:$C$3,'OMS Response Form (ORF)'!F713),COUNTIF('OMS Drop Downs'!$D$2:$D$5,'OMS Response Form (ORF)'!G713),COUNTIF('OMS Drop Downs'!$A$2:$A$5,'OMS Response Form (ORF)'!H713),COUNTIF('OMS Drop Downs'!$B$2:$B$4,'OMS Response Form (ORF)'!I713),COUNTIF('OMS Drop Downs'!$A$2:$A$5,'OMS Response Form (ORF)'!J713),COUNTIF('OMS Drop Downs'!$E$2:$E$7,'OMS Response Form (ORF)'!K713),COUNTIF('OMS Drop Downs'!$B$2:$B$4,'OMS Response Form (ORF)'!L713),COUNTIF('OMS Drop Downs'!$B$2:$B$4,'OMS Response Form (ORF)'!M713),COUNTIF('OMS Drop Downs'!$B$2:$B$4,'OMS Response Form (ORF)'!N713),COUNTIF('OMS Drop Downs'!$B$2:$B$4,'OMS Response Form (ORF)'!O713), COUNTIF('OMS Drop Downs'!$B$2:$B$4,'OMS Response Form (ORF)'!P713),COUNTIF('OMS Drop Downs'!$B$2:$B$4,'OMS Response Form (ORF)'!Q713),COUNTIF('OMS Drop Downs'!$B$2:$B$4,'OMS Response Form (ORF)'!R713)),"Complete","Incomplete"))</f>
        <v/>
      </c>
      <c r="T713" s="26" t="str">
        <f>IF(S713="Complete",IF(AND(NOT(ISNA(VLOOKUP(CONCATENATE(F713,G713,H713,I713,J713,K713),'OMS Drop Downs'!G:G,1,FALSE))),IF(AND(G713&lt;&gt;"C3",K713&lt;&gt;"O5"),IF(SUM(COUNTIF(L713:R713,"Y"),COUNTIF(L713:R713,"N"))=0,"V","I"),IF(COUNTIF(L713:R713,"Y"),"V","I"))="V"),"Valid","Invalid")," ")</f>
        <v xml:space="preserve"> </v>
      </c>
      <c r="U713"/>
    </row>
    <row r="714" spans="1:21" x14ac:dyDescent="0.35">
      <c r="A714" s="16"/>
      <c r="B714" s="116"/>
      <c r="C714" s="117"/>
      <c r="D714" s="118"/>
      <c r="E714" s="120"/>
      <c r="F714" s="56"/>
      <c r="G714" s="32"/>
      <c r="H714" s="32"/>
      <c r="I714" s="32"/>
      <c r="J714" s="32"/>
      <c r="K714" s="32"/>
      <c r="L714" s="32"/>
      <c r="M714" s="32"/>
      <c r="N714" s="32"/>
      <c r="O714" s="32"/>
      <c r="P714" s="32"/>
      <c r="Q714" s="32"/>
      <c r="R714" s="32"/>
      <c r="S714" s="25" t="str">
        <f>IF(COUNTA(B714:R714)=0,"",IF(AND(COUNTA(B714)&gt;0, COUNTA(C714)&gt;0, COUNTA(D714)&gt;0, COUNTA(E714)&gt;0, COUNTIF('OMS Drop Downs'!$C$2:$C$3,'OMS Response Form (ORF)'!F714),COUNTIF('OMS Drop Downs'!$D$2:$D$5,'OMS Response Form (ORF)'!G714),COUNTIF('OMS Drop Downs'!$A$2:$A$5,'OMS Response Form (ORF)'!H714),COUNTIF('OMS Drop Downs'!$B$2:$B$4,'OMS Response Form (ORF)'!I714),COUNTIF('OMS Drop Downs'!$A$2:$A$5,'OMS Response Form (ORF)'!J714),COUNTIF('OMS Drop Downs'!$E$2:$E$7,'OMS Response Form (ORF)'!K714),COUNTIF('OMS Drop Downs'!$B$2:$B$4,'OMS Response Form (ORF)'!L714),COUNTIF('OMS Drop Downs'!$B$2:$B$4,'OMS Response Form (ORF)'!M714),COUNTIF('OMS Drop Downs'!$B$2:$B$4,'OMS Response Form (ORF)'!N714),COUNTIF('OMS Drop Downs'!$B$2:$B$4,'OMS Response Form (ORF)'!O714), COUNTIF('OMS Drop Downs'!$B$2:$B$4,'OMS Response Form (ORF)'!P714),COUNTIF('OMS Drop Downs'!$B$2:$B$4,'OMS Response Form (ORF)'!Q714),COUNTIF('OMS Drop Downs'!$B$2:$B$4,'OMS Response Form (ORF)'!R714)),"Complete","Incomplete"))</f>
        <v/>
      </c>
      <c r="T714" s="26" t="str">
        <f>IF(S714="Complete",IF(AND(NOT(ISNA(VLOOKUP(CONCATENATE(F714,G714,H714,I714,J714,K714),'OMS Drop Downs'!G:G,1,FALSE))),IF(AND(G714&lt;&gt;"C3",K714&lt;&gt;"O5"),IF(SUM(COUNTIF(L714:R714,"Y"),COUNTIF(L714:R714,"N"))=0,"V","I"),IF(COUNTIF(L714:R714,"Y"),"V","I"))="V"),"Valid","Invalid")," ")</f>
        <v xml:space="preserve"> </v>
      </c>
      <c r="U714"/>
    </row>
    <row r="715" spans="1:21" x14ac:dyDescent="0.35">
      <c r="A715" s="16"/>
      <c r="B715" s="116"/>
      <c r="C715" s="117"/>
      <c r="D715" s="118"/>
      <c r="E715" s="120"/>
      <c r="F715" s="56"/>
      <c r="G715" s="32"/>
      <c r="H715" s="32"/>
      <c r="I715" s="32"/>
      <c r="J715" s="32"/>
      <c r="K715" s="32"/>
      <c r="L715" s="32"/>
      <c r="M715" s="32"/>
      <c r="N715" s="32"/>
      <c r="O715" s="32"/>
      <c r="P715" s="32"/>
      <c r="Q715" s="32"/>
      <c r="R715" s="32"/>
      <c r="S715" s="25" t="str">
        <f>IF(COUNTA(B715:R715)=0,"",IF(AND(COUNTA(B715)&gt;0, COUNTA(C715)&gt;0, COUNTA(D715)&gt;0, COUNTA(E715)&gt;0, COUNTIF('OMS Drop Downs'!$C$2:$C$3,'OMS Response Form (ORF)'!F715),COUNTIF('OMS Drop Downs'!$D$2:$D$5,'OMS Response Form (ORF)'!G715),COUNTIF('OMS Drop Downs'!$A$2:$A$5,'OMS Response Form (ORF)'!H715),COUNTIF('OMS Drop Downs'!$B$2:$B$4,'OMS Response Form (ORF)'!I715),COUNTIF('OMS Drop Downs'!$A$2:$A$5,'OMS Response Form (ORF)'!J715),COUNTIF('OMS Drop Downs'!$E$2:$E$7,'OMS Response Form (ORF)'!K715),COUNTIF('OMS Drop Downs'!$B$2:$B$4,'OMS Response Form (ORF)'!L715),COUNTIF('OMS Drop Downs'!$B$2:$B$4,'OMS Response Form (ORF)'!M715),COUNTIF('OMS Drop Downs'!$B$2:$B$4,'OMS Response Form (ORF)'!N715),COUNTIF('OMS Drop Downs'!$B$2:$B$4,'OMS Response Form (ORF)'!O715), COUNTIF('OMS Drop Downs'!$B$2:$B$4,'OMS Response Form (ORF)'!P715),COUNTIF('OMS Drop Downs'!$B$2:$B$4,'OMS Response Form (ORF)'!Q715),COUNTIF('OMS Drop Downs'!$B$2:$B$4,'OMS Response Form (ORF)'!R715)),"Complete","Incomplete"))</f>
        <v/>
      </c>
      <c r="T715" s="26" t="str">
        <f>IF(S715="Complete",IF(AND(NOT(ISNA(VLOOKUP(CONCATENATE(F715,G715,H715,I715,J715,K715),'OMS Drop Downs'!G:G,1,FALSE))),IF(AND(G715&lt;&gt;"C3",K715&lt;&gt;"O5"),IF(SUM(COUNTIF(L715:R715,"Y"),COUNTIF(L715:R715,"N"))=0,"V","I"),IF(COUNTIF(L715:R715,"Y"),"V","I"))="V"),"Valid","Invalid")," ")</f>
        <v xml:space="preserve"> </v>
      </c>
      <c r="U715"/>
    </row>
    <row r="716" spans="1:21" x14ac:dyDescent="0.35">
      <c r="A716" s="16"/>
      <c r="B716" s="116"/>
      <c r="C716" s="117"/>
      <c r="D716" s="118"/>
      <c r="E716" s="120"/>
      <c r="F716" s="56"/>
      <c r="G716" s="32"/>
      <c r="H716" s="32"/>
      <c r="I716" s="32"/>
      <c r="J716" s="32"/>
      <c r="K716" s="32"/>
      <c r="L716" s="32"/>
      <c r="M716" s="32"/>
      <c r="N716" s="32"/>
      <c r="O716" s="32"/>
      <c r="P716" s="32"/>
      <c r="Q716" s="32"/>
      <c r="R716" s="32"/>
      <c r="S716" s="25" t="str">
        <f>IF(COUNTA(B716:R716)=0,"",IF(AND(COUNTA(B716)&gt;0, COUNTA(C716)&gt;0, COUNTA(D716)&gt;0, COUNTA(E716)&gt;0, COUNTIF('OMS Drop Downs'!$C$2:$C$3,'OMS Response Form (ORF)'!F716),COUNTIF('OMS Drop Downs'!$D$2:$D$5,'OMS Response Form (ORF)'!G716),COUNTIF('OMS Drop Downs'!$A$2:$A$5,'OMS Response Form (ORF)'!H716),COUNTIF('OMS Drop Downs'!$B$2:$B$4,'OMS Response Form (ORF)'!I716),COUNTIF('OMS Drop Downs'!$A$2:$A$5,'OMS Response Form (ORF)'!J716),COUNTIF('OMS Drop Downs'!$E$2:$E$7,'OMS Response Form (ORF)'!K716),COUNTIF('OMS Drop Downs'!$B$2:$B$4,'OMS Response Form (ORF)'!L716),COUNTIF('OMS Drop Downs'!$B$2:$B$4,'OMS Response Form (ORF)'!M716),COUNTIF('OMS Drop Downs'!$B$2:$B$4,'OMS Response Form (ORF)'!N716),COUNTIF('OMS Drop Downs'!$B$2:$B$4,'OMS Response Form (ORF)'!O716), COUNTIF('OMS Drop Downs'!$B$2:$B$4,'OMS Response Form (ORF)'!P716),COUNTIF('OMS Drop Downs'!$B$2:$B$4,'OMS Response Form (ORF)'!Q716),COUNTIF('OMS Drop Downs'!$B$2:$B$4,'OMS Response Form (ORF)'!R716)),"Complete","Incomplete"))</f>
        <v/>
      </c>
      <c r="T716" s="26" t="str">
        <f>IF(S716="Complete",IF(AND(NOT(ISNA(VLOOKUP(CONCATENATE(F716,G716,H716,I716,J716,K716),'OMS Drop Downs'!G:G,1,FALSE))),IF(AND(G716&lt;&gt;"C3",K716&lt;&gt;"O5"),IF(SUM(COUNTIF(L716:R716,"Y"),COUNTIF(L716:R716,"N"))=0,"V","I"),IF(COUNTIF(L716:R716,"Y"),"V","I"))="V"),"Valid","Invalid")," ")</f>
        <v xml:space="preserve"> </v>
      </c>
      <c r="U716"/>
    </row>
    <row r="717" spans="1:21" x14ac:dyDescent="0.35">
      <c r="A717" s="16"/>
      <c r="B717" s="116"/>
      <c r="C717" s="117"/>
      <c r="D717" s="118"/>
      <c r="E717" s="120"/>
      <c r="F717" s="56"/>
      <c r="G717" s="32"/>
      <c r="H717" s="32"/>
      <c r="I717" s="32"/>
      <c r="J717" s="32"/>
      <c r="K717" s="32"/>
      <c r="L717" s="32"/>
      <c r="M717" s="32"/>
      <c r="N717" s="32"/>
      <c r="O717" s="32"/>
      <c r="P717" s="32"/>
      <c r="Q717" s="32"/>
      <c r="R717" s="32"/>
      <c r="S717" s="25" t="str">
        <f>IF(COUNTA(B717:R717)=0,"",IF(AND(COUNTA(B717)&gt;0, COUNTA(C717)&gt;0, COUNTA(D717)&gt;0, COUNTA(E717)&gt;0, COUNTIF('OMS Drop Downs'!$C$2:$C$3,'OMS Response Form (ORF)'!F717),COUNTIF('OMS Drop Downs'!$D$2:$D$5,'OMS Response Form (ORF)'!G717),COUNTIF('OMS Drop Downs'!$A$2:$A$5,'OMS Response Form (ORF)'!H717),COUNTIF('OMS Drop Downs'!$B$2:$B$4,'OMS Response Form (ORF)'!I717),COUNTIF('OMS Drop Downs'!$A$2:$A$5,'OMS Response Form (ORF)'!J717),COUNTIF('OMS Drop Downs'!$E$2:$E$7,'OMS Response Form (ORF)'!K717),COUNTIF('OMS Drop Downs'!$B$2:$B$4,'OMS Response Form (ORF)'!L717),COUNTIF('OMS Drop Downs'!$B$2:$B$4,'OMS Response Form (ORF)'!M717),COUNTIF('OMS Drop Downs'!$B$2:$B$4,'OMS Response Form (ORF)'!N717),COUNTIF('OMS Drop Downs'!$B$2:$B$4,'OMS Response Form (ORF)'!O717), COUNTIF('OMS Drop Downs'!$B$2:$B$4,'OMS Response Form (ORF)'!P717),COUNTIF('OMS Drop Downs'!$B$2:$B$4,'OMS Response Form (ORF)'!Q717),COUNTIF('OMS Drop Downs'!$B$2:$B$4,'OMS Response Form (ORF)'!R717)),"Complete","Incomplete"))</f>
        <v/>
      </c>
      <c r="T717" s="26" t="str">
        <f>IF(S717="Complete",IF(AND(NOT(ISNA(VLOOKUP(CONCATENATE(F717,G717,H717,I717,J717,K717),'OMS Drop Downs'!G:G,1,FALSE))),IF(AND(G717&lt;&gt;"C3",K717&lt;&gt;"O5"),IF(SUM(COUNTIF(L717:R717,"Y"),COUNTIF(L717:R717,"N"))=0,"V","I"),IF(COUNTIF(L717:R717,"Y"),"V","I"))="V"),"Valid","Invalid")," ")</f>
        <v xml:space="preserve"> </v>
      </c>
      <c r="U717"/>
    </row>
    <row r="718" spans="1:21" x14ac:dyDescent="0.35">
      <c r="A718" s="16"/>
      <c r="B718" s="116"/>
      <c r="C718" s="117"/>
      <c r="D718" s="118"/>
      <c r="E718" s="120"/>
      <c r="F718" s="56"/>
      <c r="G718" s="32"/>
      <c r="H718" s="32"/>
      <c r="I718" s="32"/>
      <c r="J718" s="32"/>
      <c r="K718" s="32"/>
      <c r="L718" s="32"/>
      <c r="M718" s="32"/>
      <c r="N718" s="32"/>
      <c r="O718" s="32"/>
      <c r="P718" s="32"/>
      <c r="Q718" s="32"/>
      <c r="R718" s="32"/>
      <c r="S718" s="25" t="str">
        <f>IF(COUNTA(B718:R718)=0,"",IF(AND(COUNTA(B718)&gt;0, COUNTA(C718)&gt;0, COUNTA(D718)&gt;0, COUNTA(E718)&gt;0, COUNTIF('OMS Drop Downs'!$C$2:$C$3,'OMS Response Form (ORF)'!F718),COUNTIF('OMS Drop Downs'!$D$2:$D$5,'OMS Response Form (ORF)'!G718),COUNTIF('OMS Drop Downs'!$A$2:$A$5,'OMS Response Form (ORF)'!H718),COUNTIF('OMS Drop Downs'!$B$2:$B$4,'OMS Response Form (ORF)'!I718),COUNTIF('OMS Drop Downs'!$A$2:$A$5,'OMS Response Form (ORF)'!J718),COUNTIF('OMS Drop Downs'!$E$2:$E$7,'OMS Response Form (ORF)'!K718),COUNTIF('OMS Drop Downs'!$B$2:$B$4,'OMS Response Form (ORF)'!L718),COUNTIF('OMS Drop Downs'!$B$2:$B$4,'OMS Response Form (ORF)'!M718),COUNTIF('OMS Drop Downs'!$B$2:$B$4,'OMS Response Form (ORF)'!N718),COUNTIF('OMS Drop Downs'!$B$2:$B$4,'OMS Response Form (ORF)'!O718), COUNTIF('OMS Drop Downs'!$B$2:$B$4,'OMS Response Form (ORF)'!P718),COUNTIF('OMS Drop Downs'!$B$2:$B$4,'OMS Response Form (ORF)'!Q718),COUNTIF('OMS Drop Downs'!$B$2:$B$4,'OMS Response Form (ORF)'!R718)),"Complete","Incomplete"))</f>
        <v/>
      </c>
      <c r="T718" s="26" t="str">
        <f>IF(S718="Complete",IF(AND(NOT(ISNA(VLOOKUP(CONCATENATE(F718,G718,H718,I718,J718,K718),'OMS Drop Downs'!G:G,1,FALSE))),IF(AND(G718&lt;&gt;"C3",K718&lt;&gt;"O5"),IF(SUM(COUNTIF(L718:R718,"Y"),COUNTIF(L718:R718,"N"))=0,"V","I"),IF(COUNTIF(L718:R718,"Y"),"V","I"))="V"),"Valid","Invalid")," ")</f>
        <v xml:space="preserve"> </v>
      </c>
      <c r="U718"/>
    </row>
    <row r="719" spans="1:21" x14ac:dyDescent="0.35">
      <c r="A719" s="16"/>
      <c r="B719" s="116"/>
      <c r="C719" s="117"/>
      <c r="D719" s="118"/>
      <c r="E719" s="120"/>
      <c r="F719" s="56"/>
      <c r="G719" s="32"/>
      <c r="H719" s="32"/>
      <c r="I719" s="32"/>
      <c r="J719" s="32"/>
      <c r="K719" s="32"/>
      <c r="L719" s="32"/>
      <c r="M719" s="32"/>
      <c r="N719" s="32"/>
      <c r="O719" s="32"/>
      <c r="P719" s="32"/>
      <c r="Q719" s="32"/>
      <c r="R719" s="32"/>
      <c r="S719" s="25" t="str">
        <f>IF(COUNTA(B719:R719)=0,"",IF(AND(COUNTA(B719)&gt;0, COUNTA(C719)&gt;0, COUNTA(D719)&gt;0, COUNTA(E719)&gt;0, COUNTIF('OMS Drop Downs'!$C$2:$C$3,'OMS Response Form (ORF)'!F719),COUNTIF('OMS Drop Downs'!$D$2:$D$5,'OMS Response Form (ORF)'!G719),COUNTIF('OMS Drop Downs'!$A$2:$A$5,'OMS Response Form (ORF)'!H719),COUNTIF('OMS Drop Downs'!$B$2:$B$4,'OMS Response Form (ORF)'!I719),COUNTIF('OMS Drop Downs'!$A$2:$A$5,'OMS Response Form (ORF)'!J719),COUNTIF('OMS Drop Downs'!$E$2:$E$7,'OMS Response Form (ORF)'!K719),COUNTIF('OMS Drop Downs'!$B$2:$B$4,'OMS Response Form (ORF)'!L719),COUNTIF('OMS Drop Downs'!$B$2:$B$4,'OMS Response Form (ORF)'!M719),COUNTIF('OMS Drop Downs'!$B$2:$B$4,'OMS Response Form (ORF)'!N719),COUNTIF('OMS Drop Downs'!$B$2:$B$4,'OMS Response Form (ORF)'!O719), COUNTIF('OMS Drop Downs'!$B$2:$B$4,'OMS Response Form (ORF)'!P719),COUNTIF('OMS Drop Downs'!$B$2:$B$4,'OMS Response Form (ORF)'!Q719),COUNTIF('OMS Drop Downs'!$B$2:$B$4,'OMS Response Form (ORF)'!R719)),"Complete","Incomplete"))</f>
        <v/>
      </c>
      <c r="T719" s="26" t="str">
        <f>IF(S719="Complete",IF(AND(NOT(ISNA(VLOOKUP(CONCATENATE(F719,G719,H719,I719,J719,K719),'OMS Drop Downs'!G:G,1,FALSE))),IF(AND(G719&lt;&gt;"C3",K719&lt;&gt;"O5"),IF(SUM(COUNTIF(L719:R719,"Y"),COUNTIF(L719:R719,"N"))=0,"V","I"),IF(COUNTIF(L719:R719,"Y"),"V","I"))="V"),"Valid","Invalid")," ")</f>
        <v xml:space="preserve"> </v>
      </c>
      <c r="U719"/>
    </row>
    <row r="720" spans="1:21" x14ac:dyDescent="0.35">
      <c r="A720" s="16"/>
      <c r="B720" s="116"/>
      <c r="C720" s="117"/>
      <c r="D720" s="118"/>
      <c r="E720" s="120"/>
      <c r="F720" s="56"/>
      <c r="G720" s="32"/>
      <c r="H720" s="32"/>
      <c r="I720" s="32"/>
      <c r="J720" s="32"/>
      <c r="K720" s="32"/>
      <c r="L720" s="32"/>
      <c r="M720" s="32"/>
      <c r="N720" s="32"/>
      <c r="O720" s="32"/>
      <c r="P720" s="32"/>
      <c r="Q720" s="32"/>
      <c r="R720" s="32"/>
      <c r="S720" s="25" t="str">
        <f>IF(COUNTA(B720:R720)=0,"",IF(AND(COUNTA(B720)&gt;0, COUNTA(C720)&gt;0, COUNTA(D720)&gt;0, COUNTA(E720)&gt;0, COUNTIF('OMS Drop Downs'!$C$2:$C$3,'OMS Response Form (ORF)'!F720),COUNTIF('OMS Drop Downs'!$D$2:$D$5,'OMS Response Form (ORF)'!G720),COUNTIF('OMS Drop Downs'!$A$2:$A$5,'OMS Response Form (ORF)'!H720),COUNTIF('OMS Drop Downs'!$B$2:$B$4,'OMS Response Form (ORF)'!I720),COUNTIF('OMS Drop Downs'!$A$2:$A$5,'OMS Response Form (ORF)'!J720),COUNTIF('OMS Drop Downs'!$E$2:$E$7,'OMS Response Form (ORF)'!K720),COUNTIF('OMS Drop Downs'!$B$2:$B$4,'OMS Response Form (ORF)'!L720),COUNTIF('OMS Drop Downs'!$B$2:$B$4,'OMS Response Form (ORF)'!M720),COUNTIF('OMS Drop Downs'!$B$2:$B$4,'OMS Response Form (ORF)'!N720),COUNTIF('OMS Drop Downs'!$B$2:$B$4,'OMS Response Form (ORF)'!O720), COUNTIF('OMS Drop Downs'!$B$2:$B$4,'OMS Response Form (ORF)'!P720),COUNTIF('OMS Drop Downs'!$B$2:$B$4,'OMS Response Form (ORF)'!Q720),COUNTIF('OMS Drop Downs'!$B$2:$B$4,'OMS Response Form (ORF)'!R720)),"Complete","Incomplete"))</f>
        <v/>
      </c>
      <c r="T720" s="26" t="str">
        <f>IF(S720="Complete",IF(AND(NOT(ISNA(VLOOKUP(CONCATENATE(F720,G720,H720,I720,J720,K720),'OMS Drop Downs'!G:G,1,FALSE))),IF(AND(G720&lt;&gt;"C3",K720&lt;&gt;"O5"),IF(SUM(COUNTIF(L720:R720,"Y"),COUNTIF(L720:R720,"N"))=0,"V","I"),IF(COUNTIF(L720:R720,"Y"),"V","I"))="V"),"Valid","Invalid")," ")</f>
        <v xml:space="preserve"> </v>
      </c>
      <c r="U720"/>
    </row>
    <row r="721" spans="1:21" x14ac:dyDescent="0.35">
      <c r="A721" s="16"/>
      <c r="B721" s="116"/>
      <c r="C721" s="117"/>
      <c r="D721" s="118"/>
      <c r="E721" s="120"/>
      <c r="F721" s="56"/>
      <c r="G721" s="32"/>
      <c r="H721" s="32"/>
      <c r="I721" s="32"/>
      <c r="J721" s="32"/>
      <c r="K721" s="32"/>
      <c r="L721" s="32"/>
      <c r="M721" s="32"/>
      <c r="N721" s="32"/>
      <c r="O721" s="32"/>
      <c r="P721" s="32"/>
      <c r="Q721" s="32"/>
      <c r="R721" s="32"/>
      <c r="S721" s="25" t="str">
        <f>IF(COUNTA(B721:R721)=0,"",IF(AND(COUNTA(B721)&gt;0, COUNTA(C721)&gt;0, COUNTA(D721)&gt;0, COUNTA(E721)&gt;0, COUNTIF('OMS Drop Downs'!$C$2:$C$3,'OMS Response Form (ORF)'!F721),COUNTIF('OMS Drop Downs'!$D$2:$D$5,'OMS Response Form (ORF)'!G721),COUNTIF('OMS Drop Downs'!$A$2:$A$5,'OMS Response Form (ORF)'!H721),COUNTIF('OMS Drop Downs'!$B$2:$B$4,'OMS Response Form (ORF)'!I721),COUNTIF('OMS Drop Downs'!$A$2:$A$5,'OMS Response Form (ORF)'!J721),COUNTIF('OMS Drop Downs'!$E$2:$E$7,'OMS Response Form (ORF)'!K721),COUNTIF('OMS Drop Downs'!$B$2:$B$4,'OMS Response Form (ORF)'!L721),COUNTIF('OMS Drop Downs'!$B$2:$B$4,'OMS Response Form (ORF)'!M721),COUNTIF('OMS Drop Downs'!$B$2:$B$4,'OMS Response Form (ORF)'!N721),COUNTIF('OMS Drop Downs'!$B$2:$B$4,'OMS Response Form (ORF)'!O721), COUNTIF('OMS Drop Downs'!$B$2:$B$4,'OMS Response Form (ORF)'!P721),COUNTIF('OMS Drop Downs'!$B$2:$B$4,'OMS Response Form (ORF)'!Q721),COUNTIF('OMS Drop Downs'!$B$2:$B$4,'OMS Response Form (ORF)'!R721)),"Complete","Incomplete"))</f>
        <v/>
      </c>
      <c r="T721" s="26" t="str">
        <f>IF(S721="Complete",IF(AND(NOT(ISNA(VLOOKUP(CONCATENATE(F721,G721,H721,I721,J721,K721),'OMS Drop Downs'!G:G,1,FALSE))),IF(AND(G721&lt;&gt;"C3",K721&lt;&gt;"O5"),IF(SUM(COUNTIF(L721:R721,"Y"),COUNTIF(L721:R721,"N"))=0,"V","I"),IF(COUNTIF(L721:R721,"Y"),"V","I"))="V"),"Valid","Invalid")," ")</f>
        <v xml:space="preserve"> </v>
      </c>
      <c r="U721"/>
    </row>
    <row r="722" spans="1:21" x14ac:dyDescent="0.35">
      <c r="A722" s="16"/>
      <c r="B722" s="116"/>
      <c r="C722" s="117"/>
      <c r="D722" s="118"/>
      <c r="E722" s="120"/>
      <c r="F722" s="56"/>
      <c r="G722" s="32"/>
      <c r="H722" s="32"/>
      <c r="I722" s="32"/>
      <c r="J722" s="32"/>
      <c r="K722" s="32"/>
      <c r="L722" s="32"/>
      <c r="M722" s="32"/>
      <c r="N722" s="32"/>
      <c r="O722" s="32"/>
      <c r="P722" s="32"/>
      <c r="Q722" s="32"/>
      <c r="R722" s="32"/>
      <c r="S722" s="25" t="str">
        <f>IF(COUNTA(B722:R722)=0,"",IF(AND(COUNTA(B722)&gt;0, COUNTA(C722)&gt;0, COUNTA(D722)&gt;0, COUNTA(E722)&gt;0, COUNTIF('OMS Drop Downs'!$C$2:$C$3,'OMS Response Form (ORF)'!F722),COUNTIF('OMS Drop Downs'!$D$2:$D$5,'OMS Response Form (ORF)'!G722),COUNTIF('OMS Drop Downs'!$A$2:$A$5,'OMS Response Form (ORF)'!H722),COUNTIF('OMS Drop Downs'!$B$2:$B$4,'OMS Response Form (ORF)'!I722),COUNTIF('OMS Drop Downs'!$A$2:$A$5,'OMS Response Form (ORF)'!J722),COUNTIF('OMS Drop Downs'!$E$2:$E$7,'OMS Response Form (ORF)'!K722),COUNTIF('OMS Drop Downs'!$B$2:$B$4,'OMS Response Form (ORF)'!L722),COUNTIF('OMS Drop Downs'!$B$2:$B$4,'OMS Response Form (ORF)'!M722),COUNTIF('OMS Drop Downs'!$B$2:$B$4,'OMS Response Form (ORF)'!N722),COUNTIF('OMS Drop Downs'!$B$2:$B$4,'OMS Response Form (ORF)'!O722), COUNTIF('OMS Drop Downs'!$B$2:$B$4,'OMS Response Form (ORF)'!P722),COUNTIF('OMS Drop Downs'!$B$2:$B$4,'OMS Response Form (ORF)'!Q722),COUNTIF('OMS Drop Downs'!$B$2:$B$4,'OMS Response Form (ORF)'!R722)),"Complete","Incomplete"))</f>
        <v/>
      </c>
      <c r="T722" s="26" t="str">
        <f>IF(S722="Complete",IF(AND(NOT(ISNA(VLOOKUP(CONCATENATE(F722,G722,H722,I722,J722,K722),'OMS Drop Downs'!G:G,1,FALSE))),IF(AND(G722&lt;&gt;"C3",K722&lt;&gt;"O5"),IF(SUM(COUNTIF(L722:R722,"Y"),COUNTIF(L722:R722,"N"))=0,"V","I"),IF(COUNTIF(L722:R722,"Y"),"V","I"))="V"),"Valid","Invalid")," ")</f>
        <v xml:space="preserve"> </v>
      </c>
      <c r="U722"/>
    </row>
    <row r="723" spans="1:21" x14ac:dyDescent="0.35">
      <c r="A723" s="16"/>
      <c r="B723" s="116"/>
      <c r="C723" s="117"/>
      <c r="D723" s="118"/>
      <c r="E723" s="120"/>
      <c r="F723" s="56"/>
      <c r="G723" s="32"/>
      <c r="H723" s="32"/>
      <c r="I723" s="32"/>
      <c r="J723" s="32"/>
      <c r="K723" s="32"/>
      <c r="L723" s="32"/>
      <c r="M723" s="32"/>
      <c r="N723" s="32"/>
      <c r="O723" s="32"/>
      <c r="P723" s="32"/>
      <c r="Q723" s="32"/>
      <c r="R723" s="32"/>
      <c r="S723" s="25" t="str">
        <f>IF(COUNTA(B723:R723)=0,"",IF(AND(COUNTA(B723)&gt;0, COUNTA(C723)&gt;0, COUNTA(D723)&gt;0, COUNTA(E723)&gt;0, COUNTIF('OMS Drop Downs'!$C$2:$C$3,'OMS Response Form (ORF)'!F723),COUNTIF('OMS Drop Downs'!$D$2:$D$5,'OMS Response Form (ORF)'!G723),COUNTIF('OMS Drop Downs'!$A$2:$A$5,'OMS Response Form (ORF)'!H723),COUNTIF('OMS Drop Downs'!$B$2:$B$4,'OMS Response Form (ORF)'!I723),COUNTIF('OMS Drop Downs'!$A$2:$A$5,'OMS Response Form (ORF)'!J723),COUNTIF('OMS Drop Downs'!$E$2:$E$7,'OMS Response Form (ORF)'!K723),COUNTIF('OMS Drop Downs'!$B$2:$B$4,'OMS Response Form (ORF)'!L723),COUNTIF('OMS Drop Downs'!$B$2:$B$4,'OMS Response Form (ORF)'!M723),COUNTIF('OMS Drop Downs'!$B$2:$B$4,'OMS Response Form (ORF)'!N723),COUNTIF('OMS Drop Downs'!$B$2:$B$4,'OMS Response Form (ORF)'!O723), COUNTIF('OMS Drop Downs'!$B$2:$B$4,'OMS Response Form (ORF)'!P723),COUNTIF('OMS Drop Downs'!$B$2:$B$4,'OMS Response Form (ORF)'!Q723),COUNTIF('OMS Drop Downs'!$B$2:$B$4,'OMS Response Form (ORF)'!R723)),"Complete","Incomplete"))</f>
        <v/>
      </c>
      <c r="T723" s="26" t="str">
        <f>IF(S723="Complete",IF(AND(NOT(ISNA(VLOOKUP(CONCATENATE(F723,G723,H723,I723,J723,K723),'OMS Drop Downs'!G:G,1,FALSE))),IF(AND(G723&lt;&gt;"C3",K723&lt;&gt;"O5"),IF(SUM(COUNTIF(L723:R723,"Y"),COUNTIF(L723:R723,"N"))=0,"V","I"),IF(COUNTIF(L723:R723,"Y"),"V","I"))="V"),"Valid","Invalid")," ")</f>
        <v xml:space="preserve"> </v>
      </c>
      <c r="U723"/>
    </row>
    <row r="724" spans="1:21" x14ac:dyDescent="0.35">
      <c r="A724" s="16"/>
      <c r="B724" s="116"/>
      <c r="C724" s="117"/>
      <c r="D724" s="118"/>
      <c r="E724" s="120"/>
      <c r="F724" s="56"/>
      <c r="G724" s="32"/>
      <c r="H724" s="32"/>
      <c r="I724" s="32"/>
      <c r="J724" s="32"/>
      <c r="K724" s="32"/>
      <c r="L724" s="32"/>
      <c r="M724" s="32"/>
      <c r="N724" s="32"/>
      <c r="O724" s="32"/>
      <c r="P724" s="32"/>
      <c r="Q724" s="32"/>
      <c r="R724" s="32"/>
      <c r="S724" s="25" t="str">
        <f>IF(COUNTA(B724:R724)=0,"",IF(AND(COUNTA(B724)&gt;0, COUNTA(C724)&gt;0, COUNTA(D724)&gt;0, COUNTA(E724)&gt;0, COUNTIF('OMS Drop Downs'!$C$2:$C$3,'OMS Response Form (ORF)'!F724),COUNTIF('OMS Drop Downs'!$D$2:$D$5,'OMS Response Form (ORF)'!G724),COUNTIF('OMS Drop Downs'!$A$2:$A$5,'OMS Response Form (ORF)'!H724),COUNTIF('OMS Drop Downs'!$B$2:$B$4,'OMS Response Form (ORF)'!I724),COUNTIF('OMS Drop Downs'!$A$2:$A$5,'OMS Response Form (ORF)'!J724),COUNTIF('OMS Drop Downs'!$E$2:$E$7,'OMS Response Form (ORF)'!K724),COUNTIF('OMS Drop Downs'!$B$2:$B$4,'OMS Response Form (ORF)'!L724),COUNTIF('OMS Drop Downs'!$B$2:$B$4,'OMS Response Form (ORF)'!M724),COUNTIF('OMS Drop Downs'!$B$2:$B$4,'OMS Response Form (ORF)'!N724),COUNTIF('OMS Drop Downs'!$B$2:$B$4,'OMS Response Form (ORF)'!O724), COUNTIF('OMS Drop Downs'!$B$2:$B$4,'OMS Response Form (ORF)'!P724),COUNTIF('OMS Drop Downs'!$B$2:$B$4,'OMS Response Form (ORF)'!Q724),COUNTIF('OMS Drop Downs'!$B$2:$B$4,'OMS Response Form (ORF)'!R724)),"Complete","Incomplete"))</f>
        <v/>
      </c>
      <c r="T724" s="26" t="str">
        <f>IF(S724="Complete",IF(AND(NOT(ISNA(VLOOKUP(CONCATENATE(F724,G724,H724,I724,J724,K724),'OMS Drop Downs'!G:G,1,FALSE))),IF(AND(G724&lt;&gt;"C3",K724&lt;&gt;"O5"),IF(SUM(COUNTIF(L724:R724,"Y"),COUNTIF(L724:R724,"N"))=0,"V","I"),IF(COUNTIF(L724:R724,"Y"),"V","I"))="V"),"Valid","Invalid")," ")</f>
        <v xml:space="preserve"> </v>
      </c>
      <c r="U724"/>
    </row>
    <row r="725" spans="1:21" x14ac:dyDescent="0.35">
      <c r="A725" s="16"/>
      <c r="B725" s="116"/>
      <c r="C725" s="117"/>
      <c r="D725" s="118"/>
      <c r="E725" s="120"/>
      <c r="F725" s="56"/>
      <c r="G725" s="32"/>
      <c r="H725" s="32"/>
      <c r="I725" s="32"/>
      <c r="J725" s="32"/>
      <c r="K725" s="32"/>
      <c r="L725" s="32"/>
      <c r="M725" s="32"/>
      <c r="N725" s="32"/>
      <c r="O725" s="32"/>
      <c r="P725" s="32"/>
      <c r="Q725" s="32"/>
      <c r="R725" s="32"/>
      <c r="S725" s="25" t="str">
        <f>IF(COUNTA(B725:R725)=0,"",IF(AND(COUNTA(B725)&gt;0, COUNTA(C725)&gt;0, COUNTA(D725)&gt;0, COUNTA(E725)&gt;0, COUNTIF('OMS Drop Downs'!$C$2:$C$3,'OMS Response Form (ORF)'!F725),COUNTIF('OMS Drop Downs'!$D$2:$D$5,'OMS Response Form (ORF)'!G725),COUNTIF('OMS Drop Downs'!$A$2:$A$5,'OMS Response Form (ORF)'!H725),COUNTIF('OMS Drop Downs'!$B$2:$B$4,'OMS Response Form (ORF)'!I725),COUNTIF('OMS Drop Downs'!$A$2:$A$5,'OMS Response Form (ORF)'!J725),COUNTIF('OMS Drop Downs'!$E$2:$E$7,'OMS Response Form (ORF)'!K725),COUNTIF('OMS Drop Downs'!$B$2:$B$4,'OMS Response Form (ORF)'!L725),COUNTIF('OMS Drop Downs'!$B$2:$B$4,'OMS Response Form (ORF)'!M725),COUNTIF('OMS Drop Downs'!$B$2:$B$4,'OMS Response Form (ORF)'!N725),COUNTIF('OMS Drop Downs'!$B$2:$B$4,'OMS Response Form (ORF)'!O725), COUNTIF('OMS Drop Downs'!$B$2:$B$4,'OMS Response Form (ORF)'!P725),COUNTIF('OMS Drop Downs'!$B$2:$B$4,'OMS Response Form (ORF)'!Q725),COUNTIF('OMS Drop Downs'!$B$2:$B$4,'OMS Response Form (ORF)'!R725)),"Complete","Incomplete"))</f>
        <v/>
      </c>
      <c r="T725" s="26" t="str">
        <f>IF(S725="Complete",IF(AND(NOT(ISNA(VLOOKUP(CONCATENATE(F725,G725,H725,I725,J725,K725),'OMS Drop Downs'!G:G,1,FALSE))),IF(AND(G725&lt;&gt;"C3",K725&lt;&gt;"O5"),IF(SUM(COUNTIF(L725:R725,"Y"),COUNTIF(L725:R725,"N"))=0,"V","I"),IF(COUNTIF(L725:R725,"Y"),"V","I"))="V"),"Valid","Invalid")," ")</f>
        <v xml:space="preserve"> </v>
      </c>
      <c r="U725"/>
    </row>
    <row r="726" spans="1:21" x14ac:dyDescent="0.35">
      <c r="A726" s="16"/>
      <c r="B726" s="116"/>
      <c r="C726" s="117"/>
      <c r="D726" s="118"/>
      <c r="E726" s="120"/>
      <c r="F726" s="56"/>
      <c r="G726" s="32"/>
      <c r="H726" s="32"/>
      <c r="I726" s="32"/>
      <c r="J726" s="32"/>
      <c r="K726" s="32"/>
      <c r="L726" s="32"/>
      <c r="M726" s="32"/>
      <c r="N726" s="32"/>
      <c r="O726" s="32"/>
      <c r="P726" s="32"/>
      <c r="Q726" s="32"/>
      <c r="R726" s="32"/>
      <c r="S726" s="25" t="str">
        <f>IF(COUNTA(B726:R726)=0,"",IF(AND(COUNTA(B726)&gt;0, COUNTA(C726)&gt;0, COUNTA(D726)&gt;0, COUNTA(E726)&gt;0, COUNTIF('OMS Drop Downs'!$C$2:$C$3,'OMS Response Form (ORF)'!F726),COUNTIF('OMS Drop Downs'!$D$2:$D$5,'OMS Response Form (ORF)'!G726),COUNTIF('OMS Drop Downs'!$A$2:$A$5,'OMS Response Form (ORF)'!H726),COUNTIF('OMS Drop Downs'!$B$2:$B$4,'OMS Response Form (ORF)'!I726),COUNTIF('OMS Drop Downs'!$A$2:$A$5,'OMS Response Form (ORF)'!J726),COUNTIF('OMS Drop Downs'!$E$2:$E$7,'OMS Response Form (ORF)'!K726),COUNTIF('OMS Drop Downs'!$B$2:$B$4,'OMS Response Form (ORF)'!L726),COUNTIF('OMS Drop Downs'!$B$2:$B$4,'OMS Response Form (ORF)'!M726),COUNTIF('OMS Drop Downs'!$B$2:$B$4,'OMS Response Form (ORF)'!N726),COUNTIF('OMS Drop Downs'!$B$2:$B$4,'OMS Response Form (ORF)'!O726), COUNTIF('OMS Drop Downs'!$B$2:$B$4,'OMS Response Form (ORF)'!P726),COUNTIF('OMS Drop Downs'!$B$2:$B$4,'OMS Response Form (ORF)'!Q726),COUNTIF('OMS Drop Downs'!$B$2:$B$4,'OMS Response Form (ORF)'!R726)),"Complete","Incomplete"))</f>
        <v/>
      </c>
      <c r="T726" s="26" t="str">
        <f>IF(S726="Complete",IF(AND(NOT(ISNA(VLOOKUP(CONCATENATE(F726,G726,H726,I726,J726,K726),'OMS Drop Downs'!G:G,1,FALSE))),IF(AND(G726&lt;&gt;"C3",K726&lt;&gt;"O5"),IF(SUM(COUNTIF(L726:R726,"Y"),COUNTIF(L726:R726,"N"))=0,"V","I"),IF(COUNTIF(L726:R726,"Y"),"V","I"))="V"),"Valid","Invalid")," ")</f>
        <v xml:space="preserve"> </v>
      </c>
      <c r="U726"/>
    </row>
    <row r="727" spans="1:21" x14ac:dyDescent="0.35">
      <c r="A727" s="16"/>
      <c r="B727" s="116"/>
      <c r="C727" s="117"/>
      <c r="D727" s="118"/>
      <c r="E727" s="120"/>
      <c r="F727" s="56"/>
      <c r="G727" s="32"/>
      <c r="H727" s="32"/>
      <c r="I727" s="32"/>
      <c r="J727" s="32"/>
      <c r="K727" s="32"/>
      <c r="L727" s="32"/>
      <c r="M727" s="32"/>
      <c r="N727" s="32"/>
      <c r="O727" s="32"/>
      <c r="P727" s="32"/>
      <c r="Q727" s="32"/>
      <c r="R727" s="32"/>
      <c r="S727" s="25" t="str">
        <f>IF(COUNTA(B727:R727)=0,"",IF(AND(COUNTA(B727)&gt;0, COUNTA(C727)&gt;0, COUNTA(D727)&gt;0, COUNTA(E727)&gt;0, COUNTIF('OMS Drop Downs'!$C$2:$C$3,'OMS Response Form (ORF)'!F727),COUNTIF('OMS Drop Downs'!$D$2:$D$5,'OMS Response Form (ORF)'!G727),COUNTIF('OMS Drop Downs'!$A$2:$A$5,'OMS Response Form (ORF)'!H727),COUNTIF('OMS Drop Downs'!$B$2:$B$4,'OMS Response Form (ORF)'!I727),COUNTIF('OMS Drop Downs'!$A$2:$A$5,'OMS Response Form (ORF)'!J727),COUNTIF('OMS Drop Downs'!$E$2:$E$7,'OMS Response Form (ORF)'!K727),COUNTIF('OMS Drop Downs'!$B$2:$B$4,'OMS Response Form (ORF)'!L727),COUNTIF('OMS Drop Downs'!$B$2:$B$4,'OMS Response Form (ORF)'!M727),COUNTIF('OMS Drop Downs'!$B$2:$B$4,'OMS Response Form (ORF)'!N727),COUNTIF('OMS Drop Downs'!$B$2:$B$4,'OMS Response Form (ORF)'!O727), COUNTIF('OMS Drop Downs'!$B$2:$B$4,'OMS Response Form (ORF)'!P727),COUNTIF('OMS Drop Downs'!$B$2:$B$4,'OMS Response Form (ORF)'!Q727),COUNTIF('OMS Drop Downs'!$B$2:$B$4,'OMS Response Form (ORF)'!R727)),"Complete","Incomplete"))</f>
        <v/>
      </c>
      <c r="T727" s="26" t="str">
        <f>IF(S727="Complete",IF(AND(NOT(ISNA(VLOOKUP(CONCATENATE(F727,G727,H727,I727,J727,K727),'OMS Drop Downs'!G:G,1,FALSE))),IF(AND(G727&lt;&gt;"C3",K727&lt;&gt;"O5"),IF(SUM(COUNTIF(L727:R727,"Y"),COUNTIF(L727:R727,"N"))=0,"V","I"),IF(COUNTIF(L727:R727,"Y"),"V","I"))="V"),"Valid","Invalid")," ")</f>
        <v xml:space="preserve"> </v>
      </c>
      <c r="U727"/>
    </row>
    <row r="728" spans="1:21" x14ac:dyDescent="0.35">
      <c r="A728" s="16"/>
      <c r="B728" s="116"/>
      <c r="C728" s="117"/>
      <c r="D728" s="118"/>
      <c r="E728" s="120"/>
      <c r="F728" s="56"/>
      <c r="G728" s="32"/>
      <c r="H728" s="32"/>
      <c r="I728" s="32"/>
      <c r="J728" s="32"/>
      <c r="K728" s="32"/>
      <c r="L728" s="32"/>
      <c r="M728" s="32"/>
      <c r="N728" s="32"/>
      <c r="O728" s="32"/>
      <c r="P728" s="32"/>
      <c r="Q728" s="32"/>
      <c r="R728" s="32"/>
      <c r="S728" s="25" t="str">
        <f>IF(COUNTA(B728:R728)=0,"",IF(AND(COUNTA(B728)&gt;0, COUNTA(C728)&gt;0, COUNTA(D728)&gt;0, COUNTA(E728)&gt;0, COUNTIF('OMS Drop Downs'!$C$2:$C$3,'OMS Response Form (ORF)'!F728),COUNTIF('OMS Drop Downs'!$D$2:$D$5,'OMS Response Form (ORF)'!G728),COUNTIF('OMS Drop Downs'!$A$2:$A$5,'OMS Response Form (ORF)'!H728),COUNTIF('OMS Drop Downs'!$B$2:$B$4,'OMS Response Form (ORF)'!I728),COUNTIF('OMS Drop Downs'!$A$2:$A$5,'OMS Response Form (ORF)'!J728),COUNTIF('OMS Drop Downs'!$E$2:$E$7,'OMS Response Form (ORF)'!K728),COUNTIF('OMS Drop Downs'!$B$2:$B$4,'OMS Response Form (ORF)'!L728),COUNTIF('OMS Drop Downs'!$B$2:$B$4,'OMS Response Form (ORF)'!M728),COUNTIF('OMS Drop Downs'!$B$2:$B$4,'OMS Response Form (ORF)'!N728),COUNTIF('OMS Drop Downs'!$B$2:$B$4,'OMS Response Form (ORF)'!O728), COUNTIF('OMS Drop Downs'!$B$2:$B$4,'OMS Response Form (ORF)'!P728),COUNTIF('OMS Drop Downs'!$B$2:$B$4,'OMS Response Form (ORF)'!Q728),COUNTIF('OMS Drop Downs'!$B$2:$B$4,'OMS Response Form (ORF)'!R728)),"Complete","Incomplete"))</f>
        <v/>
      </c>
      <c r="T728" s="26" t="str">
        <f>IF(S728="Complete",IF(AND(NOT(ISNA(VLOOKUP(CONCATENATE(F728,G728,H728,I728,J728,K728),'OMS Drop Downs'!G:G,1,FALSE))),IF(AND(G728&lt;&gt;"C3",K728&lt;&gt;"O5"),IF(SUM(COUNTIF(L728:R728,"Y"),COUNTIF(L728:R728,"N"))=0,"V","I"),IF(COUNTIF(L728:R728,"Y"),"V","I"))="V"),"Valid","Invalid")," ")</f>
        <v xml:space="preserve"> </v>
      </c>
      <c r="U728"/>
    </row>
    <row r="729" spans="1:21" x14ac:dyDescent="0.35">
      <c r="A729" s="16"/>
      <c r="B729" s="116"/>
      <c r="C729" s="117"/>
      <c r="D729" s="118"/>
      <c r="E729" s="120"/>
      <c r="F729" s="56"/>
      <c r="G729" s="32"/>
      <c r="H729" s="32"/>
      <c r="I729" s="32"/>
      <c r="J729" s="32"/>
      <c r="K729" s="32"/>
      <c r="L729" s="32"/>
      <c r="M729" s="32"/>
      <c r="N729" s="32"/>
      <c r="O729" s="32"/>
      <c r="P729" s="32"/>
      <c r="Q729" s="32"/>
      <c r="R729" s="32"/>
      <c r="S729" s="25" t="str">
        <f>IF(COUNTA(B729:R729)=0,"",IF(AND(COUNTA(B729)&gt;0, COUNTA(C729)&gt;0, COUNTA(D729)&gt;0, COUNTA(E729)&gt;0, COUNTIF('OMS Drop Downs'!$C$2:$C$3,'OMS Response Form (ORF)'!F729),COUNTIF('OMS Drop Downs'!$D$2:$D$5,'OMS Response Form (ORF)'!G729),COUNTIF('OMS Drop Downs'!$A$2:$A$5,'OMS Response Form (ORF)'!H729),COUNTIF('OMS Drop Downs'!$B$2:$B$4,'OMS Response Form (ORF)'!I729),COUNTIF('OMS Drop Downs'!$A$2:$A$5,'OMS Response Form (ORF)'!J729),COUNTIF('OMS Drop Downs'!$E$2:$E$7,'OMS Response Form (ORF)'!K729),COUNTIF('OMS Drop Downs'!$B$2:$B$4,'OMS Response Form (ORF)'!L729),COUNTIF('OMS Drop Downs'!$B$2:$B$4,'OMS Response Form (ORF)'!M729),COUNTIF('OMS Drop Downs'!$B$2:$B$4,'OMS Response Form (ORF)'!N729),COUNTIF('OMS Drop Downs'!$B$2:$B$4,'OMS Response Form (ORF)'!O729), COUNTIF('OMS Drop Downs'!$B$2:$B$4,'OMS Response Form (ORF)'!P729),COUNTIF('OMS Drop Downs'!$B$2:$B$4,'OMS Response Form (ORF)'!Q729),COUNTIF('OMS Drop Downs'!$B$2:$B$4,'OMS Response Form (ORF)'!R729)),"Complete","Incomplete"))</f>
        <v/>
      </c>
      <c r="T729" s="26" t="str">
        <f>IF(S729="Complete",IF(AND(NOT(ISNA(VLOOKUP(CONCATENATE(F729,G729,H729,I729,J729,K729),'OMS Drop Downs'!G:G,1,FALSE))),IF(AND(G729&lt;&gt;"C3",K729&lt;&gt;"O5"),IF(SUM(COUNTIF(L729:R729,"Y"),COUNTIF(L729:R729,"N"))=0,"V","I"),IF(COUNTIF(L729:R729,"Y"),"V","I"))="V"),"Valid","Invalid")," ")</f>
        <v xml:space="preserve"> </v>
      </c>
      <c r="U729"/>
    </row>
    <row r="730" spans="1:21" x14ac:dyDescent="0.35">
      <c r="A730" s="16"/>
      <c r="B730" s="116"/>
      <c r="C730" s="117"/>
      <c r="D730" s="118"/>
      <c r="E730" s="120"/>
      <c r="F730" s="56"/>
      <c r="G730" s="32"/>
      <c r="H730" s="32"/>
      <c r="I730" s="32"/>
      <c r="J730" s="32"/>
      <c r="K730" s="32"/>
      <c r="L730" s="32"/>
      <c r="M730" s="32"/>
      <c r="N730" s="32"/>
      <c r="O730" s="32"/>
      <c r="P730" s="32"/>
      <c r="Q730" s="32"/>
      <c r="R730" s="32"/>
      <c r="S730" s="25" t="str">
        <f>IF(COUNTA(B730:R730)=0,"",IF(AND(COUNTA(B730)&gt;0, COUNTA(C730)&gt;0, COUNTA(D730)&gt;0, COUNTA(E730)&gt;0, COUNTIF('OMS Drop Downs'!$C$2:$C$3,'OMS Response Form (ORF)'!F730),COUNTIF('OMS Drop Downs'!$D$2:$D$5,'OMS Response Form (ORF)'!G730),COUNTIF('OMS Drop Downs'!$A$2:$A$5,'OMS Response Form (ORF)'!H730),COUNTIF('OMS Drop Downs'!$B$2:$B$4,'OMS Response Form (ORF)'!I730),COUNTIF('OMS Drop Downs'!$A$2:$A$5,'OMS Response Form (ORF)'!J730),COUNTIF('OMS Drop Downs'!$E$2:$E$7,'OMS Response Form (ORF)'!K730),COUNTIF('OMS Drop Downs'!$B$2:$B$4,'OMS Response Form (ORF)'!L730),COUNTIF('OMS Drop Downs'!$B$2:$B$4,'OMS Response Form (ORF)'!M730),COUNTIF('OMS Drop Downs'!$B$2:$B$4,'OMS Response Form (ORF)'!N730),COUNTIF('OMS Drop Downs'!$B$2:$B$4,'OMS Response Form (ORF)'!O730), COUNTIF('OMS Drop Downs'!$B$2:$B$4,'OMS Response Form (ORF)'!P730),COUNTIF('OMS Drop Downs'!$B$2:$B$4,'OMS Response Form (ORF)'!Q730),COUNTIF('OMS Drop Downs'!$B$2:$B$4,'OMS Response Form (ORF)'!R730)),"Complete","Incomplete"))</f>
        <v/>
      </c>
      <c r="T730" s="26" t="str">
        <f>IF(S730="Complete",IF(AND(NOT(ISNA(VLOOKUP(CONCATENATE(F730,G730,H730,I730,J730,K730),'OMS Drop Downs'!G:G,1,FALSE))),IF(AND(G730&lt;&gt;"C3",K730&lt;&gt;"O5"),IF(SUM(COUNTIF(L730:R730,"Y"),COUNTIF(L730:R730,"N"))=0,"V","I"),IF(COUNTIF(L730:R730,"Y"),"V","I"))="V"),"Valid","Invalid")," ")</f>
        <v xml:space="preserve"> </v>
      </c>
      <c r="U730"/>
    </row>
    <row r="731" spans="1:21" x14ac:dyDescent="0.35">
      <c r="A731" s="16"/>
      <c r="B731" s="116"/>
      <c r="C731" s="117"/>
      <c r="D731" s="118"/>
      <c r="E731" s="120"/>
      <c r="F731" s="56"/>
      <c r="G731" s="32"/>
      <c r="H731" s="32"/>
      <c r="I731" s="32"/>
      <c r="J731" s="32"/>
      <c r="K731" s="32"/>
      <c r="L731" s="32"/>
      <c r="M731" s="32"/>
      <c r="N731" s="32"/>
      <c r="O731" s="32"/>
      <c r="P731" s="32"/>
      <c r="Q731" s="32"/>
      <c r="R731" s="32"/>
      <c r="S731" s="25" t="str">
        <f>IF(COUNTA(B731:R731)=0,"",IF(AND(COUNTA(B731)&gt;0, COUNTA(C731)&gt;0, COUNTA(D731)&gt;0, COUNTA(E731)&gt;0, COUNTIF('OMS Drop Downs'!$C$2:$C$3,'OMS Response Form (ORF)'!F731),COUNTIF('OMS Drop Downs'!$D$2:$D$5,'OMS Response Form (ORF)'!G731),COUNTIF('OMS Drop Downs'!$A$2:$A$5,'OMS Response Form (ORF)'!H731),COUNTIF('OMS Drop Downs'!$B$2:$B$4,'OMS Response Form (ORF)'!I731),COUNTIF('OMS Drop Downs'!$A$2:$A$5,'OMS Response Form (ORF)'!J731),COUNTIF('OMS Drop Downs'!$E$2:$E$7,'OMS Response Form (ORF)'!K731),COUNTIF('OMS Drop Downs'!$B$2:$B$4,'OMS Response Form (ORF)'!L731),COUNTIF('OMS Drop Downs'!$B$2:$B$4,'OMS Response Form (ORF)'!M731),COUNTIF('OMS Drop Downs'!$B$2:$B$4,'OMS Response Form (ORF)'!N731),COUNTIF('OMS Drop Downs'!$B$2:$B$4,'OMS Response Form (ORF)'!O731), COUNTIF('OMS Drop Downs'!$B$2:$B$4,'OMS Response Form (ORF)'!P731),COUNTIF('OMS Drop Downs'!$B$2:$B$4,'OMS Response Form (ORF)'!Q731),COUNTIF('OMS Drop Downs'!$B$2:$B$4,'OMS Response Form (ORF)'!R731)),"Complete","Incomplete"))</f>
        <v/>
      </c>
      <c r="T731" s="26" t="str">
        <f>IF(S731="Complete",IF(AND(NOT(ISNA(VLOOKUP(CONCATENATE(F731,G731,H731,I731,J731,K731),'OMS Drop Downs'!G:G,1,FALSE))),IF(AND(G731&lt;&gt;"C3",K731&lt;&gt;"O5"),IF(SUM(COUNTIF(L731:R731,"Y"),COUNTIF(L731:R731,"N"))=0,"V","I"),IF(COUNTIF(L731:R731,"Y"),"V","I"))="V"),"Valid","Invalid")," ")</f>
        <v xml:space="preserve"> </v>
      </c>
      <c r="U731"/>
    </row>
    <row r="732" spans="1:21" x14ac:dyDescent="0.35">
      <c r="A732" s="16"/>
      <c r="B732" s="116"/>
      <c r="C732" s="117"/>
      <c r="D732" s="118"/>
      <c r="E732" s="120"/>
      <c r="F732" s="56"/>
      <c r="G732" s="32"/>
      <c r="H732" s="32"/>
      <c r="I732" s="32"/>
      <c r="J732" s="32"/>
      <c r="K732" s="32"/>
      <c r="L732" s="32"/>
      <c r="M732" s="32"/>
      <c r="N732" s="32"/>
      <c r="O732" s="32"/>
      <c r="P732" s="32"/>
      <c r="Q732" s="32"/>
      <c r="R732" s="32"/>
      <c r="S732" s="25" t="str">
        <f>IF(COUNTA(B732:R732)=0,"",IF(AND(COUNTA(B732)&gt;0, COUNTA(C732)&gt;0, COUNTA(D732)&gt;0, COUNTA(E732)&gt;0, COUNTIF('OMS Drop Downs'!$C$2:$C$3,'OMS Response Form (ORF)'!F732),COUNTIF('OMS Drop Downs'!$D$2:$D$5,'OMS Response Form (ORF)'!G732),COUNTIF('OMS Drop Downs'!$A$2:$A$5,'OMS Response Form (ORF)'!H732),COUNTIF('OMS Drop Downs'!$B$2:$B$4,'OMS Response Form (ORF)'!I732),COUNTIF('OMS Drop Downs'!$A$2:$A$5,'OMS Response Form (ORF)'!J732),COUNTIF('OMS Drop Downs'!$E$2:$E$7,'OMS Response Form (ORF)'!K732),COUNTIF('OMS Drop Downs'!$B$2:$B$4,'OMS Response Form (ORF)'!L732),COUNTIF('OMS Drop Downs'!$B$2:$B$4,'OMS Response Form (ORF)'!M732),COUNTIF('OMS Drop Downs'!$B$2:$B$4,'OMS Response Form (ORF)'!N732),COUNTIF('OMS Drop Downs'!$B$2:$B$4,'OMS Response Form (ORF)'!O732), COUNTIF('OMS Drop Downs'!$B$2:$B$4,'OMS Response Form (ORF)'!P732),COUNTIF('OMS Drop Downs'!$B$2:$B$4,'OMS Response Form (ORF)'!Q732),COUNTIF('OMS Drop Downs'!$B$2:$B$4,'OMS Response Form (ORF)'!R732)),"Complete","Incomplete"))</f>
        <v/>
      </c>
      <c r="T732" s="26" t="str">
        <f>IF(S732="Complete",IF(AND(NOT(ISNA(VLOOKUP(CONCATENATE(F732,G732,H732,I732,J732,K732),'OMS Drop Downs'!G:G,1,FALSE))),IF(AND(G732&lt;&gt;"C3",K732&lt;&gt;"O5"),IF(SUM(COUNTIF(L732:R732,"Y"),COUNTIF(L732:R732,"N"))=0,"V","I"),IF(COUNTIF(L732:R732,"Y"),"V","I"))="V"),"Valid","Invalid")," ")</f>
        <v xml:space="preserve"> </v>
      </c>
      <c r="U732"/>
    </row>
    <row r="733" spans="1:21" x14ac:dyDescent="0.35">
      <c r="A733" s="16"/>
      <c r="B733" s="116"/>
      <c r="C733" s="117"/>
      <c r="D733" s="118"/>
      <c r="E733" s="120"/>
      <c r="F733" s="56"/>
      <c r="G733" s="32"/>
      <c r="H733" s="32"/>
      <c r="I733" s="32"/>
      <c r="J733" s="32"/>
      <c r="K733" s="32"/>
      <c r="L733" s="32"/>
      <c r="M733" s="32"/>
      <c r="N733" s="32"/>
      <c r="O733" s="32"/>
      <c r="P733" s="32"/>
      <c r="Q733" s="32"/>
      <c r="R733" s="32"/>
      <c r="S733" s="25" t="str">
        <f>IF(COUNTA(B733:R733)=0,"",IF(AND(COUNTA(B733)&gt;0, COUNTA(C733)&gt;0, COUNTA(D733)&gt;0, COUNTA(E733)&gt;0, COUNTIF('OMS Drop Downs'!$C$2:$C$3,'OMS Response Form (ORF)'!F733),COUNTIF('OMS Drop Downs'!$D$2:$D$5,'OMS Response Form (ORF)'!G733),COUNTIF('OMS Drop Downs'!$A$2:$A$5,'OMS Response Form (ORF)'!H733),COUNTIF('OMS Drop Downs'!$B$2:$B$4,'OMS Response Form (ORF)'!I733),COUNTIF('OMS Drop Downs'!$A$2:$A$5,'OMS Response Form (ORF)'!J733),COUNTIF('OMS Drop Downs'!$E$2:$E$7,'OMS Response Form (ORF)'!K733),COUNTIF('OMS Drop Downs'!$B$2:$B$4,'OMS Response Form (ORF)'!L733),COUNTIF('OMS Drop Downs'!$B$2:$B$4,'OMS Response Form (ORF)'!M733),COUNTIF('OMS Drop Downs'!$B$2:$B$4,'OMS Response Form (ORF)'!N733),COUNTIF('OMS Drop Downs'!$B$2:$B$4,'OMS Response Form (ORF)'!O733), COUNTIF('OMS Drop Downs'!$B$2:$B$4,'OMS Response Form (ORF)'!P733),COUNTIF('OMS Drop Downs'!$B$2:$B$4,'OMS Response Form (ORF)'!Q733),COUNTIF('OMS Drop Downs'!$B$2:$B$4,'OMS Response Form (ORF)'!R733)),"Complete","Incomplete"))</f>
        <v/>
      </c>
      <c r="T733" s="26" t="str">
        <f>IF(S733="Complete",IF(AND(NOT(ISNA(VLOOKUP(CONCATENATE(F733,G733,H733,I733,J733,K733),'OMS Drop Downs'!G:G,1,FALSE))),IF(AND(G733&lt;&gt;"C3",K733&lt;&gt;"O5"),IF(SUM(COUNTIF(L733:R733,"Y"),COUNTIF(L733:R733,"N"))=0,"V","I"),IF(COUNTIF(L733:R733,"Y"),"V","I"))="V"),"Valid","Invalid")," ")</f>
        <v xml:space="preserve"> </v>
      </c>
      <c r="U733"/>
    </row>
    <row r="734" spans="1:21" x14ac:dyDescent="0.35">
      <c r="A734" s="16"/>
      <c r="B734" s="116"/>
      <c r="C734" s="117"/>
      <c r="D734" s="118"/>
      <c r="E734" s="120"/>
      <c r="F734" s="56"/>
      <c r="G734" s="32"/>
      <c r="H734" s="32"/>
      <c r="I734" s="32"/>
      <c r="J734" s="32"/>
      <c r="K734" s="32"/>
      <c r="L734" s="32"/>
      <c r="M734" s="32"/>
      <c r="N734" s="32"/>
      <c r="O734" s="32"/>
      <c r="P734" s="32"/>
      <c r="Q734" s="32"/>
      <c r="R734" s="32"/>
      <c r="S734" s="25" t="str">
        <f>IF(COUNTA(B734:R734)=0,"",IF(AND(COUNTA(B734)&gt;0, COUNTA(C734)&gt;0, COUNTA(D734)&gt;0, COUNTA(E734)&gt;0, COUNTIF('OMS Drop Downs'!$C$2:$C$3,'OMS Response Form (ORF)'!F734),COUNTIF('OMS Drop Downs'!$D$2:$D$5,'OMS Response Form (ORF)'!G734),COUNTIF('OMS Drop Downs'!$A$2:$A$5,'OMS Response Form (ORF)'!H734),COUNTIF('OMS Drop Downs'!$B$2:$B$4,'OMS Response Form (ORF)'!I734),COUNTIF('OMS Drop Downs'!$A$2:$A$5,'OMS Response Form (ORF)'!J734),COUNTIF('OMS Drop Downs'!$E$2:$E$7,'OMS Response Form (ORF)'!K734),COUNTIF('OMS Drop Downs'!$B$2:$B$4,'OMS Response Form (ORF)'!L734),COUNTIF('OMS Drop Downs'!$B$2:$B$4,'OMS Response Form (ORF)'!M734),COUNTIF('OMS Drop Downs'!$B$2:$B$4,'OMS Response Form (ORF)'!N734),COUNTIF('OMS Drop Downs'!$B$2:$B$4,'OMS Response Form (ORF)'!O734), COUNTIF('OMS Drop Downs'!$B$2:$B$4,'OMS Response Form (ORF)'!P734),COUNTIF('OMS Drop Downs'!$B$2:$B$4,'OMS Response Form (ORF)'!Q734),COUNTIF('OMS Drop Downs'!$B$2:$B$4,'OMS Response Form (ORF)'!R734)),"Complete","Incomplete"))</f>
        <v/>
      </c>
      <c r="T734" s="26" t="str">
        <f>IF(S734="Complete",IF(AND(NOT(ISNA(VLOOKUP(CONCATENATE(F734,G734,H734,I734,J734,K734),'OMS Drop Downs'!G:G,1,FALSE))),IF(AND(G734&lt;&gt;"C3",K734&lt;&gt;"O5"),IF(SUM(COUNTIF(L734:R734,"Y"),COUNTIF(L734:R734,"N"))=0,"V","I"),IF(COUNTIF(L734:R734,"Y"),"V","I"))="V"),"Valid","Invalid")," ")</f>
        <v xml:space="preserve"> </v>
      </c>
      <c r="U734"/>
    </row>
    <row r="735" spans="1:21" x14ac:dyDescent="0.35">
      <c r="A735" s="16"/>
      <c r="B735" s="116"/>
      <c r="C735" s="117"/>
      <c r="D735" s="118"/>
      <c r="E735" s="120"/>
      <c r="F735" s="56"/>
      <c r="G735" s="32"/>
      <c r="H735" s="32"/>
      <c r="I735" s="32"/>
      <c r="J735" s="32"/>
      <c r="K735" s="32"/>
      <c r="L735" s="32"/>
      <c r="M735" s="32"/>
      <c r="N735" s="32"/>
      <c r="O735" s="32"/>
      <c r="P735" s="32"/>
      <c r="Q735" s="32"/>
      <c r="R735" s="32"/>
      <c r="S735" s="25" t="str">
        <f>IF(COUNTA(B735:R735)=0,"",IF(AND(COUNTA(B735)&gt;0, COUNTA(C735)&gt;0, COUNTA(D735)&gt;0, COUNTA(E735)&gt;0, COUNTIF('OMS Drop Downs'!$C$2:$C$3,'OMS Response Form (ORF)'!F735),COUNTIF('OMS Drop Downs'!$D$2:$D$5,'OMS Response Form (ORF)'!G735),COUNTIF('OMS Drop Downs'!$A$2:$A$5,'OMS Response Form (ORF)'!H735),COUNTIF('OMS Drop Downs'!$B$2:$B$4,'OMS Response Form (ORF)'!I735),COUNTIF('OMS Drop Downs'!$A$2:$A$5,'OMS Response Form (ORF)'!J735),COUNTIF('OMS Drop Downs'!$E$2:$E$7,'OMS Response Form (ORF)'!K735),COUNTIF('OMS Drop Downs'!$B$2:$B$4,'OMS Response Form (ORF)'!L735),COUNTIF('OMS Drop Downs'!$B$2:$B$4,'OMS Response Form (ORF)'!M735),COUNTIF('OMS Drop Downs'!$B$2:$B$4,'OMS Response Form (ORF)'!N735),COUNTIF('OMS Drop Downs'!$B$2:$B$4,'OMS Response Form (ORF)'!O735), COUNTIF('OMS Drop Downs'!$B$2:$B$4,'OMS Response Form (ORF)'!P735),COUNTIF('OMS Drop Downs'!$B$2:$B$4,'OMS Response Form (ORF)'!Q735),COUNTIF('OMS Drop Downs'!$B$2:$B$4,'OMS Response Form (ORF)'!R735)),"Complete","Incomplete"))</f>
        <v/>
      </c>
      <c r="T735" s="26" t="str">
        <f>IF(S735="Complete",IF(AND(NOT(ISNA(VLOOKUP(CONCATENATE(F735,G735,H735,I735,J735,K735),'OMS Drop Downs'!G:G,1,FALSE))),IF(AND(G735&lt;&gt;"C3",K735&lt;&gt;"O5"),IF(SUM(COUNTIF(L735:R735,"Y"),COUNTIF(L735:R735,"N"))=0,"V","I"),IF(COUNTIF(L735:R735,"Y"),"V","I"))="V"),"Valid","Invalid")," ")</f>
        <v xml:space="preserve"> </v>
      </c>
      <c r="U735"/>
    </row>
    <row r="736" spans="1:21" x14ac:dyDescent="0.35">
      <c r="A736" s="16"/>
      <c r="B736" s="116"/>
      <c r="C736" s="117"/>
      <c r="D736" s="118"/>
      <c r="E736" s="120"/>
      <c r="F736" s="56"/>
      <c r="G736" s="32"/>
      <c r="H736" s="32"/>
      <c r="I736" s="32"/>
      <c r="J736" s="32"/>
      <c r="K736" s="32"/>
      <c r="L736" s="32"/>
      <c r="M736" s="32"/>
      <c r="N736" s="32"/>
      <c r="O736" s="32"/>
      <c r="P736" s="32"/>
      <c r="Q736" s="32"/>
      <c r="R736" s="32"/>
      <c r="S736" s="25" t="str">
        <f>IF(COUNTA(B736:R736)=0,"",IF(AND(COUNTA(B736)&gt;0, COUNTA(C736)&gt;0, COUNTA(D736)&gt;0, COUNTA(E736)&gt;0, COUNTIF('OMS Drop Downs'!$C$2:$C$3,'OMS Response Form (ORF)'!F736),COUNTIF('OMS Drop Downs'!$D$2:$D$5,'OMS Response Form (ORF)'!G736),COUNTIF('OMS Drop Downs'!$A$2:$A$5,'OMS Response Form (ORF)'!H736),COUNTIF('OMS Drop Downs'!$B$2:$B$4,'OMS Response Form (ORF)'!I736),COUNTIF('OMS Drop Downs'!$A$2:$A$5,'OMS Response Form (ORF)'!J736),COUNTIF('OMS Drop Downs'!$E$2:$E$7,'OMS Response Form (ORF)'!K736),COUNTIF('OMS Drop Downs'!$B$2:$B$4,'OMS Response Form (ORF)'!L736),COUNTIF('OMS Drop Downs'!$B$2:$B$4,'OMS Response Form (ORF)'!M736),COUNTIF('OMS Drop Downs'!$B$2:$B$4,'OMS Response Form (ORF)'!N736),COUNTIF('OMS Drop Downs'!$B$2:$B$4,'OMS Response Form (ORF)'!O736), COUNTIF('OMS Drop Downs'!$B$2:$B$4,'OMS Response Form (ORF)'!P736),COUNTIF('OMS Drop Downs'!$B$2:$B$4,'OMS Response Form (ORF)'!Q736),COUNTIF('OMS Drop Downs'!$B$2:$B$4,'OMS Response Form (ORF)'!R736)),"Complete","Incomplete"))</f>
        <v/>
      </c>
      <c r="T736" s="26" t="str">
        <f>IF(S736="Complete",IF(AND(NOT(ISNA(VLOOKUP(CONCATENATE(F736,G736,H736,I736,J736,K736),'OMS Drop Downs'!G:G,1,FALSE))),IF(AND(G736&lt;&gt;"C3",K736&lt;&gt;"O5"),IF(SUM(COUNTIF(L736:R736,"Y"),COUNTIF(L736:R736,"N"))=0,"V","I"),IF(COUNTIF(L736:R736,"Y"),"V","I"))="V"),"Valid","Invalid")," ")</f>
        <v xml:space="preserve"> </v>
      </c>
      <c r="U736"/>
    </row>
    <row r="737" spans="1:21" x14ac:dyDescent="0.35">
      <c r="A737" s="16"/>
      <c r="B737" s="116"/>
      <c r="C737" s="117"/>
      <c r="D737" s="118"/>
      <c r="E737" s="120"/>
      <c r="F737" s="56"/>
      <c r="G737" s="32"/>
      <c r="H737" s="32"/>
      <c r="I737" s="32"/>
      <c r="J737" s="32"/>
      <c r="K737" s="32"/>
      <c r="L737" s="32"/>
      <c r="M737" s="32"/>
      <c r="N737" s="32"/>
      <c r="O737" s="32"/>
      <c r="P737" s="32"/>
      <c r="Q737" s="32"/>
      <c r="R737" s="32"/>
      <c r="S737" s="25" t="str">
        <f>IF(COUNTA(B737:R737)=0,"",IF(AND(COUNTA(B737)&gt;0, COUNTA(C737)&gt;0, COUNTA(D737)&gt;0, COUNTA(E737)&gt;0, COUNTIF('OMS Drop Downs'!$C$2:$C$3,'OMS Response Form (ORF)'!F737),COUNTIF('OMS Drop Downs'!$D$2:$D$5,'OMS Response Form (ORF)'!G737),COUNTIF('OMS Drop Downs'!$A$2:$A$5,'OMS Response Form (ORF)'!H737),COUNTIF('OMS Drop Downs'!$B$2:$B$4,'OMS Response Form (ORF)'!I737),COUNTIF('OMS Drop Downs'!$A$2:$A$5,'OMS Response Form (ORF)'!J737),COUNTIF('OMS Drop Downs'!$E$2:$E$7,'OMS Response Form (ORF)'!K737),COUNTIF('OMS Drop Downs'!$B$2:$B$4,'OMS Response Form (ORF)'!L737),COUNTIF('OMS Drop Downs'!$B$2:$B$4,'OMS Response Form (ORF)'!M737),COUNTIF('OMS Drop Downs'!$B$2:$B$4,'OMS Response Form (ORF)'!N737),COUNTIF('OMS Drop Downs'!$B$2:$B$4,'OMS Response Form (ORF)'!O737), COUNTIF('OMS Drop Downs'!$B$2:$B$4,'OMS Response Form (ORF)'!P737),COUNTIF('OMS Drop Downs'!$B$2:$B$4,'OMS Response Form (ORF)'!Q737),COUNTIF('OMS Drop Downs'!$B$2:$B$4,'OMS Response Form (ORF)'!R737)),"Complete","Incomplete"))</f>
        <v/>
      </c>
      <c r="T737" s="26" t="str">
        <f>IF(S737="Complete",IF(AND(NOT(ISNA(VLOOKUP(CONCATENATE(F737,G737,H737,I737,J737,K737),'OMS Drop Downs'!G:G,1,FALSE))),IF(AND(G737&lt;&gt;"C3",K737&lt;&gt;"O5"),IF(SUM(COUNTIF(L737:R737,"Y"),COUNTIF(L737:R737,"N"))=0,"V","I"),IF(COUNTIF(L737:R737,"Y"),"V","I"))="V"),"Valid","Invalid")," ")</f>
        <v xml:space="preserve"> </v>
      </c>
      <c r="U737"/>
    </row>
    <row r="738" spans="1:21" x14ac:dyDescent="0.35">
      <c r="A738" s="16"/>
      <c r="B738" s="116"/>
      <c r="C738" s="117"/>
      <c r="D738" s="118"/>
      <c r="E738" s="120"/>
      <c r="F738" s="56"/>
      <c r="G738" s="32"/>
      <c r="H738" s="32"/>
      <c r="I738" s="32"/>
      <c r="J738" s="32"/>
      <c r="K738" s="32"/>
      <c r="L738" s="32"/>
      <c r="M738" s="32"/>
      <c r="N738" s="32"/>
      <c r="O738" s="32"/>
      <c r="P738" s="32"/>
      <c r="Q738" s="32"/>
      <c r="R738" s="32"/>
      <c r="S738" s="25" t="str">
        <f>IF(COUNTA(B738:R738)=0,"",IF(AND(COUNTA(B738)&gt;0, COUNTA(C738)&gt;0, COUNTA(D738)&gt;0, COUNTA(E738)&gt;0, COUNTIF('OMS Drop Downs'!$C$2:$C$3,'OMS Response Form (ORF)'!F738),COUNTIF('OMS Drop Downs'!$D$2:$D$5,'OMS Response Form (ORF)'!G738),COUNTIF('OMS Drop Downs'!$A$2:$A$5,'OMS Response Form (ORF)'!H738),COUNTIF('OMS Drop Downs'!$B$2:$B$4,'OMS Response Form (ORF)'!I738),COUNTIF('OMS Drop Downs'!$A$2:$A$5,'OMS Response Form (ORF)'!J738),COUNTIF('OMS Drop Downs'!$E$2:$E$7,'OMS Response Form (ORF)'!K738),COUNTIF('OMS Drop Downs'!$B$2:$B$4,'OMS Response Form (ORF)'!L738),COUNTIF('OMS Drop Downs'!$B$2:$B$4,'OMS Response Form (ORF)'!M738),COUNTIF('OMS Drop Downs'!$B$2:$B$4,'OMS Response Form (ORF)'!N738),COUNTIF('OMS Drop Downs'!$B$2:$B$4,'OMS Response Form (ORF)'!O738), COUNTIF('OMS Drop Downs'!$B$2:$B$4,'OMS Response Form (ORF)'!P738),COUNTIF('OMS Drop Downs'!$B$2:$B$4,'OMS Response Form (ORF)'!Q738),COUNTIF('OMS Drop Downs'!$B$2:$B$4,'OMS Response Form (ORF)'!R738)),"Complete","Incomplete"))</f>
        <v/>
      </c>
      <c r="T738" s="26" t="str">
        <f>IF(S738="Complete",IF(AND(NOT(ISNA(VLOOKUP(CONCATENATE(F738,G738,H738,I738,J738,K738),'OMS Drop Downs'!G:G,1,FALSE))),IF(AND(G738&lt;&gt;"C3",K738&lt;&gt;"O5"),IF(SUM(COUNTIF(L738:R738,"Y"),COUNTIF(L738:R738,"N"))=0,"V","I"),IF(COUNTIF(L738:R738,"Y"),"V","I"))="V"),"Valid","Invalid")," ")</f>
        <v xml:space="preserve"> </v>
      </c>
      <c r="U738"/>
    </row>
    <row r="739" spans="1:21" x14ac:dyDescent="0.35">
      <c r="A739" s="16"/>
      <c r="B739" s="116"/>
      <c r="C739" s="117"/>
      <c r="D739" s="118"/>
      <c r="E739" s="120"/>
      <c r="F739" s="56"/>
      <c r="G739" s="32"/>
      <c r="H739" s="32"/>
      <c r="I739" s="32"/>
      <c r="J739" s="32"/>
      <c r="K739" s="32"/>
      <c r="L739" s="32"/>
      <c r="M739" s="32"/>
      <c r="N739" s="32"/>
      <c r="O739" s="32"/>
      <c r="P739" s="32"/>
      <c r="Q739" s="32"/>
      <c r="R739" s="32"/>
      <c r="S739" s="25" t="str">
        <f>IF(COUNTA(B739:R739)=0,"",IF(AND(COUNTA(B739)&gt;0, COUNTA(C739)&gt;0, COUNTA(D739)&gt;0, COUNTA(E739)&gt;0, COUNTIF('OMS Drop Downs'!$C$2:$C$3,'OMS Response Form (ORF)'!F739),COUNTIF('OMS Drop Downs'!$D$2:$D$5,'OMS Response Form (ORF)'!G739),COUNTIF('OMS Drop Downs'!$A$2:$A$5,'OMS Response Form (ORF)'!H739),COUNTIF('OMS Drop Downs'!$B$2:$B$4,'OMS Response Form (ORF)'!I739),COUNTIF('OMS Drop Downs'!$A$2:$A$5,'OMS Response Form (ORF)'!J739),COUNTIF('OMS Drop Downs'!$E$2:$E$7,'OMS Response Form (ORF)'!K739),COUNTIF('OMS Drop Downs'!$B$2:$B$4,'OMS Response Form (ORF)'!L739),COUNTIF('OMS Drop Downs'!$B$2:$B$4,'OMS Response Form (ORF)'!M739),COUNTIF('OMS Drop Downs'!$B$2:$B$4,'OMS Response Form (ORF)'!N739),COUNTIF('OMS Drop Downs'!$B$2:$B$4,'OMS Response Form (ORF)'!O739), COUNTIF('OMS Drop Downs'!$B$2:$B$4,'OMS Response Form (ORF)'!P739),COUNTIF('OMS Drop Downs'!$B$2:$B$4,'OMS Response Form (ORF)'!Q739),COUNTIF('OMS Drop Downs'!$B$2:$B$4,'OMS Response Form (ORF)'!R739)),"Complete","Incomplete"))</f>
        <v/>
      </c>
      <c r="T739" s="26" t="str">
        <f>IF(S739="Complete",IF(AND(NOT(ISNA(VLOOKUP(CONCATENATE(F739,G739,H739,I739,J739,K739),'OMS Drop Downs'!G:G,1,FALSE))),IF(AND(G739&lt;&gt;"C3",K739&lt;&gt;"O5"),IF(SUM(COUNTIF(L739:R739,"Y"),COUNTIF(L739:R739,"N"))=0,"V","I"),IF(COUNTIF(L739:R739,"Y"),"V","I"))="V"),"Valid","Invalid")," ")</f>
        <v xml:space="preserve"> </v>
      </c>
      <c r="U739"/>
    </row>
    <row r="740" spans="1:21" x14ac:dyDescent="0.35">
      <c r="A740" s="16"/>
      <c r="B740" s="116"/>
      <c r="C740" s="117"/>
      <c r="D740" s="118"/>
      <c r="E740" s="120"/>
      <c r="F740" s="56"/>
      <c r="G740" s="32"/>
      <c r="H740" s="32"/>
      <c r="I740" s="32"/>
      <c r="J740" s="32"/>
      <c r="K740" s="32"/>
      <c r="L740" s="32"/>
      <c r="M740" s="32"/>
      <c r="N740" s="32"/>
      <c r="O740" s="32"/>
      <c r="P740" s="32"/>
      <c r="Q740" s="32"/>
      <c r="R740" s="32"/>
      <c r="S740" s="25" t="str">
        <f>IF(COUNTA(B740:R740)=0,"",IF(AND(COUNTA(B740)&gt;0, COUNTA(C740)&gt;0, COUNTA(D740)&gt;0, COUNTA(E740)&gt;0, COUNTIF('OMS Drop Downs'!$C$2:$C$3,'OMS Response Form (ORF)'!F740),COUNTIF('OMS Drop Downs'!$D$2:$D$5,'OMS Response Form (ORF)'!G740),COUNTIF('OMS Drop Downs'!$A$2:$A$5,'OMS Response Form (ORF)'!H740),COUNTIF('OMS Drop Downs'!$B$2:$B$4,'OMS Response Form (ORF)'!I740),COUNTIF('OMS Drop Downs'!$A$2:$A$5,'OMS Response Form (ORF)'!J740),COUNTIF('OMS Drop Downs'!$E$2:$E$7,'OMS Response Form (ORF)'!K740),COUNTIF('OMS Drop Downs'!$B$2:$B$4,'OMS Response Form (ORF)'!L740),COUNTIF('OMS Drop Downs'!$B$2:$B$4,'OMS Response Form (ORF)'!M740),COUNTIF('OMS Drop Downs'!$B$2:$B$4,'OMS Response Form (ORF)'!N740),COUNTIF('OMS Drop Downs'!$B$2:$B$4,'OMS Response Form (ORF)'!O740), COUNTIF('OMS Drop Downs'!$B$2:$B$4,'OMS Response Form (ORF)'!P740),COUNTIF('OMS Drop Downs'!$B$2:$B$4,'OMS Response Form (ORF)'!Q740),COUNTIF('OMS Drop Downs'!$B$2:$B$4,'OMS Response Form (ORF)'!R740)),"Complete","Incomplete"))</f>
        <v/>
      </c>
      <c r="T740" s="26" t="str">
        <f>IF(S740="Complete",IF(AND(NOT(ISNA(VLOOKUP(CONCATENATE(F740,G740,H740,I740,J740,K740),'OMS Drop Downs'!G:G,1,FALSE))),IF(AND(G740&lt;&gt;"C3",K740&lt;&gt;"O5"),IF(SUM(COUNTIF(L740:R740,"Y"),COUNTIF(L740:R740,"N"))=0,"V","I"),IF(COUNTIF(L740:R740,"Y"),"V","I"))="V"),"Valid","Invalid")," ")</f>
        <v xml:space="preserve"> </v>
      </c>
      <c r="U740"/>
    </row>
    <row r="741" spans="1:21" x14ac:dyDescent="0.35">
      <c r="A741" s="16"/>
      <c r="B741" s="116"/>
      <c r="C741" s="117"/>
      <c r="D741" s="118"/>
      <c r="E741" s="120"/>
      <c r="F741" s="56"/>
      <c r="G741" s="32"/>
      <c r="H741" s="32"/>
      <c r="I741" s="32"/>
      <c r="J741" s="32"/>
      <c r="K741" s="32"/>
      <c r="L741" s="32"/>
      <c r="M741" s="32"/>
      <c r="N741" s="32"/>
      <c r="O741" s="32"/>
      <c r="P741" s="32"/>
      <c r="Q741" s="32"/>
      <c r="R741" s="32"/>
      <c r="S741" s="25" t="str">
        <f>IF(COUNTA(B741:R741)=0,"",IF(AND(COUNTA(B741)&gt;0, COUNTA(C741)&gt;0, COUNTA(D741)&gt;0, COUNTA(E741)&gt;0, COUNTIF('OMS Drop Downs'!$C$2:$C$3,'OMS Response Form (ORF)'!F741),COUNTIF('OMS Drop Downs'!$D$2:$D$5,'OMS Response Form (ORF)'!G741),COUNTIF('OMS Drop Downs'!$A$2:$A$5,'OMS Response Form (ORF)'!H741),COUNTIF('OMS Drop Downs'!$B$2:$B$4,'OMS Response Form (ORF)'!I741),COUNTIF('OMS Drop Downs'!$A$2:$A$5,'OMS Response Form (ORF)'!J741),COUNTIF('OMS Drop Downs'!$E$2:$E$7,'OMS Response Form (ORF)'!K741),COUNTIF('OMS Drop Downs'!$B$2:$B$4,'OMS Response Form (ORF)'!L741),COUNTIF('OMS Drop Downs'!$B$2:$B$4,'OMS Response Form (ORF)'!M741),COUNTIF('OMS Drop Downs'!$B$2:$B$4,'OMS Response Form (ORF)'!N741),COUNTIF('OMS Drop Downs'!$B$2:$B$4,'OMS Response Form (ORF)'!O741), COUNTIF('OMS Drop Downs'!$B$2:$B$4,'OMS Response Form (ORF)'!P741),COUNTIF('OMS Drop Downs'!$B$2:$B$4,'OMS Response Form (ORF)'!Q741),COUNTIF('OMS Drop Downs'!$B$2:$B$4,'OMS Response Form (ORF)'!R741)),"Complete","Incomplete"))</f>
        <v/>
      </c>
      <c r="T741" s="26" t="str">
        <f>IF(S741="Complete",IF(AND(NOT(ISNA(VLOOKUP(CONCATENATE(F741,G741,H741,I741,J741,K741),'OMS Drop Downs'!G:G,1,FALSE))),IF(AND(G741&lt;&gt;"C3",K741&lt;&gt;"O5"),IF(SUM(COUNTIF(L741:R741,"Y"),COUNTIF(L741:R741,"N"))=0,"V","I"),IF(COUNTIF(L741:R741,"Y"),"V","I"))="V"),"Valid","Invalid")," ")</f>
        <v xml:space="preserve"> </v>
      </c>
      <c r="U741"/>
    </row>
    <row r="742" spans="1:21" x14ac:dyDescent="0.35">
      <c r="A742" s="16"/>
      <c r="B742" s="116"/>
      <c r="C742" s="117"/>
      <c r="D742" s="118"/>
      <c r="E742" s="120"/>
      <c r="F742" s="56"/>
      <c r="G742" s="32"/>
      <c r="H742" s="32"/>
      <c r="I742" s="32"/>
      <c r="J742" s="32"/>
      <c r="K742" s="32"/>
      <c r="L742" s="32"/>
      <c r="M742" s="32"/>
      <c r="N742" s="32"/>
      <c r="O742" s="32"/>
      <c r="P742" s="32"/>
      <c r="Q742" s="32"/>
      <c r="R742" s="32"/>
      <c r="S742" s="25" t="str">
        <f>IF(COUNTA(B742:R742)=0,"",IF(AND(COUNTA(B742)&gt;0, COUNTA(C742)&gt;0, COUNTA(D742)&gt;0, COUNTA(E742)&gt;0, COUNTIF('OMS Drop Downs'!$C$2:$C$3,'OMS Response Form (ORF)'!F742),COUNTIF('OMS Drop Downs'!$D$2:$D$5,'OMS Response Form (ORF)'!G742),COUNTIF('OMS Drop Downs'!$A$2:$A$5,'OMS Response Form (ORF)'!H742),COUNTIF('OMS Drop Downs'!$B$2:$B$4,'OMS Response Form (ORF)'!I742),COUNTIF('OMS Drop Downs'!$A$2:$A$5,'OMS Response Form (ORF)'!J742),COUNTIF('OMS Drop Downs'!$E$2:$E$7,'OMS Response Form (ORF)'!K742),COUNTIF('OMS Drop Downs'!$B$2:$B$4,'OMS Response Form (ORF)'!L742),COUNTIF('OMS Drop Downs'!$B$2:$B$4,'OMS Response Form (ORF)'!M742),COUNTIF('OMS Drop Downs'!$B$2:$B$4,'OMS Response Form (ORF)'!N742),COUNTIF('OMS Drop Downs'!$B$2:$B$4,'OMS Response Form (ORF)'!O742), COUNTIF('OMS Drop Downs'!$B$2:$B$4,'OMS Response Form (ORF)'!P742),COUNTIF('OMS Drop Downs'!$B$2:$B$4,'OMS Response Form (ORF)'!Q742),COUNTIF('OMS Drop Downs'!$B$2:$B$4,'OMS Response Form (ORF)'!R742)),"Complete","Incomplete"))</f>
        <v/>
      </c>
      <c r="T742" s="26" t="str">
        <f>IF(S742="Complete",IF(AND(NOT(ISNA(VLOOKUP(CONCATENATE(F742,G742,H742,I742,J742,K742),'OMS Drop Downs'!G:G,1,FALSE))),IF(AND(G742&lt;&gt;"C3",K742&lt;&gt;"O5"),IF(SUM(COUNTIF(L742:R742,"Y"),COUNTIF(L742:R742,"N"))=0,"V","I"),IF(COUNTIF(L742:R742,"Y"),"V","I"))="V"),"Valid","Invalid")," ")</f>
        <v xml:space="preserve"> </v>
      </c>
      <c r="U742"/>
    </row>
    <row r="743" spans="1:21" x14ac:dyDescent="0.35">
      <c r="A743" s="16"/>
      <c r="B743" s="116"/>
      <c r="C743" s="117"/>
      <c r="D743" s="118"/>
      <c r="E743" s="120"/>
      <c r="F743" s="56"/>
      <c r="G743" s="32"/>
      <c r="H743" s="32"/>
      <c r="I743" s="32"/>
      <c r="J743" s="32"/>
      <c r="K743" s="32"/>
      <c r="L743" s="32"/>
      <c r="M743" s="32"/>
      <c r="N743" s="32"/>
      <c r="O743" s="32"/>
      <c r="P743" s="32"/>
      <c r="Q743" s="32"/>
      <c r="R743" s="32"/>
      <c r="S743" s="25" t="str">
        <f>IF(COUNTA(B743:R743)=0,"",IF(AND(COUNTA(B743)&gt;0, COUNTA(C743)&gt;0, COUNTA(D743)&gt;0, COUNTA(E743)&gt;0, COUNTIF('OMS Drop Downs'!$C$2:$C$3,'OMS Response Form (ORF)'!F743),COUNTIF('OMS Drop Downs'!$D$2:$D$5,'OMS Response Form (ORF)'!G743),COUNTIF('OMS Drop Downs'!$A$2:$A$5,'OMS Response Form (ORF)'!H743),COUNTIF('OMS Drop Downs'!$B$2:$B$4,'OMS Response Form (ORF)'!I743),COUNTIF('OMS Drop Downs'!$A$2:$A$5,'OMS Response Form (ORF)'!J743),COUNTIF('OMS Drop Downs'!$E$2:$E$7,'OMS Response Form (ORF)'!K743),COUNTIF('OMS Drop Downs'!$B$2:$B$4,'OMS Response Form (ORF)'!L743),COUNTIF('OMS Drop Downs'!$B$2:$B$4,'OMS Response Form (ORF)'!M743),COUNTIF('OMS Drop Downs'!$B$2:$B$4,'OMS Response Form (ORF)'!N743),COUNTIF('OMS Drop Downs'!$B$2:$B$4,'OMS Response Form (ORF)'!O743), COUNTIF('OMS Drop Downs'!$B$2:$B$4,'OMS Response Form (ORF)'!P743),COUNTIF('OMS Drop Downs'!$B$2:$B$4,'OMS Response Form (ORF)'!Q743),COUNTIF('OMS Drop Downs'!$B$2:$B$4,'OMS Response Form (ORF)'!R743)),"Complete","Incomplete"))</f>
        <v/>
      </c>
      <c r="T743" s="26" t="str">
        <f>IF(S743="Complete",IF(AND(NOT(ISNA(VLOOKUP(CONCATENATE(F743,G743,H743,I743,J743,K743),'OMS Drop Downs'!G:G,1,FALSE))),IF(AND(G743&lt;&gt;"C3",K743&lt;&gt;"O5"),IF(SUM(COUNTIF(L743:R743,"Y"),COUNTIF(L743:R743,"N"))=0,"V","I"),IF(COUNTIF(L743:R743,"Y"),"V","I"))="V"),"Valid","Invalid")," ")</f>
        <v xml:space="preserve"> </v>
      </c>
      <c r="U743"/>
    </row>
    <row r="744" spans="1:21" x14ac:dyDescent="0.35">
      <c r="A744" s="16"/>
      <c r="B744" s="116"/>
      <c r="C744" s="117"/>
      <c r="D744" s="118"/>
      <c r="E744" s="120"/>
      <c r="F744" s="56"/>
      <c r="G744" s="32"/>
      <c r="H744" s="32"/>
      <c r="I744" s="32"/>
      <c r="J744" s="32"/>
      <c r="K744" s="32"/>
      <c r="L744" s="32"/>
      <c r="M744" s="32"/>
      <c r="N744" s="32"/>
      <c r="O744" s="32"/>
      <c r="P744" s="32"/>
      <c r="Q744" s="32"/>
      <c r="R744" s="32"/>
      <c r="S744" s="25" t="str">
        <f>IF(COUNTA(B744:R744)=0,"",IF(AND(COUNTA(B744)&gt;0, COUNTA(C744)&gt;0, COUNTA(D744)&gt;0, COUNTA(E744)&gt;0, COUNTIF('OMS Drop Downs'!$C$2:$C$3,'OMS Response Form (ORF)'!F744),COUNTIF('OMS Drop Downs'!$D$2:$D$5,'OMS Response Form (ORF)'!G744),COUNTIF('OMS Drop Downs'!$A$2:$A$5,'OMS Response Form (ORF)'!H744),COUNTIF('OMS Drop Downs'!$B$2:$B$4,'OMS Response Form (ORF)'!I744),COUNTIF('OMS Drop Downs'!$A$2:$A$5,'OMS Response Form (ORF)'!J744),COUNTIF('OMS Drop Downs'!$E$2:$E$7,'OMS Response Form (ORF)'!K744),COUNTIF('OMS Drop Downs'!$B$2:$B$4,'OMS Response Form (ORF)'!L744),COUNTIF('OMS Drop Downs'!$B$2:$B$4,'OMS Response Form (ORF)'!M744),COUNTIF('OMS Drop Downs'!$B$2:$B$4,'OMS Response Form (ORF)'!N744),COUNTIF('OMS Drop Downs'!$B$2:$B$4,'OMS Response Form (ORF)'!O744), COUNTIF('OMS Drop Downs'!$B$2:$B$4,'OMS Response Form (ORF)'!P744),COUNTIF('OMS Drop Downs'!$B$2:$B$4,'OMS Response Form (ORF)'!Q744),COUNTIF('OMS Drop Downs'!$B$2:$B$4,'OMS Response Form (ORF)'!R744)),"Complete","Incomplete"))</f>
        <v/>
      </c>
      <c r="T744" s="26" t="str">
        <f>IF(S744="Complete",IF(AND(NOT(ISNA(VLOOKUP(CONCATENATE(F744,G744,H744,I744,J744,K744),'OMS Drop Downs'!G:G,1,FALSE))),IF(AND(G744&lt;&gt;"C3",K744&lt;&gt;"O5"),IF(SUM(COUNTIF(L744:R744,"Y"),COUNTIF(L744:R744,"N"))=0,"V","I"),IF(COUNTIF(L744:R744,"Y"),"V","I"))="V"),"Valid","Invalid")," ")</f>
        <v xml:space="preserve"> </v>
      </c>
      <c r="U744"/>
    </row>
    <row r="745" spans="1:21" x14ac:dyDescent="0.35">
      <c r="A745" s="16"/>
      <c r="B745" s="116"/>
      <c r="C745" s="117"/>
      <c r="D745" s="118"/>
      <c r="E745" s="120"/>
      <c r="F745" s="56"/>
      <c r="G745" s="32"/>
      <c r="H745" s="32"/>
      <c r="I745" s="32"/>
      <c r="J745" s="32"/>
      <c r="K745" s="32"/>
      <c r="L745" s="32"/>
      <c r="M745" s="32"/>
      <c r="N745" s="32"/>
      <c r="O745" s="32"/>
      <c r="P745" s="32"/>
      <c r="Q745" s="32"/>
      <c r="R745" s="32"/>
      <c r="S745" s="25" t="str">
        <f>IF(COUNTA(B745:R745)=0,"",IF(AND(COUNTA(B745)&gt;0, COUNTA(C745)&gt;0, COUNTA(D745)&gt;0, COUNTA(E745)&gt;0, COUNTIF('OMS Drop Downs'!$C$2:$C$3,'OMS Response Form (ORF)'!F745),COUNTIF('OMS Drop Downs'!$D$2:$D$5,'OMS Response Form (ORF)'!G745),COUNTIF('OMS Drop Downs'!$A$2:$A$5,'OMS Response Form (ORF)'!H745),COUNTIF('OMS Drop Downs'!$B$2:$B$4,'OMS Response Form (ORF)'!I745),COUNTIF('OMS Drop Downs'!$A$2:$A$5,'OMS Response Form (ORF)'!J745),COUNTIF('OMS Drop Downs'!$E$2:$E$7,'OMS Response Form (ORF)'!K745),COUNTIF('OMS Drop Downs'!$B$2:$B$4,'OMS Response Form (ORF)'!L745),COUNTIF('OMS Drop Downs'!$B$2:$B$4,'OMS Response Form (ORF)'!M745),COUNTIF('OMS Drop Downs'!$B$2:$B$4,'OMS Response Form (ORF)'!N745),COUNTIF('OMS Drop Downs'!$B$2:$B$4,'OMS Response Form (ORF)'!O745), COUNTIF('OMS Drop Downs'!$B$2:$B$4,'OMS Response Form (ORF)'!P745),COUNTIF('OMS Drop Downs'!$B$2:$B$4,'OMS Response Form (ORF)'!Q745),COUNTIF('OMS Drop Downs'!$B$2:$B$4,'OMS Response Form (ORF)'!R745)),"Complete","Incomplete"))</f>
        <v/>
      </c>
      <c r="T745" s="26" t="str">
        <f>IF(S745="Complete",IF(AND(NOT(ISNA(VLOOKUP(CONCATENATE(F745,G745,H745,I745,J745,K745),'OMS Drop Downs'!G:G,1,FALSE))),IF(AND(G745&lt;&gt;"C3",K745&lt;&gt;"O5"),IF(SUM(COUNTIF(L745:R745,"Y"),COUNTIF(L745:R745,"N"))=0,"V","I"),IF(COUNTIF(L745:R745,"Y"),"V","I"))="V"),"Valid","Invalid")," ")</f>
        <v xml:space="preserve"> </v>
      </c>
      <c r="U745"/>
    </row>
    <row r="746" spans="1:21" x14ac:dyDescent="0.35">
      <c r="A746" s="16"/>
      <c r="B746" s="116"/>
      <c r="C746" s="117"/>
      <c r="D746" s="118"/>
      <c r="E746" s="120"/>
      <c r="F746" s="56"/>
      <c r="G746" s="32"/>
      <c r="H746" s="32"/>
      <c r="I746" s="32"/>
      <c r="J746" s="32"/>
      <c r="K746" s="32"/>
      <c r="L746" s="32"/>
      <c r="M746" s="32"/>
      <c r="N746" s="32"/>
      <c r="O746" s="32"/>
      <c r="P746" s="32"/>
      <c r="Q746" s="32"/>
      <c r="R746" s="32"/>
      <c r="S746" s="25" t="str">
        <f>IF(COUNTA(B746:R746)=0,"",IF(AND(COUNTA(B746)&gt;0, COUNTA(C746)&gt;0, COUNTA(D746)&gt;0, COUNTA(E746)&gt;0, COUNTIF('OMS Drop Downs'!$C$2:$C$3,'OMS Response Form (ORF)'!F746),COUNTIF('OMS Drop Downs'!$D$2:$D$5,'OMS Response Form (ORF)'!G746),COUNTIF('OMS Drop Downs'!$A$2:$A$5,'OMS Response Form (ORF)'!H746),COUNTIF('OMS Drop Downs'!$B$2:$B$4,'OMS Response Form (ORF)'!I746),COUNTIF('OMS Drop Downs'!$A$2:$A$5,'OMS Response Form (ORF)'!J746),COUNTIF('OMS Drop Downs'!$E$2:$E$7,'OMS Response Form (ORF)'!K746),COUNTIF('OMS Drop Downs'!$B$2:$B$4,'OMS Response Form (ORF)'!L746),COUNTIF('OMS Drop Downs'!$B$2:$B$4,'OMS Response Form (ORF)'!M746),COUNTIF('OMS Drop Downs'!$B$2:$B$4,'OMS Response Form (ORF)'!N746),COUNTIF('OMS Drop Downs'!$B$2:$B$4,'OMS Response Form (ORF)'!O746), COUNTIF('OMS Drop Downs'!$B$2:$B$4,'OMS Response Form (ORF)'!P746),COUNTIF('OMS Drop Downs'!$B$2:$B$4,'OMS Response Form (ORF)'!Q746),COUNTIF('OMS Drop Downs'!$B$2:$B$4,'OMS Response Form (ORF)'!R746)),"Complete","Incomplete"))</f>
        <v/>
      </c>
      <c r="T746" s="26" t="str">
        <f>IF(S746="Complete",IF(AND(NOT(ISNA(VLOOKUP(CONCATENATE(F746,G746,H746,I746,J746,K746),'OMS Drop Downs'!G:G,1,FALSE))),IF(AND(G746&lt;&gt;"C3",K746&lt;&gt;"O5"),IF(SUM(COUNTIF(L746:R746,"Y"),COUNTIF(L746:R746,"N"))=0,"V","I"),IF(COUNTIF(L746:R746,"Y"),"V","I"))="V"),"Valid","Invalid")," ")</f>
        <v xml:space="preserve"> </v>
      </c>
      <c r="U746"/>
    </row>
    <row r="747" spans="1:21" x14ac:dyDescent="0.35">
      <c r="A747" s="16"/>
      <c r="B747" s="116"/>
      <c r="C747" s="117"/>
      <c r="D747" s="118"/>
      <c r="E747" s="120"/>
      <c r="F747" s="56"/>
      <c r="G747" s="32"/>
      <c r="H747" s="32"/>
      <c r="I747" s="32"/>
      <c r="J747" s="32"/>
      <c r="K747" s="32"/>
      <c r="L747" s="32"/>
      <c r="M747" s="32"/>
      <c r="N747" s="32"/>
      <c r="O747" s="32"/>
      <c r="P747" s="32"/>
      <c r="Q747" s="32"/>
      <c r="R747" s="32"/>
      <c r="S747" s="25" t="str">
        <f>IF(COUNTA(B747:R747)=0,"",IF(AND(COUNTA(B747)&gt;0, COUNTA(C747)&gt;0, COUNTA(D747)&gt;0, COUNTA(E747)&gt;0, COUNTIF('OMS Drop Downs'!$C$2:$C$3,'OMS Response Form (ORF)'!F747),COUNTIF('OMS Drop Downs'!$D$2:$D$5,'OMS Response Form (ORF)'!G747),COUNTIF('OMS Drop Downs'!$A$2:$A$5,'OMS Response Form (ORF)'!H747),COUNTIF('OMS Drop Downs'!$B$2:$B$4,'OMS Response Form (ORF)'!I747),COUNTIF('OMS Drop Downs'!$A$2:$A$5,'OMS Response Form (ORF)'!J747),COUNTIF('OMS Drop Downs'!$E$2:$E$7,'OMS Response Form (ORF)'!K747),COUNTIF('OMS Drop Downs'!$B$2:$B$4,'OMS Response Form (ORF)'!L747),COUNTIF('OMS Drop Downs'!$B$2:$B$4,'OMS Response Form (ORF)'!M747),COUNTIF('OMS Drop Downs'!$B$2:$B$4,'OMS Response Form (ORF)'!N747),COUNTIF('OMS Drop Downs'!$B$2:$B$4,'OMS Response Form (ORF)'!O747), COUNTIF('OMS Drop Downs'!$B$2:$B$4,'OMS Response Form (ORF)'!P747),COUNTIF('OMS Drop Downs'!$B$2:$B$4,'OMS Response Form (ORF)'!Q747),COUNTIF('OMS Drop Downs'!$B$2:$B$4,'OMS Response Form (ORF)'!R747)),"Complete","Incomplete"))</f>
        <v/>
      </c>
      <c r="T747" s="26" t="str">
        <f>IF(S747="Complete",IF(AND(NOT(ISNA(VLOOKUP(CONCATENATE(F747,G747,H747,I747,J747,K747),'OMS Drop Downs'!G:G,1,FALSE))),IF(AND(G747&lt;&gt;"C3",K747&lt;&gt;"O5"),IF(SUM(COUNTIF(L747:R747,"Y"),COUNTIF(L747:R747,"N"))=0,"V","I"),IF(COUNTIF(L747:R747,"Y"),"V","I"))="V"),"Valid","Invalid")," ")</f>
        <v xml:space="preserve"> </v>
      </c>
      <c r="U747"/>
    </row>
    <row r="748" spans="1:21" x14ac:dyDescent="0.35">
      <c r="A748" s="16"/>
      <c r="B748" s="116"/>
      <c r="C748" s="117"/>
      <c r="D748" s="118"/>
      <c r="E748" s="120"/>
      <c r="F748" s="56"/>
      <c r="G748" s="32"/>
      <c r="H748" s="32"/>
      <c r="I748" s="32"/>
      <c r="J748" s="32"/>
      <c r="K748" s="32"/>
      <c r="L748" s="32"/>
      <c r="M748" s="32"/>
      <c r="N748" s="32"/>
      <c r="O748" s="32"/>
      <c r="P748" s="32"/>
      <c r="Q748" s="32"/>
      <c r="R748" s="32"/>
      <c r="S748" s="25" t="str">
        <f>IF(COUNTA(B748:R748)=0,"",IF(AND(COUNTA(B748)&gt;0, COUNTA(C748)&gt;0, COUNTA(D748)&gt;0, COUNTA(E748)&gt;0, COUNTIF('OMS Drop Downs'!$C$2:$C$3,'OMS Response Form (ORF)'!F748),COUNTIF('OMS Drop Downs'!$D$2:$D$5,'OMS Response Form (ORF)'!G748),COUNTIF('OMS Drop Downs'!$A$2:$A$5,'OMS Response Form (ORF)'!H748),COUNTIF('OMS Drop Downs'!$B$2:$B$4,'OMS Response Form (ORF)'!I748),COUNTIF('OMS Drop Downs'!$A$2:$A$5,'OMS Response Form (ORF)'!J748),COUNTIF('OMS Drop Downs'!$E$2:$E$7,'OMS Response Form (ORF)'!K748),COUNTIF('OMS Drop Downs'!$B$2:$B$4,'OMS Response Form (ORF)'!L748),COUNTIF('OMS Drop Downs'!$B$2:$B$4,'OMS Response Form (ORF)'!M748),COUNTIF('OMS Drop Downs'!$B$2:$B$4,'OMS Response Form (ORF)'!N748),COUNTIF('OMS Drop Downs'!$B$2:$B$4,'OMS Response Form (ORF)'!O748), COUNTIF('OMS Drop Downs'!$B$2:$B$4,'OMS Response Form (ORF)'!P748),COUNTIF('OMS Drop Downs'!$B$2:$B$4,'OMS Response Form (ORF)'!Q748),COUNTIF('OMS Drop Downs'!$B$2:$B$4,'OMS Response Form (ORF)'!R748)),"Complete","Incomplete"))</f>
        <v/>
      </c>
      <c r="T748" s="26" t="str">
        <f>IF(S748="Complete",IF(AND(NOT(ISNA(VLOOKUP(CONCATENATE(F748,G748,H748,I748,J748,K748),'OMS Drop Downs'!G:G,1,FALSE))),IF(AND(G748&lt;&gt;"C3",K748&lt;&gt;"O5"),IF(SUM(COUNTIF(L748:R748,"Y"),COUNTIF(L748:R748,"N"))=0,"V","I"),IF(COUNTIF(L748:R748,"Y"),"V","I"))="V"),"Valid","Invalid")," ")</f>
        <v xml:space="preserve"> </v>
      </c>
      <c r="U748"/>
    </row>
    <row r="749" spans="1:21" x14ac:dyDescent="0.35">
      <c r="A749" s="16"/>
      <c r="B749" s="116"/>
      <c r="C749" s="117"/>
      <c r="D749" s="118"/>
      <c r="E749" s="120"/>
      <c r="F749" s="56"/>
      <c r="G749" s="32"/>
      <c r="H749" s="32"/>
      <c r="I749" s="32"/>
      <c r="J749" s="32"/>
      <c r="K749" s="32"/>
      <c r="L749" s="32"/>
      <c r="M749" s="32"/>
      <c r="N749" s="32"/>
      <c r="O749" s="32"/>
      <c r="P749" s="32"/>
      <c r="Q749" s="32"/>
      <c r="R749" s="32"/>
      <c r="S749" s="25" t="str">
        <f>IF(COUNTA(B749:R749)=0,"",IF(AND(COUNTA(B749)&gt;0, COUNTA(C749)&gt;0, COUNTA(D749)&gt;0, COUNTA(E749)&gt;0, COUNTIF('OMS Drop Downs'!$C$2:$C$3,'OMS Response Form (ORF)'!F749),COUNTIF('OMS Drop Downs'!$D$2:$D$5,'OMS Response Form (ORF)'!G749),COUNTIF('OMS Drop Downs'!$A$2:$A$5,'OMS Response Form (ORF)'!H749),COUNTIF('OMS Drop Downs'!$B$2:$B$4,'OMS Response Form (ORF)'!I749),COUNTIF('OMS Drop Downs'!$A$2:$A$5,'OMS Response Form (ORF)'!J749),COUNTIF('OMS Drop Downs'!$E$2:$E$7,'OMS Response Form (ORF)'!K749),COUNTIF('OMS Drop Downs'!$B$2:$B$4,'OMS Response Form (ORF)'!L749),COUNTIF('OMS Drop Downs'!$B$2:$B$4,'OMS Response Form (ORF)'!M749),COUNTIF('OMS Drop Downs'!$B$2:$B$4,'OMS Response Form (ORF)'!N749),COUNTIF('OMS Drop Downs'!$B$2:$B$4,'OMS Response Form (ORF)'!O749), COUNTIF('OMS Drop Downs'!$B$2:$B$4,'OMS Response Form (ORF)'!P749),COUNTIF('OMS Drop Downs'!$B$2:$B$4,'OMS Response Form (ORF)'!Q749),COUNTIF('OMS Drop Downs'!$B$2:$B$4,'OMS Response Form (ORF)'!R749)),"Complete","Incomplete"))</f>
        <v/>
      </c>
      <c r="T749" s="26" t="str">
        <f>IF(S749="Complete",IF(AND(NOT(ISNA(VLOOKUP(CONCATENATE(F749,G749,H749,I749,J749,K749),'OMS Drop Downs'!G:G,1,FALSE))),IF(AND(G749&lt;&gt;"C3",K749&lt;&gt;"O5"),IF(SUM(COUNTIF(L749:R749,"Y"),COUNTIF(L749:R749,"N"))=0,"V","I"),IF(COUNTIF(L749:R749,"Y"),"V","I"))="V"),"Valid","Invalid")," ")</f>
        <v xml:space="preserve"> </v>
      </c>
      <c r="U749"/>
    </row>
    <row r="750" spans="1:21" x14ac:dyDescent="0.35">
      <c r="A750" s="16"/>
      <c r="B750" s="116"/>
      <c r="C750" s="117"/>
      <c r="D750" s="118"/>
      <c r="E750" s="120"/>
      <c r="F750" s="56"/>
      <c r="G750" s="32"/>
      <c r="H750" s="32"/>
      <c r="I750" s="32"/>
      <c r="J750" s="32"/>
      <c r="K750" s="32"/>
      <c r="L750" s="32"/>
      <c r="M750" s="32"/>
      <c r="N750" s="32"/>
      <c r="O750" s="32"/>
      <c r="P750" s="32"/>
      <c r="Q750" s="32"/>
      <c r="R750" s="32"/>
      <c r="S750" s="25" t="str">
        <f>IF(COUNTA(B750:R750)=0,"",IF(AND(COUNTA(B750)&gt;0, COUNTA(C750)&gt;0, COUNTA(D750)&gt;0, COUNTA(E750)&gt;0, COUNTIF('OMS Drop Downs'!$C$2:$C$3,'OMS Response Form (ORF)'!F750),COUNTIF('OMS Drop Downs'!$D$2:$D$5,'OMS Response Form (ORF)'!G750),COUNTIF('OMS Drop Downs'!$A$2:$A$5,'OMS Response Form (ORF)'!H750),COUNTIF('OMS Drop Downs'!$B$2:$B$4,'OMS Response Form (ORF)'!I750),COUNTIF('OMS Drop Downs'!$A$2:$A$5,'OMS Response Form (ORF)'!J750),COUNTIF('OMS Drop Downs'!$E$2:$E$7,'OMS Response Form (ORF)'!K750),COUNTIF('OMS Drop Downs'!$B$2:$B$4,'OMS Response Form (ORF)'!L750),COUNTIF('OMS Drop Downs'!$B$2:$B$4,'OMS Response Form (ORF)'!M750),COUNTIF('OMS Drop Downs'!$B$2:$B$4,'OMS Response Form (ORF)'!N750),COUNTIF('OMS Drop Downs'!$B$2:$B$4,'OMS Response Form (ORF)'!O750), COUNTIF('OMS Drop Downs'!$B$2:$B$4,'OMS Response Form (ORF)'!P750),COUNTIF('OMS Drop Downs'!$B$2:$B$4,'OMS Response Form (ORF)'!Q750),COUNTIF('OMS Drop Downs'!$B$2:$B$4,'OMS Response Form (ORF)'!R750)),"Complete","Incomplete"))</f>
        <v/>
      </c>
      <c r="T750" s="26" t="str">
        <f>IF(S750="Complete",IF(AND(NOT(ISNA(VLOOKUP(CONCATENATE(F750,G750,H750,I750,J750,K750),'OMS Drop Downs'!G:G,1,FALSE))),IF(AND(G750&lt;&gt;"C3",K750&lt;&gt;"O5"),IF(SUM(COUNTIF(L750:R750,"Y"),COUNTIF(L750:R750,"N"))=0,"V","I"),IF(COUNTIF(L750:R750,"Y"),"V","I"))="V"),"Valid","Invalid")," ")</f>
        <v xml:space="preserve"> </v>
      </c>
      <c r="U750"/>
    </row>
    <row r="751" spans="1:21" x14ac:dyDescent="0.35">
      <c r="A751" s="16"/>
      <c r="B751" s="116"/>
      <c r="C751" s="117"/>
      <c r="D751" s="118"/>
      <c r="E751" s="120"/>
      <c r="F751" s="56"/>
      <c r="G751" s="32"/>
      <c r="H751" s="32"/>
      <c r="I751" s="32"/>
      <c r="J751" s="32"/>
      <c r="K751" s="32"/>
      <c r="L751" s="32"/>
      <c r="M751" s="32"/>
      <c r="N751" s="32"/>
      <c r="O751" s="32"/>
      <c r="P751" s="32"/>
      <c r="Q751" s="32"/>
      <c r="R751" s="32"/>
      <c r="S751" s="25" t="str">
        <f>IF(COUNTA(B751:R751)=0,"",IF(AND(COUNTA(B751)&gt;0, COUNTA(C751)&gt;0, COUNTA(D751)&gt;0, COUNTA(E751)&gt;0, COUNTIF('OMS Drop Downs'!$C$2:$C$3,'OMS Response Form (ORF)'!F751),COUNTIF('OMS Drop Downs'!$D$2:$D$5,'OMS Response Form (ORF)'!G751),COUNTIF('OMS Drop Downs'!$A$2:$A$5,'OMS Response Form (ORF)'!H751),COUNTIF('OMS Drop Downs'!$B$2:$B$4,'OMS Response Form (ORF)'!I751),COUNTIF('OMS Drop Downs'!$A$2:$A$5,'OMS Response Form (ORF)'!J751),COUNTIF('OMS Drop Downs'!$E$2:$E$7,'OMS Response Form (ORF)'!K751),COUNTIF('OMS Drop Downs'!$B$2:$B$4,'OMS Response Form (ORF)'!L751),COUNTIF('OMS Drop Downs'!$B$2:$B$4,'OMS Response Form (ORF)'!M751),COUNTIF('OMS Drop Downs'!$B$2:$B$4,'OMS Response Form (ORF)'!N751),COUNTIF('OMS Drop Downs'!$B$2:$B$4,'OMS Response Form (ORF)'!O751), COUNTIF('OMS Drop Downs'!$B$2:$B$4,'OMS Response Form (ORF)'!P751),COUNTIF('OMS Drop Downs'!$B$2:$B$4,'OMS Response Form (ORF)'!Q751),COUNTIF('OMS Drop Downs'!$B$2:$B$4,'OMS Response Form (ORF)'!R751)),"Complete","Incomplete"))</f>
        <v/>
      </c>
      <c r="T751" s="26" t="str">
        <f>IF(S751="Complete",IF(AND(NOT(ISNA(VLOOKUP(CONCATENATE(F751,G751,H751,I751,J751,K751),'OMS Drop Downs'!G:G,1,FALSE))),IF(AND(G751&lt;&gt;"C3",K751&lt;&gt;"O5"),IF(SUM(COUNTIF(L751:R751,"Y"),COUNTIF(L751:R751,"N"))=0,"V","I"),IF(COUNTIF(L751:R751,"Y"),"V","I"))="V"),"Valid","Invalid")," ")</f>
        <v xml:space="preserve"> </v>
      </c>
      <c r="U751"/>
    </row>
    <row r="752" spans="1:21" x14ac:dyDescent="0.35">
      <c r="A752" s="16"/>
      <c r="B752" s="116"/>
      <c r="C752" s="117"/>
      <c r="D752" s="118"/>
      <c r="E752" s="120"/>
      <c r="F752" s="56"/>
      <c r="G752" s="32"/>
      <c r="H752" s="32"/>
      <c r="I752" s="32"/>
      <c r="J752" s="32"/>
      <c r="K752" s="32"/>
      <c r="L752" s="32"/>
      <c r="M752" s="32"/>
      <c r="N752" s="32"/>
      <c r="O752" s="32"/>
      <c r="P752" s="32"/>
      <c r="Q752" s="32"/>
      <c r="R752" s="32"/>
      <c r="S752" s="25" t="str">
        <f>IF(COUNTA(B752:R752)=0,"",IF(AND(COUNTA(B752)&gt;0, COUNTA(C752)&gt;0, COUNTA(D752)&gt;0, COUNTA(E752)&gt;0, COUNTIF('OMS Drop Downs'!$C$2:$C$3,'OMS Response Form (ORF)'!F752),COUNTIF('OMS Drop Downs'!$D$2:$D$5,'OMS Response Form (ORF)'!G752),COUNTIF('OMS Drop Downs'!$A$2:$A$5,'OMS Response Form (ORF)'!H752),COUNTIF('OMS Drop Downs'!$B$2:$B$4,'OMS Response Form (ORF)'!I752),COUNTIF('OMS Drop Downs'!$A$2:$A$5,'OMS Response Form (ORF)'!J752),COUNTIF('OMS Drop Downs'!$E$2:$E$7,'OMS Response Form (ORF)'!K752),COUNTIF('OMS Drop Downs'!$B$2:$B$4,'OMS Response Form (ORF)'!L752),COUNTIF('OMS Drop Downs'!$B$2:$B$4,'OMS Response Form (ORF)'!M752),COUNTIF('OMS Drop Downs'!$B$2:$B$4,'OMS Response Form (ORF)'!N752),COUNTIF('OMS Drop Downs'!$B$2:$B$4,'OMS Response Form (ORF)'!O752), COUNTIF('OMS Drop Downs'!$B$2:$B$4,'OMS Response Form (ORF)'!P752),COUNTIF('OMS Drop Downs'!$B$2:$B$4,'OMS Response Form (ORF)'!Q752),COUNTIF('OMS Drop Downs'!$B$2:$B$4,'OMS Response Form (ORF)'!R752)),"Complete","Incomplete"))</f>
        <v/>
      </c>
      <c r="T752" s="26" t="str">
        <f>IF(S752="Complete",IF(AND(NOT(ISNA(VLOOKUP(CONCATENATE(F752,G752,H752,I752,J752,K752),'OMS Drop Downs'!G:G,1,FALSE))),IF(AND(G752&lt;&gt;"C3",K752&lt;&gt;"O5"),IF(SUM(COUNTIF(L752:R752,"Y"),COUNTIF(L752:R752,"N"))=0,"V","I"),IF(COUNTIF(L752:R752,"Y"),"V","I"))="V"),"Valid","Invalid")," ")</f>
        <v xml:space="preserve"> </v>
      </c>
      <c r="U752"/>
    </row>
    <row r="753" spans="1:21" x14ac:dyDescent="0.35">
      <c r="A753" s="16"/>
      <c r="B753" s="116"/>
      <c r="C753" s="117"/>
      <c r="D753" s="118"/>
      <c r="E753" s="120"/>
      <c r="F753" s="56"/>
      <c r="G753" s="32"/>
      <c r="H753" s="32"/>
      <c r="I753" s="32"/>
      <c r="J753" s="32"/>
      <c r="K753" s="32"/>
      <c r="L753" s="32"/>
      <c r="M753" s="32"/>
      <c r="N753" s="32"/>
      <c r="O753" s="32"/>
      <c r="P753" s="32"/>
      <c r="Q753" s="32"/>
      <c r="R753" s="32"/>
      <c r="S753" s="25" t="str">
        <f>IF(COUNTA(B753:R753)=0,"",IF(AND(COUNTA(B753)&gt;0, COUNTA(C753)&gt;0, COUNTA(D753)&gt;0, COUNTA(E753)&gt;0, COUNTIF('OMS Drop Downs'!$C$2:$C$3,'OMS Response Form (ORF)'!F753),COUNTIF('OMS Drop Downs'!$D$2:$D$5,'OMS Response Form (ORF)'!G753),COUNTIF('OMS Drop Downs'!$A$2:$A$5,'OMS Response Form (ORF)'!H753),COUNTIF('OMS Drop Downs'!$B$2:$B$4,'OMS Response Form (ORF)'!I753),COUNTIF('OMS Drop Downs'!$A$2:$A$5,'OMS Response Form (ORF)'!J753),COUNTIF('OMS Drop Downs'!$E$2:$E$7,'OMS Response Form (ORF)'!K753),COUNTIF('OMS Drop Downs'!$B$2:$B$4,'OMS Response Form (ORF)'!L753),COUNTIF('OMS Drop Downs'!$B$2:$B$4,'OMS Response Form (ORF)'!M753),COUNTIF('OMS Drop Downs'!$B$2:$B$4,'OMS Response Form (ORF)'!N753),COUNTIF('OMS Drop Downs'!$B$2:$B$4,'OMS Response Form (ORF)'!O753), COUNTIF('OMS Drop Downs'!$B$2:$B$4,'OMS Response Form (ORF)'!P753),COUNTIF('OMS Drop Downs'!$B$2:$B$4,'OMS Response Form (ORF)'!Q753),COUNTIF('OMS Drop Downs'!$B$2:$B$4,'OMS Response Form (ORF)'!R753)),"Complete","Incomplete"))</f>
        <v/>
      </c>
      <c r="T753" s="26" t="str">
        <f>IF(S753="Complete",IF(AND(NOT(ISNA(VLOOKUP(CONCATENATE(F753,G753,H753,I753,J753,K753),'OMS Drop Downs'!G:G,1,FALSE))),IF(AND(G753&lt;&gt;"C3",K753&lt;&gt;"O5"),IF(SUM(COUNTIF(L753:R753,"Y"),COUNTIF(L753:R753,"N"))=0,"V","I"),IF(COUNTIF(L753:R753,"Y"),"V","I"))="V"),"Valid","Invalid")," ")</f>
        <v xml:space="preserve"> </v>
      </c>
      <c r="U753"/>
    </row>
    <row r="754" spans="1:21" x14ac:dyDescent="0.35">
      <c r="A754" s="16"/>
      <c r="B754" s="116"/>
      <c r="C754" s="117"/>
      <c r="D754" s="118"/>
      <c r="E754" s="120"/>
      <c r="F754" s="56"/>
      <c r="G754" s="32"/>
      <c r="H754" s="32"/>
      <c r="I754" s="32"/>
      <c r="J754" s="32"/>
      <c r="K754" s="32"/>
      <c r="L754" s="32"/>
      <c r="M754" s="32"/>
      <c r="N754" s="32"/>
      <c r="O754" s="32"/>
      <c r="P754" s="32"/>
      <c r="Q754" s="32"/>
      <c r="R754" s="32"/>
      <c r="S754" s="25" t="str">
        <f>IF(COUNTA(B754:R754)=0,"",IF(AND(COUNTA(B754)&gt;0, COUNTA(C754)&gt;0, COUNTA(D754)&gt;0, COUNTA(E754)&gt;0, COUNTIF('OMS Drop Downs'!$C$2:$C$3,'OMS Response Form (ORF)'!F754),COUNTIF('OMS Drop Downs'!$D$2:$D$5,'OMS Response Form (ORF)'!G754),COUNTIF('OMS Drop Downs'!$A$2:$A$5,'OMS Response Form (ORF)'!H754),COUNTIF('OMS Drop Downs'!$B$2:$B$4,'OMS Response Form (ORF)'!I754),COUNTIF('OMS Drop Downs'!$A$2:$A$5,'OMS Response Form (ORF)'!J754),COUNTIF('OMS Drop Downs'!$E$2:$E$7,'OMS Response Form (ORF)'!K754),COUNTIF('OMS Drop Downs'!$B$2:$B$4,'OMS Response Form (ORF)'!L754),COUNTIF('OMS Drop Downs'!$B$2:$B$4,'OMS Response Form (ORF)'!M754),COUNTIF('OMS Drop Downs'!$B$2:$B$4,'OMS Response Form (ORF)'!N754),COUNTIF('OMS Drop Downs'!$B$2:$B$4,'OMS Response Form (ORF)'!O754), COUNTIF('OMS Drop Downs'!$B$2:$B$4,'OMS Response Form (ORF)'!P754),COUNTIF('OMS Drop Downs'!$B$2:$B$4,'OMS Response Form (ORF)'!Q754),COUNTIF('OMS Drop Downs'!$B$2:$B$4,'OMS Response Form (ORF)'!R754)),"Complete","Incomplete"))</f>
        <v/>
      </c>
      <c r="T754" s="26" t="str">
        <f>IF(S754="Complete",IF(AND(NOT(ISNA(VLOOKUP(CONCATENATE(F754,G754,H754,I754,J754,K754),'OMS Drop Downs'!G:G,1,FALSE))),IF(AND(G754&lt;&gt;"C3",K754&lt;&gt;"O5"),IF(SUM(COUNTIF(L754:R754,"Y"),COUNTIF(L754:R754,"N"))=0,"V","I"),IF(COUNTIF(L754:R754,"Y"),"V","I"))="V"),"Valid","Invalid")," ")</f>
        <v xml:space="preserve"> </v>
      </c>
      <c r="U754"/>
    </row>
    <row r="755" spans="1:21" x14ac:dyDescent="0.35">
      <c r="A755" s="16"/>
      <c r="B755" s="116"/>
      <c r="C755" s="117"/>
      <c r="D755" s="118"/>
      <c r="E755" s="120"/>
      <c r="F755" s="56"/>
      <c r="G755" s="32"/>
      <c r="H755" s="32"/>
      <c r="I755" s="32"/>
      <c r="J755" s="32"/>
      <c r="K755" s="32"/>
      <c r="L755" s="32"/>
      <c r="M755" s="32"/>
      <c r="N755" s="32"/>
      <c r="O755" s="32"/>
      <c r="P755" s="32"/>
      <c r="Q755" s="32"/>
      <c r="R755" s="32"/>
      <c r="S755" s="25" t="str">
        <f>IF(COUNTA(B755:R755)=0,"",IF(AND(COUNTA(B755)&gt;0, COUNTA(C755)&gt;0, COUNTA(D755)&gt;0, COUNTA(E755)&gt;0, COUNTIF('OMS Drop Downs'!$C$2:$C$3,'OMS Response Form (ORF)'!F755),COUNTIF('OMS Drop Downs'!$D$2:$D$5,'OMS Response Form (ORF)'!G755),COUNTIF('OMS Drop Downs'!$A$2:$A$5,'OMS Response Form (ORF)'!H755),COUNTIF('OMS Drop Downs'!$B$2:$B$4,'OMS Response Form (ORF)'!I755),COUNTIF('OMS Drop Downs'!$A$2:$A$5,'OMS Response Form (ORF)'!J755),COUNTIF('OMS Drop Downs'!$E$2:$E$7,'OMS Response Form (ORF)'!K755),COUNTIF('OMS Drop Downs'!$B$2:$B$4,'OMS Response Form (ORF)'!L755),COUNTIF('OMS Drop Downs'!$B$2:$B$4,'OMS Response Form (ORF)'!M755),COUNTIF('OMS Drop Downs'!$B$2:$B$4,'OMS Response Form (ORF)'!N755),COUNTIF('OMS Drop Downs'!$B$2:$B$4,'OMS Response Form (ORF)'!O755), COUNTIF('OMS Drop Downs'!$B$2:$B$4,'OMS Response Form (ORF)'!P755),COUNTIF('OMS Drop Downs'!$B$2:$B$4,'OMS Response Form (ORF)'!Q755),COUNTIF('OMS Drop Downs'!$B$2:$B$4,'OMS Response Form (ORF)'!R755)),"Complete","Incomplete"))</f>
        <v/>
      </c>
      <c r="T755" s="26" t="str">
        <f>IF(S755="Complete",IF(AND(NOT(ISNA(VLOOKUP(CONCATENATE(F755,G755,H755,I755,J755,K755),'OMS Drop Downs'!G:G,1,FALSE))),IF(AND(G755&lt;&gt;"C3",K755&lt;&gt;"O5"),IF(SUM(COUNTIF(L755:R755,"Y"),COUNTIF(L755:R755,"N"))=0,"V","I"),IF(COUNTIF(L755:R755,"Y"),"V","I"))="V"),"Valid","Invalid")," ")</f>
        <v xml:space="preserve"> </v>
      </c>
      <c r="U755"/>
    </row>
    <row r="756" spans="1:21" x14ac:dyDescent="0.35">
      <c r="A756" s="16"/>
      <c r="B756" s="116"/>
      <c r="C756" s="117"/>
      <c r="D756" s="118"/>
      <c r="E756" s="120"/>
      <c r="F756" s="56"/>
      <c r="G756" s="32"/>
      <c r="H756" s="32"/>
      <c r="I756" s="32"/>
      <c r="J756" s="32"/>
      <c r="K756" s="32"/>
      <c r="L756" s="32"/>
      <c r="M756" s="32"/>
      <c r="N756" s="32"/>
      <c r="O756" s="32"/>
      <c r="P756" s="32"/>
      <c r="Q756" s="32"/>
      <c r="R756" s="32"/>
      <c r="S756" s="25" t="str">
        <f>IF(COUNTA(B756:R756)=0,"",IF(AND(COUNTA(B756)&gt;0, COUNTA(C756)&gt;0, COUNTA(D756)&gt;0, COUNTA(E756)&gt;0, COUNTIF('OMS Drop Downs'!$C$2:$C$3,'OMS Response Form (ORF)'!F756),COUNTIF('OMS Drop Downs'!$D$2:$D$5,'OMS Response Form (ORF)'!G756),COUNTIF('OMS Drop Downs'!$A$2:$A$5,'OMS Response Form (ORF)'!H756),COUNTIF('OMS Drop Downs'!$B$2:$B$4,'OMS Response Form (ORF)'!I756),COUNTIF('OMS Drop Downs'!$A$2:$A$5,'OMS Response Form (ORF)'!J756),COUNTIF('OMS Drop Downs'!$E$2:$E$7,'OMS Response Form (ORF)'!K756),COUNTIF('OMS Drop Downs'!$B$2:$B$4,'OMS Response Form (ORF)'!L756),COUNTIF('OMS Drop Downs'!$B$2:$B$4,'OMS Response Form (ORF)'!M756),COUNTIF('OMS Drop Downs'!$B$2:$B$4,'OMS Response Form (ORF)'!N756),COUNTIF('OMS Drop Downs'!$B$2:$B$4,'OMS Response Form (ORF)'!O756), COUNTIF('OMS Drop Downs'!$B$2:$B$4,'OMS Response Form (ORF)'!P756),COUNTIF('OMS Drop Downs'!$B$2:$B$4,'OMS Response Form (ORF)'!Q756),COUNTIF('OMS Drop Downs'!$B$2:$B$4,'OMS Response Form (ORF)'!R756)),"Complete","Incomplete"))</f>
        <v/>
      </c>
      <c r="T756" s="26" t="str">
        <f>IF(S756="Complete",IF(AND(NOT(ISNA(VLOOKUP(CONCATENATE(F756,G756,H756,I756,J756,K756),'OMS Drop Downs'!G:G,1,FALSE))),IF(AND(G756&lt;&gt;"C3",K756&lt;&gt;"O5"),IF(SUM(COUNTIF(L756:R756,"Y"),COUNTIF(L756:R756,"N"))=0,"V","I"),IF(COUNTIF(L756:R756,"Y"),"V","I"))="V"),"Valid","Invalid")," ")</f>
        <v xml:space="preserve"> </v>
      </c>
      <c r="U756"/>
    </row>
    <row r="757" spans="1:21" x14ac:dyDescent="0.35">
      <c r="A757" s="16"/>
      <c r="B757" s="116"/>
      <c r="C757" s="117"/>
      <c r="D757" s="118"/>
      <c r="E757" s="120"/>
      <c r="F757" s="56"/>
      <c r="G757" s="32"/>
      <c r="H757" s="32"/>
      <c r="I757" s="32"/>
      <c r="J757" s="32"/>
      <c r="K757" s="32"/>
      <c r="L757" s="32"/>
      <c r="M757" s="32"/>
      <c r="N757" s="32"/>
      <c r="O757" s="32"/>
      <c r="P757" s="32"/>
      <c r="Q757" s="32"/>
      <c r="R757" s="32"/>
      <c r="S757" s="25" t="str">
        <f>IF(COUNTA(B757:R757)=0,"",IF(AND(COUNTA(B757)&gt;0, COUNTA(C757)&gt;0, COUNTA(D757)&gt;0, COUNTA(E757)&gt;0, COUNTIF('OMS Drop Downs'!$C$2:$C$3,'OMS Response Form (ORF)'!F757),COUNTIF('OMS Drop Downs'!$D$2:$D$5,'OMS Response Form (ORF)'!G757),COUNTIF('OMS Drop Downs'!$A$2:$A$5,'OMS Response Form (ORF)'!H757),COUNTIF('OMS Drop Downs'!$B$2:$B$4,'OMS Response Form (ORF)'!I757),COUNTIF('OMS Drop Downs'!$A$2:$A$5,'OMS Response Form (ORF)'!J757),COUNTIF('OMS Drop Downs'!$E$2:$E$7,'OMS Response Form (ORF)'!K757),COUNTIF('OMS Drop Downs'!$B$2:$B$4,'OMS Response Form (ORF)'!L757),COUNTIF('OMS Drop Downs'!$B$2:$B$4,'OMS Response Form (ORF)'!M757),COUNTIF('OMS Drop Downs'!$B$2:$B$4,'OMS Response Form (ORF)'!N757),COUNTIF('OMS Drop Downs'!$B$2:$B$4,'OMS Response Form (ORF)'!O757), COUNTIF('OMS Drop Downs'!$B$2:$B$4,'OMS Response Form (ORF)'!P757),COUNTIF('OMS Drop Downs'!$B$2:$B$4,'OMS Response Form (ORF)'!Q757),COUNTIF('OMS Drop Downs'!$B$2:$B$4,'OMS Response Form (ORF)'!R757)),"Complete","Incomplete"))</f>
        <v/>
      </c>
      <c r="T757" s="26" t="str">
        <f>IF(S757="Complete",IF(AND(NOT(ISNA(VLOOKUP(CONCATENATE(F757,G757,H757,I757,J757,K757),'OMS Drop Downs'!G:G,1,FALSE))),IF(AND(G757&lt;&gt;"C3",K757&lt;&gt;"O5"),IF(SUM(COUNTIF(L757:R757,"Y"),COUNTIF(L757:R757,"N"))=0,"V","I"),IF(COUNTIF(L757:R757,"Y"),"V","I"))="V"),"Valid","Invalid")," ")</f>
        <v xml:space="preserve"> </v>
      </c>
      <c r="U757"/>
    </row>
    <row r="758" spans="1:21" x14ac:dyDescent="0.35">
      <c r="A758" s="16"/>
      <c r="B758" s="116"/>
      <c r="C758" s="117"/>
      <c r="D758" s="118"/>
      <c r="E758" s="120"/>
      <c r="F758" s="56"/>
      <c r="G758" s="32"/>
      <c r="H758" s="32"/>
      <c r="I758" s="32"/>
      <c r="J758" s="32"/>
      <c r="K758" s="32"/>
      <c r="L758" s="32"/>
      <c r="M758" s="32"/>
      <c r="N758" s="32"/>
      <c r="O758" s="32"/>
      <c r="P758" s="32"/>
      <c r="Q758" s="32"/>
      <c r="R758" s="32"/>
      <c r="S758" s="25" t="str">
        <f>IF(COUNTA(B758:R758)=0,"",IF(AND(COUNTA(B758)&gt;0, COUNTA(C758)&gt;0, COUNTA(D758)&gt;0, COUNTA(E758)&gt;0, COUNTIF('OMS Drop Downs'!$C$2:$C$3,'OMS Response Form (ORF)'!F758),COUNTIF('OMS Drop Downs'!$D$2:$D$5,'OMS Response Form (ORF)'!G758),COUNTIF('OMS Drop Downs'!$A$2:$A$5,'OMS Response Form (ORF)'!H758),COUNTIF('OMS Drop Downs'!$B$2:$B$4,'OMS Response Form (ORF)'!I758),COUNTIF('OMS Drop Downs'!$A$2:$A$5,'OMS Response Form (ORF)'!J758),COUNTIF('OMS Drop Downs'!$E$2:$E$7,'OMS Response Form (ORF)'!K758),COUNTIF('OMS Drop Downs'!$B$2:$B$4,'OMS Response Form (ORF)'!L758),COUNTIF('OMS Drop Downs'!$B$2:$B$4,'OMS Response Form (ORF)'!M758),COUNTIF('OMS Drop Downs'!$B$2:$B$4,'OMS Response Form (ORF)'!N758),COUNTIF('OMS Drop Downs'!$B$2:$B$4,'OMS Response Form (ORF)'!O758), COUNTIF('OMS Drop Downs'!$B$2:$B$4,'OMS Response Form (ORF)'!P758),COUNTIF('OMS Drop Downs'!$B$2:$B$4,'OMS Response Form (ORF)'!Q758),COUNTIF('OMS Drop Downs'!$B$2:$B$4,'OMS Response Form (ORF)'!R758)),"Complete","Incomplete"))</f>
        <v/>
      </c>
      <c r="T758" s="26" t="str">
        <f>IF(S758="Complete",IF(AND(NOT(ISNA(VLOOKUP(CONCATENATE(F758,G758,H758,I758,J758,K758),'OMS Drop Downs'!G:G,1,FALSE))),IF(AND(G758&lt;&gt;"C3",K758&lt;&gt;"O5"),IF(SUM(COUNTIF(L758:R758,"Y"),COUNTIF(L758:R758,"N"))=0,"V","I"),IF(COUNTIF(L758:R758,"Y"),"V","I"))="V"),"Valid","Invalid")," ")</f>
        <v xml:space="preserve"> </v>
      </c>
      <c r="U758"/>
    </row>
    <row r="759" spans="1:21" x14ac:dyDescent="0.35">
      <c r="A759" s="16"/>
      <c r="B759" s="116"/>
      <c r="C759" s="117"/>
      <c r="D759" s="118"/>
      <c r="E759" s="120"/>
      <c r="F759" s="56"/>
      <c r="G759" s="32"/>
      <c r="H759" s="32"/>
      <c r="I759" s="32"/>
      <c r="J759" s="32"/>
      <c r="K759" s="32"/>
      <c r="L759" s="32"/>
      <c r="M759" s="32"/>
      <c r="N759" s="32"/>
      <c r="O759" s="32"/>
      <c r="P759" s="32"/>
      <c r="Q759" s="32"/>
      <c r="R759" s="32"/>
      <c r="S759" s="25" t="str">
        <f>IF(COUNTA(B759:R759)=0,"",IF(AND(COUNTA(B759)&gt;0, COUNTA(C759)&gt;0, COUNTA(D759)&gt;0, COUNTA(E759)&gt;0, COUNTIF('OMS Drop Downs'!$C$2:$C$3,'OMS Response Form (ORF)'!F759),COUNTIF('OMS Drop Downs'!$D$2:$D$5,'OMS Response Form (ORF)'!G759),COUNTIF('OMS Drop Downs'!$A$2:$A$5,'OMS Response Form (ORF)'!H759),COUNTIF('OMS Drop Downs'!$B$2:$B$4,'OMS Response Form (ORF)'!I759),COUNTIF('OMS Drop Downs'!$A$2:$A$5,'OMS Response Form (ORF)'!J759),COUNTIF('OMS Drop Downs'!$E$2:$E$7,'OMS Response Form (ORF)'!K759),COUNTIF('OMS Drop Downs'!$B$2:$B$4,'OMS Response Form (ORF)'!L759),COUNTIF('OMS Drop Downs'!$B$2:$B$4,'OMS Response Form (ORF)'!M759),COUNTIF('OMS Drop Downs'!$B$2:$B$4,'OMS Response Form (ORF)'!N759),COUNTIF('OMS Drop Downs'!$B$2:$B$4,'OMS Response Form (ORF)'!O759), COUNTIF('OMS Drop Downs'!$B$2:$B$4,'OMS Response Form (ORF)'!P759),COUNTIF('OMS Drop Downs'!$B$2:$B$4,'OMS Response Form (ORF)'!Q759),COUNTIF('OMS Drop Downs'!$B$2:$B$4,'OMS Response Form (ORF)'!R759)),"Complete","Incomplete"))</f>
        <v/>
      </c>
      <c r="T759" s="26" t="str">
        <f>IF(S759="Complete",IF(AND(NOT(ISNA(VLOOKUP(CONCATENATE(F759,G759,H759,I759,J759,K759),'OMS Drop Downs'!G:G,1,FALSE))),IF(AND(G759&lt;&gt;"C3",K759&lt;&gt;"O5"),IF(SUM(COUNTIF(L759:R759,"Y"),COUNTIF(L759:R759,"N"))=0,"V","I"),IF(COUNTIF(L759:R759,"Y"),"V","I"))="V"),"Valid","Invalid")," ")</f>
        <v xml:space="preserve"> </v>
      </c>
      <c r="U759"/>
    </row>
    <row r="760" spans="1:21" x14ac:dyDescent="0.35">
      <c r="A760" s="16"/>
      <c r="B760" s="116"/>
      <c r="C760" s="117"/>
      <c r="D760" s="118"/>
      <c r="E760" s="120"/>
      <c r="F760" s="56"/>
      <c r="G760" s="32"/>
      <c r="H760" s="32"/>
      <c r="I760" s="32"/>
      <c r="J760" s="32"/>
      <c r="K760" s="32"/>
      <c r="L760" s="32"/>
      <c r="M760" s="32"/>
      <c r="N760" s="32"/>
      <c r="O760" s="32"/>
      <c r="P760" s="32"/>
      <c r="Q760" s="32"/>
      <c r="R760" s="32"/>
      <c r="S760" s="25" t="str">
        <f>IF(COUNTA(B760:R760)=0,"",IF(AND(COUNTA(B760)&gt;0, COUNTA(C760)&gt;0, COUNTA(D760)&gt;0, COUNTA(E760)&gt;0, COUNTIF('OMS Drop Downs'!$C$2:$C$3,'OMS Response Form (ORF)'!F760),COUNTIF('OMS Drop Downs'!$D$2:$D$5,'OMS Response Form (ORF)'!G760),COUNTIF('OMS Drop Downs'!$A$2:$A$5,'OMS Response Form (ORF)'!H760),COUNTIF('OMS Drop Downs'!$B$2:$B$4,'OMS Response Form (ORF)'!I760),COUNTIF('OMS Drop Downs'!$A$2:$A$5,'OMS Response Form (ORF)'!J760),COUNTIF('OMS Drop Downs'!$E$2:$E$7,'OMS Response Form (ORF)'!K760),COUNTIF('OMS Drop Downs'!$B$2:$B$4,'OMS Response Form (ORF)'!L760),COUNTIF('OMS Drop Downs'!$B$2:$B$4,'OMS Response Form (ORF)'!M760),COUNTIF('OMS Drop Downs'!$B$2:$B$4,'OMS Response Form (ORF)'!N760),COUNTIF('OMS Drop Downs'!$B$2:$B$4,'OMS Response Form (ORF)'!O760), COUNTIF('OMS Drop Downs'!$B$2:$B$4,'OMS Response Form (ORF)'!P760),COUNTIF('OMS Drop Downs'!$B$2:$B$4,'OMS Response Form (ORF)'!Q760),COUNTIF('OMS Drop Downs'!$B$2:$B$4,'OMS Response Form (ORF)'!R760)),"Complete","Incomplete"))</f>
        <v/>
      </c>
      <c r="T760" s="26" t="str">
        <f>IF(S760="Complete",IF(AND(NOT(ISNA(VLOOKUP(CONCATENATE(F760,G760,H760,I760,J760,K760),'OMS Drop Downs'!G:G,1,FALSE))),IF(AND(G760&lt;&gt;"C3",K760&lt;&gt;"O5"),IF(SUM(COUNTIF(L760:R760,"Y"),COUNTIF(L760:R760,"N"))=0,"V","I"),IF(COUNTIF(L760:R760,"Y"),"V","I"))="V"),"Valid","Invalid")," ")</f>
        <v xml:space="preserve"> </v>
      </c>
      <c r="U760"/>
    </row>
    <row r="761" spans="1:21" x14ac:dyDescent="0.35">
      <c r="A761" s="16"/>
      <c r="B761" s="116"/>
      <c r="C761" s="117"/>
      <c r="D761" s="118"/>
      <c r="E761" s="120"/>
      <c r="F761" s="56"/>
      <c r="G761" s="32"/>
      <c r="H761" s="32"/>
      <c r="I761" s="32"/>
      <c r="J761" s="32"/>
      <c r="K761" s="32"/>
      <c r="L761" s="32"/>
      <c r="M761" s="32"/>
      <c r="N761" s="32"/>
      <c r="O761" s="32"/>
      <c r="P761" s="32"/>
      <c r="Q761" s="32"/>
      <c r="R761" s="32"/>
      <c r="S761" s="25" t="str">
        <f>IF(COUNTA(B761:R761)=0,"",IF(AND(COUNTA(B761)&gt;0, COUNTA(C761)&gt;0, COUNTA(D761)&gt;0, COUNTA(E761)&gt;0, COUNTIF('OMS Drop Downs'!$C$2:$C$3,'OMS Response Form (ORF)'!F761),COUNTIF('OMS Drop Downs'!$D$2:$D$5,'OMS Response Form (ORF)'!G761),COUNTIF('OMS Drop Downs'!$A$2:$A$5,'OMS Response Form (ORF)'!H761),COUNTIF('OMS Drop Downs'!$B$2:$B$4,'OMS Response Form (ORF)'!I761),COUNTIF('OMS Drop Downs'!$A$2:$A$5,'OMS Response Form (ORF)'!J761),COUNTIF('OMS Drop Downs'!$E$2:$E$7,'OMS Response Form (ORF)'!K761),COUNTIF('OMS Drop Downs'!$B$2:$B$4,'OMS Response Form (ORF)'!L761),COUNTIF('OMS Drop Downs'!$B$2:$B$4,'OMS Response Form (ORF)'!M761),COUNTIF('OMS Drop Downs'!$B$2:$B$4,'OMS Response Form (ORF)'!N761),COUNTIF('OMS Drop Downs'!$B$2:$B$4,'OMS Response Form (ORF)'!O761), COUNTIF('OMS Drop Downs'!$B$2:$B$4,'OMS Response Form (ORF)'!P761),COUNTIF('OMS Drop Downs'!$B$2:$B$4,'OMS Response Form (ORF)'!Q761),COUNTIF('OMS Drop Downs'!$B$2:$B$4,'OMS Response Form (ORF)'!R761)),"Complete","Incomplete"))</f>
        <v/>
      </c>
      <c r="T761" s="26" t="str">
        <f>IF(S761="Complete",IF(AND(NOT(ISNA(VLOOKUP(CONCATENATE(F761,G761,H761,I761,J761,K761),'OMS Drop Downs'!G:G,1,FALSE))),IF(AND(G761&lt;&gt;"C3",K761&lt;&gt;"O5"),IF(SUM(COUNTIF(L761:R761,"Y"),COUNTIF(L761:R761,"N"))=0,"V","I"),IF(COUNTIF(L761:R761,"Y"),"V","I"))="V"),"Valid","Invalid")," ")</f>
        <v xml:space="preserve"> </v>
      </c>
      <c r="U761"/>
    </row>
    <row r="762" spans="1:21" x14ac:dyDescent="0.35">
      <c r="A762" s="16"/>
      <c r="B762" s="116"/>
      <c r="C762" s="117"/>
      <c r="D762" s="118"/>
      <c r="E762" s="120"/>
      <c r="F762" s="56"/>
      <c r="G762" s="32"/>
      <c r="H762" s="32"/>
      <c r="I762" s="32"/>
      <c r="J762" s="32"/>
      <c r="K762" s="32"/>
      <c r="L762" s="32"/>
      <c r="M762" s="32"/>
      <c r="N762" s="32"/>
      <c r="O762" s="32"/>
      <c r="P762" s="32"/>
      <c r="Q762" s="32"/>
      <c r="R762" s="32"/>
      <c r="S762" s="25" t="str">
        <f>IF(COUNTA(B762:R762)=0,"",IF(AND(COUNTA(B762)&gt;0, COUNTA(C762)&gt;0, COUNTA(D762)&gt;0, COUNTA(E762)&gt;0, COUNTIF('OMS Drop Downs'!$C$2:$C$3,'OMS Response Form (ORF)'!F762),COUNTIF('OMS Drop Downs'!$D$2:$D$5,'OMS Response Form (ORF)'!G762),COUNTIF('OMS Drop Downs'!$A$2:$A$5,'OMS Response Form (ORF)'!H762),COUNTIF('OMS Drop Downs'!$B$2:$B$4,'OMS Response Form (ORF)'!I762),COUNTIF('OMS Drop Downs'!$A$2:$A$5,'OMS Response Form (ORF)'!J762),COUNTIF('OMS Drop Downs'!$E$2:$E$7,'OMS Response Form (ORF)'!K762),COUNTIF('OMS Drop Downs'!$B$2:$B$4,'OMS Response Form (ORF)'!L762),COUNTIF('OMS Drop Downs'!$B$2:$B$4,'OMS Response Form (ORF)'!M762),COUNTIF('OMS Drop Downs'!$B$2:$B$4,'OMS Response Form (ORF)'!N762),COUNTIF('OMS Drop Downs'!$B$2:$B$4,'OMS Response Form (ORF)'!O762), COUNTIF('OMS Drop Downs'!$B$2:$B$4,'OMS Response Form (ORF)'!P762),COUNTIF('OMS Drop Downs'!$B$2:$B$4,'OMS Response Form (ORF)'!Q762),COUNTIF('OMS Drop Downs'!$B$2:$B$4,'OMS Response Form (ORF)'!R762)),"Complete","Incomplete"))</f>
        <v/>
      </c>
      <c r="T762" s="26" t="str">
        <f>IF(S762="Complete",IF(AND(NOT(ISNA(VLOOKUP(CONCATENATE(F762,G762,H762,I762,J762,K762),'OMS Drop Downs'!G:G,1,FALSE))),IF(AND(G762&lt;&gt;"C3",K762&lt;&gt;"O5"),IF(SUM(COUNTIF(L762:R762,"Y"),COUNTIF(L762:R762,"N"))=0,"V","I"),IF(COUNTIF(L762:R762,"Y"),"V","I"))="V"),"Valid","Invalid")," ")</f>
        <v xml:space="preserve"> </v>
      </c>
      <c r="U762"/>
    </row>
    <row r="763" spans="1:21" x14ac:dyDescent="0.35">
      <c r="A763" s="16"/>
      <c r="B763" s="116"/>
      <c r="C763" s="117"/>
      <c r="D763" s="118"/>
      <c r="E763" s="120"/>
      <c r="F763" s="56"/>
      <c r="G763" s="32"/>
      <c r="H763" s="32"/>
      <c r="I763" s="32"/>
      <c r="J763" s="32"/>
      <c r="K763" s="32"/>
      <c r="L763" s="32"/>
      <c r="M763" s="32"/>
      <c r="N763" s="32"/>
      <c r="O763" s="32"/>
      <c r="P763" s="32"/>
      <c r="Q763" s="32"/>
      <c r="R763" s="32"/>
      <c r="S763" s="25" t="str">
        <f>IF(COUNTA(B763:R763)=0,"",IF(AND(COUNTA(B763)&gt;0, COUNTA(C763)&gt;0, COUNTA(D763)&gt;0, COUNTA(E763)&gt;0, COUNTIF('OMS Drop Downs'!$C$2:$C$3,'OMS Response Form (ORF)'!F763),COUNTIF('OMS Drop Downs'!$D$2:$D$5,'OMS Response Form (ORF)'!G763),COUNTIF('OMS Drop Downs'!$A$2:$A$5,'OMS Response Form (ORF)'!H763),COUNTIF('OMS Drop Downs'!$B$2:$B$4,'OMS Response Form (ORF)'!I763),COUNTIF('OMS Drop Downs'!$A$2:$A$5,'OMS Response Form (ORF)'!J763),COUNTIF('OMS Drop Downs'!$E$2:$E$7,'OMS Response Form (ORF)'!K763),COUNTIF('OMS Drop Downs'!$B$2:$B$4,'OMS Response Form (ORF)'!L763),COUNTIF('OMS Drop Downs'!$B$2:$B$4,'OMS Response Form (ORF)'!M763),COUNTIF('OMS Drop Downs'!$B$2:$B$4,'OMS Response Form (ORF)'!N763),COUNTIF('OMS Drop Downs'!$B$2:$B$4,'OMS Response Form (ORF)'!O763), COUNTIF('OMS Drop Downs'!$B$2:$B$4,'OMS Response Form (ORF)'!P763),COUNTIF('OMS Drop Downs'!$B$2:$B$4,'OMS Response Form (ORF)'!Q763),COUNTIF('OMS Drop Downs'!$B$2:$B$4,'OMS Response Form (ORF)'!R763)),"Complete","Incomplete"))</f>
        <v/>
      </c>
      <c r="T763" s="26" t="str">
        <f>IF(S763="Complete",IF(AND(NOT(ISNA(VLOOKUP(CONCATENATE(F763,G763,H763,I763,J763,K763),'OMS Drop Downs'!G:G,1,FALSE))),IF(AND(G763&lt;&gt;"C3",K763&lt;&gt;"O5"),IF(SUM(COUNTIF(L763:R763,"Y"),COUNTIF(L763:R763,"N"))=0,"V","I"),IF(COUNTIF(L763:R763,"Y"),"V","I"))="V"),"Valid","Invalid")," ")</f>
        <v xml:space="preserve"> </v>
      </c>
      <c r="U763"/>
    </row>
    <row r="764" spans="1:21" x14ac:dyDescent="0.35">
      <c r="A764" s="16"/>
      <c r="B764" s="116"/>
      <c r="C764" s="117"/>
      <c r="D764" s="118"/>
      <c r="E764" s="120"/>
      <c r="F764" s="56"/>
      <c r="G764" s="32"/>
      <c r="H764" s="32"/>
      <c r="I764" s="32"/>
      <c r="J764" s="32"/>
      <c r="K764" s="32"/>
      <c r="L764" s="32"/>
      <c r="M764" s="32"/>
      <c r="N764" s="32"/>
      <c r="O764" s="32"/>
      <c r="P764" s="32"/>
      <c r="Q764" s="32"/>
      <c r="R764" s="32"/>
      <c r="S764" s="25" t="str">
        <f>IF(COUNTA(B764:R764)=0,"",IF(AND(COUNTA(B764)&gt;0, COUNTA(C764)&gt;0, COUNTA(D764)&gt;0, COUNTA(E764)&gt;0, COUNTIF('OMS Drop Downs'!$C$2:$C$3,'OMS Response Form (ORF)'!F764),COUNTIF('OMS Drop Downs'!$D$2:$D$5,'OMS Response Form (ORF)'!G764),COUNTIF('OMS Drop Downs'!$A$2:$A$5,'OMS Response Form (ORF)'!H764),COUNTIF('OMS Drop Downs'!$B$2:$B$4,'OMS Response Form (ORF)'!I764),COUNTIF('OMS Drop Downs'!$A$2:$A$5,'OMS Response Form (ORF)'!J764),COUNTIF('OMS Drop Downs'!$E$2:$E$7,'OMS Response Form (ORF)'!K764),COUNTIF('OMS Drop Downs'!$B$2:$B$4,'OMS Response Form (ORF)'!L764),COUNTIF('OMS Drop Downs'!$B$2:$B$4,'OMS Response Form (ORF)'!M764),COUNTIF('OMS Drop Downs'!$B$2:$B$4,'OMS Response Form (ORF)'!N764),COUNTIF('OMS Drop Downs'!$B$2:$B$4,'OMS Response Form (ORF)'!O764), COUNTIF('OMS Drop Downs'!$B$2:$B$4,'OMS Response Form (ORF)'!P764),COUNTIF('OMS Drop Downs'!$B$2:$B$4,'OMS Response Form (ORF)'!Q764),COUNTIF('OMS Drop Downs'!$B$2:$B$4,'OMS Response Form (ORF)'!R764)),"Complete","Incomplete"))</f>
        <v/>
      </c>
      <c r="T764" s="26" t="str">
        <f>IF(S764="Complete",IF(AND(NOT(ISNA(VLOOKUP(CONCATENATE(F764,G764,H764,I764,J764,K764),'OMS Drop Downs'!G:G,1,FALSE))),IF(AND(G764&lt;&gt;"C3",K764&lt;&gt;"O5"),IF(SUM(COUNTIF(L764:R764,"Y"),COUNTIF(L764:R764,"N"))=0,"V","I"),IF(COUNTIF(L764:R764,"Y"),"V","I"))="V"),"Valid","Invalid")," ")</f>
        <v xml:space="preserve"> </v>
      </c>
      <c r="U764"/>
    </row>
    <row r="765" spans="1:21" x14ac:dyDescent="0.35">
      <c r="A765" s="16"/>
      <c r="B765" s="116"/>
      <c r="C765" s="117"/>
      <c r="D765" s="118"/>
      <c r="E765" s="120"/>
      <c r="F765" s="56"/>
      <c r="G765" s="32"/>
      <c r="H765" s="32"/>
      <c r="I765" s="32"/>
      <c r="J765" s="32"/>
      <c r="K765" s="32"/>
      <c r="L765" s="32"/>
      <c r="M765" s="32"/>
      <c r="N765" s="32"/>
      <c r="O765" s="32"/>
      <c r="P765" s="32"/>
      <c r="Q765" s="32"/>
      <c r="R765" s="32"/>
      <c r="S765" s="25" t="str">
        <f>IF(COUNTA(B765:R765)=0,"",IF(AND(COUNTA(B765)&gt;0, COUNTA(C765)&gt;0, COUNTA(D765)&gt;0, COUNTA(E765)&gt;0, COUNTIF('OMS Drop Downs'!$C$2:$C$3,'OMS Response Form (ORF)'!F765),COUNTIF('OMS Drop Downs'!$D$2:$D$5,'OMS Response Form (ORF)'!G765),COUNTIF('OMS Drop Downs'!$A$2:$A$5,'OMS Response Form (ORF)'!H765),COUNTIF('OMS Drop Downs'!$B$2:$B$4,'OMS Response Form (ORF)'!I765),COUNTIF('OMS Drop Downs'!$A$2:$A$5,'OMS Response Form (ORF)'!J765),COUNTIF('OMS Drop Downs'!$E$2:$E$7,'OMS Response Form (ORF)'!K765),COUNTIF('OMS Drop Downs'!$B$2:$B$4,'OMS Response Form (ORF)'!L765),COUNTIF('OMS Drop Downs'!$B$2:$B$4,'OMS Response Form (ORF)'!M765),COUNTIF('OMS Drop Downs'!$B$2:$B$4,'OMS Response Form (ORF)'!N765),COUNTIF('OMS Drop Downs'!$B$2:$B$4,'OMS Response Form (ORF)'!O765), COUNTIF('OMS Drop Downs'!$B$2:$B$4,'OMS Response Form (ORF)'!P765),COUNTIF('OMS Drop Downs'!$B$2:$B$4,'OMS Response Form (ORF)'!Q765),COUNTIF('OMS Drop Downs'!$B$2:$B$4,'OMS Response Form (ORF)'!R765)),"Complete","Incomplete"))</f>
        <v/>
      </c>
      <c r="T765" s="26" t="str">
        <f>IF(S765="Complete",IF(AND(NOT(ISNA(VLOOKUP(CONCATENATE(F765,G765,H765,I765,J765,K765),'OMS Drop Downs'!G:G,1,FALSE))),IF(AND(G765&lt;&gt;"C3",K765&lt;&gt;"O5"),IF(SUM(COUNTIF(L765:R765,"Y"),COUNTIF(L765:R765,"N"))=0,"V","I"),IF(COUNTIF(L765:R765,"Y"),"V","I"))="V"),"Valid","Invalid")," ")</f>
        <v xml:space="preserve"> </v>
      </c>
      <c r="U765"/>
    </row>
    <row r="766" spans="1:21" x14ac:dyDescent="0.35">
      <c r="A766" s="16"/>
      <c r="B766" s="116"/>
      <c r="C766" s="117"/>
      <c r="D766" s="118"/>
      <c r="E766" s="120"/>
      <c r="F766" s="56"/>
      <c r="G766" s="32"/>
      <c r="H766" s="32"/>
      <c r="I766" s="32"/>
      <c r="J766" s="32"/>
      <c r="K766" s="32"/>
      <c r="L766" s="32"/>
      <c r="M766" s="32"/>
      <c r="N766" s="32"/>
      <c r="O766" s="32"/>
      <c r="P766" s="32"/>
      <c r="Q766" s="32"/>
      <c r="R766" s="32"/>
      <c r="S766" s="25" t="str">
        <f>IF(COUNTA(B766:R766)=0,"",IF(AND(COUNTA(B766)&gt;0, COUNTA(C766)&gt;0, COUNTA(D766)&gt;0, COUNTA(E766)&gt;0, COUNTIF('OMS Drop Downs'!$C$2:$C$3,'OMS Response Form (ORF)'!F766),COUNTIF('OMS Drop Downs'!$D$2:$D$5,'OMS Response Form (ORF)'!G766),COUNTIF('OMS Drop Downs'!$A$2:$A$5,'OMS Response Form (ORF)'!H766),COUNTIF('OMS Drop Downs'!$B$2:$B$4,'OMS Response Form (ORF)'!I766),COUNTIF('OMS Drop Downs'!$A$2:$A$5,'OMS Response Form (ORF)'!J766),COUNTIF('OMS Drop Downs'!$E$2:$E$7,'OMS Response Form (ORF)'!K766),COUNTIF('OMS Drop Downs'!$B$2:$B$4,'OMS Response Form (ORF)'!L766),COUNTIF('OMS Drop Downs'!$B$2:$B$4,'OMS Response Form (ORF)'!M766),COUNTIF('OMS Drop Downs'!$B$2:$B$4,'OMS Response Form (ORF)'!N766),COUNTIF('OMS Drop Downs'!$B$2:$B$4,'OMS Response Form (ORF)'!O766), COUNTIF('OMS Drop Downs'!$B$2:$B$4,'OMS Response Form (ORF)'!P766),COUNTIF('OMS Drop Downs'!$B$2:$B$4,'OMS Response Form (ORF)'!Q766),COUNTIF('OMS Drop Downs'!$B$2:$B$4,'OMS Response Form (ORF)'!R766)),"Complete","Incomplete"))</f>
        <v/>
      </c>
      <c r="T766" s="26" t="str">
        <f>IF(S766="Complete",IF(AND(NOT(ISNA(VLOOKUP(CONCATENATE(F766,G766,H766,I766,J766,K766),'OMS Drop Downs'!G:G,1,FALSE))),IF(AND(G766&lt;&gt;"C3",K766&lt;&gt;"O5"),IF(SUM(COUNTIF(L766:R766,"Y"),COUNTIF(L766:R766,"N"))=0,"V","I"),IF(COUNTIF(L766:R766,"Y"),"V","I"))="V"),"Valid","Invalid")," ")</f>
        <v xml:space="preserve"> </v>
      </c>
      <c r="U766"/>
    </row>
    <row r="767" spans="1:21" x14ac:dyDescent="0.35">
      <c r="A767" s="16"/>
      <c r="B767" s="116"/>
      <c r="C767" s="117"/>
      <c r="D767" s="118"/>
      <c r="E767" s="120"/>
      <c r="F767" s="56"/>
      <c r="G767" s="32"/>
      <c r="H767" s="32"/>
      <c r="I767" s="32"/>
      <c r="J767" s="32"/>
      <c r="K767" s="32"/>
      <c r="L767" s="32"/>
      <c r="M767" s="32"/>
      <c r="N767" s="32"/>
      <c r="O767" s="32"/>
      <c r="P767" s="32"/>
      <c r="Q767" s="32"/>
      <c r="R767" s="32"/>
      <c r="S767" s="25" t="str">
        <f>IF(COUNTA(B767:R767)=0,"",IF(AND(COUNTA(B767)&gt;0, COUNTA(C767)&gt;0, COUNTA(D767)&gt;0, COUNTA(E767)&gt;0, COUNTIF('OMS Drop Downs'!$C$2:$C$3,'OMS Response Form (ORF)'!F767),COUNTIF('OMS Drop Downs'!$D$2:$D$5,'OMS Response Form (ORF)'!G767),COUNTIF('OMS Drop Downs'!$A$2:$A$5,'OMS Response Form (ORF)'!H767),COUNTIF('OMS Drop Downs'!$B$2:$B$4,'OMS Response Form (ORF)'!I767),COUNTIF('OMS Drop Downs'!$A$2:$A$5,'OMS Response Form (ORF)'!J767),COUNTIF('OMS Drop Downs'!$E$2:$E$7,'OMS Response Form (ORF)'!K767),COUNTIF('OMS Drop Downs'!$B$2:$B$4,'OMS Response Form (ORF)'!L767),COUNTIF('OMS Drop Downs'!$B$2:$B$4,'OMS Response Form (ORF)'!M767),COUNTIF('OMS Drop Downs'!$B$2:$B$4,'OMS Response Form (ORF)'!N767),COUNTIF('OMS Drop Downs'!$B$2:$B$4,'OMS Response Form (ORF)'!O767), COUNTIF('OMS Drop Downs'!$B$2:$B$4,'OMS Response Form (ORF)'!P767),COUNTIF('OMS Drop Downs'!$B$2:$B$4,'OMS Response Form (ORF)'!Q767),COUNTIF('OMS Drop Downs'!$B$2:$B$4,'OMS Response Form (ORF)'!R767)),"Complete","Incomplete"))</f>
        <v/>
      </c>
      <c r="T767" s="26" t="str">
        <f>IF(S767="Complete",IF(AND(NOT(ISNA(VLOOKUP(CONCATENATE(F767,G767,H767,I767,J767,K767),'OMS Drop Downs'!G:G,1,FALSE))),IF(AND(G767&lt;&gt;"C3",K767&lt;&gt;"O5"),IF(SUM(COUNTIF(L767:R767,"Y"),COUNTIF(L767:R767,"N"))=0,"V","I"),IF(COUNTIF(L767:R767,"Y"),"V","I"))="V"),"Valid","Invalid")," ")</f>
        <v xml:space="preserve"> </v>
      </c>
      <c r="U767"/>
    </row>
    <row r="768" spans="1:21" x14ac:dyDescent="0.35">
      <c r="A768" s="16"/>
      <c r="B768" s="116"/>
      <c r="C768" s="117"/>
      <c r="D768" s="118"/>
      <c r="E768" s="120"/>
      <c r="F768" s="56"/>
      <c r="G768" s="32"/>
      <c r="H768" s="32"/>
      <c r="I768" s="32"/>
      <c r="J768" s="32"/>
      <c r="K768" s="32"/>
      <c r="L768" s="32"/>
      <c r="M768" s="32"/>
      <c r="N768" s="32"/>
      <c r="O768" s="32"/>
      <c r="P768" s="32"/>
      <c r="Q768" s="32"/>
      <c r="R768" s="32"/>
      <c r="S768" s="25" t="str">
        <f>IF(COUNTA(B768:R768)=0,"",IF(AND(COUNTA(B768)&gt;0, COUNTA(C768)&gt;0, COUNTA(D768)&gt;0, COUNTA(E768)&gt;0, COUNTIF('OMS Drop Downs'!$C$2:$C$3,'OMS Response Form (ORF)'!F768),COUNTIF('OMS Drop Downs'!$D$2:$D$5,'OMS Response Form (ORF)'!G768),COUNTIF('OMS Drop Downs'!$A$2:$A$5,'OMS Response Form (ORF)'!H768),COUNTIF('OMS Drop Downs'!$B$2:$B$4,'OMS Response Form (ORF)'!I768),COUNTIF('OMS Drop Downs'!$A$2:$A$5,'OMS Response Form (ORF)'!J768),COUNTIF('OMS Drop Downs'!$E$2:$E$7,'OMS Response Form (ORF)'!K768),COUNTIF('OMS Drop Downs'!$B$2:$B$4,'OMS Response Form (ORF)'!L768),COUNTIF('OMS Drop Downs'!$B$2:$B$4,'OMS Response Form (ORF)'!M768),COUNTIF('OMS Drop Downs'!$B$2:$B$4,'OMS Response Form (ORF)'!N768),COUNTIF('OMS Drop Downs'!$B$2:$B$4,'OMS Response Form (ORF)'!O768), COUNTIF('OMS Drop Downs'!$B$2:$B$4,'OMS Response Form (ORF)'!P768),COUNTIF('OMS Drop Downs'!$B$2:$B$4,'OMS Response Form (ORF)'!Q768),COUNTIF('OMS Drop Downs'!$B$2:$B$4,'OMS Response Form (ORF)'!R768)),"Complete","Incomplete"))</f>
        <v/>
      </c>
      <c r="T768" s="26" t="str">
        <f>IF(S768="Complete",IF(AND(NOT(ISNA(VLOOKUP(CONCATENATE(F768,G768,H768,I768,J768,K768),'OMS Drop Downs'!G:G,1,FALSE))),IF(AND(G768&lt;&gt;"C3",K768&lt;&gt;"O5"),IF(SUM(COUNTIF(L768:R768,"Y"),COUNTIF(L768:R768,"N"))=0,"V","I"),IF(COUNTIF(L768:R768,"Y"),"V","I"))="V"),"Valid","Invalid")," ")</f>
        <v xml:space="preserve"> </v>
      </c>
      <c r="U768"/>
    </row>
    <row r="769" spans="1:21" x14ac:dyDescent="0.35">
      <c r="A769" s="16"/>
      <c r="B769" s="116"/>
      <c r="C769" s="117"/>
      <c r="D769" s="118"/>
      <c r="E769" s="120"/>
      <c r="F769" s="56"/>
      <c r="G769" s="32"/>
      <c r="H769" s="32"/>
      <c r="I769" s="32"/>
      <c r="J769" s="32"/>
      <c r="K769" s="32"/>
      <c r="L769" s="32"/>
      <c r="M769" s="32"/>
      <c r="N769" s="32"/>
      <c r="O769" s="32"/>
      <c r="P769" s="32"/>
      <c r="Q769" s="32"/>
      <c r="R769" s="32"/>
      <c r="S769" s="25" t="str">
        <f>IF(COUNTA(B769:R769)=0,"",IF(AND(COUNTA(B769)&gt;0, COUNTA(C769)&gt;0, COUNTA(D769)&gt;0, COUNTA(E769)&gt;0, COUNTIF('OMS Drop Downs'!$C$2:$C$3,'OMS Response Form (ORF)'!F769),COUNTIF('OMS Drop Downs'!$D$2:$D$5,'OMS Response Form (ORF)'!G769),COUNTIF('OMS Drop Downs'!$A$2:$A$5,'OMS Response Form (ORF)'!H769),COUNTIF('OMS Drop Downs'!$B$2:$B$4,'OMS Response Form (ORF)'!I769),COUNTIF('OMS Drop Downs'!$A$2:$A$5,'OMS Response Form (ORF)'!J769),COUNTIF('OMS Drop Downs'!$E$2:$E$7,'OMS Response Form (ORF)'!K769),COUNTIF('OMS Drop Downs'!$B$2:$B$4,'OMS Response Form (ORF)'!L769),COUNTIF('OMS Drop Downs'!$B$2:$B$4,'OMS Response Form (ORF)'!M769),COUNTIF('OMS Drop Downs'!$B$2:$B$4,'OMS Response Form (ORF)'!N769),COUNTIF('OMS Drop Downs'!$B$2:$B$4,'OMS Response Form (ORF)'!O769), COUNTIF('OMS Drop Downs'!$B$2:$B$4,'OMS Response Form (ORF)'!P769),COUNTIF('OMS Drop Downs'!$B$2:$B$4,'OMS Response Form (ORF)'!Q769),COUNTIF('OMS Drop Downs'!$B$2:$B$4,'OMS Response Form (ORF)'!R769)),"Complete","Incomplete"))</f>
        <v/>
      </c>
      <c r="T769" s="26" t="str">
        <f>IF(S769="Complete",IF(AND(NOT(ISNA(VLOOKUP(CONCATENATE(F769,G769,H769,I769,J769,K769),'OMS Drop Downs'!G:G,1,FALSE))),IF(AND(G769&lt;&gt;"C3",K769&lt;&gt;"O5"),IF(SUM(COUNTIF(L769:R769,"Y"),COUNTIF(L769:R769,"N"))=0,"V","I"),IF(COUNTIF(L769:R769,"Y"),"V","I"))="V"),"Valid","Invalid")," ")</f>
        <v xml:space="preserve"> </v>
      </c>
      <c r="U769"/>
    </row>
    <row r="770" spans="1:21" x14ac:dyDescent="0.35">
      <c r="A770" s="16"/>
      <c r="B770" s="116"/>
      <c r="C770" s="117"/>
      <c r="D770" s="118"/>
      <c r="E770" s="120"/>
      <c r="F770" s="56"/>
      <c r="G770" s="32"/>
      <c r="H770" s="32"/>
      <c r="I770" s="32"/>
      <c r="J770" s="32"/>
      <c r="K770" s="32"/>
      <c r="L770" s="32"/>
      <c r="M770" s="32"/>
      <c r="N770" s="32"/>
      <c r="O770" s="32"/>
      <c r="P770" s="32"/>
      <c r="Q770" s="32"/>
      <c r="R770" s="32"/>
      <c r="S770" s="25" t="str">
        <f>IF(COUNTA(B770:R770)=0,"",IF(AND(COUNTA(B770)&gt;0, COUNTA(C770)&gt;0, COUNTA(D770)&gt;0, COUNTA(E770)&gt;0, COUNTIF('OMS Drop Downs'!$C$2:$C$3,'OMS Response Form (ORF)'!F770),COUNTIF('OMS Drop Downs'!$D$2:$D$5,'OMS Response Form (ORF)'!G770),COUNTIF('OMS Drop Downs'!$A$2:$A$5,'OMS Response Form (ORF)'!H770),COUNTIF('OMS Drop Downs'!$B$2:$B$4,'OMS Response Form (ORF)'!I770),COUNTIF('OMS Drop Downs'!$A$2:$A$5,'OMS Response Form (ORF)'!J770),COUNTIF('OMS Drop Downs'!$E$2:$E$7,'OMS Response Form (ORF)'!K770),COUNTIF('OMS Drop Downs'!$B$2:$B$4,'OMS Response Form (ORF)'!L770),COUNTIF('OMS Drop Downs'!$B$2:$B$4,'OMS Response Form (ORF)'!M770),COUNTIF('OMS Drop Downs'!$B$2:$B$4,'OMS Response Form (ORF)'!N770),COUNTIF('OMS Drop Downs'!$B$2:$B$4,'OMS Response Form (ORF)'!O770), COUNTIF('OMS Drop Downs'!$B$2:$B$4,'OMS Response Form (ORF)'!P770),COUNTIF('OMS Drop Downs'!$B$2:$B$4,'OMS Response Form (ORF)'!Q770),COUNTIF('OMS Drop Downs'!$B$2:$B$4,'OMS Response Form (ORF)'!R770)),"Complete","Incomplete"))</f>
        <v/>
      </c>
      <c r="T770" s="26" t="str">
        <f>IF(S770="Complete",IF(AND(NOT(ISNA(VLOOKUP(CONCATENATE(F770,G770,H770,I770,J770,K770),'OMS Drop Downs'!G:G,1,FALSE))),IF(AND(G770&lt;&gt;"C3",K770&lt;&gt;"O5"),IF(SUM(COUNTIF(L770:R770,"Y"),COUNTIF(L770:R770,"N"))=0,"V","I"),IF(COUNTIF(L770:R770,"Y"),"V","I"))="V"),"Valid","Invalid")," ")</f>
        <v xml:space="preserve"> </v>
      </c>
      <c r="U770"/>
    </row>
    <row r="771" spans="1:21" x14ac:dyDescent="0.35">
      <c r="A771" s="16"/>
      <c r="B771" s="116"/>
      <c r="C771" s="117"/>
      <c r="D771" s="118"/>
      <c r="E771" s="120"/>
      <c r="F771" s="56"/>
      <c r="G771" s="32"/>
      <c r="H771" s="32"/>
      <c r="I771" s="32"/>
      <c r="J771" s="32"/>
      <c r="K771" s="32"/>
      <c r="L771" s="32"/>
      <c r="M771" s="32"/>
      <c r="N771" s="32"/>
      <c r="O771" s="32"/>
      <c r="P771" s="32"/>
      <c r="Q771" s="32"/>
      <c r="R771" s="32"/>
      <c r="S771" s="25" t="str">
        <f>IF(COUNTA(B771:R771)=0,"",IF(AND(COUNTA(B771)&gt;0, COUNTA(C771)&gt;0, COUNTA(D771)&gt;0, COUNTA(E771)&gt;0, COUNTIF('OMS Drop Downs'!$C$2:$C$3,'OMS Response Form (ORF)'!F771),COUNTIF('OMS Drop Downs'!$D$2:$D$5,'OMS Response Form (ORF)'!G771),COUNTIF('OMS Drop Downs'!$A$2:$A$5,'OMS Response Form (ORF)'!H771),COUNTIF('OMS Drop Downs'!$B$2:$B$4,'OMS Response Form (ORF)'!I771),COUNTIF('OMS Drop Downs'!$A$2:$A$5,'OMS Response Form (ORF)'!J771),COUNTIF('OMS Drop Downs'!$E$2:$E$7,'OMS Response Form (ORF)'!K771),COUNTIF('OMS Drop Downs'!$B$2:$B$4,'OMS Response Form (ORF)'!L771),COUNTIF('OMS Drop Downs'!$B$2:$B$4,'OMS Response Form (ORF)'!M771),COUNTIF('OMS Drop Downs'!$B$2:$B$4,'OMS Response Form (ORF)'!N771),COUNTIF('OMS Drop Downs'!$B$2:$B$4,'OMS Response Form (ORF)'!O771), COUNTIF('OMS Drop Downs'!$B$2:$B$4,'OMS Response Form (ORF)'!P771),COUNTIF('OMS Drop Downs'!$B$2:$B$4,'OMS Response Form (ORF)'!Q771),COUNTIF('OMS Drop Downs'!$B$2:$B$4,'OMS Response Form (ORF)'!R771)),"Complete","Incomplete"))</f>
        <v/>
      </c>
      <c r="T771" s="26" t="str">
        <f>IF(S771="Complete",IF(AND(NOT(ISNA(VLOOKUP(CONCATENATE(F771,G771,H771,I771,J771,K771),'OMS Drop Downs'!G:G,1,FALSE))),IF(AND(G771&lt;&gt;"C3",K771&lt;&gt;"O5"),IF(SUM(COUNTIF(L771:R771,"Y"),COUNTIF(L771:R771,"N"))=0,"V","I"),IF(COUNTIF(L771:R771,"Y"),"V","I"))="V"),"Valid","Invalid")," ")</f>
        <v xml:space="preserve"> </v>
      </c>
      <c r="U771"/>
    </row>
    <row r="772" spans="1:21" x14ac:dyDescent="0.35">
      <c r="A772" s="16"/>
      <c r="B772" s="116"/>
      <c r="C772" s="117"/>
      <c r="D772" s="118"/>
      <c r="E772" s="120"/>
      <c r="F772" s="56"/>
      <c r="G772" s="32"/>
      <c r="H772" s="32"/>
      <c r="I772" s="32"/>
      <c r="J772" s="32"/>
      <c r="K772" s="32"/>
      <c r="L772" s="32"/>
      <c r="M772" s="32"/>
      <c r="N772" s="32"/>
      <c r="O772" s="32"/>
      <c r="P772" s="32"/>
      <c r="Q772" s="32"/>
      <c r="R772" s="32"/>
      <c r="S772" s="25" t="str">
        <f>IF(COUNTA(B772:R772)=0,"",IF(AND(COUNTA(B772)&gt;0, COUNTA(C772)&gt;0, COUNTA(D772)&gt;0, COUNTA(E772)&gt;0, COUNTIF('OMS Drop Downs'!$C$2:$C$3,'OMS Response Form (ORF)'!F772),COUNTIF('OMS Drop Downs'!$D$2:$D$5,'OMS Response Form (ORF)'!G772),COUNTIF('OMS Drop Downs'!$A$2:$A$5,'OMS Response Form (ORF)'!H772),COUNTIF('OMS Drop Downs'!$B$2:$B$4,'OMS Response Form (ORF)'!I772),COUNTIF('OMS Drop Downs'!$A$2:$A$5,'OMS Response Form (ORF)'!J772),COUNTIF('OMS Drop Downs'!$E$2:$E$7,'OMS Response Form (ORF)'!K772),COUNTIF('OMS Drop Downs'!$B$2:$B$4,'OMS Response Form (ORF)'!L772),COUNTIF('OMS Drop Downs'!$B$2:$B$4,'OMS Response Form (ORF)'!M772),COUNTIF('OMS Drop Downs'!$B$2:$B$4,'OMS Response Form (ORF)'!N772),COUNTIF('OMS Drop Downs'!$B$2:$B$4,'OMS Response Form (ORF)'!O772), COUNTIF('OMS Drop Downs'!$B$2:$B$4,'OMS Response Form (ORF)'!P772),COUNTIF('OMS Drop Downs'!$B$2:$B$4,'OMS Response Form (ORF)'!Q772),COUNTIF('OMS Drop Downs'!$B$2:$B$4,'OMS Response Form (ORF)'!R772)),"Complete","Incomplete"))</f>
        <v/>
      </c>
      <c r="T772" s="26" t="str">
        <f>IF(S772="Complete",IF(AND(NOT(ISNA(VLOOKUP(CONCATENATE(F772,G772,H772,I772,J772,K772),'OMS Drop Downs'!G:G,1,FALSE))),IF(AND(G772&lt;&gt;"C3",K772&lt;&gt;"O5"),IF(SUM(COUNTIF(L772:R772,"Y"),COUNTIF(L772:R772,"N"))=0,"V","I"),IF(COUNTIF(L772:R772,"Y"),"V","I"))="V"),"Valid","Invalid")," ")</f>
        <v xml:space="preserve"> </v>
      </c>
      <c r="U772"/>
    </row>
    <row r="773" spans="1:21" x14ac:dyDescent="0.35">
      <c r="A773" s="16"/>
      <c r="B773" s="116"/>
      <c r="C773" s="117"/>
      <c r="D773" s="118"/>
      <c r="E773" s="120"/>
      <c r="F773" s="56"/>
      <c r="G773" s="32"/>
      <c r="H773" s="32"/>
      <c r="I773" s="32"/>
      <c r="J773" s="32"/>
      <c r="K773" s="32"/>
      <c r="L773" s="32"/>
      <c r="M773" s="32"/>
      <c r="N773" s="32"/>
      <c r="O773" s="32"/>
      <c r="P773" s="32"/>
      <c r="Q773" s="32"/>
      <c r="R773" s="32"/>
      <c r="S773" s="25" t="str">
        <f>IF(COUNTA(B773:R773)=0,"",IF(AND(COUNTA(B773)&gt;0, COUNTA(C773)&gt;0, COUNTA(D773)&gt;0, COUNTA(E773)&gt;0, COUNTIF('OMS Drop Downs'!$C$2:$C$3,'OMS Response Form (ORF)'!F773),COUNTIF('OMS Drop Downs'!$D$2:$D$5,'OMS Response Form (ORF)'!G773),COUNTIF('OMS Drop Downs'!$A$2:$A$5,'OMS Response Form (ORF)'!H773),COUNTIF('OMS Drop Downs'!$B$2:$B$4,'OMS Response Form (ORF)'!I773),COUNTIF('OMS Drop Downs'!$A$2:$A$5,'OMS Response Form (ORF)'!J773),COUNTIF('OMS Drop Downs'!$E$2:$E$7,'OMS Response Form (ORF)'!K773),COUNTIF('OMS Drop Downs'!$B$2:$B$4,'OMS Response Form (ORF)'!L773),COUNTIF('OMS Drop Downs'!$B$2:$B$4,'OMS Response Form (ORF)'!M773),COUNTIF('OMS Drop Downs'!$B$2:$B$4,'OMS Response Form (ORF)'!N773),COUNTIF('OMS Drop Downs'!$B$2:$B$4,'OMS Response Form (ORF)'!O773), COUNTIF('OMS Drop Downs'!$B$2:$B$4,'OMS Response Form (ORF)'!P773),COUNTIF('OMS Drop Downs'!$B$2:$B$4,'OMS Response Form (ORF)'!Q773),COUNTIF('OMS Drop Downs'!$B$2:$B$4,'OMS Response Form (ORF)'!R773)),"Complete","Incomplete"))</f>
        <v/>
      </c>
      <c r="T773" s="26" t="str">
        <f>IF(S773="Complete",IF(AND(NOT(ISNA(VLOOKUP(CONCATENATE(F773,G773,H773,I773,J773,K773),'OMS Drop Downs'!G:G,1,FALSE))),IF(AND(G773&lt;&gt;"C3",K773&lt;&gt;"O5"),IF(SUM(COUNTIF(L773:R773,"Y"),COUNTIF(L773:R773,"N"))=0,"V","I"),IF(COUNTIF(L773:R773,"Y"),"V","I"))="V"),"Valid","Invalid")," ")</f>
        <v xml:space="preserve"> </v>
      </c>
      <c r="U773"/>
    </row>
    <row r="774" spans="1:21" x14ac:dyDescent="0.35">
      <c r="A774" s="16"/>
      <c r="B774" s="116"/>
      <c r="C774" s="117"/>
      <c r="D774" s="118"/>
      <c r="E774" s="120"/>
      <c r="F774" s="56"/>
      <c r="G774" s="32"/>
      <c r="H774" s="32"/>
      <c r="I774" s="32"/>
      <c r="J774" s="32"/>
      <c r="K774" s="32"/>
      <c r="L774" s="32"/>
      <c r="M774" s="32"/>
      <c r="N774" s="32"/>
      <c r="O774" s="32"/>
      <c r="P774" s="32"/>
      <c r="Q774" s="32"/>
      <c r="R774" s="32"/>
      <c r="S774" s="25" t="str">
        <f>IF(COUNTA(B774:R774)=0,"",IF(AND(COUNTA(B774)&gt;0, COUNTA(C774)&gt;0, COUNTA(D774)&gt;0, COUNTA(E774)&gt;0, COUNTIF('OMS Drop Downs'!$C$2:$C$3,'OMS Response Form (ORF)'!F774),COUNTIF('OMS Drop Downs'!$D$2:$D$5,'OMS Response Form (ORF)'!G774),COUNTIF('OMS Drop Downs'!$A$2:$A$5,'OMS Response Form (ORF)'!H774),COUNTIF('OMS Drop Downs'!$B$2:$B$4,'OMS Response Form (ORF)'!I774),COUNTIF('OMS Drop Downs'!$A$2:$A$5,'OMS Response Form (ORF)'!J774),COUNTIF('OMS Drop Downs'!$E$2:$E$7,'OMS Response Form (ORF)'!K774),COUNTIF('OMS Drop Downs'!$B$2:$B$4,'OMS Response Form (ORF)'!L774),COUNTIF('OMS Drop Downs'!$B$2:$B$4,'OMS Response Form (ORF)'!M774),COUNTIF('OMS Drop Downs'!$B$2:$B$4,'OMS Response Form (ORF)'!N774),COUNTIF('OMS Drop Downs'!$B$2:$B$4,'OMS Response Form (ORF)'!O774), COUNTIF('OMS Drop Downs'!$B$2:$B$4,'OMS Response Form (ORF)'!P774),COUNTIF('OMS Drop Downs'!$B$2:$B$4,'OMS Response Form (ORF)'!Q774),COUNTIF('OMS Drop Downs'!$B$2:$B$4,'OMS Response Form (ORF)'!R774)),"Complete","Incomplete"))</f>
        <v/>
      </c>
      <c r="T774" s="26" t="str">
        <f>IF(S774="Complete",IF(AND(NOT(ISNA(VLOOKUP(CONCATENATE(F774,G774,H774,I774,J774,K774),'OMS Drop Downs'!G:G,1,FALSE))),IF(AND(G774&lt;&gt;"C3",K774&lt;&gt;"O5"),IF(SUM(COUNTIF(L774:R774,"Y"),COUNTIF(L774:R774,"N"))=0,"V","I"),IF(COUNTIF(L774:R774,"Y"),"V","I"))="V"),"Valid","Invalid")," ")</f>
        <v xml:space="preserve"> </v>
      </c>
      <c r="U774"/>
    </row>
    <row r="775" spans="1:21" x14ac:dyDescent="0.35">
      <c r="A775" s="16"/>
      <c r="B775" s="116"/>
      <c r="C775" s="117"/>
      <c r="D775" s="118"/>
      <c r="E775" s="120"/>
      <c r="F775" s="56"/>
      <c r="G775" s="32"/>
      <c r="H775" s="32"/>
      <c r="I775" s="32"/>
      <c r="J775" s="32"/>
      <c r="K775" s="32"/>
      <c r="L775" s="32"/>
      <c r="M775" s="32"/>
      <c r="N775" s="32"/>
      <c r="O775" s="32"/>
      <c r="P775" s="32"/>
      <c r="Q775" s="32"/>
      <c r="R775" s="32"/>
      <c r="S775" s="25" t="str">
        <f>IF(COUNTA(B775:R775)=0,"",IF(AND(COUNTA(B775)&gt;0, COUNTA(C775)&gt;0, COUNTA(D775)&gt;0, COUNTA(E775)&gt;0, COUNTIF('OMS Drop Downs'!$C$2:$C$3,'OMS Response Form (ORF)'!F775),COUNTIF('OMS Drop Downs'!$D$2:$D$5,'OMS Response Form (ORF)'!G775),COUNTIF('OMS Drop Downs'!$A$2:$A$5,'OMS Response Form (ORF)'!H775),COUNTIF('OMS Drop Downs'!$B$2:$B$4,'OMS Response Form (ORF)'!I775),COUNTIF('OMS Drop Downs'!$A$2:$A$5,'OMS Response Form (ORF)'!J775),COUNTIF('OMS Drop Downs'!$E$2:$E$7,'OMS Response Form (ORF)'!K775),COUNTIF('OMS Drop Downs'!$B$2:$B$4,'OMS Response Form (ORF)'!L775),COUNTIF('OMS Drop Downs'!$B$2:$B$4,'OMS Response Form (ORF)'!M775),COUNTIF('OMS Drop Downs'!$B$2:$B$4,'OMS Response Form (ORF)'!N775),COUNTIF('OMS Drop Downs'!$B$2:$B$4,'OMS Response Form (ORF)'!O775), COUNTIF('OMS Drop Downs'!$B$2:$B$4,'OMS Response Form (ORF)'!P775),COUNTIF('OMS Drop Downs'!$B$2:$B$4,'OMS Response Form (ORF)'!Q775),COUNTIF('OMS Drop Downs'!$B$2:$B$4,'OMS Response Form (ORF)'!R775)),"Complete","Incomplete"))</f>
        <v/>
      </c>
      <c r="T775" s="26" t="str">
        <f>IF(S775="Complete",IF(AND(NOT(ISNA(VLOOKUP(CONCATENATE(F775,G775,H775,I775,J775,K775),'OMS Drop Downs'!G:G,1,FALSE))),IF(AND(G775&lt;&gt;"C3",K775&lt;&gt;"O5"),IF(SUM(COUNTIF(L775:R775,"Y"),COUNTIF(L775:R775,"N"))=0,"V","I"),IF(COUNTIF(L775:R775,"Y"),"V","I"))="V"),"Valid","Invalid")," ")</f>
        <v xml:space="preserve"> </v>
      </c>
      <c r="U775"/>
    </row>
    <row r="776" spans="1:21" x14ac:dyDescent="0.35">
      <c r="A776" s="16"/>
      <c r="B776" s="116"/>
      <c r="C776" s="117"/>
      <c r="D776" s="118"/>
      <c r="E776" s="120"/>
      <c r="F776" s="56"/>
      <c r="G776" s="32"/>
      <c r="H776" s="32"/>
      <c r="I776" s="32"/>
      <c r="J776" s="32"/>
      <c r="K776" s="32"/>
      <c r="L776" s="32"/>
      <c r="M776" s="32"/>
      <c r="N776" s="32"/>
      <c r="O776" s="32"/>
      <c r="P776" s="32"/>
      <c r="Q776" s="32"/>
      <c r="R776" s="32"/>
      <c r="S776" s="25" t="str">
        <f>IF(COUNTA(B776:R776)=0,"",IF(AND(COUNTA(B776)&gt;0, COUNTA(C776)&gt;0, COUNTA(D776)&gt;0, COUNTA(E776)&gt;0, COUNTIF('OMS Drop Downs'!$C$2:$C$3,'OMS Response Form (ORF)'!F776),COUNTIF('OMS Drop Downs'!$D$2:$D$5,'OMS Response Form (ORF)'!G776),COUNTIF('OMS Drop Downs'!$A$2:$A$5,'OMS Response Form (ORF)'!H776),COUNTIF('OMS Drop Downs'!$B$2:$B$4,'OMS Response Form (ORF)'!I776),COUNTIF('OMS Drop Downs'!$A$2:$A$5,'OMS Response Form (ORF)'!J776),COUNTIF('OMS Drop Downs'!$E$2:$E$7,'OMS Response Form (ORF)'!K776),COUNTIF('OMS Drop Downs'!$B$2:$B$4,'OMS Response Form (ORF)'!L776),COUNTIF('OMS Drop Downs'!$B$2:$B$4,'OMS Response Form (ORF)'!M776),COUNTIF('OMS Drop Downs'!$B$2:$B$4,'OMS Response Form (ORF)'!N776),COUNTIF('OMS Drop Downs'!$B$2:$B$4,'OMS Response Form (ORF)'!O776), COUNTIF('OMS Drop Downs'!$B$2:$B$4,'OMS Response Form (ORF)'!P776),COUNTIF('OMS Drop Downs'!$B$2:$B$4,'OMS Response Form (ORF)'!Q776),COUNTIF('OMS Drop Downs'!$B$2:$B$4,'OMS Response Form (ORF)'!R776)),"Complete","Incomplete"))</f>
        <v/>
      </c>
      <c r="T776" s="26" t="str">
        <f>IF(S776="Complete",IF(AND(NOT(ISNA(VLOOKUP(CONCATENATE(F776,G776,H776,I776,J776,K776),'OMS Drop Downs'!G:G,1,FALSE))),IF(AND(G776&lt;&gt;"C3",K776&lt;&gt;"O5"),IF(SUM(COUNTIF(L776:R776,"Y"),COUNTIF(L776:R776,"N"))=0,"V","I"),IF(COUNTIF(L776:R776,"Y"),"V","I"))="V"),"Valid","Invalid")," ")</f>
        <v xml:space="preserve"> </v>
      </c>
      <c r="U776"/>
    </row>
    <row r="777" spans="1:21" x14ac:dyDescent="0.35">
      <c r="A777" s="16"/>
      <c r="B777" s="116"/>
      <c r="C777" s="117"/>
      <c r="D777" s="118"/>
      <c r="E777" s="120"/>
      <c r="F777" s="56"/>
      <c r="G777" s="32"/>
      <c r="H777" s="32"/>
      <c r="I777" s="32"/>
      <c r="J777" s="32"/>
      <c r="K777" s="32"/>
      <c r="L777" s="32"/>
      <c r="M777" s="32"/>
      <c r="N777" s="32"/>
      <c r="O777" s="32"/>
      <c r="P777" s="32"/>
      <c r="Q777" s="32"/>
      <c r="R777" s="32"/>
      <c r="S777" s="25" t="str">
        <f>IF(COUNTA(B777:R777)=0,"",IF(AND(COUNTA(B777)&gt;0, COUNTA(C777)&gt;0, COUNTA(D777)&gt;0, COUNTA(E777)&gt;0, COUNTIF('OMS Drop Downs'!$C$2:$C$3,'OMS Response Form (ORF)'!F777),COUNTIF('OMS Drop Downs'!$D$2:$D$5,'OMS Response Form (ORF)'!G777),COUNTIF('OMS Drop Downs'!$A$2:$A$5,'OMS Response Form (ORF)'!H777),COUNTIF('OMS Drop Downs'!$B$2:$B$4,'OMS Response Form (ORF)'!I777),COUNTIF('OMS Drop Downs'!$A$2:$A$5,'OMS Response Form (ORF)'!J777),COUNTIF('OMS Drop Downs'!$E$2:$E$7,'OMS Response Form (ORF)'!K777),COUNTIF('OMS Drop Downs'!$B$2:$B$4,'OMS Response Form (ORF)'!L777),COUNTIF('OMS Drop Downs'!$B$2:$B$4,'OMS Response Form (ORF)'!M777),COUNTIF('OMS Drop Downs'!$B$2:$B$4,'OMS Response Form (ORF)'!N777),COUNTIF('OMS Drop Downs'!$B$2:$B$4,'OMS Response Form (ORF)'!O777), COUNTIF('OMS Drop Downs'!$B$2:$B$4,'OMS Response Form (ORF)'!P777),COUNTIF('OMS Drop Downs'!$B$2:$B$4,'OMS Response Form (ORF)'!Q777),COUNTIF('OMS Drop Downs'!$B$2:$B$4,'OMS Response Form (ORF)'!R777)),"Complete","Incomplete"))</f>
        <v/>
      </c>
      <c r="T777" s="26" t="str">
        <f>IF(S777="Complete",IF(AND(NOT(ISNA(VLOOKUP(CONCATENATE(F777,G777,H777,I777,J777,K777),'OMS Drop Downs'!G:G,1,FALSE))),IF(AND(G777&lt;&gt;"C3",K777&lt;&gt;"O5"),IF(SUM(COUNTIF(L777:R777,"Y"),COUNTIF(L777:R777,"N"))=0,"V","I"),IF(COUNTIF(L777:R777,"Y"),"V","I"))="V"),"Valid","Invalid")," ")</f>
        <v xml:space="preserve"> </v>
      </c>
      <c r="U777"/>
    </row>
    <row r="778" spans="1:21" x14ac:dyDescent="0.35">
      <c r="A778" s="16"/>
      <c r="B778" s="116"/>
      <c r="C778" s="117"/>
      <c r="D778" s="118"/>
      <c r="E778" s="120"/>
      <c r="F778" s="56"/>
      <c r="G778" s="32"/>
      <c r="H778" s="32"/>
      <c r="I778" s="32"/>
      <c r="J778" s="32"/>
      <c r="K778" s="32"/>
      <c r="L778" s="32"/>
      <c r="M778" s="32"/>
      <c r="N778" s="32"/>
      <c r="O778" s="32"/>
      <c r="P778" s="32"/>
      <c r="Q778" s="32"/>
      <c r="R778" s="32"/>
      <c r="S778" s="25" t="str">
        <f>IF(COUNTA(B778:R778)=0,"",IF(AND(COUNTA(B778)&gt;0, COUNTA(C778)&gt;0, COUNTA(D778)&gt;0, COUNTA(E778)&gt;0, COUNTIF('OMS Drop Downs'!$C$2:$C$3,'OMS Response Form (ORF)'!F778),COUNTIF('OMS Drop Downs'!$D$2:$D$5,'OMS Response Form (ORF)'!G778),COUNTIF('OMS Drop Downs'!$A$2:$A$5,'OMS Response Form (ORF)'!H778),COUNTIF('OMS Drop Downs'!$B$2:$B$4,'OMS Response Form (ORF)'!I778),COUNTIF('OMS Drop Downs'!$A$2:$A$5,'OMS Response Form (ORF)'!J778),COUNTIF('OMS Drop Downs'!$E$2:$E$7,'OMS Response Form (ORF)'!K778),COUNTIF('OMS Drop Downs'!$B$2:$B$4,'OMS Response Form (ORF)'!L778),COUNTIF('OMS Drop Downs'!$B$2:$B$4,'OMS Response Form (ORF)'!M778),COUNTIF('OMS Drop Downs'!$B$2:$B$4,'OMS Response Form (ORF)'!N778),COUNTIF('OMS Drop Downs'!$B$2:$B$4,'OMS Response Form (ORF)'!O778), COUNTIF('OMS Drop Downs'!$B$2:$B$4,'OMS Response Form (ORF)'!P778),COUNTIF('OMS Drop Downs'!$B$2:$B$4,'OMS Response Form (ORF)'!Q778),COUNTIF('OMS Drop Downs'!$B$2:$B$4,'OMS Response Form (ORF)'!R778)),"Complete","Incomplete"))</f>
        <v/>
      </c>
      <c r="T778" s="26" t="str">
        <f>IF(S778="Complete",IF(AND(NOT(ISNA(VLOOKUP(CONCATENATE(F778,G778,H778,I778,J778,K778),'OMS Drop Downs'!G:G,1,FALSE))),IF(AND(G778&lt;&gt;"C3",K778&lt;&gt;"O5"),IF(SUM(COUNTIF(L778:R778,"Y"),COUNTIF(L778:R778,"N"))=0,"V","I"),IF(COUNTIF(L778:R778,"Y"),"V","I"))="V"),"Valid","Invalid")," ")</f>
        <v xml:space="preserve"> </v>
      </c>
      <c r="U778"/>
    </row>
    <row r="779" spans="1:21" x14ac:dyDescent="0.35">
      <c r="A779" s="16"/>
      <c r="B779" s="116"/>
      <c r="C779" s="117"/>
      <c r="D779" s="118"/>
      <c r="E779" s="120"/>
      <c r="F779" s="56"/>
      <c r="G779" s="32"/>
      <c r="H779" s="32"/>
      <c r="I779" s="32"/>
      <c r="J779" s="32"/>
      <c r="K779" s="32"/>
      <c r="L779" s="32"/>
      <c r="M779" s="32"/>
      <c r="N779" s="32"/>
      <c r="O779" s="32"/>
      <c r="P779" s="32"/>
      <c r="Q779" s="32"/>
      <c r="R779" s="32"/>
      <c r="S779" s="25" t="str">
        <f>IF(COUNTA(B779:R779)=0,"",IF(AND(COUNTA(B779)&gt;0, COUNTA(C779)&gt;0, COUNTA(D779)&gt;0, COUNTA(E779)&gt;0, COUNTIF('OMS Drop Downs'!$C$2:$C$3,'OMS Response Form (ORF)'!F779),COUNTIF('OMS Drop Downs'!$D$2:$D$5,'OMS Response Form (ORF)'!G779),COUNTIF('OMS Drop Downs'!$A$2:$A$5,'OMS Response Form (ORF)'!H779),COUNTIF('OMS Drop Downs'!$B$2:$B$4,'OMS Response Form (ORF)'!I779),COUNTIF('OMS Drop Downs'!$A$2:$A$5,'OMS Response Form (ORF)'!J779),COUNTIF('OMS Drop Downs'!$E$2:$E$7,'OMS Response Form (ORF)'!K779),COUNTIF('OMS Drop Downs'!$B$2:$B$4,'OMS Response Form (ORF)'!L779),COUNTIF('OMS Drop Downs'!$B$2:$B$4,'OMS Response Form (ORF)'!M779),COUNTIF('OMS Drop Downs'!$B$2:$B$4,'OMS Response Form (ORF)'!N779),COUNTIF('OMS Drop Downs'!$B$2:$B$4,'OMS Response Form (ORF)'!O779), COUNTIF('OMS Drop Downs'!$B$2:$B$4,'OMS Response Form (ORF)'!P779),COUNTIF('OMS Drop Downs'!$B$2:$B$4,'OMS Response Form (ORF)'!Q779),COUNTIF('OMS Drop Downs'!$B$2:$B$4,'OMS Response Form (ORF)'!R779)),"Complete","Incomplete"))</f>
        <v/>
      </c>
      <c r="T779" s="26" t="str">
        <f>IF(S779="Complete",IF(AND(NOT(ISNA(VLOOKUP(CONCATENATE(F779,G779,H779,I779,J779,K779),'OMS Drop Downs'!G:G,1,FALSE))),IF(AND(G779&lt;&gt;"C3",K779&lt;&gt;"O5"),IF(SUM(COUNTIF(L779:R779,"Y"),COUNTIF(L779:R779,"N"))=0,"V","I"),IF(COUNTIF(L779:R779,"Y"),"V","I"))="V"),"Valid","Invalid")," ")</f>
        <v xml:space="preserve"> </v>
      </c>
      <c r="U779"/>
    </row>
    <row r="780" spans="1:21" x14ac:dyDescent="0.35">
      <c r="A780" s="16"/>
      <c r="B780" s="116"/>
      <c r="C780" s="117"/>
      <c r="D780" s="118"/>
      <c r="E780" s="120"/>
      <c r="F780" s="56"/>
      <c r="G780" s="32"/>
      <c r="H780" s="32"/>
      <c r="I780" s="32"/>
      <c r="J780" s="32"/>
      <c r="K780" s="32"/>
      <c r="L780" s="32"/>
      <c r="M780" s="32"/>
      <c r="N780" s="32"/>
      <c r="O780" s="32"/>
      <c r="P780" s="32"/>
      <c r="Q780" s="32"/>
      <c r="R780" s="32"/>
      <c r="S780" s="25" t="str">
        <f>IF(COUNTA(B780:R780)=0,"",IF(AND(COUNTA(B780)&gt;0, COUNTA(C780)&gt;0, COUNTA(D780)&gt;0, COUNTA(E780)&gt;0, COUNTIF('OMS Drop Downs'!$C$2:$C$3,'OMS Response Form (ORF)'!F780),COUNTIF('OMS Drop Downs'!$D$2:$D$5,'OMS Response Form (ORF)'!G780),COUNTIF('OMS Drop Downs'!$A$2:$A$5,'OMS Response Form (ORF)'!H780),COUNTIF('OMS Drop Downs'!$B$2:$B$4,'OMS Response Form (ORF)'!I780),COUNTIF('OMS Drop Downs'!$A$2:$A$5,'OMS Response Form (ORF)'!J780),COUNTIF('OMS Drop Downs'!$E$2:$E$7,'OMS Response Form (ORF)'!K780),COUNTIF('OMS Drop Downs'!$B$2:$B$4,'OMS Response Form (ORF)'!L780),COUNTIF('OMS Drop Downs'!$B$2:$B$4,'OMS Response Form (ORF)'!M780),COUNTIF('OMS Drop Downs'!$B$2:$B$4,'OMS Response Form (ORF)'!N780),COUNTIF('OMS Drop Downs'!$B$2:$B$4,'OMS Response Form (ORF)'!O780), COUNTIF('OMS Drop Downs'!$B$2:$B$4,'OMS Response Form (ORF)'!P780),COUNTIF('OMS Drop Downs'!$B$2:$B$4,'OMS Response Form (ORF)'!Q780),COUNTIF('OMS Drop Downs'!$B$2:$B$4,'OMS Response Form (ORF)'!R780)),"Complete","Incomplete"))</f>
        <v/>
      </c>
      <c r="T780" s="26" t="str">
        <f>IF(S780="Complete",IF(AND(NOT(ISNA(VLOOKUP(CONCATENATE(F780,G780,H780,I780,J780,K780),'OMS Drop Downs'!G:G,1,FALSE))),IF(AND(G780&lt;&gt;"C3",K780&lt;&gt;"O5"),IF(SUM(COUNTIF(L780:R780,"Y"),COUNTIF(L780:R780,"N"))=0,"V","I"),IF(COUNTIF(L780:R780,"Y"),"V","I"))="V"),"Valid","Invalid")," ")</f>
        <v xml:space="preserve"> </v>
      </c>
      <c r="U780"/>
    </row>
    <row r="781" spans="1:21" x14ac:dyDescent="0.35">
      <c r="A781" s="16"/>
      <c r="B781" s="116"/>
      <c r="C781" s="117"/>
      <c r="D781" s="118"/>
      <c r="E781" s="120"/>
      <c r="F781" s="56"/>
      <c r="G781" s="32"/>
      <c r="H781" s="32"/>
      <c r="I781" s="32"/>
      <c r="J781" s="32"/>
      <c r="K781" s="32"/>
      <c r="L781" s="32"/>
      <c r="M781" s="32"/>
      <c r="N781" s="32"/>
      <c r="O781" s="32"/>
      <c r="P781" s="32"/>
      <c r="Q781" s="32"/>
      <c r="R781" s="32"/>
      <c r="S781" s="25" t="str">
        <f>IF(COUNTA(B781:R781)=0,"",IF(AND(COUNTA(B781)&gt;0, COUNTA(C781)&gt;0, COUNTA(D781)&gt;0, COUNTA(E781)&gt;0, COUNTIF('OMS Drop Downs'!$C$2:$C$3,'OMS Response Form (ORF)'!F781),COUNTIF('OMS Drop Downs'!$D$2:$D$5,'OMS Response Form (ORF)'!G781),COUNTIF('OMS Drop Downs'!$A$2:$A$5,'OMS Response Form (ORF)'!H781),COUNTIF('OMS Drop Downs'!$B$2:$B$4,'OMS Response Form (ORF)'!I781),COUNTIF('OMS Drop Downs'!$A$2:$A$5,'OMS Response Form (ORF)'!J781),COUNTIF('OMS Drop Downs'!$E$2:$E$7,'OMS Response Form (ORF)'!K781),COUNTIF('OMS Drop Downs'!$B$2:$B$4,'OMS Response Form (ORF)'!L781),COUNTIF('OMS Drop Downs'!$B$2:$B$4,'OMS Response Form (ORF)'!M781),COUNTIF('OMS Drop Downs'!$B$2:$B$4,'OMS Response Form (ORF)'!N781),COUNTIF('OMS Drop Downs'!$B$2:$B$4,'OMS Response Form (ORF)'!O781), COUNTIF('OMS Drop Downs'!$B$2:$B$4,'OMS Response Form (ORF)'!P781),COUNTIF('OMS Drop Downs'!$B$2:$B$4,'OMS Response Form (ORF)'!Q781),COUNTIF('OMS Drop Downs'!$B$2:$B$4,'OMS Response Form (ORF)'!R781)),"Complete","Incomplete"))</f>
        <v/>
      </c>
      <c r="T781" s="26" t="str">
        <f>IF(S781="Complete",IF(AND(NOT(ISNA(VLOOKUP(CONCATENATE(F781,G781,H781,I781,J781,K781),'OMS Drop Downs'!G:G,1,FALSE))),IF(AND(G781&lt;&gt;"C3",K781&lt;&gt;"O5"),IF(SUM(COUNTIF(L781:R781,"Y"),COUNTIF(L781:R781,"N"))=0,"V","I"),IF(COUNTIF(L781:R781,"Y"),"V","I"))="V"),"Valid","Invalid")," ")</f>
        <v xml:space="preserve"> </v>
      </c>
      <c r="U781"/>
    </row>
    <row r="782" spans="1:21" x14ac:dyDescent="0.35">
      <c r="A782" s="16"/>
      <c r="B782" s="116"/>
      <c r="C782" s="117"/>
      <c r="D782" s="118"/>
      <c r="E782" s="120"/>
      <c r="F782" s="56"/>
      <c r="G782" s="32"/>
      <c r="H782" s="32"/>
      <c r="I782" s="32"/>
      <c r="J782" s="32"/>
      <c r="K782" s="32"/>
      <c r="L782" s="32"/>
      <c r="M782" s="32"/>
      <c r="N782" s="32"/>
      <c r="O782" s="32"/>
      <c r="P782" s="32"/>
      <c r="Q782" s="32"/>
      <c r="R782" s="32"/>
      <c r="S782" s="25" t="str">
        <f>IF(COUNTA(B782:R782)=0,"",IF(AND(COUNTA(B782)&gt;0, COUNTA(C782)&gt;0, COUNTA(D782)&gt;0, COUNTA(E782)&gt;0, COUNTIF('OMS Drop Downs'!$C$2:$C$3,'OMS Response Form (ORF)'!F782),COUNTIF('OMS Drop Downs'!$D$2:$D$5,'OMS Response Form (ORF)'!G782),COUNTIF('OMS Drop Downs'!$A$2:$A$5,'OMS Response Form (ORF)'!H782),COUNTIF('OMS Drop Downs'!$B$2:$B$4,'OMS Response Form (ORF)'!I782),COUNTIF('OMS Drop Downs'!$A$2:$A$5,'OMS Response Form (ORF)'!J782),COUNTIF('OMS Drop Downs'!$E$2:$E$7,'OMS Response Form (ORF)'!K782),COUNTIF('OMS Drop Downs'!$B$2:$B$4,'OMS Response Form (ORF)'!L782),COUNTIF('OMS Drop Downs'!$B$2:$B$4,'OMS Response Form (ORF)'!M782),COUNTIF('OMS Drop Downs'!$B$2:$B$4,'OMS Response Form (ORF)'!N782),COUNTIF('OMS Drop Downs'!$B$2:$B$4,'OMS Response Form (ORF)'!O782), COUNTIF('OMS Drop Downs'!$B$2:$B$4,'OMS Response Form (ORF)'!P782),COUNTIF('OMS Drop Downs'!$B$2:$B$4,'OMS Response Form (ORF)'!Q782),COUNTIF('OMS Drop Downs'!$B$2:$B$4,'OMS Response Form (ORF)'!R782)),"Complete","Incomplete"))</f>
        <v/>
      </c>
      <c r="T782" s="26" t="str">
        <f>IF(S782="Complete",IF(AND(NOT(ISNA(VLOOKUP(CONCATENATE(F782,G782,H782,I782,J782,K782),'OMS Drop Downs'!G:G,1,FALSE))),IF(AND(G782&lt;&gt;"C3",K782&lt;&gt;"O5"),IF(SUM(COUNTIF(L782:R782,"Y"),COUNTIF(L782:R782,"N"))=0,"V","I"),IF(COUNTIF(L782:R782,"Y"),"V","I"))="V"),"Valid","Invalid")," ")</f>
        <v xml:space="preserve"> </v>
      </c>
      <c r="U782"/>
    </row>
    <row r="783" spans="1:21" x14ac:dyDescent="0.35">
      <c r="A783" s="16"/>
      <c r="B783" s="116"/>
      <c r="C783" s="117"/>
      <c r="D783" s="118"/>
      <c r="E783" s="120"/>
      <c r="F783" s="56"/>
      <c r="G783" s="32"/>
      <c r="H783" s="32"/>
      <c r="I783" s="32"/>
      <c r="J783" s="32"/>
      <c r="K783" s="32"/>
      <c r="L783" s="32"/>
      <c r="M783" s="32"/>
      <c r="N783" s="32"/>
      <c r="O783" s="32"/>
      <c r="P783" s="32"/>
      <c r="Q783" s="32"/>
      <c r="R783" s="32"/>
      <c r="S783" s="25" t="str">
        <f>IF(COUNTA(B783:R783)=0,"",IF(AND(COUNTA(B783)&gt;0, COUNTA(C783)&gt;0, COUNTA(D783)&gt;0, COUNTA(E783)&gt;0, COUNTIF('OMS Drop Downs'!$C$2:$C$3,'OMS Response Form (ORF)'!F783),COUNTIF('OMS Drop Downs'!$D$2:$D$5,'OMS Response Form (ORF)'!G783),COUNTIF('OMS Drop Downs'!$A$2:$A$5,'OMS Response Form (ORF)'!H783),COUNTIF('OMS Drop Downs'!$B$2:$B$4,'OMS Response Form (ORF)'!I783),COUNTIF('OMS Drop Downs'!$A$2:$A$5,'OMS Response Form (ORF)'!J783),COUNTIF('OMS Drop Downs'!$E$2:$E$7,'OMS Response Form (ORF)'!K783),COUNTIF('OMS Drop Downs'!$B$2:$B$4,'OMS Response Form (ORF)'!L783),COUNTIF('OMS Drop Downs'!$B$2:$B$4,'OMS Response Form (ORF)'!M783),COUNTIF('OMS Drop Downs'!$B$2:$B$4,'OMS Response Form (ORF)'!N783),COUNTIF('OMS Drop Downs'!$B$2:$B$4,'OMS Response Form (ORF)'!O783), COUNTIF('OMS Drop Downs'!$B$2:$B$4,'OMS Response Form (ORF)'!P783),COUNTIF('OMS Drop Downs'!$B$2:$B$4,'OMS Response Form (ORF)'!Q783),COUNTIF('OMS Drop Downs'!$B$2:$B$4,'OMS Response Form (ORF)'!R783)),"Complete","Incomplete"))</f>
        <v/>
      </c>
      <c r="T783" s="26" t="str">
        <f>IF(S783="Complete",IF(AND(NOT(ISNA(VLOOKUP(CONCATENATE(F783,G783,H783,I783,J783,K783),'OMS Drop Downs'!G:G,1,FALSE))),IF(AND(G783&lt;&gt;"C3",K783&lt;&gt;"O5"),IF(SUM(COUNTIF(L783:R783,"Y"),COUNTIF(L783:R783,"N"))=0,"V","I"),IF(COUNTIF(L783:R783,"Y"),"V","I"))="V"),"Valid","Invalid")," ")</f>
        <v xml:space="preserve"> </v>
      </c>
      <c r="U783"/>
    </row>
    <row r="784" spans="1:21" x14ac:dyDescent="0.35">
      <c r="A784" s="16"/>
      <c r="B784" s="116"/>
      <c r="C784" s="117"/>
      <c r="D784" s="118"/>
      <c r="E784" s="120"/>
      <c r="F784" s="56"/>
      <c r="G784" s="32"/>
      <c r="H784" s="32"/>
      <c r="I784" s="32"/>
      <c r="J784" s="32"/>
      <c r="K784" s="32"/>
      <c r="L784" s="32"/>
      <c r="M784" s="32"/>
      <c r="N784" s="32"/>
      <c r="O784" s="32"/>
      <c r="P784" s="32"/>
      <c r="Q784" s="32"/>
      <c r="R784" s="32"/>
      <c r="S784" s="25" t="str">
        <f>IF(COUNTA(B784:R784)=0,"",IF(AND(COUNTA(B784)&gt;0, COUNTA(C784)&gt;0, COUNTA(D784)&gt;0, COUNTA(E784)&gt;0, COUNTIF('OMS Drop Downs'!$C$2:$C$3,'OMS Response Form (ORF)'!F784),COUNTIF('OMS Drop Downs'!$D$2:$D$5,'OMS Response Form (ORF)'!G784),COUNTIF('OMS Drop Downs'!$A$2:$A$5,'OMS Response Form (ORF)'!H784),COUNTIF('OMS Drop Downs'!$B$2:$B$4,'OMS Response Form (ORF)'!I784),COUNTIF('OMS Drop Downs'!$A$2:$A$5,'OMS Response Form (ORF)'!J784),COUNTIF('OMS Drop Downs'!$E$2:$E$7,'OMS Response Form (ORF)'!K784),COUNTIF('OMS Drop Downs'!$B$2:$B$4,'OMS Response Form (ORF)'!L784),COUNTIF('OMS Drop Downs'!$B$2:$B$4,'OMS Response Form (ORF)'!M784),COUNTIF('OMS Drop Downs'!$B$2:$B$4,'OMS Response Form (ORF)'!N784),COUNTIF('OMS Drop Downs'!$B$2:$B$4,'OMS Response Form (ORF)'!O784), COUNTIF('OMS Drop Downs'!$B$2:$B$4,'OMS Response Form (ORF)'!P784),COUNTIF('OMS Drop Downs'!$B$2:$B$4,'OMS Response Form (ORF)'!Q784),COUNTIF('OMS Drop Downs'!$B$2:$B$4,'OMS Response Form (ORF)'!R784)),"Complete","Incomplete"))</f>
        <v/>
      </c>
      <c r="T784" s="26" t="str">
        <f>IF(S784="Complete",IF(AND(NOT(ISNA(VLOOKUP(CONCATENATE(F784,G784,H784,I784,J784,K784),'OMS Drop Downs'!G:G,1,FALSE))),IF(AND(G784&lt;&gt;"C3",K784&lt;&gt;"O5"),IF(SUM(COUNTIF(L784:R784,"Y"),COUNTIF(L784:R784,"N"))=0,"V","I"),IF(COUNTIF(L784:R784,"Y"),"V","I"))="V"),"Valid","Invalid")," ")</f>
        <v xml:space="preserve"> </v>
      </c>
      <c r="U784"/>
    </row>
    <row r="785" spans="1:21" x14ac:dyDescent="0.35">
      <c r="A785" s="16"/>
      <c r="B785" s="116"/>
      <c r="C785" s="117"/>
      <c r="D785" s="118"/>
      <c r="E785" s="120"/>
      <c r="F785" s="56"/>
      <c r="G785" s="32"/>
      <c r="H785" s="32"/>
      <c r="I785" s="32"/>
      <c r="J785" s="32"/>
      <c r="K785" s="32"/>
      <c r="L785" s="32"/>
      <c r="M785" s="32"/>
      <c r="N785" s="32"/>
      <c r="O785" s="32"/>
      <c r="P785" s="32"/>
      <c r="Q785" s="32"/>
      <c r="R785" s="32"/>
      <c r="S785" s="25" t="str">
        <f>IF(COUNTA(B785:R785)=0,"",IF(AND(COUNTA(B785)&gt;0, COUNTA(C785)&gt;0, COUNTA(D785)&gt;0, COUNTA(E785)&gt;0, COUNTIF('OMS Drop Downs'!$C$2:$C$3,'OMS Response Form (ORF)'!F785),COUNTIF('OMS Drop Downs'!$D$2:$D$5,'OMS Response Form (ORF)'!G785),COUNTIF('OMS Drop Downs'!$A$2:$A$5,'OMS Response Form (ORF)'!H785),COUNTIF('OMS Drop Downs'!$B$2:$B$4,'OMS Response Form (ORF)'!I785),COUNTIF('OMS Drop Downs'!$A$2:$A$5,'OMS Response Form (ORF)'!J785),COUNTIF('OMS Drop Downs'!$E$2:$E$7,'OMS Response Form (ORF)'!K785),COUNTIF('OMS Drop Downs'!$B$2:$B$4,'OMS Response Form (ORF)'!L785),COUNTIF('OMS Drop Downs'!$B$2:$B$4,'OMS Response Form (ORF)'!M785),COUNTIF('OMS Drop Downs'!$B$2:$B$4,'OMS Response Form (ORF)'!N785),COUNTIF('OMS Drop Downs'!$B$2:$B$4,'OMS Response Form (ORF)'!O785), COUNTIF('OMS Drop Downs'!$B$2:$B$4,'OMS Response Form (ORF)'!P785),COUNTIF('OMS Drop Downs'!$B$2:$B$4,'OMS Response Form (ORF)'!Q785),COUNTIF('OMS Drop Downs'!$B$2:$B$4,'OMS Response Form (ORF)'!R785)),"Complete","Incomplete"))</f>
        <v/>
      </c>
      <c r="T785" s="26" t="str">
        <f>IF(S785="Complete",IF(AND(NOT(ISNA(VLOOKUP(CONCATENATE(F785,G785,H785,I785,J785,K785),'OMS Drop Downs'!G:G,1,FALSE))),IF(AND(G785&lt;&gt;"C3",K785&lt;&gt;"O5"),IF(SUM(COUNTIF(L785:R785,"Y"),COUNTIF(L785:R785,"N"))=0,"V","I"),IF(COUNTIF(L785:R785,"Y"),"V","I"))="V"),"Valid","Invalid")," ")</f>
        <v xml:space="preserve"> </v>
      </c>
      <c r="U785"/>
    </row>
    <row r="786" spans="1:21" x14ac:dyDescent="0.35">
      <c r="A786" s="16"/>
      <c r="B786" s="116"/>
      <c r="C786" s="117"/>
      <c r="D786" s="118"/>
      <c r="E786" s="120"/>
      <c r="F786" s="56"/>
      <c r="G786" s="32"/>
      <c r="H786" s="32"/>
      <c r="I786" s="32"/>
      <c r="J786" s="32"/>
      <c r="K786" s="32"/>
      <c r="L786" s="32"/>
      <c r="M786" s="32"/>
      <c r="N786" s="32"/>
      <c r="O786" s="32"/>
      <c r="P786" s="32"/>
      <c r="Q786" s="32"/>
      <c r="R786" s="32"/>
      <c r="S786" s="25" t="str">
        <f>IF(COUNTA(B786:R786)=0,"",IF(AND(COUNTA(B786)&gt;0, COUNTA(C786)&gt;0, COUNTA(D786)&gt;0, COUNTA(E786)&gt;0, COUNTIF('OMS Drop Downs'!$C$2:$C$3,'OMS Response Form (ORF)'!F786),COUNTIF('OMS Drop Downs'!$D$2:$D$5,'OMS Response Form (ORF)'!G786),COUNTIF('OMS Drop Downs'!$A$2:$A$5,'OMS Response Form (ORF)'!H786),COUNTIF('OMS Drop Downs'!$B$2:$B$4,'OMS Response Form (ORF)'!I786),COUNTIF('OMS Drop Downs'!$A$2:$A$5,'OMS Response Form (ORF)'!J786),COUNTIF('OMS Drop Downs'!$E$2:$E$7,'OMS Response Form (ORF)'!K786),COUNTIF('OMS Drop Downs'!$B$2:$B$4,'OMS Response Form (ORF)'!L786),COUNTIF('OMS Drop Downs'!$B$2:$B$4,'OMS Response Form (ORF)'!M786),COUNTIF('OMS Drop Downs'!$B$2:$B$4,'OMS Response Form (ORF)'!N786),COUNTIF('OMS Drop Downs'!$B$2:$B$4,'OMS Response Form (ORF)'!O786), COUNTIF('OMS Drop Downs'!$B$2:$B$4,'OMS Response Form (ORF)'!P786),COUNTIF('OMS Drop Downs'!$B$2:$B$4,'OMS Response Form (ORF)'!Q786),COUNTIF('OMS Drop Downs'!$B$2:$B$4,'OMS Response Form (ORF)'!R786)),"Complete","Incomplete"))</f>
        <v/>
      </c>
      <c r="T786" s="26" t="str">
        <f>IF(S786="Complete",IF(AND(NOT(ISNA(VLOOKUP(CONCATENATE(F786,G786,H786,I786,J786,K786),'OMS Drop Downs'!G:G,1,FALSE))),IF(AND(G786&lt;&gt;"C3",K786&lt;&gt;"O5"),IF(SUM(COUNTIF(L786:R786,"Y"),COUNTIF(L786:R786,"N"))=0,"V","I"),IF(COUNTIF(L786:R786,"Y"),"V","I"))="V"),"Valid","Invalid")," ")</f>
        <v xml:space="preserve"> </v>
      </c>
      <c r="U786"/>
    </row>
    <row r="787" spans="1:21" x14ac:dyDescent="0.35">
      <c r="A787" s="16"/>
      <c r="B787" s="116"/>
      <c r="C787" s="117"/>
      <c r="D787" s="118"/>
      <c r="E787" s="120"/>
      <c r="F787" s="56"/>
      <c r="G787" s="32"/>
      <c r="H787" s="32"/>
      <c r="I787" s="32"/>
      <c r="J787" s="32"/>
      <c r="K787" s="32"/>
      <c r="L787" s="32"/>
      <c r="M787" s="32"/>
      <c r="N787" s="32"/>
      <c r="O787" s="32"/>
      <c r="P787" s="32"/>
      <c r="Q787" s="32"/>
      <c r="R787" s="32"/>
      <c r="S787" s="25" t="str">
        <f>IF(COUNTA(B787:R787)=0,"",IF(AND(COUNTA(B787)&gt;0, COUNTA(C787)&gt;0, COUNTA(D787)&gt;0, COUNTA(E787)&gt;0, COUNTIF('OMS Drop Downs'!$C$2:$C$3,'OMS Response Form (ORF)'!F787),COUNTIF('OMS Drop Downs'!$D$2:$D$5,'OMS Response Form (ORF)'!G787),COUNTIF('OMS Drop Downs'!$A$2:$A$5,'OMS Response Form (ORF)'!H787),COUNTIF('OMS Drop Downs'!$B$2:$B$4,'OMS Response Form (ORF)'!I787),COUNTIF('OMS Drop Downs'!$A$2:$A$5,'OMS Response Form (ORF)'!J787),COUNTIF('OMS Drop Downs'!$E$2:$E$7,'OMS Response Form (ORF)'!K787),COUNTIF('OMS Drop Downs'!$B$2:$B$4,'OMS Response Form (ORF)'!L787),COUNTIF('OMS Drop Downs'!$B$2:$B$4,'OMS Response Form (ORF)'!M787),COUNTIF('OMS Drop Downs'!$B$2:$B$4,'OMS Response Form (ORF)'!N787),COUNTIF('OMS Drop Downs'!$B$2:$B$4,'OMS Response Form (ORF)'!O787), COUNTIF('OMS Drop Downs'!$B$2:$B$4,'OMS Response Form (ORF)'!P787),COUNTIF('OMS Drop Downs'!$B$2:$B$4,'OMS Response Form (ORF)'!Q787),COUNTIF('OMS Drop Downs'!$B$2:$B$4,'OMS Response Form (ORF)'!R787)),"Complete","Incomplete"))</f>
        <v/>
      </c>
      <c r="T787" s="26" t="str">
        <f>IF(S787="Complete",IF(AND(NOT(ISNA(VLOOKUP(CONCATENATE(F787,G787,H787,I787,J787,K787),'OMS Drop Downs'!G:G,1,FALSE))),IF(AND(G787&lt;&gt;"C3",K787&lt;&gt;"O5"),IF(SUM(COUNTIF(L787:R787,"Y"),COUNTIF(L787:R787,"N"))=0,"V","I"),IF(COUNTIF(L787:R787,"Y"),"V","I"))="V"),"Valid","Invalid")," ")</f>
        <v xml:space="preserve"> </v>
      </c>
      <c r="U787"/>
    </row>
    <row r="788" spans="1:21" x14ac:dyDescent="0.35">
      <c r="A788" s="16"/>
      <c r="B788" s="116"/>
      <c r="C788" s="117"/>
      <c r="D788" s="118"/>
      <c r="E788" s="120"/>
      <c r="F788" s="56"/>
      <c r="G788" s="32"/>
      <c r="H788" s="32"/>
      <c r="I788" s="32"/>
      <c r="J788" s="32"/>
      <c r="K788" s="32"/>
      <c r="L788" s="32"/>
      <c r="M788" s="32"/>
      <c r="N788" s="32"/>
      <c r="O788" s="32"/>
      <c r="P788" s="32"/>
      <c r="Q788" s="32"/>
      <c r="R788" s="32"/>
      <c r="S788" s="25" t="str">
        <f>IF(COUNTA(B788:R788)=0,"",IF(AND(COUNTA(B788)&gt;0, COUNTA(C788)&gt;0, COUNTA(D788)&gt;0, COUNTA(E788)&gt;0, COUNTIF('OMS Drop Downs'!$C$2:$C$3,'OMS Response Form (ORF)'!F788),COUNTIF('OMS Drop Downs'!$D$2:$D$5,'OMS Response Form (ORF)'!G788),COUNTIF('OMS Drop Downs'!$A$2:$A$5,'OMS Response Form (ORF)'!H788),COUNTIF('OMS Drop Downs'!$B$2:$B$4,'OMS Response Form (ORF)'!I788),COUNTIF('OMS Drop Downs'!$A$2:$A$5,'OMS Response Form (ORF)'!J788),COUNTIF('OMS Drop Downs'!$E$2:$E$7,'OMS Response Form (ORF)'!K788),COUNTIF('OMS Drop Downs'!$B$2:$B$4,'OMS Response Form (ORF)'!L788),COUNTIF('OMS Drop Downs'!$B$2:$B$4,'OMS Response Form (ORF)'!M788),COUNTIF('OMS Drop Downs'!$B$2:$B$4,'OMS Response Form (ORF)'!N788),COUNTIF('OMS Drop Downs'!$B$2:$B$4,'OMS Response Form (ORF)'!O788), COUNTIF('OMS Drop Downs'!$B$2:$B$4,'OMS Response Form (ORF)'!P788),COUNTIF('OMS Drop Downs'!$B$2:$B$4,'OMS Response Form (ORF)'!Q788),COUNTIF('OMS Drop Downs'!$B$2:$B$4,'OMS Response Form (ORF)'!R788)),"Complete","Incomplete"))</f>
        <v/>
      </c>
      <c r="T788" s="26" t="str">
        <f>IF(S788="Complete",IF(AND(NOT(ISNA(VLOOKUP(CONCATENATE(F788,G788,H788,I788,J788,K788),'OMS Drop Downs'!G:G,1,FALSE))),IF(AND(G788&lt;&gt;"C3",K788&lt;&gt;"O5"),IF(SUM(COUNTIF(L788:R788,"Y"),COUNTIF(L788:R788,"N"))=0,"V","I"),IF(COUNTIF(L788:R788,"Y"),"V","I"))="V"),"Valid","Invalid")," ")</f>
        <v xml:space="preserve"> </v>
      </c>
      <c r="U788"/>
    </row>
    <row r="789" spans="1:21" x14ac:dyDescent="0.35">
      <c r="A789" s="16"/>
      <c r="B789" s="116"/>
      <c r="C789" s="117"/>
      <c r="D789" s="118"/>
      <c r="E789" s="120"/>
      <c r="F789" s="56"/>
      <c r="G789" s="32"/>
      <c r="H789" s="32"/>
      <c r="I789" s="32"/>
      <c r="J789" s="32"/>
      <c r="K789" s="32"/>
      <c r="L789" s="32"/>
      <c r="M789" s="32"/>
      <c r="N789" s="32"/>
      <c r="O789" s="32"/>
      <c r="P789" s="32"/>
      <c r="Q789" s="32"/>
      <c r="R789" s="32"/>
      <c r="S789" s="25" t="str">
        <f>IF(COUNTA(B789:R789)=0,"",IF(AND(COUNTA(B789)&gt;0, COUNTA(C789)&gt;0, COUNTA(D789)&gt;0, COUNTA(E789)&gt;0, COUNTIF('OMS Drop Downs'!$C$2:$C$3,'OMS Response Form (ORF)'!F789),COUNTIF('OMS Drop Downs'!$D$2:$D$5,'OMS Response Form (ORF)'!G789),COUNTIF('OMS Drop Downs'!$A$2:$A$5,'OMS Response Form (ORF)'!H789),COUNTIF('OMS Drop Downs'!$B$2:$B$4,'OMS Response Form (ORF)'!I789),COUNTIF('OMS Drop Downs'!$A$2:$A$5,'OMS Response Form (ORF)'!J789),COUNTIF('OMS Drop Downs'!$E$2:$E$7,'OMS Response Form (ORF)'!K789),COUNTIF('OMS Drop Downs'!$B$2:$B$4,'OMS Response Form (ORF)'!L789),COUNTIF('OMS Drop Downs'!$B$2:$B$4,'OMS Response Form (ORF)'!M789),COUNTIF('OMS Drop Downs'!$B$2:$B$4,'OMS Response Form (ORF)'!N789),COUNTIF('OMS Drop Downs'!$B$2:$B$4,'OMS Response Form (ORF)'!O789), COUNTIF('OMS Drop Downs'!$B$2:$B$4,'OMS Response Form (ORF)'!P789),COUNTIF('OMS Drop Downs'!$B$2:$B$4,'OMS Response Form (ORF)'!Q789),COUNTIF('OMS Drop Downs'!$B$2:$B$4,'OMS Response Form (ORF)'!R789)),"Complete","Incomplete"))</f>
        <v/>
      </c>
      <c r="T789" s="26" t="str">
        <f>IF(S789="Complete",IF(AND(NOT(ISNA(VLOOKUP(CONCATENATE(F789,G789,H789,I789,J789,K789),'OMS Drop Downs'!G:G,1,FALSE))),IF(AND(G789&lt;&gt;"C3",K789&lt;&gt;"O5"),IF(SUM(COUNTIF(L789:R789,"Y"),COUNTIF(L789:R789,"N"))=0,"V","I"),IF(COUNTIF(L789:R789,"Y"),"V","I"))="V"),"Valid","Invalid")," ")</f>
        <v xml:space="preserve"> </v>
      </c>
      <c r="U789"/>
    </row>
    <row r="790" spans="1:21" x14ac:dyDescent="0.35">
      <c r="A790" s="16"/>
      <c r="B790" s="116"/>
      <c r="C790" s="117"/>
      <c r="D790" s="118"/>
      <c r="E790" s="120"/>
      <c r="F790" s="56"/>
      <c r="G790" s="32"/>
      <c r="H790" s="32"/>
      <c r="I790" s="32"/>
      <c r="J790" s="32"/>
      <c r="K790" s="32"/>
      <c r="L790" s="32"/>
      <c r="M790" s="32"/>
      <c r="N790" s="32"/>
      <c r="O790" s="32"/>
      <c r="P790" s="32"/>
      <c r="Q790" s="32"/>
      <c r="R790" s="32"/>
      <c r="S790" s="25" t="str">
        <f>IF(COUNTA(B790:R790)=0,"",IF(AND(COUNTA(B790)&gt;0, COUNTA(C790)&gt;0, COUNTA(D790)&gt;0, COUNTA(E790)&gt;0, COUNTIF('OMS Drop Downs'!$C$2:$C$3,'OMS Response Form (ORF)'!F790),COUNTIF('OMS Drop Downs'!$D$2:$D$5,'OMS Response Form (ORF)'!G790),COUNTIF('OMS Drop Downs'!$A$2:$A$5,'OMS Response Form (ORF)'!H790),COUNTIF('OMS Drop Downs'!$B$2:$B$4,'OMS Response Form (ORF)'!I790),COUNTIF('OMS Drop Downs'!$A$2:$A$5,'OMS Response Form (ORF)'!J790),COUNTIF('OMS Drop Downs'!$E$2:$E$7,'OMS Response Form (ORF)'!K790),COUNTIF('OMS Drop Downs'!$B$2:$B$4,'OMS Response Form (ORF)'!L790),COUNTIF('OMS Drop Downs'!$B$2:$B$4,'OMS Response Form (ORF)'!M790),COUNTIF('OMS Drop Downs'!$B$2:$B$4,'OMS Response Form (ORF)'!N790),COUNTIF('OMS Drop Downs'!$B$2:$B$4,'OMS Response Form (ORF)'!O790), COUNTIF('OMS Drop Downs'!$B$2:$B$4,'OMS Response Form (ORF)'!P790),COUNTIF('OMS Drop Downs'!$B$2:$B$4,'OMS Response Form (ORF)'!Q790),COUNTIF('OMS Drop Downs'!$B$2:$B$4,'OMS Response Form (ORF)'!R790)),"Complete","Incomplete"))</f>
        <v/>
      </c>
      <c r="T790" s="26" t="str">
        <f>IF(S790="Complete",IF(AND(NOT(ISNA(VLOOKUP(CONCATENATE(F790,G790,H790,I790,J790,K790),'OMS Drop Downs'!G:G,1,FALSE))),IF(AND(G790&lt;&gt;"C3",K790&lt;&gt;"O5"),IF(SUM(COUNTIF(L790:R790,"Y"),COUNTIF(L790:R790,"N"))=0,"V","I"),IF(COUNTIF(L790:R790,"Y"),"V","I"))="V"),"Valid","Invalid")," ")</f>
        <v xml:space="preserve"> </v>
      </c>
      <c r="U790"/>
    </row>
    <row r="791" spans="1:21" x14ac:dyDescent="0.35">
      <c r="A791" s="16"/>
      <c r="B791" s="116"/>
      <c r="C791" s="117"/>
      <c r="D791" s="118"/>
      <c r="E791" s="120"/>
      <c r="F791" s="56"/>
      <c r="G791" s="32"/>
      <c r="H791" s="32"/>
      <c r="I791" s="32"/>
      <c r="J791" s="32"/>
      <c r="K791" s="32"/>
      <c r="L791" s="32"/>
      <c r="M791" s="32"/>
      <c r="N791" s="32"/>
      <c r="O791" s="32"/>
      <c r="P791" s="32"/>
      <c r="Q791" s="32"/>
      <c r="R791" s="32"/>
      <c r="S791" s="25" t="str">
        <f>IF(COUNTA(B791:R791)=0,"",IF(AND(COUNTA(B791)&gt;0, COUNTA(C791)&gt;0, COUNTA(D791)&gt;0, COUNTA(E791)&gt;0, COUNTIF('OMS Drop Downs'!$C$2:$C$3,'OMS Response Form (ORF)'!F791),COUNTIF('OMS Drop Downs'!$D$2:$D$5,'OMS Response Form (ORF)'!G791),COUNTIF('OMS Drop Downs'!$A$2:$A$5,'OMS Response Form (ORF)'!H791),COUNTIF('OMS Drop Downs'!$B$2:$B$4,'OMS Response Form (ORF)'!I791),COUNTIF('OMS Drop Downs'!$A$2:$A$5,'OMS Response Form (ORF)'!J791),COUNTIF('OMS Drop Downs'!$E$2:$E$7,'OMS Response Form (ORF)'!K791),COUNTIF('OMS Drop Downs'!$B$2:$B$4,'OMS Response Form (ORF)'!L791),COUNTIF('OMS Drop Downs'!$B$2:$B$4,'OMS Response Form (ORF)'!M791),COUNTIF('OMS Drop Downs'!$B$2:$B$4,'OMS Response Form (ORF)'!N791),COUNTIF('OMS Drop Downs'!$B$2:$B$4,'OMS Response Form (ORF)'!O791), COUNTIF('OMS Drop Downs'!$B$2:$B$4,'OMS Response Form (ORF)'!P791),COUNTIF('OMS Drop Downs'!$B$2:$B$4,'OMS Response Form (ORF)'!Q791),COUNTIF('OMS Drop Downs'!$B$2:$B$4,'OMS Response Form (ORF)'!R791)),"Complete","Incomplete"))</f>
        <v/>
      </c>
      <c r="T791" s="26" t="str">
        <f>IF(S791="Complete",IF(AND(NOT(ISNA(VLOOKUP(CONCATENATE(F791,G791,H791,I791,J791,K791),'OMS Drop Downs'!G:G,1,FALSE))),IF(AND(G791&lt;&gt;"C3",K791&lt;&gt;"O5"),IF(SUM(COUNTIF(L791:R791,"Y"),COUNTIF(L791:R791,"N"))=0,"V","I"),IF(COUNTIF(L791:R791,"Y"),"V","I"))="V"),"Valid","Invalid")," ")</f>
        <v xml:space="preserve"> </v>
      </c>
      <c r="U791"/>
    </row>
    <row r="792" spans="1:21" x14ac:dyDescent="0.35">
      <c r="A792" s="16"/>
      <c r="B792" s="116"/>
      <c r="C792" s="117"/>
      <c r="D792" s="118"/>
      <c r="E792" s="120"/>
      <c r="F792" s="56"/>
      <c r="G792" s="32"/>
      <c r="H792" s="32"/>
      <c r="I792" s="32"/>
      <c r="J792" s="32"/>
      <c r="K792" s="32"/>
      <c r="L792" s="32"/>
      <c r="M792" s="32"/>
      <c r="N792" s="32"/>
      <c r="O792" s="32"/>
      <c r="P792" s="32"/>
      <c r="Q792" s="32"/>
      <c r="R792" s="32"/>
      <c r="S792" s="25" t="str">
        <f>IF(COUNTA(B792:R792)=0,"",IF(AND(COUNTA(B792)&gt;0, COUNTA(C792)&gt;0, COUNTA(D792)&gt;0, COUNTA(E792)&gt;0, COUNTIF('OMS Drop Downs'!$C$2:$C$3,'OMS Response Form (ORF)'!F792),COUNTIF('OMS Drop Downs'!$D$2:$D$5,'OMS Response Form (ORF)'!G792),COUNTIF('OMS Drop Downs'!$A$2:$A$5,'OMS Response Form (ORF)'!H792),COUNTIF('OMS Drop Downs'!$B$2:$B$4,'OMS Response Form (ORF)'!I792),COUNTIF('OMS Drop Downs'!$A$2:$A$5,'OMS Response Form (ORF)'!J792),COUNTIF('OMS Drop Downs'!$E$2:$E$7,'OMS Response Form (ORF)'!K792),COUNTIF('OMS Drop Downs'!$B$2:$B$4,'OMS Response Form (ORF)'!L792),COUNTIF('OMS Drop Downs'!$B$2:$B$4,'OMS Response Form (ORF)'!M792),COUNTIF('OMS Drop Downs'!$B$2:$B$4,'OMS Response Form (ORF)'!N792),COUNTIF('OMS Drop Downs'!$B$2:$B$4,'OMS Response Form (ORF)'!O792), COUNTIF('OMS Drop Downs'!$B$2:$B$4,'OMS Response Form (ORF)'!P792),COUNTIF('OMS Drop Downs'!$B$2:$B$4,'OMS Response Form (ORF)'!Q792),COUNTIF('OMS Drop Downs'!$B$2:$B$4,'OMS Response Form (ORF)'!R792)),"Complete","Incomplete"))</f>
        <v/>
      </c>
      <c r="T792" s="26" t="str">
        <f>IF(S792="Complete",IF(AND(NOT(ISNA(VLOOKUP(CONCATENATE(F792,G792,H792,I792,J792,K792),'OMS Drop Downs'!G:G,1,FALSE))),IF(AND(G792&lt;&gt;"C3",K792&lt;&gt;"O5"),IF(SUM(COUNTIF(L792:R792,"Y"),COUNTIF(L792:R792,"N"))=0,"V","I"),IF(COUNTIF(L792:R792,"Y"),"V","I"))="V"),"Valid","Invalid")," ")</f>
        <v xml:space="preserve"> </v>
      </c>
      <c r="U792"/>
    </row>
    <row r="793" spans="1:21" x14ac:dyDescent="0.35">
      <c r="A793" s="16"/>
      <c r="B793" s="116"/>
      <c r="C793" s="117"/>
      <c r="D793" s="118"/>
      <c r="E793" s="120"/>
      <c r="F793" s="56"/>
      <c r="G793" s="32"/>
      <c r="H793" s="32"/>
      <c r="I793" s="32"/>
      <c r="J793" s="32"/>
      <c r="K793" s="32"/>
      <c r="L793" s="32"/>
      <c r="M793" s="32"/>
      <c r="N793" s="32"/>
      <c r="O793" s="32"/>
      <c r="P793" s="32"/>
      <c r="Q793" s="32"/>
      <c r="R793" s="32"/>
      <c r="S793" s="25" t="str">
        <f>IF(COUNTA(B793:R793)=0,"",IF(AND(COUNTA(B793)&gt;0, COUNTA(C793)&gt;0, COUNTA(D793)&gt;0, COUNTA(E793)&gt;0, COUNTIF('OMS Drop Downs'!$C$2:$C$3,'OMS Response Form (ORF)'!F793),COUNTIF('OMS Drop Downs'!$D$2:$D$5,'OMS Response Form (ORF)'!G793),COUNTIF('OMS Drop Downs'!$A$2:$A$5,'OMS Response Form (ORF)'!H793),COUNTIF('OMS Drop Downs'!$B$2:$B$4,'OMS Response Form (ORF)'!I793),COUNTIF('OMS Drop Downs'!$A$2:$A$5,'OMS Response Form (ORF)'!J793),COUNTIF('OMS Drop Downs'!$E$2:$E$7,'OMS Response Form (ORF)'!K793),COUNTIF('OMS Drop Downs'!$B$2:$B$4,'OMS Response Form (ORF)'!L793),COUNTIF('OMS Drop Downs'!$B$2:$B$4,'OMS Response Form (ORF)'!M793),COUNTIF('OMS Drop Downs'!$B$2:$B$4,'OMS Response Form (ORF)'!N793),COUNTIF('OMS Drop Downs'!$B$2:$B$4,'OMS Response Form (ORF)'!O793), COUNTIF('OMS Drop Downs'!$B$2:$B$4,'OMS Response Form (ORF)'!P793),COUNTIF('OMS Drop Downs'!$B$2:$B$4,'OMS Response Form (ORF)'!Q793),COUNTIF('OMS Drop Downs'!$B$2:$B$4,'OMS Response Form (ORF)'!R793)),"Complete","Incomplete"))</f>
        <v/>
      </c>
      <c r="T793" s="26" t="str">
        <f>IF(S793="Complete",IF(AND(NOT(ISNA(VLOOKUP(CONCATENATE(F793,G793,H793,I793,J793,K793),'OMS Drop Downs'!G:G,1,FALSE))),IF(AND(G793&lt;&gt;"C3",K793&lt;&gt;"O5"),IF(SUM(COUNTIF(L793:R793,"Y"),COUNTIF(L793:R793,"N"))=0,"V","I"),IF(COUNTIF(L793:R793,"Y"),"V","I"))="V"),"Valid","Invalid")," ")</f>
        <v xml:space="preserve"> </v>
      </c>
      <c r="U793"/>
    </row>
    <row r="794" spans="1:21" x14ac:dyDescent="0.35">
      <c r="A794" s="16"/>
      <c r="B794" s="116"/>
      <c r="C794" s="117"/>
      <c r="D794" s="118"/>
      <c r="E794" s="120"/>
      <c r="F794" s="56"/>
      <c r="G794" s="32"/>
      <c r="H794" s="32"/>
      <c r="I794" s="32"/>
      <c r="J794" s="32"/>
      <c r="K794" s="32"/>
      <c r="L794" s="32"/>
      <c r="M794" s="32"/>
      <c r="N794" s="32"/>
      <c r="O794" s="32"/>
      <c r="P794" s="32"/>
      <c r="Q794" s="32"/>
      <c r="R794" s="32"/>
      <c r="S794" s="25" t="str">
        <f>IF(COUNTA(B794:R794)=0,"",IF(AND(COUNTA(B794)&gt;0, COUNTA(C794)&gt;0, COUNTA(D794)&gt;0, COUNTA(E794)&gt;0, COUNTIF('OMS Drop Downs'!$C$2:$C$3,'OMS Response Form (ORF)'!F794),COUNTIF('OMS Drop Downs'!$D$2:$D$5,'OMS Response Form (ORF)'!G794),COUNTIF('OMS Drop Downs'!$A$2:$A$5,'OMS Response Form (ORF)'!H794),COUNTIF('OMS Drop Downs'!$B$2:$B$4,'OMS Response Form (ORF)'!I794),COUNTIF('OMS Drop Downs'!$A$2:$A$5,'OMS Response Form (ORF)'!J794),COUNTIF('OMS Drop Downs'!$E$2:$E$7,'OMS Response Form (ORF)'!K794),COUNTIF('OMS Drop Downs'!$B$2:$B$4,'OMS Response Form (ORF)'!L794),COUNTIF('OMS Drop Downs'!$B$2:$B$4,'OMS Response Form (ORF)'!M794),COUNTIF('OMS Drop Downs'!$B$2:$B$4,'OMS Response Form (ORF)'!N794),COUNTIF('OMS Drop Downs'!$B$2:$B$4,'OMS Response Form (ORF)'!O794), COUNTIF('OMS Drop Downs'!$B$2:$B$4,'OMS Response Form (ORF)'!P794),COUNTIF('OMS Drop Downs'!$B$2:$B$4,'OMS Response Form (ORF)'!Q794),COUNTIF('OMS Drop Downs'!$B$2:$B$4,'OMS Response Form (ORF)'!R794)),"Complete","Incomplete"))</f>
        <v/>
      </c>
      <c r="T794" s="26" t="str">
        <f>IF(S794="Complete",IF(AND(NOT(ISNA(VLOOKUP(CONCATENATE(F794,G794,H794,I794,J794,K794),'OMS Drop Downs'!G:G,1,FALSE))),IF(AND(G794&lt;&gt;"C3",K794&lt;&gt;"O5"),IF(SUM(COUNTIF(L794:R794,"Y"),COUNTIF(L794:R794,"N"))=0,"V","I"),IF(COUNTIF(L794:R794,"Y"),"V","I"))="V"),"Valid","Invalid")," ")</f>
        <v xml:space="preserve"> </v>
      </c>
      <c r="U794"/>
    </row>
    <row r="795" spans="1:21" x14ac:dyDescent="0.35">
      <c r="A795" s="16"/>
      <c r="B795" s="116"/>
      <c r="C795" s="117"/>
      <c r="D795" s="118"/>
      <c r="E795" s="120"/>
      <c r="F795" s="56"/>
      <c r="G795" s="32"/>
      <c r="H795" s="32"/>
      <c r="I795" s="32"/>
      <c r="J795" s="32"/>
      <c r="K795" s="32"/>
      <c r="L795" s="32"/>
      <c r="M795" s="32"/>
      <c r="N795" s="32"/>
      <c r="O795" s="32"/>
      <c r="P795" s="32"/>
      <c r="Q795" s="32"/>
      <c r="R795" s="32"/>
      <c r="S795" s="25" t="str">
        <f>IF(COUNTA(B795:R795)=0,"",IF(AND(COUNTA(B795)&gt;0, COUNTA(C795)&gt;0, COUNTA(D795)&gt;0, COUNTA(E795)&gt;0, COUNTIF('OMS Drop Downs'!$C$2:$C$3,'OMS Response Form (ORF)'!F795),COUNTIF('OMS Drop Downs'!$D$2:$D$5,'OMS Response Form (ORF)'!G795),COUNTIF('OMS Drop Downs'!$A$2:$A$5,'OMS Response Form (ORF)'!H795),COUNTIF('OMS Drop Downs'!$B$2:$B$4,'OMS Response Form (ORF)'!I795),COUNTIF('OMS Drop Downs'!$A$2:$A$5,'OMS Response Form (ORF)'!J795),COUNTIF('OMS Drop Downs'!$E$2:$E$7,'OMS Response Form (ORF)'!K795),COUNTIF('OMS Drop Downs'!$B$2:$B$4,'OMS Response Form (ORF)'!L795),COUNTIF('OMS Drop Downs'!$B$2:$B$4,'OMS Response Form (ORF)'!M795),COUNTIF('OMS Drop Downs'!$B$2:$B$4,'OMS Response Form (ORF)'!N795),COUNTIF('OMS Drop Downs'!$B$2:$B$4,'OMS Response Form (ORF)'!O795), COUNTIF('OMS Drop Downs'!$B$2:$B$4,'OMS Response Form (ORF)'!P795),COUNTIF('OMS Drop Downs'!$B$2:$B$4,'OMS Response Form (ORF)'!Q795),COUNTIF('OMS Drop Downs'!$B$2:$B$4,'OMS Response Form (ORF)'!R795)),"Complete","Incomplete"))</f>
        <v/>
      </c>
      <c r="T795" s="26" t="str">
        <f>IF(S795="Complete",IF(AND(NOT(ISNA(VLOOKUP(CONCATENATE(F795,G795,H795,I795,J795,K795),'OMS Drop Downs'!G:G,1,FALSE))),IF(AND(G795&lt;&gt;"C3",K795&lt;&gt;"O5"),IF(SUM(COUNTIF(L795:R795,"Y"),COUNTIF(L795:R795,"N"))=0,"V","I"),IF(COUNTIF(L795:R795,"Y"),"V","I"))="V"),"Valid","Invalid")," ")</f>
        <v xml:space="preserve"> </v>
      </c>
      <c r="U795"/>
    </row>
    <row r="796" spans="1:21" x14ac:dyDescent="0.35">
      <c r="A796" s="16"/>
      <c r="B796" s="116"/>
      <c r="C796" s="117"/>
      <c r="D796" s="118"/>
      <c r="E796" s="120"/>
      <c r="F796" s="56"/>
      <c r="G796" s="32"/>
      <c r="H796" s="32"/>
      <c r="I796" s="32"/>
      <c r="J796" s="32"/>
      <c r="K796" s="32"/>
      <c r="L796" s="32"/>
      <c r="M796" s="32"/>
      <c r="N796" s="32"/>
      <c r="O796" s="32"/>
      <c r="P796" s="32"/>
      <c r="Q796" s="32"/>
      <c r="R796" s="32"/>
      <c r="S796" s="25" t="str">
        <f>IF(COUNTA(B796:R796)=0,"",IF(AND(COUNTA(B796)&gt;0, COUNTA(C796)&gt;0, COUNTA(D796)&gt;0, COUNTA(E796)&gt;0, COUNTIF('OMS Drop Downs'!$C$2:$C$3,'OMS Response Form (ORF)'!F796),COUNTIF('OMS Drop Downs'!$D$2:$D$5,'OMS Response Form (ORF)'!G796),COUNTIF('OMS Drop Downs'!$A$2:$A$5,'OMS Response Form (ORF)'!H796),COUNTIF('OMS Drop Downs'!$B$2:$B$4,'OMS Response Form (ORF)'!I796),COUNTIF('OMS Drop Downs'!$A$2:$A$5,'OMS Response Form (ORF)'!J796),COUNTIF('OMS Drop Downs'!$E$2:$E$7,'OMS Response Form (ORF)'!K796),COUNTIF('OMS Drop Downs'!$B$2:$B$4,'OMS Response Form (ORF)'!L796),COUNTIF('OMS Drop Downs'!$B$2:$B$4,'OMS Response Form (ORF)'!M796),COUNTIF('OMS Drop Downs'!$B$2:$B$4,'OMS Response Form (ORF)'!N796),COUNTIF('OMS Drop Downs'!$B$2:$B$4,'OMS Response Form (ORF)'!O796), COUNTIF('OMS Drop Downs'!$B$2:$B$4,'OMS Response Form (ORF)'!P796),COUNTIF('OMS Drop Downs'!$B$2:$B$4,'OMS Response Form (ORF)'!Q796),COUNTIF('OMS Drop Downs'!$B$2:$B$4,'OMS Response Form (ORF)'!R796)),"Complete","Incomplete"))</f>
        <v/>
      </c>
      <c r="T796" s="26" t="str">
        <f>IF(S796="Complete",IF(AND(NOT(ISNA(VLOOKUP(CONCATENATE(F796,G796,H796,I796,J796,K796),'OMS Drop Downs'!G:G,1,FALSE))),IF(AND(G796&lt;&gt;"C3",K796&lt;&gt;"O5"),IF(SUM(COUNTIF(L796:R796,"Y"),COUNTIF(L796:R796,"N"))=0,"V","I"),IF(COUNTIF(L796:R796,"Y"),"V","I"))="V"),"Valid","Invalid")," ")</f>
        <v xml:space="preserve"> </v>
      </c>
      <c r="U796"/>
    </row>
    <row r="797" spans="1:21" x14ac:dyDescent="0.35">
      <c r="A797" s="16"/>
      <c r="B797" s="116"/>
      <c r="C797" s="117"/>
      <c r="D797" s="118"/>
      <c r="E797" s="120"/>
      <c r="F797" s="56"/>
      <c r="G797" s="32"/>
      <c r="H797" s="32"/>
      <c r="I797" s="32"/>
      <c r="J797" s="32"/>
      <c r="K797" s="32"/>
      <c r="L797" s="32"/>
      <c r="M797" s="32"/>
      <c r="N797" s="32"/>
      <c r="O797" s="32"/>
      <c r="P797" s="32"/>
      <c r="Q797" s="32"/>
      <c r="R797" s="32"/>
      <c r="S797" s="25" t="str">
        <f>IF(COUNTA(B797:R797)=0,"",IF(AND(COUNTA(B797)&gt;0, COUNTA(C797)&gt;0, COUNTA(D797)&gt;0, COUNTA(E797)&gt;0, COUNTIF('OMS Drop Downs'!$C$2:$C$3,'OMS Response Form (ORF)'!F797),COUNTIF('OMS Drop Downs'!$D$2:$D$5,'OMS Response Form (ORF)'!G797),COUNTIF('OMS Drop Downs'!$A$2:$A$5,'OMS Response Form (ORF)'!H797),COUNTIF('OMS Drop Downs'!$B$2:$B$4,'OMS Response Form (ORF)'!I797),COUNTIF('OMS Drop Downs'!$A$2:$A$5,'OMS Response Form (ORF)'!J797),COUNTIF('OMS Drop Downs'!$E$2:$E$7,'OMS Response Form (ORF)'!K797),COUNTIF('OMS Drop Downs'!$B$2:$B$4,'OMS Response Form (ORF)'!L797),COUNTIF('OMS Drop Downs'!$B$2:$B$4,'OMS Response Form (ORF)'!M797),COUNTIF('OMS Drop Downs'!$B$2:$B$4,'OMS Response Form (ORF)'!N797),COUNTIF('OMS Drop Downs'!$B$2:$B$4,'OMS Response Form (ORF)'!O797), COUNTIF('OMS Drop Downs'!$B$2:$B$4,'OMS Response Form (ORF)'!P797),COUNTIF('OMS Drop Downs'!$B$2:$B$4,'OMS Response Form (ORF)'!Q797),COUNTIF('OMS Drop Downs'!$B$2:$B$4,'OMS Response Form (ORF)'!R797)),"Complete","Incomplete"))</f>
        <v/>
      </c>
      <c r="T797" s="26" t="str">
        <f>IF(S797="Complete",IF(AND(NOT(ISNA(VLOOKUP(CONCATENATE(F797,G797,H797,I797,J797,K797),'OMS Drop Downs'!G:G,1,FALSE))),IF(AND(G797&lt;&gt;"C3",K797&lt;&gt;"O5"),IF(SUM(COUNTIF(L797:R797,"Y"),COUNTIF(L797:R797,"N"))=0,"V","I"),IF(COUNTIF(L797:R797,"Y"),"V","I"))="V"),"Valid","Invalid")," ")</f>
        <v xml:space="preserve"> </v>
      </c>
      <c r="U797"/>
    </row>
    <row r="798" spans="1:21" x14ac:dyDescent="0.35">
      <c r="A798" s="16"/>
      <c r="B798" s="116"/>
      <c r="C798" s="117"/>
      <c r="D798" s="118"/>
      <c r="E798" s="120"/>
      <c r="F798" s="56"/>
      <c r="G798" s="32"/>
      <c r="H798" s="32"/>
      <c r="I798" s="32"/>
      <c r="J798" s="32"/>
      <c r="K798" s="32"/>
      <c r="L798" s="32"/>
      <c r="M798" s="32"/>
      <c r="N798" s="32"/>
      <c r="O798" s="32"/>
      <c r="P798" s="32"/>
      <c r="Q798" s="32"/>
      <c r="R798" s="32"/>
      <c r="S798" s="25" t="str">
        <f>IF(COUNTA(B798:R798)=0,"",IF(AND(COUNTA(B798)&gt;0, COUNTA(C798)&gt;0, COUNTA(D798)&gt;0, COUNTA(E798)&gt;0, COUNTIF('OMS Drop Downs'!$C$2:$C$3,'OMS Response Form (ORF)'!F798),COUNTIF('OMS Drop Downs'!$D$2:$D$5,'OMS Response Form (ORF)'!G798),COUNTIF('OMS Drop Downs'!$A$2:$A$5,'OMS Response Form (ORF)'!H798),COUNTIF('OMS Drop Downs'!$B$2:$B$4,'OMS Response Form (ORF)'!I798),COUNTIF('OMS Drop Downs'!$A$2:$A$5,'OMS Response Form (ORF)'!J798),COUNTIF('OMS Drop Downs'!$E$2:$E$7,'OMS Response Form (ORF)'!K798),COUNTIF('OMS Drop Downs'!$B$2:$B$4,'OMS Response Form (ORF)'!L798),COUNTIF('OMS Drop Downs'!$B$2:$B$4,'OMS Response Form (ORF)'!M798),COUNTIF('OMS Drop Downs'!$B$2:$B$4,'OMS Response Form (ORF)'!N798),COUNTIF('OMS Drop Downs'!$B$2:$B$4,'OMS Response Form (ORF)'!O798), COUNTIF('OMS Drop Downs'!$B$2:$B$4,'OMS Response Form (ORF)'!P798),COUNTIF('OMS Drop Downs'!$B$2:$B$4,'OMS Response Form (ORF)'!Q798),COUNTIF('OMS Drop Downs'!$B$2:$B$4,'OMS Response Form (ORF)'!R798)),"Complete","Incomplete"))</f>
        <v/>
      </c>
      <c r="T798" s="26" t="str">
        <f>IF(S798="Complete",IF(AND(NOT(ISNA(VLOOKUP(CONCATENATE(F798,G798,H798,I798,J798,K798),'OMS Drop Downs'!G:G,1,FALSE))),IF(AND(G798&lt;&gt;"C3",K798&lt;&gt;"O5"),IF(SUM(COUNTIF(L798:R798,"Y"),COUNTIF(L798:R798,"N"))=0,"V","I"),IF(COUNTIF(L798:R798,"Y"),"V","I"))="V"),"Valid","Invalid")," ")</f>
        <v xml:space="preserve"> </v>
      </c>
      <c r="U798"/>
    </row>
    <row r="799" spans="1:21" x14ac:dyDescent="0.35">
      <c r="A799" s="16"/>
      <c r="B799" s="116"/>
      <c r="C799" s="117"/>
      <c r="D799" s="118"/>
      <c r="E799" s="120"/>
      <c r="F799" s="56"/>
      <c r="G799" s="32"/>
      <c r="H799" s="32"/>
      <c r="I799" s="32"/>
      <c r="J799" s="32"/>
      <c r="K799" s="32"/>
      <c r="L799" s="32"/>
      <c r="M799" s="32"/>
      <c r="N799" s="32"/>
      <c r="O799" s="32"/>
      <c r="P799" s="32"/>
      <c r="Q799" s="32"/>
      <c r="R799" s="32"/>
      <c r="S799" s="25" t="str">
        <f>IF(COUNTA(B799:R799)=0,"",IF(AND(COUNTA(B799)&gt;0, COUNTA(C799)&gt;0, COUNTA(D799)&gt;0, COUNTA(E799)&gt;0, COUNTIF('OMS Drop Downs'!$C$2:$C$3,'OMS Response Form (ORF)'!F799),COUNTIF('OMS Drop Downs'!$D$2:$D$5,'OMS Response Form (ORF)'!G799),COUNTIF('OMS Drop Downs'!$A$2:$A$5,'OMS Response Form (ORF)'!H799),COUNTIF('OMS Drop Downs'!$B$2:$B$4,'OMS Response Form (ORF)'!I799),COUNTIF('OMS Drop Downs'!$A$2:$A$5,'OMS Response Form (ORF)'!J799),COUNTIF('OMS Drop Downs'!$E$2:$E$7,'OMS Response Form (ORF)'!K799),COUNTIF('OMS Drop Downs'!$B$2:$B$4,'OMS Response Form (ORF)'!L799),COUNTIF('OMS Drop Downs'!$B$2:$B$4,'OMS Response Form (ORF)'!M799),COUNTIF('OMS Drop Downs'!$B$2:$B$4,'OMS Response Form (ORF)'!N799),COUNTIF('OMS Drop Downs'!$B$2:$B$4,'OMS Response Form (ORF)'!O799), COUNTIF('OMS Drop Downs'!$B$2:$B$4,'OMS Response Form (ORF)'!P799),COUNTIF('OMS Drop Downs'!$B$2:$B$4,'OMS Response Form (ORF)'!Q799),COUNTIF('OMS Drop Downs'!$B$2:$B$4,'OMS Response Form (ORF)'!R799)),"Complete","Incomplete"))</f>
        <v/>
      </c>
      <c r="T799" s="26" t="str">
        <f>IF(S799="Complete",IF(AND(NOT(ISNA(VLOOKUP(CONCATENATE(F799,G799,H799,I799,J799,K799),'OMS Drop Downs'!G:G,1,FALSE))),IF(AND(G799&lt;&gt;"C3",K799&lt;&gt;"O5"),IF(SUM(COUNTIF(L799:R799,"Y"),COUNTIF(L799:R799,"N"))=0,"V","I"),IF(COUNTIF(L799:R799,"Y"),"V","I"))="V"),"Valid","Invalid")," ")</f>
        <v xml:space="preserve"> </v>
      </c>
      <c r="U799"/>
    </row>
    <row r="800" spans="1:21" x14ac:dyDescent="0.35">
      <c r="A800" s="16"/>
      <c r="B800" s="116"/>
      <c r="C800" s="117"/>
      <c r="D800" s="118"/>
      <c r="E800" s="120"/>
      <c r="F800" s="56"/>
      <c r="G800" s="32"/>
      <c r="H800" s="32"/>
      <c r="I800" s="32"/>
      <c r="J800" s="32"/>
      <c r="K800" s="32"/>
      <c r="L800" s="32"/>
      <c r="M800" s="32"/>
      <c r="N800" s="32"/>
      <c r="O800" s="32"/>
      <c r="P800" s="32"/>
      <c r="Q800" s="32"/>
      <c r="R800" s="32"/>
      <c r="S800" s="25" t="str">
        <f>IF(COUNTA(B800:R800)=0,"",IF(AND(COUNTA(B800)&gt;0, COUNTA(C800)&gt;0, COUNTA(D800)&gt;0, COUNTA(E800)&gt;0, COUNTIF('OMS Drop Downs'!$C$2:$C$3,'OMS Response Form (ORF)'!F800),COUNTIF('OMS Drop Downs'!$D$2:$D$5,'OMS Response Form (ORF)'!G800),COUNTIF('OMS Drop Downs'!$A$2:$A$5,'OMS Response Form (ORF)'!H800),COUNTIF('OMS Drop Downs'!$B$2:$B$4,'OMS Response Form (ORF)'!I800),COUNTIF('OMS Drop Downs'!$A$2:$A$5,'OMS Response Form (ORF)'!J800),COUNTIF('OMS Drop Downs'!$E$2:$E$7,'OMS Response Form (ORF)'!K800),COUNTIF('OMS Drop Downs'!$B$2:$B$4,'OMS Response Form (ORF)'!L800),COUNTIF('OMS Drop Downs'!$B$2:$B$4,'OMS Response Form (ORF)'!M800),COUNTIF('OMS Drop Downs'!$B$2:$B$4,'OMS Response Form (ORF)'!N800),COUNTIF('OMS Drop Downs'!$B$2:$B$4,'OMS Response Form (ORF)'!O800), COUNTIF('OMS Drop Downs'!$B$2:$B$4,'OMS Response Form (ORF)'!P800),COUNTIF('OMS Drop Downs'!$B$2:$B$4,'OMS Response Form (ORF)'!Q800),COUNTIF('OMS Drop Downs'!$B$2:$B$4,'OMS Response Form (ORF)'!R800)),"Complete","Incomplete"))</f>
        <v/>
      </c>
      <c r="T800" s="26" t="str">
        <f>IF(S800="Complete",IF(AND(NOT(ISNA(VLOOKUP(CONCATENATE(F800,G800,H800,I800,J800,K800),'OMS Drop Downs'!G:G,1,FALSE))),IF(AND(G800&lt;&gt;"C3",K800&lt;&gt;"O5"),IF(SUM(COUNTIF(L800:R800,"Y"),COUNTIF(L800:R800,"N"))=0,"V","I"),IF(COUNTIF(L800:R800,"Y"),"V","I"))="V"),"Valid","Invalid")," ")</f>
        <v xml:space="preserve"> </v>
      </c>
      <c r="U800"/>
    </row>
    <row r="801" spans="1:21" x14ac:dyDescent="0.35">
      <c r="A801" s="16"/>
      <c r="B801" s="116"/>
      <c r="C801" s="117"/>
      <c r="D801" s="118"/>
      <c r="E801" s="120"/>
      <c r="F801" s="56"/>
      <c r="G801" s="32"/>
      <c r="H801" s="32"/>
      <c r="I801" s="32"/>
      <c r="J801" s="32"/>
      <c r="K801" s="32"/>
      <c r="L801" s="32"/>
      <c r="M801" s="32"/>
      <c r="N801" s="32"/>
      <c r="O801" s="32"/>
      <c r="P801" s="32"/>
      <c r="Q801" s="32"/>
      <c r="R801" s="32"/>
      <c r="S801" s="25" t="str">
        <f>IF(COUNTA(B801:R801)=0,"",IF(AND(COUNTA(B801)&gt;0, COUNTA(C801)&gt;0, COUNTA(D801)&gt;0, COUNTA(E801)&gt;0, COUNTIF('OMS Drop Downs'!$C$2:$C$3,'OMS Response Form (ORF)'!F801),COUNTIF('OMS Drop Downs'!$D$2:$D$5,'OMS Response Form (ORF)'!G801),COUNTIF('OMS Drop Downs'!$A$2:$A$5,'OMS Response Form (ORF)'!H801),COUNTIF('OMS Drop Downs'!$B$2:$B$4,'OMS Response Form (ORF)'!I801),COUNTIF('OMS Drop Downs'!$A$2:$A$5,'OMS Response Form (ORF)'!J801),COUNTIF('OMS Drop Downs'!$E$2:$E$7,'OMS Response Form (ORF)'!K801),COUNTIF('OMS Drop Downs'!$B$2:$B$4,'OMS Response Form (ORF)'!L801),COUNTIF('OMS Drop Downs'!$B$2:$B$4,'OMS Response Form (ORF)'!M801),COUNTIF('OMS Drop Downs'!$B$2:$B$4,'OMS Response Form (ORF)'!N801),COUNTIF('OMS Drop Downs'!$B$2:$B$4,'OMS Response Form (ORF)'!O801), COUNTIF('OMS Drop Downs'!$B$2:$B$4,'OMS Response Form (ORF)'!P801),COUNTIF('OMS Drop Downs'!$B$2:$B$4,'OMS Response Form (ORF)'!Q801),COUNTIF('OMS Drop Downs'!$B$2:$B$4,'OMS Response Form (ORF)'!R801)),"Complete","Incomplete"))</f>
        <v/>
      </c>
      <c r="T801" s="26" t="str">
        <f>IF(S801="Complete",IF(AND(NOT(ISNA(VLOOKUP(CONCATENATE(F801,G801,H801,I801,J801,K801),'OMS Drop Downs'!G:G,1,FALSE))),IF(AND(G801&lt;&gt;"C3",K801&lt;&gt;"O5"),IF(SUM(COUNTIF(L801:R801,"Y"),COUNTIF(L801:R801,"N"))=0,"V","I"),IF(COUNTIF(L801:R801,"Y"),"V","I"))="V"),"Valid","Invalid")," ")</f>
        <v xml:space="preserve"> </v>
      </c>
      <c r="U801"/>
    </row>
    <row r="802" spans="1:21" x14ac:dyDescent="0.35">
      <c r="A802" s="16"/>
      <c r="B802" s="116"/>
      <c r="C802" s="117"/>
      <c r="D802" s="118"/>
      <c r="E802" s="120"/>
      <c r="F802" s="56"/>
      <c r="G802" s="32"/>
      <c r="H802" s="32"/>
      <c r="I802" s="32"/>
      <c r="J802" s="32"/>
      <c r="K802" s="32"/>
      <c r="L802" s="32"/>
      <c r="M802" s="32"/>
      <c r="N802" s="32"/>
      <c r="O802" s="32"/>
      <c r="P802" s="32"/>
      <c r="Q802" s="32"/>
      <c r="R802" s="32"/>
      <c r="S802" s="25" t="str">
        <f>IF(COUNTA(B802:R802)=0,"",IF(AND(COUNTA(B802)&gt;0, COUNTA(C802)&gt;0, COUNTA(D802)&gt;0, COUNTA(E802)&gt;0, COUNTIF('OMS Drop Downs'!$C$2:$C$3,'OMS Response Form (ORF)'!F802),COUNTIF('OMS Drop Downs'!$D$2:$D$5,'OMS Response Form (ORF)'!G802),COUNTIF('OMS Drop Downs'!$A$2:$A$5,'OMS Response Form (ORF)'!H802),COUNTIF('OMS Drop Downs'!$B$2:$B$4,'OMS Response Form (ORF)'!I802),COUNTIF('OMS Drop Downs'!$A$2:$A$5,'OMS Response Form (ORF)'!J802),COUNTIF('OMS Drop Downs'!$E$2:$E$7,'OMS Response Form (ORF)'!K802),COUNTIF('OMS Drop Downs'!$B$2:$B$4,'OMS Response Form (ORF)'!L802),COUNTIF('OMS Drop Downs'!$B$2:$B$4,'OMS Response Form (ORF)'!M802),COUNTIF('OMS Drop Downs'!$B$2:$B$4,'OMS Response Form (ORF)'!N802),COUNTIF('OMS Drop Downs'!$B$2:$B$4,'OMS Response Form (ORF)'!O802), COUNTIF('OMS Drop Downs'!$B$2:$B$4,'OMS Response Form (ORF)'!P802),COUNTIF('OMS Drop Downs'!$B$2:$B$4,'OMS Response Form (ORF)'!Q802),COUNTIF('OMS Drop Downs'!$B$2:$B$4,'OMS Response Form (ORF)'!R802)),"Complete","Incomplete"))</f>
        <v/>
      </c>
      <c r="T802" s="26" t="str">
        <f>IF(S802="Complete",IF(AND(NOT(ISNA(VLOOKUP(CONCATENATE(F802,G802,H802,I802,J802,K802),'OMS Drop Downs'!G:G,1,FALSE))),IF(AND(G802&lt;&gt;"C3",K802&lt;&gt;"O5"),IF(SUM(COUNTIF(L802:R802,"Y"),COUNTIF(L802:R802,"N"))=0,"V","I"),IF(COUNTIF(L802:R802,"Y"),"V","I"))="V"),"Valid","Invalid")," ")</f>
        <v xml:space="preserve"> </v>
      </c>
      <c r="U802"/>
    </row>
    <row r="803" spans="1:21" x14ac:dyDescent="0.35">
      <c r="A803" s="16"/>
      <c r="B803" s="116"/>
      <c r="C803" s="117"/>
      <c r="D803" s="118"/>
      <c r="E803" s="120"/>
      <c r="F803" s="56"/>
      <c r="G803" s="32"/>
      <c r="H803" s="32"/>
      <c r="I803" s="32"/>
      <c r="J803" s="32"/>
      <c r="K803" s="32"/>
      <c r="L803" s="32"/>
      <c r="M803" s="32"/>
      <c r="N803" s="32"/>
      <c r="O803" s="32"/>
      <c r="P803" s="32"/>
      <c r="Q803" s="32"/>
      <c r="R803" s="32"/>
      <c r="S803" s="25" t="str">
        <f>IF(COUNTA(B803:R803)=0,"",IF(AND(COUNTA(B803)&gt;0, COUNTA(C803)&gt;0, COUNTA(D803)&gt;0, COUNTA(E803)&gt;0, COUNTIF('OMS Drop Downs'!$C$2:$C$3,'OMS Response Form (ORF)'!F803),COUNTIF('OMS Drop Downs'!$D$2:$D$5,'OMS Response Form (ORF)'!G803),COUNTIF('OMS Drop Downs'!$A$2:$A$5,'OMS Response Form (ORF)'!H803),COUNTIF('OMS Drop Downs'!$B$2:$B$4,'OMS Response Form (ORF)'!I803),COUNTIF('OMS Drop Downs'!$A$2:$A$5,'OMS Response Form (ORF)'!J803),COUNTIF('OMS Drop Downs'!$E$2:$E$7,'OMS Response Form (ORF)'!K803),COUNTIF('OMS Drop Downs'!$B$2:$B$4,'OMS Response Form (ORF)'!L803),COUNTIF('OMS Drop Downs'!$B$2:$B$4,'OMS Response Form (ORF)'!M803),COUNTIF('OMS Drop Downs'!$B$2:$B$4,'OMS Response Form (ORF)'!N803),COUNTIF('OMS Drop Downs'!$B$2:$B$4,'OMS Response Form (ORF)'!O803), COUNTIF('OMS Drop Downs'!$B$2:$B$4,'OMS Response Form (ORF)'!P803),COUNTIF('OMS Drop Downs'!$B$2:$B$4,'OMS Response Form (ORF)'!Q803),COUNTIF('OMS Drop Downs'!$B$2:$B$4,'OMS Response Form (ORF)'!R803)),"Complete","Incomplete"))</f>
        <v/>
      </c>
      <c r="T803" s="26" t="str">
        <f>IF(S803="Complete",IF(AND(NOT(ISNA(VLOOKUP(CONCATENATE(F803,G803,H803,I803,J803,K803),'OMS Drop Downs'!G:G,1,FALSE))),IF(AND(G803&lt;&gt;"C3",K803&lt;&gt;"O5"),IF(SUM(COUNTIF(L803:R803,"Y"),COUNTIF(L803:R803,"N"))=0,"V","I"),IF(COUNTIF(L803:R803,"Y"),"V","I"))="V"),"Valid","Invalid")," ")</f>
        <v xml:space="preserve"> </v>
      </c>
      <c r="U803"/>
    </row>
    <row r="804" spans="1:21" x14ac:dyDescent="0.35">
      <c r="A804" s="16"/>
      <c r="B804" s="116"/>
      <c r="C804" s="117"/>
      <c r="D804" s="118"/>
      <c r="E804" s="120"/>
      <c r="F804" s="56"/>
      <c r="G804" s="32"/>
      <c r="H804" s="32"/>
      <c r="I804" s="32"/>
      <c r="J804" s="32"/>
      <c r="K804" s="32"/>
      <c r="L804" s="32"/>
      <c r="M804" s="32"/>
      <c r="N804" s="32"/>
      <c r="O804" s="32"/>
      <c r="P804" s="32"/>
      <c r="Q804" s="32"/>
      <c r="R804" s="32"/>
      <c r="S804" s="25" t="str">
        <f>IF(COUNTA(B804:R804)=0,"",IF(AND(COUNTA(B804)&gt;0, COUNTA(C804)&gt;0, COUNTA(D804)&gt;0, COUNTA(E804)&gt;0, COUNTIF('OMS Drop Downs'!$C$2:$C$3,'OMS Response Form (ORF)'!F804),COUNTIF('OMS Drop Downs'!$D$2:$D$5,'OMS Response Form (ORF)'!G804),COUNTIF('OMS Drop Downs'!$A$2:$A$5,'OMS Response Form (ORF)'!H804),COUNTIF('OMS Drop Downs'!$B$2:$B$4,'OMS Response Form (ORF)'!I804),COUNTIF('OMS Drop Downs'!$A$2:$A$5,'OMS Response Form (ORF)'!J804),COUNTIF('OMS Drop Downs'!$E$2:$E$7,'OMS Response Form (ORF)'!K804),COUNTIF('OMS Drop Downs'!$B$2:$B$4,'OMS Response Form (ORF)'!L804),COUNTIF('OMS Drop Downs'!$B$2:$B$4,'OMS Response Form (ORF)'!M804),COUNTIF('OMS Drop Downs'!$B$2:$B$4,'OMS Response Form (ORF)'!N804),COUNTIF('OMS Drop Downs'!$B$2:$B$4,'OMS Response Form (ORF)'!O804), COUNTIF('OMS Drop Downs'!$B$2:$B$4,'OMS Response Form (ORF)'!P804),COUNTIF('OMS Drop Downs'!$B$2:$B$4,'OMS Response Form (ORF)'!Q804),COUNTIF('OMS Drop Downs'!$B$2:$B$4,'OMS Response Form (ORF)'!R804)),"Complete","Incomplete"))</f>
        <v/>
      </c>
      <c r="T804" s="26" t="str">
        <f>IF(S804="Complete",IF(AND(NOT(ISNA(VLOOKUP(CONCATENATE(F804,G804,H804,I804,J804,K804),'OMS Drop Downs'!G:G,1,FALSE))),IF(AND(G804&lt;&gt;"C3",K804&lt;&gt;"O5"),IF(SUM(COUNTIF(L804:R804,"Y"),COUNTIF(L804:R804,"N"))=0,"V","I"),IF(COUNTIF(L804:R804,"Y"),"V","I"))="V"),"Valid","Invalid")," ")</f>
        <v xml:space="preserve"> </v>
      </c>
      <c r="U804"/>
    </row>
    <row r="805" spans="1:21" x14ac:dyDescent="0.35">
      <c r="A805" s="16"/>
      <c r="B805" s="116"/>
      <c r="C805" s="117"/>
      <c r="D805" s="118"/>
      <c r="E805" s="120"/>
      <c r="F805" s="56"/>
      <c r="G805" s="32"/>
      <c r="H805" s="32"/>
      <c r="I805" s="32"/>
      <c r="J805" s="32"/>
      <c r="K805" s="32"/>
      <c r="L805" s="32"/>
      <c r="M805" s="32"/>
      <c r="N805" s="32"/>
      <c r="O805" s="32"/>
      <c r="P805" s="32"/>
      <c r="Q805" s="32"/>
      <c r="R805" s="32"/>
      <c r="S805" s="25" t="str">
        <f>IF(COUNTA(B805:R805)=0,"",IF(AND(COUNTA(B805)&gt;0, COUNTA(C805)&gt;0, COUNTA(D805)&gt;0, COUNTA(E805)&gt;0, COUNTIF('OMS Drop Downs'!$C$2:$C$3,'OMS Response Form (ORF)'!F805),COUNTIF('OMS Drop Downs'!$D$2:$D$5,'OMS Response Form (ORF)'!G805),COUNTIF('OMS Drop Downs'!$A$2:$A$5,'OMS Response Form (ORF)'!H805),COUNTIF('OMS Drop Downs'!$B$2:$B$4,'OMS Response Form (ORF)'!I805),COUNTIF('OMS Drop Downs'!$A$2:$A$5,'OMS Response Form (ORF)'!J805),COUNTIF('OMS Drop Downs'!$E$2:$E$7,'OMS Response Form (ORF)'!K805),COUNTIF('OMS Drop Downs'!$B$2:$B$4,'OMS Response Form (ORF)'!L805),COUNTIF('OMS Drop Downs'!$B$2:$B$4,'OMS Response Form (ORF)'!M805),COUNTIF('OMS Drop Downs'!$B$2:$B$4,'OMS Response Form (ORF)'!N805),COUNTIF('OMS Drop Downs'!$B$2:$B$4,'OMS Response Form (ORF)'!O805), COUNTIF('OMS Drop Downs'!$B$2:$B$4,'OMS Response Form (ORF)'!P805),COUNTIF('OMS Drop Downs'!$B$2:$B$4,'OMS Response Form (ORF)'!Q805),COUNTIF('OMS Drop Downs'!$B$2:$B$4,'OMS Response Form (ORF)'!R805)),"Complete","Incomplete"))</f>
        <v/>
      </c>
      <c r="T805" s="26" t="str">
        <f>IF(S805="Complete",IF(AND(NOT(ISNA(VLOOKUP(CONCATENATE(F805,G805,H805,I805,J805,K805),'OMS Drop Downs'!G:G,1,FALSE))),IF(AND(G805&lt;&gt;"C3",K805&lt;&gt;"O5"),IF(SUM(COUNTIF(L805:R805,"Y"),COUNTIF(L805:R805,"N"))=0,"V","I"),IF(COUNTIF(L805:R805,"Y"),"V","I"))="V"),"Valid","Invalid")," ")</f>
        <v xml:space="preserve"> </v>
      </c>
      <c r="U805"/>
    </row>
    <row r="806" spans="1:21" x14ac:dyDescent="0.35">
      <c r="A806" s="16"/>
      <c r="B806" s="116"/>
      <c r="C806" s="117"/>
      <c r="D806" s="118"/>
      <c r="E806" s="120"/>
      <c r="F806" s="56"/>
      <c r="G806" s="32"/>
      <c r="H806" s="32"/>
      <c r="I806" s="32"/>
      <c r="J806" s="32"/>
      <c r="K806" s="32"/>
      <c r="L806" s="32"/>
      <c r="M806" s="32"/>
      <c r="N806" s="32"/>
      <c r="O806" s="32"/>
      <c r="P806" s="32"/>
      <c r="Q806" s="32"/>
      <c r="R806" s="32"/>
      <c r="S806" s="25" t="str">
        <f>IF(COUNTA(B806:R806)=0,"",IF(AND(COUNTA(B806)&gt;0, COUNTA(C806)&gt;0, COUNTA(D806)&gt;0, COUNTA(E806)&gt;0, COUNTIF('OMS Drop Downs'!$C$2:$C$3,'OMS Response Form (ORF)'!F806),COUNTIF('OMS Drop Downs'!$D$2:$D$5,'OMS Response Form (ORF)'!G806),COUNTIF('OMS Drop Downs'!$A$2:$A$5,'OMS Response Form (ORF)'!H806),COUNTIF('OMS Drop Downs'!$B$2:$B$4,'OMS Response Form (ORF)'!I806),COUNTIF('OMS Drop Downs'!$A$2:$A$5,'OMS Response Form (ORF)'!J806),COUNTIF('OMS Drop Downs'!$E$2:$E$7,'OMS Response Form (ORF)'!K806),COUNTIF('OMS Drop Downs'!$B$2:$B$4,'OMS Response Form (ORF)'!L806),COUNTIF('OMS Drop Downs'!$B$2:$B$4,'OMS Response Form (ORF)'!M806),COUNTIF('OMS Drop Downs'!$B$2:$B$4,'OMS Response Form (ORF)'!N806),COUNTIF('OMS Drop Downs'!$B$2:$B$4,'OMS Response Form (ORF)'!O806), COUNTIF('OMS Drop Downs'!$B$2:$B$4,'OMS Response Form (ORF)'!P806),COUNTIF('OMS Drop Downs'!$B$2:$B$4,'OMS Response Form (ORF)'!Q806),COUNTIF('OMS Drop Downs'!$B$2:$B$4,'OMS Response Form (ORF)'!R806)),"Complete","Incomplete"))</f>
        <v/>
      </c>
      <c r="T806" s="26" t="str">
        <f>IF(S806="Complete",IF(AND(NOT(ISNA(VLOOKUP(CONCATENATE(F806,G806,H806,I806,J806,K806),'OMS Drop Downs'!G:G,1,FALSE))),IF(AND(G806&lt;&gt;"C3",K806&lt;&gt;"O5"),IF(SUM(COUNTIF(L806:R806,"Y"),COUNTIF(L806:R806,"N"))=0,"V","I"),IF(COUNTIF(L806:R806,"Y"),"V","I"))="V"),"Valid","Invalid")," ")</f>
        <v xml:space="preserve"> </v>
      </c>
      <c r="U806"/>
    </row>
    <row r="807" spans="1:21" x14ac:dyDescent="0.35">
      <c r="A807" s="16"/>
      <c r="B807" s="116"/>
      <c r="C807" s="117"/>
      <c r="D807" s="118"/>
      <c r="E807" s="120"/>
      <c r="F807" s="56"/>
      <c r="G807" s="32"/>
      <c r="H807" s="32"/>
      <c r="I807" s="32"/>
      <c r="J807" s="32"/>
      <c r="K807" s="32"/>
      <c r="L807" s="32"/>
      <c r="M807" s="32"/>
      <c r="N807" s="32"/>
      <c r="O807" s="32"/>
      <c r="P807" s="32"/>
      <c r="Q807" s="32"/>
      <c r="R807" s="32"/>
      <c r="S807" s="25" t="str">
        <f>IF(COUNTA(B807:R807)=0,"",IF(AND(COUNTA(B807)&gt;0, COUNTA(C807)&gt;0, COUNTA(D807)&gt;0, COUNTA(E807)&gt;0, COUNTIF('OMS Drop Downs'!$C$2:$C$3,'OMS Response Form (ORF)'!F807),COUNTIF('OMS Drop Downs'!$D$2:$D$5,'OMS Response Form (ORF)'!G807),COUNTIF('OMS Drop Downs'!$A$2:$A$5,'OMS Response Form (ORF)'!H807),COUNTIF('OMS Drop Downs'!$B$2:$B$4,'OMS Response Form (ORF)'!I807),COUNTIF('OMS Drop Downs'!$A$2:$A$5,'OMS Response Form (ORF)'!J807),COUNTIF('OMS Drop Downs'!$E$2:$E$7,'OMS Response Form (ORF)'!K807),COUNTIF('OMS Drop Downs'!$B$2:$B$4,'OMS Response Form (ORF)'!L807),COUNTIF('OMS Drop Downs'!$B$2:$B$4,'OMS Response Form (ORF)'!M807),COUNTIF('OMS Drop Downs'!$B$2:$B$4,'OMS Response Form (ORF)'!N807),COUNTIF('OMS Drop Downs'!$B$2:$B$4,'OMS Response Form (ORF)'!O807), COUNTIF('OMS Drop Downs'!$B$2:$B$4,'OMS Response Form (ORF)'!P807),COUNTIF('OMS Drop Downs'!$B$2:$B$4,'OMS Response Form (ORF)'!Q807),COUNTIF('OMS Drop Downs'!$B$2:$B$4,'OMS Response Form (ORF)'!R807)),"Complete","Incomplete"))</f>
        <v/>
      </c>
      <c r="T807" s="26" t="str">
        <f>IF(S807="Complete",IF(AND(NOT(ISNA(VLOOKUP(CONCATENATE(F807,G807,H807,I807,J807,K807),'OMS Drop Downs'!G:G,1,FALSE))),IF(AND(G807&lt;&gt;"C3",K807&lt;&gt;"O5"),IF(SUM(COUNTIF(L807:R807,"Y"),COUNTIF(L807:R807,"N"))=0,"V","I"),IF(COUNTIF(L807:R807,"Y"),"V","I"))="V"),"Valid","Invalid")," ")</f>
        <v xml:space="preserve"> </v>
      </c>
      <c r="U807"/>
    </row>
    <row r="808" spans="1:21" x14ac:dyDescent="0.35">
      <c r="A808" s="16"/>
      <c r="B808" s="116"/>
      <c r="C808" s="117"/>
      <c r="D808" s="118"/>
      <c r="E808" s="120"/>
      <c r="F808" s="56"/>
      <c r="G808" s="32"/>
      <c r="H808" s="32"/>
      <c r="I808" s="32"/>
      <c r="J808" s="32"/>
      <c r="K808" s="32"/>
      <c r="L808" s="32"/>
      <c r="M808" s="32"/>
      <c r="N808" s="32"/>
      <c r="O808" s="32"/>
      <c r="P808" s="32"/>
      <c r="Q808" s="32"/>
      <c r="R808" s="32"/>
      <c r="S808" s="25" t="str">
        <f>IF(COUNTA(B808:R808)=0,"",IF(AND(COUNTA(B808)&gt;0, COUNTA(C808)&gt;0, COUNTA(D808)&gt;0, COUNTA(E808)&gt;0, COUNTIF('OMS Drop Downs'!$C$2:$C$3,'OMS Response Form (ORF)'!F808),COUNTIF('OMS Drop Downs'!$D$2:$D$5,'OMS Response Form (ORF)'!G808),COUNTIF('OMS Drop Downs'!$A$2:$A$5,'OMS Response Form (ORF)'!H808),COUNTIF('OMS Drop Downs'!$B$2:$B$4,'OMS Response Form (ORF)'!I808),COUNTIF('OMS Drop Downs'!$A$2:$A$5,'OMS Response Form (ORF)'!J808),COUNTIF('OMS Drop Downs'!$E$2:$E$7,'OMS Response Form (ORF)'!K808),COUNTIF('OMS Drop Downs'!$B$2:$B$4,'OMS Response Form (ORF)'!L808),COUNTIF('OMS Drop Downs'!$B$2:$B$4,'OMS Response Form (ORF)'!M808),COUNTIF('OMS Drop Downs'!$B$2:$B$4,'OMS Response Form (ORF)'!N808),COUNTIF('OMS Drop Downs'!$B$2:$B$4,'OMS Response Form (ORF)'!O808), COUNTIF('OMS Drop Downs'!$B$2:$B$4,'OMS Response Form (ORF)'!P808),COUNTIF('OMS Drop Downs'!$B$2:$B$4,'OMS Response Form (ORF)'!Q808),COUNTIF('OMS Drop Downs'!$B$2:$B$4,'OMS Response Form (ORF)'!R808)),"Complete","Incomplete"))</f>
        <v/>
      </c>
      <c r="T808" s="26" t="str">
        <f>IF(S808="Complete",IF(AND(NOT(ISNA(VLOOKUP(CONCATENATE(F808,G808,H808,I808,J808,K808),'OMS Drop Downs'!G:G,1,FALSE))),IF(AND(G808&lt;&gt;"C3",K808&lt;&gt;"O5"),IF(SUM(COUNTIF(L808:R808,"Y"),COUNTIF(L808:R808,"N"))=0,"V","I"),IF(COUNTIF(L808:R808,"Y"),"V","I"))="V"),"Valid","Invalid")," ")</f>
        <v xml:space="preserve"> </v>
      </c>
      <c r="U808"/>
    </row>
    <row r="809" spans="1:21" x14ac:dyDescent="0.35">
      <c r="A809" s="16"/>
      <c r="B809" s="116"/>
      <c r="C809" s="117"/>
      <c r="D809" s="118"/>
      <c r="E809" s="120"/>
      <c r="F809" s="56"/>
      <c r="G809" s="32"/>
      <c r="H809" s="32"/>
      <c r="I809" s="32"/>
      <c r="J809" s="32"/>
      <c r="K809" s="32"/>
      <c r="L809" s="32"/>
      <c r="M809" s="32"/>
      <c r="N809" s="32"/>
      <c r="O809" s="32"/>
      <c r="P809" s="32"/>
      <c r="Q809" s="32"/>
      <c r="R809" s="32"/>
      <c r="S809" s="25" t="str">
        <f>IF(COUNTA(B809:R809)=0,"",IF(AND(COUNTA(B809)&gt;0, COUNTA(C809)&gt;0, COUNTA(D809)&gt;0, COUNTA(E809)&gt;0, COUNTIF('OMS Drop Downs'!$C$2:$C$3,'OMS Response Form (ORF)'!F809),COUNTIF('OMS Drop Downs'!$D$2:$D$5,'OMS Response Form (ORF)'!G809),COUNTIF('OMS Drop Downs'!$A$2:$A$5,'OMS Response Form (ORF)'!H809),COUNTIF('OMS Drop Downs'!$B$2:$B$4,'OMS Response Form (ORF)'!I809),COUNTIF('OMS Drop Downs'!$A$2:$A$5,'OMS Response Form (ORF)'!J809),COUNTIF('OMS Drop Downs'!$E$2:$E$7,'OMS Response Form (ORF)'!K809),COUNTIF('OMS Drop Downs'!$B$2:$B$4,'OMS Response Form (ORF)'!L809),COUNTIF('OMS Drop Downs'!$B$2:$B$4,'OMS Response Form (ORF)'!M809),COUNTIF('OMS Drop Downs'!$B$2:$B$4,'OMS Response Form (ORF)'!N809),COUNTIF('OMS Drop Downs'!$B$2:$B$4,'OMS Response Form (ORF)'!O809), COUNTIF('OMS Drop Downs'!$B$2:$B$4,'OMS Response Form (ORF)'!P809),COUNTIF('OMS Drop Downs'!$B$2:$B$4,'OMS Response Form (ORF)'!Q809),COUNTIF('OMS Drop Downs'!$B$2:$B$4,'OMS Response Form (ORF)'!R809)),"Complete","Incomplete"))</f>
        <v/>
      </c>
      <c r="T809" s="26" t="str">
        <f>IF(S809="Complete",IF(AND(NOT(ISNA(VLOOKUP(CONCATENATE(F809,G809,H809,I809,J809,K809),'OMS Drop Downs'!G:G,1,FALSE))),IF(AND(G809&lt;&gt;"C3",K809&lt;&gt;"O5"),IF(SUM(COUNTIF(L809:R809,"Y"),COUNTIF(L809:R809,"N"))=0,"V","I"),IF(COUNTIF(L809:R809,"Y"),"V","I"))="V"),"Valid","Invalid")," ")</f>
        <v xml:space="preserve"> </v>
      </c>
      <c r="U809"/>
    </row>
    <row r="810" spans="1:21" x14ac:dyDescent="0.35">
      <c r="A810" s="16"/>
      <c r="B810" s="116"/>
      <c r="C810" s="117"/>
      <c r="D810" s="118"/>
      <c r="E810" s="120"/>
      <c r="F810" s="56"/>
      <c r="G810" s="32"/>
      <c r="H810" s="32"/>
      <c r="I810" s="32"/>
      <c r="J810" s="32"/>
      <c r="K810" s="32"/>
      <c r="L810" s="32"/>
      <c r="M810" s="32"/>
      <c r="N810" s="32"/>
      <c r="O810" s="32"/>
      <c r="P810" s="32"/>
      <c r="Q810" s="32"/>
      <c r="R810" s="32"/>
      <c r="S810" s="25" t="str">
        <f>IF(COUNTA(B810:R810)=0,"",IF(AND(COUNTA(B810)&gt;0, COUNTA(C810)&gt;0, COUNTA(D810)&gt;0, COUNTA(E810)&gt;0, COUNTIF('OMS Drop Downs'!$C$2:$C$3,'OMS Response Form (ORF)'!F810),COUNTIF('OMS Drop Downs'!$D$2:$D$5,'OMS Response Form (ORF)'!G810),COUNTIF('OMS Drop Downs'!$A$2:$A$5,'OMS Response Form (ORF)'!H810),COUNTIF('OMS Drop Downs'!$B$2:$B$4,'OMS Response Form (ORF)'!I810),COUNTIF('OMS Drop Downs'!$A$2:$A$5,'OMS Response Form (ORF)'!J810),COUNTIF('OMS Drop Downs'!$E$2:$E$7,'OMS Response Form (ORF)'!K810),COUNTIF('OMS Drop Downs'!$B$2:$B$4,'OMS Response Form (ORF)'!L810),COUNTIF('OMS Drop Downs'!$B$2:$B$4,'OMS Response Form (ORF)'!M810),COUNTIF('OMS Drop Downs'!$B$2:$B$4,'OMS Response Form (ORF)'!N810),COUNTIF('OMS Drop Downs'!$B$2:$B$4,'OMS Response Form (ORF)'!O810), COUNTIF('OMS Drop Downs'!$B$2:$B$4,'OMS Response Form (ORF)'!P810),COUNTIF('OMS Drop Downs'!$B$2:$B$4,'OMS Response Form (ORF)'!Q810),COUNTIF('OMS Drop Downs'!$B$2:$B$4,'OMS Response Form (ORF)'!R810)),"Complete","Incomplete"))</f>
        <v/>
      </c>
      <c r="T810" s="26" t="str">
        <f>IF(S810="Complete",IF(AND(NOT(ISNA(VLOOKUP(CONCATENATE(F810,G810,H810,I810,J810,K810),'OMS Drop Downs'!G:G,1,FALSE))),IF(AND(G810&lt;&gt;"C3",K810&lt;&gt;"O5"),IF(SUM(COUNTIF(L810:R810,"Y"),COUNTIF(L810:R810,"N"))=0,"V","I"),IF(COUNTIF(L810:R810,"Y"),"V","I"))="V"),"Valid","Invalid")," ")</f>
        <v xml:space="preserve"> </v>
      </c>
      <c r="U810"/>
    </row>
    <row r="811" spans="1:21" x14ac:dyDescent="0.35">
      <c r="A811" s="16"/>
      <c r="B811" s="116"/>
      <c r="C811" s="117"/>
      <c r="D811" s="118"/>
      <c r="E811" s="120"/>
      <c r="F811" s="56"/>
      <c r="G811" s="32"/>
      <c r="H811" s="32"/>
      <c r="I811" s="32"/>
      <c r="J811" s="32"/>
      <c r="K811" s="32"/>
      <c r="L811" s="32"/>
      <c r="M811" s="32"/>
      <c r="N811" s="32"/>
      <c r="O811" s="32"/>
      <c r="P811" s="32"/>
      <c r="Q811" s="32"/>
      <c r="R811" s="32"/>
      <c r="S811" s="25" t="str">
        <f>IF(COUNTA(B811:R811)=0,"",IF(AND(COUNTA(B811)&gt;0, COUNTA(C811)&gt;0, COUNTA(D811)&gt;0, COUNTA(E811)&gt;0, COUNTIF('OMS Drop Downs'!$C$2:$C$3,'OMS Response Form (ORF)'!F811),COUNTIF('OMS Drop Downs'!$D$2:$D$5,'OMS Response Form (ORF)'!G811),COUNTIF('OMS Drop Downs'!$A$2:$A$5,'OMS Response Form (ORF)'!H811),COUNTIF('OMS Drop Downs'!$B$2:$B$4,'OMS Response Form (ORF)'!I811),COUNTIF('OMS Drop Downs'!$A$2:$A$5,'OMS Response Form (ORF)'!J811),COUNTIF('OMS Drop Downs'!$E$2:$E$7,'OMS Response Form (ORF)'!K811),COUNTIF('OMS Drop Downs'!$B$2:$B$4,'OMS Response Form (ORF)'!L811),COUNTIF('OMS Drop Downs'!$B$2:$B$4,'OMS Response Form (ORF)'!M811),COUNTIF('OMS Drop Downs'!$B$2:$B$4,'OMS Response Form (ORF)'!N811),COUNTIF('OMS Drop Downs'!$B$2:$B$4,'OMS Response Form (ORF)'!O811), COUNTIF('OMS Drop Downs'!$B$2:$B$4,'OMS Response Form (ORF)'!P811),COUNTIF('OMS Drop Downs'!$B$2:$B$4,'OMS Response Form (ORF)'!Q811),COUNTIF('OMS Drop Downs'!$B$2:$B$4,'OMS Response Form (ORF)'!R811)),"Complete","Incomplete"))</f>
        <v/>
      </c>
      <c r="T811" s="26" t="str">
        <f>IF(S811="Complete",IF(AND(NOT(ISNA(VLOOKUP(CONCATENATE(F811,G811,H811,I811,J811,K811),'OMS Drop Downs'!G:G,1,FALSE))),IF(AND(G811&lt;&gt;"C3",K811&lt;&gt;"O5"),IF(SUM(COUNTIF(L811:R811,"Y"),COUNTIF(L811:R811,"N"))=0,"V","I"),IF(COUNTIF(L811:R811,"Y"),"V","I"))="V"),"Valid","Invalid")," ")</f>
        <v xml:space="preserve"> </v>
      </c>
      <c r="U811"/>
    </row>
    <row r="812" spans="1:21" x14ac:dyDescent="0.35">
      <c r="A812" s="16"/>
      <c r="B812" s="116"/>
      <c r="C812" s="117"/>
      <c r="D812" s="118"/>
      <c r="E812" s="120"/>
      <c r="F812" s="56"/>
      <c r="G812" s="32"/>
      <c r="H812" s="32"/>
      <c r="I812" s="32"/>
      <c r="J812" s="32"/>
      <c r="K812" s="32"/>
      <c r="L812" s="32"/>
      <c r="M812" s="32"/>
      <c r="N812" s="32"/>
      <c r="O812" s="32"/>
      <c r="P812" s="32"/>
      <c r="Q812" s="32"/>
      <c r="R812" s="32"/>
      <c r="S812" s="25" t="str">
        <f>IF(COUNTA(B812:R812)=0,"",IF(AND(COUNTA(B812)&gt;0, COUNTA(C812)&gt;0, COUNTA(D812)&gt;0, COUNTA(E812)&gt;0, COUNTIF('OMS Drop Downs'!$C$2:$C$3,'OMS Response Form (ORF)'!F812),COUNTIF('OMS Drop Downs'!$D$2:$D$5,'OMS Response Form (ORF)'!G812),COUNTIF('OMS Drop Downs'!$A$2:$A$5,'OMS Response Form (ORF)'!H812),COUNTIF('OMS Drop Downs'!$B$2:$B$4,'OMS Response Form (ORF)'!I812),COUNTIF('OMS Drop Downs'!$A$2:$A$5,'OMS Response Form (ORF)'!J812),COUNTIF('OMS Drop Downs'!$E$2:$E$7,'OMS Response Form (ORF)'!K812),COUNTIF('OMS Drop Downs'!$B$2:$B$4,'OMS Response Form (ORF)'!L812),COUNTIF('OMS Drop Downs'!$B$2:$B$4,'OMS Response Form (ORF)'!M812),COUNTIF('OMS Drop Downs'!$B$2:$B$4,'OMS Response Form (ORF)'!N812),COUNTIF('OMS Drop Downs'!$B$2:$B$4,'OMS Response Form (ORF)'!O812), COUNTIF('OMS Drop Downs'!$B$2:$B$4,'OMS Response Form (ORF)'!P812),COUNTIF('OMS Drop Downs'!$B$2:$B$4,'OMS Response Form (ORF)'!Q812),COUNTIF('OMS Drop Downs'!$B$2:$B$4,'OMS Response Form (ORF)'!R812)),"Complete","Incomplete"))</f>
        <v/>
      </c>
      <c r="T812" s="26" t="str">
        <f>IF(S812="Complete",IF(AND(NOT(ISNA(VLOOKUP(CONCATENATE(F812,G812,H812,I812,J812,K812),'OMS Drop Downs'!G:G,1,FALSE))),IF(AND(G812&lt;&gt;"C3",K812&lt;&gt;"O5"),IF(SUM(COUNTIF(L812:R812,"Y"),COUNTIF(L812:R812,"N"))=0,"V","I"),IF(COUNTIF(L812:R812,"Y"),"V","I"))="V"),"Valid","Invalid")," ")</f>
        <v xml:space="preserve"> </v>
      </c>
      <c r="U812"/>
    </row>
    <row r="813" spans="1:21" x14ac:dyDescent="0.35">
      <c r="A813" s="16"/>
      <c r="B813" s="116"/>
      <c r="C813" s="117"/>
      <c r="D813" s="118"/>
      <c r="E813" s="120"/>
      <c r="F813" s="56"/>
      <c r="G813" s="32"/>
      <c r="H813" s="32"/>
      <c r="I813" s="32"/>
      <c r="J813" s="32"/>
      <c r="K813" s="32"/>
      <c r="L813" s="32"/>
      <c r="M813" s="32"/>
      <c r="N813" s="32"/>
      <c r="O813" s="32"/>
      <c r="P813" s="32"/>
      <c r="Q813" s="32"/>
      <c r="R813" s="32"/>
      <c r="S813" s="25" t="str">
        <f>IF(COUNTA(B813:R813)=0,"",IF(AND(COUNTA(B813)&gt;0, COUNTA(C813)&gt;0, COUNTA(D813)&gt;0, COUNTA(E813)&gt;0, COUNTIF('OMS Drop Downs'!$C$2:$C$3,'OMS Response Form (ORF)'!F813),COUNTIF('OMS Drop Downs'!$D$2:$D$5,'OMS Response Form (ORF)'!G813),COUNTIF('OMS Drop Downs'!$A$2:$A$5,'OMS Response Form (ORF)'!H813),COUNTIF('OMS Drop Downs'!$B$2:$B$4,'OMS Response Form (ORF)'!I813),COUNTIF('OMS Drop Downs'!$A$2:$A$5,'OMS Response Form (ORF)'!J813),COUNTIF('OMS Drop Downs'!$E$2:$E$7,'OMS Response Form (ORF)'!K813),COUNTIF('OMS Drop Downs'!$B$2:$B$4,'OMS Response Form (ORF)'!L813),COUNTIF('OMS Drop Downs'!$B$2:$B$4,'OMS Response Form (ORF)'!M813),COUNTIF('OMS Drop Downs'!$B$2:$B$4,'OMS Response Form (ORF)'!N813),COUNTIF('OMS Drop Downs'!$B$2:$B$4,'OMS Response Form (ORF)'!O813), COUNTIF('OMS Drop Downs'!$B$2:$B$4,'OMS Response Form (ORF)'!P813),COUNTIF('OMS Drop Downs'!$B$2:$B$4,'OMS Response Form (ORF)'!Q813),COUNTIF('OMS Drop Downs'!$B$2:$B$4,'OMS Response Form (ORF)'!R813)),"Complete","Incomplete"))</f>
        <v/>
      </c>
      <c r="T813" s="26" t="str">
        <f>IF(S813="Complete",IF(AND(NOT(ISNA(VLOOKUP(CONCATENATE(F813,G813,H813,I813,J813,K813),'OMS Drop Downs'!G:G,1,FALSE))),IF(AND(G813&lt;&gt;"C3",K813&lt;&gt;"O5"),IF(SUM(COUNTIF(L813:R813,"Y"),COUNTIF(L813:R813,"N"))=0,"V","I"),IF(COUNTIF(L813:R813,"Y"),"V","I"))="V"),"Valid","Invalid")," ")</f>
        <v xml:space="preserve"> </v>
      </c>
      <c r="U813"/>
    </row>
    <row r="814" spans="1:21" x14ac:dyDescent="0.35">
      <c r="A814" s="16"/>
      <c r="B814" s="116"/>
      <c r="C814" s="117"/>
      <c r="D814" s="118"/>
      <c r="E814" s="120"/>
      <c r="F814" s="56"/>
      <c r="G814" s="32"/>
      <c r="H814" s="32"/>
      <c r="I814" s="32"/>
      <c r="J814" s="32"/>
      <c r="K814" s="32"/>
      <c r="L814" s="32"/>
      <c r="M814" s="32"/>
      <c r="N814" s="32"/>
      <c r="O814" s="32"/>
      <c r="P814" s="32"/>
      <c r="Q814" s="32"/>
      <c r="R814" s="32"/>
      <c r="S814" s="25" t="str">
        <f>IF(COUNTA(B814:R814)=0,"",IF(AND(COUNTA(B814)&gt;0, COUNTA(C814)&gt;0, COUNTA(D814)&gt;0, COUNTA(E814)&gt;0, COUNTIF('OMS Drop Downs'!$C$2:$C$3,'OMS Response Form (ORF)'!F814),COUNTIF('OMS Drop Downs'!$D$2:$D$5,'OMS Response Form (ORF)'!G814),COUNTIF('OMS Drop Downs'!$A$2:$A$5,'OMS Response Form (ORF)'!H814),COUNTIF('OMS Drop Downs'!$B$2:$B$4,'OMS Response Form (ORF)'!I814),COUNTIF('OMS Drop Downs'!$A$2:$A$5,'OMS Response Form (ORF)'!J814),COUNTIF('OMS Drop Downs'!$E$2:$E$7,'OMS Response Form (ORF)'!K814),COUNTIF('OMS Drop Downs'!$B$2:$B$4,'OMS Response Form (ORF)'!L814),COUNTIF('OMS Drop Downs'!$B$2:$B$4,'OMS Response Form (ORF)'!M814),COUNTIF('OMS Drop Downs'!$B$2:$B$4,'OMS Response Form (ORF)'!N814),COUNTIF('OMS Drop Downs'!$B$2:$B$4,'OMS Response Form (ORF)'!O814), COUNTIF('OMS Drop Downs'!$B$2:$B$4,'OMS Response Form (ORF)'!P814),COUNTIF('OMS Drop Downs'!$B$2:$B$4,'OMS Response Form (ORF)'!Q814),COUNTIF('OMS Drop Downs'!$B$2:$B$4,'OMS Response Form (ORF)'!R814)),"Complete","Incomplete"))</f>
        <v/>
      </c>
      <c r="T814" s="26" t="str">
        <f>IF(S814="Complete",IF(AND(NOT(ISNA(VLOOKUP(CONCATENATE(F814,G814,H814,I814,J814,K814),'OMS Drop Downs'!G:G,1,FALSE))),IF(AND(G814&lt;&gt;"C3",K814&lt;&gt;"O5"),IF(SUM(COUNTIF(L814:R814,"Y"),COUNTIF(L814:R814,"N"))=0,"V","I"),IF(COUNTIF(L814:R814,"Y"),"V","I"))="V"),"Valid","Invalid")," ")</f>
        <v xml:space="preserve"> </v>
      </c>
      <c r="U814"/>
    </row>
    <row r="815" spans="1:21" x14ac:dyDescent="0.35">
      <c r="A815" s="16"/>
      <c r="B815" s="116"/>
      <c r="C815" s="117"/>
      <c r="D815" s="118"/>
      <c r="E815" s="120"/>
      <c r="F815" s="56"/>
      <c r="G815" s="32"/>
      <c r="H815" s="32"/>
      <c r="I815" s="32"/>
      <c r="J815" s="32"/>
      <c r="K815" s="32"/>
      <c r="L815" s="32"/>
      <c r="M815" s="32"/>
      <c r="N815" s="32"/>
      <c r="O815" s="32"/>
      <c r="P815" s="32"/>
      <c r="Q815" s="32"/>
      <c r="R815" s="32"/>
      <c r="S815" s="25" t="str">
        <f>IF(COUNTA(B815:R815)=0,"",IF(AND(COUNTA(B815)&gt;0, COUNTA(C815)&gt;0, COUNTA(D815)&gt;0, COUNTA(E815)&gt;0, COUNTIF('OMS Drop Downs'!$C$2:$C$3,'OMS Response Form (ORF)'!F815),COUNTIF('OMS Drop Downs'!$D$2:$D$5,'OMS Response Form (ORF)'!G815),COUNTIF('OMS Drop Downs'!$A$2:$A$5,'OMS Response Form (ORF)'!H815),COUNTIF('OMS Drop Downs'!$B$2:$B$4,'OMS Response Form (ORF)'!I815),COUNTIF('OMS Drop Downs'!$A$2:$A$5,'OMS Response Form (ORF)'!J815),COUNTIF('OMS Drop Downs'!$E$2:$E$7,'OMS Response Form (ORF)'!K815),COUNTIF('OMS Drop Downs'!$B$2:$B$4,'OMS Response Form (ORF)'!L815),COUNTIF('OMS Drop Downs'!$B$2:$B$4,'OMS Response Form (ORF)'!M815),COUNTIF('OMS Drop Downs'!$B$2:$B$4,'OMS Response Form (ORF)'!N815),COUNTIF('OMS Drop Downs'!$B$2:$B$4,'OMS Response Form (ORF)'!O815), COUNTIF('OMS Drop Downs'!$B$2:$B$4,'OMS Response Form (ORF)'!P815),COUNTIF('OMS Drop Downs'!$B$2:$B$4,'OMS Response Form (ORF)'!Q815),COUNTIF('OMS Drop Downs'!$B$2:$B$4,'OMS Response Form (ORF)'!R815)),"Complete","Incomplete"))</f>
        <v/>
      </c>
      <c r="T815" s="26" t="str">
        <f>IF(S815="Complete",IF(AND(NOT(ISNA(VLOOKUP(CONCATENATE(F815,G815,H815,I815,J815,K815),'OMS Drop Downs'!G:G,1,FALSE))),IF(AND(G815&lt;&gt;"C3",K815&lt;&gt;"O5"),IF(SUM(COUNTIF(L815:R815,"Y"),COUNTIF(L815:R815,"N"))=0,"V","I"),IF(COUNTIF(L815:R815,"Y"),"V","I"))="V"),"Valid","Invalid")," ")</f>
        <v xml:space="preserve"> </v>
      </c>
      <c r="U815"/>
    </row>
    <row r="816" spans="1:21" x14ac:dyDescent="0.35">
      <c r="A816" s="16"/>
      <c r="B816" s="116"/>
      <c r="C816" s="117"/>
      <c r="D816" s="118"/>
      <c r="E816" s="120"/>
      <c r="F816" s="56"/>
      <c r="G816" s="32"/>
      <c r="H816" s="32"/>
      <c r="I816" s="32"/>
      <c r="J816" s="32"/>
      <c r="K816" s="32"/>
      <c r="L816" s="32"/>
      <c r="M816" s="32"/>
      <c r="N816" s="32"/>
      <c r="O816" s="32"/>
      <c r="P816" s="32"/>
      <c r="Q816" s="32"/>
      <c r="R816" s="32"/>
      <c r="S816" s="25" t="str">
        <f>IF(COUNTA(B816:R816)=0,"",IF(AND(COUNTA(B816)&gt;0, COUNTA(C816)&gt;0, COUNTA(D816)&gt;0, COUNTA(E816)&gt;0, COUNTIF('OMS Drop Downs'!$C$2:$C$3,'OMS Response Form (ORF)'!F816),COUNTIF('OMS Drop Downs'!$D$2:$D$5,'OMS Response Form (ORF)'!G816),COUNTIF('OMS Drop Downs'!$A$2:$A$5,'OMS Response Form (ORF)'!H816),COUNTIF('OMS Drop Downs'!$B$2:$B$4,'OMS Response Form (ORF)'!I816),COUNTIF('OMS Drop Downs'!$A$2:$A$5,'OMS Response Form (ORF)'!J816),COUNTIF('OMS Drop Downs'!$E$2:$E$7,'OMS Response Form (ORF)'!K816),COUNTIF('OMS Drop Downs'!$B$2:$B$4,'OMS Response Form (ORF)'!L816),COUNTIF('OMS Drop Downs'!$B$2:$B$4,'OMS Response Form (ORF)'!M816),COUNTIF('OMS Drop Downs'!$B$2:$B$4,'OMS Response Form (ORF)'!N816),COUNTIF('OMS Drop Downs'!$B$2:$B$4,'OMS Response Form (ORF)'!O816), COUNTIF('OMS Drop Downs'!$B$2:$B$4,'OMS Response Form (ORF)'!P816),COUNTIF('OMS Drop Downs'!$B$2:$B$4,'OMS Response Form (ORF)'!Q816),COUNTIF('OMS Drop Downs'!$B$2:$B$4,'OMS Response Form (ORF)'!R816)),"Complete","Incomplete"))</f>
        <v/>
      </c>
      <c r="T816" s="26" t="str">
        <f>IF(S816="Complete",IF(AND(NOT(ISNA(VLOOKUP(CONCATENATE(F816,G816,H816,I816,J816,K816),'OMS Drop Downs'!G:G,1,FALSE))),IF(AND(G816&lt;&gt;"C3",K816&lt;&gt;"O5"),IF(SUM(COUNTIF(L816:R816,"Y"),COUNTIF(L816:R816,"N"))=0,"V","I"),IF(COUNTIF(L816:R816,"Y"),"V","I"))="V"),"Valid","Invalid")," ")</f>
        <v xml:space="preserve"> </v>
      </c>
      <c r="U816"/>
    </row>
    <row r="817" spans="1:21" x14ac:dyDescent="0.35">
      <c r="A817" s="16"/>
      <c r="B817" s="116"/>
      <c r="C817" s="117"/>
      <c r="D817" s="118"/>
      <c r="E817" s="120"/>
      <c r="F817" s="56"/>
      <c r="G817" s="32"/>
      <c r="H817" s="32"/>
      <c r="I817" s="32"/>
      <c r="J817" s="32"/>
      <c r="K817" s="32"/>
      <c r="L817" s="32"/>
      <c r="M817" s="32"/>
      <c r="N817" s="32"/>
      <c r="O817" s="32"/>
      <c r="P817" s="32"/>
      <c r="Q817" s="32"/>
      <c r="R817" s="32"/>
      <c r="S817" s="25" t="str">
        <f>IF(COUNTA(B817:R817)=0,"",IF(AND(COUNTA(B817)&gt;0, COUNTA(C817)&gt;0, COUNTA(D817)&gt;0, COUNTA(E817)&gt;0, COUNTIF('OMS Drop Downs'!$C$2:$C$3,'OMS Response Form (ORF)'!F817),COUNTIF('OMS Drop Downs'!$D$2:$D$5,'OMS Response Form (ORF)'!G817),COUNTIF('OMS Drop Downs'!$A$2:$A$5,'OMS Response Form (ORF)'!H817),COUNTIF('OMS Drop Downs'!$B$2:$B$4,'OMS Response Form (ORF)'!I817),COUNTIF('OMS Drop Downs'!$A$2:$A$5,'OMS Response Form (ORF)'!J817),COUNTIF('OMS Drop Downs'!$E$2:$E$7,'OMS Response Form (ORF)'!K817),COUNTIF('OMS Drop Downs'!$B$2:$B$4,'OMS Response Form (ORF)'!L817),COUNTIF('OMS Drop Downs'!$B$2:$B$4,'OMS Response Form (ORF)'!M817),COUNTIF('OMS Drop Downs'!$B$2:$B$4,'OMS Response Form (ORF)'!N817),COUNTIF('OMS Drop Downs'!$B$2:$B$4,'OMS Response Form (ORF)'!O817), COUNTIF('OMS Drop Downs'!$B$2:$B$4,'OMS Response Form (ORF)'!P817),COUNTIF('OMS Drop Downs'!$B$2:$B$4,'OMS Response Form (ORF)'!Q817),COUNTIF('OMS Drop Downs'!$B$2:$B$4,'OMS Response Form (ORF)'!R817)),"Complete","Incomplete"))</f>
        <v/>
      </c>
      <c r="T817" s="26" t="str">
        <f>IF(S817="Complete",IF(AND(NOT(ISNA(VLOOKUP(CONCATENATE(F817,G817,H817,I817,J817,K817),'OMS Drop Downs'!G:G,1,FALSE))),IF(AND(G817&lt;&gt;"C3",K817&lt;&gt;"O5"),IF(SUM(COUNTIF(L817:R817,"Y"),COUNTIF(L817:R817,"N"))=0,"V","I"),IF(COUNTIF(L817:R817,"Y"),"V","I"))="V"),"Valid","Invalid")," ")</f>
        <v xml:space="preserve"> </v>
      </c>
      <c r="U817"/>
    </row>
    <row r="818" spans="1:21" x14ac:dyDescent="0.35">
      <c r="A818" s="16"/>
      <c r="B818" s="116"/>
      <c r="C818" s="117"/>
      <c r="D818" s="118"/>
      <c r="E818" s="120"/>
      <c r="F818" s="56"/>
      <c r="G818" s="32"/>
      <c r="H818" s="32"/>
      <c r="I818" s="32"/>
      <c r="J818" s="32"/>
      <c r="K818" s="32"/>
      <c r="L818" s="32"/>
      <c r="M818" s="32"/>
      <c r="N818" s="32"/>
      <c r="O818" s="32"/>
      <c r="P818" s="32"/>
      <c r="Q818" s="32"/>
      <c r="R818" s="32"/>
      <c r="S818" s="25" t="str">
        <f>IF(COUNTA(B818:R818)=0,"",IF(AND(COUNTA(B818)&gt;0, COUNTA(C818)&gt;0, COUNTA(D818)&gt;0, COUNTA(E818)&gt;0, COUNTIF('OMS Drop Downs'!$C$2:$C$3,'OMS Response Form (ORF)'!F818),COUNTIF('OMS Drop Downs'!$D$2:$D$5,'OMS Response Form (ORF)'!G818),COUNTIF('OMS Drop Downs'!$A$2:$A$5,'OMS Response Form (ORF)'!H818),COUNTIF('OMS Drop Downs'!$B$2:$B$4,'OMS Response Form (ORF)'!I818),COUNTIF('OMS Drop Downs'!$A$2:$A$5,'OMS Response Form (ORF)'!J818),COUNTIF('OMS Drop Downs'!$E$2:$E$7,'OMS Response Form (ORF)'!K818),COUNTIF('OMS Drop Downs'!$B$2:$B$4,'OMS Response Form (ORF)'!L818),COUNTIF('OMS Drop Downs'!$B$2:$B$4,'OMS Response Form (ORF)'!M818),COUNTIF('OMS Drop Downs'!$B$2:$B$4,'OMS Response Form (ORF)'!N818),COUNTIF('OMS Drop Downs'!$B$2:$B$4,'OMS Response Form (ORF)'!O818), COUNTIF('OMS Drop Downs'!$B$2:$B$4,'OMS Response Form (ORF)'!P818),COUNTIF('OMS Drop Downs'!$B$2:$B$4,'OMS Response Form (ORF)'!Q818),COUNTIF('OMS Drop Downs'!$B$2:$B$4,'OMS Response Form (ORF)'!R818)),"Complete","Incomplete"))</f>
        <v/>
      </c>
      <c r="T818" s="26" t="str">
        <f>IF(S818="Complete",IF(AND(NOT(ISNA(VLOOKUP(CONCATENATE(F818,G818,H818,I818,J818,K818),'OMS Drop Downs'!G:G,1,FALSE))),IF(AND(G818&lt;&gt;"C3",K818&lt;&gt;"O5"),IF(SUM(COUNTIF(L818:R818,"Y"),COUNTIF(L818:R818,"N"))=0,"V","I"),IF(COUNTIF(L818:R818,"Y"),"V","I"))="V"),"Valid","Invalid")," ")</f>
        <v xml:space="preserve"> </v>
      </c>
      <c r="U818"/>
    </row>
    <row r="819" spans="1:21" x14ac:dyDescent="0.35">
      <c r="A819" s="16"/>
      <c r="B819" s="116"/>
      <c r="C819" s="117"/>
      <c r="D819" s="118"/>
      <c r="E819" s="120"/>
      <c r="F819" s="56"/>
      <c r="G819" s="32"/>
      <c r="H819" s="32"/>
      <c r="I819" s="32"/>
      <c r="J819" s="32"/>
      <c r="K819" s="32"/>
      <c r="L819" s="32"/>
      <c r="M819" s="32"/>
      <c r="N819" s="32"/>
      <c r="O819" s="32"/>
      <c r="P819" s="32"/>
      <c r="Q819" s="32"/>
      <c r="R819" s="32"/>
      <c r="S819" s="25" t="str">
        <f>IF(COUNTA(B819:R819)=0,"",IF(AND(COUNTA(B819)&gt;0, COUNTA(C819)&gt;0, COUNTA(D819)&gt;0, COUNTA(E819)&gt;0, COUNTIF('OMS Drop Downs'!$C$2:$C$3,'OMS Response Form (ORF)'!F819),COUNTIF('OMS Drop Downs'!$D$2:$D$5,'OMS Response Form (ORF)'!G819),COUNTIF('OMS Drop Downs'!$A$2:$A$5,'OMS Response Form (ORF)'!H819),COUNTIF('OMS Drop Downs'!$B$2:$B$4,'OMS Response Form (ORF)'!I819),COUNTIF('OMS Drop Downs'!$A$2:$A$5,'OMS Response Form (ORF)'!J819),COUNTIF('OMS Drop Downs'!$E$2:$E$7,'OMS Response Form (ORF)'!K819),COUNTIF('OMS Drop Downs'!$B$2:$B$4,'OMS Response Form (ORF)'!L819),COUNTIF('OMS Drop Downs'!$B$2:$B$4,'OMS Response Form (ORF)'!M819),COUNTIF('OMS Drop Downs'!$B$2:$B$4,'OMS Response Form (ORF)'!N819),COUNTIF('OMS Drop Downs'!$B$2:$B$4,'OMS Response Form (ORF)'!O819), COUNTIF('OMS Drop Downs'!$B$2:$B$4,'OMS Response Form (ORF)'!P819),COUNTIF('OMS Drop Downs'!$B$2:$B$4,'OMS Response Form (ORF)'!Q819),COUNTIF('OMS Drop Downs'!$B$2:$B$4,'OMS Response Form (ORF)'!R819)),"Complete","Incomplete"))</f>
        <v/>
      </c>
      <c r="T819" s="26" t="str">
        <f>IF(S819="Complete",IF(AND(NOT(ISNA(VLOOKUP(CONCATENATE(F819,G819,H819,I819,J819,K819),'OMS Drop Downs'!G:G,1,FALSE))),IF(AND(G819&lt;&gt;"C3",K819&lt;&gt;"O5"),IF(SUM(COUNTIF(L819:R819,"Y"),COUNTIF(L819:R819,"N"))=0,"V","I"),IF(COUNTIF(L819:R819,"Y"),"V","I"))="V"),"Valid","Invalid")," ")</f>
        <v xml:space="preserve"> </v>
      </c>
      <c r="U819"/>
    </row>
    <row r="820" spans="1:21" x14ac:dyDescent="0.35">
      <c r="A820" s="16"/>
      <c r="B820" s="116"/>
      <c r="C820" s="117"/>
      <c r="D820" s="118"/>
      <c r="E820" s="120"/>
      <c r="F820" s="56"/>
      <c r="G820" s="32"/>
      <c r="H820" s="32"/>
      <c r="I820" s="32"/>
      <c r="J820" s="32"/>
      <c r="K820" s="32"/>
      <c r="L820" s="32"/>
      <c r="M820" s="32"/>
      <c r="N820" s="32"/>
      <c r="O820" s="32"/>
      <c r="P820" s="32"/>
      <c r="Q820" s="32"/>
      <c r="R820" s="32"/>
      <c r="S820" s="25" t="str">
        <f>IF(COUNTA(B820:R820)=0,"",IF(AND(COUNTA(B820)&gt;0, COUNTA(C820)&gt;0, COUNTA(D820)&gt;0, COUNTA(E820)&gt;0, COUNTIF('OMS Drop Downs'!$C$2:$C$3,'OMS Response Form (ORF)'!F820),COUNTIF('OMS Drop Downs'!$D$2:$D$5,'OMS Response Form (ORF)'!G820),COUNTIF('OMS Drop Downs'!$A$2:$A$5,'OMS Response Form (ORF)'!H820),COUNTIF('OMS Drop Downs'!$B$2:$B$4,'OMS Response Form (ORF)'!I820),COUNTIF('OMS Drop Downs'!$A$2:$A$5,'OMS Response Form (ORF)'!J820),COUNTIF('OMS Drop Downs'!$E$2:$E$7,'OMS Response Form (ORF)'!K820),COUNTIF('OMS Drop Downs'!$B$2:$B$4,'OMS Response Form (ORF)'!L820),COUNTIF('OMS Drop Downs'!$B$2:$B$4,'OMS Response Form (ORF)'!M820),COUNTIF('OMS Drop Downs'!$B$2:$B$4,'OMS Response Form (ORF)'!N820),COUNTIF('OMS Drop Downs'!$B$2:$B$4,'OMS Response Form (ORF)'!O820), COUNTIF('OMS Drop Downs'!$B$2:$B$4,'OMS Response Form (ORF)'!P820),COUNTIF('OMS Drop Downs'!$B$2:$B$4,'OMS Response Form (ORF)'!Q820),COUNTIF('OMS Drop Downs'!$B$2:$B$4,'OMS Response Form (ORF)'!R820)),"Complete","Incomplete"))</f>
        <v/>
      </c>
      <c r="T820" s="26" t="str">
        <f>IF(S820="Complete",IF(AND(NOT(ISNA(VLOOKUP(CONCATENATE(F820,G820,H820,I820,J820,K820),'OMS Drop Downs'!G:G,1,FALSE))),IF(AND(G820&lt;&gt;"C3",K820&lt;&gt;"O5"),IF(SUM(COUNTIF(L820:R820,"Y"),COUNTIF(L820:R820,"N"))=0,"V","I"),IF(COUNTIF(L820:R820,"Y"),"V","I"))="V"),"Valid","Invalid")," ")</f>
        <v xml:space="preserve"> </v>
      </c>
      <c r="U820"/>
    </row>
    <row r="821" spans="1:21" x14ac:dyDescent="0.35">
      <c r="A821" s="16"/>
      <c r="B821" s="116"/>
      <c r="C821" s="117"/>
      <c r="D821" s="118"/>
      <c r="E821" s="120"/>
      <c r="F821" s="56"/>
      <c r="G821" s="32"/>
      <c r="H821" s="32"/>
      <c r="I821" s="32"/>
      <c r="J821" s="32"/>
      <c r="K821" s="32"/>
      <c r="L821" s="32"/>
      <c r="M821" s="32"/>
      <c r="N821" s="32"/>
      <c r="O821" s="32"/>
      <c r="P821" s="32"/>
      <c r="Q821" s="32"/>
      <c r="R821" s="32"/>
      <c r="S821" s="25" t="str">
        <f>IF(COUNTA(B821:R821)=0,"",IF(AND(COUNTA(B821)&gt;0, COUNTA(C821)&gt;0, COUNTA(D821)&gt;0, COUNTA(E821)&gt;0, COUNTIF('OMS Drop Downs'!$C$2:$C$3,'OMS Response Form (ORF)'!F821),COUNTIF('OMS Drop Downs'!$D$2:$D$5,'OMS Response Form (ORF)'!G821),COUNTIF('OMS Drop Downs'!$A$2:$A$5,'OMS Response Form (ORF)'!H821),COUNTIF('OMS Drop Downs'!$B$2:$B$4,'OMS Response Form (ORF)'!I821),COUNTIF('OMS Drop Downs'!$A$2:$A$5,'OMS Response Form (ORF)'!J821),COUNTIF('OMS Drop Downs'!$E$2:$E$7,'OMS Response Form (ORF)'!K821),COUNTIF('OMS Drop Downs'!$B$2:$B$4,'OMS Response Form (ORF)'!L821),COUNTIF('OMS Drop Downs'!$B$2:$B$4,'OMS Response Form (ORF)'!M821),COUNTIF('OMS Drop Downs'!$B$2:$B$4,'OMS Response Form (ORF)'!N821),COUNTIF('OMS Drop Downs'!$B$2:$B$4,'OMS Response Form (ORF)'!O821), COUNTIF('OMS Drop Downs'!$B$2:$B$4,'OMS Response Form (ORF)'!P821),COUNTIF('OMS Drop Downs'!$B$2:$B$4,'OMS Response Form (ORF)'!Q821),COUNTIF('OMS Drop Downs'!$B$2:$B$4,'OMS Response Form (ORF)'!R821)),"Complete","Incomplete"))</f>
        <v/>
      </c>
      <c r="T821" s="26" t="str">
        <f>IF(S821="Complete",IF(AND(NOT(ISNA(VLOOKUP(CONCATENATE(F821,G821,H821,I821,J821,K821),'OMS Drop Downs'!G:G,1,FALSE))),IF(AND(G821&lt;&gt;"C3",K821&lt;&gt;"O5"),IF(SUM(COUNTIF(L821:R821,"Y"),COUNTIF(L821:R821,"N"))=0,"V","I"),IF(COUNTIF(L821:R821,"Y"),"V","I"))="V"),"Valid","Invalid")," ")</f>
        <v xml:space="preserve"> </v>
      </c>
      <c r="U821"/>
    </row>
    <row r="822" spans="1:21" x14ac:dyDescent="0.35">
      <c r="A822" s="16"/>
      <c r="B822" s="116"/>
      <c r="C822" s="117"/>
      <c r="D822" s="118"/>
      <c r="E822" s="120"/>
      <c r="F822" s="56"/>
      <c r="G822" s="32"/>
      <c r="H822" s="32"/>
      <c r="I822" s="32"/>
      <c r="J822" s="32"/>
      <c r="K822" s="32"/>
      <c r="L822" s="32"/>
      <c r="M822" s="32"/>
      <c r="N822" s="32"/>
      <c r="O822" s="32"/>
      <c r="P822" s="32"/>
      <c r="Q822" s="32"/>
      <c r="R822" s="32"/>
      <c r="S822" s="25" t="str">
        <f>IF(COUNTA(B822:R822)=0,"",IF(AND(COUNTA(B822)&gt;0, COUNTA(C822)&gt;0, COUNTA(D822)&gt;0, COUNTA(E822)&gt;0, COUNTIF('OMS Drop Downs'!$C$2:$C$3,'OMS Response Form (ORF)'!F822),COUNTIF('OMS Drop Downs'!$D$2:$D$5,'OMS Response Form (ORF)'!G822),COUNTIF('OMS Drop Downs'!$A$2:$A$5,'OMS Response Form (ORF)'!H822),COUNTIF('OMS Drop Downs'!$B$2:$B$4,'OMS Response Form (ORF)'!I822),COUNTIF('OMS Drop Downs'!$A$2:$A$5,'OMS Response Form (ORF)'!J822),COUNTIF('OMS Drop Downs'!$E$2:$E$7,'OMS Response Form (ORF)'!K822),COUNTIF('OMS Drop Downs'!$B$2:$B$4,'OMS Response Form (ORF)'!L822),COUNTIF('OMS Drop Downs'!$B$2:$B$4,'OMS Response Form (ORF)'!M822),COUNTIF('OMS Drop Downs'!$B$2:$B$4,'OMS Response Form (ORF)'!N822),COUNTIF('OMS Drop Downs'!$B$2:$B$4,'OMS Response Form (ORF)'!O822), COUNTIF('OMS Drop Downs'!$B$2:$B$4,'OMS Response Form (ORF)'!P822),COUNTIF('OMS Drop Downs'!$B$2:$B$4,'OMS Response Form (ORF)'!Q822),COUNTIF('OMS Drop Downs'!$B$2:$B$4,'OMS Response Form (ORF)'!R822)),"Complete","Incomplete"))</f>
        <v/>
      </c>
      <c r="T822" s="26" t="str">
        <f>IF(S822="Complete",IF(AND(NOT(ISNA(VLOOKUP(CONCATENATE(F822,G822,H822,I822,J822,K822),'OMS Drop Downs'!G:G,1,FALSE))),IF(AND(G822&lt;&gt;"C3",K822&lt;&gt;"O5"),IF(SUM(COUNTIF(L822:R822,"Y"),COUNTIF(L822:R822,"N"))=0,"V","I"),IF(COUNTIF(L822:R822,"Y"),"V","I"))="V"),"Valid","Invalid")," ")</f>
        <v xml:space="preserve"> </v>
      </c>
      <c r="U822"/>
    </row>
    <row r="823" spans="1:21" x14ac:dyDescent="0.35">
      <c r="A823" s="16"/>
      <c r="B823" s="116"/>
      <c r="C823" s="117"/>
      <c r="D823" s="118"/>
      <c r="E823" s="120"/>
      <c r="F823" s="56"/>
      <c r="G823" s="32"/>
      <c r="H823" s="32"/>
      <c r="I823" s="32"/>
      <c r="J823" s="32"/>
      <c r="K823" s="32"/>
      <c r="L823" s="32"/>
      <c r="M823" s="32"/>
      <c r="N823" s="32"/>
      <c r="O823" s="32"/>
      <c r="P823" s="32"/>
      <c r="Q823" s="32"/>
      <c r="R823" s="32"/>
      <c r="S823" s="25" t="str">
        <f>IF(COUNTA(B823:R823)=0,"",IF(AND(COUNTA(B823)&gt;0, COUNTA(C823)&gt;0, COUNTA(D823)&gt;0, COUNTA(E823)&gt;0, COUNTIF('OMS Drop Downs'!$C$2:$C$3,'OMS Response Form (ORF)'!F823),COUNTIF('OMS Drop Downs'!$D$2:$D$5,'OMS Response Form (ORF)'!G823),COUNTIF('OMS Drop Downs'!$A$2:$A$5,'OMS Response Form (ORF)'!H823),COUNTIF('OMS Drop Downs'!$B$2:$B$4,'OMS Response Form (ORF)'!I823),COUNTIF('OMS Drop Downs'!$A$2:$A$5,'OMS Response Form (ORF)'!J823),COUNTIF('OMS Drop Downs'!$E$2:$E$7,'OMS Response Form (ORF)'!K823),COUNTIF('OMS Drop Downs'!$B$2:$B$4,'OMS Response Form (ORF)'!L823),COUNTIF('OMS Drop Downs'!$B$2:$B$4,'OMS Response Form (ORF)'!M823),COUNTIF('OMS Drop Downs'!$B$2:$B$4,'OMS Response Form (ORF)'!N823),COUNTIF('OMS Drop Downs'!$B$2:$B$4,'OMS Response Form (ORF)'!O823), COUNTIF('OMS Drop Downs'!$B$2:$B$4,'OMS Response Form (ORF)'!P823),COUNTIF('OMS Drop Downs'!$B$2:$B$4,'OMS Response Form (ORF)'!Q823),COUNTIF('OMS Drop Downs'!$B$2:$B$4,'OMS Response Form (ORF)'!R823)),"Complete","Incomplete"))</f>
        <v/>
      </c>
      <c r="T823" s="26" t="str">
        <f>IF(S823="Complete",IF(AND(NOT(ISNA(VLOOKUP(CONCATENATE(F823,G823,H823,I823,J823,K823),'OMS Drop Downs'!G:G,1,FALSE))),IF(AND(G823&lt;&gt;"C3",K823&lt;&gt;"O5"),IF(SUM(COUNTIF(L823:R823,"Y"),COUNTIF(L823:R823,"N"))=0,"V","I"),IF(COUNTIF(L823:R823,"Y"),"V","I"))="V"),"Valid","Invalid")," ")</f>
        <v xml:space="preserve"> </v>
      </c>
      <c r="U823"/>
    </row>
    <row r="824" spans="1:21" x14ac:dyDescent="0.35">
      <c r="A824" s="16"/>
      <c r="B824" s="116"/>
      <c r="C824" s="117"/>
      <c r="D824" s="118"/>
      <c r="E824" s="120"/>
      <c r="F824" s="56"/>
      <c r="G824" s="32"/>
      <c r="H824" s="32"/>
      <c r="I824" s="32"/>
      <c r="J824" s="32"/>
      <c r="K824" s="32"/>
      <c r="L824" s="32"/>
      <c r="M824" s="32"/>
      <c r="N824" s="32"/>
      <c r="O824" s="32"/>
      <c r="P824" s="32"/>
      <c r="Q824" s="32"/>
      <c r="R824" s="32"/>
      <c r="S824" s="25" t="str">
        <f>IF(COUNTA(B824:R824)=0,"",IF(AND(COUNTA(B824)&gt;0, COUNTA(C824)&gt;0, COUNTA(D824)&gt;0, COUNTA(E824)&gt;0, COUNTIF('OMS Drop Downs'!$C$2:$C$3,'OMS Response Form (ORF)'!F824),COUNTIF('OMS Drop Downs'!$D$2:$D$5,'OMS Response Form (ORF)'!G824),COUNTIF('OMS Drop Downs'!$A$2:$A$5,'OMS Response Form (ORF)'!H824),COUNTIF('OMS Drop Downs'!$B$2:$B$4,'OMS Response Form (ORF)'!I824),COUNTIF('OMS Drop Downs'!$A$2:$A$5,'OMS Response Form (ORF)'!J824),COUNTIF('OMS Drop Downs'!$E$2:$E$7,'OMS Response Form (ORF)'!K824),COUNTIF('OMS Drop Downs'!$B$2:$B$4,'OMS Response Form (ORF)'!L824),COUNTIF('OMS Drop Downs'!$B$2:$B$4,'OMS Response Form (ORF)'!M824),COUNTIF('OMS Drop Downs'!$B$2:$B$4,'OMS Response Form (ORF)'!N824),COUNTIF('OMS Drop Downs'!$B$2:$B$4,'OMS Response Form (ORF)'!O824), COUNTIF('OMS Drop Downs'!$B$2:$B$4,'OMS Response Form (ORF)'!P824),COUNTIF('OMS Drop Downs'!$B$2:$B$4,'OMS Response Form (ORF)'!Q824),COUNTIF('OMS Drop Downs'!$B$2:$B$4,'OMS Response Form (ORF)'!R824)),"Complete","Incomplete"))</f>
        <v/>
      </c>
      <c r="T824" s="26" t="str">
        <f>IF(S824="Complete",IF(AND(NOT(ISNA(VLOOKUP(CONCATENATE(F824,G824,H824,I824,J824,K824),'OMS Drop Downs'!G:G,1,FALSE))),IF(AND(G824&lt;&gt;"C3",K824&lt;&gt;"O5"),IF(SUM(COUNTIF(L824:R824,"Y"),COUNTIF(L824:R824,"N"))=0,"V","I"),IF(COUNTIF(L824:R824,"Y"),"V","I"))="V"),"Valid","Invalid")," ")</f>
        <v xml:space="preserve"> </v>
      </c>
      <c r="U824"/>
    </row>
    <row r="825" spans="1:21" x14ac:dyDescent="0.35">
      <c r="A825" s="16"/>
      <c r="B825" s="116"/>
      <c r="C825" s="117"/>
      <c r="D825" s="118"/>
      <c r="E825" s="120"/>
      <c r="F825" s="56"/>
      <c r="G825" s="32"/>
      <c r="H825" s="32"/>
      <c r="I825" s="32"/>
      <c r="J825" s="32"/>
      <c r="K825" s="32"/>
      <c r="L825" s="32"/>
      <c r="M825" s="32"/>
      <c r="N825" s="32"/>
      <c r="O825" s="32"/>
      <c r="P825" s="32"/>
      <c r="Q825" s="32"/>
      <c r="R825" s="32"/>
      <c r="S825" s="25" t="str">
        <f>IF(COUNTA(B825:R825)=0,"",IF(AND(COUNTA(B825)&gt;0, COUNTA(C825)&gt;0, COUNTA(D825)&gt;0, COUNTA(E825)&gt;0, COUNTIF('OMS Drop Downs'!$C$2:$C$3,'OMS Response Form (ORF)'!F825),COUNTIF('OMS Drop Downs'!$D$2:$D$5,'OMS Response Form (ORF)'!G825),COUNTIF('OMS Drop Downs'!$A$2:$A$5,'OMS Response Form (ORF)'!H825),COUNTIF('OMS Drop Downs'!$B$2:$B$4,'OMS Response Form (ORF)'!I825),COUNTIF('OMS Drop Downs'!$A$2:$A$5,'OMS Response Form (ORF)'!J825),COUNTIF('OMS Drop Downs'!$E$2:$E$7,'OMS Response Form (ORF)'!K825),COUNTIF('OMS Drop Downs'!$B$2:$B$4,'OMS Response Form (ORF)'!L825),COUNTIF('OMS Drop Downs'!$B$2:$B$4,'OMS Response Form (ORF)'!M825),COUNTIF('OMS Drop Downs'!$B$2:$B$4,'OMS Response Form (ORF)'!N825),COUNTIF('OMS Drop Downs'!$B$2:$B$4,'OMS Response Form (ORF)'!O825), COUNTIF('OMS Drop Downs'!$B$2:$B$4,'OMS Response Form (ORF)'!P825),COUNTIF('OMS Drop Downs'!$B$2:$B$4,'OMS Response Form (ORF)'!Q825),COUNTIF('OMS Drop Downs'!$B$2:$B$4,'OMS Response Form (ORF)'!R825)),"Complete","Incomplete"))</f>
        <v/>
      </c>
      <c r="T825" s="26" t="str">
        <f>IF(S825="Complete",IF(AND(NOT(ISNA(VLOOKUP(CONCATENATE(F825,G825,H825,I825,J825,K825),'OMS Drop Downs'!G:G,1,FALSE))),IF(AND(G825&lt;&gt;"C3",K825&lt;&gt;"O5"),IF(SUM(COUNTIF(L825:R825,"Y"),COUNTIF(L825:R825,"N"))=0,"V","I"),IF(COUNTIF(L825:R825,"Y"),"V","I"))="V"),"Valid","Invalid")," ")</f>
        <v xml:space="preserve"> </v>
      </c>
      <c r="U825"/>
    </row>
    <row r="826" spans="1:21" x14ac:dyDescent="0.35">
      <c r="A826" s="16"/>
      <c r="B826" s="116"/>
      <c r="C826" s="117"/>
      <c r="D826" s="118"/>
      <c r="E826" s="120"/>
      <c r="F826" s="56"/>
      <c r="G826" s="32"/>
      <c r="H826" s="32"/>
      <c r="I826" s="32"/>
      <c r="J826" s="32"/>
      <c r="K826" s="32"/>
      <c r="L826" s="32"/>
      <c r="M826" s="32"/>
      <c r="N826" s="32"/>
      <c r="O826" s="32"/>
      <c r="P826" s="32"/>
      <c r="Q826" s="32"/>
      <c r="R826" s="32"/>
      <c r="S826" s="25" t="str">
        <f>IF(COUNTA(B826:R826)=0,"",IF(AND(COUNTA(B826)&gt;0, COUNTA(C826)&gt;0, COUNTA(D826)&gt;0, COUNTA(E826)&gt;0, COUNTIF('OMS Drop Downs'!$C$2:$C$3,'OMS Response Form (ORF)'!F826),COUNTIF('OMS Drop Downs'!$D$2:$D$5,'OMS Response Form (ORF)'!G826),COUNTIF('OMS Drop Downs'!$A$2:$A$5,'OMS Response Form (ORF)'!H826),COUNTIF('OMS Drop Downs'!$B$2:$B$4,'OMS Response Form (ORF)'!I826),COUNTIF('OMS Drop Downs'!$A$2:$A$5,'OMS Response Form (ORF)'!J826),COUNTIF('OMS Drop Downs'!$E$2:$E$7,'OMS Response Form (ORF)'!K826),COUNTIF('OMS Drop Downs'!$B$2:$B$4,'OMS Response Form (ORF)'!L826),COUNTIF('OMS Drop Downs'!$B$2:$B$4,'OMS Response Form (ORF)'!M826),COUNTIF('OMS Drop Downs'!$B$2:$B$4,'OMS Response Form (ORF)'!N826),COUNTIF('OMS Drop Downs'!$B$2:$B$4,'OMS Response Form (ORF)'!O826), COUNTIF('OMS Drop Downs'!$B$2:$B$4,'OMS Response Form (ORF)'!P826),COUNTIF('OMS Drop Downs'!$B$2:$B$4,'OMS Response Form (ORF)'!Q826),COUNTIF('OMS Drop Downs'!$B$2:$B$4,'OMS Response Form (ORF)'!R826)),"Complete","Incomplete"))</f>
        <v/>
      </c>
      <c r="T826" s="26" t="str">
        <f>IF(S826="Complete",IF(AND(NOT(ISNA(VLOOKUP(CONCATENATE(F826,G826,H826,I826,J826,K826),'OMS Drop Downs'!G:G,1,FALSE))),IF(AND(G826&lt;&gt;"C3",K826&lt;&gt;"O5"),IF(SUM(COUNTIF(L826:R826,"Y"),COUNTIF(L826:R826,"N"))=0,"V","I"),IF(COUNTIF(L826:R826,"Y"),"V","I"))="V"),"Valid","Invalid")," ")</f>
        <v xml:space="preserve"> </v>
      </c>
      <c r="U826"/>
    </row>
    <row r="827" spans="1:21" x14ac:dyDescent="0.35">
      <c r="A827" s="16"/>
      <c r="B827" s="116"/>
      <c r="C827" s="117"/>
      <c r="D827" s="118"/>
      <c r="E827" s="120"/>
      <c r="F827" s="56"/>
      <c r="G827" s="32"/>
      <c r="H827" s="32"/>
      <c r="I827" s="32"/>
      <c r="J827" s="32"/>
      <c r="K827" s="32"/>
      <c r="L827" s="32"/>
      <c r="M827" s="32"/>
      <c r="N827" s="32"/>
      <c r="O827" s="32"/>
      <c r="P827" s="32"/>
      <c r="Q827" s="32"/>
      <c r="R827" s="32"/>
      <c r="S827" s="25" t="str">
        <f>IF(COUNTA(B827:R827)=0,"",IF(AND(COUNTA(B827)&gt;0, COUNTA(C827)&gt;0, COUNTA(D827)&gt;0, COUNTA(E827)&gt;0, COUNTIF('OMS Drop Downs'!$C$2:$C$3,'OMS Response Form (ORF)'!F827),COUNTIF('OMS Drop Downs'!$D$2:$D$5,'OMS Response Form (ORF)'!G827),COUNTIF('OMS Drop Downs'!$A$2:$A$5,'OMS Response Form (ORF)'!H827),COUNTIF('OMS Drop Downs'!$B$2:$B$4,'OMS Response Form (ORF)'!I827),COUNTIF('OMS Drop Downs'!$A$2:$A$5,'OMS Response Form (ORF)'!J827),COUNTIF('OMS Drop Downs'!$E$2:$E$7,'OMS Response Form (ORF)'!K827),COUNTIF('OMS Drop Downs'!$B$2:$B$4,'OMS Response Form (ORF)'!L827),COUNTIF('OMS Drop Downs'!$B$2:$B$4,'OMS Response Form (ORF)'!M827),COUNTIF('OMS Drop Downs'!$B$2:$B$4,'OMS Response Form (ORF)'!N827),COUNTIF('OMS Drop Downs'!$B$2:$B$4,'OMS Response Form (ORF)'!O827), COUNTIF('OMS Drop Downs'!$B$2:$B$4,'OMS Response Form (ORF)'!P827),COUNTIF('OMS Drop Downs'!$B$2:$B$4,'OMS Response Form (ORF)'!Q827),COUNTIF('OMS Drop Downs'!$B$2:$B$4,'OMS Response Form (ORF)'!R827)),"Complete","Incomplete"))</f>
        <v/>
      </c>
      <c r="T827" s="26" t="str">
        <f>IF(S827="Complete",IF(AND(NOT(ISNA(VLOOKUP(CONCATENATE(F827,G827,H827,I827,J827,K827),'OMS Drop Downs'!G:G,1,FALSE))),IF(AND(G827&lt;&gt;"C3",K827&lt;&gt;"O5"),IF(SUM(COUNTIF(L827:R827,"Y"),COUNTIF(L827:R827,"N"))=0,"V","I"),IF(COUNTIF(L827:R827,"Y"),"V","I"))="V"),"Valid","Invalid")," ")</f>
        <v xml:space="preserve"> </v>
      </c>
      <c r="U827"/>
    </row>
    <row r="828" spans="1:21" x14ac:dyDescent="0.35">
      <c r="A828" s="16"/>
      <c r="B828" s="116"/>
      <c r="C828" s="117"/>
      <c r="D828" s="118"/>
      <c r="E828" s="120"/>
      <c r="F828" s="56"/>
      <c r="G828" s="32"/>
      <c r="H828" s="32"/>
      <c r="I828" s="32"/>
      <c r="J828" s="32"/>
      <c r="K828" s="32"/>
      <c r="L828" s="32"/>
      <c r="M828" s="32"/>
      <c r="N828" s="32"/>
      <c r="O828" s="32"/>
      <c r="P828" s="32"/>
      <c r="Q828" s="32"/>
      <c r="R828" s="32"/>
      <c r="S828" s="25" t="str">
        <f>IF(COUNTA(B828:R828)=0,"",IF(AND(COUNTA(B828)&gt;0, COUNTA(C828)&gt;0, COUNTA(D828)&gt;0, COUNTA(E828)&gt;0, COUNTIF('OMS Drop Downs'!$C$2:$C$3,'OMS Response Form (ORF)'!F828),COUNTIF('OMS Drop Downs'!$D$2:$D$5,'OMS Response Form (ORF)'!G828),COUNTIF('OMS Drop Downs'!$A$2:$A$5,'OMS Response Form (ORF)'!H828),COUNTIF('OMS Drop Downs'!$B$2:$B$4,'OMS Response Form (ORF)'!I828),COUNTIF('OMS Drop Downs'!$A$2:$A$5,'OMS Response Form (ORF)'!J828),COUNTIF('OMS Drop Downs'!$E$2:$E$7,'OMS Response Form (ORF)'!K828),COUNTIF('OMS Drop Downs'!$B$2:$B$4,'OMS Response Form (ORF)'!L828),COUNTIF('OMS Drop Downs'!$B$2:$B$4,'OMS Response Form (ORF)'!M828),COUNTIF('OMS Drop Downs'!$B$2:$B$4,'OMS Response Form (ORF)'!N828),COUNTIF('OMS Drop Downs'!$B$2:$B$4,'OMS Response Form (ORF)'!O828), COUNTIF('OMS Drop Downs'!$B$2:$B$4,'OMS Response Form (ORF)'!P828),COUNTIF('OMS Drop Downs'!$B$2:$B$4,'OMS Response Form (ORF)'!Q828),COUNTIF('OMS Drop Downs'!$B$2:$B$4,'OMS Response Form (ORF)'!R828)),"Complete","Incomplete"))</f>
        <v/>
      </c>
      <c r="T828" s="26" t="str">
        <f>IF(S828="Complete",IF(AND(NOT(ISNA(VLOOKUP(CONCATENATE(F828,G828,H828,I828,J828,K828),'OMS Drop Downs'!G:G,1,FALSE))),IF(AND(G828&lt;&gt;"C3",K828&lt;&gt;"O5"),IF(SUM(COUNTIF(L828:R828,"Y"),COUNTIF(L828:R828,"N"))=0,"V","I"),IF(COUNTIF(L828:R828,"Y"),"V","I"))="V"),"Valid","Invalid")," ")</f>
        <v xml:space="preserve"> </v>
      </c>
      <c r="U828"/>
    </row>
    <row r="829" spans="1:21" x14ac:dyDescent="0.35">
      <c r="A829" s="16"/>
      <c r="B829" s="116"/>
      <c r="C829" s="117"/>
      <c r="D829" s="118"/>
      <c r="E829" s="120"/>
      <c r="F829" s="56"/>
      <c r="G829" s="32"/>
      <c r="H829" s="32"/>
      <c r="I829" s="32"/>
      <c r="J829" s="32"/>
      <c r="K829" s="32"/>
      <c r="L829" s="32"/>
      <c r="M829" s="32"/>
      <c r="N829" s="32"/>
      <c r="O829" s="32"/>
      <c r="P829" s="32"/>
      <c r="Q829" s="32"/>
      <c r="R829" s="32"/>
      <c r="S829" s="25" t="str">
        <f>IF(COUNTA(B829:R829)=0,"",IF(AND(COUNTA(B829)&gt;0, COUNTA(C829)&gt;0, COUNTA(D829)&gt;0, COUNTA(E829)&gt;0, COUNTIF('OMS Drop Downs'!$C$2:$C$3,'OMS Response Form (ORF)'!F829),COUNTIF('OMS Drop Downs'!$D$2:$D$5,'OMS Response Form (ORF)'!G829),COUNTIF('OMS Drop Downs'!$A$2:$A$5,'OMS Response Form (ORF)'!H829),COUNTIF('OMS Drop Downs'!$B$2:$B$4,'OMS Response Form (ORF)'!I829),COUNTIF('OMS Drop Downs'!$A$2:$A$5,'OMS Response Form (ORF)'!J829),COUNTIF('OMS Drop Downs'!$E$2:$E$7,'OMS Response Form (ORF)'!K829),COUNTIF('OMS Drop Downs'!$B$2:$B$4,'OMS Response Form (ORF)'!L829),COUNTIF('OMS Drop Downs'!$B$2:$B$4,'OMS Response Form (ORF)'!M829),COUNTIF('OMS Drop Downs'!$B$2:$B$4,'OMS Response Form (ORF)'!N829),COUNTIF('OMS Drop Downs'!$B$2:$B$4,'OMS Response Form (ORF)'!O829), COUNTIF('OMS Drop Downs'!$B$2:$B$4,'OMS Response Form (ORF)'!P829),COUNTIF('OMS Drop Downs'!$B$2:$B$4,'OMS Response Form (ORF)'!Q829),COUNTIF('OMS Drop Downs'!$B$2:$B$4,'OMS Response Form (ORF)'!R829)),"Complete","Incomplete"))</f>
        <v/>
      </c>
      <c r="T829" s="26" t="str">
        <f>IF(S829="Complete",IF(AND(NOT(ISNA(VLOOKUP(CONCATENATE(F829,G829,H829,I829,J829,K829),'OMS Drop Downs'!G:G,1,FALSE))),IF(AND(G829&lt;&gt;"C3",K829&lt;&gt;"O5"),IF(SUM(COUNTIF(L829:R829,"Y"),COUNTIF(L829:R829,"N"))=0,"V","I"),IF(COUNTIF(L829:R829,"Y"),"V","I"))="V"),"Valid","Invalid")," ")</f>
        <v xml:space="preserve"> </v>
      </c>
      <c r="U829"/>
    </row>
    <row r="830" spans="1:21" x14ac:dyDescent="0.35">
      <c r="A830" s="16"/>
      <c r="B830" s="116"/>
      <c r="C830" s="117"/>
      <c r="D830" s="118"/>
      <c r="E830" s="120"/>
      <c r="F830" s="56"/>
      <c r="G830" s="32"/>
      <c r="H830" s="32"/>
      <c r="I830" s="32"/>
      <c r="J830" s="32"/>
      <c r="K830" s="32"/>
      <c r="L830" s="32"/>
      <c r="M830" s="32"/>
      <c r="N830" s="32"/>
      <c r="O830" s="32"/>
      <c r="P830" s="32"/>
      <c r="Q830" s="32"/>
      <c r="R830" s="32"/>
      <c r="S830" s="25" t="str">
        <f>IF(COUNTA(B830:R830)=0,"",IF(AND(COUNTA(B830)&gt;0, COUNTA(C830)&gt;0, COUNTA(D830)&gt;0, COUNTA(E830)&gt;0, COUNTIF('OMS Drop Downs'!$C$2:$C$3,'OMS Response Form (ORF)'!F830),COUNTIF('OMS Drop Downs'!$D$2:$D$5,'OMS Response Form (ORF)'!G830),COUNTIF('OMS Drop Downs'!$A$2:$A$5,'OMS Response Form (ORF)'!H830),COUNTIF('OMS Drop Downs'!$B$2:$B$4,'OMS Response Form (ORF)'!I830),COUNTIF('OMS Drop Downs'!$A$2:$A$5,'OMS Response Form (ORF)'!J830),COUNTIF('OMS Drop Downs'!$E$2:$E$7,'OMS Response Form (ORF)'!K830),COUNTIF('OMS Drop Downs'!$B$2:$B$4,'OMS Response Form (ORF)'!L830),COUNTIF('OMS Drop Downs'!$B$2:$B$4,'OMS Response Form (ORF)'!M830),COUNTIF('OMS Drop Downs'!$B$2:$B$4,'OMS Response Form (ORF)'!N830),COUNTIF('OMS Drop Downs'!$B$2:$B$4,'OMS Response Form (ORF)'!O830), COUNTIF('OMS Drop Downs'!$B$2:$B$4,'OMS Response Form (ORF)'!P830),COUNTIF('OMS Drop Downs'!$B$2:$B$4,'OMS Response Form (ORF)'!Q830),COUNTIF('OMS Drop Downs'!$B$2:$B$4,'OMS Response Form (ORF)'!R830)),"Complete","Incomplete"))</f>
        <v/>
      </c>
      <c r="T830" s="26" t="str">
        <f>IF(S830="Complete",IF(AND(NOT(ISNA(VLOOKUP(CONCATENATE(F830,G830,H830,I830,J830,K830),'OMS Drop Downs'!G:G,1,FALSE))),IF(AND(G830&lt;&gt;"C3",K830&lt;&gt;"O5"),IF(SUM(COUNTIF(L830:R830,"Y"),COUNTIF(L830:R830,"N"))=0,"V","I"),IF(COUNTIF(L830:R830,"Y"),"V","I"))="V"),"Valid","Invalid")," ")</f>
        <v xml:space="preserve"> </v>
      </c>
      <c r="U830"/>
    </row>
    <row r="831" spans="1:21" x14ac:dyDescent="0.35">
      <c r="A831" s="16"/>
      <c r="B831" s="116"/>
      <c r="C831" s="117"/>
      <c r="D831" s="118"/>
      <c r="E831" s="120"/>
      <c r="F831" s="56"/>
      <c r="G831" s="32"/>
      <c r="H831" s="32"/>
      <c r="I831" s="32"/>
      <c r="J831" s="32"/>
      <c r="K831" s="32"/>
      <c r="L831" s="32"/>
      <c r="M831" s="32"/>
      <c r="N831" s="32"/>
      <c r="O831" s="32"/>
      <c r="P831" s="32"/>
      <c r="Q831" s="32"/>
      <c r="R831" s="32"/>
      <c r="S831" s="25" t="str">
        <f>IF(COUNTA(B831:R831)=0,"",IF(AND(COUNTA(B831)&gt;0, COUNTA(C831)&gt;0, COUNTA(D831)&gt;0, COUNTA(E831)&gt;0, COUNTIF('OMS Drop Downs'!$C$2:$C$3,'OMS Response Form (ORF)'!F831),COUNTIF('OMS Drop Downs'!$D$2:$D$5,'OMS Response Form (ORF)'!G831),COUNTIF('OMS Drop Downs'!$A$2:$A$5,'OMS Response Form (ORF)'!H831),COUNTIF('OMS Drop Downs'!$B$2:$B$4,'OMS Response Form (ORF)'!I831),COUNTIF('OMS Drop Downs'!$A$2:$A$5,'OMS Response Form (ORF)'!J831),COUNTIF('OMS Drop Downs'!$E$2:$E$7,'OMS Response Form (ORF)'!K831),COUNTIF('OMS Drop Downs'!$B$2:$B$4,'OMS Response Form (ORF)'!L831),COUNTIF('OMS Drop Downs'!$B$2:$B$4,'OMS Response Form (ORF)'!M831),COUNTIF('OMS Drop Downs'!$B$2:$B$4,'OMS Response Form (ORF)'!N831),COUNTIF('OMS Drop Downs'!$B$2:$B$4,'OMS Response Form (ORF)'!O831), COUNTIF('OMS Drop Downs'!$B$2:$B$4,'OMS Response Form (ORF)'!P831),COUNTIF('OMS Drop Downs'!$B$2:$B$4,'OMS Response Form (ORF)'!Q831),COUNTIF('OMS Drop Downs'!$B$2:$B$4,'OMS Response Form (ORF)'!R831)),"Complete","Incomplete"))</f>
        <v/>
      </c>
      <c r="T831" s="26" t="str">
        <f>IF(S831="Complete",IF(AND(NOT(ISNA(VLOOKUP(CONCATENATE(F831,G831,H831,I831,J831,K831),'OMS Drop Downs'!G:G,1,FALSE))),IF(AND(G831&lt;&gt;"C3",K831&lt;&gt;"O5"),IF(SUM(COUNTIF(L831:R831,"Y"),COUNTIF(L831:R831,"N"))=0,"V","I"),IF(COUNTIF(L831:R831,"Y"),"V","I"))="V"),"Valid","Invalid")," ")</f>
        <v xml:space="preserve"> </v>
      </c>
      <c r="U831"/>
    </row>
    <row r="832" spans="1:21" x14ac:dyDescent="0.35">
      <c r="A832" s="16"/>
      <c r="B832" s="116"/>
      <c r="C832" s="117"/>
      <c r="D832" s="118"/>
      <c r="E832" s="120"/>
      <c r="F832" s="56"/>
      <c r="G832" s="32"/>
      <c r="H832" s="32"/>
      <c r="I832" s="32"/>
      <c r="J832" s="32"/>
      <c r="K832" s="32"/>
      <c r="L832" s="32"/>
      <c r="M832" s="32"/>
      <c r="N832" s="32"/>
      <c r="O832" s="32"/>
      <c r="P832" s="32"/>
      <c r="Q832" s="32"/>
      <c r="R832" s="32"/>
      <c r="S832" s="25" t="str">
        <f>IF(COUNTA(B832:R832)=0,"",IF(AND(COUNTA(B832)&gt;0, COUNTA(C832)&gt;0, COUNTA(D832)&gt;0, COUNTA(E832)&gt;0, COUNTIF('OMS Drop Downs'!$C$2:$C$3,'OMS Response Form (ORF)'!F832),COUNTIF('OMS Drop Downs'!$D$2:$D$5,'OMS Response Form (ORF)'!G832),COUNTIF('OMS Drop Downs'!$A$2:$A$5,'OMS Response Form (ORF)'!H832),COUNTIF('OMS Drop Downs'!$B$2:$B$4,'OMS Response Form (ORF)'!I832),COUNTIF('OMS Drop Downs'!$A$2:$A$5,'OMS Response Form (ORF)'!J832),COUNTIF('OMS Drop Downs'!$E$2:$E$7,'OMS Response Form (ORF)'!K832),COUNTIF('OMS Drop Downs'!$B$2:$B$4,'OMS Response Form (ORF)'!L832),COUNTIF('OMS Drop Downs'!$B$2:$B$4,'OMS Response Form (ORF)'!M832),COUNTIF('OMS Drop Downs'!$B$2:$B$4,'OMS Response Form (ORF)'!N832),COUNTIF('OMS Drop Downs'!$B$2:$B$4,'OMS Response Form (ORF)'!O832), COUNTIF('OMS Drop Downs'!$B$2:$B$4,'OMS Response Form (ORF)'!P832),COUNTIF('OMS Drop Downs'!$B$2:$B$4,'OMS Response Form (ORF)'!Q832),COUNTIF('OMS Drop Downs'!$B$2:$B$4,'OMS Response Form (ORF)'!R832)),"Complete","Incomplete"))</f>
        <v/>
      </c>
      <c r="T832" s="26" t="str">
        <f>IF(S832="Complete",IF(AND(NOT(ISNA(VLOOKUP(CONCATENATE(F832,G832,H832,I832,J832,K832),'OMS Drop Downs'!G:G,1,FALSE))),IF(AND(G832&lt;&gt;"C3",K832&lt;&gt;"O5"),IF(SUM(COUNTIF(L832:R832,"Y"),COUNTIF(L832:R832,"N"))=0,"V","I"),IF(COUNTIF(L832:R832,"Y"),"V","I"))="V"),"Valid","Invalid")," ")</f>
        <v xml:space="preserve"> </v>
      </c>
      <c r="U832"/>
    </row>
    <row r="833" spans="1:21" x14ac:dyDescent="0.35">
      <c r="A833" s="16"/>
      <c r="B833" s="116"/>
      <c r="C833" s="117"/>
      <c r="D833" s="118"/>
      <c r="E833" s="120"/>
      <c r="F833" s="56"/>
      <c r="G833" s="32"/>
      <c r="H833" s="32"/>
      <c r="I833" s="32"/>
      <c r="J833" s="32"/>
      <c r="K833" s="32"/>
      <c r="L833" s="32"/>
      <c r="M833" s="32"/>
      <c r="N833" s="32"/>
      <c r="O833" s="32"/>
      <c r="P833" s="32"/>
      <c r="Q833" s="32"/>
      <c r="R833" s="32"/>
      <c r="S833" s="25" t="str">
        <f>IF(COUNTA(B833:R833)=0,"",IF(AND(COUNTA(B833)&gt;0, COUNTA(C833)&gt;0, COUNTA(D833)&gt;0, COUNTA(E833)&gt;0, COUNTIF('OMS Drop Downs'!$C$2:$C$3,'OMS Response Form (ORF)'!F833),COUNTIF('OMS Drop Downs'!$D$2:$D$5,'OMS Response Form (ORF)'!G833),COUNTIF('OMS Drop Downs'!$A$2:$A$5,'OMS Response Form (ORF)'!H833),COUNTIF('OMS Drop Downs'!$B$2:$B$4,'OMS Response Form (ORF)'!I833),COUNTIF('OMS Drop Downs'!$A$2:$A$5,'OMS Response Form (ORF)'!J833),COUNTIF('OMS Drop Downs'!$E$2:$E$7,'OMS Response Form (ORF)'!K833),COUNTIF('OMS Drop Downs'!$B$2:$B$4,'OMS Response Form (ORF)'!L833),COUNTIF('OMS Drop Downs'!$B$2:$B$4,'OMS Response Form (ORF)'!M833),COUNTIF('OMS Drop Downs'!$B$2:$B$4,'OMS Response Form (ORF)'!N833),COUNTIF('OMS Drop Downs'!$B$2:$B$4,'OMS Response Form (ORF)'!O833), COUNTIF('OMS Drop Downs'!$B$2:$B$4,'OMS Response Form (ORF)'!P833),COUNTIF('OMS Drop Downs'!$B$2:$B$4,'OMS Response Form (ORF)'!Q833),COUNTIF('OMS Drop Downs'!$B$2:$B$4,'OMS Response Form (ORF)'!R833)),"Complete","Incomplete"))</f>
        <v/>
      </c>
      <c r="T833" s="26" t="str">
        <f>IF(S833="Complete",IF(AND(NOT(ISNA(VLOOKUP(CONCATENATE(F833,G833,H833,I833,J833,K833),'OMS Drop Downs'!G:G,1,FALSE))),IF(AND(G833&lt;&gt;"C3",K833&lt;&gt;"O5"),IF(SUM(COUNTIF(L833:R833,"Y"),COUNTIF(L833:R833,"N"))=0,"V","I"),IF(COUNTIF(L833:R833,"Y"),"V","I"))="V"),"Valid","Invalid")," ")</f>
        <v xml:space="preserve"> </v>
      </c>
      <c r="U833"/>
    </row>
    <row r="834" spans="1:21" x14ac:dyDescent="0.35">
      <c r="A834" s="16"/>
      <c r="B834" s="116"/>
      <c r="C834" s="117"/>
      <c r="D834" s="118"/>
      <c r="E834" s="120"/>
      <c r="F834" s="56"/>
      <c r="G834" s="32"/>
      <c r="H834" s="32"/>
      <c r="I834" s="32"/>
      <c r="J834" s="32"/>
      <c r="K834" s="32"/>
      <c r="L834" s="32"/>
      <c r="M834" s="32"/>
      <c r="N834" s="32"/>
      <c r="O834" s="32"/>
      <c r="P834" s="32"/>
      <c r="Q834" s="32"/>
      <c r="R834" s="32"/>
      <c r="S834" s="25" t="str">
        <f>IF(COUNTA(B834:R834)=0,"",IF(AND(COUNTA(B834)&gt;0, COUNTA(C834)&gt;0, COUNTA(D834)&gt;0, COUNTA(E834)&gt;0, COUNTIF('OMS Drop Downs'!$C$2:$C$3,'OMS Response Form (ORF)'!F834),COUNTIF('OMS Drop Downs'!$D$2:$D$5,'OMS Response Form (ORF)'!G834),COUNTIF('OMS Drop Downs'!$A$2:$A$5,'OMS Response Form (ORF)'!H834),COUNTIF('OMS Drop Downs'!$B$2:$B$4,'OMS Response Form (ORF)'!I834),COUNTIF('OMS Drop Downs'!$A$2:$A$5,'OMS Response Form (ORF)'!J834),COUNTIF('OMS Drop Downs'!$E$2:$E$7,'OMS Response Form (ORF)'!K834),COUNTIF('OMS Drop Downs'!$B$2:$B$4,'OMS Response Form (ORF)'!L834),COUNTIF('OMS Drop Downs'!$B$2:$B$4,'OMS Response Form (ORF)'!M834),COUNTIF('OMS Drop Downs'!$B$2:$B$4,'OMS Response Form (ORF)'!N834),COUNTIF('OMS Drop Downs'!$B$2:$B$4,'OMS Response Form (ORF)'!O834), COUNTIF('OMS Drop Downs'!$B$2:$B$4,'OMS Response Form (ORF)'!P834),COUNTIF('OMS Drop Downs'!$B$2:$B$4,'OMS Response Form (ORF)'!Q834),COUNTIF('OMS Drop Downs'!$B$2:$B$4,'OMS Response Form (ORF)'!R834)),"Complete","Incomplete"))</f>
        <v/>
      </c>
      <c r="T834" s="26" t="str">
        <f>IF(S834="Complete",IF(AND(NOT(ISNA(VLOOKUP(CONCATENATE(F834,G834,H834,I834,J834,K834),'OMS Drop Downs'!G:G,1,FALSE))),IF(AND(G834&lt;&gt;"C3",K834&lt;&gt;"O5"),IF(SUM(COUNTIF(L834:R834,"Y"),COUNTIF(L834:R834,"N"))=0,"V","I"),IF(COUNTIF(L834:R834,"Y"),"V","I"))="V"),"Valid","Invalid")," ")</f>
        <v xml:space="preserve"> </v>
      </c>
      <c r="U834"/>
    </row>
    <row r="835" spans="1:21" x14ac:dyDescent="0.35">
      <c r="A835" s="16"/>
      <c r="B835" s="116"/>
      <c r="C835" s="117"/>
      <c r="D835" s="118"/>
      <c r="E835" s="120"/>
      <c r="F835" s="56"/>
      <c r="G835" s="32"/>
      <c r="H835" s="32"/>
      <c r="I835" s="32"/>
      <c r="J835" s="32"/>
      <c r="K835" s="32"/>
      <c r="L835" s="32"/>
      <c r="M835" s="32"/>
      <c r="N835" s="32"/>
      <c r="O835" s="32"/>
      <c r="P835" s="32"/>
      <c r="Q835" s="32"/>
      <c r="R835" s="32"/>
      <c r="S835" s="25" t="str">
        <f>IF(COUNTA(B835:R835)=0,"",IF(AND(COUNTA(B835)&gt;0, COUNTA(C835)&gt;0, COUNTA(D835)&gt;0, COUNTA(E835)&gt;0, COUNTIF('OMS Drop Downs'!$C$2:$C$3,'OMS Response Form (ORF)'!F835),COUNTIF('OMS Drop Downs'!$D$2:$D$5,'OMS Response Form (ORF)'!G835),COUNTIF('OMS Drop Downs'!$A$2:$A$5,'OMS Response Form (ORF)'!H835),COUNTIF('OMS Drop Downs'!$B$2:$B$4,'OMS Response Form (ORF)'!I835),COUNTIF('OMS Drop Downs'!$A$2:$A$5,'OMS Response Form (ORF)'!J835),COUNTIF('OMS Drop Downs'!$E$2:$E$7,'OMS Response Form (ORF)'!K835),COUNTIF('OMS Drop Downs'!$B$2:$B$4,'OMS Response Form (ORF)'!L835),COUNTIF('OMS Drop Downs'!$B$2:$B$4,'OMS Response Form (ORF)'!M835),COUNTIF('OMS Drop Downs'!$B$2:$B$4,'OMS Response Form (ORF)'!N835),COUNTIF('OMS Drop Downs'!$B$2:$B$4,'OMS Response Form (ORF)'!O835), COUNTIF('OMS Drop Downs'!$B$2:$B$4,'OMS Response Form (ORF)'!P835),COUNTIF('OMS Drop Downs'!$B$2:$B$4,'OMS Response Form (ORF)'!Q835),COUNTIF('OMS Drop Downs'!$B$2:$B$4,'OMS Response Form (ORF)'!R835)),"Complete","Incomplete"))</f>
        <v/>
      </c>
      <c r="T835" s="26" t="str">
        <f>IF(S835="Complete",IF(AND(NOT(ISNA(VLOOKUP(CONCATENATE(F835,G835,H835,I835,J835,K835),'OMS Drop Downs'!G:G,1,FALSE))),IF(AND(G835&lt;&gt;"C3",K835&lt;&gt;"O5"),IF(SUM(COUNTIF(L835:R835,"Y"),COUNTIF(L835:R835,"N"))=0,"V","I"),IF(COUNTIF(L835:R835,"Y"),"V","I"))="V"),"Valid","Invalid")," ")</f>
        <v xml:space="preserve"> </v>
      </c>
      <c r="U835"/>
    </row>
    <row r="836" spans="1:21" x14ac:dyDescent="0.35">
      <c r="A836" s="16"/>
      <c r="B836" s="116"/>
      <c r="C836" s="117"/>
      <c r="D836" s="118"/>
      <c r="E836" s="120"/>
      <c r="F836" s="56"/>
      <c r="G836" s="32"/>
      <c r="H836" s="32"/>
      <c r="I836" s="32"/>
      <c r="J836" s="32"/>
      <c r="K836" s="32"/>
      <c r="L836" s="32"/>
      <c r="M836" s="32"/>
      <c r="N836" s="32"/>
      <c r="O836" s="32"/>
      <c r="P836" s="32"/>
      <c r="Q836" s="32"/>
      <c r="R836" s="32"/>
      <c r="S836" s="25" t="str">
        <f>IF(COUNTA(B836:R836)=0,"",IF(AND(COUNTA(B836)&gt;0, COUNTA(C836)&gt;0, COUNTA(D836)&gt;0, COUNTA(E836)&gt;0, COUNTIF('OMS Drop Downs'!$C$2:$C$3,'OMS Response Form (ORF)'!F836),COUNTIF('OMS Drop Downs'!$D$2:$D$5,'OMS Response Form (ORF)'!G836),COUNTIF('OMS Drop Downs'!$A$2:$A$5,'OMS Response Form (ORF)'!H836),COUNTIF('OMS Drop Downs'!$B$2:$B$4,'OMS Response Form (ORF)'!I836),COUNTIF('OMS Drop Downs'!$A$2:$A$5,'OMS Response Form (ORF)'!J836),COUNTIF('OMS Drop Downs'!$E$2:$E$7,'OMS Response Form (ORF)'!K836),COUNTIF('OMS Drop Downs'!$B$2:$B$4,'OMS Response Form (ORF)'!L836),COUNTIF('OMS Drop Downs'!$B$2:$B$4,'OMS Response Form (ORF)'!M836),COUNTIF('OMS Drop Downs'!$B$2:$B$4,'OMS Response Form (ORF)'!N836),COUNTIF('OMS Drop Downs'!$B$2:$B$4,'OMS Response Form (ORF)'!O836), COUNTIF('OMS Drop Downs'!$B$2:$B$4,'OMS Response Form (ORF)'!P836),COUNTIF('OMS Drop Downs'!$B$2:$B$4,'OMS Response Form (ORF)'!Q836),COUNTIF('OMS Drop Downs'!$B$2:$B$4,'OMS Response Form (ORF)'!R836)),"Complete","Incomplete"))</f>
        <v/>
      </c>
      <c r="T836" s="26" t="str">
        <f>IF(S836="Complete",IF(AND(NOT(ISNA(VLOOKUP(CONCATENATE(F836,G836,H836,I836,J836,K836),'OMS Drop Downs'!G:G,1,FALSE))),IF(AND(G836&lt;&gt;"C3",K836&lt;&gt;"O5"),IF(SUM(COUNTIF(L836:R836,"Y"),COUNTIF(L836:R836,"N"))=0,"V","I"),IF(COUNTIF(L836:R836,"Y"),"V","I"))="V"),"Valid","Invalid")," ")</f>
        <v xml:space="preserve"> </v>
      </c>
      <c r="U836"/>
    </row>
    <row r="837" spans="1:21" x14ac:dyDescent="0.35">
      <c r="A837" s="16"/>
      <c r="B837" s="116"/>
      <c r="C837" s="117"/>
      <c r="D837" s="118"/>
      <c r="E837" s="120"/>
      <c r="F837" s="56"/>
      <c r="G837" s="32"/>
      <c r="H837" s="32"/>
      <c r="I837" s="32"/>
      <c r="J837" s="32"/>
      <c r="K837" s="32"/>
      <c r="L837" s="32"/>
      <c r="M837" s="32"/>
      <c r="N837" s="32"/>
      <c r="O837" s="32"/>
      <c r="P837" s="32"/>
      <c r="Q837" s="32"/>
      <c r="R837" s="32"/>
      <c r="S837" s="25" t="str">
        <f>IF(COUNTA(B837:R837)=0,"",IF(AND(COUNTA(B837)&gt;0, COUNTA(C837)&gt;0, COUNTA(D837)&gt;0, COUNTA(E837)&gt;0, COUNTIF('OMS Drop Downs'!$C$2:$C$3,'OMS Response Form (ORF)'!F837),COUNTIF('OMS Drop Downs'!$D$2:$D$5,'OMS Response Form (ORF)'!G837),COUNTIF('OMS Drop Downs'!$A$2:$A$5,'OMS Response Form (ORF)'!H837),COUNTIF('OMS Drop Downs'!$B$2:$B$4,'OMS Response Form (ORF)'!I837),COUNTIF('OMS Drop Downs'!$A$2:$A$5,'OMS Response Form (ORF)'!J837),COUNTIF('OMS Drop Downs'!$E$2:$E$7,'OMS Response Form (ORF)'!K837),COUNTIF('OMS Drop Downs'!$B$2:$B$4,'OMS Response Form (ORF)'!L837),COUNTIF('OMS Drop Downs'!$B$2:$B$4,'OMS Response Form (ORF)'!M837),COUNTIF('OMS Drop Downs'!$B$2:$B$4,'OMS Response Form (ORF)'!N837),COUNTIF('OMS Drop Downs'!$B$2:$B$4,'OMS Response Form (ORF)'!O837), COUNTIF('OMS Drop Downs'!$B$2:$B$4,'OMS Response Form (ORF)'!P837),COUNTIF('OMS Drop Downs'!$B$2:$B$4,'OMS Response Form (ORF)'!Q837),COUNTIF('OMS Drop Downs'!$B$2:$B$4,'OMS Response Form (ORF)'!R837)),"Complete","Incomplete"))</f>
        <v/>
      </c>
      <c r="T837" s="26" t="str">
        <f>IF(S837="Complete",IF(AND(NOT(ISNA(VLOOKUP(CONCATENATE(F837,G837,H837,I837,J837,K837),'OMS Drop Downs'!G:G,1,FALSE))),IF(AND(G837&lt;&gt;"C3",K837&lt;&gt;"O5"),IF(SUM(COUNTIF(L837:R837,"Y"),COUNTIF(L837:R837,"N"))=0,"V","I"),IF(COUNTIF(L837:R837,"Y"),"V","I"))="V"),"Valid","Invalid")," ")</f>
        <v xml:space="preserve"> </v>
      </c>
      <c r="U837"/>
    </row>
    <row r="838" spans="1:21" x14ac:dyDescent="0.35">
      <c r="A838" s="16"/>
      <c r="B838" s="116"/>
      <c r="C838" s="117"/>
      <c r="D838" s="118"/>
      <c r="E838" s="120"/>
      <c r="F838" s="56"/>
      <c r="G838" s="32"/>
      <c r="H838" s="32"/>
      <c r="I838" s="32"/>
      <c r="J838" s="32"/>
      <c r="K838" s="32"/>
      <c r="L838" s="32"/>
      <c r="M838" s="32"/>
      <c r="N838" s="32"/>
      <c r="O838" s="32"/>
      <c r="P838" s="32"/>
      <c r="Q838" s="32"/>
      <c r="R838" s="32"/>
      <c r="S838" s="25" t="str">
        <f>IF(COUNTA(B838:R838)=0,"",IF(AND(COUNTA(B838)&gt;0, COUNTA(C838)&gt;0, COUNTA(D838)&gt;0, COUNTA(E838)&gt;0, COUNTIF('OMS Drop Downs'!$C$2:$C$3,'OMS Response Form (ORF)'!F838),COUNTIF('OMS Drop Downs'!$D$2:$D$5,'OMS Response Form (ORF)'!G838),COUNTIF('OMS Drop Downs'!$A$2:$A$5,'OMS Response Form (ORF)'!H838),COUNTIF('OMS Drop Downs'!$B$2:$B$4,'OMS Response Form (ORF)'!I838),COUNTIF('OMS Drop Downs'!$A$2:$A$5,'OMS Response Form (ORF)'!J838),COUNTIF('OMS Drop Downs'!$E$2:$E$7,'OMS Response Form (ORF)'!K838),COUNTIF('OMS Drop Downs'!$B$2:$B$4,'OMS Response Form (ORF)'!L838),COUNTIF('OMS Drop Downs'!$B$2:$B$4,'OMS Response Form (ORF)'!M838),COUNTIF('OMS Drop Downs'!$B$2:$B$4,'OMS Response Form (ORF)'!N838),COUNTIF('OMS Drop Downs'!$B$2:$B$4,'OMS Response Form (ORF)'!O838), COUNTIF('OMS Drop Downs'!$B$2:$B$4,'OMS Response Form (ORF)'!P838),COUNTIF('OMS Drop Downs'!$B$2:$B$4,'OMS Response Form (ORF)'!Q838),COUNTIF('OMS Drop Downs'!$B$2:$B$4,'OMS Response Form (ORF)'!R838)),"Complete","Incomplete"))</f>
        <v/>
      </c>
      <c r="T838" s="26" t="str">
        <f>IF(S838="Complete",IF(AND(NOT(ISNA(VLOOKUP(CONCATENATE(F838,G838,H838,I838,J838,K838),'OMS Drop Downs'!G:G,1,FALSE))),IF(AND(G838&lt;&gt;"C3",K838&lt;&gt;"O5"),IF(SUM(COUNTIF(L838:R838,"Y"),COUNTIF(L838:R838,"N"))=0,"V","I"),IF(COUNTIF(L838:R838,"Y"),"V","I"))="V"),"Valid","Invalid")," ")</f>
        <v xml:space="preserve"> </v>
      </c>
      <c r="U838"/>
    </row>
    <row r="839" spans="1:21" x14ac:dyDescent="0.35">
      <c r="A839" s="16"/>
      <c r="B839" s="116"/>
      <c r="C839" s="117"/>
      <c r="D839" s="118"/>
      <c r="E839" s="120"/>
      <c r="F839" s="56"/>
      <c r="G839" s="32"/>
      <c r="H839" s="32"/>
      <c r="I839" s="32"/>
      <c r="J839" s="32"/>
      <c r="K839" s="32"/>
      <c r="L839" s="32"/>
      <c r="M839" s="32"/>
      <c r="N839" s="32"/>
      <c r="O839" s="32"/>
      <c r="P839" s="32"/>
      <c r="Q839" s="32"/>
      <c r="R839" s="32"/>
      <c r="S839" s="25" t="str">
        <f>IF(COUNTA(B839:R839)=0,"",IF(AND(COUNTA(B839)&gt;0, COUNTA(C839)&gt;0, COUNTA(D839)&gt;0, COUNTA(E839)&gt;0, COUNTIF('OMS Drop Downs'!$C$2:$C$3,'OMS Response Form (ORF)'!F839),COUNTIF('OMS Drop Downs'!$D$2:$D$5,'OMS Response Form (ORF)'!G839),COUNTIF('OMS Drop Downs'!$A$2:$A$5,'OMS Response Form (ORF)'!H839),COUNTIF('OMS Drop Downs'!$B$2:$B$4,'OMS Response Form (ORF)'!I839),COUNTIF('OMS Drop Downs'!$A$2:$A$5,'OMS Response Form (ORF)'!J839),COUNTIF('OMS Drop Downs'!$E$2:$E$7,'OMS Response Form (ORF)'!K839),COUNTIF('OMS Drop Downs'!$B$2:$B$4,'OMS Response Form (ORF)'!L839),COUNTIF('OMS Drop Downs'!$B$2:$B$4,'OMS Response Form (ORF)'!M839),COUNTIF('OMS Drop Downs'!$B$2:$B$4,'OMS Response Form (ORF)'!N839),COUNTIF('OMS Drop Downs'!$B$2:$B$4,'OMS Response Form (ORF)'!O839), COUNTIF('OMS Drop Downs'!$B$2:$B$4,'OMS Response Form (ORF)'!P839),COUNTIF('OMS Drop Downs'!$B$2:$B$4,'OMS Response Form (ORF)'!Q839),COUNTIF('OMS Drop Downs'!$B$2:$B$4,'OMS Response Form (ORF)'!R839)),"Complete","Incomplete"))</f>
        <v/>
      </c>
      <c r="T839" s="26" t="str">
        <f>IF(S839="Complete",IF(AND(NOT(ISNA(VLOOKUP(CONCATENATE(F839,G839,H839,I839,J839,K839),'OMS Drop Downs'!G:G,1,FALSE))),IF(AND(G839&lt;&gt;"C3",K839&lt;&gt;"O5"),IF(SUM(COUNTIF(L839:R839,"Y"),COUNTIF(L839:R839,"N"))=0,"V","I"),IF(COUNTIF(L839:R839,"Y"),"V","I"))="V"),"Valid","Invalid")," ")</f>
        <v xml:space="preserve"> </v>
      </c>
      <c r="U839"/>
    </row>
    <row r="840" spans="1:21" x14ac:dyDescent="0.35">
      <c r="A840" s="16"/>
      <c r="B840" s="116"/>
      <c r="C840" s="117"/>
      <c r="D840" s="118"/>
      <c r="E840" s="120"/>
      <c r="F840" s="56"/>
      <c r="G840" s="32"/>
      <c r="H840" s="32"/>
      <c r="I840" s="32"/>
      <c r="J840" s="32"/>
      <c r="K840" s="32"/>
      <c r="L840" s="32"/>
      <c r="M840" s="32"/>
      <c r="N840" s="32"/>
      <c r="O840" s="32"/>
      <c r="P840" s="32"/>
      <c r="Q840" s="32"/>
      <c r="R840" s="32"/>
      <c r="S840" s="25" t="str">
        <f>IF(COUNTA(B840:R840)=0,"",IF(AND(COUNTA(B840)&gt;0, COUNTA(C840)&gt;0, COUNTA(D840)&gt;0, COUNTA(E840)&gt;0, COUNTIF('OMS Drop Downs'!$C$2:$C$3,'OMS Response Form (ORF)'!F840),COUNTIF('OMS Drop Downs'!$D$2:$D$5,'OMS Response Form (ORF)'!G840),COUNTIF('OMS Drop Downs'!$A$2:$A$5,'OMS Response Form (ORF)'!H840),COUNTIF('OMS Drop Downs'!$B$2:$B$4,'OMS Response Form (ORF)'!I840),COUNTIF('OMS Drop Downs'!$A$2:$A$5,'OMS Response Form (ORF)'!J840),COUNTIF('OMS Drop Downs'!$E$2:$E$7,'OMS Response Form (ORF)'!K840),COUNTIF('OMS Drop Downs'!$B$2:$B$4,'OMS Response Form (ORF)'!L840),COUNTIF('OMS Drop Downs'!$B$2:$B$4,'OMS Response Form (ORF)'!M840),COUNTIF('OMS Drop Downs'!$B$2:$B$4,'OMS Response Form (ORF)'!N840),COUNTIF('OMS Drop Downs'!$B$2:$B$4,'OMS Response Form (ORF)'!O840), COUNTIF('OMS Drop Downs'!$B$2:$B$4,'OMS Response Form (ORF)'!P840),COUNTIF('OMS Drop Downs'!$B$2:$B$4,'OMS Response Form (ORF)'!Q840),COUNTIF('OMS Drop Downs'!$B$2:$B$4,'OMS Response Form (ORF)'!R840)),"Complete","Incomplete"))</f>
        <v/>
      </c>
      <c r="T840" s="26" t="str">
        <f>IF(S840="Complete",IF(AND(NOT(ISNA(VLOOKUP(CONCATENATE(F840,G840,H840,I840,J840,K840),'OMS Drop Downs'!G:G,1,FALSE))),IF(AND(G840&lt;&gt;"C3",K840&lt;&gt;"O5"),IF(SUM(COUNTIF(L840:R840,"Y"),COUNTIF(L840:R840,"N"))=0,"V","I"),IF(COUNTIF(L840:R840,"Y"),"V","I"))="V"),"Valid","Invalid")," ")</f>
        <v xml:space="preserve"> </v>
      </c>
      <c r="U840"/>
    </row>
    <row r="841" spans="1:21" x14ac:dyDescent="0.35">
      <c r="A841" s="16"/>
      <c r="B841" s="116"/>
      <c r="C841" s="117"/>
      <c r="D841" s="118"/>
      <c r="E841" s="120"/>
      <c r="F841" s="56"/>
      <c r="G841" s="32"/>
      <c r="H841" s="32"/>
      <c r="I841" s="32"/>
      <c r="J841" s="32"/>
      <c r="K841" s="32"/>
      <c r="L841" s="32"/>
      <c r="M841" s="32"/>
      <c r="N841" s="32"/>
      <c r="O841" s="32"/>
      <c r="P841" s="32"/>
      <c r="Q841" s="32"/>
      <c r="R841" s="32"/>
      <c r="S841" s="25" t="str">
        <f>IF(COUNTA(B841:R841)=0,"",IF(AND(COUNTA(B841)&gt;0, COUNTA(C841)&gt;0, COUNTA(D841)&gt;0, COUNTA(E841)&gt;0, COUNTIF('OMS Drop Downs'!$C$2:$C$3,'OMS Response Form (ORF)'!F841),COUNTIF('OMS Drop Downs'!$D$2:$D$5,'OMS Response Form (ORF)'!G841),COUNTIF('OMS Drop Downs'!$A$2:$A$5,'OMS Response Form (ORF)'!H841),COUNTIF('OMS Drop Downs'!$B$2:$B$4,'OMS Response Form (ORF)'!I841),COUNTIF('OMS Drop Downs'!$A$2:$A$5,'OMS Response Form (ORF)'!J841),COUNTIF('OMS Drop Downs'!$E$2:$E$7,'OMS Response Form (ORF)'!K841),COUNTIF('OMS Drop Downs'!$B$2:$B$4,'OMS Response Form (ORF)'!L841),COUNTIF('OMS Drop Downs'!$B$2:$B$4,'OMS Response Form (ORF)'!M841),COUNTIF('OMS Drop Downs'!$B$2:$B$4,'OMS Response Form (ORF)'!N841),COUNTIF('OMS Drop Downs'!$B$2:$B$4,'OMS Response Form (ORF)'!O841), COUNTIF('OMS Drop Downs'!$B$2:$B$4,'OMS Response Form (ORF)'!P841),COUNTIF('OMS Drop Downs'!$B$2:$B$4,'OMS Response Form (ORF)'!Q841),COUNTIF('OMS Drop Downs'!$B$2:$B$4,'OMS Response Form (ORF)'!R841)),"Complete","Incomplete"))</f>
        <v/>
      </c>
      <c r="T841" s="26" t="str">
        <f>IF(S841="Complete",IF(AND(NOT(ISNA(VLOOKUP(CONCATENATE(F841,G841,H841,I841,J841,K841),'OMS Drop Downs'!G:G,1,FALSE))),IF(AND(G841&lt;&gt;"C3",K841&lt;&gt;"O5"),IF(SUM(COUNTIF(L841:R841,"Y"),COUNTIF(L841:R841,"N"))=0,"V","I"),IF(COUNTIF(L841:R841,"Y"),"V","I"))="V"),"Valid","Invalid")," ")</f>
        <v xml:space="preserve"> </v>
      </c>
      <c r="U841"/>
    </row>
    <row r="842" spans="1:21" x14ac:dyDescent="0.35">
      <c r="A842" s="16"/>
      <c r="B842" s="116"/>
      <c r="C842" s="117"/>
      <c r="D842" s="118"/>
      <c r="E842" s="120"/>
      <c r="F842" s="56"/>
      <c r="G842" s="32"/>
      <c r="H842" s="32"/>
      <c r="I842" s="32"/>
      <c r="J842" s="32"/>
      <c r="K842" s="32"/>
      <c r="L842" s="32"/>
      <c r="M842" s="32"/>
      <c r="N842" s="32"/>
      <c r="O842" s="32"/>
      <c r="P842" s="32"/>
      <c r="Q842" s="32"/>
      <c r="R842" s="32"/>
      <c r="S842" s="25" t="str">
        <f>IF(COUNTA(B842:R842)=0,"",IF(AND(COUNTA(B842)&gt;0, COUNTA(C842)&gt;0, COUNTA(D842)&gt;0, COUNTA(E842)&gt;0, COUNTIF('OMS Drop Downs'!$C$2:$C$3,'OMS Response Form (ORF)'!F842),COUNTIF('OMS Drop Downs'!$D$2:$D$5,'OMS Response Form (ORF)'!G842),COUNTIF('OMS Drop Downs'!$A$2:$A$5,'OMS Response Form (ORF)'!H842),COUNTIF('OMS Drop Downs'!$B$2:$B$4,'OMS Response Form (ORF)'!I842),COUNTIF('OMS Drop Downs'!$A$2:$A$5,'OMS Response Form (ORF)'!J842),COUNTIF('OMS Drop Downs'!$E$2:$E$7,'OMS Response Form (ORF)'!K842),COUNTIF('OMS Drop Downs'!$B$2:$B$4,'OMS Response Form (ORF)'!L842),COUNTIF('OMS Drop Downs'!$B$2:$B$4,'OMS Response Form (ORF)'!M842),COUNTIF('OMS Drop Downs'!$B$2:$B$4,'OMS Response Form (ORF)'!N842),COUNTIF('OMS Drop Downs'!$B$2:$B$4,'OMS Response Form (ORF)'!O842), COUNTIF('OMS Drop Downs'!$B$2:$B$4,'OMS Response Form (ORF)'!P842),COUNTIF('OMS Drop Downs'!$B$2:$B$4,'OMS Response Form (ORF)'!Q842),COUNTIF('OMS Drop Downs'!$B$2:$B$4,'OMS Response Form (ORF)'!R842)),"Complete","Incomplete"))</f>
        <v/>
      </c>
      <c r="T842" s="26" t="str">
        <f>IF(S842="Complete",IF(AND(NOT(ISNA(VLOOKUP(CONCATENATE(F842,G842,H842,I842,J842,K842),'OMS Drop Downs'!G:G,1,FALSE))),IF(AND(G842&lt;&gt;"C3",K842&lt;&gt;"O5"),IF(SUM(COUNTIF(L842:R842,"Y"),COUNTIF(L842:R842,"N"))=0,"V","I"),IF(COUNTIF(L842:R842,"Y"),"V","I"))="V"),"Valid","Invalid")," ")</f>
        <v xml:space="preserve"> </v>
      </c>
      <c r="U842"/>
    </row>
    <row r="843" spans="1:21" x14ac:dyDescent="0.35">
      <c r="A843" s="16"/>
      <c r="B843" s="116"/>
      <c r="C843" s="117"/>
      <c r="D843" s="118"/>
      <c r="E843" s="120"/>
      <c r="F843" s="56"/>
      <c r="G843" s="32"/>
      <c r="H843" s="32"/>
      <c r="I843" s="32"/>
      <c r="J843" s="32"/>
      <c r="K843" s="32"/>
      <c r="L843" s="32"/>
      <c r="M843" s="32"/>
      <c r="N843" s="32"/>
      <c r="O843" s="32"/>
      <c r="P843" s="32"/>
      <c r="Q843" s="32"/>
      <c r="R843" s="32"/>
      <c r="S843" s="25" t="str">
        <f>IF(COUNTA(B843:R843)=0,"",IF(AND(COUNTA(B843)&gt;0, COUNTA(C843)&gt;0, COUNTA(D843)&gt;0, COUNTA(E843)&gt;0, COUNTIF('OMS Drop Downs'!$C$2:$C$3,'OMS Response Form (ORF)'!F843),COUNTIF('OMS Drop Downs'!$D$2:$D$5,'OMS Response Form (ORF)'!G843),COUNTIF('OMS Drop Downs'!$A$2:$A$5,'OMS Response Form (ORF)'!H843),COUNTIF('OMS Drop Downs'!$B$2:$B$4,'OMS Response Form (ORF)'!I843),COUNTIF('OMS Drop Downs'!$A$2:$A$5,'OMS Response Form (ORF)'!J843),COUNTIF('OMS Drop Downs'!$E$2:$E$7,'OMS Response Form (ORF)'!K843),COUNTIF('OMS Drop Downs'!$B$2:$B$4,'OMS Response Form (ORF)'!L843),COUNTIF('OMS Drop Downs'!$B$2:$B$4,'OMS Response Form (ORF)'!M843),COUNTIF('OMS Drop Downs'!$B$2:$B$4,'OMS Response Form (ORF)'!N843),COUNTIF('OMS Drop Downs'!$B$2:$B$4,'OMS Response Form (ORF)'!O843), COUNTIF('OMS Drop Downs'!$B$2:$B$4,'OMS Response Form (ORF)'!P843),COUNTIF('OMS Drop Downs'!$B$2:$B$4,'OMS Response Form (ORF)'!Q843),COUNTIF('OMS Drop Downs'!$B$2:$B$4,'OMS Response Form (ORF)'!R843)),"Complete","Incomplete"))</f>
        <v/>
      </c>
      <c r="T843" s="26" t="str">
        <f>IF(S843="Complete",IF(AND(NOT(ISNA(VLOOKUP(CONCATENATE(F843,G843,H843,I843,J843,K843),'OMS Drop Downs'!G:G,1,FALSE))),IF(AND(G843&lt;&gt;"C3",K843&lt;&gt;"O5"),IF(SUM(COUNTIF(L843:R843,"Y"),COUNTIF(L843:R843,"N"))=0,"V","I"),IF(COUNTIF(L843:R843,"Y"),"V","I"))="V"),"Valid","Invalid")," ")</f>
        <v xml:space="preserve"> </v>
      </c>
      <c r="U843"/>
    </row>
    <row r="844" spans="1:21" x14ac:dyDescent="0.35">
      <c r="A844" s="16"/>
      <c r="B844" s="116"/>
      <c r="C844" s="117"/>
      <c r="D844" s="118"/>
      <c r="E844" s="120"/>
      <c r="F844" s="56"/>
      <c r="G844" s="32"/>
      <c r="H844" s="32"/>
      <c r="I844" s="32"/>
      <c r="J844" s="32"/>
      <c r="K844" s="32"/>
      <c r="L844" s="32"/>
      <c r="M844" s="32"/>
      <c r="N844" s="32"/>
      <c r="O844" s="32"/>
      <c r="P844" s="32"/>
      <c r="Q844" s="32"/>
      <c r="R844" s="32"/>
      <c r="S844" s="25" t="str">
        <f>IF(COUNTA(B844:R844)=0,"",IF(AND(COUNTA(B844)&gt;0, COUNTA(C844)&gt;0, COUNTA(D844)&gt;0, COUNTA(E844)&gt;0, COUNTIF('OMS Drop Downs'!$C$2:$C$3,'OMS Response Form (ORF)'!F844),COUNTIF('OMS Drop Downs'!$D$2:$D$5,'OMS Response Form (ORF)'!G844),COUNTIF('OMS Drop Downs'!$A$2:$A$5,'OMS Response Form (ORF)'!H844),COUNTIF('OMS Drop Downs'!$B$2:$B$4,'OMS Response Form (ORF)'!I844),COUNTIF('OMS Drop Downs'!$A$2:$A$5,'OMS Response Form (ORF)'!J844),COUNTIF('OMS Drop Downs'!$E$2:$E$7,'OMS Response Form (ORF)'!K844),COUNTIF('OMS Drop Downs'!$B$2:$B$4,'OMS Response Form (ORF)'!L844),COUNTIF('OMS Drop Downs'!$B$2:$B$4,'OMS Response Form (ORF)'!M844),COUNTIF('OMS Drop Downs'!$B$2:$B$4,'OMS Response Form (ORF)'!N844),COUNTIF('OMS Drop Downs'!$B$2:$B$4,'OMS Response Form (ORF)'!O844), COUNTIF('OMS Drop Downs'!$B$2:$B$4,'OMS Response Form (ORF)'!P844),COUNTIF('OMS Drop Downs'!$B$2:$B$4,'OMS Response Form (ORF)'!Q844),COUNTIF('OMS Drop Downs'!$B$2:$B$4,'OMS Response Form (ORF)'!R844)),"Complete","Incomplete"))</f>
        <v/>
      </c>
      <c r="T844" s="26" t="str">
        <f>IF(S844="Complete",IF(AND(NOT(ISNA(VLOOKUP(CONCATENATE(F844,G844,H844,I844,J844,K844),'OMS Drop Downs'!G:G,1,FALSE))),IF(AND(G844&lt;&gt;"C3",K844&lt;&gt;"O5"),IF(SUM(COUNTIF(L844:R844,"Y"),COUNTIF(L844:R844,"N"))=0,"V","I"),IF(COUNTIF(L844:R844,"Y"),"V","I"))="V"),"Valid","Invalid")," ")</f>
        <v xml:space="preserve"> </v>
      </c>
      <c r="U844"/>
    </row>
    <row r="845" spans="1:21" x14ac:dyDescent="0.35">
      <c r="A845" s="16"/>
      <c r="B845" s="116"/>
      <c r="C845" s="117"/>
      <c r="D845" s="118"/>
      <c r="E845" s="120"/>
      <c r="F845" s="56"/>
      <c r="G845" s="32"/>
      <c r="H845" s="32"/>
      <c r="I845" s="32"/>
      <c r="J845" s="32"/>
      <c r="K845" s="32"/>
      <c r="L845" s="32"/>
      <c r="M845" s="32"/>
      <c r="N845" s="32"/>
      <c r="O845" s="32"/>
      <c r="P845" s="32"/>
      <c r="Q845" s="32"/>
      <c r="R845" s="32"/>
      <c r="S845" s="25" t="str">
        <f>IF(COUNTA(B845:R845)=0,"",IF(AND(COUNTA(B845)&gt;0, COUNTA(C845)&gt;0, COUNTA(D845)&gt;0, COUNTA(E845)&gt;0, COUNTIF('OMS Drop Downs'!$C$2:$C$3,'OMS Response Form (ORF)'!F845),COUNTIF('OMS Drop Downs'!$D$2:$D$5,'OMS Response Form (ORF)'!G845),COUNTIF('OMS Drop Downs'!$A$2:$A$5,'OMS Response Form (ORF)'!H845),COUNTIF('OMS Drop Downs'!$B$2:$B$4,'OMS Response Form (ORF)'!I845),COUNTIF('OMS Drop Downs'!$A$2:$A$5,'OMS Response Form (ORF)'!J845),COUNTIF('OMS Drop Downs'!$E$2:$E$7,'OMS Response Form (ORF)'!K845),COUNTIF('OMS Drop Downs'!$B$2:$B$4,'OMS Response Form (ORF)'!L845),COUNTIF('OMS Drop Downs'!$B$2:$B$4,'OMS Response Form (ORF)'!M845),COUNTIF('OMS Drop Downs'!$B$2:$B$4,'OMS Response Form (ORF)'!N845),COUNTIF('OMS Drop Downs'!$B$2:$B$4,'OMS Response Form (ORF)'!O845), COUNTIF('OMS Drop Downs'!$B$2:$B$4,'OMS Response Form (ORF)'!P845),COUNTIF('OMS Drop Downs'!$B$2:$B$4,'OMS Response Form (ORF)'!Q845),COUNTIF('OMS Drop Downs'!$B$2:$B$4,'OMS Response Form (ORF)'!R845)),"Complete","Incomplete"))</f>
        <v/>
      </c>
      <c r="T845" s="26" t="str">
        <f>IF(S845="Complete",IF(AND(NOT(ISNA(VLOOKUP(CONCATENATE(F845,G845,H845,I845,J845,K845),'OMS Drop Downs'!G:G,1,FALSE))),IF(AND(G845&lt;&gt;"C3",K845&lt;&gt;"O5"),IF(SUM(COUNTIF(L845:R845,"Y"),COUNTIF(L845:R845,"N"))=0,"V","I"),IF(COUNTIF(L845:R845,"Y"),"V","I"))="V"),"Valid","Invalid")," ")</f>
        <v xml:space="preserve"> </v>
      </c>
      <c r="U845"/>
    </row>
    <row r="846" spans="1:21" x14ac:dyDescent="0.35">
      <c r="A846" s="16"/>
      <c r="B846" s="116"/>
      <c r="C846" s="117"/>
      <c r="D846" s="118"/>
      <c r="E846" s="120"/>
      <c r="F846" s="56"/>
      <c r="G846" s="32"/>
      <c r="H846" s="32"/>
      <c r="I846" s="32"/>
      <c r="J846" s="32"/>
      <c r="K846" s="32"/>
      <c r="L846" s="32"/>
      <c r="M846" s="32"/>
      <c r="N846" s="32"/>
      <c r="O846" s="32"/>
      <c r="P846" s="32"/>
      <c r="Q846" s="32"/>
      <c r="R846" s="32"/>
      <c r="S846" s="25" t="str">
        <f>IF(COUNTA(B846:R846)=0,"",IF(AND(COUNTA(B846)&gt;0, COUNTA(C846)&gt;0, COUNTA(D846)&gt;0, COUNTA(E846)&gt;0, COUNTIF('OMS Drop Downs'!$C$2:$C$3,'OMS Response Form (ORF)'!F846),COUNTIF('OMS Drop Downs'!$D$2:$D$5,'OMS Response Form (ORF)'!G846),COUNTIF('OMS Drop Downs'!$A$2:$A$5,'OMS Response Form (ORF)'!H846),COUNTIF('OMS Drop Downs'!$B$2:$B$4,'OMS Response Form (ORF)'!I846),COUNTIF('OMS Drop Downs'!$A$2:$A$5,'OMS Response Form (ORF)'!J846),COUNTIF('OMS Drop Downs'!$E$2:$E$7,'OMS Response Form (ORF)'!K846),COUNTIF('OMS Drop Downs'!$B$2:$B$4,'OMS Response Form (ORF)'!L846),COUNTIF('OMS Drop Downs'!$B$2:$B$4,'OMS Response Form (ORF)'!M846),COUNTIF('OMS Drop Downs'!$B$2:$B$4,'OMS Response Form (ORF)'!N846),COUNTIF('OMS Drop Downs'!$B$2:$B$4,'OMS Response Form (ORF)'!O846), COUNTIF('OMS Drop Downs'!$B$2:$B$4,'OMS Response Form (ORF)'!P846),COUNTIF('OMS Drop Downs'!$B$2:$B$4,'OMS Response Form (ORF)'!Q846),COUNTIF('OMS Drop Downs'!$B$2:$B$4,'OMS Response Form (ORF)'!R846)),"Complete","Incomplete"))</f>
        <v/>
      </c>
      <c r="T846" s="26" t="str">
        <f>IF(S846="Complete",IF(AND(NOT(ISNA(VLOOKUP(CONCATENATE(F846,G846,H846,I846,J846,K846),'OMS Drop Downs'!G:G,1,FALSE))),IF(AND(G846&lt;&gt;"C3",K846&lt;&gt;"O5"),IF(SUM(COUNTIF(L846:R846,"Y"),COUNTIF(L846:R846,"N"))=0,"V","I"),IF(COUNTIF(L846:R846,"Y"),"V","I"))="V"),"Valid","Invalid")," ")</f>
        <v xml:space="preserve"> </v>
      </c>
      <c r="U846"/>
    </row>
    <row r="847" spans="1:21" x14ac:dyDescent="0.35">
      <c r="A847" s="16"/>
      <c r="B847" s="116"/>
      <c r="C847" s="117"/>
      <c r="D847" s="118"/>
      <c r="E847" s="120"/>
      <c r="F847" s="56"/>
      <c r="G847" s="32"/>
      <c r="H847" s="32"/>
      <c r="I847" s="32"/>
      <c r="J847" s="32"/>
      <c r="K847" s="32"/>
      <c r="L847" s="32"/>
      <c r="M847" s="32"/>
      <c r="N847" s="32"/>
      <c r="O847" s="32"/>
      <c r="P847" s="32"/>
      <c r="Q847" s="32"/>
      <c r="R847" s="32"/>
      <c r="S847" s="25" t="str">
        <f>IF(COUNTA(B847:R847)=0,"",IF(AND(COUNTA(B847)&gt;0, COUNTA(C847)&gt;0, COUNTA(D847)&gt;0, COUNTA(E847)&gt;0, COUNTIF('OMS Drop Downs'!$C$2:$C$3,'OMS Response Form (ORF)'!F847),COUNTIF('OMS Drop Downs'!$D$2:$D$5,'OMS Response Form (ORF)'!G847),COUNTIF('OMS Drop Downs'!$A$2:$A$5,'OMS Response Form (ORF)'!H847),COUNTIF('OMS Drop Downs'!$B$2:$B$4,'OMS Response Form (ORF)'!I847),COUNTIF('OMS Drop Downs'!$A$2:$A$5,'OMS Response Form (ORF)'!J847),COUNTIF('OMS Drop Downs'!$E$2:$E$7,'OMS Response Form (ORF)'!K847),COUNTIF('OMS Drop Downs'!$B$2:$B$4,'OMS Response Form (ORF)'!L847),COUNTIF('OMS Drop Downs'!$B$2:$B$4,'OMS Response Form (ORF)'!M847),COUNTIF('OMS Drop Downs'!$B$2:$B$4,'OMS Response Form (ORF)'!N847),COUNTIF('OMS Drop Downs'!$B$2:$B$4,'OMS Response Form (ORF)'!O847), COUNTIF('OMS Drop Downs'!$B$2:$B$4,'OMS Response Form (ORF)'!P847),COUNTIF('OMS Drop Downs'!$B$2:$B$4,'OMS Response Form (ORF)'!Q847),COUNTIF('OMS Drop Downs'!$B$2:$B$4,'OMS Response Form (ORF)'!R847)),"Complete","Incomplete"))</f>
        <v/>
      </c>
      <c r="T847" s="26" t="str">
        <f>IF(S847="Complete",IF(AND(NOT(ISNA(VLOOKUP(CONCATENATE(F847,G847,H847,I847,J847,K847),'OMS Drop Downs'!G:G,1,FALSE))),IF(AND(G847&lt;&gt;"C3",K847&lt;&gt;"O5"),IF(SUM(COUNTIF(L847:R847,"Y"),COUNTIF(L847:R847,"N"))=0,"V","I"),IF(COUNTIF(L847:R847,"Y"),"V","I"))="V"),"Valid","Invalid")," ")</f>
        <v xml:space="preserve"> </v>
      </c>
      <c r="U847"/>
    </row>
    <row r="848" spans="1:21" x14ac:dyDescent="0.35">
      <c r="A848" s="16"/>
      <c r="B848" s="116"/>
      <c r="C848" s="117"/>
      <c r="D848" s="118"/>
      <c r="E848" s="120"/>
      <c r="F848" s="56"/>
      <c r="G848" s="32"/>
      <c r="H848" s="32"/>
      <c r="I848" s="32"/>
      <c r="J848" s="32"/>
      <c r="K848" s="32"/>
      <c r="L848" s="32"/>
      <c r="M848" s="32"/>
      <c r="N848" s="32"/>
      <c r="O848" s="32"/>
      <c r="P848" s="32"/>
      <c r="Q848" s="32"/>
      <c r="R848" s="32"/>
      <c r="S848" s="25" t="str">
        <f>IF(COUNTA(B848:R848)=0,"",IF(AND(COUNTA(B848)&gt;0, COUNTA(C848)&gt;0, COUNTA(D848)&gt;0, COUNTA(E848)&gt;0, COUNTIF('OMS Drop Downs'!$C$2:$C$3,'OMS Response Form (ORF)'!F848),COUNTIF('OMS Drop Downs'!$D$2:$D$5,'OMS Response Form (ORF)'!G848),COUNTIF('OMS Drop Downs'!$A$2:$A$5,'OMS Response Form (ORF)'!H848),COUNTIF('OMS Drop Downs'!$B$2:$B$4,'OMS Response Form (ORF)'!I848),COUNTIF('OMS Drop Downs'!$A$2:$A$5,'OMS Response Form (ORF)'!J848),COUNTIF('OMS Drop Downs'!$E$2:$E$7,'OMS Response Form (ORF)'!K848),COUNTIF('OMS Drop Downs'!$B$2:$B$4,'OMS Response Form (ORF)'!L848),COUNTIF('OMS Drop Downs'!$B$2:$B$4,'OMS Response Form (ORF)'!M848),COUNTIF('OMS Drop Downs'!$B$2:$B$4,'OMS Response Form (ORF)'!N848),COUNTIF('OMS Drop Downs'!$B$2:$B$4,'OMS Response Form (ORF)'!O848), COUNTIF('OMS Drop Downs'!$B$2:$B$4,'OMS Response Form (ORF)'!P848),COUNTIF('OMS Drop Downs'!$B$2:$B$4,'OMS Response Form (ORF)'!Q848),COUNTIF('OMS Drop Downs'!$B$2:$B$4,'OMS Response Form (ORF)'!R848)),"Complete","Incomplete"))</f>
        <v/>
      </c>
      <c r="T848" s="26" t="str">
        <f>IF(S848="Complete",IF(AND(NOT(ISNA(VLOOKUP(CONCATENATE(F848,G848,H848,I848,J848,K848),'OMS Drop Downs'!G:G,1,FALSE))),IF(AND(G848&lt;&gt;"C3",K848&lt;&gt;"O5"),IF(SUM(COUNTIF(L848:R848,"Y"),COUNTIF(L848:R848,"N"))=0,"V","I"),IF(COUNTIF(L848:R848,"Y"),"V","I"))="V"),"Valid","Invalid")," ")</f>
        <v xml:space="preserve"> </v>
      </c>
      <c r="U848"/>
    </row>
    <row r="849" spans="1:21" x14ac:dyDescent="0.35">
      <c r="A849" s="16"/>
      <c r="B849" s="116"/>
      <c r="C849" s="117"/>
      <c r="D849" s="118"/>
      <c r="E849" s="120"/>
      <c r="F849" s="56"/>
      <c r="G849" s="32"/>
      <c r="H849" s="32"/>
      <c r="I849" s="32"/>
      <c r="J849" s="32"/>
      <c r="K849" s="32"/>
      <c r="L849" s="32"/>
      <c r="M849" s="32"/>
      <c r="N849" s="32"/>
      <c r="O849" s="32"/>
      <c r="P849" s="32"/>
      <c r="Q849" s="32"/>
      <c r="R849" s="32"/>
      <c r="S849" s="25" t="str">
        <f>IF(COUNTA(B849:R849)=0,"",IF(AND(COUNTA(B849)&gt;0, COUNTA(C849)&gt;0, COUNTA(D849)&gt;0, COUNTA(E849)&gt;0, COUNTIF('OMS Drop Downs'!$C$2:$C$3,'OMS Response Form (ORF)'!F849),COUNTIF('OMS Drop Downs'!$D$2:$D$5,'OMS Response Form (ORF)'!G849),COUNTIF('OMS Drop Downs'!$A$2:$A$5,'OMS Response Form (ORF)'!H849),COUNTIF('OMS Drop Downs'!$B$2:$B$4,'OMS Response Form (ORF)'!I849),COUNTIF('OMS Drop Downs'!$A$2:$A$5,'OMS Response Form (ORF)'!J849),COUNTIF('OMS Drop Downs'!$E$2:$E$7,'OMS Response Form (ORF)'!K849),COUNTIF('OMS Drop Downs'!$B$2:$B$4,'OMS Response Form (ORF)'!L849),COUNTIF('OMS Drop Downs'!$B$2:$B$4,'OMS Response Form (ORF)'!M849),COUNTIF('OMS Drop Downs'!$B$2:$B$4,'OMS Response Form (ORF)'!N849),COUNTIF('OMS Drop Downs'!$B$2:$B$4,'OMS Response Form (ORF)'!O849), COUNTIF('OMS Drop Downs'!$B$2:$B$4,'OMS Response Form (ORF)'!P849),COUNTIF('OMS Drop Downs'!$B$2:$B$4,'OMS Response Form (ORF)'!Q849),COUNTIF('OMS Drop Downs'!$B$2:$B$4,'OMS Response Form (ORF)'!R849)),"Complete","Incomplete"))</f>
        <v/>
      </c>
      <c r="T849" s="26" t="str">
        <f>IF(S849="Complete",IF(AND(NOT(ISNA(VLOOKUP(CONCATENATE(F849,G849,H849,I849,J849,K849),'OMS Drop Downs'!G:G,1,FALSE))),IF(AND(G849&lt;&gt;"C3",K849&lt;&gt;"O5"),IF(SUM(COUNTIF(L849:R849,"Y"),COUNTIF(L849:R849,"N"))=0,"V","I"),IF(COUNTIF(L849:R849,"Y"),"V","I"))="V"),"Valid","Invalid")," ")</f>
        <v xml:space="preserve"> </v>
      </c>
      <c r="U849"/>
    </row>
    <row r="850" spans="1:21" x14ac:dyDescent="0.35">
      <c r="A850" s="16"/>
      <c r="B850" s="116"/>
      <c r="C850" s="117"/>
      <c r="D850" s="118"/>
      <c r="E850" s="120"/>
      <c r="F850" s="56"/>
      <c r="G850" s="32"/>
      <c r="H850" s="32"/>
      <c r="I850" s="32"/>
      <c r="J850" s="32"/>
      <c r="K850" s="32"/>
      <c r="L850" s="32"/>
      <c r="M850" s="32"/>
      <c r="N850" s="32"/>
      <c r="O850" s="32"/>
      <c r="P850" s="32"/>
      <c r="Q850" s="32"/>
      <c r="R850" s="32"/>
      <c r="S850" s="25" t="str">
        <f>IF(COUNTA(B850:R850)=0,"",IF(AND(COUNTA(B850)&gt;0, COUNTA(C850)&gt;0, COUNTA(D850)&gt;0, COUNTA(E850)&gt;0, COUNTIF('OMS Drop Downs'!$C$2:$C$3,'OMS Response Form (ORF)'!F850),COUNTIF('OMS Drop Downs'!$D$2:$D$5,'OMS Response Form (ORF)'!G850),COUNTIF('OMS Drop Downs'!$A$2:$A$5,'OMS Response Form (ORF)'!H850),COUNTIF('OMS Drop Downs'!$B$2:$B$4,'OMS Response Form (ORF)'!I850),COUNTIF('OMS Drop Downs'!$A$2:$A$5,'OMS Response Form (ORF)'!J850),COUNTIF('OMS Drop Downs'!$E$2:$E$7,'OMS Response Form (ORF)'!K850),COUNTIF('OMS Drop Downs'!$B$2:$B$4,'OMS Response Form (ORF)'!L850),COUNTIF('OMS Drop Downs'!$B$2:$B$4,'OMS Response Form (ORF)'!M850),COUNTIF('OMS Drop Downs'!$B$2:$B$4,'OMS Response Form (ORF)'!N850),COUNTIF('OMS Drop Downs'!$B$2:$B$4,'OMS Response Form (ORF)'!O850), COUNTIF('OMS Drop Downs'!$B$2:$B$4,'OMS Response Form (ORF)'!P850),COUNTIF('OMS Drop Downs'!$B$2:$B$4,'OMS Response Form (ORF)'!Q850),COUNTIF('OMS Drop Downs'!$B$2:$B$4,'OMS Response Form (ORF)'!R850)),"Complete","Incomplete"))</f>
        <v/>
      </c>
      <c r="T850" s="26" t="str">
        <f>IF(S850="Complete",IF(AND(NOT(ISNA(VLOOKUP(CONCATENATE(F850,G850,H850,I850,J850,K850),'OMS Drop Downs'!G:G,1,FALSE))),IF(AND(G850&lt;&gt;"C3",K850&lt;&gt;"O5"),IF(SUM(COUNTIF(L850:R850,"Y"),COUNTIF(L850:R850,"N"))=0,"V","I"),IF(COUNTIF(L850:R850,"Y"),"V","I"))="V"),"Valid","Invalid")," ")</f>
        <v xml:space="preserve"> </v>
      </c>
      <c r="U850"/>
    </row>
    <row r="851" spans="1:21" x14ac:dyDescent="0.35">
      <c r="A851" s="16"/>
      <c r="B851" s="116"/>
      <c r="C851" s="117"/>
      <c r="D851" s="118"/>
      <c r="E851" s="120"/>
      <c r="F851" s="56"/>
      <c r="G851" s="32"/>
      <c r="H851" s="32"/>
      <c r="I851" s="32"/>
      <c r="J851" s="32"/>
      <c r="K851" s="32"/>
      <c r="L851" s="32"/>
      <c r="M851" s="32"/>
      <c r="N851" s="32"/>
      <c r="O851" s="32"/>
      <c r="P851" s="32"/>
      <c r="Q851" s="32"/>
      <c r="R851" s="32"/>
      <c r="S851" s="25" t="str">
        <f>IF(COUNTA(B851:R851)=0,"",IF(AND(COUNTA(B851)&gt;0, COUNTA(C851)&gt;0, COUNTA(D851)&gt;0, COUNTA(E851)&gt;0, COUNTIF('OMS Drop Downs'!$C$2:$C$3,'OMS Response Form (ORF)'!F851),COUNTIF('OMS Drop Downs'!$D$2:$D$5,'OMS Response Form (ORF)'!G851),COUNTIF('OMS Drop Downs'!$A$2:$A$5,'OMS Response Form (ORF)'!H851),COUNTIF('OMS Drop Downs'!$B$2:$B$4,'OMS Response Form (ORF)'!I851),COUNTIF('OMS Drop Downs'!$A$2:$A$5,'OMS Response Form (ORF)'!J851),COUNTIF('OMS Drop Downs'!$E$2:$E$7,'OMS Response Form (ORF)'!K851),COUNTIF('OMS Drop Downs'!$B$2:$B$4,'OMS Response Form (ORF)'!L851),COUNTIF('OMS Drop Downs'!$B$2:$B$4,'OMS Response Form (ORF)'!M851),COUNTIF('OMS Drop Downs'!$B$2:$B$4,'OMS Response Form (ORF)'!N851),COUNTIF('OMS Drop Downs'!$B$2:$B$4,'OMS Response Form (ORF)'!O851), COUNTIF('OMS Drop Downs'!$B$2:$B$4,'OMS Response Form (ORF)'!P851),COUNTIF('OMS Drop Downs'!$B$2:$B$4,'OMS Response Form (ORF)'!Q851),COUNTIF('OMS Drop Downs'!$B$2:$B$4,'OMS Response Form (ORF)'!R851)),"Complete","Incomplete"))</f>
        <v/>
      </c>
      <c r="T851" s="26" t="str">
        <f>IF(S851="Complete",IF(AND(NOT(ISNA(VLOOKUP(CONCATENATE(F851,G851,H851,I851,J851,K851),'OMS Drop Downs'!G:G,1,FALSE))),IF(AND(G851&lt;&gt;"C3",K851&lt;&gt;"O5"),IF(SUM(COUNTIF(L851:R851,"Y"),COUNTIF(L851:R851,"N"))=0,"V","I"),IF(COUNTIF(L851:R851,"Y"),"V","I"))="V"),"Valid","Invalid")," ")</f>
        <v xml:space="preserve"> </v>
      </c>
      <c r="U851"/>
    </row>
    <row r="852" spans="1:21" x14ac:dyDescent="0.35">
      <c r="A852" s="16"/>
      <c r="B852" s="116"/>
      <c r="C852" s="117"/>
      <c r="D852" s="118"/>
      <c r="E852" s="120"/>
      <c r="F852" s="56"/>
      <c r="G852" s="32"/>
      <c r="H852" s="32"/>
      <c r="I852" s="32"/>
      <c r="J852" s="32"/>
      <c r="K852" s="32"/>
      <c r="L852" s="32"/>
      <c r="M852" s="32"/>
      <c r="N852" s="32"/>
      <c r="O852" s="32"/>
      <c r="P852" s="32"/>
      <c r="Q852" s="32"/>
      <c r="R852" s="32"/>
      <c r="S852" s="25" t="str">
        <f>IF(COUNTA(B852:R852)=0,"",IF(AND(COUNTA(B852)&gt;0, COUNTA(C852)&gt;0, COUNTA(D852)&gt;0, COUNTA(E852)&gt;0, COUNTIF('OMS Drop Downs'!$C$2:$C$3,'OMS Response Form (ORF)'!F852),COUNTIF('OMS Drop Downs'!$D$2:$D$5,'OMS Response Form (ORF)'!G852),COUNTIF('OMS Drop Downs'!$A$2:$A$5,'OMS Response Form (ORF)'!H852),COUNTIF('OMS Drop Downs'!$B$2:$B$4,'OMS Response Form (ORF)'!I852),COUNTIF('OMS Drop Downs'!$A$2:$A$5,'OMS Response Form (ORF)'!J852),COUNTIF('OMS Drop Downs'!$E$2:$E$7,'OMS Response Form (ORF)'!K852),COUNTIF('OMS Drop Downs'!$B$2:$B$4,'OMS Response Form (ORF)'!L852),COUNTIF('OMS Drop Downs'!$B$2:$B$4,'OMS Response Form (ORF)'!M852),COUNTIF('OMS Drop Downs'!$B$2:$B$4,'OMS Response Form (ORF)'!N852),COUNTIF('OMS Drop Downs'!$B$2:$B$4,'OMS Response Form (ORF)'!O852), COUNTIF('OMS Drop Downs'!$B$2:$B$4,'OMS Response Form (ORF)'!P852),COUNTIF('OMS Drop Downs'!$B$2:$B$4,'OMS Response Form (ORF)'!Q852),COUNTIF('OMS Drop Downs'!$B$2:$B$4,'OMS Response Form (ORF)'!R852)),"Complete","Incomplete"))</f>
        <v/>
      </c>
      <c r="T852" s="26" t="str">
        <f>IF(S852="Complete",IF(AND(NOT(ISNA(VLOOKUP(CONCATENATE(F852,G852,H852,I852,J852,K852),'OMS Drop Downs'!G:G,1,FALSE))),IF(AND(G852&lt;&gt;"C3",K852&lt;&gt;"O5"),IF(SUM(COUNTIF(L852:R852,"Y"),COUNTIF(L852:R852,"N"))=0,"V","I"),IF(COUNTIF(L852:R852,"Y"),"V","I"))="V"),"Valid","Invalid")," ")</f>
        <v xml:space="preserve"> </v>
      </c>
      <c r="U852"/>
    </row>
    <row r="853" spans="1:21" x14ac:dyDescent="0.35">
      <c r="A853" s="16"/>
      <c r="B853" s="116"/>
      <c r="C853" s="117"/>
      <c r="D853" s="118"/>
      <c r="E853" s="120"/>
      <c r="F853" s="56"/>
      <c r="G853" s="32"/>
      <c r="H853" s="32"/>
      <c r="I853" s="32"/>
      <c r="J853" s="32"/>
      <c r="K853" s="32"/>
      <c r="L853" s="32"/>
      <c r="M853" s="32"/>
      <c r="N853" s="32"/>
      <c r="O853" s="32"/>
      <c r="P853" s="32"/>
      <c r="Q853" s="32"/>
      <c r="R853" s="32"/>
      <c r="S853" s="25" t="str">
        <f>IF(COUNTA(B853:R853)=0,"",IF(AND(COUNTA(B853)&gt;0, COUNTA(C853)&gt;0, COUNTA(D853)&gt;0, COUNTA(E853)&gt;0, COUNTIF('OMS Drop Downs'!$C$2:$C$3,'OMS Response Form (ORF)'!F853),COUNTIF('OMS Drop Downs'!$D$2:$D$5,'OMS Response Form (ORF)'!G853),COUNTIF('OMS Drop Downs'!$A$2:$A$5,'OMS Response Form (ORF)'!H853),COUNTIF('OMS Drop Downs'!$B$2:$B$4,'OMS Response Form (ORF)'!I853),COUNTIF('OMS Drop Downs'!$A$2:$A$5,'OMS Response Form (ORF)'!J853),COUNTIF('OMS Drop Downs'!$E$2:$E$7,'OMS Response Form (ORF)'!K853),COUNTIF('OMS Drop Downs'!$B$2:$B$4,'OMS Response Form (ORF)'!L853),COUNTIF('OMS Drop Downs'!$B$2:$B$4,'OMS Response Form (ORF)'!M853),COUNTIF('OMS Drop Downs'!$B$2:$B$4,'OMS Response Form (ORF)'!N853),COUNTIF('OMS Drop Downs'!$B$2:$B$4,'OMS Response Form (ORF)'!O853), COUNTIF('OMS Drop Downs'!$B$2:$B$4,'OMS Response Form (ORF)'!P853),COUNTIF('OMS Drop Downs'!$B$2:$B$4,'OMS Response Form (ORF)'!Q853),COUNTIF('OMS Drop Downs'!$B$2:$B$4,'OMS Response Form (ORF)'!R853)),"Complete","Incomplete"))</f>
        <v/>
      </c>
      <c r="T853" s="26" t="str">
        <f>IF(S853="Complete",IF(AND(NOT(ISNA(VLOOKUP(CONCATENATE(F853,G853,H853,I853,J853,K853),'OMS Drop Downs'!G:G,1,FALSE))),IF(AND(G853&lt;&gt;"C3",K853&lt;&gt;"O5"),IF(SUM(COUNTIF(L853:R853,"Y"),COUNTIF(L853:R853,"N"))=0,"V","I"),IF(COUNTIF(L853:R853,"Y"),"V","I"))="V"),"Valid","Invalid")," ")</f>
        <v xml:space="preserve"> </v>
      </c>
      <c r="U853"/>
    </row>
    <row r="854" spans="1:21" x14ac:dyDescent="0.35">
      <c r="A854" s="16"/>
      <c r="B854" s="116"/>
      <c r="C854" s="117"/>
      <c r="D854" s="118"/>
      <c r="E854" s="120"/>
      <c r="F854" s="56"/>
      <c r="G854" s="32"/>
      <c r="H854" s="32"/>
      <c r="I854" s="32"/>
      <c r="J854" s="32"/>
      <c r="K854" s="32"/>
      <c r="L854" s="32"/>
      <c r="M854" s="32"/>
      <c r="N854" s="32"/>
      <c r="O854" s="32"/>
      <c r="P854" s="32"/>
      <c r="Q854" s="32"/>
      <c r="R854" s="32"/>
      <c r="S854" s="25" t="str">
        <f>IF(COUNTA(B854:R854)=0,"",IF(AND(COUNTA(B854)&gt;0, COUNTA(C854)&gt;0, COUNTA(D854)&gt;0, COUNTA(E854)&gt;0, COUNTIF('OMS Drop Downs'!$C$2:$C$3,'OMS Response Form (ORF)'!F854),COUNTIF('OMS Drop Downs'!$D$2:$D$5,'OMS Response Form (ORF)'!G854),COUNTIF('OMS Drop Downs'!$A$2:$A$5,'OMS Response Form (ORF)'!H854),COUNTIF('OMS Drop Downs'!$B$2:$B$4,'OMS Response Form (ORF)'!I854),COUNTIF('OMS Drop Downs'!$A$2:$A$5,'OMS Response Form (ORF)'!J854),COUNTIF('OMS Drop Downs'!$E$2:$E$7,'OMS Response Form (ORF)'!K854),COUNTIF('OMS Drop Downs'!$B$2:$B$4,'OMS Response Form (ORF)'!L854),COUNTIF('OMS Drop Downs'!$B$2:$B$4,'OMS Response Form (ORF)'!M854),COUNTIF('OMS Drop Downs'!$B$2:$B$4,'OMS Response Form (ORF)'!N854),COUNTIF('OMS Drop Downs'!$B$2:$B$4,'OMS Response Form (ORF)'!O854), COUNTIF('OMS Drop Downs'!$B$2:$B$4,'OMS Response Form (ORF)'!P854),COUNTIF('OMS Drop Downs'!$B$2:$B$4,'OMS Response Form (ORF)'!Q854),COUNTIF('OMS Drop Downs'!$B$2:$B$4,'OMS Response Form (ORF)'!R854)),"Complete","Incomplete"))</f>
        <v/>
      </c>
      <c r="T854" s="26" t="str">
        <f>IF(S854="Complete",IF(AND(NOT(ISNA(VLOOKUP(CONCATENATE(F854,G854,H854,I854,J854,K854),'OMS Drop Downs'!G:G,1,FALSE))),IF(AND(G854&lt;&gt;"C3",K854&lt;&gt;"O5"),IF(SUM(COUNTIF(L854:R854,"Y"),COUNTIF(L854:R854,"N"))=0,"V","I"),IF(COUNTIF(L854:R854,"Y"),"V","I"))="V"),"Valid","Invalid")," ")</f>
        <v xml:space="preserve"> </v>
      </c>
      <c r="U854"/>
    </row>
    <row r="855" spans="1:21" x14ac:dyDescent="0.35">
      <c r="A855" s="16"/>
      <c r="B855" s="116"/>
      <c r="C855" s="117"/>
      <c r="D855" s="118"/>
      <c r="E855" s="120"/>
      <c r="F855" s="56"/>
      <c r="G855" s="32"/>
      <c r="H855" s="32"/>
      <c r="I855" s="32"/>
      <c r="J855" s="32"/>
      <c r="K855" s="32"/>
      <c r="L855" s="32"/>
      <c r="M855" s="32"/>
      <c r="N855" s="32"/>
      <c r="O855" s="32"/>
      <c r="P855" s="32"/>
      <c r="Q855" s="32"/>
      <c r="R855" s="32"/>
      <c r="S855" s="25" t="str">
        <f>IF(COUNTA(B855:R855)=0,"",IF(AND(COUNTA(B855)&gt;0, COUNTA(C855)&gt;0, COUNTA(D855)&gt;0, COUNTA(E855)&gt;0, COUNTIF('OMS Drop Downs'!$C$2:$C$3,'OMS Response Form (ORF)'!F855),COUNTIF('OMS Drop Downs'!$D$2:$D$5,'OMS Response Form (ORF)'!G855),COUNTIF('OMS Drop Downs'!$A$2:$A$5,'OMS Response Form (ORF)'!H855),COUNTIF('OMS Drop Downs'!$B$2:$B$4,'OMS Response Form (ORF)'!I855),COUNTIF('OMS Drop Downs'!$A$2:$A$5,'OMS Response Form (ORF)'!J855),COUNTIF('OMS Drop Downs'!$E$2:$E$7,'OMS Response Form (ORF)'!K855),COUNTIF('OMS Drop Downs'!$B$2:$B$4,'OMS Response Form (ORF)'!L855),COUNTIF('OMS Drop Downs'!$B$2:$B$4,'OMS Response Form (ORF)'!M855),COUNTIF('OMS Drop Downs'!$B$2:$B$4,'OMS Response Form (ORF)'!N855),COUNTIF('OMS Drop Downs'!$B$2:$B$4,'OMS Response Form (ORF)'!O855), COUNTIF('OMS Drop Downs'!$B$2:$B$4,'OMS Response Form (ORF)'!P855),COUNTIF('OMS Drop Downs'!$B$2:$B$4,'OMS Response Form (ORF)'!Q855),COUNTIF('OMS Drop Downs'!$B$2:$B$4,'OMS Response Form (ORF)'!R855)),"Complete","Incomplete"))</f>
        <v/>
      </c>
      <c r="T855" s="26" t="str">
        <f>IF(S855="Complete",IF(AND(NOT(ISNA(VLOOKUP(CONCATENATE(F855,G855,H855,I855,J855,K855),'OMS Drop Downs'!G:G,1,FALSE))),IF(AND(G855&lt;&gt;"C3",K855&lt;&gt;"O5"),IF(SUM(COUNTIF(L855:R855,"Y"),COUNTIF(L855:R855,"N"))=0,"V","I"),IF(COUNTIF(L855:R855,"Y"),"V","I"))="V"),"Valid","Invalid")," ")</f>
        <v xml:space="preserve"> </v>
      </c>
      <c r="U855"/>
    </row>
    <row r="856" spans="1:21" x14ac:dyDescent="0.35">
      <c r="A856" s="16"/>
      <c r="B856" s="116"/>
      <c r="C856" s="117"/>
      <c r="D856" s="118"/>
      <c r="E856" s="120"/>
      <c r="F856" s="56"/>
      <c r="G856" s="32"/>
      <c r="H856" s="32"/>
      <c r="I856" s="32"/>
      <c r="J856" s="32"/>
      <c r="K856" s="32"/>
      <c r="L856" s="32"/>
      <c r="M856" s="32"/>
      <c r="N856" s="32"/>
      <c r="O856" s="32"/>
      <c r="P856" s="32"/>
      <c r="Q856" s="32"/>
      <c r="R856" s="32"/>
      <c r="S856" s="25" t="str">
        <f>IF(COUNTA(B856:R856)=0,"",IF(AND(COUNTA(B856)&gt;0, COUNTA(C856)&gt;0, COUNTA(D856)&gt;0, COUNTA(E856)&gt;0, COUNTIF('OMS Drop Downs'!$C$2:$C$3,'OMS Response Form (ORF)'!F856),COUNTIF('OMS Drop Downs'!$D$2:$D$5,'OMS Response Form (ORF)'!G856),COUNTIF('OMS Drop Downs'!$A$2:$A$5,'OMS Response Form (ORF)'!H856),COUNTIF('OMS Drop Downs'!$B$2:$B$4,'OMS Response Form (ORF)'!I856),COUNTIF('OMS Drop Downs'!$A$2:$A$5,'OMS Response Form (ORF)'!J856),COUNTIF('OMS Drop Downs'!$E$2:$E$7,'OMS Response Form (ORF)'!K856),COUNTIF('OMS Drop Downs'!$B$2:$B$4,'OMS Response Form (ORF)'!L856),COUNTIF('OMS Drop Downs'!$B$2:$B$4,'OMS Response Form (ORF)'!M856),COUNTIF('OMS Drop Downs'!$B$2:$B$4,'OMS Response Form (ORF)'!N856),COUNTIF('OMS Drop Downs'!$B$2:$B$4,'OMS Response Form (ORF)'!O856), COUNTIF('OMS Drop Downs'!$B$2:$B$4,'OMS Response Form (ORF)'!P856),COUNTIF('OMS Drop Downs'!$B$2:$B$4,'OMS Response Form (ORF)'!Q856),COUNTIF('OMS Drop Downs'!$B$2:$B$4,'OMS Response Form (ORF)'!R856)),"Complete","Incomplete"))</f>
        <v/>
      </c>
      <c r="T856" s="26" t="str">
        <f>IF(S856="Complete",IF(AND(NOT(ISNA(VLOOKUP(CONCATENATE(F856,G856,H856,I856,J856,K856),'OMS Drop Downs'!G:G,1,FALSE))),IF(AND(G856&lt;&gt;"C3",K856&lt;&gt;"O5"),IF(SUM(COUNTIF(L856:R856,"Y"),COUNTIF(L856:R856,"N"))=0,"V","I"),IF(COUNTIF(L856:R856,"Y"),"V","I"))="V"),"Valid","Invalid")," ")</f>
        <v xml:space="preserve"> </v>
      </c>
      <c r="U856"/>
    </row>
    <row r="857" spans="1:21" x14ac:dyDescent="0.35">
      <c r="A857" s="16"/>
      <c r="B857" s="116"/>
      <c r="C857" s="117"/>
      <c r="D857" s="118"/>
      <c r="E857" s="120"/>
      <c r="F857" s="56"/>
      <c r="G857" s="32"/>
      <c r="H857" s="32"/>
      <c r="I857" s="32"/>
      <c r="J857" s="32"/>
      <c r="K857" s="32"/>
      <c r="L857" s="32"/>
      <c r="M857" s="32"/>
      <c r="N857" s="32"/>
      <c r="O857" s="32"/>
      <c r="P857" s="32"/>
      <c r="Q857" s="32"/>
      <c r="R857" s="32"/>
      <c r="S857" s="25" t="str">
        <f>IF(COUNTA(B857:R857)=0,"",IF(AND(COUNTA(B857)&gt;0, COUNTA(C857)&gt;0, COUNTA(D857)&gt;0, COUNTA(E857)&gt;0, COUNTIF('OMS Drop Downs'!$C$2:$C$3,'OMS Response Form (ORF)'!F857),COUNTIF('OMS Drop Downs'!$D$2:$D$5,'OMS Response Form (ORF)'!G857),COUNTIF('OMS Drop Downs'!$A$2:$A$5,'OMS Response Form (ORF)'!H857),COUNTIF('OMS Drop Downs'!$B$2:$B$4,'OMS Response Form (ORF)'!I857),COUNTIF('OMS Drop Downs'!$A$2:$A$5,'OMS Response Form (ORF)'!J857),COUNTIF('OMS Drop Downs'!$E$2:$E$7,'OMS Response Form (ORF)'!K857),COUNTIF('OMS Drop Downs'!$B$2:$B$4,'OMS Response Form (ORF)'!L857),COUNTIF('OMS Drop Downs'!$B$2:$B$4,'OMS Response Form (ORF)'!M857),COUNTIF('OMS Drop Downs'!$B$2:$B$4,'OMS Response Form (ORF)'!N857),COUNTIF('OMS Drop Downs'!$B$2:$B$4,'OMS Response Form (ORF)'!O857), COUNTIF('OMS Drop Downs'!$B$2:$B$4,'OMS Response Form (ORF)'!P857),COUNTIF('OMS Drop Downs'!$B$2:$B$4,'OMS Response Form (ORF)'!Q857),COUNTIF('OMS Drop Downs'!$B$2:$B$4,'OMS Response Form (ORF)'!R857)),"Complete","Incomplete"))</f>
        <v/>
      </c>
      <c r="T857" s="26" t="str">
        <f>IF(S857="Complete",IF(AND(NOT(ISNA(VLOOKUP(CONCATENATE(F857,G857,H857,I857,J857,K857),'OMS Drop Downs'!G:G,1,FALSE))),IF(AND(G857&lt;&gt;"C3",K857&lt;&gt;"O5"),IF(SUM(COUNTIF(L857:R857,"Y"),COUNTIF(L857:R857,"N"))=0,"V","I"),IF(COUNTIF(L857:R857,"Y"),"V","I"))="V"),"Valid","Invalid")," ")</f>
        <v xml:space="preserve"> </v>
      </c>
      <c r="U857"/>
    </row>
    <row r="858" spans="1:21" x14ac:dyDescent="0.35">
      <c r="A858" s="16"/>
      <c r="B858" s="116"/>
      <c r="C858" s="117"/>
      <c r="D858" s="118"/>
      <c r="E858" s="120"/>
      <c r="F858" s="56"/>
      <c r="G858" s="32"/>
      <c r="H858" s="32"/>
      <c r="I858" s="32"/>
      <c r="J858" s="32"/>
      <c r="K858" s="32"/>
      <c r="L858" s="32"/>
      <c r="M858" s="32"/>
      <c r="N858" s="32"/>
      <c r="O858" s="32"/>
      <c r="P858" s="32"/>
      <c r="Q858" s="32"/>
      <c r="R858" s="32"/>
      <c r="S858" s="25" t="str">
        <f>IF(COUNTA(B858:R858)=0,"",IF(AND(COUNTA(B858)&gt;0, COUNTA(C858)&gt;0, COUNTA(D858)&gt;0, COUNTA(E858)&gt;0, COUNTIF('OMS Drop Downs'!$C$2:$C$3,'OMS Response Form (ORF)'!F858),COUNTIF('OMS Drop Downs'!$D$2:$D$5,'OMS Response Form (ORF)'!G858),COUNTIF('OMS Drop Downs'!$A$2:$A$5,'OMS Response Form (ORF)'!H858),COUNTIF('OMS Drop Downs'!$B$2:$B$4,'OMS Response Form (ORF)'!I858),COUNTIF('OMS Drop Downs'!$A$2:$A$5,'OMS Response Form (ORF)'!J858),COUNTIF('OMS Drop Downs'!$E$2:$E$7,'OMS Response Form (ORF)'!K858),COUNTIF('OMS Drop Downs'!$B$2:$B$4,'OMS Response Form (ORF)'!L858),COUNTIF('OMS Drop Downs'!$B$2:$B$4,'OMS Response Form (ORF)'!M858),COUNTIF('OMS Drop Downs'!$B$2:$B$4,'OMS Response Form (ORF)'!N858),COUNTIF('OMS Drop Downs'!$B$2:$B$4,'OMS Response Form (ORF)'!O858), COUNTIF('OMS Drop Downs'!$B$2:$B$4,'OMS Response Form (ORF)'!P858),COUNTIF('OMS Drop Downs'!$B$2:$B$4,'OMS Response Form (ORF)'!Q858),COUNTIF('OMS Drop Downs'!$B$2:$B$4,'OMS Response Form (ORF)'!R858)),"Complete","Incomplete"))</f>
        <v/>
      </c>
      <c r="T858" s="26" t="str">
        <f>IF(S858="Complete",IF(AND(NOT(ISNA(VLOOKUP(CONCATENATE(F858,G858,H858,I858,J858,K858),'OMS Drop Downs'!G:G,1,FALSE))),IF(AND(G858&lt;&gt;"C3",K858&lt;&gt;"O5"),IF(SUM(COUNTIF(L858:R858,"Y"),COUNTIF(L858:R858,"N"))=0,"V","I"),IF(COUNTIF(L858:R858,"Y"),"V","I"))="V"),"Valid","Invalid")," ")</f>
        <v xml:space="preserve"> </v>
      </c>
      <c r="U858"/>
    </row>
    <row r="859" spans="1:21" x14ac:dyDescent="0.35">
      <c r="A859" s="16"/>
      <c r="B859" s="116"/>
      <c r="C859" s="117"/>
      <c r="D859" s="118"/>
      <c r="E859" s="120"/>
      <c r="F859" s="56"/>
      <c r="G859" s="32"/>
      <c r="H859" s="32"/>
      <c r="I859" s="32"/>
      <c r="J859" s="32"/>
      <c r="K859" s="32"/>
      <c r="L859" s="32"/>
      <c r="M859" s="32"/>
      <c r="N859" s="32"/>
      <c r="O859" s="32"/>
      <c r="P859" s="32"/>
      <c r="Q859" s="32"/>
      <c r="R859" s="32"/>
      <c r="S859" s="25" t="str">
        <f>IF(COUNTA(B859:R859)=0,"",IF(AND(COUNTA(B859)&gt;0, COUNTA(C859)&gt;0, COUNTA(D859)&gt;0, COUNTA(E859)&gt;0, COUNTIF('OMS Drop Downs'!$C$2:$C$3,'OMS Response Form (ORF)'!F859),COUNTIF('OMS Drop Downs'!$D$2:$D$5,'OMS Response Form (ORF)'!G859),COUNTIF('OMS Drop Downs'!$A$2:$A$5,'OMS Response Form (ORF)'!H859),COUNTIF('OMS Drop Downs'!$B$2:$B$4,'OMS Response Form (ORF)'!I859),COUNTIF('OMS Drop Downs'!$A$2:$A$5,'OMS Response Form (ORF)'!J859),COUNTIF('OMS Drop Downs'!$E$2:$E$7,'OMS Response Form (ORF)'!K859),COUNTIF('OMS Drop Downs'!$B$2:$B$4,'OMS Response Form (ORF)'!L859),COUNTIF('OMS Drop Downs'!$B$2:$B$4,'OMS Response Form (ORF)'!M859),COUNTIF('OMS Drop Downs'!$B$2:$B$4,'OMS Response Form (ORF)'!N859),COUNTIF('OMS Drop Downs'!$B$2:$B$4,'OMS Response Form (ORF)'!O859), COUNTIF('OMS Drop Downs'!$B$2:$B$4,'OMS Response Form (ORF)'!P859),COUNTIF('OMS Drop Downs'!$B$2:$B$4,'OMS Response Form (ORF)'!Q859),COUNTIF('OMS Drop Downs'!$B$2:$B$4,'OMS Response Form (ORF)'!R859)),"Complete","Incomplete"))</f>
        <v/>
      </c>
      <c r="T859" s="26" t="str">
        <f>IF(S859="Complete",IF(AND(NOT(ISNA(VLOOKUP(CONCATENATE(F859,G859,H859,I859,J859,K859),'OMS Drop Downs'!G:G,1,FALSE))),IF(AND(G859&lt;&gt;"C3",K859&lt;&gt;"O5"),IF(SUM(COUNTIF(L859:R859,"Y"),COUNTIF(L859:R859,"N"))=0,"V","I"),IF(COUNTIF(L859:R859,"Y"),"V","I"))="V"),"Valid","Invalid")," ")</f>
        <v xml:space="preserve"> </v>
      </c>
      <c r="U859"/>
    </row>
    <row r="860" spans="1:21" x14ac:dyDescent="0.35">
      <c r="A860" s="16"/>
      <c r="B860" s="116"/>
      <c r="C860" s="117"/>
      <c r="D860" s="118"/>
      <c r="E860" s="120"/>
      <c r="F860" s="56"/>
      <c r="G860" s="32"/>
      <c r="H860" s="32"/>
      <c r="I860" s="32"/>
      <c r="J860" s="32"/>
      <c r="K860" s="32"/>
      <c r="L860" s="32"/>
      <c r="M860" s="32"/>
      <c r="N860" s="32"/>
      <c r="O860" s="32"/>
      <c r="P860" s="32"/>
      <c r="Q860" s="32"/>
      <c r="R860" s="32"/>
      <c r="S860" s="25" t="str">
        <f>IF(COUNTA(B860:R860)=0,"",IF(AND(COUNTA(B860)&gt;0, COUNTA(C860)&gt;0, COUNTA(D860)&gt;0, COUNTA(E860)&gt;0, COUNTIF('OMS Drop Downs'!$C$2:$C$3,'OMS Response Form (ORF)'!F860),COUNTIF('OMS Drop Downs'!$D$2:$D$5,'OMS Response Form (ORF)'!G860),COUNTIF('OMS Drop Downs'!$A$2:$A$5,'OMS Response Form (ORF)'!H860),COUNTIF('OMS Drop Downs'!$B$2:$B$4,'OMS Response Form (ORF)'!I860),COUNTIF('OMS Drop Downs'!$A$2:$A$5,'OMS Response Form (ORF)'!J860),COUNTIF('OMS Drop Downs'!$E$2:$E$7,'OMS Response Form (ORF)'!K860),COUNTIF('OMS Drop Downs'!$B$2:$B$4,'OMS Response Form (ORF)'!L860),COUNTIF('OMS Drop Downs'!$B$2:$B$4,'OMS Response Form (ORF)'!M860),COUNTIF('OMS Drop Downs'!$B$2:$B$4,'OMS Response Form (ORF)'!N860),COUNTIF('OMS Drop Downs'!$B$2:$B$4,'OMS Response Form (ORF)'!O860), COUNTIF('OMS Drop Downs'!$B$2:$B$4,'OMS Response Form (ORF)'!P860),COUNTIF('OMS Drop Downs'!$B$2:$B$4,'OMS Response Form (ORF)'!Q860),COUNTIF('OMS Drop Downs'!$B$2:$B$4,'OMS Response Form (ORF)'!R860)),"Complete","Incomplete"))</f>
        <v/>
      </c>
      <c r="T860" s="26" t="str">
        <f>IF(S860="Complete",IF(AND(NOT(ISNA(VLOOKUP(CONCATENATE(F860,G860,H860,I860,J860,K860),'OMS Drop Downs'!G:G,1,FALSE))),IF(AND(G860&lt;&gt;"C3",K860&lt;&gt;"O5"),IF(SUM(COUNTIF(L860:R860,"Y"),COUNTIF(L860:R860,"N"))=0,"V","I"),IF(COUNTIF(L860:R860,"Y"),"V","I"))="V"),"Valid","Invalid")," ")</f>
        <v xml:space="preserve"> </v>
      </c>
      <c r="U860"/>
    </row>
    <row r="861" spans="1:21" x14ac:dyDescent="0.35">
      <c r="A861" s="16"/>
      <c r="B861" s="116"/>
      <c r="C861" s="117"/>
      <c r="D861" s="118"/>
      <c r="E861" s="120"/>
      <c r="F861" s="56"/>
      <c r="G861" s="32"/>
      <c r="H861" s="32"/>
      <c r="I861" s="32"/>
      <c r="J861" s="32"/>
      <c r="K861" s="32"/>
      <c r="L861" s="32"/>
      <c r="M861" s="32"/>
      <c r="N861" s="32"/>
      <c r="O861" s="32"/>
      <c r="P861" s="32"/>
      <c r="Q861" s="32"/>
      <c r="R861" s="32"/>
      <c r="S861" s="25" t="str">
        <f>IF(COUNTA(B861:R861)=0,"",IF(AND(COUNTA(B861)&gt;0, COUNTA(C861)&gt;0, COUNTA(D861)&gt;0, COUNTA(E861)&gt;0, COUNTIF('OMS Drop Downs'!$C$2:$C$3,'OMS Response Form (ORF)'!F861),COUNTIF('OMS Drop Downs'!$D$2:$D$5,'OMS Response Form (ORF)'!G861),COUNTIF('OMS Drop Downs'!$A$2:$A$5,'OMS Response Form (ORF)'!H861),COUNTIF('OMS Drop Downs'!$B$2:$B$4,'OMS Response Form (ORF)'!I861),COUNTIF('OMS Drop Downs'!$A$2:$A$5,'OMS Response Form (ORF)'!J861),COUNTIF('OMS Drop Downs'!$E$2:$E$7,'OMS Response Form (ORF)'!K861),COUNTIF('OMS Drop Downs'!$B$2:$B$4,'OMS Response Form (ORF)'!L861),COUNTIF('OMS Drop Downs'!$B$2:$B$4,'OMS Response Form (ORF)'!M861),COUNTIF('OMS Drop Downs'!$B$2:$B$4,'OMS Response Form (ORF)'!N861),COUNTIF('OMS Drop Downs'!$B$2:$B$4,'OMS Response Form (ORF)'!O861), COUNTIF('OMS Drop Downs'!$B$2:$B$4,'OMS Response Form (ORF)'!P861),COUNTIF('OMS Drop Downs'!$B$2:$B$4,'OMS Response Form (ORF)'!Q861),COUNTIF('OMS Drop Downs'!$B$2:$B$4,'OMS Response Form (ORF)'!R861)),"Complete","Incomplete"))</f>
        <v/>
      </c>
      <c r="T861" s="26" t="str">
        <f>IF(S861="Complete",IF(AND(NOT(ISNA(VLOOKUP(CONCATENATE(F861,G861,H861,I861,J861,K861),'OMS Drop Downs'!G:G,1,FALSE))),IF(AND(G861&lt;&gt;"C3",K861&lt;&gt;"O5"),IF(SUM(COUNTIF(L861:R861,"Y"),COUNTIF(L861:R861,"N"))=0,"V","I"),IF(COUNTIF(L861:R861,"Y"),"V","I"))="V"),"Valid","Invalid")," ")</f>
        <v xml:space="preserve"> </v>
      </c>
      <c r="U861"/>
    </row>
    <row r="862" spans="1:21" x14ac:dyDescent="0.35">
      <c r="A862" s="16"/>
      <c r="B862" s="116"/>
      <c r="C862" s="117"/>
      <c r="D862" s="118"/>
      <c r="E862" s="120"/>
      <c r="F862" s="56"/>
      <c r="G862" s="32"/>
      <c r="H862" s="32"/>
      <c r="I862" s="32"/>
      <c r="J862" s="32"/>
      <c r="K862" s="32"/>
      <c r="L862" s="32"/>
      <c r="M862" s="32"/>
      <c r="N862" s="32"/>
      <c r="O862" s="32"/>
      <c r="P862" s="32"/>
      <c r="Q862" s="32"/>
      <c r="R862" s="32"/>
      <c r="S862" s="25" t="str">
        <f>IF(COUNTA(B862:R862)=0,"",IF(AND(COUNTA(B862)&gt;0, COUNTA(C862)&gt;0, COUNTA(D862)&gt;0, COUNTA(E862)&gt;0, COUNTIF('OMS Drop Downs'!$C$2:$C$3,'OMS Response Form (ORF)'!F862),COUNTIF('OMS Drop Downs'!$D$2:$D$5,'OMS Response Form (ORF)'!G862),COUNTIF('OMS Drop Downs'!$A$2:$A$5,'OMS Response Form (ORF)'!H862),COUNTIF('OMS Drop Downs'!$B$2:$B$4,'OMS Response Form (ORF)'!I862),COUNTIF('OMS Drop Downs'!$A$2:$A$5,'OMS Response Form (ORF)'!J862),COUNTIF('OMS Drop Downs'!$E$2:$E$7,'OMS Response Form (ORF)'!K862),COUNTIF('OMS Drop Downs'!$B$2:$B$4,'OMS Response Form (ORF)'!L862),COUNTIF('OMS Drop Downs'!$B$2:$B$4,'OMS Response Form (ORF)'!M862),COUNTIF('OMS Drop Downs'!$B$2:$B$4,'OMS Response Form (ORF)'!N862),COUNTIF('OMS Drop Downs'!$B$2:$B$4,'OMS Response Form (ORF)'!O862), COUNTIF('OMS Drop Downs'!$B$2:$B$4,'OMS Response Form (ORF)'!P862),COUNTIF('OMS Drop Downs'!$B$2:$B$4,'OMS Response Form (ORF)'!Q862),COUNTIF('OMS Drop Downs'!$B$2:$B$4,'OMS Response Form (ORF)'!R862)),"Complete","Incomplete"))</f>
        <v/>
      </c>
      <c r="T862" s="26" t="str">
        <f>IF(S862="Complete",IF(AND(NOT(ISNA(VLOOKUP(CONCATENATE(F862,G862,H862,I862,J862,K862),'OMS Drop Downs'!G:G,1,FALSE))),IF(AND(G862&lt;&gt;"C3",K862&lt;&gt;"O5"),IF(SUM(COUNTIF(L862:R862,"Y"),COUNTIF(L862:R862,"N"))=0,"V","I"),IF(COUNTIF(L862:R862,"Y"),"V","I"))="V"),"Valid","Invalid")," ")</f>
        <v xml:space="preserve"> </v>
      </c>
      <c r="U862"/>
    </row>
    <row r="863" spans="1:21" x14ac:dyDescent="0.35">
      <c r="A863" s="16"/>
      <c r="B863" s="116"/>
      <c r="C863" s="117"/>
      <c r="D863" s="118"/>
      <c r="E863" s="120"/>
      <c r="F863" s="56"/>
      <c r="G863" s="32"/>
      <c r="H863" s="32"/>
      <c r="I863" s="32"/>
      <c r="J863" s="32"/>
      <c r="K863" s="32"/>
      <c r="L863" s="32"/>
      <c r="M863" s="32"/>
      <c r="N863" s="32"/>
      <c r="O863" s="32"/>
      <c r="P863" s="32"/>
      <c r="Q863" s="32"/>
      <c r="R863" s="32"/>
      <c r="S863" s="25" t="str">
        <f>IF(COUNTA(B863:R863)=0,"",IF(AND(COUNTA(B863)&gt;0, COUNTA(C863)&gt;0, COUNTA(D863)&gt;0, COUNTA(E863)&gt;0, COUNTIF('OMS Drop Downs'!$C$2:$C$3,'OMS Response Form (ORF)'!F863),COUNTIF('OMS Drop Downs'!$D$2:$D$5,'OMS Response Form (ORF)'!G863),COUNTIF('OMS Drop Downs'!$A$2:$A$5,'OMS Response Form (ORF)'!H863),COUNTIF('OMS Drop Downs'!$B$2:$B$4,'OMS Response Form (ORF)'!I863),COUNTIF('OMS Drop Downs'!$A$2:$A$5,'OMS Response Form (ORF)'!J863),COUNTIF('OMS Drop Downs'!$E$2:$E$7,'OMS Response Form (ORF)'!K863),COUNTIF('OMS Drop Downs'!$B$2:$B$4,'OMS Response Form (ORF)'!L863),COUNTIF('OMS Drop Downs'!$B$2:$B$4,'OMS Response Form (ORF)'!M863),COUNTIF('OMS Drop Downs'!$B$2:$B$4,'OMS Response Form (ORF)'!N863),COUNTIF('OMS Drop Downs'!$B$2:$B$4,'OMS Response Form (ORF)'!O863), COUNTIF('OMS Drop Downs'!$B$2:$B$4,'OMS Response Form (ORF)'!P863),COUNTIF('OMS Drop Downs'!$B$2:$B$4,'OMS Response Form (ORF)'!Q863),COUNTIF('OMS Drop Downs'!$B$2:$B$4,'OMS Response Form (ORF)'!R863)),"Complete","Incomplete"))</f>
        <v/>
      </c>
      <c r="T863" s="26" t="str">
        <f>IF(S863="Complete",IF(AND(NOT(ISNA(VLOOKUP(CONCATENATE(F863,G863,H863,I863,J863,K863),'OMS Drop Downs'!G:G,1,FALSE))),IF(AND(G863&lt;&gt;"C3",K863&lt;&gt;"O5"),IF(SUM(COUNTIF(L863:R863,"Y"),COUNTIF(L863:R863,"N"))=0,"V","I"),IF(COUNTIF(L863:R863,"Y"),"V","I"))="V"),"Valid","Invalid")," ")</f>
        <v xml:space="preserve"> </v>
      </c>
      <c r="U863"/>
    </row>
    <row r="864" spans="1:21" x14ac:dyDescent="0.35">
      <c r="A864" s="16"/>
      <c r="B864" s="116"/>
      <c r="C864" s="117"/>
      <c r="D864" s="118"/>
      <c r="E864" s="120"/>
      <c r="F864" s="56"/>
      <c r="G864" s="32"/>
      <c r="H864" s="32"/>
      <c r="I864" s="32"/>
      <c r="J864" s="32"/>
      <c r="K864" s="32"/>
      <c r="L864" s="32"/>
      <c r="M864" s="32"/>
      <c r="N864" s="32"/>
      <c r="O864" s="32"/>
      <c r="P864" s="32"/>
      <c r="Q864" s="32"/>
      <c r="R864" s="32"/>
      <c r="S864" s="25" t="str">
        <f>IF(COUNTA(B864:R864)=0,"",IF(AND(COUNTA(B864)&gt;0, COUNTA(C864)&gt;0, COUNTA(D864)&gt;0, COUNTA(E864)&gt;0, COUNTIF('OMS Drop Downs'!$C$2:$C$3,'OMS Response Form (ORF)'!F864),COUNTIF('OMS Drop Downs'!$D$2:$D$5,'OMS Response Form (ORF)'!G864),COUNTIF('OMS Drop Downs'!$A$2:$A$5,'OMS Response Form (ORF)'!H864),COUNTIF('OMS Drop Downs'!$B$2:$B$4,'OMS Response Form (ORF)'!I864),COUNTIF('OMS Drop Downs'!$A$2:$A$5,'OMS Response Form (ORF)'!J864),COUNTIF('OMS Drop Downs'!$E$2:$E$7,'OMS Response Form (ORF)'!K864),COUNTIF('OMS Drop Downs'!$B$2:$B$4,'OMS Response Form (ORF)'!L864),COUNTIF('OMS Drop Downs'!$B$2:$B$4,'OMS Response Form (ORF)'!M864),COUNTIF('OMS Drop Downs'!$B$2:$B$4,'OMS Response Form (ORF)'!N864),COUNTIF('OMS Drop Downs'!$B$2:$B$4,'OMS Response Form (ORF)'!O864), COUNTIF('OMS Drop Downs'!$B$2:$B$4,'OMS Response Form (ORF)'!P864),COUNTIF('OMS Drop Downs'!$B$2:$B$4,'OMS Response Form (ORF)'!Q864),COUNTIF('OMS Drop Downs'!$B$2:$B$4,'OMS Response Form (ORF)'!R864)),"Complete","Incomplete"))</f>
        <v/>
      </c>
      <c r="T864" s="26" t="str">
        <f>IF(S864="Complete",IF(AND(NOT(ISNA(VLOOKUP(CONCATENATE(F864,G864,H864,I864,J864,K864),'OMS Drop Downs'!G:G,1,FALSE))),IF(AND(G864&lt;&gt;"C3",K864&lt;&gt;"O5"),IF(SUM(COUNTIF(L864:R864,"Y"),COUNTIF(L864:R864,"N"))=0,"V","I"),IF(COUNTIF(L864:R864,"Y"),"V","I"))="V"),"Valid","Invalid")," ")</f>
        <v xml:space="preserve"> </v>
      </c>
      <c r="U864"/>
    </row>
    <row r="865" spans="1:21" x14ac:dyDescent="0.35">
      <c r="A865" s="16"/>
      <c r="B865" s="116"/>
      <c r="C865" s="117"/>
      <c r="D865" s="118"/>
      <c r="E865" s="120"/>
      <c r="F865" s="56"/>
      <c r="G865" s="32"/>
      <c r="H865" s="32"/>
      <c r="I865" s="32"/>
      <c r="J865" s="32"/>
      <c r="K865" s="32"/>
      <c r="L865" s="32"/>
      <c r="M865" s="32"/>
      <c r="N865" s="32"/>
      <c r="O865" s="32"/>
      <c r="P865" s="32"/>
      <c r="Q865" s="32"/>
      <c r="R865" s="32"/>
      <c r="S865" s="25" t="str">
        <f>IF(COUNTA(B865:R865)=0,"",IF(AND(COUNTA(B865)&gt;0, COUNTA(C865)&gt;0, COUNTA(D865)&gt;0, COUNTA(E865)&gt;0, COUNTIF('OMS Drop Downs'!$C$2:$C$3,'OMS Response Form (ORF)'!F865),COUNTIF('OMS Drop Downs'!$D$2:$D$5,'OMS Response Form (ORF)'!G865),COUNTIF('OMS Drop Downs'!$A$2:$A$5,'OMS Response Form (ORF)'!H865),COUNTIF('OMS Drop Downs'!$B$2:$B$4,'OMS Response Form (ORF)'!I865),COUNTIF('OMS Drop Downs'!$A$2:$A$5,'OMS Response Form (ORF)'!J865),COUNTIF('OMS Drop Downs'!$E$2:$E$7,'OMS Response Form (ORF)'!K865),COUNTIF('OMS Drop Downs'!$B$2:$B$4,'OMS Response Form (ORF)'!L865),COUNTIF('OMS Drop Downs'!$B$2:$B$4,'OMS Response Form (ORF)'!M865),COUNTIF('OMS Drop Downs'!$B$2:$B$4,'OMS Response Form (ORF)'!N865),COUNTIF('OMS Drop Downs'!$B$2:$B$4,'OMS Response Form (ORF)'!O865), COUNTIF('OMS Drop Downs'!$B$2:$B$4,'OMS Response Form (ORF)'!P865),COUNTIF('OMS Drop Downs'!$B$2:$B$4,'OMS Response Form (ORF)'!Q865),COUNTIF('OMS Drop Downs'!$B$2:$B$4,'OMS Response Form (ORF)'!R865)),"Complete","Incomplete"))</f>
        <v/>
      </c>
      <c r="T865" s="26" t="str">
        <f>IF(S865="Complete",IF(AND(NOT(ISNA(VLOOKUP(CONCATENATE(F865,G865,H865,I865,J865,K865),'OMS Drop Downs'!G:G,1,FALSE))),IF(AND(G865&lt;&gt;"C3",K865&lt;&gt;"O5"),IF(SUM(COUNTIF(L865:R865,"Y"),COUNTIF(L865:R865,"N"))=0,"V","I"),IF(COUNTIF(L865:R865,"Y"),"V","I"))="V"),"Valid","Invalid")," ")</f>
        <v xml:space="preserve"> </v>
      </c>
      <c r="U865"/>
    </row>
    <row r="866" spans="1:21" x14ac:dyDescent="0.35">
      <c r="A866" s="16"/>
      <c r="B866" s="116"/>
      <c r="C866" s="117"/>
      <c r="D866" s="118"/>
      <c r="E866" s="120"/>
      <c r="F866" s="56"/>
      <c r="G866" s="32"/>
      <c r="H866" s="32"/>
      <c r="I866" s="32"/>
      <c r="J866" s="32"/>
      <c r="K866" s="32"/>
      <c r="L866" s="32"/>
      <c r="M866" s="32"/>
      <c r="N866" s="32"/>
      <c r="O866" s="32"/>
      <c r="P866" s="32"/>
      <c r="Q866" s="32"/>
      <c r="R866" s="32"/>
      <c r="S866" s="25" t="str">
        <f>IF(COUNTA(B866:R866)=0,"",IF(AND(COUNTA(B866)&gt;0, COUNTA(C866)&gt;0, COUNTA(D866)&gt;0, COUNTA(E866)&gt;0, COUNTIF('OMS Drop Downs'!$C$2:$C$3,'OMS Response Form (ORF)'!F866),COUNTIF('OMS Drop Downs'!$D$2:$D$5,'OMS Response Form (ORF)'!G866),COUNTIF('OMS Drop Downs'!$A$2:$A$5,'OMS Response Form (ORF)'!H866),COUNTIF('OMS Drop Downs'!$B$2:$B$4,'OMS Response Form (ORF)'!I866),COUNTIF('OMS Drop Downs'!$A$2:$A$5,'OMS Response Form (ORF)'!J866),COUNTIF('OMS Drop Downs'!$E$2:$E$7,'OMS Response Form (ORF)'!K866),COUNTIF('OMS Drop Downs'!$B$2:$B$4,'OMS Response Form (ORF)'!L866),COUNTIF('OMS Drop Downs'!$B$2:$B$4,'OMS Response Form (ORF)'!M866),COUNTIF('OMS Drop Downs'!$B$2:$B$4,'OMS Response Form (ORF)'!N866),COUNTIF('OMS Drop Downs'!$B$2:$B$4,'OMS Response Form (ORF)'!O866), COUNTIF('OMS Drop Downs'!$B$2:$B$4,'OMS Response Form (ORF)'!P866),COUNTIF('OMS Drop Downs'!$B$2:$B$4,'OMS Response Form (ORF)'!Q866),COUNTIF('OMS Drop Downs'!$B$2:$B$4,'OMS Response Form (ORF)'!R866)),"Complete","Incomplete"))</f>
        <v/>
      </c>
      <c r="T866" s="26" t="str">
        <f>IF(S866="Complete",IF(AND(NOT(ISNA(VLOOKUP(CONCATENATE(F866,G866,H866,I866,J866,K866),'OMS Drop Downs'!G:G,1,FALSE))),IF(AND(G866&lt;&gt;"C3",K866&lt;&gt;"O5"),IF(SUM(COUNTIF(L866:R866,"Y"),COUNTIF(L866:R866,"N"))=0,"V","I"),IF(COUNTIF(L866:R866,"Y"),"V","I"))="V"),"Valid","Invalid")," ")</f>
        <v xml:space="preserve"> </v>
      </c>
      <c r="U866"/>
    </row>
    <row r="867" spans="1:21" x14ac:dyDescent="0.35">
      <c r="A867" s="16"/>
      <c r="B867" s="116"/>
      <c r="C867" s="117"/>
      <c r="D867" s="118"/>
      <c r="E867" s="120"/>
      <c r="F867" s="56"/>
      <c r="G867" s="32"/>
      <c r="H867" s="32"/>
      <c r="I867" s="32"/>
      <c r="J867" s="32"/>
      <c r="K867" s="32"/>
      <c r="L867" s="32"/>
      <c r="M867" s="32"/>
      <c r="N867" s="32"/>
      <c r="O867" s="32"/>
      <c r="P867" s="32"/>
      <c r="Q867" s="32"/>
      <c r="R867" s="32"/>
      <c r="S867" s="25" t="str">
        <f>IF(COUNTA(B867:R867)=0,"",IF(AND(COUNTA(B867)&gt;0, COUNTA(C867)&gt;0, COUNTA(D867)&gt;0, COUNTA(E867)&gt;0, COUNTIF('OMS Drop Downs'!$C$2:$C$3,'OMS Response Form (ORF)'!F867),COUNTIF('OMS Drop Downs'!$D$2:$D$5,'OMS Response Form (ORF)'!G867),COUNTIF('OMS Drop Downs'!$A$2:$A$5,'OMS Response Form (ORF)'!H867),COUNTIF('OMS Drop Downs'!$B$2:$B$4,'OMS Response Form (ORF)'!I867),COUNTIF('OMS Drop Downs'!$A$2:$A$5,'OMS Response Form (ORF)'!J867),COUNTIF('OMS Drop Downs'!$E$2:$E$7,'OMS Response Form (ORF)'!K867),COUNTIF('OMS Drop Downs'!$B$2:$B$4,'OMS Response Form (ORF)'!L867),COUNTIF('OMS Drop Downs'!$B$2:$B$4,'OMS Response Form (ORF)'!M867),COUNTIF('OMS Drop Downs'!$B$2:$B$4,'OMS Response Form (ORF)'!N867),COUNTIF('OMS Drop Downs'!$B$2:$B$4,'OMS Response Form (ORF)'!O867), COUNTIF('OMS Drop Downs'!$B$2:$B$4,'OMS Response Form (ORF)'!P867),COUNTIF('OMS Drop Downs'!$B$2:$B$4,'OMS Response Form (ORF)'!Q867),COUNTIF('OMS Drop Downs'!$B$2:$B$4,'OMS Response Form (ORF)'!R867)),"Complete","Incomplete"))</f>
        <v/>
      </c>
      <c r="T867" s="26" t="str">
        <f>IF(S867="Complete",IF(AND(NOT(ISNA(VLOOKUP(CONCATENATE(F867,G867,H867,I867,J867,K867),'OMS Drop Downs'!G:G,1,FALSE))),IF(AND(G867&lt;&gt;"C3",K867&lt;&gt;"O5"),IF(SUM(COUNTIF(L867:R867,"Y"),COUNTIF(L867:R867,"N"))=0,"V","I"),IF(COUNTIF(L867:R867,"Y"),"V","I"))="V"),"Valid","Invalid")," ")</f>
        <v xml:space="preserve"> </v>
      </c>
      <c r="U867"/>
    </row>
    <row r="868" spans="1:21" x14ac:dyDescent="0.35">
      <c r="A868" s="16"/>
      <c r="B868" s="116"/>
      <c r="C868" s="117"/>
      <c r="D868" s="118"/>
      <c r="E868" s="120"/>
      <c r="F868" s="56"/>
      <c r="G868" s="32"/>
      <c r="H868" s="32"/>
      <c r="I868" s="32"/>
      <c r="J868" s="32"/>
      <c r="K868" s="32"/>
      <c r="L868" s="32"/>
      <c r="M868" s="32"/>
      <c r="N868" s="32"/>
      <c r="O868" s="32"/>
      <c r="P868" s="32"/>
      <c r="Q868" s="32"/>
      <c r="R868" s="32"/>
      <c r="S868" s="25" t="str">
        <f>IF(COUNTA(B868:R868)=0,"",IF(AND(COUNTA(B868)&gt;0, COUNTA(C868)&gt;0, COUNTA(D868)&gt;0, COUNTA(E868)&gt;0, COUNTIF('OMS Drop Downs'!$C$2:$C$3,'OMS Response Form (ORF)'!F868),COUNTIF('OMS Drop Downs'!$D$2:$D$5,'OMS Response Form (ORF)'!G868),COUNTIF('OMS Drop Downs'!$A$2:$A$5,'OMS Response Form (ORF)'!H868),COUNTIF('OMS Drop Downs'!$B$2:$B$4,'OMS Response Form (ORF)'!I868),COUNTIF('OMS Drop Downs'!$A$2:$A$5,'OMS Response Form (ORF)'!J868),COUNTIF('OMS Drop Downs'!$E$2:$E$7,'OMS Response Form (ORF)'!K868),COUNTIF('OMS Drop Downs'!$B$2:$B$4,'OMS Response Form (ORF)'!L868),COUNTIF('OMS Drop Downs'!$B$2:$B$4,'OMS Response Form (ORF)'!M868),COUNTIF('OMS Drop Downs'!$B$2:$B$4,'OMS Response Form (ORF)'!N868),COUNTIF('OMS Drop Downs'!$B$2:$B$4,'OMS Response Form (ORF)'!O868), COUNTIF('OMS Drop Downs'!$B$2:$B$4,'OMS Response Form (ORF)'!P868),COUNTIF('OMS Drop Downs'!$B$2:$B$4,'OMS Response Form (ORF)'!Q868),COUNTIF('OMS Drop Downs'!$B$2:$B$4,'OMS Response Form (ORF)'!R868)),"Complete","Incomplete"))</f>
        <v/>
      </c>
      <c r="T868" s="26" t="str">
        <f>IF(S868="Complete",IF(AND(NOT(ISNA(VLOOKUP(CONCATENATE(F868,G868,H868,I868,J868,K868),'OMS Drop Downs'!G:G,1,FALSE))),IF(AND(G868&lt;&gt;"C3",K868&lt;&gt;"O5"),IF(SUM(COUNTIF(L868:R868,"Y"),COUNTIF(L868:R868,"N"))=0,"V","I"),IF(COUNTIF(L868:R868,"Y"),"V","I"))="V"),"Valid","Invalid")," ")</f>
        <v xml:space="preserve"> </v>
      </c>
      <c r="U868"/>
    </row>
    <row r="869" spans="1:21" x14ac:dyDescent="0.35">
      <c r="A869" s="16"/>
      <c r="B869" s="116"/>
      <c r="C869" s="117"/>
      <c r="D869" s="118"/>
      <c r="E869" s="120"/>
      <c r="F869" s="56"/>
      <c r="G869" s="32"/>
      <c r="H869" s="32"/>
      <c r="I869" s="32"/>
      <c r="J869" s="32"/>
      <c r="K869" s="32"/>
      <c r="L869" s="32"/>
      <c r="M869" s="32"/>
      <c r="N869" s="32"/>
      <c r="O869" s="32"/>
      <c r="P869" s="32"/>
      <c r="Q869" s="32"/>
      <c r="R869" s="32"/>
      <c r="S869" s="25" t="str">
        <f>IF(COUNTA(B869:R869)=0,"",IF(AND(COUNTA(B869)&gt;0, COUNTA(C869)&gt;0, COUNTA(D869)&gt;0, COUNTA(E869)&gt;0, COUNTIF('OMS Drop Downs'!$C$2:$C$3,'OMS Response Form (ORF)'!F869),COUNTIF('OMS Drop Downs'!$D$2:$D$5,'OMS Response Form (ORF)'!G869),COUNTIF('OMS Drop Downs'!$A$2:$A$5,'OMS Response Form (ORF)'!H869),COUNTIF('OMS Drop Downs'!$B$2:$B$4,'OMS Response Form (ORF)'!I869),COUNTIF('OMS Drop Downs'!$A$2:$A$5,'OMS Response Form (ORF)'!J869),COUNTIF('OMS Drop Downs'!$E$2:$E$7,'OMS Response Form (ORF)'!K869),COUNTIF('OMS Drop Downs'!$B$2:$B$4,'OMS Response Form (ORF)'!L869),COUNTIF('OMS Drop Downs'!$B$2:$B$4,'OMS Response Form (ORF)'!M869),COUNTIF('OMS Drop Downs'!$B$2:$B$4,'OMS Response Form (ORF)'!N869),COUNTIF('OMS Drop Downs'!$B$2:$B$4,'OMS Response Form (ORF)'!O869), COUNTIF('OMS Drop Downs'!$B$2:$B$4,'OMS Response Form (ORF)'!P869),COUNTIF('OMS Drop Downs'!$B$2:$B$4,'OMS Response Form (ORF)'!Q869),COUNTIF('OMS Drop Downs'!$B$2:$B$4,'OMS Response Form (ORF)'!R869)),"Complete","Incomplete"))</f>
        <v/>
      </c>
      <c r="T869" s="26" t="str">
        <f>IF(S869="Complete",IF(AND(NOT(ISNA(VLOOKUP(CONCATENATE(F869,G869,H869,I869,J869,K869),'OMS Drop Downs'!G:G,1,FALSE))),IF(AND(G869&lt;&gt;"C3",K869&lt;&gt;"O5"),IF(SUM(COUNTIF(L869:R869,"Y"),COUNTIF(L869:R869,"N"))=0,"V","I"),IF(COUNTIF(L869:R869,"Y"),"V","I"))="V"),"Valid","Invalid")," ")</f>
        <v xml:space="preserve"> </v>
      </c>
      <c r="U869"/>
    </row>
    <row r="870" spans="1:21" x14ac:dyDescent="0.35">
      <c r="A870" s="16"/>
      <c r="B870" s="116"/>
      <c r="C870" s="117"/>
      <c r="D870" s="118"/>
      <c r="E870" s="120"/>
      <c r="F870" s="56"/>
      <c r="G870" s="32"/>
      <c r="H870" s="32"/>
      <c r="I870" s="32"/>
      <c r="J870" s="32"/>
      <c r="K870" s="32"/>
      <c r="L870" s="32"/>
      <c r="M870" s="32"/>
      <c r="N870" s="32"/>
      <c r="O870" s="32"/>
      <c r="P870" s="32"/>
      <c r="Q870" s="32"/>
      <c r="R870" s="32"/>
      <c r="S870" s="25" t="str">
        <f>IF(COUNTA(B870:R870)=0,"",IF(AND(COUNTA(B870)&gt;0, COUNTA(C870)&gt;0, COUNTA(D870)&gt;0, COUNTA(E870)&gt;0, COUNTIF('OMS Drop Downs'!$C$2:$C$3,'OMS Response Form (ORF)'!F870),COUNTIF('OMS Drop Downs'!$D$2:$D$5,'OMS Response Form (ORF)'!G870),COUNTIF('OMS Drop Downs'!$A$2:$A$5,'OMS Response Form (ORF)'!H870),COUNTIF('OMS Drop Downs'!$B$2:$B$4,'OMS Response Form (ORF)'!I870),COUNTIF('OMS Drop Downs'!$A$2:$A$5,'OMS Response Form (ORF)'!J870),COUNTIF('OMS Drop Downs'!$E$2:$E$7,'OMS Response Form (ORF)'!K870),COUNTIF('OMS Drop Downs'!$B$2:$B$4,'OMS Response Form (ORF)'!L870),COUNTIF('OMS Drop Downs'!$B$2:$B$4,'OMS Response Form (ORF)'!M870),COUNTIF('OMS Drop Downs'!$B$2:$B$4,'OMS Response Form (ORF)'!N870),COUNTIF('OMS Drop Downs'!$B$2:$B$4,'OMS Response Form (ORF)'!O870), COUNTIF('OMS Drop Downs'!$B$2:$B$4,'OMS Response Form (ORF)'!P870),COUNTIF('OMS Drop Downs'!$B$2:$B$4,'OMS Response Form (ORF)'!Q870),COUNTIF('OMS Drop Downs'!$B$2:$B$4,'OMS Response Form (ORF)'!R870)),"Complete","Incomplete"))</f>
        <v/>
      </c>
      <c r="T870" s="26" t="str">
        <f>IF(S870="Complete",IF(AND(NOT(ISNA(VLOOKUP(CONCATENATE(F870,G870,H870,I870,J870,K870),'OMS Drop Downs'!G:G,1,FALSE))),IF(AND(G870&lt;&gt;"C3",K870&lt;&gt;"O5"),IF(SUM(COUNTIF(L870:R870,"Y"),COUNTIF(L870:R870,"N"))=0,"V","I"),IF(COUNTIF(L870:R870,"Y"),"V","I"))="V"),"Valid","Invalid")," ")</f>
        <v xml:space="preserve"> </v>
      </c>
      <c r="U870"/>
    </row>
    <row r="871" spans="1:21" x14ac:dyDescent="0.35">
      <c r="A871" s="16"/>
      <c r="B871" s="116"/>
      <c r="C871" s="117"/>
      <c r="D871" s="118"/>
      <c r="E871" s="120"/>
      <c r="F871" s="56"/>
      <c r="G871" s="32"/>
      <c r="H871" s="32"/>
      <c r="I871" s="32"/>
      <c r="J871" s="32"/>
      <c r="K871" s="32"/>
      <c r="L871" s="32"/>
      <c r="M871" s="32"/>
      <c r="N871" s="32"/>
      <c r="O871" s="32"/>
      <c r="P871" s="32"/>
      <c r="Q871" s="32"/>
      <c r="R871" s="32"/>
      <c r="S871" s="25" t="str">
        <f>IF(COUNTA(B871:R871)=0,"",IF(AND(COUNTA(B871)&gt;0, COUNTA(C871)&gt;0, COUNTA(D871)&gt;0, COUNTA(E871)&gt;0, COUNTIF('OMS Drop Downs'!$C$2:$C$3,'OMS Response Form (ORF)'!F871),COUNTIF('OMS Drop Downs'!$D$2:$D$5,'OMS Response Form (ORF)'!G871),COUNTIF('OMS Drop Downs'!$A$2:$A$5,'OMS Response Form (ORF)'!H871),COUNTIF('OMS Drop Downs'!$B$2:$B$4,'OMS Response Form (ORF)'!I871),COUNTIF('OMS Drop Downs'!$A$2:$A$5,'OMS Response Form (ORF)'!J871),COUNTIF('OMS Drop Downs'!$E$2:$E$7,'OMS Response Form (ORF)'!K871),COUNTIF('OMS Drop Downs'!$B$2:$B$4,'OMS Response Form (ORF)'!L871),COUNTIF('OMS Drop Downs'!$B$2:$B$4,'OMS Response Form (ORF)'!M871),COUNTIF('OMS Drop Downs'!$B$2:$B$4,'OMS Response Form (ORF)'!N871),COUNTIF('OMS Drop Downs'!$B$2:$B$4,'OMS Response Form (ORF)'!O871), COUNTIF('OMS Drop Downs'!$B$2:$B$4,'OMS Response Form (ORF)'!P871),COUNTIF('OMS Drop Downs'!$B$2:$B$4,'OMS Response Form (ORF)'!Q871),COUNTIF('OMS Drop Downs'!$B$2:$B$4,'OMS Response Form (ORF)'!R871)),"Complete","Incomplete"))</f>
        <v/>
      </c>
      <c r="T871" s="26" t="str">
        <f>IF(S871="Complete",IF(AND(NOT(ISNA(VLOOKUP(CONCATENATE(F871,G871,H871,I871,J871,K871),'OMS Drop Downs'!G:G,1,FALSE))),IF(AND(G871&lt;&gt;"C3",K871&lt;&gt;"O5"),IF(SUM(COUNTIF(L871:R871,"Y"),COUNTIF(L871:R871,"N"))=0,"V","I"),IF(COUNTIF(L871:R871,"Y"),"V","I"))="V"),"Valid","Invalid")," ")</f>
        <v xml:space="preserve"> </v>
      </c>
      <c r="U871"/>
    </row>
    <row r="872" spans="1:21" x14ac:dyDescent="0.35">
      <c r="A872" s="16"/>
      <c r="B872" s="116"/>
      <c r="C872" s="117"/>
      <c r="D872" s="118"/>
      <c r="E872" s="120"/>
      <c r="F872" s="56"/>
      <c r="G872" s="32"/>
      <c r="H872" s="32"/>
      <c r="I872" s="32"/>
      <c r="J872" s="32"/>
      <c r="K872" s="32"/>
      <c r="L872" s="32"/>
      <c r="M872" s="32"/>
      <c r="N872" s="32"/>
      <c r="O872" s="32"/>
      <c r="P872" s="32"/>
      <c r="Q872" s="32"/>
      <c r="R872" s="32"/>
      <c r="S872" s="25" t="str">
        <f>IF(COUNTA(B872:R872)=0,"",IF(AND(COUNTA(B872)&gt;0, COUNTA(C872)&gt;0, COUNTA(D872)&gt;0, COUNTA(E872)&gt;0, COUNTIF('OMS Drop Downs'!$C$2:$C$3,'OMS Response Form (ORF)'!F872),COUNTIF('OMS Drop Downs'!$D$2:$D$5,'OMS Response Form (ORF)'!G872),COUNTIF('OMS Drop Downs'!$A$2:$A$5,'OMS Response Form (ORF)'!H872),COUNTIF('OMS Drop Downs'!$B$2:$B$4,'OMS Response Form (ORF)'!I872),COUNTIF('OMS Drop Downs'!$A$2:$A$5,'OMS Response Form (ORF)'!J872),COUNTIF('OMS Drop Downs'!$E$2:$E$7,'OMS Response Form (ORF)'!K872),COUNTIF('OMS Drop Downs'!$B$2:$B$4,'OMS Response Form (ORF)'!L872),COUNTIF('OMS Drop Downs'!$B$2:$B$4,'OMS Response Form (ORF)'!M872),COUNTIF('OMS Drop Downs'!$B$2:$B$4,'OMS Response Form (ORF)'!N872),COUNTIF('OMS Drop Downs'!$B$2:$B$4,'OMS Response Form (ORF)'!O872), COUNTIF('OMS Drop Downs'!$B$2:$B$4,'OMS Response Form (ORF)'!P872),COUNTIF('OMS Drop Downs'!$B$2:$B$4,'OMS Response Form (ORF)'!Q872),COUNTIF('OMS Drop Downs'!$B$2:$B$4,'OMS Response Form (ORF)'!R872)),"Complete","Incomplete"))</f>
        <v/>
      </c>
      <c r="T872" s="26" t="str">
        <f>IF(S872="Complete",IF(AND(NOT(ISNA(VLOOKUP(CONCATENATE(F872,G872,H872,I872,J872,K872),'OMS Drop Downs'!G:G,1,FALSE))),IF(AND(G872&lt;&gt;"C3",K872&lt;&gt;"O5"),IF(SUM(COUNTIF(L872:R872,"Y"),COUNTIF(L872:R872,"N"))=0,"V","I"),IF(COUNTIF(L872:R872,"Y"),"V","I"))="V"),"Valid","Invalid")," ")</f>
        <v xml:space="preserve"> </v>
      </c>
      <c r="U872"/>
    </row>
    <row r="873" spans="1:21" x14ac:dyDescent="0.35">
      <c r="A873" s="16"/>
      <c r="B873" s="116"/>
      <c r="C873" s="117"/>
      <c r="D873" s="118"/>
      <c r="E873" s="120"/>
      <c r="F873" s="56"/>
      <c r="G873" s="32"/>
      <c r="H873" s="32"/>
      <c r="I873" s="32"/>
      <c r="J873" s="32"/>
      <c r="K873" s="32"/>
      <c r="L873" s="32"/>
      <c r="M873" s="32"/>
      <c r="N873" s="32"/>
      <c r="O873" s="32"/>
      <c r="P873" s="32"/>
      <c r="Q873" s="32"/>
      <c r="R873" s="32"/>
      <c r="S873" s="25" t="str">
        <f>IF(COUNTA(B873:R873)=0,"",IF(AND(COUNTA(B873)&gt;0, COUNTA(C873)&gt;0, COUNTA(D873)&gt;0, COUNTA(E873)&gt;0, COUNTIF('OMS Drop Downs'!$C$2:$C$3,'OMS Response Form (ORF)'!F873),COUNTIF('OMS Drop Downs'!$D$2:$D$5,'OMS Response Form (ORF)'!G873),COUNTIF('OMS Drop Downs'!$A$2:$A$5,'OMS Response Form (ORF)'!H873),COUNTIF('OMS Drop Downs'!$B$2:$B$4,'OMS Response Form (ORF)'!I873),COUNTIF('OMS Drop Downs'!$A$2:$A$5,'OMS Response Form (ORF)'!J873),COUNTIF('OMS Drop Downs'!$E$2:$E$7,'OMS Response Form (ORF)'!K873),COUNTIF('OMS Drop Downs'!$B$2:$B$4,'OMS Response Form (ORF)'!L873),COUNTIF('OMS Drop Downs'!$B$2:$B$4,'OMS Response Form (ORF)'!M873),COUNTIF('OMS Drop Downs'!$B$2:$B$4,'OMS Response Form (ORF)'!N873),COUNTIF('OMS Drop Downs'!$B$2:$B$4,'OMS Response Form (ORF)'!O873), COUNTIF('OMS Drop Downs'!$B$2:$B$4,'OMS Response Form (ORF)'!P873),COUNTIF('OMS Drop Downs'!$B$2:$B$4,'OMS Response Form (ORF)'!Q873),COUNTIF('OMS Drop Downs'!$B$2:$B$4,'OMS Response Form (ORF)'!R873)),"Complete","Incomplete"))</f>
        <v/>
      </c>
      <c r="T873" s="26" t="str">
        <f>IF(S873="Complete",IF(AND(NOT(ISNA(VLOOKUP(CONCATENATE(F873,G873,H873,I873,J873,K873),'OMS Drop Downs'!G:G,1,FALSE))),IF(AND(G873&lt;&gt;"C3",K873&lt;&gt;"O5"),IF(SUM(COUNTIF(L873:R873,"Y"),COUNTIF(L873:R873,"N"))=0,"V","I"),IF(COUNTIF(L873:R873,"Y"),"V","I"))="V"),"Valid","Invalid")," ")</f>
        <v xml:space="preserve"> </v>
      </c>
      <c r="U873"/>
    </row>
    <row r="874" spans="1:21" x14ac:dyDescent="0.35">
      <c r="A874" s="16"/>
      <c r="B874" s="116"/>
      <c r="C874" s="117"/>
      <c r="D874" s="118"/>
      <c r="E874" s="120"/>
      <c r="F874" s="56"/>
      <c r="G874" s="32"/>
      <c r="H874" s="32"/>
      <c r="I874" s="32"/>
      <c r="J874" s="32"/>
      <c r="K874" s="32"/>
      <c r="L874" s="32"/>
      <c r="M874" s="32"/>
      <c r="N874" s="32"/>
      <c r="O874" s="32"/>
      <c r="P874" s="32"/>
      <c r="Q874" s="32"/>
      <c r="R874" s="32"/>
      <c r="S874" s="25" t="str">
        <f>IF(COUNTA(B874:R874)=0,"",IF(AND(COUNTA(B874)&gt;0, COUNTA(C874)&gt;0, COUNTA(D874)&gt;0, COUNTA(E874)&gt;0, COUNTIF('OMS Drop Downs'!$C$2:$C$3,'OMS Response Form (ORF)'!F874),COUNTIF('OMS Drop Downs'!$D$2:$D$5,'OMS Response Form (ORF)'!G874),COUNTIF('OMS Drop Downs'!$A$2:$A$5,'OMS Response Form (ORF)'!H874),COUNTIF('OMS Drop Downs'!$B$2:$B$4,'OMS Response Form (ORF)'!I874),COUNTIF('OMS Drop Downs'!$A$2:$A$5,'OMS Response Form (ORF)'!J874),COUNTIF('OMS Drop Downs'!$E$2:$E$7,'OMS Response Form (ORF)'!K874),COUNTIF('OMS Drop Downs'!$B$2:$B$4,'OMS Response Form (ORF)'!L874),COUNTIF('OMS Drop Downs'!$B$2:$B$4,'OMS Response Form (ORF)'!M874),COUNTIF('OMS Drop Downs'!$B$2:$B$4,'OMS Response Form (ORF)'!N874),COUNTIF('OMS Drop Downs'!$B$2:$B$4,'OMS Response Form (ORF)'!O874), COUNTIF('OMS Drop Downs'!$B$2:$B$4,'OMS Response Form (ORF)'!P874),COUNTIF('OMS Drop Downs'!$B$2:$B$4,'OMS Response Form (ORF)'!Q874),COUNTIF('OMS Drop Downs'!$B$2:$B$4,'OMS Response Form (ORF)'!R874)),"Complete","Incomplete"))</f>
        <v/>
      </c>
      <c r="T874" s="26" t="str">
        <f>IF(S874="Complete",IF(AND(NOT(ISNA(VLOOKUP(CONCATENATE(F874,G874,H874,I874,J874,K874),'OMS Drop Downs'!G:G,1,FALSE))),IF(AND(G874&lt;&gt;"C3",K874&lt;&gt;"O5"),IF(SUM(COUNTIF(L874:R874,"Y"),COUNTIF(L874:R874,"N"))=0,"V","I"),IF(COUNTIF(L874:R874,"Y"),"V","I"))="V"),"Valid","Invalid")," ")</f>
        <v xml:space="preserve"> </v>
      </c>
      <c r="U874"/>
    </row>
    <row r="875" spans="1:21" x14ac:dyDescent="0.35">
      <c r="A875" s="16"/>
      <c r="B875" s="116"/>
      <c r="C875" s="117"/>
      <c r="D875" s="118"/>
      <c r="E875" s="120"/>
      <c r="F875" s="56"/>
      <c r="G875" s="32"/>
      <c r="H875" s="32"/>
      <c r="I875" s="32"/>
      <c r="J875" s="32"/>
      <c r="K875" s="32"/>
      <c r="L875" s="32"/>
      <c r="M875" s="32"/>
      <c r="N875" s="32"/>
      <c r="O875" s="32"/>
      <c r="P875" s="32"/>
      <c r="Q875" s="32"/>
      <c r="R875" s="32"/>
      <c r="S875" s="25" t="str">
        <f>IF(COUNTA(B875:R875)=0,"",IF(AND(COUNTA(B875)&gt;0, COUNTA(C875)&gt;0, COUNTA(D875)&gt;0, COUNTA(E875)&gt;0, COUNTIF('OMS Drop Downs'!$C$2:$C$3,'OMS Response Form (ORF)'!F875),COUNTIF('OMS Drop Downs'!$D$2:$D$5,'OMS Response Form (ORF)'!G875),COUNTIF('OMS Drop Downs'!$A$2:$A$5,'OMS Response Form (ORF)'!H875),COUNTIF('OMS Drop Downs'!$B$2:$B$4,'OMS Response Form (ORF)'!I875),COUNTIF('OMS Drop Downs'!$A$2:$A$5,'OMS Response Form (ORF)'!J875),COUNTIF('OMS Drop Downs'!$E$2:$E$7,'OMS Response Form (ORF)'!K875),COUNTIF('OMS Drop Downs'!$B$2:$B$4,'OMS Response Form (ORF)'!L875),COUNTIF('OMS Drop Downs'!$B$2:$B$4,'OMS Response Form (ORF)'!M875),COUNTIF('OMS Drop Downs'!$B$2:$B$4,'OMS Response Form (ORF)'!N875),COUNTIF('OMS Drop Downs'!$B$2:$B$4,'OMS Response Form (ORF)'!O875), COUNTIF('OMS Drop Downs'!$B$2:$B$4,'OMS Response Form (ORF)'!P875),COUNTIF('OMS Drop Downs'!$B$2:$B$4,'OMS Response Form (ORF)'!Q875),COUNTIF('OMS Drop Downs'!$B$2:$B$4,'OMS Response Form (ORF)'!R875)),"Complete","Incomplete"))</f>
        <v/>
      </c>
      <c r="T875" s="26" t="str">
        <f>IF(S875="Complete",IF(AND(NOT(ISNA(VLOOKUP(CONCATENATE(F875,G875,H875,I875,J875,K875),'OMS Drop Downs'!G:G,1,FALSE))),IF(AND(G875&lt;&gt;"C3",K875&lt;&gt;"O5"),IF(SUM(COUNTIF(L875:R875,"Y"),COUNTIF(L875:R875,"N"))=0,"V","I"),IF(COUNTIF(L875:R875,"Y"),"V","I"))="V"),"Valid","Invalid")," ")</f>
        <v xml:space="preserve"> </v>
      </c>
      <c r="U875"/>
    </row>
    <row r="876" spans="1:21" x14ac:dyDescent="0.35">
      <c r="A876" s="16"/>
      <c r="B876" s="116"/>
      <c r="C876" s="117"/>
      <c r="D876" s="118"/>
      <c r="E876" s="120"/>
      <c r="F876" s="56"/>
      <c r="G876" s="32"/>
      <c r="H876" s="32"/>
      <c r="I876" s="32"/>
      <c r="J876" s="32"/>
      <c r="K876" s="32"/>
      <c r="L876" s="32"/>
      <c r="M876" s="32"/>
      <c r="N876" s="32"/>
      <c r="O876" s="32"/>
      <c r="P876" s="32"/>
      <c r="Q876" s="32"/>
      <c r="R876" s="32"/>
      <c r="S876" s="25" t="str">
        <f>IF(COUNTA(B876:R876)=0,"",IF(AND(COUNTA(B876)&gt;0, COUNTA(C876)&gt;0, COUNTA(D876)&gt;0, COUNTA(E876)&gt;0, COUNTIF('OMS Drop Downs'!$C$2:$C$3,'OMS Response Form (ORF)'!F876),COUNTIF('OMS Drop Downs'!$D$2:$D$5,'OMS Response Form (ORF)'!G876),COUNTIF('OMS Drop Downs'!$A$2:$A$5,'OMS Response Form (ORF)'!H876),COUNTIF('OMS Drop Downs'!$B$2:$B$4,'OMS Response Form (ORF)'!I876),COUNTIF('OMS Drop Downs'!$A$2:$A$5,'OMS Response Form (ORF)'!J876),COUNTIF('OMS Drop Downs'!$E$2:$E$7,'OMS Response Form (ORF)'!K876),COUNTIF('OMS Drop Downs'!$B$2:$B$4,'OMS Response Form (ORF)'!L876),COUNTIF('OMS Drop Downs'!$B$2:$B$4,'OMS Response Form (ORF)'!M876),COUNTIF('OMS Drop Downs'!$B$2:$B$4,'OMS Response Form (ORF)'!N876),COUNTIF('OMS Drop Downs'!$B$2:$B$4,'OMS Response Form (ORF)'!O876), COUNTIF('OMS Drop Downs'!$B$2:$B$4,'OMS Response Form (ORF)'!P876),COUNTIF('OMS Drop Downs'!$B$2:$B$4,'OMS Response Form (ORF)'!Q876),COUNTIF('OMS Drop Downs'!$B$2:$B$4,'OMS Response Form (ORF)'!R876)),"Complete","Incomplete"))</f>
        <v/>
      </c>
      <c r="T876" s="26" t="str">
        <f>IF(S876="Complete",IF(AND(NOT(ISNA(VLOOKUP(CONCATENATE(F876,G876,H876,I876,J876,K876),'OMS Drop Downs'!G:G,1,FALSE))),IF(AND(G876&lt;&gt;"C3",K876&lt;&gt;"O5"),IF(SUM(COUNTIF(L876:R876,"Y"),COUNTIF(L876:R876,"N"))=0,"V","I"),IF(COUNTIF(L876:R876,"Y"),"V","I"))="V"),"Valid","Invalid")," ")</f>
        <v xml:space="preserve"> </v>
      </c>
      <c r="U876"/>
    </row>
    <row r="877" spans="1:21" x14ac:dyDescent="0.35">
      <c r="A877" s="16"/>
      <c r="B877" s="116"/>
      <c r="C877" s="117"/>
      <c r="D877" s="118"/>
      <c r="E877" s="120"/>
      <c r="F877" s="56"/>
      <c r="G877" s="32"/>
      <c r="H877" s="32"/>
      <c r="I877" s="32"/>
      <c r="J877" s="32"/>
      <c r="K877" s="32"/>
      <c r="L877" s="32"/>
      <c r="M877" s="32"/>
      <c r="N877" s="32"/>
      <c r="O877" s="32"/>
      <c r="P877" s="32"/>
      <c r="Q877" s="32"/>
      <c r="R877" s="32"/>
      <c r="S877" s="25" t="str">
        <f>IF(COUNTA(B877:R877)=0,"",IF(AND(COUNTA(B877)&gt;0, COUNTA(C877)&gt;0, COUNTA(D877)&gt;0, COUNTA(E877)&gt;0, COUNTIF('OMS Drop Downs'!$C$2:$C$3,'OMS Response Form (ORF)'!F877),COUNTIF('OMS Drop Downs'!$D$2:$D$5,'OMS Response Form (ORF)'!G877),COUNTIF('OMS Drop Downs'!$A$2:$A$5,'OMS Response Form (ORF)'!H877),COUNTIF('OMS Drop Downs'!$B$2:$B$4,'OMS Response Form (ORF)'!I877),COUNTIF('OMS Drop Downs'!$A$2:$A$5,'OMS Response Form (ORF)'!J877),COUNTIF('OMS Drop Downs'!$E$2:$E$7,'OMS Response Form (ORF)'!K877),COUNTIF('OMS Drop Downs'!$B$2:$B$4,'OMS Response Form (ORF)'!L877),COUNTIF('OMS Drop Downs'!$B$2:$B$4,'OMS Response Form (ORF)'!M877),COUNTIF('OMS Drop Downs'!$B$2:$B$4,'OMS Response Form (ORF)'!N877),COUNTIF('OMS Drop Downs'!$B$2:$B$4,'OMS Response Form (ORF)'!O877), COUNTIF('OMS Drop Downs'!$B$2:$B$4,'OMS Response Form (ORF)'!P877),COUNTIF('OMS Drop Downs'!$B$2:$B$4,'OMS Response Form (ORF)'!Q877),COUNTIF('OMS Drop Downs'!$B$2:$B$4,'OMS Response Form (ORF)'!R877)),"Complete","Incomplete"))</f>
        <v/>
      </c>
      <c r="T877" s="26" t="str">
        <f>IF(S877="Complete",IF(AND(NOT(ISNA(VLOOKUP(CONCATENATE(F877,G877,H877,I877,J877,K877),'OMS Drop Downs'!G:G,1,FALSE))),IF(AND(G877&lt;&gt;"C3",K877&lt;&gt;"O5"),IF(SUM(COUNTIF(L877:R877,"Y"),COUNTIF(L877:R877,"N"))=0,"V","I"),IF(COUNTIF(L877:R877,"Y"),"V","I"))="V"),"Valid","Invalid")," ")</f>
        <v xml:space="preserve"> </v>
      </c>
      <c r="U877"/>
    </row>
    <row r="878" spans="1:21" x14ac:dyDescent="0.35">
      <c r="A878" s="16"/>
      <c r="B878" s="116"/>
      <c r="C878" s="117"/>
      <c r="D878" s="118"/>
      <c r="E878" s="120"/>
      <c r="F878" s="56"/>
      <c r="G878" s="32"/>
      <c r="H878" s="32"/>
      <c r="I878" s="32"/>
      <c r="J878" s="32"/>
      <c r="K878" s="32"/>
      <c r="L878" s="32"/>
      <c r="M878" s="32"/>
      <c r="N878" s="32"/>
      <c r="O878" s="32"/>
      <c r="P878" s="32"/>
      <c r="Q878" s="32"/>
      <c r="R878" s="32"/>
      <c r="S878" s="25" t="str">
        <f>IF(COUNTA(B878:R878)=0,"",IF(AND(COUNTA(B878)&gt;0, COUNTA(C878)&gt;0, COUNTA(D878)&gt;0, COUNTA(E878)&gt;0, COUNTIF('OMS Drop Downs'!$C$2:$C$3,'OMS Response Form (ORF)'!F878),COUNTIF('OMS Drop Downs'!$D$2:$D$5,'OMS Response Form (ORF)'!G878),COUNTIF('OMS Drop Downs'!$A$2:$A$5,'OMS Response Form (ORF)'!H878),COUNTIF('OMS Drop Downs'!$B$2:$B$4,'OMS Response Form (ORF)'!I878),COUNTIF('OMS Drop Downs'!$A$2:$A$5,'OMS Response Form (ORF)'!J878),COUNTIF('OMS Drop Downs'!$E$2:$E$7,'OMS Response Form (ORF)'!K878),COUNTIF('OMS Drop Downs'!$B$2:$B$4,'OMS Response Form (ORF)'!L878),COUNTIF('OMS Drop Downs'!$B$2:$B$4,'OMS Response Form (ORF)'!M878),COUNTIF('OMS Drop Downs'!$B$2:$B$4,'OMS Response Form (ORF)'!N878),COUNTIF('OMS Drop Downs'!$B$2:$B$4,'OMS Response Form (ORF)'!O878), COUNTIF('OMS Drop Downs'!$B$2:$B$4,'OMS Response Form (ORF)'!P878),COUNTIF('OMS Drop Downs'!$B$2:$B$4,'OMS Response Form (ORF)'!Q878),COUNTIF('OMS Drop Downs'!$B$2:$B$4,'OMS Response Form (ORF)'!R878)),"Complete","Incomplete"))</f>
        <v/>
      </c>
      <c r="T878" s="26" t="str">
        <f>IF(S878="Complete",IF(AND(NOT(ISNA(VLOOKUP(CONCATENATE(F878,G878,H878,I878,J878,K878),'OMS Drop Downs'!G:G,1,FALSE))),IF(AND(G878&lt;&gt;"C3",K878&lt;&gt;"O5"),IF(SUM(COUNTIF(L878:R878,"Y"),COUNTIF(L878:R878,"N"))=0,"V","I"),IF(COUNTIF(L878:R878,"Y"),"V","I"))="V"),"Valid","Invalid")," ")</f>
        <v xml:space="preserve"> </v>
      </c>
      <c r="U878"/>
    </row>
    <row r="879" spans="1:21" x14ac:dyDescent="0.35">
      <c r="A879" s="16"/>
      <c r="B879" s="116"/>
      <c r="C879" s="117"/>
      <c r="D879" s="118"/>
      <c r="E879" s="120"/>
      <c r="F879" s="56"/>
      <c r="G879" s="32"/>
      <c r="H879" s="32"/>
      <c r="I879" s="32"/>
      <c r="J879" s="32"/>
      <c r="K879" s="32"/>
      <c r="L879" s="32"/>
      <c r="M879" s="32"/>
      <c r="N879" s="32"/>
      <c r="O879" s="32"/>
      <c r="P879" s="32"/>
      <c r="Q879" s="32"/>
      <c r="R879" s="32"/>
      <c r="S879" s="25" t="str">
        <f>IF(COUNTA(B879:R879)=0,"",IF(AND(COUNTA(B879)&gt;0, COUNTA(C879)&gt;0, COUNTA(D879)&gt;0, COUNTA(E879)&gt;0, COUNTIF('OMS Drop Downs'!$C$2:$C$3,'OMS Response Form (ORF)'!F879),COUNTIF('OMS Drop Downs'!$D$2:$D$5,'OMS Response Form (ORF)'!G879),COUNTIF('OMS Drop Downs'!$A$2:$A$5,'OMS Response Form (ORF)'!H879),COUNTIF('OMS Drop Downs'!$B$2:$B$4,'OMS Response Form (ORF)'!I879),COUNTIF('OMS Drop Downs'!$A$2:$A$5,'OMS Response Form (ORF)'!J879),COUNTIF('OMS Drop Downs'!$E$2:$E$7,'OMS Response Form (ORF)'!K879),COUNTIF('OMS Drop Downs'!$B$2:$B$4,'OMS Response Form (ORF)'!L879),COUNTIF('OMS Drop Downs'!$B$2:$B$4,'OMS Response Form (ORF)'!M879),COUNTIF('OMS Drop Downs'!$B$2:$B$4,'OMS Response Form (ORF)'!N879),COUNTIF('OMS Drop Downs'!$B$2:$B$4,'OMS Response Form (ORF)'!O879), COUNTIF('OMS Drop Downs'!$B$2:$B$4,'OMS Response Form (ORF)'!P879),COUNTIF('OMS Drop Downs'!$B$2:$B$4,'OMS Response Form (ORF)'!Q879),COUNTIF('OMS Drop Downs'!$B$2:$B$4,'OMS Response Form (ORF)'!R879)),"Complete","Incomplete"))</f>
        <v/>
      </c>
      <c r="T879" s="26" t="str">
        <f>IF(S879="Complete",IF(AND(NOT(ISNA(VLOOKUP(CONCATENATE(F879,G879,H879,I879,J879,K879),'OMS Drop Downs'!G:G,1,FALSE))),IF(AND(G879&lt;&gt;"C3",K879&lt;&gt;"O5"),IF(SUM(COUNTIF(L879:R879,"Y"),COUNTIF(L879:R879,"N"))=0,"V","I"),IF(COUNTIF(L879:R879,"Y"),"V","I"))="V"),"Valid","Invalid")," ")</f>
        <v xml:space="preserve"> </v>
      </c>
      <c r="U879"/>
    </row>
    <row r="880" spans="1:21" x14ac:dyDescent="0.35">
      <c r="A880" s="16"/>
      <c r="B880" s="116"/>
      <c r="C880" s="117"/>
      <c r="D880" s="118"/>
      <c r="E880" s="120"/>
      <c r="F880" s="56"/>
      <c r="G880" s="32"/>
      <c r="H880" s="32"/>
      <c r="I880" s="32"/>
      <c r="J880" s="32"/>
      <c r="K880" s="32"/>
      <c r="L880" s="32"/>
      <c r="M880" s="32"/>
      <c r="N880" s="32"/>
      <c r="O880" s="32"/>
      <c r="P880" s="32"/>
      <c r="Q880" s="32"/>
      <c r="R880" s="32"/>
      <c r="S880" s="25" t="str">
        <f>IF(COUNTA(B880:R880)=0,"",IF(AND(COUNTA(B880)&gt;0, COUNTA(C880)&gt;0, COUNTA(D880)&gt;0, COUNTA(E880)&gt;0, COUNTIF('OMS Drop Downs'!$C$2:$C$3,'OMS Response Form (ORF)'!F880),COUNTIF('OMS Drop Downs'!$D$2:$D$5,'OMS Response Form (ORF)'!G880),COUNTIF('OMS Drop Downs'!$A$2:$A$5,'OMS Response Form (ORF)'!H880),COUNTIF('OMS Drop Downs'!$B$2:$B$4,'OMS Response Form (ORF)'!I880),COUNTIF('OMS Drop Downs'!$A$2:$A$5,'OMS Response Form (ORF)'!J880),COUNTIF('OMS Drop Downs'!$E$2:$E$7,'OMS Response Form (ORF)'!K880),COUNTIF('OMS Drop Downs'!$B$2:$B$4,'OMS Response Form (ORF)'!L880),COUNTIF('OMS Drop Downs'!$B$2:$B$4,'OMS Response Form (ORF)'!M880),COUNTIF('OMS Drop Downs'!$B$2:$B$4,'OMS Response Form (ORF)'!N880),COUNTIF('OMS Drop Downs'!$B$2:$B$4,'OMS Response Form (ORF)'!O880), COUNTIF('OMS Drop Downs'!$B$2:$B$4,'OMS Response Form (ORF)'!P880),COUNTIF('OMS Drop Downs'!$B$2:$B$4,'OMS Response Form (ORF)'!Q880),COUNTIF('OMS Drop Downs'!$B$2:$B$4,'OMS Response Form (ORF)'!R880)),"Complete","Incomplete"))</f>
        <v/>
      </c>
      <c r="T880" s="26" t="str">
        <f>IF(S880="Complete",IF(AND(NOT(ISNA(VLOOKUP(CONCATENATE(F880,G880,H880,I880,J880,K880),'OMS Drop Downs'!G:G,1,FALSE))),IF(AND(G880&lt;&gt;"C3",K880&lt;&gt;"O5"),IF(SUM(COUNTIF(L880:R880,"Y"),COUNTIF(L880:R880,"N"))=0,"V","I"),IF(COUNTIF(L880:R880,"Y"),"V","I"))="V"),"Valid","Invalid")," ")</f>
        <v xml:space="preserve"> </v>
      </c>
      <c r="U880"/>
    </row>
    <row r="881" spans="1:21" x14ac:dyDescent="0.35">
      <c r="A881" s="16"/>
      <c r="B881" s="116"/>
      <c r="C881" s="117"/>
      <c r="D881" s="118"/>
      <c r="E881" s="120"/>
      <c r="F881" s="56"/>
      <c r="G881" s="32"/>
      <c r="H881" s="32"/>
      <c r="I881" s="32"/>
      <c r="J881" s="32"/>
      <c r="K881" s="32"/>
      <c r="L881" s="32"/>
      <c r="M881" s="32"/>
      <c r="N881" s="32"/>
      <c r="O881" s="32"/>
      <c r="P881" s="32"/>
      <c r="Q881" s="32"/>
      <c r="R881" s="32"/>
      <c r="S881" s="25" t="str">
        <f>IF(COUNTA(B881:R881)=0,"",IF(AND(COUNTA(B881)&gt;0, COUNTA(C881)&gt;0, COUNTA(D881)&gt;0, COUNTA(E881)&gt;0, COUNTIF('OMS Drop Downs'!$C$2:$C$3,'OMS Response Form (ORF)'!F881),COUNTIF('OMS Drop Downs'!$D$2:$D$5,'OMS Response Form (ORF)'!G881),COUNTIF('OMS Drop Downs'!$A$2:$A$5,'OMS Response Form (ORF)'!H881),COUNTIF('OMS Drop Downs'!$B$2:$B$4,'OMS Response Form (ORF)'!I881),COUNTIF('OMS Drop Downs'!$A$2:$A$5,'OMS Response Form (ORF)'!J881),COUNTIF('OMS Drop Downs'!$E$2:$E$7,'OMS Response Form (ORF)'!K881),COUNTIF('OMS Drop Downs'!$B$2:$B$4,'OMS Response Form (ORF)'!L881),COUNTIF('OMS Drop Downs'!$B$2:$B$4,'OMS Response Form (ORF)'!M881),COUNTIF('OMS Drop Downs'!$B$2:$B$4,'OMS Response Form (ORF)'!N881),COUNTIF('OMS Drop Downs'!$B$2:$B$4,'OMS Response Form (ORF)'!O881), COUNTIF('OMS Drop Downs'!$B$2:$B$4,'OMS Response Form (ORF)'!P881),COUNTIF('OMS Drop Downs'!$B$2:$B$4,'OMS Response Form (ORF)'!Q881),COUNTIF('OMS Drop Downs'!$B$2:$B$4,'OMS Response Form (ORF)'!R881)),"Complete","Incomplete"))</f>
        <v/>
      </c>
      <c r="T881" s="26" t="str">
        <f>IF(S881="Complete",IF(AND(NOT(ISNA(VLOOKUP(CONCATENATE(F881,G881,H881,I881,J881,K881),'OMS Drop Downs'!G:G,1,FALSE))),IF(AND(G881&lt;&gt;"C3",K881&lt;&gt;"O5"),IF(SUM(COUNTIF(L881:R881,"Y"),COUNTIF(L881:R881,"N"))=0,"V","I"),IF(COUNTIF(L881:R881,"Y"),"V","I"))="V"),"Valid","Invalid")," ")</f>
        <v xml:space="preserve"> </v>
      </c>
      <c r="U881"/>
    </row>
    <row r="882" spans="1:21" x14ac:dyDescent="0.35">
      <c r="A882" s="16"/>
      <c r="B882" s="116"/>
      <c r="C882" s="117"/>
      <c r="D882" s="118"/>
      <c r="E882" s="120"/>
      <c r="F882" s="56"/>
      <c r="G882" s="32"/>
      <c r="H882" s="32"/>
      <c r="I882" s="32"/>
      <c r="J882" s="32"/>
      <c r="K882" s="32"/>
      <c r="L882" s="32"/>
      <c r="M882" s="32"/>
      <c r="N882" s="32"/>
      <c r="O882" s="32"/>
      <c r="P882" s="32"/>
      <c r="Q882" s="32"/>
      <c r="R882" s="32"/>
      <c r="S882" s="25" t="str">
        <f>IF(COUNTA(B882:R882)=0,"",IF(AND(COUNTA(B882)&gt;0, COUNTA(C882)&gt;0, COUNTA(D882)&gt;0, COUNTA(E882)&gt;0, COUNTIF('OMS Drop Downs'!$C$2:$C$3,'OMS Response Form (ORF)'!F882),COUNTIF('OMS Drop Downs'!$D$2:$D$5,'OMS Response Form (ORF)'!G882),COUNTIF('OMS Drop Downs'!$A$2:$A$5,'OMS Response Form (ORF)'!H882),COUNTIF('OMS Drop Downs'!$B$2:$B$4,'OMS Response Form (ORF)'!I882),COUNTIF('OMS Drop Downs'!$A$2:$A$5,'OMS Response Form (ORF)'!J882),COUNTIF('OMS Drop Downs'!$E$2:$E$7,'OMS Response Form (ORF)'!K882),COUNTIF('OMS Drop Downs'!$B$2:$B$4,'OMS Response Form (ORF)'!L882),COUNTIF('OMS Drop Downs'!$B$2:$B$4,'OMS Response Form (ORF)'!M882),COUNTIF('OMS Drop Downs'!$B$2:$B$4,'OMS Response Form (ORF)'!N882),COUNTIF('OMS Drop Downs'!$B$2:$B$4,'OMS Response Form (ORF)'!O882), COUNTIF('OMS Drop Downs'!$B$2:$B$4,'OMS Response Form (ORF)'!P882),COUNTIF('OMS Drop Downs'!$B$2:$B$4,'OMS Response Form (ORF)'!Q882),COUNTIF('OMS Drop Downs'!$B$2:$B$4,'OMS Response Form (ORF)'!R882)),"Complete","Incomplete"))</f>
        <v/>
      </c>
      <c r="T882" s="26" t="str">
        <f>IF(S882="Complete",IF(AND(NOT(ISNA(VLOOKUP(CONCATENATE(F882,G882,H882,I882,J882,K882),'OMS Drop Downs'!G:G,1,FALSE))),IF(AND(G882&lt;&gt;"C3",K882&lt;&gt;"O5"),IF(SUM(COUNTIF(L882:R882,"Y"),COUNTIF(L882:R882,"N"))=0,"V","I"),IF(COUNTIF(L882:R882,"Y"),"V","I"))="V"),"Valid","Invalid")," ")</f>
        <v xml:space="preserve"> </v>
      </c>
      <c r="U882"/>
    </row>
    <row r="883" spans="1:21" x14ac:dyDescent="0.35">
      <c r="A883" s="16"/>
      <c r="B883" s="116"/>
      <c r="C883" s="117"/>
      <c r="D883" s="118"/>
      <c r="E883" s="120"/>
      <c r="F883" s="56"/>
      <c r="G883" s="32"/>
      <c r="H883" s="32"/>
      <c r="I883" s="32"/>
      <c r="J883" s="32"/>
      <c r="K883" s="32"/>
      <c r="L883" s="32"/>
      <c r="M883" s="32"/>
      <c r="N883" s="32"/>
      <c r="O883" s="32"/>
      <c r="P883" s="32"/>
      <c r="Q883" s="32"/>
      <c r="R883" s="32"/>
      <c r="S883" s="25" t="str">
        <f>IF(COUNTA(B883:R883)=0,"",IF(AND(COUNTA(B883)&gt;0, COUNTA(C883)&gt;0, COUNTA(D883)&gt;0, COUNTA(E883)&gt;0, COUNTIF('OMS Drop Downs'!$C$2:$C$3,'OMS Response Form (ORF)'!F883),COUNTIF('OMS Drop Downs'!$D$2:$D$5,'OMS Response Form (ORF)'!G883),COUNTIF('OMS Drop Downs'!$A$2:$A$5,'OMS Response Form (ORF)'!H883),COUNTIF('OMS Drop Downs'!$B$2:$B$4,'OMS Response Form (ORF)'!I883),COUNTIF('OMS Drop Downs'!$A$2:$A$5,'OMS Response Form (ORF)'!J883),COUNTIF('OMS Drop Downs'!$E$2:$E$7,'OMS Response Form (ORF)'!K883),COUNTIF('OMS Drop Downs'!$B$2:$B$4,'OMS Response Form (ORF)'!L883),COUNTIF('OMS Drop Downs'!$B$2:$B$4,'OMS Response Form (ORF)'!M883),COUNTIF('OMS Drop Downs'!$B$2:$B$4,'OMS Response Form (ORF)'!N883),COUNTIF('OMS Drop Downs'!$B$2:$B$4,'OMS Response Form (ORF)'!O883), COUNTIF('OMS Drop Downs'!$B$2:$B$4,'OMS Response Form (ORF)'!P883),COUNTIF('OMS Drop Downs'!$B$2:$B$4,'OMS Response Form (ORF)'!Q883),COUNTIF('OMS Drop Downs'!$B$2:$B$4,'OMS Response Form (ORF)'!R883)),"Complete","Incomplete"))</f>
        <v/>
      </c>
      <c r="T883" s="26" t="str">
        <f>IF(S883="Complete",IF(AND(NOT(ISNA(VLOOKUP(CONCATENATE(F883,G883,H883,I883,J883,K883),'OMS Drop Downs'!G:G,1,FALSE))),IF(AND(G883&lt;&gt;"C3",K883&lt;&gt;"O5"),IF(SUM(COUNTIF(L883:R883,"Y"),COUNTIF(L883:R883,"N"))=0,"V","I"),IF(COUNTIF(L883:R883,"Y"),"V","I"))="V"),"Valid","Invalid")," ")</f>
        <v xml:space="preserve"> </v>
      </c>
      <c r="U883"/>
    </row>
    <row r="884" spans="1:21" x14ac:dyDescent="0.35">
      <c r="A884" s="16"/>
      <c r="B884" s="116"/>
      <c r="C884" s="117"/>
      <c r="D884" s="118"/>
      <c r="E884" s="120"/>
      <c r="F884" s="56"/>
      <c r="G884" s="32"/>
      <c r="H884" s="32"/>
      <c r="I884" s="32"/>
      <c r="J884" s="32"/>
      <c r="K884" s="32"/>
      <c r="L884" s="32"/>
      <c r="M884" s="32"/>
      <c r="N884" s="32"/>
      <c r="O884" s="32"/>
      <c r="P884" s="32"/>
      <c r="Q884" s="32"/>
      <c r="R884" s="32"/>
      <c r="S884" s="25" t="str">
        <f>IF(COUNTA(B884:R884)=0,"",IF(AND(COUNTA(B884)&gt;0, COUNTA(C884)&gt;0, COUNTA(D884)&gt;0, COUNTA(E884)&gt;0, COUNTIF('OMS Drop Downs'!$C$2:$C$3,'OMS Response Form (ORF)'!F884),COUNTIF('OMS Drop Downs'!$D$2:$D$5,'OMS Response Form (ORF)'!G884),COUNTIF('OMS Drop Downs'!$A$2:$A$5,'OMS Response Form (ORF)'!H884),COUNTIF('OMS Drop Downs'!$B$2:$B$4,'OMS Response Form (ORF)'!I884),COUNTIF('OMS Drop Downs'!$A$2:$A$5,'OMS Response Form (ORF)'!J884),COUNTIF('OMS Drop Downs'!$E$2:$E$7,'OMS Response Form (ORF)'!K884),COUNTIF('OMS Drop Downs'!$B$2:$B$4,'OMS Response Form (ORF)'!L884),COUNTIF('OMS Drop Downs'!$B$2:$B$4,'OMS Response Form (ORF)'!M884),COUNTIF('OMS Drop Downs'!$B$2:$B$4,'OMS Response Form (ORF)'!N884),COUNTIF('OMS Drop Downs'!$B$2:$B$4,'OMS Response Form (ORF)'!O884), COUNTIF('OMS Drop Downs'!$B$2:$B$4,'OMS Response Form (ORF)'!P884),COUNTIF('OMS Drop Downs'!$B$2:$B$4,'OMS Response Form (ORF)'!Q884),COUNTIF('OMS Drop Downs'!$B$2:$B$4,'OMS Response Form (ORF)'!R884)),"Complete","Incomplete"))</f>
        <v/>
      </c>
      <c r="T884" s="26" t="str">
        <f>IF(S884="Complete",IF(AND(NOT(ISNA(VLOOKUP(CONCATENATE(F884,G884,H884,I884,J884,K884),'OMS Drop Downs'!G:G,1,FALSE))),IF(AND(G884&lt;&gt;"C3",K884&lt;&gt;"O5"),IF(SUM(COUNTIF(L884:R884,"Y"),COUNTIF(L884:R884,"N"))=0,"V","I"),IF(COUNTIF(L884:R884,"Y"),"V","I"))="V"),"Valid","Invalid")," ")</f>
        <v xml:space="preserve"> </v>
      </c>
      <c r="U884"/>
    </row>
    <row r="885" spans="1:21" x14ac:dyDescent="0.35">
      <c r="A885" s="16"/>
      <c r="B885" s="116"/>
      <c r="C885" s="117"/>
      <c r="D885" s="118"/>
      <c r="E885" s="120"/>
      <c r="F885" s="56"/>
      <c r="G885" s="32"/>
      <c r="H885" s="32"/>
      <c r="I885" s="32"/>
      <c r="J885" s="32"/>
      <c r="K885" s="32"/>
      <c r="L885" s="32"/>
      <c r="M885" s="32"/>
      <c r="N885" s="32"/>
      <c r="O885" s="32"/>
      <c r="P885" s="32"/>
      <c r="Q885" s="32"/>
      <c r="R885" s="32"/>
      <c r="S885" s="25" t="str">
        <f>IF(COUNTA(B885:R885)=0,"",IF(AND(COUNTA(B885)&gt;0, COUNTA(C885)&gt;0, COUNTA(D885)&gt;0, COUNTA(E885)&gt;0, COUNTIF('OMS Drop Downs'!$C$2:$C$3,'OMS Response Form (ORF)'!F885),COUNTIF('OMS Drop Downs'!$D$2:$D$5,'OMS Response Form (ORF)'!G885),COUNTIF('OMS Drop Downs'!$A$2:$A$5,'OMS Response Form (ORF)'!H885),COUNTIF('OMS Drop Downs'!$B$2:$B$4,'OMS Response Form (ORF)'!I885),COUNTIF('OMS Drop Downs'!$A$2:$A$5,'OMS Response Form (ORF)'!J885),COUNTIF('OMS Drop Downs'!$E$2:$E$7,'OMS Response Form (ORF)'!K885),COUNTIF('OMS Drop Downs'!$B$2:$B$4,'OMS Response Form (ORF)'!L885),COUNTIF('OMS Drop Downs'!$B$2:$B$4,'OMS Response Form (ORF)'!M885),COUNTIF('OMS Drop Downs'!$B$2:$B$4,'OMS Response Form (ORF)'!N885),COUNTIF('OMS Drop Downs'!$B$2:$B$4,'OMS Response Form (ORF)'!O885), COUNTIF('OMS Drop Downs'!$B$2:$B$4,'OMS Response Form (ORF)'!P885),COUNTIF('OMS Drop Downs'!$B$2:$B$4,'OMS Response Form (ORF)'!Q885),COUNTIF('OMS Drop Downs'!$B$2:$B$4,'OMS Response Form (ORF)'!R885)),"Complete","Incomplete"))</f>
        <v/>
      </c>
      <c r="T885" s="26" t="str">
        <f>IF(S885="Complete",IF(AND(NOT(ISNA(VLOOKUP(CONCATENATE(F885,G885,H885,I885,J885,K885),'OMS Drop Downs'!G:G,1,FALSE))),IF(AND(G885&lt;&gt;"C3",K885&lt;&gt;"O5"),IF(SUM(COUNTIF(L885:R885,"Y"),COUNTIF(L885:R885,"N"))=0,"V","I"),IF(COUNTIF(L885:R885,"Y"),"V","I"))="V"),"Valid","Invalid")," ")</f>
        <v xml:space="preserve"> </v>
      </c>
      <c r="U885"/>
    </row>
    <row r="886" spans="1:21" x14ac:dyDescent="0.35">
      <c r="A886" s="16"/>
      <c r="B886" s="116"/>
      <c r="C886" s="117"/>
      <c r="D886" s="118"/>
      <c r="E886" s="120"/>
      <c r="F886" s="56"/>
      <c r="G886" s="32"/>
      <c r="H886" s="32"/>
      <c r="I886" s="32"/>
      <c r="J886" s="32"/>
      <c r="K886" s="32"/>
      <c r="L886" s="32"/>
      <c r="M886" s="32"/>
      <c r="N886" s="32"/>
      <c r="O886" s="32"/>
      <c r="P886" s="32"/>
      <c r="Q886" s="32"/>
      <c r="R886" s="32"/>
      <c r="S886" s="25" t="str">
        <f>IF(COUNTA(B886:R886)=0,"",IF(AND(COUNTA(B886)&gt;0, COUNTA(C886)&gt;0, COUNTA(D886)&gt;0, COUNTA(E886)&gt;0, COUNTIF('OMS Drop Downs'!$C$2:$C$3,'OMS Response Form (ORF)'!F886),COUNTIF('OMS Drop Downs'!$D$2:$D$5,'OMS Response Form (ORF)'!G886),COUNTIF('OMS Drop Downs'!$A$2:$A$5,'OMS Response Form (ORF)'!H886),COUNTIF('OMS Drop Downs'!$B$2:$B$4,'OMS Response Form (ORF)'!I886),COUNTIF('OMS Drop Downs'!$A$2:$A$5,'OMS Response Form (ORF)'!J886),COUNTIF('OMS Drop Downs'!$E$2:$E$7,'OMS Response Form (ORF)'!K886),COUNTIF('OMS Drop Downs'!$B$2:$B$4,'OMS Response Form (ORF)'!L886),COUNTIF('OMS Drop Downs'!$B$2:$B$4,'OMS Response Form (ORF)'!M886),COUNTIF('OMS Drop Downs'!$B$2:$B$4,'OMS Response Form (ORF)'!N886),COUNTIF('OMS Drop Downs'!$B$2:$B$4,'OMS Response Form (ORF)'!O886), COUNTIF('OMS Drop Downs'!$B$2:$B$4,'OMS Response Form (ORF)'!P886),COUNTIF('OMS Drop Downs'!$B$2:$B$4,'OMS Response Form (ORF)'!Q886),COUNTIF('OMS Drop Downs'!$B$2:$B$4,'OMS Response Form (ORF)'!R886)),"Complete","Incomplete"))</f>
        <v/>
      </c>
      <c r="T886" s="26" t="str">
        <f>IF(S886="Complete",IF(AND(NOT(ISNA(VLOOKUP(CONCATENATE(F886,G886,H886,I886,J886,K886),'OMS Drop Downs'!G:G,1,FALSE))),IF(AND(G886&lt;&gt;"C3",K886&lt;&gt;"O5"),IF(SUM(COUNTIF(L886:R886,"Y"),COUNTIF(L886:R886,"N"))=0,"V","I"),IF(COUNTIF(L886:R886,"Y"),"V","I"))="V"),"Valid","Invalid")," ")</f>
        <v xml:space="preserve"> </v>
      </c>
      <c r="U886"/>
    </row>
    <row r="887" spans="1:21" x14ac:dyDescent="0.35">
      <c r="A887" s="16"/>
      <c r="B887" s="116"/>
      <c r="C887" s="117"/>
      <c r="D887" s="118"/>
      <c r="E887" s="120"/>
      <c r="F887" s="56"/>
      <c r="G887" s="32"/>
      <c r="H887" s="32"/>
      <c r="I887" s="32"/>
      <c r="J887" s="32"/>
      <c r="K887" s="32"/>
      <c r="L887" s="32"/>
      <c r="M887" s="32"/>
      <c r="N887" s="32"/>
      <c r="O887" s="32"/>
      <c r="P887" s="32"/>
      <c r="Q887" s="32"/>
      <c r="R887" s="32"/>
      <c r="S887" s="25" t="str">
        <f>IF(COUNTA(B887:R887)=0,"",IF(AND(COUNTA(B887)&gt;0, COUNTA(C887)&gt;0, COUNTA(D887)&gt;0, COUNTA(E887)&gt;0, COUNTIF('OMS Drop Downs'!$C$2:$C$3,'OMS Response Form (ORF)'!F887),COUNTIF('OMS Drop Downs'!$D$2:$D$5,'OMS Response Form (ORF)'!G887),COUNTIF('OMS Drop Downs'!$A$2:$A$5,'OMS Response Form (ORF)'!H887),COUNTIF('OMS Drop Downs'!$B$2:$B$4,'OMS Response Form (ORF)'!I887),COUNTIF('OMS Drop Downs'!$A$2:$A$5,'OMS Response Form (ORF)'!J887),COUNTIF('OMS Drop Downs'!$E$2:$E$7,'OMS Response Form (ORF)'!K887),COUNTIF('OMS Drop Downs'!$B$2:$B$4,'OMS Response Form (ORF)'!L887),COUNTIF('OMS Drop Downs'!$B$2:$B$4,'OMS Response Form (ORF)'!M887),COUNTIF('OMS Drop Downs'!$B$2:$B$4,'OMS Response Form (ORF)'!N887),COUNTIF('OMS Drop Downs'!$B$2:$B$4,'OMS Response Form (ORF)'!O887), COUNTIF('OMS Drop Downs'!$B$2:$B$4,'OMS Response Form (ORF)'!P887),COUNTIF('OMS Drop Downs'!$B$2:$B$4,'OMS Response Form (ORF)'!Q887),COUNTIF('OMS Drop Downs'!$B$2:$B$4,'OMS Response Form (ORF)'!R887)),"Complete","Incomplete"))</f>
        <v/>
      </c>
      <c r="T887" s="26" t="str">
        <f>IF(S887="Complete",IF(AND(NOT(ISNA(VLOOKUP(CONCATENATE(F887,G887,H887,I887,J887,K887),'OMS Drop Downs'!G:G,1,FALSE))),IF(AND(G887&lt;&gt;"C3",K887&lt;&gt;"O5"),IF(SUM(COUNTIF(L887:R887,"Y"),COUNTIF(L887:R887,"N"))=0,"V","I"),IF(COUNTIF(L887:R887,"Y"),"V","I"))="V"),"Valid","Invalid")," ")</f>
        <v xml:space="preserve"> </v>
      </c>
      <c r="U887"/>
    </row>
    <row r="888" spans="1:21" x14ac:dyDescent="0.35">
      <c r="A888" s="16"/>
      <c r="B888" s="116"/>
      <c r="C888" s="117"/>
      <c r="D888" s="118"/>
      <c r="E888" s="120"/>
      <c r="F888" s="56"/>
      <c r="G888" s="32"/>
      <c r="H888" s="32"/>
      <c r="I888" s="32"/>
      <c r="J888" s="32"/>
      <c r="K888" s="32"/>
      <c r="L888" s="32"/>
      <c r="M888" s="32"/>
      <c r="N888" s="32"/>
      <c r="O888" s="32"/>
      <c r="P888" s="32"/>
      <c r="Q888" s="32"/>
      <c r="R888" s="32"/>
      <c r="S888" s="25" t="str">
        <f>IF(COUNTA(B888:R888)=0,"",IF(AND(COUNTA(B888)&gt;0, COUNTA(C888)&gt;0, COUNTA(D888)&gt;0, COUNTA(E888)&gt;0, COUNTIF('OMS Drop Downs'!$C$2:$C$3,'OMS Response Form (ORF)'!F888),COUNTIF('OMS Drop Downs'!$D$2:$D$5,'OMS Response Form (ORF)'!G888),COUNTIF('OMS Drop Downs'!$A$2:$A$5,'OMS Response Form (ORF)'!H888),COUNTIF('OMS Drop Downs'!$B$2:$B$4,'OMS Response Form (ORF)'!I888),COUNTIF('OMS Drop Downs'!$A$2:$A$5,'OMS Response Form (ORF)'!J888),COUNTIF('OMS Drop Downs'!$E$2:$E$7,'OMS Response Form (ORF)'!K888),COUNTIF('OMS Drop Downs'!$B$2:$B$4,'OMS Response Form (ORF)'!L888),COUNTIF('OMS Drop Downs'!$B$2:$B$4,'OMS Response Form (ORF)'!M888),COUNTIF('OMS Drop Downs'!$B$2:$B$4,'OMS Response Form (ORF)'!N888),COUNTIF('OMS Drop Downs'!$B$2:$B$4,'OMS Response Form (ORF)'!O888), COUNTIF('OMS Drop Downs'!$B$2:$B$4,'OMS Response Form (ORF)'!P888),COUNTIF('OMS Drop Downs'!$B$2:$B$4,'OMS Response Form (ORF)'!Q888),COUNTIF('OMS Drop Downs'!$B$2:$B$4,'OMS Response Form (ORF)'!R888)),"Complete","Incomplete"))</f>
        <v/>
      </c>
      <c r="T888" s="26" t="str">
        <f>IF(S888="Complete",IF(AND(NOT(ISNA(VLOOKUP(CONCATENATE(F888,G888,H888,I888,J888,K888),'OMS Drop Downs'!G:G,1,FALSE))),IF(AND(G888&lt;&gt;"C3",K888&lt;&gt;"O5"),IF(SUM(COUNTIF(L888:R888,"Y"),COUNTIF(L888:R888,"N"))=0,"V","I"),IF(COUNTIF(L888:R888,"Y"),"V","I"))="V"),"Valid","Invalid")," ")</f>
        <v xml:space="preserve"> </v>
      </c>
      <c r="U888"/>
    </row>
    <row r="889" spans="1:21" x14ac:dyDescent="0.35">
      <c r="A889" s="16"/>
      <c r="B889" s="116"/>
      <c r="C889" s="117"/>
      <c r="D889" s="118"/>
      <c r="E889" s="120"/>
      <c r="F889" s="56"/>
      <c r="G889" s="32"/>
      <c r="H889" s="32"/>
      <c r="I889" s="32"/>
      <c r="J889" s="32"/>
      <c r="K889" s="32"/>
      <c r="L889" s="32"/>
      <c r="M889" s="32"/>
      <c r="N889" s="32"/>
      <c r="O889" s="32"/>
      <c r="P889" s="32"/>
      <c r="Q889" s="32"/>
      <c r="R889" s="32"/>
      <c r="S889" s="25" t="str">
        <f>IF(COUNTA(B889:R889)=0,"",IF(AND(COUNTA(B889)&gt;0, COUNTA(C889)&gt;0, COUNTA(D889)&gt;0, COUNTA(E889)&gt;0, COUNTIF('OMS Drop Downs'!$C$2:$C$3,'OMS Response Form (ORF)'!F889),COUNTIF('OMS Drop Downs'!$D$2:$D$5,'OMS Response Form (ORF)'!G889),COUNTIF('OMS Drop Downs'!$A$2:$A$5,'OMS Response Form (ORF)'!H889),COUNTIF('OMS Drop Downs'!$B$2:$B$4,'OMS Response Form (ORF)'!I889),COUNTIF('OMS Drop Downs'!$A$2:$A$5,'OMS Response Form (ORF)'!J889),COUNTIF('OMS Drop Downs'!$E$2:$E$7,'OMS Response Form (ORF)'!K889),COUNTIF('OMS Drop Downs'!$B$2:$B$4,'OMS Response Form (ORF)'!L889),COUNTIF('OMS Drop Downs'!$B$2:$B$4,'OMS Response Form (ORF)'!M889),COUNTIF('OMS Drop Downs'!$B$2:$B$4,'OMS Response Form (ORF)'!N889),COUNTIF('OMS Drop Downs'!$B$2:$B$4,'OMS Response Form (ORF)'!O889), COUNTIF('OMS Drop Downs'!$B$2:$B$4,'OMS Response Form (ORF)'!P889),COUNTIF('OMS Drop Downs'!$B$2:$B$4,'OMS Response Form (ORF)'!Q889),COUNTIF('OMS Drop Downs'!$B$2:$B$4,'OMS Response Form (ORF)'!R889)),"Complete","Incomplete"))</f>
        <v/>
      </c>
      <c r="T889" s="26" t="str">
        <f>IF(S889="Complete",IF(AND(NOT(ISNA(VLOOKUP(CONCATENATE(F889,G889,H889,I889,J889,K889),'OMS Drop Downs'!G:G,1,FALSE))),IF(AND(G889&lt;&gt;"C3",K889&lt;&gt;"O5"),IF(SUM(COUNTIF(L889:R889,"Y"),COUNTIF(L889:R889,"N"))=0,"V","I"),IF(COUNTIF(L889:R889,"Y"),"V","I"))="V"),"Valid","Invalid")," ")</f>
        <v xml:space="preserve"> </v>
      </c>
      <c r="U889"/>
    </row>
    <row r="890" spans="1:21" x14ac:dyDescent="0.35">
      <c r="A890" s="16"/>
      <c r="B890" s="116"/>
      <c r="C890" s="117"/>
      <c r="D890" s="118"/>
      <c r="E890" s="120"/>
      <c r="F890" s="56"/>
      <c r="G890" s="32"/>
      <c r="H890" s="32"/>
      <c r="I890" s="32"/>
      <c r="J890" s="32"/>
      <c r="K890" s="32"/>
      <c r="L890" s="32"/>
      <c r="M890" s="32"/>
      <c r="N890" s="32"/>
      <c r="O890" s="32"/>
      <c r="P890" s="32"/>
      <c r="Q890" s="32"/>
      <c r="R890" s="32"/>
      <c r="S890" s="25" t="str">
        <f>IF(COUNTA(B890:R890)=0,"",IF(AND(COUNTA(B890)&gt;0, COUNTA(C890)&gt;0, COUNTA(D890)&gt;0, COUNTA(E890)&gt;0, COUNTIF('OMS Drop Downs'!$C$2:$C$3,'OMS Response Form (ORF)'!F890),COUNTIF('OMS Drop Downs'!$D$2:$D$5,'OMS Response Form (ORF)'!G890),COUNTIF('OMS Drop Downs'!$A$2:$A$5,'OMS Response Form (ORF)'!H890),COUNTIF('OMS Drop Downs'!$B$2:$B$4,'OMS Response Form (ORF)'!I890),COUNTIF('OMS Drop Downs'!$A$2:$A$5,'OMS Response Form (ORF)'!J890),COUNTIF('OMS Drop Downs'!$E$2:$E$7,'OMS Response Form (ORF)'!K890),COUNTIF('OMS Drop Downs'!$B$2:$B$4,'OMS Response Form (ORF)'!L890),COUNTIF('OMS Drop Downs'!$B$2:$B$4,'OMS Response Form (ORF)'!M890),COUNTIF('OMS Drop Downs'!$B$2:$B$4,'OMS Response Form (ORF)'!N890),COUNTIF('OMS Drop Downs'!$B$2:$B$4,'OMS Response Form (ORF)'!O890), COUNTIF('OMS Drop Downs'!$B$2:$B$4,'OMS Response Form (ORF)'!P890),COUNTIF('OMS Drop Downs'!$B$2:$B$4,'OMS Response Form (ORF)'!Q890),COUNTIF('OMS Drop Downs'!$B$2:$B$4,'OMS Response Form (ORF)'!R890)),"Complete","Incomplete"))</f>
        <v/>
      </c>
      <c r="T890" s="26" t="str">
        <f>IF(S890="Complete",IF(AND(NOT(ISNA(VLOOKUP(CONCATENATE(F890,G890,H890,I890,J890,K890),'OMS Drop Downs'!G:G,1,FALSE))),IF(AND(G890&lt;&gt;"C3",K890&lt;&gt;"O5"),IF(SUM(COUNTIF(L890:R890,"Y"),COUNTIF(L890:R890,"N"))=0,"V","I"),IF(COUNTIF(L890:R890,"Y"),"V","I"))="V"),"Valid","Invalid")," ")</f>
        <v xml:space="preserve"> </v>
      </c>
      <c r="U890"/>
    </row>
    <row r="891" spans="1:21" x14ac:dyDescent="0.35">
      <c r="A891" s="16"/>
      <c r="B891" s="116"/>
      <c r="C891" s="117"/>
      <c r="D891" s="118"/>
      <c r="E891" s="120"/>
      <c r="F891" s="56"/>
      <c r="G891" s="32"/>
      <c r="H891" s="32"/>
      <c r="I891" s="32"/>
      <c r="J891" s="32"/>
      <c r="K891" s="32"/>
      <c r="L891" s="32"/>
      <c r="M891" s="32"/>
      <c r="N891" s="32"/>
      <c r="O891" s="32"/>
      <c r="P891" s="32"/>
      <c r="Q891" s="32"/>
      <c r="R891" s="32"/>
      <c r="S891" s="25" t="str">
        <f>IF(COUNTA(B891:R891)=0,"",IF(AND(COUNTA(B891)&gt;0, COUNTA(C891)&gt;0, COUNTA(D891)&gt;0, COUNTA(E891)&gt;0, COUNTIF('OMS Drop Downs'!$C$2:$C$3,'OMS Response Form (ORF)'!F891),COUNTIF('OMS Drop Downs'!$D$2:$D$5,'OMS Response Form (ORF)'!G891),COUNTIF('OMS Drop Downs'!$A$2:$A$5,'OMS Response Form (ORF)'!H891),COUNTIF('OMS Drop Downs'!$B$2:$B$4,'OMS Response Form (ORF)'!I891),COUNTIF('OMS Drop Downs'!$A$2:$A$5,'OMS Response Form (ORF)'!J891),COUNTIF('OMS Drop Downs'!$E$2:$E$7,'OMS Response Form (ORF)'!K891),COUNTIF('OMS Drop Downs'!$B$2:$B$4,'OMS Response Form (ORF)'!L891),COUNTIF('OMS Drop Downs'!$B$2:$B$4,'OMS Response Form (ORF)'!M891),COUNTIF('OMS Drop Downs'!$B$2:$B$4,'OMS Response Form (ORF)'!N891),COUNTIF('OMS Drop Downs'!$B$2:$B$4,'OMS Response Form (ORF)'!O891), COUNTIF('OMS Drop Downs'!$B$2:$B$4,'OMS Response Form (ORF)'!P891),COUNTIF('OMS Drop Downs'!$B$2:$B$4,'OMS Response Form (ORF)'!Q891),COUNTIF('OMS Drop Downs'!$B$2:$B$4,'OMS Response Form (ORF)'!R891)),"Complete","Incomplete"))</f>
        <v/>
      </c>
      <c r="T891" s="26" t="str">
        <f>IF(S891="Complete",IF(AND(NOT(ISNA(VLOOKUP(CONCATENATE(F891,G891,H891,I891,J891,K891),'OMS Drop Downs'!G:G,1,FALSE))),IF(AND(G891&lt;&gt;"C3",K891&lt;&gt;"O5"),IF(SUM(COUNTIF(L891:R891,"Y"),COUNTIF(L891:R891,"N"))=0,"V","I"),IF(COUNTIF(L891:R891,"Y"),"V","I"))="V"),"Valid","Invalid")," ")</f>
        <v xml:space="preserve"> </v>
      </c>
      <c r="U891"/>
    </row>
    <row r="892" spans="1:21" x14ac:dyDescent="0.35">
      <c r="A892" s="16"/>
      <c r="B892" s="116"/>
      <c r="C892" s="117"/>
      <c r="D892" s="118"/>
      <c r="E892" s="120"/>
      <c r="F892" s="56"/>
      <c r="G892" s="32"/>
      <c r="H892" s="32"/>
      <c r="I892" s="32"/>
      <c r="J892" s="32"/>
      <c r="K892" s="32"/>
      <c r="L892" s="32"/>
      <c r="M892" s="32"/>
      <c r="N892" s="32"/>
      <c r="O892" s="32"/>
      <c r="P892" s="32"/>
      <c r="Q892" s="32"/>
      <c r="R892" s="32"/>
      <c r="S892" s="25" t="str">
        <f>IF(COUNTA(B892:R892)=0,"",IF(AND(COUNTA(B892)&gt;0, COUNTA(C892)&gt;0, COUNTA(D892)&gt;0, COUNTA(E892)&gt;0, COUNTIF('OMS Drop Downs'!$C$2:$C$3,'OMS Response Form (ORF)'!F892),COUNTIF('OMS Drop Downs'!$D$2:$D$5,'OMS Response Form (ORF)'!G892),COUNTIF('OMS Drop Downs'!$A$2:$A$5,'OMS Response Form (ORF)'!H892),COUNTIF('OMS Drop Downs'!$B$2:$B$4,'OMS Response Form (ORF)'!I892),COUNTIF('OMS Drop Downs'!$A$2:$A$5,'OMS Response Form (ORF)'!J892),COUNTIF('OMS Drop Downs'!$E$2:$E$7,'OMS Response Form (ORF)'!K892),COUNTIF('OMS Drop Downs'!$B$2:$B$4,'OMS Response Form (ORF)'!L892),COUNTIF('OMS Drop Downs'!$B$2:$B$4,'OMS Response Form (ORF)'!M892),COUNTIF('OMS Drop Downs'!$B$2:$B$4,'OMS Response Form (ORF)'!N892),COUNTIF('OMS Drop Downs'!$B$2:$B$4,'OMS Response Form (ORF)'!O892), COUNTIF('OMS Drop Downs'!$B$2:$B$4,'OMS Response Form (ORF)'!P892),COUNTIF('OMS Drop Downs'!$B$2:$B$4,'OMS Response Form (ORF)'!Q892),COUNTIF('OMS Drop Downs'!$B$2:$B$4,'OMS Response Form (ORF)'!R892)),"Complete","Incomplete"))</f>
        <v/>
      </c>
      <c r="T892" s="26" t="str">
        <f>IF(S892="Complete",IF(AND(NOT(ISNA(VLOOKUP(CONCATENATE(F892,G892,H892,I892,J892,K892),'OMS Drop Downs'!G:G,1,FALSE))),IF(AND(G892&lt;&gt;"C3",K892&lt;&gt;"O5"),IF(SUM(COUNTIF(L892:R892,"Y"),COUNTIF(L892:R892,"N"))=0,"V","I"),IF(COUNTIF(L892:R892,"Y"),"V","I"))="V"),"Valid","Invalid")," ")</f>
        <v xml:space="preserve"> </v>
      </c>
      <c r="U892"/>
    </row>
    <row r="893" spans="1:21" x14ac:dyDescent="0.35">
      <c r="A893" s="16"/>
      <c r="B893" s="116"/>
      <c r="C893" s="117"/>
      <c r="D893" s="118"/>
      <c r="E893" s="120"/>
      <c r="F893" s="56"/>
      <c r="G893" s="32"/>
      <c r="H893" s="32"/>
      <c r="I893" s="32"/>
      <c r="J893" s="32"/>
      <c r="K893" s="32"/>
      <c r="L893" s="32"/>
      <c r="M893" s="32"/>
      <c r="N893" s="32"/>
      <c r="O893" s="32"/>
      <c r="P893" s="32"/>
      <c r="Q893" s="32"/>
      <c r="R893" s="32"/>
      <c r="S893" s="25" t="str">
        <f>IF(COUNTA(B893:R893)=0,"",IF(AND(COUNTA(B893)&gt;0, COUNTA(C893)&gt;0, COUNTA(D893)&gt;0, COUNTA(E893)&gt;0, COUNTIF('OMS Drop Downs'!$C$2:$C$3,'OMS Response Form (ORF)'!F893),COUNTIF('OMS Drop Downs'!$D$2:$D$5,'OMS Response Form (ORF)'!G893),COUNTIF('OMS Drop Downs'!$A$2:$A$5,'OMS Response Form (ORF)'!H893),COUNTIF('OMS Drop Downs'!$B$2:$B$4,'OMS Response Form (ORF)'!I893),COUNTIF('OMS Drop Downs'!$A$2:$A$5,'OMS Response Form (ORF)'!J893),COUNTIF('OMS Drop Downs'!$E$2:$E$7,'OMS Response Form (ORF)'!K893),COUNTIF('OMS Drop Downs'!$B$2:$B$4,'OMS Response Form (ORF)'!L893),COUNTIF('OMS Drop Downs'!$B$2:$B$4,'OMS Response Form (ORF)'!M893),COUNTIF('OMS Drop Downs'!$B$2:$B$4,'OMS Response Form (ORF)'!N893),COUNTIF('OMS Drop Downs'!$B$2:$B$4,'OMS Response Form (ORF)'!O893), COUNTIF('OMS Drop Downs'!$B$2:$B$4,'OMS Response Form (ORF)'!P893),COUNTIF('OMS Drop Downs'!$B$2:$B$4,'OMS Response Form (ORF)'!Q893),COUNTIF('OMS Drop Downs'!$B$2:$B$4,'OMS Response Form (ORF)'!R893)),"Complete","Incomplete"))</f>
        <v/>
      </c>
      <c r="T893" s="26" t="str">
        <f>IF(S893="Complete",IF(AND(NOT(ISNA(VLOOKUP(CONCATENATE(F893,G893,H893,I893,J893,K893),'OMS Drop Downs'!G:G,1,FALSE))),IF(AND(G893&lt;&gt;"C3",K893&lt;&gt;"O5"),IF(SUM(COUNTIF(L893:R893,"Y"),COUNTIF(L893:R893,"N"))=0,"V","I"),IF(COUNTIF(L893:R893,"Y"),"V","I"))="V"),"Valid","Invalid")," ")</f>
        <v xml:space="preserve"> </v>
      </c>
      <c r="U893"/>
    </row>
    <row r="894" spans="1:21" x14ac:dyDescent="0.35">
      <c r="A894" s="16"/>
      <c r="B894" s="116"/>
      <c r="C894" s="117"/>
      <c r="D894" s="118"/>
      <c r="E894" s="120"/>
      <c r="F894" s="56"/>
      <c r="G894" s="32"/>
      <c r="H894" s="32"/>
      <c r="I894" s="32"/>
      <c r="J894" s="32"/>
      <c r="K894" s="32"/>
      <c r="L894" s="32"/>
      <c r="M894" s="32"/>
      <c r="N894" s="32"/>
      <c r="O894" s="32"/>
      <c r="P894" s="32"/>
      <c r="Q894" s="32"/>
      <c r="R894" s="32"/>
      <c r="S894" s="25" t="str">
        <f>IF(COUNTA(B894:R894)=0,"",IF(AND(COUNTA(B894)&gt;0, COUNTA(C894)&gt;0, COUNTA(D894)&gt;0, COUNTA(E894)&gt;0, COUNTIF('OMS Drop Downs'!$C$2:$C$3,'OMS Response Form (ORF)'!F894),COUNTIF('OMS Drop Downs'!$D$2:$D$5,'OMS Response Form (ORF)'!G894),COUNTIF('OMS Drop Downs'!$A$2:$A$5,'OMS Response Form (ORF)'!H894),COUNTIF('OMS Drop Downs'!$B$2:$B$4,'OMS Response Form (ORF)'!I894),COUNTIF('OMS Drop Downs'!$A$2:$A$5,'OMS Response Form (ORF)'!J894),COUNTIF('OMS Drop Downs'!$E$2:$E$7,'OMS Response Form (ORF)'!K894),COUNTIF('OMS Drop Downs'!$B$2:$B$4,'OMS Response Form (ORF)'!L894),COUNTIF('OMS Drop Downs'!$B$2:$B$4,'OMS Response Form (ORF)'!M894),COUNTIF('OMS Drop Downs'!$B$2:$B$4,'OMS Response Form (ORF)'!N894),COUNTIF('OMS Drop Downs'!$B$2:$B$4,'OMS Response Form (ORF)'!O894), COUNTIF('OMS Drop Downs'!$B$2:$B$4,'OMS Response Form (ORF)'!P894),COUNTIF('OMS Drop Downs'!$B$2:$B$4,'OMS Response Form (ORF)'!Q894),COUNTIF('OMS Drop Downs'!$B$2:$B$4,'OMS Response Form (ORF)'!R894)),"Complete","Incomplete"))</f>
        <v/>
      </c>
      <c r="T894" s="26" t="str">
        <f>IF(S894="Complete",IF(AND(NOT(ISNA(VLOOKUP(CONCATENATE(F894,G894,H894,I894,J894,K894),'OMS Drop Downs'!G:G,1,FALSE))),IF(AND(G894&lt;&gt;"C3",K894&lt;&gt;"O5"),IF(SUM(COUNTIF(L894:R894,"Y"),COUNTIF(L894:R894,"N"))=0,"V","I"),IF(COUNTIF(L894:R894,"Y"),"V","I"))="V"),"Valid","Invalid")," ")</f>
        <v xml:space="preserve"> </v>
      </c>
      <c r="U894"/>
    </row>
    <row r="895" spans="1:21" x14ac:dyDescent="0.35">
      <c r="A895" s="16"/>
      <c r="B895" s="116"/>
      <c r="C895" s="117"/>
      <c r="D895" s="118"/>
      <c r="E895" s="120"/>
      <c r="F895" s="56"/>
      <c r="G895" s="32"/>
      <c r="H895" s="32"/>
      <c r="I895" s="32"/>
      <c r="J895" s="32"/>
      <c r="K895" s="32"/>
      <c r="L895" s="32"/>
      <c r="M895" s="32"/>
      <c r="N895" s="32"/>
      <c r="O895" s="32"/>
      <c r="P895" s="32"/>
      <c r="Q895" s="32"/>
      <c r="R895" s="32"/>
      <c r="S895" s="25" t="str">
        <f>IF(COUNTA(B895:R895)=0,"",IF(AND(COUNTA(B895)&gt;0, COUNTA(C895)&gt;0, COUNTA(D895)&gt;0, COUNTA(E895)&gt;0, COUNTIF('OMS Drop Downs'!$C$2:$C$3,'OMS Response Form (ORF)'!F895),COUNTIF('OMS Drop Downs'!$D$2:$D$5,'OMS Response Form (ORF)'!G895),COUNTIF('OMS Drop Downs'!$A$2:$A$5,'OMS Response Form (ORF)'!H895),COUNTIF('OMS Drop Downs'!$B$2:$B$4,'OMS Response Form (ORF)'!I895),COUNTIF('OMS Drop Downs'!$A$2:$A$5,'OMS Response Form (ORF)'!J895),COUNTIF('OMS Drop Downs'!$E$2:$E$7,'OMS Response Form (ORF)'!K895),COUNTIF('OMS Drop Downs'!$B$2:$B$4,'OMS Response Form (ORF)'!L895),COUNTIF('OMS Drop Downs'!$B$2:$B$4,'OMS Response Form (ORF)'!M895),COUNTIF('OMS Drop Downs'!$B$2:$B$4,'OMS Response Form (ORF)'!N895),COUNTIF('OMS Drop Downs'!$B$2:$B$4,'OMS Response Form (ORF)'!O895), COUNTIF('OMS Drop Downs'!$B$2:$B$4,'OMS Response Form (ORF)'!P895),COUNTIF('OMS Drop Downs'!$B$2:$B$4,'OMS Response Form (ORF)'!Q895),COUNTIF('OMS Drop Downs'!$B$2:$B$4,'OMS Response Form (ORF)'!R895)),"Complete","Incomplete"))</f>
        <v/>
      </c>
      <c r="T895" s="26" t="str">
        <f>IF(S895="Complete",IF(AND(NOT(ISNA(VLOOKUP(CONCATENATE(F895,G895,H895,I895,J895,K895),'OMS Drop Downs'!G:G,1,FALSE))),IF(AND(G895&lt;&gt;"C3",K895&lt;&gt;"O5"),IF(SUM(COUNTIF(L895:R895,"Y"),COUNTIF(L895:R895,"N"))=0,"V","I"),IF(COUNTIF(L895:R895,"Y"),"V","I"))="V"),"Valid","Invalid")," ")</f>
        <v xml:space="preserve"> </v>
      </c>
      <c r="U895"/>
    </row>
    <row r="896" spans="1:21" x14ac:dyDescent="0.35">
      <c r="A896" s="16"/>
      <c r="B896" s="116"/>
      <c r="C896" s="117"/>
      <c r="D896" s="118"/>
      <c r="E896" s="120"/>
      <c r="F896" s="56"/>
      <c r="G896" s="32"/>
      <c r="H896" s="32"/>
      <c r="I896" s="32"/>
      <c r="J896" s="32"/>
      <c r="K896" s="32"/>
      <c r="L896" s="32"/>
      <c r="M896" s="32"/>
      <c r="N896" s="32"/>
      <c r="O896" s="32"/>
      <c r="P896" s="32"/>
      <c r="Q896" s="32"/>
      <c r="R896" s="32"/>
      <c r="S896" s="25" t="str">
        <f>IF(COUNTA(B896:R896)=0,"",IF(AND(COUNTA(B896)&gt;0, COUNTA(C896)&gt;0, COUNTA(D896)&gt;0, COUNTA(E896)&gt;0, COUNTIF('OMS Drop Downs'!$C$2:$C$3,'OMS Response Form (ORF)'!F896),COUNTIF('OMS Drop Downs'!$D$2:$D$5,'OMS Response Form (ORF)'!G896),COUNTIF('OMS Drop Downs'!$A$2:$A$5,'OMS Response Form (ORF)'!H896),COUNTIF('OMS Drop Downs'!$B$2:$B$4,'OMS Response Form (ORF)'!I896),COUNTIF('OMS Drop Downs'!$A$2:$A$5,'OMS Response Form (ORF)'!J896),COUNTIF('OMS Drop Downs'!$E$2:$E$7,'OMS Response Form (ORF)'!K896),COUNTIF('OMS Drop Downs'!$B$2:$B$4,'OMS Response Form (ORF)'!L896),COUNTIF('OMS Drop Downs'!$B$2:$B$4,'OMS Response Form (ORF)'!M896),COUNTIF('OMS Drop Downs'!$B$2:$B$4,'OMS Response Form (ORF)'!N896),COUNTIF('OMS Drop Downs'!$B$2:$B$4,'OMS Response Form (ORF)'!O896), COUNTIF('OMS Drop Downs'!$B$2:$B$4,'OMS Response Form (ORF)'!P896),COUNTIF('OMS Drop Downs'!$B$2:$B$4,'OMS Response Form (ORF)'!Q896),COUNTIF('OMS Drop Downs'!$B$2:$B$4,'OMS Response Form (ORF)'!R896)),"Complete","Incomplete"))</f>
        <v/>
      </c>
      <c r="T896" s="26" t="str">
        <f>IF(S896="Complete",IF(AND(NOT(ISNA(VLOOKUP(CONCATENATE(F896,G896,H896,I896,J896,K896),'OMS Drop Downs'!G:G,1,FALSE))),IF(AND(G896&lt;&gt;"C3",K896&lt;&gt;"O5"),IF(SUM(COUNTIF(L896:R896,"Y"),COUNTIF(L896:R896,"N"))=0,"V","I"),IF(COUNTIF(L896:R896,"Y"),"V","I"))="V"),"Valid","Invalid")," ")</f>
        <v xml:space="preserve"> </v>
      </c>
      <c r="U896"/>
    </row>
    <row r="897" spans="1:21" x14ac:dyDescent="0.35">
      <c r="A897" s="16"/>
      <c r="B897" s="116"/>
      <c r="C897" s="117"/>
      <c r="D897" s="118"/>
      <c r="E897" s="120"/>
      <c r="F897" s="56"/>
      <c r="G897" s="32"/>
      <c r="H897" s="32"/>
      <c r="I897" s="32"/>
      <c r="J897" s="32"/>
      <c r="K897" s="32"/>
      <c r="L897" s="32"/>
      <c r="M897" s="32"/>
      <c r="N897" s="32"/>
      <c r="O897" s="32"/>
      <c r="P897" s="32"/>
      <c r="Q897" s="32"/>
      <c r="R897" s="32"/>
      <c r="S897" s="25" t="str">
        <f>IF(COUNTA(B897:R897)=0,"",IF(AND(COUNTA(B897)&gt;0, COUNTA(C897)&gt;0, COUNTA(D897)&gt;0, COUNTA(E897)&gt;0, COUNTIF('OMS Drop Downs'!$C$2:$C$3,'OMS Response Form (ORF)'!F897),COUNTIF('OMS Drop Downs'!$D$2:$D$5,'OMS Response Form (ORF)'!G897),COUNTIF('OMS Drop Downs'!$A$2:$A$5,'OMS Response Form (ORF)'!H897),COUNTIF('OMS Drop Downs'!$B$2:$B$4,'OMS Response Form (ORF)'!I897),COUNTIF('OMS Drop Downs'!$A$2:$A$5,'OMS Response Form (ORF)'!J897),COUNTIF('OMS Drop Downs'!$E$2:$E$7,'OMS Response Form (ORF)'!K897),COUNTIF('OMS Drop Downs'!$B$2:$B$4,'OMS Response Form (ORF)'!L897),COUNTIF('OMS Drop Downs'!$B$2:$B$4,'OMS Response Form (ORF)'!M897),COUNTIF('OMS Drop Downs'!$B$2:$B$4,'OMS Response Form (ORF)'!N897),COUNTIF('OMS Drop Downs'!$B$2:$B$4,'OMS Response Form (ORF)'!O897), COUNTIF('OMS Drop Downs'!$B$2:$B$4,'OMS Response Form (ORF)'!P897),COUNTIF('OMS Drop Downs'!$B$2:$B$4,'OMS Response Form (ORF)'!Q897),COUNTIF('OMS Drop Downs'!$B$2:$B$4,'OMS Response Form (ORF)'!R897)),"Complete","Incomplete"))</f>
        <v/>
      </c>
      <c r="T897" s="26" t="str">
        <f>IF(S897="Complete",IF(AND(NOT(ISNA(VLOOKUP(CONCATENATE(F897,G897,H897,I897,J897,K897),'OMS Drop Downs'!G:G,1,FALSE))),IF(AND(G897&lt;&gt;"C3",K897&lt;&gt;"O5"),IF(SUM(COUNTIF(L897:R897,"Y"),COUNTIF(L897:R897,"N"))=0,"V","I"),IF(COUNTIF(L897:R897,"Y"),"V","I"))="V"),"Valid","Invalid")," ")</f>
        <v xml:space="preserve"> </v>
      </c>
      <c r="U897"/>
    </row>
    <row r="898" spans="1:21" x14ac:dyDescent="0.35">
      <c r="A898" s="16"/>
      <c r="B898" s="116"/>
      <c r="C898" s="117"/>
      <c r="D898" s="118"/>
      <c r="E898" s="120"/>
      <c r="F898" s="56"/>
      <c r="G898" s="32"/>
      <c r="H898" s="32"/>
      <c r="I898" s="32"/>
      <c r="J898" s="32"/>
      <c r="K898" s="32"/>
      <c r="L898" s="32"/>
      <c r="M898" s="32"/>
      <c r="N898" s="32"/>
      <c r="O898" s="32"/>
      <c r="P898" s="32"/>
      <c r="Q898" s="32"/>
      <c r="R898" s="32"/>
      <c r="S898" s="25" t="str">
        <f>IF(COUNTA(B898:R898)=0,"",IF(AND(COUNTA(B898)&gt;0, COUNTA(C898)&gt;0, COUNTA(D898)&gt;0, COUNTA(E898)&gt;0, COUNTIF('OMS Drop Downs'!$C$2:$C$3,'OMS Response Form (ORF)'!F898),COUNTIF('OMS Drop Downs'!$D$2:$D$5,'OMS Response Form (ORF)'!G898),COUNTIF('OMS Drop Downs'!$A$2:$A$5,'OMS Response Form (ORF)'!H898),COUNTIF('OMS Drop Downs'!$B$2:$B$4,'OMS Response Form (ORF)'!I898),COUNTIF('OMS Drop Downs'!$A$2:$A$5,'OMS Response Form (ORF)'!J898),COUNTIF('OMS Drop Downs'!$E$2:$E$7,'OMS Response Form (ORF)'!K898),COUNTIF('OMS Drop Downs'!$B$2:$B$4,'OMS Response Form (ORF)'!L898),COUNTIF('OMS Drop Downs'!$B$2:$B$4,'OMS Response Form (ORF)'!M898),COUNTIF('OMS Drop Downs'!$B$2:$B$4,'OMS Response Form (ORF)'!N898),COUNTIF('OMS Drop Downs'!$B$2:$B$4,'OMS Response Form (ORF)'!O898), COUNTIF('OMS Drop Downs'!$B$2:$B$4,'OMS Response Form (ORF)'!P898),COUNTIF('OMS Drop Downs'!$B$2:$B$4,'OMS Response Form (ORF)'!Q898),COUNTIF('OMS Drop Downs'!$B$2:$B$4,'OMS Response Form (ORF)'!R898)),"Complete","Incomplete"))</f>
        <v/>
      </c>
      <c r="T898" s="26" t="str">
        <f>IF(S898="Complete",IF(AND(NOT(ISNA(VLOOKUP(CONCATENATE(F898,G898,H898,I898,J898,K898),'OMS Drop Downs'!G:G,1,FALSE))),IF(AND(G898&lt;&gt;"C3",K898&lt;&gt;"O5"),IF(SUM(COUNTIF(L898:R898,"Y"),COUNTIF(L898:R898,"N"))=0,"V","I"),IF(COUNTIF(L898:R898,"Y"),"V","I"))="V"),"Valid","Invalid")," ")</f>
        <v xml:space="preserve"> </v>
      </c>
      <c r="U898"/>
    </row>
    <row r="899" spans="1:21" x14ac:dyDescent="0.35">
      <c r="A899" s="16"/>
      <c r="B899" s="116"/>
      <c r="C899" s="117"/>
      <c r="D899" s="118"/>
      <c r="E899" s="120"/>
      <c r="F899" s="56"/>
      <c r="G899" s="32"/>
      <c r="H899" s="32"/>
      <c r="I899" s="32"/>
      <c r="J899" s="32"/>
      <c r="K899" s="32"/>
      <c r="L899" s="32"/>
      <c r="M899" s="32"/>
      <c r="N899" s="32"/>
      <c r="O899" s="32"/>
      <c r="P899" s="32"/>
      <c r="Q899" s="32"/>
      <c r="R899" s="32"/>
      <c r="S899" s="25" t="str">
        <f>IF(COUNTA(B899:R899)=0,"",IF(AND(COUNTA(B899)&gt;0, COUNTA(C899)&gt;0, COUNTA(D899)&gt;0, COUNTA(E899)&gt;0, COUNTIF('OMS Drop Downs'!$C$2:$C$3,'OMS Response Form (ORF)'!F899),COUNTIF('OMS Drop Downs'!$D$2:$D$5,'OMS Response Form (ORF)'!G899),COUNTIF('OMS Drop Downs'!$A$2:$A$5,'OMS Response Form (ORF)'!H899),COUNTIF('OMS Drop Downs'!$B$2:$B$4,'OMS Response Form (ORF)'!I899),COUNTIF('OMS Drop Downs'!$A$2:$A$5,'OMS Response Form (ORF)'!J899),COUNTIF('OMS Drop Downs'!$E$2:$E$7,'OMS Response Form (ORF)'!K899),COUNTIF('OMS Drop Downs'!$B$2:$B$4,'OMS Response Form (ORF)'!L899),COUNTIF('OMS Drop Downs'!$B$2:$B$4,'OMS Response Form (ORF)'!M899),COUNTIF('OMS Drop Downs'!$B$2:$B$4,'OMS Response Form (ORF)'!N899),COUNTIF('OMS Drop Downs'!$B$2:$B$4,'OMS Response Form (ORF)'!O899), COUNTIF('OMS Drop Downs'!$B$2:$B$4,'OMS Response Form (ORF)'!P899),COUNTIF('OMS Drop Downs'!$B$2:$B$4,'OMS Response Form (ORF)'!Q899),COUNTIF('OMS Drop Downs'!$B$2:$B$4,'OMS Response Form (ORF)'!R899)),"Complete","Incomplete"))</f>
        <v/>
      </c>
      <c r="T899" s="26" t="str">
        <f>IF(S899="Complete",IF(AND(NOT(ISNA(VLOOKUP(CONCATENATE(F899,G899,H899,I899,J899,K899),'OMS Drop Downs'!G:G,1,FALSE))),IF(AND(G899&lt;&gt;"C3",K899&lt;&gt;"O5"),IF(SUM(COUNTIF(L899:R899,"Y"),COUNTIF(L899:R899,"N"))=0,"V","I"),IF(COUNTIF(L899:R899,"Y"),"V","I"))="V"),"Valid","Invalid")," ")</f>
        <v xml:space="preserve"> </v>
      </c>
      <c r="U899"/>
    </row>
    <row r="900" spans="1:21" x14ac:dyDescent="0.35">
      <c r="A900" s="16"/>
      <c r="B900" s="116"/>
      <c r="C900" s="117"/>
      <c r="D900" s="118"/>
      <c r="E900" s="120"/>
      <c r="F900" s="56"/>
      <c r="G900" s="32"/>
      <c r="H900" s="32"/>
      <c r="I900" s="32"/>
      <c r="J900" s="32"/>
      <c r="K900" s="32"/>
      <c r="L900" s="32"/>
      <c r="M900" s="32"/>
      <c r="N900" s="32"/>
      <c r="O900" s="32"/>
      <c r="P900" s="32"/>
      <c r="Q900" s="32"/>
      <c r="R900" s="32"/>
      <c r="S900" s="25" t="str">
        <f>IF(COUNTA(B900:R900)=0,"",IF(AND(COUNTA(B900)&gt;0, COUNTA(C900)&gt;0, COUNTA(D900)&gt;0, COUNTA(E900)&gt;0, COUNTIF('OMS Drop Downs'!$C$2:$C$3,'OMS Response Form (ORF)'!F900),COUNTIF('OMS Drop Downs'!$D$2:$D$5,'OMS Response Form (ORF)'!G900),COUNTIF('OMS Drop Downs'!$A$2:$A$5,'OMS Response Form (ORF)'!H900),COUNTIF('OMS Drop Downs'!$B$2:$B$4,'OMS Response Form (ORF)'!I900),COUNTIF('OMS Drop Downs'!$A$2:$A$5,'OMS Response Form (ORF)'!J900),COUNTIF('OMS Drop Downs'!$E$2:$E$7,'OMS Response Form (ORF)'!K900),COUNTIF('OMS Drop Downs'!$B$2:$B$4,'OMS Response Form (ORF)'!L900),COUNTIF('OMS Drop Downs'!$B$2:$B$4,'OMS Response Form (ORF)'!M900),COUNTIF('OMS Drop Downs'!$B$2:$B$4,'OMS Response Form (ORF)'!N900),COUNTIF('OMS Drop Downs'!$B$2:$B$4,'OMS Response Form (ORF)'!O900), COUNTIF('OMS Drop Downs'!$B$2:$B$4,'OMS Response Form (ORF)'!P900),COUNTIF('OMS Drop Downs'!$B$2:$B$4,'OMS Response Form (ORF)'!Q900),COUNTIF('OMS Drop Downs'!$B$2:$B$4,'OMS Response Form (ORF)'!R900)),"Complete","Incomplete"))</f>
        <v/>
      </c>
      <c r="T900" s="26" t="str">
        <f>IF(S900="Complete",IF(AND(NOT(ISNA(VLOOKUP(CONCATENATE(F900,G900,H900,I900,J900,K900),'OMS Drop Downs'!G:G,1,FALSE))),IF(AND(G900&lt;&gt;"C3",K900&lt;&gt;"O5"),IF(SUM(COUNTIF(L900:R900,"Y"),COUNTIF(L900:R900,"N"))=0,"V","I"),IF(COUNTIF(L900:R900,"Y"),"V","I"))="V"),"Valid","Invalid")," ")</f>
        <v xml:space="preserve"> </v>
      </c>
      <c r="U900"/>
    </row>
    <row r="901" spans="1:21" x14ac:dyDescent="0.35">
      <c r="A901" s="16"/>
      <c r="B901" s="116"/>
      <c r="C901" s="117"/>
      <c r="D901" s="118"/>
      <c r="E901" s="120"/>
      <c r="F901" s="56"/>
      <c r="G901" s="32"/>
      <c r="H901" s="32"/>
      <c r="I901" s="32"/>
      <c r="J901" s="32"/>
      <c r="K901" s="32"/>
      <c r="L901" s="32"/>
      <c r="M901" s="32"/>
      <c r="N901" s="32"/>
      <c r="O901" s="32"/>
      <c r="P901" s="32"/>
      <c r="Q901" s="32"/>
      <c r="R901" s="32"/>
      <c r="S901" s="25" t="str">
        <f>IF(COUNTA(B901:R901)=0,"",IF(AND(COUNTA(B901)&gt;0, COUNTA(C901)&gt;0, COUNTA(D901)&gt;0, COUNTA(E901)&gt;0, COUNTIF('OMS Drop Downs'!$C$2:$C$3,'OMS Response Form (ORF)'!F901),COUNTIF('OMS Drop Downs'!$D$2:$D$5,'OMS Response Form (ORF)'!G901),COUNTIF('OMS Drop Downs'!$A$2:$A$5,'OMS Response Form (ORF)'!H901),COUNTIF('OMS Drop Downs'!$B$2:$B$4,'OMS Response Form (ORF)'!I901),COUNTIF('OMS Drop Downs'!$A$2:$A$5,'OMS Response Form (ORF)'!J901),COUNTIF('OMS Drop Downs'!$E$2:$E$7,'OMS Response Form (ORF)'!K901),COUNTIF('OMS Drop Downs'!$B$2:$B$4,'OMS Response Form (ORF)'!L901),COUNTIF('OMS Drop Downs'!$B$2:$B$4,'OMS Response Form (ORF)'!M901),COUNTIF('OMS Drop Downs'!$B$2:$B$4,'OMS Response Form (ORF)'!N901),COUNTIF('OMS Drop Downs'!$B$2:$B$4,'OMS Response Form (ORF)'!O901), COUNTIF('OMS Drop Downs'!$B$2:$B$4,'OMS Response Form (ORF)'!P901),COUNTIF('OMS Drop Downs'!$B$2:$B$4,'OMS Response Form (ORF)'!Q901),COUNTIF('OMS Drop Downs'!$B$2:$B$4,'OMS Response Form (ORF)'!R901)),"Complete","Incomplete"))</f>
        <v/>
      </c>
      <c r="T901" s="26" t="str">
        <f>IF(S901="Complete",IF(AND(NOT(ISNA(VLOOKUP(CONCATENATE(F901,G901,H901,I901,J901,K901),'OMS Drop Downs'!G:G,1,FALSE))),IF(AND(G901&lt;&gt;"C3",K901&lt;&gt;"O5"),IF(SUM(COUNTIF(L901:R901,"Y"),COUNTIF(L901:R901,"N"))=0,"V","I"),IF(COUNTIF(L901:R901,"Y"),"V","I"))="V"),"Valid","Invalid")," ")</f>
        <v xml:space="preserve"> </v>
      </c>
      <c r="U901"/>
    </row>
    <row r="902" spans="1:21" x14ac:dyDescent="0.35">
      <c r="A902" s="16"/>
      <c r="B902" s="116"/>
      <c r="C902" s="117"/>
      <c r="D902" s="118"/>
      <c r="E902" s="120"/>
      <c r="F902" s="56"/>
      <c r="G902" s="32"/>
      <c r="H902" s="32"/>
      <c r="I902" s="32"/>
      <c r="J902" s="32"/>
      <c r="K902" s="32"/>
      <c r="L902" s="32"/>
      <c r="M902" s="32"/>
      <c r="N902" s="32"/>
      <c r="O902" s="32"/>
      <c r="P902" s="32"/>
      <c r="Q902" s="32"/>
      <c r="R902" s="32"/>
      <c r="S902" s="25" t="str">
        <f>IF(COUNTA(B902:R902)=0,"",IF(AND(COUNTA(B902)&gt;0, COUNTA(C902)&gt;0, COUNTA(D902)&gt;0, COUNTA(E902)&gt;0, COUNTIF('OMS Drop Downs'!$C$2:$C$3,'OMS Response Form (ORF)'!F902),COUNTIF('OMS Drop Downs'!$D$2:$D$5,'OMS Response Form (ORF)'!G902),COUNTIF('OMS Drop Downs'!$A$2:$A$5,'OMS Response Form (ORF)'!H902),COUNTIF('OMS Drop Downs'!$B$2:$B$4,'OMS Response Form (ORF)'!I902),COUNTIF('OMS Drop Downs'!$A$2:$A$5,'OMS Response Form (ORF)'!J902),COUNTIF('OMS Drop Downs'!$E$2:$E$7,'OMS Response Form (ORF)'!K902),COUNTIF('OMS Drop Downs'!$B$2:$B$4,'OMS Response Form (ORF)'!L902),COUNTIF('OMS Drop Downs'!$B$2:$B$4,'OMS Response Form (ORF)'!M902),COUNTIF('OMS Drop Downs'!$B$2:$B$4,'OMS Response Form (ORF)'!N902),COUNTIF('OMS Drop Downs'!$B$2:$B$4,'OMS Response Form (ORF)'!O902), COUNTIF('OMS Drop Downs'!$B$2:$B$4,'OMS Response Form (ORF)'!P902),COUNTIF('OMS Drop Downs'!$B$2:$B$4,'OMS Response Form (ORF)'!Q902),COUNTIF('OMS Drop Downs'!$B$2:$B$4,'OMS Response Form (ORF)'!R902)),"Complete","Incomplete"))</f>
        <v/>
      </c>
      <c r="T902" s="26" t="str">
        <f>IF(S902="Complete",IF(AND(NOT(ISNA(VLOOKUP(CONCATENATE(F902,G902,H902,I902,J902,K902),'OMS Drop Downs'!G:G,1,FALSE))),IF(AND(G902&lt;&gt;"C3",K902&lt;&gt;"O5"),IF(SUM(COUNTIF(L902:R902,"Y"),COUNTIF(L902:R902,"N"))=0,"V","I"),IF(COUNTIF(L902:R902,"Y"),"V","I"))="V"),"Valid","Invalid")," ")</f>
        <v xml:space="preserve"> </v>
      </c>
      <c r="U902"/>
    </row>
    <row r="903" spans="1:21" x14ac:dyDescent="0.35">
      <c r="A903" s="16"/>
      <c r="B903" s="116"/>
      <c r="C903" s="117"/>
      <c r="D903" s="118"/>
      <c r="E903" s="120"/>
      <c r="F903" s="56"/>
      <c r="G903" s="32"/>
      <c r="H903" s="32"/>
      <c r="I903" s="32"/>
      <c r="J903" s="32"/>
      <c r="K903" s="32"/>
      <c r="L903" s="32"/>
      <c r="M903" s="32"/>
      <c r="N903" s="32"/>
      <c r="O903" s="32"/>
      <c r="P903" s="32"/>
      <c r="Q903" s="32"/>
      <c r="R903" s="32"/>
      <c r="S903" s="25" t="str">
        <f>IF(COUNTA(B903:R903)=0,"",IF(AND(COUNTA(B903)&gt;0, COUNTA(C903)&gt;0, COUNTA(D903)&gt;0, COUNTA(E903)&gt;0, COUNTIF('OMS Drop Downs'!$C$2:$C$3,'OMS Response Form (ORF)'!F903),COUNTIF('OMS Drop Downs'!$D$2:$D$5,'OMS Response Form (ORF)'!G903),COUNTIF('OMS Drop Downs'!$A$2:$A$5,'OMS Response Form (ORF)'!H903),COUNTIF('OMS Drop Downs'!$B$2:$B$4,'OMS Response Form (ORF)'!I903),COUNTIF('OMS Drop Downs'!$A$2:$A$5,'OMS Response Form (ORF)'!J903),COUNTIF('OMS Drop Downs'!$E$2:$E$7,'OMS Response Form (ORF)'!K903),COUNTIF('OMS Drop Downs'!$B$2:$B$4,'OMS Response Form (ORF)'!L903),COUNTIF('OMS Drop Downs'!$B$2:$B$4,'OMS Response Form (ORF)'!M903),COUNTIF('OMS Drop Downs'!$B$2:$B$4,'OMS Response Form (ORF)'!N903),COUNTIF('OMS Drop Downs'!$B$2:$B$4,'OMS Response Form (ORF)'!O903), COUNTIF('OMS Drop Downs'!$B$2:$B$4,'OMS Response Form (ORF)'!P903),COUNTIF('OMS Drop Downs'!$B$2:$B$4,'OMS Response Form (ORF)'!Q903),COUNTIF('OMS Drop Downs'!$B$2:$B$4,'OMS Response Form (ORF)'!R903)),"Complete","Incomplete"))</f>
        <v/>
      </c>
      <c r="T903" s="26" t="str">
        <f>IF(S903="Complete",IF(AND(NOT(ISNA(VLOOKUP(CONCATENATE(F903,G903,H903,I903,J903,K903),'OMS Drop Downs'!G:G,1,FALSE))),IF(AND(G903&lt;&gt;"C3",K903&lt;&gt;"O5"),IF(SUM(COUNTIF(L903:R903,"Y"),COUNTIF(L903:R903,"N"))=0,"V","I"),IF(COUNTIF(L903:R903,"Y"),"V","I"))="V"),"Valid","Invalid")," ")</f>
        <v xml:space="preserve"> </v>
      </c>
      <c r="U903"/>
    </row>
    <row r="904" spans="1:21" x14ac:dyDescent="0.35">
      <c r="A904" s="16"/>
      <c r="B904" s="116"/>
      <c r="C904" s="117"/>
      <c r="D904" s="118"/>
      <c r="E904" s="120"/>
      <c r="F904" s="56"/>
      <c r="G904" s="32"/>
      <c r="H904" s="32"/>
      <c r="I904" s="32"/>
      <c r="J904" s="32"/>
      <c r="K904" s="32"/>
      <c r="L904" s="32"/>
      <c r="M904" s="32"/>
      <c r="N904" s="32"/>
      <c r="O904" s="32"/>
      <c r="P904" s="32"/>
      <c r="Q904" s="32"/>
      <c r="R904" s="32"/>
      <c r="S904" s="25" t="str">
        <f>IF(COUNTA(B904:R904)=0,"",IF(AND(COUNTA(B904)&gt;0, COUNTA(C904)&gt;0, COUNTA(D904)&gt;0, COUNTA(E904)&gt;0, COUNTIF('OMS Drop Downs'!$C$2:$C$3,'OMS Response Form (ORF)'!F904),COUNTIF('OMS Drop Downs'!$D$2:$D$5,'OMS Response Form (ORF)'!G904),COUNTIF('OMS Drop Downs'!$A$2:$A$5,'OMS Response Form (ORF)'!H904),COUNTIF('OMS Drop Downs'!$B$2:$B$4,'OMS Response Form (ORF)'!I904),COUNTIF('OMS Drop Downs'!$A$2:$A$5,'OMS Response Form (ORF)'!J904),COUNTIF('OMS Drop Downs'!$E$2:$E$7,'OMS Response Form (ORF)'!K904),COUNTIF('OMS Drop Downs'!$B$2:$B$4,'OMS Response Form (ORF)'!L904),COUNTIF('OMS Drop Downs'!$B$2:$B$4,'OMS Response Form (ORF)'!M904),COUNTIF('OMS Drop Downs'!$B$2:$B$4,'OMS Response Form (ORF)'!N904),COUNTIF('OMS Drop Downs'!$B$2:$B$4,'OMS Response Form (ORF)'!O904), COUNTIF('OMS Drop Downs'!$B$2:$B$4,'OMS Response Form (ORF)'!P904),COUNTIF('OMS Drop Downs'!$B$2:$B$4,'OMS Response Form (ORF)'!Q904),COUNTIF('OMS Drop Downs'!$B$2:$B$4,'OMS Response Form (ORF)'!R904)),"Complete","Incomplete"))</f>
        <v/>
      </c>
      <c r="T904" s="26" t="str">
        <f>IF(S904="Complete",IF(AND(NOT(ISNA(VLOOKUP(CONCATENATE(F904,G904,H904,I904,J904,K904),'OMS Drop Downs'!G:G,1,FALSE))),IF(AND(G904&lt;&gt;"C3",K904&lt;&gt;"O5"),IF(SUM(COUNTIF(L904:R904,"Y"),COUNTIF(L904:R904,"N"))=0,"V","I"),IF(COUNTIF(L904:R904,"Y"),"V","I"))="V"),"Valid","Invalid")," ")</f>
        <v xml:space="preserve"> </v>
      </c>
      <c r="U904"/>
    </row>
    <row r="905" spans="1:21" x14ac:dyDescent="0.35">
      <c r="A905" s="16"/>
      <c r="B905" s="116"/>
      <c r="C905" s="117"/>
      <c r="D905" s="118"/>
      <c r="E905" s="120"/>
      <c r="F905" s="56"/>
      <c r="G905" s="32"/>
      <c r="H905" s="32"/>
      <c r="I905" s="32"/>
      <c r="J905" s="32"/>
      <c r="K905" s="32"/>
      <c r="L905" s="32"/>
      <c r="M905" s="32"/>
      <c r="N905" s="32"/>
      <c r="O905" s="32"/>
      <c r="P905" s="32"/>
      <c r="Q905" s="32"/>
      <c r="R905" s="32"/>
      <c r="S905" s="25" t="str">
        <f>IF(COUNTA(B905:R905)=0,"",IF(AND(COUNTA(B905)&gt;0, COUNTA(C905)&gt;0, COUNTA(D905)&gt;0, COUNTA(E905)&gt;0, COUNTIF('OMS Drop Downs'!$C$2:$C$3,'OMS Response Form (ORF)'!F905),COUNTIF('OMS Drop Downs'!$D$2:$D$5,'OMS Response Form (ORF)'!G905),COUNTIF('OMS Drop Downs'!$A$2:$A$5,'OMS Response Form (ORF)'!H905),COUNTIF('OMS Drop Downs'!$B$2:$B$4,'OMS Response Form (ORF)'!I905),COUNTIF('OMS Drop Downs'!$A$2:$A$5,'OMS Response Form (ORF)'!J905),COUNTIF('OMS Drop Downs'!$E$2:$E$7,'OMS Response Form (ORF)'!K905),COUNTIF('OMS Drop Downs'!$B$2:$B$4,'OMS Response Form (ORF)'!L905),COUNTIF('OMS Drop Downs'!$B$2:$B$4,'OMS Response Form (ORF)'!M905),COUNTIF('OMS Drop Downs'!$B$2:$B$4,'OMS Response Form (ORF)'!N905),COUNTIF('OMS Drop Downs'!$B$2:$B$4,'OMS Response Form (ORF)'!O905), COUNTIF('OMS Drop Downs'!$B$2:$B$4,'OMS Response Form (ORF)'!P905),COUNTIF('OMS Drop Downs'!$B$2:$B$4,'OMS Response Form (ORF)'!Q905),COUNTIF('OMS Drop Downs'!$B$2:$B$4,'OMS Response Form (ORF)'!R905)),"Complete","Incomplete"))</f>
        <v/>
      </c>
      <c r="T905" s="26" t="str">
        <f>IF(S905="Complete",IF(AND(NOT(ISNA(VLOOKUP(CONCATENATE(F905,G905,H905,I905,J905,K905),'OMS Drop Downs'!G:G,1,FALSE))),IF(AND(G905&lt;&gt;"C3",K905&lt;&gt;"O5"),IF(SUM(COUNTIF(L905:R905,"Y"),COUNTIF(L905:R905,"N"))=0,"V","I"),IF(COUNTIF(L905:R905,"Y"),"V","I"))="V"),"Valid","Invalid")," ")</f>
        <v xml:space="preserve"> </v>
      </c>
      <c r="U905"/>
    </row>
    <row r="906" spans="1:21" x14ac:dyDescent="0.35">
      <c r="A906" s="16"/>
      <c r="B906" s="116"/>
      <c r="C906" s="117"/>
      <c r="D906" s="118"/>
      <c r="E906" s="120"/>
      <c r="F906" s="56"/>
      <c r="G906" s="32"/>
      <c r="H906" s="32"/>
      <c r="I906" s="32"/>
      <c r="J906" s="32"/>
      <c r="K906" s="32"/>
      <c r="L906" s="32"/>
      <c r="M906" s="32"/>
      <c r="N906" s="32"/>
      <c r="O906" s="32"/>
      <c r="P906" s="32"/>
      <c r="Q906" s="32"/>
      <c r="R906" s="32"/>
      <c r="S906" s="25" t="str">
        <f>IF(COUNTA(B906:R906)=0,"",IF(AND(COUNTA(B906)&gt;0, COUNTA(C906)&gt;0, COUNTA(D906)&gt;0, COUNTA(E906)&gt;0, COUNTIF('OMS Drop Downs'!$C$2:$C$3,'OMS Response Form (ORF)'!F906),COUNTIF('OMS Drop Downs'!$D$2:$D$5,'OMS Response Form (ORF)'!G906),COUNTIF('OMS Drop Downs'!$A$2:$A$5,'OMS Response Form (ORF)'!H906),COUNTIF('OMS Drop Downs'!$B$2:$B$4,'OMS Response Form (ORF)'!I906),COUNTIF('OMS Drop Downs'!$A$2:$A$5,'OMS Response Form (ORF)'!J906),COUNTIF('OMS Drop Downs'!$E$2:$E$7,'OMS Response Form (ORF)'!K906),COUNTIF('OMS Drop Downs'!$B$2:$B$4,'OMS Response Form (ORF)'!L906),COUNTIF('OMS Drop Downs'!$B$2:$B$4,'OMS Response Form (ORF)'!M906),COUNTIF('OMS Drop Downs'!$B$2:$B$4,'OMS Response Form (ORF)'!N906),COUNTIF('OMS Drop Downs'!$B$2:$B$4,'OMS Response Form (ORF)'!O906), COUNTIF('OMS Drop Downs'!$B$2:$B$4,'OMS Response Form (ORF)'!P906),COUNTIF('OMS Drop Downs'!$B$2:$B$4,'OMS Response Form (ORF)'!Q906),COUNTIF('OMS Drop Downs'!$B$2:$B$4,'OMS Response Form (ORF)'!R906)),"Complete","Incomplete"))</f>
        <v/>
      </c>
      <c r="T906" s="26" t="str">
        <f>IF(S906="Complete",IF(AND(NOT(ISNA(VLOOKUP(CONCATENATE(F906,G906,H906,I906,J906,K906),'OMS Drop Downs'!G:G,1,FALSE))),IF(AND(G906&lt;&gt;"C3",K906&lt;&gt;"O5"),IF(SUM(COUNTIF(L906:R906,"Y"),COUNTIF(L906:R906,"N"))=0,"V","I"),IF(COUNTIF(L906:R906,"Y"),"V","I"))="V"),"Valid","Invalid")," ")</f>
        <v xml:space="preserve"> </v>
      </c>
      <c r="U906"/>
    </row>
    <row r="907" spans="1:21" x14ac:dyDescent="0.35">
      <c r="A907" s="16"/>
      <c r="B907" s="116"/>
      <c r="C907" s="117"/>
      <c r="D907" s="118"/>
      <c r="E907" s="120"/>
      <c r="F907" s="56"/>
      <c r="G907" s="32"/>
      <c r="H907" s="32"/>
      <c r="I907" s="32"/>
      <c r="J907" s="32"/>
      <c r="K907" s="32"/>
      <c r="L907" s="32"/>
      <c r="M907" s="32"/>
      <c r="N907" s="32"/>
      <c r="O907" s="32"/>
      <c r="P907" s="32"/>
      <c r="Q907" s="32"/>
      <c r="R907" s="32"/>
      <c r="S907" s="25" t="str">
        <f>IF(COUNTA(B907:R907)=0,"",IF(AND(COUNTA(B907)&gt;0, COUNTA(C907)&gt;0, COUNTA(D907)&gt;0, COUNTA(E907)&gt;0, COUNTIF('OMS Drop Downs'!$C$2:$C$3,'OMS Response Form (ORF)'!F907),COUNTIF('OMS Drop Downs'!$D$2:$D$5,'OMS Response Form (ORF)'!G907),COUNTIF('OMS Drop Downs'!$A$2:$A$5,'OMS Response Form (ORF)'!H907),COUNTIF('OMS Drop Downs'!$B$2:$B$4,'OMS Response Form (ORF)'!I907),COUNTIF('OMS Drop Downs'!$A$2:$A$5,'OMS Response Form (ORF)'!J907),COUNTIF('OMS Drop Downs'!$E$2:$E$7,'OMS Response Form (ORF)'!K907),COUNTIF('OMS Drop Downs'!$B$2:$B$4,'OMS Response Form (ORF)'!L907),COUNTIF('OMS Drop Downs'!$B$2:$B$4,'OMS Response Form (ORF)'!M907),COUNTIF('OMS Drop Downs'!$B$2:$B$4,'OMS Response Form (ORF)'!N907),COUNTIF('OMS Drop Downs'!$B$2:$B$4,'OMS Response Form (ORF)'!O907), COUNTIF('OMS Drop Downs'!$B$2:$B$4,'OMS Response Form (ORF)'!P907),COUNTIF('OMS Drop Downs'!$B$2:$B$4,'OMS Response Form (ORF)'!Q907),COUNTIF('OMS Drop Downs'!$B$2:$B$4,'OMS Response Form (ORF)'!R907)),"Complete","Incomplete"))</f>
        <v/>
      </c>
      <c r="T907" s="26" t="str">
        <f>IF(S907="Complete",IF(AND(NOT(ISNA(VLOOKUP(CONCATENATE(F907,G907,H907,I907,J907,K907),'OMS Drop Downs'!G:G,1,FALSE))),IF(AND(G907&lt;&gt;"C3",K907&lt;&gt;"O5"),IF(SUM(COUNTIF(L907:R907,"Y"),COUNTIF(L907:R907,"N"))=0,"V","I"),IF(COUNTIF(L907:R907,"Y"),"V","I"))="V"),"Valid","Invalid")," ")</f>
        <v xml:space="preserve"> </v>
      </c>
      <c r="U907"/>
    </row>
    <row r="908" spans="1:21" x14ac:dyDescent="0.35">
      <c r="A908" s="16"/>
      <c r="B908" s="116"/>
      <c r="C908" s="117"/>
      <c r="D908" s="118"/>
      <c r="E908" s="120"/>
      <c r="F908" s="56"/>
      <c r="G908" s="32"/>
      <c r="H908" s="32"/>
      <c r="I908" s="32"/>
      <c r="J908" s="32"/>
      <c r="K908" s="32"/>
      <c r="L908" s="32"/>
      <c r="M908" s="32"/>
      <c r="N908" s="32"/>
      <c r="O908" s="32"/>
      <c r="P908" s="32"/>
      <c r="Q908" s="32"/>
      <c r="R908" s="32"/>
      <c r="S908" s="25" t="str">
        <f>IF(COUNTA(B908:R908)=0,"",IF(AND(COUNTA(B908)&gt;0, COUNTA(C908)&gt;0, COUNTA(D908)&gt;0, COUNTA(E908)&gt;0, COUNTIF('OMS Drop Downs'!$C$2:$C$3,'OMS Response Form (ORF)'!F908),COUNTIF('OMS Drop Downs'!$D$2:$D$5,'OMS Response Form (ORF)'!G908),COUNTIF('OMS Drop Downs'!$A$2:$A$5,'OMS Response Form (ORF)'!H908),COUNTIF('OMS Drop Downs'!$B$2:$B$4,'OMS Response Form (ORF)'!I908),COUNTIF('OMS Drop Downs'!$A$2:$A$5,'OMS Response Form (ORF)'!J908),COUNTIF('OMS Drop Downs'!$E$2:$E$7,'OMS Response Form (ORF)'!K908),COUNTIF('OMS Drop Downs'!$B$2:$B$4,'OMS Response Form (ORF)'!L908),COUNTIF('OMS Drop Downs'!$B$2:$B$4,'OMS Response Form (ORF)'!M908),COUNTIF('OMS Drop Downs'!$B$2:$B$4,'OMS Response Form (ORF)'!N908),COUNTIF('OMS Drop Downs'!$B$2:$B$4,'OMS Response Form (ORF)'!O908), COUNTIF('OMS Drop Downs'!$B$2:$B$4,'OMS Response Form (ORF)'!P908),COUNTIF('OMS Drop Downs'!$B$2:$B$4,'OMS Response Form (ORF)'!Q908),COUNTIF('OMS Drop Downs'!$B$2:$B$4,'OMS Response Form (ORF)'!R908)),"Complete","Incomplete"))</f>
        <v/>
      </c>
      <c r="T908" s="26" t="str">
        <f>IF(S908="Complete",IF(AND(NOT(ISNA(VLOOKUP(CONCATENATE(F908,G908,H908,I908,J908,K908),'OMS Drop Downs'!G:G,1,FALSE))),IF(AND(G908&lt;&gt;"C3",K908&lt;&gt;"O5"),IF(SUM(COUNTIF(L908:R908,"Y"),COUNTIF(L908:R908,"N"))=0,"V","I"),IF(COUNTIF(L908:R908,"Y"),"V","I"))="V"),"Valid","Invalid")," ")</f>
        <v xml:space="preserve"> </v>
      </c>
      <c r="U908"/>
    </row>
    <row r="909" spans="1:21" x14ac:dyDescent="0.35">
      <c r="A909" s="16"/>
      <c r="B909" s="116"/>
      <c r="C909" s="117"/>
      <c r="D909" s="118"/>
      <c r="E909" s="120"/>
      <c r="F909" s="56"/>
      <c r="G909" s="32"/>
      <c r="H909" s="32"/>
      <c r="I909" s="32"/>
      <c r="J909" s="32"/>
      <c r="K909" s="32"/>
      <c r="L909" s="32"/>
      <c r="M909" s="32"/>
      <c r="N909" s="32"/>
      <c r="O909" s="32"/>
      <c r="P909" s="32"/>
      <c r="Q909" s="32"/>
      <c r="R909" s="32"/>
      <c r="S909" s="25" t="str">
        <f>IF(COUNTA(B909:R909)=0,"",IF(AND(COUNTA(B909)&gt;0, COUNTA(C909)&gt;0, COUNTA(D909)&gt;0, COUNTA(E909)&gt;0, COUNTIF('OMS Drop Downs'!$C$2:$C$3,'OMS Response Form (ORF)'!F909),COUNTIF('OMS Drop Downs'!$D$2:$D$5,'OMS Response Form (ORF)'!G909),COUNTIF('OMS Drop Downs'!$A$2:$A$5,'OMS Response Form (ORF)'!H909),COUNTIF('OMS Drop Downs'!$B$2:$B$4,'OMS Response Form (ORF)'!I909),COUNTIF('OMS Drop Downs'!$A$2:$A$5,'OMS Response Form (ORF)'!J909),COUNTIF('OMS Drop Downs'!$E$2:$E$7,'OMS Response Form (ORF)'!K909),COUNTIF('OMS Drop Downs'!$B$2:$B$4,'OMS Response Form (ORF)'!L909),COUNTIF('OMS Drop Downs'!$B$2:$B$4,'OMS Response Form (ORF)'!M909),COUNTIF('OMS Drop Downs'!$B$2:$B$4,'OMS Response Form (ORF)'!N909),COUNTIF('OMS Drop Downs'!$B$2:$B$4,'OMS Response Form (ORF)'!O909), COUNTIF('OMS Drop Downs'!$B$2:$B$4,'OMS Response Form (ORF)'!P909),COUNTIF('OMS Drop Downs'!$B$2:$B$4,'OMS Response Form (ORF)'!Q909),COUNTIF('OMS Drop Downs'!$B$2:$B$4,'OMS Response Form (ORF)'!R909)),"Complete","Incomplete"))</f>
        <v/>
      </c>
      <c r="T909" s="26" t="str">
        <f>IF(S909="Complete",IF(AND(NOT(ISNA(VLOOKUP(CONCATENATE(F909,G909,H909,I909,J909,K909),'OMS Drop Downs'!G:G,1,FALSE))),IF(AND(G909&lt;&gt;"C3",K909&lt;&gt;"O5"),IF(SUM(COUNTIF(L909:R909,"Y"),COUNTIF(L909:R909,"N"))=0,"V","I"),IF(COUNTIF(L909:R909,"Y"),"V","I"))="V"),"Valid","Invalid")," ")</f>
        <v xml:space="preserve"> </v>
      </c>
      <c r="U909"/>
    </row>
    <row r="910" spans="1:21" x14ac:dyDescent="0.35">
      <c r="A910" s="16"/>
      <c r="B910" s="116"/>
      <c r="C910" s="117"/>
      <c r="D910" s="118"/>
      <c r="E910" s="120"/>
      <c r="F910" s="56"/>
      <c r="G910" s="32"/>
      <c r="H910" s="32"/>
      <c r="I910" s="32"/>
      <c r="J910" s="32"/>
      <c r="K910" s="32"/>
      <c r="L910" s="32"/>
      <c r="M910" s="32"/>
      <c r="N910" s="32"/>
      <c r="O910" s="32"/>
      <c r="P910" s="32"/>
      <c r="Q910" s="32"/>
      <c r="R910" s="32"/>
      <c r="S910" s="25" t="str">
        <f>IF(COUNTA(B910:R910)=0,"",IF(AND(COUNTA(B910)&gt;0, COUNTA(C910)&gt;0, COUNTA(D910)&gt;0, COUNTA(E910)&gt;0, COUNTIF('OMS Drop Downs'!$C$2:$C$3,'OMS Response Form (ORF)'!F910),COUNTIF('OMS Drop Downs'!$D$2:$D$5,'OMS Response Form (ORF)'!G910),COUNTIF('OMS Drop Downs'!$A$2:$A$5,'OMS Response Form (ORF)'!H910),COUNTIF('OMS Drop Downs'!$B$2:$B$4,'OMS Response Form (ORF)'!I910),COUNTIF('OMS Drop Downs'!$A$2:$A$5,'OMS Response Form (ORF)'!J910),COUNTIF('OMS Drop Downs'!$E$2:$E$7,'OMS Response Form (ORF)'!K910),COUNTIF('OMS Drop Downs'!$B$2:$B$4,'OMS Response Form (ORF)'!L910),COUNTIF('OMS Drop Downs'!$B$2:$B$4,'OMS Response Form (ORF)'!M910),COUNTIF('OMS Drop Downs'!$B$2:$B$4,'OMS Response Form (ORF)'!N910),COUNTIF('OMS Drop Downs'!$B$2:$B$4,'OMS Response Form (ORF)'!O910), COUNTIF('OMS Drop Downs'!$B$2:$B$4,'OMS Response Form (ORF)'!P910),COUNTIF('OMS Drop Downs'!$B$2:$B$4,'OMS Response Form (ORF)'!Q910),COUNTIF('OMS Drop Downs'!$B$2:$B$4,'OMS Response Form (ORF)'!R910)),"Complete","Incomplete"))</f>
        <v/>
      </c>
      <c r="T910" s="26" t="str">
        <f>IF(S910="Complete",IF(AND(NOT(ISNA(VLOOKUP(CONCATENATE(F910,G910,H910,I910,J910,K910),'OMS Drop Downs'!G:G,1,FALSE))),IF(AND(G910&lt;&gt;"C3",K910&lt;&gt;"O5"),IF(SUM(COUNTIF(L910:R910,"Y"),COUNTIF(L910:R910,"N"))=0,"V","I"),IF(COUNTIF(L910:R910,"Y"),"V","I"))="V"),"Valid","Invalid")," ")</f>
        <v xml:space="preserve"> </v>
      </c>
      <c r="U910"/>
    </row>
    <row r="911" spans="1:21" x14ac:dyDescent="0.35">
      <c r="A911" s="16"/>
      <c r="B911" s="116"/>
      <c r="C911" s="117"/>
      <c r="D911" s="118"/>
      <c r="E911" s="120"/>
      <c r="F911" s="56"/>
      <c r="G911" s="32"/>
      <c r="H911" s="32"/>
      <c r="I911" s="32"/>
      <c r="J911" s="32"/>
      <c r="K911" s="32"/>
      <c r="L911" s="32"/>
      <c r="M911" s="32"/>
      <c r="N911" s="32"/>
      <c r="O911" s="32"/>
      <c r="P911" s="32"/>
      <c r="Q911" s="32"/>
      <c r="R911" s="32"/>
      <c r="S911" s="25" t="str">
        <f>IF(COUNTA(B911:R911)=0,"",IF(AND(COUNTA(B911)&gt;0, COUNTA(C911)&gt;0, COUNTA(D911)&gt;0, COUNTA(E911)&gt;0, COUNTIF('OMS Drop Downs'!$C$2:$C$3,'OMS Response Form (ORF)'!F911),COUNTIF('OMS Drop Downs'!$D$2:$D$5,'OMS Response Form (ORF)'!G911),COUNTIF('OMS Drop Downs'!$A$2:$A$5,'OMS Response Form (ORF)'!H911),COUNTIF('OMS Drop Downs'!$B$2:$B$4,'OMS Response Form (ORF)'!I911),COUNTIF('OMS Drop Downs'!$A$2:$A$5,'OMS Response Form (ORF)'!J911),COUNTIF('OMS Drop Downs'!$E$2:$E$7,'OMS Response Form (ORF)'!K911),COUNTIF('OMS Drop Downs'!$B$2:$B$4,'OMS Response Form (ORF)'!L911),COUNTIF('OMS Drop Downs'!$B$2:$B$4,'OMS Response Form (ORF)'!M911),COUNTIF('OMS Drop Downs'!$B$2:$B$4,'OMS Response Form (ORF)'!N911),COUNTIF('OMS Drop Downs'!$B$2:$B$4,'OMS Response Form (ORF)'!O911), COUNTIF('OMS Drop Downs'!$B$2:$B$4,'OMS Response Form (ORF)'!P911),COUNTIF('OMS Drop Downs'!$B$2:$B$4,'OMS Response Form (ORF)'!Q911),COUNTIF('OMS Drop Downs'!$B$2:$B$4,'OMS Response Form (ORF)'!R911)),"Complete","Incomplete"))</f>
        <v/>
      </c>
      <c r="T911" s="26" t="str">
        <f>IF(S911="Complete",IF(AND(NOT(ISNA(VLOOKUP(CONCATENATE(F911,G911,H911,I911,J911,K911),'OMS Drop Downs'!G:G,1,FALSE))),IF(AND(G911&lt;&gt;"C3",K911&lt;&gt;"O5"),IF(SUM(COUNTIF(L911:R911,"Y"),COUNTIF(L911:R911,"N"))=0,"V","I"),IF(COUNTIF(L911:R911,"Y"),"V","I"))="V"),"Valid","Invalid")," ")</f>
        <v xml:space="preserve"> </v>
      </c>
      <c r="U911"/>
    </row>
    <row r="912" spans="1:21" x14ac:dyDescent="0.35">
      <c r="A912" s="16"/>
      <c r="B912" s="116"/>
      <c r="C912" s="117"/>
      <c r="D912" s="118"/>
      <c r="E912" s="120"/>
      <c r="F912" s="56"/>
      <c r="G912" s="32"/>
      <c r="H912" s="32"/>
      <c r="I912" s="32"/>
      <c r="J912" s="32"/>
      <c r="K912" s="32"/>
      <c r="L912" s="32"/>
      <c r="M912" s="32"/>
      <c r="N912" s="32"/>
      <c r="O912" s="32"/>
      <c r="P912" s="32"/>
      <c r="Q912" s="32"/>
      <c r="R912" s="32"/>
      <c r="S912" s="25" t="str">
        <f>IF(COUNTA(B912:R912)=0,"",IF(AND(COUNTA(B912)&gt;0, COUNTA(C912)&gt;0, COUNTA(D912)&gt;0, COUNTA(E912)&gt;0, COUNTIF('OMS Drop Downs'!$C$2:$C$3,'OMS Response Form (ORF)'!F912),COUNTIF('OMS Drop Downs'!$D$2:$D$5,'OMS Response Form (ORF)'!G912),COUNTIF('OMS Drop Downs'!$A$2:$A$5,'OMS Response Form (ORF)'!H912),COUNTIF('OMS Drop Downs'!$B$2:$B$4,'OMS Response Form (ORF)'!I912),COUNTIF('OMS Drop Downs'!$A$2:$A$5,'OMS Response Form (ORF)'!J912),COUNTIF('OMS Drop Downs'!$E$2:$E$7,'OMS Response Form (ORF)'!K912),COUNTIF('OMS Drop Downs'!$B$2:$B$4,'OMS Response Form (ORF)'!L912),COUNTIF('OMS Drop Downs'!$B$2:$B$4,'OMS Response Form (ORF)'!M912),COUNTIF('OMS Drop Downs'!$B$2:$B$4,'OMS Response Form (ORF)'!N912),COUNTIF('OMS Drop Downs'!$B$2:$B$4,'OMS Response Form (ORF)'!O912), COUNTIF('OMS Drop Downs'!$B$2:$B$4,'OMS Response Form (ORF)'!P912),COUNTIF('OMS Drop Downs'!$B$2:$B$4,'OMS Response Form (ORF)'!Q912),COUNTIF('OMS Drop Downs'!$B$2:$B$4,'OMS Response Form (ORF)'!R912)),"Complete","Incomplete"))</f>
        <v/>
      </c>
      <c r="T912" s="26" t="str">
        <f>IF(S912="Complete",IF(AND(NOT(ISNA(VLOOKUP(CONCATENATE(F912,G912,H912,I912,J912,K912),'OMS Drop Downs'!G:G,1,FALSE))),IF(AND(G912&lt;&gt;"C3",K912&lt;&gt;"O5"),IF(SUM(COUNTIF(L912:R912,"Y"),COUNTIF(L912:R912,"N"))=0,"V","I"),IF(COUNTIF(L912:R912,"Y"),"V","I"))="V"),"Valid","Invalid")," ")</f>
        <v xml:space="preserve"> </v>
      </c>
      <c r="U912"/>
    </row>
    <row r="913" spans="1:21" x14ac:dyDescent="0.35">
      <c r="A913" s="16"/>
      <c r="B913" s="116"/>
      <c r="C913" s="117"/>
      <c r="D913" s="118"/>
      <c r="E913" s="120"/>
      <c r="F913" s="56"/>
      <c r="G913" s="32"/>
      <c r="H913" s="32"/>
      <c r="I913" s="32"/>
      <c r="J913" s="32"/>
      <c r="K913" s="32"/>
      <c r="L913" s="32"/>
      <c r="M913" s="32"/>
      <c r="N913" s="32"/>
      <c r="O913" s="32"/>
      <c r="P913" s="32"/>
      <c r="Q913" s="32"/>
      <c r="R913" s="32"/>
      <c r="S913" s="25" t="str">
        <f>IF(COUNTA(B913:R913)=0,"",IF(AND(COUNTA(B913)&gt;0, COUNTA(C913)&gt;0, COUNTA(D913)&gt;0, COUNTA(E913)&gt;0, COUNTIF('OMS Drop Downs'!$C$2:$C$3,'OMS Response Form (ORF)'!F913),COUNTIF('OMS Drop Downs'!$D$2:$D$5,'OMS Response Form (ORF)'!G913),COUNTIF('OMS Drop Downs'!$A$2:$A$5,'OMS Response Form (ORF)'!H913),COUNTIF('OMS Drop Downs'!$B$2:$B$4,'OMS Response Form (ORF)'!I913),COUNTIF('OMS Drop Downs'!$A$2:$A$5,'OMS Response Form (ORF)'!J913),COUNTIF('OMS Drop Downs'!$E$2:$E$7,'OMS Response Form (ORF)'!K913),COUNTIF('OMS Drop Downs'!$B$2:$B$4,'OMS Response Form (ORF)'!L913),COUNTIF('OMS Drop Downs'!$B$2:$B$4,'OMS Response Form (ORF)'!M913),COUNTIF('OMS Drop Downs'!$B$2:$B$4,'OMS Response Form (ORF)'!N913),COUNTIF('OMS Drop Downs'!$B$2:$B$4,'OMS Response Form (ORF)'!O913), COUNTIF('OMS Drop Downs'!$B$2:$B$4,'OMS Response Form (ORF)'!P913),COUNTIF('OMS Drop Downs'!$B$2:$B$4,'OMS Response Form (ORF)'!Q913),COUNTIF('OMS Drop Downs'!$B$2:$B$4,'OMS Response Form (ORF)'!R913)),"Complete","Incomplete"))</f>
        <v/>
      </c>
      <c r="T913" s="26" t="str">
        <f>IF(S913="Complete",IF(AND(NOT(ISNA(VLOOKUP(CONCATENATE(F913,G913,H913,I913,J913,K913),'OMS Drop Downs'!G:G,1,FALSE))),IF(AND(G913&lt;&gt;"C3",K913&lt;&gt;"O5"),IF(SUM(COUNTIF(L913:R913,"Y"),COUNTIF(L913:R913,"N"))=0,"V","I"),IF(COUNTIF(L913:R913,"Y"),"V","I"))="V"),"Valid","Invalid")," ")</f>
        <v xml:space="preserve"> </v>
      </c>
      <c r="U913"/>
    </row>
    <row r="914" spans="1:21" x14ac:dyDescent="0.35">
      <c r="A914" s="16"/>
      <c r="B914" s="116"/>
      <c r="C914" s="117"/>
      <c r="D914" s="118"/>
      <c r="E914" s="120"/>
      <c r="F914" s="56"/>
      <c r="G914" s="32"/>
      <c r="H914" s="32"/>
      <c r="I914" s="32"/>
      <c r="J914" s="32"/>
      <c r="K914" s="32"/>
      <c r="L914" s="32"/>
      <c r="M914" s="32"/>
      <c r="N914" s="32"/>
      <c r="O914" s="32"/>
      <c r="P914" s="32"/>
      <c r="Q914" s="32"/>
      <c r="R914" s="32"/>
      <c r="S914" s="25" t="str">
        <f>IF(COUNTA(B914:R914)=0,"",IF(AND(COUNTA(B914)&gt;0, COUNTA(C914)&gt;0, COUNTA(D914)&gt;0, COUNTA(E914)&gt;0, COUNTIF('OMS Drop Downs'!$C$2:$C$3,'OMS Response Form (ORF)'!F914),COUNTIF('OMS Drop Downs'!$D$2:$D$5,'OMS Response Form (ORF)'!G914),COUNTIF('OMS Drop Downs'!$A$2:$A$5,'OMS Response Form (ORF)'!H914),COUNTIF('OMS Drop Downs'!$B$2:$B$4,'OMS Response Form (ORF)'!I914),COUNTIF('OMS Drop Downs'!$A$2:$A$5,'OMS Response Form (ORF)'!J914),COUNTIF('OMS Drop Downs'!$E$2:$E$7,'OMS Response Form (ORF)'!K914),COUNTIF('OMS Drop Downs'!$B$2:$B$4,'OMS Response Form (ORF)'!L914),COUNTIF('OMS Drop Downs'!$B$2:$B$4,'OMS Response Form (ORF)'!M914),COUNTIF('OMS Drop Downs'!$B$2:$B$4,'OMS Response Form (ORF)'!N914),COUNTIF('OMS Drop Downs'!$B$2:$B$4,'OMS Response Form (ORF)'!O914), COUNTIF('OMS Drop Downs'!$B$2:$B$4,'OMS Response Form (ORF)'!P914),COUNTIF('OMS Drop Downs'!$B$2:$B$4,'OMS Response Form (ORF)'!Q914),COUNTIF('OMS Drop Downs'!$B$2:$B$4,'OMS Response Form (ORF)'!R914)),"Complete","Incomplete"))</f>
        <v/>
      </c>
      <c r="T914" s="26" t="str">
        <f>IF(S914="Complete",IF(AND(NOT(ISNA(VLOOKUP(CONCATENATE(F914,G914,H914,I914,J914,K914),'OMS Drop Downs'!G:G,1,FALSE))),IF(AND(G914&lt;&gt;"C3",K914&lt;&gt;"O5"),IF(SUM(COUNTIF(L914:R914,"Y"),COUNTIF(L914:R914,"N"))=0,"V","I"),IF(COUNTIF(L914:R914,"Y"),"V","I"))="V"),"Valid","Invalid")," ")</f>
        <v xml:space="preserve"> </v>
      </c>
      <c r="U914"/>
    </row>
    <row r="915" spans="1:21" x14ac:dyDescent="0.35">
      <c r="A915" s="16"/>
      <c r="B915" s="116"/>
      <c r="C915" s="117"/>
      <c r="D915" s="118"/>
      <c r="E915" s="120"/>
      <c r="F915" s="56"/>
      <c r="G915" s="32"/>
      <c r="H915" s="32"/>
      <c r="I915" s="32"/>
      <c r="J915" s="32"/>
      <c r="K915" s="32"/>
      <c r="L915" s="32"/>
      <c r="M915" s="32"/>
      <c r="N915" s="32"/>
      <c r="O915" s="32"/>
      <c r="P915" s="32"/>
      <c r="Q915" s="32"/>
      <c r="R915" s="32"/>
      <c r="S915" s="25" t="str">
        <f>IF(COUNTA(B915:R915)=0,"",IF(AND(COUNTA(B915)&gt;0, COUNTA(C915)&gt;0, COUNTA(D915)&gt;0, COUNTA(E915)&gt;0, COUNTIF('OMS Drop Downs'!$C$2:$C$3,'OMS Response Form (ORF)'!F915),COUNTIF('OMS Drop Downs'!$D$2:$D$5,'OMS Response Form (ORF)'!G915),COUNTIF('OMS Drop Downs'!$A$2:$A$5,'OMS Response Form (ORF)'!H915),COUNTIF('OMS Drop Downs'!$B$2:$B$4,'OMS Response Form (ORF)'!I915),COUNTIF('OMS Drop Downs'!$A$2:$A$5,'OMS Response Form (ORF)'!J915),COUNTIF('OMS Drop Downs'!$E$2:$E$7,'OMS Response Form (ORF)'!K915),COUNTIF('OMS Drop Downs'!$B$2:$B$4,'OMS Response Form (ORF)'!L915),COUNTIF('OMS Drop Downs'!$B$2:$B$4,'OMS Response Form (ORF)'!M915),COUNTIF('OMS Drop Downs'!$B$2:$B$4,'OMS Response Form (ORF)'!N915),COUNTIF('OMS Drop Downs'!$B$2:$B$4,'OMS Response Form (ORF)'!O915), COUNTIF('OMS Drop Downs'!$B$2:$B$4,'OMS Response Form (ORF)'!P915),COUNTIF('OMS Drop Downs'!$B$2:$B$4,'OMS Response Form (ORF)'!Q915),COUNTIF('OMS Drop Downs'!$B$2:$B$4,'OMS Response Form (ORF)'!R915)),"Complete","Incomplete"))</f>
        <v/>
      </c>
      <c r="T915" s="26" t="str">
        <f>IF(S915="Complete",IF(AND(NOT(ISNA(VLOOKUP(CONCATENATE(F915,G915,H915,I915,J915,K915),'OMS Drop Downs'!G:G,1,FALSE))),IF(AND(G915&lt;&gt;"C3",K915&lt;&gt;"O5"),IF(SUM(COUNTIF(L915:R915,"Y"),COUNTIF(L915:R915,"N"))=0,"V","I"),IF(COUNTIF(L915:R915,"Y"),"V","I"))="V"),"Valid","Invalid")," ")</f>
        <v xml:space="preserve"> </v>
      </c>
      <c r="U915"/>
    </row>
    <row r="916" spans="1:21" x14ac:dyDescent="0.35">
      <c r="A916" s="16"/>
      <c r="B916" s="116"/>
      <c r="C916" s="117"/>
      <c r="D916" s="118"/>
      <c r="E916" s="120"/>
      <c r="F916" s="56"/>
      <c r="G916" s="32"/>
      <c r="H916" s="32"/>
      <c r="I916" s="32"/>
      <c r="J916" s="32"/>
      <c r="K916" s="32"/>
      <c r="L916" s="32"/>
      <c r="M916" s="32"/>
      <c r="N916" s="32"/>
      <c r="O916" s="32"/>
      <c r="P916" s="32"/>
      <c r="Q916" s="32"/>
      <c r="R916" s="32"/>
      <c r="S916" s="25" t="str">
        <f>IF(COUNTA(B916:R916)=0,"",IF(AND(COUNTA(B916)&gt;0, COUNTA(C916)&gt;0, COUNTA(D916)&gt;0, COUNTA(E916)&gt;0, COUNTIF('OMS Drop Downs'!$C$2:$C$3,'OMS Response Form (ORF)'!F916),COUNTIF('OMS Drop Downs'!$D$2:$D$5,'OMS Response Form (ORF)'!G916),COUNTIF('OMS Drop Downs'!$A$2:$A$5,'OMS Response Form (ORF)'!H916),COUNTIF('OMS Drop Downs'!$B$2:$B$4,'OMS Response Form (ORF)'!I916),COUNTIF('OMS Drop Downs'!$A$2:$A$5,'OMS Response Form (ORF)'!J916),COUNTIF('OMS Drop Downs'!$E$2:$E$7,'OMS Response Form (ORF)'!K916),COUNTIF('OMS Drop Downs'!$B$2:$B$4,'OMS Response Form (ORF)'!L916),COUNTIF('OMS Drop Downs'!$B$2:$B$4,'OMS Response Form (ORF)'!M916),COUNTIF('OMS Drop Downs'!$B$2:$B$4,'OMS Response Form (ORF)'!N916),COUNTIF('OMS Drop Downs'!$B$2:$B$4,'OMS Response Form (ORF)'!O916), COUNTIF('OMS Drop Downs'!$B$2:$B$4,'OMS Response Form (ORF)'!P916),COUNTIF('OMS Drop Downs'!$B$2:$B$4,'OMS Response Form (ORF)'!Q916),COUNTIF('OMS Drop Downs'!$B$2:$B$4,'OMS Response Form (ORF)'!R916)),"Complete","Incomplete"))</f>
        <v/>
      </c>
      <c r="T916" s="26" t="str">
        <f>IF(S916="Complete",IF(AND(NOT(ISNA(VLOOKUP(CONCATENATE(F916,G916,H916,I916,J916,K916),'OMS Drop Downs'!G:G,1,FALSE))),IF(AND(G916&lt;&gt;"C3",K916&lt;&gt;"O5"),IF(SUM(COUNTIF(L916:R916,"Y"),COUNTIF(L916:R916,"N"))=0,"V","I"),IF(COUNTIF(L916:R916,"Y"),"V","I"))="V"),"Valid","Invalid")," ")</f>
        <v xml:space="preserve"> </v>
      </c>
      <c r="U916"/>
    </row>
    <row r="917" spans="1:21" x14ac:dyDescent="0.35">
      <c r="A917" s="16"/>
      <c r="B917" s="116"/>
      <c r="C917" s="117"/>
      <c r="D917" s="118"/>
      <c r="E917" s="120"/>
      <c r="F917" s="56"/>
      <c r="G917" s="32"/>
      <c r="H917" s="32"/>
      <c r="I917" s="32"/>
      <c r="J917" s="32"/>
      <c r="K917" s="32"/>
      <c r="L917" s="32"/>
      <c r="M917" s="32"/>
      <c r="N917" s="32"/>
      <c r="O917" s="32"/>
      <c r="P917" s="32"/>
      <c r="Q917" s="32"/>
      <c r="R917" s="32"/>
      <c r="S917" s="25" t="str">
        <f>IF(COUNTA(B917:R917)=0,"",IF(AND(COUNTA(B917)&gt;0, COUNTA(C917)&gt;0, COUNTA(D917)&gt;0, COUNTA(E917)&gt;0, COUNTIF('OMS Drop Downs'!$C$2:$C$3,'OMS Response Form (ORF)'!F917),COUNTIF('OMS Drop Downs'!$D$2:$D$5,'OMS Response Form (ORF)'!G917),COUNTIF('OMS Drop Downs'!$A$2:$A$5,'OMS Response Form (ORF)'!H917),COUNTIF('OMS Drop Downs'!$B$2:$B$4,'OMS Response Form (ORF)'!I917),COUNTIF('OMS Drop Downs'!$A$2:$A$5,'OMS Response Form (ORF)'!J917),COUNTIF('OMS Drop Downs'!$E$2:$E$7,'OMS Response Form (ORF)'!K917),COUNTIF('OMS Drop Downs'!$B$2:$B$4,'OMS Response Form (ORF)'!L917),COUNTIF('OMS Drop Downs'!$B$2:$B$4,'OMS Response Form (ORF)'!M917),COUNTIF('OMS Drop Downs'!$B$2:$B$4,'OMS Response Form (ORF)'!N917),COUNTIF('OMS Drop Downs'!$B$2:$B$4,'OMS Response Form (ORF)'!O917), COUNTIF('OMS Drop Downs'!$B$2:$B$4,'OMS Response Form (ORF)'!P917),COUNTIF('OMS Drop Downs'!$B$2:$B$4,'OMS Response Form (ORF)'!Q917),COUNTIF('OMS Drop Downs'!$B$2:$B$4,'OMS Response Form (ORF)'!R917)),"Complete","Incomplete"))</f>
        <v/>
      </c>
      <c r="T917" s="26" t="str">
        <f>IF(S917="Complete",IF(AND(NOT(ISNA(VLOOKUP(CONCATENATE(F917,G917,H917,I917,J917,K917),'OMS Drop Downs'!G:G,1,FALSE))),IF(AND(G917&lt;&gt;"C3",K917&lt;&gt;"O5"),IF(SUM(COUNTIF(L917:R917,"Y"),COUNTIF(L917:R917,"N"))=0,"V","I"),IF(COUNTIF(L917:R917,"Y"),"V","I"))="V"),"Valid","Invalid")," ")</f>
        <v xml:space="preserve"> </v>
      </c>
      <c r="U917"/>
    </row>
    <row r="918" spans="1:21" x14ac:dyDescent="0.35">
      <c r="A918" s="16"/>
      <c r="B918" s="116"/>
      <c r="C918" s="117"/>
      <c r="D918" s="118"/>
      <c r="E918" s="120"/>
      <c r="F918" s="56"/>
      <c r="G918" s="32"/>
      <c r="H918" s="32"/>
      <c r="I918" s="32"/>
      <c r="J918" s="32"/>
      <c r="K918" s="32"/>
      <c r="L918" s="32"/>
      <c r="M918" s="32"/>
      <c r="N918" s="32"/>
      <c r="O918" s="32"/>
      <c r="P918" s="32"/>
      <c r="Q918" s="32"/>
      <c r="R918" s="32"/>
      <c r="S918" s="25" t="str">
        <f>IF(COUNTA(B918:R918)=0,"",IF(AND(COUNTA(B918)&gt;0, COUNTA(C918)&gt;0, COUNTA(D918)&gt;0, COUNTA(E918)&gt;0, COUNTIF('OMS Drop Downs'!$C$2:$C$3,'OMS Response Form (ORF)'!F918),COUNTIF('OMS Drop Downs'!$D$2:$D$5,'OMS Response Form (ORF)'!G918),COUNTIF('OMS Drop Downs'!$A$2:$A$5,'OMS Response Form (ORF)'!H918),COUNTIF('OMS Drop Downs'!$B$2:$B$4,'OMS Response Form (ORF)'!I918),COUNTIF('OMS Drop Downs'!$A$2:$A$5,'OMS Response Form (ORF)'!J918),COUNTIF('OMS Drop Downs'!$E$2:$E$7,'OMS Response Form (ORF)'!K918),COUNTIF('OMS Drop Downs'!$B$2:$B$4,'OMS Response Form (ORF)'!L918),COUNTIF('OMS Drop Downs'!$B$2:$B$4,'OMS Response Form (ORF)'!M918),COUNTIF('OMS Drop Downs'!$B$2:$B$4,'OMS Response Form (ORF)'!N918),COUNTIF('OMS Drop Downs'!$B$2:$B$4,'OMS Response Form (ORF)'!O918), COUNTIF('OMS Drop Downs'!$B$2:$B$4,'OMS Response Form (ORF)'!P918),COUNTIF('OMS Drop Downs'!$B$2:$B$4,'OMS Response Form (ORF)'!Q918),COUNTIF('OMS Drop Downs'!$B$2:$B$4,'OMS Response Form (ORF)'!R918)),"Complete","Incomplete"))</f>
        <v/>
      </c>
      <c r="T918" s="26" t="str">
        <f>IF(S918="Complete",IF(AND(NOT(ISNA(VLOOKUP(CONCATENATE(F918,G918,H918,I918,J918,K918),'OMS Drop Downs'!G:G,1,FALSE))),IF(AND(G918&lt;&gt;"C3",K918&lt;&gt;"O5"),IF(SUM(COUNTIF(L918:R918,"Y"),COUNTIF(L918:R918,"N"))=0,"V","I"),IF(COUNTIF(L918:R918,"Y"),"V","I"))="V"),"Valid","Invalid")," ")</f>
        <v xml:space="preserve"> </v>
      </c>
      <c r="U918"/>
    </row>
    <row r="919" spans="1:21" x14ac:dyDescent="0.35">
      <c r="A919" s="16"/>
      <c r="B919" s="116"/>
      <c r="C919" s="117"/>
      <c r="D919" s="118"/>
      <c r="E919" s="120"/>
      <c r="F919" s="56"/>
      <c r="G919" s="32"/>
      <c r="H919" s="32"/>
      <c r="I919" s="32"/>
      <c r="J919" s="32"/>
      <c r="K919" s="32"/>
      <c r="L919" s="32"/>
      <c r="M919" s="32"/>
      <c r="N919" s="32"/>
      <c r="O919" s="32"/>
      <c r="P919" s="32"/>
      <c r="Q919" s="32"/>
      <c r="R919" s="32"/>
      <c r="S919" s="25" t="str">
        <f>IF(COUNTA(B919:R919)=0,"",IF(AND(COUNTA(B919)&gt;0, COUNTA(C919)&gt;0, COUNTA(D919)&gt;0, COUNTA(E919)&gt;0, COUNTIF('OMS Drop Downs'!$C$2:$C$3,'OMS Response Form (ORF)'!F919),COUNTIF('OMS Drop Downs'!$D$2:$D$5,'OMS Response Form (ORF)'!G919),COUNTIF('OMS Drop Downs'!$A$2:$A$5,'OMS Response Form (ORF)'!H919),COUNTIF('OMS Drop Downs'!$B$2:$B$4,'OMS Response Form (ORF)'!I919),COUNTIF('OMS Drop Downs'!$A$2:$A$5,'OMS Response Form (ORF)'!J919),COUNTIF('OMS Drop Downs'!$E$2:$E$7,'OMS Response Form (ORF)'!K919),COUNTIF('OMS Drop Downs'!$B$2:$B$4,'OMS Response Form (ORF)'!L919),COUNTIF('OMS Drop Downs'!$B$2:$B$4,'OMS Response Form (ORF)'!M919),COUNTIF('OMS Drop Downs'!$B$2:$B$4,'OMS Response Form (ORF)'!N919),COUNTIF('OMS Drop Downs'!$B$2:$B$4,'OMS Response Form (ORF)'!O919), COUNTIF('OMS Drop Downs'!$B$2:$B$4,'OMS Response Form (ORF)'!P919),COUNTIF('OMS Drop Downs'!$B$2:$B$4,'OMS Response Form (ORF)'!Q919),COUNTIF('OMS Drop Downs'!$B$2:$B$4,'OMS Response Form (ORF)'!R919)),"Complete","Incomplete"))</f>
        <v/>
      </c>
      <c r="T919" s="26" t="str">
        <f>IF(S919="Complete",IF(AND(NOT(ISNA(VLOOKUP(CONCATENATE(F919,G919,H919,I919,J919,K919),'OMS Drop Downs'!G:G,1,FALSE))),IF(AND(G919&lt;&gt;"C3",K919&lt;&gt;"O5"),IF(SUM(COUNTIF(L919:R919,"Y"),COUNTIF(L919:R919,"N"))=0,"V","I"),IF(COUNTIF(L919:R919,"Y"),"V","I"))="V"),"Valid","Invalid")," ")</f>
        <v xml:space="preserve"> </v>
      </c>
      <c r="U919"/>
    </row>
    <row r="920" spans="1:21" x14ac:dyDescent="0.35">
      <c r="A920" s="16"/>
      <c r="B920" s="116"/>
      <c r="C920" s="117"/>
      <c r="D920" s="118"/>
      <c r="E920" s="120"/>
      <c r="F920" s="56"/>
      <c r="G920" s="32"/>
      <c r="H920" s="32"/>
      <c r="I920" s="32"/>
      <c r="J920" s="32"/>
      <c r="K920" s="32"/>
      <c r="L920" s="32"/>
      <c r="M920" s="32"/>
      <c r="N920" s="32"/>
      <c r="O920" s="32"/>
      <c r="P920" s="32"/>
      <c r="Q920" s="32"/>
      <c r="R920" s="32"/>
      <c r="S920" s="25" t="str">
        <f>IF(COUNTA(B920:R920)=0,"",IF(AND(COUNTA(B920)&gt;0, COUNTA(C920)&gt;0, COUNTA(D920)&gt;0, COUNTA(E920)&gt;0, COUNTIF('OMS Drop Downs'!$C$2:$C$3,'OMS Response Form (ORF)'!F920),COUNTIF('OMS Drop Downs'!$D$2:$D$5,'OMS Response Form (ORF)'!G920),COUNTIF('OMS Drop Downs'!$A$2:$A$5,'OMS Response Form (ORF)'!H920),COUNTIF('OMS Drop Downs'!$B$2:$B$4,'OMS Response Form (ORF)'!I920),COUNTIF('OMS Drop Downs'!$A$2:$A$5,'OMS Response Form (ORF)'!J920),COUNTIF('OMS Drop Downs'!$E$2:$E$7,'OMS Response Form (ORF)'!K920),COUNTIF('OMS Drop Downs'!$B$2:$B$4,'OMS Response Form (ORF)'!L920),COUNTIF('OMS Drop Downs'!$B$2:$B$4,'OMS Response Form (ORF)'!M920),COUNTIF('OMS Drop Downs'!$B$2:$B$4,'OMS Response Form (ORF)'!N920),COUNTIF('OMS Drop Downs'!$B$2:$B$4,'OMS Response Form (ORF)'!O920), COUNTIF('OMS Drop Downs'!$B$2:$B$4,'OMS Response Form (ORF)'!P920),COUNTIF('OMS Drop Downs'!$B$2:$B$4,'OMS Response Form (ORF)'!Q920),COUNTIF('OMS Drop Downs'!$B$2:$B$4,'OMS Response Form (ORF)'!R920)),"Complete","Incomplete"))</f>
        <v/>
      </c>
      <c r="T920" s="26" t="str">
        <f>IF(S920="Complete",IF(AND(NOT(ISNA(VLOOKUP(CONCATENATE(F920,G920,H920,I920,J920,K920),'OMS Drop Downs'!G:G,1,FALSE))),IF(AND(G920&lt;&gt;"C3",K920&lt;&gt;"O5"),IF(SUM(COUNTIF(L920:R920,"Y"),COUNTIF(L920:R920,"N"))=0,"V","I"),IF(COUNTIF(L920:R920,"Y"),"V","I"))="V"),"Valid","Invalid")," ")</f>
        <v xml:space="preserve"> </v>
      </c>
      <c r="U920"/>
    </row>
    <row r="921" spans="1:21" x14ac:dyDescent="0.35">
      <c r="A921" s="16"/>
      <c r="B921" s="116"/>
      <c r="C921" s="117"/>
      <c r="D921" s="118"/>
      <c r="E921" s="120"/>
      <c r="F921" s="56"/>
      <c r="G921" s="32"/>
      <c r="H921" s="32"/>
      <c r="I921" s="32"/>
      <c r="J921" s="32"/>
      <c r="K921" s="32"/>
      <c r="L921" s="32"/>
      <c r="M921" s="32"/>
      <c r="N921" s="32"/>
      <c r="O921" s="32"/>
      <c r="P921" s="32"/>
      <c r="Q921" s="32"/>
      <c r="R921" s="32"/>
      <c r="S921" s="25" t="str">
        <f>IF(COUNTA(B921:R921)=0,"",IF(AND(COUNTA(B921)&gt;0, COUNTA(C921)&gt;0, COUNTA(D921)&gt;0, COUNTA(E921)&gt;0, COUNTIF('OMS Drop Downs'!$C$2:$C$3,'OMS Response Form (ORF)'!F921),COUNTIF('OMS Drop Downs'!$D$2:$D$5,'OMS Response Form (ORF)'!G921),COUNTIF('OMS Drop Downs'!$A$2:$A$5,'OMS Response Form (ORF)'!H921),COUNTIF('OMS Drop Downs'!$B$2:$B$4,'OMS Response Form (ORF)'!I921),COUNTIF('OMS Drop Downs'!$A$2:$A$5,'OMS Response Form (ORF)'!J921),COUNTIF('OMS Drop Downs'!$E$2:$E$7,'OMS Response Form (ORF)'!K921),COUNTIF('OMS Drop Downs'!$B$2:$B$4,'OMS Response Form (ORF)'!L921),COUNTIF('OMS Drop Downs'!$B$2:$B$4,'OMS Response Form (ORF)'!M921),COUNTIF('OMS Drop Downs'!$B$2:$B$4,'OMS Response Form (ORF)'!N921),COUNTIF('OMS Drop Downs'!$B$2:$B$4,'OMS Response Form (ORF)'!O921), COUNTIF('OMS Drop Downs'!$B$2:$B$4,'OMS Response Form (ORF)'!P921),COUNTIF('OMS Drop Downs'!$B$2:$B$4,'OMS Response Form (ORF)'!Q921),COUNTIF('OMS Drop Downs'!$B$2:$B$4,'OMS Response Form (ORF)'!R921)),"Complete","Incomplete"))</f>
        <v/>
      </c>
      <c r="T921" s="26" t="str">
        <f>IF(S921="Complete",IF(AND(NOT(ISNA(VLOOKUP(CONCATENATE(F921,G921,H921,I921,J921,K921),'OMS Drop Downs'!G:G,1,FALSE))),IF(AND(G921&lt;&gt;"C3",K921&lt;&gt;"O5"),IF(SUM(COUNTIF(L921:R921,"Y"),COUNTIF(L921:R921,"N"))=0,"V","I"),IF(COUNTIF(L921:R921,"Y"),"V","I"))="V"),"Valid","Invalid")," ")</f>
        <v xml:space="preserve"> </v>
      </c>
      <c r="U921"/>
    </row>
    <row r="922" spans="1:21" x14ac:dyDescent="0.35">
      <c r="A922" s="16"/>
      <c r="B922" s="116"/>
      <c r="C922" s="117"/>
      <c r="D922" s="118"/>
      <c r="E922" s="120"/>
      <c r="F922" s="56"/>
      <c r="G922" s="32"/>
      <c r="H922" s="32"/>
      <c r="I922" s="32"/>
      <c r="J922" s="32"/>
      <c r="K922" s="32"/>
      <c r="L922" s="32"/>
      <c r="M922" s="32"/>
      <c r="N922" s="32"/>
      <c r="O922" s="32"/>
      <c r="P922" s="32"/>
      <c r="Q922" s="32"/>
      <c r="R922" s="32"/>
      <c r="S922" s="25" t="str">
        <f>IF(COUNTA(B922:R922)=0,"",IF(AND(COUNTA(B922)&gt;0, COUNTA(C922)&gt;0, COUNTA(D922)&gt;0, COUNTA(E922)&gt;0, COUNTIF('OMS Drop Downs'!$C$2:$C$3,'OMS Response Form (ORF)'!F922),COUNTIF('OMS Drop Downs'!$D$2:$D$5,'OMS Response Form (ORF)'!G922),COUNTIF('OMS Drop Downs'!$A$2:$A$5,'OMS Response Form (ORF)'!H922),COUNTIF('OMS Drop Downs'!$B$2:$B$4,'OMS Response Form (ORF)'!I922),COUNTIF('OMS Drop Downs'!$A$2:$A$5,'OMS Response Form (ORF)'!J922),COUNTIF('OMS Drop Downs'!$E$2:$E$7,'OMS Response Form (ORF)'!K922),COUNTIF('OMS Drop Downs'!$B$2:$B$4,'OMS Response Form (ORF)'!L922),COUNTIF('OMS Drop Downs'!$B$2:$B$4,'OMS Response Form (ORF)'!M922),COUNTIF('OMS Drop Downs'!$B$2:$B$4,'OMS Response Form (ORF)'!N922),COUNTIF('OMS Drop Downs'!$B$2:$B$4,'OMS Response Form (ORF)'!O922), COUNTIF('OMS Drop Downs'!$B$2:$B$4,'OMS Response Form (ORF)'!P922),COUNTIF('OMS Drop Downs'!$B$2:$B$4,'OMS Response Form (ORF)'!Q922),COUNTIF('OMS Drop Downs'!$B$2:$B$4,'OMS Response Form (ORF)'!R922)),"Complete","Incomplete"))</f>
        <v/>
      </c>
      <c r="T922" s="26" t="str">
        <f>IF(S922="Complete",IF(AND(NOT(ISNA(VLOOKUP(CONCATENATE(F922,G922,H922,I922,J922,K922),'OMS Drop Downs'!G:G,1,FALSE))),IF(AND(G922&lt;&gt;"C3",K922&lt;&gt;"O5"),IF(SUM(COUNTIF(L922:R922,"Y"),COUNTIF(L922:R922,"N"))=0,"V","I"),IF(COUNTIF(L922:R922,"Y"),"V","I"))="V"),"Valid","Invalid")," ")</f>
        <v xml:space="preserve"> </v>
      </c>
      <c r="U922"/>
    </row>
    <row r="923" spans="1:21" x14ac:dyDescent="0.35">
      <c r="A923" s="16"/>
      <c r="B923" s="116"/>
      <c r="C923" s="117"/>
      <c r="D923" s="118"/>
      <c r="E923" s="120"/>
      <c r="F923" s="56"/>
      <c r="G923" s="32"/>
      <c r="H923" s="32"/>
      <c r="I923" s="32"/>
      <c r="J923" s="32"/>
      <c r="K923" s="32"/>
      <c r="L923" s="32"/>
      <c r="M923" s="32"/>
      <c r="N923" s="32"/>
      <c r="O923" s="32"/>
      <c r="P923" s="32"/>
      <c r="Q923" s="32"/>
      <c r="R923" s="32"/>
      <c r="S923" s="25" t="str">
        <f>IF(COUNTA(B923:R923)=0,"",IF(AND(COUNTA(B923)&gt;0, COUNTA(C923)&gt;0, COUNTA(D923)&gt;0, COUNTA(E923)&gt;0, COUNTIF('OMS Drop Downs'!$C$2:$C$3,'OMS Response Form (ORF)'!F923),COUNTIF('OMS Drop Downs'!$D$2:$D$5,'OMS Response Form (ORF)'!G923),COUNTIF('OMS Drop Downs'!$A$2:$A$5,'OMS Response Form (ORF)'!H923),COUNTIF('OMS Drop Downs'!$B$2:$B$4,'OMS Response Form (ORF)'!I923),COUNTIF('OMS Drop Downs'!$A$2:$A$5,'OMS Response Form (ORF)'!J923),COUNTIF('OMS Drop Downs'!$E$2:$E$7,'OMS Response Form (ORF)'!K923),COUNTIF('OMS Drop Downs'!$B$2:$B$4,'OMS Response Form (ORF)'!L923),COUNTIF('OMS Drop Downs'!$B$2:$B$4,'OMS Response Form (ORF)'!M923),COUNTIF('OMS Drop Downs'!$B$2:$B$4,'OMS Response Form (ORF)'!N923),COUNTIF('OMS Drop Downs'!$B$2:$B$4,'OMS Response Form (ORF)'!O923), COUNTIF('OMS Drop Downs'!$B$2:$B$4,'OMS Response Form (ORF)'!P923),COUNTIF('OMS Drop Downs'!$B$2:$B$4,'OMS Response Form (ORF)'!Q923),COUNTIF('OMS Drop Downs'!$B$2:$B$4,'OMS Response Form (ORF)'!R923)),"Complete","Incomplete"))</f>
        <v/>
      </c>
      <c r="T923" s="26" t="str">
        <f>IF(S923="Complete",IF(AND(NOT(ISNA(VLOOKUP(CONCATENATE(F923,G923,H923,I923,J923,K923),'OMS Drop Downs'!G:G,1,FALSE))),IF(AND(G923&lt;&gt;"C3",K923&lt;&gt;"O5"),IF(SUM(COUNTIF(L923:R923,"Y"),COUNTIF(L923:R923,"N"))=0,"V","I"),IF(COUNTIF(L923:R923,"Y"),"V","I"))="V"),"Valid","Invalid")," ")</f>
        <v xml:space="preserve"> </v>
      </c>
      <c r="U923"/>
    </row>
    <row r="924" spans="1:21" x14ac:dyDescent="0.35">
      <c r="A924" s="16"/>
      <c r="B924" s="116"/>
      <c r="C924" s="117"/>
      <c r="D924" s="118"/>
      <c r="E924" s="120"/>
      <c r="F924" s="56"/>
      <c r="G924" s="32"/>
      <c r="H924" s="32"/>
      <c r="I924" s="32"/>
      <c r="J924" s="32"/>
      <c r="K924" s="32"/>
      <c r="L924" s="32"/>
      <c r="M924" s="32"/>
      <c r="N924" s="32"/>
      <c r="O924" s="32"/>
      <c r="P924" s="32"/>
      <c r="Q924" s="32"/>
      <c r="R924" s="32"/>
      <c r="S924" s="25" t="str">
        <f>IF(COUNTA(B924:R924)=0,"",IF(AND(COUNTA(B924)&gt;0, COUNTA(C924)&gt;0, COUNTA(D924)&gt;0, COUNTA(E924)&gt;0, COUNTIF('OMS Drop Downs'!$C$2:$C$3,'OMS Response Form (ORF)'!F924),COUNTIF('OMS Drop Downs'!$D$2:$D$5,'OMS Response Form (ORF)'!G924),COUNTIF('OMS Drop Downs'!$A$2:$A$5,'OMS Response Form (ORF)'!H924),COUNTIF('OMS Drop Downs'!$B$2:$B$4,'OMS Response Form (ORF)'!I924),COUNTIF('OMS Drop Downs'!$A$2:$A$5,'OMS Response Form (ORF)'!J924),COUNTIF('OMS Drop Downs'!$E$2:$E$7,'OMS Response Form (ORF)'!K924),COUNTIF('OMS Drop Downs'!$B$2:$B$4,'OMS Response Form (ORF)'!L924),COUNTIF('OMS Drop Downs'!$B$2:$B$4,'OMS Response Form (ORF)'!M924),COUNTIF('OMS Drop Downs'!$B$2:$B$4,'OMS Response Form (ORF)'!N924),COUNTIF('OMS Drop Downs'!$B$2:$B$4,'OMS Response Form (ORF)'!O924), COUNTIF('OMS Drop Downs'!$B$2:$B$4,'OMS Response Form (ORF)'!P924),COUNTIF('OMS Drop Downs'!$B$2:$B$4,'OMS Response Form (ORF)'!Q924),COUNTIF('OMS Drop Downs'!$B$2:$B$4,'OMS Response Form (ORF)'!R924)),"Complete","Incomplete"))</f>
        <v/>
      </c>
      <c r="T924" s="26" t="str">
        <f>IF(S924="Complete",IF(AND(NOT(ISNA(VLOOKUP(CONCATENATE(F924,G924,H924,I924,J924,K924),'OMS Drop Downs'!G:G,1,FALSE))),IF(AND(G924&lt;&gt;"C3",K924&lt;&gt;"O5"),IF(SUM(COUNTIF(L924:R924,"Y"),COUNTIF(L924:R924,"N"))=0,"V","I"),IF(COUNTIF(L924:R924,"Y"),"V","I"))="V"),"Valid","Invalid")," ")</f>
        <v xml:space="preserve"> </v>
      </c>
      <c r="U924"/>
    </row>
    <row r="925" spans="1:21" x14ac:dyDescent="0.35">
      <c r="A925" s="16"/>
      <c r="B925" s="116"/>
      <c r="C925" s="117"/>
      <c r="D925" s="118"/>
      <c r="E925" s="120"/>
      <c r="F925" s="56"/>
      <c r="G925" s="32"/>
      <c r="H925" s="32"/>
      <c r="I925" s="32"/>
      <c r="J925" s="32"/>
      <c r="K925" s="32"/>
      <c r="L925" s="32"/>
      <c r="M925" s="32"/>
      <c r="N925" s="32"/>
      <c r="O925" s="32"/>
      <c r="P925" s="32"/>
      <c r="Q925" s="32"/>
      <c r="R925" s="32"/>
      <c r="S925" s="25" t="str">
        <f>IF(COUNTA(B925:R925)=0,"",IF(AND(COUNTA(B925)&gt;0, COUNTA(C925)&gt;0, COUNTA(D925)&gt;0, COUNTA(E925)&gt;0, COUNTIF('OMS Drop Downs'!$C$2:$C$3,'OMS Response Form (ORF)'!F925),COUNTIF('OMS Drop Downs'!$D$2:$D$5,'OMS Response Form (ORF)'!G925),COUNTIF('OMS Drop Downs'!$A$2:$A$5,'OMS Response Form (ORF)'!H925),COUNTIF('OMS Drop Downs'!$B$2:$B$4,'OMS Response Form (ORF)'!I925),COUNTIF('OMS Drop Downs'!$A$2:$A$5,'OMS Response Form (ORF)'!J925),COUNTIF('OMS Drop Downs'!$E$2:$E$7,'OMS Response Form (ORF)'!K925),COUNTIF('OMS Drop Downs'!$B$2:$B$4,'OMS Response Form (ORF)'!L925),COUNTIF('OMS Drop Downs'!$B$2:$B$4,'OMS Response Form (ORF)'!M925),COUNTIF('OMS Drop Downs'!$B$2:$B$4,'OMS Response Form (ORF)'!N925),COUNTIF('OMS Drop Downs'!$B$2:$B$4,'OMS Response Form (ORF)'!O925), COUNTIF('OMS Drop Downs'!$B$2:$B$4,'OMS Response Form (ORF)'!P925),COUNTIF('OMS Drop Downs'!$B$2:$B$4,'OMS Response Form (ORF)'!Q925),COUNTIF('OMS Drop Downs'!$B$2:$B$4,'OMS Response Form (ORF)'!R925)),"Complete","Incomplete"))</f>
        <v/>
      </c>
      <c r="T925" s="26" t="str">
        <f>IF(S925="Complete",IF(AND(NOT(ISNA(VLOOKUP(CONCATENATE(F925,G925,H925,I925,J925,K925),'OMS Drop Downs'!G:G,1,FALSE))),IF(AND(G925&lt;&gt;"C3",K925&lt;&gt;"O5"),IF(SUM(COUNTIF(L925:R925,"Y"),COUNTIF(L925:R925,"N"))=0,"V","I"),IF(COUNTIF(L925:R925,"Y"),"V","I"))="V"),"Valid","Invalid")," ")</f>
        <v xml:space="preserve"> </v>
      </c>
      <c r="U925"/>
    </row>
    <row r="926" spans="1:21" x14ac:dyDescent="0.35">
      <c r="A926" s="16"/>
      <c r="B926" s="116"/>
      <c r="C926" s="117"/>
      <c r="D926" s="118"/>
      <c r="E926" s="120"/>
      <c r="F926" s="56"/>
      <c r="G926" s="32"/>
      <c r="H926" s="32"/>
      <c r="I926" s="32"/>
      <c r="J926" s="32"/>
      <c r="K926" s="32"/>
      <c r="L926" s="32"/>
      <c r="M926" s="32"/>
      <c r="N926" s="32"/>
      <c r="O926" s="32"/>
      <c r="P926" s="32"/>
      <c r="Q926" s="32"/>
      <c r="R926" s="32"/>
      <c r="S926" s="25" t="str">
        <f>IF(COUNTA(B926:R926)=0,"",IF(AND(COUNTA(B926)&gt;0, COUNTA(C926)&gt;0, COUNTA(D926)&gt;0, COUNTA(E926)&gt;0, COUNTIF('OMS Drop Downs'!$C$2:$C$3,'OMS Response Form (ORF)'!F926),COUNTIF('OMS Drop Downs'!$D$2:$D$5,'OMS Response Form (ORF)'!G926),COUNTIF('OMS Drop Downs'!$A$2:$A$5,'OMS Response Form (ORF)'!H926),COUNTIF('OMS Drop Downs'!$B$2:$B$4,'OMS Response Form (ORF)'!I926),COUNTIF('OMS Drop Downs'!$A$2:$A$5,'OMS Response Form (ORF)'!J926),COUNTIF('OMS Drop Downs'!$E$2:$E$7,'OMS Response Form (ORF)'!K926),COUNTIF('OMS Drop Downs'!$B$2:$B$4,'OMS Response Form (ORF)'!L926),COUNTIF('OMS Drop Downs'!$B$2:$B$4,'OMS Response Form (ORF)'!M926),COUNTIF('OMS Drop Downs'!$B$2:$B$4,'OMS Response Form (ORF)'!N926),COUNTIF('OMS Drop Downs'!$B$2:$B$4,'OMS Response Form (ORF)'!O926), COUNTIF('OMS Drop Downs'!$B$2:$B$4,'OMS Response Form (ORF)'!P926),COUNTIF('OMS Drop Downs'!$B$2:$B$4,'OMS Response Form (ORF)'!Q926),COUNTIF('OMS Drop Downs'!$B$2:$B$4,'OMS Response Form (ORF)'!R926)),"Complete","Incomplete"))</f>
        <v/>
      </c>
      <c r="T926" s="26" t="str">
        <f>IF(S926="Complete",IF(AND(NOT(ISNA(VLOOKUP(CONCATENATE(F926,G926,H926,I926,J926,K926),'OMS Drop Downs'!G:G,1,FALSE))),IF(AND(G926&lt;&gt;"C3",K926&lt;&gt;"O5"),IF(SUM(COUNTIF(L926:R926,"Y"),COUNTIF(L926:R926,"N"))=0,"V","I"),IF(COUNTIF(L926:R926,"Y"),"V","I"))="V"),"Valid","Invalid")," ")</f>
        <v xml:space="preserve"> </v>
      </c>
      <c r="U926"/>
    </row>
    <row r="927" spans="1:21" x14ac:dyDescent="0.35">
      <c r="A927" s="16"/>
      <c r="B927" s="116"/>
      <c r="C927" s="117"/>
      <c r="D927" s="118"/>
      <c r="E927" s="120"/>
      <c r="F927" s="56"/>
      <c r="G927" s="32"/>
      <c r="H927" s="32"/>
      <c r="I927" s="32"/>
      <c r="J927" s="32"/>
      <c r="K927" s="32"/>
      <c r="L927" s="32"/>
      <c r="M927" s="32"/>
      <c r="N927" s="32"/>
      <c r="O927" s="32"/>
      <c r="P927" s="32"/>
      <c r="Q927" s="32"/>
      <c r="R927" s="32"/>
      <c r="S927" s="25" t="str">
        <f>IF(COUNTA(B927:R927)=0,"",IF(AND(COUNTA(B927)&gt;0, COUNTA(C927)&gt;0, COUNTA(D927)&gt;0, COUNTA(E927)&gt;0, COUNTIF('OMS Drop Downs'!$C$2:$C$3,'OMS Response Form (ORF)'!F927),COUNTIF('OMS Drop Downs'!$D$2:$D$5,'OMS Response Form (ORF)'!G927),COUNTIF('OMS Drop Downs'!$A$2:$A$5,'OMS Response Form (ORF)'!H927),COUNTIF('OMS Drop Downs'!$B$2:$B$4,'OMS Response Form (ORF)'!I927),COUNTIF('OMS Drop Downs'!$A$2:$A$5,'OMS Response Form (ORF)'!J927),COUNTIF('OMS Drop Downs'!$E$2:$E$7,'OMS Response Form (ORF)'!K927),COUNTIF('OMS Drop Downs'!$B$2:$B$4,'OMS Response Form (ORF)'!L927),COUNTIF('OMS Drop Downs'!$B$2:$B$4,'OMS Response Form (ORF)'!M927),COUNTIF('OMS Drop Downs'!$B$2:$B$4,'OMS Response Form (ORF)'!N927),COUNTIF('OMS Drop Downs'!$B$2:$B$4,'OMS Response Form (ORF)'!O927), COUNTIF('OMS Drop Downs'!$B$2:$B$4,'OMS Response Form (ORF)'!P927),COUNTIF('OMS Drop Downs'!$B$2:$B$4,'OMS Response Form (ORF)'!Q927),COUNTIF('OMS Drop Downs'!$B$2:$B$4,'OMS Response Form (ORF)'!R927)),"Complete","Incomplete"))</f>
        <v/>
      </c>
      <c r="T927" s="26" t="str">
        <f>IF(S927="Complete",IF(AND(NOT(ISNA(VLOOKUP(CONCATENATE(F927,G927,H927,I927,J927,K927),'OMS Drop Downs'!G:G,1,FALSE))),IF(AND(G927&lt;&gt;"C3",K927&lt;&gt;"O5"),IF(SUM(COUNTIF(L927:R927,"Y"),COUNTIF(L927:R927,"N"))=0,"V","I"),IF(COUNTIF(L927:R927,"Y"),"V","I"))="V"),"Valid","Invalid")," ")</f>
        <v xml:space="preserve"> </v>
      </c>
      <c r="U927"/>
    </row>
    <row r="928" spans="1:21" x14ac:dyDescent="0.35">
      <c r="A928" s="16"/>
      <c r="B928" s="116"/>
      <c r="C928" s="117"/>
      <c r="D928" s="118"/>
      <c r="E928" s="120"/>
      <c r="F928" s="56"/>
      <c r="G928" s="32"/>
      <c r="H928" s="32"/>
      <c r="I928" s="32"/>
      <c r="J928" s="32"/>
      <c r="K928" s="32"/>
      <c r="L928" s="32"/>
      <c r="M928" s="32"/>
      <c r="N928" s="32"/>
      <c r="O928" s="32"/>
      <c r="P928" s="32"/>
      <c r="Q928" s="32"/>
      <c r="R928" s="32"/>
      <c r="S928" s="25" t="str">
        <f>IF(COUNTA(B928:R928)=0,"",IF(AND(COUNTA(B928)&gt;0, COUNTA(C928)&gt;0, COUNTA(D928)&gt;0, COUNTA(E928)&gt;0, COUNTIF('OMS Drop Downs'!$C$2:$C$3,'OMS Response Form (ORF)'!F928),COUNTIF('OMS Drop Downs'!$D$2:$D$5,'OMS Response Form (ORF)'!G928),COUNTIF('OMS Drop Downs'!$A$2:$A$5,'OMS Response Form (ORF)'!H928),COUNTIF('OMS Drop Downs'!$B$2:$B$4,'OMS Response Form (ORF)'!I928),COUNTIF('OMS Drop Downs'!$A$2:$A$5,'OMS Response Form (ORF)'!J928),COUNTIF('OMS Drop Downs'!$E$2:$E$7,'OMS Response Form (ORF)'!K928),COUNTIF('OMS Drop Downs'!$B$2:$B$4,'OMS Response Form (ORF)'!L928),COUNTIF('OMS Drop Downs'!$B$2:$B$4,'OMS Response Form (ORF)'!M928),COUNTIF('OMS Drop Downs'!$B$2:$B$4,'OMS Response Form (ORF)'!N928),COUNTIF('OMS Drop Downs'!$B$2:$B$4,'OMS Response Form (ORF)'!O928), COUNTIF('OMS Drop Downs'!$B$2:$B$4,'OMS Response Form (ORF)'!P928),COUNTIF('OMS Drop Downs'!$B$2:$B$4,'OMS Response Form (ORF)'!Q928),COUNTIF('OMS Drop Downs'!$B$2:$B$4,'OMS Response Form (ORF)'!R928)),"Complete","Incomplete"))</f>
        <v/>
      </c>
      <c r="T928" s="26" t="str">
        <f>IF(S928="Complete",IF(AND(NOT(ISNA(VLOOKUP(CONCATENATE(F928,G928,H928,I928,J928,K928),'OMS Drop Downs'!G:G,1,FALSE))),IF(AND(G928&lt;&gt;"C3",K928&lt;&gt;"O5"),IF(SUM(COUNTIF(L928:R928,"Y"),COUNTIF(L928:R928,"N"))=0,"V","I"),IF(COUNTIF(L928:R928,"Y"),"V","I"))="V"),"Valid","Invalid")," ")</f>
        <v xml:space="preserve"> </v>
      </c>
      <c r="U928"/>
    </row>
    <row r="929" spans="1:21" x14ac:dyDescent="0.35">
      <c r="A929" s="16"/>
      <c r="B929" s="116"/>
      <c r="C929" s="117"/>
      <c r="D929" s="118"/>
      <c r="E929" s="120"/>
      <c r="F929" s="56"/>
      <c r="G929" s="32"/>
      <c r="H929" s="32"/>
      <c r="I929" s="32"/>
      <c r="J929" s="32"/>
      <c r="K929" s="32"/>
      <c r="L929" s="32"/>
      <c r="M929" s="32"/>
      <c r="N929" s="32"/>
      <c r="O929" s="32"/>
      <c r="P929" s="32"/>
      <c r="Q929" s="32"/>
      <c r="R929" s="32"/>
      <c r="S929" s="25" t="str">
        <f>IF(COUNTA(B929:R929)=0,"",IF(AND(COUNTA(B929)&gt;0, COUNTA(C929)&gt;0, COUNTA(D929)&gt;0, COUNTA(E929)&gt;0, COUNTIF('OMS Drop Downs'!$C$2:$C$3,'OMS Response Form (ORF)'!F929),COUNTIF('OMS Drop Downs'!$D$2:$D$5,'OMS Response Form (ORF)'!G929),COUNTIF('OMS Drop Downs'!$A$2:$A$5,'OMS Response Form (ORF)'!H929),COUNTIF('OMS Drop Downs'!$B$2:$B$4,'OMS Response Form (ORF)'!I929),COUNTIF('OMS Drop Downs'!$A$2:$A$5,'OMS Response Form (ORF)'!J929),COUNTIF('OMS Drop Downs'!$E$2:$E$7,'OMS Response Form (ORF)'!K929),COUNTIF('OMS Drop Downs'!$B$2:$B$4,'OMS Response Form (ORF)'!L929),COUNTIF('OMS Drop Downs'!$B$2:$B$4,'OMS Response Form (ORF)'!M929),COUNTIF('OMS Drop Downs'!$B$2:$B$4,'OMS Response Form (ORF)'!N929),COUNTIF('OMS Drop Downs'!$B$2:$B$4,'OMS Response Form (ORF)'!O929), COUNTIF('OMS Drop Downs'!$B$2:$B$4,'OMS Response Form (ORF)'!P929),COUNTIF('OMS Drop Downs'!$B$2:$B$4,'OMS Response Form (ORF)'!Q929),COUNTIF('OMS Drop Downs'!$B$2:$B$4,'OMS Response Form (ORF)'!R929)),"Complete","Incomplete"))</f>
        <v/>
      </c>
      <c r="T929" s="26" t="str">
        <f>IF(S929="Complete",IF(AND(NOT(ISNA(VLOOKUP(CONCATENATE(F929,G929,H929,I929,J929,K929),'OMS Drop Downs'!G:G,1,FALSE))),IF(AND(G929&lt;&gt;"C3",K929&lt;&gt;"O5"),IF(SUM(COUNTIF(L929:R929,"Y"),COUNTIF(L929:R929,"N"))=0,"V","I"),IF(COUNTIF(L929:R929,"Y"),"V","I"))="V"),"Valid","Invalid")," ")</f>
        <v xml:space="preserve"> </v>
      </c>
      <c r="U929"/>
    </row>
    <row r="930" spans="1:21" x14ac:dyDescent="0.35">
      <c r="A930" s="16"/>
      <c r="B930" s="116"/>
      <c r="C930" s="117"/>
      <c r="D930" s="118"/>
      <c r="E930" s="120"/>
      <c r="F930" s="56"/>
      <c r="G930" s="32"/>
      <c r="H930" s="32"/>
      <c r="I930" s="32"/>
      <c r="J930" s="32"/>
      <c r="K930" s="32"/>
      <c r="L930" s="32"/>
      <c r="M930" s="32"/>
      <c r="N930" s="32"/>
      <c r="O930" s="32"/>
      <c r="P930" s="32"/>
      <c r="Q930" s="32"/>
      <c r="R930" s="32"/>
      <c r="S930" s="25" t="str">
        <f>IF(COUNTA(B930:R930)=0,"",IF(AND(COUNTA(B930)&gt;0, COUNTA(C930)&gt;0, COUNTA(D930)&gt;0, COUNTA(E930)&gt;0, COUNTIF('OMS Drop Downs'!$C$2:$C$3,'OMS Response Form (ORF)'!F930),COUNTIF('OMS Drop Downs'!$D$2:$D$5,'OMS Response Form (ORF)'!G930),COUNTIF('OMS Drop Downs'!$A$2:$A$5,'OMS Response Form (ORF)'!H930),COUNTIF('OMS Drop Downs'!$B$2:$B$4,'OMS Response Form (ORF)'!I930),COUNTIF('OMS Drop Downs'!$A$2:$A$5,'OMS Response Form (ORF)'!J930),COUNTIF('OMS Drop Downs'!$E$2:$E$7,'OMS Response Form (ORF)'!K930),COUNTIF('OMS Drop Downs'!$B$2:$B$4,'OMS Response Form (ORF)'!L930),COUNTIF('OMS Drop Downs'!$B$2:$B$4,'OMS Response Form (ORF)'!M930),COUNTIF('OMS Drop Downs'!$B$2:$B$4,'OMS Response Form (ORF)'!N930),COUNTIF('OMS Drop Downs'!$B$2:$B$4,'OMS Response Form (ORF)'!O930), COUNTIF('OMS Drop Downs'!$B$2:$B$4,'OMS Response Form (ORF)'!P930),COUNTIF('OMS Drop Downs'!$B$2:$B$4,'OMS Response Form (ORF)'!Q930),COUNTIF('OMS Drop Downs'!$B$2:$B$4,'OMS Response Form (ORF)'!R930)),"Complete","Incomplete"))</f>
        <v/>
      </c>
      <c r="T930" s="26" t="str">
        <f>IF(S930="Complete",IF(AND(NOT(ISNA(VLOOKUP(CONCATENATE(F930,G930,H930,I930,J930,K930),'OMS Drop Downs'!G:G,1,FALSE))),IF(AND(G930&lt;&gt;"C3",K930&lt;&gt;"O5"),IF(SUM(COUNTIF(L930:R930,"Y"),COUNTIF(L930:R930,"N"))=0,"V","I"),IF(COUNTIF(L930:R930,"Y"),"V","I"))="V"),"Valid","Invalid")," ")</f>
        <v xml:space="preserve"> </v>
      </c>
      <c r="U930"/>
    </row>
    <row r="931" spans="1:21" x14ac:dyDescent="0.35">
      <c r="A931" s="16"/>
      <c r="B931" s="116"/>
      <c r="C931" s="117"/>
      <c r="D931" s="118"/>
      <c r="E931" s="120"/>
      <c r="F931" s="56"/>
      <c r="G931" s="32"/>
      <c r="H931" s="32"/>
      <c r="I931" s="32"/>
      <c r="J931" s="32"/>
      <c r="K931" s="32"/>
      <c r="L931" s="32"/>
      <c r="M931" s="32"/>
      <c r="N931" s="32"/>
      <c r="O931" s="32"/>
      <c r="P931" s="32"/>
      <c r="Q931" s="32"/>
      <c r="R931" s="32"/>
      <c r="S931" s="25" t="str">
        <f>IF(COUNTA(B931:R931)=0,"",IF(AND(COUNTA(B931)&gt;0, COUNTA(C931)&gt;0, COUNTA(D931)&gt;0, COUNTA(E931)&gt;0, COUNTIF('OMS Drop Downs'!$C$2:$C$3,'OMS Response Form (ORF)'!F931),COUNTIF('OMS Drop Downs'!$D$2:$D$5,'OMS Response Form (ORF)'!G931),COUNTIF('OMS Drop Downs'!$A$2:$A$5,'OMS Response Form (ORF)'!H931),COUNTIF('OMS Drop Downs'!$B$2:$B$4,'OMS Response Form (ORF)'!I931),COUNTIF('OMS Drop Downs'!$A$2:$A$5,'OMS Response Form (ORF)'!J931),COUNTIF('OMS Drop Downs'!$E$2:$E$7,'OMS Response Form (ORF)'!K931),COUNTIF('OMS Drop Downs'!$B$2:$B$4,'OMS Response Form (ORF)'!L931),COUNTIF('OMS Drop Downs'!$B$2:$B$4,'OMS Response Form (ORF)'!M931),COUNTIF('OMS Drop Downs'!$B$2:$B$4,'OMS Response Form (ORF)'!N931),COUNTIF('OMS Drop Downs'!$B$2:$B$4,'OMS Response Form (ORF)'!O931), COUNTIF('OMS Drop Downs'!$B$2:$B$4,'OMS Response Form (ORF)'!P931),COUNTIF('OMS Drop Downs'!$B$2:$B$4,'OMS Response Form (ORF)'!Q931),COUNTIF('OMS Drop Downs'!$B$2:$B$4,'OMS Response Form (ORF)'!R931)),"Complete","Incomplete"))</f>
        <v/>
      </c>
      <c r="T931" s="26" t="str">
        <f>IF(S931="Complete",IF(AND(NOT(ISNA(VLOOKUP(CONCATENATE(F931,G931,H931,I931,J931,K931),'OMS Drop Downs'!G:G,1,FALSE))),IF(AND(G931&lt;&gt;"C3",K931&lt;&gt;"O5"),IF(SUM(COUNTIF(L931:R931,"Y"),COUNTIF(L931:R931,"N"))=0,"V","I"),IF(COUNTIF(L931:R931,"Y"),"V","I"))="V"),"Valid","Invalid")," ")</f>
        <v xml:space="preserve"> </v>
      </c>
      <c r="U931"/>
    </row>
    <row r="932" spans="1:21" x14ac:dyDescent="0.35">
      <c r="A932" s="16"/>
      <c r="B932" s="116"/>
      <c r="C932" s="117"/>
      <c r="D932" s="118"/>
      <c r="E932" s="120"/>
      <c r="F932" s="56"/>
      <c r="G932" s="32"/>
      <c r="H932" s="32"/>
      <c r="I932" s="32"/>
      <c r="J932" s="32"/>
      <c r="K932" s="32"/>
      <c r="L932" s="32"/>
      <c r="M932" s="32"/>
      <c r="N932" s="32"/>
      <c r="O932" s="32"/>
      <c r="P932" s="32"/>
      <c r="Q932" s="32"/>
      <c r="R932" s="32"/>
      <c r="S932" s="25" t="str">
        <f>IF(COUNTA(B932:R932)=0,"",IF(AND(COUNTA(B932)&gt;0, COUNTA(C932)&gt;0, COUNTA(D932)&gt;0, COUNTA(E932)&gt;0, COUNTIF('OMS Drop Downs'!$C$2:$C$3,'OMS Response Form (ORF)'!F932),COUNTIF('OMS Drop Downs'!$D$2:$D$5,'OMS Response Form (ORF)'!G932),COUNTIF('OMS Drop Downs'!$A$2:$A$5,'OMS Response Form (ORF)'!H932),COUNTIF('OMS Drop Downs'!$B$2:$B$4,'OMS Response Form (ORF)'!I932),COUNTIF('OMS Drop Downs'!$A$2:$A$5,'OMS Response Form (ORF)'!J932),COUNTIF('OMS Drop Downs'!$E$2:$E$7,'OMS Response Form (ORF)'!K932),COUNTIF('OMS Drop Downs'!$B$2:$B$4,'OMS Response Form (ORF)'!L932),COUNTIF('OMS Drop Downs'!$B$2:$B$4,'OMS Response Form (ORF)'!M932),COUNTIF('OMS Drop Downs'!$B$2:$B$4,'OMS Response Form (ORF)'!N932),COUNTIF('OMS Drop Downs'!$B$2:$B$4,'OMS Response Form (ORF)'!O932), COUNTIF('OMS Drop Downs'!$B$2:$B$4,'OMS Response Form (ORF)'!P932),COUNTIF('OMS Drop Downs'!$B$2:$B$4,'OMS Response Form (ORF)'!Q932),COUNTIF('OMS Drop Downs'!$B$2:$B$4,'OMS Response Form (ORF)'!R932)),"Complete","Incomplete"))</f>
        <v/>
      </c>
      <c r="T932" s="26" t="str">
        <f>IF(S932="Complete",IF(AND(NOT(ISNA(VLOOKUP(CONCATENATE(F932,G932,H932,I932,J932,K932),'OMS Drop Downs'!G:G,1,FALSE))),IF(AND(G932&lt;&gt;"C3",K932&lt;&gt;"O5"),IF(SUM(COUNTIF(L932:R932,"Y"),COUNTIF(L932:R932,"N"))=0,"V","I"),IF(COUNTIF(L932:R932,"Y"),"V","I"))="V"),"Valid","Invalid")," ")</f>
        <v xml:space="preserve"> </v>
      </c>
      <c r="U932"/>
    </row>
    <row r="933" spans="1:21" x14ac:dyDescent="0.35">
      <c r="A933" s="16"/>
      <c r="B933" s="116"/>
      <c r="C933" s="117"/>
      <c r="D933" s="118"/>
      <c r="E933" s="120"/>
      <c r="F933" s="56"/>
      <c r="G933" s="32"/>
      <c r="H933" s="32"/>
      <c r="I933" s="32"/>
      <c r="J933" s="32"/>
      <c r="K933" s="32"/>
      <c r="L933" s="32"/>
      <c r="M933" s="32"/>
      <c r="N933" s="32"/>
      <c r="O933" s="32"/>
      <c r="P933" s="32"/>
      <c r="Q933" s="32"/>
      <c r="R933" s="32"/>
      <c r="S933" s="25" t="str">
        <f>IF(COUNTA(B933:R933)=0,"",IF(AND(COUNTA(B933)&gt;0, COUNTA(C933)&gt;0, COUNTA(D933)&gt;0, COUNTA(E933)&gt;0, COUNTIF('OMS Drop Downs'!$C$2:$C$3,'OMS Response Form (ORF)'!F933),COUNTIF('OMS Drop Downs'!$D$2:$D$5,'OMS Response Form (ORF)'!G933),COUNTIF('OMS Drop Downs'!$A$2:$A$5,'OMS Response Form (ORF)'!H933),COUNTIF('OMS Drop Downs'!$B$2:$B$4,'OMS Response Form (ORF)'!I933),COUNTIF('OMS Drop Downs'!$A$2:$A$5,'OMS Response Form (ORF)'!J933),COUNTIF('OMS Drop Downs'!$E$2:$E$7,'OMS Response Form (ORF)'!K933),COUNTIF('OMS Drop Downs'!$B$2:$B$4,'OMS Response Form (ORF)'!L933),COUNTIF('OMS Drop Downs'!$B$2:$B$4,'OMS Response Form (ORF)'!M933),COUNTIF('OMS Drop Downs'!$B$2:$B$4,'OMS Response Form (ORF)'!N933),COUNTIF('OMS Drop Downs'!$B$2:$B$4,'OMS Response Form (ORF)'!O933), COUNTIF('OMS Drop Downs'!$B$2:$B$4,'OMS Response Form (ORF)'!P933),COUNTIF('OMS Drop Downs'!$B$2:$B$4,'OMS Response Form (ORF)'!Q933),COUNTIF('OMS Drop Downs'!$B$2:$B$4,'OMS Response Form (ORF)'!R933)),"Complete","Incomplete"))</f>
        <v/>
      </c>
      <c r="T933" s="26" t="str">
        <f>IF(S933="Complete",IF(AND(NOT(ISNA(VLOOKUP(CONCATENATE(F933,G933,H933,I933,J933,K933),'OMS Drop Downs'!G:G,1,FALSE))),IF(AND(G933&lt;&gt;"C3",K933&lt;&gt;"O5"),IF(SUM(COUNTIF(L933:R933,"Y"),COUNTIF(L933:R933,"N"))=0,"V","I"),IF(COUNTIF(L933:R933,"Y"),"V","I"))="V"),"Valid","Invalid")," ")</f>
        <v xml:space="preserve"> </v>
      </c>
      <c r="U933"/>
    </row>
    <row r="934" spans="1:21" x14ac:dyDescent="0.35">
      <c r="A934" s="16"/>
      <c r="B934" s="116"/>
      <c r="C934" s="117"/>
      <c r="D934" s="118"/>
      <c r="E934" s="120"/>
      <c r="F934" s="56"/>
      <c r="G934" s="32"/>
      <c r="H934" s="32"/>
      <c r="I934" s="32"/>
      <c r="J934" s="32"/>
      <c r="K934" s="32"/>
      <c r="L934" s="32"/>
      <c r="M934" s="32"/>
      <c r="N934" s="32"/>
      <c r="O934" s="32"/>
      <c r="P934" s="32"/>
      <c r="Q934" s="32"/>
      <c r="R934" s="32"/>
      <c r="S934" s="25" t="str">
        <f>IF(COUNTA(B934:R934)=0,"",IF(AND(COUNTA(B934)&gt;0, COUNTA(C934)&gt;0, COUNTA(D934)&gt;0, COUNTA(E934)&gt;0, COUNTIF('OMS Drop Downs'!$C$2:$C$3,'OMS Response Form (ORF)'!F934),COUNTIF('OMS Drop Downs'!$D$2:$D$5,'OMS Response Form (ORF)'!G934),COUNTIF('OMS Drop Downs'!$A$2:$A$5,'OMS Response Form (ORF)'!H934),COUNTIF('OMS Drop Downs'!$B$2:$B$4,'OMS Response Form (ORF)'!I934),COUNTIF('OMS Drop Downs'!$A$2:$A$5,'OMS Response Form (ORF)'!J934),COUNTIF('OMS Drop Downs'!$E$2:$E$7,'OMS Response Form (ORF)'!K934),COUNTIF('OMS Drop Downs'!$B$2:$B$4,'OMS Response Form (ORF)'!L934),COUNTIF('OMS Drop Downs'!$B$2:$B$4,'OMS Response Form (ORF)'!M934),COUNTIF('OMS Drop Downs'!$B$2:$B$4,'OMS Response Form (ORF)'!N934),COUNTIF('OMS Drop Downs'!$B$2:$B$4,'OMS Response Form (ORF)'!O934), COUNTIF('OMS Drop Downs'!$B$2:$B$4,'OMS Response Form (ORF)'!P934),COUNTIF('OMS Drop Downs'!$B$2:$B$4,'OMS Response Form (ORF)'!Q934),COUNTIF('OMS Drop Downs'!$B$2:$B$4,'OMS Response Form (ORF)'!R934)),"Complete","Incomplete"))</f>
        <v/>
      </c>
      <c r="T934" s="26" t="str">
        <f>IF(S934="Complete",IF(AND(NOT(ISNA(VLOOKUP(CONCATENATE(F934,G934,H934,I934,J934,K934),'OMS Drop Downs'!G:G,1,FALSE))),IF(AND(G934&lt;&gt;"C3",K934&lt;&gt;"O5"),IF(SUM(COUNTIF(L934:R934,"Y"),COUNTIF(L934:R934,"N"))=0,"V","I"),IF(COUNTIF(L934:R934,"Y"),"V","I"))="V"),"Valid","Invalid")," ")</f>
        <v xml:space="preserve"> </v>
      </c>
      <c r="U934"/>
    </row>
    <row r="935" spans="1:21" x14ac:dyDescent="0.35">
      <c r="A935" s="16"/>
      <c r="B935" s="116"/>
      <c r="C935" s="117"/>
      <c r="D935" s="118"/>
      <c r="E935" s="120"/>
      <c r="F935" s="56"/>
      <c r="G935" s="32"/>
      <c r="H935" s="32"/>
      <c r="I935" s="32"/>
      <c r="J935" s="32"/>
      <c r="K935" s="32"/>
      <c r="L935" s="32"/>
      <c r="M935" s="32"/>
      <c r="N935" s="32"/>
      <c r="O935" s="32"/>
      <c r="P935" s="32"/>
      <c r="Q935" s="32"/>
      <c r="R935" s="32"/>
      <c r="S935" s="25" t="str">
        <f>IF(COUNTA(B935:R935)=0,"",IF(AND(COUNTA(B935)&gt;0, COUNTA(C935)&gt;0, COUNTA(D935)&gt;0, COUNTA(E935)&gt;0, COUNTIF('OMS Drop Downs'!$C$2:$C$3,'OMS Response Form (ORF)'!F935),COUNTIF('OMS Drop Downs'!$D$2:$D$5,'OMS Response Form (ORF)'!G935),COUNTIF('OMS Drop Downs'!$A$2:$A$5,'OMS Response Form (ORF)'!H935),COUNTIF('OMS Drop Downs'!$B$2:$B$4,'OMS Response Form (ORF)'!I935),COUNTIF('OMS Drop Downs'!$A$2:$A$5,'OMS Response Form (ORF)'!J935),COUNTIF('OMS Drop Downs'!$E$2:$E$7,'OMS Response Form (ORF)'!K935),COUNTIF('OMS Drop Downs'!$B$2:$B$4,'OMS Response Form (ORF)'!L935),COUNTIF('OMS Drop Downs'!$B$2:$B$4,'OMS Response Form (ORF)'!M935),COUNTIF('OMS Drop Downs'!$B$2:$B$4,'OMS Response Form (ORF)'!N935),COUNTIF('OMS Drop Downs'!$B$2:$B$4,'OMS Response Form (ORF)'!O935), COUNTIF('OMS Drop Downs'!$B$2:$B$4,'OMS Response Form (ORF)'!P935),COUNTIF('OMS Drop Downs'!$B$2:$B$4,'OMS Response Form (ORF)'!Q935),COUNTIF('OMS Drop Downs'!$B$2:$B$4,'OMS Response Form (ORF)'!R935)),"Complete","Incomplete"))</f>
        <v/>
      </c>
      <c r="T935" s="26" t="str">
        <f>IF(S935="Complete",IF(AND(NOT(ISNA(VLOOKUP(CONCATENATE(F935,G935,H935,I935,J935,K935),'OMS Drop Downs'!G:G,1,FALSE))),IF(AND(G935&lt;&gt;"C3",K935&lt;&gt;"O5"),IF(SUM(COUNTIF(L935:R935,"Y"),COUNTIF(L935:R935,"N"))=0,"V","I"),IF(COUNTIF(L935:R935,"Y"),"V","I"))="V"),"Valid","Invalid")," ")</f>
        <v xml:space="preserve"> </v>
      </c>
      <c r="U935"/>
    </row>
    <row r="936" spans="1:21" x14ac:dyDescent="0.35">
      <c r="A936" s="16"/>
      <c r="B936" s="116"/>
      <c r="C936" s="117"/>
      <c r="D936" s="118"/>
      <c r="E936" s="120"/>
      <c r="F936" s="56"/>
      <c r="G936" s="32"/>
      <c r="H936" s="32"/>
      <c r="I936" s="32"/>
      <c r="J936" s="32"/>
      <c r="K936" s="32"/>
      <c r="L936" s="32"/>
      <c r="M936" s="32"/>
      <c r="N936" s="32"/>
      <c r="O936" s="32"/>
      <c r="P936" s="32"/>
      <c r="Q936" s="32"/>
      <c r="R936" s="32"/>
      <c r="S936" s="25" t="str">
        <f>IF(COUNTA(B936:R936)=0,"",IF(AND(COUNTA(B936)&gt;0, COUNTA(C936)&gt;0, COUNTA(D936)&gt;0, COUNTA(E936)&gt;0, COUNTIF('OMS Drop Downs'!$C$2:$C$3,'OMS Response Form (ORF)'!F936),COUNTIF('OMS Drop Downs'!$D$2:$D$5,'OMS Response Form (ORF)'!G936),COUNTIF('OMS Drop Downs'!$A$2:$A$5,'OMS Response Form (ORF)'!H936),COUNTIF('OMS Drop Downs'!$B$2:$B$4,'OMS Response Form (ORF)'!I936),COUNTIF('OMS Drop Downs'!$A$2:$A$5,'OMS Response Form (ORF)'!J936),COUNTIF('OMS Drop Downs'!$E$2:$E$7,'OMS Response Form (ORF)'!K936),COUNTIF('OMS Drop Downs'!$B$2:$B$4,'OMS Response Form (ORF)'!L936),COUNTIF('OMS Drop Downs'!$B$2:$B$4,'OMS Response Form (ORF)'!M936),COUNTIF('OMS Drop Downs'!$B$2:$B$4,'OMS Response Form (ORF)'!N936),COUNTIF('OMS Drop Downs'!$B$2:$B$4,'OMS Response Form (ORF)'!O936), COUNTIF('OMS Drop Downs'!$B$2:$B$4,'OMS Response Form (ORF)'!P936),COUNTIF('OMS Drop Downs'!$B$2:$B$4,'OMS Response Form (ORF)'!Q936),COUNTIF('OMS Drop Downs'!$B$2:$B$4,'OMS Response Form (ORF)'!R936)),"Complete","Incomplete"))</f>
        <v/>
      </c>
      <c r="T936" s="26" t="str">
        <f>IF(S936="Complete",IF(AND(NOT(ISNA(VLOOKUP(CONCATENATE(F936,G936,H936,I936,J936,K936),'OMS Drop Downs'!G:G,1,FALSE))),IF(AND(G936&lt;&gt;"C3",K936&lt;&gt;"O5"),IF(SUM(COUNTIF(L936:R936,"Y"),COUNTIF(L936:R936,"N"))=0,"V","I"),IF(COUNTIF(L936:R936,"Y"),"V","I"))="V"),"Valid","Invalid")," ")</f>
        <v xml:space="preserve"> </v>
      </c>
      <c r="U936"/>
    </row>
    <row r="937" spans="1:21" x14ac:dyDescent="0.35">
      <c r="A937" s="16"/>
      <c r="B937" s="116"/>
      <c r="C937" s="117"/>
      <c r="D937" s="118"/>
      <c r="E937" s="120"/>
      <c r="F937" s="56"/>
      <c r="G937" s="32"/>
      <c r="H937" s="32"/>
      <c r="I937" s="32"/>
      <c r="J937" s="32"/>
      <c r="K937" s="32"/>
      <c r="L937" s="32"/>
      <c r="M937" s="32"/>
      <c r="N937" s="32"/>
      <c r="O937" s="32"/>
      <c r="P937" s="32"/>
      <c r="Q937" s="32"/>
      <c r="R937" s="32"/>
      <c r="S937" s="25" t="str">
        <f>IF(COUNTA(B937:R937)=0,"",IF(AND(COUNTA(B937)&gt;0, COUNTA(C937)&gt;0, COUNTA(D937)&gt;0, COUNTA(E937)&gt;0, COUNTIF('OMS Drop Downs'!$C$2:$C$3,'OMS Response Form (ORF)'!F937),COUNTIF('OMS Drop Downs'!$D$2:$D$5,'OMS Response Form (ORF)'!G937),COUNTIF('OMS Drop Downs'!$A$2:$A$5,'OMS Response Form (ORF)'!H937),COUNTIF('OMS Drop Downs'!$B$2:$B$4,'OMS Response Form (ORF)'!I937),COUNTIF('OMS Drop Downs'!$A$2:$A$5,'OMS Response Form (ORF)'!J937),COUNTIF('OMS Drop Downs'!$E$2:$E$7,'OMS Response Form (ORF)'!K937),COUNTIF('OMS Drop Downs'!$B$2:$B$4,'OMS Response Form (ORF)'!L937),COUNTIF('OMS Drop Downs'!$B$2:$B$4,'OMS Response Form (ORF)'!M937),COUNTIF('OMS Drop Downs'!$B$2:$B$4,'OMS Response Form (ORF)'!N937),COUNTIF('OMS Drop Downs'!$B$2:$B$4,'OMS Response Form (ORF)'!O937), COUNTIF('OMS Drop Downs'!$B$2:$B$4,'OMS Response Form (ORF)'!P937),COUNTIF('OMS Drop Downs'!$B$2:$B$4,'OMS Response Form (ORF)'!Q937),COUNTIF('OMS Drop Downs'!$B$2:$B$4,'OMS Response Form (ORF)'!R937)),"Complete","Incomplete"))</f>
        <v/>
      </c>
      <c r="T937" s="26" t="str">
        <f>IF(S937="Complete",IF(AND(NOT(ISNA(VLOOKUP(CONCATENATE(F937,G937,H937,I937,J937,K937),'OMS Drop Downs'!G:G,1,FALSE))),IF(AND(G937&lt;&gt;"C3",K937&lt;&gt;"O5"),IF(SUM(COUNTIF(L937:R937,"Y"),COUNTIF(L937:R937,"N"))=0,"V","I"),IF(COUNTIF(L937:R937,"Y"),"V","I"))="V"),"Valid","Invalid")," ")</f>
        <v xml:space="preserve"> </v>
      </c>
      <c r="U937"/>
    </row>
    <row r="938" spans="1:21" x14ac:dyDescent="0.35">
      <c r="A938" s="16"/>
      <c r="B938" s="116"/>
      <c r="C938" s="117"/>
      <c r="D938" s="118"/>
      <c r="E938" s="120"/>
      <c r="F938" s="56"/>
      <c r="G938" s="32"/>
      <c r="H938" s="32"/>
      <c r="I938" s="32"/>
      <c r="J938" s="32"/>
      <c r="K938" s="32"/>
      <c r="L938" s="32"/>
      <c r="M938" s="32"/>
      <c r="N938" s="32"/>
      <c r="O938" s="32"/>
      <c r="P938" s="32"/>
      <c r="Q938" s="32"/>
      <c r="R938" s="32"/>
      <c r="S938" s="25" t="str">
        <f>IF(COUNTA(B938:R938)=0,"",IF(AND(COUNTA(B938)&gt;0, COUNTA(C938)&gt;0, COUNTA(D938)&gt;0, COUNTA(E938)&gt;0, COUNTIF('OMS Drop Downs'!$C$2:$C$3,'OMS Response Form (ORF)'!F938),COUNTIF('OMS Drop Downs'!$D$2:$D$5,'OMS Response Form (ORF)'!G938),COUNTIF('OMS Drop Downs'!$A$2:$A$5,'OMS Response Form (ORF)'!H938),COUNTIF('OMS Drop Downs'!$B$2:$B$4,'OMS Response Form (ORF)'!I938),COUNTIF('OMS Drop Downs'!$A$2:$A$5,'OMS Response Form (ORF)'!J938),COUNTIF('OMS Drop Downs'!$E$2:$E$7,'OMS Response Form (ORF)'!K938),COUNTIF('OMS Drop Downs'!$B$2:$B$4,'OMS Response Form (ORF)'!L938),COUNTIF('OMS Drop Downs'!$B$2:$B$4,'OMS Response Form (ORF)'!M938),COUNTIF('OMS Drop Downs'!$B$2:$B$4,'OMS Response Form (ORF)'!N938),COUNTIF('OMS Drop Downs'!$B$2:$B$4,'OMS Response Form (ORF)'!O938), COUNTIF('OMS Drop Downs'!$B$2:$B$4,'OMS Response Form (ORF)'!P938),COUNTIF('OMS Drop Downs'!$B$2:$B$4,'OMS Response Form (ORF)'!Q938),COUNTIF('OMS Drop Downs'!$B$2:$B$4,'OMS Response Form (ORF)'!R938)),"Complete","Incomplete"))</f>
        <v/>
      </c>
      <c r="T938" s="26" t="str">
        <f>IF(S938="Complete",IF(AND(NOT(ISNA(VLOOKUP(CONCATENATE(F938,G938,H938,I938,J938,K938),'OMS Drop Downs'!G:G,1,FALSE))),IF(AND(G938&lt;&gt;"C3",K938&lt;&gt;"O5"),IF(SUM(COUNTIF(L938:R938,"Y"),COUNTIF(L938:R938,"N"))=0,"V","I"),IF(COUNTIF(L938:R938,"Y"),"V","I"))="V"),"Valid","Invalid")," ")</f>
        <v xml:space="preserve"> </v>
      </c>
      <c r="U938"/>
    </row>
    <row r="939" spans="1:21" x14ac:dyDescent="0.35">
      <c r="A939" s="16"/>
      <c r="B939" s="116"/>
      <c r="C939" s="117"/>
      <c r="D939" s="118"/>
      <c r="E939" s="120"/>
      <c r="F939" s="56"/>
      <c r="G939" s="32"/>
      <c r="H939" s="32"/>
      <c r="I939" s="32"/>
      <c r="J939" s="32"/>
      <c r="K939" s="32"/>
      <c r="L939" s="32"/>
      <c r="M939" s="32"/>
      <c r="N939" s="32"/>
      <c r="O939" s="32"/>
      <c r="P939" s="32"/>
      <c r="Q939" s="32"/>
      <c r="R939" s="32"/>
      <c r="S939" s="25" t="str">
        <f>IF(COUNTA(B939:R939)=0,"",IF(AND(COUNTA(B939)&gt;0, COUNTA(C939)&gt;0, COUNTA(D939)&gt;0, COUNTA(E939)&gt;0, COUNTIF('OMS Drop Downs'!$C$2:$C$3,'OMS Response Form (ORF)'!F939),COUNTIF('OMS Drop Downs'!$D$2:$D$5,'OMS Response Form (ORF)'!G939),COUNTIF('OMS Drop Downs'!$A$2:$A$5,'OMS Response Form (ORF)'!H939),COUNTIF('OMS Drop Downs'!$B$2:$B$4,'OMS Response Form (ORF)'!I939),COUNTIF('OMS Drop Downs'!$A$2:$A$5,'OMS Response Form (ORF)'!J939),COUNTIF('OMS Drop Downs'!$E$2:$E$7,'OMS Response Form (ORF)'!K939),COUNTIF('OMS Drop Downs'!$B$2:$B$4,'OMS Response Form (ORF)'!L939),COUNTIF('OMS Drop Downs'!$B$2:$B$4,'OMS Response Form (ORF)'!M939),COUNTIF('OMS Drop Downs'!$B$2:$B$4,'OMS Response Form (ORF)'!N939),COUNTIF('OMS Drop Downs'!$B$2:$B$4,'OMS Response Form (ORF)'!O939), COUNTIF('OMS Drop Downs'!$B$2:$B$4,'OMS Response Form (ORF)'!P939),COUNTIF('OMS Drop Downs'!$B$2:$B$4,'OMS Response Form (ORF)'!Q939),COUNTIF('OMS Drop Downs'!$B$2:$B$4,'OMS Response Form (ORF)'!R939)),"Complete","Incomplete"))</f>
        <v/>
      </c>
      <c r="T939" s="26" t="str">
        <f>IF(S939="Complete",IF(AND(NOT(ISNA(VLOOKUP(CONCATENATE(F939,G939,H939,I939,J939,K939),'OMS Drop Downs'!G:G,1,FALSE))),IF(AND(G939&lt;&gt;"C3",K939&lt;&gt;"O5"),IF(SUM(COUNTIF(L939:R939,"Y"),COUNTIF(L939:R939,"N"))=0,"V","I"),IF(COUNTIF(L939:R939,"Y"),"V","I"))="V"),"Valid","Invalid")," ")</f>
        <v xml:space="preserve"> </v>
      </c>
      <c r="U939"/>
    </row>
    <row r="940" spans="1:21" x14ac:dyDescent="0.35">
      <c r="A940" s="16"/>
      <c r="B940" s="116"/>
      <c r="C940" s="117"/>
      <c r="D940" s="118"/>
      <c r="E940" s="120"/>
      <c r="F940" s="56"/>
      <c r="G940" s="32"/>
      <c r="H940" s="32"/>
      <c r="I940" s="32"/>
      <c r="J940" s="32"/>
      <c r="K940" s="32"/>
      <c r="L940" s="32"/>
      <c r="M940" s="32"/>
      <c r="N940" s="32"/>
      <c r="O940" s="32"/>
      <c r="P940" s="32"/>
      <c r="Q940" s="32"/>
      <c r="R940" s="32"/>
      <c r="S940" s="25" t="str">
        <f>IF(COUNTA(B940:R940)=0,"",IF(AND(COUNTA(B940)&gt;0, COUNTA(C940)&gt;0, COUNTA(D940)&gt;0, COUNTA(E940)&gt;0, COUNTIF('OMS Drop Downs'!$C$2:$C$3,'OMS Response Form (ORF)'!F940),COUNTIF('OMS Drop Downs'!$D$2:$D$5,'OMS Response Form (ORF)'!G940),COUNTIF('OMS Drop Downs'!$A$2:$A$5,'OMS Response Form (ORF)'!H940),COUNTIF('OMS Drop Downs'!$B$2:$B$4,'OMS Response Form (ORF)'!I940),COUNTIF('OMS Drop Downs'!$A$2:$A$5,'OMS Response Form (ORF)'!J940),COUNTIF('OMS Drop Downs'!$E$2:$E$7,'OMS Response Form (ORF)'!K940),COUNTIF('OMS Drop Downs'!$B$2:$B$4,'OMS Response Form (ORF)'!L940),COUNTIF('OMS Drop Downs'!$B$2:$B$4,'OMS Response Form (ORF)'!M940),COUNTIF('OMS Drop Downs'!$B$2:$B$4,'OMS Response Form (ORF)'!N940),COUNTIF('OMS Drop Downs'!$B$2:$B$4,'OMS Response Form (ORF)'!O940), COUNTIF('OMS Drop Downs'!$B$2:$B$4,'OMS Response Form (ORF)'!P940),COUNTIF('OMS Drop Downs'!$B$2:$B$4,'OMS Response Form (ORF)'!Q940),COUNTIF('OMS Drop Downs'!$B$2:$B$4,'OMS Response Form (ORF)'!R940)),"Complete","Incomplete"))</f>
        <v/>
      </c>
      <c r="T940" s="26" t="str">
        <f>IF(S940="Complete",IF(AND(NOT(ISNA(VLOOKUP(CONCATENATE(F940,G940,H940,I940,J940,K940),'OMS Drop Downs'!G:G,1,FALSE))),IF(AND(G940&lt;&gt;"C3",K940&lt;&gt;"O5"),IF(SUM(COUNTIF(L940:R940,"Y"),COUNTIF(L940:R940,"N"))=0,"V","I"),IF(COUNTIF(L940:R940,"Y"),"V","I"))="V"),"Valid","Invalid")," ")</f>
        <v xml:space="preserve"> </v>
      </c>
      <c r="U940"/>
    </row>
    <row r="941" spans="1:21" x14ac:dyDescent="0.35">
      <c r="A941" s="16"/>
      <c r="B941" s="116"/>
      <c r="C941" s="117"/>
      <c r="D941" s="118"/>
      <c r="E941" s="120"/>
      <c r="F941" s="56"/>
      <c r="G941" s="32"/>
      <c r="H941" s="32"/>
      <c r="I941" s="32"/>
      <c r="J941" s="32"/>
      <c r="K941" s="32"/>
      <c r="L941" s="32"/>
      <c r="M941" s="32"/>
      <c r="N941" s="32"/>
      <c r="O941" s="32"/>
      <c r="P941" s="32"/>
      <c r="Q941" s="32"/>
      <c r="R941" s="32"/>
      <c r="S941" s="25" t="str">
        <f>IF(COUNTA(B941:R941)=0,"",IF(AND(COUNTA(B941)&gt;0, COUNTA(C941)&gt;0, COUNTA(D941)&gt;0, COUNTA(E941)&gt;0, COUNTIF('OMS Drop Downs'!$C$2:$C$3,'OMS Response Form (ORF)'!F941),COUNTIF('OMS Drop Downs'!$D$2:$D$5,'OMS Response Form (ORF)'!G941),COUNTIF('OMS Drop Downs'!$A$2:$A$5,'OMS Response Form (ORF)'!H941),COUNTIF('OMS Drop Downs'!$B$2:$B$4,'OMS Response Form (ORF)'!I941),COUNTIF('OMS Drop Downs'!$A$2:$A$5,'OMS Response Form (ORF)'!J941),COUNTIF('OMS Drop Downs'!$E$2:$E$7,'OMS Response Form (ORF)'!K941),COUNTIF('OMS Drop Downs'!$B$2:$B$4,'OMS Response Form (ORF)'!L941),COUNTIF('OMS Drop Downs'!$B$2:$B$4,'OMS Response Form (ORF)'!M941),COUNTIF('OMS Drop Downs'!$B$2:$B$4,'OMS Response Form (ORF)'!N941),COUNTIF('OMS Drop Downs'!$B$2:$B$4,'OMS Response Form (ORF)'!O941), COUNTIF('OMS Drop Downs'!$B$2:$B$4,'OMS Response Form (ORF)'!P941),COUNTIF('OMS Drop Downs'!$B$2:$B$4,'OMS Response Form (ORF)'!Q941),COUNTIF('OMS Drop Downs'!$B$2:$B$4,'OMS Response Form (ORF)'!R941)),"Complete","Incomplete"))</f>
        <v/>
      </c>
      <c r="T941" s="26" t="str">
        <f>IF(S941="Complete",IF(AND(NOT(ISNA(VLOOKUP(CONCATENATE(F941,G941,H941,I941,J941,K941),'OMS Drop Downs'!G:G,1,FALSE))),IF(AND(G941&lt;&gt;"C3",K941&lt;&gt;"O5"),IF(SUM(COUNTIF(L941:R941,"Y"),COUNTIF(L941:R941,"N"))=0,"V","I"),IF(COUNTIF(L941:R941,"Y"),"V","I"))="V"),"Valid","Invalid")," ")</f>
        <v xml:space="preserve"> </v>
      </c>
      <c r="U941"/>
    </row>
    <row r="942" spans="1:21" x14ac:dyDescent="0.35">
      <c r="A942" s="16"/>
      <c r="B942" s="116"/>
      <c r="C942" s="117"/>
      <c r="D942" s="118"/>
      <c r="E942" s="120"/>
      <c r="F942" s="56"/>
      <c r="G942" s="32"/>
      <c r="H942" s="32"/>
      <c r="I942" s="32"/>
      <c r="J942" s="32"/>
      <c r="K942" s="32"/>
      <c r="L942" s="32"/>
      <c r="M942" s="32"/>
      <c r="N942" s="32"/>
      <c r="O942" s="32"/>
      <c r="P942" s="32"/>
      <c r="Q942" s="32"/>
      <c r="R942" s="32"/>
      <c r="S942" s="25" t="str">
        <f>IF(COUNTA(B942:R942)=0,"",IF(AND(COUNTA(B942)&gt;0, COUNTA(C942)&gt;0, COUNTA(D942)&gt;0, COUNTA(E942)&gt;0, COUNTIF('OMS Drop Downs'!$C$2:$C$3,'OMS Response Form (ORF)'!F942),COUNTIF('OMS Drop Downs'!$D$2:$D$5,'OMS Response Form (ORF)'!G942),COUNTIF('OMS Drop Downs'!$A$2:$A$5,'OMS Response Form (ORF)'!H942),COUNTIF('OMS Drop Downs'!$B$2:$B$4,'OMS Response Form (ORF)'!I942),COUNTIF('OMS Drop Downs'!$A$2:$A$5,'OMS Response Form (ORF)'!J942),COUNTIF('OMS Drop Downs'!$E$2:$E$7,'OMS Response Form (ORF)'!K942),COUNTIF('OMS Drop Downs'!$B$2:$B$4,'OMS Response Form (ORF)'!L942),COUNTIF('OMS Drop Downs'!$B$2:$B$4,'OMS Response Form (ORF)'!M942),COUNTIF('OMS Drop Downs'!$B$2:$B$4,'OMS Response Form (ORF)'!N942),COUNTIF('OMS Drop Downs'!$B$2:$B$4,'OMS Response Form (ORF)'!O942), COUNTIF('OMS Drop Downs'!$B$2:$B$4,'OMS Response Form (ORF)'!P942),COUNTIF('OMS Drop Downs'!$B$2:$B$4,'OMS Response Form (ORF)'!Q942),COUNTIF('OMS Drop Downs'!$B$2:$B$4,'OMS Response Form (ORF)'!R942)),"Complete","Incomplete"))</f>
        <v/>
      </c>
      <c r="T942" s="26" t="str">
        <f>IF(S942="Complete",IF(AND(NOT(ISNA(VLOOKUP(CONCATENATE(F942,G942,H942,I942,J942,K942),'OMS Drop Downs'!G:G,1,FALSE))),IF(AND(G942&lt;&gt;"C3",K942&lt;&gt;"O5"),IF(SUM(COUNTIF(L942:R942,"Y"),COUNTIF(L942:R942,"N"))=0,"V","I"),IF(COUNTIF(L942:R942,"Y"),"V","I"))="V"),"Valid","Invalid")," ")</f>
        <v xml:space="preserve"> </v>
      </c>
      <c r="U942"/>
    </row>
    <row r="943" spans="1:21" x14ac:dyDescent="0.35">
      <c r="A943" s="16"/>
      <c r="B943" s="116"/>
      <c r="C943" s="117"/>
      <c r="D943" s="118"/>
      <c r="E943" s="120"/>
      <c r="F943" s="56"/>
      <c r="G943" s="32"/>
      <c r="H943" s="32"/>
      <c r="I943" s="32"/>
      <c r="J943" s="32"/>
      <c r="K943" s="32"/>
      <c r="L943" s="32"/>
      <c r="M943" s="32"/>
      <c r="N943" s="32"/>
      <c r="O943" s="32"/>
      <c r="P943" s="32"/>
      <c r="Q943" s="32"/>
      <c r="R943" s="32"/>
      <c r="S943" s="25" t="str">
        <f>IF(COUNTA(B943:R943)=0,"",IF(AND(COUNTA(B943)&gt;0, COUNTA(C943)&gt;0, COUNTA(D943)&gt;0, COUNTA(E943)&gt;0, COUNTIF('OMS Drop Downs'!$C$2:$C$3,'OMS Response Form (ORF)'!F943),COUNTIF('OMS Drop Downs'!$D$2:$D$5,'OMS Response Form (ORF)'!G943),COUNTIF('OMS Drop Downs'!$A$2:$A$5,'OMS Response Form (ORF)'!H943),COUNTIF('OMS Drop Downs'!$B$2:$B$4,'OMS Response Form (ORF)'!I943),COUNTIF('OMS Drop Downs'!$A$2:$A$5,'OMS Response Form (ORF)'!J943),COUNTIF('OMS Drop Downs'!$E$2:$E$7,'OMS Response Form (ORF)'!K943),COUNTIF('OMS Drop Downs'!$B$2:$B$4,'OMS Response Form (ORF)'!L943),COUNTIF('OMS Drop Downs'!$B$2:$B$4,'OMS Response Form (ORF)'!M943),COUNTIF('OMS Drop Downs'!$B$2:$B$4,'OMS Response Form (ORF)'!N943),COUNTIF('OMS Drop Downs'!$B$2:$B$4,'OMS Response Form (ORF)'!O943), COUNTIF('OMS Drop Downs'!$B$2:$B$4,'OMS Response Form (ORF)'!P943),COUNTIF('OMS Drop Downs'!$B$2:$B$4,'OMS Response Form (ORF)'!Q943),COUNTIF('OMS Drop Downs'!$B$2:$B$4,'OMS Response Form (ORF)'!R943)),"Complete","Incomplete"))</f>
        <v/>
      </c>
      <c r="T943" s="26" t="str">
        <f>IF(S943="Complete",IF(AND(NOT(ISNA(VLOOKUP(CONCATENATE(F943,G943,H943,I943,J943,K943),'OMS Drop Downs'!G:G,1,FALSE))),IF(AND(G943&lt;&gt;"C3",K943&lt;&gt;"O5"),IF(SUM(COUNTIF(L943:R943,"Y"),COUNTIF(L943:R943,"N"))=0,"V","I"),IF(COUNTIF(L943:R943,"Y"),"V","I"))="V"),"Valid","Invalid")," ")</f>
        <v xml:space="preserve"> </v>
      </c>
      <c r="U943"/>
    </row>
    <row r="944" spans="1:21" x14ac:dyDescent="0.35">
      <c r="A944" s="16"/>
      <c r="B944" s="116"/>
      <c r="C944" s="117"/>
      <c r="D944" s="118"/>
      <c r="E944" s="120"/>
      <c r="F944" s="56"/>
      <c r="G944" s="32"/>
      <c r="H944" s="32"/>
      <c r="I944" s="32"/>
      <c r="J944" s="32"/>
      <c r="K944" s="32"/>
      <c r="L944" s="32"/>
      <c r="M944" s="32"/>
      <c r="N944" s="32"/>
      <c r="O944" s="32"/>
      <c r="P944" s="32"/>
      <c r="Q944" s="32"/>
      <c r="R944" s="32"/>
      <c r="S944" s="25" t="str">
        <f>IF(COUNTA(B944:R944)=0,"",IF(AND(COUNTA(B944)&gt;0, COUNTA(C944)&gt;0, COUNTA(D944)&gt;0, COUNTA(E944)&gt;0, COUNTIF('OMS Drop Downs'!$C$2:$C$3,'OMS Response Form (ORF)'!F944),COUNTIF('OMS Drop Downs'!$D$2:$D$5,'OMS Response Form (ORF)'!G944),COUNTIF('OMS Drop Downs'!$A$2:$A$5,'OMS Response Form (ORF)'!H944),COUNTIF('OMS Drop Downs'!$B$2:$B$4,'OMS Response Form (ORF)'!I944),COUNTIF('OMS Drop Downs'!$A$2:$A$5,'OMS Response Form (ORF)'!J944),COUNTIF('OMS Drop Downs'!$E$2:$E$7,'OMS Response Form (ORF)'!K944),COUNTIF('OMS Drop Downs'!$B$2:$B$4,'OMS Response Form (ORF)'!L944),COUNTIF('OMS Drop Downs'!$B$2:$B$4,'OMS Response Form (ORF)'!M944),COUNTIF('OMS Drop Downs'!$B$2:$B$4,'OMS Response Form (ORF)'!N944),COUNTIF('OMS Drop Downs'!$B$2:$B$4,'OMS Response Form (ORF)'!O944), COUNTIF('OMS Drop Downs'!$B$2:$B$4,'OMS Response Form (ORF)'!P944),COUNTIF('OMS Drop Downs'!$B$2:$B$4,'OMS Response Form (ORF)'!Q944),COUNTIF('OMS Drop Downs'!$B$2:$B$4,'OMS Response Form (ORF)'!R944)),"Complete","Incomplete"))</f>
        <v/>
      </c>
      <c r="T944" s="26" t="str">
        <f>IF(S944="Complete",IF(AND(NOT(ISNA(VLOOKUP(CONCATENATE(F944,G944,H944,I944,J944,K944),'OMS Drop Downs'!G:G,1,FALSE))),IF(AND(G944&lt;&gt;"C3",K944&lt;&gt;"O5"),IF(SUM(COUNTIF(L944:R944,"Y"),COUNTIF(L944:R944,"N"))=0,"V","I"),IF(COUNTIF(L944:R944,"Y"),"V","I"))="V"),"Valid","Invalid")," ")</f>
        <v xml:space="preserve"> </v>
      </c>
      <c r="U944"/>
    </row>
    <row r="945" spans="1:21" x14ac:dyDescent="0.35">
      <c r="A945" s="16"/>
      <c r="B945" s="116"/>
      <c r="C945" s="117"/>
      <c r="D945" s="118"/>
      <c r="E945" s="120"/>
      <c r="F945" s="56"/>
      <c r="G945" s="32"/>
      <c r="H945" s="32"/>
      <c r="I945" s="32"/>
      <c r="J945" s="32"/>
      <c r="K945" s="32"/>
      <c r="L945" s="32"/>
      <c r="M945" s="32"/>
      <c r="N945" s="32"/>
      <c r="O945" s="32"/>
      <c r="P945" s="32"/>
      <c r="Q945" s="32"/>
      <c r="R945" s="32"/>
      <c r="S945" s="25" t="str">
        <f>IF(COUNTA(B945:R945)=0,"",IF(AND(COUNTA(B945)&gt;0, COUNTA(C945)&gt;0, COUNTA(D945)&gt;0, COUNTA(E945)&gt;0, COUNTIF('OMS Drop Downs'!$C$2:$C$3,'OMS Response Form (ORF)'!F945),COUNTIF('OMS Drop Downs'!$D$2:$D$5,'OMS Response Form (ORF)'!G945),COUNTIF('OMS Drop Downs'!$A$2:$A$5,'OMS Response Form (ORF)'!H945),COUNTIF('OMS Drop Downs'!$B$2:$B$4,'OMS Response Form (ORF)'!I945),COUNTIF('OMS Drop Downs'!$A$2:$A$5,'OMS Response Form (ORF)'!J945),COUNTIF('OMS Drop Downs'!$E$2:$E$7,'OMS Response Form (ORF)'!K945),COUNTIF('OMS Drop Downs'!$B$2:$B$4,'OMS Response Form (ORF)'!L945),COUNTIF('OMS Drop Downs'!$B$2:$B$4,'OMS Response Form (ORF)'!M945),COUNTIF('OMS Drop Downs'!$B$2:$B$4,'OMS Response Form (ORF)'!N945),COUNTIF('OMS Drop Downs'!$B$2:$B$4,'OMS Response Form (ORF)'!O945), COUNTIF('OMS Drop Downs'!$B$2:$B$4,'OMS Response Form (ORF)'!P945),COUNTIF('OMS Drop Downs'!$B$2:$B$4,'OMS Response Form (ORF)'!Q945),COUNTIF('OMS Drop Downs'!$B$2:$B$4,'OMS Response Form (ORF)'!R945)),"Complete","Incomplete"))</f>
        <v/>
      </c>
      <c r="T945" s="26" t="str">
        <f>IF(S945="Complete",IF(AND(NOT(ISNA(VLOOKUP(CONCATENATE(F945,G945,H945,I945,J945,K945),'OMS Drop Downs'!G:G,1,FALSE))),IF(AND(G945&lt;&gt;"C3",K945&lt;&gt;"O5"),IF(SUM(COUNTIF(L945:R945,"Y"),COUNTIF(L945:R945,"N"))=0,"V","I"),IF(COUNTIF(L945:R945,"Y"),"V","I"))="V"),"Valid","Invalid")," ")</f>
        <v xml:space="preserve"> </v>
      </c>
      <c r="U945"/>
    </row>
    <row r="946" spans="1:21" x14ac:dyDescent="0.35">
      <c r="A946" s="16"/>
      <c r="B946" s="116"/>
      <c r="C946" s="117"/>
      <c r="D946" s="118"/>
      <c r="E946" s="120"/>
      <c r="F946" s="56"/>
      <c r="G946" s="32"/>
      <c r="H946" s="32"/>
      <c r="I946" s="32"/>
      <c r="J946" s="32"/>
      <c r="K946" s="32"/>
      <c r="L946" s="32"/>
      <c r="M946" s="32"/>
      <c r="N946" s="32"/>
      <c r="O946" s="32"/>
      <c r="P946" s="32"/>
      <c r="Q946" s="32"/>
      <c r="R946" s="32"/>
      <c r="S946" s="25" t="str">
        <f>IF(COUNTA(B946:R946)=0,"",IF(AND(COUNTA(B946)&gt;0, COUNTA(C946)&gt;0, COUNTA(D946)&gt;0, COUNTA(E946)&gt;0, COUNTIF('OMS Drop Downs'!$C$2:$C$3,'OMS Response Form (ORF)'!F946),COUNTIF('OMS Drop Downs'!$D$2:$D$5,'OMS Response Form (ORF)'!G946),COUNTIF('OMS Drop Downs'!$A$2:$A$5,'OMS Response Form (ORF)'!H946),COUNTIF('OMS Drop Downs'!$B$2:$B$4,'OMS Response Form (ORF)'!I946),COUNTIF('OMS Drop Downs'!$A$2:$A$5,'OMS Response Form (ORF)'!J946),COUNTIF('OMS Drop Downs'!$E$2:$E$7,'OMS Response Form (ORF)'!K946),COUNTIF('OMS Drop Downs'!$B$2:$B$4,'OMS Response Form (ORF)'!L946),COUNTIF('OMS Drop Downs'!$B$2:$B$4,'OMS Response Form (ORF)'!M946),COUNTIF('OMS Drop Downs'!$B$2:$B$4,'OMS Response Form (ORF)'!N946),COUNTIF('OMS Drop Downs'!$B$2:$B$4,'OMS Response Form (ORF)'!O946), COUNTIF('OMS Drop Downs'!$B$2:$B$4,'OMS Response Form (ORF)'!P946),COUNTIF('OMS Drop Downs'!$B$2:$B$4,'OMS Response Form (ORF)'!Q946),COUNTIF('OMS Drop Downs'!$B$2:$B$4,'OMS Response Form (ORF)'!R946)),"Complete","Incomplete"))</f>
        <v/>
      </c>
      <c r="T946" s="26" t="str">
        <f>IF(S946="Complete",IF(AND(NOT(ISNA(VLOOKUP(CONCATENATE(F946,G946,H946,I946,J946,K946),'OMS Drop Downs'!G:G,1,FALSE))),IF(AND(G946&lt;&gt;"C3",K946&lt;&gt;"O5"),IF(SUM(COUNTIF(L946:R946,"Y"),COUNTIF(L946:R946,"N"))=0,"V","I"),IF(COUNTIF(L946:R946,"Y"),"V","I"))="V"),"Valid","Invalid")," ")</f>
        <v xml:space="preserve"> </v>
      </c>
      <c r="U946"/>
    </row>
    <row r="947" spans="1:21" x14ac:dyDescent="0.35">
      <c r="A947" s="16"/>
      <c r="B947" s="116"/>
      <c r="C947" s="117"/>
      <c r="D947" s="118"/>
      <c r="E947" s="120"/>
      <c r="F947" s="56"/>
      <c r="G947" s="32"/>
      <c r="H947" s="32"/>
      <c r="I947" s="32"/>
      <c r="J947" s="32"/>
      <c r="K947" s="32"/>
      <c r="L947" s="32"/>
      <c r="M947" s="32"/>
      <c r="N947" s="32"/>
      <c r="O947" s="32"/>
      <c r="P947" s="32"/>
      <c r="Q947" s="32"/>
      <c r="R947" s="32"/>
      <c r="S947" s="25" t="str">
        <f>IF(COUNTA(B947:R947)=0,"",IF(AND(COUNTA(B947)&gt;0, COUNTA(C947)&gt;0, COUNTA(D947)&gt;0, COUNTA(E947)&gt;0, COUNTIF('OMS Drop Downs'!$C$2:$C$3,'OMS Response Form (ORF)'!F947),COUNTIF('OMS Drop Downs'!$D$2:$D$5,'OMS Response Form (ORF)'!G947),COUNTIF('OMS Drop Downs'!$A$2:$A$5,'OMS Response Form (ORF)'!H947),COUNTIF('OMS Drop Downs'!$B$2:$B$4,'OMS Response Form (ORF)'!I947),COUNTIF('OMS Drop Downs'!$A$2:$A$5,'OMS Response Form (ORF)'!J947),COUNTIF('OMS Drop Downs'!$E$2:$E$7,'OMS Response Form (ORF)'!K947),COUNTIF('OMS Drop Downs'!$B$2:$B$4,'OMS Response Form (ORF)'!L947),COUNTIF('OMS Drop Downs'!$B$2:$B$4,'OMS Response Form (ORF)'!M947),COUNTIF('OMS Drop Downs'!$B$2:$B$4,'OMS Response Form (ORF)'!N947),COUNTIF('OMS Drop Downs'!$B$2:$B$4,'OMS Response Form (ORF)'!O947), COUNTIF('OMS Drop Downs'!$B$2:$B$4,'OMS Response Form (ORF)'!P947),COUNTIF('OMS Drop Downs'!$B$2:$B$4,'OMS Response Form (ORF)'!Q947),COUNTIF('OMS Drop Downs'!$B$2:$B$4,'OMS Response Form (ORF)'!R947)),"Complete","Incomplete"))</f>
        <v/>
      </c>
      <c r="T947" s="26" t="str">
        <f>IF(S947="Complete",IF(AND(NOT(ISNA(VLOOKUP(CONCATENATE(F947,G947,H947,I947,J947,K947),'OMS Drop Downs'!G:G,1,FALSE))),IF(AND(G947&lt;&gt;"C3",K947&lt;&gt;"O5"),IF(SUM(COUNTIF(L947:R947,"Y"),COUNTIF(L947:R947,"N"))=0,"V","I"),IF(COUNTIF(L947:R947,"Y"),"V","I"))="V"),"Valid","Invalid")," ")</f>
        <v xml:space="preserve"> </v>
      </c>
      <c r="U947"/>
    </row>
    <row r="948" spans="1:21" x14ac:dyDescent="0.35">
      <c r="A948" s="16"/>
      <c r="B948" s="116"/>
      <c r="C948" s="117"/>
      <c r="D948" s="118"/>
      <c r="E948" s="120"/>
      <c r="F948" s="56"/>
      <c r="G948" s="32"/>
      <c r="H948" s="32"/>
      <c r="I948" s="32"/>
      <c r="J948" s="32"/>
      <c r="K948" s="32"/>
      <c r="L948" s="32"/>
      <c r="M948" s="32"/>
      <c r="N948" s="32"/>
      <c r="O948" s="32"/>
      <c r="P948" s="32"/>
      <c r="Q948" s="32"/>
      <c r="R948" s="32"/>
      <c r="S948" s="25" t="str">
        <f>IF(COUNTA(B948:R948)=0,"",IF(AND(COUNTA(B948)&gt;0, COUNTA(C948)&gt;0, COUNTA(D948)&gt;0, COUNTA(E948)&gt;0, COUNTIF('OMS Drop Downs'!$C$2:$C$3,'OMS Response Form (ORF)'!F948),COUNTIF('OMS Drop Downs'!$D$2:$D$5,'OMS Response Form (ORF)'!G948),COUNTIF('OMS Drop Downs'!$A$2:$A$5,'OMS Response Form (ORF)'!H948),COUNTIF('OMS Drop Downs'!$B$2:$B$4,'OMS Response Form (ORF)'!I948),COUNTIF('OMS Drop Downs'!$A$2:$A$5,'OMS Response Form (ORF)'!J948),COUNTIF('OMS Drop Downs'!$E$2:$E$7,'OMS Response Form (ORF)'!K948),COUNTIF('OMS Drop Downs'!$B$2:$B$4,'OMS Response Form (ORF)'!L948),COUNTIF('OMS Drop Downs'!$B$2:$B$4,'OMS Response Form (ORF)'!M948),COUNTIF('OMS Drop Downs'!$B$2:$B$4,'OMS Response Form (ORF)'!N948),COUNTIF('OMS Drop Downs'!$B$2:$B$4,'OMS Response Form (ORF)'!O948), COUNTIF('OMS Drop Downs'!$B$2:$B$4,'OMS Response Form (ORF)'!P948),COUNTIF('OMS Drop Downs'!$B$2:$B$4,'OMS Response Form (ORF)'!Q948),COUNTIF('OMS Drop Downs'!$B$2:$B$4,'OMS Response Form (ORF)'!R948)),"Complete","Incomplete"))</f>
        <v/>
      </c>
      <c r="T948" s="26" t="str">
        <f>IF(S948="Complete",IF(AND(NOT(ISNA(VLOOKUP(CONCATENATE(F948,G948,H948,I948,J948,K948),'OMS Drop Downs'!G:G,1,FALSE))),IF(AND(G948&lt;&gt;"C3",K948&lt;&gt;"O5"),IF(SUM(COUNTIF(L948:R948,"Y"),COUNTIF(L948:R948,"N"))=0,"V","I"),IF(COUNTIF(L948:R948,"Y"),"V","I"))="V"),"Valid","Invalid")," ")</f>
        <v xml:space="preserve"> </v>
      </c>
      <c r="U948"/>
    </row>
    <row r="949" spans="1:21" x14ac:dyDescent="0.35">
      <c r="A949" s="16"/>
      <c r="B949" s="116"/>
      <c r="C949" s="117"/>
      <c r="D949" s="118"/>
      <c r="E949" s="120"/>
      <c r="F949" s="56"/>
      <c r="G949" s="32"/>
      <c r="H949" s="32"/>
      <c r="I949" s="32"/>
      <c r="J949" s="32"/>
      <c r="K949" s="32"/>
      <c r="L949" s="32"/>
      <c r="M949" s="32"/>
      <c r="N949" s="32"/>
      <c r="O949" s="32"/>
      <c r="P949" s="32"/>
      <c r="Q949" s="32"/>
      <c r="R949" s="32"/>
      <c r="S949" s="25" t="str">
        <f>IF(COUNTA(B949:R949)=0,"",IF(AND(COUNTA(B949)&gt;0, COUNTA(C949)&gt;0, COUNTA(D949)&gt;0, COUNTA(E949)&gt;0, COUNTIF('OMS Drop Downs'!$C$2:$C$3,'OMS Response Form (ORF)'!F949),COUNTIF('OMS Drop Downs'!$D$2:$D$5,'OMS Response Form (ORF)'!G949),COUNTIF('OMS Drop Downs'!$A$2:$A$5,'OMS Response Form (ORF)'!H949),COUNTIF('OMS Drop Downs'!$B$2:$B$4,'OMS Response Form (ORF)'!I949),COUNTIF('OMS Drop Downs'!$A$2:$A$5,'OMS Response Form (ORF)'!J949),COUNTIF('OMS Drop Downs'!$E$2:$E$7,'OMS Response Form (ORF)'!K949),COUNTIF('OMS Drop Downs'!$B$2:$B$4,'OMS Response Form (ORF)'!L949),COUNTIF('OMS Drop Downs'!$B$2:$B$4,'OMS Response Form (ORF)'!M949),COUNTIF('OMS Drop Downs'!$B$2:$B$4,'OMS Response Form (ORF)'!N949),COUNTIF('OMS Drop Downs'!$B$2:$B$4,'OMS Response Form (ORF)'!O949), COUNTIF('OMS Drop Downs'!$B$2:$B$4,'OMS Response Form (ORF)'!P949),COUNTIF('OMS Drop Downs'!$B$2:$B$4,'OMS Response Form (ORF)'!Q949),COUNTIF('OMS Drop Downs'!$B$2:$B$4,'OMS Response Form (ORF)'!R949)),"Complete","Incomplete"))</f>
        <v/>
      </c>
      <c r="T949" s="26" t="str">
        <f>IF(S949="Complete",IF(AND(NOT(ISNA(VLOOKUP(CONCATENATE(F949,G949,H949,I949,J949,K949),'OMS Drop Downs'!G:G,1,FALSE))),IF(AND(G949&lt;&gt;"C3",K949&lt;&gt;"O5"),IF(SUM(COUNTIF(L949:R949,"Y"),COUNTIF(L949:R949,"N"))=0,"V","I"),IF(COUNTIF(L949:R949,"Y"),"V","I"))="V"),"Valid","Invalid")," ")</f>
        <v xml:space="preserve"> </v>
      </c>
      <c r="U949"/>
    </row>
    <row r="950" spans="1:21" x14ac:dyDescent="0.35">
      <c r="A950" s="16"/>
      <c r="B950" s="116"/>
      <c r="C950" s="117"/>
      <c r="D950" s="118"/>
      <c r="E950" s="120"/>
      <c r="F950" s="56"/>
      <c r="G950" s="32"/>
      <c r="H950" s="32"/>
      <c r="I950" s="32"/>
      <c r="J950" s="32"/>
      <c r="K950" s="32"/>
      <c r="L950" s="32"/>
      <c r="M950" s="32"/>
      <c r="N950" s="32"/>
      <c r="O950" s="32"/>
      <c r="P950" s="32"/>
      <c r="Q950" s="32"/>
      <c r="R950" s="32"/>
      <c r="S950" s="25" t="str">
        <f>IF(COUNTA(B950:R950)=0,"",IF(AND(COUNTA(B950)&gt;0, COUNTA(C950)&gt;0, COUNTA(D950)&gt;0, COUNTA(E950)&gt;0, COUNTIF('OMS Drop Downs'!$C$2:$C$3,'OMS Response Form (ORF)'!F950),COUNTIF('OMS Drop Downs'!$D$2:$D$5,'OMS Response Form (ORF)'!G950),COUNTIF('OMS Drop Downs'!$A$2:$A$5,'OMS Response Form (ORF)'!H950),COUNTIF('OMS Drop Downs'!$B$2:$B$4,'OMS Response Form (ORF)'!I950),COUNTIF('OMS Drop Downs'!$A$2:$A$5,'OMS Response Form (ORF)'!J950),COUNTIF('OMS Drop Downs'!$E$2:$E$7,'OMS Response Form (ORF)'!K950),COUNTIF('OMS Drop Downs'!$B$2:$B$4,'OMS Response Form (ORF)'!L950),COUNTIF('OMS Drop Downs'!$B$2:$B$4,'OMS Response Form (ORF)'!M950),COUNTIF('OMS Drop Downs'!$B$2:$B$4,'OMS Response Form (ORF)'!N950),COUNTIF('OMS Drop Downs'!$B$2:$B$4,'OMS Response Form (ORF)'!O950), COUNTIF('OMS Drop Downs'!$B$2:$B$4,'OMS Response Form (ORF)'!P950),COUNTIF('OMS Drop Downs'!$B$2:$B$4,'OMS Response Form (ORF)'!Q950),COUNTIF('OMS Drop Downs'!$B$2:$B$4,'OMS Response Form (ORF)'!R950)),"Complete","Incomplete"))</f>
        <v/>
      </c>
      <c r="T950" s="26" t="str">
        <f>IF(S950="Complete",IF(AND(NOT(ISNA(VLOOKUP(CONCATENATE(F950,G950,H950,I950,J950,K950),'OMS Drop Downs'!G:G,1,FALSE))),IF(AND(G950&lt;&gt;"C3",K950&lt;&gt;"O5"),IF(SUM(COUNTIF(L950:R950,"Y"),COUNTIF(L950:R950,"N"))=0,"V","I"),IF(COUNTIF(L950:R950,"Y"),"V","I"))="V"),"Valid","Invalid")," ")</f>
        <v xml:space="preserve"> </v>
      </c>
      <c r="U950"/>
    </row>
    <row r="951" spans="1:21" x14ac:dyDescent="0.35">
      <c r="A951" s="16"/>
      <c r="B951" s="116"/>
      <c r="C951" s="117"/>
      <c r="D951" s="118"/>
      <c r="E951" s="120"/>
      <c r="F951" s="56"/>
      <c r="G951" s="32"/>
      <c r="H951" s="32"/>
      <c r="I951" s="32"/>
      <c r="J951" s="32"/>
      <c r="K951" s="32"/>
      <c r="L951" s="32"/>
      <c r="M951" s="32"/>
      <c r="N951" s="32"/>
      <c r="O951" s="32"/>
      <c r="P951" s="32"/>
      <c r="Q951" s="32"/>
      <c r="R951" s="32"/>
      <c r="S951" s="25" t="str">
        <f>IF(COUNTA(B951:R951)=0,"",IF(AND(COUNTA(B951)&gt;0, COUNTA(C951)&gt;0, COUNTA(D951)&gt;0, COUNTA(E951)&gt;0, COUNTIF('OMS Drop Downs'!$C$2:$C$3,'OMS Response Form (ORF)'!F951),COUNTIF('OMS Drop Downs'!$D$2:$D$5,'OMS Response Form (ORF)'!G951),COUNTIF('OMS Drop Downs'!$A$2:$A$5,'OMS Response Form (ORF)'!H951),COUNTIF('OMS Drop Downs'!$B$2:$B$4,'OMS Response Form (ORF)'!I951),COUNTIF('OMS Drop Downs'!$A$2:$A$5,'OMS Response Form (ORF)'!J951),COUNTIF('OMS Drop Downs'!$E$2:$E$7,'OMS Response Form (ORF)'!K951),COUNTIF('OMS Drop Downs'!$B$2:$B$4,'OMS Response Form (ORF)'!L951),COUNTIF('OMS Drop Downs'!$B$2:$B$4,'OMS Response Form (ORF)'!M951),COUNTIF('OMS Drop Downs'!$B$2:$B$4,'OMS Response Form (ORF)'!N951),COUNTIF('OMS Drop Downs'!$B$2:$B$4,'OMS Response Form (ORF)'!O951), COUNTIF('OMS Drop Downs'!$B$2:$B$4,'OMS Response Form (ORF)'!P951),COUNTIF('OMS Drop Downs'!$B$2:$B$4,'OMS Response Form (ORF)'!Q951),COUNTIF('OMS Drop Downs'!$B$2:$B$4,'OMS Response Form (ORF)'!R951)),"Complete","Incomplete"))</f>
        <v/>
      </c>
      <c r="T951" s="26" t="str">
        <f>IF(S951="Complete",IF(AND(NOT(ISNA(VLOOKUP(CONCATENATE(F951,G951,H951,I951,J951,K951),'OMS Drop Downs'!G:G,1,FALSE))),IF(AND(G951&lt;&gt;"C3",K951&lt;&gt;"O5"),IF(SUM(COUNTIF(L951:R951,"Y"),COUNTIF(L951:R951,"N"))=0,"V","I"),IF(COUNTIF(L951:R951,"Y"),"V","I"))="V"),"Valid","Invalid")," ")</f>
        <v xml:space="preserve"> </v>
      </c>
      <c r="U951"/>
    </row>
    <row r="952" spans="1:21" x14ac:dyDescent="0.35">
      <c r="A952" s="16"/>
      <c r="B952" s="116"/>
      <c r="C952" s="117"/>
      <c r="D952" s="118"/>
      <c r="E952" s="120"/>
      <c r="F952" s="56"/>
      <c r="G952" s="32"/>
      <c r="H952" s="32"/>
      <c r="I952" s="32"/>
      <c r="J952" s="32"/>
      <c r="K952" s="32"/>
      <c r="L952" s="32"/>
      <c r="M952" s="32"/>
      <c r="N952" s="32"/>
      <c r="O952" s="32"/>
      <c r="P952" s="32"/>
      <c r="Q952" s="32"/>
      <c r="R952" s="32"/>
      <c r="S952" s="25" t="str">
        <f>IF(COUNTA(B952:R952)=0,"",IF(AND(COUNTA(B952)&gt;0, COUNTA(C952)&gt;0, COUNTA(D952)&gt;0, COUNTA(E952)&gt;0, COUNTIF('OMS Drop Downs'!$C$2:$C$3,'OMS Response Form (ORF)'!F952),COUNTIF('OMS Drop Downs'!$D$2:$D$5,'OMS Response Form (ORF)'!G952),COUNTIF('OMS Drop Downs'!$A$2:$A$5,'OMS Response Form (ORF)'!H952),COUNTIF('OMS Drop Downs'!$B$2:$B$4,'OMS Response Form (ORF)'!I952),COUNTIF('OMS Drop Downs'!$A$2:$A$5,'OMS Response Form (ORF)'!J952),COUNTIF('OMS Drop Downs'!$E$2:$E$7,'OMS Response Form (ORF)'!K952),COUNTIF('OMS Drop Downs'!$B$2:$B$4,'OMS Response Form (ORF)'!L952),COUNTIF('OMS Drop Downs'!$B$2:$B$4,'OMS Response Form (ORF)'!M952),COUNTIF('OMS Drop Downs'!$B$2:$B$4,'OMS Response Form (ORF)'!N952),COUNTIF('OMS Drop Downs'!$B$2:$B$4,'OMS Response Form (ORF)'!O952), COUNTIF('OMS Drop Downs'!$B$2:$B$4,'OMS Response Form (ORF)'!P952),COUNTIF('OMS Drop Downs'!$B$2:$B$4,'OMS Response Form (ORF)'!Q952),COUNTIF('OMS Drop Downs'!$B$2:$B$4,'OMS Response Form (ORF)'!R952)),"Complete","Incomplete"))</f>
        <v/>
      </c>
      <c r="T952" s="26" t="str">
        <f>IF(S952="Complete",IF(AND(NOT(ISNA(VLOOKUP(CONCATENATE(F952,G952,H952,I952,J952,K952),'OMS Drop Downs'!G:G,1,FALSE))),IF(AND(G952&lt;&gt;"C3",K952&lt;&gt;"O5"),IF(SUM(COUNTIF(L952:R952,"Y"),COUNTIF(L952:R952,"N"))=0,"V","I"),IF(COUNTIF(L952:R952,"Y"),"V","I"))="V"),"Valid","Invalid")," ")</f>
        <v xml:space="preserve"> </v>
      </c>
      <c r="U952"/>
    </row>
    <row r="953" spans="1:21" x14ac:dyDescent="0.35">
      <c r="A953" s="16"/>
      <c r="B953" s="116"/>
      <c r="C953" s="117"/>
      <c r="D953" s="118"/>
      <c r="E953" s="120"/>
      <c r="F953" s="56"/>
      <c r="G953" s="32"/>
      <c r="H953" s="32"/>
      <c r="I953" s="32"/>
      <c r="J953" s="32"/>
      <c r="K953" s="32"/>
      <c r="L953" s="32"/>
      <c r="M953" s="32"/>
      <c r="N953" s="32"/>
      <c r="O953" s="32"/>
      <c r="P953" s="32"/>
      <c r="Q953" s="32"/>
      <c r="R953" s="32"/>
      <c r="S953" s="25" t="str">
        <f>IF(COUNTA(B953:R953)=0,"",IF(AND(COUNTA(B953)&gt;0, COUNTA(C953)&gt;0, COUNTA(D953)&gt;0, COUNTA(E953)&gt;0, COUNTIF('OMS Drop Downs'!$C$2:$C$3,'OMS Response Form (ORF)'!F953),COUNTIF('OMS Drop Downs'!$D$2:$D$5,'OMS Response Form (ORF)'!G953),COUNTIF('OMS Drop Downs'!$A$2:$A$5,'OMS Response Form (ORF)'!H953),COUNTIF('OMS Drop Downs'!$B$2:$B$4,'OMS Response Form (ORF)'!I953),COUNTIF('OMS Drop Downs'!$A$2:$A$5,'OMS Response Form (ORF)'!J953),COUNTIF('OMS Drop Downs'!$E$2:$E$7,'OMS Response Form (ORF)'!K953),COUNTIF('OMS Drop Downs'!$B$2:$B$4,'OMS Response Form (ORF)'!L953),COUNTIF('OMS Drop Downs'!$B$2:$B$4,'OMS Response Form (ORF)'!M953),COUNTIF('OMS Drop Downs'!$B$2:$B$4,'OMS Response Form (ORF)'!N953),COUNTIF('OMS Drop Downs'!$B$2:$B$4,'OMS Response Form (ORF)'!O953), COUNTIF('OMS Drop Downs'!$B$2:$B$4,'OMS Response Form (ORF)'!P953),COUNTIF('OMS Drop Downs'!$B$2:$B$4,'OMS Response Form (ORF)'!Q953),COUNTIF('OMS Drop Downs'!$B$2:$B$4,'OMS Response Form (ORF)'!R953)),"Complete","Incomplete"))</f>
        <v/>
      </c>
      <c r="T953" s="26" t="str">
        <f>IF(S953="Complete",IF(AND(NOT(ISNA(VLOOKUP(CONCATENATE(F953,G953,H953,I953,J953,K953),'OMS Drop Downs'!G:G,1,FALSE))),IF(AND(G953&lt;&gt;"C3",K953&lt;&gt;"O5"),IF(SUM(COUNTIF(L953:R953,"Y"),COUNTIF(L953:R953,"N"))=0,"V","I"),IF(COUNTIF(L953:R953,"Y"),"V","I"))="V"),"Valid","Invalid")," ")</f>
        <v xml:space="preserve"> </v>
      </c>
      <c r="U953"/>
    </row>
    <row r="954" spans="1:21" x14ac:dyDescent="0.35">
      <c r="A954" s="16"/>
      <c r="B954" s="116"/>
      <c r="C954" s="117"/>
      <c r="D954" s="118"/>
      <c r="E954" s="120"/>
      <c r="F954" s="56"/>
      <c r="G954" s="32"/>
      <c r="H954" s="32"/>
      <c r="I954" s="32"/>
      <c r="J954" s="32"/>
      <c r="K954" s="32"/>
      <c r="L954" s="32"/>
      <c r="M954" s="32"/>
      <c r="N954" s="32"/>
      <c r="O954" s="32"/>
      <c r="P954" s="32"/>
      <c r="Q954" s="32"/>
      <c r="R954" s="32"/>
      <c r="S954" s="25" t="str">
        <f>IF(COUNTA(B954:R954)=0,"",IF(AND(COUNTA(B954)&gt;0, COUNTA(C954)&gt;0, COUNTA(D954)&gt;0, COUNTA(E954)&gt;0, COUNTIF('OMS Drop Downs'!$C$2:$C$3,'OMS Response Form (ORF)'!F954),COUNTIF('OMS Drop Downs'!$D$2:$D$5,'OMS Response Form (ORF)'!G954),COUNTIF('OMS Drop Downs'!$A$2:$A$5,'OMS Response Form (ORF)'!H954),COUNTIF('OMS Drop Downs'!$B$2:$B$4,'OMS Response Form (ORF)'!I954),COUNTIF('OMS Drop Downs'!$A$2:$A$5,'OMS Response Form (ORF)'!J954),COUNTIF('OMS Drop Downs'!$E$2:$E$7,'OMS Response Form (ORF)'!K954),COUNTIF('OMS Drop Downs'!$B$2:$B$4,'OMS Response Form (ORF)'!L954),COUNTIF('OMS Drop Downs'!$B$2:$B$4,'OMS Response Form (ORF)'!M954),COUNTIF('OMS Drop Downs'!$B$2:$B$4,'OMS Response Form (ORF)'!N954),COUNTIF('OMS Drop Downs'!$B$2:$B$4,'OMS Response Form (ORF)'!O954), COUNTIF('OMS Drop Downs'!$B$2:$B$4,'OMS Response Form (ORF)'!P954),COUNTIF('OMS Drop Downs'!$B$2:$B$4,'OMS Response Form (ORF)'!Q954),COUNTIF('OMS Drop Downs'!$B$2:$B$4,'OMS Response Form (ORF)'!R954)),"Complete","Incomplete"))</f>
        <v/>
      </c>
      <c r="T954" s="26" t="str">
        <f>IF(S954="Complete",IF(AND(NOT(ISNA(VLOOKUP(CONCATENATE(F954,G954,H954,I954,J954,K954),'OMS Drop Downs'!G:G,1,FALSE))),IF(AND(G954&lt;&gt;"C3",K954&lt;&gt;"O5"),IF(SUM(COUNTIF(L954:R954,"Y"),COUNTIF(L954:R954,"N"))=0,"V","I"),IF(COUNTIF(L954:R954,"Y"),"V","I"))="V"),"Valid","Invalid")," ")</f>
        <v xml:space="preserve"> </v>
      </c>
      <c r="U954"/>
    </row>
    <row r="955" spans="1:21" x14ac:dyDescent="0.35">
      <c r="A955" s="16"/>
      <c r="B955" s="116"/>
      <c r="C955" s="117"/>
      <c r="D955" s="118"/>
      <c r="E955" s="120"/>
      <c r="F955" s="56"/>
      <c r="G955" s="32"/>
      <c r="H955" s="32"/>
      <c r="I955" s="32"/>
      <c r="J955" s="32"/>
      <c r="K955" s="32"/>
      <c r="L955" s="32"/>
      <c r="M955" s="32"/>
      <c r="N955" s="32"/>
      <c r="O955" s="32"/>
      <c r="P955" s="32"/>
      <c r="Q955" s="32"/>
      <c r="R955" s="32"/>
      <c r="S955" s="25" t="str">
        <f>IF(COUNTA(B955:R955)=0,"",IF(AND(COUNTA(B955)&gt;0, COUNTA(C955)&gt;0, COUNTA(D955)&gt;0, COUNTA(E955)&gt;0, COUNTIF('OMS Drop Downs'!$C$2:$C$3,'OMS Response Form (ORF)'!F955),COUNTIF('OMS Drop Downs'!$D$2:$D$5,'OMS Response Form (ORF)'!G955),COUNTIF('OMS Drop Downs'!$A$2:$A$5,'OMS Response Form (ORF)'!H955),COUNTIF('OMS Drop Downs'!$B$2:$B$4,'OMS Response Form (ORF)'!I955),COUNTIF('OMS Drop Downs'!$A$2:$A$5,'OMS Response Form (ORF)'!J955),COUNTIF('OMS Drop Downs'!$E$2:$E$7,'OMS Response Form (ORF)'!K955),COUNTIF('OMS Drop Downs'!$B$2:$B$4,'OMS Response Form (ORF)'!L955),COUNTIF('OMS Drop Downs'!$B$2:$B$4,'OMS Response Form (ORF)'!M955),COUNTIF('OMS Drop Downs'!$B$2:$B$4,'OMS Response Form (ORF)'!N955),COUNTIF('OMS Drop Downs'!$B$2:$B$4,'OMS Response Form (ORF)'!O955), COUNTIF('OMS Drop Downs'!$B$2:$B$4,'OMS Response Form (ORF)'!P955),COUNTIF('OMS Drop Downs'!$B$2:$B$4,'OMS Response Form (ORF)'!Q955),COUNTIF('OMS Drop Downs'!$B$2:$B$4,'OMS Response Form (ORF)'!R955)),"Complete","Incomplete"))</f>
        <v/>
      </c>
      <c r="T955" s="26" t="str">
        <f>IF(S955="Complete",IF(AND(NOT(ISNA(VLOOKUP(CONCATENATE(F955,G955,H955,I955,J955,K955),'OMS Drop Downs'!G:G,1,FALSE))),IF(AND(G955&lt;&gt;"C3",K955&lt;&gt;"O5"),IF(SUM(COUNTIF(L955:R955,"Y"),COUNTIF(L955:R955,"N"))=0,"V","I"),IF(COUNTIF(L955:R955,"Y"),"V","I"))="V"),"Valid","Invalid")," ")</f>
        <v xml:space="preserve"> </v>
      </c>
      <c r="U955"/>
    </row>
    <row r="956" spans="1:21" x14ac:dyDescent="0.35">
      <c r="A956" s="16"/>
      <c r="B956" s="116"/>
      <c r="C956" s="117"/>
      <c r="D956" s="118"/>
      <c r="E956" s="120"/>
      <c r="F956" s="56"/>
      <c r="G956" s="32"/>
      <c r="H956" s="32"/>
      <c r="I956" s="32"/>
      <c r="J956" s="32"/>
      <c r="K956" s="32"/>
      <c r="L956" s="32"/>
      <c r="M956" s="32"/>
      <c r="N956" s="32"/>
      <c r="O956" s="32"/>
      <c r="P956" s="32"/>
      <c r="Q956" s="32"/>
      <c r="R956" s="32"/>
      <c r="S956" s="25" t="str">
        <f>IF(COUNTA(B956:R956)=0,"",IF(AND(COUNTA(B956)&gt;0, COUNTA(C956)&gt;0, COUNTA(D956)&gt;0, COUNTA(E956)&gt;0, COUNTIF('OMS Drop Downs'!$C$2:$C$3,'OMS Response Form (ORF)'!F956),COUNTIF('OMS Drop Downs'!$D$2:$D$5,'OMS Response Form (ORF)'!G956),COUNTIF('OMS Drop Downs'!$A$2:$A$5,'OMS Response Form (ORF)'!H956),COUNTIF('OMS Drop Downs'!$B$2:$B$4,'OMS Response Form (ORF)'!I956),COUNTIF('OMS Drop Downs'!$A$2:$A$5,'OMS Response Form (ORF)'!J956),COUNTIF('OMS Drop Downs'!$E$2:$E$7,'OMS Response Form (ORF)'!K956),COUNTIF('OMS Drop Downs'!$B$2:$B$4,'OMS Response Form (ORF)'!L956),COUNTIF('OMS Drop Downs'!$B$2:$B$4,'OMS Response Form (ORF)'!M956),COUNTIF('OMS Drop Downs'!$B$2:$B$4,'OMS Response Form (ORF)'!N956),COUNTIF('OMS Drop Downs'!$B$2:$B$4,'OMS Response Form (ORF)'!O956), COUNTIF('OMS Drop Downs'!$B$2:$B$4,'OMS Response Form (ORF)'!P956),COUNTIF('OMS Drop Downs'!$B$2:$B$4,'OMS Response Form (ORF)'!Q956),COUNTIF('OMS Drop Downs'!$B$2:$B$4,'OMS Response Form (ORF)'!R956)),"Complete","Incomplete"))</f>
        <v/>
      </c>
      <c r="T956" s="26" t="str">
        <f>IF(S956="Complete",IF(AND(NOT(ISNA(VLOOKUP(CONCATENATE(F956,G956,H956,I956,J956,K956),'OMS Drop Downs'!G:G,1,FALSE))),IF(AND(G956&lt;&gt;"C3",K956&lt;&gt;"O5"),IF(SUM(COUNTIF(L956:R956,"Y"),COUNTIF(L956:R956,"N"))=0,"V","I"),IF(COUNTIF(L956:R956,"Y"),"V","I"))="V"),"Valid","Invalid")," ")</f>
        <v xml:space="preserve"> </v>
      </c>
      <c r="U956"/>
    </row>
    <row r="957" spans="1:21" x14ac:dyDescent="0.35">
      <c r="A957" s="16"/>
      <c r="B957" s="116"/>
      <c r="C957" s="117"/>
      <c r="D957" s="118"/>
      <c r="E957" s="120"/>
      <c r="F957" s="56"/>
      <c r="G957" s="32"/>
      <c r="H957" s="32"/>
      <c r="I957" s="32"/>
      <c r="J957" s="32"/>
      <c r="K957" s="32"/>
      <c r="L957" s="32"/>
      <c r="M957" s="32"/>
      <c r="N957" s="32"/>
      <c r="O957" s="32"/>
      <c r="P957" s="32"/>
      <c r="Q957" s="32"/>
      <c r="R957" s="32"/>
      <c r="S957" s="25" t="str">
        <f>IF(COUNTA(B957:R957)=0,"",IF(AND(COUNTA(B957)&gt;0, COUNTA(C957)&gt;0, COUNTA(D957)&gt;0, COUNTA(E957)&gt;0, COUNTIF('OMS Drop Downs'!$C$2:$C$3,'OMS Response Form (ORF)'!F957),COUNTIF('OMS Drop Downs'!$D$2:$D$5,'OMS Response Form (ORF)'!G957),COUNTIF('OMS Drop Downs'!$A$2:$A$5,'OMS Response Form (ORF)'!H957),COUNTIF('OMS Drop Downs'!$B$2:$B$4,'OMS Response Form (ORF)'!I957),COUNTIF('OMS Drop Downs'!$A$2:$A$5,'OMS Response Form (ORF)'!J957),COUNTIF('OMS Drop Downs'!$E$2:$E$7,'OMS Response Form (ORF)'!K957),COUNTIF('OMS Drop Downs'!$B$2:$B$4,'OMS Response Form (ORF)'!L957),COUNTIF('OMS Drop Downs'!$B$2:$B$4,'OMS Response Form (ORF)'!M957),COUNTIF('OMS Drop Downs'!$B$2:$B$4,'OMS Response Form (ORF)'!N957),COUNTIF('OMS Drop Downs'!$B$2:$B$4,'OMS Response Form (ORF)'!O957), COUNTIF('OMS Drop Downs'!$B$2:$B$4,'OMS Response Form (ORF)'!P957),COUNTIF('OMS Drop Downs'!$B$2:$B$4,'OMS Response Form (ORF)'!Q957),COUNTIF('OMS Drop Downs'!$B$2:$B$4,'OMS Response Form (ORF)'!R957)),"Complete","Incomplete"))</f>
        <v/>
      </c>
      <c r="T957" s="26" t="str">
        <f>IF(S957="Complete",IF(AND(NOT(ISNA(VLOOKUP(CONCATENATE(F957,G957,H957,I957,J957,K957),'OMS Drop Downs'!G:G,1,FALSE))),IF(AND(G957&lt;&gt;"C3",K957&lt;&gt;"O5"),IF(SUM(COUNTIF(L957:R957,"Y"),COUNTIF(L957:R957,"N"))=0,"V","I"),IF(COUNTIF(L957:R957,"Y"),"V","I"))="V"),"Valid","Invalid")," ")</f>
        <v xml:space="preserve"> </v>
      </c>
      <c r="U957"/>
    </row>
    <row r="958" spans="1:21" x14ac:dyDescent="0.35">
      <c r="A958" s="16"/>
      <c r="B958" s="116"/>
      <c r="C958" s="117"/>
      <c r="D958" s="118"/>
      <c r="E958" s="120"/>
      <c r="F958" s="56"/>
      <c r="G958" s="32"/>
      <c r="H958" s="32"/>
      <c r="I958" s="32"/>
      <c r="J958" s="32"/>
      <c r="K958" s="32"/>
      <c r="L958" s="32"/>
      <c r="M958" s="32"/>
      <c r="N958" s="32"/>
      <c r="O958" s="32"/>
      <c r="P958" s="32"/>
      <c r="Q958" s="32"/>
      <c r="R958" s="32"/>
      <c r="S958" s="25" t="str">
        <f>IF(COUNTA(B958:R958)=0,"",IF(AND(COUNTA(B958)&gt;0, COUNTA(C958)&gt;0, COUNTA(D958)&gt;0, COUNTA(E958)&gt;0, COUNTIF('OMS Drop Downs'!$C$2:$C$3,'OMS Response Form (ORF)'!F958),COUNTIF('OMS Drop Downs'!$D$2:$D$5,'OMS Response Form (ORF)'!G958),COUNTIF('OMS Drop Downs'!$A$2:$A$5,'OMS Response Form (ORF)'!H958),COUNTIF('OMS Drop Downs'!$B$2:$B$4,'OMS Response Form (ORF)'!I958),COUNTIF('OMS Drop Downs'!$A$2:$A$5,'OMS Response Form (ORF)'!J958),COUNTIF('OMS Drop Downs'!$E$2:$E$7,'OMS Response Form (ORF)'!K958),COUNTIF('OMS Drop Downs'!$B$2:$B$4,'OMS Response Form (ORF)'!L958),COUNTIF('OMS Drop Downs'!$B$2:$B$4,'OMS Response Form (ORF)'!M958),COUNTIF('OMS Drop Downs'!$B$2:$B$4,'OMS Response Form (ORF)'!N958),COUNTIF('OMS Drop Downs'!$B$2:$B$4,'OMS Response Form (ORF)'!O958), COUNTIF('OMS Drop Downs'!$B$2:$B$4,'OMS Response Form (ORF)'!P958),COUNTIF('OMS Drop Downs'!$B$2:$B$4,'OMS Response Form (ORF)'!Q958),COUNTIF('OMS Drop Downs'!$B$2:$B$4,'OMS Response Form (ORF)'!R958)),"Complete","Incomplete"))</f>
        <v/>
      </c>
      <c r="T958" s="26" t="str">
        <f>IF(S958="Complete",IF(AND(NOT(ISNA(VLOOKUP(CONCATENATE(F958,G958,H958,I958,J958,K958),'OMS Drop Downs'!G:G,1,FALSE))),IF(AND(G958&lt;&gt;"C3",K958&lt;&gt;"O5"),IF(SUM(COUNTIF(L958:R958,"Y"),COUNTIF(L958:R958,"N"))=0,"V","I"),IF(COUNTIF(L958:R958,"Y"),"V","I"))="V"),"Valid","Invalid")," ")</f>
        <v xml:space="preserve"> </v>
      </c>
      <c r="U958"/>
    </row>
    <row r="959" spans="1:21" x14ac:dyDescent="0.35">
      <c r="A959" s="16"/>
      <c r="B959" s="116"/>
      <c r="C959" s="117"/>
      <c r="D959" s="118"/>
      <c r="E959" s="120"/>
      <c r="F959" s="56"/>
      <c r="G959" s="32"/>
      <c r="H959" s="32"/>
      <c r="I959" s="32"/>
      <c r="J959" s="32"/>
      <c r="K959" s="32"/>
      <c r="L959" s="32"/>
      <c r="M959" s="32"/>
      <c r="N959" s="32"/>
      <c r="O959" s="32"/>
      <c r="P959" s="32"/>
      <c r="Q959" s="32"/>
      <c r="R959" s="32"/>
      <c r="S959" s="25" t="str">
        <f>IF(COUNTA(B959:R959)=0,"",IF(AND(COUNTA(B959)&gt;0, COUNTA(C959)&gt;0, COUNTA(D959)&gt;0, COUNTA(E959)&gt;0, COUNTIF('OMS Drop Downs'!$C$2:$C$3,'OMS Response Form (ORF)'!F959),COUNTIF('OMS Drop Downs'!$D$2:$D$5,'OMS Response Form (ORF)'!G959),COUNTIF('OMS Drop Downs'!$A$2:$A$5,'OMS Response Form (ORF)'!H959),COUNTIF('OMS Drop Downs'!$B$2:$B$4,'OMS Response Form (ORF)'!I959),COUNTIF('OMS Drop Downs'!$A$2:$A$5,'OMS Response Form (ORF)'!J959),COUNTIF('OMS Drop Downs'!$E$2:$E$7,'OMS Response Form (ORF)'!K959),COUNTIF('OMS Drop Downs'!$B$2:$B$4,'OMS Response Form (ORF)'!L959),COUNTIF('OMS Drop Downs'!$B$2:$B$4,'OMS Response Form (ORF)'!M959),COUNTIF('OMS Drop Downs'!$B$2:$B$4,'OMS Response Form (ORF)'!N959),COUNTIF('OMS Drop Downs'!$B$2:$B$4,'OMS Response Form (ORF)'!O959), COUNTIF('OMS Drop Downs'!$B$2:$B$4,'OMS Response Form (ORF)'!P959),COUNTIF('OMS Drop Downs'!$B$2:$B$4,'OMS Response Form (ORF)'!Q959),COUNTIF('OMS Drop Downs'!$B$2:$B$4,'OMS Response Form (ORF)'!R959)),"Complete","Incomplete"))</f>
        <v/>
      </c>
      <c r="T959" s="26" t="str">
        <f>IF(S959="Complete",IF(AND(NOT(ISNA(VLOOKUP(CONCATENATE(F959,G959,H959,I959,J959,K959),'OMS Drop Downs'!G:G,1,FALSE))),IF(AND(G959&lt;&gt;"C3",K959&lt;&gt;"O5"),IF(SUM(COUNTIF(L959:R959,"Y"),COUNTIF(L959:R959,"N"))=0,"V","I"),IF(COUNTIF(L959:R959,"Y"),"V","I"))="V"),"Valid","Invalid")," ")</f>
        <v xml:space="preserve"> </v>
      </c>
      <c r="U959"/>
    </row>
    <row r="960" spans="1:21" x14ac:dyDescent="0.35">
      <c r="A960" s="16"/>
      <c r="B960" s="116"/>
      <c r="C960" s="117"/>
      <c r="D960" s="118"/>
      <c r="E960" s="120"/>
      <c r="F960" s="56"/>
      <c r="G960" s="32"/>
      <c r="H960" s="32"/>
      <c r="I960" s="32"/>
      <c r="J960" s="32"/>
      <c r="K960" s="32"/>
      <c r="L960" s="32"/>
      <c r="M960" s="32"/>
      <c r="N960" s="32"/>
      <c r="O960" s="32"/>
      <c r="P960" s="32"/>
      <c r="Q960" s="32"/>
      <c r="R960" s="32"/>
      <c r="S960" s="25" t="str">
        <f>IF(COUNTA(B960:R960)=0,"",IF(AND(COUNTA(B960)&gt;0, COUNTA(C960)&gt;0, COUNTA(D960)&gt;0, COUNTA(E960)&gt;0, COUNTIF('OMS Drop Downs'!$C$2:$C$3,'OMS Response Form (ORF)'!F960),COUNTIF('OMS Drop Downs'!$D$2:$D$5,'OMS Response Form (ORF)'!G960),COUNTIF('OMS Drop Downs'!$A$2:$A$5,'OMS Response Form (ORF)'!H960),COUNTIF('OMS Drop Downs'!$B$2:$B$4,'OMS Response Form (ORF)'!I960),COUNTIF('OMS Drop Downs'!$A$2:$A$5,'OMS Response Form (ORF)'!J960),COUNTIF('OMS Drop Downs'!$E$2:$E$7,'OMS Response Form (ORF)'!K960),COUNTIF('OMS Drop Downs'!$B$2:$B$4,'OMS Response Form (ORF)'!L960),COUNTIF('OMS Drop Downs'!$B$2:$B$4,'OMS Response Form (ORF)'!M960),COUNTIF('OMS Drop Downs'!$B$2:$B$4,'OMS Response Form (ORF)'!N960),COUNTIF('OMS Drop Downs'!$B$2:$B$4,'OMS Response Form (ORF)'!O960), COUNTIF('OMS Drop Downs'!$B$2:$B$4,'OMS Response Form (ORF)'!P960),COUNTIF('OMS Drop Downs'!$B$2:$B$4,'OMS Response Form (ORF)'!Q960),COUNTIF('OMS Drop Downs'!$B$2:$B$4,'OMS Response Form (ORF)'!R960)),"Complete","Incomplete"))</f>
        <v/>
      </c>
      <c r="T960" s="26" t="str">
        <f>IF(S960="Complete",IF(AND(NOT(ISNA(VLOOKUP(CONCATENATE(F960,G960,H960,I960,J960,K960),'OMS Drop Downs'!G:G,1,FALSE))),IF(AND(G960&lt;&gt;"C3",K960&lt;&gt;"O5"),IF(SUM(COUNTIF(L960:R960,"Y"),COUNTIF(L960:R960,"N"))=0,"V","I"),IF(COUNTIF(L960:R960,"Y"),"V","I"))="V"),"Valid","Invalid")," ")</f>
        <v xml:space="preserve"> </v>
      </c>
      <c r="U960"/>
    </row>
    <row r="961" spans="1:21" x14ac:dyDescent="0.35">
      <c r="A961" s="16"/>
      <c r="B961" s="116"/>
      <c r="C961" s="117"/>
      <c r="D961" s="118"/>
      <c r="E961" s="120"/>
      <c r="F961" s="56"/>
      <c r="G961" s="32"/>
      <c r="H961" s="32"/>
      <c r="I961" s="32"/>
      <c r="J961" s="32"/>
      <c r="K961" s="32"/>
      <c r="L961" s="32"/>
      <c r="M961" s="32"/>
      <c r="N961" s="32"/>
      <c r="O961" s="32"/>
      <c r="P961" s="32"/>
      <c r="Q961" s="32"/>
      <c r="R961" s="32"/>
      <c r="S961" s="25" t="str">
        <f>IF(COUNTA(B961:R961)=0,"",IF(AND(COUNTA(B961)&gt;0, COUNTA(C961)&gt;0, COUNTA(D961)&gt;0, COUNTA(E961)&gt;0, COUNTIF('OMS Drop Downs'!$C$2:$C$3,'OMS Response Form (ORF)'!F961),COUNTIF('OMS Drop Downs'!$D$2:$D$5,'OMS Response Form (ORF)'!G961),COUNTIF('OMS Drop Downs'!$A$2:$A$5,'OMS Response Form (ORF)'!H961),COUNTIF('OMS Drop Downs'!$B$2:$B$4,'OMS Response Form (ORF)'!I961),COUNTIF('OMS Drop Downs'!$A$2:$A$5,'OMS Response Form (ORF)'!J961),COUNTIF('OMS Drop Downs'!$E$2:$E$7,'OMS Response Form (ORF)'!K961),COUNTIF('OMS Drop Downs'!$B$2:$B$4,'OMS Response Form (ORF)'!L961),COUNTIF('OMS Drop Downs'!$B$2:$B$4,'OMS Response Form (ORF)'!M961),COUNTIF('OMS Drop Downs'!$B$2:$B$4,'OMS Response Form (ORF)'!N961),COUNTIF('OMS Drop Downs'!$B$2:$B$4,'OMS Response Form (ORF)'!O961), COUNTIF('OMS Drop Downs'!$B$2:$B$4,'OMS Response Form (ORF)'!P961),COUNTIF('OMS Drop Downs'!$B$2:$B$4,'OMS Response Form (ORF)'!Q961),COUNTIF('OMS Drop Downs'!$B$2:$B$4,'OMS Response Form (ORF)'!R961)),"Complete","Incomplete"))</f>
        <v/>
      </c>
      <c r="T961" s="26" t="str">
        <f>IF(S961="Complete",IF(AND(NOT(ISNA(VLOOKUP(CONCATENATE(F961,G961,H961,I961,J961,K961),'OMS Drop Downs'!G:G,1,FALSE))),IF(AND(G961&lt;&gt;"C3",K961&lt;&gt;"O5"),IF(SUM(COUNTIF(L961:R961,"Y"),COUNTIF(L961:R961,"N"))=0,"V","I"),IF(COUNTIF(L961:R961,"Y"),"V","I"))="V"),"Valid","Invalid")," ")</f>
        <v xml:space="preserve"> </v>
      </c>
      <c r="U961"/>
    </row>
    <row r="962" spans="1:21" x14ac:dyDescent="0.35">
      <c r="A962" s="16"/>
      <c r="B962" s="116"/>
      <c r="C962" s="117"/>
      <c r="D962" s="118"/>
      <c r="E962" s="120"/>
      <c r="F962" s="56"/>
      <c r="G962" s="32"/>
      <c r="H962" s="32"/>
      <c r="I962" s="32"/>
      <c r="J962" s="32"/>
      <c r="K962" s="32"/>
      <c r="L962" s="32"/>
      <c r="M962" s="32"/>
      <c r="N962" s="32"/>
      <c r="O962" s="32"/>
      <c r="P962" s="32"/>
      <c r="Q962" s="32"/>
      <c r="R962" s="32"/>
      <c r="S962" s="25" t="str">
        <f>IF(COUNTA(B962:R962)=0,"",IF(AND(COUNTA(B962)&gt;0, COUNTA(C962)&gt;0, COUNTA(D962)&gt;0, COUNTA(E962)&gt;0, COUNTIF('OMS Drop Downs'!$C$2:$C$3,'OMS Response Form (ORF)'!F962),COUNTIF('OMS Drop Downs'!$D$2:$D$5,'OMS Response Form (ORF)'!G962),COUNTIF('OMS Drop Downs'!$A$2:$A$5,'OMS Response Form (ORF)'!H962),COUNTIF('OMS Drop Downs'!$B$2:$B$4,'OMS Response Form (ORF)'!I962),COUNTIF('OMS Drop Downs'!$A$2:$A$5,'OMS Response Form (ORF)'!J962),COUNTIF('OMS Drop Downs'!$E$2:$E$7,'OMS Response Form (ORF)'!K962),COUNTIF('OMS Drop Downs'!$B$2:$B$4,'OMS Response Form (ORF)'!L962),COUNTIF('OMS Drop Downs'!$B$2:$B$4,'OMS Response Form (ORF)'!M962),COUNTIF('OMS Drop Downs'!$B$2:$B$4,'OMS Response Form (ORF)'!N962),COUNTIF('OMS Drop Downs'!$B$2:$B$4,'OMS Response Form (ORF)'!O962), COUNTIF('OMS Drop Downs'!$B$2:$B$4,'OMS Response Form (ORF)'!P962),COUNTIF('OMS Drop Downs'!$B$2:$B$4,'OMS Response Form (ORF)'!Q962),COUNTIF('OMS Drop Downs'!$B$2:$B$4,'OMS Response Form (ORF)'!R962)),"Complete","Incomplete"))</f>
        <v/>
      </c>
      <c r="T962" s="26" t="str">
        <f>IF(S962="Complete",IF(AND(NOT(ISNA(VLOOKUP(CONCATENATE(F962,G962,H962,I962,J962,K962),'OMS Drop Downs'!G:G,1,FALSE))),IF(AND(G962&lt;&gt;"C3",K962&lt;&gt;"O5"),IF(SUM(COUNTIF(L962:R962,"Y"),COUNTIF(L962:R962,"N"))=0,"V","I"),IF(COUNTIF(L962:R962,"Y"),"V","I"))="V"),"Valid","Invalid")," ")</f>
        <v xml:space="preserve"> </v>
      </c>
      <c r="U962"/>
    </row>
    <row r="963" spans="1:21" x14ac:dyDescent="0.35">
      <c r="A963" s="16"/>
      <c r="B963" s="116"/>
      <c r="C963" s="117"/>
      <c r="D963" s="118"/>
      <c r="E963" s="120"/>
      <c r="F963" s="56"/>
      <c r="G963" s="32"/>
      <c r="H963" s="32"/>
      <c r="I963" s="32"/>
      <c r="J963" s="32"/>
      <c r="K963" s="32"/>
      <c r="L963" s="32"/>
      <c r="M963" s="32"/>
      <c r="N963" s="32"/>
      <c r="O963" s="32"/>
      <c r="P963" s="32"/>
      <c r="Q963" s="32"/>
      <c r="R963" s="32"/>
      <c r="S963" s="25" t="str">
        <f>IF(COUNTA(B963:R963)=0,"",IF(AND(COUNTA(B963)&gt;0, COUNTA(C963)&gt;0, COUNTA(D963)&gt;0, COUNTA(E963)&gt;0, COUNTIF('OMS Drop Downs'!$C$2:$C$3,'OMS Response Form (ORF)'!F963),COUNTIF('OMS Drop Downs'!$D$2:$D$5,'OMS Response Form (ORF)'!G963),COUNTIF('OMS Drop Downs'!$A$2:$A$5,'OMS Response Form (ORF)'!H963),COUNTIF('OMS Drop Downs'!$B$2:$B$4,'OMS Response Form (ORF)'!I963),COUNTIF('OMS Drop Downs'!$A$2:$A$5,'OMS Response Form (ORF)'!J963),COUNTIF('OMS Drop Downs'!$E$2:$E$7,'OMS Response Form (ORF)'!K963),COUNTIF('OMS Drop Downs'!$B$2:$B$4,'OMS Response Form (ORF)'!L963),COUNTIF('OMS Drop Downs'!$B$2:$B$4,'OMS Response Form (ORF)'!M963),COUNTIF('OMS Drop Downs'!$B$2:$B$4,'OMS Response Form (ORF)'!N963),COUNTIF('OMS Drop Downs'!$B$2:$B$4,'OMS Response Form (ORF)'!O963), COUNTIF('OMS Drop Downs'!$B$2:$B$4,'OMS Response Form (ORF)'!P963),COUNTIF('OMS Drop Downs'!$B$2:$B$4,'OMS Response Form (ORF)'!Q963),COUNTIF('OMS Drop Downs'!$B$2:$B$4,'OMS Response Form (ORF)'!R963)),"Complete","Incomplete"))</f>
        <v/>
      </c>
      <c r="T963" s="26" t="str">
        <f>IF(S963="Complete",IF(AND(NOT(ISNA(VLOOKUP(CONCATENATE(F963,G963,H963,I963,J963,K963),'OMS Drop Downs'!G:G,1,FALSE))),IF(AND(G963&lt;&gt;"C3",K963&lt;&gt;"O5"),IF(SUM(COUNTIF(L963:R963,"Y"),COUNTIF(L963:R963,"N"))=0,"V","I"),IF(COUNTIF(L963:R963,"Y"),"V","I"))="V"),"Valid","Invalid")," ")</f>
        <v xml:space="preserve"> </v>
      </c>
      <c r="U963"/>
    </row>
    <row r="964" spans="1:21" x14ac:dyDescent="0.35">
      <c r="A964" s="16"/>
      <c r="B964" s="116"/>
      <c r="C964" s="117"/>
      <c r="D964" s="118"/>
      <c r="E964" s="120"/>
      <c r="F964" s="56"/>
      <c r="G964" s="32"/>
      <c r="H964" s="32"/>
      <c r="I964" s="32"/>
      <c r="J964" s="32"/>
      <c r="K964" s="32"/>
      <c r="L964" s="32"/>
      <c r="M964" s="32"/>
      <c r="N964" s="32"/>
      <c r="O964" s="32"/>
      <c r="P964" s="32"/>
      <c r="Q964" s="32"/>
      <c r="R964" s="32"/>
      <c r="S964" s="25" t="str">
        <f>IF(COUNTA(B964:R964)=0,"",IF(AND(COUNTA(B964)&gt;0, COUNTA(C964)&gt;0, COUNTA(D964)&gt;0, COUNTA(E964)&gt;0, COUNTIF('OMS Drop Downs'!$C$2:$C$3,'OMS Response Form (ORF)'!F964),COUNTIF('OMS Drop Downs'!$D$2:$D$5,'OMS Response Form (ORF)'!G964),COUNTIF('OMS Drop Downs'!$A$2:$A$5,'OMS Response Form (ORF)'!H964),COUNTIF('OMS Drop Downs'!$B$2:$B$4,'OMS Response Form (ORF)'!I964),COUNTIF('OMS Drop Downs'!$A$2:$A$5,'OMS Response Form (ORF)'!J964),COUNTIF('OMS Drop Downs'!$E$2:$E$7,'OMS Response Form (ORF)'!K964),COUNTIF('OMS Drop Downs'!$B$2:$B$4,'OMS Response Form (ORF)'!L964),COUNTIF('OMS Drop Downs'!$B$2:$B$4,'OMS Response Form (ORF)'!M964),COUNTIF('OMS Drop Downs'!$B$2:$B$4,'OMS Response Form (ORF)'!N964),COUNTIF('OMS Drop Downs'!$B$2:$B$4,'OMS Response Form (ORF)'!O964), COUNTIF('OMS Drop Downs'!$B$2:$B$4,'OMS Response Form (ORF)'!P964),COUNTIF('OMS Drop Downs'!$B$2:$B$4,'OMS Response Form (ORF)'!Q964),COUNTIF('OMS Drop Downs'!$B$2:$B$4,'OMS Response Form (ORF)'!R964)),"Complete","Incomplete"))</f>
        <v/>
      </c>
      <c r="T964" s="26" t="str">
        <f>IF(S964="Complete",IF(AND(NOT(ISNA(VLOOKUP(CONCATENATE(F964,G964,H964,I964,J964,K964),'OMS Drop Downs'!G:G,1,FALSE))),IF(AND(G964&lt;&gt;"C3",K964&lt;&gt;"O5"),IF(SUM(COUNTIF(L964:R964,"Y"),COUNTIF(L964:R964,"N"))=0,"V","I"),IF(COUNTIF(L964:R964,"Y"),"V","I"))="V"),"Valid","Invalid")," ")</f>
        <v xml:space="preserve"> </v>
      </c>
      <c r="U964"/>
    </row>
    <row r="965" spans="1:21" x14ac:dyDescent="0.35">
      <c r="A965" s="16"/>
      <c r="B965" s="116"/>
      <c r="C965" s="117"/>
      <c r="D965" s="118"/>
      <c r="E965" s="120"/>
      <c r="F965" s="56"/>
      <c r="G965" s="32"/>
      <c r="H965" s="32"/>
      <c r="I965" s="32"/>
      <c r="J965" s="32"/>
      <c r="K965" s="32"/>
      <c r="L965" s="32"/>
      <c r="M965" s="32"/>
      <c r="N965" s="32"/>
      <c r="O965" s="32"/>
      <c r="P965" s="32"/>
      <c r="Q965" s="32"/>
      <c r="R965" s="32"/>
      <c r="S965" s="25" t="str">
        <f>IF(COUNTA(B965:R965)=0,"",IF(AND(COUNTA(B965)&gt;0, COUNTA(C965)&gt;0, COUNTA(D965)&gt;0, COUNTA(E965)&gt;0, COUNTIF('OMS Drop Downs'!$C$2:$C$3,'OMS Response Form (ORF)'!F965),COUNTIF('OMS Drop Downs'!$D$2:$D$5,'OMS Response Form (ORF)'!G965),COUNTIF('OMS Drop Downs'!$A$2:$A$5,'OMS Response Form (ORF)'!H965),COUNTIF('OMS Drop Downs'!$B$2:$B$4,'OMS Response Form (ORF)'!I965),COUNTIF('OMS Drop Downs'!$A$2:$A$5,'OMS Response Form (ORF)'!J965),COUNTIF('OMS Drop Downs'!$E$2:$E$7,'OMS Response Form (ORF)'!K965),COUNTIF('OMS Drop Downs'!$B$2:$B$4,'OMS Response Form (ORF)'!L965),COUNTIF('OMS Drop Downs'!$B$2:$B$4,'OMS Response Form (ORF)'!M965),COUNTIF('OMS Drop Downs'!$B$2:$B$4,'OMS Response Form (ORF)'!N965),COUNTIF('OMS Drop Downs'!$B$2:$B$4,'OMS Response Form (ORF)'!O965), COUNTIF('OMS Drop Downs'!$B$2:$B$4,'OMS Response Form (ORF)'!P965),COUNTIF('OMS Drop Downs'!$B$2:$B$4,'OMS Response Form (ORF)'!Q965),COUNTIF('OMS Drop Downs'!$B$2:$B$4,'OMS Response Form (ORF)'!R965)),"Complete","Incomplete"))</f>
        <v/>
      </c>
      <c r="T965" s="26" t="str">
        <f>IF(S965="Complete",IF(AND(NOT(ISNA(VLOOKUP(CONCATENATE(F965,G965,H965,I965,J965,K965),'OMS Drop Downs'!G:G,1,FALSE))),IF(AND(G965&lt;&gt;"C3",K965&lt;&gt;"O5"),IF(SUM(COUNTIF(L965:R965,"Y"),COUNTIF(L965:R965,"N"))=0,"V","I"),IF(COUNTIF(L965:R965,"Y"),"V","I"))="V"),"Valid","Invalid")," ")</f>
        <v xml:space="preserve"> </v>
      </c>
      <c r="U965"/>
    </row>
    <row r="966" spans="1:21" x14ac:dyDescent="0.35">
      <c r="A966" s="16"/>
      <c r="B966" s="116"/>
      <c r="C966" s="117"/>
      <c r="D966" s="118"/>
      <c r="E966" s="120"/>
      <c r="F966" s="56"/>
      <c r="G966" s="32"/>
      <c r="H966" s="32"/>
      <c r="I966" s="32"/>
      <c r="J966" s="32"/>
      <c r="K966" s="32"/>
      <c r="L966" s="32"/>
      <c r="M966" s="32"/>
      <c r="N966" s="32"/>
      <c r="O966" s="32"/>
      <c r="P966" s="32"/>
      <c r="Q966" s="32"/>
      <c r="R966" s="32"/>
      <c r="S966" s="25" t="str">
        <f>IF(COUNTA(B966:R966)=0,"",IF(AND(COUNTA(B966)&gt;0, COUNTA(C966)&gt;0, COUNTA(D966)&gt;0, COUNTA(E966)&gt;0, COUNTIF('OMS Drop Downs'!$C$2:$C$3,'OMS Response Form (ORF)'!F966),COUNTIF('OMS Drop Downs'!$D$2:$D$5,'OMS Response Form (ORF)'!G966),COUNTIF('OMS Drop Downs'!$A$2:$A$5,'OMS Response Form (ORF)'!H966),COUNTIF('OMS Drop Downs'!$B$2:$B$4,'OMS Response Form (ORF)'!I966),COUNTIF('OMS Drop Downs'!$A$2:$A$5,'OMS Response Form (ORF)'!J966),COUNTIF('OMS Drop Downs'!$E$2:$E$7,'OMS Response Form (ORF)'!K966),COUNTIF('OMS Drop Downs'!$B$2:$B$4,'OMS Response Form (ORF)'!L966),COUNTIF('OMS Drop Downs'!$B$2:$B$4,'OMS Response Form (ORF)'!M966),COUNTIF('OMS Drop Downs'!$B$2:$B$4,'OMS Response Form (ORF)'!N966),COUNTIF('OMS Drop Downs'!$B$2:$B$4,'OMS Response Form (ORF)'!O966), COUNTIF('OMS Drop Downs'!$B$2:$B$4,'OMS Response Form (ORF)'!P966),COUNTIF('OMS Drop Downs'!$B$2:$B$4,'OMS Response Form (ORF)'!Q966),COUNTIF('OMS Drop Downs'!$B$2:$B$4,'OMS Response Form (ORF)'!R966)),"Complete","Incomplete"))</f>
        <v/>
      </c>
      <c r="T966" s="26" t="str">
        <f>IF(S966="Complete",IF(AND(NOT(ISNA(VLOOKUP(CONCATENATE(F966,G966,H966,I966,J966,K966),'OMS Drop Downs'!G:G,1,FALSE))),IF(AND(G966&lt;&gt;"C3",K966&lt;&gt;"O5"),IF(SUM(COUNTIF(L966:R966,"Y"),COUNTIF(L966:R966,"N"))=0,"V","I"),IF(COUNTIF(L966:R966,"Y"),"V","I"))="V"),"Valid","Invalid")," ")</f>
        <v xml:space="preserve"> </v>
      </c>
      <c r="U966"/>
    </row>
    <row r="967" spans="1:21" x14ac:dyDescent="0.35">
      <c r="A967" s="16"/>
      <c r="B967" s="116"/>
      <c r="C967" s="117"/>
      <c r="D967" s="118"/>
      <c r="E967" s="120"/>
      <c r="F967" s="56"/>
      <c r="G967" s="32"/>
      <c r="H967" s="32"/>
      <c r="I967" s="32"/>
      <c r="J967" s="32"/>
      <c r="K967" s="32"/>
      <c r="L967" s="32"/>
      <c r="M967" s="32"/>
      <c r="N967" s="32"/>
      <c r="O967" s="32"/>
      <c r="P967" s="32"/>
      <c r="Q967" s="32"/>
      <c r="R967" s="32"/>
      <c r="S967" s="25" t="str">
        <f>IF(COUNTA(B967:R967)=0,"",IF(AND(COUNTA(B967)&gt;0, COUNTA(C967)&gt;0, COUNTA(D967)&gt;0, COUNTA(E967)&gt;0, COUNTIF('OMS Drop Downs'!$C$2:$C$3,'OMS Response Form (ORF)'!F967),COUNTIF('OMS Drop Downs'!$D$2:$D$5,'OMS Response Form (ORF)'!G967),COUNTIF('OMS Drop Downs'!$A$2:$A$5,'OMS Response Form (ORF)'!H967),COUNTIF('OMS Drop Downs'!$B$2:$B$4,'OMS Response Form (ORF)'!I967),COUNTIF('OMS Drop Downs'!$A$2:$A$5,'OMS Response Form (ORF)'!J967),COUNTIF('OMS Drop Downs'!$E$2:$E$7,'OMS Response Form (ORF)'!K967),COUNTIF('OMS Drop Downs'!$B$2:$B$4,'OMS Response Form (ORF)'!L967),COUNTIF('OMS Drop Downs'!$B$2:$B$4,'OMS Response Form (ORF)'!M967),COUNTIF('OMS Drop Downs'!$B$2:$B$4,'OMS Response Form (ORF)'!N967),COUNTIF('OMS Drop Downs'!$B$2:$B$4,'OMS Response Form (ORF)'!O967), COUNTIF('OMS Drop Downs'!$B$2:$B$4,'OMS Response Form (ORF)'!P967),COUNTIF('OMS Drop Downs'!$B$2:$B$4,'OMS Response Form (ORF)'!Q967),COUNTIF('OMS Drop Downs'!$B$2:$B$4,'OMS Response Form (ORF)'!R967)),"Complete","Incomplete"))</f>
        <v/>
      </c>
      <c r="T967" s="26" t="str">
        <f>IF(S967="Complete",IF(AND(NOT(ISNA(VLOOKUP(CONCATENATE(F967,G967,H967,I967,J967,K967),'OMS Drop Downs'!G:G,1,FALSE))),IF(AND(G967&lt;&gt;"C3",K967&lt;&gt;"O5"),IF(SUM(COUNTIF(L967:R967,"Y"),COUNTIF(L967:R967,"N"))=0,"V","I"),IF(COUNTIF(L967:R967,"Y"),"V","I"))="V"),"Valid","Invalid")," ")</f>
        <v xml:space="preserve"> </v>
      </c>
      <c r="U967"/>
    </row>
    <row r="968" spans="1:21" x14ac:dyDescent="0.35">
      <c r="A968" s="16"/>
      <c r="B968" s="116"/>
      <c r="C968" s="117"/>
      <c r="D968" s="118"/>
      <c r="E968" s="120"/>
      <c r="F968" s="56"/>
      <c r="G968" s="32"/>
      <c r="H968" s="32"/>
      <c r="I968" s="32"/>
      <c r="J968" s="32"/>
      <c r="K968" s="32"/>
      <c r="L968" s="32"/>
      <c r="M968" s="32"/>
      <c r="N968" s="32"/>
      <c r="O968" s="32"/>
      <c r="P968" s="32"/>
      <c r="Q968" s="32"/>
      <c r="R968" s="32"/>
      <c r="S968" s="25" t="str">
        <f>IF(COUNTA(B968:R968)=0,"",IF(AND(COUNTA(B968)&gt;0, COUNTA(C968)&gt;0, COUNTA(D968)&gt;0, COUNTA(E968)&gt;0, COUNTIF('OMS Drop Downs'!$C$2:$C$3,'OMS Response Form (ORF)'!F968),COUNTIF('OMS Drop Downs'!$D$2:$D$5,'OMS Response Form (ORF)'!G968),COUNTIF('OMS Drop Downs'!$A$2:$A$5,'OMS Response Form (ORF)'!H968),COUNTIF('OMS Drop Downs'!$B$2:$B$4,'OMS Response Form (ORF)'!I968),COUNTIF('OMS Drop Downs'!$A$2:$A$5,'OMS Response Form (ORF)'!J968),COUNTIF('OMS Drop Downs'!$E$2:$E$7,'OMS Response Form (ORF)'!K968),COUNTIF('OMS Drop Downs'!$B$2:$B$4,'OMS Response Form (ORF)'!L968),COUNTIF('OMS Drop Downs'!$B$2:$B$4,'OMS Response Form (ORF)'!M968),COUNTIF('OMS Drop Downs'!$B$2:$B$4,'OMS Response Form (ORF)'!N968),COUNTIF('OMS Drop Downs'!$B$2:$B$4,'OMS Response Form (ORF)'!O968), COUNTIF('OMS Drop Downs'!$B$2:$B$4,'OMS Response Form (ORF)'!P968),COUNTIF('OMS Drop Downs'!$B$2:$B$4,'OMS Response Form (ORF)'!Q968),COUNTIF('OMS Drop Downs'!$B$2:$B$4,'OMS Response Form (ORF)'!R968)),"Complete","Incomplete"))</f>
        <v/>
      </c>
      <c r="T968" s="26" t="str">
        <f>IF(S968="Complete",IF(AND(NOT(ISNA(VLOOKUP(CONCATENATE(F968,G968,H968,I968,J968,K968),'OMS Drop Downs'!G:G,1,FALSE))),IF(AND(G968&lt;&gt;"C3",K968&lt;&gt;"O5"),IF(SUM(COUNTIF(L968:R968,"Y"),COUNTIF(L968:R968,"N"))=0,"V","I"),IF(COUNTIF(L968:R968,"Y"),"V","I"))="V"),"Valid","Invalid")," ")</f>
        <v xml:space="preserve"> </v>
      </c>
      <c r="U968"/>
    </row>
    <row r="969" spans="1:21" x14ac:dyDescent="0.35">
      <c r="A969" s="16"/>
      <c r="B969" s="116"/>
      <c r="C969" s="117"/>
      <c r="D969" s="118"/>
      <c r="E969" s="120"/>
      <c r="F969" s="56"/>
      <c r="G969" s="32"/>
      <c r="H969" s="32"/>
      <c r="I969" s="32"/>
      <c r="J969" s="32"/>
      <c r="K969" s="32"/>
      <c r="L969" s="32"/>
      <c r="M969" s="32"/>
      <c r="N969" s="32"/>
      <c r="O969" s="32"/>
      <c r="P969" s="32"/>
      <c r="Q969" s="32"/>
      <c r="R969" s="32"/>
      <c r="S969" s="25" t="str">
        <f>IF(COUNTA(B969:R969)=0,"",IF(AND(COUNTA(B969)&gt;0, COUNTA(C969)&gt;0, COUNTA(D969)&gt;0, COUNTA(E969)&gt;0, COUNTIF('OMS Drop Downs'!$C$2:$C$3,'OMS Response Form (ORF)'!F969),COUNTIF('OMS Drop Downs'!$D$2:$D$5,'OMS Response Form (ORF)'!G969),COUNTIF('OMS Drop Downs'!$A$2:$A$5,'OMS Response Form (ORF)'!H969),COUNTIF('OMS Drop Downs'!$B$2:$B$4,'OMS Response Form (ORF)'!I969),COUNTIF('OMS Drop Downs'!$A$2:$A$5,'OMS Response Form (ORF)'!J969),COUNTIF('OMS Drop Downs'!$E$2:$E$7,'OMS Response Form (ORF)'!K969),COUNTIF('OMS Drop Downs'!$B$2:$B$4,'OMS Response Form (ORF)'!L969),COUNTIF('OMS Drop Downs'!$B$2:$B$4,'OMS Response Form (ORF)'!M969),COUNTIF('OMS Drop Downs'!$B$2:$B$4,'OMS Response Form (ORF)'!N969),COUNTIF('OMS Drop Downs'!$B$2:$B$4,'OMS Response Form (ORF)'!O969), COUNTIF('OMS Drop Downs'!$B$2:$B$4,'OMS Response Form (ORF)'!P969),COUNTIF('OMS Drop Downs'!$B$2:$B$4,'OMS Response Form (ORF)'!Q969),COUNTIF('OMS Drop Downs'!$B$2:$B$4,'OMS Response Form (ORF)'!R969)),"Complete","Incomplete"))</f>
        <v/>
      </c>
      <c r="T969" s="26" t="str">
        <f>IF(S969="Complete",IF(AND(NOT(ISNA(VLOOKUP(CONCATENATE(F969,G969,H969,I969,J969,K969),'OMS Drop Downs'!G:G,1,FALSE))),IF(AND(G969&lt;&gt;"C3",K969&lt;&gt;"O5"),IF(SUM(COUNTIF(L969:R969,"Y"),COUNTIF(L969:R969,"N"))=0,"V","I"),IF(COUNTIF(L969:R969,"Y"),"V","I"))="V"),"Valid","Invalid")," ")</f>
        <v xml:space="preserve"> </v>
      </c>
      <c r="U969"/>
    </row>
    <row r="970" spans="1:21" x14ac:dyDescent="0.35">
      <c r="A970" s="16"/>
      <c r="B970" s="116"/>
      <c r="C970" s="117"/>
      <c r="D970" s="118"/>
      <c r="E970" s="120"/>
      <c r="F970" s="56"/>
      <c r="G970" s="32"/>
      <c r="H970" s="32"/>
      <c r="I970" s="32"/>
      <c r="J970" s="32"/>
      <c r="K970" s="32"/>
      <c r="L970" s="32"/>
      <c r="M970" s="32"/>
      <c r="N970" s="32"/>
      <c r="O970" s="32"/>
      <c r="P970" s="32"/>
      <c r="Q970" s="32"/>
      <c r="R970" s="32"/>
      <c r="S970" s="25" t="str">
        <f>IF(COUNTA(B970:R970)=0,"",IF(AND(COUNTA(B970)&gt;0, COUNTA(C970)&gt;0, COUNTA(D970)&gt;0, COUNTA(E970)&gt;0, COUNTIF('OMS Drop Downs'!$C$2:$C$3,'OMS Response Form (ORF)'!F970),COUNTIF('OMS Drop Downs'!$D$2:$D$5,'OMS Response Form (ORF)'!G970),COUNTIF('OMS Drop Downs'!$A$2:$A$5,'OMS Response Form (ORF)'!H970),COUNTIF('OMS Drop Downs'!$B$2:$B$4,'OMS Response Form (ORF)'!I970),COUNTIF('OMS Drop Downs'!$A$2:$A$5,'OMS Response Form (ORF)'!J970),COUNTIF('OMS Drop Downs'!$E$2:$E$7,'OMS Response Form (ORF)'!K970),COUNTIF('OMS Drop Downs'!$B$2:$B$4,'OMS Response Form (ORF)'!L970),COUNTIF('OMS Drop Downs'!$B$2:$B$4,'OMS Response Form (ORF)'!M970),COUNTIF('OMS Drop Downs'!$B$2:$B$4,'OMS Response Form (ORF)'!N970),COUNTIF('OMS Drop Downs'!$B$2:$B$4,'OMS Response Form (ORF)'!O970), COUNTIF('OMS Drop Downs'!$B$2:$B$4,'OMS Response Form (ORF)'!P970),COUNTIF('OMS Drop Downs'!$B$2:$B$4,'OMS Response Form (ORF)'!Q970),COUNTIF('OMS Drop Downs'!$B$2:$B$4,'OMS Response Form (ORF)'!R970)),"Complete","Incomplete"))</f>
        <v/>
      </c>
      <c r="T970" s="26" t="str">
        <f>IF(S970="Complete",IF(AND(NOT(ISNA(VLOOKUP(CONCATENATE(F970,G970,H970,I970,J970,K970),'OMS Drop Downs'!G:G,1,FALSE))),IF(AND(G970&lt;&gt;"C3",K970&lt;&gt;"O5"),IF(SUM(COUNTIF(L970:R970,"Y"),COUNTIF(L970:R970,"N"))=0,"V","I"),IF(COUNTIF(L970:R970,"Y"),"V","I"))="V"),"Valid","Invalid")," ")</f>
        <v xml:space="preserve"> </v>
      </c>
      <c r="U970"/>
    </row>
    <row r="971" spans="1:21" x14ac:dyDescent="0.35">
      <c r="A971" s="16"/>
      <c r="B971" s="116"/>
      <c r="C971" s="117"/>
      <c r="D971" s="118"/>
      <c r="E971" s="120"/>
      <c r="F971" s="56"/>
      <c r="G971" s="32"/>
      <c r="H971" s="32"/>
      <c r="I971" s="32"/>
      <c r="J971" s="32"/>
      <c r="K971" s="32"/>
      <c r="L971" s="32"/>
      <c r="M971" s="32"/>
      <c r="N971" s="32"/>
      <c r="O971" s="32"/>
      <c r="P971" s="32"/>
      <c r="Q971" s="32"/>
      <c r="R971" s="32"/>
      <c r="S971" s="25" t="str">
        <f>IF(COUNTA(B971:R971)=0,"",IF(AND(COUNTA(B971)&gt;0, COUNTA(C971)&gt;0, COUNTA(D971)&gt;0, COUNTA(E971)&gt;0, COUNTIF('OMS Drop Downs'!$C$2:$C$3,'OMS Response Form (ORF)'!F971),COUNTIF('OMS Drop Downs'!$D$2:$D$5,'OMS Response Form (ORF)'!G971),COUNTIF('OMS Drop Downs'!$A$2:$A$5,'OMS Response Form (ORF)'!H971),COUNTIF('OMS Drop Downs'!$B$2:$B$4,'OMS Response Form (ORF)'!I971),COUNTIF('OMS Drop Downs'!$A$2:$A$5,'OMS Response Form (ORF)'!J971),COUNTIF('OMS Drop Downs'!$E$2:$E$7,'OMS Response Form (ORF)'!K971),COUNTIF('OMS Drop Downs'!$B$2:$B$4,'OMS Response Form (ORF)'!L971),COUNTIF('OMS Drop Downs'!$B$2:$B$4,'OMS Response Form (ORF)'!M971),COUNTIF('OMS Drop Downs'!$B$2:$B$4,'OMS Response Form (ORF)'!N971),COUNTIF('OMS Drop Downs'!$B$2:$B$4,'OMS Response Form (ORF)'!O971), COUNTIF('OMS Drop Downs'!$B$2:$B$4,'OMS Response Form (ORF)'!P971),COUNTIF('OMS Drop Downs'!$B$2:$B$4,'OMS Response Form (ORF)'!Q971),COUNTIF('OMS Drop Downs'!$B$2:$B$4,'OMS Response Form (ORF)'!R971)),"Complete","Incomplete"))</f>
        <v/>
      </c>
      <c r="T971" s="26" t="str">
        <f>IF(S971="Complete",IF(AND(NOT(ISNA(VLOOKUP(CONCATENATE(F971,G971,H971,I971,J971,K971),'OMS Drop Downs'!G:G,1,FALSE))),IF(AND(G971&lt;&gt;"C3",K971&lt;&gt;"O5"),IF(SUM(COUNTIF(L971:R971,"Y"),COUNTIF(L971:R971,"N"))=0,"V","I"),IF(COUNTIF(L971:R971,"Y"),"V","I"))="V"),"Valid","Invalid")," ")</f>
        <v xml:space="preserve"> </v>
      </c>
      <c r="U971"/>
    </row>
    <row r="972" spans="1:21" x14ac:dyDescent="0.35">
      <c r="A972" s="16"/>
      <c r="B972" s="116"/>
      <c r="C972" s="117"/>
      <c r="D972" s="118"/>
      <c r="E972" s="120"/>
      <c r="F972" s="56"/>
      <c r="G972" s="32"/>
      <c r="H972" s="32"/>
      <c r="I972" s="32"/>
      <c r="J972" s="32"/>
      <c r="K972" s="32"/>
      <c r="L972" s="32"/>
      <c r="M972" s="32"/>
      <c r="N972" s="32"/>
      <c r="O972" s="32"/>
      <c r="P972" s="32"/>
      <c r="Q972" s="32"/>
      <c r="R972" s="32"/>
      <c r="S972" s="25" t="str">
        <f>IF(COUNTA(B972:R972)=0,"",IF(AND(COUNTA(B972)&gt;0, COUNTA(C972)&gt;0, COUNTA(D972)&gt;0, COUNTA(E972)&gt;0, COUNTIF('OMS Drop Downs'!$C$2:$C$3,'OMS Response Form (ORF)'!F972),COUNTIF('OMS Drop Downs'!$D$2:$D$5,'OMS Response Form (ORF)'!G972),COUNTIF('OMS Drop Downs'!$A$2:$A$5,'OMS Response Form (ORF)'!H972),COUNTIF('OMS Drop Downs'!$B$2:$B$4,'OMS Response Form (ORF)'!I972),COUNTIF('OMS Drop Downs'!$A$2:$A$5,'OMS Response Form (ORF)'!J972),COUNTIF('OMS Drop Downs'!$E$2:$E$7,'OMS Response Form (ORF)'!K972),COUNTIF('OMS Drop Downs'!$B$2:$B$4,'OMS Response Form (ORF)'!L972),COUNTIF('OMS Drop Downs'!$B$2:$B$4,'OMS Response Form (ORF)'!M972),COUNTIF('OMS Drop Downs'!$B$2:$B$4,'OMS Response Form (ORF)'!N972),COUNTIF('OMS Drop Downs'!$B$2:$B$4,'OMS Response Form (ORF)'!O972), COUNTIF('OMS Drop Downs'!$B$2:$B$4,'OMS Response Form (ORF)'!P972),COUNTIF('OMS Drop Downs'!$B$2:$B$4,'OMS Response Form (ORF)'!Q972),COUNTIF('OMS Drop Downs'!$B$2:$B$4,'OMS Response Form (ORF)'!R972)),"Complete","Incomplete"))</f>
        <v/>
      </c>
      <c r="T972" s="26" t="str">
        <f>IF(S972="Complete",IF(AND(NOT(ISNA(VLOOKUP(CONCATENATE(F972,G972,H972,I972,J972,K972),'OMS Drop Downs'!G:G,1,FALSE))),IF(AND(G972&lt;&gt;"C3",K972&lt;&gt;"O5"),IF(SUM(COUNTIF(L972:R972,"Y"),COUNTIF(L972:R972,"N"))=0,"V","I"),IF(COUNTIF(L972:R972,"Y"),"V","I"))="V"),"Valid","Invalid")," ")</f>
        <v xml:space="preserve"> </v>
      </c>
      <c r="U972"/>
    </row>
    <row r="973" spans="1:21" x14ac:dyDescent="0.35">
      <c r="A973" s="16"/>
      <c r="B973" s="116"/>
      <c r="C973" s="117"/>
      <c r="D973" s="118"/>
      <c r="E973" s="120"/>
      <c r="F973" s="56"/>
      <c r="G973" s="32"/>
      <c r="H973" s="32"/>
      <c r="I973" s="32"/>
      <c r="J973" s="32"/>
      <c r="K973" s="32"/>
      <c r="L973" s="32"/>
      <c r="M973" s="32"/>
      <c r="N973" s="32"/>
      <c r="O973" s="32"/>
      <c r="P973" s="32"/>
      <c r="Q973" s="32"/>
      <c r="R973" s="32"/>
      <c r="S973" s="25" t="str">
        <f>IF(COUNTA(B973:R973)=0,"",IF(AND(COUNTA(B973)&gt;0, COUNTA(C973)&gt;0, COUNTA(D973)&gt;0, COUNTA(E973)&gt;0, COUNTIF('OMS Drop Downs'!$C$2:$C$3,'OMS Response Form (ORF)'!F973),COUNTIF('OMS Drop Downs'!$D$2:$D$5,'OMS Response Form (ORF)'!G973),COUNTIF('OMS Drop Downs'!$A$2:$A$5,'OMS Response Form (ORF)'!H973),COUNTIF('OMS Drop Downs'!$B$2:$B$4,'OMS Response Form (ORF)'!I973),COUNTIF('OMS Drop Downs'!$A$2:$A$5,'OMS Response Form (ORF)'!J973),COUNTIF('OMS Drop Downs'!$E$2:$E$7,'OMS Response Form (ORF)'!K973),COUNTIF('OMS Drop Downs'!$B$2:$B$4,'OMS Response Form (ORF)'!L973),COUNTIF('OMS Drop Downs'!$B$2:$B$4,'OMS Response Form (ORF)'!M973),COUNTIF('OMS Drop Downs'!$B$2:$B$4,'OMS Response Form (ORF)'!N973),COUNTIF('OMS Drop Downs'!$B$2:$B$4,'OMS Response Form (ORF)'!O973), COUNTIF('OMS Drop Downs'!$B$2:$B$4,'OMS Response Form (ORF)'!P973),COUNTIF('OMS Drop Downs'!$B$2:$B$4,'OMS Response Form (ORF)'!Q973),COUNTIF('OMS Drop Downs'!$B$2:$B$4,'OMS Response Form (ORF)'!R973)),"Complete","Incomplete"))</f>
        <v/>
      </c>
      <c r="T973" s="26" t="str">
        <f>IF(S973="Complete",IF(AND(NOT(ISNA(VLOOKUP(CONCATENATE(F973,G973,H973,I973,J973,K973),'OMS Drop Downs'!G:G,1,FALSE))),IF(AND(G973&lt;&gt;"C3",K973&lt;&gt;"O5"),IF(SUM(COUNTIF(L973:R973,"Y"),COUNTIF(L973:R973,"N"))=0,"V","I"),IF(COUNTIF(L973:R973,"Y"),"V","I"))="V"),"Valid","Invalid")," ")</f>
        <v xml:space="preserve"> </v>
      </c>
      <c r="U973"/>
    </row>
    <row r="974" spans="1:21" x14ac:dyDescent="0.35">
      <c r="A974" s="16"/>
      <c r="B974" s="116"/>
      <c r="C974" s="117"/>
      <c r="D974" s="118"/>
      <c r="E974" s="120"/>
      <c r="F974" s="56"/>
      <c r="G974" s="32"/>
      <c r="H974" s="32"/>
      <c r="I974" s="32"/>
      <c r="J974" s="32"/>
      <c r="K974" s="32"/>
      <c r="L974" s="32"/>
      <c r="M974" s="32"/>
      <c r="N974" s="32"/>
      <c r="O974" s="32"/>
      <c r="P974" s="32"/>
      <c r="Q974" s="32"/>
      <c r="R974" s="32"/>
      <c r="S974" s="25" t="str">
        <f>IF(COUNTA(B974:R974)=0,"",IF(AND(COUNTA(B974)&gt;0, COUNTA(C974)&gt;0, COUNTA(D974)&gt;0, COUNTA(E974)&gt;0, COUNTIF('OMS Drop Downs'!$C$2:$C$3,'OMS Response Form (ORF)'!F974),COUNTIF('OMS Drop Downs'!$D$2:$D$5,'OMS Response Form (ORF)'!G974),COUNTIF('OMS Drop Downs'!$A$2:$A$5,'OMS Response Form (ORF)'!H974),COUNTIF('OMS Drop Downs'!$B$2:$B$4,'OMS Response Form (ORF)'!I974),COUNTIF('OMS Drop Downs'!$A$2:$A$5,'OMS Response Form (ORF)'!J974),COUNTIF('OMS Drop Downs'!$E$2:$E$7,'OMS Response Form (ORF)'!K974),COUNTIF('OMS Drop Downs'!$B$2:$B$4,'OMS Response Form (ORF)'!L974),COUNTIF('OMS Drop Downs'!$B$2:$B$4,'OMS Response Form (ORF)'!M974),COUNTIF('OMS Drop Downs'!$B$2:$B$4,'OMS Response Form (ORF)'!N974),COUNTIF('OMS Drop Downs'!$B$2:$B$4,'OMS Response Form (ORF)'!O974), COUNTIF('OMS Drop Downs'!$B$2:$B$4,'OMS Response Form (ORF)'!P974),COUNTIF('OMS Drop Downs'!$B$2:$B$4,'OMS Response Form (ORF)'!Q974),COUNTIF('OMS Drop Downs'!$B$2:$B$4,'OMS Response Form (ORF)'!R974)),"Complete","Incomplete"))</f>
        <v/>
      </c>
      <c r="T974" s="26" t="str">
        <f>IF(S974="Complete",IF(AND(NOT(ISNA(VLOOKUP(CONCATENATE(F974,G974,H974,I974,J974,K974),'OMS Drop Downs'!G:G,1,FALSE))),IF(AND(G974&lt;&gt;"C3",K974&lt;&gt;"O5"),IF(SUM(COUNTIF(L974:R974,"Y"),COUNTIF(L974:R974,"N"))=0,"V","I"),IF(COUNTIF(L974:R974,"Y"),"V","I"))="V"),"Valid","Invalid")," ")</f>
        <v xml:space="preserve"> </v>
      </c>
      <c r="U974"/>
    </row>
    <row r="975" spans="1:21" x14ac:dyDescent="0.35">
      <c r="A975" s="16"/>
      <c r="B975" s="116"/>
      <c r="C975" s="117"/>
      <c r="D975" s="118"/>
      <c r="E975" s="120"/>
      <c r="F975" s="56"/>
      <c r="G975" s="32"/>
      <c r="H975" s="32"/>
      <c r="I975" s="32"/>
      <c r="J975" s="32"/>
      <c r="K975" s="32"/>
      <c r="L975" s="32"/>
      <c r="M975" s="32"/>
      <c r="N975" s="32"/>
      <c r="O975" s="32"/>
      <c r="P975" s="32"/>
      <c r="Q975" s="32"/>
      <c r="R975" s="32"/>
      <c r="S975" s="25" t="str">
        <f>IF(COUNTA(B975:R975)=0,"",IF(AND(COUNTA(B975)&gt;0, COUNTA(C975)&gt;0, COUNTA(D975)&gt;0, COUNTA(E975)&gt;0, COUNTIF('OMS Drop Downs'!$C$2:$C$3,'OMS Response Form (ORF)'!F975),COUNTIF('OMS Drop Downs'!$D$2:$D$5,'OMS Response Form (ORF)'!G975),COUNTIF('OMS Drop Downs'!$A$2:$A$5,'OMS Response Form (ORF)'!H975),COUNTIF('OMS Drop Downs'!$B$2:$B$4,'OMS Response Form (ORF)'!I975),COUNTIF('OMS Drop Downs'!$A$2:$A$5,'OMS Response Form (ORF)'!J975),COUNTIF('OMS Drop Downs'!$E$2:$E$7,'OMS Response Form (ORF)'!K975),COUNTIF('OMS Drop Downs'!$B$2:$B$4,'OMS Response Form (ORF)'!L975),COUNTIF('OMS Drop Downs'!$B$2:$B$4,'OMS Response Form (ORF)'!M975),COUNTIF('OMS Drop Downs'!$B$2:$B$4,'OMS Response Form (ORF)'!N975),COUNTIF('OMS Drop Downs'!$B$2:$B$4,'OMS Response Form (ORF)'!O975), COUNTIF('OMS Drop Downs'!$B$2:$B$4,'OMS Response Form (ORF)'!P975),COUNTIF('OMS Drop Downs'!$B$2:$B$4,'OMS Response Form (ORF)'!Q975),COUNTIF('OMS Drop Downs'!$B$2:$B$4,'OMS Response Form (ORF)'!R975)),"Complete","Incomplete"))</f>
        <v/>
      </c>
      <c r="T975" s="26" t="str">
        <f>IF(S975="Complete",IF(AND(NOT(ISNA(VLOOKUP(CONCATENATE(F975,G975,H975,I975,J975,K975),'OMS Drop Downs'!G:G,1,FALSE))),IF(AND(G975&lt;&gt;"C3",K975&lt;&gt;"O5"),IF(SUM(COUNTIF(L975:R975,"Y"),COUNTIF(L975:R975,"N"))=0,"V","I"),IF(COUNTIF(L975:R975,"Y"),"V","I"))="V"),"Valid","Invalid")," ")</f>
        <v xml:space="preserve"> </v>
      </c>
      <c r="U975"/>
    </row>
    <row r="976" spans="1:21" x14ac:dyDescent="0.35">
      <c r="A976" s="16"/>
      <c r="B976" s="116"/>
      <c r="C976" s="117"/>
      <c r="D976" s="118"/>
      <c r="E976" s="120"/>
      <c r="F976" s="56"/>
      <c r="G976" s="32"/>
      <c r="H976" s="32"/>
      <c r="I976" s="32"/>
      <c r="J976" s="32"/>
      <c r="K976" s="32"/>
      <c r="L976" s="32"/>
      <c r="M976" s="32"/>
      <c r="N976" s="32"/>
      <c r="O976" s="32"/>
      <c r="P976" s="32"/>
      <c r="Q976" s="32"/>
      <c r="R976" s="32"/>
      <c r="S976" s="25" t="str">
        <f>IF(COUNTA(B976:R976)=0,"",IF(AND(COUNTA(B976)&gt;0, COUNTA(C976)&gt;0, COUNTA(D976)&gt;0, COUNTA(E976)&gt;0, COUNTIF('OMS Drop Downs'!$C$2:$C$3,'OMS Response Form (ORF)'!F976),COUNTIF('OMS Drop Downs'!$D$2:$D$5,'OMS Response Form (ORF)'!G976),COUNTIF('OMS Drop Downs'!$A$2:$A$5,'OMS Response Form (ORF)'!H976),COUNTIF('OMS Drop Downs'!$B$2:$B$4,'OMS Response Form (ORF)'!I976),COUNTIF('OMS Drop Downs'!$A$2:$A$5,'OMS Response Form (ORF)'!J976),COUNTIF('OMS Drop Downs'!$E$2:$E$7,'OMS Response Form (ORF)'!K976),COUNTIF('OMS Drop Downs'!$B$2:$B$4,'OMS Response Form (ORF)'!L976),COUNTIF('OMS Drop Downs'!$B$2:$B$4,'OMS Response Form (ORF)'!M976),COUNTIF('OMS Drop Downs'!$B$2:$B$4,'OMS Response Form (ORF)'!N976),COUNTIF('OMS Drop Downs'!$B$2:$B$4,'OMS Response Form (ORF)'!O976), COUNTIF('OMS Drop Downs'!$B$2:$B$4,'OMS Response Form (ORF)'!P976),COUNTIF('OMS Drop Downs'!$B$2:$B$4,'OMS Response Form (ORF)'!Q976),COUNTIF('OMS Drop Downs'!$B$2:$B$4,'OMS Response Form (ORF)'!R976)),"Complete","Incomplete"))</f>
        <v/>
      </c>
      <c r="T976" s="26" t="str">
        <f>IF(S976="Complete",IF(AND(NOT(ISNA(VLOOKUP(CONCATENATE(F976,G976,H976,I976,J976,K976),'OMS Drop Downs'!G:G,1,FALSE))),IF(AND(G976&lt;&gt;"C3",K976&lt;&gt;"O5"),IF(SUM(COUNTIF(L976:R976,"Y"),COUNTIF(L976:R976,"N"))=0,"V","I"),IF(COUNTIF(L976:R976,"Y"),"V","I"))="V"),"Valid","Invalid")," ")</f>
        <v xml:space="preserve"> </v>
      </c>
      <c r="U976"/>
    </row>
    <row r="977" spans="1:21" x14ac:dyDescent="0.35">
      <c r="A977" s="16"/>
      <c r="B977" s="116"/>
      <c r="C977" s="117"/>
      <c r="D977" s="118"/>
      <c r="E977" s="120"/>
      <c r="F977" s="56"/>
      <c r="G977" s="32"/>
      <c r="H977" s="32"/>
      <c r="I977" s="32"/>
      <c r="J977" s="32"/>
      <c r="K977" s="32"/>
      <c r="L977" s="32"/>
      <c r="M977" s="32"/>
      <c r="N977" s="32"/>
      <c r="O977" s="32"/>
      <c r="P977" s="32"/>
      <c r="Q977" s="32"/>
      <c r="R977" s="32"/>
      <c r="S977" s="25" t="str">
        <f>IF(COUNTA(B977:R977)=0,"",IF(AND(COUNTA(B977)&gt;0, COUNTA(C977)&gt;0, COUNTA(D977)&gt;0, COUNTA(E977)&gt;0, COUNTIF('OMS Drop Downs'!$C$2:$C$3,'OMS Response Form (ORF)'!F977),COUNTIF('OMS Drop Downs'!$D$2:$D$5,'OMS Response Form (ORF)'!G977),COUNTIF('OMS Drop Downs'!$A$2:$A$5,'OMS Response Form (ORF)'!H977),COUNTIF('OMS Drop Downs'!$B$2:$B$4,'OMS Response Form (ORF)'!I977),COUNTIF('OMS Drop Downs'!$A$2:$A$5,'OMS Response Form (ORF)'!J977),COUNTIF('OMS Drop Downs'!$E$2:$E$7,'OMS Response Form (ORF)'!K977),COUNTIF('OMS Drop Downs'!$B$2:$B$4,'OMS Response Form (ORF)'!L977),COUNTIF('OMS Drop Downs'!$B$2:$B$4,'OMS Response Form (ORF)'!M977),COUNTIF('OMS Drop Downs'!$B$2:$B$4,'OMS Response Form (ORF)'!N977),COUNTIF('OMS Drop Downs'!$B$2:$B$4,'OMS Response Form (ORF)'!O977), COUNTIF('OMS Drop Downs'!$B$2:$B$4,'OMS Response Form (ORF)'!P977),COUNTIF('OMS Drop Downs'!$B$2:$B$4,'OMS Response Form (ORF)'!Q977),COUNTIF('OMS Drop Downs'!$B$2:$B$4,'OMS Response Form (ORF)'!R977)),"Complete","Incomplete"))</f>
        <v/>
      </c>
      <c r="T977" s="26" t="str">
        <f>IF(S977="Complete",IF(AND(NOT(ISNA(VLOOKUP(CONCATENATE(F977,G977,H977,I977,J977,K977),'OMS Drop Downs'!G:G,1,FALSE))),IF(AND(G977&lt;&gt;"C3",K977&lt;&gt;"O5"),IF(SUM(COUNTIF(L977:R977,"Y"),COUNTIF(L977:R977,"N"))=0,"V","I"),IF(COUNTIF(L977:R977,"Y"),"V","I"))="V"),"Valid","Invalid")," ")</f>
        <v xml:space="preserve"> </v>
      </c>
      <c r="U977"/>
    </row>
    <row r="978" spans="1:21" x14ac:dyDescent="0.35">
      <c r="A978" s="16"/>
      <c r="B978" s="116"/>
      <c r="C978" s="117"/>
      <c r="D978" s="118"/>
      <c r="E978" s="120"/>
      <c r="F978" s="56"/>
      <c r="G978" s="32"/>
      <c r="H978" s="32"/>
      <c r="I978" s="32"/>
      <c r="J978" s="32"/>
      <c r="K978" s="32"/>
      <c r="L978" s="32"/>
      <c r="M978" s="32"/>
      <c r="N978" s="32"/>
      <c r="O978" s="32"/>
      <c r="P978" s="32"/>
      <c r="Q978" s="32"/>
      <c r="R978" s="32"/>
      <c r="S978" s="25" t="str">
        <f>IF(COUNTA(B978:R978)=0,"",IF(AND(COUNTA(B978)&gt;0, COUNTA(C978)&gt;0, COUNTA(D978)&gt;0, COUNTA(E978)&gt;0, COUNTIF('OMS Drop Downs'!$C$2:$C$3,'OMS Response Form (ORF)'!F978),COUNTIF('OMS Drop Downs'!$D$2:$D$5,'OMS Response Form (ORF)'!G978),COUNTIF('OMS Drop Downs'!$A$2:$A$5,'OMS Response Form (ORF)'!H978),COUNTIF('OMS Drop Downs'!$B$2:$B$4,'OMS Response Form (ORF)'!I978),COUNTIF('OMS Drop Downs'!$A$2:$A$5,'OMS Response Form (ORF)'!J978),COUNTIF('OMS Drop Downs'!$E$2:$E$7,'OMS Response Form (ORF)'!K978),COUNTIF('OMS Drop Downs'!$B$2:$B$4,'OMS Response Form (ORF)'!L978),COUNTIF('OMS Drop Downs'!$B$2:$B$4,'OMS Response Form (ORF)'!M978),COUNTIF('OMS Drop Downs'!$B$2:$B$4,'OMS Response Form (ORF)'!N978),COUNTIF('OMS Drop Downs'!$B$2:$B$4,'OMS Response Form (ORF)'!O978), COUNTIF('OMS Drop Downs'!$B$2:$B$4,'OMS Response Form (ORF)'!P978),COUNTIF('OMS Drop Downs'!$B$2:$B$4,'OMS Response Form (ORF)'!Q978),COUNTIF('OMS Drop Downs'!$B$2:$B$4,'OMS Response Form (ORF)'!R978)),"Complete","Incomplete"))</f>
        <v/>
      </c>
      <c r="T978" s="26" t="str">
        <f>IF(S978="Complete",IF(AND(NOT(ISNA(VLOOKUP(CONCATENATE(F978,G978,H978,I978,J978,K978),'OMS Drop Downs'!G:G,1,FALSE))),IF(AND(G978&lt;&gt;"C3",K978&lt;&gt;"O5"),IF(SUM(COUNTIF(L978:R978,"Y"),COUNTIF(L978:R978,"N"))=0,"V","I"),IF(COUNTIF(L978:R978,"Y"),"V","I"))="V"),"Valid","Invalid")," ")</f>
        <v xml:space="preserve"> </v>
      </c>
      <c r="U978"/>
    </row>
    <row r="979" spans="1:21" x14ac:dyDescent="0.35">
      <c r="A979" s="16"/>
      <c r="B979" s="116"/>
      <c r="C979" s="117"/>
      <c r="D979" s="118"/>
      <c r="E979" s="120"/>
      <c r="F979" s="56"/>
      <c r="G979" s="32"/>
      <c r="H979" s="32"/>
      <c r="I979" s="32"/>
      <c r="J979" s="32"/>
      <c r="K979" s="32"/>
      <c r="L979" s="32"/>
      <c r="M979" s="32"/>
      <c r="N979" s="32"/>
      <c r="O979" s="32"/>
      <c r="P979" s="32"/>
      <c r="Q979" s="32"/>
      <c r="R979" s="32"/>
      <c r="S979" s="25" t="str">
        <f>IF(COUNTA(B979:R979)=0,"",IF(AND(COUNTA(B979)&gt;0, COUNTA(C979)&gt;0, COUNTA(D979)&gt;0, COUNTA(E979)&gt;0, COUNTIF('OMS Drop Downs'!$C$2:$C$3,'OMS Response Form (ORF)'!F979),COUNTIF('OMS Drop Downs'!$D$2:$D$5,'OMS Response Form (ORF)'!G979),COUNTIF('OMS Drop Downs'!$A$2:$A$5,'OMS Response Form (ORF)'!H979),COUNTIF('OMS Drop Downs'!$B$2:$B$4,'OMS Response Form (ORF)'!I979),COUNTIF('OMS Drop Downs'!$A$2:$A$5,'OMS Response Form (ORF)'!J979),COUNTIF('OMS Drop Downs'!$E$2:$E$7,'OMS Response Form (ORF)'!K979),COUNTIF('OMS Drop Downs'!$B$2:$B$4,'OMS Response Form (ORF)'!L979),COUNTIF('OMS Drop Downs'!$B$2:$B$4,'OMS Response Form (ORF)'!M979),COUNTIF('OMS Drop Downs'!$B$2:$B$4,'OMS Response Form (ORF)'!N979),COUNTIF('OMS Drop Downs'!$B$2:$B$4,'OMS Response Form (ORF)'!O979), COUNTIF('OMS Drop Downs'!$B$2:$B$4,'OMS Response Form (ORF)'!P979),COUNTIF('OMS Drop Downs'!$B$2:$B$4,'OMS Response Form (ORF)'!Q979),COUNTIF('OMS Drop Downs'!$B$2:$B$4,'OMS Response Form (ORF)'!R979)),"Complete","Incomplete"))</f>
        <v/>
      </c>
      <c r="T979" s="26" t="str">
        <f>IF(S979="Complete",IF(AND(NOT(ISNA(VLOOKUP(CONCATENATE(F979,G979,H979,I979,J979,K979),'OMS Drop Downs'!G:G,1,FALSE))),IF(AND(G979&lt;&gt;"C3",K979&lt;&gt;"O5"),IF(SUM(COUNTIF(L979:R979,"Y"),COUNTIF(L979:R979,"N"))=0,"V","I"),IF(COUNTIF(L979:R979,"Y"),"V","I"))="V"),"Valid","Invalid")," ")</f>
        <v xml:space="preserve"> </v>
      </c>
      <c r="U979"/>
    </row>
    <row r="980" spans="1:21" x14ac:dyDescent="0.35">
      <c r="A980" s="16"/>
      <c r="B980" s="116"/>
      <c r="C980" s="117"/>
      <c r="D980" s="118"/>
      <c r="E980" s="120"/>
      <c r="F980" s="56"/>
      <c r="G980" s="32"/>
      <c r="H980" s="32"/>
      <c r="I980" s="32"/>
      <c r="J980" s="32"/>
      <c r="K980" s="32"/>
      <c r="L980" s="32"/>
      <c r="M980" s="32"/>
      <c r="N980" s="32"/>
      <c r="O980" s="32"/>
      <c r="P980" s="32"/>
      <c r="Q980" s="32"/>
      <c r="R980" s="32"/>
      <c r="S980" s="25" t="str">
        <f>IF(COUNTA(B980:R980)=0,"",IF(AND(COUNTA(B980)&gt;0, COUNTA(C980)&gt;0, COUNTA(D980)&gt;0, COUNTA(E980)&gt;0, COUNTIF('OMS Drop Downs'!$C$2:$C$3,'OMS Response Form (ORF)'!F980),COUNTIF('OMS Drop Downs'!$D$2:$D$5,'OMS Response Form (ORF)'!G980),COUNTIF('OMS Drop Downs'!$A$2:$A$5,'OMS Response Form (ORF)'!H980),COUNTIF('OMS Drop Downs'!$B$2:$B$4,'OMS Response Form (ORF)'!I980),COUNTIF('OMS Drop Downs'!$A$2:$A$5,'OMS Response Form (ORF)'!J980),COUNTIF('OMS Drop Downs'!$E$2:$E$7,'OMS Response Form (ORF)'!K980),COUNTIF('OMS Drop Downs'!$B$2:$B$4,'OMS Response Form (ORF)'!L980),COUNTIF('OMS Drop Downs'!$B$2:$B$4,'OMS Response Form (ORF)'!M980),COUNTIF('OMS Drop Downs'!$B$2:$B$4,'OMS Response Form (ORF)'!N980),COUNTIF('OMS Drop Downs'!$B$2:$B$4,'OMS Response Form (ORF)'!O980), COUNTIF('OMS Drop Downs'!$B$2:$B$4,'OMS Response Form (ORF)'!P980),COUNTIF('OMS Drop Downs'!$B$2:$B$4,'OMS Response Form (ORF)'!Q980),COUNTIF('OMS Drop Downs'!$B$2:$B$4,'OMS Response Form (ORF)'!R980)),"Complete","Incomplete"))</f>
        <v/>
      </c>
      <c r="T980" s="26" t="str">
        <f>IF(S980="Complete",IF(AND(NOT(ISNA(VLOOKUP(CONCATENATE(F980,G980,H980,I980,J980,K980),'OMS Drop Downs'!G:G,1,FALSE))),IF(AND(G980&lt;&gt;"C3",K980&lt;&gt;"O5"),IF(SUM(COUNTIF(L980:R980,"Y"),COUNTIF(L980:R980,"N"))=0,"V","I"),IF(COUNTIF(L980:R980,"Y"),"V","I"))="V"),"Valid","Invalid")," ")</f>
        <v xml:space="preserve"> </v>
      </c>
      <c r="U980"/>
    </row>
    <row r="981" spans="1:21" x14ac:dyDescent="0.35">
      <c r="A981" s="16"/>
      <c r="B981" s="116"/>
      <c r="C981" s="117"/>
      <c r="D981" s="118"/>
      <c r="E981" s="120"/>
      <c r="F981" s="56"/>
      <c r="G981" s="32"/>
      <c r="H981" s="32"/>
      <c r="I981" s="32"/>
      <c r="J981" s="32"/>
      <c r="K981" s="32"/>
      <c r="L981" s="32"/>
      <c r="M981" s="32"/>
      <c r="N981" s="32"/>
      <c r="O981" s="32"/>
      <c r="P981" s="32"/>
      <c r="Q981" s="32"/>
      <c r="R981" s="32"/>
      <c r="S981" s="25" t="str">
        <f>IF(COUNTA(B981:R981)=0,"",IF(AND(COUNTA(B981)&gt;0, COUNTA(C981)&gt;0, COUNTA(D981)&gt;0, COUNTA(E981)&gt;0, COUNTIF('OMS Drop Downs'!$C$2:$C$3,'OMS Response Form (ORF)'!F981),COUNTIF('OMS Drop Downs'!$D$2:$D$5,'OMS Response Form (ORF)'!G981),COUNTIF('OMS Drop Downs'!$A$2:$A$5,'OMS Response Form (ORF)'!H981),COUNTIF('OMS Drop Downs'!$B$2:$B$4,'OMS Response Form (ORF)'!I981),COUNTIF('OMS Drop Downs'!$A$2:$A$5,'OMS Response Form (ORF)'!J981),COUNTIF('OMS Drop Downs'!$E$2:$E$7,'OMS Response Form (ORF)'!K981),COUNTIF('OMS Drop Downs'!$B$2:$B$4,'OMS Response Form (ORF)'!L981),COUNTIF('OMS Drop Downs'!$B$2:$B$4,'OMS Response Form (ORF)'!M981),COUNTIF('OMS Drop Downs'!$B$2:$B$4,'OMS Response Form (ORF)'!N981),COUNTIF('OMS Drop Downs'!$B$2:$B$4,'OMS Response Form (ORF)'!O981), COUNTIF('OMS Drop Downs'!$B$2:$B$4,'OMS Response Form (ORF)'!P981),COUNTIF('OMS Drop Downs'!$B$2:$B$4,'OMS Response Form (ORF)'!Q981),COUNTIF('OMS Drop Downs'!$B$2:$B$4,'OMS Response Form (ORF)'!R981)),"Complete","Incomplete"))</f>
        <v/>
      </c>
      <c r="T981" s="26" t="str">
        <f>IF(S981="Complete",IF(AND(NOT(ISNA(VLOOKUP(CONCATENATE(F981,G981,H981,I981,J981,K981),'OMS Drop Downs'!G:G,1,FALSE))),IF(AND(G981&lt;&gt;"C3",K981&lt;&gt;"O5"),IF(SUM(COUNTIF(L981:R981,"Y"),COUNTIF(L981:R981,"N"))=0,"V","I"),IF(COUNTIF(L981:R981,"Y"),"V","I"))="V"),"Valid","Invalid")," ")</f>
        <v xml:space="preserve"> </v>
      </c>
      <c r="U981"/>
    </row>
    <row r="982" spans="1:21" x14ac:dyDescent="0.35">
      <c r="A982" s="16"/>
      <c r="B982" s="116"/>
      <c r="C982" s="117"/>
      <c r="D982" s="118"/>
      <c r="E982" s="120"/>
      <c r="F982" s="56"/>
      <c r="G982" s="32"/>
      <c r="H982" s="32"/>
      <c r="I982" s="32"/>
      <c r="J982" s="32"/>
      <c r="K982" s="32"/>
      <c r="L982" s="32"/>
      <c r="M982" s="32"/>
      <c r="N982" s="32"/>
      <c r="O982" s="32"/>
      <c r="P982" s="32"/>
      <c r="Q982" s="32"/>
      <c r="R982" s="32"/>
      <c r="S982" s="25" t="str">
        <f>IF(COUNTA(B982:R982)=0,"",IF(AND(COUNTA(B982)&gt;0, COUNTA(C982)&gt;0, COUNTA(D982)&gt;0, COUNTA(E982)&gt;0, COUNTIF('OMS Drop Downs'!$C$2:$C$3,'OMS Response Form (ORF)'!F982),COUNTIF('OMS Drop Downs'!$D$2:$D$5,'OMS Response Form (ORF)'!G982),COUNTIF('OMS Drop Downs'!$A$2:$A$5,'OMS Response Form (ORF)'!H982),COUNTIF('OMS Drop Downs'!$B$2:$B$4,'OMS Response Form (ORF)'!I982),COUNTIF('OMS Drop Downs'!$A$2:$A$5,'OMS Response Form (ORF)'!J982),COUNTIF('OMS Drop Downs'!$E$2:$E$7,'OMS Response Form (ORF)'!K982),COUNTIF('OMS Drop Downs'!$B$2:$B$4,'OMS Response Form (ORF)'!L982),COUNTIF('OMS Drop Downs'!$B$2:$B$4,'OMS Response Form (ORF)'!M982),COUNTIF('OMS Drop Downs'!$B$2:$B$4,'OMS Response Form (ORF)'!N982),COUNTIF('OMS Drop Downs'!$B$2:$B$4,'OMS Response Form (ORF)'!O982), COUNTIF('OMS Drop Downs'!$B$2:$B$4,'OMS Response Form (ORF)'!P982),COUNTIF('OMS Drop Downs'!$B$2:$B$4,'OMS Response Form (ORF)'!Q982),COUNTIF('OMS Drop Downs'!$B$2:$B$4,'OMS Response Form (ORF)'!R982)),"Complete","Incomplete"))</f>
        <v/>
      </c>
      <c r="T982" s="26" t="str">
        <f>IF(S982="Complete",IF(AND(NOT(ISNA(VLOOKUP(CONCATENATE(F982,G982,H982,I982,J982,K982),'OMS Drop Downs'!G:G,1,FALSE))),IF(AND(G982&lt;&gt;"C3",K982&lt;&gt;"O5"),IF(SUM(COUNTIF(L982:R982,"Y"),COUNTIF(L982:R982,"N"))=0,"V","I"),IF(COUNTIF(L982:R982,"Y"),"V","I"))="V"),"Valid","Invalid")," ")</f>
        <v xml:space="preserve"> </v>
      </c>
      <c r="U982"/>
    </row>
    <row r="983" spans="1:21" x14ac:dyDescent="0.35">
      <c r="A983" s="16"/>
      <c r="B983" s="116"/>
      <c r="C983" s="117"/>
      <c r="D983" s="118"/>
      <c r="E983" s="120"/>
      <c r="F983" s="56"/>
      <c r="G983" s="32"/>
      <c r="H983" s="32"/>
      <c r="I983" s="32"/>
      <c r="J983" s="32"/>
      <c r="K983" s="32"/>
      <c r="L983" s="32"/>
      <c r="M983" s="32"/>
      <c r="N983" s="32"/>
      <c r="O983" s="32"/>
      <c r="P983" s="32"/>
      <c r="Q983" s="32"/>
      <c r="R983" s="32"/>
      <c r="S983" s="25" t="str">
        <f>IF(COUNTA(B983:R983)=0,"",IF(AND(COUNTA(B983)&gt;0, COUNTA(C983)&gt;0, COUNTA(D983)&gt;0, COUNTA(E983)&gt;0, COUNTIF('OMS Drop Downs'!$C$2:$C$3,'OMS Response Form (ORF)'!F983),COUNTIF('OMS Drop Downs'!$D$2:$D$5,'OMS Response Form (ORF)'!G983),COUNTIF('OMS Drop Downs'!$A$2:$A$5,'OMS Response Form (ORF)'!H983),COUNTIF('OMS Drop Downs'!$B$2:$B$4,'OMS Response Form (ORF)'!I983),COUNTIF('OMS Drop Downs'!$A$2:$A$5,'OMS Response Form (ORF)'!J983),COUNTIF('OMS Drop Downs'!$E$2:$E$7,'OMS Response Form (ORF)'!K983),COUNTIF('OMS Drop Downs'!$B$2:$B$4,'OMS Response Form (ORF)'!L983),COUNTIF('OMS Drop Downs'!$B$2:$B$4,'OMS Response Form (ORF)'!M983),COUNTIF('OMS Drop Downs'!$B$2:$B$4,'OMS Response Form (ORF)'!N983),COUNTIF('OMS Drop Downs'!$B$2:$B$4,'OMS Response Form (ORF)'!O983), COUNTIF('OMS Drop Downs'!$B$2:$B$4,'OMS Response Form (ORF)'!P983),COUNTIF('OMS Drop Downs'!$B$2:$B$4,'OMS Response Form (ORF)'!Q983),COUNTIF('OMS Drop Downs'!$B$2:$B$4,'OMS Response Form (ORF)'!R983)),"Complete","Incomplete"))</f>
        <v/>
      </c>
      <c r="T983" s="26" t="str">
        <f>IF(S983="Complete",IF(AND(NOT(ISNA(VLOOKUP(CONCATENATE(F983,G983,H983,I983,J983,K983),'OMS Drop Downs'!G:G,1,FALSE))),IF(AND(G983&lt;&gt;"C3",K983&lt;&gt;"O5"),IF(SUM(COUNTIF(L983:R983,"Y"),COUNTIF(L983:R983,"N"))=0,"V","I"),IF(COUNTIF(L983:R983,"Y"),"V","I"))="V"),"Valid","Invalid")," ")</f>
        <v xml:space="preserve"> </v>
      </c>
      <c r="U983"/>
    </row>
    <row r="984" spans="1:21" x14ac:dyDescent="0.35">
      <c r="A984" s="16"/>
      <c r="B984" s="116"/>
      <c r="C984" s="117"/>
      <c r="D984" s="118"/>
      <c r="E984" s="120"/>
      <c r="F984" s="56"/>
      <c r="G984" s="32"/>
      <c r="H984" s="32"/>
      <c r="I984" s="32"/>
      <c r="J984" s="32"/>
      <c r="K984" s="32"/>
      <c r="L984" s="32"/>
      <c r="M984" s="32"/>
      <c r="N984" s="32"/>
      <c r="O984" s="32"/>
      <c r="P984" s="32"/>
      <c r="Q984" s="32"/>
      <c r="R984" s="32"/>
      <c r="S984" s="25" t="str">
        <f>IF(COUNTA(B984:R984)=0,"",IF(AND(COUNTA(B984)&gt;0, COUNTA(C984)&gt;0, COUNTA(D984)&gt;0, COUNTA(E984)&gt;0, COUNTIF('OMS Drop Downs'!$C$2:$C$3,'OMS Response Form (ORF)'!F984),COUNTIF('OMS Drop Downs'!$D$2:$D$5,'OMS Response Form (ORF)'!G984),COUNTIF('OMS Drop Downs'!$A$2:$A$5,'OMS Response Form (ORF)'!H984),COUNTIF('OMS Drop Downs'!$B$2:$B$4,'OMS Response Form (ORF)'!I984),COUNTIF('OMS Drop Downs'!$A$2:$A$5,'OMS Response Form (ORF)'!J984),COUNTIF('OMS Drop Downs'!$E$2:$E$7,'OMS Response Form (ORF)'!K984),COUNTIF('OMS Drop Downs'!$B$2:$B$4,'OMS Response Form (ORF)'!L984),COUNTIF('OMS Drop Downs'!$B$2:$B$4,'OMS Response Form (ORF)'!M984),COUNTIF('OMS Drop Downs'!$B$2:$B$4,'OMS Response Form (ORF)'!N984),COUNTIF('OMS Drop Downs'!$B$2:$B$4,'OMS Response Form (ORF)'!O984), COUNTIF('OMS Drop Downs'!$B$2:$B$4,'OMS Response Form (ORF)'!P984),COUNTIF('OMS Drop Downs'!$B$2:$B$4,'OMS Response Form (ORF)'!Q984),COUNTIF('OMS Drop Downs'!$B$2:$B$4,'OMS Response Form (ORF)'!R984)),"Complete","Incomplete"))</f>
        <v/>
      </c>
      <c r="T984" s="26" t="str">
        <f>IF(S984="Complete",IF(AND(NOT(ISNA(VLOOKUP(CONCATENATE(F984,G984,H984,I984,J984,K984),'OMS Drop Downs'!G:G,1,FALSE))),IF(AND(G984&lt;&gt;"C3",K984&lt;&gt;"O5"),IF(SUM(COUNTIF(L984:R984,"Y"),COUNTIF(L984:R984,"N"))=0,"V","I"),IF(COUNTIF(L984:R984,"Y"),"V","I"))="V"),"Valid","Invalid")," ")</f>
        <v xml:space="preserve"> </v>
      </c>
      <c r="U984"/>
    </row>
    <row r="985" spans="1:21" x14ac:dyDescent="0.35">
      <c r="A985" s="16"/>
      <c r="B985" s="116"/>
      <c r="C985" s="117"/>
      <c r="D985" s="118"/>
      <c r="E985" s="120"/>
      <c r="F985" s="56"/>
      <c r="G985" s="32"/>
      <c r="H985" s="32"/>
      <c r="I985" s="32"/>
      <c r="J985" s="32"/>
      <c r="K985" s="32"/>
      <c r="L985" s="32"/>
      <c r="M985" s="32"/>
      <c r="N985" s="32"/>
      <c r="O985" s="32"/>
      <c r="P985" s="32"/>
      <c r="Q985" s="32"/>
      <c r="R985" s="32"/>
      <c r="S985" s="25" t="str">
        <f>IF(COUNTA(B985:R985)=0,"",IF(AND(COUNTA(B985)&gt;0, COUNTA(C985)&gt;0, COUNTA(D985)&gt;0, COUNTA(E985)&gt;0, COUNTIF('OMS Drop Downs'!$C$2:$C$3,'OMS Response Form (ORF)'!F985),COUNTIF('OMS Drop Downs'!$D$2:$D$5,'OMS Response Form (ORF)'!G985),COUNTIF('OMS Drop Downs'!$A$2:$A$5,'OMS Response Form (ORF)'!H985),COUNTIF('OMS Drop Downs'!$B$2:$B$4,'OMS Response Form (ORF)'!I985),COUNTIF('OMS Drop Downs'!$A$2:$A$5,'OMS Response Form (ORF)'!J985),COUNTIF('OMS Drop Downs'!$E$2:$E$7,'OMS Response Form (ORF)'!K985),COUNTIF('OMS Drop Downs'!$B$2:$B$4,'OMS Response Form (ORF)'!L985),COUNTIF('OMS Drop Downs'!$B$2:$B$4,'OMS Response Form (ORF)'!M985),COUNTIF('OMS Drop Downs'!$B$2:$B$4,'OMS Response Form (ORF)'!N985),COUNTIF('OMS Drop Downs'!$B$2:$B$4,'OMS Response Form (ORF)'!O985), COUNTIF('OMS Drop Downs'!$B$2:$B$4,'OMS Response Form (ORF)'!P985),COUNTIF('OMS Drop Downs'!$B$2:$B$4,'OMS Response Form (ORF)'!Q985),COUNTIF('OMS Drop Downs'!$B$2:$B$4,'OMS Response Form (ORF)'!R985)),"Complete","Incomplete"))</f>
        <v/>
      </c>
      <c r="T985" s="26" t="str">
        <f>IF(S985="Complete",IF(AND(NOT(ISNA(VLOOKUP(CONCATENATE(F985,G985,H985,I985,J985,K985),'OMS Drop Downs'!G:G,1,FALSE))),IF(AND(G985&lt;&gt;"C3",K985&lt;&gt;"O5"),IF(SUM(COUNTIF(L985:R985,"Y"),COUNTIF(L985:R985,"N"))=0,"V","I"),IF(COUNTIF(L985:R985,"Y"),"V","I"))="V"),"Valid","Invalid")," ")</f>
        <v xml:space="preserve"> </v>
      </c>
      <c r="U985"/>
    </row>
    <row r="986" spans="1:21" x14ac:dyDescent="0.35">
      <c r="A986" s="16"/>
      <c r="B986" s="116"/>
      <c r="C986" s="117"/>
      <c r="D986" s="118"/>
      <c r="E986" s="120"/>
      <c r="F986" s="56"/>
      <c r="G986" s="32"/>
      <c r="H986" s="32"/>
      <c r="I986" s="32"/>
      <c r="J986" s="32"/>
      <c r="K986" s="32"/>
      <c r="L986" s="32"/>
      <c r="M986" s="32"/>
      <c r="N986" s="32"/>
      <c r="O986" s="32"/>
      <c r="P986" s="32"/>
      <c r="Q986" s="32"/>
      <c r="R986" s="32"/>
      <c r="S986" s="25" t="str">
        <f>IF(COUNTA(B986:R986)=0,"",IF(AND(COUNTA(B986)&gt;0, COUNTA(C986)&gt;0, COUNTA(D986)&gt;0, COUNTA(E986)&gt;0, COUNTIF('OMS Drop Downs'!$C$2:$C$3,'OMS Response Form (ORF)'!F986),COUNTIF('OMS Drop Downs'!$D$2:$D$5,'OMS Response Form (ORF)'!G986),COUNTIF('OMS Drop Downs'!$A$2:$A$5,'OMS Response Form (ORF)'!H986),COUNTIF('OMS Drop Downs'!$B$2:$B$4,'OMS Response Form (ORF)'!I986),COUNTIF('OMS Drop Downs'!$A$2:$A$5,'OMS Response Form (ORF)'!J986),COUNTIF('OMS Drop Downs'!$E$2:$E$7,'OMS Response Form (ORF)'!K986),COUNTIF('OMS Drop Downs'!$B$2:$B$4,'OMS Response Form (ORF)'!L986),COUNTIF('OMS Drop Downs'!$B$2:$B$4,'OMS Response Form (ORF)'!M986),COUNTIF('OMS Drop Downs'!$B$2:$B$4,'OMS Response Form (ORF)'!N986),COUNTIF('OMS Drop Downs'!$B$2:$B$4,'OMS Response Form (ORF)'!O986), COUNTIF('OMS Drop Downs'!$B$2:$B$4,'OMS Response Form (ORF)'!P986),COUNTIF('OMS Drop Downs'!$B$2:$B$4,'OMS Response Form (ORF)'!Q986),COUNTIF('OMS Drop Downs'!$B$2:$B$4,'OMS Response Form (ORF)'!R986)),"Complete","Incomplete"))</f>
        <v/>
      </c>
      <c r="T986" s="26" t="str">
        <f>IF(S986="Complete",IF(AND(NOT(ISNA(VLOOKUP(CONCATENATE(F986,G986,H986,I986,J986,K986),'OMS Drop Downs'!G:G,1,FALSE))),IF(AND(G986&lt;&gt;"C3",K986&lt;&gt;"O5"),IF(SUM(COUNTIF(L986:R986,"Y"),COUNTIF(L986:R986,"N"))=0,"V","I"),IF(COUNTIF(L986:R986,"Y"),"V","I"))="V"),"Valid","Invalid")," ")</f>
        <v xml:space="preserve"> </v>
      </c>
      <c r="U986"/>
    </row>
    <row r="987" spans="1:21" x14ac:dyDescent="0.35">
      <c r="A987" s="16"/>
      <c r="B987" s="116"/>
      <c r="C987" s="117"/>
      <c r="D987" s="118"/>
      <c r="E987" s="120"/>
      <c r="F987" s="56"/>
      <c r="G987" s="32"/>
      <c r="H987" s="32"/>
      <c r="I987" s="32"/>
      <c r="J987" s="32"/>
      <c r="K987" s="32"/>
      <c r="L987" s="32"/>
      <c r="M987" s="32"/>
      <c r="N987" s="32"/>
      <c r="O987" s="32"/>
      <c r="P987" s="32"/>
      <c r="Q987" s="32"/>
      <c r="R987" s="32"/>
      <c r="S987" s="25" t="str">
        <f>IF(COUNTA(B987:R987)=0,"",IF(AND(COUNTA(B987)&gt;0, COUNTA(C987)&gt;0, COUNTA(D987)&gt;0, COUNTA(E987)&gt;0, COUNTIF('OMS Drop Downs'!$C$2:$C$3,'OMS Response Form (ORF)'!F987),COUNTIF('OMS Drop Downs'!$D$2:$D$5,'OMS Response Form (ORF)'!G987),COUNTIF('OMS Drop Downs'!$A$2:$A$5,'OMS Response Form (ORF)'!H987),COUNTIF('OMS Drop Downs'!$B$2:$B$4,'OMS Response Form (ORF)'!I987),COUNTIF('OMS Drop Downs'!$A$2:$A$5,'OMS Response Form (ORF)'!J987),COUNTIF('OMS Drop Downs'!$E$2:$E$7,'OMS Response Form (ORF)'!K987),COUNTIF('OMS Drop Downs'!$B$2:$B$4,'OMS Response Form (ORF)'!L987),COUNTIF('OMS Drop Downs'!$B$2:$B$4,'OMS Response Form (ORF)'!M987),COUNTIF('OMS Drop Downs'!$B$2:$B$4,'OMS Response Form (ORF)'!N987),COUNTIF('OMS Drop Downs'!$B$2:$B$4,'OMS Response Form (ORF)'!O987), COUNTIF('OMS Drop Downs'!$B$2:$B$4,'OMS Response Form (ORF)'!P987),COUNTIF('OMS Drop Downs'!$B$2:$B$4,'OMS Response Form (ORF)'!Q987),COUNTIF('OMS Drop Downs'!$B$2:$B$4,'OMS Response Form (ORF)'!R987)),"Complete","Incomplete"))</f>
        <v/>
      </c>
      <c r="T987" s="26" t="str">
        <f>IF(S987="Complete",IF(AND(NOT(ISNA(VLOOKUP(CONCATENATE(F987,G987,H987,I987,J987,K987),'OMS Drop Downs'!G:G,1,FALSE))),IF(AND(G987&lt;&gt;"C3",K987&lt;&gt;"O5"),IF(SUM(COUNTIF(L987:R987,"Y"),COUNTIF(L987:R987,"N"))=0,"V","I"),IF(COUNTIF(L987:R987,"Y"),"V","I"))="V"),"Valid","Invalid")," ")</f>
        <v xml:space="preserve"> </v>
      </c>
      <c r="U987"/>
    </row>
    <row r="988" spans="1:21" x14ac:dyDescent="0.35">
      <c r="A988" s="16"/>
      <c r="B988" s="116"/>
      <c r="C988" s="117"/>
      <c r="D988" s="118"/>
      <c r="E988" s="120"/>
      <c r="F988" s="56"/>
      <c r="G988" s="32"/>
      <c r="H988" s="32"/>
      <c r="I988" s="32"/>
      <c r="J988" s="32"/>
      <c r="K988" s="32"/>
      <c r="L988" s="32"/>
      <c r="M988" s="32"/>
      <c r="N988" s="32"/>
      <c r="O988" s="32"/>
      <c r="P988" s="32"/>
      <c r="Q988" s="32"/>
      <c r="R988" s="32"/>
      <c r="S988" s="25" t="str">
        <f>IF(COUNTA(B988:R988)=0,"",IF(AND(COUNTA(B988)&gt;0, COUNTA(C988)&gt;0, COUNTA(D988)&gt;0, COUNTA(E988)&gt;0, COUNTIF('OMS Drop Downs'!$C$2:$C$3,'OMS Response Form (ORF)'!F988),COUNTIF('OMS Drop Downs'!$D$2:$D$5,'OMS Response Form (ORF)'!G988),COUNTIF('OMS Drop Downs'!$A$2:$A$5,'OMS Response Form (ORF)'!H988),COUNTIF('OMS Drop Downs'!$B$2:$B$4,'OMS Response Form (ORF)'!I988),COUNTIF('OMS Drop Downs'!$A$2:$A$5,'OMS Response Form (ORF)'!J988),COUNTIF('OMS Drop Downs'!$E$2:$E$7,'OMS Response Form (ORF)'!K988),COUNTIF('OMS Drop Downs'!$B$2:$B$4,'OMS Response Form (ORF)'!L988),COUNTIF('OMS Drop Downs'!$B$2:$B$4,'OMS Response Form (ORF)'!M988),COUNTIF('OMS Drop Downs'!$B$2:$B$4,'OMS Response Form (ORF)'!N988),COUNTIF('OMS Drop Downs'!$B$2:$B$4,'OMS Response Form (ORF)'!O988), COUNTIF('OMS Drop Downs'!$B$2:$B$4,'OMS Response Form (ORF)'!P988),COUNTIF('OMS Drop Downs'!$B$2:$B$4,'OMS Response Form (ORF)'!Q988),COUNTIF('OMS Drop Downs'!$B$2:$B$4,'OMS Response Form (ORF)'!R988)),"Complete","Incomplete"))</f>
        <v/>
      </c>
      <c r="T988" s="26" t="str">
        <f>IF(S988="Complete",IF(AND(NOT(ISNA(VLOOKUP(CONCATENATE(F988,G988,H988,I988,J988,K988),'OMS Drop Downs'!G:G,1,FALSE))),IF(AND(G988&lt;&gt;"C3",K988&lt;&gt;"O5"),IF(SUM(COUNTIF(L988:R988,"Y"),COUNTIF(L988:R988,"N"))=0,"V","I"),IF(COUNTIF(L988:R988,"Y"),"V","I"))="V"),"Valid","Invalid")," ")</f>
        <v xml:space="preserve"> </v>
      </c>
      <c r="U988"/>
    </row>
    <row r="989" spans="1:21" x14ac:dyDescent="0.35">
      <c r="A989" s="16"/>
      <c r="B989" s="116"/>
      <c r="C989" s="117"/>
      <c r="D989" s="118"/>
      <c r="E989" s="120"/>
      <c r="F989" s="56"/>
      <c r="G989" s="32"/>
      <c r="H989" s="32"/>
      <c r="I989" s="32"/>
      <c r="J989" s="32"/>
      <c r="K989" s="32"/>
      <c r="L989" s="32"/>
      <c r="M989" s="32"/>
      <c r="N989" s="32"/>
      <c r="O989" s="32"/>
      <c r="P989" s="32"/>
      <c r="Q989" s="32"/>
      <c r="R989" s="32"/>
      <c r="S989" s="25" t="str">
        <f>IF(COUNTA(B989:R989)=0,"",IF(AND(COUNTA(B989)&gt;0, COUNTA(C989)&gt;0, COUNTA(D989)&gt;0, COUNTA(E989)&gt;0, COUNTIF('OMS Drop Downs'!$C$2:$C$3,'OMS Response Form (ORF)'!F989),COUNTIF('OMS Drop Downs'!$D$2:$D$5,'OMS Response Form (ORF)'!G989),COUNTIF('OMS Drop Downs'!$A$2:$A$5,'OMS Response Form (ORF)'!H989),COUNTIF('OMS Drop Downs'!$B$2:$B$4,'OMS Response Form (ORF)'!I989),COUNTIF('OMS Drop Downs'!$A$2:$A$5,'OMS Response Form (ORF)'!J989),COUNTIF('OMS Drop Downs'!$E$2:$E$7,'OMS Response Form (ORF)'!K989),COUNTIF('OMS Drop Downs'!$B$2:$B$4,'OMS Response Form (ORF)'!L989),COUNTIF('OMS Drop Downs'!$B$2:$B$4,'OMS Response Form (ORF)'!M989),COUNTIF('OMS Drop Downs'!$B$2:$B$4,'OMS Response Form (ORF)'!N989),COUNTIF('OMS Drop Downs'!$B$2:$B$4,'OMS Response Form (ORF)'!O989), COUNTIF('OMS Drop Downs'!$B$2:$B$4,'OMS Response Form (ORF)'!P989),COUNTIF('OMS Drop Downs'!$B$2:$B$4,'OMS Response Form (ORF)'!Q989),COUNTIF('OMS Drop Downs'!$B$2:$B$4,'OMS Response Form (ORF)'!R989)),"Complete","Incomplete"))</f>
        <v/>
      </c>
      <c r="T989" s="26" t="str">
        <f>IF(S989="Complete",IF(AND(NOT(ISNA(VLOOKUP(CONCATENATE(F989,G989,H989,I989,J989,K989),'OMS Drop Downs'!G:G,1,FALSE))),IF(AND(G989&lt;&gt;"C3",K989&lt;&gt;"O5"),IF(SUM(COUNTIF(L989:R989,"Y"),COUNTIF(L989:R989,"N"))=0,"V","I"),IF(COUNTIF(L989:R989,"Y"),"V","I"))="V"),"Valid","Invalid")," ")</f>
        <v xml:space="preserve"> </v>
      </c>
      <c r="U989"/>
    </row>
    <row r="990" spans="1:21" x14ac:dyDescent="0.35">
      <c r="A990" s="16"/>
      <c r="B990" s="116"/>
      <c r="C990" s="117"/>
      <c r="D990" s="118"/>
      <c r="E990" s="120"/>
      <c r="F990" s="56"/>
      <c r="G990" s="32"/>
      <c r="H990" s="32"/>
      <c r="I990" s="32"/>
      <c r="J990" s="32"/>
      <c r="K990" s="32"/>
      <c r="L990" s="32"/>
      <c r="M990" s="32"/>
      <c r="N990" s="32"/>
      <c r="O990" s="32"/>
      <c r="P990" s="32"/>
      <c r="Q990" s="32"/>
      <c r="R990" s="32"/>
      <c r="S990" s="25" t="str">
        <f>IF(COUNTA(B990:R990)=0,"",IF(AND(COUNTA(B990)&gt;0, COUNTA(C990)&gt;0, COUNTA(D990)&gt;0, COUNTA(E990)&gt;0, COUNTIF('OMS Drop Downs'!$C$2:$C$3,'OMS Response Form (ORF)'!F990),COUNTIF('OMS Drop Downs'!$D$2:$D$5,'OMS Response Form (ORF)'!G990),COUNTIF('OMS Drop Downs'!$A$2:$A$5,'OMS Response Form (ORF)'!H990),COUNTIF('OMS Drop Downs'!$B$2:$B$4,'OMS Response Form (ORF)'!I990),COUNTIF('OMS Drop Downs'!$A$2:$A$5,'OMS Response Form (ORF)'!J990),COUNTIF('OMS Drop Downs'!$E$2:$E$7,'OMS Response Form (ORF)'!K990),COUNTIF('OMS Drop Downs'!$B$2:$B$4,'OMS Response Form (ORF)'!L990),COUNTIF('OMS Drop Downs'!$B$2:$B$4,'OMS Response Form (ORF)'!M990),COUNTIF('OMS Drop Downs'!$B$2:$B$4,'OMS Response Form (ORF)'!N990),COUNTIF('OMS Drop Downs'!$B$2:$B$4,'OMS Response Form (ORF)'!O990), COUNTIF('OMS Drop Downs'!$B$2:$B$4,'OMS Response Form (ORF)'!P990),COUNTIF('OMS Drop Downs'!$B$2:$B$4,'OMS Response Form (ORF)'!Q990),COUNTIF('OMS Drop Downs'!$B$2:$B$4,'OMS Response Form (ORF)'!R990)),"Complete","Incomplete"))</f>
        <v/>
      </c>
      <c r="T990" s="26" t="str">
        <f>IF(S990="Complete",IF(AND(NOT(ISNA(VLOOKUP(CONCATENATE(F990,G990,H990,I990,J990,K990),'OMS Drop Downs'!G:G,1,FALSE))),IF(AND(G990&lt;&gt;"C3",K990&lt;&gt;"O5"),IF(SUM(COUNTIF(L990:R990,"Y"),COUNTIF(L990:R990,"N"))=0,"V","I"),IF(COUNTIF(L990:R990,"Y"),"V","I"))="V"),"Valid","Invalid")," ")</f>
        <v xml:space="preserve"> </v>
      </c>
      <c r="U990"/>
    </row>
    <row r="991" spans="1:21" x14ac:dyDescent="0.35">
      <c r="A991" s="16"/>
      <c r="B991" s="116"/>
      <c r="C991" s="117"/>
      <c r="D991" s="118"/>
      <c r="E991" s="120"/>
      <c r="F991" s="56"/>
      <c r="G991" s="32"/>
      <c r="H991" s="32"/>
      <c r="I991" s="32"/>
      <c r="J991" s="32"/>
      <c r="K991" s="32"/>
      <c r="L991" s="32"/>
      <c r="M991" s="32"/>
      <c r="N991" s="32"/>
      <c r="O991" s="32"/>
      <c r="P991" s="32"/>
      <c r="Q991" s="32"/>
      <c r="R991" s="32"/>
      <c r="S991" s="25" t="str">
        <f>IF(COUNTA(B991:R991)=0,"",IF(AND(COUNTA(B991)&gt;0, COUNTA(C991)&gt;0, COUNTA(D991)&gt;0, COUNTA(E991)&gt;0, COUNTIF('OMS Drop Downs'!$C$2:$C$3,'OMS Response Form (ORF)'!F991),COUNTIF('OMS Drop Downs'!$D$2:$D$5,'OMS Response Form (ORF)'!G991),COUNTIF('OMS Drop Downs'!$A$2:$A$5,'OMS Response Form (ORF)'!H991),COUNTIF('OMS Drop Downs'!$B$2:$B$4,'OMS Response Form (ORF)'!I991),COUNTIF('OMS Drop Downs'!$A$2:$A$5,'OMS Response Form (ORF)'!J991),COUNTIF('OMS Drop Downs'!$E$2:$E$7,'OMS Response Form (ORF)'!K991),COUNTIF('OMS Drop Downs'!$B$2:$B$4,'OMS Response Form (ORF)'!L991),COUNTIF('OMS Drop Downs'!$B$2:$B$4,'OMS Response Form (ORF)'!M991),COUNTIF('OMS Drop Downs'!$B$2:$B$4,'OMS Response Form (ORF)'!N991),COUNTIF('OMS Drop Downs'!$B$2:$B$4,'OMS Response Form (ORF)'!O991), COUNTIF('OMS Drop Downs'!$B$2:$B$4,'OMS Response Form (ORF)'!P991),COUNTIF('OMS Drop Downs'!$B$2:$B$4,'OMS Response Form (ORF)'!Q991),COUNTIF('OMS Drop Downs'!$B$2:$B$4,'OMS Response Form (ORF)'!R991)),"Complete","Incomplete"))</f>
        <v/>
      </c>
      <c r="T991" s="26" t="str">
        <f>IF(S991="Complete",IF(AND(NOT(ISNA(VLOOKUP(CONCATENATE(F991,G991,H991,I991,J991,K991),'OMS Drop Downs'!G:G,1,FALSE))),IF(AND(G991&lt;&gt;"C3",K991&lt;&gt;"O5"),IF(SUM(COUNTIF(L991:R991,"Y"),COUNTIF(L991:R991,"N"))=0,"V","I"),IF(COUNTIF(L991:R991,"Y"),"V","I"))="V"),"Valid","Invalid")," ")</f>
        <v xml:space="preserve"> </v>
      </c>
      <c r="U991"/>
    </row>
    <row r="992" spans="1:21" x14ac:dyDescent="0.35">
      <c r="A992" s="16"/>
      <c r="B992" s="116"/>
      <c r="C992" s="117"/>
      <c r="D992" s="118"/>
      <c r="E992" s="120"/>
      <c r="F992" s="56"/>
      <c r="G992" s="32"/>
      <c r="H992" s="32"/>
      <c r="I992" s="32"/>
      <c r="J992" s="32"/>
      <c r="K992" s="32"/>
      <c r="L992" s="32"/>
      <c r="M992" s="32"/>
      <c r="N992" s="32"/>
      <c r="O992" s="32"/>
      <c r="P992" s="32"/>
      <c r="Q992" s="32"/>
      <c r="R992" s="32"/>
      <c r="S992" s="25" t="str">
        <f>IF(COUNTA(B992:R992)=0,"",IF(AND(COUNTA(B992)&gt;0, COUNTA(C992)&gt;0, COUNTA(D992)&gt;0, COUNTA(E992)&gt;0, COUNTIF('OMS Drop Downs'!$C$2:$C$3,'OMS Response Form (ORF)'!F992),COUNTIF('OMS Drop Downs'!$D$2:$D$5,'OMS Response Form (ORF)'!G992),COUNTIF('OMS Drop Downs'!$A$2:$A$5,'OMS Response Form (ORF)'!H992),COUNTIF('OMS Drop Downs'!$B$2:$B$4,'OMS Response Form (ORF)'!I992),COUNTIF('OMS Drop Downs'!$A$2:$A$5,'OMS Response Form (ORF)'!J992),COUNTIF('OMS Drop Downs'!$E$2:$E$7,'OMS Response Form (ORF)'!K992),COUNTIF('OMS Drop Downs'!$B$2:$B$4,'OMS Response Form (ORF)'!L992),COUNTIF('OMS Drop Downs'!$B$2:$B$4,'OMS Response Form (ORF)'!M992),COUNTIF('OMS Drop Downs'!$B$2:$B$4,'OMS Response Form (ORF)'!N992),COUNTIF('OMS Drop Downs'!$B$2:$B$4,'OMS Response Form (ORF)'!O992), COUNTIF('OMS Drop Downs'!$B$2:$B$4,'OMS Response Form (ORF)'!P992),COUNTIF('OMS Drop Downs'!$B$2:$B$4,'OMS Response Form (ORF)'!Q992),COUNTIF('OMS Drop Downs'!$B$2:$B$4,'OMS Response Form (ORF)'!R992)),"Complete","Incomplete"))</f>
        <v/>
      </c>
      <c r="T992" s="26" t="str">
        <f>IF(S992="Complete",IF(AND(NOT(ISNA(VLOOKUP(CONCATENATE(F992,G992,H992,I992,J992,K992),'OMS Drop Downs'!G:G,1,FALSE))),IF(AND(G992&lt;&gt;"C3",K992&lt;&gt;"O5"),IF(SUM(COUNTIF(L992:R992,"Y"),COUNTIF(L992:R992,"N"))=0,"V","I"),IF(COUNTIF(L992:R992,"Y"),"V","I"))="V"),"Valid","Invalid")," ")</f>
        <v xml:space="preserve"> </v>
      </c>
      <c r="U992"/>
    </row>
    <row r="993" spans="1:21" x14ac:dyDescent="0.35">
      <c r="A993" s="16"/>
      <c r="B993" s="116"/>
      <c r="C993" s="117"/>
      <c r="D993" s="118"/>
      <c r="E993" s="120"/>
      <c r="F993" s="56"/>
      <c r="G993" s="32"/>
      <c r="H993" s="32"/>
      <c r="I993" s="32"/>
      <c r="J993" s="32"/>
      <c r="K993" s="32"/>
      <c r="L993" s="32"/>
      <c r="M993" s="32"/>
      <c r="N993" s="32"/>
      <c r="O993" s="32"/>
      <c r="P993" s="32"/>
      <c r="Q993" s="32"/>
      <c r="R993" s="32"/>
      <c r="S993" s="25" t="str">
        <f>IF(COUNTA(B993:R993)=0,"",IF(AND(COUNTA(B993)&gt;0, COUNTA(C993)&gt;0, COUNTA(D993)&gt;0, COUNTA(E993)&gt;0, COUNTIF('OMS Drop Downs'!$C$2:$C$3,'OMS Response Form (ORF)'!F993),COUNTIF('OMS Drop Downs'!$D$2:$D$5,'OMS Response Form (ORF)'!G993),COUNTIF('OMS Drop Downs'!$A$2:$A$5,'OMS Response Form (ORF)'!H993),COUNTIF('OMS Drop Downs'!$B$2:$B$4,'OMS Response Form (ORF)'!I993),COUNTIF('OMS Drop Downs'!$A$2:$A$5,'OMS Response Form (ORF)'!J993),COUNTIF('OMS Drop Downs'!$E$2:$E$7,'OMS Response Form (ORF)'!K993),COUNTIF('OMS Drop Downs'!$B$2:$B$4,'OMS Response Form (ORF)'!L993),COUNTIF('OMS Drop Downs'!$B$2:$B$4,'OMS Response Form (ORF)'!M993),COUNTIF('OMS Drop Downs'!$B$2:$B$4,'OMS Response Form (ORF)'!N993),COUNTIF('OMS Drop Downs'!$B$2:$B$4,'OMS Response Form (ORF)'!O993), COUNTIF('OMS Drop Downs'!$B$2:$B$4,'OMS Response Form (ORF)'!P993),COUNTIF('OMS Drop Downs'!$B$2:$B$4,'OMS Response Form (ORF)'!Q993),COUNTIF('OMS Drop Downs'!$B$2:$B$4,'OMS Response Form (ORF)'!R993)),"Complete","Incomplete"))</f>
        <v/>
      </c>
      <c r="T993" s="26" t="str">
        <f>IF(S993="Complete",IF(AND(NOT(ISNA(VLOOKUP(CONCATENATE(F993,G993,H993,I993,J993,K993),'OMS Drop Downs'!G:G,1,FALSE))),IF(AND(G993&lt;&gt;"C3",K993&lt;&gt;"O5"),IF(SUM(COUNTIF(L993:R993,"Y"),COUNTIF(L993:R993,"N"))=0,"V","I"),IF(COUNTIF(L993:R993,"Y"),"V","I"))="V"),"Valid","Invalid")," ")</f>
        <v xml:space="preserve"> </v>
      </c>
      <c r="U993"/>
    </row>
    <row r="994" spans="1:21" x14ac:dyDescent="0.35">
      <c r="A994" s="16"/>
      <c r="B994" s="116"/>
      <c r="C994" s="117"/>
      <c r="D994" s="118"/>
      <c r="E994" s="120"/>
      <c r="F994" s="56"/>
      <c r="G994" s="32"/>
      <c r="H994" s="32"/>
      <c r="I994" s="32"/>
      <c r="J994" s="32"/>
      <c r="K994" s="32"/>
      <c r="L994" s="32"/>
      <c r="M994" s="32"/>
      <c r="N994" s="32"/>
      <c r="O994" s="32"/>
      <c r="P994" s="32"/>
      <c r="Q994" s="32"/>
      <c r="R994" s="32"/>
      <c r="S994" s="25" t="str">
        <f>IF(COUNTA(B994:R994)=0,"",IF(AND(COUNTA(B994)&gt;0, COUNTA(C994)&gt;0, COUNTA(D994)&gt;0, COUNTA(E994)&gt;0, COUNTIF('OMS Drop Downs'!$C$2:$C$3,'OMS Response Form (ORF)'!F994),COUNTIF('OMS Drop Downs'!$D$2:$D$5,'OMS Response Form (ORF)'!G994),COUNTIF('OMS Drop Downs'!$A$2:$A$5,'OMS Response Form (ORF)'!H994),COUNTIF('OMS Drop Downs'!$B$2:$B$4,'OMS Response Form (ORF)'!I994),COUNTIF('OMS Drop Downs'!$A$2:$A$5,'OMS Response Form (ORF)'!J994),COUNTIF('OMS Drop Downs'!$E$2:$E$7,'OMS Response Form (ORF)'!K994),COUNTIF('OMS Drop Downs'!$B$2:$B$4,'OMS Response Form (ORF)'!L994),COUNTIF('OMS Drop Downs'!$B$2:$B$4,'OMS Response Form (ORF)'!M994),COUNTIF('OMS Drop Downs'!$B$2:$B$4,'OMS Response Form (ORF)'!N994),COUNTIF('OMS Drop Downs'!$B$2:$B$4,'OMS Response Form (ORF)'!O994), COUNTIF('OMS Drop Downs'!$B$2:$B$4,'OMS Response Form (ORF)'!P994),COUNTIF('OMS Drop Downs'!$B$2:$B$4,'OMS Response Form (ORF)'!Q994),COUNTIF('OMS Drop Downs'!$B$2:$B$4,'OMS Response Form (ORF)'!R994)),"Complete","Incomplete"))</f>
        <v/>
      </c>
      <c r="T994" s="26" t="str">
        <f>IF(S994="Complete",IF(AND(NOT(ISNA(VLOOKUP(CONCATENATE(F994,G994,H994,I994,J994,K994),'OMS Drop Downs'!G:G,1,FALSE))),IF(AND(G994&lt;&gt;"C3",K994&lt;&gt;"O5"),IF(SUM(COUNTIF(L994:R994,"Y"),COUNTIF(L994:R994,"N"))=0,"V","I"),IF(COUNTIF(L994:R994,"Y"),"V","I"))="V"),"Valid","Invalid")," ")</f>
        <v xml:space="preserve"> </v>
      </c>
      <c r="U994"/>
    </row>
    <row r="995" spans="1:21" x14ac:dyDescent="0.35">
      <c r="A995" s="16"/>
      <c r="B995" s="116"/>
      <c r="C995" s="117"/>
      <c r="D995" s="118"/>
      <c r="E995" s="120"/>
      <c r="F995" s="56"/>
      <c r="G995" s="32"/>
      <c r="H995" s="32"/>
      <c r="I995" s="32"/>
      <c r="J995" s="32"/>
      <c r="K995" s="32"/>
      <c r="L995" s="32"/>
      <c r="M995" s="32"/>
      <c r="N995" s="32"/>
      <c r="O995" s="32"/>
      <c r="P995" s="32"/>
      <c r="Q995" s="32"/>
      <c r="R995" s="32"/>
      <c r="S995" s="25" t="str">
        <f>IF(COUNTA(B995:R995)=0,"",IF(AND(COUNTA(B995)&gt;0, COUNTA(C995)&gt;0, COUNTA(D995)&gt;0, COUNTA(E995)&gt;0, COUNTIF('OMS Drop Downs'!$C$2:$C$3,'OMS Response Form (ORF)'!F995),COUNTIF('OMS Drop Downs'!$D$2:$D$5,'OMS Response Form (ORF)'!G995),COUNTIF('OMS Drop Downs'!$A$2:$A$5,'OMS Response Form (ORF)'!H995),COUNTIF('OMS Drop Downs'!$B$2:$B$4,'OMS Response Form (ORF)'!I995),COUNTIF('OMS Drop Downs'!$A$2:$A$5,'OMS Response Form (ORF)'!J995),COUNTIF('OMS Drop Downs'!$E$2:$E$7,'OMS Response Form (ORF)'!K995),COUNTIF('OMS Drop Downs'!$B$2:$B$4,'OMS Response Form (ORF)'!L995),COUNTIF('OMS Drop Downs'!$B$2:$B$4,'OMS Response Form (ORF)'!M995),COUNTIF('OMS Drop Downs'!$B$2:$B$4,'OMS Response Form (ORF)'!N995),COUNTIF('OMS Drop Downs'!$B$2:$B$4,'OMS Response Form (ORF)'!O995), COUNTIF('OMS Drop Downs'!$B$2:$B$4,'OMS Response Form (ORF)'!P995),COUNTIF('OMS Drop Downs'!$B$2:$B$4,'OMS Response Form (ORF)'!Q995),COUNTIF('OMS Drop Downs'!$B$2:$B$4,'OMS Response Form (ORF)'!R995)),"Complete","Incomplete"))</f>
        <v/>
      </c>
      <c r="T995" s="26" t="str">
        <f>IF(S995="Complete",IF(AND(NOT(ISNA(VLOOKUP(CONCATENATE(F995,G995,H995,I995,J995,K995),'OMS Drop Downs'!G:G,1,FALSE))),IF(AND(G995&lt;&gt;"C3",K995&lt;&gt;"O5"),IF(SUM(COUNTIF(L995:R995,"Y"),COUNTIF(L995:R995,"N"))=0,"V","I"),IF(COUNTIF(L995:R995,"Y"),"V","I"))="V"),"Valid","Invalid")," ")</f>
        <v xml:space="preserve"> </v>
      </c>
      <c r="U995"/>
    </row>
    <row r="996" spans="1:21" x14ac:dyDescent="0.35">
      <c r="A996" s="16"/>
      <c r="B996" s="116"/>
      <c r="C996" s="117"/>
      <c r="D996" s="118"/>
      <c r="E996" s="120"/>
      <c r="F996" s="56"/>
      <c r="G996" s="32"/>
      <c r="H996" s="32"/>
      <c r="I996" s="32"/>
      <c r="J996" s="32"/>
      <c r="K996" s="32"/>
      <c r="L996" s="32"/>
      <c r="M996" s="32"/>
      <c r="N996" s="32"/>
      <c r="O996" s="32"/>
      <c r="P996" s="32"/>
      <c r="Q996" s="32"/>
      <c r="R996" s="32"/>
      <c r="S996" s="25" t="str">
        <f>IF(COUNTA(B996:R996)=0,"",IF(AND(COUNTA(B996)&gt;0, COUNTA(C996)&gt;0, COUNTA(D996)&gt;0, COUNTA(E996)&gt;0, COUNTIF('OMS Drop Downs'!$C$2:$C$3,'OMS Response Form (ORF)'!F996),COUNTIF('OMS Drop Downs'!$D$2:$D$5,'OMS Response Form (ORF)'!G996),COUNTIF('OMS Drop Downs'!$A$2:$A$5,'OMS Response Form (ORF)'!H996),COUNTIF('OMS Drop Downs'!$B$2:$B$4,'OMS Response Form (ORF)'!I996),COUNTIF('OMS Drop Downs'!$A$2:$A$5,'OMS Response Form (ORF)'!J996),COUNTIF('OMS Drop Downs'!$E$2:$E$7,'OMS Response Form (ORF)'!K996),COUNTIF('OMS Drop Downs'!$B$2:$B$4,'OMS Response Form (ORF)'!L996),COUNTIF('OMS Drop Downs'!$B$2:$B$4,'OMS Response Form (ORF)'!M996),COUNTIF('OMS Drop Downs'!$B$2:$B$4,'OMS Response Form (ORF)'!N996),COUNTIF('OMS Drop Downs'!$B$2:$B$4,'OMS Response Form (ORF)'!O996), COUNTIF('OMS Drop Downs'!$B$2:$B$4,'OMS Response Form (ORF)'!P996),COUNTIF('OMS Drop Downs'!$B$2:$B$4,'OMS Response Form (ORF)'!Q996),COUNTIF('OMS Drop Downs'!$B$2:$B$4,'OMS Response Form (ORF)'!R996)),"Complete","Incomplete"))</f>
        <v/>
      </c>
      <c r="T996" s="26" t="str">
        <f>IF(S996="Complete",IF(AND(NOT(ISNA(VLOOKUP(CONCATENATE(F996,G996,H996,I996,J996,K996),'OMS Drop Downs'!G:G,1,FALSE))),IF(AND(G996&lt;&gt;"C3",K996&lt;&gt;"O5"),IF(SUM(COUNTIF(L996:R996,"Y"),COUNTIF(L996:R996,"N"))=0,"V","I"),IF(COUNTIF(L996:R996,"Y"),"V","I"))="V"),"Valid","Invalid")," ")</f>
        <v xml:space="preserve"> </v>
      </c>
      <c r="U996"/>
    </row>
    <row r="997" spans="1:21" x14ac:dyDescent="0.35">
      <c r="A997" s="16"/>
      <c r="B997" s="116"/>
      <c r="C997" s="117"/>
      <c r="D997" s="118"/>
      <c r="E997" s="120"/>
      <c r="F997" s="56"/>
      <c r="G997" s="32"/>
      <c r="H997" s="32"/>
      <c r="I997" s="32"/>
      <c r="J997" s="32"/>
      <c r="K997" s="32"/>
      <c r="L997" s="32"/>
      <c r="M997" s="32"/>
      <c r="N997" s="32"/>
      <c r="O997" s="32"/>
      <c r="P997" s="32"/>
      <c r="Q997" s="32"/>
      <c r="R997" s="32"/>
      <c r="S997" s="25" t="str">
        <f>IF(COUNTA(B997:R997)=0,"",IF(AND(COUNTA(B997)&gt;0, COUNTA(C997)&gt;0, COUNTA(D997)&gt;0, COUNTA(E997)&gt;0, COUNTIF('OMS Drop Downs'!$C$2:$C$3,'OMS Response Form (ORF)'!F997),COUNTIF('OMS Drop Downs'!$D$2:$D$5,'OMS Response Form (ORF)'!G997),COUNTIF('OMS Drop Downs'!$A$2:$A$5,'OMS Response Form (ORF)'!H997),COUNTIF('OMS Drop Downs'!$B$2:$B$4,'OMS Response Form (ORF)'!I997),COUNTIF('OMS Drop Downs'!$A$2:$A$5,'OMS Response Form (ORF)'!J997),COUNTIF('OMS Drop Downs'!$E$2:$E$7,'OMS Response Form (ORF)'!K997),COUNTIF('OMS Drop Downs'!$B$2:$B$4,'OMS Response Form (ORF)'!L997),COUNTIF('OMS Drop Downs'!$B$2:$B$4,'OMS Response Form (ORF)'!M997),COUNTIF('OMS Drop Downs'!$B$2:$B$4,'OMS Response Form (ORF)'!N997),COUNTIF('OMS Drop Downs'!$B$2:$B$4,'OMS Response Form (ORF)'!O997), COUNTIF('OMS Drop Downs'!$B$2:$B$4,'OMS Response Form (ORF)'!P997),COUNTIF('OMS Drop Downs'!$B$2:$B$4,'OMS Response Form (ORF)'!Q997),COUNTIF('OMS Drop Downs'!$B$2:$B$4,'OMS Response Form (ORF)'!R997)),"Complete","Incomplete"))</f>
        <v/>
      </c>
      <c r="T997" s="26" t="str">
        <f>IF(S997="Complete",IF(AND(NOT(ISNA(VLOOKUP(CONCATENATE(F997,G997,H997,I997,J997,K997),'OMS Drop Downs'!G:G,1,FALSE))),IF(AND(G997&lt;&gt;"C3",K997&lt;&gt;"O5"),IF(SUM(COUNTIF(L997:R997,"Y"),COUNTIF(L997:R997,"N"))=0,"V","I"),IF(COUNTIF(L997:R997,"Y"),"V","I"))="V"),"Valid","Invalid")," ")</f>
        <v xml:space="preserve"> </v>
      </c>
      <c r="U997"/>
    </row>
    <row r="998" spans="1:21" x14ac:dyDescent="0.35">
      <c r="A998" s="16"/>
      <c r="B998" s="116"/>
      <c r="C998" s="117"/>
      <c r="D998" s="118"/>
      <c r="E998" s="120"/>
      <c r="F998" s="56"/>
      <c r="G998" s="32"/>
      <c r="H998" s="32"/>
      <c r="I998" s="32"/>
      <c r="J998" s="32"/>
      <c r="K998" s="32"/>
      <c r="L998" s="32"/>
      <c r="M998" s="32"/>
      <c r="N998" s="32"/>
      <c r="O998" s="32"/>
      <c r="P998" s="32"/>
      <c r="Q998" s="32"/>
      <c r="R998" s="32"/>
      <c r="S998" s="25" t="str">
        <f>IF(COUNTA(B998:R998)=0,"",IF(AND(COUNTA(B998)&gt;0, COUNTA(C998)&gt;0, COUNTA(D998)&gt;0, COUNTA(E998)&gt;0, COUNTIF('OMS Drop Downs'!$C$2:$C$3,'OMS Response Form (ORF)'!F998),COUNTIF('OMS Drop Downs'!$D$2:$D$5,'OMS Response Form (ORF)'!G998),COUNTIF('OMS Drop Downs'!$A$2:$A$5,'OMS Response Form (ORF)'!H998),COUNTIF('OMS Drop Downs'!$B$2:$B$4,'OMS Response Form (ORF)'!I998),COUNTIF('OMS Drop Downs'!$A$2:$A$5,'OMS Response Form (ORF)'!J998),COUNTIF('OMS Drop Downs'!$E$2:$E$7,'OMS Response Form (ORF)'!K998),COUNTIF('OMS Drop Downs'!$B$2:$B$4,'OMS Response Form (ORF)'!L998),COUNTIF('OMS Drop Downs'!$B$2:$B$4,'OMS Response Form (ORF)'!M998),COUNTIF('OMS Drop Downs'!$B$2:$B$4,'OMS Response Form (ORF)'!N998),COUNTIF('OMS Drop Downs'!$B$2:$B$4,'OMS Response Form (ORF)'!O998), COUNTIF('OMS Drop Downs'!$B$2:$B$4,'OMS Response Form (ORF)'!P998),COUNTIF('OMS Drop Downs'!$B$2:$B$4,'OMS Response Form (ORF)'!Q998),COUNTIF('OMS Drop Downs'!$B$2:$B$4,'OMS Response Form (ORF)'!R998)),"Complete","Incomplete"))</f>
        <v/>
      </c>
      <c r="T998" s="26" t="str">
        <f>IF(S998="Complete",IF(AND(NOT(ISNA(VLOOKUP(CONCATENATE(F998,G998,H998,I998,J998,K998),'OMS Drop Downs'!G:G,1,FALSE))),IF(AND(G998&lt;&gt;"C3",K998&lt;&gt;"O5"),IF(SUM(COUNTIF(L998:R998,"Y"),COUNTIF(L998:R998,"N"))=0,"V","I"),IF(COUNTIF(L998:R998,"Y"),"V","I"))="V"),"Valid","Invalid")," ")</f>
        <v xml:space="preserve"> </v>
      </c>
      <c r="U998"/>
    </row>
    <row r="999" spans="1:21" x14ac:dyDescent="0.35">
      <c r="A999" s="16"/>
      <c r="B999" s="116"/>
      <c r="C999" s="117"/>
      <c r="D999" s="118"/>
      <c r="E999" s="120"/>
      <c r="F999" s="56"/>
      <c r="G999" s="32"/>
      <c r="H999" s="32"/>
      <c r="I999" s="32"/>
      <c r="J999" s="32"/>
      <c r="K999" s="32"/>
      <c r="L999" s="32"/>
      <c r="M999" s="32"/>
      <c r="N999" s="32"/>
      <c r="O999" s="32"/>
      <c r="P999" s="32"/>
      <c r="Q999" s="32"/>
      <c r="R999" s="32"/>
      <c r="S999" s="25" t="str">
        <f>IF(COUNTA(B999:R999)=0,"",IF(AND(COUNTA(B999)&gt;0, COUNTA(C999)&gt;0, COUNTA(D999)&gt;0, COUNTA(E999)&gt;0, COUNTIF('OMS Drop Downs'!$C$2:$C$3,'OMS Response Form (ORF)'!F999),COUNTIF('OMS Drop Downs'!$D$2:$D$5,'OMS Response Form (ORF)'!G999),COUNTIF('OMS Drop Downs'!$A$2:$A$5,'OMS Response Form (ORF)'!H999),COUNTIF('OMS Drop Downs'!$B$2:$B$4,'OMS Response Form (ORF)'!I999),COUNTIF('OMS Drop Downs'!$A$2:$A$5,'OMS Response Form (ORF)'!J999),COUNTIF('OMS Drop Downs'!$E$2:$E$7,'OMS Response Form (ORF)'!K999),COUNTIF('OMS Drop Downs'!$B$2:$B$4,'OMS Response Form (ORF)'!L999),COUNTIF('OMS Drop Downs'!$B$2:$B$4,'OMS Response Form (ORF)'!M999),COUNTIF('OMS Drop Downs'!$B$2:$B$4,'OMS Response Form (ORF)'!N999),COUNTIF('OMS Drop Downs'!$B$2:$B$4,'OMS Response Form (ORF)'!O999), COUNTIF('OMS Drop Downs'!$B$2:$B$4,'OMS Response Form (ORF)'!P999),COUNTIF('OMS Drop Downs'!$B$2:$B$4,'OMS Response Form (ORF)'!Q999),COUNTIF('OMS Drop Downs'!$B$2:$B$4,'OMS Response Form (ORF)'!R999)),"Complete","Incomplete"))</f>
        <v/>
      </c>
      <c r="T999" s="26" t="str">
        <f>IF(S999="Complete",IF(AND(NOT(ISNA(VLOOKUP(CONCATENATE(F999,G999,H999,I999,J999,K999),'OMS Drop Downs'!G:G,1,FALSE))),IF(AND(G999&lt;&gt;"C3",K999&lt;&gt;"O5"),IF(SUM(COUNTIF(L999:R999,"Y"),COUNTIF(L999:R999,"N"))=0,"V","I"),IF(COUNTIF(L999:R999,"Y"),"V","I"))="V"),"Valid","Invalid")," ")</f>
        <v xml:space="preserve"> </v>
      </c>
      <c r="U999"/>
    </row>
    <row r="1000" spans="1:21" x14ac:dyDescent="0.35">
      <c r="A1000" s="16"/>
      <c r="B1000" s="116"/>
      <c r="C1000" s="117"/>
      <c r="D1000" s="118"/>
      <c r="E1000" s="120"/>
      <c r="F1000" s="56"/>
      <c r="G1000" s="32"/>
      <c r="H1000" s="32"/>
      <c r="I1000" s="32"/>
      <c r="J1000" s="32"/>
      <c r="K1000" s="32"/>
      <c r="L1000" s="32"/>
      <c r="M1000" s="32"/>
      <c r="N1000" s="32"/>
      <c r="O1000" s="32"/>
      <c r="P1000" s="32"/>
      <c r="Q1000" s="32"/>
      <c r="R1000" s="32"/>
      <c r="S1000" s="25" t="str">
        <f>IF(COUNTA(B1000:R1000)=0,"",IF(AND(COUNTA(B1000)&gt;0, COUNTA(C1000)&gt;0, COUNTA(D1000)&gt;0, COUNTA(E1000)&gt;0, COUNTIF('OMS Drop Downs'!$C$2:$C$3,'OMS Response Form (ORF)'!F1000),COUNTIF('OMS Drop Downs'!$D$2:$D$5,'OMS Response Form (ORF)'!G1000),COUNTIF('OMS Drop Downs'!$A$2:$A$5,'OMS Response Form (ORF)'!H1000),COUNTIF('OMS Drop Downs'!$B$2:$B$4,'OMS Response Form (ORF)'!I1000),COUNTIF('OMS Drop Downs'!$A$2:$A$5,'OMS Response Form (ORF)'!J1000),COUNTIF('OMS Drop Downs'!$E$2:$E$7,'OMS Response Form (ORF)'!K1000),COUNTIF('OMS Drop Downs'!$B$2:$B$4,'OMS Response Form (ORF)'!L1000),COUNTIF('OMS Drop Downs'!$B$2:$B$4,'OMS Response Form (ORF)'!M1000),COUNTIF('OMS Drop Downs'!$B$2:$B$4,'OMS Response Form (ORF)'!N1000),COUNTIF('OMS Drop Downs'!$B$2:$B$4,'OMS Response Form (ORF)'!O1000), COUNTIF('OMS Drop Downs'!$B$2:$B$4,'OMS Response Form (ORF)'!P1000),COUNTIF('OMS Drop Downs'!$B$2:$B$4,'OMS Response Form (ORF)'!Q1000),COUNTIF('OMS Drop Downs'!$B$2:$B$4,'OMS Response Form (ORF)'!R1000)),"Complete","Incomplete"))</f>
        <v/>
      </c>
      <c r="T1000" s="26" t="str">
        <f>IF(S1000="Complete",IF(AND(NOT(ISNA(VLOOKUP(CONCATENATE(F1000,G1000,H1000,I1000,J1000,K1000),'OMS Drop Downs'!G:G,1,FALSE))),IF(AND(G1000&lt;&gt;"C3",K1000&lt;&gt;"O5"),IF(SUM(COUNTIF(L1000:R1000,"Y"),COUNTIF(L1000:R1000,"N"))=0,"V","I"),IF(COUNTIF(L1000:R1000,"Y"),"V","I"))="V"),"Valid","Invalid")," ")</f>
        <v xml:space="preserve"> </v>
      </c>
      <c r="U1000"/>
    </row>
    <row r="1001" spans="1:21" x14ac:dyDescent="0.35">
      <c r="A1001" s="16"/>
      <c r="B1001" s="116"/>
      <c r="C1001" s="117"/>
      <c r="D1001" s="118"/>
      <c r="E1001" s="120"/>
      <c r="F1001" s="56"/>
      <c r="G1001" s="32"/>
      <c r="H1001" s="32"/>
      <c r="I1001" s="32"/>
      <c r="J1001" s="32"/>
      <c r="K1001" s="32"/>
      <c r="L1001" s="32"/>
      <c r="M1001" s="32"/>
      <c r="N1001" s="32"/>
      <c r="O1001" s="32"/>
      <c r="P1001" s="32"/>
      <c r="Q1001" s="32"/>
      <c r="R1001" s="32"/>
      <c r="S1001" s="25" t="str">
        <f>IF(COUNTA(B1001:R1001)=0,"",IF(AND(COUNTA(B1001)&gt;0, COUNTA(C1001)&gt;0, COUNTA(D1001)&gt;0, COUNTA(E1001)&gt;0, COUNTIF('OMS Drop Downs'!$C$2:$C$3,'OMS Response Form (ORF)'!F1001),COUNTIF('OMS Drop Downs'!$D$2:$D$5,'OMS Response Form (ORF)'!G1001),COUNTIF('OMS Drop Downs'!$A$2:$A$5,'OMS Response Form (ORF)'!H1001),COUNTIF('OMS Drop Downs'!$B$2:$B$4,'OMS Response Form (ORF)'!I1001),COUNTIF('OMS Drop Downs'!$A$2:$A$5,'OMS Response Form (ORF)'!J1001),COUNTIF('OMS Drop Downs'!$E$2:$E$7,'OMS Response Form (ORF)'!K1001),COUNTIF('OMS Drop Downs'!$B$2:$B$4,'OMS Response Form (ORF)'!L1001),COUNTIF('OMS Drop Downs'!$B$2:$B$4,'OMS Response Form (ORF)'!M1001),COUNTIF('OMS Drop Downs'!$B$2:$B$4,'OMS Response Form (ORF)'!N1001),COUNTIF('OMS Drop Downs'!$B$2:$B$4,'OMS Response Form (ORF)'!O1001), COUNTIF('OMS Drop Downs'!$B$2:$B$4,'OMS Response Form (ORF)'!P1001),COUNTIF('OMS Drop Downs'!$B$2:$B$4,'OMS Response Form (ORF)'!Q1001),COUNTIF('OMS Drop Downs'!$B$2:$B$4,'OMS Response Form (ORF)'!R1001)),"Complete","Incomplete"))</f>
        <v/>
      </c>
      <c r="T1001" s="26" t="str">
        <f>IF(S1001="Complete",IF(AND(NOT(ISNA(VLOOKUP(CONCATENATE(F1001,G1001,H1001,I1001,J1001,K1001),'OMS Drop Downs'!G:G,1,FALSE))),IF(AND(G1001&lt;&gt;"C3",K1001&lt;&gt;"O5"),IF(SUM(COUNTIF(L1001:R1001,"Y"),COUNTIF(L1001:R1001,"N"))=0,"V","I"),IF(COUNTIF(L1001:R1001,"Y"),"V","I"))="V"),"Valid","Invalid")," ")</f>
        <v xml:space="preserve"> </v>
      </c>
      <c r="U1001"/>
    </row>
    <row r="1002" spans="1:21" x14ac:dyDescent="0.35">
      <c r="A1002" s="16"/>
      <c r="B1002" s="116"/>
      <c r="C1002" s="117"/>
      <c r="D1002" s="118"/>
      <c r="E1002" s="120"/>
      <c r="F1002" s="56"/>
      <c r="G1002" s="32"/>
      <c r="H1002" s="32"/>
      <c r="I1002" s="32"/>
      <c r="J1002" s="32"/>
      <c r="K1002" s="32"/>
      <c r="L1002" s="32"/>
      <c r="M1002" s="32"/>
      <c r="N1002" s="32"/>
      <c r="O1002" s="32"/>
      <c r="P1002" s="32"/>
      <c r="Q1002" s="32"/>
      <c r="R1002" s="32"/>
      <c r="S1002" s="25" t="str">
        <f>IF(COUNTA(B1002:R1002)=0,"",IF(AND(COUNTA(B1002)&gt;0, COUNTA(C1002)&gt;0, COUNTA(D1002)&gt;0, COUNTA(E1002)&gt;0, COUNTIF('OMS Drop Downs'!$C$2:$C$3,'OMS Response Form (ORF)'!F1002),COUNTIF('OMS Drop Downs'!$D$2:$D$5,'OMS Response Form (ORF)'!G1002),COUNTIF('OMS Drop Downs'!$A$2:$A$5,'OMS Response Form (ORF)'!H1002),COUNTIF('OMS Drop Downs'!$B$2:$B$4,'OMS Response Form (ORF)'!I1002),COUNTIF('OMS Drop Downs'!$A$2:$A$5,'OMS Response Form (ORF)'!J1002),COUNTIF('OMS Drop Downs'!$E$2:$E$7,'OMS Response Form (ORF)'!K1002),COUNTIF('OMS Drop Downs'!$B$2:$B$4,'OMS Response Form (ORF)'!L1002),COUNTIF('OMS Drop Downs'!$B$2:$B$4,'OMS Response Form (ORF)'!M1002),COUNTIF('OMS Drop Downs'!$B$2:$B$4,'OMS Response Form (ORF)'!N1002),COUNTIF('OMS Drop Downs'!$B$2:$B$4,'OMS Response Form (ORF)'!O1002), COUNTIF('OMS Drop Downs'!$B$2:$B$4,'OMS Response Form (ORF)'!P1002),COUNTIF('OMS Drop Downs'!$B$2:$B$4,'OMS Response Form (ORF)'!Q1002),COUNTIF('OMS Drop Downs'!$B$2:$B$4,'OMS Response Form (ORF)'!R1002)),"Complete","Incomplete"))</f>
        <v/>
      </c>
      <c r="T1002" s="26" t="str">
        <f>IF(S1002="Complete",IF(AND(NOT(ISNA(VLOOKUP(CONCATENATE(F1002,G1002,H1002,I1002,J1002,K1002),'OMS Drop Downs'!G:G,1,FALSE))),IF(AND(G1002&lt;&gt;"C3",K1002&lt;&gt;"O5"),IF(SUM(COUNTIF(L1002:R1002,"Y"),COUNTIF(L1002:R1002,"N"))=0,"V","I"),IF(COUNTIF(L1002:R1002,"Y"),"V","I"))="V"),"Valid","Invalid")," ")</f>
        <v xml:space="preserve"> </v>
      </c>
      <c r="U1002"/>
    </row>
    <row r="1003" spans="1:21" x14ac:dyDescent="0.35">
      <c r="A1003" s="16"/>
      <c r="B1003" s="116"/>
      <c r="C1003" s="117"/>
      <c r="D1003" s="118"/>
      <c r="E1003" s="120"/>
      <c r="F1003" s="56"/>
      <c r="G1003" s="32"/>
      <c r="H1003" s="32"/>
      <c r="I1003" s="32"/>
      <c r="J1003" s="32"/>
      <c r="K1003" s="32"/>
      <c r="L1003" s="32"/>
      <c r="M1003" s="32"/>
      <c r="N1003" s="32"/>
      <c r="O1003" s="32"/>
      <c r="P1003" s="32"/>
      <c r="Q1003" s="32"/>
      <c r="R1003" s="32"/>
      <c r="S1003" s="25" t="str">
        <f>IF(COUNTA(B1003:R1003)=0,"",IF(AND(COUNTA(B1003)&gt;0, COUNTA(C1003)&gt;0, COUNTA(D1003)&gt;0, COUNTA(E1003)&gt;0, COUNTIF('OMS Drop Downs'!$C$2:$C$3,'OMS Response Form (ORF)'!F1003),COUNTIF('OMS Drop Downs'!$D$2:$D$5,'OMS Response Form (ORF)'!G1003),COUNTIF('OMS Drop Downs'!$A$2:$A$5,'OMS Response Form (ORF)'!H1003),COUNTIF('OMS Drop Downs'!$B$2:$B$4,'OMS Response Form (ORF)'!I1003),COUNTIF('OMS Drop Downs'!$A$2:$A$5,'OMS Response Form (ORF)'!J1003),COUNTIF('OMS Drop Downs'!$E$2:$E$7,'OMS Response Form (ORF)'!K1003),COUNTIF('OMS Drop Downs'!$B$2:$B$4,'OMS Response Form (ORF)'!L1003),COUNTIF('OMS Drop Downs'!$B$2:$B$4,'OMS Response Form (ORF)'!M1003),COUNTIF('OMS Drop Downs'!$B$2:$B$4,'OMS Response Form (ORF)'!N1003),COUNTIF('OMS Drop Downs'!$B$2:$B$4,'OMS Response Form (ORF)'!O1003), COUNTIF('OMS Drop Downs'!$B$2:$B$4,'OMS Response Form (ORF)'!P1003),COUNTIF('OMS Drop Downs'!$B$2:$B$4,'OMS Response Form (ORF)'!Q1003),COUNTIF('OMS Drop Downs'!$B$2:$B$4,'OMS Response Form (ORF)'!R1003)),"Complete","Incomplete"))</f>
        <v/>
      </c>
      <c r="T1003" s="26" t="str">
        <f>IF(S1003="Complete",IF(AND(NOT(ISNA(VLOOKUP(CONCATENATE(F1003,G1003,H1003,I1003,J1003,K1003),'OMS Drop Downs'!G:G,1,FALSE))),IF(AND(G1003&lt;&gt;"C3",K1003&lt;&gt;"O5"),IF(SUM(COUNTIF(L1003:R1003,"Y"),COUNTIF(L1003:R1003,"N"))=0,"V","I"),IF(COUNTIF(L1003:R1003,"Y"),"V","I"))="V"),"Valid","Invalid")," ")</f>
        <v xml:space="preserve"> </v>
      </c>
      <c r="U1003"/>
    </row>
    <row r="1004" spans="1:21" x14ac:dyDescent="0.35">
      <c r="A1004" s="16"/>
      <c r="B1004" s="116"/>
      <c r="C1004" s="117"/>
      <c r="D1004" s="118"/>
      <c r="E1004" s="120"/>
      <c r="F1004" s="56"/>
      <c r="G1004" s="32"/>
      <c r="H1004" s="32"/>
      <c r="I1004" s="32"/>
      <c r="J1004" s="32"/>
      <c r="K1004" s="32"/>
      <c r="L1004" s="32"/>
      <c r="M1004" s="32"/>
      <c r="N1004" s="32"/>
      <c r="O1004" s="32"/>
      <c r="P1004" s="32"/>
      <c r="Q1004" s="32"/>
      <c r="R1004" s="32"/>
      <c r="S1004" s="25" t="str">
        <f>IF(COUNTA(B1004:R1004)=0,"",IF(AND(COUNTA(B1004)&gt;0, COUNTA(C1004)&gt;0, COUNTA(D1004)&gt;0, COUNTA(E1004)&gt;0, COUNTIF('OMS Drop Downs'!$C$2:$C$3,'OMS Response Form (ORF)'!F1004),COUNTIF('OMS Drop Downs'!$D$2:$D$5,'OMS Response Form (ORF)'!G1004),COUNTIF('OMS Drop Downs'!$A$2:$A$5,'OMS Response Form (ORF)'!H1004),COUNTIF('OMS Drop Downs'!$B$2:$B$4,'OMS Response Form (ORF)'!I1004),COUNTIF('OMS Drop Downs'!$A$2:$A$5,'OMS Response Form (ORF)'!J1004),COUNTIF('OMS Drop Downs'!$E$2:$E$7,'OMS Response Form (ORF)'!K1004),COUNTIF('OMS Drop Downs'!$B$2:$B$4,'OMS Response Form (ORF)'!L1004),COUNTIF('OMS Drop Downs'!$B$2:$B$4,'OMS Response Form (ORF)'!M1004),COUNTIF('OMS Drop Downs'!$B$2:$B$4,'OMS Response Form (ORF)'!N1004),COUNTIF('OMS Drop Downs'!$B$2:$B$4,'OMS Response Form (ORF)'!O1004), COUNTIF('OMS Drop Downs'!$B$2:$B$4,'OMS Response Form (ORF)'!P1004),COUNTIF('OMS Drop Downs'!$B$2:$B$4,'OMS Response Form (ORF)'!Q1004),COUNTIF('OMS Drop Downs'!$B$2:$B$4,'OMS Response Form (ORF)'!R1004)),"Complete","Incomplete"))</f>
        <v/>
      </c>
      <c r="T1004" s="26" t="str">
        <f>IF(S1004="Complete",IF(AND(NOT(ISNA(VLOOKUP(CONCATENATE(F1004,G1004,H1004,I1004,J1004,K1004),'OMS Drop Downs'!G:G,1,FALSE))),IF(AND(G1004&lt;&gt;"C3",K1004&lt;&gt;"O5"),IF(SUM(COUNTIF(L1004:R1004,"Y"),COUNTIF(L1004:R1004,"N"))=0,"V","I"),IF(COUNTIF(L1004:R1004,"Y"),"V","I"))="V"),"Valid","Invalid")," ")</f>
        <v xml:space="preserve"> </v>
      </c>
      <c r="U1004"/>
    </row>
    <row r="1005" spans="1:21" x14ac:dyDescent="0.35">
      <c r="A1005" s="16"/>
      <c r="B1005" s="116"/>
      <c r="C1005" s="117"/>
      <c r="D1005" s="118"/>
      <c r="E1005" s="120"/>
      <c r="F1005" s="56"/>
      <c r="G1005" s="32"/>
      <c r="H1005" s="32"/>
      <c r="I1005" s="32"/>
      <c r="J1005" s="32"/>
      <c r="K1005" s="32"/>
      <c r="L1005" s="32"/>
      <c r="M1005" s="32"/>
      <c r="N1005" s="32"/>
      <c r="O1005" s="32"/>
      <c r="P1005" s="32"/>
      <c r="Q1005" s="32"/>
      <c r="R1005" s="32"/>
      <c r="S1005" s="25" t="str">
        <f>IF(COUNTA(B1005:R1005)=0,"",IF(AND(COUNTA(B1005)&gt;0, COUNTA(C1005)&gt;0, COUNTA(D1005)&gt;0, COUNTA(E1005)&gt;0, COUNTIF('OMS Drop Downs'!$C$2:$C$3,'OMS Response Form (ORF)'!F1005),COUNTIF('OMS Drop Downs'!$D$2:$D$5,'OMS Response Form (ORF)'!G1005),COUNTIF('OMS Drop Downs'!$A$2:$A$5,'OMS Response Form (ORF)'!H1005),COUNTIF('OMS Drop Downs'!$B$2:$B$4,'OMS Response Form (ORF)'!I1005),COUNTIF('OMS Drop Downs'!$A$2:$A$5,'OMS Response Form (ORF)'!J1005),COUNTIF('OMS Drop Downs'!$E$2:$E$7,'OMS Response Form (ORF)'!K1005),COUNTIF('OMS Drop Downs'!$B$2:$B$4,'OMS Response Form (ORF)'!L1005),COUNTIF('OMS Drop Downs'!$B$2:$B$4,'OMS Response Form (ORF)'!M1005),COUNTIF('OMS Drop Downs'!$B$2:$B$4,'OMS Response Form (ORF)'!N1005),COUNTIF('OMS Drop Downs'!$B$2:$B$4,'OMS Response Form (ORF)'!O1005), COUNTIF('OMS Drop Downs'!$B$2:$B$4,'OMS Response Form (ORF)'!P1005),COUNTIF('OMS Drop Downs'!$B$2:$B$4,'OMS Response Form (ORF)'!Q1005),COUNTIF('OMS Drop Downs'!$B$2:$B$4,'OMS Response Form (ORF)'!R1005)),"Complete","Incomplete"))</f>
        <v/>
      </c>
      <c r="T1005" s="26" t="str">
        <f>IF(S1005="Complete",IF(AND(NOT(ISNA(VLOOKUP(CONCATENATE(F1005,G1005,H1005,I1005,J1005,K1005),'OMS Drop Downs'!G:G,1,FALSE))),IF(AND(G1005&lt;&gt;"C3",K1005&lt;&gt;"O5"),IF(SUM(COUNTIF(L1005:R1005,"Y"),COUNTIF(L1005:R1005,"N"))=0,"V","I"),IF(COUNTIF(L1005:R1005,"Y"),"V","I"))="V"),"Valid","Invalid")," ")</f>
        <v xml:space="preserve"> </v>
      </c>
      <c r="U1005"/>
    </row>
    <row r="1006" spans="1:21" x14ac:dyDescent="0.35">
      <c r="A1006" s="16"/>
      <c r="B1006" s="116"/>
      <c r="C1006" s="117"/>
      <c r="D1006" s="118"/>
      <c r="E1006" s="120"/>
      <c r="F1006" s="56"/>
      <c r="G1006" s="32"/>
      <c r="H1006" s="32"/>
      <c r="I1006" s="32"/>
      <c r="J1006" s="32"/>
      <c r="K1006" s="32"/>
      <c r="L1006" s="32"/>
      <c r="M1006" s="32"/>
      <c r="N1006" s="32"/>
      <c r="O1006" s="32"/>
      <c r="P1006" s="32"/>
      <c r="Q1006" s="32"/>
      <c r="R1006" s="32"/>
      <c r="S1006" s="25" t="str">
        <f>IF(COUNTA(B1006:R1006)=0,"",IF(AND(COUNTA(B1006)&gt;0, COUNTA(C1006)&gt;0, COUNTA(D1006)&gt;0, COUNTA(E1006)&gt;0, COUNTIF('OMS Drop Downs'!$C$2:$C$3,'OMS Response Form (ORF)'!F1006),COUNTIF('OMS Drop Downs'!$D$2:$D$5,'OMS Response Form (ORF)'!G1006),COUNTIF('OMS Drop Downs'!$A$2:$A$5,'OMS Response Form (ORF)'!H1006),COUNTIF('OMS Drop Downs'!$B$2:$B$4,'OMS Response Form (ORF)'!I1006),COUNTIF('OMS Drop Downs'!$A$2:$A$5,'OMS Response Form (ORF)'!J1006),COUNTIF('OMS Drop Downs'!$E$2:$E$7,'OMS Response Form (ORF)'!K1006),COUNTIF('OMS Drop Downs'!$B$2:$B$4,'OMS Response Form (ORF)'!L1006),COUNTIF('OMS Drop Downs'!$B$2:$B$4,'OMS Response Form (ORF)'!M1006),COUNTIF('OMS Drop Downs'!$B$2:$B$4,'OMS Response Form (ORF)'!N1006),COUNTIF('OMS Drop Downs'!$B$2:$B$4,'OMS Response Form (ORF)'!O1006), COUNTIF('OMS Drop Downs'!$B$2:$B$4,'OMS Response Form (ORF)'!P1006),COUNTIF('OMS Drop Downs'!$B$2:$B$4,'OMS Response Form (ORF)'!Q1006),COUNTIF('OMS Drop Downs'!$B$2:$B$4,'OMS Response Form (ORF)'!R1006)),"Complete","Incomplete"))</f>
        <v/>
      </c>
      <c r="T1006" s="26" t="str">
        <f>IF(S1006="Complete",IF(AND(NOT(ISNA(VLOOKUP(CONCATENATE(F1006,G1006,H1006,I1006,J1006,K1006),'OMS Drop Downs'!G:G,1,FALSE))),IF(AND(G1006&lt;&gt;"C3",K1006&lt;&gt;"O5"),IF(SUM(COUNTIF(L1006:R1006,"Y"),COUNTIF(L1006:R1006,"N"))=0,"V","I"),IF(COUNTIF(L1006:R1006,"Y"),"V","I"))="V"),"Valid","Invalid")," ")</f>
        <v xml:space="preserve"> </v>
      </c>
      <c r="U1006"/>
    </row>
    <row r="1007" spans="1:21" x14ac:dyDescent="0.35">
      <c r="A1007" s="16"/>
      <c r="B1007" s="116"/>
      <c r="C1007" s="117"/>
      <c r="D1007" s="118"/>
      <c r="E1007" s="120"/>
      <c r="F1007" s="56"/>
      <c r="G1007" s="32"/>
      <c r="H1007" s="32"/>
      <c r="I1007" s="32"/>
      <c r="J1007" s="32"/>
      <c r="K1007" s="32"/>
      <c r="L1007" s="32"/>
      <c r="M1007" s="32"/>
      <c r="N1007" s="32"/>
      <c r="O1007" s="32"/>
      <c r="P1007" s="32"/>
      <c r="Q1007" s="32"/>
      <c r="R1007" s="32"/>
      <c r="S1007" s="25" t="str">
        <f>IF(COUNTA(B1007:R1007)=0,"",IF(AND(COUNTA(B1007)&gt;0, COUNTA(C1007)&gt;0, COUNTA(D1007)&gt;0, COUNTA(E1007)&gt;0, COUNTIF('OMS Drop Downs'!$C$2:$C$3,'OMS Response Form (ORF)'!F1007),COUNTIF('OMS Drop Downs'!$D$2:$D$5,'OMS Response Form (ORF)'!G1007),COUNTIF('OMS Drop Downs'!$A$2:$A$5,'OMS Response Form (ORF)'!H1007),COUNTIF('OMS Drop Downs'!$B$2:$B$4,'OMS Response Form (ORF)'!I1007),COUNTIF('OMS Drop Downs'!$A$2:$A$5,'OMS Response Form (ORF)'!J1007),COUNTIF('OMS Drop Downs'!$E$2:$E$7,'OMS Response Form (ORF)'!K1007),COUNTIF('OMS Drop Downs'!$B$2:$B$4,'OMS Response Form (ORF)'!L1007),COUNTIF('OMS Drop Downs'!$B$2:$B$4,'OMS Response Form (ORF)'!M1007),COUNTIF('OMS Drop Downs'!$B$2:$B$4,'OMS Response Form (ORF)'!N1007),COUNTIF('OMS Drop Downs'!$B$2:$B$4,'OMS Response Form (ORF)'!O1007), COUNTIF('OMS Drop Downs'!$B$2:$B$4,'OMS Response Form (ORF)'!P1007),COUNTIF('OMS Drop Downs'!$B$2:$B$4,'OMS Response Form (ORF)'!Q1007),COUNTIF('OMS Drop Downs'!$B$2:$B$4,'OMS Response Form (ORF)'!R1007)),"Complete","Incomplete"))</f>
        <v/>
      </c>
      <c r="T1007" s="26" t="str">
        <f>IF(S1007="Complete",IF(AND(NOT(ISNA(VLOOKUP(CONCATENATE(F1007,G1007,H1007,I1007,J1007,K1007),'OMS Drop Downs'!G:G,1,FALSE))),IF(AND(G1007&lt;&gt;"C3",K1007&lt;&gt;"O5"),IF(SUM(COUNTIF(L1007:R1007,"Y"),COUNTIF(L1007:R1007,"N"))=0,"V","I"),IF(COUNTIF(L1007:R1007,"Y"),"V","I"))="V"),"Valid","Invalid")," ")</f>
        <v xml:space="preserve"> </v>
      </c>
      <c r="U1007"/>
    </row>
    <row r="1008" spans="1:21" x14ac:dyDescent="0.35">
      <c r="A1008" s="16"/>
      <c r="B1008" s="116"/>
      <c r="C1008" s="117"/>
      <c r="D1008" s="118"/>
      <c r="E1008" s="120"/>
      <c r="F1008" s="56"/>
      <c r="G1008" s="32"/>
      <c r="H1008" s="32"/>
      <c r="I1008" s="32"/>
      <c r="J1008" s="32"/>
      <c r="K1008" s="32"/>
      <c r="L1008" s="32"/>
      <c r="M1008" s="32"/>
      <c r="N1008" s="32"/>
      <c r="O1008" s="32"/>
      <c r="P1008" s="32"/>
      <c r="Q1008" s="32"/>
      <c r="R1008" s="32"/>
      <c r="S1008" s="25" t="str">
        <f>IF(COUNTA(B1008:R1008)=0,"",IF(AND(COUNTA(B1008)&gt;0, COUNTA(C1008)&gt;0, COUNTA(D1008)&gt;0, COUNTA(E1008)&gt;0, COUNTIF('OMS Drop Downs'!$C$2:$C$3,'OMS Response Form (ORF)'!F1008),COUNTIF('OMS Drop Downs'!$D$2:$D$5,'OMS Response Form (ORF)'!G1008),COUNTIF('OMS Drop Downs'!$A$2:$A$5,'OMS Response Form (ORF)'!H1008),COUNTIF('OMS Drop Downs'!$B$2:$B$4,'OMS Response Form (ORF)'!I1008),COUNTIF('OMS Drop Downs'!$A$2:$A$5,'OMS Response Form (ORF)'!J1008),COUNTIF('OMS Drop Downs'!$E$2:$E$7,'OMS Response Form (ORF)'!K1008),COUNTIF('OMS Drop Downs'!$B$2:$B$4,'OMS Response Form (ORF)'!L1008),COUNTIF('OMS Drop Downs'!$B$2:$B$4,'OMS Response Form (ORF)'!M1008),COUNTIF('OMS Drop Downs'!$B$2:$B$4,'OMS Response Form (ORF)'!N1008),COUNTIF('OMS Drop Downs'!$B$2:$B$4,'OMS Response Form (ORF)'!O1008), COUNTIF('OMS Drop Downs'!$B$2:$B$4,'OMS Response Form (ORF)'!P1008),COUNTIF('OMS Drop Downs'!$B$2:$B$4,'OMS Response Form (ORF)'!Q1008),COUNTIF('OMS Drop Downs'!$B$2:$B$4,'OMS Response Form (ORF)'!R1008)),"Complete","Incomplete"))</f>
        <v/>
      </c>
      <c r="T1008" s="26" t="str">
        <f>IF(S1008="Complete",IF(AND(NOT(ISNA(VLOOKUP(CONCATENATE(F1008,G1008,H1008,I1008,J1008,K1008),'OMS Drop Downs'!G:G,1,FALSE))),IF(AND(G1008&lt;&gt;"C3",K1008&lt;&gt;"O5"),IF(SUM(COUNTIF(L1008:R1008,"Y"),COUNTIF(L1008:R1008,"N"))=0,"V","I"),IF(COUNTIF(L1008:R1008,"Y"),"V","I"))="V"),"Valid","Invalid")," ")</f>
        <v xml:space="preserve"> </v>
      </c>
      <c r="U1008"/>
    </row>
    <row r="1009" spans="1:21" x14ac:dyDescent="0.35">
      <c r="A1009" s="16"/>
      <c r="B1009" s="116"/>
      <c r="C1009" s="117"/>
      <c r="D1009" s="118"/>
      <c r="E1009" s="120"/>
      <c r="F1009" s="56"/>
      <c r="G1009" s="32"/>
      <c r="H1009" s="32"/>
      <c r="I1009" s="32"/>
      <c r="J1009" s="32"/>
      <c r="K1009" s="32"/>
      <c r="L1009" s="32"/>
      <c r="M1009" s="32"/>
      <c r="N1009" s="32"/>
      <c r="O1009" s="32"/>
      <c r="P1009" s="32"/>
      <c r="Q1009" s="32"/>
      <c r="R1009" s="32"/>
      <c r="S1009" s="25" t="str">
        <f>IF(COUNTA(B1009:R1009)=0,"",IF(AND(COUNTA(B1009)&gt;0, COUNTA(C1009)&gt;0, COUNTA(D1009)&gt;0, COUNTA(E1009)&gt;0, COUNTIF('OMS Drop Downs'!$C$2:$C$3,'OMS Response Form (ORF)'!F1009),COUNTIF('OMS Drop Downs'!$D$2:$D$5,'OMS Response Form (ORF)'!G1009),COUNTIF('OMS Drop Downs'!$A$2:$A$5,'OMS Response Form (ORF)'!H1009),COUNTIF('OMS Drop Downs'!$B$2:$B$4,'OMS Response Form (ORF)'!I1009),COUNTIF('OMS Drop Downs'!$A$2:$A$5,'OMS Response Form (ORF)'!J1009),COUNTIF('OMS Drop Downs'!$E$2:$E$7,'OMS Response Form (ORF)'!K1009),COUNTIF('OMS Drop Downs'!$B$2:$B$4,'OMS Response Form (ORF)'!L1009),COUNTIF('OMS Drop Downs'!$B$2:$B$4,'OMS Response Form (ORF)'!M1009),COUNTIF('OMS Drop Downs'!$B$2:$B$4,'OMS Response Form (ORF)'!N1009),COUNTIF('OMS Drop Downs'!$B$2:$B$4,'OMS Response Form (ORF)'!O1009), COUNTIF('OMS Drop Downs'!$B$2:$B$4,'OMS Response Form (ORF)'!P1009),COUNTIF('OMS Drop Downs'!$B$2:$B$4,'OMS Response Form (ORF)'!Q1009),COUNTIF('OMS Drop Downs'!$B$2:$B$4,'OMS Response Form (ORF)'!R1009)),"Complete","Incomplete"))</f>
        <v/>
      </c>
      <c r="T1009" s="26" t="str">
        <f>IF(S1009="Complete",IF(AND(NOT(ISNA(VLOOKUP(CONCATENATE(F1009,G1009,H1009,I1009,J1009,K1009),'OMS Drop Downs'!G:G,1,FALSE))),IF(AND(G1009&lt;&gt;"C3",K1009&lt;&gt;"O5"),IF(SUM(COUNTIF(L1009:R1009,"Y"),COUNTIF(L1009:R1009,"N"))=0,"V","I"),IF(COUNTIF(L1009:R1009,"Y"),"V","I"))="V"),"Valid","Invalid")," ")</f>
        <v xml:space="preserve"> </v>
      </c>
      <c r="U1009"/>
    </row>
    <row r="1010" spans="1:21" x14ac:dyDescent="0.35">
      <c r="A1010" s="16"/>
      <c r="B1010" s="116"/>
      <c r="C1010" s="117"/>
      <c r="D1010" s="118"/>
      <c r="E1010" s="120"/>
      <c r="F1010" s="56"/>
      <c r="G1010" s="32"/>
      <c r="H1010" s="32"/>
      <c r="I1010" s="32"/>
      <c r="J1010" s="32"/>
      <c r="K1010" s="32"/>
      <c r="L1010" s="32"/>
      <c r="M1010" s="32"/>
      <c r="N1010" s="32"/>
      <c r="O1010" s="32"/>
      <c r="P1010" s="32"/>
      <c r="Q1010" s="32"/>
      <c r="R1010" s="32"/>
      <c r="S1010" s="25" t="str">
        <f>IF(COUNTA(B1010:R1010)=0,"",IF(AND(COUNTA(B1010)&gt;0, COUNTA(C1010)&gt;0, COUNTA(D1010)&gt;0, COUNTA(E1010)&gt;0, COUNTIF('OMS Drop Downs'!$C$2:$C$3,'OMS Response Form (ORF)'!F1010),COUNTIF('OMS Drop Downs'!$D$2:$D$5,'OMS Response Form (ORF)'!G1010),COUNTIF('OMS Drop Downs'!$A$2:$A$5,'OMS Response Form (ORF)'!H1010),COUNTIF('OMS Drop Downs'!$B$2:$B$4,'OMS Response Form (ORF)'!I1010),COUNTIF('OMS Drop Downs'!$A$2:$A$5,'OMS Response Form (ORF)'!J1010),COUNTIF('OMS Drop Downs'!$E$2:$E$7,'OMS Response Form (ORF)'!K1010),COUNTIF('OMS Drop Downs'!$B$2:$B$4,'OMS Response Form (ORF)'!L1010),COUNTIF('OMS Drop Downs'!$B$2:$B$4,'OMS Response Form (ORF)'!M1010),COUNTIF('OMS Drop Downs'!$B$2:$B$4,'OMS Response Form (ORF)'!N1010),COUNTIF('OMS Drop Downs'!$B$2:$B$4,'OMS Response Form (ORF)'!O1010), COUNTIF('OMS Drop Downs'!$B$2:$B$4,'OMS Response Form (ORF)'!P1010),COUNTIF('OMS Drop Downs'!$B$2:$B$4,'OMS Response Form (ORF)'!Q1010),COUNTIF('OMS Drop Downs'!$B$2:$B$4,'OMS Response Form (ORF)'!R1010)),"Complete","Incomplete"))</f>
        <v/>
      </c>
      <c r="T1010" s="26" t="str">
        <f>IF(S1010="Complete",IF(AND(NOT(ISNA(VLOOKUP(CONCATENATE(F1010,G1010,H1010,I1010,J1010,K1010),'OMS Drop Downs'!G:G,1,FALSE))),IF(AND(G1010&lt;&gt;"C3",K1010&lt;&gt;"O5"),IF(SUM(COUNTIF(L1010:R1010,"Y"),COUNTIF(L1010:R1010,"N"))=0,"V","I"),IF(COUNTIF(L1010:R1010,"Y"),"V","I"))="V"),"Valid","Invalid")," ")</f>
        <v xml:space="preserve"> </v>
      </c>
      <c r="U1010"/>
    </row>
    <row r="1011" spans="1:21" x14ac:dyDescent="0.35">
      <c r="A1011" s="16"/>
      <c r="B1011" s="116"/>
      <c r="C1011" s="117"/>
      <c r="D1011" s="118"/>
      <c r="E1011" s="120"/>
      <c r="F1011" s="56"/>
      <c r="G1011" s="32"/>
      <c r="H1011" s="32"/>
      <c r="I1011" s="32"/>
      <c r="J1011" s="32"/>
      <c r="K1011" s="32"/>
      <c r="L1011" s="32"/>
      <c r="M1011" s="32"/>
      <c r="N1011" s="32"/>
      <c r="O1011" s="32"/>
      <c r="P1011" s="32"/>
      <c r="Q1011" s="32"/>
      <c r="R1011" s="32"/>
      <c r="S1011" s="25" t="str">
        <f>IF(COUNTA(B1011:R1011)=0,"",IF(AND(COUNTA(B1011)&gt;0, COUNTA(C1011)&gt;0, COUNTA(D1011)&gt;0, COUNTA(E1011)&gt;0, COUNTIF('OMS Drop Downs'!$C$2:$C$3,'OMS Response Form (ORF)'!F1011),COUNTIF('OMS Drop Downs'!$D$2:$D$5,'OMS Response Form (ORF)'!G1011),COUNTIF('OMS Drop Downs'!$A$2:$A$5,'OMS Response Form (ORF)'!H1011),COUNTIF('OMS Drop Downs'!$B$2:$B$4,'OMS Response Form (ORF)'!I1011),COUNTIF('OMS Drop Downs'!$A$2:$A$5,'OMS Response Form (ORF)'!J1011),COUNTIF('OMS Drop Downs'!$E$2:$E$7,'OMS Response Form (ORF)'!K1011),COUNTIF('OMS Drop Downs'!$B$2:$B$4,'OMS Response Form (ORF)'!L1011),COUNTIF('OMS Drop Downs'!$B$2:$B$4,'OMS Response Form (ORF)'!M1011),COUNTIF('OMS Drop Downs'!$B$2:$B$4,'OMS Response Form (ORF)'!N1011),COUNTIF('OMS Drop Downs'!$B$2:$B$4,'OMS Response Form (ORF)'!O1011), COUNTIF('OMS Drop Downs'!$B$2:$B$4,'OMS Response Form (ORF)'!P1011),COUNTIF('OMS Drop Downs'!$B$2:$B$4,'OMS Response Form (ORF)'!Q1011),COUNTIF('OMS Drop Downs'!$B$2:$B$4,'OMS Response Form (ORF)'!R1011)),"Complete","Incomplete"))</f>
        <v/>
      </c>
      <c r="T1011" s="26" t="str">
        <f>IF(S1011="Complete",IF(AND(NOT(ISNA(VLOOKUP(CONCATENATE(F1011,G1011,H1011,I1011,J1011,K1011),'OMS Drop Downs'!G:G,1,FALSE))),IF(AND(G1011&lt;&gt;"C3",K1011&lt;&gt;"O5"),IF(SUM(COUNTIF(L1011:R1011,"Y"),COUNTIF(L1011:R1011,"N"))=0,"V","I"),IF(COUNTIF(L1011:R1011,"Y"),"V","I"))="V"),"Valid","Invalid")," ")</f>
        <v xml:space="preserve"> </v>
      </c>
      <c r="U1011"/>
    </row>
    <row r="1012" spans="1:21" x14ac:dyDescent="0.35">
      <c r="A1012" s="16"/>
      <c r="B1012" s="116"/>
      <c r="C1012" s="117"/>
      <c r="D1012" s="118"/>
      <c r="E1012" s="120"/>
      <c r="F1012" s="56"/>
      <c r="G1012" s="32"/>
      <c r="H1012" s="32"/>
      <c r="I1012" s="32"/>
      <c r="J1012" s="32"/>
      <c r="K1012" s="32"/>
      <c r="L1012" s="32"/>
      <c r="M1012" s="32"/>
      <c r="N1012" s="32"/>
      <c r="O1012" s="32"/>
      <c r="P1012" s="32"/>
      <c r="Q1012" s="32"/>
      <c r="R1012" s="32"/>
      <c r="S1012" s="25" t="str">
        <f>IF(COUNTA(B1012:R1012)=0,"",IF(AND(COUNTA(B1012)&gt;0, COUNTA(C1012)&gt;0, COUNTA(D1012)&gt;0, COUNTA(E1012)&gt;0, COUNTIF('OMS Drop Downs'!$C$2:$C$3,'OMS Response Form (ORF)'!F1012),COUNTIF('OMS Drop Downs'!$D$2:$D$5,'OMS Response Form (ORF)'!G1012),COUNTIF('OMS Drop Downs'!$A$2:$A$5,'OMS Response Form (ORF)'!H1012),COUNTIF('OMS Drop Downs'!$B$2:$B$4,'OMS Response Form (ORF)'!I1012),COUNTIF('OMS Drop Downs'!$A$2:$A$5,'OMS Response Form (ORF)'!J1012),COUNTIF('OMS Drop Downs'!$E$2:$E$7,'OMS Response Form (ORF)'!K1012),COUNTIF('OMS Drop Downs'!$B$2:$B$4,'OMS Response Form (ORF)'!L1012),COUNTIF('OMS Drop Downs'!$B$2:$B$4,'OMS Response Form (ORF)'!M1012),COUNTIF('OMS Drop Downs'!$B$2:$B$4,'OMS Response Form (ORF)'!N1012),COUNTIF('OMS Drop Downs'!$B$2:$B$4,'OMS Response Form (ORF)'!O1012), COUNTIF('OMS Drop Downs'!$B$2:$B$4,'OMS Response Form (ORF)'!P1012),COUNTIF('OMS Drop Downs'!$B$2:$B$4,'OMS Response Form (ORF)'!Q1012),COUNTIF('OMS Drop Downs'!$B$2:$B$4,'OMS Response Form (ORF)'!R1012)),"Complete","Incomplete"))</f>
        <v/>
      </c>
      <c r="T1012" s="26" t="str">
        <f>IF(S1012="Complete",IF(AND(NOT(ISNA(VLOOKUP(CONCATENATE(F1012,G1012,H1012,I1012,J1012,K1012),'OMS Drop Downs'!G:G,1,FALSE))),IF(AND(G1012&lt;&gt;"C3",K1012&lt;&gt;"O5"),IF(SUM(COUNTIF(L1012:R1012,"Y"),COUNTIF(L1012:R1012,"N"))=0,"V","I"),IF(COUNTIF(L1012:R1012,"Y"),"V","I"))="V"),"Valid","Invalid")," ")</f>
        <v xml:space="preserve"> </v>
      </c>
      <c r="U1012"/>
    </row>
    <row r="1013" spans="1:21" x14ac:dyDescent="0.35">
      <c r="A1013" s="16"/>
      <c r="B1013" s="116"/>
      <c r="C1013" s="117"/>
      <c r="D1013" s="118"/>
      <c r="E1013" s="120"/>
      <c r="F1013" s="56"/>
      <c r="G1013" s="32"/>
      <c r="H1013" s="32"/>
      <c r="I1013" s="32"/>
      <c r="J1013" s="32"/>
      <c r="K1013" s="32"/>
      <c r="L1013" s="32"/>
      <c r="M1013" s="32"/>
      <c r="N1013" s="32"/>
      <c r="O1013" s="32"/>
      <c r="P1013" s="32"/>
      <c r="Q1013" s="32"/>
      <c r="R1013" s="32"/>
      <c r="S1013" s="25" t="str">
        <f>IF(COUNTA(B1013:R1013)=0,"",IF(AND(COUNTA(B1013)&gt;0, COUNTA(C1013)&gt;0, COUNTA(D1013)&gt;0, COUNTA(E1013)&gt;0, COUNTIF('OMS Drop Downs'!$C$2:$C$3,'OMS Response Form (ORF)'!F1013),COUNTIF('OMS Drop Downs'!$D$2:$D$5,'OMS Response Form (ORF)'!G1013),COUNTIF('OMS Drop Downs'!$A$2:$A$5,'OMS Response Form (ORF)'!H1013),COUNTIF('OMS Drop Downs'!$B$2:$B$4,'OMS Response Form (ORF)'!I1013),COUNTIF('OMS Drop Downs'!$A$2:$A$5,'OMS Response Form (ORF)'!J1013),COUNTIF('OMS Drop Downs'!$E$2:$E$7,'OMS Response Form (ORF)'!K1013),COUNTIF('OMS Drop Downs'!$B$2:$B$4,'OMS Response Form (ORF)'!L1013),COUNTIF('OMS Drop Downs'!$B$2:$B$4,'OMS Response Form (ORF)'!M1013),COUNTIF('OMS Drop Downs'!$B$2:$B$4,'OMS Response Form (ORF)'!N1013),COUNTIF('OMS Drop Downs'!$B$2:$B$4,'OMS Response Form (ORF)'!O1013), COUNTIF('OMS Drop Downs'!$B$2:$B$4,'OMS Response Form (ORF)'!P1013),COUNTIF('OMS Drop Downs'!$B$2:$B$4,'OMS Response Form (ORF)'!Q1013),COUNTIF('OMS Drop Downs'!$B$2:$B$4,'OMS Response Form (ORF)'!R1013)),"Complete","Incomplete"))</f>
        <v/>
      </c>
      <c r="T1013" s="26" t="str">
        <f>IF(S1013="Complete",IF(AND(NOT(ISNA(VLOOKUP(CONCATENATE(F1013,G1013,H1013,I1013,J1013,K1013),'OMS Drop Downs'!G:G,1,FALSE))),IF(AND(G1013&lt;&gt;"C3",K1013&lt;&gt;"O5"),IF(SUM(COUNTIF(L1013:R1013,"Y"),COUNTIF(L1013:R1013,"N"))=0,"V","I"),IF(COUNTIF(L1013:R1013,"Y"),"V","I"))="V"),"Valid","Invalid")," ")</f>
        <v xml:space="preserve"> </v>
      </c>
      <c r="U1013"/>
    </row>
    <row r="1014" spans="1:21" x14ac:dyDescent="0.35">
      <c r="A1014" s="16"/>
      <c r="B1014" s="116"/>
      <c r="C1014" s="117"/>
      <c r="D1014" s="118"/>
      <c r="E1014" s="120"/>
      <c r="F1014" s="56"/>
      <c r="G1014" s="32"/>
      <c r="H1014" s="32"/>
      <c r="I1014" s="32"/>
      <c r="J1014" s="32"/>
      <c r="K1014" s="32"/>
      <c r="L1014" s="32"/>
      <c r="M1014" s="32"/>
      <c r="N1014" s="32"/>
      <c r="O1014" s="32"/>
      <c r="P1014" s="32"/>
      <c r="Q1014" s="32"/>
      <c r="R1014" s="32"/>
      <c r="S1014" s="25" t="str">
        <f>IF(COUNTA(B1014:R1014)=0,"",IF(AND(COUNTA(B1014)&gt;0, COUNTA(C1014)&gt;0, COUNTA(D1014)&gt;0, COUNTA(E1014)&gt;0, COUNTIF('OMS Drop Downs'!$C$2:$C$3,'OMS Response Form (ORF)'!F1014),COUNTIF('OMS Drop Downs'!$D$2:$D$5,'OMS Response Form (ORF)'!G1014),COUNTIF('OMS Drop Downs'!$A$2:$A$5,'OMS Response Form (ORF)'!H1014),COUNTIF('OMS Drop Downs'!$B$2:$B$4,'OMS Response Form (ORF)'!I1014),COUNTIF('OMS Drop Downs'!$A$2:$A$5,'OMS Response Form (ORF)'!J1014),COUNTIF('OMS Drop Downs'!$E$2:$E$7,'OMS Response Form (ORF)'!K1014),COUNTIF('OMS Drop Downs'!$B$2:$B$4,'OMS Response Form (ORF)'!L1014),COUNTIF('OMS Drop Downs'!$B$2:$B$4,'OMS Response Form (ORF)'!M1014),COUNTIF('OMS Drop Downs'!$B$2:$B$4,'OMS Response Form (ORF)'!N1014),COUNTIF('OMS Drop Downs'!$B$2:$B$4,'OMS Response Form (ORF)'!O1014), COUNTIF('OMS Drop Downs'!$B$2:$B$4,'OMS Response Form (ORF)'!P1014),COUNTIF('OMS Drop Downs'!$B$2:$B$4,'OMS Response Form (ORF)'!Q1014),COUNTIF('OMS Drop Downs'!$B$2:$B$4,'OMS Response Form (ORF)'!R1014)),"Complete","Incomplete"))</f>
        <v/>
      </c>
      <c r="T1014" s="26" t="str">
        <f>IF(S1014="Complete",IF(AND(NOT(ISNA(VLOOKUP(CONCATENATE(F1014,G1014,H1014,I1014,J1014,K1014),'OMS Drop Downs'!G:G,1,FALSE))),IF(AND(G1014&lt;&gt;"C3",K1014&lt;&gt;"O5"),IF(SUM(COUNTIF(L1014:R1014,"Y"),COUNTIF(L1014:R1014,"N"))=0,"V","I"),IF(COUNTIF(L1014:R1014,"Y"),"V","I"))="V"),"Valid","Invalid")," ")</f>
        <v xml:space="preserve"> </v>
      </c>
      <c r="U1014"/>
    </row>
    <row r="1015" spans="1:21" x14ac:dyDescent="0.35">
      <c r="A1015" s="16"/>
      <c r="B1015" s="116"/>
      <c r="C1015" s="117"/>
      <c r="D1015" s="118"/>
      <c r="E1015" s="120"/>
      <c r="F1015" s="56"/>
      <c r="G1015" s="32"/>
      <c r="H1015" s="32"/>
      <c r="I1015" s="32"/>
      <c r="J1015" s="32"/>
      <c r="K1015" s="32"/>
      <c r="L1015" s="32"/>
      <c r="M1015" s="32"/>
      <c r="N1015" s="32"/>
      <c r="O1015" s="32"/>
      <c r="P1015" s="32"/>
      <c r="Q1015" s="32"/>
      <c r="R1015" s="32"/>
      <c r="S1015" s="25" t="str">
        <f>IF(COUNTA(B1015:R1015)=0,"",IF(AND(COUNTA(B1015)&gt;0, COUNTA(C1015)&gt;0, COUNTA(D1015)&gt;0, COUNTA(E1015)&gt;0, COUNTIF('OMS Drop Downs'!$C$2:$C$3,'OMS Response Form (ORF)'!F1015),COUNTIF('OMS Drop Downs'!$D$2:$D$5,'OMS Response Form (ORF)'!G1015),COUNTIF('OMS Drop Downs'!$A$2:$A$5,'OMS Response Form (ORF)'!H1015),COUNTIF('OMS Drop Downs'!$B$2:$B$4,'OMS Response Form (ORF)'!I1015),COUNTIF('OMS Drop Downs'!$A$2:$A$5,'OMS Response Form (ORF)'!J1015),COUNTIF('OMS Drop Downs'!$E$2:$E$7,'OMS Response Form (ORF)'!K1015),COUNTIF('OMS Drop Downs'!$B$2:$B$4,'OMS Response Form (ORF)'!L1015),COUNTIF('OMS Drop Downs'!$B$2:$B$4,'OMS Response Form (ORF)'!M1015),COUNTIF('OMS Drop Downs'!$B$2:$B$4,'OMS Response Form (ORF)'!N1015),COUNTIF('OMS Drop Downs'!$B$2:$B$4,'OMS Response Form (ORF)'!O1015), COUNTIF('OMS Drop Downs'!$B$2:$B$4,'OMS Response Form (ORF)'!P1015),COUNTIF('OMS Drop Downs'!$B$2:$B$4,'OMS Response Form (ORF)'!Q1015),COUNTIF('OMS Drop Downs'!$B$2:$B$4,'OMS Response Form (ORF)'!R1015)),"Complete","Incomplete"))</f>
        <v/>
      </c>
      <c r="T1015" s="26" t="str">
        <f>IF(S1015="Complete",IF(AND(NOT(ISNA(VLOOKUP(CONCATENATE(F1015,G1015,H1015,I1015,J1015,K1015),'OMS Drop Downs'!G:G,1,FALSE))),IF(AND(G1015&lt;&gt;"C3",K1015&lt;&gt;"O5"),IF(SUM(COUNTIF(L1015:R1015,"Y"),COUNTIF(L1015:R1015,"N"))=0,"V","I"),IF(COUNTIF(L1015:R1015,"Y"),"V","I"))="V"),"Valid","Invalid")," ")</f>
        <v xml:space="preserve"> </v>
      </c>
      <c r="U1015"/>
    </row>
    <row r="1016" spans="1:21" x14ac:dyDescent="0.35">
      <c r="A1016" s="16"/>
      <c r="B1016" s="116"/>
      <c r="C1016" s="117"/>
      <c r="D1016" s="118"/>
      <c r="E1016" s="120"/>
      <c r="F1016" s="56"/>
      <c r="G1016" s="32"/>
      <c r="H1016" s="32"/>
      <c r="I1016" s="32"/>
      <c r="J1016" s="32"/>
      <c r="K1016" s="32"/>
      <c r="L1016" s="32"/>
      <c r="M1016" s="32"/>
      <c r="N1016" s="32"/>
      <c r="O1016" s="32"/>
      <c r="P1016" s="32"/>
      <c r="Q1016" s="32"/>
      <c r="R1016" s="32"/>
      <c r="S1016" s="25" t="str">
        <f>IF(COUNTA(B1016:R1016)=0,"",IF(AND(COUNTA(B1016)&gt;0, COUNTA(C1016)&gt;0, COUNTA(D1016)&gt;0, COUNTA(E1016)&gt;0, COUNTIF('OMS Drop Downs'!$C$2:$C$3,'OMS Response Form (ORF)'!F1016),COUNTIF('OMS Drop Downs'!$D$2:$D$5,'OMS Response Form (ORF)'!G1016),COUNTIF('OMS Drop Downs'!$A$2:$A$5,'OMS Response Form (ORF)'!H1016),COUNTIF('OMS Drop Downs'!$B$2:$B$4,'OMS Response Form (ORF)'!I1016),COUNTIF('OMS Drop Downs'!$A$2:$A$5,'OMS Response Form (ORF)'!J1016),COUNTIF('OMS Drop Downs'!$E$2:$E$7,'OMS Response Form (ORF)'!K1016),COUNTIF('OMS Drop Downs'!$B$2:$B$4,'OMS Response Form (ORF)'!L1016),COUNTIF('OMS Drop Downs'!$B$2:$B$4,'OMS Response Form (ORF)'!M1016),COUNTIF('OMS Drop Downs'!$B$2:$B$4,'OMS Response Form (ORF)'!N1016),COUNTIF('OMS Drop Downs'!$B$2:$B$4,'OMS Response Form (ORF)'!O1016), COUNTIF('OMS Drop Downs'!$B$2:$B$4,'OMS Response Form (ORF)'!P1016),COUNTIF('OMS Drop Downs'!$B$2:$B$4,'OMS Response Form (ORF)'!Q1016),COUNTIF('OMS Drop Downs'!$B$2:$B$4,'OMS Response Form (ORF)'!R1016)),"Complete","Incomplete"))</f>
        <v/>
      </c>
      <c r="T1016" s="26" t="str">
        <f>IF(S1016="Complete",IF(AND(NOT(ISNA(VLOOKUP(CONCATENATE(F1016,G1016,H1016,I1016,J1016,K1016),'OMS Drop Downs'!G:G,1,FALSE))),IF(AND(G1016&lt;&gt;"C3",K1016&lt;&gt;"O5"),IF(SUM(COUNTIF(L1016:R1016,"Y"),COUNTIF(L1016:R1016,"N"))=0,"V","I"),IF(COUNTIF(L1016:R1016,"Y"),"V","I"))="V"),"Valid","Invalid")," ")</f>
        <v xml:space="preserve"> </v>
      </c>
      <c r="U1016"/>
    </row>
    <row r="1017" spans="1:21" x14ac:dyDescent="0.35">
      <c r="A1017" s="16"/>
      <c r="B1017" s="116"/>
      <c r="C1017" s="117"/>
      <c r="D1017" s="118"/>
      <c r="E1017" s="120"/>
      <c r="F1017" s="56"/>
      <c r="G1017" s="32"/>
      <c r="H1017" s="32"/>
      <c r="I1017" s="32"/>
      <c r="J1017" s="32"/>
      <c r="K1017" s="32"/>
      <c r="L1017" s="32"/>
      <c r="M1017" s="32"/>
      <c r="N1017" s="32"/>
      <c r="O1017" s="32"/>
      <c r="P1017" s="32"/>
      <c r="Q1017" s="32"/>
      <c r="R1017" s="32"/>
      <c r="S1017" s="25" t="str">
        <f>IF(COUNTA(B1017:R1017)=0,"",IF(AND(COUNTA(B1017)&gt;0, COUNTA(C1017)&gt;0, COUNTA(D1017)&gt;0, COUNTA(E1017)&gt;0, COUNTIF('OMS Drop Downs'!$C$2:$C$3,'OMS Response Form (ORF)'!F1017),COUNTIF('OMS Drop Downs'!$D$2:$D$5,'OMS Response Form (ORF)'!G1017),COUNTIF('OMS Drop Downs'!$A$2:$A$5,'OMS Response Form (ORF)'!H1017),COUNTIF('OMS Drop Downs'!$B$2:$B$4,'OMS Response Form (ORF)'!I1017),COUNTIF('OMS Drop Downs'!$A$2:$A$5,'OMS Response Form (ORF)'!J1017),COUNTIF('OMS Drop Downs'!$E$2:$E$7,'OMS Response Form (ORF)'!K1017),COUNTIF('OMS Drop Downs'!$B$2:$B$4,'OMS Response Form (ORF)'!L1017),COUNTIF('OMS Drop Downs'!$B$2:$B$4,'OMS Response Form (ORF)'!M1017),COUNTIF('OMS Drop Downs'!$B$2:$B$4,'OMS Response Form (ORF)'!N1017),COUNTIF('OMS Drop Downs'!$B$2:$B$4,'OMS Response Form (ORF)'!O1017), COUNTIF('OMS Drop Downs'!$B$2:$B$4,'OMS Response Form (ORF)'!P1017),COUNTIF('OMS Drop Downs'!$B$2:$B$4,'OMS Response Form (ORF)'!Q1017),COUNTIF('OMS Drop Downs'!$B$2:$B$4,'OMS Response Form (ORF)'!R1017)),"Complete","Incomplete"))</f>
        <v/>
      </c>
      <c r="T1017" s="26" t="str">
        <f>IF(S1017="Complete",IF(AND(NOT(ISNA(VLOOKUP(CONCATENATE(F1017,G1017,H1017,I1017,J1017,K1017),'OMS Drop Downs'!G:G,1,FALSE))),IF(AND(G1017&lt;&gt;"C3",K1017&lt;&gt;"O5"),IF(SUM(COUNTIF(L1017:R1017,"Y"),COUNTIF(L1017:R1017,"N"))=0,"V","I"),IF(COUNTIF(L1017:R1017,"Y"),"V","I"))="V"),"Valid","Invalid")," ")</f>
        <v xml:space="preserve"> </v>
      </c>
      <c r="U1017"/>
    </row>
    <row r="1018" spans="1:21" x14ac:dyDescent="0.35">
      <c r="A1018" s="16"/>
      <c r="B1018" s="116"/>
      <c r="C1018" s="117"/>
      <c r="D1018" s="118"/>
      <c r="E1018" s="120"/>
      <c r="F1018" s="56"/>
      <c r="G1018" s="32"/>
      <c r="H1018" s="32"/>
      <c r="I1018" s="32"/>
      <c r="J1018" s="32"/>
      <c r="K1018" s="32"/>
      <c r="L1018" s="32"/>
      <c r="M1018" s="32"/>
      <c r="N1018" s="32"/>
      <c r="O1018" s="32"/>
      <c r="P1018" s="32"/>
      <c r="Q1018" s="32"/>
      <c r="R1018" s="32"/>
      <c r="S1018" s="25" t="str">
        <f>IF(COUNTA(B1018:R1018)=0,"",IF(AND(COUNTA(B1018)&gt;0, COUNTA(C1018)&gt;0, COUNTA(D1018)&gt;0, COUNTA(E1018)&gt;0, COUNTIF('OMS Drop Downs'!$C$2:$C$3,'OMS Response Form (ORF)'!F1018),COUNTIF('OMS Drop Downs'!$D$2:$D$5,'OMS Response Form (ORF)'!G1018),COUNTIF('OMS Drop Downs'!$A$2:$A$5,'OMS Response Form (ORF)'!H1018),COUNTIF('OMS Drop Downs'!$B$2:$B$4,'OMS Response Form (ORF)'!I1018),COUNTIF('OMS Drop Downs'!$A$2:$A$5,'OMS Response Form (ORF)'!J1018),COUNTIF('OMS Drop Downs'!$E$2:$E$7,'OMS Response Form (ORF)'!K1018),COUNTIF('OMS Drop Downs'!$B$2:$B$4,'OMS Response Form (ORF)'!L1018),COUNTIF('OMS Drop Downs'!$B$2:$B$4,'OMS Response Form (ORF)'!M1018),COUNTIF('OMS Drop Downs'!$B$2:$B$4,'OMS Response Form (ORF)'!N1018),COUNTIF('OMS Drop Downs'!$B$2:$B$4,'OMS Response Form (ORF)'!O1018), COUNTIF('OMS Drop Downs'!$B$2:$B$4,'OMS Response Form (ORF)'!P1018),COUNTIF('OMS Drop Downs'!$B$2:$B$4,'OMS Response Form (ORF)'!Q1018),COUNTIF('OMS Drop Downs'!$B$2:$B$4,'OMS Response Form (ORF)'!R1018)),"Complete","Incomplete"))</f>
        <v/>
      </c>
      <c r="T1018" s="26" t="str">
        <f>IF(S1018="Complete",IF(AND(NOT(ISNA(VLOOKUP(CONCATENATE(F1018,G1018,H1018,I1018,J1018,K1018),'OMS Drop Downs'!G:G,1,FALSE))),IF(AND(G1018&lt;&gt;"C3",K1018&lt;&gt;"O5"),IF(SUM(COUNTIF(L1018:R1018,"Y"),COUNTIF(L1018:R1018,"N"))=0,"V","I"),IF(COUNTIF(L1018:R1018,"Y"),"V","I"))="V"),"Valid","Invalid")," ")</f>
        <v xml:space="preserve"> </v>
      </c>
      <c r="U1018"/>
    </row>
    <row r="1019" spans="1:21" x14ac:dyDescent="0.35">
      <c r="A1019" s="16"/>
      <c r="B1019" s="116"/>
      <c r="C1019" s="117"/>
      <c r="D1019" s="118"/>
      <c r="E1019" s="120"/>
      <c r="F1019" s="56"/>
      <c r="G1019" s="32"/>
      <c r="H1019" s="32"/>
      <c r="I1019" s="32"/>
      <c r="J1019" s="32"/>
      <c r="K1019" s="32"/>
      <c r="L1019" s="32"/>
      <c r="M1019" s="32"/>
      <c r="N1019" s="32"/>
      <c r="O1019" s="32"/>
      <c r="P1019" s="32"/>
      <c r="Q1019" s="32"/>
      <c r="R1019" s="32"/>
      <c r="S1019" s="25" t="str">
        <f>IF(COUNTA(B1019:R1019)=0,"",IF(AND(COUNTA(B1019)&gt;0, COUNTA(C1019)&gt;0, COUNTA(D1019)&gt;0, COUNTA(E1019)&gt;0, COUNTIF('OMS Drop Downs'!$C$2:$C$3,'OMS Response Form (ORF)'!F1019),COUNTIF('OMS Drop Downs'!$D$2:$D$5,'OMS Response Form (ORF)'!G1019),COUNTIF('OMS Drop Downs'!$A$2:$A$5,'OMS Response Form (ORF)'!H1019),COUNTIF('OMS Drop Downs'!$B$2:$B$4,'OMS Response Form (ORF)'!I1019),COUNTIF('OMS Drop Downs'!$A$2:$A$5,'OMS Response Form (ORF)'!J1019),COUNTIF('OMS Drop Downs'!$E$2:$E$7,'OMS Response Form (ORF)'!K1019),COUNTIF('OMS Drop Downs'!$B$2:$B$4,'OMS Response Form (ORF)'!L1019),COUNTIF('OMS Drop Downs'!$B$2:$B$4,'OMS Response Form (ORF)'!M1019),COUNTIF('OMS Drop Downs'!$B$2:$B$4,'OMS Response Form (ORF)'!N1019),COUNTIF('OMS Drop Downs'!$B$2:$B$4,'OMS Response Form (ORF)'!O1019), COUNTIF('OMS Drop Downs'!$B$2:$B$4,'OMS Response Form (ORF)'!P1019),COUNTIF('OMS Drop Downs'!$B$2:$B$4,'OMS Response Form (ORF)'!Q1019),COUNTIF('OMS Drop Downs'!$B$2:$B$4,'OMS Response Form (ORF)'!R1019)),"Complete","Incomplete"))</f>
        <v/>
      </c>
      <c r="T1019" s="26" t="str">
        <f>IF(S1019="Complete",IF(AND(NOT(ISNA(VLOOKUP(CONCATENATE(F1019,G1019,H1019,I1019,J1019,K1019),'OMS Drop Downs'!G:G,1,FALSE))),IF(AND(G1019&lt;&gt;"C3",K1019&lt;&gt;"O5"),IF(SUM(COUNTIF(L1019:R1019,"Y"),COUNTIF(L1019:R1019,"N"))=0,"V","I"),IF(COUNTIF(L1019:R1019,"Y"),"V","I"))="V"),"Valid","Invalid")," ")</f>
        <v xml:space="preserve"> </v>
      </c>
      <c r="U1019"/>
    </row>
    <row r="1020" spans="1:21" x14ac:dyDescent="0.35">
      <c r="A1020" s="16"/>
      <c r="B1020" s="116"/>
      <c r="C1020" s="117"/>
      <c r="D1020" s="118"/>
      <c r="E1020" s="120"/>
      <c r="F1020" s="56"/>
      <c r="G1020" s="32"/>
      <c r="H1020" s="32"/>
      <c r="I1020" s="32"/>
      <c r="J1020" s="32"/>
      <c r="K1020" s="32"/>
      <c r="L1020" s="32"/>
      <c r="M1020" s="32"/>
      <c r="N1020" s="32"/>
      <c r="O1020" s="32"/>
      <c r="P1020" s="32"/>
      <c r="Q1020" s="32"/>
      <c r="R1020" s="32"/>
      <c r="S1020" s="25" t="str">
        <f>IF(COUNTA(B1020:R1020)=0,"",IF(AND(COUNTA(B1020)&gt;0, COUNTA(C1020)&gt;0, COUNTA(D1020)&gt;0, COUNTA(E1020)&gt;0, COUNTIF('OMS Drop Downs'!$C$2:$C$3,'OMS Response Form (ORF)'!F1020),COUNTIF('OMS Drop Downs'!$D$2:$D$5,'OMS Response Form (ORF)'!G1020),COUNTIF('OMS Drop Downs'!$A$2:$A$5,'OMS Response Form (ORF)'!H1020),COUNTIF('OMS Drop Downs'!$B$2:$B$4,'OMS Response Form (ORF)'!I1020),COUNTIF('OMS Drop Downs'!$A$2:$A$5,'OMS Response Form (ORF)'!J1020),COUNTIF('OMS Drop Downs'!$E$2:$E$7,'OMS Response Form (ORF)'!K1020),COUNTIF('OMS Drop Downs'!$B$2:$B$4,'OMS Response Form (ORF)'!L1020),COUNTIF('OMS Drop Downs'!$B$2:$B$4,'OMS Response Form (ORF)'!M1020),COUNTIF('OMS Drop Downs'!$B$2:$B$4,'OMS Response Form (ORF)'!N1020),COUNTIF('OMS Drop Downs'!$B$2:$B$4,'OMS Response Form (ORF)'!O1020), COUNTIF('OMS Drop Downs'!$B$2:$B$4,'OMS Response Form (ORF)'!P1020),COUNTIF('OMS Drop Downs'!$B$2:$B$4,'OMS Response Form (ORF)'!Q1020),COUNTIF('OMS Drop Downs'!$B$2:$B$4,'OMS Response Form (ORF)'!R1020)),"Complete","Incomplete"))</f>
        <v/>
      </c>
      <c r="T1020" s="26" t="str">
        <f>IF(S1020="Complete",IF(AND(NOT(ISNA(VLOOKUP(CONCATENATE(F1020,G1020,H1020,I1020,J1020,K1020),'OMS Drop Downs'!G:G,1,FALSE))),IF(AND(G1020&lt;&gt;"C3",K1020&lt;&gt;"O5"),IF(SUM(COUNTIF(L1020:R1020,"Y"),COUNTIF(L1020:R1020,"N"))=0,"V","I"),IF(COUNTIF(L1020:R1020,"Y"),"V","I"))="V"),"Valid","Invalid")," ")</f>
        <v xml:space="preserve"> </v>
      </c>
      <c r="U1020"/>
    </row>
    <row r="1021" spans="1:21" x14ac:dyDescent="0.35">
      <c r="A1021" s="16"/>
      <c r="B1021" s="116"/>
      <c r="C1021" s="117"/>
      <c r="D1021" s="118"/>
      <c r="E1021" s="120"/>
      <c r="F1021" s="56"/>
      <c r="G1021" s="32"/>
      <c r="H1021" s="32"/>
      <c r="I1021" s="32"/>
      <c r="J1021" s="32"/>
      <c r="K1021" s="32"/>
      <c r="L1021" s="32"/>
      <c r="M1021" s="32"/>
      <c r="N1021" s="32"/>
      <c r="O1021" s="32"/>
      <c r="P1021" s="32"/>
      <c r="Q1021" s="32"/>
      <c r="R1021" s="32"/>
      <c r="S1021" s="25" t="str">
        <f>IF(COUNTA(B1021:R1021)=0,"",IF(AND(COUNTA(B1021)&gt;0, COUNTA(C1021)&gt;0, COUNTA(D1021)&gt;0, COUNTA(E1021)&gt;0, COUNTIF('OMS Drop Downs'!$C$2:$C$3,'OMS Response Form (ORF)'!F1021),COUNTIF('OMS Drop Downs'!$D$2:$D$5,'OMS Response Form (ORF)'!G1021),COUNTIF('OMS Drop Downs'!$A$2:$A$5,'OMS Response Form (ORF)'!H1021),COUNTIF('OMS Drop Downs'!$B$2:$B$4,'OMS Response Form (ORF)'!I1021),COUNTIF('OMS Drop Downs'!$A$2:$A$5,'OMS Response Form (ORF)'!J1021),COUNTIF('OMS Drop Downs'!$E$2:$E$7,'OMS Response Form (ORF)'!K1021),COUNTIF('OMS Drop Downs'!$B$2:$B$4,'OMS Response Form (ORF)'!L1021),COUNTIF('OMS Drop Downs'!$B$2:$B$4,'OMS Response Form (ORF)'!M1021),COUNTIF('OMS Drop Downs'!$B$2:$B$4,'OMS Response Form (ORF)'!N1021),COUNTIF('OMS Drop Downs'!$B$2:$B$4,'OMS Response Form (ORF)'!O1021), COUNTIF('OMS Drop Downs'!$B$2:$B$4,'OMS Response Form (ORF)'!P1021),COUNTIF('OMS Drop Downs'!$B$2:$B$4,'OMS Response Form (ORF)'!Q1021),COUNTIF('OMS Drop Downs'!$B$2:$B$4,'OMS Response Form (ORF)'!R1021)),"Complete","Incomplete"))</f>
        <v/>
      </c>
      <c r="T1021" s="26" t="str">
        <f>IF(S1021="Complete",IF(AND(NOT(ISNA(VLOOKUP(CONCATENATE(F1021,G1021,H1021,I1021,J1021,K1021),'OMS Drop Downs'!G:G,1,FALSE))),IF(AND(G1021&lt;&gt;"C3",K1021&lt;&gt;"O5"),IF(SUM(COUNTIF(L1021:R1021,"Y"),COUNTIF(L1021:R1021,"N"))=0,"V","I"),IF(COUNTIF(L1021:R1021,"Y"),"V","I"))="V"),"Valid","Invalid")," ")</f>
        <v xml:space="preserve"> </v>
      </c>
      <c r="U1021"/>
    </row>
    <row r="1022" spans="1:21" x14ac:dyDescent="0.35">
      <c r="A1022" s="16"/>
      <c r="B1022" s="116"/>
      <c r="C1022" s="117"/>
      <c r="D1022" s="118"/>
      <c r="E1022" s="120"/>
      <c r="F1022" s="56"/>
      <c r="G1022" s="32"/>
      <c r="H1022" s="32"/>
      <c r="I1022" s="32"/>
      <c r="J1022" s="32"/>
      <c r="K1022" s="32"/>
      <c r="L1022" s="32"/>
      <c r="M1022" s="32"/>
      <c r="N1022" s="32"/>
      <c r="O1022" s="32"/>
      <c r="P1022" s="32"/>
      <c r="Q1022" s="32"/>
      <c r="R1022" s="32"/>
      <c r="S1022" s="25" t="str">
        <f>IF(COUNTA(B1022:R1022)=0,"",IF(AND(COUNTA(B1022)&gt;0, COUNTA(C1022)&gt;0, COUNTA(D1022)&gt;0, COUNTA(E1022)&gt;0, COUNTIF('OMS Drop Downs'!$C$2:$C$3,'OMS Response Form (ORF)'!F1022),COUNTIF('OMS Drop Downs'!$D$2:$D$5,'OMS Response Form (ORF)'!G1022),COUNTIF('OMS Drop Downs'!$A$2:$A$5,'OMS Response Form (ORF)'!H1022),COUNTIF('OMS Drop Downs'!$B$2:$B$4,'OMS Response Form (ORF)'!I1022),COUNTIF('OMS Drop Downs'!$A$2:$A$5,'OMS Response Form (ORF)'!J1022),COUNTIF('OMS Drop Downs'!$E$2:$E$7,'OMS Response Form (ORF)'!K1022),COUNTIF('OMS Drop Downs'!$B$2:$B$4,'OMS Response Form (ORF)'!L1022),COUNTIF('OMS Drop Downs'!$B$2:$B$4,'OMS Response Form (ORF)'!M1022),COUNTIF('OMS Drop Downs'!$B$2:$B$4,'OMS Response Form (ORF)'!N1022),COUNTIF('OMS Drop Downs'!$B$2:$B$4,'OMS Response Form (ORF)'!O1022), COUNTIF('OMS Drop Downs'!$B$2:$B$4,'OMS Response Form (ORF)'!P1022),COUNTIF('OMS Drop Downs'!$B$2:$B$4,'OMS Response Form (ORF)'!Q1022),COUNTIF('OMS Drop Downs'!$B$2:$B$4,'OMS Response Form (ORF)'!R1022)),"Complete","Incomplete"))</f>
        <v/>
      </c>
      <c r="T1022" s="26" t="str">
        <f>IF(S1022="Complete",IF(AND(NOT(ISNA(VLOOKUP(CONCATENATE(F1022,G1022,H1022,I1022,J1022,K1022),'OMS Drop Downs'!G:G,1,FALSE))),IF(AND(G1022&lt;&gt;"C3",K1022&lt;&gt;"O5"),IF(SUM(COUNTIF(L1022:R1022,"Y"),COUNTIF(L1022:R1022,"N"))=0,"V","I"),IF(COUNTIF(L1022:R1022,"Y"),"V","I"))="V"),"Valid","Invalid")," ")</f>
        <v xml:space="preserve"> </v>
      </c>
      <c r="U1022"/>
    </row>
    <row r="1023" spans="1:21" x14ac:dyDescent="0.35">
      <c r="A1023" s="16"/>
      <c r="B1023" s="116"/>
      <c r="C1023" s="117"/>
      <c r="D1023" s="118"/>
      <c r="E1023" s="120"/>
      <c r="F1023" s="56"/>
      <c r="G1023" s="32"/>
      <c r="H1023" s="32"/>
      <c r="I1023" s="32"/>
      <c r="J1023" s="32"/>
      <c r="K1023" s="32"/>
      <c r="L1023" s="32"/>
      <c r="M1023" s="32"/>
      <c r="N1023" s="32"/>
      <c r="O1023" s="32"/>
      <c r="P1023" s="32"/>
      <c r="Q1023" s="32"/>
      <c r="R1023" s="32"/>
      <c r="S1023" s="25" t="str">
        <f>IF(COUNTA(B1023:R1023)=0,"",IF(AND(COUNTA(B1023)&gt;0, COUNTA(C1023)&gt;0, COUNTA(D1023)&gt;0, COUNTA(E1023)&gt;0, COUNTIF('OMS Drop Downs'!$C$2:$C$3,'OMS Response Form (ORF)'!F1023),COUNTIF('OMS Drop Downs'!$D$2:$D$5,'OMS Response Form (ORF)'!G1023),COUNTIF('OMS Drop Downs'!$A$2:$A$5,'OMS Response Form (ORF)'!H1023),COUNTIF('OMS Drop Downs'!$B$2:$B$4,'OMS Response Form (ORF)'!I1023),COUNTIF('OMS Drop Downs'!$A$2:$A$5,'OMS Response Form (ORF)'!J1023),COUNTIF('OMS Drop Downs'!$E$2:$E$7,'OMS Response Form (ORF)'!K1023),COUNTIF('OMS Drop Downs'!$B$2:$B$4,'OMS Response Form (ORF)'!L1023),COUNTIF('OMS Drop Downs'!$B$2:$B$4,'OMS Response Form (ORF)'!M1023),COUNTIF('OMS Drop Downs'!$B$2:$B$4,'OMS Response Form (ORF)'!N1023),COUNTIF('OMS Drop Downs'!$B$2:$B$4,'OMS Response Form (ORF)'!O1023), COUNTIF('OMS Drop Downs'!$B$2:$B$4,'OMS Response Form (ORF)'!P1023),COUNTIF('OMS Drop Downs'!$B$2:$B$4,'OMS Response Form (ORF)'!Q1023),COUNTIF('OMS Drop Downs'!$B$2:$B$4,'OMS Response Form (ORF)'!R1023)),"Complete","Incomplete"))</f>
        <v/>
      </c>
      <c r="T1023" s="26" t="str">
        <f>IF(S1023="Complete",IF(AND(NOT(ISNA(VLOOKUP(CONCATENATE(F1023,G1023,H1023,I1023,J1023,K1023),'OMS Drop Downs'!G:G,1,FALSE))),IF(AND(G1023&lt;&gt;"C3",K1023&lt;&gt;"O5"),IF(SUM(COUNTIF(L1023:R1023,"Y"),COUNTIF(L1023:R1023,"N"))=0,"V","I"),IF(COUNTIF(L1023:R1023,"Y"),"V","I"))="V"),"Valid","Invalid")," ")</f>
        <v xml:space="preserve"> </v>
      </c>
      <c r="U1023"/>
    </row>
    <row r="1024" spans="1:21" x14ac:dyDescent="0.35">
      <c r="A1024" s="16"/>
      <c r="B1024" s="116"/>
      <c r="C1024" s="117"/>
      <c r="D1024" s="118"/>
      <c r="E1024" s="120"/>
      <c r="F1024" s="56"/>
      <c r="G1024" s="32"/>
      <c r="H1024" s="32"/>
      <c r="I1024" s="32"/>
      <c r="J1024" s="32"/>
      <c r="K1024" s="32"/>
      <c r="L1024" s="32"/>
      <c r="M1024" s="32"/>
      <c r="N1024" s="32"/>
      <c r="O1024" s="32"/>
      <c r="P1024" s="32"/>
      <c r="Q1024" s="32"/>
      <c r="R1024" s="32"/>
      <c r="S1024" s="25" t="str">
        <f>IF(COUNTA(B1024:R1024)=0,"",IF(AND(COUNTA(B1024)&gt;0, COUNTA(C1024)&gt;0, COUNTA(D1024)&gt;0, COUNTA(E1024)&gt;0, COUNTIF('OMS Drop Downs'!$C$2:$C$3,'OMS Response Form (ORF)'!F1024),COUNTIF('OMS Drop Downs'!$D$2:$D$5,'OMS Response Form (ORF)'!G1024),COUNTIF('OMS Drop Downs'!$A$2:$A$5,'OMS Response Form (ORF)'!H1024),COUNTIF('OMS Drop Downs'!$B$2:$B$4,'OMS Response Form (ORF)'!I1024),COUNTIF('OMS Drop Downs'!$A$2:$A$5,'OMS Response Form (ORF)'!J1024),COUNTIF('OMS Drop Downs'!$E$2:$E$7,'OMS Response Form (ORF)'!K1024),COUNTIF('OMS Drop Downs'!$B$2:$B$4,'OMS Response Form (ORF)'!L1024),COUNTIF('OMS Drop Downs'!$B$2:$B$4,'OMS Response Form (ORF)'!M1024),COUNTIF('OMS Drop Downs'!$B$2:$B$4,'OMS Response Form (ORF)'!N1024),COUNTIF('OMS Drop Downs'!$B$2:$B$4,'OMS Response Form (ORF)'!O1024), COUNTIF('OMS Drop Downs'!$B$2:$B$4,'OMS Response Form (ORF)'!P1024),COUNTIF('OMS Drop Downs'!$B$2:$B$4,'OMS Response Form (ORF)'!Q1024),COUNTIF('OMS Drop Downs'!$B$2:$B$4,'OMS Response Form (ORF)'!R1024)),"Complete","Incomplete"))</f>
        <v/>
      </c>
      <c r="T1024" s="26" t="str">
        <f>IF(S1024="Complete",IF(AND(NOT(ISNA(VLOOKUP(CONCATENATE(F1024,G1024,H1024,I1024,J1024,K1024),'OMS Drop Downs'!G:G,1,FALSE))),IF(AND(G1024&lt;&gt;"C3",K1024&lt;&gt;"O5"),IF(SUM(COUNTIF(L1024:R1024,"Y"),COUNTIF(L1024:R1024,"N"))=0,"V","I"),IF(COUNTIF(L1024:R1024,"Y"),"V","I"))="V"),"Valid","Invalid")," ")</f>
        <v xml:space="preserve"> </v>
      </c>
      <c r="U1024"/>
    </row>
    <row r="1025" spans="1:21" x14ac:dyDescent="0.35">
      <c r="A1025" s="16"/>
      <c r="B1025" s="116"/>
      <c r="C1025" s="117"/>
      <c r="D1025" s="118"/>
      <c r="E1025" s="120"/>
      <c r="F1025" s="56"/>
      <c r="G1025" s="32"/>
      <c r="H1025" s="32"/>
      <c r="I1025" s="32"/>
      <c r="J1025" s="32"/>
      <c r="K1025" s="32"/>
      <c r="L1025" s="32"/>
      <c r="M1025" s="32"/>
      <c r="N1025" s="32"/>
      <c r="O1025" s="32"/>
      <c r="P1025" s="32"/>
      <c r="Q1025" s="32"/>
      <c r="R1025" s="32"/>
      <c r="S1025" s="25" t="str">
        <f>IF(COUNTA(B1025:R1025)=0,"",IF(AND(COUNTA(B1025)&gt;0, COUNTA(C1025)&gt;0, COUNTA(D1025)&gt;0, COUNTA(E1025)&gt;0, COUNTIF('OMS Drop Downs'!$C$2:$C$3,'OMS Response Form (ORF)'!F1025),COUNTIF('OMS Drop Downs'!$D$2:$D$5,'OMS Response Form (ORF)'!G1025),COUNTIF('OMS Drop Downs'!$A$2:$A$5,'OMS Response Form (ORF)'!H1025),COUNTIF('OMS Drop Downs'!$B$2:$B$4,'OMS Response Form (ORF)'!I1025),COUNTIF('OMS Drop Downs'!$A$2:$A$5,'OMS Response Form (ORF)'!J1025),COUNTIF('OMS Drop Downs'!$E$2:$E$7,'OMS Response Form (ORF)'!K1025),COUNTIF('OMS Drop Downs'!$B$2:$B$4,'OMS Response Form (ORF)'!L1025),COUNTIF('OMS Drop Downs'!$B$2:$B$4,'OMS Response Form (ORF)'!M1025),COUNTIF('OMS Drop Downs'!$B$2:$B$4,'OMS Response Form (ORF)'!N1025),COUNTIF('OMS Drop Downs'!$B$2:$B$4,'OMS Response Form (ORF)'!O1025), COUNTIF('OMS Drop Downs'!$B$2:$B$4,'OMS Response Form (ORF)'!P1025),COUNTIF('OMS Drop Downs'!$B$2:$B$4,'OMS Response Form (ORF)'!Q1025),COUNTIF('OMS Drop Downs'!$B$2:$B$4,'OMS Response Form (ORF)'!R1025)),"Complete","Incomplete"))</f>
        <v/>
      </c>
      <c r="T1025" s="26" t="str">
        <f>IF(S1025="Complete",IF(AND(NOT(ISNA(VLOOKUP(CONCATENATE(F1025,G1025,H1025,I1025,J1025,K1025),'OMS Drop Downs'!G:G,1,FALSE))),IF(AND(G1025&lt;&gt;"C3",K1025&lt;&gt;"O5"),IF(SUM(COUNTIF(L1025:R1025,"Y"),COUNTIF(L1025:R1025,"N"))=0,"V","I"),IF(COUNTIF(L1025:R1025,"Y"),"V","I"))="V"),"Valid","Invalid")," ")</f>
        <v xml:space="preserve"> </v>
      </c>
      <c r="U1025"/>
    </row>
    <row r="1026" spans="1:21" x14ac:dyDescent="0.35">
      <c r="A1026" s="16"/>
      <c r="B1026" s="116"/>
      <c r="C1026" s="117"/>
      <c r="D1026" s="118"/>
      <c r="E1026" s="120"/>
      <c r="F1026" s="56"/>
      <c r="G1026" s="32"/>
      <c r="H1026" s="32"/>
      <c r="I1026" s="32"/>
      <c r="J1026" s="32"/>
      <c r="K1026" s="32"/>
      <c r="L1026" s="32"/>
      <c r="M1026" s="32"/>
      <c r="N1026" s="32"/>
      <c r="O1026" s="32"/>
      <c r="P1026" s="32"/>
      <c r="Q1026" s="32"/>
      <c r="R1026" s="32"/>
      <c r="S1026" s="25" t="str">
        <f>IF(COUNTA(B1026:R1026)=0,"",IF(AND(COUNTA(B1026)&gt;0, COUNTA(C1026)&gt;0, COUNTA(D1026)&gt;0, COUNTA(E1026)&gt;0, COUNTIF('OMS Drop Downs'!$C$2:$C$3,'OMS Response Form (ORF)'!F1026),COUNTIF('OMS Drop Downs'!$D$2:$D$5,'OMS Response Form (ORF)'!G1026),COUNTIF('OMS Drop Downs'!$A$2:$A$5,'OMS Response Form (ORF)'!H1026),COUNTIF('OMS Drop Downs'!$B$2:$B$4,'OMS Response Form (ORF)'!I1026),COUNTIF('OMS Drop Downs'!$A$2:$A$5,'OMS Response Form (ORF)'!J1026),COUNTIF('OMS Drop Downs'!$E$2:$E$7,'OMS Response Form (ORF)'!K1026),COUNTIF('OMS Drop Downs'!$B$2:$B$4,'OMS Response Form (ORF)'!L1026),COUNTIF('OMS Drop Downs'!$B$2:$B$4,'OMS Response Form (ORF)'!M1026),COUNTIF('OMS Drop Downs'!$B$2:$B$4,'OMS Response Form (ORF)'!N1026),COUNTIF('OMS Drop Downs'!$B$2:$B$4,'OMS Response Form (ORF)'!O1026), COUNTIF('OMS Drop Downs'!$B$2:$B$4,'OMS Response Form (ORF)'!P1026),COUNTIF('OMS Drop Downs'!$B$2:$B$4,'OMS Response Form (ORF)'!Q1026),COUNTIF('OMS Drop Downs'!$B$2:$B$4,'OMS Response Form (ORF)'!R1026)),"Complete","Incomplete"))</f>
        <v/>
      </c>
      <c r="T1026" s="26" t="str">
        <f>IF(S1026="Complete",IF(AND(NOT(ISNA(VLOOKUP(CONCATENATE(F1026,G1026,H1026,I1026,J1026,K1026),'OMS Drop Downs'!G:G,1,FALSE))),IF(AND(G1026&lt;&gt;"C3",K1026&lt;&gt;"O5"),IF(SUM(COUNTIF(L1026:R1026,"Y"),COUNTIF(L1026:R1026,"N"))=0,"V","I"),IF(COUNTIF(L1026:R1026,"Y"),"V","I"))="V"),"Valid","Invalid")," ")</f>
        <v xml:space="preserve"> </v>
      </c>
      <c r="U1026"/>
    </row>
    <row r="1027" spans="1:21" x14ac:dyDescent="0.35">
      <c r="A1027" s="16"/>
      <c r="B1027" s="116"/>
      <c r="C1027" s="117"/>
      <c r="D1027" s="118"/>
      <c r="E1027" s="120"/>
      <c r="F1027" s="56"/>
      <c r="G1027" s="32"/>
      <c r="H1027" s="32"/>
      <c r="I1027" s="32"/>
      <c r="J1027" s="32"/>
      <c r="K1027" s="32"/>
      <c r="L1027" s="32"/>
      <c r="M1027" s="32"/>
      <c r="N1027" s="32"/>
      <c r="O1027" s="32"/>
      <c r="P1027" s="32"/>
      <c r="Q1027" s="32"/>
      <c r="R1027" s="32"/>
      <c r="S1027" s="25" t="str">
        <f>IF(COUNTA(B1027:R1027)=0,"",IF(AND(COUNTA(B1027)&gt;0, COUNTA(C1027)&gt;0, COUNTA(D1027)&gt;0, COUNTA(E1027)&gt;0, COUNTIF('OMS Drop Downs'!$C$2:$C$3,'OMS Response Form (ORF)'!F1027),COUNTIF('OMS Drop Downs'!$D$2:$D$5,'OMS Response Form (ORF)'!G1027),COUNTIF('OMS Drop Downs'!$A$2:$A$5,'OMS Response Form (ORF)'!H1027),COUNTIF('OMS Drop Downs'!$B$2:$B$4,'OMS Response Form (ORF)'!I1027),COUNTIF('OMS Drop Downs'!$A$2:$A$5,'OMS Response Form (ORF)'!J1027),COUNTIF('OMS Drop Downs'!$E$2:$E$7,'OMS Response Form (ORF)'!K1027),COUNTIF('OMS Drop Downs'!$B$2:$B$4,'OMS Response Form (ORF)'!L1027),COUNTIF('OMS Drop Downs'!$B$2:$B$4,'OMS Response Form (ORF)'!M1027),COUNTIF('OMS Drop Downs'!$B$2:$B$4,'OMS Response Form (ORF)'!N1027),COUNTIF('OMS Drop Downs'!$B$2:$B$4,'OMS Response Form (ORF)'!O1027), COUNTIF('OMS Drop Downs'!$B$2:$B$4,'OMS Response Form (ORF)'!P1027),COUNTIF('OMS Drop Downs'!$B$2:$B$4,'OMS Response Form (ORF)'!Q1027),COUNTIF('OMS Drop Downs'!$B$2:$B$4,'OMS Response Form (ORF)'!R1027)),"Complete","Incomplete"))</f>
        <v/>
      </c>
      <c r="T1027" s="26" t="str">
        <f>IF(S1027="Complete",IF(AND(NOT(ISNA(VLOOKUP(CONCATENATE(F1027,G1027,H1027,I1027,J1027,K1027),'OMS Drop Downs'!G:G,1,FALSE))),IF(AND(G1027&lt;&gt;"C3",K1027&lt;&gt;"O5"),IF(SUM(COUNTIF(L1027:R1027,"Y"),COUNTIF(L1027:R1027,"N"))=0,"V","I"),IF(COUNTIF(L1027:R1027,"Y"),"V","I"))="V"),"Valid","Invalid")," ")</f>
        <v xml:space="preserve"> </v>
      </c>
      <c r="U1027"/>
    </row>
    <row r="1028" spans="1:21" x14ac:dyDescent="0.35">
      <c r="A1028" s="16"/>
      <c r="B1028" s="116"/>
      <c r="C1028" s="117"/>
      <c r="D1028" s="118"/>
      <c r="E1028" s="120"/>
      <c r="F1028" s="56"/>
      <c r="G1028" s="32"/>
      <c r="H1028" s="32"/>
      <c r="I1028" s="32"/>
      <c r="J1028" s="32"/>
      <c r="K1028" s="32"/>
      <c r="L1028" s="32"/>
      <c r="M1028" s="32"/>
      <c r="N1028" s="32"/>
      <c r="O1028" s="32"/>
      <c r="P1028" s="32"/>
      <c r="Q1028" s="32"/>
      <c r="R1028" s="32"/>
      <c r="S1028" s="25" t="str">
        <f>IF(COUNTA(B1028:R1028)=0,"",IF(AND(COUNTA(B1028)&gt;0, COUNTA(C1028)&gt;0, COUNTA(D1028)&gt;0, COUNTA(E1028)&gt;0, COUNTIF('OMS Drop Downs'!$C$2:$C$3,'OMS Response Form (ORF)'!F1028),COUNTIF('OMS Drop Downs'!$D$2:$D$5,'OMS Response Form (ORF)'!G1028),COUNTIF('OMS Drop Downs'!$A$2:$A$5,'OMS Response Form (ORF)'!H1028),COUNTIF('OMS Drop Downs'!$B$2:$B$4,'OMS Response Form (ORF)'!I1028),COUNTIF('OMS Drop Downs'!$A$2:$A$5,'OMS Response Form (ORF)'!J1028),COUNTIF('OMS Drop Downs'!$E$2:$E$7,'OMS Response Form (ORF)'!K1028),COUNTIF('OMS Drop Downs'!$B$2:$B$4,'OMS Response Form (ORF)'!L1028),COUNTIF('OMS Drop Downs'!$B$2:$B$4,'OMS Response Form (ORF)'!M1028),COUNTIF('OMS Drop Downs'!$B$2:$B$4,'OMS Response Form (ORF)'!N1028),COUNTIF('OMS Drop Downs'!$B$2:$B$4,'OMS Response Form (ORF)'!O1028), COUNTIF('OMS Drop Downs'!$B$2:$B$4,'OMS Response Form (ORF)'!P1028),COUNTIF('OMS Drop Downs'!$B$2:$B$4,'OMS Response Form (ORF)'!Q1028),COUNTIF('OMS Drop Downs'!$B$2:$B$4,'OMS Response Form (ORF)'!R1028)),"Complete","Incomplete"))</f>
        <v/>
      </c>
      <c r="T1028" s="26" t="str">
        <f>IF(S1028="Complete",IF(AND(NOT(ISNA(VLOOKUP(CONCATENATE(F1028,G1028,H1028,I1028,J1028,K1028),'OMS Drop Downs'!G:G,1,FALSE))),IF(AND(G1028&lt;&gt;"C3",K1028&lt;&gt;"O5"),IF(SUM(COUNTIF(L1028:R1028,"Y"),COUNTIF(L1028:R1028,"N"))=0,"V","I"),IF(COUNTIF(L1028:R1028,"Y"),"V","I"))="V"),"Valid","Invalid")," ")</f>
        <v xml:space="preserve"> </v>
      </c>
      <c r="U1028"/>
    </row>
    <row r="1029" spans="1:21" x14ac:dyDescent="0.35">
      <c r="A1029" s="16"/>
      <c r="B1029" s="116"/>
      <c r="C1029" s="117"/>
      <c r="D1029" s="118"/>
      <c r="E1029" s="120"/>
      <c r="F1029" s="56"/>
      <c r="G1029" s="32"/>
      <c r="H1029" s="32"/>
      <c r="I1029" s="32"/>
      <c r="J1029" s="32"/>
      <c r="K1029" s="32"/>
      <c r="L1029" s="32"/>
      <c r="M1029" s="32"/>
      <c r="N1029" s="32"/>
      <c r="O1029" s="32"/>
      <c r="P1029" s="32"/>
      <c r="Q1029" s="32"/>
      <c r="R1029" s="32"/>
      <c r="S1029" s="25" t="str">
        <f>IF(COUNTA(B1029:R1029)=0,"",IF(AND(COUNTA(B1029)&gt;0, COUNTA(C1029)&gt;0, COUNTA(D1029)&gt;0, COUNTA(E1029)&gt;0, COUNTIF('OMS Drop Downs'!$C$2:$C$3,'OMS Response Form (ORF)'!F1029),COUNTIF('OMS Drop Downs'!$D$2:$D$5,'OMS Response Form (ORF)'!G1029),COUNTIF('OMS Drop Downs'!$A$2:$A$5,'OMS Response Form (ORF)'!H1029),COUNTIF('OMS Drop Downs'!$B$2:$B$4,'OMS Response Form (ORF)'!I1029),COUNTIF('OMS Drop Downs'!$A$2:$A$5,'OMS Response Form (ORF)'!J1029),COUNTIF('OMS Drop Downs'!$E$2:$E$7,'OMS Response Form (ORF)'!K1029),COUNTIF('OMS Drop Downs'!$B$2:$B$4,'OMS Response Form (ORF)'!L1029),COUNTIF('OMS Drop Downs'!$B$2:$B$4,'OMS Response Form (ORF)'!M1029),COUNTIF('OMS Drop Downs'!$B$2:$B$4,'OMS Response Form (ORF)'!N1029),COUNTIF('OMS Drop Downs'!$B$2:$B$4,'OMS Response Form (ORF)'!O1029), COUNTIF('OMS Drop Downs'!$B$2:$B$4,'OMS Response Form (ORF)'!P1029),COUNTIF('OMS Drop Downs'!$B$2:$B$4,'OMS Response Form (ORF)'!Q1029),COUNTIF('OMS Drop Downs'!$B$2:$B$4,'OMS Response Form (ORF)'!R1029)),"Complete","Incomplete"))</f>
        <v/>
      </c>
      <c r="T1029" s="26" t="str">
        <f>IF(S1029="Complete",IF(AND(NOT(ISNA(VLOOKUP(CONCATENATE(F1029,G1029,H1029,I1029,J1029,K1029),'OMS Drop Downs'!G:G,1,FALSE))),IF(AND(G1029&lt;&gt;"C3",K1029&lt;&gt;"O5"),IF(SUM(COUNTIF(L1029:R1029,"Y"),COUNTIF(L1029:R1029,"N"))=0,"V","I"),IF(COUNTIF(L1029:R1029,"Y"),"V","I"))="V"),"Valid","Invalid")," ")</f>
        <v xml:space="preserve"> </v>
      </c>
      <c r="U1029"/>
    </row>
    <row r="1030" spans="1:21" x14ac:dyDescent="0.35">
      <c r="A1030" s="16"/>
      <c r="B1030" s="116"/>
      <c r="C1030" s="117"/>
      <c r="D1030" s="118"/>
      <c r="E1030" s="120"/>
      <c r="F1030" s="56"/>
      <c r="G1030" s="32"/>
      <c r="H1030" s="32"/>
      <c r="I1030" s="32"/>
      <c r="J1030" s="32"/>
      <c r="K1030" s="32"/>
      <c r="L1030" s="32"/>
      <c r="M1030" s="32"/>
      <c r="N1030" s="32"/>
      <c r="O1030" s="32"/>
      <c r="P1030" s="32"/>
      <c r="Q1030" s="32"/>
      <c r="R1030" s="32"/>
      <c r="S1030" s="25" t="str">
        <f>IF(COUNTA(B1030:R1030)=0,"",IF(AND(COUNTA(B1030)&gt;0, COUNTA(C1030)&gt;0, COUNTA(D1030)&gt;0, COUNTA(E1030)&gt;0, COUNTIF('OMS Drop Downs'!$C$2:$C$3,'OMS Response Form (ORF)'!F1030),COUNTIF('OMS Drop Downs'!$D$2:$D$5,'OMS Response Form (ORF)'!G1030),COUNTIF('OMS Drop Downs'!$A$2:$A$5,'OMS Response Form (ORF)'!H1030),COUNTIF('OMS Drop Downs'!$B$2:$B$4,'OMS Response Form (ORF)'!I1030),COUNTIF('OMS Drop Downs'!$A$2:$A$5,'OMS Response Form (ORF)'!J1030),COUNTIF('OMS Drop Downs'!$E$2:$E$7,'OMS Response Form (ORF)'!K1030),COUNTIF('OMS Drop Downs'!$B$2:$B$4,'OMS Response Form (ORF)'!L1030),COUNTIF('OMS Drop Downs'!$B$2:$B$4,'OMS Response Form (ORF)'!M1030),COUNTIF('OMS Drop Downs'!$B$2:$B$4,'OMS Response Form (ORF)'!N1030),COUNTIF('OMS Drop Downs'!$B$2:$B$4,'OMS Response Form (ORF)'!O1030), COUNTIF('OMS Drop Downs'!$B$2:$B$4,'OMS Response Form (ORF)'!P1030),COUNTIF('OMS Drop Downs'!$B$2:$B$4,'OMS Response Form (ORF)'!Q1030),COUNTIF('OMS Drop Downs'!$B$2:$B$4,'OMS Response Form (ORF)'!R1030)),"Complete","Incomplete"))</f>
        <v/>
      </c>
      <c r="T1030" s="26" t="str">
        <f>IF(S1030="Complete",IF(AND(NOT(ISNA(VLOOKUP(CONCATENATE(F1030,G1030,H1030,I1030,J1030,K1030),'OMS Drop Downs'!G:G,1,FALSE))),IF(AND(G1030&lt;&gt;"C3",K1030&lt;&gt;"O5"),IF(SUM(COUNTIF(L1030:R1030,"Y"),COUNTIF(L1030:R1030,"N"))=0,"V","I"),IF(COUNTIF(L1030:R1030,"Y"),"V","I"))="V"),"Valid","Invalid")," ")</f>
        <v xml:space="preserve"> </v>
      </c>
      <c r="U1030"/>
    </row>
    <row r="1031" spans="1:21" x14ac:dyDescent="0.35">
      <c r="A1031" s="16"/>
      <c r="B1031" s="116"/>
      <c r="C1031" s="117"/>
      <c r="D1031" s="118"/>
      <c r="E1031" s="120"/>
      <c r="F1031" s="56"/>
      <c r="G1031" s="32"/>
      <c r="H1031" s="32"/>
      <c r="I1031" s="32"/>
      <c r="J1031" s="32"/>
      <c r="K1031" s="32"/>
      <c r="L1031" s="32"/>
      <c r="M1031" s="32"/>
      <c r="N1031" s="32"/>
      <c r="O1031" s="32"/>
      <c r="P1031" s="32"/>
      <c r="Q1031" s="32"/>
      <c r="R1031" s="32"/>
      <c r="S1031" s="25" t="str">
        <f>IF(COUNTA(B1031:R1031)=0,"",IF(AND(COUNTA(B1031)&gt;0, COUNTA(C1031)&gt;0, COUNTA(D1031)&gt;0, COUNTA(E1031)&gt;0, COUNTIF('OMS Drop Downs'!$C$2:$C$3,'OMS Response Form (ORF)'!F1031),COUNTIF('OMS Drop Downs'!$D$2:$D$5,'OMS Response Form (ORF)'!G1031),COUNTIF('OMS Drop Downs'!$A$2:$A$5,'OMS Response Form (ORF)'!H1031),COUNTIF('OMS Drop Downs'!$B$2:$B$4,'OMS Response Form (ORF)'!I1031),COUNTIF('OMS Drop Downs'!$A$2:$A$5,'OMS Response Form (ORF)'!J1031),COUNTIF('OMS Drop Downs'!$E$2:$E$7,'OMS Response Form (ORF)'!K1031),COUNTIF('OMS Drop Downs'!$B$2:$B$4,'OMS Response Form (ORF)'!L1031),COUNTIF('OMS Drop Downs'!$B$2:$B$4,'OMS Response Form (ORF)'!M1031),COUNTIF('OMS Drop Downs'!$B$2:$B$4,'OMS Response Form (ORF)'!N1031),COUNTIF('OMS Drop Downs'!$B$2:$B$4,'OMS Response Form (ORF)'!O1031), COUNTIF('OMS Drop Downs'!$B$2:$B$4,'OMS Response Form (ORF)'!P1031),COUNTIF('OMS Drop Downs'!$B$2:$B$4,'OMS Response Form (ORF)'!Q1031),COUNTIF('OMS Drop Downs'!$B$2:$B$4,'OMS Response Form (ORF)'!R1031)),"Complete","Incomplete"))</f>
        <v/>
      </c>
      <c r="T1031" s="26" t="str">
        <f>IF(S1031="Complete",IF(AND(NOT(ISNA(VLOOKUP(CONCATENATE(F1031,G1031,H1031,I1031,J1031,K1031),'OMS Drop Downs'!G:G,1,FALSE))),IF(AND(G1031&lt;&gt;"C3",K1031&lt;&gt;"O5"),IF(SUM(COUNTIF(L1031:R1031,"Y"),COUNTIF(L1031:R1031,"N"))=0,"V","I"),IF(COUNTIF(L1031:R1031,"Y"),"V","I"))="V"),"Valid","Invalid")," ")</f>
        <v xml:space="preserve"> </v>
      </c>
      <c r="U1031"/>
    </row>
    <row r="1032" spans="1:21" x14ac:dyDescent="0.35">
      <c r="A1032" s="16"/>
      <c r="B1032" s="116"/>
      <c r="C1032" s="117"/>
      <c r="D1032" s="118"/>
      <c r="E1032" s="120"/>
      <c r="F1032" s="56"/>
      <c r="G1032" s="32"/>
      <c r="H1032" s="32"/>
      <c r="I1032" s="32"/>
      <c r="J1032" s="32"/>
      <c r="K1032" s="32"/>
      <c r="L1032" s="32"/>
      <c r="M1032" s="32"/>
      <c r="N1032" s="32"/>
      <c r="O1032" s="32"/>
      <c r="P1032" s="32"/>
      <c r="Q1032" s="32"/>
      <c r="R1032" s="32"/>
      <c r="S1032" s="25" t="str">
        <f>IF(COUNTA(B1032:R1032)=0,"",IF(AND(COUNTA(B1032)&gt;0, COUNTA(C1032)&gt;0, COUNTA(D1032)&gt;0, COUNTA(E1032)&gt;0, COUNTIF('OMS Drop Downs'!$C$2:$C$3,'OMS Response Form (ORF)'!F1032),COUNTIF('OMS Drop Downs'!$D$2:$D$5,'OMS Response Form (ORF)'!G1032),COUNTIF('OMS Drop Downs'!$A$2:$A$5,'OMS Response Form (ORF)'!H1032),COUNTIF('OMS Drop Downs'!$B$2:$B$4,'OMS Response Form (ORF)'!I1032),COUNTIF('OMS Drop Downs'!$A$2:$A$5,'OMS Response Form (ORF)'!J1032),COUNTIF('OMS Drop Downs'!$E$2:$E$7,'OMS Response Form (ORF)'!K1032),COUNTIF('OMS Drop Downs'!$B$2:$B$4,'OMS Response Form (ORF)'!L1032),COUNTIF('OMS Drop Downs'!$B$2:$B$4,'OMS Response Form (ORF)'!M1032),COUNTIF('OMS Drop Downs'!$B$2:$B$4,'OMS Response Form (ORF)'!N1032),COUNTIF('OMS Drop Downs'!$B$2:$B$4,'OMS Response Form (ORF)'!O1032), COUNTIF('OMS Drop Downs'!$B$2:$B$4,'OMS Response Form (ORF)'!P1032),COUNTIF('OMS Drop Downs'!$B$2:$B$4,'OMS Response Form (ORF)'!Q1032),COUNTIF('OMS Drop Downs'!$B$2:$B$4,'OMS Response Form (ORF)'!R1032)),"Complete","Incomplete"))</f>
        <v/>
      </c>
      <c r="T1032" s="26" t="str">
        <f>IF(S1032="Complete",IF(AND(NOT(ISNA(VLOOKUP(CONCATENATE(F1032,G1032,H1032,I1032,J1032,K1032),'OMS Drop Downs'!G:G,1,FALSE))),IF(AND(G1032&lt;&gt;"C3",K1032&lt;&gt;"O5"),IF(SUM(COUNTIF(L1032:R1032,"Y"),COUNTIF(L1032:R1032,"N"))=0,"V","I"),IF(COUNTIF(L1032:R1032,"Y"),"V","I"))="V"),"Valid","Invalid")," ")</f>
        <v xml:space="preserve"> </v>
      </c>
      <c r="U1032"/>
    </row>
    <row r="1033" spans="1:21" x14ac:dyDescent="0.35">
      <c r="A1033" s="16"/>
      <c r="B1033" s="116"/>
      <c r="C1033" s="117"/>
      <c r="D1033" s="118"/>
      <c r="E1033" s="120"/>
      <c r="F1033" s="56"/>
      <c r="G1033" s="32"/>
      <c r="H1033" s="32"/>
      <c r="I1033" s="32"/>
      <c r="J1033" s="32"/>
      <c r="K1033" s="32"/>
      <c r="L1033" s="32"/>
      <c r="M1033" s="32"/>
      <c r="N1033" s="32"/>
      <c r="O1033" s="32"/>
      <c r="P1033" s="32"/>
      <c r="Q1033" s="32"/>
      <c r="R1033" s="32"/>
      <c r="S1033" s="25" t="str">
        <f>IF(COUNTA(B1033:R1033)=0,"",IF(AND(COUNTA(B1033)&gt;0, COUNTA(C1033)&gt;0, COUNTA(D1033)&gt;0, COUNTA(E1033)&gt;0, COUNTIF('OMS Drop Downs'!$C$2:$C$3,'OMS Response Form (ORF)'!F1033),COUNTIF('OMS Drop Downs'!$D$2:$D$5,'OMS Response Form (ORF)'!G1033),COUNTIF('OMS Drop Downs'!$A$2:$A$5,'OMS Response Form (ORF)'!H1033),COUNTIF('OMS Drop Downs'!$B$2:$B$4,'OMS Response Form (ORF)'!I1033),COUNTIF('OMS Drop Downs'!$A$2:$A$5,'OMS Response Form (ORF)'!J1033),COUNTIF('OMS Drop Downs'!$E$2:$E$7,'OMS Response Form (ORF)'!K1033),COUNTIF('OMS Drop Downs'!$B$2:$B$4,'OMS Response Form (ORF)'!L1033),COUNTIF('OMS Drop Downs'!$B$2:$B$4,'OMS Response Form (ORF)'!M1033),COUNTIF('OMS Drop Downs'!$B$2:$B$4,'OMS Response Form (ORF)'!N1033),COUNTIF('OMS Drop Downs'!$B$2:$B$4,'OMS Response Form (ORF)'!O1033), COUNTIF('OMS Drop Downs'!$B$2:$B$4,'OMS Response Form (ORF)'!P1033),COUNTIF('OMS Drop Downs'!$B$2:$B$4,'OMS Response Form (ORF)'!Q1033),COUNTIF('OMS Drop Downs'!$B$2:$B$4,'OMS Response Form (ORF)'!R1033)),"Complete","Incomplete"))</f>
        <v/>
      </c>
      <c r="T1033" s="26" t="str">
        <f>IF(S1033="Complete",IF(AND(NOT(ISNA(VLOOKUP(CONCATENATE(F1033,G1033,H1033,I1033,J1033,K1033),'OMS Drop Downs'!G:G,1,FALSE))),IF(AND(G1033&lt;&gt;"C3",K1033&lt;&gt;"O5"),IF(SUM(COUNTIF(L1033:R1033,"Y"),COUNTIF(L1033:R1033,"N"))=0,"V","I"),IF(COUNTIF(L1033:R1033,"Y"),"V","I"))="V"),"Valid","Invalid")," ")</f>
        <v xml:space="preserve"> </v>
      </c>
      <c r="U1033"/>
    </row>
    <row r="1034" spans="1:21" x14ac:dyDescent="0.35">
      <c r="A1034" s="16"/>
      <c r="B1034" s="116"/>
      <c r="C1034" s="117"/>
      <c r="D1034" s="118"/>
      <c r="E1034" s="120"/>
      <c r="F1034" s="56"/>
      <c r="G1034" s="32"/>
      <c r="H1034" s="32"/>
      <c r="I1034" s="32"/>
      <c r="J1034" s="32"/>
      <c r="K1034" s="32"/>
      <c r="L1034" s="32"/>
      <c r="M1034" s="32"/>
      <c r="N1034" s="32"/>
      <c r="O1034" s="32"/>
      <c r="P1034" s="32"/>
      <c r="Q1034" s="32"/>
      <c r="R1034" s="32"/>
      <c r="S1034" s="25" t="str">
        <f>IF(COUNTA(B1034:R1034)=0,"",IF(AND(COUNTA(B1034)&gt;0, COUNTA(C1034)&gt;0, COUNTA(D1034)&gt;0, COUNTA(E1034)&gt;0, COUNTIF('OMS Drop Downs'!$C$2:$C$3,'OMS Response Form (ORF)'!F1034),COUNTIF('OMS Drop Downs'!$D$2:$D$5,'OMS Response Form (ORF)'!G1034),COUNTIF('OMS Drop Downs'!$A$2:$A$5,'OMS Response Form (ORF)'!H1034),COUNTIF('OMS Drop Downs'!$B$2:$B$4,'OMS Response Form (ORF)'!I1034),COUNTIF('OMS Drop Downs'!$A$2:$A$5,'OMS Response Form (ORF)'!J1034),COUNTIF('OMS Drop Downs'!$E$2:$E$7,'OMS Response Form (ORF)'!K1034),COUNTIF('OMS Drop Downs'!$B$2:$B$4,'OMS Response Form (ORF)'!L1034),COUNTIF('OMS Drop Downs'!$B$2:$B$4,'OMS Response Form (ORF)'!M1034),COUNTIF('OMS Drop Downs'!$B$2:$B$4,'OMS Response Form (ORF)'!N1034),COUNTIF('OMS Drop Downs'!$B$2:$B$4,'OMS Response Form (ORF)'!O1034), COUNTIF('OMS Drop Downs'!$B$2:$B$4,'OMS Response Form (ORF)'!P1034),COUNTIF('OMS Drop Downs'!$B$2:$B$4,'OMS Response Form (ORF)'!Q1034),COUNTIF('OMS Drop Downs'!$B$2:$B$4,'OMS Response Form (ORF)'!R1034)),"Complete","Incomplete"))</f>
        <v/>
      </c>
      <c r="T1034" s="26" t="str">
        <f>IF(S1034="Complete",IF(AND(NOT(ISNA(VLOOKUP(CONCATENATE(F1034,G1034,H1034,I1034,J1034,K1034),'OMS Drop Downs'!G:G,1,FALSE))),IF(AND(G1034&lt;&gt;"C3",K1034&lt;&gt;"O5"),IF(SUM(COUNTIF(L1034:R1034,"Y"),COUNTIF(L1034:R1034,"N"))=0,"V","I"),IF(COUNTIF(L1034:R1034,"Y"),"V","I"))="V"),"Valid","Invalid")," ")</f>
        <v xml:space="preserve"> </v>
      </c>
      <c r="U1034"/>
    </row>
    <row r="1035" spans="1:21" x14ac:dyDescent="0.35">
      <c r="A1035" s="16"/>
      <c r="B1035" s="116"/>
      <c r="C1035" s="117"/>
      <c r="D1035" s="118"/>
      <c r="E1035" s="120"/>
      <c r="F1035" s="56"/>
      <c r="G1035" s="32"/>
      <c r="H1035" s="32"/>
      <c r="I1035" s="32"/>
      <c r="J1035" s="32"/>
      <c r="K1035" s="32"/>
      <c r="L1035" s="32"/>
      <c r="M1035" s="32"/>
      <c r="N1035" s="32"/>
      <c r="O1035" s="32"/>
      <c r="P1035" s="32"/>
      <c r="Q1035" s="32"/>
      <c r="R1035" s="32"/>
      <c r="S1035" s="25" t="str">
        <f>IF(COUNTA(B1035:R1035)=0,"",IF(AND(COUNTA(B1035)&gt;0, COUNTA(C1035)&gt;0, COUNTA(D1035)&gt;0, COUNTA(E1035)&gt;0, COUNTIF('OMS Drop Downs'!$C$2:$C$3,'OMS Response Form (ORF)'!F1035),COUNTIF('OMS Drop Downs'!$D$2:$D$5,'OMS Response Form (ORF)'!G1035),COUNTIF('OMS Drop Downs'!$A$2:$A$5,'OMS Response Form (ORF)'!H1035),COUNTIF('OMS Drop Downs'!$B$2:$B$4,'OMS Response Form (ORF)'!I1035),COUNTIF('OMS Drop Downs'!$A$2:$A$5,'OMS Response Form (ORF)'!J1035),COUNTIF('OMS Drop Downs'!$E$2:$E$7,'OMS Response Form (ORF)'!K1035),COUNTIF('OMS Drop Downs'!$B$2:$B$4,'OMS Response Form (ORF)'!L1035),COUNTIF('OMS Drop Downs'!$B$2:$B$4,'OMS Response Form (ORF)'!M1035),COUNTIF('OMS Drop Downs'!$B$2:$B$4,'OMS Response Form (ORF)'!N1035),COUNTIF('OMS Drop Downs'!$B$2:$B$4,'OMS Response Form (ORF)'!O1035), COUNTIF('OMS Drop Downs'!$B$2:$B$4,'OMS Response Form (ORF)'!P1035),COUNTIF('OMS Drop Downs'!$B$2:$B$4,'OMS Response Form (ORF)'!Q1035),COUNTIF('OMS Drop Downs'!$B$2:$B$4,'OMS Response Form (ORF)'!R1035)),"Complete","Incomplete"))</f>
        <v/>
      </c>
      <c r="T1035" s="26" t="str">
        <f>IF(S1035="Complete",IF(AND(NOT(ISNA(VLOOKUP(CONCATENATE(F1035,G1035,H1035,I1035,J1035,K1035),'OMS Drop Downs'!G:G,1,FALSE))),IF(AND(G1035&lt;&gt;"C3",K1035&lt;&gt;"O5"),IF(SUM(COUNTIF(L1035:R1035,"Y"),COUNTIF(L1035:R1035,"N"))=0,"V","I"),IF(COUNTIF(L1035:R1035,"Y"),"V","I"))="V"),"Valid","Invalid")," ")</f>
        <v xml:space="preserve"> </v>
      </c>
      <c r="U1035"/>
    </row>
    <row r="1036" spans="1:21" x14ac:dyDescent="0.35">
      <c r="A1036" s="16"/>
      <c r="B1036" s="116"/>
      <c r="C1036" s="117"/>
      <c r="D1036" s="118"/>
      <c r="E1036" s="120"/>
      <c r="F1036" s="56"/>
      <c r="G1036" s="32"/>
      <c r="H1036" s="32"/>
      <c r="I1036" s="32"/>
      <c r="J1036" s="32"/>
      <c r="K1036" s="32"/>
      <c r="L1036" s="32"/>
      <c r="M1036" s="32"/>
      <c r="N1036" s="32"/>
      <c r="O1036" s="32"/>
      <c r="P1036" s="32"/>
      <c r="Q1036" s="32"/>
      <c r="R1036" s="32"/>
      <c r="S1036" s="25" t="str">
        <f>IF(COUNTA(B1036:R1036)=0,"",IF(AND(COUNTA(B1036)&gt;0, COUNTA(C1036)&gt;0, COUNTA(D1036)&gt;0, COUNTA(E1036)&gt;0, COUNTIF('OMS Drop Downs'!$C$2:$C$3,'OMS Response Form (ORF)'!F1036),COUNTIF('OMS Drop Downs'!$D$2:$D$5,'OMS Response Form (ORF)'!G1036),COUNTIF('OMS Drop Downs'!$A$2:$A$5,'OMS Response Form (ORF)'!H1036),COUNTIF('OMS Drop Downs'!$B$2:$B$4,'OMS Response Form (ORF)'!I1036),COUNTIF('OMS Drop Downs'!$A$2:$A$5,'OMS Response Form (ORF)'!J1036),COUNTIF('OMS Drop Downs'!$E$2:$E$7,'OMS Response Form (ORF)'!K1036),COUNTIF('OMS Drop Downs'!$B$2:$B$4,'OMS Response Form (ORF)'!L1036),COUNTIF('OMS Drop Downs'!$B$2:$B$4,'OMS Response Form (ORF)'!M1036),COUNTIF('OMS Drop Downs'!$B$2:$B$4,'OMS Response Form (ORF)'!N1036),COUNTIF('OMS Drop Downs'!$B$2:$B$4,'OMS Response Form (ORF)'!O1036), COUNTIF('OMS Drop Downs'!$B$2:$B$4,'OMS Response Form (ORF)'!P1036),COUNTIF('OMS Drop Downs'!$B$2:$B$4,'OMS Response Form (ORF)'!Q1036),COUNTIF('OMS Drop Downs'!$B$2:$B$4,'OMS Response Form (ORF)'!R1036)),"Complete","Incomplete"))</f>
        <v/>
      </c>
      <c r="T1036" s="26" t="str">
        <f>IF(S1036="Complete",IF(AND(NOT(ISNA(VLOOKUP(CONCATENATE(F1036,G1036,H1036,I1036,J1036,K1036),'OMS Drop Downs'!G:G,1,FALSE))),IF(AND(G1036&lt;&gt;"C3",K1036&lt;&gt;"O5"),IF(SUM(COUNTIF(L1036:R1036,"Y"),COUNTIF(L1036:R1036,"N"))=0,"V","I"),IF(COUNTIF(L1036:R1036,"Y"),"V","I"))="V"),"Valid","Invalid")," ")</f>
        <v xml:space="preserve"> </v>
      </c>
      <c r="U1036"/>
    </row>
    <row r="1037" spans="1:21" x14ac:dyDescent="0.35">
      <c r="A1037" s="16"/>
      <c r="B1037" s="116"/>
      <c r="C1037" s="117"/>
      <c r="D1037" s="118"/>
      <c r="E1037" s="120"/>
      <c r="F1037" s="56"/>
      <c r="G1037" s="32"/>
      <c r="H1037" s="32"/>
      <c r="I1037" s="32"/>
      <c r="J1037" s="32"/>
      <c r="K1037" s="32"/>
      <c r="L1037" s="32"/>
      <c r="M1037" s="32"/>
      <c r="N1037" s="32"/>
      <c r="O1037" s="32"/>
      <c r="P1037" s="32"/>
      <c r="Q1037" s="32"/>
      <c r="R1037" s="32"/>
      <c r="S1037" s="25" t="str">
        <f>IF(COUNTA(B1037:R1037)=0,"",IF(AND(COUNTA(B1037)&gt;0, COUNTA(C1037)&gt;0, COUNTA(D1037)&gt;0, COUNTA(E1037)&gt;0, COUNTIF('OMS Drop Downs'!$C$2:$C$3,'OMS Response Form (ORF)'!F1037),COUNTIF('OMS Drop Downs'!$D$2:$D$5,'OMS Response Form (ORF)'!G1037),COUNTIF('OMS Drop Downs'!$A$2:$A$5,'OMS Response Form (ORF)'!H1037),COUNTIF('OMS Drop Downs'!$B$2:$B$4,'OMS Response Form (ORF)'!I1037),COUNTIF('OMS Drop Downs'!$A$2:$A$5,'OMS Response Form (ORF)'!J1037),COUNTIF('OMS Drop Downs'!$E$2:$E$7,'OMS Response Form (ORF)'!K1037),COUNTIF('OMS Drop Downs'!$B$2:$B$4,'OMS Response Form (ORF)'!L1037),COUNTIF('OMS Drop Downs'!$B$2:$B$4,'OMS Response Form (ORF)'!M1037),COUNTIF('OMS Drop Downs'!$B$2:$B$4,'OMS Response Form (ORF)'!N1037),COUNTIF('OMS Drop Downs'!$B$2:$B$4,'OMS Response Form (ORF)'!O1037), COUNTIF('OMS Drop Downs'!$B$2:$B$4,'OMS Response Form (ORF)'!P1037),COUNTIF('OMS Drop Downs'!$B$2:$B$4,'OMS Response Form (ORF)'!Q1037),COUNTIF('OMS Drop Downs'!$B$2:$B$4,'OMS Response Form (ORF)'!R1037)),"Complete","Incomplete"))</f>
        <v/>
      </c>
      <c r="T1037" s="26" t="str">
        <f>IF(S1037="Complete",IF(AND(NOT(ISNA(VLOOKUP(CONCATENATE(F1037,G1037,H1037,I1037,J1037,K1037),'OMS Drop Downs'!G:G,1,FALSE))),IF(AND(G1037&lt;&gt;"C3",K1037&lt;&gt;"O5"),IF(SUM(COUNTIF(L1037:R1037,"Y"),COUNTIF(L1037:R1037,"N"))=0,"V","I"),IF(COUNTIF(L1037:R1037,"Y"),"V","I"))="V"),"Valid","Invalid")," ")</f>
        <v xml:space="preserve"> </v>
      </c>
      <c r="U1037"/>
    </row>
    <row r="1038" spans="1:21" x14ac:dyDescent="0.35">
      <c r="A1038" s="16"/>
      <c r="B1038" s="116"/>
      <c r="C1038" s="117"/>
      <c r="D1038" s="118"/>
      <c r="E1038" s="120"/>
      <c r="F1038" s="56"/>
      <c r="G1038" s="32"/>
      <c r="H1038" s="32"/>
      <c r="I1038" s="32"/>
      <c r="J1038" s="32"/>
      <c r="K1038" s="32"/>
      <c r="L1038" s="32"/>
      <c r="M1038" s="32"/>
      <c r="N1038" s="32"/>
      <c r="O1038" s="32"/>
      <c r="P1038" s="32"/>
      <c r="Q1038" s="32"/>
      <c r="R1038" s="32"/>
      <c r="S1038" s="25" t="str">
        <f>IF(COUNTA(B1038:R1038)=0,"",IF(AND(COUNTA(B1038)&gt;0, COUNTA(C1038)&gt;0, COUNTA(D1038)&gt;0, COUNTA(E1038)&gt;0, COUNTIF('OMS Drop Downs'!$C$2:$C$3,'OMS Response Form (ORF)'!F1038),COUNTIF('OMS Drop Downs'!$D$2:$D$5,'OMS Response Form (ORF)'!G1038),COUNTIF('OMS Drop Downs'!$A$2:$A$5,'OMS Response Form (ORF)'!H1038),COUNTIF('OMS Drop Downs'!$B$2:$B$4,'OMS Response Form (ORF)'!I1038),COUNTIF('OMS Drop Downs'!$A$2:$A$5,'OMS Response Form (ORF)'!J1038),COUNTIF('OMS Drop Downs'!$E$2:$E$7,'OMS Response Form (ORF)'!K1038),COUNTIF('OMS Drop Downs'!$B$2:$B$4,'OMS Response Form (ORF)'!L1038),COUNTIF('OMS Drop Downs'!$B$2:$B$4,'OMS Response Form (ORF)'!M1038),COUNTIF('OMS Drop Downs'!$B$2:$B$4,'OMS Response Form (ORF)'!N1038),COUNTIF('OMS Drop Downs'!$B$2:$B$4,'OMS Response Form (ORF)'!O1038), COUNTIF('OMS Drop Downs'!$B$2:$B$4,'OMS Response Form (ORF)'!P1038),COUNTIF('OMS Drop Downs'!$B$2:$B$4,'OMS Response Form (ORF)'!Q1038),COUNTIF('OMS Drop Downs'!$B$2:$B$4,'OMS Response Form (ORF)'!R1038)),"Complete","Incomplete"))</f>
        <v/>
      </c>
      <c r="T1038" s="26" t="str">
        <f>IF(S1038="Complete",IF(AND(NOT(ISNA(VLOOKUP(CONCATENATE(F1038,G1038,H1038,I1038,J1038,K1038),'OMS Drop Downs'!G:G,1,FALSE))),IF(AND(G1038&lt;&gt;"C3",K1038&lt;&gt;"O5"),IF(SUM(COUNTIF(L1038:R1038,"Y"),COUNTIF(L1038:R1038,"N"))=0,"V","I"),IF(COUNTIF(L1038:R1038,"Y"),"V","I"))="V"),"Valid","Invalid")," ")</f>
        <v xml:space="preserve"> </v>
      </c>
      <c r="U1038"/>
    </row>
    <row r="1039" spans="1:21" x14ac:dyDescent="0.35">
      <c r="A1039" s="16"/>
      <c r="B1039" s="116"/>
      <c r="C1039" s="117"/>
      <c r="D1039" s="118"/>
      <c r="E1039" s="120"/>
      <c r="F1039" s="56"/>
      <c r="G1039" s="32"/>
      <c r="H1039" s="32"/>
      <c r="I1039" s="32"/>
      <c r="J1039" s="32"/>
      <c r="K1039" s="32"/>
      <c r="L1039" s="32"/>
      <c r="M1039" s="32"/>
      <c r="N1039" s="32"/>
      <c r="O1039" s="32"/>
      <c r="P1039" s="32"/>
      <c r="Q1039" s="32"/>
      <c r="R1039" s="32"/>
      <c r="S1039" s="25" t="str">
        <f>IF(COUNTA(B1039:R1039)=0,"",IF(AND(COUNTA(B1039)&gt;0, COUNTA(C1039)&gt;0, COUNTA(D1039)&gt;0, COUNTA(E1039)&gt;0, COUNTIF('OMS Drop Downs'!$C$2:$C$3,'OMS Response Form (ORF)'!F1039),COUNTIF('OMS Drop Downs'!$D$2:$D$5,'OMS Response Form (ORF)'!G1039),COUNTIF('OMS Drop Downs'!$A$2:$A$5,'OMS Response Form (ORF)'!H1039),COUNTIF('OMS Drop Downs'!$B$2:$B$4,'OMS Response Form (ORF)'!I1039),COUNTIF('OMS Drop Downs'!$A$2:$A$5,'OMS Response Form (ORF)'!J1039),COUNTIF('OMS Drop Downs'!$E$2:$E$7,'OMS Response Form (ORF)'!K1039),COUNTIF('OMS Drop Downs'!$B$2:$B$4,'OMS Response Form (ORF)'!L1039),COUNTIF('OMS Drop Downs'!$B$2:$B$4,'OMS Response Form (ORF)'!M1039),COUNTIF('OMS Drop Downs'!$B$2:$B$4,'OMS Response Form (ORF)'!N1039),COUNTIF('OMS Drop Downs'!$B$2:$B$4,'OMS Response Form (ORF)'!O1039), COUNTIF('OMS Drop Downs'!$B$2:$B$4,'OMS Response Form (ORF)'!P1039),COUNTIF('OMS Drop Downs'!$B$2:$B$4,'OMS Response Form (ORF)'!Q1039),COUNTIF('OMS Drop Downs'!$B$2:$B$4,'OMS Response Form (ORF)'!R1039)),"Complete","Incomplete"))</f>
        <v/>
      </c>
      <c r="T1039" s="26" t="str">
        <f>IF(S1039="Complete",IF(AND(NOT(ISNA(VLOOKUP(CONCATENATE(F1039,G1039,H1039,I1039,J1039,K1039),'OMS Drop Downs'!G:G,1,FALSE))),IF(AND(G1039&lt;&gt;"C3",K1039&lt;&gt;"O5"),IF(SUM(COUNTIF(L1039:R1039,"Y"),COUNTIF(L1039:R1039,"N"))=0,"V","I"),IF(COUNTIF(L1039:R1039,"Y"),"V","I"))="V"),"Valid","Invalid")," ")</f>
        <v xml:space="preserve"> </v>
      </c>
      <c r="U1039"/>
    </row>
    <row r="1040" spans="1:21" x14ac:dyDescent="0.35">
      <c r="A1040" s="16"/>
      <c r="B1040" s="116"/>
      <c r="C1040" s="117"/>
      <c r="D1040" s="118"/>
      <c r="E1040" s="120"/>
      <c r="F1040" s="56"/>
      <c r="G1040" s="32"/>
      <c r="H1040" s="32"/>
      <c r="I1040" s="32"/>
      <c r="J1040" s="32"/>
      <c r="K1040" s="32"/>
      <c r="L1040" s="32"/>
      <c r="M1040" s="32"/>
      <c r="N1040" s="32"/>
      <c r="O1040" s="32"/>
      <c r="P1040" s="32"/>
      <c r="Q1040" s="32"/>
      <c r="R1040" s="32"/>
      <c r="S1040" s="25" t="str">
        <f>IF(COUNTA(B1040:R1040)=0,"",IF(AND(COUNTA(B1040)&gt;0, COUNTA(C1040)&gt;0, COUNTA(D1040)&gt;0, COUNTA(E1040)&gt;0, COUNTIF('OMS Drop Downs'!$C$2:$C$3,'OMS Response Form (ORF)'!F1040),COUNTIF('OMS Drop Downs'!$D$2:$D$5,'OMS Response Form (ORF)'!G1040),COUNTIF('OMS Drop Downs'!$A$2:$A$5,'OMS Response Form (ORF)'!H1040),COUNTIF('OMS Drop Downs'!$B$2:$B$4,'OMS Response Form (ORF)'!I1040),COUNTIF('OMS Drop Downs'!$A$2:$A$5,'OMS Response Form (ORF)'!J1040),COUNTIF('OMS Drop Downs'!$E$2:$E$7,'OMS Response Form (ORF)'!K1040),COUNTIF('OMS Drop Downs'!$B$2:$B$4,'OMS Response Form (ORF)'!L1040),COUNTIF('OMS Drop Downs'!$B$2:$B$4,'OMS Response Form (ORF)'!M1040),COUNTIF('OMS Drop Downs'!$B$2:$B$4,'OMS Response Form (ORF)'!N1040),COUNTIF('OMS Drop Downs'!$B$2:$B$4,'OMS Response Form (ORF)'!O1040), COUNTIF('OMS Drop Downs'!$B$2:$B$4,'OMS Response Form (ORF)'!P1040),COUNTIF('OMS Drop Downs'!$B$2:$B$4,'OMS Response Form (ORF)'!Q1040),COUNTIF('OMS Drop Downs'!$B$2:$B$4,'OMS Response Form (ORF)'!R1040)),"Complete","Incomplete"))</f>
        <v/>
      </c>
      <c r="T1040" s="26" t="str">
        <f>IF(S1040="Complete",IF(AND(NOT(ISNA(VLOOKUP(CONCATENATE(F1040,G1040,H1040,I1040,J1040,K1040),'OMS Drop Downs'!G:G,1,FALSE))),IF(AND(G1040&lt;&gt;"C3",K1040&lt;&gt;"O5"),IF(SUM(COUNTIF(L1040:R1040,"Y"),COUNTIF(L1040:R1040,"N"))=0,"V","I"),IF(COUNTIF(L1040:R1040,"Y"),"V","I"))="V"),"Valid","Invalid")," ")</f>
        <v xml:space="preserve"> </v>
      </c>
      <c r="U1040"/>
    </row>
    <row r="1041" spans="1:21" x14ac:dyDescent="0.35">
      <c r="A1041" s="16"/>
      <c r="B1041" s="116"/>
      <c r="C1041" s="117"/>
      <c r="D1041" s="118"/>
      <c r="E1041" s="120"/>
      <c r="F1041" s="56"/>
      <c r="G1041" s="32"/>
      <c r="H1041" s="32"/>
      <c r="I1041" s="32"/>
      <c r="J1041" s="32"/>
      <c r="K1041" s="32"/>
      <c r="L1041" s="32"/>
      <c r="M1041" s="32"/>
      <c r="N1041" s="32"/>
      <c r="O1041" s="32"/>
      <c r="P1041" s="32"/>
      <c r="Q1041" s="32"/>
      <c r="R1041" s="32"/>
      <c r="S1041" s="25" t="str">
        <f>IF(COUNTA(B1041:R1041)=0,"",IF(AND(COUNTA(B1041)&gt;0, COUNTA(C1041)&gt;0, COUNTA(D1041)&gt;0, COUNTA(E1041)&gt;0, COUNTIF('OMS Drop Downs'!$C$2:$C$3,'OMS Response Form (ORF)'!F1041),COUNTIF('OMS Drop Downs'!$D$2:$D$5,'OMS Response Form (ORF)'!G1041),COUNTIF('OMS Drop Downs'!$A$2:$A$5,'OMS Response Form (ORF)'!H1041),COUNTIF('OMS Drop Downs'!$B$2:$B$4,'OMS Response Form (ORF)'!I1041),COUNTIF('OMS Drop Downs'!$A$2:$A$5,'OMS Response Form (ORF)'!J1041),COUNTIF('OMS Drop Downs'!$E$2:$E$7,'OMS Response Form (ORF)'!K1041),COUNTIF('OMS Drop Downs'!$B$2:$B$4,'OMS Response Form (ORF)'!L1041),COUNTIF('OMS Drop Downs'!$B$2:$B$4,'OMS Response Form (ORF)'!M1041),COUNTIF('OMS Drop Downs'!$B$2:$B$4,'OMS Response Form (ORF)'!N1041),COUNTIF('OMS Drop Downs'!$B$2:$B$4,'OMS Response Form (ORF)'!O1041), COUNTIF('OMS Drop Downs'!$B$2:$B$4,'OMS Response Form (ORF)'!P1041),COUNTIF('OMS Drop Downs'!$B$2:$B$4,'OMS Response Form (ORF)'!Q1041),COUNTIF('OMS Drop Downs'!$B$2:$B$4,'OMS Response Form (ORF)'!R1041)),"Complete","Incomplete"))</f>
        <v/>
      </c>
      <c r="T1041" s="26" t="str">
        <f>IF(S1041="Complete",IF(AND(NOT(ISNA(VLOOKUP(CONCATENATE(F1041,G1041,H1041,I1041,J1041,K1041),'OMS Drop Downs'!G:G,1,FALSE))),IF(AND(G1041&lt;&gt;"C3",K1041&lt;&gt;"O5"),IF(SUM(COUNTIF(L1041:R1041,"Y"),COUNTIF(L1041:R1041,"N"))=0,"V","I"),IF(COUNTIF(L1041:R1041,"Y"),"V","I"))="V"),"Valid","Invalid")," ")</f>
        <v xml:space="preserve"> </v>
      </c>
      <c r="U1041"/>
    </row>
    <row r="1042" spans="1:21" x14ac:dyDescent="0.35">
      <c r="A1042" s="16"/>
      <c r="B1042" s="116"/>
      <c r="C1042" s="117"/>
      <c r="D1042" s="118"/>
      <c r="E1042" s="120"/>
      <c r="F1042" s="56"/>
      <c r="G1042" s="32"/>
      <c r="H1042" s="32"/>
      <c r="I1042" s="32"/>
      <c r="J1042" s="32"/>
      <c r="K1042" s="32"/>
      <c r="L1042" s="32"/>
      <c r="M1042" s="32"/>
      <c r="N1042" s="32"/>
      <c r="O1042" s="32"/>
      <c r="P1042" s="32"/>
      <c r="Q1042" s="32"/>
      <c r="R1042" s="32"/>
      <c r="S1042" s="25" t="str">
        <f>IF(COUNTA(B1042:R1042)=0,"",IF(AND(COUNTA(B1042)&gt;0, COUNTA(C1042)&gt;0, COUNTA(D1042)&gt;0, COUNTA(E1042)&gt;0, COUNTIF('OMS Drop Downs'!$C$2:$C$3,'OMS Response Form (ORF)'!F1042),COUNTIF('OMS Drop Downs'!$D$2:$D$5,'OMS Response Form (ORF)'!G1042),COUNTIF('OMS Drop Downs'!$A$2:$A$5,'OMS Response Form (ORF)'!H1042),COUNTIF('OMS Drop Downs'!$B$2:$B$4,'OMS Response Form (ORF)'!I1042),COUNTIF('OMS Drop Downs'!$A$2:$A$5,'OMS Response Form (ORF)'!J1042),COUNTIF('OMS Drop Downs'!$E$2:$E$7,'OMS Response Form (ORF)'!K1042),COUNTIF('OMS Drop Downs'!$B$2:$B$4,'OMS Response Form (ORF)'!L1042),COUNTIF('OMS Drop Downs'!$B$2:$B$4,'OMS Response Form (ORF)'!M1042),COUNTIF('OMS Drop Downs'!$B$2:$B$4,'OMS Response Form (ORF)'!N1042),COUNTIF('OMS Drop Downs'!$B$2:$B$4,'OMS Response Form (ORF)'!O1042), COUNTIF('OMS Drop Downs'!$B$2:$B$4,'OMS Response Form (ORF)'!P1042),COUNTIF('OMS Drop Downs'!$B$2:$B$4,'OMS Response Form (ORF)'!Q1042),COUNTIF('OMS Drop Downs'!$B$2:$B$4,'OMS Response Form (ORF)'!R1042)),"Complete","Incomplete"))</f>
        <v/>
      </c>
      <c r="T1042" s="26" t="str">
        <f>IF(S1042="Complete",IF(AND(NOT(ISNA(VLOOKUP(CONCATENATE(F1042,G1042,H1042,I1042,J1042,K1042),'OMS Drop Downs'!G:G,1,FALSE))),IF(AND(G1042&lt;&gt;"C3",K1042&lt;&gt;"O5"),IF(SUM(COUNTIF(L1042:R1042,"Y"),COUNTIF(L1042:R1042,"N"))=0,"V","I"),IF(COUNTIF(L1042:R1042,"Y"),"V","I"))="V"),"Valid","Invalid")," ")</f>
        <v xml:space="preserve"> </v>
      </c>
      <c r="U1042"/>
    </row>
    <row r="1043" spans="1:21" x14ac:dyDescent="0.35">
      <c r="A1043" s="16"/>
      <c r="B1043" s="116"/>
      <c r="C1043" s="117"/>
      <c r="D1043" s="118"/>
      <c r="E1043" s="120"/>
      <c r="F1043" s="56"/>
      <c r="G1043" s="32"/>
      <c r="H1043" s="32"/>
      <c r="I1043" s="32"/>
      <c r="J1043" s="32"/>
      <c r="K1043" s="32"/>
      <c r="L1043" s="32"/>
      <c r="M1043" s="32"/>
      <c r="N1043" s="32"/>
      <c r="O1043" s="32"/>
      <c r="P1043" s="32"/>
      <c r="Q1043" s="32"/>
      <c r="R1043" s="32"/>
      <c r="S1043" s="25" t="str">
        <f>IF(COUNTA(B1043:R1043)=0,"",IF(AND(COUNTA(B1043)&gt;0, COUNTA(C1043)&gt;0, COUNTA(D1043)&gt;0, COUNTA(E1043)&gt;0, COUNTIF('OMS Drop Downs'!$C$2:$C$3,'OMS Response Form (ORF)'!F1043),COUNTIF('OMS Drop Downs'!$D$2:$D$5,'OMS Response Form (ORF)'!G1043),COUNTIF('OMS Drop Downs'!$A$2:$A$5,'OMS Response Form (ORF)'!H1043),COUNTIF('OMS Drop Downs'!$B$2:$B$4,'OMS Response Form (ORF)'!I1043),COUNTIF('OMS Drop Downs'!$A$2:$A$5,'OMS Response Form (ORF)'!J1043),COUNTIF('OMS Drop Downs'!$E$2:$E$7,'OMS Response Form (ORF)'!K1043),COUNTIF('OMS Drop Downs'!$B$2:$B$4,'OMS Response Form (ORF)'!L1043),COUNTIF('OMS Drop Downs'!$B$2:$B$4,'OMS Response Form (ORF)'!M1043),COUNTIF('OMS Drop Downs'!$B$2:$B$4,'OMS Response Form (ORF)'!N1043),COUNTIF('OMS Drop Downs'!$B$2:$B$4,'OMS Response Form (ORF)'!O1043), COUNTIF('OMS Drop Downs'!$B$2:$B$4,'OMS Response Form (ORF)'!P1043),COUNTIF('OMS Drop Downs'!$B$2:$B$4,'OMS Response Form (ORF)'!Q1043),COUNTIF('OMS Drop Downs'!$B$2:$B$4,'OMS Response Form (ORF)'!R1043)),"Complete","Incomplete"))</f>
        <v/>
      </c>
      <c r="T1043" s="26" t="str">
        <f>IF(S1043="Complete",IF(AND(NOT(ISNA(VLOOKUP(CONCATENATE(F1043,G1043,H1043,I1043,J1043,K1043),'OMS Drop Downs'!G:G,1,FALSE))),IF(AND(G1043&lt;&gt;"C3",K1043&lt;&gt;"O5"),IF(SUM(COUNTIF(L1043:R1043,"Y"),COUNTIF(L1043:R1043,"N"))=0,"V","I"),IF(COUNTIF(L1043:R1043,"Y"),"V","I"))="V"),"Valid","Invalid")," ")</f>
        <v xml:space="preserve"> </v>
      </c>
      <c r="U1043"/>
    </row>
    <row r="1044" spans="1:21" x14ac:dyDescent="0.35">
      <c r="A1044" s="16"/>
      <c r="B1044" s="116"/>
      <c r="C1044" s="117"/>
      <c r="D1044" s="118"/>
      <c r="E1044" s="120"/>
      <c r="F1044" s="56"/>
      <c r="G1044" s="32"/>
      <c r="H1044" s="32"/>
      <c r="I1044" s="32"/>
      <c r="J1044" s="32"/>
      <c r="K1044" s="32"/>
      <c r="L1044" s="32"/>
      <c r="M1044" s="32"/>
      <c r="N1044" s="32"/>
      <c r="O1044" s="32"/>
      <c r="P1044" s="32"/>
      <c r="Q1044" s="32"/>
      <c r="R1044" s="32"/>
      <c r="S1044" s="25" t="str">
        <f>IF(COUNTA(B1044:R1044)=0,"",IF(AND(COUNTA(B1044)&gt;0, COUNTA(C1044)&gt;0, COUNTA(D1044)&gt;0, COUNTA(E1044)&gt;0, COUNTIF('OMS Drop Downs'!$C$2:$C$3,'OMS Response Form (ORF)'!F1044),COUNTIF('OMS Drop Downs'!$D$2:$D$5,'OMS Response Form (ORF)'!G1044),COUNTIF('OMS Drop Downs'!$A$2:$A$5,'OMS Response Form (ORF)'!H1044),COUNTIF('OMS Drop Downs'!$B$2:$B$4,'OMS Response Form (ORF)'!I1044),COUNTIF('OMS Drop Downs'!$A$2:$A$5,'OMS Response Form (ORF)'!J1044),COUNTIF('OMS Drop Downs'!$E$2:$E$7,'OMS Response Form (ORF)'!K1044),COUNTIF('OMS Drop Downs'!$B$2:$B$4,'OMS Response Form (ORF)'!L1044),COUNTIF('OMS Drop Downs'!$B$2:$B$4,'OMS Response Form (ORF)'!M1044),COUNTIF('OMS Drop Downs'!$B$2:$B$4,'OMS Response Form (ORF)'!N1044),COUNTIF('OMS Drop Downs'!$B$2:$B$4,'OMS Response Form (ORF)'!O1044), COUNTIF('OMS Drop Downs'!$B$2:$B$4,'OMS Response Form (ORF)'!P1044),COUNTIF('OMS Drop Downs'!$B$2:$B$4,'OMS Response Form (ORF)'!Q1044),COUNTIF('OMS Drop Downs'!$B$2:$B$4,'OMS Response Form (ORF)'!R1044)),"Complete","Incomplete"))</f>
        <v/>
      </c>
      <c r="T1044" s="26" t="str">
        <f>IF(S1044="Complete",IF(AND(NOT(ISNA(VLOOKUP(CONCATENATE(F1044,G1044,H1044,I1044,J1044,K1044),'OMS Drop Downs'!G:G,1,FALSE))),IF(AND(G1044&lt;&gt;"C3",K1044&lt;&gt;"O5"),IF(SUM(COUNTIF(L1044:R1044,"Y"),COUNTIF(L1044:R1044,"N"))=0,"V","I"),IF(COUNTIF(L1044:R1044,"Y"),"V","I"))="V"),"Valid","Invalid")," ")</f>
        <v xml:space="preserve"> </v>
      </c>
      <c r="U1044"/>
    </row>
    <row r="1045" spans="1:21" x14ac:dyDescent="0.35">
      <c r="A1045" s="16"/>
      <c r="B1045" s="116"/>
      <c r="C1045" s="117"/>
      <c r="D1045" s="118"/>
      <c r="E1045" s="120"/>
      <c r="F1045" s="56"/>
      <c r="G1045" s="32"/>
      <c r="H1045" s="32"/>
      <c r="I1045" s="32"/>
      <c r="J1045" s="32"/>
      <c r="K1045" s="32"/>
      <c r="L1045" s="32"/>
      <c r="M1045" s="32"/>
      <c r="N1045" s="32"/>
      <c r="O1045" s="32"/>
      <c r="P1045" s="32"/>
      <c r="Q1045" s="32"/>
      <c r="R1045" s="32"/>
      <c r="S1045" s="25" t="str">
        <f>IF(COUNTA(B1045:R1045)=0,"",IF(AND(COUNTA(B1045)&gt;0, COUNTA(C1045)&gt;0, COUNTA(D1045)&gt;0, COUNTA(E1045)&gt;0, COUNTIF('OMS Drop Downs'!$C$2:$C$3,'OMS Response Form (ORF)'!F1045),COUNTIF('OMS Drop Downs'!$D$2:$D$5,'OMS Response Form (ORF)'!G1045),COUNTIF('OMS Drop Downs'!$A$2:$A$5,'OMS Response Form (ORF)'!H1045),COUNTIF('OMS Drop Downs'!$B$2:$B$4,'OMS Response Form (ORF)'!I1045),COUNTIF('OMS Drop Downs'!$A$2:$A$5,'OMS Response Form (ORF)'!J1045),COUNTIF('OMS Drop Downs'!$E$2:$E$7,'OMS Response Form (ORF)'!K1045),COUNTIF('OMS Drop Downs'!$B$2:$B$4,'OMS Response Form (ORF)'!L1045),COUNTIF('OMS Drop Downs'!$B$2:$B$4,'OMS Response Form (ORF)'!M1045),COUNTIF('OMS Drop Downs'!$B$2:$B$4,'OMS Response Form (ORF)'!N1045),COUNTIF('OMS Drop Downs'!$B$2:$B$4,'OMS Response Form (ORF)'!O1045), COUNTIF('OMS Drop Downs'!$B$2:$B$4,'OMS Response Form (ORF)'!P1045),COUNTIF('OMS Drop Downs'!$B$2:$B$4,'OMS Response Form (ORF)'!Q1045),COUNTIF('OMS Drop Downs'!$B$2:$B$4,'OMS Response Form (ORF)'!R1045)),"Complete","Incomplete"))</f>
        <v/>
      </c>
      <c r="T1045" s="26" t="str">
        <f>IF(S1045="Complete",IF(AND(NOT(ISNA(VLOOKUP(CONCATENATE(F1045,G1045,H1045,I1045,J1045,K1045),'OMS Drop Downs'!G:G,1,FALSE))),IF(AND(G1045&lt;&gt;"C3",K1045&lt;&gt;"O5"),IF(SUM(COUNTIF(L1045:R1045,"Y"),COUNTIF(L1045:R1045,"N"))=0,"V","I"),IF(COUNTIF(L1045:R1045,"Y"),"V","I"))="V"),"Valid","Invalid")," ")</f>
        <v xml:space="preserve"> </v>
      </c>
      <c r="U1045"/>
    </row>
    <row r="1046" spans="1:21" x14ac:dyDescent="0.35">
      <c r="A1046" s="16"/>
      <c r="B1046" s="116"/>
      <c r="C1046" s="117"/>
      <c r="D1046" s="118"/>
      <c r="E1046" s="120"/>
      <c r="F1046" s="56"/>
      <c r="G1046" s="32"/>
      <c r="H1046" s="32"/>
      <c r="I1046" s="32"/>
      <c r="J1046" s="32"/>
      <c r="K1046" s="32"/>
      <c r="L1046" s="32"/>
      <c r="M1046" s="32"/>
      <c r="N1046" s="32"/>
      <c r="O1046" s="32"/>
      <c r="P1046" s="32"/>
      <c r="Q1046" s="32"/>
      <c r="R1046" s="32"/>
      <c r="S1046" s="25" t="str">
        <f>IF(COUNTA(B1046:R1046)=0,"",IF(AND(COUNTA(B1046)&gt;0, COUNTA(C1046)&gt;0, COUNTA(D1046)&gt;0, COUNTA(E1046)&gt;0, COUNTIF('OMS Drop Downs'!$C$2:$C$3,'OMS Response Form (ORF)'!F1046),COUNTIF('OMS Drop Downs'!$D$2:$D$5,'OMS Response Form (ORF)'!G1046),COUNTIF('OMS Drop Downs'!$A$2:$A$5,'OMS Response Form (ORF)'!H1046),COUNTIF('OMS Drop Downs'!$B$2:$B$4,'OMS Response Form (ORF)'!I1046),COUNTIF('OMS Drop Downs'!$A$2:$A$5,'OMS Response Form (ORF)'!J1046),COUNTIF('OMS Drop Downs'!$E$2:$E$7,'OMS Response Form (ORF)'!K1046),COUNTIF('OMS Drop Downs'!$B$2:$B$4,'OMS Response Form (ORF)'!L1046),COUNTIF('OMS Drop Downs'!$B$2:$B$4,'OMS Response Form (ORF)'!M1046),COUNTIF('OMS Drop Downs'!$B$2:$B$4,'OMS Response Form (ORF)'!N1046),COUNTIF('OMS Drop Downs'!$B$2:$B$4,'OMS Response Form (ORF)'!O1046), COUNTIF('OMS Drop Downs'!$B$2:$B$4,'OMS Response Form (ORF)'!P1046),COUNTIF('OMS Drop Downs'!$B$2:$B$4,'OMS Response Form (ORF)'!Q1046),COUNTIF('OMS Drop Downs'!$B$2:$B$4,'OMS Response Form (ORF)'!R1046)),"Complete","Incomplete"))</f>
        <v/>
      </c>
      <c r="T1046" s="26" t="str">
        <f>IF(S1046="Complete",IF(AND(NOT(ISNA(VLOOKUP(CONCATENATE(F1046,G1046,H1046,I1046,J1046,K1046),'OMS Drop Downs'!G:G,1,FALSE))),IF(AND(G1046&lt;&gt;"C3",K1046&lt;&gt;"O5"),IF(SUM(COUNTIF(L1046:R1046,"Y"),COUNTIF(L1046:R1046,"N"))=0,"V","I"),IF(COUNTIF(L1046:R1046,"Y"),"V","I"))="V"),"Valid","Invalid")," ")</f>
        <v xml:space="preserve"> </v>
      </c>
      <c r="U1046"/>
    </row>
    <row r="1047" spans="1:21" x14ac:dyDescent="0.35">
      <c r="A1047" s="16"/>
      <c r="B1047" s="116"/>
      <c r="C1047" s="117"/>
      <c r="D1047" s="118"/>
      <c r="E1047" s="120"/>
      <c r="F1047" s="56"/>
      <c r="G1047" s="32"/>
      <c r="H1047" s="32"/>
      <c r="I1047" s="32"/>
      <c r="J1047" s="32"/>
      <c r="K1047" s="32"/>
      <c r="L1047" s="32"/>
      <c r="M1047" s="32"/>
      <c r="N1047" s="32"/>
      <c r="O1047" s="32"/>
      <c r="P1047" s="32"/>
      <c r="Q1047" s="32"/>
      <c r="R1047" s="32"/>
      <c r="S1047" s="25" t="str">
        <f>IF(COUNTA(B1047:R1047)=0,"",IF(AND(COUNTA(B1047)&gt;0, COUNTA(C1047)&gt;0, COUNTA(D1047)&gt;0, COUNTA(E1047)&gt;0, COUNTIF('OMS Drop Downs'!$C$2:$C$3,'OMS Response Form (ORF)'!F1047),COUNTIF('OMS Drop Downs'!$D$2:$D$5,'OMS Response Form (ORF)'!G1047),COUNTIF('OMS Drop Downs'!$A$2:$A$5,'OMS Response Form (ORF)'!H1047),COUNTIF('OMS Drop Downs'!$B$2:$B$4,'OMS Response Form (ORF)'!I1047),COUNTIF('OMS Drop Downs'!$A$2:$A$5,'OMS Response Form (ORF)'!J1047),COUNTIF('OMS Drop Downs'!$E$2:$E$7,'OMS Response Form (ORF)'!K1047),COUNTIF('OMS Drop Downs'!$B$2:$B$4,'OMS Response Form (ORF)'!L1047),COUNTIF('OMS Drop Downs'!$B$2:$B$4,'OMS Response Form (ORF)'!M1047),COUNTIF('OMS Drop Downs'!$B$2:$B$4,'OMS Response Form (ORF)'!N1047),COUNTIF('OMS Drop Downs'!$B$2:$B$4,'OMS Response Form (ORF)'!O1047), COUNTIF('OMS Drop Downs'!$B$2:$B$4,'OMS Response Form (ORF)'!P1047),COUNTIF('OMS Drop Downs'!$B$2:$B$4,'OMS Response Form (ORF)'!Q1047),COUNTIF('OMS Drop Downs'!$B$2:$B$4,'OMS Response Form (ORF)'!R1047)),"Complete","Incomplete"))</f>
        <v/>
      </c>
      <c r="T1047" s="26" t="str">
        <f>IF(S1047="Complete",IF(AND(NOT(ISNA(VLOOKUP(CONCATENATE(F1047,G1047,H1047,I1047,J1047,K1047),'OMS Drop Downs'!G:G,1,FALSE))),IF(AND(G1047&lt;&gt;"C3",K1047&lt;&gt;"O5"),IF(SUM(COUNTIF(L1047:R1047,"Y"),COUNTIF(L1047:R1047,"N"))=0,"V","I"),IF(COUNTIF(L1047:R1047,"Y"),"V","I"))="V"),"Valid","Invalid")," ")</f>
        <v xml:space="preserve"> </v>
      </c>
      <c r="U1047"/>
    </row>
    <row r="1048" spans="1:21" x14ac:dyDescent="0.35">
      <c r="A1048" s="16"/>
      <c r="B1048" s="116"/>
      <c r="C1048" s="117"/>
      <c r="D1048" s="118"/>
      <c r="E1048" s="120"/>
      <c r="F1048" s="56"/>
      <c r="G1048" s="32"/>
      <c r="H1048" s="32"/>
      <c r="I1048" s="32"/>
      <c r="J1048" s="32"/>
      <c r="K1048" s="32"/>
      <c r="L1048" s="32"/>
      <c r="M1048" s="32"/>
      <c r="N1048" s="32"/>
      <c r="O1048" s="32"/>
      <c r="P1048" s="32"/>
      <c r="Q1048" s="32"/>
      <c r="R1048" s="32"/>
      <c r="S1048" s="25" t="str">
        <f>IF(COUNTA(B1048:R1048)=0,"",IF(AND(COUNTA(B1048)&gt;0, COUNTA(C1048)&gt;0, COUNTA(D1048)&gt;0, COUNTA(E1048)&gt;0, COUNTIF('OMS Drop Downs'!$C$2:$C$3,'OMS Response Form (ORF)'!F1048),COUNTIF('OMS Drop Downs'!$D$2:$D$5,'OMS Response Form (ORF)'!G1048),COUNTIF('OMS Drop Downs'!$A$2:$A$5,'OMS Response Form (ORF)'!H1048),COUNTIF('OMS Drop Downs'!$B$2:$B$4,'OMS Response Form (ORF)'!I1048),COUNTIF('OMS Drop Downs'!$A$2:$A$5,'OMS Response Form (ORF)'!J1048),COUNTIF('OMS Drop Downs'!$E$2:$E$7,'OMS Response Form (ORF)'!K1048),COUNTIF('OMS Drop Downs'!$B$2:$B$4,'OMS Response Form (ORF)'!L1048),COUNTIF('OMS Drop Downs'!$B$2:$B$4,'OMS Response Form (ORF)'!M1048),COUNTIF('OMS Drop Downs'!$B$2:$B$4,'OMS Response Form (ORF)'!N1048),COUNTIF('OMS Drop Downs'!$B$2:$B$4,'OMS Response Form (ORF)'!O1048), COUNTIF('OMS Drop Downs'!$B$2:$B$4,'OMS Response Form (ORF)'!P1048),COUNTIF('OMS Drop Downs'!$B$2:$B$4,'OMS Response Form (ORF)'!Q1048),COUNTIF('OMS Drop Downs'!$B$2:$B$4,'OMS Response Form (ORF)'!R1048)),"Complete","Incomplete"))</f>
        <v/>
      </c>
      <c r="T1048" s="26" t="str">
        <f>IF(S1048="Complete",IF(AND(NOT(ISNA(VLOOKUP(CONCATENATE(F1048,G1048,H1048,I1048,J1048,K1048),'OMS Drop Downs'!G:G,1,FALSE))),IF(AND(G1048&lt;&gt;"C3",K1048&lt;&gt;"O5"),IF(SUM(COUNTIF(L1048:R1048,"Y"),COUNTIF(L1048:R1048,"N"))=0,"V","I"),IF(COUNTIF(L1048:R1048,"Y"),"V","I"))="V"),"Valid","Invalid")," ")</f>
        <v xml:space="preserve"> </v>
      </c>
      <c r="U1048"/>
    </row>
    <row r="1049" spans="1:21" x14ac:dyDescent="0.35">
      <c r="A1049" s="16"/>
      <c r="B1049" s="116"/>
      <c r="C1049" s="117"/>
      <c r="D1049" s="118"/>
      <c r="E1049" s="120"/>
      <c r="F1049" s="56"/>
      <c r="G1049" s="32"/>
      <c r="H1049" s="32"/>
      <c r="I1049" s="32"/>
      <c r="J1049" s="32"/>
      <c r="K1049" s="32"/>
      <c r="L1049" s="32"/>
      <c r="M1049" s="32"/>
      <c r="N1049" s="32"/>
      <c r="O1049" s="32"/>
      <c r="P1049" s="32"/>
      <c r="Q1049" s="32"/>
      <c r="R1049" s="32"/>
      <c r="S1049" s="25" t="str">
        <f>IF(COUNTA(B1049:R1049)=0,"",IF(AND(COUNTA(B1049)&gt;0, COUNTA(C1049)&gt;0, COUNTA(D1049)&gt;0, COUNTA(E1049)&gt;0, COUNTIF('OMS Drop Downs'!$C$2:$C$3,'OMS Response Form (ORF)'!F1049),COUNTIF('OMS Drop Downs'!$D$2:$D$5,'OMS Response Form (ORF)'!G1049),COUNTIF('OMS Drop Downs'!$A$2:$A$5,'OMS Response Form (ORF)'!H1049),COUNTIF('OMS Drop Downs'!$B$2:$B$4,'OMS Response Form (ORF)'!I1049),COUNTIF('OMS Drop Downs'!$A$2:$A$5,'OMS Response Form (ORF)'!J1049),COUNTIF('OMS Drop Downs'!$E$2:$E$7,'OMS Response Form (ORF)'!K1049),COUNTIF('OMS Drop Downs'!$B$2:$B$4,'OMS Response Form (ORF)'!L1049),COUNTIF('OMS Drop Downs'!$B$2:$B$4,'OMS Response Form (ORF)'!M1049),COUNTIF('OMS Drop Downs'!$B$2:$B$4,'OMS Response Form (ORF)'!N1049),COUNTIF('OMS Drop Downs'!$B$2:$B$4,'OMS Response Form (ORF)'!O1049), COUNTIF('OMS Drop Downs'!$B$2:$B$4,'OMS Response Form (ORF)'!P1049),COUNTIF('OMS Drop Downs'!$B$2:$B$4,'OMS Response Form (ORF)'!Q1049),COUNTIF('OMS Drop Downs'!$B$2:$B$4,'OMS Response Form (ORF)'!R1049)),"Complete","Incomplete"))</f>
        <v/>
      </c>
      <c r="T1049" s="26" t="str">
        <f>IF(S1049="Complete",IF(AND(NOT(ISNA(VLOOKUP(CONCATENATE(F1049,G1049,H1049,I1049,J1049,K1049),'OMS Drop Downs'!G:G,1,FALSE))),IF(AND(G1049&lt;&gt;"C3",K1049&lt;&gt;"O5"),IF(SUM(COUNTIF(L1049:R1049,"Y"),COUNTIF(L1049:R1049,"N"))=0,"V","I"),IF(COUNTIF(L1049:R1049,"Y"),"V","I"))="V"),"Valid","Invalid")," ")</f>
        <v xml:space="preserve"> </v>
      </c>
      <c r="U1049"/>
    </row>
    <row r="1050" spans="1:21" x14ac:dyDescent="0.35">
      <c r="A1050" s="16"/>
      <c r="B1050" s="116"/>
      <c r="C1050" s="117"/>
      <c r="D1050" s="118"/>
      <c r="E1050" s="120"/>
      <c r="F1050" s="56"/>
      <c r="G1050" s="32"/>
      <c r="H1050" s="32"/>
      <c r="I1050" s="32"/>
      <c r="J1050" s="32"/>
      <c r="K1050" s="32"/>
      <c r="L1050" s="32"/>
      <c r="M1050" s="32"/>
      <c r="N1050" s="32"/>
      <c r="O1050" s="32"/>
      <c r="P1050" s="32"/>
      <c r="Q1050" s="32"/>
      <c r="R1050" s="32"/>
      <c r="S1050" s="25" t="str">
        <f>IF(COUNTA(B1050:R1050)=0,"",IF(AND(COUNTA(B1050)&gt;0, COUNTA(C1050)&gt;0, COUNTA(D1050)&gt;0, COUNTA(E1050)&gt;0, COUNTIF('OMS Drop Downs'!$C$2:$C$3,'OMS Response Form (ORF)'!F1050),COUNTIF('OMS Drop Downs'!$D$2:$D$5,'OMS Response Form (ORF)'!G1050),COUNTIF('OMS Drop Downs'!$A$2:$A$5,'OMS Response Form (ORF)'!H1050),COUNTIF('OMS Drop Downs'!$B$2:$B$4,'OMS Response Form (ORF)'!I1050),COUNTIF('OMS Drop Downs'!$A$2:$A$5,'OMS Response Form (ORF)'!J1050),COUNTIF('OMS Drop Downs'!$E$2:$E$7,'OMS Response Form (ORF)'!K1050),COUNTIF('OMS Drop Downs'!$B$2:$B$4,'OMS Response Form (ORF)'!L1050),COUNTIF('OMS Drop Downs'!$B$2:$B$4,'OMS Response Form (ORF)'!M1050),COUNTIF('OMS Drop Downs'!$B$2:$B$4,'OMS Response Form (ORF)'!N1050),COUNTIF('OMS Drop Downs'!$B$2:$B$4,'OMS Response Form (ORF)'!O1050), COUNTIF('OMS Drop Downs'!$B$2:$B$4,'OMS Response Form (ORF)'!P1050),COUNTIF('OMS Drop Downs'!$B$2:$B$4,'OMS Response Form (ORF)'!Q1050),COUNTIF('OMS Drop Downs'!$B$2:$B$4,'OMS Response Form (ORF)'!R1050)),"Complete","Incomplete"))</f>
        <v/>
      </c>
      <c r="T1050" s="26" t="str">
        <f>IF(S1050="Complete",IF(AND(NOT(ISNA(VLOOKUP(CONCATENATE(F1050,G1050,H1050,I1050,J1050,K1050),'OMS Drop Downs'!G:G,1,FALSE))),IF(AND(G1050&lt;&gt;"C3",K1050&lt;&gt;"O5"),IF(SUM(COUNTIF(L1050:R1050,"Y"),COUNTIF(L1050:R1050,"N"))=0,"V","I"),IF(COUNTIF(L1050:R1050,"Y"),"V","I"))="V"),"Valid","Invalid")," ")</f>
        <v xml:space="preserve"> </v>
      </c>
      <c r="U1050"/>
    </row>
    <row r="1051" spans="1:21" x14ac:dyDescent="0.35">
      <c r="A1051" s="16"/>
      <c r="B1051" s="116"/>
      <c r="C1051" s="117"/>
      <c r="D1051" s="118"/>
      <c r="E1051" s="120"/>
      <c r="F1051" s="56"/>
      <c r="G1051" s="32"/>
      <c r="H1051" s="32"/>
      <c r="I1051" s="32"/>
      <c r="J1051" s="32"/>
      <c r="K1051" s="32"/>
      <c r="L1051" s="32"/>
      <c r="M1051" s="32"/>
      <c r="N1051" s="32"/>
      <c r="O1051" s="32"/>
      <c r="P1051" s="32"/>
      <c r="Q1051" s="32"/>
      <c r="R1051" s="32"/>
      <c r="S1051" s="25" t="str">
        <f>IF(COUNTA(B1051:R1051)=0,"",IF(AND(COUNTA(B1051)&gt;0, COUNTA(C1051)&gt;0, COUNTA(D1051)&gt;0, COUNTA(E1051)&gt;0, COUNTIF('OMS Drop Downs'!$C$2:$C$3,'OMS Response Form (ORF)'!F1051),COUNTIF('OMS Drop Downs'!$D$2:$D$5,'OMS Response Form (ORF)'!G1051),COUNTIF('OMS Drop Downs'!$A$2:$A$5,'OMS Response Form (ORF)'!H1051),COUNTIF('OMS Drop Downs'!$B$2:$B$4,'OMS Response Form (ORF)'!I1051),COUNTIF('OMS Drop Downs'!$A$2:$A$5,'OMS Response Form (ORF)'!J1051),COUNTIF('OMS Drop Downs'!$E$2:$E$7,'OMS Response Form (ORF)'!K1051),COUNTIF('OMS Drop Downs'!$B$2:$B$4,'OMS Response Form (ORF)'!L1051),COUNTIF('OMS Drop Downs'!$B$2:$B$4,'OMS Response Form (ORF)'!M1051),COUNTIF('OMS Drop Downs'!$B$2:$B$4,'OMS Response Form (ORF)'!N1051),COUNTIF('OMS Drop Downs'!$B$2:$B$4,'OMS Response Form (ORF)'!O1051), COUNTIF('OMS Drop Downs'!$B$2:$B$4,'OMS Response Form (ORF)'!P1051),COUNTIF('OMS Drop Downs'!$B$2:$B$4,'OMS Response Form (ORF)'!Q1051),COUNTIF('OMS Drop Downs'!$B$2:$B$4,'OMS Response Form (ORF)'!R1051)),"Complete","Incomplete"))</f>
        <v/>
      </c>
      <c r="T1051" s="26" t="str">
        <f>IF(S1051="Complete",IF(AND(NOT(ISNA(VLOOKUP(CONCATENATE(F1051,G1051,H1051,I1051,J1051,K1051),'OMS Drop Downs'!G:G,1,FALSE))),IF(AND(G1051&lt;&gt;"C3",K1051&lt;&gt;"O5"),IF(SUM(COUNTIF(L1051:R1051,"Y"),COUNTIF(L1051:R1051,"N"))=0,"V","I"),IF(COUNTIF(L1051:R1051,"Y"),"V","I"))="V"),"Valid","Invalid")," ")</f>
        <v xml:space="preserve"> </v>
      </c>
      <c r="U1051"/>
    </row>
    <row r="1052" spans="1:21" x14ac:dyDescent="0.35">
      <c r="A1052" s="16"/>
      <c r="B1052" s="116"/>
      <c r="C1052" s="117"/>
      <c r="D1052" s="118"/>
      <c r="E1052" s="120"/>
      <c r="F1052" s="56"/>
      <c r="G1052" s="32"/>
      <c r="H1052" s="32"/>
      <c r="I1052" s="32"/>
      <c r="J1052" s="32"/>
      <c r="K1052" s="32"/>
      <c r="L1052" s="32"/>
      <c r="M1052" s="32"/>
      <c r="N1052" s="32"/>
      <c r="O1052" s="32"/>
      <c r="P1052" s="32"/>
      <c r="Q1052" s="32"/>
      <c r="R1052" s="32"/>
      <c r="S1052" s="25" t="str">
        <f>IF(COUNTA(B1052:R1052)=0,"",IF(AND(COUNTA(B1052)&gt;0, COUNTA(C1052)&gt;0, COUNTA(D1052)&gt;0, COUNTA(E1052)&gt;0, COUNTIF('OMS Drop Downs'!$C$2:$C$3,'OMS Response Form (ORF)'!F1052),COUNTIF('OMS Drop Downs'!$D$2:$D$5,'OMS Response Form (ORF)'!G1052),COUNTIF('OMS Drop Downs'!$A$2:$A$5,'OMS Response Form (ORF)'!H1052),COUNTIF('OMS Drop Downs'!$B$2:$B$4,'OMS Response Form (ORF)'!I1052),COUNTIF('OMS Drop Downs'!$A$2:$A$5,'OMS Response Form (ORF)'!J1052),COUNTIF('OMS Drop Downs'!$E$2:$E$7,'OMS Response Form (ORF)'!K1052),COUNTIF('OMS Drop Downs'!$B$2:$B$4,'OMS Response Form (ORF)'!L1052),COUNTIF('OMS Drop Downs'!$B$2:$B$4,'OMS Response Form (ORF)'!M1052),COUNTIF('OMS Drop Downs'!$B$2:$B$4,'OMS Response Form (ORF)'!N1052),COUNTIF('OMS Drop Downs'!$B$2:$B$4,'OMS Response Form (ORF)'!O1052), COUNTIF('OMS Drop Downs'!$B$2:$B$4,'OMS Response Form (ORF)'!P1052),COUNTIF('OMS Drop Downs'!$B$2:$B$4,'OMS Response Form (ORF)'!Q1052),COUNTIF('OMS Drop Downs'!$B$2:$B$4,'OMS Response Form (ORF)'!R1052)),"Complete","Incomplete"))</f>
        <v/>
      </c>
      <c r="T1052" s="26" t="str">
        <f>IF(S1052="Complete",IF(AND(NOT(ISNA(VLOOKUP(CONCATENATE(F1052,G1052,H1052,I1052,J1052,K1052),'OMS Drop Downs'!G:G,1,FALSE))),IF(AND(G1052&lt;&gt;"C3",K1052&lt;&gt;"O5"),IF(SUM(COUNTIF(L1052:R1052,"Y"),COUNTIF(L1052:R1052,"N"))=0,"V","I"),IF(COUNTIF(L1052:R1052,"Y"),"V","I"))="V"),"Valid","Invalid")," ")</f>
        <v xml:space="preserve"> </v>
      </c>
      <c r="U1052"/>
    </row>
    <row r="1053" spans="1:21" x14ac:dyDescent="0.35">
      <c r="A1053" s="16"/>
      <c r="B1053" s="116"/>
      <c r="C1053" s="117"/>
      <c r="D1053" s="118"/>
      <c r="E1053" s="120"/>
      <c r="F1053" s="56"/>
      <c r="G1053" s="32"/>
      <c r="H1053" s="32"/>
      <c r="I1053" s="32"/>
      <c r="J1053" s="32"/>
      <c r="K1053" s="32"/>
      <c r="L1053" s="32"/>
      <c r="M1053" s="32"/>
      <c r="N1053" s="32"/>
      <c r="O1053" s="32"/>
      <c r="P1053" s="32"/>
      <c r="Q1053" s="32"/>
      <c r="R1053" s="32"/>
      <c r="S1053" s="25" t="str">
        <f>IF(COUNTA(B1053:R1053)=0,"",IF(AND(COUNTA(B1053)&gt;0, COUNTA(C1053)&gt;0, COUNTA(D1053)&gt;0, COUNTA(E1053)&gt;0, COUNTIF('OMS Drop Downs'!$C$2:$C$3,'OMS Response Form (ORF)'!F1053),COUNTIF('OMS Drop Downs'!$D$2:$D$5,'OMS Response Form (ORF)'!G1053),COUNTIF('OMS Drop Downs'!$A$2:$A$5,'OMS Response Form (ORF)'!H1053),COUNTIF('OMS Drop Downs'!$B$2:$B$4,'OMS Response Form (ORF)'!I1053),COUNTIF('OMS Drop Downs'!$A$2:$A$5,'OMS Response Form (ORF)'!J1053),COUNTIF('OMS Drop Downs'!$E$2:$E$7,'OMS Response Form (ORF)'!K1053),COUNTIF('OMS Drop Downs'!$B$2:$B$4,'OMS Response Form (ORF)'!L1053),COUNTIF('OMS Drop Downs'!$B$2:$B$4,'OMS Response Form (ORF)'!M1053),COUNTIF('OMS Drop Downs'!$B$2:$B$4,'OMS Response Form (ORF)'!N1053),COUNTIF('OMS Drop Downs'!$B$2:$B$4,'OMS Response Form (ORF)'!O1053), COUNTIF('OMS Drop Downs'!$B$2:$B$4,'OMS Response Form (ORF)'!P1053),COUNTIF('OMS Drop Downs'!$B$2:$B$4,'OMS Response Form (ORF)'!Q1053),COUNTIF('OMS Drop Downs'!$B$2:$B$4,'OMS Response Form (ORF)'!R1053)),"Complete","Incomplete"))</f>
        <v/>
      </c>
      <c r="T1053" s="26" t="str">
        <f>IF(S1053="Complete",IF(AND(NOT(ISNA(VLOOKUP(CONCATENATE(F1053,G1053,H1053,I1053,J1053,K1053),'OMS Drop Downs'!G:G,1,FALSE))),IF(AND(G1053&lt;&gt;"C3",K1053&lt;&gt;"O5"),IF(SUM(COUNTIF(L1053:R1053,"Y"),COUNTIF(L1053:R1053,"N"))=0,"V","I"),IF(COUNTIF(L1053:R1053,"Y"),"V","I"))="V"),"Valid","Invalid")," ")</f>
        <v xml:space="preserve"> </v>
      </c>
      <c r="U1053"/>
    </row>
    <row r="1054" spans="1:21" x14ac:dyDescent="0.35">
      <c r="A1054" s="16"/>
      <c r="B1054" s="116"/>
      <c r="C1054" s="117"/>
      <c r="D1054" s="118"/>
      <c r="E1054" s="120"/>
      <c r="F1054" s="56"/>
      <c r="G1054" s="32"/>
      <c r="H1054" s="32"/>
      <c r="I1054" s="32"/>
      <c r="J1054" s="32"/>
      <c r="K1054" s="32"/>
      <c r="L1054" s="32"/>
      <c r="M1054" s="32"/>
      <c r="N1054" s="32"/>
      <c r="O1054" s="32"/>
      <c r="P1054" s="32"/>
      <c r="Q1054" s="32"/>
      <c r="R1054" s="32"/>
      <c r="S1054" s="25" t="str">
        <f>IF(COUNTA(B1054:R1054)=0,"",IF(AND(COUNTA(B1054)&gt;0, COUNTA(C1054)&gt;0, COUNTA(D1054)&gt;0, COUNTA(E1054)&gt;0, COUNTIF('OMS Drop Downs'!$C$2:$C$3,'OMS Response Form (ORF)'!F1054),COUNTIF('OMS Drop Downs'!$D$2:$D$5,'OMS Response Form (ORF)'!G1054),COUNTIF('OMS Drop Downs'!$A$2:$A$5,'OMS Response Form (ORF)'!H1054),COUNTIF('OMS Drop Downs'!$B$2:$B$4,'OMS Response Form (ORF)'!I1054),COUNTIF('OMS Drop Downs'!$A$2:$A$5,'OMS Response Form (ORF)'!J1054),COUNTIF('OMS Drop Downs'!$E$2:$E$7,'OMS Response Form (ORF)'!K1054),COUNTIF('OMS Drop Downs'!$B$2:$B$4,'OMS Response Form (ORF)'!L1054),COUNTIF('OMS Drop Downs'!$B$2:$B$4,'OMS Response Form (ORF)'!M1054),COUNTIF('OMS Drop Downs'!$B$2:$B$4,'OMS Response Form (ORF)'!N1054),COUNTIF('OMS Drop Downs'!$B$2:$B$4,'OMS Response Form (ORF)'!O1054), COUNTIF('OMS Drop Downs'!$B$2:$B$4,'OMS Response Form (ORF)'!P1054),COUNTIF('OMS Drop Downs'!$B$2:$B$4,'OMS Response Form (ORF)'!Q1054),COUNTIF('OMS Drop Downs'!$B$2:$B$4,'OMS Response Form (ORF)'!R1054)),"Complete","Incomplete"))</f>
        <v/>
      </c>
      <c r="T1054" s="26" t="str">
        <f>IF(S1054="Complete",IF(AND(NOT(ISNA(VLOOKUP(CONCATENATE(F1054,G1054,H1054,I1054,J1054,K1054),'OMS Drop Downs'!G:G,1,FALSE))),IF(AND(G1054&lt;&gt;"C3",K1054&lt;&gt;"O5"),IF(SUM(COUNTIF(L1054:R1054,"Y"),COUNTIF(L1054:R1054,"N"))=0,"V","I"),IF(COUNTIF(L1054:R1054,"Y"),"V","I"))="V"),"Valid","Invalid")," ")</f>
        <v xml:space="preserve"> </v>
      </c>
      <c r="U1054"/>
    </row>
    <row r="1055" spans="1:21" x14ac:dyDescent="0.35">
      <c r="A1055" s="16"/>
      <c r="B1055" s="116"/>
      <c r="C1055" s="117"/>
      <c r="D1055" s="118"/>
      <c r="E1055" s="120"/>
      <c r="F1055" s="56"/>
      <c r="G1055" s="32"/>
      <c r="H1055" s="32"/>
      <c r="I1055" s="32"/>
      <c r="J1055" s="32"/>
      <c r="K1055" s="32"/>
      <c r="L1055" s="32"/>
      <c r="M1055" s="32"/>
      <c r="N1055" s="32"/>
      <c r="O1055" s="32"/>
      <c r="P1055" s="32"/>
      <c r="Q1055" s="32"/>
      <c r="R1055" s="32"/>
      <c r="S1055" s="25" t="str">
        <f>IF(COUNTA(B1055:R1055)=0,"",IF(AND(COUNTA(B1055)&gt;0, COUNTA(C1055)&gt;0, COUNTA(D1055)&gt;0, COUNTA(E1055)&gt;0, COUNTIF('OMS Drop Downs'!$C$2:$C$3,'OMS Response Form (ORF)'!F1055),COUNTIF('OMS Drop Downs'!$D$2:$D$5,'OMS Response Form (ORF)'!G1055),COUNTIF('OMS Drop Downs'!$A$2:$A$5,'OMS Response Form (ORF)'!H1055),COUNTIF('OMS Drop Downs'!$B$2:$B$4,'OMS Response Form (ORF)'!I1055),COUNTIF('OMS Drop Downs'!$A$2:$A$5,'OMS Response Form (ORF)'!J1055),COUNTIF('OMS Drop Downs'!$E$2:$E$7,'OMS Response Form (ORF)'!K1055),COUNTIF('OMS Drop Downs'!$B$2:$B$4,'OMS Response Form (ORF)'!L1055),COUNTIF('OMS Drop Downs'!$B$2:$B$4,'OMS Response Form (ORF)'!M1055),COUNTIF('OMS Drop Downs'!$B$2:$B$4,'OMS Response Form (ORF)'!N1055),COUNTIF('OMS Drop Downs'!$B$2:$B$4,'OMS Response Form (ORF)'!O1055), COUNTIF('OMS Drop Downs'!$B$2:$B$4,'OMS Response Form (ORF)'!P1055),COUNTIF('OMS Drop Downs'!$B$2:$B$4,'OMS Response Form (ORF)'!Q1055),COUNTIF('OMS Drop Downs'!$B$2:$B$4,'OMS Response Form (ORF)'!R1055)),"Complete","Incomplete"))</f>
        <v/>
      </c>
      <c r="T1055" s="26" t="str">
        <f>IF(S1055="Complete",IF(AND(NOT(ISNA(VLOOKUP(CONCATENATE(F1055,G1055,H1055,I1055,J1055,K1055),'OMS Drop Downs'!G:G,1,FALSE))),IF(AND(G1055&lt;&gt;"C3",K1055&lt;&gt;"O5"),IF(SUM(COUNTIF(L1055:R1055,"Y"),COUNTIF(L1055:R1055,"N"))=0,"V","I"),IF(COUNTIF(L1055:R1055,"Y"),"V","I"))="V"),"Valid","Invalid")," ")</f>
        <v xml:space="preserve"> </v>
      </c>
      <c r="U1055"/>
    </row>
    <row r="1056" spans="1:21" x14ac:dyDescent="0.35">
      <c r="A1056" s="16"/>
      <c r="B1056" s="116"/>
      <c r="C1056" s="117"/>
      <c r="D1056" s="118"/>
      <c r="E1056" s="120"/>
      <c r="F1056" s="56"/>
      <c r="G1056" s="32"/>
      <c r="H1056" s="32"/>
      <c r="I1056" s="32"/>
      <c r="J1056" s="32"/>
      <c r="K1056" s="32"/>
      <c r="L1056" s="32"/>
      <c r="M1056" s="32"/>
      <c r="N1056" s="32"/>
      <c r="O1056" s="32"/>
      <c r="P1056" s="32"/>
      <c r="Q1056" s="32"/>
      <c r="R1056" s="32"/>
      <c r="S1056" s="25" t="str">
        <f>IF(COUNTA(B1056:R1056)=0,"",IF(AND(COUNTA(B1056)&gt;0, COUNTA(C1056)&gt;0, COUNTA(D1056)&gt;0, COUNTA(E1056)&gt;0, COUNTIF('OMS Drop Downs'!$C$2:$C$3,'OMS Response Form (ORF)'!F1056),COUNTIF('OMS Drop Downs'!$D$2:$D$5,'OMS Response Form (ORF)'!G1056),COUNTIF('OMS Drop Downs'!$A$2:$A$5,'OMS Response Form (ORF)'!H1056),COUNTIF('OMS Drop Downs'!$B$2:$B$4,'OMS Response Form (ORF)'!I1056),COUNTIF('OMS Drop Downs'!$A$2:$A$5,'OMS Response Form (ORF)'!J1056),COUNTIF('OMS Drop Downs'!$E$2:$E$7,'OMS Response Form (ORF)'!K1056),COUNTIF('OMS Drop Downs'!$B$2:$B$4,'OMS Response Form (ORF)'!L1056),COUNTIF('OMS Drop Downs'!$B$2:$B$4,'OMS Response Form (ORF)'!M1056),COUNTIF('OMS Drop Downs'!$B$2:$B$4,'OMS Response Form (ORF)'!N1056),COUNTIF('OMS Drop Downs'!$B$2:$B$4,'OMS Response Form (ORF)'!O1056), COUNTIF('OMS Drop Downs'!$B$2:$B$4,'OMS Response Form (ORF)'!P1056),COUNTIF('OMS Drop Downs'!$B$2:$B$4,'OMS Response Form (ORF)'!Q1056),COUNTIF('OMS Drop Downs'!$B$2:$B$4,'OMS Response Form (ORF)'!R1056)),"Complete","Incomplete"))</f>
        <v/>
      </c>
      <c r="T1056" s="26" t="str">
        <f>IF(S1056="Complete",IF(AND(NOT(ISNA(VLOOKUP(CONCATENATE(F1056,G1056,H1056,I1056,J1056,K1056),'OMS Drop Downs'!G:G,1,FALSE))),IF(AND(G1056&lt;&gt;"C3",K1056&lt;&gt;"O5"),IF(SUM(COUNTIF(L1056:R1056,"Y"),COUNTIF(L1056:R1056,"N"))=0,"V","I"),IF(COUNTIF(L1056:R1056,"Y"),"V","I"))="V"),"Valid","Invalid")," ")</f>
        <v xml:space="preserve"> </v>
      </c>
      <c r="U1056"/>
    </row>
    <row r="1057" spans="1:21" x14ac:dyDescent="0.35">
      <c r="A1057" s="16"/>
      <c r="B1057" s="116"/>
      <c r="C1057" s="117"/>
      <c r="D1057" s="118"/>
      <c r="E1057" s="120"/>
      <c r="F1057" s="56"/>
      <c r="G1057" s="32"/>
      <c r="H1057" s="32"/>
      <c r="I1057" s="32"/>
      <c r="J1057" s="32"/>
      <c r="K1057" s="32"/>
      <c r="L1057" s="32"/>
      <c r="M1057" s="32"/>
      <c r="N1057" s="32"/>
      <c r="O1057" s="32"/>
      <c r="P1057" s="32"/>
      <c r="Q1057" s="32"/>
      <c r="R1057" s="32"/>
      <c r="S1057" s="25" t="str">
        <f>IF(COUNTA(B1057:R1057)=0,"",IF(AND(COUNTA(B1057)&gt;0, COUNTA(C1057)&gt;0, COUNTA(D1057)&gt;0, COUNTA(E1057)&gt;0, COUNTIF('OMS Drop Downs'!$C$2:$C$3,'OMS Response Form (ORF)'!F1057),COUNTIF('OMS Drop Downs'!$D$2:$D$5,'OMS Response Form (ORF)'!G1057),COUNTIF('OMS Drop Downs'!$A$2:$A$5,'OMS Response Form (ORF)'!H1057),COUNTIF('OMS Drop Downs'!$B$2:$B$4,'OMS Response Form (ORF)'!I1057),COUNTIF('OMS Drop Downs'!$A$2:$A$5,'OMS Response Form (ORF)'!J1057),COUNTIF('OMS Drop Downs'!$E$2:$E$7,'OMS Response Form (ORF)'!K1057),COUNTIF('OMS Drop Downs'!$B$2:$B$4,'OMS Response Form (ORF)'!L1057),COUNTIF('OMS Drop Downs'!$B$2:$B$4,'OMS Response Form (ORF)'!M1057),COUNTIF('OMS Drop Downs'!$B$2:$B$4,'OMS Response Form (ORF)'!N1057),COUNTIF('OMS Drop Downs'!$B$2:$B$4,'OMS Response Form (ORF)'!O1057), COUNTIF('OMS Drop Downs'!$B$2:$B$4,'OMS Response Form (ORF)'!P1057),COUNTIF('OMS Drop Downs'!$B$2:$B$4,'OMS Response Form (ORF)'!Q1057),COUNTIF('OMS Drop Downs'!$B$2:$B$4,'OMS Response Form (ORF)'!R1057)),"Complete","Incomplete"))</f>
        <v/>
      </c>
      <c r="T1057" s="26" t="str">
        <f>IF(S1057="Complete",IF(AND(NOT(ISNA(VLOOKUP(CONCATENATE(F1057,G1057,H1057,I1057,J1057,K1057),'OMS Drop Downs'!G:G,1,FALSE))),IF(AND(G1057&lt;&gt;"C3",K1057&lt;&gt;"O5"),IF(SUM(COUNTIF(L1057:R1057,"Y"),COUNTIF(L1057:R1057,"N"))=0,"V","I"),IF(COUNTIF(L1057:R1057,"Y"),"V","I"))="V"),"Valid","Invalid")," ")</f>
        <v xml:space="preserve"> </v>
      </c>
      <c r="U1057"/>
    </row>
    <row r="1058" spans="1:21" x14ac:dyDescent="0.35">
      <c r="A1058" s="16"/>
      <c r="B1058" s="116"/>
      <c r="C1058" s="117"/>
      <c r="D1058" s="118"/>
      <c r="E1058" s="120"/>
      <c r="F1058" s="56"/>
      <c r="G1058" s="32"/>
      <c r="H1058" s="32"/>
      <c r="I1058" s="32"/>
      <c r="J1058" s="32"/>
      <c r="K1058" s="32"/>
      <c r="L1058" s="32"/>
      <c r="M1058" s="32"/>
      <c r="N1058" s="32"/>
      <c r="O1058" s="32"/>
      <c r="P1058" s="32"/>
      <c r="Q1058" s="32"/>
      <c r="R1058" s="32"/>
      <c r="S1058" s="25" t="str">
        <f>IF(COUNTA(B1058:R1058)=0,"",IF(AND(COUNTA(B1058)&gt;0, COUNTA(C1058)&gt;0, COUNTA(D1058)&gt;0, COUNTA(E1058)&gt;0, COUNTIF('OMS Drop Downs'!$C$2:$C$3,'OMS Response Form (ORF)'!F1058),COUNTIF('OMS Drop Downs'!$D$2:$D$5,'OMS Response Form (ORF)'!G1058),COUNTIF('OMS Drop Downs'!$A$2:$A$5,'OMS Response Form (ORF)'!H1058),COUNTIF('OMS Drop Downs'!$B$2:$B$4,'OMS Response Form (ORF)'!I1058),COUNTIF('OMS Drop Downs'!$A$2:$A$5,'OMS Response Form (ORF)'!J1058),COUNTIF('OMS Drop Downs'!$E$2:$E$7,'OMS Response Form (ORF)'!K1058),COUNTIF('OMS Drop Downs'!$B$2:$B$4,'OMS Response Form (ORF)'!L1058),COUNTIF('OMS Drop Downs'!$B$2:$B$4,'OMS Response Form (ORF)'!M1058),COUNTIF('OMS Drop Downs'!$B$2:$B$4,'OMS Response Form (ORF)'!N1058),COUNTIF('OMS Drop Downs'!$B$2:$B$4,'OMS Response Form (ORF)'!O1058), COUNTIF('OMS Drop Downs'!$B$2:$B$4,'OMS Response Form (ORF)'!P1058),COUNTIF('OMS Drop Downs'!$B$2:$B$4,'OMS Response Form (ORF)'!Q1058),COUNTIF('OMS Drop Downs'!$B$2:$B$4,'OMS Response Form (ORF)'!R1058)),"Complete","Incomplete"))</f>
        <v/>
      </c>
      <c r="T1058" s="26" t="str">
        <f>IF(S1058="Complete",IF(AND(NOT(ISNA(VLOOKUP(CONCATENATE(F1058,G1058,H1058,I1058,J1058,K1058),'OMS Drop Downs'!G:G,1,FALSE))),IF(AND(G1058&lt;&gt;"C3",K1058&lt;&gt;"O5"),IF(SUM(COUNTIF(L1058:R1058,"Y"),COUNTIF(L1058:R1058,"N"))=0,"V","I"),IF(COUNTIF(L1058:R1058,"Y"),"V","I"))="V"),"Valid","Invalid")," ")</f>
        <v xml:space="preserve"> </v>
      </c>
      <c r="U1058"/>
    </row>
    <row r="1059" spans="1:21" x14ac:dyDescent="0.35">
      <c r="A1059" s="16"/>
      <c r="B1059" s="116"/>
      <c r="C1059" s="117"/>
      <c r="D1059" s="118"/>
      <c r="E1059" s="120"/>
      <c r="F1059" s="56"/>
      <c r="G1059" s="32"/>
      <c r="H1059" s="32"/>
      <c r="I1059" s="32"/>
      <c r="J1059" s="32"/>
      <c r="K1059" s="32"/>
      <c r="L1059" s="32"/>
      <c r="M1059" s="32"/>
      <c r="N1059" s="32"/>
      <c r="O1059" s="32"/>
      <c r="P1059" s="32"/>
      <c r="Q1059" s="32"/>
      <c r="R1059" s="32"/>
      <c r="S1059" s="25" t="str">
        <f>IF(COUNTA(B1059:R1059)=0,"",IF(AND(COUNTA(B1059)&gt;0, COUNTA(C1059)&gt;0, COUNTA(D1059)&gt;0, COUNTA(E1059)&gt;0, COUNTIF('OMS Drop Downs'!$C$2:$C$3,'OMS Response Form (ORF)'!F1059),COUNTIF('OMS Drop Downs'!$D$2:$D$5,'OMS Response Form (ORF)'!G1059),COUNTIF('OMS Drop Downs'!$A$2:$A$5,'OMS Response Form (ORF)'!H1059),COUNTIF('OMS Drop Downs'!$B$2:$B$4,'OMS Response Form (ORF)'!I1059),COUNTIF('OMS Drop Downs'!$A$2:$A$5,'OMS Response Form (ORF)'!J1059),COUNTIF('OMS Drop Downs'!$E$2:$E$7,'OMS Response Form (ORF)'!K1059),COUNTIF('OMS Drop Downs'!$B$2:$B$4,'OMS Response Form (ORF)'!L1059),COUNTIF('OMS Drop Downs'!$B$2:$B$4,'OMS Response Form (ORF)'!M1059),COUNTIF('OMS Drop Downs'!$B$2:$B$4,'OMS Response Form (ORF)'!N1059),COUNTIF('OMS Drop Downs'!$B$2:$B$4,'OMS Response Form (ORF)'!O1059), COUNTIF('OMS Drop Downs'!$B$2:$B$4,'OMS Response Form (ORF)'!P1059),COUNTIF('OMS Drop Downs'!$B$2:$B$4,'OMS Response Form (ORF)'!Q1059),COUNTIF('OMS Drop Downs'!$B$2:$B$4,'OMS Response Form (ORF)'!R1059)),"Complete","Incomplete"))</f>
        <v/>
      </c>
      <c r="T1059" s="26" t="str">
        <f>IF(S1059="Complete",IF(AND(NOT(ISNA(VLOOKUP(CONCATENATE(F1059,G1059,H1059,I1059,J1059,K1059),'OMS Drop Downs'!G:G,1,FALSE))),IF(AND(G1059&lt;&gt;"C3",K1059&lt;&gt;"O5"),IF(SUM(COUNTIF(L1059:R1059,"Y"),COUNTIF(L1059:R1059,"N"))=0,"V","I"),IF(COUNTIF(L1059:R1059,"Y"),"V","I"))="V"),"Valid","Invalid")," ")</f>
        <v xml:space="preserve"> </v>
      </c>
      <c r="U1059"/>
    </row>
    <row r="1060" spans="1:21" x14ac:dyDescent="0.35">
      <c r="A1060" s="16"/>
      <c r="B1060" s="116"/>
      <c r="C1060" s="117"/>
      <c r="D1060" s="118"/>
      <c r="E1060" s="120"/>
      <c r="F1060" s="56"/>
      <c r="G1060" s="32"/>
      <c r="H1060" s="32"/>
      <c r="I1060" s="32"/>
      <c r="J1060" s="32"/>
      <c r="K1060" s="32"/>
      <c r="L1060" s="32"/>
      <c r="M1060" s="32"/>
      <c r="N1060" s="32"/>
      <c r="O1060" s="32"/>
      <c r="P1060" s="32"/>
      <c r="Q1060" s="32"/>
      <c r="R1060" s="32"/>
      <c r="S1060" s="25" t="str">
        <f>IF(COUNTA(B1060:R1060)=0,"",IF(AND(COUNTA(B1060)&gt;0, COUNTA(C1060)&gt;0, COUNTA(D1060)&gt;0, COUNTA(E1060)&gt;0, COUNTIF('OMS Drop Downs'!$C$2:$C$3,'OMS Response Form (ORF)'!F1060),COUNTIF('OMS Drop Downs'!$D$2:$D$5,'OMS Response Form (ORF)'!G1060),COUNTIF('OMS Drop Downs'!$A$2:$A$5,'OMS Response Form (ORF)'!H1060),COUNTIF('OMS Drop Downs'!$B$2:$B$4,'OMS Response Form (ORF)'!I1060),COUNTIF('OMS Drop Downs'!$A$2:$A$5,'OMS Response Form (ORF)'!J1060),COUNTIF('OMS Drop Downs'!$E$2:$E$7,'OMS Response Form (ORF)'!K1060),COUNTIF('OMS Drop Downs'!$B$2:$B$4,'OMS Response Form (ORF)'!L1060),COUNTIF('OMS Drop Downs'!$B$2:$B$4,'OMS Response Form (ORF)'!M1060),COUNTIF('OMS Drop Downs'!$B$2:$B$4,'OMS Response Form (ORF)'!N1060),COUNTIF('OMS Drop Downs'!$B$2:$B$4,'OMS Response Form (ORF)'!O1060), COUNTIF('OMS Drop Downs'!$B$2:$B$4,'OMS Response Form (ORF)'!P1060),COUNTIF('OMS Drop Downs'!$B$2:$B$4,'OMS Response Form (ORF)'!Q1060),COUNTIF('OMS Drop Downs'!$B$2:$B$4,'OMS Response Form (ORF)'!R1060)),"Complete","Incomplete"))</f>
        <v/>
      </c>
      <c r="T1060" s="26" t="str">
        <f>IF(S1060="Complete",IF(AND(NOT(ISNA(VLOOKUP(CONCATENATE(F1060,G1060,H1060,I1060,J1060,K1060),'OMS Drop Downs'!G:G,1,FALSE))),IF(AND(G1060&lt;&gt;"C3",K1060&lt;&gt;"O5"),IF(SUM(COUNTIF(L1060:R1060,"Y"),COUNTIF(L1060:R1060,"N"))=0,"V","I"),IF(COUNTIF(L1060:R1060,"Y"),"V","I"))="V"),"Valid","Invalid")," ")</f>
        <v xml:space="preserve"> </v>
      </c>
      <c r="U1060"/>
    </row>
    <row r="1061" spans="1:21" x14ac:dyDescent="0.35">
      <c r="A1061" s="16"/>
      <c r="B1061" s="116"/>
      <c r="C1061" s="117"/>
      <c r="D1061" s="118"/>
      <c r="E1061" s="120"/>
      <c r="F1061" s="56"/>
      <c r="G1061" s="32"/>
      <c r="H1061" s="32"/>
      <c r="I1061" s="32"/>
      <c r="J1061" s="32"/>
      <c r="K1061" s="32"/>
      <c r="L1061" s="32"/>
      <c r="M1061" s="32"/>
      <c r="N1061" s="32"/>
      <c r="O1061" s="32"/>
      <c r="P1061" s="32"/>
      <c r="Q1061" s="32"/>
      <c r="R1061" s="32"/>
      <c r="S1061" s="25" t="str">
        <f>IF(COUNTA(B1061:R1061)=0,"",IF(AND(COUNTA(B1061)&gt;0, COUNTA(C1061)&gt;0, COUNTA(D1061)&gt;0, COUNTA(E1061)&gt;0, COUNTIF('OMS Drop Downs'!$C$2:$C$3,'OMS Response Form (ORF)'!F1061),COUNTIF('OMS Drop Downs'!$D$2:$D$5,'OMS Response Form (ORF)'!G1061),COUNTIF('OMS Drop Downs'!$A$2:$A$5,'OMS Response Form (ORF)'!H1061),COUNTIF('OMS Drop Downs'!$B$2:$B$4,'OMS Response Form (ORF)'!I1061),COUNTIF('OMS Drop Downs'!$A$2:$A$5,'OMS Response Form (ORF)'!J1061),COUNTIF('OMS Drop Downs'!$E$2:$E$7,'OMS Response Form (ORF)'!K1061),COUNTIF('OMS Drop Downs'!$B$2:$B$4,'OMS Response Form (ORF)'!L1061),COUNTIF('OMS Drop Downs'!$B$2:$B$4,'OMS Response Form (ORF)'!M1061),COUNTIF('OMS Drop Downs'!$B$2:$B$4,'OMS Response Form (ORF)'!N1061),COUNTIF('OMS Drop Downs'!$B$2:$B$4,'OMS Response Form (ORF)'!O1061), COUNTIF('OMS Drop Downs'!$B$2:$B$4,'OMS Response Form (ORF)'!P1061),COUNTIF('OMS Drop Downs'!$B$2:$B$4,'OMS Response Form (ORF)'!Q1061),COUNTIF('OMS Drop Downs'!$B$2:$B$4,'OMS Response Form (ORF)'!R1061)),"Complete","Incomplete"))</f>
        <v/>
      </c>
      <c r="T1061" s="26" t="str">
        <f>IF(S1061="Complete",IF(AND(NOT(ISNA(VLOOKUP(CONCATENATE(F1061,G1061,H1061,I1061,J1061,K1061),'OMS Drop Downs'!G:G,1,FALSE))),IF(AND(G1061&lt;&gt;"C3",K1061&lt;&gt;"O5"),IF(SUM(COUNTIF(L1061:R1061,"Y"),COUNTIF(L1061:R1061,"N"))=0,"V","I"),IF(COUNTIF(L1061:R1061,"Y"),"V","I"))="V"),"Valid","Invalid")," ")</f>
        <v xml:space="preserve"> </v>
      </c>
      <c r="U1061"/>
    </row>
    <row r="1062" spans="1:21" x14ac:dyDescent="0.35">
      <c r="A1062" s="16"/>
      <c r="B1062" s="116"/>
      <c r="C1062" s="117"/>
      <c r="D1062" s="118"/>
      <c r="E1062" s="120"/>
      <c r="F1062" s="56"/>
      <c r="G1062" s="32"/>
      <c r="H1062" s="32"/>
      <c r="I1062" s="32"/>
      <c r="J1062" s="32"/>
      <c r="K1062" s="32"/>
      <c r="L1062" s="32"/>
      <c r="M1062" s="32"/>
      <c r="N1062" s="32"/>
      <c r="O1062" s="32"/>
      <c r="P1062" s="32"/>
      <c r="Q1062" s="32"/>
      <c r="R1062" s="32"/>
      <c r="S1062" s="25" t="str">
        <f>IF(COUNTA(B1062:R1062)=0,"",IF(AND(COUNTA(B1062)&gt;0, COUNTA(C1062)&gt;0, COUNTA(D1062)&gt;0, COUNTA(E1062)&gt;0, COUNTIF('OMS Drop Downs'!$C$2:$C$3,'OMS Response Form (ORF)'!F1062),COUNTIF('OMS Drop Downs'!$D$2:$D$5,'OMS Response Form (ORF)'!G1062),COUNTIF('OMS Drop Downs'!$A$2:$A$5,'OMS Response Form (ORF)'!H1062),COUNTIF('OMS Drop Downs'!$B$2:$B$4,'OMS Response Form (ORF)'!I1062),COUNTIF('OMS Drop Downs'!$A$2:$A$5,'OMS Response Form (ORF)'!J1062),COUNTIF('OMS Drop Downs'!$E$2:$E$7,'OMS Response Form (ORF)'!K1062),COUNTIF('OMS Drop Downs'!$B$2:$B$4,'OMS Response Form (ORF)'!L1062),COUNTIF('OMS Drop Downs'!$B$2:$B$4,'OMS Response Form (ORF)'!M1062),COUNTIF('OMS Drop Downs'!$B$2:$B$4,'OMS Response Form (ORF)'!N1062),COUNTIF('OMS Drop Downs'!$B$2:$B$4,'OMS Response Form (ORF)'!O1062), COUNTIF('OMS Drop Downs'!$B$2:$B$4,'OMS Response Form (ORF)'!P1062),COUNTIF('OMS Drop Downs'!$B$2:$B$4,'OMS Response Form (ORF)'!Q1062),COUNTIF('OMS Drop Downs'!$B$2:$B$4,'OMS Response Form (ORF)'!R1062)),"Complete","Incomplete"))</f>
        <v/>
      </c>
      <c r="T1062" s="26" t="str">
        <f>IF(S1062="Complete",IF(AND(NOT(ISNA(VLOOKUP(CONCATENATE(F1062,G1062,H1062,I1062,J1062,K1062),'OMS Drop Downs'!G:G,1,FALSE))),IF(AND(G1062&lt;&gt;"C3",K1062&lt;&gt;"O5"),IF(SUM(COUNTIF(L1062:R1062,"Y"),COUNTIF(L1062:R1062,"N"))=0,"V","I"),IF(COUNTIF(L1062:R1062,"Y"),"V","I"))="V"),"Valid","Invalid")," ")</f>
        <v xml:space="preserve"> </v>
      </c>
      <c r="U1062"/>
    </row>
    <row r="1063" spans="1:21" x14ac:dyDescent="0.35">
      <c r="A1063" s="16"/>
      <c r="B1063" s="116"/>
      <c r="C1063" s="117"/>
      <c r="D1063" s="118"/>
      <c r="E1063" s="120"/>
      <c r="F1063" s="56"/>
      <c r="G1063" s="32"/>
      <c r="H1063" s="32"/>
      <c r="I1063" s="32"/>
      <c r="J1063" s="32"/>
      <c r="K1063" s="32"/>
      <c r="L1063" s="32"/>
      <c r="M1063" s="32"/>
      <c r="N1063" s="32"/>
      <c r="O1063" s="32"/>
      <c r="P1063" s="32"/>
      <c r="Q1063" s="32"/>
      <c r="R1063" s="32"/>
      <c r="S1063" s="25" t="str">
        <f>IF(COUNTA(B1063:R1063)=0,"",IF(AND(COUNTA(B1063)&gt;0, COUNTA(C1063)&gt;0, COUNTA(D1063)&gt;0, COUNTA(E1063)&gt;0, COUNTIF('OMS Drop Downs'!$C$2:$C$3,'OMS Response Form (ORF)'!F1063),COUNTIF('OMS Drop Downs'!$D$2:$D$5,'OMS Response Form (ORF)'!G1063),COUNTIF('OMS Drop Downs'!$A$2:$A$5,'OMS Response Form (ORF)'!H1063),COUNTIF('OMS Drop Downs'!$B$2:$B$4,'OMS Response Form (ORF)'!I1063),COUNTIF('OMS Drop Downs'!$A$2:$A$5,'OMS Response Form (ORF)'!J1063),COUNTIF('OMS Drop Downs'!$E$2:$E$7,'OMS Response Form (ORF)'!K1063),COUNTIF('OMS Drop Downs'!$B$2:$B$4,'OMS Response Form (ORF)'!L1063),COUNTIF('OMS Drop Downs'!$B$2:$B$4,'OMS Response Form (ORF)'!M1063),COUNTIF('OMS Drop Downs'!$B$2:$B$4,'OMS Response Form (ORF)'!N1063),COUNTIF('OMS Drop Downs'!$B$2:$B$4,'OMS Response Form (ORF)'!O1063), COUNTIF('OMS Drop Downs'!$B$2:$B$4,'OMS Response Form (ORF)'!P1063),COUNTIF('OMS Drop Downs'!$B$2:$B$4,'OMS Response Form (ORF)'!Q1063),COUNTIF('OMS Drop Downs'!$B$2:$B$4,'OMS Response Form (ORF)'!R1063)),"Complete","Incomplete"))</f>
        <v/>
      </c>
      <c r="T1063" s="26" t="str">
        <f>IF(S1063="Complete",IF(AND(NOT(ISNA(VLOOKUP(CONCATENATE(F1063,G1063,H1063,I1063,J1063,K1063),'OMS Drop Downs'!G:G,1,FALSE))),IF(AND(G1063&lt;&gt;"C3",K1063&lt;&gt;"O5"),IF(SUM(COUNTIF(L1063:R1063,"Y"),COUNTIF(L1063:R1063,"N"))=0,"V","I"),IF(COUNTIF(L1063:R1063,"Y"),"V","I"))="V"),"Valid","Invalid")," ")</f>
        <v xml:space="preserve"> </v>
      </c>
      <c r="U1063"/>
    </row>
    <row r="1064" spans="1:21" x14ac:dyDescent="0.35">
      <c r="A1064" s="16"/>
      <c r="B1064" s="116"/>
      <c r="C1064" s="117"/>
      <c r="D1064" s="118"/>
      <c r="E1064" s="120"/>
      <c r="F1064" s="56"/>
      <c r="G1064" s="32"/>
      <c r="H1064" s="32"/>
      <c r="I1064" s="32"/>
      <c r="J1064" s="32"/>
      <c r="K1064" s="32"/>
      <c r="L1064" s="32"/>
      <c r="M1064" s="32"/>
      <c r="N1064" s="32"/>
      <c r="O1064" s="32"/>
      <c r="P1064" s="32"/>
      <c r="Q1064" s="32"/>
      <c r="R1064" s="32"/>
      <c r="S1064" s="25" t="str">
        <f>IF(COUNTA(B1064:R1064)=0,"",IF(AND(COUNTA(B1064)&gt;0, COUNTA(C1064)&gt;0, COUNTA(D1064)&gt;0, COUNTA(E1064)&gt;0, COUNTIF('OMS Drop Downs'!$C$2:$C$3,'OMS Response Form (ORF)'!F1064),COUNTIF('OMS Drop Downs'!$D$2:$D$5,'OMS Response Form (ORF)'!G1064),COUNTIF('OMS Drop Downs'!$A$2:$A$5,'OMS Response Form (ORF)'!H1064),COUNTIF('OMS Drop Downs'!$B$2:$B$4,'OMS Response Form (ORF)'!I1064),COUNTIF('OMS Drop Downs'!$A$2:$A$5,'OMS Response Form (ORF)'!J1064),COUNTIF('OMS Drop Downs'!$E$2:$E$7,'OMS Response Form (ORF)'!K1064),COUNTIF('OMS Drop Downs'!$B$2:$B$4,'OMS Response Form (ORF)'!L1064),COUNTIF('OMS Drop Downs'!$B$2:$B$4,'OMS Response Form (ORF)'!M1064),COUNTIF('OMS Drop Downs'!$B$2:$B$4,'OMS Response Form (ORF)'!N1064),COUNTIF('OMS Drop Downs'!$B$2:$B$4,'OMS Response Form (ORF)'!O1064), COUNTIF('OMS Drop Downs'!$B$2:$B$4,'OMS Response Form (ORF)'!P1064),COUNTIF('OMS Drop Downs'!$B$2:$B$4,'OMS Response Form (ORF)'!Q1064),COUNTIF('OMS Drop Downs'!$B$2:$B$4,'OMS Response Form (ORF)'!R1064)),"Complete","Incomplete"))</f>
        <v/>
      </c>
      <c r="T1064" s="26" t="str">
        <f>IF(S1064="Complete",IF(AND(NOT(ISNA(VLOOKUP(CONCATENATE(F1064,G1064,H1064,I1064,J1064,K1064),'OMS Drop Downs'!G:G,1,FALSE))),IF(AND(G1064&lt;&gt;"C3",K1064&lt;&gt;"O5"),IF(SUM(COUNTIF(L1064:R1064,"Y"),COUNTIF(L1064:R1064,"N"))=0,"V","I"),IF(COUNTIF(L1064:R1064,"Y"),"V","I"))="V"),"Valid","Invalid")," ")</f>
        <v xml:space="preserve"> </v>
      </c>
      <c r="U1064"/>
    </row>
    <row r="1065" spans="1:21" x14ac:dyDescent="0.35">
      <c r="A1065" s="16"/>
      <c r="B1065" s="116"/>
      <c r="C1065" s="117"/>
      <c r="D1065" s="118"/>
      <c r="E1065" s="120"/>
      <c r="F1065" s="56"/>
      <c r="G1065" s="32"/>
      <c r="H1065" s="32"/>
      <c r="I1065" s="32"/>
      <c r="J1065" s="32"/>
      <c r="K1065" s="32"/>
      <c r="L1065" s="32"/>
      <c r="M1065" s="32"/>
      <c r="N1065" s="32"/>
      <c r="O1065" s="32"/>
      <c r="P1065" s="32"/>
      <c r="Q1065" s="32"/>
      <c r="R1065" s="32"/>
      <c r="S1065" s="25" t="str">
        <f>IF(COUNTA(B1065:R1065)=0,"",IF(AND(COUNTA(B1065)&gt;0, COUNTA(C1065)&gt;0, COUNTA(D1065)&gt;0, COUNTA(E1065)&gt;0, COUNTIF('OMS Drop Downs'!$C$2:$C$3,'OMS Response Form (ORF)'!F1065),COUNTIF('OMS Drop Downs'!$D$2:$D$5,'OMS Response Form (ORF)'!G1065),COUNTIF('OMS Drop Downs'!$A$2:$A$5,'OMS Response Form (ORF)'!H1065),COUNTIF('OMS Drop Downs'!$B$2:$B$4,'OMS Response Form (ORF)'!I1065),COUNTIF('OMS Drop Downs'!$A$2:$A$5,'OMS Response Form (ORF)'!J1065),COUNTIF('OMS Drop Downs'!$E$2:$E$7,'OMS Response Form (ORF)'!K1065),COUNTIF('OMS Drop Downs'!$B$2:$B$4,'OMS Response Form (ORF)'!L1065),COUNTIF('OMS Drop Downs'!$B$2:$B$4,'OMS Response Form (ORF)'!M1065),COUNTIF('OMS Drop Downs'!$B$2:$B$4,'OMS Response Form (ORF)'!N1065),COUNTIF('OMS Drop Downs'!$B$2:$B$4,'OMS Response Form (ORF)'!O1065), COUNTIF('OMS Drop Downs'!$B$2:$B$4,'OMS Response Form (ORF)'!P1065),COUNTIF('OMS Drop Downs'!$B$2:$B$4,'OMS Response Form (ORF)'!Q1065),COUNTIF('OMS Drop Downs'!$B$2:$B$4,'OMS Response Form (ORF)'!R1065)),"Complete","Incomplete"))</f>
        <v/>
      </c>
      <c r="T1065" s="26" t="str">
        <f>IF(S1065="Complete",IF(AND(NOT(ISNA(VLOOKUP(CONCATENATE(F1065,G1065,H1065,I1065,J1065,K1065),'OMS Drop Downs'!G:G,1,FALSE))),IF(AND(G1065&lt;&gt;"C3",K1065&lt;&gt;"O5"),IF(SUM(COUNTIF(L1065:R1065,"Y"),COUNTIF(L1065:R1065,"N"))=0,"V","I"),IF(COUNTIF(L1065:R1065,"Y"),"V","I"))="V"),"Valid","Invalid")," ")</f>
        <v xml:space="preserve"> </v>
      </c>
      <c r="U1065"/>
    </row>
    <row r="1066" spans="1:21" x14ac:dyDescent="0.35">
      <c r="A1066" s="16"/>
      <c r="B1066" s="116"/>
      <c r="C1066" s="117"/>
      <c r="D1066" s="118"/>
      <c r="E1066" s="120"/>
      <c r="F1066" s="56"/>
      <c r="G1066" s="32"/>
      <c r="H1066" s="32"/>
      <c r="I1066" s="32"/>
      <c r="J1066" s="32"/>
      <c r="K1066" s="32"/>
      <c r="L1066" s="32"/>
      <c r="M1066" s="32"/>
      <c r="N1066" s="32"/>
      <c r="O1066" s="32"/>
      <c r="P1066" s="32"/>
      <c r="Q1066" s="32"/>
      <c r="R1066" s="32"/>
      <c r="S1066" s="25" t="str">
        <f>IF(COUNTA(B1066:R1066)=0,"",IF(AND(COUNTA(B1066)&gt;0, COUNTA(C1066)&gt;0, COUNTA(D1066)&gt;0, COUNTA(E1066)&gt;0, COUNTIF('OMS Drop Downs'!$C$2:$C$3,'OMS Response Form (ORF)'!F1066),COUNTIF('OMS Drop Downs'!$D$2:$D$5,'OMS Response Form (ORF)'!G1066),COUNTIF('OMS Drop Downs'!$A$2:$A$5,'OMS Response Form (ORF)'!H1066),COUNTIF('OMS Drop Downs'!$B$2:$B$4,'OMS Response Form (ORF)'!I1066),COUNTIF('OMS Drop Downs'!$A$2:$A$5,'OMS Response Form (ORF)'!J1066),COUNTIF('OMS Drop Downs'!$E$2:$E$7,'OMS Response Form (ORF)'!K1066),COUNTIF('OMS Drop Downs'!$B$2:$B$4,'OMS Response Form (ORF)'!L1066),COUNTIF('OMS Drop Downs'!$B$2:$B$4,'OMS Response Form (ORF)'!M1066),COUNTIF('OMS Drop Downs'!$B$2:$B$4,'OMS Response Form (ORF)'!N1066),COUNTIF('OMS Drop Downs'!$B$2:$B$4,'OMS Response Form (ORF)'!O1066), COUNTIF('OMS Drop Downs'!$B$2:$B$4,'OMS Response Form (ORF)'!P1066),COUNTIF('OMS Drop Downs'!$B$2:$B$4,'OMS Response Form (ORF)'!Q1066),COUNTIF('OMS Drop Downs'!$B$2:$B$4,'OMS Response Form (ORF)'!R1066)),"Complete","Incomplete"))</f>
        <v/>
      </c>
      <c r="T1066" s="26" t="str">
        <f>IF(S1066="Complete",IF(AND(NOT(ISNA(VLOOKUP(CONCATENATE(F1066,G1066,H1066,I1066,J1066,K1066),'OMS Drop Downs'!G:G,1,FALSE))),IF(AND(G1066&lt;&gt;"C3",K1066&lt;&gt;"O5"),IF(SUM(COUNTIF(L1066:R1066,"Y"),COUNTIF(L1066:R1066,"N"))=0,"V","I"),IF(COUNTIF(L1066:R1066,"Y"),"V","I"))="V"),"Valid","Invalid")," ")</f>
        <v xml:space="preserve"> </v>
      </c>
      <c r="U1066"/>
    </row>
    <row r="1067" spans="1:21" x14ac:dyDescent="0.35">
      <c r="A1067" s="16"/>
      <c r="B1067" s="116"/>
      <c r="C1067" s="117"/>
      <c r="D1067" s="118"/>
      <c r="E1067" s="120"/>
      <c r="F1067" s="56"/>
      <c r="G1067" s="32"/>
      <c r="H1067" s="32"/>
      <c r="I1067" s="32"/>
      <c r="J1067" s="32"/>
      <c r="K1067" s="32"/>
      <c r="L1067" s="32"/>
      <c r="M1067" s="32"/>
      <c r="N1067" s="32"/>
      <c r="O1067" s="32"/>
      <c r="P1067" s="32"/>
      <c r="Q1067" s="32"/>
      <c r="R1067" s="32"/>
      <c r="S1067" s="25" t="str">
        <f>IF(COUNTA(B1067:R1067)=0,"",IF(AND(COUNTA(B1067)&gt;0, COUNTA(C1067)&gt;0, COUNTA(D1067)&gt;0, COUNTA(E1067)&gt;0, COUNTIF('OMS Drop Downs'!$C$2:$C$3,'OMS Response Form (ORF)'!F1067),COUNTIF('OMS Drop Downs'!$D$2:$D$5,'OMS Response Form (ORF)'!G1067),COUNTIF('OMS Drop Downs'!$A$2:$A$5,'OMS Response Form (ORF)'!H1067),COUNTIF('OMS Drop Downs'!$B$2:$B$4,'OMS Response Form (ORF)'!I1067),COUNTIF('OMS Drop Downs'!$A$2:$A$5,'OMS Response Form (ORF)'!J1067),COUNTIF('OMS Drop Downs'!$E$2:$E$7,'OMS Response Form (ORF)'!K1067),COUNTIF('OMS Drop Downs'!$B$2:$B$4,'OMS Response Form (ORF)'!L1067),COUNTIF('OMS Drop Downs'!$B$2:$B$4,'OMS Response Form (ORF)'!M1067),COUNTIF('OMS Drop Downs'!$B$2:$B$4,'OMS Response Form (ORF)'!N1067),COUNTIF('OMS Drop Downs'!$B$2:$B$4,'OMS Response Form (ORF)'!O1067), COUNTIF('OMS Drop Downs'!$B$2:$B$4,'OMS Response Form (ORF)'!P1067),COUNTIF('OMS Drop Downs'!$B$2:$B$4,'OMS Response Form (ORF)'!Q1067),COUNTIF('OMS Drop Downs'!$B$2:$B$4,'OMS Response Form (ORF)'!R1067)),"Complete","Incomplete"))</f>
        <v/>
      </c>
      <c r="T1067" s="26" t="str">
        <f>IF(S1067="Complete",IF(AND(NOT(ISNA(VLOOKUP(CONCATENATE(F1067,G1067,H1067,I1067,J1067,K1067),'OMS Drop Downs'!G:G,1,FALSE))),IF(AND(G1067&lt;&gt;"C3",K1067&lt;&gt;"O5"),IF(SUM(COUNTIF(L1067:R1067,"Y"),COUNTIF(L1067:R1067,"N"))=0,"V","I"),IF(COUNTIF(L1067:R1067,"Y"),"V","I"))="V"),"Valid","Invalid")," ")</f>
        <v xml:space="preserve"> </v>
      </c>
      <c r="U1067"/>
    </row>
    <row r="1068" spans="1:21" x14ac:dyDescent="0.35">
      <c r="A1068" s="16"/>
      <c r="B1068" s="116"/>
      <c r="C1068" s="117"/>
      <c r="D1068" s="118"/>
      <c r="E1068" s="120"/>
      <c r="F1068" s="56"/>
      <c r="G1068" s="32"/>
      <c r="H1068" s="32"/>
      <c r="I1068" s="32"/>
      <c r="J1068" s="32"/>
      <c r="K1068" s="32"/>
      <c r="L1068" s="32"/>
      <c r="M1068" s="32"/>
      <c r="N1068" s="32"/>
      <c r="O1068" s="32"/>
      <c r="P1068" s="32"/>
      <c r="Q1068" s="32"/>
      <c r="R1068" s="32"/>
      <c r="S1068" s="25" t="str">
        <f>IF(COUNTA(B1068:R1068)=0,"",IF(AND(COUNTA(B1068)&gt;0, COUNTA(C1068)&gt;0, COUNTA(D1068)&gt;0, COUNTA(E1068)&gt;0, COUNTIF('OMS Drop Downs'!$C$2:$C$3,'OMS Response Form (ORF)'!F1068),COUNTIF('OMS Drop Downs'!$D$2:$D$5,'OMS Response Form (ORF)'!G1068),COUNTIF('OMS Drop Downs'!$A$2:$A$5,'OMS Response Form (ORF)'!H1068),COUNTIF('OMS Drop Downs'!$B$2:$B$4,'OMS Response Form (ORF)'!I1068),COUNTIF('OMS Drop Downs'!$A$2:$A$5,'OMS Response Form (ORF)'!J1068),COUNTIF('OMS Drop Downs'!$E$2:$E$7,'OMS Response Form (ORF)'!K1068),COUNTIF('OMS Drop Downs'!$B$2:$B$4,'OMS Response Form (ORF)'!L1068),COUNTIF('OMS Drop Downs'!$B$2:$B$4,'OMS Response Form (ORF)'!M1068),COUNTIF('OMS Drop Downs'!$B$2:$B$4,'OMS Response Form (ORF)'!N1068),COUNTIF('OMS Drop Downs'!$B$2:$B$4,'OMS Response Form (ORF)'!O1068), COUNTIF('OMS Drop Downs'!$B$2:$B$4,'OMS Response Form (ORF)'!P1068),COUNTIF('OMS Drop Downs'!$B$2:$B$4,'OMS Response Form (ORF)'!Q1068),COUNTIF('OMS Drop Downs'!$B$2:$B$4,'OMS Response Form (ORF)'!R1068)),"Complete","Incomplete"))</f>
        <v/>
      </c>
      <c r="T1068" s="26" t="str">
        <f>IF(S1068="Complete",IF(AND(NOT(ISNA(VLOOKUP(CONCATENATE(F1068,G1068,H1068,I1068,J1068,K1068),'OMS Drop Downs'!G:G,1,FALSE))),IF(AND(G1068&lt;&gt;"C3",K1068&lt;&gt;"O5"),IF(SUM(COUNTIF(L1068:R1068,"Y"),COUNTIF(L1068:R1068,"N"))=0,"V","I"),IF(COUNTIF(L1068:R1068,"Y"),"V","I"))="V"),"Valid","Invalid")," ")</f>
        <v xml:space="preserve"> </v>
      </c>
      <c r="U1068"/>
    </row>
    <row r="1069" spans="1:21" x14ac:dyDescent="0.35">
      <c r="A1069" s="16"/>
      <c r="B1069" s="116"/>
      <c r="C1069" s="117"/>
      <c r="D1069" s="118"/>
      <c r="E1069" s="120"/>
      <c r="F1069" s="56"/>
      <c r="G1069" s="32"/>
      <c r="H1069" s="32"/>
      <c r="I1069" s="32"/>
      <c r="J1069" s="32"/>
      <c r="K1069" s="32"/>
      <c r="L1069" s="32"/>
      <c r="M1069" s="32"/>
      <c r="N1069" s="32"/>
      <c r="O1069" s="32"/>
      <c r="P1069" s="32"/>
      <c r="Q1069" s="32"/>
      <c r="R1069" s="32"/>
      <c r="S1069" s="25" t="str">
        <f>IF(COUNTA(B1069:R1069)=0,"",IF(AND(COUNTA(B1069)&gt;0, COUNTA(C1069)&gt;0, COUNTA(D1069)&gt;0, COUNTA(E1069)&gt;0, COUNTIF('OMS Drop Downs'!$C$2:$C$3,'OMS Response Form (ORF)'!F1069),COUNTIF('OMS Drop Downs'!$D$2:$D$5,'OMS Response Form (ORF)'!G1069),COUNTIF('OMS Drop Downs'!$A$2:$A$5,'OMS Response Form (ORF)'!H1069),COUNTIF('OMS Drop Downs'!$B$2:$B$4,'OMS Response Form (ORF)'!I1069),COUNTIF('OMS Drop Downs'!$A$2:$A$5,'OMS Response Form (ORF)'!J1069),COUNTIF('OMS Drop Downs'!$E$2:$E$7,'OMS Response Form (ORF)'!K1069),COUNTIF('OMS Drop Downs'!$B$2:$B$4,'OMS Response Form (ORF)'!L1069),COUNTIF('OMS Drop Downs'!$B$2:$B$4,'OMS Response Form (ORF)'!M1069),COUNTIF('OMS Drop Downs'!$B$2:$B$4,'OMS Response Form (ORF)'!N1069),COUNTIF('OMS Drop Downs'!$B$2:$B$4,'OMS Response Form (ORF)'!O1069), COUNTIF('OMS Drop Downs'!$B$2:$B$4,'OMS Response Form (ORF)'!P1069),COUNTIF('OMS Drop Downs'!$B$2:$B$4,'OMS Response Form (ORF)'!Q1069),COUNTIF('OMS Drop Downs'!$B$2:$B$4,'OMS Response Form (ORF)'!R1069)),"Complete","Incomplete"))</f>
        <v/>
      </c>
      <c r="T1069" s="26" t="str">
        <f>IF(S1069="Complete",IF(AND(NOT(ISNA(VLOOKUP(CONCATENATE(F1069,G1069,H1069,I1069,J1069,K1069),'OMS Drop Downs'!G:G,1,FALSE))),IF(AND(G1069&lt;&gt;"C3",K1069&lt;&gt;"O5"),IF(SUM(COUNTIF(L1069:R1069,"Y"),COUNTIF(L1069:R1069,"N"))=0,"V","I"),IF(COUNTIF(L1069:R1069,"Y"),"V","I"))="V"),"Valid","Invalid")," ")</f>
        <v xml:space="preserve"> </v>
      </c>
      <c r="U1069"/>
    </row>
    <row r="1070" spans="1:21" x14ac:dyDescent="0.35">
      <c r="A1070" s="16"/>
      <c r="B1070" s="116"/>
      <c r="C1070" s="117"/>
      <c r="D1070" s="118"/>
      <c r="E1070" s="120"/>
      <c r="F1070" s="56"/>
      <c r="G1070" s="32"/>
      <c r="H1070" s="32"/>
      <c r="I1070" s="32"/>
      <c r="J1070" s="32"/>
      <c r="K1070" s="32"/>
      <c r="L1070" s="32"/>
      <c r="M1070" s="32"/>
      <c r="N1070" s="32"/>
      <c r="O1070" s="32"/>
      <c r="P1070" s="32"/>
      <c r="Q1070" s="32"/>
      <c r="R1070" s="32"/>
      <c r="S1070" s="25" t="str">
        <f>IF(COUNTA(B1070:R1070)=0,"",IF(AND(COUNTA(B1070)&gt;0, COUNTA(C1070)&gt;0, COUNTA(D1070)&gt;0, COUNTA(E1070)&gt;0, COUNTIF('OMS Drop Downs'!$C$2:$C$3,'OMS Response Form (ORF)'!F1070),COUNTIF('OMS Drop Downs'!$D$2:$D$5,'OMS Response Form (ORF)'!G1070),COUNTIF('OMS Drop Downs'!$A$2:$A$5,'OMS Response Form (ORF)'!H1070),COUNTIF('OMS Drop Downs'!$B$2:$B$4,'OMS Response Form (ORF)'!I1070),COUNTIF('OMS Drop Downs'!$A$2:$A$5,'OMS Response Form (ORF)'!J1070),COUNTIF('OMS Drop Downs'!$E$2:$E$7,'OMS Response Form (ORF)'!K1070),COUNTIF('OMS Drop Downs'!$B$2:$B$4,'OMS Response Form (ORF)'!L1070),COUNTIF('OMS Drop Downs'!$B$2:$B$4,'OMS Response Form (ORF)'!M1070),COUNTIF('OMS Drop Downs'!$B$2:$B$4,'OMS Response Form (ORF)'!N1070),COUNTIF('OMS Drop Downs'!$B$2:$B$4,'OMS Response Form (ORF)'!O1070), COUNTIF('OMS Drop Downs'!$B$2:$B$4,'OMS Response Form (ORF)'!P1070),COUNTIF('OMS Drop Downs'!$B$2:$B$4,'OMS Response Form (ORF)'!Q1070),COUNTIF('OMS Drop Downs'!$B$2:$B$4,'OMS Response Form (ORF)'!R1070)),"Complete","Incomplete"))</f>
        <v/>
      </c>
      <c r="T1070" s="26" t="str">
        <f>IF(S1070="Complete",IF(AND(NOT(ISNA(VLOOKUP(CONCATENATE(F1070,G1070,H1070,I1070,J1070,K1070),'OMS Drop Downs'!G:G,1,FALSE))),IF(AND(G1070&lt;&gt;"C3",K1070&lt;&gt;"O5"),IF(SUM(COUNTIF(L1070:R1070,"Y"),COUNTIF(L1070:R1070,"N"))=0,"V","I"),IF(COUNTIF(L1070:R1070,"Y"),"V","I"))="V"),"Valid","Invalid")," ")</f>
        <v xml:space="preserve"> </v>
      </c>
      <c r="U1070"/>
    </row>
    <row r="1071" spans="1:21" x14ac:dyDescent="0.35">
      <c r="A1071" s="16"/>
      <c r="B1071" s="116"/>
      <c r="C1071" s="117"/>
      <c r="D1071" s="118"/>
      <c r="E1071" s="120"/>
      <c r="F1071" s="56"/>
      <c r="G1071" s="32"/>
      <c r="H1071" s="32"/>
      <c r="I1071" s="32"/>
      <c r="J1071" s="32"/>
      <c r="K1071" s="32"/>
      <c r="L1071" s="32"/>
      <c r="M1071" s="32"/>
      <c r="N1071" s="32"/>
      <c r="O1071" s="32"/>
      <c r="P1071" s="32"/>
      <c r="Q1071" s="32"/>
      <c r="R1071" s="32"/>
      <c r="S1071" s="25" t="str">
        <f>IF(COUNTA(B1071:R1071)=0,"",IF(AND(COUNTA(B1071)&gt;0, COUNTA(C1071)&gt;0, COUNTA(D1071)&gt;0, COUNTA(E1071)&gt;0, COUNTIF('OMS Drop Downs'!$C$2:$C$3,'OMS Response Form (ORF)'!F1071),COUNTIF('OMS Drop Downs'!$D$2:$D$5,'OMS Response Form (ORF)'!G1071),COUNTIF('OMS Drop Downs'!$A$2:$A$5,'OMS Response Form (ORF)'!H1071),COUNTIF('OMS Drop Downs'!$B$2:$B$4,'OMS Response Form (ORF)'!I1071),COUNTIF('OMS Drop Downs'!$A$2:$A$5,'OMS Response Form (ORF)'!J1071),COUNTIF('OMS Drop Downs'!$E$2:$E$7,'OMS Response Form (ORF)'!K1071),COUNTIF('OMS Drop Downs'!$B$2:$B$4,'OMS Response Form (ORF)'!L1071),COUNTIF('OMS Drop Downs'!$B$2:$B$4,'OMS Response Form (ORF)'!M1071),COUNTIF('OMS Drop Downs'!$B$2:$B$4,'OMS Response Form (ORF)'!N1071),COUNTIF('OMS Drop Downs'!$B$2:$B$4,'OMS Response Form (ORF)'!O1071), COUNTIF('OMS Drop Downs'!$B$2:$B$4,'OMS Response Form (ORF)'!P1071),COUNTIF('OMS Drop Downs'!$B$2:$B$4,'OMS Response Form (ORF)'!Q1071),COUNTIF('OMS Drop Downs'!$B$2:$B$4,'OMS Response Form (ORF)'!R1071)),"Complete","Incomplete"))</f>
        <v/>
      </c>
      <c r="T1071" s="26" t="str">
        <f>IF(S1071="Complete",IF(AND(NOT(ISNA(VLOOKUP(CONCATENATE(F1071,G1071,H1071,I1071,J1071,K1071),'OMS Drop Downs'!G:G,1,FALSE))),IF(AND(G1071&lt;&gt;"C3",K1071&lt;&gt;"O5"),IF(SUM(COUNTIF(L1071:R1071,"Y"),COUNTIF(L1071:R1071,"N"))=0,"V","I"),IF(COUNTIF(L1071:R1071,"Y"),"V","I"))="V"),"Valid","Invalid")," ")</f>
        <v xml:space="preserve"> </v>
      </c>
      <c r="U1071"/>
    </row>
    <row r="1072" spans="1:21" x14ac:dyDescent="0.35">
      <c r="A1072" s="16"/>
      <c r="B1072" s="116"/>
      <c r="C1072" s="117"/>
      <c r="D1072" s="118"/>
      <c r="E1072" s="120"/>
      <c r="F1072" s="56"/>
      <c r="G1072" s="32"/>
      <c r="H1072" s="32"/>
      <c r="I1072" s="32"/>
      <c r="J1072" s="32"/>
      <c r="K1072" s="32"/>
      <c r="L1072" s="32"/>
      <c r="M1072" s="32"/>
      <c r="N1072" s="32"/>
      <c r="O1072" s="32"/>
      <c r="P1072" s="32"/>
      <c r="Q1072" s="32"/>
      <c r="R1072" s="32"/>
      <c r="S1072" s="25" t="str">
        <f>IF(COUNTA(B1072:R1072)=0,"",IF(AND(COUNTA(B1072)&gt;0, COUNTA(C1072)&gt;0, COUNTA(D1072)&gt;0, COUNTA(E1072)&gt;0, COUNTIF('OMS Drop Downs'!$C$2:$C$3,'OMS Response Form (ORF)'!F1072),COUNTIF('OMS Drop Downs'!$D$2:$D$5,'OMS Response Form (ORF)'!G1072),COUNTIF('OMS Drop Downs'!$A$2:$A$5,'OMS Response Form (ORF)'!H1072),COUNTIF('OMS Drop Downs'!$B$2:$B$4,'OMS Response Form (ORF)'!I1072),COUNTIF('OMS Drop Downs'!$A$2:$A$5,'OMS Response Form (ORF)'!J1072),COUNTIF('OMS Drop Downs'!$E$2:$E$7,'OMS Response Form (ORF)'!K1072),COUNTIF('OMS Drop Downs'!$B$2:$B$4,'OMS Response Form (ORF)'!L1072),COUNTIF('OMS Drop Downs'!$B$2:$B$4,'OMS Response Form (ORF)'!M1072),COUNTIF('OMS Drop Downs'!$B$2:$B$4,'OMS Response Form (ORF)'!N1072),COUNTIF('OMS Drop Downs'!$B$2:$B$4,'OMS Response Form (ORF)'!O1072), COUNTIF('OMS Drop Downs'!$B$2:$B$4,'OMS Response Form (ORF)'!P1072),COUNTIF('OMS Drop Downs'!$B$2:$B$4,'OMS Response Form (ORF)'!Q1072),COUNTIF('OMS Drop Downs'!$B$2:$B$4,'OMS Response Form (ORF)'!R1072)),"Complete","Incomplete"))</f>
        <v/>
      </c>
      <c r="T1072" s="26" t="str">
        <f>IF(S1072="Complete",IF(AND(NOT(ISNA(VLOOKUP(CONCATENATE(F1072,G1072,H1072,I1072,J1072,K1072),'OMS Drop Downs'!G:G,1,FALSE))),IF(AND(G1072&lt;&gt;"C3",K1072&lt;&gt;"O5"),IF(SUM(COUNTIF(L1072:R1072,"Y"),COUNTIF(L1072:R1072,"N"))=0,"V","I"),IF(COUNTIF(L1072:R1072,"Y"),"V","I"))="V"),"Valid","Invalid")," ")</f>
        <v xml:space="preserve"> </v>
      </c>
      <c r="U1072"/>
    </row>
    <row r="1073" spans="1:21" x14ac:dyDescent="0.35">
      <c r="A1073" s="16"/>
      <c r="B1073" s="116"/>
      <c r="C1073" s="117"/>
      <c r="D1073" s="118"/>
      <c r="E1073" s="120"/>
      <c r="F1073" s="56"/>
      <c r="G1073" s="32"/>
      <c r="H1073" s="32"/>
      <c r="I1073" s="32"/>
      <c r="J1073" s="32"/>
      <c r="K1073" s="32"/>
      <c r="L1073" s="32"/>
      <c r="M1073" s="32"/>
      <c r="N1073" s="32"/>
      <c r="O1073" s="32"/>
      <c r="P1073" s="32"/>
      <c r="Q1073" s="32"/>
      <c r="R1073" s="32"/>
      <c r="S1073" s="25" t="str">
        <f>IF(COUNTA(B1073:R1073)=0,"",IF(AND(COUNTA(B1073)&gt;0, COUNTA(C1073)&gt;0, COUNTA(D1073)&gt;0, COUNTA(E1073)&gt;0, COUNTIF('OMS Drop Downs'!$C$2:$C$3,'OMS Response Form (ORF)'!F1073),COUNTIF('OMS Drop Downs'!$D$2:$D$5,'OMS Response Form (ORF)'!G1073),COUNTIF('OMS Drop Downs'!$A$2:$A$5,'OMS Response Form (ORF)'!H1073),COUNTIF('OMS Drop Downs'!$B$2:$B$4,'OMS Response Form (ORF)'!I1073),COUNTIF('OMS Drop Downs'!$A$2:$A$5,'OMS Response Form (ORF)'!J1073),COUNTIF('OMS Drop Downs'!$E$2:$E$7,'OMS Response Form (ORF)'!K1073),COUNTIF('OMS Drop Downs'!$B$2:$B$4,'OMS Response Form (ORF)'!L1073),COUNTIF('OMS Drop Downs'!$B$2:$B$4,'OMS Response Form (ORF)'!M1073),COUNTIF('OMS Drop Downs'!$B$2:$B$4,'OMS Response Form (ORF)'!N1073),COUNTIF('OMS Drop Downs'!$B$2:$B$4,'OMS Response Form (ORF)'!O1073), COUNTIF('OMS Drop Downs'!$B$2:$B$4,'OMS Response Form (ORF)'!P1073),COUNTIF('OMS Drop Downs'!$B$2:$B$4,'OMS Response Form (ORF)'!Q1073),COUNTIF('OMS Drop Downs'!$B$2:$B$4,'OMS Response Form (ORF)'!R1073)),"Complete","Incomplete"))</f>
        <v/>
      </c>
      <c r="T1073" s="26" t="str">
        <f>IF(S1073="Complete",IF(AND(NOT(ISNA(VLOOKUP(CONCATENATE(F1073,G1073,H1073,I1073,J1073,K1073),'OMS Drop Downs'!G:G,1,FALSE))),IF(AND(G1073&lt;&gt;"C3",K1073&lt;&gt;"O5"),IF(SUM(COUNTIF(L1073:R1073,"Y"),COUNTIF(L1073:R1073,"N"))=0,"V","I"),IF(COUNTIF(L1073:R1073,"Y"),"V","I"))="V"),"Valid","Invalid")," ")</f>
        <v xml:space="preserve"> </v>
      </c>
      <c r="U1073"/>
    </row>
    <row r="1074" spans="1:21" x14ac:dyDescent="0.35">
      <c r="A1074" s="16"/>
      <c r="B1074" s="116"/>
      <c r="C1074" s="117"/>
      <c r="D1074" s="118"/>
      <c r="E1074" s="120"/>
      <c r="F1074" s="56"/>
      <c r="G1074" s="32"/>
      <c r="H1074" s="32"/>
      <c r="I1074" s="32"/>
      <c r="J1074" s="32"/>
      <c r="K1074" s="32"/>
      <c r="L1074" s="32"/>
      <c r="M1074" s="32"/>
      <c r="N1074" s="32"/>
      <c r="O1074" s="32"/>
      <c r="P1074" s="32"/>
      <c r="Q1074" s="32"/>
      <c r="R1074" s="32"/>
      <c r="S1074" s="25" t="str">
        <f>IF(COUNTA(B1074:R1074)=0,"",IF(AND(COUNTA(B1074)&gt;0, COUNTA(C1074)&gt;0, COUNTA(D1074)&gt;0, COUNTA(E1074)&gt;0, COUNTIF('OMS Drop Downs'!$C$2:$C$3,'OMS Response Form (ORF)'!F1074),COUNTIF('OMS Drop Downs'!$D$2:$D$5,'OMS Response Form (ORF)'!G1074),COUNTIF('OMS Drop Downs'!$A$2:$A$5,'OMS Response Form (ORF)'!H1074),COUNTIF('OMS Drop Downs'!$B$2:$B$4,'OMS Response Form (ORF)'!I1074),COUNTIF('OMS Drop Downs'!$A$2:$A$5,'OMS Response Form (ORF)'!J1074),COUNTIF('OMS Drop Downs'!$E$2:$E$7,'OMS Response Form (ORF)'!K1074),COUNTIF('OMS Drop Downs'!$B$2:$B$4,'OMS Response Form (ORF)'!L1074),COUNTIF('OMS Drop Downs'!$B$2:$B$4,'OMS Response Form (ORF)'!M1074),COUNTIF('OMS Drop Downs'!$B$2:$B$4,'OMS Response Form (ORF)'!N1074),COUNTIF('OMS Drop Downs'!$B$2:$B$4,'OMS Response Form (ORF)'!O1074), COUNTIF('OMS Drop Downs'!$B$2:$B$4,'OMS Response Form (ORF)'!P1074),COUNTIF('OMS Drop Downs'!$B$2:$B$4,'OMS Response Form (ORF)'!Q1074),COUNTIF('OMS Drop Downs'!$B$2:$B$4,'OMS Response Form (ORF)'!R1074)),"Complete","Incomplete"))</f>
        <v/>
      </c>
      <c r="T1074" s="26" t="str">
        <f>IF(S1074="Complete",IF(AND(NOT(ISNA(VLOOKUP(CONCATENATE(F1074,G1074,H1074,I1074,J1074,K1074),'OMS Drop Downs'!G:G,1,FALSE))),IF(AND(G1074&lt;&gt;"C3",K1074&lt;&gt;"O5"),IF(SUM(COUNTIF(L1074:R1074,"Y"),COUNTIF(L1074:R1074,"N"))=0,"V","I"),IF(COUNTIF(L1074:R1074,"Y"),"V","I"))="V"),"Valid","Invalid")," ")</f>
        <v xml:space="preserve"> </v>
      </c>
      <c r="U1074"/>
    </row>
    <row r="1075" spans="1:21" x14ac:dyDescent="0.35">
      <c r="A1075" s="16"/>
      <c r="B1075" s="116"/>
      <c r="C1075" s="117"/>
      <c r="D1075" s="118"/>
      <c r="E1075" s="120"/>
      <c r="F1075" s="56"/>
      <c r="G1075" s="32"/>
      <c r="H1075" s="32"/>
      <c r="I1075" s="32"/>
      <c r="J1075" s="32"/>
      <c r="K1075" s="32"/>
      <c r="L1075" s="32"/>
      <c r="M1075" s="32"/>
      <c r="N1075" s="32"/>
      <c r="O1075" s="32"/>
      <c r="P1075" s="32"/>
      <c r="Q1075" s="32"/>
      <c r="R1075" s="32"/>
      <c r="S1075" s="25" t="str">
        <f>IF(COUNTA(B1075:R1075)=0,"",IF(AND(COUNTA(B1075)&gt;0, COUNTA(C1075)&gt;0, COUNTA(D1075)&gt;0, COUNTA(E1075)&gt;0, COUNTIF('OMS Drop Downs'!$C$2:$C$3,'OMS Response Form (ORF)'!F1075),COUNTIF('OMS Drop Downs'!$D$2:$D$5,'OMS Response Form (ORF)'!G1075),COUNTIF('OMS Drop Downs'!$A$2:$A$5,'OMS Response Form (ORF)'!H1075),COUNTIF('OMS Drop Downs'!$B$2:$B$4,'OMS Response Form (ORF)'!I1075),COUNTIF('OMS Drop Downs'!$A$2:$A$5,'OMS Response Form (ORF)'!J1075),COUNTIF('OMS Drop Downs'!$E$2:$E$7,'OMS Response Form (ORF)'!K1075),COUNTIF('OMS Drop Downs'!$B$2:$B$4,'OMS Response Form (ORF)'!L1075),COUNTIF('OMS Drop Downs'!$B$2:$B$4,'OMS Response Form (ORF)'!M1075),COUNTIF('OMS Drop Downs'!$B$2:$B$4,'OMS Response Form (ORF)'!N1075),COUNTIF('OMS Drop Downs'!$B$2:$B$4,'OMS Response Form (ORF)'!O1075), COUNTIF('OMS Drop Downs'!$B$2:$B$4,'OMS Response Form (ORF)'!P1075),COUNTIF('OMS Drop Downs'!$B$2:$B$4,'OMS Response Form (ORF)'!Q1075),COUNTIF('OMS Drop Downs'!$B$2:$B$4,'OMS Response Form (ORF)'!R1075)),"Complete","Incomplete"))</f>
        <v/>
      </c>
      <c r="T1075" s="26" t="str">
        <f>IF(S1075="Complete",IF(AND(NOT(ISNA(VLOOKUP(CONCATENATE(F1075,G1075,H1075,I1075,J1075,K1075),'OMS Drop Downs'!G:G,1,FALSE))),IF(AND(G1075&lt;&gt;"C3",K1075&lt;&gt;"O5"),IF(SUM(COUNTIF(L1075:R1075,"Y"),COUNTIF(L1075:R1075,"N"))=0,"V","I"),IF(COUNTIF(L1075:R1075,"Y"),"V","I"))="V"),"Valid","Invalid")," ")</f>
        <v xml:space="preserve"> </v>
      </c>
      <c r="U1075"/>
    </row>
    <row r="1076" spans="1:21" x14ac:dyDescent="0.35">
      <c r="A1076" s="16"/>
      <c r="B1076" s="116"/>
      <c r="C1076" s="117"/>
      <c r="D1076" s="118"/>
      <c r="E1076" s="120"/>
      <c r="F1076" s="56"/>
      <c r="G1076" s="32"/>
      <c r="H1076" s="32"/>
      <c r="I1076" s="32"/>
      <c r="J1076" s="32"/>
      <c r="K1076" s="32"/>
      <c r="L1076" s="32"/>
      <c r="M1076" s="32"/>
      <c r="N1076" s="32"/>
      <c r="O1076" s="32"/>
      <c r="P1076" s="32"/>
      <c r="Q1076" s="32"/>
      <c r="R1076" s="32"/>
      <c r="S1076" s="25" t="str">
        <f>IF(COUNTA(B1076:R1076)=0,"",IF(AND(COUNTA(B1076)&gt;0, COUNTA(C1076)&gt;0, COUNTA(D1076)&gt;0, COUNTA(E1076)&gt;0, COUNTIF('OMS Drop Downs'!$C$2:$C$3,'OMS Response Form (ORF)'!F1076),COUNTIF('OMS Drop Downs'!$D$2:$D$5,'OMS Response Form (ORF)'!G1076),COUNTIF('OMS Drop Downs'!$A$2:$A$5,'OMS Response Form (ORF)'!H1076),COUNTIF('OMS Drop Downs'!$B$2:$B$4,'OMS Response Form (ORF)'!I1076),COUNTIF('OMS Drop Downs'!$A$2:$A$5,'OMS Response Form (ORF)'!J1076),COUNTIF('OMS Drop Downs'!$E$2:$E$7,'OMS Response Form (ORF)'!K1076),COUNTIF('OMS Drop Downs'!$B$2:$B$4,'OMS Response Form (ORF)'!L1076),COUNTIF('OMS Drop Downs'!$B$2:$B$4,'OMS Response Form (ORF)'!M1076),COUNTIF('OMS Drop Downs'!$B$2:$B$4,'OMS Response Form (ORF)'!N1076),COUNTIF('OMS Drop Downs'!$B$2:$B$4,'OMS Response Form (ORF)'!O1076), COUNTIF('OMS Drop Downs'!$B$2:$B$4,'OMS Response Form (ORF)'!P1076),COUNTIF('OMS Drop Downs'!$B$2:$B$4,'OMS Response Form (ORF)'!Q1076),COUNTIF('OMS Drop Downs'!$B$2:$B$4,'OMS Response Form (ORF)'!R1076)),"Complete","Incomplete"))</f>
        <v/>
      </c>
      <c r="T1076" s="26" t="str">
        <f>IF(S1076="Complete",IF(AND(NOT(ISNA(VLOOKUP(CONCATENATE(F1076,G1076,H1076,I1076,J1076,K1076),'OMS Drop Downs'!G:G,1,FALSE))),IF(AND(G1076&lt;&gt;"C3",K1076&lt;&gt;"O5"),IF(SUM(COUNTIF(L1076:R1076,"Y"),COUNTIF(L1076:R1076,"N"))=0,"V","I"),IF(COUNTIF(L1076:R1076,"Y"),"V","I"))="V"),"Valid","Invalid")," ")</f>
        <v xml:space="preserve"> </v>
      </c>
      <c r="U1076"/>
    </row>
    <row r="1077" spans="1:21" x14ac:dyDescent="0.35">
      <c r="A1077" s="16"/>
      <c r="B1077" s="116"/>
      <c r="C1077" s="117"/>
      <c r="D1077" s="118"/>
      <c r="E1077" s="120"/>
      <c r="F1077" s="56"/>
      <c r="G1077" s="32"/>
      <c r="H1077" s="32"/>
      <c r="I1077" s="32"/>
      <c r="J1077" s="32"/>
      <c r="K1077" s="32"/>
      <c r="L1077" s="32"/>
      <c r="M1077" s="32"/>
      <c r="N1077" s="32"/>
      <c r="O1077" s="32"/>
      <c r="P1077" s="32"/>
      <c r="Q1077" s="32"/>
      <c r="R1077" s="32"/>
      <c r="S1077" s="25" t="str">
        <f>IF(COUNTA(B1077:R1077)=0,"",IF(AND(COUNTA(B1077)&gt;0, COUNTA(C1077)&gt;0, COUNTA(D1077)&gt;0, COUNTA(E1077)&gt;0, COUNTIF('OMS Drop Downs'!$C$2:$C$3,'OMS Response Form (ORF)'!F1077),COUNTIF('OMS Drop Downs'!$D$2:$D$5,'OMS Response Form (ORF)'!G1077),COUNTIF('OMS Drop Downs'!$A$2:$A$5,'OMS Response Form (ORF)'!H1077),COUNTIF('OMS Drop Downs'!$B$2:$B$4,'OMS Response Form (ORF)'!I1077),COUNTIF('OMS Drop Downs'!$A$2:$A$5,'OMS Response Form (ORF)'!J1077),COUNTIF('OMS Drop Downs'!$E$2:$E$7,'OMS Response Form (ORF)'!K1077),COUNTIF('OMS Drop Downs'!$B$2:$B$4,'OMS Response Form (ORF)'!L1077),COUNTIF('OMS Drop Downs'!$B$2:$B$4,'OMS Response Form (ORF)'!M1077),COUNTIF('OMS Drop Downs'!$B$2:$B$4,'OMS Response Form (ORF)'!N1077),COUNTIF('OMS Drop Downs'!$B$2:$B$4,'OMS Response Form (ORF)'!O1077), COUNTIF('OMS Drop Downs'!$B$2:$B$4,'OMS Response Form (ORF)'!P1077),COUNTIF('OMS Drop Downs'!$B$2:$B$4,'OMS Response Form (ORF)'!Q1077),COUNTIF('OMS Drop Downs'!$B$2:$B$4,'OMS Response Form (ORF)'!R1077)),"Complete","Incomplete"))</f>
        <v/>
      </c>
      <c r="T1077" s="26" t="str">
        <f>IF(S1077="Complete",IF(AND(NOT(ISNA(VLOOKUP(CONCATENATE(F1077,G1077,H1077,I1077,J1077,K1077),'OMS Drop Downs'!G:G,1,FALSE))),IF(AND(G1077&lt;&gt;"C3",K1077&lt;&gt;"O5"),IF(SUM(COUNTIF(L1077:R1077,"Y"),COUNTIF(L1077:R1077,"N"))=0,"V","I"),IF(COUNTIF(L1077:R1077,"Y"),"V","I"))="V"),"Valid","Invalid")," ")</f>
        <v xml:space="preserve"> </v>
      </c>
      <c r="U1077"/>
    </row>
    <row r="1078" spans="1:21" x14ac:dyDescent="0.35">
      <c r="A1078" s="16"/>
      <c r="B1078" s="116"/>
      <c r="C1078" s="117"/>
      <c r="D1078" s="118"/>
      <c r="E1078" s="120"/>
      <c r="F1078" s="56"/>
      <c r="G1078" s="32"/>
      <c r="H1078" s="32"/>
      <c r="I1078" s="32"/>
      <c r="J1078" s="32"/>
      <c r="K1078" s="32"/>
      <c r="L1078" s="32"/>
      <c r="M1078" s="32"/>
      <c r="N1078" s="32"/>
      <c r="O1078" s="32"/>
      <c r="P1078" s="32"/>
      <c r="Q1078" s="32"/>
      <c r="R1078" s="32"/>
      <c r="S1078" s="25" t="str">
        <f>IF(COUNTA(B1078:R1078)=0,"",IF(AND(COUNTA(B1078)&gt;0, COUNTA(C1078)&gt;0, COUNTA(D1078)&gt;0, COUNTA(E1078)&gt;0, COUNTIF('OMS Drop Downs'!$C$2:$C$3,'OMS Response Form (ORF)'!F1078),COUNTIF('OMS Drop Downs'!$D$2:$D$5,'OMS Response Form (ORF)'!G1078),COUNTIF('OMS Drop Downs'!$A$2:$A$5,'OMS Response Form (ORF)'!H1078),COUNTIF('OMS Drop Downs'!$B$2:$B$4,'OMS Response Form (ORF)'!I1078),COUNTIF('OMS Drop Downs'!$A$2:$A$5,'OMS Response Form (ORF)'!J1078),COUNTIF('OMS Drop Downs'!$E$2:$E$7,'OMS Response Form (ORF)'!K1078),COUNTIF('OMS Drop Downs'!$B$2:$B$4,'OMS Response Form (ORF)'!L1078),COUNTIF('OMS Drop Downs'!$B$2:$B$4,'OMS Response Form (ORF)'!M1078),COUNTIF('OMS Drop Downs'!$B$2:$B$4,'OMS Response Form (ORF)'!N1078),COUNTIF('OMS Drop Downs'!$B$2:$B$4,'OMS Response Form (ORF)'!O1078), COUNTIF('OMS Drop Downs'!$B$2:$B$4,'OMS Response Form (ORF)'!P1078),COUNTIF('OMS Drop Downs'!$B$2:$B$4,'OMS Response Form (ORF)'!Q1078),COUNTIF('OMS Drop Downs'!$B$2:$B$4,'OMS Response Form (ORF)'!R1078)),"Complete","Incomplete"))</f>
        <v/>
      </c>
      <c r="T1078" s="26" t="str">
        <f>IF(S1078="Complete",IF(AND(NOT(ISNA(VLOOKUP(CONCATENATE(F1078,G1078,H1078,I1078,J1078,K1078),'OMS Drop Downs'!G:G,1,FALSE))),IF(AND(G1078&lt;&gt;"C3",K1078&lt;&gt;"O5"),IF(SUM(COUNTIF(L1078:R1078,"Y"),COUNTIF(L1078:R1078,"N"))=0,"V","I"),IF(COUNTIF(L1078:R1078,"Y"),"V","I"))="V"),"Valid","Invalid")," ")</f>
        <v xml:space="preserve"> </v>
      </c>
      <c r="U1078"/>
    </row>
    <row r="1079" spans="1:21" x14ac:dyDescent="0.35">
      <c r="A1079" s="16"/>
      <c r="B1079" s="116"/>
      <c r="C1079" s="117"/>
      <c r="D1079" s="118"/>
      <c r="E1079" s="120"/>
      <c r="F1079" s="56"/>
      <c r="G1079" s="32"/>
      <c r="H1079" s="32"/>
      <c r="I1079" s="32"/>
      <c r="J1079" s="32"/>
      <c r="K1079" s="32"/>
      <c r="L1079" s="32"/>
      <c r="M1079" s="32"/>
      <c r="N1079" s="32"/>
      <c r="O1079" s="32"/>
      <c r="P1079" s="32"/>
      <c r="Q1079" s="32"/>
      <c r="R1079" s="32"/>
      <c r="S1079" s="25" t="str">
        <f>IF(COUNTA(B1079:R1079)=0,"",IF(AND(COUNTA(B1079)&gt;0, COUNTA(C1079)&gt;0, COUNTA(D1079)&gt;0, COUNTA(E1079)&gt;0, COUNTIF('OMS Drop Downs'!$C$2:$C$3,'OMS Response Form (ORF)'!F1079),COUNTIF('OMS Drop Downs'!$D$2:$D$5,'OMS Response Form (ORF)'!G1079),COUNTIF('OMS Drop Downs'!$A$2:$A$5,'OMS Response Form (ORF)'!H1079),COUNTIF('OMS Drop Downs'!$B$2:$B$4,'OMS Response Form (ORF)'!I1079),COUNTIF('OMS Drop Downs'!$A$2:$A$5,'OMS Response Form (ORF)'!J1079),COUNTIF('OMS Drop Downs'!$E$2:$E$7,'OMS Response Form (ORF)'!K1079),COUNTIF('OMS Drop Downs'!$B$2:$B$4,'OMS Response Form (ORF)'!L1079),COUNTIF('OMS Drop Downs'!$B$2:$B$4,'OMS Response Form (ORF)'!M1079),COUNTIF('OMS Drop Downs'!$B$2:$B$4,'OMS Response Form (ORF)'!N1079),COUNTIF('OMS Drop Downs'!$B$2:$B$4,'OMS Response Form (ORF)'!O1079), COUNTIF('OMS Drop Downs'!$B$2:$B$4,'OMS Response Form (ORF)'!P1079),COUNTIF('OMS Drop Downs'!$B$2:$B$4,'OMS Response Form (ORF)'!Q1079),COUNTIF('OMS Drop Downs'!$B$2:$B$4,'OMS Response Form (ORF)'!R1079)),"Complete","Incomplete"))</f>
        <v/>
      </c>
      <c r="T1079" s="26" t="str">
        <f>IF(S1079="Complete",IF(AND(NOT(ISNA(VLOOKUP(CONCATENATE(F1079,G1079,H1079,I1079,J1079,K1079),'OMS Drop Downs'!G:G,1,FALSE))),IF(AND(G1079&lt;&gt;"C3",K1079&lt;&gt;"O5"),IF(SUM(COUNTIF(L1079:R1079,"Y"),COUNTIF(L1079:R1079,"N"))=0,"V","I"),IF(COUNTIF(L1079:R1079,"Y"),"V","I"))="V"),"Valid","Invalid")," ")</f>
        <v xml:space="preserve"> </v>
      </c>
      <c r="U1079"/>
    </row>
    <row r="1080" spans="1:21" x14ac:dyDescent="0.35">
      <c r="A1080" s="16"/>
      <c r="B1080" s="116"/>
      <c r="C1080" s="117"/>
      <c r="D1080" s="118"/>
      <c r="E1080" s="120"/>
      <c r="F1080" s="56"/>
      <c r="G1080" s="32"/>
      <c r="H1080" s="32"/>
      <c r="I1080" s="32"/>
      <c r="J1080" s="32"/>
      <c r="K1080" s="32"/>
      <c r="L1080" s="32"/>
      <c r="M1080" s="32"/>
      <c r="N1080" s="32"/>
      <c r="O1080" s="32"/>
      <c r="P1080" s="32"/>
      <c r="Q1080" s="32"/>
      <c r="R1080" s="32"/>
      <c r="S1080" s="25" t="str">
        <f>IF(COUNTA(B1080:R1080)=0,"",IF(AND(COUNTA(B1080)&gt;0, COUNTA(C1080)&gt;0, COUNTA(D1080)&gt;0, COUNTA(E1080)&gt;0, COUNTIF('OMS Drop Downs'!$C$2:$C$3,'OMS Response Form (ORF)'!F1080),COUNTIF('OMS Drop Downs'!$D$2:$D$5,'OMS Response Form (ORF)'!G1080),COUNTIF('OMS Drop Downs'!$A$2:$A$5,'OMS Response Form (ORF)'!H1080),COUNTIF('OMS Drop Downs'!$B$2:$B$4,'OMS Response Form (ORF)'!I1080),COUNTIF('OMS Drop Downs'!$A$2:$A$5,'OMS Response Form (ORF)'!J1080),COUNTIF('OMS Drop Downs'!$E$2:$E$7,'OMS Response Form (ORF)'!K1080),COUNTIF('OMS Drop Downs'!$B$2:$B$4,'OMS Response Form (ORF)'!L1080),COUNTIF('OMS Drop Downs'!$B$2:$B$4,'OMS Response Form (ORF)'!M1080),COUNTIF('OMS Drop Downs'!$B$2:$B$4,'OMS Response Form (ORF)'!N1080),COUNTIF('OMS Drop Downs'!$B$2:$B$4,'OMS Response Form (ORF)'!O1080), COUNTIF('OMS Drop Downs'!$B$2:$B$4,'OMS Response Form (ORF)'!P1080),COUNTIF('OMS Drop Downs'!$B$2:$B$4,'OMS Response Form (ORF)'!Q1080),COUNTIF('OMS Drop Downs'!$B$2:$B$4,'OMS Response Form (ORF)'!R1080)),"Complete","Incomplete"))</f>
        <v/>
      </c>
      <c r="T1080" s="26" t="str">
        <f>IF(S1080="Complete",IF(AND(NOT(ISNA(VLOOKUP(CONCATENATE(F1080,G1080,H1080,I1080,J1080,K1080),'OMS Drop Downs'!G:G,1,FALSE))),IF(AND(G1080&lt;&gt;"C3",K1080&lt;&gt;"O5"),IF(SUM(COUNTIF(L1080:R1080,"Y"),COUNTIF(L1080:R1080,"N"))=0,"V","I"),IF(COUNTIF(L1080:R1080,"Y"),"V","I"))="V"),"Valid","Invalid")," ")</f>
        <v xml:space="preserve"> </v>
      </c>
      <c r="U1080"/>
    </row>
    <row r="1081" spans="1:21" x14ac:dyDescent="0.35">
      <c r="A1081" s="16"/>
      <c r="B1081" s="116"/>
      <c r="C1081" s="117"/>
      <c r="D1081" s="118"/>
      <c r="E1081" s="120"/>
      <c r="F1081" s="56"/>
      <c r="G1081" s="32"/>
      <c r="H1081" s="32"/>
      <c r="I1081" s="32"/>
      <c r="J1081" s="32"/>
      <c r="K1081" s="32"/>
      <c r="L1081" s="32"/>
      <c r="M1081" s="32"/>
      <c r="N1081" s="32"/>
      <c r="O1081" s="32"/>
      <c r="P1081" s="32"/>
      <c r="Q1081" s="32"/>
      <c r="R1081" s="32"/>
      <c r="S1081" s="25" t="str">
        <f>IF(COUNTA(B1081:R1081)=0,"",IF(AND(COUNTA(B1081)&gt;0, COUNTA(C1081)&gt;0, COUNTA(D1081)&gt;0, COUNTA(E1081)&gt;0, COUNTIF('OMS Drop Downs'!$C$2:$C$3,'OMS Response Form (ORF)'!F1081),COUNTIF('OMS Drop Downs'!$D$2:$D$5,'OMS Response Form (ORF)'!G1081),COUNTIF('OMS Drop Downs'!$A$2:$A$5,'OMS Response Form (ORF)'!H1081),COUNTIF('OMS Drop Downs'!$B$2:$B$4,'OMS Response Form (ORF)'!I1081),COUNTIF('OMS Drop Downs'!$A$2:$A$5,'OMS Response Form (ORF)'!J1081),COUNTIF('OMS Drop Downs'!$E$2:$E$7,'OMS Response Form (ORF)'!K1081),COUNTIF('OMS Drop Downs'!$B$2:$B$4,'OMS Response Form (ORF)'!L1081),COUNTIF('OMS Drop Downs'!$B$2:$B$4,'OMS Response Form (ORF)'!M1081),COUNTIF('OMS Drop Downs'!$B$2:$B$4,'OMS Response Form (ORF)'!N1081),COUNTIF('OMS Drop Downs'!$B$2:$B$4,'OMS Response Form (ORF)'!O1081), COUNTIF('OMS Drop Downs'!$B$2:$B$4,'OMS Response Form (ORF)'!P1081),COUNTIF('OMS Drop Downs'!$B$2:$B$4,'OMS Response Form (ORF)'!Q1081),COUNTIF('OMS Drop Downs'!$B$2:$B$4,'OMS Response Form (ORF)'!R1081)),"Complete","Incomplete"))</f>
        <v/>
      </c>
      <c r="T1081" s="26" t="str">
        <f>IF(S1081="Complete",IF(AND(NOT(ISNA(VLOOKUP(CONCATENATE(F1081,G1081,H1081,I1081,J1081,K1081),'OMS Drop Downs'!G:G,1,FALSE))),IF(AND(G1081&lt;&gt;"C3",K1081&lt;&gt;"O5"),IF(SUM(COUNTIF(L1081:R1081,"Y"),COUNTIF(L1081:R1081,"N"))=0,"V","I"),IF(COUNTIF(L1081:R1081,"Y"),"V","I"))="V"),"Valid","Invalid")," ")</f>
        <v xml:space="preserve"> </v>
      </c>
      <c r="U1081"/>
    </row>
    <row r="1082" spans="1:21" x14ac:dyDescent="0.35">
      <c r="A1082" s="16"/>
      <c r="B1082" s="116"/>
      <c r="C1082" s="117"/>
      <c r="D1082" s="118"/>
      <c r="E1082" s="120"/>
      <c r="F1082" s="56"/>
      <c r="G1082" s="32"/>
      <c r="H1082" s="32"/>
      <c r="I1082" s="32"/>
      <c r="J1082" s="32"/>
      <c r="K1082" s="32"/>
      <c r="L1082" s="32"/>
      <c r="M1082" s="32"/>
      <c r="N1082" s="32"/>
      <c r="O1082" s="32"/>
      <c r="P1082" s="32"/>
      <c r="Q1082" s="32"/>
      <c r="R1082" s="32"/>
      <c r="S1082" s="25" t="str">
        <f>IF(COUNTA(B1082:R1082)=0,"",IF(AND(COUNTA(B1082)&gt;0, COUNTA(C1082)&gt;0, COUNTA(D1082)&gt;0, COUNTA(E1082)&gt;0, COUNTIF('OMS Drop Downs'!$C$2:$C$3,'OMS Response Form (ORF)'!F1082),COUNTIF('OMS Drop Downs'!$D$2:$D$5,'OMS Response Form (ORF)'!G1082),COUNTIF('OMS Drop Downs'!$A$2:$A$5,'OMS Response Form (ORF)'!H1082),COUNTIF('OMS Drop Downs'!$B$2:$B$4,'OMS Response Form (ORF)'!I1082),COUNTIF('OMS Drop Downs'!$A$2:$A$5,'OMS Response Form (ORF)'!J1082),COUNTIF('OMS Drop Downs'!$E$2:$E$7,'OMS Response Form (ORF)'!K1082),COUNTIF('OMS Drop Downs'!$B$2:$B$4,'OMS Response Form (ORF)'!L1082),COUNTIF('OMS Drop Downs'!$B$2:$B$4,'OMS Response Form (ORF)'!M1082),COUNTIF('OMS Drop Downs'!$B$2:$B$4,'OMS Response Form (ORF)'!N1082),COUNTIF('OMS Drop Downs'!$B$2:$B$4,'OMS Response Form (ORF)'!O1082), COUNTIF('OMS Drop Downs'!$B$2:$B$4,'OMS Response Form (ORF)'!P1082),COUNTIF('OMS Drop Downs'!$B$2:$B$4,'OMS Response Form (ORF)'!Q1082),COUNTIF('OMS Drop Downs'!$B$2:$B$4,'OMS Response Form (ORF)'!R1082)),"Complete","Incomplete"))</f>
        <v/>
      </c>
      <c r="T1082" s="26" t="str">
        <f>IF(S1082="Complete",IF(AND(NOT(ISNA(VLOOKUP(CONCATENATE(F1082,G1082,H1082,I1082,J1082,K1082),'OMS Drop Downs'!G:G,1,FALSE))),IF(AND(G1082&lt;&gt;"C3",K1082&lt;&gt;"O5"),IF(SUM(COUNTIF(L1082:R1082,"Y"),COUNTIF(L1082:R1082,"N"))=0,"V","I"),IF(COUNTIF(L1082:R1082,"Y"),"V","I"))="V"),"Valid","Invalid")," ")</f>
        <v xml:space="preserve"> </v>
      </c>
      <c r="U1082"/>
    </row>
    <row r="1083" spans="1:21" x14ac:dyDescent="0.35">
      <c r="A1083" s="16"/>
      <c r="B1083" s="116"/>
      <c r="C1083" s="117"/>
      <c r="D1083" s="118"/>
      <c r="E1083" s="120"/>
      <c r="F1083" s="56"/>
      <c r="G1083" s="32"/>
      <c r="H1083" s="32"/>
      <c r="I1083" s="32"/>
      <c r="J1083" s="32"/>
      <c r="K1083" s="32"/>
      <c r="L1083" s="32"/>
      <c r="M1083" s="32"/>
      <c r="N1083" s="32"/>
      <c r="O1083" s="32"/>
      <c r="P1083" s="32"/>
      <c r="Q1083" s="32"/>
      <c r="R1083" s="32"/>
      <c r="S1083" s="25" t="str">
        <f>IF(COUNTA(B1083:R1083)=0,"",IF(AND(COUNTA(B1083)&gt;0, COUNTA(C1083)&gt;0, COUNTA(D1083)&gt;0, COUNTA(E1083)&gt;0, COUNTIF('OMS Drop Downs'!$C$2:$C$3,'OMS Response Form (ORF)'!F1083),COUNTIF('OMS Drop Downs'!$D$2:$D$5,'OMS Response Form (ORF)'!G1083),COUNTIF('OMS Drop Downs'!$A$2:$A$5,'OMS Response Form (ORF)'!H1083),COUNTIF('OMS Drop Downs'!$B$2:$B$4,'OMS Response Form (ORF)'!I1083),COUNTIF('OMS Drop Downs'!$A$2:$A$5,'OMS Response Form (ORF)'!J1083),COUNTIF('OMS Drop Downs'!$E$2:$E$7,'OMS Response Form (ORF)'!K1083),COUNTIF('OMS Drop Downs'!$B$2:$B$4,'OMS Response Form (ORF)'!L1083),COUNTIF('OMS Drop Downs'!$B$2:$B$4,'OMS Response Form (ORF)'!M1083),COUNTIF('OMS Drop Downs'!$B$2:$B$4,'OMS Response Form (ORF)'!N1083),COUNTIF('OMS Drop Downs'!$B$2:$B$4,'OMS Response Form (ORF)'!O1083), COUNTIF('OMS Drop Downs'!$B$2:$B$4,'OMS Response Form (ORF)'!P1083),COUNTIF('OMS Drop Downs'!$B$2:$B$4,'OMS Response Form (ORF)'!Q1083),COUNTIF('OMS Drop Downs'!$B$2:$B$4,'OMS Response Form (ORF)'!R1083)),"Complete","Incomplete"))</f>
        <v/>
      </c>
      <c r="T1083" s="26" t="str">
        <f>IF(S1083="Complete",IF(AND(NOT(ISNA(VLOOKUP(CONCATENATE(F1083,G1083,H1083,I1083,J1083,K1083),'OMS Drop Downs'!G:G,1,FALSE))),IF(AND(G1083&lt;&gt;"C3",K1083&lt;&gt;"O5"),IF(SUM(COUNTIF(L1083:R1083,"Y"),COUNTIF(L1083:R1083,"N"))=0,"V","I"),IF(COUNTIF(L1083:R1083,"Y"),"V","I"))="V"),"Valid","Invalid")," ")</f>
        <v xml:space="preserve"> </v>
      </c>
      <c r="U1083"/>
    </row>
    <row r="1084" spans="1:21" x14ac:dyDescent="0.35">
      <c r="A1084" s="16"/>
      <c r="B1084" s="116"/>
      <c r="C1084" s="117"/>
      <c r="D1084" s="118"/>
      <c r="E1084" s="120"/>
      <c r="F1084" s="56"/>
      <c r="G1084" s="32"/>
      <c r="H1084" s="32"/>
      <c r="I1084" s="32"/>
      <c r="J1084" s="32"/>
      <c r="K1084" s="32"/>
      <c r="L1084" s="32"/>
      <c r="M1084" s="32"/>
      <c r="N1084" s="32"/>
      <c r="O1084" s="32"/>
      <c r="P1084" s="32"/>
      <c r="Q1084" s="32"/>
      <c r="R1084" s="32"/>
      <c r="S1084" s="25" t="str">
        <f>IF(COUNTA(B1084:R1084)=0,"",IF(AND(COUNTA(B1084)&gt;0, COUNTA(C1084)&gt;0, COUNTA(D1084)&gt;0, COUNTA(E1084)&gt;0, COUNTIF('OMS Drop Downs'!$C$2:$C$3,'OMS Response Form (ORF)'!F1084),COUNTIF('OMS Drop Downs'!$D$2:$D$5,'OMS Response Form (ORF)'!G1084),COUNTIF('OMS Drop Downs'!$A$2:$A$5,'OMS Response Form (ORF)'!H1084),COUNTIF('OMS Drop Downs'!$B$2:$B$4,'OMS Response Form (ORF)'!I1084),COUNTIF('OMS Drop Downs'!$A$2:$A$5,'OMS Response Form (ORF)'!J1084),COUNTIF('OMS Drop Downs'!$E$2:$E$7,'OMS Response Form (ORF)'!K1084),COUNTIF('OMS Drop Downs'!$B$2:$B$4,'OMS Response Form (ORF)'!L1084),COUNTIF('OMS Drop Downs'!$B$2:$B$4,'OMS Response Form (ORF)'!M1084),COUNTIF('OMS Drop Downs'!$B$2:$B$4,'OMS Response Form (ORF)'!N1084),COUNTIF('OMS Drop Downs'!$B$2:$B$4,'OMS Response Form (ORF)'!O1084), COUNTIF('OMS Drop Downs'!$B$2:$B$4,'OMS Response Form (ORF)'!P1084),COUNTIF('OMS Drop Downs'!$B$2:$B$4,'OMS Response Form (ORF)'!Q1084),COUNTIF('OMS Drop Downs'!$B$2:$B$4,'OMS Response Form (ORF)'!R1084)),"Complete","Incomplete"))</f>
        <v/>
      </c>
      <c r="T1084" s="26" t="str">
        <f>IF(S1084="Complete",IF(AND(NOT(ISNA(VLOOKUP(CONCATENATE(F1084,G1084,H1084,I1084,J1084,K1084),'OMS Drop Downs'!G:G,1,FALSE))),IF(AND(G1084&lt;&gt;"C3",K1084&lt;&gt;"O5"),IF(SUM(COUNTIF(L1084:R1084,"Y"),COUNTIF(L1084:R1084,"N"))=0,"V","I"),IF(COUNTIF(L1084:R1084,"Y"),"V","I"))="V"),"Valid","Invalid")," ")</f>
        <v xml:space="preserve"> </v>
      </c>
      <c r="U1084"/>
    </row>
    <row r="1085" spans="1:21" x14ac:dyDescent="0.35">
      <c r="A1085" s="16"/>
      <c r="B1085" s="116"/>
      <c r="C1085" s="117"/>
      <c r="D1085" s="118"/>
      <c r="E1085" s="120"/>
      <c r="F1085" s="56"/>
      <c r="G1085" s="32"/>
      <c r="H1085" s="32"/>
      <c r="I1085" s="32"/>
      <c r="J1085" s="32"/>
      <c r="K1085" s="32"/>
      <c r="L1085" s="32"/>
      <c r="M1085" s="32"/>
      <c r="N1085" s="32"/>
      <c r="O1085" s="32"/>
      <c r="P1085" s="32"/>
      <c r="Q1085" s="32"/>
      <c r="R1085" s="32"/>
      <c r="S1085" s="25" t="str">
        <f>IF(COUNTA(B1085:R1085)=0,"",IF(AND(COUNTA(B1085)&gt;0, COUNTA(C1085)&gt;0, COUNTA(D1085)&gt;0, COUNTA(E1085)&gt;0, COUNTIF('OMS Drop Downs'!$C$2:$C$3,'OMS Response Form (ORF)'!F1085),COUNTIF('OMS Drop Downs'!$D$2:$D$5,'OMS Response Form (ORF)'!G1085),COUNTIF('OMS Drop Downs'!$A$2:$A$5,'OMS Response Form (ORF)'!H1085),COUNTIF('OMS Drop Downs'!$B$2:$B$4,'OMS Response Form (ORF)'!I1085),COUNTIF('OMS Drop Downs'!$A$2:$A$5,'OMS Response Form (ORF)'!J1085),COUNTIF('OMS Drop Downs'!$E$2:$E$7,'OMS Response Form (ORF)'!K1085),COUNTIF('OMS Drop Downs'!$B$2:$B$4,'OMS Response Form (ORF)'!L1085),COUNTIF('OMS Drop Downs'!$B$2:$B$4,'OMS Response Form (ORF)'!M1085),COUNTIF('OMS Drop Downs'!$B$2:$B$4,'OMS Response Form (ORF)'!N1085),COUNTIF('OMS Drop Downs'!$B$2:$B$4,'OMS Response Form (ORF)'!O1085), COUNTIF('OMS Drop Downs'!$B$2:$B$4,'OMS Response Form (ORF)'!P1085),COUNTIF('OMS Drop Downs'!$B$2:$B$4,'OMS Response Form (ORF)'!Q1085),COUNTIF('OMS Drop Downs'!$B$2:$B$4,'OMS Response Form (ORF)'!R1085)),"Complete","Incomplete"))</f>
        <v/>
      </c>
      <c r="T1085" s="26" t="str">
        <f>IF(S1085="Complete",IF(AND(NOT(ISNA(VLOOKUP(CONCATENATE(F1085,G1085,H1085,I1085,J1085,K1085),'OMS Drop Downs'!G:G,1,FALSE))),IF(AND(G1085&lt;&gt;"C3",K1085&lt;&gt;"O5"),IF(SUM(COUNTIF(L1085:R1085,"Y"),COUNTIF(L1085:R1085,"N"))=0,"V","I"),IF(COUNTIF(L1085:R1085,"Y"),"V","I"))="V"),"Valid","Invalid")," ")</f>
        <v xml:space="preserve"> </v>
      </c>
      <c r="U1085"/>
    </row>
    <row r="1086" spans="1:21" x14ac:dyDescent="0.35">
      <c r="A1086" s="16"/>
      <c r="B1086" s="116"/>
      <c r="C1086" s="117"/>
      <c r="D1086" s="118"/>
      <c r="E1086" s="120"/>
      <c r="F1086" s="56"/>
      <c r="G1086" s="32"/>
      <c r="H1086" s="32"/>
      <c r="I1086" s="32"/>
      <c r="J1086" s="32"/>
      <c r="K1086" s="32"/>
      <c r="L1086" s="32"/>
      <c r="M1086" s="32"/>
      <c r="N1086" s="32"/>
      <c r="O1086" s="32"/>
      <c r="P1086" s="32"/>
      <c r="Q1086" s="32"/>
      <c r="R1086" s="32"/>
      <c r="S1086" s="25" t="str">
        <f>IF(COUNTA(B1086:R1086)=0,"",IF(AND(COUNTA(B1086)&gt;0, COUNTA(C1086)&gt;0, COUNTA(D1086)&gt;0, COUNTA(E1086)&gt;0, COUNTIF('OMS Drop Downs'!$C$2:$C$3,'OMS Response Form (ORF)'!F1086),COUNTIF('OMS Drop Downs'!$D$2:$D$5,'OMS Response Form (ORF)'!G1086),COUNTIF('OMS Drop Downs'!$A$2:$A$5,'OMS Response Form (ORF)'!H1086),COUNTIF('OMS Drop Downs'!$B$2:$B$4,'OMS Response Form (ORF)'!I1086),COUNTIF('OMS Drop Downs'!$A$2:$A$5,'OMS Response Form (ORF)'!J1086),COUNTIF('OMS Drop Downs'!$E$2:$E$7,'OMS Response Form (ORF)'!K1086),COUNTIF('OMS Drop Downs'!$B$2:$B$4,'OMS Response Form (ORF)'!L1086),COUNTIF('OMS Drop Downs'!$B$2:$B$4,'OMS Response Form (ORF)'!M1086),COUNTIF('OMS Drop Downs'!$B$2:$B$4,'OMS Response Form (ORF)'!N1086),COUNTIF('OMS Drop Downs'!$B$2:$B$4,'OMS Response Form (ORF)'!O1086), COUNTIF('OMS Drop Downs'!$B$2:$B$4,'OMS Response Form (ORF)'!P1086),COUNTIF('OMS Drop Downs'!$B$2:$B$4,'OMS Response Form (ORF)'!Q1086),COUNTIF('OMS Drop Downs'!$B$2:$B$4,'OMS Response Form (ORF)'!R1086)),"Complete","Incomplete"))</f>
        <v/>
      </c>
      <c r="T1086" s="26" t="str">
        <f>IF(S1086="Complete",IF(AND(NOT(ISNA(VLOOKUP(CONCATENATE(F1086,G1086,H1086,I1086,J1086,K1086),'OMS Drop Downs'!G:G,1,FALSE))),IF(AND(G1086&lt;&gt;"C3",K1086&lt;&gt;"O5"),IF(SUM(COUNTIF(L1086:R1086,"Y"),COUNTIF(L1086:R1086,"N"))=0,"V","I"),IF(COUNTIF(L1086:R1086,"Y"),"V","I"))="V"),"Valid","Invalid")," ")</f>
        <v xml:space="preserve"> </v>
      </c>
      <c r="U1086"/>
    </row>
    <row r="1087" spans="1:21" x14ac:dyDescent="0.35">
      <c r="A1087" s="16"/>
      <c r="B1087" s="116"/>
      <c r="C1087" s="117"/>
      <c r="D1087" s="118"/>
      <c r="E1087" s="120"/>
      <c r="F1087" s="56"/>
      <c r="G1087" s="32"/>
      <c r="H1087" s="32"/>
      <c r="I1087" s="32"/>
      <c r="J1087" s="32"/>
      <c r="K1087" s="32"/>
      <c r="L1087" s="32"/>
      <c r="M1087" s="32"/>
      <c r="N1087" s="32"/>
      <c r="O1087" s="32"/>
      <c r="P1087" s="32"/>
      <c r="Q1087" s="32"/>
      <c r="R1087" s="32"/>
      <c r="S1087" s="25" t="str">
        <f>IF(COUNTA(B1087:R1087)=0,"",IF(AND(COUNTA(B1087)&gt;0, COUNTA(C1087)&gt;0, COUNTA(D1087)&gt;0, COUNTA(E1087)&gt;0, COUNTIF('OMS Drop Downs'!$C$2:$C$3,'OMS Response Form (ORF)'!F1087),COUNTIF('OMS Drop Downs'!$D$2:$D$5,'OMS Response Form (ORF)'!G1087),COUNTIF('OMS Drop Downs'!$A$2:$A$5,'OMS Response Form (ORF)'!H1087),COUNTIF('OMS Drop Downs'!$B$2:$B$4,'OMS Response Form (ORF)'!I1087),COUNTIF('OMS Drop Downs'!$A$2:$A$5,'OMS Response Form (ORF)'!J1087),COUNTIF('OMS Drop Downs'!$E$2:$E$7,'OMS Response Form (ORF)'!K1087),COUNTIF('OMS Drop Downs'!$B$2:$B$4,'OMS Response Form (ORF)'!L1087),COUNTIF('OMS Drop Downs'!$B$2:$B$4,'OMS Response Form (ORF)'!M1087),COUNTIF('OMS Drop Downs'!$B$2:$B$4,'OMS Response Form (ORF)'!N1087),COUNTIF('OMS Drop Downs'!$B$2:$B$4,'OMS Response Form (ORF)'!O1087), COUNTIF('OMS Drop Downs'!$B$2:$B$4,'OMS Response Form (ORF)'!P1087),COUNTIF('OMS Drop Downs'!$B$2:$B$4,'OMS Response Form (ORF)'!Q1087),COUNTIF('OMS Drop Downs'!$B$2:$B$4,'OMS Response Form (ORF)'!R1087)),"Complete","Incomplete"))</f>
        <v/>
      </c>
      <c r="T1087" s="26" t="str">
        <f>IF(S1087="Complete",IF(AND(NOT(ISNA(VLOOKUP(CONCATENATE(F1087,G1087,H1087,I1087,J1087,K1087),'OMS Drop Downs'!G:G,1,FALSE))),IF(AND(G1087&lt;&gt;"C3",K1087&lt;&gt;"O5"),IF(SUM(COUNTIF(L1087:R1087,"Y"),COUNTIF(L1087:R1087,"N"))=0,"V","I"),IF(COUNTIF(L1087:R1087,"Y"),"V","I"))="V"),"Valid","Invalid")," ")</f>
        <v xml:space="preserve"> </v>
      </c>
      <c r="U1087"/>
    </row>
    <row r="1088" spans="1:21" x14ac:dyDescent="0.35">
      <c r="A1088" s="16"/>
      <c r="B1088" s="116"/>
      <c r="C1088" s="117"/>
      <c r="D1088" s="118"/>
      <c r="E1088" s="120"/>
      <c r="F1088" s="56"/>
      <c r="G1088" s="32"/>
      <c r="H1088" s="32"/>
      <c r="I1088" s="32"/>
      <c r="J1088" s="32"/>
      <c r="K1088" s="32"/>
      <c r="L1088" s="32"/>
      <c r="M1088" s="32"/>
      <c r="N1088" s="32"/>
      <c r="O1088" s="32"/>
      <c r="P1088" s="32"/>
      <c r="Q1088" s="32"/>
      <c r="R1088" s="32"/>
      <c r="S1088" s="25" t="str">
        <f>IF(COUNTA(B1088:R1088)=0,"",IF(AND(COUNTA(B1088)&gt;0, COUNTA(C1088)&gt;0, COUNTA(D1088)&gt;0, COUNTA(E1088)&gt;0, COUNTIF('OMS Drop Downs'!$C$2:$C$3,'OMS Response Form (ORF)'!F1088),COUNTIF('OMS Drop Downs'!$D$2:$D$5,'OMS Response Form (ORF)'!G1088),COUNTIF('OMS Drop Downs'!$A$2:$A$5,'OMS Response Form (ORF)'!H1088),COUNTIF('OMS Drop Downs'!$B$2:$B$4,'OMS Response Form (ORF)'!I1088),COUNTIF('OMS Drop Downs'!$A$2:$A$5,'OMS Response Form (ORF)'!J1088),COUNTIF('OMS Drop Downs'!$E$2:$E$7,'OMS Response Form (ORF)'!K1088),COUNTIF('OMS Drop Downs'!$B$2:$B$4,'OMS Response Form (ORF)'!L1088),COUNTIF('OMS Drop Downs'!$B$2:$B$4,'OMS Response Form (ORF)'!M1088),COUNTIF('OMS Drop Downs'!$B$2:$B$4,'OMS Response Form (ORF)'!N1088),COUNTIF('OMS Drop Downs'!$B$2:$B$4,'OMS Response Form (ORF)'!O1088), COUNTIF('OMS Drop Downs'!$B$2:$B$4,'OMS Response Form (ORF)'!P1088),COUNTIF('OMS Drop Downs'!$B$2:$B$4,'OMS Response Form (ORF)'!Q1088),COUNTIF('OMS Drop Downs'!$B$2:$B$4,'OMS Response Form (ORF)'!R1088)),"Complete","Incomplete"))</f>
        <v/>
      </c>
      <c r="T1088" s="26" t="str">
        <f>IF(S1088="Complete",IF(AND(NOT(ISNA(VLOOKUP(CONCATENATE(F1088,G1088,H1088,I1088,J1088,K1088),'OMS Drop Downs'!G:G,1,FALSE))),IF(AND(G1088&lt;&gt;"C3",K1088&lt;&gt;"O5"),IF(SUM(COUNTIF(L1088:R1088,"Y"),COUNTIF(L1088:R1088,"N"))=0,"V","I"),IF(COUNTIF(L1088:R1088,"Y"),"V","I"))="V"),"Valid","Invalid")," ")</f>
        <v xml:space="preserve"> </v>
      </c>
      <c r="U1088"/>
    </row>
    <row r="1089" spans="1:21" x14ac:dyDescent="0.35">
      <c r="A1089" s="16"/>
      <c r="B1089" s="116"/>
      <c r="C1089" s="117"/>
      <c r="D1089" s="118"/>
      <c r="E1089" s="120"/>
      <c r="F1089" s="56"/>
      <c r="G1089" s="32"/>
      <c r="H1089" s="32"/>
      <c r="I1089" s="32"/>
      <c r="J1089" s="32"/>
      <c r="K1089" s="32"/>
      <c r="L1089" s="32"/>
      <c r="M1089" s="32"/>
      <c r="N1089" s="32"/>
      <c r="O1089" s="32"/>
      <c r="P1089" s="32"/>
      <c r="Q1089" s="32"/>
      <c r="R1089" s="32"/>
      <c r="S1089" s="25" t="str">
        <f>IF(COUNTA(B1089:R1089)=0,"",IF(AND(COUNTA(B1089)&gt;0, COUNTA(C1089)&gt;0, COUNTA(D1089)&gt;0, COUNTA(E1089)&gt;0, COUNTIF('OMS Drop Downs'!$C$2:$C$3,'OMS Response Form (ORF)'!F1089),COUNTIF('OMS Drop Downs'!$D$2:$D$5,'OMS Response Form (ORF)'!G1089),COUNTIF('OMS Drop Downs'!$A$2:$A$5,'OMS Response Form (ORF)'!H1089),COUNTIF('OMS Drop Downs'!$B$2:$B$4,'OMS Response Form (ORF)'!I1089),COUNTIF('OMS Drop Downs'!$A$2:$A$5,'OMS Response Form (ORF)'!J1089),COUNTIF('OMS Drop Downs'!$E$2:$E$7,'OMS Response Form (ORF)'!K1089),COUNTIF('OMS Drop Downs'!$B$2:$B$4,'OMS Response Form (ORF)'!L1089),COUNTIF('OMS Drop Downs'!$B$2:$B$4,'OMS Response Form (ORF)'!M1089),COUNTIF('OMS Drop Downs'!$B$2:$B$4,'OMS Response Form (ORF)'!N1089),COUNTIF('OMS Drop Downs'!$B$2:$B$4,'OMS Response Form (ORF)'!O1089), COUNTIF('OMS Drop Downs'!$B$2:$B$4,'OMS Response Form (ORF)'!P1089),COUNTIF('OMS Drop Downs'!$B$2:$B$4,'OMS Response Form (ORF)'!Q1089),COUNTIF('OMS Drop Downs'!$B$2:$B$4,'OMS Response Form (ORF)'!R1089)),"Complete","Incomplete"))</f>
        <v/>
      </c>
      <c r="T1089" s="26" t="str">
        <f>IF(S1089="Complete",IF(AND(NOT(ISNA(VLOOKUP(CONCATENATE(F1089,G1089,H1089,I1089,J1089,K1089),'OMS Drop Downs'!G:G,1,FALSE))),IF(AND(G1089&lt;&gt;"C3",K1089&lt;&gt;"O5"),IF(SUM(COUNTIF(L1089:R1089,"Y"),COUNTIF(L1089:R1089,"N"))=0,"V","I"),IF(COUNTIF(L1089:R1089,"Y"),"V","I"))="V"),"Valid","Invalid")," ")</f>
        <v xml:space="preserve"> </v>
      </c>
      <c r="U1089"/>
    </row>
    <row r="1090" spans="1:21" x14ac:dyDescent="0.35">
      <c r="A1090" s="16"/>
      <c r="B1090" s="116"/>
      <c r="C1090" s="117"/>
      <c r="D1090" s="118"/>
      <c r="E1090" s="120"/>
      <c r="F1090" s="56"/>
      <c r="G1090" s="32"/>
      <c r="H1090" s="32"/>
      <c r="I1090" s="32"/>
      <c r="J1090" s="32"/>
      <c r="K1090" s="32"/>
      <c r="L1090" s="32"/>
      <c r="M1090" s="32"/>
      <c r="N1090" s="32"/>
      <c r="O1090" s="32"/>
      <c r="P1090" s="32"/>
      <c r="Q1090" s="32"/>
      <c r="R1090" s="32"/>
      <c r="S1090" s="25" t="str">
        <f>IF(COUNTA(B1090:R1090)=0,"",IF(AND(COUNTA(B1090)&gt;0, COUNTA(C1090)&gt;0, COUNTA(D1090)&gt;0, COUNTA(E1090)&gt;0, COUNTIF('OMS Drop Downs'!$C$2:$C$3,'OMS Response Form (ORF)'!F1090),COUNTIF('OMS Drop Downs'!$D$2:$D$5,'OMS Response Form (ORF)'!G1090),COUNTIF('OMS Drop Downs'!$A$2:$A$5,'OMS Response Form (ORF)'!H1090),COUNTIF('OMS Drop Downs'!$B$2:$B$4,'OMS Response Form (ORF)'!I1090),COUNTIF('OMS Drop Downs'!$A$2:$A$5,'OMS Response Form (ORF)'!J1090),COUNTIF('OMS Drop Downs'!$E$2:$E$7,'OMS Response Form (ORF)'!K1090),COUNTIF('OMS Drop Downs'!$B$2:$B$4,'OMS Response Form (ORF)'!L1090),COUNTIF('OMS Drop Downs'!$B$2:$B$4,'OMS Response Form (ORF)'!M1090),COUNTIF('OMS Drop Downs'!$B$2:$B$4,'OMS Response Form (ORF)'!N1090),COUNTIF('OMS Drop Downs'!$B$2:$B$4,'OMS Response Form (ORF)'!O1090), COUNTIF('OMS Drop Downs'!$B$2:$B$4,'OMS Response Form (ORF)'!P1090),COUNTIF('OMS Drop Downs'!$B$2:$B$4,'OMS Response Form (ORF)'!Q1090),COUNTIF('OMS Drop Downs'!$B$2:$B$4,'OMS Response Form (ORF)'!R1090)),"Complete","Incomplete"))</f>
        <v/>
      </c>
      <c r="T1090" s="26" t="str">
        <f>IF(S1090="Complete",IF(AND(NOT(ISNA(VLOOKUP(CONCATENATE(F1090,G1090,H1090,I1090,J1090,K1090),'OMS Drop Downs'!G:G,1,FALSE))),IF(AND(G1090&lt;&gt;"C3",K1090&lt;&gt;"O5"),IF(SUM(COUNTIF(L1090:R1090,"Y"),COUNTIF(L1090:R1090,"N"))=0,"V","I"),IF(COUNTIF(L1090:R1090,"Y"),"V","I"))="V"),"Valid","Invalid")," ")</f>
        <v xml:space="preserve"> </v>
      </c>
      <c r="U1090"/>
    </row>
    <row r="1091" spans="1:21" x14ac:dyDescent="0.35">
      <c r="A1091" s="16"/>
      <c r="B1091" s="116"/>
      <c r="C1091" s="117"/>
      <c r="D1091" s="118"/>
      <c r="E1091" s="120"/>
      <c r="F1091" s="56"/>
      <c r="G1091" s="32"/>
      <c r="H1091" s="32"/>
      <c r="I1091" s="32"/>
      <c r="J1091" s="32"/>
      <c r="K1091" s="32"/>
      <c r="L1091" s="32"/>
      <c r="M1091" s="32"/>
      <c r="N1091" s="32"/>
      <c r="O1091" s="32"/>
      <c r="P1091" s="32"/>
      <c r="Q1091" s="32"/>
      <c r="R1091" s="32"/>
      <c r="S1091" s="25" t="str">
        <f>IF(COUNTA(B1091:R1091)=0,"",IF(AND(COUNTA(B1091)&gt;0, COUNTA(C1091)&gt;0, COUNTA(D1091)&gt;0, COUNTA(E1091)&gt;0, COUNTIF('OMS Drop Downs'!$C$2:$C$3,'OMS Response Form (ORF)'!F1091),COUNTIF('OMS Drop Downs'!$D$2:$D$5,'OMS Response Form (ORF)'!G1091),COUNTIF('OMS Drop Downs'!$A$2:$A$5,'OMS Response Form (ORF)'!H1091),COUNTIF('OMS Drop Downs'!$B$2:$B$4,'OMS Response Form (ORF)'!I1091),COUNTIF('OMS Drop Downs'!$A$2:$A$5,'OMS Response Form (ORF)'!J1091),COUNTIF('OMS Drop Downs'!$E$2:$E$7,'OMS Response Form (ORF)'!K1091),COUNTIF('OMS Drop Downs'!$B$2:$B$4,'OMS Response Form (ORF)'!L1091),COUNTIF('OMS Drop Downs'!$B$2:$B$4,'OMS Response Form (ORF)'!M1091),COUNTIF('OMS Drop Downs'!$B$2:$B$4,'OMS Response Form (ORF)'!N1091),COUNTIF('OMS Drop Downs'!$B$2:$B$4,'OMS Response Form (ORF)'!O1091), COUNTIF('OMS Drop Downs'!$B$2:$B$4,'OMS Response Form (ORF)'!P1091),COUNTIF('OMS Drop Downs'!$B$2:$B$4,'OMS Response Form (ORF)'!Q1091),COUNTIF('OMS Drop Downs'!$B$2:$B$4,'OMS Response Form (ORF)'!R1091)),"Complete","Incomplete"))</f>
        <v/>
      </c>
      <c r="T1091" s="26" t="str">
        <f>IF(S1091="Complete",IF(AND(NOT(ISNA(VLOOKUP(CONCATENATE(F1091,G1091,H1091,I1091,J1091,K1091),'OMS Drop Downs'!G:G,1,FALSE))),IF(AND(G1091&lt;&gt;"C3",K1091&lt;&gt;"O5"),IF(SUM(COUNTIF(L1091:R1091,"Y"),COUNTIF(L1091:R1091,"N"))=0,"V","I"),IF(COUNTIF(L1091:R1091,"Y"),"V","I"))="V"),"Valid","Invalid")," ")</f>
        <v xml:space="preserve"> </v>
      </c>
      <c r="U1091"/>
    </row>
    <row r="1092" spans="1:21" x14ac:dyDescent="0.35">
      <c r="A1092" s="16"/>
      <c r="B1092" s="116"/>
      <c r="C1092" s="117"/>
      <c r="D1092" s="118"/>
      <c r="E1092" s="120"/>
      <c r="F1092" s="56"/>
      <c r="G1092" s="32"/>
      <c r="H1092" s="32"/>
      <c r="I1092" s="32"/>
      <c r="J1092" s="32"/>
      <c r="K1092" s="32"/>
      <c r="L1092" s="32"/>
      <c r="M1092" s="32"/>
      <c r="N1092" s="32"/>
      <c r="O1092" s="32"/>
      <c r="P1092" s="32"/>
      <c r="Q1092" s="32"/>
      <c r="R1092" s="32"/>
      <c r="S1092" s="25" t="str">
        <f>IF(COUNTA(B1092:R1092)=0,"",IF(AND(COUNTA(B1092)&gt;0, COUNTA(C1092)&gt;0, COUNTA(D1092)&gt;0, COUNTA(E1092)&gt;0, COUNTIF('OMS Drop Downs'!$C$2:$C$3,'OMS Response Form (ORF)'!F1092),COUNTIF('OMS Drop Downs'!$D$2:$D$5,'OMS Response Form (ORF)'!G1092),COUNTIF('OMS Drop Downs'!$A$2:$A$5,'OMS Response Form (ORF)'!H1092),COUNTIF('OMS Drop Downs'!$B$2:$B$4,'OMS Response Form (ORF)'!I1092),COUNTIF('OMS Drop Downs'!$A$2:$A$5,'OMS Response Form (ORF)'!J1092),COUNTIF('OMS Drop Downs'!$E$2:$E$7,'OMS Response Form (ORF)'!K1092),COUNTIF('OMS Drop Downs'!$B$2:$B$4,'OMS Response Form (ORF)'!L1092),COUNTIF('OMS Drop Downs'!$B$2:$B$4,'OMS Response Form (ORF)'!M1092),COUNTIF('OMS Drop Downs'!$B$2:$B$4,'OMS Response Form (ORF)'!N1092),COUNTIF('OMS Drop Downs'!$B$2:$B$4,'OMS Response Form (ORF)'!O1092), COUNTIF('OMS Drop Downs'!$B$2:$B$4,'OMS Response Form (ORF)'!P1092),COUNTIF('OMS Drop Downs'!$B$2:$B$4,'OMS Response Form (ORF)'!Q1092),COUNTIF('OMS Drop Downs'!$B$2:$B$4,'OMS Response Form (ORF)'!R1092)),"Complete","Incomplete"))</f>
        <v/>
      </c>
      <c r="T1092" s="26" t="str">
        <f>IF(S1092="Complete",IF(AND(NOT(ISNA(VLOOKUP(CONCATENATE(F1092,G1092,H1092,I1092,J1092,K1092),'OMS Drop Downs'!G:G,1,FALSE))),IF(AND(G1092&lt;&gt;"C3",K1092&lt;&gt;"O5"),IF(SUM(COUNTIF(L1092:R1092,"Y"),COUNTIF(L1092:R1092,"N"))=0,"V","I"),IF(COUNTIF(L1092:R1092,"Y"),"V","I"))="V"),"Valid","Invalid")," ")</f>
        <v xml:space="preserve"> </v>
      </c>
      <c r="U1092"/>
    </row>
    <row r="1093" spans="1:21" x14ac:dyDescent="0.35">
      <c r="A1093" s="16"/>
      <c r="B1093" s="116"/>
      <c r="C1093" s="117"/>
      <c r="D1093" s="118"/>
      <c r="E1093" s="120"/>
      <c r="F1093" s="56"/>
      <c r="G1093" s="32"/>
      <c r="H1093" s="32"/>
      <c r="I1093" s="32"/>
      <c r="J1093" s="32"/>
      <c r="K1093" s="32"/>
      <c r="L1093" s="32"/>
      <c r="M1093" s="32"/>
      <c r="N1093" s="32"/>
      <c r="O1093" s="32"/>
      <c r="P1093" s="32"/>
      <c r="Q1093" s="32"/>
      <c r="R1093" s="32"/>
      <c r="S1093" s="25" t="str">
        <f>IF(COUNTA(B1093:R1093)=0,"",IF(AND(COUNTA(B1093)&gt;0, COUNTA(C1093)&gt;0, COUNTA(D1093)&gt;0, COUNTA(E1093)&gt;0, COUNTIF('OMS Drop Downs'!$C$2:$C$3,'OMS Response Form (ORF)'!F1093),COUNTIF('OMS Drop Downs'!$D$2:$D$5,'OMS Response Form (ORF)'!G1093),COUNTIF('OMS Drop Downs'!$A$2:$A$5,'OMS Response Form (ORF)'!H1093),COUNTIF('OMS Drop Downs'!$B$2:$B$4,'OMS Response Form (ORF)'!I1093),COUNTIF('OMS Drop Downs'!$A$2:$A$5,'OMS Response Form (ORF)'!J1093),COUNTIF('OMS Drop Downs'!$E$2:$E$7,'OMS Response Form (ORF)'!K1093),COUNTIF('OMS Drop Downs'!$B$2:$B$4,'OMS Response Form (ORF)'!L1093),COUNTIF('OMS Drop Downs'!$B$2:$B$4,'OMS Response Form (ORF)'!M1093),COUNTIF('OMS Drop Downs'!$B$2:$B$4,'OMS Response Form (ORF)'!N1093),COUNTIF('OMS Drop Downs'!$B$2:$B$4,'OMS Response Form (ORF)'!O1093), COUNTIF('OMS Drop Downs'!$B$2:$B$4,'OMS Response Form (ORF)'!P1093),COUNTIF('OMS Drop Downs'!$B$2:$B$4,'OMS Response Form (ORF)'!Q1093),COUNTIF('OMS Drop Downs'!$B$2:$B$4,'OMS Response Form (ORF)'!R1093)),"Complete","Incomplete"))</f>
        <v/>
      </c>
      <c r="T1093" s="26" t="str">
        <f>IF(S1093="Complete",IF(AND(NOT(ISNA(VLOOKUP(CONCATENATE(F1093,G1093,H1093,I1093,J1093,K1093),'OMS Drop Downs'!G:G,1,FALSE))),IF(AND(G1093&lt;&gt;"C3",K1093&lt;&gt;"O5"),IF(SUM(COUNTIF(L1093:R1093,"Y"),COUNTIF(L1093:R1093,"N"))=0,"V","I"),IF(COUNTIF(L1093:R1093,"Y"),"V","I"))="V"),"Valid","Invalid")," ")</f>
        <v xml:space="preserve"> </v>
      </c>
      <c r="U1093"/>
    </row>
    <row r="1094" spans="1:21" x14ac:dyDescent="0.35">
      <c r="A1094" s="16"/>
      <c r="B1094" s="116"/>
      <c r="C1094" s="117"/>
      <c r="D1094" s="118"/>
      <c r="E1094" s="120"/>
      <c r="F1094" s="56"/>
      <c r="G1094" s="32"/>
      <c r="H1094" s="32"/>
      <c r="I1094" s="32"/>
      <c r="J1094" s="32"/>
      <c r="K1094" s="32"/>
      <c r="L1094" s="32"/>
      <c r="M1094" s="32"/>
      <c r="N1094" s="32"/>
      <c r="O1094" s="32"/>
      <c r="P1094" s="32"/>
      <c r="Q1094" s="32"/>
      <c r="R1094" s="32"/>
      <c r="S1094" s="25" t="str">
        <f>IF(COUNTA(B1094:R1094)=0,"",IF(AND(COUNTA(B1094)&gt;0, COUNTA(C1094)&gt;0, COUNTA(D1094)&gt;0, COUNTA(E1094)&gt;0, COUNTIF('OMS Drop Downs'!$C$2:$C$3,'OMS Response Form (ORF)'!F1094),COUNTIF('OMS Drop Downs'!$D$2:$D$5,'OMS Response Form (ORF)'!G1094),COUNTIF('OMS Drop Downs'!$A$2:$A$5,'OMS Response Form (ORF)'!H1094),COUNTIF('OMS Drop Downs'!$B$2:$B$4,'OMS Response Form (ORF)'!I1094),COUNTIF('OMS Drop Downs'!$A$2:$A$5,'OMS Response Form (ORF)'!J1094),COUNTIF('OMS Drop Downs'!$E$2:$E$7,'OMS Response Form (ORF)'!K1094),COUNTIF('OMS Drop Downs'!$B$2:$B$4,'OMS Response Form (ORF)'!L1094),COUNTIF('OMS Drop Downs'!$B$2:$B$4,'OMS Response Form (ORF)'!M1094),COUNTIF('OMS Drop Downs'!$B$2:$B$4,'OMS Response Form (ORF)'!N1094),COUNTIF('OMS Drop Downs'!$B$2:$B$4,'OMS Response Form (ORF)'!O1094), COUNTIF('OMS Drop Downs'!$B$2:$B$4,'OMS Response Form (ORF)'!P1094),COUNTIF('OMS Drop Downs'!$B$2:$B$4,'OMS Response Form (ORF)'!Q1094),COUNTIF('OMS Drop Downs'!$B$2:$B$4,'OMS Response Form (ORF)'!R1094)),"Complete","Incomplete"))</f>
        <v/>
      </c>
      <c r="T1094" s="26" t="str">
        <f>IF(S1094="Complete",IF(AND(NOT(ISNA(VLOOKUP(CONCATENATE(F1094,G1094,H1094,I1094,J1094,K1094),'OMS Drop Downs'!G:G,1,FALSE))),IF(AND(G1094&lt;&gt;"C3",K1094&lt;&gt;"O5"),IF(SUM(COUNTIF(L1094:R1094,"Y"),COUNTIF(L1094:R1094,"N"))=0,"V","I"),IF(COUNTIF(L1094:R1094,"Y"),"V","I"))="V"),"Valid","Invalid")," ")</f>
        <v xml:space="preserve"> </v>
      </c>
      <c r="U1094"/>
    </row>
    <row r="1095" spans="1:21" x14ac:dyDescent="0.35">
      <c r="A1095" s="16"/>
      <c r="B1095" s="116"/>
      <c r="C1095" s="117"/>
      <c r="D1095" s="118"/>
      <c r="E1095" s="120"/>
      <c r="F1095" s="56"/>
      <c r="G1095" s="32"/>
      <c r="H1095" s="32"/>
      <c r="I1095" s="32"/>
      <c r="J1095" s="32"/>
      <c r="K1095" s="32"/>
      <c r="L1095" s="32"/>
      <c r="M1095" s="32"/>
      <c r="N1095" s="32"/>
      <c r="O1095" s="32"/>
      <c r="P1095" s="32"/>
      <c r="Q1095" s="32"/>
      <c r="R1095" s="32"/>
      <c r="S1095" s="25" t="str">
        <f>IF(COUNTA(B1095:R1095)=0,"",IF(AND(COUNTA(B1095)&gt;0, COUNTA(C1095)&gt;0, COUNTA(D1095)&gt;0, COUNTA(E1095)&gt;0, COUNTIF('OMS Drop Downs'!$C$2:$C$3,'OMS Response Form (ORF)'!F1095),COUNTIF('OMS Drop Downs'!$D$2:$D$5,'OMS Response Form (ORF)'!G1095),COUNTIF('OMS Drop Downs'!$A$2:$A$5,'OMS Response Form (ORF)'!H1095),COUNTIF('OMS Drop Downs'!$B$2:$B$4,'OMS Response Form (ORF)'!I1095),COUNTIF('OMS Drop Downs'!$A$2:$A$5,'OMS Response Form (ORF)'!J1095),COUNTIF('OMS Drop Downs'!$E$2:$E$7,'OMS Response Form (ORF)'!K1095),COUNTIF('OMS Drop Downs'!$B$2:$B$4,'OMS Response Form (ORF)'!L1095),COUNTIF('OMS Drop Downs'!$B$2:$B$4,'OMS Response Form (ORF)'!M1095),COUNTIF('OMS Drop Downs'!$B$2:$B$4,'OMS Response Form (ORF)'!N1095),COUNTIF('OMS Drop Downs'!$B$2:$B$4,'OMS Response Form (ORF)'!O1095), COUNTIF('OMS Drop Downs'!$B$2:$B$4,'OMS Response Form (ORF)'!P1095),COUNTIF('OMS Drop Downs'!$B$2:$B$4,'OMS Response Form (ORF)'!Q1095),COUNTIF('OMS Drop Downs'!$B$2:$B$4,'OMS Response Form (ORF)'!R1095)),"Complete","Incomplete"))</f>
        <v/>
      </c>
      <c r="T1095" s="26" t="str">
        <f>IF(S1095="Complete",IF(AND(NOT(ISNA(VLOOKUP(CONCATENATE(F1095,G1095,H1095,I1095,J1095,K1095),'OMS Drop Downs'!G:G,1,FALSE))),IF(AND(G1095&lt;&gt;"C3",K1095&lt;&gt;"O5"),IF(SUM(COUNTIF(L1095:R1095,"Y"),COUNTIF(L1095:R1095,"N"))=0,"V","I"),IF(COUNTIF(L1095:R1095,"Y"),"V","I"))="V"),"Valid","Invalid")," ")</f>
        <v xml:space="preserve"> </v>
      </c>
      <c r="U1095"/>
    </row>
    <row r="1096" spans="1:21" x14ac:dyDescent="0.35">
      <c r="A1096" s="16"/>
      <c r="B1096" s="116"/>
      <c r="C1096" s="117"/>
      <c r="D1096" s="118"/>
      <c r="E1096" s="120"/>
      <c r="F1096" s="56"/>
      <c r="G1096" s="32"/>
      <c r="H1096" s="32"/>
      <c r="I1096" s="32"/>
      <c r="J1096" s="32"/>
      <c r="K1096" s="32"/>
      <c r="L1096" s="32"/>
      <c r="M1096" s="32"/>
      <c r="N1096" s="32"/>
      <c r="O1096" s="32"/>
      <c r="P1096" s="32"/>
      <c r="Q1096" s="32"/>
      <c r="R1096" s="32"/>
      <c r="S1096" s="25" t="str">
        <f>IF(COUNTA(B1096:R1096)=0,"",IF(AND(COUNTA(B1096)&gt;0, COUNTA(C1096)&gt;0, COUNTA(D1096)&gt;0, COUNTA(E1096)&gt;0, COUNTIF('OMS Drop Downs'!$C$2:$C$3,'OMS Response Form (ORF)'!F1096),COUNTIF('OMS Drop Downs'!$D$2:$D$5,'OMS Response Form (ORF)'!G1096),COUNTIF('OMS Drop Downs'!$A$2:$A$5,'OMS Response Form (ORF)'!H1096),COUNTIF('OMS Drop Downs'!$B$2:$B$4,'OMS Response Form (ORF)'!I1096),COUNTIF('OMS Drop Downs'!$A$2:$A$5,'OMS Response Form (ORF)'!J1096),COUNTIF('OMS Drop Downs'!$E$2:$E$7,'OMS Response Form (ORF)'!K1096),COUNTIF('OMS Drop Downs'!$B$2:$B$4,'OMS Response Form (ORF)'!L1096),COUNTIF('OMS Drop Downs'!$B$2:$B$4,'OMS Response Form (ORF)'!M1096),COUNTIF('OMS Drop Downs'!$B$2:$B$4,'OMS Response Form (ORF)'!N1096),COUNTIF('OMS Drop Downs'!$B$2:$B$4,'OMS Response Form (ORF)'!O1096), COUNTIF('OMS Drop Downs'!$B$2:$B$4,'OMS Response Form (ORF)'!P1096),COUNTIF('OMS Drop Downs'!$B$2:$B$4,'OMS Response Form (ORF)'!Q1096),COUNTIF('OMS Drop Downs'!$B$2:$B$4,'OMS Response Form (ORF)'!R1096)),"Complete","Incomplete"))</f>
        <v/>
      </c>
      <c r="T1096" s="26" t="str">
        <f>IF(S1096="Complete",IF(AND(NOT(ISNA(VLOOKUP(CONCATENATE(F1096,G1096,H1096,I1096,J1096,K1096),'OMS Drop Downs'!G:G,1,FALSE))),IF(AND(G1096&lt;&gt;"C3",K1096&lt;&gt;"O5"),IF(SUM(COUNTIF(L1096:R1096,"Y"),COUNTIF(L1096:R1096,"N"))=0,"V","I"),IF(COUNTIF(L1096:R1096,"Y"),"V","I"))="V"),"Valid","Invalid")," ")</f>
        <v xml:space="preserve"> </v>
      </c>
      <c r="U1096"/>
    </row>
    <row r="1097" spans="1:21" x14ac:dyDescent="0.35">
      <c r="A1097" s="16"/>
      <c r="B1097" s="116"/>
      <c r="C1097" s="117"/>
      <c r="D1097" s="118"/>
      <c r="E1097" s="120"/>
      <c r="F1097" s="56"/>
      <c r="G1097" s="32"/>
      <c r="H1097" s="32"/>
      <c r="I1097" s="32"/>
      <c r="J1097" s="32"/>
      <c r="K1097" s="32"/>
      <c r="L1097" s="32"/>
      <c r="M1097" s="32"/>
      <c r="N1097" s="32"/>
      <c r="O1097" s="32"/>
      <c r="P1097" s="32"/>
      <c r="Q1097" s="32"/>
      <c r="R1097" s="32"/>
      <c r="S1097" s="25" t="str">
        <f>IF(COUNTA(B1097:R1097)=0,"",IF(AND(COUNTA(B1097)&gt;0, COUNTA(C1097)&gt;0, COUNTA(D1097)&gt;0, COUNTA(E1097)&gt;0, COUNTIF('OMS Drop Downs'!$C$2:$C$3,'OMS Response Form (ORF)'!F1097),COUNTIF('OMS Drop Downs'!$D$2:$D$5,'OMS Response Form (ORF)'!G1097),COUNTIF('OMS Drop Downs'!$A$2:$A$5,'OMS Response Form (ORF)'!H1097),COUNTIF('OMS Drop Downs'!$B$2:$B$4,'OMS Response Form (ORF)'!I1097),COUNTIF('OMS Drop Downs'!$A$2:$A$5,'OMS Response Form (ORF)'!J1097),COUNTIF('OMS Drop Downs'!$E$2:$E$7,'OMS Response Form (ORF)'!K1097),COUNTIF('OMS Drop Downs'!$B$2:$B$4,'OMS Response Form (ORF)'!L1097),COUNTIF('OMS Drop Downs'!$B$2:$B$4,'OMS Response Form (ORF)'!M1097),COUNTIF('OMS Drop Downs'!$B$2:$B$4,'OMS Response Form (ORF)'!N1097),COUNTIF('OMS Drop Downs'!$B$2:$B$4,'OMS Response Form (ORF)'!O1097), COUNTIF('OMS Drop Downs'!$B$2:$B$4,'OMS Response Form (ORF)'!P1097),COUNTIF('OMS Drop Downs'!$B$2:$B$4,'OMS Response Form (ORF)'!Q1097),COUNTIF('OMS Drop Downs'!$B$2:$B$4,'OMS Response Form (ORF)'!R1097)),"Complete","Incomplete"))</f>
        <v/>
      </c>
      <c r="T1097" s="26" t="str">
        <f>IF(S1097="Complete",IF(AND(NOT(ISNA(VLOOKUP(CONCATENATE(F1097,G1097,H1097,I1097,J1097,K1097),'OMS Drop Downs'!G:G,1,FALSE))),IF(AND(G1097&lt;&gt;"C3",K1097&lt;&gt;"O5"),IF(SUM(COUNTIF(L1097:R1097,"Y"),COUNTIF(L1097:R1097,"N"))=0,"V","I"),IF(COUNTIF(L1097:R1097,"Y"),"V","I"))="V"),"Valid","Invalid")," ")</f>
        <v xml:space="preserve"> </v>
      </c>
      <c r="U1097"/>
    </row>
    <row r="1098" spans="1:21" x14ac:dyDescent="0.35">
      <c r="A1098" s="16"/>
      <c r="B1098" s="116"/>
      <c r="C1098" s="117"/>
      <c r="D1098" s="118"/>
      <c r="E1098" s="120"/>
      <c r="F1098" s="56"/>
      <c r="G1098" s="32"/>
      <c r="H1098" s="32"/>
      <c r="I1098" s="32"/>
      <c r="J1098" s="32"/>
      <c r="K1098" s="32"/>
      <c r="L1098" s="32"/>
      <c r="M1098" s="32"/>
      <c r="N1098" s="32"/>
      <c r="O1098" s="32"/>
      <c r="P1098" s="32"/>
      <c r="Q1098" s="32"/>
      <c r="R1098" s="32"/>
      <c r="S1098" s="25" t="str">
        <f>IF(COUNTA(B1098:R1098)=0,"",IF(AND(COUNTA(B1098)&gt;0, COUNTA(C1098)&gt;0, COUNTA(D1098)&gt;0, COUNTA(E1098)&gt;0, COUNTIF('OMS Drop Downs'!$C$2:$C$3,'OMS Response Form (ORF)'!F1098),COUNTIF('OMS Drop Downs'!$D$2:$D$5,'OMS Response Form (ORF)'!G1098),COUNTIF('OMS Drop Downs'!$A$2:$A$5,'OMS Response Form (ORF)'!H1098),COUNTIF('OMS Drop Downs'!$B$2:$B$4,'OMS Response Form (ORF)'!I1098),COUNTIF('OMS Drop Downs'!$A$2:$A$5,'OMS Response Form (ORF)'!J1098),COUNTIF('OMS Drop Downs'!$E$2:$E$7,'OMS Response Form (ORF)'!K1098),COUNTIF('OMS Drop Downs'!$B$2:$B$4,'OMS Response Form (ORF)'!L1098),COUNTIF('OMS Drop Downs'!$B$2:$B$4,'OMS Response Form (ORF)'!M1098),COUNTIF('OMS Drop Downs'!$B$2:$B$4,'OMS Response Form (ORF)'!N1098),COUNTIF('OMS Drop Downs'!$B$2:$B$4,'OMS Response Form (ORF)'!O1098), COUNTIF('OMS Drop Downs'!$B$2:$B$4,'OMS Response Form (ORF)'!P1098),COUNTIF('OMS Drop Downs'!$B$2:$B$4,'OMS Response Form (ORF)'!Q1098),COUNTIF('OMS Drop Downs'!$B$2:$B$4,'OMS Response Form (ORF)'!R1098)),"Complete","Incomplete"))</f>
        <v/>
      </c>
      <c r="T1098" s="26" t="str">
        <f>IF(S1098="Complete",IF(AND(NOT(ISNA(VLOOKUP(CONCATENATE(F1098,G1098,H1098,I1098,J1098,K1098),'OMS Drop Downs'!G:G,1,FALSE))),IF(AND(G1098&lt;&gt;"C3",K1098&lt;&gt;"O5"),IF(SUM(COUNTIF(L1098:R1098,"Y"),COUNTIF(L1098:R1098,"N"))=0,"V","I"),IF(COUNTIF(L1098:R1098,"Y"),"V","I"))="V"),"Valid","Invalid")," ")</f>
        <v xml:space="preserve"> </v>
      </c>
      <c r="U1098"/>
    </row>
    <row r="1099" spans="1:21" x14ac:dyDescent="0.35">
      <c r="A1099" s="16"/>
      <c r="B1099" s="116"/>
      <c r="C1099" s="117"/>
      <c r="D1099" s="118"/>
      <c r="E1099" s="120"/>
      <c r="F1099" s="56"/>
      <c r="G1099" s="32"/>
      <c r="H1099" s="32"/>
      <c r="I1099" s="32"/>
      <c r="J1099" s="32"/>
      <c r="K1099" s="32"/>
      <c r="L1099" s="32"/>
      <c r="M1099" s="32"/>
      <c r="N1099" s="32"/>
      <c r="O1099" s="32"/>
      <c r="P1099" s="32"/>
      <c r="Q1099" s="32"/>
      <c r="R1099" s="32"/>
      <c r="S1099" s="25" t="str">
        <f>IF(COUNTA(B1099:R1099)=0,"",IF(AND(COUNTA(B1099)&gt;0, COUNTA(C1099)&gt;0, COUNTA(D1099)&gt;0, COUNTA(E1099)&gt;0, COUNTIF('OMS Drop Downs'!$C$2:$C$3,'OMS Response Form (ORF)'!F1099),COUNTIF('OMS Drop Downs'!$D$2:$D$5,'OMS Response Form (ORF)'!G1099),COUNTIF('OMS Drop Downs'!$A$2:$A$5,'OMS Response Form (ORF)'!H1099),COUNTIF('OMS Drop Downs'!$B$2:$B$4,'OMS Response Form (ORF)'!I1099),COUNTIF('OMS Drop Downs'!$A$2:$A$5,'OMS Response Form (ORF)'!J1099),COUNTIF('OMS Drop Downs'!$E$2:$E$7,'OMS Response Form (ORF)'!K1099),COUNTIF('OMS Drop Downs'!$B$2:$B$4,'OMS Response Form (ORF)'!L1099),COUNTIF('OMS Drop Downs'!$B$2:$B$4,'OMS Response Form (ORF)'!M1099),COUNTIF('OMS Drop Downs'!$B$2:$B$4,'OMS Response Form (ORF)'!N1099),COUNTIF('OMS Drop Downs'!$B$2:$B$4,'OMS Response Form (ORF)'!O1099), COUNTIF('OMS Drop Downs'!$B$2:$B$4,'OMS Response Form (ORF)'!P1099),COUNTIF('OMS Drop Downs'!$B$2:$B$4,'OMS Response Form (ORF)'!Q1099),COUNTIF('OMS Drop Downs'!$B$2:$B$4,'OMS Response Form (ORF)'!R1099)),"Complete","Incomplete"))</f>
        <v/>
      </c>
      <c r="T1099" s="26" t="str">
        <f>IF(S1099="Complete",IF(AND(NOT(ISNA(VLOOKUP(CONCATENATE(F1099,G1099,H1099,I1099,J1099,K1099),'OMS Drop Downs'!G:G,1,FALSE))),IF(AND(G1099&lt;&gt;"C3",K1099&lt;&gt;"O5"),IF(SUM(COUNTIF(L1099:R1099,"Y"),COUNTIF(L1099:R1099,"N"))=0,"V","I"),IF(COUNTIF(L1099:R1099,"Y"),"V","I"))="V"),"Valid","Invalid")," ")</f>
        <v xml:space="preserve"> </v>
      </c>
      <c r="U1099"/>
    </row>
    <row r="1100" spans="1:21" x14ac:dyDescent="0.35">
      <c r="A1100" s="16"/>
      <c r="B1100" s="116"/>
      <c r="C1100" s="117"/>
      <c r="D1100" s="118"/>
      <c r="E1100" s="120"/>
      <c r="F1100" s="56"/>
      <c r="G1100" s="32"/>
      <c r="H1100" s="32"/>
      <c r="I1100" s="32"/>
      <c r="J1100" s="32"/>
      <c r="K1100" s="32"/>
      <c r="L1100" s="32"/>
      <c r="M1100" s="32"/>
      <c r="N1100" s="32"/>
      <c r="O1100" s="32"/>
      <c r="P1100" s="32"/>
      <c r="Q1100" s="32"/>
      <c r="R1100" s="32"/>
      <c r="S1100" s="25" t="str">
        <f>IF(COUNTA(B1100:R1100)=0,"",IF(AND(COUNTA(B1100)&gt;0, COUNTA(C1100)&gt;0, COUNTA(D1100)&gt;0, COUNTA(E1100)&gt;0, COUNTIF('OMS Drop Downs'!$C$2:$C$3,'OMS Response Form (ORF)'!F1100),COUNTIF('OMS Drop Downs'!$D$2:$D$5,'OMS Response Form (ORF)'!G1100),COUNTIF('OMS Drop Downs'!$A$2:$A$5,'OMS Response Form (ORF)'!H1100),COUNTIF('OMS Drop Downs'!$B$2:$B$4,'OMS Response Form (ORF)'!I1100),COUNTIF('OMS Drop Downs'!$A$2:$A$5,'OMS Response Form (ORF)'!J1100),COUNTIF('OMS Drop Downs'!$E$2:$E$7,'OMS Response Form (ORF)'!K1100),COUNTIF('OMS Drop Downs'!$B$2:$B$4,'OMS Response Form (ORF)'!L1100),COUNTIF('OMS Drop Downs'!$B$2:$B$4,'OMS Response Form (ORF)'!M1100),COUNTIF('OMS Drop Downs'!$B$2:$B$4,'OMS Response Form (ORF)'!N1100),COUNTIF('OMS Drop Downs'!$B$2:$B$4,'OMS Response Form (ORF)'!O1100), COUNTIF('OMS Drop Downs'!$B$2:$B$4,'OMS Response Form (ORF)'!P1100),COUNTIF('OMS Drop Downs'!$B$2:$B$4,'OMS Response Form (ORF)'!Q1100),COUNTIF('OMS Drop Downs'!$B$2:$B$4,'OMS Response Form (ORF)'!R1100)),"Complete","Incomplete"))</f>
        <v/>
      </c>
      <c r="T1100" s="26" t="str">
        <f>IF(S1100="Complete",IF(AND(NOT(ISNA(VLOOKUP(CONCATENATE(F1100,G1100,H1100,I1100,J1100,K1100),'OMS Drop Downs'!G:G,1,FALSE))),IF(AND(G1100&lt;&gt;"C3",K1100&lt;&gt;"O5"),IF(SUM(COUNTIF(L1100:R1100,"Y"),COUNTIF(L1100:R1100,"N"))=0,"V","I"),IF(COUNTIF(L1100:R1100,"Y"),"V","I"))="V"),"Valid","Invalid")," ")</f>
        <v xml:space="preserve"> </v>
      </c>
      <c r="U1100"/>
    </row>
    <row r="1101" spans="1:21" x14ac:dyDescent="0.35">
      <c r="A1101" s="16"/>
      <c r="B1101" s="116"/>
      <c r="C1101" s="117"/>
      <c r="D1101" s="118"/>
      <c r="E1101" s="120"/>
      <c r="F1101" s="56"/>
      <c r="G1101" s="32"/>
      <c r="H1101" s="32"/>
      <c r="I1101" s="32"/>
      <c r="J1101" s="32"/>
      <c r="K1101" s="32"/>
      <c r="L1101" s="32"/>
      <c r="M1101" s="32"/>
      <c r="N1101" s="32"/>
      <c r="O1101" s="32"/>
      <c r="P1101" s="32"/>
      <c r="Q1101" s="32"/>
      <c r="R1101" s="32"/>
      <c r="S1101" s="25" t="str">
        <f>IF(COUNTA(B1101:R1101)=0,"",IF(AND(COUNTA(B1101)&gt;0, COUNTA(C1101)&gt;0, COUNTA(D1101)&gt;0, COUNTA(E1101)&gt;0, COUNTIF('OMS Drop Downs'!$C$2:$C$3,'OMS Response Form (ORF)'!F1101),COUNTIF('OMS Drop Downs'!$D$2:$D$5,'OMS Response Form (ORF)'!G1101),COUNTIF('OMS Drop Downs'!$A$2:$A$5,'OMS Response Form (ORF)'!H1101),COUNTIF('OMS Drop Downs'!$B$2:$B$4,'OMS Response Form (ORF)'!I1101),COUNTIF('OMS Drop Downs'!$A$2:$A$5,'OMS Response Form (ORF)'!J1101),COUNTIF('OMS Drop Downs'!$E$2:$E$7,'OMS Response Form (ORF)'!K1101),COUNTIF('OMS Drop Downs'!$B$2:$B$4,'OMS Response Form (ORF)'!L1101),COUNTIF('OMS Drop Downs'!$B$2:$B$4,'OMS Response Form (ORF)'!M1101),COUNTIF('OMS Drop Downs'!$B$2:$B$4,'OMS Response Form (ORF)'!N1101),COUNTIF('OMS Drop Downs'!$B$2:$B$4,'OMS Response Form (ORF)'!O1101), COUNTIF('OMS Drop Downs'!$B$2:$B$4,'OMS Response Form (ORF)'!P1101),COUNTIF('OMS Drop Downs'!$B$2:$B$4,'OMS Response Form (ORF)'!Q1101),COUNTIF('OMS Drop Downs'!$B$2:$B$4,'OMS Response Form (ORF)'!R1101)),"Complete","Incomplete"))</f>
        <v/>
      </c>
      <c r="T1101" s="26" t="str">
        <f>IF(S1101="Complete",IF(AND(NOT(ISNA(VLOOKUP(CONCATENATE(F1101,G1101,H1101,I1101,J1101,K1101),'OMS Drop Downs'!G:G,1,FALSE))),IF(AND(G1101&lt;&gt;"C3",K1101&lt;&gt;"O5"),IF(SUM(COUNTIF(L1101:R1101,"Y"),COUNTIF(L1101:R1101,"N"))=0,"V","I"),IF(COUNTIF(L1101:R1101,"Y"),"V","I"))="V"),"Valid","Invalid")," ")</f>
        <v xml:space="preserve"> </v>
      </c>
      <c r="U1101"/>
    </row>
    <row r="1102" spans="1:21" x14ac:dyDescent="0.35">
      <c r="A1102" s="16"/>
      <c r="B1102" s="116"/>
      <c r="C1102" s="117"/>
      <c r="D1102" s="118"/>
      <c r="E1102" s="120"/>
      <c r="F1102" s="56"/>
      <c r="G1102" s="32"/>
      <c r="H1102" s="32"/>
      <c r="I1102" s="32"/>
      <c r="J1102" s="32"/>
      <c r="K1102" s="32"/>
      <c r="L1102" s="32"/>
      <c r="M1102" s="32"/>
      <c r="N1102" s="32"/>
      <c r="O1102" s="32"/>
      <c r="P1102" s="32"/>
      <c r="Q1102" s="32"/>
      <c r="R1102" s="32"/>
      <c r="S1102" s="25" t="str">
        <f>IF(COUNTA(B1102:R1102)=0,"",IF(AND(COUNTA(B1102)&gt;0, COUNTA(C1102)&gt;0, COUNTA(D1102)&gt;0, COUNTA(E1102)&gt;0, COUNTIF('OMS Drop Downs'!$C$2:$C$3,'OMS Response Form (ORF)'!F1102),COUNTIF('OMS Drop Downs'!$D$2:$D$5,'OMS Response Form (ORF)'!G1102),COUNTIF('OMS Drop Downs'!$A$2:$A$5,'OMS Response Form (ORF)'!H1102),COUNTIF('OMS Drop Downs'!$B$2:$B$4,'OMS Response Form (ORF)'!I1102),COUNTIF('OMS Drop Downs'!$A$2:$A$5,'OMS Response Form (ORF)'!J1102),COUNTIF('OMS Drop Downs'!$E$2:$E$7,'OMS Response Form (ORF)'!K1102),COUNTIF('OMS Drop Downs'!$B$2:$B$4,'OMS Response Form (ORF)'!L1102),COUNTIF('OMS Drop Downs'!$B$2:$B$4,'OMS Response Form (ORF)'!M1102),COUNTIF('OMS Drop Downs'!$B$2:$B$4,'OMS Response Form (ORF)'!N1102),COUNTIF('OMS Drop Downs'!$B$2:$B$4,'OMS Response Form (ORF)'!O1102), COUNTIF('OMS Drop Downs'!$B$2:$B$4,'OMS Response Form (ORF)'!P1102),COUNTIF('OMS Drop Downs'!$B$2:$B$4,'OMS Response Form (ORF)'!Q1102),COUNTIF('OMS Drop Downs'!$B$2:$B$4,'OMS Response Form (ORF)'!R1102)),"Complete","Incomplete"))</f>
        <v/>
      </c>
      <c r="T1102" s="26" t="str">
        <f>IF(S1102="Complete",IF(AND(NOT(ISNA(VLOOKUP(CONCATENATE(F1102,G1102,H1102,I1102,J1102,K1102),'OMS Drop Downs'!G:G,1,FALSE))),IF(AND(G1102&lt;&gt;"C3",K1102&lt;&gt;"O5"),IF(SUM(COUNTIF(L1102:R1102,"Y"),COUNTIF(L1102:R1102,"N"))=0,"V","I"),IF(COUNTIF(L1102:R1102,"Y"),"V","I"))="V"),"Valid","Invalid")," ")</f>
        <v xml:space="preserve"> </v>
      </c>
      <c r="U1102"/>
    </row>
    <row r="1103" spans="1:21" x14ac:dyDescent="0.35">
      <c r="A1103" s="16"/>
      <c r="B1103" s="116"/>
      <c r="C1103" s="117"/>
      <c r="D1103" s="118"/>
      <c r="E1103" s="120"/>
      <c r="F1103" s="56"/>
      <c r="G1103" s="32"/>
      <c r="H1103" s="32"/>
      <c r="I1103" s="32"/>
      <c r="J1103" s="32"/>
      <c r="K1103" s="32"/>
      <c r="L1103" s="32"/>
      <c r="M1103" s="32"/>
      <c r="N1103" s="32"/>
      <c r="O1103" s="32"/>
      <c r="P1103" s="32"/>
      <c r="Q1103" s="32"/>
      <c r="R1103" s="32"/>
      <c r="S1103" s="25" t="str">
        <f>IF(COUNTA(B1103:R1103)=0,"",IF(AND(COUNTA(B1103)&gt;0, COUNTA(C1103)&gt;0, COUNTA(D1103)&gt;0, COUNTA(E1103)&gt;0, COUNTIF('OMS Drop Downs'!$C$2:$C$3,'OMS Response Form (ORF)'!F1103),COUNTIF('OMS Drop Downs'!$D$2:$D$5,'OMS Response Form (ORF)'!G1103),COUNTIF('OMS Drop Downs'!$A$2:$A$5,'OMS Response Form (ORF)'!H1103),COUNTIF('OMS Drop Downs'!$B$2:$B$4,'OMS Response Form (ORF)'!I1103),COUNTIF('OMS Drop Downs'!$A$2:$A$5,'OMS Response Form (ORF)'!J1103),COUNTIF('OMS Drop Downs'!$E$2:$E$7,'OMS Response Form (ORF)'!K1103),COUNTIF('OMS Drop Downs'!$B$2:$B$4,'OMS Response Form (ORF)'!L1103),COUNTIF('OMS Drop Downs'!$B$2:$B$4,'OMS Response Form (ORF)'!M1103),COUNTIF('OMS Drop Downs'!$B$2:$B$4,'OMS Response Form (ORF)'!N1103),COUNTIF('OMS Drop Downs'!$B$2:$B$4,'OMS Response Form (ORF)'!O1103), COUNTIF('OMS Drop Downs'!$B$2:$B$4,'OMS Response Form (ORF)'!P1103),COUNTIF('OMS Drop Downs'!$B$2:$B$4,'OMS Response Form (ORF)'!Q1103),COUNTIF('OMS Drop Downs'!$B$2:$B$4,'OMS Response Form (ORF)'!R1103)),"Complete","Incomplete"))</f>
        <v/>
      </c>
      <c r="T1103" s="26" t="str">
        <f>IF(S1103="Complete",IF(AND(NOT(ISNA(VLOOKUP(CONCATENATE(F1103,G1103,H1103,I1103,J1103,K1103),'OMS Drop Downs'!G:G,1,FALSE))),IF(AND(G1103&lt;&gt;"C3",K1103&lt;&gt;"O5"),IF(SUM(COUNTIF(L1103:R1103,"Y"),COUNTIF(L1103:R1103,"N"))=0,"V","I"),IF(COUNTIF(L1103:R1103,"Y"),"V","I"))="V"),"Valid","Invalid")," ")</f>
        <v xml:space="preserve"> </v>
      </c>
      <c r="U1103"/>
    </row>
    <row r="1104" spans="1:21" x14ac:dyDescent="0.35">
      <c r="A1104" s="16"/>
      <c r="B1104" s="116"/>
      <c r="C1104" s="117"/>
      <c r="D1104" s="118"/>
      <c r="E1104" s="120"/>
      <c r="F1104" s="56"/>
      <c r="G1104" s="32"/>
      <c r="H1104" s="32"/>
      <c r="I1104" s="32"/>
      <c r="J1104" s="32"/>
      <c r="K1104" s="32"/>
      <c r="L1104" s="32"/>
      <c r="M1104" s="32"/>
      <c r="N1104" s="32"/>
      <c r="O1104" s="32"/>
      <c r="P1104" s="32"/>
      <c r="Q1104" s="32"/>
      <c r="R1104" s="32"/>
      <c r="S1104" s="25" t="str">
        <f>IF(COUNTA(B1104:R1104)=0,"",IF(AND(COUNTA(B1104)&gt;0, COUNTA(C1104)&gt;0, COUNTA(D1104)&gt;0, COUNTA(E1104)&gt;0, COUNTIF('OMS Drop Downs'!$C$2:$C$3,'OMS Response Form (ORF)'!F1104),COUNTIF('OMS Drop Downs'!$D$2:$D$5,'OMS Response Form (ORF)'!G1104),COUNTIF('OMS Drop Downs'!$A$2:$A$5,'OMS Response Form (ORF)'!H1104),COUNTIF('OMS Drop Downs'!$B$2:$B$4,'OMS Response Form (ORF)'!I1104),COUNTIF('OMS Drop Downs'!$A$2:$A$5,'OMS Response Form (ORF)'!J1104),COUNTIF('OMS Drop Downs'!$E$2:$E$7,'OMS Response Form (ORF)'!K1104),COUNTIF('OMS Drop Downs'!$B$2:$B$4,'OMS Response Form (ORF)'!L1104),COUNTIF('OMS Drop Downs'!$B$2:$B$4,'OMS Response Form (ORF)'!M1104),COUNTIF('OMS Drop Downs'!$B$2:$B$4,'OMS Response Form (ORF)'!N1104),COUNTIF('OMS Drop Downs'!$B$2:$B$4,'OMS Response Form (ORF)'!O1104), COUNTIF('OMS Drop Downs'!$B$2:$B$4,'OMS Response Form (ORF)'!P1104),COUNTIF('OMS Drop Downs'!$B$2:$B$4,'OMS Response Form (ORF)'!Q1104),COUNTIF('OMS Drop Downs'!$B$2:$B$4,'OMS Response Form (ORF)'!R1104)),"Complete","Incomplete"))</f>
        <v/>
      </c>
      <c r="T1104" s="26" t="str">
        <f>IF(S1104="Complete",IF(AND(NOT(ISNA(VLOOKUP(CONCATENATE(F1104,G1104,H1104,I1104,J1104,K1104),'OMS Drop Downs'!G:G,1,FALSE))),IF(AND(G1104&lt;&gt;"C3",K1104&lt;&gt;"O5"),IF(SUM(COUNTIF(L1104:R1104,"Y"),COUNTIF(L1104:R1104,"N"))=0,"V","I"),IF(COUNTIF(L1104:R1104,"Y"),"V","I"))="V"),"Valid","Invalid")," ")</f>
        <v xml:space="preserve"> </v>
      </c>
      <c r="U1104"/>
    </row>
    <row r="1105" spans="1:21" x14ac:dyDescent="0.35">
      <c r="A1105" s="16"/>
      <c r="B1105" s="116"/>
      <c r="C1105" s="117"/>
      <c r="D1105" s="118"/>
      <c r="E1105" s="120"/>
      <c r="F1105" s="56"/>
      <c r="G1105" s="32"/>
      <c r="H1105" s="32"/>
      <c r="I1105" s="32"/>
      <c r="J1105" s="32"/>
      <c r="K1105" s="32"/>
      <c r="L1105" s="32"/>
      <c r="M1105" s="32"/>
      <c r="N1105" s="32"/>
      <c r="O1105" s="32"/>
      <c r="P1105" s="32"/>
      <c r="Q1105" s="32"/>
      <c r="R1105" s="32"/>
      <c r="S1105" s="25" t="str">
        <f>IF(COUNTA(B1105:R1105)=0,"",IF(AND(COUNTA(B1105)&gt;0, COUNTA(C1105)&gt;0, COUNTA(D1105)&gt;0, COUNTA(E1105)&gt;0, COUNTIF('OMS Drop Downs'!$C$2:$C$3,'OMS Response Form (ORF)'!F1105),COUNTIF('OMS Drop Downs'!$D$2:$D$5,'OMS Response Form (ORF)'!G1105),COUNTIF('OMS Drop Downs'!$A$2:$A$5,'OMS Response Form (ORF)'!H1105),COUNTIF('OMS Drop Downs'!$B$2:$B$4,'OMS Response Form (ORF)'!I1105),COUNTIF('OMS Drop Downs'!$A$2:$A$5,'OMS Response Form (ORF)'!J1105),COUNTIF('OMS Drop Downs'!$E$2:$E$7,'OMS Response Form (ORF)'!K1105),COUNTIF('OMS Drop Downs'!$B$2:$B$4,'OMS Response Form (ORF)'!L1105),COUNTIF('OMS Drop Downs'!$B$2:$B$4,'OMS Response Form (ORF)'!M1105),COUNTIF('OMS Drop Downs'!$B$2:$B$4,'OMS Response Form (ORF)'!N1105),COUNTIF('OMS Drop Downs'!$B$2:$B$4,'OMS Response Form (ORF)'!O1105), COUNTIF('OMS Drop Downs'!$B$2:$B$4,'OMS Response Form (ORF)'!P1105),COUNTIF('OMS Drop Downs'!$B$2:$B$4,'OMS Response Form (ORF)'!Q1105),COUNTIF('OMS Drop Downs'!$B$2:$B$4,'OMS Response Form (ORF)'!R1105)),"Complete","Incomplete"))</f>
        <v/>
      </c>
      <c r="T1105" s="26" t="str">
        <f>IF(S1105="Complete",IF(AND(NOT(ISNA(VLOOKUP(CONCATENATE(F1105,G1105,H1105,I1105,J1105,K1105),'OMS Drop Downs'!G:G,1,FALSE))),IF(AND(G1105&lt;&gt;"C3",K1105&lt;&gt;"O5"),IF(SUM(COUNTIF(L1105:R1105,"Y"),COUNTIF(L1105:R1105,"N"))=0,"V","I"),IF(COUNTIF(L1105:R1105,"Y"),"V","I"))="V"),"Valid","Invalid")," ")</f>
        <v xml:space="preserve"> </v>
      </c>
      <c r="U1105"/>
    </row>
    <row r="1106" spans="1:21" x14ac:dyDescent="0.35">
      <c r="A1106" s="16"/>
      <c r="B1106" s="116"/>
      <c r="C1106" s="117"/>
      <c r="D1106" s="118"/>
      <c r="E1106" s="120"/>
      <c r="F1106" s="56"/>
      <c r="G1106" s="32"/>
      <c r="H1106" s="32"/>
      <c r="I1106" s="32"/>
      <c r="J1106" s="32"/>
      <c r="K1106" s="32"/>
      <c r="L1106" s="32"/>
      <c r="M1106" s="32"/>
      <c r="N1106" s="32"/>
      <c r="O1106" s="32"/>
      <c r="P1106" s="32"/>
      <c r="Q1106" s="32"/>
      <c r="R1106" s="32"/>
      <c r="S1106" s="25" t="str">
        <f>IF(COUNTA(B1106:R1106)=0,"",IF(AND(COUNTA(B1106)&gt;0, COUNTA(C1106)&gt;0, COUNTA(D1106)&gt;0, COUNTA(E1106)&gt;0, COUNTIF('OMS Drop Downs'!$C$2:$C$3,'OMS Response Form (ORF)'!F1106),COUNTIF('OMS Drop Downs'!$D$2:$D$5,'OMS Response Form (ORF)'!G1106),COUNTIF('OMS Drop Downs'!$A$2:$A$5,'OMS Response Form (ORF)'!H1106),COUNTIF('OMS Drop Downs'!$B$2:$B$4,'OMS Response Form (ORF)'!I1106),COUNTIF('OMS Drop Downs'!$A$2:$A$5,'OMS Response Form (ORF)'!J1106),COUNTIF('OMS Drop Downs'!$E$2:$E$7,'OMS Response Form (ORF)'!K1106),COUNTIF('OMS Drop Downs'!$B$2:$B$4,'OMS Response Form (ORF)'!L1106),COUNTIF('OMS Drop Downs'!$B$2:$B$4,'OMS Response Form (ORF)'!M1106),COUNTIF('OMS Drop Downs'!$B$2:$B$4,'OMS Response Form (ORF)'!N1106),COUNTIF('OMS Drop Downs'!$B$2:$B$4,'OMS Response Form (ORF)'!O1106), COUNTIF('OMS Drop Downs'!$B$2:$B$4,'OMS Response Form (ORF)'!P1106),COUNTIF('OMS Drop Downs'!$B$2:$B$4,'OMS Response Form (ORF)'!Q1106),COUNTIF('OMS Drop Downs'!$B$2:$B$4,'OMS Response Form (ORF)'!R1106)),"Complete","Incomplete"))</f>
        <v/>
      </c>
      <c r="T1106" s="26" t="str">
        <f>IF(S1106="Complete",IF(AND(NOT(ISNA(VLOOKUP(CONCATENATE(F1106,G1106,H1106,I1106,J1106,K1106),'OMS Drop Downs'!G:G,1,FALSE))),IF(AND(G1106&lt;&gt;"C3",K1106&lt;&gt;"O5"),IF(SUM(COUNTIF(L1106:R1106,"Y"),COUNTIF(L1106:R1106,"N"))=0,"V","I"),IF(COUNTIF(L1106:R1106,"Y"),"V","I"))="V"),"Valid","Invalid")," ")</f>
        <v xml:space="preserve"> </v>
      </c>
      <c r="U1106"/>
    </row>
    <row r="1107" spans="1:21" x14ac:dyDescent="0.35">
      <c r="A1107" s="16"/>
      <c r="B1107" s="116"/>
      <c r="C1107" s="117"/>
      <c r="D1107" s="118"/>
      <c r="E1107" s="120"/>
      <c r="F1107" s="56"/>
      <c r="G1107" s="32"/>
      <c r="H1107" s="32"/>
      <c r="I1107" s="32"/>
      <c r="J1107" s="32"/>
      <c r="K1107" s="32"/>
      <c r="L1107" s="32"/>
      <c r="M1107" s="32"/>
      <c r="N1107" s="32"/>
      <c r="O1107" s="32"/>
      <c r="P1107" s="32"/>
      <c r="Q1107" s="32"/>
      <c r="R1107" s="32"/>
      <c r="S1107" s="25" t="str">
        <f>IF(COUNTA(B1107:R1107)=0,"",IF(AND(COUNTA(B1107)&gt;0, COUNTA(C1107)&gt;0, COUNTA(D1107)&gt;0, COUNTA(E1107)&gt;0, COUNTIF('OMS Drop Downs'!$C$2:$C$3,'OMS Response Form (ORF)'!F1107),COUNTIF('OMS Drop Downs'!$D$2:$D$5,'OMS Response Form (ORF)'!G1107),COUNTIF('OMS Drop Downs'!$A$2:$A$5,'OMS Response Form (ORF)'!H1107),COUNTIF('OMS Drop Downs'!$B$2:$B$4,'OMS Response Form (ORF)'!I1107),COUNTIF('OMS Drop Downs'!$A$2:$A$5,'OMS Response Form (ORF)'!J1107),COUNTIF('OMS Drop Downs'!$E$2:$E$7,'OMS Response Form (ORF)'!K1107),COUNTIF('OMS Drop Downs'!$B$2:$B$4,'OMS Response Form (ORF)'!L1107),COUNTIF('OMS Drop Downs'!$B$2:$B$4,'OMS Response Form (ORF)'!M1107),COUNTIF('OMS Drop Downs'!$B$2:$B$4,'OMS Response Form (ORF)'!N1107),COUNTIF('OMS Drop Downs'!$B$2:$B$4,'OMS Response Form (ORF)'!O1107), COUNTIF('OMS Drop Downs'!$B$2:$B$4,'OMS Response Form (ORF)'!P1107),COUNTIF('OMS Drop Downs'!$B$2:$B$4,'OMS Response Form (ORF)'!Q1107),COUNTIF('OMS Drop Downs'!$B$2:$B$4,'OMS Response Form (ORF)'!R1107)),"Complete","Incomplete"))</f>
        <v/>
      </c>
      <c r="T1107" s="26" t="str">
        <f>IF(S1107="Complete",IF(AND(NOT(ISNA(VLOOKUP(CONCATENATE(F1107,G1107,H1107,I1107,J1107,K1107),'OMS Drop Downs'!G:G,1,FALSE))),IF(AND(G1107&lt;&gt;"C3",K1107&lt;&gt;"O5"),IF(SUM(COUNTIF(L1107:R1107,"Y"),COUNTIF(L1107:R1107,"N"))=0,"V","I"),IF(COUNTIF(L1107:R1107,"Y"),"V","I"))="V"),"Valid","Invalid")," ")</f>
        <v xml:space="preserve"> </v>
      </c>
      <c r="U1107"/>
    </row>
    <row r="1108" spans="1:21" x14ac:dyDescent="0.35">
      <c r="A1108" s="16"/>
      <c r="B1108" s="116"/>
      <c r="C1108" s="117"/>
      <c r="D1108" s="118"/>
      <c r="E1108" s="120"/>
      <c r="F1108" s="56"/>
      <c r="G1108" s="32"/>
      <c r="H1108" s="32"/>
      <c r="I1108" s="32"/>
      <c r="J1108" s="32"/>
      <c r="K1108" s="32"/>
      <c r="L1108" s="32"/>
      <c r="M1108" s="32"/>
      <c r="N1108" s="32"/>
      <c r="O1108" s="32"/>
      <c r="P1108" s="32"/>
      <c r="Q1108" s="32"/>
      <c r="R1108" s="32"/>
      <c r="S1108" s="25" t="str">
        <f>IF(COUNTA(B1108:R1108)=0,"",IF(AND(COUNTA(B1108)&gt;0, COUNTA(C1108)&gt;0, COUNTA(D1108)&gt;0, COUNTA(E1108)&gt;0, COUNTIF('OMS Drop Downs'!$C$2:$C$3,'OMS Response Form (ORF)'!F1108),COUNTIF('OMS Drop Downs'!$D$2:$D$5,'OMS Response Form (ORF)'!G1108),COUNTIF('OMS Drop Downs'!$A$2:$A$5,'OMS Response Form (ORF)'!H1108),COUNTIF('OMS Drop Downs'!$B$2:$B$4,'OMS Response Form (ORF)'!I1108),COUNTIF('OMS Drop Downs'!$A$2:$A$5,'OMS Response Form (ORF)'!J1108),COUNTIF('OMS Drop Downs'!$E$2:$E$7,'OMS Response Form (ORF)'!K1108),COUNTIF('OMS Drop Downs'!$B$2:$B$4,'OMS Response Form (ORF)'!L1108),COUNTIF('OMS Drop Downs'!$B$2:$B$4,'OMS Response Form (ORF)'!M1108),COUNTIF('OMS Drop Downs'!$B$2:$B$4,'OMS Response Form (ORF)'!N1108),COUNTIF('OMS Drop Downs'!$B$2:$B$4,'OMS Response Form (ORF)'!O1108), COUNTIF('OMS Drop Downs'!$B$2:$B$4,'OMS Response Form (ORF)'!P1108),COUNTIF('OMS Drop Downs'!$B$2:$B$4,'OMS Response Form (ORF)'!Q1108),COUNTIF('OMS Drop Downs'!$B$2:$B$4,'OMS Response Form (ORF)'!R1108)),"Complete","Incomplete"))</f>
        <v/>
      </c>
      <c r="T1108" s="26" t="str">
        <f>IF(S1108="Complete",IF(AND(NOT(ISNA(VLOOKUP(CONCATENATE(F1108,G1108,H1108,I1108,J1108,K1108),'OMS Drop Downs'!G:G,1,FALSE))),IF(AND(G1108&lt;&gt;"C3",K1108&lt;&gt;"O5"),IF(SUM(COUNTIF(L1108:R1108,"Y"),COUNTIF(L1108:R1108,"N"))=0,"V","I"),IF(COUNTIF(L1108:R1108,"Y"),"V","I"))="V"),"Valid","Invalid")," ")</f>
        <v xml:space="preserve"> </v>
      </c>
      <c r="U1108"/>
    </row>
    <row r="1109" spans="1:21" x14ac:dyDescent="0.35">
      <c r="A1109" s="16"/>
      <c r="B1109" s="116"/>
      <c r="C1109" s="117"/>
      <c r="D1109" s="118"/>
      <c r="E1109" s="120"/>
      <c r="F1109" s="56"/>
      <c r="G1109" s="32"/>
      <c r="H1109" s="32"/>
      <c r="I1109" s="32"/>
      <c r="J1109" s="32"/>
      <c r="K1109" s="32"/>
      <c r="L1109" s="32"/>
      <c r="M1109" s="32"/>
      <c r="N1109" s="32"/>
      <c r="O1109" s="32"/>
      <c r="P1109" s="32"/>
      <c r="Q1109" s="32"/>
      <c r="R1109" s="32"/>
      <c r="S1109" s="25" t="str">
        <f>IF(COUNTA(B1109:R1109)=0,"",IF(AND(COUNTA(B1109)&gt;0, COUNTA(C1109)&gt;0, COUNTA(D1109)&gt;0, COUNTA(E1109)&gt;0, COUNTIF('OMS Drop Downs'!$C$2:$C$3,'OMS Response Form (ORF)'!F1109),COUNTIF('OMS Drop Downs'!$D$2:$D$5,'OMS Response Form (ORF)'!G1109),COUNTIF('OMS Drop Downs'!$A$2:$A$5,'OMS Response Form (ORF)'!H1109),COUNTIF('OMS Drop Downs'!$B$2:$B$4,'OMS Response Form (ORF)'!I1109),COUNTIF('OMS Drop Downs'!$A$2:$A$5,'OMS Response Form (ORF)'!J1109),COUNTIF('OMS Drop Downs'!$E$2:$E$7,'OMS Response Form (ORF)'!K1109),COUNTIF('OMS Drop Downs'!$B$2:$B$4,'OMS Response Form (ORF)'!L1109),COUNTIF('OMS Drop Downs'!$B$2:$B$4,'OMS Response Form (ORF)'!M1109),COUNTIF('OMS Drop Downs'!$B$2:$B$4,'OMS Response Form (ORF)'!N1109),COUNTIF('OMS Drop Downs'!$B$2:$B$4,'OMS Response Form (ORF)'!O1109), COUNTIF('OMS Drop Downs'!$B$2:$B$4,'OMS Response Form (ORF)'!P1109),COUNTIF('OMS Drop Downs'!$B$2:$B$4,'OMS Response Form (ORF)'!Q1109),COUNTIF('OMS Drop Downs'!$B$2:$B$4,'OMS Response Form (ORF)'!R1109)),"Complete","Incomplete"))</f>
        <v/>
      </c>
      <c r="T1109" s="26" t="str">
        <f>IF(S1109="Complete",IF(AND(NOT(ISNA(VLOOKUP(CONCATENATE(F1109,G1109,H1109,I1109,J1109,K1109),'OMS Drop Downs'!G:G,1,FALSE))),IF(AND(G1109&lt;&gt;"C3",K1109&lt;&gt;"O5"),IF(SUM(COUNTIF(L1109:R1109,"Y"),COUNTIF(L1109:R1109,"N"))=0,"V","I"),IF(COUNTIF(L1109:R1109,"Y"),"V","I"))="V"),"Valid","Invalid")," ")</f>
        <v xml:space="preserve"> </v>
      </c>
      <c r="U1109"/>
    </row>
    <row r="1110" spans="1:21" x14ac:dyDescent="0.35">
      <c r="A1110" s="16"/>
      <c r="B1110" s="116"/>
      <c r="C1110" s="117"/>
      <c r="D1110" s="118"/>
      <c r="E1110" s="120"/>
      <c r="F1110" s="56"/>
      <c r="G1110" s="32"/>
      <c r="H1110" s="32"/>
      <c r="I1110" s="32"/>
      <c r="J1110" s="32"/>
      <c r="K1110" s="32"/>
      <c r="L1110" s="32"/>
      <c r="M1110" s="32"/>
      <c r="N1110" s="32"/>
      <c r="O1110" s="32"/>
      <c r="P1110" s="32"/>
      <c r="Q1110" s="32"/>
      <c r="R1110" s="32"/>
      <c r="S1110" s="25" t="str">
        <f>IF(COUNTA(B1110:R1110)=0,"",IF(AND(COUNTA(B1110)&gt;0, COUNTA(C1110)&gt;0, COUNTA(D1110)&gt;0, COUNTA(E1110)&gt;0, COUNTIF('OMS Drop Downs'!$C$2:$C$3,'OMS Response Form (ORF)'!F1110),COUNTIF('OMS Drop Downs'!$D$2:$D$5,'OMS Response Form (ORF)'!G1110),COUNTIF('OMS Drop Downs'!$A$2:$A$5,'OMS Response Form (ORF)'!H1110),COUNTIF('OMS Drop Downs'!$B$2:$B$4,'OMS Response Form (ORF)'!I1110),COUNTIF('OMS Drop Downs'!$A$2:$A$5,'OMS Response Form (ORF)'!J1110),COUNTIF('OMS Drop Downs'!$E$2:$E$7,'OMS Response Form (ORF)'!K1110),COUNTIF('OMS Drop Downs'!$B$2:$B$4,'OMS Response Form (ORF)'!L1110),COUNTIF('OMS Drop Downs'!$B$2:$B$4,'OMS Response Form (ORF)'!M1110),COUNTIF('OMS Drop Downs'!$B$2:$B$4,'OMS Response Form (ORF)'!N1110),COUNTIF('OMS Drop Downs'!$B$2:$B$4,'OMS Response Form (ORF)'!O1110), COUNTIF('OMS Drop Downs'!$B$2:$B$4,'OMS Response Form (ORF)'!P1110),COUNTIF('OMS Drop Downs'!$B$2:$B$4,'OMS Response Form (ORF)'!Q1110),COUNTIF('OMS Drop Downs'!$B$2:$B$4,'OMS Response Form (ORF)'!R1110)),"Complete","Incomplete"))</f>
        <v/>
      </c>
      <c r="T1110" s="26" t="str">
        <f>IF(S1110="Complete",IF(AND(NOT(ISNA(VLOOKUP(CONCATENATE(F1110,G1110,H1110,I1110,J1110,K1110),'OMS Drop Downs'!G:G,1,FALSE))),IF(AND(G1110&lt;&gt;"C3",K1110&lt;&gt;"O5"),IF(SUM(COUNTIF(L1110:R1110,"Y"),COUNTIF(L1110:R1110,"N"))=0,"V","I"),IF(COUNTIF(L1110:R1110,"Y"),"V","I"))="V"),"Valid","Invalid")," ")</f>
        <v xml:space="preserve"> </v>
      </c>
      <c r="U1110"/>
    </row>
    <row r="1111" spans="1:21" x14ac:dyDescent="0.35">
      <c r="A1111" s="16"/>
      <c r="B1111" s="116"/>
      <c r="C1111" s="117"/>
      <c r="D1111" s="118"/>
      <c r="E1111" s="120"/>
      <c r="F1111" s="56"/>
      <c r="G1111" s="32"/>
      <c r="H1111" s="32"/>
      <c r="I1111" s="32"/>
      <c r="J1111" s="32"/>
      <c r="K1111" s="32"/>
      <c r="L1111" s="32"/>
      <c r="M1111" s="32"/>
      <c r="N1111" s="32"/>
      <c r="O1111" s="32"/>
      <c r="P1111" s="32"/>
      <c r="Q1111" s="32"/>
      <c r="R1111" s="32"/>
      <c r="S1111" s="25" t="str">
        <f>IF(COUNTA(B1111:R1111)=0,"",IF(AND(COUNTA(B1111)&gt;0, COUNTA(C1111)&gt;0, COUNTA(D1111)&gt;0, COUNTA(E1111)&gt;0, COUNTIF('OMS Drop Downs'!$C$2:$C$3,'OMS Response Form (ORF)'!F1111),COUNTIF('OMS Drop Downs'!$D$2:$D$5,'OMS Response Form (ORF)'!G1111),COUNTIF('OMS Drop Downs'!$A$2:$A$5,'OMS Response Form (ORF)'!H1111),COUNTIF('OMS Drop Downs'!$B$2:$B$4,'OMS Response Form (ORF)'!I1111),COUNTIF('OMS Drop Downs'!$A$2:$A$5,'OMS Response Form (ORF)'!J1111),COUNTIF('OMS Drop Downs'!$E$2:$E$7,'OMS Response Form (ORF)'!K1111),COUNTIF('OMS Drop Downs'!$B$2:$B$4,'OMS Response Form (ORF)'!L1111),COUNTIF('OMS Drop Downs'!$B$2:$B$4,'OMS Response Form (ORF)'!M1111),COUNTIF('OMS Drop Downs'!$B$2:$B$4,'OMS Response Form (ORF)'!N1111),COUNTIF('OMS Drop Downs'!$B$2:$B$4,'OMS Response Form (ORF)'!O1111), COUNTIF('OMS Drop Downs'!$B$2:$B$4,'OMS Response Form (ORF)'!P1111),COUNTIF('OMS Drop Downs'!$B$2:$B$4,'OMS Response Form (ORF)'!Q1111),COUNTIF('OMS Drop Downs'!$B$2:$B$4,'OMS Response Form (ORF)'!R1111)),"Complete","Incomplete"))</f>
        <v/>
      </c>
      <c r="T1111" s="26" t="str">
        <f>IF(S1111="Complete",IF(AND(NOT(ISNA(VLOOKUP(CONCATENATE(F1111,G1111,H1111,I1111,J1111,K1111),'OMS Drop Downs'!G:G,1,FALSE))),IF(AND(G1111&lt;&gt;"C3",K1111&lt;&gt;"O5"),IF(SUM(COUNTIF(L1111:R1111,"Y"),COUNTIF(L1111:R1111,"N"))=0,"V","I"),IF(COUNTIF(L1111:R1111,"Y"),"V","I"))="V"),"Valid","Invalid")," ")</f>
        <v xml:space="preserve"> </v>
      </c>
      <c r="U1111"/>
    </row>
    <row r="1112" spans="1:21" x14ac:dyDescent="0.35">
      <c r="A1112" s="16"/>
      <c r="B1112" s="116"/>
      <c r="C1112" s="117"/>
      <c r="D1112" s="118"/>
      <c r="E1112" s="120"/>
      <c r="F1112" s="56"/>
      <c r="G1112" s="32"/>
      <c r="H1112" s="32"/>
      <c r="I1112" s="32"/>
      <c r="J1112" s="32"/>
      <c r="K1112" s="32"/>
      <c r="L1112" s="32"/>
      <c r="M1112" s="32"/>
      <c r="N1112" s="32"/>
      <c r="O1112" s="32"/>
      <c r="P1112" s="32"/>
      <c r="Q1112" s="32"/>
      <c r="R1112" s="32"/>
      <c r="S1112" s="25" t="str">
        <f>IF(COUNTA(B1112:R1112)=0,"",IF(AND(COUNTA(B1112)&gt;0, COUNTA(C1112)&gt;0, COUNTA(D1112)&gt;0, COUNTA(E1112)&gt;0, COUNTIF('OMS Drop Downs'!$C$2:$C$3,'OMS Response Form (ORF)'!F1112),COUNTIF('OMS Drop Downs'!$D$2:$D$5,'OMS Response Form (ORF)'!G1112),COUNTIF('OMS Drop Downs'!$A$2:$A$5,'OMS Response Form (ORF)'!H1112),COUNTIF('OMS Drop Downs'!$B$2:$B$4,'OMS Response Form (ORF)'!I1112),COUNTIF('OMS Drop Downs'!$A$2:$A$5,'OMS Response Form (ORF)'!J1112),COUNTIF('OMS Drop Downs'!$E$2:$E$7,'OMS Response Form (ORF)'!K1112),COUNTIF('OMS Drop Downs'!$B$2:$B$4,'OMS Response Form (ORF)'!L1112),COUNTIF('OMS Drop Downs'!$B$2:$B$4,'OMS Response Form (ORF)'!M1112),COUNTIF('OMS Drop Downs'!$B$2:$B$4,'OMS Response Form (ORF)'!N1112),COUNTIF('OMS Drop Downs'!$B$2:$B$4,'OMS Response Form (ORF)'!O1112), COUNTIF('OMS Drop Downs'!$B$2:$B$4,'OMS Response Form (ORF)'!P1112),COUNTIF('OMS Drop Downs'!$B$2:$B$4,'OMS Response Form (ORF)'!Q1112),COUNTIF('OMS Drop Downs'!$B$2:$B$4,'OMS Response Form (ORF)'!R1112)),"Complete","Incomplete"))</f>
        <v/>
      </c>
      <c r="T1112" s="26" t="str">
        <f>IF(S1112="Complete",IF(AND(NOT(ISNA(VLOOKUP(CONCATENATE(F1112,G1112,H1112,I1112,J1112,K1112),'OMS Drop Downs'!G:G,1,FALSE))),IF(AND(G1112&lt;&gt;"C3",K1112&lt;&gt;"O5"),IF(SUM(COUNTIF(L1112:R1112,"Y"),COUNTIF(L1112:R1112,"N"))=0,"V","I"),IF(COUNTIF(L1112:R1112,"Y"),"V","I"))="V"),"Valid","Invalid")," ")</f>
        <v xml:space="preserve"> </v>
      </c>
      <c r="U1112"/>
    </row>
    <row r="1113" spans="1:21" x14ac:dyDescent="0.35">
      <c r="A1113" s="16"/>
      <c r="B1113" s="116"/>
      <c r="C1113" s="117"/>
      <c r="D1113" s="118"/>
      <c r="E1113" s="120"/>
      <c r="F1113" s="56"/>
      <c r="G1113" s="32"/>
      <c r="H1113" s="32"/>
      <c r="I1113" s="32"/>
      <c r="J1113" s="32"/>
      <c r="K1113" s="32"/>
      <c r="L1113" s="32"/>
      <c r="M1113" s="32"/>
      <c r="N1113" s="32"/>
      <c r="O1113" s="32"/>
      <c r="P1113" s="32"/>
      <c r="Q1113" s="32"/>
      <c r="R1113" s="32"/>
      <c r="S1113" s="25" t="str">
        <f>IF(COUNTA(B1113:R1113)=0,"",IF(AND(COUNTA(B1113)&gt;0, COUNTA(C1113)&gt;0, COUNTA(D1113)&gt;0, COUNTA(E1113)&gt;0, COUNTIF('OMS Drop Downs'!$C$2:$C$3,'OMS Response Form (ORF)'!F1113),COUNTIF('OMS Drop Downs'!$D$2:$D$5,'OMS Response Form (ORF)'!G1113),COUNTIF('OMS Drop Downs'!$A$2:$A$5,'OMS Response Form (ORF)'!H1113),COUNTIF('OMS Drop Downs'!$B$2:$B$4,'OMS Response Form (ORF)'!I1113),COUNTIF('OMS Drop Downs'!$A$2:$A$5,'OMS Response Form (ORF)'!J1113),COUNTIF('OMS Drop Downs'!$E$2:$E$7,'OMS Response Form (ORF)'!K1113),COUNTIF('OMS Drop Downs'!$B$2:$B$4,'OMS Response Form (ORF)'!L1113),COUNTIF('OMS Drop Downs'!$B$2:$B$4,'OMS Response Form (ORF)'!M1113),COUNTIF('OMS Drop Downs'!$B$2:$B$4,'OMS Response Form (ORF)'!N1113),COUNTIF('OMS Drop Downs'!$B$2:$B$4,'OMS Response Form (ORF)'!O1113), COUNTIF('OMS Drop Downs'!$B$2:$B$4,'OMS Response Form (ORF)'!P1113),COUNTIF('OMS Drop Downs'!$B$2:$B$4,'OMS Response Form (ORF)'!Q1113),COUNTIF('OMS Drop Downs'!$B$2:$B$4,'OMS Response Form (ORF)'!R1113)),"Complete","Incomplete"))</f>
        <v/>
      </c>
      <c r="T1113" s="26" t="str">
        <f>IF(S1113="Complete",IF(AND(NOT(ISNA(VLOOKUP(CONCATENATE(F1113,G1113,H1113,I1113,J1113,K1113),'OMS Drop Downs'!G:G,1,FALSE))),IF(AND(G1113&lt;&gt;"C3",K1113&lt;&gt;"O5"),IF(SUM(COUNTIF(L1113:R1113,"Y"),COUNTIF(L1113:R1113,"N"))=0,"V","I"),IF(COUNTIF(L1113:R1113,"Y"),"V","I"))="V"),"Valid","Invalid")," ")</f>
        <v xml:space="preserve"> </v>
      </c>
      <c r="U1113"/>
    </row>
    <row r="1114" spans="1:21" x14ac:dyDescent="0.35">
      <c r="A1114" s="16"/>
      <c r="B1114" s="116"/>
      <c r="C1114" s="117"/>
      <c r="D1114" s="118"/>
      <c r="E1114" s="120"/>
      <c r="F1114" s="56"/>
      <c r="G1114" s="32"/>
      <c r="H1114" s="32"/>
      <c r="I1114" s="32"/>
      <c r="J1114" s="32"/>
      <c r="K1114" s="32"/>
      <c r="L1114" s="32"/>
      <c r="M1114" s="32"/>
      <c r="N1114" s="32"/>
      <c r="O1114" s="32"/>
      <c r="P1114" s="32"/>
      <c r="Q1114" s="32"/>
      <c r="R1114" s="32"/>
      <c r="S1114" s="25" t="str">
        <f>IF(COUNTA(B1114:R1114)=0,"",IF(AND(COUNTA(B1114)&gt;0, COUNTA(C1114)&gt;0, COUNTA(D1114)&gt;0, COUNTA(E1114)&gt;0, COUNTIF('OMS Drop Downs'!$C$2:$C$3,'OMS Response Form (ORF)'!F1114),COUNTIF('OMS Drop Downs'!$D$2:$D$5,'OMS Response Form (ORF)'!G1114),COUNTIF('OMS Drop Downs'!$A$2:$A$5,'OMS Response Form (ORF)'!H1114),COUNTIF('OMS Drop Downs'!$B$2:$B$4,'OMS Response Form (ORF)'!I1114),COUNTIF('OMS Drop Downs'!$A$2:$A$5,'OMS Response Form (ORF)'!J1114),COUNTIF('OMS Drop Downs'!$E$2:$E$7,'OMS Response Form (ORF)'!K1114),COUNTIF('OMS Drop Downs'!$B$2:$B$4,'OMS Response Form (ORF)'!L1114),COUNTIF('OMS Drop Downs'!$B$2:$B$4,'OMS Response Form (ORF)'!M1114),COUNTIF('OMS Drop Downs'!$B$2:$B$4,'OMS Response Form (ORF)'!N1114),COUNTIF('OMS Drop Downs'!$B$2:$B$4,'OMS Response Form (ORF)'!O1114), COUNTIF('OMS Drop Downs'!$B$2:$B$4,'OMS Response Form (ORF)'!P1114),COUNTIF('OMS Drop Downs'!$B$2:$B$4,'OMS Response Form (ORF)'!Q1114),COUNTIF('OMS Drop Downs'!$B$2:$B$4,'OMS Response Form (ORF)'!R1114)),"Complete","Incomplete"))</f>
        <v/>
      </c>
      <c r="T1114" s="26" t="str">
        <f>IF(S1114="Complete",IF(AND(NOT(ISNA(VLOOKUP(CONCATENATE(F1114,G1114,H1114,I1114,J1114,K1114),'OMS Drop Downs'!G:G,1,FALSE))),IF(AND(G1114&lt;&gt;"C3",K1114&lt;&gt;"O5"),IF(SUM(COUNTIF(L1114:R1114,"Y"),COUNTIF(L1114:R1114,"N"))=0,"V","I"),IF(COUNTIF(L1114:R1114,"Y"),"V","I"))="V"),"Valid","Invalid")," ")</f>
        <v xml:space="preserve"> </v>
      </c>
      <c r="U1114"/>
    </row>
    <row r="1115" spans="1:21" x14ac:dyDescent="0.35">
      <c r="A1115" s="16"/>
      <c r="B1115" s="116"/>
      <c r="C1115" s="117"/>
      <c r="D1115" s="118"/>
      <c r="E1115" s="120"/>
      <c r="F1115" s="56"/>
      <c r="G1115" s="32"/>
      <c r="H1115" s="32"/>
      <c r="I1115" s="32"/>
      <c r="J1115" s="32"/>
      <c r="K1115" s="32"/>
      <c r="L1115" s="32"/>
      <c r="M1115" s="32"/>
      <c r="N1115" s="32"/>
      <c r="O1115" s="32"/>
      <c r="P1115" s="32"/>
      <c r="Q1115" s="32"/>
      <c r="R1115" s="32"/>
      <c r="S1115" s="25" t="str">
        <f>IF(COUNTA(B1115:R1115)=0,"",IF(AND(COUNTA(B1115)&gt;0, COUNTA(C1115)&gt;0, COUNTA(D1115)&gt;0, COUNTA(E1115)&gt;0, COUNTIF('OMS Drop Downs'!$C$2:$C$3,'OMS Response Form (ORF)'!F1115),COUNTIF('OMS Drop Downs'!$D$2:$D$5,'OMS Response Form (ORF)'!G1115),COUNTIF('OMS Drop Downs'!$A$2:$A$5,'OMS Response Form (ORF)'!H1115),COUNTIF('OMS Drop Downs'!$B$2:$B$4,'OMS Response Form (ORF)'!I1115),COUNTIF('OMS Drop Downs'!$A$2:$A$5,'OMS Response Form (ORF)'!J1115),COUNTIF('OMS Drop Downs'!$E$2:$E$7,'OMS Response Form (ORF)'!K1115),COUNTIF('OMS Drop Downs'!$B$2:$B$4,'OMS Response Form (ORF)'!L1115),COUNTIF('OMS Drop Downs'!$B$2:$B$4,'OMS Response Form (ORF)'!M1115),COUNTIF('OMS Drop Downs'!$B$2:$B$4,'OMS Response Form (ORF)'!N1115),COUNTIF('OMS Drop Downs'!$B$2:$B$4,'OMS Response Form (ORF)'!O1115), COUNTIF('OMS Drop Downs'!$B$2:$B$4,'OMS Response Form (ORF)'!P1115),COUNTIF('OMS Drop Downs'!$B$2:$B$4,'OMS Response Form (ORF)'!Q1115),COUNTIF('OMS Drop Downs'!$B$2:$B$4,'OMS Response Form (ORF)'!R1115)),"Complete","Incomplete"))</f>
        <v/>
      </c>
      <c r="T1115" s="26" t="str">
        <f>IF(S1115="Complete",IF(AND(NOT(ISNA(VLOOKUP(CONCATENATE(F1115,G1115,H1115,I1115,J1115,K1115),'OMS Drop Downs'!G:G,1,FALSE))),IF(AND(G1115&lt;&gt;"C3",K1115&lt;&gt;"O5"),IF(SUM(COUNTIF(L1115:R1115,"Y"),COUNTIF(L1115:R1115,"N"))=0,"V","I"),IF(COUNTIF(L1115:R1115,"Y"),"V","I"))="V"),"Valid","Invalid")," ")</f>
        <v xml:space="preserve"> </v>
      </c>
      <c r="U1115"/>
    </row>
    <row r="1116" spans="1:21" x14ac:dyDescent="0.35">
      <c r="A1116" s="16"/>
      <c r="B1116" s="116"/>
      <c r="C1116" s="117"/>
      <c r="D1116" s="118"/>
      <c r="E1116" s="120"/>
      <c r="F1116" s="56"/>
      <c r="G1116" s="32"/>
      <c r="H1116" s="32"/>
      <c r="I1116" s="32"/>
      <c r="J1116" s="32"/>
      <c r="K1116" s="32"/>
      <c r="L1116" s="32"/>
      <c r="M1116" s="32"/>
      <c r="N1116" s="32"/>
      <c r="O1116" s="32"/>
      <c r="P1116" s="32"/>
      <c r="Q1116" s="32"/>
      <c r="R1116" s="32"/>
      <c r="S1116" s="25" t="str">
        <f>IF(COUNTA(B1116:R1116)=0,"",IF(AND(COUNTA(B1116)&gt;0, COUNTA(C1116)&gt;0, COUNTA(D1116)&gt;0, COUNTA(E1116)&gt;0, COUNTIF('OMS Drop Downs'!$C$2:$C$3,'OMS Response Form (ORF)'!F1116),COUNTIF('OMS Drop Downs'!$D$2:$D$5,'OMS Response Form (ORF)'!G1116),COUNTIF('OMS Drop Downs'!$A$2:$A$5,'OMS Response Form (ORF)'!H1116),COUNTIF('OMS Drop Downs'!$B$2:$B$4,'OMS Response Form (ORF)'!I1116),COUNTIF('OMS Drop Downs'!$A$2:$A$5,'OMS Response Form (ORF)'!J1116),COUNTIF('OMS Drop Downs'!$E$2:$E$7,'OMS Response Form (ORF)'!K1116),COUNTIF('OMS Drop Downs'!$B$2:$B$4,'OMS Response Form (ORF)'!L1116),COUNTIF('OMS Drop Downs'!$B$2:$B$4,'OMS Response Form (ORF)'!M1116),COUNTIF('OMS Drop Downs'!$B$2:$B$4,'OMS Response Form (ORF)'!N1116),COUNTIF('OMS Drop Downs'!$B$2:$B$4,'OMS Response Form (ORF)'!O1116), COUNTIF('OMS Drop Downs'!$B$2:$B$4,'OMS Response Form (ORF)'!P1116),COUNTIF('OMS Drop Downs'!$B$2:$B$4,'OMS Response Form (ORF)'!Q1116),COUNTIF('OMS Drop Downs'!$B$2:$B$4,'OMS Response Form (ORF)'!R1116)),"Complete","Incomplete"))</f>
        <v/>
      </c>
      <c r="T1116" s="26" t="str">
        <f>IF(S1116="Complete",IF(AND(NOT(ISNA(VLOOKUP(CONCATENATE(F1116,G1116,H1116,I1116,J1116,K1116),'OMS Drop Downs'!G:G,1,FALSE))),IF(AND(G1116&lt;&gt;"C3",K1116&lt;&gt;"O5"),IF(SUM(COUNTIF(L1116:R1116,"Y"),COUNTIF(L1116:R1116,"N"))=0,"V","I"),IF(COUNTIF(L1116:R1116,"Y"),"V","I"))="V"),"Valid","Invalid")," ")</f>
        <v xml:space="preserve"> </v>
      </c>
      <c r="U1116"/>
    </row>
    <row r="1117" spans="1:21" x14ac:dyDescent="0.35">
      <c r="A1117" s="16"/>
      <c r="B1117" s="116"/>
      <c r="C1117" s="117"/>
      <c r="D1117" s="118"/>
      <c r="E1117" s="120"/>
      <c r="F1117" s="56"/>
      <c r="G1117" s="32"/>
      <c r="H1117" s="32"/>
      <c r="I1117" s="32"/>
      <c r="J1117" s="32"/>
      <c r="K1117" s="32"/>
      <c r="L1117" s="32"/>
      <c r="M1117" s="32"/>
      <c r="N1117" s="32"/>
      <c r="O1117" s="32"/>
      <c r="P1117" s="32"/>
      <c r="Q1117" s="32"/>
      <c r="R1117" s="32"/>
      <c r="S1117" s="25" t="str">
        <f>IF(COUNTA(B1117:R1117)=0,"",IF(AND(COUNTA(B1117)&gt;0, COUNTA(C1117)&gt;0, COUNTA(D1117)&gt;0, COUNTA(E1117)&gt;0, COUNTIF('OMS Drop Downs'!$C$2:$C$3,'OMS Response Form (ORF)'!F1117),COUNTIF('OMS Drop Downs'!$D$2:$D$5,'OMS Response Form (ORF)'!G1117),COUNTIF('OMS Drop Downs'!$A$2:$A$5,'OMS Response Form (ORF)'!H1117),COUNTIF('OMS Drop Downs'!$B$2:$B$4,'OMS Response Form (ORF)'!I1117),COUNTIF('OMS Drop Downs'!$A$2:$A$5,'OMS Response Form (ORF)'!J1117),COUNTIF('OMS Drop Downs'!$E$2:$E$7,'OMS Response Form (ORF)'!K1117),COUNTIF('OMS Drop Downs'!$B$2:$B$4,'OMS Response Form (ORF)'!L1117),COUNTIF('OMS Drop Downs'!$B$2:$B$4,'OMS Response Form (ORF)'!M1117),COUNTIF('OMS Drop Downs'!$B$2:$B$4,'OMS Response Form (ORF)'!N1117),COUNTIF('OMS Drop Downs'!$B$2:$B$4,'OMS Response Form (ORF)'!O1117), COUNTIF('OMS Drop Downs'!$B$2:$B$4,'OMS Response Form (ORF)'!P1117),COUNTIF('OMS Drop Downs'!$B$2:$B$4,'OMS Response Form (ORF)'!Q1117),COUNTIF('OMS Drop Downs'!$B$2:$B$4,'OMS Response Form (ORF)'!R1117)),"Complete","Incomplete"))</f>
        <v/>
      </c>
      <c r="T1117" s="26" t="str">
        <f>IF(S1117="Complete",IF(AND(NOT(ISNA(VLOOKUP(CONCATENATE(F1117,G1117,H1117,I1117,J1117,K1117),'OMS Drop Downs'!G:G,1,FALSE))),IF(AND(G1117&lt;&gt;"C3",K1117&lt;&gt;"O5"),IF(SUM(COUNTIF(L1117:R1117,"Y"),COUNTIF(L1117:R1117,"N"))=0,"V","I"),IF(COUNTIF(L1117:R1117,"Y"),"V","I"))="V"),"Valid","Invalid")," ")</f>
        <v xml:space="preserve"> </v>
      </c>
      <c r="U1117"/>
    </row>
    <row r="1118" spans="1:21" x14ac:dyDescent="0.35">
      <c r="A1118" s="16"/>
      <c r="B1118" s="116"/>
      <c r="C1118" s="117"/>
      <c r="D1118" s="118"/>
      <c r="E1118" s="120"/>
      <c r="F1118" s="56"/>
      <c r="G1118" s="32"/>
      <c r="H1118" s="32"/>
      <c r="I1118" s="32"/>
      <c r="J1118" s="32"/>
      <c r="K1118" s="32"/>
      <c r="L1118" s="32"/>
      <c r="M1118" s="32"/>
      <c r="N1118" s="32"/>
      <c r="O1118" s="32"/>
      <c r="P1118" s="32"/>
      <c r="Q1118" s="32"/>
      <c r="R1118" s="32"/>
      <c r="S1118" s="25" t="str">
        <f>IF(COUNTA(B1118:R1118)=0,"",IF(AND(COUNTA(B1118)&gt;0, COUNTA(C1118)&gt;0, COUNTA(D1118)&gt;0, COUNTA(E1118)&gt;0, COUNTIF('OMS Drop Downs'!$C$2:$C$3,'OMS Response Form (ORF)'!F1118),COUNTIF('OMS Drop Downs'!$D$2:$D$5,'OMS Response Form (ORF)'!G1118),COUNTIF('OMS Drop Downs'!$A$2:$A$5,'OMS Response Form (ORF)'!H1118),COUNTIF('OMS Drop Downs'!$B$2:$B$4,'OMS Response Form (ORF)'!I1118),COUNTIF('OMS Drop Downs'!$A$2:$A$5,'OMS Response Form (ORF)'!J1118),COUNTIF('OMS Drop Downs'!$E$2:$E$7,'OMS Response Form (ORF)'!K1118),COUNTIF('OMS Drop Downs'!$B$2:$B$4,'OMS Response Form (ORF)'!L1118),COUNTIF('OMS Drop Downs'!$B$2:$B$4,'OMS Response Form (ORF)'!M1118),COUNTIF('OMS Drop Downs'!$B$2:$B$4,'OMS Response Form (ORF)'!N1118),COUNTIF('OMS Drop Downs'!$B$2:$B$4,'OMS Response Form (ORF)'!O1118), COUNTIF('OMS Drop Downs'!$B$2:$B$4,'OMS Response Form (ORF)'!P1118),COUNTIF('OMS Drop Downs'!$B$2:$B$4,'OMS Response Form (ORF)'!Q1118),COUNTIF('OMS Drop Downs'!$B$2:$B$4,'OMS Response Form (ORF)'!R1118)),"Complete","Incomplete"))</f>
        <v/>
      </c>
      <c r="T1118" s="26" t="str">
        <f>IF(S1118="Complete",IF(AND(NOT(ISNA(VLOOKUP(CONCATENATE(F1118,G1118,H1118,I1118,J1118,K1118),'OMS Drop Downs'!G:G,1,FALSE))),IF(AND(G1118&lt;&gt;"C3",K1118&lt;&gt;"O5"),IF(SUM(COUNTIF(L1118:R1118,"Y"),COUNTIF(L1118:R1118,"N"))=0,"V","I"),IF(COUNTIF(L1118:R1118,"Y"),"V","I"))="V"),"Valid","Invalid")," ")</f>
        <v xml:space="preserve"> </v>
      </c>
      <c r="U1118"/>
    </row>
    <row r="1119" spans="1:21" x14ac:dyDescent="0.35">
      <c r="A1119" s="16"/>
      <c r="B1119" s="116"/>
      <c r="C1119" s="117"/>
      <c r="D1119" s="118"/>
      <c r="E1119" s="120"/>
      <c r="F1119" s="56"/>
      <c r="G1119" s="32"/>
      <c r="H1119" s="32"/>
      <c r="I1119" s="32"/>
      <c r="J1119" s="32"/>
      <c r="K1119" s="32"/>
      <c r="L1119" s="32"/>
      <c r="M1119" s="32"/>
      <c r="N1119" s="32"/>
      <c r="O1119" s="32"/>
      <c r="P1119" s="32"/>
      <c r="Q1119" s="32"/>
      <c r="R1119" s="32"/>
      <c r="S1119" s="25" t="str">
        <f>IF(COUNTA(B1119:R1119)=0,"",IF(AND(COUNTA(B1119)&gt;0, COUNTA(C1119)&gt;0, COUNTA(D1119)&gt;0, COUNTA(E1119)&gt;0, COUNTIF('OMS Drop Downs'!$C$2:$C$3,'OMS Response Form (ORF)'!F1119),COUNTIF('OMS Drop Downs'!$D$2:$D$5,'OMS Response Form (ORF)'!G1119),COUNTIF('OMS Drop Downs'!$A$2:$A$5,'OMS Response Form (ORF)'!H1119),COUNTIF('OMS Drop Downs'!$B$2:$B$4,'OMS Response Form (ORF)'!I1119),COUNTIF('OMS Drop Downs'!$A$2:$A$5,'OMS Response Form (ORF)'!J1119),COUNTIF('OMS Drop Downs'!$E$2:$E$7,'OMS Response Form (ORF)'!K1119),COUNTIF('OMS Drop Downs'!$B$2:$B$4,'OMS Response Form (ORF)'!L1119),COUNTIF('OMS Drop Downs'!$B$2:$B$4,'OMS Response Form (ORF)'!M1119),COUNTIF('OMS Drop Downs'!$B$2:$B$4,'OMS Response Form (ORF)'!N1119),COUNTIF('OMS Drop Downs'!$B$2:$B$4,'OMS Response Form (ORF)'!O1119), COUNTIF('OMS Drop Downs'!$B$2:$B$4,'OMS Response Form (ORF)'!P1119),COUNTIF('OMS Drop Downs'!$B$2:$B$4,'OMS Response Form (ORF)'!Q1119),COUNTIF('OMS Drop Downs'!$B$2:$B$4,'OMS Response Form (ORF)'!R1119)),"Complete","Incomplete"))</f>
        <v/>
      </c>
      <c r="T1119" s="26" t="str">
        <f>IF(S1119="Complete",IF(AND(NOT(ISNA(VLOOKUP(CONCATENATE(F1119,G1119,H1119,I1119,J1119,K1119),'OMS Drop Downs'!G:G,1,FALSE))),IF(AND(G1119&lt;&gt;"C3",K1119&lt;&gt;"O5"),IF(SUM(COUNTIF(L1119:R1119,"Y"),COUNTIF(L1119:R1119,"N"))=0,"V","I"),IF(COUNTIF(L1119:R1119,"Y"),"V","I"))="V"),"Valid","Invalid")," ")</f>
        <v xml:space="preserve"> </v>
      </c>
      <c r="U1119"/>
    </row>
    <row r="1120" spans="1:21" x14ac:dyDescent="0.35">
      <c r="A1120" s="16"/>
      <c r="B1120" s="116"/>
      <c r="C1120" s="117"/>
      <c r="D1120" s="118"/>
      <c r="E1120" s="120"/>
      <c r="F1120" s="56"/>
      <c r="G1120" s="32"/>
      <c r="H1120" s="32"/>
      <c r="I1120" s="32"/>
      <c r="J1120" s="32"/>
      <c r="K1120" s="32"/>
      <c r="L1120" s="32"/>
      <c r="M1120" s="32"/>
      <c r="N1120" s="32"/>
      <c r="O1120" s="32"/>
      <c r="P1120" s="32"/>
      <c r="Q1120" s="32"/>
      <c r="R1120" s="32"/>
      <c r="S1120" s="25" t="str">
        <f>IF(COUNTA(B1120:R1120)=0,"",IF(AND(COUNTA(B1120)&gt;0, COUNTA(C1120)&gt;0, COUNTA(D1120)&gt;0, COUNTA(E1120)&gt;0, COUNTIF('OMS Drop Downs'!$C$2:$C$3,'OMS Response Form (ORF)'!F1120),COUNTIF('OMS Drop Downs'!$D$2:$D$5,'OMS Response Form (ORF)'!G1120),COUNTIF('OMS Drop Downs'!$A$2:$A$5,'OMS Response Form (ORF)'!H1120),COUNTIF('OMS Drop Downs'!$B$2:$B$4,'OMS Response Form (ORF)'!I1120),COUNTIF('OMS Drop Downs'!$A$2:$A$5,'OMS Response Form (ORF)'!J1120),COUNTIF('OMS Drop Downs'!$E$2:$E$7,'OMS Response Form (ORF)'!K1120),COUNTIF('OMS Drop Downs'!$B$2:$B$4,'OMS Response Form (ORF)'!L1120),COUNTIF('OMS Drop Downs'!$B$2:$B$4,'OMS Response Form (ORF)'!M1120),COUNTIF('OMS Drop Downs'!$B$2:$B$4,'OMS Response Form (ORF)'!N1120),COUNTIF('OMS Drop Downs'!$B$2:$B$4,'OMS Response Form (ORF)'!O1120), COUNTIF('OMS Drop Downs'!$B$2:$B$4,'OMS Response Form (ORF)'!P1120),COUNTIF('OMS Drop Downs'!$B$2:$B$4,'OMS Response Form (ORF)'!Q1120),COUNTIF('OMS Drop Downs'!$B$2:$B$4,'OMS Response Form (ORF)'!R1120)),"Complete","Incomplete"))</f>
        <v/>
      </c>
      <c r="T1120" s="26" t="str">
        <f>IF(S1120="Complete",IF(AND(NOT(ISNA(VLOOKUP(CONCATENATE(F1120,G1120,H1120,I1120,J1120,K1120),'OMS Drop Downs'!G:G,1,FALSE))),IF(AND(G1120&lt;&gt;"C3",K1120&lt;&gt;"O5"),IF(SUM(COUNTIF(L1120:R1120,"Y"),COUNTIF(L1120:R1120,"N"))=0,"V","I"),IF(COUNTIF(L1120:R1120,"Y"),"V","I"))="V"),"Valid","Invalid")," ")</f>
        <v xml:space="preserve"> </v>
      </c>
      <c r="U1120"/>
    </row>
    <row r="1121" spans="1:21" x14ac:dyDescent="0.35">
      <c r="A1121" s="16"/>
      <c r="B1121" s="116"/>
      <c r="C1121" s="117"/>
      <c r="D1121" s="118"/>
      <c r="E1121" s="120"/>
      <c r="F1121" s="56"/>
      <c r="G1121" s="32"/>
      <c r="H1121" s="32"/>
      <c r="I1121" s="32"/>
      <c r="J1121" s="32"/>
      <c r="K1121" s="32"/>
      <c r="L1121" s="32"/>
      <c r="M1121" s="32"/>
      <c r="N1121" s="32"/>
      <c r="O1121" s="32"/>
      <c r="P1121" s="32"/>
      <c r="Q1121" s="32"/>
      <c r="R1121" s="32"/>
      <c r="S1121" s="25" t="str">
        <f>IF(COUNTA(B1121:R1121)=0,"",IF(AND(COUNTA(B1121)&gt;0, COUNTA(C1121)&gt;0, COUNTA(D1121)&gt;0, COUNTA(E1121)&gt;0, COUNTIF('OMS Drop Downs'!$C$2:$C$3,'OMS Response Form (ORF)'!F1121),COUNTIF('OMS Drop Downs'!$D$2:$D$5,'OMS Response Form (ORF)'!G1121),COUNTIF('OMS Drop Downs'!$A$2:$A$5,'OMS Response Form (ORF)'!H1121),COUNTIF('OMS Drop Downs'!$B$2:$B$4,'OMS Response Form (ORF)'!I1121),COUNTIF('OMS Drop Downs'!$A$2:$A$5,'OMS Response Form (ORF)'!J1121),COUNTIF('OMS Drop Downs'!$E$2:$E$7,'OMS Response Form (ORF)'!K1121),COUNTIF('OMS Drop Downs'!$B$2:$B$4,'OMS Response Form (ORF)'!L1121),COUNTIF('OMS Drop Downs'!$B$2:$B$4,'OMS Response Form (ORF)'!M1121),COUNTIF('OMS Drop Downs'!$B$2:$B$4,'OMS Response Form (ORF)'!N1121),COUNTIF('OMS Drop Downs'!$B$2:$B$4,'OMS Response Form (ORF)'!O1121), COUNTIF('OMS Drop Downs'!$B$2:$B$4,'OMS Response Form (ORF)'!P1121),COUNTIF('OMS Drop Downs'!$B$2:$B$4,'OMS Response Form (ORF)'!Q1121),COUNTIF('OMS Drop Downs'!$B$2:$B$4,'OMS Response Form (ORF)'!R1121)),"Complete","Incomplete"))</f>
        <v/>
      </c>
      <c r="T1121" s="26" t="str">
        <f>IF(S1121="Complete",IF(AND(NOT(ISNA(VLOOKUP(CONCATENATE(F1121,G1121,H1121,I1121,J1121,K1121),'OMS Drop Downs'!G:G,1,FALSE))),IF(AND(G1121&lt;&gt;"C3",K1121&lt;&gt;"O5"),IF(SUM(COUNTIF(L1121:R1121,"Y"),COUNTIF(L1121:R1121,"N"))=0,"V","I"),IF(COUNTIF(L1121:R1121,"Y"),"V","I"))="V"),"Valid","Invalid")," ")</f>
        <v xml:space="preserve"> </v>
      </c>
      <c r="U1121"/>
    </row>
    <row r="1122" spans="1:21" x14ac:dyDescent="0.35">
      <c r="A1122" s="16"/>
      <c r="B1122" s="116"/>
      <c r="C1122" s="117"/>
      <c r="D1122" s="118"/>
      <c r="E1122" s="120"/>
      <c r="F1122" s="56"/>
      <c r="G1122" s="32"/>
      <c r="H1122" s="32"/>
      <c r="I1122" s="32"/>
      <c r="J1122" s="32"/>
      <c r="K1122" s="32"/>
      <c r="L1122" s="32"/>
      <c r="M1122" s="32"/>
      <c r="N1122" s="32"/>
      <c r="O1122" s="32"/>
      <c r="P1122" s="32"/>
      <c r="Q1122" s="32"/>
      <c r="R1122" s="32"/>
      <c r="S1122" s="25" t="str">
        <f>IF(COUNTA(B1122:R1122)=0,"",IF(AND(COUNTA(B1122)&gt;0, COUNTA(C1122)&gt;0, COUNTA(D1122)&gt;0, COUNTA(E1122)&gt;0, COUNTIF('OMS Drop Downs'!$C$2:$C$3,'OMS Response Form (ORF)'!F1122),COUNTIF('OMS Drop Downs'!$D$2:$D$5,'OMS Response Form (ORF)'!G1122),COUNTIF('OMS Drop Downs'!$A$2:$A$5,'OMS Response Form (ORF)'!H1122),COUNTIF('OMS Drop Downs'!$B$2:$B$4,'OMS Response Form (ORF)'!I1122),COUNTIF('OMS Drop Downs'!$A$2:$A$5,'OMS Response Form (ORF)'!J1122),COUNTIF('OMS Drop Downs'!$E$2:$E$7,'OMS Response Form (ORF)'!K1122),COUNTIF('OMS Drop Downs'!$B$2:$B$4,'OMS Response Form (ORF)'!L1122),COUNTIF('OMS Drop Downs'!$B$2:$B$4,'OMS Response Form (ORF)'!M1122),COUNTIF('OMS Drop Downs'!$B$2:$B$4,'OMS Response Form (ORF)'!N1122),COUNTIF('OMS Drop Downs'!$B$2:$B$4,'OMS Response Form (ORF)'!O1122), COUNTIF('OMS Drop Downs'!$B$2:$B$4,'OMS Response Form (ORF)'!P1122),COUNTIF('OMS Drop Downs'!$B$2:$B$4,'OMS Response Form (ORF)'!Q1122),COUNTIF('OMS Drop Downs'!$B$2:$B$4,'OMS Response Form (ORF)'!R1122)),"Complete","Incomplete"))</f>
        <v/>
      </c>
      <c r="T1122" s="26" t="str">
        <f>IF(S1122="Complete",IF(AND(NOT(ISNA(VLOOKUP(CONCATENATE(F1122,G1122,H1122,I1122,J1122,K1122),'OMS Drop Downs'!G:G,1,FALSE))),IF(AND(G1122&lt;&gt;"C3",K1122&lt;&gt;"O5"),IF(SUM(COUNTIF(L1122:R1122,"Y"),COUNTIF(L1122:R1122,"N"))=0,"V","I"),IF(COUNTIF(L1122:R1122,"Y"),"V","I"))="V"),"Valid","Invalid")," ")</f>
        <v xml:space="preserve"> </v>
      </c>
      <c r="U1122"/>
    </row>
    <row r="1123" spans="1:21" x14ac:dyDescent="0.35">
      <c r="A1123" s="16"/>
      <c r="B1123" s="116"/>
      <c r="C1123" s="117"/>
      <c r="D1123" s="118"/>
      <c r="E1123" s="120"/>
      <c r="F1123" s="56"/>
      <c r="G1123" s="32"/>
      <c r="H1123" s="32"/>
      <c r="I1123" s="32"/>
      <c r="J1123" s="32"/>
      <c r="K1123" s="32"/>
      <c r="L1123" s="32"/>
      <c r="M1123" s="32"/>
      <c r="N1123" s="32"/>
      <c r="O1123" s="32"/>
      <c r="P1123" s="32"/>
      <c r="Q1123" s="32"/>
      <c r="R1123" s="32"/>
      <c r="S1123" s="25" t="str">
        <f>IF(COUNTA(B1123:R1123)=0,"",IF(AND(COUNTA(B1123)&gt;0, COUNTA(C1123)&gt;0, COUNTA(D1123)&gt;0, COUNTA(E1123)&gt;0, COUNTIF('OMS Drop Downs'!$C$2:$C$3,'OMS Response Form (ORF)'!F1123),COUNTIF('OMS Drop Downs'!$D$2:$D$5,'OMS Response Form (ORF)'!G1123),COUNTIF('OMS Drop Downs'!$A$2:$A$5,'OMS Response Form (ORF)'!H1123),COUNTIF('OMS Drop Downs'!$B$2:$B$4,'OMS Response Form (ORF)'!I1123),COUNTIF('OMS Drop Downs'!$A$2:$A$5,'OMS Response Form (ORF)'!J1123),COUNTIF('OMS Drop Downs'!$E$2:$E$7,'OMS Response Form (ORF)'!K1123),COUNTIF('OMS Drop Downs'!$B$2:$B$4,'OMS Response Form (ORF)'!L1123),COUNTIF('OMS Drop Downs'!$B$2:$B$4,'OMS Response Form (ORF)'!M1123),COUNTIF('OMS Drop Downs'!$B$2:$B$4,'OMS Response Form (ORF)'!N1123),COUNTIF('OMS Drop Downs'!$B$2:$B$4,'OMS Response Form (ORF)'!O1123), COUNTIF('OMS Drop Downs'!$B$2:$B$4,'OMS Response Form (ORF)'!P1123),COUNTIF('OMS Drop Downs'!$B$2:$B$4,'OMS Response Form (ORF)'!Q1123),COUNTIF('OMS Drop Downs'!$B$2:$B$4,'OMS Response Form (ORF)'!R1123)),"Complete","Incomplete"))</f>
        <v/>
      </c>
      <c r="T1123" s="26" t="str">
        <f>IF(S1123="Complete",IF(AND(NOT(ISNA(VLOOKUP(CONCATENATE(F1123,G1123,H1123,I1123,J1123,K1123),'OMS Drop Downs'!G:G,1,FALSE))),IF(AND(G1123&lt;&gt;"C3",K1123&lt;&gt;"O5"),IF(SUM(COUNTIF(L1123:R1123,"Y"),COUNTIF(L1123:R1123,"N"))=0,"V","I"),IF(COUNTIF(L1123:R1123,"Y"),"V","I"))="V"),"Valid","Invalid")," ")</f>
        <v xml:space="preserve"> </v>
      </c>
      <c r="U1123"/>
    </row>
    <row r="1124" spans="1:21" x14ac:dyDescent="0.35">
      <c r="A1124" s="16"/>
      <c r="B1124" s="116"/>
      <c r="C1124" s="117"/>
      <c r="D1124" s="118"/>
      <c r="E1124" s="120"/>
      <c r="F1124" s="56"/>
      <c r="G1124" s="32"/>
      <c r="H1124" s="32"/>
      <c r="I1124" s="32"/>
      <c r="J1124" s="32"/>
      <c r="K1124" s="32"/>
      <c r="L1124" s="32"/>
      <c r="M1124" s="32"/>
      <c r="N1124" s="32"/>
      <c r="O1124" s="32"/>
      <c r="P1124" s="32"/>
      <c r="Q1124" s="32"/>
      <c r="R1124" s="32"/>
      <c r="S1124" s="25" t="str">
        <f>IF(COUNTA(B1124:R1124)=0,"",IF(AND(COUNTA(B1124)&gt;0, COUNTA(C1124)&gt;0, COUNTA(D1124)&gt;0, COUNTA(E1124)&gt;0, COUNTIF('OMS Drop Downs'!$C$2:$C$3,'OMS Response Form (ORF)'!F1124),COUNTIF('OMS Drop Downs'!$D$2:$D$5,'OMS Response Form (ORF)'!G1124),COUNTIF('OMS Drop Downs'!$A$2:$A$5,'OMS Response Form (ORF)'!H1124),COUNTIF('OMS Drop Downs'!$B$2:$B$4,'OMS Response Form (ORF)'!I1124),COUNTIF('OMS Drop Downs'!$A$2:$A$5,'OMS Response Form (ORF)'!J1124),COUNTIF('OMS Drop Downs'!$E$2:$E$7,'OMS Response Form (ORF)'!K1124),COUNTIF('OMS Drop Downs'!$B$2:$B$4,'OMS Response Form (ORF)'!L1124),COUNTIF('OMS Drop Downs'!$B$2:$B$4,'OMS Response Form (ORF)'!M1124),COUNTIF('OMS Drop Downs'!$B$2:$B$4,'OMS Response Form (ORF)'!N1124),COUNTIF('OMS Drop Downs'!$B$2:$B$4,'OMS Response Form (ORF)'!O1124), COUNTIF('OMS Drop Downs'!$B$2:$B$4,'OMS Response Form (ORF)'!P1124),COUNTIF('OMS Drop Downs'!$B$2:$B$4,'OMS Response Form (ORF)'!Q1124),COUNTIF('OMS Drop Downs'!$B$2:$B$4,'OMS Response Form (ORF)'!R1124)),"Complete","Incomplete"))</f>
        <v/>
      </c>
      <c r="T1124" s="26" t="str">
        <f>IF(S1124="Complete",IF(AND(NOT(ISNA(VLOOKUP(CONCATENATE(F1124,G1124,H1124,I1124,J1124,K1124),'OMS Drop Downs'!G:G,1,FALSE))),IF(AND(G1124&lt;&gt;"C3",K1124&lt;&gt;"O5"),IF(SUM(COUNTIF(L1124:R1124,"Y"),COUNTIF(L1124:R1124,"N"))=0,"V","I"),IF(COUNTIF(L1124:R1124,"Y"),"V","I"))="V"),"Valid","Invalid")," ")</f>
        <v xml:space="preserve"> </v>
      </c>
      <c r="U1124"/>
    </row>
    <row r="1125" spans="1:21" x14ac:dyDescent="0.35">
      <c r="A1125" s="16"/>
      <c r="B1125" s="116"/>
      <c r="C1125" s="117"/>
      <c r="D1125" s="118"/>
      <c r="E1125" s="120"/>
      <c r="F1125" s="56"/>
      <c r="G1125" s="32"/>
      <c r="H1125" s="32"/>
      <c r="I1125" s="32"/>
      <c r="J1125" s="32"/>
      <c r="K1125" s="32"/>
      <c r="L1125" s="32"/>
      <c r="M1125" s="32"/>
      <c r="N1125" s="32"/>
      <c r="O1125" s="32"/>
      <c r="P1125" s="32"/>
      <c r="Q1125" s="32"/>
      <c r="R1125" s="32"/>
      <c r="S1125" s="25" t="str">
        <f>IF(COUNTA(B1125:R1125)=0,"",IF(AND(COUNTA(B1125)&gt;0, COUNTA(C1125)&gt;0, COUNTA(D1125)&gt;0, COUNTA(E1125)&gt;0, COUNTIF('OMS Drop Downs'!$C$2:$C$3,'OMS Response Form (ORF)'!F1125),COUNTIF('OMS Drop Downs'!$D$2:$D$5,'OMS Response Form (ORF)'!G1125),COUNTIF('OMS Drop Downs'!$A$2:$A$5,'OMS Response Form (ORF)'!H1125),COUNTIF('OMS Drop Downs'!$B$2:$B$4,'OMS Response Form (ORF)'!I1125),COUNTIF('OMS Drop Downs'!$A$2:$A$5,'OMS Response Form (ORF)'!J1125),COUNTIF('OMS Drop Downs'!$E$2:$E$7,'OMS Response Form (ORF)'!K1125),COUNTIF('OMS Drop Downs'!$B$2:$B$4,'OMS Response Form (ORF)'!L1125),COUNTIF('OMS Drop Downs'!$B$2:$B$4,'OMS Response Form (ORF)'!M1125),COUNTIF('OMS Drop Downs'!$B$2:$B$4,'OMS Response Form (ORF)'!N1125),COUNTIF('OMS Drop Downs'!$B$2:$B$4,'OMS Response Form (ORF)'!O1125), COUNTIF('OMS Drop Downs'!$B$2:$B$4,'OMS Response Form (ORF)'!P1125),COUNTIF('OMS Drop Downs'!$B$2:$B$4,'OMS Response Form (ORF)'!Q1125),COUNTIF('OMS Drop Downs'!$B$2:$B$4,'OMS Response Form (ORF)'!R1125)),"Complete","Incomplete"))</f>
        <v/>
      </c>
      <c r="T1125" s="26" t="str">
        <f>IF(S1125="Complete",IF(AND(NOT(ISNA(VLOOKUP(CONCATENATE(F1125,G1125,H1125,I1125,J1125,K1125),'OMS Drop Downs'!G:G,1,FALSE))),IF(AND(G1125&lt;&gt;"C3",K1125&lt;&gt;"O5"),IF(SUM(COUNTIF(L1125:R1125,"Y"),COUNTIF(L1125:R1125,"N"))=0,"V","I"),IF(COUNTIF(L1125:R1125,"Y"),"V","I"))="V"),"Valid","Invalid")," ")</f>
        <v xml:space="preserve"> </v>
      </c>
      <c r="U1125"/>
    </row>
    <row r="1126" spans="1:21" x14ac:dyDescent="0.35">
      <c r="A1126" s="16"/>
      <c r="B1126" s="116"/>
      <c r="C1126" s="117"/>
      <c r="D1126" s="118"/>
      <c r="E1126" s="120"/>
      <c r="F1126" s="56"/>
      <c r="G1126" s="32"/>
      <c r="H1126" s="32"/>
      <c r="I1126" s="32"/>
      <c r="J1126" s="32"/>
      <c r="K1126" s="32"/>
      <c r="L1126" s="32"/>
      <c r="M1126" s="32"/>
      <c r="N1126" s="32"/>
      <c r="O1126" s="32"/>
      <c r="P1126" s="32"/>
      <c r="Q1126" s="32"/>
      <c r="R1126" s="32"/>
      <c r="S1126" s="25" t="str">
        <f>IF(COUNTA(B1126:R1126)=0,"",IF(AND(COUNTA(B1126)&gt;0, COUNTA(C1126)&gt;0, COUNTA(D1126)&gt;0, COUNTA(E1126)&gt;0, COUNTIF('OMS Drop Downs'!$C$2:$C$3,'OMS Response Form (ORF)'!F1126),COUNTIF('OMS Drop Downs'!$D$2:$D$5,'OMS Response Form (ORF)'!G1126),COUNTIF('OMS Drop Downs'!$A$2:$A$5,'OMS Response Form (ORF)'!H1126),COUNTIF('OMS Drop Downs'!$B$2:$B$4,'OMS Response Form (ORF)'!I1126),COUNTIF('OMS Drop Downs'!$A$2:$A$5,'OMS Response Form (ORF)'!J1126),COUNTIF('OMS Drop Downs'!$E$2:$E$7,'OMS Response Form (ORF)'!K1126),COUNTIF('OMS Drop Downs'!$B$2:$B$4,'OMS Response Form (ORF)'!L1126),COUNTIF('OMS Drop Downs'!$B$2:$B$4,'OMS Response Form (ORF)'!M1126),COUNTIF('OMS Drop Downs'!$B$2:$B$4,'OMS Response Form (ORF)'!N1126),COUNTIF('OMS Drop Downs'!$B$2:$B$4,'OMS Response Form (ORF)'!O1126), COUNTIF('OMS Drop Downs'!$B$2:$B$4,'OMS Response Form (ORF)'!P1126),COUNTIF('OMS Drop Downs'!$B$2:$B$4,'OMS Response Form (ORF)'!Q1126),COUNTIF('OMS Drop Downs'!$B$2:$B$4,'OMS Response Form (ORF)'!R1126)),"Complete","Incomplete"))</f>
        <v/>
      </c>
      <c r="T1126" s="26" t="str">
        <f>IF(S1126="Complete",IF(AND(NOT(ISNA(VLOOKUP(CONCATENATE(F1126,G1126,H1126,I1126,J1126,K1126),'OMS Drop Downs'!G:G,1,FALSE))),IF(AND(G1126&lt;&gt;"C3",K1126&lt;&gt;"O5"),IF(SUM(COUNTIF(L1126:R1126,"Y"),COUNTIF(L1126:R1126,"N"))=0,"V","I"),IF(COUNTIF(L1126:R1126,"Y"),"V","I"))="V"),"Valid","Invalid")," ")</f>
        <v xml:space="preserve"> </v>
      </c>
      <c r="U1126"/>
    </row>
    <row r="1127" spans="1:21" x14ac:dyDescent="0.35">
      <c r="A1127" s="16"/>
      <c r="B1127" s="116"/>
      <c r="C1127" s="117"/>
      <c r="D1127" s="118"/>
      <c r="E1127" s="120"/>
      <c r="F1127" s="56"/>
      <c r="G1127" s="32"/>
      <c r="H1127" s="32"/>
      <c r="I1127" s="32"/>
      <c r="J1127" s="32"/>
      <c r="K1127" s="32"/>
      <c r="L1127" s="32"/>
      <c r="M1127" s="32"/>
      <c r="N1127" s="32"/>
      <c r="O1127" s="32"/>
      <c r="P1127" s="32"/>
      <c r="Q1127" s="32"/>
      <c r="R1127" s="32"/>
      <c r="S1127" s="25" t="str">
        <f>IF(COUNTA(B1127:R1127)=0,"",IF(AND(COUNTA(B1127)&gt;0, COUNTA(C1127)&gt;0, COUNTA(D1127)&gt;0, COUNTA(E1127)&gt;0, COUNTIF('OMS Drop Downs'!$C$2:$C$3,'OMS Response Form (ORF)'!F1127),COUNTIF('OMS Drop Downs'!$D$2:$D$5,'OMS Response Form (ORF)'!G1127),COUNTIF('OMS Drop Downs'!$A$2:$A$5,'OMS Response Form (ORF)'!H1127),COUNTIF('OMS Drop Downs'!$B$2:$B$4,'OMS Response Form (ORF)'!I1127),COUNTIF('OMS Drop Downs'!$A$2:$A$5,'OMS Response Form (ORF)'!J1127),COUNTIF('OMS Drop Downs'!$E$2:$E$7,'OMS Response Form (ORF)'!K1127),COUNTIF('OMS Drop Downs'!$B$2:$B$4,'OMS Response Form (ORF)'!L1127),COUNTIF('OMS Drop Downs'!$B$2:$B$4,'OMS Response Form (ORF)'!M1127),COUNTIF('OMS Drop Downs'!$B$2:$B$4,'OMS Response Form (ORF)'!N1127),COUNTIF('OMS Drop Downs'!$B$2:$B$4,'OMS Response Form (ORF)'!O1127), COUNTIF('OMS Drop Downs'!$B$2:$B$4,'OMS Response Form (ORF)'!P1127),COUNTIF('OMS Drop Downs'!$B$2:$B$4,'OMS Response Form (ORF)'!Q1127),COUNTIF('OMS Drop Downs'!$B$2:$B$4,'OMS Response Form (ORF)'!R1127)),"Complete","Incomplete"))</f>
        <v/>
      </c>
      <c r="T1127" s="26" t="str">
        <f>IF(S1127="Complete",IF(AND(NOT(ISNA(VLOOKUP(CONCATENATE(F1127,G1127,H1127,I1127,J1127,K1127),'OMS Drop Downs'!G:G,1,FALSE))),IF(AND(G1127&lt;&gt;"C3",K1127&lt;&gt;"O5"),IF(SUM(COUNTIF(L1127:R1127,"Y"),COUNTIF(L1127:R1127,"N"))=0,"V","I"),IF(COUNTIF(L1127:R1127,"Y"),"V","I"))="V"),"Valid","Invalid")," ")</f>
        <v xml:space="preserve"> </v>
      </c>
      <c r="U1127"/>
    </row>
    <row r="1128" spans="1:21" x14ac:dyDescent="0.35">
      <c r="A1128" s="16"/>
      <c r="B1128" s="116"/>
      <c r="C1128" s="117"/>
      <c r="D1128" s="118"/>
      <c r="E1128" s="120"/>
      <c r="F1128" s="56"/>
      <c r="G1128" s="32"/>
      <c r="H1128" s="32"/>
      <c r="I1128" s="32"/>
      <c r="J1128" s="32"/>
      <c r="K1128" s="32"/>
      <c r="L1128" s="32"/>
      <c r="M1128" s="32"/>
      <c r="N1128" s="32"/>
      <c r="O1128" s="32"/>
      <c r="P1128" s="32"/>
      <c r="Q1128" s="32"/>
      <c r="R1128" s="32"/>
      <c r="S1128" s="25" t="str">
        <f>IF(COUNTA(B1128:R1128)=0,"",IF(AND(COUNTA(B1128)&gt;0, COUNTA(C1128)&gt;0, COUNTA(D1128)&gt;0, COUNTA(E1128)&gt;0, COUNTIF('OMS Drop Downs'!$C$2:$C$3,'OMS Response Form (ORF)'!F1128),COUNTIF('OMS Drop Downs'!$D$2:$D$5,'OMS Response Form (ORF)'!G1128),COUNTIF('OMS Drop Downs'!$A$2:$A$5,'OMS Response Form (ORF)'!H1128),COUNTIF('OMS Drop Downs'!$B$2:$B$4,'OMS Response Form (ORF)'!I1128),COUNTIF('OMS Drop Downs'!$A$2:$A$5,'OMS Response Form (ORF)'!J1128),COUNTIF('OMS Drop Downs'!$E$2:$E$7,'OMS Response Form (ORF)'!K1128),COUNTIF('OMS Drop Downs'!$B$2:$B$4,'OMS Response Form (ORF)'!L1128),COUNTIF('OMS Drop Downs'!$B$2:$B$4,'OMS Response Form (ORF)'!M1128),COUNTIF('OMS Drop Downs'!$B$2:$B$4,'OMS Response Form (ORF)'!N1128),COUNTIF('OMS Drop Downs'!$B$2:$B$4,'OMS Response Form (ORF)'!O1128), COUNTIF('OMS Drop Downs'!$B$2:$B$4,'OMS Response Form (ORF)'!P1128),COUNTIF('OMS Drop Downs'!$B$2:$B$4,'OMS Response Form (ORF)'!Q1128),COUNTIF('OMS Drop Downs'!$B$2:$B$4,'OMS Response Form (ORF)'!R1128)),"Complete","Incomplete"))</f>
        <v/>
      </c>
      <c r="T1128" s="26" t="str">
        <f>IF(S1128="Complete",IF(AND(NOT(ISNA(VLOOKUP(CONCATENATE(F1128,G1128,H1128,I1128,J1128,K1128),'OMS Drop Downs'!G:G,1,FALSE))),IF(AND(G1128&lt;&gt;"C3",K1128&lt;&gt;"O5"),IF(SUM(COUNTIF(L1128:R1128,"Y"),COUNTIF(L1128:R1128,"N"))=0,"V","I"),IF(COUNTIF(L1128:R1128,"Y"),"V","I"))="V"),"Valid","Invalid")," ")</f>
        <v xml:space="preserve"> </v>
      </c>
      <c r="U1128"/>
    </row>
    <row r="1129" spans="1:21" x14ac:dyDescent="0.35">
      <c r="A1129" s="16"/>
      <c r="B1129" s="116"/>
      <c r="C1129" s="117"/>
      <c r="D1129" s="118"/>
      <c r="E1129" s="120"/>
      <c r="F1129" s="56"/>
      <c r="G1129" s="32"/>
      <c r="H1129" s="32"/>
      <c r="I1129" s="32"/>
      <c r="J1129" s="32"/>
      <c r="K1129" s="32"/>
      <c r="L1129" s="32"/>
      <c r="M1129" s="32"/>
      <c r="N1129" s="32"/>
      <c r="O1129" s="32"/>
      <c r="P1129" s="32"/>
      <c r="Q1129" s="32"/>
      <c r="R1129" s="32"/>
      <c r="S1129" s="25" t="str">
        <f>IF(COUNTA(B1129:R1129)=0,"",IF(AND(COUNTA(B1129)&gt;0, COUNTA(C1129)&gt;0, COUNTA(D1129)&gt;0, COUNTA(E1129)&gt;0, COUNTIF('OMS Drop Downs'!$C$2:$C$3,'OMS Response Form (ORF)'!F1129),COUNTIF('OMS Drop Downs'!$D$2:$D$5,'OMS Response Form (ORF)'!G1129),COUNTIF('OMS Drop Downs'!$A$2:$A$5,'OMS Response Form (ORF)'!H1129),COUNTIF('OMS Drop Downs'!$B$2:$B$4,'OMS Response Form (ORF)'!I1129),COUNTIF('OMS Drop Downs'!$A$2:$A$5,'OMS Response Form (ORF)'!J1129),COUNTIF('OMS Drop Downs'!$E$2:$E$7,'OMS Response Form (ORF)'!K1129),COUNTIF('OMS Drop Downs'!$B$2:$B$4,'OMS Response Form (ORF)'!L1129),COUNTIF('OMS Drop Downs'!$B$2:$B$4,'OMS Response Form (ORF)'!M1129),COUNTIF('OMS Drop Downs'!$B$2:$B$4,'OMS Response Form (ORF)'!N1129),COUNTIF('OMS Drop Downs'!$B$2:$B$4,'OMS Response Form (ORF)'!O1129), COUNTIF('OMS Drop Downs'!$B$2:$B$4,'OMS Response Form (ORF)'!P1129),COUNTIF('OMS Drop Downs'!$B$2:$B$4,'OMS Response Form (ORF)'!Q1129),COUNTIF('OMS Drop Downs'!$B$2:$B$4,'OMS Response Form (ORF)'!R1129)),"Complete","Incomplete"))</f>
        <v/>
      </c>
      <c r="T1129" s="26" t="str">
        <f>IF(S1129="Complete",IF(AND(NOT(ISNA(VLOOKUP(CONCATENATE(F1129,G1129,H1129,I1129,J1129,K1129),'OMS Drop Downs'!G:G,1,FALSE))),IF(AND(G1129&lt;&gt;"C3",K1129&lt;&gt;"O5"),IF(SUM(COUNTIF(L1129:R1129,"Y"),COUNTIF(L1129:R1129,"N"))=0,"V","I"),IF(COUNTIF(L1129:R1129,"Y"),"V","I"))="V"),"Valid","Invalid")," ")</f>
        <v xml:space="preserve"> </v>
      </c>
      <c r="U1129"/>
    </row>
    <row r="1130" spans="1:21" x14ac:dyDescent="0.35">
      <c r="A1130" s="16"/>
      <c r="B1130" s="116"/>
      <c r="C1130" s="117"/>
      <c r="D1130" s="118"/>
      <c r="E1130" s="120"/>
      <c r="F1130" s="56"/>
      <c r="G1130" s="32"/>
      <c r="H1130" s="32"/>
      <c r="I1130" s="32"/>
      <c r="J1130" s="32"/>
      <c r="K1130" s="32"/>
      <c r="L1130" s="32"/>
      <c r="M1130" s="32"/>
      <c r="N1130" s="32"/>
      <c r="O1130" s="32"/>
      <c r="P1130" s="32"/>
      <c r="Q1130" s="32"/>
      <c r="R1130" s="32"/>
      <c r="S1130" s="25" t="str">
        <f>IF(COUNTA(B1130:R1130)=0,"",IF(AND(COUNTA(B1130)&gt;0, COUNTA(C1130)&gt;0, COUNTA(D1130)&gt;0, COUNTA(E1130)&gt;0, COUNTIF('OMS Drop Downs'!$C$2:$C$3,'OMS Response Form (ORF)'!F1130),COUNTIF('OMS Drop Downs'!$D$2:$D$5,'OMS Response Form (ORF)'!G1130),COUNTIF('OMS Drop Downs'!$A$2:$A$5,'OMS Response Form (ORF)'!H1130),COUNTIF('OMS Drop Downs'!$B$2:$B$4,'OMS Response Form (ORF)'!I1130),COUNTIF('OMS Drop Downs'!$A$2:$A$5,'OMS Response Form (ORF)'!J1130),COUNTIF('OMS Drop Downs'!$E$2:$E$7,'OMS Response Form (ORF)'!K1130),COUNTIF('OMS Drop Downs'!$B$2:$B$4,'OMS Response Form (ORF)'!L1130),COUNTIF('OMS Drop Downs'!$B$2:$B$4,'OMS Response Form (ORF)'!M1130),COUNTIF('OMS Drop Downs'!$B$2:$B$4,'OMS Response Form (ORF)'!N1130),COUNTIF('OMS Drop Downs'!$B$2:$B$4,'OMS Response Form (ORF)'!O1130), COUNTIF('OMS Drop Downs'!$B$2:$B$4,'OMS Response Form (ORF)'!P1130),COUNTIF('OMS Drop Downs'!$B$2:$B$4,'OMS Response Form (ORF)'!Q1130),COUNTIF('OMS Drop Downs'!$B$2:$B$4,'OMS Response Form (ORF)'!R1130)),"Complete","Incomplete"))</f>
        <v/>
      </c>
      <c r="T1130" s="26" t="str">
        <f>IF(S1130="Complete",IF(AND(NOT(ISNA(VLOOKUP(CONCATENATE(F1130,G1130,H1130,I1130,J1130,K1130),'OMS Drop Downs'!G:G,1,FALSE))),IF(AND(G1130&lt;&gt;"C3",K1130&lt;&gt;"O5"),IF(SUM(COUNTIF(L1130:R1130,"Y"),COUNTIF(L1130:R1130,"N"))=0,"V","I"),IF(COUNTIF(L1130:R1130,"Y"),"V","I"))="V"),"Valid","Invalid")," ")</f>
        <v xml:space="preserve"> </v>
      </c>
      <c r="U1130"/>
    </row>
    <row r="1131" spans="1:21" x14ac:dyDescent="0.35">
      <c r="A1131" s="16"/>
      <c r="B1131" s="116"/>
      <c r="C1131" s="117"/>
      <c r="D1131" s="118"/>
      <c r="E1131" s="120"/>
      <c r="F1131" s="56"/>
      <c r="G1131" s="32"/>
      <c r="H1131" s="32"/>
      <c r="I1131" s="32"/>
      <c r="J1131" s="32"/>
      <c r="K1131" s="32"/>
      <c r="L1131" s="32"/>
      <c r="M1131" s="32"/>
      <c r="N1131" s="32"/>
      <c r="O1131" s="32"/>
      <c r="P1131" s="32"/>
      <c r="Q1131" s="32"/>
      <c r="R1131" s="32"/>
      <c r="S1131" s="25" t="str">
        <f>IF(COUNTA(B1131:R1131)=0,"",IF(AND(COUNTA(B1131)&gt;0, COUNTA(C1131)&gt;0, COUNTA(D1131)&gt;0, COUNTA(E1131)&gt;0, COUNTIF('OMS Drop Downs'!$C$2:$C$3,'OMS Response Form (ORF)'!F1131),COUNTIF('OMS Drop Downs'!$D$2:$D$5,'OMS Response Form (ORF)'!G1131),COUNTIF('OMS Drop Downs'!$A$2:$A$5,'OMS Response Form (ORF)'!H1131),COUNTIF('OMS Drop Downs'!$B$2:$B$4,'OMS Response Form (ORF)'!I1131),COUNTIF('OMS Drop Downs'!$A$2:$A$5,'OMS Response Form (ORF)'!J1131),COUNTIF('OMS Drop Downs'!$E$2:$E$7,'OMS Response Form (ORF)'!K1131),COUNTIF('OMS Drop Downs'!$B$2:$B$4,'OMS Response Form (ORF)'!L1131),COUNTIF('OMS Drop Downs'!$B$2:$B$4,'OMS Response Form (ORF)'!M1131),COUNTIF('OMS Drop Downs'!$B$2:$B$4,'OMS Response Form (ORF)'!N1131),COUNTIF('OMS Drop Downs'!$B$2:$B$4,'OMS Response Form (ORF)'!O1131), COUNTIF('OMS Drop Downs'!$B$2:$B$4,'OMS Response Form (ORF)'!P1131),COUNTIF('OMS Drop Downs'!$B$2:$B$4,'OMS Response Form (ORF)'!Q1131),COUNTIF('OMS Drop Downs'!$B$2:$B$4,'OMS Response Form (ORF)'!R1131)),"Complete","Incomplete"))</f>
        <v/>
      </c>
      <c r="T1131" s="26" t="str">
        <f>IF(S1131="Complete",IF(AND(NOT(ISNA(VLOOKUP(CONCATENATE(F1131,G1131,H1131,I1131,J1131,K1131),'OMS Drop Downs'!G:G,1,FALSE))),IF(AND(G1131&lt;&gt;"C3",K1131&lt;&gt;"O5"),IF(SUM(COUNTIF(L1131:R1131,"Y"),COUNTIF(L1131:R1131,"N"))=0,"V","I"),IF(COUNTIF(L1131:R1131,"Y"),"V","I"))="V"),"Valid","Invalid")," ")</f>
        <v xml:space="preserve"> </v>
      </c>
      <c r="U1131"/>
    </row>
    <row r="1132" spans="1:21" x14ac:dyDescent="0.35">
      <c r="A1132" s="16"/>
      <c r="B1132" s="116"/>
      <c r="C1132" s="117"/>
      <c r="D1132" s="118"/>
      <c r="E1132" s="120"/>
      <c r="F1132" s="56"/>
      <c r="G1132" s="32"/>
      <c r="H1132" s="32"/>
      <c r="I1132" s="32"/>
      <c r="J1132" s="32"/>
      <c r="K1132" s="32"/>
      <c r="L1132" s="32"/>
      <c r="M1132" s="32"/>
      <c r="N1132" s="32"/>
      <c r="O1132" s="32"/>
      <c r="P1132" s="32"/>
      <c r="Q1132" s="32"/>
      <c r="R1132" s="32"/>
      <c r="S1132" s="25" t="str">
        <f>IF(COUNTA(B1132:R1132)=0,"",IF(AND(COUNTA(B1132)&gt;0, COUNTA(C1132)&gt;0, COUNTA(D1132)&gt;0, COUNTA(E1132)&gt;0, COUNTIF('OMS Drop Downs'!$C$2:$C$3,'OMS Response Form (ORF)'!F1132),COUNTIF('OMS Drop Downs'!$D$2:$D$5,'OMS Response Form (ORF)'!G1132),COUNTIF('OMS Drop Downs'!$A$2:$A$5,'OMS Response Form (ORF)'!H1132),COUNTIF('OMS Drop Downs'!$B$2:$B$4,'OMS Response Form (ORF)'!I1132),COUNTIF('OMS Drop Downs'!$A$2:$A$5,'OMS Response Form (ORF)'!J1132),COUNTIF('OMS Drop Downs'!$E$2:$E$7,'OMS Response Form (ORF)'!K1132),COUNTIF('OMS Drop Downs'!$B$2:$B$4,'OMS Response Form (ORF)'!L1132),COUNTIF('OMS Drop Downs'!$B$2:$B$4,'OMS Response Form (ORF)'!M1132),COUNTIF('OMS Drop Downs'!$B$2:$B$4,'OMS Response Form (ORF)'!N1132),COUNTIF('OMS Drop Downs'!$B$2:$B$4,'OMS Response Form (ORF)'!O1132), COUNTIF('OMS Drop Downs'!$B$2:$B$4,'OMS Response Form (ORF)'!P1132),COUNTIF('OMS Drop Downs'!$B$2:$B$4,'OMS Response Form (ORF)'!Q1132),COUNTIF('OMS Drop Downs'!$B$2:$B$4,'OMS Response Form (ORF)'!R1132)),"Complete","Incomplete"))</f>
        <v/>
      </c>
      <c r="T1132" s="26" t="str">
        <f>IF(S1132="Complete",IF(AND(NOT(ISNA(VLOOKUP(CONCATENATE(F1132,G1132,H1132,I1132,J1132,K1132),'OMS Drop Downs'!G:G,1,FALSE))),IF(AND(G1132&lt;&gt;"C3",K1132&lt;&gt;"O5"),IF(SUM(COUNTIF(L1132:R1132,"Y"),COUNTIF(L1132:R1132,"N"))=0,"V","I"),IF(COUNTIF(L1132:R1132,"Y"),"V","I"))="V"),"Valid","Invalid")," ")</f>
        <v xml:space="preserve"> </v>
      </c>
      <c r="U1132"/>
    </row>
    <row r="1133" spans="1:21" x14ac:dyDescent="0.35">
      <c r="A1133" s="16"/>
      <c r="B1133" s="116"/>
      <c r="C1133" s="117"/>
      <c r="D1133" s="118"/>
      <c r="E1133" s="120"/>
      <c r="F1133" s="56"/>
      <c r="G1133" s="32"/>
      <c r="H1133" s="32"/>
      <c r="I1133" s="32"/>
      <c r="J1133" s="32"/>
      <c r="K1133" s="32"/>
      <c r="L1133" s="32"/>
      <c r="M1133" s="32"/>
      <c r="N1133" s="32"/>
      <c r="O1133" s="32"/>
      <c r="P1133" s="32"/>
      <c r="Q1133" s="32"/>
      <c r="R1133" s="32"/>
      <c r="S1133" s="25" t="str">
        <f>IF(COUNTA(B1133:R1133)=0,"",IF(AND(COUNTA(B1133)&gt;0, COUNTA(C1133)&gt;0, COUNTA(D1133)&gt;0, COUNTA(E1133)&gt;0, COUNTIF('OMS Drop Downs'!$C$2:$C$3,'OMS Response Form (ORF)'!F1133),COUNTIF('OMS Drop Downs'!$D$2:$D$5,'OMS Response Form (ORF)'!G1133),COUNTIF('OMS Drop Downs'!$A$2:$A$5,'OMS Response Form (ORF)'!H1133),COUNTIF('OMS Drop Downs'!$B$2:$B$4,'OMS Response Form (ORF)'!I1133),COUNTIF('OMS Drop Downs'!$A$2:$A$5,'OMS Response Form (ORF)'!J1133),COUNTIF('OMS Drop Downs'!$E$2:$E$7,'OMS Response Form (ORF)'!K1133),COUNTIF('OMS Drop Downs'!$B$2:$B$4,'OMS Response Form (ORF)'!L1133),COUNTIF('OMS Drop Downs'!$B$2:$B$4,'OMS Response Form (ORF)'!M1133),COUNTIF('OMS Drop Downs'!$B$2:$B$4,'OMS Response Form (ORF)'!N1133),COUNTIF('OMS Drop Downs'!$B$2:$B$4,'OMS Response Form (ORF)'!O1133), COUNTIF('OMS Drop Downs'!$B$2:$B$4,'OMS Response Form (ORF)'!P1133),COUNTIF('OMS Drop Downs'!$B$2:$B$4,'OMS Response Form (ORF)'!Q1133),COUNTIF('OMS Drop Downs'!$B$2:$B$4,'OMS Response Form (ORF)'!R1133)),"Complete","Incomplete"))</f>
        <v/>
      </c>
      <c r="T1133" s="26" t="str">
        <f>IF(S1133="Complete",IF(AND(NOT(ISNA(VLOOKUP(CONCATENATE(F1133,G1133,H1133,I1133,J1133,K1133),'OMS Drop Downs'!G:G,1,FALSE))),IF(AND(G1133&lt;&gt;"C3",K1133&lt;&gt;"O5"),IF(SUM(COUNTIF(L1133:R1133,"Y"),COUNTIF(L1133:R1133,"N"))=0,"V","I"),IF(COUNTIF(L1133:R1133,"Y"),"V","I"))="V"),"Valid","Invalid")," ")</f>
        <v xml:space="preserve"> </v>
      </c>
      <c r="U1133"/>
    </row>
    <row r="1134" spans="1:21" x14ac:dyDescent="0.35">
      <c r="A1134" s="16"/>
      <c r="B1134" s="116"/>
      <c r="C1134" s="117"/>
      <c r="D1134" s="118"/>
      <c r="E1134" s="120"/>
      <c r="F1134" s="56"/>
      <c r="G1134" s="32"/>
      <c r="H1134" s="32"/>
      <c r="I1134" s="32"/>
      <c r="J1134" s="32"/>
      <c r="K1134" s="32"/>
      <c r="L1134" s="32"/>
      <c r="M1134" s="32"/>
      <c r="N1134" s="32"/>
      <c r="O1134" s="32"/>
      <c r="P1134" s="32"/>
      <c r="Q1134" s="32"/>
      <c r="R1134" s="32"/>
      <c r="S1134" s="25" t="str">
        <f>IF(COUNTA(B1134:R1134)=0,"",IF(AND(COUNTA(B1134)&gt;0, COUNTA(C1134)&gt;0, COUNTA(D1134)&gt;0, COUNTA(E1134)&gt;0, COUNTIF('OMS Drop Downs'!$C$2:$C$3,'OMS Response Form (ORF)'!F1134),COUNTIF('OMS Drop Downs'!$D$2:$D$5,'OMS Response Form (ORF)'!G1134),COUNTIF('OMS Drop Downs'!$A$2:$A$5,'OMS Response Form (ORF)'!H1134),COUNTIF('OMS Drop Downs'!$B$2:$B$4,'OMS Response Form (ORF)'!I1134),COUNTIF('OMS Drop Downs'!$A$2:$A$5,'OMS Response Form (ORF)'!J1134),COUNTIF('OMS Drop Downs'!$E$2:$E$7,'OMS Response Form (ORF)'!K1134),COUNTIF('OMS Drop Downs'!$B$2:$B$4,'OMS Response Form (ORF)'!L1134),COUNTIF('OMS Drop Downs'!$B$2:$B$4,'OMS Response Form (ORF)'!M1134),COUNTIF('OMS Drop Downs'!$B$2:$B$4,'OMS Response Form (ORF)'!N1134),COUNTIF('OMS Drop Downs'!$B$2:$B$4,'OMS Response Form (ORF)'!O1134), COUNTIF('OMS Drop Downs'!$B$2:$B$4,'OMS Response Form (ORF)'!P1134),COUNTIF('OMS Drop Downs'!$B$2:$B$4,'OMS Response Form (ORF)'!Q1134),COUNTIF('OMS Drop Downs'!$B$2:$B$4,'OMS Response Form (ORF)'!R1134)),"Complete","Incomplete"))</f>
        <v/>
      </c>
      <c r="T1134" s="26" t="str">
        <f>IF(S1134="Complete",IF(AND(NOT(ISNA(VLOOKUP(CONCATENATE(F1134,G1134,H1134,I1134,J1134,K1134),'OMS Drop Downs'!G:G,1,FALSE))),IF(AND(G1134&lt;&gt;"C3",K1134&lt;&gt;"O5"),IF(SUM(COUNTIF(L1134:R1134,"Y"),COUNTIF(L1134:R1134,"N"))=0,"V","I"),IF(COUNTIF(L1134:R1134,"Y"),"V","I"))="V"),"Valid","Invalid")," ")</f>
        <v xml:space="preserve"> </v>
      </c>
      <c r="U1134"/>
    </row>
    <row r="1135" spans="1:21" x14ac:dyDescent="0.35">
      <c r="A1135" s="16"/>
      <c r="B1135" s="116"/>
      <c r="C1135" s="117"/>
      <c r="D1135" s="118"/>
      <c r="E1135" s="120"/>
      <c r="F1135" s="56"/>
      <c r="G1135" s="32"/>
      <c r="H1135" s="32"/>
      <c r="I1135" s="32"/>
      <c r="J1135" s="32"/>
      <c r="K1135" s="32"/>
      <c r="L1135" s="32"/>
      <c r="M1135" s="32"/>
      <c r="N1135" s="32"/>
      <c r="O1135" s="32"/>
      <c r="P1135" s="32"/>
      <c r="Q1135" s="32"/>
      <c r="R1135" s="32"/>
      <c r="S1135" s="25" t="str">
        <f>IF(COUNTA(B1135:R1135)=0,"",IF(AND(COUNTA(B1135)&gt;0, COUNTA(C1135)&gt;0, COUNTA(D1135)&gt;0, COUNTA(E1135)&gt;0, COUNTIF('OMS Drop Downs'!$C$2:$C$3,'OMS Response Form (ORF)'!F1135),COUNTIF('OMS Drop Downs'!$D$2:$D$5,'OMS Response Form (ORF)'!G1135),COUNTIF('OMS Drop Downs'!$A$2:$A$5,'OMS Response Form (ORF)'!H1135),COUNTIF('OMS Drop Downs'!$B$2:$B$4,'OMS Response Form (ORF)'!I1135),COUNTIF('OMS Drop Downs'!$A$2:$A$5,'OMS Response Form (ORF)'!J1135),COUNTIF('OMS Drop Downs'!$E$2:$E$7,'OMS Response Form (ORF)'!K1135),COUNTIF('OMS Drop Downs'!$B$2:$B$4,'OMS Response Form (ORF)'!L1135),COUNTIF('OMS Drop Downs'!$B$2:$B$4,'OMS Response Form (ORF)'!M1135),COUNTIF('OMS Drop Downs'!$B$2:$B$4,'OMS Response Form (ORF)'!N1135),COUNTIF('OMS Drop Downs'!$B$2:$B$4,'OMS Response Form (ORF)'!O1135), COUNTIF('OMS Drop Downs'!$B$2:$B$4,'OMS Response Form (ORF)'!P1135),COUNTIF('OMS Drop Downs'!$B$2:$B$4,'OMS Response Form (ORF)'!Q1135),COUNTIF('OMS Drop Downs'!$B$2:$B$4,'OMS Response Form (ORF)'!R1135)),"Complete","Incomplete"))</f>
        <v/>
      </c>
      <c r="T1135" s="26" t="str">
        <f>IF(S1135="Complete",IF(AND(NOT(ISNA(VLOOKUP(CONCATENATE(F1135,G1135,H1135,I1135,J1135,K1135),'OMS Drop Downs'!G:G,1,FALSE))),IF(AND(G1135&lt;&gt;"C3",K1135&lt;&gt;"O5"),IF(SUM(COUNTIF(L1135:R1135,"Y"),COUNTIF(L1135:R1135,"N"))=0,"V","I"),IF(COUNTIF(L1135:R1135,"Y"),"V","I"))="V"),"Valid","Invalid")," ")</f>
        <v xml:space="preserve"> </v>
      </c>
      <c r="U1135"/>
    </row>
    <row r="1136" spans="1:21" x14ac:dyDescent="0.35">
      <c r="A1136" s="16"/>
      <c r="B1136" s="116"/>
      <c r="C1136" s="117"/>
      <c r="D1136" s="118"/>
      <c r="E1136" s="120"/>
      <c r="F1136" s="56"/>
      <c r="G1136" s="32"/>
      <c r="H1136" s="32"/>
      <c r="I1136" s="32"/>
      <c r="J1136" s="32"/>
      <c r="K1136" s="32"/>
      <c r="L1136" s="32"/>
      <c r="M1136" s="32"/>
      <c r="N1136" s="32"/>
      <c r="O1136" s="32"/>
      <c r="P1136" s="32"/>
      <c r="Q1136" s="32"/>
      <c r="R1136" s="32"/>
      <c r="S1136" s="25" t="str">
        <f>IF(COUNTA(B1136:R1136)=0,"",IF(AND(COUNTA(B1136)&gt;0, COUNTA(C1136)&gt;0, COUNTA(D1136)&gt;0, COUNTA(E1136)&gt;0, COUNTIF('OMS Drop Downs'!$C$2:$C$3,'OMS Response Form (ORF)'!F1136),COUNTIF('OMS Drop Downs'!$D$2:$D$5,'OMS Response Form (ORF)'!G1136),COUNTIF('OMS Drop Downs'!$A$2:$A$5,'OMS Response Form (ORF)'!H1136),COUNTIF('OMS Drop Downs'!$B$2:$B$4,'OMS Response Form (ORF)'!I1136),COUNTIF('OMS Drop Downs'!$A$2:$A$5,'OMS Response Form (ORF)'!J1136),COUNTIF('OMS Drop Downs'!$E$2:$E$7,'OMS Response Form (ORF)'!K1136),COUNTIF('OMS Drop Downs'!$B$2:$B$4,'OMS Response Form (ORF)'!L1136),COUNTIF('OMS Drop Downs'!$B$2:$B$4,'OMS Response Form (ORF)'!M1136),COUNTIF('OMS Drop Downs'!$B$2:$B$4,'OMS Response Form (ORF)'!N1136),COUNTIF('OMS Drop Downs'!$B$2:$B$4,'OMS Response Form (ORF)'!O1136), COUNTIF('OMS Drop Downs'!$B$2:$B$4,'OMS Response Form (ORF)'!P1136),COUNTIF('OMS Drop Downs'!$B$2:$B$4,'OMS Response Form (ORF)'!Q1136),COUNTIF('OMS Drop Downs'!$B$2:$B$4,'OMS Response Form (ORF)'!R1136)),"Complete","Incomplete"))</f>
        <v/>
      </c>
      <c r="T1136" s="26" t="str">
        <f>IF(S1136="Complete",IF(AND(NOT(ISNA(VLOOKUP(CONCATENATE(F1136,G1136,H1136,I1136,J1136,K1136),'OMS Drop Downs'!G:G,1,FALSE))),IF(AND(G1136&lt;&gt;"C3",K1136&lt;&gt;"O5"),IF(SUM(COUNTIF(L1136:R1136,"Y"),COUNTIF(L1136:R1136,"N"))=0,"V","I"),IF(COUNTIF(L1136:R1136,"Y"),"V","I"))="V"),"Valid","Invalid")," ")</f>
        <v xml:space="preserve"> </v>
      </c>
      <c r="U1136"/>
    </row>
    <row r="1137" spans="1:21" x14ac:dyDescent="0.35">
      <c r="A1137" s="16"/>
      <c r="B1137" s="116"/>
      <c r="C1137" s="117"/>
      <c r="D1137" s="118"/>
      <c r="E1137" s="120"/>
      <c r="F1137" s="56"/>
      <c r="G1137" s="32"/>
      <c r="H1137" s="32"/>
      <c r="I1137" s="32"/>
      <c r="J1137" s="32"/>
      <c r="K1137" s="32"/>
      <c r="L1137" s="32"/>
      <c r="M1137" s="32"/>
      <c r="N1137" s="32"/>
      <c r="O1137" s="32"/>
      <c r="P1137" s="32"/>
      <c r="Q1137" s="32"/>
      <c r="R1137" s="32"/>
      <c r="S1137" s="25" t="str">
        <f>IF(COUNTA(B1137:R1137)=0,"",IF(AND(COUNTA(B1137)&gt;0, COUNTA(C1137)&gt;0, COUNTA(D1137)&gt;0, COUNTA(E1137)&gt;0, COUNTIF('OMS Drop Downs'!$C$2:$C$3,'OMS Response Form (ORF)'!F1137),COUNTIF('OMS Drop Downs'!$D$2:$D$5,'OMS Response Form (ORF)'!G1137),COUNTIF('OMS Drop Downs'!$A$2:$A$5,'OMS Response Form (ORF)'!H1137),COUNTIF('OMS Drop Downs'!$B$2:$B$4,'OMS Response Form (ORF)'!I1137),COUNTIF('OMS Drop Downs'!$A$2:$A$5,'OMS Response Form (ORF)'!J1137),COUNTIF('OMS Drop Downs'!$E$2:$E$7,'OMS Response Form (ORF)'!K1137),COUNTIF('OMS Drop Downs'!$B$2:$B$4,'OMS Response Form (ORF)'!L1137),COUNTIF('OMS Drop Downs'!$B$2:$B$4,'OMS Response Form (ORF)'!M1137),COUNTIF('OMS Drop Downs'!$B$2:$B$4,'OMS Response Form (ORF)'!N1137),COUNTIF('OMS Drop Downs'!$B$2:$B$4,'OMS Response Form (ORF)'!O1137), COUNTIF('OMS Drop Downs'!$B$2:$B$4,'OMS Response Form (ORF)'!P1137),COUNTIF('OMS Drop Downs'!$B$2:$B$4,'OMS Response Form (ORF)'!Q1137),COUNTIF('OMS Drop Downs'!$B$2:$B$4,'OMS Response Form (ORF)'!R1137)),"Complete","Incomplete"))</f>
        <v/>
      </c>
      <c r="T1137" s="26" t="str">
        <f>IF(S1137="Complete",IF(AND(NOT(ISNA(VLOOKUP(CONCATENATE(F1137,G1137,H1137,I1137,J1137,K1137),'OMS Drop Downs'!G:G,1,FALSE))),IF(AND(G1137&lt;&gt;"C3",K1137&lt;&gt;"O5"),IF(SUM(COUNTIF(L1137:R1137,"Y"),COUNTIF(L1137:R1137,"N"))=0,"V","I"),IF(COUNTIF(L1137:R1137,"Y"),"V","I"))="V"),"Valid","Invalid")," ")</f>
        <v xml:space="preserve"> </v>
      </c>
      <c r="U1137"/>
    </row>
    <row r="1138" spans="1:21" x14ac:dyDescent="0.35">
      <c r="A1138" s="16"/>
      <c r="B1138" s="116"/>
      <c r="C1138" s="117"/>
      <c r="D1138" s="118"/>
      <c r="E1138" s="120"/>
      <c r="F1138" s="56"/>
      <c r="G1138" s="32"/>
      <c r="H1138" s="32"/>
      <c r="I1138" s="32"/>
      <c r="J1138" s="32"/>
      <c r="K1138" s="32"/>
      <c r="L1138" s="32"/>
      <c r="M1138" s="32"/>
      <c r="N1138" s="32"/>
      <c r="O1138" s="32"/>
      <c r="P1138" s="32"/>
      <c r="Q1138" s="32"/>
      <c r="R1138" s="32"/>
      <c r="S1138" s="25" t="str">
        <f>IF(COUNTA(B1138:R1138)=0,"",IF(AND(COUNTA(B1138)&gt;0, COUNTA(C1138)&gt;0, COUNTA(D1138)&gt;0, COUNTA(E1138)&gt;0, COUNTIF('OMS Drop Downs'!$C$2:$C$3,'OMS Response Form (ORF)'!F1138),COUNTIF('OMS Drop Downs'!$D$2:$D$5,'OMS Response Form (ORF)'!G1138),COUNTIF('OMS Drop Downs'!$A$2:$A$5,'OMS Response Form (ORF)'!H1138),COUNTIF('OMS Drop Downs'!$B$2:$B$4,'OMS Response Form (ORF)'!I1138),COUNTIF('OMS Drop Downs'!$A$2:$A$5,'OMS Response Form (ORF)'!J1138),COUNTIF('OMS Drop Downs'!$E$2:$E$7,'OMS Response Form (ORF)'!K1138),COUNTIF('OMS Drop Downs'!$B$2:$B$4,'OMS Response Form (ORF)'!L1138),COUNTIF('OMS Drop Downs'!$B$2:$B$4,'OMS Response Form (ORF)'!M1138),COUNTIF('OMS Drop Downs'!$B$2:$B$4,'OMS Response Form (ORF)'!N1138),COUNTIF('OMS Drop Downs'!$B$2:$B$4,'OMS Response Form (ORF)'!O1138), COUNTIF('OMS Drop Downs'!$B$2:$B$4,'OMS Response Form (ORF)'!P1138),COUNTIF('OMS Drop Downs'!$B$2:$B$4,'OMS Response Form (ORF)'!Q1138),COUNTIF('OMS Drop Downs'!$B$2:$B$4,'OMS Response Form (ORF)'!R1138)),"Complete","Incomplete"))</f>
        <v/>
      </c>
      <c r="T1138" s="26" t="str">
        <f>IF(S1138="Complete",IF(AND(NOT(ISNA(VLOOKUP(CONCATENATE(F1138,G1138,H1138,I1138,J1138,K1138),'OMS Drop Downs'!G:G,1,FALSE))),IF(AND(G1138&lt;&gt;"C3",K1138&lt;&gt;"O5"),IF(SUM(COUNTIF(L1138:R1138,"Y"),COUNTIF(L1138:R1138,"N"))=0,"V","I"),IF(COUNTIF(L1138:R1138,"Y"),"V","I"))="V"),"Valid","Invalid")," ")</f>
        <v xml:space="preserve"> </v>
      </c>
      <c r="U1138"/>
    </row>
    <row r="1139" spans="1:21" x14ac:dyDescent="0.35">
      <c r="A1139" s="16"/>
      <c r="B1139" s="116"/>
      <c r="C1139" s="117"/>
      <c r="D1139" s="118"/>
      <c r="E1139" s="120"/>
      <c r="F1139" s="56"/>
      <c r="G1139" s="32"/>
      <c r="H1139" s="32"/>
      <c r="I1139" s="32"/>
      <c r="J1139" s="32"/>
      <c r="K1139" s="32"/>
      <c r="L1139" s="32"/>
      <c r="M1139" s="32"/>
      <c r="N1139" s="32"/>
      <c r="O1139" s="32"/>
      <c r="P1139" s="32"/>
      <c r="Q1139" s="32"/>
      <c r="R1139" s="32"/>
      <c r="S1139" s="25" t="str">
        <f>IF(COUNTA(B1139:R1139)=0,"",IF(AND(COUNTA(B1139)&gt;0, COUNTA(C1139)&gt;0, COUNTA(D1139)&gt;0, COUNTA(E1139)&gt;0, COUNTIF('OMS Drop Downs'!$C$2:$C$3,'OMS Response Form (ORF)'!F1139),COUNTIF('OMS Drop Downs'!$D$2:$D$5,'OMS Response Form (ORF)'!G1139),COUNTIF('OMS Drop Downs'!$A$2:$A$5,'OMS Response Form (ORF)'!H1139),COUNTIF('OMS Drop Downs'!$B$2:$B$4,'OMS Response Form (ORF)'!I1139),COUNTIF('OMS Drop Downs'!$A$2:$A$5,'OMS Response Form (ORF)'!J1139),COUNTIF('OMS Drop Downs'!$E$2:$E$7,'OMS Response Form (ORF)'!K1139),COUNTIF('OMS Drop Downs'!$B$2:$B$4,'OMS Response Form (ORF)'!L1139),COUNTIF('OMS Drop Downs'!$B$2:$B$4,'OMS Response Form (ORF)'!M1139),COUNTIF('OMS Drop Downs'!$B$2:$B$4,'OMS Response Form (ORF)'!N1139),COUNTIF('OMS Drop Downs'!$B$2:$B$4,'OMS Response Form (ORF)'!O1139), COUNTIF('OMS Drop Downs'!$B$2:$B$4,'OMS Response Form (ORF)'!P1139),COUNTIF('OMS Drop Downs'!$B$2:$B$4,'OMS Response Form (ORF)'!Q1139),COUNTIF('OMS Drop Downs'!$B$2:$B$4,'OMS Response Form (ORF)'!R1139)),"Complete","Incomplete"))</f>
        <v/>
      </c>
      <c r="T1139" s="26" t="str">
        <f>IF(S1139="Complete",IF(AND(NOT(ISNA(VLOOKUP(CONCATENATE(F1139,G1139,H1139,I1139,J1139,K1139),'OMS Drop Downs'!G:G,1,FALSE))),IF(AND(G1139&lt;&gt;"C3",K1139&lt;&gt;"O5"),IF(SUM(COUNTIF(L1139:R1139,"Y"),COUNTIF(L1139:R1139,"N"))=0,"V","I"),IF(COUNTIF(L1139:R1139,"Y"),"V","I"))="V"),"Valid","Invalid")," ")</f>
        <v xml:space="preserve"> </v>
      </c>
      <c r="U1139"/>
    </row>
    <row r="1140" spans="1:21" x14ac:dyDescent="0.35">
      <c r="A1140" s="16"/>
      <c r="B1140" s="116"/>
      <c r="C1140" s="117"/>
      <c r="D1140" s="118"/>
      <c r="E1140" s="120"/>
      <c r="F1140" s="56"/>
      <c r="G1140" s="32"/>
      <c r="H1140" s="32"/>
      <c r="I1140" s="32"/>
      <c r="J1140" s="32"/>
      <c r="K1140" s="32"/>
      <c r="L1140" s="32"/>
      <c r="M1140" s="32"/>
      <c r="N1140" s="32"/>
      <c r="O1140" s="32"/>
      <c r="P1140" s="32"/>
      <c r="Q1140" s="32"/>
      <c r="R1140" s="32"/>
      <c r="S1140" s="25" t="str">
        <f>IF(COUNTA(B1140:R1140)=0,"",IF(AND(COUNTA(B1140)&gt;0, COUNTA(C1140)&gt;0, COUNTA(D1140)&gt;0, COUNTA(E1140)&gt;0, COUNTIF('OMS Drop Downs'!$C$2:$C$3,'OMS Response Form (ORF)'!F1140),COUNTIF('OMS Drop Downs'!$D$2:$D$5,'OMS Response Form (ORF)'!G1140),COUNTIF('OMS Drop Downs'!$A$2:$A$5,'OMS Response Form (ORF)'!H1140),COUNTIF('OMS Drop Downs'!$B$2:$B$4,'OMS Response Form (ORF)'!I1140),COUNTIF('OMS Drop Downs'!$A$2:$A$5,'OMS Response Form (ORF)'!J1140),COUNTIF('OMS Drop Downs'!$E$2:$E$7,'OMS Response Form (ORF)'!K1140),COUNTIF('OMS Drop Downs'!$B$2:$B$4,'OMS Response Form (ORF)'!L1140),COUNTIF('OMS Drop Downs'!$B$2:$B$4,'OMS Response Form (ORF)'!M1140),COUNTIF('OMS Drop Downs'!$B$2:$B$4,'OMS Response Form (ORF)'!N1140),COUNTIF('OMS Drop Downs'!$B$2:$B$4,'OMS Response Form (ORF)'!O1140), COUNTIF('OMS Drop Downs'!$B$2:$B$4,'OMS Response Form (ORF)'!P1140),COUNTIF('OMS Drop Downs'!$B$2:$B$4,'OMS Response Form (ORF)'!Q1140),COUNTIF('OMS Drop Downs'!$B$2:$B$4,'OMS Response Form (ORF)'!R1140)),"Complete","Incomplete"))</f>
        <v/>
      </c>
      <c r="T1140" s="26" t="str">
        <f>IF(S1140="Complete",IF(AND(NOT(ISNA(VLOOKUP(CONCATENATE(F1140,G1140,H1140,I1140,J1140,K1140),'OMS Drop Downs'!G:G,1,FALSE))),IF(AND(G1140&lt;&gt;"C3",K1140&lt;&gt;"O5"),IF(SUM(COUNTIF(L1140:R1140,"Y"),COUNTIF(L1140:R1140,"N"))=0,"V","I"),IF(COUNTIF(L1140:R1140,"Y"),"V","I"))="V"),"Valid","Invalid")," ")</f>
        <v xml:space="preserve"> </v>
      </c>
      <c r="U1140"/>
    </row>
    <row r="1141" spans="1:21" x14ac:dyDescent="0.35">
      <c r="A1141" s="16"/>
      <c r="B1141" s="116"/>
      <c r="C1141" s="117"/>
      <c r="D1141" s="118"/>
      <c r="E1141" s="120"/>
      <c r="F1141" s="56"/>
      <c r="G1141" s="32"/>
      <c r="H1141" s="32"/>
      <c r="I1141" s="32"/>
      <c r="J1141" s="32"/>
      <c r="K1141" s="32"/>
      <c r="L1141" s="32"/>
      <c r="M1141" s="32"/>
      <c r="N1141" s="32"/>
      <c r="O1141" s="32"/>
      <c r="P1141" s="32"/>
      <c r="Q1141" s="32"/>
      <c r="R1141" s="32"/>
      <c r="S1141" s="25" t="str">
        <f>IF(COUNTA(B1141:R1141)=0,"",IF(AND(COUNTA(B1141)&gt;0, COUNTA(C1141)&gt;0, COUNTA(D1141)&gt;0, COUNTA(E1141)&gt;0, COUNTIF('OMS Drop Downs'!$C$2:$C$3,'OMS Response Form (ORF)'!F1141),COUNTIF('OMS Drop Downs'!$D$2:$D$5,'OMS Response Form (ORF)'!G1141),COUNTIF('OMS Drop Downs'!$A$2:$A$5,'OMS Response Form (ORF)'!H1141),COUNTIF('OMS Drop Downs'!$B$2:$B$4,'OMS Response Form (ORF)'!I1141),COUNTIF('OMS Drop Downs'!$A$2:$A$5,'OMS Response Form (ORF)'!J1141),COUNTIF('OMS Drop Downs'!$E$2:$E$7,'OMS Response Form (ORF)'!K1141),COUNTIF('OMS Drop Downs'!$B$2:$B$4,'OMS Response Form (ORF)'!L1141),COUNTIF('OMS Drop Downs'!$B$2:$B$4,'OMS Response Form (ORF)'!M1141),COUNTIF('OMS Drop Downs'!$B$2:$B$4,'OMS Response Form (ORF)'!N1141),COUNTIF('OMS Drop Downs'!$B$2:$B$4,'OMS Response Form (ORF)'!O1141), COUNTIF('OMS Drop Downs'!$B$2:$B$4,'OMS Response Form (ORF)'!P1141),COUNTIF('OMS Drop Downs'!$B$2:$B$4,'OMS Response Form (ORF)'!Q1141),COUNTIF('OMS Drop Downs'!$B$2:$B$4,'OMS Response Form (ORF)'!R1141)),"Complete","Incomplete"))</f>
        <v/>
      </c>
      <c r="T1141" s="26" t="str">
        <f>IF(S1141="Complete",IF(AND(NOT(ISNA(VLOOKUP(CONCATENATE(F1141,G1141,H1141,I1141,J1141,K1141),'OMS Drop Downs'!G:G,1,FALSE))),IF(AND(G1141&lt;&gt;"C3",K1141&lt;&gt;"O5"),IF(SUM(COUNTIF(L1141:R1141,"Y"),COUNTIF(L1141:R1141,"N"))=0,"V","I"),IF(COUNTIF(L1141:R1141,"Y"),"V","I"))="V"),"Valid","Invalid")," ")</f>
        <v xml:space="preserve"> </v>
      </c>
      <c r="U1141"/>
    </row>
    <row r="1142" spans="1:21" x14ac:dyDescent="0.35">
      <c r="A1142" s="16"/>
      <c r="B1142" s="116"/>
      <c r="C1142" s="117"/>
      <c r="D1142" s="118"/>
      <c r="E1142" s="120"/>
      <c r="F1142" s="56"/>
      <c r="G1142" s="32"/>
      <c r="H1142" s="32"/>
      <c r="I1142" s="32"/>
      <c r="J1142" s="32"/>
      <c r="K1142" s="32"/>
      <c r="L1142" s="32"/>
      <c r="M1142" s="32"/>
      <c r="N1142" s="32"/>
      <c r="O1142" s="32"/>
      <c r="P1142" s="32"/>
      <c r="Q1142" s="32"/>
      <c r="R1142" s="32"/>
      <c r="S1142" s="25" t="str">
        <f>IF(COUNTA(B1142:R1142)=0,"",IF(AND(COUNTA(B1142)&gt;0, COUNTA(C1142)&gt;0, COUNTA(D1142)&gt;0, COUNTA(E1142)&gt;0, COUNTIF('OMS Drop Downs'!$C$2:$C$3,'OMS Response Form (ORF)'!F1142),COUNTIF('OMS Drop Downs'!$D$2:$D$5,'OMS Response Form (ORF)'!G1142),COUNTIF('OMS Drop Downs'!$A$2:$A$5,'OMS Response Form (ORF)'!H1142),COUNTIF('OMS Drop Downs'!$B$2:$B$4,'OMS Response Form (ORF)'!I1142),COUNTIF('OMS Drop Downs'!$A$2:$A$5,'OMS Response Form (ORF)'!J1142),COUNTIF('OMS Drop Downs'!$E$2:$E$7,'OMS Response Form (ORF)'!K1142),COUNTIF('OMS Drop Downs'!$B$2:$B$4,'OMS Response Form (ORF)'!L1142),COUNTIF('OMS Drop Downs'!$B$2:$B$4,'OMS Response Form (ORF)'!M1142),COUNTIF('OMS Drop Downs'!$B$2:$B$4,'OMS Response Form (ORF)'!N1142),COUNTIF('OMS Drop Downs'!$B$2:$B$4,'OMS Response Form (ORF)'!O1142), COUNTIF('OMS Drop Downs'!$B$2:$B$4,'OMS Response Form (ORF)'!P1142),COUNTIF('OMS Drop Downs'!$B$2:$B$4,'OMS Response Form (ORF)'!Q1142),COUNTIF('OMS Drop Downs'!$B$2:$B$4,'OMS Response Form (ORF)'!R1142)),"Complete","Incomplete"))</f>
        <v/>
      </c>
      <c r="T1142" s="26" t="str">
        <f>IF(S1142="Complete",IF(AND(NOT(ISNA(VLOOKUP(CONCATENATE(F1142,G1142,H1142,I1142,J1142,K1142),'OMS Drop Downs'!G:G,1,FALSE))),IF(AND(G1142&lt;&gt;"C3",K1142&lt;&gt;"O5"),IF(SUM(COUNTIF(L1142:R1142,"Y"),COUNTIF(L1142:R1142,"N"))=0,"V","I"),IF(COUNTIF(L1142:R1142,"Y"),"V","I"))="V"),"Valid","Invalid")," ")</f>
        <v xml:space="preserve"> </v>
      </c>
      <c r="U1142"/>
    </row>
    <row r="1143" spans="1:21" x14ac:dyDescent="0.35">
      <c r="A1143" s="16"/>
      <c r="B1143" s="116"/>
      <c r="C1143" s="117"/>
      <c r="D1143" s="118"/>
      <c r="E1143" s="120"/>
      <c r="F1143" s="56"/>
      <c r="G1143" s="32"/>
      <c r="H1143" s="32"/>
      <c r="I1143" s="32"/>
      <c r="J1143" s="32"/>
      <c r="K1143" s="32"/>
      <c r="L1143" s="32"/>
      <c r="M1143" s="32"/>
      <c r="N1143" s="32"/>
      <c r="O1143" s="32"/>
      <c r="P1143" s="32"/>
      <c r="Q1143" s="32"/>
      <c r="R1143" s="32"/>
      <c r="S1143" s="25" t="str">
        <f>IF(COUNTA(B1143:R1143)=0,"",IF(AND(COUNTA(B1143)&gt;0, COUNTA(C1143)&gt;0, COUNTA(D1143)&gt;0, COUNTA(E1143)&gt;0, COUNTIF('OMS Drop Downs'!$C$2:$C$3,'OMS Response Form (ORF)'!F1143),COUNTIF('OMS Drop Downs'!$D$2:$D$5,'OMS Response Form (ORF)'!G1143),COUNTIF('OMS Drop Downs'!$A$2:$A$5,'OMS Response Form (ORF)'!H1143),COUNTIF('OMS Drop Downs'!$B$2:$B$4,'OMS Response Form (ORF)'!I1143),COUNTIF('OMS Drop Downs'!$A$2:$A$5,'OMS Response Form (ORF)'!J1143),COUNTIF('OMS Drop Downs'!$E$2:$E$7,'OMS Response Form (ORF)'!K1143),COUNTIF('OMS Drop Downs'!$B$2:$B$4,'OMS Response Form (ORF)'!L1143),COUNTIF('OMS Drop Downs'!$B$2:$B$4,'OMS Response Form (ORF)'!M1143),COUNTIF('OMS Drop Downs'!$B$2:$B$4,'OMS Response Form (ORF)'!N1143),COUNTIF('OMS Drop Downs'!$B$2:$B$4,'OMS Response Form (ORF)'!O1143), COUNTIF('OMS Drop Downs'!$B$2:$B$4,'OMS Response Form (ORF)'!P1143),COUNTIF('OMS Drop Downs'!$B$2:$B$4,'OMS Response Form (ORF)'!Q1143),COUNTIF('OMS Drop Downs'!$B$2:$B$4,'OMS Response Form (ORF)'!R1143)),"Complete","Incomplete"))</f>
        <v/>
      </c>
      <c r="T1143" s="26" t="str">
        <f>IF(S1143="Complete",IF(AND(NOT(ISNA(VLOOKUP(CONCATENATE(F1143,G1143,H1143,I1143,J1143,K1143),'OMS Drop Downs'!G:G,1,FALSE))),IF(AND(G1143&lt;&gt;"C3",K1143&lt;&gt;"O5"),IF(SUM(COUNTIF(L1143:R1143,"Y"),COUNTIF(L1143:R1143,"N"))=0,"V","I"),IF(COUNTIF(L1143:R1143,"Y"),"V","I"))="V"),"Valid","Invalid")," ")</f>
        <v xml:space="preserve"> </v>
      </c>
      <c r="U1143"/>
    </row>
    <row r="1144" spans="1:21" x14ac:dyDescent="0.35">
      <c r="A1144" s="16"/>
      <c r="B1144" s="116"/>
      <c r="C1144" s="117"/>
      <c r="D1144" s="118"/>
      <c r="E1144" s="120"/>
      <c r="F1144" s="56"/>
      <c r="G1144" s="32"/>
      <c r="H1144" s="32"/>
      <c r="I1144" s="32"/>
      <c r="J1144" s="32"/>
      <c r="K1144" s="32"/>
      <c r="L1144" s="32"/>
      <c r="M1144" s="32"/>
      <c r="N1144" s="32"/>
      <c r="O1144" s="32"/>
      <c r="P1144" s="32"/>
      <c r="Q1144" s="32"/>
      <c r="R1144" s="32"/>
      <c r="S1144" s="25" t="str">
        <f>IF(COUNTA(B1144:R1144)=0,"",IF(AND(COUNTA(B1144)&gt;0, COUNTA(C1144)&gt;0, COUNTA(D1144)&gt;0, COUNTA(E1144)&gt;0, COUNTIF('OMS Drop Downs'!$C$2:$C$3,'OMS Response Form (ORF)'!F1144),COUNTIF('OMS Drop Downs'!$D$2:$D$5,'OMS Response Form (ORF)'!G1144),COUNTIF('OMS Drop Downs'!$A$2:$A$5,'OMS Response Form (ORF)'!H1144),COUNTIF('OMS Drop Downs'!$B$2:$B$4,'OMS Response Form (ORF)'!I1144),COUNTIF('OMS Drop Downs'!$A$2:$A$5,'OMS Response Form (ORF)'!J1144),COUNTIF('OMS Drop Downs'!$E$2:$E$7,'OMS Response Form (ORF)'!K1144),COUNTIF('OMS Drop Downs'!$B$2:$B$4,'OMS Response Form (ORF)'!L1144),COUNTIF('OMS Drop Downs'!$B$2:$B$4,'OMS Response Form (ORF)'!M1144),COUNTIF('OMS Drop Downs'!$B$2:$B$4,'OMS Response Form (ORF)'!N1144),COUNTIF('OMS Drop Downs'!$B$2:$B$4,'OMS Response Form (ORF)'!O1144), COUNTIF('OMS Drop Downs'!$B$2:$B$4,'OMS Response Form (ORF)'!P1144),COUNTIF('OMS Drop Downs'!$B$2:$B$4,'OMS Response Form (ORF)'!Q1144),COUNTIF('OMS Drop Downs'!$B$2:$B$4,'OMS Response Form (ORF)'!R1144)),"Complete","Incomplete"))</f>
        <v/>
      </c>
      <c r="T1144" s="26" t="str">
        <f>IF(S1144="Complete",IF(AND(NOT(ISNA(VLOOKUP(CONCATENATE(F1144,G1144,H1144,I1144,J1144,K1144),'OMS Drop Downs'!G:G,1,FALSE))),IF(AND(G1144&lt;&gt;"C3",K1144&lt;&gt;"O5"),IF(SUM(COUNTIF(L1144:R1144,"Y"),COUNTIF(L1144:R1144,"N"))=0,"V","I"),IF(COUNTIF(L1144:R1144,"Y"),"V","I"))="V"),"Valid","Invalid")," ")</f>
        <v xml:space="preserve"> </v>
      </c>
      <c r="U1144"/>
    </row>
    <row r="1145" spans="1:21" x14ac:dyDescent="0.35">
      <c r="A1145" s="16"/>
      <c r="B1145" s="116"/>
      <c r="C1145" s="117"/>
      <c r="D1145" s="118"/>
      <c r="E1145" s="120"/>
      <c r="F1145" s="56"/>
      <c r="G1145" s="32"/>
      <c r="H1145" s="32"/>
      <c r="I1145" s="32"/>
      <c r="J1145" s="32"/>
      <c r="K1145" s="32"/>
      <c r="L1145" s="32"/>
      <c r="M1145" s="32"/>
      <c r="N1145" s="32"/>
      <c r="O1145" s="32"/>
      <c r="P1145" s="32"/>
      <c r="Q1145" s="32"/>
      <c r="R1145" s="32"/>
      <c r="S1145" s="25" t="str">
        <f>IF(COUNTA(B1145:R1145)=0,"",IF(AND(COUNTA(B1145)&gt;0, COUNTA(C1145)&gt;0, COUNTA(D1145)&gt;0, COUNTA(E1145)&gt;0, COUNTIF('OMS Drop Downs'!$C$2:$C$3,'OMS Response Form (ORF)'!F1145),COUNTIF('OMS Drop Downs'!$D$2:$D$5,'OMS Response Form (ORF)'!G1145),COUNTIF('OMS Drop Downs'!$A$2:$A$5,'OMS Response Form (ORF)'!H1145),COUNTIF('OMS Drop Downs'!$B$2:$B$4,'OMS Response Form (ORF)'!I1145),COUNTIF('OMS Drop Downs'!$A$2:$A$5,'OMS Response Form (ORF)'!J1145),COUNTIF('OMS Drop Downs'!$E$2:$E$7,'OMS Response Form (ORF)'!K1145),COUNTIF('OMS Drop Downs'!$B$2:$B$4,'OMS Response Form (ORF)'!L1145),COUNTIF('OMS Drop Downs'!$B$2:$B$4,'OMS Response Form (ORF)'!M1145),COUNTIF('OMS Drop Downs'!$B$2:$B$4,'OMS Response Form (ORF)'!N1145),COUNTIF('OMS Drop Downs'!$B$2:$B$4,'OMS Response Form (ORF)'!O1145), COUNTIF('OMS Drop Downs'!$B$2:$B$4,'OMS Response Form (ORF)'!P1145),COUNTIF('OMS Drop Downs'!$B$2:$B$4,'OMS Response Form (ORF)'!Q1145),COUNTIF('OMS Drop Downs'!$B$2:$B$4,'OMS Response Form (ORF)'!R1145)),"Complete","Incomplete"))</f>
        <v/>
      </c>
      <c r="T1145" s="26" t="str">
        <f>IF(S1145="Complete",IF(AND(NOT(ISNA(VLOOKUP(CONCATENATE(F1145,G1145,H1145,I1145,J1145,K1145),'OMS Drop Downs'!G:G,1,FALSE))),IF(AND(G1145&lt;&gt;"C3",K1145&lt;&gt;"O5"),IF(SUM(COUNTIF(L1145:R1145,"Y"),COUNTIF(L1145:R1145,"N"))=0,"V","I"),IF(COUNTIF(L1145:R1145,"Y"),"V","I"))="V"),"Valid","Invalid")," ")</f>
        <v xml:space="preserve"> </v>
      </c>
      <c r="U1145"/>
    </row>
    <row r="1146" spans="1:21" x14ac:dyDescent="0.35">
      <c r="A1146" s="16"/>
      <c r="B1146" s="116"/>
      <c r="C1146" s="117"/>
      <c r="D1146" s="118"/>
      <c r="E1146" s="120"/>
      <c r="F1146" s="56"/>
      <c r="G1146" s="32"/>
      <c r="H1146" s="32"/>
      <c r="I1146" s="32"/>
      <c r="J1146" s="32"/>
      <c r="K1146" s="32"/>
      <c r="L1146" s="32"/>
      <c r="M1146" s="32"/>
      <c r="N1146" s="32"/>
      <c r="O1146" s="32"/>
      <c r="P1146" s="32"/>
      <c r="Q1146" s="32"/>
      <c r="R1146" s="32"/>
      <c r="S1146" s="25" t="str">
        <f>IF(COUNTA(B1146:R1146)=0,"",IF(AND(COUNTA(B1146)&gt;0, COUNTA(C1146)&gt;0, COUNTA(D1146)&gt;0, COUNTA(E1146)&gt;0, COUNTIF('OMS Drop Downs'!$C$2:$C$3,'OMS Response Form (ORF)'!F1146),COUNTIF('OMS Drop Downs'!$D$2:$D$5,'OMS Response Form (ORF)'!G1146),COUNTIF('OMS Drop Downs'!$A$2:$A$5,'OMS Response Form (ORF)'!H1146),COUNTIF('OMS Drop Downs'!$B$2:$B$4,'OMS Response Form (ORF)'!I1146),COUNTIF('OMS Drop Downs'!$A$2:$A$5,'OMS Response Form (ORF)'!J1146),COUNTIF('OMS Drop Downs'!$E$2:$E$7,'OMS Response Form (ORF)'!K1146),COUNTIF('OMS Drop Downs'!$B$2:$B$4,'OMS Response Form (ORF)'!L1146),COUNTIF('OMS Drop Downs'!$B$2:$B$4,'OMS Response Form (ORF)'!M1146),COUNTIF('OMS Drop Downs'!$B$2:$B$4,'OMS Response Form (ORF)'!N1146),COUNTIF('OMS Drop Downs'!$B$2:$B$4,'OMS Response Form (ORF)'!O1146), COUNTIF('OMS Drop Downs'!$B$2:$B$4,'OMS Response Form (ORF)'!P1146),COUNTIF('OMS Drop Downs'!$B$2:$B$4,'OMS Response Form (ORF)'!Q1146),COUNTIF('OMS Drop Downs'!$B$2:$B$4,'OMS Response Form (ORF)'!R1146)),"Complete","Incomplete"))</f>
        <v/>
      </c>
      <c r="T1146" s="26" t="str">
        <f>IF(S1146="Complete",IF(AND(NOT(ISNA(VLOOKUP(CONCATENATE(F1146,G1146,H1146,I1146,J1146,K1146),'OMS Drop Downs'!G:G,1,FALSE))),IF(AND(G1146&lt;&gt;"C3",K1146&lt;&gt;"O5"),IF(SUM(COUNTIF(L1146:R1146,"Y"),COUNTIF(L1146:R1146,"N"))=0,"V","I"),IF(COUNTIF(L1146:R1146,"Y"),"V","I"))="V"),"Valid","Invalid")," ")</f>
        <v xml:space="preserve"> </v>
      </c>
      <c r="U1146"/>
    </row>
    <row r="1147" spans="1:21" x14ac:dyDescent="0.35">
      <c r="A1147" s="16"/>
      <c r="B1147" s="116"/>
      <c r="C1147" s="117"/>
      <c r="D1147" s="118"/>
      <c r="E1147" s="120"/>
      <c r="F1147" s="56"/>
      <c r="G1147" s="32"/>
      <c r="H1147" s="32"/>
      <c r="I1147" s="32"/>
      <c r="J1147" s="32"/>
      <c r="K1147" s="32"/>
      <c r="L1147" s="32"/>
      <c r="M1147" s="32"/>
      <c r="N1147" s="32"/>
      <c r="O1147" s="32"/>
      <c r="P1147" s="32"/>
      <c r="Q1147" s="32"/>
      <c r="R1147" s="32"/>
      <c r="S1147" s="25" t="str">
        <f>IF(COUNTA(B1147:R1147)=0,"",IF(AND(COUNTA(B1147)&gt;0, COUNTA(C1147)&gt;0, COUNTA(D1147)&gt;0, COUNTA(E1147)&gt;0, COUNTIF('OMS Drop Downs'!$C$2:$C$3,'OMS Response Form (ORF)'!F1147),COUNTIF('OMS Drop Downs'!$D$2:$D$5,'OMS Response Form (ORF)'!G1147),COUNTIF('OMS Drop Downs'!$A$2:$A$5,'OMS Response Form (ORF)'!H1147),COUNTIF('OMS Drop Downs'!$B$2:$B$4,'OMS Response Form (ORF)'!I1147),COUNTIF('OMS Drop Downs'!$A$2:$A$5,'OMS Response Form (ORF)'!J1147),COUNTIF('OMS Drop Downs'!$E$2:$E$7,'OMS Response Form (ORF)'!K1147),COUNTIF('OMS Drop Downs'!$B$2:$B$4,'OMS Response Form (ORF)'!L1147),COUNTIF('OMS Drop Downs'!$B$2:$B$4,'OMS Response Form (ORF)'!M1147),COUNTIF('OMS Drop Downs'!$B$2:$B$4,'OMS Response Form (ORF)'!N1147),COUNTIF('OMS Drop Downs'!$B$2:$B$4,'OMS Response Form (ORF)'!O1147), COUNTIF('OMS Drop Downs'!$B$2:$B$4,'OMS Response Form (ORF)'!P1147),COUNTIF('OMS Drop Downs'!$B$2:$B$4,'OMS Response Form (ORF)'!Q1147),COUNTIF('OMS Drop Downs'!$B$2:$B$4,'OMS Response Form (ORF)'!R1147)),"Complete","Incomplete"))</f>
        <v/>
      </c>
      <c r="T1147" s="26" t="str">
        <f>IF(S1147="Complete",IF(AND(NOT(ISNA(VLOOKUP(CONCATENATE(F1147,G1147,H1147,I1147,J1147,K1147),'OMS Drop Downs'!G:G,1,FALSE))),IF(AND(G1147&lt;&gt;"C3",K1147&lt;&gt;"O5"),IF(SUM(COUNTIF(L1147:R1147,"Y"),COUNTIF(L1147:R1147,"N"))=0,"V","I"),IF(COUNTIF(L1147:R1147,"Y"),"V","I"))="V"),"Valid","Invalid")," ")</f>
        <v xml:space="preserve"> </v>
      </c>
      <c r="U1147"/>
    </row>
    <row r="1148" spans="1:21" x14ac:dyDescent="0.35">
      <c r="A1148" s="16"/>
      <c r="B1148" s="116"/>
      <c r="C1148" s="117"/>
      <c r="D1148" s="118"/>
      <c r="E1148" s="120"/>
      <c r="F1148" s="56"/>
      <c r="G1148" s="32"/>
      <c r="H1148" s="32"/>
      <c r="I1148" s="32"/>
      <c r="J1148" s="32"/>
      <c r="K1148" s="32"/>
      <c r="L1148" s="32"/>
      <c r="M1148" s="32"/>
      <c r="N1148" s="32"/>
      <c r="O1148" s="32"/>
      <c r="P1148" s="32"/>
      <c r="Q1148" s="32"/>
      <c r="R1148" s="32"/>
      <c r="S1148" s="25" t="str">
        <f>IF(COUNTA(B1148:R1148)=0,"",IF(AND(COUNTA(B1148)&gt;0, COUNTA(C1148)&gt;0, COUNTA(D1148)&gt;0, COUNTA(E1148)&gt;0, COUNTIF('OMS Drop Downs'!$C$2:$C$3,'OMS Response Form (ORF)'!F1148),COUNTIF('OMS Drop Downs'!$D$2:$D$5,'OMS Response Form (ORF)'!G1148),COUNTIF('OMS Drop Downs'!$A$2:$A$5,'OMS Response Form (ORF)'!H1148),COUNTIF('OMS Drop Downs'!$B$2:$B$4,'OMS Response Form (ORF)'!I1148),COUNTIF('OMS Drop Downs'!$A$2:$A$5,'OMS Response Form (ORF)'!J1148),COUNTIF('OMS Drop Downs'!$E$2:$E$7,'OMS Response Form (ORF)'!K1148),COUNTIF('OMS Drop Downs'!$B$2:$B$4,'OMS Response Form (ORF)'!L1148),COUNTIF('OMS Drop Downs'!$B$2:$B$4,'OMS Response Form (ORF)'!M1148),COUNTIF('OMS Drop Downs'!$B$2:$B$4,'OMS Response Form (ORF)'!N1148),COUNTIF('OMS Drop Downs'!$B$2:$B$4,'OMS Response Form (ORF)'!O1148), COUNTIF('OMS Drop Downs'!$B$2:$B$4,'OMS Response Form (ORF)'!P1148),COUNTIF('OMS Drop Downs'!$B$2:$B$4,'OMS Response Form (ORF)'!Q1148),COUNTIF('OMS Drop Downs'!$B$2:$B$4,'OMS Response Form (ORF)'!R1148)),"Complete","Incomplete"))</f>
        <v/>
      </c>
      <c r="T1148" s="26" t="str">
        <f>IF(S1148="Complete",IF(AND(NOT(ISNA(VLOOKUP(CONCATENATE(F1148,G1148,H1148,I1148,J1148,K1148),'OMS Drop Downs'!G:G,1,FALSE))),IF(AND(G1148&lt;&gt;"C3",K1148&lt;&gt;"O5"),IF(SUM(COUNTIF(L1148:R1148,"Y"),COUNTIF(L1148:R1148,"N"))=0,"V","I"),IF(COUNTIF(L1148:R1148,"Y"),"V","I"))="V"),"Valid","Invalid")," ")</f>
        <v xml:space="preserve"> </v>
      </c>
      <c r="U1148"/>
    </row>
    <row r="1149" spans="1:21" x14ac:dyDescent="0.35">
      <c r="A1149" s="16"/>
      <c r="B1149" s="116"/>
      <c r="C1149" s="117"/>
      <c r="D1149" s="118"/>
      <c r="E1149" s="120"/>
      <c r="F1149" s="56"/>
      <c r="G1149" s="32"/>
      <c r="H1149" s="32"/>
      <c r="I1149" s="32"/>
      <c r="J1149" s="32"/>
      <c r="K1149" s="32"/>
      <c r="L1149" s="32"/>
      <c r="M1149" s="32"/>
      <c r="N1149" s="32"/>
      <c r="O1149" s="32"/>
      <c r="P1149" s="32"/>
      <c r="Q1149" s="32"/>
      <c r="R1149" s="32"/>
      <c r="S1149" s="25" t="str">
        <f>IF(COUNTA(B1149:R1149)=0,"",IF(AND(COUNTA(B1149)&gt;0, COUNTA(C1149)&gt;0, COUNTA(D1149)&gt;0, COUNTA(E1149)&gt;0, COUNTIF('OMS Drop Downs'!$C$2:$C$3,'OMS Response Form (ORF)'!F1149),COUNTIF('OMS Drop Downs'!$D$2:$D$5,'OMS Response Form (ORF)'!G1149),COUNTIF('OMS Drop Downs'!$A$2:$A$5,'OMS Response Form (ORF)'!H1149),COUNTIF('OMS Drop Downs'!$B$2:$B$4,'OMS Response Form (ORF)'!I1149),COUNTIF('OMS Drop Downs'!$A$2:$A$5,'OMS Response Form (ORF)'!J1149),COUNTIF('OMS Drop Downs'!$E$2:$E$7,'OMS Response Form (ORF)'!K1149),COUNTIF('OMS Drop Downs'!$B$2:$B$4,'OMS Response Form (ORF)'!L1149),COUNTIF('OMS Drop Downs'!$B$2:$B$4,'OMS Response Form (ORF)'!M1149),COUNTIF('OMS Drop Downs'!$B$2:$B$4,'OMS Response Form (ORF)'!N1149),COUNTIF('OMS Drop Downs'!$B$2:$B$4,'OMS Response Form (ORF)'!O1149), COUNTIF('OMS Drop Downs'!$B$2:$B$4,'OMS Response Form (ORF)'!P1149),COUNTIF('OMS Drop Downs'!$B$2:$B$4,'OMS Response Form (ORF)'!Q1149),COUNTIF('OMS Drop Downs'!$B$2:$B$4,'OMS Response Form (ORF)'!R1149)),"Complete","Incomplete"))</f>
        <v/>
      </c>
      <c r="T1149" s="26" t="str">
        <f>IF(S1149="Complete",IF(AND(NOT(ISNA(VLOOKUP(CONCATENATE(F1149,G1149,H1149,I1149,J1149,K1149),'OMS Drop Downs'!G:G,1,FALSE))),IF(AND(G1149&lt;&gt;"C3",K1149&lt;&gt;"O5"),IF(SUM(COUNTIF(L1149:R1149,"Y"),COUNTIF(L1149:R1149,"N"))=0,"V","I"),IF(COUNTIF(L1149:R1149,"Y"),"V","I"))="V"),"Valid","Invalid")," ")</f>
        <v xml:space="preserve"> </v>
      </c>
      <c r="U1149"/>
    </row>
    <row r="1150" spans="1:21" x14ac:dyDescent="0.35">
      <c r="A1150" s="16"/>
      <c r="B1150" s="116"/>
      <c r="C1150" s="117"/>
      <c r="D1150" s="118"/>
      <c r="E1150" s="120"/>
      <c r="F1150" s="56"/>
      <c r="G1150" s="32"/>
      <c r="H1150" s="32"/>
      <c r="I1150" s="32"/>
      <c r="J1150" s="32"/>
      <c r="K1150" s="32"/>
      <c r="L1150" s="32"/>
      <c r="M1150" s="32"/>
      <c r="N1150" s="32"/>
      <c r="O1150" s="32"/>
      <c r="P1150" s="32"/>
      <c r="Q1150" s="32"/>
      <c r="R1150" s="32"/>
      <c r="S1150" s="25" t="str">
        <f>IF(COUNTA(B1150:R1150)=0,"",IF(AND(COUNTA(B1150)&gt;0, COUNTA(C1150)&gt;0, COUNTA(D1150)&gt;0, COUNTA(E1150)&gt;0, COUNTIF('OMS Drop Downs'!$C$2:$C$3,'OMS Response Form (ORF)'!F1150),COUNTIF('OMS Drop Downs'!$D$2:$D$5,'OMS Response Form (ORF)'!G1150),COUNTIF('OMS Drop Downs'!$A$2:$A$5,'OMS Response Form (ORF)'!H1150),COUNTIF('OMS Drop Downs'!$B$2:$B$4,'OMS Response Form (ORF)'!I1150),COUNTIF('OMS Drop Downs'!$A$2:$A$5,'OMS Response Form (ORF)'!J1150),COUNTIF('OMS Drop Downs'!$E$2:$E$7,'OMS Response Form (ORF)'!K1150),COUNTIF('OMS Drop Downs'!$B$2:$B$4,'OMS Response Form (ORF)'!L1150),COUNTIF('OMS Drop Downs'!$B$2:$B$4,'OMS Response Form (ORF)'!M1150),COUNTIF('OMS Drop Downs'!$B$2:$B$4,'OMS Response Form (ORF)'!N1150),COUNTIF('OMS Drop Downs'!$B$2:$B$4,'OMS Response Form (ORF)'!O1150), COUNTIF('OMS Drop Downs'!$B$2:$B$4,'OMS Response Form (ORF)'!P1150),COUNTIF('OMS Drop Downs'!$B$2:$B$4,'OMS Response Form (ORF)'!Q1150),COUNTIF('OMS Drop Downs'!$B$2:$B$4,'OMS Response Form (ORF)'!R1150)),"Complete","Incomplete"))</f>
        <v/>
      </c>
      <c r="T1150" s="26" t="str">
        <f>IF(S1150="Complete",IF(AND(NOT(ISNA(VLOOKUP(CONCATENATE(F1150,G1150,H1150,I1150,J1150,K1150),'OMS Drop Downs'!G:G,1,FALSE))),IF(AND(G1150&lt;&gt;"C3",K1150&lt;&gt;"O5"),IF(SUM(COUNTIF(L1150:R1150,"Y"),COUNTIF(L1150:R1150,"N"))=0,"V","I"),IF(COUNTIF(L1150:R1150,"Y"),"V","I"))="V"),"Valid","Invalid")," ")</f>
        <v xml:space="preserve"> </v>
      </c>
      <c r="U1150"/>
    </row>
    <row r="1151" spans="1:21" x14ac:dyDescent="0.35">
      <c r="A1151" s="16"/>
      <c r="B1151" s="116"/>
      <c r="C1151" s="117"/>
      <c r="D1151" s="118"/>
      <c r="E1151" s="120"/>
      <c r="F1151" s="56"/>
      <c r="G1151" s="32"/>
      <c r="H1151" s="32"/>
      <c r="I1151" s="32"/>
      <c r="J1151" s="32"/>
      <c r="K1151" s="32"/>
      <c r="L1151" s="32"/>
      <c r="M1151" s="32"/>
      <c r="N1151" s="32"/>
      <c r="O1151" s="32"/>
      <c r="P1151" s="32"/>
      <c r="Q1151" s="32"/>
      <c r="R1151" s="32"/>
      <c r="S1151" s="25" t="str">
        <f>IF(COUNTA(B1151:R1151)=0,"",IF(AND(COUNTA(B1151)&gt;0, COUNTA(C1151)&gt;0, COUNTA(D1151)&gt;0, COUNTA(E1151)&gt;0, COUNTIF('OMS Drop Downs'!$C$2:$C$3,'OMS Response Form (ORF)'!F1151),COUNTIF('OMS Drop Downs'!$D$2:$D$5,'OMS Response Form (ORF)'!G1151),COUNTIF('OMS Drop Downs'!$A$2:$A$5,'OMS Response Form (ORF)'!H1151),COUNTIF('OMS Drop Downs'!$B$2:$B$4,'OMS Response Form (ORF)'!I1151),COUNTIF('OMS Drop Downs'!$A$2:$A$5,'OMS Response Form (ORF)'!J1151),COUNTIF('OMS Drop Downs'!$E$2:$E$7,'OMS Response Form (ORF)'!K1151),COUNTIF('OMS Drop Downs'!$B$2:$B$4,'OMS Response Form (ORF)'!L1151),COUNTIF('OMS Drop Downs'!$B$2:$B$4,'OMS Response Form (ORF)'!M1151),COUNTIF('OMS Drop Downs'!$B$2:$B$4,'OMS Response Form (ORF)'!N1151),COUNTIF('OMS Drop Downs'!$B$2:$B$4,'OMS Response Form (ORF)'!O1151), COUNTIF('OMS Drop Downs'!$B$2:$B$4,'OMS Response Form (ORF)'!P1151),COUNTIF('OMS Drop Downs'!$B$2:$B$4,'OMS Response Form (ORF)'!Q1151),COUNTIF('OMS Drop Downs'!$B$2:$B$4,'OMS Response Form (ORF)'!R1151)),"Complete","Incomplete"))</f>
        <v/>
      </c>
      <c r="T1151" s="26" t="str">
        <f>IF(S1151="Complete",IF(AND(NOT(ISNA(VLOOKUP(CONCATENATE(F1151,G1151,H1151,I1151,J1151,K1151),'OMS Drop Downs'!G:G,1,FALSE))),IF(AND(G1151&lt;&gt;"C3",K1151&lt;&gt;"O5"),IF(SUM(COUNTIF(L1151:R1151,"Y"),COUNTIF(L1151:R1151,"N"))=0,"V","I"),IF(COUNTIF(L1151:R1151,"Y"),"V","I"))="V"),"Valid","Invalid")," ")</f>
        <v xml:space="preserve"> </v>
      </c>
      <c r="U1151"/>
    </row>
    <row r="1152" spans="1:21" x14ac:dyDescent="0.35">
      <c r="A1152" s="16"/>
      <c r="B1152" s="116"/>
      <c r="C1152" s="117"/>
      <c r="D1152" s="118"/>
      <c r="E1152" s="120"/>
      <c r="F1152" s="56"/>
      <c r="G1152" s="32"/>
      <c r="H1152" s="32"/>
      <c r="I1152" s="32"/>
      <c r="J1152" s="32"/>
      <c r="K1152" s="32"/>
      <c r="L1152" s="32"/>
      <c r="M1152" s="32"/>
      <c r="N1152" s="32"/>
      <c r="O1152" s="32"/>
      <c r="P1152" s="32"/>
      <c r="Q1152" s="32"/>
      <c r="R1152" s="32"/>
      <c r="S1152" s="25" t="str">
        <f>IF(COUNTA(B1152:R1152)=0,"",IF(AND(COUNTA(B1152)&gt;0, COUNTA(C1152)&gt;0, COUNTA(D1152)&gt;0, COUNTA(E1152)&gt;0, COUNTIF('OMS Drop Downs'!$C$2:$C$3,'OMS Response Form (ORF)'!F1152),COUNTIF('OMS Drop Downs'!$D$2:$D$5,'OMS Response Form (ORF)'!G1152),COUNTIF('OMS Drop Downs'!$A$2:$A$5,'OMS Response Form (ORF)'!H1152),COUNTIF('OMS Drop Downs'!$B$2:$B$4,'OMS Response Form (ORF)'!I1152),COUNTIF('OMS Drop Downs'!$A$2:$A$5,'OMS Response Form (ORF)'!J1152),COUNTIF('OMS Drop Downs'!$E$2:$E$7,'OMS Response Form (ORF)'!K1152),COUNTIF('OMS Drop Downs'!$B$2:$B$4,'OMS Response Form (ORF)'!L1152),COUNTIF('OMS Drop Downs'!$B$2:$B$4,'OMS Response Form (ORF)'!M1152),COUNTIF('OMS Drop Downs'!$B$2:$B$4,'OMS Response Form (ORF)'!N1152),COUNTIF('OMS Drop Downs'!$B$2:$B$4,'OMS Response Form (ORF)'!O1152), COUNTIF('OMS Drop Downs'!$B$2:$B$4,'OMS Response Form (ORF)'!P1152),COUNTIF('OMS Drop Downs'!$B$2:$B$4,'OMS Response Form (ORF)'!Q1152),COUNTIF('OMS Drop Downs'!$B$2:$B$4,'OMS Response Form (ORF)'!R1152)),"Complete","Incomplete"))</f>
        <v/>
      </c>
      <c r="T1152" s="26" t="str">
        <f>IF(S1152="Complete",IF(AND(NOT(ISNA(VLOOKUP(CONCATENATE(F1152,G1152,H1152,I1152,J1152,K1152),'OMS Drop Downs'!G:G,1,FALSE))),IF(AND(G1152&lt;&gt;"C3",K1152&lt;&gt;"O5"),IF(SUM(COUNTIF(L1152:R1152,"Y"),COUNTIF(L1152:R1152,"N"))=0,"V","I"),IF(COUNTIF(L1152:R1152,"Y"),"V","I"))="V"),"Valid","Invalid")," ")</f>
        <v xml:space="preserve"> </v>
      </c>
      <c r="U1152"/>
    </row>
    <row r="1153" spans="1:21" x14ac:dyDescent="0.35">
      <c r="A1153" s="16"/>
      <c r="B1153" s="116"/>
      <c r="C1153" s="117"/>
      <c r="D1153" s="118"/>
      <c r="E1153" s="120"/>
      <c r="F1153" s="56"/>
      <c r="G1153" s="32"/>
      <c r="H1153" s="32"/>
      <c r="I1153" s="32"/>
      <c r="J1153" s="32"/>
      <c r="K1153" s="32"/>
      <c r="L1153" s="32"/>
      <c r="M1153" s="32"/>
      <c r="N1153" s="32"/>
      <c r="O1153" s="32"/>
      <c r="P1153" s="32"/>
      <c r="Q1153" s="32"/>
      <c r="R1153" s="32"/>
      <c r="S1153" s="25" t="str">
        <f>IF(COUNTA(B1153:R1153)=0,"",IF(AND(COUNTA(B1153)&gt;0, COUNTA(C1153)&gt;0, COUNTA(D1153)&gt;0, COUNTA(E1153)&gt;0, COUNTIF('OMS Drop Downs'!$C$2:$C$3,'OMS Response Form (ORF)'!F1153),COUNTIF('OMS Drop Downs'!$D$2:$D$5,'OMS Response Form (ORF)'!G1153),COUNTIF('OMS Drop Downs'!$A$2:$A$5,'OMS Response Form (ORF)'!H1153),COUNTIF('OMS Drop Downs'!$B$2:$B$4,'OMS Response Form (ORF)'!I1153),COUNTIF('OMS Drop Downs'!$A$2:$A$5,'OMS Response Form (ORF)'!J1153),COUNTIF('OMS Drop Downs'!$E$2:$E$7,'OMS Response Form (ORF)'!K1153),COUNTIF('OMS Drop Downs'!$B$2:$B$4,'OMS Response Form (ORF)'!L1153),COUNTIF('OMS Drop Downs'!$B$2:$B$4,'OMS Response Form (ORF)'!M1153),COUNTIF('OMS Drop Downs'!$B$2:$B$4,'OMS Response Form (ORF)'!N1153),COUNTIF('OMS Drop Downs'!$B$2:$B$4,'OMS Response Form (ORF)'!O1153), COUNTIF('OMS Drop Downs'!$B$2:$B$4,'OMS Response Form (ORF)'!P1153),COUNTIF('OMS Drop Downs'!$B$2:$B$4,'OMS Response Form (ORF)'!Q1153),COUNTIF('OMS Drop Downs'!$B$2:$B$4,'OMS Response Form (ORF)'!R1153)),"Complete","Incomplete"))</f>
        <v/>
      </c>
      <c r="T1153" s="26" t="str">
        <f>IF(S1153="Complete",IF(AND(NOT(ISNA(VLOOKUP(CONCATENATE(F1153,G1153,H1153,I1153,J1153,K1153),'OMS Drop Downs'!G:G,1,FALSE))),IF(AND(G1153&lt;&gt;"C3",K1153&lt;&gt;"O5"),IF(SUM(COUNTIF(L1153:R1153,"Y"),COUNTIF(L1153:R1153,"N"))=0,"V","I"),IF(COUNTIF(L1153:R1153,"Y"),"V","I"))="V"),"Valid","Invalid")," ")</f>
        <v xml:space="preserve"> </v>
      </c>
      <c r="U1153"/>
    </row>
    <row r="1154" spans="1:21" x14ac:dyDescent="0.35">
      <c r="A1154" s="16"/>
      <c r="B1154" s="116"/>
      <c r="C1154" s="117"/>
      <c r="D1154" s="118"/>
      <c r="E1154" s="120"/>
      <c r="F1154" s="56"/>
      <c r="G1154" s="32"/>
      <c r="H1154" s="32"/>
      <c r="I1154" s="32"/>
      <c r="J1154" s="32"/>
      <c r="K1154" s="32"/>
      <c r="L1154" s="32"/>
      <c r="M1154" s="32"/>
      <c r="N1154" s="32"/>
      <c r="O1154" s="32"/>
      <c r="P1154" s="32"/>
      <c r="Q1154" s="32"/>
      <c r="R1154" s="32"/>
      <c r="S1154" s="25" t="str">
        <f>IF(COUNTA(B1154:R1154)=0,"",IF(AND(COUNTA(B1154)&gt;0, COUNTA(C1154)&gt;0, COUNTA(D1154)&gt;0, COUNTA(E1154)&gt;0, COUNTIF('OMS Drop Downs'!$C$2:$C$3,'OMS Response Form (ORF)'!F1154),COUNTIF('OMS Drop Downs'!$D$2:$D$5,'OMS Response Form (ORF)'!G1154),COUNTIF('OMS Drop Downs'!$A$2:$A$5,'OMS Response Form (ORF)'!H1154),COUNTIF('OMS Drop Downs'!$B$2:$B$4,'OMS Response Form (ORF)'!I1154),COUNTIF('OMS Drop Downs'!$A$2:$A$5,'OMS Response Form (ORF)'!J1154),COUNTIF('OMS Drop Downs'!$E$2:$E$7,'OMS Response Form (ORF)'!K1154),COUNTIF('OMS Drop Downs'!$B$2:$B$4,'OMS Response Form (ORF)'!L1154),COUNTIF('OMS Drop Downs'!$B$2:$B$4,'OMS Response Form (ORF)'!M1154),COUNTIF('OMS Drop Downs'!$B$2:$B$4,'OMS Response Form (ORF)'!N1154),COUNTIF('OMS Drop Downs'!$B$2:$B$4,'OMS Response Form (ORF)'!O1154), COUNTIF('OMS Drop Downs'!$B$2:$B$4,'OMS Response Form (ORF)'!P1154),COUNTIF('OMS Drop Downs'!$B$2:$B$4,'OMS Response Form (ORF)'!Q1154),COUNTIF('OMS Drop Downs'!$B$2:$B$4,'OMS Response Form (ORF)'!R1154)),"Complete","Incomplete"))</f>
        <v/>
      </c>
      <c r="T1154" s="26" t="str">
        <f>IF(S1154="Complete",IF(AND(NOT(ISNA(VLOOKUP(CONCATENATE(F1154,G1154,H1154,I1154,J1154,K1154),'OMS Drop Downs'!G:G,1,FALSE))),IF(AND(G1154&lt;&gt;"C3",K1154&lt;&gt;"O5"),IF(SUM(COUNTIF(L1154:R1154,"Y"),COUNTIF(L1154:R1154,"N"))=0,"V","I"),IF(COUNTIF(L1154:R1154,"Y"),"V","I"))="V"),"Valid","Invalid")," ")</f>
        <v xml:space="preserve"> </v>
      </c>
      <c r="U1154"/>
    </row>
    <row r="1155" spans="1:21" x14ac:dyDescent="0.35">
      <c r="A1155" s="16"/>
      <c r="B1155" s="116"/>
      <c r="C1155" s="117"/>
      <c r="D1155" s="118"/>
      <c r="E1155" s="120"/>
      <c r="F1155" s="56"/>
      <c r="G1155" s="32"/>
      <c r="H1155" s="32"/>
      <c r="I1155" s="32"/>
      <c r="J1155" s="32"/>
      <c r="K1155" s="32"/>
      <c r="L1155" s="32"/>
      <c r="M1155" s="32"/>
      <c r="N1155" s="32"/>
      <c r="O1155" s="32"/>
      <c r="P1155" s="32"/>
      <c r="Q1155" s="32"/>
      <c r="R1155" s="32"/>
      <c r="S1155" s="25" t="str">
        <f>IF(COUNTA(B1155:R1155)=0,"",IF(AND(COUNTA(B1155)&gt;0, COUNTA(C1155)&gt;0, COUNTA(D1155)&gt;0, COUNTA(E1155)&gt;0, COUNTIF('OMS Drop Downs'!$C$2:$C$3,'OMS Response Form (ORF)'!F1155),COUNTIF('OMS Drop Downs'!$D$2:$D$5,'OMS Response Form (ORF)'!G1155),COUNTIF('OMS Drop Downs'!$A$2:$A$5,'OMS Response Form (ORF)'!H1155),COUNTIF('OMS Drop Downs'!$B$2:$B$4,'OMS Response Form (ORF)'!I1155),COUNTIF('OMS Drop Downs'!$A$2:$A$5,'OMS Response Form (ORF)'!J1155),COUNTIF('OMS Drop Downs'!$E$2:$E$7,'OMS Response Form (ORF)'!K1155),COUNTIF('OMS Drop Downs'!$B$2:$B$4,'OMS Response Form (ORF)'!L1155),COUNTIF('OMS Drop Downs'!$B$2:$B$4,'OMS Response Form (ORF)'!M1155),COUNTIF('OMS Drop Downs'!$B$2:$B$4,'OMS Response Form (ORF)'!N1155),COUNTIF('OMS Drop Downs'!$B$2:$B$4,'OMS Response Form (ORF)'!O1155), COUNTIF('OMS Drop Downs'!$B$2:$B$4,'OMS Response Form (ORF)'!P1155),COUNTIF('OMS Drop Downs'!$B$2:$B$4,'OMS Response Form (ORF)'!Q1155),COUNTIF('OMS Drop Downs'!$B$2:$B$4,'OMS Response Form (ORF)'!R1155)),"Complete","Incomplete"))</f>
        <v/>
      </c>
      <c r="T1155" s="26" t="str">
        <f>IF(S1155="Complete",IF(AND(NOT(ISNA(VLOOKUP(CONCATENATE(F1155,G1155,H1155,I1155,J1155,K1155),'OMS Drop Downs'!G:G,1,FALSE))),IF(AND(G1155&lt;&gt;"C3",K1155&lt;&gt;"O5"),IF(SUM(COUNTIF(L1155:R1155,"Y"),COUNTIF(L1155:R1155,"N"))=0,"V","I"),IF(COUNTIF(L1155:R1155,"Y"),"V","I"))="V"),"Valid","Invalid")," ")</f>
        <v xml:space="preserve"> </v>
      </c>
      <c r="U1155"/>
    </row>
    <row r="1156" spans="1:21" x14ac:dyDescent="0.35">
      <c r="A1156" s="16"/>
      <c r="B1156" s="116"/>
      <c r="C1156" s="117"/>
      <c r="D1156" s="118"/>
      <c r="E1156" s="120"/>
      <c r="F1156" s="56"/>
      <c r="G1156" s="32"/>
      <c r="H1156" s="32"/>
      <c r="I1156" s="32"/>
      <c r="J1156" s="32"/>
      <c r="K1156" s="32"/>
      <c r="L1156" s="32"/>
      <c r="M1156" s="32"/>
      <c r="N1156" s="32"/>
      <c r="O1156" s="32"/>
      <c r="P1156" s="32"/>
      <c r="Q1156" s="32"/>
      <c r="R1156" s="32"/>
      <c r="S1156" s="25" t="str">
        <f>IF(COUNTA(B1156:R1156)=0,"",IF(AND(COUNTA(B1156)&gt;0, COUNTA(C1156)&gt;0, COUNTA(D1156)&gt;0, COUNTA(E1156)&gt;0, COUNTIF('OMS Drop Downs'!$C$2:$C$3,'OMS Response Form (ORF)'!F1156),COUNTIF('OMS Drop Downs'!$D$2:$D$5,'OMS Response Form (ORF)'!G1156),COUNTIF('OMS Drop Downs'!$A$2:$A$5,'OMS Response Form (ORF)'!H1156),COUNTIF('OMS Drop Downs'!$B$2:$B$4,'OMS Response Form (ORF)'!I1156),COUNTIF('OMS Drop Downs'!$A$2:$A$5,'OMS Response Form (ORF)'!J1156),COUNTIF('OMS Drop Downs'!$E$2:$E$7,'OMS Response Form (ORF)'!K1156),COUNTIF('OMS Drop Downs'!$B$2:$B$4,'OMS Response Form (ORF)'!L1156),COUNTIF('OMS Drop Downs'!$B$2:$B$4,'OMS Response Form (ORF)'!M1156),COUNTIF('OMS Drop Downs'!$B$2:$B$4,'OMS Response Form (ORF)'!N1156),COUNTIF('OMS Drop Downs'!$B$2:$B$4,'OMS Response Form (ORF)'!O1156), COUNTIF('OMS Drop Downs'!$B$2:$B$4,'OMS Response Form (ORF)'!P1156),COUNTIF('OMS Drop Downs'!$B$2:$B$4,'OMS Response Form (ORF)'!Q1156),COUNTIF('OMS Drop Downs'!$B$2:$B$4,'OMS Response Form (ORF)'!R1156)),"Complete","Incomplete"))</f>
        <v/>
      </c>
      <c r="T1156" s="26" t="str">
        <f>IF(S1156="Complete",IF(AND(NOT(ISNA(VLOOKUP(CONCATENATE(F1156,G1156,H1156,I1156,J1156,K1156),'OMS Drop Downs'!G:G,1,FALSE))),IF(AND(G1156&lt;&gt;"C3",K1156&lt;&gt;"O5"),IF(SUM(COUNTIF(L1156:R1156,"Y"),COUNTIF(L1156:R1156,"N"))=0,"V","I"),IF(COUNTIF(L1156:R1156,"Y"),"V","I"))="V"),"Valid","Invalid")," ")</f>
        <v xml:space="preserve"> </v>
      </c>
      <c r="U1156"/>
    </row>
    <row r="1157" spans="1:21" x14ac:dyDescent="0.35">
      <c r="A1157" s="16"/>
      <c r="B1157" s="116"/>
      <c r="C1157" s="117"/>
      <c r="D1157" s="118"/>
      <c r="E1157" s="120"/>
      <c r="F1157" s="56"/>
      <c r="G1157" s="32"/>
      <c r="H1157" s="32"/>
      <c r="I1157" s="32"/>
      <c r="J1157" s="32"/>
      <c r="K1157" s="32"/>
      <c r="L1157" s="32"/>
      <c r="M1157" s="32"/>
      <c r="N1157" s="32"/>
      <c r="O1157" s="32"/>
      <c r="P1157" s="32"/>
      <c r="Q1157" s="32"/>
      <c r="R1157" s="32"/>
      <c r="S1157" s="25" t="str">
        <f>IF(COUNTA(B1157:R1157)=0,"",IF(AND(COUNTA(B1157)&gt;0, COUNTA(C1157)&gt;0, COUNTA(D1157)&gt;0, COUNTA(E1157)&gt;0, COUNTIF('OMS Drop Downs'!$C$2:$C$3,'OMS Response Form (ORF)'!F1157),COUNTIF('OMS Drop Downs'!$D$2:$D$5,'OMS Response Form (ORF)'!G1157),COUNTIF('OMS Drop Downs'!$A$2:$A$5,'OMS Response Form (ORF)'!H1157),COUNTIF('OMS Drop Downs'!$B$2:$B$4,'OMS Response Form (ORF)'!I1157),COUNTIF('OMS Drop Downs'!$A$2:$A$5,'OMS Response Form (ORF)'!J1157),COUNTIF('OMS Drop Downs'!$E$2:$E$7,'OMS Response Form (ORF)'!K1157),COUNTIF('OMS Drop Downs'!$B$2:$B$4,'OMS Response Form (ORF)'!L1157),COUNTIF('OMS Drop Downs'!$B$2:$B$4,'OMS Response Form (ORF)'!M1157),COUNTIF('OMS Drop Downs'!$B$2:$B$4,'OMS Response Form (ORF)'!N1157),COUNTIF('OMS Drop Downs'!$B$2:$B$4,'OMS Response Form (ORF)'!O1157), COUNTIF('OMS Drop Downs'!$B$2:$B$4,'OMS Response Form (ORF)'!P1157),COUNTIF('OMS Drop Downs'!$B$2:$B$4,'OMS Response Form (ORF)'!Q1157),COUNTIF('OMS Drop Downs'!$B$2:$B$4,'OMS Response Form (ORF)'!R1157)),"Complete","Incomplete"))</f>
        <v/>
      </c>
      <c r="T1157" s="26" t="str">
        <f>IF(S1157="Complete",IF(AND(NOT(ISNA(VLOOKUP(CONCATENATE(F1157,G1157,H1157,I1157,J1157,K1157),'OMS Drop Downs'!G:G,1,FALSE))),IF(AND(G1157&lt;&gt;"C3",K1157&lt;&gt;"O5"),IF(SUM(COUNTIF(L1157:R1157,"Y"),COUNTIF(L1157:R1157,"N"))=0,"V","I"),IF(COUNTIF(L1157:R1157,"Y"),"V","I"))="V"),"Valid","Invalid")," ")</f>
        <v xml:space="preserve"> </v>
      </c>
      <c r="U1157"/>
    </row>
    <row r="1158" spans="1:21" x14ac:dyDescent="0.35">
      <c r="A1158" s="16"/>
      <c r="B1158" s="116"/>
      <c r="C1158" s="117"/>
      <c r="D1158" s="118"/>
      <c r="E1158" s="120"/>
      <c r="F1158" s="56"/>
      <c r="G1158" s="32"/>
      <c r="H1158" s="32"/>
      <c r="I1158" s="32"/>
      <c r="J1158" s="32"/>
      <c r="K1158" s="32"/>
      <c r="L1158" s="32"/>
      <c r="M1158" s="32"/>
      <c r="N1158" s="32"/>
      <c r="O1158" s="32"/>
      <c r="P1158" s="32"/>
      <c r="Q1158" s="32"/>
      <c r="R1158" s="32"/>
      <c r="S1158" s="25" t="str">
        <f>IF(COUNTA(B1158:R1158)=0,"",IF(AND(COUNTA(B1158)&gt;0, COUNTA(C1158)&gt;0, COUNTA(D1158)&gt;0, COUNTA(E1158)&gt;0, COUNTIF('OMS Drop Downs'!$C$2:$C$3,'OMS Response Form (ORF)'!F1158),COUNTIF('OMS Drop Downs'!$D$2:$D$5,'OMS Response Form (ORF)'!G1158),COUNTIF('OMS Drop Downs'!$A$2:$A$5,'OMS Response Form (ORF)'!H1158),COUNTIF('OMS Drop Downs'!$B$2:$B$4,'OMS Response Form (ORF)'!I1158),COUNTIF('OMS Drop Downs'!$A$2:$A$5,'OMS Response Form (ORF)'!J1158),COUNTIF('OMS Drop Downs'!$E$2:$E$7,'OMS Response Form (ORF)'!K1158),COUNTIF('OMS Drop Downs'!$B$2:$B$4,'OMS Response Form (ORF)'!L1158),COUNTIF('OMS Drop Downs'!$B$2:$B$4,'OMS Response Form (ORF)'!M1158),COUNTIF('OMS Drop Downs'!$B$2:$B$4,'OMS Response Form (ORF)'!N1158),COUNTIF('OMS Drop Downs'!$B$2:$B$4,'OMS Response Form (ORF)'!O1158), COUNTIF('OMS Drop Downs'!$B$2:$B$4,'OMS Response Form (ORF)'!P1158),COUNTIF('OMS Drop Downs'!$B$2:$B$4,'OMS Response Form (ORF)'!Q1158),COUNTIF('OMS Drop Downs'!$B$2:$B$4,'OMS Response Form (ORF)'!R1158)),"Complete","Incomplete"))</f>
        <v/>
      </c>
      <c r="T1158" s="26" t="str">
        <f>IF(S1158="Complete",IF(AND(NOT(ISNA(VLOOKUP(CONCATENATE(F1158,G1158,H1158,I1158,J1158,K1158),'OMS Drop Downs'!G:G,1,FALSE))),IF(AND(G1158&lt;&gt;"C3",K1158&lt;&gt;"O5"),IF(SUM(COUNTIF(L1158:R1158,"Y"),COUNTIF(L1158:R1158,"N"))=0,"V","I"),IF(COUNTIF(L1158:R1158,"Y"),"V","I"))="V"),"Valid","Invalid")," ")</f>
        <v xml:space="preserve"> </v>
      </c>
      <c r="U1158"/>
    </row>
    <row r="1159" spans="1:21" x14ac:dyDescent="0.35">
      <c r="A1159" s="16"/>
      <c r="B1159" s="116"/>
      <c r="C1159" s="117"/>
      <c r="D1159" s="118"/>
      <c r="E1159" s="120"/>
      <c r="F1159" s="56"/>
      <c r="G1159" s="32"/>
      <c r="H1159" s="32"/>
      <c r="I1159" s="32"/>
      <c r="J1159" s="32"/>
      <c r="K1159" s="32"/>
      <c r="L1159" s="32"/>
      <c r="M1159" s="32"/>
      <c r="N1159" s="32"/>
      <c r="O1159" s="32"/>
      <c r="P1159" s="32"/>
      <c r="Q1159" s="32"/>
      <c r="R1159" s="32"/>
      <c r="S1159" s="25" t="str">
        <f>IF(COUNTA(B1159:R1159)=0,"",IF(AND(COUNTA(B1159)&gt;0, COUNTA(C1159)&gt;0, COUNTA(D1159)&gt;0, COUNTA(E1159)&gt;0, COUNTIF('OMS Drop Downs'!$C$2:$C$3,'OMS Response Form (ORF)'!F1159),COUNTIF('OMS Drop Downs'!$D$2:$D$5,'OMS Response Form (ORF)'!G1159),COUNTIF('OMS Drop Downs'!$A$2:$A$5,'OMS Response Form (ORF)'!H1159),COUNTIF('OMS Drop Downs'!$B$2:$B$4,'OMS Response Form (ORF)'!I1159),COUNTIF('OMS Drop Downs'!$A$2:$A$5,'OMS Response Form (ORF)'!J1159),COUNTIF('OMS Drop Downs'!$E$2:$E$7,'OMS Response Form (ORF)'!K1159),COUNTIF('OMS Drop Downs'!$B$2:$B$4,'OMS Response Form (ORF)'!L1159),COUNTIF('OMS Drop Downs'!$B$2:$B$4,'OMS Response Form (ORF)'!M1159),COUNTIF('OMS Drop Downs'!$B$2:$B$4,'OMS Response Form (ORF)'!N1159),COUNTIF('OMS Drop Downs'!$B$2:$B$4,'OMS Response Form (ORF)'!O1159), COUNTIF('OMS Drop Downs'!$B$2:$B$4,'OMS Response Form (ORF)'!P1159),COUNTIF('OMS Drop Downs'!$B$2:$B$4,'OMS Response Form (ORF)'!Q1159),COUNTIF('OMS Drop Downs'!$B$2:$B$4,'OMS Response Form (ORF)'!R1159)),"Complete","Incomplete"))</f>
        <v/>
      </c>
      <c r="T1159" s="26" t="str">
        <f>IF(S1159="Complete",IF(AND(NOT(ISNA(VLOOKUP(CONCATENATE(F1159,G1159,H1159,I1159,J1159,K1159),'OMS Drop Downs'!G:G,1,FALSE))),IF(AND(G1159&lt;&gt;"C3",K1159&lt;&gt;"O5"),IF(SUM(COUNTIF(L1159:R1159,"Y"),COUNTIF(L1159:R1159,"N"))=0,"V","I"),IF(COUNTIF(L1159:R1159,"Y"),"V","I"))="V"),"Valid","Invalid")," ")</f>
        <v xml:space="preserve"> </v>
      </c>
      <c r="U1159"/>
    </row>
    <row r="1160" spans="1:21" x14ac:dyDescent="0.35">
      <c r="A1160" s="16"/>
      <c r="B1160" s="116"/>
      <c r="C1160" s="117"/>
      <c r="D1160" s="118"/>
      <c r="E1160" s="120"/>
      <c r="F1160" s="56"/>
      <c r="G1160" s="32"/>
      <c r="H1160" s="32"/>
      <c r="I1160" s="32"/>
      <c r="J1160" s="32"/>
      <c r="K1160" s="32"/>
      <c r="L1160" s="32"/>
      <c r="M1160" s="32"/>
      <c r="N1160" s="32"/>
      <c r="O1160" s="32"/>
      <c r="P1160" s="32"/>
      <c r="Q1160" s="32"/>
      <c r="R1160" s="32"/>
      <c r="S1160" s="25" t="str">
        <f>IF(COUNTA(B1160:R1160)=0,"",IF(AND(COUNTA(B1160)&gt;0, COUNTA(C1160)&gt;0, COUNTA(D1160)&gt;0, COUNTA(E1160)&gt;0, COUNTIF('OMS Drop Downs'!$C$2:$C$3,'OMS Response Form (ORF)'!F1160),COUNTIF('OMS Drop Downs'!$D$2:$D$5,'OMS Response Form (ORF)'!G1160),COUNTIF('OMS Drop Downs'!$A$2:$A$5,'OMS Response Form (ORF)'!H1160),COUNTIF('OMS Drop Downs'!$B$2:$B$4,'OMS Response Form (ORF)'!I1160),COUNTIF('OMS Drop Downs'!$A$2:$A$5,'OMS Response Form (ORF)'!J1160),COUNTIF('OMS Drop Downs'!$E$2:$E$7,'OMS Response Form (ORF)'!K1160),COUNTIF('OMS Drop Downs'!$B$2:$B$4,'OMS Response Form (ORF)'!L1160),COUNTIF('OMS Drop Downs'!$B$2:$B$4,'OMS Response Form (ORF)'!M1160),COUNTIF('OMS Drop Downs'!$B$2:$B$4,'OMS Response Form (ORF)'!N1160),COUNTIF('OMS Drop Downs'!$B$2:$B$4,'OMS Response Form (ORF)'!O1160), COUNTIF('OMS Drop Downs'!$B$2:$B$4,'OMS Response Form (ORF)'!P1160),COUNTIF('OMS Drop Downs'!$B$2:$B$4,'OMS Response Form (ORF)'!Q1160),COUNTIF('OMS Drop Downs'!$B$2:$B$4,'OMS Response Form (ORF)'!R1160)),"Complete","Incomplete"))</f>
        <v/>
      </c>
      <c r="T1160" s="26" t="str">
        <f>IF(S1160="Complete",IF(AND(NOT(ISNA(VLOOKUP(CONCATENATE(F1160,G1160,H1160,I1160,J1160,K1160),'OMS Drop Downs'!G:G,1,FALSE))),IF(AND(G1160&lt;&gt;"C3",K1160&lt;&gt;"O5"),IF(SUM(COUNTIF(L1160:R1160,"Y"),COUNTIF(L1160:R1160,"N"))=0,"V","I"),IF(COUNTIF(L1160:R1160,"Y"),"V","I"))="V"),"Valid","Invalid")," ")</f>
        <v xml:space="preserve"> </v>
      </c>
      <c r="U1160"/>
    </row>
    <row r="1161" spans="1:21" x14ac:dyDescent="0.35">
      <c r="A1161" s="16"/>
      <c r="B1161" s="116"/>
      <c r="C1161" s="117"/>
      <c r="D1161" s="118"/>
      <c r="E1161" s="120"/>
      <c r="F1161" s="56"/>
      <c r="G1161" s="32"/>
      <c r="H1161" s="32"/>
      <c r="I1161" s="32"/>
      <c r="J1161" s="32"/>
      <c r="K1161" s="32"/>
      <c r="L1161" s="32"/>
      <c r="M1161" s="32"/>
      <c r="N1161" s="32"/>
      <c r="O1161" s="32"/>
      <c r="P1161" s="32"/>
      <c r="Q1161" s="32"/>
      <c r="R1161" s="32"/>
      <c r="S1161" s="25" t="str">
        <f>IF(COUNTA(B1161:R1161)=0,"",IF(AND(COUNTA(B1161)&gt;0, COUNTA(C1161)&gt;0, COUNTA(D1161)&gt;0, COUNTA(E1161)&gt;0, COUNTIF('OMS Drop Downs'!$C$2:$C$3,'OMS Response Form (ORF)'!F1161),COUNTIF('OMS Drop Downs'!$D$2:$D$5,'OMS Response Form (ORF)'!G1161),COUNTIF('OMS Drop Downs'!$A$2:$A$5,'OMS Response Form (ORF)'!H1161),COUNTIF('OMS Drop Downs'!$B$2:$B$4,'OMS Response Form (ORF)'!I1161),COUNTIF('OMS Drop Downs'!$A$2:$A$5,'OMS Response Form (ORF)'!J1161),COUNTIF('OMS Drop Downs'!$E$2:$E$7,'OMS Response Form (ORF)'!K1161),COUNTIF('OMS Drop Downs'!$B$2:$B$4,'OMS Response Form (ORF)'!L1161),COUNTIF('OMS Drop Downs'!$B$2:$B$4,'OMS Response Form (ORF)'!M1161),COUNTIF('OMS Drop Downs'!$B$2:$B$4,'OMS Response Form (ORF)'!N1161),COUNTIF('OMS Drop Downs'!$B$2:$B$4,'OMS Response Form (ORF)'!O1161), COUNTIF('OMS Drop Downs'!$B$2:$B$4,'OMS Response Form (ORF)'!P1161),COUNTIF('OMS Drop Downs'!$B$2:$B$4,'OMS Response Form (ORF)'!Q1161),COUNTIF('OMS Drop Downs'!$B$2:$B$4,'OMS Response Form (ORF)'!R1161)),"Complete","Incomplete"))</f>
        <v/>
      </c>
      <c r="T1161" s="26" t="str">
        <f>IF(S1161="Complete",IF(AND(NOT(ISNA(VLOOKUP(CONCATENATE(F1161,G1161,H1161,I1161,J1161,K1161),'OMS Drop Downs'!G:G,1,FALSE))),IF(AND(G1161&lt;&gt;"C3",K1161&lt;&gt;"O5"),IF(SUM(COUNTIF(L1161:R1161,"Y"),COUNTIF(L1161:R1161,"N"))=0,"V","I"),IF(COUNTIF(L1161:R1161,"Y"),"V","I"))="V"),"Valid","Invalid")," ")</f>
        <v xml:space="preserve"> </v>
      </c>
      <c r="U1161"/>
    </row>
    <row r="1162" spans="1:21" x14ac:dyDescent="0.35">
      <c r="A1162" s="16"/>
      <c r="B1162" s="116"/>
      <c r="C1162" s="117"/>
      <c r="D1162" s="118"/>
      <c r="E1162" s="120"/>
      <c r="F1162" s="56"/>
      <c r="G1162" s="32"/>
      <c r="H1162" s="32"/>
      <c r="I1162" s="32"/>
      <c r="J1162" s="32"/>
      <c r="K1162" s="32"/>
      <c r="L1162" s="32"/>
      <c r="M1162" s="32"/>
      <c r="N1162" s="32"/>
      <c r="O1162" s="32"/>
      <c r="P1162" s="32"/>
      <c r="Q1162" s="32"/>
      <c r="R1162" s="32"/>
      <c r="S1162" s="25" t="str">
        <f>IF(COUNTA(B1162:R1162)=0,"",IF(AND(COUNTA(B1162)&gt;0, COUNTA(C1162)&gt;0, COUNTA(D1162)&gt;0, COUNTA(E1162)&gt;0, COUNTIF('OMS Drop Downs'!$C$2:$C$3,'OMS Response Form (ORF)'!F1162),COUNTIF('OMS Drop Downs'!$D$2:$D$5,'OMS Response Form (ORF)'!G1162),COUNTIF('OMS Drop Downs'!$A$2:$A$5,'OMS Response Form (ORF)'!H1162),COUNTIF('OMS Drop Downs'!$B$2:$B$4,'OMS Response Form (ORF)'!I1162),COUNTIF('OMS Drop Downs'!$A$2:$A$5,'OMS Response Form (ORF)'!J1162),COUNTIF('OMS Drop Downs'!$E$2:$E$7,'OMS Response Form (ORF)'!K1162),COUNTIF('OMS Drop Downs'!$B$2:$B$4,'OMS Response Form (ORF)'!L1162),COUNTIF('OMS Drop Downs'!$B$2:$B$4,'OMS Response Form (ORF)'!M1162),COUNTIF('OMS Drop Downs'!$B$2:$B$4,'OMS Response Form (ORF)'!N1162),COUNTIF('OMS Drop Downs'!$B$2:$B$4,'OMS Response Form (ORF)'!O1162), COUNTIF('OMS Drop Downs'!$B$2:$B$4,'OMS Response Form (ORF)'!P1162),COUNTIF('OMS Drop Downs'!$B$2:$B$4,'OMS Response Form (ORF)'!Q1162),COUNTIF('OMS Drop Downs'!$B$2:$B$4,'OMS Response Form (ORF)'!R1162)),"Complete","Incomplete"))</f>
        <v/>
      </c>
      <c r="T1162" s="26" t="str">
        <f>IF(S1162="Complete",IF(AND(NOT(ISNA(VLOOKUP(CONCATENATE(F1162,G1162,H1162,I1162,J1162,K1162),'OMS Drop Downs'!G:G,1,FALSE))),IF(AND(G1162&lt;&gt;"C3",K1162&lt;&gt;"O5"),IF(SUM(COUNTIF(L1162:R1162,"Y"),COUNTIF(L1162:R1162,"N"))=0,"V","I"),IF(COUNTIF(L1162:R1162,"Y"),"V","I"))="V"),"Valid","Invalid")," ")</f>
        <v xml:space="preserve"> </v>
      </c>
      <c r="U1162"/>
    </row>
    <row r="1163" spans="1:21" x14ac:dyDescent="0.35">
      <c r="A1163" s="16"/>
      <c r="B1163" s="116"/>
      <c r="C1163" s="117"/>
      <c r="D1163" s="118"/>
      <c r="E1163" s="120"/>
      <c r="F1163" s="56"/>
      <c r="G1163" s="32"/>
      <c r="H1163" s="32"/>
      <c r="I1163" s="32"/>
      <c r="J1163" s="32"/>
      <c r="K1163" s="32"/>
      <c r="L1163" s="32"/>
      <c r="M1163" s="32"/>
      <c r="N1163" s="32"/>
      <c r="O1163" s="32"/>
      <c r="P1163" s="32"/>
      <c r="Q1163" s="32"/>
      <c r="R1163" s="32"/>
      <c r="S1163" s="25" t="str">
        <f>IF(COUNTA(B1163:R1163)=0,"",IF(AND(COUNTA(B1163)&gt;0, COUNTA(C1163)&gt;0, COUNTA(D1163)&gt;0, COUNTA(E1163)&gt;0, COUNTIF('OMS Drop Downs'!$C$2:$C$3,'OMS Response Form (ORF)'!F1163),COUNTIF('OMS Drop Downs'!$D$2:$D$5,'OMS Response Form (ORF)'!G1163),COUNTIF('OMS Drop Downs'!$A$2:$A$5,'OMS Response Form (ORF)'!H1163),COUNTIF('OMS Drop Downs'!$B$2:$B$4,'OMS Response Form (ORF)'!I1163),COUNTIF('OMS Drop Downs'!$A$2:$A$5,'OMS Response Form (ORF)'!J1163),COUNTIF('OMS Drop Downs'!$E$2:$E$7,'OMS Response Form (ORF)'!K1163),COUNTIF('OMS Drop Downs'!$B$2:$B$4,'OMS Response Form (ORF)'!L1163),COUNTIF('OMS Drop Downs'!$B$2:$B$4,'OMS Response Form (ORF)'!M1163),COUNTIF('OMS Drop Downs'!$B$2:$B$4,'OMS Response Form (ORF)'!N1163),COUNTIF('OMS Drop Downs'!$B$2:$B$4,'OMS Response Form (ORF)'!O1163), COUNTIF('OMS Drop Downs'!$B$2:$B$4,'OMS Response Form (ORF)'!P1163),COUNTIF('OMS Drop Downs'!$B$2:$B$4,'OMS Response Form (ORF)'!Q1163),COUNTIF('OMS Drop Downs'!$B$2:$B$4,'OMS Response Form (ORF)'!R1163)),"Complete","Incomplete"))</f>
        <v/>
      </c>
      <c r="T1163" s="26" t="str">
        <f>IF(S1163="Complete",IF(AND(NOT(ISNA(VLOOKUP(CONCATENATE(F1163,G1163,H1163,I1163,J1163,K1163),'OMS Drop Downs'!G:G,1,FALSE))),IF(AND(G1163&lt;&gt;"C3",K1163&lt;&gt;"O5"),IF(SUM(COUNTIF(L1163:R1163,"Y"),COUNTIF(L1163:R1163,"N"))=0,"V","I"),IF(COUNTIF(L1163:R1163,"Y"),"V","I"))="V"),"Valid","Invalid")," ")</f>
        <v xml:space="preserve"> </v>
      </c>
      <c r="U1163"/>
    </row>
    <row r="1164" spans="1:21" x14ac:dyDescent="0.35">
      <c r="A1164" s="16"/>
      <c r="B1164" s="116"/>
      <c r="C1164" s="117"/>
      <c r="D1164" s="118"/>
      <c r="E1164" s="120"/>
      <c r="F1164" s="56"/>
      <c r="G1164" s="32"/>
      <c r="H1164" s="32"/>
      <c r="I1164" s="32"/>
      <c r="J1164" s="32"/>
      <c r="K1164" s="32"/>
      <c r="L1164" s="32"/>
      <c r="M1164" s="32"/>
      <c r="N1164" s="32"/>
      <c r="O1164" s="32"/>
      <c r="P1164" s="32"/>
      <c r="Q1164" s="32"/>
      <c r="R1164" s="32"/>
      <c r="S1164" s="25" t="str">
        <f>IF(COUNTA(B1164:R1164)=0,"",IF(AND(COUNTA(B1164)&gt;0, COUNTA(C1164)&gt;0, COUNTA(D1164)&gt;0, COUNTA(E1164)&gt;0, COUNTIF('OMS Drop Downs'!$C$2:$C$3,'OMS Response Form (ORF)'!F1164),COUNTIF('OMS Drop Downs'!$D$2:$D$5,'OMS Response Form (ORF)'!G1164),COUNTIF('OMS Drop Downs'!$A$2:$A$5,'OMS Response Form (ORF)'!H1164),COUNTIF('OMS Drop Downs'!$B$2:$B$4,'OMS Response Form (ORF)'!I1164),COUNTIF('OMS Drop Downs'!$A$2:$A$5,'OMS Response Form (ORF)'!J1164),COUNTIF('OMS Drop Downs'!$E$2:$E$7,'OMS Response Form (ORF)'!K1164),COUNTIF('OMS Drop Downs'!$B$2:$B$4,'OMS Response Form (ORF)'!L1164),COUNTIF('OMS Drop Downs'!$B$2:$B$4,'OMS Response Form (ORF)'!M1164),COUNTIF('OMS Drop Downs'!$B$2:$B$4,'OMS Response Form (ORF)'!N1164),COUNTIF('OMS Drop Downs'!$B$2:$B$4,'OMS Response Form (ORF)'!O1164), COUNTIF('OMS Drop Downs'!$B$2:$B$4,'OMS Response Form (ORF)'!P1164),COUNTIF('OMS Drop Downs'!$B$2:$B$4,'OMS Response Form (ORF)'!Q1164),COUNTIF('OMS Drop Downs'!$B$2:$B$4,'OMS Response Form (ORF)'!R1164)),"Complete","Incomplete"))</f>
        <v/>
      </c>
      <c r="T1164" s="26" t="str">
        <f>IF(S1164="Complete",IF(AND(NOT(ISNA(VLOOKUP(CONCATENATE(F1164,G1164,H1164,I1164,J1164,K1164),'OMS Drop Downs'!G:G,1,FALSE))),IF(AND(G1164&lt;&gt;"C3",K1164&lt;&gt;"O5"),IF(SUM(COUNTIF(L1164:R1164,"Y"),COUNTIF(L1164:R1164,"N"))=0,"V","I"),IF(COUNTIF(L1164:R1164,"Y"),"V","I"))="V"),"Valid","Invalid")," ")</f>
        <v xml:space="preserve"> </v>
      </c>
      <c r="U1164"/>
    </row>
    <row r="1165" spans="1:21" x14ac:dyDescent="0.35">
      <c r="A1165" s="16"/>
      <c r="B1165" s="116"/>
      <c r="C1165" s="117"/>
      <c r="D1165" s="118"/>
      <c r="E1165" s="120"/>
      <c r="F1165" s="56"/>
      <c r="G1165" s="32"/>
      <c r="H1165" s="32"/>
      <c r="I1165" s="32"/>
      <c r="J1165" s="32"/>
      <c r="K1165" s="32"/>
      <c r="L1165" s="32"/>
      <c r="M1165" s="32"/>
      <c r="N1165" s="32"/>
      <c r="O1165" s="32"/>
      <c r="P1165" s="32"/>
      <c r="Q1165" s="32"/>
      <c r="R1165" s="32"/>
      <c r="S1165" s="25" t="str">
        <f>IF(COUNTA(B1165:R1165)=0,"",IF(AND(COUNTA(B1165)&gt;0, COUNTA(C1165)&gt;0, COUNTA(D1165)&gt;0, COUNTA(E1165)&gt;0, COUNTIF('OMS Drop Downs'!$C$2:$C$3,'OMS Response Form (ORF)'!F1165),COUNTIF('OMS Drop Downs'!$D$2:$D$5,'OMS Response Form (ORF)'!G1165),COUNTIF('OMS Drop Downs'!$A$2:$A$5,'OMS Response Form (ORF)'!H1165),COUNTIF('OMS Drop Downs'!$B$2:$B$4,'OMS Response Form (ORF)'!I1165),COUNTIF('OMS Drop Downs'!$A$2:$A$5,'OMS Response Form (ORF)'!J1165),COUNTIF('OMS Drop Downs'!$E$2:$E$7,'OMS Response Form (ORF)'!K1165),COUNTIF('OMS Drop Downs'!$B$2:$B$4,'OMS Response Form (ORF)'!L1165),COUNTIF('OMS Drop Downs'!$B$2:$B$4,'OMS Response Form (ORF)'!M1165),COUNTIF('OMS Drop Downs'!$B$2:$B$4,'OMS Response Form (ORF)'!N1165),COUNTIF('OMS Drop Downs'!$B$2:$B$4,'OMS Response Form (ORF)'!O1165), COUNTIF('OMS Drop Downs'!$B$2:$B$4,'OMS Response Form (ORF)'!P1165),COUNTIF('OMS Drop Downs'!$B$2:$B$4,'OMS Response Form (ORF)'!Q1165),COUNTIF('OMS Drop Downs'!$B$2:$B$4,'OMS Response Form (ORF)'!R1165)),"Complete","Incomplete"))</f>
        <v/>
      </c>
      <c r="T1165" s="26" t="str">
        <f>IF(S1165="Complete",IF(AND(NOT(ISNA(VLOOKUP(CONCATENATE(F1165,G1165,H1165,I1165,J1165,K1165),'OMS Drop Downs'!G:G,1,FALSE))),IF(AND(G1165&lt;&gt;"C3",K1165&lt;&gt;"O5"),IF(SUM(COUNTIF(L1165:R1165,"Y"),COUNTIF(L1165:R1165,"N"))=0,"V","I"),IF(COUNTIF(L1165:R1165,"Y"),"V","I"))="V"),"Valid","Invalid")," ")</f>
        <v xml:space="preserve"> </v>
      </c>
      <c r="U1165"/>
    </row>
    <row r="1166" spans="1:21" x14ac:dyDescent="0.35">
      <c r="A1166" s="16"/>
      <c r="B1166" s="116"/>
      <c r="C1166" s="117"/>
      <c r="D1166" s="118"/>
      <c r="E1166" s="120"/>
      <c r="F1166" s="56"/>
      <c r="G1166" s="32"/>
      <c r="H1166" s="32"/>
      <c r="I1166" s="32"/>
      <c r="J1166" s="32"/>
      <c r="K1166" s="32"/>
      <c r="L1166" s="32"/>
      <c r="M1166" s="32"/>
      <c r="N1166" s="32"/>
      <c r="O1166" s="32"/>
      <c r="P1166" s="32"/>
      <c r="Q1166" s="32"/>
      <c r="R1166" s="32"/>
      <c r="S1166" s="25" t="str">
        <f>IF(COUNTA(B1166:R1166)=0,"",IF(AND(COUNTA(B1166)&gt;0, COUNTA(C1166)&gt;0, COUNTA(D1166)&gt;0, COUNTA(E1166)&gt;0, COUNTIF('OMS Drop Downs'!$C$2:$C$3,'OMS Response Form (ORF)'!F1166),COUNTIF('OMS Drop Downs'!$D$2:$D$5,'OMS Response Form (ORF)'!G1166),COUNTIF('OMS Drop Downs'!$A$2:$A$5,'OMS Response Form (ORF)'!H1166),COUNTIF('OMS Drop Downs'!$B$2:$B$4,'OMS Response Form (ORF)'!I1166),COUNTIF('OMS Drop Downs'!$A$2:$A$5,'OMS Response Form (ORF)'!J1166),COUNTIF('OMS Drop Downs'!$E$2:$E$7,'OMS Response Form (ORF)'!K1166),COUNTIF('OMS Drop Downs'!$B$2:$B$4,'OMS Response Form (ORF)'!L1166),COUNTIF('OMS Drop Downs'!$B$2:$B$4,'OMS Response Form (ORF)'!M1166),COUNTIF('OMS Drop Downs'!$B$2:$B$4,'OMS Response Form (ORF)'!N1166),COUNTIF('OMS Drop Downs'!$B$2:$B$4,'OMS Response Form (ORF)'!O1166), COUNTIF('OMS Drop Downs'!$B$2:$B$4,'OMS Response Form (ORF)'!P1166),COUNTIF('OMS Drop Downs'!$B$2:$B$4,'OMS Response Form (ORF)'!Q1166),COUNTIF('OMS Drop Downs'!$B$2:$B$4,'OMS Response Form (ORF)'!R1166)),"Complete","Incomplete"))</f>
        <v/>
      </c>
      <c r="T1166" s="26" t="str">
        <f>IF(S1166="Complete",IF(AND(NOT(ISNA(VLOOKUP(CONCATENATE(F1166,G1166,H1166,I1166,J1166,K1166),'OMS Drop Downs'!G:G,1,FALSE))),IF(AND(G1166&lt;&gt;"C3",K1166&lt;&gt;"O5"),IF(SUM(COUNTIF(L1166:R1166,"Y"),COUNTIF(L1166:R1166,"N"))=0,"V","I"),IF(COUNTIF(L1166:R1166,"Y"),"V","I"))="V"),"Valid","Invalid")," ")</f>
        <v xml:space="preserve"> </v>
      </c>
      <c r="U1166"/>
    </row>
    <row r="1167" spans="1:21" x14ac:dyDescent="0.35">
      <c r="A1167" s="16"/>
      <c r="B1167" s="116"/>
      <c r="C1167" s="117"/>
      <c r="D1167" s="118"/>
      <c r="E1167" s="120"/>
      <c r="F1167" s="56"/>
      <c r="G1167" s="32"/>
      <c r="H1167" s="32"/>
      <c r="I1167" s="32"/>
      <c r="J1167" s="32"/>
      <c r="K1167" s="32"/>
      <c r="L1167" s="32"/>
      <c r="M1167" s="32"/>
      <c r="N1167" s="32"/>
      <c r="O1167" s="32"/>
      <c r="P1167" s="32"/>
      <c r="Q1167" s="32"/>
      <c r="R1167" s="32"/>
      <c r="S1167" s="25" t="str">
        <f>IF(COUNTA(B1167:R1167)=0,"",IF(AND(COUNTA(B1167)&gt;0, COUNTA(C1167)&gt;0, COUNTA(D1167)&gt;0, COUNTA(E1167)&gt;0, COUNTIF('OMS Drop Downs'!$C$2:$C$3,'OMS Response Form (ORF)'!F1167),COUNTIF('OMS Drop Downs'!$D$2:$D$5,'OMS Response Form (ORF)'!G1167),COUNTIF('OMS Drop Downs'!$A$2:$A$5,'OMS Response Form (ORF)'!H1167),COUNTIF('OMS Drop Downs'!$B$2:$B$4,'OMS Response Form (ORF)'!I1167),COUNTIF('OMS Drop Downs'!$A$2:$A$5,'OMS Response Form (ORF)'!J1167),COUNTIF('OMS Drop Downs'!$E$2:$E$7,'OMS Response Form (ORF)'!K1167),COUNTIF('OMS Drop Downs'!$B$2:$B$4,'OMS Response Form (ORF)'!L1167),COUNTIF('OMS Drop Downs'!$B$2:$B$4,'OMS Response Form (ORF)'!M1167),COUNTIF('OMS Drop Downs'!$B$2:$B$4,'OMS Response Form (ORF)'!N1167),COUNTIF('OMS Drop Downs'!$B$2:$B$4,'OMS Response Form (ORF)'!O1167), COUNTIF('OMS Drop Downs'!$B$2:$B$4,'OMS Response Form (ORF)'!P1167),COUNTIF('OMS Drop Downs'!$B$2:$B$4,'OMS Response Form (ORF)'!Q1167),COUNTIF('OMS Drop Downs'!$B$2:$B$4,'OMS Response Form (ORF)'!R1167)),"Complete","Incomplete"))</f>
        <v/>
      </c>
      <c r="T1167" s="26" t="str">
        <f>IF(S1167="Complete",IF(AND(NOT(ISNA(VLOOKUP(CONCATENATE(F1167,G1167,H1167,I1167,J1167,K1167),'OMS Drop Downs'!G:G,1,FALSE))),IF(AND(G1167&lt;&gt;"C3",K1167&lt;&gt;"O5"),IF(SUM(COUNTIF(L1167:R1167,"Y"),COUNTIF(L1167:R1167,"N"))=0,"V","I"),IF(COUNTIF(L1167:R1167,"Y"),"V","I"))="V"),"Valid","Invalid")," ")</f>
        <v xml:space="preserve"> </v>
      </c>
      <c r="U1167"/>
    </row>
    <row r="1168" spans="1:21" x14ac:dyDescent="0.35">
      <c r="A1168" s="16"/>
      <c r="B1168" s="116"/>
      <c r="C1168" s="117"/>
      <c r="D1168" s="118"/>
      <c r="E1168" s="120"/>
      <c r="F1168" s="56"/>
      <c r="G1168" s="32"/>
      <c r="H1168" s="32"/>
      <c r="I1168" s="32"/>
      <c r="J1168" s="32"/>
      <c r="K1168" s="32"/>
      <c r="L1168" s="32"/>
      <c r="M1168" s="32"/>
      <c r="N1168" s="32"/>
      <c r="O1168" s="32"/>
      <c r="P1168" s="32"/>
      <c r="Q1168" s="32"/>
      <c r="R1168" s="32"/>
      <c r="S1168" s="25" t="str">
        <f>IF(COUNTA(B1168:R1168)=0,"",IF(AND(COUNTA(B1168)&gt;0, COUNTA(C1168)&gt;0, COUNTA(D1168)&gt;0, COUNTA(E1168)&gt;0, COUNTIF('OMS Drop Downs'!$C$2:$C$3,'OMS Response Form (ORF)'!F1168),COUNTIF('OMS Drop Downs'!$D$2:$D$5,'OMS Response Form (ORF)'!G1168),COUNTIF('OMS Drop Downs'!$A$2:$A$5,'OMS Response Form (ORF)'!H1168),COUNTIF('OMS Drop Downs'!$B$2:$B$4,'OMS Response Form (ORF)'!I1168),COUNTIF('OMS Drop Downs'!$A$2:$A$5,'OMS Response Form (ORF)'!J1168),COUNTIF('OMS Drop Downs'!$E$2:$E$7,'OMS Response Form (ORF)'!K1168),COUNTIF('OMS Drop Downs'!$B$2:$B$4,'OMS Response Form (ORF)'!L1168),COUNTIF('OMS Drop Downs'!$B$2:$B$4,'OMS Response Form (ORF)'!M1168),COUNTIF('OMS Drop Downs'!$B$2:$B$4,'OMS Response Form (ORF)'!N1168),COUNTIF('OMS Drop Downs'!$B$2:$B$4,'OMS Response Form (ORF)'!O1168), COUNTIF('OMS Drop Downs'!$B$2:$B$4,'OMS Response Form (ORF)'!P1168),COUNTIF('OMS Drop Downs'!$B$2:$B$4,'OMS Response Form (ORF)'!Q1168),COUNTIF('OMS Drop Downs'!$B$2:$B$4,'OMS Response Form (ORF)'!R1168)),"Complete","Incomplete"))</f>
        <v/>
      </c>
      <c r="T1168" s="26" t="str">
        <f>IF(S1168="Complete",IF(AND(NOT(ISNA(VLOOKUP(CONCATENATE(F1168,G1168,H1168,I1168,J1168,K1168),'OMS Drop Downs'!G:G,1,FALSE))),IF(AND(G1168&lt;&gt;"C3",K1168&lt;&gt;"O5"),IF(SUM(COUNTIF(L1168:R1168,"Y"),COUNTIF(L1168:R1168,"N"))=0,"V","I"),IF(COUNTIF(L1168:R1168,"Y"),"V","I"))="V"),"Valid","Invalid")," ")</f>
        <v xml:space="preserve"> </v>
      </c>
      <c r="U1168"/>
    </row>
    <row r="1169" spans="1:21" x14ac:dyDescent="0.35">
      <c r="A1169" s="16"/>
      <c r="B1169" s="116"/>
      <c r="C1169" s="117"/>
      <c r="D1169" s="118"/>
      <c r="E1169" s="120"/>
      <c r="F1169" s="56"/>
      <c r="G1169" s="32"/>
      <c r="H1169" s="32"/>
      <c r="I1169" s="32"/>
      <c r="J1169" s="32"/>
      <c r="K1169" s="32"/>
      <c r="L1169" s="32"/>
      <c r="M1169" s="32"/>
      <c r="N1169" s="32"/>
      <c r="O1169" s="32"/>
      <c r="P1169" s="32"/>
      <c r="Q1169" s="32"/>
      <c r="R1169" s="32"/>
      <c r="S1169" s="25" t="str">
        <f>IF(COUNTA(B1169:R1169)=0,"",IF(AND(COUNTA(B1169)&gt;0, COUNTA(C1169)&gt;0, COUNTA(D1169)&gt;0, COUNTA(E1169)&gt;0, COUNTIF('OMS Drop Downs'!$C$2:$C$3,'OMS Response Form (ORF)'!F1169),COUNTIF('OMS Drop Downs'!$D$2:$D$5,'OMS Response Form (ORF)'!G1169),COUNTIF('OMS Drop Downs'!$A$2:$A$5,'OMS Response Form (ORF)'!H1169),COUNTIF('OMS Drop Downs'!$B$2:$B$4,'OMS Response Form (ORF)'!I1169),COUNTIF('OMS Drop Downs'!$A$2:$A$5,'OMS Response Form (ORF)'!J1169),COUNTIF('OMS Drop Downs'!$E$2:$E$7,'OMS Response Form (ORF)'!K1169),COUNTIF('OMS Drop Downs'!$B$2:$B$4,'OMS Response Form (ORF)'!L1169),COUNTIF('OMS Drop Downs'!$B$2:$B$4,'OMS Response Form (ORF)'!M1169),COUNTIF('OMS Drop Downs'!$B$2:$B$4,'OMS Response Form (ORF)'!N1169),COUNTIF('OMS Drop Downs'!$B$2:$B$4,'OMS Response Form (ORF)'!O1169), COUNTIF('OMS Drop Downs'!$B$2:$B$4,'OMS Response Form (ORF)'!P1169),COUNTIF('OMS Drop Downs'!$B$2:$B$4,'OMS Response Form (ORF)'!Q1169),COUNTIF('OMS Drop Downs'!$B$2:$B$4,'OMS Response Form (ORF)'!R1169)),"Complete","Incomplete"))</f>
        <v/>
      </c>
      <c r="T1169" s="26" t="str">
        <f>IF(S1169="Complete",IF(AND(NOT(ISNA(VLOOKUP(CONCATENATE(F1169,G1169,H1169,I1169,J1169,K1169),'OMS Drop Downs'!G:G,1,FALSE))),IF(AND(G1169&lt;&gt;"C3",K1169&lt;&gt;"O5"),IF(SUM(COUNTIF(L1169:R1169,"Y"),COUNTIF(L1169:R1169,"N"))=0,"V","I"),IF(COUNTIF(L1169:R1169,"Y"),"V","I"))="V"),"Valid","Invalid")," ")</f>
        <v xml:space="preserve"> </v>
      </c>
      <c r="U1169"/>
    </row>
    <row r="1170" spans="1:21" x14ac:dyDescent="0.35">
      <c r="A1170" s="16"/>
      <c r="B1170" s="116"/>
      <c r="C1170" s="117"/>
      <c r="D1170" s="118"/>
      <c r="E1170" s="120"/>
      <c r="F1170" s="56"/>
      <c r="G1170" s="32"/>
      <c r="H1170" s="32"/>
      <c r="I1170" s="32"/>
      <c r="J1170" s="32"/>
      <c r="K1170" s="32"/>
      <c r="L1170" s="32"/>
      <c r="M1170" s="32"/>
      <c r="N1170" s="32"/>
      <c r="O1170" s="32"/>
      <c r="P1170" s="32"/>
      <c r="Q1170" s="32"/>
      <c r="R1170" s="32"/>
      <c r="S1170" s="25" t="str">
        <f>IF(COUNTA(B1170:R1170)=0,"",IF(AND(COUNTA(B1170)&gt;0, COUNTA(C1170)&gt;0, COUNTA(D1170)&gt;0, COUNTA(E1170)&gt;0, COUNTIF('OMS Drop Downs'!$C$2:$C$3,'OMS Response Form (ORF)'!F1170),COUNTIF('OMS Drop Downs'!$D$2:$D$5,'OMS Response Form (ORF)'!G1170),COUNTIF('OMS Drop Downs'!$A$2:$A$5,'OMS Response Form (ORF)'!H1170),COUNTIF('OMS Drop Downs'!$B$2:$B$4,'OMS Response Form (ORF)'!I1170),COUNTIF('OMS Drop Downs'!$A$2:$A$5,'OMS Response Form (ORF)'!J1170),COUNTIF('OMS Drop Downs'!$E$2:$E$7,'OMS Response Form (ORF)'!K1170),COUNTIF('OMS Drop Downs'!$B$2:$B$4,'OMS Response Form (ORF)'!L1170),COUNTIF('OMS Drop Downs'!$B$2:$B$4,'OMS Response Form (ORF)'!M1170),COUNTIF('OMS Drop Downs'!$B$2:$B$4,'OMS Response Form (ORF)'!N1170),COUNTIF('OMS Drop Downs'!$B$2:$B$4,'OMS Response Form (ORF)'!O1170), COUNTIF('OMS Drop Downs'!$B$2:$B$4,'OMS Response Form (ORF)'!P1170),COUNTIF('OMS Drop Downs'!$B$2:$B$4,'OMS Response Form (ORF)'!Q1170),COUNTIF('OMS Drop Downs'!$B$2:$B$4,'OMS Response Form (ORF)'!R1170)),"Complete","Incomplete"))</f>
        <v/>
      </c>
      <c r="T1170" s="26" t="str">
        <f>IF(S1170="Complete",IF(AND(NOT(ISNA(VLOOKUP(CONCATENATE(F1170,G1170,H1170,I1170,J1170,K1170),'OMS Drop Downs'!G:G,1,FALSE))),IF(AND(G1170&lt;&gt;"C3",K1170&lt;&gt;"O5"),IF(SUM(COUNTIF(L1170:R1170,"Y"),COUNTIF(L1170:R1170,"N"))=0,"V","I"),IF(COUNTIF(L1170:R1170,"Y"),"V","I"))="V"),"Valid","Invalid")," ")</f>
        <v xml:space="preserve"> </v>
      </c>
      <c r="U1170"/>
    </row>
    <row r="1171" spans="1:21" x14ac:dyDescent="0.35">
      <c r="A1171" s="16"/>
      <c r="B1171" s="116"/>
      <c r="C1171" s="117"/>
      <c r="D1171" s="118"/>
      <c r="E1171" s="120"/>
      <c r="F1171" s="56"/>
      <c r="G1171" s="32"/>
      <c r="H1171" s="32"/>
      <c r="I1171" s="32"/>
      <c r="J1171" s="32"/>
      <c r="K1171" s="32"/>
      <c r="L1171" s="32"/>
      <c r="M1171" s="32"/>
      <c r="N1171" s="32"/>
      <c r="O1171" s="32"/>
      <c r="P1171" s="32"/>
      <c r="Q1171" s="32"/>
      <c r="R1171" s="32"/>
      <c r="S1171" s="25" t="str">
        <f>IF(COUNTA(B1171:R1171)=0,"",IF(AND(COUNTA(B1171)&gt;0, COUNTA(C1171)&gt;0, COUNTA(D1171)&gt;0, COUNTA(E1171)&gt;0, COUNTIF('OMS Drop Downs'!$C$2:$C$3,'OMS Response Form (ORF)'!F1171),COUNTIF('OMS Drop Downs'!$D$2:$D$5,'OMS Response Form (ORF)'!G1171),COUNTIF('OMS Drop Downs'!$A$2:$A$5,'OMS Response Form (ORF)'!H1171),COUNTIF('OMS Drop Downs'!$B$2:$B$4,'OMS Response Form (ORF)'!I1171),COUNTIF('OMS Drop Downs'!$A$2:$A$5,'OMS Response Form (ORF)'!J1171),COUNTIF('OMS Drop Downs'!$E$2:$E$7,'OMS Response Form (ORF)'!K1171),COUNTIF('OMS Drop Downs'!$B$2:$B$4,'OMS Response Form (ORF)'!L1171),COUNTIF('OMS Drop Downs'!$B$2:$B$4,'OMS Response Form (ORF)'!M1171),COUNTIF('OMS Drop Downs'!$B$2:$B$4,'OMS Response Form (ORF)'!N1171),COUNTIF('OMS Drop Downs'!$B$2:$B$4,'OMS Response Form (ORF)'!O1171), COUNTIF('OMS Drop Downs'!$B$2:$B$4,'OMS Response Form (ORF)'!P1171),COUNTIF('OMS Drop Downs'!$B$2:$B$4,'OMS Response Form (ORF)'!Q1171),COUNTIF('OMS Drop Downs'!$B$2:$B$4,'OMS Response Form (ORF)'!R1171)),"Complete","Incomplete"))</f>
        <v/>
      </c>
      <c r="T1171" s="26" t="str">
        <f>IF(S1171="Complete",IF(AND(NOT(ISNA(VLOOKUP(CONCATENATE(F1171,G1171,H1171,I1171,J1171,K1171),'OMS Drop Downs'!G:G,1,FALSE))),IF(AND(G1171&lt;&gt;"C3",K1171&lt;&gt;"O5"),IF(SUM(COUNTIF(L1171:R1171,"Y"),COUNTIF(L1171:R1171,"N"))=0,"V","I"),IF(COUNTIF(L1171:R1171,"Y"),"V","I"))="V"),"Valid","Invalid")," ")</f>
        <v xml:space="preserve"> </v>
      </c>
      <c r="U1171"/>
    </row>
    <row r="1172" spans="1:21" x14ac:dyDescent="0.35">
      <c r="A1172" s="16"/>
      <c r="B1172" s="116"/>
      <c r="C1172" s="117"/>
      <c r="D1172" s="118"/>
      <c r="E1172" s="120"/>
      <c r="F1172" s="56"/>
      <c r="G1172" s="32"/>
      <c r="H1172" s="32"/>
      <c r="I1172" s="32"/>
      <c r="J1172" s="32"/>
      <c r="K1172" s="32"/>
      <c r="L1172" s="32"/>
      <c r="M1172" s="32"/>
      <c r="N1172" s="32"/>
      <c r="O1172" s="32"/>
      <c r="P1172" s="32"/>
      <c r="Q1172" s="32"/>
      <c r="R1172" s="32"/>
      <c r="S1172" s="25" t="str">
        <f>IF(COUNTA(B1172:R1172)=0,"",IF(AND(COUNTA(B1172)&gt;0, COUNTA(C1172)&gt;0, COUNTA(D1172)&gt;0, COUNTA(E1172)&gt;0, COUNTIF('OMS Drop Downs'!$C$2:$C$3,'OMS Response Form (ORF)'!F1172),COUNTIF('OMS Drop Downs'!$D$2:$D$5,'OMS Response Form (ORF)'!G1172),COUNTIF('OMS Drop Downs'!$A$2:$A$5,'OMS Response Form (ORF)'!H1172),COUNTIF('OMS Drop Downs'!$B$2:$B$4,'OMS Response Form (ORF)'!I1172),COUNTIF('OMS Drop Downs'!$A$2:$A$5,'OMS Response Form (ORF)'!J1172),COUNTIF('OMS Drop Downs'!$E$2:$E$7,'OMS Response Form (ORF)'!K1172),COUNTIF('OMS Drop Downs'!$B$2:$B$4,'OMS Response Form (ORF)'!L1172),COUNTIF('OMS Drop Downs'!$B$2:$B$4,'OMS Response Form (ORF)'!M1172),COUNTIF('OMS Drop Downs'!$B$2:$B$4,'OMS Response Form (ORF)'!N1172),COUNTIF('OMS Drop Downs'!$B$2:$B$4,'OMS Response Form (ORF)'!O1172), COUNTIF('OMS Drop Downs'!$B$2:$B$4,'OMS Response Form (ORF)'!P1172),COUNTIF('OMS Drop Downs'!$B$2:$B$4,'OMS Response Form (ORF)'!Q1172),COUNTIF('OMS Drop Downs'!$B$2:$B$4,'OMS Response Form (ORF)'!R1172)),"Complete","Incomplete"))</f>
        <v/>
      </c>
      <c r="T1172" s="26" t="str">
        <f>IF(S1172="Complete",IF(AND(NOT(ISNA(VLOOKUP(CONCATENATE(F1172,G1172,H1172,I1172,J1172,K1172),'OMS Drop Downs'!G:G,1,FALSE))),IF(AND(G1172&lt;&gt;"C3",K1172&lt;&gt;"O5"),IF(SUM(COUNTIF(L1172:R1172,"Y"),COUNTIF(L1172:R1172,"N"))=0,"V","I"),IF(COUNTIF(L1172:R1172,"Y"),"V","I"))="V"),"Valid","Invalid")," ")</f>
        <v xml:space="preserve"> </v>
      </c>
      <c r="U1172"/>
    </row>
    <row r="1173" spans="1:21" x14ac:dyDescent="0.35">
      <c r="A1173" s="16"/>
      <c r="B1173" s="116"/>
      <c r="C1173" s="117"/>
      <c r="D1173" s="118"/>
      <c r="E1173" s="120"/>
      <c r="F1173" s="56"/>
      <c r="G1173" s="32"/>
      <c r="H1173" s="32"/>
      <c r="I1173" s="32"/>
      <c r="J1173" s="32"/>
      <c r="K1173" s="32"/>
      <c r="L1173" s="32"/>
      <c r="M1173" s="32"/>
      <c r="N1173" s="32"/>
      <c r="O1173" s="32"/>
      <c r="P1173" s="32"/>
      <c r="Q1173" s="32"/>
      <c r="R1173" s="32"/>
      <c r="S1173" s="25" t="str">
        <f>IF(COUNTA(B1173:R1173)=0,"",IF(AND(COUNTA(B1173)&gt;0, COUNTA(C1173)&gt;0, COUNTA(D1173)&gt;0, COUNTA(E1173)&gt;0, COUNTIF('OMS Drop Downs'!$C$2:$C$3,'OMS Response Form (ORF)'!F1173),COUNTIF('OMS Drop Downs'!$D$2:$D$5,'OMS Response Form (ORF)'!G1173),COUNTIF('OMS Drop Downs'!$A$2:$A$5,'OMS Response Form (ORF)'!H1173),COUNTIF('OMS Drop Downs'!$B$2:$B$4,'OMS Response Form (ORF)'!I1173),COUNTIF('OMS Drop Downs'!$A$2:$A$5,'OMS Response Form (ORF)'!J1173),COUNTIF('OMS Drop Downs'!$E$2:$E$7,'OMS Response Form (ORF)'!K1173),COUNTIF('OMS Drop Downs'!$B$2:$B$4,'OMS Response Form (ORF)'!L1173),COUNTIF('OMS Drop Downs'!$B$2:$B$4,'OMS Response Form (ORF)'!M1173),COUNTIF('OMS Drop Downs'!$B$2:$B$4,'OMS Response Form (ORF)'!N1173),COUNTIF('OMS Drop Downs'!$B$2:$B$4,'OMS Response Form (ORF)'!O1173), COUNTIF('OMS Drop Downs'!$B$2:$B$4,'OMS Response Form (ORF)'!P1173),COUNTIF('OMS Drop Downs'!$B$2:$B$4,'OMS Response Form (ORF)'!Q1173),COUNTIF('OMS Drop Downs'!$B$2:$B$4,'OMS Response Form (ORF)'!R1173)),"Complete","Incomplete"))</f>
        <v/>
      </c>
      <c r="T1173" s="26" t="str">
        <f>IF(S1173="Complete",IF(AND(NOT(ISNA(VLOOKUP(CONCATENATE(F1173,G1173,H1173,I1173,J1173,K1173),'OMS Drop Downs'!G:G,1,FALSE))),IF(AND(G1173&lt;&gt;"C3",K1173&lt;&gt;"O5"),IF(SUM(COUNTIF(L1173:R1173,"Y"),COUNTIF(L1173:R1173,"N"))=0,"V","I"),IF(COUNTIF(L1173:R1173,"Y"),"V","I"))="V"),"Valid","Invalid")," ")</f>
        <v xml:space="preserve"> </v>
      </c>
      <c r="U1173"/>
    </row>
    <row r="1174" spans="1:21" x14ac:dyDescent="0.35">
      <c r="A1174" s="16"/>
      <c r="B1174" s="116"/>
      <c r="C1174" s="117"/>
      <c r="D1174" s="118"/>
      <c r="E1174" s="120"/>
      <c r="F1174" s="56"/>
      <c r="G1174" s="32"/>
      <c r="H1174" s="32"/>
      <c r="I1174" s="32"/>
      <c r="J1174" s="32"/>
      <c r="K1174" s="32"/>
      <c r="L1174" s="32"/>
      <c r="M1174" s="32"/>
      <c r="N1174" s="32"/>
      <c r="O1174" s="32"/>
      <c r="P1174" s="32"/>
      <c r="Q1174" s="32"/>
      <c r="R1174" s="32"/>
      <c r="S1174" s="25" t="str">
        <f>IF(COUNTA(B1174:R1174)=0,"",IF(AND(COUNTA(B1174)&gt;0, COUNTA(C1174)&gt;0, COUNTA(D1174)&gt;0, COUNTA(E1174)&gt;0, COUNTIF('OMS Drop Downs'!$C$2:$C$3,'OMS Response Form (ORF)'!F1174),COUNTIF('OMS Drop Downs'!$D$2:$D$5,'OMS Response Form (ORF)'!G1174),COUNTIF('OMS Drop Downs'!$A$2:$A$5,'OMS Response Form (ORF)'!H1174),COUNTIF('OMS Drop Downs'!$B$2:$B$4,'OMS Response Form (ORF)'!I1174),COUNTIF('OMS Drop Downs'!$A$2:$A$5,'OMS Response Form (ORF)'!J1174),COUNTIF('OMS Drop Downs'!$E$2:$E$7,'OMS Response Form (ORF)'!K1174),COUNTIF('OMS Drop Downs'!$B$2:$B$4,'OMS Response Form (ORF)'!L1174),COUNTIF('OMS Drop Downs'!$B$2:$B$4,'OMS Response Form (ORF)'!M1174),COUNTIF('OMS Drop Downs'!$B$2:$B$4,'OMS Response Form (ORF)'!N1174),COUNTIF('OMS Drop Downs'!$B$2:$B$4,'OMS Response Form (ORF)'!O1174), COUNTIF('OMS Drop Downs'!$B$2:$B$4,'OMS Response Form (ORF)'!P1174),COUNTIF('OMS Drop Downs'!$B$2:$B$4,'OMS Response Form (ORF)'!Q1174),COUNTIF('OMS Drop Downs'!$B$2:$B$4,'OMS Response Form (ORF)'!R1174)),"Complete","Incomplete"))</f>
        <v/>
      </c>
      <c r="T1174" s="26" t="str">
        <f>IF(S1174="Complete",IF(AND(NOT(ISNA(VLOOKUP(CONCATENATE(F1174,G1174,H1174,I1174,J1174,K1174),'OMS Drop Downs'!G:G,1,FALSE))),IF(AND(G1174&lt;&gt;"C3",K1174&lt;&gt;"O5"),IF(SUM(COUNTIF(L1174:R1174,"Y"),COUNTIF(L1174:R1174,"N"))=0,"V","I"),IF(COUNTIF(L1174:R1174,"Y"),"V","I"))="V"),"Valid","Invalid")," ")</f>
        <v xml:space="preserve"> </v>
      </c>
      <c r="U1174"/>
    </row>
    <row r="1175" spans="1:21" x14ac:dyDescent="0.35">
      <c r="A1175" s="16"/>
      <c r="B1175" s="116"/>
      <c r="C1175" s="117"/>
      <c r="D1175" s="118"/>
      <c r="E1175" s="120"/>
      <c r="F1175" s="56"/>
      <c r="G1175" s="32"/>
      <c r="H1175" s="32"/>
      <c r="I1175" s="32"/>
      <c r="J1175" s="32"/>
      <c r="K1175" s="32"/>
      <c r="L1175" s="32"/>
      <c r="M1175" s="32"/>
      <c r="N1175" s="32"/>
      <c r="O1175" s="32"/>
      <c r="P1175" s="32"/>
      <c r="Q1175" s="32"/>
      <c r="R1175" s="32"/>
      <c r="S1175" s="25" t="str">
        <f>IF(COUNTA(B1175:R1175)=0,"",IF(AND(COUNTA(B1175)&gt;0, COUNTA(C1175)&gt;0, COUNTA(D1175)&gt;0, COUNTA(E1175)&gt;0, COUNTIF('OMS Drop Downs'!$C$2:$C$3,'OMS Response Form (ORF)'!F1175),COUNTIF('OMS Drop Downs'!$D$2:$D$5,'OMS Response Form (ORF)'!G1175),COUNTIF('OMS Drop Downs'!$A$2:$A$5,'OMS Response Form (ORF)'!H1175),COUNTIF('OMS Drop Downs'!$B$2:$B$4,'OMS Response Form (ORF)'!I1175),COUNTIF('OMS Drop Downs'!$A$2:$A$5,'OMS Response Form (ORF)'!J1175),COUNTIF('OMS Drop Downs'!$E$2:$E$7,'OMS Response Form (ORF)'!K1175),COUNTIF('OMS Drop Downs'!$B$2:$B$4,'OMS Response Form (ORF)'!L1175),COUNTIF('OMS Drop Downs'!$B$2:$B$4,'OMS Response Form (ORF)'!M1175),COUNTIF('OMS Drop Downs'!$B$2:$B$4,'OMS Response Form (ORF)'!N1175),COUNTIF('OMS Drop Downs'!$B$2:$B$4,'OMS Response Form (ORF)'!O1175), COUNTIF('OMS Drop Downs'!$B$2:$B$4,'OMS Response Form (ORF)'!P1175),COUNTIF('OMS Drop Downs'!$B$2:$B$4,'OMS Response Form (ORF)'!Q1175),COUNTIF('OMS Drop Downs'!$B$2:$B$4,'OMS Response Form (ORF)'!R1175)),"Complete","Incomplete"))</f>
        <v/>
      </c>
      <c r="T1175" s="26" t="str">
        <f>IF(S1175="Complete",IF(AND(NOT(ISNA(VLOOKUP(CONCATENATE(F1175,G1175,H1175,I1175,J1175,K1175),'OMS Drop Downs'!G:G,1,FALSE))),IF(AND(G1175&lt;&gt;"C3",K1175&lt;&gt;"O5"),IF(SUM(COUNTIF(L1175:R1175,"Y"),COUNTIF(L1175:R1175,"N"))=0,"V","I"),IF(COUNTIF(L1175:R1175,"Y"),"V","I"))="V"),"Valid","Invalid")," ")</f>
        <v xml:space="preserve"> </v>
      </c>
      <c r="U1175"/>
    </row>
    <row r="1176" spans="1:21" x14ac:dyDescent="0.35">
      <c r="A1176" s="16"/>
      <c r="B1176" s="116"/>
      <c r="C1176" s="117"/>
      <c r="D1176" s="118"/>
      <c r="E1176" s="120"/>
      <c r="F1176" s="56"/>
      <c r="G1176" s="32"/>
      <c r="H1176" s="32"/>
      <c r="I1176" s="32"/>
      <c r="J1176" s="32"/>
      <c r="K1176" s="32"/>
      <c r="L1176" s="32"/>
      <c r="M1176" s="32"/>
      <c r="N1176" s="32"/>
      <c r="O1176" s="32"/>
      <c r="P1176" s="32"/>
      <c r="Q1176" s="32"/>
      <c r="R1176" s="32"/>
      <c r="S1176" s="25" t="str">
        <f>IF(COUNTA(B1176:R1176)=0,"",IF(AND(COUNTA(B1176)&gt;0, COUNTA(C1176)&gt;0, COUNTA(D1176)&gt;0, COUNTA(E1176)&gt;0, COUNTIF('OMS Drop Downs'!$C$2:$C$3,'OMS Response Form (ORF)'!F1176),COUNTIF('OMS Drop Downs'!$D$2:$D$5,'OMS Response Form (ORF)'!G1176),COUNTIF('OMS Drop Downs'!$A$2:$A$5,'OMS Response Form (ORF)'!H1176),COUNTIF('OMS Drop Downs'!$B$2:$B$4,'OMS Response Form (ORF)'!I1176),COUNTIF('OMS Drop Downs'!$A$2:$A$5,'OMS Response Form (ORF)'!J1176),COUNTIF('OMS Drop Downs'!$E$2:$E$7,'OMS Response Form (ORF)'!K1176),COUNTIF('OMS Drop Downs'!$B$2:$B$4,'OMS Response Form (ORF)'!L1176),COUNTIF('OMS Drop Downs'!$B$2:$B$4,'OMS Response Form (ORF)'!M1176),COUNTIF('OMS Drop Downs'!$B$2:$B$4,'OMS Response Form (ORF)'!N1176),COUNTIF('OMS Drop Downs'!$B$2:$B$4,'OMS Response Form (ORF)'!O1176), COUNTIF('OMS Drop Downs'!$B$2:$B$4,'OMS Response Form (ORF)'!P1176),COUNTIF('OMS Drop Downs'!$B$2:$B$4,'OMS Response Form (ORF)'!Q1176),COUNTIF('OMS Drop Downs'!$B$2:$B$4,'OMS Response Form (ORF)'!R1176)),"Complete","Incomplete"))</f>
        <v/>
      </c>
      <c r="T1176" s="26" t="str">
        <f>IF(S1176="Complete",IF(AND(NOT(ISNA(VLOOKUP(CONCATENATE(F1176,G1176,H1176,I1176,J1176,K1176),'OMS Drop Downs'!G:G,1,FALSE))),IF(AND(G1176&lt;&gt;"C3",K1176&lt;&gt;"O5"),IF(SUM(COUNTIF(L1176:R1176,"Y"),COUNTIF(L1176:R1176,"N"))=0,"V","I"),IF(COUNTIF(L1176:R1176,"Y"),"V","I"))="V"),"Valid","Invalid")," ")</f>
        <v xml:space="preserve"> </v>
      </c>
      <c r="U1176"/>
    </row>
    <row r="1177" spans="1:21" x14ac:dyDescent="0.35">
      <c r="A1177" s="16"/>
      <c r="B1177" s="116"/>
      <c r="C1177" s="117"/>
      <c r="D1177" s="118"/>
      <c r="E1177" s="120"/>
      <c r="F1177" s="56"/>
      <c r="G1177" s="32"/>
      <c r="H1177" s="32"/>
      <c r="I1177" s="32"/>
      <c r="J1177" s="32"/>
      <c r="K1177" s="32"/>
      <c r="L1177" s="32"/>
      <c r="M1177" s="32"/>
      <c r="N1177" s="32"/>
      <c r="O1177" s="32"/>
      <c r="P1177" s="32"/>
      <c r="Q1177" s="32"/>
      <c r="R1177" s="32"/>
      <c r="S1177" s="25" t="str">
        <f>IF(COUNTA(B1177:R1177)=0,"",IF(AND(COUNTA(B1177)&gt;0, COUNTA(C1177)&gt;0, COUNTA(D1177)&gt;0, COUNTA(E1177)&gt;0, COUNTIF('OMS Drop Downs'!$C$2:$C$3,'OMS Response Form (ORF)'!F1177),COUNTIF('OMS Drop Downs'!$D$2:$D$5,'OMS Response Form (ORF)'!G1177),COUNTIF('OMS Drop Downs'!$A$2:$A$5,'OMS Response Form (ORF)'!H1177),COUNTIF('OMS Drop Downs'!$B$2:$B$4,'OMS Response Form (ORF)'!I1177),COUNTIF('OMS Drop Downs'!$A$2:$A$5,'OMS Response Form (ORF)'!J1177),COUNTIF('OMS Drop Downs'!$E$2:$E$7,'OMS Response Form (ORF)'!K1177),COUNTIF('OMS Drop Downs'!$B$2:$B$4,'OMS Response Form (ORF)'!L1177),COUNTIF('OMS Drop Downs'!$B$2:$B$4,'OMS Response Form (ORF)'!M1177),COUNTIF('OMS Drop Downs'!$B$2:$B$4,'OMS Response Form (ORF)'!N1177),COUNTIF('OMS Drop Downs'!$B$2:$B$4,'OMS Response Form (ORF)'!O1177), COUNTIF('OMS Drop Downs'!$B$2:$B$4,'OMS Response Form (ORF)'!P1177),COUNTIF('OMS Drop Downs'!$B$2:$B$4,'OMS Response Form (ORF)'!Q1177),COUNTIF('OMS Drop Downs'!$B$2:$B$4,'OMS Response Form (ORF)'!R1177)),"Complete","Incomplete"))</f>
        <v/>
      </c>
      <c r="T1177" s="26" t="str">
        <f>IF(S1177="Complete",IF(AND(NOT(ISNA(VLOOKUP(CONCATENATE(F1177,G1177,H1177,I1177,J1177,K1177),'OMS Drop Downs'!G:G,1,FALSE))),IF(AND(G1177&lt;&gt;"C3",K1177&lt;&gt;"O5"),IF(SUM(COUNTIF(L1177:R1177,"Y"),COUNTIF(L1177:R1177,"N"))=0,"V","I"),IF(COUNTIF(L1177:R1177,"Y"),"V","I"))="V"),"Valid","Invalid")," ")</f>
        <v xml:space="preserve"> </v>
      </c>
      <c r="U1177"/>
    </row>
    <row r="1178" spans="1:21" x14ac:dyDescent="0.35">
      <c r="A1178" s="16"/>
      <c r="B1178" s="116"/>
      <c r="C1178" s="117"/>
      <c r="D1178" s="118"/>
      <c r="E1178" s="120"/>
      <c r="F1178" s="56"/>
      <c r="G1178" s="32"/>
      <c r="H1178" s="32"/>
      <c r="I1178" s="32"/>
      <c r="J1178" s="32"/>
      <c r="K1178" s="32"/>
      <c r="L1178" s="32"/>
      <c r="M1178" s="32"/>
      <c r="N1178" s="32"/>
      <c r="O1178" s="32"/>
      <c r="P1178" s="32"/>
      <c r="Q1178" s="32"/>
      <c r="R1178" s="32"/>
      <c r="S1178" s="25" t="str">
        <f>IF(COUNTA(B1178:R1178)=0,"",IF(AND(COUNTA(B1178)&gt;0, COUNTA(C1178)&gt;0, COUNTA(D1178)&gt;0, COUNTA(E1178)&gt;0, COUNTIF('OMS Drop Downs'!$C$2:$C$3,'OMS Response Form (ORF)'!F1178),COUNTIF('OMS Drop Downs'!$D$2:$D$5,'OMS Response Form (ORF)'!G1178),COUNTIF('OMS Drop Downs'!$A$2:$A$5,'OMS Response Form (ORF)'!H1178),COUNTIF('OMS Drop Downs'!$B$2:$B$4,'OMS Response Form (ORF)'!I1178),COUNTIF('OMS Drop Downs'!$A$2:$A$5,'OMS Response Form (ORF)'!J1178),COUNTIF('OMS Drop Downs'!$E$2:$E$7,'OMS Response Form (ORF)'!K1178),COUNTIF('OMS Drop Downs'!$B$2:$B$4,'OMS Response Form (ORF)'!L1178),COUNTIF('OMS Drop Downs'!$B$2:$B$4,'OMS Response Form (ORF)'!M1178),COUNTIF('OMS Drop Downs'!$B$2:$B$4,'OMS Response Form (ORF)'!N1178),COUNTIF('OMS Drop Downs'!$B$2:$B$4,'OMS Response Form (ORF)'!O1178), COUNTIF('OMS Drop Downs'!$B$2:$B$4,'OMS Response Form (ORF)'!P1178),COUNTIF('OMS Drop Downs'!$B$2:$B$4,'OMS Response Form (ORF)'!Q1178),COUNTIF('OMS Drop Downs'!$B$2:$B$4,'OMS Response Form (ORF)'!R1178)),"Complete","Incomplete"))</f>
        <v/>
      </c>
      <c r="T1178" s="26" t="str">
        <f>IF(S1178="Complete",IF(AND(NOT(ISNA(VLOOKUP(CONCATENATE(F1178,G1178,H1178,I1178,J1178,K1178),'OMS Drop Downs'!G:G,1,FALSE))),IF(AND(G1178&lt;&gt;"C3",K1178&lt;&gt;"O5"),IF(SUM(COUNTIF(L1178:R1178,"Y"),COUNTIF(L1178:R1178,"N"))=0,"V","I"),IF(COUNTIF(L1178:R1178,"Y"),"V","I"))="V"),"Valid","Invalid")," ")</f>
        <v xml:space="preserve"> </v>
      </c>
      <c r="U1178"/>
    </row>
    <row r="1179" spans="1:21" x14ac:dyDescent="0.35">
      <c r="A1179" s="16"/>
      <c r="B1179" s="116"/>
      <c r="C1179" s="117"/>
      <c r="D1179" s="118"/>
      <c r="E1179" s="120"/>
      <c r="F1179" s="56"/>
      <c r="G1179" s="32"/>
      <c r="H1179" s="32"/>
      <c r="I1179" s="32"/>
      <c r="J1179" s="32"/>
      <c r="K1179" s="32"/>
      <c r="L1179" s="32"/>
      <c r="M1179" s="32"/>
      <c r="N1179" s="32"/>
      <c r="O1179" s="32"/>
      <c r="P1179" s="32"/>
      <c r="Q1179" s="32"/>
      <c r="R1179" s="32"/>
      <c r="S1179" s="25" t="str">
        <f>IF(COUNTA(B1179:R1179)=0,"",IF(AND(COUNTA(B1179)&gt;0, COUNTA(C1179)&gt;0, COUNTA(D1179)&gt;0, COUNTA(E1179)&gt;0, COUNTIF('OMS Drop Downs'!$C$2:$C$3,'OMS Response Form (ORF)'!F1179),COUNTIF('OMS Drop Downs'!$D$2:$D$5,'OMS Response Form (ORF)'!G1179),COUNTIF('OMS Drop Downs'!$A$2:$A$5,'OMS Response Form (ORF)'!H1179),COUNTIF('OMS Drop Downs'!$B$2:$B$4,'OMS Response Form (ORF)'!I1179),COUNTIF('OMS Drop Downs'!$A$2:$A$5,'OMS Response Form (ORF)'!J1179),COUNTIF('OMS Drop Downs'!$E$2:$E$7,'OMS Response Form (ORF)'!K1179),COUNTIF('OMS Drop Downs'!$B$2:$B$4,'OMS Response Form (ORF)'!L1179),COUNTIF('OMS Drop Downs'!$B$2:$B$4,'OMS Response Form (ORF)'!M1179),COUNTIF('OMS Drop Downs'!$B$2:$B$4,'OMS Response Form (ORF)'!N1179),COUNTIF('OMS Drop Downs'!$B$2:$B$4,'OMS Response Form (ORF)'!O1179), COUNTIF('OMS Drop Downs'!$B$2:$B$4,'OMS Response Form (ORF)'!P1179),COUNTIF('OMS Drop Downs'!$B$2:$B$4,'OMS Response Form (ORF)'!Q1179),COUNTIF('OMS Drop Downs'!$B$2:$B$4,'OMS Response Form (ORF)'!R1179)),"Complete","Incomplete"))</f>
        <v/>
      </c>
      <c r="T1179" s="26" t="str">
        <f>IF(S1179="Complete",IF(AND(NOT(ISNA(VLOOKUP(CONCATENATE(F1179,G1179,H1179,I1179,J1179,K1179),'OMS Drop Downs'!G:G,1,FALSE))),IF(AND(G1179&lt;&gt;"C3",K1179&lt;&gt;"O5"),IF(SUM(COUNTIF(L1179:R1179,"Y"),COUNTIF(L1179:R1179,"N"))=0,"V","I"),IF(COUNTIF(L1179:R1179,"Y"),"V","I"))="V"),"Valid","Invalid")," ")</f>
        <v xml:space="preserve"> </v>
      </c>
      <c r="U1179"/>
    </row>
    <row r="1180" spans="1:21" x14ac:dyDescent="0.35">
      <c r="A1180" s="16"/>
      <c r="B1180" s="116"/>
      <c r="C1180" s="117"/>
      <c r="D1180" s="118"/>
      <c r="E1180" s="120"/>
      <c r="F1180" s="56"/>
      <c r="G1180" s="32"/>
      <c r="H1180" s="32"/>
      <c r="I1180" s="32"/>
      <c r="J1180" s="32"/>
      <c r="K1180" s="32"/>
      <c r="L1180" s="32"/>
      <c r="M1180" s="32"/>
      <c r="N1180" s="32"/>
      <c r="O1180" s="32"/>
      <c r="P1180" s="32"/>
      <c r="Q1180" s="32"/>
      <c r="R1180" s="32"/>
      <c r="S1180" s="25" t="str">
        <f>IF(COUNTA(B1180:R1180)=0,"",IF(AND(COUNTA(B1180)&gt;0, COUNTA(C1180)&gt;0, COUNTA(D1180)&gt;0, COUNTA(E1180)&gt;0, COUNTIF('OMS Drop Downs'!$C$2:$C$3,'OMS Response Form (ORF)'!F1180),COUNTIF('OMS Drop Downs'!$D$2:$D$5,'OMS Response Form (ORF)'!G1180),COUNTIF('OMS Drop Downs'!$A$2:$A$5,'OMS Response Form (ORF)'!H1180),COUNTIF('OMS Drop Downs'!$B$2:$B$4,'OMS Response Form (ORF)'!I1180),COUNTIF('OMS Drop Downs'!$A$2:$A$5,'OMS Response Form (ORF)'!J1180),COUNTIF('OMS Drop Downs'!$E$2:$E$7,'OMS Response Form (ORF)'!K1180),COUNTIF('OMS Drop Downs'!$B$2:$B$4,'OMS Response Form (ORF)'!L1180),COUNTIF('OMS Drop Downs'!$B$2:$B$4,'OMS Response Form (ORF)'!M1180),COUNTIF('OMS Drop Downs'!$B$2:$B$4,'OMS Response Form (ORF)'!N1180),COUNTIF('OMS Drop Downs'!$B$2:$B$4,'OMS Response Form (ORF)'!O1180), COUNTIF('OMS Drop Downs'!$B$2:$B$4,'OMS Response Form (ORF)'!P1180),COUNTIF('OMS Drop Downs'!$B$2:$B$4,'OMS Response Form (ORF)'!Q1180),COUNTIF('OMS Drop Downs'!$B$2:$B$4,'OMS Response Form (ORF)'!R1180)),"Complete","Incomplete"))</f>
        <v/>
      </c>
      <c r="T1180" s="26" t="str">
        <f>IF(S1180="Complete",IF(AND(NOT(ISNA(VLOOKUP(CONCATENATE(F1180,G1180,H1180,I1180,J1180,K1180),'OMS Drop Downs'!G:G,1,FALSE))),IF(AND(G1180&lt;&gt;"C3",K1180&lt;&gt;"O5"),IF(SUM(COUNTIF(L1180:R1180,"Y"),COUNTIF(L1180:R1180,"N"))=0,"V","I"),IF(COUNTIF(L1180:R1180,"Y"),"V","I"))="V"),"Valid","Invalid")," ")</f>
        <v xml:space="preserve"> </v>
      </c>
      <c r="U1180"/>
    </row>
    <row r="1181" spans="1:21" x14ac:dyDescent="0.35">
      <c r="A1181" s="16"/>
      <c r="B1181" s="116"/>
      <c r="C1181" s="117"/>
      <c r="D1181" s="118"/>
      <c r="E1181" s="120"/>
      <c r="F1181" s="56"/>
      <c r="G1181" s="32"/>
      <c r="H1181" s="32"/>
      <c r="I1181" s="32"/>
      <c r="J1181" s="32"/>
      <c r="K1181" s="32"/>
      <c r="L1181" s="32"/>
      <c r="M1181" s="32"/>
      <c r="N1181" s="32"/>
      <c r="O1181" s="32"/>
      <c r="P1181" s="32"/>
      <c r="Q1181" s="32"/>
      <c r="R1181" s="32"/>
      <c r="S1181" s="25" t="str">
        <f>IF(COUNTA(B1181:R1181)=0,"",IF(AND(COUNTA(B1181)&gt;0, COUNTA(C1181)&gt;0, COUNTA(D1181)&gt;0, COUNTA(E1181)&gt;0, COUNTIF('OMS Drop Downs'!$C$2:$C$3,'OMS Response Form (ORF)'!F1181),COUNTIF('OMS Drop Downs'!$D$2:$D$5,'OMS Response Form (ORF)'!G1181),COUNTIF('OMS Drop Downs'!$A$2:$A$5,'OMS Response Form (ORF)'!H1181),COUNTIF('OMS Drop Downs'!$B$2:$B$4,'OMS Response Form (ORF)'!I1181),COUNTIF('OMS Drop Downs'!$A$2:$A$5,'OMS Response Form (ORF)'!J1181),COUNTIF('OMS Drop Downs'!$E$2:$E$7,'OMS Response Form (ORF)'!K1181),COUNTIF('OMS Drop Downs'!$B$2:$B$4,'OMS Response Form (ORF)'!L1181),COUNTIF('OMS Drop Downs'!$B$2:$B$4,'OMS Response Form (ORF)'!M1181),COUNTIF('OMS Drop Downs'!$B$2:$B$4,'OMS Response Form (ORF)'!N1181),COUNTIF('OMS Drop Downs'!$B$2:$B$4,'OMS Response Form (ORF)'!O1181), COUNTIF('OMS Drop Downs'!$B$2:$B$4,'OMS Response Form (ORF)'!P1181),COUNTIF('OMS Drop Downs'!$B$2:$B$4,'OMS Response Form (ORF)'!Q1181),COUNTIF('OMS Drop Downs'!$B$2:$B$4,'OMS Response Form (ORF)'!R1181)),"Complete","Incomplete"))</f>
        <v/>
      </c>
      <c r="T1181" s="26" t="str">
        <f>IF(S1181="Complete",IF(AND(NOT(ISNA(VLOOKUP(CONCATENATE(F1181,G1181,H1181,I1181,J1181,K1181),'OMS Drop Downs'!G:G,1,FALSE))),IF(AND(G1181&lt;&gt;"C3",K1181&lt;&gt;"O5"),IF(SUM(COUNTIF(L1181:R1181,"Y"),COUNTIF(L1181:R1181,"N"))=0,"V","I"),IF(COUNTIF(L1181:R1181,"Y"),"V","I"))="V"),"Valid","Invalid")," ")</f>
        <v xml:space="preserve"> </v>
      </c>
      <c r="U1181"/>
    </row>
    <row r="1182" spans="1:21" x14ac:dyDescent="0.35">
      <c r="A1182" s="16"/>
      <c r="B1182" s="116"/>
      <c r="C1182" s="117"/>
      <c r="D1182" s="118"/>
      <c r="E1182" s="120"/>
      <c r="F1182" s="56"/>
      <c r="G1182" s="32"/>
      <c r="H1182" s="32"/>
      <c r="I1182" s="32"/>
      <c r="J1182" s="32"/>
      <c r="K1182" s="32"/>
      <c r="L1182" s="32"/>
      <c r="M1182" s="32"/>
      <c r="N1182" s="32"/>
      <c r="O1182" s="32"/>
      <c r="P1182" s="32"/>
      <c r="Q1182" s="32"/>
      <c r="R1182" s="32"/>
      <c r="S1182" s="25" t="str">
        <f>IF(COUNTA(B1182:R1182)=0,"",IF(AND(COUNTA(B1182)&gt;0, COUNTA(C1182)&gt;0, COUNTA(D1182)&gt;0, COUNTA(E1182)&gt;0, COUNTIF('OMS Drop Downs'!$C$2:$C$3,'OMS Response Form (ORF)'!F1182),COUNTIF('OMS Drop Downs'!$D$2:$D$5,'OMS Response Form (ORF)'!G1182),COUNTIF('OMS Drop Downs'!$A$2:$A$5,'OMS Response Form (ORF)'!H1182),COUNTIF('OMS Drop Downs'!$B$2:$B$4,'OMS Response Form (ORF)'!I1182),COUNTIF('OMS Drop Downs'!$A$2:$A$5,'OMS Response Form (ORF)'!J1182),COUNTIF('OMS Drop Downs'!$E$2:$E$7,'OMS Response Form (ORF)'!K1182),COUNTIF('OMS Drop Downs'!$B$2:$B$4,'OMS Response Form (ORF)'!L1182),COUNTIF('OMS Drop Downs'!$B$2:$B$4,'OMS Response Form (ORF)'!M1182),COUNTIF('OMS Drop Downs'!$B$2:$B$4,'OMS Response Form (ORF)'!N1182),COUNTIF('OMS Drop Downs'!$B$2:$B$4,'OMS Response Form (ORF)'!O1182), COUNTIF('OMS Drop Downs'!$B$2:$B$4,'OMS Response Form (ORF)'!P1182),COUNTIF('OMS Drop Downs'!$B$2:$B$4,'OMS Response Form (ORF)'!Q1182),COUNTIF('OMS Drop Downs'!$B$2:$B$4,'OMS Response Form (ORF)'!R1182)),"Complete","Incomplete"))</f>
        <v/>
      </c>
      <c r="T1182" s="26" t="str">
        <f>IF(S1182="Complete",IF(AND(NOT(ISNA(VLOOKUP(CONCATENATE(F1182,G1182,H1182,I1182,J1182,K1182),'OMS Drop Downs'!G:G,1,FALSE))),IF(AND(G1182&lt;&gt;"C3",K1182&lt;&gt;"O5"),IF(SUM(COUNTIF(L1182:R1182,"Y"),COUNTIF(L1182:R1182,"N"))=0,"V","I"),IF(COUNTIF(L1182:R1182,"Y"),"V","I"))="V"),"Valid","Invalid")," ")</f>
        <v xml:space="preserve"> </v>
      </c>
      <c r="U1182"/>
    </row>
    <row r="1183" spans="1:21" x14ac:dyDescent="0.35">
      <c r="A1183" s="16"/>
      <c r="B1183" s="116"/>
      <c r="C1183" s="117"/>
      <c r="D1183" s="118"/>
      <c r="E1183" s="120"/>
      <c r="F1183" s="56"/>
      <c r="G1183" s="32"/>
      <c r="H1183" s="32"/>
      <c r="I1183" s="32"/>
      <c r="J1183" s="32"/>
      <c r="K1183" s="32"/>
      <c r="L1183" s="32"/>
      <c r="M1183" s="32"/>
      <c r="N1183" s="32"/>
      <c r="O1183" s="32"/>
      <c r="P1183" s="32"/>
      <c r="Q1183" s="32"/>
      <c r="R1183" s="32"/>
      <c r="S1183" s="25" t="str">
        <f>IF(COUNTA(B1183:R1183)=0,"",IF(AND(COUNTA(B1183)&gt;0, COUNTA(C1183)&gt;0, COUNTA(D1183)&gt;0, COUNTA(E1183)&gt;0, COUNTIF('OMS Drop Downs'!$C$2:$C$3,'OMS Response Form (ORF)'!F1183),COUNTIF('OMS Drop Downs'!$D$2:$D$5,'OMS Response Form (ORF)'!G1183),COUNTIF('OMS Drop Downs'!$A$2:$A$5,'OMS Response Form (ORF)'!H1183),COUNTIF('OMS Drop Downs'!$B$2:$B$4,'OMS Response Form (ORF)'!I1183),COUNTIF('OMS Drop Downs'!$A$2:$A$5,'OMS Response Form (ORF)'!J1183),COUNTIF('OMS Drop Downs'!$E$2:$E$7,'OMS Response Form (ORF)'!K1183),COUNTIF('OMS Drop Downs'!$B$2:$B$4,'OMS Response Form (ORF)'!L1183),COUNTIF('OMS Drop Downs'!$B$2:$B$4,'OMS Response Form (ORF)'!M1183),COUNTIF('OMS Drop Downs'!$B$2:$B$4,'OMS Response Form (ORF)'!N1183),COUNTIF('OMS Drop Downs'!$B$2:$B$4,'OMS Response Form (ORF)'!O1183), COUNTIF('OMS Drop Downs'!$B$2:$B$4,'OMS Response Form (ORF)'!P1183),COUNTIF('OMS Drop Downs'!$B$2:$B$4,'OMS Response Form (ORF)'!Q1183),COUNTIF('OMS Drop Downs'!$B$2:$B$4,'OMS Response Form (ORF)'!R1183)),"Complete","Incomplete"))</f>
        <v/>
      </c>
      <c r="T1183" s="26" t="str">
        <f>IF(S1183="Complete",IF(AND(NOT(ISNA(VLOOKUP(CONCATENATE(F1183,G1183,H1183,I1183,J1183,K1183),'OMS Drop Downs'!G:G,1,FALSE))),IF(AND(G1183&lt;&gt;"C3",K1183&lt;&gt;"O5"),IF(SUM(COUNTIF(L1183:R1183,"Y"),COUNTIF(L1183:R1183,"N"))=0,"V","I"),IF(COUNTIF(L1183:R1183,"Y"),"V","I"))="V"),"Valid","Invalid")," ")</f>
        <v xml:space="preserve"> </v>
      </c>
      <c r="U1183"/>
    </row>
    <row r="1184" spans="1:21" x14ac:dyDescent="0.35">
      <c r="A1184" s="16"/>
      <c r="B1184" s="116"/>
      <c r="C1184" s="117"/>
      <c r="D1184" s="118"/>
      <c r="E1184" s="120"/>
      <c r="F1184" s="56"/>
      <c r="G1184" s="32"/>
      <c r="H1184" s="32"/>
      <c r="I1184" s="32"/>
      <c r="J1184" s="32"/>
      <c r="K1184" s="32"/>
      <c r="L1184" s="32"/>
      <c r="M1184" s="32"/>
      <c r="N1184" s="32"/>
      <c r="O1184" s="32"/>
      <c r="P1184" s="32"/>
      <c r="Q1184" s="32"/>
      <c r="R1184" s="32"/>
      <c r="S1184" s="25" t="str">
        <f>IF(COUNTA(B1184:R1184)=0,"",IF(AND(COUNTA(B1184)&gt;0, COUNTA(C1184)&gt;0, COUNTA(D1184)&gt;0, COUNTA(E1184)&gt;0, COUNTIF('OMS Drop Downs'!$C$2:$C$3,'OMS Response Form (ORF)'!F1184),COUNTIF('OMS Drop Downs'!$D$2:$D$5,'OMS Response Form (ORF)'!G1184),COUNTIF('OMS Drop Downs'!$A$2:$A$5,'OMS Response Form (ORF)'!H1184),COUNTIF('OMS Drop Downs'!$B$2:$B$4,'OMS Response Form (ORF)'!I1184),COUNTIF('OMS Drop Downs'!$A$2:$A$5,'OMS Response Form (ORF)'!J1184),COUNTIF('OMS Drop Downs'!$E$2:$E$7,'OMS Response Form (ORF)'!K1184),COUNTIF('OMS Drop Downs'!$B$2:$B$4,'OMS Response Form (ORF)'!L1184),COUNTIF('OMS Drop Downs'!$B$2:$B$4,'OMS Response Form (ORF)'!M1184),COUNTIF('OMS Drop Downs'!$B$2:$B$4,'OMS Response Form (ORF)'!N1184),COUNTIF('OMS Drop Downs'!$B$2:$B$4,'OMS Response Form (ORF)'!O1184), COUNTIF('OMS Drop Downs'!$B$2:$B$4,'OMS Response Form (ORF)'!P1184),COUNTIF('OMS Drop Downs'!$B$2:$B$4,'OMS Response Form (ORF)'!Q1184),COUNTIF('OMS Drop Downs'!$B$2:$B$4,'OMS Response Form (ORF)'!R1184)),"Complete","Incomplete"))</f>
        <v/>
      </c>
      <c r="T1184" s="26" t="str">
        <f>IF(S1184="Complete",IF(AND(NOT(ISNA(VLOOKUP(CONCATENATE(F1184,G1184,H1184,I1184,J1184,K1184),'OMS Drop Downs'!G:G,1,FALSE))),IF(AND(G1184&lt;&gt;"C3",K1184&lt;&gt;"O5"),IF(SUM(COUNTIF(L1184:R1184,"Y"),COUNTIF(L1184:R1184,"N"))=0,"V","I"),IF(COUNTIF(L1184:R1184,"Y"),"V","I"))="V"),"Valid","Invalid")," ")</f>
        <v xml:space="preserve"> </v>
      </c>
      <c r="U1184"/>
    </row>
    <row r="1185" spans="1:21" x14ac:dyDescent="0.35">
      <c r="A1185" s="16"/>
      <c r="B1185" s="116"/>
      <c r="C1185" s="117"/>
      <c r="D1185" s="118"/>
      <c r="E1185" s="120"/>
      <c r="F1185" s="56"/>
      <c r="G1185" s="32"/>
      <c r="H1185" s="32"/>
      <c r="I1185" s="32"/>
      <c r="J1185" s="32"/>
      <c r="K1185" s="32"/>
      <c r="L1185" s="32"/>
      <c r="M1185" s="32"/>
      <c r="N1185" s="32"/>
      <c r="O1185" s="32"/>
      <c r="P1185" s="32"/>
      <c r="Q1185" s="32"/>
      <c r="R1185" s="32"/>
      <c r="S1185" s="25" t="str">
        <f>IF(COUNTA(B1185:R1185)=0,"",IF(AND(COUNTA(B1185)&gt;0, COUNTA(C1185)&gt;0, COUNTA(D1185)&gt;0, COUNTA(E1185)&gt;0, COUNTIF('OMS Drop Downs'!$C$2:$C$3,'OMS Response Form (ORF)'!F1185),COUNTIF('OMS Drop Downs'!$D$2:$D$5,'OMS Response Form (ORF)'!G1185),COUNTIF('OMS Drop Downs'!$A$2:$A$5,'OMS Response Form (ORF)'!H1185),COUNTIF('OMS Drop Downs'!$B$2:$B$4,'OMS Response Form (ORF)'!I1185),COUNTIF('OMS Drop Downs'!$A$2:$A$5,'OMS Response Form (ORF)'!J1185),COUNTIF('OMS Drop Downs'!$E$2:$E$7,'OMS Response Form (ORF)'!K1185),COUNTIF('OMS Drop Downs'!$B$2:$B$4,'OMS Response Form (ORF)'!L1185),COUNTIF('OMS Drop Downs'!$B$2:$B$4,'OMS Response Form (ORF)'!M1185),COUNTIF('OMS Drop Downs'!$B$2:$B$4,'OMS Response Form (ORF)'!N1185),COUNTIF('OMS Drop Downs'!$B$2:$B$4,'OMS Response Form (ORF)'!O1185), COUNTIF('OMS Drop Downs'!$B$2:$B$4,'OMS Response Form (ORF)'!P1185),COUNTIF('OMS Drop Downs'!$B$2:$B$4,'OMS Response Form (ORF)'!Q1185),COUNTIF('OMS Drop Downs'!$B$2:$B$4,'OMS Response Form (ORF)'!R1185)),"Complete","Incomplete"))</f>
        <v/>
      </c>
      <c r="T1185" s="26" t="str">
        <f>IF(S1185="Complete",IF(AND(NOT(ISNA(VLOOKUP(CONCATENATE(F1185,G1185,H1185,I1185,J1185,K1185),'OMS Drop Downs'!G:G,1,FALSE))),IF(AND(G1185&lt;&gt;"C3",K1185&lt;&gt;"O5"),IF(SUM(COUNTIF(L1185:R1185,"Y"),COUNTIF(L1185:R1185,"N"))=0,"V","I"),IF(COUNTIF(L1185:R1185,"Y"),"V","I"))="V"),"Valid","Invalid")," ")</f>
        <v xml:space="preserve"> </v>
      </c>
      <c r="U1185"/>
    </row>
    <row r="1186" spans="1:21" x14ac:dyDescent="0.35">
      <c r="A1186" s="16"/>
      <c r="B1186" s="116"/>
      <c r="C1186" s="117"/>
      <c r="D1186" s="118"/>
      <c r="E1186" s="120"/>
      <c r="F1186" s="56"/>
      <c r="G1186" s="32"/>
      <c r="H1186" s="32"/>
      <c r="I1186" s="32"/>
      <c r="J1186" s="32"/>
      <c r="K1186" s="32"/>
      <c r="L1186" s="32"/>
      <c r="M1186" s="32"/>
      <c r="N1186" s="32"/>
      <c r="O1186" s="32"/>
      <c r="P1186" s="32"/>
      <c r="Q1186" s="32"/>
      <c r="R1186" s="32"/>
      <c r="S1186" s="25" t="str">
        <f>IF(COUNTA(B1186:R1186)=0,"",IF(AND(COUNTA(B1186)&gt;0, COUNTA(C1186)&gt;0, COUNTA(D1186)&gt;0, COUNTA(E1186)&gt;0, COUNTIF('OMS Drop Downs'!$C$2:$C$3,'OMS Response Form (ORF)'!F1186),COUNTIF('OMS Drop Downs'!$D$2:$D$5,'OMS Response Form (ORF)'!G1186),COUNTIF('OMS Drop Downs'!$A$2:$A$5,'OMS Response Form (ORF)'!H1186),COUNTIF('OMS Drop Downs'!$B$2:$B$4,'OMS Response Form (ORF)'!I1186),COUNTIF('OMS Drop Downs'!$A$2:$A$5,'OMS Response Form (ORF)'!J1186),COUNTIF('OMS Drop Downs'!$E$2:$E$7,'OMS Response Form (ORF)'!K1186),COUNTIF('OMS Drop Downs'!$B$2:$B$4,'OMS Response Form (ORF)'!L1186),COUNTIF('OMS Drop Downs'!$B$2:$B$4,'OMS Response Form (ORF)'!M1186),COUNTIF('OMS Drop Downs'!$B$2:$B$4,'OMS Response Form (ORF)'!N1186),COUNTIF('OMS Drop Downs'!$B$2:$B$4,'OMS Response Form (ORF)'!O1186), COUNTIF('OMS Drop Downs'!$B$2:$B$4,'OMS Response Form (ORF)'!P1186),COUNTIF('OMS Drop Downs'!$B$2:$B$4,'OMS Response Form (ORF)'!Q1186),COUNTIF('OMS Drop Downs'!$B$2:$B$4,'OMS Response Form (ORF)'!R1186)),"Complete","Incomplete"))</f>
        <v/>
      </c>
      <c r="T1186" s="26" t="str">
        <f>IF(S1186="Complete",IF(AND(NOT(ISNA(VLOOKUP(CONCATENATE(F1186,G1186,H1186,I1186,J1186,K1186),'OMS Drop Downs'!G:G,1,FALSE))),IF(AND(G1186&lt;&gt;"C3",K1186&lt;&gt;"O5"),IF(SUM(COUNTIF(L1186:R1186,"Y"),COUNTIF(L1186:R1186,"N"))=0,"V","I"),IF(COUNTIF(L1186:R1186,"Y"),"V","I"))="V"),"Valid","Invalid")," ")</f>
        <v xml:space="preserve"> </v>
      </c>
      <c r="U1186"/>
    </row>
    <row r="1187" spans="1:21" x14ac:dyDescent="0.35">
      <c r="A1187" s="16"/>
      <c r="B1187" s="116"/>
      <c r="C1187" s="117"/>
      <c r="D1187" s="118"/>
      <c r="E1187" s="120"/>
      <c r="F1187" s="56"/>
      <c r="G1187" s="32"/>
      <c r="H1187" s="32"/>
      <c r="I1187" s="32"/>
      <c r="J1187" s="32"/>
      <c r="K1187" s="32"/>
      <c r="L1187" s="32"/>
      <c r="M1187" s="32"/>
      <c r="N1187" s="32"/>
      <c r="O1187" s="32"/>
      <c r="P1187" s="32"/>
      <c r="Q1187" s="32"/>
      <c r="R1187" s="32"/>
      <c r="S1187" s="25" t="str">
        <f>IF(COUNTA(B1187:R1187)=0,"",IF(AND(COUNTA(B1187)&gt;0, COUNTA(C1187)&gt;0, COUNTA(D1187)&gt;0, COUNTA(E1187)&gt;0, COUNTIF('OMS Drop Downs'!$C$2:$C$3,'OMS Response Form (ORF)'!F1187),COUNTIF('OMS Drop Downs'!$D$2:$D$5,'OMS Response Form (ORF)'!G1187),COUNTIF('OMS Drop Downs'!$A$2:$A$5,'OMS Response Form (ORF)'!H1187),COUNTIF('OMS Drop Downs'!$B$2:$B$4,'OMS Response Form (ORF)'!I1187),COUNTIF('OMS Drop Downs'!$A$2:$A$5,'OMS Response Form (ORF)'!J1187),COUNTIF('OMS Drop Downs'!$E$2:$E$7,'OMS Response Form (ORF)'!K1187),COUNTIF('OMS Drop Downs'!$B$2:$B$4,'OMS Response Form (ORF)'!L1187),COUNTIF('OMS Drop Downs'!$B$2:$B$4,'OMS Response Form (ORF)'!M1187),COUNTIF('OMS Drop Downs'!$B$2:$B$4,'OMS Response Form (ORF)'!N1187),COUNTIF('OMS Drop Downs'!$B$2:$B$4,'OMS Response Form (ORF)'!O1187), COUNTIF('OMS Drop Downs'!$B$2:$B$4,'OMS Response Form (ORF)'!P1187),COUNTIF('OMS Drop Downs'!$B$2:$B$4,'OMS Response Form (ORF)'!Q1187),COUNTIF('OMS Drop Downs'!$B$2:$B$4,'OMS Response Form (ORF)'!R1187)),"Complete","Incomplete"))</f>
        <v/>
      </c>
      <c r="T1187" s="26" t="str">
        <f>IF(S1187="Complete",IF(AND(NOT(ISNA(VLOOKUP(CONCATENATE(F1187,G1187,H1187,I1187,J1187,K1187),'OMS Drop Downs'!G:G,1,FALSE))),IF(AND(G1187&lt;&gt;"C3",K1187&lt;&gt;"O5"),IF(SUM(COUNTIF(L1187:R1187,"Y"),COUNTIF(L1187:R1187,"N"))=0,"V","I"),IF(COUNTIF(L1187:R1187,"Y"),"V","I"))="V"),"Valid","Invalid")," ")</f>
        <v xml:space="preserve"> </v>
      </c>
      <c r="U1187"/>
    </row>
    <row r="1188" spans="1:21" x14ac:dyDescent="0.35">
      <c r="A1188" s="16"/>
      <c r="B1188" s="116"/>
      <c r="C1188" s="117"/>
      <c r="D1188" s="118"/>
      <c r="E1188" s="120"/>
      <c r="F1188" s="56"/>
      <c r="G1188" s="32"/>
      <c r="H1188" s="32"/>
      <c r="I1188" s="32"/>
      <c r="J1188" s="32"/>
      <c r="K1188" s="32"/>
      <c r="L1188" s="32"/>
      <c r="M1188" s="32"/>
      <c r="N1188" s="32"/>
      <c r="O1188" s="32"/>
      <c r="P1188" s="32"/>
      <c r="Q1188" s="32"/>
      <c r="R1188" s="32"/>
      <c r="S1188" s="25" t="str">
        <f>IF(COUNTA(B1188:R1188)=0,"",IF(AND(COUNTA(B1188)&gt;0, COUNTA(C1188)&gt;0, COUNTA(D1188)&gt;0, COUNTA(E1188)&gt;0, COUNTIF('OMS Drop Downs'!$C$2:$C$3,'OMS Response Form (ORF)'!F1188),COUNTIF('OMS Drop Downs'!$D$2:$D$5,'OMS Response Form (ORF)'!G1188),COUNTIF('OMS Drop Downs'!$A$2:$A$5,'OMS Response Form (ORF)'!H1188),COUNTIF('OMS Drop Downs'!$B$2:$B$4,'OMS Response Form (ORF)'!I1188),COUNTIF('OMS Drop Downs'!$A$2:$A$5,'OMS Response Form (ORF)'!J1188),COUNTIF('OMS Drop Downs'!$E$2:$E$7,'OMS Response Form (ORF)'!K1188),COUNTIF('OMS Drop Downs'!$B$2:$B$4,'OMS Response Form (ORF)'!L1188),COUNTIF('OMS Drop Downs'!$B$2:$B$4,'OMS Response Form (ORF)'!M1188),COUNTIF('OMS Drop Downs'!$B$2:$B$4,'OMS Response Form (ORF)'!N1188),COUNTIF('OMS Drop Downs'!$B$2:$B$4,'OMS Response Form (ORF)'!O1188), COUNTIF('OMS Drop Downs'!$B$2:$B$4,'OMS Response Form (ORF)'!P1188),COUNTIF('OMS Drop Downs'!$B$2:$B$4,'OMS Response Form (ORF)'!Q1188),COUNTIF('OMS Drop Downs'!$B$2:$B$4,'OMS Response Form (ORF)'!R1188)),"Complete","Incomplete"))</f>
        <v/>
      </c>
      <c r="T1188" s="26" t="str">
        <f>IF(S1188="Complete",IF(AND(NOT(ISNA(VLOOKUP(CONCATENATE(F1188,G1188,H1188,I1188,J1188,K1188),'OMS Drop Downs'!G:G,1,FALSE))),IF(AND(G1188&lt;&gt;"C3",K1188&lt;&gt;"O5"),IF(SUM(COUNTIF(L1188:R1188,"Y"),COUNTIF(L1188:R1188,"N"))=0,"V","I"),IF(COUNTIF(L1188:R1188,"Y"),"V","I"))="V"),"Valid","Invalid")," ")</f>
        <v xml:space="preserve"> </v>
      </c>
      <c r="U1188"/>
    </row>
    <row r="1189" spans="1:21" x14ac:dyDescent="0.35">
      <c r="A1189" s="16"/>
      <c r="B1189" s="116"/>
      <c r="C1189" s="117"/>
      <c r="D1189" s="118"/>
      <c r="E1189" s="120"/>
      <c r="F1189" s="56"/>
      <c r="G1189" s="32"/>
      <c r="H1189" s="32"/>
      <c r="I1189" s="32"/>
      <c r="J1189" s="32"/>
      <c r="K1189" s="32"/>
      <c r="L1189" s="32"/>
      <c r="M1189" s="32"/>
      <c r="N1189" s="32"/>
      <c r="O1189" s="32"/>
      <c r="P1189" s="32"/>
      <c r="Q1189" s="32"/>
      <c r="R1189" s="32"/>
      <c r="S1189" s="25" t="str">
        <f>IF(COUNTA(B1189:R1189)=0,"",IF(AND(COUNTA(B1189)&gt;0, COUNTA(C1189)&gt;0, COUNTA(D1189)&gt;0, COUNTA(E1189)&gt;0, COUNTIF('OMS Drop Downs'!$C$2:$C$3,'OMS Response Form (ORF)'!F1189),COUNTIF('OMS Drop Downs'!$D$2:$D$5,'OMS Response Form (ORF)'!G1189),COUNTIF('OMS Drop Downs'!$A$2:$A$5,'OMS Response Form (ORF)'!H1189),COUNTIF('OMS Drop Downs'!$B$2:$B$4,'OMS Response Form (ORF)'!I1189),COUNTIF('OMS Drop Downs'!$A$2:$A$5,'OMS Response Form (ORF)'!J1189),COUNTIF('OMS Drop Downs'!$E$2:$E$7,'OMS Response Form (ORF)'!K1189),COUNTIF('OMS Drop Downs'!$B$2:$B$4,'OMS Response Form (ORF)'!L1189),COUNTIF('OMS Drop Downs'!$B$2:$B$4,'OMS Response Form (ORF)'!M1189),COUNTIF('OMS Drop Downs'!$B$2:$B$4,'OMS Response Form (ORF)'!N1189),COUNTIF('OMS Drop Downs'!$B$2:$B$4,'OMS Response Form (ORF)'!O1189), COUNTIF('OMS Drop Downs'!$B$2:$B$4,'OMS Response Form (ORF)'!P1189),COUNTIF('OMS Drop Downs'!$B$2:$B$4,'OMS Response Form (ORF)'!Q1189),COUNTIF('OMS Drop Downs'!$B$2:$B$4,'OMS Response Form (ORF)'!R1189)),"Complete","Incomplete"))</f>
        <v/>
      </c>
      <c r="T1189" s="26" t="str">
        <f>IF(S1189="Complete",IF(AND(NOT(ISNA(VLOOKUP(CONCATENATE(F1189,G1189,H1189,I1189,J1189,K1189),'OMS Drop Downs'!G:G,1,FALSE))),IF(AND(G1189&lt;&gt;"C3",K1189&lt;&gt;"O5"),IF(SUM(COUNTIF(L1189:R1189,"Y"),COUNTIF(L1189:R1189,"N"))=0,"V","I"),IF(COUNTIF(L1189:R1189,"Y"),"V","I"))="V"),"Valid","Invalid")," ")</f>
        <v xml:space="preserve"> </v>
      </c>
      <c r="U1189"/>
    </row>
    <row r="1190" spans="1:21" x14ac:dyDescent="0.35">
      <c r="A1190" s="16"/>
      <c r="B1190" s="116"/>
      <c r="C1190" s="117"/>
      <c r="D1190" s="118"/>
      <c r="E1190" s="120"/>
      <c r="F1190" s="56"/>
      <c r="G1190" s="32"/>
      <c r="H1190" s="32"/>
      <c r="I1190" s="32"/>
      <c r="J1190" s="32"/>
      <c r="K1190" s="32"/>
      <c r="L1190" s="32"/>
      <c r="M1190" s="32"/>
      <c r="N1190" s="32"/>
      <c r="O1190" s="32"/>
      <c r="P1190" s="32"/>
      <c r="Q1190" s="32"/>
      <c r="R1190" s="32"/>
      <c r="S1190" s="25" t="str">
        <f>IF(COUNTA(B1190:R1190)=0,"",IF(AND(COUNTA(B1190)&gt;0, COUNTA(C1190)&gt;0, COUNTA(D1190)&gt;0, COUNTA(E1190)&gt;0, COUNTIF('OMS Drop Downs'!$C$2:$C$3,'OMS Response Form (ORF)'!F1190),COUNTIF('OMS Drop Downs'!$D$2:$D$5,'OMS Response Form (ORF)'!G1190),COUNTIF('OMS Drop Downs'!$A$2:$A$5,'OMS Response Form (ORF)'!H1190),COUNTIF('OMS Drop Downs'!$B$2:$B$4,'OMS Response Form (ORF)'!I1190),COUNTIF('OMS Drop Downs'!$A$2:$A$5,'OMS Response Form (ORF)'!J1190),COUNTIF('OMS Drop Downs'!$E$2:$E$7,'OMS Response Form (ORF)'!K1190),COUNTIF('OMS Drop Downs'!$B$2:$B$4,'OMS Response Form (ORF)'!L1190),COUNTIF('OMS Drop Downs'!$B$2:$B$4,'OMS Response Form (ORF)'!M1190),COUNTIF('OMS Drop Downs'!$B$2:$B$4,'OMS Response Form (ORF)'!N1190),COUNTIF('OMS Drop Downs'!$B$2:$B$4,'OMS Response Form (ORF)'!O1190), COUNTIF('OMS Drop Downs'!$B$2:$B$4,'OMS Response Form (ORF)'!P1190),COUNTIF('OMS Drop Downs'!$B$2:$B$4,'OMS Response Form (ORF)'!Q1190),COUNTIF('OMS Drop Downs'!$B$2:$B$4,'OMS Response Form (ORF)'!R1190)),"Complete","Incomplete"))</f>
        <v/>
      </c>
      <c r="T1190" s="26" t="str">
        <f>IF(S1190="Complete",IF(AND(NOT(ISNA(VLOOKUP(CONCATENATE(F1190,G1190,H1190,I1190,J1190,K1190),'OMS Drop Downs'!G:G,1,FALSE))),IF(AND(G1190&lt;&gt;"C3",K1190&lt;&gt;"O5"),IF(SUM(COUNTIF(L1190:R1190,"Y"),COUNTIF(L1190:R1190,"N"))=0,"V","I"),IF(COUNTIF(L1190:R1190,"Y"),"V","I"))="V"),"Valid","Invalid")," ")</f>
        <v xml:space="preserve"> </v>
      </c>
      <c r="U1190"/>
    </row>
    <row r="1191" spans="1:21" x14ac:dyDescent="0.35">
      <c r="A1191" s="16"/>
      <c r="B1191" s="116"/>
      <c r="C1191" s="117"/>
      <c r="D1191" s="118"/>
      <c r="E1191" s="120"/>
      <c r="F1191" s="56"/>
      <c r="G1191" s="32"/>
      <c r="H1191" s="32"/>
      <c r="I1191" s="32"/>
      <c r="J1191" s="32"/>
      <c r="K1191" s="32"/>
      <c r="L1191" s="32"/>
      <c r="M1191" s="32"/>
      <c r="N1191" s="32"/>
      <c r="O1191" s="32"/>
      <c r="P1191" s="32"/>
      <c r="Q1191" s="32"/>
      <c r="R1191" s="32"/>
      <c r="S1191" s="25" t="str">
        <f>IF(COUNTA(B1191:R1191)=0,"",IF(AND(COUNTA(B1191)&gt;0, COUNTA(C1191)&gt;0, COUNTA(D1191)&gt;0, COUNTA(E1191)&gt;0, COUNTIF('OMS Drop Downs'!$C$2:$C$3,'OMS Response Form (ORF)'!F1191),COUNTIF('OMS Drop Downs'!$D$2:$D$5,'OMS Response Form (ORF)'!G1191),COUNTIF('OMS Drop Downs'!$A$2:$A$5,'OMS Response Form (ORF)'!H1191),COUNTIF('OMS Drop Downs'!$B$2:$B$4,'OMS Response Form (ORF)'!I1191),COUNTIF('OMS Drop Downs'!$A$2:$A$5,'OMS Response Form (ORF)'!J1191),COUNTIF('OMS Drop Downs'!$E$2:$E$7,'OMS Response Form (ORF)'!K1191),COUNTIF('OMS Drop Downs'!$B$2:$B$4,'OMS Response Form (ORF)'!L1191),COUNTIF('OMS Drop Downs'!$B$2:$B$4,'OMS Response Form (ORF)'!M1191),COUNTIF('OMS Drop Downs'!$B$2:$B$4,'OMS Response Form (ORF)'!N1191),COUNTIF('OMS Drop Downs'!$B$2:$B$4,'OMS Response Form (ORF)'!O1191), COUNTIF('OMS Drop Downs'!$B$2:$B$4,'OMS Response Form (ORF)'!P1191),COUNTIF('OMS Drop Downs'!$B$2:$B$4,'OMS Response Form (ORF)'!Q1191),COUNTIF('OMS Drop Downs'!$B$2:$B$4,'OMS Response Form (ORF)'!R1191)),"Complete","Incomplete"))</f>
        <v/>
      </c>
      <c r="T1191" s="26" t="str">
        <f>IF(S1191="Complete",IF(AND(NOT(ISNA(VLOOKUP(CONCATENATE(F1191,G1191,H1191,I1191,J1191,K1191),'OMS Drop Downs'!G:G,1,FALSE))),IF(AND(G1191&lt;&gt;"C3",K1191&lt;&gt;"O5"),IF(SUM(COUNTIF(L1191:R1191,"Y"),COUNTIF(L1191:R1191,"N"))=0,"V","I"),IF(COUNTIF(L1191:R1191,"Y"),"V","I"))="V"),"Valid","Invalid")," ")</f>
        <v xml:space="preserve"> </v>
      </c>
      <c r="U1191"/>
    </row>
    <row r="1192" spans="1:21" x14ac:dyDescent="0.35">
      <c r="A1192" s="16"/>
      <c r="B1192" s="116"/>
      <c r="C1192" s="117"/>
      <c r="D1192" s="118"/>
      <c r="E1192" s="120"/>
      <c r="F1192" s="56"/>
      <c r="G1192" s="32"/>
      <c r="H1192" s="32"/>
      <c r="I1192" s="32"/>
      <c r="J1192" s="32"/>
      <c r="K1192" s="32"/>
      <c r="L1192" s="32"/>
      <c r="M1192" s="32"/>
      <c r="N1192" s="32"/>
      <c r="O1192" s="32"/>
      <c r="P1192" s="32"/>
      <c r="Q1192" s="32"/>
      <c r="R1192" s="32"/>
      <c r="S1192" s="25" t="str">
        <f>IF(COUNTA(B1192:R1192)=0,"",IF(AND(COUNTA(B1192)&gt;0, COUNTA(C1192)&gt;0, COUNTA(D1192)&gt;0, COUNTA(E1192)&gt;0, COUNTIF('OMS Drop Downs'!$C$2:$C$3,'OMS Response Form (ORF)'!F1192),COUNTIF('OMS Drop Downs'!$D$2:$D$5,'OMS Response Form (ORF)'!G1192),COUNTIF('OMS Drop Downs'!$A$2:$A$5,'OMS Response Form (ORF)'!H1192),COUNTIF('OMS Drop Downs'!$B$2:$B$4,'OMS Response Form (ORF)'!I1192),COUNTIF('OMS Drop Downs'!$A$2:$A$5,'OMS Response Form (ORF)'!J1192),COUNTIF('OMS Drop Downs'!$E$2:$E$7,'OMS Response Form (ORF)'!K1192),COUNTIF('OMS Drop Downs'!$B$2:$B$4,'OMS Response Form (ORF)'!L1192),COUNTIF('OMS Drop Downs'!$B$2:$B$4,'OMS Response Form (ORF)'!M1192),COUNTIF('OMS Drop Downs'!$B$2:$B$4,'OMS Response Form (ORF)'!N1192),COUNTIF('OMS Drop Downs'!$B$2:$B$4,'OMS Response Form (ORF)'!O1192), COUNTIF('OMS Drop Downs'!$B$2:$B$4,'OMS Response Form (ORF)'!P1192),COUNTIF('OMS Drop Downs'!$B$2:$B$4,'OMS Response Form (ORF)'!Q1192),COUNTIF('OMS Drop Downs'!$B$2:$B$4,'OMS Response Form (ORF)'!R1192)),"Complete","Incomplete"))</f>
        <v/>
      </c>
      <c r="T1192" s="26" t="str">
        <f>IF(S1192="Complete",IF(AND(NOT(ISNA(VLOOKUP(CONCATENATE(F1192,G1192,H1192,I1192,J1192,K1192),'OMS Drop Downs'!G:G,1,FALSE))),IF(AND(G1192&lt;&gt;"C3",K1192&lt;&gt;"O5"),IF(SUM(COUNTIF(L1192:R1192,"Y"),COUNTIF(L1192:R1192,"N"))=0,"V","I"),IF(COUNTIF(L1192:R1192,"Y"),"V","I"))="V"),"Valid","Invalid")," ")</f>
        <v xml:space="preserve"> </v>
      </c>
      <c r="U1192"/>
    </row>
    <row r="1193" spans="1:21" x14ac:dyDescent="0.35">
      <c r="A1193" s="16"/>
      <c r="B1193" s="116"/>
      <c r="C1193" s="117"/>
      <c r="D1193" s="118"/>
      <c r="E1193" s="120"/>
      <c r="F1193" s="56"/>
      <c r="G1193" s="32"/>
      <c r="H1193" s="32"/>
      <c r="I1193" s="32"/>
      <c r="J1193" s="32"/>
      <c r="K1193" s="32"/>
      <c r="L1193" s="32"/>
      <c r="M1193" s="32"/>
      <c r="N1193" s="32"/>
      <c r="O1193" s="32"/>
      <c r="P1193" s="32"/>
      <c r="Q1193" s="32"/>
      <c r="R1193" s="32"/>
      <c r="S1193" s="25" t="str">
        <f>IF(COUNTA(B1193:R1193)=0,"",IF(AND(COUNTA(B1193)&gt;0, COUNTA(C1193)&gt;0, COUNTA(D1193)&gt;0, COUNTA(E1193)&gt;0, COUNTIF('OMS Drop Downs'!$C$2:$C$3,'OMS Response Form (ORF)'!F1193),COUNTIF('OMS Drop Downs'!$D$2:$D$5,'OMS Response Form (ORF)'!G1193),COUNTIF('OMS Drop Downs'!$A$2:$A$5,'OMS Response Form (ORF)'!H1193),COUNTIF('OMS Drop Downs'!$B$2:$B$4,'OMS Response Form (ORF)'!I1193),COUNTIF('OMS Drop Downs'!$A$2:$A$5,'OMS Response Form (ORF)'!J1193),COUNTIF('OMS Drop Downs'!$E$2:$E$7,'OMS Response Form (ORF)'!K1193),COUNTIF('OMS Drop Downs'!$B$2:$B$4,'OMS Response Form (ORF)'!L1193),COUNTIF('OMS Drop Downs'!$B$2:$B$4,'OMS Response Form (ORF)'!M1193),COUNTIF('OMS Drop Downs'!$B$2:$B$4,'OMS Response Form (ORF)'!N1193),COUNTIF('OMS Drop Downs'!$B$2:$B$4,'OMS Response Form (ORF)'!O1193), COUNTIF('OMS Drop Downs'!$B$2:$B$4,'OMS Response Form (ORF)'!P1193),COUNTIF('OMS Drop Downs'!$B$2:$B$4,'OMS Response Form (ORF)'!Q1193),COUNTIF('OMS Drop Downs'!$B$2:$B$4,'OMS Response Form (ORF)'!R1193)),"Complete","Incomplete"))</f>
        <v/>
      </c>
      <c r="T1193" s="26" t="str">
        <f>IF(S1193="Complete",IF(AND(NOT(ISNA(VLOOKUP(CONCATENATE(F1193,G1193,H1193,I1193,J1193,K1193),'OMS Drop Downs'!G:G,1,FALSE))),IF(AND(G1193&lt;&gt;"C3",K1193&lt;&gt;"O5"),IF(SUM(COUNTIF(L1193:R1193,"Y"),COUNTIF(L1193:R1193,"N"))=0,"V","I"),IF(COUNTIF(L1193:R1193,"Y"),"V","I"))="V"),"Valid","Invalid")," ")</f>
        <v xml:space="preserve"> </v>
      </c>
      <c r="U1193"/>
    </row>
    <row r="1194" spans="1:21" x14ac:dyDescent="0.35">
      <c r="A1194" s="16"/>
      <c r="B1194" s="116"/>
      <c r="C1194" s="117"/>
      <c r="D1194" s="118"/>
      <c r="E1194" s="120"/>
      <c r="F1194" s="56"/>
      <c r="G1194" s="32"/>
      <c r="H1194" s="32"/>
      <c r="I1194" s="32"/>
      <c r="J1194" s="32"/>
      <c r="K1194" s="32"/>
      <c r="L1194" s="32"/>
      <c r="M1194" s="32"/>
      <c r="N1194" s="32"/>
      <c r="O1194" s="32"/>
      <c r="P1194" s="32"/>
      <c r="Q1194" s="32"/>
      <c r="R1194" s="32"/>
      <c r="S1194" s="25" t="str">
        <f>IF(COUNTA(B1194:R1194)=0,"",IF(AND(COUNTA(B1194)&gt;0, COUNTA(C1194)&gt;0, COUNTA(D1194)&gt;0, COUNTA(E1194)&gt;0, COUNTIF('OMS Drop Downs'!$C$2:$C$3,'OMS Response Form (ORF)'!F1194),COUNTIF('OMS Drop Downs'!$D$2:$D$5,'OMS Response Form (ORF)'!G1194),COUNTIF('OMS Drop Downs'!$A$2:$A$5,'OMS Response Form (ORF)'!H1194),COUNTIF('OMS Drop Downs'!$B$2:$B$4,'OMS Response Form (ORF)'!I1194),COUNTIF('OMS Drop Downs'!$A$2:$A$5,'OMS Response Form (ORF)'!J1194),COUNTIF('OMS Drop Downs'!$E$2:$E$7,'OMS Response Form (ORF)'!K1194),COUNTIF('OMS Drop Downs'!$B$2:$B$4,'OMS Response Form (ORF)'!L1194),COUNTIF('OMS Drop Downs'!$B$2:$B$4,'OMS Response Form (ORF)'!M1194),COUNTIF('OMS Drop Downs'!$B$2:$B$4,'OMS Response Form (ORF)'!N1194),COUNTIF('OMS Drop Downs'!$B$2:$B$4,'OMS Response Form (ORF)'!O1194), COUNTIF('OMS Drop Downs'!$B$2:$B$4,'OMS Response Form (ORF)'!P1194),COUNTIF('OMS Drop Downs'!$B$2:$B$4,'OMS Response Form (ORF)'!Q1194),COUNTIF('OMS Drop Downs'!$B$2:$B$4,'OMS Response Form (ORF)'!R1194)),"Complete","Incomplete"))</f>
        <v/>
      </c>
      <c r="T1194" s="26" t="str">
        <f>IF(S1194="Complete",IF(AND(NOT(ISNA(VLOOKUP(CONCATENATE(F1194,G1194,H1194,I1194,J1194,K1194),'OMS Drop Downs'!G:G,1,FALSE))),IF(AND(G1194&lt;&gt;"C3",K1194&lt;&gt;"O5"),IF(SUM(COUNTIF(L1194:R1194,"Y"),COUNTIF(L1194:R1194,"N"))=0,"V","I"),IF(COUNTIF(L1194:R1194,"Y"),"V","I"))="V"),"Valid","Invalid")," ")</f>
        <v xml:space="preserve"> </v>
      </c>
      <c r="U1194"/>
    </row>
    <row r="1195" spans="1:21" x14ac:dyDescent="0.35">
      <c r="A1195" s="16"/>
      <c r="B1195" s="116"/>
      <c r="C1195" s="117"/>
      <c r="D1195" s="118"/>
      <c r="E1195" s="120"/>
      <c r="F1195" s="56"/>
      <c r="G1195" s="32"/>
      <c r="H1195" s="32"/>
      <c r="I1195" s="32"/>
      <c r="J1195" s="32"/>
      <c r="K1195" s="32"/>
      <c r="L1195" s="32"/>
      <c r="M1195" s="32"/>
      <c r="N1195" s="32"/>
      <c r="O1195" s="32"/>
      <c r="P1195" s="32"/>
      <c r="Q1195" s="32"/>
      <c r="R1195" s="32"/>
      <c r="S1195" s="25" t="str">
        <f>IF(COUNTA(B1195:R1195)=0,"",IF(AND(COUNTA(B1195)&gt;0, COUNTA(C1195)&gt;0, COUNTA(D1195)&gt;0, COUNTA(E1195)&gt;0, COUNTIF('OMS Drop Downs'!$C$2:$C$3,'OMS Response Form (ORF)'!F1195),COUNTIF('OMS Drop Downs'!$D$2:$D$5,'OMS Response Form (ORF)'!G1195),COUNTIF('OMS Drop Downs'!$A$2:$A$5,'OMS Response Form (ORF)'!H1195),COUNTIF('OMS Drop Downs'!$B$2:$B$4,'OMS Response Form (ORF)'!I1195),COUNTIF('OMS Drop Downs'!$A$2:$A$5,'OMS Response Form (ORF)'!J1195),COUNTIF('OMS Drop Downs'!$E$2:$E$7,'OMS Response Form (ORF)'!K1195),COUNTIF('OMS Drop Downs'!$B$2:$B$4,'OMS Response Form (ORF)'!L1195),COUNTIF('OMS Drop Downs'!$B$2:$B$4,'OMS Response Form (ORF)'!M1195),COUNTIF('OMS Drop Downs'!$B$2:$B$4,'OMS Response Form (ORF)'!N1195),COUNTIF('OMS Drop Downs'!$B$2:$B$4,'OMS Response Form (ORF)'!O1195), COUNTIF('OMS Drop Downs'!$B$2:$B$4,'OMS Response Form (ORF)'!P1195),COUNTIF('OMS Drop Downs'!$B$2:$B$4,'OMS Response Form (ORF)'!Q1195),COUNTIF('OMS Drop Downs'!$B$2:$B$4,'OMS Response Form (ORF)'!R1195)),"Complete","Incomplete"))</f>
        <v/>
      </c>
      <c r="T1195" s="26" t="str">
        <f>IF(S1195="Complete",IF(AND(NOT(ISNA(VLOOKUP(CONCATENATE(F1195,G1195,H1195,I1195,J1195,K1195),'OMS Drop Downs'!G:G,1,FALSE))),IF(AND(G1195&lt;&gt;"C3",K1195&lt;&gt;"O5"),IF(SUM(COUNTIF(L1195:R1195,"Y"),COUNTIF(L1195:R1195,"N"))=0,"V","I"),IF(COUNTIF(L1195:R1195,"Y"),"V","I"))="V"),"Valid","Invalid")," ")</f>
        <v xml:space="preserve"> </v>
      </c>
      <c r="U1195"/>
    </row>
    <row r="1196" spans="1:21" x14ac:dyDescent="0.35">
      <c r="A1196" s="16"/>
      <c r="B1196" s="116"/>
      <c r="C1196" s="117"/>
      <c r="D1196" s="118"/>
      <c r="E1196" s="120"/>
      <c r="F1196" s="56"/>
      <c r="G1196" s="32"/>
      <c r="H1196" s="32"/>
      <c r="I1196" s="32"/>
      <c r="J1196" s="32"/>
      <c r="K1196" s="32"/>
      <c r="L1196" s="32"/>
      <c r="M1196" s="32"/>
      <c r="N1196" s="32"/>
      <c r="O1196" s="32"/>
      <c r="P1196" s="32"/>
      <c r="Q1196" s="32"/>
      <c r="R1196" s="32"/>
      <c r="S1196" s="25" t="str">
        <f>IF(COUNTA(B1196:R1196)=0,"",IF(AND(COUNTA(B1196)&gt;0, COUNTA(C1196)&gt;0, COUNTA(D1196)&gt;0, COUNTA(E1196)&gt;0, COUNTIF('OMS Drop Downs'!$C$2:$C$3,'OMS Response Form (ORF)'!F1196),COUNTIF('OMS Drop Downs'!$D$2:$D$5,'OMS Response Form (ORF)'!G1196),COUNTIF('OMS Drop Downs'!$A$2:$A$5,'OMS Response Form (ORF)'!H1196),COUNTIF('OMS Drop Downs'!$B$2:$B$4,'OMS Response Form (ORF)'!I1196),COUNTIF('OMS Drop Downs'!$A$2:$A$5,'OMS Response Form (ORF)'!J1196),COUNTIF('OMS Drop Downs'!$E$2:$E$7,'OMS Response Form (ORF)'!K1196),COUNTIF('OMS Drop Downs'!$B$2:$B$4,'OMS Response Form (ORF)'!L1196),COUNTIF('OMS Drop Downs'!$B$2:$B$4,'OMS Response Form (ORF)'!M1196),COUNTIF('OMS Drop Downs'!$B$2:$B$4,'OMS Response Form (ORF)'!N1196),COUNTIF('OMS Drop Downs'!$B$2:$B$4,'OMS Response Form (ORF)'!O1196), COUNTIF('OMS Drop Downs'!$B$2:$B$4,'OMS Response Form (ORF)'!P1196),COUNTIF('OMS Drop Downs'!$B$2:$B$4,'OMS Response Form (ORF)'!Q1196),COUNTIF('OMS Drop Downs'!$B$2:$B$4,'OMS Response Form (ORF)'!R1196)),"Complete","Incomplete"))</f>
        <v/>
      </c>
      <c r="T1196" s="26" t="str">
        <f>IF(S1196="Complete",IF(AND(NOT(ISNA(VLOOKUP(CONCATENATE(F1196,G1196,H1196,I1196,J1196,K1196),'OMS Drop Downs'!G:G,1,FALSE))),IF(AND(G1196&lt;&gt;"C3",K1196&lt;&gt;"O5"),IF(SUM(COUNTIF(L1196:R1196,"Y"),COUNTIF(L1196:R1196,"N"))=0,"V","I"),IF(COUNTIF(L1196:R1196,"Y"),"V","I"))="V"),"Valid","Invalid")," ")</f>
        <v xml:space="preserve"> </v>
      </c>
      <c r="U1196"/>
    </row>
    <row r="1197" spans="1:21" x14ac:dyDescent="0.35">
      <c r="A1197" s="16"/>
      <c r="B1197" s="116"/>
      <c r="C1197" s="117"/>
      <c r="D1197" s="118"/>
      <c r="E1197" s="120"/>
      <c r="F1197" s="56"/>
      <c r="G1197" s="32"/>
      <c r="H1197" s="32"/>
      <c r="I1197" s="32"/>
      <c r="J1197" s="32"/>
      <c r="K1197" s="32"/>
      <c r="L1197" s="32"/>
      <c r="M1197" s="32"/>
      <c r="N1197" s="32"/>
      <c r="O1197" s="32"/>
      <c r="P1197" s="32"/>
      <c r="Q1197" s="32"/>
      <c r="R1197" s="32"/>
      <c r="S1197" s="25" t="str">
        <f>IF(COUNTA(B1197:R1197)=0,"",IF(AND(COUNTA(B1197)&gt;0, COUNTA(C1197)&gt;0, COUNTA(D1197)&gt;0, COUNTA(E1197)&gt;0, COUNTIF('OMS Drop Downs'!$C$2:$C$3,'OMS Response Form (ORF)'!F1197),COUNTIF('OMS Drop Downs'!$D$2:$D$5,'OMS Response Form (ORF)'!G1197),COUNTIF('OMS Drop Downs'!$A$2:$A$5,'OMS Response Form (ORF)'!H1197),COUNTIF('OMS Drop Downs'!$B$2:$B$4,'OMS Response Form (ORF)'!I1197),COUNTIF('OMS Drop Downs'!$A$2:$A$5,'OMS Response Form (ORF)'!J1197),COUNTIF('OMS Drop Downs'!$E$2:$E$7,'OMS Response Form (ORF)'!K1197),COUNTIF('OMS Drop Downs'!$B$2:$B$4,'OMS Response Form (ORF)'!L1197),COUNTIF('OMS Drop Downs'!$B$2:$B$4,'OMS Response Form (ORF)'!M1197),COUNTIF('OMS Drop Downs'!$B$2:$B$4,'OMS Response Form (ORF)'!N1197),COUNTIF('OMS Drop Downs'!$B$2:$B$4,'OMS Response Form (ORF)'!O1197), COUNTIF('OMS Drop Downs'!$B$2:$B$4,'OMS Response Form (ORF)'!P1197),COUNTIF('OMS Drop Downs'!$B$2:$B$4,'OMS Response Form (ORF)'!Q1197),COUNTIF('OMS Drop Downs'!$B$2:$B$4,'OMS Response Form (ORF)'!R1197)),"Complete","Incomplete"))</f>
        <v/>
      </c>
      <c r="T1197" s="26" t="str">
        <f>IF(S1197="Complete",IF(AND(NOT(ISNA(VLOOKUP(CONCATENATE(F1197,G1197,H1197,I1197,J1197,K1197),'OMS Drop Downs'!G:G,1,FALSE))),IF(AND(G1197&lt;&gt;"C3",K1197&lt;&gt;"O5"),IF(SUM(COUNTIF(L1197:R1197,"Y"),COUNTIF(L1197:R1197,"N"))=0,"V","I"),IF(COUNTIF(L1197:R1197,"Y"),"V","I"))="V"),"Valid","Invalid")," ")</f>
        <v xml:space="preserve"> </v>
      </c>
      <c r="U1197"/>
    </row>
    <row r="1198" spans="1:21" x14ac:dyDescent="0.35">
      <c r="A1198" s="16"/>
      <c r="B1198" s="116"/>
      <c r="C1198" s="117"/>
      <c r="D1198" s="118"/>
      <c r="E1198" s="120"/>
      <c r="F1198" s="56"/>
      <c r="G1198" s="32"/>
      <c r="H1198" s="32"/>
      <c r="I1198" s="32"/>
      <c r="J1198" s="32"/>
      <c r="K1198" s="32"/>
      <c r="L1198" s="32"/>
      <c r="M1198" s="32"/>
      <c r="N1198" s="32"/>
      <c r="O1198" s="32"/>
      <c r="P1198" s="32"/>
      <c r="Q1198" s="32"/>
      <c r="R1198" s="32"/>
      <c r="S1198" s="25" t="str">
        <f>IF(COUNTA(B1198:R1198)=0,"",IF(AND(COUNTA(B1198)&gt;0, COUNTA(C1198)&gt;0, COUNTA(D1198)&gt;0, COUNTA(E1198)&gt;0, COUNTIF('OMS Drop Downs'!$C$2:$C$3,'OMS Response Form (ORF)'!F1198),COUNTIF('OMS Drop Downs'!$D$2:$D$5,'OMS Response Form (ORF)'!G1198),COUNTIF('OMS Drop Downs'!$A$2:$A$5,'OMS Response Form (ORF)'!H1198),COUNTIF('OMS Drop Downs'!$B$2:$B$4,'OMS Response Form (ORF)'!I1198),COUNTIF('OMS Drop Downs'!$A$2:$A$5,'OMS Response Form (ORF)'!J1198),COUNTIF('OMS Drop Downs'!$E$2:$E$7,'OMS Response Form (ORF)'!K1198),COUNTIF('OMS Drop Downs'!$B$2:$B$4,'OMS Response Form (ORF)'!L1198),COUNTIF('OMS Drop Downs'!$B$2:$B$4,'OMS Response Form (ORF)'!M1198),COUNTIF('OMS Drop Downs'!$B$2:$B$4,'OMS Response Form (ORF)'!N1198),COUNTIF('OMS Drop Downs'!$B$2:$B$4,'OMS Response Form (ORF)'!O1198), COUNTIF('OMS Drop Downs'!$B$2:$B$4,'OMS Response Form (ORF)'!P1198),COUNTIF('OMS Drop Downs'!$B$2:$B$4,'OMS Response Form (ORF)'!Q1198),COUNTIF('OMS Drop Downs'!$B$2:$B$4,'OMS Response Form (ORF)'!R1198)),"Complete","Incomplete"))</f>
        <v/>
      </c>
      <c r="T1198" s="26" t="str">
        <f>IF(S1198="Complete",IF(AND(NOT(ISNA(VLOOKUP(CONCATENATE(F1198,G1198,H1198,I1198,J1198,K1198),'OMS Drop Downs'!G:G,1,FALSE))),IF(AND(G1198&lt;&gt;"C3",K1198&lt;&gt;"O5"),IF(SUM(COUNTIF(L1198:R1198,"Y"),COUNTIF(L1198:R1198,"N"))=0,"V","I"),IF(COUNTIF(L1198:R1198,"Y"),"V","I"))="V"),"Valid","Invalid")," ")</f>
        <v xml:space="preserve"> </v>
      </c>
      <c r="U1198"/>
    </row>
    <row r="1199" spans="1:21" x14ac:dyDescent="0.35">
      <c r="A1199" s="16"/>
      <c r="B1199" s="116"/>
      <c r="C1199" s="117"/>
      <c r="D1199" s="118"/>
      <c r="E1199" s="120"/>
      <c r="F1199" s="56"/>
      <c r="G1199" s="32"/>
      <c r="H1199" s="32"/>
      <c r="I1199" s="32"/>
      <c r="J1199" s="32"/>
      <c r="K1199" s="32"/>
      <c r="L1199" s="32"/>
      <c r="M1199" s="32"/>
      <c r="N1199" s="32"/>
      <c r="O1199" s="32"/>
      <c r="P1199" s="32"/>
      <c r="Q1199" s="32"/>
      <c r="R1199" s="32"/>
      <c r="S1199" s="25" t="str">
        <f>IF(COUNTA(B1199:R1199)=0,"",IF(AND(COUNTA(B1199)&gt;0, COUNTA(C1199)&gt;0, COUNTA(D1199)&gt;0, COUNTA(E1199)&gt;0, COUNTIF('OMS Drop Downs'!$C$2:$C$3,'OMS Response Form (ORF)'!F1199),COUNTIF('OMS Drop Downs'!$D$2:$D$5,'OMS Response Form (ORF)'!G1199),COUNTIF('OMS Drop Downs'!$A$2:$A$5,'OMS Response Form (ORF)'!H1199),COUNTIF('OMS Drop Downs'!$B$2:$B$4,'OMS Response Form (ORF)'!I1199),COUNTIF('OMS Drop Downs'!$A$2:$A$5,'OMS Response Form (ORF)'!J1199),COUNTIF('OMS Drop Downs'!$E$2:$E$7,'OMS Response Form (ORF)'!K1199),COUNTIF('OMS Drop Downs'!$B$2:$B$4,'OMS Response Form (ORF)'!L1199),COUNTIF('OMS Drop Downs'!$B$2:$B$4,'OMS Response Form (ORF)'!M1199),COUNTIF('OMS Drop Downs'!$B$2:$B$4,'OMS Response Form (ORF)'!N1199),COUNTIF('OMS Drop Downs'!$B$2:$B$4,'OMS Response Form (ORF)'!O1199), COUNTIF('OMS Drop Downs'!$B$2:$B$4,'OMS Response Form (ORF)'!P1199),COUNTIF('OMS Drop Downs'!$B$2:$B$4,'OMS Response Form (ORF)'!Q1199),COUNTIF('OMS Drop Downs'!$B$2:$B$4,'OMS Response Form (ORF)'!R1199)),"Complete","Incomplete"))</f>
        <v/>
      </c>
      <c r="T1199" s="26" t="str">
        <f>IF(S1199="Complete",IF(AND(NOT(ISNA(VLOOKUP(CONCATENATE(F1199,G1199,H1199,I1199,J1199,K1199),'OMS Drop Downs'!G:G,1,FALSE))),IF(AND(G1199&lt;&gt;"C3",K1199&lt;&gt;"O5"),IF(SUM(COUNTIF(L1199:R1199,"Y"),COUNTIF(L1199:R1199,"N"))=0,"V","I"),IF(COUNTIF(L1199:R1199,"Y"),"V","I"))="V"),"Valid","Invalid")," ")</f>
        <v xml:space="preserve"> </v>
      </c>
      <c r="U1199"/>
    </row>
    <row r="1200" spans="1:21" x14ac:dyDescent="0.35">
      <c r="A1200" s="16"/>
      <c r="B1200" s="116"/>
      <c r="C1200" s="117"/>
      <c r="D1200" s="118"/>
      <c r="E1200" s="120"/>
      <c r="F1200" s="56"/>
      <c r="G1200" s="32"/>
      <c r="H1200" s="32"/>
      <c r="I1200" s="32"/>
      <c r="J1200" s="32"/>
      <c r="K1200" s="32"/>
      <c r="L1200" s="32"/>
      <c r="M1200" s="32"/>
      <c r="N1200" s="32"/>
      <c r="O1200" s="32"/>
      <c r="P1200" s="32"/>
      <c r="Q1200" s="32"/>
      <c r="R1200" s="32"/>
      <c r="S1200" s="25" t="str">
        <f>IF(COUNTA(B1200:R1200)=0,"",IF(AND(COUNTA(B1200)&gt;0, COUNTA(C1200)&gt;0, COUNTA(D1200)&gt;0, COUNTA(E1200)&gt;0, COUNTIF('OMS Drop Downs'!$C$2:$C$3,'OMS Response Form (ORF)'!F1200),COUNTIF('OMS Drop Downs'!$D$2:$D$5,'OMS Response Form (ORF)'!G1200),COUNTIF('OMS Drop Downs'!$A$2:$A$5,'OMS Response Form (ORF)'!H1200),COUNTIF('OMS Drop Downs'!$B$2:$B$4,'OMS Response Form (ORF)'!I1200),COUNTIF('OMS Drop Downs'!$A$2:$A$5,'OMS Response Form (ORF)'!J1200),COUNTIF('OMS Drop Downs'!$E$2:$E$7,'OMS Response Form (ORF)'!K1200),COUNTIF('OMS Drop Downs'!$B$2:$B$4,'OMS Response Form (ORF)'!L1200),COUNTIF('OMS Drop Downs'!$B$2:$B$4,'OMS Response Form (ORF)'!M1200),COUNTIF('OMS Drop Downs'!$B$2:$B$4,'OMS Response Form (ORF)'!N1200),COUNTIF('OMS Drop Downs'!$B$2:$B$4,'OMS Response Form (ORF)'!O1200), COUNTIF('OMS Drop Downs'!$B$2:$B$4,'OMS Response Form (ORF)'!P1200),COUNTIF('OMS Drop Downs'!$B$2:$B$4,'OMS Response Form (ORF)'!Q1200),COUNTIF('OMS Drop Downs'!$B$2:$B$4,'OMS Response Form (ORF)'!R1200)),"Complete","Incomplete"))</f>
        <v/>
      </c>
      <c r="T1200" s="26" t="str">
        <f>IF(S1200="Complete",IF(AND(NOT(ISNA(VLOOKUP(CONCATENATE(F1200,G1200,H1200,I1200,J1200,K1200),'OMS Drop Downs'!G:G,1,FALSE))),IF(AND(G1200&lt;&gt;"C3",K1200&lt;&gt;"O5"),IF(SUM(COUNTIF(L1200:R1200,"Y"),COUNTIF(L1200:R1200,"N"))=0,"V","I"),IF(COUNTIF(L1200:R1200,"Y"),"V","I"))="V"),"Valid","Invalid")," ")</f>
        <v xml:space="preserve"> </v>
      </c>
      <c r="U1200"/>
    </row>
    <row r="1201" spans="1:21" x14ac:dyDescent="0.35">
      <c r="A1201" s="16"/>
      <c r="B1201" s="116"/>
      <c r="C1201" s="117"/>
      <c r="D1201" s="118"/>
      <c r="E1201" s="120"/>
      <c r="F1201" s="56"/>
      <c r="G1201" s="32"/>
      <c r="H1201" s="32"/>
      <c r="I1201" s="32"/>
      <c r="J1201" s="32"/>
      <c r="K1201" s="32"/>
      <c r="L1201" s="32"/>
      <c r="M1201" s="32"/>
      <c r="N1201" s="32"/>
      <c r="O1201" s="32"/>
      <c r="P1201" s="32"/>
      <c r="Q1201" s="32"/>
      <c r="R1201" s="32"/>
      <c r="S1201" s="25" t="str">
        <f>IF(COUNTA(B1201:R1201)=0,"",IF(AND(COUNTA(B1201)&gt;0, COUNTA(C1201)&gt;0, COUNTA(D1201)&gt;0, COUNTA(E1201)&gt;0, COUNTIF('OMS Drop Downs'!$C$2:$C$3,'OMS Response Form (ORF)'!F1201),COUNTIF('OMS Drop Downs'!$D$2:$D$5,'OMS Response Form (ORF)'!G1201),COUNTIF('OMS Drop Downs'!$A$2:$A$5,'OMS Response Form (ORF)'!H1201),COUNTIF('OMS Drop Downs'!$B$2:$B$4,'OMS Response Form (ORF)'!I1201),COUNTIF('OMS Drop Downs'!$A$2:$A$5,'OMS Response Form (ORF)'!J1201),COUNTIF('OMS Drop Downs'!$E$2:$E$7,'OMS Response Form (ORF)'!K1201),COUNTIF('OMS Drop Downs'!$B$2:$B$4,'OMS Response Form (ORF)'!L1201),COUNTIF('OMS Drop Downs'!$B$2:$B$4,'OMS Response Form (ORF)'!M1201),COUNTIF('OMS Drop Downs'!$B$2:$B$4,'OMS Response Form (ORF)'!N1201),COUNTIF('OMS Drop Downs'!$B$2:$B$4,'OMS Response Form (ORF)'!O1201), COUNTIF('OMS Drop Downs'!$B$2:$B$4,'OMS Response Form (ORF)'!P1201),COUNTIF('OMS Drop Downs'!$B$2:$B$4,'OMS Response Form (ORF)'!Q1201),COUNTIF('OMS Drop Downs'!$B$2:$B$4,'OMS Response Form (ORF)'!R1201)),"Complete","Incomplete"))</f>
        <v/>
      </c>
      <c r="T1201" s="26" t="str">
        <f>IF(S1201="Complete",IF(AND(NOT(ISNA(VLOOKUP(CONCATENATE(F1201,G1201,H1201,I1201,J1201,K1201),'OMS Drop Downs'!G:G,1,FALSE))),IF(AND(G1201&lt;&gt;"C3",K1201&lt;&gt;"O5"),IF(SUM(COUNTIF(L1201:R1201,"Y"),COUNTIF(L1201:R1201,"N"))=0,"V","I"),IF(COUNTIF(L1201:R1201,"Y"),"V","I"))="V"),"Valid","Invalid")," ")</f>
        <v xml:space="preserve"> </v>
      </c>
      <c r="U1201"/>
    </row>
    <row r="1202" spans="1:21" x14ac:dyDescent="0.35">
      <c r="A1202" s="16"/>
      <c r="B1202" s="116"/>
      <c r="C1202" s="117"/>
      <c r="D1202" s="118"/>
      <c r="E1202" s="120"/>
      <c r="F1202" s="56"/>
      <c r="G1202" s="32"/>
      <c r="H1202" s="32"/>
      <c r="I1202" s="32"/>
      <c r="J1202" s="32"/>
      <c r="K1202" s="32"/>
      <c r="L1202" s="32"/>
      <c r="M1202" s="32"/>
      <c r="N1202" s="32"/>
      <c r="O1202" s="32"/>
      <c r="P1202" s="32"/>
      <c r="Q1202" s="32"/>
      <c r="R1202" s="32"/>
      <c r="S1202" s="25" t="str">
        <f>IF(COUNTA(B1202:R1202)=0,"",IF(AND(COUNTA(B1202)&gt;0, COUNTA(C1202)&gt;0, COUNTA(D1202)&gt;0, COUNTA(E1202)&gt;0, COUNTIF('OMS Drop Downs'!$C$2:$C$3,'OMS Response Form (ORF)'!F1202),COUNTIF('OMS Drop Downs'!$D$2:$D$5,'OMS Response Form (ORF)'!G1202),COUNTIF('OMS Drop Downs'!$A$2:$A$5,'OMS Response Form (ORF)'!H1202),COUNTIF('OMS Drop Downs'!$B$2:$B$4,'OMS Response Form (ORF)'!I1202),COUNTIF('OMS Drop Downs'!$A$2:$A$5,'OMS Response Form (ORF)'!J1202),COUNTIF('OMS Drop Downs'!$E$2:$E$7,'OMS Response Form (ORF)'!K1202),COUNTIF('OMS Drop Downs'!$B$2:$B$4,'OMS Response Form (ORF)'!L1202),COUNTIF('OMS Drop Downs'!$B$2:$B$4,'OMS Response Form (ORF)'!M1202),COUNTIF('OMS Drop Downs'!$B$2:$B$4,'OMS Response Form (ORF)'!N1202),COUNTIF('OMS Drop Downs'!$B$2:$B$4,'OMS Response Form (ORF)'!O1202), COUNTIF('OMS Drop Downs'!$B$2:$B$4,'OMS Response Form (ORF)'!P1202),COUNTIF('OMS Drop Downs'!$B$2:$B$4,'OMS Response Form (ORF)'!Q1202),COUNTIF('OMS Drop Downs'!$B$2:$B$4,'OMS Response Form (ORF)'!R1202)),"Complete","Incomplete"))</f>
        <v/>
      </c>
      <c r="T1202" s="26" t="str">
        <f>IF(S1202="Complete",IF(AND(NOT(ISNA(VLOOKUP(CONCATENATE(F1202,G1202,H1202,I1202,J1202,K1202),'OMS Drop Downs'!G:G,1,FALSE))),IF(AND(G1202&lt;&gt;"C3",K1202&lt;&gt;"O5"),IF(SUM(COUNTIF(L1202:R1202,"Y"),COUNTIF(L1202:R1202,"N"))=0,"V","I"),IF(COUNTIF(L1202:R1202,"Y"),"V","I"))="V"),"Valid","Invalid")," ")</f>
        <v xml:space="preserve"> </v>
      </c>
      <c r="U1202"/>
    </row>
    <row r="1203" spans="1:21" x14ac:dyDescent="0.35">
      <c r="A1203" s="16"/>
      <c r="B1203" s="116"/>
      <c r="C1203" s="117"/>
      <c r="D1203" s="118"/>
      <c r="E1203" s="120"/>
      <c r="F1203" s="56"/>
      <c r="G1203" s="32"/>
      <c r="H1203" s="32"/>
      <c r="I1203" s="32"/>
      <c r="J1203" s="32"/>
      <c r="K1203" s="32"/>
      <c r="L1203" s="32"/>
      <c r="M1203" s="32"/>
      <c r="N1203" s="32"/>
      <c r="O1203" s="32"/>
      <c r="P1203" s="32"/>
      <c r="Q1203" s="32"/>
      <c r="R1203" s="32"/>
      <c r="S1203" s="25" t="str">
        <f>IF(COUNTA(B1203:R1203)=0,"",IF(AND(COUNTA(B1203)&gt;0, COUNTA(C1203)&gt;0, COUNTA(D1203)&gt;0, COUNTA(E1203)&gt;0, COUNTIF('OMS Drop Downs'!$C$2:$C$3,'OMS Response Form (ORF)'!F1203),COUNTIF('OMS Drop Downs'!$D$2:$D$5,'OMS Response Form (ORF)'!G1203),COUNTIF('OMS Drop Downs'!$A$2:$A$5,'OMS Response Form (ORF)'!H1203),COUNTIF('OMS Drop Downs'!$B$2:$B$4,'OMS Response Form (ORF)'!I1203),COUNTIF('OMS Drop Downs'!$A$2:$A$5,'OMS Response Form (ORF)'!J1203),COUNTIF('OMS Drop Downs'!$E$2:$E$7,'OMS Response Form (ORF)'!K1203),COUNTIF('OMS Drop Downs'!$B$2:$B$4,'OMS Response Form (ORF)'!L1203),COUNTIF('OMS Drop Downs'!$B$2:$B$4,'OMS Response Form (ORF)'!M1203),COUNTIF('OMS Drop Downs'!$B$2:$B$4,'OMS Response Form (ORF)'!N1203),COUNTIF('OMS Drop Downs'!$B$2:$B$4,'OMS Response Form (ORF)'!O1203), COUNTIF('OMS Drop Downs'!$B$2:$B$4,'OMS Response Form (ORF)'!P1203),COUNTIF('OMS Drop Downs'!$B$2:$B$4,'OMS Response Form (ORF)'!Q1203),COUNTIF('OMS Drop Downs'!$B$2:$B$4,'OMS Response Form (ORF)'!R1203)),"Complete","Incomplete"))</f>
        <v/>
      </c>
      <c r="T1203" s="26" t="str">
        <f>IF(S1203="Complete",IF(AND(NOT(ISNA(VLOOKUP(CONCATENATE(F1203,G1203,H1203,I1203,J1203,K1203),'OMS Drop Downs'!G:G,1,FALSE))),IF(AND(G1203&lt;&gt;"C3",K1203&lt;&gt;"O5"),IF(SUM(COUNTIF(L1203:R1203,"Y"),COUNTIF(L1203:R1203,"N"))=0,"V","I"),IF(COUNTIF(L1203:R1203,"Y"),"V","I"))="V"),"Valid","Invalid")," ")</f>
        <v xml:space="preserve"> </v>
      </c>
      <c r="U1203"/>
    </row>
    <row r="1204" spans="1:21" x14ac:dyDescent="0.35">
      <c r="A1204" s="16"/>
      <c r="B1204" s="116"/>
      <c r="C1204" s="117"/>
      <c r="D1204" s="118"/>
      <c r="E1204" s="120"/>
      <c r="F1204" s="56"/>
      <c r="G1204" s="32"/>
      <c r="H1204" s="32"/>
      <c r="I1204" s="32"/>
      <c r="J1204" s="32"/>
      <c r="K1204" s="32"/>
      <c r="L1204" s="32"/>
      <c r="M1204" s="32"/>
      <c r="N1204" s="32"/>
      <c r="O1204" s="32"/>
      <c r="P1204" s="32"/>
      <c r="Q1204" s="32"/>
      <c r="R1204" s="32"/>
      <c r="S1204" s="25" t="str">
        <f>IF(COUNTA(B1204:R1204)=0,"",IF(AND(COUNTA(B1204)&gt;0, COUNTA(C1204)&gt;0, COUNTA(D1204)&gt;0, COUNTA(E1204)&gt;0, COUNTIF('OMS Drop Downs'!$C$2:$C$3,'OMS Response Form (ORF)'!F1204),COUNTIF('OMS Drop Downs'!$D$2:$D$5,'OMS Response Form (ORF)'!G1204),COUNTIF('OMS Drop Downs'!$A$2:$A$5,'OMS Response Form (ORF)'!H1204),COUNTIF('OMS Drop Downs'!$B$2:$B$4,'OMS Response Form (ORF)'!I1204),COUNTIF('OMS Drop Downs'!$A$2:$A$5,'OMS Response Form (ORF)'!J1204),COUNTIF('OMS Drop Downs'!$E$2:$E$7,'OMS Response Form (ORF)'!K1204),COUNTIF('OMS Drop Downs'!$B$2:$B$4,'OMS Response Form (ORF)'!L1204),COUNTIF('OMS Drop Downs'!$B$2:$B$4,'OMS Response Form (ORF)'!M1204),COUNTIF('OMS Drop Downs'!$B$2:$B$4,'OMS Response Form (ORF)'!N1204),COUNTIF('OMS Drop Downs'!$B$2:$B$4,'OMS Response Form (ORF)'!O1204), COUNTIF('OMS Drop Downs'!$B$2:$B$4,'OMS Response Form (ORF)'!P1204),COUNTIF('OMS Drop Downs'!$B$2:$B$4,'OMS Response Form (ORF)'!Q1204),COUNTIF('OMS Drop Downs'!$B$2:$B$4,'OMS Response Form (ORF)'!R1204)),"Complete","Incomplete"))</f>
        <v/>
      </c>
      <c r="T1204" s="26" t="str">
        <f>IF(S1204="Complete",IF(AND(NOT(ISNA(VLOOKUP(CONCATENATE(F1204,G1204,H1204,I1204,J1204,K1204),'OMS Drop Downs'!G:G,1,FALSE))),IF(AND(G1204&lt;&gt;"C3",K1204&lt;&gt;"O5"),IF(SUM(COUNTIF(L1204:R1204,"Y"),COUNTIF(L1204:R1204,"N"))=0,"V","I"),IF(COUNTIF(L1204:R1204,"Y"),"V","I"))="V"),"Valid","Invalid")," ")</f>
        <v xml:space="preserve"> </v>
      </c>
      <c r="U1204"/>
    </row>
    <row r="1205" spans="1:21" x14ac:dyDescent="0.35">
      <c r="A1205" s="16"/>
      <c r="B1205" s="116"/>
      <c r="C1205" s="117"/>
      <c r="D1205" s="118"/>
      <c r="E1205" s="120"/>
      <c r="F1205" s="56"/>
      <c r="G1205" s="32"/>
      <c r="H1205" s="32"/>
      <c r="I1205" s="32"/>
      <c r="J1205" s="32"/>
      <c r="K1205" s="32"/>
      <c r="L1205" s="32"/>
      <c r="M1205" s="32"/>
      <c r="N1205" s="32"/>
      <c r="O1205" s="32"/>
      <c r="P1205" s="32"/>
      <c r="Q1205" s="32"/>
      <c r="R1205" s="32"/>
      <c r="S1205" s="25" t="str">
        <f>IF(COUNTA(B1205:R1205)=0,"",IF(AND(COUNTA(B1205)&gt;0, COUNTA(C1205)&gt;0, COUNTA(D1205)&gt;0, COUNTA(E1205)&gt;0, COUNTIF('OMS Drop Downs'!$C$2:$C$3,'OMS Response Form (ORF)'!F1205),COUNTIF('OMS Drop Downs'!$D$2:$D$5,'OMS Response Form (ORF)'!G1205),COUNTIF('OMS Drop Downs'!$A$2:$A$5,'OMS Response Form (ORF)'!H1205),COUNTIF('OMS Drop Downs'!$B$2:$B$4,'OMS Response Form (ORF)'!I1205),COUNTIF('OMS Drop Downs'!$A$2:$A$5,'OMS Response Form (ORF)'!J1205),COUNTIF('OMS Drop Downs'!$E$2:$E$7,'OMS Response Form (ORF)'!K1205),COUNTIF('OMS Drop Downs'!$B$2:$B$4,'OMS Response Form (ORF)'!L1205),COUNTIF('OMS Drop Downs'!$B$2:$B$4,'OMS Response Form (ORF)'!M1205),COUNTIF('OMS Drop Downs'!$B$2:$B$4,'OMS Response Form (ORF)'!N1205),COUNTIF('OMS Drop Downs'!$B$2:$B$4,'OMS Response Form (ORF)'!O1205), COUNTIF('OMS Drop Downs'!$B$2:$B$4,'OMS Response Form (ORF)'!P1205),COUNTIF('OMS Drop Downs'!$B$2:$B$4,'OMS Response Form (ORF)'!Q1205),COUNTIF('OMS Drop Downs'!$B$2:$B$4,'OMS Response Form (ORF)'!R1205)),"Complete","Incomplete"))</f>
        <v/>
      </c>
      <c r="T1205" s="26" t="str">
        <f>IF(S1205="Complete",IF(AND(NOT(ISNA(VLOOKUP(CONCATENATE(F1205,G1205,H1205,I1205,J1205,K1205),'OMS Drop Downs'!G:G,1,FALSE))),IF(AND(G1205&lt;&gt;"C3",K1205&lt;&gt;"O5"),IF(SUM(COUNTIF(L1205:R1205,"Y"),COUNTIF(L1205:R1205,"N"))=0,"V","I"),IF(COUNTIF(L1205:R1205,"Y"),"V","I"))="V"),"Valid","Invalid")," ")</f>
        <v xml:space="preserve"> </v>
      </c>
      <c r="U1205"/>
    </row>
    <row r="1206" spans="1:21" x14ac:dyDescent="0.35">
      <c r="A1206" s="16"/>
      <c r="B1206" s="116"/>
      <c r="C1206" s="117"/>
      <c r="D1206" s="118"/>
      <c r="E1206" s="120"/>
      <c r="F1206" s="56"/>
      <c r="G1206" s="32"/>
      <c r="H1206" s="32"/>
      <c r="I1206" s="32"/>
      <c r="J1206" s="32"/>
      <c r="K1206" s="32"/>
      <c r="L1206" s="32"/>
      <c r="M1206" s="32"/>
      <c r="N1206" s="32"/>
      <c r="O1206" s="32"/>
      <c r="P1206" s="32"/>
      <c r="Q1206" s="32"/>
      <c r="R1206" s="32"/>
      <c r="S1206" s="25" t="str">
        <f>IF(COUNTA(B1206:R1206)=0,"",IF(AND(COUNTA(B1206)&gt;0, COUNTA(C1206)&gt;0, COUNTA(D1206)&gt;0, COUNTA(E1206)&gt;0, COUNTIF('OMS Drop Downs'!$C$2:$C$3,'OMS Response Form (ORF)'!F1206),COUNTIF('OMS Drop Downs'!$D$2:$D$5,'OMS Response Form (ORF)'!G1206),COUNTIF('OMS Drop Downs'!$A$2:$A$5,'OMS Response Form (ORF)'!H1206),COUNTIF('OMS Drop Downs'!$B$2:$B$4,'OMS Response Form (ORF)'!I1206),COUNTIF('OMS Drop Downs'!$A$2:$A$5,'OMS Response Form (ORF)'!J1206),COUNTIF('OMS Drop Downs'!$E$2:$E$7,'OMS Response Form (ORF)'!K1206),COUNTIF('OMS Drop Downs'!$B$2:$B$4,'OMS Response Form (ORF)'!L1206),COUNTIF('OMS Drop Downs'!$B$2:$B$4,'OMS Response Form (ORF)'!M1206),COUNTIF('OMS Drop Downs'!$B$2:$B$4,'OMS Response Form (ORF)'!N1206),COUNTIF('OMS Drop Downs'!$B$2:$B$4,'OMS Response Form (ORF)'!O1206), COUNTIF('OMS Drop Downs'!$B$2:$B$4,'OMS Response Form (ORF)'!P1206),COUNTIF('OMS Drop Downs'!$B$2:$B$4,'OMS Response Form (ORF)'!Q1206),COUNTIF('OMS Drop Downs'!$B$2:$B$4,'OMS Response Form (ORF)'!R1206)),"Complete","Incomplete"))</f>
        <v/>
      </c>
      <c r="T1206" s="26" t="str">
        <f>IF(S1206="Complete",IF(AND(NOT(ISNA(VLOOKUP(CONCATENATE(F1206,G1206,H1206,I1206,J1206,K1206),'OMS Drop Downs'!G:G,1,FALSE))),IF(AND(G1206&lt;&gt;"C3",K1206&lt;&gt;"O5"),IF(SUM(COUNTIF(L1206:R1206,"Y"),COUNTIF(L1206:R1206,"N"))=0,"V","I"),IF(COUNTIF(L1206:R1206,"Y"),"V","I"))="V"),"Valid","Invalid")," ")</f>
        <v xml:space="preserve"> </v>
      </c>
      <c r="U1206"/>
    </row>
    <row r="1207" spans="1:21" x14ac:dyDescent="0.35">
      <c r="A1207" s="16"/>
      <c r="B1207" s="116"/>
      <c r="C1207" s="117"/>
      <c r="D1207" s="118"/>
      <c r="E1207" s="120"/>
      <c r="F1207" s="56"/>
      <c r="G1207" s="32"/>
      <c r="H1207" s="32"/>
      <c r="I1207" s="32"/>
      <c r="J1207" s="32"/>
      <c r="K1207" s="32"/>
      <c r="L1207" s="32"/>
      <c r="M1207" s="32"/>
      <c r="N1207" s="32"/>
      <c r="O1207" s="32"/>
      <c r="P1207" s="32"/>
      <c r="Q1207" s="32"/>
      <c r="R1207" s="32"/>
      <c r="S1207" s="25" t="str">
        <f>IF(COUNTA(B1207:R1207)=0,"",IF(AND(COUNTA(B1207)&gt;0, COUNTA(C1207)&gt;0, COUNTA(D1207)&gt;0, COUNTA(E1207)&gt;0, COUNTIF('OMS Drop Downs'!$C$2:$C$3,'OMS Response Form (ORF)'!F1207),COUNTIF('OMS Drop Downs'!$D$2:$D$5,'OMS Response Form (ORF)'!G1207),COUNTIF('OMS Drop Downs'!$A$2:$A$5,'OMS Response Form (ORF)'!H1207),COUNTIF('OMS Drop Downs'!$B$2:$B$4,'OMS Response Form (ORF)'!I1207),COUNTIF('OMS Drop Downs'!$A$2:$A$5,'OMS Response Form (ORF)'!J1207),COUNTIF('OMS Drop Downs'!$E$2:$E$7,'OMS Response Form (ORF)'!K1207),COUNTIF('OMS Drop Downs'!$B$2:$B$4,'OMS Response Form (ORF)'!L1207),COUNTIF('OMS Drop Downs'!$B$2:$B$4,'OMS Response Form (ORF)'!M1207),COUNTIF('OMS Drop Downs'!$B$2:$B$4,'OMS Response Form (ORF)'!N1207),COUNTIF('OMS Drop Downs'!$B$2:$B$4,'OMS Response Form (ORF)'!O1207), COUNTIF('OMS Drop Downs'!$B$2:$B$4,'OMS Response Form (ORF)'!P1207),COUNTIF('OMS Drop Downs'!$B$2:$B$4,'OMS Response Form (ORF)'!Q1207),COUNTIF('OMS Drop Downs'!$B$2:$B$4,'OMS Response Form (ORF)'!R1207)),"Complete","Incomplete"))</f>
        <v/>
      </c>
      <c r="T1207" s="26" t="str">
        <f>IF(S1207="Complete",IF(AND(NOT(ISNA(VLOOKUP(CONCATENATE(F1207,G1207,H1207,I1207,J1207,K1207),'OMS Drop Downs'!G:G,1,FALSE))),IF(AND(G1207&lt;&gt;"C3",K1207&lt;&gt;"O5"),IF(SUM(COUNTIF(L1207:R1207,"Y"),COUNTIF(L1207:R1207,"N"))=0,"V","I"),IF(COUNTIF(L1207:R1207,"Y"),"V","I"))="V"),"Valid","Invalid")," ")</f>
        <v xml:space="preserve"> </v>
      </c>
      <c r="U1207"/>
    </row>
    <row r="1208" spans="1:21" x14ac:dyDescent="0.35">
      <c r="A1208" s="16"/>
      <c r="B1208" s="116"/>
      <c r="C1208" s="117"/>
      <c r="D1208" s="118"/>
      <c r="E1208" s="120"/>
      <c r="F1208" s="56"/>
      <c r="G1208" s="32"/>
      <c r="H1208" s="32"/>
      <c r="I1208" s="32"/>
      <c r="J1208" s="32"/>
      <c r="K1208" s="32"/>
      <c r="L1208" s="32"/>
      <c r="M1208" s="32"/>
      <c r="N1208" s="32"/>
      <c r="O1208" s="32"/>
      <c r="P1208" s="32"/>
      <c r="Q1208" s="32"/>
      <c r="R1208" s="32"/>
      <c r="S1208" s="25" t="str">
        <f>IF(COUNTA(B1208:R1208)=0,"",IF(AND(COUNTA(B1208)&gt;0, COUNTA(C1208)&gt;0, COUNTA(D1208)&gt;0, COUNTA(E1208)&gt;0, COUNTIF('OMS Drop Downs'!$C$2:$C$3,'OMS Response Form (ORF)'!F1208),COUNTIF('OMS Drop Downs'!$D$2:$D$5,'OMS Response Form (ORF)'!G1208),COUNTIF('OMS Drop Downs'!$A$2:$A$5,'OMS Response Form (ORF)'!H1208),COUNTIF('OMS Drop Downs'!$B$2:$B$4,'OMS Response Form (ORF)'!I1208),COUNTIF('OMS Drop Downs'!$A$2:$A$5,'OMS Response Form (ORF)'!J1208),COUNTIF('OMS Drop Downs'!$E$2:$E$7,'OMS Response Form (ORF)'!K1208),COUNTIF('OMS Drop Downs'!$B$2:$B$4,'OMS Response Form (ORF)'!L1208),COUNTIF('OMS Drop Downs'!$B$2:$B$4,'OMS Response Form (ORF)'!M1208),COUNTIF('OMS Drop Downs'!$B$2:$B$4,'OMS Response Form (ORF)'!N1208),COUNTIF('OMS Drop Downs'!$B$2:$B$4,'OMS Response Form (ORF)'!O1208), COUNTIF('OMS Drop Downs'!$B$2:$B$4,'OMS Response Form (ORF)'!P1208),COUNTIF('OMS Drop Downs'!$B$2:$B$4,'OMS Response Form (ORF)'!Q1208),COUNTIF('OMS Drop Downs'!$B$2:$B$4,'OMS Response Form (ORF)'!R1208)),"Complete","Incomplete"))</f>
        <v/>
      </c>
      <c r="T1208" s="26" t="str">
        <f>IF(S1208="Complete",IF(AND(NOT(ISNA(VLOOKUP(CONCATENATE(F1208,G1208,H1208,I1208,J1208,K1208),'OMS Drop Downs'!G:G,1,FALSE))),IF(AND(G1208&lt;&gt;"C3",K1208&lt;&gt;"O5"),IF(SUM(COUNTIF(L1208:R1208,"Y"),COUNTIF(L1208:R1208,"N"))=0,"V","I"),IF(COUNTIF(L1208:R1208,"Y"),"V","I"))="V"),"Valid","Invalid")," ")</f>
        <v xml:space="preserve"> </v>
      </c>
      <c r="U1208"/>
    </row>
    <row r="1209" spans="1:21" x14ac:dyDescent="0.35">
      <c r="A1209" s="16"/>
      <c r="B1209" s="116"/>
      <c r="C1209" s="117"/>
      <c r="D1209" s="118"/>
      <c r="E1209" s="120"/>
      <c r="F1209" s="56"/>
      <c r="G1209" s="32"/>
      <c r="H1209" s="32"/>
      <c r="I1209" s="32"/>
      <c r="J1209" s="32"/>
      <c r="K1209" s="32"/>
      <c r="L1209" s="32"/>
      <c r="M1209" s="32"/>
      <c r="N1209" s="32"/>
      <c r="O1209" s="32"/>
      <c r="P1209" s="32"/>
      <c r="Q1209" s="32"/>
      <c r="R1209" s="32"/>
      <c r="S1209" s="25" t="str">
        <f>IF(COUNTA(B1209:R1209)=0,"",IF(AND(COUNTA(B1209)&gt;0, COUNTA(C1209)&gt;0, COUNTA(D1209)&gt;0, COUNTA(E1209)&gt;0, COUNTIF('OMS Drop Downs'!$C$2:$C$3,'OMS Response Form (ORF)'!F1209),COUNTIF('OMS Drop Downs'!$D$2:$D$5,'OMS Response Form (ORF)'!G1209),COUNTIF('OMS Drop Downs'!$A$2:$A$5,'OMS Response Form (ORF)'!H1209),COUNTIF('OMS Drop Downs'!$B$2:$B$4,'OMS Response Form (ORF)'!I1209),COUNTIF('OMS Drop Downs'!$A$2:$A$5,'OMS Response Form (ORF)'!J1209),COUNTIF('OMS Drop Downs'!$E$2:$E$7,'OMS Response Form (ORF)'!K1209),COUNTIF('OMS Drop Downs'!$B$2:$B$4,'OMS Response Form (ORF)'!L1209),COUNTIF('OMS Drop Downs'!$B$2:$B$4,'OMS Response Form (ORF)'!M1209),COUNTIF('OMS Drop Downs'!$B$2:$B$4,'OMS Response Form (ORF)'!N1209),COUNTIF('OMS Drop Downs'!$B$2:$B$4,'OMS Response Form (ORF)'!O1209), COUNTIF('OMS Drop Downs'!$B$2:$B$4,'OMS Response Form (ORF)'!P1209),COUNTIF('OMS Drop Downs'!$B$2:$B$4,'OMS Response Form (ORF)'!Q1209),COUNTIF('OMS Drop Downs'!$B$2:$B$4,'OMS Response Form (ORF)'!R1209)),"Complete","Incomplete"))</f>
        <v/>
      </c>
      <c r="T1209" s="26" t="str">
        <f>IF(S1209="Complete",IF(AND(NOT(ISNA(VLOOKUP(CONCATENATE(F1209,G1209,H1209,I1209,J1209,K1209),'OMS Drop Downs'!G:G,1,FALSE))),IF(AND(G1209&lt;&gt;"C3",K1209&lt;&gt;"O5"),IF(SUM(COUNTIF(L1209:R1209,"Y"),COUNTIF(L1209:R1209,"N"))=0,"V","I"),IF(COUNTIF(L1209:R1209,"Y"),"V","I"))="V"),"Valid","Invalid")," ")</f>
        <v xml:space="preserve"> </v>
      </c>
      <c r="U1209"/>
    </row>
    <row r="1210" spans="1:21" x14ac:dyDescent="0.35">
      <c r="A1210" s="16"/>
      <c r="B1210" s="116"/>
      <c r="C1210" s="117"/>
      <c r="D1210" s="118"/>
      <c r="E1210" s="120"/>
      <c r="F1210" s="56"/>
      <c r="G1210" s="32"/>
      <c r="H1210" s="32"/>
      <c r="I1210" s="32"/>
      <c r="J1210" s="32"/>
      <c r="K1210" s="32"/>
      <c r="L1210" s="32"/>
      <c r="M1210" s="32"/>
      <c r="N1210" s="32"/>
      <c r="O1210" s="32"/>
      <c r="P1210" s="32"/>
      <c r="Q1210" s="32"/>
      <c r="R1210" s="32"/>
      <c r="S1210" s="25" t="str">
        <f>IF(COUNTA(B1210:R1210)=0,"",IF(AND(COUNTA(B1210)&gt;0, COUNTA(C1210)&gt;0, COUNTA(D1210)&gt;0, COUNTA(E1210)&gt;0, COUNTIF('OMS Drop Downs'!$C$2:$C$3,'OMS Response Form (ORF)'!F1210),COUNTIF('OMS Drop Downs'!$D$2:$D$5,'OMS Response Form (ORF)'!G1210),COUNTIF('OMS Drop Downs'!$A$2:$A$5,'OMS Response Form (ORF)'!H1210),COUNTIF('OMS Drop Downs'!$B$2:$B$4,'OMS Response Form (ORF)'!I1210),COUNTIF('OMS Drop Downs'!$A$2:$A$5,'OMS Response Form (ORF)'!J1210),COUNTIF('OMS Drop Downs'!$E$2:$E$7,'OMS Response Form (ORF)'!K1210),COUNTIF('OMS Drop Downs'!$B$2:$B$4,'OMS Response Form (ORF)'!L1210),COUNTIF('OMS Drop Downs'!$B$2:$B$4,'OMS Response Form (ORF)'!M1210),COUNTIF('OMS Drop Downs'!$B$2:$B$4,'OMS Response Form (ORF)'!N1210),COUNTIF('OMS Drop Downs'!$B$2:$B$4,'OMS Response Form (ORF)'!O1210), COUNTIF('OMS Drop Downs'!$B$2:$B$4,'OMS Response Form (ORF)'!P1210),COUNTIF('OMS Drop Downs'!$B$2:$B$4,'OMS Response Form (ORF)'!Q1210),COUNTIF('OMS Drop Downs'!$B$2:$B$4,'OMS Response Form (ORF)'!R1210)),"Complete","Incomplete"))</f>
        <v/>
      </c>
      <c r="T1210" s="26" t="str">
        <f>IF(S1210="Complete",IF(AND(NOT(ISNA(VLOOKUP(CONCATENATE(F1210,G1210,H1210,I1210,J1210,K1210),'OMS Drop Downs'!G:G,1,FALSE))),IF(AND(G1210&lt;&gt;"C3",K1210&lt;&gt;"O5"),IF(SUM(COUNTIF(L1210:R1210,"Y"),COUNTIF(L1210:R1210,"N"))=0,"V","I"),IF(COUNTIF(L1210:R1210,"Y"),"V","I"))="V"),"Valid","Invalid")," ")</f>
        <v xml:space="preserve"> </v>
      </c>
      <c r="U1210"/>
    </row>
    <row r="1211" spans="1:21" x14ac:dyDescent="0.35">
      <c r="A1211" s="16"/>
      <c r="B1211" s="116"/>
      <c r="C1211" s="117"/>
      <c r="D1211" s="118"/>
      <c r="E1211" s="120"/>
      <c r="F1211" s="56"/>
      <c r="G1211" s="32"/>
      <c r="H1211" s="32"/>
      <c r="I1211" s="32"/>
      <c r="J1211" s="32"/>
      <c r="K1211" s="32"/>
      <c r="L1211" s="32"/>
      <c r="M1211" s="32"/>
      <c r="N1211" s="32"/>
      <c r="O1211" s="32"/>
      <c r="P1211" s="32"/>
      <c r="Q1211" s="32"/>
      <c r="R1211" s="32"/>
      <c r="S1211" s="25" t="str">
        <f>IF(COUNTA(B1211:R1211)=0,"",IF(AND(COUNTA(B1211)&gt;0, COUNTA(C1211)&gt;0, COUNTA(D1211)&gt;0, COUNTA(E1211)&gt;0, COUNTIF('OMS Drop Downs'!$C$2:$C$3,'OMS Response Form (ORF)'!F1211),COUNTIF('OMS Drop Downs'!$D$2:$D$5,'OMS Response Form (ORF)'!G1211),COUNTIF('OMS Drop Downs'!$A$2:$A$5,'OMS Response Form (ORF)'!H1211),COUNTIF('OMS Drop Downs'!$B$2:$B$4,'OMS Response Form (ORF)'!I1211),COUNTIF('OMS Drop Downs'!$A$2:$A$5,'OMS Response Form (ORF)'!J1211),COUNTIF('OMS Drop Downs'!$E$2:$E$7,'OMS Response Form (ORF)'!K1211),COUNTIF('OMS Drop Downs'!$B$2:$B$4,'OMS Response Form (ORF)'!L1211),COUNTIF('OMS Drop Downs'!$B$2:$B$4,'OMS Response Form (ORF)'!M1211),COUNTIF('OMS Drop Downs'!$B$2:$B$4,'OMS Response Form (ORF)'!N1211),COUNTIF('OMS Drop Downs'!$B$2:$B$4,'OMS Response Form (ORF)'!O1211), COUNTIF('OMS Drop Downs'!$B$2:$B$4,'OMS Response Form (ORF)'!P1211),COUNTIF('OMS Drop Downs'!$B$2:$B$4,'OMS Response Form (ORF)'!Q1211),COUNTIF('OMS Drop Downs'!$B$2:$B$4,'OMS Response Form (ORF)'!R1211)),"Complete","Incomplete"))</f>
        <v/>
      </c>
      <c r="T1211" s="26" t="str">
        <f>IF(S1211="Complete",IF(AND(NOT(ISNA(VLOOKUP(CONCATENATE(F1211,G1211,H1211,I1211,J1211,K1211),'OMS Drop Downs'!G:G,1,FALSE))),IF(AND(G1211&lt;&gt;"C3",K1211&lt;&gt;"O5"),IF(SUM(COUNTIF(L1211:R1211,"Y"),COUNTIF(L1211:R1211,"N"))=0,"V","I"),IF(COUNTIF(L1211:R1211,"Y"),"V","I"))="V"),"Valid","Invalid")," ")</f>
        <v xml:space="preserve"> </v>
      </c>
      <c r="U1211"/>
    </row>
    <row r="1212" spans="1:21" x14ac:dyDescent="0.35">
      <c r="A1212" s="16"/>
      <c r="B1212" s="116"/>
      <c r="C1212" s="117"/>
      <c r="D1212" s="118"/>
      <c r="E1212" s="120"/>
      <c r="F1212" s="56"/>
      <c r="G1212" s="32"/>
      <c r="H1212" s="32"/>
      <c r="I1212" s="32"/>
      <c r="J1212" s="32"/>
      <c r="K1212" s="32"/>
      <c r="L1212" s="32"/>
      <c r="M1212" s="32"/>
      <c r="N1212" s="32"/>
      <c r="O1212" s="32"/>
      <c r="P1212" s="32"/>
      <c r="Q1212" s="32"/>
      <c r="R1212" s="32"/>
      <c r="S1212" s="25" t="str">
        <f>IF(COUNTA(B1212:R1212)=0,"",IF(AND(COUNTA(B1212)&gt;0, COUNTA(C1212)&gt;0, COUNTA(D1212)&gt;0, COUNTA(E1212)&gt;0, COUNTIF('OMS Drop Downs'!$C$2:$C$3,'OMS Response Form (ORF)'!F1212),COUNTIF('OMS Drop Downs'!$D$2:$D$5,'OMS Response Form (ORF)'!G1212),COUNTIF('OMS Drop Downs'!$A$2:$A$5,'OMS Response Form (ORF)'!H1212),COUNTIF('OMS Drop Downs'!$B$2:$B$4,'OMS Response Form (ORF)'!I1212),COUNTIF('OMS Drop Downs'!$A$2:$A$5,'OMS Response Form (ORF)'!J1212),COUNTIF('OMS Drop Downs'!$E$2:$E$7,'OMS Response Form (ORF)'!K1212),COUNTIF('OMS Drop Downs'!$B$2:$B$4,'OMS Response Form (ORF)'!L1212),COUNTIF('OMS Drop Downs'!$B$2:$B$4,'OMS Response Form (ORF)'!M1212),COUNTIF('OMS Drop Downs'!$B$2:$B$4,'OMS Response Form (ORF)'!N1212),COUNTIF('OMS Drop Downs'!$B$2:$B$4,'OMS Response Form (ORF)'!O1212), COUNTIF('OMS Drop Downs'!$B$2:$B$4,'OMS Response Form (ORF)'!P1212),COUNTIF('OMS Drop Downs'!$B$2:$B$4,'OMS Response Form (ORF)'!Q1212),COUNTIF('OMS Drop Downs'!$B$2:$B$4,'OMS Response Form (ORF)'!R1212)),"Complete","Incomplete"))</f>
        <v/>
      </c>
      <c r="T1212" s="26" t="str">
        <f>IF(S1212="Complete",IF(AND(NOT(ISNA(VLOOKUP(CONCATENATE(F1212,G1212,H1212,I1212,J1212,K1212),'OMS Drop Downs'!G:G,1,FALSE))),IF(AND(G1212&lt;&gt;"C3",K1212&lt;&gt;"O5"),IF(SUM(COUNTIF(L1212:R1212,"Y"),COUNTIF(L1212:R1212,"N"))=0,"V","I"),IF(COUNTIF(L1212:R1212,"Y"),"V","I"))="V"),"Valid","Invalid")," ")</f>
        <v xml:space="preserve"> </v>
      </c>
      <c r="U1212"/>
    </row>
    <row r="1213" spans="1:21" x14ac:dyDescent="0.35">
      <c r="A1213" s="16"/>
      <c r="B1213" s="116"/>
      <c r="C1213" s="117"/>
      <c r="D1213" s="118"/>
      <c r="E1213" s="120"/>
      <c r="F1213" s="56"/>
      <c r="G1213" s="32"/>
      <c r="H1213" s="32"/>
      <c r="I1213" s="32"/>
      <c r="J1213" s="32"/>
      <c r="K1213" s="32"/>
      <c r="L1213" s="32"/>
      <c r="M1213" s="32"/>
      <c r="N1213" s="32"/>
      <c r="O1213" s="32"/>
      <c r="P1213" s="32"/>
      <c r="Q1213" s="32"/>
      <c r="R1213" s="32"/>
      <c r="S1213" s="25" t="str">
        <f>IF(COUNTA(B1213:R1213)=0,"",IF(AND(COUNTA(B1213)&gt;0, COUNTA(C1213)&gt;0, COUNTA(D1213)&gt;0, COUNTA(E1213)&gt;0, COUNTIF('OMS Drop Downs'!$C$2:$C$3,'OMS Response Form (ORF)'!F1213),COUNTIF('OMS Drop Downs'!$D$2:$D$5,'OMS Response Form (ORF)'!G1213),COUNTIF('OMS Drop Downs'!$A$2:$A$5,'OMS Response Form (ORF)'!H1213),COUNTIF('OMS Drop Downs'!$B$2:$B$4,'OMS Response Form (ORF)'!I1213),COUNTIF('OMS Drop Downs'!$A$2:$A$5,'OMS Response Form (ORF)'!J1213),COUNTIF('OMS Drop Downs'!$E$2:$E$7,'OMS Response Form (ORF)'!K1213),COUNTIF('OMS Drop Downs'!$B$2:$B$4,'OMS Response Form (ORF)'!L1213),COUNTIF('OMS Drop Downs'!$B$2:$B$4,'OMS Response Form (ORF)'!M1213),COUNTIF('OMS Drop Downs'!$B$2:$B$4,'OMS Response Form (ORF)'!N1213),COUNTIF('OMS Drop Downs'!$B$2:$B$4,'OMS Response Form (ORF)'!O1213), COUNTIF('OMS Drop Downs'!$B$2:$B$4,'OMS Response Form (ORF)'!P1213),COUNTIF('OMS Drop Downs'!$B$2:$B$4,'OMS Response Form (ORF)'!Q1213),COUNTIF('OMS Drop Downs'!$B$2:$B$4,'OMS Response Form (ORF)'!R1213)),"Complete","Incomplete"))</f>
        <v/>
      </c>
      <c r="T1213" s="26" t="str">
        <f>IF(S1213="Complete",IF(AND(NOT(ISNA(VLOOKUP(CONCATENATE(F1213,G1213,H1213,I1213,J1213,K1213),'OMS Drop Downs'!G:G,1,FALSE))),IF(AND(G1213&lt;&gt;"C3",K1213&lt;&gt;"O5"),IF(SUM(COUNTIF(L1213:R1213,"Y"),COUNTIF(L1213:R1213,"N"))=0,"V","I"),IF(COUNTIF(L1213:R1213,"Y"),"V","I"))="V"),"Valid","Invalid")," ")</f>
        <v xml:space="preserve"> </v>
      </c>
      <c r="U1213"/>
    </row>
    <row r="1214" spans="1:21" x14ac:dyDescent="0.35">
      <c r="A1214" s="16"/>
      <c r="B1214" s="116"/>
      <c r="C1214" s="117"/>
      <c r="D1214" s="118"/>
      <c r="E1214" s="120"/>
      <c r="F1214" s="56"/>
      <c r="G1214" s="32"/>
      <c r="H1214" s="32"/>
      <c r="I1214" s="32"/>
      <c r="J1214" s="32"/>
      <c r="K1214" s="32"/>
      <c r="L1214" s="32"/>
      <c r="M1214" s="32"/>
      <c r="N1214" s="32"/>
      <c r="O1214" s="32"/>
      <c r="P1214" s="32"/>
      <c r="Q1214" s="32"/>
      <c r="R1214" s="32"/>
      <c r="S1214" s="25" t="str">
        <f>IF(COUNTA(B1214:R1214)=0,"",IF(AND(COUNTA(B1214)&gt;0, COUNTA(C1214)&gt;0, COUNTA(D1214)&gt;0, COUNTA(E1214)&gt;0, COUNTIF('OMS Drop Downs'!$C$2:$C$3,'OMS Response Form (ORF)'!F1214),COUNTIF('OMS Drop Downs'!$D$2:$D$5,'OMS Response Form (ORF)'!G1214),COUNTIF('OMS Drop Downs'!$A$2:$A$5,'OMS Response Form (ORF)'!H1214),COUNTIF('OMS Drop Downs'!$B$2:$B$4,'OMS Response Form (ORF)'!I1214),COUNTIF('OMS Drop Downs'!$A$2:$A$5,'OMS Response Form (ORF)'!J1214),COUNTIF('OMS Drop Downs'!$E$2:$E$7,'OMS Response Form (ORF)'!K1214),COUNTIF('OMS Drop Downs'!$B$2:$B$4,'OMS Response Form (ORF)'!L1214),COUNTIF('OMS Drop Downs'!$B$2:$B$4,'OMS Response Form (ORF)'!M1214),COUNTIF('OMS Drop Downs'!$B$2:$B$4,'OMS Response Form (ORF)'!N1214),COUNTIF('OMS Drop Downs'!$B$2:$B$4,'OMS Response Form (ORF)'!O1214), COUNTIF('OMS Drop Downs'!$B$2:$B$4,'OMS Response Form (ORF)'!P1214),COUNTIF('OMS Drop Downs'!$B$2:$B$4,'OMS Response Form (ORF)'!Q1214),COUNTIF('OMS Drop Downs'!$B$2:$B$4,'OMS Response Form (ORF)'!R1214)),"Complete","Incomplete"))</f>
        <v/>
      </c>
      <c r="T1214" s="26" t="str">
        <f>IF(S1214="Complete",IF(AND(NOT(ISNA(VLOOKUP(CONCATENATE(F1214,G1214,H1214,I1214,J1214,K1214),'OMS Drop Downs'!G:G,1,FALSE))),IF(AND(G1214&lt;&gt;"C3",K1214&lt;&gt;"O5"),IF(SUM(COUNTIF(L1214:R1214,"Y"),COUNTIF(L1214:R1214,"N"))=0,"V","I"),IF(COUNTIF(L1214:R1214,"Y"),"V","I"))="V"),"Valid","Invalid")," ")</f>
        <v xml:space="preserve"> </v>
      </c>
      <c r="U1214"/>
    </row>
    <row r="1215" spans="1:21" x14ac:dyDescent="0.35">
      <c r="A1215" s="16"/>
      <c r="B1215" s="116"/>
      <c r="C1215" s="117"/>
      <c r="D1215" s="118"/>
      <c r="E1215" s="120"/>
      <c r="F1215" s="56"/>
      <c r="G1215" s="32"/>
      <c r="H1215" s="32"/>
      <c r="I1215" s="32"/>
      <c r="J1215" s="32"/>
      <c r="K1215" s="32"/>
      <c r="L1215" s="32"/>
      <c r="M1215" s="32"/>
      <c r="N1215" s="32"/>
      <c r="O1215" s="32"/>
      <c r="P1215" s="32"/>
      <c r="Q1215" s="32"/>
      <c r="R1215" s="32"/>
      <c r="S1215" s="25" t="str">
        <f>IF(COUNTA(B1215:R1215)=0,"",IF(AND(COUNTA(B1215)&gt;0, COUNTA(C1215)&gt;0, COUNTA(D1215)&gt;0, COUNTA(E1215)&gt;0, COUNTIF('OMS Drop Downs'!$C$2:$C$3,'OMS Response Form (ORF)'!F1215),COUNTIF('OMS Drop Downs'!$D$2:$D$5,'OMS Response Form (ORF)'!G1215),COUNTIF('OMS Drop Downs'!$A$2:$A$5,'OMS Response Form (ORF)'!H1215),COUNTIF('OMS Drop Downs'!$B$2:$B$4,'OMS Response Form (ORF)'!I1215),COUNTIF('OMS Drop Downs'!$A$2:$A$5,'OMS Response Form (ORF)'!J1215),COUNTIF('OMS Drop Downs'!$E$2:$E$7,'OMS Response Form (ORF)'!K1215),COUNTIF('OMS Drop Downs'!$B$2:$B$4,'OMS Response Form (ORF)'!L1215),COUNTIF('OMS Drop Downs'!$B$2:$B$4,'OMS Response Form (ORF)'!M1215),COUNTIF('OMS Drop Downs'!$B$2:$B$4,'OMS Response Form (ORF)'!N1215),COUNTIF('OMS Drop Downs'!$B$2:$B$4,'OMS Response Form (ORF)'!O1215), COUNTIF('OMS Drop Downs'!$B$2:$B$4,'OMS Response Form (ORF)'!P1215),COUNTIF('OMS Drop Downs'!$B$2:$B$4,'OMS Response Form (ORF)'!Q1215),COUNTIF('OMS Drop Downs'!$B$2:$B$4,'OMS Response Form (ORF)'!R1215)),"Complete","Incomplete"))</f>
        <v/>
      </c>
      <c r="T1215" s="26" t="str">
        <f>IF(S1215="Complete",IF(AND(NOT(ISNA(VLOOKUP(CONCATENATE(F1215,G1215,H1215,I1215,J1215,K1215),'OMS Drop Downs'!G:G,1,FALSE))),IF(AND(G1215&lt;&gt;"C3",K1215&lt;&gt;"O5"),IF(SUM(COUNTIF(L1215:R1215,"Y"),COUNTIF(L1215:R1215,"N"))=0,"V","I"),IF(COUNTIF(L1215:R1215,"Y"),"V","I"))="V"),"Valid","Invalid")," ")</f>
        <v xml:space="preserve"> </v>
      </c>
      <c r="U1215"/>
    </row>
    <row r="1216" spans="1:21" x14ac:dyDescent="0.35">
      <c r="A1216" s="16"/>
      <c r="B1216" s="116"/>
      <c r="C1216" s="117"/>
      <c r="D1216" s="118"/>
      <c r="E1216" s="120"/>
      <c r="F1216" s="56"/>
      <c r="G1216" s="32"/>
      <c r="H1216" s="32"/>
      <c r="I1216" s="32"/>
      <c r="J1216" s="32"/>
      <c r="K1216" s="32"/>
      <c r="L1216" s="32"/>
      <c r="M1216" s="32"/>
      <c r="N1216" s="32"/>
      <c r="O1216" s="32"/>
      <c r="P1216" s="32"/>
      <c r="Q1216" s="32"/>
      <c r="R1216" s="32"/>
      <c r="S1216" s="25" t="str">
        <f>IF(COUNTA(B1216:R1216)=0,"",IF(AND(COUNTA(B1216)&gt;0, COUNTA(C1216)&gt;0, COUNTA(D1216)&gt;0, COUNTA(E1216)&gt;0, COUNTIF('OMS Drop Downs'!$C$2:$C$3,'OMS Response Form (ORF)'!F1216),COUNTIF('OMS Drop Downs'!$D$2:$D$5,'OMS Response Form (ORF)'!G1216),COUNTIF('OMS Drop Downs'!$A$2:$A$5,'OMS Response Form (ORF)'!H1216),COUNTIF('OMS Drop Downs'!$B$2:$B$4,'OMS Response Form (ORF)'!I1216),COUNTIF('OMS Drop Downs'!$A$2:$A$5,'OMS Response Form (ORF)'!J1216),COUNTIF('OMS Drop Downs'!$E$2:$E$7,'OMS Response Form (ORF)'!K1216),COUNTIF('OMS Drop Downs'!$B$2:$B$4,'OMS Response Form (ORF)'!L1216),COUNTIF('OMS Drop Downs'!$B$2:$B$4,'OMS Response Form (ORF)'!M1216),COUNTIF('OMS Drop Downs'!$B$2:$B$4,'OMS Response Form (ORF)'!N1216),COUNTIF('OMS Drop Downs'!$B$2:$B$4,'OMS Response Form (ORF)'!O1216), COUNTIF('OMS Drop Downs'!$B$2:$B$4,'OMS Response Form (ORF)'!P1216),COUNTIF('OMS Drop Downs'!$B$2:$B$4,'OMS Response Form (ORF)'!Q1216),COUNTIF('OMS Drop Downs'!$B$2:$B$4,'OMS Response Form (ORF)'!R1216)),"Complete","Incomplete"))</f>
        <v/>
      </c>
      <c r="T1216" s="26" t="str">
        <f>IF(S1216="Complete",IF(AND(NOT(ISNA(VLOOKUP(CONCATENATE(F1216,G1216,H1216,I1216,J1216,K1216),'OMS Drop Downs'!G:G,1,FALSE))),IF(AND(G1216&lt;&gt;"C3",K1216&lt;&gt;"O5"),IF(SUM(COUNTIF(L1216:R1216,"Y"),COUNTIF(L1216:R1216,"N"))=0,"V","I"),IF(COUNTIF(L1216:R1216,"Y"),"V","I"))="V"),"Valid","Invalid")," ")</f>
        <v xml:space="preserve"> </v>
      </c>
      <c r="U1216"/>
    </row>
    <row r="1217" spans="1:21" x14ac:dyDescent="0.35">
      <c r="A1217" s="16"/>
      <c r="B1217" s="116"/>
      <c r="C1217" s="117"/>
      <c r="D1217" s="118"/>
      <c r="E1217" s="120"/>
      <c r="F1217" s="56"/>
      <c r="G1217" s="32"/>
      <c r="H1217" s="32"/>
      <c r="I1217" s="32"/>
      <c r="J1217" s="32"/>
      <c r="K1217" s="32"/>
      <c r="L1217" s="32"/>
      <c r="M1217" s="32"/>
      <c r="N1217" s="32"/>
      <c r="O1217" s="32"/>
      <c r="P1217" s="32"/>
      <c r="Q1217" s="32"/>
      <c r="R1217" s="32"/>
      <c r="S1217" s="25" t="str">
        <f>IF(COUNTA(B1217:R1217)=0,"",IF(AND(COUNTA(B1217)&gt;0, COUNTA(C1217)&gt;0, COUNTA(D1217)&gt;0, COUNTA(E1217)&gt;0, COUNTIF('OMS Drop Downs'!$C$2:$C$3,'OMS Response Form (ORF)'!F1217),COUNTIF('OMS Drop Downs'!$D$2:$D$5,'OMS Response Form (ORF)'!G1217),COUNTIF('OMS Drop Downs'!$A$2:$A$5,'OMS Response Form (ORF)'!H1217),COUNTIF('OMS Drop Downs'!$B$2:$B$4,'OMS Response Form (ORF)'!I1217),COUNTIF('OMS Drop Downs'!$A$2:$A$5,'OMS Response Form (ORF)'!J1217),COUNTIF('OMS Drop Downs'!$E$2:$E$7,'OMS Response Form (ORF)'!K1217),COUNTIF('OMS Drop Downs'!$B$2:$B$4,'OMS Response Form (ORF)'!L1217),COUNTIF('OMS Drop Downs'!$B$2:$B$4,'OMS Response Form (ORF)'!M1217),COUNTIF('OMS Drop Downs'!$B$2:$B$4,'OMS Response Form (ORF)'!N1217),COUNTIF('OMS Drop Downs'!$B$2:$B$4,'OMS Response Form (ORF)'!O1217), COUNTIF('OMS Drop Downs'!$B$2:$B$4,'OMS Response Form (ORF)'!P1217),COUNTIF('OMS Drop Downs'!$B$2:$B$4,'OMS Response Form (ORF)'!Q1217),COUNTIF('OMS Drop Downs'!$B$2:$B$4,'OMS Response Form (ORF)'!R1217)),"Complete","Incomplete"))</f>
        <v/>
      </c>
      <c r="T1217" s="26" t="str">
        <f>IF(S1217="Complete",IF(AND(NOT(ISNA(VLOOKUP(CONCATENATE(F1217,G1217,H1217,I1217,J1217,K1217),'OMS Drop Downs'!G:G,1,FALSE))),IF(AND(G1217&lt;&gt;"C3",K1217&lt;&gt;"O5"),IF(SUM(COUNTIF(L1217:R1217,"Y"),COUNTIF(L1217:R1217,"N"))=0,"V","I"),IF(COUNTIF(L1217:R1217,"Y"),"V","I"))="V"),"Valid","Invalid")," ")</f>
        <v xml:space="preserve"> </v>
      </c>
      <c r="U1217"/>
    </row>
    <row r="1218" spans="1:21" x14ac:dyDescent="0.35">
      <c r="A1218" s="16"/>
      <c r="B1218" s="116"/>
      <c r="C1218" s="117"/>
      <c r="D1218" s="118"/>
      <c r="E1218" s="120"/>
      <c r="F1218" s="56"/>
      <c r="G1218" s="32"/>
      <c r="H1218" s="32"/>
      <c r="I1218" s="32"/>
      <c r="J1218" s="32"/>
      <c r="K1218" s="32"/>
      <c r="L1218" s="32"/>
      <c r="M1218" s="32"/>
      <c r="N1218" s="32"/>
      <c r="O1218" s="32"/>
      <c r="P1218" s="32"/>
      <c r="Q1218" s="32"/>
      <c r="R1218" s="32"/>
      <c r="S1218" s="25" t="str">
        <f>IF(COUNTA(B1218:R1218)=0,"",IF(AND(COUNTA(B1218)&gt;0, COUNTA(C1218)&gt;0, COUNTA(D1218)&gt;0, COUNTA(E1218)&gt;0, COUNTIF('OMS Drop Downs'!$C$2:$C$3,'OMS Response Form (ORF)'!F1218),COUNTIF('OMS Drop Downs'!$D$2:$D$5,'OMS Response Form (ORF)'!G1218),COUNTIF('OMS Drop Downs'!$A$2:$A$5,'OMS Response Form (ORF)'!H1218),COUNTIF('OMS Drop Downs'!$B$2:$B$4,'OMS Response Form (ORF)'!I1218),COUNTIF('OMS Drop Downs'!$A$2:$A$5,'OMS Response Form (ORF)'!J1218),COUNTIF('OMS Drop Downs'!$E$2:$E$7,'OMS Response Form (ORF)'!K1218),COUNTIF('OMS Drop Downs'!$B$2:$B$4,'OMS Response Form (ORF)'!L1218),COUNTIF('OMS Drop Downs'!$B$2:$B$4,'OMS Response Form (ORF)'!M1218),COUNTIF('OMS Drop Downs'!$B$2:$B$4,'OMS Response Form (ORF)'!N1218),COUNTIF('OMS Drop Downs'!$B$2:$B$4,'OMS Response Form (ORF)'!O1218), COUNTIF('OMS Drop Downs'!$B$2:$B$4,'OMS Response Form (ORF)'!P1218),COUNTIF('OMS Drop Downs'!$B$2:$B$4,'OMS Response Form (ORF)'!Q1218),COUNTIF('OMS Drop Downs'!$B$2:$B$4,'OMS Response Form (ORF)'!R1218)),"Complete","Incomplete"))</f>
        <v/>
      </c>
      <c r="T1218" s="26" t="str">
        <f>IF(S1218="Complete",IF(AND(NOT(ISNA(VLOOKUP(CONCATENATE(F1218,G1218,H1218,I1218,J1218,K1218),'OMS Drop Downs'!G:G,1,FALSE))),IF(AND(G1218&lt;&gt;"C3",K1218&lt;&gt;"O5"),IF(SUM(COUNTIF(L1218:R1218,"Y"),COUNTIF(L1218:R1218,"N"))=0,"V","I"),IF(COUNTIF(L1218:R1218,"Y"),"V","I"))="V"),"Valid","Invalid")," ")</f>
        <v xml:space="preserve"> </v>
      </c>
      <c r="U1218"/>
    </row>
    <row r="1219" spans="1:21" x14ac:dyDescent="0.35">
      <c r="A1219" s="16"/>
      <c r="B1219" s="116"/>
      <c r="C1219" s="117"/>
      <c r="D1219" s="118"/>
      <c r="E1219" s="120"/>
      <c r="F1219" s="56"/>
      <c r="G1219" s="32"/>
      <c r="H1219" s="32"/>
      <c r="I1219" s="32"/>
      <c r="J1219" s="32"/>
      <c r="K1219" s="32"/>
      <c r="L1219" s="32"/>
      <c r="M1219" s="32"/>
      <c r="N1219" s="32"/>
      <c r="O1219" s="32"/>
      <c r="P1219" s="32"/>
      <c r="Q1219" s="32"/>
      <c r="R1219" s="32"/>
      <c r="S1219" s="25" t="str">
        <f>IF(COUNTA(B1219:R1219)=0,"",IF(AND(COUNTA(B1219)&gt;0, COUNTA(C1219)&gt;0, COUNTA(D1219)&gt;0, COUNTA(E1219)&gt;0, COUNTIF('OMS Drop Downs'!$C$2:$C$3,'OMS Response Form (ORF)'!F1219),COUNTIF('OMS Drop Downs'!$D$2:$D$5,'OMS Response Form (ORF)'!G1219),COUNTIF('OMS Drop Downs'!$A$2:$A$5,'OMS Response Form (ORF)'!H1219),COUNTIF('OMS Drop Downs'!$B$2:$B$4,'OMS Response Form (ORF)'!I1219),COUNTIF('OMS Drop Downs'!$A$2:$A$5,'OMS Response Form (ORF)'!J1219),COUNTIF('OMS Drop Downs'!$E$2:$E$7,'OMS Response Form (ORF)'!K1219),COUNTIF('OMS Drop Downs'!$B$2:$B$4,'OMS Response Form (ORF)'!L1219),COUNTIF('OMS Drop Downs'!$B$2:$B$4,'OMS Response Form (ORF)'!M1219),COUNTIF('OMS Drop Downs'!$B$2:$B$4,'OMS Response Form (ORF)'!N1219),COUNTIF('OMS Drop Downs'!$B$2:$B$4,'OMS Response Form (ORF)'!O1219), COUNTIF('OMS Drop Downs'!$B$2:$B$4,'OMS Response Form (ORF)'!P1219),COUNTIF('OMS Drop Downs'!$B$2:$B$4,'OMS Response Form (ORF)'!Q1219),COUNTIF('OMS Drop Downs'!$B$2:$B$4,'OMS Response Form (ORF)'!R1219)),"Complete","Incomplete"))</f>
        <v/>
      </c>
      <c r="T1219" s="26" t="str">
        <f>IF(S1219="Complete",IF(AND(NOT(ISNA(VLOOKUP(CONCATENATE(F1219,G1219,H1219,I1219,J1219,K1219),'OMS Drop Downs'!G:G,1,FALSE))),IF(AND(G1219&lt;&gt;"C3",K1219&lt;&gt;"O5"),IF(SUM(COUNTIF(L1219:R1219,"Y"),COUNTIF(L1219:R1219,"N"))=0,"V","I"),IF(COUNTIF(L1219:R1219,"Y"),"V","I"))="V"),"Valid","Invalid")," ")</f>
        <v xml:space="preserve"> </v>
      </c>
      <c r="U1219"/>
    </row>
    <row r="1220" spans="1:21" x14ac:dyDescent="0.35">
      <c r="A1220" s="16"/>
      <c r="B1220" s="116"/>
      <c r="C1220" s="117"/>
      <c r="D1220" s="118"/>
      <c r="E1220" s="120"/>
      <c r="F1220" s="56"/>
      <c r="G1220" s="32"/>
      <c r="H1220" s="32"/>
      <c r="I1220" s="32"/>
      <c r="J1220" s="32"/>
      <c r="K1220" s="32"/>
      <c r="L1220" s="32"/>
      <c r="M1220" s="32"/>
      <c r="N1220" s="32"/>
      <c r="O1220" s="32"/>
      <c r="P1220" s="32"/>
      <c r="Q1220" s="32"/>
      <c r="R1220" s="32"/>
      <c r="S1220" s="25" t="str">
        <f>IF(COUNTA(B1220:R1220)=0,"",IF(AND(COUNTA(B1220)&gt;0, COUNTA(C1220)&gt;0, COUNTA(D1220)&gt;0, COUNTA(E1220)&gt;0, COUNTIF('OMS Drop Downs'!$C$2:$C$3,'OMS Response Form (ORF)'!F1220),COUNTIF('OMS Drop Downs'!$D$2:$D$5,'OMS Response Form (ORF)'!G1220),COUNTIF('OMS Drop Downs'!$A$2:$A$5,'OMS Response Form (ORF)'!H1220),COUNTIF('OMS Drop Downs'!$B$2:$B$4,'OMS Response Form (ORF)'!I1220),COUNTIF('OMS Drop Downs'!$A$2:$A$5,'OMS Response Form (ORF)'!J1220),COUNTIF('OMS Drop Downs'!$E$2:$E$7,'OMS Response Form (ORF)'!K1220),COUNTIF('OMS Drop Downs'!$B$2:$B$4,'OMS Response Form (ORF)'!L1220),COUNTIF('OMS Drop Downs'!$B$2:$B$4,'OMS Response Form (ORF)'!M1220),COUNTIF('OMS Drop Downs'!$B$2:$B$4,'OMS Response Form (ORF)'!N1220),COUNTIF('OMS Drop Downs'!$B$2:$B$4,'OMS Response Form (ORF)'!O1220), COUNTIF('OMS Drop Downs'!$B$2:$B$4,'OMS Response Form (ORF)'!P1220),COUNTIF('OMS Drop Downs'!$B$2:$B$4,'OMS Response Form (ORF)'!Q1220),COUNTIF('OMS Drop Downs'!$B$2:$B$4,'OMS Response Form (ORF)'!R1220)),"Complete","Incomplete"))</f>
        <v/>
      </c>
      <c r="T1220" s="26" t="str">
        <f>IF(S1220="Complete",IF(AND(NOT(ISNA(VLOOKUP(CONCATENATE(F1220,G1220,H1220,I1220,J1220,K1220),'OMS Drop Downs'!G:G,1,FALSE))),IF(AND(G1220&lt;&gt;"C3",K1220&lt;&gt;"O5"),IF(SUM(COUNTIF(L1220:R1220,"Y"),COUNTIF(L1220:R1220,"N"))=0,"V","I"),IF(COUNTIF(L1220:R1220,"Y"),"V","I"))="V"),"Valid","Invalid")," ")</f>
        <v xml:space="preserve"> </v>
      </c>
      <c r="U1220"/>
    </row>
    <row r="1221" spans="1:21" x14ac:dyDescent="0.35">
      <c r="A1221" s="16"/>
      <c r="B1221" s="116"/>
      <c r="C1221" s="117"/>
      <c r="D1221" s="118"/>
      <c r="E1221" s="120"/>
      <c r="F1221" s="56"/>
      <c r="G1221" s="32"/>
      <c r="H1221" s="32"/>
      <c r="I1221" s="32"/>
      <c r="J1221" s="32"/>
      <c r="K1221" s="32"/>
      <c r="L1221" s="32"/>
      <c r="M1221" s="32"/>
      <c r="N1221" s="32"/>
      <c r="O1221" s="32"/>
      <c r="P1221" s="32"/>
      <c r="Q1221" s="32"/>
      <c r="R1221" s="32"/>
      <c r="S1221" s="25" t="str">
        <f>IF(COUNTA(B1221:R1221)=0,"",IF(AND(COUNTA(B1221)&gt;0, COUNTA(C1221)&gt;0, COUNTA(D1221)&gt;0, COUNTA(E1221)&gt;0, COUNTIF('OMS Drop Downs'!$C$2:$C$3,'OMS Response Form (ORF)'!F1221),COUNTIF('OMS Drop Downs'!$D$2:$D$5,'OMS Response Form (ORF)'!G1221),COUNTIF('OMS Drop Downs'!$A$2:$A$5,'OMS Response Form (ORF)'!H1221),COUNTIF('OMS Drop Downs'!$B$2:$B$4,'OMS Response Form (ORF)'!I1221),COUNTIF('OMS Drop Downs'!$A$2:$A$5,'OMS Response Form (ORF)'!J1221),COUNTIF('OMS Drop Downs'!$E$2:$E$7,'OMS Response Form (ORF)'!K1221),COUNTIF('OMS Drop Downs'!$B$2:$B$4,'OMS Response Form (ORF)'!L1221),COUNTIF('OMS Drop Downs'!$B$2:$B$4,'OMS Response Form (ORF)'!M1221),COUNTIF('OMS Drop Downs'!$B$2:$B$4,'OMS Response Form (ORF)'!N1221),COUNTIF('OMS Drop Downs'!$B$2:$B$4,'OMS Response Form (ORF)'!O1221), COUNTIF('OMS Drop Downs'!$B$2:$B$4,'OMS Response Form (ORF)'!P1221),COUNTIF('OMS Drop Downs'!$B$2:$B$4,'OMS Response Form (ORF)'!Q1221),COUNTIF('OMS Drop Downs'!$B$2:$B$4,'OMS Response Form (ORF)'!R1221)),"Complete","Incomplete"))</f>
        <v/>
      </c>
      <c r="T1221" s="26" t="str">
        <f>IF(S1221="Complete",IF(AND(NOT(ISNA(VLOOKUP(CONCATENATE(F1221,G1221,H1221,I1221,J1221,K1221),'OMS Drop Downs'!G:G,1,FALSE))),IF(AND(G1221&lt;&gt;"C3",K1221&lt;&gt;"O5"),IF(SUM(COUNTIF(L1221:R1221,"Y"),COUNTIF(L1221:R1221,"N"))=0,"V","I"),IF(COUNTIF(L1221:R1221,"Y"),"V","I"))="V"),"Valid","Invalid")," ")</f>
        <v xml:space="preserve"> </v>
      </c>
      <c r="U1221"/>
    </row>
    <row r="1222" spans="1:21" x14ac:dyDescent="0.35">
      <c r="A1222" s="16"/>
      <c r="B1222" s="116"/>
      <c r="C1222" s="117"/>
      <c r="D1222" s="118"/>
      <c r="E1222" s="120"/>
      <c r="F1222" s="56"/>
      <c r="G1222" s="32"/>
      <c r="H1222" s="32"/>
      <c r="I1222" s="32"/>
      <c r="J1222" s="32"/>
      <c r="K1222" s="32"/>
      <c r="L1222" s="32"/>
      <c r="M1222" s="32"/>
      <c r="N1222" s="32"/>
      <c r="O1222" s="32"/>
      <c r="P1222" s="32"/>
      <c r="Q1222" s="32"/>
      <c r="R1222" s="32"/>
      <c r="S1222" s="25" t="str">
        <f>IF(COUNTA(B1222:R1222)=0,"",IF(AND(COUNTA(B1222)&gt;0, COUNTA(C1222)&gt;0, COUNTA(D1222)&gt;0, COUNTA(E1222)&gt;0, COUNTIF('OMS Drop Downs'!$C$2:$C$3,'OMS Response Form (ORF)'!F1222),COUNTIF('OMS Drop Downs'!$D$2:$D$5,'OMS Response Form (ORF)'!G1222),COUNTIF('OMS Drop Downs'!$A$2:$A$5,'OMS Response Form (ORF)'!H1222),COUNTIF('OMS Drop Downs'!$B$2:$B$4,'OMS Response Form (ORF)'!I1222),COUNTIF('OMS Drop Downs'!$A$2:$A$5,'OMS Response Form (ORF)'!J1222),COUNTIF('OMS Drop Downs'!$E$2:$E$7,'OMS Response Form (ORF)'!K1222),COUNTIF('OMS Drop Downs'!$B$2:$B$4,'OMS Response Form (ORF)'!L1222),COUNTIF('OMS Drop Downs'!$B$2:$B$4,'OMS Response Form (ORF)'!M1222),COUNTIF('OMS Drop Downs'!$B$2:$B$4,'OMS Response Form (ORF)'!N1222),COUNTIF('OMS Drop Downs'!$B$2:$B$4,'OMS Response Form (ORF)'!O1222), COUNTIF('OMS Drop Downs'!$B$2:$B$4,'OMS Response Form (ORF)'!P1222),COUNTIF('OMS Drop Downs'!$B$2:$B$4,'OMS Response Form (ORF)'!Q1222),COUNTIF('OMS Drop Downs'!$B$2:$B$4,'OMS Response Form (ORF)'!R1222)),"Complete","Incomplete"))</f>
        <v/>
      </c>
      <c r="T1222" s="26" t="str">
        <f>IF(S1222="Complete",IF(AND(NOT(ISNA(VLOOKUP(CONCATENATE(F1222,G1222,H1222,I1222,J1222,K1222),'OMS Drop Downs'!G:G,1,FALSE))),IF(AND(G1222&lt;&gt;"C3",K1222&lt;&gt;"O5"),IF(SUM(COUNTIF(L1222:R1222,"Y"),COUNTIF(L1222:R1222,"N"))=0,"V","I"),IF(COUNTIF(L1222:R1222,"Y"),"V","I"))="V"),"Valid","Invalid")," ")</f>
        <v xml:space="preserve"> </v>
      </c>
      <c r="U1222"/>
    </row>
    <row r="1223" spans="1:21" x14ac:dyDescent="0.35">
      <c r="A1223" s="16"/>
      <c r="B1223" s="116"/>
      <c r="C1223" s="117"/>
      <c r="D1223" s="118"/>
      <c r="E1223" s="120"/>
      <c r="F1223" s="56"/>
      <c r="G1223" s="32"/>
      <c r="H1223" s="32"/>
      <c r="I1223" s="32"/>
      <c r="J1223" s="32"/>
      <c r="K1223" s="32"/>
      <c r="L1223" s="32"/>
      <c r="M1223" s="32"/>
      <c r="N1223" s="32"/>
      <c r="O1223" s="32"/>
      <c r="P1223" s="32"/>
      <c r="Q1223" s="32"/>
      <c r="R1223" s="32"/>
      <c r="S1223" s="25" t="str">
        <f>IF(COUNTA(B1223:R1223)=0,"",IF(AND(COUNTA(B1223)&gt;0, COUNTA(C1223)&gt;0, COUNTA(D1223)&gt;0, COUNTA(E1223)&gt;0, COUNTIF('OMS Drop Downs'!$C$2:$C$3,'OMS Response Form (ORF)'!F1223),COUNTIF('OMS Drop Downs'!$D$2:$D$5,'OMS Response Form (ORF)'!G1223),COUNTIF('OMS Drop Downs'!$A$2:$A$5,'OMS Response Form (ORF)'!H1223),COUNTIF('OMS Drop Downs'!$B$2:$B$4,'OMS Response Form (ORF)'!I1223),COUNTIF('OMS Drop Downs'!$A$2:$A$5,'OMS Response Form (ORF)'!J1223),COUNTIF('OMS Drop Downs'!$E$2:$E$7,'OMS Response Form (ORF)'!K1223),COUNTIF('OMS Drop Downs'!$B$2:$B$4,'OMS Response Form (ORF)'!L1223),COUNTIF('OMS Drop Downs'!$B$2:$B$4,'OMS Response Form (ORF)'!M1223),COUNTIF('OMS Drop Downs'!$B$2:$B$4,'OMS Response Form (ORF)'!N1223),COUNTIF('OMS Drop Downs'!$B$2:$B$4,'OMS Response Form (ORF)'!O1223), COUNTIF('OMS Drop Downs'!$B$2:$B$4,'OMS Response Form (ORF)'!P1223),COUNTIF('OMS Drop Downs'!$B$2:$B$4,'OMS Response Form (ORF)'!Q1223),COUNTIF('OMS Drop Downs'!$B$2:$B$4,'OMS Response Form (ORF)'!R1223)),"Complete","Incomplete"))</f>
        <v/>
      </c>
      <c r="T1223" s="26" t="str">
        <f>IF(S1223="Complete",IF(AND(NOT(ISNA(VLOOKUP(CONCATENATE(F1223,G1223,H1223,I1223,J1223,K1223),'OMS Drop Downs'!G:G,1,FALSE))),IF(AND(G1223&lt;&gt;"C3",K1223&lt;&gt;"O5"),IF(SUM(COUNTIF(L1223:R1223,"Y"),COUNTIF(L1223:R1223,"N"))=0,"V","I"),IF(COUNTIF(L1223:R1223,"Y"),"V","I"))="V"),"Valid","Invalid")," ")</f>
        <v xml:space="preserve"> </v>
      </c>
      <c r="U1223"/>
    </row>
    <row r="1224" spans="1:21" x14ac:dyDescent="0.35">
      <c r="A1224" s="16"/>
      <c r="B1224" s="116"/>
      <c r="C1224" s="117"/>
      <c r="D1224" s="118"/>
      <c r="E1224" s="120"/>
      <c r="F1224" s="56"/>
      <c r="G1224" s="32"/>
      <c r="H1224" s="32"/>
      <c r="I1224" s="32"/>
      <c r="J1224" s="32"/>
      <c r="K1224" s="32"/>
      <c r="L1224" s="32"/>
      <c r="M1224" s="32"/>
      <c r="N1224" s="32"/>
      <c r="O1224" s="32"/>
      <c r="P1224" s="32"/>
      <c r="Q1224" s="32"/>
      <c r="R1224" s="32"/>
      <c r="S1224" s="25" t="str">
        <f>IF(COUNTA(B1224:R1224)=0,"",IF(AND(COUNTA(B1224)&gt;0, COUNTA(C1224)&gt;0, COUNTA(D1224)&gt;0, COUNTA(E1224)&gt;0, COUNTIF('OMS Drop Downs'!$C$2:$C$3,'OMS Response Form (ORF)'!F1224),COUNTIF('OMS Drop Downs'!$D$2:$D$5,'OMS Response Form (ORF)'!G1224),COUNTIF('OMS Drop Downs'!$A$2:$A$5,'OMS Response Form (ORF)'!H1224),COUNTIF('OMS Drop Downs'!$B$2:$B$4,'OMS Response Form (ORF)'!I1224),COUNTIF('OMS Drop Downs'!$A$2:$A$5,'OMS Response Form (ORF)'!J1224),COUNTIF('OMS Drop Downs'!$E$2:$E$7,'OMS Response Form (ORF)'!K1224),COUNTIF('OMS Drop Downs'!$B$2:$B$4,'OMS Response Form (ORF)'!L1224),COUNTIF('OMS Drop Downs'!$B$2:$B$4,'OMS Response Form (ORF)'!M1224),COUNTIF('OMS Drop Downs'!$B$2:$B$4,'OMS Response Form (ORF)'!N1224),COUNTIF('OMS Drop Downs'!$B$2:$B$4,'OMS Response Form (ORF)'!O1224), COUNTIF('OMS Drop Downs'!$B$2:$B$4,'OMS Response Form (ORF)'!P1224),COUNTIF('OMS Drop Downs'!$B$2:$B$4,'OMS Response Form (ORF)'!Q1224),COUNTIF('OMS Drop Downs'!$B$2:$B$4,'OMS Response Form (ORF)'!R1224)),"Complete","Incomplete"))</f>
        <v/>
      </c>
      <c r="T1224" s="26" t="str">
        <f>IF(S1224="Complete",IF(AND(NOT(ISNA(VLOOKUP(CONCATENATE(F1224,G1224,H1224,I1224,J1224,K1224),'OMS Drop Downs'!G:G,1,FALSE))),IF(AND(G1224&lt;&gt;"C3",K1224&lt;&gt;"O5"),IF(SUM(COUNTIF(L1224:R1224,"Y"),COUNTIF(L1224:R1224,"N"))=0,"V","I"),IF(COUNTIF(L1224:R1224,"Y"),"V","I"))="V"),"Valid","Invalid")," ")</f>
        <v xml:space="preserve"> </v>
      </c>
      <c r="U1224"/>
    </row>
    <row r="1225" spans="1:21" x14ac:dyDescent="0.35">
      <c r="A1225" s="16"/>
      <c r="B1225" s="116"/>
      <c r="C1225" s="117"/>
      <c r="D1225" s="118"/>
      <c r="E1225" s="120"/>
      <c r="F1225" s="56"/>
      <c r="G1225" s="32"/>
      <c r="H1225" s="32"/>
      <c r="I1225" s="32"/>
      <c r="J1225" s="32"/>
      <c r="K1225" s="32"/>
      <c r="L1225" s="32"/>
      <c r="M1225" s="32"/>
      <c r="N1225" s="32"/>
      <c r="O1225" s="32"/>
      <c r="P1225" s="32"/>
      <c r="Q1225" s="32"/>
      <c r="R1225" s="32"/>
      <c r="S1225" s="25" t="str">
        <f>IF(COUNTA(B1225:R1225)=0,"",IF(AND(COUNTA(B1225)&gt;0, COUNTA(C1225)&gt;0, COUNTA(D1225)&gt;0, COUNTA(E1225)&gt;0, COUNTIF('OMS Drop Downs'!$C$2:$C$3,'OMS Response Form (ORF)'!F1225),COUNTIF('OMS Drop Downs'!$D$2:$D$5,'OMS Response Form (ORF)'!G1225),COUNTIF('OMS Drop Downs'!$A$2:$A$5,'OMS Response Form (ORF)'!H1225),COUNTIF('OMS Drop Downs'!$B$2:$B$4,'OMS Response Form (ORF)'!I1225),COUNTIF('OMS Drop Downs'!$A$2:$A$5,'OMS Response Form (ORF)'!J1225),COUNTIF('OMS Drop Downs'!$E$2:$E$7,'OMS Response Form (ORF)'!K1225),COUNTIF('OMS Drop Downs'!$B$2:$B$4,'OMS Response Form (ORF)'!L1225),COUNTIF('OMS Drop Downs'!$B$2:$B$4,'OMS Response Form (ORF)'!M1225),COUNTIF('OMS Drop Downs'!$B$2:$B$4,'OMS Response Form (ORF)'!N1225),COUNTIF('OMS Drop Downs'!$B$2:$B$4,'OMS Response Form (ORF)'!O1225), COUNTIF('OMS Drop Downs'!$B$2:$B$4,'OMS Response Form (ORF)'!P1225),COUNTIF('OMS Drop Downs'!$B$2:$B$4,'OMS Response Form (ORF)'!Q1225),COUNTIF('OMS Drop Downs'!$B$2:$B$4,'OMS Response Form (ORF)'!R1225)),"Complete","Incomplete"))</f>
        <v/>
      </c>
      <c r="T1225" s="26" t="str">
        <f>IF(S1225="Complete",IF(AND(NOT(ISNA(VLOOKUP(CONCATENATE(F1225,G1225,H1225,I1225,J1225,K1225),'OMS Drop Downs'!G:G,1,FALSE))),IF(AND(G1225&lt;&gt;"C3",K1225&lt;&gt;"O5"),IF(SUM(COUNTIF(L1225:R1225,"Y"),COUNTIF(L1225:R1225,"N"))=0,"V","I"),IF(COUNTIF(L1225:R1225,"Y"),"V","I"))="V"),"Valid","Invalid")," ")</f>
        <v xml:space="preserve"> </v>
      </c>
      <c r="U1225"/>
    </row>
    <row r="1226" spans="1:21" x14ac:dyDescent="0.35">
      <c r="A1226" s="16"/>
      <c r="B1226" s="116"/>
      <c r="C1226" s="117"/>
      <c r="D1226" s="118"/>
      <c r="E1226" s="120"/>
      <c r="F1226" s="56"/>
      <c r="G1226" s="32"/>
      <c r="H1226" s="32"/>
      <c r="I1226" s="32"/>
      <c r="J1226" s="32"/>
      <c r="K1226" s="32"/>
      <c r="L1226" s="32"/>
      <c r="M1226" s="32"/>
      <c r="N1226" s="32"/>
      <c r="O1226" s="32"/>
      <c r="P1226" s="32"/>
      <c r="Q1226" s="32"/>
      <c r="R1226" s="32"/>
      <c r="S1226" s="25" t="str">
        <f>IF(COUNTA(B1226:R1226)=0,"",IF(AND(COUNTA(B1226)&gt;0, COUNTA(C1226)&gt;0, COUNTA(D1226)&gt;0, COUNTA(E1226)&gt;0, COUNTIF('OMS Drop Downs'!$C$2:$C$3,'OMS Response Form (ORF)'!F1226),COUNTIF('OMS Drop Downs'!$D$2:$D$5,'OMS Response Form (ORF)'!G1226),COUNTIF('OMS Drop Downs'!$A$2:$A$5,'OMS Response Form (ORF)'!H1226),COUNTIF('OMS Drop Downs'!$B$2:$B$4,'OMS Response Form (ORF)'!I1226),COUNTIF('OMS Drop Downs'!$A$2:$A$5,'OMS Response Form (ORF)'!J1226),COUNTIF('OMS Drop Downs'!$E$2:$E$7,'OMS Response Form (ORF)'!K1226),COUNTIF('OMS Drop Downs'!$B$2:$B$4,'OMS Response Form (ORF)'!L1226),COUNTIF('OMS Drop Downs'!$B$2:$B$4,'OMS Response Form (ORF)'!M1226),COUNTIF('OMS Drop Downs'!$B$2:$B$4,'OMS Response Form (ORF)'!N1226),COUNTIF('OMS Drop Downs'!$B$2:$B$4,'OMS Response Form (ORF)'!O1226), COUNTIF('OMS Drop Downs'!$B$2:$B$4,'OMS Response Form (ORF)'!P1226),COUNTIF('OMS Drop Downs'!$B$2:$B$4,'OMS Response Form (ORF)'!Q1226),COUNTIF('OMS Drop Downs'!$B$2:$B$4,'OMS Response Form (ORF)'!R1226)),"Complete","Incomplete"))</f>
        <v/>
      </c>
      <c r="T1226" s="26" t="str">
        <f>IF(S1226="Complete",IF(AND(NOT(ISNA(VLOOKUP(CONCATENATE(F1226,G1226,H1226,I1226,J1226,K1226),'OMS Drop Downs'!G:G,1,FALSE))),IF(AND(G1226&lt;&gt;"C3",K1226&lt;&gt;"O5"),IF(SUM(COUNTIF(L1226:R1226,"Y"),COUNTIF(L1226:R1226,"N"))=0,"V","I"),IF(COUNTIF(L1226:R1226,"Y"),"V","I"))="V"),"Valid","Invalid")," ")</f>
        <v xml:space="preserve"> </v>
      </c>
      <c r="U1226"/>
    </row>
    <row r="1227" spans="1:21" x14ac:dyDescent="0.35">
      <c r="A1227" s="16"/>
      <c r="B1227" s="116"/>
      <c r="C1227" s="117"/>
      <c r="D1227" s="118"/>
      <c r="E1227" s="120"/>
      <c r="F1227" s="56"/>
      <c r="G1227" s="32"/>
      <c r="H1227" s="32"/>
      <c r="I1227" s="32"/>
      <c r="J1227" s="32"/>
      <c r="K1227" s="32"/>
      <c r="L1227" s="32"/>
      <c r="M1227" s="32"/>
      <c r="N1227" s="32"/>
      <c r="O1227" s="32"/>
      <c r="P1227" s="32"/>
      <c r="Q1227" s="32"/>
      <c r="R1227" s="32"/>
      <c r="S1227" s="25" t="str">
        <f>IF(COUNTA(B1227:R1227)=0,"",IF(AND(COUNTA(B1227)&gt;0, COUNTA(C1227)&gt;0, COUNTA(D1227)&gt;0, COUNTA(E1227)&gt;0, COUNTIF('OMS Drop Downs'!$C$2:$C$3,'OMS Response Form (ORF)'!F1227),COUNTIF('OMS Drop Downs'!$D$2:$D$5,'OMS Response Form (ORF)'!G1227),COUNTIF('OMS Drop Downs'!$A$2:$A$5,'OMS Response Form (ORF)'!H1227),COUNTIF('OMS Drop Downs'!$B$2:$B$4,'OMS Response Form (ORF)'!I1227),COUNTIF('OMS Drop Downs'!$A$2:$A$5,'OMS Response Form (ORF)'!J1227),COUNTIF('OMS Drop Downs'!$E$2:$E$7,'OMS Response Form (ORF)'!K1227),COUNTIF('OMS Drop Downs'!$B$2:$B$4,'OMS Response Form (ORF)'!L1227),COUNTIF('OMS Drop Downs'!$B$2:$B$4,'OMS Response Form (ORF)'!M1227),COUNTIF('OMS Drop Downs'!$B$2:$B$4,'OMS Response Form (ORF)'!N1227),COUNTIF('OMS Drop Downs'!$B$2:$B$4,'OMS Response Form (ORF)'!O1227), COUNTIF('OMS Drop Downs'!$B$2:$B$4,'OMS Response Form (ORF)'!P1227),COUNTIF('OMS Drop Downs'!$B$2:$B$4,'OMS Response Form (ORF)'!Q1227),COUNTIF('OMS Drop Downs'!$B$2:$B$4,'OMS Response Form (ORF)'!R1227)),"Complete","Incomplete"))</f>
        <v/>
      </c>
      <c r="T1227" s="26" t="str">
        <f>IF(S1227="Complete",IF(AND(NOT(ISNA(VLOOKUP(CONCATENATE(F1227,G1227,H1227,I1227,J1227,K1227),'OMS Drop Downs'!G:G,1,FALSE))),IF(AND(G1227&lt;&gt;"C3",K1227&lt;&gt;"O5"),IF(SUM(COUNTIF(L1227:R1227,"Y"),COUNTIF(L1227:R1227,"N"))=0,"V","I"),IF(COUNTIF(L1227:R1227,"Y"),"V","I"))="V"),"Valid","Invalid")," ")</f>
        <v xml:space="preserve"> </v>
      </c>
      <c r="U1227"/>
    </row>
    <row r="1228" spans="1:21" x14ac:dyDescent="0.35">
      <c r="A1228" s="16"/>
      <c r="B1228" s="116"/>
      <c r="C1228" s="117"/>
      <c r="D1228" s="118"/>
      <c r="E1228" s="120"/>
      <c r="F1228" s="56"/>
      <c r="G1228" s="32"/>
      <c r="H1228" s="32"/>
      <c r="I1228" s="32"/>
      <c r="J1228" s="32"/>
      <c r="K1228" s="32"/>
      <c r="L1228" s="32"/>
      <c r="M1228" s="32"/>
      <c r="N1228" s="32"/>
      <c r="O1228" s="32"/>
      <c r="P1228" s="32"/>
      <c r="Q1228" s="32"/>
      <c r="R1228" s="32"/>
      <c r="S1228" s="25" t="str">
        <f>IF(COUNTA(B1228:R1228)=0,"",IF(AND(COUNTA(B1228)&gt;0, COUNTA(C1228)&gt;0, COUNTA(D1228)&gt;0, COUNTA(E1228)&gt;0, COUNTIF('OMS Drop Downs'!$C$2:$C$3,'OMS Response Form (ORF)'!F1228),COUNTIF('OMS Drop Downs'!$D$2:$D$5,'OMS Response Form (ORF)'!G1228),COUNTIF('OMS Drop Downs'!$A$2:$A$5,'OMS Response Form (ORF)'!H1228),COUNTIF('OMS Drop Downs'!$B$2:$B$4,'OMS Response Form (ORF)'!I1228),COUNTIF('OMS Drop Downs'!$A$2:$A$5,'OMS Response Form (ORF)'!J1228),COUNTIF('OMS Drop Downs'!$E$2:$E$7,'OMS Response Form (ORF)'!K1228),COUNTIF('OMS Drop Downs'!$B$2:$B$4,'OMS Response Form (ORF)'!L1228),COUNTIF('OMS Drop Downs'!$B$2:$B$4,'OMS Response Form (ORF)'!M1228),COUNTIF('OMS Drop Downs'!$B$2:$B$4,'OMS Response Form (ORF)'!N1228),COUNTIF('OMS Drop Downs'!$B$2:$B$4,'OMS Response Form (ORF)'!O1228), COUNTIF('OMS Drop Downs'!$B$2:$B$4,'OMS Response Form (ORF)'!P1228),COUNTIF('OMS Drop Downs'!$B$2:$B$4,'OMS Response Form (ORF)'!Q1228),COUNTIF('OMS Drop Downs'!$B$2:$B$4,'OMS Response Form (ORF)'!R1228)),"Complete","Incomplete"))</f>
        <v/>
      </c>
      <c r="T1228" s="26" t="str">
        <f>IF(S1228="Complete",IF(AND(NOT(ISNA(VLOOKUP(CONCATENATE(F1228,G1228,H1228,I1228,J1228,K1228),'OMS Drop Downs'!G:G,1,FALSE))),IF(AND(G1228&lt;&gt;"C3",K1228&lt;&gt;"O5"),IF(SUM(COUNTIF(L1228:R1228,"Y"),COUNTIF(L1228:R1228,"N"))=0,"V","I"),IF(COUNTIF(L1228:R1228,"Y"),"V","I"))="V"),"Valid","Invalid")," ")</f>
        <v xml:space="preserve"> </v>
      </c>
      <c r="U1228"/>
    </row>
    <row r="1229" spans="1:21" x14ac:dyDescent="0.35">
      <c r="A1229" s="16"/>
      <c r="B1229" s="116"/>
      <c r="C1229" s="117"/>
      <c r="D1229" s="118"/>
      <c r="E1229" s="120"/>
      <c r="F1229" s="56"/>
      <c r="G1229" s="32"/>
      <c r="H1229" s="32"/>
      <c r="I1229" s="32"/>
      <c r="J1229" s="32"/>
      <c r="K1229" s="32"/>
      <c r="L1229" s="32"/>
      <c r="M1229" s="32"/>
      <c r="N1229" s="32"/>
      <c r="O1229" s="32"/>
      <c r="P1229" s="32"/>
      <c r="Q1229" s="32"/>
      <c r="R1229" s="32"/>
      <c r="S1229" s="25" t="str">
        <f>IF(COUNTA(B1229:R1229)=0,"",IF(AND(COUNTA(B1229)&gt;0, COUNTA(C1229)&gt;0, COUNTA(D1229)&gt;0, COUNTA(E1229)&gt;0, COUNTIF('OMS Drop Downs'!$C$2:$C$3,'OMS Response Form (ORF)'!F1229),COUNTIF('OMS Drop Downs'!$D$2:$D$5,'OMS Response Form (ORF)'!G1229),COUNTIF('OMS Drop Downs'!$A$2:$A$5,'OMS Response Form (ORF)'!H1229),COUNTIF('OMS Drop Downs'!$B$2:$B$4,'OMS Response Form (ORF)'!I1229),COUNTIF('OMS Drop Downs'!$A$2:$A$5,'OMS Response Form (ORF)'!J1229),COUNTIF('OMS Drop Downs'!$E$2:$E$7,'OMS Response Form (ORF)'!K1229),COUNTIF('OMS Drop Downs'!$B$2:$B$4,'OMS Response Form (ORF)'!L1229),COUNTIF('OMS Drop Downs'!$B$2:$B$4,'OMS Response Form (ORF)'!M1229),COUNTIF('OMS Drop Downs'!$B$2:$B$4,'OMS Response Form (ORF)'!N1229),COUNTIF('OMS Drop Downs'!$B$2:$B$4,'OMS Response Form (ORF)'!O1229), COUNTIF('OMS Drop Downs'!$B$2:$B$4,'OMS Response Form (ORF)'!P1229),COUNTIF('OMS Drop Downs'!$B$2:$B$4,'OMS Response Form (ORF)'!Q1229),COUNTIF('OMS Drop Downs'!$B$2:$B$4,'OMS Response Form (ORF)'!R1229)),"Complete","Incomplete"))</f>
        <v/>
      </c>
      <c r="T1229" s="26" t="str">
        <f>IF(S1229="Complete",IF(AND(NOT(ISNA(VLOOKUP(CONCATENATE(F1229,G1229,H1229,I1229,J1229,K1229),'OMS Drop Downs'!G:G,1,FALSE))),IF(AND(G1229&lt;&gt;"C3",K1229&lt;&gt;"O5"),IF(SUM(COUNTIF(L1229:R1229,"Y"),COUNTIF(L1229:R1229,"N"))=0,"V","I"),IF(COUNTIF(L1229:R1229,"Y"),"V","I"))="V"),"Valid","Invalid")," ")</f>
        <v xml:space="preserve"> </v>
      </c>
      <c r="U1229"/>
    </row>
    <row r="1230" spans="1:21" x14ac:dyDescent="0.35">
      <c r="A1230" s="16"/>
      <c r="B1230" s="116"/>
      <c r="C1230" s="117"/>
      <c r="D1230" s="118"/>
      <c r="E1230" s="120"/>
      <c r="F1230" s="56"/>
      <c r="G1230" s="32"/>
      <c r="H1230" s="32"/>
      <c r="I1230" s="32"/>
      <c r="J1230" s="32"/>
      <c r="K1230" s="32"/>
      <c r="L1230" s="32"/>
      <c r="M1230" s="32"/>
      <c r="N1230" s="32"/>
      <c r="O1230" s="32"/>
      <c r="P1230" s="32"/>
      <c r="Q1230" s="32"/>
      <c r="R1230" s="32"/>
      <c r="S1230" s="25" t="str">
        <f>IF(COUNTA(B1230:R1230)=0,"",IF(AND(COUNTA(B1230)&gt;0, COUNTA(C1230)&gt;0, COUNTA(D1230)&gt;0, COUNTA(E1230)&gt;0, COUNTIF('OMS Drop Downs'!$C$2:$C$3,'OMS Response Form (ORF)'!F1230),COUNTIF('OMS Drop Downs'!$D$2:$D$5,'OMS Response Form (ORF)'!G1230),COUNTIF('OMS Drop Downs'!$A$2:$A$5,'OMS Response Form (ORF)'!H1230),COUNTIF('OMS Drop Downs'!$B$2:$B$4,'OMS Response Form (ORF)'!I1230),COUNTIF('OMS Drop Downs'!$A$2:$A$5,'OMS Response Form (ORF)'!J1230),COUNTIF('OMS Drop Downs'!$E$2:$E$7,'OMS Response Form (ORF)'!K1230),COUNTIF('OMS Drop Downs'!$B$2:$B$4,'OMS Response Form (ORF)'!L1230),COUNTIF('OMS Drop Downs'!$B$2:$B$4,'OMS Response Form (ORF)'!M1230),COUNTIF('OMS Drop Downs'!$B$2:$B$4,'OMS Response Form (ORF)'!N1230),COUNTIF('OMS Drop Downs'!$B$2:$B$4,'OMS Response Form (ORF)'!O1230), COUNTIF('OMS Drop Downs'!$B$2:$B$4,'OMS Response Form (ORF)'!P1230),COUNTIF('OMS Drop Downs'!$B$2:$B$4,'OMS Response Form (ORF)'!Q1230),COUNTIF('OMS Drop Downs'!$B$2:$B$4,'OMS Response Form (ORF)'!R1230)),"Complete","Incomplete"))</f>
        <v/>
      </c>
      <c r="T1230" s="26" t="str">
        <f>IF(S1230="Complete",IF(AND(NOT(ISNA(VLOOKUP(CONCATENATE(F1230,G1230,H1230,I1230,J1230,K1230),'OMS Drop Downs'!G:G,1,FALSE))),IF(AND(G1230&lt;&gt;"C3",K1230&lt;&gt;"O5"),IF(SUM(COUNTIF(L1230:R1230,"Y"),COUNTIF(L1230:R1230,"N"))=0,"V","I"),IF(COUNTIF(L1230:R1230,"Y"),"V","I"))="V"),"Valid","Invalid")," ")</f>
        <v xml:space="preserve"> </v>
      </c>
      <c r="U1230"/>
    </row>
    <row r="1231" spans="1:21" x14ac:dyDescent="0.35">
      <c r="A1231" s="16"/>
      <c r="B1231" s="116"/>
      <c r="C1231" s="117"/>
      <c r="D1231" s="118"/>
      <c r="E1231" s="120"/>
      <c r="F1231" s="56"/>
      <c r="G1231" s="32"/>
      <c r="H1231" s="32"/>
      <c r="I1231" s="32"/>
      <c r="J1231" s="32"/>
      <c r="K1231" s="32"/>
      <c r="L1231" s="32"/>
      <c r="M1231" s="32"/>
      <c r="N1231" s="32"/>
      <c r="O1231" s="32"/>
      <c r="P1231" s="32"/>
      <c r="Q1231" s="32"/>
      <c r="R1231" s="32"/>
      <c r="S1231" s="25" t="str">
        <f>IF(COUNTA(B1231:R1231)=0,"",IF(AND(COUNTA(B1231)&gt;0, COUNTA(C1231)&gt;0, COUNTA(D1231)&gt;0, COUNTA(E1231)&gt;0, COUNTIF('OMS Drop Downs'!$C$2:$C$3,'OMS Response Form (ORF)'!F1231),COUNTIF('OMS Drop Downs'!$D$2:$D$5,'OMS Response Form (ORF)'!G1231),COUNTIF('OMS Drop Downs'!$A$2:$A$5,'OMS Response Form (ORF)'!H1231),COUNTIF('OMS Drop Downs'!$B$2:$B$4,'OMS Response Form (ORF)'!I1231),COUNTIF('OMS Drop Downs'!$A$2:$A$5,'OMS Response Form (ORF)'!J1231),COUNTIF('OMS Drop Downs'!$E$2:$E$7,'OMS Response Form (ORF)'!K1231),COUNTIF('OMS Drop Downs'!$B$2:$B$4,'OMS Response Form (ORF)'!L1231),COUNTIF('OMS Drop Downs'!$B$2:$B$4,'OMS Response Form (ORF)'!M1231),COUNTIF('OMS Drop Downs'!$B$2:$B$4,'OMS Response Form (ORF)'!N1231),COUNTIF('OMS Drop Downs'!$B$2:$B$4,'OMS Response Form (ORF)'!O1231), COUNTIF('OMS Drop Downs'!$B$2:$B$4,'OMS Response Form (ORF)'!P1231),COUNTIF('OMS Drop Downs'!$B$2:$B$4,'OMS Response Form (ORF)'!Q1231),COUNTIF('OMS Drop Downs'!$B$2:$B$4,'OMS Response Form (ORF)'!R1231)),"Complete","Incomplete"))</f>
        <v/>
      </c>
      <c r="T1231" s="26" t="str">
        <f>IF(S1231="Complete",IF(AND(NOT(ISNA(VLOOKUP(CONCATENATE(F1231,G1231,H1231,I1231,J1231,K1231),'OMS Drop Downs'!G:G,1,FALSE))),IF(AND(G1231&lt;&gt;"C3",K1231&lt;&gt;"O5"),IF(SUM(COUNTIF(L1231:R1231,"Y"),COUNTIF(L1231:R1231,"N"))=0,"V","I"),IF(COUNTIF(L1231:R1231,"Y"),"V","I"))="V"),"Valid","Invalid")," ")</f>
        <v xml:space="preserve"> </v>
      </c>
      <c r="U1231"/>
    </row>
    <row r="1232" spans="1:21" x14ac:dyDescent="0.35">
      <c r="A1232" s="16"/>
      <c r="B1232" s="116"/>
      <c r="C1232" s="117"/>
      <c r="D1232" s="118"/>
      <c r="E1232" s="120"/>
      <c r="F1232" s="56"/>
      <c r="G1232" s="32"/>
      <c r="H1232" s="32"/>
      <c r="I1232" s="32"/>
      <c r="J1232" s="32"/>
      <c r="K1232" s="32"/>
      <c r="L1232" s="32"/>
      <c r="M1232" s="32"/>
      <c r="N1232" s="32"/>
      <c r="O1232" s="32"/>
      <c r="P1232" s="32"/>
      <c r="Q1232" s="32"/>
      <c r="R1232" s="32"/>
      <c r="S1232" s="25" t="str">
        <f>IF(COUNTA(B1232:R1232)=0,"",IF(AND(COUNTA(B1232)&gt;0, COUNTA(C1232)&gt;0, COUNTA(D1232)&gt;0, COUNTA(E1232)&gt;0, COUNTIF('OMS Drop Downs'!$C$2:$C$3,'OMS Response Form (ORF)'!F1232),COUNTIF('OMS Drop Downs'!$D$2:$D$5,'OMS Response Form (ORF)'!G1232),COUNTIF('OMS Drop Downs'!$A$2:$A$5,'OMS Response Form (ORF)'!H1232),COUNTIF('OMS Drop Downs'!$B$2:$B$4,'OMS Response Form (ORF)'!I1232),COUNTIF('OMS Drop Downs'!$A$2:$A$5,'OMS Response Form (ORF)'!J1232),COUNTIF('OMS Drop Downs'!$E$2:$E$7,'OMS Response Form (ORF)'!K1232),COUNTIF('OMS Drop Downs'!$B$2:$B$4,'OMS Response Form (ORF)'!L1232),COUNTIF('OMS Drop Downs'!$B$2:$B$4,'OMS Response Form (ORF)'!M1232),COUNTIF('OMS Drop Downs'!$B$2:$B$4,'OMS Response Form (ORF)'!N1232),COUNTIF('OMS Drop Downs'!$B$2:$B$4,'OMS Response Form (ORF)'!O1232), COUNTIF('OMS Drop Downs'!$B$2:$B$4,'OMS Response Form (ORF)'!P1232),COUNTIF('OMS Drop Downs'!$B$2:$B$4,'OMS Response Form (ORF)'!Q1232),COUNTIF('OMS Drop Downs'!$B$2:$B$4,'OMS Response Form (ORF)'!R1232)),"Complete","Incomplete"))</f>
        <v/>
      </c>
      <c r="T1232" s="26" t="str">
        <f>IF(S1232="Complete",IF(AND(NOT(ISNA(VLOOKUP(CONCATENATE(F1232,G1232,H1232,I1232,J1232,K1232),'OMS Drop Downs'!G:G,1,FALSE))),IF(AND(G1232&lt;&gt;"C3",K1232&lt;&gt;"O5"),IF(SUM(COUNTIF(L1232:R1232,"Y"),COUNTIF(L1232:R1232,"N"))=0,"V","I"),IF(COUNTIF(L1232:R1232,"Y"),"V","I"))="V"),"Valid","Invalid")," ")</f>
        <v xml:space="preserve"> </v>
      </c>
      <c r="U1232"/>
    </row>
    <row r="1233" spans="1:21" x14ac:dyDescent="0.35">
      <c r="A1233" s="16"/>
      <c r="B1233" s="116"/>
      <c r="C1233" s="117"/>
      <c r="D1233" s="118"/>
      <c r="E1233" s="120"/>
      <c r="F1233" s="56"/>
      <c r="G1233" s="32"/>
      <c r="H1233" s="32"/>
      <c r="I1233" s="32"/>
      <c r="J1233" s="32"/>
      <c r="K1233" s="32"/>
      <c r="L1233" s="32"/>
      <c r="M1233" s="32"/>
      <c r="N1233" s="32"/>
      <c r="O1233" s="32"/>
      <c r="P1233" s="32"/>
      <c r="Q1233" s="32"/>
      <c r="R1233" s="32"/>
      <c r="S1233" s="25" t="str">
        <f>IF(COUNTA(B1233:R1233)=0,"",IF(AND(COUNTA(B1233)&gt;0, COUNTA(C1233)&gt;0, COUNTA(D1233)&gt;0, COUNTA(E1233)&gt;0, COUNTIF('OMS Drop Downs'!$C$2:$C$3,'OMS Response Form (ORF)'!F1233),COUNTIF('OMS Drop Downs'!$D$2:$D$5,'OMS Response Form (ORF)'!G1233),COUNTIF('OMS Drop Downs'!$A$2:$A$5,'OMS Response Form (ORF)'!H1233),COUNTIF('OMS Drop Downs'!$B$2:$B$4,'OMS Response Form (ORF)'!I1233),COUNTIF('OMS Drop Downs'!$A$2:$A$5,'OMS Response Form (ORF)'!J1233),COUNTIF('OMS Drop Downs'!$E$2:$E$7,'OMS Response Form (ORF)'!K1233),COUNTIF('OMS Drop Downs'!$B$2:$B$4,'OMS Response Form (ORF)'!L1233),COUNTIF('OMS Drop Downs'!$B$2:$B$4,'OMS Response Form (ORF)'!M1233),COUNTIF('OMS Drop Downs'!$B$2:$B$4,'OMS Response Form (ORF)'!N1233),COUNTIF('OMS Drop Downs'!$B$2:$B$4,'OMS Response Form (ORF)'!O1233), COUNTIF('OMS Drop Downs'!$B$2:$B$4,'OMS Response Form (ORF)'!P1233),COUNTIF('OMS Drop Downs'!$B$2:$B$4,'OMS Response Form (ORF)'!Q1233),COUNTIF('OMS Drop Downs'!$B$2:$B$4,'OMS Response Form (ORF)'!R1233)),"Complete","Incomplete"))</f>
        <v/>
      </c>
      <c r="T1233" s="26" t="str">
        <f>IF(S1233="Complete",IF(AND(NOT(ISNA(VLOOKUP(CONCATENATE(F1233,G1233,H1233,I1233,J1233,K1233),'OMS Drop Downs'!G:G,1,FALSE))),IF(AND(G1233&lt;&gt;"C3",K1233&lt;&gt;"O5"),IF(SUM(COUNTIF(L1233:R1233,"Y"),COUNTIF(L1233:R1233,"N"))=0,"V","I"),IF(COUNTIF(L1233:R1233,"Y"),"V","I"))="V"),"Valid","Invalid")," ")</f>
        <v xml:space="preserve"> </v>
      </c>
      <c r="U1233"/>
    </row>
    <row r="1234" spans="1:21" x14ac:dyDescent="0.35">
      <c r="A1234" s="16"/>
      <c r="B1234" s="116"/>
      <c r="C1234" s="117"/>
      <c r="D1234" s="118"/>
      <c r="E1234" s="120"/>
      <c r="F1234" s="56"/>
      <c r="G1234" s="32"/>
      <c r="H1234" s="32"/>
      <c r="I1234" s="32"/>
      <c r="J1234" s="32"/>
      <c r="K1234" s="32"/>
      <c r="L1234" s="32"/>
      <c r="M1234" s="32"/>
      <c r="N1234" s="32"/>
      <c r="O1234" s="32"/>
      <c r="P1234" s="32"/>
      <c r="Q1234" s="32"/>
      <c r="R1234" s="32"/>
      <c r="S1234" s="25" t="str">
        <f>IF(COUNTA(B1234:R1234)=0,"",IF(AND(COUNTA(B1234)&gt;0, COUNTA(C1234)&gt;0, COUNTA(D1234)&gt;0, COUNTA(E1234)&gt;0, COUNTIF('OMS Drop Downs'!$C$2:$C$3,'OMS Response Form (ORF)'!F1234),COUNTIF('OMS Drop Downs'!$D$2:$D$5,'OMS Response Form (ORF)'!G1234),COUNTIF('OMS Drop Downs'!$A$2:$A$5,'OMS Response Form (ORF)'!H1234),COUNTIF('OMS Drop Downs'!$B$2:$B$4,'OMS Response Form (ORF)'!I1234),COUNTIF('OMS Drop Downs'!$A$2:$A$5,'OMS Response Form (ORF)'!J1234),COUNTIF('OMS Drop Downs'!$E$2:$E$7,'OMS Response Form (ORF)'!K1234),COUNTIF('OMS Drop Downs'!$B$2:$B$4,'OMS Response Form (ORF)'!L1234),COUNTIF('OMS Drop Downs'!$B$2:$B$4,'OMS Response Form (ORF)'!M1234),COUNTIF('OMS Drop Downs'!$B$2:$B$4,'OMS Response Form (ORF)'!N1234),COUNTIF('OMS Drop Downs'!$B$2:$B$4,'OMS Response Form (ORF)'!O1234), COUNTIF('OMS Drop Downs'!$B$2:$B$4,'OMS Response Form (ORF)'!P1234),COUNTIF('OMS Drop Downs'!$B$2:$B$4,'OMS Response Form (ORF)'!Q1234),COUNTIF('OMS Drop Downs'!$B$2:$B$4,'OMS Response Form (ORF)'!R1234)),"Complete","Incomplete"))</f>
        <v/>
      </c>
      <c r="T1234" s="26" t="str">
        <f>IF(S1234="Complete",IF(AND(NOT(ISNA(VLOOKUP(CONCATENATE(F1234,G1234,H1234,I1234,J1234,K1234),'OMS Drop Downs'!G:G,1,FALSE))),IF(AND(G1234&lt;&gt;"C3",K1234&lt;&gt;"O5"),IF(SUM(COUNTIF(L1234:R1234,"Y"),COUNTIF(L1234:R1234,"N"))=0,"V","I"),IF(COUNTIF(L1234:R1234,"Y"),"V","I"))="V"),"Valid","Invalid")," ")</f>
        <v xml:space="preserve"> </v>
      </c>
      <c r="U1234"/>
    </row>
    <row r="1235" spans="1:21" x14ac:dyDescent="0.35">
      <c r="A1235" s="16"/>
      <c r="B1235" s="116"/>
      <c r="C1235" s="117"/>
      <c r="D1235" s="118"/>
      <c r="E1235" s="120"/>
      <c r="F1235" s="56"/>
      <c r="G1235" s="32"/>
      <c r="H1235" s="32"/>
      <c r="I1235" s="32"/>
      <c r="J1235" s="32"/>
      <c r="K1235" s="32"/>
      <c r="L1235" s="32"/>
      <c r="M1235" s="32"/>
      <c r="N1235" s="32"/>
      <c r="O1235" s="32"/>
      <c r="P1235" s="32"/>
      <c r="Q1235" s="32"/>
      <c r="R1235" s="32"/>
      <c r="S1235" s="25" t="str">
        <f>IF(COUNTA(B1235:R1235)=0,"",IF(AND(COUNTA(B1235)&gt;0, COUNTA(C1235)&gt;0, COUNTA(D1235)&gt;0, COUNTA(E1235)&gt;0, COUNTIF('OMS Drop Downs'!$C$2:$C$3,'OMS Response Form (ORF)'!F1235),COUNTIF('OMS Drop Downs'!$D$2:$D$5,'OMS Response Form (ORF)'!G1235),COUNTIF('OMS Drop Downs'!$A$2:$A$5,'OMS Response Form (ORF)'!H1235),COUNTIF('OMS Drop Downs'!$B$2:$B$4,'OMS Response Form (ORF)'!I1235),COUNTIF('OMS Drop Downs'!$A$2:$A$5,'OMS Response Form (ORF)'!J1235),COUNTIF('OMS Drop Downs'!$E$2:$E$7,'OMS Response Form (ORF)'!K1235),COUNTIF('OMS Drop Downs'!$B$2:$B$4,'OMS Response Form (ORF)'!L1235),COUNTIF('OMS Drop Downs'!$B$2:$B$4,'OMS Response Form (ORF)'!M1235),COUNTIF('OMS Drop Downs'!$B$2:$B$4,'OMS Response Form (ORF)'!N1235),COUNTIF('OMS Drop Downs'!$B$2:$B$4,'OMS Response Form (ORF)'!O1235), COUNTIF('OMS Drop Downs'!$B$2:$B$4,'OMS Response Form (ORF)'!P1235),COUNTIF('OMS Drop Downs'!$B$2:$B$4,'OMS Response Form (ORF)'!Q1235),COUNTIF('OMS Drop Downs'!$B$2:$B$4,'OMS Response Form (ORF)'!R1235)),"Complete","Incomplete"))</f>
        <v/>
      </c>
      <c r="T1235" s="26" t="str">
        <f>IF(S1235="Complete",IF(AND(NOT(ISNA(VLOOKUP(CONCATENATE(F1235,G1235,H1235,I1235,J1235,K1235),'OMS Drop Downs'!G:G,1,FALSE))),IF(AND(G1235&lt;&gt;"C3",K1235&lt;&gt;"O5"),IF(SUM(COUNTIF(L1235:R1235,"Y"),COUNTIF(L1235:R1235,"N"))=0,"V","I"),IF(COUNTIF(L1235:R1235,"Y"),"V","I"))="V"),"Valid","Invalid")," ")</f>
        <v xml:space="preserve"> </v>
      </c>
      <c r="U1235"/>
    </row>
    <row r="1236" spans="1:21" x14ac:dyDescent="0.35">
      <c r="A1236" s="16"/>
      <c r="B1236" s="116"/>
      <c r="C1236" s="117"/>
      <c r="D1236" s="118"/>
      <c r="E1236" s="120"/>
      <c r="F1236" s="56"/>
      <c r="G1236" s="32"/>
      <c r="H1236" s="32"/>
      <c r="I1236" s="32"/>
      <c r="J1236" s="32"/>
      <c r="K1236" s="32"/>
      <c r="L1236" s="32"/>
      <c r="M1236" s="32"/>
      <c r="N1236" s="32"/>
      <c r="O1236" s="32"/>
      <c r="P1236" s="32"/>
      <c r="Q1236" s="32"/>
      <c r="R1236" s="32"/>
      <c r="S1236" s="25" t="str">
        <f>IF(COUNTA(B1236:R1236)=0,"",IF(AND(COUNTA(B1236)&gt;0, COUNTA(C1236)&gt;0, COUNTA(D1236)&gt;0, COUNTA(E1236)&gt;0, COUNTIF('OMS Drop Downs'!$C$2:$C$3,'OMS Response Form (ORF)'!F1236),COUNTIF('OMS Drop Downs'!$D$2:$D$5,'OMS Response Form (ORF)'!G1236),COUNTIF('OMS Drop Downs'!$A$2:$A$5,'OMS Response Form (ORF)'!H1236),COUNTIF('OMS Drop Downs'!$B$2:$B$4,'OMS Response Form (ORF)'!I1236),COUNTIF('OMS Drop Downs'!$A$2:$A$5,'OMS Response Form (ORF)'!J1236),COUNTIF('OMS Drop Downs'!$E$2:$E$7,'OMS Response Form (ORF)'!K1236),COUNTIF('OMS Drop Downs'!$B$2:$B$4,'OMS Response Form (ORF)'!L1236),COUNTIF('OMS Drop Downs'!$B$2:$B$4,'OMS Response Form (ORF)'!M1236),COUNTIF('OMS Drop Downs'!$B$2:$B$4,'OMS Response Form (ORF)'!N1236),COUNTIF('OMS Drop Downs'!$B$2:$B$4,'OMS Response Form (ORF)'!O1236), COUNTIF('OMS Drop Downs'!$B$2:$B$4,'OMS Response Form (ORF)'!P1236),COUNTIF('OMS Drop Downs'!$B$2:$B$4,'OMS Response Form (ORF)'!Q1236),COUNTIF('OMS Drop Downs'!$B$2:$B$4,'OMS Response Form (ORF)'!R1236)),"Complete","Incomplete"))</f>
        <v/>
      </c>
      <c r="T1236" s="26" t="str">
        <f>IF(S1236="Complete",IF(AND(NOT(ISNA(VLOOKUP(CONCATENATE(F1236,G1236,H1236,I1236,J1236,K1236),'OMS Drop Downs'!G:G,1,FALSE))),IF(AND(G1236&lt;&gt;"C3",K1236&lt;&gt;"O5"),IF(SUM(COUNTIF(L1236:R1236,"Y"),COUNTIF(L1236:R1236,"N"))=0,"V","I"),IF(COUNTIF(L1236:R1236,"Y"),"V","I"))="V"),"Valid","Invalid")," ")</f>
        <v xml:space="preserve"> </v>
      </c>
      <c r="U1236"/>
    </row>
    <row r="1237" spans="1:21" x14ac:dyDescent="0.35">
      <c r="A1237" s="16"/>
      <c r="B1237" s="116"/>
      <c r="C1237" s="117"/>
      <c r="D1237" s="118"/>
      <c r="E1237" s="120"/>
      <c r="F1237" s="56"/>
      <c r="G1237" s="32"/>
      <c r="H1237" s="32"/>
      <c r="I1237" s="32"/>
      <c r="J1237" s="32"/>
      <c r="K1237" s="32"/>
      <c r="L1237" s="32"/>
      <c r="M1237" s="32"/>
      <c r="N1237" s="32"/>
      <c r="O1237" s="32"/>
      <c r="P1237" s="32"/>
      <c r="Q1237" s="32"/>
      <c r="R1237" s="32"/>
      <c r="S1237" s="25" t="str">
        <f>IF(COUNTA(B1237:R1237)=0,"",IF(AND(COUNTA(B1237)&gt;0, COUNTA(C1237)&gt;0, COUNTA(D1237)&gt;0, COUNTA(E1237)&gt;0, COUNTIF('OMS Drop Downs'!$C$2:$C$3,'OMS Response Form (ORF)'!F1237),COUNTIF('OMS Drop Downs'!$D$2:$D$5,'OMS Response Form (ORF)'!G1237),COUNTIF('OMS Drop Downs'!$A$2:$A$5,'OMS Response Form (ORF)'!H1237),COUNTIF('OMS Drop Downs'!$B$2:$B$4,'OMS Response Form (ORF)'!I1237),COUNTIF('OMS Drop Downs'!$A$2:$A$5,'OMS Response Form (ORF)'!J1237),COUNTIF('OMS Drop Downs'!$E$2:$E$7,'OMS Response Form (ORF)'!K1237),COUNTIF('OMS Drop Downs'!$B$2:$B$4,'OMS Response Form (ORF)'!L1237),COUNTIF('OMS Drop Downs'!$B$2:$B$4,'OMS Response Form (ORF)'!M1237),COUNTIF('OMS Drop Downs'!$B$2:$B$4,'OMS Response Form (ORF)'!N1237),COUNTIF('OMS Drop Downs'!$B$2:$B$4,'OMS Response Form (ORF)'!O1237), COUNTIF('OMS Drop Downs'!$B$2:$B$4,'OMS Response Form (ORF)'!P1237),COUNTIF('OMS Drop Downs'!$B$2:$B$4,'OMS Response Form (ORF)'!Q1237),COUNTIF('OMS Drop Downs'!$B$2:$B$4,'OMS Response Form (ORF)'!R1237)),"Complete","Incomplete"))</f>
        <v/>
      </c>
      <c r="T1237" s="26" t="str">
        <f>IF(S1237="Complete",IF(AND(NOT(ISNA(VLOOKUP(CONCATENATE(F1237,G1237,H1237,I1237,J1237,K1237),'OMS Drop Downs'!G:G,1,FALSE))),IF(AND(G1237&lt;&gt;"C3",K1237&lt;&gt;"O5"),IF(SUM(COUNTIF(L1237:R1237,"Y"),COUNTIF(L1237:R1237,"N"))=0,"V","I"),IF(COUNTIF(L1237:R1237,"Y"),"V","I"))="V"),"Valid","Invalid")," ")</f>
        <v xml:space="preserve"> </v>
      </c>
      <c r="U1237"/>
    </row>
    <row r="1238" spans="1:21" x14ac:dyDescent="0.35">
      <c r="A1238" s="16"/>
      <c r="B1238" s="116"/>
      <c r="C1238" s="117"/>
      <c r="D1238" s="118"/>
      <c r="E1238" s="120"/>
      <c r="F1238" s="56"/>
      <c r="G1238" s="32"/>
      <c r="H1238" s="32"/>
      <c r="I1238" s="32"/>
      <c r="J1238" s="32"/>
      <c r="K1238" s="32"/>
      <c r="L1238" s="32"/>
      <c r="M1238" s="32"/>
      <c r="N1238" s="32"/>
      <c r="O1238" s="32"/>
      <c r="P1238" s="32"/>
      <c r="Q1238" s="32"/>
      <c r="R1238" s="32"/>
      <c r="S1238" s="25" t="str">
        <f>IF(COUNTA(B1238:R1238)=0,"",IF(AND(COUNTA(B1238)&gt;0, COUNTA(C1238)&gt;0, COUNTA(D1238)&gt;0, COUNTA(E1238)&gt;0, COUNTIF('OMS Drop Downs'!$C$2:$C$3,'OMS Response Form (ORF)'!F1238),COUNTIF('OMS Drop Downs'!$D$2:$D$5,'OMS Response Form (ORF)'!G1238),COUNTIF('OMS Drop Downs'!$A$2:$A$5,'OMS Response Form (ORF)'!H1238),COUNTIF('OMS Drop Downs'!$B$2:$B$4,'OMS Response Form (ORF)'!I1238),COUNTIF('OMS Drop Downs'!$A$2:$A$5,'OMS Response Form (ORF)'!J1238),COUNTIF('OMS Drop Downs'!$E$2:$E$7,'OMS Response Form (ORF)'!K1238),COUNTIF('OMS Drop Downs'!$B$2:$B$4,'OMS Response Form (ORF)'!L1238),COUNTIF('OMS Drop Downs'!$B$2:$B$4,'OMS Response Form (ORF)'!M1238),COUNTIF('OMS Drop Downs'!$B$2:$B$4,'OMS Response Form (ORF)'!N1238),COUNTIF('OMS Drop Downs'!$B$2:$B$4,'OMS Response Form (ORF)'!O1238), COUNTIF('OMS Drop Downs'!$B$2:$B$4,'OMS Response Form (ORF)'!P1238),COUNTIF('OMS Drop Downs'!$B$2:$B$4,'OMS Response Form (ORF)'!Q1238),COUNTIF('OMS Drop Downs'!$B$2:$B$4,'OMS Response Form (ORF)'!R1238)),"Complete","Incomplete"))</f>
        <v/>
      </c>
      <c r="T1238" s="26" t="str">
        <f>IF(S1238="Complete",IF(AND(NOT(ISNA(VLOOKUP(CONCATENATE(F1238,G1238,H1238,I1238,J1238,K1238),'OMS Drop Downs'!G:G,1,FALSE))),IF(AND(G1238&lt;&gt;"C3",K1238&lt;&gt;"O5"),IF(SUM(COUNTIF(L1238:R1238,"Y"),COUNTIF(L1238:R1238,"N"))=0,"V","I"),IF(COUNTIF(L1238:R1238,"Y"),"V","I"))="V"),"Valid","Invalid")," ")</f>
        <v xml:space="preserve"> </v>
      </c>
      <c r="U1238"/>
    </row>
    <row r="1239" spans="1:21" x14ac:dyDescent="0.35">
      <c r="A1239" s="16"/>
      <c r="B1239" s="116"/>
      <c r="C1239" s="117"/>
      <c r="D1239" s="118"/>
      <c r="E1239" s="120"/>
      <c r="F1239" s="56"/>
      <c r="G1239" s="32"/>
      <c r="H1239" s="32"/>
      <c r="I1239" s="32"/>
      <c r="J1239" s="32"/>
      <c r="K1239" s="32"/>
      <c r="L1239" s="32"/>
      <c r="M1239" s="32"/>
      <c r="N1239" s="32"/>
      <c r="O1239" s="32"/>
      <c r="P1239" s="32"/>
      <c r="Q1239" s="32"/>
      <c r="R1239" s="32"/>
      <c r="S1239" s="25" t="str">
        <f>IF(COUNTA(B1239:R1239)=0,"",IF(AND(COUNTA(B1239)&gt;0, COUNTA(C1239)&gt;0, COUNTA(D1239)&gt;0, COUNTA(E1239)&gt;0, COUNTIF('OMS Drop Downs'!$C$2:$C$3,'OMS Response Form (ORF)'!F1239),COUNTIF('OMS Drop Downs'!$D$2:$D$5,'OMS Response Form (ORF)'!G1239),COUNTIF('OMS Drop Downs'!$A$2:$A$5,'OMS Response Form (ORF)'!H1239),COUNTIF('OMS Drop Downs'!$B$2:$B$4,'OMS Response Form (ORF)'!I1239),COUNTIF('OMS Drop Downs'!$A$2:$A$5,'OMS Response Form (ORF)'!J1239),COUNTIF('OMS Drop Downs'!$E$2:$E$7,'OMS Response Form (ORF)'!K1239),COUNTIF('OMS Drop Downs'!$B$2:$B$4,'OMS Response Form (ORF)'!L1239),COUNTIF('OMS Drop Downs'!$B$2:$B$4,'OMS Response Form (ORF)'!M1239),COUNTIF('OMS Drop Downs'!$B$2:$B$4,'OMS Response Form (ORF)'!N1239),COUNTIF('OMS Drop Downs'!$B$2:$B$4,'OMS Response Form (ORF)'!O1239), COUNTIF('OMS Drop Downs'!$B$2:$B$4,'OMS Response Form (ORF)'!P1239),COUNTIF('OMS Drop Downs'!$B$2:$B$4,'OMS Response Form (ORF)'!Q1239),COUNTIF('OMS Drop Downs'!$B$2:$B$4,'OMS Response Form (ORF)'!R1239)),"Complete","Incomplete"))</f>
        <v/>
      </c>
      <c r="T1239" s="26" t="str">
        <f>IF(S1239="Complete",IF(AND(NOT(ISNA(VLOOKUP(CONCATENATE(F1239,G1239,H1239,I1239,J1239,K1239),'OMS Drop Downs'!G:G,1,FALSE))),IF(AND(G1239&lt;&gt;"C3",K1239&lt;&gt;"O5"),IF(SUM(COUNTIF(L1239:R1239,"Y"),COUNTIF(L1239:R1239,"N"))=0,"V","I"),IF(COUNTIF(L1239:R1239,"Y"),"V","I"))="V"),"Valid","Invalid")," ")</f>
        <v xml:space="preserve"> </v>
      </c>
      <c r="U1239"/>
    </row>
    <row r="1240" spans="1:21" x14ac:dyDescent="0.35">
      <c r="A1240" s="16"/>
      <c r="B1240" s="116"/>
      <c r="C1240" s="117"/>
      <c r="D1240" s="118"/>
      <c r="E1240" s="120"/>
      <c r="F1240" s="56"/>
      <c r="G1240" s="32"/>
      <c r="H1240" s="32"/>
      <c r="I1240" s="32"/>
      <c r="J1240" s="32"/>
      <c r="K1240" s="32"/>
      <c r="L1240" s="32"/>
      <c r="M1240" s="32"/>
      <c r="N1240" s="32"/>
      <c r="O1240" s="32"/>
      <c r="P1240" s="32"/>
      <c r="Q1240" s="32"/>
      <c r="R1240" s="32"/>
      <c r="S1240" s="25" t="str">
        <f>IF(COUNTA(B1240:R1240)=0,"",IF(AND(COUNTA(B1240)&gt;0, COUNTA(C1240)&gt;0, COUNTA(D1240)&gt;0, COUNTA(E1240)&gt;0, COUNTIF('OMS Drop Downs'!$C$2:$C$3,'OMS Response Form (ORF)'!F1240),COUNTIF('OMS Drop Downs'!$D$2:$D$5,'OMS Response Form (ORF)'!G1240),COUNTIF('OMS Drop Downs'!$A$2:$A$5,'OMS Response Form (ORF)'!H1240),COUNTIF('OMS Drop Downs'!$B$2:$B$4,'OMS Response Form (ORF)'!I1240),COUNTIF('OMS Drop Downs'!$A$2:$A$5,'OMS Response Form (ORF)'!J1240),COUNTIF('OMS Drop Downs'!$E$2:$E$7,'OMS Response Form (ORF)'!K1240),COUNTIF('OMS Drop Downs'!$B$2:$B$4,'OMS Response Form (ORF)'!L1240),COUNTIF('OMS Drop Downs'!$B$2:$B$4,'OMS Response Form (ORF)'!M1240),COUNTIF('OMS Drop Downs'!$B$2:$B$4,'OMS Response Form (ORF)'!N1240),COUNTIF('OMS Drop Downs'!$B$2:$B$4,'OMS Response Form (ORF)'!O1240), COUNTIF('OMS Drop Downs'!$B$2:$B$4,'OMS Response Form (ORF)'!P1240),COUNTIF('OMS Drop Downs'!$B$2:$B$4,'OMS Response Form (ORF)'!Q1240),COUNTIF('OMS Drop Downs'!$B$2:$B$4,'OMS Response Form (ORF)'!R1240)),"Complete","Incomplete"))</f>
        <v/>
      </c>
      <c r="T1240" s="26" t="str">
        <f>IF(S1240="Complete",IF(AND(NOT(ISNA(VLOOKUP(CONCATENATE(F1240,G1240,H1240,I1240,J1240,K1240),'OMS Drop Downs'!G:G,1,FALSE))),IF(AND(G1240&lt;&gt;"C3",K1240&lt;&gt;"O5"),IF(SUM(COUNTIF(L1240:R1240,"Y"),COUNTIF(L1240:R1240,"N"))=0,"V","I"),IF(COUNTIF(L1240:R1240,"Y"),"V","I"))="V"),"Valid","Invalid")," ")</f>
        <v xml:space="preserve"> </v>
      </c>
      <c r="U1240"/>
    </row>
    <row r="1241" spans="1:21" x14ac:dyDescent="0.35">
      <c r="A1241" s="16"/>
      <c r="B1241" s="116"/>
      <c r="C1241" s="117"/>
      <c r="D1241" s="118"/>
      <c r="E1241" s="120"/>
      <c r="F1241" s="56"/>
      <c r="G1241" s="32"/>
      <c r="H1241" s="32"/>
      <c r="I1241" s="32"/>
      <c r="J1241" s="32"/>
      <c r="K1241" s="32"/>
      <c r="L1241" s="32"/>
      <c r="M1241" s="32"/>
      <c r="N1241" s="32"/>
      <c r="O1241" s="32"/>
      <c r="P1241" s="32"/>
      <c r="Q1241" s="32"/>
      <c r="R1241" s="32"/>
      <c r="S1241" s="25" t="str">
        <f>IF(COUNTA(B1241:R1241)=0,"",IF(AND(COUNTA(B1241)&gt;0, COUNTA(C1241)&gt;0, COUNTA(D1241)&gt;0, COUNTA(E1241)&gt;0, COUNTIF('OMS Drop Downs'!$C$2:$C$3,'OMS Response Form (ORF)'!F1241),COUNTIF('OMS Drop Downs'!$D$2:$D$5,'OMS Response Form (ORF)'!G1241),COUNTIF('OMS Drop Downs'!$A$2:$A$5,'OMS Response Form (ORF)'!H1241),COUNTIF('OMS Drop Downs'!$B$2:$B$4,'OMS Response Form (ORF)'!I1241),COUNTIF('OMS Drop Downs'!$A$2:$A$5,'OMS Response Form (ORF)'!J1241),COUNTIF('OMS Drop Downs'!$E$2:$E$7,'OMS Response Form (ORF)'!K1241),COUNTIF('OMS Drop Downs'!$B$2:$B$4,'OMS Response Form (ORF)'!L1241),COUNTIF('OMS Drop Downs'!$B$2:$B$4,'OMS Response Form (ORF)'!M1241),COUNTIF('OMS Drop Downs'!$B$2:$B$4,'OMS Response Form (ORF)'!N1241),COUNTIF('OMS Drop Downs'!$B$2:$B$4,'OMS Response Form (ORF)'!O1241), COUNTIF('OMS Drop Downs'!$B$2:$B$4,'OMS Response Form (ORF)'!P1241),COUNTIF('OMS Drop Downs'!$B$2:$B$4,'OMS Response Form (ORF)'!Q1241),COUNTIF('OMS Drop Downs'!$B$2:$B$4,'OMS Response Form (ORF)'!R1241)),"Complete","Incomplete"))</f>
        <v/>
      </c>
      <c r="T1241" s="26" t="str">
        <f>IF(S1241="Complete",IF(AND(NOT(ISNA(VLOOKUP(CONCATENATE(F1241,G1241,H1241,I1241,J1241,K1241),'OMS Drop Downs'!G:G,1,FALSE))),IF(AND(G1241&lt;&gt;"C3",K1241&lt;&gt;"O5"),IF(SUM(COUNTIF(L1241:R1241,"Y"),COUNTIF(L1241:R1241,"N"))=0,"V","I"),IF(COUNTIF(L1241:R1241,"Y"),"V","I"))="V"),"Valid","Invalid")," ")</f>
        <v xml:space="preserve"> </v>
      </c>
      <c r="U1241"/>
    </row>
    <row r="1242" spans="1:21" x14ac:dyDescent="0.35">
      <c r="A1242" s="16"/>
      <c r="B1242" s="116"/>
      <c r="C1242" s="117"/>
      <c r="D1242" s="118"/>
      <c r="E1242" s="120"/>
      <c r="F1242" s="56"/>
      <c r="G1242" s="32"/>
      <c r="H1242" s="32"/>
      <c r="I1242" s="32"/>
      <c r="J1242" s="32"/>
      <c r="K1242" s="32"/>
      <c r="L1242" s="32"/>
      <c r="M1242" s="32"/>
      <c r="N1242" s="32"/>
      <c r="O1242" s="32"/>
      <c r="P1242" s="32"/>
      <c r="Q1242" s="32"/>
      <c r="R1242" s="32"/>
      <c r="S1242" s="25" t="str">
        <f>IF(COUNTA(B1242:R1242)=0,"",IF(AND(COUNTA(B1242)&gt;0, COUNTA(C1242)&gt;0, COUNTA(D1242)&gt;0, COUNTA(E1242)&gt;0, COUNTIF('OMS Drop Downs'!$C$2:$C$3,'OMS Response Form (ORF)'!F1242),COUNTIF('OMS Drop Downs'!$D$2:$D$5,'OMS Response Form (ORF)'!G1242),COUNTIF('OMS Drop Downs'!$A$2:$A$5,'OMS Response Form (ORF)'!H1242),COUNTIF('OMS Drop Downs'!$B$2:$B$4,'OMS Response Form (ORF)'!I1242),COUNTIF('OMS Drop Downs'!$A$2:$A$5,'OMS Response Form (ORF)'!J1242),COUNTIF('OMS Drop Downs'!$E$2:$E$7,'OMS Response Form (ORF)'!K1242),COUNTIF('OMS Drop Downs'!$B$2:$B$4,'OMS Response Form (ORF)'!L1242),COUNTIF('OMS Drop Downs'!$B$2:$B$4,'OMS Response Form (ORF)'!M1242),COUNTIF('OMS Drop Downs'!$B$2:$B$4,'OMS Response Form (ORF)'!N1242),COUNTIF('OMS Drop Downs'!$B$2:$B$4,'OMS Response Form (ORF)'!O1242), COUNTIF('OMS Drop Downs'!$B$2:$B$4,'OMS Response Form (ORF)'!P1242),COUNTIF('OMS Drop Downs'!$B$2:$B$4,'OMS Response Form (ORF)'!Q1242),COUNTIF('OMS Drop Downs'!$B$2:$B$4,'OMS Response Form (ORF)'!R1242)),"Complete","Incomplete"))</f>
        <v/>
      </c>
      <c r="T1242" s="26" t="str">
        <f>IF(S1242="Complete",IF(AND(NOT(ISNA(VLOOKUP(CONCATENATE(F1242,G1242,H1242,I1242,J1242,K1242),'OMS Drop Downs'!G:G,1,FALSE))),IF(AND(G1242&lt;&gt;"C3",K1242&lt;&gt;"O5"),IF(SUM(COUNTIF(L1242:R1242,"Y"),COUNTIF(L1242:R1242,"N"))=0,"V","I"),IF(COUNTIF(L1242:R1242,"Y"),"V","I"))="V"),"Valid","Invalid")," ")</f>
        <v xml:space="preserve"> </v>
      </c>
      <c r="U1242"/>
    </row>
    <row r="1243" spans="1:21" x14ac:dyDescent="0.35">
      <c r="A1243" s="16"/>
      <c r="B1243" s="116"/>
      <c r="C1243" s="117"/>
      <c r="D1243" s="118"/>
      <c r="E1243" s="120"/>
      <c r="F1243" s="56"/>
      <c r="G1243" s="32"/>
      <c r="H1243" s="32"/>
      <c r="I1243" s="32"/>
      <c r="J1243" s="32"/>
      <c r="K1243" s="32"/>
      <c r="L1243" s="32"/>
      <c r="M1243" s="32"/>
      <c r="N1243" s="32"/>
      <c r="O1243" s="32"/>
      <c r="P1243" s="32"/>
      <c r="Q1243" s="32"/>
      <c r="R1243" s="32"/>
      <c r="S1243" s="25" t="str">
        <f>IF(COUNTA(B1243:R1243)=0,"",IF(AND(COUNTA(B1243)&gt;0, COUNTA(C1243)&gt;0, COUNTA(D1243)&gt;0, COUNTA(E1243)&gt;0, COUNTIF('OMS Drop Downs'!$C$2:$C$3,'OMS Response Form (ORF)'!F1243),COUNTIF('OMS Drop Downs'!$D$2:$D$5,'OMS Response Form (ORF)'!G1243),COUNTIF('OMS Drop Downs'!$A$2:$A$5,'OMS Response Form (ORF)'!H1243),COUNTIF('OMS Drop Downs'!$B$2:$B$4,'OMS Response Form (ORF)'!I1243),COUNTIF('OMS Drop Downs'!$A$2:$A$5,'OMS Response Form (ORF)'!J1243),COUNTIF('OMS Drop Downs'!$E$2:$E$7,'OMS Response Form (ORF)'!K1243),COUNTIF('OMS Drop Downs'!$B$2:$B$4,'OMS Response Form (ORF)'!L1243),COUNTIF('OMS Drop Downs'!$B$2:$B$4,'OMS Response Form (ORF)'!M1243),COUNTIF('OMS Drop Downs'!$B$2:$B$4,'OMS Response Form (ORF)'!N1243),COUNTIF('OMS Drop Downs'!$B$2:$B$4,'OMS Response Form (ORF)'!O1243), COUNTIF('OMS Drop Downs'!$B$2:$B$4,'OMS Response Form (ORF)'!P1243),COUNTIF('OMS Drop Downs'!$B$2:$B$4,'OMS Response Form (ORF)'!Q1243),COUNTIF('OMS Drop Downs'!$B$2:$B$4,'OMS Response Form (ORF)'!R1243)),"Complete","Incomplete"))</f>
        <v/>
      </c>
      <c r="T1243" s="26" t="str">
        <f>IF(S1243="Complete",IF(AND(NOT(ISNA(VLOOKUP(CONCATENATE(F1243,G1243,H1243,I1243,J1243,K1243),'OMS Drop Downs'!G:G,1,FALSE))),IF(AND(G1243&lt;&gt;"C3",K1243&lt;&gt;"O5"),IF(SUM(COUNTIF(L1243:R1243,"Y"),COUNTIF(L1243:R1243,"N"))=0,"V","I"),IF(COUNTIF(L1243:R1243,"Y"),"V","I"))="V"),"Valid","Invalid")," ")</f>
        <v xml:space="preserve"> </v>
      </c>
      <c r="U1243"/>
    </row>
    <row r="1244" spans="1:21" x14ac:dyDescent="0.35">
      <c r="A1244" s="16"/>
      <c r="B1244" s="116"/>
      <c r="C1244" s="117"/>
      <c r="D1244" s="118"/>
      <c r="E1244" s="120"/>
      <c r="F1244" s="56"/>
      <c r="G1244" s="32"/>
      <c r="H1244" s="32"/>
      <c r="I1244" s="32"/>
      <c r="J1244" s="32"/>
      <c r="K1244" s="32"/>
      <c r="L1244" s="32"/>
      <c r="M1244" s="32"/>
      <c r="N1244" s="32"/>
      <c r="O1244" s="32"/>
      <c r="P1244" s="32"/>
      <c r="Q1244" s="32"/>
      <c r="R1244" s="32"/>
      <c r="S1244" s="25" t="str">
        <f>IF(COUNTA(B1244:R1244)=0,"",IF(AND(COUNTA(B1244)&gt;0, COUNTA(C1244)&gt;0, COUNTA(D1244)&gt;0, COUNTA(E1244)&gt;0, COUNTIF('OMS Drop Downs'!$C$2:$C$3,'OMS Response Form (ORF)'!F1244),COUNTIF('OMS Drop Downs'!$D$2:$D$5,'OMS Response Form (ORF)'!G1244),COUNTIF('OMS Drop Downs'!$A$2:$A$5,'OMS Response Form (ORF)'!H1244),COUNTIF('OMS Drop Downs'!$B$2:$B$4,'OMS Response Form (ORF)'!I1244),COUNTIF('OMS Drop Downs'!$A$2:$A$5,'OMS Response Form (ORF)'!J1244),COUNTIF('OMS Drop Downs'!$E$2:$E$7,'OMS Response Form (ORF)'!K1244),COUNTIF('OMS Drop Downs'!$B$2:$B$4,'OMS Response Form (ORF)'!L1244),COUNTIF('OMS Drop Downs'!$B$2:$B$4,'OMS Response Form (ORF)'!M1244),COUNTIF('OMS Drop Downs'!$B$2:$B$4,'OMS Response Form (ORF)'!N1244),COUNTIF('OMS Drop Downs'!$B$2:$B$4,'OMS Response Form (ORF)'!O1244), COUNTIF('OMS Drop Downs'!$B$2:$B$4,'OMS Response Form (ORF)'!P1244),COUNTIF('OMS Drop Downs'!$B$2:$B$4,'OMS Response Form (ORF)'!Q1244),COUNTIF('OMS Drop Downs'!$B$2:$B$4,'OMS Response Form (ORF)'!R1244)),"Complete","Incomplete"))</f>
        <v/>
      </c>
      <c r="T1244" s="26" t="str">
        <f>IF(S1244="Complete",IF(AND(NOT(ISNA(VLOOKUP(CONCATENATE(F1244,G1244,H1244,I1244,J1244,K1244),'OMS Drop Downs'!G:G,1,FALSE))),IF(AND(G1244&lt;&gt;"C3",K1244&lt;&gt;"O5"),IF(SUM(COUNTIF(L1244:R1244,"Y"),COUNTIF(L1244:R1244,"N"))=0,"V","I"),IF(COUNTIF(L1244:R1244,"Y"),"V","I"))="V"),"Valid","Invalid")," ")</f>
        <v xml:space="preserve"> </v>
      </c>
      <c r="U1244"/>
    </row>
    <row r="1245" spans="1:21" x14ac:dyDescent="0.35">
      <c r="A1245" s="16"/>
      <c r="B1245" s="116"/>
      <c r="C1245" s="117"/>
      <c r="D1245" s="118"/>
      <c r="E1245" s="120"/>
      <c r="F1245" s="56"/>
      <c r="G1245" s="32"/>
      <c r="H1245" s="32"/>
      <c r="I1245" s="32"/>
      <c r="J1245" s="32"/>
      <c r="K1245" s="32"/>
      <c r="L1245" s="32"/>
      <c r="M1245" s="32"/>
      <c r="N1245" s="32"/>
      <c r="O1245" s="32"/>
      <c r="P1245" s="32"/>
      <c r="Q1245" s="32"/>
      <c r="R1245" s="32"/>
      <c r="S1245" s="25" t="str">
        <f>IF(COUNTA(B1245:R1245)=0,"",IF(AND(COUNTA(B1245)&gt;0, COUNTA(C1245)&gt;0, COUNTA(D1245)&gt;0, COUNTA(E1245)&gt;0, COUNTIF('OMS Drop Downs'!$C$2:$C$3,'OMS Response Form (ORF)'!F1245),COUNTIF('OMS Drop Downs'!$D$2:$D$5,'OMS Response Form (ORF)'!G1245),COUNTIF('OMS Drop Downs'!$A$2:$A$5,'OMS Response Form (ORF)'!H1245),COUNTIF('OMS Drop Downs'!$B$2:$B$4,'OMS Response Form (ORF)'!I1245),COUNTIF('OMS Drop Downs'!$A$2:$A$5,'OMS Response Form (ORF)'!J1245),COUNTIF('OMS Drop Downs'!$E$2:$E$7,'OMS Response Form (ORF)'!K1245),COUNTIF('OMS Drop Downs'!$B$2:$B$4,'OMS Response Form (ORF)'!L1245),COUNTIF('OMS Drop Downs'!$B$2:$B$4,'OMS Response Form (ORF)'!M1245),COUNTIF('OMS Drop Downs'!$B$2:$B$4,'OMS Response Form (ORF)'!N1245),COUNTIF('OMS Drop Downs'!$B$2:$B$4,'OMS Response Form (ORF)'!O1245), COUNTIF('OMS Drop Downs'!$B$2:$B$4,'OMS Response Form (ORF)'!P1245),COUNTIF('OMS Drop Downs'!$B$2:$B$4,'OMS Response Form (ORF)'!Q1245),COUNTIF('OMS Drop Downs'!$B$2:$B$4,'OMS Response Form (ORF)'!R1245)),"Complete","Incomplete"))</f>
        <v/>
      </c>
      <c r="T1245" s="26" t="str">
        <f>IF(S1245="Complete",IF(AND(NOT(ISNA(VLOOKUP(CONCATENATE(F1245,G1245,H1245,I1245,J1245,K1245),'OMS Drop Downs'!G:G,1,FALSE))),IF(AND(G1245&lt;&gt;"C3",K1245&lt;&gt;"O5"),IF(SUM(COUNTIF(L1245:R1245,"Y"),COUNTIF(L1245:R1245,"N"))=0,"V","I"),IF(COUNTIF(L1245:R1245,"Y"),"V","I"))="V"),"Valid","Invalid")," ")</f>
        <v xml:space="preserve"> </v>
      </c>
      <c r="U1245"/>
    </row>
    <row r="1246" spans="1:21" x14ac:dyDescent="0.35">
      <c r="A1246" s="16"/>
      <c r="B1246" s="116"/>
      <c r="C1246" s="117"/>
      <c r="D1246" s="118"/>
      <c r="E1246" s="120"/>
      <c r="F1246" s="56"/>
      <c r="G1246" s="32"/>
      <c r="H1246" s="32"/>
      <c r="I1246" s="32"/>
      <c r="J1246" s="32"/>
      <c r="K1246" s="32"/>
      <c r="L1246" s="32"/>
      <c r="M1246" s="32"/>
      <c r="N1246" s="32"/>
      <c r="O1246" s="32"/>
      <c r="P1246" s="32"/>
      <c r="Q1246" s="32"/>
      <c r="R1246" s="32"/>
      <c r="S1246" s="25" t="str">
        <f>IF(COUNTA(B1246:R1246)=0,"",IF(AND(COUNTA(B1246)&gt;0, COUNTA(C1246)&gt;0, COUNTA(D1246)&gt;0, COUNTA(E1246)&gt;0, COUNTIF('OMS Drop Downs'!$C$2:$C$3,'OMS Response Form (ORF)'!F1246),COUNTIF('OMS Drop Downs'!$D$2:$D$5,'OMS Response Form (ORF)'!G1246),COUNTIF('OMS Drop Downs'!$A$2:$A$5,'OMS Response Form (ORF)'!H1246),COUNTIF('OMS Drop Downs'!$B$2:$B$4,'OMS Response Form (ORF)'!I1246),COUNTIF('OMS Drop Downs'!$A$2:$A$5,'OMS Response Form (ORF)'!J1246),COUNTIF('OMS Drop Downs'!$E$2:$E$7,'OMS Response Form (ORF)'!K1246),COUNTIF('OMS Drop Downs'!$B$2:$B$4,'OMS Response Form (ORF)'!L1246),COUNTIF('OMS Drop Downs'!$B$2:$B$4,'OMS Response Form (ORF)'!M1246),COUNTIF('OMS Drop Downs'!$B$2:$B$4,'OMS Response Form (ORF)'!N1246),COUNTIF('OMS Drop Downs'!$B$2:$B$4,'OMS Response Form (ORF)'!O1246), COUNTIF('OMS Drop Downs'!$B$2:$B$4,'OMS Response Form (ORF)'!P1246),COUNTIF('OMS Drop Downs'!$B$2:$B$4,'OMS Response Form (ORF)'!Q1246),COUNTIF('OMS Drop Downs'!$B$2:$B$4,'OMS Response Form (ORF)'!R1246)),"Complete","Incomplete"))</f>
        <v/>
      </c>
      <c r="T1246" s="26" t="str">
        <f>IF(S1246="Complete",IF(AND(NOT(ISNA(VLOOKUP(CONCATENATE(F1246,G1246,H1246,I1246,J1246,K1246),'OMS Drop Downs'!G:G,1,FALSE))),IF(AND(G1246&lt;&gt;"C3",K1246&lt;&gt;"O5"),IF(SUM(COUNTIF(L1246:R1246,"Y"),COUNTIF(L1246:R1246,"N"))=0,"V","I"),IF(COUNTIF(L1246:R1246,"Y"),"V","I"))="V"),"Valid","Invalid")," ")</f>
        <v xml:space="preserve"> </v>
      </c>
      <c r="U1246"/>
    </row>
    <row r="1247" spans="1:21" x14ac:dyDescent="0.35">
      <c r="A1247" s="16"/>
      <c r="B1247" s="116"/>
      <c r="C1247" s="117"/>
      <c r="D1247" s="118"/>
      <c r="E1247" s="120"/>
      <c r="F1247" s="56"/>
      <c r="G1247" s="32"/>
      <c r="H1247" s="32"/>
      <c r="I1247" s="32"/>
      <c r="J1247" s="32"/>
      <c r="K1247" s="32"/>
      <c r="L1247" s="32"/>
      <c r="M1247" s="32"/>
      <c r="N1247" s="32"/>
      <c r="O1247" s="32"/>
      <c r="P1247" s="32"/>
      <c r="Q1247" s="32"/>
      <c r="R1247" s="32"/>
      <c r="S1247" s="25" t="str">
        <f>IF(COUNTA(B1247:R1247)=0,"",IF(AND(COUNTA(B1247)&gt;0, COUNTA(C1247)&gt;0, COUNTA(D1247)&gt;0, COUNTA(E1247)&gt;0, COUNTIF('OMS Drop Downs'!$C$2:$C$3,'OMS Response Form (ORF)'!F1247),COUNTIF('OMS Drop Downs'!$D$2:$D$5,'OMS Response Form (ORF)'!G1247),COUNTIF('OMS Drop Downs'!$A$2:$A$5,'OMS Response Form (ORF)'!H1247),COUNTIF('OMS Drop Downs'!$B$2:$B$4,'OMS Response Form (ORF)'!I1247),COUNTIF('OMS Drop Downs'!$A$2:$A$5,'OMS Response Form (ORF)'!J1247),COUNTIF('OMS Drop Downs'!$E$2:$E$7,'OMS Response Form (ORF)'!K1247),COUNTIF('OMS Drop Downs'!$B$2:$B$4,'OMS Response Form (ORF)'!L1247),COUNTIF('OMS Drop Downs'!$B$2:$B$4,'OMS Response Form (ORF)'!M1247),COUNTIF('OMS Drop Downs'!$B$2:$B$4,'OMS Response Form (ORF)'!N1247),COUNTIF('OMS Drop Downs'!$B$2:$B$4,'OMS Response Form (ORF)'!O1247), COUNTIF('OMS Drop Downs'!$B$2:$B$4,'OMS Response Form (ORF)'!P1247),COUNTIF('OMS Drop Downs'!$B$2:$B$4,'OMS Response Form (ORF)'!Q1247),COUNTIF('OMS Drop Downs'!$B$2:$B$4,'OMS Response Form (ORF)'!R1247)),"Complete","Incomplete"))</f>
        <v/>
      </c>
      <c r="T1247" s="26" t="str">
        <f>IF(S1247="Complete",IF(AND(NOT(ISNA(VLOOKUP(CONCATENATE(F1247,G1247,H1247,I1247,J1247,K1247),'OMS Drop Downs'!G:G,1,FALSE))),IF(AND(G1247&lt;&gt;"C3",K1247&lt;&gt;"O5"),IF(SUM(COUNTIF(L1247:R1247,"Y"),COUNTIF(L1247:R1247,"N"))=0,"V","I"),IF(COUNTIF(L1247:R1247,"Y"),"V","I"))="V"),"Valid","Invalid")," ")</f>
        <v xml:space="preserve"> </v>
      </c>
      <c r="U1247"/>
    </row>
    <row r="1248" spans="1:21" x14ac:dyDescent="0.35">
      <c r="A1248" s="16"/>
      <c r="B1248" s="116"/>
      <c r="C1248" s="117"/>
      <c r="D1248" s="118"/>
      <c r="E1248" s="120"/>
      <c r="F1248" s="56"/>
      <c r="G1248" s="32"/>
      <c r="H1248" s="32"/>
      <c r="I1248" s="32"/>
      <c r="J1248" s="32"/>
      <c r="K1248" s="32"/>
      <c r="L1248" s="32"/>
      <c r="M1248" s="32"/>
      <c r="N1248" s="32"/>
      <c r="O1248" s="32"/>
      <c r="P1248" s="32"/>
      <c r="Q1248" s="32"/>
      <c r="R1248" s="32"/>
      <c r="S1248" s="25" t="str">
        <f>IF(COUNTA(B1248:R1248)=0,"",IF(AND(COUNTA(B1248)&gt;0, COUNTA(C1248)&gt;0, COUNTA(D1248)&gt;0, COUNTA(E1248)&gt;0, COUNTIF('OMS Drop Downs'!$C$2:$C$3,'OMS Response Form (ORF)'!F1248),COUNTIF('OMS Drop Downs'!$D$2:$D$5,'OMS Response Form (ORF)'!G1248),COUNTIF('OMS Drop Downs'!$A$2:$A$5,'OMS Response Form (ORF)'!H1248),COUNTIF('OMS Drop Downs'!$B$2:$B$4,'OMS Response Form (ORF)'!I1248),COUNTIF('OMS Drop Downs'!$A$2:$A$5,'OMS Response Form (ORF)'!J1248),COUNTIF('OMS Drop Downs'!$E$2:$E$7,'OMS Response Form (ORF)'!K1248),COUNTIF('OMS Drop Downs'!$B$2:$B$4,'OMS Response Form (ORF)'!L1248),COUNTIF('OMS Drop Downs'!$B$2:$B$4,'OMS Response Form (ORF)'!M1248),COUNTIF('OMS Drop Downs'!$B$2:$B$4,'OMS Response Form (ORF)'!N1248),COUNTIF('OMS Drop Downs'!$B$2:$B$4,'OMS Response Form (ORF)'!O1248), COUNTIF('OMS Drop Downs'!$B$2:$B$4,'OMS Response Form (ORF)'!P1248),COUNTIF('OMS Drop Downs'!$B$2:$B$4,'OMS Response Form (ORF)'!Q1248),COUNTIF('OMS Drop Downs'!$B$2:$B$4,'OMS Response Form (ORF)'!R1248)),"Complete","Incomplete"))</f>
        <v/>
      </c>
      <c r="T1248" s="26" t="str">
        <f>IF(S1248="Complete",IF(AND(NOT(ISNA(VLOOKUP(CONCATENATE(F1248,G1248,H1248,I1248,J1248,K1248),'OMS Drop Downs'!G:G,1,FALSE))),IF(AND(G1248&lt;&gt;"C3",K1248&lt;&gt;"O5"),IF(SUM(COUNTIF(L1248:R1248,"Y"),COUNTIF(L1248:R1248,"N"))=0,"V","I"),IF(COUNTIF(L1248:R1248,"Y"),"V","I"))="V"),"Valid","Invalid")," ")</f>
        <v xml:space="preserve"> </v>
      </c>
      <c r="U1248"/>
    </row>
    <row r="1249" spans="1:21" x14ac:dyDescent="0.35">
      <c r="A1249" s="16"/>
      <c r="B1249" s="116"/>
      <c r="C1249" s="117"/>
      <c r="D1249" s="118"/>
      <c r="E1249" s="120"/>
      <c r="F1249" s="56"/>
      <c r="G1249" s="32"/>
      <c r="H1249" s="32"/>
      <c r="I1249" s="32"/>
      <c r="J1249" s="32"/>
      <c r="K1249" s="32"/>
      <c r="L1249" s="32"/>
      <c r="M1249" s="32"/>
      <c r="N1249" s="32"/>
      <c r="O1249" s="32"/>
      <c r="P1249" s="32"/>
      <c r="Q1249" s="32"/>
      <c r="R1249" s="32"/>
      <c r="S1249" s="25" t="str">
        <f>IF(COUNTA(B1249:R1249)=0,"",IF(AND(COUNTA(B1249)&gt;0, COUNTA(C1249)&gt;0, COUNTA(D1249)&gt;0, COUNTA(E1249)&gt;0, COUNTIF('OMS Drop Downs'!$C$2:$C$3,'OMS Response Form (ORF)'!F1249),COUNTIF('OMS Drop Downs'!$D$2:$D$5,'OMS Response Form (ORF)'!G1249),COUNTIF('OMS Drop Downs'!$A$2:$A$5,'OMS Response Form (ORF)'!H1249),COUNTIF('OMS Drop Downs'!$B$2:$B$4,'OMS Response Form (ORF)'!I1249),COUNTIF('OMS Drop Downs'!$A$2:$A$5,'OMS Response Form (ORF)'!J1249),COUNTIF('OMS Drop Downs'!$E$2:$E$7,'OMS Response Form (ORF)'!K1249),COUNTIF('OMS Drop Downs'!$B$2:$B$4,'OMS Response Form (ORF)'!L1249),COUNTIF('OMS Drop Downs'!$B$2:$B$4,'OMS Response Form (ORF)'!M1249),COUNTIF('OMS Drop Downs'!$B$2:$B$4,'OMS Response Form (ORF)'!N1249),COUNTIF('OMS Drop Downs'!$B$2:$B$4,'OMS Response Form (ORF)'!O1249), COUNTIF('OMS Drop Downs'!$B$2:$B$4,'OMS Response Form (ORF)'!P1249),COUNTIF('OMS Drop Downs'!$B$2:$B$4,'OMS Response Form (ORF)'!Q1249),COUNTIF('OMS Drop Downs'!$B$2:$B$4,'OMS Response Form (ORF)'!R1249)),"Complete","Incomplete"))</f>
        <v/>
      </c>
      <c r="T1249" s="26" t="str">
        <f>IF(S1249="Complete",IF(AND(NOT(ISNA(VLOOKUP(CONCATENATE(F1249,G1249,H1249,I1249,J1249,K1249),'OMS Drop Downs'!G:G,1,FALSE))),IF(AND(G1249&lt;&gt;"C3",K1249&lt;&gt;"O5"),IF(SUM(COUNTIF(L1249:R1249,"Y"),COUNTIF(L1249:R1249,"N"))=0,"V","I"),IF(COUNTIF(L1249:R1249,"Y"),"V","I"))="V"),"Valid","Invalid")," ")</f>
        <v xml:space="preserve"> </v>
      </c>
      <c r="U1249"/>
    </row>
    <row r="1250" spans="1:21" x14ac:dyDescent="0.35">
      <c r="A1250" s="16"/>
      <c r="B1250" s="116"/>
      <c r="C1250" s="117"/>
      <c r="D1250" s="118"/>
      <c r="E1250" s="120"/>
      <c r="F1250" s="56"/>
      <c r="G1250" s="32"/>
      <c r="H1250" s="32"/>
      <c r="I1250" s="32"/>
      <c r="J1250" s="32"/>
      <c r="K1250" s="32"/>
      <c r="L1250" s="32"/>
      <c r="M1250" s="32"/>
      <c r="N1250" s="32"/>
      <c r="O1250" s="32"/>
      <c r="P1250" s="32"/>
      <c r="Q1250" s="32"/>
      <c r="R1250" s="32"/>
      <c r="S1250" s="25" t="str">
        <f>IF(COUNTA(B1250:R1250)=0,"",IF(AND(COUNTA(B1250)&gt;0, COUNTA(C1250)&gt;0, COUNTA(D1250)&gt;0, COUNTA(E1250)&gt;0, COUNTIF('OMS Drop Downs'!$C$2:$C$3,'OMS Response Form (ORF)'!F1250),COUNTIF('OMS Drop Downs'!$D$2:$D$5,'OMS Response Form (ORF)'!G1250),COUNTIF('OMS Drop Downs'!$A$2:$A$5,'OMS Response Form (ORF)'!H1250),COUNTIF('OMS Drop Downs'!$B$2:$B$4,'OMS Response Form (ORF)'!I1250),COUNTIF('OMS Drop Downs'!$A$2:$A$5,'OMS Response Form (ORF)'!J1250),COUNTIF('OMS Drop Downs'!$E$2:$E$7,'OMS Response Form (ORF)'!K1250),COUNTIF('OMS Drop Downs'!$B$2:$B$4,'OMS Response Form (ORF)'!L1250),COUNTIF('OMS Drop Downs'!$B$2:$B$4,'OMS Response Form (ORF)'!M1250),COUNTIF('OMS Drop Downs'!$B$2:$B$4,'OMS Response Form (ORF)'!N1250),COUNTIF('OMS Drop Downs'!$B$2:$B$4,'OMS Response Form (ORF)'!O1250), COUNTIF('OMS Drop Downs'!$B$2:$B$4,'OMS Response Form (ORF)'!P1250),COUNTIF('OMS Drop Downs'!$B$2:$B$4,'OMS Response Form (ORF)'!Q1250),COUNTIF('OMS Drop Downs'!$B$2:$B$4,'OMS Response Form (ORF)'!R1250)),"Complete","Incomplete"))</f>
        <v/>
      </c>
      <c r="T1250" s="26" t="str">
        <f>IF(S1250="Complete",IF(AND(NOT(ISNA(VLOOKUP(CONCATENATE(F1250,G1250,H1250,I1250,J1250,K1250),'OMS Drop Downs'!G:G,1,FALSE))),IF(AND(G1250&lt;&gt;"C3",K1250&lt;&gt;"O5"),IF(SUM(COUNTIF(L1250:R1250,"Y"),COUNTIF(L1250:R1250,"N"))=0,"V","I"),IF(COUNTIF(L1250:R1250,"Y"),"V","I"))="V"),"Valid","Invalid")," ")</f>
        <v xml:space="preserve"> </v>
      </c>
      <c r="U1250"/>
    </row>
    <row r="1251" spans="1:21" x14ac:dyDescent="0.35">
      <c r="A1251" s="16"/>
      <c r="B1251" s="116"/>
      <c r="C1251" s="117"/>
      <c r="D1251" s="118"/>
      <c r="E1251" s="120"/>
      <c r="F1251" s="56"/>
      <c r="G1251" s="32"/>
      <c r="H1251" s="32"/>
      <c r="I1251" s="32"/>
      <c r="J1251" s="32"/>
      <c r="K1251" s="32"/>
      <c r="L1251" s="32"/>
      <c r="M1251" s="32"/>
      <c r="N1251" s="32"/>
      <c r="O1251" s="32"/>
      <c r="P1251" s="32"/>
      <c r="Q1251" s="32"/>
      <c r="R1251" s="32"/>
      <c r="S1251" s="25" t="str">
        <f>IF(COUNTA(B1251:R1251)=0,"",IF(AND(COUNTA(B1251)&gt;0, COUNTA(C1251)&gt;0, COUNTA(D1251)&gt;0, COUNTA(E1251)&gt;0, COUNTIF('OMS Drop Downs'!$C$2:$C$3,'OMS Response Form (ORF)'!F1251),COUNTIF('OMS Drop Downs'!$D$2:$D$5,'OMS Response Form (ORF)'!G1251),COUNTIF('OMS Drop Downs'!$A$2:$A$5,'OMS Response Form (ORF)'!H1251),COUNTIF('OMS Drop Downs'!$B$2:$B$4,'OMS Response Form (ORF)'!I1251),COUNTIF('OMS Drop Downs'!$A$2:$A$5,'OMS Response Form (ORF)'!J1251),COUNTIF('OMS Drop Downs'!$E$2:$E$7,'OMS Response Form (ORF)'!K1251),COUNTIF('OMS Drop Downs'!$B$2:$B$4,'OMS Response Form (ORF)'!L1251),COUNTIF('OMS Drop Downs'!$B$2:$B$4,'OMS Response Form (ORF)'!M1251),COUNTIF('OMS Drop Downs'!$B$2:$B$4,'OMS Response Form (ORF)'!N1251),COUNTIF('OMS Drop Downs'!$B$2:$B$4,'OMS Response Form (ORF)'!O1251), COUNTIF('OMS Drop Downs'!$B$2:$B$4,'OMS Response Form (ORF)'!P1251),COUNTIF('OMS Drop Downs'!$B$2:$B$4,'OMS Response Form (ORF)'!Q1251),COUNTIF('OMS Drop Downs'!$B$2:$B$4,'OMS Response Form (ORF)'!R1251)),"Complete","Incomplete"))</f>
        <v/>
      </c>
      <c r="T1251" s="26" t="str">
        <f>IF(S1251="Complete",IF(AND(NOT(ISNA(VLOOKUP(CONCATENATE(F1251,G1251,H1251,I1251,J1251,K1251),'OMS Drop Downs'!G:G,1,FALSE))),IF(AND(G1251&lt;&gt;"C3",K1251&lt;&gt;"O5"),IF(SUM(COUNTIF(L1251:R1251,"Y"),COUNTIF(L1251:R1251,"N"))=0,"V","I"),IF(COUNTIF(L1251:R1251,"Y"),"V","I"))="V"),"Valid","Invalid")," ")</f>
        <v xml:space="preserve"> </v>
      </c>
      <c r="U1251"/>
    </row>
    <row r="1252" spans="1:21" x14ac:dyDescent="0.35">
      <c r="A1252" s="16"/>
      <c r="B1252" s="116"/>
      <c r="C1252" s="117"/>
      <c r="D1252" s="118"/>
      <c r="E1252" s="120"/>
      <c r="F1252" s="56"/>
      <c r="G1252" s="32"/>
      <c r="H1252" s="32"/>
      <c r="I1252" s="32"/>
      <c r="J1252" s="32"/>
      <c r="K1252" s="32"/>
      <c r="L1252" s="32"/>
      <c r="M1252" s="32"/>
      <c r="N1252" s="32"/>
      <c r="O1252" s="32"/>
      <c r="P1252" s="32"/>
      <c r="Q1252" s="32"/>
      <c r="R1252" s="32"/>
      <c r="S1252" s="25" t="str">
        <f>IF(COUNTA(B1252:R1252)=0,"",IF(AND(COUNTA(B1252)&gt;0, COUNTA(C1252)&gt;0, COUNTA(D1252)&gt;0, COUNTA(E1252)&gt;0, COUNTIF('OMS Drop Downs'!$C$2:$C$3,'OMS Response Form (ORF)'!F1252),COUNTIF('OMS Drop Downs'!$D$2:$D$5,'OMS Response Form (ORF)'!G1252),COUNTIF('OMS Drop Downs'!$A$2:$A$5,'OMS Response Form (ORF)'!H1252),COUNTIF('OMS Drop Downs'!$B$2:$B$4,'OMS Response Form (ORF)'!I1252),COUNTIF('OMS Drop Downs'!$A$2:$A$5,'OMS Response Form (ORF)'!J1252),COUNTIF('OMS Drop Downs'!$E$2:$E$7,'OMS Response Form (ORF)'!K1252),COUNTIF('OMS Drop Downs'!$B$2:$B$4,'OMS Response Form (ORF)'!L1252),COUNTIF('OMS Drop Downs'!$B$2:$B$4,'OMS Response Form (ORF)'!M1252),COUNTIF('OMS Drop Downs'!$B$2:$B$4,'OMS Response Form (ORF)'!N1252),COUNTIF('OMS Drop Downs'!$B$2:$B$4,'OMS Response Form (ORF)'!O1252), COUNTIF('OMS Drop Downs'!$B$2:$B$4,'OMS Response Form (ORF)'!P1252),COUNTIF('OMS Drop Downs'!$B$2:$B$4,'OMS Response Form (ORF)'!Q1252),COUNTIF('OMS Drop Downs'!$B$2:$B$4,'OMS Response Form (ORF)'!R1252)),"Complete","Incomplete"))</f>
        <v/>
      </c>
      <c r="T1252" s="26" t="str">
        <f>IF(S1252="Complete",IF(AND(NOT(ISNA(VLOOKUP(CONCATENATE(F1252,G1252,H1252,I1252,J1252,K1252),'OMS Drop Downs'!G:G,1,FALSE))),IF(AND(G1252&lt;&gt;"C3",K1252&lt;&gt;"O5"),IF(SUM(COUNTIF(L1252:R1252,"Y"),COUNTIF(L1252:R1252,"N"))=0,"V","I"),IF(COUNTIF(L1252:R1252,"Y"),"V","I"))="V"),"Valid","Invalid")," ")</f>
        <v xml:space="preserve"> </v>
      </c>
      <c r="U1252"/>
    </row>
    <row r="1253" spans="1:21" x14ac:dyDescent="0.35">
      <c r="A1253" s="16"/>
      <c r="B1253" s="116"/>
      <c r="C1253" s="117"/>
      <c r="D1253" s="118"/>
      <c r="E1253" s="120"/>
      <c r="F1253" s="56"/>
      <c r="G1253" s="32"/>
      <c r="H1253" s="32"/>
      <c r="I1253" s="32"/>
      <c r="J1253" s="32"/>
      <c r="K1253" s="32"/>
      <c r="L1253" s="32"/>
      <c r="M1253" s="32"/>
      <c r="N1253" s="32"/>
      <c r="O1253" s="32"/>
      <c r="P1253" s="32"/>
      <c r="Q1253" s="32"/>
      <c r="R1253" s="32"/>
      <c r="S1253" s="25" t="str">
        <f>IF(COUNTA(B1253:R1253)=0,"",IF(AND(COUNTA(B1253)&gt;0, COUNTA(C1253)&gt;0, COUNTA(D1253)&gt;0, COUNTA(E1253)&gt;0, COUNTIF('OMS Drop Downs'!$C$2:$C$3,'OMS Response Form (ORF)'!F1253),COUNTIF('OMS Drop Downs'!$D$2:$D$5,'OMS Response Form (ORF)'!G1253),COUNTIF('OMS Drop Downs'!$A$2:$A$5,'OMS Response Form (ORF)'!H1253),COUNTIF('OMS Drop Downs'!$B$2:$B$4,'OMS Response Form (ORF)'!I1253),COUNTIF('OMS Drop Downs'!$A$2:$A$5,'OMS Response Form (ORF)'!J1253),COUNTIF('OMS Drop Downs'!$E$2:$E$7,'OMS Response Form (ORF)'!K1253),COUNTIF('OMS Drop Downs'!$B$2:$B$4,'OMS Response Form (ORF)'!L1253),COUNTIF('OMS Drop Downs'!$B$2:$B$4,'OMS Response Form (ORF)'!M1253),COUNTIF('OMS Drop Downs'!$B$2:$B$4,'OMS Response Form (ORF)'!N1253),COUNTIF('OMS Drop Downs'!$B$2:$B$4,'OMS Response Form (ORF)'!O1253), COUNTIF('OMS Drop Downs'!$B$2:$B$4,'OMS Response Form (ORF)'!P1253),COUNTIF('OMS Drop Downs'!$B$2:$B$4,'OMS Response Form (ORF)'!Q1253),COUNTIF('OMS Drop Downs'!$B$2:$B$4,'OMS Response Form (ORF)'!R1253)),"Complete","Incomplete"))</f>
        <v/>
      </c>
      <c r="T1253" s="26" t="str">
        <f>IF(S1253="Complete",IF(AND(NOT(ISNA(VLOOKUP(CONCATENATE(F1253,G1253,H1253,I1253,J1253,K1253),'OMS Drop Downs'!G:G,1,FALSE))),IF(AND(G1253&lt;&gt;"C3",K1253&lt;&gt;"O5"),IF(SUM(COUNTIF(L1253:R1253,"Y"),COUNTIF(L1253:R1253,"N"))=0,"V","I"),IF(COUNTIF(L1253:R1253,"Y"),"V","I"))="V"),"Valid","Invalid")," ")</f>
        <v xml:space="preserve"> </v>
      </c>
      <c r="U1253"/>
    </row>
    <row r="1254" spans="1:21" x14ac:dyDescent="0.35">
      <c r="A1254" s="16"/>
      <c r="B1254" s="116"/>
      <c r="C1254" s="117"/>
      <c r="D1254" s="118"/>
      <c r="E1254" s="120"/>
      <c r="F1254" s="56"/>
      <c r="G1254" s="32"/>
      <c r="H1254" s="32"/>
      <c r="I1254" s="32"/>
      <c r="J1254" s="32"/>
      <c r="K1254" s="32"/>
      <c r="L1254" s="32"/>
      <c r="M1254" s="32"/>
      <c r="N1254" s="32"/>
      <c r="O1254" s="32"/>
      <c r="P1254" s="32"/>
      <c r="Q1254" s="32"/>
      <c r="R1254" s="32"/>
      <c r="S1254" s="25" t="str">
        <f>IF(COUNTA(B1254:R1254)=0,"",IF(AND(COUNTA(B1254)&gt;0, COUNTA(C1254)&gt;0, COUNTA(D1254)&gt;0, COUNTA(E1254)&gt;0, COUNTIF('OMS Drop Downs'!$C$2:$C$3,'OMS Response Form (ORF)'!F1254),COUNTIF('OMS Drop Downs'!$D$2:$D$5,'OMS Response Form (ORF)'!G1254),COUNTIF('OMS Drop Downs'!$A$2:$A$5,'OMS Response Form (ORF)'!H1254),COUNTIF('OMS Drop Downs'!$B$2:$B$4,'OMS Response Form (ORF)'!I1254),COUNTIF('OMS Drop Downs'!$A$2:$A$5,'OMS Response Form (ORF)'!J1254),COUNTIF('OMS Drop Downs'!$E$2:$E$7,'OMS Response Form (ORF)'!K1254),COUNTIF('OMS Drop Downs'!$B$2:$B$4,'OMS Response Form (ORF)'!L1254),COUNTIF('OMS Drop Downs'!$B$2:$B$4,'OMS Response Form (ORF)'!M1254),COUNTIF('OMS Drop Downs'!$B$2:$B$4,'OMS Response Form (ORF)'!N1254),COUNTIF('OMS Drop Downs'!$B$2:$B$4,'OMS Response Form (ORF)'!O1254), COUNTIF('OMS Drop Downs'!$B$2:$B$4,'OMS Response Form (ORF)'!P1254),COUNTIF('OMS Drop Downs'!$B$2:$B$4,'OMS Response Form (ORF)'!Q1254),COUNTIF('OMS Drop Downs'!$B$2:$B$4,'OMS Response Form (ORF)'!R1254)),"Complete","Incomplete"))</f>
        <v/>
      </c>
      <c r="T1254" s="26" t="str">
        <f>IF(S1254="Complete",IF(AND(NOT(ISNA(VLOOKUP(CONCATENATE(F1254,G1254,H1254,I1254,J1254,K1254),'OMS Drop Downs'!G:G,1,FALSE))),IF(AND(G1254&lt;&gt;"C3",K1254&lt;&gt;"O5"),IF(SUM(COUNTIF(L1254:R1254,"Y"),COUNTIF(L1254:R1254,"N"))=0,"V","I"),IF(COUNTIF(L1254:R1254,"Y"),"V","I"))="V"),"Valid","Invalid")," ")</f>
        <v xml:space="preserve"> </v>
      </c>
      <c r="U1254"/>
    </row>
    <row r="1255" spans="1:21" x14ac:dyDescent="0.35">
      <c r="A1255" s="16"/>
      <c r="B1255" s="116"/>
      <c r="C1255" s="117"/>
      <c r="D1255" s="118"/>
      <c r="E1255" s="120"/>
      <c r="F1255" s="56"/>
      <c r="G1255" s="32"/>
      <c r="H1255" s="32"/>
      <c r="I1255" s="32"/>
      <c r="J1255" s="32"/>
      <c r="K1255" s="32"/>
      <c r="L1255" s="32"/>
      <c r="M1255" s="32"/>
      <c r="N1255" s="32"/>
      <c r="O1255" s="32"/>
      <c r="P1255" s="32"/>
      <c r="Q1255" s="32"/>
      <c r="R1255" s="32"/>
      <c r="S1255" s="25" t="str">
        <f>IF(COUNTA(B1255:R1255)=0,"",IF(AND(COUNTA(B1255)&gt;0, COUNTA(C1255)&gt;0, COUNTA(D1255)&gt;0, COUNTA(E1255)&gt;0, COUNTIF('OMS Drop Downs'!$C$2:$C$3,'OMS Response Form (ORF)'!F1255),COUNTIF('OMS Drop Downs'!$D$2:$D$5,'OMS Response Form (ORF)'!G1255),COUNTIF('OMS Drop Downs'!$A$2:$A$5,'OMS Response Form (ORF)'!H1255),COUNTIF('OMS Drop Downs'!$B$2:$B$4,'OMS Response Form (ORF)'!I1255),COUNTIF('OMS Drop Downs'!$A$2:$A$5,'OMS Response Form (ORF)'!J1255),COUNTIF('OMS Drop Downs'!$E$2:$E$7,'OMS Response Form (ORF)'!K1255),COUNTIF('OMS Drop Downs'!$B$2:$B$4,'OMS Response Form (ORF)'!L1255),COUNTIF('OMS Drop Downs'!$B$2:$B$4,'OMS Response Form (ORF)'!M1255),COUNTIF('OMS Drop Downs'!$B$2:$B$4,'OMS Response Form (ORF)'!N1255),COUNTIF('OMS Drop Downs'!$B$2:$B$4,'OMS Response Form (ORF)'!O1255), COUNTIF('OMS Drop Downs'!$B$2:$B$4,'OMS Response Form (ORF)'!P1255),COUNTIF('OMS Drop Downs'!$B$2:$B$4,'OMS Response Form (ORF)'!Q1255),COUNTIF('OMS Drop Downs'!$B$2:$B$4,'OMS Response Form (ORF)'!R1255)),"Complete","Incomplete"))</f>
        <v/>
      </c>
      <c r="T1255" s="26" t="str">
        <f>IF(S1255="Complete",IF(AND(NOT(ISNA(VLOOKUP(CONCATENATE(F1255,G1255,H1255,I1255,J1255,K1255),'OMS Drop Downs'!G:G,1,FALSE))),IF(AND(G1255&lt;&gt;"C3",K1255&lt;&gt;"O5"),IF(SUM(COUNTIF(L1255:R1255,"Y"),COUNTIF(L1255:R1255,"N"))=0,"V","I"),IF(COUNTIF(L1255:R1255,"Y"),"V","I"))="V"),"Valid","Invalid")," ")</f>
        <v xml:space="preserve"> </v>
      </c>
      <c r="U1255"/>
    </row>
    <row r="1256" spans="1:21" x14ac:dyDescent="0.35">
      <c r="A1256" s="16"/>
      <c r="B1256" s="116"/>
      <c r="C1256" s="117"/>
      <c r="D1256" s="118"/>
      <c r="E1256" s="120"/>
      <c r="F1256" s="56"/>
      <c r="G1256" s="32"/>
      <c r="H1256" s="32"/>
      <c r="I1256" s="32"/>
      <c r="J1256" s="32"/>
      <c r="K1256" s="32"/>
      <c r="L1256" s="32"/>
      <c r="M1256" s="32"/>
      <c r="N1256" s="32"/>
      <c r="O1256" s="32"/>
      <c r="P1256" s="32"/>
      <c r="Q1256" s="32"/>
      <c r="R1256" s="32"/>
      <c r="S1256" s="25" t="str">
        <f>IF(COUNTA(B1256:R1256)=0,"",IF(AND(COUNTA(B1256)&gt;0, COUNTA(C1256)&gt;0, COUNTA(D1256)&gt;0, COUNTA(E1256)&gt;0, COUNTIF('OMS Drop Downs'!$C$2:$C$3,'OMS Response Form (ORF)'!F1256),COUNTIF('OMS Drop Downs'!$D$2:$D$5,'OMS Response Form (ORF)'!G1256),COUNTIF('OMS Drop Downs'!$A$2:$A$5,'OMS Response Form (ORF)'!H1256),COUNTIF('OMS Drop Downs'!$B$2:$B$4,'OMS Response Form (ORF)'!I1256),COUNTIF('OMS Drop Downs'!$A$2:$A$5,'OMS Response Form (ORF)'!J1256),COUNTIF('OMS Drop Downs'!$E$2:$E$7,'OMS Response Form (ORF)'!K1256),COUNTIF('OMS Drop Downs'!$B$2:$B$4,'OMS Response Form (ORF)'!L1256),COUNTIF('OMS Drop Downs'!$B$2:$B$4,'OMS Response Form (ORF)'!M1256),COUNTIF('OMS Drop Downs'!$B$2:$B$4,'OMS Response Form (ORF)'!N1256),COUNTIF('OMS Drop Downs'!$B$2:$B$4,'OMS Response Form (ORF)'!O1256), COUNTIF('OMS Drop Downs'!$B$2:$B$4,'OMS Response Form (ORF)'!P1256),COUNTIF('OMS Drop Downs'!$B$2:$B$4,'OMS Response Form (ORF)'!Q1256),COUNTIF('OMS Drop Downs'!$B$2:$B$4,'OMS Response Form (ORF)'!R1256)),"Complete","Incomplete"))</f>
        <v/>
      </c>
      <c r="T1256" s="26" t="str">
        <f>IF(S1256="Complete",IF(AND(NOT(ISNA(VLOOKUP(CONCATENATE(F1256,G1256,H1256,I1256,J1256,K1256),'OMS Drop Downs'!G:G,1,FALSE))),IF(AND(G1256&lt;&gt;"C3",K1256&lt;&gt;"O5"),IF(SUM(COUNTIF(L1256:R1256,"Y"),COUNTIF(L1256:R1256,"N"))=0,"V","I"),IF(COUNTIF(L1256:R1256,"Y"),"V","I"))="V"),"Valid","Invalid")," ")</f>
        <v xml:space="preserve"> </v>
      </c>
      <c r="U1256"/>
    </row>
    <row r="1257" spans="1:21" x14ac:dyDescent="0.35">
      <c r="A1257" s="16"/>
      <c r="B1257" s="116"/>
      <c r="C1257" s="117"/>
      <c r="D1257" s="118"/>
      <c r="E1257" s="120"/>
      <c r="F1257" s="56"/>
      <c r="G1257" s="32"/>
      <c r="H1257" s="32"/>
      <c r="I1257" s="32"/>
      <c r="J1257" s="32"/>
      <c r="K1257" s="32"/>
      <c r="L1257" s="32"/>
      <c r="M1257" s="32"/>
      <c r="N1257" s="32"/>
      <c r="O1257" s="32"/>
      <c r="P1257" s="32"/>
      <c r="Q1257" s="32"/>
      <c r="R1257" s="32"/>
      <c r="S1257" s="25" t="str">
        <f>IF(COUNTA(B1257:R1257)=0,"",IF(AND(COUNTA(B1257)&gt;0, COUNTA(C1257)&gt;0, COUNTA(D1257)&gt;0, COUNTA(E1257)&gt;0, COUNTIF('OMS Drop Downs'!$C$2:$C$3,'OMS Response Form (ORF)'!F1257),COUNTIF('OMS Drop Downs'!$D$2:$D$5,'OMS Response Form (ORF)'!G1257),COUNTIF('OMS Drop Downs'!$A$2:$A$5,'OMS Response Form (ORF)'!H1257),COUNTIF('OMS Drop Downs'!$B$2:$B$4,'OMS Response Form (ORF)'!I1257),COUNTIF('OMS Drop Downs'!$A$2:$A$5,'OMS Response Form (ORF)'!J1257),COUNTIF('OMS Drop Downs'!$E$2:$E$7,'OMS Response Form (ORF)'!K1257),COUNTIF('OMS Drop Downs'!$B$2:$B$4,'OMS Response Form (ORF)'!L1257),COUNTIF('OMS Drop Downs'!$B$2:$B$4,'OMS Response Form (ORF)'!M1257),COUNTIF('OMS Drop Downs'!$B$2:$B$4,'OMS Response Form (ORF)'!N1257),COUNTIF('OMS Drop Downs'!$B$2:$B$4,'OMS Response Form (ORF)'!O1257), COUNTIF('OMS Drop Downs'!$B$2:$B$4,'OMS Response Form (ORF)'!P1257),COUNTIF('OMS Drop Downs'!$B$2:$B$4,'OMS Response Form (ORF)'!Q1257),COUNTIF('OMS Drop Downs'!$B$2:$B$4,'OMS Response Form (ORF)'!R1257)),"Complete","Incomplete"))</f>
        <v/>
      </c>
      <c r="T1257" s="26" t="str">
        <f>IF(S1257="Complete",IF(AND(NOT(ISNA(VLOOKUP(CONCATENATE(F1257,G1257,H1257,I1257,J1257,K1257),'OMS Drop Downs'!G:G,1,FALSE))),IF(AND(G1257&lt;&gt;"C3",K1257&lt;&gt;"O5"),IF(SUM(COUNTIF(L1257:R1257,"Y"),COUNTIF(L1257:R1257,"N"))=0,"V","I"),IF(COUNTIF(L1257:R1257,"Y"),"V","I"))="V"),"Valid","Invalid")," ")</f>
        <v xml:space="preserve"> </v>
      </c>
      <c r="U1257"/>
    </row>
    <row r="1258" spans="1:21" x14ac:dyDescent="0.35">
      <c r="A1258" s="16"/>
      <c r="B1258" s="116"/>
      <c r="C1258" s="117"/>
      <c r="D1258" s="118"/>
      <c r="E1258" s="120"/>
      <c r="F1258" s="56"/>
      <c r="G1258" s="32"/>
      <c r="H1258" s="32"/>
      <c r="I1258" s="32"/>
      <c r="J1258" s="32"/>
      <c r="K1258" s="32"/>
      <c r="L1258" s="32"/>
      <c r="M1258" s="32"/>
      <c r="N1258" s="32"/>
      <c r="O1258" s="32"/>
      <c r="P1258" s="32"/>
      <c r="Q1258" s="32"/>
      <c r="R1258" s="32"/>
      <c r="S1258" s="25" t="str">
        <f>IF(COUNTA(B1258:R1258)=0,"",IF(AND(COUNTA(B1258)&gt;0, COUNTA(C1258)&gt;0, COUNTA(D1258)&gt;0, COUNTA(E1258)&gt;0, COUNTIF('OMS Drop Downs'!$C$2:$C$3,'OMS Response Form (ORF)'!F1258),COUNTIF('OMS Drop Downs'!$D$2:$D$5,'OMS Response Form (ORF)'!G1258),COUNTIF('OMS Drop Downs'!$A$2:$A$5,'OMS Response Form (ORF)'!H1258),COUNTIF('OMS Drop Downs'!$B$2:$B$4,'OMS Response Form (ORF)'!I1258),COUNTIF('OMS Drop Downs'!$A$2:$A$5,'OMS Response Form (ORF)'!J1258),COUNTIF('OMS Drop Downs'!$E$2:$E$7,'OMS Response Form (ORF)'!K1258),COUNTIF('OMS Drop Downs'!$B$2:$B$4,'OMS Response Form (ORF)'!L1258),COUNTIF('OMS Drop Downs'!$B$2:$B$4,'OMS Response Form (ORF)'!M1258),COUNTIF('OMS Drop Downs'!$B$2:$B$4,'OMS Response Form (ORF)'!N1258),COUNTIF('OMS Drop Downs'!$B$2:$B$4,'OMS Response Form (ORF)'!O1258), COUNTIF('OMS Drop Downs'!$B$2:$B$4,'OMS Response Form (ORF)'!P1258),COUNTIF('OMS Drop Downs'!$B$2:$B$4,'OMS Response Form (ORF)'!Q1258),COUNTIF('OMS Drop Downs'!$B$2:$B$4,'OMS Response Form (ORF)'!R1258)),"Complete","Incomplete"))</f>
        <v/>
      </c>
      <c r="T1258" s="26" t="str">
        <f>IF(S1258="Complete",IF(AND(NOT(ISNA(VLOOKUP(CONCATENATE(F1258,G1258,H1258,I1258,J1258,K1258),'OMS Drop Downs'!G:G,1,FALSE))),IF(AND(G1258&lt;&gt;"C3",K1258&lt;&gt;"O5"),IF(SUM(COUNTIF(L1258:R1258,"Y"),COUNTIF(L1258:R1258,"N"))=0,"V","I"),IF(COUNTIF(L1258:R1258,"Y"),"V","I"))="V"),"Valid","Invalid")," ")</f>
        <v xml:space="preserve"> </v>
      </c>
      <c r="U1258"/>
    </row>
    <row r="1259" spans="1:21" x14ac:dyDescent="0.35">
      <c r="A1259" s="16"/>
      <c r="B1259" s="116"/>
      <c r="C1259" s="117"/>
      <c r="D1259" s="118"/>
      <c r="E1259" s="120"/>
      <c r="F1259" s="56"/>
      <c r="G1259" s="32"/>
      <c r="H1259" s="32"/>
      <c r="I1259" s="32"/>
      <c r="J1259" s="32"/>
      <c r="K1259" s="32"/>
      <c r="L1259" s="32"/>
      <c r="M1259" s="32"/>
      <c r="N1259" s="32"/>
      <c r="O1259" s="32"/>
      <c r="P1259" s="32"/>
      <c r="Q1259" s="32"/>
      <c r="R1259" s="32"/>
      <c r="S1259" s="25" t="str">
        <f>IF(COUNTA(B1259:R1259)=0,"",IF(AND(COUNTA(B1259)&gt;0, COUNTA(C1259)&gt;0, COUNTA(D1259)&gt;0, COUNTA(E1259)&gt;0, COUNTIF('OMS Drop Downs'!$C$2:$C$3,'OMS Response Form (ORF)'!F1259),COUNTIF('OMS Drop Downs'!$D$2:$D$5,'OMS Response Form (ORF)'!G1259),COUNTIF('OMS Drop Downs'!$A$2:$A$5,'OMS Response Form (ORF)'!H1259),COUNTIF('OMS Drop Downs'!$B$2:$B$4,'OMS Response Form (ORF)'!I1259),COUNTIF('OMS Drop Downs'!$A$2:$A$5,'OMS Response Form (ORF)'!J1259),COUNTIF('OMS Drop Downs'!$E$2:$E$7,'OMS Response Form (ORF)'!K1259),COUNTIF('OMS Drop Downs'!$B$2:$B$4,'OMS Response Form (ORF)'!L1259),COUNTIF('OMS Drop Downs'!$B$2:$B$4,'OMS Response Form (ORF)'!M1259),COUNTIF('OMS Drop Downs'!$B$2:$B$4,'OMS Response Form (ORF)'!N1259),COUNTIF('OMS Drop Downs'!$B$2:$B$4,'OMS Response Form (ORF)'!O1259), COUNTIF('OMS Drop Downs'!$B$2:$B$4,'OMS Response Form (ORF)'!P1259),COUNTIF('OMS Drop Downs'!$B$2:$B$4,'OMS Response Form (ORF)'!Q1259),COUNTIF('OMS Drop Downs'!$B$2:$B$4,'OMS Response Form (ORF)'!R1259)),"Complete","Incomplete"))</f>
        <v/>
      </c>
      <c r="T1259" s="26" t="str">
        <f>IF(S1259="Complete",IF(AND(NOT(ISNA(VLOOKUP(CONCATENATE(F1259,G1259,H1259,I1259,J1259,K1259),'OMS Drop Downs'!G:G,1,FALSE))),IF(AND(G1259&lt;&gt;"C3",K1259&lt;&gt;"O5"),IF(SUM(COUNTIF(L1259:R1259,"Y"),COUNTIF(L1259:R1259,"N"))=0,"V","I"),IF(COUNTIF(L1259:R1259,"Y"),"V","I"))="V"),"Valid","Invalid")," ")</f>
        <v xml:space="preserve"> </v>
      </c>
      <c r="U1259"/>
    </row>
    <row r="1260" spans="1:21" x14ac:dyDescent="0.35">
      <c r="A1260" s="16"/>
      <c r="B1260" s="116"/>
      <c r="C1260" s="117"/>
      <c r="D1260" s="118"/>
      <c r="E1260" s="120"/>
      <c r="F1260" s="56"/>
      <c r="G1260" s="32"/>
      <c r="H1260" s="32"/>
      <c r="I1260" s="32"/>
      <c r="J1260" s="32"/>
      <c r="K1260" s="32"/>
      <c r="L1260" s="32"/>
      <c r="M1260" s="32"/>
      <c r="N1260" s="32"/>
      <c r="O1260" s="32"/>
      <c r="P1260" s="32"/>
      <c r="Q1260" s="32"/>
      <c r="R1260" s="32"/>
      <c r="S1260" s="25" t="str">
        <f>IF(COUNTA(B1260:R1260)=0,"",IF(AND(COUNTA(B1260)&gt;0, COUNTA(C1260)&gt;0, COUNTA(D1260)&gt;0, COUNTA(E1260)&gt;0, COUNTIF('OMS Drop Downs'!$C$2:$C$3,'OMS Response Form (ORF)'!F1260),COUNTIF('OMS Drop Downs'!$D$2:$D$5,'OMS Response Form (ORF)'!G1260),COUNTIF('OMS Drop Downs'!$A$2:$A$5,'OMS Response Form (ORF)'!H1260),COUNTIF('OMS Drop Downs'!$B$2:$B$4,'OMS Response Form (ORF)'!I1260),COUNTIF('OMS Drop Downs'!$A$2:$A$5,'OMS Response Form (ORF)'!J1260),COUNTIF('OMS Drop Downs'!$E$2:$E$7,'OMS Response Form (ORF)'!K1260),COUNTIF('OMS Drop Downs'!$B$2:$B$4,'OMS Response Form (ORF)'!L1260),COUNTIF('OMS Drop Downs'!$B$2:$B$4,'OMS Response Form (ORF)'!M1260),COUNTIF('OMS Drop Downs'!$B$2:$B$4,'OMS Response Form (ORF)'!N1260),COUNTIF('OMS Drop Downs'!$B$2:$B$4,'OMS Response Form (ORF)'!O1260), COUNTIF('OMS Drop Downs'!$B$2:$B$4,'OMS Response Form (ORF)'!P1260),COUNTIF('OMS Drop Downs'!$B$2:$B$4,'OMS Response Form (ORF)'!Q1260),COUNTIF('OMS Drop Downs'!$B$2:$B$4,'OMS Response Form (ORF)'!R1260)),"Complete","Incomplete"))</f>
        <v/>
      </c>
      <c r="T1260" s="26" t="str">
        <f>IF(S1260="Complete",IF(AND(NOT(ISNA(VLOOKUP(CONCATENATE(F1260,G1260,H1260,I1260,J1260,K1260),'OMS Drop Downs'!G:G,1,FALSE))),IF(AND(G1260&lt;&gt;"C3",K1260&lt;&gt;"O5"),IF(SUM(COUNTIF(L1260:R1260,"Y"),COUNTIF(L1260:R1260,"N"))=0,"V","I"),IF(COUNTIF(L1260:R1260,"Y"),"V","I"))="V"),"Valid","Invalid")," ")</f>
        <v xml:space="preserve"> </v>
      </c>
      <c r="U1260"/>
    </row>
    <row r="1261" spans="1:21" x14ac:dyDescent="0.35">
      <c r="A1261" s="16"/>
      <c r="B1261" s="116"/>
      <c r="C1261" s="117"/>
      <c r="D1261" s="118"/>
      <c r="E1261" s="120"/>
      <c r="F1261" s="56"/>
      <c r="G1261" s="32"/>
      <c r="H1261" s="32"/>
      <c r="I1261" s="32"/>
      <c r="J1261" s="32"/>
      <c r="K1261" s="32"/>
      <c r="L1261" s="32"/>
      <c r="M1261" s="32"/>
      <c r="N1261" s="32"/>
      <c r="O1261" s="32"/>
      <c r="P1261" s="32"/>
      <c r="Q1261" s="32"/>
      <c r="R1261" s="32"/>
      <c r="S1261" s="25" t="str">
        <f>IF(COUNTA(B1261:R1261)=0,"",IF(AND(COUNTA(B1261)&gt;0, COUNTA(C1261)&gt;0, COUNTA(D1261)&gt;0, COUNTA(E1261)&gt;0, COUNTIF('OMS Drop Downs'!$C$2:$C$3,'OMS Response Form (ORF)'!F1261),COUNTIF('OMS Drop Downs'!$D$2:$D$5,'OMS Response Form (ORF)'!G1261),COUNTIF('OMS Drop Downs'!$A$2:$A$5,'OMS Response Form (ORF)'!H1261),COUNTIF('OMS Drop Downs'!$B$2:$B$4,'OMS Response Form (ORF)'!I1261),COUNTIF('OMS Drop Downs'!$A$2:$A$5,'OMS Response Form (ORF)'!J1261),COUNTIF('OMS Drop Downs'!$E$2:$E$7,'OMS Response Form (ORF)'!K1261),COUNTIF('OMS Drop Downs'!$B$2:$B$4,'OMS Response Form (ORF)'!L1261),COUNTIF('OMS Drop Downs'!$B$2:$B$4,'OMS Response Form (ORF)'!M1261),COUNTIF('OMS Drop Downs'!$B$2:$B$4,'OMS Response Form (ORF)'!N1261),COUNTIF('OMS Drop Downs'!$B$2:$B$4,'OMS Response Form (ORF)'!O1261), COUNTIF('OMS Drop Downs'!$B$2:$B$4,'OMS Response Form (ORF)'!P1261),COUNTIF('OMS Drop Downs'!$B$2:$B$4,'OMS Response Form (ORF)'!Q1261),COUNTIF('OMS Drop Downs'!$B$2:$B$4,'OMS Response Form (ORF)'!R1261)),"Complete","Incomplete"))</f>
        <v/>
      </c>
      <c r="T1261" s="26" t="str">
        <f>IF(S1261="Complete",IF(AND(NOT(ISNA(VLOOKUP(CONCATENATE(F1261,G1261,H1261,I1261,J1261,K1261),'OMS Drop Downs'!G:G,1,FALSE))),IF(AND(G1261&lt;&gt;"C3",K1261&lt;&gt;"O5"),IF(SUM(COUNTIF(L1261:R1261,"Y"),COUNTIF(L1261:R1261,"N"))=0,"V","I"),IF(COUNTIF(L1261:R1261,"Y"),"V","I"))="V"),"Valid","Invalid")," ")</f>
        <v xml:space="preserve"> </v>
      </c>
      <c r="U1261"/>
    </row>
    <row r="1262" spans="1:21" x14ac:dyDescent="0.35">
      <c r="A1262" s="16"/>
      <c r="B1262" s="116"/>
      <c r="C1262" s="117"/>
      <c r="D1262" s="118"/>
      <c r="E1262" s="120"/>
      <c r="F1262" s="56"/>
      <c r="G1262" s="32"/>
      <c r="H1262" s="32"/>
      <c r="I1262" s="32"/>
      <c r="J1262" s="32"/>
      <c r="K1262" s="32"/>
      <c r="L1262" s="32"/>
      <c r="M1262" s="32"/>
      <c r="N1262" s="32"/>
      <c r="O1262" s="32"/>
      <c r="P1262" s="32"/>
      <c r="Q1262" s="32"/>
      <c r="R1262" s="32"/>
      <c r="S1262" s="25" t="str">
        <f>IF(COUNTA(B1262:R1262)=0,"",IF(AND(COUNTA(B1262)&gt;0, COUNTA(C1262)&gt;0, COUNTA(D1262)&gt;0, COUNTA(E1262)&gt;0, COUNTIF('OMS Drop Downs'!$C$2:$C$3,'OMS Response Form (ORF)'!F1262),COUNTIF('OMS Drop Downs'!$D$2:$D$5,'OMS Response Form (ORF)'!G1262),COUNTIF('OMS Drop Downs'!$A$2:$A$5,'OMS Response Form (ORF)'!H1262),COUNTIF('OMS Drop Downs'!$B$2:$B$4,'OMS Response Form (ORF)'!I1262),COUNTIF('OMS Drop Downs'!$A$2:$A$5,'OMS Response Form (ORF)'!J1262),COUNTIF('OMS Drop Downs'!$E$2:$E$7,'OMS Response Form (ORF)'!K1262),COUNTIF('OMS Drop Downs'!$B$2:$B$4,'OMS Response Form (ORF)'!L1262),COUNTIF('OMS Drop Downs'!$B$2:$B$4,'OMS Response Form (ORF)'!M1262),COUNTIF('OMS Drop Downs'!$B$2:$B$4,'OMS Response Form (ORF)'!N1262),COUNTIF('OMS Drop Downs'!$B$2:$B$4,'OMS Response Form (ORF)'!O1262), COUNTIF('OMS Drop Downs'!$B$2:$B$4,'OMS Response Form (ORF)'!P1262),COUNTIF('OMS Drop Downs'!$B$2:$B$4,'OMS Response Form (ORF)'!Q1262),COUNTIF('OMS Drop Downs'!$B$2:$B$4,'OMS Response Form (ORF)'!R1262)),"Complete","Incomplete"))</f>
        <v/>
      </c>
      <c r="T1262" s="26" t="str">
        <f>IF(S1262="Complete",IF(AND(NOT(ISNA(VLOOKUP(CONCATENATE(F1262,G1262,H1262,I1262,J1262,K1262),'OMS Drop Downs'!G:G,1,FALSE))),IF(AND(G1262&lt;&gt;"C3",K1262&lt;&gt;"O5"),IF(SUM(COUNTIF(L1262:R1262,"Y"),COUNTIF(L1262:R1262,"N"))=0,"V","I"),IF(COUNTIF(L1262:R1262,"Y"),"V","I"))="V"),"Valid","Invalid")," ")</f>
        <v xml:space="preserve"> </v>
      </c>
      <c r="U1262"/>
    </row>
    <row r="1263" spans="1:21" x14ac:dyDescent="0.35">
      <c r="A1263" s="16"/>
      <c r="B1263" s="116"/>
      <c r="C1263" s="117"/>
      <c r="D1263" s="118"/>
      <c r="E1263" s="120"/>
      <c r="F1263" s="56"/>
      <c r="G1263" s="32"/>
      <c r="H1263" s="32"/>
      <c r="I1263" s="32"/>
      <c r="J1263" s="32"/>
      <c r="K1263" s="32"/>
      <c r="L1263" s="32"/>
      <c r="M1263" s="32"/>
      <c r="N1263" s="32"/>
      <c r="O1263" s="32"/>
      <c r="P1263" s="32"/>
      <c r="Q1263" s="32"/>
      <c r="R1263" s="32"/>
      <c r="S1263" s="25" t="str">
        <f>IF(COUNTA(B1263:R1263)=0,"",IF(AND(COUNTA(B1263)&gt;0, COUNTA(C1263)&gt;0, COUNTA(D1263)&gt;0, COUNTA(E1263)&gt;0, COUNTIF('OMS Drop Downs'!$C$2:$C$3,'OMS Response Form (ORF)'!F1263),COUNTIF('OMS Drop Downs'!$D$2:$D$5,'OMS Response Form (ORF)'!G1263),COUNTIF('OMS Drop Downs'!$A$2:$A$5,'OMS Response Form (ORF)'!H1263),COUNTIF('OMS Drop Downs'!$B$2:$B$4,'OMS Response Form (ORF)'!I1263),COUNTIF('OMS Drop Downs'!$A$2:$A$5,'OMS Response Form (ORF)'!J1263),COUNTIF('OMS Drop Downs'!$E$2:$E$7,'OMS Response Form (ORF)'!K1263),COUNTIF('OMS Drop Downs'!$B$2:$B$4,'OMS Response Form (ORF)'!L1263),COUNTIF('OMS Drop Downs'!$B$2:$B$4,'OMS Response Form (ORF)'!M1263),COUNTIF('OMS Drop Downs'!$B$2:$B$4,'OMS Response Form (ORF)'!N1263),COUNTIF('OMS Drop Downs'!$B$2:$B$4,'OMS Response Form (ORF)'!O1263), COUNTIF('OMS Drop Downs'!$B$2:$B$4,'OMS Response Form (ORF)'!P1263),COUNTIF('OMS Drop Downs'!$B$2:$B$4,'OMS Response Form (ORF)'!Q1263),COUNTIF('OMS Drop Downs'!$B$2:$B$4,'OMS Response Form (ORF)'!R1263)),"Complete","Incomplete"))</f>
        <v/>
      </c>
      <c r="T1263" s="26" t="str">
        <f>IF(S1263="Complete",IF(AND(NOT(ISNA(VLOOKUP(CONCATENATE(F1263,G1263,H1263,I1263,J1263,K1263),'OMS Drop Downs'!G:G,1,FALSE))),IF(AND(G1263&lt;&gt;"C3",K1263&lt;&gt;"O5"),IF(SUM(COUNTIF(L1263:R1263,"Y"),COUNTIF(L1263:R1263,"N"))=0,"V","I"),IF(COUNTIF(L1263:R1263,"Y"),"V","I"))="V"),"Valid","Invalid")," ")</f>
        <v xml:space="preserve"> </v>
      </c>
      <c r="U1263"/>
    </row>
    <row r="1264" spans="1:21" x14ac:dyDescent="0.35">
      <c r="A1264" s="16"/>
      <c r="B1264" s="116"/>
      <c r="C1264" s="117"/>
      <c r="D1264" s="118"/>
      <c r="E1264" s="120"/>
      <c r="F1264" s="56"/>
      <c r="G1264" s="32"/>
      <c r="H1264" s="32"/>
      <c r="I1264" s="32"/>
      <c r="J1264" s="32"/>
      <c r="K1264" s="32"/>
      <c r="L1264" s="32"/>
      <c r="M1264" s="32"/>
      <c r="N1264" s="32"/>
      <c r="O1264" s="32"/>
      <c r="P1264" s="32"/>
      <c r="Q1264" s="32"/>
      <c r="R1264" s="32"/>
      <c r="S1264" s="25" t="str">
        <f>IF(COUNTA(B1264:R1264)=0,"",IF(AND(COUNTA(B1264)&gt;0, COUNTA(C1264)&gt;0, COUNTA(D1264)&gt;0, COUNTA(E1264)&gt;0, COUNTIF('OMS Drop Downs'!$C$2:$C$3,'OMS Response Form (ORF)'!F1264),COUNTIF('OMS Drop Downs'!$D$2:$D$5,'OMS Response Form (ORF)'!G1264),COUNTIF('OMS Drop Downs'!$A$2:$A$5,'OMS Response Form (ORF)'!H1264),COUNTIF('OMS Drop Downs'!$B$2:$B$4,'OMS Response Form (ORF)'!I1264),COUNTIF('OMS Drop Downs'!$A$2:$A$5,'OMS Response Form (ORF)'!J1264),COUNTIF('OMS Drop Downs'!$E$2:$E$7,'OMS Response Form (ORF)'!K1264),COUNTIF('OMS Drop Downs'!$B$2:$B$4,'OMS Response Form (ORF)'!L1264),COUNTIF('OMS Drop Downs'!$B$2:$B$4,'OMS Response Form (ORF)'!M1264),COUNTIF('OMS Drop Downs'!$B$2:$B$4,'OMS Response Form (ORF)'!N1264),COUNTIF('OMS Drop Downs'!$B$2:$B$4,'OMS Response Form (ORF)'!O1264), COUNTIF('OMS Drop Downs'!$B$2:$B$4,'OMS Response Form (ORF)'!P1264),COUNTIF('OMS Drop Downs'!$B$2:$B$4,'OMS Response Form (ORF)'!Q1264),COUNTIF('OMS Drop Downs'!$B$2:$B$4,'OMS Response Form (ORF)'!R1264)),"Complete","Incomplete"))</f>
        <v/>
      </c>
      <c r="T1264" s="26" t="str">
        <f>IF(S1264="Complete",IF(AND(NOT(ISNA(VLOOKUP(CONCATENATE(F1264,G1264,H1264,I1264,J1264,K1264),'OMS Drop Downs'!G:G,1,FALSE))),IF(AND(G1264&lt;&gt;"C3",K1264&lt;&gt;"O5"),IF(SUM(COUNTIF(L1264:R1264,"Y"),COUNTIF(L1264:R1264,"N"))=0,"V","I"),IF(COUNTIF(L1264:R1264,"Y"),"V","I"))="V"),"Valid","Invalid")," ")</f>
        <v xml:space="preserve"> </v>
      </c>
      <c r="U1264"/>
    </row>
    <row r="1265" spans="1:21" x14ac:dyDescent="0.35">
      <c r="A1265" s="16"/>
      <c r="B1265" s="116"/>
      <c r="C1265" s="117"/>
      <c r="D1265" s="118"/>
      <c r="E1265" s="120"/>
      <c r="F1265" s="56"/>
      <c r="G1265" s="32"/>
      <c r="H1265" s="32"/>
      <c r="I1265" s="32"/>
      <c r="J1265" s="32"/>
      <c r="K1265" s="32"/>
      <c r="L1265" s="32"/>
      <c r="M1265" s="32"/>
      <c r="N1265" s="32"/>
      <c r="O1265" s="32"/>
      <c r="P1265" s="32"/>
      <c r="Q1265" s="32"/>
      <c r="R1265" s="32"/>
      <c r="S1265" s="25" t="str">
        <f>IF(COUNTA(B1265:R1265)=0,"",IF(AND(COUNTA(B1265)&gt;0, COUNTA(C1265)&gt;0, COUNTA(D1265)&gt;0, COUNTA(E1265)&gt;0, COUNTIF('OMS Drop Downs'!$C$2:$C$3,'OMS Response Form (ORF)'!F1265),COUNTIF('OMS Drop Downs'!$D$2:$D$5,'OMS Response Form (ORF)'!G1265),COUNTIF('OMS Drop Downs'!$A$2:$A$5,'OMS Response Form (ORF)'!H1265),COUNTIF('OMS Drop Downs'!$B$2:$B$4,'OMS Response Form (ORF)'!I1265),COUNTIF('OMS Drop Downs'!$A$2:$A$5,'OMS Response Form (ORF)'!J1265),COUNTIF('OMS Drop Downs'!$E$2:$E$7,'OMS Response Form (ORF)'!K1265),COUNTIF('OMS Drop Downs'!$B$2:$B$4,'OMS Response Form (ORF)'!L1265),COUNTIF('OMS Drop Downs'!$B$2:$B$4,'OMS Response Form (ORF)'!M1265),COUNTIF('OMS Drop Downs'!$B$2:$B$4,'OMS Response Form (ORF)'!N1265),COUNTIF('OMS Drop Downs'!$B$2:$B$4,'OMS Response Form (ORF)'!O1265), COUNTIF('OMS Drop Downs'!$B$2:$B$4,'OMS Response Form (ORF)'!P1265),COUNTIF('OMS Drop Downs'!$B$2:$B$4,'OMS Response Form (ORF)'!Q1265),COUNTIF('OMS Drop Downs'!$B$2:$B$4,'OMS Response Form (ORF)'!R1265)),"Complete","Incomplete"))</f>
        <v/>
      </c>
      <c r="T1265" s="26" t="str">
        <f>IF(S1265="Complete",IF(AND(NOT(ISNA(VLOOKUP(CONCATENATE(F1265,G1265,H1265,I1265,J1265,K1265),'OMS Drop Downs'!G:G,1,FALSE))),IF(AND(G1265&lt;&gt;"C3",K1265&lt;&gt;"O5"),IF(SUM(COUNTIF(L1265:R1265,"Y"),COUNTIF(L1265:R1265,"N"))=0,"V","I"),IF(COUNTIF(L1265:R1265,"Y"),"V","I"))="V"),"Valid","Invalid")," ")</f>
        <v xml:space="preserve"> </v>
      </c>
      <c r="U1265"/>
    </row>
    <row r="1266" spans="1:21" x14ac:dyDescent="0.35">
      <c r="A1266" s="16"/>
      <c r="B1266" s="116"/>
      <c r="C1266" s="117"/>
      <c r="D1266" s="118"/>
      <c r="E1266" s="120"/>
      <c r="F1266" s="56"/>
      <c r="G1266" s="32"/>
      <c r="H1266" s="32"/>
      <c r="I1266" s="32"/>
      <c r="J1266" s="32"/>
      <c r="K1266" s="32"/>
      <c r="L1266" s="32"/>
      <c r="M1266" s="32"/>
      <c r="N1266" s="32"/>
      <c r="O1266" s="32"/>
      <c r="P1266" s="32"/>
      <c r="Q1266" s="32"/>
      <c r="R1266" s="32"/>
      <c r="S1266" s="25" t="str">
        <f>IF(COUNTA(B1266:R1266)=0,"",IF(AND(COUNTA(B1266)&gt;0, COUNTA(C1266)&gt;0, COUNTA(D1266)&gt;0, COUNTA(E1266)&gt;0, COUNTIF('OMS Drop Downs'!$C$2:$C$3,'OMS Response Form (ORF)'!F1266),COUNTIF('OMS Drop Downs'!$D$2:$D$5,'OMS Response Form (ORF)'!G1266),COUNTIF('OMS Drop Downs'!$A$2:$A$5,'OMS Response Form (ORF)'!H1266),COUNTIF('OMS Drop Downs'!$B$2:$B$4,'OMS Response Form (ORF)'!I1266),COUNTIF('OMS Drop Downs'!$A$2:$A$5,'OMS Response Form (ORF)'!J1266),COUNTIF('OMS Drop Downs'!$E$2:$E$7,'OMS Response Form (ORF)'!K1266),COUNTIF('OMS Drop Downs'!$B$2:$B$4,'OMS Response Form (ORF)'!L1266),COUNTIF('OMS Drop Downs'!$B$2:$B$4,'OMS Response Form (ORF)'!M1266),COUNTIF('OMS Drop Downs'!$B$2:$B$4,'OMS Response Form (ORF)'!N1266),COUNTIF('OMS Drop Downs'!$B$2:$B$4,'OMS Response Form (ORF)'!O1266), COUNTIF('OMS Drop Downs'!$B$2:$B$4,'OMS Response Form (ORF)'!P1266),COUNTIF('OMS Drop Downs'!$B$2:$B$4,'OMS Response Form (ORF)'!Q1266),COUNTIF('OMS Drop Downs'!$B$2:$B$4,'OMS Response Form (ORF)'!R1266)),"Complete","Incomplete"))</f>
        <v/>
      </c>
      <c r="T1266" s="26" t="str">
        <f>IF(S1266="Complete",IF(AND(NOT(ISNA(VLOOKUP(CONCATENATE(F1266,G1266,H1266,I1266,J1266,K1266),'OMS Drop Downs'!G:G,1,FALSE))),IF(AND(G1266&lt;&gt;"C3",K1266&lt;&gt;"O5"),IF(SUM(COUNTIF(L1266:R1266,"Y"),COUNTIF(L1266:R1266,"N"))=0,"V","I"),IF(COUNTIF(L1266:R1266,"Y"),"V","I"))="V"),"Valid","Invalid")," ")</f>
        <v xml:space="preserve"> </v>
      </c>
      <c r="U1266"/>
    </row>
    <row r="1267" spans="1:21" x14ac:dyDescent="0.35">
      <c r="A1267" s="16"/>
      <c r="B1267" s="116"/>
      <c r="C1267" s="117"/>
      <c r="D1267" s="118"/>
      <c r="E1267" s="120"/>
      <c r="F1267" s="56"/>
      <c r="G1267" s="32"/>
      <c r="H1267" s="32"/>
      <c r="I1267" s="32"/>
      <c r="J1267" s="32"/>
      <c r="K1267" s="32"/>
      <c r="L1267" s="32"/>
      <c r="M1267" s="32"/>
      <c r="N1267" s="32"/>
      <c r="O1267" s="32"/>
      <c r="P1267" s="32"/>
      <c r="Q1267" s="32"/>
      <c r="R1267" s="32"/>
      <c r="S1267" s="25" t="str">
        <f>IF(COUNTA(B1267:R1267)=0,"",IF(AND(COUNTA(B1267)&gt;0, COUNTA(C1267)&gt;0, COUNTA(D1267)&gt;0, COUNTA(E1267)&gt;0, COUNTIF('OMS Drop Downs'!$C$2:$C$3,'OMS Response Form (ORF)'!F1267),COUNTIF('OMS Drop Downs'!$D$2:$D$5,'OMS Response Form (ORF)'!G1267),COUNTIF('OMS Drop Downs'!$A$2:$A$5,'OMS Response Form (ORF)'!H1267),COUNTIF('OMS Drop Downs'!$B$2:$B$4,'OMS Response Form (ORF)'!I1267),COUNTIF('OMS Drop Downs'!$A$2:$A$5,'OMS Response Form (ORF)'!J1267),COUNTIF('OMS Drop Downs'!$E$2:$E$7,'OMS Response Form (ORF)'!K1267),COUNTIF('OMS Drop Downs'!$B$2:$B$4,'OMS Response Form (ORF)'!L1267),COUNTIF('OMS Drop Downs'!$B$2:$B$4,'OMS Response Form (ORF)'!M1267),COUNTIF('OMS Drop Downs'!$B$2:$B$4,'OMS Response Form (ORF)'!N1267),COUNTIF('OMS Drop Downs'!$B$2:$B$4,'OMS Response Form (ORF)'!O1267), COUNTIF('OMS Drop Downs'!$B$2:$B$4,'OMS Response Form (ORF)'!P1267),COUNTIF('OMS Drop Downs'!$B$2:$B$4,'OMS Response Form (ORF)'!Q1267),COUNTIF('OMS Drop Downs'!$B$2:$B$4,'OMS Response Form (ORF)'!R1267)),"Complete","Incomplete"))</f>
        <v/>
      </c>
      <c r="T1267" s="26" t="str">
        <f>IF(S1267="Complete",IF(AND(NOT(ISNA(VLOOKUP(CONCATENATE(F1267,G1267,H1267,I1267,J1267,K1267),'OMS Drop Downs'!G:G,1,FALSE))),IF(AND(G1267&lt;&gt;"C3",K1267&lt;&gt;"O5"),IF(SUM(COUNTIF(L1267:R1267,"Y"),COUNTIF(L1267:R1267,"N"))=0,"V","I"),IF(COUNTIF(L1267:R1267,"Y"),"V","I"))="V"),"Valid","Invalid")," ")</f>
        <v xml:space="preserve"> </v>
      </c>
      <c r="U1267"/>
    </row>
    <row r="1268" spans="1:21" x14ac:dyDescent="0.35">
      <c r="A1268" s="16"/>
      <c r="B1268" s="116"/>
      <c r="C1268" s="117"/>
      <c r="D1268" s="118"/>
      <c r="E1268" s="120"/>
      <c r="F1268" s="56"/>
      <c r="G1268" s="32"/>
      <c r="H1268" s="32"/>
      <c r="I1268" s="32"/>
      <c r="J1268" s="32"/>
      <c r="K1268" s="32"/>
      <c r="L1268" s="32"/>
      <c r="M1268" s="32"/>
      <c r="N1268" s="32"/>
      <c r="O1268" s="32"/>
      <c r="P1268" s="32"/>
      <c r="Q1268" s="32"/>
      <c r="R1268" s="32"/>
      <c r="S1268" s="25" t="str">
        <f>IF(COUNTA(B1268:R1268)=0,"",IF(AND(COUNTA(B1268)&gt;0, COUNTA(C1268)&gt;0, COUNTA(D1268)&gt;0, COUNTA(E1268)&gt;0, COUNTIF('OMS Drop Downs'!$C$2:$C$3,'OMS Response Form (ORF)'!F1268),COUNTIF('OMS Drop Downs'!$D$2:$D$5,'OMS Response Form (ORF)'!G1268),COUNTIF('OMS Drop Downs'!$A$2:$A$5,'OMS Response Form (ORF)'!H1268),COUNTIF('OMS Drop Downs'!$B$2:$B$4,'OMS Response Form (ORF)'!I1268),COUNTIF('OMS Drop Downs'!$A$2:$A$5,'OMS Response Form (ORF)'!J1268),COUNTIF('OMS Drop Downs'!$E$2:$E$7,'OMS Response Form (ORF)'!K1268),COUNTIF('OMS Drop Downs'!$B$2:$B$4,'OMS Response Form (ORF)'!L1268),COUNTIF('OMS Drop Downs'!$B$2:$B$4,'OMS Response Form (ORF)'!M1268),COUNTIF('OMS Drop Downs'!$B$2:$B$4,'OMS Response Form (ORF)'!N1268),COUNTIF('OMS Drop Downs'!$B$2:$B$4,'OMS Response Form (ORF)'!O1268), COUNTIF('OMS Drop Downs'!$B$2:$B$4,'OMS Response Form (ORF)'!P1268),COUNTIF('OMS Drop Downs'!$B$2:$B$4,'OMS Response Form (ORF)'!Q1268),COUNTIF('OMS Drop Downs'!$B$2:$B$4,'OMS Response Form (ORF)'!R1268)),"Complete","Incomplete"))</f>
        <v/>
      </c>
      <c r="T1268" s="26" t="str">
        <f>IF(S1268="Complete",IF(AND(NOT(ISNA(VLOOKUP(CONCATENATE(F1268,G1268,H1268,I1268,J1268,K1268),'OMS Drop Downs'!G:G,1,FALSE))),IF(AND(G1268&lt;&gt;"C3",K1268&lt;&gt;"O5"),IF(SUM(COUNTIF(L1268:R1268,"Y"),COUNTIF(L1268:R1268,"N"))=0,"V","I"),IF(COUNTIF(L1268:R1268,"Y"),"V","I"))="V"),"Valid","Invalid")," ")</f>
        <v xml:space="preserve"> </v>
      </c>
      <c r="U1268"/>
    </row>
    <row r="1269" spans="1:21" x14ac:dyDescent="0.35">
      <c r="A1269" s="16"/>
      <c r="B1269" s="116"/>
      <c r="C1269" s="117"/>
      <c r="D1269" s="118"/>
      <c r="E1269" s="120"/>
      <c r="F1269" s="56"/>
      <c r="G1269" s="32"/>
      <c r="H1269" s="32"/>
      <c r="I1269" s="32"/>
      <c r="J1269" s="32"/>
      <c r="K1269" s="32"/>
      <c r="L1269" s="32"/>
      <c r="M1269" s="32"/>
      <c r="N1269" s="32"/>
      <c r="O1269" s="32"/>
      <c r="P1269" s="32"/>
      <c r="Q1269" s="32"/>
      <c r="R1269" s="32"/>
      <c r="S1269" s="25" t="str">
        <f>IF(COUNTA(B1269:R1269)=0,"",IF(AND(COUNTA(B1269)&gt;0, COUNTA(C1269)&gt;0, COUNTA(D1269)&gt;0, COUNTA(E1269)&gt;0, COUNTIF('OMS Drop Downs'!$C$2:$C$3,'OMS Response Form (ORF)'!F1269),COUNTIF('OMS Drop Downs'!$D$2:$D$5,'OMS Response Form (ORF)'!G1269),COUNTIF('OMS Drop Downs'!$A$2:$A$5,'OMS Response Form (ORF)'!H1269),COUNTIF('OMS Drop Downs'!$B$2:$B$4,'OMS Response Form (ORF)'!I1269),COUNTIF('OMS Drop Downs'!$A$2:$A$5,'OMS Response Form (ORF)'!J1269),COUNTIF('OMS Drop Downs'!$E$2:$E$7,'OMS Response Form (ORF)'!K1269),COUNTIF('OMS Drop Downs'!$B$2:$B$4,'OMS Response Form (ORF)'!L1269),COUNTIF('OMS Drop Downs'!$B$2:$B$4,'OMS Response Form (ORF)'!M1269),COUNTIF('OMS Drop Downs'!$B$2:$B$4,'OMS Response Form (ORF)'!N1269),COUNTIF('OMS Drop Downs'!$B$2:$B$4,'OMS Response Form (ORF)'!O1269), COUNTIF('OMS Drop Downs'!$B$2:$B$4,'OMS Response Form (ORF)'!P1269),COUNTIF('OMS Drop Downs'!$B$2:$B$4,'OMS Response Form (ORF)'!Q1269),COUNTIF('OMS Drop Downs'!$B$2:$B$4,'OMS Response Form (ORF)'!R1269)),"Complete","Incomplete"))</f>
        <v/>
      </c>
      <c r="T1269" s="26" t="str">
        <f>IF(S1269="Complete",IF(AND(NOT(ISNA(VLOOKUP(CONCATENATE(F1269,G1269,H1269,I1269,J1269,K1269),'OMS Drop Downs'!G:G,1,FALSE))),IF(AND(G1269&lt;&gt;"C3",K1269&lt;&gt;"O5"),IF(SUM(COUNTIF(L1269:R1269,"Y"),COUNTIF(L1269:R1269,"N"))=0,"V","I"),IF(COUNTIF(L1269:R1269,"Y"),"V","I"))="V"),"Valid","Invalid")," ")</f>
        <v xml:space="preserve"> </v>
      </c>
      <c r="U1269"/>
    </row>
    <row r="1270" spans="1:21" x14ac:dyDescent="0.35">
      <c r="A1270" s="16"/>
      <c r="B1270" s="116"/>
      <c r="C1270" s="117"/>
      <c r="D1270" s="118"/>
      <c r="E1270" s="120"/>
      <c r="F1270" s="56"/>
      <c r="G1270" s="32"/>
      <c r="H1270" s="32"/>
      <c r="I1270" s="32"/>
      <c r="J1270" s="32"/>
      <c r="K1270" s="32"/>
      <c r="L1270" s="32"/>
      <c r="M1270" s="32"/>
      <c r="N1270" s="32"/>
      <c r="O1270" s="32"/>
      <c r="P1270" s="32"/>
      <c r="Q1270" s="32"/>
      <c r="R1270" s="32"/>
      <c r="S1270" s="25" t="str">
        <f>IF(COUNTA(B1270:R1270)=0,"",IF(AND(COUNTA(B1270)&gt;0, COUNTA(C1270)&gt;0, COUNTA(D1270)&gt;0, COUNTA(E1270)&gt;0, COUNTIF('OMS Drop Downs'!$C$2:$C$3,'OMS Response Form (ORF)'!F1270),COUNTIF('OMS Drop Downs'!$D$2:$D$5,'OMS Response Form (ORF)'!G1270),COUNTIF('OMS Drop Downs'!$A$2:$A$5,'OMS Response Form (ORF)'!H1270),COUNTIF('OMS Drop Downs'!$B$2:$B$4,'OMS Response Form (ORF)'!I1270),COUNTIF('OMS Drop Downs'!$A$2:$A$5,'OMS Response Form (ORF)'!J1270),COUNTIF('OMS Drop Downs'!$E$2:$E$7,'OMS Response Form (ORF)'!K1270),COUNTIF('OMS Drop Downs'!$B$2:$B$4,'OMS Response Form (ORF)'!L1270),COUNTIF('OMS Drop Downs'!$B$2:$B$4,'OMS Response Form (ORF)'!M1270),COUNTIF('OMS Drop Downs'!$B$2:$B$4,'OMS Response Form (ORF)'!N1270),COUNTIF('OMS Drop Downs'!$B$2:$B$4,'OMS Response Form (ORF)'!O1270), COUNTIF('OMS Drop Downs'!$B$2:$B$4,'OMS Response Form (ORF)'!P1270),COUNTIF('OMS Drop Downs'!$B$2:$B$4,'OMS Response Form (ORF)'!Q1270),COUNTIF('OMS Drop Downs'!$B$2:$B$4,'OMS Response Form (ORF)'!R1270)),"Complete","Incomplete"))</f>
        <v/>
      </c>
      <c r="T1270" s="26" t="str">
        <f>IF(S1270="Complete",IF(AND(NOT(ISNA(VLOOKUP(CONCATENATE(F1270,G1270,H1270,I1270,J1270,K1270),'OMS Drop Downs'!G:G,1,FALSE))),IF(AND(G1270&lt;&gt;"C3",K1270&lt;&gt;"O5"),IF(SUM(COUNTIF(L1270:R1270,"Y"),COUNTIF(L1270:R1270,"N"))=0,"V","I"),IF(COUNTIF(L1270:R1270,"Y"),"V","I"))="V"),"Valid","Invalid")," ")</f>
        <v xml:space="preserve"> </v>
      </c>
      <c r="U1270"/>
    </row>
    <row r="1271" spans="1:21" x14ac:dyDescent="0.35">
      <c r="A1271" s="16"/>
      <c r="B1271" s="116"/>
      <c r="C1271" s="117"/>
      <c r="D1271" s="118"/>
      <c r="E1271" s="120"/>
      <c r="F1271" s="56"/>
      <c r="G1271" s="32"/>
      <c r="H1271" s="32"/>
      <c r="I1271" s="32"/>
      <c r="J1271" s="32"/>
      <c r="K1271" s="32"/>
      <c r="L1271" s="32"/>
      <c r="M1271" s="32"/>
      <c r="N1271" s="32"/>
      <c r="O1271" s="32"/>
      <c r="P1271" s="32"/>
      <c r="Q1271" s="32"/>
      <c r="R1271" s="32"/>
      <c r="S1271" s="25" t="str">
        <f>IF(COUNTA(B1271:R1271)=0,"",IF(AND(COUNTA(B1271)&gt;0, COUNTA(C1271)&gt;0, COUNTA(D1271)&gt;0, COUNTA(E1271)&gt;0, COUNTIF('OMS Drop Downs'!$C$2:$C$3,'OMS Response Form (ORF)'!F1271),COUNTIF('OMS Drop Downs'!$D$2:$D$5,'OMS Response Form (ORF)'!G1271),COUNTIF('OMS Drop Downs'!$A$2:$A$5,'OMS Response Form (ORF)'!H1271),COUNTIF('OMS Drop Downs'!$B$2:$B$4,'OMS Response Form (ORF)'!I1271),COUNTIF('OMS Drop Downs'!$A$2:$A$5,'OMS Response Form (ORF)'!J1271),COUNTIF('OMS Drop Downs'!$E$2:$E$7,'OMS Response Form (ORF)'!K1271),COUNTIF('OMS Drop Downs'!$B$2:$B$4,'OMS Response Form (ORF)'!L1271),COUNTIF('OMS Drop Downs'!$B$2:$B$4,'OMS Response Form (ORF)'!M1271),COUNTIF('OMS Drop Downs'!$B$2:$B$4,'OMS Response Form (ORF)'!N1271),COUNTIF('OMS Drop Downs'!$B$2:$B$4,'OMS Response Form (ORF)'!O1271), COUNTIF('OMS Drop Downs'!$B$2:$B$4,'OMS Response Form (ORF)'!P1271),COUNTIF('OMS Drop Downs'!$B$2:$B$4,'OMS Response Form (ORF)'!Q1271),COUNTIF('OMS Drop Downs'!$B$2:$B$4,'OMS Response Form (ORF)'!R1271)),"Complete","Incomplete"))</f>
        <v/>
      </c>
      <c r="T1271" s="26" t="str">
        <f>IF(S1271="Complete",IF(AND(NOT(ISNA(VLOOKUP(CONCATENATE(F1271,G1271,H1271,I1271,J1271,K1271),'OMS Drop Downs'!G:G,1,FALSE))),IF(AND(G1271&lt;&gt;"C3",K1271&lt;&gt;"O5"),IF(SUM(COUNTIF(L1271:R1271,"Y"),COUNTIF(L1271:R1271,"N"))=0,"V","I"),IF(COUNTIF(L1271:R1271,"Y"),"V","I"))="V"),"Valid","Invalid")," ")</f>
        <v xml:space="preserve"> </v>
      </c>
      <c r="U1271"/>
    </row>
    <row r="1272" spans="1:21" x14ac:dyDescent="0.35">
      <c r="A1272" s="16"/>
      <c r="B1272" s="116"/>
      <c r="C1272" s="117"/>
      <c r="D1272" s="118"/>
      <c r="E1272" s="120"/>
      <c r="F1272" s="56"/>
      <c r="G1272" s="32"/>
      <c r="H1272" s="32"/>
      <c r="I1272" s="32"/>
      <c r="J1272" s="32"/>
      <c r="K1272" s="32"/>
      <c r="L1272" s="32"/>
      <c r="M1272" s="32"/>
      <c r="N1272" s="32"/>
      <c r="O1272" s="32"/>
      <c r="P1272" s="32"/>
      <c r="Q1272" s="32"/>
      <c r="R1272" s="32"/>
      <c r="S1272" s="25" t="str">
        <f>IF(COUNTA(B1272:R1272)=0,"",IF(AND(COUNTA(B1272)&gt;0, COUNTA(C1272)&gt;0, COUNTA(D1272)&gt;0, COUNTA(E1272)&gt;0, COUNTIF('OMS Drop Downs'!$C$2:$C$3,'OMS Response Form (ORF)'!F1272),COUNTIF('OMS Drop Downs'!$D$2:$D$5,'OMS Response Form (ORF)'!G1272),COUNTIF('OMS Drop Downs'!$A$2:$A$5,'OMS Response Form (ORF)'!H1272),COUNTIF('OMS Drop Downs'!$B$2:$B$4,'OMS Response Form (ORF)'!I1272),COUNTIF('OMS Drop Downs'!$A$2:$A$5,'OMS Response Form (ORF)'!J1272),COUNTIF('OMS Drop Downs'!$E$2:$E$7,'OMS Response Form (ORF)'!K1272),COUNTIF('OMS Drop Downs'!$B$2:$B$4,'OMS Response Form (ORF)'!L1272),COUNTIF('OMS Drop Downs'!$B$2:$B$4,'OMS Response Form (ORF)'!M1272),COUNTIF('OMS Drop Downs'!$B$2:$B$4,'OMS Response Form (ORF)'!N1272),COUNTIF('OMS Drop Downs'!$B$2:$B$4,'OMS Response Form (ORF)'!O1272), COUNTIF('OMS Drop Downs'!$B$2:$B$4,'OMS Response Form (ORF)'!P1272),COUNTIF('OMS Drop Downs'!$B$2:$B$4,'OMS Response Form (ORF)'!Q1272),COUNTIF('OMS Drop Downs'!$B$2:$B$4,'OMS Response Form (ORF)'!R1272)),"Complete","Incomplete"))</f>
        <v/>
      </c>
      <c r="T1272" s="26" t="str">
        <f>IF(S1272="Complete",IF(AND(NOT(ISNA(VLOOKUP(CONCATENATE(F1272,G1272,H1272,I1272,J1272,K1272),'OMS Drop Downs'!G:G,1,FALSE))),IF(AND(G1272&lt;&gt;"C3",K1272&lt;&gt;"O5"),IF(SUM(COUNTIF(L1272:R1272,"Y"),COUNTIF(L1272:R1272,"N"))=0,"V","I"),IF(COUNTIF(L1272:R1272,"Y"),"V","I"))="V"),"Valid","Invalid")," ")</f>
        <v xml:space="preserve"> </v>
      </c>
      <c r="U1272"/>
    </row>
    <row r="1273" spans="1:21" x14ac:dyDescent="0.35">
      <c r="A1273" s="16"/>
      <c r="B1273" s="116"/>
      <c r="C1273" s="117"/>
      <c r="D1273" s="118"/>
      <c r="E1273" s="120"/>
      <c r="F1273" s="56"/>
      <c r="G1273" s="32"/>
      <c r="H1273" s="32"/>
      <c r="I1273" s="32"/>
      <c r="J1273" s="32"/>
      <c r="K1273" s="32"/>
      <c r="L1273" s="32"/>
      <c r="M1273" s="32"/>
      <c r="N1273" s="32"/>
      <c r="O1273" s="32"/>
      <c r="P1273" s="32"/>
      <c r="Q1273" s="32"/>
      <c r="R1273" s="32"/>
      <c r="S1273" s="25" t="str">
        <f>IF(COUNTA(B1273:R1273)=0,"",IF(AND(COUNTA(B1273)&gt;0, COUNTA(C1273)&gt;0, COUNTA(D1273)&gt;0, COUNTA(E1273)&gt;0, COUNTIF('OMS Drop Downs'!$C$2:$C$3,'OMS Response Form (ORF)'!F1273),COUNTIF('OMS Drop Downs'!$D$2:$D$5,'OMS Response Form (ORF)'!G1273),COUNTIF('OMS Drop Downs'!$A$2:$A$5,'OMS Response Form (ORF)'!H1273),COUNTIF('OMS Drop Downs'!$B$2:$B$4,'OMS Response Form (ORF)'!I1273),COUNTIF('OMS Drop Downs'!$A$2:$A$5,'OMS Response Form (ORF)'!J1273),COUNTIF('OMS Drop Downs'!$E$2:$E$7,'OMS Response Form (ORF)'!K1273),COUNTIF('OMS Drop Downs'!$B$2:$B$4,'OMS Response Form (ORF)'!L1273),COUNTIF('OMS Drop Downs'!$B$2:$B$4,'OMS Response Form (ORF)'!M1273),COUNTIF('OMS Drop Downs'!$B$2:$B$4,'OMS Response Form (ORF)'!N1273),COUNTIF('OMS Drop Downs'!$B$2:$B$4,'OMS Response Form (ORF)'!O1273), COUNTIF('OMS Drop Downs'!$B$2:$B$4,'OMS Response Form (ORF)'!P1273),COUNTIF('OMS Drop Downs'!$B$2:$B$4,'OMS Response Form (ORF)'!Q1273),COUNTIF('OMS Drop Downs'!$B$2:$B$4,'OMS Response Form (ORF)'!R1273)),"Complete","Incomplete"))</f>
        <v/>
      </c>
      <c r="T1273" s="26" t="str">
        <f>IF(S1273="Complete",IF(AND(NOT(ISNA(VLOOKUP(CONCATENATE(F1273,G1273,H1273,I1273,J1273,K1273),'OMS Drop Downs'!G:G,1,FALSE))),IF(AND(G1273&lt;&gt;"C3",K1273&lt;&gt;"O5"),IF(SUM(COUNTIF(L1273:R1273,"Y"),COUNTIF(L1273:R1273,"N"))=0,"V","I"),IF(COUNTIF(L1273:R1273,"Y"),"V","I"))="V"),"Valid","Invalid")," ")</f>
        <v xml:space="preserve"> </v>
      </c>
      <c r="U1273"/>
    </row>
    <row r="1274" spans="1:21" x14ac:dyDescent="0.35">
      <c r="A1274" s="16"/>
      <c r="B1274" s="116"/>
      <c r="C1274" s="117"/>
      <c r="D1274" s="118"/>
      <c r="E1274" s="120"/>
      <c r="F1274" s="56"/>
      <c r="G1274" s="32"/>
      <c r="H1274" s="32"/>
      <c r="I1274" s="32"/>
      <c r="J1274" s="32"/>
      <c r="K1274" s="32"/>
      <c r="L1274" s="32"/>
      <c r="M1274" s="32"/>
      <c r="N1274" s="32"/>
      <c r="O1274" s="32"/>
      <c r="P1274" s="32"/>
      <c r="Q1274" s="32"/>
      <c r="R1274" s="32"/>
      <c r="S1274" s="25" t="str">
        <f>IF(COUNTA(B1274:R1274)=0,"",IF(AND(COUNTA(B1274)&gt;0, COUNTA(C1274)&gt;0, COUNTA(D1274)&gt;0, COUNTA(E1274)&gt;0, COUNTIF('OMS Drop Downs'!$C$2:$C$3,'OMS Response Form (ORF)'!F1274),COUNTIF('OMS Drop Downs'!$D$2:$D$5,'OMS Response Form (ORF)'!G1274),COUNTIF('OMS Drop Downs'!$A$2:$A$5,'OMS Response Form (ORF)'!H1274),COUNTIF('OMS Drop Downs'!$B$2:$B$4,'OMS Response Form (ORF)'!I1274),COUNTIF('OMS Drop Downs'!$A$2:$A$5,'OMS Response Form (ORF)'!J1274),COUNTIF('OMS Drop Downs'!$E$2:$E$7,'OMS Response Form (ORF)'!K1274),COUNTIF('OMS Drop Downs'!$B$2:$B$4,'OMS Response Form (ORF)'!L1274),COUNTIF('OMS Drop Downs'!$B$2:$B$4,'OMS Response Form (ORF)'!M1274),COUNTIF('OMS Drop Downs'!$B$2:$B$4,'OMS Response Form (ORF)'!N1274),COUNTIF('OMS Drop Downs'!$B$2:$B$4,'OMS Response Form (ORF)'!O1274), COUNTIF('OMS Drop Downs'!$B$2:$B$4,'OMS Response Form (ORF)'!P1274),COUNTIF('OMS Drop Downs'!$B$2:$B$4,'OMS Response Form (ORF)'!Q1274),COUNTIF('OMS Drop Downs'!$B$2:$B$4,'OMS Response Form (ORF)'!R1274)),"Complete","Incomplete"))</f>
        <v/>
      </c>
      <c r="T1274" s="26" t="str">
        <f>IF(S1274="Complete",IF(AND(NOT(ISNA(VLOOKUP(CONCATENATE(F1274,G1274,H1274,I1274,J1274,K1274),'OMS Drop Downs'!G:G,1,FALSE))),IF(AND(G1274&lt;&gt;"C3",K1274&lt;&gt;"O5"),IF(SUM(COUNTIF(L1274:R1274,"Y"),COUNTIF(L1274:R1274,"N"))=0,"V","I"),IF(COUNTIF(L1274:R1274,"Y"),"V","I"))="V"),"Valid","Invalid")," ")</f>
        <v xml:space="preserve"> </v>
      </c>
      <c r="U1274"/>
    </row>
    <row r="1275" spans="1:21" x14ac:dyDescent="0.35">
      <c r="A1275" s="16"/>
      <c r="B1275" s="116"/>
      <c r="C1275" s="117"/>
      <c r="D1275" s="118"/>
      <c r="E1275" s="120"/>
      <c r="F1275" s="56"/>
      <c r="G1275" s="32"/>
      <c r="H1275" s="32"/>
      <c r="I1275" s="32"/>
      <c r="J1275" s="32"/>
      <c r="K1275" s="32"/>
      <c r="L1275" s="32"/>
      <c r="M1275" s="32"/>
      <c r="N1275" s="32"/>
      <c r="O1275" s="32"/>
      <c r="P1275" s="32"/>
      <c r="Q1275" s="32"/>
      <c r="R1275" s="32"/>
      <c r="S1275" s="25" t="str">
        <f>IF(COUNTA(B1275:R1275)=0,"",IF(AND(COUNTA(B1275)&gt;0, COUNTA(C1275)&gt;0, COUNTA(D1275)&gt;0, COUNTA(E1275)&gt;0, COUNTIF('OMS Drop Downs'!$C$2:$C$3,'OMS Response Form (ORF)'!F1275),COUNTIF('OMS Drop Downs'!$D$2:$D$5,'OMS Response Form (ORF)'!G1275),COUNTIF('OMS Drop Downs'!$A$2:$A$5,'OMS Response Form (ORF)'!H1275),COUNTIF('OMS Drop Downs'!$B$2:$B$4,'OMS Response Form (ORF)'!I1275),COUNTIF('OMS Drop Downs'!$A$2:$A$5,'OMS Response Form (ORF)'!J1275),COUNTIF('OMS Drop Downs'!$E$2:$E$7,'OMS Response Form (ORF)'!K1275),COUNTIF('OMS Drop Downs'!$B$2:$B$4,'OMS Response Form (ORF)'!L1275),COUNTIF('OMS Drop Downs'!$B$2:$B$4,'OMS Response Form (ORF)'!M1275),COUNTIF('OMS Drop Downs'!$B$2:$B$4,'OMS Response Form (ORF)'!N1275),COUNTIF('OMS Drop Downs'!$B$2:$B$4,'OMS Response Form (ORF)'!O1275), COUNTIF('OMS Drop Downs'!$B$2:$B$4,'OMS Response Form (ORF)'!P1275),COUNTIF('OMS Drop Downs'!$B$2:$B$4,'OMS Response Form (ORF)'!Q1275),COUNTIF('OMS Drop Downs'!$B$2:$B$4,'OMS Response Form (ORF)'!R1275)),"Complete","Incomplete"))</f>
        <v/>
      </c>
      <c r="T1275" s="26" t="str">
        <f>IF(S1275="Complete",IF(AND(NOT(ISNA(VLOOKUP(CONCATENATE(F1275,G1275,H1275,I1275,J1275,K1275),'OMS Drop Downs'!G:G,1,FALSE))),IF(AND(G1275&lt;&gt;"C3",K1275&lt;&gt;"O5"),IF(SUM(COUNTIF(L1275:R1275,"Y"),COUNTIF(L1275:R1275,"N"))=0,"V","I"),IF(COUNTIF(L1275:R1275,"Y"),"V","I"))="V"),"Valid","Invalid")," ")</f>
        <v xml:space="preserve"> </v>
      </c>
      <c r="U1275"/>
    </row>
    <row r="1276" spans="1:21" x14ac:dyDescent="0.35">
      <c r="A1276" s="16"/>
      <c r="B1276" s="116"/>
      <c r="C1276" s="117"/>
      <c r="D1276" s="118"/>
      <c r="E1276" s="120"/>
      <c r="F1276" s="56"/>
      <c r="G1276" s="32"/>
      <c r="H1276" s="32"/>
      <c r="I1276" s="32"/>
      <c r="J1276" s="32"/>
      <c r="K1276" s="32"/>
      <c r="L1276" s="32"/>
      <c r="M1276" s="32"/>
      <c r="N1276" s="32"/>
      <c r="O1276" s="32"/>
      <c r="P1276" s="32"/>
      <c r="Q1276" s="32"/>
      <c r="R1276" s="32"/>
      <c r="S1276" s="25" t="str">
        <f>IF(COUNTA(B1276:R1276)=0,"",IF(AND(COUNTA(B1276)&gt;0, COUNTA(C1276)&gt;0, COUNTA(D1276)&gt;0, COUNTA(E1276)&gt;0, COUNTIF('OMS Drop Downs'!$C$2:$C$3,'OMS Response Form (ORF)'!F1276),COUNTIF('OMS Drop Downs'!$D$2:$D$5,'OMS Response Form (ORF)'!G1276),COUNTIF('OMS Drop Downs'!$A$2:$A$5,'OMS Response Form (ORF)'!H1276),COUNTIF('OMS Drop Downs'!$B$2:$B$4,'OMS Response Form (ORF)'!I1276),COUNTIF('OMS Drop Downs'!$A$2:$A$5,'OMS Response Form (ORF)'!J1276),COUNTIF('OMS Drop Downs'!$E$2:$E$7,'OMS Response Form (ORF)'!K1276),COUNTIF('OMS Drop Downs'!$B$2:$B$4,'OMS Response Form (ORF)'!L1276),COUNTIF('OMS Drop Downs'!$B$2:$B$4,'OMS Response Form (ORF)'!M1276),COUNTIF('OMS Drop Downs'!$B$2:$B$4,'OMS Response Form (ORF)'!N1276),COUNTIF('OMS Drop Downs'!$B$2:$B$4,'OMS Response Form (ORF)'!O1276), COUNTIF('OMS Drop Downs'!$B$2:$B$4,'OMS Response Form (ORF)'!P1276),COUNTIF('OMS Drop Downs'!$B$2:$B$4,'OMS Response Form (ORF)'!Q1276),COUNTIF('OMS Drop Downs'!$B$2:$B$4,'OMS Response Form (ORF)'!R1276)),"Complete","Incomplete"))</f>
        <v/>
      </c>
      <c r="T1276" s="26" t="str">
        <f>IF(S1276="Complete",IF(AND(NOT(ISNA(VLOOKUP(CONCATENATE(F1276,G1276,H1276,I1276,J1276,K1276),'OMS Drop Downs'!G:G,1,FALSE))),IF(AND(G1276&lt;&gt;"C3",K1276&lt;&gt;"O5"),IF(SUM(COUNTIF(L1276:R1276,"Y"),COUNTIF(L1276:R1276,"N"))=0,"V","I"),IF(COUNTIF(L1276:R1276,"Y"),"V","I"))="V"),"Valid","Invalid")," ")</f>
        <v xml:space="preserve"> </v>
      </c>
      <c r="U1276"/>
    </row>
    <row r="1277" spans="1:21" x14ac:dyDescent="0.35">
      <c r="A1277" s="16"/>
      <c r="B1277" s="116"/>
      <c r="C1277" s="117"/>
      <c r="D1277" s="118"/>
      <c r="E1277" s="120"/>
      <c r="F1277" s="56"/>
      <c r="G1277" s="32"/>
      <c r="H1277" s="32"/>
      <c r="I1277" s="32"/>
      <c r="J1277" s="32"/>
      <c r="K1277" s="32"/>
      <c r="L1277" s="32"/>
      <c r="M1277" s="32"/>
      <c r="N1277" s="32"/>
      <c r="O1277" s="32"/>
      <c r="P1277" s="32"/>
      <c r="Q1277" s="32"/>
      <c r="R1277" s="32"/>
      <c r="S1277" s="25" t="str">
        <f>IF(COUNTA(B1277:R1277)=0,"",IF(AND(COUNTA(B1277)&gt;0, COUNTA(C1277)&gt;0, COUNTA(D1277)&gt;0, COUNTA(E1277)&gt;0, COUNTIF('OMS Drop Downs'!$C$2:$C$3,'OMS Response Form (ORF)'!F1277),COUNTIF('OMS Drop Downs'!$D$2:$D$5,'OMS Response Form (ORF)'!G1277),COUNTIF('OMS Drop Downs'!$A$2:$A$5,'OMS Response Form (ORF)'!H1277),COUNTIF('OMS Drop Downs'!$B$2:$B$4,'OMS Response Form (ORF)'!I1277),COUNTIF('OMS Drop Downs'!$A$2:$A$5,'OMS Response Form (ORF)'!J1277),COUNTIF('OMS Drop Downs'!$E$2:$E$7,'OMS Response Form (ORF)'!K1277),COUNTIF('OMS Drop Downs'!$B$2:$B$4,'OMS Response Form (ORF)'!L1277),COUNTIF('OMS Drop Downs'!$B$2:$B$4,'OMS Response Form (ORF)'!M1277),COUNTIF('OMS Drop Downs'!$B$2:$B$4,'OMS Response Form (ORF)'!N1277),COUNTIF('OMS Drop Downs'!$B$2:$B$4,'OMS Response Form (ORF)'!O1277), COUNTIF('OMS Drop Downs'!$B$2:$B$4,'OMS Response Form (ORF)'!P1277),COUNTIF('OMS Drop Downs'!$B$2:$B$4,'OMS Response Form (ORF)'!Q1277),COUNTIF('OMS Drop Downs'!$B$2:$B$4,'OMS Response Form (ORF)'!R1277)),"Complete","Incomplete"))</f>
        <v/>
      </c>
      <c r="T1277" s="26" t="str">
        <f>IF(S1277="Complete",IF(AND(NOT(ISNA(VLOOKUP(CONCATENATE(F1277,G1277,H1277,I1277,J1277,K1277),'OMS Drop Downs'!G:G,1,FALSE))),IF(AND(G1277&lt;&gt;"C3",K1277&lt;&gt;"O5"),IF(SUM(COUNTIF(L1277:R1277,"Y"),COUNTIF(L1277:R1277,"N"))=0,"V","I"),IF(COUNTIF(L1277:R1277,"Y"),"V","I"))="V"),"Valid","Invalid")," ")</f>
        <v xml:space="preserve"> </v>
      </c>
      <c r="U1277"/>
    </row>
    <row r="1278" spans="1:21" x14ac:dyDescent="0.35">
      <c r="A1278" s="16"/>
      <c r="B1278" s="116"/>
      <c r="C1278" s="117"/>
      <c r="D1278" s="118"/>
      <c r="E1278" s="120"/>
      <c r="F1278" s="56"/>
      <c r="G1278" s="32"/>
      <c r="H1278" s="32"/>
      <c r="I1278" s="32"/>
      <c r="J1278" s="32"/>
      <c r="K1278" s="32"/>
      <c r="L1278" s="32"/>
      <c r="M1278" s="32"/>
      <c r="N1278" s="32"/>
      <c r="O1278" s="32"/>
      <c r="P1278" s="32"/>
      <c r="Q1278" s="32"/>
      <c r="R1278" s="32"/>
      <c r="S1278" s="25" t="str">
        <f>IF(COUNTA(B1278:R1278)=0,"",IF(AND(COUNTA(B1278)&gt;0, COUNTA(C1278)&gt;0, COUNTA(D1278)&gt;0, COUNTA(E1278)&gt;0, COUNTIF('OMS Drop Downs'!$C$2:$C$3,'OMS Response Form (ORF)'!F1278),COUNTIF('OMS Drop Downs'!$D$2:$D$5,'OMS Response Form (ORF)'!G1278),COUNTIF('OMS Drop Downs'!$A$2:$A$5,'OMS Response Form (ORF)'!H1278),COUNTIF('OMS Drop Downs'!$B$2:$B$4,'OMS Response Form (ORF)'!I1278),COUNTIF('OMS Drop Downs'!$A$2:$A$5,'OMS Response Form (ORF)'!J1278),COUNTIF('OMS Drop Downs'!$E$2:$E$7,'OMS Response Form (ORF)'!K1278),COUNTIF('OMS Drop Downs'!$B$2:$B$4,'OMS Response Form (ORF)'!L1278),COUNTIF('OMS Drop Downs'!$B$2:$B$4,'OMS Response Form (ORF)'!M1278),COUNTIF('OMS Drop Downs'!$B$2:$B$4,'OMS Response Form (ORF)'!N1278),COUNTIF('OMS Drop Downs'!$B$2:$B$4,'OMS Response Form (ORF)'!O1278), COUNTIF('OMS Drop Downs'!$B$2:$B$4,'OMS Response Form (ORF)'!P1278),COUNTIF('OMS Drop Downs'!$B$2:$B$4,'OMS Response Form (ORF)'!Q1278),COUNTIF('OMS Drop Downs'!$B$2:$B$4,'OMS Response Form (ORF)'!R1278)),"Complete","Incomplete"))</f>
        <v/>
      </c>
      <c r="T1278" s="26" t="str">
        <f>IF(S1278="Complete",IF(AND(NOT(ISNA(VLOOKUP(CONCATENATE(F1278,G1278,H1278,I1278,J1278,K1278),'OMS Drop Downs'!G:G,1,FALSE))),IF(AND(G1278&lt;&gt;"C3",K1278&lt;&gt;"O5"),IF(SUM(COUNTIF(L1278:R1278,"Y"),COUNTIF(L1278:R1278,"N"))=0,"V","I"),IF(COUNTIF(L1278:R1278,"Y"),"V","I"))="V"),"Valid","Invalid")," ")</f>
        <v xml:space="preserve"> </v>
      </c>
      <c r="U1278"/>
    </row>
    <row r="1279" spans="1:21" x14ac:dyDescent="0.35">
      <c r="A1279" s="16"/>
      <c r="B1279" s="116"/>
      <c r="C1279" s="117"/>
      <c r="D1279" s="118"/>
      <c r="E1279" s="120"/>
      <c r="F1279" s="56"/>
      <c r="G1279" s="32"/>
      <c r="H1279" s="32"/>
      <c r="I1279" s="32"/>
      <c r="J1279" s="32"/>
      <c r="K1279" s="32"/>
      <c r="L1279" s="32"/>
      <c r="M1279" s="32"/>
      <c r="N1279" s="32"/>
      <c r="O1279" s="32"/>
      <c r="P1279" s="32"/>
      <c r="Q1279" s="32"/>
      <c r="R1279" s="32"/>
      <c r="S1279" s="25" t="str">
        <f>IF(COUNTA(B1279:R1279)=0,"",IF(AND(COUNTA(B1279)&gt;0, COUNTA(C1279)&gt;0, COUNTA(D1279)&gt;0, COUNTA(E1279)&gt;0, COUNTIF('OMS Drop Downs'!$C$2:$C$3,'OMS Response Form (ORF)'!F1279),COUNTIF('OMS Drop Downs'!$D$2:$D$5,'OMS Response Form (ORF)'!G1279),COUNTIF('OMS Drop Downs'!$A$2:$A$5,'OMS Response Form (ORF)'!H1279),COUNTIF('OMS Drop Downs'!$B$2:$B$4,'OMS Response Form (ORF)'!I1279),COUNTIF('OMS Drop Downs'!$A$2:$A$5,'OMS Response Form (ORF)'!J1279),COUNTIF('OMS Drop Downs'!$E$2:$E$7,'OMS Response Form (ORF)'!K1279),COUNTIF('OMS Drop Downs'!$B$2:$B$4,'OMS Response Form (ORF)'!L1279),COUNTIF('OMS Drop Downs'!$B$2:$B$4,'OMS Response Form (ORF)'!M1279),COUNTIF('OMS Drop Downs'!$B$2:$B$4,'OMS Response Form (ORF)'!N1279),COUNTIF('OMS Drop Downs'!$B$2:$B$4,'OMS Response Form (ORF)'!O1279), COUNTIF('OMS Drop Downs'!$B$2:$B$4,'OMS Response Form (ORF)'!P1279),COUNTIF('OMS Drop Downs'!$B$2:$B$4,'OMS Response Form (ORF)'!Q1279),COUNTIF('OMS Drop Downs'!$B$2:$B$4,'OMS Response Form (ORF)'!R1279)),"Complete","Incomplete"))</f>
        <v/>
      </c>
      <c r="T1279" s="26" t="str">
        <f>IF(S1279="Complete",IF(AND(NOT(ISNA(VLOOKUP(CONCATENATE(F1279,G1279,H1279,I1279,J1279,K1279),'OMS Drop Downs'!G:G,1,FALSE))),IF(AND(G1279&lt;&gt;"C3",K1279&lt;&gt;"O5"),IF(SUM(COUNTIF(L1279:R1279,"Y"),COUNTIF(L1279:R1279,"N"))=0,"V","I"),IF(COUNTIF(L1279:R1279,"Y"),"V","I"))="V"),"Valid","Invalid")," ")</f>
        <v xml:space="preserve"> </v>
      </c>
      <c r="U1279"/>
    </row>
    <row r="1280" spans="1:21" x14ac:dyDescent="0.35">
      <c r="A1280" s="16"/>
      <c r="B1280" s="116"/>
      <c r="C1280" s="117"/>
      <c r="D1280" s="118"/>
      <c r="E1280" s="120"/>
      <c r="F1280" s="56"/>
      <c r="G1280" s="32"/>
      <c r="H1280" s="32"/>
      <c r="I1280" s="32"/>
      <c r="J1280" s="32"/>
      <c r="K1280" s="32"/>
      <c r="L1280" s="32"/>
      <c r="M1280" s="32"/>
      <c r="N1280" s="32"/>
      <c r="O1280" s="32"/>
      <c r="P1280" s="32"/>
      <c r="Q1280" s="32"/>
      <c r="R1280" s="32"/>
      <c r="S1280" s="25" t="str">
        <f>IF(COUNTA(B1280:R1280)=0,"",IF(AND(COUNTA(B1280)&gt;0, COUNTA(C1280)&gt;0, COUNTA(D1280)&gt;0, COUNTA(E1280)&gt;0, COUNTIF('OMS Drop Downs'!$C$2:$C$3,'OMS Response Form (ORF)'!F1280),COUNTIF('OMS Drop Downs'!$D$2:$D$5,'OMS Response Form (ORF)'!G1280),COUNTIF('OMS Drop Downs'!$A$2:$A$5,'OMS Response Form (ORF)'!H1280),COUNTIF('OMS Drop Downs'!$B$2:$B$4,'OMS Response Form (ORF)'!I1280),COUNTIF('OMS Drop Downs'!$A$2:$A$5,'OMS Response Form (ORF)'!J1280),COUNTIF('OMS Drop Downs'!$E$2:$E$7,'OMS Response Form (ORF)'!K1280),COUNTIF('OMS Drop Downs'!$B$2:$B$4,'OMS Response Form (ORF)'!L1280),COUNTIF('OMS Drop Downs'!$B$2:$B$4,'OMS Response Form (ORF)'!M1280),COUNTIF('OMS Drop Downs'!$B$2:$B$4,'OMS Response Form (ORF)'!N1280),COUNTIF('OMS Drop Downs'!$B$2:$B$4,'OMS Response Form (ORF)'!O1280), COUNTIF('OMS Drop Downs'!$B$2:$B$4,'OMS Response Form (ORF)'!P1280),COUNTIF('OMS Drop Downs'!$B$2:$B$4,'OMS Response Form (ORF)'!Q1280),COUNTIF('OMS Drop Downs'!$B$2:$B$4,'OMS Response Form (ORF)'!R1280)),"Complete","Incomplete"))</f>
        <v/>
      </c>
      <c r="T1280" s="26" t="str">
        <f>IF(S1280="Complete",IF(AND(NOT(ISNA(VLOOKUP(CONCATENATE(F1280,G1280,H1280,I1280,J1280,K1280),'OMS Drop Downs'!G:G,1,FALSE))),IF(AND(G1280&lt;&gt;"C3",K1280&lt;&gt;"O5"),IF(SUM(COUNTIF(L1280:R1280,"Y"),COUNTIF(L1280:R1280,"N"))=0,"V","I"),IF(COUNTIF(L1280:R1280,"Y"),"V","I"))="V"),"Valid","Invalid")," ")</f>
        <v xml:space="preserve"> </v>
      </c>
      <c r="U1280"/>
    </row>
    <row r="1281" spans="1:21" x14ac:dyDescent="0.35">
      <c r="A1281" s="16"/>
      <c r="B1281" s="116"/>
      <c r="C1281" s="117"/>
      <c r="D1281" s="118"/>
      <c r="E1281" s="120"/>
      <c r="F1281" s="56"/>
      <c r="G1281" s="32"/>
      <c r="H1281" s="32"/>
      <c r="I1281" s="32"/>
      <c r="J1281" s="32"/>
      <c r="K1281" s="32"/>
      <c r="L1281" s="32"/>
      <c r="M1281" s="32"/>
      <c r="N1281" s="32"/>
      <c r="O1281" s="32"/>
      <c r="P1281" s="32"/>
      <c r="Q1281" s="32"/>
      <c r="R1281" s="32"/>
      <c r="S1281" s="25" t="str">
        <f>IF(COUNTA(B1281:R1281)=0,"",IF(AND(COUNTA(B1281)&gt;0, COUNTA(C1281)&gt;0, COUNTA(D1281)&gt;0, COUNTA(E1281)&gt;0, COUNTIF('OMS Drop Downs'!$C$2:$C$3,'OMS Response Form (ORF)'!F1281),COUNTIF('OMS Drop Downs'!$D$2:$D$5,'OMS Response Form (ORF)'!G1281),COUNTIF('OMS Drop Downs'!$A$2:$A$5,'OMS Response Form (ORF)'!H1281),COUNTIF('OMS Drop Downs'!$B$2:$B$4,'OMS Response Form (ORF)'!I1281),COUNTIF('OMS Drop Downs'!$A$2:$A$5,'OMS Response Form (ORF)'!J1281),COUNTIF('OMS Drop Downs'!$E$2:$E$7,'OMS Response Form (ORF)'!K1281),COUNTIF('OMS Drop Downs'!$B$2:$B$4,'OMS Response Form (ORF)'!L1281),COUNTIF('OMS Drop Downs'!$B$2:$B$4,'OMS Response Form (ORF)'!M1281),COUNTIF('OMS Drop Downs'!$B$2:$B$4,'OMS Response Form (ORF)'!N1281),COUNTIF('OMS Drop Downs'!$B$2:$B$4,'OMS Response Form (ORF)'!O1281), COUNTIF('OMS Drop Downs'!$B$2:$B$4,'OMS Response Form (ORF)'!P1281),COUNTIF('OMS Drop Downs'!$B$2:$B$4,'OMS Response Form (ORF)'!Q1281),COUNTIF('OMS Drop Downs'!$B$2:$B$4,'OMS Response Form (ORF)'!R1281)),"Complete","Incomplete"))</f>
        <v/>
      </c>
      <c r="T1281" s="26" t="str">
        <f>IF(S1281="Complete",IF(AND(NOT(ISNA(VLOOKUP(CONCATENATE(F1281,G1281,H1281,I1281,J1281,K1281),'OMS Drop Downs'!G:G,1,FALSE))),IF(AND(G1281&lt;&gt;"C3",K1281&lt;&gt;"O5"),IF(SUM(COUNTIF(L1281:R1281,"Y"),COUNTIF(L1281:R1281,"N"))=0,"V","I"),IF(COUNTIF(L1281:R1281,"Y"),"V","I"))="V"),"Valid","Invalid")," ")</f>
        <v xml:space="preserve"> </v>
      </c>
      <c r="U1281"/>
    </row>
    <row r="1282" spans="1:21" x14ac:dyDescent="0.35">
      <c r="A1282" s="16"/>
      <c r="B1282" s="116"/>
      <c r="C1282" s="117"/>
      <c r="D1282" s="118"/>
      <c r="E1282" s="120"/>
      <c r="F1282" s="56"/>
      <c r="G1282" s="32"/>
      <c r="H1282" s="32"/>
      <c r="I1282" s="32"/>
      <c r="J1282" s="32"/>
      <c r="K1282" s="32"/>
      <c r="L1282" s="32"/>
      <c r="M1282" s="32"/>
      <c r="N1282" s="32"/>
      <c r="O1282" s="32"/>
      <c r="P1282" s="32"/>
      <c r="Q1282" s="32"/>
      <c r="R1282" s="32"/>
      <c r="S1282" s="25" t="str">
        <f>IF(COUNTA(B1282:R1282)=0,"",IF(AND(COUNTA(B1282)&gt;0, COUNTA(C1282)&gt;0, COUNTA(D1282)&gt;0, COUNTA(E1282)&gt;0, COUNTIF('OMS Drop Downs'!$C$2:$C$3,'OMS Response Form (ORF)'!F1282),COUNTIF('OMS Drop Downs'!$D$2:$D$5,'OMS Response Form (ORF)'!G1282),COUNTIF('OMS Drop Downs'!$A$2:$A$5,'OMS Response Form (ORF)'!H1282),COUNTIF('OMS Drop Downs'!$B$2:$B$4,'OMS Response Form (ORF)'!I1282),COUNTIF('OMS Drop Downs'!$A$2:$A$5,'OMS Response Form (ORF)'!J1282),COUNTIF('OMS Drop Downs'!$E$2:$E$7,'OMS Response Form (ORF)'!K1282),COUNTIF('OMS Drop Downs'!$B$2:$B$4,'OMS Response Form (ORF)'!L1282),COUNTIF('OMS Drop Downs'!$B$2:$B$4,'OMS Response Form (ORF)'!M1282),COUNTIF('OMS Drop Downs'!$B$2:$B$4,'OMS Response Form (ORF)'!N1282),COUNTIF('OMS Drop Downs'!$B$2:$B$4,'OMS Response Form (ORF)'!O1282), COUNTIF('OMS Drop Downs'!$B$2:$B$4,'OMS Response Form (ORF)'!P1282),COUNTIF('OMS Drop Downs'!$B$2:$B$4,'OMS Response Form (ORF)'!Q1282),COUNTIF('OMS Drop Downs'!$B$2:$B$4,'OMS Response Form (ORF)'!R1282)),"Complete","Incomplete"))</f>
        <v/>
      </c>
      <c r="T1282" s="26" t="str">
        <f>IF(S1282="Complete",IF(AND(NOT(ISNA(VLOOKUP(CONCATENATE(F1282,G1282,H1282,I1282,J1282,K1282),'OMS Drop Downs'!G:G,1,FALSE))),IF(AND(G1282&lt;&gt;"C3",K1282&lt;&gt;"O5"),IF(SUM(COUNTIF(L1282:R1282,"Y"),COUNTIF(L1282:R1282,"N"))=0,"V","I"),IF(COUNTIF(L1282:R1282,"Y"),"V","I"))="V"),"Valid","Invalid")," ")</f>
        <v xml:space="preserve"> </v>
      </c>
      <c r="U1282"/>
    </row>
    <row r="1283" spans="1:21" x14ac:dyDescent="0.35">
      <c r="A1283" s="16"/>
      <c r="B1283" s="116"/>
      <c r="C1283" s="117"/>
      <c r="D1283" s="118"/>
      <c r="E1283" s="120"/>
      <c r="F1283" s="56"/>
      <c r="G1283" s="32"/>
      <c r="H1283" s="32"/>
      <c r="I1283" s="32"/>
      <c r="J1283" s="32"/>
      <c r="K1283" s="32"/>
      <c r="L1283" s="32"/>
      <c r="M1283" s="32"/>
      <c r="N1283" s="32"/>
      <c r="O1283" s="32"/>
      <c r="P1283" s="32"/>
      <c r="Q1283" s="32"/>
      <c r="R1283" s="32"/>
      <c r="S1283" s="25" t="str">
        <f>IF(COUNTA(B1283:R1283)=0,"",IF(AND(COUNTA(B1283)&gt;0, COUNTA(C1283)&gt;0, COUNTA(D1283)&gt;0, COUNTA(E1283)&gt;0, COUNTIF('OMS Drop Downs'!$C$2:$C$3,'OMS Response Form (ORF)'!F1283),COUNTIF('OMS Drop Downs'!$D$2:$D$5,'OMS Response Form (ORF)'!G1283),COUNTIF('OMS Drop Downs'!$A$2:$A$5,'OMS Response Form (ORF)'!H1283),COUNTIF('OMS Drop Downs'!$B$2:$B$4,'OMS Response Form (ORF)'!I1283),COUNTIF('OMS Drop Downs'!$A$2:$A$5,'OMS Response Form (ORF)'!J1283),COUNTIF('OMS Drop Downs'!$E$2:$E$7,'OMS Response Form (ORF)'!K1283),COUNTIF('OMS Drop Downs'!$B$2:$B$4,'OMS Response Form (ORF)'!L1283),COUNTIF('OMS Drop Downs'!$B$2:$B$4,'OMS Response Form (ORF)'!M1283),COUNTIF('OMS Drop Downs'!$B$2:$B$4,'OMS Response Form (ORF)'!N1283),COUNTIF('OMS Drop Downs'!$B$2:$B$4,'OMS Response Form (ORF)'!O1283), COUNTIF('OMS Drop Downs'!$B$2:$B$4,'OMS Response Form (ORF)'!P1283),COUNTIF('OMS Drop Downs'!$B$2:$B$4,'OMS Response Form (ORF)'!Q1283),COUNTIF('OMS Drop Downs'!$B$2:$B$4,'OMS Response Form (ORF)'!R1283)),"Complete","Incomplete"))</f>
        <v/>
      </c>
      <c r="T1283" s="26" t="str">
        <f>IF(S1283="Complete",IF(AND(NOT(ISNA(VLOOKUP(CONCATENATE(F1283,G1283,H1283,I1283,J1283,K1283),'OMS Drop Downs'!G:G,1,FALSE))),IF(AND(G1283&lt;&gt;"C3",K1283&lt;&gt;"O5"),IF(SUM(COUNTIF(L1283:R1283,"Y"),COUNTIF(L1283:R1283,"N"))=0,"V","I"),IF(COUNTIF(L1283:R1283,"Y"),"V","I"))="V"),"Valid","Invalid")," ")</f>
        <v xml:space="preserve"> </v>
      </c>
      <c r="U1283"/>
    </row>
    <row r="1284" spans="1:21" x14ac:dyDescent="0.35">
      <c r="A1284" s="16"/>
      <c r="B1284" s="116"/>
      <c r="C1284" s="117"/>
      <c r="D1284" s="118"/>
      <c r="E1284" s="120"/>
      <c r="F1284" s="56"/>
      <c r="G1284" s="32"/>
      <c r="H1284" s="32"/>
      <c r="I1284" s="32"/>
      <c r="J1284" s="32"/>
      <c r="K1284" s="32"/>
      <c r="L1284" s="32"/>
      <c r="M1284" s="32"/>
      <c r="N1284" s="32"/>
      <c r="O1284" s="32"/>
      <c r="P1284" s="32"/>
      <c r="Q1284" s="32"/>
      <c r="R1284" s="32"/>
      <c r="S1284" s="25" t="str">
        <f>IF(COUNTA(B1284:R1284)=0,"",IF(AND(COUNTA(B1284)&gt;0, COUNTA(C1284)&gt;0, COUNTA(D1284)&gt;0, COUNTA(E1284)&gt;0, COUNTIF('OMS Drop Downs'!$C$2:$C$3,'OMS Response Form (ORF)'!F1284),COUNTIF('OMS Drop Downs'!$D$2:$D$5,'OMS Response Form (ORF)'!G1284),COUNTIF('OMS Drop Downs'!$A$2:$A$5,'OMS Response Form (ORF)'!H1284),COUNTIF('OMS Drop Downs'!$B$2:$B$4,'OMS Response Form (ORF)'!I1284),COUNTIF('OMS Drop Downs'!$A$2:$A$5,'OMS Response Form (ORF)'!J1284),COUNTIF('OMS Drop Downs'!$E$2:$E$7,'OMS Response Form (ORF)'!K1284),COUNTIF('OMS Drop Downs'!$B$2:$B$4,'OMS Response Form (ORF)'!L1284),COUNTIF('OMS Drop Downs'!$B$2:$B$4,'OMS Response Form (ORF)'!M1284),COUNTIF('OMS Drop Downs'!$B$2:$B$4,'OMS Response Form (ORF)'!N1284),COUNTIF('OMS Drop Downs'!$B$2:$B$4,'OMS Response Form (ORF)'!O1284), COUNTIF('OMS Drop Downs'!$B$2:$B$4,'OMS Response Form (ORF)'!P1284),COUNTIF('OMS Drop Downs'!$B$2:$B$4,'OMS Response Form (ORF)'!Q1284),COUNTIF('OMS Drop Downs'!$B$2:$B$4,'OMS Response Form (ORF)'!R1284)),"Complete","Incomplete"))</f>
        <v/>
      </c>
      <c r="T1284" s="26" t="str">
        <f>IF(S1284="Complete",IF(AND(NOT(ISNA(VLOOKUP(CONCATENATE(F1284,G1284,H1284,I1284,J1284,K1284),'OMS Drop Downs'!G:G,1,FALSE))),IF(AND(G1284&lt;&gt;"C3",K1284&lt;&gt;"O5"),IF(SUM(COUNTIF(L1284:R1284,"Y"),COUNTIF(L1284:R1284,"N"))=0,"V","I"),IF(COUNTIF(L1284:R1284,"Y"),"V","I"))="V"),"Valid","Invalid")," ")</f>
        <v xml:space="preserve"> </v>
      </c>
      <c r="U1284"/>
    </row>
    <row r="1285" spans="1:21" x14ac:dyDescent="0.35">
      <c r="A1285" s="16"/>
      <c r="B1285" s="116"/>
      <c r="C1285" s="117"/>
      <c r="D1285" s="118"/>
      <c r="E1285" s="120"/>
      <c r="F1285" s="56"/>
      <c r="G1285" s="32"/>
      <c r="H1285" s="32"/>
      <c r="I1285" s="32"/>
      <c r="J1285" s="32"/>
      <c r="K1285" s="32"/>
      <c r="L1285" s="32"/>
      <c r="M1285" s="32"/>
      <c r="N1285" s="32"/>
      <c r="O1285" s="32"/>
      <c r="P1285" s="32"/>
      <c r="Q1285" s="32"/>
      <c r="R1285" s="32"/>
      <c r="S1285" s="25" t="str">
        <f>IF(COUNTA(B1285:R1285)=0,"",IF(AND(COUNTA(B1285)&gt;0, COUNTA(C1285)&gt;0, COUNTA(D1285)&gt;0, COUNTA(E1285)&gt;0, COUNTIF('OMS Drop Downs'!$C$2:$C$3,'OMS Response Form (ORF)'!F1285),COUNTIF('OMS Drop Downs'!$D$2:$D$5,'OMS Response Form (ORF)'!G1285),COUNTIF('OMS Drop Downs'!$A$2:$A$5,'OMS Response Form (ORF)'!H1285),COUNTIF('OMS Drop Downs'!$B$2:$B$4,'OMS Response Form (ORF)'!I1285),COUNTIF('OMS Drop Downs'!$A$2:$A$5,'OMS Response Form (ORF)'!J1285),COUNTIF('OMS Drop Downs'!$E$2:$E$7,'OMS Response Form (ORF)'!K1285),COUNTIF('OMS Drop Downs'!$B$2:$B$4,'OMS Response Form (ORF)'!L1285),COUNTIF('OMS Drop Downs'!$B$2:$B$4,'OMS Response Form (ORF)'!M1285),COUNTIF('OMS Drop Downs'!$B$2:$B$4,'OMS Response Form (ORF)'!N1285),COUNTIF('OMS Drop Downs'!$B$2:$B$4,'OMS Response Form (ORF)'!O1285), COUNTIF('OMS Drop Downs'!$B$2:$B$4,'OMS Response Form (ORF)'!P1285),COUNTIF('OMS Drop Downs'!$B$2:$B$4,'OMS Response Form (ORF)'!Q1285),COUNTIF('OMS Drop Downs'!$B$2:$B$4,'OMS Response Form (ORF)'!R1285)),"Complete","Incomplete"))</f>
        <v/>
      </c>
      <c r="T1285" s="26" t="str">
        <f>IF(S1285="Complete",IF(AND(NOT(ISNA(VLOOKUP(CONCATENATE(F1285,G1285,H1285,I1285,J1285,K1285),'OMS Drop Downs'!G:G,1,FALSE))),IF(AND(G1285&lt;&gt;"C3",K1285&lt;&gt;"O5"),IF(SUM(COUNTIF(L1285:R1285,"Y"),COUNTIF(L1285:R1285,"N"))=0,"V","I"),IF(COUNTIF(L1285:R1285,"Y"),"V","I"))="V"),"Valid","Invalid")," ")</f>
        <v xml:space="preserve"> </v>
      </c>
      <c r="U1285"/>
    </row>
    <row r="1286" spans="1:21" x14ac:dyDescent="0.35">
      <c r="A1286" s="16"/>
      <c r="B1286" s="116"/>
      <c r="C1286" s="117"/>
      <c r="D1286" s="118"/>
      <c r="E1286" s="120"/>
      <c r="F1286" s="56"/>
      <c r="G1286" s="32"/>
      <c r="H1286" s="32"/>
      <c r="I1286" s="32"/>
      <c r="J1286" s="32"/>
      <c r="K1286" s="32"/>
      <c r="L1286" s="32"/>
      <c r="M1286" s="32"/>
      <c r="N1286" s="32"/>
      <c r="O1286" s="32"/>
      <c r="P1286" s="32"/>
      <c r="Q1286" s="32"/>
      <c r="R1286" s="32"/>
      <c r="S1286" s="25" t="str">
        <f>IF(COUNTA(B1286:R1286)=0,"",IF(AND(COUNTA(B1286)&gt;0, COUNTA(C1286)&gt;0, COUNTA(D1286)&gt;0, COUNTA(E1286)&gt;0, COUNTIF('OMS Drop Downs'!$C$2:$C$3,'OMS Response Form (ORF)'!F1286),COUNTIF('OMS Drop Downs'!$D$2:$D$5,'OMS Response Form (ORF)'!G1286),COUNTIF('OMS Drop Downs'!$A$2:$A$5,'OMS Response Form (ORF)'!H1286),COUNTIF('OMS Drop Downs'!$B$2:$B$4,'OMS Response Form (ORF)'!I1286),COUNTIF('OMS Drop Downs'!$A$2:$A$5,'OMS Response Form (ORF)'!J1286),COUNTIF('OMS Drop Downs'!$E$2:$E$7,'OMS Response Form (ORF)'!K1286),COUNTIF('OMS Drop Downs'!$B$2:$B$4,'OMS Response Form (ORF)'!L1286),COUNTIF('OMS Drop Downs'!$B$2:$B$4,'OMS Response Form (ORF)'!M1286),COUNTIF('OMS Drop Downs'!$B$2:$B$4,'OMS Response Form (ORF)'!N1286),COUNTIF('OMS Drop Downs'!$B$2:$B$4,'OMS Response Form (ORF)'!O1286), COUNTIF('OMS Drop Downs'!$B$2:$B$4,'OMS Response Form (ORF)'!P1286),COUNTIF('OMS Drop Downs'!$B$2:$B$4,'OMS Response Form (ORF)'!Q1286),COUNTIF('OMS Drop Downs'!$B$2:$B$4,'OMS Response Form (ORF)'!R1286)),"Complete","Incomplete"))</f>
        <v/>
      </c>
      <c r="T1286" s="26" t="str">
        <f>IF(S1286="Complete",IF(AND(NOT(ISNA(VLOOKUP(CONCATENATE(F1286,G1286,H1286,I1286,J1286,K1286),'OMS Drop Downs'!G:G,1,FALSE))),IF(AND(G1286&lt;&gt;"C3",K1286&lt;&gt;"O5"),IF(SUM(COUNTIF(L1286:R1286,"Y"),COUNTIF(L1286:R1286,"N"))=0,"V","I"),IF(COUNTIF(L1286:R1286,"Y"),"V","I"))="V"),"Valid","Invalid")," ")</f>
        <v xml:space="preserve"> </v>
      </c>
      <c r="U1286"/>
    </row>
    <row r="1287" spans="1:21" x14ac:dyDescent="0.35">
      <c r="A1287" s="16"/>
      <c r="B1287" s="116"/>
      <c r="C1287" s="117"/>
      <c r="D1287" s="118"/>
      <c r="E1287" s="120"/>
      <c r="F1287" s="56"/>
      <c r="G1287" s="32"/>
      <c r="H1287" s="32"/>
      <c r="I1287" s="32"/>
      <c r="J1287" s="32"/>
      <c r="K1287" s="32"/>
      <c r="L1287" s="32"/>
      <c r="M1287" s="32"/>
      <c r="N1287" s="32"/>
      <c r="O1287" s="32"/>
      <c r="P1287" s="32"/>
      <c r="Q1287" s="32"/>
      <c r="R1287" s="32"/>
      <c r="S1287" s="25" t="str">
        <f>IF(COUNTA(B1287:R1287)=0,"",IF(AND(COUNTA(B1287)&gt;0, COUNTA(C1287)&gt;0, COUNTA(D1287)&gt;0, COUNTA(E1287)&gt;0, COUNTIF('OMS Drop Downs'!$C$2:$C$3,'OMS Response Form (ORF)'!F1287),COUNTIF('OMS Drop Downs'!$D$2:$D$5,'OMS Response Form (ORF)'!G1287),COUNTIF('OMS Drop Downs'!$A$2:$A$5,'OMS Response Form (ORF)'!H1287),COUNTIF('OMS Drop Downs'!$B$2:$B$4,'OMS Response Form (ORF)'!I1287),COUNTIF('OMS Drop Downs'!$A$2:$A$5,'OMS Response Form (ORF)'!J1287),COUNTIF('OMS Drop Downs'!$E$2:$E$7,'OMS Response Form (ORF)'!K1287),COUNTIF('OMS Drop Downs'!$B$2:$B$4,'OMS Response Form (ORF)'!L1287),COUNTIF('OMS Drop Downs'!$B$2:$B$4,'OMS Response Form (ORF)'!M1287),COUNTIF('OMS Drop Downs'!$B$2:$B$4,'OMS Response Form (ORF)'!N1287),COUNTIF('OMS Drop Downs'!$B$2:$B$4,'OMS Response Form (ORF)'!O1287), COUNTIF('OMS Drop Downs'!$B$2:$B$4,'OMS Response Form (ORF)'!P1287),COUNTIF('OMS Drop Downs'!$B$2:$B$4,'OMS Response Form (ORF)'!Q1287),COUNTIF('OMS Drop Downs'!$B$2:$B$4,'OMS Response Form (ORF)'!R1287)),"Complete","Incomplete"))</f>
        <v/>
      </c>
      <c r="T1287" s="26" t="str">
        <f>IF(S1287="Complete",IF(AND(NOT(ISNA(VLOOKUP(CONCATENATE(F1287,G1287,H1287,I1287,J1287,K1287),'OMS Drop Downs'!G:G,1,FALSE))),IF(AND(G1287&lt;&gt;"C3",K1287&lt;&gt;"O5"),IF(SUM(COUNTIF(L1287:R1287,"Y"),COUNTIF(L1287:R1287,"N"))=0,"V","I"),IF(COUNTIF(L1287:R1287,"Y"),"V","I"))="V"),"Valid","Invalid")," ")</f>
        <v xml:space="preserve"> </v>
      </c>
      <c r="U1287"/>
    </row>
    <row r="1288" spans="1:21" x14ac:dyDescent="0.35">
      <c r="A1288" s="16"/>
      <c r="B1288" s="116"/>
      <c r="C1288" s="117"/>
      <c r="D1288" s="118"/>
      <c r="E1288" s="120"/>
      <c r="F1288" s="56"/>
      <c r="G1288" s="32"/>
      <c r="H1288" s="32"/>
      <c r="I1288" s="32"/>
      <c r="J1288" s="32"/>
      <c r="K1288" s="32"/>
      <c r="L1288" s="32"/>
      <c r="M1288" s="32"/>
      <c r="N1288" s="32"/>
      <c r="O1288" s="32"/>
      <c r="P1288" s="32"/>
      <c r="Q1288" s="32"/>
      <c r="R1288" s="32"/>
      <c r="S1288" s="25" t="str">
        <f>IF(COUNTA(B1288:R1288)=0,"",IF(AND(COUNTA(B1288)&gt;0, COUNTA(C1288)&gt;0, COUNTA(D1288)&gt;0, COUNTA(E1288)&gt;0, COUNTIF('OMS Drop Downs'!$C$2:$C$3,'OMS Response Form (ORF)'!F1288),COUNTIF('OMS Drop Downs'!$D$2:$D$5,'OMS Response Form (ORF)'!G1288),COUNTIF('OMS Drop Downs'!$A$2:$A$5,'OMS Response Form (ORF)'!H1288),COUNTIF('OMS Drop Downs'!$B$2:$B$4,'OMS Response Form (ORF)'!I1288),COUNTIF('OMS Drop Downs'!$A$2:$A$5,'OMS Response Form (ORF)'!J1288),COUNTIF('OMS Drop Downs'!$E$2:$E$7,'OMS Response Form (ORF)'!K1288),COUNTIF('OMS Drop Downs'!$B$2:$B$4,'OMS Response Form (ORF)'!L1288),COUNTIF('OMS Drop Downs'!$B$2:$B$4,'OMS Response Form (ORF)'!M1288),COUNTIF('OMS Drop Downs'!$B$2:$B$4,'OMS Response Form (ORF)'!N1288),COUNTIF('OMS Drop Downs'!$B$2:$B$4,'OMS Response Form (ORF)'!O1288), COUNTIF('OMS Drop Downs'!$B$2:$B$4,'OMS Response Form (ORF)'!P1288),COUNTIF('OMS Drop Downs'!$B$2:$B$4,'OMS Response Form (ORF)'!Q1288),COUNTIF('OMS Drop Downs'!$B$2:$B$4,'OMS Response Form (ORF)'!R1288)),"Complete","Incomplete"))</f>
        <v/>
      </c>
      <c r="T1288" s="26" t="str">
        <f>IF(S1288="Complete",IF(AND(NOT(ISNA(VLOOKUP(CONCATENATE(F1288,G1288,H1288,I1288,J1288,K1288),'OMS Drop Downs'!G:G,1,FALSE))),IF(AND(G1288&lt;&gt;"C3",K1288&lt;&gt;"O5"),IF(SUM(COUNTIF(L1288:R1288,"Y"),COUNTIF(L1288:R1288,"N"))=0,"V","I"),IF(COUNTIF(L1288:R1288,"Y"),"V","I"))="V"),"Valid","Invalid")," ")</f>
        <v xml:space="preserve"> </v>
      </c>
      <c r="U1288"/>
    </row>
    <row r="1289" spans="1:21" x14ac:dyDescent="0.35">
      <c r="A1289" s="16"/>
      <c r="B1289" s="116"/>
      <c r="C1289" s="117"/>
      <c r="D1289" s="118"/>
      <c r="E1289" s="120"/>
      <c r="F1289" s="56"/>
      <c r="G1289" s="32"/>
      <c r="H1289" s="32"/>
      <c r="I1289" s="32"/>
      <c r="J1289" s="32"/>
      <c r="K1289" s="32"/>
      <c r="L1289" s="32"/>
      <c r="M1289" s="32"/>
      <c r="N1289" s="32"/>
      <c r="O1289" s="32"/>
      <c r="P1289" s="32"/>
      <c r="Q1289" s="32"/>
      <c r="R1289" s="32"/>
      <c r="S1289" s="25" t="str">
        <f>IF(COUNTA(B1289:R1289)=0,"",IF(AND(COUNTA(B1289)&gt;0, COUNTA(C1289)&gt;0, COUNTA(D1289)&gt;0, COUNTA(E1289)&gt;0, COUNTIF('OMS Drop Downs'!$C$2:$C$3,'OMS Response Form (ORF)'!F1289),COUNTIF('OMS Drop Downs'!$D$2:$D$5,'OMS Response Form (ORF)'!G1289),COUNTIF('OMS Drop Downs'!$A$2:$A$5,'OMS Response Form (ORF)'!H1289),COUNTIF('OMS Drop Downs'!$B$2:$B$4,'OMS Response Form (ORF)'!I1289),COUNTIF('OMS Drop Downs'!$A$2:$A$5,'OMS Response Form (ORF)'!J1289),COUNTIF('OMS Drop Downs'!$E$2:$E$7,'OMS Response Form (ORF)'!K1289),COUNTIF('OMS Drop Downs'!$B$2:$B$4,'OMS Response Form (ORF)'!L1289),COUNTIF('OMS Drop Downs'!$B$2:$B$4,'OMS Response Form (ORF)'!M1289),COUNTIF('OMS Drop Downs'!$B$2:$B$4,'OMS Response Form (ORF)'!N1289),COUNTIF('OMS Drop Downs'!$B$2:$B$4,'OMS Response Form (ORF)'!O1289), COUNTIF('OMS Drop Downs'!$B$2:$B$4,'OMS Response Form (ORF)'!P1289),COUNTIF('OMS Drop Downs'!$B$2:$B$4,'OMS Response Form (ORF)'!Q1289),COUNTIF('OMS Drop Downs'!$B$2:$B$4,'OMS Response Form (ORF)'!R1289)),"Complete","Incomplete"))</f>
        <v/>
      </c>
      <c r="T1289" s="26" t="str">
        <f>IF(S1289="Complete",IF(AND(NOT(ISNA(VLOOKUP(CONCATENATE(F1289,G1289,H1289,I1289,J1289,K1289),'OMS Drop Downs'!G:G,1,FALSE))),IF(AND(G1289&lt;&gt;"C3",K1289&lt;&gt;"O5"),IF(SUM(COUNTIF(L1289:R1289,"Y"),COUNTIF(L1289:R1289,"N"))=0,"V","I"),IF(COUNTIF(L1289:R1289,"Y"),"V","I"))="V"),"Valid","Invalid")," ")</f>
        <v xml:space="preserve"> </v>
      </c>
      <c r="U1289"/>
    </row>
    <row r="1290" spans="1:21" x14ac:dyDescent="0.35">
      <c r="A1290" s="16"/>
      <c r="B1290" s="116"/>
      <c r="C1290" s="117"/>
      <c r="D1290" s="118"/>
      <c r="E1290" s="120"/>
      <c r="F1290" s="56"/>
      <c r="G1290" s="32"/>
      <c r="H1290" s="32"/>
      <c r="I1290" s="32"/>
      <c r="J1290" s="32"/>
      <c r="K1290" s="32"/>
      <c r="L1290" s="32"/>
      <c r="M1290" s="32"/>
      <c r="N1290" s="32"/>
      <c r="O1290" s="32"/>
      <c r="P1290" s="32"/>
      <c r="Q1290" s="32"/>
      <c r="R1290" s="32"/>
      <c r="S1290" s="25" t="str">
        <f>IF(COUNTA(B1290:R1290)=0,"",IF(AND(COUNTA(B1290)&gt;0, COUNTA(C1290)&gt;0, COUNTA(D1290)&gt;0, COUNTA(E1290)&gt;0, COUNTIF('OMS Drop Downs'!$C$2:$C$3,'OMS Response Form (ORF)'!F1290),COUNTIF('OMS Drop Downs'!$D$2:$D$5,'OMS Response Form (ORF)'!G1290),COUNTIF('OMS Drop Downs'!$A$2:$A$5,'OMS Response Form (ORF)'!H1290),COUNTIF('OMS Drop Downs'!$B$2:$B$4,'OMS Response Form (ORF)'!I1290),COUNTIF('OMS Drop Downs'!$A$2:$A$5,'OMS Response Form (ORF)'!J1290),COUNTIF('OMS Drop Downs'!$E$2:$E$7,'OMS Response Form (ORF)'!K1290),COUNTIF('OMS Drop Downs'!$B$2:$B$4,'OMS Response Form (ORF)'!L1290),COUNTIF('OMS Drop Downs'!$B$2:$B$4,'OMS Response Form (ORF)'!M1290),COUNTIF('OMS Drop Downs'!$B$2:$B$4,'OMS Response Form (ORF)'!N1290),COUNTIF('OMS Drop Downs'!$B$2:$B$4,'OMS Response Form (ORF)'!O1290), COUNTIF('OMS Drop Downs'!$B$2:$B$4,'OMS Response Form (ORF)'!P1290),COUNTIF('OMS Drop Downs'!$B$2:$B$4,'OMS Response Form (ORF)'!Q1290),COUNTIF('OMS Drop Downs'!$B$2:$B$4,'OMS Response Form (ORF)'!R1290)),"Complete","Incomplete"))</f>
        <v/>
      </c>
      <c r="T1290" s="26" t="str">
        <f>IF(S1290="Complete",IF(AND(NOT(ISNA(VLOOKUP(CONCATENATE(F1290,G1290,H1290,I1290,J1290,K1290),'OMS Drop Downs'!G:G,1,FALSE))),IF(AND(G1290&lt;&gt;"C3",K1290&lt;&gt;"O5"),IF(SUM(COUNTIF(L1290:R1290,"Y"),COUNTIF(L1290:R1290,"N"))=0,"V","I"),IF(COUNTIF(L1290:R1290,"Y"),"V","I"))="V"),"Valid","Invalid")," ")</f>
        <v xml:space="preserve"> </v>
      </c>
      <c r="U1290"/>
    </row>
    <row r="1291" spans="1:21" x14ac:dyDescent="0.35">
      <c r="A1291" s="16"/>
      <c r="B1291" s="116"/>
      <c r="C1291" s="117"/>
      <c r="D1291" s="118"/>
      <c r="E1291" s="120"/>
      <c r="F1291" s="56"/>
      <c r="G1291" s="32"/>
      <c r="H1291" s="32"/>
      <c r="I1291" s="32"/>
      <c r="J1291" s="32"/>
      <c r="K1291" s="32"/>
      <c r="L1291" s="32"/>
      <c r="M1291" s="32"/>
      <c r="N1291" s="32"/>
      <c r="O1291" s="32"/>
      <c r="P1291" s="32"/>
      <c r="Q1291" s="32"/>
      <c r="R1291" s="32"/>
      <c r="S1291" s="25" t="str">
        <f>IF(COUNTA(B1291:R1291)=0,"",IF(AND(COUNTA(B1291)&gt;0, COUNTA(C1291)&gt;0, COUNTA(D1291)&gt;0, COUNTA(E1291)&gt;0, COUNTIF('OMS Drop Downs'!$C$2:$C$3,'OMS Response Form (ORF)'!F1291),COUNTIF('OMS Drop Downs'!$D$2:$D$5,'OMS Response Form (ORF)'!G1291),COUNTIF('OMS Drop Downs'!$A$2:$A$5,'OMS Response Form (ORF)'!H1291),COUNTIF('OMS Drop Downs'!$B$2:$B$4,'OMS Response Form (ORF)'!I1291),COUNTIF('OMS Drop Downs'!$A$2:$A$5,'OMS Response Form (ORF)'!J1291),COUNTIF('OMS Drop Downs'!$E$2:$E$7,'OMS Response Form (ORF)'!K1291),COUNTIF('OMS Drop Downs'!$B$2:$B$4,'OMS Response Form (ORF)'!L1291),COUNTIF('OMS Drop Downs'!$B$2:$B$4,'OMS Response Form (ORF)'!M1291),COUNTIF('OMS Drop Downs'!$B$2:$B$4,'OMS Response Form (ORF)'!N1291),COUNTIF('OMS Drop Downs'!$B$2:$B$4,'OMS Response Form (ORF)'!O1291), COUNTIF('OMS Drop Downs'!$B$2:$B$4,'OMS Response Form (ORF)'!P1291),COUNTIF('OMS Drop Downs'!$B$2:$B$4,'OMS Response Form (ORF)'!Q1291),COUNTIF('OMS Drop Downs'!$B$2:$B$4,'OMS Response Form (ORF)'!R1291)),"Complete","Incomplete"))</f>
        <v/>
      </c>
      <c r="T1291" s="26" t="str">
        <f>IF(S1291="Complete",IF(AND(NOT(ISNA(VLOOKUP(CONCATENATE(F1291,G1291,H1291,I1291,J1291,K1291),'OMS Drop Downs'!G:G,1,FALSE))),IF(AND(G1291&lt;&gt;"C3",K1291&lt;&gt;"O5"),IF(SUM(COUNTIF(L1291:R1291,"Y"),COUNTIF(L1291:R1291,"N"))=0,"V","I"),IF(COUNTIF(L1291:R1291,"Y"),"V","I"))="V"),"Valid","Invalid")," ")</f>
        <v xml:space="preserve"> </v>
      </c>
      <c r="U1291"/>
    </row>
    <row r="1292" spans="1:21" x14ac:dyDescent="0.35">
      <c r="A1292" s="16"/>
      <c r="B1292" s="116"/>
      <c r="C1292" s="117"/>
      <c r="D1292" s="118"/>
      <c r="E1292" s="120"/>
      <c r="F1292" s="56"/>
      <c r="G1292" s="32"/>
      <c r="H1292" s="32"/>
      <c r="I1292" s="32"/>
      <c r="J1292" s="32"/>
      <c r="K1292" s="32"/>
      <c r="L1292" s="32"/>
      <c r="M1292" s="32"/>
      <c r="N1292" s="32"/>
      <c r="O1292" s="32"/>
      <c r="P1292" s="32"/>
      <c r="Q1292" s="32"/>
      <c r="R1292" s="32"/>
      <c r="S1292" s="25" t="str">
        <f>IF(COUNTA(B1292:R1292)=0,"",IF(AND(COUNTA(B1292)&gt;0, COUNTA(C1292)&gt;0, COUNTA(D1292)&gt;0, COUNTA(E1292)&gt;0, COUNTIF('OMS Drop Downs'!$C$2:$C$3,'OMS Response Form (ORF)'!F1292),COUNTIF('OMS Drop Downs'!$D$2:$D$5,'OMS Response Form (ORF)'!G1292),COUNTIF('OMS Drop Downs'!$A$2:$A$5,'OMS Response Form (ORF)'!H1292),COUNTIF('OMS Drop Downs'!$B$2:$B$4,'OMS Response Form (ORF)'!I1292),COUNTIF('OMS Drop Downs'!$A$2:$A$5,'OMS Response Form (ORF)'!J1292),COUNTIF('OMS Drop Downs'!$E$2:$E$7,'OMS Response Form (ORF)'!K1292),COUNTIF('OMS Drop Downs'!$B$2:$B$4,'OMS Response Form (ORF)'!L1292),COUNTIF('OMS Drop Downs'!$B$2:$B$4,'OMS Response Form (ORF)'!M1292),COUNTIF('OMS Drop Downs'!$B$2:$B$4,'OMS Response Form (ORF)'!N1292),COUNTIF('OMS Drop Downs'!$B$2:$B$4,'OMS Response Form (ORF)'!O1292), COUNTIF('OMS Drop Downs'!$B$2:$B$4,'OMS Response Form (ORF)'!P1292),COUNTIF('OMS Drop Downs'!$B$2:$B$4,'OMS Response Form (ORF)'!Q1292),COUNTIF('OMS Drop Downs'!$B$2:$B$4,'OMS Response Form (ORF)'!R1292)),"Complete","Incomplete"))</f>
        <v/>
      </c>
      <c r="T1292" s="26" t="str">
        <f>IF(S1292="Complete",IF(AND(NOT(ISNA(VLOOKUP(CONCATENATE(F1292,G1292,H1292,I1292,J1292,K1292),'OMS Drop Downs'!G:G,1,FALSE))),IF(AND(G1292&lt;&gt;"C3",K1292&lt;&gt;"O5"),IF(SUM(COUNTIF(L1292:R1292,"Y"),COUNTIF(L1292:R1292,"N"))=0,"V","I"),IF(COUNTIF(L1292:R1292,"Y"),"V","I"))="V"),"Valid","Invalid")," ")</f>
        <v xml:space="preserve"> </v>
      </c>
      <c r="U1292"/>
    </row>
    <row r="1293" spans="1:21" x14ac:dyDescent="0.35">
      <c r="A1293" s="16"/>
      <c r="B1293" s="116"/>
      <c r="C1293" s="117"/>
      <c r="D1293" s="118"/>
      <c r="E1293" s="120"/>
      <c r="F1293" s="56"/>
      <c r="G1293" s="32"/>
      <c r="H1293" s="32"/>
      <c r="I1293" s="32"/>
      <c r="J1293" s="32"/>
      <c r="K1293" s="32"/>
      <c r="L1293" s="32"/>
      <c r="M1293" s="32"/>
      <c r="N1293" s="32"/>
      <c r="O1293" s="32"/>
      <c r="P1293" s="32"/>
      <c r="Q1293" s="32"/>
      <c r="R1293" s="32"/>
      <c r="S1293" s="25" t="str">
        <f>IF(COUNTA(B1293:R1293)=0,"",IF(AND(COUNTA(B1293)&gt;0, COUNTA(C1293)&gt;0, COUNTA(D1293)&gt;0, COUNTA(E1293)&gt;0, COUNTIF('OMS Drop Downs'!$C$2:$C$3,'OMS Response Form (ORF)'!F1293),COUNTIF('OMS Drop Downs'!$D$2:$D$5,'OMS Response Form (ORF)'!G1293),COUNTIF('OMS Drop Downs'!$A$2:$A$5,'OMS Response Form (ORF)'!H1293),COUNTIF('OMS Drop Downs'!$B$2:$B$4,'OMS Response Form (ORF)'!I1293),COUNTIF('OMS Drop Downs'!$A$2:$A$5,'OMS Response Form (ORF)'!J1293),COUNTIF('OMS Drop Downs'!$E$2:$E$7,'OMS Response Form (ORF)'!K1293),COUNTIF('OMS Drop Downs'!$B$2:$B$4,'OMS Response Form (ORF)'!L1293),COUNTIF('OMS Drop Downs'!$B$2:$B$4,'OMS Response Form (ORF)'!M1293),COUNTIF('OMS Drop Downs'!$B$2:$B$4,'OMS Response Form (ORF)'!N1293),COUNTIF('OMS Drop Downs'!$B$2:$B$4,'OMS Response Form (ORF)'!O1293), COUNTIF('OMS Drop Downs'!$B$2:$B$4,'OMS Response Form (ORF)'!P1293),COUNTIF('OMS Drop Downs'!$B$2:$B$4,'OMS Response Form (ORF)'!Q1293),COUNTIF('OMS Drop Downs'!$B$2:$B$4,'OMS Response Form (ORF)'!R1293)),"Complete","Incomplete"))</f>
        <v/>
      </c>
      <c r="T1293" s="26" t="str">
        <f>IF(S1293="Complete",IF(AND(NOT(ISNA(VLOOKUP(CONCATENATE(F1293,G1293,H1293,I1293,J1293,K1293),'OMS Drop Downs'!G:G,1,FALSE))),IF(AND(G1293&lt;&gt;"C3",K1293&lt;&gt;"O5"),IF(SUM(COUNTIF(L1293:R1293,"Y"),COUNTIF(L1293:R1293,"N"))=0,"V","I"),IF(COUNTIF(L1293:R1293,"Y"),"V","I"))="V"),"Valid","Invalid")," ")</f>
        <v xml:space="preserve"> </v>
      </c>
      <c r="U1293"/>
    </row>
    <row r="1294" spans="1:21" x14ac:dyDescent="0.35">
      <c r="A1294" s="16"/>
      <c r="B1294" s="116"/>
      <c r="C1294" s="117"/>
      <c r="D1294" s="118"/>
      <c r="E1294" s="120"/>
      <c r="F1294" s="56"/>
      <c r="G1294" s="32"/>
      <c r="H1294" s="32"/>
      <c r="I1294" s="32"/>
      <c r="J1294" s="32"/>
      <c r="K1294" s="32"/>
      <c r="L1294" s="32"/>
      <c r="M1294" s="32"/>
      <c r="N1294" s="32"/>
      <c r="O1294" s="32"/>
      <c r="P1294" s="32"/>
      <c r="Q1294" s="32"/>
      <c r="R1294" s="32"/>
      <c r="S1294" s="25" t="str">
        <f>IF(COUNTA(B1294:R1294)=0,"",IF(AND(COUNTA(B1294)&gt;0, COUNTA(C1294)&gt;0, COUNTA(D1294)&gt;0, COUNTA(E1294)&gt;0, COUNTIF('OMS Drop Downs'!$C$2:$C$3,'OMS Response Form (ORF)'!F1294),COUNTIF('OMS Drop Downs'!$D$2:$D$5,'OMS Response Form (ORF)'!G1294),COUNTIF('OMS Drop Downs'!$A$2:$A$5,'OMS Response Form (ORF)'!H1294),COUNTIF('OMS Drop Downs'!$B$2:$B$4,'OMS Response Form (ORF)'!I1294),COUNTIF('OMS Drop Downs'!$A$2:$A$5,'OMS Response Form (ORF)'!J1294),COUNTIF('OMS Drop Downs'!$E$2:$E$7,'OMS Response Form (ORF)'!K1294),COUNTIF('OMS Drop Downs'!$B$2:$B$4,'OMS Response Form (ORF)'!L1294),COUNTIF('OMS Drop Downs'!$B$2:$B$4,'OMS Response Form (ORF)'!M1294),COUNTIF('OMS Drop Downs'!$B$2:$B$4,'OMS Response Form (ORF)'!N1294),COUNTIF('OMS Drop Downs'!$B$2:$B$4,'OMS Response Form (ORF)'!O1294), COUNTIF('OMS Drop Downs'!$B$2:$B$4,'OMS Response Form (ORF)'!P1294),COUNTIF('OMS Drop Downs'!$B$2:$B$4,'OMS Response Form (ORF)'!Q1294),COUNTIF('OMS Drop Downs'!$B$2:$B$4,'OMS Response Form (ORF)'!R1294)),"Complete","Incomplete"))</f>
        <v/>
      </c>
      <c r="T1294" s="26" t="str">
        <f>IF(S1294="Complete",IF(AND(NOT(ISNA(VLOOKUP(CONCATENATE(F1294,G1294,H1294,I1294,J1294,K1294),'OMS Drop Downs'!G:G,1,FALSE))),IF(AND(G1294&lt;&gt;"C3",K1294&lt;&gt;"O5"),IF(SUM(COUNTIF(L1294:R1294,"Y"),COUNTIF(L1294:R1294,"N"))=0,"V","I"),IF(COUNTIF(L1294:R1294,"Y"),"V","I"))="V"),"Valid","Invalid")," ")</f>
        <v xml:space="preserve"> </v>
      </c>
      <c r="U1294"/>
    </row>
    <row r="1295" spans="1:21" x14ac:dyDescent="0.35">
      <c r="A1295" s="16"/>
      <c r="B1295" s="116"/>
      <c r="C1295" s="117"/>
      <c r="D1295" s="118"/>
      <c r="E1295" s="120"/>
      <c r="F1295" s="56"/>
      <c r="G1295" s="32"/>
      <c r="H1295" s="32"/>
      <c r="I1295" s="32"/>
      <c r="J1295" s="32"/>
      <c r="K1295" s="32"/>
      <c r="L1295" s="32"/>
      <c r="M1295" s="32"/>
      <c r="N1295" s="32"/>
      <c r="O1295" s="32"/>
      <c r="P1295" s="32"/>
      <c r="Q1295" s="32"/>
      <c r="R1295" s="32"/>
      <c r="S1295" s="25" t="str">
        <f>IF(COUNTA(B1295:R1295)=0,"",IF(AND(COUNTA(B1295)&gt;0, COUNTA(C1295)&gt;0, COUNTA(D1295)&gt;0, COUNTA(E1295)&gt;0, COUNTIF('OMS Drop Downs'!$C$2:$C$3,'OMS Response Form (ORF)'!F1295),COUNTIF('OMS Drop Downs'!$D$2:$D$5,'OMS Response Form (ORF)'!G1295),COUNTIF('OMS Drop Downs'!$A$2:$A$5,'OMS Response Form (ORF)'!H1295),COUNTIF('OMS Drop Downs'!$B$2:$B$4,'OMS Response Form (ORF)'!I1295),COUNTIF('OMS Drop Downs'!$A$2:$A$5,'OMS Response Form (ORF)'!J1295),COUNTIF('OMS Drop Downs'!$E$2:$E$7,'OMS Response Form (ORF)'!K1295),COUNTIF('OMS Drop Downs'!$B$2:$B$4,'OMS Response Form (ORF)'!L1295),COUNTIF('OMS Drop Downs'!$B$2:$B$4,'OMS Response Form (ORF)'!M1295),COUNTIF('OMS Drop Downs'!$B$2:$B$4,'OMS Response Form (ORF)'!N1295),COUNTIF('OMS Drop Downs'!$B$2:$B$4,'OMS Response Form (ORF)'!O1295), COUNTIF('OMS Drop Downs'!$B$2:$B$4,'OMS Response Form (ORF)'!P1295),COUNTIF('OMS Drop Downs'!$B$2:$B$4,'OMS Response Form (ORF)'!Q1295),COUNTIF('OMS Drop Downs'!$B$2:$B$4,'OMS Response Form (ORF)'!R1295)),"Complete","Incomplete"))</f>
        <v/>
      </c>
      <c r="T1295" s="26" t="str">
        <f>IF(S1295="Complete",IF(AND(NOT(ISNA(VLOOKUP(CONCATENATE(F1295,G1295,H1295,I1295,J1295,K1295),'OMS Drop Downs'!G:G,1,FALSE))),IF(AND(G1295&lt;&gt;"C3",K1295&lt;&gt;"O5"),IF(SUM(COUNTIF(L1295:R1295,"Y"),COUNTIF(L1295:R1295,"N"))=0,"V","I"),IF(COUNTIF(L1295:R1295,"Y"),"V","I"))="V"),"Valid","Invalid")," ")</f>
        <v xml:space="preserve"> </v>
      </c>
      <c r="U1295"/>
    </row>
    <row r="1296" spans="1:21" x14ac:dyDescent="0.35">
      <c r="A1296" s="16"/>
      <c r="B1296" s="116"/>
      <c r="C1296" s="117"/>
      <c r="D1296" s="118"/>
      <c r="E1296" s="120"/>
      <c r="F1296" s="56"/>
      <c r="G1296" s="32"/>
      <c r="H1296" s="32"/>
      <c r="I1296" s="32"/>
      <c r="J1296" s="32"/>
      <c r="K1296" s="32"/>
      <c r="L1296" s="32"/>
      <c r="M1296" s="32"/>
      <c r="N1296" s="32"/>
      <c r="O1296" s="32"/>
      <c r="P1296" s="32"/>
      <c r="Q1296" s="32"/>
      <c r="R1296" s="32"/>
      <c r="S1296" s="25" t="str">
        <f>IF(COUNTA(B1296:R1296)=0,"",IF(AND(COUNTA(B1296)&gt;0, COUNTA(C1296)&gt;0, COUNTA(D1296)&gt;0, COUNTA(E1296)&gt;0, COUNTIF('OMS Drop Downs'!$C$2:$C$3,'OMS Response Form (ORF)'!F1296),COUNTIF('OMS Drop Downs'!$D$2:$D$5,'OMS Response Form (ORF)'!G1296),COUNTIF('OMS Drop Downs'!$A$2:$A$5,'OMS Response Form (ORF)'!H1296),COUNTIF('OMS Drop Downs'!$B$2:$B$4,'OMS Response Form (ORF)'!I1296),COUNTIF('OMS Drop Downs'!$A$2:$A$5,'OMS Response Form (ORF)'!J1296),COUNTIF('OMS Drop Downs'!$E$2:$E$7,'OMS Response Form (ORF)'!K1296),COUNTIF('OMS Drop Downs'!$B$2:$B$4,'OMS Response Form (ORF)'!L1296),COUNTIF('OMS Drop Downs'!$B$2:$B$4,'OMS Response Form (ORF)'!M1296),COUNTIF('OMS Drop Downs'!$B$2:$B$4,'OMS Response Form (ORF)'!N1296),COUNTIF('OMS Drop Downs'!$B$2:$B$4,'OMS Response Form (ORF)'!O1296), COUNTIF('OMS Drop Downs'!$B$2:$B$4,'OMS Response Form (ORF)'!P1296),COUNTIF('OMS Drop Downs'!$B$2:$B$4,'OMS Response Form (ORF)'!Q1296),COUNTIF('OMS Drop Downs'!$B$2:$B$4,'OMS Response Form (ORF)'!R1296)),"Complete","Incomplete"))</f>
        <v/>
      </c>
      <c r="T1296" s="26" t="str">
        <f>IF(S1296="Complete",IF(AND(NOT(ISNA(VLOOKUP(CONCATENATE(F1296,G1296,H1296,I1296,J1296,K1296),'OMS Drop Downs'!G:G,1,FALSE))),IF(AND(G1296&lt;&gt;"C3",K1296&lt;&gt;"O5"),IF(SUM(COUNTIF(L1296:R1296,"Y"),COUNTIF(L1296:R1296,"N"))=0,"V","I"),IF(COUNTIF(L1296:R1296,"Y"),"V","I"))="V"),"Valid","Invalid")," ")</f>
        <v xml:space="preserve"> </v>
      </c>
      <c r="U1296"/>
    </row>
    <row r="1297" spans="1:21" x14ac:dyDescent="0.35">
      <c r="A1297" s="16"/>
      <c r="B1297" s="116"/>
      <c r="C1297" s="117"/>
      <c r="D1297" s="118"/>
      <c r="E1297" s="120"/>
      <c r="F1297" s="56"/>
      <c r="G1297" s="32"/>
      <c r="H1297" s="32"/>
      <c r="I1297" s="32"/>
      <c r="J1297" s="32"/>
      <c r="K1297" s="32"/>
      <c r="L1297" s="32"/>
      <c r="M1297" s="32"/>
      <c r="N1297" s="32"/>
      <c r="O1297" s="32"/>
      <c r="P1297" s="32"/>
      <c r="Q1297" s="32"/>
      <c r="R1297" s="32"/>
      <c r="S1297" s="25" t="str">
        <f>IF(COUNTA(B1297:R1297)=0,"",IF(AND(COUNTA(B1297)&gt;0, COUNTA(C1297)&gt;0, COUNTA(D1297)&gt;0, COUNTA(E1297)&gt;0, COUNTIF('OMS Drop Downs'!$C$2:$C$3,'OMS Response Form (ORF)'!F1297),COUNTIF('OMS Drop Downs'!$D$2:$D$5,'OMS Response Form (ORF)'!G1297),COUNTIF('OMS Drop Downs'!$A$2:$A$5,'OMS Response Form (ORF)'!H1297),COUNTIF('OMS Drop Downs'!$B$2:$B$4,'OMS Response Form (ORF)'!I1297),COUNTIF('OMS Drop Downs'!$A$2:$A$5,'OMS Response Form (ORF)'!J1297),COUNTIF('OMS Drop Downs'!$E$2:$E$7,'OMS Response Form (ORF)'!K1297),COUNTIF('OMS Drop Downs'!$B$2:$B$4,'OMS Response Form (ORF)'!L1297),COUNTIF('OMS Drop Downs'!$B$2:$B$4,'OMS Response Form (ORF)'!M1297),COUNTIF('OMS Drop Downs'!$B$2:$B$4,'OMS Response Form (ORF)'!N1297),COUNTIF('OMS Drop Downs'!$B$2:$B$4,'OMS Response Form (ORF)'!O1297), COUNTIF('OMS Drop Downs'!$B$2:$B$4,'OMS Response Form (ORF)'!P1297),COUNTIF('OMS Drop Downs'!$B$2:$B$4,'OMS Response Form (ORF)'!Q1297),COUNTIF('OMS Drop Downs'!$B$2:$B$4,'OMS Response Form (ORF)'!R1297)),"Complete","Incomplete"))</f>
        <v/>
      </c>
      <c r="T1297" s="26" t="str">
        <f>IF(S1297="Complete",IF(AND(NOT(ISNA(VLOOKUP(CONCATENATE(F1297,G1297,H1297,I1297,J1297,K1297),'OMS Drop Downs'!G:G,1,FALSE))),IF(AND(G1297&lt;&gt;"C3",K1297&lt;&gt;"O5"),IF(SUM(COUNTIF(L1297:R1297,"Y"),COUNTIF(L1297:R1297,"N"))=0,"V","I"),IF(COUNTIF(L1297:R1297,"Y"),"V","I"))="V"),"Valid","Invalid")," ")</f>
        <v xml:space="preserve"> </v>
      </c>
      <c r="U1297"/>
    </row>
    <row r="1298" spans="1:21" x14ac:dyDescent="0.35">
      <c r="A1298" s="16"/>
      <c r="B1298" s="116"/>
      <c r="C1298" s="117"/>
      <c r="D1298" s="118"/>
      <c r="E1298" s="120"/>
      <c r="F1298" s="56"/>
      <c r="G1298" s="32"/>
      <c r="H1298" s="32"/>
      <c r="I1298" s="32"/>
      <c r="J1298" s="32"/>
      <c r="K1298" s="32"/>
      <c r="L1298" s="32"/>
      <c r="M1298" s="32"/>
      <c r="N1298" s="32"/>
      <c r="O1298" s="32"/>
      <c r="P1298" s="32"/>
      <c r="Q1298" s="32"/>
      <c r="R1298" s="32"/>
      <c r="S1298" s="25" t="str">
        <f>IF(COUNTA(B1298:R1298)=0,"",IF(AND(COUNTA(B1298)&gt;0, COUNTA(C1298)&gt;0, COUNTA(D1298)&gt;0, COUNTA(E1298)&gt;0, COUNTIF('OMS Drop Downs'!$C$2:$C$3,'OMS Response Form (ORF)'!F1298),COUNTIF('OMS Drop Downs'!$D$2:$D$5,'OMS Response Form (ORF)'!G1298),COUNTIF('OMS Drop Downs'!$A$2:$A$5,'OMS Response Form (ORF)'!H1298),COUNTIF('OMS Drop Downs'!$B$2:$B$4,'OMS Response Form (ORF)'!I1298),COUNTIF('OMS Drop Downs'!$A$2:$A$5,'OMS Response Form (ORF)'!J1298),COUNTIF('OMS Drop Downs'!$E$2:$E$7,'OMS Response Form (ORF)'!K1298),COUNTIF('OMS Drop Downs'!$B$2:$B$4,'OMS Response Form (ORF)'!L1298),COUNTIF('OMS Drop Downs'!$B$2:$B$4,'OMS Response Form (ORF)'!M1298),COUNTIF('OMS Drop Downs'!$B$2:$B$4,'OMS Response Form (ORF)'!N1298),COUNTIF('OMS Drop Downs'!$B$2:$B$4,'OMS Response Form (ORF)'!O1298), COUNTIF('OMS Drop Downs'!$B$2:$B$4,'OMS Response Form (ORF)'!P1298),COUNTIF('OMS Drop Downs'!$B$2:$B$4,'OMS Response Form (ORF)'!Q1298),COUNTIF('OMS Drop Downs'!$B$2:$B$4,'OMS Response Form (ORF)'!R1298)),"Complete","Incomplete"))</f>
        <v/>
      </c>
      <c r="T1298" s="26" t="str">
        <f>IF(S1298="Complete",IF(AND(NOT(ISNA(VLOOKUP(CONCATENATE(F1298,G1298,H1298,I1298,J1298,K1298),'OMS Drop Downs'!G:G,1,FALSE))),IF(AND(G1298&lt;&gt;"C3",K1298&lt;&gt;"O5"),IF(SUM(COUNTIF(L1298:R1298,"Y"),COUNTIF(L1298:R1298,"N"))=0,"V","I"),IF(COUNTIF(L1298:R1298,"Y"),"V","I"))="V"),"Valid","Invalid")," ")</f>
        <v xml:space="preserve"> </v>
      </c>
      <c r="U1298"/>
    </row>
    <row r="1299" spans="1:21" x14ac:dyDescent="0.35">
      <c r="A1299" s="16"/>
      <c r="B1299" s="116"/>
      <c r="C1299" s="117"/>
      <c r="D1299" s="118"/>
      <c r="E1299" s="120"/>
      <c r="F1299" s="56"/>
      <c r="G1299" s="32"/>
      <c r="H1299" s="32"/>
      <c r="I1299" s="32"/>
      <c r="J1299" s="32"/>
      <c r="K1299" s="32"/>
      <c r="L1299" s="32"/>
      <c r="M1299" s="32"/>
      <c r="N1299" s="32"/>
      <c r="O1299" s="32"/>
      <c r="P1299" s="32"/>
      <c r="Q1299" s="32"/>
      <c r="R1299" s="32"/>
      <c r="S1299" s="25" t="str">
        <f>IF(COUNTA(B1299:R1299)=0,"",IF(AND(COUNTA(B1299)&gt;0, COUNTA(C1299)&gt;0, COUNTA(D1299)&gt;0, COUNTA(E1299)&gt;0, COUNTIF('OMS Drop Downs'!$C$2:$C$3,'OMS Response Form (ORF)'!F1299),COUNTIF('OMS Drop Downs'!$D$2:$D$5,'OMS Response Form (ORF)'!G1299),COUNTIF('OMS Drop Downs'!$A$2:$A$5,'OMS Response Form (ORF)'!H1299),COUNTIF('OMS Drop Downs'!$B$2:$B$4,'OMS Response Form (ORF)'!I1299),COUNTIF('OMS Drop Downs'!$A$2:$A$5,'OMS Response Form (ORF)'!J1299),COUNTIF('OMS Drop Downs'!$E$2:$E$7,'OMS Response Form (ORF)'!K1299),COUNTIF('OMS Drop Downs'!$B$2:$B$4,'OMS Response Form (ORF)'!L1299),COUNTIF('OMS Drop Downs'!$B$2:$B$4,'OMS Response Form (ORF)'!M1299),COUNTIF('OMS Drop Downs'!$B$2:$B$4,'OMS Response Form (ORF)'!N1299),COUNTIF('OMS Drop Downs'!$B$2:$B$4,'OMS Response Form (ORF)'!O1299), COUNTIF('OMS Drop Downs'!$B$2:$B$4,'OMS Response Form (ORF)'!P1299),COUNTIF('OMS Drop Downs'!$B$2:$B$4,'OMS Response Form (ORF)'!Q1299),COUNTIF('OMS Drop Downs'!$B$2:$B$4,'OMS Response Form (ORF)'!R1299)),"Complete","Incomplete"))</f>
        <v/>
      </c>
      <c r="T1299" s="26" t="str">
        <f>IF(S1299="Complete",IF(AND(NOT(ISNA(VLOOKUP(CONCATENATE(F1299,G1299,H1299,I1299,J1299,K1299),'OMS Drop Downs'!G:G,1,FALSE))),IF(AND(G1299&lt;&gt;"C3",K1299&lt;&gt;"O5"),IF(SUM(COUNTIF(L1299:R1299,"Y"),COUNTIF(L1299:R1299,"N"))=0,"V","I"),IF(COUNTIF(L1299:R1299,"Y"),"V","I"))="V"),"Valid","Invalid")," ")</f>
        <v xml:space="preserve"> </v>
      </c>
      <c r="U1299"/>
    </row>
    <row r="1300" spans="1:21" x14ac:dyDescent="0.35">
      <c r="A1300" s="16"/>
      <c r="B1300" s="116"/>
      <c r="C1300" s="117"/>
      <c r="D1300" s="118"/>
      <c r="E1300" s="120"/>
      <c r="F1300" s="56"/>
      <c r="G1300" s="32"/>
      <c r="H1300" s="32"/>
      <c r="I1300" s="32"/>
      <c r="J1300" s="32"/>
      <c r="K1300" s="32"/>
      <c r="L1300" s="32"/>
      <c r="M1300" s="32"/>
      <c r="N1300" s="32"/>
      <c r="O1300" s="32"/>
      <c r="P1300" s="32"/>
      <c r="Q1300" s="32"/>
      <c r="R1300" s="32"/>
      <c r="S1300" s="25" t="str">
        <f>IF(COUNTA(B1300:R1300)=0,"",IF(AND(COUNTA(B1300)&gt;0, COUNTA(C1300)&gt;0, COUNTA(D1300)&gt;0, COUNTA(E1300)&gt;0, COUNTIF('OMS Drop Downs'!$C$2:$C$3,'OMS Response Form (ORF)'!F1300),COUNTIF('OMS Drop Downs'!$D$2:$D$5,'OMS Response Form (ORF)'!G1300),COUNTIF('OMS Drop Downs'!$A$2:$A$5,'OMS Response Form (ORF)'!H1300),COUNTIF('OMS Drop Downs'!$B$2:$B$4,'OMS Response Form (ORF)'!I1300),COUNTIF('OMS Drop Downs'!$A$2:$A$5,'OMS Response Form (ORF)'!J1300),COUNTIF('OMS Drop Downs'!$E$2:$E$7,'OMS Response Form (ORF)'!K1300),COUNTIF('OMS Drop Downs'!$B$2:$B$4,'OMS Response Form (ORF)'!L1300),COUNTIF('OMS Drop Downs'!$B$2:$B$4,'OMS Response Form (ORF)'!M1300),COUNTIF('OMS Drop Downs'!$B$2:$B$4,'OMS Response Form (ORF)'!N1300),COUNTIF('OMS Drop Downs'!$B$2:$B$4,'OMS Response Form (ORF)'!O1300), COUNTIF('OMS Drop Downs'!$B$2:$B$4,'OMS Response Form (ORF)'!P1300),COUNTIF('OMS Drop Downs'!$B$2:$B$4,'OMS Response Form (ORF)'!Q1300),COUNTIF('OMS Drop Downs'!$B$2:$B$4,'OMS Response Form (ORF)'!R1300)),"Complete","Incomplete"))</f>
        <v/>
      </c>
      <c r="T1300" s="26" t="str">
        <f>IF(S1300="Complete",IF(AND(NOT(ISNA(VLOOKUP(CONCATENATE(F1300,G1300,H1300,I1300,J1300,K1300),'OMS Drop Downs'!G:G,1,FALSE))),IF(AND(G1300&lt;&gt;"C3",K1300&lt;&gt;"O5"),IF(SUM(COUNTIF(L1300:R1300,"Y"),COUNTIF(L1300:R1300,"N"))=0,"V","I"),IF(COUNTIF(L1300:R1300,"Y"),"V","I"))="V"),"Valid","Invalid")," ")</f>
        <v xml:space="preserve"> </v>
      </c>
      <c r="U1300"/>
    </row>
    <row r="1301" spans="1:21" x14ac:dyDescent="0.35">
      <c r="A1301" s="16"/>
      <c r="B1301" s="116"/>
      <c r="C1301" s="117"/>
      <c r="D1301" s="118"/>
      <c r="E1301" s="120"/>
      <c r="F1301" s="56"/>
      <c r="G1301" s="32"/>
      <c r="H1301" s="32"/>
      <c r="I1301" s="32"/>
      <c r="J1301" s="32"/>
      <c r="K1301" s="32"/>
      <c r="L1301" s="32"/>
      <c r="M1301" s="32"/>
      <c r="N1301" s="32"/>
      <c r="O1301" s="32"/>
      <c r="P1301" s="32"/>
      <c r="Q1301" s="32"/>
      <c r="R1301" s="32"/>
      <c r="S1301" s="25" t="str">
        <f>IF(COUNTA(B1301:R1301)=0,"",IF(AND(COUNTA(B1301)&gt;0, COUNTA(C1301)&gt;0, COUNTA(D1301)&gt;0, COUNTA(E1301)&gt;0, COUNTIF('OMS Drop Downs'!$C$2:$C$3,'OMS Response Form (ORF)'!F1301),COUNTIF('OMS Drop Downs'!$D$2:$D$5,'OMS Response Form (ORF)'!G1301),COUNTIF('OMS Drop Downs'!$A$2:$A$5,'OMS Response Form (ORF)'!H1301),COUNTIF('OMS Drop Downs'!$B$2:$B$4,'OMS Response Form (ORF)'!I1301),COUNTIF('OMS Drop Downs'!$A$2:$A$5,'OMS Response Form (ORF)'!J1301),COUNTIF('OMS Drop Downs'!$E$2:$E$7,'OMS Response Form (ORF)'!K1301),COUNTIF('OMS Drop Downs'!$B$2:$B$4,'OMS Response Form (ORF)'!L1301),COUNTIF('OMS Drop Downs'!$B$2:$B$4,'OMS Response Form (ORF)'!M1301),COUNTIF('OMS Drop Downs'!$B$2:$B$4,'OMS Response Form (ORF)'!N1301),COUNTIF('OMS Drop Downs'!$B$2:$B$4,'OMS Response Form (ORF)'!O1301), COUNTIF('OMS Drop Downs'!$B$2:$B$4,'OMS Response Form (ORF)'!P1301),COUNTIF('OMS Drop Downs'!$B$2:$B$4,'OMS Response Form (ORF)'!Q1301),COUNTIF('OMS Drop Downs'!$B$2:$B$4,'OMS Response Form (ORF)'!R1301)),"Complete","Incomplete"))</f>
        <v/>
      </c>
      <c r="T1301" s="26" t="str">
        <f>IF(S1301="Complete",IF(AND(NOT(ISNA(VLOOKUP(CONCATENATE(F1301,G1301,H1301,I1301,J1301,K1301),'OMS Drop Downs'!G:G,1,FALSE))),IF(AND(G1301&lt;&gt;"C3",K1301&lt;&gt;"O5"),IF(SUM(COUNTIF(L1301:R1301,"Y"),COUNTIF(L1301:R1301,"N"))=0,"V","I"),IF(COUNTIF(L1301:R1301,"Y"),"V","I"))="V"),"Valid","Invalid")," ")</f>
        <v xml:space="preserve"> </v>
      </c>
      <c r="U1301"/>
    </row>
    <row r="1302" spans="1:21" x14ac:dyDescent="0.35">
      <c r="A1302" s="16"/>
      <c r="B1302" s="116"/>
      <c r="C1302" s="117"/>
      <c r="D1302" s="118"/>
      <c r="E1302" s="120"/>
      <c r="F1302" s="56"/>
      <c r="G1302" s="32"/>
      <c r="H1302" s="32"/>
      <c r="I1302" s="32"/>
      <c r="J1302" s="32"/>
      <c r="K1302" s="32"/>
      <c r="L1302" s="32"/>
      <c r="M1302" s="32"/>
      <c r="N1302" s="32"/>
      <c r="O1302" s="32"/>
      <c r="P1302" s="32"/>
      <c r="Q1302" s="32"/>
      <c r="R1302" s="32"/>
      <c r="S1302" s="25" t="str">
        <f>IF(COUNTA(B1302:R1302)=0,"",IF(AND(COUNTA(B1302)&gt;0, COUNTA(C1302)&gt;0, COUNTA(D1302)&gt;0, COUNTA(E1302)&gt;0, COUNTIF('OMS Drop Downs'!$C$2:$C$3,'OMS Response Form (ORF)'!F1302),COUNTIF('OMS Drop Downs'!$D$2:$D$5,'OMS Response Form (ORF)'!G1302),COUNTIF('OMS Drop Downs'!$A$2:$A$5,'OMS Response Form (ORF)'!H1302),COUNTIF('OMS Drop Downs'!$B$2:$B$4,'OMS Response Form (ORF)'!I1302),COUNTIF('OMS Drop Downs'!$A$2:$A$5,'OMS Response Form (ORF)'!J1302),COUNTIF('OMS Drop Downs'!$E$2:$E$7,'OMS Response Form (ORF)'!K1302),COUNTIF('OMS Drop Downs'!$B$2:$B$4,'OMS Response Form (ORF)'!L1302),COUNTIF('OMS Drop Downs'!$B$2:$B$4,'OMS Response Form (ORF)'!M1302),COUNTIF('OMS Drop Downs'!$B$2:$B$4,'OMS Response Form (ORF)'!N1302),COUNTIF('OMS Drop Downs'!$B$2:$B$4,'OMS Response Form (ORF)'!O1302), COUNTIF('OMS Drop Downs'!$B$2:$B$4,'OMS Response Form (ORF)'!P1302),COUNTIF('OMS Drop Downs'!$B$2:$B$4,'OMS Response Form (ORF)'!Q1302),COUNTIF('OMS Drop Downs'!$B$2:$B$4,'OMS Response Form (ORF)'!R1302)),"Complete","Incomplete"))</f>
        <v/>
      </c>
      <c r="T1302" s="26" t="str">
        <f>IF(S1302="Complete",IF(AND(NOT(ISNA(VLOOKUP(CONCATENATE(F1302,G1302,H1302,I1302,J1302,K1302),'OMS Drop Downs'!G:G,1,FALSE))),IF(AND(G1302&lt;&gt;"C3",K1302&lt;&gt;"O5"),IF(SUM(COUNTIF(L1302:R1302,"Y"),COUNTIF(L1302:R1302,"N"))=0,"V","I"),IF(COUNTIF(L1302:R1302,"Y"),"V","I"))="V"),"Valid","Invalid")," ")</f>
        <v xml:space="preserve"> </v>
      </c>
      <c r="U1302"/>
    </row>
    <row r="1303" spans="1:21" x14ac:dyDescent="0.35">
      <c r="A1303" s="16"/>
      <c r="B1303" s="116"/>
      <c r="C1303" s="117"/>
      <c r="D1303" s="118"/>
      <c r="E1303" s="120"/>
      <c r="F1303" s="56"/>
      <c r="G1303" s="32"/>
      <c r="H1303" s="32"/>
      <c r="I1303" s="32"/>
      <c r="J1303" s="32"/>
      <c r="K1303" s="32"/>
      <c r="L1303" s="32"/>
      <c r="M1303" s="32"/>
      <c r="N1303" s="32"/>
      <c r="O1303" s="32"/>
      <c r="P1303" s="32"/>
      <c r="Q1303" s="32"/>
      <c r="R1303" s="32"/>
      <c r="S1303" s="25" t="str">
        <f>IF(COUNTA(B1303:R1303)=0,"",IF(AND(COUNTA(B1303)&gt;0, COUNTA(C1303)&gt;0, COUNTA(D1303)&gt;0, COUNTA(E1303)&gt;0, COUNTIF('OMS Drop Downs'!$C$2:$C$3,'OMS Response Form (ORF)'!F1303),COUNTIF('OMS Drop Downs'!$D$2:$D$5,'OMS Response Form (ORF)'!G1303),COUNTIF('OMS Drop Downs'!$A$2:$A$5,'OMS Response Form (ORF)'!H1303),COUNTIF('OMS Drop Downs'!$B$2:$B$4,'OMS Response Form (ORF)'!I1303),COUNTIF('OMS Drop Downs'!$A$2:$A$5,'OMS Response Form (ORF)'!J1303),COUNTIF('OMS Drop Downs'!$E$2:$E$7,'OMS Response Form (ORF)'!K1303),COUNTIF('OMS Drop Downs'!$B$2:$B$4,'OMS Response Form (ORF)'!L1303),COUNTIF('OMS Drop Downs'!$B$2:$B$4,'OMS Response Form (ORF)'!M1303),COUNTIF('OMS Drop Downs'!$B$2:$B$4,'OMS Response Form (ORF)'!N1303),COUNTIF('OMS Drop Downs'!$B$2:$B$4,'OMS Response Form (ORF)'!O1303), COUNTIF('OMS Drop Downs'!$B$2:$B$4,'OMS Response Form (ORF)'!P1303),COUNTIF('OMS Drop Downs'!$B$2:$B$4,'OMS Response Form (ORF)'!Q1303),COUNTIF('OMS Drop Downs'!$B$2:$B$4,'OMS Response Form (ORF)'!R1303)),"Complete","Incomplete"))</f>
        <v/>
      </c>
      <c r="T1303" s="26" t="str">
        <f>IF(S1303="Complete",IF(AND(NOT(ISNA(VLOOKUP(CONCATENATE(F1303,G1303,H1303,I1303,J1303,K1303),'OMS Drop Downs'!G:G,1,FALSE))),IF(AND(G1303&lt;&gt;"C3",K1303&lt;&gt;"O5"),IF(SUM(COUNTIF(L1303:R1303,"Y"),COUNTIF(L1303:R1303,"N"))=0,"V","I"),IF(COUNTIF(L1303:R1303,"Y"),"V","I"))="V"),"Valid","Invalid")," ")</f>
        <v xml:space="preserve"> </v>
      </c>
      <c r="U1303"/>
    </row>
    <row r="1304" spans="1:21" x14ac:dyDescent="0.35">
      <c r="A1304" s="16"/>
      <c r="B1304" s="116"/>
      <c r="C1304" s="117"/>
      <c r="D1304" s="118"/>
      <c r="E1304" s="120"/>
      <c r="F1304" s="56"/>
      <c r="G1304" s="32"/>
      <c r="H1304" s="32"/>
      <c r="I1304" s="32"/>
      <c r="J1304" s="32"/>
      <c r="K1304" s="32"/>
      <c r="L1304" s="32"/>
      <c r="M1304" s="32"/>
      <c r="N1304" s="32"/>
      <c r="O1304" s="32"/>
      <c r="P1304" s="32"/>
      <c r="Q1304" s="32"/>
      <c r="R1304" s="32"/>
      <c r="S1304" s="25" t="str">
        <f>IF(COUNTA(B1304:R1304)=0,"",IF(AND(COUNTA(B1304)&gt;0, COUNTA(C1304)&gt;0, COUNTA(D1304)&gt;0, COUNTA(E1304)&gt;0, COUNTIF('OMS Drop Downs'!$C$2:$C$3,'OMS Response Form (ORF)'!F1304),COUNTIF('OMS Drop Downs'!$D$2:$D$5,'OMS Response Form (ORF)'!G1304),COUNTIF('OMS Drop Downs'!$A$2:$A$5,'OMS Response Form (ORF)'!H1304),COUNTIF('OMS Drop Downs'!$B$2:$B$4,'OMS Response Form (ORF)'!I1304),COUNTIF('OMS Drop Downs'!$A$2:$A$5,'OMS Response Form (ORF)'!J1304),COUNTIF('OMS Drop Downs'!$E$2:$E$7,'OMS Response Form (ORF)'!K1304),COUNTIF('OMS Drop Downs'!$B$2:$B$4,'OMS Response Form (ORF)'!L1304),COUNTIF('OMS Drop Downs'!$B$2:$B$4,'OMS Response Form (ORF)'!M1304),COUNTIF('OMS Drop Downs'!$B$2:$B$4,'OMS Response Form (ORF)'!N1304),COUNTIF('OMS Drop Downs'!$B$2:$B$4,'OMS Response Form (ORF)'!O1304), COUNTIF('OMS Drop Downs'!$B$2:$B$4,'OMS Response Form (ORF)'!P1304),COUNTIF('OMS Drop Downs'!$B$2:$B$4,'OMS Response Form (ORF)'!Q1304),COUNTIF('OMS Drop Downs'!$B$2:$B$4,'OMS Response Form (ORF)'!R1304)),"Complete","Incomplete"))</f>
        <v/>
      </c>
      <c r="T1304" s="26" t="str">
        <f>IF(S1304="Complete",IF(AND(NOT(ISNA(VLOOKUP(CONCATENATE(F1304,G1304,H1304,I1304,J1304,K1304),'OMS Drop Downs'!G:G,1,FALSE))),IF(AND(G1304&lt;&gt;"C3",K1304&lt;&gt;"O5"),IF(SUM(COUNTIF(L1304:R1304,"Y"),COUNTIF(L1304:R1304,"N"))=0,"V","I"),IF(COUNTIF(L1304:R1304,"Y"),"V","I"))="V"),"Valid","Invalid")," ")</f>
        <v xml:space="preserve"> </v>
      </c>
      <c r="U1304"/>
    </row>
    <row r="1305" spans="1:21" x14ac:dyDescent="0.35">
      <c r="A1305" s="16"/>
      <c r="B1305" s="116"/>
      <c r="C1305" s="117"/>
      <c r="D1305" s="118"/>
      <c r="E1305" s="120"/>
      <c r="F1305" s="56"/>
      <c r="G1305" s="32"/>
      <c r="H1305" s="32"/>
      <c r="I1305" s="32"/>
      <c r="J1305" s="32"/>
      <c r="K1305" s="32"/>
      <c r="L1305" s="32"/>
      <c r="M1305" s="32"/>
      <c r="N1305" s="32"/>
      <c r="O1305" s="32"/>
      <c r="P1305" s="32"/>
      <c r="Q1305" s="32"/>
      <c r="R1305" s="32"/>
      <c r="S1305" s="25" t="str">
        <f>IF(COUNTA(B1305:R1305)=0,"",IF(AND(COUNTA(B1305)&gt;0, COUNTA(C1305)&gt;0, COUNTA(D1305)&gt;0, COUNTA(E1305)&gt;0, COUNTIF('OMS Drop Downs'!$C$2:$C$3,'OMS Response Form (ORF)'!F1305),COUNTIF('OMS Drop Downs'!$D$2:$D$5,'OMS Response Form (ORF)'!G1305),COUNTIF('OMS Drop Downs'!$A$2:$A$5,'OMS Response Form (ORF)'!H1305),COUNTIF('OMS Drop Downs'!$B$2:$B$4,'OMS Response Form (ORF)'!I1305),COUNTIF('OMS Drop Downs'!$A$2:$A$5,'OMS Response Form (ORF)'!J1305),COUNTIF('OMS Drop Downs'!$E$2:$E$7,'OMS Response Form (ORF)'!K1305),COUNTIF('OMS Drop Downs'!$B$2:$B$4,'OMS Response Form (ORF)'!L1305),COUNTIF('OMS Drop Downs'!$B$2:$B$4,'OMS Response Form (ORF)'!M1305),COUNTIF('OMS Drop Downs'!$B$2:$B$4,'OMS Response Form (ORF)'!N1305),COUNTIF('OMS Drop Downs'!$B$2:$B$4,'OMS Response Form (ORF)'!O1305), COUNTIF('OMS Drop Downs'!$B$2:$B$4,'OMS Response Form (ORF)'!P1305),COUNTIF('OMS Drop Downs'!$B$2:$B$4,'OMS Response Form (ORF)'!Q1305),COUNTIF('OMS Drop Downs'!$B$2:$B$4,'OMS Response Form (ORF)'!R1305)),"Complete","Incomplete"))</f>
        <v/>
      </c>
      <c r="T1305" s="26" t="str">
        <f>IF(S1305="Complete",IF(AND(NOT(ISNA(VLOOKUP(CONCATENATE(F1305,G1305,H1305,I1305,J1305,K1305),'OMS Drop Downs'!G:G,1,FALSE))),IF(AND(G1305&lt;&gt;"C3",K1305&lt;&gt;"O5"),IF(SUM(COUNTIF(L1305:R1305,"Y"),COUNTIF(L1305:R1305,"N"))=0,"V","I"),IF(COUNTIF(L1305:R1305,"Y"),"V","I"))="V"),"Valid","Invalid")," ")</f>
        <v xml:space="preserve"> </v>
      </c>
      <c r="U1305"/>
    </row>
    <row r="1306" spans="1:21" x14ac:dyDescent="0.35">
      <c r="A1306" s="16"/>
      <c r="B1306" s="116"/>
      <c r="C1306" s="117"/>
      <c r="D1306" s="118"/>
      <c r="E1306" s="120"/>
      <c r="F1306" s="56"/>
      <c r="G1306" s="32"/>
      <c r="H1306" s="32"/>
      <c r="I1306" s="32"/>
      <c r="J1306" s="32"/>
      <c r="K1306" s="32"/>
      <c r="L1306" s="32"/>
      <c r="M1306" s="32"/>
      <c r="N1306" s="32"/>
      <c r="O1306" s="32"/>
      <c r="P1306" s="32"/>
      <c r="Q1306" s="32"/>
      <c r="R1306" s="32"/>
      <c r="S1306" s="25" t="str">
        <f>IF(COUNTA(B1306:R1306)=0,"",IF(AND(COUNTA(B1306)&gt;0, COUNTA(C1306)&gt;0, COUNTA(D1306)&gt;0, COUNTA(E1306)&gt;0, COUNTIF('OMS Drop Downs'!$C$2:$C$3,'OMS Response Form (ORF)'!F1306),COUNTIF('OMS Drop Downs'!$D$2:$D$5,'OMS Response Form (ORF)'!G1306),COUNTIF('OMS Drop Downs'!$A$2:$A$5,'OMS Response Form (ORF)'!H1306),COUNTIF('OMS Drop Downs'!$B$2:$B$4,'OMS Response Form (ORF)'!I1306),COUNTIF('OMS Drop Downs'!$A$2:$A$5,'OMS Response Form (ORF)'!J1306),COUNTIF('OMS Drop Downs'!$E$2:$E$7,'OMS Response Form (ORF)'!K1306),COUNTIF('OMS Drop Downs'!$B$2:$B$4,'OMS Response Form (ORF)'!L1306),COUNTIF('OMS Drop Downs'!$B$2:$B$4,'OMS Response Form (ORF)'!M1306),COUNTIF('OMS Drop Downs'!$B$2:$B$4,'OMS Response Form (ORF)'!N1306),COUNTIF('OMS Drop Downs'!$B$2:$B$4,'OMS Response Form (ORF)'!O1306), COUNTIF('OMS Drop Downs'!$B$2:$B$4,'OMS Response Form (ORF)'!P1306),COUNTIF('OMS Drop Downs'!$B$2:$B$4,'OMS Response Form (ORF)'!Q1306),COUNTIF('OMS Drop Downs'!$B$2:$B$4,'OMS Response Form (ORF)'!R1306)),"Complete","Incomplete"))</f>
        <v/>
      </c>
      <c r="T1306" s="26" t="str">
        <f>IF(S1306="Complete",IF(AND(NOT(ISNA(VLOOKUP(CONCATENATE(F1306,G1306,H1306,I1306,J1306,K1306),'OMS Drop Downs'!G:G,1,FALSE))),IF(AND(G1306&lt;&gt;"C3",K1306&lt;&gt;"O5"),IF(SUM(COUNTIF(L1306:R1306,"Y"),COUNTIF(L1306:R1306,"N"))=0,"V","I"),IF(COUNTIF(L1306:R1306,"Y"),"V","I"))="V"),"Valid","Invalid")," ")</f>
        <v xml:space="preserve"> </v>
      </c>
      <c r="U1306"/>
    </row>
    <row r="1307" spans="1:21" x14ac:dyDescent="0.35">
      <c r="A1307" s="16"/>
      <c r="B1307" s="116"/>
      <c r="C1307" s="117"/>
      <c r="D1307" s="118"/>
      <c r="E1307" s="120"/>
      <c r="F1307" s="56"/>
      <c r="G1307" s="32"/>
      <c r="H1307" s="32"/>
      <c r="I1307" s="32"/>
      <c r="J1307" s="32"/>
      <c r="K1307" s="32"/>
      <c r="L1307" s="32"/>
      <c r="M1307" s="32"/>
      <c r="N1307" s="32"/>
      <c r="O1307" s="32"/>
      <c r="P1307" s="32"/>
      <c r="Q1307" s="32"/>
      <c r="R1307" s="32"/>
      <c r="S1307" s="25" t="str">
        <f>IF(COUNTA(B1307:R1307)=0,"",IF(AND(COUNTA(B1307)&gt;0, COUNTA(C1307)&gt;0, COUNTA(D1307)&gt;0, COUNTA(E1307)&gt;0, COUNTIF('OMS Drop Downs'!$C$2:$C$3,'OMS Response Form (ORF)'!F1307),COUNTIF('OMS Drop Downs'!$D$2:$D$5,'OMS Response Form (ORF)'!G1307),COUNTIF('OMS Drop Downs'!$A$2:$A$5,'OMS Response Form (ORF)'!H1307),COUNTIF('OMS Drop Downs'!$B$2:$B$4,'OMS Response Form (ORF)'!I1307),COUNTIF('OMS Drop Downs'!$A$2:$A$5,'OMS Response Form (ORF)'!J1307),COUNTIF('OMS Drop Downs'!$E$2:$E$7,'OMS Response Form (ORF)'!K1307),COUNTIF('OMS Drop Downs'!$B$2:$B$4,'OMS Response Form (ORF)'!L1307),COUNTIF('OMS Drop Downs'!$B$2:$B$4,'OMS Response Form (ORF)'!M1307),COUNTIF('OMS Drop Downs'!$B$2:$B$4,'OMS Response Form (ORF)'!N1307),COUNTIF('OMS Drop Downs'!$B$2:$B$4,'OMS Response Form (ORF)'!O1307), COUNTIF('OMS Drop Downs'!$B$2:$B$4,'OMS Response Form (ORF)'!P1307),COUNTIF('OMS Drop Downs'!$B$2:$B$4,'OMS Response Form (ORF)'!Q1307),COUNTIF('OMS Drop Downs'!$B$2:$B$4,'OMS Response Form (ORF)'!R1307)),"Complete","Incomplete"))</f>
        <v/>
      </c>
      <c r="T1307" s="26" t="str">
        <f>IF(S1307="Complete",IF(AND(NOT(ISNA(VLOOKUP(CONCATENATE(F1307,G1307,H1307,I1307,J1307,K1307),'OMS Drop Downs'!G:G,1,FALSE))),IF(AND(G1307&lt;&gt;"C3",K1307&lt;&gt;"O5"),IF(SUM(COUNTIF(L1307:R1307,"Y"),COUNTIF(L1307:R1307,"N"))=0,"V","I"),IF(COUNTIF(L1307:R1307,"Y"),"V","I"))="V"),"Valid","Invalid")," ")</f>
        <v xml:space="preserve"> </v>
      </c>
      <c r="U1307"/>
    </row>
    <row r="1308" spans="1:21" x14ac:dyDescent="0.35">
      <c r="A1308" s="16"/>
      <c r="B1308" s="116"/>
      <c r="C1308" s="117"/>
      <c r="D1308" s="118"/>
      <c r="E1308" s="120"/>
      <c r="F1308" s="56"/>
      <c r="G1308" s="32"/>
      <c r="H1308" s="32"/>
      <c r="I1308" s="32"/>
      <c r="J1308" s="32"/>
      <c r="K1308" s="32"/>
      <c r="L1308" s="32"/>
      <c r="M1308" s="32"/>
      <c r="N1308" s="32"/>
      <c r="O1308" s="32"/>
      <c r="P1308" s="32"/>
      <c r="Q1308" s="32"/>
      <c r="R1308" s="32"/>
      <c r="S1308" s="25" t="str">
        <f>IF(COUNTA(B1308:R1308)=0,"",IF(AND(COUNTA(B1308)&gt;0, COUNTA(C1308)&gt;0, COUNTA(D1308)&gt;0, COUNTA(E1308)&gt;0, COUNTIF('OMS Drop Downs'!$C$2:$C$3,'OMS Response Form (ORF)'!F1308),COUNTIF('OMS Drop Downs'!$D$2:$D$5,'OMS Response Form (ORF)'!G1308),COUNTIF('OMS Drop Downs'!$A$2:$A$5,'OMS Response Form (ORF)'!H1308),COUNTIF('OMS Drop Downs'!$B$2:$B$4,'OMS Response Form (ORF)'!I1308),COUNTIF('OMS Drop Downs'!$A$2:$A$5,'OMS Response Form (ORF)'!J1308),COUNTIF('OMS Drop Downs'!$E$2:$E$7,'OMS Response Form (ORF)'!K1308),COUNTIF('OMS Drop Downs'!$B$2:$B$4,'OMS Response Form (ORF)'!L1308),COUNTIF('OMS Drop Downs'!$B$2:$B$4,'OMS Response Form (ORF)'!M1308),COUNTIF('OMS Drop Downs'!$B$2:$B$4,'OMS Response Form (ORF)'!N1308),COUNTIF('OMS Drop Downs'!$B$2:$B$4,'OMS Response Form (ORF)'!O1308), COUNTIF('OMS Drop Downs'!$B$2:$B$4,'OMS Response Form (ORF)'!P1308),COUNTIF('OMS Drop Downs'!$B$2:$B$4,'OMS Response Form (ORF)'!Q1308),COUNTIF('OMS Drop Downs'!$B$2:$B$4,'OMS Response Form (ORF)'!R1308)),"Complete","Incomplete"))</f>
        <v/>
      </c>
      <c r="T1308" s="26" t="str">
        <f>IF(S1308="Complete",IF(AND(NOT(ISNA(VLOOKUP(CONCATENATE(F1308,G1308,H1308,I1308,J1308,K1308),'OMS Drop Downs'!G:G,1,FALSE))),IF(AND(G1308&lt;&gt;"C3",K1308&lt;&gt;"O5"),IF(SUM(COUNTIF(L1308:R1308,"Y"),COUNTIF(L1308:R1308,"N"))=0,"V","I"),IF(COUNTIF(L1308:R1308,"Y"),"V","I"))="V"),"Valid","Invalid")," ")</f>
        <v xml:space="preserve"> </v>
      </c>
      <c r="U1308"/>
    </row>
    <row r="1309" spans="1:21" x14ac:dyDescent="0.35">
      <c r="A1309" s="16"/>
      <c r="B1309" s="116"/>
      <c r="C1309" s="117"/>
      <c r="D1309" s="118"/>
      <c r="E1309" s="120"/>
      <c r="F1309" s="56"/>
      <c r="G1309" s="32"/>
      <c r="H1309" s="32"/>
      <c r="I1309" s="32"/>
      <c r="J1309" s="32"/>
      <c r="K1309" s="32"/>
      <c r="L1309" s="32"/>
      <c r="M1309" s="32"/>
      <c r="N1309" s="32"/>
      <c r="O1309" s="32"/>
      <c r="P1309" s="32"/>
      <c r="Q1309" s="32"/>
      <c r="R1309" s="32"/>
      <c r="S1309" s="25" t="str">
        <f>IF(COUNTA(B1309:R1309)=0,"",IF(AND(COUNTA(B1309)&gt;0, COUNTA(C1309)&gt;0, COUNTA(D1309)&gt;0, COUNTA(E1309)&gt;0, COUNTIF('OMS Drop Downs'!$C$2:$C$3,'OMS Response Form (ORF)'!F1309),COUNTIF('OMS Drop Downs'!$D$2:$D$5,'OMS Response Form (ORF)'!G1309),COUNTIF('OMS Drop Downs'!$A$2:$A$5,'OMS Response Form (ORF)'!H1309),COUNTIF('OMS Drop Downs'!$B$2:$B$4,'OMS Response Form (ORF)'!I1309),COUNTIF('OMS Drop Downs'!$A$2:$A$5,'OMS Response Form (ORF)'!J1309),COUNTIF('OMS Drop Downs'!$E$2:$E$7,'OMS Response Form (ORF)'!K1309),COUNTIF('OMS Drop Downs'!$B$2:$B$4,'OMS Response Form (ORF)'!L1309),COUNTIF('OMS Drop Downs'!$B$2:$B$4,'OMS Response Form (ORF)'!M1309),COUNTIF('OMS Drop Downs'!$B$2:$B$4,'OMS Response Form (ORF)'!N1309),COUNTIF('OMS Drop Downs'!$B$2:$B$4,'OMS Response Form (ORF)'!O1309), COUNTIF('OMS Drop Downs'!$B$2:$B$4,'OMS Response Form (ORF)'!P1309),COUNTIF('OMS Drop Downs'!$B$2:$B$4,'OMS Response Form (ORF)'!Q1309),COUNTIF('OMS Drop Downs'!$B$2:$B$4,'OMS Response Form (ORF)'!R1309)),"Complete","Incomplete"))</f>
        <v/>
      </c>
      <c r="T1309" s="26" t="str">
        <f>IF(S1309="Complete",IF(AND(NOT(ISNA(VLOOKUP(CONCATENATE(F1309,G1309,H1309,I1309,J1309,K1309),'OMS Drop Downs'!G:G,1,FALSE))),IF(AND(G1309&lt;&gt;"C3",K1309&lt;&gt;"O5"),IF(SUM(COUNTIF(L1309:R1309,"Y"),COUNTIF(L1309:R1309,"N"))=0,"V","I"),IF(COUNTIF(L1309:R1309,"Y"),"V","I"))="V"),"Valid","Invalid")," ")</f>
        <v xml:space="preserve"> </v>
      </c>
      <c r="U1309"/>
    </row>
    <row r="1310" spans="1:21" x14ac:dyDescent="0.35">
      <c r="A1310" s="16"/>
      <c r="B1310" s="116"/>
      <c r="C1310" s="117"/>
      <c r="D1310" s="118"/>
      <c r="E1310" s="120"/>
      <c r="F1310" s="56"/>
      <c r="G1310" s="32"/>
      <c r="H1310" s="32"/>
      <c r="I1310" s="32"/>
      <c r="J1310" s="32"/>
      <c r="K1310" s="32"/>
      <c r="L1310" s="32"/>
      <c r="M1310" s="32"/>
      <c r="N1310" s="32"/>
      <c r="O1310" s="32"/>
      <c r="P1310" s="32"/>
      <c r="Q1310" s="32"/>
      <c r="R1310" s="32"/>
      <c r="S1310" s="25" t="str">
        <f>IF(COUNTA(B1310:R1310)=0,"",IF(AND(COUNTA(B1310)&gt;0, COUNTA(C1310)&gt;0, COUNTA(D1310)&gt;0, COUNTA(E1310)&gt;0, COUNTIF('OMS Drop Downs'!$C$2:$C$3,'OMS Response Form (ORF)'!F1310),COUNTIF('OMS Drop Downs'!$D$2:$D$5,'OMS Response Form (ORF)'!G1310),COUNTIF('OMS Drop Downs'!$A$2:$A$5,'OMS Response Form (ORF)'!H1310),COUNTIF('OMS Drop Downs'!$B$2:$B$4,'OMS Response Form (ORF)'!I1310),COUNTIF('OMS Drop Downs'!$A$2:$A$5,'OMS Response Form (ORF)'!J1310),COUNTIF('OMS Drop Downs'!$E$2:$E$7,'OMS Response Form (ORF)'!K1310),COUNTIF('OMS Drop Downs'!$B$2:$B$4,'OMS Response Form (ORF)'!L1310),COUNTIF('OMS Drop Downs'!$B$2:$B$4,'OMS Response Form (ORF)'!M1310),COUNTIF('OMS Drop Downs'!$B$2:$B$4,'OMS Response Form (ORF)'!N1310),COUNTIF('OMS Drop Downs'!$B$2:$B$4,'OMS Response Form (ORF)'!O1310), COUNTIF('OMS Drop Downs'!$B$2:$B$4,'OMS Response Form (ORF)'!P1310),COUNTIF('OMS Drop Downs'!$B$2:$B$4,'OMS Response Form (ORF)'!Q1310),COUNTIF('OMS Drop Downs'!$B$2:$B$4,'OMS Response Form (ORF)'!R1310)),"Complete","Incomplete"))</f>
        <v/>
      </c>
      <c r="T1310" s="26" t="str">
        <f>IF(S1310="Complete",IF(AND(NOT(ISNA(VLOOKUP(CONCATENATE(F1310,G1310,H1310,I1310,J1310,K1310),'OMS Drop Downs'!G:G,1,FALSE))),IF(AND(G1310&lt;&gt;"C3",K1310&lt;&gt;"O5"),IF(SUM(COUNTIF(L1310:R1310,"Y"),COUNTIF(L1310:R1310,"N"))=0,"V","I"),IF(COUNTIF(L1310:R1310,"Y"),"V","I"))="V"),"Valid","Invalid")," ")</f>
        <v xml:space="preserve"> </v>
      </c>
      <c r="U1310"/>
    </row>
    <row r="1311" spans="1:21" x14ac:dyDescent="0.35">
      <c r="A1311" s="16"/>
      <c r="B1311" s="116"/>
      <c r="C1311" s="117"/>
      <c r="D1311" s="118"/>
      <c r="E1311" s="120"/>
      <c r="F1311" s="56"/>
      <c r="G1311" s="32"/>
      <c r="H1311" s="32"/>
      <c r="I1311" s="32"/>
      <c r="J1311" s="32"/>
      <c r="K1311" s="32"/>
      <c r="L1311" s="32"/>
      <c r="M1311" s="32"/>
      <c r="N1311" s="32"/>
      <c r="O1311" s="32"/>
      <c r="P1311" s="32"/>
      <c r="Q1311" s="32"/>
      <c r="R1311" s="32"/>
      <c r="S1311" s="25" t="str">
        <f>IF(COUNTA(B1311:R1311)=0,"",IF(AND(COUNTA(B1311)&gt;0, COUNTA(C1311)&gt;0, COUNTA(D1311)&gt;0, COUNTA(E1311)&gt;0, COUNTIF('OMS Drop Downs'!$C$2:$C$3,'OMS Response Form (ORF)'!F1311),COUNTIF('OMS Drop Downs'!$D$2:$D$5,'OMS Response Form (ORF)'!G1311),COUNTIF('OMS Drop Downs'!$A$2:$A$5,'OMS Response Form (ORF)'!H1311),COUNTIF('OMS Drop Downs'!$B$2:$B$4,'OMS Response Form (ORF)'!I1311),COUNTIF('OMS Drop Downs'!$A$2:$A$5,'OMS Response Form (ORF)'!J1311),COUNTIF('OMS Drop Downs'!$E$2:$E$7,'OMS Response Form (ORF)'!K1311),COUNTIF('OMS Drop Downs'!$B$2:$B$4,'OMS Response Form (ORF)'!L1311),COUNTIF('OMS Drop Downs'!$B$2:$B$4,'OMS Response Form (ORF)'!M1311),COUNTIF('OMS Drop Downs'!$B$2:$B$4,'OMS Response Form (ORF)'!N1311),COUNTIF('OMS Drop Downs'!$B$2:$B$4,'OMS Response Form (ORF)'!O1311), COUNTIF('OMS Drop Downs'!$B$2:$B$4,'OMS Response Form (ORF)'!P1311),COUNTIF('OMS Drop Downs'!$B$2:$B$4,'OMS Response Form (ORF)'!Q1311),COUNTIF('OMS Drop Downs'!$B$2:$B$4,'OMS Response Form (ORF)'!R1311)),"Complete","Incomplete"))</f>
        <v/>
      </c>
      <c r="T1311" s="26" t="str">
        <f>IF(S1311="Complete",IF(AND(NOT(ISNA(VLOOKUP(CONCATENATE(F1311,G1311,H1311,I1311,J1311,K1311),'OMS Drop Downs'!G:G,1,FALSE))),IF(AND(G1311&lt;&gt;"C3",K1311&lt;&gt;"O5"),IF(SUM(COUNTIF(L1311:R1311,"Y"),COUNTIF(L1311:R1311,"N"))=0,"V","I"),IF(COUNTIF(L1311:R1311,"Y"),"V","I"))="V"),"Valid","Invalid")," ")</f>
        <v xml:space="preserve"> </v>
      </c>
      <c r="U1311"/>
    </row>
    <row r="1312" spans="1:21" x14ac:dyDescent="0.35">
      <c r="A1312" s="16"/>
      <c r="B1312" s="116"/>
      <c r="C1312" s="117"/>
      <c r="D1312" s="118"/>
      <c r="E1312" s="120"/>
      <c r="F1312" s="56"/>
      <c r="G1312" s="32"/>
      <c r="H1312" s="32"/>
      <c r="I1312" s="32"/>
      <c r="J1312" s="32"/>
      <c r="K1312" s="32"/>
      <c r="L1312" s="32"/>
      <c r="M1312" s="32"/>
      <c r="N1312" s="32"/>
      <c r="O1312" s="32"/>
      <c r="P1312" s="32"/>
      <c r="Q1312" s="32"/>
      <c r="R1312" s="32"/>
      <c r="S1312" s="25" t="str">
        <f>IF(COUNTA(B1312:R1312)=0,"",IF(AND(COUNTA(B1312)&gt;0, COUNTA(C1312)&gt;0, COUNTA(D1312)&gt;0, COUNTA(E1312)&gt;0, COUNTIF('OMS Drop Downs'!$C$2:$C$3,'OMS Response Form (ORF)'!F1312),COUNTIF('OMS Drop Downs'!$D$2:$D$5,'OMS Response Form (ORF)'!G1312),COUNTIF('OMS Drop Downs'!$A$2:$A$5,'OMS Response Form (ORF)'!H1312),COUNTIF('OMS Drop Downs'!$B$2:$B$4,'OMS Response Form (ORF)'!I1312),COUNTIF('OMS Drop Downs'!$A$2:$A$5,'OMS Response Form (ORF)'!J1312),COUNTIF('OMS Drop Downs'!$E$2:$E$7,'OMS Response Form (ORF)'!K1312),COUNTIF('OMS Drop Downs'!$B$2:$B$4,'OMS Response Form (ORF)'!L1312),COUNTIF('OMS Drop Downs'!$B$2:$B$4,'OMS Response Form (ORF)'!M1312),COUNTIF('OMS Drop Downs'!$B$2:$B$4,'OMS Response Form (ORF)'!N1312),COUNTIF('OMS Drop Downs'!$B$2:$B$4,'OMS Response Form (ORF)'!O1312), COUNTIF('OMS Drop Downs'!$B$2:$B$4,'OMS Response Form (ORF)'!P1312),COUNTIF('OMS Drop Downs'!$B$2:$B$4,'OMS Response Form (ORF)'!Q1312),COUNTIF('OMS Drop Downs'!$B$2:$B$4,'OMS Response Form (ORF)'!R1312)),"Complete","Incomplete"))</f>
        <v/>
      </c>
      <c r="T1312" s="26" t="str">
        <f>IF(S1312="Complete",IF(AND(NOT(ISNA(VLOOKUP(CONCATENATE(F1312,G1312,H1312,I1312,J1312,K1312),'OMS Drop Downs'!G:G,1,FALSE))),IF(AND(G1312&lt;&gt;"C3",K1312&lt;&gt;"O5"),IF(SUM(COUNTIF(L1312:R1312,"Y"),COUNTIF(L1312:R1312,"N"))=0,"V","I"),IF(COUNTIF(L1312:R1312,"Y"),"V","I"))="V"),"Valid","Invalid")," ")</f>
        <v xml:space="preserve"> </v>
      </c>
      <c r="U1312"/>
    </row>
    <row r="1313" spans="1:21" x14ac:dyDescent="0.35">
      <c r="A1313" s="16"/>
      <c r="B1313" s="116"/>
      <c r="C1313" s="117"/>
      <c r="D1313" s="118"/>
      <c r="E1313" s="120"/>
      <c r="F1313" s="56"/>
      <c r="G1313" s="32"/>
      <c r="H1313" s="32"/>
      <c r="I1313" s="32"/>
      <c r="J1313" s="32"/>
      <c r="K1313" s="32"/>
      <c r="L1313" s="32"/>
      <c r="M1313" s="32"/>
      <c r="N1313" s="32"/>
      <c r="O1313" s="32"/>
      <c r="P1313" s="32"/>
      <c r="Q1313" s="32"/>
      <c r="R1313" s="32"/>
      <c r="S1313" s="25" t="str">
        <f>IF(COUNTA(B1313:R1313)=0,"",IF(AND(COUNTA(B1313)&gt;0, COUNTA(C1313)&gt;0, COUNTA(D1313)&gt;0, COUNTA(E1313)&gt;0, COUNTIF('OMS Drop Downs'!$C$2:$C$3,'OMS Response Form (ORF)'!F1313),COUNTIF('OMS Drop Downs'!$D$2:$D$5,'OMS Response Form (ORF)'!G1313),COUNTIF('OMS Drop Downs'!$A$2:$A$5,'OMS Response Form (ORF)'!H1313),COUNTIF('OMS Drop Downs'!$B$2:$B$4,'OMS Response Form (ORF)'!I1313),COUNTIF('OMS Drop Downs'!$A$2:$A$5,'OMS Response Form (ORF)'!J1313),COUNTIF('OMS Drop Downs'!$E$2:$E$7,'OMS Response Form (ORF)'!K1313),COUNTIF('OMS Drop Downs'!$B$2:$B$4,'OMS Response Form (ORF)'!L1313),COUNTIF('OMS Drop Downs'!$B$2:$B$4,'OMS Response Form (ORF)'!M1313),COUNTIF('OMS Drop Downs'!$B$2:$B$4,'OMS Response Form (ORF)'!N1313),COUNTIF('OMS Drop Downs'!$B$2:$B$4,'OMS Response Form (ORF)'!O1313), COUNTIF('OMS Drop Downs'!$B$2:$B$4,'OMS Response Form (ORF)'!P1313),COUNTIF('OMS Drop Downs'!$B$2:$B$4,'OMS Response Form (ORF)'!Q1313),COUNTIF('OMS Drop Downs'!$B$2:$B$4,'OMS Response Form (ORF)'!R1313)),"Complete","Incomplete"))</f>
        <v/>
      </c>
      <c r="T1313" s="26" t="str">
        <f>IF(S1313="Complete",IF(AND(NOT(ISNA(VLOOKUP(CONCATENATE(F1313,G1313,H1313,I1313,J1313,K1313),'OMS Drop Downs'!G:G,1,FALSE))),IF(AND(G1313&lt;&gt;"C3",K1313&lt;&gt;"O5"),IF(SUM(COUNTIF(L1313:R1313,"Y"),COUNTIF(L1313:R1313,"N"))=0,"V","I"),IF(COUNTIF(L1313:R1313,"Y"),"V","I"))="V"),"Valid","Invalid")," ")</f>
        <v xml:space="preserve"> </v>
      </c>
      <c r="U1313"/>
    </row>
    <row r="1314" spans="1:21" x14ac:dyDescent="0.35">
      <c r="A1314" s="16"/>
      <c r="B1314" s="116"/>
      <c r="C1314" s="117"/>
      <c r="D1314" s="118"/>
      <c r="E1314" s="120"/>
      <c r="F1314" s="56"/>
      <c r="G1314" s="32"/>
      <c r="H1314" s="32"/>
      <c r="I1314" s="32"/>
      <c r="J1314" s="32"/>
      <c r="K1314" s="32"/>
      <c r="L1314" s="32"/>
      <c r="M1314" s="32"/>
      <c r="N1314" s="32"/>
      <c r="O1314" s="32"/>
      <c r="P1314" s="32"/>
      <c r="Q1314" s="32"/>
      <c r="R1314" s="32"/>
      <c r="S1314" s="25" t="str">
        <f>IF(COUNTA(B1314:R1314)=0,"",IF(AND(COUNTA(B1314)&gt;0, COUNTA(C1314)&gt;0, COUNTA(D1314)&gt;0, COUNTA(E1314)&gt;0, COUNTIF('OMS Drop Downs'!$C$2:$C$3,'OMS Response Form (ORF)'!F1314),COUNTIF('OMS Drop Downs'!$D$2:$D$5,'OMS Response Form (ORF)'!G1314),COUNTIF('OMS Drop Downs'!$A$2:$A$5,'OMS Response Form (ORF)'!H1314),COUNTIF('OMS Drop Downs'!$B$2:$B$4,'OMS Response Form (ORF)'!I1314),COUNTIF('OMS Drop Downs'!$A$2:$A$5,'OMS Response Form (ORF)'!J1314),COUNTIF('OMS Drop Downs'!$E$2:$E$7,'OMS Response Form (ORF)'!K1314),COUNTIF('OMS Drop Downs'!$B$2:$B$4,'OMS Response Form (ORF)'!L1314),COUNTIF('OMS Drop Downs'!$B$2:$B$4,'OMS Response Form (ORF)'!M1314),COUNTIF('OMS Drop Downs'!$B$2:$B$4,'OMS Response Form (ORF)'!N1314),COUNTIF('OMS Drop Downs'!$B$2:$B$4,'OMS Response Form (ORF)'!O1314), COUNTIF('OMS Drop Downs'!$B$2:$B$4,'OMS Response Form (ORF)'!P1314),COUNTIF('OMS Drop Downs'!$B$2:$B$4,'OMS Response Form (ORF)'!Q1314),COUNTIF('OMS Drop Downs'!$B$2:$B$4,'OMS Response Form (ORF)'!R1314)),"Complete","Incomplete"))</f>
        <v/>
      </c>
      <c r="T1314" s="26" t="str">
        <f>IF(S1314="Complete",IF(AND(NOT(ISNA(VLOOKUP(CONCATENATE(F1314,G1314,H1314,I1314,J1314,K1314),'OMS Drop Downs'!G:G,1,FALSE))),IF(AND(G1314&lt;&gt;"C3",K1314&lt;&gt;"O5"),IF(SUM(COUNTIF(L1314:R1314,"Y"),COUNTIF(L1314:R1314,"N"))=0,"V","I"),IF(COUNTIF(L1314:R1314,"Y"),"V","I"))="V"),"Valid","Invalid")," ")</f>
        <v xml:space="preserve"> </v>
      </c>
      <c r="U1314"/>
    </row>
    <row r="1315" spans="1:21" x14ac:dyDescent="0.35">
      <c r="A1315" s="16"/>
      <c r="B1315" s="116"/>
      <c r="C1315" s="117"/>
      <c r="D1315" s="118"/>
      <c r="E1315" s="120"/>
      <c r="F1315" s="56"/>
      <c r="G1315" s="32"/>
      <c r="H1315" s="32"/>
      <c r="I1315" s="32"/>
      <c r="J1315" s="32"/>
      <c r="K1315" s="32"/>
      <c r="L1315" s="32"/>
      <c r="M1315" s="32"/>
      <c r="N1315" s="32"/>
      <c r="O1315" s="32"/>
      <c r="P1315" s="32"/>
      <c r="Q1315" s="32"/>
      <c r="R1315" s="32"/>
      <c r="S1315" s="25" t="str">
        <f>IF(COUNTA(B1315:R1315)=0,"",IF(AND(COUNTA(B1315)&gt;0, COUNTA(C1315)&gt;0, COUNTA(D1315)&gt;0, COUNTA(E1315)&gt;0, COUNTIF('OMS Drop Downs'!$C$2:$C$3,'OMS Response Form (ORF)'!F1315),COUNTIF('OMS Drop Downs'!$D$2:$D$5,'OMS Response Form (ORF)'!G1315),COUNTIF('OMS Drop Downs'!$A$2:$A$5,'OMS Response Form (ORF)'!H1315),COUNTIF('OMS Drop Downs'!$B$2:$B$4,'OMS Response Form (ORF)'!I1315),COUNTIF('OMS Drop Downs'!$A$2:$A$5,'OMS Response Form (ORF)'!J1315),COUNTIF('OMS Drop Downs'!$E$2:$E$7,'OMS Response Form (ORF)'!K1315),COUNTIF('OMS Drop Downs'!$B$2:$B$4,'OMS Response Form (ORF)'!L1315),COUNTIF('OMS Drop Downs'!$B$2:$B$4,'OMS Response Form (ORF)'!M1315),COUNTIF('OMS Drop Downs'!$B$2:$B$4,'OMS Response Form (ORF)'!N1315),COUNTIF('OMS Drop Downs'!$B$2:$B$4,'OMS Response Form (ORF)'!O1315), COUNTIF('OMS Drop Downs'!$B$2:$B$4,'OMS Response Form (ORF)'!P1315),COUNTIF('OMS Drop Downs'!$B$2:$B$4,'OMS Response Form (ORF)'!Q1315),COUNTIF('OMS Drop Downs'!$B$2:$B$4,'OMS Response Form (ORF)'!R1315)),"Complete","Incomplete"))</f>
        <v/>
      </c>
      <c r="T1315" s="26" t="str">
        <f>IF(S1315="Complete",IF(AND(NOT(ISNA(VLOOKUP(CONCATENATE(F1315,G1315,H1315,I1315,J1315,K1315),'OMS Drop Downs'!G:G,1,FALSE))),IF(AND(G1315&lt;&gt;"C3",K1315&lt;&gt;"O5"),IF(SUM(COUNTIF(L1315:R1315,"Y"),COUNTIF(L1315:R1315,"N"))=0,"V","I"),IF(COUNTIF(L1315:R1315,"Y"),"V","I"))="V"),"Valid","Invalid")," ")</f>
        <v xml:space="preserve"> </v>
      </c>
      <c r="U1315"/>
    </row>
    <row r="1316" spans="1:21" x14ac:dyDescent="0.35">
      <c r="A1316" s="16"/>
      <c r="B1316" s="116"/>
      <c r="C1316" s="117"/>
      <c r="D1316" s="118"/>
      <c r="E1316" s="120"/>
      <c r="F1316" s="56"/>
      <c r="G1316" s="32"/>
      <c r="H1316" s="32"/>
      <c r="I1316" s="32"/>
      <c r="J1316" s="32"/>
      <c r="K1316" s="32"/>
      <c r="L1316" s="32"/>
      <c r="M1316" s="32"/>
      <c r="N1316" s="32"/>
      <c r="O1316" s="32"/>
      <c r="P1316" s="32"/>
      <c r="Q1316" s="32"/>
      <c r="R1316" s="32"/>
      <c r="S1316" s="25" t="str">
        <f>IF(COUNTA(B1316:R1316)=0,"",IF(AND(COUNTA(B1316)&gt;0, COUNTA(C1316)&gt;0, COUNTA(D1316)&gt;0, COUNTA(E1316)&gt;0, COUNTIF('OMS Drop Downs'!$C$2:$C$3,'OMS Response Form (ORF)'!F1316),COUNTIF('OMS Drop Downs'!$D$2:$D$5,'OMS Response Form (ORF)'!G1316),COUNTIF('OMS Drop Downs'!$A$2:$A$5,'OMS Response Form (ORF)'!H1316),COUNTIF('OMS Drop Downs'!$B$2:$B$4,'OMS Response Form (ORF)'!I1316),COUNTIF('OMS Drop Downs'!$A$2:$A$5,'OMS Response Form (ORF)'!J1316),COUNTIF('OMS Drop Downs'!$E$2:$E$7,'OMS Response Form (ORF)'!K1316),COUNTIF('OMS Drop Downs'!$B$2:$B$4,'OMS Response Form (ORF)'!L1316),COUNTIF('OMS Drop Downs'!$B$2:$B$4,'OMS Response Form (ORF)'!M1316),COUNTIF('OMS Drop Downs'!$B$2:$B$4,'OMS Response Form (ORF)'!N1316),COUNTIF('OMS Drop Downs'!$B$2:$B$4,'OMS Response Form (ORF)'!O1316), COUNTIF('OMS Drop Downs'!$B$2:$B$4,'OMS Response Form (ORF)'!P1316),COUNTIF('OMS Drop Downs'!$B$2:$B$4,'OMS Response Form (ORF)'!Q1316),COUNTIF('OMS Drop Downs'!$B$2:$B$4,'OMS Response Form (ORF)'!R1316)),"Complete","Incomplete"))</f>
        <v/>
      </c>
      <c r="T1316" s="26" t="str">
        <f>IF(S1316="Complete",IF(AND(NOT(ISNA(VLOOKUP(CONCATENATE(F1316,G1316,H1316,I1316,J1316,K1316),'OMS Drop Downs'!G:G,1,FALSE))),IF(AND(G1316&lt;&gt;"C3",K1316&lt;&gt;"O5"),IF(SUM(COUNTIF(L1316:R1316,"Y"),COUNTIF(L1316:R1316,"N"))=0,"V","I"),IF(COUNTIF(L1316:R1316,"Y"),"V","I"))="V"),"Valid","Invalid")," ")</f>
        <v xml:space="preserve"> </v>
      </c>
      <c r="U1316"/>
    </row>
    <row r="1317" spans="1:21" x14ac:dyDescent="0.35">
      <c r="A1317" s="16"/>
      <c r="B1317" s="116"/>
      <c r="C1317" s="117"/>
      <c r="D1317" s="118"/>
      <c r="E1317" s="120"/>
      <c r="F1317" s="56"/>
      <c r="G1317" s="32"/>
      <c r="H1317" s="32"/>
      <c r="I1317" s="32"/>
      <c r="J1317" s="32"/>
      <c r="K1317" s="32"/>
      <c r="L1317" s="32"/>
      <c r="M1317" s="32"/>
      <c r="N1317" s="32"/>
      <c r="O1317" s="32"/>
      <c r="P1317" s="32"/>
      <c r="Q1317" s="32"/>
      <c r="R1317" s="32"/>
      <c r="S1317" s="25" t="str">
        <f>IF(COUNTA(B1317:R1317)=0,"",IF(AND(COUNTA(B1317)&gt;0, COUNTA(C1317)&gt;0, COUNTA(D1317)&gt;0, COUNTA(E1317)&gt;0, COUNTIF('OMS Drop Downs'!$C$2:$C$3,'OMS Response Form (ORF)'!F1317),COUNTIF('OMS Drop Downs'!$D$2:$D$5,'OMS Response Form (ORF)'!G1317),COUNTIF('OMS Drop Downs'!$A$2:$A$5,'OMS Response Form (ORF)'!H1317),COUNTIF('OMS Drop Downs'!$B$2:$B$4,'OMS Response Form (ORF)'!I1317),COUNTIF('OMS Drop Downs'!$A$2:$A$5,'OMS Response Form (ORF)'!J1317),COUNTIF('OMS Drop Downs'!$E$2:$E$7,'OMS Response Form (ORF)'!K1317),COUNTIF('OMS Drop Downs'!$B$2:$B$4,'OMS Response Form (ORF)'!L1317),COUNTIF('OMS Drop Downs'!$B$2:$B$4,'OMS Response Form (ORF)'!M1317),COUNTIF('OMS Drop Downs'!$B$2:$B$4,'OMS Response Form (ORF)'!N1317),COUNTIF('OMS Drop Downs'!$B$2:$B$4,'OMS Response Form (ORF)'!O1317), COUNTIF('OMS Drop Downs'!$B$2:$B$4,'OMS Response Form (ORF)'!P1317),COUNTIF('OMS Drop Downs'!$B$2:$B$4,'OMS Response Form (ORF)'!Q1317),COUNTIF('OMS Drop Downs'!$B$2:$B$4,'OMS Response Form (ORF)'!R1317)),"Complete","Incomplete"))</f>
        <v/>
      </c>
      <c r="T1317" s="26" t="str">
        <f>IF(S1317="Complete",IF(AND(NOT(ISNA(VLOOKUP(CONCATENATE(F1317,G1317,H1317,I1317,J1317,K1317),'OMS Drop Downs'!G:G,1,FALSE))),IF(AND(G1317&lt;&gt;"C3",K1317&lt;&gt;"O5"),IF(SUM(COUNTIF(L1317:R1317,"Y"),COUNTIF(L1317:R1317,"N"))=0,"V","I"),IF(COUNTIF(L1317:R1317,"Y"),"V","I"))="V"),"Valid","Invalid")," ")</f>
        <v xml:space="preserve"> </v>
      </c>
      <c r="U1317"/>
    </row>
    <row r="1318" spans="1:21" x14ac:dyDescent="0.35">
      <c r="A1318" s="16"/>
      <c r="B1318" s="116"/>
      <c r="C1318" s="117"/>
      <c r="D1318" s="118"/>
      <c r="E1318" s="120"/>
      <c r="F1318" s="56"/>
      <c r="G1318" s="32"/>
      <c r="H1318" s="32"/>
      <c r="I1318" s="32"/>
      <c r="J1318" s="32"/>
      <c r="K1318" s="32"/>
      <c r="L1318" s="32"/>
      <c r="M1318" s="32"/>
      <c r="N1318" s="32"/>
      <c r="O1318" s="32"/>
      <c r="P1318" s="32"/>
      <c r="Q1318" s="32"/>
      <c r="R1318" s="32"/>
      <c r="S1318" s="25" t="str">
        <f>IF(COUNTA(B1318:R1318)=0,"",IF(AND(COUNTA(B1318)&gt;0, COUNTA(C1318)&gt;0, COUNTA(D1318)&gt;0, COUNTA(E1318)&gt;0, COUNTIF('OMS Drop Downs'!$C$2:$C$3,'OMS Response Form (ORF)'!F1318),COUNTIF('OMS Drop Downs'!$D$2:$D$5,'OMS Response Form (ORF)'!G1318),COUNTIF('OMS Drop Downs'!$A$2:$A$5,'OMS Response Form (ORF)'!H1318),COUNTIF('OMS Drop Downs'!$B$2:$B$4,'OMS Response Form (ORF)'!I1318),COUNTIF('OMS Drop Downs'!$A$2:$A$5,'OMS Response Form (ORF)'!J1318),COUNTIF('OMS Drop Downs'!$E$2:$E$7,'OMS Response Form (ORF)'!K1318),COUNTIF('OMS Drop Downs'!$B$2:$B$4,'OMS Response Form (ORF)'!L1318),COUNTIF('OMS Drop Downs'!$B$2:$B$4,'OMS Response Form (ORF)'!M1318),COUNTIF('OMS Drop Downs'!$B$2:$B$4,'OMS Response Form (ORF)'!N1318),COUNTIF('OMS Drop Downs'!$B$2:$B$4,'OMS Response Form (ORF)'!O1318), COUNTIF('OMS Drop Downs'!$B$2:$B$4,'OMS Response Form (ORF)'!P1318),COUNTIF('OMS Drop Downs'!$B$2:$B$4,'OMS Response Form (ORF)'!Q1318),COUNTIF('OMS Drop Downs'!$B$2:$B$4,'OMS Response Form (ORF)'!R1318)),"Complete","Incomplete"))</f>
        <v/>
      </c>
      <c r="T1318" s="26" t="str">
        <f>IF(S1318="Complete",IF(AND(NOT(ISNA(VLOOKUP(CONCATENATE(F1318,G1318,H1318,I1318,J1318,K1318),'OMS Drop Downs'!G:G,1,FALSE))),IF(AND(G1318&lt;&gt;"C3",K1318&lt;&gt;"O5"),IF(SUM(COUNTIF(L1318:R1318,"Y"),COUNTIF(L1318:R1318,"N"))=0,"V","I"),IF(COUNTIF(L1318:R1318,"Y"),"V","I"))="V"),"Valid","Invalid")," ")</f>
        <v xml:space="preserve"> </v>
      </c>
      <c r="U1318"/>
    </row>
    <row r="1319" spans="1:21" x14ac:dyDescent="0.35">
      <c r="A1319" s="16"/>
      <c r="B1319" s="116"/>
      <c r="C1319" s="117"/>
      <c r="D1319" s="118"/>
      <c r="E1319" s="120"/>
      <c r="F1319" s="56"/>
      <c r="G1319" s="32"/>
      <c r="H1319" s="32"/>
      <c r="I1319" s="32"/>
      <c r="J1319" s="32"/>
      <c r="K1319" s="32"/>
      <c r="L1319" s="32"/>
      <c r="M1319" s="32"/>
      <c r="N1319" s="32"/>
      <c r="O1319" s="32"/>
      <c r="P1319" s="32"/>
      <c r="Q1319" s="32"/>
      <c r="R1319" s="32"/>
      <c r="S1319" s="25" t="str">
        <f>IF(COUNTA(B1319:R1319)=0,"",IF(AND(COUNTA(B1319)&gt;0, COUNTA(C1319)&gt;0, COUNTA(D1319)&gt;0, COUNTA(E1319)&gt;0, COUNTIF('OMS Drop Downs'!$C$2:$C$3,'OMS Response Form (ORF)'!F1319),COUNTIF('OMS Drop Downs'!$D$2:$D$5,'OMS Response Form (ORF)'!G1319),COUNTIF('OMS Drop Downs'!$A$2:$A$5,'OMS Response Form (ORF)'!H1319),COUNTIF('OMS Drop Downs'!$B$2:$B$4,'OMS Response Form (ORF)'!I1319),COUNTIF('OMS Drop Downs'!$A$2:$A$5,'OMS Response Form (ORF)'!J1319),COUNTIF('OMS Drop Downs'!$E$2:$E$7,'OMS Response Form (ORF)'!K1319),COUNTIF('OMS Drop Downs'!$B$2:$B$4,'OMS Response Form (ORF)'!L1319),COUNTIF('OMS Drop Downs'!$B$2:$B$4,'OMS Response Form (ORF)'!M1319),COUNTIF('OMS Drop Downs'!$B$2:$B$4,'OMS Response Form (ORF)'!N1319),COUNTIF('OMS Drop Downs'!$B$2:$B$4,'OMS Response Form (ORF)'!O1319), COUNTIF('OMS Drop Downs'!$B$2:$B$4,'OMS Response Form (ORF)'!P1319),COUNTIF('OMS Drop Downs'!$B$2:$B$4,'OMS Response Form (ORF)'!Q1319),COUNTIF('OMS Drop Downs'!$B$2:$B$4,'OMS Response Form (ORF)'!R1319)),"Complete","Incomplete"))</f>
        <v/>
      </c>
      <c r="T1319" s="26" t="str">
        <f>IF(S1319="Complete",IF(AND(NOT(ISNA(VLOOKUP(CONCATENATE(F1319,G1319,H1319,I1319,J1319,K1319),'OMS Drop Downs'!G:G,1,FALSE))),IF(AND(G1319&lt;&gt;"C3",K1319&lt;&gt;"O5"),IF(SUM(COUNTIF(L1319:R1319,"Y"),COUNTIF(L1319:R1319,"N"))=0,"V","I"),IF(COUNTIF(L1319:R1319,"Y"),"V","I"))="V"),"Valid","Invalid")," ")</f>
        <v xml:space="preserve"> </v>
      </c>
      <c r="U1319"/>
    </row>
    <row r="1320" spans="1:21" x14ac:dyDescent="0.35">
      <c r="A1320" s="16"/>
      <c r="B1320" s="116"/>
      <c r="C1320" s="117"/>
      <c r="D1320" s="118"/>
      <c r="E1320" s="120"/>
      <c r="F1320" s="56"/>
      <c r="G1320" s="32"/>
      <c r="H1320" s="32"/>
      <c r="I1320" s="32"/>
      <c r="J1320" s="32"/>
      <c r="K1320" s="32"/>
      <c r="L1320" s="32"/>
      <c r="M1320" s="32"/>
      <c r="N1320" s="32"/>
      <c r="O1320" s="32"/>
      <c r="P1320" s="32"/>
      <c r="Q1320" s="32"/>
      <c r="R1320" s="32"/>
      <c r="S1320" s="25" t="str">
        <f>IF(COUNTA(B1320:R1320)=0,"",IF(AND(COUNTA(B1320)&gt;0, COUNTA(C1320)&gt;0, COUNTA(D1320)&gt;0, COUNTA(E1320)&gt;0, COUNTIF('OMS Drop Downs'!$C$2:$C$3,'OMS Response Form (ORF)'!F1320),COUNTIF('OMS Drop Downs'!$D$2:$D$5,'OMS Response Form (ORF)'!G1320),COUNTIF('OMS Drop Downs'!$A$2:$A$5,'OMS Response Form (ORF)'!H1320),COUNTIF('OMS Drop Downs'!$B$2:$B$4,'OMS Response Form (ORF)'!I1320),COUNTIF('OMS Drop Downs'!$A$2:$A$5,'OMS Response Form (ORF)'!J1320),COUNTIF('OMS Drop Downs'!$E$2:$E$7,'OMS Response Form (ORF)'!K1320),COUNTIF('OMS Drop Downs'!$B$2:$B$4,'OMS Response Form (ORF)'!L1320),COUNTIF('OMS Drop Downs'!$B$2:$B$4,'OMS Response Form (ORF)'!M1320),COUNTIF('OMS Drop Downs'!$B$2:$B$4,'OMS Response Form (ORF)'!N1320),COUNTIF('OMS Drop Downs'!$B$2:$B$4,'OMS Response Form (ORF)'!O1320), COUNTIF('OMS Drop Downs'!$B$2:$B$4,'OMS Response Form (ORF)'!P1320),COUNTIF('OMS Drop Downs'!$B$2:$B$4,'OMS Response Form (ORF)'!Q1320),COUNTIF('OMS Drop Downs'!$B$2:$B$4,'OMS Response Form (ORF)'!R1320)),"Complete","Incomplete"))</f>
        <v/>
      </c>
      <c r="T1320" s="26" t="str">
        <f>IF(S1320="Complete",IF(AND(NOT(ISNA(VLOOKUP(CONCATENATE(F1320,G1320,H1320,I1320,J1320,K1320),'OMS Drop Downs'!G:G,1,FALSE))),IF(AND(G1320&lt;&gt;"C3",K1320&lt;&gt;"O5"),IF(SUM(COUNTIF(L1320:R1320,"Y"),COUNTIF(L1320:R1320,"N"))=0,"V","I"),IF(COUNTIF(L1320:R1320,"Y"),"V","I"))="V"),"Valid","Invalid")," ")</f>
        <v xml:space="preserve"> </v>
      </c>
      <c r="U1320"/>
    </row>
    <row r="1321" spans="1:21" x14ac:dyDescent="0.35">
      <c r="A1321" s="16"/>
      <c r="B1321" s="116"/>
      <c r="C1321" s="117"/>
      <c r="D1321" s="118"/>
      <c r="E1321" s="120"/>
      <c r="F1321" s="56"/>
      <c r="G1321" s="32"/>
      <c r="H1321" s="32"/>
      <c r="I1321" s="32"/>
      <c r="J1321" s="32"/>
      <c r="K1321" s="32"/>
      <c r="L1321" s="32"/>
      <c r="M1321" s="32"/>
      <c r="N1321" s="32"/>
      <c r="O1321" s="32"/>
      <c r="P1321" s="32"/>
      <c r="Q1321" s="32"/>
      <c r="R1321" s="32"/>
      <c r="S1321" s="25" t="str">
        <f>IF(COUNTA(B1321:R1321)=0,"",IF(AND(COUNTA(B1321)&gt;0, COUNTA(C1321)&gt;0, COUNTA(D1321)&gt;0, COUNTA(E1321)&gt;0, COUNTIF('OMS Drop Downs'!$C$2:$C$3,'OMS Response Form (ORF)'!F1321),COUNTIF('OMS Drop Downs'!$D$2:$D$5,'OMS Response Form (ORF)'!G1321),COUNTIF('OMS Drop Downs'!$A$2:$A$5,'OMS Response Form (ORF)'!H1321),COUNTIF('OMS Drop Downs'!$B$2:$B$4,'OMS Response Form (ORF)'!I1321),COUNTIF('OMS Drop Downs'!$A$2:$A$5,'OMS Response Form (ORF)'!J1321),COUNTIF('OMS Drop Downs'!$E$2:$E$7,'OMS Response Form (ORF)'!K1321),COUNTIF('OMS Drop Downs'!$B$2:$B$4,'OMS Response Form (ORF)'!L1321),COUNTIF('OMS Drop Downs'!$B$2:$B$4,'OMS Response Form (ORF)'!M1321),COUNTIF('OMS Drop Downs'!$B$2:$B$4,'OMS Response Form (ORF)'!N1321),COUNTIF('OMS Drop Downs'!$B$2:$B$4,'OMS Response Form (ORF)'!O1321), COUNTIF('OMS Drop Downs'!$B$2:$B$4,'OMS Response Form (ORF)'!P1321),COUNTIF('OMS Drop Downs'!$B$2:$B$4,'OMS Response Form (ORF)'!Q1321),COUNTIF('OMS Drop Downs'!$B$2:$B$4,'OMS Response Form (ORF)'!R1321)),"Complete","Incomplete"))</f>
        <v/>
      </c>
      <c r="T1321" s="26" t="str">
        <f>IF(S1321="Complete",IF(AND(NOT(ISNA(VLOOKUP(CONCATENATE(F1321,G1321,H1321,I1321,J1321,K1321),'OMS Drop Downs'!G:G,1,FALSE))),IF(AND(G1321&lt;&gt;"C3",K1321&lt;&gt;"O5"),IF(SUM(COUNTIF(L1321:R1321,"Y"),COUNTIF(L1321:R1321,"N"))=0,"V","I"),IF(COUNTIF(L1321:R1321,"Y"),"V","I"))="V"),"Valid","Invalid")," ")</f>
        <v xml:space="preserve"> </v>
      </c>
      <c r="U1321"/>
    </row>
    <row r="1322" spans="1:21" x14ac:dyDescent="0.35">
      <c r="A1322" s="16"/>
      <c r="B1322" s="116"/>
      <c r="C1322" s="117"/>
      <c r="D1322" s="118"/>
      <c r="E1322" s="120"/>
      <c r="F1322" s="56"/>
      <c r="G1322" s="32"/>
      <c r="H1322" s="32"/>
      <c r="I1322" s="32"/>
      <c r="J1322" s="32"/>
      <c r="K1322" s="32"/>
      <c r="L1322" s="32"/>
      <c r="M1322" s="32"/>
      <c r="N1322" s="32"/>
      <c r="O1322" s="32"/>
      <c r="P1322" s="32"/>
      <c r="Q1322" s="32"/>
      <c r="R1322" s="32"/>
      <c r="S1322" s="25" t="str">
        <f>IF(COUNTA(B1322:R1322)=0,"",IF(AND(COUNTA(B1322)&gt;0, COUNTA(C1322)&gt;0, COUNTA(D1322)&gt;0, COUNTA(E1322)&gt;0, COUNTIF('OMS Drop Downs'!$C$2:$C$3,'OMS Response Form (ORF)'!F1322),COUNTIF('OMS Drop Downs'!$D$2:$D$5,'OMS Response Form (ORF)'!G1322),COUNTIF('OMS Drop Downs'!$A$2:$A$5,'OMS Response Form (ORF)'!H1322),COUNTIF('OMS Drop Downs'!$B$2:$B$4,'OMS Response Form (ORF)'!I1322),COUNTIF('OMS Drop Downs'!$A$2:$A$5,'OMS Response Form (ORF)'!J1322),COUNTIF('OMS Drop Downs'!$E$2:$E$7,'OMS Response Form (ORF)'!K1322),COUNTIF('OMS Drop Downs'!$B$2:$B$4,'OMS Response Form (ORF)'!L1322),COUNTIF('OMS Drop Downs'!$B$2:$B$4,'OMS Response Form (ORF)'!M1322),COUNTIF('OMS Drop Downs'!$B$2:$B$4,'OMS Response Form (ORF)'!N1322),COUNTIF('OMS Drop Downs'!$B$2:$B$4,'OMS Response Form (ORF)'!O1322), COUNTIF('OMS Drop Downs'!$B$2:$B$4,'OMS Response Form (ORF)'!P1322),COUNTIF('OMS Drop Downs'!$B$2:$B$4,'OMS Response Form (ORF)'!Q1322),COUNTIF('OMS Drop Downs'!$B$2:$B$4,'OMS Response Form (ORF)'!R1322)),"Complete","Incomplete"))</f>
        <v/>
      </c>
      <c r="T1322" s="26" t="str">
        <f>IF(S1322="Complete",IF(AND(NOT(ISNA(VLOOKUP(CONCATENATE(F1322,G1322,H1322,I1322,J1322,K1322),'OMS Drop Downs'!G:G,1,FALSE))),IF(AND(G1322&lt;&gt;"C3",K1322&lt;&gt;"O5"),IF(SUM(COUNTIF(L1322:R1322,"Y"),COUNTIF(L1322:R1322,"N"))=0,"V","I"),IF(COUNTIF(L1322:R1322,"Y"),"V","I"))="V"),"Valid","Invalid")," ")</f>
        <v xml:space="preserve"> </v>
      </c>
      <c r="U1322"/>
    </row>
    <row r="1323" spans="1:21" x14ac:dyDescent="0.35">
      <c r="A1323" s="16"/>
      <c r="B1323" s="116"/>
      <c r="C1323" s="117"/>
      <c r="D1323" s="118"/>
      <c r="E1323" s="120"/>
      <c r="F1323" s="56"/>
      <c r="G1323" s="32"/>
      <c r="H1323" s="32"/>
      <c r="I1323" s="32"/>
      <c r="J1323" s="32"/>
      <c r="K1323" s="32"/>
      <c r="L1323" s="32"/>
      <c r="M1323" s="32"/>
      <c r="N1323" s="32"/>
      <c r="O1323" s="32"/>
      <c r="P1323" s="32"/>
      <c r="Q1323" s="32"/>
      <c r="R1323" s="32"/>
      <c r="S1323" s="25" t="str">
        <f>IF(COUNTA(B1323:R1323)=0,"",IF(AND(COUNTA(B1323)&gt;0, COUNTA(C1323)&gt;0, COUNTA(D1323)&gt;0, COUNTA(E1323)&gt;0, COUNTIF('OMS Drop Downs'!$C$2:$C$3,'OMS Response Form (ORF)'!F1323),COUNTIF('OMS Drop Downs'!$D$2:$D$5,'OMS Response Form (ORF)'!G1323),COUNTIF('OMS Drop Downs'!$A$2:$A$5,'OMS Response Form (ORF)'!H1323),COUNTIF('OMS Drop Downs'!$B$2:$B$4,'OMS Response Form (ORF)'!I1323),COUNTIF('OMS Drop Downs'!$A$2:$A$5,'OMS Response Form (ORF)'!J1323),COUNTIF('OMS Drop Downs'!$E$2:$E$7,'OMS Response Form (ORF)'!K1323),COUNTIF('OMS Drop Downs'!$B$2:$B$4,'OMS Response Form (ORF)'!L1323),COUNTIF('OMS Drop Downs'!$B$2:$B$4,'OMS Response Form (ORF)'!M1323),COUNTIF('OMS Drop Downs'!$B$2:$B$4,'OMS Response Form (ORF)'!N1323),COUNTIF('OMS Drop Downs'!$B$2:$B$4,'OMS Response Form (ORF)'!O1323), COUNTIF('OMS Drop Downs'!$B$2:$B$4,'OMS Response Form (ORF)'!P1323),COUNTIF('OMS Drop Downs'!$B$2:$B$4,'OMS Response Form (ORF)'!Q1323),COUNTIF('OMS Drop Downs'!$B$2:$B$4,'OMS Response Form (ORF)'!R1323)),"Complete","Incomplete"))</f>
        <v/>
      </c>
      <c r="T1323" s="26" t="str">
        <f>IF(S1323="Complete",IF(AND(NOT(ISNA(VLOOKUP(CONCATENATE(F1323,G1323,H1323,I1323,J1323,K1323),'OMS Drop Downs'!G:G,1,FALSE))),IF(AND(G1323&lt;&gt;"C3",K1323&lt;&gt;"O5"),IF(SUM(COUNTIF(L1323:R1323,"Y"),COUNTIF(L1323:R1323,"N"))=0,"V","I"),IF(COUNTIF(L1323:R1323,"Y"),"V","I"))="V"),"Valid","Invalid")," ")</f>
        <v xml:space="preserve"> </v>
      </c>
      <c r="U1323"/>
    </row>
    <row r="1324" spans="1:21" x14ac:dyDescent="0.35">
      <c r="A1324" s="16"/>
      <c r="B1324" s="116"/>
      <c r="C1324" s="117"/>
      <c r="D1324" s="118"/>
      <c r="E1324" s="120"/>
      <c r="F1324" s="56"/>
      <c r="G1324" s="32"/>
      <c r="H1324" s="32"/>
      <c r="I1324" s="32"/>
      <c r="J1324" s="32"/>
      <c r="K1324" s="32"/>
      <c r="L1324" s="32"/>
      <c r="M1324" s="32"/>
      <c r="N1324" s="32"/>
      <c r="O1324" s="32"/>
      <c r="P1324" s="32"/>
      <c r="Q1324" s="32"/>
      <c r="R1324" s="32"/>
      <c r="S1324" s="25" t="str">
        <f>IF(COUNTA(B1324:R1324)=0,"",IF(AND(COUNTA(B1324)&gt;0, COUNTA(C1324)&gt;0, COUNTA(D1324)&gt;0, COUNTA(E1324)&gt;0, COUNTIF('OMS Drop Downs'!$C$2:$C$3,'OMS Response Form (ORF)'!F1324),COUNTIF('OMS Drop Downs'!$D$2:$D$5,'OMS Response Form (ORF)'!G1324),COUNTIF('OMS Drop Downs'!$A$2:$A$5,'OMS Response Form (ORF)'!H1324),COUNTIF('OMS Drop Downs'!$B$2:$B$4,'OMS Response Form (ORF)'!I1324),COUNTIF('OMS Drop Downs'!$A$2:$A$5,'OMS Response Form (ORF)'!J1324),COUNTIF('OMS Drop Downs'!$E$2:$E$7,'OMS Response Form (ORF)'!K1324),COUNTIF('OMS Drop Downs'!$B$2:$B$4,'OMS Response Form (ORF)'!L1324),COUNTIF('OMS Drop Downs'!$B$2:$B$4,'OMS Response Form (ORF)'!M1324),COUNTIF('OMS Drop Downs'!$B$2:$B$4,'OMS Response Form (ORF)'!N1324),COUNTIF('OMS Drop Downs'!$B$2:$B$4,'OMS Response Form (ORF)'!O1324), COUNTIF('OMS Drop Downs'!$B$2:$B$4,'OMS Response Form (ORF)'!P1324),COUNTIF('OMS Drop Downs'!$B$2:$B$4,'OMS Response Form (ORF)'!Q1324),COUNTIF('OMS Drop Downs'!$B$2:$B$4,'OMS Response Form (ORF)'!R1324)),"Complete","Incomplete"))</f>
        <v/>
      </c>
      <c r="T1324" s="26" t="str">
        <f>IF(S1324="Complete",IF(AND(NOT(ISNA(VLOOKUP(CONCATENATE(F1324,G1324,H1324,I1324,J1324,K1324),'OMS Drop Downs'!G:G,1,FALSE))),IF(AND(G1324&lt;&gt;"C3",K1324&lt;&gt;"O5"),IF(SUM(COUNTIF(L1324:R1324,"Y"),COUNTIF(L1324:R1324,"N"))=0,"V","I"),IF(COUNTIF(L1324:R1324,"Y"),"V","I"))="V"),"Valid","Invalid")," ")</f>
        <v xml:space="preserve"> </v>
      </c>
      <c r="U1324"/>
    </row>
    <row r="1325" spans="1:21" x14ac:dyDescent="0.35">
      <c r="A1325" s="16"/>
      <c r="B1325" s="116"/>
      <c r="C1325" s="117"/>
      <c r="D1325" s="118"/>
      <c r="E1325" s="120"/>
      <c r="F1325" s="56"/>
      <c r="G1325" s="32"/>
      <c r="H1325" s="32"/>
      <c r="I1325" s="32"/>
      <c r="J1325" s="32"/>
      <c r="K1325" s="32"/>
      <c r="L1325" s="32"/>
      <c r="M1325" s="32"/>
      <c r="N1325" s="32"/>
      <c r="O1325" s="32"/>
      <c r="P1325" s="32"/>
      <c r="Q1325" s="32"/>
      <c r="R1325" s="32"/>
      <c r="S1325" s="25" t="str">
        <f>IF(COUNTA(B1325:R1325)=0,"",IF(AND(COUNTA(B1325)&gt;0, COUNTA(C1325)&gt;0, COUNTA(D1325)&gt;0, COUNTA(E1325)&gt;0, COUNTIF('OMS Drop Downs'!$C$2:$C$3,'OMS Response Form (ORF)'!F1325),COUNTIF('OMS Drop Downs'!$D$2:$D$5,'OMS Response Form (ORF)'!G1325),COUNTIF('OMS Drop Downs'!$A$2:$A$5,'OMS Response Form (ORF)'!H1325),COUNTIF('OMS Drop Downs'!$B$2:$B$4,'OMS Response Form (ORF)'!I1325),COUNTIF('OMS Drop Downs'!$A$2:$A$5,'OMS Response Form (ORF)'!J1325),COUNTIF('OMS Drop Downs'!$E$2:$E$7,'OMS Response Form (ORF)'!K1325),COUNTIF('OMS Drop Downs'!$B$2:$B$4,'OMS Response Form (ORF)'!L1325),COUNTIF('OMS Drop Downs'!$B$2:$B$4,'OMS Response Form (ORF)'!M1325),COUNTIF('OMS Drop Downs'!$B$2:$B$4,'OMS Response Form (ORF)'!N1325),COUNTIF('OMS Drop Downs'!$B$2:$B$4,'OMS Response Form (ORF)'!O1325), COUNTIF('OMS Drop Downs'!$B$2:$B$4,'OMS Response Form (ORF)'!P1325),COUNTIF('OMS Drop Downs'!$B$2:$B$4,'OMS Response Form (ORF)'!Q1325),COUNTIF('OMS Drop Downs'!$B$2:$B$4,'OMS Response Form (ORF)'!R1325)),"Complete","Incomplete"))</f>
        <v/>
      </c>
      <c r="T1325" s="26" t="str">
        <f>IF(S1325="Complete",IF(AND(NOT(ISNA(VLOOKUP(CONCATENATE(F1325,G1325,H1325,I1325,J1325,K1325),'OMS Drop Downs'!G:G,1,FALSE))),IF(AND(G1325&lt;&gt;"C3",K1325&lt;&gt;"O5"),IF(SUM(COUNTIF(L1325:R1325,"Y"),COUNTIF(L1325:R1325,"N"))=0,"V","I"),IF(COUNTIF(L1325:R1325,"Y"),"V","I"))="V"),"Valid","Invalid")," ")</f>
        <v xml:space="preserve"> </v>
      </c>
      <c r="U1325"/>
    </row>
    <row r="1326" spans="1:21" x14ac:dyDescent="0.35">
      <c r="A1326" s="16"/>
      <c r="B1326" s="116"/>
      <c r="C1326" s="117"/>
      <c r="D1326" s="118"/>
      <c r="E1326" s="120"/>
      <c r="F1326" s="56"/>
      <c r="G1326" s="32"/>
      <c r="H1326" s="32"/>
      <c r="I1326" s="32"/>
      <c r="J1326" s="32"/>
      <c r="K1326" s="32"/>
      <c r="L1326" s="32"/>
      <c r="M1326" s="32"/>
      <c r="N1326" s="32"/>
      <c r="O1326" s="32"/>
      <c r="P1326" s="32"/>
      <c r="Q1326" s="32"/>
      <c r="R1326" s="32"/>
      <c r="S1326" s="25" t="str">
        <f>IF(COUNTA(B1326:R1326)=0,"",IF(AND(COUNTA(B1326)&gt;0, COUNTA(C1326)&gt;0, COUNTA(D1326)&gt;0, COUNTA(E1326)&gt;0, COUNTIF('OMS Drop Downs'!$C$2:$C$3,'OMS Response Form (ORF)'!F1326),COUNTIF('OMS Drop Downs'!$D$2:$D$5,'OMS Response Form (ORF)'!G1326),COUNTIF('OMS Drop Downs'!$A$2:$A$5,'OMS Response Form (ORF)'!H1326),COUNTIF('OMS Drop Downs'!$B$2:$B$4,'OMS Response Form (ORF)'!I1326),COUNTIF('OMS Drop Downs'!$A$2:$A$5,'OMS Response Form (ORF)'!J1326),COUNTIF('OMS Drop Downs'!$E$2:$E$7,'OMS Response Form (ORF)'!K1326),COUNTIF('OMS Drop Downs'!$B$2:$B$4,'OMS Response Form (ORF)'!L1326),COUNTIF('OMS Drop Downs'!$B$2:$B$4,'OMS Response Form (ORF)'!M1326),COUNTIF('OMS Drop Downs'!$B$2:$B$4,'OMS Response Form (ORF)'!N1326),COUNTIF('OMS Drop Downs'!$B$2:$B$4,'OMS Response Form (ORF)'!O1326), COUNTIF('OMS Drop Downs'!$B$2:$B$4,'OMS Response Form (ORF)'!P1326),COUNTIF('OMS Drop Downs'!$B$2:$B$4,'OMS Response Form (ORF)'!Q1326),COUNTIF('OMS Drop Downs'!$B$2:$B$4,'OMS Response Form (ORF)'!R1326)),"Complete","Incomplete"))</f>
        <v/>
      </c>
      <c r="T1326" s="26" t="str">
        <f>IF(S1326="Complete",IF(AND(NOT(ISNA(VLOOKUP(CONCATENATE(F1326,G1326,H1326,I1326,J1326,K1326),'OMS Drop Downs'!G:G,1,FALSE))),IF(AND(G1326&lt;&gt;"C3",K1326&lt;&gt;"O5"),IF(SUM(COUNTIF(L1326:R1326,"Y"),COUNTIF(L1326:R1326,"N"))=0,"V","I"),IF(COUNTIF(L1326:R1326,"Y"),"V","I"))="V"),"Valid","Invalid")," ")</f>
        <v xml:space="preserve"> </v>
      </c>
      <c r="U1326"/>
    </row>
    <row r="1327" spans="1:21" x14ac:dyDescent="0.35">
      <c r="A1327" s="16"/>
      <c r="B1327" s="116"/>
      <c r="C1327" s="117"/>
      <c r="D1327" s="118"/>
      <c r="E1327" s="120"/>
      <c r="F1327" s="56"/>
      <c r="G1327" s="32"/>
      <c r="H1327" s="32"/>
      <c r="I1327" s="32"/>
      <c r="J1327" s="32"/>
      <c r="K1327" s="32"/>
      <c r="L1327" s="32"/>
      <c r="M1327" s="32"/>
      <c r="N1327" s="32"/>
      <c r="O1327" s="32"/>
      <c r="P1327" s="32"/>
      <c r="Q1327" s="32"/>
      <c r="R1327" s="32"/>
      <c r="S1327" s="25" t="str">
        <f>IF(COUNTA(B1327:R1327)=0,"",IF(AND(COUNTA(B1327)&gt;0, COUNTA(C1327)&gt;0, COUNTA(D1327)&gt;0, COUNTA(E1327)&gt;0, COUNTIF('OMS Drop Downs'!$C$2:$C$3,'OMS Response Form (ORF)'!F1327),COUNTIF('OMS Drop Downs'!$D$2:$D$5,'OMS Response Form (ORF)'!G1327),COUNTIF('OMS Drop Downs'!$A$2:$A$5,'OMS Response Form (ORF)'!H1327),COUNTIF('OMS Drop Downs'!$B$2:$B$4,'OMS Response Form (ORF)'!I1327),COUNTIF('OMS Drop Downs'!$A$2:$A$5,'OMS Response Form (ORF)'!J1327),COUNTIF('OMS Drop Downs'!$E$2:$E$7,'OMS Response Form (ORF)'!K1327),COUNTIF('OMS Drop Downs'!$B$2:$B$4,'OMS Response Form (ORF)'!L1327),COUNTIF('OMS Drop Downs'!$B$2:$B$4,'OMS Response Form (ORF)'!M1327),COUNTIF('OMS Drop Downs'!$B$2:$B$4,'OMS Response Form (ORF)'!N1327),COUNTIF('OMS Drop Downs'!$B$2:$B$4,'OMS Response Form (ORF)'!O1327), COUNTIF('OMS Drop Downs'!$B$2:$B$4,'OMS Response Form (ORF)'!P1327),COUNTIF('OMS Drop Downs'!$B$2:$B$4,'OMS Response Form (ORF)'!Q1327),COUNTIF('OMS Drop Downs'!$B$2:$B$4,'OMS Response Form (ORF)'!R1327)),"Complete","Incomplete"))</f>
        <v/>
      </c>
      <c r="T1327" s="26" t="str">
        <f>IF(S1327="Complete",IF(AND(NOT(ISNA(VLOOKUP(CONCATENATE(F1327,G1327,H1327,I1327,J1327,K1327),'OMS Drop Downs'!G:G,1,FALSE))),IF(AND(G1327&lt;&gt;"C3",K1327&lt;&gt;"O5"),IF(SUM(COUNTIF(L1327:R1327,"Y"),COUNTIF(L1327:R1327,"N"))=0,"V","I"),IF(COUNTIF(L1327:R1327,"Y"),"V","I"))="V"),"Valid","Invalid")," ")</f>
        <v xml:space="preserve"> </v>
      </c>
      <c r="U1327"/>
    </row>
    <row r="1328" spans="1:21" x14ac:dyDescent="0.35">
      <c r="A1328" s="16"/>
      <c r="B1328" s="116"/>
      <c r="C1328" s="117"/>
      <c r="D1328" s="118"/>
      <c r="E1328" s="120"/>
      <c r="F1328" s="56"/>
      <c r="G1328" s="32"/>
      <c r="H1328" s="32"/>
      <c r="I1328" s="32"/>
      <c r="J1328" s="32"/>
      <c r="K1328" s="32"/>
      <c r="L1328" s="32"/>
      <c r="M1328" s="32"/>
      <c r="N1328" s="32"/>
      <c r="O1328" s="32"/>
      <c r="P1328" s="32"/>
      <c r="Q1328" s="32"/>
      <c r="R1328" s="32"/>
      <c r="S1328" s="25" t="str">
        <f>IF(COUNTA(B1328:R1328)=0,"",IF(AND(COUNTA(B1328)&gt;0, COUNTA(C1328)&gt;0, COUNTA(D1328)&gt;0, COUNTA(E1328)&gt;0, COUNTIF('OMS Drop Downs'!$C$2:$C$3,'OMS Response Form (ORF)'!F1328),COUNTIF('OMS Drop Downs'!$D$2:$D$5,'OMS Response Form (ORF)'!G1328),COUNTIF('OMS Drop Downs'!$A$2:$A$5,'OMS Response Form (ORF)'!H1328),COUNTIF('OMS Drop Downs'!$B$2:$B$4,'OMS Response Form (ORF)'!I1328),COUNTIF('OMS Drop Downs'!$A$2:$A$5,'OMS Response Form (ORF)'!J1328),COUNTIF('OMS Drop Downs'!$E$2:$E$7,'OMS Response Form (ORF)'!K1328),COUNTIF('OMS Drop Downs'!$B$2:$B$4,'OMS Response Form (ORF)'!L1328),COUNTIF('OMS Drop Downs'!$B$2:$B$4,'OMS Response Form (ORF)'!M1328),COUNTIF('OMS Drop Downs'!$B$2:$B$4,'OMS Response Form (ORF)'!N1328),COUNTIF('OMS Drop Downs'!$B$2:$B$4,'OMS Response Form (ORF)'!O1328), COUNTIF('OMS Drop Downs'!$B$2:$B$4,'OMS Response Form (ORF)'!P1328),COUNTIF('OMS Drop Downs'!$B$2:$B$4,'OMS Response Form (ORF)'!Q1328),COUNTIF('OMS Drop Downs'!$B$2:$B$4,'OMS Response Form (ORF)'!R1328)),"Complete","Incomplete"))</f>
        <v/>
      </c>
      <c r="T1328" s="26" t="str">
        <f>IF(S1328="Complete",IF(AND(NOT(ISNA(VLOOKUP(CONCATENATE(F1328,G1328,H1328,I1328,J1328,K1328),'OMS Drop Downs'!G:G,1,FALSE))),IF(AND(G1328&lt;&gt;"C3",K1328&lt;&gt;"O5"),IF(SUM(COUNTIF(L1328:R1328,"Y"),COUNTIF(L1328:R1328,"N"))=0,"V","I"),IF(COUNTIF(L1328:R1328,"Y"),"V","I"))="V"),"Valid","Invalid")," ")</f>
        <v xml:space="preserve"> </v>
      </c>
      <c r="U1328"/>
    </row>
    <row r="1329" spans="1:21" x14ac:dyDescent="0.35">
      <c r="A1329" s="16"/>
      <c r="B1329" s="116"/>
      <c r="C1329" s="117"/>
      <c r="D1329" s="118"/>
      <c r="E1329" s="120"/>
      <c r="F1329" s="56"/>
      <c r="G1329" s="32"/>
      <c r="H1329" s="32"/>
      <c r="I1329" s="32"/>
      <c r="J1329" s="32"/>
      <c r="K1329" s="32"/>
      <c r="L1329" s="32"/>
      <c r="M1329" s="32"/>
      <c r="N1329" s="32"/>
      <c r="O1329" s="32"/>
      <c r="P1329" s="32"/>
      <c r="Q1329" s="32"/>
      <c r="R1329" s="32"/>
      <c r="S1329" s="25" t="str">
        <f>IF(COUNTA(B1329:R1329)=0,"",IF(AND(COUNTA(B1329)&gt;0, COUNTA(C1329)&gt;0, COUNTA(D1329)&gt;0, COUNTA(E1329)&gt;0, COUNTIF('OMS Drop Downs'!$C$2:$C$3,'OMS Response Form (ORF)'!F1329),COUNTIF('OMS Drop Downs'!$D$2:$D$5,'OMS Response Form (ORF)'!G1329),COUNTIF('OMS Drop Downs'!$A$2:$A$5,'OMS Response Form (ORF)'!H1329),COUNTIF('OMS Drop Downs'!$B$2:$B$4,'OMS Response Form (ORF)'!I1329),COUNTIF('OMS Drop Downs'!$A$2:$A$5,'OMS Response Form (ORF)'!J1329),COUNTIF('OMS Drop Downs'!$E$2:$E$7,'OMS Response Form (ORF)'!K1329),COUNTIF('OMS Drop Downs'!$B$2:$B$4,'OMS Response Form (ORF)'!L1329),COUNTIF('OMS Drop Downs'!$B$2:$B$4,'OMS Response Form (ORF)'!M1329),COUNTIF('OMS Drop Downs'!$B$2:$B$4,'OMS Response Form (ORF)'!N1329),COUNTIF('OMS Drop Downs'!$B$2:$B$4,'OMS Response Form (ORF)'!O1329), COUNTIF('OMS Drop Downs'!$B$2:$B$4,'OMS Response Form (ORF)'!P1329),COUNTIF('OMS Drop Downs'!$B$2:$B$4,'OMS Response Form (ORF)'!Q1329),COUNTIF('OMS Drop Downs'!$B$2:$B$4,'OMS Response Form (ORF)'!R1329)),"Complete","Incomplete"))</f>
        <v/>
      </c>
      <c r="T1329" s="26" t="str">
        <f>IF(S1329="Complete",IF(AND(NOT(ISNA(VLOOKUP(CONCATENATE(F1329,G1329,H1329,I1329,J1329,K1329),'OMS Drop Downs'!G:G,1,FALSE))),IF(AND(G1329&lt;&gt;"C3",K1329&lt;&gt;"O5"),IF(SUM(COUNTIF(L1329:R1329,"Y"),COUNTIF(L1329:R1329,"N"))=0,"V","I"),IF(COUNTIF(L1329:R1329,"Y"),"V","I"))="V"),"Valid","Invalid")," ")</f>
        <v xml:space="preserve"> </v>
      </c>
      <c r="U1329"/>
    </row>
    <row r="1330" spans="1:21" x14ac:dyDescent="0.35">
      <c r="A1330" s="16"/>
      <c r="B1330" s="116"/>
      <c r="C1330" s="117"/>
      <c r="D1330" s="118"/>
      <c r="E1330" s="120"/>
      <c r="F1330" s="56"/>
      <c r="G1330" s="32"/>
      <c r="H1330" s="32"/>
      <c r="I1330" s="32"/>
      <c r="J1330" s="32"/>
      <c r="K1330" s="32"/>
      <c r="L1330" s="32"/>
      <c r="M1330" s="32"/>
      <c r="N1330" s="32"/>
      <c r="O1330" s="32"/>
      <c r="P1330" s="32"/>
      <c r="Q1330" s="32"/>
      <c r="R1330" s="32"/>
      <c r="S1330" s="25" t="str">
        <f>IF(COUNTA(B1330:R1330)=0,"",IF(AND(COUNTA(B1330)&gt;0, COUNTA(C1330)&gt;0, COUNTA(D1330)&gt;0, COUNTA(E1330)&gt;0, COUNTIF('OMS Drop Downs'!$C$2:$C$3,'OMS Response Form (ORF)'!F1330),COUNTIF('OMS Drop Downs'!$D$2:$D$5,'OMS Response Form (ORF)'!G1330),COUNTIF('OMS Drop Downs'!$A$2:$A$5,'OMS Response Form (ORF)'!H1330),COUNTIF('OMS Drop Downs'!$B$2:$B$4,'OMS Response Form (ORF)'!I1330),COUNTIF('OMS Drop Downs'!$A$2:$A$5,'OMS Response Form (ORF)'!J1330),COUNTIF('OMS Drop Downs'!$E$2:$E$7,'OMS Response Form (ORF)'!K1330),COUNTIF('OMS Drop Downs'!$B$2:$B$4,'OMS Response Form (ORF)'!L1330),COUNTIF('OMS Drop Downs'!$B$2:$B$4,'OMS Response Form (ORF)'!M1330),COUNTIF('OMS Drop Downs'!$B$2:$B$4,'OMS Response Form (ORF)'!N1330),COUNTIF('OMS Drop Downs'!$B$2:$B$4,'OMS Response Form (ORF)'!O1330), COUNTIF('OMS Drop Downs'!$B$2:$B$4,'OMS Response Form (ORF)'!P1330),COUNTIF('OMS Drop Downs'!$B$2:$B$4,'OMS Response Form (ORF)'!Q1330),COUNTIF('OMS Drop Downs'!$B$2:$B$4,'OMS Response Form (ORF)'!R1330)),"Complete","Incomplete"))</f>
        <v/>
      </c>
      <c r="T1330" s="26" t="str">
        <f>IF(S1330="Complete",IF(AND(NOT(ISNA(VLOOKUP(CONCATENATE(F1330,G1330,H1330,I1330,J1330,K1330),'OMS Drop Downs'!G:G,1,FALSE))),IF(AND(G1330&lt;&gt;"C3",K1330&lt;&gt;"O5"),IF(SUM(COUNTIF(L1330:R1330,"Y"),COUNTIF(L1330:R1330,"N"))=0,"V","I"),IF(COUNTIF(L1330:R1330,"Y"),"V","I"))="V"),"Valid","Invalid")," ")</f>
        <v xml:space="preserve"> </v>
      </c>
      <c r="U1330"/>
    </row>
    <row r="1331" spans="1:21" x14ac:dyDescent="0.35">
      <c r="A1331" s="16"/>
      <c r="B1331" s="116"/>
      <c r="C1331" s="117"/>
      <c r="D1331" s="118"/>
      <c r="E1331" s="120"/>
      <c r="F1331" s="56"/>
      <c r="G1331" s="32"/>
      <c r="H1331" s="32"/>
      <c r="I1331" s="32"/>
      <c r="J1331" s="32"/>
      <c r="K1331" s="32"/>
      <c r="L1331" s="32"/>
      <c r="M1331" s="32"/>
      <c r="N1331" s="32"/>
      <c r="O1331" s="32"/>
      <c r="P1331" s="32"/>
      <c r="Q1331" s="32"/>
      <c r="R1331" s="32"/>
      <c r="S1331" s="25" t="str">
        <f>IF(COUNTA(B1331:R1331)=0,"",IF(AND(COUNTA(B1331)&gt;0, COUNTA(C1331)&gt;0, COUNTA(D1331)&gt;0, COUNTA(E1331)&gt;0, COUNTIF('OMS Drop Downs'!$C$2:$C$3,'OMS Response Form (ORF)'!F1331),COUNTIF('OMS Drop Downs'!$D$2:$D$5,'OMS Response Form (ORF)'!G1331),COUNTIF('OMS Drop Downs'!$A$2:$A$5,'OMS Response Form (ORF)'!H1331),COUNTIF('OMS Drop Downs'!$B$2:$B$4,'OMS Response Form (ORF)'!I1331),COUNTIF('OMS Drop Downs'!$A$2:$A$5,'OMS Response Form (ORF)'!J1331),COUNTIF('OMS Drop Downs'!$E$2:$E$7,'OMS Response Form (ORF)'!K1331),COUNTIF('OMS Drop Downs'!$B$2:$B$4,'OMS Response Form (ORF)'!L1331),COUNTIF('OMS Drop Downs'!$B$2:$B$4,'OMS Response Form (ORF)'!M1331),COUNTIF('OMS Drop Downs'!$B$2:$B$4,'OMS Response Form (ORF)'!N1331),COUNTIF('OMS Drop Downs'!$B$2:$B$4,'OMS Response Form (ORF)'!O1331), COUNTIF('OMS Drop Downs'!$B$2:$B$4,'OMS Response Form (ORF)'!P1331),COUNTIF('OMS Drop Downs'!$B$2:$B$4,'OMS Response Form (ORF)'!Q1331),COUNTIF('OMS Drop Downs'!$B$2:$B$4,'OMS Response Form (ORF)'!R1331)),"Complete","Incomplete"))</f>
        <v/>
      </c>
      <c r="T1331" s="26" t="str">
        <f>IF(S1331="Complete",IF(AND(NOT(ISNA(VLOOKUP(CONCATENATE(F1331,G1331,H1331,I1331,J1331,K1331),'OMS Drop Downs'!G:G,1,FALSE))),IF(AND(G1331&lt;&gt;"C3",K1331&lt;&gt;"O5"),IF(SUM(COUNTIF(L1331:R1331,"Y"),COUNTIF(L1331:R1331,"N"))=0,"V","I"),IF(COUNTIF(L1331:R1331,"Y"),"V","I"))="V"),"Valid","Invalid")," ")</f>
        <v xml:space="preserve"> </v>
      </c>
      <c r="U1331"/>
    </row>
    <row r="1332" spans="1:21" x14ac:dyDescent="0.35">
      <c r="A1332" s="16"/>
      <c r="B1332" s="116"/>
      <c r="C1332" s="117"/>
      <c r="D1332" s="118"/>
      <c r="E1332" s="120"/>
      <c r="F1332" s="56"/>
      <c r="G1332" s="32"/>
      <c r="H1332" s="32"/>
      <c r="I1332" s="32"/>
      <c r="J1332" s="32"/>
      <c r="K1332" s="32"/>
      <c r="L1332" s="32"/>
      <c r="M1332" s="32"/>
      <c r="N1332" s="32"/>
      <c r="O1332" s="32"/>
      <c r="P1332" s="32"/>
      <c r="Q1332" s="32"/>
      <c r="R1332" s="32"/>
      <c r="S1332" s="25" t="str">
        <f>IF(COUNTA(B1332:R1332)=0,"",IF(AND(COUNTA(B1332)&gt;0, COUNTA(C1332)&gt;0, COUNTA(D1332)&gt;0, COUNTA(E1332)&gt;0, COUNTIF('OMS Drop Downs'!$C$2:$C$3,'OMS Response Form (ORF)'!F1332),COUNTIF('OMS Drop Downs'!$D$2:$D$5,'OMS Response Form (ORF)'!G1332),COUNTIF('OMS Drop Downs'!$A$2:$A$5,'OMS Response Form (ORF)'!H1332),COUNTIF('OMS Drop Downs'!$B$2:$B$4,'OMS Response Form (ORF)'!I1332),COUNTIF('OMS Drop Downs'!$A$2:$A$5,'OMS Response Form (ORF)'!J1332),COUNTIF('OMS Drop Downs'!$E$2:$E$7,'OMS Response Form (ORF)'!K1332),COUNTIF('OMS Drop Downs'!$B$2:$B$4,'OMS Response Form (ORF)'!L1332),COUNTIF('OMS Drop Downs'!$B$2:$B$4,'OMS Response Form (ORF)'!M1332),COUNTIF('OMS Drop Downs'!$B$2:$B$4,'OMS Response Form (ORF)'!N1332),COUNTIF('OMS Drop Downs'!$B$2:$B$4,'OMS Response Form (ORF)'!O1332), COUNTIF('OMS Drop Downs'!$B$2:$B$4,'OMS Response Form (ORF)'!P1332),COUNTIF('OMS Drop Downs'!$B$2:$B$4,'OMS Response Form (ORF)'!Q1332),COUNTIF('OMS Drop Downs'!$B$2:$B$4,'OMS Response Form (ORF)'!R1332)),"Complete","Incomplete"))</f>
        <v/>
      </c>
      <c r="T1332" s="26" t="str">
        <f>IF(S1332="Complete",IF(AND(NOT(ISNA(VLOOKUP(CONCATENATE(F1332,G1332,H1332,I1332,J1332,K1332),'OMS Drop Downs'!G:G,1,FALSE))),IF(AND(G1332&lt;&gt;"C3",K1332&lt;&gt;"O5"),IF(SUM(COUNTIF(L1332:R1332,"Y"),COUNTIF(L1332:R1332,"N"))=0,"V","I"),IF(COUNTIF(L1332:R1332,"Y"),"V","I"))="V"),"Valid","Invalid")," ")</f>
        <v xml:space="preserve"> </v>
      </c>
      <c r="U1332"/>
    </row>
    <row r="1333" spans="1:21" x14ac:dyDescent="0.35">
      <c r="A1333" s="16"/>
      <c r="B1333" s="116"/>
      <c r="C1333" s="117"/>
      <c r="D1333" s="118"/>
      <c r="E1333" s="120"/>
      <c r="F1333" s="56"/>
      <c r="G1333" s="32"/>
      <c r="H1333" s="32"/>
      <c r="I1333" s="32"/>
      <c r="J1333" s="32"/>
      <c r="K1333" s="32"/>
      <c r="L1333" s="32"/>
      <c r="M1333" s="32"/>
      <c r="N1333" s="32"/>
      <c r="O1333" s="32"/>
      <c r="P1333" s="32"/>
      <c r="Q1333" s="32"/>
      <c r="R1333" s="32"/>
      <c r="S1333" s="25" t="str">
        <f>IF(COUNTA(B1333:R1333)=0,"",IF(AND(COUNTA(B1333)&gt;0, COUNTA(C1333)&gt;0, COUNTA(D1333)&gt;0, COUNTA(E1333)&gt;0, COUNTIF('OMS Drop Downs'!$C$2:$C$3,'OMS Response Form (ORF)'!F1333),COUNTIF('OMS Drop Downs'!$D$2:$D$5,'OMS Response Form (ORF)'!G1333),COUNTIF('OMS Drop Downs'!$A$2:$A$5,'OMS Response Form (ORF)'!H1333),COUNTIF('OMS Drop Downs'!$B$2:$B$4,'OMS Response Form (ORF)'!I1333),COUNTIF('OMS Drop Downs'!$A$2:$A$5,'OMS Response Form (ORF)'!J1333),COUNTIF('OMS Drop Downs'!$E$2:$E$7,'OMS Response Form (ORF)'!K1333),COUNTIF('OMS Drop Downs'!$B$2:$B$4,'OMS Response Form (ORF)'!L1333),COUNTIF('OMS Drop Downs'!$B$2:$B$4,'OMS Response Form (ORF)'!M1333),COUNTIF('OMS Drop Downs'!$B$2:$B$4,'OMS Response Form (ORF)'!N1333),COUNTIF('OMS Drop Downs'!$B$2:$B$4,'OMS Response Form (ORF)'!O1333), COUNTIF('OMS Drop Downs'!$B$2:$B$4,'OMS Response Form (ORF)'!P1333),COUNTIF('OMS Drop Downs'!$B$2:$B$4,'OMS Response Form (ORF)'!Q1333),COUNTIF('OMS Drop Downs'!$B$2:$B$4,'OMS Response Form (ORF)'!R1333)),"Complete","Incomplete"))</f>
        <v/>
      </c>
      <c r="T1333" s="26" t="str">
        <f>IF(S1333="Complete",IF(AND(NOT(ISNA(VLOOKUP(CONCATENATE(F1333,G1333,H1333,I1333,J1333,K1333),'OMS Drop Downs'!G:G,1,FALSE))),IF(AND(G1333&lt;&gt;"C3",K1333&lt;&gt;"O5"),IF(SUM(COUNTIF(L1333:R1333,"Y"),COUNTIF(L1333:R1333,"N"))=0,"V","I"),IF(COUNTIF(L1333:R1333,"Y"),"V","I"))="V"),"Valid","Invalid")," ")</f>
        <v xml:space="preserve"> </v>
      </c>
      <c r="U1333"/>
    </row>
    <row r="1334" spans="1:21" x14ac:dyDescent="0.35">
      <c r="A1334" s="16"/>
      <c r="B1334" s="116"/>
      <c r="C1334" s="117"/>
      <c r="D1334" s="118"/>
      <c r="E1334" s="120"/>
      <c r="F1334" s="56"/>
      <c r="G1334" s="32"/>
      <c r="H1334" s="32"/>
      <c r="I1334" s="32"/>
      <c r="J1334" s="32"/>
      <c r="K1334" s="32"/>
      <c r="L1334" s="32"/>
      <c r="M1334" s="32"/>
      <c r="N1334" s="32"/>
      <c r="O1334" s="32"/>
      <c r="P1334" s="32"/>
      <c r="Q1334" s="32"/>
      <c r="R1334" s="32"/>
      <c r="S1334" s="25" t="str">
        <f>IF(COUNTA(B1334:R1334)=0,"",IF(AND(COUNTA(B1334)&gt;0, COUNTA(C1334)&gt;0, COUNTA(D1334)&gt;0, COUNTA(E1334)&gt;0, COUNTIF('OMS Drop Downs'!$C$2:$C$3,'OMS Response Form (ORF)'!F1334),COUNTIF('OMS Drop Downs'!$D$2:$D$5,'OMS Response Form (ORF)'!G1334),COUNTIF('OMS Drop Downs'!$A$2:$A$5,'OMS Response Form (ORF)'!H1334),COUNTIF('OMS Drop Downs'!$B$2:$B$4,'OMS Response Form (ORF)'!I1334),COUNTIF('OMS Drop Downs'!$A$2:$A$5,'OMS Response Form (ORF)'!J1334),COUNTIF('OMS Drop Downs'!$E$2:$E$7,'OMS Response Form (ORF)'!K1334),COUNTIF('OMS Drop Downs'!$B$2:$B$4,'OMS Response Form (ORF)'!L1334),COUNTIF('OMS Drop Downs'!$B$2:$B$4,'OMS Response Form (ORF)'!M1334),COUNTIF('OMS Drop Downs'!$B$2:$B$4,'OMS Response Form (ORF)'!N1334),COUNTIF('OMS Drop Downs'!$B$2:$B$4,'OMS Response Form (ORF)'!O1334), COUNTIF('OMS Drop Downs'!$B$2:$B$4,'OMS Response Form (ORF)'!P1334),COUNTIF('OMS Drop Downs'!$B$2:$B$4,'OMS Response Form (ORF)'!Q1334),COUNTIF('OMS Drop Downs'!$B$2:$B$4,'OMS Response Form (ORF)'!R1334)),"Complete","Incomplete"))</f>
        <v/>
      </c>
      <c r="T1334" s="26" t="str">
        <f>IF(S1334="Complete",IF(AND(NOT(ISNA(VLOOKUP(CONCATENATE(F1334,G1334,H1334,I1334,J1334,K1334),'OMS Drop Downs'!G:G,1,FALSE))),IF(AND(G1334&lt;&gt;"C3",K1334&lt;&gt;"O5"),IF(SUM(COUNTIF(L1334:R1334,"Y"),COUNTIF(L1334:R1334,"N"))=0,"V","I"),IF(COUNTIF(L1334:R1334,"Y"),"V","I"))="V"),"Valid","Invalid")," ")</f>
        <v xml:space="preserve"> </v>
      </c>
      <c r="U1334"/>
    </row>
    <row r="1335" spans="1:21" x14ac:dyDescent="0.35">
      <c r="A1335" s="16"/>
      <c r="B1335" s="116"/>
      <c r="C1335" s="117"/>
      <c r="D1335" s="118"/>
      <c r="E1335" s="120"/>
      <c r="F1335" s="56"/>
      <c r="G1335" s="32"/>
      <c r="H1335" s="32"/>
      <c r="I1335" s="32"/>
      <c r="J1335" s="32"/>
      <c r="K1335" s="32"/>
      <c r="L1335" s="32"/>
      <c r="M1335" s="32"/>
      <c r="N1335" s="32"/>
      <c r="O1335" s="32"/>
      <c r="P1335" s="32"/>
      <c r="Q1335" s="32"/>
      <c r="R1335" s="32"/>
      <c r="S1335" s="25" t="str">
        <f>IF(COUNTA(B1335:R1335)=0,"",IF(AND(COUNTA(B1335)&gt;0, COUNTA(C1335)&gt;0, COUNTA(D1335)&gt;0, COUNTA(E1335)&gt;0, COUNTIF('OMS Drop Downs'!$C$2:$C$3,'OMS Response Form (ORF)'!F1335),COUNTIF('OMS Drop Downs'!$D$2:$D$5,'OMS Response Form (ORF)'!G1335),COUNTIF('OMS Drop Downs'!$A$2:$A$5,'OMS Response Form (ORF)'!H1335),COUNTIF('OMS Drop Downs'!$B$2:$B$4,'OMS Response Form (ORF)'!I1335),COUNTIF('OMS Drop Downs'!$A$2:$A$5,'OMS Response Form (ORF)'!J1335),COUNTIF('OMS Drop Downs'!$E$2:$E$7,'OMS Response Form (ORF)'!K1335),COUNTIF('OMS Drop Downs'!$B$2:$B$4,'OMS Response Form (ORF)'!L1335),COUNTIF('OMS Drop Downs'!$B$2:$B$4,'OMS Response Form (ORF)'!M1335),COUNTIF('OMS Drop Downs'!$B$2:$B$4,'OMS Response Form (ORF)'!N1335),COUNTIF('OMS Drop Downs'!$B$2:$B$4,'OMS Response Form (ORF)'!O1335), COUNTIF('OMS Drop Downs'!$B$2:$B$4,'OMS Response Form (ORF)'!P1335),COUNTIF('OMS Drop Downs'!$B$2:$B$4,'OMS Response Form (ORF)'!Q1335),COUNTIF('OMS Drop Downs'!$B$2:$B$4,'OMS Response Form (ORF)'!R1335)),"Complete","Incomplete"))</f>
        <v/>
      </c>
      <c r="T1335" s="26" t="str">
        <f>IF(S1335="Complete",IF(AND(NOT(ISNA(VLOOKUP(CONCATENATE(F1335,G1335,H1335,I1335,J1335,K1335),'OMS Drop Downs'!G:G,1,FALSE))),IF(AND(G1335&lt;&gt;"C3",K1335&lt;&gt;"O5"),IF(SUM(COUNTIF(L1335:R1335,"Y"),COUNTIF(L1335:R1335,"N"))=0,"V","I"),IF(COUNTIF(L1335:R1335,"Y"),"V","I"))="V"),"Valid","Invalid")," ")</f>
        <v xml:space="preserve"> </v>
      </c>
      <c r="U1335"/>
    </row>
    <row r="1336" spans="1:21" x14ac:dyDescent="0.35">
      <c r="A1336" s="16"/>
      <c r="B1336" s="116"/>
      <c r="C1336" s="117"/>
      <c r="D1336" s="118"/>
      <c r="E1336" s="120"/>
      <c r="F1336" s="56"/>
      <c r="G1336" s="32"/>
      <c r="H1336" s="32"/>
      <c r="I1336" s="32"/>
      <c r="J1336" s="32"/>
      <c r="K1336" s="32"/>
      <c r="L1336" s="32"/>
      <c r="M1336" s="32"/>
      <c r="N1336" s="32"/>
      <c r="O1336" s="32"/>
      <c r="P1336" s="32"/>
      <c r="Q1336" s="32"/>
      <c r="R1336" s="32"/>
      <c r="S1336" s="25" t="str">
        <f>IF(COUNTA(B1336:R1336)=0,"",IF(AND(COUNTA(B1336)&gt;0, COUNTA(C1336)&gt;0, COUNTA(D1336)&gt;0, COUNTA(E1336)&gt;0, COUNTIF('OMS Drop Downs'!$C$2:$C$3,'OMS Response Form (ORF)'!F1336),COUNTIF('OMS Drop Downs'!$D$2:$D$5,'OMS Response Form (ORF)'!G1336),COUNTIF('OMS Drop Downs'!$A$2:$A$5,'OMS Response Form (ORF)'!H1336),COUNTIF('OMS Drop Downs'!$B$2:$B$4,'OMS Response Form (ORF)'!I1336),COUNTIF('OMS Drop Downs'!$A$2:$A$5,'OMS Response Form (ORF)'!J1336),COUNTIF('OMS Drop Downs'!$E$2:$E$7,'OMS Response Form (ORF)'!K1336),COUNTIF('OMS Drop Downs'!$B$2:$B$4,'OMS Response Form (ORF)'!L1336),COUNTIF('OMS Drop Downs'!$B$2:$B$4,'OMS Response Form (ORF)'!M1336),COUNTIF('OMS Drop Downs'!$B$2:$B$4,'OMS Response Form (ORF)'!N1336),COUNTIF('OMS Drop Downs'!$B$2:$B$4,'OMS Response Form (ORF)'!O1336), COUNTIF('OMS Drop Downs'!$B$2:$B$4,'OMS Response Form (ORF)'!P1336),COUNTIF('OMS Drop Downs'!$B$2:$B$4,'OMS Response Form (ORF)'!Q1336),COUNTIF('OMS Drop Downs'!$B$2:$B$4,'OMS Response Form (ORF)'!R1336)),"Complete","Incomplete"))</f>
        <v/>
      </c>
      <c r="T1336" s="26" t="str">
        <f>IF(S1336="Complete",IF(AND(NOT(ISNA(VLOOKUP(CONCATENATE(F1336,G1336,H1336,I1336,J1336,K1336),'OMS Drop Downs'!G:G,1,FALSE))),IF(AND(G1336&lt;&gt;"C3",K1336&lt;&gt;"O5"),IF(SUM(COUNTIF(L1336:R1336,"Y"),COUNTIF(L1336:R1336,"N"))=0,"V","I"),IF(COUNTIF(L1336:R1336,"Y"),"V","I"))="V"),"Valid","Invalid")," ")</f>
        <v xml:space="preserve"> </v>
      </c>
      <c r="U1336"/>
    </row>
    <row r="1337" spans="1:21" x14ac:dyDescent="0.35">
      <c r="A1337" s="16"/>
      <c r="B1337" s="116"/>
      <c r="C1337" s="117"/>
      <c r="D1337" s="118"/>
      <c r="E1337" s="120"/>
      <c r="F1337" s="56"/>
      <c r="G1337" s="32"/>
      <c r="H1337" s="32"/>
      <c r="I1337" s="32"/>
      <c r="J1337" s="32"/>
      <c r="K1337" s="32"/>
      <c r="L1337" s="32"/>
      <c r="M1337" s="32"/>
      <c r="N1337" s="32"/>
      <c r="O1337" s="32"/>
      <c r="P1337" s="32"/>
      <c r="Q1337" s="32"/>
      <c r="R1337" s="32"/>
      <c r="S1337" s="25" t="str">
        <f>IF(COUNTA(B1337:R1337)=0,"",IF(AND(COUNTA(B1337)&gt;0, COUNTA(C1337)&gt;0, COUNTA(D1337)&gt;0, COUNTA(E1337)&gt;0, COUNTIF('OMS Drop Downs'!$C$2:$C$3,'OMS Response Form (ORF)'!F1337),COUNTIF('OMS Drop Downs'!$D$2:$D$5,'OMS Response Form (ORF)'!G1337),COUNTIF('OMS Drop Downs'!$A$2:$A$5,'OMS Response Form (ORF)'!H1337),COUNTIF('OMS Drop Downs'!$B$2:$B$4,'OMS Response Form (ORF)'!I1337),COUNTIF('OMS Drop Downs'!$A$2:$A$5,'OMS Response Form (ORF)'!J1337),COUNTIF('OMS Drop Downs'!$E$2:$E$7,'OMS Response Form (ORF)'!K1337),COUNTIF('OMS Drop Downs'!$B$2:$B$4,'OMS Response Form (ORF)'!L1337),COUNTIF('OMS Drop Downs'!$B$2:$B$4,'OMS Response Form (ORF)'!M1337),COUNTIF('OMS Drop Downs'!$B$2:$B$4,'OMS Response Form (ORF)'!N1337),COUNTIF('OMS Drop Downs'!$B$2:$B$4,'OMS Response Form (ORF)'!O1337), COUNTIF('OMS Drop Downs'!$B$2:$B$4,'OMS Response Form (ORF)'!P1337),COUNTIF('OMS Drop Downs'!$B$2:$B$4,'OMS Response Form (ORF)'!Q1337),COUNTIF('OMS Drop Downs'!$B$2:$B$4,'OMS Response Form (ORF)'!R1337)),"Complete","Incomplete"))</f>
        <v/>
      </c>
      <c r="T1337" s="26" t="str">
        <f>IF(S1337="Complete",IF(AND(NOT(ISNA(VLOOKUP(CONCATENATE(F1337,G1337,H1337,I1337,J1337,K1337),'OMS Drop Downs'!G:G,1,FALSE))),IF(AND(G1337&lt;&gt;"C3",K1337&lt;&gt;"O5"),IF(SUM(COUNTIF(L1337:R1337,"Y"),COUNTIF(L1337:R1337,"N"))=0,"V","I"),IF(COUNTIF(L1337:R1337,"Y"),"V","I"))="V"),"Valid","Invalid")," ")</f>
        <v xml:space="preserve"> </v>
      </c>
      <c r="U1337"/>
    </row>
    <row r="1338" spans="1:21" x14ac:dyDescent="0.35">
      <c r="A1338" s="16"/>
      <c r="B1338" s="116"/>
      <c r="C1338" s="117"/>
      <c r="D1338" s="118"/>
      <c r="E1338" s="120"/>
      <c r="F1338" s="56"/>
      <c r="G1338" s="32"/>
      <c r="H1338" s="32"/>
      <c r="I1338" s="32"/>
      <c r="J1338" s="32"/>
      <c r="K1338" s="32"/>
      <c r="L1338" s="32"/>
      <c r="M1338" s="32"/>
      <c r="N1338" s="32"/>
      <c r="O1338" s="32"/>
      <c r="P1338" s="32"/>
      <c r="Q1338" s="32"/>
      <c r="R1338" s="32"/>
      <c r="S1338" s="25" t="str">
        <f>IF(COUNTA(B1338:R1338)=0,"",IF(AND(COUNTA(B1338)&gt;0, COUNTA(C1338)&gt;0, COUNTA(D1338)&gt;0, COUNTA(E1338)&gt;0, COUNTIF('OMS Drop Downs'!$C$2:$C$3,'OMS Response Form (ORF)'!F1338),COUNTIF('OMS Drop Downs'!$D$2:$D$5,'OMS Response Form (ORF)'!G1338),COUNTIF('OMS Drop Downs'!$A$2:$A$5,'OMS Response Form (ORF)'!H1338),COUNTIF('OMS Drop Downs'!$B$2:$B$4,'OMS Response Form (ORF)'!I1338),COUNTIF('OMS Drop Downs'!$A$2:$A$5,'OMS Response Form (ORF)'!J1338),COUNTIF('OMS Drop Downs'!$E$2:$E$7,'OMS Response Form (ORF)'!K1338),COUNTIF('OMS Drop Downs'!$B$2:$B$4,'OMS Response Form (ORF)'!L1338),COUNTIF('OMS Drop Downs'!$B$2:$B$4,'OMS Response Form (ORF)'!M1338),COUNTIF('OMS Drop Downs'!$B$2:$B$4,'OMS Response Form (ORF)'!N1338),COUNTIF('OMS Drop Downs'!$B$2:$B$4,'OMS Response Form (ORF)'!O1338), COUNTIF('OMS Drop Downs'!$B$2:$B$4,'OMS Response Form (ORF)'!P1338),COUNTIF('OMS Drop Downs'!$B$2:$B$4,'OMS Response Form (ORF)'!Q1338),COUNTIF('OMS Drop Downs'!$B$2:$B$4,'OMS Response Form (ORF)'!R1338)),"Complete","Incomplete"))</f>
        <v/>
      </c>
      <c r="T1338" s="26" t="str">
        <f>IF(S1338="Complete",IF(AND(NOT(ISNA(VLOOKUP(CONCATENATE(F1338,G1338,H1338,I1338,J1338,K1338),'OMS Drop Downs'!G:G,1,FALSE))),IF(AND(G1338&lt;&gt;"C3",K1338&lt;&gt;"O5"),IF(SUM(COUNTIF(L1338:R1338,"Y"),COUNTIF(L1338:R1338,"N"))=0,"V","I"),IF(COUNTIF(L1338:R1338,"Y"),"V","I"))="V"),"Valid","Invalid")," ")</f>
        <v xml:space="preserve"> </v>
      </c>
      <c r="U1338"/>
    </row>
    <row r="1339" spans="1:21" x14ac:dyDescent="0.35">
      <c r="A1339" s="16"/>
      <c r="B1339" s="116"/>
      <c r="C1339" s="117"/>
      <c r="D1339" s="118"/>
      <c r="E1339" s="120"/>
      <c r="F1339" s="56"/>
      <c r="G1339" s="32"/>
      <c r="H1339" s="32"/>
      <c r="I1339" s="32"/>
      <c r="J1339" s="32"/>
      <c r="K1339" s="32"/>
      <c r="L1339" s="32"/>
      <c r="M1339" s="32"/>
      <c r="N1339" s="32"/>
      <c r="O1339" s="32"/>
      <c r="P1339" s="32"/>
      <c r="Q1339" s="32"/>
      <c r="R1339" s="32"/>
      <c r="S1339" s="25" t="str">
        <f>IF(COUNTA(B1339:R1339)=0,"",IF(AND(COUNTA(B1339)&gt;0, COUNTA(C1339)&gt;0, COUNTA(D1339)&gt;0, COUNTA(E1339)&gt;0, COUNTIF('OMS Drop Downs'!$C$2:$C$3,'OMS Response Form (ORF)'!F1339),COUNTIF('OMS Drop Downs'!$D$2:$D$5,'OMS Response Form (ORF)'!G1339),COUNTIF('OMS Drop Downs'!$A$2:$A$5,'OMS Response Form (ORF)'!H1339),COUNTIF('OMS Drop Downs'!$B$2:$B$4,'OMS Response Form (ORF)'!I1339),COUNTIF('OMS Drop Downs'!$A$2:$A$5,'OMS Response Form (ORF)'!J1339),COUNTIF('OMS Drop Downs'!$E$2:$E$7,'OMS Response Form (ORF)'!K1339),COUNTIF('OMS Drop Downs'!$B$2:$B$4,'OMS Response Form (ORF)'!L1339),COUNTIF('OMS Drop Downs'!$B$2:$B$4,'OMS Response Form (ORF)'!M1339),COUNTIF('OMS Drop Downs'!$B$2:$B$4,'OMS Response Form (ORF)'!N1339),COUNTIF('OMS Drop Downs'!$B$2:$B$4,'OMS Response Form (ORF)'!O1339), COUNTIF('OMS Drop Downs'!$B$2:$B$4,'OMS Response Form (ORF)'!P1339),COUNTIF('OMS Drop Downs'!$B$2:$B$4,'OMS Response Form (ORF)'!Q1339),COUNTIF('OMS Drop Downs'!$B$2:$B$4,'OMS Response Form (ORF)'!R1339)),"Complete","Incomplete"))</f>
        <v/>
      </c>
      <c r="T1339" s="26" t="str">
        <f>IF(S1339="Complete",IF(AND(NOT(ISNA(VLOOKUP(CONCATENATE(F1339,G1339,H1339,I1339,J1339,K1339),'OMS Drop Downs'!G:G,1,FALSE))),IF(AND(G1339&lt;&gt;"C3",K1339&lt;&gt;"O5"),IF(SUM(COUNTIF(L1339:R1339,"Y"),COUNTIF(L1339:R1339,"N"))=0,"V","I"),IF(COUNTIF(L1339:R1339,"Y"),"V","I"))="V"),"Valid","Invalid")," ")</f>
        <v xml:space="preserve"> </v>
      </c>
      <c r="U1339"/>
    </row>
    <row r="1340" spans="1:21" x14ac:dyDescent="0.35">
      <c r="A1340" s="16"/>
      <c r="B1340" s="116"/>
      <c r="C1340" s="117"/>
      <c r="D1340" s="118"/>
      <c r="E1340" s="120"/>
      <c r="F1340" s="56"/>
      <c r="G1340" s="32"/>
      <c r="H1340" s="32"/>
      <c r="I1340" s="32"/>
      <c r="J1340" s="32"/>
      <c r="K1340" s="32"/>
      <c r="L1340" s="32"/>
      <c r="M1340" s="32"/>
      <c r="N1340" s="32"/>
      <c r="O1340" s="32"/>
      <c r="P1340" s="32"/>
      <c r="Q1340" s="32"/>
      <c r="R1340" s="32"/>
      <c r="S1340" s="25" t="str">
        <f>IF(COUNTA(B1340:R1340)=0,"",IF(AND(COUNTA(B1340)&gt;0, COUNTA(C1340)&gt;0, COUNTA(D1340)&gt;0, COUNTA(E1340)&gt;0, COUNTIF('OMS Drop Downs'!$C$2:$C$3,'OMS Response Form (ORF)'!F1340),COUNTIF('OMS Drop Downs'!$D$2:$D$5,'OMS Response Form (ORF)'!G1340),COUNTIF('OMS Drop Downs'!$A$2:$A$5,'OMS Response Form (ORF)'!H1340),COUNTIF('OMS Drop Downs'!$B$2:$B$4,'OMS Response Form (ORF)'!I1340),COUNTIF('OMS Drop Downs'!$A$2:$A$5,'OMS Response Form (ORF)'!J1340),COUNTIF('OMS Drop Downs'!$E$2:$E$7,'OMS Response Form (ORF)'!K1340),COUNTIF('OMS Drop Downs'!$B$2:$B$4,'OMS Response Form (ORF)'!L1340),COUNTIF('OMS Drop Downs'!$B$2:$B$4,'OMS Response Form (ORF)'!M1340),COUNTIF('OMS Drop Downs'!$B$2:$B$4,'OMS Response Form (ORF)'!N1340),COUNTIF('OMS Drop Downs'!$B$2:$B$4,'OMS Response Form (ORF)'!O1340), COUNTIF('OMS Drop Downs'!$B$2:$B$4,'OMS Response Form (ORF)'!P1340),COUNTIF('OMS Drop Downs'!$B$2:$B$4,'OMS Response Form (ORF)'!Q1340),COUNTIF('OMS Drop Downs'!$B$2:$B$4,'OMS Response Form (ORF)'!R1340)),"Complete","Incomplete"))</f>
        <v/>
      </c>
      <c r="T1340" s="26" t="str">
        <f>IF(S1340="Complete",IF(AND(NOT(ISNA(VLOOKUP(CONCATENATE(F1340,G1340,H1340,I1340,J1340,K1340),'OMS Drop Downs'!G:G,1,FALSE))),IF(AND(G1340&lt;&gt;"C3",K1340&lt;&gt;"O5"),IF(SUM(COUNTIF(L1340:R1340,"Y"),COUNTIF(L1340:R1340,"N"))=0,"V","I"),IF(COUNTIF(L1340:R1340,"Y"),"V","I"))="V"),"Valid","Invalid")," ")</f>
        <v xml:space="preserve"> </v>
      </c>
      <c r="U1340"/>
    </row>
    <row r="1341" spans="1:21" x14ac:dyDescent="0.35">
      <c r="A1341" s="16"/>
      <c r="B1341" s="116"/>
      <c r="C1341" s="117"/>
      <c r="D1341" s="118"/>
      <c r="E1341" s="120"/>
      <c r="F1341" s="56"/>
      <c r="G1341" s="32"/>
      <c r="H1341" s="32"/>
      <c r="I1341" s="32"/>
      <c r="J1341" s="32"/>
      <c r="K1341" s="32"/>
      <c r="L1341" s="32"/>
      <c r="M1341" s="32"/>
      <c r="N1341" s="32"/>
      <c r="O1341" s="32"/>
      <c r="P1341" s="32"/>
      <c r="Q1341" s="32"/>
      <c r="R1341" s="32"/>
      <c r="S1341" s="25" t="str">
        <f>IF(COUNTA(B1341:R1341)=0,"",IF(AND(COUNTA(B1341)&gt;0, COUNTA(C1341)&gt;0, COUNTA(D1341)&gt;0, COUNTA(E1341)&gt;0, COUNTIF('OMS Drop Downs'!$C$2:$C$3,'OMS Response Form (ORF)'!F1341),COUNTIF('OMS Drop Downs'!$D$2:$D$5,'OMS Response Form (ORF)'!G1341),COUNTIF('OMS Drop Downs'!$A$2:$A$5,'OMS Response Form (ORF)'!H1341),COUNTIF('OMS Drop Downs'!$B$2:$B$4,'OMS Response Form (ORF)'!I1341),COUNTIF('OMS Drop Downs'!$A$2:$A$5,'OMS Response Form (ORF)'!J1341),COUNTIF('OMS Drop Downs'!$E$2:$E$7,'OMS Response Form (ORF)'!K1341),COUNTIF('OMS Drop Downs'!$B$2:$B$4,'OMS Response Form (ORF)'!L1341),COUNTIF('OMS Drop Downs'!$B$2:$B$4,'OMS Response Form (ORF)'!M1341),COUNTIF('OMS Drop Downs'!$B$2:$B$4,'OMS Response Form (ORF)'!N1341),COUNTIF('OMS Drop Downs'!$B$2:$B$4,'OMS Response Form (ORF)'!O1341), COUNTIF('OMS Drop Downs'!$B$2:$B$4,'OMS Response Form (ORF)'!P1341),COUNTIF('OMS Drop Downs'!$B$2:$B$4,'OMS Response Form (ORF)'!Q1341),COUNTIF('OMS Drop Downs'!$B$2:$B$4,'OMS Response Form (ORF)'!R1341)),"Complete","Incomplete"))</f>
        <v/>
      </c>
      <c r="T1341" s="26" t="str">
        <f>IF(S1341="Complete",IF(AND(NOT(ISNA(VLOOKUP(CONCATENATE(F1341,G1341,H1341,I1341,J1341,K1341),'OMS Drop Downs'!G:G,1,FALSE))),IF(AND(G1341&lt;&gt;"C3",K1341&lt;&gt;"O5"),IF(SUM(COUNTIF(L1341:R1341,"Y"),COUNTIF(L1341:R1341,"N"))=0,"V","I"),IF(COUNTIF(L1341:R1341,"Y"),"V","I"))="V"),"Valid","Invalid")," ")</f>
        <v xml:space="preserve"> </v>
      </c>
      <c r="U1341"/>
    </row>
    <row r="1342" spans="1:21" x14ac:dyDescent="0.35">
      <c r="A1342" s="16"/>
      <c r="B1342" s="116"/>
      <c r="C1342" s="117"/>
      <c r="D1342" s="118"/>
      <c r="E1342" s="120"/>
      <c r="F1342" s="56"/>
      <c r="G1342" s="32"/>
      <c r="H1342" s="32"/>
      <c r="I1342" s="32"/>
      <c r="J1342" s="32"/>
      <c r="K1342" s="32"/>
      <c r="L1342" s="32"/>
      <c r="M1342" s="32"/>
      <c r="N1342" s="32"/>
      <c r="O1342" s="32"/>
      <c r="P1342" s="32"/>
      <c r="Q1342" s="32"/>
      <c r="R1342" s="32"/>
      <c r="S1342" s="25" t="str">
        <f>IF(COUNTA(B1342:R1342)=0,"",IF(AND(COUNTA(B1342)&gt;0, COUNTA(C1342)&gt;0, COUNTA(D1342)&gt;0, COUNTA(E1342)&gt;0, COUNTIF('OMS Drop Downs'!$C$2:$C$3,'OMS Response Form (ORF)'!F1342),COUNTIF('OMS Drop Downs'!$D$2:$D$5,'OMS Response Form (ORF)'!G1342),COUNTIF('OMS Drop Downs'!$A$2:$A$5,'OMS Response Form (ORF)'!H1342),COUNTIF('OMS Drop Downs'!$B$2:$B$4,'OMS Response Form (ORF)'!I1342),COUNTIF('OMS Drop Downs'!$A$2:$A$5,'OMS Response Form (ORF)'!J1342),COUNTIF('OMS Drop Downs'!$E$2:$E$7,'OMS Response Form (ORF)'!K1342),COUNTIF('OMS Drop Downs'!$B$2:$B$4,'OMS Response Form (ORF)'!L1342),COUNTIF('OMS Drop Downs'!$B$2:$B$4,'OMS Response Form (ORF)'!M1342),COUNTIF('OMS Drop Downs'!$B$2:$B$4,'OMS Response Form (ORF)'!N1342),COUNTIF('OMS Drop Downs'!$B$2:$B$4,'OMS Response Form (ORF)'!O1342), COUNTIF('OMS Drop Downs'!$B$2:$B$4,'OMS Response Form (ORF)'!P1342),COUNTIF('OMS Drop Downs'!$B$2:$B$4,'OMS Response Form (ORF)'!Q1342),COUNTIF('OMS Drop Downs'!$B$2:$B$4,'OMS Response Form (ORF)'!R1342)),"Complete","Incomplete"))</f>
        <v/>
      </c>
      <c r="T1342" s="26" t="str">
        <f>IF(S1342="Complete",IF(AND(NOT(ISNA(VLOOKUP(CONCATENATE(F1342,G1342,H1342,I1342,J1342,K1342),'OMS Drop Downs'!G:G,1,FALSE))),IF(AND(G1342&lt;&gt;"C3",K1342&lt;&gt;"O5"),IF(SUM(COUNTIF(L1342:R1342,"Y"),COUNTIF(L1342:R1342,"N"))=0,"V","I"),IF(COUNTIF(L1342:R1342,"Y"),"V","I"))="V"),"Valid","Invalid")," ")</f>
        <v xml:space="preserve"> </v>
      </c>
      <c r="U1342"/>
    </row>
    <row r="1343" spans="1:21" x14ac:dyDescent="0.35">
      <c r="A1343" s="16"/>
      <c r="B1343" s="116"/>
      <c r="C1343" s="117"/>
      <c r="D1343" s="118"/>
      <c r="E1343" s="120"/>
      <c r="F1343" s="56"/>
      <c r="G1343" s="32"/>
      <c r="H1343" s="32"/>
      <c r="I1343" s="32"/>
      <c r="J1343" s="32"/>
      <c r="K1343" s="32"/>
      <c r="L1343" s="32"/>
      <c r="M1343" s="32"/>
      <c r="N1343" s="32"/>
      <c r="O1343" s="32"/>
      <c r="P1343" s="32"/>
      <c r="Q1343" s="32"/>
      <c r="R1343" s="32"/>
      <c r="S1343" s="25" t="str">
        <f>IF(COUNTA(B1343:R1343)=0,"",IF(AND(COUNTA(B1343)&gt;0, COUNTA(C1343)&gt;0, COUNTA(D1343)&gt;0, COUNTA(E1343)&gt;0, COUNTIF('OMS Drop Downs'!$C$2:$C$3,'OMS Response Form (ORF)'!F1343),COUNTIF('OMS Drop Downs'!$D$2:$D$5,'OMS Response Form (ORF)'!G1343),COUNTIF('OMS Drop Downs'!$A$2:$A$5,'OMS Response Form (ORF)'!H1343),COUNTIF('OMS Drop Downs'!$B$2:$B$4,'OMS Response Form (ORF)'!I1343),COUNTIF('OMS Drop Downs'!$A$2:$A$5,'OMS Response Form (ORF)'!J1343),COUNTIF('OMS Drop Downs'!$E$2:$E$7,'OMS Response Form (ORF)'!K1343),COUNTIF('OMS Drop Downs'!$B$2:$B$4,'OMS Response Form (ORF)'!L1343),COUNTIF('OMS Drop Downs'!$B$2:$B$4,'OMS Response Form (ORF)'!M1343),COUNTIF('OMS Drop Downs'!$B$2:$B$4,'OMS Response Form (ORF)'!N1343),COUNTIF('OMS Drop Downs'!$B$2:$B$4,'OMS Response Form (ORF)'!O1343), COUNTIF('OMS Drop Downs'!$B$2:$B$4,'OMS Response Form (ORF)'!P1343),COUNTIF('OMS Drop Downs'!$B$2:$B$4,'OMS Response Form (ORF)'!Q1343),COUNTIF('OMS Drop Downs'!$B$2:$B$4,'OMS Response Form (ORF)'!R1343)),"Complete","Incomplete"))</f>
        <v/>
      </c>
      <c r="T1343" s="26" t="str">
        <f>IF(S1343="Complete",IF(AND(NOT(ISNA(VLOOKUP(CONCATENATE(F1343,G1343,H1343,I1343,J1343,K1343),'OMS Drop Downs'!G:G,1,FALSE))),IF(AND(G1343&lt;&gt;"C3",K1343&lt;&gt;"O5"),IF(SUM(COUNTIF(L1343:R1343,"Y"),COUNTIF(L1343:R1343,"N"))=0,"V","I"),IF(COUNTIF(L1343:R1343,"Y"),"V","I"))="V"),"Valid","Invalid")," ")</f>
        <v xml:space="preserve"> </v>
      </c>
      <c r="U1343"/>
    </row>
    <row r="1344" spans="1:21" x14ac:dyDescent="0.35">
      <c r="A1344" s="16"/>
      <c r="B1344" s="116"/>
      <c r="C1344" s="117"/>
      <c r="D1344" s="118"/>
      <c r="E1344" s="120"/>
      <c r="F1344" s="56"/>
      <c r="G1344" s="32"/>
      <c r="H1344" s="32"/>
      <c r="I1344" s="32"/>
      <c r="J1344" s="32"/>
      <c r="K1344" s="32"/>
      <c r="L1344" s="32"/>
      <c r="M1344" s="32"/>
      <c r="N1344" s="32"/>
      <c r="O1344" s="32"/>
      <c r="P1344" s="32"/>
      <c r="Q1344" s="32"/>
      <c r="R1344" s="32"/>
      <c r="S1344" s="25" t="str">
        <f>IF(COUNTA(B1344:R1344)=0,"",IF(AND(COUNTA(B1344)&gt;0, COUNTA(C1344)&gt;0, COUNTA(D1344)&gt;0, COUNTA(E1344)&gt;0, COUNTIF('OMS Drop Downs'!$C$2:$C$3,'OMS Response Form (ORF)'!F1344),COUNTIF('OMS Drop Downs'!$D$2:$D$5,'OMS Response Form (ORF)'!G1344),COUNTIF('OMS Drop Downs'!$A$2:$A$5,'OMS Response Form (ORF)'!H1344),COUNTIF('OMS Drop Downs'!$B$2:$B$4,'OMS Response Form (ORF)'!I1344),COUNTIF('OMS Drop Downs'!$A$2:$A$5,'OMS Response Form (ORF)'!J1344),COUNTIF('OMS Drop Downs'!$E$2:$E$7,'OMS Response Form (ORF)'!K1344),COUNTIF('OMS Drop Downs'!$B$2:$B$4,'OMS Response Form (ORF)'!L1344),COUNTIF('OMS Drop Downs'!$B$2:$B$4,'OMS Response Form (ORF)'!M1344),COUNTIF('OMS Drop Downs'!$B$2:$B$4,'OMS Response Form (ORF)'!N1344),COUNTIF('OMS Drop Downs'!$B$2:$B$4,'OMS Response Form (ORF)'!O1344), COUNTIF('OMS Drop Downs'!$B$2:$B$4,'OMS Response Form (ORF)'!P1344),COUNTIF('OMS Drop Downs'!$B$2:$B$4,'OMS Response Form (ORF)'!Q1344),COUNTIF('OMS Drop Downs'!$B$2:$B$4,'OMS Response Form (ORF)'!R1344)),"Complete","Incomplete"))</f>
        <v/>
      </c>
      <c r="T1344" s="26" t="str">
        <f>IF(S1344="Complete",IF(AND(NOT(ISNA(VLOOKUP(CONCATENATE(F1344,G1344,H1344,I1344,J1344,K1344),'OMS Drop Downs'!G:G,1,FALSE))),IF(AND(G1344&lt;&gt;"C3",K1344&lt;&gt;"O5"),IF(SUM(COUNTIF(L1344:R1344,"Y"),COUNTIF(L1344:R1344,"N"))=0,"V","I"),IF(COUNTIF(L1344:R1344,"Y"),"V","I"))="V"),"Valid","Invalid")," ")</f>
        <v xml:space="preserve"> </v>
      </c>
      <c r="U1344"/>
    </row>
    <row r="1345" spans="1:21" x14ac:dyDescent="0.35">
      <c r="A1345" s="16"/>
      <c r="B1345" s="116"/>
      <c r="C1345" s="117"/>
      <c r="D1345" s="118"/>
      <c r="E1345" s="120"/>
      <c r="F1345" s="56"/>
      <c r="G1345" s="32"/>
      <c r="H1345" s="32"/>
      <c r="I1345" s="32"/>
      <c r="J1345" s="32"/>
      <c r="K1345" s="32"/>
      <c r="L1345" s="32"/>
      <c r="M1345" s="32"/>
      <c r="N1345" s="32"/>
      <c r="O1345" s="32"/>
      <c r="P1345" s="32"/>
      <c r="Q1345" s="32"/>
      <c r="R1345" s="32"/>
      <c r="S1345" s="25" t="str">
        <f>IF(COUNTA(B1345:R1345)=0,"",IF(AND(COUNTA(B1345)&gt;0, COUNTA(C1345)&gt;0, COUNTA(D1345)&gt;0, COUNTA(E1345)&gt;0, COUNTIF('OMS Drop Downs'!$C$2:$C$3,'OMS Response Form (ORF)'!F1345),COUNTIF('OMS Drop Downs'!$D$2:$D$5,'OMS Response Form (ORF)'!G1345),COUNTIF('OMS Drop Downs'!$A$2:$A$5,'OMS Response Form (ORF)'!H1345),COUNTIF('OMS Drop Downs'!$B$2:$B$4,'OMS Response Form (ORF)'!I1345),COUNTIF('OMS Drop Downs'!$A$2:$A$5,'OMS Response Form (ORF)'!J1345),COUNTIF('OMS Drop Downs'!$E$2:$E$7,'OMS Response Form (ORF)'!K1345),COUNTIF('OMS Drop Downs'!$B$2:$B$4,'OMS Response Form (ORF)'!L1345),COUNTIF('OMS Drop Downs'!$B$2:$B$4,'OMS Response Form (ORF)'!M1345),COUNTIF('OMS Drop Downs'!$B$2:$B$4,'OMS Response Form (ORF)'!N1345),COUNTIF('OMS Drop Downs'!$B$2:$B$4,'OMS Response Form (ORF)'!O1345), COUNTIF('OMS Drop Downs'!$B$2:$B$4,'OMS Response Form (ORF)'!P1345),COUNTIF('OMS Drop Downs'!$B$2:$B$4,'OMS Response Form (ORF)'!Q1345),COUNTIF('OMS Drop Downs'!$B$2:$B$4,'OMS Response Form (ORF)'!R1345)),"Complete","Incomplete"))</f>
        <v/>
      </c>
      <c r="T1345" s="26" t="str">
        <f>IF(S1345="Complete",IF(AND(NOT(ISNA(VLOOKUP(CONCATENATE(F1345,G1345,H1345,I1345,J1345,K1345),'OMS Drop Downs'!G:G,1,FALSE))),IF(AND(G1345&lt;&gt;"C3",K1345&lt;&gt;"O5"),IF(SUM(COUNTIF(L1345:R1345,"Y"),COUNTIF(L1345:R1345,"N"))=0,"V","I"),IF(COUNTIF(L1345:R1345,"Y"),"V","I"))="V"),"Valid","Invalid")," ")</f>
        <v xml:space="preserve"> </v>
      </c>
      <c r="U1345"/>
    </row>
    <row r="1346" spans="1:21" x14ac:dyDescent="0.35">
      <c r="A1346" s="16"/>
      <c r="B1346" s="116"/>
      <c r="C1346" s="117"/>
      <c r="D1346" s="118"/>
      <c r="E1346" s="120"/>
      <c r="F1346" s="56"/>
      <c r="G1346" s="32"/>
      <c r="H1346" s="32"/>
      <c r="I1346" s="32"/>
      <c r="J1346" s="32"/>
      <c r="K1346" s="32"/>
      <c r="L1346" s="32"/>
      <c r="M1346" s="32"/>
      <c r="N1346" s="32"/>
      <c r="O1346" s="32"/>
      <c r="P1346" s="32"/>
      <c r="Q1346" s="32"/>
      <c r="R1346" s="32"/>
      <c r="S1346" s="25" t="str">
        <f>IF(COUNTA(B1346:R1346)=0,"",IF(AND(COUNTA(B1346)&gt;0, COUNTA(C1346)&gt;0, COUNTA(D1346)&gt;0, COUNTA(E1346)&gt;0, COUNTIF('OMS Drop Downs'!$C$2:$C$3,'OMS Response Form (ORF)'!F1346),COUNTIF('OMS Drop Downs'!$D$2:$D$5,'OMS Response Form (ORF)'!G1346),COUNTIF('OMS Drop Downs'!$A$2:$A$5,'OMS Response Form (ORF)'!H1346),COUNTIF('OMS Drop Downs'!$B$2:$B$4,'OMS Response Form (ORF)'!I1346),COUNTIF('OMS Drop Downs'!$A$2:$A$5,'OMS Response Form (ORF)'!J1346),COUNTIF('OMS Drop Downs'!$E$2:$E$7,'OMS Response Form (ORF)'!K1346),COUNTIF('OMS Drop Downs'!$B$2:$B$4,'OMS Response Form (ORF)'!L1346),COUNTIF('OMS Drop Downs'!$B$2:$B$4,'OMS Response Form (ORF)'!M1346),COUNTIF('OMS Drop Downs'!$B$2:$B$4,'OMS Response Form (ORF)'!N1346),COUNTIF('OMS Drop Downs'!$B$2:$B$4,'OMS Response Form (ORF)'!O1346), COUNTIF('OMS Drop Downs'!$B$2:$B$4,'OMS Response Form (ORF)'!P1346),COUNTIF('OMS Drop Downs'!$B$2:$B$4,'OMS Response Form (ORF)'!Q1346),COUNTIF('OMS Drop Downs'!$B$2:$B$4,'OMS Response Form (ORF)'!R1346)),"Complete","Incomplete"))</f>
        <v/>
      </c>
      <c r="T1346" s="26" t="str">
        <f>IF(S1346="Complete",IF(AND(NOT(ISNA(VLOOKUP(CONCATENATE(F1346,G1346,H1346,I1346,J1346,K1346),'OMS Drop Downs'!G:G,1,FALSE))),IF(AND(G1346&lt;&gt;"C3",K1346&lt;&gt;"O5"),IF(SUM(COUNTIF(L1346:R1346,"Y"),COUNTIF(L1346:R1346,"N"))=0,"V","I"),IF(COUNTIF(L1346:R1346,"Y"),"V","I"))="V"),"Valid","Invalid")," ")</f>
        <v xml:space="preserve"> </v>
      </c>
      <c r="U1346"/>
    </row>
    <row r="1347" spans="1:21" x14ac:dyDescent="0.35">
      <c r="A1347" s="16"/>
      <c r="B1347" s="116"/>
      <c r="C1347" s="117"/>
      <c r="D1347" s="118"/>
      <c r="E1347" s="120"/>
      <c r="F1347" s="56"/>
      <c r="G1347" s="32"/>
      <c r="H1347" s="32"/>
      <c r="I1347" s="32"/>
      <c r="J1347" s="32"/>
      <c r="K1347" s="32"/>
      <c r="L1347" s="32"/>
      <c r="M1347" s="32"/>
      <c r="N1347" s="32"/>
      <c r="O1347" s="32"/>
      <c r="P1347" s="32"/>
      <c r="Q1347" s="32"/>
      <c r="R1347" s="32"/>
      <c r="S1347" s="25" t="str">
        <f>IF(COUNTA(B1347:R1347)=0,"",IF(AND(COUNTA(B1347)&gt;0, COUNTA(C1347)&gt;0, COUNTA(D1347)&gt;0, COUNTA(E1347)&gt;0, COUNTIF('OMS Drop Downs'!$C$2:$C$3,'OMS Response Form (ORF)'!F1347),COUNTIF('OMS Drop Downs'!$D$2:$D$5,'OMS Response Form (ORF)'!G1347),COUNTIF('OMS Drop Downs'!$A$2:$A$5,'OMS Response Form (ORF)'!H1347),COUNTIF('OMS Drop Downs'!$B$2:$B$4,'OMS Response Form (ORF)'!I1347),COUNTIF('OMS Drop Downs'!$A$2:$A$5,'OMS Response Form (ORF)'!J1347),COUNTIF('OMS Drop Downs'!$E$2:$E$7,'OMS Response Form (ORF)'!K1347),COUNTIF('OMS Drop Downs'!$B$2:$B$4,'OMS Response Form (ORF)'!L1347),COUNTIF('OMS Drop Downs'!$B$2:$B$4,'OMS Response Form (ORF)'!M1347),COUNTIF('OMS Drop Downs'!$B$2:$B$4,'OMS Response Form (ORF)'!N1347),COUNTIF('OMS Drop Downs'!$B$2:$B$4,'OMS Response Form (ORF)'!O1347), COUNTIF('OMS Drop Downs'!$B$2:$B$4,'OMS Response Form (ORF)'!P1347),COUNTIF('OMS Drop Downs'!$B$2:$B$4,'OMS Response Form (ORF)'!Q1347),COUNTIF('OMS Drop Downs'!$B$2:$B$4,'OMS Response Form (ORF)'!R1347)),"Complete","Incomplete"))</f>
        <v/>
      </c>
      <c r="T1347" s="26" t="str">
        <f>IF(S1347="Complete",IF(AND(NOT(ISNA(VLOOKUP(CONCATENATE(F1347,G1347,H1347,I1347,J1347,K1347),'OMS Drop Downs'!G:G,1,FALSE))),IF(AND(G1347&lt;&gt;"C3",K1347&lt;&gt;"O5"),IF(SUM(COUNTIF(L1347:R1347,"Y"),COUNTIF(L1347:R1347,"N"))=0,"V","I"),IF(COUNTIF(L1347:R1347,"Y"),"V","I"))="V"),"Valid","Invalid")," ")</f>
        <v xml:space="preserve"> </v>
      </c>
      <c r="U1347"/>
    </row>
    <row r="1348" spans="1:21" x14ac:dyDescent="0.35">
      <c r="A1348" s="16"/>
      <c r="B1348" s="116"/>
      <c r="C1348" s="117"/>
      <c r="D1348" s="118"/>
      <c r="E1348" s="120"/>
      <c r="F1348" s="56"/>
      <c r="G1348" s="32"/>
      <c r="H1348" s="32"/>
      <c r="I1348" s="32"/>
      <c r="J1348" s="32"/>
      <c r="K1348" s="32"/>
      <c r="L1348" s="32"/>
      <c r="M1348" s="32"/>
      <c r="N1348" s="32"/>
      <c r="O1348" s="32"/>
      <c r="P1348" s="32"/>
      <c r="Q1348" s="32"/>
      <c r="R1348" s="32"/>
      <c r="S1348" s="25" t="str">
        <f>IF(COUNTA(B1348:R1348)=0,"",IF(AND(COUNTA(B1348)&gt;0, COUNTA(C1348)&gt;0, COUNTA(D1348)&gt;0, COUNTA(E1348)&gt;0, COUNTIF('OMS Drop Downs'!$C$2:$C$3,'OMS Response Form (ORF)'!F1348),COUNTIF('OMS Drop Downs'!$D$2:$D$5,'OMS Response Form (ORF)'!G1348),COUNTIF('OMS Drop Downs'!$A$2:$A$5,'OMS Response Form (ORF)'!H1348),COUNTIF('OMS Drop Downs'!$B$2:$B$4,'OMS Response Form (ORF)'!I1348),COUNTIF('OMS Drop Downs'!$A$2:$A$5,'OMS Response Form (ORF)'!J1348),COUNTIF('OMS Drop Downs'!$E$2:$E$7,'OMS Response Form (ORF)'!K1348),COUNTIF('OMS Drop Downs'!$B$2:$B$4,'OMS Response Form (ORF)'!L1348),COUNTIF('OMS Drop Downs'!$B$2:$B$4,'OMS Response Form (ORF)'!M1348),COUNTIF('OMS Drop Downs'!$B$2:$B$4,'OMS Response Form (ORF)'!N1348),COUNTIF('OMS Drop Downs'!$B$2:$B$4,'OMS Response Form (ORF)'!O1348), COUNTIF('OMS Drop Downs'!$B$2:$B$4,'OMS Response Form (ORF)'!P1348),COUNTIF('OMS Drop Downs'!$B$2:$B$4,'OMS Response Form (ORF)'!Q1348),COUNTIF('OMS Drop Downs'!$B$2:$B$4,'OMS Response Form (ORF)'!R1348)),"Complete","Incomplete"))</f>
        <v/>
      </c>
      <c r="T1348" s="26" t="str">
        <f>IF(S1348="Complete",IF(AND(NOT(ISNA(VLOOKUP(CONCATENATE(F1348,G1348,H1348,I1348,J1348,K1348),'OMS Drop Downs'!G:G,1,FALSE))),IF(AND(G1348&lt;&gt;"C3",K1348&lt;&gt;"O5"),IF(SUM(COUNTIF(L1348:R1348,"Y"),COUNTIF(L1348:R1348,"N"))=0,"V","I"),IF(COUNTIF(L1348:R1348,"Y"),"V","I"))="V"),"Valid","Invalid")," ")</f>
        <v xml:space="preserve"> </v>
      </c>
      <c r="U1348"/>
    </row>
    <row r="1349" spans="1:21" x14ac:dyDescent="0.35">
      <c r="A1349" s="16"/>
      <c r="B1349" s="116"/>
      <c r="C1349" s="117"/>
      <c r="D1349" s="118"/>
      <c r="E1349" s="120"/>
      <c r="F1349" s="56"/>
      <c r="G1349" s="32"/>
      <c r="H1349" s="32"/>
      <c r="I1349" s="32"/>
      <c r="J1349" s="32"/>
      <c r="K1349" s="32"/>
      <c r="L1349" s="32"/>
      <c r="M1349" s="32"/>
      <c r="N1349" s="32"/>
      <c r="O1349" s="32"/>
      <c r="P1349" s="32"/>
      <c r="Q1349" s="32"/>
      <c r="R1349" s="32"/>
      <c r="S1349" s="25" t="str">
        <f>IF(COUNTA(B1349:R1349)=0,"",IF(AND(COUNTA(B1349)&gt;0, COUNTA(C1349)&gt;0, COUNTA(D1349)&gt;0, COUNTA(E1349)&gt;0, COUNTIF('OMS Drop Downs'!$C$2:$C$3,'OMS Response Form (ORF)'!F1349),COUNTIF('OMS Drop Downs'!$D$2:$D$5,'OMS Response Form (ORF)'!G1349),COUNTIF('OMS Drop Downs'!$A$2:$A$5,'OMS Response Form (ORF)'!H1349),COUNTIF('OMS Drop Downs'!$B$2:$B$4,'OMS Response Form (ORF)'!I1349),COUNTIF('OMS Drop Downs'!$A$2:$A$5,'OMS Response Form (ORF)'!J1349),COUNTIF('OMS Drop Downs'!$E$2:$E$7,'OMS Response Form (ORF)'!K1349),COUNTIF('OMS Drop Downs'!$B$2:$B$4,'OMS Response Form (ORF)'!L1349),COUNTIF('OMS Drop Downs'!$B$2:$B$4,'OMS Response Form (ORF)'!M1349),COUNTIF('OMS Drop Downs'!$B$2:$B$4,'OMS Response Form (ORF)'!N1349),COUNTIF('OMS Drop Downs'!$B$2:$B$4,'OMS Response Form (ORF)'!O1349), COUNTIF('OMS Drop Downs'!$B$2:$B$4,'OMS Response Form (ORF)'!P1349),COUNTIF('OMS Drop Downs'!$B$2:$B$4,'OMS Response Form (ORF)'!Q1349),COUNTIF('OMS Drop Downs'!$B$2:$B$4,'OMS Response Form (ORF)'!R1349)),"Complete","Incomplete"))</f>
        <v/>
      </c>
      <c r="T1349" s="26" t="str">
        <f>IF(S1349="Complete",IF(AND(NOT(ISNA(VLOOKUP(CONCATENATE(F1349,G1349,H1349,I1349,J1349,K1349),'OMS Drop Downs'!G:G,1,FALSE))),IF(AND(G1349&lt;&gt;"C3",K1349&lt;&gt;"O5"),IF(SUM(COUNTIF(L1349:R1349,"Y"),COUNTIF(L1349:R1349,"N"))=0,"V","I"),IF(COUNTIF(L1349:R1349,"Y"),"V","I"))="V"),"Valid","Invalid")," ")</f>
        <v xml:space="preserve"> </v>
      </c>
      <c r="U1349"/>
    </row>
    <row r="1350" spans="1:21" x14ac:dyDescent="0.35">
      <c r="A1350" s="16"/>
      <c r="B1350" s="116"/>
      <c r="C1350" s="117"/>
      <c r="D1350" s="118"/>
      <c r="E1350" s="120"/>
      <c r="F1350" s="56"/>
      <c r="G1350" s="32"/>
      <c r="H1350" s="32"/>
      <c r="I1350" s="32"/>
      <c r="J1350" s="32"/>
      <c r="K1350" s="32"/>
      <c r="L1350" s="32"/>
      <c r="M1350" s="32"/>
      <c r="N1350" s="32"/>
      <c r="O1350" s="32"/>
      <c r="P1350" s="32"/>
      <c r="Q1350" s="32"/>
      <c r="R1350" s="32"/>
      <c r="S1350" s="25" t="str">
        <f>IF(COUNTA(B1350:R1350)=0,"",IF(AND(COUNTA(B1350)&gt;0, COUNTA(C1350)&gt;0, COUNTA(D1350)&gt;0, COUNTA(E1350)&gt;0, COUNTIF('OMS Drop Downs'!$C$2:$C$3,'OMS Response Form (ORF)'!F1350),COUNTIF('OMS Drop Downs'!$D$2:$D$5,'OMS Response Form (ORF)'!G1350),COUNTIF('OMS Drop Downs'!$A$2:$A$5,'OMS Response Form (ORF)'!H1350),COUNTIF('OMS Drop Downs'!$B$2:$B$4,'OMS Response Form (ORF)'!I1350),COUNTIF('OMS Drop Downs'!$A$2:$A$5,'OMS Response Form (ORF)'!J1350),COUNTIF('OMS Drop Downs'!$E$2:$E$7,'OMS Response Form (ORF)'!K1350),COUNTIF('OMS Drop Downs'!$B$2:$B$4,'OMS Response Form (ORF)'!L1350),COUNTIF('OMS Drop Downs'!$B$2:$B$4,'OMS Response Form (ORF)'!M1350),COUNTIF('OMS Drop Downs'!$B$2:$B$4,'OMS Response Form (ORF)'!N1350),COUNTIF('OMS Drop Downs'!$B$2:$B$4,'OMS Response Form (ORF)'!O1350), COUNTIF('OMS Drop Downs'!$B$2:$B$4,'OMS Response Form (ORF)'!P1350),COUNTIF('OMS Drop Downs'!$B$2:$B$4,'OMS Response Form (ORF)'!Q1350),COUNTIF('OMS Drop Downs'!$B$2:$B$4,'OMS Response Form (ORF)'!R1350)),"Complete","Incomplete"))</f>
        <v/>
      </c>
      <c r="T1350" s="26" t="str">
        <f>IF(S1350="Complete",IF(AND(NOT(ISNA(VLOOKUP(CONCATENATE(F1350,G1350,H1350,I1350,J1350,K1350),'OMS Drop Downs'!G:G,1,FALSE))),IF(AND(G1350&lt;&gt;"C3",K1350&lt;&gt;"O5"),IF(SUM(COUNTIF(L1350:R1350,"Y"),COUNTIF(L1350:R1350,"N"))=0,"V","I"),IF(COUNTIF(L1350:R1350,"Y"),"V","I"))="V"),"Valid","Invalid")," ")</f>
        <v xml:space="preserve"> </v>
      </c>
      <c r="U1350"/>
    </row>
    <row r="1351" spans="1:21" x14ac:dyDescent="0.35">
      <c r="A1351" s="16"/>
      <c r="B1351" s="116"/>
      <c r="C1351" s="117"/>
      <c r="D1351" s="118"/>
      <c r="E1351" s="120"/>
      <c r="F1351" s="56"/>
      <c r="G1351" s="32"/>
      <c r="H1351" s="32"/>
      <c r="I1351" s="32"/>
      <c r="J1351" s="32"/>
      <c r="K1351" s="32"/>
      <c r="L1351" s="32"/>
      <c r="M1351" s="32"/>
      <c r="N1351" s="32"/>
      <c r="O1351" s="32"/>
      <c r="P1351" s="32"/>
      <c r="Q1351" s="32"/>
      <c r="R1351" s="32"/>
      <c r="S1351" s="25" t="str">
        <f>IF(COUNTA(B1351:R1351)=0,"",IF(AND(COUNTA(B1351)&gt;0, COUNTA(C1351)&gt;0, COUNTA(D1351)&gt;0, COUNTA(E1351)&gt;0, COUNTIF('OMS Drop Downs'!$C$2:$C$3,'OMS Response Form (ORF)'!F1351),COUNTIF('OMS Drop Downs'!$D$2:$D$5,'OMS Response Form (ORF)'!G1351),COUNTIF('OMS Drop Downs'!$A$2:$A$5,'OMS Response Form (ORF)'!H1351),COUNTIF('OMS Drop Downs'!$B$2:$B$4,'OMS Response Form (ORF)'!I1351),COUNTIF('OMS Drop Downs'!$A$2:$A$5,'OMS Response Form (ORF)'!J1351),COUNTIF('OMS Drop Downs'!$E$2:$E$7,'OMS Response Form (ORF)'!K1351),COUNTIF('OMS Drop Downs'!$B$2:$B$4,'OMS Response Form (ORF)'!L1351),COUNTIF('OMS Drop Downs'!$B$2:$B$4,'OMS Response Form (ORF)'!M1351),COUNTIF('OMS Drop Downs'!$B$2:$B$4,'OMS Response Form (ORF)'!N1351),COUNTIF('OMS Drop Downs'!$B$2:$B$4,'OMS Response Form (ORF)'!O1351), COUNTIF('OMS Drop Downs'!$B$2:$B$4,'OMS Response Form (ORF)'!P1351),COUNTIF('OMS Drop Downs'!$B$2:$B$4,'OMS Response Form (ORF)'!Q1351),COUNTIF('OMS Drop Downs'!$B$2:$B$4,'OMS Response Form (ORF)'!R1351)),"Complete","Incomplete"))</f>
        <v/>
      </c>
      <c r="T1351" s="26" t="str">
        <f>IF(S1351="Complete",IF(AND(NOT(ISNA(VLOOKUP(CONCATENATE(F1351,G1351,H1351,I1351,J1351,K1351),'OMS Drop Downs'!G:G,1,FALSE))),IF(AND(G1351&lt;&gt;"C3",K1351&lt;&gt;"O5"),IF(SUM(COUNTIF(L1351:R1351,"Y"),COUNTIF(L1351:R1351,"N"))=0,"V","I"),IF(COUNTIF(L1351:R1351,"Y"),"V","I"))="V"),"Valid","Invalid")," ")</f>
        <v xml:space="preserve"> </v>
      </c>
      <c r="U1351"/>
    </row>
    <row r="1352" spans="1:21" x14ac:dyDescent="0.35">
      <c r="A1352" s="16"/>
      <c r="B1352" s="116"/>
      <c r="C1352" s="117"/>
      <c r="D1352" s="118"/>
      <c r="E1352" s="120"/>
      <c r="F1352" s="56"/>
      <c r="G1352" s="32"/>
      <c r="H1352" s="32"/>
      <c r="I1352" s="32"/>
      <c r="J1352" s="32"/>
      <c r="K1352" s="32"/>
      <c r="L1352" s="32"/>
      <c r="M1352" s="32"/>
      <c r="N1352" s="32"/>
      <c r="O1352" s="32"/>
      <c r="P1352" s="32"/>
      <c r="Q1352" s="32"/>
      <c r="R1352" s="32"/>
      <c r="S1352" s="25" t="str">
        <f>IF(COUNTA(B1352:R1352)=0,"",IF(AND(COUNTA(B1352)&gt;0, COUNTA(C1352)&gt;0, COUNTA(D1352)&gt;0, COUNTA(E1352)&gt;0, COUNTIF('OMS Drop Downs'!$C$2:$C$3,'OMS Response Form (ORF)'!F1352),COUNTIF('OMS Drop Downs'!$D$2:$D$5,'OMS Response Form (ORF)'!G1352),COUNTIF('OMS Drop Downs'!$A$2:$A$5,'OMS Response Form (ORF)'!H1352),COUNTIF('OMS Drop Downs'!$B$2:$B$4,'OMS Response Form (ORF)'!I1352),COUNTIF('OMS Drop Downs'!$A$2:$A$5,'OMS Response Form (ORF)'!J1352),COUNTIF('OMS Drop Downs'!$E$2:$E$7,'OMS Response Form (ORF)'!K1352),COUNTIF('OMS Drop Downs'!$B$2:$B$4,'OMS Response Form (ORF)'!L1352),COUNTIF('OMS Drop Downs'!$B$2:$B$4,'OMS Response Form (ORF)'!M1352),COUNTIF('OMS Drop Downs'!$B$2:$B$4,'OMS Response Form (ORF)'!N1352),COUNTIF('OMS Drop Downs'!$B$2:$B$4,'OMS Response Form (ORF)'!O1352), COUNTIF('OMS Drop Downs'!$B$2:$B$4,'OMS Response Form (ORF)'!P1352),COUNTIF('OMS Drop Downs'!$B$2:$B$4,'OMS Response Form (ORF)'!Q1352),COUNTIF('OMS Drop Downs'!$B$2:$B$4,'OMS Response Form (ORF)'!R1352)),"Complete","Incomplete"))</f>
        <v/>
      </c>
      <c r="T1352" s="26" t="str">
        <f>IF(S1352="Complete",IF(AND(NOT(ISNA(VLOOKUP(CONCATENATE(F1352,G1352,H1352,I1352,J1352,K1352),'OMS Drop Downs'!G:G,1,FALSE))),IF(AND(G1352&lt;&gt;"C3",K1352&lt;&gt;"O5"),IF(SUM(COUNTIF(L1352:R1352,"Y"),COUNTIF(L1352:R1352,"N"))=0,"V","I"),IF(COUNTIF(L1352:R1352,"Y"),"V","I"))="V"),"Valid","Invalid")," ")</f>
        <v xml:space="preserve"> </v>
      </c>
      <c r="U1352"/>
    </row>
    <row r="1353" spans="1:21" x14ac:dyDescent="0.35">
      <c r="A1353" s="16"/>
      <c r="B1353" s="116"/>
      <c r="C1353" s="117"/>
      <c r="D1353" s="118"/>
      <c r="E1353" s="120"/>
      <c r="F1353" s="56"/>
      <c r="G1353" s="32"/>
      <c r="H1353" s="32"/>
      <c r="I1353" s="32"/>
      <c r="J1353" s="32"/>
      <c r="K1353" s="32"/>
      <c r="L1353" s="32"/>
      <c r="M1353" s="32"/>
      <c r="N1353" s="32"/>
      <c r="O1353" s="32"/>
      <c r="P1353" s="32"/>
      <c r="Q1353" s="32"/>
      <c r="R1353" s="32"/>
      <c r="S1353" s="25" t="str">
        <f>IF(COUNTA(B1353:R1353)=0,"",IF(AND(COUNTA(B1353)&gt;0, COUNTA(C1353)&gt;0, COUNTA(D1353)&gt;0, COUNTA(E1353)&gt;0, COUNTIF('OMS Drop Downs'!$C$2:$C$3,'OMS Response Form (ORF)'!F1353),COUNTIF('OMS Drop Downs'!$D$2:$D$5,'OMS Response Form (ORF)'!G1353),COUNTIF('OMS Drop Downs'!$A$2:$A$5,'OMS Response Form (ORF)'!H1353),COUNTIF('OMS Drop Downs'!$B$2:$B$4,'OMS Response Form (ORF)'!I1353),COUNTIF('OMS Drop Downs'!$A$2:$A$5,'OMS Response Form (ORF)'!J1353),COUNTIF('OMS Drop Downs'!$E$2:$E$7,'OMS Response Form (ORF)'!K1353),COUNTIF('OMS Drop Downs'!$B$2:$B$4,'OMS Response Form (ORF)'!L1353),COUNTIF('OMS Drop Downs'!$B$2:$B$4,'OMS Response Form (ORF)'!M1353),COUNTIF('OMS Drop Downs'!$B$2:$B$4,'OMS Response Form (ORF)'!N1353),COUNTIF('OMS Drop Downs'!$B$2:$B$4,'OMS Response Form (ORF)'!O1353), COUNTIF('OMS Drop Downs'!$B$2:$B$4,'OMS Response Form (ORF)'!P1353),COUNTIF('OMS Drop Downs'!$B$2:$B$4,'OMS Response Form (ORF)'!Q1353),COUNTIF('OMS Drop Downs'!$B$2:$B$4,'OMS Response Form (ORF)'!R1353)),"Complete","Incomplete"))</f>
        <v/>
      </c>
      <c r="T1353" s="26" t="str">
        <f>IF(S1353="Complete",IF(AND(NOT(ISNA(VLOOKUP(CONCATENATE(F1353,G1353,H1353,I1353,J1353,K1353),'OMS Drop Downs'!G:G,1,FALSE))),IF(AND(G1353&lt;&gt;"C3",K1353&lt;&gt;"O5"),IF(SUM(COUNTIF(L1353:R1353,"Y"),COUNTIF(L1353:R1353,"N"))=0,"V","I"),IF(COUNTIF(L1353:R1353,"Y"),"V","I"))="V"),"Valid","Invalid")," ")</f>
        <v xml:space="preserve"> </v>
      </c>
      <c r="U1353"/>
    </row>
    <row r="1354" spans="1:21" x14ac:dyDescent="0.35">
      <c r="A1354" s="16"/>
      <c r="B1354" s="116"/>
      <c r="C1354" s="117"/>
      <c r="D1354" s="118"/>
      <c r="E1354" s="120"/>
      <c r="F1354" s="56"/>
      <c r="G1354" s="32"/>
      <c r="H1354" s="32"/>
      <c r="I1354" s="32"/>
      <c r="J1354" s="32"/>
      <c r="K1354" s="32"/>
      <c r="L1354" s="32"/>
      <c r="M1354" s="32"/>
      <c r="N1354" s="32"/>
      <c r="O1354" s="32"/>
      <c r="P1354" s="32"/>
      <c r="Q1354" s="32"/>
      <c r="R1354" s="32"/>
      <c r="S1354" s="25" t="str">
        <f>IF(COUNTA(B1354:R1354)=0,"",IF(AND(COUNTA(B1354)&gt;0, COUNTA(C1354)&gt;0, COUNTA(D1354)&gt;0, COUNTA(E1354)&gt;0, COUNTIF('OMS Drop Downs'!$C$2:$C$3,'OMS Response Form (ORF)'!F1354),COUNTIF('OMS Drop Downs'!$D$2:$D$5,'OMS Response Form (ORF)'!G1354),COUNTIF('OMS Drop Downs'!$A$2:$A$5,'OMS Response Form (ORF)'!H1354),COUNTIF('OMS Drop Downs'!$B$2:$B$4,'OMS Response Form (ORF)'!I1354),COUNTIF('OMS Drop Downs'!$A$2:$A$5,'OMS Response Form (ORF)'!J1354),COUNTIF('OMS Drop Downs'!$E$2:$E$7,'OMS Response Form (ORF)'!K1354),COUNTIF('OMS Drop Downs'!$B$2:$B$4,'OMS Response Form (ORF)'!L1354),COUNTIF('OMS Drop Downs'!$B$2:$B$4,'OMS Response Form (ORF)'!M1354),COUNTIF('OMS Drop Downs'!$B$2:$B$4,'OMS Response Form (ORF)'!N1354),COUNTIF('OMS Drop Downs'!$B$2:$B$4,'OMS Response Form (ORF)'!O1354), COUNTIF('OMS Drop Downs'!$B$2:$B$4,'OMS Response Form (ORF)'!P1354),COUNTIF('OMS Drop Downs'!$B$2:$B$4,'OMS Response Form (ORF)'!Q1354),COUNTIF('OMS Drop Downs'!$B$2:$B$4,'OMS Response Form (ORF)'!R1354)),"Complete","Incomplete"))</f>
        <v/>
      </c>
      <c r="T1354" s="26" t="str">
        <f>IF(S1354="Complete",IF(AND(NOT(ISNA(VLOOKUP(CONCATENATE(F1354,G1354,H1354,I1354,J1354,K1354),'OMS Drop Downs'!G:G,1,FALSE))),IF(AND(G1354&lt;&gt;"C3",K1354&lt;&gt;"O5"),IF(SUM(COUNTIF(L1354:R1354,"Y"),COUNTIF(L1354:R1354,"N"))=0,"V","I"),IF(COUNTIF(L1354:R1354,"Y"),"V","I"))="V"),"Valid","Invalid")," ")</f>
        <v xml:space="preserve"> </v>
      </c>
      <c r="U1354"/>
    </row>
    <row r="1355" spans="1:21" x14ac:dyDescent="0.35">
      <c r="A1355" s="16"/>
      <c r="B1355" s="116"/>
      <c r="C1355" s="117"/>
      <c r="D1355" s="118"/>
      <c r="E1355" s="120"/>
      <c r="F1355" s="56"/>
      <c r="G1355" s="32"/>
      <c r="H1355" s="32"/>
      <c r="I1355" s="32"/>
      <c r="J1355" s="32"/>
      <c r="K1355" s="32"/>
      <c r="L1355" s="32"/>
      <c r="M1355" s="32"/>
      <c r="N1355" s="32"/>
      <c r="O1355" s="32"/>
      <c r="P1355" s="32"/>
      <c r="Q1355" s="32"/>
      <c r="R1355" s="32"/>
      <c r="S1355" s="25" t="str">
        <f>IF(COUNTA(B1355:R1355)=0,"",IF(AND(COUNTA(B1355)&gt;0, COUNTA(C1355)&gt;0, COUNTA(D1355)&gt;0, COUNTA(E1355)&gt;0, COUNTIF('OMS Drop Downs'!$C$2:$C$3,'OMS Response Form (ORF)'!F1355),COUNTIF('OMS Drop Downs'!$D$2:$D$5,'OMS Response Form (ORF)'!G1355),COUNTIF('OMS Drop Downs'!$A$2:$A$5,'OMS Response Form (ORF)'!H1355),COUNTIF('OMS Drop Downs'!$B$2:$B$4,'OMS Response Form (ORF)'!I1355),COUNTIF('OMS Drop Downs'!$A$2:$A$5,'OMS Response Form (ORF)'!J1355),COUNTIF('OMS Drop Downs'!$E$2:$E$7,'OMS Response Form (ORF)'!K1355),COUNTIF('OMS Drop Downs'!$B$2:$B$4,'OMS Response Form (ORF)'!L1355),COUNTIF('OMS Drop Downs'!$B$2:$B$4,'OMS Response Form (ORF)'!M1355),COUNTIF('OMS Drop Downs'!$B$2:$B$4,'OMS Response Form (ORF)'!N1355),COUNTIF('OMS Drop Downs'!$B$2:$B$4,'OMS Response Form (ORF)'!O1355), COUNTIF('OMS Drop Downs'!$B$2:$B$4,'OMS Response Form (ORF)'!P1355),COUNTIF('OMS Drop Downs'!$B$2:$B$4,'OMS Response Form (ORF)'!Q1355),COUNTIF('OMS Drop Downs'!$B$2:$B$4,'OMS Response Form (ORF)'!R1355)),"Complete","Incomplete"))</f>
        <v/>
      </c>
      <c r="T1355" s="26" t="str">
        <f>IF(S1355="Complete",IF(AND(NOT(ISNA(VLOOKUP(CONCATENATE(F1355,G1355,H1355,I1355,J1355,K1355),'OMS Drop Downs'!G:G,1,FALSE))),IF(AND(G1355&lt;&gt;"C3",K1355&lt;&gt;"O5"),IF(SUM(COUNTIF(L1355:R1355,"Y"),COUNTIF(L1355:R1355,"N"))=0,"V","I"),IF(COUNTIF(L1355:R1355,"Y"),"V","I"))="V"),"Valid","Invalid")," ")</f>
        <v xml:space="preserve"> </v>
      </c>
      <c r="U1355"/>
    </row>
    <row r="1356" spans="1:21" x14ac:dyDescent="0.35">
      <c r="A1356" s="16"/>
      <c r="B1356" s="116"/>
      <c r="C1356" s="117"/>
      <c r="D1356" s="118"/>
      <c r="E1356" s="120"/>
      <c r="F1356" s="56"/>
      <c r="G1356" s="32"/>
      <c r="H1356" s="32"/>
      <c r="I1356" s="32"/>
      <c r="J1356" s="32"/>
      <c r="K1356" s="32"/>
      <c r="L1356" s="32"/>
      <c r="M1356" s="32"/>
      <c r="N1356" s="32"/>
      <c r="O1356" s="32"/>
      <c r="P1356" s="32"/>
      <c r="Q1356" s="32"/>
      <c r="R1356" s="32"/>
      <c r="S1356" s="25" t="str">
        <f>IF(COUNTA(B1356:R1356)=0,"",IF(AND(COUNTA(B1356)&gt;0, COUNTA(C1356)&gt;0, COUNTA(D1356)&gt;0, COUNTA(E1356)&gt;0, COUNTIF('OMS Drop Downs'!$C$2:$C$3,'OMS Response Form (ORF)'!F1356),COUNTIF('OMS Drop Downs'!$D$2:$D$5,'OMS Response Form (ORF)'!G1356),COUNTIF('OMS Drop Downs'!$A$2:$A$5,'OMS Response Form (ORF)'!H1356),COUNTIF('OMS Drop Downs'!$B$2:$B$4,'OMS Response Form (ORF)'!I1356),COUNTIF('OMS Drop Downs'!$A$2:$A$5,'OMS Response Form (ORF)'!J1356),COUNTIF('OMS Drop Downs'!$E$2:$E$7,'OMS Response Form (ORF)'!K1356),COUNTIF('OMS Drop Downs'!$B$2:$B$4,'OMS Response Form (ORF)'!L1356),COUNTIF('OMS Drop Downs'!$B$2:$B$4,'OMS Response Form (ORF)'!M1356),COUNTIF('OMS Drop Downs'!$B$2:$B$4,'OMS Response Form (ORF)'!N1356),COUNTIF('OMS Drop Downs'!$B$2:$B$4,'OMS Response Form (ORF)'!O1356), COUNTIF('OMS Drop Downs'!$B$2:$B$4,'OMS Response Form (ORF)'!P1356),COUNTIF('OMS Drop Downs'!$B$2:$B$4,'OMS Response Form (ORF)'!Q1356),COUNTIF('OMS Drop Downs'!$B$2:$B$4,'OMS Response Form (ORF)'!R1356)),"Complete","Incomplete"))</f>
        <v/>
      </c>
      <c r="T1356" s="26" t="str">
        <f>IF(S1356="Complete",IF(AND(NOT(ISNA(VLOOKUP(CONCATENATE(F1356,G1356,H1356,I1356,J1356,K1356),'OMS Drop Downs'!G:G,1,FALSE))),IF(AND(G1356&lt;&gt;"C3",K1356&lt;&gt;"O5"),IF(SUM(COUNTIF(L1356:R1356,"Y"),COUNTIF(L1356:R1356,"N"))=0,"V","I"),IF(COUNTIF(L1356:R1356,"Y"),"V","I"))="V"),"Valid","Invalid")," ")</f>
        <v xml:space="preserve"> </v>
      </c>
      <c r="U1356"/>
    </row>
    <row r="1357" spans="1:21" x14ac:dyDescent="0.35">
      <c r="A1357" s="16"/>
      <c r="B1357" s="116"/>
      <c r="C1357" s="117"/>
      <c r="D1357" s="118"/>
      <c r="E1357" s="120"/>
      <c r="F1357" s="56"/>
      <c r="G1357" s="32"/>
      <c r="H1357" s="32"/>
      <c r="I1357" s="32"/>
      <c r="J1357" s="32"/>
      <c r="K1357" s="32"/>
      <c r="L1357" s="32"/>
      <c r="M1357" s="32"/>
      <c r="N1357" s="32"/>
      <c r="O1357" s="32"/>
      <c r="P1357" s="32"/>
      <c r="Q1357" s="32"/>
      <c r="R1357" s="32"/>
      <c r="S1357" s="25" t="str">
        <f>IF(COUNTA(B1357:R1357)=0,"",IF(AND(COUNTA(B1357)&gt;0, COUNTA(C1357)&gt;0, COUNTA(D1357)&gt;0, COUNTA(E1357)&gt;0, COUNTIF('OMS Drop Downs'!$C$2:$C$3,'OMS Response Form (ORF)'!F1357),COUNTIF('OMS Drop Downs'!$D$2:$D$5,'OMS Response Form (ORF)'!G1357),COUNTIF('OMS Drop Downs'!$A$2:$A$5,'OMS Response Form (ORF)'!H1357),COUNTIF('OMS Drop Downs'!$B$2:$B$4,'OMS Response Form (ORF)'!I1357),COUNTIF('OMS Drop Downs'!$A$2:$A$5,'OMS Response Form (ORF)'!J1357),COUNTIF('OMS Drop Downs'!$E$2:$E$7,'OMS Response Form (ORF)'!K1357),COUNTIF('OMS Drop Downs'!$B$2:$B$4,'OMS Response Form (ORF)'!L1357),COUNTIF('OMS Drop Downs'!$B$2:$B$4,'OMS Response Form (ORF)'!M1357),COUNTIF('OMS Drop Downs'!$B$2:$B$4,'OMS Response Form (ORF)'!N1357),COUNTIF('OMS Drop Downs'!$B$2:$B$4,'OMS Response Form (ORF)'!O1357), COUNTIF('OMS Drop Downs'!$B$2:$B$4,'OMS Response Form (ORF)'!P1357),COUNTIF('OMS Drop Downs'!$B$2:$B$4,'OMS Response Form (ORF)'!Q1357),COUNTIF('OMS Drop Downs'!$B$2:$B$4,'OMS Response Form (ORF)'!R1357)),"Complete","Incomplete"))</f>
        <v/>
      </c>
      <c r="T1357" s="26" t="str">
        <f>IF(S1357="Complete",IF(AND(NOT(ISNA(VLOOKUP(CONCATENATE(F1357,G1357,H1357,I1357,J1357,K1357),'OMS Drop Downs'!G:G,1,FALSE))),IF(AND(G1357&lt;&gt;"C3",K1357&lt;&gt;"O5"),IF(SUM(COUNTIF(L1357:R1357,"Y"),COUNTIF(L1357:R1357,"N"))=0,"V","I"),IF(COUNTIF(L1357:R1357,"Y"),"V","I"))="V"),"Valid","Invalid")," ")</f>
        <v xml:space="preserve"> </v>
      </c>
      <c r="U1357"/>
    </row>
    <row r="1358" spans="1:21" x14ac:dyDescent="0.35">
      <c r="A1358" s="16"/>
      <c r="B1358" s="116"/>
      <c r="C1358" s="117"/>
      <c r="D1358" s="118"/>
      <c r="E1358" s="120"/>
      <c r="F1358" s="56"/>
      <c r="G1358" s="32"/>
      <c r="H1358" s="32"/>
      <c r="I1358" s="32"/>
      <c r="J1358" s="32"/>
      <c r="K1358" s="32"/>
      <c r="L1358" s="32"/>
      <c r="M1358" s="32"/>
      <c r="N1358" s="32"/>
      <c r="O1358" s="32"/>
      <c r="P1358" s="32"/>
      <c r="Q1358" s="32"/>
      <c r="R1358" s="32"/>
      <c r="S1358" s="25" t="str">
        <f>IF(COUNTA(B1358:R1358)=0,"",IF(AND(COUNTA(B1358)&gt;0, COUNTA(C1358)&gt;0, COUNTA(D1358)&gt;0, COUNTA(E1358)&gt;0, COUNTIF('OMS Drop Downs'!$C$2:$C$3,'OMS Response Form (ORF)'!F1358),COUNTIF('OMS Drop Downs'!$D$2:$D$5,'OMS Response Form (ORF)'!G1358),COUNTIF('OMS Drop Downs'!$A$2:$A$5,'OMS Response Form (ORF)'!H1358),COUNTIF('OMS Drop Downs'!$B$2:$B$4,'OMS Response Form (ORF)'!I1358),COUNTIF('OMS Drop Downs'!$A$2:$A$5,'OMS Response Form (ORF)'!J1358),COUNTIF('OMS Drop Downs'!$E$2:$E$7,'OMS Response Form (ORF)'!K1358),COUNTIF('OMS Drop Downs'!$B$2:$B$4,'OMS Response Form (ORF)'!L1358),COUNTIF('OMS Drop Downs'!$B$2:$B$4,'OMS Response Form (ORF)'!M1358),COUNTIF('OMS Drop Downs'!$B$2:$B$4,'OMS Response Form (ORF)'!N1358),COUNTIF('OMS Drop Downs'!$B$2:$B$4,'OMS Response Form (ORF)'!O1358), COUNTIF('OMS Drop Downs'!$B$2:$B$4,'OMS Response Form (ORF)'!P1358),COUNTIF('OMS Drop Downs'!$B$2:$B$4,'OMS Response Form (ORF)'!Q1358),COUNTIF('OMS Drop Downs'!$B$2:$B$4,'OMS Response Form (ORF)'!R1358)),"Complete","Incomplete"))</f>
        <v/>
      </c>
      <c r="T1358" s="26" t="str">
        <f>IF(S1358="Complete",IF(AND(NOT(ISNA(VLOOKUP(CONCATENATE(F1358,G1358,H1358,I1358,J1358,K1358),'OMS Drop Downs'!G:G,1,FALSE))),IF(AND(G1358&lt;&gt;"C3",K1358&lt;&gt;"O5"),IF(SUM(COUNTIF(L1358:R1358,"Y"),COUNTIF(L1358:R1358,"N"))=0,"V","I"),IF(COUNTIF(L1358:R1358,"Y"),"V","I"))="V"),"Valid","Invalid")," ")</f>
        <v xml:space="preserve"> </v>
      </c>
      <c r="U1358"/>
    </row>
    <row r="1359" spans="1:21" x14ac:dyDescent="0.35">
      <c r="A1359" s="16"/>
      <c r="B1359" s="116"/>
      <c r="C1359" s="117"/>
      <c r="D1359" s="118"/>
      <c r="E1359" s="120"/>
      <c r="F1359" s="56"/>
      <c r="G1359" s="32"/>
      <c r="H1359" s="32"/>
      <c r="I1359" s="32"/>
      <c r="J1359" s="32"/>
      <c r="K1359" s="32"/>
      <c r="L1359" s="32"/>
      <c r="M1359" s="32"/>
      <c r="N1359" s="32"/>
      <c r="O1359" s="32"/>
      <c r="P1359" s="32"/>
      <c r="Q1359" s="32"/>
      <c r="R1359" s="32"/>
      <c r="S1359" s="25" t="str">
        <f>IF(COUNTA(B1359:R1359)=0,"",IF(AND(COUNTA(B1359)&gt;0, COUNTA(C1359)&gt;0, COUNTA(D1359)&gt;0, COUNTA(E1359)&gt;0, COUNTIF('OMS Drop Downs'!$C$2:$C$3,'OMS Response Form (ORF)'!F1359),COUNTIF('OMS Drop Downs'!$D$2:$D$5,'OMS Response Form (ORF)'!G1359),COUNTIF('OMS Drop Downs'!$A$2:$A$5,'OMS Response Form (ORF)'!H1359),COUNTIF('OMS Drop Downs'!$B$2:$B$4,'OMS Response Form (ORF)'!I1359),COUNTIF('OMS Drop Downs'!$A$2:$A$5,'OMS Response Form (ORF)'!J1359),COUNTIF('OMS Drop Downs'!$E$2:$E$7,'OMS Response Form (ORF)'!K1359),COUNTIF('OMS Drop Downs'!$B$2:$B$4,'OMS Response Form (ORF)'!L1359),COUNTIF('OMS Drop Downs'!$B$2:$B$4,'OMS Response Form (ORF)'!M1359),COUNTIF('OMS Drop Downs'!$B$2:$B$4,'OMS Response Form (ORF)'!N1359),COUNTIF('OMS Drop Downs'!$B$2:$B$4,'OMS Response Form (ORF)'!O1359), COUNTIF('OMS Drop Downs'!$B$2:$B$4,'OMS Response Form (ORF)'!P1359),COUNTIF('OMS Drop Downs'!$B$2:$B$4,'OMS Response Form (ORF)'!Q1359),COUNTIF('OMS Drop Downs'!$B$2:$B$4,'OMS Response Form (ORF)'!R1359)),"Complete","Incomplete"))</f>
        <v/>
      </c>
      <c r="T1359" s="26" t="str">
        <f>IF(S1359="Complete",IF(AND(NOT(ISNA(VLOOKUP(CONCATENATE(F1359,G1359,H1359,I1359,J1359,K1359),'OMS Drop Downs'!G:G,1,FALSE))),IF(AND(G1359&lt;&gt;"C3",K1359&lt;&gt;"O5"),IF(SUM(COUNTIF(L1359:R1359,"Y"),COUNTIF(L1359:R1359,"N"))=0,"V","I"),IF(COUNTIF(L1359:R1359,"Y"),"V","I"))="V"),"Valid","Invalid")," ")</f>
        <v xml:space="preserve"> </v>
      </c>
      <c r="U1359"/>
    </row>
    <row r="1360" spans="1:21" x14ac:dyDescent="0.35">
      <c r="A1360" s="16"/>
      <c r="B1360" s="116"/>
      <c r="C1360" s="117"/>
      <c r="D1360" s="118"/>
      <c r="E1360" s="120"/>
      <c r="F1360" s="56"/>
      <c r="G1360" s="32"/>
      <c r="H1360" s="32"/>
      <c r="I1360" s="32"/>
      <c r="J1360" s="32"/>
      <c r="K1360" s="32"/>
      <c r="L1360" s="32"/>
      <c r="M1360" s="32"/>
      <c r="N1360" s="32"/>
      <c r="O1360" s="32"/>
      <c r="P1360" s="32"/>
      <c r="Q1360" s="32"/>
      <c r="R1360" s="32"/>
      <c r="S1360" s="25" t="str">
        <f>IF(COUNTA(B1360:R1360)=0,"",IF(AND(COUNTA(B1360)&gt;0, COUNTA(C1360)&gt;0, COUNTA(D1360)&gt;0, COUNTA(E1360)&gt;0, COUNTIF('OMS Drop Downs'!$C$2:$C$3,'OMS Response Form (ORF)'!F1360),COUNTIF('OMS Drop Downs'!$D$2:$D$5,'OMS Response Form (ORF)'!G1360),COUNTIF('OMS Drop Downs'!$A$2:$A$5,'OMS Response Form (ORF)'!H1360),COUNTIF('OMS Drop Downs'!$B$2:$B$4,'OMS Response Form (ORF)'!I1360),COUNTIF('OMS Drop Downs'!$A$2:$A$5,'OMS Response Form (ORF)'!J1360),COUNTIF('OMS Drop Downs'!$E$2:$E$7,'OMS Response Form (ORF)'!K1360),COUNTIF('OMS Drop Downs'!$B$2:$B$4,'OMS Response Form (ORF)'!L1360),COUNTIF('OMS Drop Downs'!$B$2:$B$4,'OMS Response Form (ORF)'!M1360),COUNTIF('OMS Drop Downs'!$B$2:$B$4,'OMS Response Form (ORF)'!N1360),COUNTIF('OMS Drop Downs'!$B$2:$B$4,'OMS Response Form (ORF)'!O1360), COUNTIF('OMS Drop Downs'!$B$2:$B$4,'OMS Response Form (ORF)'!P1360),COUNTIF('OMS Drop Downs'!$B$2:$B$4,'OMS Response Form (ORF)'!Q1360),COUNTIF('OMS Drop Downs'!$B$2:$B$4,'OMS Response Form (ORF)'!R1360)),"Complete","Incomplete"))</f>
        <v/>
      </c>
      <c r="T1360" s="26" t="str">
        <f>IF(S1360="Complete",IF(AND(NOT(ISNA(VLOOKUP(CONCATENATE(F1360,G1360,H1360,I1360,J1360,K1360),'OMS Drop Downs'!G:G,1,FALSE))),IF(AND(G1360&lt;&gt;"C3",K1360&lt;&gt;"O5"),IF(SUM(COUNTIF(L1360:R1360,"Y"),COUNTIF(L1360:R1360,"N"))=0,"V","I"),IF(COUNTIF(L1360:R1360,"Y"),"V","I"))="V"),"Valid","Invalid")," ")</f>
        <v xml:space="preserve"> </v>
      </c>
      <c r="U1360"/>
    </row>
    <row r="1361" spans="1:21" x14ac:dyDescent="0.35">
      <c r="A1361" s="16"/>
      <c r="B1361" s="116"/>
      <c r="C1361" s="117"/>
      <c r="D1361" s="118"/>
      <c r="E1361" s="120"/>
      <c r="F1361" s="56"/>
      <c r="G1361" s="32"/>
      <c r="H1361" s="32"/>
      <c r="I1361" s="32"/>
      <c r="J1361" s="32"/>
      <c r="K1361" s="32"/>
      <c r="L1361" s="32"/>
      <c r="M1361" s="32"/>
      <c r="N1361" s="32"/>
      <c r="O1361" s="32"/>
      <c r="P1361" s="32"/>
      <c r="Q1361" s="32"/>
      <c r="R1361" s="32"/>
      <c r="S1361" s="25" t="str">
        <f>IF(COUNTA(B1361:R1361)=0,"",IF(AND(COUNTA(B1361)&gt;0, COUNTA(C1361)&gt;0, COUNTA(D1361)&gt;0, COUNTA(E1361)&gt;0, COUNTIF('OMS Drop Downs'!$C$2:$C$3,'OMS Response Form (ORF)'!F1361),COUNTIF('OMS Drop Downs'!$D$2:$D$5,'OMS Response Form (ORF)'!G1361),COUNTIF('OMS Drop Downs'!$A$2:$A$5,'OMS Response Form (ORF)'!H1361),COUNTIF('OMS Drop Downs'!$B$2:$B$4,'OMS Response Form (ORF)'!I1361),COUNTIF('OMS Drop Downs'!$A$2:$A$5,'OMS Response Form (ORF)'!J1361),COUNTIF('OMS Drop Downs'!$E$2:$E$7,'OMS Response Form (ORF)'!K1361),COUNTIF('OMS Drop Downs'!$B$2:$B$4,'OMS Response Form (ORF)'!L1361),COUNTIF('OMS Drop Downs'!$B$2:$B$4,'OMS Response Form (ORF)'!M1361),COUNTIF('OMS Drop Downs'!$B$2:$B$4,'OMS Response Form (ORF)'!N1361),COUNTIF('OMS Drop Downs'!$B$2:$B$4,'OMS Response Form (ORF)'!O1361), COUNTIF('OMS Drop Downs'!$B$2:$B$4,'OMS Response Form (ORF)'!P1361),COUNTIF('OMS Drop Downs'!$B$2:$B$4,'OMS Response Form (ORF)'!Q1361),COUNTIF('OMS Drop Downs'!$B$2:$B$4,'OMS Response Form (ORF)'!R1361)),"Complete","Incomplete"))</f>
        <v/>
      </c>
      <c r="T1361" s="26" t="str">
        <f>IF(S1361="Complete",IF(AND(NOT(ISNA(VLOOKUP(CONCATENATE(F1361,G1361,H1361,I1361,J1361,K1361),'OMS Drop Downs'!G:G,1,FALSE))),IF(AND(G1361&lt;&gt;"C3",K1361&lt;&gt;"O5"),IF(SUM(COUNTIF(L1361:R1361,"Y"),COUNTIF(L1361:R1361,"N"))=0,"V","I"),IF(COUNTIF(L1361:R1361,"Y"),"V","I"))="V"),"Valid","Invalid")," ")</f>
        <v xml:space="preserve"> </v>
      </c>
      <c r="U1361"/>
    </row>
    <row r="1362" spans="1:21" x14ac:dyDescent="0.35">
      <c r="A1362" s="16"/>
      <c r="B1362" s="116"/>
      <c r="C1362" s="117"/>
      <c r="D1362" s="118"/>
      <c r="E1362" s="120"/>
      <c r="F1362" s="56"/>
      <c r="G1362" s="32"/>
      <c r="H1362" s="32"/>
      <c r="I1362" s="32"/>
      <c r="J1362" s="32"/>
      <c r="K1362" s="32"/>
      <c r="L1362" s="32"/>
      <c r="M1362" s="32"/>
      <c r="N1362" s="32"/>
      <c r="O1362" s="32"/>
      <c r="P1362" s="32"/>
      <c r="Q1362" s="32"/>
      <c r="R1362" s="32"/>
      <c r="S1362" s="25" t="str">
        <f>IF(COUNTA(B1362:R1362)=0,"",IF(AND(COUNTA(B1362)&gt;0, COUNTA(C1362)&gt;0, COUNTA(D1362)&gt;0, COUNTA(E1362)&gt;0, COUNTIF('OMS Drop Downs'!$C$2:$C$3,'OMS Response Form (ORF)'!F1362),COUNTIF('OMS Drop Downs'!$D$2:$D$5,'OMS Response Form (ORF)'!G1362),COUNTIF('OMS Drop Downs'!$A$2:$A$5,'OMS Response Form (ORF)'!H1362),COUNTIF('OMS Drop Downs'!$B$2:$B$4,'OMS Response Form (ORF)'!I1362),COUNTIF('OMS Drop Downs'!$A$2:$A$5,'OMS Response Form (ORF)'!J1362),COUNTIF('OMS Drop Downs'!$E$2:$E$7,'OMS Response Form (ORF)'!K1362),COUNTIF('OMS Drop Downs'!$B$2:$B$4,'OMS Response Form (ORF)'!L1362),COUNTIF('OMS Drop Downs'!$B$2:$B$4,'OMS Response Form (ORF)'!M1362),COUNTIF('OMS Drop Downs'!$B$2:$B$4,'OMS Response Form (ORF)'!N1362),COUNTIF('OMS Drop Downs'!$B$2:$B$4,'OMS Response Form (ORF)'!O1362), COUNTIF('OMS Drop Downs'!$B$2:$B$4,'OMS Response Form (ORF)'!P1362),COUNTIF('OMS Drop Downs'!$B$2:$B$4,'OMS Response Form (ORF)'!Q1362),COUNTIF('OMS Drop Downs'!$B$2:$B$4,'OMS Response Form (ORF)'!R1362)),"Complete","Incomplete"))</f>
        <v/>
      </c>
      <c r="T1362" s="26" t="str">
        <f>IF(S1362="Complete",IF(AND(NOT(ISNA(VLOOKUP(CONCATENATE(F1362,G1362,H1362,I1362,J1362,K1362),'OMS Drop Downs'!G:G,1,FALSE))),IF(AND(G1362&lt;&gt;"C3",K1362&lt;&gt;"O5"),IF(SUM(COUNTIF(L1362:R1362,"Y"),COUNTIF(L1362:R1362,"N"))=0,"V","I"),IF(COUNTIF(L1362:R1362,"Y"),"V","I"))="V"),"Valid","Invalid")," ")</f>
        <v xml:space="preserve"> </v>
      </c>
      <c r="U1362"/>
    </row>
    <row r="1363" spans="1:21" x14ac:dyDescent="0.35">
      <c r="A1363" s="16"/>
      <c r="B1363" s="116"/>
      <c r="C1363" s="117"/>
      <c r="D1363" s="118"/>
      <c r="E1363" s="120"/>
      <c r="F1363" s="56"/>
      <c r="G1363" s="32"/>
      <c r="H1363" s="32"/>
      <c r="I1363" s="32"/>
      <c r="J1363" s="32"/>
      <c r="K1363" s="32"/>
      <c r="L1363" s="32"/>
      <c r="M1363" s="32"/>
      <c r="N1363" s="32"/>
      <c r="O1363" s="32"/>
      <c r="P1363" s="32"/>
      <c r="Q1363" s="32"/>
      <c r="R1363" s="32"/>
      <c r="S1363" s="25" t="str">
        <f>IF(COUNTA(B1363:R1363)=0,"",IF(AND(COUNTA(B1363)&gt;0, COUNTA(C1363)&gt;0, COUNTA(D1363)&gt;0, COUNTA(E1363)&gt;0, COUNTIF('OMS Drop Downs'!$C$2:$C$3,'OMS Response Form (ORF)'!F1363),COUNTIF('OMS Drop Downs'!$D$2:$D$5,'OMS Response Form (ORF)'!G1363),COUNTIF('OMS Drop Downs'!$A$2:$A$5,'OMS Response Form (ORF)'!H1363),COUNTIF('OMS Drop Downs'!$B$2:$B$4,'OMS Response Form (ORF)'!I1363),COUNTIF('OMS Drop Downs'!$A$2:$A$5,'OMS Response Form (ORF)'!J1363),COUNTIF('OMS Drop Downs'!$E$2:$E$7,'OMS Response Form (ORF)'!K1363),COUNTIF('OMS Drop Downs'!$B$2:$B$4,'OMS Response Form (ORF)'!L1363),COUNTIF('OMS Drop Downs'!$B$2:$B$4,'OMS Response Form (ORF)'!M1363),COUNTIF('OMS Drop Downs'!$B$2:$B$4,'OMS Response Form (ORF)'!N1363),COUNTIF('OMS Drop Downs'!$B$2:$B$4,'OMS Response Form (ORF)'!O1363), COUNTIF('OMS Drop Downs'!$B$2:$B$4,'OMS Response Form (ORF)'!P1363),COUNTIF('OMS Drop Downs'!$B$2:$B$4,'OMS Response Form (ORF)'!Q1363),COUNTIF('OMS Drop Downs'!$B$2:$B$4,'OMS Response Form (ORF)'!R1363)),"Complete","Incomplete"))</f>
        <v/>
      </c>
      <c r="T1363" s="26" t="str">
        <f>IF(S1363="Complete",IF(AND(NOT(ISNA(VLOOKUP(CONCATENATE(F1363,G1363,H1363,I1363,J1363,K1363),'OMS Drop Downs'!G:G,1,FALSE))),IF(AND(G1363&lt;&gt;"C3",K1363&lt;&gt;"O5"),IF(SUM(COUNTIF(L1363:R1363,"Y"),COUNTIF(L1363:R1363,"N"))=0,"V","I"),IF(COUNTIF(L1363:R1363,"Y"),"V","I"))="V"),"Valid","Invalid")," ")</f>
        <v xml:space="preserve"> </v>
      </c>
      <c r="U1363"/>
    </row>
    <row r="1364" spans="1:21" x14ac:dyDescent="0.35">
      <c r="A1364" s="16"/>
      <c r="B1364" s="116"/>
      <c r="C1364" s="117"/>
      <c r="D1364" s="118"/>
      <c r="E1364" s="120"/>
      <c r="F1364" s="56"/>
      <c r="G1364" s="32"/>
      <c r="H1364" s="32"/>
      <c r="I1364" s="32"/>
      <c r="J1364" s="32"/>
      <c r="K1364" s="32"/>
      <c r="L1364" s="32"/>
      <c r="M1364" s="32"/>
      <c r="N1364" s="32"/>
      <c r="O1364" s="32"/>
      <c r="P1364" s="32"/>
      <c r="Q1364" s="32"/>
      <c r="R1364" s="32"/>
      <c r="S1364" s="25" t="str">
        <f>IF(COUNTA(B1364:R1364)=0,"",IF(AND(COUNTA(B1364)&gt;0, COUNTA(C1364)&gt;0, COUNTA(D1364)&gt;0, COUNTA(E1364)&gt;0, COUNTIF('OMS Drop Downs'!$C$2:$C$3,'OMS Response Form (ORF)'!F1364),COUNTIF('OMS Drop Downs'!$D$2:$D$5,'OMS Response Form (ORF)'!G1364),COUNTIF('OMS Drop Downs'!$A$2:$A$5,'OMS Response Form (ORF)'!H1364),COUNTIF('OMS Drop Downs'!$B$2:$B$4,'OMS Response Form (ORF)'!I1364),COUNTIF('OMS Drop Downs'!$A$2:$A$5,'OMS Response Form (ORF)'!J1364),COUNTIF('OMS Drop Downs'!$E$2:$E$7,'OMS Response Form (ORF)'!K1364),COUNTIF('OMS Drop Downs'!$B$2:$B$4,'OMS Response Form (ORF)'!L1364),COUNTIF('OMS Drop Downs'!$B$2:$B$4,'OMS Response Form (ORF)'!M1364),COUNTIF('OMS Drop Downs'!$B$2:$B$4,'OMS Response Form (ORF)'!N1364),COUNTIF('OMS Drop Downs'!$B$2:$B$4,'OMS Response Form (ORF)'!O1364), COUNTIF('OMS Drop Downs'!$B$2:$B$4,'OMS Response Form (ORF)'!P1364),COUNTIF('OMS Drop Downs'!$B$2:$B$4,'OMS Response Form (ORF)'!Q1364),COUNTIF('OMS Drop Downs'!$B$2:$B$4,'OMS Response Form (ORF)'!R1364)),"Complete","Incomplete"))</f>
        <v/>
      </c>
      <c r="T1364" s="26" t="str">
        <f>IF(S1364="Complete",IF(AND(NOT(ISNA(VLOOKUP(CONCATENATE(F1364,G1364,H1364,I1364,J1364,K1364),'OMS Drop Downs'!G:G,1,FALSE))),IF(AND(G1364&lt;&gt;"C3",K1364&lt;&gt;"O5"),IF(SUM(COUNTIF(L1364:R1364,"Y"),COUNTIF(L1364:R1364,"N"))=0,"V","I"),IF(COUNTIF(L1364:R1364,"Y"),"V","I"))="V"),"Valid","Invalid")," ")</f>
        <v xml:space="preserve"> </v>
      </c>
      <c r="U1364"/>
    </row>
    <row r="1365" spans="1:21" x14ac:dyDescent="0.35">
      <c r="A1365" s="16"/>
      <c r="B1365" s="116"/>
      <c r="C1365" s="117"/>
      <c r="D1365" s="118"/>
      <c r="E1365" s="120"/>
      <c r="F1365" s="56"/>
      <c r="G1365" s="32"/>
      <c r="H1365" s="32"/>
      <c r="I1365" s="32"/>
      <c r="J1365" s="32"/>
      <c r="K1365" s="32"/>
      <c r="L1365" s="32"/>
      <c r="M1365" s="32"/>
      <c r="N1365" s="32"/>
      <c r="O1365" s="32"/>
      <c r="P1365" s="32"/>
      <c r="Q1365" s="32"/>
      <c r="R1365" s="32"/>
      <c r="S1365" s="25" t="str">
        <f>IF(COUNTA(B1365:R1365)=0,"",IF(AND(COUNTA(B1365)&gt;0, COUNTA(C1365)&gt;0, COUNTA(D1365)&gt;0, COUNTA(E1365)&gt;0, COUNTIF('OMS Drop Downs'!$C$2:$C$3,'OMS Response Form (ORF)'!F1365),COUNTIF('OMS Drop Downs'!$D$2:$D$5,'OMS Response Form (ORF)'!G1365),COUNTIF('OMS Drop Downs'!$A$2:$A$5,'OMS Response Form (ORF)'!H1365),COUNTIF('OMS Drop Downs'!$B$2:$B$4,'OMS Response Form (ORF)'!I1365),COUNTIF('OMS Drop Downs'!$A$2:$A$5,'OMS Response Form (ORF)'!J1365),COUNTIF('OMS Drop Downs'!$E$2:$E$7,'OMS Response Form (ORF)'!K1365),COUNTIF('OMS Drop Downs'!$B$2:$B$4,'OMS Response Form (ORF)'!L1365),COUNTIF('OMS Drop Downs'!$B$2:$B$4,'OMS Response Form (ORF)'!M1365),COUNTIF('OMS Drop Downs'!$B$2:$B$4,'OMS Response Form (ORF)'!N1365),COUNTIF('OMS Drop Downs'!$B$2:$B$4,'OMS Response Form (ORF)'!O1365), COUNTIF('OMS Drop Downs'!$B$2:$B$4,'OMS Response Form (ORF)'!P1365),COUNTIF('OMS Drop Downs'!$B$2:$B$4,'OMS Response Form (ORF)'!Q1365),COUNTIF('OMS Drop Downs'!$B$2:$B$4,'OMS Response Form (ORF)'!R1365)),"Complete","Incomplete"))</f>
        <v/>
      </c>
      <c r="T1365" s="26" t="str">
        <f>IF(S1365="Complete",IF(AND(NOT(ISNA(VLOOKUP(CONCATENATE(F1365,G1365,H1365,I1365,J1365,K1365),'OMS Drop Downs'!G:G,1,FALSE))),IF(AND(G1365&lt;&gt;"C3",K1365&lt;&gt;"O5"),IF(SUM(COUNTIF(L1365:R1365,"Y"),COUNTIF(L1365:R1365,"N"))=0,"V","I"),IF(COUNTIF(L1365:R1365,"Y"),"V","I"))="V"),"Valid","Invalid")," ")</f>
        <v xml:space="preserve"> </v>
      </c>
      <c r="U1365"/>
    </row>
    <row r="1366" spans="1:21" x14ac:dyDescent="0.35">
      <c r="A1366" s="16"/>
      <c r="B1366" s="116"/>
      <c r="C1366" s="117"/>
      <c r="D1366" s="118"/>
      <c r="E1366" s="120"/>
      <c r="F1366" s="56"/>
      <c r="G1366" s="32"/>
      <c r="H1366" s="32"/>
      <c r="I1366" s="32"/>
      <c r="J1366" s="32"/>
      <c r="K1366" s="32"/>
      <c r="L1366" s="32"/>
      <c r="M1366" s="32"/>
      <c r="N1366" s="32"/>
      <c r="O1366" s="32"/>
      <c r="P1366" s="32"/>
      <c r="Q1366" s="32"/>
      <c r="R1366" s="32"/>
      <c r="S1366" s="25" t="str">
        <f>IF(COUNTA(B1366:R1366)=0,"",IF(AND(COUNTA(B1366)&gt;0, COUNTA(C1366)&gt;0, COUNTA(D1366)&gt;0, COUNTA(E1366)&gt;0, COUNTIF('OMS Drop Downs'!$C$2:$C$3,'OMS Response Form (ORF)'!F1366),COUNTIF('OMS Drop Downs'!$D$2:$D$5,'OMS Response Form (ORF)'!G1366),COUNTIF('OMS Drop Downs'!$A$2:$A$5,'OMS Response Form (ORF)'!H1366),COUNTIF('OMS Drop Downs'!$B$2:$B$4,'OMS Response Form (ORF)'!I1366),COUNTIF('OMS Drop Downs'!$A$2:$A$5,'OMS Response Form (ORF)'!J1366),COUNTIF('OMS Drop Downs'!$E$2:$E$7,'OMS Response Form (ORF)'!K1366),COUNTIF('OMS Drop Downs'!$B$2:$B$4,'OMS Response Form (ORF)'!L1366),COUNTIF('OMS Drop Downs'!$B$2:$B$4,'OMS Response Form (ORF)'!M1366),COUNTIF('OMS Drop Downs'!$B$2:$B$4,'OMS Response Form (ORF)'!N1366),COUNTIF('OMS Drop Downs'!$B$2:$B$4,'OMS Response Form (ORF)'!O1366), COUNTIF('OMS Drop Downs'!$B$2:$B$4,'OMS Response Form (ORF)'!P1366),COUNTIF('OMS Drop Downs'!$B$2:$B$4,'OMS Response Form (ORF)'!Q1366),COUNTIF('OMS Drop Downs'!$B$2:$B$4,'OMS Response Form (ORF)'!R1366)),"Complete","Incomplete"))</f>
        <v/>
      </c>
      <c r="T1366" s="26" t="str">
        <f>IF(S1366="Complete",IF(AND(NOT(ISNA(VLOOKUP(CONCATENATE(F1366,G1366,H1366,I1366,J1366,K1366),'OMS Drop Downs'!G:G,1,FALSE))),IF(AND(G1366&lt;&gt;"C3",K1366&lt;&gt;"O5"),IF(SUM(COUNTIF(L1366:R1366,"Y"),COUNTIF(L1366:R1366,"N"))=0,"V","I"),IF(COUNTIF(L1366:R1366,"Y"),"V","I"))="V"),"Valid","Invalid")," ")</f>
        <v xml:space="preserve"> </v>
      </c>
      <c r="U1366"/>
    </row>
    <row r="1367" spans="1:21" x14ac:dyDescent="0.35">
      <c r="A1367" s="16"/>
      <c r="B1367" s="116"/>
      <c r="C1367" s="117"/>
      <c r="D1367" s="118"/>
      <c r="E1367" s="120"/>
      <c r="F1367" s="56"/>
      <c r="G1367" s="32"/>
      <c r="H1367" s="32"/>
      <c r="I1367" s="32"/>
      <c r="J1367" s="32"/>
      <c r="K1367" s="32"/>
      <c r="L1367" s="32"/>
      <c r="M1367" s="32"/>
      <c r="N1367" s="32"/>
      <c r="O1367" s="32"/>
      <c r="P1367" s="32"/>
      <c r="Q1367" s="32"/>
      <c r="R1367" s="32"/>
      <c r="S1367" s="25" t="str">
        <f>IF(COUNTA(B1367:R1367)=0,"",IF(AND(COUNTA(B1367)&gt;0, COUNTA(C1367)&gt;0, COUNTA(D1367)&gt;0, COUNTA(E1367)&gt;0, COUNTIF('OMS Drop Downs'!$C$2:$C$3,'OMS Response Form (ORF)'!F1367),COUNTIF('OMS Drop Downs'!$D$2:$D$5,'OMS Response Form (ORF)'!G1367),COUNTIF('OMS Drop Downs'!$A$2:$A$5,'OMS Response Form (ORF)'!H1367),COUNTIF('OMS Drop Downs'!$B$2:$B$4,'OMS Response Form (ORF)'!I1367),COUNTIF('OMS Drop Downs'!$A$2:$A$5,'OMS Response Form (ORF)'!J1367),COUNTIF('OMS Drop Downs'!$E$2:$E$7,'OMS Response Form (ORF)'!K1367),COUNTIF('OMS Drop Downs'!$B$2:$B$4,'OMS Response Form (ORF)'!L1367),COUNTIF('OMS Drop Downs'!$B$2:$B$4,'OMS Response Form (ORF)'!M1367),COUNTIF('OMS Drop Downs'!$B$2:$B$4,'OMS Response Form (ORF)'!N1367),COUNTIF('OMS Drop Downs'!$B$2:$B$4,'OMS Response Form (ORF)'!O1367), COUNTIF('OMS Drop Downs'!$B$2:$B$4,'OMS Response Form (ORF)'!P1367),COUNTIF('OMS Drop Downs'!$B$2:$B$4,'OMS Response Form (ORF)'!Q1367),COUNTIF('OMS Drop Downs'!$B$2:$B$4,'OMS Response Form (ORF)'!R1367)),"Complete","Incomplete"))</f>
        <v/>
      </c>
      <c r="T1367" s="26" t="str">
        <f>IF(S1367="Complete",IF(AND(NOT(ISNA(VLOOKUP(CONCATENATE(F1367,G1367,H1367,I1367,J1367,K1367),'OMS Drop Downs'!G:G,1,FALSE))),IF(AND(G1367&lt;&gt;"C3",K1367&lt;&gt;"O5"),IF(SUM(COUNTIF(L1367:R1367,"Y"),COUNTIF(L1367:R1367,"N"))=0,"V","I"),IF(COUNTIF(L1367:R1367,"Y"),"V","I"))="V"),"Valid","Invalid")," ")</f>
        <v xml:space="preserve"> </v>
      </c>
      <c r="U1367"/>
    </row>
    <row r="1368" spans="1:21" x14ac:dyDescent="0.35">
      <c r="A1368" s="16"/>
      <c r="B1368" s="116"/>
      <c r="C1368" s="117"/>
      <c r="D1368" s="118"/>
      <c r="E1368" s="120"/>
      <c r="F1368" s="56"/>
      <c r="G1368" s="32"/>
      <c r="H1368" s="32"/>
      <c r="I1368" s="32"/>
      <c r="J1368" s="32"/>
      <c r="K1368" s="32"/>
      <c r="L1368" s="32"/>
      <c r="M1368" s="32"/>
      <c r="N1368" s="32"/>
      <c r="O1368" s="32"/>
      <c r="P1368" s="32"/>
      <c r="Q1368" s="32"/>
      <c r="R1368" s="32"/>
      <c r="S1368" s="25" t="str">
        <f>IF(COUNTA(B1368:R1368)=0,"",IF(AND(COUNTA(B1368)&gt;0, COUNTA(C1368)&gt;0, COUNTA(D1368)&gt;0, COUNTA(E1368)&gt;0, COUNTIF('OMS Drop Downs'!$C$2:$C$3,'OMS Response Form (ORF)'!F1368),COUNTIF('OMS Drop Downs'!$D$2:$D$5,'OMS Response Form (ORF)'!G1368),COUNTIF('OMS Drop Downs'!$A$2:$A$5,'OMS Response Form (ORF)'!H1368),COUNTIF('OMS Drop Downs'!$B$2:$B$4,'OMS Response Form (ORF)'!I1368),COUNTIF('OMS Drop Downs'!$A$2:$A$5,'OMS Response Form (ORF)'!J1368),COUNTIF('OMS Drop Downs'!$E$2:$E$7,'OMS Response Form (ORF)'!K1368),COUNTIF('OMS Drop Downs'!$B$2:$B$4,'OMS Response Form (ORF)'!L1368),COUNTIF('OMS Drop Downs'!$B$2:$B$4,'OMS Response Form (ORF)'!M1368),COUNTIF('OMS Drop Downs'!$B$2:$B$4,'OMS Response Form (ORF)'!N1368),COUNTIF('OMS Drop Downs'!$B$2:$B$4,'OMS Response Form (ORF)'!O1368), COUNTIF('OMS Drop Downs'!$B$2:$B$4,'OMS Response Form (ORF)'!P1368),COUNTIF('OMS Drop Downs'!$B$2:$B$4,'OMS Response Form (ORF)'!Q1368),COUNTIF('OMS Drop Downs'!$B$2:$B$4,'OMS Response Form (ORF)'!R1368)),"Complete","Incomplete"))</f>
        <v/>
      </c>
      <c r="T1368" s="26" t="str">
        <f>IF(S1368="Complete",IF(AND(NOT(ISNA(VLOOKUP(CONCATENATE(F1368,G1368,H1368,I1368,J1368,K1368),'OMS Drop Downs'!G:G,1,FALSE))),IF(AND(G1368&lt;&gt;"C3",K1368&lt;&gt;"O5"),IF(SUM(COUNTIF(L1368:R1368,"Y"),COUNTIF(L1368:R1368,"N"))=0,"V","I"),IF(COUNTIF(L1368:R1368,"Y"),"V","I"))="V"),"Valid","Invalid")," ")</f>
        <v xml:space="preserve"> </v>
      </c>
      <c r="U1368"/>
    </row>
    <row r="1369" spans="1:21" x14ac:dyDescent="0.35">
      <c r="A1369" s="16"/>
      <c r="B1369" s="116"/>
      <c r="C1369" s="117"/>
      <c r="D1369" s="118"/>
      <c r="E1369" s="120"/>
      <c r="F1369" s="56"/>
      <c r="G1369" s="32"/>
      <c r="H1369" s="32"/>
      <c r="I1369" s="32"/>
      <c r="J1369" s="32"/>
      <c r="K1369" s="32"/>
      <c r="L1369" s="32"/>
      <c r="M1369" s="32"/>
      <c r="N1369" s="32"/>
      <c r="O1369" s="32"/>
      <c r="P1369" s="32"/>
      <c r="Q1369" s="32"/>
      <c r="R1369" s="32"/>
      <c r="S1369" s="25" t="str">
        <f>IF(COUNTA(B1369:R1369)=0,"",IF(AND(COUNTA(B1369)&gt;0, COUNTA(C1369)&gt;0, COUNTA(D1369)&gt;0, COUNTA(E1369)&gt;0, COUNTIF('OMS Drop Downs'!$C$2:$C$3,'OMS Response Form (ORF)'!F1369),COUNTIF('OMS Drop Downs'!$D$2:$D$5,'OMS Response Form (ORF)'!G1369),COUNTIF('OMS Drop Downs'!$A$2:$A$5,'OMS Response Form (ORF)'!H1369),COUNTIF('OMS Drop Downs'!$B$2:$B$4,'OMS Response Form (ORF)'!I1369),COUNTIF('OMS Drop Downs'!$A$2:$A$5,'OMS Response Form (ORF)'!J1369),COUNTIF('OMS Drop Downs'!$E$2:$E$7,'OMS Response Form (ORF)'!K1369),COUNTIF('OMS Drop Downs'!$B$2:$B$4,'OMS Response Form (ORF)'!L1369),COUNTIF('OMS Drop Downs'!$B$2:$B$4,'OMS Response Form (ORF)'!M1369),COUNTIF('OMS Drop Downs'!$B$2:$B$4,'OMS Response Form (ORF)'!N1369),COUNTIF('OMS Drop Downs'!$B$2:$B$4,'OMS Response Form (ORF)'!O1369), COUNTIF('OMS Drop Downs'!$B$2:$B$4,'OMS Response Form (ORF)'!P1369),COUNTIF('OMS Drop Downs'!$B$2:$B$4,'OMS Response Form (ORF)'!Q1369),COUNTIF('OMS Drop Downs'!$B$2:$B$4,'OMS Response Form (ORF)'!R1369)),"Complete","Incomplete"))</f>
        <v/>
      </c>
      <c r="T1369" s="26" t="str">
        <f>IF(S1369="Complete",IF(AND(NOT(ISNA(VLOOKUP(CONCATENATE(F1369,G1369,H1369,I1369,J1369,K1369),'OMS Drop Downs'!G:G,1,FALSE))),IF(AND(G1369&lt;&gt;"C3",K1369&lt;&gt;"O5"),IF(SUM(COUNTIF(L1369:R1369,"Y"),COUNTIF(L1369:R1369,"N"))=0,"V","I"),IF(COUNTIF(L1369:R1369,"Y"),"V","I"))="V"),"Valid","Invalid")," ")</f>
        <v xml:space="preserve"> </v>
      </c>
      <c r="U1369"/>
    </row>
    <row r="1370" spans="1:21" x14ac:dyDescent="0.35">
      <c r="A1370" s="16"/>
      <c r="B1370" s="116"/>
      <c r="C1370" s="117"/>
      <c r="D1370" s="118"/>
      <c r="E1370" s="120"/>
      <c r="F1370" s="56"/>
      <c r="G1370" s="32"/>
      <c r="H1370" s="32"/>
      <c r="I1370" s="32"/>
      <c r="J1370" s="32"/>
      <c r="K1370" s="32"/>
      <c r="L1370" s="32"/>
      <c r="M1370" s="32"/>
      <c r="N1370" s="32"/>
      <c r="O1370" s="32"/>
      <c r="P1370" s="32"/>
      <c r="Q1370" s="32"/>
      <c r="R1370" s="32"/>
      <c r="S1370" s="25" t="str">
        <f>IF(COUNTA(B1370:R1370)=0,"",IF(AND(COUNTA(B1370)&gt;0, COUNTA(C1370)&gt;0, COUNTA(D1370)&gt;0, COUNTA(E1370)&gt;0, COUNTIF('OMS Drop Downs'!$C$2:$C$3,'OMS Response Form (ORF)'!F1370),COUNTIF('OMS Drop Downs'!$D$2:$D$5,'OMS Response Form (ORF)'!G1370),COUNTIF('OMS Drop Downs'!$A$2:$A$5,'OMS Response Form (ORF)'!H1370),COUNTIF('OMS Drop Downs'!$B$2:$B$4,'OMS Response Form (ORF)'!I1370),COUNTIF('OMS Drop Downs'!$A$2:$A$5,'OMS Response Form (ORF)'!J1370),COUNTIF('OMS Drop Downs'!$E$2:$E$7,'OMS Response Form (ORF)'!K1370),COUNTIF('OMS Drop Downs'!$B$2:$B$4,'OMS Response Form (ORF)'!L1370),COUNTIF('OMS Drop Downs'!$B$2:$B$4,'OMS Response Form (ORF)'!M1370),COUNTIF('OMS Drop Downs'!$B$2:$B$4,'OMS Response Form (ORF)'!N1370),COUNTIF('OMS Drop Downs'!$B$2:$B$4,'OMS Response Form (ORF)'!O1370), COUNTIF('OMS Drop Downs'!$B$2:$B$4,'OMS Response Form (ORF)'!P1370),COUNTIF('OMS Drop Downs'!$B$2:$B$4,'OMS Response Form (ORF)'!Q1370),COUNTIF('OMS Drop Downs'!$B$2:$B$4,'OMS Response Form (ORF)'!R1370)),"Complete","Incomplete"))</f>
        <v/>
      </c>
      <c r="T1370" s="26" t="str">
        <f>IF(S1370="Complete",IF(AND(NOT(ISNA(VLOOKUP(CONCATENATE(F1370,G1370,H1370,I1370,J1370,K1370),'OMS Drop Downs'!G:G,1,FALSE))),IF(AND(G1370&lt;&gt;"C3",K1370&lt;&gt;"O5"),IF(SUM(COUNTIF(L1370:R1370,"Y"),COUNTIF(L1370:R1370,"N"))=0,"V","I"),IF(COUNTIF(L1370:R1370,"Y"),"V","I"))="V"),"Valid","Invalid")," ")</f>
        <v xml:space="preserve"> </v>
      </c>
      <c r="U1370"/>
    </row>
    <row r="1371" spans="1:21" x14ac:dyDescent="0.35">
      <c r="A1371" s="16"/>
      <c r="B1371" s="116"/>
      <c r="C1371" s="117"/>
      <c r="D1371" s="118"/>
      <c r="E1371" s="120"/>
      <c r="F1371" s="56"/>
      <c r="G1371" s="32"/>
      <c r="H1371" s="32"/>
      <c r="I1371" s="32"/>
      <c r="J1371" s="32"/>
      <c r="K1371" s="32"/>
      <c r="L1371" s="32"/>
      <c r="M1371" s="32"/>
      <c r="N1371" s="32"/>
      <c r="O1371" s="32"/>
      <c r="P1371" s="32"/>
      <c r="Q1371" s="32"/>
      <c r="R1371" s="32"/>
      <c r="S1371" s="25" t="str">
        <f>IF(COUNTA(B1371:R1371)=0,"",IF(AND(COUNTA(B1371)&gt;0, COUNTA(C1371)&gt;0, COUNTA(D1371)&gt;0, COUNTA(E1371)&gt;0, COUNTIF('OMS Drop Downs'!$C$2:$C$3,'OMS Response Form (ORF)'!F1371),COUNTIF('OMS Drop Downs'!$D$2:$D$5,'OMS Response Form (ORF)'!G1371),COUNTIF('OMS Drop Downs'!$A$2:$A$5,'OMS Response Form (ORF)'!H1371),COUNTIF('OMS Drop Downs'!$B$2:$B$4,'OMS Response Form (ORF)'!I1371),COUNTIF('OMS Drop Downs'!$A$2:$A$5,'OMS Response Form (ORF)'!J1371),COUNTIF('OMS Drop Downs'!$E$2:$E$7,'OMS Response Form (ORF)'!K1371),COUNTIF('OMS Drop Downs'!$B$2:$B$4,'OMS Response Form (ORF)'!L1371),COUNTIF('OMS Drop Downs'!$B$2:$B$4,'OMS Response Form (ORF)'!M1371),COUNTIF('OMS Drop Downs'!$B$2:$B$4,'OMS Response Form (ORF)'!N1371),COUNTIF('OMS Drop Downs'!$B$2:$B$4,'OMS Response Form (ORF)'!O1371), COUNTIF('OMS Drop Downs'!$B$2:$B$4,'OMS Response Form (ORF)'!P1371),COUNTIF('OMS Drop Downs'!$B$2:$B$4,'OMS Response Form (ORF)'!Q1371),COUNTIF('OMS Drop Downs'!$B$2:$B$4,'OMS Response Form (ORF)'!R1371)),"Complete","Incomplete"))</f>
        <v/>
      </c>
      <c r="T1371" s="26" t="str">
        <f>IF(S1371="Complete",IF(AND(NOT(ISNA(VLOOKUP(CONCATENATE(F1371,G1371,H1371,I1371,J1371,K1371),'OMS Drop Downs'!G:G,1,FALSE))),IF(AND(G1371&lt;&gt;"C3",K1371&lt;&gt;"O5"),IF(SUM(COUNTIF(L1371:R1371,"Y"),COUNTIF(L1371:R1371,"N"))=0,"V","I"),IF(COUNTIF(L1371:R1371,"Y"),"V","I"))="V"),"Valid","Invalid")," ")</f>
        <v xml:space="preserve"> </v>
      </c>
      <c r="U1371"/>
    </row>
    <row r="1372" spans="1:21" x14ac:dyDescent="0.35">
      <c r="A1372" s="16"/>
      <c r="B1372" s="116"/>
      <c r="C1372" s="117"/>
      <c r="D1372" s="118"/>
      <c r="E1372" s="120"/>
      <c r="F1372" s="56"/>
      <c r="G1372" s="32"/>
      <c r="H1372" s="32"/>
      <c r="I1372" s="32"/>
      <c r="J1372" s="32"/>
      <c r="K1372" s="32"/>
      <c r="L1372" s="32"/>
      <c r="M1372" s="32"/>
      <c r="N1372" s="32"/>
      <c r="O1372" s="32"/>
      <c r="P1372" s="32"/>
      <c r="Q1372" s="32"/>
      <c r="R1372" s="32"/>
      <c r="S1372" s="25" t="str">
        <f>IF(COUNTA(B1372:R1372)=0,"",IF(AND(COUNTA(B1372)&gt;0, COUNTA(C1372)&gt;0, COUNTA(D1372)&gt;0, COUNTA(E1372)&gt;0, COUNTIF('OMS Drop Downs'!$C$2:$C$3,'OMS Response Form (ORF)'!F1372),COUNTIF('OMS Drop Downs'!$D$2:$D$5,'OMS Response Form (ORF)'!G1372),COUNTIF('OMS Drop Downs'!$A$2:$A$5,'OMS Response Form (ORF)'!H1372),COUNTIF('OMS Drop Downs'!$B$2:$B$4,'OMS Response Form (ORF)'!I1372),COUNTIF('OMS Drop Downs'!$A$2:$A$5,'OMS Response Form (ORF)'!J1372),COUNTIF('OMS Drop Downs'!$E$2:$E$7,'OMS Response Form (ORF)'!K1372),COUNTIF('OMS Drop Downs'!$B$2:$B$4,'OMS Response Form (ORF)'!L1372),COUNTIF('OMS Drop Downs'!$B$2:$B$4,'OMS Response Form (ORF)'!M1372),COUNTIF('OMS Drop Downs'!$B$2:$B$4,'OMS Response Form (ORF)'!N1372),COUNTIF('OMS Drop Downs'!$B$2:$B$4,'OMS Response Form (ORF)'!O1372), COUNTIF('OMS Drop Downs'!$B$2:$B$4,'OMS Response Form (ORF)'!P1372),COUNTIF('OMS Drop Downs'!$B$2:$B$4,'OMS Response Form (ORF)'!Q1372),COUNTIF('OMS Drop Downs'!$B$2:$B$4,'OMS Response Form (ORF)'!R1372)),"Complete","Incomplete"))</f>
        <v/>
      </c>
      <c r="T1372" s="26" t="str">
        <f>IF(S1372="Complete",IF(AND(NOT(ISNA(VLOOKUP(CONCATENATE(F1372,G1372,H1372,I1372,J1372,K1372),'OMS Drop Downs'!G:G,1,FALSE))),IF(AND(G1372&lt;&gt;"C3",K1372&lt;&gt;"O5"),IF(SUM(COUNTIF(L1372:R1372,"Y"),COUNTIF(L1372:R1372,"N"))=0,"V","I"),IF(COUNTIF(L1372:R1372,"Y"),"V","I"))="V"),"Valid","Invalid")," ")</f>
        <v xml:space="preserve"> </v>
      </c>
      <c r="U1372"/>
    </row>
    <row r="1373" spans="1:21" x14ac:dyDescent="0.35">
      <c r="A1373" s="16"/>
      <c r="B1373" s="116"/>
      <c r="C1373" s="117"/>
      <c r="D1373" s="118"/>
      <c r="E1373" s="120"/>
      <c r="F1373" s="56"/>
      <c r="G1373" s="32"/>
      <c r="H1373" s="32"/>
      <c r="I1373" s="32"/>
      <c r="J1373" s="32"/>
      <c r="K1373" s="32"/>
      <c r="L1373" s="32"/>
      <c r="M1373" s="32"/>
      <c r="N1373" s="32"/>
      <c r="O1373" s="32"/>
      <c r="P1373" s="32"/>
      <c r="Q1373" s="32"/>
      <c r="R1373" s="32"/>
      <c r="S1373" s="25" t="str">
        <f>IF(COUNTA(B1373:R1373)=0,"",IF(AND(COUNTA(B1373)&gt;0, COUNTA(C1373)&gt;0, COUNTA(D1373)&gt;0, COUNTA(E1373)&gt;0, COUNTIF('OMS Drop Downs'!$C$2:$C$3,'OMS Response Form (ORF)'!F1373),COUNTIF('OMS Drop Downs'!$D$2:$D$5,'OMS Response Form (ORF)'!G1373),COUNTIF('OMS Drop Downs'!$A$2:$A$5,'OMS Response Form (ORF)'!H1373),COUNTIF('OMS Drop Downs'!$B$2:$B$4,'OMS Response Form (ORF)'!I1373),COUNTIF('OMS Drop Downs'!$A$2:$A$5,'OMS Response Form (ORF)'!J1373),COUNTIF('OMS Drop Downs'!$E$2:$E$7,'OMS Response Form (ORF)'!K1373),COUNTIF('OMS Drop Downs'!$B$2:$B$4,'OMS Response Form (ORF)'!L1373),COUNTIF('OMS Drop Downs'!$B$2:$B$4,'OMS Response Form (ORF)'!M1373),COUNTIF('OMS Drop Downs'!$B$2:$B$4,'OMS Response Form (ORF)'!N1373),COUNTIF('OMS Drop Downs'!$B$2:$B$4,'OMS Response Form (ORF)'!O1373), COUNTIF('OMS Drop Downs'!$B$2:$B$4,'OMS Response Form (ORF)'!P1373),COUNTIF('OMS Drop Downs'!$B$2:$B$4,'OMS Response Form (ORF)'!Q1373),COUNTIF('OMS Drop Downs'!$B$2:$B$4,'OMS Response Form (ORF)'!R1373)),"Complete","Incomplete"))</f>
        <v/>
      </c>
      <c r="T1373" s="26" t="str">
        <f>IF(S1373="Complete",IF(AND(NOT(ISNA(VLOOKUP(CONCATENATE(F1373,G1373,H1373,I1373,J1373,K1373),'OMS Drop Downs'!G:G,1,FALSE))),IF(AND(G1373&lt;&gt;"C3",K1373&lt;&gt;"O5"),IF(SUM(COUNTIF(L1373:R1373,"Y"),COUNTIF(L1373:R1373,"N"))=0,"V","I"),IF(COUNTIF(L1373:R1373,"Y"),"V","I"))="V"),"Valid","Invalid")," ")</f>
        <v xml:space="preserve"> </v>
      </c>
      <c r="U1373"/>
    </row>
    <row r="1374" spans="1:21" x14ac:dyDescent="0.35">
      <c r="A1374" s="16"/>
      <c r="B1374" s="116"/>
      <c r="C1374" s="117"/>
      <c r="D1374" s="118"/>
      <c r="E1374" s="120"/>
      <c r="F1374" s="56"/>
      <c r="G1374" s="32"/>
      <c r="H1374" s="32"/>
      <c r="I1374" s="32"/>
      <c r="J1374" s="32"/>
      <c r="K1374" s="32"/>
      <c r="L1374" s="32"/>
      <c r="M1374" s="32"/>
      <c r="N1374" s="32"/>
      <c r="O1374" s="32"/>
      <c r="P1374" s="32"/>
      <c r="Q1374" s="32"/>
      <c r="R1374" s="32"/>
      <c r="S1374" s="25" t="str">
        <f>IF(COUNTA(B1374:R1374)=0,"",IF(AND(COUNTA(B1374)&gt;0, COUNTA(C1374)&gt;0, COUNTA(D1374)&gt;0, COUNTA(E1374)&gt;0, COUNTIF('OMS Drop Downs'!$C$2:$C$3,'OMS Response Form (ORF)'!F1374),COUNTIF('OMS Drop Downs'!$D$2:$D$5,'OMS Response Form (ORF)'!G1374),COUNTIF('OMS Drop Downs'!$A$2:$A$5,'OMS Response Form (ORF)'!H1374),COUNTIF('OMS Drop Downs'!$B$2:$B$4,'OMS Response Form (ORF)'!I1374),COUNTIF('OMS Drop Downs'!$A$2:$A$5,'OMS Response Form (ORF)'!J1374),COUNTIF('OMS Drop Downs'!$E$2:$E$7,'OMS Response Form (ORF)'!K1374),COUNTIF('OMS Drop Downs'!$B$2:$B$4,'OMS Response Form (ORF)'!L1374),COUNTIF('OMS Drop Downs'!$B$2:$B$4,'OMS Response Form (ORF)'!M1374),COUNTIF('OMS Drop Downs'!$B$2:$B$4,'OMS Response Form (ORF)'!N1374),COUNTIF('OMS Drop Downs'!$B$2:$B$4,'OMS Response Form (ORF)'!O1374), COUNTIF('OMS Drop Downs'!$B$2:$B$4,'OMS Response Form (ORF)'!P1374),COUNTIF('OMS Drop Downs'!$B$2:$B$4,'OMS Response Form (ORF)'!Q1374),COUNTIF('OMS Drop Downs'!$B$2:$B$4,'OMS Response Form (ORF)'!R1374)),"Complete","Incomplete"))</f>
        <v/>
      </c>
      <c r="T1374" s="26" t="str">
        <f>IF(S1374="Complete",IF(AND(NOT(ISNA(VLOOKUP(CONCATENATE(F1374,G1374,H1374,I1374,J1374,K1374),'OMS Drop Downs'!G:G,1,FALSE))),IF(AND(G1374&lt;&gt;"C3",K1374&lt;&gt;"O5"),IF(SUM(COUNTIF(L1374:R1374,"Y"),COUNTIF(L1374:R1374,"N"))=0,"V","I"),IF(COUNTIF(L1374:R1374,"Y"),"V","I"))="V"),"Valid","Invalid")," ")</f>
        <v xml:space="preserve"> </v>
      </c>
      <c r="U1374"/>
    </row>
    <row r="1375" spans="1:21" x14ac:dyDescent="0.35">
      <c r="A1375" s="16"/>
      <c r="B1375" s="116"/>
      <c r="C1375" s="117"/>
      <c r="D1375" s="118"/>
      <c r="E1375" s="120"/>
      <c r="F1375" s="56"/>
      <c r="G1375" s="32"/>
      <c r="H1375" s="32"/>
      <c r="I1375" s="32"/>
      <c r="J1375" s="32"/>
      <c r="K1375" s="32"/>
      <c r="L1375" s="32"/>
      <c r="M1375" s="32"/>
      <c r="N1375" s="32"/>
      <c r="O1375" s="32"/>
      <c r="P1375" s="32"/>
      <c r="Q1375" s="32"/>
      <c r="R1375" s="32"/>
      <c r="S1375" s="25" t="str">
        <f>IF(COUNTA(B1375:R1375)=0,"",IF(AND(COUNTA(B1375)&gt;0, COUNTA(C1375)&gt;0, COUNTA(D1375)&gt;0, COUNTA(E1375)&gt;0, COUNTIF('OMS Drop Downs'!$C$2:$C$3,'OMS Response Form (ORF)'!F1375),COUNTIF('OMS Drop Downs'!$D$2:$D$5,'OMS Response Form (ORF)'!G1375),COUNTIF('OMS Drop Downs'!$A$2:$A$5,'OMS Response Form (ORF)'!H1375),COUNTIF('OMS Drop Downs'!$B$2:$B$4,'OMS Response Form (ORF)'!I1375),COUNTIF('OMS Drop Downs'!$A$2:$A$5,'OMS Response Form (ORF)'!J1375),COUNTIF('OMS Drop Downs'!$E$2:$E$7,'OMS Response Form (ORF)'!K1375),COUNTIF('OMS Drop Downs'!$B$2:$B$4,'OMS Response Form (ORF)'!L1375),COUNTIF('OMS Drop Downs'!$B$2:$B$4,'OMS Response Form (ORF)'!M1375),COUNTIF('OMS Drop Downs'!$B$2:$B$4,'OMS Response Form (ORF)'!N1375),COUNTIF('OMS Drop Downs'!$B$2:$B$4,'OMS Response Form (ORF)'!O1375), COUNTIF('OMS Drop Downs'!$B$2:$B$4,'OMS Response Form (ORF)'!P1375),COUNTIF('OMS Drop Downs'!$B$2:$B$4,'OMS Response Form (ORF)'!Q1375),COUNTIF('OMS Drop Downs'!$B$2:$B$4,'OMS Response Form (ORF)'!R1375)),"Complete","Incomplete"))</f>
        <v/>
      </c>
      <c r="T1375" s="26" t="str">
        <f>IF(S1375="Complete",IF(AND(NOT(ISNA(VLOOKUP(CONCATENATE(F1375,G1375,H1375,I1375,J1375,K1375),'OMS Drop Downs'!G:G,1,FALSE))),IF(AND(G1375&lt;&gt;"C3",K1375&lt;&gt;"O5"),IF(SUM(COUNTIF(L1375:R1375,"Y"),COUNTIF(L1375:R1375,"N"))=0,"V","I"),IF(COUNTIF(L1375:R1375,"Y"),"V","I"))="V"),"Valid","Invalid")," ")</f>
        <v xml:space="preserve"> </v>
      </c>
      <c r="U1375"/>
    </row>
    <row r="1376" spans="1:21" x14ac:dyDescent="0.35">
      <c r="A1376" s="16"/>
      <c r="B1376" s="116"/>
      <c r="C1376" s="117"/>
      <c r="D1376" s="118"/>
      <c r="E1376" s="120"/>
      <c r="F1376" s="56"/>
      <c r="G1376" s="32"/>
      <c r="H1376" s="32"/>
      <c r="I1376" s="32"/>
      <c r="J1376" s="32"/>
      <c r="K1376" s="32"/>
      <c r="L1376" s="32"/>
      <c r="M1376" s="32"/>
      <c r="N1376" s="32"/>
      <c r="O1376" s="32"/>
      <c r="P1376" s="32"/>
      <c r="Q1376" s="32"/>
      <c r="R1376" s="32"/>
      <c r="S1376" s="25" t="str">
        <f>IF(COUNTA(B1376:R1376)=0,"",IF(AND(COUNTA(B1376)&gt;0, COUNTA(C1376)&gt;0, COUNTA(D1376)&gt;0, COUNTA(E1376)&gt;0, COUNTIF('OMS Drop Downs'!$C$2:$C$3,'OMS Response Form (ORF)'!F1376),COUNTIF('OMS Drop Downs'!$D$2:$D$5,'OMS Response Form (ORF)'!G1376),COUNTIF('OMS Drop Downs'!$A$2:$A$5,'OMS Response Form (ORF)'!H1376),COUNTIF('OMS Drop Downs'!$B$2:$B$4,'OMS Response Form (ORF)'!I1376),COUNTIF('OMS Drop Downs'!$A$2:$A$5,'OMS Response Form (ORF)'!J1376),COUNTIF('OMS Drop Downs'!$E$2:$E$7,'OMS Response Form (ORF)'!K1376),COUNTIF('OMS Drop Downs'!$B$2:$B$4,'OMS Response Form (ORF)'!L1376),COUNTIF('OMS Drop Downs'!$B$2:$B$4,'OMS Response Form (ORF)'!M1376),COUNTIF('OMS Drop Downs'!$B$2:$B$4,'OMS Response Form (ORF)'!N1376),COUNTIF('OMS Drop Downs'!$B$2:$B$4,'OMS Response Form (ORF)'!O1376), COUNTIF('OMS Drop Downs'!$B$2:$B$4,'OMS Response Form (ORF)'!P1376),COUNTIF('OMS Drop Downs'!$B$2:$B$4,'OMS Response Form (ORF)'!Q1376),COUNTIF('OMS Drop Downs'!$B$2:$B$4,'OMS Response Form (ORF)'!R1376)),"Complete","Incomplete"))</f>
        <v/>
      </c>
      <c r="T1376" s="26" t="str">
        <f>IF(S1376="Complete",IF(AND(NOT(ISNA(VLOOKUP(CONCATENATE(F1376,G1376,H1376,I1376,J1376,K1376),'OMS Drop Downs'!G:G,1,FALSE))),IF(AND(G1376&lt;&gt;"C3",K1376&lt;&gt;"O5"),IF(SUM(COUNTIF(L1376:R1376,"Y"),COUNTIF(L1376:R1376,"N"))=0,"V","I"),IF(COUNTIF(L1376:R1376,"Y"),"V","I"))="V"),"Valid","Invalid")," ")</f>
        <v xml:space="preserve"> </v>
      </c>
      <c r="U1376"/>
    </row>
    <row r="1377" spans="1:21" x14ac:dyDescent="0.35">
      <c r="A1377" s="16"/>
      <c r="B1377" s="116"/>
      <c r="C1377" s="117"/>
      <c r="D1377" s="118"/>
      <c r="E1377" s="120"/>
      <c r="F1377" s="56"/>
      <c r="G1377" s="32"/>
      <c r="H1377" s="32"/>
      <c r="I1377" s="32"/>
      <c r="J1377" s="32"/>
      <c r="K1377" s="32"/>
      <c r="L1377" s="32"/>
      <c r="M1377" s="32"/>
      <c r="N1377" s="32"/>
      <c r="O1377" s="32"/>
      <c r="P1377" s="32"/>
      <c r="Q1377" s="32"/>
      <c r="R1377" s="32"/>
      <c r="S1377" s="25" t="str">
        <f>IF(COUNTA(B1377:R1377)=0,"",IF(AND(COUNTA(B1377)&gt;0, COUNTA(C1377)&gt;0, COUNTA(D1377)&gt;0, COUNTA(E1377)&gt;0, COUNTIF('OMS Drop Downs'!$C$2:$C$3,'OMS Response Form (ORF)'!F1377),COUNTIF('OMS Drop Downs'!$D$2:$D$5,'OMS Response Form (ORF)'!G1377),COUNTIF('OMS Drop Downs'!$A$2:$A$5,'OMS Response Form (ORF)'!H1377),COUNTIF('OMS Drop Downs'!$B$2:$B$4,'OMS Response Form (ORF)'!I1377),COUNTIF('OMS Drop Downs'!$A$2:$A$5,'OMS Response Form (ORF)'!J1377),COUNTIF('OMS Drop Downs'!$E$2:$E$7,'OMS Response Form (ORF)'!K1377),COUNTIF('OMS Drop Downs'!$B$2:$B$4,'OMS Response Form (ORF)'!L1377),COUNTIF('OMS Drop Downs'!$B$2:$B$4,'OMS Response Form (ORF)'!M1377),COUNTIF('OMS Drop Downs'!$B$2:$B$4,'OMS Response Form (ORF)'!N1377),COUNTIF('OMS Drop Downs'!$B$2:$B$4,'OMS Response Form (ORF)'!O1377), COUNTIF('OMS Drop Downs'!$B$2:$B$4,'OMS Response Form (ORF)'!P1377),COUNTIF('OMS Drop Downs'!$B$2:$B$4,'OMS Response Form (ORF)'!Q1377),COUNTIF('OMS Drop Downs'!$B$2:$B$4,'OMS Response Form (ORF)'!R1377)),"Complete","Incomplete"))</f>
        <v/>
      </c>
      <c r="T1377" s="26" t="str">
        <f>IF(S1377="Complete",IF(AND(NOT(ISNA(VLOOKUP(CONCATENATE(F1377,G1377,H1377,I1377,J1377,K1377),'OMS Drop Downs'!G:G,1,FALSE))),IF(AND(G1377&lt;&gt;"C3",K1377&lt;&gt;"O5"),IF(SUM(COUNTIF(L1377:R1377,"Y"),COUNTIF(L1377:R1377,"N"))=0,"V","I"),IF(COUNTIF(L1377:R1377,"Y"),"V","I"))="V"),"Valid","Invalid")," ")</f>
        <v xml:space="preserve"> </v>
      </c>
      <c r="U1377"/>
    </row>
    <row r="1378" spans="1:21" x14ac:dyDescent="0.35">
      <c r="A1378" s="16"/>
      <c r="B1378" s="116"/>
      <c r="C1378" s="117"/>
      <c r="D1378" s="118"/>
      <c r="E1378" s="120"/>
      <c r="F1378" s="56"/>
      <c r="G1378" s="32"/>
      <c r="H1378" s="32"/>
      <c r="I1378" s="32"/>
      <c r="J1378" s="32"/>
      <c r="K1378" s="32"/>
      <c r="L1378" s="32"/>
      <c r="M1378" s="32"/>
      <c r="N1378" s="32"/>
      <c r="O1378" s="32"/>
      <c r="P1378" s="32"/>
      <c r="Q1378" s="32"/>
      <c r="R1378" s="32"/>
      <c r="S1378" s="25" t="str">
        <f>IF(COUNTA(B1378:R1378)=0,"",IF(AND(COUNTA(B1378)&gt;0, COUNTA(C1378)&gt;0, COUNTA(D1378)&gt;0, COUNTA(E1378)&gt;0, COUNTIF('OMS Drop Downs'!$C$2:$C$3,'OMS Response Form (ORF)'!F1378),COUNTIF('OMS Drop Downs'!$D$2:$D$5,'OMS Response Form (ORF)'!G1378),COUNTIF('OMS Drop Downs'!$A$2:$A$5,'OMS Response Form (ORF)'!H1378),COUNTIF('OMS Drop Downs'!$B$2:$B$4,'OMS Response Form (ORF)'!I1378),COUNTIF('OMS Drop Downs'!$A$2:$A$5,'OMS Response Form (ORF)'!J1378),COUNTIF('OMS Drop Downs'!$E$2:$E$7,'OMS Response Form (ORF)'!K1378),COUNTIF('OMS Drop Downs'!$B$2:$B$4,'OMS Response Form (ORF)'!L1378),COUNTIF('OMS Drop Downs'!$B$2:$B$4,'OMS Response Form (ORF)'!M1378),COUNTIF('OMS Drop Downs'!$B$2:$B$4,'OMS Response Form (ORF)'!N1378),COUNTIF('OMS Drop Downs'!$B$2:$B$4,'OMS Response Form (ORF)'!O1378), COUNTIF('OMS Drop Downs'!$B$2:$B$4,'OMS Response Form (ORF)'!P1378),COUNTIF('OMS Drop Downs'!$B$2:$B$4,'OMS Response Form (ORF)'!Q1378),COUNTIF('OMS Drop Downs'!$B$2:$B$4,'OMS Response Form (ORF)'!R1378)),"Complete","Incomplete"))</f>
        <v/>
      </c>
      <c r="T1378" s="26" t="str">
        <f>IF(S1378="Complete",IF(AND(NOT(ISNA(VLOOKUP(CONCATENATE(F1378,G1378,H1378,I1378,J1378,K1378),'OMS Drop Downs'!G:G,1,FALSE))),IF(AND(G1378&lt;&gt;"C3",K1378&lt;&gt;"O5"),IF(SUM(COUNTIF(L1378:R1378,"Y"),COUNTIF(L1378:R1378,"N"))=0,"V","I"),IF(COUNTIF(L1378:R1378,"Y"),"V","I"))="V"),"Valid","Invalid")," ")</f>
        <v xml:space="preserve"> </v>
      </c>
      <c r="U1378"/>
    </row>
    <row r="1379" spans="1:21" x14ac:dyDescent="0.35">
      <c r="A1379" s="16"/>
      <c r="B1379" s="116"/>
      <c r="C1379" s="117"/>
      <c r="D1379" s="118"/>
      <c r="E1379" s="120"/>
      <c r="F1379" s="56"/>
      <c r="G1379" s="32"/>
      <c r="H1379" s="32"/>
      <c r="I1379" s="32"/>
      <c r="J1379" s="32"/>
      <c r="K1379" s="32"/>
      <c r="L1379" s="32"/>
      <c r="M1379" s="32"/>
      <c r="N1379" s="32"/>
      <c r="O1379" s="32"/>
      <c r="P1379" s="32"/>
      <c r="Q1379" s="32"/>
      <c r="R1379" s="32"/>
      <c r="S1379" s="25" t="str">
        <f>IF(COUNTA(B1379:R1379)=0,"",IF(AND(COUNTA(B1379)&gt;0, COUNTA(C1379)&gt;0, COUNTA(D1379)&gt;0, COUNTA(E1379)&gt;0, COUNTIF('OMS Drop Downs'!$C$2:$C$3,'OMS Response Form (ORF)'!F1379),COUNTIF('OMS Drop Downs'!$D$2:$D$5,'OMS Response Form (ORF)'!G1379),COUNTIF('OMS Drop Downs'!$A$2:$A$5,'OMS Response Form (ORF)'!H1379),COUNTIF('OMS Drop Downs'!$B$2:$B$4,'OMS Response Form (ORF)'!I1379),COUNTIF('OMS Drop Downs'!$A$2:$A$5,'OMS Response Form (ORF)'!J1379),COUNTIF('OMS Drop Downs'!$E$2:$E$7,'OMS Response Form (ORF)'!K1379),COUNTIF('OMS Drop Downs'!$B$2:$B$4,'OMS Response Form (ORF)'!L1379),COUNTIF('OMS Drop Downs'!$B$2:$B$4,'OMS Response Form (ORF)'!M1379),COUNTIF('OMS Drop Downs'!$B$2:$B$4,'OMS Response Form (ORF)'!N1379),COUNTIF('OMS Drop Downs'!$B$2:$B$4,'OMS Response Form (ORF)'!O1379), COUNTIF('OMS Drop Downs'!$B$2:$B$4,'OMS Response Form (ORF)'!P1379),COUNTIF('OMS Drop Downs'!$B$2:$B$4,'OMS Response Form (ORF)'!Q1379),COUNTIF('OMS Drop Downs'!$B$2:$B$4,'OMS Response Form (ORF)'!R1379)),"Complete","Incomplete"))</f>
        <v/>
      </c>
      <c r="T1379" s="26" t="str">
        <f>IF(S1379="Complete",IF(AND(NOT(ISNA(VLOOKUP(CONCATENATE(F1379,G1379,H1379,I1379,J1379,K1379),'OMS Drop Downs'!G:G,1,FALSE))),IF(AND(G1379&lt;&gt;"C3",K1379&lt;&gt;"O5"),IF(SUM(COUNTIF(L1379:R1379,"Y"),COUNTIF(L1379:R1379,"N"))=0,"V","I"),IF(COUNTIF(L1379:R1379,"Y"),"V","I"))="V"),"Valid","Invalid")," ")</f>
        <v xml:space="preserve"> </v>
      </c>
      <c r="U1379"/>
    </row>
    <row r="1380" spans="1:21" x14ac:dyDescent="0.35">
      <c r="A1380" s="16"/>
      <c r="B1380" s="116"/>
      <c r="C1380" s="117"/>
      <c r="D1380" s="118"/>
      <c r="E1380" s="120"/>
      <c r="F1380" s="56"/>
      <c r="G1380" s="32"/>
      <c r="H1380" s="32"/>
      <c r="I1380" s="32"/>
      <c r="J1380" s="32"/>
      <c r="K1380" s="32"/>
      <c r="L1380" s="32"/>
      <c r="M1380" s="32"/>
      <c r="N1380" s="32"/>
      <c r="O1380" s="32"/>
      <c r="P1380" s="32"/>
      <c r="Q1380" s="32"/>
      <c r="R1380" s="32"/>
      <c r="S1380" s="25" t="str">
        <f>IF(COUNTA(B1380:R1380)=0,"",IF(AND(COUNTA(B1380)&gt;0, COUNTA(C1380)&gt;0, COUNTA(D1380)&gt;0, COUNTA(E1380)&gt;0, COUNTIF('OMS Drop Downs'!$C$2:$C$3,'OMS Response Form (ORF)'!F1380),COUNTIF('OMS Drop Downs'!$D$2:$D$5,'OMS Response Form (ORF)'!G1380),COUNTIF('OMS Drop Downs'!$A$2:$A$5,'OMS Response Form (ORF)'!H1380),COUNTIF('OMS Drop Downs'!$B$2:$B$4,'OMS Response Form (ORF)'!I1380),COUNTIF('OMS Drop Downs'!$A$2:$A$5,'OMS Response Form (ORF)'!J1380),COUNTIF('OMS Drop Downs'!$E$2:$E$7,'OMS Response Form (ORF)'!K1380),COUNTIF('OMS Drop Downs'!$B$2:$B$4,'OMS Response Form (ORF)'!L1380),COUNTIF('OMS Drop Downs'!$B$2:$B$4,'OMS Response Form (ORF)'!M1380),COUNTIF('OMS Drop Downs'!$B$2:$B$4,'OMS Response Form (ORF)'!N1380),COUNTIF('OMS Drop Downs'!$B$2:$B$4,'OMS Response Form (ORF)'!O1380), COUNTIF('OMS Drop Downs'!$B$2:$B$4,'OMS Response Form (ORF)'!P1380),COUNTIF('OMS Drop Downs'!$B$2:$B$4,'OMS Response Form (ORF)'!Q1380),COUNTIF('OMS Drop Downs'!$B$2:$B$4,'OMS Response Form (ORF)'!R1380)),"Complete","Incomplete"))</f>
        <v/>
      </c>
      <c r="T1380" s="26" t="str">
        <f>IF(S1380="Complete",IF(AND(NOT(ISNA(VLOOKUP(CONCATENATE(F1380,G1380,H1380,I1380,J1380,K1380),'OMS Drop Downs'!G:G,1,FALSE))),IF(AND(G1380&lt;&gt;"C3",K1380&lt;&gt;"O5"),IF(SUM(COUNTIF(L1380:R1380,"Y"),COUNTIF(L1380:R1380,"N"))=0,"V","I"),IF(COUNTIF(L1380:R1380,"Y"),"V","I"))="V"),"Valid","Invalid")," ")</f>
        <v xml:space="preserve"> </v>
      </c>
      <c r="U1380"/>
    </row>
    <row r="1381" spans="1:21" x14ac:dyDescent="0.35">
      <c r="A1381" s="16"/>
      <c r="B1381" s="116"/>
      <c r="C1381" s="117"/>
      <c r="D1381" s="118"/>
      <c r="E1381" s="120"/>
      <c r="F1381" s="56"/>
      <c r="G1381" s="32"/>
      <c r="H1381" s="32"/>
      <c r="I1381" s="32"/>
      <c r="J1381" s="32"/>
      <c r="K1381" s="32"/>
      <c r="L1381" s="32"/>
      <c r="M1381" s="32"/>
      <c r="N1381" s="32"/>
      <c r="O1381" s="32"/>
      <c r="P1381" s="32"/>
      <c r="Q1381" s="32"/>
      <c r="R1381" s="32"/>
      <c r="S1381" s="25" t="str">
        <f>IF(COUNTA(B1381:R1381)=0,"",IF(AND(COUNTA(B1381)&gt;0, COUNTA(C1381)&gt;0, COUNTA(D1381)&gt;0, COUNTA(E1381)&gt;0, COUNTIF('OMS Drop Downs'!$C$2:$C$3,'OMS Response Form (ORF)'!F1381),COUNTIF('OMS Drop Downs'!$D$2:$D$5,'OMS Response Form (ORF)'!G1381),COUNTIF('OMS Drop Downs'!$A$2:$A$5,'OMS Response Form (ORF)'!H1381),COUNTIF('OMS Drop Downs'!$B$2:$B$4,'OMS Response Form (ORF)'!I1381),COUNTIF('OMS Drop Downs'!$A$2:$A$5,'OMS Response Form (ORF)'!J1381),COUNTIF('OMS Drop Downs'!$E$2:$E$7,'OMS Response Form (ORF)'!K1381),COUNTIF('OMS Drop Downs'!$B$2:$B$4,'OMS Response Form (ORF)'!L1381),COUNTIF('OMS Drop Downs'!$B$2:$B$4,'OMS Response Form (ORF)'!M1381),COUNTIF('OMS Drop Downs'!$B$2:$B$4,'OMS Response Form (ORF)'!N1381),COUNTIF('OMS Drop Downs'!$B$2:$B$4,'OMS Response Form (ORF)'!O1381), COUNTIF('OMS Drop Downs'!$B$2:$B$4,'OMS Response Form (ORF)'!P1381),COUNTIF('OMS Drop Downs'!$B$2:$B$4,'OMS Response Form (ORF)'!Q1381),COUNTIF('OMS Drop Downs'!$B$2:$B$4,'OMS Response Form (ORF)'!R1381)),"Complete","Incomplete"))</f>
        <v/>
      </c>
      <c r="T1381" s="26" t="str">
        <f>IF(S1381="Complete",IF(AND(NOT(ISNA(VLOOKUP(CONCATENATE(F1381,G1381,H1381,I1381,J1381,K1381),'OMS Drop Downs'!G:G,1,FALSE))),IF(AND(G1381&lt;&gt;"C3",K1381&lt;&gt;"O5"),IF(SUM(COUNTIF(L1381:R1381,"Y"),COUNTIF(L1381:R1381,"N"))=0,"V","I"),IF(COUNTIF(L1381:R1381,"Y"),"V","I"))="V"),"Valid","Invalid")," ")</f>
        <v xml:space="preserve"> </v>
      </c>
      <c r="U1381"/>
    </row>
    <row r="1382" spans="1:21" x14ac:dyDescent="0.35">
      <c r="A1382" s="16"/>
      <c r="B1382" s="116"/>
      <c r="C1382" s="117"/>
      <c r="D1382" s="118"/>
      <c r="E1382" s="120"/>
      <c r="F1382" s="56"/>
      <c r="G1382" s="32"/>
      <c r="H1382" s="32"/>
      <c r="I1382" s="32"/>
      <c r="J1382" s="32"/>
      <c r="K1382" s="32"/>
      <c r="L1382" s="32"/>
      <c r="M1382" s="32"/>
      <c r="N1382" s="32"/>
      <c r="O1382" s="32"/>
      <c r="P1382" s="32"/>
      <c r="Q1382" s="32"/>
      <c r="R1382" s="32"/>
      <c r="S1382" s="25" t="str">
        <f>IF(COUNTA(B1382:R1382)=0,"",IF(AND(COUNTA(B1382)&gt;0, COUNTA(C1382)&gt;0, COUNTA(D1382)&gt;0, COUNTA(E1382)&gt;0, COUNTIF('OMS Drop Downs'!$C$2:$C$3,'OMS Response Form (ORF)'!F1382),COUNTIF('OMS Drop Downs'!$D$2:$D$5,'OMS Response Form (ORF)'!G1382),COUNTIF('OMS Drop Downs'!$A$2:$A$5,'OMS Response Form (ORF)'!H1382),COUNTIF('OMS Drop Downs'!$B$2:$B$4,'OMS Response Form (ORF)'!I1382),COUNTIF('OMS Drop Downs'!$A$2:$A$5,'OMS Response Form (ORF)'!J1382),COUNTIF('OMS Drop Downs'!$E$2:$E$7,'OMS Response Form (ORF)'!K1382),COUNTIF('OMS Drop Downs'!$B$2:$B$4,'OMS Response Form (ORF)'!L1382),COUNTIF('OMS Drop Downs'!$B$2:$B$4,'OMS Response Form (ORF)'!M1382),COUNTIF('OMS Drop Downs'!$B$2:$B$4,'OMS Response Form (ORF)'!N1382),COUNTIF('OMS Drop Downs'!$B$2:$B$4,'OMS Response Form (ORF)'!O1382), COUNTIF('OMS Drop Downs'!$B$2:$B$4,'OMS Response Form (ORF)'!P1382),COUNTIF('OMS Drop Downs'!$B$2:$B$4,'OMS Response Form (ORF)'!Q1382),COUNTIF('OMS Drop Downs'!$B$2:$B$4,'OMS Response Form (ORF)'!R1382)),"Complete","Incomplete"))</f>
        <v/>
      </c>
      <c r="T1382" s="26" t="str">
        <f>IF(S1382="Complete",IF(AND(NOT(ISNA(VLOOKUP(CONCATENATE(F1382,G1382,H1382,I1382,J1382,K1382),'OMS Drop Downs'!G:G,1,FALSE))),IF(AND(G1382&lt;&gt;"C3",K1382&lt;&gt;"O5"),IF(SUM(COUNTIF(L1382:R1382,"Y"),COUNTIF(L1382:R1382,"N"))=0,"V","I"),IF(COUNTIF(L1382:R1382,"Y"),"V","I"))="V"),"Valid","Invalid")," ")</f>
        <v xml:space="preserve"> </v>
      </c>
      <c r="U1382"/>
    </row>
    <row r="1383" spans="1:21" x14ac:dyDescent="0.35">
      <c r="A1383" s="16"/>
      <c r="B1383" s="116"/>
      <c r="C1383" s="117"/>
      <c r="D1383" s="118"/>
      <c r="E1383" s="120"/>
      <c r="F1383" s="56"/>
      <c r="G1383" s="32"/>
      <c r="H1383" s="32"/>
      <c r="I1383" s="32"/>
      <c r="J1383" s="32"/>
      <c r="K1383" s="32"/>
      <c r="L1383" s="32"/>
      <c r="M1383" s="32"/>
      <c r="N1383" s="32"/>
      <c r="O1383" s="32"/>
      <c r="P1383" s="32"/>
      <c r="Q1383" s="32"/>
      <c r="R1383" s="32"/>
      <c r="S1383" s="25" t="str">
        <f>IF(COUNTA(B1383:R1383)=0,"",IF(AND(COUNTA(B1383)&gt;0, COUNTA(C1383)&gt;0, COUNTA(D1383)&gt;0, COUNTA(E1383)&gt;0, COUNTIF('OMS Drop Downs'!$C$2:$C$3,'OMS Response Form (ORF)'!F1383),COUNTIF('OMS Drop Downs'!$D$2:$D$5,'OMS Response Form (ORF)'!G1383),COUNTIF('OMS Drop Downs'!$A$2:$A$5,'OMS Response Form (ORF)'!H1383),COUNTIF('OMS Drop Downs'!$B$2:$B$4,'OMS Response Form (ORF)'!I1383),COUNTIF('OMS Drop Downs'!$A$2:$A$5,'OMS Response Form (ORF)'!J1383),COUNTIF('OMS Drop Downs'!$E$2:$E$7,'OMS Response Form (ORF)'!K1383),COUNTIF('OMS Drop Downs'!$B$2:$B$4,'OMS Response Form (ORF)'!L1383),COUNTIF('OMS Drop Downs'!$B$2:$B$4,'OMS Response Form (ORF)'!M1383),COUNTIF('OMS Drop Downs'!$B$2:$B$4,'OMS Response Form (ORF)'!N1383),COUNTIF('OMS Drop Downs'!$B$2:$B$4,'OMS Response Form (ORF)'!O1383), COUNTIF('OMS Drop Downs'!$B$2:$B$4,'OMS Response Form (ORF)'!P1383),COUNTIF('OMS Drop Downs'!$B$2:$B$4,'OMS Response Form (ORF)'!Q1383),COUNTIF('OMS Drop Downs'!$B$2:$B$4,'OMS Response Form (ORF)'!R1383)),"Complete","Incomplete"))</f>
        <v/>
      </c>
      <c r="T1383" s="26" t="str">
        <f>IF(S1383="Complete",IF(AND(NOT(ISNA(VLOOKUP(CONCATENATE(F1383,G1383,H1383,I1383,J1383,K1383),'OMS Drop Downs'!G:G,1,FALSE))),IF(AND(G1383&lt;&gt;"C3",K1383&lt;&gt;"O5"),IF(SUM(COUNTIF(L1383:R1383,"Y"),COUNTIF(L1383:R1383,"N"))=0,"V","I"),IF(COUNTIF(L1383:R1383,"Y"),"V","I"))="V"),"Valid","Invalid")," ")</f>
        <v xml:space="preserve"> </v>
      </c>
      <c r="U1383"/>
    </row>
    <row r="1384" spans="1:21" x14ac:dyDescent="0.35">
      <c r="A1384" s="16"/>
      <c r="B1384" s="116"/>
      <c r="C1384" s="117"/>
      <c r="D1384" s="118"/>
      <c r="E1384" s="120"/>
      <c r="F1384" s="56"/>
      <c r="G1384" s="32"/>
      <c r="H1384" s="32"/>
      <c r="I1384" s="32"/>
      <c r="J1384" s="32"/>
      <c r="K1384" s="32"/>
      <c r="L1384" s="32"/>
      <c r="M1384" s="32"/>
      <c r="N1384" s="32"/>
      <c r="O1384" s="32"/>
      <c r="P1384" s="32"/>
      <c r="Q1384" s="32"/>
      <c r="R1384" s="32"/>
      <c r="S1384" s="25" t="str">
        <f>IF(COUNTA(B1384:R1384)=0,"",IF(AND(COUNTA(B1384)&gt;0, COUNTA(C1384)&gt;0, COUNTA(D1384)&gt;0, COUNTA(E1384)&gt;0, COUNTIF('OMS Drop Downs'!$C$2:$C$3,'OMS Response Form (ORF)'!F1384),COUNTIF('OMS Drop Downs'!$D$2:$D$5,'OMS Response Form (ORF)'!G1384),COUNTIF('OMS Drop Downs'!$A$2:$A$5,'OMS Response Form (ORF)'!H1384),COUNTIF('OMS Drop Downs'!$B$2:$B$4,'OMS Response Form (ORF)'!I1384),COUNTIF('OMS Drop Downs'!$A$2:$A$5,'OMS Response Form (ORF)'!J1384),COUNTIF('OMS Drop Downs'!$E$2:$E$7,'OMS Response Form (ORF)'!K1384),COUNTIF('OMS Drop Downs'!$B$2:$B$4,'OMS Response Form (ORF)'!L1384),COUNTIF('OMS Drop Downs'!$B$2:$B$4,'OMS Response Form (ORF)'!M1384),COUNTIF('OMS Drop Downs'!$B$2:$B$4,'OMS Response Form (ORF)'!N1384),COUNTIF('OMS Drop Downs'!$B$2:$B$4,'OMS Response Form (ORF)'!O1384), COUNTIF('OMS Drop Downs'!$B$2:$B$4,'OMS Response Form (ORF)'!P1384),COUNTIF('OMS Drop Downs'!$B$2:$B$4,'OMS Response Form (ORF)'!Q1384),COUNTIF('OMS Drop Downs'!$B$2:$B$4,'OMS Response Form (ORF)'!R1384)),"Complete","Incomplete"))</f>
        <v/>
      </c>
      <c r="T1384" s="26" t="str">
        <f>IF(S1384="Complete",IF(AND(NOT(ISNA(VLOOKUP(CONCATENATE(F1384,G1384,H1384,I1384,J1384,K1384),'OMS Drop Downs'!G:G,1,FALSE))),IF(AND(G1384&lt;&gt;"C3",K1384&lt;&gt;"O5"),IF(SUM(COUNTIF(L1384:R1384,"Y"),COUNTIF(L1384:R1384,"N"))=0,"V","I"),IF(COUNTIF(L1384:R1384,"Y"),"V","I"))="V"),"Valid","Invalid")," ")</f>
        <v xml:space="preserve"> </v>
      </c>
      <c r="U1384"/>
    </row>
    <row r="1385" spans="1:21" x14ac:dyDescent="0.35">
      <c r="A1385" s="16"/>
      <c r="B1385" s="116"/>
      <c r="C1385" s="117"/>
      <c r="D1385" s="118"/>
      <c r="E1385" s="120"/>
      <c r="F1385" s="56"/>
      <c r="G1385" s="32"/>
      <c r="H1385" s="32"/>
      <c r="I1385" s="32"/>
      <c r="J1385" s="32"/>
      <c r="K1385" s="32"/>
      <c r="L1385" s="32"/>
      <c r="M1385" s="32"/>
      <c r="N1385" s="32"/>
      <c r="O1385" s="32"/>
      <c r="P1385" s="32"/>
      <c r="Q1385" s="32"/>
      <c r="R1385" s="32"/>
      <c r="S1385" s="25" t="str">
        <f>IF(COUNTA(B1385:R1385)=0,"",IF(AND(COUNTA(B1385)&gt;0, COUNTA(C1385)&gt;0, COUNTA(D1385)&gt;0, COUNTA(E1385)&gt;0, COUNTIF('OMS Drop Downs'!$C$2:$C$3,'OMS Response Form (ORF)'!F1385),COUNTIF('OMS Drop Downs'!$D$2:$D$5,'OMS Response Form (ORF)'!G1385),COUNTIF('OMS Drop Downs'!$A$2:$A$5,'OMS Response Form (ORF)'!H1385),COUNTIF('OMS Drop Downs'!$B$2:$B$4,'OMS Response Form (ORF)'!I1385),COUNTIF('OMS Drop Downs'!$A$2:$A$5,'OMS Response Form (ORF)'!J1385),COUNTIF('OMS Drop Downs'!$E$2:$E$7,'OMS Response Form (ORF)'!K1385),COUNTIF('OMS Drop Downs'!$B$2:$B$4,'OMS Response Form (ORF)'!L1385),COUNTIF('OMS Drop Downs'!$B$2:$B$4,'OMS Response Form (ORF)'!M1385),COUNTIF('OMS Drop Downs'!$B$2:$B$4,'OMS Response Form (ORF)'!N1385),COUNTIF('OMS Drop Downs'!$B$2:$B$4,'OMS Response Form (ORF)'!O1385), COUNTIF('OMS Drop Downs'!$B$2:$B$4,'OMS Response Form (ORF)'!P1385),COUNTIF('OMS Drop Downs'!$B$2:$B$4,'OMS Response Form (ORF)'!Q1385),COUNTIF('OMS Drop Downs'!$B$2:$B$4,'OMS Response Form (ORF)'!R1385)),"Complete","Incomplete"))</f>
        <v/>
      </c>
      <c r="T1385" s="26" t="str">
        <f>IF(S1385="Complete",IF(AND(NOT(ISNA(VLOOKUP(CONCATENATE(F1385,G1385,H1385,I1385,J1385,K1385),'OMS Drop Downs'!G:G,1,FALSE))),IF(AND(G1385&lt;&gt;"C3",K1385&lt;&gt;"O5"),IF(SUM(COUNTIF(L1385:R1385,"Y"),COUNTIF(L1385:R1385,"N"))=0,"V","I"),IF(COUNTIF(L1385:R1385,"Y"),"V","I"))="V"),"Valid","Invalid")," ")</f>
        <v xml:space="preserve"> </v>
      </c>
      <c r="U1385"/>
    </row>
    <row r="1386" spans="1:21" x14ac:dyDescent="0.35">
      <c r="A1386" s="16"/>
      <c r="B1386" s="116"/>
      <c r="C1386" s="117"/>
      <c r="D1386" s="118"/>
      <c r="E1386" s="120"/>
      <c r="F1386" s="56"/>
      <c r="G1386" s="32"/>
      <c r="H1386" s="32"/>
      <c r="I1386" s="32"/>
      <c r="J1386" s="32"/>
      <c r="K1386" s="32"/>
      <c r="L1386" s="32"/>
      <c r="M1386" s="32"/>
      <c r="N1386" s="32"/>
      <c r="O1386" s="32"/>
      <c r="P1386" s="32"/>
      <c r="Q1386" s="32"/>
      <c r="R1386" s="32"/>
      <c r="S1386" s="25" t="str">
        <f>IF(COUNTA(B1386:R1386)=0,"",IF(AND(COUNTA(B1386)&gt;0, COUNTA(C1386)&gt;0, COUNTA(D1386)&gt;0, COUNTA(E1386)&gt;0, COUNTIF('OMS Drop Downs'!$C$2:$C$3,'OMS Response Form (ORF)'!F1386),COUNTIF('OMS Drop Downs'!$D$2:$D$5,'OMS Response Form (ORF)'!G1386),COUNTIF('OMS Drop Downs'!$A$2:$A$5,'OMS Response Form (ORF)'!H1386),COUNTIF('OMS Drop Downs'!$B$2:$B$4,'OMS Response Form (ORF)'!I1386),COUNTIF('OMS Drop Downs'!$A$2:$A$5,'OMS Response Form (ORF)'!J1386),COUNTIF('OMS Drop Downs'!$E$2:$E$7,'OMS Response Form (ORF)'!K1386),COUNTIF('OMS Drop Downs'!$B$2:$B$4,'OMS Response Form (ORF)'!L1386),COUNTIF('OMS Drop Downs'!$B$2:$B$4,'OMS Response Form (ORF)'!M1386),COUNTIF('OMS Drop Downs'!$B$2:$B$4,'OMS Response Form (ORF)'!N1386),COUNTIF('OMS Drop Downs'!$B$2:$B$4,'OMS Response Form (ORF)'!O1386), COUNTIF('OMS Drop Downs'!$B$2:$B$4,'OMS Response Form (ORF)'!P1386),COUNTIF('OMS Drop Downs'!$B$2:$B$4,'OMS Response Form (ORF)'!Q1386),COUNTIF('OMS Drop Downs'!$B$2:$B$4,'OMS Response Form (ORF)'!R1386)),"Complete","Incomplete"))</f>
        <v/>
      </c>
      <c r="T1386" s="26" t="str">
        <f>IF(S1386="Complete",IF(AND(NOT(ISNA(VLOOKUP(CONCATENATE(F1386,G1386,H1386,I1386,J1386,K1386),'OMS Drop Downs'!G:G,1,FALSE))),IF(AND(G1386&lt;&gt;"C3",K1386&lt;&gt;"O5"),IF(SUM(COUNTIF(L1386:R1386,"Y"),COUNTIF(L1386:R1386,"N"))=0,"V","I"),IF(COUNTIF(L1386:R1386,"Y"),"V","I"))="V"),"Valid","Invalid")," ")</f>
        <v xml:space="preserve"> </v>
      </c>
      <c r="U1386"/>
    </row>
    <row r="1387" spans="1:21" x14ac:dyDescent="0.35">
      <c r="A1387" s="16"/>
      <c r="B1387" s="116"/>
      <c r="C1387" s="117"/>
      <c r="D1387" s="118"/>
      <c r="E1387" s="120"/>
      <c r="F1387" s="56"/>
      <c r="G1387" s="32"/>
      <c r="H1387" s="32"/>
      <c r="I1387" s="32"/>
      <c r="J1387" s="32"/>
      <c r="K1387" s="32"/>
      <c r="L1387" s="32"/>
      <c r="M1387" s="32"/>
      <c r="N1387" s="32"/>
      <c r="O1387" s="32"/>
      <c r="P1387" s="32"/>
      <c r="Q1387" s="32"/>
      <c r="R1387" s="32"/>
      <c r="S1387" s="25" t="str">
        <f>IF(COUNTA(B1387:R1387)=0,"",IF(AND(COUNTA(B1387)&gt;0, COUNTA(C1387)&gt;0, COUNTA(D1387)&gt;0, COUNTA(E1387)&gt;0, COUNTIF('OMS Drop Downs'!$C$2:$C$3,'OMS Response Form (ORF)'!F1387),COUNTIF('OMS Drop Downs'!$D$2:$D$5,'OMS Response Form (ORF)'!G1387),COUNTIF('OMS Drop Downs'!$A$2:$A$5,'OMS Response Form (ORF)'!H1387),COUNTIF('OMS Drop Downs'!$B$2:$B$4,'OMS Response Form (ORF)'!I1387),COUNTIF('OMS Drop Downs'!$A$2:$A$5,'OMS Response Form (ORF)'!J1387),COUNTIF('OMS Drop Downs'!$E$2:$E$7,'OMS Response Form (ORF)'!K1387),COUNTIF('OMS Drop Downs'!$B$2:$B$4,'OMS Response Form (ORF)'!L1387),COUNTIF('OMS Drop Downs'!$B$2:$B$4,'OMS Response Form (ORF)'!M1387),COUNTIF('OMS Drop Downs'!$B$2:$B$4,'OMS Response Form (ORF)'!N1387),COUNTIF('OMS Drop Downs'!$B$2:$B$4,'OMS Response Form (ORF)'!O1387), COUNTIF('OMS Drop Downs'!$B$2:$B$4,'OMS Response Form (ORF)'!P1387),COUNTIF('OMS Drop Downs'!$B$2:$B$4,'OMS Response Form (ORF)'!Q1387),COUNTIF('OMS Drop Downs'!$B$2:$B$4,'OMS Response Form (ORF)'!R1387)),"Complete","Incomplete"))</f>
        <v/>
      </c>
      <c r="T1387" s="26" t="str">
        <f>IF(S1387="Complete",IF(AND(NOT(ISNA(VLOOKUP(CONCATENATE(F1387,G1387,H1387,I1387,J1387,K1387),'OMS Drop Downs'!G:G,1,FALSE))),IF(AND(G1387&lt;&gt;"C3",K1387&lt;&gt;"O5"),IF(SUM(COUNTIF(L1387:R1387,"Y"),COUNTIF(L1387:R1387,"N"))=0,"V","I"),IF(COUNTIF(L1387:R1387,"Y"),"V","I"))="V"),"Valid","Invalid")," ")</f>
        <v xml:space="preserve"> </v>
      </c>
      <c r="U1387"/>
    </row>
    <row r="1388" spans="1:21" x14ac:dyDescent="0.35">
      <c r="A1388" s="16"/>
      <c r="B1388" s="116"/>
      <c r="C1388" s="117"/>
      <c r="D1388" s="118"/>
      <c r="E1388" s="120"/>
      <c r="F1388" s="56"/>
      <c r="G1388" s="32"/>
      <c r="H1388" s="32"/>
      <c r="I1388" s="32"/>
      <c r="J1388" s="32"/>
      <c r="K1388" s="32"/>
      <c r="L1388" s="32"/>
      <c r="M1388" s="32"/>
      <c r="N1388" s="32"/>
      <c r="O1388" s="32"/>
      <c r="P1388" s="32"/>
      <c r="Q1388" s="32"/>
      <c r="R1388" s="32"/>
      <c r="S1388" s="25" t="str">
        <f>IF(COUNTA(B1388:R1388)=0,"",IF(AND(COUNTA(B1388)&gt;0, COUNTA(C1388)&gt;0, COUNTA(D1388)&gt;0, COUNTA(E1388)&gt;0, COUNTIF('OMS Drop Downs'!$C$2:$C$3,'OMS Response Form (ORF)'!F1388),COUNTIF('OMS Drop Downs'!$D$2:$D$5,'OMS Response Form (ORF)'!G1388),COUNTIF('OMS Drop Downs'!$A$2:$A$5,'OMS Response Form (ORF)'!H1388),COUNTIF('OMS Drop Downs'!$B$2:$B$4,'OMS Response Form (ORF)'!I1388),COUNTIF('OMS Drop Downs'!$A$2:$A$5,'OMS Response Form (ORF)'!J1388),COUNTIF('OMS Drop Downs'!$E$2:$E$7,'OMS Response Form (ORF)'!K1388),COUNTIF('OMS Drop Downs'!$B$2:$B$4,'OMS Response Form (ORF)'!L1388),COUNTIF('OMS Drop Downs'!$B$2:$B$4,'OMS Response Form (ORF)'!M1388),COUNTIF('OMS Drop Downs'!$B$2:$B$4,'OMS Response Form (ORF)'!N1388),COUNTIF('OMS Drop Downs'!$B$2:$B$4,'OMS Response Form (ORF)'!O1388), COUNTIF('OMS Drop Downs'!$B$2:$B$4,'OMS Response Form (ORF)'!P1388),COUNTIF('OMS Drop Downs'!$B$2:$B$4,'OMS Response Form (ORF)'!Q1388),COUNTIF('OMS Drop Downs'!$B$2:$B$4,'OMS Response Form (ORF)'!R1388)),"Complete","Incomplete"))</f>
        <v/>
      </c>
      <c r="T1388" s="26" t="str">
        <f>IF(S1388="Complete",IF(AND(NOT(ISNA(VLOOKUP(CONCATENATE(F1388,G1388,H1388,I1388,J1388,K1388),'OMS Drop Downs'!G:G,1,FALSE))),IF(AND(G1388&lt;&gt;"C3",K1388&lt;&gt;"O5"),IF(SUM(COUNTIF(L1388:R1388,"Y"),COUNTIF(L1388:R1388,"N"))=0,"V","I"),IF(COUNTIF(L1388:R1388,"Y"),"V","I"))="V"),"Valid","Invalid")," ")</f>
        <v xml:space="preserve"> </v>
      </c>
      <c r="U1388"/>
    </row>
    <row r="1389" spans="1:21" x14ac:dyDescent="0.35">
      <c r="A1389" s="16"/>
      <c r="B1389" s="116"/>
      <c r="C1389" s="117"/>
      <c r="D1389" s="118"/>
      <c r="E1389" s="120"/>
      <c r="F1389" s="56"/>
      <c r="G1389" s="32"/>
      <c r="H1389" s="32"/>
      <c r="I1389" s="32"/>
      <c r="J1389" s="32"/>
      <c r="K1389" s="32"/>
      <c r="L1389" s="32"/>
      <c r="M1389" s="32"/>
      <c r="N1389" s="32"/>
      <c r="O1389" s="32"/>
      <c r="P1389" s="32"/>
      <c r="Q1389" s="32"/>
      <c r="R1389" s="32"/>
      <c r="S1389" s="25" t="str">
        <f>IF(COUNTA(B1389:R1389)=0,"",IF(AND(COUNTA(B1389)&gt;0, COUNTA(C1389)&gt;0, COUNTA(D1389)&gt;0, COUNTA(E1389)&gt;0, COUNTIF('OMS Drop Downs'!$C$2:$C$3,'OMS Response Form (ORF)'!F1389),COUNTIF('OMS Drop Downs'!$D$2:$D$5,'OMS Response Form (ORF)'!G1389),COUNTIF('OMS Drop Downs'!$A$2:$A$5,'OMS Response Form (ORF)'!H1389),COUNTIF('OMS Drop Downs'!$B$2:$B$4,'OMS Response Form (ORF)'!I1389),COUNTIF('OMS Drop Downs'!$A$2:$A$5,'OMS Response Form (ORF)'!J1389),COUNTIF('OMS Drop Downs'!$E$2:$E$7,'OMS Response Form (ORF)'!K1389),COUNTIF('OMS Drop Downs'!$B$2:$B$4,'OMS Response Form (ORF)'!L1389),COUNTIF('OMS Drop Downs'!$B$2:$B$4,'OMS Response Form (ORF)'!M1389),COUNTIF('OMS Drop Downs'!$B$2:$B$4,'OMS Response Form (ORF)'!N1389),COUNTIF('OMS Drop Downs'!$B$2:$B$4,'OMS Response Form (ORF)'!O1389), COUNTIF('OMS Drop Downs'!$B$2:$B$4,'OMS Response Form (ORF)'!P1389),COUNTIF('OMS Drop Downs'!$B$2:$B$4,'OMS Response Form (ORF)'!Q1389),COUNTIF('OMS Drop Downs'!$B$2:$B$4,'OMS Response Form (ORF)'!R1389)),"Complete","Incomplete"))</f>
        <v/>
      </c>
      <c r="T1389" s="26" t="str">
        <f>IF(S1389="Complete",IF(AND(NOT(ISNA(VLOOKUP(CONCATENATE(F1389,G1389,H1389,I1389,J1389,K1389),'OMS Drop Downs'!G:G,1,FALSE))),IF(AND(G1389&lt;&gt;"C3",K1389&lt;&gt;"O5"),IF(SUM(COUNTIF(L1389:R1389,"Y"),COUNTIF(L1389:R1389,"N"))=0,"V","I"),IF(COUNTIF(L1389:R1389,"Y"),"V","I"))="V"),"Valid","Invalid")," ")</f>
        <v xml:space="preserve"> </v>
      </c>
      <c r="U1389"/>
    </row>
    <row r="1390" spans="1:21" x14ac:dyDescent="0.35">
      <c r="A1390" s="16"/>
      <c r="B1390" s="116"/>
      <c r="C1390" s="117"/>
      <c r="D1390" s="118"/>
      <c r="E1390" s="120"/>
      <c r="F1390" s="56"/>
      <c r="G1390" s="32"/>
      <c r="H1390" s="32"/>
      <c r="I1390" s="32"/>
      <c r="J1390" s="32"/>
      <c r="K1390" s="32"/>
      <c r="L1390" s="32"/>
      <c r="M1390" s="32"/>
      <c r="N1390" s="32"/>
      <c r="O1390" s="32"/>
      <c r="P1390" s="32"/>
      <c r="Q1390" s="32"/>
      <c r="R1390" s="32"/>
      <c r="S1390" s="25" t="str">
        <f>IF(COUNTA(B1390:R1390)=0,"",IF(AND(COUNTA(B1390)&gt;0, COUNTA(C1390)&gt;0, COUNTA(D1390)&gt;0, COUNTA(E1390)&gt;0, COUNTIF('OMS Drop Downs'!$C$2:$C$3,'OMS Response Form (ORF)'!F1390),COUNTIF('OMS Drop Downs'!$D$2:$D$5,'OMS Response Form (ORF)'!G1390),COUNTIF('OMS Drop Downs'!$A$2:$A$5,'OMS Response Form (ORF)'!H1390),COUNTIF('OMS Drop Downs'!$B$2:$B$4,'OMS Response Form (ORF)'!I1390),COUNTIF('OMS Drop Downs'!$A$2:$A$5,'OMS Response Form (ORF)'!J1390),COUNTIF('OMS Drop Downs'!$E$2:$E$7,'OMS Response Form (ORF)'!K1390),COUNTIF('OMS Drop Downs'!$B$2:$B$4,'OMS Response Form (ORF)'!L1390),COUNTIF('OMS Drop Downs'!$B$2:$B$4,'OMS Response Form (ORF)'!M1390),COUNTIF('OMS Drop Downs'!$B$2:$B$4,'OMS Response Form (ORF)'!N1390),COUNTIF('OMS Drop Downs'!$B$2:$B$4,'OMS Response Form (ORF)'!O1390), COUNTIF('OMS Drop Downs'!$B$2:$B$4,'OMS Response Form (ORF)'!P1390),COUNTIF('OMS Drop Downs'!$B$2:$B$4,'OMS Response Form (ORF)'!Q1390),COUNTIF('OMS Drop Downs'!$B$2:$B$4,'OMS Response Form (ORF)'!R1390)),"Complete","Incomplete"))</f>
        <v/>
      </c>
      <c r="T1390" s="26" t="str">
        <f>IF(S1390="Complete",IF(AND(NOT(ISNA(VLOOKUP(CONCATENATE(F1390,G1390,H1390,I1390,J1390,K1390),'OMS Drop Downs'!G:G,1,FALSE))),IF(AND(G1390&lt;&gt;"C3",K1390&lt;&gt;"O5"),IF(SUM(COUNTIF(L1390:R1390,"Y"),COUNTIF(L1390:R1390,"N"))=0,"V","I"),IF(COUNTIF(L1390:R1390,"Y"),"V","I"))="V"),"Valid","Invalid")," ")</f>
        <v xml:space="preserve"> </v>
      </c>
      <c r="U1390"/>
    </row>
    <row r="1391" spans="1:21" x14ac:dyDescent="0.35">
      <c r="A1391" s="16"/>
      <c r="B1391" s="116"/>
      <c r="C1391" s="117"/>
      <c r="D1391" s="118"/>
      <c r="E1391" s="120"/>
      <c r="F1391" s="56"/>
      <c r="G1391" s="32"/>
      <c r="H1391" s="32"/>
      <c r="I1391" s="32"/>
      <c r="J1391" s="32"/>
      <c r="K1391" s="32"/>
      <c r="L1391" s="32"/>
      <c r="M1391" s="32"/>
      <c r="N1391" s="32"/>
      <c r="O1391" s="32"/>
      <c r="P1391" s="32"/>
      <c r="Q1391" s="32"/>
      <c r="R1391" s="32"/>
      <c r="S1391" s="25" t="str">
        <f>IF(COUNTA(B1391:R1391)=0,"",IF(AND(COUNTA(B1391)&gt;0, COUNTA(C1391)&gt;0, COUNTA(D1391)&gt;0, COUNTA(E1391)&gt;0, COUNTIF('OMS Drop Downs'!$C$2:$C$3,'OMS Response Form (ORF)'!F1391),COUNTIF('OMS Drop Downs'!$D$2:$D$5,'OMS Response Form (ORF)'!G1391),COUNTIF('OMS Drop Downs'!$A$2:$A$5,'OMS Response Form (ORF)'!H1391),COUNTIF('OMS Drop Downs'!$B$2:$B$4,'OMS Response Form (ORF)'!I1391),COUNTIF('OMS Drop Downs'!$A$2:$A$5,'OMS Response Form (ORF)'!J1391),COUNTIF('OMS Drop Downs'!$E$2:$E$7,'OMS Response Form (ORF)'!K1391),COUNTIF('OMS Drop Downs'!$B$2:$B$4,'OMS Response Form (ORF)'!L1391),COUNTIF('OMS Drop Downs'!$B$2:$B$4,'OMS Response Form (ORF)'!M1391),COUNTIF('OMS Drop Downs'!$B$2:$B$4,'OMS Response Form (ORF)'!N1391),COUNTIF('OMS Drop Downs'!$B$2:$B$4,'OMS Response Form (ORF)'!O1391), COUNTIF('OMS Drop Downs'!$B$2:$B$4,'OMS Response Form (ORF)'!P1391),COUNTIF('OMS Drop Downs'!$B$2:$B$4,'OMS Response Form (ORF)'!Q1391),COUNTIF('OMS Drop Downs'!$B$2:$B$4,'OMS Response Form (ORF)'!R1391)),"Complete","Incomplete"))</f>
        <v/>
      </c>
      <c r="T1391" s="26" t="str">
        <f>IF(S1391="Complete",IF(AND(NOT(ISNA(VLOOKUP(CONCATENATE(F1391,G1391,H1391,I1391,J1391,K1391),'OMS Drop Downs'!G:G,1,FALSE))),IF(AND(G1391&lt;&gt;"C3",K1391&lt;&gt;"O5"),IF(SUM(COUNTIF(L1391:R1391,"Y"),COUNTIF(L1391:R1391,"N"))=0,"V","I"),IF(COUNTIF(L1391:R1391,"Y"),"V","I"))="V"),"Valid","Invalid")," ")</f>
        <v xml:space="preserve"> </v>
      </c>
      <c r="U1391"/>
    </row>
    <row r="1392" spans="1:21" x14ac:dyDescent="0.35">
      <c r="A1392" s="16"/>
      <c r="B1392" s="116"/>
      <c r="C1392" s="117"/>
      <c r="D1392" s="118"/>
      <c r="E1392" s="120"/>
      <c r="F1392" s="56"/>
      <c r="G1392" s="32"/>
      <c r="H1392" s="32"/>
      <c r="I1392" s="32"/>
      <c r="J1392" s="32"/>
      <c r="K1392" s="32"/>
      <c r="L1392" s="32"/>
      <c r="M1392" s="32"/>
      <c r="N1392" s="32"/>
      <c r="O1392" s="32"/>
      <c r="P1392" s="32"/>
      <c r="Q1392" s="32"/>
      <c r="R1392" s="32"/>
      <c r="S1392" s="25" t="str">
        <f>IF(COUNTA(B1392:R1392)=0,"",IF(AND(COUNTA(B1392)&gt;0, COUNTA(C1392)&gt;0, COUNTA(D1392)&gt;0, COUNTA(E1392)&gt;0, COUNTIF('OMS Drop Downs'!$C$2:$C$3,'OMS Response Form (ORF)'!F1392),COUNTIF('OMS Drop Downs'!$D$2:$D$5,'OMS Response Form (ORF)'!G1392),COUNTIF('OMS Drop Downs'!$A$2:$A$5,'OMS Response Form (ORF)'!H1392),COUNTIF('OMS Drop Downs'!$B$2:$B$4,'OMS Response Form (ORF)'!I1392),COUNTIF('OMS Drop Downs'!$A$2:$A$5,'OMS Response Form (ORF)'!J1392),COUNTIF('OMS Drop Downs'!$E$2:$E$7,'OMS Response Form (ORF)'!K1392),COUNTIF('OMS Drop Downs'!$B$2:$B$4,'OMS Response Form (ORF)'!L1392),COUNTIF('OMS Drop Downs'!$B$2:$B$4,'OMS Response Form (ORF)'!M1392),COUNTIF('OMS Drop Downs'!$B$2:$B$4,'OMS Response Form (ORF)'!N1392),COUNTIF('OMS Drop Downs'!$B$2:$B$4,'OMS Response Form (ORF)'!O1392), COUNTIF('OMS Drop Downs'!$B$2:$B$4,'OMS Response Form (ORF)'!P1392),COUNTIF('OMS Drop Downs'!$B$2:$B$4,'OMS Response Form (ORF)'!Q1392),COUNTIF('OMS Drop Downs'!$B$2:$B$4,'OMS Response Form (ORF)'!R1392)),"Complete","Incomplete"))</f>
        <v/>
      </c>
      <c r="T1392" s="26" t="str">
        <f>IF(S1392="Complete",IF(AND(NOT(ISNA(VLOOKUP(CONCATENATE(F1392,G1392,H1392,I1392,J1392,K1392),'OMS Drop Downs'!G:G,1,FALSE))),IF(AND(G1392&lt;&gt;"C3",K1392&lt;&gt;"O5"),IF(SUM(COUNTIF(L1392:R1392,"Y"),COUNTIF(L1392:R1392,"N"))=0,"V","I"),IF(COUNTIF(L1392:R1392,"Y"),"V","I"))="V"),"Valid","Invalid")," ")</f>
        <v xml:space="preserve"> </v>
      </c>
      <c r="U1392"/>
    </row>
    <row r="1393" spans="1:21" x14ac:dyDescent="0.35">
      <c r="A1393" s="16"/>
      <c r="B1393" s="116"/>
      <c r="C1393" s="117"/>
      <c r="D1393" s="118"/>
      <c r="E1393" s="120"/>
      <c r="F1393" s="56"/>
      <c r="G1393" s="32"/>
      <c r="H1393" s="32"/>
      <c r="I1393" s="32"/>
      <c r="J1393" s="32"/>
      <c r="K1393" s="32"/>
      <c r="L1393" s="32"/>
      <c r="M1393" s="32"/>
      <c r="N1393" s="32"/>
      <c r="O1393" s="32"/>
      <c r="P1393" s="32"/>
      <c r="Q1393" s="32"/>
      <c r="R1393" s="32"/>
      <c r="S1393" s="25" t="str">
        <f>IF(COUNTA(B1393:R1393)=0,"",IF(AND(COUNTA(B1393)&gt;0, COUNTA(C1393)&gt;0, COUNTA(D1393)&gt;0, COUNTA(E1393)&gt;0, COUNTIF('OMS Drop Downs'!$C$2:$C$3,'OMS Response Form (ORF)'!F1393),COUNTIF('OMS Drop Downs'!$D$2:$D$5,'OMS Response Form (ORF)'!G1393),COUNTIF('OMS Drop Downs'!$A$2:$A$5,'OMS Response Form (ORF)'!H1393),COUNTIF('OMS Drop Downs'!$B$2:$B$4,'OMS Response Form (ORF)'!I1393),COUNTIF('OMS Drop Downs'!$A$2:$A$5,'OMS Response Form (ORF)'!J1393),COUNTIF('OMS Drop Downs'!$E$2:$E$7,'OMS Response Form (ORF)'!K1393),COUNTIF('OMS Drop Downs'!$B$2:$B$4,'OMS Response Form (ORF)'!L1393),COUNTIF('OMS Drop Downs'!$B$2:$B$4,'OMS Response Form (ORF)'!M1393),COUNTIF('OMS Drop Downs'!$B$2:$B$4,'OMS Response Form (ORF)'!N1393),COUNTIF('OMS Drop Downs'!$B$2:$B$4,'OMS Response Form (ORF)'!O1393), COUNTIF('OMS Drop Downs'!$B$2:$B$4,'OMS Response Form (ORF)'!P1393),COUNTIF('OMS Drop Downs'!$B$2:$B$4,'OMS Response Form (ORF)'!Q1393),COUNTIF('OMS Drop Downs'!$B$2:$B$4,'OMS Response Form (ORF)'!R1393)),"Complete","Incomplete"))</f>
        <v/>
      </c>
      <c r="T1393" s="26" t="str">
        <f>IF(S1393="Complete",IF(AND(NOT(ISNA(VLOOKUP(CONCATENATE(F1393,G1393,H1393,I1393,J1393,K1393),'OMS Drop Downs'!G:G,1,FALSE))),IF(AND(G1393&lt;&gt;"C3",K1393&lt;&gt;"O5"),IF(SUM(COUNTIF(L1393:R1393,"Y"),COUNTIF(L1393:R1393,"N"))=0,"V","I"),IF(COUNTIF(L1393:R1393,"Y"),"V","I"))="V"),"Valid","Invalid")," ")</f>
        <v xml:space="preserve"> </v>
      </c>
      <c r="U1393"/>
    </row>
    <row r="1394" spans="1:21" x14ac:dyDescent="0.35">
      <c r="A1394" s="16"/>
      <c r="B1394" s="116"/>
      <c r="C1394" s="117"/>
      <c r="D1394" s="118"/>
      <c r="E1394" s="120"/>
      <c r="F1394" s="56"/>
      <c r="G1394" s="32"/>
      <c r="H1394" s="32"/>
      <c r="I1394" s="32"/>
      <c r="J1394" s="32"/>
      <c r="K1394" s="32"/>
      <c r="L1394" s="32"/>
      <c r="M1394" s="32"/>
      <c r="N1394" s="32"/>
      <c r="O1394" s="32"/>
      <c r="P1394" s="32"/>
      <c r="Q1394" s="32"/>
      <c r="R1394" s="32"/>
      <c r="S1394" s="25" t="str">
        <f>IF(COUNTA(B1394:R1394)=0,"",IF(AND(COUNTA(B1394)&gt;0, COUNTA(C1394)&gt;0, COUNTA(D1394)&gt;0, COUNTA(E1394)&gt;0, COUNTIF('OMS Drop Downs'!$C$2:$C$3,'OMS Response Form (ORF)'!F1394),COUNTIF('OMS Drop Downs'!$D$2:$D$5,'OMS Response Form (ORF)'!G1394),COUNTIF('OMS Drop Downs'!$A$2:$A$5,'OMS Response Form (ORF)'!H1394),COUNTIF('OMS Drop Downs'!$B$2:$B$4,'OMS Response Form (ORF)'!I1394),COUNTIF('OMS Drop Downs'!$A$2:$A$5,'OMS Response Form (ORF)'!J1394),COUNTIF('OMS Drop Downs'!$E$2:$E$7,'OMS Response Form (ORF)'!K1394),COUNTIF('OMS Drop Downs'!$B$2:$B$4,'OMS Response Form (ORF)'!L1394),COUNTIF('OMS Drop Downs'!$B$2:$B$4,'OMS Response Form (ORF)'!M1394),COUNTIF('OMS Drop Downs'!$B$2:$B$4,'OMS Response Form (ORF)'!N1394),COUNTIF('OMS Drop Downs'!$B$2:$B$4,'OMS Response Form (ORF)'!O1394), COUNTIF('OMS Drop Downs'!$B$2:$B$4,'OMS Response Form (ORF)'!P1394),COUNTIF('OMS Drop Downs'!$B$2:$B$4,'OMS Response Form (ORF)'!Q1394),COUNTIF('OMS Drop Downs'!$B$2:$B$4,'OMS Response Form (ORF)'!R1394)),"Complete","Incomplete"))</f>
        <v/>
      </c>
      <c r="T1394" s="26" t="str">
        <f>IF(S1394="Complete",IF(AND(NOT(ISNA(VLOOKUP(CONCATENATE(F1394,G1394,H1394,I1394,J1394,K1394),'OMS Drop Downs'!G:G,1,FALSE))),IF(AND(G1394&lt;&gt;"C3",K1394&lt;&gt;"O5"),IF(SUM(COUNTIF(L1394:R1394,"Y"),COUNTIF(L1394:R1394,"N"))=0,"V","I"),IF(COUNTIF(L1394:R1394,"Y"),"V","I"))="V"),"Valid","Invalid")," ")</f>
        <v xml:space="preserve"> </v>
      </c>
      <c r="U1394"/>
    </row>
    <row r="1395" spans="1:21" x14ac:dyDescent="0.35">
      <c r="A1395" s="16"/>
      <c r="B1395" s="116"/>
      <c r="C1395" s="117"/>
      <c r="D1395" s="118"/>
      <c r="E1395" s="120"/>
      <c r="F1395" s="56"/>
      <c r="G1395" s="32"/>
      <c r="H1395" s="32"/>
      <c r="I1395" s="32"/>
      <c r="J1395" s="32"/>
      <c r="K1395" s="32"/>
      <c r="L1395" s="32"/>
      <c r="M1395" s="32"/>
      <c r="N1395" s="32"/>
      <c r="O1395" s="32"/>
      <c r="P1395" s="32"/>
      <c r="Q1395" s="32"/>
      <c r="R1395" s="32"/>
      <c r="S1395" s="25" t="str">
        <f>IF(COUNTA(B1395:R1395)=0,"",IF(AND(COUNTA(B1395)&gt;0, COUNTA(C1395)&gt;0, COUNTA(D1395)&gt;0, COUNTA(E1395)&gt;0, COUNTIF('OMS Drop Downs'!$C$2:$C$3,'OMS Response Form (ORF)'!F1395),COUNTIF('OMS Drop Downs'!$D$2:$D$5,'OMS Response Form (ORF)'!G1395),COUNTIF('OMS Drop Downs'!$A$2:$A$5,'OMS Response Form (ORF)'!H1395),COUNTIF('OMS Drop Downs'!$B$2:$B$4,'OMS Response Form (ORF)'!I1395),COUNTIF('OMS Drop Downs'!$A$2:$A$5,'OMS Response Form (ORF)'!J1395),COUNTIF('OMS Drop Downs'!$E$2:$E$7,'OMS Response Form (ORF)'!K1395),COUNTIF('OMS Drop Downs'!$B$2:$B$4,'OMS Response Form (ORF)'!L1395),COUNTIF('OMS Drop Downs'!$B$2:$B$4,'OMS Response Form (ORF)'!M1395),COUNTIF('OMS Drop Downs'!$B$2:$B$4,'OMS Response Form (ORF)'!N1395),COUNTIF('OMS Drop Downs'!$B$2:$B$4,'OMS Response Form (ORF)'!O1395), COUNTIF('OMS Drop Downs'!$B$2:$B$4,'OMS Response Form (ORF)'!P1395),COUNTIF('OMS Drop Downs'!$B$2:$B$4,'OMS Response Form (ORF)'!Q1395),COUNTIF('OMS Drop Downs'!$B$2:$B$4,'OMS Response Form (ORF)'!R1395)),"Complete","Incomplete"))</f>
        <v/>
      </c>
      <c r="T1395" s="26" t="str">
        <f>IF(S1395="Complete",IF(AND(NOT(ISNA(VLOOKUP(CONCATENATE(F1395,G1395,H1395,I1395,J1395,K1395),'OMS Drop Downs'!G:G,1,FALSE))),IF(AND(G1395&lt;&gt;"C3",K1395&lt;&gt;"O5"),IF(SUM(COUNTIF(L1395:R1395,"Y"),COUNTIF(L1395:R1395,"N"))=0,"V","I"),IF(COUNTIF(L1395:R1395,"Y"),"V","I"))="V"),"Valid","Invalid")," ")</f>
        <v xml:space="preserve"> </v>
      </c>
      <c r="U1395"/>
    </row>
    <row r="1396" spans="1:21" x14ac:dyDescent="0.35">
      <c r="A1396" s="16"/>
      <c r="B1396" s="116"/>
      <c r="C1396" s="117"/>
      <c r="D1396" s="118"/>
      <c r="E1396" s="120"/>
      <c r="F1396" s="56"/>
      <c r="G1396" s="32"/>
      <c r="H1396" s="32"/>
      <c r="I1396" s="32"/>
      <c r="J1396" s="32"/>
      <c r="K1396" s="32"/>
      <c r="L1396" s="32"/>
      <c r="M1396" s="32"/>
      <c r="N1396" s="32"/>
      <c r="O1396" s="32"/>
      <c r="P1396" s="32"/>
      <c r="Q1396" s="32"/>
      <c r="R1396" s="32"/>
      <c r="S1396" s="25" t="str">
        <f>IF(COUNTA(B1396:R1396)=0,"",IF(AND(COUNTA(B1396)&gt;0, COUNTA(C1396)&gt;0, COUNTA(D1396)&gt;0, COUNTA(E1396)&gt;0, COUNTIF('OMS Drop Downs'!$C$2:$C$3,'OMS Response Form (ORF)'!F1396),COUNTIF('OMS Drop Downs'!$D$2:$D$5,'OMS Response Form (ORF)'!G1396),COUNTIF('OMS Drop Downs'!$A$2:$A$5,'OMS Response Form (ORF)'!H1396),COUNTIF('OMS Drop Downs'!$B$2:$B$4,'OMS Response Form (ORF)'!I1396),COUNTIF('OMS Drop Downs'!$A$2:$A$5,'OMS Response Form (ORF)'!J1396),COUNTIF('OMS Drop Downs'!$E$2:$E$7,'OMS Response Form (ORF)'!K1396),COUNTIF('OMS Drop Downs'!$B$2:$B$4,'OMS Response Form (ORF)'!L1396),COUNTIF('OMS Drop Downs'!$B$2:$B$4,'OMS Response Form (ORF)'!M1396),COUNTIF('OMS Drop Downs'!$B$2:$B$4,'OMS Response Form (ORF)'!N1396),COUNTIF('OMS Drop Downs'!$B$2:$B$4,'OMS Response Form (ORF)'!O1396), COUNTIF('OMS Drop Downs'!$B$2:$B$4,'OMS Response Form (ORF)'!P1396),COUNTIF('OMS Drop Downs'!$B$2:$B$4,'OMS Response Form (ORF)'!Q1396),COUNTIF('OMS Drop Downs'!$B$2:$B$4,'OMS Response Form (ORF)'!R1396)),"Complete","Incomplete"))</f>
        <v/>
      </c>
      <c r="T1396" s="26" t="str">
        <f>IF(S1396="Complete",IF(AND(NOT(ISNA(VLOOKUP(CONCATENATE(F1396,G1396,H1396,I1396,J1396,K1396),'OMS Drop Downs'!G:G,1,FALSE))),IF(AND(G1396&lt;&gt;"C3",K1396&lt;&gt;"O5"),IF(SUM(COUNTIF(L1396:R1396,"Y"),COUNTIF(L1396:R1396,"N"))=0,"V","I"),IF(COUNTIF(L1396:R1396,"Y"),"V","I"))="V"),"Valid","Invalid")," ")</f>
        <v xml:space="preserve"> </v>
      </c>
      <c r="U1396"/>
    </row>
    <row r="1397" spans="1:21" x14ac:dyDescent="0.35">
      <c r="A1397" s="16"/>
      <c r="B1397" s="116"/>
      <c r="C1397" s="117"/>
      <c r="D1397" s="118"/>
      <c r="E1397" s="120"/>
      <c r="F1397" s="56"/>
      <c r="G1397" s="32"/>
      <c r="H1397" s="32"/>
      <c r="I1397" s="32"/>
      <c r="J1397" s="32"/>
      <c r="K1397" s="32"/>
      <c r="L1397" s="32"/>
      <c r="M1397" s="32"/>
      <c r="N1397" s="32"/>
      <c r="O1397" s="32"/>
      <c r="P1397" s="32"/>
      <c r="Q1397" s="32"/>
      <c r="R1397" s="32"/>
      <c r="S1397" s="25" t="str">
        <f>IF(COUNTA(B1397:R1397)=0,"",IF(AND(COUNTA(B1397)&gt;0, COUNTA(C1397)&gt;0, COUNTA(D1397)&gt;0, COUNTA(E1397)&gt;0, COUNTIF('OMS Drop Downs'!$C$2:$C$3,'OMS Response Form (ORF)'!F1397),COUNTIF('OMS Drop Downs'!$D$2:$D$5,'OMS Response Form (ORF)'!G1397),COUNTIF('OMS Drop Downs'!$A$2:$A$5,'OMS Response Form (ORF)'!H1397),COUNTIF('OMS Drop Downs'!$B$2:$B$4,'OMS Response Form (ORF)'!I1397),COUNTIF('OMS Drop Downs'!$A$2:$A$5,'OMS Response Form (ORF)'!J1397),COUNTIF('OMS Drop Downs'!$E$2:$E$7,'OMS Response Form (ORF)'!K1397),COUNTIF('OMS Drop Downs'!$B$2:$B$4,'OMS Response Form (ORF)'!L1397),COUNTIF('OMS Drop Downs'!$B$2:$B$4,'OMS Response Form (ORF)'!M1397),COUNTIF('OMS Drop Downs'!$B$2:$B$4,'OMS Response Form (ORF)'!N1397),COUNTIF('OMS Drop Downs'!$B$2:$B$4,'OMS Response Form (ORF)'!O1397), COUNTIF('OMS Drop Downs'!$B$2:$B$4,'OMS Response Form (ORF)'!P1397),COUNTIF('OMS Drop Downs'!$B$2:$B$4,'OMS Response Form (ORF)'!Q1397),COUNTIF('OMS Drop Downs'!$B$2:$B$4,'OMS Response Form (ORF)'!R1397)),"Complete","Incomplete"))</f>
        <v/>
      </c>
      <c r="T1397" s="26" t="str">
        <f>IF(S1397="Complete",IF(AND(NOT(ISNA(VLOOKUP(CONCATENATE(F1397,G1397,H1397,I1397,J1397,K1397),'OMS Drop Downs'!G:G,1,FALSE))),IF(AND(G1397&lt;&gt;"C3",K1397&lt;&gt;"O5"),IF(SUM(COUNTIF(L1397:R1397,"Y"),COUNTIF(L1397:R1397,"N"))=0,"V","I"),IF(COUNTIF(L1397:R1397,"Y"),"V","I"))="V"),"Valid","Invalid")," ")</f>
        <v xml:space="preserve"> </v>
      </c>
      <c r="U1397"/>
    </row>
    <row r="1398" spans="1:21" x14ac:dyDescent="0.35">
      <c r="A1398" s="16"/>
      <c r="B1398" s="116"/>
      <c r="C1398" s="117"/>
      <c r="D1398" s="118"/>
      <c r="E1398" s="120"/>
      <c r="F1398" s="56"/>
      <c r="G1398" s="32"/>
      <c r="H1398" s="32"/>
      <c r="I1398" s="32"/>
      <c r="J1398" s="32"/>
      <c r="K1398" s="32"/>
      <c r="L1398" s="32"/>
      <c r="M1398" s="32"/>
      <c r="N1398" s="32"/>
      <c r="O1398" s="32"/>
      <c r="P1398" s="32"/>
      <c r="Q1398" s="32"/>
      <c r="R1398" s="32"/>
      <c r="S1398" s="25" t="str">
        <f>IF(COUNTA(B1398:R1398)=0,"",IF(AND(COUNTA(B1398)&gt;0, COUNTA(C1398)&gt;0, COUNTA(D1398)&gt;0, COUNTA(E1398)&gt;0, COUNTIF('OMS Drop Downs'!$C$2:$C$3,'OMS Response Form (ORF)'!F1398),COUNTIF('OMS Drop Downs'!$D$2:$D$5,'OMS Response Form (ORF)'!G1398),COUNTIF('OMS Drop Downs'!$A$2:$A$5,'OMS Response Form (ORF)'!H1398),COUNTIF('OMS Drop Downs'!$B$2:$B$4,'OMS Response Form (ORF)'!I1398),COUNTIF('OMS Drop Downs'!$A$2:$A$5,'OMS Response Form (ORF)'!J1398),COUNTIF('OMS Drop Downs'!$E$2:$E$7,'OMS Response Form (ORF)'!K1398),COUNTIF('OMS Drop Downs'!$B$2:$B$4,'OMS Response Form (ORF)'!L1398),COUNTIF('OMS Drop Downs'!$B$2:$B$4,'OMS Response Form (ORF)'!M1398),COUNTIF('OMS Drop Downs'!$B$2:$B$4,'OMS Response Form (ORF)'!N1398),COUNTIF('OMS Drop Downs'!$B$2:$B$4,'OMS Response Form (ORF)'!O1398), COUNTIF('OMS Drop Downs'!$B$2:$B$4,'OMS Response Form (ORF)'!P1398),COUNTIF('OMS Drop Downs'!$B$2:$B$4,'OMS Response Form (ORF)'!Q1398),COUNTIF('OMS Drop Downs'!$B$2:$B$4,'OMS Response Form (ORF)'!R1398)),"Complete","Incomplete"))</f>
        <v/>
      </c>
      <c r="T1398" s="26" t="str">
        <f>IF(S1398="Complete",IF(AND(NOT(ISNA(VLOOKUP(CONCATENATE(F1398,G1398,H1398,I1398,J1398,K1398),'OMS Drop Downs'!G:G,1,FALSE))),IF(AND(G1398&lt;&gt;"C3",K1398&lt;&gt;"O5"),IF(SUM(COUNTIF(L1398:R1398,"Y"),COUNTIF(L1398:R1398,"N"))=0,"V","I"),IF(COUNTIF(L1398:R1398,"Y"),"V","I"))="V"),"Valid","Invalid")," ")</f>
        <v xml:space="preserve"> </v>
      </c>
      <c r="U1398"/>
    </row>
    <row r="1399" spans="1:21" x14ac:dyDescent="0.35">
      <c r="A1399" s="16"/>
      <c r="B1399" s="116"/>
      <c r="C1399" s="117"/>
      <c r="D1399" s="118"/>
      <c r="E1399" s="120"/>
      <c r="F1399" s="56"/>
      <c r="G1399" s="32"/>
      <c r="H1399" s="32"/>
      <c r="I1399" s="32"/>
      <c r="J1399" s="32"/>
      <c r="K1399" s="32"/>
      <c r="L1399" s="32"/>
      <c r="M1399" s="32"/>
      <c r="N1399" s="32"/>
      <c r="O1399" s="32"/>
      <c r="P1399" s="32"/>
      <c r="Q1399" s="32"/>
      <c r="R1399" s="32"/>
      <c r="S1399" s="25" t="str">
        <f>IF(COUNTA(B1399:R1399)=0,"",IF(AND(COUNTA(B1399)&gt;0, COUNTA(C1399)&gt;0, COUNTA(D1399)&gt;0, COUNTA(E1399)&gt;0, COUNTIF('OMS Drop Downs'!$C$2:$C$3,'OMS Response Form (ORF)'!F1399),COUNTIF('OMS Drop Downs'!$D$2:$D$5,'OMS Response Form (ORF)'!G1399),COUNTIF('OMS Drop Downs'!$A$2:$A$5,'OMS Response Form (ORF)'!H1399),COUNTIF('OMS Drop Downs'!$B$2:$B$4,'OMS Response Form (ORF)'!I1399),COUNTIF('OMS Drop Downs'!$A$2:$A$5,'OMS Response Form (ORF)'!J1399),COUNTIF('OMS Drop Downs'!$E$2:$E$7,'OMS Response Form (ORF)'!K1399),COUNTIF('OMS Drop Downs'!$B$2:$B$4,'OMS Response Form (ORF)'!L1399),COUNTIF('OMS Drop Downs'!$B$2:$B$4,'OMS Response Form (ORF)'!M1399),COUNTIF('OMS Drop Downs'!$B$2:$B$4,'OMS Response Form (ORF)'!N1399),COUNTIF('OMS Drop Downs'!$B$2:$B$4,'OMS Response Form (ORF)'!O1399), COUNTIF('OMS Drop Downs'!$B$2:$B$4,'OMS Response Form (ORF)'!P1399),COUNTIF('OMS Drop Downs'!$B$2:$B$4,'OMS Response Form (ORF)'!Q1399),COUNTIF('OMS Drop Downs'!$B$2:$B$4,'OMS Response Form (ORF)'!R1399)),"Complete","Incomplete"))</f>
        <v/>
      </c>
      <c r="T1399" s="26" t="str">
        <f>IF(S1399="Complete",IF(AND(NOT(ISNA(VLOOKUP(CONCATENATE(F1399,G1399,H1399,I1399,J1399,K1399),'OMS Drop Downs'!G:G,1,FALSE))),IF(AND(G1399&lt;&gt;"C3",K1399&lt;&gt;"O5"),IF(SUM(COUNTIF(L1399:R1399,"Y"),COUNTIF(L1399:R1399,"N"))=0,"V","I"),IF(COUNTIF(L1399:R1399,"Y"),"V","I"))="V"),"Valid","Invalid")," ")</f>
        <v xml:space="preserve"> </v>
      </c>
      <c r="U1399"/>
    </row>
    <row r="1400" spans="1:21" x14ac:dyDescent="0.35">
      <c r="A1400" s="16"/>
      <c r="B1400" s="116"/>
      <c r="C1400" s="117"/>
      <c r="D1400" s="118"/>
      <c r="E1400" s="120"/>
      <c r="F1400" s="56"/>
      <c r="G1400" s="32"/>
      <c r="H1400" s="32"/>
      <c r="I1400" s="32"/>
      <c r="J1400" s="32"/>
      <c r="K1400" s="32"/>
      <c r="L1400" s="32"/>
      <c r="M1400" s="32"/>
      <c r="N1400" s="32"/>
      <c r="O1400" s="32"/>
      <c r="P1400" s="32"/>
      <c r="Q1400" s="32"/>
      <c r="R1400" s="32"/>
      <c r="S1400" s="25" t="str">
        <f>IF(COUNTA(B1400:R1400)=0,"",IF(AND(COUNTA(B1400)&gt;0, COUNTA(C1400)&gt;0, COUNTA(D1400)&gt;0, COUNTA(E1400)&gt;0, COUNTIF('OMS Drop Downs'!$C$2:$C$3,'OMS Response Form (ORF)'!F1400),COUNTIF('OMS Drop Downs'!$D$2:$D$5,'OMS Response Form (ORF)'!G1400),COUNTIF('OMS Drop Downs'!$A$2:$A$5,'OMS Response Form (ORF)'!H1400),COUNTIF('OMS Drop Downs'!$B$2:$B$4,'OMS Response Form (ORF)'!I1400),COUNTIF('OMS Drop Downs'!$A$2:$A$5,'OMS Response Form (ORF)'!J1400),COUNTIF('OMS Drop Downs'!$E$2:$E$7,'OMS Response Form (ORF)'!K1400),COUNTIF('OMS Drop Downs'!$B$2:$B$4,'OMS Response Form (ORF)'!L1400),COUNTIF('OMS Drop Downs'!$B$2:$B$4,'OMS Response Form (ORF)'!M1400),COUNTIF('OMS Drop Downs'!$B$2:$B$4,'OMS Response Form (ORF)'!N1400),COUNTIF('OMS Drop Downs'!$B$2:$B$4,'OMS Response Form (ORF)'!O1400), COUNTIF('OMS Drop Downs'!$B$2:$B$4,'OMS Response Form (ORF)'!P1400),COUNTIF('OMS Drop Downs'!$B$2:$B$4,'OMS Response Form (ORF)'!Q1400),COUNTIF('OMS Drop Downs'!$B$2:$B$4,'OMS Response Form (ORF)'!R1400)),"Complete","Incomplete"))</f>
        <v/>
      </c>
      <c r="T1400" s="26" t="str">
        <f>IF(S1400="Complete",IF(AND(NOT(ISNA(VLOOKUP(CONCATENATE(F1400,G1400,H1400,I1400,J1400,K1400),'OMS Drop Downs'!G:G,1,FALSE))),IF(AND(G1400&lt;&gt;"C3",K1400&lt;&gt;"O5"),IF(SUM(COUNTIF(L1400:R1400,"Y"),COUNTIF(L1400:R1400,"N"))=0,"V","I"),IF(COUNTIF(L1400:R1400,"Y"),"V","I"))="V"),"Valid","Invalid")," ")</f>
        <v xml:space="preserve"> </v>
      </c>
      <c r="U1400"/>
    </row>
    <row r="1401" spans="1:21" x14ac:dyDescent="0.35">
      <c r="A1401" s="16"/>
      <c r="B1401" s="116"/>
      <c r="C1401" s="117"/>
      <c r="D1401" s="118"/>
      <c r="E1401" s="120"/>
      <c r="F1401" s="56"/>
      <c r="G1401" s="32"/>
      <c r="H1401" s="32"/>
      <c r="I1401" s="32"/>
      <c r="J1401" s="32"/>
      <c r="K1401" s="32"/>
      <c r="L1401" s="32"/>
      <c r="M1401" s="32"/>
      <c r="N1401" s="32"/>
      <c r="O1401" s="32"/>
      <c r="P1401" s="32"/>
      <c r="Q1401" s="32"/>
      <c r="R1401" s="32"/>
      <c r="S1401" s="25" t="str">
        <f>IF(COUNTA(B1401:R1401)=0,"",IF(AND(COUNTA(B1401)&gt;0, COUNTA(C1401)&gt;0, COUNTA(D1401)&gt;0, COUNTA(E1401)&gt;0, COUNTIF('OMS Drop Downs'!$C$2:$C$3,'OMS Response Form (ORF)'!F1401),COUNTIF('OMS Drop Downs'!$D$2:$D$5,'OMS Response Form (ORF)'!G1401),COUNTIF('OMS Drop Downs'!$A$2:$A$5,'OMS Response Form (ORF)'!H1401),COUNTIF('OMS Drop Downs'!$B$2:$B$4,'OMS Response Form (ORF)'!I1401),COUNTIF('OMS Drop Downs'!$A$2:$A$5,'OMS Response Form (ORF)'!J1401),COUNTIF('OMS Drop Downs'!$E$2:$E$7,'OMS Response Form (ORF)'!K1401),COUNTIF('OMS Drop Downs'!$B$2:$B$4,'OMS Response Form (ORF)'!L1401),COUNTIF('OMS Drop Downs'!$B$2:$B$4,'OMS Response Form (ORF)'!M1401),COUNTIF('OMS Drop Downs'!$B$2:$B$4,'OMS Response Form (ORF)'!N1401),COUNTIF('OMS Drop Downs'!$B$2:$B$4,'OMS Response Form (ORF)'!O1401), COUNTIF('OMS Drop Downs'!$B$2:$B$4,'OMS Response Form (ORF)'!P1401),COUNTIF('OMS Drop Downs'!$B$2:$B$4,'OMS Response Form (ORF)'!Q1401),COUNTIF('OMS Drop Downs'!$B$2:$B$4,'OMS Response Form (ORF)'!R1401)),"Complete","Incomplete"))</f>
        <v/>
      </c>
      <c r="T1401" s="26" t="str">
        <f>IF(S1401="Complete",IF(AND(NOT(ISNA(VLOOKUP(CONCATENATE(F1401,G1401,H1401,I1401,J1401,K1401),'OMS Drop Downs'!G:G,1,FALSE))),IF(AND(G1401&lt;&gt;"C3",K1401&lt;&gt;"O5"),IF(SUM(COUNTIF(L1401:R1401,"Y"),COUNTIF(L1401:R1401,"N"))=0,"V","I"),IF(COUNTIF(L1401:R1401,"Y"),"V","I"))="V"),"Valid","Invalid")," ")</f>
        <v xml:space="preserve"> </v>
      </c>
      <c r="U1401"/>
    </row>
    <row r="1402" spans="1:21" x14ac:dyDescent="0.35">
      <c r="A1402" s="16"/>
      <c r="B1402" s="116"/>
      <c r="C1402" s="117"/>
      <c r="D1402" s="118"/>
      <c r="E1402" s="120"/>
      <c r="F1402" s="56"/>
      <c r="G1402" s="32"/>
      <c r="H1402" s="32"/>
      <c r="I1402" s="32"/>
      <c r="J1402" s="32"/>
      <c r="K1402" s="32"/>
      <c r="L1402" s="32"/>
      <c r="M1402" s="32"/>
      <c r="N1402" s="32"/>
      <c r="O1402" s="32"/>
      <c r="P1402" s="32"/>
      <c r="Q1402" s="32"/>
      <c r="R1402" s="32"/>
      <c r="S1402" s="25" t="str">
        <f>IF(COUNTA(B1402:R1402)=0,"",IF(AND(COUNTA(B1402)&gt;0, COUNTA(C1402)&gt;0, COUNTA(D1402)&gt;0, COUNTA(E1402)&gt;0, COUNTIF('OMS Drop Downs'!$C$2:$C$3,'OMS Response Form (ORF)'!F1402),COUNTIF('OMS Drop Downs'!$D$2:$D$5,'OMS Response Form (ORF)'!G1402),COUNTIF('OMS Drop Downs'!$A$2:$A$5,'OMS Response Form (ORF)'!H1402),COUNTIF('OMS Drop Downs'!$B$2:$B$4,'OMS Response Form (ORF)'!I1402),COUNTIF('OMS Drop Downs'!$A$2:$A$5,'OMS Response Form (ORF)'!J1402),COUNTIF('OMS Drop Downs'!$E$2:$E$7,'OMS Response Form (ORF)'!K1402),COUNTIF('OMS Drop Downs'!$B$2:$B$4,'OMS Response Form (ORF)'!L1402),COUNTIF('OMS Drop Downs'!$B$2:$B$4,'OMS Response Form (ORF)'!M1402),COUNTIF('OMS Drop Downs'!$B$2:$B$4,'OMS Response Form (ORF)'!N1402),COUNTIF('OMS Drop Downs'!$B$2:$B$4,'OMS Response Form (ORF)'!O1402), COUNTIF('OMS Drop Downs'!$B$2:$B$4,'OMS Response Form (ORF)'!P1402),COUNTIF('OMS Drop Downs'!$B$2:$B$4,'OMS Response Form (ORF)'!Q1402),COUNTIF('OMS Drop Downs'!$B$2:$B$4,'OMS Response Form (ORF)'!R1402)),"Complete","Incomplete"))</f>
        <v/>
      </c>
      <c r="T1402" s="26" t="str">
        <f>IF(S1402="Complete",IF(AND(NOT(ISNA(VLOOKUP(CONCATENATE(F1402,G1402,H1402,I1402,J1402,K1402),'OMS Drop Downs'!G:G,1,FALSE))),IF(AND(G1402&lt;&gt;"C3",K1402&lt;&gt;"O5"),IF(SUM(COUNTIF(L1402:R1402,"Y"),COUNTIF(L1402:R1402,"N"))=0,"V","I"),IF(COUNTIF(L1402:R1402,"Y"),"V","I"))="V"),"Valid","Invalid")," ")</f>
        <v xml:space="preserve"> </v>
      </c>
      <c r="U1402"/>
    </row>
    <row r="1403" spans="1:21" x14ac:dyDescent="0.35">
      <c r="A1403" s="16"/>
      <c r="B1403" s="116"/>
      <c r="C1403" s="117"/>
      <c r="D1403" s="118"/>
      <c r="E1403" s="120"/>
      <c r="F1403" s="56"/>
      <c r="G1403" s="32"/>
      <c r="H1403" s="32"/>
      <c r="I1403" s="32"/>
      <c r="J1403" s="32"/>
      <c r="K1403" s="32"/>
      <c r="L1403" s="32"/>
      <c r="M1403" s="32"/>
      <c r="N1403" s="32"/>
      <c r="O1403" s="32"/>
      <c r="P1403" s="32"/>
      <c r="Q1403" s="32"/>
      <c r="R1403" s="32"/>
      <c r="S1403" s="25" t="str">
        <f>IF(COUNTA(B1403:R1403)=0,"",IF(AND(COUNTA(B1403)&gt;0, COUNTA(C1403)&gt;0, COUNTA(D1403)&gt;0, COUNTA(E1403)&gt;0, COUNTIF('OMS Drop Downs'!$C$2:$C$3,'OMS Response Form (ORF)'!F1403),COUNTIF('OMS Drop Downs'!$D$2:$D$5,'OMS Response Form (ORF)'!G1403),COUNTIF('OMS Drop Downs'!$A$2:$A$5,'OMS Response Form (ORF)'!H1403),COUNTIF('OMS Drop Downs'!$B$2:$B$4,'OMS Response Form (ORF)'!I1403),COUNTIF('OMS Drop Downs'!$A$2:$A$5,'OMS Response Form (ORF)'!J1403),COUNTIF('OMS Drop Downs'!$E$2:$E$7,'OMS Response Form (ORF)'!K1403),COUNTIF('OMS Drop Downs'!$B$2:$B$4,'OMS Response Form (ORF)'!L1403),COUNTIF('OMS Drop Downs'!$B$2:$B$4,'OMS Response Form (ORF)'!M1403),COUNTIF('OMS Drop Downs'!$B$2:$B$4,'OMS Response Form (ORF)'!N1403),COUNTIF('OMS Drop Downs'!$B$2:$B$4,'OMS Response Form (ORF)'!O1403), COUNTIF('OMS Drop Downs'!$B$2:$B$4,'OMS Response Form (ORF)'!P1403),COUNTIF('OMS Drop Downs'!$B$2:$B$4,'OMS Response Form (ORF)'!Q1403),COUNTIF('OMS Drop Downs'!$B$2:$B$4,'OMS Response Form (ORF)'!R1403)),"Complete","Incomplete"))</f>
        <v/>
      </c>
      <c r="T1403" s="26" t="str">
        <f>IF(S1403="Complete",IF(AND(NOT(ISNA(VLOOKUP(CONCATENATE(F1403,G1403,H1403,I1403,J1403,K1403),'OMS Drop Downs'!G:G,1,FALSE))),IF(AND(G1403&lt;&gt;"C3",K1403&lt;&gt;"O5"),IF(SUM(COUNTIF(L1403:R1403,"Y"),COUNTIF(L1403:R1403,"N"))=0,"V","I"),IF(COUNTIF(L1403:R1403,"Y"),"V","I"))="V"),"Valid","Invalid")," ")</f>
        <v xml:space="preserve"> </v>
      </c>
      <c r="U1403"/>
    </row>
    <row r="1404" spans="1:21" x14ac:dyDescent="0.35">
      <c r="A1404" s="16"/>
      <c r="B1404" s="116"/>
      <c r="C1404" s="117"/>
      <c r="D1404" s="118"/>
      <c r="E1404" s="120"/>
      <c r="F1404" s="56"/>
      <c r="G1404" s="32"/>
      <c r="H1404" s="32"/>
      <c r="I1404" s="32"/>
      <c r="J1404" s="32"/>
      <c r="K1404" s="32"/>
      <c r="L1404" s="32"/>
      <c r="M1404" s="32"/>
      <c r="N1404" s="32"/>
      <c r="O1404" s="32"/>
      <c r="P1404" s="32"/>
      <c r="Q1404" s="32"/>
      <c r="R1404" s="32"/>
      <c r="S1404" s="25" t="str">
        <f>IF(COUNTA(B1404:R1404)=0,"",IF(AND(COUNTA(B1404)&gt;0, COUNTA(C1404)&gt;0, COUNTA(D1404)&gt;0, COUNTA(E1404)&gt;0, COUNTIF('OMS Drop Downs'!$C$2:$C$3,'OMS Response Form (ORF)'!F1404),COUNTIF('OMS Drop Downs'!$D$2:$D$5,'OMS Response Form (ORF)'!G1404),COUNTIF('OMS Drop Downs'!$A$2:$A$5,'OMS Response Form (ORF)'!H1404),COUNTIF('OMS Drop Downs'!$B$2:$B$4,'OMS Response Form (ORF)'!I1404),COUNTIF('OMS Drop Downs'!$A$2:$A$5,'OMS Response Form (ORF)'!J1404),COUNTIF('OMS Drop Downs'!$E$2:$E$7,'OMS Response Form (ORF)'!K1404),COUNTIF('OMS Drop Downs'!$B$2:$B$4,'OMS Response Form (ORF)'!L1404),COUNTIF('OMS Drop Downs'!$B$2:$B$4,'OMS Response Form (ORF)'!M1404),COUNTIF('OMS Drop Downs'!$B$2:$B$4,'OMS Response Form (ORF)'!N1404),COUNTIF('OMS Drop Downs'!$B$2:$B$4,'OMS Response Form (ORF)'!O1404), COUNTIF('OMS Drop Downs'!$B$2:$B$4,'OMS Response Form (ORF)'!P1404),COUNTIF('OMS Drop Downs'!$B$2:$B$4,'OMS Response Form (ORF)'!Q1404),COUNTIF('OMS Drop Downs'!$B$2:$B$4,'OMS Response Form (ORF)'!R1404)),"Complete","Incomplete"))</f>
        <v/>
      </c>
      <c r="T1404" s="26" t="str">
        <f>IF(S1404="Complete",IF(AND(NOT(ISNA(VLOOKUP(CONCATENATE(F1404,G1404,H1404,I1404,J1404,K1404),'OMS Drop Downs'!G:G,1,FALSE))),IF(AND(G1404&lt;&gt;"C3",K1404&lt;&gt;"O5"),IF(SUM(COUNTIF(L1404:R1404,"Y"),COUNTIF(L1404:R1404,"N"))=0,"V","I"),IF(COUNTIF(L1404:R1404,"Y"),"V","I"))="V"),"Valid","Invalid")," ")</f>
        <v xml:space="preserve"> </v>
      </c>
      <c r="U1404"/>
    </row>
    <row r="1405" spans="1:21" x14ac:dyDescent="0.35">
      <c r="A1405" s="16"/>
      <c r="B1405" s="116"/>
      <c r="C1405" s="117"/>
      <c r="D1405" s="118"/>
      <c r="E1405" s="120"/>
      <c r="F1405" s="56"/>
      <c r="G1405" s="32"/>
      <c r="H1405" s="32"/>
      <c r="I1405" s="32"/>
      <c r="J1405" s="32"/>
      <c r="K1405" s="32"/>
      <c r="L1405" s="32"/>
      <c r="M1405" s="32"/>
      <c r="N1405" s="32"/>
      <c r="O1405" s="32"/>
      <c r="P1405" s="32"/>
      <c r="Q1405" s="32"/>
      <c r="R1405" s="32"/>
      <c r="S1405" s="25" t="str">
        <f>IF(COUNTA(B1405:R1405)=0,"",IF(AND(COUNTA(B1405)&gt;0, COUNTA(C1405)&gt;0, COUNTA(D1405)&gt;0, COUNTA(E1405)&gt;0, COUNTIF('OMS Drop Downs'!$C$2:$C$3,'OMS Response Form (ORF)'!F1405),COUNTIF('OMS Drop Downs'!$D$2:$D$5,'OMS Response Form (ORF)'!G1405),COUNTIF('OMS Drop Downs'!$A$2:$A$5,'OMS Response Form (ORF)'!H1405),COUNTIF('OMS Drop Downs'!$B$2:$B$4,'OMS Response Form (ORF)'!I1405),COUNTIF('OMS Drop Downs'!$A$2:$A$5,'OMS Response Form (ORF)'!J1405),COUNTIF('OMS Drop Downs'!$E$2:$E$7,'OMS Response Form (ORF)'!K1405),COUNTIF('OMS Drop Downs'!$B$2:$B$4,'OMS Response Form (ORF)'!L1405),COUNTIF('OMS Drop Downs'!$B$2:$B$4,'OMS Response Form (ORF)'!M1405),COUNTIF('OMS Drop Downs'!$B$2:$B$4,'OMS Response Form (ORF)'!N1405),COUNTIF('OMS Drop Downs'!$B$2:$B$4,'OMS Response Form (ORF)'!O1405), COUNTIF('OMS Drop Downs'!$B$2:$B$4,'OMS Response Form (ORF)'!P1405),COUNTIF('OMS Drop Downs'!$B$2:$B$4,'OMS Response Form (ORF)'!Q1405),COUNTIF('OMS Drop Downs'!$B$2:$B$4,'OMS Response Form (ORF)'!R1405)),"Complete","Incomplete"))</f>
        <v/>
      </c>
      <c r="T1405" s="26" t="str">
        <f>IF(S1405="Complete",IF(AND(NOT(ISNA(VLOOKUP(CONCATENATE(F1405,G1405,H1405,I1405,J1405,K1405),'OMS Drop Downs'!G:G,1,FALSE))),IF(AND(G1405&lt;&gt;"C3",K1405&lt;&gt;"O5"),IF(SUM(COUNTIF(L1405:R1405,"Y"),COUNTIF(L1405:R1405,"N"))=0,"V","I"),IF(COUNTIF(L1405:R1405,"Y"),"V","I"))="V"),"Valid","Invalid")," ")</f>
        <v xml:space="preserve"> </v>
      </c>
      <c r="U1405"/>
    </row>
    <row r="1406" spans="1:21" x14ac:dyDescent="0.35">
      <c r="A1406" s="16"/>
      <c r="B1406" s="116"/>
      <c r="C1406" s="117"/>
      <c r="D1406" s="118"/>
      <c r="E1406" s="120"/>
      <c r="F1406" s="56"/>
      <c r="G1406" s="32"/>
      <c r="H1406" s="32"/>
      <c r="I1406" s="32"/>
      <c r="J1406" s="32"/>
      <c r="K1406" s="32"/>
      <c r="L1406" s="32"/>
      <c r="M1406" s="32"/>
      <c r="N1406" s="32"/>
      <c r="O1406" s="32"/>
      <c r="P1406" s="32"/>
      <c r="Q1406" s="32"/>
      <c r="R1406" s="32"/>
      <c r="S1406" s="25" t="str">
        <f>IF(COUNTA(B1406:R1406)=0,"",IF(AND(COUNTA(B1406)&gt;0, COUNTA(C1406)&gt;0, COUNTA(D1406)&gt;0, COUNTA(E1406)&gt;0, COUNTIF('OMS Drop Downs'!$C$2:$C$3,'OMS Response Form (ORF)'!F1406),COUNTIF('OMS Drop Downs'!$D$2:$D$5,'OMS Response Form (ORF)'!G1406),COUNTIF('OMS Drop Downs'!$A$2:$A$5,'OMS Response Form (ORF)'!H1406),COUNTIF('OMS Drop Downs'!$B$2:$B$4,'OMS Response Form (ORF)'!I1406),COUNTIF('OMS Drop Downs'!$A$2:$A$5,'OMS Response Form (ORF)'!J1406),COUNTIF('OMS Drop Downs'!$E$2:$E$7,'OMS Response Form (ORF)'!K1406),COUNTIF('OMS Drop Downs'!$B$2:$B$4,'OMS Response Form (ORF)'!L1406),COUNTIF('OMS Drop Downs'!$B$2:$B$4,'OMS Response Form (ORF)'!M1406),COUNTIF('OMS Drop Downs'!$B$2:$B$4,'OMS Response Form (ORF)'!N1406),COUNTIF('OMS Drop Downs'!$B$2:$B$4,'OMS Response Form (ORF)'!O1406), COUNTIF('OMS Drop Downs'!$B$2:$B$4,'OMS Response Form (ORF)'!P1406),COUNTIF('OMS Drop Downs'!$B$2:$B$4,'OMS Response Form (ORF)'!Q1406),COUNTIF('OMS Drop Downs'!$B$2:$B$4,'OMS Response Form (ORF)'!R1406)),"Complete","Incomplete"))</f>
        <v/>
      </c>
      <c r="T1406" s="26" t="str">
        <f>IF(S1406="Complete",IF(AND(NOT(ISNA(VLOOKUP(CONCATENATE(F1406,G1406,H1406,I1406,J1406,K1406),'OMS Drop Downs'!G:G,1,FALSE))),IF(AND(G1406&lt;&gt;"C3",K1406&lt;&gt;"O5"),IF(SUM(COUNTIF(L1406:R1406,"Y"),COUNTIF(L1406:R1406,"N"))=0,"V","I"),IF(COUNTIF(L1406:R1406,"Y"),"V","I"))="V"),"Valid","Invalid")," ")</f>
        <v xml:space="preserve"> </v>
      </c>
      <c r="U1406"/>
    </row>
    <row r="1407" spans="1:21" x14ac:dyDescent="0.35">
      <c r="A1407" s="16"/>
      <c r="B1407" s="116"/>
      <c r="C1407" s="117"/>
      <c r="D1407" s="118"/>
      <c r="E1407" s="120"/>
      <c r="F1407" s="56"/>
      <c r="G1407" s="32"/>
      <c r="H1407" s="32"/>
      <c r="I1407" s="32"/>
      <c r="J1407" s="32"/>
      <c r="K1407" s="32"/>
      <c r="L1407" s="32"/>
      <c r="M1407" s="32"/>
      <c r="N1407" s="32"/>
      <c r="O1407" s="32"/>
      <c r="P1407" s="32"/>
      <c r="Q1407" s="32"/>
      <c r="R1407" s="32"/>
      <c r="S1407" s="25" t="str">
        <f>IF(COUNTA(B1407:R1407)=0,"",IF(AND(COUNTA(B1407)&gt;0, COUNTA(C1407)&gt;0, COUNTA(D1407)&gt;0, COUNTA(E1407)&gt;0, COUNTIF('OMS Drop Downs'!$C$2:$C$3,'OMS Response Form (ORF)'!F1407),COUNTIF('OMS Drop Downs'!$D$2:$D$5,'OMS Response Form (ORF)'!G1407),COUNTIF('OMS Drop Downs'!$A$2:$A$5,'OMS Response Form (ORF)'!H1407),COUNTIF('OMS Drop Downs'!$B$2:$B$4,'OMS Response Form (ORF)'!I1407),COUNTIF('OMS Drop Downs'!$A$2:$A$5,'OMS Response Form (ORF)'!J1407),COUNTIF('OMS Drop Downs'!$E$2:$E$7,'OMS Response Form (ORF)'!K1407),COUNTIF('OMS Drop Downs'!$B$2:$B$4,'OMS Response Form (ORF)'!L1407),COUNTIF('OMS Drop Downs'!$B$2:$B$4,'OMS Response Form (ORF)'!M1407),COUNTIF('OMS Drop Downs'!$B$2:$B$4,'OMS Response Form (ORF)'!N1407),COUNTIF('OMS Drop Downs'!$B$2:$B$4,'OMS Response Form (ORF)'!O1407), COUNTIF('OMS Drop Downs'!$B$2:$B$4,'OMS Response Form (ORF)'!P1407),COUNTIF('OMS Drop Downs'!$B$2:$B$4,'OMS Response Form (ORF)'!Q1407),COUNTIF('OMS Drop Downs'!$B$2:$B$4,'OMS Response Form (ORF)'!R1407)),"Complete","Incomplete"))</f>
        <v/>
      </c>
      <c r="T1407" s="26" t="str">
        <f>IF(S1407="Complete",IF(AND(NOT(ISNA(VLOOKUP(CONCATENATE(F1407,G1407,H1407,I1407,J1407,K1407),'OMS Drop Downs'!G:G,1,FALSE))),IF(AND(G1407&lt;&gt;"C3",K1407&lt;&gt;"O5"),IF(SUM(COUNTIF(L1407:R1407,"Y"),COUNTIF(L1407:R1407,"N"))=0,"V","I"),IF(COUNTIF(L1407:R1407,"Y"),"V","I"))="V"),"Valid","Invalid")," ")</f>
        <v xml:space="preserve"> </v>
      </c>
      <c r="U1407"/>
    </row>
    <row r="1408" spans="1:21" x14ac:dyDescent="0.35">
      <c r="A1408" s="16"/>
      <c r="B1408" s="116"/>
      <c r="C1408" s="117"/>
      <c r="D1408" s="118"/>
      <c r="E1408" s="120"/>
      <c r="F1408" s="56"/>
      <c r="G1408" s="32"/>
      <c r="H1408" s="32"/>
      <c r="I1408" s="32"/>
      <c r="J1408" s="32"/>
      <c r="K1408" s="32"/>
      <c r="L1408" s="32"/>
      <c r="M1408" s="32"/>
      <c r="N1408" s="32"/>
      <c r="O1408" s="32"/>
      <c r="P1408" s="32"/>
      <c r="Q1408" s="32"/>
      <c r="R1408" s="32"/>
      <c r="S1408" s="25" t="str">
        <f>IF(COUNTA(B1408:R1408)=0,"",IF(AND(COUNTA(B1408)&gt;0, COUNTA(C1408)&gt;0, COUNTA(D1408)&gt;0, COUNTA(E1408)&gt;0, COUNTIF('OMS Drop Downs'!$C$2:$C$3,'OMS Response Form (ORF)'!F1408),COUNTIF('OMS Drop Downs'!$D$2:$D$5,'OMS Response Form (ORF)'!G1408),COUNTIF('OMS Drop Downs'!$A$2:$A$5,'OMS Response Form (ORF)'!H1408),COUNTIF('OMS Drop Downs'!$B$2:$B$4,'OMS Response Form (ORF)'!I1408),COUNTIF('OMS Drop Downs'!$A$2:$A$5,'OMS Response Form (ORF)'!J1408),COUNTIF('OMS Drop Downs'!$E$2:$E$7,'OMS Response Form (ORF)'!K1408),COUNTIF('OMS Drop Downs'!$B$2:$B$4,'OMS Response Form (ORF)'!L1408),COUNTIF('OMS Drop Downs'!$B$2:$B$4,'OMS Response Form (ORF)'!M1408),COUNTIF('OMS Drop Downs'!$B$2:$B$4,'OMS Response Form (ORF)'!N1408),COUNTIF('OMS Drop Downs'!$B$2:$B$4,'OMS Response Form (ORF)'!O1408), COUNTIF('OMS Drop Downs'!$B$2:$B$4,'OMS Response Form (ORF)'!P1408),COUNTIF('OMS Drop Downs'!$B$2:$B$4,'OMS Response Form (ORF)'!Q1408),COUNTIF('OMS Drop Downs'!$B$2:$B$4,'OMS Response Form (ORF)'!R1408)),"Complete","Incomplete"))</f>
        <v/>
      </c>
      <c r="T1408" s="26" t="str">
        <f>IF(S1408="Complete",IF(AND(NOT(ISNA(VLOOKUP(CONCATENATE(F1408,G1408,H1408,I1408,J1408,K1408),'OMS Drop Downs'!G:G,1,FALSE))),IF(AND(G1408&lt;&gt;"C3",K1408&lt;&gt;"O5"),IF(SUM(COUNTIF(L1408:R1408,"Y"),COUNTIF(L1408:R1408,"N"))=0,"V","I"),IF(COUNTIF(L1408:R1408,"Y"),"V","I"))="V"),"Valid","Invalid")," ")</f>
        <v xml:space="preserve"> </v>
      </c>
      <c r="U1408"/>
    </row>
    <row r="1409" spans="1:21" x14ac:dyDescent="0.35">
      <c r="A1409" s="16"/>
      <c r="B1409" s="116"/>
      <c r="C1409" s="117"/>
      <c r="D1409" s="118"/>
      <c r="E1409" s="120"/>
      <c r="F1409" s="56"/>
      <c r="G1409" s="32"/>
      <c r="H1409" s="32"/>
      <c r="I1409" s="32"/>
      <c r="J1409" s="32"/>
      <c r="K1409" s="32"/>
      <c r="L1409" s="32"/>
      <c r="M1409" s="32"/>
      <c r="N1409" s="32"/>
      <c r="O1409" s="32"/>
      <c r="P1409" s="32"/>
      <c r="Q1409" s="32"/>
      <c r="R1409" s="32"/>
      <c r="S1409" s="25" t="str">
        <f>IF(COUNTA(B1409:R1409)=0,"",IF(AND(COUNTA(B1409)&gt;0, COUNTA(C1409)&gt;0, COUNTA(D1409)&gt;0, COUNTA(E1409)&gt;0, COUNTIF('OMS Drop Downs'!$C$2:$C$3,'OMS Response Form (ORF)'!F1409),COUNTIF('OMS Drop Downs'!$D$2:$D$5,'OMS Response Form (ORF)'!G1409),COUNTIF('OMS Drop Downs'!$A$2:$A$5,'OMS Response Form (ORF)'!H1409),COUNTIF('OMS Drop Downs'!$B$2:$B$4,'OMS Response Form (ORF)'!I1409),COUNTIF('OMS Drop Downs'!$A$2:$A$5,'OMS Response Form (ORF)'!J1409),COUNTIF('OMS Drop Downs'!$E$2:$E$7,'OMS Response Form (ORF)'!K1409),COUNTIF('OMS Drop Downs'!$B$2:$B$4,'OMS Response Form (ORF)'!L1409),COUNTIF('OMS Drop Downs'!$B$2:$B$4,'OMS Response Form (ORF)'!M1409),COUNTIF('OMS Drop Downs'!$B$2:$B$4,'OMS Response Form (ORF)'!N1409),COUNTIF('OMS Drop Downs'!$B$2:$B$4,'OMS Response Form (ORF)'!O1409), COUNTIF('OMS Drop Downs'!$B$2:$B$4,'OMS Response Form (ORF)'!P1409),COUNTIF('OMS Drop Downs'!$B$2:$B$4,'OMS Response Form (ORF)'!Q1409),COUNTIF('OMS Drop Downs'!$B$2:$B$4,'OMS Response Form (ORF)'!R1409)),"Complete","Incomplete"))</f>
        <v/>
      </c>
      <c r="T1409" s="26" t="str">
        <f>IF(S1409="Complete",IF(AND(NOT(ISNA(VLOOKUP(CONCATENATE(F1409,G1409,H1409,I1409,J1409,K1409),'OMS Drop Downs'!G:G,1,FALSE))),IF(AND(G1409&lt;&gt;"C3",K1409&lt;&gt;"O5"),IF(SUM(COUNTIF(L1409:R1409,"Y"),COUNTIF(L1409:R1409,"N"))=0,"V","I"),IF(COUNTIF(L1409:R1409,"Y"),"V","I"))="V"),"Valid","Invalid")," ")</f>
        <v xml:space="preserve"> </v>
      </c>
      <c r="U1409"/>
    </row>
    <row r="1410" spans="1:21" x14ac:dyDescent="0.35">
      <c r="A1410" s="16"/>
      <c r="B1410" s="116"/>
      <c r="C1410" s="117"/>
      <c r="D1410" s="118"/>
      <c r="E1410" s="120"/>
      <c r="F1410" s="56"/>
      <c r="G1410" s="32"/>
      <c r="H1410" s="32"/>
      <c r="I1410" s="32"/>
      <c r="J1410" s="32"/>
      <c r="K1410" s="32"/>
      <c r="L1410" s="32"/>
      <c r="M1410" s="32"/>
      <c r="N1410" s="32"/>
      <c r="O1410" s="32"/>
      <c r="P1410" s="32"/>
      <c r="Q1410" s="32"/>
      <c r="R1410" s="32"/>
      <c r="S1410" s="25" t="str">
        <f>IF(COUNTA(B1410:R1410)=0,"",IF(AND(COUNTA(B1410)&gt;0, COUNTA(C1410)&gt;0, COUNTA(D1410)&gt;0, COUNTA(E1410)&gt;0, COUNTIF('OMS Drop Downs'!$C$2:$C$3,'OMS Response Form (ORF)'!F1410),COUNTIF('OMS Drop Downs'!$D$2:$D$5,'OMS Response Form (ORF)'!G1410),COUNTIF('OMS Drop Downs'!$A$2:$A$5,'OMS Response Form (ORF)'!H1410),COUNTIF('OMS Drop Downs'!$B$2:$B$4,'OMS Response Form (ORF)'!I1410),COUNTIF('OMS Drop Downs'!$A$2:$A$5,'OMS Response Form (ORF)'!J1410),COUNTIF('OMS Drop Downs'!$E$2:$E$7,'OMS Response Form (ORF)'!K1410),COUNTIF('OMS Drop Downs'!$B$2:$B$4,'OMS Response Form (ORF)'!L1410),COUNTIF('OMS Drop Downs'!$B$2:$B$4,'OMS Response Form (ORF)'!M1410),COUNTIF('OMS Drop Downs'!$B$2:$B$4,'OMS Response Form (ORF)'!N1410),COUNTIF('OMS Drop Downs'!$B$2:$B$4,'OMS Response Form (ORF)'!O1410), COUNTIF('OMS Drop Downs'!$B$2:$B$4,'OMS Response Form (ORF)'!P1410),COUNTIF('OMS Drop Downs'!$B$2:$B$4,'OMS Response Form (ORF)'!Q1410),COUNTIF('OMS Drop Downs'!$B$2:$B$4,'OMS Response Form (ORF)'!R1410)),"Complete","Incomplete"))</f>
        <v/>
      </c>
      <c r="T1410" s="26" t="str">
        <f>IF(S1410="Complete",IF(AND(NOT(ISNA(VLOOKUP(CONCATENATE(F1410,G1410,H1410,I1410,J1410,K1410),'OMS Drop Downs'!G:G,1,FALSE))),IF(AND(G1410&lt;&gt;"C3",K1410&lt;&gt;"O5"),IF(SUM(COUNTIF(L1410:R1410,"Y"),COUNTIF(L1410:R1410,"N"))=0,"V","I"),IF(COUNTIF(L1410:R1410,"Y"),"V","I"))="V"),"Valid","Invalid")," ")</f>
        <v xml:space="preserve"> </v>
      </c>
      <c r="U1410"/>
    </row>
    <row r="1411" spans="1:21" x14ac:dyDescent="0.35">
      <c r="A1411" s="16"/>
      <c r="B1411" s="116"/>
      <c r="C1411" s="117"/>
      <c r="D1411" s="118"/>
      <c r="E1411" s="120"/>
      <c r="F1411" s="56"/>
      <c r="G1411" s="32"/>
      <c r="H1411" s="32"/>
      <c r="I1411" s="32"/>
      <c r="J1411" s="32"/>
      <c r="K1411" s="32"/>
      <c r="L1411" s="32"/>
      <c r="M1411" s="32"/>
      <c r="N1411" s="32"/>
      <c r="O1411" s="32"/>
      <c r="P1411" s="32"/>
      <c r="Q1411" s="32"/>
      <c r="R1411" s="32"/>
      <c r="S1411" s="25" t="str">
        <f>IF(COUNTA(B1411:R1411)=0,"",IF(AND(COUNTA(B1411)&gt;0, COUNTA(C1411)&gt;0, COUNTA(D1411)&gt;0, COUNTA(E1411)&gt;0, COUNTIF('OMS Drop Downs'!$C$2:$C$3,'OMS Response Form (ORF)'!F1411),COUNTIF('OMS Drop Downs'!$D$2:$D$5,'OMS Response Form (ORF)'!G1411),COUNTIF('OMS Drop Downs'!$A$2:$A$5,'OMS Response Form (ORF)'!H1411),COUNTIF('OMS Drop Downs'!$B$2:$B$4,'OMS Response Form (ORF)'!I1411),COUNTIF('OMS Drop Downs'!$A$2:$A$5,'OMS Response Form (ORF)'!J1411),COUNTIF('OMS Drop Downs'!$E$2:$E$7,'OMS Response Form (ORF)'!K1411),COUNTIF('OMS Drop Downs'!$B$2:$B$4,'OMS Response Form (ORF)'!L1411),COUNTIF('OMS Drop Downs'!$B$2:$B$4,'OMS Response Form (ORF)'!M1411),COUNTIF('OMS Drop Downs'!$B$2:$B$4,'OMS Response Form (ORF)'!N1411),COUNTIF('OMS Drop Downs'!$B$2:$B$4,'OMS Response Form (ORF)'!O1411), COUNTIF('OMS Drop Downs'!$B$2:$B$4,'OMS Response Form (ORF)'!P1411),COUNTIF('OMS Drop Downs'!$B$2:$B$4,'OMS Response Form (ORF)'!Q1411),COUNTIF('OMS Drop Downs'!$B$2:$B$4,'OMS Response Form (ORF)'!R1411)),"Complete","Incomplete"))</f>
        <v/>
      </c>
      <c r="T1411" s="26" t="str">
        <f>IF(S1411="Complete",IF(AND(NOT(ISNA(VLOOKUP(CONCATENATE(F1411,G1411,H1411,I1411,J1411,K1411),'OMS Drop Downs'!G:G,1,FALSE))),IF(AND(G1411&lt;&gt;"C3",K1411&lt;&gt;"O5"),IF(SUM(COUNTIF(L1411:R1411,"Y"),COUNTIF(L1411:R1411,"N"))=0,"V","I"),IF(COUNTIF(L1411:R1411,"Y"),"V","I"))="V"),"Valid","Invalid")," ")</f>
        <v xml:space="preserve"> </v>
      </c>
      <c r="U1411"/>
    </row>
    <row r="1412" spans="1:21" x14ac:dyDescent="0.35">
      <c r="A1412" s="16"/>
      <c r="B1412" s="116"/>
      <c r="C1412" s="117"/>
      <c r="D1412" s="118"/>
      <c r="E1412" s="120"/>
      <c r="F1412" s="56"/>
      <c r="G1412" s="32"/>
      <c r="H1412" s="32"/>
      <c r="I1412" s="32"/>
      <c r="J1412" s="32"/>
      <c r="K1412" s="32"/>
      <c r="L1412" s="32"/>
      <c r="M1412" s="32"/>
      <c r="N1412" s="32"/>
      <c r="O1412" s="32"/>
      <c r="P1412" s="32"/>
      <c r="Q1412" s="32"/>
      <c r="R1412" s="32"/>
      <c r="S1412" s="25" t="str">
        <f>IF(COUNTA(B1412:R1412)=0,"",IF(AND(COUNTA(B1412)&gt;0, COUNTA(C1412)&gt;0, COUNTA(D1412)&gt;0, COUNTA(E1412)&gt;0, COUNTIF('OMS Drop Downs'!$C$2:$C$3,'OMS Response Form (ORF)'!F1412),COUNTIF('OMS Drop Downs'!$D$2:$D$5,'OMS Response Form (ORF)'!G1412),COUNTIF('OMS Drop Downs'!$A$2:$A$5,'OMS Response Form (ORF)'!H1412),COUNTIF('OMS Drop Downs'!$B$2:$B$4,'OMS Response Form (ORF)'!I1412),COUNTIF('OMS Drop Downs'!$A$2:$A$5,'OMS Response Form (ORF)'!J1412),COUNTIF('OMS Drop Downs'!$E$2:$E$7,'OMS Response Form (ORF)'!K1412),COUNTIF('OMS Drop Downs'!$B$2:$B$4,'OMS Response Form (ORF)'!L1412),COUNTIF('OMS Drop Downs'!$B$2:$B$4,'OMS Response Form (ORF)'!M1412),COUNTIF('OMS Drop Downs'!$B$2:$B$4,'OMS Response Form (ORF)'!N1412),COUNTIF('OMS Drop Downs'!$B$2:$B$4,'OMS Response Form (ORF)'!O1412), COUNTIF('OMS Drop Downs'!$B$2:$B$4,'OMS Response Form (ORF)'!P1412),COUNTIF('OMS Drop Downs'!$B$2:$B$4,'OMS Response Form (ORF)'!Q1412),COUNTIF('OMS Drop Downs'!$B$2:$B$4,'OMS Response Form (ORF)'!R1412)),"Complete","Incomplete"))</f>
        <v/>
      </c>
      <c r="T1412" s="26" t="str">
        <f>IF(S1412="Complete",IF(AND(NOT(ISNA(VLOOKUP(CONCATENATE(F1412,G1412,H1412,I1412,J1412,K1412),'OMS Drop Downs'!G:G,1,FALSE))),IF(AND(G1412&lt;&gt;"C3",K1412&lt;&gt;"O5"),IF(SUM(COUNTIF(L1412:R1412,"Y"),COUNTIF(L1412:R1412,"N"))=0,"V","I"),IF(COUNTIF(L1412:R1412,"Y"),"V","I"))="V"),"Valid","Invalid")," ")</f>
        <v xml:space="preserve"> </v>
      </c>
      <c r="U1412"/>
    </row>
    <row r="1413" spans="1:21" x14ac:dyDescent="0.35">
      <c r="A1413" s="16"/>
      <c r="B1413" s="116"/>
      <c r="C1413" s="117"/>
      <c r="D1413" s="118"/>
      <c r="E1413" s="120"/>
      <c r="F1413" s="56"/>
      <c r="G1413" s="32"/>
      <c r="H1413" s="32"/>
      <c r="I1413" s="32"/>
      <c r="J1413" s="32"/>
      <c r="K1413" s="32"/>
      <c r="L1413" s="32"/>
      <c r="M1413" s="32"/>
      <c r="N1413" s="32"/>
      <c r="O1413" s="32"/>
      <c r="P1413" s="32"/>
      <c r="Q1413" s="32"/>
      <c r="R1413" s="32"/>
      <c r="S1413" s="25" t="str">
        <f>IF(COUNTA(B1413:R1413)=0,"",IF(AND(COUNTA(B1413)&gt;0, COUNTA(C1413)&gt;0, COUNTA(D1413)&gt;0, COUNTA(E1413)&gt;0, COUNTIF('OMS Drop Downs'!$C$2:$C$3,'OMS Response Form (ORF)'!F1413),COUNTIF('OMS Drop Downs'!$D$2:$D$5,'OMS Response Form (ORF)'!G1413),COUNTIF('OMS Drop Downs'!$A$2:$A$5,'OMS Response Form (ORF)'!H1413),COUNTIF('OMS Drop Downs'!$B$2:$B$4,'OMS Response Form (ORF)'!I1413),COUNTIF('OMS Drop Downs'!$A$2:$A$5,'OMS Response Form (ORF)'!J1413),COUNTIF('OMS Drop Downs'!$E$2:$E$7,'OMS Response Form (ORF)'!K1413),COUNTIF('OMS Drop Downs'!$B$2:$B$4,'OMS Response Form (ORF)'!L1413),COUNTIF('OMS Drop Downs'!$B$2:$B$4,'OMS Response Form (ORF)'!M1413),COUNTIF('OMS Drop Downs'!$B$2:$B$4,'OMS Response Form (ORF)'!N1413),COUNTIF('OMS Drop Downs'!$B$2:$B$4,'OMS Response Form (ORF)'!O1413), COUNTIF('OMS Drop Downs'!$B$2:$B$4,'OMS Response Form (ORF)'!P1413),COUNTIF('OMS Drop Downs'!$B$2:$B$4,'OMS Response Form (ORF)'!Q1413),COUNTIF('OMS Drop Downs'!$B$2:$B$4,'OMS Response Form (ORF)'!R1413)),"Complete","Incomplete"))</f>
        <v/>
      </c>
      <c r="T1413" s="26" t="str">
        <f>IF(S1413="Complete",IF(AND(NOT(ISNA(VLOOKUP(CONCATENATE(F1413,G1413,H1413,I1413,J1413,K1413),'OMS Drop Downs'!G:G,1,FALSE))),IF(AND(G1413&lt;&gt;"C3",K1413&lt;&gt;"O5"),IF(SUM(COUNTIF(L1413:R1413,"Y"),COUNTIF(L1413:R1413,"N"))=0,"V","I"),IF(COUNTIF(L1413:R1413,"Y"),"V","I"))="V"),"Valid","Invalid")," ")</f>
        <v xml:space="preserve"> </v>
      </c>
      <c r="U1413"/>
    </row>
    <row r="1414" spans="1:21" x14ac:dyDescent="0.35">
      <c r="A1414" s="16"/>
      <c r="B1414" s="116"/>
      <c r="C1414" s="117"/>
      <c r="D1414" s="118"/>
      <c r="E1414" s="120"/>
      <c r="F1414" s="56"/>
      <c r="G1414" s="32"/>
      <c r="H1414" s="32"/>
      <c r="I1414" s="32"/>
      <c r="J1414" s="32"/>
      <c r="K1414" s="32"/>
      <c r="L1414" s="32"/>
      <c r="M1414" s="32"/>
      <c r="N1414" s="32"/>
      <c r="O1414" s="32"/>
      <c r="P1414" s="32"/>
      <c r="Q1414" s="32"/>
      <c r="R1414" s="32"/>
      <c r="S1414" s="25" t="str">
        <f>IF(COUNTA(B1414:R1414)=0,"",IF(AND(COUNTA(B1414)&gt;0, COUNTA(C1414)&gt;0, COUNTA(D1414)&gt;0, COUNTA(E1414)&gt;0, COUNTIF('OMS Drop Downs'!$C$2:$C$3,'OMS Response Form (ORF)'!F1414),COUNTIF('OMS Drop Downs'!$D$2:$D$5,'OMS Response Form (ORF)'!G1414),COUNTIF('OMS Drop Downs'!$A$2:$A$5,'OMS Response Form (ORF)'!H1414),COUNTIF('OMS Drop Downs'!$B$2:$B$4,'OMS Response Form (ORF)'!I1414),COUNTIF('OMS Drop Downs'!$A$2:$A$5,'OMS Response Form (ORF)'!J1414),COUNTIF('OMS Drop Downs'!$E$2:$E$7,'OMS Response Form (ORF)'!K1414),COUNTIF('OMS Drop Downs'!$B$2:$B$4,'OMS Response Form (ORF)'!L1414),COUNTIF('OMS Drop Downs'!$B$2:$B$4,'OMS Response Form (ORF)'!M1414),COUNTIF('OMS Drop Downs'!$B$2:$B$4,'OMS Response Form (ORF)'!N1414),COUNTIF('OMS Drop Downs'!$B$2:$B$4,'OMS Response Form (ORF)'!O1414), COUNTIF('OMS Drop Downs'!$B$2:$B$4,'OMS Response Form (ORF)'!P1414),COUNTIF('OMS Drop Downs'!$B$2:$B$4,'OMS Response Form (ORF)'!Q1414),COUNTIF('OMS Drop Downs'!$B$2:$B$4,'OMS Response Form (ORF)'!R1414)),"Complete","Incomplete"))</f>
        <v/>
      </c>
      <c r="T1414" s="26" t="str">
        <f>IF(S1414="Complete",IF(AND(NOT(ISNA(VLOOKUP(CONCATENATE(F1414,G1414,H1414,I1414,J1414,K1414),'OMS Drop Downs'!G:G,1,FALSE))),IF(AND(G1414&lt;&gt;"C3",K1414&lt;&gt;"O5"),IF(SUM(COUNTIF(L1414:R1414,"Y"),COUNTIF(L1414:R1414,"N"))=0,"V","I"),IF(COUNTIF(L1414:R1414,"Y"),"V","I"))="V"),"Valid","Invalid")," ")</f>
        <v xml:space="preserve"> </v>
      </c>
      <c r="U1414"/>
    </row>
    <row r="1415" spans="1:21" x14ac:dyDescent="0.35">
      <c r="A1415" s="16"/>
      <c r="B1415" s="116"/>
      <c r="C1415" s="117"/>
      <c r="D1415" s="118"/>
      <c r="E1415" s="120"/>
      <c r="F1415" s="56"/>
      <c r="G1415" s="32"/>
      <c r="H1415" s="32"/>
      <c r="I1415" s="32"/>
      <c r="J1415" s="32"/>
      <c r="K1415" s="32"/>
      <c r="L1415" s="32"/>
      <c r="M1415" s="32"/>
      <c r="N1415" s="32"/>
      <c r="O1415" s="32"/>
      <c r="P1415" s="32"/>
      <c r="Q1415" s="32"/>
      <c r="R1415" s="32"/>
      <c r="S1415" s="25" t="str">
        <f>IF(COUNTA(B1415:R1415)=0,"",IF(AND(COUNTA(B1415)&gt;0, COUNTA(C1415)&gt;0, COUNTA(D1415)&gt;0, COUNTA(E1415)&gt;0, COUNTIF('OMS Drop Downs'!$C$2:$C$3,'OMS Response Form (ORF)'!F1415),COUNTIF('OMS Drop Downs'!$D$2:$D$5,'OMS Response Form (ORF)'!G1415),COUNTIF('OMS Drop Downs'!$A$2:$A$5,'OMS Response Form (ORF)'!H1415),COUNTIF('OMS Drop Downs'!$B$2:$B$4,'OMS Response Form (ORF)'!I1415),COUNTIF('OMS Drop Downs'!$A$2:$A$5,'OMS Response Form (ORF)'!J1415),COUNTIF('OMS Drop Downs'!$E$2:$E$7,'OMS Response Form (ORF)'!K1415),COUNTIF('OMS Drop Downs'!$B$2:$B$4,'OMS Response Form (ORF)'!L1415),COUNTIF('OMS Drop Downs'!$B$2:$B$4,'OMS Response Form (ORF)'!M1415),COUNTIF('OMS Drop Downs'!$B$2:$B$4,'OMS Response Form (ORF)'!N1415),COUNTIF('OMS Drop Downs'!$B$2:$B$4,'OMS Response Form (ORF)'!O1415), COUNTIF('OMS Drop Downs'!$B$2:$B$4,'OMS Response Form (ORF)'!P1415),COUNTIF('OMS Drop Downs'!$B$2:$B$4,'OMS Response Form (ORF)'!Q1415),COUNTIF('OMS Drop Downs'!$B$2:$B$4,'OMS Response Form (ORF)'!R1415)),"Complete","Incomplete"))</f>
        <v/>
      </c>
      <c r="T1415" s="26" t="str">
        <f>IF(S1415="Complete",IF(AND(NOT(ISNA(VLOOKUP(CONCATENATE(F1415,G1415,H1415,I1415,J1415,K1415),'OMS Drop Downs'!G:G,1,FALSE))),IF(AND(G1415&lt;&gt;"C3",K1415&lt;&gt;"O5"),IF(SUM(COUNTIF(L1415:R1415,"Y"),COUNTIF(L1415:R1415,"N"))=0,"V","I"),IF(COUNTIF(L1415:R1415,"Y"),"V","I"))="V"),"Valid","Invalid")," ")</f>
        <v xml:space="preserve"> </v>
      </c>
      <c r="U1415"/>
    </row>
    <row r="1416" spans="1:21" x14ac:dyDescent="0.35">
      <c r="A1416" s="16"/>
      <c r="B1416" s="116"/>
      <c r="C1416" s="117"/>
      <c r="D1416" s="118"/>
      <c r="E1416" s="120"/>
      <c r="F1416" s="56"/>
      <c r="G1416" s="32"/>
      <c r="H1416" s="32"/>
      <c r="I1416" s="32"/>
      <c r="J1416" s="32"/>
      <c r="K1416" s="32"/>
      <c r="L1416" s="32"/>
      <c r="M1416" s="32"/>
      <c r="N1416" s="32"/>
      <c r="O1416" s="32"/>
      <c r="P1416" s="32"/>
      <c r="Q1416" s="32"/>
      <c r="R1416" s="32"/>
      <c r="S1416" s="25" t="str">
        <f>IF(COUNTA(B1416:R1416)=0,"",IF(AND(COUNTA(B1416)&gt;0, COUNTA(C1416)&gt;0, COUNTA(D1416)&gt;0, COUNTA(E1416)&gt;0, COUNTIF('OMS Drop Downs'!$C$2:$C$3,'OMS Response Form (ORF)'!F1416),COUNTIF('OMS Drop Downs'!$D$2:$D$5,'OMS Response Form (ORF)'!G1416),COUNTIF('OMS Drop Downs'!$A$2:$A$5,'OMS Response Form (ORF)'!H1416),COUNTIF('OMS Drop Downs'!$B$2:$B$4,'OMS Response Form (ORF)'!I1416),COUNTIF('OMS Drop Downs'!$A$2:$A$5,'OMS Response Form (ORF)'!J1416),COUNTIF('OMS Drop Downs'!$E$2:$E$7,'OMS Response Form (ORF)'!K1416),COUNTIF('OMS Drop Downs'!$B$2:$B$4,'OMS Response Form (ORF)'!L1416),COUNTIF('OMS Drop Downs'!$B$2:$B$4,'OMS Response Form (ORF)'!M1416),COUNTIF('OMS Drop Downs'!$B$2:$B$4,'OMS Response Form (ORF)'!N1416),COUNTIF('OMS Drop Downs'!$B$2:$B$4,'OMS Response Form (ORF)'!O1416), COUNTIF('OMS Drop Downs'!$B$2:$B$4,'OMS Response Form (ORF)'!P1416),COUNTIF('OMS Drop Downs'!$B$2:$B$4,'OMS Response Form (ORF)'!Q1416),COUNTIF('OMS Drop Downs'!$B$2:$B$4,'OMS Response Form (ORF)'!R1416)),"Complete","Incomplete"))</f>
        <v/>
      </c>
      <c r="T1416" s="26" t="str">
        <f>IF(S1416="Complete",IF(AND(NOT(ISNA(VLOOKUP(CONCATENATE(F1416,G1416,H1416,I1416,J1416,K1416),'OMS Drop Downs'!G:G,1,FALSE))),IF(AND(G1416&lt;&gt;"C3",K1416&lt;&gt;"O5"),IF(SUM(COUNTIF(L1416:R1416,"Y"),COUNTIF(L1416:R1416,"N"))=0,"V","I"),IF(COUNTIF(L1416:R1416,"Y"),"V","I"))="V"),"Valid","Invalid")," ")</f>
        <v xml:space="preserve"> </v>
      </c>
      <c r="U1416"/>
    </row>
    <row r="1417" spans="1:21" x14ac:dyDescent="0.35">
      <c r="A1417" s="16"/>
      <c r="B1417" s="116"/>
      <c r="C1417" s="117"/>
      <c r="D1417" s="118"/>
      <c r="E1417" s="120"/>
      <c r="F1417" s="56"/>
      <c r="G1417" s="32"/>
      <c r="H1417" s="32"/>
      <c r="I1417" s="32"/>
      <c r="J1417" s="32"/>
      <c r="K1417" s="32"/>
      <c r="L1417" s="32"/>
      <c r="M1417" s="32"/>
      <c r="N1417" s="32"/>
      <c r="O1417" s="32"/>
      <c r="P1417" s="32"/>
      <c r="Q1417" s="32"/>
      <c r="R1417" s="32"/>
      <c r="S1417" s="25" t="str">
        <f>IF(COUNTA(B1417:R1417)=0,"",IF(AND(COUNTA(B1417)&gt;0, COUNTA(C1417)&gt;0, COUNTA(D1417)&gt;0, COUNTA(E1417)&gt;0, COUNTIF('OMS Drop Downs'!$C$2:$C$3,'OMS Response Form (ORF)'!F1417),COUNTIF('OMS Drop Downs'!$D$2:$D$5,'OMS Response Form (ORF)'!G1417),COUNTIF('OMS Drop Downs'!$A$2:$A$5,'OMS Response Form (ORF)'!H1417),COUNTIF('OMS Drop Downs'!$B$2:$B$4,'OMS Response Form (ORF)'!I1417),COUNTIF('OMS Drop Downs'!$A$2:$A$5,'OMS Response Form (ORF)'!J1417),COUNTIF('OMS Drop Downs'!$E$2:$E$7,'OMS Response Form (ORF)'!K1417),COUNTIF('OMS Drop Downs'!$B$2:$B$4,'OMS Response Form (ORF)'!L1417),COUNTIF('OMS Drop Downs'!$B$2:$B$4,'OMS Response Form (ORF)'!M1417),COUNTIF('OMS Drop Downs'!$B$2:$B$4,'OMS Response Form (ORF)'!N1417),COUNTIF('OMS Drop Downs'!$B$2:$B$4,'OMS Response Form (ORF)'!O1417), COUNTIF('OMS Drop Downs'!$B$2:$B$4,'OMS Response Form (ORF)'!P1417),COUNTIF('OMS Drop Downs'!$B$2:$B$4,'OMS Response Form (ORF)'!Q1417),COUNTIF('OMS Drop Downs'!$B$2:$B$4,'OMS Response Form (ORF)'!R1417)),"Complete","Incomplete"))</f>
        <v/>
      </c>
      <c r="T1417" s="26" t="str">
        <f>IF(S1417="Complete",IF(AND(NOT(ISNA(VLOOKUP(CONCATENATE(F1417,G1417,H1417,I1417,J1417,K1417),'OMS Drop Downs'!G:G,1,FALSE))),IF(AND(G1417&lt;&gt;"C3",K1417&lt;&gt;"O5"),IF(SUM(COUNTIF(L1417:R1417,"Y"),COUNTIF(L1417:R1417,"N"))=0,"V","I"),IF(COUNTIF(L1417:R1417,"Y"),"V","I"))="V"),"Valid","Invalid")," ")</f>
        <v xml:space="preserve"> </v>
      </c>
      <c r="U1417"/>
    </row>
    <row r="1418" spans="1:21" x14ac:dyDescent="0.35">
      <c r="A1418" s="16"/>
      <c r="B1418" s="116"/>
      <c r="C1418" s="117"/>
      <c r="D1418" s="118"/>
      <c r="E1418" s="120"/>
      <c r="F1418" s="56"/>
      <c r="G1418" s="32"/>
      <c r="H1418" s="32"/>
      <c r="I1418" s="32"/>
      <c r="J1418" s="32"/>
      <c r="K1418" s="32"/>
      <c r="L1418" s="32"/>
      <c r="M1418" s="32"/>
      <c r="N1418" s="32"/>
      <c r="O1418" s="32"/>
      <c r="P1418" s="32"/>
      <c r="Q1418" s="32"/>
      <c r="R1418" s="32"/>
      <c r="S1418" s="25" t="str">
        <f>IF(COUNTA(B1418:R1418)=0,"",IF(AND(COUNTA(B1418)&gt;0, COUNTA(C1418)&gt;0, COUNTA(D1418)&gt;0, COUNTA(E1418)&gt;0, COUNTIF('OMS Drop Downs'!$C$2:$C$3,'OMS Response Form (ORF)'!F1418),COUNTIF('OMS Drop Downs'!$D$2:$D$5,'OMS Response Form (ORF)'!G1418),COUNTIF('OMS Drop Downs'!$A$2:$A$5,'OMS Response Form (ORF)'!H1418),COUNTIF('OMS Drop Downs'!$B$2:$B$4,'OMS Response Form (ORF)'!I1418),COUNTIF('OMS Drop Downs'!$A$2:$A$5,'OMS Response Form (ORF)'!J1418),COUNTIF('OMS Drop Downs'!$E$2:$E$7,'OMS Response Form (ORF)'!K1418),COUNTIF('OMS Drop Downs'!$B$2:$B$4,'OMS Response Form (ORF)'!L1418),COUNTIF('OMS Drop Downs'!$B$2:$B$4,'OMS Response Form (ORF)'!M1418),COUNTIF('OMS Drop Downs'!$B$2:$B$4,'OMS Response Form (ORF)'!N1418),COUNTIF('OMS Drop Downs'!$B$2:$B$4,'OMS Response Form (ORF)'!O1418), COUNTIF('OMS Drop Downs'!$B$2:$B$4,'OMS Response Form (ORF)'!P1418),COUNTIF('OMS Drop Downs'!$B$2:$B$4,'OMS Response Form (ORF)'!Q1418),COUNTIF('OMS Drop Downs'!$B$2:$B$4,'OMS Response Form (ORF)'!R1418)),"Complete","Incomplete"))</f>
        <v/>
      </c>
      <c r="T1418" s="26" t="str">
        <f>IF(S1418="Complete",IF(AND(NOT(ISNA(VLOOKUP(CONCATENATE(F1418,G1418,H1418,I1418,J1418,K1418),'OMS Drop Downs'!G:G,1,FALSE))),IF(AND(G1418&lt;&gt;"C3",K1418&lt;&gt;"O5"),IF(SUM(COUNTIF(L1418:R1418,"Y"),COUNTIF(L1418:R1418,"N"))=0,"V","I"),IF(COUNTIF(L1418:R1418,"Y"),"V","I"))="V"),"Valid","Invalid")," ")</f>
        <v xml:space="preserve"> </v>
      </c>
      <c r="U1418"/>
    </row>
    <row r="1419" spans="1:21" x14ac:dyDescent="0.35">
      <c r="A1419" s="16"/>
      <c r="B1419" s="116"/>
      <c r="C1419" s="117"/>
      <c r="D1419" s="118"/>
      <c r="E1419" s="120"/>
      <c r="F1419" s="56"/>
      <c r="G1419" s="32"/>
      <c r="H1419" s="32"/>
      <c r="I1419" s="32"/>
      <c r="J1419" s="32"/>
      <c r="K1419" s="32"/>
      <c r="L1419" s="32"/>
      <c r="M1419" s="32"/>
      <c r="N1419" s="32"/>
      <c r="O1419" s="32"/>
      <c r="P1419" s="32"/>
      <c r="Q1419" s="32"/>
      <c r="R1419" s="32"/>
      <c r="S1419" s="25" t="str">
        <f>IF(COUNTA(B1419:R1419)=0,"",IF(AND(COUNTA(B1419)&gt;0, COUNTA(C1419)&gt;0, COUNTA(D1419)&gt;0, COUNTA(E1419)&gt;0, COUNTIF('OMS Drop Downs'!$C$2:$C$3,'OMS Response Form (ORF)'!F1419),COUNTIF('OMS Drop Downs'!$D$2:$D$5,'OMS Response Form (ORF)'!G1419),COUNTIF('OMS Drop Downs'!$A$2:$A$5,'OMS Response Form (ORF)'!H1419),COUNTIF('OMS Drop Downs'!$B$2:$B$4,'OMS Response Form (ORF)'!I1419),COUNTIF('OMS Drop Downs'!$A$2:$A$5,'OMS Response Form (ORF)'!J1419),COUNTIF('OMS Drop Downs'!$E$2:$E$7,'OMS Response Form (ORF)'!K1419),COUNTIF('OMS Drop Downs'!$B$2:$B$4,'OMS Response Form (ORF)'!L1419),COUNTIF('OMS Drop Downs'!$B$2:$B$4,'OMS Response Form (ORF)'!M1419),COUNTIF('OMS Drop Downs'!$B$2:$B$4,'OMS Response Form (ORF)'!N1419),COUNTIF('OMS Drop Downs'!$B$2:$B$4,'OMS Response Form (ORF)'!O1419), COUNTIF('OMS Drop Downs'!$B$2:$B$4,'OMS Response Form (ORF)'!P1419),COUNTIF('OMS Drop Downs'!$B$2:$B$4,'OMS Response Form (ORF)'!Q1419),COUNTIF('OMS Drop Downs'!$B$2:$B$4,'OMS Response Form (ORF)'!R1419)),"Complete","Incomplete"))</f>
        <v/>
      </c>
      <c r="T1419" s="26" t="str">
        <f>IF(S1419="Complete",IF(AND(NOT(ISNA(VLOOKUP(CONCATENATE(F1419,G1419,H1419,I1419,J1419,K1419),'OMS Drop Downs'!G:G,1,FALSE))),IF(AND(G1419&lt;&gt;"C3",K1419&lt;&gt;"O5"),IF(SUM(COUNTIF(L1419:R1419,"Y"),COUNTIF(L1419:R1419,"N"))=0,"V","I"),IF(COUNTIF(L1419:R1419,"Y"),"V","I"))="V"),"Valid","Invalid")," ")</f>
        <v xml:space="preserve"> </v>
      </c>
      <c r="U1419"/>
    </row>
    <row r="1420" spans="1:21" x14ac:dyDescent="0.35">
      <c r="A1420" s="16"/>
      <c r="B1420" s="116"/>
      <c r="C1420" s="117"/>
      <c r="D1420" s="118"/>
      <c r="E1420" s="120"/>
      <c r="F1420" s="56"/>
      <c r="G1420" s="32"/>
      <c r="H1420" s="32"/>
      <c r="I1420" s="32"/>
      <c r="J1420" s="32"/>
      <c r="K1420" s="32"/>
      <c r="L1420" s="32"/>
      <c r="M1420" s="32"/>
      <c r="N1420" s="32"/>
      <c r="O1420" s="32"/>
      <c r="P1420" s="32"/>
      <c r="Q1420" s="32"/>
      <c r="R1420" s="32"/>
      <c r="S1420" s="25" t="str">
        <f>IF(COUNTA(B1420:R1420)=0,"",IF(AND(COUNTA(B1420)&gt;0, COUNTA(C1420)&gt;0, COUNTA(D1420)&gt;0, COUNTA(E1420)&gt;0, COUNTIF('OMS Drop Downs'!$C$2:$C$3,'OMS Response Form (ORF)'!F1420),COUNTIF('OMS Drop Downs'!$D$2:$D$5,'OMS Response Form (ORF)'!G1420),COUNTIF('OMS Drop Downs'!$A$2:$A$5,'OMS Response Form (ORF)'!H1420),COUNTIF('OMS Drop Downs'!$B$2:$B$4,'OMS Response Form (ORF)'!I1420),COUNTIF('OMS Drop Downs'!$A$2:$A$5,'OMS Response Form (ORF)'!J1420),COUNTIF('OMS Drop Downs'!$E$2:$E$7,'OMS Response Form (ORF)'!K1420),COUNTIF('OMS Drop Downs'!$B$2:$B$4,'OMS Response Form (ORF)'!L1420),COUNTIF('OMS Drop Downs'!$B$2:$B$4,'OMS Response Form (ORF)'!M1420),COUNTIF('OMS Drop Downs'!$B$2:$B$4,'OMS Response Form (ORF)'!N1420),COUNTIF('OMS Drop Downs'!$B$2:$B$4,'OMS Response Form (ORF)'!O1420), COUNTIF('OMS Drop Downs'!$B$2:$B$4,'OMS Response Form (ORF)'!P1420),COUNTIF('OMS Drop Downs'!$B$2:$B$4,'OMS Response Form (ORF)'!Q1420),COUNTIF('OMS Drop Downs'!$B$2:$B$4,'OMS Response Form (ORF)'!R1420)),"Complete","Incomplete"))</f>
        <v/>
      </c>
      <c r="T1420" s="26" t="str">
        <f>IF(S1420="Complete",IF(AND(NOT(ISNA(VLOOKUP(CONCATENATE(F1420,G1420,H1420,I1420,J1420,K1420),'OMS Drop Downs'!G:G,1,FALSE))),IF(AND(G1420&lt;&gt;"C3",K1420&lt;&gt;"O5"),IF(SUM(COUNTIF(L1420:R1420,"Y"),COUNTIF(L1420:R1420,"N"))=0,"V","I"),IF(COUNTIF(L1420:R1420,"Y"),"V","I"))="V"),"Valid","Invalid")," ")</f>
        <v xml:space="preserve"> </v>
      </c>
      <c r="U1420"/>
    </row>
    <row r="1421" spans="1:21" x14ac:dyDescent="0.35">
      <c r="A1421" s="16"/>
      <c r="B1421" s="116"/>
      <c r="C1421" s="117"/>
      <c r="D1421" s="118"/>
      <c r="E1421" s="120"/>
      <c r="F1421" s="56"/>
      <c r="G1421" s="32"/>
      <c r="H1421" s="32"/>
      <c r="I1421" s="32"/>
      <c r="J1421" s="32"/>
      <c r="K1421" s="32"/>
      <c r="L1421" s="32"/>
      <c r="M1421" s="32"/>
      <c r="N1421" s="32"/>
      <c r="O1421" s="32"/>
      <c r="P1421" s="32"/>
      <c r="Q1421" s="32"/>
      <c r="R1421" s="32"/>
      <c r="S1421" s="25" t="str">
        <f>IF(COUNTA(B1421:R1421)=0,"",IF(AND(COUNTA(B1421)&gt;0, COUNTA(C1421)&gt;0, COUNTA(D1421)&gt;0, COUNTA(E1421)&gt;0, COUNTIF('OMS Drop Downs'!$C$2:$C$3,'OMS Response Form (ORF)'!F1421),COUNTIF('OMS Drop Downs'!$D$2:$D$5,'OMS Response Form (ORF)'!G1421),COUNTIF('OMS Drop Downs'!$A$2:$A$5,'OMS Response Form (ORF)'!H1421),COUNTIF('OMS Drop Downs'!$B$2:$B$4,'OMS Response Form (ORF)'!I1421),COUNTIF('OMS Drop Downs'!$A$2:$A$5,'OMS Response Form (ORF)'!J1421),COUNTIF('OMS Drop Downs'!$E$2:$E$7,'OMS Response Form (ORF)'!K1421),COUNTIF('OMS Drop Downs'!$B$2:$B$4,'OMS Response Form (ORF)'!L1421),COUNTIF('OMS Drop Downs'!$B$2:$B$4,'OMS Response Form (ORF)'!M1421),COUNTIF('OMS Drop Downs'!$B$2:$B$4,'OMS Response Form (ORF)'!N1421),COUNTIF('OMS Drop Downs'!$B$2:$B$4,'OMS Response Form (ORF)'!O1421), COUNTIF('OMS Drop Downs'!$B$2:$B$4,'OMS Response Form (ORF)'!P1421),COUNTIF('OMS Drop Downs'!$B$2:$B$4,'OMS Response Form (ORF)'!Q1421),COUNTIF('OMS Drop Downs'!$B$2:$B$4,'OMS Response Form (ORF)'!R1421)),"Complete","Incomplete"))</f>
        <v/>
      </c>
      <c r="T1421" s="26" t="str">
        <f>IF(S1421="Complete",IF(AND(NOT(ISNA(VLOOKUP(CONCATENATE(F1421,G1421,H1421,I1421,J1421,K1421),'OMS Drop Downs'!G:G,1,FALSE))),IF(AND(G1421&lt;&gt;"C3",K1421&lt;&gt;"O5"),IF(SUM(COUNTIF(L1421:R1421,"Y"),COUNTIF(L1421:R1421,"N"))=0,"V","I"),IF(COUNTIF(L1421:R1421,"Y"),"V","I"))="V"),"Valid","Invalid")," ")</f>
        <v xml:space="preserve"> </v>
      </c>
      <c r="U1421"/>
    </row>
    <row r="1422" spans="1:21" x14ac:dyDescent="0.35">
      <c r="A1422" s="16"/>
      <c r="B1422" s="116"/>
      <c r="C1422" s="117"/>
      <c r="D1422" s="118"/>
      <c r="E1422" s="120"/>
      <c r="F1422" s="56"/>
      <c r="G1422" s="32"/>
      <c r="H1422" s="32"/>
      <c r="I1422" s="32"/>
      <c r="J1422" s="32"/>
      <c r="K1422" s="32"/>
      <c r="L1422" s="32"/>
      <c r="M1422" s="32"/>
      <c r="N1422" s="32"/>
      <c r="O1422" s="32"/>
      <c r="P1422" s="32"/>
      <c r="Q1422" s="32"/>
      <c r="R1422" s="32"/>
      <c r="S1422" s="25" t="str">
        <f>IF(COUNTA(B1422:R1422)=0,"",IF(AND(COUNTA(B1422)&gt;0, COUNTA(C1422)&gt;0, COUNTA(D1422)&gt;0, COUNTA(E1422)&gt;0, COUNTIF('OMS Drop Downs'!$C$2:$C$3,'OMS Response Form (ORF)'!F1422),COUNTIF('OMS Drop Downs'!$D$2:$D$5,'OMS Response Form (ORF)'!G1422),COUNTIF('OMS Drop Downs'!$A$2:$A$5,'OMS Response Form (ORF)'!H1422),COUNTIF('OMS Drop Downs'!$B$2:$B$4,'OMS Response Form (ORF)'!I1422),COUNTIF('OMS Drop Downs'!$A$2:$A$5,'OMS Response Form (ORF)'!J1422),COUNTIF('OMS Drop Downs'!$E$2:$E$7,'OMS Response Form (ORF)'!K1422),COUNTIF('OMS Drop Downs'!$B$2:$B$4,'OMS Response Form (ORF)'!L1422),COUNTIF('OMS Drop Downs'!$B$2:$B$4,'OMS Response Form (ORF)'!M1422),COUNTIF('OMS Drop Downs'!$B$2:$B$4,'OMS Response Form (ORF)'!N1422),COUNTIF('OMS Drop Downs'!$B$2:$B$4,'OMS Response Form (ORF)'!O1422), COUNTIF('OMS Drop Downs'!$B$2:$B$4,'OMS Response Form (ORF)'!P1422),COUNTIF('OMS Drop Downs'!$B$2:$B$4,'OMS Response Form (ORF)'!Q1422),COUNTIF('OMS Drop Downs'!$B$2:$B$4,'OMS Response Form (ORF)'!R1422)),"Complete","Incomplete"))</f>
        <v/>
      </c>
      <c r="T1422" s="26" t="str">
        <f>IF(S1422="Complete",IF(AND(NOT(ISNA(VLOOKUP(CONCATENATE(F1422,G1422,H1422,I1422,J1422,K1422),'OMS Drop Downs'!G:G,1,FALSE))),IF(AND(G1422&lt;&gt;"C3",K1422&lt;&gt;"O5"),IF(SUM(COUNTIF(L1422:R1422,"Y"),COUNTIF(L1422:R1422,"N"))=0,"V","I"),IF(COUNTIF(L1422:R1422,"Y"),"V","I"))="V"),"Valid","Invalid")," ")</f>
        <v xml:space="preserve"> </v>
      </c>
      <c r="U1422"/>
    </row>
    <row r="1423" spans="1:21" x14ac:dyDescent="0.35">
      <c r="A1423" s="16"/>
      <c r="B1423" s="116"/>
      <c r="C1423" s="117"/>
      <c r="D1423" s="118"/>
      <c r="E1423" s="120"/>
      <c r="F1423" s="56"/>
      <c r="G1423" s="32"/>
      <c r="H1423" s="32"/>
      <c r="I1423" s="32"/>
      <c r="J1423" s="32"/>
      <c r="K1423" s="32"/>
      <c r="L1423" s="32"/>
      <c r="M1423" s="32"/>
      <c r="N1423" s="32"/>
      <c r="O1423" s="32"/>
      <c r="P1423" s="32"/>
      <c r="Q1423" s="32"/>
      <c r="R1423" s="32"/>
      <c r="S1423" s="25" t="str">
        <f>IF(COUNTA(B1423:R1423)=0,"",IF(AND(COUNTA(B1423)&gt;0, COUNTA(C1423)&gt;0, COUNTA(D1423)&gt;0, COUNTA(E1423)&gt;0, COUNTIF('OMS Drop Downs'!$C$2:$C$3,'OMS Response Form (ORF)'!F1423),COUNTIF('OMS Drop Downs'!$D$2:$D$5,'OMS Response Form (ORF)'!G1423),COUNTIF('OMS Drop Downs'!$A$2:$A$5,'OMS Response Form (ORF)'!H1423),COUNTIF('OMS Drop Downs'!$B$2:$B$4,'OMS Response Form (ORF)'!I1423),COUNTIF('OMS Drop Downs'!$A$2:$A$5,'OMS Response Form (ORF)'!J1423),COUNTIF('OMS Drop Downs'!$E$2:$E$7,'OMS Response Form (ORF)'!K1423),COUNTIF('OMS Drop Downs'!$B$2:$B$4,'OMS Response Form (ORF)'!L1423),COUNTIF('OMS Drop Downs'!$B$2:$B$4,'OMS Response Form (ORF)'!M1423),COUNTIF('OMS Drop Downs'!$B$2:$B$4,'OMS Response Form (ORF)'!N1423),COUNTIF('OMS Drop Downs'!$B$2:$B$4,'OMS Response Form (ORF)'!O1423), COUNTIF('OMS Drop Downs'!$B$2:$B$4,'OMS Response Form (ORF)'!P1423),COUNTIF('OMS Drop Downs'!$B$2:$B$4,'OMS Response Form (ORF)'!Q1423),COUNTIF('OMS Drop Downs'!$B$2:$B$4,'OMS Response Form (ORF)'!R1423)),"Complete","Incomplete"))</f>
        <v/>
      </c>
      <c r="T1423" s="26" t="str">
        <f>IF(S1423="Complete",IF(AND(NOT(ISNA(VLOOKUP(CONCATENATE(F1423,G1423,H1423,I1423,J1423,K1423),'OMS Drop Downs'!G:G,1,FALSE))),IF(AND(G1423&lt;&gt;"C3",K1423&lt;&gt;"O5"),IF(SUM(COUNTIF(L1423:R1423,"Y"),COUNTIF(L1423:R1423,"N"))=0,"V","I"),IF(COUNTIF(L1423:R1423,"Y"),"V","I"))="V"),"Valid","Invalid")," ")</f>
        <v xml:space="preserve"> </v>
      </c>
      <c r="U1423"/>
    </row>
    <row r="1424" spans="1:21" x14ac:dyDescent="0.35">
      <c r="A1424" s="16"/>
      <c r="B1424" s="116"/>
      <c r="C1424" s="117"/>
      <c r="D1424" s="118"/>
      <c r="E1424" s="120"/>
      <c r="F1424" s="56"/>
      <c r="G1424" s="32"/>
      <c r="H1424" s="32"/>
      <c r="I1424" s="32"/>
      <c r="J1424" s="32"/>
      <c r="K1424" s="32"/>
      <c r="L1424" s="32"/>
      <c r="M1424" s="32"/>
      <c r="N1424" s="32"/>
      <c r="O1424" s="32"/>
      <c r="P1424" s="32"/>
      <c r="Q1424" s="32"/>
      <c r="R1424" s="32"/>
      <c r="S1424" s="25" t="str">
        <f>IF(COUNTA(B1424:R1424)=0,"",IF(AND(COUNTA(B1424)&gt;0, COUNTA(C1424)&gt;0, COUNTA(D1424)&gt;0, COUNTA(E1424)&gt;0, COUNTIF('OMS Drop Downs'!$C$2:$C$3,'OMS Response Form (ORF)'!F1424),COUNTIF('OMS Drop Downs'!$D$2:$D$5,'OMS Response Form (ORF)'!G1424),COUNTIF('OMS Drop Downs'!$A$2:$A$5,'OMS Response Form (ORF)'!H1424),COUNTIF('OMS Drop Downs'!$B$2:$B$4,'OMS Response Form (ORF)'!I1424),COUNTIF('OMS Drop Downs'!$A$2:$A$5,'OMS Response Form (ORF)'!J1424),COUNTIF('OMS Drop Downs'!$E$2:$E$7,'OMS Response Form (ORF)'!K1424),COUNTIF('OMS Drop Downs'!$B$2:$B$4,'OMS Response Form (ORF)'!L1424),COUNTIF('OMS Drop Downs'!$B$2:$B$4,'OMS Response Form (ORF)'!M1424),COUNTIF('OMS Drop Downs'!$B$2:$B$4,'OMS Response Form (ORF)'!N1424),COUNTIF('OMS Drop Downs'!$B$2:$B$4,'OMS Response Form (ORF)'!O1424), COUNTIF('OMS Drop Downs'!$B$2:$B$4,'OMS Response Form (ORF)'!P1424),COUNTIF('OMS Drop Downs'!$B$2:$B$4,'OMS Response Form (ORF)'!Q1424),COUNTIF('OMS Drop Downs'!$B$2:$B$4,'OMS Response Form (ORF)'!R1424)),"Complete","Incomplete"))</f>
        <v/>
      </c>
      <c r="T1424" s="26" t="str">
        <f>IF(S1424="Complete",IF(AND(NOT(ISNA(VLOOKUP(CONCATENATE(F1424,G1424,H1424,I1424,J1424,K1424),'OMS Drop Downs'!G:G,1,FALSE))),IF(AND(G1424&lt;&gt;"C3",K1424&lt;&gt;"O5"),IF(SUM(COUNTIF(L1424:R1424,"Y"),COUNTIF(L1424:R1424,"N"))=0,"V","I"),IF(COUNTIF(L1424:R1424,"Y"),"V","I"))="V"),"Valid","Invalid")," ")</f>
        <v xml:space="preserve"> </v>
      </c>
      <c r="U1424"/>
    </row>
    <row r="1425" spans="1:21" x14ac:dyDescent="0.35">
      <c r="A1425" s="16"/>
      <c r="B1425" s="116"/>
      <c r="C1425" s="117"/>
      <c r="D1425" s="118"/>
      <c r="E1425" s="120"/>
      <c r="F1425" s="56"/>
      <c r="G1425" s="32"/>
      <c r="H1425" s="32"/>
      <c r="I1425" s="32"/>
      <c r="J1425" s="32"/>
      <c r="K1425" s="32"/>
      <c r="L1425" s="32"/>
      <c r="M1425" s="32"/>
      <c r="N1425" s="32"/>
      <c r="O1425" s="32"/>
      <c r="P1425" s="32"/>
      <c r="Q1425" s="32"/>
      <c r="R1425" s="32"/>
      <c r="S1425" s="25" t="str">
        <f>IF(COUNTA(B1425:R1425)=0,"",IF(AND(COUNTA(B1425)&gt;0, COUNTA(C1425)&gt;0, COUNTA(D1425)&gt;0, COUNTA(E1425)&gt;0, COUNTIF('OMS Drop Downs'!$C$2:$C$3,'OMS Response Form (ORF)'!F1425),COUNTIF('OMS Drop Downs'!$D$2:$D$5,'OMS Response Form (ORF)'!G1425),COUNTIF('OMS Drop Downs'!$A$2:$A$5,'OMS Response Form (ORF)'!H1425),COUNTIF('OMS Drop Downs'!$B$2:$B$4,'OMS Response Form (ORF)'!I1425),COUNTIF('OMS Drop Downs'!$A$2:$A$5,'OMS Response Form (ORF)'!J1425),COUNTIF('OMS Drop Downs'!$E$2:$E$7,'OMS Response Form (ORF)'!K1425),COUNTIF('OMS Drop Downs'!$B$2:$B$4,'OMS Response Form (ORF)'!L1425),COUNTIF('OMS Drop Downs'!$B$2:$B$4,'OMS Response Form (ORF)'!M1425),COUNTIF('OMS Drop Downs'!$B$2:$B$4,'OMS Response Form (ORF)'!N1425),COUNTIF('OMS Drop Downs'!$B$2:$B$4,'OMS Response Form (ORF)'!O1425), COUNTIF('OMS Drop Downs'!$B$2:$B$4,'OMS Response Form (ORF)'!P1425),COUNTIF('OMS Drop Downs'!$B$2:$B$4,'OMS Response Form (ORF)'!Q1425),COUNTIF('OMS Drop Downs'!$B$2:$B$4,'OMS Response Form (ORF)'!R1425)),"Complete","Incomplete"))</f>
        <v/>
      </c>
      <c r="T1425" s="26" t="str">
        <f>IF(S1425="Complete",IF(AND(NOT(ISNA(VLOOKUP(CONCATENATE(F1425,G1425,H1425,I1425,J1425,K1425),'OMS Drop Downs'!G:G,1,FALSE))),IF(AND(G1425&lt;&gt;"C3",K1425&lt;&gt;"O5"),IF(SUM(COUNTIF(L1425:R1425,"Y"),COUNTIF(L1425:R1425,"N"))=0,"V","I"),IF(COUNTIF(L1425:R1425,"Y"),"V","I"))="V"),"Valid","Invalid")," ")</f>
        <v xml:space="preserve"> </v>
      </c>
      <c r="U1425"/>
    </row>
    <row r="1426" spans="1:21" x14ac:dyDescent="0.35">
      <c r="A1426" s="16"/>
      <c r="B1426" s="116"/>
      <c r="C1426" s="117"/>
      <c r="D1426" s="118"/>
      <c r="E1426" s="120"/>
      <c r="F1426" s="56"/>
      <c r="G1426" s="32"/>
      <c r="H1426" s="32"/>
      <c r="I1426" s="32"/>
      <c r="J1426" s="32"/>
      <c r="K1426" s="32"/>
      <c r="L1426" s="32"/>
      <c r="M1426" s="32"/>
      <c r="N1426" s="32"/>
      <c r="O1426" s="32"/>
      <c r="P1426" s="32"/>
      <c r="Q1426" s="32"/>
      <c r="R1426" s="32"/>
      <c r="S1426" s="25" t="str">
        <f>IF(COUNTA(B1426:R1426)=0,"",IF(AND(COUNTA(B1426)&gt;0, COUNTA(C1426)&gt;0, COUNTA(D1426)&gt;0, COUNTA(E1426)&gt;0, COUNTIF('OMS Drop Downs'!$C$2:$C$3,'OMS Response Form (ORF)'!F1426),COUNTIF('OMS Drop Downs'!$D$2:$D$5,'OMS Response Form (ORF)'!G1426),COUNTIF('OMS Drop Downs'!$A$2:$A$5,'OMS Response Form (ORF)'!H1426),COUNTIF('OMS Drop Downs'!$B$2:$B$4,'OMS Response Form (ORF)'!I1426),COUNTIF('OMS Drop Downs'!$A$2:$A$5,'OMS Response Form (ORF)'!J1426),COUNTIF('OMS Drop Downs'!$E$2:$E$7,'OMS Response Form (ORF)'!K1426),COUNTIF('OMS Drop Downs'!$B$2:$B$4,'OMS Response Form (ORF)'!L1426),COUNTIF('OMS Drop Downs'!$B$2:$B$4,'OMS Response Form (ORF)'!M1426),COUNTIF('OMS Drop Downs'!$B$2:$B$4,'OMS Response Form (ORF)'!N1426),COUNTIF('OMS Drop Downs'!$B$2:$B$4,'OMS Response Form (ORF)'!O1426), COUNTIF('OMS Drop Downs'!$B$2:$B$4,'OMS Response Form (ORF)'!P1426),COUNTIF('OMS Drop Downs'!$B$2:$B$4,'OMS Response Form (ORF)'!Q1426),COUNTIF('OMS Drop Downs'!$B$2:$B$4,'OMS Response Form (ORF)'!R1426)),"Complete","Incomplete"))</f>
        <v/>
      </c>
      <c r="T1426" s="26" t="str">
        <f>IF(S1426="Complete",IF(AND(NOT(ISNA(VLOOKUP(CONCATENATE(F1426,G1426,H1426,I1426,J1426,K1426),'OMS Drop Downs'!G:G,1,FALSE))),IF(AND(G1426&lt;&gt;"C3",K1426&lt;&gt;"O5"),IF(SUM(COUNTIF(L1426:R1426,"Y"),COUNTIF(L1426:R1426,"N"))=0,"V","I"),IF(COUNTIF(L1426:R1426,"Y"),"V","I"))="V"),"Valid","Invalid")," ")</f>
        <v xml:space="preserve"> </v>
      </c>
      <c r="U1426"/>
    </row>
    <row r="1427" spans="1:21" x14ac:dyDescent="0.35">
      <c r="A1427" s="16"/>
      <c r="B1427" s="116"/>
      <c r="C1427" s="117"/>
      <c r="D1427" s="118"/>
      <c r="E1427" s="120"/>
      <c r="F1427" s="56"/>
      <c r="G1427" s="32"/>
      <c r="H1427" s="32"/>
      <c r="I1427" s="32"/>
      <c r="J1427" s="32"/>
      <c r="K1427" s="32"/>
      <c r="L1427" s="32"/>
      <c r="M1427" s="32"/>
      <c r="N1427" s="32"/>
      <c r="O1427" s="32"/>
      <c r="P1427" s="32"/>
      <c r="Q1427" s="32"/>
      <c r="R1427" s="32"/>
      <c r="S1427" s="25" t="str">
        <f>IF(COUNTA(B1427:R1427)=0,"",IF(AND(COUNTA(B1427)&gt;0, COUNTA(C1427)&gt;0, COUNTA(D1427)&gt;0, COUNTA(E1427)&gt;0, COUNTIF('OMS Drop Downs'!$C$2:$C$3,'OMS Response Form (ORF)'!F1427),COUNTIF('OMS Drop Downs'!$D$2:$D$5,'OMS Response Form (ORF)'!G1427),COUNTIF('OMS Drop Downs'!$A$2:$A$5,'OMS Response Form (ORF)'!H1427),COUNTIF('OMS Drop Downs'!$B$2:$B$4,'OMS Response Form (ORF)'!I1427),COUNTIF('OMS Drop Downs'!$A$2:$A$5,'OMS Response Form (ORF)'!J1427),COUNTIF('OMS Drop Downs'!$E$2:$E$7,'OMS Response Form (ORF)'!K1427),COUNTIF('OMS Drop Downs'!$B$2:$B$4,'OMS Response Form (ORF)'!L1427),COUNTIF('OMS Drop Downs'!$B$2:$B$4,'OMS Response Form (ORF)'!M1427),COUNTIF('OMS Drop Downs'!$B$2:$B$4,'OMS Response Form (ORF)'!N1427),COUNTIF('OMS Drop Downs'!$B$2:$B$4,'OMS Response Form (ORF)'!O1427), COUNTIF('OMS Drop Downs'!$B$2:$B$4,'OMS Response Form (ORF)'!P1427),COUNTIF('OMS Drop Downs'!$B$2:$B$4,'OMS Response Form (ORF)'!Q1427),COUNTIF('OMS Drop Downs'!$B$2:$B$4,'OMS Response Form (ORF)'!R1427)),"Complete","Incomplete"))</f>
        <v/>
      </c>
      <c r="T1427" s="26" t="str">
        <f>IF(S1427="Complete",IF(AND(NOT(ISNA(VLOOKUP(CONCATENATE(F1427,G1427,H1427,I1427,J1427,K1427),'OMS Drop Downs'!G:G,1,FALSE))),IF(AND(G1427&lt;&gt;"C3",K1427&lt;&gt;"O5"),IF(SUM(COUNTIF(L1427:R1427,"Y"),COUNTIF(L1427:R1427,"N"))=0,"V","I"),IF(COUNTIF(L1427:R1427,"Y"),"V","I"))="V"),"Valid","Invalid")," ")</f>
        <v xml:space="preserve"> </v>
      </c>
      <c r="U1427"/>
    </row>
    <row r="1428" spans="1:21" x14ac:dyDescent="0.35">
      <c r="A1428" s="16"/>
      <c r="B1428" s="116"/>
      <c r="C1428" s="117"/>
      <c r="D1428" s="118"/>
      <c r="E1428" s="120"/>
      <c r="F1428" s="56"/>
      <c r="G1428" s="32"/>
      <c r="H1428" s="32"/>
      <c r="I1428" s="32"/>
      <c r="J1428" s="32"/>
      <c r="K1428" s="32"/>
      <c r="L1428" s="32"/>
      <c r="M1428" s="32"/>
      <c r="N1428" s="32"/>
      <c r="O1428" s="32"/>
      <c r="P1428" s="32"/>
      <c r="Q1428" s="32"/>
      <c r="R1428" s="32"/>
      <c r="S1428" s="25" t="str">
        <f>IF(COUNTA(B1428:R1428)=0,"",IF(AND(COUNTA(B1428)&gt;0, COUNTA(C1428)&gt;0, COUNTA(D1428)&gt;0, COUNTA(E1428)&gt;0, COUNTIF('OMS Drop Downs'!$C$2:$C$3,'OMS Response Form (ORF)'!F1428),COUNTIF('OMS Drop Downs'!$D$2:$D$5,'OMS Response Form (ORF)'!G1428),COUNTIF('OMS Drop Downs'!$A$2:$A$5,'OMS Response Form (ORF)'!H1428),COUNTIF('OMS Drop Downs'!$B$2:$B$4,'OMS Response Form (ORF)'!I1428),COUNTIF('OMS Drop Downs'!$A$2:$A$5,'OMS Response Form (ORF)'!J1428),COUNTIF('OMS Drop Downs'!$E$2:$E$7,'OMS Response Form (ORF)'!K1428),COUNTIF('OMS Drop Downs'!$B$2:$B$4,'OMS Response Form (ORF)'!L1428),COUNTIF('OMS Drop Downs'!$B$2:$B$4,'OMS Response Form (ORF)'!M1428),COUNTIF('OMS Drop Downs'!$B$2:$B$4,'OMS Response Form (ORF)'!N1428),COUNTIF('OMS Drop Downs'!$B$2:$B$4,'OMS Response Form (ORF)'!O1428), COUNTIF('OMS Drop Downs'!$B$2:$B$4,'OMS Response Form (ORF)'!P1428),COUNTIF('OMS Drop Downs'!$B$2:$B$4,'OMS Response Form (ORF)'!Q1428),COUNTIF('OMS Drop Downs'!$B$2:$B$4,'OMS Response Form (ORF)'!R1428)),"Complete","Incomplete"))</f>
        <v/>
      </c>
      <c r="T1428" s="26" t="str">
        <f>IF(S1428="Complete",IF(AND(NOT(ISNA(VLOOKUP(CONCATENATE(F1428,G1428,H1428,I1428,J1428,K1428),'OMS Drop Downs'!G:G,1,FALSE))),IF(AND(G1428&lt;&gt;"C3",K1428&lt;&gt;"O5"),IF(SUM(COUNTIF(L1428:R1428,"Y"),COUNTIF(L1428:R1428,"N"))=0,"V","I"),IF(COUNTIF(L1428:R1428,"Y"),"V","I"))="V"),"Valid","Invalid")," ")</f>
        <v xml:space="preserve"> </v>
      </c>
      <c r="U1428"/>
    </row>
    <row r="1429" spans="1:21" x14ac:dyDescent="0.35">
      <c r="A1429" s="16"/>
      <c r="B1429" s="116"/>
      <c r="C1429" s="117"/>
      <c r="D1429" s="118"/>
      <c r="E1429" s="120"/>
      <c r="F1429" s="56"/>
      <c r="G1429" s="32"/>
      <c r="H1429" s="32"/>
      <c r="I1429" s="32"/>
      <c r="J1429" s="32"/>
      <c r="K1429" s="32"/>
      <c r="L1429" s="32"/>
      <c r="M1429" s="32"/>
      <c r="N1429" s="32"/>
      <c r="O1429" s="32"/>
      <c r="P1429" s="32"/>
      <c r="Q1429" s="32"/>
      <c r="R1429" s="32"/>
      <c r="S1429" s="25" t="str">
        <f>IF(COUNTA(B1429:R1429)=0,"",IF(AND(COUNTA(B1429)&gt;0, COUNTA(C1429)&gt;0, COUNTA(D1429)&gt;0, COUNTA(E1429)&gt;0, COUNTIF('OMS Drop Downs'!$C$2:$C$3,'OMS Response Form (ORF)'!F1429),COUNTIF('OMS Drop Downs'!$D$2:$D$5,'OMS Response Form (ORF)'!G1429),COUNTIF('OMS Drop Downs'!$A$2:$A$5,'OMS Response Form (ORF)'!H1429),COUNTIF('OMS Drop Downs'!$B$2:$B$4,'OMS Response Form (ORF)'!I1429),COUNTIF('OMS Drop Downs'!$A$2:$A$5,'OMS Response Form (ORF)'!J1429),COUNTIF('OMS Drop Downs'!$E$2:$E$7,'OMS Response Form (ORF)'!K1429),COUNTIF('OMS Drop Downs'!$B$2:$B$4,'OMS Response Form (ORF)'!L1429),COUNTIF('OMS Drop Downs'!$B$2:$B$4,'OMS Response Form (ORF)'!M1429),COUNTIF('OMS Drop Downs'!$B$2:$B$4,'OMS Response Form (ORF)'!N1429),COUNTIF('OMS Drop Downs'!$B$2:$B$4,'OMS Response Form (ORF)'!O1429), COUNTIF('OMS Drop Downs'!$B$2:$B$4,'OMS Response Form (ORF)'!P1429),COUNTIF('OMS Drop Downs'!$B$2:$B$4,'OMS Response Form (ORF)'!Q1429),COUNTIF('OMS Drop Downs'!$B$2:$B$4,'OMS Response Form (ORF)'!R1429)),"Complete","Incomplete"))</f>
        <v/>
      </c>
      <c r="T1429" s="26" t="str">
        <f>IF(S1429="Complete",IF(AND(NOT(ISNA(VLOOKUP(CONCATENATE(F1429,G1429,H1429,I1429,J1429,K1429),'OMS Drop Downs'!G:G,1,FALSE))),IF(AND(G1429&lt;&gt;"C3",K1429&lt;&gt;"O5"),IF(SUM(COUNTIF(L1429:R1429,"Y"),COUNTIF(L1429:R1429,"N"))=0,"V","I"),IF(COUNTIF(L1429:R1429,"Y"),"V","I"))="V"),"Valid","Invalid")," ")</f>
        <v xml:space="preserve"> </v>
      </c>
      <c r="U1429"/>
    </row>
    <row r="1430" spans="1:21" x14ac:dyDescent="0.35">
      <c r="A1430" s="16"/>
      <c r="B1430" s="116"/>
      <c r="C1430" s="117"/>
      <c r="D1430" s="118"/>
      <c r="E1430" s="120"/>
      <c r="F1430" s="56"/>
      <c r="G1430" s="32"/>
      <c r="H1430" s="32"/>
      <c r="I1430" s="32"/>
      <c r="J1430" s="32"/>
      <c r="K1430" s="32"/>
      <c r="L1430" s="32"/>
      <c r="M1430" s="32"/>
      <c r="N1430" s="32"/>
      <c r="O1430" s="32"/>
      <c r="P1430" s="32"/>
      <c r="Q1430" s="32"/>
      <c r="R1430" s="32"/>
      <c r="S1430" s="25" t="str">
        <f>IF(COUNTA(B1430:R1430)=0,"",IF(AND(COUNTA(B1430)&gt;0, COUNTA(C1430)&gt;0, COUNTA(D1430)&gt;0, COUNTA(E1430)&gt;0, COUNTIF('OMS Drop Downs'!$C$2:$C$3,'OMS Response Form (ORF)'!F1430),COUNTIF('OMS Drop Downs'!$D$2:$D$5,'OMS Response Form (ORF)'!G1430),COUNTIF('OMS Drop Downs'!$A$2:$A$5,'OMS Response Form (ORF)'!H1430),COUNTIF('OMS Drop Downs'!$B$2:$B$4,'OMS Response Form (ORF)'!I1430),COUNTIF('OMS Drop Downs'!$A$2:$A$5,'OMS Response Form (ORF)'!J1430),COUNTIF('OMS Drop Downs'!$E$2:$E$7,'OMS Response Form (ORF)'!K1430),COUNTIF('OMS Drop Downs'!$B$2:$B$4,'OMS Response Form (ORF)'!L1430),COUNTIF('OMS Drop Downs'!$B$2:$B$4,'OMS Response Form (ORF)'!M1430),COUNTIF('OMS Drop Downs'!$B$2:$B$4,'OMS Response Form (ORF)'!N1430),COUNTIF('OMS Drop Downs'!$B$2:$B$4,'OMS Response Form (ORF)'!O1430), COUNTIF('OMS Drop Downs'!$B$2:$B$4,'OMS Response Form (ORF)'!P1430),COUNTIF('OMS Drop Downs'!$B$2:$B$4,'OMS Response Form (ORF)'!Q1430),COUNTIF('OMS Drop Downs'!$B$2:$B$4,'OMS Response Form (ORF)'!R1430)),"Complete","Incomplete"))</f>
        <v/>
      </c>
      <c r="T1430" s="26" t="str">
        <f>IF(S1430="Complete",IF(AND(NOT(ISNA(VLOOKUP(CONCATENATE(F1430,G1430,H1430,I1430,J1430,K1430),'OMS Drop Downs'!G:G,1,FALSE))),IF(AND(G1430&lt;&gt;"C3",K1430&lt;&gt;"O5"),IF(SUM(COUNTIF(L1430:R1430,"Y"),COUNTIF(L1430:R1430,"N"))=0,"V","I"),IF(COUNTIF(L1430:R1430,"Y"),"V","I"))="V"),"Valid","Invalid")," ")</f>
        <v xml:space="preserve"> </v>
      </c>
      <c r="U1430"/>
    </row>
    <row r="1431" spans="1:21" x14ac:dyDescent="0.35">
      <c r="A1431" s="16"/>
      <c r="B1431" s="116"/>
      <c r="C1431" s="117"/>
      <c r="D1431" s="118"/>
      <c r="E1431" s="120"/>
      <c r="F1431" s="56"/>
      <c r="G1431" s="32"/>
      <c r="H1431" s="32"/>
      <c r="I1431" s="32"/>
      <c r="J1431" s="32"/>
      <c r="K1431" s="32"/>
      <c r="L1431" s="32"/>
      <c r="M1431" s="32"/>
      <c r="N1431" s="32"/>
      <c r="O1431" s="32"/>
      <c r="P1431" s="32"/>
      <c r="Q1431" s="32"/>
      <c r="R1431" s="32"/>
      <c r="S1431" s="25" t="str">
        <f>IF(COUNTA(B1431:R1431)=0,"",IF(AND(COUNTA(B1431)&gt;0, COUNTA(C1431)&gt;0, COUNTA(D1431)&gt;0, COUNTA(E1431)&gt;0, COUNTIF('OMS Drop Downs'!$C$2:$C$3,'OMS Response Form (ORF)'!F1431),COUNTIF('OMS Drop Downs'!$D$2:$D$5,'OMS Response Form (ORF)'!G1431),COUNTIF('OMS Drop Downs'!$A$2:$A$5,'OMS Response Form (ORF)'!H1431),COUNTIF('OMS Drop Downs'!$B$2:$B$4,'OMS Response Form (ORF)'!I1431),COUNTIF('OMS Drop Downs'!$A$2:$A$5,'OMS Response Form (ORF)'!J1431),COUNTIF('OMS Drop Downs'!$E$2:$E$7,'OMS Response Form (ORF)'!K1431),COUNTIF('OMS Drop Downs'!$B$2:$B$4,'OMS Response Form (ORF)'!L1431),COUNTIF('OMS Drop Downs'!$B$2:$B$4,'OMS Response Form (ORF)'!M1431),COUNTIF('OMS Drop Downs'!$B$2:$B$4,'OMS Response Form (ORF)'!N1431),COUNTIF('OMS Drop Downs'!$B$2:$B$4,'OMS Response Form (ORF)'!O1431), COUNTIF('OMS Drop Downs'!$B$2:$B$4,'OMS Response Form (ORF)'!P1431),COUNTIF('OMS Drop Downs'!$B$2:$B$4,'OMS Response Form (ORF)'!Q1431),COUNTIF('OMS Drop Downs'!$B$2:$B$4,'OMS Response Form (ORF)'!R1431)),"Complete","Incomplete"))</f>
        <v/>
      </c>
      <c r="T1431" s="26" t="str">
        <f>IF(S1431="Complete",IF(AND(NOT(ISNA(VLOOKUP(CONCATENATE(F1431,G1431,H1431,I1431,J1431,K1431),'OMS Drop Downs'!G:G,1,FALSE))),IF(AND(G1431&lt;&gt;"C3",K1431&lt;&gt;"O5"),IF(SUM(COUNTIF(L1431:R1431,"Y"),COUNTIF(L1431:R1431,"N"))=0,"V","I"),IF(COUNTIF(L1431:R1431,"Y"),"V","I"))="V"),"Valid","Invalid")," ")</f>
        <v xml:space="preserve"> </v>
      </c>
      <c r="U1431"/>
    </row>
    <row r="1432" spans="1:21" x14ac:dyDescent="0.35">
      <c r="A1432" s="16"/>
      <c r="B1432" s="116"/>
      <c r="C1432" s="117"/>
      <c r="D1432" s="118"/>
      <c r="E1432" s="120"/>
      <c r="F1432" s="56"/>
      <c r="G1432" s="32"/>
      <c r="H1432" s="32"/>
      <c r="I1432" s="32"/>
      <c r="J1432" s="32"/>
      <c r="K1432" s="32"/>
      <c r="L1432" s="32"/>
      <c r="M1432" s="32"/>
      <c r="N1432" s="32"/>
      <c r="O1432" s="32"/>
      <c r="P1432" s="32"/>
      <c r="Q1432" s="32"/>
      <c r="R1432" s="32"/>
      <c r="S1432" s="25" t="str">
        <f>IF(COUNTA(B1432:R1432)=0,"",IF(AND(COUNTA(B1432)&gt;0, COUNTA(C1432)&gt;0, COUNTA(D1432)&gt;0, COUNTA(E1432)&gt;0, COUNTIF('OMS Drop Downs'!$C$2:$C$3,'OMS Response Form (ORF)'!F1432),COUNTIF('OMS Drop Downs'!$D$2:$D$5,'OMS Response Form (ORF)'!G1432),COUNTIF('OMS Drop Downs'!$A$2:$A$5,'OMS Response Form (ORF)'!H1432),COUNTIF('OMS Drop Downs'!$B$2:$B$4,'OMS Response Form (ORF)'!I1432),COUNTIF('OMS Drop Downs'!$A$2:$A$5,'OMS Response Form (ORF)'!J1432),COUNTIF('OMS Drop Downs'!$E$2:$E$7,'OMS Response Form (ORF)'!K1432),COUNTIF('OMS Drop Downs'!$B$2:$B$4,'OMS Response Form (ORF)'!L1432),COUNTIF('OMS Drop Downs'!$B$2:$B$4,'OMS Response Form (ORF)'!M1432),COUNTIF('OMS Drop Downs'!$B$2:$B$4,'OMS Response Form (ORF)'!N1432),COUNTIF('OMS Drop Downs'!$B$2:$B$4,'OMS Response Form (ORF)'!O1432), COUNTIF('OMS Drop Downs'!$B$2:$B$4,'OMS Response Form (ORF)'!P1432),COUNTIF('OMS Drop Downs'!$B$2:$B$4,'OMS Response Form (ORF)'!Q1432),COUNTIF('OMS Drop Downs'!$B$2:$B$4,'OMS Response Form (ORF)'!R1432)),"Complete","Incomplete"))</f>
        <v/>
      </c>
      <c r="T1432" s="26" t="str">
        <f>IF(S1432="Complete",IF(AND(NOT(ISNA(VLOOKUP(CONCATENATE(F1432,G1432,H1432,I1432,J1432,K1432),'OMS Drop Downs'!G:G,1,FALSE))),IF(AND(G1432&lt;&gt;"C3",K1432&lt;&gt;"O5"),IF(SUM(COUNTIF(L1432:R1432,"Y"),COUNTIF(L1432:R1432,"N"))=0,"V","I"),IF(COUNTIF(L1432:R1432,"Y"),"V","I"))="V"),"Valid","Invalid")," ")</f>
        <v xml:space="preserve"> </v>
      </c>
      <c r="U1432"/>
    </row>
    <row r="1433" spans="1:21" x14ac:dyDescent="0.35">
      <c r="A1433" s="16"/>
      <c r="B1433" s="116"/>
      <c r="C1433" s="117"/>
      <c r="D1433" s="118"/>
      <c r="E1433" s="120"/>
      <c r="F1433" s="56"/>
      <c r="G1433" s="32"/>
      <c r="H1433" s="32"/>
      <c r="I1433" s="32"/>
      <c r="J1433" s="32"/>
      <c r="K1433" s="32"/>
      <c r="L1433" s="32"/>
      <c r="M1433" s="32"/>
      <c r="N1433" s="32"/>
      <c r="O1433" s="32"/>
      <c r="P1433" s="32"/>
      <c r="Q1433" s="32"/>
      <c r="R1433" s="32"/>
      <c r="S1433" s="25" t="str">
        <f>IF(COUNTA(B1433:R1433)=0,"",IF(AND(COUNTA(B1433)&gt;0, COUNTA(C1433)&gt;0, COUNTA(D1433)&gt;0, COUNTA(E1433)&gt;0, COUNTIF('OMS Drop Downs'!$C$2:$C$3,'OMS Response Form (ORF)'!F1433),COUNTIF('OMS Drop Downs'!$D$2:$D$5,'OMS Response Form (ORF)'!G1433),COUNTIF('OMS Drop Downs'!$A$2:$A$5,'OMS Response Form (ORF)'!H1433),COUNTIF('OMS Drop Downs'!$B$2:$B$4,'OMS Response Form (ORF)'!I1433),COUNTIF('OMS Drop Downs'!$A$2:$A$5,'OMS Response Form (ORF)'!J1433),COUNTIF('OMS Drop Downs'!$E$2:$E$7,'OMS Response Form (ORF)'!K1433),COUNTIF('OMS Drop Downs'!$B$2:$B$4,'OMS Response Form (ORF)'!L1433),COUNTIF('OMS Drop Downs'!$B$2:$B$4,'OMS Response Form (ORF)'!M1433),COUNTIF('OMS Drop Downs'!$B$2:$B$4,'OMS Response Form (ORF)'!N1433),COUNTIF('OMS Drop Downs'!$B$2:$B$4,'OMS Response Form (ORF)'!O1433), COUNTIF('OMS Drop Downs'!$B$2:$B$4,'OMS Response Form (ORF)'!P1433),COUNTIF('OMS Drop Downs'!$B$2:$B$4,'OMS Response Form (ORF)'!Q1433),COUNTIF('OMS Drop Downs'!$B$2:$B$4,'OMS Response Form (ORF)'!R1433)),"Complete","Incomplete"))</f>
        <v/>
      </c>
      <c r="T1433" s="26" t="str">
        <f>IF(S1433="Complete",IF(AND(NOT(ISNA(VLOOKUP(CONCATENATE(F1433,G1433,H1433,I1433,J1433,K1433),'OMS Drop Downs'!G:G,1,FALSE))),IF(AND(G1433&lt;&gt;"C3",K1433&lt;&gt;"O5"),IF(SUM(COUNTIF(L1433:R1433,"Y"),COUNTIF(L1433:R1433,"N"))=0,"V","I"),IF(COUNTIF(L1433:R1433,"Y"),"V","I"))="V"),"Valid","Invalid")," ")</f>
        <v xml:space="preserve"> </v>
      </c>
      <c r="U1433"/>
    </row>
    <row r="1434" spans="1:21" x14ac:dyDescent="0.35">
      <c r="A1434" s="16"/>
      <c r="B1434" s="116"/>
      <c r="C1434" s="117"/>
      <c r="D1434" s="118"/>
      <c r="E1434" s="120"/>
      <c r="F1434" s="56"/>
      <c r="G1434" s="32"/>
      <c r="H1434" s="32"/>
      <c r="I1434" s="32"/>
      <c r="J1434" s="32"/>
      <c r="K1434" s="32"/>
      <c r="L1434" s="32"/>
      <c r="M1434" s="32"/>
      <c r="N1434" s="32"/>
      <c r="O1434" s="32"/>
      <c r="P1434" s="32"/>
      <c r="Q1434" s="32"/>
      <c r="R1434" s="32"/>
      <c r="S1434" s="25" t="str">
        <f>IF(COUNTA(B1434:R1434)=0,"",IF(AND(COUNTA(B1434)&gt;0, COUNTA(C1434)&gt;0, COUNTA(D1434)&gt;0, COUNTA(E1434)&gt;0, COUNTIF('OMS Drop Downs'!$C$2:$C$3,'OMS Response Form (ORF)'!F1434),COUNTIF('OMS Drop Downs'!$D$2:$D$5,'OMS Response Form (ORF)'!G1434),COUNTIF('OMS Drop Downs'!$A$2:$A$5,'OMS Response Form (ORF)'!H1434),COUNTIF('OMS Drop Downs'!$B$2:$B$4,'OMS Response Form (ORF)'!I1434),COUNTIF('OMS Drop Downs'!$A$2:$A$5,'OMS Response Form (ORF)'!J1434),COUNTIF('OMS Drop Downs'!$E$2:$E$7,'OMS Response Form (ORF)'!K1434),COUNTIF('OMS Drop Downs'!$B$2:$B$4,'OMS Response Form (ORF)'!L1434),COUNTIF('OMS Drop Downs'!$B$2:$B$4,'OMS Response Form (ORF)'!M1434),COUNTIF('OMS Drop Downs'!$B$2:$B$4,'OMS Response Form (ORF)'!N1434),COUNTIF('OMS Drop Downs'!$B$2:$B$4,'OMS Response Form (ORF)'!O1434), COUNTIF('OMS Drop Downs'!$B$2:$B$4,'OMS Response Form (ORF)'!P1434),COUNTIF('OMS Drop Downs'!$B$2:$B$4,'OMS Response Form (ORF)'!Q1434),COUNTIF('OMS Drop Downs'!$B$2:$B$4,'OMS Response Form (ORF)'!R1434)),"Complete","Incomplete"))</f>
        <v/>
      </c>
      <c r="T1434" s="26" t="str">
        <f>IF(S1434="Complete",IF(AND(NOT(ISNA(VLOOKUP(CONCATENATE(F1434,G1434,H1434,I1434,J1434,K1434),'OMS Drop Downs'!G:G,1,FALSE))),IF(AND(G1434&lt;&gt;"C3",K1434&lt;&gt;"O5"),IF(SUM(COUNTIF(L1434:R1434,"Y"),COUNTIF(L1434:R1434,"N"))=0,"V","I"),IF(COUNTIF(L1434:R1434,"Y"),"V","I"))="V"),"Valid","Invalid")," ")</f>
        <v xml:space="preserve"> </v>
      </c>
      <c r="U1434"/>
    </row>
    <row r="1435" spans="1:21" x14ac:dyDescent="0.35">
      <c r="A1435" s="16"/>
      <c r="B1435" s="116"/>
      <c r="C1435" s="117"/>
      <c r="D1435" s="118"/>
      <c r="E1435" s="120"/>
      <c r="F1435" s="56"/>
      <c r="G1435" s="32"/>
      <c r="H1435" s="32"/>
      <c r="I1435" s="32"/>
      <c r="J1435" s="32"/>
      <c r="K1435" s="32"/>
      <c r="L1435" s="32"/>
      <c r="M1435" s="32"/>
      <c r="N1435" s="32"/>
      <c r="O1435" s="32"/>
      <c r="P1435" s="32"/>
      <c r="Q1435" s="32"/>
      <c r="R1435" s="32"/>
      <c r="S1435" s="25" t="str">
        <f>IF(COUNTA(B1435:R1435)=0,"",IF(AND(COUNTA(B1435)&gt;0, COUNTA(C1435)&gt;0, COUNTA(D1435)&gt;0, COUNTA(E1435)&gt;0, COUNTIF('OMS Drop Downs'!$C$2:$C$3,'OMS Response Form (ORF)'!F1435),COUNTIF('OMS Drop Downs'!$D$2:$D$5,'OMS Response Form (ORF)'!G1435),COUNTIF('OMS Drop Downs'!$A$2:$A$5,'OMS Response Form (ORF)'!H1435),COUNTIF('OMS Drop Downs'!$B$2:$B$4,'OMS Response Form (ORF)'!I1435),COUNTIF('OMS Drop Downs'!$A$2:$A$5,'OMS Response Form (ORF)'!J1435),COUNTIF('OMS Drop Downs'!$E$2:$E$7,'OMS Response Form (ORF)'!K1435),COUNTIF('OMS Drop Downs'!$B$2:$B$4,'OMS Response Form (ORF)'!L1435),COUNTIF('OMS Drop Downs'!$B$2:$B$4,'OMS Response Form (ORF)'!M1435),COUNTIF('OMS Drop Downs'!$B$2:$B$4,'OMS Response Form (ORF)'!N1435),COUNTIF('OMS Drop Downs'!$B$2:$B$4,'OMS Response Form (ORF)'!O1435), COUNTIF('OMS Drop Downs'!$B$2:$B$4,'OMS Response Form (ORF)'!P1435),COUNTIF('OMS Drop Downs'!$B$2:$B$4,'OMS Response Form (ORF)'!Q1435),COUNTIF('OMS Drop Downs'!$B$2:$B$4,'OMS Response Form (ORF)'!R1435)),"Complete","Incomplete"))</f>
        <v/>
      </c>
      <c r="T1435" s="26" t="str">
        <f>IF(S1435="Complete",IF(AND(NOT(ISNA(VLOOKUP(CONCATENATE(F1435,G1435,H1435,I1435,J1435,K1435),'OMS Drop Downs'!G:G,1,FALSE))),IF(AND(G1435&lt;&gt;"C3",K1435&lt;&gt;"O5"),IF(SUM(COUNTIF(L1435:R1435,"Y"),COUNTIF(L1435:R1435,"N"))=0,"V","I"),IF(COUNTIF(L1435:R1435,"Y"),"V","I"))="V"),"Valid","Invalid")," ")</f>
        <v xml:space="preserve"> </v>
      </c>
      <c r="U1435"/>
    </row>
    <row r="1436" spans="1:21" x14ac:dyDescent="0.35">
      <c r="A1436" s="16"/>
      <c r="B1436" s="116"/>
      <c r="C1436" s="117"/>
      <c r="D1436" s="118"/>
      <c r="E1436" s="120"/>
      <c r="F1436" s="56"/>
      <c r="G1436" s="32"/>
      <c r="H1436" s="32"/>
      <c r="I1436" s="32"/>
      <c r="J1436" s="32"/>
      <c r="K1436" s="32"/>
      <c r="L1436" s="32"/>
      <c r="M1436" s="32"/>
      <c r="N1436" s="32"/>
      <c r="O1436" s="32"/>
      <c r="P1436" s="32"/>
      <c r="Q1436" s="32"/>
      <c r="R1436" s="32"/>
      <c r="S1436" s="25" t="str">
        <f>IF(COUNTA(B1436:R1436)=0,"",IF(AND(COUNTA(B1436)&gt;0, COUNTA(C1436)&gt;0, COUNTA(D1436)&gt;0, COUNTA(E1436)&gt;0, COUNTIF('OMS Drop Downs'!$C$2:$C$3,'OMS Response Form (ORF)'!F1436),COUNTIF('OMS Drop Downs'!$D$2:$D$5,'OMS Response Form (ORF)'!G1436),COUNTIF('OMS Drop Downs'!$A$2:$A$5,'OMS Response Form (ORF)'!H1436),COUNTIF('OMS Drop Downs'!$B$2:$B$4,'OMS Response Form (ORF)'!I1436),COUNTIF('OMS Drop Downs'!$A$2:$A$5,'OMS Response Form (ORF)'!J1436),COUNTIF('OMS Drop Downs'!$E$2:$E$7,'OMS Response Form (ORF)'!K1436),COUNTIF('OMS Drop Downs'!$B$2:$B$4,'OMS Response Form (ORF)'!L1436),COUNTIF('OMS Drop Downs'!$B$2:$B$4,'OMS Response Form (ORF)'!M1436),COUNTIF('OMS Drop Downs'!$B$2:$B$4,'OMS Response Form (ORF)'!N1436),COUNTIF('OMS Drop Downs'!$B$2:$B$4,'OMS Response Form (ORF)'!O1436), COUNTIF('OMS Drop Downs'!$B$2:$B$4,'OMS Response Form (ORF)'!P1436),COUNTIF('OMS Drop Downs'!$B$2:$B$4,'OMS Response Form (ORF)'!Q1436),COUNTIF('OMS Drop Downs'!$B$2:$B$4,'OMS Response Form (ORF)'!R1436)),"Complete","Incomplete"))</f>
        <v/>
      </c>
      <c r="T1436" s="26" t="str">
        <f>IF(S1436="Complete",IF(AND(NOT(ISNA(VLOOKUP(CONCATENATE(F1436,G1436,H1436,I1436,J1436,K1436),'OMS Drop Downs'!G:G,1,FALSE))),IF(AND(G1436&lt;&gt;"C3",K1436&lt;&gt;"O5"),IF(SUM(COUNTIF(L1436:R1436,"Y"),COUNTIF(L1436:R1436,"N"))=0,"V","I"),IF(COUNTIF(L1436:R1436,"Y"),"V","I"))="V"),"Valid","Invalid")," ")</f>
        <v xml:space="preserve"> </v>
      </c>
      <c r="U1436"/>
    </row>
    <row r="1437" spans="1:21" x14ac:dyDescent="0.35">
      <c r="A1437" s="16"/>
      <c r="B1437" s="116"/>
      <c r="C1437" s="117"/>
      <c r="D1437" s="118"/>
      <c r="E1437" s="120"/>
      <c r="F1437" s="56"/>
      <c r="G1437" s="32"/>
      <c r="H1437" s="32"/>
      <c r="I1437" s="32"/>
      <c r="J1437" s="32"/>
      <c r="K1437" s="32"/>
      <c r="L1437" s="32"/>
      <c r="M1437" s="32"/>
      <c r="N1437" s="32"/>
      <c r="O1437" s="32"/>
      <c r="P1437" s="32"/>
      <c r="Q1437" s="32"/>
      <c r="R1437" s="32"/>
      <c r="S1437" s="25" t="str">
        <f>IF(COUNTA(B1437:R1437)=0,"",IF(AND(COUNTA(B1437)&gt;0, COUNTA(C1437)&gt;0, COUNTA(D1437)&gt;0, COUNTA(E1437)&gt;0, COUNTIF('OMS Drop Downs'!$C$2:$C$3,'OMS Response Form (ORF)'!F1437),COUNTIF('OMS Drop Downs'!$D$2:$D$5,'OMS Response Form (ORF)'!G1437),COUNTIF('OMS Drop Downs'!$A$2:$A$5,'OMS Response Form (ORF)'!H1437),COUNTIF('OMS Drop Downs'!$B$2:$B$4,'OMS Response Form (ORF)'!I1437),COUNTIF('OMS Drop Downs'!$A$2:$A$5,'OMS Response Form (ORF)'!J1437),COUNTIF('OMS Drop Downs'!$E$2:$E$7,'OMS Response Form (ORF)'!K1437),COUNTIF('OMS Drop Downs'!$B$2:$B$4,'OMS Response Form (ORF)'!L1437),COUNTIF('OMS Drop Downs'!$B$2:$B$4,'OMS Response Form (ORF)'!M1437),COUNTIF('OMS Drop Downs'!$B$2:$B$4,'OMS Response Form (ORF)'!N1437),COUNTIF('OMS Drop Downs'!$B$2:$B$4,'OMS Response Form (ORF)'!O1437), COUNTIF('OMS Drop Downs'!$B$2:$B$4,'OMS Response Form (ORF)'!P1437),COUNTIF('OMS Drop Downs'!$B$2:$B$4,'OMS Response Form (ORF)'!Q1437),COUNTIF('OMS Drop Downs'!$B$2:$B$4,'OMS Response Form (ORF)'!R1437)),"Complete","Incomplete"))</f>
        <v/>
      </c>
      <c r="T1437" s="26" t="str">
        <f>IF(S1437="Complete",IF(AND(NOT(ISNA(VLOOKUP(CONCATENATE(F1437,G1437,H1437,I1437,J1437,K1437),'OMS Drop Downs'!G:G,1,FALSE))),IF(AND(G1437&lt;&gt;"C3",K1437&lt;&gt;"O5"),IF(SUM(COUNTIF(L1437:R1437,"Y"),COUNTIF(L1437:R1437,"N"))=0,"V","I"),IF(COUNTIF(L1437:R1437,"Y"),"V","I"))="V"),"Valid","Invalid")," ")</f>
        <v xml:space="preserve"> </v>
      </c>
      <c r="U1437"/>
    </row>
    <row r="1438" spans="1:21" x14ac:dyDescent="0.35">
      <c r="A1438" s="16"/>
      <c r="B1438" s="116"/>
      <c r="C1438" s="117"/>
      <c r="D1438" s="118"/>
      <c r="E1438" s="120"/>
      <c r="F1438" s="56"/>
      <c r="G1438" s="32"/>
      <c r="H1438" s="32"/>
      <c r="I1438" s="32"/>
      <c r="J1438" s="32"/>
      <c r="K1438" s="32"/>
      <c r="L1438" s="32"/>
      <c r="M1438" s="32"/>
      <c r="N1438" s="32"/>
      <c r="O1438" s="32"/>
      <c r="P1438" s="32"/>
      <c r="Q1438" s="32"/>
      <c r="R1438" s="32"/>
      <c r="S1438" s="25" t="str">
        <f>IF(COUNTA(B1438:R1438)=0,"",IF(AND(COUNTA(B1438)&gt;0, COUNTA(C1438)&gt;0, COUNTA(D1438)&gt;0, COUNTA(E1438)&gt;0, COUNTIF('OMS Drop Downs'!$C$2:$C$3,'OMS Response Form (ORF)'!F1438),COUNTIF('OMS Drop Downs'!$D$2:$D$5,'OMS Response Form (ORF)'!G1438),COUNTIF('OMS Drop Downs'!$A$2:$A$5,'OMS Response Form (ORF)'!H1438),COUNTIF('OMS Drop Downs'!$B$2:$B$4,'OMS Response Form (ORF)'!I1438),COUNTIF('OMS Drop Downs'!$A$2:$A$5,'OMS Response Form (ORF)'!J1438),COUNTIF('OMS Drop Downs'!$E$2:$E$7,'OMS Response Form (ORF)'!K1438),COUNTIF('OMS Drop Downs'!$B$2:$B$4,'OMS Response Form (ORF)'!L1438),COUNTIF('OMS Drop Downs'!$B$2:$B$4,'OMS Response Form (ORF)'!M1438),COUNTIF('OMS Drop Downs'!$B$2:$B$4,'OMS Response Form (ORF)'!N1438),COUNTIF('OMS Drop Downs'!$B$2:$B$4,'OMS Response Form (ORF)'!O1438), COUNTIF('OMS Drop Downs'!$B$2:$B$4,'OMS Response Form (ORF)'!P1438),COUNTIF('OMS Drop Downs'!$B$2:$B$4,'OMS Response Form (ORF)'!Q1438),COUNTIF('OMS Drop Downs'!$B$2:$B$4,'OMS Response Form (ORF)'!R1438)),"Complete","Incomplete"))</f>
        <v/>
      </c>
      <c r="T1438" s="26" t="str">
        <f>IF(S1438="Complete",IF(AND(NOT(ISNA(VLOOKUP(CONCATENATE(F1438,G1438,H1438,I1438,J1438,K1438),'OMS Drop Downs'!G:G,1,FALSE))),IF(AND(G1438&lt;&gt;"C3",K1438&lt;&gt;"O5"),IF(SUM(COUNTIF(L1438:R1438,"Y"),COUNTIF(L1438:R1438,"N"))=0,"V","I"),IF(COUNTIF(L1438:R1438,"Y"),"V","I"))="V"),"Valid","Invalid")," ")</f>
        <v xml:space="preserve"> </v>
      </c>
      <c r="U1438"/>
    </row>
    <row r="1439" spans="1:21" x14ac:dyDescent="0.35">
      <c r="A1439" s="16"/>
      <c r="B1439" s="116"/>
      <c r="C1439" s="117"/>
      <c r="D1439" s="118"/>
      <c r="E1439" s="120"/>
      <c r="F1439" s="56"/>
      <c r="G1439" s="32"/>
      <c r="H1439" s="32"/>
      <c r="I1439" s="32"/>
      <c r="J1439" s="32"/>
      <c r="K1439" s="32"/>
      <c r="L1439" s="32"/>
      <c r="M1439" s="32"/>
      <c r="N1439" s="32"/>
      <c r="O1439" s="32"/>
      <c r="P1439" s="32"/>
      <c r="Q1439" s="32"/>
      <c r="R1439" s="32"/>
      <c r="S1439" s="25" t="str">
        <f>IF(COUNTA(B1439:R1439)=0,"",IF(AND(COUNTA(B1439)&gt;0, COUNTA(C1439)&gt;0, COUNTA(D1439)&gt;0, COUNTA(E1439)&gt;0, COUNTIF('OMS Drop Downs'!$C$2:$C$3,'OMS Response Form (ORF)'!F1439),COUNTIF('OMS Drop Downs'!$D$2:$D$5,'OMS Response Form (ORF)'!G1439),COUNTIF('OMS Drop Downs'!$A$2:$A$5,'OMS Response Form (ORF)'!H1439),COUNTIF('OMS Drop Downs'!$B$2:$B$4,'OMS Response Form (ORF)'!I1439),COUNTIF('OMS Drop Downs'!$A$2:$A$5,'OMS Response Form (ORF)'!J1439),COUNTIF('OMS Drop Downs'!$E$2:$E$7,'OMS Response Form (ORF)'!K1439),COUNTIF('OMS Drop Downs'!$B$2:$B$4,'OMS Response Form (ORF)'!L1439),COUNTIF('OMS Drop Downs'!$B$2:$B$4,'OMS Response Form (ORF)'!M1439),COUNTIF('OMS Drop Downs'!$B$2:$B$4,'OMS Response Form (ORF)'!N1439),COUNTIF('OMS Drop Downs'!$B$2:$B$4,'OMS Response Form (ORF)'!O1439), COUNTIF('OMS Drop Downs'!$B$2:$B$4,'OMS Response Form (ORF)'!P1439),COUNTIF('OMS Drop Downs'!$B$2:$B$4,'OMS Response Form (ORF)'!Q1439),COUNTIF('OMS Drop Downs'!$B$2:$B$4,'OMS Response Form (ORF)'!R1439)),"Complete","Incomplete"))</f>
        <v/>
      </c>
      <c r="T1439" s="26" t="str">
        <f>IF(S1439="Complete",IF(AND(NOT(ISNA(VLOOKUP(CONCATENATE(F1439,G1439,H1439,I1439,J1439,K1439),'OMS Drop Downs'!G:G,1,FALSE))),IF(AND(G1439&lt;&gt;"C3",K1439&lt;&gt;"O5"),IF(SUM(COUNTIF(L1439:R1439,"Y"),COUNTIF(L1439:R1439,"N"))=0,"V","I"),IF(COUNTIF(L1439:R1439,"Y"),"V","I"))="V"),"Valid","Invalid")," ")</f>
        <v xml:space="preserve"> </v>
      </c>
      <c r="U1439"/>
    </row>
    <row r="1440" spans="1:21" x14ac:dyDescent="0.35">
      <c r="A1440" s="16"/>
      <c r="B1440" s="116"/>
      <c r="C1440" s="117"/>
      <c r="D1440" s="118"/>
      <c r="E1440" s="120"/>
      <c r="F1440" s="56"/>
      <c r="G1440" s="32"/>
      <c r="H1440" s="32"/>
      <c r="I1440" s="32"/>
      <c r="J1440" s="32"/>
      <c r="K1440" s="32"/>
      <c r="L1440" s="32"/>
      <c r="M1440" s="32"/>
      <c r="N1440" s="32"/>
      <c r="O1440" s="32"/>
      <c r="P1440" s="32"/>
      <c r="Q1440" s="32"/>
      <c r="R1440" s="32"/>
      <c r="S1440" s="25" t="str">
        <f>IF(COUNTA(B1440:R1440)=0,"",IF(AND(COUNTA(B1440)&gt;0, COUNTA(C1440)&gt;0, COUNTA(D1440)&gt;0, COUNTA(E1440)&gt;0, COUNTIF('OMS Drop Downs'!$C$2:$C$3,'OMS Response Form (ORF)'!F1440),COUNTIF('OMS Drop Downs'!$D$2:$D$5,'OMS Response Form (ORF)'!G1440),COUNTIF('OMS Drop Downs'!$A$2:$A$5,'OMS Response Form (ORF)'!H1440),COUNTIF('OMS Drop Downs'!$B$2:$B$4,'OMS Response Form (ORF)'!I1440),COUNTIF('OMS Drop Downs'!$A$2:$A$5,'OMS Response Form (ORF)'!J1440),COUNTIF('OMS Drop Downs'!$E$2:$E$7,'OMS Response Form (ORF)'!K1440),COUNTIF('OMS Drop Downs'!$B$2:$B$4,'OMS Response Form (ORF)'!L1440),COUNTIF('OMS Drop Downs'!$B$2:$B$4,'OMS Response Form (ORF)'!M1440),COUNTIF('OMS Drop Downs'!$B$2:$B$4,'OMS Response Form (ORF)'!N1440),COUNTIF('OMS Drop Downs'!$B$2:$B$4,'OMS Response Form (ORF)'!O1440), COUNTIF('OMS Drop Downs'!$B$2:$B$4,'OMS Response Form (ORF)'!P1440),COUNTIF('OMS Drop Downs'!$B$2:$B$4,'OMS Response Form (ORF)'!Q1440),COUNTIF('OMS Drop Downs'!$B$2:$B$4,'OMS Response Form (ORF)'!R1440)),"Complete","Incomplete"))</f>
        <v/>
      </c>
      <c r="T1440" s="26" t="str">
        <f>IF(S1440="Complete",IF(AND(NOT(ISNA(VLOOKUP(CONCATENATE(F1440,G1440,H1440,I1440,J1440,K1440),'OMS Drop Downs'!G:G,1,FALSE))),IF(AND(G1440&lt;&gt;"C3",K1440&lt;&gt;"O5"),IF(SUM(COUNTIF(L1440:R1440,"Y"),COUNTIF(L1440:R1440,"N"))=0,"V","I"),IF(COUNTIF(L1440:R1440,"Y"),"V","I"))="V"),"Valid","Invalid")," ")</f>
        <v xml:space="preserve"> </v>
      </c>
      <c r="U1440"/>
    </row>
    <row r="1441" spans="1:21" x14ac:dyDescent="0.35">
      <c r="A1441" s="16"/>
      <c r="B1441" s="116"/>
      <c r="C1441" s="117"/>
      <c r="D1441" s="118"/>
      <c r="E1441" s="120"/>
      <c r="F1441" s="56"/>
      <c r="G1441" s="32"/>
      <c r="H1441" s="32"/>
      <c r="I1441" s="32"/>
      <c r="J1441" s="32"/>
      <c r="K1441" s="32"/>
      <c r="L1441" s="32"/>
      <c r="M1441" s="32"/>
      <c r="N1441" s="32"/>
      <c r="O1441" s="32"/>
      <c r="P1441" s="32"/>
      <c r="Q1441" s="32"/>
      <c r="R1441" s="32"/>
      <c r="S1441" s="25" t="str">
        <f>IF(COUNTA(B1441:R1441)=0,"",IF(AND(COUNTA(B1441)&gt;0, COUNTA(C1441)&gt;0, COUNTA(D1441)&gt;0, COUNTA(E1441)&gt;0, COUNTIF('OMS Drop Downs'!$C$2:$C$3,'OMS Response Form (ORF)'!F1441),COUNTIF('OMS Drop Downs'!$D$2:$D$5,'OMS Response Form (ORF)'!G1441),COUNTIF('OMS Drop Downs'!$A$2:$A$5,'OMS Response Form (ORF)'!H1441),COUNTIF('OMS Drop Downs'!$B$2:$B$4,'OMS Response Form (ORF)'!I1441),COUNTIF('OMS Drop Downs'!$A$2:$A$5,'OMS Response Form (ORF)'!J1441),COUNTIF('OMS Drop Downs'!$E$2:$E$7,'OMS Response Form (ORF)'!K1441),COUNTIF('OMS Drop Downs'!$B$2:$B$4,'OMS Response Form (ORF)'!L1441),COUNTIF('OMS Drop Downs'!$B$2:$B$4,'OMS Response Form (ORF)'!M1441),COUNTIF('OMS Drop Downs'!$B$2:$B$4,'OMS Response Form (ORF)'!N1441),COUNTIF('OMS Drop Downs'!$B$2:$B$4,'OMS Response Form (ORF)'!O1441), COUNTIF('OMS Drop Downs'!$B$2:$B$4,'OMS Response Form (ORF)'!P1441),COUNTIF('OMS Drop Downs'!$B$2:$B$4,'OMS Response Form (ORF)'!Q1441),COUNTIF('OMS Drop Downs'!$B$2:$B$4,'OMS Response Form (ORF)'!R1441)),"Complete","Incomplete"))</f>
        <v/>
      </c>
      <c r="T1441" s="26" t="str">
        <f>IF(S1441="Complete",IF(AND(NOT(ISNA(VLOOKUP(CONCATENATE(F1441,G1441,H1441,I1441,J1441,K1441),'OMS Drop Downs'!G:G,1,FALSE))),IF(AND(G1441&lt;&gt;"C3",K1441&lt;&gt;"O5"),IF(SUM(COUNTIF(L1441:R1441,"Y"),COUNTIF(L1441:R1441,"N"))=0,"V","I"),IF(COUNTIF(L1441:R1441,"Y"),"V","I"))="V"),"Valid","Invalid")," ")</f>
        <v xml:space="preserve"> </v>
      </c>
      <c r="U1441"/>
    </row>
    <row r="1442" spans="1:21" x14ac:dyDescent="0.35">
      <c r="A1442" s="16"/>
      <c r="B1442" s="116"/>
      <c r="C1442" s="117"/>
      <c r="D1442" s="118"/>
      <c r="E1442" s="120"/>
      <c r="F1442" s="56"/>
      <c r="G1442" s="32"/>
      <c r="H1442" s="32"/>
      <c r="I1442" s="32"/>
      <c r="J1442" s="32"/>
      <c r="K1442" s="32"/>
      <c r="L1442" s="32"/>
      <c r="M1442" s="32"/>
      <c r="N1442" s="32"/>
      <c r="O1442" s="32"/>
      <c r="P1442" s="32"/>
      <c r="Q1442" s="32"/>
      <c r="R1442" s="32"/>
      <c r="S1442" s="25" t="str">
        <f>IF(COUNTA(B1442:R1442)=0,"",IF(AND(COUNTA(B1442)&gt;0, COUNTA(C1442)&gt;0, COUNTA(D1442)&gt;0, COUNTA(E1442)&gt;0, COUNTIF('OMS Drop Downs'!$C$2:$C$3,'OMS Response Form (ORF)'!F1442),COUNTIF('OMS Drop Downs'!$D$2:$D$5,'OMS Response Form (ORF)'!G1442),COUNTIF('OMS Drop Downs'!$A$2:$A$5,'OMS Response Form (ORF)'!H1442),COUNTIF('OMS Drop Downs'!$B$2:$B$4,'OMS Response Form (ORF)'!I1442),COUNTIF('OMS Drop Downs'!$A$2:$A$5,'OMS Response Form (ORF)'!J1442),COUNTIF('OMS Drop Downs'!$E$2:$E$7,'OMS Response Form (ORF)'!K1442),COUNTIF('OMS Drop Downs'!$B$2:$B$4,'OMS Response Form (ORF)'!L1442),COUNTIF('OMS Drop Downs'!$B$2:$B$4,'OMS Response Form (ORF)'!M1442),COUNTIF('OMS Drop Downs'!$B$2:$B$4,'OMS Response Form (ORF)'!N1442),COUNTIF('OMS Drop Downs'!$B$2:$B$4,'OMS Response Form (ORF)'!O1442), COUNTIF('OMS Drop Downs'!$B$2:$B$4,'OMS Response Form (ORF)'!P1442),COUNTIF('OMS Drop Downs'!$B$2:$B$4,'OMS Response Form (ORF)'!Q1442),COUNTIF('OMS Drop Downs'!$B$2:$B$4,'OMS Response Form (ORF)'!R1442)),"Complete","Incomplete"))</f>
        <v/>
      </c>
      <c r="T1442" s="26" t="str">
        <f>IF(S1442="Complete",IF(AND(NOT(ISNA(VLOOKUP(CONCATENATE(F1442,G1442,H1442,I1442,J1442,K1442),'OMS Drop Downs'!G:G,1,FALSE))),IF(AND(G1442&lt;&gt;"C3",K1442&lt;&gt;"O5"),IF(SUM(COUNTIF(L1442:R1442,"Y"),COUNTIF(L1442:R1442,"N"))=0,"V","I"),IF(COUNTIF(L1442:R1442,"Y"),"V","I"))="V"),"Valid","Invalid")," ")</f>
        <v xml:space="preserve"> </v>
      </c>
      <c r="U1442"/>
    </row>
    <row r="1443" spans="1:21" x14ac:dyDescent="0.35">
      <c r="A1443" s="16"/>
      <c r="B1443" s="116"/>
      <c r="C1443" s="117"/>
      <c r="D1443" s="118"/>
      <c r="E1443" s="120"/>
      <c r="F1443" s="56"/>
      <c r="G1443" s="32"/>
      <c r="H1443" s="32"/>
      <c r="I1443" s="32"/>
      <c r="J1443" s="32"/>
      <c r="K1443" s="32"/>
      <c r="L1443" s="32"/>
      <c r="M1443" s="32"/>
      <c r="N1443" s="32"/>
      <c r="O1443" s="32"/>
      <c r="P1443" s="32"/>
      <c r="Q1443" s="32"/>
      <c r="R1443" s="32"/>
      <c r="S1443" s="25" t="str">
        <f>IF(COUNTA(B1443:R1443)=0,"",IF(AND(COUNTA(B1443)&gt;0, COUNTA(C1443)&gt;0, COUNTA(D1443)&gt;0, COUNTA(E1443)&gt;0, COUNTIF('OMS Drop Downs'!$C$2:$C$3,'OMS Response Form (ORF)'!F1443),COUNTIF('OMS Drop Downs'!$D$2:$D$5,'OMS Response Form (ORF)'!G1443),COUNTIF('OMS Drop Downs'!$A$2:$A$5,'OMS Response Form (ORF)'!H1443),COUNTIF('OMS Drop Downs'!$B$2:$B$4,'OMS Response Form (ORF)'!I1443),COUNTIF('OMS Drop Downs'!$A$2:$A$5,'OMS Response Form (ORF)'!J1443),COUNTIF('OMS Drop Downs'!$E$2:$E$7,'OMS Response Form (ORF)'!K1443),COUNTIF('OMS Drop Downs'!$B$2:$B$4,'OMS Response Form (ORF)'!L1443),COUNTIF('OMS Drop Downs'!$B$2:$B$4,'OMS Response Form (ORF)'!M1443),COUNTIF('OMS Drop Downs'!$B$2:$B$4,'OMS Response Form (ORF)'!N1443),COUNTIF('OMS Drop Downs'!$B$2:$B$4,'OMS Response Form (ORF)'!O1443), COUNTIF('OMS Drop Downs'!$B$2:$B$4,'OMS Response Form (ORF)'!P1443),COUNTIF('OMS Drop Downs'!$B$2:$B$4,'OMS Response Form (ORF)'!Q1443),COUNTIF('OMS Drop Downs'!$B$2:$B$4,'OMS Response Form (ORF)'!R1443)),"Complete","Incomplete"))</f>
        <v/>
      </c>
      <c r="T1443" s="26" t="str">
        <f>IF(S1443="Complete",IF(AND(NOT(ISNA(VLOOKUP(CONCATENATE(F1443,G1443,H1443,I1443,J1443,K1443),'OMS Drop Downs'!G:G,1,FALSE))),IF(AND(G1443&lt;&gt;"C3",K1443&lt;&gt;"O5"),IF(SUM(COUNTIF(L1443:R1443,"Y"),COUNTIF(L1443:R1443,"N"))=0,"V","I"),IF(COUNTIF(L1443:R1443,"Y"),"V","I"))="V"),"Valid","Invalid")," ")</f>
        <v xml:space="preserve"> </v>
      </c>
      <c r="U1443"/>
    </row>
    <row r="1444" spans="1:21" x14ac:dyDescent="0.35">
      <c r="A1444" s="16"/>
      <c r="B1444" s="116"/>
      <c r="C1444" s="117"/>
      <c r="D1444" s="118"/>
      <c r="E1444" s="120"/>
      <c r="F1444" s="56"/>
      <c r="G1444" s="32"/>
      <c r="H1444" s="32"/>
      <c r="I1444" s="32"/>
      <c r="J1444" s="32"/>
      <c r="K1444" s="32"/>
      <c r="L1444" s="32"/>
      <c r="M1444" s="32"/>
      <c r="N1444" s="32"/>
      <c r="O1444" s="32"/>
      <c r="P1444" s="32"/>
      <c r="Q1444" s="32"/>
      <c r="R1444" s="32"/>
      <c r="S1444" s="25" t="str">
        <f>IF(COUNTA(B1444:R1444)=0,"",IF(AND(COUNTA(B1444)&gt;0, COUNTA(C1444)&gt;0, COUNTA(D1444)&gt;0, COUNTA(E1444)&gt;0, COUNTIF('OMS Drop Downs'!$C$2:$C$3,'OMS Response Form (ORF)'!F1444),COUNTIF('OMS Drop Downs'!$D$2:$D$5,'OMS Response Form (ORF)'!G1444),COUNTIF('OMS Drop Downs'!$A$2:$A$5,'OMS Response Form (ORF)'!H1444),COUNTIF('OMS Drop Downs'!$B$2:$B$4,'OMS Response Form (ORF)'!I1444),COUNTIF('OMS Drop Downs'!$A$2:$A$5,'OMS Response Form (ORF)'!J1444),COUNTIF('OMS Drop Downs'!$E$2:$E$7,'OMS Response Form (ORF)'!K1444),COUNTIF('OMS Drop Downs'!$B$2:$B$4,'OMS Response Form (ORF)'!L1444),COUNTIF('OMS Drop Downs'!$B$2:$B$4,'OMS Response Form (ORF)'!M1444),COUNTIF('OMS Drop Downs'!$B$2:$B$4,'OMS Response Form (ORF)'!N1444),COUNTIF('OMS Drop Downs'!$B$2:$B$4,'OMS Response Form (ORF)'!O1444), COUNTIF('OMS Drop Downs'!$B$2:$B$4,'OMS Response Form (ORF)'!P1444),COUNTIF('OMS Drop Downs'!$B$2:$B$4,'OMS Response Form (ORF)'!Q1444),COUNTIF('OMS Drop Downs'!$B$2:$B$4,'OMS Response Form (ORF)'!R1444)),"Complete","Incomplete"))</f>
        <v/>
      </c>
      <c r="T1444" s="26" t="str">
        <f>IF(S1444="Complete",IF(AND(NOT(ISNA(VLOOKUP(CONCATENATE(F1444,G1444,H1444,I1444,J1444,K1444),'OMS Drop Downs'!G:G,1,FALSE))),IF(AND(G1444&lt;&gt;"C3",K1444&lt;&gt;"O5"),IF(SUM(COUNTIF(L1444:R1444,"Y"),COUNTIF(L1444:R1444,"N"))=0,"V","I"),IF(COUNTIF(L1444:R1444,"Y"),"V","I"))="V"),"Valid","Invalid")," ")</f>
        <v xml:space="preserve"> </v>
      </c>
      <c r="U1444"/>
    </row>
    <row r="1445" spans="1:21" x14ac:dyDescent="0.35">
      <c r="A1445" s="16"/>
      <c r="B1445" s="116"/>
      <c r="C1445" s="117"/>
      <c r="D1445" s="118"/>
      <c r="E1445" s="120"/>
      <c r="F1445" s="56"/>
      <c r="G1445" s="32"/>
      <c r="H1445" s="32"/>
      <c r="I1445" s="32"/>
      <c r="J1445" s="32"/>
      <c r="K1445" s="32"/>
      <c r="L1445" s="32"/>
      <c r="M1445" s="32"/>
      <c r="N1445" s="32"/>
      <c r="O1445" s="32"/>
      <c r="P1445" s="32"/>
      <c r="Q1445" s="32"/>
      <c r="R1445" s="32"/>
      <c r="S1445" s="25" t="str">
        <f>IF(COUNTA(B1445:R1445)=0,"",IF(AND(COUNTA(B1445)&gt;0, COUNTA(C1445)&gt;0, COUNTA(D1445)&gt;0, COUNTA(E1445)&gt;0, COUNTIF('OMS Drop Downs'!$C$2:$C$3,'OMS Response Form (ORF)'!F1445),COUNTIF('OMS Drop Downs'!$D$2:$D$5,'OMS Response Form (ORF)'!G1445),COUNTIF('OMS Drop Downs'!$A$2:$A$5,'OMS Response Form (ORF)'!H1445),COUNTIF('OMS Drop Downs'!$B$2:$B$4,'OMS Response Form (ORF)'!I1445),COUNTIF('OMS Drop Downs'!$A$2:$A$5,'OMS Response Form (ORF)'!J1445),COUNTIF('OMS Drop Downs'!$E$2:$E$7,'OMS Response Form (ORF)'!K1445),COUNTIF('OMS Drop Downs'!$B$2:$B$4,'OMS Response Form (ORF)'!L1445),COUNTIF('OMS Drop Downs'!$B$2:$B$4,'OMS Response Form (ORF)'!M1445),COUNTIF('OMS Drop Downs'!$B$2:$B$4,'OMS Response Form (ORF)'!N1445),COUNTIF('OMS Drop Downs'!$B$2:$B$4,'OMS Response Form (ORF)'!O1445), COUNTIF('OMS Drop Downs'!$B$2:$B$4,'OMS Response Form (ORF)'!P1445),COUNTIF('OMS Drop Downs'!$B$2:$B$4,'OMS Response Form (ORF)'!Q1445),COUNTIF('OMS Drop Downs'!$B$2:$B$4,'OMS Response Form (ORF)'!R1445)),"Complete","Incomplete"))</f>
        <v/>
      </c>
      <c r="T1445" s="26" t="str">
        <f>IF(S1445="Complete",IF(AND(NOT(ISNA(VLOOKUP(CONCATENATE(F1445,G1445,H1445,I1445,J1445,K1445),'OMS Drop Downs'!G:G,1,FALSE))),IF(AND(G1445&lt;&gt;"C3",K1445&lt;&gt;"O5"),IF(SUM(COUNTIF(L1445:R1445,"Y"),COUNTIF(L1445:R1445,"N"))=0,"V","I"),IF(COUNTIF(L1445:R1445,"Y"),"V","I"))="V"),"Valid","Invalid")," ")</f>
        <v xml:space="preserve"> </v>
      </c>
      <c r="U1445"/>
    </row>
    <row r="1446" spans="1:21" x14ac:dyDescent="0.35">
      <c r="A1446" s="16"/>
      <c r="B1446" s="116"/>
      <c r="C1446" s="117"/>
      <c r="D1446" s="118"/>
      <c r="E1446" s="120"/>
      <c r="F1446" s="56"/>
      <c r="G1446" s="32"/>
      <c r="H1446" s="32"/>
      <c r="I1446" s="32"/>
      <c r="J1446" s="32"/>
      <c r="K1446" s="32"/>
      <c r="L1446" s="32"/>
      <c r="M1446" s="32"/>
      <c r="N1446" s="32"/>
      <c r="O1446" s="32"/>
      <c r="P1446" s="32"/>
      <c r="Q1446" s="32"/>
      <c r="R1446" s="32"/>
      <c r="S1446" s="25" t="str">
        <f>IF(COUNTA(B1446:R1446)=0,"",IF(AND(COUNTA(B1446)&gt;0, COUNTA(C1446)&gt;0, COUNTA(D1446)&gt;0, COUNTA(E1446)&gt;0, COUNTIF('OMS Drop Downs'!$C$2:$C$3,'OMS Response Form (ORF)'!F1446),COUNTIF('OMS Drop Downs'!$D$2:$D$5,'OMS Response Form (ORF)'!G1446),COUNTIF('OMS Drop Downs'!$A$2:$A$5,'OMS Response Form (ORF)'!H1446),COUNTIF('OMS Drop Downs'!$B$2:$B$4,'OMS Response Form (ORF)'!I1446),COUNTIF('OMS Drop Downs'!$A$2:$A$5,'OMS Response Form (ORF)'!J1446),COUNTIF('OMS Drop Downs'!$E$2:$E$7,'OMS Response Form (ORF)'!K1446),COUNTIF('OMS Drop Downs'!$B$2:$B$4,'OMS Response Form (ORF)'!L1446),COUNTIF('OMS Drop Downs'!$B$2:$B$4,'OMS Response Form (ORF)'!M1446),COUNTIF('OMS Drop Downs'!$B$2:$B$4,'OMS Response Form (ORF)'!N1446),COUNTIF('OMS Drop Downs'!$B$2:$B$4,'OMS Response Form (ORF)'!O1446), COUNTIF('OMS Drop Downs'!$B$2:$B$4,'OMS Response Form (ORF)'!P1446),COUNTIF('OMS Drop Downs'!$B$2:$B$4,'OMS Response Form (ORF)'!Q1446),COUNTIF('OMS Drop Downs'!$B$2:$B$4,'OMS Response Form (ORF)'!R1446)),"Complete","Incomplete"))</f>
        <v/>
      </c>
      <c r="T1446" s="26" t="str">
        <f>IF(S1446="Complete",IF(AND(NOT(ISNA(VLOOKUP(CONCATENATE(F1446,G1446,H1446,I1446,J1446,K1446),'OMS Drop Downs'!G:G,1,FALSE))),IF(AND(G1446&lt;&gt;"C3",K1446&lt;&gt;"O5"),IF(SUM(COUNTIF(L1446:R1446,"Y"),COUNTIF(L1446:R1446,"N"))=0,"V","I"),IF(COUNTIF(L1446:R1446,"Y"),"V","I"))="V"),"Valid","Invalid")," ")</f>
        <v xml:space="preserve"> </v>
      </c>
      <c r="U1446"/>
    </row>
    <row r="1447" spans="1:21" x14ac:dyDescent="0.35">
      <c r="A1447" s="16"/>
      <c r="B1447" s="116"/>
      <c r="C1447" s="117"/>
      <c r="D1447" s="118"/>
      <c r="E1447" s="120"/>
      <c r="F1447" s="56"/>
      <c r="G1447" s="32"/>
      <c r="H1447" s="32"/>
      <c r="I1447" s="32"/>
      <c r="J1447" s="32"/>
      <c r="K1447" s="32"/>
      <c r="L1447" s="32"/>
      <c r="M1447" s="32"/>
      <c r="N1447" s="32"/>
      <c r="O1447" s="32"/>
      <c r="P1447" s="32"/>
      <c r="Q1447" s="32"/>
      <c r="R1447" s="32"/>
      <c r="S1447" s="25" t="str">
        <f>IF(COUNTA(B1447:R1447)=0,"",IF(AND(COUNTA(B1447)&gt;0, COUNTA(C1447)&gt;0, COUNTA(D1447)&gt;0, COUNTA(E1447)&gt;0, COUNTIF('OMS Drop Downs'!$C$2:$C$3,'OMS Response Form (ORF)'!F1447),COUNTIF('OMS Drop Downs'!$D$2:$D$5,'OMS Response Form (ORF)'!G1447),COUNTIF('OMS Drop Downs'!$A$2:$A$5,'OMS Response Form (ORF)'!H1447),COUNTIF('OMS Drop Downs'!$B$2:$B$4,'OMS Response Form (ORF)'!I1447),COUNTIF('OMS Drop Downs'!$A$2:$A$5,'OMS Response Form (ORF)'!J1447),COUNTIF('OMS Drop Downs'!$E$2:$E$7,'OMS Response Form (ORF)'!K1447),COUNTIF('OMS Drop Downs'!$B$2:$B$4,'OMS Response Form (ORF)'!L1447),COUNTIF('OMS Drop Downs'!$B$2:$B$4,'OMS Response Form (ORF)'!M1447),COUNTIF('OMS Drop Downs'!$B$2:$B$4,'OMS Response Form (ORF)'!N1447),COUNTIF('OMS Drop Downs'!$B$2:$B$4,'OMS Response Form (ORF)'!O1447), COUNTIF('OMS Drop Downs'!$B$2:$B$4,'OMS Response Form (ORF)'!P1447),COUNTIF('OMS Drop Downs'!$B$2:$B$4,'OMS Response Form (ORF)'!Q1447),COUNTIF('OMS Drop Downs'!$B$2:$B$4,'OMS Response Form (ORF)'!R1447)),"Complete","Incomplete"))</f>
        <v/>
      </c>
      <c r="T1447" s="26" t="str">
        <f>IF(S1447="Complete",IF(AND(NOT(ISNA(VLOOKUP(CONCATENATE(F1447,G1447,H1447,I1447,J1447,K1447),'OMS Drop Downs'!G:G,1,FALSE))),IF(AND(G1447&lt;&gt;"C3",K1447&lt;&gt;"O5"),IF(SUM(COUNTIF(L1447:R1447,"Y"),COUNTIF(L1447:R1447,"N"))=0,"V","I"),IF(COUNTIF(L1447:R1447,"Y"),"V","I"))="V"),"Valid","Invalid")," ")</f>
        <v xml:space="preserve"> </v>
      </c>
      <c r="U1447"/>
    </row>
    <row r="1448" spans="1:21" x14ac:dyDescent="0.35">
      <c r="A1448" s="16"/>
      <c r="B1448" s="116"/>
      <c r="C1448" s="117"/>
      <c r="D1448" s="118"/>
      <c r="E1448" s="120"/>
      <c r="F1448" s="56"/>
      <c r="G1448" s="32"/>
      <c r="H1448" s="32"/>
      <c r="I1448" s="32"/>
      <c r="J1448" s="32"/>
      <c r="K1448" s="32"/>
      <c r="L1448" s="32"/>
      <c r="M1448" s="32"/>
      <c r="N1448" s="32"/>
      <c r="O1448" s="32"/>
      <c r="P1448" s="32"/>
      <c r="Q1448" s="32"/>
      <c r="R1448" s="32"/>
      <c r="S1448" s="25" t="str">
        <f>IF(COUNTA(B1448:R1448)=0,"",IF(AND(COUNTA(B1448)&gt;0, COUNTA(C1448)&gt;0, COUNTA(D1448)&gt;0, COUNTA(E1448)&gt;0, COUNTIF('OMS Drop Downs'!$C$2:$C$3,'OMS Response Form (ORF)'!F1448),COUNTIF('OMS Drop Downs'!$D$2:$D$5,'OMS Response Form (ORF)'!G1448),COUNTIF('OMS Drop Downs'!$A$2:$A$5,'OMS Response Form (ORF)'!H1448),COUNTIF('OMS Drop Downs'!$B$2:$B$4,'OMS Response Form (ORF)'!I1448),COUNTIF('OMS Drop Downs'!$A$2:$A$5,'OMS Response Form (ORF)'!J1448),COUNTIF('OMS Drop Downs'!$E$2:$E$7,'OMS Response Form (ORF)'!K1448),COUNTIF('OMS Drop Downs'!$B$2:$B$4,'OMS Response Form (ORF)'!L1448),COUNTIF('OMS Drop Downs'!$B$2:$B$4,'OMS Response Form (ORF)'!M1448),COUNTIF('OMS Drop Downs'!$B$2:$B$4,'OMS Response Form (ORF)'!N1448),COUNTIF('OMS Drop Downs'!$B$2:$B$4,'OMS Response Form (ORF)'!O1448), COUNTIF('OMS Drop Downs'!$B$2:$B$4,'OMS Response Form (ORF)'!P1448),COUNTIF('OMS Drop Downs'!$B$2:$B$4,'OMS Response Form (ORF)'!Q1448),COUNTIF('OMS Drop Downs'!$B$2:$B$4,'OMS Response Form (ORF)'!R1448)),"Complete","Incomplete"))</f>
        <v/>
      </c>
      <c r="T1448" s="26" t="str">
        <f>IF(S1448="Complete",IF(AND(NOT(ISNA(VLOOKUP(CONCATENATE(F1448,G1448,H1448,I1448,J1448,K1448),'OMS Drop Downs'!G:G,1,FALSE))),IF(AND(G1448&lt;&gt;"C3",K1448&lt;&gt;"O5"),IF(SUM(COUNTIF(L1448:R1448,"Y"),COUNTIF(L1448:R1448,"N"))=0,"V","I"),IF(COUNTIF(L1448:R1448,"Y"),"V","I"))="V"),"Valid","Invalid")," ")</f>
        <v xml:space="preserve"> </v>
      </c>
      <c r="U1448"/>
    </row>
    <row r="1449" spans="1:21" x14ac:dyDescent="0.35">
      <c r="A1449" s="16"/>
      <c r="B1449" s="116"/>
      <c r="C1449" s="117"/>
      <c r="D1449" s="118"/>
      <c r="E1449" s="120"/>
      <c r="F1449" s="56"/>
      <c r="G1449" s="32"/>
      <c r="H1449" s="32"/>
      <c r="I1449" s="32"/>
      <c r="J1449" s="32"/>
      <c r="K1449" s="32"/>
      <c r="L1449" s="32"/>
      <c r="M1449" s="32"/>
      <c r="N1449" s="32"/>
      <c r="O1449" s="32"/>
      <c r="P1449" s="32"/>
      <c r="Q1449" s="32"/>
      <c r="R1449" s="32"/>
      <c r="S1449" s="25" t="str">
        <f>IF(COUNTA(B1449:R1449)=0,"",IF(AND(COUNTA(B1449)&gt;0, COUNTA(C1449)&gt;0, COUNTA(D1449)&gt;0, COUNTA(E1449)&gt;0, COUNTIF('OMS Drop Downs'!$C$2:$C$3,'OMS Response Form (ORF)'!F1449),COUNTIF('OMS Drop Downs'!$D$2:$D$5,'OMS Response Form (ORF)'!G1449),COUNTIF('OMS Drop Downs'!$A$2:$A$5,'OMS Response Form (ORF)'!H1449),COUNTIF('OMS Drop Downs'!$B$2:$B$4,'OMS Response Form (ORF)'!I1449),COUNTIF('OMS Drop Downs'!$A$2:$A$5,'OMS Response Form (ORF)'!J1449),COUNTIF('OMS Drop Downs'!$E$2:$E$7,'OMS Response Form (ORF)'!K1449),COUNTIF('OMS Drop Downs'!$B$2:$B$4,'OMS Response Form (ORF)'!L1449),COUNTIF('OMS Drop Downs'!$B$2:$B$4,'OMS Response Form (ORF)'!M1449),COUNTIF('OMS Drop Downs'!$B$2:$B$4,'OMS Response Form (ORF)'!N1449),COUNTIF('OMS Drop Downs'!$B$2:$B$4,'OMS Response Form (ORF)'!O1449), COUNTIF('OMS Drop Downs'!$B$2:$B$4,'OMS Response Form (ORF)'!P1449),COUNTIF('OMS Drop Downs'!$B$2:$B$4,'OMS Response Form (ORF)'!Q1449),COUNTIF('OMS Drop Downs'!$B$2:$B$4,'OMS Response Form (ORF)'!R1449)),"Complete","Incomplete"))</f>
        <v/>
      </c>
      <c r="T1449" s="26" t="str">
        <f>IF(S1449="Complete",IF(AND(NOT(ISNA(VLOOKUP(CONCATENATE(F1449,G1449,H1449,I1449,J1449,K1449),'OMS Drop Downs'!G:G,1,FALSE))),IF(AND(G1449&lt;&gt;"C3",K1449&lt;&gt;"O5"),IF(SUM(COUNTIF(L1449:R1449,"Y"),COUNTIF(L1449:R1449,"N"))=0,"V","I"),IF(COUNTIF(L1449:R1449,"Y"),"V","I"))="V"),"Valid","Invalid")," ")</f>
        <v xml:space="preserve"> </v>
      </c>
      <c r="U1449"/>
    </row>
    <row r="1450" spans="1:21" x14ac:dyDescent="0.35">
      <c r="A1450" s="16"/>
      <c r="B1450" s="116"/>
      <c r="C1450" s="117"/>
      <c r="D1450" s="118"/>
      <c r="E1450" s="120"/>
      <c r="F1450" s="56"/>
      <c r="G1450" s="32"/>
      <c r="H1450" s="32"/>
      <c r="I1450" s="32"/>
      <c r="J1450" s="32"/>
      <c r="K1450" s="32"/>
      <c r="L1450" s="32"/>
      <c r="M1450" s="32"/>
      <c r="N1450" s="32"/>
      <c r="O1450" s="32"/>
      <c r="P1450" s="32"/>
      <c r="Q1450" s="32"/>
      <c r="R1450" s="32"/>
      <c r="S1450" s="25" t="str">
        <f>IF(COUNTA(B1450:R1450)=0,"",IF(AND(COUNTA(B1450)&gt;0, COUNTA(C1450)&gt;0, COUNTA(D1450)&gt;0, COUNTA(E1450)&gt;0, COUNTIF('OMS Drop Downs'!$C$2:$C$3,'OMS Response Form (ORF)'!F1450),COUNTIF('OMS Drop Downs'!$D$2:$D$5,'OMS Response Form (ORF)'!G1450),COUNTIF('OMS Drop Downs'!$A$2:$A$5,'OMS Response Form (ORF)'!H1450),COUNTIF('OMS Drop Downs'!$B$2:$B$4,'OMS Response Form (ORF)'!I1450),COUNTIF('OMS Drop Downs'!$A$2:$A$5,'OMS Response Form (ORF)'!J1450),COUNTIF('OMS Drop Downs'!$E$2:$E$7,'OMS Response Form (ORF)'!K1450),COUNTIF('OMS Drop Downs'!$B$2:$B$4,'OMS Response Form (ORF)'!L1450),COUNTIF('OMS Drop Downs'!$B$2:$B$4,'OMS Response Form (ORF)'!M1450),COUNTIF('OMS Drop Downs'!$B$2:$B$4,'OMS Response Form (ORF)'!N1450),COUNTIF('OMS Drop Downs'!$B$2:$B$4,'OMS Response Form (ORF)'!O1450), COUNTIF('OMS Drop Downs'!$B$2:$B$4,'OMS Response Form (ORF)'!P1450),COUNTIF('OMS Drop Downs'!$B$2:$B$4,'OMS Response Form (ORF)'!Q1450),COUNTIF('OMS Drop Downs'!$B$2:$B$4,'OMS Response Form (ORF)'!R1450)),"Complete","Incomplete"))</f>
        <v/>
      </c>
      <c r="T1450" s="26" t="str">
        <f>IF(S1450="Complete",IF(AND(NOT(ISNA(VLOOKUP(CONCATENATE(F1450,G1450,H1450,I1450,J1450,K1450),'OMS Drop Downs'!G:G,1,FALSE))),IF(AND(G1450&lt;&gt;"C3",K1450&lt;&gt;"O5"),IF(SUM(COUNTIF(L1450:R1450,"Y"),COUNTIF(L1450:R1450,"N"))=0,"V","I"),IF(COUNTIF(L1450:R1450,"Y"),"V","I"))="V"),"Valid","Invalid")," ")</f>
        <v xml:space="preserve"> </v>
      </c>
      <c r="U1450"/>
    </row>
    <row r="1451" spans="1:21" x14ac:dyDescent="0.35">
      <c r="A1451" s="16"/>
      <c r="B1451" s="116"/>
      <c r="C1451" s="117"/>
      <c r="D1451" s="118"/>
      <c r="E1451" s="120"/>
      <c r="F1451" s="56"/>
      <c r="G1451" s="32"/>
      <c r="H1451" s="32"/>
      <c r="I1451" s="32"/>
      <c r="J1451" s="32"/>
      <c r="K1451" s="32"/>
      <c r="L1451" s="32"/>
      <c r="M1451" s="32"/>
      <c r="N1451" s="32"/>
      <c r="O1451" s="32"/>
      <c r="P1451" s="32"/>
      <c r="Q1451" s="32"/>
      <c r="R1451" s="32"/>
      <c r="S1451" s="25" t="str">
        <f>IF(COUNTA(B1451:R1451)=0,"",IF(AND(COUNTA(B1451)&gt;0, COUNTA(C1451)&gt;0, COUNTA(D1451)&gt;0, COUNTA(E1451)&gt;0, COUNTIF('OMS Drop Downs'!$C$2:$C$3,'OMS Response Form (ORF)'!F1451),COUNTIF('OMS Drop Downs'!$D$2:$D$5,'OMS Response Form (ORF)'!G1451),COUNTIF('OMS Drop Downs'!$A$2:$A$5,'OMS Response Form (ORF)'!H1451),COUNTIF('OMS Drop Downs'!$B$2:$B$4,'OMS Response Form (ORF)'!I1451),COUNTIF('OMS Drop Downs'!$A$2:$A$5,'OMS Response Form (ORF)'!J1451),COUNTIF('OMS Drop Downs'!$E$2:$E$7,'OMS Response Form (ORF)'!K1451),COUNTIF('OMS Drop Downs'!$B$2:$B$4,'OMS Response Form (ORF)'!L1451),COUNTIF('OMS Drop Downs'!$B$2:$B$4,'OMS Response Form (ORF)'!M1451),COUNTIF('OMS Drop Downs'!$B$2:$B$4,'OMS Response Form (ORF)'!N1451),COUNTIF('OMS Drop Downs'!$B$2:$B$4,'OMS Response Form (ORF)'!O1451), COUNTIF('OMS Drop Downs'!$B$2:$B$4,'OMS Response Form (ORF)'!P1451),COUNTIF('OMS Drop Downs'!$B$2:$B$4,'OMS Response Form (ORF)'!Q1451),COUNTIF('OMS Drop Downs'!$B$2:$B$4,'OMS Response Form (ORF)'!R1451)),"Complete","Incomplete"))</f>
        <v/>
      </c>
      <c r="T1451" s="26" t="str">
        <f>IF(S1451="Complete",IF(AND(NOT(ISNA(VLOOKUP(CONCATENATE(F1451,G1451,H1451,I1451,J1451,K1451),'OMS Drop Downs'!G:G,1,FALSE))),IF(AND(G1451&lt;&gt;"C3",K1451&lt;&gt;"O5"),IF(SUM(COUNTIF(L1451:R1451,"Y"),COUNTIF(L1451:R1451,"N"))=0,"V","I"),IF(COUNTIF(L1451:R1451,"Y"),"V","I"))="V"),"Valid","Invalid")," ")</f>
        <v xml:space="preserve"> </v>
      </c>
      <c r="U1451"/>
    </row>
    <row r="1452" spans="1:21" x14ac:dyDescent="0.35">
      <c r="A1452" s="16"/>
      <c r="B1452" s="116"/>
      <c r="C1452" s="117"/>
      <c r="D1452" s="118"/>
      <c r="E1452" s="120"/>
      <c r="F1452" s="56"/>
      <c r="G1452" s="32"/>
      <c r="H1452" s="32"/>
      <c r="I1452" s="32"/>
      <c r="J1452" s="32"/>
      <c r="K1452" s="32"/>
      <c r="L1452" s="32"/>
      <c r="M1452" s="32"/>
      <c r="N1452" s="32"/>
      <c r="O1452" s="32"/>
      <c r="P1452" s="32"/>
      <c r="Q1452" s="32"/>
      <c r="R1452" s="32"/>
      <c r="S1452" s="25" t="str">
        <f>IF(COUNTA(B1452:R1452)=0,"",IF(AND(COUNTA(B1452)&gt;0, COUNTA(C1452)&gt;0, COUNTA(D1452)&gt;0, COUNTA(E1452)&gt;0, COUNTIF('OMS Drop Downs'!$C$2:$C$3,'OMS Response Form (ORF)'!F1452),COUNTIF('OMS Drop Downs'!$D$2:$D$5,'OMS Response Form (ORF)'!G1452),COUNTIF('OMS Drop Downs'!$A$2:$A$5,'OMS Response Form (ORF)'!H1452),COUNTIF('OMS Drop Downs'!$B$2:$B$4,'OMS Response Form (ORF)'!I1452),COUNTIF('OMS Drop Downs'!$A$2:$A$5,'OMS Response Form (ORF)'!J1452),COUNTIF('OMS Drop Downs'!$E$2:$E$7,'OMS Response Form (ORF)'!K1452),COUNTIF('OMS Drop Downs'!$B$2:$B$4,'OMS Response Form (ORF)'!L1452),COUNTIF('OMS Drop Downs'!$B$2:$B$4,'OMS Response Form (ORF)'!M1452),COUNTIF('OMS Drop Downs'!$B$2:$B$4,'OMS Response Form (ORF)'!N1452),COUNTIF('OMS Drop Downs'!$B$2:$B$4,'OMS Response Form (ORF)'!O1452), COUNTIF('OMS Drop Downs'!$B$2:$B$4,'OMS Response Form (ORF)'!P1452),COUNTIF('OMS Drop Downs'!$B$2:$B$4,'OMS Response Form (ORF)'!Q1452),COUNTIF('OMS Drop Downs'!$B$2:$B$4,'OMS Response Form (ORF)'!R1452)),"Complete","Incomplete"))</f>
        <v/>
      </c>
      <c r="T1452" s="26" t="str">
        <f>IF(S1452="Complete",IF(AND(NOT(ISNA(VLOOKUP(CONCATENATE(F1452,G1452,H1452,I1452,J1452,K1452),'OMS Drop Downs'!G:G,1,FALSE))),IF(AND(G1452&lt;&gt;"C3",K1452&lt;&gt;"O5"),IF(SUM(COUNTIF(L1452:R1452,"Y"),COUNTIF(L1452:R1452,"N"))=0,"V","I"),IF(COUNTIF(L1452:R1452,"Y"),"V","I"))="V"),"Valid","Invalid")," ")</f>
        <v xml:space="preserve"> </v>
      </c>
      <c r="U1452"/>
    </row>
    <row r="1453" spans="1:21" x14ac:dyDescent="0.35">
      <c r="A1453" s="16"/>
      <c r="B1453" s="116"/>
      <c r="C1453" s="117"/>
      <c r="D1453" s="118"/>
      <c r="E1453" s="120"/>
      <c r="F1453" s="56"/>
      <c r="G1453" s="32"/>
      <c r="H1453" s="32"/>
      <c r="I1453" s="32"/>
      <c r="J1453" s="32"/>
      <c r="K1453" s="32"/>
      <c r="L1453" s="32"/>
      <c r="M1453" s="32"/>
      <c r="N1453" s="32"/>
      <c r="O1453" s="32"/>
      <c r="P1453" s="32"/>
      <c r="Q1453" s="32"/>
      <c r="R1453" s="32"/>
      <c r="S1453" s="25" t="str">
        <f>IF(COUNTA(B1453:R1453)=0,"",IF(AND(COUNTA(B1453)&gt;0, COUNTA(C1453)&gt;0, COUNTA(D1453)&gt;0, COUNTA(E1453)&gt;0, COUNTIF('OMS Drop Downs'!$C$2:$C$3,'OMS Response Form (ORF)'!F1453),COUNTIF('OMS Drop Downs'!$D$2:$D$5,'OMS Response Form (ORF)'!G1453),COUNTIF('OMS Drop Downs'!$A$2:$A$5,'OMS Response Form (ORF)'!H1453),COUNTIF('OMS Drop Downs'!$B$2:$B$4,'OMS Response Form (ORF)'!I1453),COUNTIF('OMS Drop Downs'!$A$2:$A$5,'OMS Response Form (ORF)'!J1453),COUNTIF('OMS Drop Downs'!$E$2:$E$7,'OMS Response Form (ORF)'!K1453),COUNTIF('OMS Drop Downs'!$B$2:$B$4,'OMS Response Form (ORF)'!L1453),COUNTIF('OMS Drop Downs'!$B$2:$B$4,'OMS Response Form (ORF)'!M1453),COUNTIF('OMS Drop Downs'!$B$2:$B$4,'OMS Response Form (ORF)'!N1453),COUNTIF('OMS Drop Downs'!$B$2:$B$4,'OMS Response Form (ORF)'!O1453), COUNTIF('OMS Drop Downs'!$B$2:$B$4,'OMS Response Form (ORF)'!P1453),COUNTIF('OMS Drop Downs'!$B$2:$B$4,'OMS Response Form (ORF)'!Q1453),COUNTIF('OMS Drop Downs'!$B$2:$B$4,'OMS Response Form (ORF)'!R1453)),"Complete","Incomplete"))</f>
        <v/>
      </c>
      <c r="T1453" s="26" t="str">
        <f>IF(S1453="Complete",IF(AND(NOT(ISNA(VLOOKUP(CONCATENATE(F1453,G1453,H1453,I1453,J1453,K1453),'OMS Drop Downs'!G:G,1,FALSE))),IF(AND(G1453&lt;&gt;"C3",K1453&lt;&gt;"O5"),IF(SUM(COUNTIF(L1453:R1453,"Y"),COUNTIF(L1453:R1453,"N"))=0,"V","I"),IF(COUNTIF(L1453:R1453,"Y"),"V","I"))="V"),"Valid","Invalid")," ")</f>
        <v xml:space="preserve"> </v>
      </c>
      <c r="U1453"/>
    </row>
    <row r="1454" spans="1:21" x14ac:dyDescent="0.35">
      <c r="A1454" s="16"/>
      <c r="B1454" s="116"/>
      <c r="C1454" s="117"/>
      <c r="D1454" s="118"/>
      <c r="E1454" s="120"/>
      <c r="F1454" s="56"/>
      <c r="G1454" s="32"/>
      <c r="H1454" s="32"/>
      <c r="I1454" s="32"/>
      <c r="J1454" s="32"/>
      <c r="K1454" s="32"/>
      <c r="L1454" s="32"/>
      <c r="M1454" s="32"/>
      <c r="N1454" s="32"/>
      <c r="O1454" s="32"/>
      <c r="P1454" s="32"/>
      <c r="Q1454" s="32"/>
      <c r="R1454" s="32"/>
      <c r="S1454" s="25" t="str">
        <f>IF(COUNTA(B1454:R1454)=0,"",IF(AND(COUNTA(B1454)&gt;0, COUNTA(C1454)&gt;0, COUNTA(D1454)&gt;0, COUNTA(E1454)&gt;0, COUNTIF('OMS Drop Downs'!$C$2:$C$3,'OMS Response Form (ORF)'!F1454),COUNTIF('OMS Drop Downs'!$D$2:$D$5,'OMS Response Form (ORF)'!G1454),COUNTIF('OMS Drop Downs'!$A$2:$A$5,'OMS Response Form (ORF)'!H1454),COUNTIF('OMS Drop Downs'!$B$2:$B$4,'OMS Response Form (ORF)'!I1454),COUNTIF('OMS Drop Downs'!$A$2:$A$5,'OMS Response Form (ORF)'!J1454),COUNTIF('OMS Drop Downs'!$E$2:$E$7,'OMS Response Form (ORF)'!K1454),COUNTIF('OMS Drop Downs'!$B$2:$B$4,'OMS Response Form (ORF)'!L1454),COUNTIF('OMS Drop Downs'!$B$2:$B$4,'OMS Response Form (ORF)'!M1454),COUNTIF('OMS Drop Downs'!$B$2:$B$4,'OMS Response Form (ORF)'!N1454),COUNTIF('OMS Drop Downs'!$B$2:$B$4,'OMS Response Form (ORF)'!O1454), COUNTIF('OMS Drop Downs'!$B$2:$B$4,'OMS Response Form (ORF)'!P1454),COUNTIF('OMS Drop Downs'!$B$2:$B$4,'OMS Response Form (ORF)'!Q1454),COUNTIF('OMS Drop Downs'!$B$2:$B$4,'OMS Response Form (ORF)'!R1454)),"Complete","Incomplete"))</f>
        <v/>
      </c>
      <c r="T1454" s="26" t="str">
        <f>IF(S1454="Complete",IF(AND(NOT(ISNA(VLOOKUP(CONCATENATE(F1454,G1454,H1454,I1454,J1454,K1454),'OMS Drop Downs'!G:G,1,FALSE))),IF(AND(G1454&lt;&gt;"C3",K1454&lt;&gt;"O5"),IF(SUM(COUNTIF(L1454:R1454,"Y"),COUNTIF(L1454:R1454,"N"))=0,"V","I"),IF(COUNTIF(L1454:R1454,"Y"),"V","I"))="V"),"Valid","Invalid")," ")</f>
        <v xml:space="preserve"> </v>
      </c>
      <c r="U1454"/>
    </row>
    <row r="1455" spans="1:21" x14ac:dyDescent="0.35">
      <c r="A1455" s="16"/>
      <c r="B1455" s="116"/>
      <c r="C1455" s="117"/>
      <c r="D1455" s="118"/>
      <c r="E1455" s="120"/>
      <c r="F1455" s="56"/>
      <c r="G1455" s="32"/>
      <c r="H1455" s="32"/>
      <c r="I1455" s="32"/>
      <c r="J1455" s="32"/>
      <c r="K1455" s="32"/>
      <c r="L1455" s="32"/>
      <c r="M1455" s="32"/>
      <c r="N1455" s="32"/>
      <c r="O1455" s="32"/>
      <c r="P1455" s="32"/>
      <c r="Q1455" s="32"/>
      <c r="R1455" s="32"/>
      <c r="S1455" s="25" t="str">
        <f>IF(COUNTA(B1455:R1455)=0,"",IF(AND(COUNTA(B1455)&gt;0, COUNTA(C1455)&gt;0, COUNTA(D1455)&gt;0, COUNTA(E1455)&gt;0, COUNTIF('OMS Drop Downs'!$C$2:$C$3,'OMS Response Form (ORF)'!F1455),COUNTIF('OMS Drop Downs'!$D$2:$D$5,'OMS Response Form (ORF)'!G1455),COUNTIF('OMS Drop Downs'!$A$2:$A$5,'OMS Response Form (ORF)'!H1455),COUNTIF('OMS Drop Downs'!$B$2:$B$4,'OMS Response Form (ORF)'!I1455),COUNTIF('OMS Drop Downs'!$A$2:$A$5,'OMS Response Form (ORF)'!J1455),COUNTIF('OMS Drop Downs'!$E$2:$E$7,'OMS Response Form (ORF)'!K1455),COUNTIF('OMS Drop Downs'!$B$2:$B$4,'OMS Response Form (ORF)'!L1455),COUNTIF('OMS Drop Downs'!$B$2:$B$4,'OMS Response Form (ORF)'!M1455),COUNTIF('OMS Drop Downs'!$B$2:$B$4,'OMS Response Form (ORF)'!N1455),COUNTIF('OMS Drop Downs'!$B$2:$B$4,'OMS Response Form (ORF)'!O1455), COUNTIF('OMS Drop Downs'!$B$2:$B$4,'OMS Response Form (ORF)'!P1455),COUNTIF('OMS Drop Downs'!$B$2:$B$4,'OMS Response Form (ORF)'!Q1455),COUNTIF('OMS Drop Downs'!$B$2:$B$4,'OMS Response Form (ORF)'!R1455)),"Complete","Incomplete"))</f>
        <v/>
      </c>
      <c r="T1455" s="26" t="str">
        <f>IF(S1455="Complete",IF(AND(NOT(ISNA(VLOOKUP(CONCATENATE(F1455,G1455,H1455,I1455,J1455,K1455),'OMS Drop Downs'!G:G,1,FALSE))),IF(AND(G1455&lt;&gt;"C3",K1455&lt;&gt;"O5"),IF(SUM(COUNTIF(L1455:R1455,"Y"),COUNTIF(L1455:R1455,"N"))=0,"V","I"),IF(COUNTIF(L1455:R1455,"Y"),"V","I"))="V"),"Valid","Invalid")," ")</f>
        <v xml:space="preserve"> </v>
      </c>
      <c r="U1455"/>
    </row>
    <row r="1456" spans="1:21" x14ac:dyDescent="0.35">
      <c r="A1456" s="16"/>
      <c r="B1456" s="116"/>
      <c r="C1456" s="117"/>
      <c r="D1456" s="118"/>
      <c r="E1456" s="120"/>
      <c r="F1456" s="56"/>
      <c r="G1456" s="32"/>
      <c r="H1456" s="32"/>
      <c r="I1456" s="32"/>
      <c r="J1456" s="32"/>
      <c r="K1456" s="32"/>
      <c r="L1456" s="32"/>
      <c r="M1456" s="32"/>
      <c r="N1456" s="32"/>
      <c r="O1456" s="32"/>
      <c r="P1456" s="32"/>
      <c r="Q1456" s="32"/>
      <c r="R1456" s="32"/>
      <c r="S1456" s="25" t="str">
        <f>IF(COUNTA(B1456:R1456)=0,"",IF(AND(COUNTA(B1456)&gt;0, COUNTA(C1456)&gt;0, COUNTA(D1456)&gt;0, COUNTA(E1456)&gt;0, COUNTIF('OMS Drop Downs'!$C$2:$C$3,'OMS Response Form (ORF)'!F1456),COUNTIF('OMS Drop Downs'!$D$2:$D$5,'OMS Response Form (ORF)'!G1456),COUNTIF('OMS Drop Downs'!$A$2:$A$5,'OMS Response Form (ORF)'!H1456),COUNTIF('OMS Drop Downs'!$B$2:$B$4,'OMS Response Form (ORF)'!I1456),COUNTIF('OMS Drop Downs'!$A$2:$A$5,'OMS Response Form (ORF)'!J1456),COUNTIF('OMS Drop Downs'!$E$2:$E$7,'OMS Response Form (ORF)'!K1456),COUNTIF('OMS Drop Downs'!$B$2:$B$4,'OMS Response Form (ORF)'!L1456),COUNTIF('OMS Drop Downs'!$B$2:$B$4,'OMS Response Form (ORF)'!M1456),COUNTIF('OMS Drop Downs'!$B$2:$B$4,'OMS Response Form (ORF)'!N1456),COUNTIF('OMS Drop Downs'!$B$2:$B$4,'OMS Response Form (ORF)'!O1456), COUNTIF('OMS Drop Downs'!$B$2:$B$4,'OMS Response Form (ORF)'!P1456),COUNTIF('OMS Drop Downs'!$B$2:$B$4,'OMS Response Form (ORF)'!Q1456),COUNTIF('OMS Drop Downs'!$B$2:$B$4,'OMS Response Form (ORF)'!R1456)),"Complete","Incomplete"))</f>
        <v/>
      </c>
      <c r="T1456" s="26" t="str">
        <f>IF(S1456="Complete",IF(AND(NOT(ISNA(VLOOKUP(CONCATENATE(F1456,G1456,H1456,I1456,J1456,K1456),'OMS Drop Downs'!G:G,1,FALSE))),IF(AND(G1456&lt;&gt;"C3",K1456&lt;&gt;"O5"),IF(SUM(COUNTIF(L1456:R1456,"Y"),COUNTIF(L1456:R1456,"N"))=0,"V","I"),IF(COUNTIF(L1456:R1456,"Y"),"V","I"))="V"),"Valid","Invalid")," ")</f>
        <v xml:space="preserve"> </v>
      </c>
      <c r="U1456"/>
    </row>
    <row r="1457" spans="1:21" x14ac:dyDescent="0.35">
      <c r="A1457" s="16"/>
      <c r="B1457" s="116"/>
      <c r="C1457" s="117"/>
      <c r="D1457" s="118"/>
      <c r="E1457" s="120"/>
      <c r="F1457" s="56"/>
      <c r="G1457" s="32"/>
      <c r="H1457" s="32"/>
      <c r="I1457" s="32"/>
      <c r="J1457" s="32"/>
      <c r="K1457" s="32"/>
      <c r="L1457" s="32"/>
      <c r="M1457" s="32"/>
      <c r="N1457" s="32"/>
      <c r="O1457" s="32"/>
      <c r="P1457" s="32"/>
      <c r="Q1457" s="32"/>
      <c r="R1457" s="32"/>
      <c r="S1457" s="25" t="str">
        <f>IF(COUNTA(B1457:R1457)=0,"",IF(AND(COUNTA(B1457)&gt;0, COUNTA(C1457)&gt;0, COUNTA(D1457)&gt;0, COUNTA(E1457)&gt;0, COUNTIF('OMS Drop Downs'!$C$2:$C$3,'OMS Response Form (ORF)'!F1457),COUNTIF('OMS Drop Downs'!$D$2:$D$5,'OMS Response Form (ORF)'!G1457),COUNTIF('OMS Drop Downs'!$A$2:$A$5,'OMS Response Form (ORF)'!H1457),COUNTIF('OMS Drop Downs'!$B$2:$B$4,'OMS Response Form (ORF)'!I1457),COUNTIF('OMS Drop Downs'!$A$2:$A$5,'OMS Response Form (ORF)'!J1457),COUNTIF('OMS Drop Downs'!$E$2:$E$7,'OMS Response Form (ORF)'!K1457),COUNTIF('OMS Drop Downs'!$B$2:$B$4,'OMS Response Form (ORF)'!L1457),COUNTIF('OMS Drop Downs'!$B$2:$B$4,'OMS Response Form (ORF)'!M1457),COUNTIF('OMS Drop Downs'!$B$2:$B$4,'OMS Response Form (ORF)'!N1457),COUNTIF('OMS Drop Downs'!$B$2:$B$4,'OMS Response Form (ORF)'!O1457), COUNTIF('OMS Drop Downs'!$B$2:$B$4,'OMS Response Form (ORF)'!P1457),COUNTIF('OMS Drop Downs'!$B$2:$B$4,'OMS Response Form (ORF)'!Q1457),COUNTIF('OMS Drop Downs'!$B$2:$B$4,'OMS Response Form (ORF)'!R1457)),"Complete","Incomplete"))</f>
        <v/>
      </c>
      <c r="T1457" s="26" t="str">
        <f>IF(S1457="Complete",IF(AND(NOT(ISNA(VLOOKUP(CONCATENATE(F1457,G1457,H1457,I1457,J1457,K1457),'OMS Drop Downs'!G:G,1,FALSE))),IF(AND(G1457&lt;&gt;"C3",K1457&lt;&gt;"O5"),IF(SUM(COUNTIF(L1457:R1457,"Y"),COUNTIF(L1457:R1457,"N"))=0,"V","I"),IF(COUNTIF(L1457:R1457,"Y"),"V","I"))="V"),"Valid","Invalid")," ")</f>
        <v xml:space="preserve"> </v>
      </c>
      <c r="U1457"/>
    </row>
    <row r="1458" spans="1:21" x14ac:dyDescent="0.35">
      <c r="A1458" s="16"/>
      <c r="B1458" s="116"/>
      <c r="C1458" s="117"/>
      <c r="D1458" s="118"/>
      <c r="E1458" s="120"/>
      <c r="F1458" s="56"/>
      <c r="G1458" s="32"/>
      <c r="H1458" s="32"/>
      <c r="I1458" s="32"/>
      <c r="J1458" s="32"/>
      <c r="K1458" s="32"/>
      <c r="L1458" s="32"/>
      <c r="M1458" s="32"/>
      <c r="N1458" s="32"/>
      <c r="O1458" s="32"/>
      <c r="P1458" s="32"/>
      <c r="Q1458" s="32"/>
      <c r="R1458" s="32"/>
      <c r="S1458" s="25" t="str">
        <f>IF(COUNTA(B1458:R1458)=0,"",IF(AND(COUNTA(B1458)&gt;0, COUNTA(C1458)&gt;0, COUNTA(D1458)&gt;0, COUNTA(E1458)&gt;0, COUNTIF('OMS Drop Downs'!$C$2:$C$3,'OMS Response Form (ORF)'!F1458),COUNTIF('OMS Drop Downs'!$D$2:$D$5,'OMS Response Form (ORF)'!G1458),COUNTIF('OMS Drop Downs'!$A$2:$A$5,'OMS Response Form (ORF)'!H1458),COUNTIF('OMS Drop Downs'!$B$2:$B$4,'OMS Response Form (ORF)'!I1458),COUNTIF('OMS Drop Downs'!$A$2:$A$5,'OMS Response Form (ORF)'!J1458),COUNTIF('OMS Drop Downs'!$E$2:$E$7,'OMS Response Form (ORF)'!K1458),COUNTIF('OMS Drop Downs'!$B$2:$B$4,'OMS Response Form (ORF)'!L1458),COUNTIF('OMS Drop Downs'!$B$2:$B$4,'OMS Response Form (ORF)'!M1458),COUNTIF('OMS Drop Downs'!$B$2:$B$4,'OMS Response Form (ORF)'!N1458),COUNTIF('OMS Drop Downs'!$B$2:$B$4,'OMS Response Form (ORF)'!O1458), COUNTIF('OMS Drop Downs'!$B$2:$B$4,'OMS Response Form (ORF)'!P1458),COUNTIF('OMS Drop Downs'!$B$2:$B$4,'OMS Response Form (ORF)'!Q1458),COUNTIF('OMS Drop Downs'!$B$2:$B$4,'OMS Response Form (ORF)'!R1458)),"Complete","Incomplete"))</f>
        <v/>
      </c>
      <c r="T1458" s="26" t="str">
        <f>IF(S1458="Complete",IF(AND(NOT(ISNA(VLOOKUP(CONCATENATE(F1458,G1458,H1458,I1458,J1458,K1458),'OMS Drop Downs'!G:G,1,FALSE))),IF(AND(G1458&lt;&gt;"C3",K1458&lt;&gt;"O5"),IF(SUM(COUNTIF(L1458:R1458,"Y"),COUNTIF(L1458:R1458,"N"))=0,"V","I"),IF(COUNTIF(L1458:R1458,"Y"),"V","I"))="V"),"Valid","Invalid")," ")</f>
        <v xml:space="preserve"> </v>
      </c>
      <c r="U1458"/>
    </row>
    <row r="1459" spans="1:21" x14ac:dyDescent="0.35">
      <c r="A1459" s="16"/>
      <c r="B1459" s="116"/>
      <c r="C1459" s="117"/>
      <c r="D1459" s="118"/>
      <c r="E1459" s="120"/>
      <c r="F1459" s="56"/>
      <c r="G1459" s="32"/>
      <c r="H1459" s="32"/>
      <c r="I1459" s="32"/>
      <c r="J1459" s="32"/>
      <c r="K1459" s="32"/>
      <c r="L1459" s="32"/>
      <c r="M1459" s="32"/>
      <c r="N1459" s="32"/>
      <c r="O1459" s="32"/>
      <c r="P1459" s="32"/>
      <c r="Q1459" s="32"/>
      <c r="R1459" s="32"/>
      <c r="S1459" s="25" t="str">
        <f>IF(COUNTA(B1459:R1459)=0,"",IF(AND(COUNTA(B1459)&gt;0, COUNTA(C1459)&gt;0, COUNTA(D1459)&gt;0, COUNTA(E1459)&gt;0, COUNTIF('OMS Drop Downs'!$C$2:$C$3,'OMS Response Form (ORF)'!F1459),COUNTIF('OMS Drop Downs'!$D$2:$D$5,'OMS Response Form (ORF)'!G1459),COUNTIF('OMS Drop Downs'!$A$2:$A$5,'OMS Response Form (ORF)'!H1459),COUNTIF('OMS Drop Downs'!$B$2:$B$4,'OMS Response Form (ORF)'!I1459),COUNTIF('OMS Drop Downs'!$A$2:$A$5,'OMS Response Form (ORF)'!J1459),COUNTIF('OMS Drop Downs'!$E$2:$E$7,'OMS Response Form (ORF)'!K1459),COUNTIF('OMS Drop Downs'!$B$2:$B$4,'OMS Response Form (ORF)'!L1459),COUNTIF('OMS Drop Downs'!$B$2:$B$4,'OMS Response Form (ORF)'!M1459),COUNTIF('OMS Drop Downs'!$B$2:$B$4,'OMS Response Form (ORF)'!N1459),COUNTIF('OMS Drop Downs'!$B$2:$B$4,'OMS Response Form (ORF)'!O1459), COUNTIF('OMS Drop Downs'!$B$2:$B$4,'OMS Response Form (ORF)'!P1459),COUNTIF('OMS Drop Downs'!$B$2:$B$4,'OMS Response Form (ORF)'!Q1459),COUNTIF('OMS Drop Downs'!$B$2:$B$4,'OMS Response Form (ORF)'!R1459)),"Complete","Incomplete"))</f>
        <v/>
      </c>
      <c r="T1459" s="26" t="str">
        <f>IF(S1459="Complete",IF(AND(NOT(ISNA(VLOOKUP(CONCATENATE(F1459,G1459,H1459,I1459,J1459,K1459),'OMS Drop Downs'!G:G,1,FALSE))),IF(AND(G1459&lt;&gt;"C3",K1459&lt;&gt;"O5"),IF(SUM(COUNTIF(L1459:R1459,"Y"),COUNTIF(L1459:R1459,"N"))=0,"V","I"),IF(COUNTIF(L1459:R1459,"Y"),"V","I"))="V"),"Valid","Invalid")," ")</f>
        <v xml:space="preserve"> </v>
      </c>
      <c r="U1459"/>
    </row>
    <row r="1460" spans="1:21" x14ac:dyDescent="0.35">
      <c r="A1460" s="16"/>
      <c r="B1460" s="116"/>
      <c r="C1460" s="117"/>
      <c r="D1460" s="118"/>
      <c r="E1460" s="120"/>
      <c r="F1460" s="56"/>
      <c r="G1460" s="32"/>
      <c r="H1460" s="32"/>
      <c r="I1460" s="32"/>
      <c r="J1460" s="32"/>
      <c r="K1460" s="32"/>
      <c r="L1460" s="32"/>
      <c r="M1460" s="32"/>
      <c r="N1460" s="32"/>
      <c r="O1460" s="32"/>
      <c r="P1460" s="32"/>
      <c r="Q1460" s="32"/>
      <c r="R1460" s="32"/>
      <c r="S1460" s="25" t="str">
        <f>IF(COUNTA(B1460:R1460)=0,"",IF(AND(COUNTA(B1460)&gt;0, COUNTA(C1460)&gt;0, COUNTA(D1460)&gt;0, COUNTA(E1460)&gt;0, COUNTIF('OMS Drop Downs'!$C$2:$C$3,'OMS Response Form (ORF)'!F1460),COUNTIF('OMS Drop Downs'!$D$2:$D$5,'OMS Response Form (ORF)'!G1460),COUNTIF('OMS Drop Downs'!$A$2:$A$5,'OMS Response Form (ORF)'!H1460),COUNTIF('OMS Drop Downs'!$B$2:$B$4,'OMS Response Form (ORF)'!I1460),COUNTIF('OMS Drop Downs'!$A$2:$A$5,'OMS Response Form (ORF)'!J1460),COUNTIF('OMS Drop Downs'!$E$2:$E$7,'OMS Response Form (ORF)'!K1460),COUNTIF('OMS Drop Downs'!$B$2:$B$4,'OMS Response Form (ORF)'!L1460),COUNTIF('OMS Drop Downs'!$B$2:$B$4,'OMS Response Form (ORF)'!M1460),COUNTIF('OMS Drop Downs'!$B$2:$B$4,'OMS Response Form (ORF)'!N1460),COUNTIF('OMS Drop Downs'!$B$2:$B$4,'OMS Response Form (ORF)'!O1460), COUNTIF('OMS Drop Downs'!$B$2:$B$4,'OMS Response Form (ORF)'!P1460),COUNTIF('OMS Drop Downs'!$B$2:$B$4,'OMS Response Form (ORF)'!Q1460),COUNTIF('OMS Drop Downs'!$B$2:$B$4,'OMS Response Form (ORF)'!R1460)),"Complete","Incomplete"))</f>
        <v/>
      </c>
      <c r="T1460" s="26" t="str">
        <f>IF(S1460="Complete",IF(AND(NOT(ISNA(VLOOKUP(CONCATENATE(F1460,G1460,H1460,I1460,J1460,K1460),'OMS Drop Downs'!G:G,1,FALSE))),IF(AND(G1460&lt;&gt;"C3",K1460&lt;&gt;"O5"),IF(SUM(COUNTIF(L1460:R1460,"Y"),COUNTIF(L1460:R1460,"N"))=0,"V","I"),IF(COUNTIF(L1460:R1460,"Y"),"V","I"))="V"),"Valid","Invalid")," ")</f>
        <v xml:space="preserve"> </v>
      </c>
      <c r="U1460"/>
    </row>
    <row r="1461" spans="1:21" x14ac:dyDescent="0.35">
      <c r="A1461" s="16"/>
      <c r="B1461" s="116"/>
      <c r="C1461" s="117"/>
      <c r="D1461" s="118"/>
      <c r="E1461" s="120"/>
      <c r="F1461" s="56"/>
      <c r="G1461" s="32"/>
      <c r="H1461" s="32"/>
      <c r="I1461" s="32"/>
      <c r="J1461" s="32"/>
      <c r="K1461" s="32"/>
      <c r="L1461" s="32"/>
      <c r="M1461" s="32"/>
      <c r="N1461" s="32"/>
      <c r="O1461" s="32"/>
      <c r="P1461" s="32"/>
      <c r="Q1461" s="32"/>
      <c r="R1461" s="32"/>
      <c r="S1461" s="25" t="str">
        <f>IF(COUNTA(B1461:R1461)=0,"",IF(AND(COUNTA(B1461)&gt;0, COUNTA(C1461)&gt;0, COUNTA(D1461)&gt;0, COUNTA(E1461)&gt;0, COUNTIF('OMS Drop Downs'!$C$2:$C$3,'OMS Response Form (ORF)'!F1461),COUNTIF('OMS Drop Downs'!$D$2:$D$5,'OMS Response Form (ORF)'!G1461),COUNTIF('OMS Drop Downs'!$A$2:$A$5,'OMS Response Form (ORF)'!H1461),COUNTIF('OMS Drop Downs'!$B$2:$B$4,'OMS Response Form (ORF)'!I1461),COUNTIF('OMS Drop Downs'!$A$2:$A$5,'OMS Response Form (ORF)'!J1461),COUNTIF('OMS Drop Downs'!$E$2:$E$7,'OMS Response Form (ORF)'!K1461),COUNTIF('OMS Drop Downs'!$B$2:$B$4,'OMS Response Form (ORF)'!L1461),COUNTIF('OMS Drop Downs'!$B$2:$B$4,'OMS Response Form (ORF)'!M1461),COUNTIF('OMS Drop Downs'!$B$2:$B$4,'OMS Response Form (ORF)'!N1461),COUNTIF('OMS Drop Downs'!$B$2:$B$4,'OMS Response Form (ORF)'!O1461), COUNTIF('OMS Drop Downs'!$B$2:$B$4,'OMS Response Form (ORF)'!P1461),COUNTIF('OMS Drop Downs'!$B$2:$B$4,'OMS Response Form (ORF)'!Q1461),COUNTIF('OMS Drop Downs'!$B$2:$B$4,'OMS Response Form (ORF)'!R1461)),"Complete","Incomplete"))</f>
        <v/>
      </c>
      <c r="T1461" s="26" t="str">
        <f>IF(S1461="Complete",IF(AND(NOT(ISNA(VLOOKUP(CONCATENATE(F1461,G1461,H1461,I1461,J1461,K1461),'OMS Drop Downs'!G:G,1,FALSE))),IF(AND(G1461&lt;&gt;"C3",K1461&lt;&gt;"O5"),IF(SUM(COUNTIF(L1461:R1461,"Y"),COUNTIF(L1461:R1461,"N"))=0,"V","I"),IF(COUNTIF(L1461:R1461,"Y"),"V","I"))="V"),"Valid","Invalid")," ")</f>
        <v xml:space="preserve"> </v>
      </c>
      <c r="U1461"/>
    </row>
    <row r="1462" spans="1:21" x14ac:dyDescent="0.35">
      <c r="A1462" s="16"/>
      <c r="B1462" s="116"/>
      <c r="C1462" s="117"/>
      <c r="D1462" s="118"/>
      <c r="E1462" s="120"/>
      <c r="F1462" s="56"/>
      <c r="G1462" s="32"/>
      <c r="H1462" s="32"/>
      <c r="I1462" s="32"/>
      <c r="J1462" s="32"/>
      <c r="K1462" s="32"/>
      <c r="L1462" s="32"/>
      <c r="M1462" s="32"/>
      <c r="N1462" s="32"/>
      <c r="O1462" s="32"/>
      <c r="P1462" s="32"/>
      <c r="Q1462" s="32"/>
      <c r="R1462" s="32"/>
      <c r="S1462" s="25" t="str">
        <f>IF(COUNTA(B1462:R1462)=0,"",IF(AND(COUNTA(B1462)&gt;0, COUNTA(C1462)&gt;0, COUNTA(D1462)&gt;0, COUNTA(E1462)&gt;0, COUNTIF('OMS Drop Downs'!$C$2:$C$3,'OMS Response Form (ORF)'!F1462),COUNTIF('OMS Drop Downs'!$D$2:$D$5,'OMS Response Form (ORF)'!G1462),COUNTIF('OMS Drop Downs'!$A$2:$A$5,'OMS Response Form (ORF)'!H1462),COUNTIF('OMS Drop Downs'!$B$2:$B$4,'OMS Response Form (ORF)'!I1462),COUNTIF('OMS Drop Downs'!$A$2:$A$5,'OMS Response Form (ORF)'!J1462),COUNTIF('OMS Drop Downs'!$E$2:$E$7,'OMS Response Form (ORF)'!K1462),COUNTIF('OMS Drop Downs'!$B$2:$B$4,'OMS Response Form (ORF)'!L1462),COUNTIF('OMS Drop Downs'!$B$2:$B$4,'OMS Response Form (ORF)'!M1462),COUNTIF('OMS Drop Downs'!$B$2:$B$4,'OMS Response Form (ORF)'!N1462),COUNTIF('OMS Drop Downs'!$B$2:$B$4,'OMS Response Form (ORF)'!O1462), COUNTIF('OMS Drop Downs'!$B$2:$B$4,'OMS Response Form (ORF)'!P1462),COUNTIF('OMS Drop Downs'!$B$2:$B$4,'OMS Response Form (ORF)'!Q1462),COUNTIF('OMS Drop Downs'!$B$2:$B$4,'OMS Response Form (ORF)'!R1462)),"Complete","Incomplete"))</f>
        <v/>
      </c>
      <c r="T1462" s="26" t="str">
        <f>IF(S1462="Complete",IF(AND(NOT(ISNA(VLOOKUP(CONCATENATE(F1462,G1462,H1462,I1462,J1462,K1462),'OMS Drop Downs'!G:G,1,FALSE))),IF(AND(G1462&lt;&gt;"C3",K1462&lt;&gt;"O5"),IF(SUM(COUNTIF(L1462:R1462,"Y"),COUNTIF(L1462:R1462,"N"))=0,"V","I"),IF(COUNTIF(L1462:R1462,"Y"),"V","I"))="V"),"Valid","Invalid")," ")</f>
        <v xml:space="preserve"> </v>
      </c>
      <c r="U1462"/>
    </row>
    <row r="1463" spans="1:21" x14ac:dyDescent="0.35">
      <c r="A1463" s="16"/>
      <c r="B1463" s="116"/>
      <c r="C1463" s="117"/>
      <c r="D1463" s="118"/>
      <c r="E1463" s="120"/>
      <c r="F1463" s="56"/>
      <c r="G1463" s="32"/>
      <c r="H1463" s="32"/>
      <c r="I1463" s="32"/>
      <c r="J1463" s="32"/>
      <c r="K1463" s="32"/>
      <c r="L1463" s="32"/>
      <c r="M1463" s="32"/>
      <c r="N1463" s="32"/>
      <c r="O1463" s="32"/>
      <c r="P1463" s="32"/>
      <c r="Q1463" s="32"/>
      <c r="R1463" s="32"/>
      <c r="S1463" s="25" t="str">
        <f>IF(COUNTA(B1463:R1463)=0,"",IF(AND(COUNTA(B1463)&gt;0, COUNTA(C1463)&gt;0, COUNTA(D1463)&gt;0, COUNTA(E1463)&gt;0, COUNTIF('OMS Drop Downs'!$C$2:$C$3,'OMS Response Form (ORF)'!F1463),COUNTIF('OMS Drop Downs'!$D$2:$D$5,'OMS Response Form (ORF)'!G1463),COUNTIF('OMS Drop Downs'!$A$2:$A$5,'OMS Response Form (ORF)'!H1463),COUNTIF('OMS Drop Downs'!$B$2:$B$4,'OMS Response Form (ORF)'!I1463),COUNTIF('OMS Drop Downs'!$A$2:$A$5,'OMS Response Form (ORF)'!J1463),COUNTIF('OMS Drop Downs'!$E$2:$E$7,'OMS Response Form (ORF)'!K1463),COUNTIF('OMS Drop Downs'!$B$2:$B$4,'OMS Response Form (ORF)'!L1463),COUNTIF('OMS Drop Downs'!$B$2:$B$4,'OMS Response Form (ORF)'!M1463),COUNTIF('OMS Drop Downs'!$B$2:$B$4,'OMS Response Form (ORF)'!N1463),COUNTIF('OMS Drop Downs'!$B$2:$B$4,'OMS Response Form (ORF)'!O1463), COUNTIF('OMS Drop Downs'!$B$2:$B$4,'OMS Response Form (ORF)'!P1463),COUNTIF('OMS Drop Downs'!$B$2:$B$4,'OMS Response Form (ORF)'!Q1463),COUNTIF('OMS Drop Downs'!$B$2:$B$4,'OMS Response Form (ORF)'!R1463)),"Complete","Incomplete"))</f>
        <v/>
      </c>
      <c r="T1463" s="26" t="str">
        <f>IF(S1463="Complete",IF(AND(NOT(ISNA(VLOOKUP(CONCATENATE(F1463,G1463,H1463,I1463,J1463,K1463),'OMS Drop Downs'!G:G,1,FALSE))),IF(AND(G1463&lt;&gt;"C3",K1463&lt;&gt;"O5"),IF(SUM(COUNTIF(L1463:R1463,"Y"),COUNTIF(L1463:R1463,"N"))=0,"V","I"),IF(COUNTIF(L1463:R1463,"Y"),"V","I"))="V"),"Valid","Invalid")," ")</f>
        <v xml:space="preserve"> </v>
      </c>
      <c r="U1463"/>
    </row>
    <row r="1464" spans="1:21" x14ac:dyDescent="0.35">
      <c r="A1464" s="16"/>
      <c r="B1464" s="116"/>
      <c r="C1464" s="117"/>
      <c r="D1464" s="118"/>
      <c r="E1464" s="120"/>
      <c r="F1464" s="56"/>
      <c r="G1464" s="32"/>
      <c r="H1464" s="32"/>
      <c r="I1464" s="32"/>
      <c r="J1464" s="32"/>
      <c r="K1464" s="32"/>
      <c r="L1464" s="32"/>
      <c r="M1464" s="32"/>
      <c r="N1464" s="32"/>
      <c r="O1464" s="32"/>
      <c r="P1464" s="32"/>
      <c r="Q1464" s="32"/>
      <c r="R1464" s="32"/>
      <c r="S1464" s="25" t="str">
        <f>IF(COUNTA(B1464:R1464)=0,"",IF(AND(COUNTA(B1464)&gt;0, COUNTA(C1464)&gt;0, COUNTA(D1464)&gt;0, COUNTA(E1464)&gt;0, COUNTIF('OMS Drop Downs'!$C$2:$C$3,'OMS Response Form (ORF)'!F1464),COUNTIF('OMS Drop Downs'!$D$2:$D$5,'OMS Response Form (ORF)'!G1464),COUNTIF('OMS Drop Downs'!$A$2:$A$5,'OMS Response Form (ORF)'!H1464),COUNTIF('OMS Drop Downs'!$B$2:$B$4,'OMS Response Form (ORF)'!I1464),COUNTIF('OMS Drop Downs'!$A$2:$A$5,'OMS Response Form (ORF)'!J1464),COUNTIF('OMS Drop Downs'!$E$2:$E$7,'OMS Response Form (ORF)'!K1464),COUNTIF('OMS Drop Downs'!$B$2:$B$4,'OMS Response Form (ORF)'!L1464),COUNTIF('OMS Drop Downs'!$B$2:$B$4,'OMS Response Form (ORF)'!M1464),COUNTIF('OMS Drop Downs'!$B$2:$B$4,'OMS Response Form (ORF)'!N1464),COUNTIF('OMS Drop Downs'!$B$2:$B$4,'OMS Response Form (ORF)'!O1464), COUNTIF('OMS Drop Downs'!$B$2:$B$4,'OMS Response Form (ORF)'!P1464),COUNTIF('OMS Drop Downs'!$B$2:$B$4,'OMS Response Form (ORF)'!Q1464),COUNTIF('OMS Drop Downs'!$B$2:$B$4,'OMS Response Form (ORF)'!R1464)),"Complete","Incomplete"))</f>
        <v/>
      </c>
      <c r="T1464" s="26" t="str">
        <f>IF(S1464="Complete",IF(AND(NOT(ISNA(VLOOKUP(CONCATENATE(F1464,G1464,H1464,I1464,J1464,K1464),'OMS Drop Downs'!G:G,1,FALSE))),IF(AND(G1464&lt;&gt;"C3",K1464&lt;&gt;"O5"),IF(SUM(COUNTIF(L1464:R1464,"Y"),COUNTIF(L1464:R1464,"N"))=0,"V","I"),IF(COUNTIF(L1464:R1464,"Y"),"V","I"))="V"),"Valid","Invalid")," ")</f>
        <v xml:space="preserve"> </v>
      </c>
      <c r="U1464"/>
    </row>
    <row r="1465" spans="1:21" x14ac:dyDescent="0.35">
      <c r="A1465" s="16"/>
      <c r="B1465" s="116"/>
      <c r="C1465" s="117"/>
      <c r="D1465" s="118"/>
      <c r="E1465" s="120"/>
      <c r="F1465" s="56"/>
      <c r="G1465" s="32"/>
      <c r="H1465" s="32"/>
      <c r="I1465" s="32"/>
      <c r="J1465" s="32"/>
      <c r="K1465" s="32"/>
      <c r="L1465" s="32"/>
      <c r="M1465" s="32"/>
      <c r="N1465" s="32"/>
      <c r="O1465" s="32"/>
      <c r="P1465" s="32"/>
      <c r="Q1465" s="32"/>
      <c r="R1465" s="32"/>
      <c r="S1465" s="25" t="str">
        <f>IF(COUNTA(B1465:R1465)=0,"",IF(AND(COUNTA(B1465)&gt;0, COUNTA(C1465)&gt;0, COUNTA(D1465)&gt;0, COUNTA(E1465)&gt;0, COUNTIF('OMS Drop Downs'!$C$2:$C$3,'OMS Response Form (ORF)'!F1465),COUNTIF('OMS Drop Downs'!$D$2:$D$5,'OMS Response Form (ORF)'!G1465),COUNTIF('OMS Drop Downs'!$A$2:$A$5,'OMS Response Form (ORF)'!H1465),COUNTIF('OMS Drop Downs'!$B$2:$B$4,'OMS Response Form (ORF)'!I1465),COUNTIF('OMS Drop Downs'!$A$2:$A$5,'OMS Response Form (ORF)'!J1465),COUNTIF('OMS Drop Downs'!$E$2:$E$7,'OMS Response Form (ORF)'!K1465),COUNTIF('OMS Drop Downs'!$B$2:$B$4,'OMS Response Form (ORF)'!L1465),COUNTIF('OMS Drop Downs'!$B$2:$B$4,'OMS Response Form (ORF)'!M1465),COUNTIF('OMS Drop Downs'!$B$2:$B$4,'OMS Response Form (ORF)'!N1465),COUNTIF('OMS Drop Downs'!$B$2:$B$4,'OMS Response Form (ORF)'!O1465), COUNTIF('OMS Drop Downs'!$B$2:$B$4,'OMS Response Form (ORF)'!P1465),COUNTIF('OMS Drop Downs'!$B$2:$B$4,'OMS Response Form (ORF)'!Q1465),COUNTIF('OMS Drop Downs'!$B$2:$B$4,'OMS Response Form (ORF)'!R1465)),"Complete","Incomplete"))</f>
        <v/>
      </c>
      <c r="T1465" s="26" t="str">
        <f>IF(S1465="Complete",IF(AND(NOT(ISNA(VLOOKUP(CONCATENATE(F1465,G1465,H1465,I1465,J1465,K1465),'OMS Drop Downs'!G:G,1,FALSE))),IF(AND(G1465&lt;&gt;"C3",K1465&lt;&gt;"O5"),IF(SUM(COUNTIF(L1465:R1465,"Y"),COUNTIF(L1465:R1465,"N"))=0,"V","I"),IF(COUNTIF(L1465:R1465,"Y"),"V","I"))="V"),"Valid","Invalid")," ")</f>
        <v xml:space="preserve"> </v>
      </c>
      <c r="U1465"/>
    </row>
    <row r="1466" spans="1:21" x14ac:dyDescent="0.35">
      <c r="A1466" s="16"/>
      <c r="B1466" s="116"/>
      <c r="C1466" s="117"/>
      <c r="D1466" s="118"/>
      <c r="E1466" s="120"/>
      <c r="F1466" s="56"/>
      <c r="G1466" s="32"/>
      <c r="H1466" s="32"/>
      <c r="I1466" s="32"/>
      <c r="J1466" s="32"/>
      <c r="K1466" s="32"/>
      <c r="L1466" s="32"/>
      <c r="M1466" s="32"/>
      <c r="N1466" s="32"/>
      <c r="O1466" s="32"/>
      <c r="P1466" s="32"/>
      <c r="Q1466" s="32"/>
      <c r="R1466" s="32"/>
      <c r="S1466" s="25" t="str">
        <f>IF(COUNTA(B1466:R1466)=0,"",IF(AND(COUNTA(B1466)&gt;0, COUNTA(C1466)&gt;0, COUNTA(D1466)&gt;0, COUNTA(E1466)&gt;0, COUNTIF('OMS Drop Downs'!$C$2:$C$3,'OMS Response Form (ORF)'!F1466),COUNTIF('OMS Drop Downs'!$D$2:$D$5,'OMS Response Form (ORF)'!G1466),COUNTIF('OMS Drop Downs'!$A$2:$A$5,'OMS Response Form (ORF)'!H1466),COUNTIF('OMS Drop Downs'!$B$2:$B$4,'OMS Response Form (ORF)'!I1466),COUNTIF('OMS Drop Downs'!$A$2:$A$5,'OMS Response Form (ORF)'!J1466),COUNTIF('OMS Drop Downs'!$E$2:$E$7,'OMS Response Form (ORF)'!K1466),COUNTIF('OMS Drop Downs'!$B$2:$B$4,'OMS Response Form (ORF)'!L1466),COUNTIF('OMS Drop Downs'!$B$2:$B$4,'OMS Response Form (ORF)'!M1466),COUNTIF('OMS Drop Downs'!$B$2:$B$4,'OMS Response Form (ORF)'!N1466),COUNTIF('OMS Drop Downs'!$B$2:$B$4,'OMS Response Form (ORF)'!O1466), COUNTIF('OMS Drop Downs'!$B$2:$B$4,'OMS Response Form (ORF)'!P1466),COUNTIF('OMS Drop Downs'!$B$2:$B$4,'OMS Response Form (ORF)'!Q1466),COUNTIF('OMS Drop Downs'!$B$2:$B$4,'OMS Response Form (ORF)'!R1466)),"Complete","Incomplete"))</f>
        <v/>
      </c>
      <c r="T1466" s="26" t="str">
        <f>IF(S1466="Complete",IF(AND(NOT(ISNA(VLOOKUP(CONCATENATE(F1466,G1466,H1466,I1466,J1466,K1466),'OMS Drop Downs'!G:G,1,FALSE))),IF(AND(G1466&lt;&gt;"C3",K1466&lt;&gt;"O5"),IF(SUM(COUNTIF(L1466:R1466,"Y"),COUNTIF(L1466:R1466,"N"))=0,"V","I"),IF(COUNTIF(L1466:R1466,"Y"),"V","I"))="V"),"Valid","Invalid")," ")</f>
        <v xml:space="preserve"> </v>
      </c>
      <c r="U1466"/>
    </row>
    <row r="1467" spans="1:21" x14ac:dyDescent="0.35">
      <c r="A1467" s="16"/>
      <c r="B1467" s="116"/>
      <c r="C1467" s="117"/>
      <c r="D1467" s="118"/>
      <c r="E1467" s="120"/>
      <c r="F1467" s="56"/>
      <c r="G1467" s="32"/>
      <c r="H1467" s="32"/>
      <c r="I1467" s="32"/>
      <c r="J1467" s="32"/>
      <c r="K1467" s="32"/>
      <c r="L1467" s="32"/>
      <c r="M1467" s="32"/>
      <c r="N1467" s="32"/>
      <c r="O1467" s="32"/>
      <c r="P1467" s="32"/>
      <c r="Q1467" s="32"/>
      <c r="R1467" s="32"/>
      <c r="S1467" s="25" t="str">
        <f>IF(COUNTA(B1467:R1467)=0,"",IF(AND(COUNTA(B1467)&gt;0, COUNTA(C1467)&gt;0, COUNTA(D1467)&gt;0, COUNTA(E1467)&gt;0, COUNTIF('OMS Drop Downs'!$C$2:$C$3,'OMS Response Form (ORF)'!F1467),COUNTIF('OMS Drop Downs'!$D$2:$D$5,'OMS Response Form (ORF)'!G1467),COUNTIF('OMS Drop Downs'!$A$2:$A$5,'OMS Response Form (ORF)'!H1467),COUNTIF('OMS Drop Downs'!$B$2:$B$4,'OMS Response Form (ORF)'!I1467),COUNTIF('OMS Drop Downs'!$A$2:$A$5,'OMS Response Form (ORF)'!J1467),COUNTIF('OMS Drop Downs'!$E$2:$E$7,'OMS Response Form (ORF)'!K1467),COUNTIF('OMS Drop Downs'!$B$2:$B$4,'OMS Response Form (ORF)'!L1467),COUNTIF('OMS Drop Downs'!$B$2:$B$4,'OMS Response Form (ORF)'!M1467),COUNTIF('OMS Drop Downs'!$B$2:$B$4,'OMS Response Form (ORF)'!N1467),COUNTIF('OMS Drop Downs'!$B$2:$B$4,'OMS Response Form (ORF)'!O1467), COUNTIF('OMS Drop Downs'!$B$2:$B$4,'OMS Response Form (ORF)'!P1467),COUNTIF('OMS Drop Downs'!$B$2:$B$4,'OMS Response Form (ORF)'!Q1467),COUNTIF('OMS Drop Downs'!$B$2:$B$4,'OMS Response Form (ORF)'!R1467)),"Complete","Incomplete"))</f>
        <v/>
      </c>
      <c r="T1467" s="26" t="str">
        <f>IF(S1467="Complete",IF(AND(NOT(ISNA(VLOOKUP(CONCATENATE(F1467,G1467,H1467,I1467,J1467,K1467),'OMS Drop Downs'!G:G,1,FALSE))),IF(AND(G1467&lt;&gt;"C3",K1467&lt;&gt;"O5"),IF(SUM(COUNTIF(L1467:R1467,"Y"),COUNTIF(L1467:R1467,"N"))=0,"V","I"),IF(COUNTIF(L1467:R1467,"Y"),"V","I"))="V"),"Valid","Invalid")," ")</f>
        <v xml:space="preserve"> </v>
      </c>
      <c r="U1467"/>
    </row>
    <row r="1468" spans="1:21" x14ac:dyDescent="0.35">
      <c r="A1468" s="16"/>
      <c r="B1468" s="116"/>
      <c r="C1468" s="117"/>
      <c r="D1468" s="118"/>
      <c r="E1468" s="120"/>
      <c r="F1468" s="56"/>
      <c r="G1468" s="32"/>
      <c r="H1468" s="32"/>
      <c r="I1468" s="32"/>
      <c r="J1468" s="32"/>
      <c r="K1468" s="32"/>
      <c r="L1468" s="32"/>
      <c r="M1468" s="32"/>
      <c r="N1468" s="32"/>
      <c r="O1468" s="32"/>
      <c r="P1468" s="32"/>
      <c r="Q1468" s="32"/>
      <c r="R1468" s="32"/>
      <c r="S1468" s="25" t="str">
        <f>IF(COUNTA(B1468:R1468)=0,"",IF(AND(COUNTA(B1468)&gt;0, COUNTA(C1468)&gt;0, COUNTA(D1468)&gt;0, COUNTA(E1468)&gt;0, COUNTIF('OMS Drop Downs'!$C$2:$C$3,'OMS Response Form (ORF)'!F1468),COUNTIF('OMS Drop Downs'!$D$2:$D$5,'OMS Response Form (ORF)'!G1468),COUNTIF('OMS Drop Downs'!$A$2:$A$5,'OMS Response Form (ORF)'!H1468),COUNTIF('OMS Drop Downs'!$B$2:$B$4,'OMS Response Form (ORF)'!I1468),COUNTIF('OMS Drop Downs'!$A$2:$A$5,'OMS Response Form (ORF)'!J1468),COUNTIF('OMS Drop Downs'!$E$2:$E$7,'OMS Response Form (ORF)'!K1468),COUNTIF('OMS Drop Downs'!$B$2:$B$4,'OMS Response Form (ORF)'!L1468),COUNTIF('OMS Drop Downs'!$B$2:$B$4,'OMS Response Form (ORF)'!M1468),COUNTIF('OMS Drop Downs'!$B$2:$B$4,'OMS Response Form (ORF)'!N1468),COUNTIF('OMS Drop Downs'!$B$2:$B$4,'OMS Response Form (ORF)'!O1468), COUNTIF('OMS Drop Downs'!$B$2:$B$4,'OMS Response Form (ORF)'!P1468),COUNTIF('OMS Drop Downs'!$B$2:$B$4,'OMS Response Form (ORF)'!Q1468),COUNTIF('OMS Drop Downs'!$B$2:$B$4,'OMS Response Form (ORF)'!R1468)),"Complete","Incomplete"))</f>
        <v/>
      </c>
      <c r="T1468" s="26" t="str">
        <f>IF(S1468="Complete",IF(AND(NOT(ISNA(VLOOKUP(CONCATENATE(F1468,G1468,H1468,I1468,J1468,K1468),'OMS Drop Downs'!G:G,1,FALSE))),IF(AND(G1468&lt;&gt;"C3",K1468&lt;&gt;"O5"),IF(SUM(COUNTIF(L1468:R1468,"Y"),COUNTIF(L1468:R1468,"N"))=0,"V","I"),IF(COUNTIF(L1468:R1468,"Y"),"V","I"))="V"),"Valid","Invalid")," ")</f>
        <v xml:space="preserve"> </v>
      </c>
      <c r="U1468"/>
    </row>
    <row r="1469" spans="1:21" x14ac:dyDescent="0.35">
      <c r="A1469" s="16"/>
      <c r="B1469" s="116"/>
      <c r="C1469" s="117"/>
      <c r="D1469" s="118"/>
      <c r="E1469" s="120"/>
      <c r="F1469" s="56"/>
      <c r="G1469" s="32"/>
      <c r="H1469" s="32"/>
      <c r="I1469" s="32"/>
      <c r="J1469" s="32"/>
      <c r="K1469" s="32"/>
      <c r="L1469" s="32"/>
      <c r="M1469" s="32"/>
      <c r="N1469" s="32"/>
      <c r="O1469" s="32"/>
      <c r="P1469" s="32"/>
      <c r="Q1469" s="32"/>
      <c r="R1469" s="32"/>
      <c r="S1469" s="25" t="str">
        <f>IF(COUNTA(B1469:R1469)=0,"",IF(AND(COUNTA(B1469)&gt;0, COUNTA(C1469)&gt;0, COUNTA(D1469)&gt;0, COUNTA(E1469)&gt;0, COUNTIF('OMS Drop Downs'!$C$2:$C$3,'OMS Response Form (ORF)'!F1469),COUNTIF('OMS Drop Downs'!$D$2:$D$5,'OMS Response Form (ORF)'!G1469),COUNTIF('OMS Drop Downs'!$A$2:$A$5,'OMS Response Form (ORF)'!H1469),COUNTIF('OMS Drop Downs'!$B$2:$B$4,'OMS Response Form (ORF)'!I1469),COUNTIF('OMS Drop Downs'!$A$2:$A$5,'OMS Response Form (ORF)'!J1469),COUNTIF('OMS Drop Downs'!$E$2:$E$7,'OMS Response Form (ORF)'!K1469),COUNTIF('OMS Drop Downs'!$B$2:$B$4,'OMS Response Form (ORF)'!L1469),COUNTIF('OMS Drop Downs'!$B$2:$B$4,'OMS Response Form (ORF)'!M1469),COUNTIF('OMS Drop Downs'!$B$2:$B$4,'OMS Response Form (ORF)'!N1469),COUNTIF('OMS Drop Downs'!$B$2:$B$4,'OMS Response Form (ORF)'!O1469), COUNTIF('OMS Drop Downs'!$B$2:$B$4,'OMS Response Form (ORF)'!P1469),COUNTIF('OMS Drop Downs'!$B$2:$B$4,'OMS Response Form (ORF)'!Q1469),COUNTIF('OMS Drop Downs'!$B$2:$B$4,'OMS Response Form (ORF)'!R1469)),"Complete","Incomplete"))</f>
        <v/>
      </c>
      <c r="T1469" s="26" t="str">
        <f>IF(S1469="Complete",IF(AND(NOT(ISNA(VLOOKUP(CONCATENATE(F1469,G1469,H1469,I1469,J1469,K1469),'OMS Drop Downs'!G:G,1,FALSE))),IF(AND(G1469&lt;&gt;"C3",K1469&lt;&gt;"O5"),IF(SUM(COUNTIF(L1469:R1469,"Y"),COUNTIF(L1469:R1469,"N"))=0,"V","I"),IF(COUNTIF(L1469:R1469,"Y"),"V","I"))="V"),"Valid","Invalid")," ")</f>
        <v xml:space="preserve"> </v>
      </c>
      <c r="U1469"/>
    </row>
    <row r="1470" spans="1:21" x14ac:dyDescent="0.35">
      <c r="A1470" s="16"/>
      <c r="B1470" s="116"/>
      <c r="C1470" s="117"/>
      <c r="D1470" s="118"/>
      <c r="E1470" s="120"/>
      <c r="F1470" s="56"/>
      <c r="G1470" s="32"/>
      <c r="H1470" s="32"/>
      <c r="I1470" s="32"/>
      <c r="J1470" s="32"/>
      <c r="K1470" s="32"/>
      <c r="L1470" s="32"/>
      <c r="M1470" s="32"/>
      <c r="N1470" s="32"/>
      <c r="O1470" s="32"/>
      <c r="P1470" s="32"/>
      <c r="Q1470" s="32"/>
      <c r="R1470" s="32"/>
      <c r="S1470" s="25" t="str">
        <f>IF(COUNTA(B1470:R1470)=0,"",IF(AND(COUNTA(B1470)&gt;0, COUNTA(C1470)&gt;0, COUNTA(D1470)&gt;0, COUNTA(E1470)&gt;0, COUNTIF('OMS Drop Downs'!$C$2:$C$3,'OMS Response Form (ORF)'!F1470),COUNTIF('OMS Drop Downs'!$D$2:$D$5,'OMS Response Form (ORF)'!G1470),COUNTIF('OMS Drop Downs'!$A$2:$A$5,'OMS Response Form (ORF)'!H1470),COUNTIF('OMS Drop Downs'!$B$2:$B$4,'OMS Response Form (ORF)'!I1470),COUNTIF('OMS Drop Downs'!$A$2:$A$5,'OMS Response Form (ORF)'!J1470),COUNTIF('OMS Drop Downs'!$E$2:$E$7,'OMS Response Form (ORF)'!K1470),COUNTIF('OMS Drop Downs'!$B$2:$B$4,'OMS Response Form (ORF)'!L1470),COUNTIF('OMS Drop Downs'!$B$2:$B$4,'OMS Response Form (ORF)'!M1470),COUNTIF('OMS Drop Downs'!$B$2:$B$4,'OMS Response Form (ORF)'!N1470),COUNTIF('OMS Drop Downs'!$B$2:$B$4,'OMS Response Form (ORF)'!O1470), COUNTIF('OMS Drop Downs'!$B$2:$B$4,'OMS Response Form (ORF)'!P1470),COUNTIF('OMS Drop Downs'!$B$2:$B$4,'OMS Response Form (ORF)'!Q1470),COUNTIF('OMS Drop Downs'!$B$2:$B$4,'OMS Response Form (ORF)'!R1470)),"Complete","Incomplete"))</f>
        <v/>
      </c>
      <c r="T1470" s="26" t="str">
        <f>IF(S1470="Complete",IF(AND(NOT(ISNA(VLOOKUP(CONCATENATE(F1470,G1470,H1470,I1470,J1470,K1470),'OMS Drop Downs'!G:G,1,FALSE))),IF(AND(G1470&lt;&gt;"C3",K1470&lt;&gt;"O5"),IF(SUM(COUNTIF(L1470:R1470,"Y"),COUNTIF(L1470:R1470,"N"))=0,"V","I"),IF(COUNTIF(L1470:R1470,"Y"),"V","I"))="V"),"Valid","Invalid")," ")</f>
        <v xml:space="preserve"> </v>
      </c>
      <c r="U1470"/>
    </row>
    <row r="1471" spans="1:21" x14ac:dyDescent="0.35">
      <c r="A1471" s="16"/>
      <c r="B1471" s="116"/>
      <c r="C1471" s="117"/>
      <c r="D1471" s="118"/>
      <c r="E1471" s="120"/>
      <c r="F1471" s="56"/>
      <c r="G1471" s="32"/>
      <c r="H1471" s="32"/>
      <c r="I1471" s="32"/>
      <c r="J1471" s="32"/>
      <c r="K1471" s="32"/>
      <c r="L1471" s="32"/>
      <c r="M1471" s="32"/>
      <c r="N1471" s="32"/>
      <c r="O1471" s="32"/>
      <c r="P1471" s="32"/>
      <c r="Q1471" s="32"/>
      <c r="R1471" s="32"/>
      <c r="S1471" s="25" t="str">
        <f>IF(COUNTA(B1471:R1471)=0,"",IF(AND(COUNTA(B1471)&gt;0, COUNTA(C1471)&gt;0, COUNTA(D1471)&gt;0, COUNTA(E1471)&gt;0, COUNTIF('OMS Drop Downs'!$C$2:$C$3,'OMS Response Form (ORF)'!F1471),COUNTIF('OMS Drop Downs'!$D$2:$D$5,'OMS Response Form (ORF)'!G1471),COUNTIF('OMS Drop Downs'!$A$2:$A$5,'OMS Response Form (ORF)'!H1471),COUNTIF('OMS Drop Downs'!$B$2:$B$4,'OMS Response Form (ORF)'!I1471),COUNTIF('OMS Drop Downs'!$A$2:$A$5,'OMS Response Form (ORF)'!J1471),COUNTIF('OMS Drop Downs'!$E$2:$E$7,'OMS Response Form (ORF)'!K1471),COUNTIF('OMS Drop Downs'!$B$2:$B$4,'OMS Response Form (ORF)'!L1471),COUNTIF('OMS Drop Downs'!$B$2:$B$4,'OMS Response Form (ORF)'!M1471),COUNTIF('OMS Drop Downs'!$B$2:$B$4,'OMS Response Form (ORF)'!N1471),COUNTIF('OMS Drop Downs'!$B$2:$B$4,'OMS Response Form (ORF)'!O1471), COUNTIF('OMS Drop Downs'!$B$2:$B$4,'OMS Response Form (ORF)'!P1471),COUNTIF('OMS Drop Downs'!$B$2:$B$4,'OMS Response Form (ORF)'!Q1471),COUNTIF('OMS Drop Downs'!$B$2:$B$4,'OMS Response Form (ORF)'!R1471)),"Complete","Incomplete"))</f>
        <v/>
      </c>
      <c r="T1471" s="26" t="str">
        <f>IF(S1471="Complete",IF(AND(NOT(ISNA(VLOOKUP(CONCATENATE(F1471,G1471,H1471,I1471,J1471,K1471),'OMS Drop Downs'!G:G,1,FALSE))),IF(AND(G1471&lt;&gt;"C3",K1471&lt;&gt;"O5"),IF(SUM(COUNTIF(L1471:R1471,"Y"),COUNTIF(L1471:R1471,"N"))=0,"V","I"),IF(COUNTIF(L1471:R1471,"Y"),"V","I"))="V"),"Valid","Invalid")," ")</f>
        <v xml:space="preserve"> </v>
      </c>
      <c r="U1471"/>
    </row>
    <row r="1472" spans="1:21" x14ac:dyDescent="0.35">
      <c r="A1472" s="16"/>
      <c r="B1472" s="116"/>
      <c r="C1472" s="117"/>
      <c r="D1472" s="118"/>
      <c r="E1472" s="120"/>
      <c r="F1472" s="56"/>
      <c r="G1472" s="32"/>
      <c r="H1472" s="32"/>
      <c r="I1472" s="32"/>
      <c r="J1472" s="32"/>
      <c r="K1472" s="32"/>
      <c r="L1472" s="32"/>
      <c r="M1472" s="32"/>
      <c r="N1472" s="32"/>
      <c r="O1472" s="32"/>
      <c r="P1472" s="32"/>
      <c r="Q1472" s="32"/>
      <c r="R1472" s="32"/>
      <c r="S1472" s="25" t="str">
        <f>IF(COUNTA(B1472:R1472)=0,"",IF(AND(COUNTA(B1472)&gt;0, COUNTA(C1472)&gt;0, COUNTA(D1472)&gt;0, COUNTA(E1472)&gt;0, COUNTIF('OMS Drop Downs'!$C$2:$C$3,'OMS Response Form (ORF)'!F1472),COUNTIF('OMS Drop Downs'!$D$2:$D$5,'OMS Response Form (ORF)'!G1472),COUNTIF('OMS Drop Downs'!$A$2:$A$5,'OMS Response Form (ORF)'!H1472),COUNTIF('OMS Drop Downs'!$B$2:$B$4,'OMS Response Form (ORF)'!I1472),COUNTIF('OMS Drop Downs'!$A$2:$A$5,'OMS Response Form (ORF)'!J1472),COUNTIF('OMS Drop Downs'!$E$2:$E$7,'OMS Response Form (ORF)'!K1472),COUNTIF('OMS Drop Downs'!$B$2:$B$4,'OMS Response Form (ORF)'!L1472),COUNTIF('OMS Drop Downs'!$B$2:$B$4,'OMS Response Form (ORF)'!M1472),COUNTIF('OMS Drop Downs'!$B$2:$B$4,'OMS Response Form (ORF)'!N1472),COUNTIF('OMS Drop Downs'!$B$2:$B$4,'OMS Response Form (ORF)'!O1472), COUNTIF('OMS Drop Downs'!$B$2:$B$4,'OMS Response Form (ORF)'!P1472),COUNTIF('OMS Drop Downs'!$B$2:$B$4,'OMS Response Form (ORF)'!Q1472),COUNTIF('OMS Drop Downs'!$B$2:$B$4,'OMS Response Form (ORF)'!R1472)),"Complete","Incomplete"))</f>
        <v/>
      </c>
      <c r="T1472" s="26" t="str">
        <f>IF(S1472="Complete",IF(AND(NOT(ISNA(VLOOKUP(CONCATENATE(F1472,G1472,H1472,I1472,J1472,K1472),'OMS Drop Downs'!G:G,1,FALSE))),IF(AND(G1472&lt;&gt;"C3",K1472&lt;&gt;"O5"),IF(SUM(COUNTIF(L1472:R1472,"Y"),COUNTIF(L1472:R1472,"N"))=0,"V","I"),IF(COUNTIF(L1472:R1472,"Y"),"V","I"))="V"),"Valid","Invalid")," ")</f>
        <v xml:space="preserve"> </v>
      </c>
      <c r="U1472"/>
    </row>
    <row r="1473" spans="1:21" x14ac:dyDescent="0.35">
      <c r="A1473" s="16"/>
      <c r="B1473" s="116"/>
      <c r="C1473" s="117"/>
      <c r="D1473" s="118"/>
      <c r="E1473" s="120"/>
      <c r="F1473" s="56"/>
      <c r="G1473" s="32"/>
      <c r="H1473" s="32"/>
      <c r="I1473" s="32"/>
      <c r="J1473" s="32"/>
      <c r="K1473" s="32"/>
      <c r="L1473" s="32"/>
      <c r="M1473" s="32"/>
      <c r="N1473" s="32"/>
      <c r="O1473" s="32"/>
      <c r="P1473" s="32"/>
      <c r="Q1473" s="32"/>
      <c r="R1473" s="32"/>
      <c r="S1473" s="25" t="str">
        <f>IF(COUNTA(B1473:R1473)=0,"",IF(AND(COUNTA(B1473)&gt;0, COUNTA(C1473)&gt;0, COUNTA(D1473)&gt;0, COUNTA(E1473)&gt;0, COUNTIF('OMS Drop Downs'!$C$2:$C$3,'OMS Response Form (ORF)'!F1473),COUNTIF('OMS Drop Downs'!$D$2:$D$5,'OMS Response Form (ORF)'!G1473),COUNTIF('OMS Drop Downs'!$A$2:$A$5,'OMS Response Form (ORF)'!H1473),COUNTIF('OMS Drop Downs'!$B$2:$B$4,'OMS Response Form (ORF)'!I1473),COUNTIF('OMS Drop Downs'!$A$2:$A$5,'OMS Response Form (ORF)'!J1473),COUNTIF('OMS Drop Downs'!$E$2:$E$7,'OMS Response Form (ORF)'!K1473),COUNTIF('OMS Drop Downs'!$B$2:$B$4,'OMS Response Form (ORF)'!L1473),COUNTIF('OMS Drop Downs'!$B$2:$B$4,'OMS Response Form (ORF)'!M1473),COUNTIF('OMS Drop Downs'!$B$2:$B$4,'OMS Response Form (ORF)'!N1473),COUNTIF('OMS Drop Downs'!$B$2:$B$4,'OMS Response Form (ORF)'!O1473), COUNTIF('OMS Drop Downs'!$B$2:$B$4,'OMS Response Form (ORF)'!P1473),COUNTIF('OMS Drop Downs'!$B$2:$B$4,'OMS Response Form (ORF)'!Q1473),COUNTIF('OMS Drop Downs'!$B$2:$B$4,'OMS Response Form (ORF)'!R1473)),"Complete","Incomplete"))</f>
        <v/>
      </c>
      <c r="T1473" s="26" t="str">
        <f>IF(S1473="Complete",IF(AND(NOT(ISNA(VLOOKUP(CONCATENATE(F1473,G1473,H1473,I1473,J1473,K1473),'OMS Drop Downs'!G:G,1,FALSE))),IF(AND(G1473&lt;&gt;"C3",K1473&lt;&gt;"O5"),IF(SUM(COUNTIF(L1473:R1473,"Y"),COUNTIF(L1473:R1473,"N"))=0,"V","I"),IF(COUNTIF(L1473:R1473,"Y"),"V","I"))="V"),"Valid","Invalid")," ")</f>
        <v xml:space="preserve"> </v>
      </c>
      <c r="U1473"/>
    </row>
    <row r="1474" spans="1:21" x14ac:dyDescent="0.35">
      <c r="A1474" s="16"/>
      <c r="B1474" s="116"/>
      <c r="C1474" s="117"/>
      <c r="D1474" s="118"/>
      <c r="E1474" s="120"/>
      <c r="F1474" s="56"/>
      <c r="G1474" s="32"/>
      <c r="H1474" s="32"/>
      <c r="I1474" s="32"/>
      <c r="J1474" s="32"/>
      <c r="K1474" s="32"/>
      <c r="L1474" s="32"/>
      <c r="M1474" s="32"/>
      <c r="N1474" s="32"/>
      <c r="O1474" s="32"/>
      <c r="P1474" s="32"/>
      <c r="Q1474" s="32"/>
      <c r="R1474" s="32"/>
      <c r="S1474" s="25" t="str">
        <f>IF(COUNTA(B1474:R1474)=0,"",IF(AND(COUNTA(B1474)&gt;0, COUNTA(C1474)&gt;0, COUNTA(D1474)&gt;0, COUNTA(E1474)&gt;0, COUNTIF('OMS Drop Downs'!$C$2:$C$3,'OMS Response Form (ORF)'!F1474),COUNTIF('OMS Drop Downs'!$D$2:$D$5,'OMS Response Form (ORF)'!G1474),COUNTIF('OMS Drop Downs'!$A$2:$A$5,'OMS Response Form (ORF)'!H1474),COUNTIF('OMS Drop Downs'!$B$2:$B$4,'OMS Response Form (ORF)'!I1474),COUNTIF('OMS Drop Downs'!$A$2:$A$5,'OMS Response Form (ORF)'!J1474),COUNTIF('OMS Drop Downs'!$E$2:$E$7,'OMS Response Form (ORF)'!K1474),COUNTIF('OMS Drop Downs'!$B$2:$B$4,'OMS Response Form (ORF)'!L1474),COUNTIF('OMS Drop Downs'!$B$2:$B$4,'OMS Response Form (ORF)'!M1474),COUNTIF('OMS Drop Downs'!$B$2:$B$4,'OMS Response Form (ORF)'!N1474),COUNTIF('OMS Drop Downs'!$B$2:$B$4,'OMS Response Form (ORF)'!O1474), COUNTIF('OMS Drop Downs'!$B$2:$B$4,'OMS Response Form (ORF)'!P1474),COUNTIF('OMS Drop Downs'!$B$2:$B$4,'OMS Response Form (ORF)'!Q1474),COUNTIF('OMS Drop Downs'!$B$2:$B$4,'OMS Response Form (ORF)'!R1474)),"Complete","Incomplete"))</f>
        <v/>
      </c>
      <c r="T1474" s="26" t="str">
        <f>IF(S1474="Complete",IF(AND(NOT(ISNA(VLOOKUP(CONCATENATE(F1474,G1474,H1474,I1474,J1474,K1474),'OMS Drop Downs'!G:G,1,FALSE))),IF(AND(G1474&lt;&gt;"C3",K1474&lt;&gt;"O5"),IF(SUM(COUNTIF(L1474:R1474,"Y"),COUNTIF(L1474:R1474,"N"))=0,"V","I"),IF(COUNTIF(L1474:R1474,"Y"),"V","I"))="V"),"Valid","Invalid")," ")</f>
        <v xml:space="preserve"> </v>
      </c>
      <c r="U1474"/>
    </row>
    <row r="1475" spans="1:21" x14ac:dyDescent="0.35">
      <c r="A1475" s="16"/>
      <c r="B1475" s="116"/>
      <c r="C1475" s="117"/>
      <c r="D1475" s="118"/>
      <c r="E1475" s="120"/>
      <c r="F1475" s="56"/>
      <c r="G1475" s="32"/>
      <c r="H1475" s="32"/>
      <c r="I1475" s="32"/>
      <c r="J1475" s="32"/>
      <c r="K1475" s="32"/>
      <c r="L1475" s="32"/>
      <c r="M1475" s="32"/>
      <c r="N1475" s="32"/>
      <c r="O1475" s="32"/>
      <c r="P1475" s="32"/>
      <c r="Q1475" s="32"/>
      <c r="R1475" s="32"/>
      <c r="S1475" s="25" t="str">
        <f>IF(COUNTA(B1475:R1475)=0,"",IF(AND(COUNTA(B1475)&gt;0, COUNTA(C1475)&gt;0, COUNTA(D1475)&gt;0, COUNTA(E1475)&gt;0, COUNTIF('OMS Drop Downs'!$C$2:$C$3,'OMS Response Form (ORF)'!F1475),COUNTIF('OMS Drop Downs'!$D$2:$D$5,'OMS Response Form (ORF)'!G1475),COUNTIF('OMS Drop Downs'!$A$2:$A$5,'OMS Response Form (ORF)'!H1475),COUNTIF('OMS Drop Downs'!$B$2:$B$4,'OMS Response Form (ORF)'!I1475),COUNTIF('OMS Drop Downs'!$A$2:$A$5,'OMS Response Form (ORF)'!J1475),COUNTIF('OMS Drop Downs'!$E$2:$E$7,'OMS Response Form (ORF)'!K1475),COUNTIF('OMS Drop Downs'!$B$2:$B$4,'OMS Response Form (ORF)'!L1475),COUNTIF('OMS Drop Downs'!$B$2:$B$4,'OMS Response Form (ORF)'!M1475),COUNTIF('OMS Drop Downs'!$B$2:$B$4,'OMS Response Form (ORF)'!N1475),COUNTIF('OMS Drop Downs'!$B$2:$B$4,'OMS Response Form (ORF)'!O1475), COUNTIF('OMS Drop Downs'!$B$2:$B$4,'OMS Response Form (ORF)'!P1475),COUNTIF('OMS Drop Downs'!$B$2:$B$4,'OMS Response Form (ORF)'!Q1475),COUNTIF('OMS Drop Downs'!$B$2:$B$4,'OMS Response Form (ORF)'!R1475)),"Complete","Incomplete"))</f>
        <v/>
      </c>
      <c r="T1475" s="26" t="str">
        <f>IF(S1475="Complete",IF(AND(NOT(ISNA(VLOOKUP(CONCATENATE(F1475,G1475,H1475,I1475,J1475,K1475),'OMS Drop Downs'!G:G,1,FALSE))),IF(AND(G1475&lt;&gt;"C3",K1475&lt;&gt;"O5"),IF(SUM(COUNTIF(L1475:R1475,"Y"),COUNTIF(L1475:R1475,"N"))=0,"V","I"),IF(COUNTIF(L1475:R1475,"Y"),"V","I"))="V"),"Valid","Invalid")," ")</f>
        <v xml:space="preserve"> </v>
      </c>
      <c r="U1475"/>
    </row>
    <row r="1476" spans="1:21" x14ac:dyDescent="0.35">
      <c r="A1476" s="16"/>
      <c r="B1476" s="116"/>
      <c r="C1476" s="117"/>
      <c r="D1476" s="118"/>
      <c r="E1476" s="120"/>
      <c r="F1476" s="56"/>
      <c r="G1476" s="32"/>
      <c r="H1476" s="32"/>
      <c r="I1476" s="32"/>
      <c r="J1476" s="32"/>
      <c r="K1476" s="32"/>
      <c r="L1476" s="32"/>
      <c r="M1476" s="32"/>
      <c r="N1476" s="32"/>
      <c r="O1476" s="32"/>
      <c r="P1476" s="32"/>
      <c r="Q1476" s="32"/>
      <c r="R1476" s="32"/>
      <c r="S1476" s="25" t="str">
        <f>IF(COUNTA(B1476:R1476)=0,"",IF(AND(COUNTA(B1476)&gt;0, COUNTA(C1476)&gt;0, COUNTA(D1476)&gt;0, COUNTA(E1476)&gt;0, COUNTIF('OMS Drop Downs'!$C$2:$C$3,'OMS Response Form (ORF)'!F1476),COUNTIF('OMS Drop Downs'!$D$2:$D$5,'OMS Response Form (ORF)'!G1476),COUNTIF('OMS Drop Downs'!$A$2:$A$5,'OMS Response Form (ORF)'!H1476),COUNTIF('OMS Drop Downs'!$B$2:$B$4,'OMS Response Form (ORF)'!I1476),COUNTIF('OMS Drop Downs'!$A$2:$A$5,'OMS Response Form (ORF)'!J1476),COUNTIF('OMS Drop Downs'!$E$2:$E$7,'OMS Response Form (ORF)'!K1476),COUNTIF('OMS Drop Downs'!$B$2:$B$4,'OMS Response Form (ORF)'!L1476),COUNTIF('OMS Drop Downs'!$B$2:$B$4,'OMS Response Form (ORF)'!M1476),COUNTIF('OMS Drop Downs'!$B$2:$B$4,'OMS Response Form (ORF)'!N1476),COUNTIF('OMS Drop Downs'!$B$2:$B$4,'OMS Response Form (ORF)'!O1476), COUNTIF('OMS Drop Downs'!$B$2:$B$4,'OMS Response Form (ORF)'!P1476),COUNTIF('OMS Drop Downs'!$B$2:$B$4,'OMS Response Form (ORF)'!Q1476),COUNTIF('OMS Drop Downs'!$B$2:$B$4,'OMS Response Form (ORF)'!R1476)),"Complete","Incomplete"))</f>
        <v/>
      </c>
      <c r="T1476" s="26" t="str">
        <f>IF(S1476="Complete",IF(AND(NOT(ISNA(VLOOKUP(CONCATENATE(F1476,G1476,H1476,I1476,J1476,K1476),'OMS Drop Downs'!G:G,1,FALSE))),IF(AND(G1476&lt;&gt;"C3",K1476&lt;&gt;"O5"),IF(SUM(COUNTIF(L1476:R1476,"Y"),COUNTIF(L1476:R1476,"N"))=0,"V","I"),IF(COUNTIF(L1476:R1476,"Y"),"V","I"))="V"),"Valid","Invalid")," ")</f>
        <v xml:space="preserve"> </v>
      </c>
      <c r="U1476"/>
    </row>
    <row r="1477" spans="1:21" x14ac:dyDescent="0.35">
      <c r="A1477" s="16"/>
      <c r="B1477" s="116"/>
      <c r="C1477" s="117"/>
      <c r="D1477" s="118"/>
      <c r="E1477" s="120"/>
      <c r="F1477" s="56"/>
      <c r="G1477" s="32"/>
      <c r="H1477" s="32"/>
      <c r="I1477" s="32"/>
      <c r="J1477" s="32"/>
      <c r="K1477" s="32"/>
      <c r="L1477" s="32"/>
      <c r="M1477" s="32"/>
      <c r="N1477" s="32"/>
      <c r="O1477" s="32"/>
      <c r="P1477" s="32"/>
      <c r="Q1477" s="32"/>
      <c r="R1477" s="32"/>
      <c r="S1477" s="25" t="str">
        <f>IF(COUNTA(B1477:R1477)=0,"",IF(AND(COUNTA(B1477)&gt;0, COUNTA(C1477)&gt;0, COUNTA(D1477)&gt;0, COUNTA(E1477)&gt;0, COUNTIF('OMS Drop Downs'!$C$2:$C$3,'OMS Response Form (ORF)'!F1477),COUNTIF('OMS Drop Downs'!$D$2:$D$5,'OMS Response Form (ORF)'!G1477),COUNTIF('OMS Drop Downs'!$A$2:$A$5,'OMS Response Form (ORF)'!H1477),COUNTIF('OMS Drop Downs'!$B$2:$B$4,'OMS Response Form (ORF)'!I1477),COUNTIF('OMS Drop Downs'!$A$2:$A$5,'OMS Response Form (ORF)'!J1477),COUNTIF('OMS Drop Downs'!$E$2:$E$7,'OMS Response Form (ORF)'!K1477),COUNTIF('OMS Drop Downs'!$B$2:$B$4,'OMS Response Form (ORF)'!L1477),COUNTIF('OMS Drop Downs'!$B$2:$B$4,'OMS Response Form (ORF)'!M1477),COUNTIF('OMS Drop Downs'!$B$2:$B$4,'OMS Response Form (ORF)'!N1477),COUNTIF('OMS Drop Downs'!$B$2:$B$4,'OMS Response Form (ORF)'!O1477), COUNTIF('OMS Drop Downs'!$B$2:$B$4,'OMS Response Form (ORF)'!P1477),COUNTIF('OMS Drop Downs'!$B$2:$B$4,'OMS Response Form (ORF)'!Q1477),COUNTIF('OMS Drop Downs'!$B$2:$B$4,'OMS Response Form (ORF)'!R1477)),"Complete","Incomplete"))</f>
        <v/>
      </c>
      <c r="T1477" s="26" t="str">
        <f>IF(S1477="Complete",IF(AND(NOT(ISNA(VLOOKUP(CONCATENATE(F1477,G1477,H1477,I1477,J1477,K1477),'OMS Drop Downs'!G:G,1,FALSE))),IF(AND(G1477&lt;&gt;"C3",K1477&lt;&gt;"O5"),IF(SUM(COUNTIF(L1477:R1477,"Y"),COUNTIF(L1477:R1477,"N"))=0,"V","I"),IF(COUNTIF(L1477:R1477,"Y"),"V","I"))="V"),"Valid","Invalid")," ")</f>
        <v xml:space="preserve"> </v>
      </c>
      <c r="U1477"/>
    </row>
    <row r="1478" spans="1:21" x14ac:dyDescent="0.35">
      <c r="A1478" s="16"/>
      <c r="B1478" s="116"/>
      <c r="C1478" s="117"/>
      <c r="D1478" s="118"/>
      <c r="E1478" s="120"/>
      <c r="F1478" s="56"/>
      <c r="G1478" s="32"/>
      <c r="H1478" s="32"/>
      <c r="I1478" s="32"/>
      <c r="J1478" s="32"/>
      <c r="K1478" s="32"/>
      <c r="L1478" s="32"/>
      <c r="M1478" s="32"/>
      <c r="N1478" s="32"/>
      <c r="O1478" s="32"/>
      <c r="P1478" s="32"/>
      <c r="Q1478" s="32"/>
      <c r="R1478" s="32"/>
      <c r="S1478" s="25" t="str">
        <f>IF(COUNTA(B1478:R1478)=0,"",IF(AND(COUNTA(B1478)&gt;0, COUNTA(C1478)&gt;0, COUNTA(D1478)&gt;0, COUNTA(E1478)&gt;0, COUNTIF('OMS Drop Downs'!$C$2:$C$3,'OMS Response Form (ORF)'!F1478),COUNTIF('OMS Drop Downs'!$D$2:$D$5,'OMS Response Form (ORF)'!G1478),COUNTIF('OMS Drop Downs'!$A$2:$A$5,'OMS Response Form (ORF)'!H1478),COUNTIF('OMS Drop Downs'!$B$2:$B$4,'OMS Response Form (ORF)'!I1478),COUNTIF('OMS Drop Downs'!$A$2:$A$5,'OMS Response Form (ORF)'!J1478),COUNTIF('OMS Drop Downs'!$E$2:$E$7,'OMS Response Form (ORF)'!K1478),COUNTIF('OMS Drop Downs'!$B$2:$B$4,'OMS Response Form (ORF)'!L1478),COUNTIF('OMS Drop Downs'!$B$2:$B$4,'OMS Response Form (ORF)'!M1478),COUNTIF('OMS Drop Downs'!$B$2:$B$4,'OMS Response Form (ORF)'!N1478),COUNTIF('OMS Drop Downs'!$B$2:$B$4,'OMS Response Form (ORF)'!O1478), COUNTIF('OMS Drop Downs'!$B$2:$B$4,'OMS Response Form (ORF)'!P1478),COUNTIF('OMS Drop Downs'!$B$2:$B$4,'OMS Response Form (ORF)'!Q1478),COUNTIF('OMS Drop Downs'!$B$2:$B$4,'OMS Response Form (ORF)'!R1478)),"Complete","Incomplete"))</f>
        <v/>
      </c>
      <c r="T1478" s="26" t="str">
        <f>IF(S1478="Complete",IF(AND(NOT(ISNA(VLOOKUP(CONCATENATE(F1478,G1478,H1478,I1478,J1478,K1478),'OMS Drop Downs'!G:G,1,FALSE))),IF(AND(G1478&lt;&gt;"C3",K1478&lt;&gt;"O5"),IF(SUM(COUNTIF(L1478:R1478,"Y"),COUNTIF(L1478:R1478,"N"))=0,"V","I"),IF(COUNTIF(L1478:R1478,"Y"),"V","I"))="V"),"Valid","Invalid")," ")</f>
        <v xml:space="preserve"> </v>
      </c>
      <c r="U1478"/>
    </row>
    <row r="1479" spans="1:21" x14ac:dyDescent="0.35">
      <c r="A1479" s="16"/>
      <c r="B1479" s="116"/>
      <c r="C1479" s="117"/>
      <c r="D1479" s="118"/>
      <c r="E1479" s="120"/>
      <c r="F1479" s="56"/>
      <c r="G1479" s="32"/>
      <c r="H1479" s="32"/>
      <c r="I1479" s="32"/>
      <c r="J1479" s="32"/>
      <c r="K1479" s="32"/>
      <c r="L1479" s="32"/>
      <c r="M1479" s="32"/>
      <c r="N1479" s="32"/>
      <c r="O1479" s="32"/>
      <c r="P1479" s="32"/>
      <c r="Q1479" s="32"/>
      <c r="R1479" s="32"/>
      <c r="S1479" s="25" t="str">
        <f>IF(COUNTA(B1479:R1479)=0,"",IF(AND(COUNTA(B1479)&gt;0, COUNTA(C1479)&gt;0, COUNTA(D1479)&gt;0, COUNTA(E1479)&gt;0, COUNTIF('OMS Drop Downs'!$C$2:$C$3,'OMS Response Form (ORF)'!F1479),COUNTIF('OMS Drop Downs'!$D$2:$D$5,'OMS Response Form (ORF)'!G1479),COUNTIF('OMS Drop Downs'!$A$2:$A$5,'OMS Response Form (ORF)'!H1479),COUNTIF('OMS Drop Downs'!$B$2:$B$4,'OMS Response Form (ORF)'!I1479),COUNTIF('OMS Drop Downs'!$A$2:$A$5,'OMS Response Form (ORF)'!J1479),COUNTIF('OMS Drop Downs'!$E$2:$E$7,'OMS Response Form (ORF)'!K1479),COUNTIF('OMS Drop Downs'!$B$2:$B$4,'OMS Response Form (ORF)'!L1479),COUNTIF('OMS Drop Downs'!$B$2:$B$4,'OMS Response Form (ORF)'!M1479),COUNTIF('OMS Drop Downs'!$B$2:$B$4,'OMS Response Form (ORF)'!N1479),COUNTIF('OMS Drop Downs'!$B$2:$B$4,'OMS Response Form (ORF)'!O1479), COUNTIF('OMS Drop Downs'!$B$2:$B$4,'OMS Response Form (ORF)'!P1479),COUNTIF('OMS Drop Downs'!$B$2:$B$4,'OMS Response Form (ORF)'!Q1479),COUNTIF('OMS Drop Downs'!$B$2:$B$4,'OMS Response Form (ORF)'!R1479)),"Complete","Incomplete"))</f>
        <v/>
      </c>
      <c r="T1479" s="26" t="str">
        <f>IF(S1479="Complete",IF(AND(NOT(ISNA(VLOOKUP(CONCATENATE(F1479,G1479,H1479,I1479,J1479,K1479),'OMS Drop Downs'!G:G,1,FALSE))),IF(AND(G1479&lt;&gt;"C3",K1479&lt;&gt;"O5"),IF(SUM(COUNTIF(L1479:R1479,"Y"),COUNTIF(L1479:R1479,"N"))=0,"V","I"),IF(COUNTIF(L1479:R1479,"Y"),"V","I"))="V"),"Valid","Invalid")," ")</f>
        <v xml:space="preserve"> </v>
      </c>
      <c r="U1479"/>
    </row>
    <row r="1480" spans="1:21" x14ac:dyDescent="0.35">
      <c r="A1480" s="16"/>
      <c r="B1480" s="116"/>
      <c r="C1480" s="117"/>
      <c r="D1480" s="118"/>
      <c r="E1480" s="120"/>
      <c r="F1480" s="56"/>
      <c r="G1480" s="32"/>
      <c r="H1480" s="32"/>
      <c r="I1480" s="32"/>
      <c r="J1480" s="32"/>
      <c r="K1480" s="32"/>
      <c r="L1480" s="32"/>
      <c r="M1480" s="32"/>
      <c r="N1480" s="32"/>
      <c r="O1480" s="32"/>
      <c r="P1480" s="32"/>
      <c r="Q1480" s="32"/>
      <c r="R1480" s="32"/>
      <c r="S1480" s="25" t="str">
        <f>IF(COUNTA(B1480:R1480)=0,"",IF(AND(COUNTA(B1480)&gt;0, COUNTA(C1480)&gt;0, COUNTA(D1480)&gt;0, COUNTA(E1480)&gt;0, COUNTIF('OMS Drop Downs'!$C$2:$C$3,'OMS Response Form (ORF)'!F1480),COUNTIF('OMS Drop Downs'!$D$2:$D$5,'OMS Response Form (ORF)'!G1480),COUNTIF('OMS Drop Downs'!$A$2:$A$5,'OMS Response Form (ORF)'!H1480),COUNTIF('OMS Drop Downs'!$B$2:$B$4,'OMS Response Form (ORF)'!I1480),COUNTIF('OMS Drop Downs'!$A$2:$A$5,'OMS Response Form (ORF)'!J1480),COUNTIF('OMS Drop Downs'!$E$2:$E$7,'OMS Response Form (ORF)'!K1480),COUNTIF('OMS Drop Downs'!$B$2:$B$4,'OMS Response Form (ORF)'!L1480),COUNTIF('OMS Drop Downs'!$B$2:$B$4,'OMS Response Form (ORF)'!M1480),COUNTIF('OMS Drop Downs'!$B$2:$B$4,'OMS Response Form (ORF)'!N1480),COUNTIF('OMS Drop Downs'!$B$2:$B$4,'OMS Response Form (ORF)'!O1480), COUNTIF('OMS Drop Downs'!$B$2:$B$4,'OMS Response Form (ORF)'!P1480),COUNTIF('OMS Drop Downs'!$B$2:$B$4,'OMS Response Form (ORF)'!Q1480),COUNTIF('OMS Drop Downs'!$B$2:$B$4,'OMS Response Form (ORF)'!R1480)),"Complete","Incomplete"))</f>
        <v/>
      </c>
      <c r="T1480" s="26" t="str">
        <f>IF(S1480="Complete",IF(AND(NOT(ISNA(VLOOKUP(CONCATENATE(F1480,G1480,H1480,I1480,J1480,K1480),'OMS Drop Downs'!G:G,1,FALSE))),IF(AND(G1480&lt;&gt;"C3",K1480&lt;&gt;"O5"),IF(SUM(COUNTIF(L1480:R1480,"Y"),COUNTIF(L1480:R1480,"N"))=0,"V","I"),IF(COUNTIF(L1480:R1480,"Y"),"V","I"))="V"),"Valid","Invalid")," ")</f>
        <v xml:space="preserve"> </v>
      </c>
      <c r="U1480"/>
    </row>
    <row r="1481" spans="1:21" x14ac:dyDescent="0.35">
      <c r="A1481" s="16"/>
      <c r="B1481" s="116"/>
      <c r="C1481" s="117"/>
      <c r="D1481" s="118"/>
      <c r="E1481" s="120"/>
      <c r="F1481" s="56"/>
      <c r="G1481" s="32"/>
      <c r="H1481" s="32"/>
      <c r="I1481" s="32"/>
      <c r="J1481" s="32"/>
      <c r="K1481" s="32"/>
      <c r="L1481" s="32"/>
      <c r="M1481" s="32"/>
      <c r="N1481" s="32"/>
      <c r="O1481" s="32"/>
      <c r="P1481" s="32"/>
      <c r="Q1481" s="32"/>
      <c r="R1481" s="32"/>
      <c r="S1481" s="25" t="str">
        <f>IF(COUNTA(B1481:R1481)=0,"",IF(AND(COUNTA(B1481)&gt;0, COUNTA(C1481)&gt;0, COUNTA(D1481)&gt;0, COUNTA(E1481)&gt;0, COUNTIF('OMS Drop Downs'!$C$2:$C$3,'OMS Response Form (ORF)'!F1481),COUNTIF('OMS Drop Downs'!$D$2:$D$5,'OMS Response Form (ORF)'!G1481),COUNTIF('OMS Drop Downs'!$A$2:$A$5,'OMS Response Form (ORF)'!H1481),COUNTIF('OMS Drop Downs'!$B$2:$B$4,'OMS Response Form (ORF)'!I1481),COUNTIF('OMS Drop Downs'!$A$2:$A$5,'OMS Response Form (ORF)'!J1481),COUNTIF('OMS Drop Downs'!$E$2:$E$7,'OMS Response Form (ORF)'!K1481),COUNTIF('OMS Drop Downs'!$B$2:$B$4,'OMS Response Form (ORF)'!L1481),COUNTIF('OMS Drop Downs'!$B$2:$B$4,'OMS Response Form (ORF)'!M1481),COUNTIF('OMS Drop Downs'!$B$2:$B$4,'OMS Response Form (ORF)'!N1481),COUNTIF('OMS Drop Downs'!$B$2:$B$4,'OMS Response Form (ORF)'!O1481), COUNTIF('OMS Drop Downs'!$B$2:$B$4,'OMS Response Form (ORF)'!P1481),COUNTIF('OMS Drop Downs'!$B$2:$B$4,'OMS Response Form (ORF)'!Q1481),COUNTIF('OMS Drop Downs'!$B$2:$B$4,'OMS Response Form (ORF)'!R1481)),"Complete","Incomplete"))</f>
        <v/>
      </c>
      <c r="T1481" s="26" t="str">
        <f>IF(S1481="Complete",IF(AND(NOT(ISNA(VLOOKUP(CONCATENATE(F1481,G1481,H1481,I1481,J1481,K1481),'OMS Drop Downs'!G:G,1,FALSE))),IF(AND(G1481&lt;&gt;"C3",K1481&lt;&gt;"O5"),IF(SUM(COUNTIF(L1481:R1481,"Y"),COUNTIF(L1481:R1481,"N"))=0,"V","I"),IF(COUNTIF(L1481:R1481,"Y"),"V","I"))="V"),"Valid","Invalid")," ")</f>
        <v xml:space="preserve"> </v>
      </c>
      <c r="U1481"/>
    </row>
    <row r="1482" spans="1:21" x14ac:dyDescent="0.35">
      <c r="A1482" s="16"/>
      <c r="B1482" s="116"/>
      <c r="C1482" s="117"/>
      <c r="D1482" s="118"/>
      <c r="E1482" s="120"/>
      <c r="F1482" s="56"/>
      <c r="G1482" s="32"/>
      <c r="H1482" s="32"/>
      <c r="I1482" s="32"/>
      <c r="J1482" s="32"/>
      <c r="K1482" s="32"/>
      <c r="L1482" s="32"/>
      <c r="M1482" s="32"/>
      <c r="N1482" s="32"/>
      <c r="O1482" s="32"/>
      <c r="P1482" s="32"/>
      <c r="Q1482" s="32"/>
      <c r="R1482" s="32"/>
      <c r="S1482" s="25" t="str">
        <f>IF(COUNTA(B1482:R1482)=0,"",IF(AND(COUNTA(B1482)&gt;0, COUNTA(C1482)&gt;0, COUNTA(D1482)&gt;0, COUNTA(E1482)&gt;0, COUNTIF('OMS Drop Downs'!$C$2:$C$3,'OMS Response Form (ORF)'!F1482),COUNTIF('OMS Drop Downs'!$D$2:$D$5,'OMS Response Form (ORF)'!G1482),COUNTIF('OMS Drop Downs'!$A$2:$A$5,'OMS Response Form (ORF)'!H1482),COUNTIF('OMS Drop Downs'!$B$2:$B$4,'OMS Response Form (ORF)'!I1482),COUNTIF('OMS Drop Downs'!$A$2:$A$5,'OMS Response Form (ORF)'!J1482),COUNTIF('OMS Drop Downs'!$E$2:$E$7,'OMS Response Form (ORF)'!K1482),COUNTIF('OMS Drop Downs'!$B$2:$B$4,'OMS Response Form (ORF)'!L1482),COUNTIF('OMS Drop Downs'!$B$2:$B$4,'OMS Response Form (ORF)'!M1482),COUNTIF('OMS Drop Downs'!$B$2:$B$4,'OMS Response Form (ORF)'!N1482),COUNTIF('OMS Drop Downs'!$B$2:$B$4,'OMS Response Form (ORF)'!O1482), COUNTIF('OMS Drop Downs'!$B$2:$B$4,'OMS Response Form (ORF)'!P1482),COUNTIF('OMS Drop Downs'!$B$2:$B$4,'OMS Response Form (ORF)'!Q1482),COUNTIF('OMS Drop Downs'!$B$2:$B$4,'OMS Response Form (ORF)'!R1482)),"Complete","Incomplete"))</f>
        <v/>
      </c>
      <c r="T1482" s="26" t="str">
        <f>IF(S1482="Complete",IF(AND(NOT(ISNA(VLOOKUP(CONCATENATE(F1482,G1482,H1482,I1482,J1482,K1482),'OMS Drop Downs'!G:G,1,FALSE))),IF(AND(G1482&lt;&gt;"C3",K1482&lt;&gt;"O5"),IF(SUM(COUNTIF(L1482:R1482,"Y"),COUNTIF(L1482:R1482,"N"))=0,"V","I"),IF(COUNTIF(L1482:R1482,"Y"),"V","I"))="V"),"Valid","Invalid")," ")</f>
        <v xml:space="preserve"> </v>
      </c>
      <c r="U1482"/>
    </row>
    <row r="1483" spans="1:21" x14ac:dyDescent="0.35">
      <c r="A1483" s="16"/>
      <c r="B1483" s="116"/>
      <c r="C1483" s="117"/>
      <c r="D1483" s="118"/>
      <c r="E1483" s="120"/>
      <c r="F1483" s="56"/>
      <c r="G1483" s="32"/>
      <c r="H1483" s="32"/>
      <c r="I1483" s="32"/>
      <c r="J1483" s="32"/>
      <c r="K1483" s="32"/>
      <c r="L1483" s="32"/>
      <c r="M1483" s="32"/>
      <c r="N1483" s="32"/>
      <c r="O1483" s="32"/>
      <c r="P1483" s="32"/>
      <c r="Q1483" s="32"/>
      <c r="R1483" s="32"/>
      <c r="S1483" s="25" t="str">
        <f>IF(COUNTA(B1483:R1483)=0,"",IF(AND(COUNTA(B1483)&gt;0, COUNTA(C1483)&gt;0, COUNTA(D1483)&gt;0, COUNTA(E1483)&gt;0, COUNTIF('OMS Drop Downs'!$C$2:$C$3,'OMS Response Form (ORF)'!F1483),COUNTIF('OMS Drop Downs'!$D$2:$D$5,'OMS Response Form (ORF)'!G1483),COUNTIF('OMS Drop Downs'!$A$2:$A$5,'OMS Response Form (ORF)'!H1483),COUNTIF('OMS Drop Downs'!$B$2:$B$4,'OMS Response Form (ORF)'!I1483),COUNTIF('OMS Drop Downs'!$A$2:$A$5,'OMS Response Form (ORF)'!J1483),COUNTIF('OMS Drop Downs'!$E$2:$E$7,'OMS Response Form (ORF)'!K1483),COUNTIF('OMS Drop Downs'!$B$2:$B$4,'OMS Response Form (ORF)'!L1483),COUNTIF('OMS Drop Downs'!$B$2:$B$4,'OMS Response Form (ORF)'!M1483),COUNTIF('OMS Drop Downs'!$B$2:$B$4,'OMS Response Form (ORF)'!N1483),COUNTIF('OMS Drop Downs'!$B$2:$B$4,'OMS Response Form (ORF)'!O1483), COUNTIF('OMS Drop Downs'!$B$2:$B$4,'OMS Response Form (ORF)'!P1483),COUNTIF('OMS Drop Downs'!$B$2:$B$4,'OMS Response Form (ORF)'!Q1483),COUNTIF('OMS Drop Downs'!$B$2:$B$4,'OMS Response Form (ORF)'!R1483)),"Complete","Incomplete"))</f>
        <v/>
      </c>
      <c r="T1483" s="26" t="str">
        <f>IF(S1483="Complete",IF(AND(NOT(ISNA(VLOOKUP(CONCATENATE(F1483,G1483,H1483,I1483,J1483,K1483),'OMS Drop Downs'!G:G,1,FALSE))),IF(AND(G1483&lt;&gt;"C3",K1483&lt;&gt;"O5"),IF(SUM(COUNTIF(L1483:R1483,"Y"),COUNTIF(L1483:R1483,"N"))=0,"V","I"),IF(COUNTIF(L1483:R1483,"Y"),"V","I"))="V"),"Valid","Invalid")," ")</f>
        <v xml:space="preserve"> </v>
      </c>
      <c r="U1483"/>
    </row>
    <row r="1484" spans="1:21" x14ac:dyDescent="0.35">
      <c r="A1484" s="16"/>
      <c r="B1484" s="116"/>
      <c r="C1484" s="117"/>
      <c r="D1484" s="118"/>
      <c r="E1484" s="120"/>
      <c r="F1484" s="56"/>
      <c r="G1484" s="32"/>
      <c r="H1484" s="32"/>
      <c r="I1484" s="32"/>
      <c r="J1484" s="32"/>
      <c r="K1484" s="32"/>
      <c r="L1484" s="32"/>
      <c r="M1484" s="32"/>
      <c r="N1484" s="32"/>
      <c r="O1484" s="32"/>
      <c r="P1484" s="32"/>
      <c r="Q1484" s="32"/>
      <c r="R1484" s="32"/>
      <c r="S1484" s="25" t="str">
        <f>IF(COUNTA(B1484:R1484)=0,"",IF(AND(COUNTA(B1484)&gt;0, COUNTA(C1484)&gt;0, COUNTA(D1484)&gt;0, COUNTA(E1484)&gt;0, COUNTIF('OMS Drop Downs'!$C$2:$C$3,'OMS Response Form (ORF)'!F1484),COUNTIF('OMS Drop Downs'!$D$2:$D$5,'OMS Response Form (ORF)'!G1484),COUNTIF('OMS Drop Downs'!$A$2:$A$5,'OMS Response Form (ORF)'!H1484),COUNTIF('OMS Drop Downs'!$B$2:$B$4,'OMS Response Form (ORF)'!I1484),COUNTIF('OMS Drop Downs'!$A$2:$A$5,'OMS Response Form (ORF)'!J1484),COUNTIF('OMS Drop Downs'!$E$2:$E$7,'OMS Response Form (ORF)'!K1484),COUNTIF('OMS Drop Downs'!$B$2:$B$4,'OMS Response Form (ORF)'!L1484),COUNTIF('OMS Drop Downs'!$B$2:$B$4,'OMS Response Form (ORF)'!M1484),COUNTIF('OMS Drop Downs'!$B$2:$B$4,'OMS Response Form (ORF)'!N1484),COUNTIF('OMS Drop Downs'!$B$2:$B$4,'OMS Response Form (ORF)'!O1484), COUNTIF('OMS Drop Downs'!$B$2:$B$4,'OMS Response Form (ORF)'!P1484),COUNTIF('OMS Drop Downs'!$B$2:$B$4,'OMS Response Form (ORF)'!Q1484),COUNTIF('OMS Drop Downs'!$B$2:$B$4,'OMS Response Form (ORF)'!R1484)),"Complete","Incomplete"))</f>
        <v/>
      </c>
      <c r="T1484" s="26" t="str">
        <f>IF(S1484="Complete",IF(AND(NOT(ISNA(VLOOKUP(CONCATENATE(F1484,G1484,H1484,I1484,J1484,K1484),'OMS Drop Downs'!G:G,1,FALSE))),IF(AND(G1484&lt;&gt;"C3",K1484&lt;&gt;"O5"),IF(SUM(COUNTIF(L1484:R1484,"Y"),COUNTIF(L1484:R1484,"N"))=0,"V","I"),IF(COUNTIF(L1484:R1484,"Y"),"V","I"))="V"),"Valid","Invalid")," ")</f>
        <v xml:space="preserve"> </v>
      </c>
      <c r="U1484"/>
    </row>
    <row r="1485" spans="1:21" x14ac:dyDescent="0.35">
      <c r="A1485" s="16"/>
      <c r="B1485" s="116"/>
      <c r="C1485" s="117"/>
      <c r="D1485" s="118"/>
      <c r="E1485" s="120"/>
      <c r="F1485" s="56"/>
      <c r="G1485" s="32"/>
      <c r="H1485" s="32"/>
      <c r="I1485" s="32"/>
      <c r="J1485" s="32"/>
      <c r="K1485" s="32"/>
      <c r="L1485" s="32"/>
      <c r="M1485" s="32"/>
      <c r="N1485" s="32"/>
      <c r="O1485" s="32"/>
      <c r="P1485" s="32"/>
      <c r="Q1485" s="32"/>
      <c r="R1485" s="32"/>
      <c r="S1485" s="25" t="str">
        <f>IF(COUNTA(B1485:R1485)=0,"",IF(AND(COUNTA(B1485)&gt;0, COUNTA(C1485)&gt;0, COUNTA(D1485)&gt;0, COUNTA(E1485)&gt;0, COUNTIF('OMS Drop Downs'!$C$2:$C$3,'OMS Response Form (ORF)'!F1485),COUNTIF('OMS Drop Downs'!$D$2:$D$5,'OMS Response Form (ORF)'!G1485),COUNTIF('OMS Drop Downs'!$A$2:$A$5,'OMS Response Form (ORF)'!H1485),COUNTIF('OMS Drop Downs'!$B$2:$B$4,'OMS Response Form (ORF)'!I1485),COUNTIF('OMS Drop Downs'!$A$2:$A$5,'OMS Response Form (ORF)'!J1485),COUNTIF('OMS Drop Downs'!$E$2:$E$7,'OMS Response Form (ORF)'!K1485),COUNTIF('OMS Drop Downs'!$B$2:$B$4,'OMS Response Form (ORF)'!L1485),COUNTIF('OMS Drop Downs'!$B$2:$B$4,'OMS Response Form (ORF)'!M1485),COUNTIF('OMS Drop Downs'!$B$2:$B$4,'OMS Response Form (ORF)'!N1485),COUNTIF('OMS Drop Downs'!$B$2:$B$4,'OMS Response Form (ORF)'!O1485), COUNTIF('OMS Drop Downs'!$B$2:$B$4,'OMS Response Form (ORF)'!P1485),COUNTIF('OMS Drop Downs'!$B$2:$B$4,'OMS Response Form (ORF)'!Q1485),COUNTIF('OMS Drop Downs'!$B$2:$B$4,'OMS Response Form (ORF)'!R1485)),"Complete","Incomplete"))</f>
        <v/>
      </c>
      <c r="T1485" s="26" t="str">
        <f>IF(S1485="Complete",IF(AND(NOT(ISNA(VLOOKUP(CONCATENATE(F1485,G1485,H1485,I1485,J1485,K1485),'OMS Drop Downs'!G:G,1,FALSE))),IF(AND(G1485&lt;&gt;"C3",K1485&lt;&gt;"O5"),IF(SUM(COUNTIF(L1485:R1485,"Y"),COUNTIF(L1485:R1485,"N"))=0,"V","I"),IF(COUNTIF(L1485:R1485,"Y"),"V","I"))="V"),"Valid","Invalid")," ")</f>
        <v xml:space="preserve"> </v>
      </c>
      <c r="U1485"/>
    </row>
    <row r="1486" spans="1:21" x14ac:dyDescent="0.35">
      <c r="A1486" s="16"/>
      <c r="B1486" s="116"/>
      <c r="C1486" s="117"/>
      <c r="D1486" s="118"/>
      <c r="E1486" s="120"/>
      <c r="F1486" s="56"/>
      <c r="G1486" s="32"/>
      <c r="H1486" s="32"/>
      <c r="I1486" s="32"/>
      <c r="J1486" s="32"/>
      <c r="K1486" s="32"/>
      <c r="L1486" s="32"/>
      <c r="M1486" s="32"/>
      <c r="N1486" s="32"/>
      <c r="O1486" s="32"/>
      <c r="P1486" s="32"/>
      <c r="Q1486" s="32"/>
      <c r="R1486" s="32"/>
      <c r="S1486" s="25" t="str">
        <f>IF(COUNTA(B1486:R1486)=0,"",IF(AND(COUNTA(B1486)&gt;0, COUNTA(C1486)&gt;0, COUNTA(D1486)&gt;0, COUNTA(E1486)&gt;0, COUNTIF('OMS Drop Downs'!$C$2:$C$3,'OMS Response Form (ORF)'!F1486),COUNTIF('OMS Drop Downs'!$D$2:$D$5,'OMS Response Form (ORF)'!G1486),COUNTIF('OMS Drop Downs'!$A$2:$A$5,'OMS Response Form (ORF)'!H1486),COUNTIF('OMS Drop Downs'!$B$2:$B$4,'OMS Response Form (ORF)'!I1486),COUNTIF('OMS Drop Downs'!$A$2:$A$5,'OMS Response Form (ORF)'!J1486),COUNTIF('OMS Drop Downs'!$E$2:$E$7,'OMS Response Form (ORF)'!K1486),COUNTIF('OMS Drop Downs'!$B$2:$B$4,'OMS Response Form (ORF)'!L1486),COUNTIF('OMS Drop Downs'!$B$2:$B$4,'OMS Response Form (ORF)'!M1486),COUNTIF('OMS Drop Downs'!$B$2:$B$4,'OMS Response Form (ORF)'!N1486),COUNTIF('OMS Drop Downs'!$B$2:$B$4,'OMS Response Form (ORF)'!O1486), COUNTIF('OMS Drop Downs'!$B$2:$B$4,'OMS Response Form (ORF)'!P1486),COUNTIF('OMS Drop Downs'!$B$2:$B$4,'OMS Response Form (ORF)'!Q1486),COUNTIF('OMS Drop Downs'!$B$2:$B$4,'OMS Response Form (ORF)'!R1486)),"Complete","Incomplete"))</f>
        <v/>
      </c>
      <c r="T1486" s="26" t="str">
        <f>IF(S1486="Complete",IF(AND(NOT(ISNA(VLOOKUP(CONCATENATE(F1486,G1486,H1486,I1486,J1486,K1486),'OMS Drop Downs'!G:G,1,FALSE))),IF(AND(G1486&lt;&gt;"C3",K1486&lt;&gt;"O5"),IF(SUM(COUNTIF(L1486:R1486,"Y"),COUNTIF(L1486:R1486,"N"))=0,"V","I"),IF(COUNTIF(L1486:R1486,"Y"),"V","I"))="V"),"Valid","Invalid")," ")</f>
        <v xml:space="preserve"> </v>
      </c>
      <c r="U1486"/>
    </row>
    <row r="1487" spans="1:21" x14ac:dyDescent="0.35">
      <c r="A1487" s="16"/>
      <c r="B1487" s="116"/>
      <c r="C1487" s="117"/>
      <c r="D1487" s="118"/>
      <c r="E1487" s="120"/>
      <c r="F1487" s="56"/>
      <c r="G1487" s="32"/>
      <c r="H1487" s="32"/>
      <c r="I1487" s="32"/>
      <c r="J1487" s="32"/>
      <c r="K1487" s="32"/>
      <c r="L1487" s="32"/>
      <c r="M1487" s="32"/>
      <c r="N1487" s="32"/>
      <c r="O1487" s="32"/>
      <c r="P1487" s="32"/>
      <c r="Q1487" s="32"/>
      <c r="R1487" s="32"/>
      <c r="S1487" s="25" t="str">
        <f>IF(COUNTA(B1487:R1487)=0,"",IF(AND(COUNTA(B1487)&gt;0, COUNTA(C1487)&gt;0, COUNTA(D1487)&gt;0, COUNTA(E1487)&gt;0, COUNTIF('OMS Drop Downs'!$C$2:$C$3,'OMS Response Form (ORF)'!F1487),COUNTIF('OMS Drop Downs'!$D$2:$D$5,'OMS Response Form (ORF)'!G1487),COUNTIF('OMS Drop Downs'!$A$2:$A$5,'OMS Response Form (ORF)'!H1487),COUNTIF('OMS Drop Downs'!$B$2:$B$4,'OMS Response Form (ORF)'!I1487),COUNTIF('OMS Drop Downs'!$A$2:$A$5,'OMS Response Form (ORF)'!J1487),COUNTIF('OMS Drop Downs'!$E$2:$E$7,'OMS Response Form (ORF)'!K1487),COUNTIF('OMS Drop Downs'!$B$2:$B$4,'OMS Response Form (ORF)'!L1487),COUNTIF('OMS Drop Downs'!$B$2:$B$4,'OMS Response Form (ORF)'!M1487),COUNTIF('OMS Drop Downs'!$B$2:$B$4,'OMS Response Form (ORF)'!N1487),COUNTIF('OMS Drop Downs'!$B$2:$B$4,'OMS Response Form (ORF)'!O1487), COUNTIF('OMS Drop Downs'!$B$2:$B$4,'OMS Response Form (ORF)'!P1487),COUNTIF('OMS Drop Downs'!$B$2:$B$4,'OMS Response Form (ORF)'!Q1487),COUNTIF('OMS Drop Downs'!$B$2:$B$4,'OMS Response Form (ORF)'!R1487)),"Complete","Incomplete"))</f>
        <v/>
      </c>
      <c r="T1487" s="26" t="str">
        <f>IF(S1487="Complete",IF(AND(NOT(ISNA(VLOOKUP(CONCATENATE(F1487,G1487,H1487,I1487,J1487,K1487),'OMS Drop Downs'!G:G,1,FALSE))),IF(AND(G1487&lt;&gt;"C3",K1487&lt;&gt;"O5"),IF(SUM(COUNTIF(L1487:R1487,"Y"),COUNTIF(L1487:R1487,"N"))=0,"V","I"),IF(COUNTIF(L1487:R1487,"Y"),"V","I"))="V"),"Valid","Invalid")," ")</f>
        <v xml:space="preserve"> </v>
      </c>
      <c r="U1487"/>
    </row>
    <row r="1488" spans="1:21" x14ac:dyDescent="0.35">
      <c r="A1488" s="16"/>
      <c r="B1488" s="116"/>
      <c r="C1488" s="117"/>
      <c r="D1488" s="118"/>
      <c r="E1488" s="120"/>
      <c r="F1488" s="56"/>
      <c r="G1488" s="32"/>
      <c r="H1488" s="32"/>
      <c r="I1488" s="32"/>
      <c r="J1488" s="32"/>
      <c r="K1488" s="32"/>
      <c r="L1488" s="32"/>
      <c r="M1488" s="32"/>
      <c r="N1488" s="32"/>
      <c r="O1488" s="32"/>
      <c r="P1488" s="32"/>
      <c r="Q1488" s="32"/>
      <c r="R1488" s="32"/>
      <c r="S1488" s="25" t="str">
        <f>IF(COUNTA(B1488:R1488)=0,"",IF(AND(COUNTA(B1488)&gt;0, COUNTA(C1488)&gt;0, COUNTA(D1488)&gt;0, COUNTA(E1488)&gt;0, COUNTIF('OMS Drop Downs'!$C$2:$C$3,'OMS Response Form (ORF)'!F1488),COUNTIF('OMS Drop Downs'!$D$2:$D$5,'OMS Response Form (ORF)'!G1488),COUNTIF('OMS Drop Downs'!$A$2:$A$5,'OMS Response Form (ORF)'!H1488),COUNTIF('OMS Drop Downs'!$B$2:$B$4,'OMS Response Form (ORF)'!I1488),COUNTIF('OMS Drop Downs'!$A$2:$A$5,'OMS Response Form (ORF)'!J1488),COUNTIF('OMS Drop Downs'!$E$2:$E$7,'OMS Response Form (ORF)'!K1488),COUNTIF('OMS Drop Downs'!$B$2:$B$4,'OMS Response Form (ORF)'!L1488),COUNTIF('OMS Drop Downs'!$B$2:$B$4,'OMS Response Form (ORF)'!M1488),COUNTIF('OMS Drop Downs'!$B$2:$B$4,'OMS Response Form (ORF)'!N1488),COUNTIF('OMS Drop Downs'!$B$2:$B$4,'OMS Response Form (ORF)'!O1488), COUNTIF('OMS Drop Downs'!$B$2:$B$4,'OMS Response Form (ORF)'!P1488),COUNTIF('OMS Drop Downs'!$B$2:$B$4,'OMS Response Form (ORF)'!Q1488),COUNTIF('OMS Drop Downs'!$B$2:$B$4,'OMS Response Form (ORF)'!R1488)),"Complete","Incomplete"))</f>
        <v/>
      </c>
      <c r="T1488" s="26" t="str">
        <f>IF(S1488="Complete",IF(AND(NOT(ISNA(VLOOKUP(CONCATENATE(F1488,G1488,H1488,I1488,J1488,K1488),'OMS Drop Downs'!G:G,1,FALSE))),IF(AND(G1488&lt;&gt;"C3",K1488&lt;&gt;"O5"),IF(SUM(COUNTIF(L1488:R1488,"Y"),COUNTIF(L1488:R1488,"N"))=0,"V","I"),IF(COUNTIF(L1488:R1488,"Y"),"V","I"))="V"),"Valid","Invalid")," ")</f>
        <v xml:space="preserve"> </v>
      </c>
      <c r="U1488"/>
    </row>
    <row r="1489" spans="1:21" x14ac:dyDescent="0.35">
      <c r="A1489" s="16"/>
      <c r="B1489" s="116"/>
      <c r="C1489" s="117"/>
      <c r="D1489" s="118"/>
      <c r="E1489" s="120"/>
      <c r="F1489" s="56"/>
      <c r="G1489" s="32"/>
      <c r="H1489" s="32"/>
      <c r="I1489" s="32"/>
      <c r="J1489" s="32"/>
      <c r="K1489" s="32"/>
      <c r="L1489" s="32"/>
      <c r="M1489" s="32"/>
      <c r="N1489" s="32"/>
      <c r="O1489" s="32"/>
      <c r="P1489" s="32"/>
      <c r="Q1489" s="32"/>
      <c r="R1489" s="32"/>
      <c r="S1489" s="25" t="str">
        <f>IF(COUNTA(B1489:R1489)=0,"",IF(AND(COUNTA(B1489)&gt;0, COUNTA(C1489)&gt;0, COUNTA(D1489)&gt;0, COUNTA(E1489)&gt;0, COUNTIF('OMS Drop Downs'!$C$2:$C$3,'OMS Response Form (ORF)'!F1489),COUNTIF('OMS Drop Downs'!$D$2:$D$5,'OMS Response Form (ORF)'!G1489),COUNTIF('OMS Drop Downs'!$A$2:$A$5,'OMS Response Form (ORF)'!H1489),COUNTIF('OMS Drop Downs'!$B$2:$B$4,'OMS Response Form (ORF)'!I1489),COUNTIF('OMS Drop Downs'!$A$2:$A$5,'OMS Response Form (ORF)'!J1489),COUNTIF('OMS Drop Downs'!$E$2:$E$7,'OMS Response Form (ORF)'!K1489),COUNTIF('OMS Drop Downs'!$B$2:$B$4,'OMS Response Form (ORF)'!L1489),COUNTIF('OMS Drop Downs'!$B$2:$B$4,'OMS Response Form (ORF)'!M1489),COUNTIF('OMS Drop Downs'!$B$2:$B$4,'OMS Response Form (ORF)'!N1489),COUNTIF('OMS Drop Downs'!$B$2:$B$4,'OMS Response Form (ORF)'!O1489), COUNTIF('OMS Drop Downs'!$B$2:$B$4,'OMS Response Form (ORF)'!P1489),COUNTIF('OMS Drop Downs'!$B$2:$B$4,'OMS Response Form (ORF)'!Q1489),COUNTIF('OMS Drop Downs'!$B$2:$B$4,'OMS Response Form (ORF)'!R1489)),"Complete","Incomplete"))</f>
        <v/>
      </c>
      <c r="T1489" s="26" t="str">
        <f>IF(S1489="Complete",IF(AND(NOT(ISNA(VLOOKUP(CONCATENATE(F1489,G1489,H1489,I1489,J1489,K1489),'OMS Drop Downs'!G:G,1,FALSE))),IF(AND(G1489&lt;&gt;"C3",K1489&lt;&gt;"O5"),IF(SUM(COUNTIF(L1489:R1489,"Y"),COUNTIF(L1489:R1489,"N"))=0,"V","I"),IF(COUNTIF(L1489:R1489,"Y"),"V","I"))="V"),"Valid","Invalid")," ")</f>
        <v xml:space="preserve"> </v>
      </c>
      <c r="U1489"/>
    </row>
    <row r="1490" spans="1:21" x14ac:dyDescent="0.35">
      <c r="A1490" s="16"/>
      <c r="B1490" s="116"/>
      <c r="C1490" s="117"/>
      <c r="D1490" s="118"/>
      <c r="E1490" s="120"/>
      <c r="F1490" s="56"/>
      <c r="G1490" s="32"/>
      <c r="H1490" s="32"/>
      <c r="I1490" s="32"/>
      <c r="J1490" s="32"/>
      <c r="K1490" s="32"/>
      <c r="L1490" s="32"/>
      <c r="M1490" s="32"/>
      <c r="N1490" s="32"/>
      <c r="O1490" s="32"/>
      <c r="P1490" s="32"/>
      <c r="Q1490" s="32"/>
      <c r="R1490" s="32"/>
      <c r="S1490" s="25" t="str">
        <f>IF(COUNTA(B1490:R1490)=0,"",IF(AND(COUNTA(B1490)&gt;0, COUNTA(C1490)&gt;0, COUNTA(D1490)&gt;0, COUNTA(E1490)&gt;0, COUNTIF('OMS Drop Downs'!$C$2:$C$3,'OMS Response Form (ORF)'!F1490),COUNTIF('OMS Drop Downs'!$D$2:$D$5,'OMS Response Form (ORF)'!G1490),COUNTIF('OMS Drop Downs'!$A$2:$A$5,'OMS Response Form (ORF)'!H1490),COUNTIF('OMS Drop Downs'!$B$2:$B$4,'OMS Response Form (ORF)'!I1490),COUNTIF('OMS Drop Downs'!$A$2:$A$5,'OMS Response Form (ORF)'!J1490),COUNTIF('OMS Drop Downs'!$E$2:$E$7,'OMS Response Form (ORF)'!K1490),COUNTIF('OMS Drop Downs'!$B$2:$B$4,'OMS Response Form (ORF)'!L1490),COUNTIF('OMS Drop Downs'!$B$2:$B$4,'OMS Response Form (ORF)'!M1490),COUNTIF('OMS Drop Downs'!$B$2:$B$4,'OMS Response Form (ORF)'!N1490),COUNTIF('OMS Drop Downs'!$B$2:$B$4,'OMS Response Form (ORF)'!O1490), COUNTIF('OMS Drop Downs'!$B$2:$B$4,'OMS Response Form (ORF)'!P1490),COUNTIF('OMS Drop Downs'!$B$2:$B$4,'OMS Response Form (ORF)'!Q1490),COUNTIF('OMS Drop Downs'!$B$2:$B$4,'OMS Response Form (ORF)'!R1490)),"Complete","Incomplete"))</f>
        <v/>
      </c>
      <c r="T1490" s="26" t="str">
        <f>IF(S1490="Complete",IF(AND(NOT(ISNA(VLOOKUP(CONCATENATE(F1490,G1490,H1490,I1490,J1490,K1490),'OMS Drop Downs'!G:G,1,FALSE))),IF(AND(G1490&lt;&gt;"C3",K1490&lt;&gt;"O5"),IF(SUM(COUNTIF(L1490:R1490,"Y"),COUNTIF(L1490:R1490,"N"))=0,"V","I"),IF(COUNTIF(L1490:R1490,"Y"),"V","I"))="V"),"Valid","Invalid")," ")</f>
        <v xml:space="preserve"> </v>
      </c>
      <c r="U1490"/>
    </row>
    <row r="1491" spans="1:21" x14ac:dyDescent="0.35">
      <c r="A1491" s="16"/>
      <c r="B1491" s="116"/>
      <c r="C1491" s="117"/>
      <c r="D1491" s="118"/>
      <c r="E1491" s="120"/>
      <c r="F1491" s="56"/>
      <c r="G1491" s="32"/>
      <c r="H1491" s="32"/>
      <c r="I1491" s="32"/>
      <c r="J1491" s="32"/>
      <c r="K1491" s="32"/>
      <c r="L1491" s="32"/>
      <c r="M1491" s="32"/>
      <c r="N1491" s="32"/>
      <c r="O1491" s="32"/>
      <c r="P1491" s="32"/>
      <c r="Q1491" s="32"/>
      <c r="R1491" s="32"/>
      <c r="S1491" s="25" t="str">
        <f>IF(COUNTA(B1491:R1491)=0,"",IF(AND(COUNTA(B1491)&gt;0, COUNTA(C1491)&gt;0, COUNTA(D1491)&gt;0, COUNTA(E1491)&gt;0, COUNTIF('OMS Drop Downs'!$C$2:$C$3,'OMS Response Form (ORF)'!F1491),COUNTIF('OMS Drop Downs'!$D$2:$D$5,'OMS Response Form (ORF)'!G1491),COUNTIF('OMS Drop Downs'!$A$2:$A$5,'OMS Response Form (ORF)'!H1491),COUNTIF('OMS Drop Downs'!$B$2:$B$4,'OMS Response Form (ORF)'!I1491),COUNTIF('OMS Drop Downs'!$A$2:$A$5,'OMS Response Form (ORF)'!J1491),COUNTIF('OMS Drop Downs'!$E$2:$E$7,'OMS Response Form (ORF)'!K1491),COUNTIF('OMS Drop Downs'!$B$2:$B$4,'OMS Response Form (ORF)'!L1491),COUNTIF('OMS Drop Downs'!$B$2:$B$4,'OMS Response Form (ORF)'!M1491),COUNTIF('OMS Drop Downs'!$B$2:$B$4,'OMS Response Form (ORF)'!N1491),COUNTIF('OMS Drop Downs'!$B$2:$B$4,'OMS Response Form (ORF)'!O1491), COUNTIF('OMS Drop Downs'!$B$2:$B$4,'OMS Response Form (ORF)'!P1491),COUNTIF('OMS Drop Downs'!$B$2:$B$4,'OMS Response Form (ORF)'!Q1491),COUNTIF('OMS Drop Downs'!$B$2:$B$4,'OMS Response Form (ORF)'!R1491)),"Complete","Incomplete"))</f>
        <v/>
      </c>
      <c r="T1491" s="26" t="str">
        <f>IF(S1491="Complete",IF(AND(NOT(ISNA(VLOOKUP(CONCATENATE(F1491,G1491,H1491,I1491,J1491,K1491),'OMS Drop Downs'!G:G,1,FALSE))),IF(AND(G1491&lt;&gt;"C3",K1491&lt;&gt;"O5"),IF(SUM(COUNTIF(L1491:R1491,"Y"),COUNTIF(L1491:R1491,"N"))=0,"V","I"),IF(COUNTIF(L1491:R1491,"Y"),"V","I"))="V"),"Valid","Invalid")," ")</f>
        <v xml:space="preserve"> </v>
      </c>
      <c r="U1491"/>
    </row>
    <row r="1492" spans="1:21" x14ac:dyDescent="0.35">
      <c r="A1492" s="16"/>
      <c r="B1492" s="116"/>
      <c r="C1492" s="117"/>
      <c r="D1492" s="118"/>
      <c r="E1492" s="120"/>
      <c r="F1492" s="56"/>
      <c r="G1492" s="32"/>
      <c r="H1492" s="32"/>
      <c r="I1492" s="32"/>
      <c r="J1492" s="32"/>
      <c r="K1492" s="32"/>
      <c r="L1492" s="32"/>
      <c r="M1492" s="32"/>
      <c r="N1492" s="32"/>
      <c r="O1492" s="32"/>
      <c r="P1492" s="32"/>
      <c r="Q1492" s="32"/>
      <c r="R1492" s="32"/>
      <c r="S1492" s="25" t="str">
        <f>IF(COUNTA(B1492:R1492)=0,"",IF(AND(COUNTA(B1492)&gt;0, COUNTA(C1492)&gt;0, COUNTA(D1492)&gt;0, COUNTA(E1492)&gt;0, COUNTIF('OMS Drop Downs'!$C$2:$C$3,'OMS Response Form (ORF)'!F1492),COUNTIF('OMS Drop Downs'!$D$2:$D$5,'OMS Response Form (ORF)'!G1492),COUNTIF('OMS Drop Downs'!$A$2:$A$5,'OMS Response Form (ORF)'!H1492),COUNTIF('OMS Drop Downs'!$B$2:$B$4,'OMS Response Form (ORF)'!I1492),COUNTIF('OMS Drop Downs'!$A$2:$A$5,'OMS Response Form (ORF)'!J1492),COUNTIF('OMS Drop Downs'!$E$2:$E$7,'OMS Response Form (ORF)'!K1492),COUNTIF('OMS Drop Downs'!$B$2:$B$4,'OMS Response Form (ORF)'!L1492),COUNTIF('OMS Drop Downs'!$B$2:$B$4,'OMS Response Form (ORF)'!M1492),COUNTIF('OMS Drop Downs'!$B$2:$B$4,'OMS Response Form (ORF)'!N1492),COUNTIF('OMS Drop Downs'!$B$2:$B$4,'OMS Response Form (ORF)'!O1492), COUNTIF('OMS Drop Downs'!$B$2:$B$4,'OMS Response Form (ORF)'!P1492),COUNTIF('OMS Drop Downs'!$B$2:$B$4,'OMS Response Form (ORF)'!Q1492),COUNTIF('OMS Drop Downs'!$B$2:$B$4,'OMS Response Form (ORF)'!R1492)),"Complete","Incomplete"))</f>
        <v/>
      </c>
      <c r="T1492" s="26" t="str">
        <f>IF(S1492="Complete",IF(AND(NOT(ISNA(VLOOKUP(CONCATENATE(F1492,G1492,H1492,I1492,J1492,K1492),'OMS Drop Downs'!G:G,1,FALSE))),IF(AND(G1492&lt;&gt;"C3",K1492&lt;&gt;"O5"),IF(SUM(COUNTIF(L1492:R1492,"Y"),COUNTIF(L1492:R1492,"N"))=0,"V","I"),IF(COUNTIF(L1492:R1492,"Y"),"V","I"))="V"),"Valid","Invalid")," ")</f>
        <v xml:space="preserve"> </v>
      </c>
      <c r="U1492"/>
    </row>
    <row r="1493" spans="1:21" x14ac:dyDescent="0.35">
      <c r="A1493" s="16"/>
      <c r="B1493" s="116"/>
      <c r="C1493" s="117"/>
      <c r="D1493" s="118"/>
      <c r="E1493" s="120"/>
      <c r="F1493" s="56"/>
      <c r="G1493" s="32"/>
      <c r="H1493" s="32"/>
      <c r="I1493" s="32"/>
      <c r="J1493" s="32"/>
      <c r="K1493" s="32"/>
      <c r="L1493" s="32"/>
      <c r="M1493" s="32"/>
      <c r="N1493" s="32"/>
      <c r="O1493" s="32"/>
      <c r="P1493" s="32"/>
      <c r="Q1493" s="32"/>
      <c r="R1493" s="32"/>
      <c r="S1493" s="25" t="str">
        <f>IF(COUNTA(B1493:R1493)=0,"",IF(AND(COUNTA(B1493)&gt;0, COUNTA(C1493)&gt;0, COUNTA(D1493)&gt;0, COUNTA(E1493)&gt;0, COUNTIF('OMS Drop Downs'!$C$2:$C$3,'OMS Response Form (ORF)'!F1493),COUNTIF('OMS Drop Downs'!$D$2:$D$5,'OMS Response Form (ORF)'!G1493),COUNTIF('OMS Drop Downs'!$A$2:$A$5,'OMS Response Form (ORF)'!H1493),COUNTIF('OMS Drop Downs'!$B$2:$B$4,'OMS Response Form (ORF)'!I1493),COUNTIF('OMS Drop Downs'!$A$2:$A$5,'OMS Response Form (ORF)'!J1493),COUNTIF('OMS Drop Downs'!$E$2:$E$7,'OMS Response Form (ORF)'!K1493),COUNTIF('OMS Drop Downs'!$B$2:$B$4,'OMS Response Form (ORF)'!L1493),COUNTIF('OMS Drop Downs'!$B$2:$B$4,'OMS Response Form (ORF)'!M1493),COUNTIF('OMS Drop Downs'!$B$2:$B$4,'OMS Response Form (ORF)'!N1493),COUNTIF('OMS Drop Downs'!$B$2:$B$4,'OMS Response Form (ORF)'!O1493), COUNTIF('OMS Drop Downs'!$B$2:$B$4,'OMS Response Form (ORF)'!P1493),COUNTIF('OMS Drop Downs'!$B$2:$B$4,'OMS Response Form (ORF)'!Q1493),COUNTIF('OMS Drop Downs'!$B$2:$B$4,'OMS Response Form (ORF)'!R1493)),"Complete","Incomplete"))</f>
        <v/>
      </c>
      <c r="T1493" s="26" t="str">
        <f>IF(S1493="Complete",IF(AND(NOT(ISNA(VLOOKUP(CONCATENATE(F1493,G1493,H1493,I1493,J1493,K1493),'OMS Drop Downs'!G:G,1,FALSE))),IF(AND(G1493&lt;&gt;"C3",K1493&lt;&gt;"O5"),IF(SUM(COUNTIF(L1493:R1493,"Y"),COUNTIF(L1493:R1493,"N"))=0,"V","I"),IF(COUNTIF(L1493:R1493,"Y"),"V","I"))="V"),"Valid","Invalid")," ")</f>
        <v xml:space="preserve"> </v>
      </c>
      <c r="U1493"/>
    </row>
    <row r="1494" spans="1:21" x14ac:dyDescent="0.35">
      <c r="A1494" s="16"/>
      <c r="B1494" s="116"/>
      <c r="C1494" s="117"/>
      <c r="D1494" s="118"/>
      <c r="E1494" s="120"/>
      <c r="F1494" s="56"/>
      <c r="G1494" s="32"/>
      <c r="H1494" s="32"/>
      <c r="I1494" s="32"/>
      <c r="J1494" s="32"/>
      <c r="K1494" s="32"/>
      <c r="L1494" s="32"/>
      <c r="M1494" s="32"/>
      <c r="N1494" s="32"/>
      <c r="O1494" s="32"/>
      <c r="P1494" s="32"/>
      <c r="Q1494" s="32"/>
      <c r="R1494" s="32"/>
      <c r="S1494" s="25" t="str">
        <f>IF(COUNTA(B1494:R1494)=0,"",IF(AND(COUNTA(B1494)&gt;0, COUNTA(C1494)&gt;0, COUNTA(D1494)&gt;0, COUNTA(E1494)&gt;0, COUNTIF('OMS Drop Downs'!$C$2:$C$3,'OMS Response Form (ORF)'!F1494),COUNTIF('OMS Drop Downs'!$D$2:$D$5,'OMS Response Form (ORF)'!G1494),COUNTIF('OMS Drop Downs'!$A$2:$A$5,'OMS Response Form (ORF)'!H1494),COUNTIF('OMS Drop Downs'!$B$2:$B$4,'OMS Response Form (ORF)'!I1494),COUNTIF('OMS Drop Downs'!$A$2:$A$5,'OMS Response Form (ORF)'!J1494),COUNTIF('OMS Drop Downs'!$E$2:$E$7,'OMS Response Form (ORF)'!K1494),COUNTIF('OMS Drop Downs'!$B$2:$B$4,'OMS Response Form (ORF)'!L1494),COUNTIF('OMS Drop Downs'!$B$2:$B$4,'OMS Response Form (ORF)'!M1494),COUNTIF('OMS Drop Downs'!$B$2:$B$4,'OMS Response Form (ORF)'!N1494),COUNTIF('OMS Drop Downs'!$B$2:$B$4,'OMS Response Form (ORF)'!O1494), COUNTIF('OMS Drop Downs'!$B$2:$B$4,'OMS Response Form (ORF)'!P1494),COUNTIF('OMS Drop Downs'!$B$2:$B$4,'OMS Response Form (ORF)'!Q1494),COUNTIF('OMS Drop Downs'!$B$2:$B$4,'OMS Response Form (ORF)'!R1494)),"Complete","Incomplete"))</f>
        <v/>
      </c>
      <c r="T1494" s="26" t="str">
        <f>IF(S1494="Complete",IF(AND(NOT(ISNA(VLOOKUP(CONCATENATE(F1494,G1494,H1494,I1494,J1494,K1494),'OMS Drop Downs'!G:G,1,FALSE))),IF(AND(G1494&lt;&gt;"C3",K1494&lt;&gt;"O5"),IF(SUM(COUNTIF(L1494:R1494,"Y"),COUNTIF(L1494:R1494,"N"))=0,"V","I"),IF(COUNTIF(L1494:R1494,"Y"),"V","I"))="V"),"Valid","Invalid")," ")</f>
        <v xml:space="preserve"> </v>
      </c>
      <c r="U1494"/>
    </row>
    <row r="1495" spans="1:21" x14ac:dyDescent="0.35">
      <c r="A1495" s="16"/>
      <c r="B1495" s="116"/>
      <c r="C1495" s="117"/>
      <c r="D1495" s="118"/>
      <c r="E1495" s="120"/>
      <c r="F1495" s="56"/>
      <c r="G1495" s="32"/>
      <c r="H1495" s="32"/>
      <c r="I1495" s="32"/>
      <c r="J1495" s="32"/>
      <c r="K1495" s="32"/>
      <c r="L1495" s="32"/>
      <c r="M1495" s="32"/>
      <c r="N1495" s="32"/>
      <c r="O1495" s="32"/>
      <c r="P1495" s="32"/>
      <c r="Q1495" s="32"/>
      <c r="R1495" s="32"/>
      <c r="S1495" s="25" t="str">
        <f>IF(COUNTA(B1495:R1495)=0,"",IF(AND(COUNTA(B1495)&gt;0, COUNTA(C1495)&gt;0, COUNTA(D1495)&gt;0, COUNTA(E1495)&gt;0, COUNTIF('OMS Drop Downs'!$C$2:$C$3,'OMS Response Form (ORF)'!F1495),COUNTIF('OMS Drop Downs'!$D$2:$D$5,'OMS Response Form (ORF)'!G1495),COUNTIF('OMS Drop Downs'!$A$2:$A$5,'OMS Response Form (ORF)'!H1495),COUNTIF('OMS Drop Downs'!$B$2:$B$4,'OMS Response Form (ORF)'!I1495),COUNTIF('OMS Drop Downs'!$A$2:$A$5,'OMS Response Form (ORF)'!J1495),COUNTIF('OMS Drop Downs'!$E$2:$E$7,'OMS Response Form (ORF)'!K1495),COUNTIF('OMS Drop Downs'!$B$2:$B$4,'OMS Response Form (ORF)'!L1495),COUNTIF('OMS Drop Downs'!$B$2:$B$4,'OMS Response Form (ORF)'!M1495),COUNTIF('OMS Drop Downs'!$B$2:$B$4,'OMS Response Form (ORF)'!N1495),COUNTIF('OMS Drop Downs'!$B$2:$B$4,'OMS Response Form (ORF)'!O1495), COUNTIF('OMS Drop Downs'!$B$2:$B$4,'OMS Response Form (ORF)'!P1495),COUNTIF('OMS Drop Downs'!$B$2:$B$4,'OMS Response Form (ORF)'!Q1495),COUNTIF('OMS Drop Downs'!$B$2:$B$4,'OMS Response Form (ORF)'!R1495)),"Complete","Incomplete"))</f>
        <v/>
      </c>
      <c r="T1495" s="26" t="str">
        <f>IF(S1495="Complete",IF(AND(NOT(ISNA(VLOOKUP(CONCATENATE(F1495,G1495,H1495,I1495,J1495,K1495),'OMS Drop Downs'!G:G,1,FALSE))),IF(AND(G1495&lt;&gt;"C3",K1495&lt;&gt;"O5"),IF(SUM(COUNTIF(L1495:R1495,"Y"),COUNTIF(L1495:R1495,"N"))=0,"V","I"),IF(COUNTIF(L1495:R1495,"Y"),"V","I"))="V"),"Valid","Invalid")," ")</f>
        <v xml:space="preserve"> </v>
      </c>
      <c r="U1495"/>
    </row>
    <row r="1496" spans="1:21" x14ac:dyDescent="0.35">
      <c r="A1496" s="16"/>
      <c r="B1496" s="116"/>
      <c r="C1496" s="117"/>
      <c r="D1496" s="118"/>
      <c r="E1496" s="120"/>
      <c r="F1496" s="56"/>
      <c r="G1496" s="32"/>
      <c r="H1496" s="32"/>
      <c r="I1496" s="32"/>
      <c r="J1496" s="32"/>
      <c r="K1496" s="32"/>
      <c r="L1496" s="32"/>
      <c r="M1496" s="32"/>
      <c r="N1496" s="32"/>
      <c r="O1496" s="32"/>
      <c r="P1496" s="32"/>
      <c r="Q1496" s="32"/>
      <c r="R1496" s="32"/>
      <c r="S1496" s="25" t="str">
        <f>IF(COUNTA(B1496:R1496)=0,"",IF(AND(COUNTA(B1496)&gt;0, COUNTA(C1496)&gt;0, COUNTA(D1496)&gt;0, COUNTA(E1496)&gt;0, COUNTIF('OMS Drop Downs'!$C$2:$C$3,'OMS Response Form (ORF)'!F1496),COUNTIF('OMS Drop Downs'!$D$2:$D$5,'OMS Response Form (ORF)'!G1496),COUNTIF('OMS Drop Downs'!$A$2:$A$5,'OMS Response Form (ORF)'!H1496),COUNTIF('OMS Drop Downs'!$B$2:$B$4,'OMS Response Form (ORF)'!I1496),COUNTIF('OMS Drop Downs'!$A$2:$A$5,'OMS Response Form (ORF)'!J1496),COUNTIF('OMS Drop Downs'!$E$2:$E$7,'OMS Response Form (ORF)'!K1496),COUNTIF('OMS Drop Downs'!$B$2:$B$4,'OMS Response Form (ORF)'!L1496),COUNTIF('OMS Drop Downs'!$B$2:$B$4,'OMS Response Form (ORF)'!M1496),COUNTIF('OMS Drop Downs'!$B$2:$B$4,'OMS Response Form (ORF)'!N1496),COUNTIF('OMS Drop Downs'!$B$2:$B$4,'OMS Response Form (ORF)'!O1496), COUNTIF('OMS Drop Downs'!$B$2:$B$4,'OMS Response Form (ORF)'!P1496),COUNTIF('OMS Drop Downs'!$B$2:$B$4,'OMS Response Form (ORF)'!Q1496),COUNTIF('OMS Drop Downs'!$B$2:$B$4,'OMS Response Form (ORF)'!R1496)),"Complete","Incomplete"))</f>
        <v/>
      </c>
      <c r="T1496" s="26" t="str">
        <f>IF(S1496="Complete",IF(AND(NOT(ISNA(VLOOKUP(CONCATENATE(F1496,G1496,H1496,I1496,J1496,K1496),'OMS Drop Downs'!G:G,1,FALSE))),IF(AND(G1496&lt;&gt;"C3",K1496&lt;&gt;"O5"),IF(SUM(COUNTIF(L1496:R1496,"Y"),COUNTIF(L1496:R1496,"N"))=0,"V","I"),IF(COUNTIF(L1496:R1496,"Y"),"V","I"))="V"),"Valid","Invalid")," ")</f>
        <v xml:space="preserve"> </v>
      </c>
      <c r="U1496"/>
    </row>
    <row r="1497" spans="1:21" x14ac:dyDescent="0.35">
      <c r="A1497" s="16"/>
      <c r="B1497" s="116"/>
      <c r="C1497" s="117"/>
      <c r="D1497" s="118"/>
      <c r="E1497" s="120"/>
      <c r="F1497" s="56"/>
      <c r="G1497" s="32"/>
      <c r="H1497" s="32"/>
      <c r="I1497" s="32"/>
      <c r="J1497" s="32"/>
      <c r="K1497" s="32"/>
      <c r="L1497" s="32"/>
      <c r="M1497" s="32"/>
      <c r="N1497" s="32"/>
      <c r="O1497" s="32"/>
      <c r="P1497" s="32"/>
      <c r="Q1497" s="32"/>
      <c r="R1497" s="32"/>
      <c r="S1497" s="25" t="str">
        <f>IF(COUNTA(B1497:R1497)=0,"",IF(AND(COUNTA(B1497)&gt;0, COUNTA(C1497)&gt;0, COUNTA(D1497)&gt;0, COUNTA(E1497)&gt;0, COUNTIF('OMS Drop Downs'!$C$2:$C$3,'OMS Response Form (ORF)'!F1497),COUNTIF('OMS Drop Downs'!$D$2:$D$5,'OMS Response Form (ORF)'!G1497),COUNTIF('OMS Drop Downs'!$A$2:$A$5,'OMS Response Form (ORF)'!H1497),COUNTIF('OMS Drop Downs'!$B$2:$B$4,'OMS Response Form (ORF)'!I1497),COUNTIF('OMS Drop Downs'!$A$2:$A$5,'OMS Response Form (ORF)'!J1497),COUNTIF('OMS Drop Downs'!$E$2:$E$7,'OMS Response Form (ORF)'!K1497),COUNTIF('OMS Drop Downs'!$B$2:$B$4,'OMS Response Form (ORF)'!L1497),COUNTIF('OMS Drop Downs'!$B$2:$B$4,'OMS Response Form (ORF)'!M1497),COUNTIF('OMS Drop Downs'!$B$2:$B$4,'OMS Response Form (ORF)'!N1497),COUNTIF('OMS Drop Downs'!$B$2:$B$4,'OMS Response Form (ORF)'!O1497), COUNTIF('OMS Drop Downs'!$B$2:$B$4,'OMS Response Form (ORF)'!P1497),COUNTIF('OMS Drop Downs'!$B$2:$B$4,'OMS Response Form (ORF)'!Q1497),COUNTIF('OMS Drop Downs'!$B$2:$B$4,'OMS Response Form (ORF)'!R1497)),"Complete","Incomplete"))</f>
        <v/>
      </c>
      <c r="T1497" s="26" t="str">
        <f>IF(S1497="Complete",IF(AND(NOT(ISNA(VLOOKUP(CONCATENATE(F1497,G1497,H1497,I1497,J1497,K1497),'OMS Drop Downs'!G:G,1,FALSE))),IF(AND(G1497&lt;&gt;"C3",K1497&lt;&gt;"O5"),IF(SUM(COUNTIF(L1497:R1497,"Y"),COUNTIF(L1497:R1497,"N"))=0,"V","I"),IF(COUNTIF(L1497:R1497,"Y"),"V","I"))="V"),"Valid","Invalid")," ")</f>
        <v xml:space="preserve"> </v>
      </c>
      <c r="U1497"/>
    </row>
    <row r="1498" spans="1:21" x14ac:dyDescent="0.35">
      <c r="A1498" s="16"/>
      <c r="B1498" s="116"/>
      <c r="C1498" s="117"/>
      <c r="D1498" s="118"/>
      <c r="E1498" s="120"/>
      <c r="F1498" s="56"/>
      <c r="G1498" s="32"/>
      <c r="H1498" s="32"/>
      <c r="I1498" s="32"/>
      <c r="J1498" s="32"/>
      <c r="K1498" s="32"/>
      <c r="L1498" s="32"/>
      <c r="M1498" s="32"/>
      <c r="N1498" s="32"/>
      <c r="O1498" s="32"/>
      <c r="P1498" s="32"/>
      <c r="Q1498" s="32"/>
      <c r="R1498" s="32"/>
      <c r="S1498" s="25" t="str">
        <f>IF(COUNTA(B1498:R1498)=0,"",IF(AND(COUNTA(B1498)&gt;0, COUNTA(C1498)&gt;0, COUNTA(D1498)&gt;0, COUNTA(E1498)&gt;0, COUNTIF('OMS Drop Downs'!$C$2:$C$3,'OMS Response Form (ORF)'!F1498),COUNTIF('OMS Drop Downs'!$D$2:$D$5,'OMS Response Form (ORF)'!G1498),COUNTIF('OMS Drop Downs'!$A$2:$A$5,'OMS Response Form (ORF)'!H1498),COUNTIF('OMS Drop Downs'!$B$2:$B$4,'OMS Response Form (ORF)'!I1498),COUNTIF('OMS Drop Downs'!$A$2:$A$5,'OMS Response Form (ORF)'!J1498),COUNTIF('OMS Drop Downs'!$E$2:$E$7,'OMS Response Form (ORF)'!K1498),COUNTIF('OMS Drop Downs'!$B$2:$B$4,'OMS Response Form (ORF)'!L1498),COUNTIF('OMS Drop Downs'!$B$2:$B$4,'OMS Response Form (ORF)'!M1498),COUNTIF('OMS Drop Downs'!$B$2:$B$4,'OMS Response Form (ORF)'!N1498),COUNTIF('OMS Drop Downs'!$B$2:$B$4,'OMS Response Form (ORF)'!O1498), COUNTIF('OMS Drop Downs'!$B$2:$B$4,'OMS Response Form (ORF)'!P1498),COUNTIF('OMS Drop Downs'!$B$2:$B$4,'OMS Response Form (ORF)'!Q1498),COUNTIF('OMS Drop Downs'!$B$2:$B$4,'OMS Response Form (ORF)'!R1498)),"Complete","Incomplete"))</f>
        <v/>
      </c>
      <c r="T1498" s="26" t="str">
        <f>IF(S1498="Complete",IF(AND(NOT(ISNA(VLOOKUP(CONCATENATE(F1498,G1498,H1498,I1498,J1498,K1498),'OMS Drop Downs'!G:G,1,FALSE))),IF(AND(G1498&lt;&gt;"C3",K1498&lt;&gt;"O5"),IF(SUM(COUNTIF(L1498:R1498,"Y"),COUNTIF(L1498:R1498,"N"))=0,"V","I"),IF(COUNTIF(L1498:R1498,"Y"),"V","I"))="V"),"Valid","Invalid")," ")</f>
        <v xml:space="preserve"> </v>
      </c>
      <c r="U1498"/>
    </row>
    <row r="1499" spans="1:21" x14ac:dyDescent="0.35">
      <c r="A1499" s="16"/>
      <c r="B1499" s="116"/>
      <c r="C1499" s="117"/>
      <c r="D1499" s="118"/>
      <c r="E1499" s="120"/>
      <c r="F1499" s="56"/>
      <c r="G1499" s="32"/>
      <c r="H1499" s="32"/>
      <c r="I1499" s="32"/>
      <c r="J1499" s="32"/>
      <c r="K1499" s="32"/>
      <c r="L1499" s="32"/>
      <c r="M1499" s="32"/>
      <c r="N1499" s="32"/>
      <c r="O1499" s="32"/>
      <c r="P1499" s="32"/>
      <c r="Q1499" s="32"/>
      <c r="R1499" s="32"/>
      <c r="S1499" s="25" t="str">
        <f>IF(COUNTA(B1499:R1499)=0,"",IF(AND(COUNTA(B1499)&gt;0, COUNTA(C1499)&gt;0, COUNTA(D1499)&gt;0, COUNTA(E1499)&gt;0, COUNTIF('OMS Drop Downs'!$C$2:$C$3,'OMS Response Form (ORF)'!F1499),COUNTIF('OMS Drop Downs'!$D$2:$D$5,'OMS Response Form (ORF)'!G1499),COUNTIF('OMS Drop Downs'!$A$2:$A$5,'OMS Response Form (ORF)'!H1499),COUNTIF('OMS Drop Downs'!$B$2:$B$4,'OMS Response Form (ORF)'!I1499),COUNTIF('OMS Drop Downs'!$A$2:$A$5,'OMS Response Form (ORF)'!J1499),COUNTIF('OMS Drop Downs'!$E$2:$E$7,'OMS Response Form (ORF)'!K1499),COUNTIF('OMS Drop Downs'!$B$2:$B$4,'OMS Response Form (ORF)'!L1499),COUNTIF('OMS Drop Downs'!$B$2:$B$4,'OMS Response Form (ORF)'!M1499),COUNTIF('OMS Drop Downs'!$B$2:$B$4,'OMS Response Form (ORF)'!N1499),COUNTIF('OMS Drop Downs'!$B$2:$B$4,'OMS Response Form (ORF)'!O1499), COUNTIF('OMS Drop Downs'!$B$2:$B$4,'OMS Response Form (ORF)'!P1499),COUNTIF('OMS Drop Downs'!$B$2:$B$4,'OMS Response Form (ORF)'!Q1499),COUNTIF('OMS Drop Downs'!$B$2:$B$4,'OMS Response Form (ORF)'!R1499)),"Complete","Incomplete"))</f>
        <v/>
      </c>
      <c r="T1499" s="26" t="str">
        <f>IF(S1499="Complete",IF(AND(NOT(ISNA(VLOOKUP(CONCATENATE(F1499,G1499,H1499,I1499,J1499,K1499),'OMS Drop Downs'!G:G,1,FALSE))),IF(AND(G1499&lt;&gt;"C3",K1499&lt;&gt;"O5"),IF(SUM(COUNTIF(L1499:R1499,"Y"),COUNTIF(L1499:R1499,"N"))=0,"V","I"),IF(COUNTIF(L1499:R1499,"Y"),"V","I"))="V"),"Valid","Invalid")," ")</f>
        <v xml:space="preserve"> </v>
      </c>
      <c r="U1499"/>
    </row>
    <row r="1500" spans="1:21" x14ac:dyDescent="0.35">
      <c r="A1500" s="16"/>
      <c r="B1500" s="116"/>
      <c r="C1500" s="117"/>
      <c r="D1500" s="118"/>
      <c r="E1500" s="120"/>
      <c r="F1500" s="56"/>
      <c r="G1500" s="32"/>
      <c r="H1500" s="32"/>
      <c r="I1500" s="32"/>
      <c r="J1500" s="32"/>
      <c r="K1500" s="32"/>
      <c r="L1500" s="32"/>
      <c r="M1500" s="32"/>
      <c r="N1500" s="32"/>
      <c r="O1500" s="32"/>
      <c r="P1500" s="32"/>
      <c r="Q1500" s="32"/>
      <c r="R1500" s="32"/>
      <c r="S1500" s="25" t="str">
        <f>IF(COUNTA(B1500:R1500)=0,"",IF(AND(COUNTA(B1500)&gt;0, COUNTA(C1500)&gt;0, COUNTA(D1500)&gt;0, COUNTA(E1500)&gt;0, COUNTIF('OMS Drop Downs'!$C$2:$C$3,'OMS Response Form (ORF)'!F1500),COUNTIF('OMS Drop Downs'!$D$2:$D$5,'OMS Response Form (ORF)'!G1500),COUNTIF('OMS Drop Downs'!$A$2:$A$5,'OMS Response Form (ORF)'!H1500),COUNTIF('OMS Drop Downs'!$B$2:$B$4,'OMS Response Form (ORF)'!I1500),COUNTIF('OMS Drop Downs'!$A$2:$A$5,'OMS Response Form (ORF)'!J1500),COUNTIF('OMS Drop Downs'!$E$2:$E$7,'OMS Response Form (ORF)'!K1500),COUNTIF('OMS Drop Downs'!$B$2:$B$4,'OMS Response Form (ORF)'!L1500),COUNTIF('OMS Drop Downs'!$B$2:$B$4,'OMS Response Form (ORF)'!M1500),COUNTIF('OMS Drop Downs'!$B$2:$B$4,'OMS Response Form (ORF)'!N1500),COUNTIF('OMS Drop Downs'!$B$2:$B$4,'OMS Response Form (ORF)'!O1500), COUNTIF('OMS Drop Downs'!$B$2:$B$4,'OMS Response Form (ORF)'!P1500),COUNTIF('OMS Drop Downs'!$B$2:$B$4,'OMS Response Form (ORF)'!Q1500),COUNTIF('OMS Drop Downs'!$B$2:$B$4,'OMS Response Form (ORF)'!R1500)),"Complete","Incomplete"))</f>
        <v/>
      </c>
      <c r="T1500" s="26" t="str">
        <f>IF(S1500="Complete",IF(AND(NOT(ISNA(VLOOKUP(CONCATENATE(F1500,G1500,H1500,I1500,J1500,K1500),'OMS Drop Downs'!G:G,1,FALSE))),IF(AND(G1500&lt;&gt;"C3",K1500&lt;&gt;"O5"),IF(SUM(COUNTIF(L1500:R1500,"Y"),COUNTIF(L1500:R1500,"N"))=0,"V","I"),IF(COUNTIF(L1500:R1500,"Y"),"V","I"))="V"),"Valid","Invalid")," ")</f>
        <v xml:space="preserve"> </v>
      </c>
      <c r="U1500"/>
    </row>
    <row r="1501" spans="1:21" x14ac:dyDescent="0.35">
      <c r="B1501" s="116"/>
      <c r="C1501" s="117"/>
      <c r="D1501" s="118"/>
      <c r="E1501" s="120"/>
      <c r="F1501" s="56"/>
      <c r="G1501" s="32"/>
      <c r="H1501" s="32"/>
      <c r="I1501" s="32"/>
      <c r="J1501" s="32"/>
      <c r="K1501" s="32"/>
      <c r="L1501" s="32"/>
      <c r="M1501" s="32"/>
      <c r="N1501" s="32"/>
      <c r="O1501" s="32"/>
      <c r="P1501" s="32"/>
      <c r="Q1501" s="32"/>
      <c r="R1501" s="32"/>
      <c r="S1501" s="25" t="str">
        <f>IF(COUNTA(B1501:R1501)=0,"",IF(AND(COUNTA(B1501)&gt;0, COUNTA(C1501)&gt;0, COUNTA(D1501)&gt;0, COUNTA(E1501)&gt;0, COUNTIF('OMS Drop Downs'!$C$2:$C$3,'OMS Response Form (ORF)'!F1501),COUNTIF('OMS Drop Downs'!$D$2:$D$5,'OMS Response Form (ORF)'!G1501),COUNTIF('OMS Drop Downs'!$A$2:$A$5,'OMS Response Form (ORF)'!H1501),COUNTIF('OMS Drop Downs'!$B$2:$B$4,'OMS Response Form (ORF)'!I1501),COUNTIF('OMS Drop Downs'!$A$2:$A$5,'OMS Response Form (ORF)'!J1501),COUNTIF('OMS Drop Downs'!$E$2:$E$7,'OMS Response Form (ORF)'!K1501),COUNTIF('OMS Drop Downs'!$B$2:$B$4,'OMS Response Form (ORF)'!L1501),COUNTIF('OMS Drop Downs'!$B$2:$B$4,'OMS Response Form (ORF)'!M1501),COUNTIF('OMS Drop Downs'!$B$2:$B$4,'OMS Response Form (ORF)'!N1501),COUNTIF('OMS Drop Downs'!$B$2:$B$4,'OMS Response Form (ORF)'!O1501), COUNTIF('OMS Drop Downs'!$B$2:$B$4,'OMS Response Form (ORF)'!P1501),COUNTIF('OMS Drop Downs'!$B$2:$B$4,'OMS Response Form (ORF)'!Q1501),COUNTIF('OMS Drop Downs'!$B$2:$B$4,'OMS Response Form (ORF)'!R1501)),"Complete","Incomplete"))</f>
        <v/>
      </c>
      <c r="T1501" s="26" t="str">
        <f>IF(S1501="Complete",IF(AND(NOT(ISNA(VLOOKUP(CONCATENATE(F1501,G1501,H1501,I1501,J1501,K1501),'OMS Drop Downs'!G:G,1,FALSE))),IF(AND(G1501&lt;&gt;"C3",K1501&lt;&gt;"O5"),IF(SUM(COUNTIF(L1501:R1501,"Y"),COUNTIF(L1501:R1501,"N"))=0,"V","I"),IF(COUNTIF(L1501:R1501,"Y"),"V","I"))="V"),"Valid","Invalid")," ")</f>
        <v xml:space="preserve"> </v>
      </c>
      <c r="U1501"/>
    </row>
    <row r="1502" spans="1:21" x14ac:dyDescent="0.35">
      <c r="B1502" s="116"/>
      <c r="C1502" s="117"/>
      <c r="D1502" s="118"/>
      <c r="E1502" s="120"/>
      <c r="F1502" s="56"/>
      <c r="G1502" s="32"/>
      <c r="H1502" s="32"/>
      <c r="I1502" s="32"/>
      <c r="J1502" s="32"/>
      <c r="K1502" s="32"/>
      <c r="L1502" s="32"/>
      <c r="M1502" s="32"/>
      <c r="N1502" s="32"/>
      <c r="O1502" s="32"/>
      <c r="P1502" s="32"/>
      <c r="Q1502" s="32"/>
      <c r="R1502" s="32"/>
      <c r="S1502" s="25" t="str">
        <f>IF(COUNTA(B1502:R1502)=0,"",IF(AND(COUNTA(B1502)&gt;0, COUNTA(C1502)&gt;0, COUNTA(D1502)&gt;0, COUNTA(E1502)&gt;0, COUNTIF('OMS Drop Downs'!$C$2:$C$3,'OMS Response Form (ORF)'!F1502),COUNTIF('OMS Drop Downs'!$D$2:$D$5,'OMS Response Form (ORF)'!G1502),COUNTIF('OMS Drop Downs'!$A$2:$A$5,'OMS Response Form (ORF)'!H1502),COUNTIF('OMS Drop Downs'!$B$2:$B$4,'OMS Response Form (ORF)'!I1502),COUNTIF('OMS Drop Downs'!$A$2:$A$5,'OMS Response Form (ORF)'!J1502),COUNTIF('OMS Drop Downs'!$E$2:$E$7,'OMS Response Form (ORF)'!K1502),COUNTIF('OMS Drop Downs'!$B$2:$B$4,'OMS Response Form (ORF)'!L1502),COUNTIF('OMS Drop Downs'!$B$2:$B$4,'OMS Response Form (ORF)'!M1502),COUNTIF('OMS Drop Downs'!$B$2:$B$4,'OMS Response Form (ORF)'!N1502),COUNTIF('OMS Drop Downs'!$B$2:$B$4,'OMS Response Form (ORF)'!O1502), COUNTIF('OMS Drop Downs'!$B$2:$B$4,'OMS Response Form (ORF)'!P1502),COUNTIF('OMS Drop Downs'!$B$2:$B$4,'OMS Response Form (ORF)'!Q1502),COUNTIF('OMS Drop Downs'!$B$2:$B$4,'OMS Response Form (ORF)'!R1502)),"Complete","Incomplete"))</f>
        <v/>
      </c>
      <c r="T1502" s="26" t="str">
        <f>IF(S1502="Complete",IF(AND(NOT(ISNA(VLOOKUP(CONCATENATE(F1502,G1502,H1502,I1502,J1502,K1502),'OMS Drop Downs'!G:G,1,FALSE))),IF(AND(G1502&lt;&gt;"C3",K1502&lt;&gt;"O5"),IF(SUM(COUNTIF(L1502:R1502,"Y"),COUNTIF(L1502:R1502,"N"))=0,"V","I"),IF(COUNTIF(L1502:R1502,"Y"),"V","I"))="V"),"Valid","Invalid")," ")</f>
        <v xml:space="preserve"> </v>
      </c>
      <c r="U1502"/>
    </row>
    <row r="1503" spans="1:21" x14ac:dyDescent="0.35">
      <c r="B1503" s="116"/>
      <c r="C1503" s="117"/>
      <c r="D1503" s="118"/>
      <c r="E1503" s="120"/>
      <c r="F1503" s="56"/>
      <c r="G1503" s="32"/>
      <c r="H1503" s="32"/>
      <c r="I1503" s="32"/>
      <c r="J1503" s="32"/>
      <c r="K1503" s="32"/>
      <c r="L1503" s="32"/>
      <c r="M1503" s="32"/>
      <c r="N1503" s="32"/>
      <c r="O1503" s="32"/>
      <c r="P1503" s="32"/>
      <c r="Q1503" s="32"/>
      <c r="R1503" s="32"/>
      <c r="S1503" s="25" t="str">
        <f>IF(COUNTA(B1503:R1503)=0,"",IF(AND(COUNTA(B1503)&gt;0, COUNTA(C1503)&gt;0, COUNTA(D1503)&gt;0, COUNTA(E1503)&gt;0, COUNTIF('OMS Drop Downs'!$C$2:$C$3,'OMS Response Form (ORF)'!F1503),COUNTIF('OMS Drop Downs'!$D$2:$D$5,'OMS Response Form (ORF)'!G1503),COUNTIF('OMS Drop Downs'!$A$2:$A$5,'OMS Response Form (ORF)'!H1503),COUNTIF('OMS Drop Downs'!$B$2:$B$4,'OMS Response Form (ORF)'!I1503),COUNTIF('OMS Drop Downs'!$A$2:$A$5,'OMS Response Form (ORF)'!J1503),COUNTIF('OMS Drop Downs'!$E$2:$E$7,'OMS Response Form (ORF)'!K1503),COUNTIF('OMS Drop Downs'!$B$2:$B$4,'OMS Response Form (ORF)'!L1503),COUNTIF('OMS Drop Downs'!$B$2:$B$4,'OMS Response Form (ORF)'!M1503),COUNTIF('OMS Drop Downs'!$B$2:$B$4,'OMS Response Form (ORF)'!N1503),COUNTIF('OMS Drop Downs'!$B$2:$B$4,'OMS Response Form (ORF)'!O1503), COUNTIF('OMS Drop Downs'!$B$2:$B$4,'OMS Response Form (ORF)'!P1503),COUNTIF('OMS Drop Downs'!$B$2:$B$4,'OMS Response Form (ORF)'!Q1503),COUNTIF('OMS Drop Downs'!$B$2:$B$4,'OMS Response Form (ORF)'!R1503)),"Complete","Incomplete"))</f>
        <v/>
      </c>
      <c r="T1503" s="26" t="str">
        <f>IF(S1503="Complete",IF(AND(NOT(ISNA(VLOOKUP(CONCATENATE(F1503,G1503,H1503,I1503,J1503,K1503),'OMS Drop Downs'!G:G,1,FALSE))),IF(AND(G1503&lt;&gt;"C3",K1503&lt;&gt;"O5"),IF(SUM(COUNTIF(L1503:R1503,"Y"),COUNTIF(L1503:R1503,"N"))=0,"V","I"),IF(COUNTIF(L1503:R1503,"Y"),"V","I"))="V"),"Valid","Invalid")," ")</f>
        <v xml:space="preserve"> </v>
      </c>
      <c r="U1503"/>
    </row>
    <row r="1504" spans="1:21" x14ac:dyDescent="0.35">
      <c r="B1504" s="116"/>
      <c r="C1504" s="117"/>
      <c r="D1504" s="118"/>
      <c r="E1504" s="120"/>
      <c r="F1504" s="56"/>
      <c r="G1504" s="32"/>
      <c r="H1504" s="32"/>
      <c r="I1504" s="32"/>
      <c r="J1504" s="32"/>
      <c r="K1504" s="32"/>
      <c r="L1504" s="32"/>
      <c r="M1504" s="32"/>
      <c r="N1504" s="32"/>
      <c r="O1504" s="32"/>
      <c r="P1504" s="32"/>
      <c r="Q1504" s="32"/>
      <c r="R1504" s="32"/>
      <c r="S1504" s="25" t="str">
        <f>IF(COUNTA(B1504:R1504)=0,"",IF(AND(COUNTA(B1504)&gt;0, COUNTA(C1504)&gt;0, COUNTA(D1504)&gt;0, COUNTA(E1504)&gt;0, COUNTIF('OMS Drop Downs'!$C$2:$C$3,'OMS Response Form (ORF)'!F1504),COUNTIF('OMS Drop Downs'!$D$2:$D$5,'OMS Response Form (ORF)'!G1504),COUNTIF('OMS Drop Downs'!$A$2:$A$5,'OMS Response Form (ORF)'!H1504),COUNTIF('OMS Drop Downs'!$B$2:$B$4,'OMS Response Form (ORF)'!I1504),COUNTIF('OMS Drop Downs'!$A$2:$A$5,'OMS Response Form (ORF)'!J1504),COUNTIF('OMS Drop Downs'!$E$2:$E$7,'OMS Response Form (ORF)'!K1504),COUNTIF('OMS Drop Downs'!$B$2:$B$4,'OMS Response Form (ORF)'!L1504),COUNTIF('OMS Drop Downs'!$B$2:$B$4,'OMS Response Form (ORF)'!M1504),COUNTIF('OMS Drop Downs'!$B$2:$B$4,'OMS Response Form (ORF)'!N1504),COUNTIF('OMS Drop Downs'!$B$2:$B$4,'OMS Response Form (ORF)'!O1504), COUNTIF('OMS Drop Downs'!$B$2:$B$4,'OMS Response Form (ORF)'!P1504),COUNTIF('OMS Drop Downs'!$B$2:$B$4,'OMS Response Form (ORF)'!Q1504),COUNTIF('OMS Drop Downs'!$B$2:$B$4,'OMS Response Form (ORF)'!R1504)),"Complete","Incomplete"))</f>
        <v/>
      </c>
      <c r="T1504" s="26" t="str">
        <f>IF(S1504="Complete",IF(AND(NOT(ISNA(VLOOKUP(CONCATENATE(F1504,G1504,H1504,I1504,J1504,K1504),'OMS Drop Downs'!G:G,1,FALSE))),IF(AND(G1504&lt;&gt;"C3",K1504&lt;&gt;"O5"),IF(SUM(COUNTIF(L1504:R1504,"Y"),COUNTIF(L1504:R1504,"N"))=0,"V","I"),IF(COUNTIF(L1504:R1504,"Y"),"V","I"))="V"),"Valid","Invalid")," ")</f>
        <v xml:space="preserve"> </v>
      </c>
      <c r="U1504"/>
    </row>
    <row r="1505" spans="2:21" x14ac:dyDescent="0.35">
      <c r="B1505" s="116"/>
      <c r="C1505" s="117"/>
      <c r="D1505" s="118"/>
      <c r="E1505" s="120"/>
      <c r="F1505" s="56"/>
      <c r="G1505" s="32"/>
      <c r="H1505" s="32"/>
      <c r="I1505" s="32"/>
      <c r="J1505" s="32"/>
      <c r="K1505" s="32"/>
      <c r="L1505" s="32"/>
      <c r="M1505" s="32"/>
      <c r="N1505" s="32"/>
      <c r="O1505" s="32"/>
      <c r="P1505" s="32"/>
      <c r="Q1505" s="32"/>
      <c r="R1505" s="32"/>
      <c r="S1505" s="25" t="str">
        <f>IF(COUNTA(B1505:R1505)=0,"",IF(AND(COUNTA(B1505)&gt;0, COUNTA(C1505)&gt;0, COUNTA(D1505)&gt;0, COUNTA(E1505)&gt;0, COUNTIF('OMS Drop Downs'!$C$2:$C$3,'OMS Response Form (ORF)'!F1505),COUNTIF('OMS Drop Downs'!$D$2:$D$5,'OMS Response Form (ORF)'!G1505),COUNTIF('OMS Drop Downs'!$A$2:$A$5,'OMS Response Form (ORF)'!H1505),COUNTIF('OMS Drop Downs'!$B$2:$B$4,'OMS Response Form (ORF)'!I1505),COUNTIF('OMS Drop Downs'!$A$2:$A$5,'OMS Response Form (ORF)'!J1505),COUNTIF('OMS Drop Downs'!$E$2:$E$7,'OMS Response Form (ORF)'!K1505),COUNTIF('OMS Drop Downs'!$B$2:$B$4,'OMS Response Form (ORF)'!L1505),COUNTIF('OMS Drop Downs'!$B$2:$B$4,'OMS Response Form (ORF)'!M1505),COUNTIF('OMS Drop Downs'!$B$2:$B$4,'OMS Response Form (ORF)'!N1505),COUNTIF('OMS Drop Downs'!$B$2:$B$4,'OMS Response Form (ORF)'!O1505), COUNTIF('OMS Drop Downs'!$B$2:$B$4,'OMS Response Form (ORF)'!P1505),COUNTIF('OMS Drop Downs'!$B$2:$B$4,'OMS Response Form (ORF)'!Q1505),COUNTIF('OMS Drop Downs'!$B$2:$B$4,'OMS Response Form (ORF)'!R1505)),"Complete","Incomplete"))</f>
        <v/>
      </c>
      <c r="T1505" s="26" t="str">
        <f>IF(S1505="Complete",IF(AND(NOT(ISNA(VLOOKUP(CONCATENATE(F1505,G1505,H1505,I1505,J1505,K1505),'OMS Drop Downs'!G:G,1,FALSE))),IF(AND(G1505&lt;&gt;"C3",K1505&lt;&gt;"O5"),IF(SUM(COUNTIF(L1505:R1505,"Y"),COUNTIF(L1505:R1505,"N"))=0,"V","I"),IF(COUNTIF(L1505:R1505,"Y"),"V","I"))="V"),"Valid","Invalid")," ")</f>
        <v xml:space="preserve"> </v>
      </c>
      <c r="U1505"/>
    </row>
    <row r="1506" spans="2:21" x14ac:dyDescent="0.35">
      <c r="B1506" s="116"/>
      <c r="C1506" s="117"/>
      <c r="D1506" s="118"/>
      <c r="E1506" s="120"/>
      <c r="F1506" s="56"/>
      <c r="G1506" s="32"/>
      <c r="H1506" s="32"/>
      <c r="I1506" s="32"/>
      <c r="J1506" s="32"/>
      <c r="K1506" s="32"/>
      <c r="L1506" s="32"/>
      <c r="M1506" s="32"/>
      <c r="N1506" s="32"/>
      <c r="O1506" s="32"/>
      <c r="P1506" s="32"/>
      <c r="Q1506" s="32"/>
      <c r="R1506" s="32"/>
      <c r="S1506" s="25" t="str">
        <f>IF(COUNTA(B1506:R1506)=0,"",IF(AND(COUNTA(B1506)&gt;0, COUNTA(C1506)&gt;0, COUNTA(D1506)&gt;0, COUNTA(E1506)&gt;0, COUNTIF('OMS Drop Downs'!$C$2:$C$3,'OMS Response Form (ORF)'!F1506),COUNTIF('OMS Drop Downs'!$D$2:$D$5,'OMS Response Form (ORF)'!G1506),COUNTIF('OMS Drop Downs'!$A$2:$A$5,'OMS Response Form (ORF)'!H1506),COUNTIF('OMS Drop Downs'!$B$2:$B$4,'OMS Response Form (ORF)'!I1506),COUNTIF('OMS Drop Downs'!$A$2:$A$5,'OMS Response Form (ORF)'!J1506),COUNTIF('OMS Drop Downs'!$E$2:$E$7,'OMS Response Form (ORF)'!K1506),COUNTIF('OMS Drop Downs'!$B$2:$B$4,'OMS Response Form (ORF)'!L1506),COUNTIF('OMS Drop Downs'!$B$2:$B$4,'OMS Response Form (ORF)'!M1506),COUNTIF('OMS Drop Downs'!$B$2:$B$4,'OMS Response Form (ORF)'!N1506),COUNTIF('OMS Drop Downs'!$B$2:$B$4,'OMS Response Form (ORF)'!O1506), COUNTIF('OMS Drop Downs'!$B$2:$B$4,'OMS Response Form (ORF)'!P1506),COUNTIF('OMS Drop Downs'!$B$2:$B$4,'OMS Response Form (ORF)'!Q1506),COUNTIF('OMS Drop Downs'!$B$2:$B$4,'OMS Response Form (ORF)'!R1506)),"Complete","Incomplete"))</f>
        <v/>
      </c>
      <c r="T1506" s="26" t="str">
        <f>IF(S1506="Complete",IF(AND(NOT(ISNA(VLOOKUP(CONCATENATE(F1506,G1506,H1506,I1506,J1506,K1506),'OMS Drop Downs'!G:G,1,FALSE))),IF(AND(G1506&lt;&gt;"C3",K1506&lt;&gt;"O5"),IF(SUM(COUNTIF(L1506:R1506,"Y"),COUNTIF(L1506:R1506,"N"))=0,"V","I"),IF(COUNTIF(L1506:R1506,"Y"),"V","I"))="V"),"Valid","Invalid")," ")</f>
        <v xml:space="preserve"> </v>
      </c>
      <c r="U1506"/>
    </row>
    <row r="1507" spans="2:21" x14ac:dyDescent="0.35">
      <c r="B1507" s="116"/>
      <c r="C1507" s="117"/>
      <c r="D1507" s="118"/>
      <c r="E1507" s="120"/>
      <c r="F1507" s="56"/>
      <c r="G1507" s="32"/>
      <c r="H1507" s="32"/>
      <c r="I1507" s="32"/>
      <c r="J1507" s="32"/>
      <c r="K1507" s="32"/>
      <c r="L1507" s="32"/>
      <c r="M1507" s="32"/>
      <c r="N1507" s="32"/>
      <c r="O1507" s="32"/>
      <c r="P1507" s="32"/>
      <c r="Q1507" s="32"/>
      <c r="R1507" s="32"/>
      <c r="S1507" s="25" t="str">
        <f>IF(COUNTA(B1507:R1507)=0,"",IF(AND(COUNTA(B1507)&gt;0, COUNTA(C1507)&gt;0, COUNTA(D1507)&gt;0, COUNTA(E1507)&gt;0, COUNTIF('OMS Drop Downs'!$C$2:$C$3,'OMS Response Form (ORF)'!F1507),COUNTIF('OMS Drop Downs'!$D$2:$D$5,'OMS Response Form (ORF)'!G1507),COUNTIF('OMS Drop Downs'!$A$2:$A$5,'OMS Response Form (ORF)'!H1507),COUNTIF('OMS Drop Downs'!$B$2:$B$4,'OMS Response Form (ORF)'!I1507),COUNTIF('OMS Drop Downs'!$A$2:$A$5,'OMS Response Form (ORF)'!J1507),COUNTIF('OMS Drop Downs'!$E$2:$E$7,'OMS Response Form (ORF)'!K1507),COUNTIF('OMS Drop Downs'!$B$2:$B$4,'OMS Response Form (ORF)'!L1507),COUNTIF('OMS Drop Downs'!$B$2:$B$4,'OMS Response Form (ORF)'!M1507),COUNTIF('OMS Drop Downs'!$B$2:$B$4,'OMS Response Form (ORF)'!N1507),COUNTIF('OMS Drop Downs'!$B$2:$B$4,'OMS Response Form (ORF)'!O1507), COUNTIF('OMS Drop Downs'!$B$2:$B$4,'OMS Response Form (ORF)'!P1507),COUNTIF('OMS Drop Downs'!$B$2:$B$4,'OMS Response Form (ORF)'!Q1507),COUNTIF('OMS Drop Downs'!$B$2:$B$4,'OMS Response Form (ORF)'!R1507)),"Complete","Incomplete"))</f>
        <v/>
      </c>
      <c r="T1507" s="26" t="str">
        <f>IF(S1507="Complete",IF(AND(NOT(ISNA(VLOOKUP(CONCATENATE(F1507,G1507,H1507,I1507,J1507,K1507),'OMS Drop Downs'!G:G,1,FALSE))),IF(AND(G1507&lt;&gt;"C3",K1507&lt;&gt;"O5"),IF(SUM(COUNTIF(L1507:R1507,"Y"),COUNTIF(L1507:R1507,"N"))=0,"V","I"),IF(COUNTIF(L1507:R1507,"Y"),"V","I"))="V"),"Valid","Invalid")," ")</f>
        <v xml:space="preserve"> </v>
      </c>
      <c r="U1507"/>
    </row>
    <row r="1508" spans="2:21" x14ac:dyDescent="0.35">
      <c r="B1508" s="116"/>
      <c r="C1508" s="117"/>
      <c r="D1508" s="118"/>
      <c r="E1508" s="120"/>
      <c r="F1508" s="56"/>
      <c r="G1508" s="32"/>
      <c r="H1508" s="32"/>
      <c r="I1508" s="32"/>
      <c r="J1508" s="32"/>
      <c r="K1508" s="32"/>
      <c r="L1508" s="32"/>
      <c r="M1508" s="32"/>
      <c r="N1508" s="32"/>
      <c r="O1508" s="32"/>
      <c r="P1508" s="32"/>
      <c r="Q1508" s="32"/>
      <c r="R1508" s="32"/>
      <c r="S1508" s="25" t="str">
        <f>IF(COUNTA(B1508:R1508)=0,"",IF(AND(COUNTA(B1508)&gt;0, COUNTA(C1508)&gt;0, COUNTA(D1508)&gt;0, COUNTA(E1508)&gt;0, COUNTIF('OMS Drop Downs'!$C$2:$C$3,'OMS Response Form (ORF)'!F1508),COUNTIF('OMS Drop Downs'!$D$2:$D$5,'OMS Response Form (ORF)'!G1508),COUNTIF('OMS Drop Downs'!$A$2:$A$5,'OMS Response Form (ORF)'!H1508),COUNTIF('OMS Drop Downs'!$B$2:$B$4,'OMS Response Form (ORF)'!I1508),COUNTIF('OMS Drop Downs'!$A$2:$A$5,'OMS Response Form (ORF)'!J1508),COUNTIF('OMS Drop Downs'!$E$2:$E$7,'OMS Response Form (ORF)'!K1508),COUNTIF('OMS Drop Downs'!$B$2:$B$4,'OMS Response Form (ORF)'!L1508),COUNTIF('OMS Drop Downs'!$B$2:$B$4,'OMS Response Form (ORF)'!M1508),COUNTIF('OMS Drop Downs'!$B$2:$B$4,'OMS Response Form (ORF)'!N1508),COUNTIF('OMS Drop Downs'!$B$2:$B$4,'OMS Response Form (ORF)'!O1508), COUNTIF('OMS Drop Downs'!$B$2:$B$4,'OMS Response Form (ORF)'!P1508),COUNTIF('OMS Drop Downs'!$B$2:$B$4,'OMS Response Form (ORF)'!Q1508),COUNTIF('OMS Drop Downs'!$B$2:$B$4,'OMS Response Form (ORF)'!R1508)),"Complete","Incomplete"))</f>
        <v/>
      </c>
      <c r="T1508" s="26" t="str">
        <f>IF(S1508="Complete",IF(AND(NOT(ISNA(VLOOKUP(CONCATENATE(F1508,G1508,H1508,I1508,J1508,K1508),'OMS Drop Downs'!G:G,1,FALSE))),IF(AND(G1508&lt;&gt;"C3",K1508&lt;&gt;"O5"),IF(SUM(COUNTIF(L1508:R1508,"Y"),COUNTIF(L1508:R1508,"N"))=0,"V","I"),IF(COUNTIF(L1508:R1508,"Y"),"V","I"))="V"),"Valid","Invalid")," ")</f>
        <v xml:space="preserve"> </v>
      </c>
      <c r="U1508"/>
    </row>
    <row r="1509" spans="2:21" x14ac:dyDescent="0.35">
      <c r="B1509" s="116"/>
      <c r="C1509" s="117"/>
      <c r="D1509" s="118"/>
      <c r="E1509" s="120"/>
      <c r="F1509" s="56"/>
      <c r="G1509" s="32"/>
      <c r="H1509" s="32"/>
      <c r="I1509" s="32"/>
      <c r="J1509" s="32"/>
      <c r="K1509" s="32"/>
      <c r="L1509" s="32"/>
      <c r="M1509" s="32"/>
      <c r="N1509" s="32"/>
      <c r="O1509" s="32"/>
      <c r="P1509" s="32"/>
      <c r="Q1509" s="32"/>
      <c r="R1509" s="32"/>
      <c r="S1509" s="25" t="str">
        <f>IF(COUNTA(B1509:R1509)=0,"",IF(AND(COUNTA(B1509)&gt;0, COUNTA(C1509)&gt;0, COUNTA(D1509)&gt;0, COUNTA(E1509)&gt;0, COUNTIF('OMS Drop Downs'!$C$2:$C$3,'OMS Response Form (ORF)'!F1509),COUNTIF('OMS Drop Downs'!$D$2:$D$5,'OMS Response Form (ORF)'!G1509),COUNTIF('OMS Drop Downs'!$A$2:$A$5,'OMS Response Form (ORF)'!H1509),COUNTIF('OMS Drop Downs'!$B$2:$B$4,'OMS Response Form (ORF)'!I1509),COUNTIF('OMS Drop Downs'!$A$2:$A$5,'OMS Response Form (ORF)'!J1509),COUNTIF('OMS Drop Downs'!$E$2:$E$7,'OMS Response Form (ORF)'!K1509),COUNTIF('OMS Drop Downs'!$B$2:$B$4,'OMS Response Form (ORF)'!L1509),COUNTIF('OMS Drop Downs'!$B$2:$B$4,'OMS Response Form (ORF)'!M1509),COUNTIF('OMS Drop Downs'!$B$2:$B$4,'OMS Response Form (ORF)'!N1509),COUNTIF('OMS Drop Downs'!$B$2:$B$4,'OMS Response Form (ORF)'!O1509), COUNTIF('OMS Drop Downs'!$B$2:$B$4,'OMS Response Form (ORF)'!P1509),COUNTIF('OMS Drop Downs'!$B$2:$B$4,'OMS Response Form (ORF)'!Q1509),COUNTIF('OMS Drop Downs'!$B$2:$B$4,'OMS Response Form (ORF)'!R1509)),"Complete","Incomplete"))</f>
        <v/>
      </c>
      <c r="T1509" s="26" t="str">
        <f>IF(S1509="Complete",IF(AND(NOT(ISNA(VLOOKUP(CONCATENATE(F1509,G1509,H1509,I1509,J1509,K1509),'OMS Drop Downs'!G:G,1,FALSE))),IF(AND(G1509&lt;&gt;"C3",K1509&lt;&gt;"O5"),IF(SUM(COUNTIF(L1509:R1509,"Y"),COUNTIF(L1509:R1509,"N"))=0,"V","I"),IF(COUNTIF(L1509:R1509,"Y"),"V","I"))="V"),"Valid","Invalid")," ")</f>
        <v xml:space="preserve"> </v>
      </c>
      <c r="U1509"/>
    </row>
    <row r="1510" spans="2:21" x14ac:dyDescent="0.35">
      <c r="B1510" s="116"/>
      <c r="C1510" s="117"/>
      <c r="D1510" s="118"/>
      <c r="E1510" s="120"/>
      <c r="F1510" s="56"/>
      <c r="G1510" s="32"/>
      <c r="H1510" s="32"/>
      <c r="I1510" s="32"/>
      <c r="J1510" s="32"/>
      <c r="K1510" s="32"/>
      <c r="L1510" s="32"/>
      <c r="M1510" s="32"/>
      <c r="N1510" s="32"/>
      <c r="O1510" s="32"/>
      <c r="P1510" s="32"/>
      <c r="Q1510" s="32"/>
      <c r="R1510" s="32"/>
      <c r="S1510" s="25" t="str">
        <f>IF(COUNTA(B1510:R1510)=0,"",IF(AND(COUNTA(B1510)&gt;0, COUNTA(C1510)&gt;0, COUNTA(D1510)&gt;0, COUNTA(E1510)&gt;0, COUNTIF('OMS Drop Downs'!$C$2:$C$3,'OMS Response Form (ORF)'!F1510),COUNTIF('OMS Drop Downs'!$D$2:$D$5,'OMS Response Form (ORF)'!G1510),COUNTIF('OMS Drop Downs'!$A$2:$A$5,'OMS Response Form (ORF)'!H1510),COUNTIF('OMS Drop Downs'!$B$2:$B$4,'OMS Response Form (ORF)'!I1510),COUNTIF('OMS Drop Downs'!$A$2:$A$5,'OMS Response Form (ORF)'!J1510),COUNTIF('OMS Drop Downs'!$E$2:$E$7,'OMS Response Form (ORF)'!K1510),COUNTIF('OMS Drop Downs'!$B$2:$B$4,'OMS Response Form (ORF)'!L1510),COUNTIF('OMS Drop Downs'!$B$2:$B$4,'OMS Response Form (ORF)'!M1510),COUNTIF('OMS Drop Downs'!$B$2:$B$4,'OMS Response Form (ORF)'!N1510),COUNTIF('OMS Drop Downs'!$B$2:$B$4,'OMS Response Form (ORF)'!O1510), COUNTIF('OMS Drop Downs'!$B$2:$B$4,'OMS Response Form (ORF)'!P1510),COUNTIF('OMS Drop Downs'!$B$2:$B$4,'OMS Response Form (ORF)'!Q1510),COUNTIF('OMS Drop Downs'!$B$2:$B$4,'OMS Response Form (ORF)'!R1510)),"Complete","Incomplete"))</f>
        <v/>
      </c>
      <c r="T1510" s="26" t="str">
        <f>IF(S1510="Complete",IF(AND(NOT(ISNA(VLOOKUP(CONCATENATE(F1510,G1510,H1510,I1510,J1510,K1510),'OMS Drop Downs'!G:G,1,FALSE))),IF(AND(G1510&lt;&gt;"C3",K1510&lt;&gt;"O5"),IF(SUM(COUNTIF(L1510:R1510,"Y"),COUNTIF(L1510:R1510,"N"))=0,"V","I"),IF(COUNTIF(L1510:R1510,"Y"),"V","I"))="V"),"Valid","Invalid")," ")</f>
        <v xml:space="preserve"> </v>
      </c>
      <c r="U1510"/>
    </row>
    <row r="1511" spans="2:21" x14ac:dyDescent="0.35">
      <c r="B1511" s="116"/>
      <c r="C1511" s="117"/>
      <c r="D1511" s="118"/>
      <c r="E1511" s="120"/>
      <c r="F1511" s="56"/>
      <c r="G1511" s="32"/>
      <c r="H1511" s="32"/>
      <c r="I1511" s="32"/>
      <c r="J1511" s="32"/>
      <c r="K1511" s="32"/>
      <c r="L1511" s="32"/>
      <c r="M1511" s="32"/>
      <c r="N1511" s="32"/>
      <c r="O1511" s="32"/>
      <c r="P1511" s="32"/>
      <c r="Q1511" s="32"/>
      <c r="R1511" s="32"/>
      <c r="S1511" s="25" t="str">
        <f>IF(COUNTA(B1511:R1511)=0,"",IF(AND(COUNTA(B1511)&gt;0, COUNTA(C1511)&gt;0, COUNTA(D1511)&gt;0, COUNTA(E1511)&gt;0, COUNTIF('OMS Drop Downs'!$C$2:$C$3,'OMS Response Form (ORF)'!F1511),COUNTIF('OMS Drop Downs'!$D$2:$D$5,'OMS Response Form (ORF)'!G1511),COUNTIF('OMS Drop Downs'!$A$2:$A$5,'OMS Response Form (ORF)'!H1511),COUNTIF('OMS Drop Downs'!$B$2:$B$4,'OMS Response Form (ORF)'!I1511),COUNTIF('OMS Drop Downs'!$A$2:$A$5,'OMS Response Form (ORF)'!J1511),COUNTIF('OMS Drop Downs'!$E$2:$E$7,'OMS Response Form (ORF)'!K1511),COUNTIF('OMS Drop Downs'!$B$2:$B$4,'OMS Response Form (ORF)'!L1511),COUNTIF('OMS Drop Downs'!$B$2:$B$4,'OMS Response Form (ORF)'!M1511),COUNTIF('OMS Drop Downs'!$B$2:$B$4,'OMS Response Form (ORF)'!N1511),COUNTIF('OMS Drop Downs'!$B$2:$B$4,'OMS Response Form (ORF)'!O1511), COUNTIF('OMS Drop Downs'!$B$2:$B$4,'OMS Response Form (ORF)'!P1511),COUNTIF('OMS Drop Downs'!$B$2:$B$4,'OMS Response Form (ORF)'!Q1511),COUNTIF('OMS Drop Downs'!$B$2:$B$4,'OMS Response Form (ORF)'!R1511)),"Complete","Incomplete"))</f>
        <v/>
      </c>
      <c r="T1511" s="26" t="str">
        <f>IF(S1511="Complete",IF(AND(NOT(ISNA(VLOOKUP(CONCATENATE(F1511,G1511,H1511,I1511,J1511,K1511),'OMS Drop Downs'!G:G,1,FALSE))),IF(AND(G1511&lt;&gt;"C3",K1511&lt;&gt;"O5"),IF(SUM(COUNTIF(L1511:R1511,"Y"),COUNTIF(L1511:R1511,"N"))=0,"V","I"),IF(COUNTIF(L1511:R1511,"Y"),"V","I"))="V"),"Valid","Invalid")," ")</f>
        <v xml:space="preserve"> </v>
      </c>
      <c r="U1511"/>
    </row>
    <row r="1512" spans="2:21" x14ac:dyDescent="0.35">
      <c r="B1512" s="116"/>
      <c r="C1512" s="117"/>
      <c r="D1512" s="118"/>
      <c r="E1512" s="120"/>
      <c r="F1512" s="56"/>
      <c r="G1512" s="32"/>
      <c r="H1512" s="32"/>
      <c r="I1512" s="32"/>
      <c r="J1512" s="32"/>
      <c r="K1512" s="32"/>
      <c r="L1512" s="32"/>
      <c r="M1512" s="32"/>
      <c r="N1512" s="32"/>
      <c r="O1512" s="32"/>
      <c r="P1512" s="32"/>
      <c r="Q1512" s="32"/>
      <c r="R1512" s="32"/>
      <c r="S1512" s="25" t="str">
        <f>IF(COUNTA(B1512:R1512)=0,"",IF(AND(COUNTA(B1512)&gt;0, COUNTA(C1512)&gt;0, COUNTA(D1512)&gt;0, COUNTA(E1512)&gt;0, COUNTIF('OMS Drop Downs'!$C$2:$C$3,'OMS Response Form (ORF)'!F1512),COUNTIF('OMS Drop Downs'!$D$2:$D$5,'OMS Response Form (ORF)'!G1512),COUNTIF('OMS Drop Downs'!$A$2:$A$5,'OMS Response Form (ORF)'!H1512),COUNTIF('OMS Drop Downs'!$B$2:$B$4,'OMS Response Form (ORF)'!I1512),COUNTIF('OMS Drop Downs'!$A$2:$A$5,'OMS Response Form (ORF)'!J1512),COUNTIF('OMS Drop Downs'!$E$2:$E$7,'OMS Response Form (ORF)'!K1512),COUNTIF('OMS Drop Downs'!$B$2:$B$4,'OMS Response Form (ORF)'!L1512),COUNTIF('OMS Drop Downs'!$B$2:$B$4,'OMS Response Form (ORF)'!M1512),COUNTIF('OMS Drop Downs'!$B$2:$B$4,'OMS Response Form (ORF)'!N1512),COUNTIF('OMS Drop Downs'!$B$2:$B$4,'OMS Response Form (ORF)'!O1512), COUNTIF('OMS Drop Downs'!$B$2:$B$4,'OMS Response Form (ORF)'!P1512),COUNTIF('OMS Drop Downs'!$B$2:$B$4,'OMS Response Form (ORF)'!Q1512),COUNTIF('OMS Drop Downs'!$B$2:$B$4,'OMS Response Form (ORF)'!R1512)),"Complete","Incomplete"))</f>
        <v/>
      </c>
      <c r="T1512" s="26" t="str">
        <f>IF(S1512="Complete",IF(AND(NOT(ISNA(VLOOKUP(CONCATENATE(F1512,G1512,H1512,I1512,J1512,K1512),'OMS Drop Downs'!G:G,1,FALSE))),IF(AND(G1512&lt;&gt;"C3",K1512&lt;&gt;"O5"),IF(SUM(COUNTIF(L1512:R1512,"Y"),COUNTIF(L1512:R1512,"N"))=0,"V","I"),IF(COUNTIF(L1512:R1512,"Y"),"V","I"))="V"),"Valid","Invalid")," ")</f>
        <v xml:space="preserve"> </v>
      </c>
      <c r="U1512"/>
    </row>
    <row r="1513" spans="2:21" x14ac:dyDescent="0.35">
      <c r="B1513" s="116"/>
      <c r="C1513" s="117"/>
      <c r="D1513" s="118"/>
      <c r="E1513" s="120"/>
      <c r="F1513" s="56"/>
      <c r="G1513" s="32"/>
      <c r="H1513" s="32"/>
      <c r="I1513" s="32"/>
      <c r="J1513" s="32"/>
      <c r="K1513" s="32"/>
      <c r="L1513" s="32"/>
      <c r="M1513" s="32"/>
      <c r="N1513" s="32"/>
      <c r="O1513" s="32"/>
      <c r="P1513" s="32"/>
      <c r="Q1513" s="32"/>
      <c r="R1513" s="32"/>
      <c r="S1513" s="25" t="str">
        <f>IF(COUNTA(B1513:R1513)=0,"",IF(AND(COUNTA(B1513)&gt;0, COUNTA(C1513)&gt;0, COUNTA(D1513)&gt;0, COUNTA(E1513)&gt;0, COUNTIF('OMS Drop Downs'!$C$2:$C$3,'OMS Response Form (ORF)'!F1513),COUNTIF('OMS Drop Downs'!$D$2:$D$5,'OMS Response Form (ORF)'!G1513),COUNTIF('OMS Drop Downs'!$A$2:$A$5,'OMS Response Form (ORF)'!H1513),COUNTIF('OMS Drop Downs'!$B$2:$B$4,'OMS Response Form (ORF)'!I1513),COUNTIF('OMS Drop Downs'!$A$2:$A$5,'OMS Response Form (ORF)'!J1513),COUNTIF('OMS Drop Downs'!$E$2:$E$7,'OMS Response Form (ORF)'!K1513),COUNTIF('OMS Drop Downs'!$B$2:$B$4,'OMS Response Form (ORF)'!L1513),COUNTIF('OMS Drop Downs'!$B$2:$B$4,'OMS Response Form (ORF)'!M1513),COUNTIF('OMS Drop Downs'!$B$2:$B$4,'OMS Response Form (ORF)'!N1513),COUNTIF('OMS Drop Downs'!$B$2:$B$4,'OMS Response Form (ORF)'!O1513), COUNTIF('OMS Drop Downs'!$B$2:$B$4,'OMS Response Form (ORF)'!P1513),COUNTIF('OMS Drop Downs'!$B$2:$B$4,'OMS Response Form (ORF)'!Q1513),COUNTIF('OMS Drop Downs'!$B$2:$B$4,'OMS Response Form (ORF)'!R1513)),"Complete","Incomplete"))</f>
        <v/>
      </c>
      <c r="T1513" s="26" t="str">
        <f>IF(S1513="Complete",IF(AND(NOT(ISNA(VLOOKUP(CONCATENATE(F1513,G1513,H1513,I1513,J1513,K1513),'OMS Drop Downs'!G:G,1,FALSE))),IF(AND(G1513&lt;&gt;"C3",K1513&lt;&gt;"O5"),IF(SUM(COUNTIF(L1513:R1513,"Y"),COUNTIF(L1513:R1513,"N"))=0,"V","I"),IF(COUNTIF(L1513:R1513,"Y"),"V","I"))="V"),"Valid","Invalid")," ")</f>
        <v xml:space="preserve"> </v>
      </c>
      <c r="U1513"/>
    </row>
    <row r="1514" spans="2:21" x14ac:dyDescent="0.35">
      <c r="B1514" s="116"/>
      <c r="C1514" s="117"/>
      <c r="D1514" s="118"/>
      <c r="E1514" s="120"/>
      <c r="F1514" s="56"/>
      <c r="G1514" s="32"/>
      <c r="H1514" s="32"/>
      <c r="I1514" s="32"/>
      <c r="J1514" s="32"/>
      <c r="K1514" s="32"/>
      <c r="L1514" s="32"/>
      <c r="M1514" s="32"/>
      <c r="N1514" s="32"/>
      <c r="O1514" s="32"/>
      <c r="P1514" s="32"/>
      <c r="Q1514" s="32"/>
      <c r="R1514" s="32"/>
      <c r="S1514" s="25" t="str">
        <f>IF(COUNTA(B1514:R1514)=0,"",IF(AND(COUNTA(B1514)&gt;0, COUNTA(C1514)&gt;0, COUNTA(D1514)&gt;0, COUNTA(E1514)&gt;0, COUNTIF('OMS Drop Downs'!$C$2:$C$3,'OMS Response Form (ORF)'!F1514),COUNTIF('OMS Drop Downs'!$D$2:$D$5,'OMS Response Form (ORF)'!G1514),COUNTIF('OMS Drop Downs'!$A$2:$A$5,'OMS Response Form (ORF)'!H1514),COUNTIF('OMS Drop Downs'!$B$2:$B$4,'OMS Response Form (ORF)'!I1514),COUNTIF('OMS Drop Downs'!$A$2:$A$5,'OMS Response Form (ORF)'!J1514),COUNTIF('OMS Drop Downs'!$E$2:$E$7,'OMS Response Form (ORF)'!K1514),COUNTIF('OMS Drop Downs'!$B$2:$B$4,'OMS Response Form (ORF)'!L1514),COUNTIF('OMS Drop Downs'!$B$2:$B$4,'OMS Response Form (ORF)'!M1514),COUNTIF('OMS Drop Downs'!$B$2:$B$4,'OMS Response Form (ORF)'!N1514),COUNTIF('OMS Drop Downs'!$B$2:$B$4,'OMS Response Form (ORF)'!O1514), COUNTIF('OMS Drop Downs'!$B$2:$B$4,'OMS Response Form (ORF)'!P1514),COUNTIF('OMS Drop Downs'!$B$2:$B$4,'OMS Response Form (ORF)'!Q1514),COUNTIF('OMS Drop Downs'!$B$2:$B$4,'OMS Response Form (ORF)'!R1514)),"Complete","Incomplete"))</f>
        <v/>
      </c>
      <c r="T1514" s="26" t="str">
        <f>IF(S1514="Complete",IF(AND(NOT(ISNA(VLOOKUP(CONCATENATE(F1514,G1514,H1514,I1514,J1514,K1514),'OMS Drop Downs'!G:G,1,FALSE))),IF(AND(G1514&lt;&gt;"C3",K1514&lt;&gt;"O5"),IF(SUM(COUNTIF(L1514:R1514,"Y"),COUNTIF(L1514:R1514,"N"))=0,"V","I"),IF(COUNTIF(L1514:R1514,"Y"),"V","I"))="V"),"Valid","Invalid")," ")</f>
        <v xml:space="preserve"> </v>
      </c>
      <c r="U1514"/>
    </row>
    <row r="1515" spans="2:21" x14ac:dyDescent="0.35">
      <c r="B1515" s="116"/>
      <c r="C1515" s="117"/>
      <c r="D1515" s="118"/>
      <c r="E1515" s="120"/>
      <c r="F1515" s="56"/>
      <c r="G1515" s="32"/>
      <c r="H1515" s="32"/>
      <c r="I1515" s="32"/>
      <c r="J1515" s="32"/>
      <c r="K1515" s="32"/>
      <c r="L1515" s="32"/>
      <c r="M1515" s="32"/>
      <c r="N1515" s="32"/>
      <c r="O1515" s="32"/>
      <c r="P1515" s="32"/>
      <c r="Q1515" s="32"/>
      <c r="R1515" s="32"/>
      <c r="S1515" s="25" t="str">
        <f>IF(COUNTA(B1515:R1515)=0,"",IF(AND(COUNTA(B1515)&gt;0, COUNTA(C1515)&gt;0, COUNTA(D1515)&gt;0, COUNTA(E1515)&gt;0, COUNTIF('OMS Drop Downs'!$C$2:$C$3,'OMS Response Form (ORF)'!F1515),COUNTIF('OMS Drop Downs'!$D$2:$D$5,'OMS Response Form (ORF)'!G1515),COUNTIF('OMS Drop Downs'!$A$2:$A$5,'OMS Response Form (ORF)'!H1515),COUNTIF('OMS Drop Downs'!$B$2:$B$4,'OMS Response Form (ORF)'!I1515),COUNTIF('OMS Drop Downs'!$A$2:$A$5,'OMS Response Form (ORF)'!J1515),COUNTIF('OMS Drop Downs'!$E$2:$E$7,'OMS Response Form (ORF)'!K1515),COUNTIF('OMS Drop Downs'!$B$2:$B$4,'OMS Response Form (ORF)'!L1515),COUNTIF('OMS Drop Downs'!$B$2:$B$4,'OMS Response Form (ORF)'!M1515),COUNTIF('OMS Drop Downs'!$B$2:$B$4,'OMS Response Form (ORF)'!N1515),COUNTIF('OMS Drop Downs'!$B$2:$B$4,'OMS Response Form (ORF)'!O1515), COUNTIF('OMS Drop Downs'!$B$2:$B$4,'OMS Response Form (ORF)'!P1515),COUNTIF('OMS Drop Downs'!$B$2:$B$4,'OMS Response Form (ORF)'!Q1515),COUNTIF('OMS Drop Downs'!$B$2:$B$4,'OMS Response Form (ORF)'!R1515)),"Complete","Incomplete"))</f>
        <v/>
      </c>
      <c r="T1515" s="26" t="str">
        <f>IF(S1515="Complete",IF(AND(NOT(ISNA(VLOOKUP(CONCATENATE(F1515,G1515,H1515,I1515,J1515,K1515),'OMS Drop Downs'!G:G,1,FALSE))),IF(AND(G1515&lt;&gt;"C3",K1515&lt;&gt;"O5"),IF(SUM(COUNTIF(L1515:R1515,"Y"),COUNTIF(L1515:R1515,"N"))=0,"V","I"),IF(COUNTIF(L1515:R1515,"Y"),"V","I"))="V"),"Valid","Invalid")," ")</f>
        <v xml:space="preserve"> </v>
      </c>
      <c r="U1515"/>
    </row>
    <row r="1516" spans="2:21" x14ac:dyDescent="0.35">
      <c r="B1516" s="116"/>
      <c r="C1516" s="117"/>
      <c r="D1516" s="118"/>
      <c r="E1516" s="120"/>
      <c r="F1516" s="56"/>
      <c r="G1516" s="32"/>
      <c r="H1516" s="32"/>
      <c r="I1516" s="32"/>
      <c r="J1516" s="32"/>
      <c r="K1516" s="32"/>
      <c r="L1516" s="32"/>
      <c r="M1516" s="32"/>
      <c r="N1516" s="32"/>
      <c r="O1516" s="32"/>
      <c r="P1516" s="32"/>
      <c r="Q1516" s="32"/>
      <c r="R1516" s="32"/>
      <c r="S1516" s="25" t="str">
        <f>IF(COUNTA(B1516:R1516)=0,"",IF(AND(COUNTA(B1516)&gt;0, COUNTA(C1516)&gt;0, COUNTA(D1516)&gt;0, COUNTA(E1516)&gt;0, COUNTIF('OMS Drop Downs'!$C$2:$C$3,'OMS Response Form (ORF)'!F1516),COUNTIF('OMS Drop Downs'!$D$2:$D$5,'OMS Response Form (ORF)'!G1516),COUNTIF('OMS Drop Downs'!$A$2:$A$5,'OMS Response Form (ORF)'!H1516),COUNTIF('OMS Drop Downs'!$B$2:$B$4,'OMS Response Form (ORF)'!I1516),COUNTIF('OMS Drop Downs'!$A$2:$A$5,'OMS Response Form (ORF)'!J1516),COUNTIF('OMS Drop Downs'!$E$2:$E$7,'OMS Response Form (ORF)'!K1516),COUNTIF('OMS Drop Downs'!$B$2:$B$4,'OMS Response Form (ORF)'!L1516),COUNTIF('OMS Drop Downs'!$B$2:$B$4,'OMS Response Form (ORF)'!M1516),COUNTIF('OMS Drop Downs'!$B$2:$B$4,'OMS Response Form (ORF)'!N1516),COUNTIF('OMS Drop Downs'!$B$2:$B$4,'OMS Response Form (ORF)'!O1516), COUNTIF('OMS Drop Downs'!$B$2:$B$4,'OMS Response Form (ORF)'!P1516),COUNTIF('OMS Drop Downs'!$B$2:$B$4,'OMS Response Form (ORF)'!Q1516),COUNTIF('OMS Drop Downs'!$B$2:$B$4,'OMS Response Form (ORF)'!R1516)),"Complete","Incomplete"))</f>
        <v/>
      </c>
      <c r="T1516" s="26" t="str">
        <f>IF(S1516="Complete",IF(AND(NOT(ISNA(VLOOKUP(CONCATENATE(F1516,G1516,H1516,I1516,J1516,K1516),'OMS Drop Downs'!G:G,1,FALSE))),IF(AND(G1516&lt;&gt;"C3",K1516&lt;&gt;"O5"),IF(SUM(COUNTIF(L1516:R1516,"Y"),COUNTIF(L1516:R1516,"N"))=0,"V","I"),IF(COUNTIF(L1516:R1516,"Y"),"V","I"))="V"),"Valid","Invalid")," ")</f>
        <v xml:space="preserve"> </v>
      </c>
      <c r="U1516"/>
    </row>
    <row r="1517" spans="2:21" x14ac:dyDescent="0.35">
      <c r="B1517" s="116"/>
      <c r="C1517" s="117"/>
      <c r="D1517" s="118"/>
      <c r="E1517" s="120"/>
      <c r="F1517" s="56"/>
      <c r="G1517" s="32"/>
      <c r="H1517" s="32"/>
      <c r="I1517" s="32"/>
      <c r="J1517" s="32"/>
      <c r="K1517" s="32"/>
      <c r="L1517" s="32"/>
      <c r="M1517" s="32"/>
      <c r="N1517" s="32"/>
      <c r="O1517" s="32"/>
      <c r="P1517" s="32"/>
      <c r="Q1517" s="32"/>
      <c r="R1517" s="32"/>
      <c r="S1517" s="25" t="str">
        <f>IF(COUNTA(B1517:R1517)=0,"",IF(AND(COUNTA(B1517)&gt;0, COUNTA(C1517)&gt;0, COUNTA(D1517)&gt;0, COUNTA(E1517)&gt;0, COUNTIF('OMS Drop Downs'!$C$2:$C$3,'OMS Response Form (ORF)'!F1517),COUNTIF('OMS Drop Downs'!$D$2:$D$5,'OMS Response Form (ORF)'!G1517),COUNTIF('OMS Drop Downs'!$A$2:$A$5,'OMS Response Form (ORF)'!H1517),COUNTIF('OMS Drop Downs'!$B$2:$B$4,'OMS Response Form (ORF)'!I1517),COUNTIF('OMS Drop Downs'!$A$2:$A$5,'OMS Response Form (ORF)'!J1517),COUNTIF('OMS Drop Downs'!$E$2:$E$7,'OMS Response Form (ORF)'!K1517),COUNTIF('OMS Drop Downs'!$B$2:$B$4,'OMS Response Form (ORF)'!L1517),COUNTIF('OMS Drop Downs'!$B$2:$B$4,'OMS Response Form (ORF)'!M1517),COUNTIF('OMS Drop Downs'!$B$2:$B$4,'OMS Response Form (ORF)'!N1517),COUNTIF('OMS Drop Downs'!$B$2:$B$4,'OMS Response Form (ORF)'!O1517), COUNTIF('OMS Drop Downs'!$B$2:$B$4,'OMS Response Form (ORF)'!P1517),COUNTIF('OMS Drop Downs'!$B$2:$B$4,'OMS Response Form (ORF)'!Q1517),COUNTIF('OMS Drop Downs'!$B$2:$B$4,'OMS Response Form (ORF)'!R1517)),"Complete","Incomplete"))</f>
        <v/>
      </c>
      <c r="T1517" s="26" t="str">
        <f>IF(S1517="Complete",IF(AND(NOT(ISNA(VLOOKUP(CONCATENATE(F1517,G1517,H1517,I1517,J1517,K1517),'OMS Drop Downs'!G:G,1,FALSE))),IF(AND(G1517&lt;&gt;"C3",K1517&lt;&gt;"O5"),IF(SUM(COUNTIF(L1517:R1517,"Y"),COUNTIF(L1517:R1517,"N"))=0,"V","I"),IF(COUNTIF(L1517:R1517,"Y"),"V","I"))="V"),"Valid","Invalid")," ")</f>
        <v xml:space="preserve"> </v>
      </c>
      <c r="U1517"/>
    </row>
    <row r="1518" spans="2:21" x14ac:dyDescent="0.35">
      <c r="B1518" s="116"/>
      <c r="C1518" s="117"/>
      <c r="D1518" s="118"/>
      <c r="E1518" s="120"/>
      <c r="F1518" s="56"/>
      <c r="G1518" s="32"/>
      <c r="H1518" s="32"/>
      <c r="I1518" s="32"/>
      <c r="J1518" s="32"/>
      <c r="K1518" s="32"/>
      <c r="L1518" s="32"/>
      <c r="M1518" s="32"/>
      <c r="N1518" s="32"/>
      <c r="O1518" s="32"/>
      <c r="P1518" s="32"/>
      <c r="Q1518" s="32"/>
      <c r="R1518" s="32"/>
      <c r="S1518" s="25" t="str">
        <f>IF(COUNTA(B1518:R1518)=0,"",IF(AND(COUNTA(B1518)&gt;0, COUNTA(C1518)&gt;0, COUNTA(D1518)&gt;0, COUNTA(E1518)&gt;0, COUNTIF('OMS Drop Downs'!$C$2:$C$3,'OMS Response Form (ORF)'!F1518),COUNTIF('OMS Drop Downs'!$D$2:$D$5,'OMS Response Form (ORF)'!G1518),COUNTIF('OMS Drop Downs'!$A$2:$A$5,'OMS Response Form (ORF)'!H1518),COUNTIF('OMS Drop Downs'!$B$2:$B$4,'OMS Response Form (ORF)'!I1518),COUNTIF('OMS Drop Downs'!$A$2:$A$5,'OMS Response Form (ORF)'!J1518),COUNTIF('OMS Drop Downs'!$E$2:$E$7,'OMS Response Form (ORF)'!K1518),COUNTIF('OMS Drop Downs'!$B$2:$B$4,'OMS Response Form (ORF)'!L1518),COUNTIF('OMS Drop Downs'!$B$2:$B$4,'OMS Response Form (ORF)'!M1518),COUNTIF('OMS Drop Downs'!$B$2:$B$4,'OMS Response Form (ORF)'!N1518),COUNTIF('OMS Drop Downs'!$B$2:$B$4,'OMS Response Form (ORF)'!O1518), COUNTIF('OMS Drop Downs'!$B$2:$B$4,'OMS Response Form (ORF)'!P1518),COUNTIF('OMS Drop Downs'!$B$2:$B$4,'OMS Response Form (ORF)'!Q1518),COUNTIF('OMS Drop Downs'!$B$2:$B$4,'OMS Response Form (ORF)'!R1518)),"Complete","Incomplete"))</f>
        <v/>
      </c>
      <c r="T1518" s="26" t="str">
        <f>IF(S1518="Complete",IF(AND(NOT(ISNA(VLOOKUP(CONCATENATE(F1518,G1518,H1518,I1518,J1518,K1518),'OMS Drop Downs'!G:G,1,FALSE))),IF(AND(G1518&lt;&gt;"C3",K1518&lt;&gt;"O5"),IF(SUM(COUNTIF(L1518:R1518,"Y"),COUNTIF(L1518:R1518,"N"))=0,"V","I"),IF(COUNTIF(L1518:R1518,"Y"),"V","I"))="V"),"Valid","Invalid")," ")</f>
        <v xml:space="preserve"> </v>
      </c>
      <c r="U1518"/>
    </row>
    <row r="1519" spans="2:21" x14ac:dyDescent="0.35">
      <c r="B1519" s="116"/>
      <c r="C1519" s="117"/>
      <c r="D1519" s="118"/>
      <c r="E1519" s="120"/>
      <c r="F1519" s="56"/>
      <c r="G1519" s="32"/>
      <c r="H1519" s="32"/>
      <c r="I1519" s="32"/>
      <c r="J1519" s="32"/>
      <c r="K1519" s="32"/>
      <c r="L1519" s="32"/>
      <c r="M1519" s="32"/>
      <c r="N1519" s="32"/>
      <c r="O1519" s="32"/>
      <c r="P1519" s="32"/>
      <c r="Q1519" s="32"/>
      <c r="R1519" s="32"/>
      <c r="S1519" s="25" t="str">
        <f>IF(COUNTA(B1519:R1519)=0,"",IF(AND(COUNTA(B1519)&gt;0, COUNTA(C1519)&gt;0, COUNTA(D1519)&gt;0, COUNTA(E1519)&gt;0, COUNTIF('OMS Drop Downs'!$C$2:$C$3,'OMS Response Form (ORF)'!F1519),COUNTIF('OMS Drop Downs'!$D$2:$D$5,'OMS Response Form (ORF)'!G1519),COUNTIF('OMS Drop Downs'!$A$2:$A$5,'OMS Response Form (ORF)'!H1519),COUNTIF('OMS Drop Downs'!$B$2:$B$4,'OMS Response Form (ORF)'!I1519),COUNTIF('OMS Drop Downs'!$A$2:$A$5,'OMS Response Form (ORF)'!J1519),COUNTIF('OMS Drop Downs'!$E$2:$E$7,'OMS Response Form (ORF)'!K1519),COUNTIF('OMS Drop Downs'!$B$2:$B$4,'OMS Response Form (ORF)'!L1519),COUNTIF('OMS Drop Downs'!$B$2:$B$4,'OMS Response Form (ORF)'!M1519),COUNTIF('OMS Drop Downs'!$B$2:$B$4,'OMS Response Form (ORF)'!N1519),COUNTIF('OMS Drop Downs'!$B$2:$B$4,'OMS Response Form (ORF)'!O1519), COUNTIF('OMS Drop Downs'!$B$2:$B$4,'OMS Response Form (ORF)'!P1519),COUNTIF('OMS Drop Downs'!$B$2:$B$4,'OMS Response Form (ORF)'!Q1519),COUNTIF('OMS Drop Downs'!$B$2:$B$4,'OMS Response Form (ORF)'!R1519)),"Complete","Incomplete"))</f>
        <v/>
      </c>
      <c r="T1519" s="26" t="str">
        <f>IF(S1519="Complete",IF(AND(NOT(ISNA(VLOOKUP(CONCATENATE(F1519,G1519,H1519,I1519,J1519,K1519),'OMS Drop Downs'!G:G,1,FALSE))),IF(AND(G1519&lt;&gt;"C3",K1519&lt;&gt;"O5"),IF(SUM(COUNTIF(L1519:R1519,"Y"),COUNTIF(L1519:R1519,"N"))=0,"V","I"),IF(COUNTIF(L1519:R1519,"Y"),"V","I"))="V"),"Valid","Invalid")," ")</f>
        <v xml:space="preserve"> </v>
      </c>
      <c r="U1519"/>
    </row>
    <row r="1520" spans="2:21" x14ac:dyDescent="0.35">
      <c r="B1520" s="116"/>
      <c r="C1520" s="117"/>
      <c r="D1520" s="118"/>
      <c r="E1520" s="120"/>
      <c r="F1520" s="56"/>
      <c r="G1520" s="32"/>
      <c r="H1520" s="32"/>
      <c r="I1520" s="32"/>
      <c r="J1520" s="32"/>
      <c r="K1520" s="32"/>
      <c r="L1520" s="32"/>
      <c r="M1520" s="32"/>
      <c r="N1520" s="32"/>
      <c r="O1520" s="32"/>
      <c r="P1520" s="32"/>
      <c r="Q1520" s="32"/>
      <c r="R1520" s="32"/>
      <c r="S1520" s="25" t="str">
        <f>IF(COUNTA(B1520:R1520)=0,"",IF(AND(COUNTA(B1520)&gt;0, COUNTA(C1520)&gt;0, COUNTA(D1520)&gt;0, COUNTA(E1520)&gt;0, COUNTIF('OMS Drop Downs'!$C$2:$C$3,'OMS Response Form (ORF)'!F1520),COUNTIF('OMS Drop Downs'!$D$2:$D$5,'OMS Response Form (ORF)'!G1520),COUNTIF('OMS Drop Downs'!$A$2:$A$5,'OMS Response Form (ORF)'!H1520),COUNTIF('OMS Drop Downs'!$B$2:$B$4,'OMS Response Form (ORF)'!I1520),COUNTIF('OMS Drop Downs'!$A$2:$A$5,'OMS Response Form (ORF)'!J1520),COUNTIF('OMS Drop Downs'!$E$2:$E$7,'OMS Response Form (ORF)'!K1520),COUNTIF('OMS Drop Downs'!$B$2:$B$4,'OMS Response Form (ORF)'!L1520),COUNTIF('OMS Drop Downs'!$B$2:$B$4,'OMS Response Form (ORF)'!M1520),COUNTIF('OMS Drop Downs'!$B$2:$B$4,'OMS Response Form (ORF)'!N1520),COUNTIF('OMS Drop Downs'!$B$2:$B$4,'OMS Response Form (ORF)'!O1520), COUNTIF('OMS Drop Downs'!$B$2:$B$4,'OMS Response Form (ORF)'!P1520),COUNTIF('OMS Drop Downs'!$B$2:$B$4,'OMS Response Form (ORF)'!Q1520),COUNTIF('OMS Drop Downs'!$B$2:$B$4,'OMS Response Form (ORF)'!R1520)),"Complete","Incomplete"))</f>
        <v/>
      </c>
      <c r="T1520" s="26" t="str">
        <f>IF(S1520="Complete",IF(AND(NOT(ISNA(VLOOKUP(CONCATENATE(F1520,G1520,H1520,I1520,J1520,K1520),'OMS Drop Downs'!G:G,1,FALSE))),IF(AND(G1520&lt;&gt;"C3",K1520&lt;&gt;"O5"),IF(SUM(COUNTIF(L1520:R1520,"Y"),COUNTIF(L1520:R1520,"N"))=0,"V","I"),IF(COUNTIF(L1520:R1520,"Y"),"V","I"))="V"),"Valid","Invalid")," ")</f>
        <v xml:space="preserve"> </v>
      </c>
      <c r="U1520"/>
    </row>
    <row r="1521" spans="2:21" x14ac:dyDescent="0.35">
      <c r="B1521" s="116"/>
      <c r="C1521" s="117"/>
      <c r="D1521" s="118"/>
      <c r="E1521" s="120"/>
      <c r="F1521" s="56"/>
      <c r="G1521" s="32"/>
      <c r="H1521" s="32"/>
      <c r="I1521" s="32"/>
      <c r="J1521" s="32"/>
      <c r="K1521" s="32"/>
      <c r="L1521" s="32"/>
      <c r="M1521" s="32"/>
      <c r="N1521" s="32"/>
      <c r="O1521" s="32"/>
      <c r="P1521" s="32"/>
      <c r="Q1521" s="32"/>
      <c r="R1521" s="32"/>
      <c r="S1521" s="25" t="str">
        <f>IF(COUNTA(B1521:R1521)=0,"",IF(AND(COUNTA(B1521)&gt;0, COUNTA(C1521)&gt;0, COUNTA(D1521)&gt;0, COUNTA(E1521)&gt;0, COUNTIF('OMS Drop Downs'!$C$2:$C$3,'OMS Response Form (ORF)'!F1521),COUNTIF('OMS Drop Downs'!$D$2:$D$5,'OMS Response Form (ORF)'!G1521),COUNTIF('OMS Drop Downs'!$A$2:$A$5,'OMS Response Form (ORF)'!H1521),COUNTIF('OMS Drop Downs'!$B$2:$B$4,'OMS Response Form (ORF)'!I1521),COUNTIF('OMS Drop Downs'!$A$2:$A$5,'OMS Response Form (ORF)'!J1521),COUNTIF('OMS Drop Downs'!$E$2:$E$7,'OMS Response Form (ORF)'!K1521),COUNTIF('OMS Drop Downs'!$B$2:$B$4,'OMS Response Form (ORF)'!L1521),COUNTIF('OMS Drop Downs'!$B$2:$B$4,'OMS Response Form (ORF)'!M1521),COUNTIF('OMS Drop Downs'!$B$2:$B$4,'OMS Response Form (ORF)'!N1521),COUNTIF('OMS Drop Downs'!$B$2:$B$4,'OMS Response Form (ORF)'!O1521), COUNTIF('OMS Drop Downs'!$B$2:$B$4,'OMS Response Form (ORF)'!P1521),COUNTIF('OMS Drop Downs'!$B$2:$B$4,'OMS Response Form (ORF)'!Q1521),COUNTIF('OMS Drop Downs'!$B$2:$B$4,'OMS Response Form (ORF)'!R1521)),"Complete","Incomplete"))</f>
        <v/>
      </c>
      <c r="T1521" s="26" t="str">
        <f>IF(S1521="Complete",IF(AND(NOT(ISNA(VLOOKUP(CONCATENATE(F1521,G1521,H1521,I1521,J1521,K1521),'OMS Drop Downs'!G:G,1,FALSE))),IF(AND(G1521&lt;&gt;"C3",K1521&lt;&gt;"O5"),IF(SUM(COUNTIF(L1521:R1521,"Y"),COUNTIF(L1521:R1521,"N"))=0,"V","I"),IF(COUNTIF(L1521:R1521,"Y"),"V","I"))="V"),"Valid","Invalid")," ")</f>
        <v xml:space="preserve"> </v>
      </c>
      <c r="U1521"/>
    </row>
    <row r="1522" spans="2:21" x14ac:dyDescent="0.35">
      <c r="B1522" s="116"/>
      <c r="C1522" s="117"/>
      <c r="D1522" s="118"/>
      <c r="E1522" s="120"/>
      <c r="F1522" s="56"/>
      <c r="G1522" s="32"/>
      <c r="H1522" s="32"/>
      <c r="I1522" s="32"/>
      <c r="J1522" s="32"/>
      <c r="K1522" s="32"/>
      <c r="L1522" s="32"/>
      <c r="M1522" s="32"/>
      <c r="N1522" s="32"/>
      <c r="O1522" s="32"/>
      <c r="P1522" s="32"/>
      <c r="Q1522" s="32"/>
      <c r="R1522" s="32"/>
      <c r="S1522" s="25" t="str">
        <f>IF(COUNTA(B1522:R1522)=0,"",IF(AND(COUNTA(B1522)&gt;0, COUNTA(C1522)&gt;0, COUNTA(D1522)&gt;0, COUNTA(E1522)&gt;0, COUNTIF('OMS Drop Downs'!$C$2:$C$3,'OMS Response Form (ORF)'!F1522),COUNTIF('OMS Drop Downs'!$D$2:$D$5,'OMS Response Form (ORF)'!G1522),COUNTIF('OMS Drop Downs'!$A$2:$A$5,'OMS Response Form (ORF)'!H1522),COUNTIF('OMS Drop Downs'!$B$2:$B$4,'OMS Response Form (ORF)'!I1522),COUNTIF('OMS Drop Downs'!$A$2:$A$5,'OMS Response Form (ORF)'!J1522),COUNTIF('OMS Drop Downs'!$E$2:$E$7,'OMS Response Form (ORF)'!K1522),COUNTIF('OMS Drop Downs'!$B$2:$B$4,'OMS Response Form (ORF)'!L1522),COUNTIF('OMS Drop Downs'!$B$2:$B$4,'OMS Response Form (ORF)'!M1522),COUNTIF('OMS Drop Downs'!$B$2:$B$4,'OMS Response Form (ORF)'!N1522),COUNTIF('OMS Drop Downs'!$B$2:$B$4,'OMS Response Form (ORF)'!O1522), COUNTIF('OMS Drop Downs'!$B$2:$B$4,'OMS Response Form (ORF)'!P1522),COUNTIF('OMS Drop Downs'!$B$2:$B$4,'OMS Response Form (ORF)'!Q1522),COUNTIF('OMS Drop Downs'!$B$2:$B$4,'OMS Response Form (ORF)'!R1522)),"Complete","Incomplete"))</f>
        <v/>
      </c>
      <c r="T1522" s="26" t="str">
        <f>IF(S1522="Complete",IF(AND(NOT(ISNA(VLOOKUP(CONCATENATE(F1522,G1522,H1522,I1522,J1522,K1522),'OMS Drop Downs'!G:G,1,FALSE))),IF(AND(G1522&lt;&gt;"C3",K1522&lt;&gt;"O5"),IF(SUM(COUNTIF(L1522:R1522,"Y"),COUNTIF(L1522:R1522,"N"))=0,"V","I"),IF(COUNTIF(L1522:R1522,"Y"),"V","I"))="V"),"Valid","Invalid")," ")</f>
        <v xml:space="preserve"> </v>
      </c>
      <c r="U1522"/>
    </row>
    <row r="1523" spans="2:21" x14ac:dyDescent="0.35">
      <c r="B1523" s="116"/>
      <c r="C1523" s="117"/>
      <c r="D1523" s="118"/>
      <c r="E1523" s="120"/>
      <c r="F1523" s="56"/>
      <c r="G1523" s="32"/>
      <c r="H1523" s="32"/>
      <c r="I1523" s="32"/>
      <c r="J1523" s="32"/>
      <c r="K1523" s="32"/>
      <c r="L1523" s="32"/>
      <c r="M1523" s="32"/>
      <c r="N1523" s="32"/>
      <c r="O1523" s="32"/>
      <c r="P1523" s="32"/>
      <c r="Q1523" s="32"/>
      <c r="R1523" s="32"/>
      <c r="S1523" s="25" t="str">
        <f>IF(COUNTA(B1523:R1523)=0,"",IF(AND(COUNTA(B1523)&gt;0, COUNTA(C1523)&gt;0, COUNTA(D1523)&gt;0, COUNTA(E1523)&gt;0, COUNTIF('OMS Drop Downs'!$C$2:$C$3,'OMS Response Form (ORF)'!F1523),COUNTIF('OMS Drop Downs'!$D$2:$D$5,'OMS Response Form (ORF)'!G1523),COUNTIF('OMS Drop Downs'!$A$2:$A$5,'OMS Response Form (ORF)'!H1523),COUNTIF('OMS Drop Downs'!$B$2:$B$4,'OMS Response Form (ORF)'!I1523),COUNTIF('OMS Drop Downs'!$A$2:$A$5,'OMS Response Form (ORF)'!J1523),COUNTIF('OMS Drop Downs'!$E$2:$E$7,'OMS Response Form (ORF)'!K1523),COUNTIF('OMS Drop Downs'!$B$2:$B$4,'OMS Response Form (ORF)'!L1523),COUNTIF('OMS Drop Downs'!$B$2:$B$4,'OMS Response Form (ORF)'!M1523),COUNTIF('OMS Drop Downs'!$B$2:$B$4,'OMS Response Form (ORF)'!N1523),COUNTIF('OMS Drop Downs'!$B$2:$B$4,'OMS Response Form (ORF)'!O1523), COUNTIF('OMS Drop Downs'!$B$2:$B$4,'OMS Response Form (ORF)'!P1523),COUNTIF('OMS Drop Downs'!$B$2:$B$4,'OMS Response Form (ORF)'!Q1523),COUNTIF('OMS Drop Downs'!$B$2:$B$4,'OMS Response Form (ORF)'!R1523)),"Complete","Incomplete"))</f>
        <v/>
      </c>
      <c r="T1523" s="26" t="str">
        <f>IF(S1523="Complete",IF(AND(NOT(ISNA(VLOOKUP(CONCATENATE(F1523,G1523,H1523,I1523,J1523,K1523),'OMS Drop Downs'!G:G,1,FALSE))),IF(AND(G1523&lt;&gt;"C3",K1523&lt;&gt;"O5"),IF(SUM(COUNTIF(L1523:R1523,"Y"),COUNTIF(L1523:R1523,"N"))=0,"V","I"),IF(COUNTIF(L1523:R1523,"Y"),"V","I"))="V"),"Valid","Invalid")," ")</f>
        <v xml:space="preserve"> </v>
      </c>
      <c r="U1523"/>
    </row>
    <row r="1524" spans="2:21" x14ac:dyDescent="0.35">
      <c r="B1524" s="116"/>
      <c r="C1524" s="117"/>
      <c r="D1524" s="118"/>
      <c r="E1524" s="120"/>
      <c r="F1524" s="56"/>
      <c r="G1524" s="32"/>
      <c r="H1524" s="32"/>
      <c r="I1524" s="32"/>
      <c r="J1524" s="32"/>
      <c r="K1524" s="32"/>
      <c r="L1524" s="32"/>
      <c r="M1524" s="32"/>
      <c r="N1524" s="32"/>
      <c r="O1524" s="32"/>
      <c r="P1524" s="32"/>
      <c r="Q1524" s="32"/>
      <c r="R1524" s="32"/>
      <c r="S1524" s="25" t="str">
        <f>IF(COUNTA(B1524:R1524)=0,"",IF(AND(COUNTA(B1524)&gt;0, COUNTA(C1524)&gt;0, COUNTA(D1524)&gt;0, COUNTA(E1524)&gt;0, COUNTIF('OMS Drop Downs'!$C$2:$C$3,'OMS Response Form (ORF)'!F1524),COUNTIF('OMS Drop Downs'!$D$2:$D$5,'OMS Response Form (ORF)'!G1524),COUNTIF('OMS Drop Downs'!$A$2:$A$5,'OMS Response Form (ORF)'!H1524),COUNTIF('OMS Drop Downs'!$B$2:$B$4,'OMS Response Form (ORF)'!I1524),COUNTIF('OMS Drop Downs'!$A$2:$A$5,'OMS Response Form (ORF)'!J1524),COUNTIF('OMS Drop Downs'!$E$2:$E$7,'OMS Response Form (ORF)'!K1524),COUNTIF('OMS Drop Downs'!$B$2:$B$4,'OMS Response Form (ORF)'!L1524),COUNTIF('OMS Drop Downs'!$B$2:$B$4,'OMS Response Form (ORF)'!M1524),COUNTIF('OMS Drop Downs'!$B$2:$B$4,'OMS Response Form (ORF)'!N1524),COUNTIF('OMS Drop Downs'!$B$2:$B$4,'OMS Response Form (ORF)'!O1524), COUNTIF('OMS Drop Downs'!$B$2:$B$4,'OMS Response Form (ORF)'!P1524),COUNTIF('OMS Drop Downs'!$B$2:$B$4,'OMS Response Form (ORF)'!Q1524),COUNTIF('OMS Drop Downs'!$B$2:$B$4,'OMS Response Form (ORF)'!R1524)),"Complete","Incomplete"))</f>
        <v/>
      </c>
      <c r="T1524" s="26" t="str">
        <f>IF(S1524="Complete",IF(AND(NOT(ISNA(VLOOKUP(CONCATENATE(F1524,G1524,H1524,I1524,J1524,K1524),'OMS Drop Downs'!G:G,1,FALSE))),IF(AND(G1524&lt;&gt;"C3",K1524&lt;&gt;"O5"),IF(SUM(COUNTIF(L1524:R1524,"Y"),COUNTIF(L1524:R1524,"N"))=0,"V","I"),IF(COUNTIF(L1524:R1524,"Y"),"V","I"))="V"),"Valid","Invalid")," ")</f>
        <v xml:space="preserve"> </v>
      </c>
      <c r="U1524"/>
    </row>
    <row r="1525" spans="2:21" x14ac:dyDescent="0.35">
      <c r="B1525" s="116"/>
      <c r="C1525" s="117"/>
      <c r="D1525" s="118"/>
      <c r="E1525" s="120"/>
      <c r="F1525" s="56"/>
      <c r="G1525" s="32"/>
      <c r="H1525" s="32"/>
      <c r="I1525" s="32"/>
      <c r="J1525" s="32"/>
      <c r="K1525" s="32"/>
      <c r="L1525" s="32"/>
      <c r="M1525" s="32"/>
      <c r="N1525" s="32"/>
      <c r="O1525" s="32"/>
      <c r="P1525" s="32"/>
      <c r="Q1525" s="32"/>
      <c r="R1525" s="32"/>
      <c r="S1525" s="25" t="str">
        <f>IF(COUNTA(B1525:R1525)=0,"",IF(AND(COUNTA(B1525)&gt;0, COUNTA(C1525)&gt;0, COUNTA(D1525)&gt;0, COUNTA(E1525)&gt;0, COUNTIF('OMS Drop Downs'!$C$2:$C$3,'OMS Response Form (ORF)'!F1525),COUNTIF('OMS Drop Downs'!$D$2:$D$5,'OMS Response Form (ORF)'!G1525),COUNTIF('OMS Drop Downs'!$A$2:$A$5,'OMS Response Form (ORF)'!H1525),COUNTIF('OMS Drop Downs'!$B$2:$B$4,'OMS Response Form (ORF)'!I1525),COUNTIF('OMS Drop Downs'!$A$2:$A$5,'OMS Response Form (ORF)'!J1525),COUNTIF('OMS Drop Downs'!$E$2:$E$7,'OMS Response Form (ORF)'!K1525),COUNTIF('OMS Drop Downs'!$B$2:$B$4,'OMS Response Form (ORF)'!L1525),COUNTIF('OMS Drop Downs'!$B$2:$B$4,'OMS Response Form (ORF)'!M1525),COUNTIF('OMS Drop Downs'!$B$2:$B$4,'OMS Response Form (ORF)'!N1525),COUNTIF('OMS Drop Downs'!$B$2:$B$4,'OMS Response Form (ORF)'!O1525), COUNTIF('OMS Drop Downs'!$B$2:$B$4,'OMS Response Form (ORF)'!P1525),COUNTIF('OMS Drop Downs'!$B$2:$B$4,'OMS Response Form (ORF)'!Q1525),COUNTIF('OMS Drop Downs'!$B$2:$B$4,'OMS Response Form (ORF)'!R1525)),"Complete","Incomplete"))</f>
        <v/>
      </c>
      <c r="T1525" s="26" t="str">
        <f>IF(S1525="Complete",IF(AND(NOT(ISNA(VLOOKUP(CONCATENATE(F1525,G1525,H1525,I1525,J1525,K1525),'OMS Drop Downs'!G:G,1,FALSE))),IF(AND(G1525&lt;&gt;"C3",K1525&lt;&gt;"O5"),IF(SUM(COUNTIF(L1525:R1525,"Y"),COUNTIF(L1525:R1525,"N"))=0,"V","I"),IF(COUNTIF(L1525:R1525,"Y"),"V","I"))="V"),"Valid","Invalid")," ")</f>
        <v xml:space="preserve"> </v>
      </c>
      <c r="U1525"/>
    </row>
    <row r="1526" spans="2:21" x14ac:dyDescent="0.35">
      <c r="B1526" s="116"/>
      <c r="C1526" s="117"/>
      <c r="D1526" s="118"/>
      <c r="E1526" s="120"/>
      <c r="F1526" s="56"/>
      <c r="G1526" s="32"/>
      <c r="H1526" s="32"/>
      <c r="I1526" s="32"/>
      <c r="J1526" s="32"/>
      <c r="K1526" s="32"/>
      <c r="L1526" s="32"/>
      <c r="M1526" s="32"/>
      <c r="N1526" s="32"/>
      <c r="O1526" s="32"/>
      <c r="P1526" s="32"/>
      <c r="Q1526" s="32"/>
      <c r="R1526" s="32"/>
      <c r="S1526" s="25" t="str">
        <f>IF(COUNTA(B1526:R1526)=0,"",IF(AND(COUNTA(B1526)&gt;0, COUNTA(C1526)&gt;0, COUNTA(D1526)&gt;0, COUNTA(E1526)&gt;0, COUNTIF('OMS Drop Downs'!$C$2:$C$3,'OMS Response Form (ORF)'!F1526),COUNTIF('OMS Drop Downs'!$D$2:$D$5,'OMS Response Form (ORF)'!G1526),COUNTIF('OMS Drop Downs'!$A$2:$A$5,'OMS Response Form (ORF)'!H1526),COUNTIF('OMS Drop Downs'!$B$2:$B$4,'OMS Response Form (ORF)'!I1526),COUNTIF('OMS Drop Downs'!$A$2:$A$5,'OMS Response Form (ORF)'!J1526),COUNTIF('OMS Drop Downs'!$E$2:$E$7,'OMS Response Form (ORF)'!K1526),COUNTIF('OMS Drop Downs'!$B$2:$B$4,'OMS Response Form (ORF)'!L1526),COUNTIF('OMS Drop Downs'!$B$2:$B$4,'OMS Response Form (ORF)'!M1526),COUNTIF('OMS Drop Downs'!$B$2:$B$4,'OMS Response Form (ORF)'!N1526),COUNTIF('OMS Drop Downs'!$B$2:$B$4,'OMS Response Form (ORF)'!O1526), COUNTIF('OMS Drop Downs'!$B$2:$B$4,'OMS Response Form (ORF)'!P1526),COUNTIF('OMS Drop Downs'!$B$2:$B$4,'OMS Response Form (ORF)'!Q1526),COUNTIF('OMS Drop Downs'!$B$2:$B$4,'OMS Response Form (ORF)'!R1526)),"Complete","Incomplete"))</f>
        <v/>
      </c>
      <c r="T1526" s="26" t="str">
        <f>IF(S1526="Complete",IF(AND(NOT(ISNA(VLOOKUP(CONCATENATE(F1526,G1526,H1526,I1526,J1526,K1526),'OMS Drop Downs'!G:G,1,FALSE))),IF(AND(G1526&lt;&gt;"C3",K1526&lt;&gt;"O5"),IF(SUM(COUNTIF(L1526:R1526,"Y"),COUNTIF(L1526:R1526,"N"))=0,"V","I"),IF(COUNTIF(L1526:R1526,"Y"),"V","I"))="V"),"Valid","Invalid")," ")</f>
        <v xml:space="preserve"> </v>
      </c>
      <c r="U1526"/>
    </row>
    <row r="1527" spans="2:21" x14ac:dyDescent="0.35">
      <c r="B1527" s="116"/>
      <c r="C1527" s="117"/>
      <c r="D1527" s="118"/>
      <c r="E1527" s="120"/>
      <c r="F1527" s="56"/>
      <c r="G1527" s="32"/>
      <c r="H1527" s="32"/>
      <c r="I1527" s="32"/>
      <c r="J1527" s="32"/>
      <c r="K1527" s="32"/>
      <c r="L1527" s="32"/>
      <c r="M1527" s="32"/>
      <c r="N1527" s="32"/>
      <c r="O1527" s="32"/>
      <c r="P1527" s="32"/>
      <c r="Q1527" s="32"/>
      <c r="R1527" s="32"/>
      <c r="S1527" s="25" t="str">
        <f>IF(COUNTA(B1527:R1527)=0,"",IF(AND(COUNTA(B1527)&gt;0, COUNTA(C1527)&gt;0, COUNTA(D1527)&gt;0, COUNTA(E1527)&gt;0, COUNTIF('OMS Drop Downs'!$C$2:$C$3,'OMS Response Form (ORF)'!F1527),COUNTIF('OMS Drop Downs'!$D$2:$D$5,'OMS Response Form (ORF)'!G1527),COUNTIF('OMS Drop Downs'!$A$2:$A$5,'OMS Response Form (ORF)'!H1527),COUNTIF('OMS Drop Downs'!$B$2:$B$4,'OMS Response Form (ORF)'!I1527),COUNTIF('OMS Drop Downs'!$A$2:$A$5,'OMS Response Form (ORF)'!J1527),COUNTIF('OMS Drop Downs'!$E$2:$E$7,'OMS Response Form (ORF)'!K1527),COUNTIF('OMS Drop Downs'!$B$2:$B$4,'OMS Response Form (ORF)'!L1527),COUNTIF('OMS Drop Downs'!$B$2:$B$4,'OMS Response Form (ORF)'!M1527),COUNTIF('OMS Drop Downs'!$B$2:$B$4,'OMS Response Form (ORF)'!N1527),COUNTIF('OMS Drop Downs'!$B$2:$B$4,'OMS Response Form (ORF)'!O1527), COUNTIF('OMS Drop Downs'!$B$2:$B$4,'OMS Response Form (ORF)'!P1527),COUNTIF('OMS Drop Downs'!$B$2:$B$4,'OMS Response Form (ORF)'!Q1527),COUNTIF('OMS Drop Downs'!$B$2:$B$4,'OMS Response Form (ORF)'!R1527)),"Complete","Incomplete"))</f>
        <v/>
      </c>
      <c r="T1527" s="26" t="str">
        <f>IF(S1527="Complete",IF(AND(NOT(ISNA(VLOOKUP(CONCATENATE(F1527,G1527,H1527,I1527,J1527,K1527),'OMS Drop Downs'!G:G,1,FALSE))),IF(AND(G1527&lt;&gt;"C3",K1527&lt;&gt;"O5"),IF(SUM(COUNTIF(L1527:R1527,"Y"),COUNTIF(L1527:R1527,"N"))=0,"V","I"),IF(COUNTIF(L1527:R1527,"Y"),"V","I"))="V"),"Valid","Invalid")," ")</f>
        <v xml:space="preserve"> </v>
      </c>
      <c r="U1527"/>
    </row>
    <row r="1528" spans="2:21" x14ac:dyDescent="0.35">
      <c r="B1528" s="116"/>
      <c r="C1528" s="117"/>
      <c r="D1528" s="118"/>
      <c r="E1528" s="120"/>
      <c r="F1528" s="56"/>
      <c r="G1528" s="32"/>
      <c r="H1528" s="32"/>
      <c r="I1528" s="32"/>
      <c r="J1528" s="32"/>
      <c r="K1528" s="32"/>
      <c r="L1528" s="32"/>
      <c r="M1528" s="32"/>
      <c r="N1528" s="32"/>
      <c r="O1528" s="32"/>
      <c r="P1528" s="32"/>
      <c r="Q1528" s="32"/>
      <c r="R1528" s="32"/>
      <c r="S1528" s="25" t="str">
        <f>IF(COUNTA(B1528:R1528)=0,"",IF(AND(COUNTA(B1528)&gt;0, COUNTA(C1528)&gt;0, COUNTA(D1528)&gt;0, COUNTA(E1528)&gt;0, COUNTIF('OMS Drop Downs'!$C$2:$C$3,'OMS Response Form (ORF)'!F1528),COUNTIF('OMS Drop Downs'!$D$2:$D$5,'OMS Response Form (ORF)'!G1528),COUNTIF('OMS Drop Downs'!$A$2:$A$5,'OMS Response Form (ORF)'!H1528),COUNTIF('OMS Drop Downs'!$B$2:$B$4,'OMS Response Form (ORF)'!I1528),COUNTIF('OMS Drop Downs'!$A$2:$A$5,'OMS Response Form (ORF)'!J1528),COUNTIF('OMS Drop Downs'!$E$2:$E$7,'OMS Response Form (ORF)'!K1528),COUNTIF('OMS Drop Downs'!$B$2:$B$4,'OMS Response Form (ORF)'!L1528),COUNTIF('OMS Drop Downs'!$B$2:$B$4,'OMS Response Form (ORF)'!M1528),COUNTIF('OMS Drop Downs'!$B$2:$B$4,'OMS Response Form (ORF)'!N1528),COUNTIF('OMS Drop Downs'!$B$2:$B$4,'OMS Response Form (ORF)'!O1528), COUNTIF('OMS Drop Downs'!$B$2:$B$4,'OMS Response Form (ORF)'!P1528),COUNTIF('OMS Drop Downs'!$B$2:$B$4,'OMS Response Form (ORF)'!Q1528),COUNTIF('OMS Drop Downs'!$B$2:$B$4,'OMS Response Form (ORF)'!R1528)),"Complete","Incomplete"))</f>
        <v/>
      </c>
      <c r="T1528" s="26" t="str">
        <f>IF(S1528="Complete",IF(AND(NOT(ISNA(VLOOKUP(CONCATENATE(F1528,G1528,H1528,I1528,J1528,K1528),'OMS Drop Downs'!G:G,1,FALSE))),IF(AND(G1528&lt;&gt;"C3",K1528&lt;&gt;"O5"),IF(SUM(COUNTIF(L1528:R1528,"Y"),COUNTIF(L1528:R1528,"N"))=0,"V","I"),IF(COUNTIF(L1528:R1528,"Y"),"V","I"))="V"),"Valid","Invalid")," ")</f>
        <v xml:space="preserve"> </v>
      </c>
      <c r="U1528"/>
    </row>
    <row r="1529" spans="2:21" x14ac:dyDescent="0.35">
      <c r="B1529" s="116"/>
      <c r="C1529" s="117"/>
      <c r="D1529" s="118"/>
      <c r="E1529" s="120"/>
      <c r="F1529" s="56"/>
      <c r="G1529" s="32"/>
      <c r="H1529" s="32"/>
      <c r="I1529" s="32"/>
      <c r="J1529" s="32"/>
      <c r="K1529" s="32"/>
      <c r="L1529" s="32"/>
      <c r="M1529" s="32"/>
      <c r="N1529" s="32"/>
      <c r="O1529" s="32"/>
      <c r="P1529" s="32"/>
      <c r="Q1529" s="32"/>
      <c r="R1529" s="32"/>
      <c r="S1529" s="25" t="str">
        <f>IF(COUNTA(B1529:R1529)=0,"",IF(AND(COUNTA(B1529)&gt;0, COUNTA(C1529)&gt;0, COUNTA(D1529)&gt;0, COUNTA(E1529)&gt;0, COUNTIF('OMS Drop Downs'!$C$2:$C$3,'OMS Response Form (ORF)'!F1529),COUNTIF('OMS Drop Downs'!$D$2:$D$5,'OMS Response Form (ORF)'!G1529),COUNTIF('OMS Drop Downs'!$A$2:$A$5,'OMS Response Form (ORF)'!H1529),COUNTIF('OMS Drop Downs'!$B$2:$B$4,'OMS Response Form (ORF)'!I1529),COUNTIF('OMS Drop Downs'!$A$2:$A$5,'OMS Response Form (ORF)'!J1529),COUNTIF('OMS Drop Downs'!$E$2:$E$7,'OMS Response Form (ORF)'!K1529),COUNTIF('OMS Drop Downs'!$B$2:$B$4,'OMS Response Form (ORF)'!L1529),COUNTIF('OMS Drop Downs'!$B$2:$B$4,'OMS Response Form (ORF)'!M1529),COUNTIF('OMS Drop Downs'!$B$2:$B$4,'OMS Response Form (ORF)'!N1529),COUNTIF('OMS Drop Downs'!$B$2:$B$4,'OMS Response Form (ORF)'!O1529), COUNTIF('OMS Drop Downs'!$B$2:$B$4,'OMS Response Form (ORF)'!P1529),COUNTIF('OMS Drop Downs'!$B$2:$B$4,'OMS Response Form (ORF)'!Q1529),COUNTIF('OMS Drop Downs'!$B$2:$B$4,'OMS Response Form (ORF)'!R1529)),"Complete","Incomplete"))</f>
        <v/>
      </c>
      <c r="T1529" s="26" t="str">
        <f>IF(S1529="Complete",IF(AND(NOT(ISNA(VLOOKUP(CONCATENATE(F1529,G1529,H1529,I1529,J1529,K1529),'OMS Drop Downs'!G:G,1,FALSE))),IF(AND(G1529&lt;&gt;"C3",K1529&lt;&gt;"O5"),IF(SUM(COUNTIF(L1529:R1529,"Y"),COUNTIF(L1529:R1529,"N"))=0,"V","I"),IF(COUNTIF(L1529:R1529,"Y"),"V","I"))="V"),"Valid","Invalid")," ")</f>
        <v xml:space="preserve"> </v>
      </c>
      <c r="U1529"/>
    </row>
    <row r="1530" spans="2:21" x14ac:dyDescent="0.35">
      <c r="B1530" s="116"/>
      <c r="C1530" s="117"/>
      <c r="D1530" s="118"/>
      <c r="E1530" s="120"/>
      <c r="F1530" s="56"/>
      <c r="G1530" s="32"/>
      <c r="H1530" s="32"/>
      <c r="I1530" s="32"/>
      <c r="J1530" s="32"/>
      <c r="K1530" s="32"/>
      <c r="L1530" s="32"/>
      <c r="M1530" s="32"/>
      <c r="N1530" s="32"/>
      <c r="O1530" s="32"/>
      <c r="P1530" s="32"/>
      <c r="Q1530" s="32"/>
      <c r="R1530" s="32"/>
      <c r="S1530" s="25" t="str">
        <f>IF(COUNTA(B1530:R1530)=0,"",IF(AND(COUNTA(B1530)&gt;0, COUNTA(C1530)&gt;0, COUNTA(D1530)&gt;0, COUNTA(E1530)&gt;0, COUNTIF('OMS Drop Downs'!$C$2:$C$3,'OMS Response Form (ORF)'!F1530),COUNTIF('OMS Drop Downs'!$D$2:$D$5,'OMS Response Form (ORF)'!G1530),COUNTIF('OMS Drop Downs'!$A$2:$A$5,'OMS Response Form (ORF)'!H1530),COUNTIF('OMS Drop Downs'!$B$2:$B$4,'OMS Response Form (ORF)'!I1530),COUNTIF('OMS Drop Downs'!$A$2:$A$5,'OMS Response Form (ORF)'!J1530),COUNTIF('OMS Drop Downs'!$E$2:$E$7,'OMS Response Form (ORF)'!K1530),COUNTIF('OMS Drop Downs'!$B$2:$B$4,'OMS Response Form (ORF)'!L1530),COUNTIF('OMS Drop Downs'!$B$2:$B$4,'OMS Response Form (ORF)'!M1530),COUNTIF('OMS Drop Downs'!$B$2:$B$4,'OMS Response Form (ORF)'!N1530),COUNTIF('OMS Drop Downs'!$B$2:$B$4,'OMS Response Form (ORF)'!O1530), COUNTIF('OMS Drop Downs'!$B$2:$B$4,'OMS Response Form (ORF)'!P1530),COUNTIF('OMS Drop Downs'!$B$2:$B$4,'OMS Response Form (ORF)'!Q1530),COUNTIF('OMS Drop Downs'!$B$2:$B$4,'OMS Response Form (ORF)'!R1530)),"Complete","Incomplete"))</f>
        <v/>
      </c>
      <c r="T1530" s="26" t="str">
        <f>IF(S1530="Complete",IF(AND(NOT(ISNA(VLOOKUP(CONCATENATE(F1530,G1530,H1530,I1530,J1530,K1530),'OMS Drop Downs'!G:G,1,FALSE))),IF(AND(G1530&lt;&gt;"C3",K1530&lt;&gt;"O5"),IF(SUM(COUNTIF(L1530:R1530,"Y"),COUNTIF(L1530:R1530,"N"))=0,"V","I"),IF(COUNTIF(L1530:R1530,"Y"),"V","I"))="V"),"Valid","Invalid")," ")</f>
        <v xml:space="preserve"> </v>
      </c>
      <c r="U1530"/>
    </row>
    <row r="1531" spans="2:21" x14ac:dyDescent="0.35">
      <c r="B1531" s="116"/>
      <c r="C1531" s="117"/>
      <c r="D1531" s="118"/>
      <c r="E1531" s="120"/>
      <c r="F1531" s="56"/>
      <c r="G1531" s="32"/>
      <c r="H1531" s="32"/>
      <c r="I1531" s="32"/>
      <c r="J1531" s="32"/>
      <c r="K1531" s="32"/>
      <c r="L1531" s="32"/>
      <c r="M1531" s="32"/>
      <c r="N1531" s="32"/>
      <c r="O1531" s="32"/>
      <c r="P1531" s="32"/>
      <c r="Q1531" s="32"/>
      <c r="R1531" s="32"/>
      <c r="S1531" s="25" t="str">
        <f>IF(COUNTA(B1531:R1531)=0,"",IF(AND(COUNTA(B1531)&gt;0, COUNTA(C1531)&gt;0, COUNTA(D1531)&gt;0, COUNTA(E1531)&gt;0, COUNTIF('OMS Drop Downs'!$C$2:$C$3,'OMS Response Form (ORF)'!F1531),COUNTIF('OMS Drop Downs'!$D$2:$D$5,'OMS Response Form (ORF)'!G1531),COUNTIF('OMS Drop Downs'!$A$2:$A$5,'OMS Response Form (ORF)'!H1531),COUNTIF('OMS Drop Downs'!$B$2:$B$4,'OMS Response Form (ORF)'!I1531),COUNTIF('OMS Drop Downs'!$A$2:$A$5,'OMS Response Form (ORF)'!J1531),COUNTIF('OMS Drop Downs'!$E$2:$E$7,'OMS Response Form (ORF)'!K1531),COUNTIF('OMS Drop Downs'!$B$2:$B$4,'OMS Response Form (ORF)'!L1531),COUNTIF('OMS Drop Downs'!$B$2:$B$4,'OMS Response Form (ORF)'!M1531),COUNTIF('OMS Drop Downs'!$B$2:$B$4,'OMS Response Form (ORF)'!N1531),COUNTIF('OMS Drop Downs'!$B$2:$B$4,'OMS Response Form (ORF)'!O1531), COUNTIF('OMS Drop Downs'!$B$2:$B$4,'OMS Response Form (ORF)'!P1531),COUNTIF('OMS Drop Downs'!$B$2:$B$4,'OMS Response Form (ORF)'!Q1531),COUNTIF('OMS Drop Downs'!$B$2:$B$4,'OMS Response Form (ORF)'!R1531)),"Complete","Incomplete"))</f>
        <v/>
      </c>
      <c r="T1531" s="26" t="str">
        <f>IF(S1531="Complete",IF(AND(NOT(ISNA(VLOOKUP(CONCATENATE(F1531,G1531,H1531,I1531,J1531,K1531),'OMS Drop Downs'!G:G,1,FALSE))),IF(AND(G1531&lt;&gt;"C3",K1531&lt;&gt;"O5"),IF(SUM(COUNTIF(L1531:R1531,"Y"),COUNTIF(L1531:R1531,"N"))=0,"V","I"),IF(COUNTIF(L1531:R1531,"Y"),"V","I"))="V"),"Valid","Invalid")," ")</f>
        <v xml:space="preserve"> </v>
      </c>
      <c r="U1531"/>
    </row>
    <row r="1532" spans="2:21" x14ac:dyDescent="0.35">
      <c r="B1532" s="116"/>
      <c r="C1532" s="117"/>
      <c r="D1532" s="118"/>
      <c r="E1532" s="120"/>
      <c r="F1532" s="56"/>
      <c r="G1532" s="32"/>
      <c r="H1532" s="32"/>
      <c r="I1532" s="32"/>
      <c r="J1532" s="32"/>
      <c r="K1532" s="32"/>
      <c r="L1532" s="32"/>
      <c r="M1532" s="32"/>
      <c r="N1532" s="32"/>
      <c r="O1532" s="32"/>
      <c r="P1532" s="32"/>
      <c r="Q1532" s="32"/>
      <c r="R1532" s="32"/>
      <c r="S1532" s="25" t="str">
        <f>IF(COUNTA(B1532:R1532)=0,"",IF(AND(COUNTA(B1532)&gt;0, COUNTA(C1532)&gt;0, COUNTA(D1532)&gt;0, COUNTA(E1532)&gt;0, COUNTIF('OMS Drop Downs'!$C$2:$C$3,'OMS Response Form (ORF)'!F1532),COUNTIF('OMS Drop Downs'!$D$2:$D$5,'OMS Response Form (ORF)'!G1532),COUNTIF('OMS Drop Downs'!$A$2:$A$5,'OMS Response Form (ORF)'!H1532),COUNTIF('OMS Drop Downs'!$B$2:$B$4,'OMS Response Form (ORF)'!I1532),COUNTIF('OMS Drop Downs'!$A$2:$A$5,'OMS Response Form (ORF)'!J1532),COUNTIF('OMS Drop Downs'!$E$2:$E$7,'OMS Response Form (ORF)'!K1532),COUNTIF('OMS Drop Downs'!$B$2:$B$4,'OMS Response Form (ORF)'!L1532),COUNTIF('OMS Drop Downs'!$B$2:$B$4,'OMS Response Form (ORF)'!M1532),COUNTIF('OMS Drop Downs'!$B$2:$B$4,'OMS Response Form (ORF)'!N1532),COUNTIF('OMS Drop Downs'!$B$2:$B$4,'OMS Response Form (ORF)'!O1532), COUNTIF('OMS Drop Downs'!$B$2:$B$4,'OMS Response Form (ORF)'!P1532),COUNTIF('OMS Drop Downs'!$B$2:$B$4,'OMS Response Form (ORF)'!Q1532),COUNTIF('OMS Drop Downs'!$B$2:$B$4,'OMS Response Form (ORF)'!R1532)),"Complete","Incomplete"))</f>
        <v/>
      </c>
      <c r="T1532" s="26" t="str">
        <f>IF(S1532="Complete",IF(AND(NOT(ISNA(VLOOKUP(CONCATENATE(F1532,G1532,H1532,I1532,J1532,K1532),'OMS Drop Downs'!G:G,1,FALSE))),IF(AND(G1532&lt;&gt;"C3",K1532&lt;&gt;"O5"),IF(SUM(COUNTIF(L1532:R1532,"Y"),COUNTIF(L1532:R1532,"N"))=0,"V","I"),IF(COUNTIF(L1532:R1532,"Y"),"V","I"))="V"),"Valid","Invalid")," ")</f>
        <v xml:space="preserve"> </v>
      </c>
      <c r="U1532"/>
    </row>
    <row r="1533" spans="2:21" x14ac:dyDescent="0.35">
      <c r="B1533" s="116"/>
      <c r="C1533" s="117"/>
      <c r="D1533" s="118"/>
      <c r="E1533" s="120"/>
      <c r="F1533" s="56"/>
      <c r="G1533" s="32"/>
      <c r="H1533" s="32"/>
      <c r="I1533" s="32"/>
      <c r="J1533" s="32"/>
      <c r="K1533" s="32"/>
      <c r="L1533" s="32"/>
      <c r="M1533" s="32"/>
      <c r="N1533" s="32"/>
      <c r="O1533" s="32"/>
      <c r="P1533" s="32"/>
      <c r="Q1533" s="32"/>
      <c r="R1533" s="32"/>
      <c r="S1533" s="25" t="str">
        <f>IF(COUNTA(B1533:R1533)=0,"",IF(AND(COUNTA(B1533)&gt;0, COUNTA(C1533)&gt;0, COUNTA(D1533)&gt;0, COUNTA(E1533)&gt;0, COUNTIF('OMS Drop Downs'!$C$2:$C$3,'OMS Response Form (ORF)'!F1533),COUNTIF('OMS Drop Downs'!$D$2:$D$5,'OMS Response Form (ORF)'!G1533),COUNTIF('OMS Drop Downs'!$A$2:$A$5,'OMS Response Form (ORF)'!H1533),COUNTIF('OMS Drop Downs'!$B$2:$B$4,'OMS Response Form (ORF)'!I1533),COUNTIF('OMS Drop Downs'!$A$2:$A$5,'OMS Response Form (ORF)'!J1533),COUNTIF('OMS Drop Downs'!$E$2:$E$7,'OMS Response Form (ORF)'!K1533),COUNTIF('OMS Drop Downs'!$B$2:$B$4,'OMS Response Form (ORF)'!L1533),COUNTIF('OMS Drop Downs'!$B$2:$B$4,'OMS Response Form (ORF)'!M1533),COUNTIF('OMS Drop Downs'!$B$2:$B$4,'OMS Response Form (ORF)'!N1533),COUNTIF('OMS Drop Downs'!$B$2:$B$4,'OMS Response Form (ORF)'!O1533), COUNTIF('OMS Drop Downs'!$B$2:$B$4,'OMS Response Form (ORF)'!P1533),COUNTIF('OMS Drop Downs'!$B$2:$B$4,'OMS Response Form (ORF)'!Q1533),COUNTIF('OMS Drop Downs'!$B$2:$B$4,'OMS Response Form (ORF)'!R1533)),"Complete","Incomplete"))</f>
        <v/>
      </c>
      <c r="T1533" s="26" t="str">
        <f>IF(S1533="Complete",IF(AND(NOT(ISNA(VLOOKUP(CONCATENATE(F1533,G1533,H1533,I1533,J1533,K1533),'OMS Drop Downs'!G:G,1,FALSE))),IF(AND(G1533&lt;&gt;"C3",K1533&lt;&gt;"O5"),IF(SUM(COUNTIF(L1533:R1533,"Y"),COUNTIF(L1533:R1533,"N"))=0,"V","I"),IF(COUNTIF(L1533:R1533,"Y"),"V","I"))="V"),"Valid","Invalid")," ")</f>
        <v xml:space="preserve"> </v>
      </c>
      <c r="U1533"/>
    </row>
    <row r="1534" spans="2:21" x14ac:dyDescent="0.35">
      <c r="B1534" s="116"/>
      <c r="C1534" s="117"/>
      <c r="D1534" s="118"/>
      <c r="E1534" s="120"/>
      <c r="F1534" s="56"/>
      <c r="G1534" s="32"/>
      <c r="H1534" s="32"/>
      <c r="I1534" s="32"/>
      <c r="J1534" s="32"/>
      <c r="K1534" s="32"/>
      <c r="L1534" s="32"/>
      <c r="M1534" s="32"/>
      <c r="N1534" s="32"/>
      <c r="O1534" s="32"/>
      <c r="P1534" s="32"/>
      <c r="Q1534" s="32"/>
      <c r="R1534" s="32"/>
      <c r="S1534" s="25" t="str">
        <f>IF(COUNTA(B1534:R1534)=0,"",IF(AND(COUNTA(B1534)&gt;0, COUNTA(C1534)&gt;0, COUNTA(D1534)&gt;0, COUNTA(E1534)&gt;0, COUNTIF('OMS Drop Downs'!$C$2:$C$3,'OMS Response Form (ORF)'!F1534),COUNTIF('OMS Drop Downs'!$D$2:$D$5,'OMS Response Form (ORF)'!G1534),COUNTIF('OMS Drop Downs'!$A$2:$A$5,'OMS Response Form (ORF)'!H1534),COUNTIF('OMS Drop Downs'!$B$2:$B$4,'OMS Response Form (ORF)'!I1534),COUNTIF('OMS Drop Downs'!$A$2:$A$5,'OMS Response Form (ORF)'!J1534),COUNTIF('OMS Drop Downs'!$E$2:$E$7,'OMS Response Form (ORF)'!K1534),COUNTIF('OMS Drop Downs'!$B$2:$B$4,'OMS Response Form (ORF)'!L1534),COUNTIF('OMS Drop Downs'!$B$2:$B$4,'OMS Response Form (ORF)'!M1534),COUNTIF('OMS Drop Downs'!$B$2:$B$4,'OMS Response Form (ORF)'!N1534),COUNTIF('OMS Drop Downs'!$B$2:$B$4,'OMS Response Form (ORF)'!O1534), COUNTIF('OMS Drop Downs'!$B$2:$B$4,'OMS Response Form (ORF)'!P1534),COUNTIF('OMS Drop Downs'!$B$2:$B$4,'OMS Response Form (ORF)'!Q1534),COUNTIF('OMS Drop Downs'!$B$2:$B$4,'OMS Response Form (ORF)'!R1534)),"Complete","Incomplete"))</f>
        <v/>
      </c>
      <c r="T1534" s="26" t="str">
        <f>IF(S1534="Complete",IF(AND(NOT(ISNA(VLOOKUP(CONCATENATE(F1534,G1534,H1534,I1534,J1534,K1534),'OMS Drop Downs'!G:G,1,FALSE))),IF(AND(G1534&lt;&gt;"C3",K1534&lt;&gt;"O5"),IF(SUM(COUNTIF(L1534:R1534,"Y"),COUNTIF(L1534:R1534,"N"))=0,"V","I"),IF(COUNTIF(L1534:R1534,"Y"),"V","I"))="V"),"Valid","Invalid")," ")</f>
        <v xml:space="preserve"> </v>
      </c>
      <c r="U1534"/>
    </row>
    <row r="1535" spans="2:21" x14ac:dyDescent="0.35">
      <c r="B1535" s="116"/>
      <c r="C1535" s="117"/>
      <c r="D1535" s="118"/>
      <c r="E1535" s="120"/>
      <c r="F1535" s="56"/>
      <c r="G1535" s="32"/>
      <c r="H1535" s="32"/>
      <c r="I1535" s="32"/>
      <c r="J1535" s="32"/>
      <c r="K1535" s="32"/>
      <c r="L1535" s="32"/>
      <c r="M1535" s="32"/>
      <c r="N1535" s="32"/>
      <c r="O1535" s="32"/>
      <c r="P1535" s="32"/>
      <c r="Q1535" s="32"/>
      <c r="R1535" s="32"/>
      <c r="S1535" s="25" t="str">
        <f>IF(COUNTA(B1535:R1535)=0,"",IF(AND(COUNTA(B1535)&gt;0, COUNTA(C1535)&gt;0, COUNTA(D1535)&gt;0, COUNTA(E1535)&gt;0, COUNTIF('OMS Drop Downs'!$C$2:$C$3,'OMS Response Form (ORF)'!F1535),COUNTIF('OMS Drop Downs'!$D$2:$D$5,'OMS Response Form (ORF)'!G1535),COUNTIF('OMS Drop Downs'!$A$2:$A$5,'OMS Response Form (ORF)'!H1535),COUNTIF('OMS Drop Downs'!$B$2:$B$4,'OMS Response Form (ORF)'!I1535),COUNTIF('OMS Drop Downs'!$A$2:$A$5,'OMS Response Form (ORF)'!J1535),COUNTIF('OMS Drop Downs'!$E$2:$E$7,'OMS Response Form (ORF)'!K1535),COUNTIF('OMS Drop Downs'!$B$2:$B$4,'OMS Response Form (ORF)'!L1535),COUNTIF('OMS Drop Downs'!$B$2:$B$4,'OMS Response Form (ORF)'!M1535),COUNTIF('OMS Drop Downs'!$B$2:$B$4,'OMS Response Form (ORF)'!N1535),COUNTIF('OMS Drop Downs'!$B$2:$B$4,'OMS Response Form (ORF)'!O1535), COUNTIF('OMS Drop Downs'!$B$2:$B$4,'OMS Response Form (ORF)'!P1535),COUNTIF('OMS Drop Downs'!$B$2:$B$4,'OMS Response Form (ORF)'!Q1535),COUNTIF('OMS Drop Downs'!$B$2:$B$4,'OMS Response Form (ORF)'!R1535)),"Complete","Incomplete"))</f>
        <v/>
      </c>
      <c r="T1535" s="26" t="str">
        <f>IF(S1535="Complete",IF(AND(NOT(ISNA(VLOOKUP(CONCATENATE(F1535,G1535,H1535,I1535,J1535,K1535),'OMS Drop Downs'!G:G,1,FALSE))),IF(AND(G1535&lt;&gt;"C3",K1535&lt;&gt;"O5"),IF(SUM(COUNTIF(L1535:R1535,"Y"),COUNTIF(L1535:R1535,"N"))=0,"V","I"),IF(COUNTIF(L1535:R1535,"Y"),"V","I"))="V"),"Valid","Invalid")," ")</f>
        <v xml:space="preserve"> </v>
      </c>
      <c r="U1535"/>
    </row>
    <row r="1536" spans="2:21" x14ac:dyDescent="0.35">
      <c r="B1536" s="116"/>
      <c r="C1536" s="117"/>
      <c r="D1536" s="118"/>
      <c r="E1536" s="120"/>
      <c r="F1536" s="56"/>
      <c r="G1536" s="32"/>
      <c r="H1536" s="32"/>
      <c r="I1536" s="32"/>
      <c r="J1536" s="32"/>
      <c r="K1536" s="32"/>
      <c r="L1536" s="32"/>
      <c r="M1536" s="32"/>
      <c r="N1536" s="32"/>
      <c r="O1536" s="32"/>
      <c r="P1536" s="32"/>
      <c r="Q1536" s="32"/>
      <c r="R1536" s="32"/>
      <c r="S1536" s="25" t="str">
        <f>IF(COUNTA(B1536:R1536)=0,"",IF(AND(COUNTA(B1536)&gt;0, COUNTA(C1536)&gt;0, COUNTA(D1536)&gt;0, COUNTA(E1536)&gt;0, COUNTIF('OMS Drop Downs'!$C$2:$C$3,'OMS Response Form (ORF)'!F1536),COUNTIF('OMS Drop Downs'!$D$2:$D$5,'OMS Response Form (ORF)'!G1536),COUNTIF('OMS Drop Downs'!$A$2:$A$5,'OMS Response Form (ORF)'!H1536),COUNTIF('OMS Drop Downs'!$B$2:$B$4,'OMS Response Form (ORF)'!I1536),COUNTIF('OMS Drop Downs'!$A$2:$A$5,'OMS Response Form (ORF)'!J1536),COUNTIF('OMS Drop Downs'!$E$2:$E$7,'OMS Response Form (ORF)'!K1536),COUNTIF('OMS Drop Downs'!$B$2:$B$4,'OMS Response Form (ORF)'!L1536),COUNTIF('OMS Drop Downs'!$B$2:$B$4,'OMS Response Form (ORF)'!M1536),COUNTIF('OMS Drop Downs'!$B$2:$B$4,'OMS Response Form (ORF)'!N1536),COUNTIF('OMS Drop Downs'!$B$2:$B$4,'OMS Response Form (ORF)'!O1536), COUNTIF('OMS Drop Downs'!$B$2:$B$4,'OMS Response Form (ORF)'!P1536),COUNTIF('OMS Drop Downs'!$B$2:$B$4,'OMS Response Form (ORF)'!Q1536),COUNTIF('OMS Drop Downs'!$B$2:$B$4,'OMS Response Form (ORF)'!R1536)),"Complete","Incomplete"))</f>
        <v/>
      </c>
      <c r="T1536" s="26" t="str">
        <f>IF(S1536="Complete",IF(AND(NOT(ISNA(VLOOKUP(CONCATENATE(F1536,G1536,H1536,I1536,J1536,K1536),'OMS Drop Downs'!G:G,1,FALSE))),IF(AND(G1536&lt;&gt;"C3",K1536&lt;&gt;"O5"),IF(SUM(COUNTIF(L1536:R1536,"Y"),COUNTIF(L1536:R1536,"N"))=0,"V","I"),IF(COUNTIF(L1536:R1536,"Y"),"V","I"))="V"),"Valid","Invalid")," ")</f>
        <v xml:space="preserve"> </v>
      </c>
      <c r="U1536"/>
    </row>
    <row r="1537" spans="2:21" x14ac:dyDescent="0.35">
      <c r="B1537" s="116"/>
      <c r="C1537" s="117"/>
      <c r="D1537" s="118"/>
      <c r="E1537" s="120"/>
      <c r="F1537" s="56"/>
      <c r="G1537" s="32"/>
      <c r="H1537" s="32"/>
      <c r="I1537" s="32"/>
      <c r="J1537" s="32"/>
      <c r="K1537" s="32"/>
      <c r="L1537" s="32"/>
      <c r="M1537" s="32"/>
      <c r="N1537" s="32"/>
      <c r="O1537" s="32"/>
      <c r="P1537" s="32"/>
      <c r="Q1537" s="32"/>
      <c r="R1537" s="32"/>
      <c r="S1537" s="25" t="str">
        <f>IF(COUNTA(B1537:R1537)=0,"",IF(AND(COUNTA(B1537)&gt;0, COUNTA(C1537)&gt;0, COUNTA(D1537)&gt;0, COUNTA(E1537)&gt;0, COUNTIF('OMS Drop Downs'!$C$2:$C$3,'OMS Response Form (ORF)'!F1537),COUNTIF('OMS Drop Downs'!$D$2:$D$5,'OMS Response Form (ORF)'!G1537),COUNTIF('OMS Drop Downs'!$A$2:$A$5,'OMS Response Form (ORF)'!H1537),COUNTIF('OMS Drop Downs'!$B$2:$B$4,'OMS Response Form (ORF)'!I1537),COUNTIF('OMS Drop Downs'!$A$2:$A$5,'OMS Response Form (ORF)'!J1537),COUNTIF('OMS Drop Downs'!$E$2:$E$7,'OMS Response Form (ORF)'!K1537),COUNTIF('OMS Drop Downs'!$B$2:$B$4,'OMS Response Form (ORF)'!L1537),COUNTIF('OMS Drop Downs'!$B$2:$B$4,'OMS Response Form (ORF)'!M1537),COUNTIF('OMS Drop Downs'!$B$2:$B$4,'OMS Response Form (ORF)'!N1537),COUNTIF('OMS Drop Downs'!$B$2:$B$4,'OMS Response Form (ORF)'!O1537), COUNTIF('OMS Drop Downs'!$B$2:$B$4,'OMS Response Form (ORF)'!P1537),COUNTIF('OMS Drop Downs'!$B$2:$B$4,'OMS Response Form (ORF)'!Q1537),COUNTIF('OMS Drop Downs'!$B$2:$B$4,'OMS Response Form (ORF)'!R1537)),"Complete","Incomplete"))</f>
        <v/>
      </c>
      <c r="T1537" s="26" t="str">
        <f>IF(S1537="Complete",IF(AND(NOT(ISNA(VLOOKUP(CONCATENATE(F1537,G1537,H1537,I1537,J1537,K1537),'OMS Drop Downs'!G:G,1,FALSE))),IF(AND(G1537&lt;&gt;"C3",K1537&lt;&gt;"O5"),IF(SUM(COUNTIF(L1537:R1537,"Y"),COUNTIF(L1537:R1537,"N"))=0,"V","I"),IF(COUNTIF(L1537:R1537,"Y"),"V","I"))="V"),"Valid","Invalid")," ")</f>
        <v xml:space="preserve"> </v>
      </c>
      <c r="U1537"/>
    </row>
    <row r="1538" spans="2:21" x14ac:dyDescent="0.35">
      <c r="B1538" s="116"/>
      <c r="C1538" s="117"/>
      <c r="D1538" s="118"/>
      <c r="E1538" s="120"/>
      <c r="F1538" s="56"/>
      <c r="G1538" s="32"/>
      <c r="H1538" s="32"/>
      <c r="I1538" s="32"/>
      <c r="J1538" s="32"/>
      <c r="K1538" s="32"/>
      <c r="L1538" s="32"/>
      <c r="M1538" s="32"/>
      <c r="N1538" s="32"/>
      <c r="O1538" s="32"/>
      <c r="P1538" s="32"/>
      <c r="Q1538" s="32"/>
      <c r="R1538" s="32"/>
      <c r="S1538" s="25" t="str">
        <f>IF(COUNTA(B1538:R1538)=0,"",IF(AND(COUNTA(B1538)&gt;0, COUNTA(C1538)&gt;0, COUNTA(D1538)&gt;0, COUNTA(E1538)&gt;0, COUNTIF('OMS Drop Downs'!$C$2:$C$3,'OMS Response Form (ORF)'!F1538),COUNTIF('OMS Drop Downs'!$D$2:$D$5,'OMS Response Form (ORF)'!G1538),COUNTIF('OMS Drop Downs'!$A$2:$A$5,'OMS Response Form (ORF)'!H1538),COUNTIF('OMS Drop Downs'!$B$2:$B$4,'OMS Response Form (ORF)'!I1538),COUNTIF('OMS Drop Downs'!$A$2:$A$5,'OMS Response Form (ORF)'!J1538),COUNTIF('OMS Drop Downs'!$E$2:$E$7,'OMS Response Form (ORF)'!K1538),COUNTIF('OMS Drop Downs'!$B$2:$B$4,'OMS Response Form (ORF)'!L1538),COUNTIF('OMS Drop Downs'!$B$2:$B$4,'OMS Response Form (ORF)'!M1538),COUNTIF('OMS Drop Downs'!$B$2:$B$4,'OMS Response Form (ORF)'!N1538),COUNTIF('OMS Drop Downs'!$B$2:$B$4,'OMS Response Form (ORF)'!O1538), COUNTIF('OMS Drop Downs'!$B$2:$B$4,'OMS Response Form (ORF)'!P1538),COUNTIF('OMS Drop Downs'!$B$2:$B$4,'OMS Response Form (ORF)'!Q1538),COUNTIF('OMS Drop Downs'!$B$2:$B$4,'OMS Response Form (ORF)'!R1538)),"Complete","Incomplete"))</f>
        <v/>
      </c>
      <c r="T1538" s="26" t="str">
        <f>IF(S1538="Complete",IF(AND(NOT(ISNA(VLOOKUP(CONCATENATE(F1538,G1538,H1538,I1538,J1538,K1538),'OMS Drop Downs'!G:G,1,FALSE))),IF(AND(G1538&lt;&gt;"C3",K1538&lt;&gt;"O5"),IF(SUM(COUNTIF(L1538:R1538,"Y"),COUNTIF(L1538:R1538,"N"))=0,"V","I"),IF(COUNTIF(L1538:R1538,"Y"),"V","I"))="V"),"Valid","Invalid")," ")</f>
        <v xml:space="preserve"> </v>
      </c>
      <c r="U1538"/>
    </row>
    <row r="1539" spans="2:21" x14ac:dyDescent="0.35">
      <c r="B1539" s="116"/>
      <c r="C1539" s="117"/>
      <c r="D1539" s="118"/>
      <c r="E1539" s="120"/>
      <c r="F1539" s="56"/>
      <c r="G1539" s="32"/>
      <c r="H1539" s="32"/>
      <c r="I1539" s="32"/>
      <c r="J1539" s="32"/>
      <c r="K1539" s="32"/>
      <c r="L1539" s="32"/>
      <c r="M1539" s="32"/>
      <c r="N1539" s="32"/>
      <c r="O1539" s="32"/>
      <c r="P1539" s="32"/>
      <c r="Q1539" s="32"/>
      <c r="R1539" s="32"/>
      <c r="S1539" s="25" t="str">
        <f>IF(COUNTA(B1539:R1539)=0,"",IF(AND(COUNTA(B1539)&gt;0, COUNTA(C1539)&gt;0, COUNTA(D1539)&gt;0, COUNTA(E1539)&gt;0, COUNTIF('OMS Drop Downs'!$C$2:$C$3,'OMS Response Form (ORF)'!F1539),COUNTIF('OMS Drop Downs'!$D$2:$D$5,'OMS Response Form (ORF)'!G1539),COUNTIF('OMS Drop Downs'!$A$2:$A$5,'OMS Response Form (ORF)'!H1539),COUNTIF('OMS Drop Downs'!$B$2:$B$4,'OMS Response Form (ORF)'!I1539),COUNTIF('OMS Drop Downs'!$A$2:$A$5,'OMS Response Form (ORF)'!J1539),COUNTIF('OMS Drop Downs'!$E$2:$E$7,'OMS Response Form (ORF)'!K1539),COUNTIF('OMS Drop Downs'!$B$2:$B$4,'OMS Response Form (ORF)'!L1539),COUNTIF('OMS Drop Downs'!$B$2:$B$4,'OMS Response Form (ORF)'!M1539),COUNTIF('OMS Drop Downs'!$B$2:$B$4,'OMS Response Form (ORF)'!N1539),COUNTIF('OMS Drop Downs'!$B$2:$B$4,'OMS Response Form (ORF)'!O1539), COUNTIF('OMS Drop Downs'!$B$2:$B$4,'OMS Response Form (ORF)'!P1539),COUNTIF('OMS Drop Downs'!$B$2:$B$4,'OMS Response Form (ORF)'!Q1539),COUNTIF('OMS Drop Downs'!$B$2:$B$4,'OMS Response Form (ORF)'!R1539)),"Complete","Incomplete"))</f>
        <v/>
      </c>
      <c r="T1539" s="26" t="str">
        <f>IF(S1539="Complete",IF(AND(NOT(ISNA(VLOOKUP(CONCATENATE(F1539,G1539,H1539,I1539,J1539,K1539),'OMS Drop Downs'!G:G,1,FALSE))),IF(AND(G1539&lt;&gt;"C3",K1539&lt;&gt;"O5"),IF(SUM(COUNTIF(L1539:R1539,"Y"),COUNTIF(L1539:R1539,"N"))=0,"V","I"),IF(COUNTIF(L1539:R1539,"Y"),"V","I"))="V"),"Valid","Invalid")," ")</f>
        <v xml:space="preserve"> </v>
      </c>
      <c r="U1539"/>
    </row>
    <row r="1540" spans="2:21" x14ac:dyDescent="0.35">
      <c r="B1540" s="116"/>
      <c r="C1540" s="117"/>
      <c r="D1540" s="118"/>
      <c r="E1540" s="120"/>
      <c r="F1540" s="56"/>
      <c r="G1540" s="32"/>
      <c r="H1540" s="32"/>
      <c r="I1540" s="32"/>
      <c r="J1540" s="32"/>
      <c r="K1540" s="32"/>
      <c r="L1540" s="32"/>
      <c r="M1540" s="32"/>
      <c r="N1540" s="32"/>
      <c r="O1540" s="32"/>
      <c r="P1540" s="32"/>
      <c r="Q1540" s="32"/>
      <c r="R1540" s="32"/>
      <c r="S1540" s="25" t="str">
        <f>IF(COUNTA(B1540:R1540)=0,"",IF(AND(COUNTA(B1540)&gt;0, COUNTA(C1540)&gt;0, COUNTA(D1540)&gt;0, COUNTA(E1540)&gt;0, COUNTIF('OMS Drop Downs'!$C$2:$C$3,'OMS Response Form (ORF)'!F1540),COUNTIF('OMS Drop Downs'!$D$2:$D$5,'OMS Response Form (ORF)'!G1540),COUNTIF('OMS Drop Downs'!$A$2:$A$5,'OMS Response Form (ORF)'!H1540),COUNTIF('OMS Drop Downs'!$B$2:$B$4,'OMS Response Form (ORF)'!I1540),COUNTIF('OMS Drop Downs'!$A$2:$A$5,'OMS Response Form (ORF)'!J1540),COUNTIF('OMS Drop Downs'!$E$2:$E$7,'OMS Response Form (ORF)'!K1540),COUNTIF('OMS Drop Downs'!$B$2:$B$4,'OMS Response Form (ORF)'!L1540),COUNTIF('OMS Drop Downs'!$B$2:$B$4,'OMS Response Form (ORF)'!M1540),COUNTIF('OMS Drop Downs'!$B$2:$B$4,'OMS Response Form (ORF)'!N1540),COUNTIF('OMS Drop Downs'!$B$2:$B$4,'OMS Response Form (ORF)'!O1540), COUNTIF('OMS Drop Downs'!$B$2:$B$4,'OMS Response Form (ORF)'!P1540),COUNTIF('OMS Drop Downs'!$B$2:$B$4,'OMS Response Form (ORF)'!Q1540),COUNTIF('OMS Drop Downs'!$B$2:$B$4,'OMS Response Form (ORF)'!R1540)),"Complete","Incomplete"))</f>
        <v/>
      </c>
      <c r="T1540" s="26" t="str">
        <f>IF(S1540="Complete",IF(AND(NOT(ISNA(VLOOKUP(CONCATENATE(F1540,G1540,H1540,I1540,J1540,K1540),'OMS Drop Downs'!G:G,1,FALSE))),IF(AND(G1540&lt;&gt;"C3",K1540&lt;&gt;"O5"),IF(SUM(COUNTIF(L1540:R1540,"Y"),COUNTIF(L1540:R1540,"N"))=0,"V","I"),IF(COUNTIF(L1540:R1540,"Y"),"V","I"))="V"),"Valid","Invalid")," ")</f>
        <v xml:space="preserve"> </v>
      </c>
      <c r="U1540"/>
    </row>
    <row r="1541" spans="2:21" x14ac:dyDescent="0.35">
      <c r="B1541" s="116"/>
      <c r="C1541" s="117"/>
      <c r="D1541" s="118"/>
      <c r="E1541" s="120"/>
      <c r="F1541" s="56"/>
      <c r="G1541" s="32"/>
      <c r="H1541" s="32"/>
      <c r="I1541" s="32"/>
      <c r="J1541" s="32"/>
      <c r="K1541" s="32"/>
      <c r="L1541" s="32"/>
      <c r="M1541" s="32"/>
      <c r="N1541" s="32"/>
      <c r="O1541" s="32"/>
      <c r="P1541" s="32"/>
      <c r="Q1541" s="32"/>
      <c r="R1541" s="32"/>
      <c r="S1541" s="25" t="str">
        <f>IF(COUNTA(B1541:R1541)=0,"",IF(AND(COUNTA(B1541)&gt;0, COUNTA(C1541)&gt;0, COUNTA(D1541)&gt;0, COUNTA(E1541)&gt;0, COUNTIF('OMS Drop Downs'!$C$2:$C$3,'OMS Response Form (ORF)'!F1541),COUNTIF('OMS Drop Downs'!$D$2:$D$5,'OMS Response Form (ORF)'!G1541),COUNTIF('OMS Drop Downs'!$A$2:$A$5,'OMS Response Form (ORF)'!H1541),COUNTIF('OMS Drop Downs'!$B$2:$B$4,'OMS Response Form (ORF)'!I1541),COUNTIF('OMS Drop Downs'!$A$2:$A$5,'OMS Response Form (ORF)'!J1541),COUNTIF('OMS Drop Downs'!$E$2:$E$7,'OMS Response Form (ORF)'!K1541),COUNTIF('OMS Drop Downs'!$B$2:$B$4,'OMS Response Form (ORF)'!L1541),COUNTIF('OMS Drop Downs'!$B$2:$B$4,'OMS Response Form (ORF)'!M1541),COUNTIF('OMS Drop Downs'!$B$2:$B$4,'OMS Response Form (ORF)'!N1541),COUNTIF('OMS Drop Downs'!$B$2:$B$4,'OMS Response Form (ORF)'!O1541), COUNTIF('OMS Drop Downs'!$B$2:$B$4,'OMS Response Form (ORF)'!P1541),COUNTIF('OMS Drop Downs'!$B$2:$B$4,'OMS Response Form (ORF)'!Q1541),COUNTIF('OMS Drop Downs'!$B$2:$B$4,'OMS Response Form (ORF)'!R1541)),"Complete","Incomplete"))</f>
        <v/>
      </c>
      <c r="T1541" s="26" t="str">
        <f>IF(S1541="Complete",IF(AND(NOT(ISNA(VLOOKUP(CONCATENATE(F1541,G1541,H1541,I1541,J1541,K1541),'OMS Drop Downs'!G:G,1,FALSE))),IF(AND(G1541&lt;&gt;"C3",K1541&lt;&gt;"O5"),IF(SUM(COUNTIF(L1541:R1541,"Y"),COUNTIF(L1541:R1541,"N"))=0,"V","I"),IF(COUNTIF(L1541:R1541,"Y"),"V","I"))="V"),"Valid","Invalid")," ")</f>
        <v xml:space="preserve"> </v>
      </c>
      <c r="U1541"/>
    </row>
    <row r="1542" spans="2:21" x14ac:dyDescent="0.35">
      <c r="B1542" s="116"/>
      <c r="C1542" s="117"/>
      <c r="D1542" s="118"/>
      <c r="E1542" s="120"/>
      <c r="F1542" s="56"/>
      <c r="G1542" s="32"/>
      <c r="H1542" s="32"/>
      <c r="I1542" s="32"/>
      <c r="J1542" s="32"/>
      <c r="K1542" s="32"/>
      <c r="L1542" s="32"/>
      <c r="M1542" s="32"/>
      <c r="N1542" s="32"/>
      <c r="O1542" s="32"/>
      <c r="P1542" s="32"/>
      <c r="Q1542" s="32"/>
      <c r="R1542" s="32"/>
      <c r="S1542" s="25" t="str">
        <f>IF(COUNTA(B1542:R1542)=0,"",IF(AND(COUNTA(B1542)&gt;0, COUNTA(C1542)&gt;0, COUNTA(D1542)&gt;0, COUNTA(E1542)&gt;0, COUNTIF('OMS Drop Downs'!$C$2:$C$3,'OMS Response Form (ORF)'!F1542),COUNTIF('OMS Drop Downs'!$D$2:$D$5,'OMS Response Form (ORF)'!G1542),COUNTIF('OMS Drop Downs'!$A$2:$A$5,'OMS Response Form (ORF)'!H1542),COUNTIF('OMS Drop Downs'!$B$2:$B$4,'OMS Response Form (ORF)'!I1542),COUNTIF('OMS Drop Downs'!$A$2:$A$5,'OMS Response Form (ORF)'!J1542),COUNTIF('OMS Drop Downs'!$E$2:$E$7,'OMS Response Form (ORF)'!K1542),COUNTIF('OMS Drop Downs'!$B$2:$B$4,'OMS Response Form (ORF)'!L1542),COUNTIF('OMS Drop Downs'!$B$2:$B$4,'OMS Response Form (ORF)'!M1542),COUNTIF('OMS Drop Downs'!$B$2:$B$4,'OMS Response Form (ORF)'!N1542),COUNTIF('OMS Drop Downs'!$B$2:$B$4,'OMS Response Form (ORF)'!O1542), COUNTIF('OMS Drop Downs'!$B$2:$B$4,'OMS Response Form (ORF)'!P1542),COUNTIF('OMS Drop Downs'!$B$2:$B$4,'OMS Response Form (ORF)'!Q1542),COUNTIF('OMS Drop Downs'!$B$2:$B$4,'OMS Response Form (ORF)'!R1542)),"Complete","Incomplete"))</f>
        <v/>
      </c>
      <c r="T1542" s="26" t="str">
        <f>IF(S1542="Complete",IF(AND(NOT(ISNA(VLOOKUP(CONCATENATE(F1542,G1542,H1542,I1542,J1542,K1542),'OMS Drop Downs'!G:G,1,FALSE))),IF(AND(G1542&lt;&gt;"C3",K1542&lt;&gt;"O5"),IF(SUM(COUNTIF(L1542:R1542,"Y"),COUNTIF(L1542:R1542,"N"))=0,"V","I"),IF(COUNTIF(L1542:R1542,"Y"),"V","I"))="V"),"Valid","Invalid")," ")</f>
        <v xml:space="preserve"> </v>
      </c>
      <c r="U1542"/>
    </row>
    <row r="1543" spans="2:21" x14ac:dyDescent="0.35">
      <c r="B1543" s="116"/>
      <c r="C1543" s="117"/>
      <c r="D1543" s="118"/>
      <c r="E1543" s="120"/>
      <c r="F1543" s="56"/>
      <c r="G1543" s="32"/>
      <c r="H1543" s="32"/>
      <c r="I1543" s="32"/>
      <c r="J1543" s="32"/>
      <c r="K1543" s="32"/>
      <c r="L1543" s="32"/>
      <c r="M1543" s="32"/>
      <c r="N1543" s="32"/>
      <c r="O1543" s="32"/>
      <c r="P1543" s="32"/>
      <c r="Q1543" s="32"/>
      <c r="R1543" s="32"/>
      <c r="S1543" s="25" t="str">
        <f>IF(COUNTA(B1543:R1543)=0,"",IF(AND(COUNTA(B1543)&gt;0, COUNTA(C1543)&gt;0, COUNTA(D1543)&gt;0, COUNTA(E1543)&gt;0, COUNTIF('OMS Drop Downs'!$C$2:$C$3,'OMS Response Form (ORF)'!F1543),COUNTIF('OMS Drop Downs'!$D$2:$D$5,'OMS Response Form (ORF)'!G1543),COUNTIF('OMS Drop Downs'!$A$2:$A$5,'OMS Response Form (ORF)'!H1543),COUNTIF('OMS Drop Downs'!$B$2:$B$4,'OMS Response Form (ORF)'!I1543),COUNTIF('OMS Drop Downs'!$A$2:$A$5,'OMS Response Form (ORF)'!J1543),COUNTIF('OMS Drop Downs'!$E$2:$E$7,'OMS Response Form (ORF)'!K1543),COUNTIF('OMS Drop Downs'!$B$2:$B$4,'OMS Response Form (ORF)'!L1543),COUNTIF('OMS Drop Downs'!$B$2:$B$4,'OMS Response Form (ORF)'!M1543),COUNTIF('OMS Drop Downs'!$B$2:$B$4,'OMS Response Form (ORF)'!N1543),COUNTIF('OMS Drop Downs'!$B$2:$B$4,'OMS Response Form (ORF)'!O1543), COUNTIF('OMS Drop Downs'!$B$2:$B$4,'OMS Response Form (ORF)'!P1543),COUNTIF('OMS Drop Downs'!$B$2:$B$4,'OMS Response Form (ORF)'!Q1543),COUNTIF('OMS Drop Downs'!$B$2:$B$4,'OMS Response Form (ORF)'!R1543)),"Complete","Incomplete"))</f>
        <v/>
      </c>
      <c r="T1543" s="26" t="str">
        <f>IF(S1543="Complete",IF(AND(NOT(ISNA(VLOOKUP(CONCATENATE(F1543,G1543,H1543,I1543,J1543,K1543),'OMS Drop Downs'!G:G,1,FALSE))),IF(AND(G1543&lt;&gt;"C3",K1543&lt;&gt;"O5"),IF(SUM(COUNTIF(L1543:R1543,"Y"),COUNTIF(L1543:R1543,"N"))=0,"V","I"),IF(COUNTIF(L1543:R1543,"Y"),"V","I"))="V"),"Valid","Invalid")," ")</f>
        <v xml:space="preserve"> </v>
      </c>
      <c r="U1543"/>
    </row>
    <row r="1544" spans="2:21" x14ac:dyDescent="0.35">
      <c r="B1544" s="116"/>
      <c r="C1544" s="117"/>
      <c r="D1544" s="118"/>
      <c r="E1544" s="120"/>
      <c r="F1544" s="56"/>
      <c r="G1544" s="32"/>
      <c r="H1544" s="32"/>
      <c r="I1544" s="32"/>
      <c r="J1544" s="32"/>
      <c r="K1544" s="32"/>
      <c r="L1544" s="32"/>
      <c r="M1544" s="32"/>
      <c r="N1544" s="32"/>
      <c r="O1544" s="32"/>
      <c r="P1544" s="32"/>
      <c r="Q1544" s="32"/>
      <c r="R1544" s="32"/>
      <c r="S1544" s="25" t="str">
        <f>IF(COUNTA(B1544:R1544)=0,"",IF(AND(COUNTA(B1544)&gt;0, COUNTA(C1544)&gt;0, COUNTA(D1544)&gt;0, COUNTA(E1544)&gt;0, COUNTIF('OMS Drop Downs'!$C$2:$C$3,'OMS Response Form (ORF)'!F1544),COUNTIF('OMS Drop Downs'!$D$2:$D$5,'OMS Response Form (ORF)'!G1544),COUNTIF('OMS Drop Downs'!$A$2:$A$5,'OMS Response Form (ORF)'!H1544),COUNTIF('OMS Drop Downs'!$B$2:$B$4,'OMS Response Form (ORF)'!I1544),COUNTIF('OMS Drop Downs'!$A$2:$A$5,'OMS Response Form (ORF)'!J1544),COUNTIF('OMS Drop Downs'!$E$2:$E$7,'OMS Response Form (ORF)'!K1544),COUNTIF('OMS Drop Downs'!$B$2:$B$4,'OMS Response Form (ORF)'!L1544),COUNTIF('OMS Drop Downs'!$B$2:$B$4,'OMS Response Form (ORF)'!M1544),COUNTIF('OMS Drop Downs'!$B$2:$B$4,'OMS Response Form (ORF)'!N1544),COUNTIF('OMS Drop Downs'!$B$2:$B$4,'OMS Response Form (ORF)'!O1544), COUNTIF('OMS Drop Downs'!$B$2:$B$4,'OMS Response Form (ORF)'!P1544),COUNTIF('OMS Drop Downs'!$B$2:$B$4,'OMS Response Form (ORF)'!Q1544),COUNTIF('OMS Drop Downs'!$B$2:$B$4,'OMS Response Form (ORF)'!R1544)),"Complete","Incomplete"))</f>
        <v/>
      </c>
      <c r="T1544" s="26" t="str">
        <f>IF(S1544="Complete",IF(AND(NOT(ISNA(VLOOKUP(CONCATENATE(F1544,G1544,H1544,I1544,J1544,K1544),'OMS Drop Downs'!G:G,1,FALSE))),IF(AND(G1544&lt;&gt;"C3",K1544&lt;&gt;"O5"),IF(SUM(COUNTIF(L1544:R1544,"Y"),COUNTIF(L1544:R1544,"N"))=0,"V","I"),IF(COUNTIF(L1544:R1544,"Y"),"V","I"))="V"),"Valid","Invalid")," ")</f>
        <v xml:space="preserve"> </v>
      </c>
      <c r="U1544"/>
    </row>
    <row r="1545" spans="2:21" x14ac:dyDescent="0.35">
      <c r="B1545" s="116"/>
      <c r="C1545" s="117"/>
      <c r="D1545" s="118"/>
      <c r="E1545" s="120"/>
      <c r="F1545" s="56"/>
      <c r="G1545" s="32"/>
      <c r="H1545" s="32"/>
      <c r="I1545" s="32"/>
      <c r="J1545" s="32"/>
      <c r="K1545" s="32"/>
      <c r="L1545" s="32"/>
      <c r="M1545" s="32"/>
      <c r="N1545" s="32"/>
      <c r="O1545" s="32"/>
      <c r="P1545" s="32"/>
      <c r="Q1545" s="32"/>
      <c r="R1545" s="32"/>
      <c r="S1545" s="25" t="str">
        <f>IF(COUNTA(B1545:R1545)=0,"",IF(AND(COUNTA(B1545)&gt;0, COUNTA(C1545)&gt;0, COUNTA(D1545)&gt;0, COUNTA(E1545)&gt;0, COUNTIF('OMS Drop Downs'!$C$2:$C$3,'OMS Response Form (ORF)'!F1545),COUNTIF('OMS Drop Downs'!$D$2:$D$5,'OMS Response Form (ORF)'!G1545),COUNTIF('OMS Drop Downs'!$A$2:$A$5,'OMS Response Form (ORF)'!H1545),COUNTIF('OMS Drop Downs'!$B$2:$B$4,'OMS Response Form (ORF)'!I1545),COUNTIF('OMS Drop Downs'!$A$2:$A$5,'OMS Response Form (ORF)'!J1545),COUNTIF('OMS Drop Downs'!$E$2:$E$7,'OMS Response Form (ORF)'!K1545),COUNTIF('OMS Drop Downs'!$B$2:$B$4,'OMS Response Form (ORF)'!L1545),COUNTIF('OMS Drop Downs'!$B$2:$B$4,'OMS Response Form (ORF)'!M1545),COUNTIF('OMS Drop Downs'!$B$2:$B$4,'OMS Response Form (ORF)'!N1545),COUNTIF('OMS Drop Downs'!$B$2:$B$4,'OMS Response Form (ORF)'!O1545), COUNTIF('OMS Drop Downs'!$B$2:$B$4,'OMS Response Form (ORF)'!P1545),COUNTIF('OMS Drop Downs'!$B$2:$B$4,'OMS Response Form (ORF)'!Q1545),COUNTIF('OMS Drop Downs'!$B$2:$B$4,'OMS Response Form (ORF)'!R1545)),"Complete","Incomplete"))</f>
        <v/>
      </c>
      <c r="T1545" s="26" t="str">
        <f>IF(S1545="Complete",IF(AND(NOT(ISNA(VLOOKUP(CONCATENATE(F1545,G1545,H1545,I1545,J1545,K1545),'OMS Drop Downs'!G:G,1,FALSE))),IF(AND(G1545&lt;&gt;"C3",K1545&lt;&gt;"O5"),IF(SUM(COUNTIF(L1545:R1545,"Y"),COUNTIF(L1545:R1545,"N"))=0,"V","I"),IF(COUNTIF(L1545:R1545,"Y"),"V","I"))="V"),"Valid","Invalid")," ")</f>
        <v xml:space="preserve"> </v>
      </c>
      <c r="U1545"/>
    </row>
    <row r="1546" spans="2:21" x14ac:dyDescent="0.35">
      <c r="B1546" s="116"/>
      <c r="C1546" s="117"/>
      <c r="D1546" s="118"/>
      <c r="E1546" s="120"/>
      <c r="F1546" s="56"/>
      <c r="G1546" s="32"/>
      <c r="H1546" s="32"/>
      <c r="I1546" s="32"/>
      <c r="J1546" s="32"/>
      <c r="K1546" s="32"/>
      <c r="L1546" s="32"/>
      <c r="M1546" s="32"/>
      <c r="N1546" s="32"/>
      <c r="O1546" s="32"/>
      <c r="P1546" s="32"/>
      <c r="Q1546" s="32"/>
      <c r="R1546" s="32"/>
      <c r="S1546" s="25" t="str">
        <f>IF(COUNTA(B1546:R1546)=0,"",IF(AND(COUNTA(B1546)&gt;0, COUNTA(C1546)&gt;0, COUNTA(D1546)&gt;0, COUNTA(E1546)&gt;0, COUNTIF('OMS Drop Downs'!$C$2:$C$3,'OMS Response Form (ORF)'!F1546),COUNTIF('OMS Drop Downs'!$D$2:$D$5,'OMS Response Form (ORF)'!G1546),COUNTIF('OMS Drop Downs'!$A$2:$A$5,'OMS Response Form (ORF)'!H1546),COUNTIF('OMS Drop Downs'!$B$2:$B$4,'OMS Response Form (ORF)'!I1546),COUNTIF('OMS Drop Downs'!$A$2:$A$5,'OMS Response Form (ORF)'!J1546),COUNTIF('OMS Drop Downs'!$E$2:$E$7,'OMS Response Form (ORF)'!K1546),COUNTIF('OMS Drop Downs'!$B$2:$B$4,'OMS Response Form (ORF)'!L1546),COUNTIF('OMS Drop Downs'!$B$2:$B$4,'OMS Response Form (ORF)'!M1546),COUNTIF('OMS Drop Downs'!$B$2:$B$4,'OMS Response Form (ORF)'!N1546),COUNTIF('OMS Drop Downs'!$B$2:$B$4,'OMS Response Form (ORF)'!O1546), COUNTIF('OMS Drop Downs'!$B$2:$B$4,'OMS Response Form (ORF)'!P1546),COUNTIF('OMS Drop Downs'!$B$2:$B$4,'OMS Response Form (ORF)'!Q1546),COUNTIF('OMS Drop Downs'!$B$2:$B$4,'OMS Response Form (ORF)'!R1546)),"Complete","Incomplete"))</f>
        <v/>
      </c>
      <c r="T1546" s="26" t="str">
        <f>IF(S1546="Complete",IF(AND(NOT(ISNA(VLOOKUP(CONCATENATE(F1546,G1546,H1546,I1546,J1546,K1546),'OMS Drop Downs'!G:G,1,FALSE))),IF(AND(G1546&lt;&gt;"C3",K1546&lt;&gt;"O5"),IF(SUM(COUNTIF(L1546:R1546,"Y"),COUNTIF(L1546:R1546,"N"))=0,"V","I"),IF(COUNTIF(L1546:R1546,"Y"),"V","I"))="V"),"Valid","Invalid")," ")</f>
        <v xml:space="preserve"> </v>
      </c>
      <c r="U1546"/>
    </row>
    <row r="1547" spans="2:21" x14ac:dyDescent="0.35">
      <c r="B1547" s="116"/>
      <c r="C1547" s="117"/>
      <c r="D1547" s="118"/>
      <c r="E1547" s="120"/>
      <c r="F1547" s="56"/>
      <c r="G1547" s="32"/>
      <c r="H1547" s="32"/>
      <c r="I1547" s="32"/>
      <c r="J1547" s="32"/>
      <c r="K1547" s="32"/>
      <c r="L1547" s="32"/>
      <c r="M1547" s="32"/>
      <c r="N1547" s="32"/>
      <c r="O1547" s="32"/>
      <c r="P1547" s="32"/>
      <c r="Q1547" s="32"/>
      <c r="R1547" s="32"/>
      <c r="S1547" s="25" t="str">
        <f>IF(COUNTA(B1547:R1547)=0,"",IF(AND(COUNTA(B1547)&gt;0, COUNTA(C1547)&gt;0, COUNTA(D1547)&gt;0, COUNTA(E1547)&gt;0, COUNTIF('OMS Drop Downs'!$C$2:$C$3,'OMS Response Form (ORF)'!F1547),COUNTIF('OMS Drop Downs'!$D$2:$D$5,'OMS Response Form (ORF)'!G1547),COUNTIF('OMS Drop Downs'!$A$2:$A$5,'OMS Response Form (ORF)'!H1547),COUNTIF('OMS Drop Downs'!$B$2:$B$4,'OMS Response Form (ORF)'!I1547),COUNTIF('OMS Drop Downs'!$A$2:$A$5,'OMS Response Form (ORF)'!J1547),COUNTIF('OMS Drop Downs'!$E$2:$E$7,'OMS Response Form (ORF)'!K1547),COUNTIF('OMS Drop Downs'!$B$2:$B$4,'OMS Response Form (ORF)'!L1547),COUNTIF('OMS Drop Downs'!$B$2:$B$4,'OMS Response Form (ORF)'!M1547),COUNTIF('OMS Drop Downs'!$B$2:$B$4,'OMS Response Form (ORF)'!N1547),COUNTIF('OMS Drop Downs'!$B$2:$B$4,'OMS Response Form (ORF)'!O1547), COUNTIF('OMS Drop Downs'!$B$2:$B$4,'OMS Response Form (ORF)'!P1547),COUNTIF('OMS Drop Downs'!$B$2:$B$4,'OMS Response Form (ORF)'!Q1547),COUNTIF('OMS Drop Downs'!$B$2:$B$4,'OMS Response Form (ORF)'!R1547)),"Complete","Incomplete"))</f>
        <v/>
      </c>
      <c r="T1547" s="26" t="str">
        <f>IF(S1547="Complete",IF(AND(NOT(ISNA(VLOOKUP(CONCATENATE(F1547,G1547,H1547,I1547,J1547,K1547),'OMS Drop Downs'!G:G,1,FALSE))),IF(AND(G1547&lt;&gt;"C3",K1547&lt;&gt;"O5"),IF(SUM(COUNTIF(L1547:R1547,"Y"),COUNTIF(L1547:R1547,"N"))=0,"V","I"),IF(COUNTIF(L1547:R1547,"Y"),"V","I"))="V"),"Valid","Invalid")," ")</f>
        <v xml:space="preserve"> </v>
      </c>
      <c r="U1547"/>
    </row>
    <row r="1548" spans="2:21" x14ac:dyDescent="0.35">
      <c r="B1548" s="116"/>
      <c r="C1548" s="117"/>
      <c r="D1548" s="118"/>
      <c r="E1548" s="120"/>
      <c r="F1548" s="56"/>
      <c r="G1548" s="32"/>
      <c r="H1548" s="32"/>
      <c r="I1548" s="32"/>
      <c r="J1548" s="32"/>
      <c r="K1548" s="32"/>
      <c r="L1548" s="32"/>
      <c r="M1548" s="32"/>
      <c r="N1548" s="32"/>
      <c r="O1548" s="32"/>
      <c r="P1548" s="32"/>
      <c r="Q1548" s="32"/>
      <c r="R1548" s="32"/>
      <c r="S1548" s="25" t="str">
        <f>IF(COUNTA(B1548:R1548)=0,"",IF(AND(COUNTA(B1548)&gt;0, COUNTA(C1548)&gt;0, COUNTA(D1548)&gt;0, COUNTA(E1548)&gt;0, COUNTIF('OMS Drop Downs'!$C$2:$C$3,'OMS Response Form (ORF)'!F1548),COUNTIF('OMS Drop Downs'!$D$2:$D$5,'OMS Response Form (ORF)'!G1548),COUNTIF('OMS Drop Downs'!$A$2:$A$5,'OMS Response Form (ORF)'!H1548),COUNTIF('OMS Drop Downs'!$B$2:$B$4,'OMS Response Form (ORF)'!I1548),COUNTIF('OMS Drop Downs'!$A$2:$A$5,'OMS Response Form (ORF)'!J1548),COUNTIF('OMS Drop Downs'!$E$2:$E$7,'OMS Response Form (ORF)'!K1548),COUNTIF('OMS Drop Downs'!$B$2:$B$4,'OMS Response Form (ORF)'!L1548),COUNTIF('OMS Drop Downs'!$B$2:$B$4,'OMS Response Form (ORF)'!M1548),COUNTIF('OMS Drop Downs'!$B$2:$B$4,'OMS Response Form (ORF)'!N1548),COUNTIF('OMS Drop Downs'!$B$2:$B$4,'OMS Response Form (ORF)'!O1548), COUNTIF('OMS Drop Downs'!$B$2:$B$4,'OMS Response Form (ORF)'!P1548),COUNTIF('OMS Drop Downs'!$B$2:$B$4,'OMS Response Form (ORF)'!Q1548),COUNTIF('OMS Drop Downs'!$B$2:$B$4,'OMS Response Form (ORF)'!R1548)),"Complete","Incomplete"))</f>
        <v/>
      </c>
      <c r="T1548" s="26" t="str">
        <f>IF(S1548="Complete",IF(AND(NOT(ISNA(VLOOKUP(CONCATENATE(F1548,G1548,H1548,I1548,J1548,K1548),'OMS Drop Downs'!G:G,1,FALSE))),IF(AND(G1548&lt;&gt;"C3",K1548&lt;&gt;"O5"),IF(SUM(COUNTIF(L1548:R1548,"Y"),COUNTIF(L1548:R1548,"N"))=0,"V","I"),IF(COUNTIF(L1548:R1548,"Y"),"V","I"))="V"),"Valid","Invalid")," ")</f>
        <v xml:space="preserve"> </v>
      </c>
      <c r="U1548"/>
    </row>
    <row r="1549" spans="2:21" x14ac:dyDescent="0.35">
      <c r="B1549" s="116"/>
      <c r="C1549" s="117"/>
      <c r="D1549" s="118"/>
      <c r="E1549" s="120"/>
      <c r="F1549" s="56"/>
      <c r="G1549" s="32"/>
      <c r="H1549" s="32"/>
      <c r="I1549" s="32"/>
      <c r="J1549" s="32"/>
      <c r="K1549" s="32"/>
      <c r="L1549" s="32"/>
      <c r="M1549" s="32"/>
      <c r="N1549" s="32"/>
      <c r="O1549" s="32"/>
      <c r="P1549" s="32"/>
      <c r="Q1549" s="32"/>
      <c r="R1549" s="32"/>
      <c r="S1549" s="25" t="str">
        <f>IF(COUNTA(B1549:R1549)=0,"",IF(AND(COUNTA(B1549)&gt;0, COUNTA(C1549)&gt;0, COUNTA(D1549)&gt;0, COUNTA(E1549)&gt;0, COUNTIF('OMS Drop Downs'!$C$2:$C$3,'OMS Response Form (ORF)'!F1549),COUNTIF('OMS Drop Downs'!$D$2:$D$5,'OMS Response Form (ORF)'!G1549),COUNTIF('OMS Drop Downs'!$A$2:$A$5,'OMS Response Form (ORF)'!H1549),COUNTIF('OMS Drop Downs'!$B$2:$B$4,'OMS Response Form (ORF)'!I1549),COUNTIF('OMS Drop Downs'!$A$2:$A$5,'OMS Response Form (ORF)'!J1549),COUNTIF('OMS Drop Downs'!$E$2:$E$7,'OMS Response Form (ORF)'!K1549),COUNTIF('OMS Drop Downs'!$B$2:$B$4,'OMS Response Form (ORF)'!L1549),COUNTIF('OMS Drop Downs'!$B$2:$B$4,'OMS Response Form (ORF)'!M1549),COUNTIF('OMS Drop Downs'!$B$2:$B$4,'OMS Response Form (ORF)'!N1549),COUNTIF('OMS Drop Downs'!$B$2:$B$4,'OMS Response Form (ORF)'!O1549), COUNTIF('OMS Drop Downs'!$B$2:$B$4,'OMS Response Form (ORF)'!P1549),COUNTIF('OMS Drop Downs'!$B$2:$B$4,'OMS Response Form (ORF)'!Q1549),COUNTIF('OMS Drop Downs'!$B$2:$B$4,'OMS Response Form (ORF)'!R1549)),"Complete","Incomplete"))</f>
        <v/>
      </c>
      <c r="T1549" s="26" t="str">
        <f>IF(S1549="Complete",IF(AND(NOT(ISNA(VLOOKUP(CONCATENATE(F1549,G1549,H1549,I1549,J1549,K1549),'OMS Drop Downs'!G:G,1,FALSE))),IF(AND(G1549&lt;&gt;"C3",K1549&lt;&gt;"O5"),IF(SUM(COUNTIF(L1549:R1549,"Y"),COUNTIF(L1549:R1549,"N"))=0,"V","I"),IF(COUNTIF(L1549:R1549,"Y"),"V","I"))="V"),"Valid","Invalid")," ")</f>
        <v xml:space="preserve"> </v>
      </c>
      <c r="U1549"/>
    </row>
    <row r="1550" spans="2:21" x14ac:dyDescent="0.35">
      <c r="B1550" s="116"/>
      <c r="C1550" s="117"/>
      <c r="D1550" s="118"/>
      <c r="E1550" s="120"/>
      <c r="F1550" s="56"/>
      <c r="G1550" s="32"/>
      <c r="H1550" s="32"/>
      <c r="I1550" s="32"/>
      <c r="J1550" s="32"/>
      <c r="K1550" s="32"/>
      <c r="L1550" s="32"/>
      <c r="M1550" s="32"/>
      <c r="N1550" s="32"/>
      <c r="O1550" s="32"/>
      <c r="P1550" s="32"/>
      <c r="Q1550" s="32"/>
      <c r="R1550" s="32"/>
      <c r="S1550" s="25" t="str">
        <f>IF(COUNTA(B1550:R1550)=0,"",IF(AND(COUNTA(B1550)&gt;0, COUNTA(C1550)&gt;0, COUNTA(D1550)&gt;0, COUNTA(E1550)&gt;0, COUNTIF('OMS Drop Downs'!$C$2:$C$3,'OMS Response Form (ORF)'!F1550),COUNTIF('OMS Drop Downs'!$D$2:$D$5,'OMS Response Form (ORF)'!G1550),COUNTIF('OMS Drop Downs'!$A$2:$A$5,'OMS Response Form (ORF)'!H1550),COUNTIF('OMS Drop Downs'!$B$2:$B$4,'OMS Response Form (ORF)'!I1550),COUNTIF('OMS Drop Downs'!$A$2:$A$5,'OMS Response Form (ORF)'!J1550),COUNTIF('OMS Drop Downs'!$E$2:$E$7,'OMS Response Form (ORF)'!K1550),COUNTIF('OMS Drop Downs'!$B$2:$B$4,'OMS Response Form (ORF)'!L1550),COUNTIF('OMS Drop Downs'!$B$2:$B$4,'OMS Response Form (ORF)'!M1550),COUNTIF('OMS Drop Downs'!$B$2:$B$4,'OMS Response Form (ORF)'!N1550),COUNTIF('OMS Drop Downs'!$B$2:$B$4,'OMS Response Form (ORF)'!O1550), COUNTIF('OMS Drop Downs'!$B$2:$B$4,'OMS Response Form (ORF)'!P1550),COUNTIF('OMS Drop Downs'!$B$2:$B$4,'OMS Response Form (ORF)'!Q1550),COUNTIF('OMS Drop Downs'!$B$2:$B$4,'OMS Response Form (ORF)'!R1550)),"Complete","Incomplete"))</f>
        <v/>
      </c>
      <c r="T1550" s="26" t="str">
        <f>IF(S1550="Complete",IF(AND(NOT(ISNA(VLOOKUP(CONCATENATE(F1550,G1550,H1550,I1550,J1550,K1550),'OMS Drop Downs'!G:G,1,FALSE))),IF(AND(G1550&lt;&gt;"C3",K1550&lt;&gt;"O5"),IF(SUM(COUNTIF(L1550:R1550,"Y"),COUNTIF(L1550:R1550,"N"))=0,"V","I"),IF(COUNTIF(L1550:R1550,"Y"),"V","I"))="V"),"Valid","Invalid")," ")</f>
        <v xml:space="preserve"> </v>
      </c>
      <c r="U1550"/>
    </row>
    <row r="1551" spans="2:21" x14ac:dyDescent="0.35">
      <c r="B1551" s="116"/>
      <c r="C1551" s="117"/>
      <c r="D1551" s="118"/>
      <c r="E1551" s="120"/>
      <c r="F1551" s="56"/>
      <c r="G1551" s="32"/>
      <c r="H1551" s="32"/>
      <c r="I1551" s="32"/>
      <c r="J1551" s="32"/>
      <c r="K1551" s="32"/>
      <c r="L1551" s="32"/>
      <c r="M1551" s="32"/>
      <c r="N1551" s="32"/>
      <c r="O1551" s="32"/>
      <c r="P1551" s="32"/>
      <c r="Q1551" s="32"/>
      <c r="R1551" s="32"/>
      <c r="S1551" s="25" t="str">
        <f>IF(COUNTA(B1551:R1551)=0,"",IF(AND(COUNTA(B1551)&gt;0, COUNTA(C1551)&gt;0, COUNTA(D1551)&gt;0, COUNTA(E1551)&gt;0, COUNTIF('OMS Drop Downs'!$C$2:$C$3,'OMS Response Form (ORF)'!F1551),COUNTIF('OMS Drop Downs'!$D$2:$D$5,'OMS Response Form (ORF)'!G1551),COUNTIF('OMS Drop Downs'!$A$2:$A$5,'OMS Response Form (ORF)'!H1551),COUNTIF('OMS Drop Downs'!$B$2:$B$4,'OMS Response Form (ORF)'!I1551),COUNTIF('OMS Drop Downs'!$A$2:$A$5,'OMS Response Form (ORF)'!J1551),COUNTIF('OMS Drop Downs'!$E$2:$E$7,'OMS Response Form (ORF)'!K1551),COUNTIF('OMS Drop Downs'!$B$2:$B$4,'OMS Response Form (ORF)'!L1551),COUNTIF('OMS Drop Downs'!$B$2:$B$4,'OMS Response Form (ORF)'!M1551),COUNTIF('OMS Drop Downs'!$B$2:$B$4,'OMS Response Form (ORF)'!N1551),COUNTIF('OMS Drop Downs'!$B$2:$B$4,'OMS Response Form (ORF)'!O1551), COUNTIF('OMS Drop Downs'!$B$2:$B$4,'OMS Response Form (ORF)'!P1551),COUNTIF('OMS Drop Downs'!$B$2:$B$4,'OMS Response Form (ORF)'!Q1551),COUNTIF('OMS Drop Downs'!$B$2:$B$4,'OMS Response Form (ORF)'!R1551)),"Complete","Incomplete"))</f>
        <v/>
      </c>
      <c r="T1551" s="26" t="str">
        <f>IF(S1551="Complete",IF(AND(NOT(ISNA(VLOOKUP(CONCATENATE(F1551,G1551,H1551,I1551,J1551,K1551),'OMS Drop Downs'!G:G,1,FALSE))),IF(AND(G1551&lt;&gt;"C3",K1551&lt;&gt;"O5"),IF(SUM(COUNTIF(L1551:R1551,"Y"),COUNTIF(L1551:R1551,"N"))=0,"V","I"),IF(COUNTIF(L1551:R1551,"Y"),"V","I"))="V"),"Valid","Invalid")," ")</f>
        <v xml:space="preserve"> </v>
      </c>
      <c r="U1551"/>
    </row>
    <row r="1552" spans="2:21" x14ac:dyDescent="0.35">
      <c r="B1552" s="116"/>
      <c r="C1552" s="117"/>
      <c r="D1552" s="118"/>
      <c r="E1552" s="120"/>
      <c r="F1552" s="56"/>
      <c r="G1552" s="32"/>
      <c r="H1552" s="32"/>
      <c r="I1552" s="32"/>
      <c r="J1552" s="32"/>
      <c r="K1552" s="32"/>
      <c r="L1552" s="32"/>
      <c r="M1552" s="32"/>
      <c r="N1552" s="32"/>
      <c r="O1552" s="32"/>
      <c r="P1552" s="32"/>
      <c r="Q1552" s="32"/>
      <c r="R1552" s="32"/>
      <c r="S1552" s="25" t="str">
        <f>IF(COUNTA(B1552:R1552)=0,"",IF(AND(COUNTA(B1552)&gt;0, COUNTA(C1552)&gt;0, COUNTA(D1552)&gt;0, COUNTA(E1552)&gt;0, COUNTIF('OMS Drop Downs'!$C$2:$C$3,'OMS Response Form (ORF)'!F1552),COUNTIF('OMS Drop Downs'!$D$2:$D$5,'OMS Response Form (ORF)'!G1552),COUNTIF('OMS Drop Downs'!$A$2:$A$5,'OMS Response Form (ORF)'!H1552),COUNTIF('OMS Drop Downs'!$B$2:$B$4,'OMS Response Form (ORF)'!I1552),COUNTIF('OMS Drop Downs'!$A$2:$A$5,'OMS Response Form (ORF)'!J1552),COUNTIF('OMS Drop Downs'!$E$2:$E$7,'OMS Response Form (ORF)'!K1552),COUNTIF('OMS Drop Downs'!$B$2:$B$4,'OMS Response Form (ORF)'!L1552),COUNTIF('OMS Drop Downs'!$B$2:$B$4,'OMS Response Form (ORF)'!M1552),COUNTIF('OMS Drop Downs'!$B$2:$B$4,'OMS Response Form (ORF)'!N1552),COUNTIF('OMS Drop Downs'!$B$2:$B$4,'OMS Response Form (ORF)'!O1552), COUNTIF('OMS Drop Downs'!$B$2:$B$4,'OMS Response Form (ORF)'!P1552),COUNTIF('OMS Drop Downs'!$B$2:$B$4,'OMS Response Form (ORF)'!Q1552),COUNTIF('OMS Drop Downs'!$B$2:$B$4,'OMS Response Form (ORF)'!R1552)),"Complete","Incomplete"))</f>
        <v/>
      </c>
      <c r="T1552" s="26" t="str">
        <f>IF(S1552="Complete",IF(AND(NOT(ISNA(VLOOKUP(CONCATENATE(F1552,G1552,H1552,I1552,J1552,K1552),'OMS Drop Downs'!G:G,1,FALSE))),IF(AND(G1552&lt;&gt;"C3",K1552&lt;&gt;"O5"),IF(SUM(COUNTIF(L1552:R1552,"Y"),COUNTIF(L1552:R1552,"N"))=0,"V","I"),IF(COUNTIF(L1552:R1552,"Y"),"V","I"))="V"),"Valid","Invalid")," ")</f>
        <v xml:space="preserve"> </v>
      </c>
      <c r="U1552"/>
    </row>
    <row r="1553" spans="2:21" x14ac:dyDescent="0.35">
      <c r="B1553" s="116"/>
      <c r="C1553" s="117"/>
      <c r="D1553" s="118"/>
      <c r="E1553" s="120"/>
      <c r="F1553" s="56"/>
      <c r="G1553" s="32"/>
      <c r="H1553" s="32"/>
      <c r="I1553" s="32"/>
      <c r="J1553" s="32"/>
      <c r="K1553" s="32"/>
      <c r="L1553" s="32"/>
      <c r="M1553" s="32"/>
      <c r="N1553" s="32"/>
      <c r="O1553" s="32"/>
      <c r="P1553" s="32"/>
      <c r="Q1553" s="32"/>
      <c r="R1553" s="32"/>
      <c r="S1553" s="25" t="str">
        <f>IF(COUNTA(B1553:R1553)=0,"",IF(AND(COUNTA(B1553)&gt;0, COUNTA(C1553)&gt;0, COUNTA(D1553)&gt;0, COUNTA(E1553)&gt;0, COUNTIF('OMS Drop Downs'!$C$2:$C$3,'OMS Response Form (ORF)'!F1553),COUNTIF('OMS Drop Downs'!$D$2:$D$5,'OMS Response Form (ORF)'!G1553),COUNTIF('OMS Drop Downs'!$A$2:$A$5,'OMS Response Form (ORF)'!H1553),COUNTIF('OMS Drop Downs'!$B$2:$B$4,'OMS Response Form (ORF)'!I1553),COUNTIF('OMS Drop Downs'!$A$2:$A$5,'OMS Response Form (ORF)'!J1553),COUNTIF('OMS Drop Downs'!$E$2:$E$7,'OMS Response Form (ORF)'!K1553),COUNTIF('OMS Drop Downs'!$B$2:$B$4,'OMS Response Form (ORF)'!L1553),COUNTIF('OMS Drop Downs'!$B$2:$B$4,'OMS Response Form (ORF)'!M1553),COUNTIF('OMS Drop Downs'!$B$2:$B$4,'OMS Response Form (ORF)'!N1553),COUNTIF('OMS Drop Downs'!$B$2:$B$4,'OMS Response Form (ORF)'!O1553), COUNTIF('OMS Drop Downs'!$B$2:$B$4,'OMS Response Form (ORF)'!P1553),COUNTIF('OMS Drop Downs'!$B$2:$B$4,'OMS Response Form (ORF)'!Q1553),COUNTIF('OMS Drop Downs'!$B$2:$B$4,'OMS Response Form (ORF)'!R1553)),"Complete","Incomplete"))</f>
        <v/>
      </c>
      <c r="T1553" s="26" t="str">
        <f>IF(S1553="Complete",IF(AND(NOT(ISNA(VLOOKUP(CONCATENATE(F1553,G1553,H1553,I1553,J1553,K1553),'OMS Drop Downs'!G:G,1,FALSE))),IF(AND(G1553&lt;&gt;"C3",K1553&lt;&gt;"O5"),IF(SUM(COUNTIF(L1553:R1553,"Y"),COUNTIF(L1553:R1553,"N"))=0,"V","I"),IF(COUNTIF(L1553:R1553,"Y"),"V","I"))="V"),"Valid","Invalid")," ")</f>
        <v xml:space="preserve"> </v>
      </c>
      <c r="U1553"/>
    </row>
    <row r="1554" spans="2:21" x14ac:dyDescent="0.35">
      <c r="B1554" s="116"/>
      <c r="C1554" s="117"/>
      <c r="D1554" s="118"/>
      <c r="E1554" s="120"/>
      <c r="F1554" s="56"/>
      <c r="G1554" s="32"/>
      <c r="H1554" s="32"/>
      <c r="I1554" s="32"/>
      <c r="J1554" s="32"/>
      <c r="K1554" s="32"/>
      <c r="L1554" s="32"/>
      <c r="M1554" s="32"/>
      <c r="N1554" s="32"/>
      <c r="O1554" s="32"/>
      <c r="P1554" s="32"/>
      <c r="Q1554" s="32"/>
      <c r="R1554" s="32"/>
      <c r="S1554" s="25" t="str">
        <f>IF(COUNTA(B1554:R1554)=0,"",IF(AND(COUNTA(B1554)&gt;0, COUNTA(C1554)&gt;0, COUNTA(D1554)&gt;0, COUNTA(E1554)&gt;0, COUNTIF('OMS Drop Downs'!$C$2:$C$3,'OMS Response Form (ORF)'!F1554),COUNTIF('OMS Drop Downs'!$D$2:$D$5,'OMS Response Form (ORF)'!G1554),COUNTIF('OMS Drop Downs'!$A$2:$A$5,'OMS Response Form (ORF)'!H1554),COUNTIF('OMS Drop Downs'!$B$2:$B$4,'OMS Response Form (ORF)'!I1554),COUNTIF('OMS Drop Downs'!$A$2:$A$5,'OMS Response Form (ORF)'!J1554),COUNTIF('OMS Drop Downs'!$E$2:$E$7,'OMS Response Form (ORF)'!K1554),COUNTIF('OMS Drop Downs'!$B$2:$B$4,'OMS Response Form (ORF)'!L1554),COUNTIF('OMS Drop Downs'!$B$2:$B$4,'OMS Response Form (ORF)'!M1554),COUNTIF('OMS Drop Downs'!$B$2:$B$4,'OMS Response Form (ORF)'!N1554),COUNTIF('OMS Drop Downs'!$B$2:$B$4,'OMS Response Form (ORF)'!O1554), COUNTIF('OMS Drop Downs'!$B$2:$B$4,'OMS Response Form (ORF)'!P1554),COUNTIF('OMS Drop Downs'!$B$2:$B$4,'OMS Response Form (ORF)'!Q1554),COUNTIF('OMS Drop Downs'!$B$2:$B$4,'OMS Response Form (ORF)'!R1554)),"Complete","Incomplete"))</f>
        <v/>
      </c>
      <c r="T1554" s="26" t="str">
        <f>IF(S1554="Complete",IF(AND(NOT(ISNA(VLOOKUP(CONCATENATE(F1554,G1554,H1554,I1554,J1554,K1554),'OMS Drop Downs'!G:G,1,FALSE))),IF(AND(G1554&lt;&gt;"C3",K1554&lt;&gt;"O5"),IF(SUM(COUNTIF(L1554:R1554,"Y"),COUNTIF(L1554:R1554,"N"))=0,"V","I"),IF(COUNTIF(L1554:R1554,"Y"),"V","I"))="V"),"Valid","Invalid")," ")</f>
        <v xml:space="preserve"> </v>
      </c>
      <c r="U1554"/>
    </row>
    <row r="1555" spans="2:21" x14ac:dyDescent="0.35">
      <c r="B1555" s="116"/>
      <c r="C1555" s="117"/>
      <c r="D1555" s="118"/>
      <c r="E1555" s="120"/>
      <c r="F1555" s="56"/>
      <c r="G1555" s="32"/>
      <c r="H1555" s="32"/>
      <c r="I1555" s="32"/>
      <c r="J1555" s="32"/>
      <c r="K1555" s="32"/>
      <c r="L1555" s="32"/>
      <c r="M1555" s="32"/>
      <c r="N1555" s="32"/>
      <c r="O1555" s="32"/>
      <c r="P1555" s="32"/>
      <c r="Q1555" s="32"/>
      <c r="R1555" s="32"/>
      <c r="S1555" s="25" t="str">
        <f>IF(COUNTA(B1555:R1555)=0,"",IF(AND(COUNTA(B1555)&gt;0, COUNTA(C1555)&gt;0, COUNTA(D1555)&gt;0, COUNTA(E1555)&gt;0, COUNTIF('OMS Drop Downs'!$C$2:$C$3,'OMS Response Form (ORF)'!F1555),COUNTIF('OMS Drop Downs'!$D$2:$D$5,'OMS Response Form (ORF)'!G1555),COUNTIF('OMS Drop Downs'!$A$2:$A$5,'OMS Response Form (ORF)'!H1555),COUNTIF('OMS Drop Downs'!$B$2:$B$4,'OMS Response Form (ORF)'!I1555),COUNTIF('OMS Drop Downs'!$A$2:$A$5,'OMS Response Form (ORF)'!J1555),COUNTIF('OMS Drop Downs'!$E$2:$E$7,'OMS Response Form (ORF)'!K1555),COUNTIF('OMS Drop Downs'!$B$2:$B$4,'OMS Response Form (ORF)'!L1555),COUNTIF('OMS Drop Downs'!$B$2:$B$4,'OMS Response Form (ORF)'!M1555),COUNTIF('OMS Drop Downs'!$B$2:$B$4,'OMS Response Form (ORF)'!N1555),COUNTIF('OMS Drop Downs'!$B$2:$B$4,'OMS Response Form (ORF)'!O1555), COUNTIF('OMS Drop Downs'!$B$2:$B$4,'OMS Response Form (ORF)'!P1555),COUNTIF('OMS Drop Downs'!$B$2:$B$4,'OMS Response Form (ORF)'!Q1555),COUNTIF('OMS Drop Downs'!$B$2:$B$4,'OMS Response Form (ORF)'!R1555)),"Complete","Incomplete"))</f>
        <v/>
      </c>
      <c r="T1555" s="26" t="str">
        <f>IF(S1555="Complete",IF(AND(NOT(ISNA(VLOOKUP(CONCATENATE(F1555,G1555,H1555,I1555,J1555,K1555),'OMS Drop Downs'!G:G,1,FALSE))),IF(AND(G1555&lt;&gt;"C3",K1555&lt;&gt;"O5"),IF(SUM(COUNTIF(L1555:R1555,"Y"),COUNTIF(L1555:R1555,"N"))=0,"V","I"),IF(COUNTIF(L1555:R1555,"Y"),"V","I"))="V"),"Valid","Invalid")," ")</f>
        <v xml:space="preserve"> </v>
      </c>
      <c r="U1555"/>
    </row>
    <row r="1556" spans="2:21" x14ac:dyDescent="0.35">
      <c r="B1556" s="116"/>
      <c r="C1556" s="117"/>
      <c r="D1556" s="118"/>
      <c r="E1556" s="120"/>
      <c r="F1556" s="56"/>
      <c r="G1556" s="32"/>
      <c r="H1556" s="32"/>
      <c r="I1556" s="32"/>
      <c r="J1556" s="32"/>
      <c r="K1556" s="32"/>
      <c r="L1556" s="32"/>
      <c r="M1556" s="32"/>
      <c r="N1556" s="32"/>
      <c r="O1556" s="32"/>
      <c r="P1556" s="32"/>
      <c r="Q1556" s="32"/>
      <c r="R1556" s="32"/>
      <c r="S1556" s="25" t="str">
        <f>IF(COUNTA(B1556:R1556)=0,"",IF(AND(COUNTA(B1556)&gt;0, COUNTA(C1556)&gt;0, COUNTA(D1556)&gt;0, COUNTA(E1556)&gt;0, COUNTIF('OMS Drop Downs'!$C$2:$C$3,'OMS Response Form (ORF)'!F1556),COUNTIF('OMS Drop Downs'!$D$2:$D$5,'OMS Response Form (ORF)'!G1556),COUNTIF('OMS Drop Downs'!$A$2:$A$5,'OMS Response Form (ORF)'!H1556),COUNTIF('OMS Drop Downs'!$B$2:$B$4,'OMS Response Form (ORF)'!I1556),COUNTIF('OMS Drop Downs'!$A$2:$A$5,'OMS Response Form (ORF)'!J1556),COUNTIF('OMS Drop Downs'!$E$2:$E$7,'OMS Response Form (ORF)'!K1556),COUNTIF('OMS Drop Downs'!$B$2:$B$4,'OMS Response Form (ORF)'!L1556),COUNTIF('OMS Drop Downs'!$B$2:$B$4,'OMS Response Form (ORF)'!M1556),COUNTIF('OMS Drop Downs'!$B$2:$B$4,'OMS Response Form (ORF)'!N1556),COUNTIF('OMS Drop Downs'!$B$2:$B$4,'OMS Response Form (ORF)'!O1556), COUNTIF('OMS Drop Downs'!$B$2:$B$4,'OMS Response Form (ORF)'!P1556),COUNTIF('OMS Drop Downs'!$B$2:$B$4,'OMS Response Form (ORF)'!Q1556),COUNTIF('OMS Drop Downs'!$B$2:$B$4,'OMS Response Form (ORF)'!R1556)),"Complete","Incomplete"))</f>
        <v/>
      </c>
      <c r="T1556" s="26" t="str">
        <f>IF(S1556="Complete",IF(AND(NOT(ISNA(VLOOKUP(CONCATENATE(F1556,G1556,H1556,I1556,J1556,K1556),'OMS Drop Downs'!G:G,1,FALSE))),IF(AND(G1556&lt;&gt;"C3",K1556&lt;&gt;"O5"),IF(SUM(COUNTIF(L1556:R1556,"Y"),COUNTIF(L1556:R1556,"N"))=0,"V","I"),IF(COUNTIF(L1556:R1556,"Y"),"V","I"))="V"),"Valid","Invalid")," ")</f>
        <v xml:space="preserve"> </v>
      </c>
      <c r="U1556"/>
    </row>
    <row r="1557" spans="2:21" x14ac:dyDescent="0.35">
      <c r="B1557" s="116"/>
      <c r="C1557" s="117"/>
      <c r="D1557" s="118"/>
      <c r="E1557" s="120"/>
      <c r="F1557" s="56"/>
      <c r="G1557" s="32"/>
      <c r="H1557" s="32"/>
      <c r="I1557" s="32"/>
      <c r="J1557" s="32"/>
      <c r="K1557" s="32"/>
      <c r="L1557" s="32"/>
      <c r="M1557" s="32"/>
      <c r="N1557" s="32"/>
      <c r="O1557" s="32"/>
      <c r="P1557" s="32"/>
      <c r="Q1557" s="32"/>
      <c r="R1557" s="32"/>
      <c r="S1557" s="25" t="str">
        <f>IF(COUNTA(B1557:R1557)=0,"",IF(AND(COUNTA(B1557)&gt;0, COUNTA(C1557)&gt;0, COUNTA(D1557)&gt;0, COUNTA(E1557)&gt;0, COUNTIF('OMS Drop Downs'!$C$2:$C$3,'OMS Response Form (ORF)'!F1557),COUNTIF('OMS Drop Downs'!$D$2:$D$5,'OMS Response Form (ORF)'!G1557),COUNTIF('OMS Drop Downs'!$A$2:$A$5,'OMS Response Form (ORF)'!H1557),COUNTIF('OMS Drop Downs'!$B$2:$B$4,'OMS Response Form (ORF)'!I1557),COUNTIF('OMS Drop Downs'!$A$2:$A$5,'OMS Response Form (ORF)'!J1557),COUNTIF('OMS Drop Downs'!$E$2:$E$7,'OMS Response Form (ORF)'!K1557),COUNTIF('OMS Drop Downs'!$B$2:$B$4,'OMS Response Form (ORF)'!L1557),COUNTIF('OMS Drop Downs'!$B$2:$B$4,'OMS Response Form (ORF)'!M1557),COUNTIF('OMS Drop Downs'!$B$2:$B$4,'OMS Response Form (ORF)'!N1557),COUNTIF('OMS Drop Downs'!$B$2:$B$4,'OMS Response Form (ORF)'!O1557), COUNTIF('OMS Drop Downs'!$B$2:$B$4,'OMS Response Form (ORF)'!P1557),COUNTIF('OMS Drop Downs'!$B$2:$B$4,'OMS Response Form (ORF)'!Q1557),COUNTIF('OMS Drop Downs'!$B$2:$B$4,'OMS Response Form (ORF)'!R1557)),"Complete","Incomplete"))</f>
        <v/>
      </c>
      <c r="T1557" s="26" t="str">
        <f>IF(S1557="Complete",IF(AND(NOT(ISNA(VLOOKUP(CONCATENATE(F1557,G1557,H1557,I1557,J1557,K1557),'OMS Drop Downs'!G:G,1,FALSE))),IF(AND(G1557&lt;&gt;"C3",K1557&lt;&gt;"O5"),IF(SUM(COUNTIF(L1557:R1557,"Y"),COUNTIF(L1557:R1557,"N"))=0,"V","I"),IF(COUNTIF(L1557:R1557,"Y"),"V","I"))="V"),"Valid","Invalid")," ")</f>
        <v xml:space="preserve"> </v>
      </c>
      <c r="U1557"/>
    </row>
    <row r="1558" spans="2:21" x14ac:dyDescent="0.35">
      <c r="B1558" s="116"/>
      <c r="C1558" s="117"/>
      <c r="D1558" s="118"/>
      <c r="E1558" s="120"/>
      <c r="F1558" s="56"/>
      <c r="G1558" s="32"/>
      <c r="H1558" s="32"/>
      <c r="I1558" s="32"/>
      <c r="J1558" s="32"/>
      <c r="K1558" s="32"/>
      <c r="L1558" s="32"/>
      <c r="M1558" s="32"/>
      <c r="N1558" s="32"/>
      <c r="O1558" s="32"/>
      <c r="P1558" s="32"/>
      <c r="Q1558" s="32"/>
      <c r="R1558" s="32"/>
      <c r="S1558" s="25" t="str">
        <f>IF(COUNTA(B1558:R1558)=0,"",IF(AND(COUNTA(B1558)&gt;0, COUNTA(C1558)&gt;0, COUNTA(D1558)&gt;0, COUNTA(E1558)&gt;0, COUNTIF('OMS Drop Downs'!$C$2:$C$3,'OMS Response Form (ORF)'!F1558),COUNTIF('OMS Drop Downs'!$D$2:$D$5,'OMS Response Form (ORF)'!G1558),COUNTIF('OMS Drop Downs'!$A$2:$A$5,'OMS Response Form (ORF)'!H1558),COUNTIF('OMS Drop Downs'!$B$2:$B$4,'OMS Response Form (ORF)'!I1558),COUNTIF('OMS Drop Downs'!$A$2:$A$5,'OMS Response Form (ORF)'!J1558),COUNTIF('OMS Drop Downs'!$E$2:$E$7,'OMS Response Form (ORF)'!K1558),COUNTIF('OMS Drop Downs'!$B$2:$B$4,'OMS Response Form (ORF)'!L1558),COUNTIF('OMS Drop Downs'!$B$2:$B$4,'OMS Response Form (ORF)'!M1558),COUNTIF('OMS Drop Downs'!$B$2:$B$4,'OMS Response Form (ORF)'!N1558),COUNTIF('OMS Drop Downs'!$B$2:$B$4,'OMS Response Form (ORF)'!O1558), COUNTIF('OMS Drop Downs'!$B$2:$B$4,'OMS Response Form (ORF)'!P1558),COUNTIF('OMS Drop Downs'!$B$2:$B$4,'OMS Response Form (ORF)'!Q1558),COUNTIF('OMS Drop Downs'!$B$2:$B$4,'OMS Response Form (ORF)'!R1558)),"Complete","Incomplete"))</f>
        <v/>
      </c>
      <c r="T1558" s="26" t="str">
        <f>IF(S1558="Complete",IF(AND(NOT(ISNA(VLOOKUP(CONCATENATE(F1558,G1558,H1558,I1558,J1558,K1558),'OMS Drop Downs'!G:G,1,FALSE))),IF(AND(G1558&lt;&gt;"C3",K1558&lt;&gt;"O5"),IF(SUM(COUNTIF(L1558:R1558,"Y"),COUNTIF(L1558:R1558,"N"))=0,"V","I"),IF(COUNTIF(L1558:R1558,"Y"),"V","I"))="V"),"Valid","Invalid")," ")</f>
        <v xml:space="preserve"> </v>
      </c>
      <c r="U1558"/>
    </row>
    <row r="1559" spans="2:21" x14ac:dyDescent="0.35">
      <c r="B1559" s="116"/>
      <c r="C1559" s="117"/>
      <c r="D1559" s="118"/>
      <c r="E1559" s="120"/>
      <c r="F1559" s="56"/>
      <c r="G1559" s="32"/>
      <c r="H1559" s="32"/>
      <c r="I1559" s="32"/>
      <c r="J1559" s="32"/>
      <c r="K1559" s="32"/>
      <c r="L1559" s="32"/>
      <c r="M1559" s="32"/>
      <c r="N1559" s="32"/>
      <c r="O1559" s="32"/>
      <c r="P1559" s="32"/>
      <c r="Q1559" s="32"/>
      <c r="R1559" s="32"/>
      <c r="S1559" s="25" t="str">
        <f>IF(COUNTA(B1559:R1559)=0,"",IF(AND(COUNTA(B1559)&gt;0, COUNTA(C1559)&gt;0, COUNTA(D1559)&gt;0, COUNTA(E1559)&gt;0, COUNTIF('OMS Drop Downs'!$C$2:$C$3,'OMS Response Form (ORF)'!F1559),COUNTIF('OMS Drop Downs'!$D$2:$D$5,'OMS Response Form (ORF)'!G1559),COUNTIF('OMS Drop Downs'!$A$2:$A$5,'OMS Response Form (ORF)'!H1559),COUNTIF('OMS Drop Downs'!$B$2:$B$4,'OMS Response Form (ORF)'!I1559),COUNTIF('OMS Drop Downs'!$A$2:$A$5,'OMS Response Form (ORF)'!J1559),COUNTIF('OMS Drop Downs'!$E$2:$E$7,'OMS Response Form (ORF)'!K1559),COUNTIF('OMS Drop Downs'!$B$2:$B$4,'OMS Response Form (ORF)'!L1559),COUNTIF('OMS Drop Downs'!$B$2:$B$4,'OMS Response Form (ORF)'!M1559),COUNTIF('OMS Drop Downs'!$B$2:$B$4,'OMS Response Form (ORF)'!N1559),COUNTIF('OMS Drop Downs'!$B$2:$B$4,'OMS Response Form (ORF)'!O1559), COUNTIF('OMS Drop Downs'!$B$2:$B$4,'OMS Response Form (ORF)'!P1559),COUNTIF('OMS Drop Downs'!$B$2:$B$4,'OMS Response Form (ORF)'!Q1559),COUNTIF('OMS Drop Downs'!$B$2:$B$4,'OMS Response Form (ORF)'!R1559)),"Complete","Incomplete"))</f>
        <v/>
      </c>
      <c r="T1559" s="26" t="str">
        <f>IF(S1559="Complete",IF(AND(NOT(ISNA(VLOOKUP(CONCATENATE(F1559,G1559,H1559,I1559,J1559,K1559),'OMS Drop Downs'!G:G,1,FALSE))),IF(AND(G1559&lt;&gt;"C3",K1559&lt;&gt;"O5"),IF(SUM(COUNTIF(L1559:R1559,"Y"),COUNTIF(L1559:R1559,"N"))=0,"V","I"),IF(COUNTIF(L1559:R1559,"Y"),"V","I"))="V"),"Valid","Invalid")," ")</f>
        <v xml:space="preserve"> </v>
      </c>
      <c r="U1559"/>
    </row>
    <row r="1560" spans="2:21" x14ac:dyDescent="0.35">
      <c r="B1560" s="116"/>
      <c r="C1560" s="117"/>
      <c r="D1560" s="118"/>
      <c r="E1560" s="120"/>
      <c r="F1560" s="56"/>
      <c r="G1560" s="32"/>
      <c r="H1560" s="32"/>
      <c r="I1560" s="32"/>
      <c r="J1560" s="32"/>
      <c r="K1560" s="32"/>
      <c r="L1560" s="32"/>
      <c r="M1560" s="32"/>
      <c r="N1560" s="32"/>
      <c r="O1560" s="32"/>
      <c r="P1560" s="32"/>
      <c r="Q1560" s="32"/>
      <c r="R1560" s="32"/>
      <c r="S1560" s="25" t="str">
        <f>IF(COUNTA(B1560:R1560)=0,"",IF(AND(COUNTA(B1560)&gt;0, COUNTA(C1560)&gt;0, COUNTA(D1560)&gt;0, COUNTA(E1560)&gt;0, COUNTIF('OMS Drop Downs'!$C$2:$C$3,'OMS Response Form (ORF)'!F1560),COUNTIF('OMS Drop Downs'!$D$2:$D$5,'OMS Response Form (ORF)'!G1560),COUNTIF('OMS Drop Downs'!$A$2:$A$5,'OMS Response Form (ORF)'!H1560),COUNTIF('OMS Drop Downs'!$B$2:$B$4,'OMS Response Form (ORF)'!I1560),COUNTIF('OMS Drop Downs'!$A$2:$A$5,'OMS Response Form (ORF)'!J1560),COUNTIF('OMS Drop Downs'!$E$2:$E$7,'OMS Response Form (ORF)'!K1560),COUNTIF('OMS Drop Downs'!$B$2:$B$4,'OMS Response Form (ORF)'!L1560),COUNTIF('OMS Drop Downs'!$B$2:$B$4,'OMS Response Form (ORF)'!M1560),COUNTIF('OMS Drop Downs'!$B$2:$B$4,'OMS Response Form (ORF)'!N1560),COUNTIF('OMS Drop Downs'!$B$2:$B$4,'OMS Response Form (ORF)'!O1560), COUNTIF('OMS Drop Downs'!$B$2:$B$4,'OMS Response Form (ORF)'!P1560),COUNTIF('OMS Drop Downs'!$B$2:$B$4,'OMS Response Form (ORF)'!Q1560),COUNTIF('OMS Drop Downs'!$B$2:$B$4,'OMS Response Form (ORF)'!R1560)),"Complete","Incomplete"))</f>
        <v/>
      </c>
      <c r="T1560" s="26" t="str">
        <f>IF(S1560="Complete",IF(AND(NOT(ISNA(VLOOKUP(CONCATENATE(F1560,G1560,H1560,I1560,J1560,K1560),'OMS Drop Downs'!G:G,1,FALSE))),IF(AND(G1560&lt;&gt;"C3",K1560&lt;&gt;"O5"),IF(SUM(COUNTIF(L1560:R1560,"Y"),COUNTIF(L1560:R1560,"N"))=0,"V","I"),IF(COUNTIF(L1560:R1560,"Y"),"V","I"))="V"),"Valid","Invalid")," ")</f>
        <v xml:space="preserve"> </v>
      </c>
      <c r="U1560"/>
    </row>
    <row r="1561" spans="2:21" x14ac:dyDescent="0.35">
      <c r="B1561" s="116"/>
      <c r="C1561" s="117"/>
      <c r="D1561" s="118"/>
      <c r="E1561" s="120"/>
      <c r="F1561" s="56"/>
      <c r="G1561" s="32"/>
      <c r="H1561" s="32"/>
      <c r="I1561" s="32"/>
      <c r="J1561" s="32"/>
      <c r="K1561" s="32"/>
      <c r="L1561" s="32"/>
      <c r="M1561" s="32"/>
      <c r="N1561" s="32"/>
      <c r="O1561" s="32"/>
      <c r="P1561" s="32"/>
      <c r="Q1561" s="32"/>
      <c r="R1561" s="32"/>
      <c r="S1561" s="25" t="str">
        <f>IF(COUNTA(B1561:R1561)=0,"",IF(AND(COUNTA(B1561)&gt;0, COUNTA(C1561)&gt;0, COUNTA(D1561)&gt;0, COUNTA(E1561)&gt;0, COUNTIF('OMS Drop Downs'!$C$2:$C$3,'OMS Response Form (ORF)'!F1561),COUNTIF('OMS Drop Downs'!$D$2:$D$5,'OMS Response Form (ORF)'!G1561),COUNTIF('OMS Drop Downs'!$A$2:$A$5,'OMS Response Form (ORF)'!H1561),COUNTIF('OMS Drop Downs'!$B$2:$B$4,'OMS Response Form (ORF)'!I1561),COUNTIF('OMS Drop Downs'!$A$2:$A$5,'OMS Response Form (ORF)'!J1561),COUNTIF('OMS Drop Downs'!$E$2:$E$7,'OMS Response Form (ORF)'!K1561),COUNTIF('OMS Drop Downs'!$B$2:$B$4,'OMS Response Form (ORF)'!L1561),COUNTIF('OMS Drop Downs'!$B$2:$B$4,'OMS Response Form (ORF)'!M1561),COUNTIF('OMS Drop Downs'!$B$2:$B$4,'OMS Response Form (ORF)'!N1561),COUNTIF('OMS Drop Downs'!$B$2:$B$4,'OMS Response Form (ORF)'!O1561), COUNTIF('OMS Drop Downs'!$B$2:$B$4,'OMS Response Form (ORF)'!P1561),COUNTIF('OMS Drop Downs'!$B$2:$B$4,'OMS Response Form (ORF)'!Q1561),COUNTIF('OMS Drop Downs'!$B$2:$B$4,'OMS Response Form (ORF)'!R1561)),"Complete","Incomplete"))</f>
        <v/>
      </c>
      <c r="T1561" s="26" t="str">
        <f>IF(S1561="Complete",IF(AND(NOT(ISNA(VLOOKUP(CONCATENATE(F1561,G1561,H1561,I1561,J1561,K1561),'OMS Drop Downs'!G:G,1,FALSE))),IF(AND(G1561&lt;&gt;"C3",K1561&lt;&gt;"O5"),IF(SUM(COUNTIF(L1561:R1561,"Y"),COUNTIF(L1561:R1561,"N"))=0,"V","I"),IF(COUNTIF(L1561:R1561,"Y"),"V","I"))="V"),"Valid","Invalid")," ")</f>
        <v xml:space="preserve"> </v>
      </c>
      <c r="U1561"/>
    </row>
    <row r="1562" spans="2:21" x14ac:dyDescent="0.35">
      <c r="B1562" s="116"/>
      <c r="C1562" s="117"/>
      <c r="D1562" s="118"/>
      <c r="E1562" s="120"/>
      <c r="F1562" s="56"/>
      <c r="G1562" s="32"/>
      <c r="H1562" s="32"/>
      <c r="I1562" s="32"/>
      <c r="J1562" s="32"/>
      <c r="K1562" s="32"/>
      <c r="L1562" s="32"/>
      <c r="M1562" s="32"/>
      <c r="N1562" s="32"/>
      <c r="O1562" s="32"/>
      <c r="P1562" s="32"/>
      <c r="Q1562" s="32"/>
      <c r="R1562" s="32"/>
      <c r="S1562" s="25" t="str">
        <f>IF(COUNTA(B1562:R1562)=0,"",IF(AND(COUNTA(B1562)&gt;0, COUNTA(C1562)&gt;0, COUNTA(D1562)&gt;0, COUNTA(E1562)&gt;0, COUNTIF('OMS Drop Downs'!$C$2:$C$3,'OMS Response Form (ORF)'!F1562),COUNTIF('OMS Drop Downs'!$D$2:$D$5,'OMS Response Form (ORF)'!G1562),COUNTIF('OMS Drop Downs'!$A$2:$A$5,'OMS Response Form (ORF)'!H1562),COUNTIF('OMS Drop Downs'!$B$2:$B$4,'OMS Response Form (ORF)'!I1562),COUNTIF('OMS Drop Downs'!$A$2:$A$5,'OMS Response Form (ORF)'!J1562),COUNTIF('OMS Drop Downs'!$E$2:$E$7,'OMS Response Form (ORF)'!K1562),COUNTIF('OMS Drop Downs'!$B$2:$B$4,'OMS Response Form (ORF)'!L1562),COUNTIF('OMS Drop Downs'!$B$2:$B$4,'OMS Response Form (ORF)'!M1562),COUNTIF('OMS Drop Downs'!$B$2:$B$4,'OMS Response Form (ORF)'!N1562),COUNTIF('OMS Drop Downs'!$B$2:$B$4,'OMS Response Form (ORF)'!O1562), COUNTIF('OMS Drop Downs'!$B$2:$B$4,'OMS Response Form (ORF)'!P1562),COUNTIF('OMS Drop Downs'!$B$2:$B$4,'OMS Response Form (ORF)'!Q1562),COUNTIF('OMS Drop Downs'!$B$2:$B$4,'OMS Response Form (ORF)'!R1562)),"Complete","Incomplete"))</f>
        <v/>
      </c>
      <c r="T1562" s="26" t="str">
        <f>IF(S1562="Complete",IF(AND(NOT(ISNA(VLOOKUP(CONCATENATE(F1562,G1562,H1562,I1562,J1562,K1562),'OMS Drop Downs'!G:G,1,FALSE))),IF(AND(G1562&lt;&gt;"C3",K1562&lt;&gt;"O5"),IF(SUM(COUNTIF(L1562:R1562,"Y"),COUNTIF(L1562:R1562,"N"))=0,"V","I"),IF(COUNTIF(L1562:R1562,"Y"),"V","I"))="V"),"Valid","Invalid")," ")</f>
        <v xml:space="preserve"> </v>
      </c>
      <c r="U1562"/>
    </row>
    <row r="1563" spans="2:21" x14ac:dyDescent="0.35">
      <c r="B1563" s="116"/>
      <c r="C1563" s="117"/>
      <c r="D1563" s="118"/>
      <c r="E1563" s="120"/>
      <c r="F1563" s="56"/>
      <c r="G1563" s="32"/>
      <c r="H1563" s="32"/>
      <c r="I1563" s="32"/>
      <c r="J1563" s="32"/>
      <c r="K1563" s="32"/>
      <c r="L1563" s="32"/>
      <c r="M1563" s="32"/>
      <c r="N1563" s="32"/>
      <c r="O1563" s="32"/>
      <c r="P1563" s="32"/>
      <c r="Q1563" s="32"/>
      <c r="R1563" s="32"/>
      <c r="S1563" s="25" t="str">
        <f>IF(COUNTA(B1563:R1563)=0,"",IF(AND(COUNTA(B1563)&gt;0, COUNTA(C1563)&gt;0, COUNTA(D1563)&gt;0, COUNTA(E1563)&gt;0, COUNTIF('OMS Drop Downs'!$C$2:$C$3,'OMS Response Form (ORF)'!F1563),COUNTIF('OMS Drop Downs'!$D$2:$D$5,'OMS Response Form (ORF)'!G1563),COUNTIF('OMS Drop Downs'!$A$2:$A$5,'OMS Response Form (ORF)'!H1563),COUNTIF('OMS Drop Downs'!$B$2:$B$4,'OMS Response Form (ORF)'!I1563),COUNTIF('OMS Drop Downs'!$A$2:$A$5,'OMS Response Form (ORF)'!J1563),COUNTIF('OMS Drop Downs'!$E$2:$E$7,'OMS Response Form (ORF)'!K1563),COUNTIF('OMS Drop Downs'!$B$2:$B$4,'OMS Response Form (ORF)'!L1563),COUNTIF('OMS Drop Downs'!$B$2:$B$4,'OMS Response Form (ORF)'!M1563),COUNTIF('OMS Drop Downs'!$B$2:$B$4,'OMS Response Form (ORF)'!N1563),COUNTIF('OMS Drop Downs'!$B$2:$B$4,'OMS Response Form (ORF)'!O1563), COUNTIF('OMS Drop Downs'!$B$2:$B$4,'OMS Response Form (ORF)'!P1563),COUNTIF('OMS Drop Downs'!$B$2:$B$4,'OMS Response Form (ORF)'!Q1563),COUNTIF('OMS Drop Downs'!$B$2:$B$4,'OMS Response Form (ORF)'!R1563)),"Complete","Incomplete"))</f>
        <v/>
      </c>
      <c r="T1563" s="26" t="str">
        <f>IF(S1563="Complete",IF(AND(NOT(ISNA(VLOOKUP(CONCATENATE(F1563,G1563,H1563,I1563,J1563,K1563),'OMS Drop Downs'!G:G,1,FALSE))),IF(AND(G1563&lt;&gt;"C3",K1563&lt;&gt;"O5"),IF(SUM(COUNTIF(L1563:R1563,"Y"),COUNTIF(L1563:R1563,"N"))=0,"V","I"),IF(COUNTIF(L1563:R1563,"Y"),"V","I"))="V"),"Valid","Invalid")," ")</f>
        <v xml:space="preserve"> </v>
      </c>
      <c r="U1563"/>
    </row>
    <row r="1564" spans="2:21" x14ac:dyDescent="0.35">
      <c r="B1564" s="116"/>
      <c r="C1564" s="117"/>
      <c r="D1564" s="118"/>
      <c r="E1564" s="120"/>
      <c r="F1564" s="56"/>
      <c r="G1564" s="32"/>
      <c r="H1564" s="32"/>
      <c r="I1564" s="32"/>
      <c r="J1564" s="32"/>
      <c r="K1564" s="32"/>
      <c r="L1564" s="32"/>
      <c r="M1564" s="32"/>
      <c r="N1564" s="32"/>
      <c r="O1564" s="32"/>
      <c r="P1564" s="32"/>
      <c r="Q1564" s="32"/>
      <c r="R1564" s="32"/>
      <c r="S1564" s="25" t="str">
        <f>IF(COUNTA(B1564:R1564)=0,"",IF(AND(COUNTA(B1564)&gt;0, COUNTA(C1564)&gt;0, COUNTA(D1564)&gt;0, COUNTA(E1564)&gt;0, COUNTIF('OMS Drop Downs'!$C$2:$C$3,'OMS Response Form (ORF)'!F1564),COUNTIF('OMS Drop Downs'!$D$2:$D$5,'OMS Response Form (ORF)'!G1564),COUNTIF('OMS Drop Downs'!$A$2:$A$5,'OMS Response Form (ORF)'!H1564),COUNTIF('OMS Drop Downs'!$B$2:$B$4,'OMS Response Form (ORF)'!I1564),COUNTIF('OMS Drop Downs'!$A$2:$A$5,'OMS Response Form (ORF)'!J1564),COUNTIF('OMS Drop Downs'!$E$2:$E$7,'OMS Response Form (ORF)'!K1564),COUNTIF('OMS Drop Downs'!$B$2:$B$4,'OMS Response Form (ORF)'!L1564),COUNTIF('OMS Drop Downs'!$B$2:$B$4,'OMS Response Form (ORF)'!M1564),COUNTIF('OMS Drop Downs'!$B$2:$B$4,'OMS Response Form (ORF)'!N1564),COUNTIF('OMS Drop Downs'!$B$2:$B$4,'OMS Response Form (ORF)'!O1564), COUNTIF('OMS Drop Downs'!$B$2:$B$4,'OMS Response Form (ORF)'!P1564),COUNTIF('OMS Drop Downs'!$B$2:$B$4,'OMS Response Form (ORF)'!Q1564),COUNTIF('OMS Drop Downs'!$B$2:$B$4,'OMS Response Form (ORF)'!R1564)),"Complete","Incomplete"))</f>
        <v/>
      </c>
      <c r="T1564" s="26" t="str">
        <f>IF(S1564="Complete",IF(AND(NOT(ISNA(VLOOKUP(CONCATENATE(F1564,G1564,H1564,I1564,J1564,K1564),'OMS Drop Downs'!G:G,1,FALSE))),IF(AND(G1564&lt;&gt;"C3",K1564&lt;&gt;"O5"),IF(SUM(COUNTIF(L1564:R1564,"Y"),COUNTIF(L1564:R1564,"N"))=0,"V","I"),IF(COUNTIF(L1564:R1564,"Y"),"V","I"))="V"),"Valid","Invalid")," ")</f>
        <v xml:space="preserve"> </v>
      </c>
      <c r="U1564"/>
    </row>
    <row r="1565" spans="2:21" x14ac:dyDescent="0.35">
      <c r="B1565" s="116"/>
      <c r="C1565" s="117"/>
      <c r="D1565" s="118"/>
      <c r="E1565" s="120"/>
      <c r="F1565" s="56"/>
      <c r="G1565" s="32"/>
      <c r="H1565" s="32"/>
      <c r="I1565" s="32"/>
      <c r="J1565" s="32"/>
      <c r="K1565" s="32"/>
      <c r="L1565" s="32"/>
      <c r="M1565" s="32"/>
      <c r="N1565" s="32"/>
      <c r="O1565" s="32"/>
      <c r="P1565" s="32"/>
      <c r="Q1565" s="32"/>
      <c r="R1565" s="32"/>
      <c r="S1565" s="25" t="str">
        <f>IF(COUNTA(B1565:R1565)=0,"",IF(AND(COUNTA(B1565)&gt;0, COUNTA(C1565)&gt;0, COUNTA(D1565)&gt;0, COUNTA(E1565)&gt;0, COUNTIF('OMS Drop Downs'!$C$2:$C$3,'OMS Response Form (ORF)'!F1565),COUNTIF('OMS Drop Downs'!$D$2:$D$5,'OMS Response Form (ORF)'!G1565),COUNTIF('OMS Drop Downs'!$A$2:$A$5,'OMS Response Form (ORF)'!H1565),COUNTIF('OMS Drop Downs'!$B$2:$B$4,'OMS Response Form (ORF)'!I1565),COUNTIF('OMS Drop Downs'!$A$2:$A$5,'OMS Response Form (ORF)'!J1565),COUNTIF('OMS Drop Downs'!$E$2:$E$7,'OMS Response Form (ORF)'!K1565),COUNTIF('OMS Drop Downs'!$B$2:$B$4,'OMS Response Form (ORF)'!L1565),COUNTIF('OMS Drop Downs'!$B$2:$B$4,'OMS Response Form (ORF)'!M1565),COUNTIF('OMS Drop Downs'!$B$2:$B$4,'OMS Response Form (ORF)'!N1565),COUNTIF('OMS Drop Downs'!$B$2:$B$4,'OMS Response Form (ORF)'!O1565), COUNTIF('OMS Drop Downs'!$B$2:$B$4,'OMS Response Form (ORF)'!P1565),COUNTIF('OMS Drop Downs'!$B$2:$B$4,'OMS Response Form (ORF)'!Q1565),COUNTIF('OMS Drop Downs'!$B$2:$B$4,'OMS Response Form (ORF)'!R1565)),"Complete","Incomplete"))</f>
        <v/>
      </c>
      <c r="T1565" s="26" t="str">
        <f>IF(S1565="Complete",IF(AND(NOT(ISNA(VLOOKUP(CONCATENATE(F1565,G1565,H1565,I1565,J1565,K1565),'OMS Drop Downs'!G:G,1,FALSE))),IF(AND(G1565&lt;&gt;"C3",K1565&lt;&gt;"O5"),IF(SUM(COUNTIF(L1565:R1565,"Y"),COUNTIF(L1565:R1565,"N"))=0,"V","I"),IF(COUNTIF(L1565:R1565,"Y"),"V","I"))="V"),"Valid","Invalid")," ")</f>
        <v xml:space="preserve"> </v>
      </c>
      <c r="U1565"/>
    </row>
    <row r="1566" spans="2:21" x14ac:dyDescent="0.35">
      <c r="B1566" s="116"/>
      <c r="C1566" s="117"/>
      <c r="D1566" s="118"/>
      <c r="E1566" s="120"/>
      <c r="F1566" s="56"/>
      <c r="G1566" s="32"/>
      <c r="H1566" s="32"/>
      <c r="I1566" s="32"/>
      <c r="J1566" s="32"/>
      <c r="K1566" s="32"/>
      <c r="L1566" s="32"/>
      <c r="M1566" s="32"/>
      <c r="N1566" s="32"/>
      <c r="O1566" s="32"/>
      <c r="P1566" s="32"/>
      <c r="Q1566" s="32"/>
      <c r="R1566" s="32"/>
      <c r="S1566" s="25" t="str">
        <f>IF(COUNTA(B1566:R1566)=0,"",IF(AND(COUNTA(B1566)&gt;0, COUNTA(C1566)&gt;0, COUNTA(D1566)&gt;0, COUNTA(E1566)&gt;0, COUNTIF('OMS Drop Downs'!$C$2:$C$3,'OMS Response Form (ORF)'!F1566),COUNTIF('OMS Drop Downs'!$D$2:$D$5,'OMS Response Form (ORF)'!G1566),COUNTIF('OMS Drop Downs'!$A$2:$A$5,'OMS Response Form (ORF)'!H1566),COUNTIF('OMS Drop Downs'!$B$2:$B$4,'OMS Response Form (ORF)'!I1566),COUNTIF('OMS Drop Downs'!$A$2:$A$5,'OMS Response Form (ORF)'!J1566),COUNTIF('OMS Drop Downs'!$E$2:$E$7,'OMS Response Form (ORF)'!K1566),COUNTIF('OMS Drop Downs'!$B$2:$B$4,'OMS Response Form (ORF)'!L1566),COUNTIF('OMS Drop Downs'!$B$2:$B$4,'OMS Response Form (ORF)'!M1566),COUNTIF('OMS Drop Downs'!$B$2:$B$4,'OMS Response Form (ORF)'!N1566),COUNTIF('OMS Drop Downs'!$B$2:$B$4,'OMS Response Form (ORF)'!O1566), COUNTIF('OMS Drop Downs'!$B$2:$B$4,'OMS Response Form (ORF)'!P1566),COUNTIF('OMS Drop Downs'!$B$2:$B$4,'OMS Response Form (ORF)'!Q1566),COUNTIF('OMS Drop Downs'!$B$2:$B$4,'OMS Response Form (ORF)'!R1566)),"Complete","Incomplete"))</f>
        <v/>
      </c>
      <c r="T1566" s="26" t="str">
        <f>IF(S1566="Complete",IF(AND(NOT(ISNA(VLOOKUP(CONCATENATE(F1566,G1566,H1566,I1566,J1566,K1566),'OMS Drop Downs'!G:G,1,FALSE))),IF(AND(G1566&lt;&gt;"C3",K1566&lt;&gt;"O5"),IF(SUM(COUNTIF(L1566:R1566,"Y"),COUNTIF(L1566:R1566,"N"))=0,"V","I"),IF(COUNTIF(L1566:R1566,"Y"),"V","I"))="V"),"Valid","Invalid")," ")</f>
        <v xml:space="preserve"> </v>
      </c>
      <c r="U1566"/>
    </row>
    <row r="1567" spans="2:21" x14ac:dyDescent="0.35">
      <c r="B1567" s="116"/>
      <c r="C1567" s="117"/>
      <c r="D1567" s="118"/>
      <c r="E1567" s="120"/>
      <c r="F1567" s="56"/>
      <c r="G1567" s="32"/>
      <c r="H1567" s="32"/>
      <c r="I1567" s="32"/>
      <c r="J1567" s="32"/>
      <c r="K1567" s="32"/>
      <c r="L1567" s="32"/>
      <c r="M1567" s="32"/>
      <c r="N1567" s="32"/>
      <c r="O1567" s="32"/>
      <c r="P1567" s="32"/>
      <c r="Q1567" s="32"/>
      <c r="R1567" s="32"/>
      <c r="S1567" s="25" t="str">
        <f>IF(COUNTA(B1567:R1567)=0,"",IF(AND(COUNTA(B1567)&gt;0, COUNTA(C1567)&gt;0, COUNTA(D1567)&gt;0, COUNTA(E1567)&gt;0, COUNTIF('OMS Drop Downs'!$C$2:$C$3,'OMS Response Form (ORF)'!F1567),COUNTIF('OMS Drop Downs'!$D$2:$D$5,'OMS Response Form (ORF)'!G1567),COUNTIF('OMS Drop Downs'!$A$2:$A$5,'OMS Response Form (ORF)'!H1567),COUNTIF('OMS Drop Downs'!$B$2:$B$4,'OMS Response Form (ORF)'!I1567),COUNTIF('OMS Drop Downs'!$A$2:$A$5,'OMS Response Form (ORF)'!J1567),COUNTIF('OMS Drop Downs'!$E$2:$E$7,'OMS Response Form (ORF)'!K1567),COUNTIF('OMS Drop Downs'!$B$2:$B$4,'OMS Response Form (ORF)'!L1567),COUNTIF('OMS Drop Downs'!$B$2:$B$4,'OMS Response Form (ORF)'!M1567),COUNTIF('OMS Drop Downs'!$B$2:$B$4,'OMS Response Form (ORF)'!N1567),COUNTIF('OMS Drop Downs'!$B$2:$B$4,'OMS Response Form (ORF)'!O1567), COUNTIF('OMS Drop Downs'!$B$2:$B$4,'OMS Response Form (ORF)'!P1567),COUNTIF('OMS Drop Downs'!$B$2:$B$4,'OMS Response Form (ORF)'!Q1567),COUNTIF('OMS Drop Downs'!$B$2:$B$4,'OMS Response Form (ORF)'!R1567)),"Complete","Incomplete"))</f>
        <v/>
      </c>
      <c r="T1567" s="26" t="str">
        <f>IF(S1567="Complete",IF(AND(NOT(ISNA(VLOOKUP(CONCATENATE(F1567,G1567,H1567,I1567,J1567,K1567),'OMS Drop Downs'!G:G,1,FALSE))),IF(AND(G1567&lt;&gt;"C3",K1567&lt;&gt;"O5"),IF(SUM(COUNTIF(L1567:R1567,"Y"),COUNTIF(L1567:R1567,"N"))=0,"V","I"),IF(COUNTIF(L1567:R1567,"Y"),"V","I"))="V"),"Valid","Invalid")," ")</f>
        <v xml:space="preserve"> </v>
      </c>
      <c r="U1567"/>
    </row>
    <row r="1568" spans="2:21" x14ac:dyDescent="0.35">
      <c r="B1568" s="116"/>
      <c r="C1568" s="117"/>
      <c r="D1568" s="118"/>
      <c r="E1568" s="120"/>
      <c r="F1568" s="56"/>
      <c r="G1568" s="32"/>
      <c r="H1568" s="32"/>
      <c r="I1568" s="32"/>
      <c r="J1568" s="32"/>
      <c r="K1568" s="32"/>
      <c r="L1568" s="32"/>
      <c r="M1568" s="32"/>
      <c r="N1568" s="32"/>
      <c r="O1568" s="32"/>
      <c r="P1568" s="32"/>
      <c r="Q1568" s="32"/>
      <c r="R1568" s="32"/>
      <c r="S1568" s="25" t="str">
        <f>IF(COUNTA(B1568:R1568)=0,"",IF(AND(COUNTA(B1568)&gt;0, COUNTA(C1568)&gt;0, COUNTA(D1568)&gt;0, COUNTA(E1568)&gt;0, COUNTIF('OMS Drop Downs'!$C$2:$C$3,'OMS Response Form (ORF)'!F1568),COUNTIF('OMS Drop Downs'!$D$2:$D$5,'OMS Response Form (ORF)'!G1568),COUNTIF('OMS Drop Downs'!$A$2:$A$5,'OMS Response Form (ORF)'!H1568),COUNTIF('OMS Drop Downs'!$B$2:$B$4,'OMS Response Form (ORF)'!I1568),COUNTIF('OMS Drop Downs'!$A$2:$A$5,'OMS Response Form (ORF)'!J1568),COUNTIF('OMS Drop Downs'!$E$2:$E$7,'OMS Response Form (ORF)'!K1568),COUNTIF('OMS Drop Downs'!$B$2:$B$4,'OMS Response Form (ORF)'!L1568),COUNTIF('OMS Drop Downs'!$B$2:$B$4,'OMS Response Form (ORF)'!M1568),COUNTIF('OMS Drop Downs'!$B$2:$B$4,'OMS Response Form (ORF)'!N1568),COUNTIF('OMS Drop Downs'!$B$2:$B$4,'OMS Response Form (ORF)'!O1568), COUNTIF('OMS Drop Downs'!$B$2:$B$4,'OMS Response Form (ORF)'!P1568),COUNTIF('OMS Drop Downs'!$B$2:$B$4,'OMS Response Form (ORF)'!Q1568),COUNTIF('OMS Drop Downs'!$B$2:$B$4,'OMS Response Form (ORF)'!R1568)),"Complete","Incomplete"))</f>
        <v/>
      </c>
      <c r="T1568" s="26" t="str">
        <f>IF(S1568="Complete",IF(AND(NOT(ISNA(VLOOKUP(CONCATENATE(F1568,G1568,H1568,I1568,J1568,K1568),'OMS Drop Downs'!G:G,1,FALSE))),IF(AND(G1568&lt;&gt;"C3",K1568&lt;&gt;"O5"),IF(SUM(COUNTIF(L1568:R1568,"Y"),COUNTIF(L1568:R1568,"N"))=0,"V","I"),IF(COUNTIF(L1568:R1568,"Y"),"V","I"))="V"),"Valid","Invalid")," ")</f>
        <v xml:space="preserve"> </v>
      </c>
      <c r="U1568"/>
    </row>
    <row r="1569" spans="2:21" x14ac:dyDescent="0.35">
      <c r="B1569" s="116"/>
      <c r="C1569" s="117"/>
      <c r="D1569" s="118"/>
      <c r="E1569" s="120"/>
      <c r="F1569" s="56"/>
      <c r="G1569" s="32"/>
      <c r="H1569" s="32"/>
      <c r="I1569" s="32"/>
      <c r="J1569" s="32"/>
      <c r="K1569" s="32"/>
      <c r="L1569" s="32"/>
      <c r="M1569" s="32"/>
      <c r="N1569" s="32"/>
      <c r="O1569" s="32"/>
      <c r="P1569" s="32"/>
      <c r="Q1569" s="32"/>
      <c r="R1569" s="32"/>
      <c r="S1569" s="25" t="str">
        <f>IF(COUNTA(B1569:R1569)=0,"",IF(AND(COUNTA(B1569)&gt;0, COUNTA(C1569)&gt;0, COUNTA(D1569)&gt;0, COUNTA(E1569)&gt;0, COUNTIF('OMS Drop Downs'!$C$2:$C$3,'OMS Response Form (ORF)'!F1569),COUNTIF('OMS Drop Downs'!$D$2:$D$5,'OMS Response Form (ORF)'!G1569),COUNTIF('OMS Drop Downs'!$A$2:$A$5,'OMS Response Form (ORF)'!H1569),COUNTIF('OMS Drop Downs'!$B$2:$B$4,'OMS Response Form (ORF)'!I1569),COUNTIF('OMS Drop Downs'!$A$2:$A$5,'OMS Response Form (ORF)'!J1569),COUNTIF('OMS Drop Downs'!$E$2:$E$7,'OMS Response Form (ORF)'!K1569),COUNTIF('OMS Drop Downs'!$B$2:$B$4,'OMS Response Form (ORF)'!L1569),COUNTIF('OMS Drop Downs'!$B$2:$B$4,'OMS Response Form (ORF)'!M1569),COUNTIF('OMS Drop Downs'!$B$2:$B$4,'OMS Response Form (ORF)'!N1569),COUNTIF('OMS Drop Downs'!$B$2:$B$4,'OMS Response Form (ORF)'!O1569), COUNTIF('OMS Drop Downs'!$B$2:$B$4,'OMS Response Form (ORF)'!P1569),COUNTIF('OMS Drop Downs'!$B$2:$B$4,'OMS Response Form (ORF)'!Q1569),COUNTIF('OMS Drop Downs'!$B$2:$B$4,'OMS Response Form (ORF)'!R1569)),"Complete","Incomplete"))</f>
        <v/>
      </c>
      <c r="T1569" s="26" t="str">
        <f>IF(S1569="Complete",IF(AND(NOT(ISNA(VLOOKUP(CONCATENATE(F1569,G1569,H1569,I1569,J1569,K1569),'OMS Drop Downs'!G:G,1,FALSE))),IF(AND(G1569&lt;&gt;"C3",K1569&lt;&gt;"O5"),IF(SUM(COUNTIF(L1569:R1569,"Y"),COUNTIF(L1569:R1569,"N"))=0,"V","I"),IF(COUNTIF(L1569:R1569,"Y"),"V","I"))="V"),"Valid","Invalid")," ")</f>
        <v xml:space="preserve"> </v>
      </c>
      <c r="U1569"/>
    </row>
    <row r="1570" spans="2:21" x14ac:dyDescent="0.35">
      <c r="B1570" s="116"/>
      <c r="C1570" s="117"/>
      <c r="D1570" s="118"/>
      <c r="E1570" s="120"/>
      <c r="F1570" s="56"/>
      <c r="G1570" s="32"/>
      <c r="H1570" s="32"/>
      <c r="I1570" s="32"/>
      <c r="J1570" s="32"/>
      <c r="K1570" s="32"/>
      <c r="L1570" s="32"/>
      <c r="M1570" s="32"/>
      <c r="N1570" s="32"/>
      <c r="O1570" s="32"/>
      <c r="P1570" s="32"/>
      <c r="Q1570" s="32"/>
      <c r="R1570" s="32"/>
      <c r="S1570" s="25" t="str">
        <f>IF(COUNTA(B1570:R1570)=0,"",IF(AND(COUNTA(B1570)&gt;0, COUNTA(C1570)&gt;0, COUNTA(D1570)&gt;0, COUNTA(E1570)&gt;0, COUNTIF('OMS Drop Downs'!$C$2:$C$3,'OMS Response Form (ORF)'!F1570),COUNTIF('OMS Drop Downs'!$D$2:$D$5,'OMS Response Form (ORF)'!G1570),COUNTIF('OMS Drop Downs'!$A$2:$A$5,'OMS Response Form (ORF)'!H1570),COUNTIF('OMS Drop Downs'!$B$2:$B$4,'OMS Response Form (ORF)'!I1570),COUNTIF('OMS Drop Downs'!$A$2:$A$5,'OMS Response Form (ORF)'!J1570),COUNTIF('OMS Drop Downs'!$E$2:$E$7,'OMS Response Form (ORF)'!K1570),COUNTIF('OMS Drop Downs'!$B$2:$B$4,'OMS Response Form (ORF)'!L1570),COUNTIF('OMS Drop Downs'!$B$2:$B$4,'OMS Response Form (ORF)'!M1570),COUNTIF('OMS Drop Downs'!$B$2:$B$4,'OMS Response Form (ORF)'!N1570),COUNTIF('OMS Drop Downs'!$B$2:$B$4,'OMS Response Form (ORF)'!O1570), COUNTIF('OMS Drop Downs'!$B$2:$B$4,'OMS Response Form (ORF)'!P1570),COUNTIF('OMS Drop Downs'!$B$2:$B$4,'OMS Response Form (ORF)'!Q1570),COUNTIF('OMS Drop Downs'!$B$2:$B$4,'OMS Response Form (ORF)'!R1570)),"Complete","Incomplete"))</f>
        <v/>
      </c>
      <c r="T1570" s="26" t="str">
        <f>IF(S1570="Complete",IF(AND(NOT(ISNA(VLOOKUP(CONCATENATE(F1570,G1570,H1570,I1570,J1570,K1570),'OMS Drop Downs'!G:G,1,FALSE))),IF(AND(G1570&lt;&gt;"C3",K1570&lt;&gt;"O5"),IF(SUM(COUNTIF(L1570:R1570,"Y"),COUNTIF(L1570:R1570,"N"))=0,"V","I"),IF(COUNTIF(L1570:R1570,"Y"),"V","I"))="V"),"Valid","Invalid")," ")</f>
        <v xml:space="preserve"> </v>
      </c>
      <c r="U1570"/>
    </row>
    <row r="1571" spans="2:21" x14ac:dyDescent="0.35">
      <c r="B1571" s="116"/>
      <c r="C1571" s="117"/>
      <c r="D1571" s="118"/>
      <c r="E1571" s="120"/>
      <c r="F1571" s="56"/>
      <c r="G1571" s="32"/>
      <c r="H1571" s="32"/>
      <c r="I1571" s="32"/>
      <c r="J1571" s="32"/>
      <c r="K1571" s="32"/>
      <c r="L1571" s="32"/>
      <c r="M1571" s="32"/>
      <c r="N1571" s="32"/>
      <c r="O1571" s="32"/>
      <c r="P1571" s="32"/>
      <c r="Q1571" s="32"/>
      <c r="R1571" s="32"/>
      <c r="S1571" s="25" t="str">
        <f>IF(COUNTA(B1571:R1571)=0,"",IF(AND(COUNTA(B1571)&gt;0, COUNTA(C1571)&gt;0, COUNTA(D1571)&gt;0, COUNTA(E1571)&gt;0, COUNTIF('OMS Drop Downs'!$C$2:$C$3,'OMS Response Form (ORF)'!F1571),COUNTIF('OMS Drop Downs'!$D$2:$D$5,'OMS Response Form (ORF)'!G1571),COUNTIF('OMS Drop Downs'!$A$2:$A$5,'OMS Response Form (ORF)'!H1571),COUNTIF('OMS Drop Downs'!$B$2:$B$4,'OMS Response Form (ORF)'!I1571),COUNTIF('OMS Drop Downs'!$A$2:$A$5,'OMS Response Form (ORF)'!J1571),COUNTIF('OMS Drop Downs'!$E$2:$E$7,'OMS Response Form (ORF)'!K1571),COUNTIF('OMS Drop Downs'!$B$2:$B$4,'OMS Response Form (ORF)'!L1571),COUNTIF('OMS Drop Downs'!$B$2:$B$4,'OMS Response Form (ORF)'!M1571),COUNTIF('OMS Drop Downs'!$B$2:$B$4,'OMS Response Form (ORF)'!N1571),COUNTIF('OMS Drop Downs'!$B$2:$B$4,'OMS Response Form (ORF)'!O1571), COUNTIF('OMS Drop Downs'!$B$2:$B$4,'OMS Response Form (ORF)'!P1571),COUNTIF('OMS Drop Downs'!$B$2:$B$4,'OMS Response Form (ORF)'!Q1571),COUNTIF('OMS Drop Downs'!$B$2:$B$4,'OMS Response Form (ORF)'!R1571)),"Complete","Incomplete"))</f>
        <v/>
      </c>
      <c r="T1571" s="26" t="str">
        <f>IF(S1571="Complete",IF(AND(NOT(ISNA(VLOOKUP(CONCATENATE(F1571,G1571,H1571,I1571,J1571,K1571),'OMS Drop Downs'!G:G,1,FALSE))),IF(AND(G1571&lt;&gt;"C3",K1571&lt;&gt;"O5"),IF(SUM(COUNTIF(L1571:R1571,"Y"),COUNTIF(L1571:R1571,"N"))=0,"V","I"),IF(COUNTIF(L1571:R1571,"Y"),"V","I"))="V"),"Valid","Invalid")," ")</f>
        <v xml:space="preserve"> </v>
      </c>
      <c r="U1571"/>
    </row>
    <row r="1572" spans="2:21" x14ac:dyDescent="0.35">
      <c r="B1572" s="116"/>
      <c r="C1572" s="117"/>
      <c r="D1572" s="118"/>
      <c r="E1572" s="120"/>
      <c r="F1572" s="56"/>
      <c r="G1572" s="32"/>
      <c r="H1572" s="32"/>
      <c r="I1572" s="32"/>
      <c r="J1572" s="32"/>
      <c r="K1572" s="32"/>
      <c r="L1572" s="32"/>
      <c r="M1572" s="32"/>
      <c r="N1572" s="32"/>
      <c r="O1572" s="32"/>
      <c r="P1572" s="32"/>
      <c r="Q1572" s="32"/>
      <c r="R1572" s="32"/>
      <c r="S1572" s="25" t="str">
        <f>IF(COUNTA(B1572:R1572)=0,"",IF(AND(COUNTA(B1572)&gt;0, COUNTA(C1572)&gt;0, COUNTA(D1572)&gt;0, COUNTA(E1572)&gt;0, COUNTIF('OMS Drop Downs'!$C$2:$C$3,'OMS Response Form (ORF)'!F1572),COUNTIF('OMS Drop Downs'!$D$2:$D$5,'OMS Response Form (ORF)'!G1572),COUNTIF('OMS Drop Downs'!$A$2:$A$5,'OMS Response Form (ORF)'!H1572),COUNTIF('OMS Drop Downs'!$B$2:$B$4,'OMS Response Form (ORF)'!I1572),COUNTIF('OMS Drop Downs'!$A$2:$A$5,'OMS Response Form (ORF)'!J1572),COUNTIF('OMS Drop Downs'!$E$2:$E$7,'OMS Response Form (ORF)'!K1572),COUNTIF('OMS Drop Downs'!$B$2:$B$4,'OMS Response Form (ORF)'!L1572),COUNTIF('OMS Drop Downs'!$B$2:$B$4,'OMS Response Form (ORF)'!M1572),COUNTIF('OMS Drop Downs'!$B$2:$B$4,'OMS Response Form (ORF)'!N1572),COUNTIF('OMS Drop Downs'!$B$2:$B$4,'OMS Response Form (ORF)'!O1572), COUNTIF('OMS Drop Downs'!$B$2:$B$4,'OMS Response Form (ORF)'!P1572),COUNTIF('OMS Drop Downs'!$B$2:$B$4,'OMS Response Form (ORF)'!Q1572),COUNTIF('OMS Drop Downs'!$B$2:$B$4,'OMS Response Form (ORF)'!R1572)),"Complete","Incomplete"))</f>
        <v/>
      </c>
      <c r="T1572" s="26" t="str">
        <f>IF(S1572="Complete",IF(AND(NOT(ISNA(VLOOKUP(CONCATENATE(F1572,G1572,H1572,I1572,J1572,K1572),'OMS Drop Downs'!G:G,1,FALSE))),IF(AND(G1572&lt;&gt;"C3",K1572&lt;&gt;"O5"),IF(SUM(COUNTIF(L1572:R1572,"Y"),COUNTIF(L1572:R1572,"N"))=0,"V","I"),IF(COUNTIF(L1572:R1572,"Y"),"V","I"))="V"),"Valid","Invalid")," ")</f>
        <v xml:space="preserve"> </v>
      </c>
      <c r="U1572"/>
    </row>
    <row r="1573" spans="2:21" x14ac:dyDescent="0.35">
      <c r="B1573" s="116"/>
      <c r="C1573" s="117"/>
      <c r="D1573" s="118"/>
      <c r="E1573" s="120"/>
      <c r="F1573" s="56"/>
      <c r="G1573" s="32"/>
      <c r="H1573" s="32"/>
      <c r="I1573" s="32"/>
      <c r="J1573" s="32"/>
      <c r="K1573" s="32"/>
      <c r="L1573" s="32"/>
      <c r="M1573" s="32"/>
      <c r="N1573" s="32"/>
      <c r="O1573" s="32"/>
      <c r="P1573" s="32"/>
      <c r="Q1573" s="32"/>
      <c r="R1573" s="32"/>
      <c r="S1573" s="25" t="str">
        <f>IF(COUNTA(B1573:R1573)=0,"",IF(AND(COUNTA(B1573)&gt;0, COUNTA(C1573)&gt;0, COUNTA(D1573)&gt;0, COUNTA(E1573)&gt;0, COUNTIF('OMS Drop Downs'!$C$2:$C$3,'OMS Response Form (ORF)'!F1573),COUNTIF('OMS Drop Downs'!$D$2:$D$5,'OMS Response Form (ORF)'!G1573),COUNTIF('OMS Drop Downs'!$A$2:$A$5,'OMS Response Form (ORF)'!H1573),COUNTIF('OMS Drop Downs'!$B$2:$B$4,'OMS Response Form (ORF)'!I1573),COUNTIF('OMS Drop Downs'!$A$2:$A$5,'OMS Response Form (ORF)'!J1573),COUNTIF('OMS Drop Downs'!$E$2:$E$7,'OMS Response Form (ORF)'!K1573),COUNTIF('OMS Drop Downs'!$B$2:$B$4,'OMS Response Form (ORF)'!L1573),COUNTIF('OMS Drop Downs'!$B$2:$B$4,'OMS Response Form (ORF)'!M1573),COUNTIF('OMS Drop Downs'!$B$2:$B$4,'OMS Response Form (ORF)'!N1573),COUNTIF('OMS Drop Downs'!$B$2:$B$4,'OMS Response Form (ORF)'!O1573), COUNTIF('OMS Drop Downs'!$B$2:$B$4,'OMS Response Form (ORF)'!P1573),COUNTIF('OMS Drop Downs'!$B$2:$B$4,'OMS Response Form (ORF)'!Q1573),COUNTIF('OMS Drop Downs'!$B$2:$B$4,'OMS Response Form (ORF)'!R1573)),"Complete","Incomplete"))</f>
        <v/>
      </c>
      <c r="T1573" s="26" t="str">
        <f>IF(S1573="Complete",IF(AND(NOT(ISNA(VLOOKUP(CONCATENATE(F1573,G1573,H1573,I1573,J1573,K1573),'OMS Drop Downs'!G:G,1,FALSE))),IF(AND(G1573&lt;&gt;"C3",K1573&lt;&gt;"O5"),IF(SUM(COUNTIF(L1573:R1573,"Y"),COUNTIF(L1573:R1573,"N"))=0,"V","I"),IF(COUNTIF(L1573:R1573,"Y"),"V","I"))="V"),"Valid","Invalid")," ")</f>
        <v xml:space="preserve"> </v>
      </c>
      <c r="U1573"/>
    </row>
    <row r="1574" spans="2:21" x14ac:dyDescent="0.35">
      <c r="B1574" s="116"/>
      <c r="C1574" s="117"/>
      <c r="D1574" s="118"/>
      <c r="E1574" s="120"/>
      <c r="F1574" s="56"/>
      <c r="G1574" s="32"/>
      <c r="H1574" s="32"/>
      <c r="I1574" s="32"/>
      <c r="J1574" s="32"/>
      <c r="K1574" s="32"/>
      <c r="L1574" s="32"/>
      <c r="M1574" s="32"/>
      <c r="N1574" s="32"/>
      <c r="O1574" s="32"/>
      <c r="P1574" s="32"/>
      <c r="Q1574" s="32"/>
      <c r="R1574" s="32"/>
      <c r="S1574" s="25" t="str">
        <f>IF(COUNTA(B1574:R1574)=0,"",IF(AND(COUNTA(B1574)&gt;0, COUNTA(C1574)&gt;0, COUNTA(D1574)&gt;0, COUNTA(E1574)&gt;0, COUNTIF('OMS Drop Downs'!$C$2:$C$3,'OMS Response Form (ORF)'!F1574),COUNTIF('OMS Drop Downs'!$D$2:$D$5,'OMS Response Form (ORF)'!G1574),COUNTIF('OMS Drop Downs'!$A$2:$A$5,'OMS Response Form (ORF)'!H1574),COUNTIF('OMS Drop Downs'!$B$2:$B$4,'OMS Response Form (ORF)'!I1574),COUNTIF('OMS Drop Downs'!$A$2:$A$5,'OMS Response Form (ORF)'!J1574),COUNTIF('OMS Drop Downs'!$E$2:$E$7,'OMS Response Form (ORF)'!K1574),COUNTIF('OMS Drop Downs'!$B$2:$B$4,'OMS Response Form (ORF)'!L1574),COUNTIF('OMS Drop Downs'!$B$2:$B$4,'OMS Response Form (ORF)'!M1574),COUNTIF('OMS Drop Downs'!$B$2:$B$4,'OMS Response Form (ORF)'!N1574),COUNTIF('OMS Drop Downs'!$B$2:$B$4,'OMS Response Form (ORF)'!O1574), COUNTIF('OMS Drop Downs'!$B$2:$B$4,'OMS Response Form (ORF)'!P1574),COUNTIF('OMS Drop Downs'!$B$2:$B$4,'OMS Response Form (ORF)'!Q1574),COUNTIF('OMS Drop Downs'!$B$2:$B$4,'OMS Response Form (ORF)'!R1574)),"Complete","Incomplete"))</f>
        <v/>
      </c>
      <c r="T1574" s="26" t="str">
        <f>IF(S1574="Complete",IF(AND(NOT(ISNA(VLOOKUP(CONCATENATE(F1574,G1574,H1574,I1574,J1574,K1574),'OMS Drop Downs'!G:G,1,FALSE))),IF(AND(G1574&lt;&gt;"C3",K1574&lt;&gt;"O5"),IF(SUM(COUNTIF(L1574:R1574,"Y"),COUNTIF(L1574:R1574,"N"))=0,"V","I"),IF(COUNTIF(L1574:R1574,"Y"),"V","I"))="V"),"Valid","Invalid")," ")</f>
        <v xml:space="preserve"> </v>
      </c>
      <c r="U1574"/>
    </row>
    <row r="1575" spans="2:21" x14ac:dyDescent="0.35">
      <c r="B1575" s="116"/>
      <c r="C1575" s="117"/>
      <c r="D1575" s="118"/>
      <c r="E1575" s="120"/>
      <c r="F1575" s="56"/>
      <c r="G1575" s="32"/>
      <c r="H1575" s="32"/>
      <c r="I1575" s="32"/>
      <c r="J1575" s="32"/>
      <c r="K1575" s="32"/>
      <c r="L1575" s="32"/>
      <c r="M1575" s="32"/>
      <c r="N1575" s="32"/>
      <c r="O1575" s="32"/>
      <c r="P1575" s="32"/>
      <c r="Q1575" s="32"/>
      <c r="R1575" s="32"/>
      <c r="S1575" s="25" t="str">
        <f>IF(COUNTA(B1575:R1575)=0,"",IF(AND(COUNTA(B1575)&gt;0, COUNTA(C1575)&gt;0, COUNTA(D1575)&gt;0, COUNTA(E1575)&gt;0, COUNTIF('OMS Drop Downs'!$C$2:$C$3,'OMS Response Form (ORF)'!F1575),COUNTIF('OMS Drop Downs'!$D$2:$D$5,'OMS Response Form (ORF)'!G1575),COUNTIF('OMS Drop Downs'!$A$2:$A$5,'OMS Response Form (ORF)'!H1575),COUNTIF('OMS Drop Downs'!$B$2:$B$4,'OMS Response Form (ORF)'!I1575),COUNTIF('OMS Drop Downs'!$A$2:$A$5,'OMS Response Form (ORF)'!J1575),COUNTIF('OMS Drop Downs'!$E$2:$E$7,'OMS Response Form (ORF)'!K1575),COUNTIF('OMS Drop Downs'!$B$2:$B$4,'OMS Response Form (ORF)'!L1575),COUNTIF('OMS Drop Downs'!$B$2:$B$4,'OMS Response Form (ORF)'!M1575),COUNTIF('OMS Drop Downs'!$B$2:$B$4,'OMS Response Form (ORF)'!N1575),COUNTIF('OMS Drop Downs'!$B$2:$B$4,'OMS Response Form (ORF)'!O1575), COUNTIF('OMS Drop Downs'!$B$2:$B$4,'OMS Response Form (ORF)'!P1575),COUNTIF('OMS Drop Downs'!$B$2:$B$4,'OMS Response Form (ORF)'!Q1575),COUNTIF('OMS Drop Downs'!$B$2:$B$4,'OMS Response Form (ORF)'!R1575)),"Complete","Incomplete"))</f>
        <v/>
      </c>
      <c r="T1575" s="26" t="str">
        <f>IF(S1575="Complete",IF(AND(NOT(ISNA(VLOOKUP(CONCATENATE(F1575,G1575,H1575,I1575,J1575,K1575),'OMS Drop Downs'!G:G,1,FALSE))),IF(AND(G1575&lt;&gt;"C3",K1575&lt;&gt;"O5"),IF(SUM(COUNTIF(L1575:R1575,"Y"),COUNTIF(L1575:R1575,"N"))=0,"V","I"),IF(COUNTIF(L1575:R1575,"Y"),"V","I"))="V"),"Valid","Invalid")," ")</f>
        <v xml:space="preserve"> </v>
      </c>
      <c r="U1575"/>
    </row>
    <row r="1576" spans="2:21" x14ac:dyDescent="0.35">
      <c r="B1576" s="116"/>
      <c r="C1576" s="117"/>
      <c r="D1576" s="118"/>
      <c r="E1576" s="120"/>
      <c r="F1576" s="56"/>
      <c r="G1576" s="32"/>
      <c r="H1576" s="32"/>
      <c r="I1576" s="32"/>
      <c r="J1576" s="32"/>
      <c r="K1576" s="32"/>
      <c r="L1576" s="32"/>
      <c r="M1576" s="32"/>
      <c r="N1576" s="32"/>
      <c r="O1576" s="32"/>
      <c r="P1576" s="32"/>
      <c r="Q1576" s="32"/>
      <c r="R1576" s="32"/>
      <c r="S1576" s="25" t="str">
        <f>IF(COUNTA(B1576:R1576)=0,"",IF(AND(COUNTA(B1576)&gt;0, COUNTA(C1576)&gt;0, COUNTA(D1576)&gt;0, COUNTA(E1576)&gt;0, COUNTIF('OMS Drop Downs'!$C$2:$C$3,'OMS Response Form (ORF)'!F1576),COUNTIF('OMS Drop Downs'!$D$2:$D$5,'OMS Response Form (ORF)'!G1576),COUNTIF('OMS Drop Downs'!$A$2:$A$5,'OMS Response Form (ORF)'!H1576),COUNTIF('OMS Drop Downs'!$B$2:$B$4,'OMS Response Form (ORF)'!I1576),COUNTIF('OMS Drop Downs'!$A$2:$A$5,'OMS Response Form (ORF)'!J1576),COUNTIF('OMS Drop Downs'!$E$2:$E$7,'OMS Response Form (ORF)'!K1576),COUNTIF('OMS Drop Downs'!$B$2:$B$4,'OMS Response Form (ORF)'!L1576),COUNTIF('OMS Drop Downs'!$B$2:$B$4,'OMS Response Form (ORF)'!M1576),COUNTIF('OMS Drop Downs'!$B$2:$B$4,'OMS Response Form (ORF)'!N1576),COUNTIF('OMS Drop Downs'!$B$2:$B$4,'OMS Response Form (ORF)'!O1576), COUNTIF('OMS Drop Downs'!$B$2:$B$4,'OMS Response Form (ORF)'!P1576),COUNTIF('OMS Drop Downs'!$B$2:$B$4,'OMS Response Form (ORF)'!Q1576),COUNTIF('OMS Drop Downs'!$B$2:$B$4,'OMS Response Form (ORF)'!R1576)),"Complete","Incomplete"))</f>
        <v/>
      </c>
      <c r="T1576" s="26" t="str">
        <f>IF(S1576="Complete",IF(AND(NOT(ISNA(VLOOKUP(CONCATENATE(F1576,G1576,H1576,I1576,J1576,K1576),'OMS Drop Downs'!G:G,1,FALSE))),IF(AND(G1576&lt;&gt;"C3",K1576&lt;&gt;"O5"),IF(SUM(COUNTIF(L1576:R1576,"Y"),COUNTIF(L1576:R1576,"N"))=0,"V","I"),IF(COUNTIF(L1576:R1576,"Y"),"V","I"))="V"),"Valid","Invalid")," ")</f>
        <v xml:space="preserve"> </v>
      </c>
      <c r="U1576"/>
    </row>
    <row r="1577" spans="2:21" x14ac:dyDescent="0.35">
      <c r="B1577" s="116"/>
      <c r="C1577" s="117"/>
      <c r="D1577" s="118"/>
      <c r="E1577" s="120"/>
      <c r="F1577" s="56"/>
      <c r="G1577" s="32"/>
      <c r="H1577" s="32"/>
      <c r="I1577" s="32"/>
      <c r="J1577" s="32"/>
      <c r="K1577" s="32"/>
      <c r="L1577" s="32"/>
      <c r="M1577" s="32"/>
      <c r="N1577" s="32"/>
      <c r="O1577" s="32"/>
      <c r="P1577" s="32"/>
      <c r="Q1577" s="32"/>
      <c r="R1577" s="32"/>
      <c r="S1577" s="25" t="str">
        <f>IF(COUNTA(B1577:R1577)=0,"",IF(AND(COUNTA(B1577)&gt;0, COUNTA(C1577)&gt;0, COUNTA(D1577)&gt;0, COUNTA(E1577)&gt;0, COUNTIF('OMS Drop Downs'!$C$2:$C$3,'OMS Response Form (ORF)'!F1577),COUNTIF('OMS Drop Downs'!$D$2:$D$5,'OMS Response Form (ORF)'!G1577),COUNTIF('OMS Drop Downs'!$A$2:$A$5,'OMS Response Form (ORF)'!H1577),COUNTIF('OMS Drop Downs'!$B$2:$B$4,'OMS Response Form (ORF)'!I1577),COUNTIF('OMS Drop Downs'!$A$2:$A$5,'OMS Response Form (ORF)'!J1577),COUNTIF('OMS Drop Downs'!$E$2:$E$7,'OMS Response Form (ORF)'!K1577),COUNTIF('OMS Drop Downs'!$B$2:$B$4,'OMS Response Form (ORF)'!L1577),COUNTIF('OMS Drop Downs'!$B$2:$B$4,'OMS Response Form (ORF)'!M1577),COUNTIF('OMS Drop Downs'!$B$2:$B$4,'OMS Response Form (ORF)'!N1577),COUNTIF('OMS Drop Downs'!$B$2:$B$4,'OMS Response Form (ORF)'!O1577), COUNTIF('OMS Drop Downs'!$B$2:$B$4,'OMS Response Form (ORF)'!P1577),COUNTIF('OMS Drop Downs'!$B$2:$B$4,'OMS Response Form (ORF)'!Q1577),COUNTIF('OMS Drop Downs'!$B$2:$B$4,'OMS Response Form (ORF)'!R1577)),"Complete","Incomplete"))</f>
        <v/>
      </c>
      <c r="T1577" s="26" t="str">
        <f>IF(S1577="Complete",IF(AND(NOT(ISNA(VLOOKUP(CONCATENATE(F1577,G1577,H1577,I1577,J1577,K1577),'OMS Drop Downs'!G:G,1,FALSE))),IF(AND(G1577&lt;&gt;"C3",K1577&lt;&gt;"O5"),IF(SUM(COUNTIF(L1577:R1577,"Y"),COUNTIF(L1577:R1577,"N"))=0,"V","I"),IF(COUNTIF(L1577:R1577,"Y"),"V","I"))="V"),"Valid","Invalid")," ")</f>
        <v xml:space="preserve"> </v>
      </c>
      <c r="U1577"/>
    </row>
    <row r="1578" spans="2:21" x14ac:dyDescent="0.35">
      <c r="B1578" s="116"/>
      <c r="C1578" s="117"/>
      <c r="D1578" s="118"/>
      <c r="E1578" s="120"/>
      <c r="F1578" s="56"/>
      <c r="G1578" s="32"/>
      <c r="H1578" s="32"/>
      <c r="I1578" s="32"/>
      <c r="J1578" s="32"/>
      <c r="K1578" s="32"/>
      <c r="L1578" s="32"/>
      <c r="M1578" s="32"/>
      <c r="N1578" s="32"/>
      <c r="O1578" s="32"/>
      <c r="P1578" s="32"/>
      <c r="Q1578" s="32"/>
      <c r="R1578" s="32"/>
      <c r="S1578" s="25" t="str">
        <f>IF(COUNTA(B1578:R1578)=0,"",IF(AND(COUNTA(B1578)&gt;0, COUNTA(C1578)&gt;0, COUNTA(D1578)&gt;0, COUNTA(E1578)&gt;0, COUNTIF('OMS Drop Downs'!$C$2:$C$3,'OMS Response Form (ORF)'!F1578),COUNTIF('OMS Drop Downs'!$D$2:$D$5,'OMS Response Form (ORF)'!G1578),COUNTIF('OMS Drop Downs'!$A$2:$A$5,'OMS Response Form (ORF)'!H1578),COUNTIF('OMS Drop Downs'!$B$2:$B$4,'OMS Response Form (ORF)'!I1578),COUNTIF('OMS Drop Downs'!$A$2:$A$5,'OMS Response Form (ORF)'!J1578),COUNTIF('OMS Drop Downs'!$E$2:$E$7,'OMS Response Form (ORF)'!K1578),COUNTIF('OMS Drop Downs'!$B$2:$B$4,'OMS Response Form (ORF)'!L1578),COUNTIF('OMS Drop Downs'!$B$2:$B$4,'OMS Response Form (ORF)'!M1578),COUNTIF('OMS Drop Downs'!$B$2:$B$4,'OMS Response Form (ORF)'!N1578),COUNTIF('OMS Drop Downs'!$B$2:$B$4,'OMS Response Form (ORF)'!O1578), COUNTIF('OMS Drop Downs'!$B$2:$B$4,'OMS Response Form (ORF)'!P1578),COUNTIF('OMS Drop Downs'!$B$2:$B$4,'OMS Response Form (ORF)'!Q1578),COUNTIF('OMS Drop Downs'!$B$2:$B$4,'OMS Response Form (ORF)'!R1578)),"Complete","Incomplete"))</f>
        <v/>
      </c>
      <c r="T1578" s="26" t="str">
        <f>IF(S1578="Complete",IF(AND(NOT(ISNA(VLOOKUP(CONCATENATE(F1578,G1578,H1578,I1578,J1578,K1578),'OMS Drop Downs'!G:G,1,FALSE))),IF(AND(G1578&lt;&gt;"C3",K1578&lt;&gt;"O5"),IF(SUM(COUNTIF(L1578:R1578,"Y"),COUNTIF(L1578:R1578,"N"))=0,"V","I"),IF(COUNTIF(L1578:R1578,"Y"),"V","I"))="V"),"Valid","Invalid")," ")</f>
        <v xml:space="preserve"> </v>
      </c>
      <c r="U1578"/>
    </row>
    <row r="1579" spans="2:21" x14ac:dyDescent="0.35">
      <c r="B1579" s="116"/>
      <c r="C1579" s="117"/>
      <c r="D1579" s="118"/>
      <c r="E1579" s="120"/>
      <c r="F1579" s="56"/>
      <c r="G1579" s="32"/>
      <c r="H1579" s="32"/>
      <c r="I1579" s="32"/>
      <c r="J1579" s="32"/>
      <c r="K1579" s="32"/>
      <c r="L1579" s="32"/>
      <c r="M1579" s="32"/>
      <c r="N1579" s="32"/>
      <c r="O1579" s="32"/>
      <c r="P1579" s="32"/>
      <c r="Q1579" s="32"/>
      <c r="R1579" s="32"/>
      <c r="S1579" s="25" t="str">
        <f>IF(COUNTA(B1579:R1579)=0,"",IF(AND(COUNTA(B1579)&gt;0, COUNTA(C1579)&gt;0, COUNTA(D1579)&gt;0, COUNTA(E1579)&gt;0, COUNTIF('OMS Drop Downs'!$C$2:$C$3,'OMS Response Form (ORF)'!F1579),COUNTIF('OMS Drop Downs'!$D$2:$D$5,'OMS Response Form (ORF)'!G1579),COUNTIF('OMS Drop Downs'!$A$2:$A$5,'OMS Response Form (ORF)'!H1579),COUNTIF('OMS Drop Downs'!$B$2:$B$4,'OMS Response Form (ORF)'!I1579),COUNTIF('OMS Drop Downs'!$A$2:$A$5,'OMS Response Form (ORF)'!J1579),COUNTIF('OMS Drop Downs'!$E$2:$E$7,'OMS Response Form (ORF)'!K1579),COUNTIF('OMS Drop Downs'!$B$2:$B$4,'OMS Response Form (ORF)'!L1579),COUNTIF('OMS Drop Downs'!$B$2:$B$4,'OMS Response Form (ORF)'!M1579),COUNTIF('OMS Drop Downs'!$B$2:$B$4,'OMS Response Form (ORF)'!N1579),COUNTIF('OMS Drop Downs'!$B$2:$B$4,'OMS Response Form (ORF)'!O1579), COUNTIF('OMS Drop Downs'!$B$2:$B$4,'OMS Response Form (ORF)'!P1579),COUNTIF('OMS Drop Downs'!$B$2:$B$4,'OMS Response Form (ORF)'!Q1579),COUNTIF('OMS Drop Downs'!$B$2:$B$4,'OMS Response Form (ORF)'!R1579)),"Complete","Incomplete"))</f>
        <v/>
      </c>
      <c r="T1579" s="26" t="str">
        <f>IF(S1579="Complete",IF(AND(NOT(ISNA(VLOOKUP(CONCATENATE(F1579,G1579,H1579,I1579,J1579,K1579),'OMS Drop Downs'!G:G,1,FALSE))),IF(AND(G1579&lt;&gt;"C3",K1579&lt;&gt;"O5"),IF(SUM(COUNTIF(L1579:R1579,"Y"),COUNTIF(L1579:R1579,"N"))=0,"V","I"),IF(COUNTIF(L1579:R1579,"Y"),"V","I"))="V"),"Valid","Invalid")," ")</f>
        <v xml:space="preserve"> </v>
      </c>
      <c r="U1579"/>
    </row>
    <row r="1580" spans="2:21" x14ac:dyDescent="0.35">
      <c r="B1580" s="116"/>
      <c r="C1580" s="117"/>
      <c r="D1580" s="118"/>
      <c r="E1580" s="120"/>
      <c r="F1580" s="56"/>
      <c r="G1580" s="32"/>
      <c r="H1580" s="32"/>
      <c r="I1580" s="32"/>
      <c r="J1580" s="32"/>
      <c r="K1580" s="32"/>
      <c r="L1580" s="32"/>
      <c r="M1580" s="32"/>
      <c r="N1580" s="32"/>
      <c r="O1580" s="32"/>
      <c r="P1580" s="32"/>
      <c r="Q1580" s="32"/>
      <c r="R1580" s="32"/>
      <c r="S1580" s="25" t="str">
        <f>IF(COUNTA(B1580:R1580)=0,"",IF(AND(COUNTA(B1580)&gt;0, COUNTA(C1580)&gt;0, COUNTA(D1580)&gt;0, COUNTA(E1580)&gt;0, COUNTIF('OMS Drop Downs'!$C$2:$C$3,'OMS Response Form (ORF)'!F1580),COUNTIF('OMS Drop Downs'!$D$2:$D$5,'OMS Response Form (ORF)'!G1580),COUNTIF('OMS Drop Downs'!$A$2:$A$5,'OMS Response Form (ORF)'!H1580),COUNTIF('OMS Drop Downs'!$B$2:$B$4,'OMS Response Form (ORF)'!I1580),COUNTIF('OMS Drop Downs'!$A$2:$A$5,'OMS Response Form (ORF)'!J1580),COUNTIF('OMS Drop Downs'!$E$2:$E$7,'OMS Response Form (ORF)'!K1580),COUNTIF('OMS Drop Downs'!$B$2:$B$4,'OMS Response Form (ORF)'!L1580),COUNTIF('OMS Drop Downs'!$B$2:$B$4,'OMS Response Form (ORF)'!M1580),COUNTIF('OMS Drop Downs'!$B$2:$B$4,'OMS Response Form (ORF)'!N1580),COUNTIF('OMS Drop Downs'!$B$2:$B$4,'OMS Response Form (ORF)'!O1580), COUNTIF('OMS Drop Downs'!$B$2:$B$4,'OMS Response Form (ORF)'!P1580),COUNTIF('OMS Drop Downs'!$B$2:$B$4,'OMS Response Form (ORF)'!Q1580),COUNTIF('OMS Drop Downs'!$B$2:$B$4,'OMS Response Form (ORF)'!R1580)),"Complete","Incomplete"))</f>
        <v/>
      </c>
      <c r="T1580" s="26" t="str">
        <f>IF(S1580="Complete",IF(AND(NOT(ISNA(VLOOKUP(CONCATENATE(F1580,G1580,H1580,I1580,J1580,K1580),'OMS Drop Downs'!G:G,1,FALSE))),IF(AND(G1580&lt;&gt;"C3",K1580&lt;&gt;"O5"),IF(SUM(COUNTIF(L1580:R1580,"Y"),COUNTIF(L1580:R1580,"N"))=0,"V","I"),IF(COUNTIF(L1580:R1580,"Y"),"V","I"))="V"),"Valid","Invalid")," ")</f>
        <v xml:space="preserve"> </v>
      </c>
      <c r="U1580"/>
    </row>
    <row r="1581" spans="2:21" x14ac:dyDescent="0.35">
      <c r="B1581" s="116"/>
      <c r="C1581" s="117"/>
      <c r="D1581" s="118"/>
      <c r="E1581" s="120"/>
      <c r="F1581" s="56"/>
      <c r="G1581" s="32"/>
      <c r="H1581" s="32"/>
      <c r="I1581" s="32"/>
      <c r="J1581" s="32"/>
      <c r="K1581" s="32"/>
      <c r="L1581" s="32"/>
      <c r="M1581" s="32"/>
      <c r="N1581" s="32"/>
      <c r="O1581" s="32"/>
      <c r="P1581" s="32"/>
      <c r="Q1581" s="32"/>
      <c r="R1581" s="32"/>
      <c r="S1581" s="25" t="str">
        <f>IF(COUNTA(B1581:R1581)=0,"",IF(AND(COUNTA(B1581)&gt;0, COUNTA(C1581)&gt;0, COUNTA(D1581)&gt;0, COUNTA(E1581)&gt;0, COUNTIF('OMS Drop Downs'!$C$2:$C$3,'OMS Response Form (ORF)'!F1581),COUNTIF('OMS Drop Downs'!$D$2:$D$5,'OMS Response Form (ORF)'!G1581),COUNTIF('OMS Drop Downs'!$A$2:$A$5,'OMS Response Form (ORF)'!H1581),COUNTIF('OMS Drop Downs'!$B$2:$B$4,'OMS Response Form (ORF)'!I1581),COUNTIF('OMS Drop Downs'!$A$2:$A$5,'OMS Response Form (ORF)'!J1581),COUNTIF('OMS Drop Downs'!$E$2:$E$7,'OMS Response Form (ORF)'!K1581),COUNTIF('OMS Drop Downs'!$B$2:$B$4,'OMS Response Form (ORF)'!L1581),COUNTIF('OMS Drop Downs'!$B$2:$B$4,'OMS Response Form (ORF)'!M1581),COUNTIF('OMS Drop Downs'!$B$2:$B$4,'OMS Response Form (ORF)'!N1581),COUNTIF('OMS Drop Downs'!$B$2:$B$4,'OMS Response Form (ORF)'!O1581), COUNTIF('OMS Drop Downs'!$B$2:$B$4,'OMS Response Form (ORF)'!P1581),COUNTIF('OMS Drop Downs'!$B$2:$B$4,'OMS Response Form (ORF)'!Q1581),COUNTIF('OMS Drop Downs'!$B$2:$B$4,'OMS Response Form (ORF)'!R1581)),"Complete","Incomplete"))</f>
        <v/>
      </c>
      <c r="T1581" s="26" t="str">
        <f>IF(S1581="Complete",IF(AND(NOT(ISNA(VLOOKUP(CONCATENATE(F1581,G1581,H1581,I1581,J1581,K1581),'OMS Drop Downs'!G:G,1,FALSE))),IF(AND(G1581&lt;&gt;"C3",K1581&lt;&gt;"O5"),IF(SUM(COUNTIF(L1581:R1581,"Y"),COUNTIF(L1581:R1581,"N"))=0,"V","I"),IF(COUNTIF(L1581:R1581,"Y"),"V","I"))="V"),"Valid","Invalid")," ")</f>
        <v xml:space="preserve"> </v>
      </c>
      <c r="U1581"/>
    </row>
    <row r="1582" spans="2:21" x14ac:dyDescent="0.35">
      <c r="B1582" s="116"/>
      <c r="C1582" s="117"/>
      <c r="D1582" s="118"/>
      <c r="E1582" s="120"/>
      <c r="F1582" s="56"/>
      <c r="G1582" s="32"/>
      <c r="H1582" s="32"/>
      <c r="I1582" s="32"/>
      <c r="J1582" s="32"/>
      <c r="K1582" s="32"/>
      <c r="L1582" s="32"/>
      <c r="M1582" s="32"/>
      <c r="N1582" s="32"/>
      <c r="O1582" s="32"/>
      <c r="P1582" s="32"/>
      <c r="Q1582" s="32"/>
      <c r="R1582" s="32"/>
      <c r="S1582" s="25" t="str">
        <f>IF(COUNTA(B1582:R1582)=0,"",IF(AND(COUNTA(B1582)&gt;0, COUNTA(C1582)&gt;0, COUNTA(D1582)&gt;0, COUNTA(E1582)&gt;0, COUNTIF('OMS Drop Downs'!$C$2:$C$3,'OMS Response Form (ORF)'!F1582),COUNTIF('OMS Drop Downs'!$D$2:$D$5,'OMS Response Form (ORF)'!G1582),COUNTIF('OMS Drop Downs'!$A$2:$A$5,'OMS Response Form (ORF)'!H1582),COUNTIF('OMS Drop Downs'!$B$2:$B$4,'OMS Response Form (ORF)'!I1582),COUNTIF('OMS Drop Downs'!$A$2:$A$5,'OMS Response Form (ORF)'!J1582),COUNTIF('OMS Drop Downs'!$E$2:$E$7,'OMS Response Form (ORF)'!K1582),COUNTIF('OMS Drop Downs'!$B$2:$B$4,'OMS Response Form (ORF)'!L1582),COUNTIF('OMS Drop Downs'!$B$2:$B$4,'OMS Response Form (ORF)'!M1582),COUNTIF('OMS Drop Downs'!$B$2:$B$4,'OMS Response Form (ORF)'!N1582),COUNTIF('OMS Drop Downs'!$B$2:$B$4,'OMS Response Form (ORF)'!O1582), COUNTIF('OMS Drop Downs'!$B$2:$B$4,'OMS Response Form (ORF)'!P1582),COUNTIF('OMS Drop Downs'!$B$2:$B$4,'OMS Response Form (ORF)'!Q1582),COUNTIF('OMS Drop Downs'!$B$2:$B$4,'OMS Response Form (ORF)'!R1582)),"Complete","Incomplete"))</f>
        <v/>
      </c>
      <c r="T1582" s="26" t="str">
        <f>IF(S1582="Complete",IF(AND(NOT(ISNA(VLOOKUP(CONCATENATE(F1582,G1582,H1582,I1582,J1582,K1582),'OMS Drop Downs'!G:G,1,FALSE))),IF(AND(G1582&lt;&gt;"C3",K1582&lt;&gt;"O5"),IF(SUM(COUNTIF(L1582:R1582,"Y"),COUNTIF(L1582:R1582,"N"))=0,"V","I"),IF(COUNTIF(L1582:R1582,"Y"),"V","I"))="V"),"Valid","Invalid")," ")</f>
        <v xml:space="preserve"> </v>
      </c>
      <c r="U1582"/>
    </row>
    <row r="1583" spans="2:21" x14ac:dyDescent="0.35">
      <c r="B1583" s="116"/>
      <c r="C1583" s="117"/>
      <c r="D1583" s="118"/>
      <c r="E1583" s="120"/>
      <c r="F1583" s="56"/>
      <c r="G1583" s="32"/>
      <c r="H1583" s="32"/>
      <c r="I1583" s="32"/>
      <c r="J1583" s="32"/>
      <c r="K1583" s="32"/>
      <c r="L1583" s="32"/>
      <c r="M1583" s="32"/>
      <c r="N1583" s="32"/>
      <c r="O1583" s="32"/>
      <c r="P1583" s="32"/>
      <c r="Q1583" s="32"/>
      <c r="R1583" s="32"/>
      <c r="S1583" s="25" t="str">
        <f>IF(COUNTA(B1583:R1583)=0,"",IF(AND(COUNTA(B1583)&gt;0, COUNTA(C1583)&gt;0, COUNTA(D1583)&gt;0, COUNTA(E1583)&gt;0, COUNTIF('OMS Drop Downs'!$C$2:$C$3,'OMS Response Form (ORF)'!F1583),COUNTIF('OMS Drop Downs'!$D$2:$D$5,'OMS Response Form (ORF)'!G1583),COUNTIF('OMS Drop Downs'!$A$2:$A$5,'OMS Response Form (ORF)'!H1583),COUNTIF('OMS Drop Downs'!$B$2:$B$4,'OMS Response Form (ORF)'!I1583),COUNTIF('OMS Drop Downs'!$A$2:$A$5,'OMS Response Form (ORF)'!J1583),COUNTIF('OMS Drop Downs'!$E$2:$E$7,'OMS Response Form (ORF)'!K1583),COUNTIF('OMS Drop Downs'!$B$2:$B$4,'OMS Response Form (ORF)'!L1583),COUNTIF('OMS Drop Downs'!$B$2:$B$4,'OMS Response Form (ORF)'!M1583),COUNTIF('OMS Drop Downs'!$B$2:$B$4,'OMS Response Form (ORF)'!N1583),COUNTIF('OMS Drop Downs'!$B$2:$B$4,'OMS Response Form (ORF)'!O1583), COUNTIF('OMS Drop Downs'!$B$2:$B$4,'OMS Response Form (ORF)'!P1583),COUNTIF('OMS Drop Downs'!$B$2:$B$4,'OMS Response Form (ORF)'!Q1583),COUNTIF('OMS Drop Downs'!$B$2:$B$4,'OMS Response Form (ORF)'!R1583)),"Complete","Incomplete"))</f>
        <v/>
      </c>
      <c r="T1583" s="26" t="str">
        <f>IF(S1583="Complete",IF(AND(NOT(ISNA(VLOOKUP(CONCATENATE(F1583,G1583,H1583,I1583,J1583,K1583),'OMS Drop Downs'!G:G,1,FALSE))),IF(AND(G1583&lt;&gt;"C3",K1583&lt;&gt;"O5"),IF(SUM(COUNTIF(L1583:R1583,"Y"),COUNTIF(L1583:R1583,"N"))=0,"V","I"),IF(COUNTIF(L1583:R1583,"Y"),"V","I"))="V"),"Valid","Invalid")," ")</f>
        <v xml:space="preserve"> </v>
      </c>
      <c r="U1583"/>
    </row>
    <row r="1584" spans="2:21" x14ac:dyDescent="0.35">
      <c r="B1584" s="116"/>
      <c r="C1584" s="117"/>
      <c r="D1584" s="118"/>
      <c r="E1584" s="120"/>
      <c r="F1584" s="56"/>
      <c r="G1584" s="32"/>
      <c r="H1584" s="32"/>
      <c r="I1584" s="32"/>
      <c r="J1584" s="32"/>
      <c r="K1584" s="32"/>
      <c r="L1584" s="32"/>
      <c r="M1584" s="32"/>
      <c r="N1584" s="32"/>
      <c r="O1584" s="32"/>
      <c r="P1584" s="32"/>
      <c r="Q1584" s="32"/>
      <c r="R1584" s="32"/>
      <c r="S1584" s="25" t="str">
        <f>IF(COUNTA(B1584:R1584)=0,"",IF(AND(COUNTA(B1584)&gt;0, COUNTA(C1584)&gt;0, COUNTA(D1584)&gt;0, COUNTA(E1584)&gt;0, COUNTIF('OMS Drop Downs'!$C$2:$C$3,'OMS Response Form (ORF)'!F1584),COUNTIF('OMS Drop Downs'!$D$2:$D$5,'OMS Response Form (ORF)'!G1584),COUNTIF('OMS Drop Downs'!$A$2:$A$5,'OMS Response Form (ORF)'!H1584),COUNTIF('OMS Drop Downs'!$B$2:$B$4,'OMS Response Form (ORF)'!I1584),COUNTIF('OMS Drop Downs'!$A$2:$A$5,'OMS Response Form (ORF)'!J1584),COUNTIF('OMS Drop Downs'!$E$2:$E$7,'OMS Response Form (ORF)'!K1584),COUNTIF('OMS Drop Downs'!$B$2:$B$4,'OMS Response Form (ORF)'!L1584),COUNTIF('OMS Drop Downs'!$B$2:$B$4,'OMS Response Form (ORF)'!M1584),COUNTIF('OMS Drop Downs'!$B$2:$B$4,'OMS Response Form (ORF)'!N1584),COUNTIF('OMS Drop Downs'!$B$2:$B$4,'OMS Response Form (ORF)'!O1584), COUNTIF('OMS Drop Downs'!$B$2:$B$4,'OMS Response Form (ORF)'!P1584),COUNTIF('OMS Drop Downs'!$B$2:$B$4,'OMS Response Form (ORF)'!Q1584),COUNTIF('OMS Drop Downs'!$B$2:$B$4,'OMS Response Form (ORF)'!R1584)),"Complete","Incomplete"))</f>
        <v/>
      </c>
      <c r="T1584" s="26" t="str">
        <f>IF(S1584="Complete",IF(AND(NOT(ISNA(VLOOKUP(CONCATENATE(F1584,G1584,H1584,I1584,J1584,K1584),'OMS Drop Downs'!G:G,1,FALSE))),IF(AND(G1584&lt;&gt;"C3",K1584&lt;&gt;"O5"),IF(SUM(COUNTIF(L1584:R1584,"Y"),COUNTIF(L1584:R1584,"N"))=0,"V","I"),IF(COUNTIF(L1584:R1584,"Y"),"V","I"))="V"),"Valid","Invalid")," ")</f>
        <v xml:space="preserve"> </v>
      </c>
      <c r="U1584"/>
    </row>
    <row r="1585" spans="2:21" x14ac:dyDescent="0.35">
      <c r="B1585" s="116"/>
      <c r="C1585" s="117"/>
      <c r="D1585" s="118"/>
      <c r="E1585" s="120"/>
      <c r="F1585" s="56"/>
      <c r="G1585" s="32"/>
      <c r="H1585" s="32"/>
      <c r="I1585" s="32"/>
      <c r="J1585" s="32"/>
      <c r="K1585" s="32"/>
      <c r="L1585" s="32"/>
      <c r="M1585" s="32"/>
      <c r="N1585" s="32"/>
      <c r="O1585" s="32"/>
      <c r="P1585" s="32"/>
      <c r="Q1585" s="32"/>
      <c r="R1585" s="32"/>
      <c r="S1585" s="25" t="str">
        <f>IF(COUNTA(B1585:R1585)=0,"",IF(AND(COUNTA(B1585)&gt;0, COUNTA(C1585)&gt;0, COUNTA(D1585)&gt;0, COUNTA(E1585)&gt;0, COUNTIF('OMS Drop Downs'!$C$2:$C$3,'OMS Response Form (ORF)'!F1585),COUNTIF('OMS Drop Downs'!$D$2:$D$5,'OMS Response Form (ORF)'!G1585),COUNTIF('OMS Drop Downs'!$A$2:$A$5,'OMS Response Form (ORF)'!H1585),COUNTIF('OMS Drop Downs'!$B$2:$B$4,'OMS Response Form (ORF)'!I1585),COUNTIF('OMS Drop Downs'!$A$2:$A$5,'OMS Response Form (ORF)'!J1585),COUNTIF('OMS Drop Downs'!$E$2:$E$7,'OMS Response Form (ORF)'!K1585),COUNTIF('OMS Drop Downs'!$B$2:$B$4,'OMS Response Form (ORF)'!L1585),COUNTIF('OMS Drop Downs'!$B$2:$B$4,'OMS Response Form (ORF)'!M1585),COUNTIF('OMS Drop Downs'!$B$2:$B$4,'OMS Response Form (ORF)'!N1585),COUNTIF('OMS Drop Downs'!$B$2:$B$4,'OMS Response Form (ORF)'!O1585), COUNTIF('OMS Drop Downs'!$B$2:$B$4,'OMS Response Form (ORF)'!P1585),COUNTIF('OMS Drop Downs'!$B$2:$B$4,'OMS Response Form (ORF)'!Q1585),COUNTIF('OMS Drop Downs'!$B$2:$B$4,'OMS Response Form (ORF)'!R1585)),"Complete","Incomplete"))</f>
        <v/>
      </c>
      <c r="T1585" s="26" t="str">
        <f>IF(S1585="Complete",IF(AND(NOT(ISNA(VLOOKUP(CONCATENATE(F1585,G1585,H1585,I1585,J1585,K1585),'OMS Drop Downs'!G:G,1,FALSE))),IF(AND(G1585&lt;&gt;"C3",K1585&lt;&gt;"O5"),IF(SUM(COUNTIF(L1585:R1585,"Y"),COUNTIF(L1585:R1585,"N"))=0,"V","I"),IF(COUNTIF(L1585:R1585,"Y"),"V","I"))="V"),"Valid","Invalid")," ")</f>
        <v xml:space="preserve"> </v>
      </c>
      <c r="U1585"/>
    </row>
    <row r="1586" spans="2:21" x14ac:dyDescent="0.35">
      <c r="B1586" s="116"/>
      <c r="C1586" s="117"/>
      <c r="D1586" s="118"/>
      <c r="E1586" s="120"/>
      <c r="F1586" s="56"/>
      <c r="G1586" s="32"/>
      <c r="H1586" s="32"/>
      <c r="I1586" s="32"/>
      <c r="J1586" s="32"/>
      <c r="K1586" s="32"/>
      <c r="L1586" s="32"/>
      <c r="M1586" s="32"/>
      <c r="N1586" s="32"/>
      <c r="O1586" s="32"/>
      <c r="P1586" s="32"/>
      <c r="Q1586" s="32"/>
      <c r="R1586" s="32"/>
      <c r="S1586" s="25" t="str">
        <f>IF(COUNTA(B1586:R1586)=0,"",IF(AND(COUNTA(B1586)&gt;0, COUNTA(C1586)&gt;0, COUNTA(D1586)&gt;0, COUNTA(E1586)&gt;0, COUNTIF('OMS Drop Downs'!$C$2:$C$3,'OMS Response Form (ORF)'!F1586),COUNTIF('OMS Drop Downs'!$D$2:$D$5,'OMS Response Form (ORF)'!G1586),COUNTIF('OMS Drop Downs'!$A$2:$A$5,'OMS Response Form (ORF)'!H1586),COUNTIF('OMS Drop Downs'!$B$2:$B$4,'OMS Response Form (ORF)'!I1586),COUNTIF('OMS Drop Downs'!$A$2:$A$5,'OMS Response Form (ORF)'!J1586),COUNTIF('OMS Drop Downs'!$E$2:$E$7,'OMS Response Form (ORF)'!K1586),COUNTIF('OMS Drop Downs'!$B$2:$B$4,'OMS Response Form (ORF)'!L1586),COUNTIF('OMS Drop Downs'!$B$2:$B$4,'OMS Response Form (ORF)'!M1586),COUNTIF('OMS Drop Downs'!$B$2:$B$4,'OMS Response Form (ORF)'!N1586),COUNTIF('OMS Drop Downs'!$B$2:$B$4,'OMS Response Form (ORF)'!O1586), COUNTIF('OMS Drop Downs'!$B$2:$B$4,'OMS Response Form (ORF)'!P1586),COUNTIF('OMS Drop Downs'!$B$2:$B$4,'OMS Response Form (ORF)'!Q1586),COUNTIF('OMS Drop Downs'!$B$2:$B$4,'OMS Response Form (ORF)'!R1586)),"Complete","Incomplete"))</f>
        <v/>
      </c>
      <c r="T1586" s="26" t="str">
        <f>IF(S1586="Complete",IF(AND(NOT(ISNA(VLOOKUP(CONCATENATE(F1586,G1586,H1586,I1586,J1586,K1586),'OMS Drop Downs'!G:G,1,FALSE))),IF(AND(G1586&lt;&gt;"C3",K1586&lt;&gt;"O5"),IF(SUM(COUNTIF(L1586:R1586,"Y"),COUNTIF(L1586:R1586,"N"))=0,"V","I"),IF(COUNTIF(L1586:R1586,"Y"),"V","I"))="V"),"Valid","Invalid")," ")</f>
        <v xml:space="preserve"> </v>
      </c>
      <c r="U1586"/>
    </row>
    <row r="1587" spans="2:21" x14ac:dyDescent="0.35">
      <c r="B1587" s="116"/>
      <c r="C1587" s="117"/>
      <c r="D1587" s="118"/>
      <c r="E1587" s="120"/>
      <c r="F1587" s="56"/>
      <c r="G1587" s="32"/>
      <c r="H1587" s="32"/>
      <c r="I1587" s="32"/>
      <c r="J1587" s="32"/>
      <c r="K1587" s="32"/>
      <c r="L1587" s="32"/>
      <c r="M1587" s="32"/>
      <c r="N1587" s="32"/>
      <c r="O1587" s="32"/>
      <c r="P1587" s="32"/>
      <c r="Q1587" s="32"/>
      <c r="R1587" s="32"/>
      <c r="S1587" s="25" t="str">
        <f>IF(COUNTA(B1587:R1587)=0,"",IF(AND(COUNTA(B1587)&gt;0, COUNTA(C1587)&gt;0, COUNTA(D1587)&gt;0, COUNTA(E1587)&gt;0, COUNTIF('OMS Drop Downs'!$C$2:$C$3,'OMS Response Form (ORF)'!F1587),COUNTIF('OMS Drop Downs'!$D$2:$D$5,'OMS Response Form (ORF)'!G1587),COUNTIF('OMS Drop Downs'!$A$2:$A$5,'OMS Response Form (ORF)'!H1587),COUNTIF('OMS Drop Downs'!$B$2:$B$4,'OMS Response Form (ORF)'!I1587),COUNTIF('OMS Drop Downs'!$A$2:$A$5,'OMS Response Form (ORF)'!J1587),COUNTIF('OMS Drop Downs'!$E$2:$E$7,'OMS Response Form (ORF)'!K1587),COUNTIF('OMS Drop Downs'!$B$2:$B$4,'OMS Response Form (ORF)'!L1587),COUNTIF('OMS Drop Downs'!$B$2:$B$4,'OMS Response Form (ORF)'!M1587),COUNTIF('OMS Drop Downs'!$B$2:$B$4,'OMS Response Form (ORF)'!N1587),COUNTIF('OMS Drop Downs'!$B$2:$B$4,'OMS Response Form (ORF)'!O1587), COUNTIF('OMS Drop Downs'!$B$2:$B$4,'OMS Response Form (ORF)'!P1587),COUNTIF('OMS Drop Downs'!$B$2:$B$4,'OMS Response Form (ORF)'!Q1587),COUNTIF('OMS Drop Downs'!$B$2:$B$4,'OMS Response Form (ORF)'!R1587)),"Complete","Incomplete"))</f>
        <v/>
      </c>
      <c r="T1587" s="26" t="str">
        <f>IF(S1587="Complete",IF(AND(NOT(ISNA(VLOOKUP(CONCATENATE(F1587,G1587,H1587,I1587,J1587,K1587),'OMS Drop Downs'!G:G,1,FALSE))),IF(AND(G1587&lt;&gt;"C3",K1587&lt;&gt;"O5"),IF(SUM(COUNTIF(L1587:R1587,"Y"),COUNTIF(L1587:R1587,"N"))=0,"V","I"),IF(COUNTIF(L1587:R1587,"Y"),"V","I"))="V"),"Valid","Invalid")," ")</f>
        <v xml:space="preserve"> </v>
      </c>
      <c r="U1587"/>
    </row>
    <row r="1588" spans="2:21" x14ac:dyDescent="0.35">
      <c r="B1588" s="116"/>
      <c r="C1588" s="117"/>
      <c r="D1588" s="118"/>
      <c r="E1588" s="120"/>
      <c r="F1588" s="56"/>
      <c r="G1588" s="32"/>
      <c r="H1588" s="32"/>
      <c r="I1588" s="32"/>
      <c r="J1588" s="32"/>
      <c r="K1588" s="32"/>
      <c r="L1588" s="32"/>
      <c r="M1588" s="32"/>
      <c r="N1588" s="32"/>
      <c r="O1588" s="32"/>
      <c r="P1588" s="32"/>
      <c r="Q1588" s="32"/>
      <c r="R1588" s="32"/>
      <c r="S1588" s="25" t="str">
        <f>IF(COUNTA(B1588:R1588)=0,"",IF(AND(COUNTA(B1588)&gt;0, COUNTA(C1588)&gt;0, COUNTA(D1588)&gt;0, COUNTA(E1588)&gt;0, COUNTIF('OMS Drop Downs'!$C$2:$C$3,'OMS Response Form (ORF)'!F1588),COUNTIF('OMS Drop Downs'!$D$2:$D$5,'OMS Response Form (ORF)'!G1588),COUNTIF('OMS Drop Downs'!$A$2:$A$5,'OMS Response Form (ORF)'!H1588),COUNTIF('OMS Drop Downs'!$B$2:$B$4,'OMS Response Form (ORF)'!I1588),COUNTIF('OMS Drop Downs'!$A$2:$A$5,'OMS Response Form (ORF)'!J1588),COUNTIF('OMS Drop Downs'!$E$2:$E$7,'OMS Response Form (ORF)'!K1588),COUNTIF('OMS Drop Downs'!$B$2:$B$4,'OMS Response Form (ORF)'!L1588),COUNTIF('OMS Drop Downs'!$B$2:$B$4,'OMS Response Form (ORF)'!M1588),COUNTIF('OMS Drop Downs'!$B$2:$B$4,'OMS Response Form (ORF)'!N1588),COUNTIF('OMS Drop Downs'!$B$2:$B$4,'OMS Response Form (ORF)'!O1588), COUNTIF('OMS Drop Downs'!$B$2:$B$4,'OMS Response Form (ORF)'!P1588),COUNTIF('OMS Drop Downs'!$B$2:$B$4,'OMS Response Form (ORF)'!Q1588),COUNTIF('OMS Drop Downs'!$B$2:$B$4,'OMS Response Form (ORF)'!R1588)),"Complete","Incomplete"))</f>
        <v/>
      </c>
      <c r="T1588" s="26" t="str">
        <f>IF(S1588="Complete",IF(AND(NOT(ISNA(VLOOKUP(CONCATENATE(F1588,G1588,H1588,I1588,J1588,K1588),'OMS Drop Downs'!G:G,1,FALSE))),IF(AND(G1588&lt;&gt;"C3",K1588&lt;&gt;"O5"),IF(SUM(COUNTIF(L1588:R1588,"Y"),COUNTIF(L1588:R1588,"N"))=0,"V","I"),IF(COUNTIF(L1588:R1588,"Y"),"V","I"))="V"),"Valid","Invalid")," ")</f>
        <v xml:space="preserve"> </v>
      </c>
      <c r="U1588"/>
    </row>
    <row r="1589" spans="2:21" x14ac:dyDescent="0.35">
      <c r="B1589" s="116"/>
      <c r="C1589" s="117"/>
      <c r="D1589" s="118"/>
      <c r="E1589" s="120"/>
      <c r="F1589" s="56"/>
      <c r="G1589" s="32"/>
      <c r="H1589" s="32"/>
      <c r="I1589" s="32"/>
      <c r="J1589" s="32"/>
      <c r="K1589" s="32"/>
      <c r="L1589" s="32"/>
      <c r="M1589" s="32"/>
      <c r="N1589" s="32"/>
      <c r="O1589" s="32"/>
      <c r="P1589" s="32"/>
      <c r="Q1589" s="32"/>
      <c r="R1589" s="32"/>
      <c r="S1589" s="25" t="str">
        <f>IF(COUNTA(B1589:R1589)=0,"",IF(AND(COUNTA(B1589)&gt;0, COUNTA(C1589)&gt;0, COUNTA(D1589)&gt;0, COUNTA(E1589)&gt;0, COUNTIF('OMS Drop Downs'!$C$2:$C$3,'OMS Response Form (ORF)'!F1589),COUNTIF('OMS Drop Downs'!$D$2:$D$5,'OMS Response Form (ORF)'!G1589),COUNTIF('OMS Drop Downs'!$A$2:$A$5,'OMS Response Form (ORF)'!H1589),COUNTIF('OMS Drop Downs'!$B$2:$B$4,'OMS Response Form (ORF)'!I1589),COUNTIF('OMS Drop Downs'!$A$2:$A$5,'OMS Response Form (ORF)'!J1589),COUNTIF('OMS Drop Downs'!$E$2:$E$7,'OMS Response Form (ORF)'!K1589),COUNTIF('OMS Drop Downs'!$B$2:$B$4,'OMS Response Form (ORF)'!L1589),COUNTIF('OMS Drop Downs'!$B$2:$B$4,'OMS Response Form (ORF)'!M1589),COUNTIF('OMS Drop Downs'!$B$2:$B$4,'OMS Response Form (ORF)'!N1589),COUNTIF('OMS Drop Downs'!$B$2:$B$4,'OMS Response Form (ORF)'!O1589), COUNTIF('OMS Drop Downs'!$B$2:$B$4,'OMS Response Form (ORF)'!P1589),COUNTIF('OMS Drop Downs'!$B$2:$B$4,'OMS Response Form (ORF)'!Q1589),COUNTIF('OMS Drop Downs'!$B$2:$B$4,'OMS Response Form (ORF)'!R1589)),"Complete","Incomplete"))</f>
        <v/>
      </c>
      <c r="T1589" s="26" t="str">
        <f>IF(S1589="Complete",IF(AND(NOT(ISNA(VLOOKUP(CONCATENATE(F1589,G1589,H1589,I1589,J1589,K1589),'OMS Drop Downs'!G:G,1,FALSE))),IF(AND(G1589&lt;&gt;"C3",K1589&lt;&gt;"O5"),IF(SUM(COUNTIF(L1589:R1589,"Y"),COUNTIF(L1589:R1589,"N"))=0,"V","I"),IF(COUNTIF(L1589:R1589,"Y"),"V","I"))="V"),"Valid","Invalid")," ")</f>
        <v xml:space="preserve"> </v>
      </c>
      <c r="U1589"/>
    </row>
    <row r="1590" spans="2:21" x14ac:dyDescent="0.35">
      <c r="B1590" s="116"/>
      <c r="C1590" s="117"/>
      <c r="D1590" s="118"/>
      <c r="E1590" s="120"/>
      <c r="F1590" s="56"/>
      <c r="G1590" s="32"/>
      <c r="H1590" s="32"/>
      <c r="I1590" s="32"/>
      <c r="J1590" s="32"/>
      <c r="K1590" s="32"/>
      <c r="L1590" s="32"/>
      <c r="M1590" s="32"/>
      <c r="N1590" s="32"/>
      <c r="O1590" s="32"/>
      <c r="P1590" s="32"/>
      <c r="Q1590" s="32"/>
      <c r="R1590" s="32"/>
      <c r="S1590" s="25" t="str">
        <f>IF(COUNTA(B1590:R1590)=0,"",IF(AND(COUNTA(B1590)&gt;0, COUNTA(C1590)&gt;0, COUNTA(D1590)&gt;0, COUNTA(E1590)&gt;0, COUNTIF('OMS Drop Downs'!$C$2:$C$3,'OMS Response Form (ORF)'!F1590),COUNTIF('OMS Drop Downs'!$D$2:$D$5,'OMS Response Form (ORF)'!G1590),COUNTIF('OMS Drop Downs'!$A$2:$A$5,'OMS Response Form (ORF)'!H1590),COUNTIF('OMS Drop Downs'!$B$2:$B$4,'OMS Response Form (ORF)'!I1590),COUNTIF('OMS Drop Downs'!$A$2:$A$5,'OMS Response Form (ORF)'!J1590),COUNTIF('OMS Drop Downs'!$E$2:$E$7,'OMS Response Form (ORF)'!K1590),COUNTIF('OMS Drop Downs'!$B$2:$B$4,'OMS Response Form (ORF)'!L1590),COUNTIF('OMS Drop Downs'!$B$2:$B$4,'OMS Response Form (ORF)'!M1590),COUNTIF('OMS Drop Downs'!$B$2:$B$4,'OMS Response Form (ORF)'!N1590),COUNTIF('OMS Drop Downs'!$B$2:$B$4,'OMS Response Form (ORF)'!O1590), COUNTIF('OMS Drop Downs'!$B$2:$B$4,'OMS Response Form (ORF)'!P1590),COUNTIF('OMS Drop Downs'!$B$2:$B$4,'OMS Response Form (ORF)'!Q1590),COUNTIF('OMS Drop Downs'!$B$2:$B$4,'OMS Response Form (ORF)'!R1590)),"Complete","Incomplete"))</f>
        <v/>
      </c>
      <c r="T1590" s="26" t="str">
        <f>IF(S1590="Complete",IF(AND(NOT(ISNA(VLOOKUP(CONCATENATE(F1590,G1590,H1590,I1590,J1590,K1590),'OMS Drop Downs'!G:G,1,FALSE))),IF(AND(G1590&lt;&gt;"C3",K1590&lt;&gt;"O5"),IF(SUM(COUNTIF(L1590:R1590,"Y"),COUNTIF(L1590:R1590,"N"))=0,"V","I"),IF(COUNTIF(L1590:R1590,"Y"),"V","I"))="V"),"Valid","Invalid")," ")</f>
        <v xml:space="preserve"> </v>
      </c>
      <c r="U1590"/>
    </row>
    <row r="1591" spans="2:21" x14ac:dyDescent="0.35">
      <c r="B1591" s="116"/>
      <c r="C1591" s="117"/>
      <c r="D1591" s="118"/>
      <c r="E1591" s="120"/>
      <c r="F1591" s="56"/>
      <c r="G1591" s="32"/>
      <c r="H1591" s="32"/>
      <c r="I1591" s="32"/>
      <c r="J1591" s="32"/>
      <c r="K1591" s="32"/>
      <c r="L1591" s="32"/>
      <c r="M1591" s="32"/>
      <c r="N1591" s="32"/>
      <c r="O1591" s="32"/>
      <c r="P1591" s="32"/>
      <c r="Q1591" s="32"/>
      <c r="R1591" s="32"/>
      <c r="S1591" s="25" t="str">
        <f>IF(COUNTA(B1591:R1591)=0,"",IF(AND(COUNTA(B1591)&gt;0, COUNTA(C1591)&gt;0, COUNTA(D1591)&gt;0, COUNTA(E1591)&gt;0, COUNTIF('OMS Drop Downs'!$C$2:$C$3,'OMS Response Form (ORF)'!F1591),COUNTIF('OMS Drop Downs'!$D$2:$D$5,'OMS Response Form (ORF)'!G1591),COUNTIF('OMS Drop Downs'!$A$2:$A$5,'OMS Response Form (ORF)'!H1591),COUNTIF('OMS Drop Downs'!$B$2:$B$4,'OMS Response Form (ORF)'!I1591),COUNTIF('OMS Drop Downs'!$A$2:$A$5,'OMS Response Form (ORF)'!J1591),COUNTIF('OMS Drop Downs'!$E$2:$E$7,'OMS Response Form (ORF)'!K1591),COUNTIF('OMS Drop Downs'!$B$2:$B$4,'OMS Response Form (ORF)'!L1591),COUNTIF('OMS Drop Downs'!$B$2:$B$4,'OMS Response Form (ORF)'!M1591),COUNTIF('OMS Drop Downs'!$B$2:$B$4,'OMS Response Form (ORF)'!N1591),COUNTIF('OMS Drop Downs'!$B$2:$B$4,'OMS Response Form (ORF)'!O1591), COUNTIF('OMS Drop Downs'!$B$2:$B$4,'OMS Response Form (ORF)'!P1591),COUNTIF('OMS Drop Downs'!$B$2:$B$4,'OMS Response Form (ORF)'!Q1591),COUNTIF('OMS Drop Downs'!$B$2:$B$4,'OMS Response Form (ORF)'!R1591)),"Complete","Incomplete"))</f>
        <v/>
      </c>
      <c r="T1591" s="26" t="str">
        <f>IF(S1591="Complete",IF(AND(NOT(ISNA(VLOOKUP(CONCATENATE(F1591,G1591,H1591,I1591,J1591,K1591),'OMS Drop Downs'!G:G,1,FALSE))),IF(AND(G1591&lt;&gt;"C3",K1591&lt;&gt;"O5"),IF(SUM(COUNTIF(L1591:R1591,"Y"),COUNTIF(L1591:R1591,"N"))=0,"V","I"),IF(COUNTIF(L1591:R1591,"Y"),"V","I"))="V"),"Valid","Invalid")," ")</f>
        <v xml:space="preserve"> </v>
      </c>
      <c r="U1591"/>
    </row>
    <row r="1592" spans="2:21" x14ac:dyDescent="0.35">
      <c r="B1592" s="116"/>
      <c r="C1592" s="117"/>
      <c r="D1592" s="118"/>
      <c r="E1592" s="120"/>
      <c r="F1592" s="56"/>
      <c r="G1592" s="32"/>
      <c r="H1592" s="32"/>
      <c r="I1592" s="32"/>
      <c r="J1592" s="32"/>
      <c r="K1592" s="32"/>
      <c r="L1592" s="32"/>
      <c r="M1592" s="32"/>
      <c r="N1592" s="32"/>
      <c r="O1592" s="32"/>
      <c r="P1592" s="32"/>
      <c r="Q1592" s="32"/>
      <c r="R1592" s="32"/>
      <c r="S1592" s="25" t="str">
        <f>IF(COUNTA(B1592:R1592)=0,"",IF(AND(COUNTA(B1592)&gt;0, COUNTA(C1592)&gt;0, COUNTA(D1592)&gt;0, COUNTA(E1592)&gt;0, COUNTIF('OMS Drop Downs'!$C$2:$C$3,'OMS Response Form (ORF)'!F1592),COUNTIF('OMS Drop Downs'!$D$2:$D$5,'OMS Response Form (ORF)'!G1592),COUNTIF('OMS Drop Downs'!$A$2:$A$5,'OMS Response Form (ORF)'!H1592),COUNTIF('OMS Drop Downs'!$B$2:$B$4,'OMS Response Form (ORF)'!I1592),COUNTIF('OMS Drop Downs'!$A$2:$A$5,'OMS Response Form (ORF)'!J1592),COUNTIF('OMS Drop Downs'!$E$2:$E$7,'OMS Response Form (ORF)'!K1592),COUNTIF('OMS Drop Downs'!$B$2:$B$4,'OMS Response Form (ORF)'!L1592),COUNTIF('OMS Drop Downs'!$B$2:$B$4,'OMS Response Form (ORF)'!M1592),COUNTIF('OMS Drop Downs'!$B$2:$B$4,'OMS Response Form (ORF)'!N1592),COUNTIF('OMS Drop Downs'!$B$2:$B$4,'OMS Response Form (ORF)'!O1592), COUNTIF('OMS Drop Downs'!$B$2:$B$4,'OMS Response Form (ORF)'!P1592),COUNTIF('OMS Drop Downs'!$B$2:$B$4,'OMS Response Form (ORF)'!Q1592),COUNTIF('OMS Drop Downs'!$B$2:$B$4,'OMS Response Form (ORF)'!R1592)),"Complete","Incomplete"))</f>
        <v/>
      </c>
      <c r="T1592" s="26" t="str">
        <f>IF(S1592="Complete",IF(AND(NOT(ISNA(VLOOKUP(CONCATENATE(F1592,G1592,H1592,I1592,J1592,K1592),'OMS Drop Downs'!G:G,1,FALSE))),IF(AND(G1592&lt;&gt;"C3",K1592&lt;&gt;"O5"),IF(SUM(COUNTIF(L1592:R1592,"Y"),COUNTIF(L1592:R1592,"N"))=0,"V","I"),IF(COUNTIF(L1592:R1592,"Y"),"V","I"))="V"),"Valid","Invalid")," ")</f>
        <v xml:space="preserve"> </v>
      </c>
      <c r="U1592"/>
    </row>
    <row r="1593" spans="2:21" x14ac:dyDescent="0.35">
      <c r="B1593" s="116"/>
      <c r="C1593" s="117"/>
      <c r="D1593" s="118"/>
      <c r="E1593" s="120"/>
      <c r="F1593" s="56"/>
      <c r="G1593" s="32"/>
      <c r="H1593" s="32"/>
      <c r="I1593" s="32"/>
      <c r="J1593" s="32"/>
      <c r="K1593" s="32"/>
      <c r="L1593" s="32"/>
      <c r="M1593" s="32"/>
      <c r="N1593" s="32"/>
      <c r="O1593" s="32"/>
      <c r="P1593" s="32"/>
      <c r="Q1593" s="32"/>
      <c r="R1593" s="32"/>
      <c r="S1593" s="25" t="str">
        <f>IF(COUNTA(B1593:R1593)=0,"",IF(AND(COUNTA(B1593)&gt;0, COUNTA(C1593)&gt;0, COUNTA(D1593)&gt;0, COUNTA(E1593)&gt;0, COUNTIF('OMS Drop Downs'!$C$2:$C$3,'OMS Response Form (ORF)'!F1593),COUNTIF('OMS Drop Downs'!$D$2:$D$5,'OMS Response Form (ORF)'!G1593),COUNTIF('OMS Drop Downs'!$A$2:$A$5,'OMS Response Form (ORF)'!H1593),COUNTIF('OMS Drop Downs'!$B$2:$B$4,'OMS Response Form (ORF)'!I1593),COUNTIF('OMS Drop Downs'!$A$2:$A$5,'OMS Response Form (ORF)'!J1593),COUNTIF('OMS Drop Downs'!$E$2:$E$7,'OMS Response Form (ORF)'!K1593),COUNTIF('OMS Drop Downs'!$B$2:$B$4,'OMS Response Form (ORF)'!L1593),COUNTIF('OMS Drop Downs'!$B$2:$B$4,'OMS Response Form (ORF)'!M1593),COUNTIF('OMS Drop Downs'!$B$2:$B$4,'OMS Response Form (ORF)'!N1593),COUNTIF('OMS Drop Downs'!$B$2:$B$4,'OMS Response Form (ORF)'!O1593), COUNTIF('OMS Drop Downs'!$B$2:$B$4,'OMS Response Form (ORF)'!P1593),COUNTIF('OMS Drop Downs'!$B$2:$B$4,'OMS Response Form (ORF)'!Q1593),COUNTIF('OMS Drop Downs'!$B$2:$B$4,'OMS Response Form (ORF)'!R1593)),"Complete","Incomplete"))</f>
        <v/>
      </c>
      <c r="T1593" s="26" t="str">
        <f>IF(S1593="Complete",IF(AND(NOT(ISNA(VLOOKUP(CONCATENATE(F1593,G1593,H1593,I1593,J1593,K1593),'OMS Drop Downs'!G:G,1,FALSE))),IF(AND(G1593&lt;&gt;"C3",K1593&lt;&gt;"O5"),IF(SUM(COUNTIF(L1593:R1593,"Y"),COUNTIF(L1593:R1593,"N"))=0,"V","I"),IF(COUNTIF(L1593:R1593,"Y"),"V","I"))="V"),"Valid","Invalid")," ")</f>
        <v xml:space="preserve"> </v>
      </c>
      <c r="U1593"/>
    </row>
    <row r="1594" spans="2:21" x14ac:dyDescent="0.35">
      <c r="B1594" s="116"/>
      <c r="C1594" s="117"/>
      <c r="D1594" s="118"/>
      <c r="E1594" s="120"/>
      <c r="F1594" s="56"/>
      <c r="G1594" s="32"/>
      <c r="H1594" s="32"/>
      <c r="I1594" s="32"/>
      <c r="J1594" s="32"/>
      <c r="K1594" s="32"/>
      <c r="L1594" s="32"/>
      <c r="M1594" s="32"/>
      <c r="N1594" s="32"/>
      <c r="O1594" s="32"/>
      <c r="P1594" s="32"/>
      <c r="Q1594" s="32"/>
      <c r="R1594" s="32"/>
      <c r="S1594" s="25" t="str">
        <f>IF(COUNTA(B1594:R1594)=0,"",IF(AND(COUNTA(B1594)&gt;0, COUNTA(C1594)&gt;0, COUNTA(D1594)&gt;0, COUNTA(E1594)&gt;0, COUNTIF('OMS Drop Downs'!$C$2:$C$3,'OMS Response Form (ORF)'!F1594),COUNTIF('OMS Drop Downs'!$D$2:$D$5,'OMS Response Form (ORF)'!G1594),COUNTIF('OMS Drop Downs'!$A$2:$A$5,'OMS Response Form (ORF)'!H1594),COUNTIF('OMS Drop Downs'!$B$2:$B$4,'OMS Response Form (ORF)'!I1594),COUNTIF('OMS Drop Downs'!$A$2:$A$5,'OMS Response Form (ORF)'!J1594),COUNTIF('OMS Drop Downs'!$E$2:$E$7,'OMS Response Form (ORF)'!K1594),COUNTIF('OMS Drop Downs'!$B$2:$B$4,'OMS Response Form (ORF)'!L1594),COUNTIF('OMS Drop Downs'!$B$2:$B$4,'OMS Response Form (ORF)'!M1594),COUNTIF('OMS Drop Downs'!$B$2:$B$4,'OMS Response Form (ORF)'!N1594),COUNTIF('OMS Drop Downs'!$B$2:$B$4,'OMS Response Form (ORF)'!O1594), COUNTIF('OMS Drop Downs'!$B$2:$B$4,'OMS Response Form (ORF)'!P1594),COUNTIF('OMS Drop Downs'!$B$2:$B$4,'OMS Response Form (ORF)'!Q1594),COUNTIF('OMS Drop Downs'!$B$2:$B$4,'OMS Response Form (ORF)'!R1594)),"Complete","Incomplete"))</f>
        <v/>
      </c>
      <c r="T1594" s="26" t="str">
        <f>IF(S1594="Complete",IF(AND(NOT(ISNA(VLOOKUP(CONCATENATE(F1594,G1594,H1594,I1594,J1594,K1594),'OMS Drop Downs'!G:G,1,FALSE))),IF(AND(G1594&lt;&gt;"C3",K1594&lt;&gt;"O5"),IF(SUM(COUNTIF(L1594:R1594,"Y"),COUNTIF(L1594:R1594,"N"))=0,"V","I"),IF(COUNTIF(L1594:R1594,"Y"),"V","I"))="V"),"Valid","Invalid")," ")</f>
        <v xml:space="preserve"> </v>
      </c>
      <c r="U1594"/>
    </row>
    <row r="1595" spans="2:21" x14ac:dyDescent="0.35">
      <c r="B1595" s="116"/>
      <c r="C1595" s="117"/>
      <c r="D1595" s="118"/>
      <c r="E1595" s="120"/>
      <c r="F1595" s="56"/>
      <c r="G1595" s="32"/>
      <c r="H1595" s="32"/>
      <c r="I1595" s="32"/>
      <c r="J1595" s="32"/>
      <c r="K1595" s="32"/>
      <c r="L1595" s="32"/>
      <c r="M1595" s="32"/>
      <c r="N1595" s="32"/>
      <c r="O1595" s="32"/>
      <c r="P1595" s="32"/>
      <c r="Q1595" s="32"/>
      <c r="R1595" s="32"/>
      <c r="S1595" s="25" t="str">
        <f>IF(COUNTA(B1595:R1595)=0,"",IF(AND(COUNTA(B1595)&gt;0, COUNTA(C1595)&gt;0, COUNTA(D1595)&gt;0, COUNTA(E1595)&gt;0, COUNTIF('OMS Drop Downs'!$C$2:$C$3,'OMS Response Form (ORF)'!F1595),COUNTIF('OMS Drop Downs'!$D$2:$D$5,'OMS Response Form (ORF)'!G1595),COUNTIF('OMS Drop Downs'!$A$2:$A$5,'OMS Response Form (ORF)'!H1595),COUNTIF('OMS Drop Downs'!$B$2:$B$4,'OMS Response Form (ORF)'!I1595),COUNTIF('OMS Drop Downs'!$A$2:$A$5,'OMS Response Form (ORF)'!J1595),COUNTIF('OMS Drop Downs'!$E$2:$E$7,'OMS Response Form (ORF)'!K1595),COUNTIF('OMS Drop Downs'!$B$2:$B$4,'OMS Response Form (ORF)'!L1595),COUNTIF('OMS Drop Downs'!$B$2:$B$4,'OMS Response Form (ORF)'!M1595),COUNTIF('OMS Drop Downs'!$B$2:$B$4,'OMS Response Form (ORF)'!N1595),COUNTIF('OMS Drop Downs'!$B$2:$B$4,'OMS Response Form (ORF)'!O1595), COUNTIF('OMS Drop Downs'!$B$2:$B$4,'OMS Response Form (ORF)'!P1595),COUNTIF('OMS Drop Downs'!$B$2:$B$4,'OMS Response Form (ORF)'!Q1595),COUNTIF('OMS Drop Downs'!$B$2:$B$4,'OMS Response Form (ORF)'!R1595)),"Complete","Incomplete"))</f>
        <v/>
      </c>
      <c r="T1595" s="26" t="str">
        <f>IF(S1595="Complete",IF(AND(NOT(ISNA(VLOOKUP(CONCATENATE(F1595,G1595,H1595,I1595,J1595,K1595),'OMS Drop Downs'!G:G,1,FALSE))),IF(AND(G1595&lt;&gt;"C3",K1595&lt;&gt;"O5"),IF(SUM(COUNTIF(L1595:R1595,"Y"),COUNTIF(L1595:R1595,"N"))=0,"V","I"),IF(COUNTIF(L1595:R1595,"Y"),"V","I"))="V"),"Valid","Invalid")," ")</f>
        <v xml:space="preserve"> </v>
      </c>
      <c r="U1595"/>
    </row>
    <row r="1596" spans="2:21" x14ac:dyDescent="0.35">
      <c r="B1596" s="116"/>
      <c r="C1596" s="117"/>
      <c r="D1596" s="118"/>
      <c r="E1596" s="120"/>
      <c r="F1596" s="56"/>
      <c r="G1596" s="32"/>
      <c r="H1596" s="32"/>
      <c r="I1596" s="32"/>
      <c r="J1596" s="32"/>
      <c r="K1596" s="32"/>
      <c r="L1596" s="32"/>
      <c r="M1596" s="32"/>
      <c r="N1596" s="32"/>
      <c r="O1596" s="32"/>
      <c r="P1596" s="32"/>
      <c r="Q1596" s="32"/>
      <c r="R1596" s="32"/>
      <c r="S1596" s="25" t="str">
        <f>IF(COUNTA(B1596:R1596)=0,"",IF(AND(COUNTA(B1596)&gt;0, COUNTA(C1596)&gt;0, COUNTA(D1596)&gt;0, COUNTA(E1596)&gt;0, COUNTIF('OMS Drop Downs'!$C$2:$C$3,'OMS Response Form (ORF)'!F1596),COUNTIF('OMS Drop Downs'!$D$2:$D$5,'OMS Response Form (ORF)'!G1596),COUNTIF('OMS Drop Downs'!$A$2:$A$5,'OMS Response Form (ORF)'!H1596),COUNTIF('OMS Drop Downs'!$B$2:$B$4,'OMS Response Form (ORF)'!I1596),COUNTIF('OMS Drop Downs'!$A$2:$A$5,'OMS Response Form (ORF)'!J1596),COUNTIF('OMS Drop Downs'!$E$2:$E$7,'OMS Response Form (ORF)'!K1596),COUNTIF('OMS Drop Downs'!$B$2:$B$4,'OMS Response Form (ORF)'!L1596),COUNTIF('OMS Drop Downs'!$B$2:$B$4,'OMS Response Form (ORF)'!M1596),COUNTIF('OMS Drop Downs'!$B$2:$B$4,'OMS Response Form (ORF)'!N1596),COUNTIF('OMS Drop Downs'!$B$2:$B$4,'OMS Response Form (ORF)'!O1596), COUNTIF('OMS Drop Downs'!$B$2:$B$4,'OMS Response Form (ORF)'!P1596),COUNTIF('OMS Drop Downs'!$B$2:$B$4,'OMS Response Form (ORF)'!Q1596),COUNTIF('OMS Drop Downs'!$B$2:$B$4,'OMS Response Form (ORF)'!R1596)),"Complete","Incomplete"))</f>
        <v/>
      </c>
      <c r="T1596" s="26" t="str">
        <f>IF(S1596="Complete",IF(AND(NOT(ISNA(VLOOKUP(CONCATENATE(F1596,G1596,H1596,I1596,J1596,K1596),'OMS Drop Downs'!G:G,1,FALSE))),IF(AND(G1596&lt;&gt;"C3",K1596&lt;&gt;"O5"),IF(SUM(COUNTIF(L1596:R1596,"Y"),COUNTIF(L1596:R1596,"N"))=0,"V","I"),IF(COUNTIF(L1596:R1596,"Y"),"V","I"))="V"),"Valid","Invalid")," ")</f>
        <v xml:space="preserve"> </v>
      </c>
      <c r="U1596"/>
    </row>
    <row r="1597" spans="2:21" x14ac:dyDescent="0.35">
      <c r="B1597" s="116"/>
      <c r="C1597" s="117"/>
      <c r="D1597" s="118"/>
      <c r="E1597" s="120"/>
      <c r="F1597" s="56"/>
      <c r="G1597" s="32"/>
      <c r="H1597" s="32"/>
      <c r="I1597" s="32"/>
      <c r="J1597" s="32"/>
      <c r="K1597" s="32"/>
      <c r="L1597" s="32"/>
      <c r="M1597" s="32"/>
      <c r="N1597" s="32"/>
      <c r="O1597" s="32"/>
      <c r="P1597" s="32"/>
      <c r="Q1597" s="32"/>
      <c r="R1597" s="32"/>
      <c r="S1597" s="25" t="str">
        <f>IF(COUNTA(B1597:R1597)=0,"",IF(AND(COUNTA(B1597)&gt;0, COUNTA(C1597)&gt;0, COUNTA(D1597)&gt;0, COUNTA(E1597)&gt;0, COUNTIF('OMS Drop Downs'!$C$2:$C$3,'OMS Response Form (ORF)'!F1597),COUNTIF('OMS Drop Downs'!$D$2:$D$5,'OMS Response Form (ORF)'!G1597),COUNTIF('OMS Drop Downs'!$A$2:$A$5,'OMS Response Form (ORF)'!H1597),COUNTIF('OMS Drop Downs'!$B$2:$B$4,'OMS Response Form (ORF)'!I1597),COUNTIF('OMS Drop Downs'!$A$2:$A$5,'OMS Response Form (ORF)'!J1597),COUNTIF('OMS Drop Downs'!$E$2:$E$7,'OMS Response Form (ORF)'!K1597),COUNTIF('OMS Drop Downs'!$B$2:$B$4,'OMS Response Form (ORF)'!L1597),COUNTIF('OMS Drop Downs'!$B$2:$B$4,'OMS Response Form (ORF)'!M1597),COUNTIF('OMS Drop Downs'!$B$2:$B$4,'OMS Response Form (ORF)'!N1597),COUNTIF('OMS Drop Downs'!$B$2:$B$4,'OMS Response Form (ORF)'!O1597), COUNTIF('OMS Drop Downs'!$B$2:$B$4,'OMS Response Form (ORF)'!P1597),COUNTIF('OMS Drop Downs'!$B$2:$B$4,'OMS Response Form (ORF)'!Q1597),COUNTIF('OMS Drop Downs'!$B$2:$B$4,'OMS Response Form (ORF)'!R1597)),"Complete","Incomplete"))</f>
        <v/>
      </c>
      <c r="T1597" s="26" t="str">
        <f>IF(S1597="Complete",IF(AND(NOT(ISNA(VLOOKUP(CONCATENATE(F1597,G1597,H1597,I1597,J1597,K1597),'OMS Drop Downs'!G:G,1,FALSE))),IF(AND(G1597&lt;&gt;"C3",K1597&lt;&gt;"O5"),IF(SUM(COUNTIF(L1597:R1597,"Y"),COUNTIF(L1597:R1597,"N"))=0,"V","I"),IF(COUNTIF(L1597:R1597,"Y"),"V","I"))="V"),"Valid","Invalid")," ")</f>
        <v xml:space="preserve"> </v>
      </c>
      <c r="U1597"/>
    </row>
    <row r="1598" spans="2:21" x14ac:dyDescent="0.35">
      <c r="B1598" s="116"/>
      <c r="C1598" s="117"/>
      <c r="D1598" s="118"/>
      <c r="E1598" s="120"/>
      <c r="F1598" s="56"/>
      <c r="G1598" s="32"/>
      <c r="H1598" s="32"/>
      <c r="I1598" s="32"/>
      <c r="J1598" s="32"/>
      <c r="K1598" s="32"/>
      <c r="L1598" s="32"/>
      <c r="M1598" s="32"/>
      <c r="N1598" s="32"/>
      <c r="O1598" s="32"/>
      <c r="P1598" s="32"/>
      <c r="Q1598" s="32"/>
      <c r="R1598" s="32"/>
      <c r="S1598" s="25" t="str">
        <f>IF(COUNTA(B1598:R1598)=0,"",IF(AND(COUNTA(B1598)&gt;0, COUNTA(C1598)&gt;0, COUNTA(D1598)&gt;0, COUNTA(E1598)&gt;0, COUNTIF('OMS Drop Downs'!$C$2:$C$3,'OMS Response Form (ORF)'!F1598),COUNTIF('OMS Drop Downs'!$D$2:$D$5,'OMS Response Form (ORF)'!G1598),COUNTIF('OMS Drop Downs'!$A$2:$A$5,'OMS Response Form (ORF)'!H1598),COUNTIF('OMS Drop Downs'!$B$2:$B$4,'OMS Response Form (ORF)'!I1598),COUNTIF('OMS Drop Downs'!$A$2:$A$5,'OMS Response Form (ORF)'!J1598),COUNTIF('OMS Drop Downs'!$E$2:$E$7,'OMS Response Form (ORF)'!K1598),COUNTIF('OMS Drop Downs'!$B$2:$B$4,'OMS Response Form (ORF)'!L1598),COUNTIF('OMS Drop Downs'!$B$2:$B$4,'OMS Response Form (ORF)'!M1598),COUNTIF('OMS Drop Downs'!$B$2:$B$4,'OMS Response Form (ORF)'!N1598),COUNTIF('OMS Drop Downs'!$B$2:$B$4,'OMS Response Form (ORF)'!O1598), COUNTIF('OMS Drop Downs'!$B$2:$B$4,'OMS Response Form (ORF)'!P1598),COUNTIF('OMS Drop Downs'!$B$2:$B$4,'OMS Response Form (ORF)'!Q1598),COUNTIF('OMS Drop Downs'!$B$2:$B$4,'OMS Response Form (ORF)'!R1598)),"Complete","Incomplete"))</f>
        <v/>
      </c>
      <c r="T1598" s="26" t="str">
        <f>IF(S1598="Complete",IF(AND(NOT(ISNA(VLOOKUP(CONCATENATE(F1598,G1598,H1598,I1598,J1598,K1598),'OMS Drop Downs'!G:G,1,FALSE))),IF(AND(G1598&lt;&gt;"C3",K1598&lt;&gt;"O5"),IF(SUM(COUNTIF(L1598:R1598,"Y"),COUNTIF(L1598:R1598,"N"))=0,"V","I"),IF(COUNTIF(L1598:R1598,"Y"),"V","I"))="V"),"Valid","Invalid")," ")</f>
        <v xml:space="preserve"> </v>
      </c>
      <c r="U1598"/>
    </row>
    <row r="1599" spans="2:21" x14ac:dyDescent="0.35">
      <c r="B1599" s="116"/>
      <c r="C1599" s="117"/>
      <c r="D1599" s="118"/>
      <c r="E1599" s="120"/>
      <c r="F1599" s="56"/>
      <c r="G1599" s="32"/>
      <c r="H1599" s="32"/>
      <c r="I1599" s="32"/>
      <c r="J1599" s="32"/>
      <c r="K1599" s="32"/>
      <c r="L1599" s="32"/>
      <c r="M1599" s="32"/>
      <c r="N1599" s="32"/>
      <c r="O1599" s="32"/>
      <c r="P1599" s="32"/>
      <c r="Q1599" s="32"/>
      <c r="R1599" s="32"/>
      <c r="S1599" s="25" t="str">
        <f>IF(COUNTA(B1599:R1599)=0,"",IF(AND(COUNTA(B1599)&gt;0, COUNTA(C1599)&gt;0, COUNTA(D1599)&gt;0, COUNTA(E1599)&gt;0, COUNTIF('OMS Drop Downs'!$C$2:$C$3,'OMS Response Form (ORF)'!F1599),COUNTIF('OMS Drop Downs'!$D$2:$D$5,'OMS Response Form (ORF)'!G1599),COUNTIF('OMS Drop Downs'!$A$2:$A$5,'OMS Response Form (ORF)'!H1599),COUNTIF('OMS Drop Downs'!$B$2:$B$4,'OMS Response Form (ORF)'!I1599),COUNTIF('OMS Drop Downs'!$A$2:$A$5,'OMS Response Form (ORF)'!J1599),COUNTIF('OMS Drop Downs'!$E$2:$E$7,'OMS Response Form (ORF)'!K1599),COUNTIF('OMS Drop Downs'!$B$2:$B$4,'OMS Response Form (ORF)'!L1599),COUNTIF('OMS Drop Downs'!$B$2:$B$4,'OMS Response Form (ORF)'!M1599),COUNTIF('OMS Drop Downs'!$B$2:$B$4,'OMS Response Form (ORF)'!N1599),COUNTIF('OMS Drop Downs'!$B$2:$B$4,'OMS Response Form (ORF)'!O1599), COUNTIF('OMS Drop Downs'!$B$2:$B$4,'OMS Response Form (ORF)'!P1599),COUNTIF('OMS Drop Downs'!$B$2:$B$4,'OMS Response Form (ORF)'!Q1599),COUNTIF('OMS Drop Downs'!$B$2:$B$4,'OMS Response Form (ORF)'!R1599)),"Complete","Incomplete"))</f>
        <v/>
      </c>
      <c r="T1599" s="26" t="str">
        <f>IF(S1599="Complete",IF(AND(NOT(ISNA(VLOOKUP(CONCATENATE(F1599,G1599,H1599,I1599,J1599,K1599),'OMS Drop Downs'!G:G,1,FALSE))),IF(AND(G1599&lt;&gt;"C3",K1599&lt;&gt;"O5"),IF(SUM(COUNTIF(L1599:R1599,"Y"),COUNTIF(L1599:R1599,"N"))=0,"V","I"),IF(COUNTIF(L1599:R1599,"Y"),"V","I"))="V"),"Valid","Invalid")," ")</f>
        <v xml:space="preserve"> </v>
      </c>
      <c r="U1599"/>
    </row>
    <row r="1600" spans="2:21" x14ac:dyDescent="0.35">
      <c r="B1600" s="116"/>
      <c r="C1600" s="117"/>
      <c r="D1600" s="118"/>
      <c r="E1600" s="120"/>
      <c r="F1600" s="56"/>
      <c r="G1600" s="32"/>
      <c r="H1600" s="32"/>
      <c r="I1600" s="32"/>
      <c r="J1600" s="32"/>
      <c r="K1600" s="32"/>
      <c r="L1600" s="32"/>
      <c r="M1600" s="32"/>
      <c r="N1600" s="32"/>
      <c r="O1600" s="32"/>
      <c r="P1600" s="32"/>
      <c r="Q1600" s="32"/>
      <c r="R1600" s="32"/>
      <c r="S1600" s="25" t="str">
        <f>IF(COUNTA(B1600:R1600)=0,"",IF(AND(COUNTA(B1600)&gt;0, COUNTA(C1600)&gt;0, COUNTA(D1600)&gt;0, COUNTA(E1600)&gt;0, COUNTIF('OMS Drop Downs'!$C$2:$C$3,'OMS Response Form (ORF)'!F1600),COUNTIF('OMS Drop Downs'!$D$2:$D$5,'OMS Response Form (ORF)'!G1600),COUNTIF('OMS Drop Downs'!$A$2:$A$5,'OMS Response Form (ORF)'!H1600),COUNTIF('OMS Drop Downs'!$B$2:$B$4,'OMS Response Form (ORF)'!I1600),COUNTIF('OMS Drop Downs'!$A$2:$A$5,'OMS Response Form (ORF)'!J1600),COUNTIF('OMS Drop Downs'!$E$2:$E$7,'OMS Response Form (ORF)'!K1600),COUNTIF('OMS Drop Downs'!$B$2:$B$4,'OMS Response Form (ORF)'!L1600),COUNTIF('OMS Drop Downs'!$B$2:$B$4,'OMS Response Form (ORF)'!M1600),COUNTIF('OMS Drop Downs'!$B$2:$B$4,'OMS Response Form (ORF)'!N1600),COUNTIF('OMS Drop Downs'!$B$2:$B$4,'OMS Response Form (ORF)'!O1600), COUNTIF('OMS Drop Downs'!$B$2:$B$4,'OMS Response Form (ORF)'!P1600),COUNTIF('OMS Drop Downs'!$B$2:$B$4,'OMS Response Form (ORF)'!Q1600),COUNTIF('OMS Drop Downs'!$B$2:$B$4,'OMS Response Form (ORF)'!R1600)),"Complete","Incomplete"))</f>
        <v/>
      </c>
      <c r="T1600" s="26" t="str">
        <f>IF(S1600="Complete",IF(AND(NOT(ISNA(VLOOKUP(CONCATENATE(F1600,G1600,H1600,I1600,J1600,K1600),'OMS Drop Downs'!G:G,1,FALSE))),IF(AND(G1600&lt;&gt;"C3",K1600&lt;&gt;"O5"),IF(SUM(COUNTIF(L1600:R1600,"Y"),COUNTIF(L1600:R1600,"N"))=0,"V","I"),IF(COUNTIF(L1600:R1600,"Y"),"V","I"))="V"),"Valid","Invalid")," ")</f>
        <v xml:space="preserve"> </v>
      </c>
      <c r="U1600"/>
    </row>
    <row r="1601" spans="2:21" x14ac:dyDescent="0.35">
      <c r="B1601" s="116"/>
      <c r="C1601" s="117"/>
      <c r="D1601" s="118"/>
      <c r="E1601" s="120"/>
      <c r="F1601" s="56"/>
      <c r="G1601" s="32"/>
      <c r="H1601" s="32"/>
      <c r="I1601" s="32"/>
      <c r="J1601" s="32"/>
      <c r="K1601" s="32"/>
      <c r="L1601" s="32"/>
      <c r="M1601" s="32"/>
      <c r="N1601" s="32"/>
      <c r="O1601" s="32"/>
      <c r="P1601" s="32"/>
      <c r="Q1601" s="32"/>
      <c r="R1601" s="32"/>
      <c r="S1601" s="25" t="str">
        <f>IF(COUNTA(B1601:R1601)=0,"",IF(AND(COUNTA(B1601)&gt;0, COUNTA(C1601)&gt;0, COUNTA(D1601)&gt;0, COUNTA(E1601)&gt;0, COUNTIF('OMS Drop Downs'!$C$2:$C$3,'OMS Response Form (ORF)'!F1601),COUNTIF('OMS Drop Downs'!$D$2:$D$5,'OMS Response Form (ORF)'!G1601),COUNTIF('OMS Drop Downs'!$A$2:$A$5,'OMS Response Form (ORF)'!H1601),COUNTIF('OMS Drop Downs'!$B$2:$B$4,'OMS Response Form (ORF)'!I1601),COUNTIF('OMS Drop Downs'!$A$2:$A$5,'OMS Response Form (ORF)'!J1601),COUNTIF('OMS Drop Downs'!$E$2:$E$7,'OMS Response Form (ORF)'!K1601),COUNTIF('OMS Drop Downs'!$B$2:$B$4,'OMS Response Form (ORF)'!L1601),COUNTIF('OMS Drop Downs'!$B$2:$B$4,'OMS Response Form (ORF)'!M1601),COUNTIF('OMS Drop Downs'!$B$2:$B$4,'OMS Response Form (ORF)'!N1601),COUNTIF('OMS Drop Downs'!$B$2:$B$4,'OMS Response Form (ORF)'!O1601), COUNTIF('OMS Drop Downs'!$B$2:$B$4,'OMS Response Form (ORF)'!P1601),COUNTIF('OMS Drop Downs'!$B$2:$B$4,'OMS Response Form (ORF)'!Q1601),COUNTIF('OMS Drop Downs'!$B$2:$B$4,'OMS Response Form (ORF)'!R1601)),"Complete","Incomplete"))</f>
        <v/>
      </c>
      <c r="T1601" s="26" t="str">
        <f>IF(S1601="Complete",IF(AND(NOT(ISNA(VLOOKUP(CONCATENATE(F1601,G1601,H1601,I1601,J1601,K1601),'OMS Drop Downs'!G:G,1,FALSE))),IF(AND(G1601&lt;&gt;"C3",K1601&lt;&gt;"O5"),IF(SUM(COUNTIF(L1601:R1601,"Y"),COUNTIF(L1601:R1601,"N"))=0,"V","I"),IF(COUNTIF(L1601:R1601,"Y"),"V","I"))="V"),"Valid","Invalid")," ")</f>
        <v xml:space="preserve"> </v>
      </c>
      <c r="U1601"/>
    </row>
    <row r="1602" spans="2:21" x14ac:dyDescent="0.35">
      <c r="B1602" s="116"/>
      <c r="C1602" s="117"/>
      <c r="D1602" s="118"/>
      <c r="E1602" s="120"/>
      <c r="F1602" s="56"/>
      <c r="G1602" s="32"/>
      <c r="H1602" s="32"/>
      <c r="I1602" s="32"/>
      <c r="J1602" s="32"/>
      <c r="K1602" s="32"/>
      <c r="L1602" s="32"/>
      <c r="M1602" s="32"/>
      <c r="N1602" s="32"/>
      <c r="O1602" s="32"/>
      <c r="P1602" s="32"/>
      <c r="Q1602" s="32"/>
      <c r="R1602" s="32"/>
      <c r="S1602" s="25" t="str">
        <f>IF(COUNTA(B1602:R1602)=0,"",IF(AND(COUNTA(B1602)&gt;0, COUNTA(C1602)&gt;0, COUNTA(D1602)&gt;0, COUNTA(E1602)&gt;0, COUNTIF('OMS Drop Downs'!$C$2:$C$3,'OMS Response Form (ORF)'!F1602),COUNTIF('OMS Drop Downs'!$D$2:$D$5,'OMS Response Form (ORF)'!G1602),COUNTIF('OMS Drop Downs'!$A$2:$A$5,'OMS Response Form (ORF)'!H1602),COUNTIF('OMS Drop Downs'!$B$2:$B$4,'OMS Response Form (ORF)'!I1602),COUNTIF('OMS Drop Downs'!$A$2:$A$5,'OMS Response Form (ORF)'!J1602),COUNTIF('OMS Drop Downs'!$E$2:$E$7,'OMS Response Form (ORF)'!K1602),COUNTIF('OMS Drop Downs'!$B$2:$B$4,'OMS Response Form (ORF)'!L1602),COUNTIF('OMS Drop Downs'!$B$2:$B$4,'OMS Response Form (ORF)'!M1602),COUNTIF('OMS Drop Downs'!$B$2:$B$4,'OMS Response Form (ORF)'!N1602),COUNTIF('OMS Drop Downs'!$B$2:$B$4,'OMS Response Form (ORF)'!O1602), COUNTIF('OMS Drop Downs'!$B$2:$B$4,'OMS Response Form (ORF)'!P1602),COUNTIF('OMS Drop Downs'!$B$2:$B$4,'OMS Response Form (ORF)'!Q1602),COUNTIF('OMS Drop Downs'!$B$2:$B$4,'OMS Response Form (ORF)'!R1602)),"Complete","Incomplete"))</f>
        <v/>
      </c>
      <c r="T1602" s="26" t="str">
        <f>IF(S1602="Complete",IF(AND(NOT(ISNA(VLOOKUP(CONCATENATE(F1602,G1602,H1602,I1602,J1602,K1602),'OMS Drop Downs'!G:G,1,FALSE))),IF(AND(G1602&lt;&gt;"C3",K1602&lt;&gt;"O5"),IF(SUM(COUNTIF(L1602:R1602,"Y"),COUNTIF(L1602:R1602,"N"))=0,"V","I"),IF(COUNTIF(L1602:R1602,"Y"),"V","I"))="V"),"Valid","Invalid")," ")</f>
        <v xml:space="preserve"> </v>
      </c>
      <c r="U1602"/>
    </row>
    <row r="1603" spans="2:21" x14ac:dyDescent="0.35">
      <c r="B1603" s="116"/>
      <c r="C1603" s="117"/>
      <c r="D1603" s="118"/>
      <c r="E1603" s="120"/>
      <c r="F1603" s="56"/>
      <c r="G1603" s="32"/>
      <c r="H1603" s="32"/>
      <c r="I1603" s="32"/>
      <c r="J1603" s="32"/>
      <c r="K1603" s="32"/>
      <c r="L1603" s="32"/>
      <c r="M1603" s="32"/>
      <c r="N1603" s="32"/>
      <c r="O1603" s="32"/>
      <c r="P1603" s="32"/>
      <c r="Q1603" s="32"/>
      <c r="R1603" s="32"/>
      <c r="S1603" s="25" t="str">
        <f>IF(COUNTA(B1603:R1603)=0,"",IF(AND(COUNTA(B1603)&gt;0, COUNTA(C1603)&gt;0, COUNTA(D1603)&gt;0, COUNTA(E1603)&gt;0, COUNTIF('OMS Drop Downs'!$C$2:$C$3,'OMS Response Form (ORF)'!F1603),COUNTIF('OMS Drop Downs'!$D$2:$D$5,'OMS Response Form (ORF)'!G1603),COUNTIF('OMS Drop Downs'!$A$2:$A$5,'OMS Response Form (ORF)'!H1603),COUNTIF('OMS Drop Downs'!$B$2:$B$4,'OMS Response Form (ORF)'!I1603),COUNTIF('OMS Drop Downs'!$A$2:$A$5,'OMS Response Form (ORF)'!J1603),COUNTIF('OMS Drop Downs'!$E$2:$E$7,'OMS Response Form (ORF)'!K1603),COUNTIF('OMS Drop Downs'!$B$2:$B$4,'OMS Response Form (ORF)'!L1603),COUNTIF('OMS Drop Downs'!$B$2:$B$4,'OMS Response Form (ORF)'!M1603),COUNTIF('OMS Drop Downs'!$B$2:$B$4,'OMS Response Form (ORF)'!N1603),COUNTIF('OMS Drop Downs'!$B$2:$B$4,'OMS Response Form (ORF)'!O1603), COUNTIF('OMS Drop Downs'!$B$2:$B$4,'OMS Response Form (ORF)'!P1603),COUNTIF('OMS Drop Downs'!$B$2:$B$4,'OMS Response Form (ORF)'!Q1603),COUNTIF('OMS Drop Downs'!$B$2:$B$4,'OMS Response Form (ORF)'!R1603)),"Complete","Incomplete"))</f>
        <v/>
      </c>
      <c r="T1603" s="26" t="str">
        <f>IF(S1603="Complete",IF(AND(NOT(ISNA(VLOOKUP(CONCATENATE(F1603,G1603,H1603,I1603,J1603,K1603),'OMS Drop Downs'!G:G,1,FALSE))),IF(AND(G1603&lt;&gt;"C3",K1603&lt;&gt;"O5"),IF(SUM(COUNTIF(L1603:R1603,"Y"),COUNTIF(L1603:R1603,"N"))=0,"V","I"),IF(COUNTIF(L1603:R1603,"Y"),"V","I"))="V"),"Valid","Invalid")," ")</f>
        <v xml:space="preserve"> </v>
      </c>
      <c r="U1603"/>
    </row>
    <row r="1604" spans="2:21" x14ac:dyDescent="0.35">
      <c r="B1604" s="116"/>
      <c r="C1604" s="117"/>
      <c r="D1604" s="118"/>
      <c r="E1604" s="120"/>
      <c r="F1604" s="56"/>
      <c r="G1604" s="32"/>
      <c r="H1604" s="32"/>
      <c r="I1604" s="32"/>
      <c r="J1604" s="32"/>
      <c r="K1604" s="32"/>
      <c r="L1604" s="32"/>
      <c r="M1604" s="32"/>
      <c r="N1604" s="32"/>
      <c r="O1604" s="32"/>
      <c r="P1604" s="32"/>
      <c r="Q1604" s="32"/>
      <c r="R1604" s="32"/>
      <c r="S1604" s="25" t="str">
        <f>IF(COUNTA(B1604:R1604)=0,"",IF(AND(COUNTA(B1604)&gt;0, COUNTA(C1604)&gt;0, COUNTA(D1604)&gt;0, COUNTA(E1604)&gt;0, COUNTIF('OMS Drop Downs'!$C$2:$C$3,'OMS Response Form (ORF)'!F1604),COUNTIF('OMS Drop Downs'!$D$2:$D$5,'OMS Response Form (ORF)'!G1604),COUNTIF('OMS Drop Downs'!$A$2:$A$5,'OMS Response Form (ORF)'!H1604),COUNTIF('OMS Drop Downs'!$B$2:$B$4,'OMS Response Form (ORF)'!I1604),COUNTIF('OMS Drop Downs'!$A$2:$A$5,'OMS Response Form (ORF)'!J1604),COUNTIF('OMS Drop Downs'!$E$2:$E$7,'OMS Response Form (ORF)'!K1604),COUNTIF('OMS Drop Downs'!$B$2:$B$4,'OMS Response Form (ORF)'!L1604),COUNTIF('OMS Drop Downs'!$B$2:$B$4,'OMS Response Form (ORF)'!M1604),COUNTIF('OMS Drop Downs'!$B$2:$B$4,'OMS Response Form (ORF)'!N1604),COUNTIF('OMS Drop Downs'!$B$2:$B$4,'OMS Response Form (ORF)'!O1604), COUNTIF('OMS Drop Downs'!$B$2:$B$4,'OMS Response Form (ORF)'!P1604),COUNTIF('OMS Drop Downs'!$B$2:$B$4,'OMS Response Form (ORF)'!Q1604),COUNTIF('OMS Drop Downs'!$B$2:$B$4,'OMS Response Form (ORF)'!R1604)),"Complete","Incomplete"))</f>
        <v/>
      </c>
      <c r="T1604" s="26" t="str">
        <f>IF(S1604="Complete",IF(AND(NOT(ISNA(VLOOKUP(CONCATENATE(F1604,G1604,H1604,I1604,J1604,K1604),'OMS Drop Downs'!G:G,1,FALSE))),IF(AND(G1604&lt;&gt;"C3",K1604&lt;&gt;"O5"),IF(SUM(COUNTIF(L1604:R1604,"Y"),COUNTIF(L1604:R1604,"N"))=0,"V","I"),IF(COUNTIF(L1604:R1604,"Y"),"V","I"))="V"),"Valid","Invalid")," ")</f>
        <v xml:space="preserve"> </v>
      </c>
      <c r="U1604"/>
    </row>
    <row r="1605" spans="2:21" x14ac:dyDescent="0.35">
      <c r="B1605" s="116"/>
      <c r="C1605" s="117"/>
      <c r="D1605" s="118"/>
      <c r="E1605" s="120"/>
      <c r="F1605" s="56"/>
      <c r="G1605" s="32"/>
      <c r="H1605" s="32"/>
      <c r="I1605" s="32"/>
      <c r="J1605" s="32"/>
      <c r="K1605" s="32"/>
      <c r="L1605" s="32"/>
      <c r="M1605" s="32"/>
      <c r="N1605" s="32"/>
      <c r="O1605" s="32"/>
      <c r="P1605" s="32"/>
      <c r="Q1605" s="32"/>
      <c r="R1605" s="32"/>
      <c r="S1605" s="25" t="str">
        <f>IF(COUNTA(B1605:R1605)=0,"",IF(AND(COUNTA(B1605)&gt;0, COUNTA(C1605)&gt;0, COUNTA(D1605)&gt;0, COUNTA(E1605)&gt;0, COUNTIF('OMS Drop Downs'!$C$2:$C$3,'OMS Response Form (ORF)'!F1605),COUNTIF('OMS Drop Downs'!$D$2:$D$5,'OMS Response Form (ORF)'!G1605),COUNTIF('OMS Drop Downs'!$A$2:$A$5,'OMS Response Form (ORF)'!H1605),COUNTIF('OMS Drop Downs'!$B$2:$B$4,'OMS Response Form (ORF)'!I1605),COUNTIF('OMS Drop Downs'!$A$2:$A$5,'OMS Response Form (ORF)'!J1605),COUNTIF('OMS Drop Downs'!$E$2:$E$7,'OMS Response Form (ORF)'!K1605),COUNTIF('OMS Drop Downs'!$B$2:$B$4,'OMS Response Form (ORF)'!L1605),COUNTIF('OMS Drop Downs'!$B$2:$B$4,'OMS Response Form (ORF)'!M1605),COUNTIF('OMS Drop Downs'!$B$2:$B$4,'OMS Response Form (ORF)'!N1605),COUNTIF('OMS Drop Downs'!$B$2:$B$4,'OMS Response Form (ORF)'!O1605), COUNTIF('OMS Drop Downs'!$B$2:$B$4,'OMS Response Form (ORF)'!P1605),COUNTIF('OMS Drop Downs'!$B$2:$B$4,'OMS Response Form (ORF)'!Q1605),COUNTIF('OMS Drop Downs'!$B$2:$B$4,'OMS Response Form (ORF)'!R1605)),"Complete","Incomplete"))</f>
        <v/>
      </c>
      <c r="T1605" s="26" t="str">
        <f>IF(S1605="Complete",IF(AND(NOT(ISNA(VLOOKUP(CONCATENATE(F1605,G1605,H1605,I1605,J1605,K1605),'OMS Drop Downs'!G:G,1,FALSE))),IF(AND(G1605&lt;&gt;"C3",K1605&lt;&gt;"O5"),IF(SUM(COUNTIF(L1605:R1605,"Y"),COUNTIF(L1605:R1605,"N"))=0,"V","I"),IF(COUNTIF(L1605:R1605,"Y"),"V","I"))="V"),"Valid","Invalid")," ")</f>
        <v xml:space="preserve"> </v>
      </c>
      <c r="U1605"/>
    </row>
    <row r="1606" spans="2:21" x14ac:dyDescent="0.35">
      <c r="B1606" s="116"/>
      <c r="C1606" s="117"/>
      <c r="D1606" s="118"/>
      <c r="E1606" s="120"/>
      <c r="F1606" s="56"/>
      <c r="G1606" s="32"/>
      <c r="H1606" s="32"/>
      <c r="I1606" s="32"/>
      <c r="J1606" s="32"/>
      <c r="K1606" s="32"/>
      <c r="L1606" s="32"/>
      <c r="M1606" s="32"/>
      <c r="N1606" s="32"/>
      <c r="O1606" s="32"/>
      <c r="P1606" s="32"/>
      <c r="Q1606" s="32"/>
      <c r="R1606" s="32"/>
      <c r="S1606" s="25" t="str">
        <f>IF(COUNTA(B1606:R1606)=0,"",IF(AND(COUNTA(B1606)&gt;0, COUNTA(C1606)&gt;0, COUNTA(D1606)&gt;0, COUNTA(E1606)&gt;0, COUNTIF('OMS Drop Downs'!$C$2:$C$3,'OMS Response Form (ORF)'!F1606),COUNTIF('OMS Drop Downs'!$D$2:$D$5,'OMS Response Form (ORF)'!G1606),COUNTIF('OMS Drop Downs'!$A$2:$A$5,'OMS Response Form (ORF)'!H1606),COUNTIF('OMS Drop Downs'!$B$2:$B$4,'OMS Response Form (ORF)'!I1606),COUNTIF('OMS Drop Downs'!$A$2:$A$5,'OMS Response Form (ORF)'!J1606),COUNTIF('OMS Drop Downs'!$E$2:$E$7,'OMS Response Form (ORF)'!K1606),COUNTIF('OMS Drop Downs'!$B$2:$B$4,'OMS Response Form (ORF)'!L1606),COUNTIF('OMS Drop Downs'!$B$2:$B$4,'OMS Response Form (ORF)'!M1606),COUNTIF('OMS Drop Downs'!$B$2:$B$4,'OMS Response Form (ORF)'!N1606),COUNTIF('OMS Drop Downs'!$B$2:$B$4,'OMS Response Form (ORF)'!O1606), COUNTIF('OMS Drop Downs'!$B$2:$B$4,'OMS Response Form (ORF)'!P1606),COUNTIF('OMS Drop Downs'!$B$2:$B$4,'OMS Response Form (ORF)'!Q1606),COUNTIF('OMS Drop Downs'!$B$2:$B$4,'OMS Response Form (ORF)'!R1606)),"Complete","Incomplete"))</f>
        <v/>
      </c>
      <c r="T1606" s="26" t="str">
        <f>IF(S1606="Complete",IF(AND(NOT(ISNA(VLOOKUP(CONCATENATE(F1606,G1606,H1606,I1606,J1606,K1606),'OMS Drop Downs'!G:G,1,FALSE))),IF(AND(G1606&lt;&gt;"C3",K1606&lt;&gt;"O5"),IF(SUM(COUNTIF(L1606:R1606,"Y"),COUNTIF(L1606:R1606,"N"))=0,"V","I"),IF(COUNTIF(L1606:R1606,"Y"),"V","I"))="V"),"Valid","Invalid")," ")</f>
        <v xml:space="preserve"> </v>
      </c>
      <c r="U1606"/>
    </row>
    <row r="1607" spans="2:21" x14ac:dyDescent="0.35">
      <c r="B1607" s="116"/>
      <c r="C1607" s="117"/>
      <c r="D1607" s="118"/>
      <c r="E1607" s="120"/>
      <c r="F1607" s="56"/>
      <c r="G1607" s="32"/>
      <c r="H1607" s="32"/>
      <c r="I1607" s="32"/>
      <c r="J1607" s="32"/>
      <c r="K1607" s="32"/>
      <c r="L1607" s="32"/>
      <c r="M1607" s="32"/>
      <c r="N1607" s="32"/>
      <c r="O1607" s="32"/>
      <c r="P1607" s="32"/>
      <c r="Q1607" s="32"/>
      <c r="R1607" s="32"/>
      <c r="S1607" s="25" t="str">
        <f>IF(COUNTA(B1607:R1607)=0,"",IF(AND(COUNTA(B1607)&gt;0, COUNTA(C1607)&gt;0, COUNTA(D1607)&gt;0, COUNTA(E1607)&gt;0, COUNTIF('OMS Drop Downs'!$C$2:$C$3,'OMS Response Form (ORF)'!F1607),COUNTIF('OMS Drop Downs'!$D$2:$D$5,'OMS Response Form (ORF)'!G1607),COUNTIF('OMS Drop Downs'!$A$2:$A$5,'OMS Response Form (ORF)'!H1607),COUNTIF('OMS Drop Downs'!$B$2:$B$4,'OMS Response Form (ORF)'!I1607),COUNTIF('OMS Drop Downs'!$A$2:$A$5,'OMS Response Form (ORF)'!J1607),COUNTIF('OMS Drop Downs'!$E$2:$E$7,'OMS Response Form (ORF)'!K1607),COUNTIF('OMS Drop Downs'!$B$2:$B$4,'OMS Response Form (ORF)'!L1607),COUNTIF('OMS Drop Downs'!$B$2:$B$4,'OMS Response Form (ORF)'!M1607),COUNTIF('OMS Drop Downs'!$B$2:$B$4,'OMS Response Form (ORF)'!N1607),COUNTIF('OMS Drop Downs'!$B$2:$B$4,'OMS Response Form (ORF)'!O1607), COUNTIF('OMS Drop Downs'!$B$2:$B$4,'OMS Response Form (ORF)'!P1607),COUNTIF('OMS Drop Downs'!$B$2:$B$4,'OMS Response Form (ORF)'!Q1607),COUNTIF('OMS Drop Downs'!$B$2:$B$4,'OMS Response Form (ORF)'!R1607)),"Complete","Incomplete"))</f>
        <v/>
      </c>
      <c r="T1607" s="26" t="str">
        <f>IF(S1607="Complete",IF(AND(NOT(ISNA(VLOOKUP(CONCATENATE(F1607,G1607,H1607,I1607,J1607,K1607),'OMS Drop Downs'!G:G,1,FALSE))),IF(AND(G1607&lt;&gt;"C3",K1607&lt;&gt;"O5"),IF(SUM(COUNTIF(L1607:R1607,"Y"),COUNTIF(L1607:R1607,"N"))=0,"V","I"),IF(COUNTIF(L1607:R1607,"Y"),"V","I"))="V"),"Valid","Invalid")," ")</f>
        <v xml:space="preserve"> </v>
      </c>
      <c r="U1607"/>
    </row>
    <row r="1608" spans="2:21" x14ac:dyDescent="0.35">
      <c r="B1608" s="116"/>
      <c r="C1608" s="117"/>
      <c r="D1608" s="118"/>
      <c r="E1608" s="120"/>
      <c r="F1608" s="56"/>
      <c r="G1608" s="32"/>
      <c r="H1608" s="32"/>
      <c r="I1608" s="32"/>
      <c r="J1608" s="32"/>
      <c r="K1608" s="32"/>
      <c r="L1608" s="32"/>
      <c r="M1608" s="32"/>
      <c r="N1608" s="32"/>
      <c r="O1608" s="32"/>
      <c r="P1608" s="32"/>
      <c r="Q1608" s="32"/>
      <c r="R1608" s="32"/>
      <c r="S1608" s="25" t="str">
        <f>IF(COUNTA(B1608:R1608)=0,"",IF(AND(COUNTA(B1608)&gt;0, COUNTA(C1608)&gt;0, COUNTA(D1608)&gt;0, COUNTA(E1608)&gt;0, COUNTIF('OMS Drop Downs'!$C$2:$C$3,'OMS Response Form (ORF)'!F1608),COUNTIF('OMS Drop Downs'!$D$2:$D$5,'OMS Response Form (ORF)'!G1608),COUNTIF('OMS Drop Downs'!$A$2:$A$5,'OMS Response Form (ORF)'!H1608),COUNTIF('OMS Drop Downs'!$B$2:$B$4,'OMS Response Form (ORF)'!I1608),COUNTIF('OMS Drop Downs'!$A$2:$A$5,'OMS Response Form (ORF)'!J1608),COUNTIF('OMS Drop Downs'!$E$2:$E$7,'OMS Response Form (ORF)'!K1608),COUNTIF('OMS Drop Downs'!$B$2:$B$4,'OMS Response Form (ORF)'!L1608),COUNTIF('OMS Drop Downs'!$B$2:$B$4,'OMS Response Form (ORF)'!M1608),COUNTIF('OMS Drop Downs'!$B$2:$B$4,'OMS Response Form (ORF)'!N1608),COUNTIF('OMS Drop Downs'!$B$2:$B$4,'OMS Response Form (ORF)'!O1608), COUNTIF('OMS Drop Downs'!$B$2:$B$4,'OMS Response Form (ORF)'!P1608),COUNTIF('OMS Drop Downs'!$B$2:$B$4,'OMS Response Form (ORF)'!Q1608),COUNTIF('OMS Drop Downs'!$B$2:$B$4,'OMS Response Form (ORF)'!R1608)),"Complete","Incomplete"))</f>
        <v/>
      </c>
      <c r="T1608" s="26" t="str">
        <f>IF(S1608="Complete",IF(AND(NOT(ISNA(VLOOKUP(CONCATENATE(F1608,G1608,H1608,I1608,J1608,K1608),'OMS Drop Downs'!G:G,1,FALSE))),IF(AND(G1608&lt;&gt;"C3",K1608&lt;&gt;"O5"),IF(SUM(COUNTIF(L1608:R1608,"Y"),COUNTIF(L1608:R1608,"N"))=0,"V","I"),IF(COUNTIF(L1608:R1608,"Y"),"V","I"))="V"),"Valid","Invalid")," ")</f>
        <v xml:space="preserve"> </v>
      </c>
      <c r="U1608"/>
    </row>
    <row r="1609" spans="2:21" x14ac:dyDescent="0.35">
      <c r="B1609" s="116"/>
      <c r="C1609" s="117"/>
      <c r="D1609" s="118"/>
      <c r="E1609" s="120"/>
      <c r="F1609" s="56"/>
      <c r="G1609" s="32"/>
      <c r="H1609" s="32"/>
      <c r="I1609" s="32"/>
      <c r="J1609" s="32"/>
      <c r="K1609" s="32"/>
      <c r="L1609" s="32"/>
      <c r="M1609" s="32"/>
      <c r="N1609" s="32"/>
      <c r="O1609" s="32"/>
      <c r="P1609" s="32"/>
      <c r="Q1609" s="32"/>
      <c r="R1609" s="32"/>
      <c r="S1609" s="25" t="str">
        <f>IF(COUNTA(B1609:R1609)=0,"",IF(AND(COUNTA(B1609)&gt;0, COUNTA(C1609)&gt;0, COUNTA(D1609)&gt;0, COUNTA(E1609)&gt;0, COUNTIF('OMS Drop Downs'!$C$2:$C$3,'OMS Response Form (ORF)'!F1609),COUNTIF('OMS Drop Downs'!$D$2:$D$5,'OMS Response Form (ORF)'!G1609),COUNTIF('OMS Drop Downs'!$A$2:$A$5,'OMS Response Form (ORF)'!H1609),COUNTIF('OMS Drop Downs'!$B$2:$B$4,'OMS Response Form (ORF)'!I1609),COUNTIF('OMS Drop Downs'!$A$2:$A$5,'OMS Response Form (ORF)'!J1609),COUNTIF('OMS Drop Downs'!$E$2:$E$7,'OMS Response Form (ORF)'!K1609),COUNTIF('OMS Drop Downs'!$B$2:$B$4,'OMS Response Form (ORF)'!L1609),COUNTIF('OMS Drop Downs'!$B$2:$B$4,'OMS Response Form (ORF)'!M1609),COUNTIF('OMS Drop Downs'!$B$2:$B$4,'OMS Response Form (ORF)'!N1609),COUNTIF('OMS Drop Downs'!$B$2:$B$4,'OMS Response Form (ORF)'!O1609), COUNTIF('OMS Drop Downs'!$B$2:$B$4,'OMS Response Form (ORF)'!P1609),COUNTIF('OMS Drop Downs'!$B$2:$B$4,'OMS Response Form (ORF)'!Q1609),COUNTIF('OMS Drop Downs'!$B$2:$B$4,'OMS Response Form (ORF)'!R1609)),"Complete","Incomplete"))</f>
        <v/>
      </c>
      <c r="T1609" s="26" t="str">
        <f>IF(S1609="Complete",IF(AND(NOT(ISNA(VLOOKUP(CONCATENATE(F1609,G1609,H1609,I1609,J1609,K1609),'OMS Drop Downs'!G:G,1,FALSE))),IF(AND(G1609&lt;&gt;"C3",K1609&lt;&gt;"O5"),IF(SUM(COUNTIF(L1609:R1609,"Y"),COUNTIF(L1609:R1609,"N"))=0,"V","I"),IF(COUNTIF(L1609:R1609,"Y"),"V","I"))="V"),"Valid","Invalid")," ")</f>
        <v xml:space="preserve"> </v>
      </c>
      <c r="U1609"/>
    </row>
    <row r="1610" spans="2:21" x14ac:dyDescent="0.35">
      <c r="B1610" s="116"/>
      <c r="C1610" s="117"/>
      <c r="D1610" s="118"/>
      <c r="E1610" s="120"/>
      <c r="F1610" s="56"/>
      <c r="G1610" s="32"/>
      <c r="H1610" s="32"/>
      <c r="I1610" s="32"/>
      <c r="J1610" s="32"/>
      <c r="K1610" s="32"/>
      <c r="L1610" s="32"/>
      <c r="M1610" s="32"/>
      <c r="N1610" s="32"/>
      <c r="O1610" s="32"/>
      <c r="P1610" s="32"/>
      <c r="Q1610" s="32"/>
      <c r="R1610" s="32"/>
      <c r="S1610" s="25" t="str">
        <f>IF(COUNTA(B1610:R1610)=0,"",IF(AND(COUNTA(B1610)&gt;0, COUNTA(C1610)&gt;0, COUNTA(D1610)&gt;0, COUNTA(E1610)&gt;0, COUNTIF('OMS Drop Downs'!$C$2:$C$3,'OMS Response Form (ORF)'!F1610),COUNTIF('OMS Drop Downs'!$D$2:$D$5,'OMS Response Form (ORF)'!G1610),COUNTIF('OMS Drop Downs'!$A$2:$A$5,'OMS Response Form (ORF)'!H1610),COUNTIF('OMS Drop Downs'!$B$2:$B$4,'OMS Response Form (ORF)'!I1610),COUNTIF('OMS Drop Downs'!$A$2:$A$5,'OMS Response Form (ORF)'!J1610),COUNTIF('OMS Drop Downs'!$E$2:$E$7,'OMS Response Form (ORF)'!K1610),COUNTIF('OMS Drop Downs'!$B$2:$B$4,'OMS Response Form (ORF)'!L1610),COUNTIF('OMS Drop Downs'!$B$2:$B$4,'OMS Response Form (ORF)'!M1610),COUNTIF('OMS Drop Downs'!$B$2:$B$4,'OMS Response Form (ORF)'!N1610),COUNTIF('OMS Drop Downs'!$B$2:$B$4,'OMS Response Form (ORF)'!O1610), COUNTIF('OMS Drop Downs'!$B$2:$B$4,'OMS Response Form (ORF)'!P1610),COUNTIF('OMS Drop Downs'!$B$2:$B$4,'OMS Response Form (ORF)'!Q1610),COUNTIF('OMS Drop Downs'!$B$2:$B$4,'OMS Response Form (ORF)'!R1610)),"Complete","Incomplete"))</f>
        <v/>
      </c>
      <c r="T1610" s="26" t="str">
        <f>IF(S1610="Complete",IF(AND(NOT(ISNA(VLOOKUP(CONCATENATE(F1610,G1610,H1610,I1610,J1610,K1610),'OMS Drop Downs'!G:G,1,FALSE))),IF(AND(G1610&lt;&gt;"C3",K1610&lt;&gt;"O5"),IF(SUM(COUNTIF(L1610:R1610,"Y"),COUNTIF(L1610:R1610,"N"))=0,"V","I"),IF(COUNTIF(L1610:R1610,"Y"),"V","I"))="V"),"Valid","Invalid")," ")</f>
        <v xml:space="preserve"> </v>
      </c>
      <c r="U1610"/>
    </row>
    <row r="1611" spans="2:21" x14ac:dyDescent="0.35">
      <c r="B1611" s="116"/>
      <c r="C1611" s="117"/>
      <c r="D1611" s="118"/>
      <c r="E1611" s="120"/>
      <c r="F1611" s="56"/>
      <c r="G1611" s="32"/>
      <c r="H1611" s="32"/>
      <c r="I1611" s="32"/>
      <c r="J1611" s="32"/>
      <c r="K1611" s="32"/>
      <c r="L1611" s="32"/>
      <c r="M1611" s="32"/>
      <c r="N1611" s="32"/>
      <c r="O1611" s="32"/>
      <c r="P1611" s="32"/>
      <c r="Q1611" s="32"/>
      <c r="R1611" s="32"/>
      <c r="S1611" s="25" t="str">
        <f>IF(COUNTA(B1611:R1611)=0,"",IF(AND(COUNTA(B1611)&gt;0, COUNTA(C1611)&gt;0, COUNTA(D1611)&gt;0, COUNTA(E1611)&gt;0, COUNTIF('OMS Drop Downs'!$C$2:$C$3,'OMS Response Form (ORF)'!F1611),COUNTIF('OMS Drop Downs'!$D$2:$D$5,'OMS Response Form (ORF)'!G1611),COUNTIF('OMS Drop Downs'!$A$2:$A$5,'OMS Response Form (ORF)'!H1611),COUNTIF('OMS Drop Downs'!$B$2:$B$4,'OMS Response Form (ORF)'!I1611),COUNTIF('OMS Drop Downs'!$A$2:$A$5,'OMS Response Form (ORF)'!J1611),COUNTIF('OMS Drop Downs'!$E$2:$E$7,'OMS Response Form (ORF)'!K1611),COUNTIF('OMS Drop Downs'!$B$2:$B$4,'OMS Response Form (ORF)'!L1611),COUNTIF('OMS Drop Downs'!$B$2:$B$4,'OMS Response Form (ORF)'!M1611),COUNTIF('OMS Drop Downs'!$B$2:$B$4,'OMS Response Form (ORF)'!N1611),COUNTIF('OMS Drop Downs'!$B$2:$B$4,'OMS Response Form (ORF)'!O1611), COUNTIF('OMS Drop Downs'!$B$2:$B$4,'OMS Response Form (ORF)'!P1611),COUNTIF('OMS Drop Downs'!$B$2:$B$4,'OMS Response Form (ORF)'!Q1611),COUNTIF('OMS Drop Downs'!$B$2:$B$4,'OMS Response Form (ORF)'!R1611)),"Complete","Incomplete"))</f>
        <v/>
      </c>
      <c r="T1611" s="26" t="str">
        <f>IF(S1611="Complete",IF(AND(NOT(ISNA(VLOOKUP(CONCATENATE(F1611,G1611,H1611,I1611,J1611,K1611),'OMS Drop Downs'!G:G,1,FALSE))),IF(AND(G1611&lt;&gt;"C3",K1611&lt;&gt;"O5"),IF(SUM(COUNTIF(L1611:R1611,"Y"),COUNTIF(L1611:R1611,"N"))=0,"V","I"),IF(COUNTIF(L1611:R1611,"Y"),"V","I"))="V"),"Valid","Invalid")," ")</f>
        <v xml:space="preserve"> </v>
      </c>
      <c r="U1611"/>
    </row>
    <row r="1612" spans="2:21" x14ac:dyDescent="0.35">
      <c r="B1612" s="116"/>
      <c r="C1612" s="117"/>
      <c r="D1612" s="118"/>
      <c r="E1612" s="120"/>
      <c r="F1612" s="56"/>
      <c r="G1612" s="32"/>
      <c r="H1612" s="32"/>
      <c r="I1612" s="32"/>
      <c r="J1612" s="32"/>
      <c r="K1612" s="32"/>
      <c r="L1612" s="32"/>
      <c r="M1612" s="32"/>
      <c r="N1612" s="32"/>
      <c r="O1612" s="32"/>
      <c r="P1612" s="32"/>
      <c r="Q1612" s="32"/>
      <c r="R1612" s="32"/>
      <c r="S1612" s="25" t="str">
        <f>IF(COUNTA(B1612:R1612)=0,"",IF(AND(COUNTA(B1612)&gt;0, COUNTA(C1612)&gt;0, COUNTA(D1612)&gt;0, COUNTA(E1612)&gt;0, COUNTIF('OMS Drop Downs'!$C$2:$C$3,'OMS Response Form (ORF)'!F1612),COUNTIF('OMS Drop Downs'!$D$2:$D$5,'OMS Response Form (ORF)'!G1612),COUNTIF('OMS Drop Downs'!$A$2:$A$5,'OMS Response Form (ORF)'!H1612),COUNTIF('OMS Drop Downs'!$B$2:$B$4,'OMS Response Form (ORF)'!I1612),COUNTIF('OMS Drop Downs'!$A$2:$A$5,'OMS Response Form (ORF)'!J1612),COUNTIF('OMS Drop Downs'!$E$2:$E$7,'OMS Response Form (ORF)'!K1612),COUNTIF('OMS Drop Downs'!$B$2:$B$4,'OMS Response Form (ORF)'!L1612),COUNTIF('OMS Drop Downs'!$B$2:$B$4,'OMS Response Form (ORF)'!M1612),COUNTIF('OMS Drop Downs'!$B$2:$B$4,'OMS Response Form (ORF)'!N1612),COUNTIF('OMS Drop Downs'!$B$2:$B$4,'OMS Response Form (ORF)'!O1612), COUNTIF('OMS Drop Downs'!$B$2:$B$4,'OMS Response Form (ORF)'!P1612),COUNTIF('OMS Drop Downs'!$B$2:$B$4,'OMS Response Form (ORF)'!Q1612),COUNTIF('OMS Drop Downs'!$B$2:$B$4,'OMS Response Form (ORF)'!R1612)),"Complete","Incomplete"))</f>
        <v/>
      </c>
      <c r="T1612" s="26" t="str">
        <f>IF(S1612="Complete",IF(AND(NOT(ISNA(VLOOKUP(CONCATENATE(F1612,G1612,H1612,I1612,J1612,K1612),'OMS Drop Downs'!G:G,1,FALSE))),IF(AND(G1612&lt;&gt;"C3",K1612&lt;&gt;"O5"),IF(SUM(COUNTIF(L1612:R1612,"Y"),COUNTIF(L1612:R1612,"N"))=0,"V","I"),IF(COUNTIF(L1612:R1612,"Y"),"V","I"))="V"),"Valid","Invalid")," ")</f>
        <v xml:space="preserve"> </v>
      </c>
      <c r="U1612"/>
    </row>
    <row r="1613" spans="2:21" x14ac:dyDescent="0.35">
      <c r="B1613" s="116"/>
      <c r="C1613" s="117"/>
      <c r="D1613" s="118"/>
      <c r="E1613" s="120"/>
      <c r="F1613" s="56"/>
      <c r="G1613" s="32"/>
      <c r="H1613" s="32"/>
      <c r="I1613" s="32"/>
      <c r="J1613" s="32"/>
      <c r="K1613" s="32"/>
      <c r="L1613" s="32"/>
      <c r="M1613" s="32"/>
      <c r="N1613" s="32"/>
      <c r="O1613" s="32"/>
      <c r="P1613" s="32"/>
      <c r="Q1613" s="32"/>
      <c r="R1613" s="32"/>
      <c r="S1613" s="25" t="str">
        <f>IF(COUNTA(B1613:R1613)=0,"",IF(AND(COUNTA(B1613)&gt;0, COUNTA(C1613)&gt;0, COUNTA(D1613)&gt;0, COUNTA(E1613)&gt;0, COUNTIF('OMS Drop Downs'!$C$2:$C$3,'OMS Response Form (ORF)'!F1613),COUNTIF('OMS Drop Downs'!$D$2:$D$5,'OMS Response Form (ORF)'!G1613),COUNTIF('OMS Drop Downs'!$A$2:$A$5,'OMS Response Form (ORF)'!H1613),COUNTIF('OMS Drop Downs'!$B$2:$B$4,'OMS Response Form (ORF)'!I1613),COUNTIF('OMS Drop Downs'!$A$2:$A$5,'OMS Response Form (ORF)'!J1613),COUNTIF('OMS Drop Downs'!$E$2:$E$7,'OMS Response Form (ORF)'!K1613),COUNTIF('OMS Drop Downs'!$B$2:$B$4,'OMS Response Form (ORF)'!L1613),COUNTIF('OMS Drop Downs'!$B$2:$B$4,'OMS Response Form (ORF)'!M1613),COUNTIF('OMS Drop Downs'!$B$2:$B$4,'OMS Response Form (ORF)'!N1613),COUNTIF('OMS Drop Downs'!$B$2:$B$4,'OMS Response Form (ORF)'!O1613), COUNTIF('OMS Drop Downs'!$B$2:$B$4,'OMS Response Form (ORF)'!P1613),COUNTIF('OMS Drop Downs'!$B$2:$B$4,'OMS Response Form (ORF)'!Q1613),COUNTIF('OMS Drop Downs'!$B$2:$B$4,'OMS Response Form (ORF)'!R1613)),"Complete","Incomplete"))</f>
        <v/>
      </c>
      <c r="T1613" s="26" t="str">
        <f>IF(S1613="Complete",IF(AND(NOT(ISNA(VLOOKUP(CONCATENATE(F1613,G1613,H1613,I1613,J1613,K1613),'OMS Drop Downs'!G:G,1,FALSE))),IF(AND(G1613&lt;&gt;"C3",K1613&lt;&gt;"O5"),IF(SUM(COUNTIF(L1613:R1613,"Y"),COUNTIF(L1613:R1613,"N"))=0,"V","I"),IF(COUNTIF(L1613:R1613,"Y"),"V","I"))="V"),"Valid","Invalid")," ")</f>
        <v xml:space="preserve"> </v>
      </c>
      <c r="U1613"/>
    </row>
    <row r="1614" spans="2:21" x14ac:dyDescent="0.35">
      <c r="B1614" s="116"/>
      <c r="C1614" s="117"/>
      <c r="D1614" s="118"/>
      <c r="E1614" s="120"/>
      <c r="F1614" s="56"/>
      <c r="G1614" s="32"/>
      <c r="H1614" s="32"/>
      <c r="I1614" s="32"/>
      <c r="J1614" s="32"/>
      <c r="K1614" s="32"/>
      <c r="L1614" s="32"/>
      <c r="M1614" s="32"/>
      <c r="N1614" s="32"/>
      <c r="O1614" s="32"/>
      <c r="P1614" s="32"/>
      <c r="Q1614" s="32"/>
      <c r="R1614" s="32"/>
      <c r="S1614" s="25" t="str">
        <f>IF(COUNTA(B1614:R1614)=0,"",IF(AND(COUNTA(B1614)&gt;0, COUNTA(C1614)&gt;0, COUNTA(D1614)&gt;0, COUNTA(E1614)&gt;0, COUNTIF('OMS Drop Downs'!$C$2:$C$3,'OMS Response Form (ORF)'!F1614),COUNTIF('OMS Drop Downs'!$D$2:$D$5,'OMS Response Form (ORF)'!G1614),COUNTIF('OMS Drop Downs'!$A$2:$A$5,'OMS Response Form (ORF)'!H1614),COUNTIF('OMS Drop Downs'!$B$2:$B$4,'OMS Response Form (ORF)'!I1614),COUNTIF('OMS Drop Downs'!$A$2:$A$5,'OMS Response Form (ORF)'!J1614),COUNTIF('OMS Drop Downs'!$E$2:$E$7,'OMS Response Form (ORF)'!K1614),COUNTIF('OMS Drop Downs'!$B$2:$B$4,'OMS Response Form (ORF)'!L1614),COUNTIF('OMS Drop Downs'!$B$2:$B$4,'OMS Response Form (ORF)'!M1614),COUNTIF('OMS Drop Downs'!$B$2:$B$4,'OMS Response Form (ORF)'!N1614),COUNTIF('OMS Drop Downs'!$B$2:$B$4,'OMS Response Form (ORF)'!O1614), COUNTIF('OMS Drop Downs'!$B$2:$B$4,'OMS Response Form (ORF)'!P1614),COUNTIF('OMS Drop Downs'!$B$2:$B$4,'OMS Response Form (ORF)'!Q1614),COUNTIF('OMS Drop Downs'!$B$2:$B$4,'OMS Response Form (ORF)'!R1614)),"Complete","Incomplete"))</f>
        <v/>
      </c>
      <c r="T1614" s="26" t="str">
        <f>IF(S1614="Complete",IF(AND(NOT(ISNA(VLOOKUP(CONCATENATE(F1614,G1614,H1614,I1614,J1614,K1614),'OMS Drop Downs'!G:G,1,FALSE))),IF(AND(G1614&lt;&gt;"C3",K1614&lt;&gt;"O5"),IF(SUM(COUNTIF(L1614:R1614,"Y"),COUNTIF(L1614:R1614,"N"))=0,"V","I"),IF(COUNTIF(L1614:R1614,"Y"),"V","I"))="V"),"Valid","Invalid")," ")</f>
        <v xml:space="preserve"> </v>
      </c>
      <c r="U1614"/>
    </row>
    <row r="1615" spans="2:21" x14ac:dyDescent="0.35">
      <c r="B1615" s="116"/>
      <c r="C1615" s="117"/>
      <c r="D1615" s="118"/>
      <c r="E1615" s="120"/>
      <c r="F1615" s="56"/>
      <c r="G1615" s="32"/>
      <c r="H1615" s="32"/>
      <c r="I1615" s="32"/>
      <c r="J1615" s="32"/>
      <c r="K1615" s="32"/>
      <c r="L1615" s="32"/>
      <c r="M1615" s="32"/>
      <c r="N1615" s="32"/>
      <c r="O1615" s="32"/>
      <c r="P1615" s="32"/>
      <c r="Q1615" s="32"/>
      <c r="R1615" s="32"/>
      <c r="S1615" s="25" t="str">
        <f>IF(COUNTA(B1615:R1615)=0,"",IF(AND(COUNTA(B1615)&gt;0, COUNTA(C1615)&gt;0, COUNTA(D1615)&gt;0, COUNTA(E1615)&gt;0, COUNTIF('OMS Drop Downs'!$C$2:$C$3,'OMS Response Form (ORF)'!F1615),COUNTIF('OMS Drop Downs'!$D$2:$D$5,'OMS Response Form (ORF)'!G1615),COUNTIF('OMS Drop Downs'!$A$2:$A$5,'OMS Response Form (ORF)'!H1615),COUNTIF('OMS Drop Downs'!$B$2:$B$4,'OMS Response Form (ORF)'!I1615),COUNTIF('OMS Drop Downs'!$A$2:$A$5,'OMS Response Form (ORF)'!J1615),COUNTIF('OMS Drop Downs'!$E$2:$E$7,'OMS Response Form (ORF)'!K1615),COUNTIF('OMS Drop Downs'!$B$2:$B$4,'OMS Response Form (ORF)'!L1615),COUNTIF('OMS Drop Downs'!$B$2:$B$4,'OMS Response Form (ORF)'!M1615),COUNTIF('OMS Drop Downs'!$B$2:$B$4,'OMS Response Form (ORF)'!N1615),COUNTIF('OMS Drop Downs'!$B$2:$B$4,'OMS Response Form (ORF)'!O1615), COUNTIF('OMS Drop Downs'!$B$2:$B$4,'OMS Response Form (ORF)'!P1615),COUNTIF('OMS Drop Downs'!$B$2:$B$4,'OMS Response Form (ORF)'!Q1615),COUNTIF('OMS Drop Downs'!$B$2:$B$4,'OMS Response Form (ORF)'!R1615)),"Complete","Incomplete"))</f>
        <v/>
      </c>
      <c r="T1615" s="26" t="str">
        <f>IF(S1615="Complete",IF(AND(NOT(ISNA(VLOOKUP(CONCATENATE(F1615,G1615,H1615,I1615,J1615,K1615),'OMS Drop Downs'!G:G,1,FALSE))),IF(AND(G1615&lt;&gt;"C3",K1615&lt;&gt;"O5"),IF(SUM(COUNTIF(L1615:R1615,"Y"),COUNTIF(L1615:R1615,"N"))=0,"V","I"),IF(COUNTIF(L1615:R1615,"Y"),"V","I"))="V"),"Valid","Invalid")," ")</f>
        <v xml:space="preserve"> </v>
      </c>
      <c r="U1615"/>
    </row>
    <row r="1616" spans="2:21" x14ac:dyDescent="0.35">
      <c r="B1616" s="116"/>
      <c r="C1616" s="117"/>
      <c r="D1616" s="118"/>
      <c r="E1616" s="120"/>
      <c r="F1616" s="56"/>
      <c r="G1616" s="32"/>
      <c r="H1616" s="32"/>
      <c r="I1616" s="32"/>
      <c r="J1616" s="32"/>
      <c r="K1616" s="32"/>
      <c r="L1616" s="32"/>
      <c r="M1616" s="32"/>
      <c r="N1616" s="32"/>
      <c r="O1616" s="32"/>
      <c r="P1616" s="32"/>
      <c r="Q1616" s="32"/>
      <c r="R1616" s="32"/>
      <c r="S1616" s="25" t="str">
        <f>IF(COUNTA(B1616:R1616)=0,"",IF(AND(COUNTA(B1616)&gt;0, COUNTA(C1616)&gt;0, COUNTA(D1616)&gt;0, COUNTA(E1616)&gt;0, COUNTIF('OMS Drop Downs'!$C$2:$C$3,'OMS Response Form (ORF)'!F1616),COUNTIF('OMS Drop Downs'!$D$2:$D$5,'OMS Response Form (ORF)'!G1616),COUNTIF('OMS Drop Downs'!$A$2:$A$5,'OMS Response Form (ORF)'!H1616),COUNTIF('OMS Drop Downs'!$B$2:$B$4,'OMS Response Form (ORF)'!I1616),COUNTIF('OMS Drop Downs'!$A$2:$A$5,'OMS Response Form (ORF)'!J1616),COUNTIF('OMS Drop Downs'!$E$2:$E$7,'OMS Response Form (ORF)'!K1616),COUNTIF('OMS Drop Downs'!$B$2:$B$4,'OMS Response Form (ORF)'!L1616),COUNTIF('OMS Drop Downs'!$B$2:$B$4,'OMS Response Form (ORF)'!M1616),COUNTIF('OMS Drop Downs'!$B$2:$B$4,'OMS Response Form (ORF)'!N1616),COUNTIF('OMS Drop Downs'!$B$2:$B$4,'OMS Response Form (ORF)'!O1616), COUNTIF('OMS Drop Downs'!$B$2:$B$4,'OMS Response Form (ORF)'!P1616),COUNTIF('OMS Drop Downs'!$B$2:$B$4,'OMS Response Form (ORF)'!Q1616),COUNTIF('OMS Drop Downs'!$B$2:$B$4,'OMS Response Form (ORF)'!R1616)),"Complete","Incomplete"))</f>
        <v/>
      </c>
      <c r="T1616" s="26" t="str">
        <f>IF(S1616="Complete",IF(AND(NOT(ISNA(VLOOKUP(CONCATENATE(F1616,G1616,H1616,I1616,J1616,K1616),'OMS Drop Downs'!G:G,1,FALSE))),IF(AND(G1616&lt;&gt;"C3",K1616&lt;&gt;"O5"),IF(SUM(COUNTIF(L1616:R1616,"Y"),COUNTIF(L1616:R1616,"N"))=0,"V","I"),IF(COUNTIF(L1616:R1616,"Y"),"V","I"))="V"),"Valid","Invalid")," ")</f>
        <v xml:space="preserve"> </v>
      </c>
      <c r="U1616"/>
    </row>
    <row r="1617" spans="2:21" x14ac:dyDescent="0.35">
      <c r="B1617" s="116"/>
      <c r="C1617" s="117"/>
      <c r="D1617" s="118"/>
      <c r="E1617" s="120"/>
      <c r="F1617" s="56"/>
      <c r="G1617" s="32"/>
      <c r="H1617" s="32"/>
      <c r="I1617" s="32"/>
      <c r="J1617" s="32"/>
      <c r="K1617" s="32"/>
      <c r="L1617" s="32"/>
      <c r="M1617" s="32"/>
      <c r="N1617" s="32"/>
      <c r="O1617" s="32"/>
      <c r="P1617" s="32"/>
      <c r="Q1617" s="32"/>
      <c r="R1617" s="32"/>
      <c r="S1617" s="25" t="str">
        <f>IF(COUNTA(B1617:R1617)=0,"",IF(AND(COUNTA(B1617)&gt;0, COUNTA(C1617)&gt;0, COUNTA(D1617)&gt;0, COUNTA(E1617)&gt;0, COUNTIF('OMS Drop Downs'!$C$2:$C$3,'OMS Response Form (ORF)'!F1617),COUNTIF('OMS Drop Downs'!$D$2:$D$5,'OMS Response Form (ORF)'!G1617),COUNTIF('OMS Drop Downs'!$A$2:$A$5,'OMS Response Form (ORF)'!H1617),COUNTIF('OMS Drop Downs'!$B$2:$B$4,'OMS Response Form (ORF)'!I1617),COUNTIF('OMS Drop Downs'!$A$2:$A$5,'OMS Response Form (ORF)'!J1617),COUNTIF('OMS Drop Downs'!$E$2:$E$7,'OMS Response Form (ORF)'!K1617),COUNTIF('OMS Drop Downs'!$B$2:$B$4,'OMS Response Form (ORF)'!L1617),COUNTIF('OMS Drop Downs'!$B$2:$B$4,'OMS Response Form (ORF)'!M1617),COUNTIF('OMS Drop Downs'!$B$2:$B$4,'OMS Response Form (ORF)'!N1617),COUNTIF('OMS Drop Downs'!$B$2:$B$4,'OMS Response Form (ORF)'!O1617), COUNTIF('OMS Drop Downs'!$B$2:$B$4,'OMS Response Form (ORF)'!P1617),COUNTIF('OMS Drop Downs'!$B$2:$B$4,'OMS Response Form (ORF)'!Q1617),COUNTIF('OMS Drop Downs'!$B$2:$B$4,'OMS Response Form (ORF)'!R1617)),"Complete","Incomplete"))</f>
        <v/>
      </c>
      <c r="T1617" s="26" t="str">
        <f>IF(S1617="Complete",IF(AND(NOT(ISNA(VLOOKUP(CONCATENATE(F1617,G1617,H1617,I1617,J1617,K1617),'OMS Drop Downs'!G:G,1,FALSE))),IF(AND(G1617&lt;&gt;"C3",K1617&lt;&gt;"O5"),IF(SUM(COUNTIF(L1617:R1617,"Y"),COUNTIF(L1617:R1617,"N"))=0,"V","I"),IF(COUNTIF(L1617:R1617,"Y"),"V","I"))="V"),"Valid","Invalid")," ")</f>
        <v xml:space="preserve"> </v>
      </c>
      <c r="U1617"/>
    </row>
    <row r="1618" spans="2:21" x14ac:dyDescent="0.35">
      <c r="B1618" s="116"/>
      <c r="C1618" s="117"/>
      <c r="D1618" s="118"/>
      <c r="E1618" s="120"/>
      <c r="F1618" s="56"/>
      <c r="G1618" s="32"/>
      <c r="H1618" s="32"/>
      <c r="I1618" s="32"/>
      <c r="J1618" s="32"/>
      <c r="K1618" s="32"/>
      <c r="L1618" s="32"/>
      <c r="M1618" s="32"/>
      <c r="N1618" s="32"/>
      <c r="O1618" s="32"/>
      <c r="P1618" s="32"/>
      <c r="Q1618" s="32"/>
      <c r="R1618" s="32"/>
      <c r="S1618" s="25" t="str">
        <f>IF(COUNTA(B1618:R1618)=0,"",IF(AND(COUNTA(B1618)&gt;0, COUNTA(C1618)&gt;0, COUNTA(D1618)&gt;0, COUNTA(E1618)&gt;0, COUNTIF('OMS Drop Downs'!$C$2:$C$3,'OMS Response Form (ORF)'!F1618),COUNTIF('OMS Drop Downs'!$D$2:$D$5,'OMS Response Form (ORF)'!G1618),COUNTIF('OMS Drop Downs'!$A$2:$A$5,'OMS Response Form (ORF)'!H1618),COUNTIF('OMS Drop Downs'!$B$2:$B$4,'OMS Response Form (ORF)'!I1618),COUNTIF('OMS Drop Downs'!$A$2:$A$5,'OMS Response Form (ORF)'!J1618),COUNTIF('OMS Drop Downs'!$E$2:$E$7,'OMS Response Form (ORF)'!K1618),COUNTIF('OMS Drop Downs'!$B$2:$B$4,'OMS Response Form (ORF)'!L1618),COUNTIF('OMS Drop Downs'!$B$2:$B$4,'OMS Response Form (ORF)'!M1618),COUNTIF('OMS Drop Downs'!$B$2:$B$4,'OMS Response Form (ORF)'!N1618),COUNTIF('OMS Drop Downs'!$B$2:$B$4,'OMS Response Form (ORF)'!O1618), COUNTIF('OMS Drop Downs'!$B$2:$B$4,'OMS Response Form (ORF)'!P1618),COUNTIF('OMS Drop Downs'!$B$2:$B$4,'OMS Response Form (ORF)'!Q1618),COUNTIF('OMS Drop Downs'!$B$2:$B$4,'OMS Response Form (ORF)'!R1618)),"Complete","Incomplete"))</f>
        <v/>
      </c>
      <c r="T1618" s="26" t="str">
        <f>IF(S1618="Complete",IF(AND(NOT(ISNA(VLOOKUP(CONCATENATE(F1618,G1618,H1618,I1618,J1618,K1618),'OMS Drop Downs'!G:G,1,FALSE))),IF(AND(G1618&lt;&gt;"C3",K1618&lt;&gt;"O5"),IF(SUM(COUNTIF(L1618:R1618,"Y"),COUNTIF(L1618:R1618,"N"))=0,"V","I"),IF(COUNTIF(L1618:R1618,"Y"),"V","I"))="V"),"Valid","Invalid")," ")</f>
        <v xml:space="preserve"> </v>
      </c>
      <c r="U1618"/>
    </row>
    <row r="1619" spans="2:21" x14ac:dyDescent="0.35">
      <c r="B1619" s="116"/>
      <c r="C1619" s="117"/>
      <c r="D1619" s="118"/>
      <c r="E1619" s="120"/>
      <c r="F1619" s="56"/>
      <c r="G1619" s="32"/>
      <c r="H1619" s="32"/>
      <c r="I1619" s="32"/>
      <c r="J1619" s="32"/>
      <c r="K1619" s="32"/>
      <c r="L1619" s="32"/>
      <c r="M1619" s="32"/>
      <c r="N1619" s="32"/>
      <c r="O1619" s="32"/>
      <c r="P1619" s="32"/>
      <c r="Q1619" s="32"/>
      <c r="R1619" s="32"/>
      <c r="S1619" s="25" t="str">
        <f>IF(COUNTA(B1619:R1619)=0,"",IF(AND(COUNTA(B1619)&gt;0, COUNTA(C1619)&gt;0, COUNTA(D1619)&gt;0, COUNTA(E1619)&gt;0, COUNTIF('OMS Drop Downs'!$C$2:$C$3,'OMS Response Form (ORF)'!F1619),COUNTIF('OMS Drop Downs'!$D$2:$D$5,'OMS Response Form (ORF)'!G1619),COUNTIF('OMS Drop Downs'!$A$2:$A$5,'OMS Response Form (ORF)'!H1619),COUNTIF('OMS Drop Downs'!$B$2:$B$4,'OMS Response Form (ORF)'!I1619),COUNTIF('OMS Drop Downs'!$A$2:$A$5,'OMS Response Form (ORF)'!J1619),COUNTIF('OMS Drop Downs'!$E$2:$E$7,'OMS Response Form (ORF)'!K1619),COUNTIF('OMS Drop Downs'!$B$2:$B$4,'OMS Response Form (ORF)'!L1619),COUNTIF('OMS Drop Downs'!$B$2:$B$4,'OMS Response Form (ORF)'!M1619),COUNTIF('OMS Drop Downs'!$B$2:$B$4,'OMS Response Form (ORF)'!N1619),COUNTIF('OMS Drop Downs'!$B$2:$B$4,'OMS Response Form (ORF)'!O1619), COUNTIF('OMS Drop Downs'!$B$2:$B$4,'OMS Response Form (ORF)'!P1619),COUNTIF('OMS Drop Downs'!$B$2:$B$4,'OMS Response Form (ORF)'!Q1619),COUNTIF('OMS Drop Downs'!$B$2:$B$4,'OMS Response Form (ORF)'!R1619)),"Complete","Incomplete"))</f>
        <v/>
      </c>
      <c r="T1619" s="26" t="str">
        <f>IF(S1619="Complete",IF(AND(NOT(ISNA(VLOOKUP(CONCATENATE(F1619,G1619,H1619,I1619,J1619,K1619),'OMS Drop Downs'!G:G,1,FALSE))),IF(AND(G1619&lt;&gt;"C3",K1619&lt;&gt;"O5"),IF(SUM(COUNTIF(L1619:R1619,"Y"),COUNTIF(L1619:R1619,"N"))=0,"V","I"),IF(COUNTIF(L1619:R1619,"Y"),"V","I"))="V"),"Valid","Invalid")," ")</f>
        <v xml:space="preserve"> </v>
      </c>
      <c r="U1619"/>
    </row>
    <row r="1620" spans="2:21" x14ac:dyDescent="0.35">
      <c r="B1620" s="116"/>
      <c r="C1620" s="117"/>
      <c r="D1620" s="118"/>
      <c r="E1620" s="120"/>
      <c r="F1620" s="56"/>
      <c r="G1620" s="32"/>
      <c r="H1620" s="32"/>
      <c r="I1620" s="32"/>
      <c r="J1620" s="32"/>
      <c r="K1620" s="32"/>
      <c r="L1620" s="32"/>
      <c r="M1620" s="32"/>
      <c r="N1620" s="32"/>
      <c r="O1620" s="32"/>
      <c r="P1620" s="32"/>
      <c r="Q1620" s="32"/>
      <c r="R1620" s="32"/>
      <c r="S1620" s="25" t="str">
        <f>IF(COUNTA(B1620:R1620)=0,"",IF(AND(COUNTA(B1620)&gt;0, COUNTA(C1620)&gt;0, COUNTA(D1620)&gt;0, COUNTA(E1620)&gt;0, COUNTIF('OMS Drop Downs'!$C$2:$C$3,'OMS Response Form (ORF)'!F1620),COUNTIF('OMS Drop Downs'!$D$2:$D$5,'OMS Response Form (ORF)'!G1620),COUNTIF('OMS Drop Downs'!$A$2:$A$5,'OMS Response Form (ORF)'!H1620),COUNTIF('OMS Drop Downs'!$B$2:$B$4,'OMS Response Form (ORF)'!I1620),COUNTIF('OMS Drop Downs'!$A$2:$A$5,'OMS Response Form (ORF)'!J1620),COUNTIF('OMS Drop Downs'!$E$2:$E$7,'OMS Response Form (ORF)'!K1620),COUNTIF('OMS Drop Downs'!$B$2:$B$4,'OMS Response Form (ORF)'!L1620),COUNTIF('OMS Drop Downs'!$B$2:$B$4,'OMS Response Form (ORF)'!M1620),COUNTIF('OMS Drop Downs'!$B$2:$B$4,'OMS Response Form (ORF)'!N1620),COUNTIF('OMS Drop Downs'!$B$2:$B$4,'OMS Response Form (ORF)'!O1620), COUNTIF('OMS Drop Downs'!$B$2:$B$4,'OMS Response Form (ORF)'!P1620),COUNTIF('OMS Drop Downs'!$B$2:$B$4,'OMS Response Form (ORF)'!Q1620),COUNTIF('OMS Drop Downs'!$B$2:$B$4,'OMS Response Form (ORF)'!R1620)),"Complete","Incomplete"))</f>
        <v/>
      </c>
      <c r="T1620" s="26" t="str">
        <f>IF(S1620="Complete",IF(AND(NOT(ISNA(VLOOKUP(CONCATENATE(F1620,G1620,H1620,I1620,J1620,K1620),'OMS Drop Downs'!G:G,1,FALSE))),IF(AND(G1620&lt;&gt;"C3",K1620&lt;&gt;"O5"),IF(SUM(COUNTIF(L1620:R1620,"Y"),COUNTIF(L1620:R1620,"N"))=0,"V","I"),IF(COUNTIF(L1620:R1620,"Y"),"V","I"))="V"),"Valid","Invalid")," ")</f>
        <v xml:space="preserve"> </v>
      </c>
      <c r="U1620"/>
    </row>
    <row r="1621" spans="2:21" x14ac:dyDescent="0.35">
      <c r="B1621" s="116"/>
      <c r="C1621" s="117"/>
      <c r="D1621" s="118"/>
      <c r="E1621" s="120"/>
      <c r="F1621" s="56"/>
      <c r="G1621" s="32"/>
      <c r="H1621" s="32"/>
      <c r="I1621" s="32"/>
      <c r="J1621" s="32"/>
      <c r="K1621" s="32"/>
      <c r="L1621" s="32"/>
      <c r="M1621" s="32"/>
      <c r="N1621" s="32"/>
      <c r="O1621" s="32"/>
      <c r="P1621" s="32"/>
      <c r="Q1621" s="32"/>
      <c r="R1621" s="32"/>
      <c r="S1621" s="25" t="str">
        <f>IF(COUNTA(B1621:R1621)=0,"",IF(AND(COUNTA(B1621)&gt;0, COUNTA(C1621)&gt;0, COUNTA(D1621)&gt;0, COUNTA(E1621)&gt;0, COUNTIF('OMS Drop Downs'!$C$2:$C$3,'OMS Response Form (ORF)'!F1621),COUNTIF('OMS Drop Downs'!$D$2:$D$5,'OMS Response Form (ORF)'!G1621),COUNTIF('OMS Drop Downs'!$A$2:$A$5,'OMS Response Form (ORF)'!H1621),COUNTIF('OMS Drop Downs'!$B$2:$B$4,'OMS Response Form (ORF)'!I1621),COUNTIF('OMS Drop Downs'!$A$2:$A$5,'OMS Response Form (ORF)'!J1621),COUNTIF('OMS Drop Downs'!$E$2:$E$7,'OMS Response Form (ORF)'!K1621),COUNTIF('OMS Drop Downs'!$B$2:$B$4,'OMS Response Form (ORF)'!L1621),COUNTIF('OMS Drop Downs'!$B$2:$B$4,'OMS Response Form (ORF)'!M1621),COUNTIF('OMS Drop Downs'!$B$2:$B$4,'OMS Response Form (ORF)'!N1621),COUNTIF('OMS Drop Downs'!$B$2:$B$4,'OMS Response Form (ORF)'!O1621), COUNTIF('OMS Drop Downs'!$B$2:$B$4,'OMS Response Form (ORF)'!P1621),COUNTIF('OMS Drop Downs'!$B$2:$B$4,'OMS Response Form (ORF)'!Q1621),COUNTIF('OMS Drop Downs'!$B$2:$B$4,'OMS Response Form (ORF)'!R1621)),"Complete","Incomplete"))</f>
        <v/>
      </c>
      <c r="T1621" s="26" t="str">
        <f>IF(S1621="Complete",IF(AND(NOT(ISNA(VLOOKUP(CONCATENATE(F1621,G1621,H1621,I1621,J1621,K1621),'OMS Drop Downs'!G:G,1,FALSE))),IF(AND(G1621&lt;&gt;"C3",K1621&lt;&gt;"O5"),IF(SUM(COUNTIF(L1621:R1621,"Y"),COUNTIF(L1621:R1621,"N"))=0,"V","I"),IF(COUNTIF(L1621:R1621,"Y"),"V","I"))="V"),"Valid","Invalid")," ")</f>
        <v xml:space="preserve"> </v>
      </c>
      <c r="U1621"/>
    </row>
    <row r="1622" spans="2:21" x14ac:dyDescent="0.35">
      <c r="B1622" s="116"/>
      <c r="C1622" s="117"/>
      <c r="D1622" s="118"/>
      <c r="E1622" s="120"/>
      <c r="F1622" s="56"/>
      <c r="G1622" s="32"/>
      <c r="H1622" s="32"/>
      <c r="I1622" s="32"/>
      <c r="J1622" s="32"/>
      <c r="K1622" s="32"/>
      <c r="L1622" s="32"/>
      <c r="M1622" s="32"/>
      <c r="N1622" s="32"/>
      <c r="O1622" s="32"/>
      <c r="P1622" s="32"/>
      <c r="Q1622" s="32"/>
      <c r="R1622" s="32"/>
      <c r="S1622" s="25" t="str">
        <f>IF(COUNTA(B1622:R1622)=0,"",IF(AND(COUNTA(B1622)&gt;0, COUNTA(C1622)&gt;0, COUNTA(D1622)&gt;0, COUNTA(E1622)&gt;0, COUNTIF('OMS Drop Downs'!$C$2:$C$3,'OMS Response Form (ORF)'!F1622),COUNTIF('OMS Drop Downs'!$D$2:$D$5,'OMS Response Form (ORF)'!G1622),COUNTIF('OMS Drop Downs'!$A$2:$A$5,'OMS Response Form (ORF)'!H1622),COUNTIF('OMS Drop Downs'!$B$2:$B$4,'OMS Response Form (ORF)'!I1622),COUNTIF('OMS Drop Downs'!$A$2:$A$5,'OMS Response Form (ORF)'!J1622),COUNTIF('OMS Drop Downs'!$E$2:$E$7,'OMS Response Form (ORF)'!K1622),COUNTIF('OMS Drop Downs'!$B$2:$B$4,'OMS Response Form (ORF)'!L1622),COUNTIF('OMS Drop Downs'!$B$2:$B$4,'OMS Response Form (ORF)'!M1622),COUNTIF('OMS Drop Downs'!$B$2:$B$4,'OMS Response Form (ORF)'!N1622),COUNTIF('OMS Drop Downs'!$B$2:$B$4,'OMS Response Form (ORF)'!O1622), COUNTIF('OMS Drop Downs'!$B$2:$B$4,'OMS Response Form (ORF)'!P1622),COUNTIF('OMS Drop Downs'!$B$2:$B$4,'OMS Response Form (ORF)'!Q1622),COUNTIF('OMS Drop Downs'!$B$2:$B$4,'OMS Response Form (ORF)'!R1622)),"Complete","Incomplete"))</f>
        <v/>
      </c>
      <c r="T1622" s="26" t="str">
        <f>IF(S1622="Complete",IF(AND(NOT(ISNA(VLOOKUP(CONCATENATE(F1622,G1622,H1622,I1622,J1622,K1622),'OMS Drop Downs'!G:G,1,FALSE))),IF(AND(G1622&lt;&gt;"C3",K1622&lt;&gt;"O5"),IF(SUM(COUNTIF(L1622:R1622,"Y"),COUNTIF(L1622:R1622,"N"))=0,"V","I"),IF(COUNTIF(L1622:R1622,"Y"),"V","I"))="V"),"Valid","Invalid")," ")</f>
        <v xml:space="preserve"> </v>
      </c>
      <c r="U1622"/>
    </row>
    <row r="1623" spans="2:21" x14ac:dyDescent="0.35">
      <c r="B1623" s="116"/>
      <c r="C1623" s="117"/>
      <c r="D1623" s="118"/>
      <c r="E1623" s="120"/>
      <c r="F1623" s="56"/>
      <c r="G1623" s="32"/>
      <c r="H1623" s="32"/>
      <c r="I1623" s="32"/>
      <c r="J1623" s="32"/>
      <c r="K1623" s="32"/>
      <c r="L1623" s="32"/>
      <c r="M1623" s="32"/>
      <c r="N1623" s="32"/>
      <c r="O1623" s="32"/>
      <c r="P1623" s="32"/>
      <c r="Q1623" s="32"/>
      <c r="R1623" s="32"/>
      <c r="S1623" s="25" t="str">
        <f>IF(COUNTA(B1623:R1623)=0,"",IF(AND(COUNTA(B1623)&gt;0, COUNTA(C1623)&gt;0, COUNTA(D1623)&gt;0, COUNTA(E1623)&gt;0, COUNTIF('OMS Drop Downs'!$C$2:$C$3,'OMS Response Form (ORF)'!F1623),COUNTIF('OMS Drop Downs'!$D$2:$D$5,'OMS Response Form (ORF)'!G1623),COUNTIF('OMS Drop Downs'!$A$2:$A$5,'OMS Response Form (ORF)'!H1623),COUNTIF('OMS Drop Downs'!$B$2:$B$4,'OMS Response Form (ORF)'!I1623),COUNTIF('OMS Drop Downs'!$A$2:$A$5,'OMS Response Form (ORF)'!J1623),COUNTIF('OMS Drop Downs'!$E$2:$E$7,'OMS Response Form (ORF)'!K1623),COUNTIF('OMS Drop Downs'!$B$2:$B$4,'OMS Response Form (ORF)'!L1623),COUNTIF('OMS Drop Downs'!$B$2:$B$4,'OMS Response Form (ORF)'!M1623),COUNTIF('OMS Drop Downs'!$B$2:$B$4,'OMS Response Form (ORF)'!N1623),COUNTIF('OMS Drop Downs'!$B$2:$B$4,'OMS Response Form (ORF)'!O1623), COUNTIF('OMS Drop Downs'!$B$2:$B$4,'OMS Response Form (ORF)'!P1623),COUNTIF('OMS Drop Downs'!$B$2:$B$4,'OMS Response Form (ORF)'!Q1623),COUNTIF('OMS Drop Downs'!$B$2:$B$4,'OMS Response Form (ORF)'!R1623)),"Complete","Incomplete"))</f>
        <v/>
      </c>
      <c r="T1623" s="26" t="str">
        <f>IF(S1623="Complete",IF(AND(NOT(ISNA(VLOOKUP(CONCATENATE(F1623,G1623,H1623,I1623,J1623,K1623),'OMS Drop Downs'!G:G,1,FALSE))),IF(AND(G1623&lt;&gt;"C3",K1623&lt;&gt;"O5"),IF(SUM(COUNTIF(L1623:R1623,"Y"),COUNTIF(L1623:R1623,"N"))=0,"V","I"),IF(COUNTIF(L1623:R1623,"Y"),"V","I"))="V"),"Valid","Invalid")," ")</f>
        <v xml:space="preserve"> </v>
      </c>
      <c r="U1623"/>
    </row>
    <row r="1624" spans="2:21" x14ac:dyDescent="0.35">
      <c r="B1624" s="116"/>
      <c r="C1624" s="117"/>
      <c r="D1624" s="118"/>
      <c r="E1624" s="120"/>
      <c r="F1624" s="56"/>
      <c r="G1624" s="32"/>
      <c r="H1624" s="32"/>
      <c r="I1624" s="32"/>
      <c r="J1624" s="32"/>
      <c r="K1624" s="32"/>
      <c r="L1624" s="32"/>
      <c r="M1624" s="32"/>
      <c r="N1624" s="32"/>
      <c r="O1624" s="32"/>
      <c r="P1624" s="32"/>
      <c r="Q1624" s="32"/>
      <c r="R1624" s="32"/>
      <c r="S1624" s="25" t="str">
        <f>IF(COUNTA(B1624:R1624)=0,"",IF(AND(COUNTA(B1624)&gt;0, COUNTA(C1624)&gt;0, COUNTA(D1624)&gt;0, COUNTA(E1624)&gt;0, COUNTIF('OMS Drop Downs'!$C$2:$C$3,'OMS Response Form (ORF)'!F1624),COUNTIF('OMS Drop Downs'!$D$2:$D$5,'OMS Response Form (ORF)'!G1624),COUNTIF('OMS Drop Downs'!$A$2:$A$5,'OMS Response Form (ORF)'!H1624),COUNTIF('OMS Drop Downs'!$B$2:$B$4,'OMS Response Form (ORF)'!I1624),COUNTIF('OMS Drop Downs'!$A$2:$A$5,'OMS Response Form (ORF)'!J1624),COUNTIF('OMS Drop Downs'!$E$2:$E$7,'OMS Response Form (ORF)'!K1624),COUNTIF('OMS Drop Downs'!$B$2:$B$4,'OMS Response Form (ORF)'!L1624),COUNTIF('OMS Drop Downs'!$B$2:$B$4,'OMS Response Form (ORF)'!M1624),COUNTIF('OMS Drop Downs'!$B$2:$B$4,'OMS Response Form (ORF)'!N1624),COUNTIF('OMS Drop Downs'!$B$2:$B$4,'OMS Response Form (ORF)'!O1624), COUNTIF('OMS Drop Downs'!$B$2:$B$4,'OMS Response Form (ORF)'!P1624),COUNTIF('OMS Drop Downs'!$B$2:$B$4,'OMS Response Form (ORF)'!Q1624),COUNTIF('OMS Drop Downs'!$B$2:$B$4,'OMS Response Form (ORF)'!R1624)),"Complete","Incomplete"))</f>
        <v/>
      </c>
      <c r="T1624" s="26" t="str">
        <f>IF(S1624="Complete",IF(AND(NOT(ISNA(VLOOKUP(CONCATENATE(F1624,G1624,H1624,I1624,J1624,K1624),'OMS Drop Downs'!G:G,1,FALSE))),IF(AND(G1624&lt;&gt;"C3",K1624&lt;&gt;"O5"),IF(SUM(COUNTIF(L1624:R1624,"Y"),COUNTIF(L1624:R1624,"N"))=0,"V","I"),IF(COUNTIF(L1624:R1624,"Y"),"V","I"))="V"),"Valid","Invalid")," ")</f>
        <v xml:space="preserve"> </v>
      </c>
      <c r="U1624"/>
    </row>
    <row r="1625" spans="2:21" x14ac:dyDescent="0.35">
      <c r="B1625" s="116"/>
      <c r="C1625" s="117"/>
      <c r="D1625" s="118"/>
      <c r="E1625" s="120"/>
      <c r="F1625" s="56"/>
      <c r="G1625" s="32"/>
      <c r="H1625" s="32"/>
      <c r="I1625" s="32"/>
      <c r="J1625" s="32"/>
      <c r="K1625" s="32"/>
      <c r="L1625" s="32"/>
      <c r="M1625" s="32"/>
      <c r="N1625" s="32"/>
      <c r="O1625" s="32"/>
      <c r="P1625" s="32"/>
      <c r="Q1625" s="32"/>
      <c r="R1625" s="32"/>
      <c r="S1625" s="25" t="str">
        <f>IF(COUNTA(B1625:R1625)=0,"",IF(AND(COUNTA(B1625)&gt;0, COUNTA(C1625)&gt;0, COUNTA(D1625)&gt;0, COUNTA(E1625)&gt;0, COUNTIF('OMS Drop Downs'!$C$2:$C$3,'OMS Response Form (ORF)'!F1625),COUNTIF('OMS Drop Downs'!$D$2:$D$5,'OMS Response Form (ORF)'!G1625),COUNTIF('OMS Drop Downs'!$A$2:$A$5,'OMS Response Form (ORF)'!H1625),COUNTIF('OMS Drop Downs'!$B$2:$B$4,'OMS Response Form (ORF)'!I1625),COUNTIF('OMS Drop Downs'!$A$2:$A$5,'OMS Response Form (ORF)'!J1625),COUNTIF('OMS Drop Downs'!$E$2:$E$7,'OMS Response Form (ORF)'!K1625),COUNTIF('OMS Drop Downs'!$B$2:$B$4,'OMS Response Form (ORF)'!L1625),COUNTIF('OMS Drop Downs'!$B$2:$B$4,'OMS Response Form (ORF)'!M1625),COUNTIF('OMS Drop Downs'!$B$2:$B$4,'OMS Response Form (ORF)'!N1625),COUNTIF('OMS Drop Downs'!$B$2:$B$4,'OMS Response Form (ORF)'!O1625), COUNTIF('OMS Drop Downs'!$B$2:$B$4,'OMS Response Form (ORF)'!P1625),COUNTIF('OMS Drop Downs'!$B$2:$B$4,'OMS Response Form (ORF)'!Q1625),COUNTIF('OMS Drop Downs'!$B$2:$B$4,'OMS Response Form (ORF)'!R1625)),"Complete","Incomplete"))</f>
        <v/>
      </c>
      <c r="T1625" s="26" t="str">
        <f>IF(S1625="Complete",IF(AND(NOT(ISNA(VLOOKUP(CONCATENATE(F1625,G1625,H1625,I1625,J1625,K1625),'OMS Drop Downs'!G:G,1,FALSE))),IF(AND(G1625&lt;&gt;"C3",K1625&lt;&gt;"O5"),IF(SUM(COUNTIF(L1625:R1625,"Y"),COUNTIF(L1625:R1625,"N"))=0,"V","I"),IF(COUNTIF(L1625:R1625,"Y"),"V","I"))="V"),"Valid","Invalid")," ")</f>
        <v xml:space="preserve"> </v>
      </c>
      <c r="U1625"/>
    </row>
    <row r="1626" spans="2:21" x14ac:dyDescent="0.35">
      <c r="B1626" s="116"/>
      <c r="C1626" s="117"/>
      <c r="D1626" s="118"/>
      <c r="E1626" s="120"/>
      <c r="F1626" s="56"/>
      <c r="G1626" s="32"/>
      <c r="H1626" s="32"/>
      <c r="I1626" s="32"/>
      <c r="J1626" s="32"/>
      <c r="K1626" s="32"/>
      <c r="L1626" s="32"/>
      <c r="M1626" s="32"/>
      <c r="N1626" s="32"/>
      <c r="O1626" s="32"/>
      <c r="P1626" s="32"/>
      <c r="Q1626" s="32"/>
      <c r="R1626" s="32"/>
      <c r="S1626" s="25" t="str">
        <f>IF(COUNTA(B1626:R1626)=0,"",IF(AND(COUNTA(B1626)&gt;0, COUNTA(C1626)&gt;0, COUNTA(D1626)&gt;0, COUNTA(E1626)&gt;0, COUNTIF('OMS Drop Downs'!$C$2:$C$3,'OMS Response Form (ORF)'!F1626),COUNTIF('OMS Drop Downs'!$D$2:$D$5,'OMS Response Form (ORF)'!G1626),COUNTIF('OMS Drop Downs'!$A$2:$A$5,'OMS Response Form (ORF)'!H1626),COUNTIF('OMS Drop Downs'!$B$2:$B$4,'OMS Response Form (ORF)'!I1626),COUNTIF('OMS Drop Downs'!$A$2:$A$5,'OMS Response Form (ORF)'!J1626),COUNTIF('OMS Drop Downs'!$E$2:$E$7,'OMS Response Form (ORF)'!K1626),COUNTIF('OMS Drop Downs'!$B$2:$B$4,'OMS Response Form (ORF)'!L1626),COUNTIF('OMS Drop Downs'!$B$2:$B$4,'OMS Response Form (ORF)'!M1626),COUNTIF('OMS Drop Downs'!$B$2:$B$4,'OMS Response Form (ORF)'!N1626),COUNTIF('OMS Drop Downs'!$B$2:$B$4,'OMS Response Form (ORF)'!O1626), COUNTIF('OMS Drop Downs'!$B$2:$B$4,'OMS Response Form (ORF)'!P1626),COUNTIF('OMS Drop Downs'!$B$2:$B$4,'OMS Response Form (ORF)'!Q1626),COUNTIF('OMS Drop Downs'!$B$2:$B$4,'OMS Response Form (ORF)'!R1626)),"Complete","Incomplete"))</f>
        <v/>
      </c>
      <c r="T1626" s="26" t="str">
        <f>IF(S1626="Complete",IF(AND(NOT(ISNA(VLOOKUP(CONCATENATE(F1626,G1626,H1626,I1626,J1626,K1626),'OMS Drop Downs'!G:G,1,FALSE))),IF(AND(G1626&lt;&gt;"C3",K1626&lt;&gt;"O5"),IF(SUM(COUNTIF(L1626:R1626,"Y"),COUNTIF(L1626:R1626,"N"))=0,"V","I"),IF(COUNTIF(L1626:R1626,"Y"),"V","I"))="V"),"Valid","Invalid")," ")</f>
        <v xml:space="preserve"> </v>
      </c>
      <c r="U1626"/>
    </row>
    <row r="1627" spans="2:21" x14ac:dyDescent="0.35">
      <c r="B1627" s="116"/>
      <c r="C1627" s="117"/>
      <c r="D1627" s="118"/>
      <c r="E1627" s="120"/>
      <c r="F1627" s="56"/>
      <c r="G1627" s="32"/>
      <c r="H1627" s="32"/>
      <c r="I1627" s="32"/>
      <c r="J1627" s="32"/>
      <c r="K1627" s="32"/>
      <c r="L1627" s="32"/>
      <c r="M1627" s="32"/>
      <c r="N1627" s="32"/>
      <c r="O1627" s="32"/>
      <c r="P1627" s="32"/>
      <c r="Q1627" s="32"/>
      <c r="R1627" s="32"/>
      <c r="S1627" s="25" t="str">
        <f>IF(COUNTA(B1627:R1627)=0,"",IF(AND(COUNTA(B1627)&gt;0, COUNTA(C1627)&gt;0, COUNTA(D1627)&gt;0, COUNTA(E1627)&gt;0, COUNTIF('OMS Drop Downs'!$C$2:$C$3,'OMS Response Form (ORF)'!F1627),COUNTIF('OMS Drop Downs'!$D$2:$D$5,'OMS Response Form (ORF)'!G1627),COUNTIF('OMS Drop Downs'!$A$2:$A$5,'OMS Response Form (ORF)'!H1627),COUNTIF('OMS Drop Downs'!$B$2:$B$4,'OMS Response Form (ORF)'!I1627),COUNTIF('OMS Drop Downs'!$A$2:$A$5,'OMS Response Form (ORF)'!J1627),COUNTIF('OMS Drop Downs'!$E$2:$E$7,'OMS Response Form (ORF)'!K1627),COUNTIF('OMS Drop Downs'!$B$2:$B$4,'OMS Response Form (ORF)'!L1627),COUNTIF('OMS Drop Downs'!$B$2:$B$4,'OMS Response Form (ORF)'!M1627),COUNTIF('OMS Drop Downs'!$B$2:$B$4,'OMS Response Form (ORF)'!N1627),COUNTIF('OMS Drop Downs'!$B$2:$B$4,'OMS Response Form (ORF)'!O1627), COUNTIF('OMS Drop Downs'!$B$2:$B$4,'OMS Response Form (ORF)'!P1627),COUNTIF('OMS Drop Downs'!$B$2:$B$4,'OMS Response Form (ORF)'!Q1627),COUNTIF('OMS Drop Downs'!$B$2:$B$4,'OMS Response Form (ORF)'!R1627)),"Complete","Incomplete"))</f>
        <v/>
      </c>
      <c r="T1627" s="26" t="str">
        <f>IF(S1627="Complete",IF(AND(NOT(ISNA(VLOOKUP(CONCATENATE(F1627,G1627,H1627,I1627,J1627,K1627),'OMS Drop Downs'!G:G,1,FALSE))),IF(AND(G1627&lt;&gt;"C3",K1627&lt;&gt;"O5"),IF(SUM(COUNTIF(L1627:R1627,"Y"),COUNTIF(L1627:R1627,"N"))=0,"V","I"),IF(COUNTIF(L1627:R1627,"Y"),"V","I"))="V"),"Valid","Invalid")," ")</f>
        <v xml:space="preserve"> </v>
      </c>
      <c r="U1627"/>
    </row>
    <row r="1628" spans="2:21" x14ac:dyDescent="0.35">
      <c r="B1628" s="116"/>
      <c r="C1628" s="117"/>
      <c r="D1628" s="118"/>
      <c r="E1628" s="120"/>
      <c r="F1628" s="56"/>
      <c r="G1628" s="32"/>
      <c r="H1628" s="32"/>
      <c r="I1628" s="32"/>
      <c r="J1628" s="32"/>
      <c r="K1628" s="32"/>
      <c r="L1628" s="32"/>
      <c r="M1628" s="32"/>
      <c r="N1628" s="32"/>
      <c r="O1628" s="32"/>
      <c r="P1628" s="32"/>
      <c r="Q1628" s="32"/>
      <c r="R1628" s="32"/>
      <c r="S1628" s="25" t="str">
        <f>IF(COUNTA(B1628:R1628)=0,"",IF(AND(COUNTA(B1628)&gt;0, COUNTA(C1628)&gt;0, COUNTA(D1628)&gt;0, COUNTA(E1628)&gt;0, COUNTIF('OMS Drop Downs'!$C$2:$C$3,'OMS Response Form (ORF)'!F1628),COUNTIF('OMS Drop Downs'!$D$2:$D$5,'OMS Response Form (ORF)'!G1628),COUNTIF('OMS Drop Downs'!$A$2:$A$5,'OMS Response Form (ORF)'!H1628),COUNTIF('OMS Drop Downs'!$B$2:$B$4,'OMS Response Form (ORF)'!I1628),COUNTIF('OMS Drop Downs'!$A$2:$A$5,'OMS Response Form (ORF)'!J1628),COUNTIF('OMS Drop Downs'!$E$2:$E$7,'OMS Response Form (ORF)'!K1628),COUNTIF('OMS Drop Downs'!$B$2:$B$4,'OMS Response Form (ORF)'!L1628),COUNTIF('OMS Drop Downs'!$B$2:$B$4,'OMS Response Form (ORF)'!M1628),COUNTIF('OMS Drop Downs'!$B$2:$B$4,'OMS Response Form (ORF)'!N1628),COUNTIF('OMS Drop Downs'!$B$2:$B$4,'OMS Response Form (ORF)'!O1628), COUNTIF('OMS Drop Downs'!$B$2:$B$4,'OMS Response Form (ORF)'!P1628),COUNTIF('OMS Drop Downs'!$B$2:$B$4,'OMS Response Form (ORF)'!Q1628),COUNTIF('OMS Drop Downs'!$B$2:$B$4,'OMS Response Form (ORF)'!R1628)),"Complete","Incomplete"))</f>
        <v/>
      </c>
      <c r="T1628" s="26" t="str">
        <f>IF(S1628="Complete",IF(AND(NOT(ISNA(VLOOKUP(CONCATENATE(F1628,G1628,H1628,I1628,J1628,K1628),'OMS Drop Downs'!G:G,1,FALSE))),IF(AND(G1628&lt;&gt;"C3",K1628&lt;&gt;"O5"),IF(SUM(COUNTIF(L1628:R1628,"Y"),COUNTIF(L1628:R1628,"N"))=0,"V","I"),IF(COUNTIF(L1628:R1628,"Y"),"V","I"))="V"),"Valid","Invalid")," ")</f>
        <v xml:space="preserve"> </v>
      </c>
      <c r="U1628"/>
    </row>
    <row r="1629" spans="2:21" x14ac:dyDescent="0.35">
      <c r="B1629" s="116"/>
      <c r="C1629" s="117"/>
      <c r="D1629" s="118"/>
      <c r="E1629" s="120"/>
      <c r="F1629" s="56"/>
      <c r="G1629" s="32"/>
      <c r="H1629" s="32"/>
      <c r="I1629" s="32"/>
      <c r="J1629" s="32"/>
      <c r="K1629" s="32"/>
      <c r="L1629" s="32"/>
      <c r="M1629" s="32"/>
      <c r="N1629" s="32"/>
      <c r="O1629" s="32"/>
      <c r="P1629" s="32"/>
      <c r="Q1629" s="32"/>
      <c r="R1629" s="32"/>
      <c r="S1629" s="25" t="str">
        <f>IF(COUNTA(B1629:R1629)=0,"",IF(AND(COUNTA(B1629)&gt;0, COUNTA(C1629)&gt;0, COUNTA(D1629)&gt;0, COUNTA(E1629)&gt;0, COUNTIF('OMS Drop Downs'!$C$2:$C$3,'OMS Response Form (ORF)'!F1629),COUNTIF('OMS Drop Downs'!$D$2:$D$5,'OMS Response Form (ORF)'!G1629),COUNTIF('OMS Drop Downs'!$A$2:$A$5,'OMS Response Form (ORF)'!H1629),COUNTIF('OMS Drop Downs'!$B$2:$B$4,'OMS Response Form (ORF)'!I1629),COUNTIF('OMS Drop Downs'!$A$2:$A$5,'OMS Response Form (ORF)'!J1629),COUNTIF('OMS Drop Downs'!$E$2:$E$7,'OMS Response Form (ORF)'!K1629),COUNTIF('OMS Drop Downs'!$B$2:$B$4,'OMS Response Form (ORF)'!L1629),COUNTIF('OMS Drop Downs'!$B$2:$B$4,'OMS Response Form (ORF)'!M1629),COUNTIF('OMS Drop Downs'!$B$2:$B$4,'OMS Response Form (ORF)'!N1629),COUNTIF('OMS Drop Downs'!$B$2:$B$4,'OMS Response Form (ORF)'!O1629), COUNTIF('OMS Drop Downs'!$B$2:$B$4,'OMS Response Form (ORF)'!P1629),COUNTIF('OMS Drop Downs'!$B$2:$B$4,'OMS Response Form (ORF)'!Q1629),COUNTIF('OMS Drop Downs'!$B$2:$B$4,'OMS Response Form (ORF)'!R1629)),"Complete","Incomplete"))</f>
        <v/>
      </c>
      <c r="T1629" s="26" t="str">
        <f>IF(S1629="Complete",IF(AND(NOT(ISNA(VLOOKUP(CONCATENATE(F1629,G1629,H1629,I1629,J1629,K1629),'OMS Drop Downs'!G:G,1,FALSE))),IF(AND(G1629&lt;&gt;"C3",K1629&lt;&gt;"O5"),IF(SUM(COUNTIF(L1629:R1629,"Y"),COUNTIF(L1629:R1629,"N"))=0,"V","I"),IF(COUNTIF(L1629:R1629,"Y"),"V","I"))="V"),"Valid","Invalid")," ")</f>
        <v xml:space="preserve"> </v>
      </c>
      <c r="U1629"/>
    </row>
    <row r="1630" spans="2:21" x14ac:dyDescent="0.35">
      <c r="B1630" s="116"/>
      <c r="C1630" s="117"/>
      <c r="D1630" s="118"/>
      <c r="E1630" s="120"/>
      <c r="F1630" s="56"/>
      <c r="G1630" s="32"/>
      <c r="H1630" s="32"/>
      <c r="I1630" s="32"/>
      <c r="J1630" s="32"/>
      <c r="K1630" s="32"/>
      <c r="L1630" s="32"/>
      <c r="M1630" s="32"/>
      <c r="N1630" s="32"/>
      <c r="O1630" s="32"/>
      <c r="P1630" s="32"/>
      <c r="Q1630" s="32"/>
      <c r="R1630" s="32"/>
      <c r="S1630" s="25" t="str">
        <f>IF(COUNTA(B1630:R1630)=0,"",IF(AND(COUNTA(B1630)&gt;0, COUNTA(C1630)&gt;0, COUNTA(D1630)&gt;0, COUNTA(E1630)&gt;0, COUNTIF('OMS Drop Downs'!$C$2:$C$3,'OMS Response Form (ORF)'!F1630),COUNTIF('OMS Drop Downs'!$D$2:$D$5,'OMS Response Form (ORF)'!G1630),COUNTIF('OMS Drop Downs'!$A$2:$A$5,'OMS Response Form (ORF)'!H1630),COUNTIF('OMS Drop Downs'!$B$2:$B$4,'OMS Response Form (ORF)'!I1630),COUNTIF('OMS Drop Downs'!$A$2:$A$5,'OMS Response Form (ORF)'!J1630),COUNTIF('OMS Drop Downs'!$E$2:$E$7,'OMS Response Form (ORF)'!K1630),COUNTIF('OMS Drop Downs'!$B$2:$B$4,'OMS Response Form (ORF)'!L1630),COUNTIF('OMS Drop Downs'!$B$2:$B$4,'OMS Response Form (ORF)'!M1630),COUNTIF('OMS Drop Downs'!$B$2:$B$4,'OMS Response Form (ORF)'!N1630),COUNTIF('OMS Drop Downs'!$B$2:$B$4,'OMS Response Form (ORF)'!O1630), COUNTIF('OMS Drop Downs'!$B$2:$B$4,'OMS Response Form (ORF)'!P1630),COUNTIF('OMS Drop Downs'!$B$2:$B$4,'OMS Response Form (ORF)'!Q1630),COUNTIF('OMS Drop Downs'!$B$2:$B$4,'OMS Response Form (ORF)'!R1630)),"Complete","Incomplete"))</f>
        <v/>
      </c>
      <c r="T1630" s="26" t="str">
        <f>IF(S1630="Complete",IF(AND(NOT(ISNA(VLOOKUP(CONCATENATE(F1630,G1630,H1630,I1630,J1630,K1630),'OMS Drop Downs'!G:G,1,FALSE))),IF(AND(G1630&lt;&gt;"C3",K1630&lt;&gt;"O5"),IF(SUM(COUNTIF(L1630:R1630,"Y"),COUNTIF(L1630:R1630,"N"))=0,"V","I"),IF(COUNTIF(L1630:R1630,"Y"),"V","I"))="V"),"Valid","Invalid")," ")</f>
        <v xml:space="preserve"> </v>
      </c>
      <c r="U1630"/>
    </row>
    <row r="1631" spans="2:21" x14ac:dyDescent="0.35">
      <c r="B1631" s="116"/>
      <c r="C1631" s="117"/>
      <c r="D1631" s="118"/>
      <c r="E1631" s="120"/>
      <c r="F1631" s="56"/>
      <c r="G1631" s="32"/>
      <c r="H1631" s="32"/>
      <c r="I1631" s="32"/>
      <c r="J1631" s="32"/>
      <c r="K1631" s="32"/>
      <c r="L1631" s="32"/>
      <c r="M1631" s="32"/>
      <c r="N1631" s="32"/>
      <c r="O1631" s="32"/>
      <c r="P1631" s="32"/>
      <c r="Q1631" s="32"/>
      <c r="R1631" s="32"/>
      <c r="S1631" s="25" t="str">
        <f>IF(COUNTA(B1631:R1631)=0,"",IF(AND(COUNTA(B1631)&gt;0, COUNTA(C1631)&gt;0, COUNTA(D1631)&gt;0, COUNTA(E1631)&gt;0, COUNTIF('OMS Drop Downs'!$C$2:$C$3,'OMS Response Form (ORF)'!F1631),COUNTIF('OMS Drop Downs'!$D$2:$D$5,'OMS Response Form (ORF)'!G1631),COUNTIF('OMS Drop Downs'!$A$2:$A$5,'OMS Response Form (ORF)'!H1631),COUNTIF('OMS Drop Downs'!$B$2:$B$4,'OMS Response Form (ORF)'!I1631),COUNTIF('OMS Drop Downs'!$A$2:$A$5,'OMS Response Form (ORF)'!J1631),COUNTIF('OMS Drop Downs'!$E$2:$E$7,'OMS Response Form (ORF)'!K1631),COUNTIF('OMS Drop Downs'!$B$2:$B$4,'OMS Response Form (ORF)'!L1631),COUNTIF('OMS Drop Downs'!$B$2:$B$4,'OMS Response Form (ORF)'!M1631),COUNTIF('OMS Drop Downs'!$B$2:$B$4,'OMS Response Form (ORF)'!N1631),COUNTIF('OMS Drop Downs'!$B$2:$B$4,'OMS Response Form (ORF)'!O1631), COUNTIF('OMS Drop Downs'!$B$2:$B$4,'OMS Response Form (ORF)'!P1631),COUNTIF('OMS Drop Downs'!$B$2:$B$4,'OMS Response Form (ORF)'!Q1631),COUNTIF('OMS Drop Downs'!$B$2:$B$4,'OMS Response Form (ORF)'!R1631)),"Complete","Incomplete"))</f>
        <v/>
      </c>
      <c r="T1631" s="26" t="str">
        <f>IF(S1631="Complete",IF(AND(NOT(ISNA(VLOOKUP(CONCATENATE(F1631,G1631,H1631,I1631,J1631,K1631),'OMS Drop Downs'!G:G,1,FALSE))),IF(AND(G1631&lt;&gt;"C3",K1631&lt;&gt;"O5"),IF(SUM(COUNTIF(L1631:R1631,"Y"),COUNTIF(L1631:R1631,"N"))=0,"V","I"),IF(COUNTIF(L1631:R1631,"Y"),"V","I"))="V"),"Valid","Invalid")," ")</f>
        <v xml:space="preserve"> </v>
      </c>
      <c r="U1631"/>
    </row>
    <row r="1632" spans="2:21" x14ac:dyDescent="0.35">
      <c r="B1632" s="116"/>
      <c r="C1632" s="117"/>
      <c r="D1632" s="118"/>
      <c r="E1632" s="120"/>
      <c r="F1632" s="56"/>
      <c r="G1632" s="32"/>
      <c r="H1632" s="32"/>
      <c r="I1632" s="32"/>
      <c r="J1632" s="32"/>
      <c r="K1632" s="32"/>
      <c r="L1632" s="32"/>
      <c r="M1632" s="32"/>
      <c r="N1632" s="32"/>
      <c r="O1632" s="32"/>
      <c r="P1632" s="32"/>
      <c r="Q1632" s="32"/>
      <c r="R1632" s="32"/>
      <c r="S1632" s="25" t="str">
        <f>IF(COUNTA(B1632:R1632)=0,"",IF(AND(COUNTA(B1632)&gt;0, COUNTA(C1632)&gt;0, COUNTA(D1632)&gt;0, COUNTA(E1632)&gt;0, COUNTIF('OMS Drop Downs'!$C$2:$C$3,'OMS Response Form (ORF)'!F1632),COUNTIF('OMS Drop Downs'!$D$2:$D$5,'OMS Response Form (ORF)'!G1632),COUNTIF('OMS Drop Downs'!$A$2:$A$5,'OMS Response Form (ORF)'!H1632),COUNTIF('OMS Drop Downs'!$B$2:$B$4,'OMS Response Form (ORF)'!I1632),COUNTIF('OMS Drop Downs'!$A$2:$A$5,'OMS Response Form (ORF)'!J1632),COUNTIF('OMS Drop Downs'!$E$2:$E$7,'OMS Response Form (ORF)'!K1632),COUNTIF('OMS Drop Downs'!$B$2:$B$4,'OMS Response Form (ORF)'!L1632),COUNTIF('OMS Drop Downs'!$B$2:$B$4,'OMS Response Form (ORF)'!M1632),COUNTIF('OMS Drop Downs'!$B$2:$B$4,'OMS Response Form (ORF)'!N1632),COUNTIF('OMS Drop Downs'!$B$2:$B$4,'OMS Response Form (ORF)'!O1632), COUNTIF('OMS Drop Downs'!$B$2:$B$4,'OMS Response Form (ORF)'!P1632),COUNTIF('OMS Drop Downs'!$B$2:$B$4,'OMS Response Form (ORF)'!Q1632),COUNTIF('OMS Drop Downs'!$B$2:$B$4,'OMS Response Form (ORF)'!R1632)),"Complete","Incomplete"))</f>
        <v/>
      </c>
      <c r="T1632" s="26" t="str">
        <f>IF(S1632="Complete",IF(AND(NOT(ISNA(VLOOKUP(CONCATENATE(F1632,G1632,H1632,I1632,J1632,K1632),'OMS Drop Downs'!G:G,1,FALSE))),IF(AND(G1632&lt;&gt;"C3",K1632&lt;&gt;"O5"),IF(SUM(COUNTIF(L1632:R1632,"Y"),COUNTIF(L1632:R1632,"N"))=0,"V","I"),IF(COUNTIF(L1632:R1632,"Y"),"V","I"))="V"),"Valid","Invalid")," ")</f>
        <v xml:space="preserve"> </v>
      </c>
      <c r="U1632"/>
    </row>
    <row r="1633" spans="2:21" x14ac:dyDescent="0.35">
      <c r="B1633" s="116"/>
      <c r="C1633" s="117"/>
      <c r="D1633" s="118"/>
      <c r="E1633" s="120"/>
      <c r="F1633" s="56"/>
      <c r="G1633" s="32"/>
      <c r="H1633" s="32"/>
      <c r="I1633" s="32"/>
      <c r="J1633" s="32"/>
      <c r="K1633" s="32"/>
      <c r="L1633" s="32"/>
      <c r="M1633" s="32"/>
      <c r="N1633" s="32"/>
      <c r="O1633" s="32"/>
      <c r="P1633" s="32"/>
      <c r="Q1633" s="32"/>
      <c r="R1633" s="32"/>
      <c r="S1633" s="25" t="str">
        <f>IF(COUNTA(B1633:R1633)=0,"",IF(AND(COUNTA(B1633)&gt;0, COUNTA(C1633)&gt;0, COUNTA(D1633)&gt;0, COUNTA(E1633)&gt;0, COUNTIF('OMS Drop Downs'!$C$2:$C$3,'OMS Response Form (ORF)'!F1633),COUNTIF('OMS Drop Downs'!$D$2:$D$5,'OMS Response Form (ORF)'!G1633),COUNTIF('OMS Drop Downs'!$A$2:$A$5,'OMS Response Form (ORF)'!H1633),COUNTIF('OMS Drop Downs'!$B$2:$B$4,'OMS Response Form (ORF)'!I1633),COUNTIF('OMS Drop Downs'!$A$2:$A$5,'OMS Response Form (ORF)'!J1633),COUNTIF('OMS Drop Downs'!$E$2:$E$7,'OMS Response Form (ORF)'!K1633),COUNTIF('OMS Drop Downs'!$B$2:$B$4,'OMS Response Form (ORF)'!L1633),COUNTIF('OMS Drop Downs'!$B$2:$B$4,'OMS Response Form (ORF)'!M1633),COUNTIF('OMS Drop Downs'!$B$2:$B$4,'OMS Response Form (ORF)'!N1633),COUNTIF('OMS Drop Downs'!$B$2:$B$4,'OMS Response Form (ORF)'!O1633), COUNTIF('OMS Drop Downs'!$B$2:$B$4,'OMS Response Form (ORF)'!P1633),COUNTIF('OMS Drop Downs'!$B$2:$B$4,'OMS Response Form (ORF)'!Q1633),COUNTIF('OMS Drop Downs'!$B$2:$B$4,'OMS Response Form (ORF)'!R1633)),"Complete","Incomplete"))</f>
        <v/>
      </c>
      <c r="T1633" s="26" t="str">
        <f>IF(S1633="Complete",IF(AND(NOT(ISNA(VLOOKUP(CONCATENATE(F1633,G1633,H1633,I1633,J1633,K1633),'OMS Drop Downs'!G:G,1,FALSE))),IF(AND(G1633&lt;&gt;"C3",K1633&lt;&gt;"O5"),IF(SUM(COUNTIF(L1633:R1633,"Y"),COUNTIF(L1633:R1633,"N"))=0,"V","I"),IF(COUNTIF(L1633:R1633,"Y"),"V","I"))="V"),"Valid","Invalid")," ")</f>
        <v xml:space="preserve"> </v>
      </c>
      <c r="U1633"/>
    </row>
    <row r="1634" spans="2:21" x14ac:dyDescent="0.35">
      <c r="B1634" s="116"/>
      <c r="C1634" s="117"/>
      <c r="D1634" s="118"/>
      <c r="E1634" s="120"/>
      <c r="F1634" s="56"/>
      <c r="G1634" s="32"/>
      <c r="H1634" s="32"/>
      <c r="I1634" s="32"/>
      <c r="J1634" s="32"/>
      <c r="K1634" s="32"/>
      <c r="L1634" s="32"/>
      <c r="M1634" s="32"/>
      <c r="N1634" s="32"/>
      <c r="O1634" s="32"/>
      <c r="P1634" s="32"/>
      <c r="Q1634" s="32"/>
      <c r="R1634" s="32"/>
      <c r="S1634" s="25" t="str">
        <f>IF(COUNTA(B1634:R1634)=0,"",IF(AND(COUNTA(B1634)&gt;0, COUNTA(C1634)&gt;0, COUNTA(D1634)&gt;0, COUNTA(E1634)&gt;0, COUNTIF('OMS Drop Downs'!$C$2:$C$3,'OMS Response Form (ORF)'!F1634),COUNTIF('OMS Drop Downs'!$D$2:$D$5,'OMS Response Form (ORF)'!G1634),COUNTIF('OMS Drop Downs'!$A$2:$A$5,'OMS Response Form (ORF)'!H1634),COUNTIF('OMS Drop Downs'!$B$2:$B$4,'OMS Response Form (ORF)'!I1634),COUNTIF('OMS Drop Downs'!$A$2:$A$5,'OMS Response Form (ORF)'!J1634),COUNTIF('OMS Drop Downs'!$E$2:$E$7,'OMS Response Form (ORF)'!K1634),COUNTIF('OMS Drop Downs'!$B$2:$B$4,'OMS Response Form (ORF)'!L1634),COUNTIF('OMS Drop Downs'!$B$2:$B$4,'OMS Response Form (ORF)'!M1634),COUNTIF('OMS Drop Downs'!$B$2:$B$4,'OMS Response Form (ORF)'!N1634),COUNTIF('OMS Drop Downs'!$B$2:$B$4,'OMS Response Form (ORF)'!O1634), COUNTIF('OMS Drop Downs'!$B$2:$B$4,'OMS Response Form (ORF)'!P1634),COUNTIF('OMS Drop Downs'!$B$2:$B$4,'OMS Response Form (ORF)'!Q1634),COUNTIF('OMS Drop Downs'!$B$2:$B$4,'OMS Response Form (ORF)'!R1634)),"Complete","Incomplete"))</f>
        <v/>
      </c>
      <c r="T1634" s="26" t="str">
        <f>IF(S1634="Complete",IF(AND(NOT(ISNA(VLOOKUP(CONCATENATE(F1634,G1634,H1634,I1634,J1634,K1634),'OMS Drop Downs'!G:G,1,FALSE))),IF(AND(G1634&lt;&gt;"C3",K1634&lt;&gt;"O5"),IF(SUM(COUNTIF(L1634:R1634,"Y"),COUNTIF(L1634:R1634,"N"))=0,"V","I"),IF(COUNTIF(L1634:R1634,"Y"),"V","I"))="V"),"Valid","Invalid")," ")</f>
        <v xml:space="preserve"> </v>
      </c>
      <c r="U1634"/>
    </row>
    <row r="1635" spans="2:21" x14ac:dyDescent="0.35">
      <c r="B1635" s="116"/>
      <c r="C1635" s="117"/>
      <c r="D1635" s="118"/>
      <c r="E1635" s="120"/>
      <c r="F1635" s="56"/>
      <c r="G1635" s="32"/>
      <c r="H1635" s="32"/>
      <c r="I1635" s="32"/>
      <c r="J1635" s="32"/>
      <c r="K1635" s="32"/>
      <c r="L1635" s="32"/>
      <c r="M1635" s="32"/>
      <c r="N1635" s="32"/>
      <c r="O1635" s="32"/>
      <c r="P1635" s="32"/>
      <c r="Q1635" s="32"/>
      <c r="R1635" s="32"/>
      <c r="S1635" s="25" t="str">
        <f>IF(COUNTA(B1635:R1635)=0,"",IF(AND(COUNTA(B1635)&gt;0, COUNTA(C1635)&gt;0, COUNTA(D1635)&gt;0, COUNTA(E1635)&gt;0, COUNTIF('OMS Drop Downs'!$C$2:$C$3,'OMS Response Form (ORF)'!F1635),COUNTIF('OMS Drop Downs'!$D$2:$D$5,'OMS Response Form (ORF)'!G1635),COUNTIF('OMS Drop Downs'!$A$2:$A$5,'OMS Response Form (ORF)'!H1635),COUNTIF('OMS Drop Downs'!$B$2:$B$4,'OMS Response Form (ORF)'!I1635),COUNTIF('OMS Drop Downs'!$A$2:$A$5,'OMS Response Form (ORF)'!J1635),COUNTIF('OMS Drop Downs'!$E$2:$E$7,'OMS Response Form (ORF)'!K1635),COUNTIF('OMS Drop Downs'!$B$2:$B$4,'OMS Response Form (ORF)'!L1635),COUNTIF('OMS Drop Downs'!$B$2:$B$4,'OMS Response Form (ORF)'!M1635),COUNTIF('OMS Drop Downs'!$B$2:$B$4,'OMS Response Form (ORF)'!N1635),COUNTIF('OMS Drop Downs'!$B$2:$B$4,'OMS Response Form (ORF)'!O1635), COUNTIF('OMS Drop Downs'!$B$2:$B$4,'OMS Response Form (ORF)'!P1635),COUNTIF('OMS Drop Downs'!$B$2:$B$4,'OMS Response Form (ORF)'!Q1635),COUNTIF('OMS Drop Downs'!$B$2:$B$4,'OMS Response Form (ORF)'!R1635)),"Complete","Incomplete"))</f>
        <v/>
      </c>
      <c r="T1635" s="26" t="str">
        <f>IF(S1635="Complete",IF(AND(NOT(ISNA(VLOOKUP(CONCATENATE(F1635,G1635,H1635,I1635,J1635,K1635),'OMS Drop Downs'!G:G,1,FALSE))),IF(AND(G1635&lt;&gt;"C3",K1635&lt;&gt;"O5"),IF(SUM(COUNTIF(L1635:R1635,"Y"),COUNTIF(L1635:R1635,"N"))=0,"V","I"),IF(COUNTIF(L1635:R1635,"Y"),"V","I"))="V"),"Valid","Invalid")," ")</f>
        <v xml:space="preserve"> </v>
      </c>
      <c r="U1635"/>
    </row>
    <row r="1636" spans="2:21" x14ac:dyDescent="0.35">
      <c r="B1636" s="116"/>
      <c r="C1636" s="117"/>
      <c r="D1636" s="118"/>
      <c r="E1636" s="120"/>
      <c r="F1636" s="56"/>
      <c r="G1636" s="32"/>
      <c r="H1636" s="32"/>
      <c r="I1636" s="32"/>
      <c r="J1636" s="32"/>
      <c r="K1636" s="32"/>
      <c r="L1636" s="32"/>
      <c r="M1636" s="32"/>
      <c r="N1636" s="32"/>
      <c r="O1636" s="32"/>
      <c r="P1636" s="32"/>
      <c r="Q1636" s="32"/>
      <c r="R1636" s="32"/>
      <c r="S1636" s="25" t="str">
        <f>IF(COUNTA(B1636:R1636)=0,"",IF(AND(COUNTA(B1636)&gt;0, COUNTA(C1636)&gt;0, COUNTA(D1636)&gt;0, COUNTA(E1636)&gt;0, COUNTIF('OMS Drop Downs'!$C$2:$C$3,'OMS Response Form (ORF)'!F1636),COUNTIF('OMS Drop Downs'!$D$2:$D$5,'OMS Response Form (ORF)'!G1636),COUNTIF('OMS Drop Downs'!$A$2:$A$5,'OMS Response Form (ORF)'!H1636),COUNTIF('OMS Drop Downs'!$B$2:$B$4,'OMS Response Form (ORF)'!I1636),COUNTIF('OMS Drop Downs'!$A$2:$A$5,'OMS Response Form (ORF)'!J1636),COUNTIF('OMS Drop Downs'!$E$2:$E$7,'OMS Response Form (ORF)'!K1636),COUNTIF('OMS Drop Downs'!$B$2:$B$4,'OMS Response Form (ORF)'!L1636),COUNTIF('OMS Drop Downs'!$B$2:$B$4,'OMS Response Form (ORF)'!M1636),COUNTIF('OMS Drop Downs'!$B$2:$B$4,'OMS Response Form (ORF)'!N1636),COUNTIF('OMS Drop Downs'!$B$2:$B$4,'OMS Response Form (ORF)'!O1636), COUNTIF('OMS Drop Downs'!$B$2:$B$4,'OMS Response Form (ORF)'!P1636),COUNTIF('OMS Drop Downs'!$B$2:$B$4,'OMS Response Form (ORF)'!Q1636),COUNTIF('OMS Drop Downs'!$B$2:$B$4,'OMS Response Form (ORF)'!R1636)),"Complete","Incomplete"))</f>
        <v/>
      </c>
      <c r="T1636" s="26" t="str">
        <f>IF(S1636="Complete",IF(AND(NOT(ISNA(VLOOKUP(CONCATENATE(F1636,G1636,H1636,I1636,J1636,K1636),'OMS Drop Downs'!G:G,1,FALSE))),IF(AND(G1636&lt;&gt;"C3",K1636&lt;&gt;"O5"),IF(SUM(COUNTIF(L1636:R1636,"Y"),COUNTIF(L1636:R1636,"N"))=0,"V","I"),IF(COUNTIF(L1636:R1636,"Y"),"V","I"))="V"),"Valid","Invalid")," ")</f>
        <v xml:space="preserve"> </v>
      </c>
      <c r="U1636"/>
    </row>
    <row r="1637" spans="2:21" x14ac:dyDescent="0.35">
      <c r="B1637" s="116"/>
      <c r="C1637" s="117"/>
      <c r="D1637" s="118"/>
      <c r="E1637" s="120"/>
      <c r="F1637" s="56"/>
      <c r="G1637" s="32"/>
      <c r="H1637" s="32"/>
      <c r="I1637" s="32"/>
      <c r="J1637" s="32"/>
      <c r="K1637" s="32"/>
      <c r="L1637" s="32"/>
      <c r="M1637" s="32"/>
      <c r="N1637" s="32"/>
      <c r="O1637" s="32"/>
      <c r="P1637" s="32"/>
      <c r="Q1637" s="32"/>
      <c r="R1637" s="32"/>
      <c r="S1637" s="25" t="str">
        <f>IF(COUNTA(B1637:R1637)=0,"",IF(AND(COUNTA(B1637)&gt;0, COUNTA(C1637)&gt;0, COUNTA(D1637)&gt;0, COUNTA(E1637)&gt;0, COUNTIF('OMS Drop Downs'!$C$2:$C$3,'OMS Response Form (ORF)'!F1637),COUNTIF('OMS Drop Downs'!$D$2:$D$5,'OMS Response Form (ORF)'!G1637),COUNTIF('OMS Drop Downs'!$A$2:$A$5,'OMS Response Form (ORF)'!H1637),COUNTIF('OMS Drop Downs'!$B$2:$B$4,'OMS Response Form (ORF)'!I1637),COUNTIF('OMS Drop Downs'!$A$2:$A$5,'OMS Response Form (ORF)'!J1637),COUNTIF('OMS Drop Downs'!$E$2:$E$7,'OMS Response Form (ORF)'!K1637),COUNTIF('OMS Drop Downs'!$B$2:$B$4,'OMS Response Form (ORF)'!L1637),COUNTIF('OMS Drop Downs'!$B$2:$B$4,'OMS Response Form (ORF)'!M1637),COUNTIF('OMS Drop Downs'!$B$2:$B$4,'OMS Response Form (ORF)'!N1637),COUNTIF('OMS Drop Downs'!$B$2:$B$4,'OMS Response Form (ORF)'!O1637), COUNTIF('OMS Drop Downs'!$B$2:$B$4,'OMS Response Form (ORF)'!P1637),COUNTIF('OMS Drop Downs'!$B$2:$B$4,'OMS Response Form (ORF)'!Q1637),COUNTIF('OMS Drop Downs'!$B$2:$B$4,'OMS Response Form (ORF)'!R1637)),"Complete","Incomplete"))</f>
        <v/>
      </c>
      <c r="T1637" s="26" t="str">
        <f>IF(S1637="Complete",IF(AND(NOT(ISNA(VLOOKUP(CONCATENATE(F1637,G1637,H1637,I1637,J1637,K1637),'OMS Drop Downs'!G:G,1,FALSE))),IF(AND(G1637&lt;&gt;"C3",K1637&lt;&gt;"O5"),IF(SUM(COUNTIF(L1637:R1637,"Y"),COUNTIF(L1637:R1637,"N"))=0,"V","I"),IF(COUNTIF(L1637:R1637,"Y"),"V","I"))="V"),"Valid","Invalid")," ")</f>
        <v xml:space="preserve"> </v>
      </c>
      <c r="U1637"/>
    </row>
    <row r="1638" spans="2:21" x14ac:dyDescent="0.35">
      <c r="B1638" s="116"/>
      <c r="C1638" s="117"/>
      <c r="D1638" s="118"/>
      <c r="E1638" s="120"/>
      <c r="F1638" s="56"/>
      <c r="G1638" s="32"/>
      <c r="H1638" s="32"/>
      <c r="I1638" s="32"/>
      <c r="J1638" s="32"/>
      <c r="K1638" s="32"/>
      <c r="L1638" s="32"/>
      <c r="M1638" s="32"/>
      <c r="N1638" s="32"/>
      <c r="O1638" s="32"/>
      <c r="P1638" s="32"/>
      <c r="Q1638" s="32"/>
      <c r="R1638" s="32"/>
      <c r="S1638" s="25" t="str">
        <f>IF(COUNTA(B1638:R1638)=0,"",IF(AND(COUNTA(B1638)&gt;0, COUNTA(C1638)&gt;0, COUNTA(D1638)&gt;0, COUNTA(E1638)&gt;0, COUNTIF('OMS Drop Downs'!$C$2:$C$3,'OMS Response Form (ORF)'!F1638),COUNTIF('OMS Drop Downs'!$D$2:$D$5,'OMS Response Form (ORF)'!G1638),COUNTIF('OMS Drop Downs'!$A$2:$A$5,'OMS Response Form (ORF)'!H1638),COUNTIF('OMS Drop Downs'!$B$2:$B$4,'OMS Response Form (ORF)'!I1638),COUNTIF('OMS Drop Downs'!$A$2:$A$5,'OMS Response Form (ORF)'!J1638),COUNTIF('OMS Drop Downs'!$E$2:$E$7,'OMS Response Form (ORF)'!K1638),COUNTIF('OMS Drop Downs'!$B$2:$B$4,'OMS Response Form (ORF)'!L1638),COUNTIF('OMS Drop Downs'!$B$2:$B$4,'OMS Response Form (ORF)'!M1638),COUNTIF('OMS Drop Downs'!$B$2:$B$4,'OMS Response Form (ORF)'!N1638),COUNTIF('OMS Drop Downs'!$B$2:$B$4,'OMS Response Form (ORF)'!O1638), COUNTIF('OMS Drop Downs'!$B$2:$B$4,'OMS Response Form (ORF)'!P1638),COUNTIF('OMS Drop Downs'!$B$2:$B$4,'OMS Response Form (ORF)'!Q1638),COUNTIF('OMS Drop Downs'!$B$2:$B$4,'OMS Response Form (ORF)'!R1638)),"Complete","Incomplete"))</f>
        <v/>
      </c>
      <c r="T1638" s="26" t="str">
        <f>IF(S1638="Complete",IF(AND(NOT(ISNA(VLOOKUP(CONCATENATE(F1638,G1638,H1638,I1638,J1638,K1638),'OMS Drop Downs'!G:G,1,FALSE))),IF(AND(G1638&lt;&gt;"C3",K1638&lt;&gt;"O5"),IF(SUM(COUNTIF(L1638:R1638,"Y"),COUNTIF(L1638:R1638,"N"))=0,"V","I"),IF(COUNTIF(L1638:R1638,"Y"),"V","I"))="V"),"Valid","Invalid")," ")</f>
        <v xml:space="preserve"> </v>
      </c>
      <c r="U1638"/>
    </row>
    <row r="1639" spans="2:21" x14ac:dyDescent="0.35">
      <c r="B1639" s="116"/>
      <c r="C1639" s="117"/>
      <c r="D1639" s="118"/>
      <c r="E1639" s="120"/>
      <c r="F1639" s="56"/>
      <c r="G1639" s="32"/>
      <c r="H1639" s="32"/>
      <c r="I1639" s="32"/>
      <c r="J1639" s="32"/>
      <c r="K1639" s="32"/>
      <c r="L1639" s="32"/>
      <c r="M1639" s="32"/>
      <c r="N1639" s="32"/>
      <c r="O1639" s="32"/>
      <c r="P1639" s="32"/>
      <c r="Q1639" s="32"/>
      <c r="R1639" s="32"/>
      <c r="S1639" s="25" t="str">
        <f>IF(COUNTA(B1639:R1639)=0,"",IF(AND(COUNTA(B1639)&gt;0, COUNTA(C1639)&gt;0, COUNTA(D1639)&gt;0, COUNTA(E1639)&gt;0, COUNTIF('OMS Drop Downs'!$C$2:$C$3,'OMS Response Form (ORF)'!F1639),COUNTIF('OMS Drop Downs'!$D$2:$D$5,'OMS Response Form (ORF)'!G1639),COUNTIF('OMS Drop Downs'!$A$2:$A$5,'OMS Response Form (ORF)'!H1639),COUNTIF('OMS Drop Downs'!$B$2:$B$4,'OMS Response Form (ORF)'!I1639),COUNTIF('OMS Drop Downs'!$A$2:$A$5,'OMS Response Form (ORF)'!J1639),COUNTIF('OMS Drop Downs'!$E$2:$E$7,'OMS Response Form (ORF)'!K1639),COUNTIF('OMS Drop Downs'!$B$2:$B$4,'OMS Response Form (ORF)'!L1639),COUNTIF('OMS Drop Downs'!$B$2:$B$4,'OMS Response Form (ORF)'!M1639),COUNTIF('OMS Drop Downs'!$B$2:$B$4,'OMS Response Form (ORF)'!N1639),COUNTIF('OMS Drop Downs'!$B$2:$B$4,'OMS Response Form (ORF)'!O1639), COUNTIF('OMS Drop Downs'!$B$2:$B$4,'OMS Response Form (ORF)'!P1639),COUNTIF('OMS Drop Downs'!$B$2:$B$4,'OMS Response Form (ORF)'!Q1639),COUNTIF('OMS Drop Downs'!$B$2:$B$4,'OMS Response Form (ORF)'!R1639)),"Complete","Incomplete"))</f>
        <v/>
      </c>
      <c r="T1639" s="26" t="str">
        <f>IF(S1639="Complete",IF(AND(NOT(ISNA(VLOOKUP(CONCATENATE(F1639,G1639,H1639,I1639,J1639,K1639),'OMS Drop Downs'!G:G,1,FALSE))),IF(AND(G1639&lt;&gt;"C3",K1639&lt;&gt;"O5"),IF(SUM(COUNTIF(L1639:R1639,"Y"),COUNTIF(L1639:R1639,"N"))=0,"V","I"),IF(COUNTIF(L1639:R1639,"Y"),"V","I"))="V"),"Valid","Invalid")," ")</f>
        <v xml:space="preserve"> </v>
      </c>
      <c r="U1639"/>
    </row>
    <row r="1640" spans="2:21" x14ac:dyDescent="0.35">
      <c r="B1640" s="116"/>
      <c r="C1640" s="117"/>
      <c r="D1640" s="118"/>
      <c r="E1640" s="120"/>
      <c r="F1640" s="56"/>
      <c r="G1640" s="32"/>
      <c r="H1640" s="32"/>
      <c r="I1640" s="32"/>
      <c r="J1640" s="32"/>
      <c r="K1640" s="32"/>
      <c r="L1640" s="32"/>
      <c r="M1640" s="32"/>
      <c r="N1640" s="32"/>
      <c r="O1640" s="32"/>
      <c r="P1640" s="32"/>
      <c r="Q1640" s="32"/>
      <c r="R1640" s="32"/>
      <c r="S1640" s="25" t="str">
        <f>IF(COUNTA(B1640:R1640)=0,"",IF(AND(COUNTA(B1640)&gt;0, COUNTA(C1640)&gt;0, COUNTA(D1640)&gt;0, COUNTA(E1640)&gt;0, COUNTIF('OMS Drop Downs'!$C$2:$C$3,'OMS Response Form (ORF)'!F1640),COUNTIF('OMS Drop Downs'!$D$2:$D$5,'OMS Response Form (ORF)'!G1640),COUNTIF('OMS Drop Downs'!$A$2:$A$5,'OMS Response Form (ORF)'!H1640),COUNTIF('OMS Drop Downs'!$B$2:$B$4,'OMS Response Form (ORF)'!I1640),COUNTIF('OMS Drop Downs'!$A$2:$A$5,'OMS Response Form (ORF)'!J1640),COUNTIF('OMS Drop Downs'!$E$2:$E$7,'OMS Response Form (ORF)'!K1640),COUNTIF('OMS Drop Downs'!$B$2:$B$4,'OMS Response Form (ORF)'!L1640),COUNTIF('OMS Drop Downs'!$B$2:$B$4,'OMS Response Form (ORF)'!M1640),COUNTIF('OMS Drop Downs'!$B$2:$B$4,'OMS Response Form (ORF)'!N1640),COUNTIF('OMS Drop Downs'!$B$2:$B$4,'OMS Response Form (ORF)'!O1640), COUNTIF('OMS Drop Downs'!$B$2:$B$4,'OMS Response Form (ORF)'!P1640),COUNTIF('OMS Drop Downs'!$B$2:$B$4,'OMS Response Form (ORF)'!Q1640),COUNTIF('OMS Drop Downs'!$B$2:$B$4,'OMS Response Form (ORF)'!R1640)),"Complete","Incomplete"))</f>
        <v/>
      </c>
      <c r="T1640" s="26" t="str">
        <f>IF(S1640="Complete",IF(AND(NOT(ISNA(VLOOKUP(CONCATENATE(F1640,G1640,H1640,I1640,J1640,K1640),'OMS Drop Downs'!G:G,1,FALSE))),IF(AND(G1640&lt;&gt;"C3",K1640&lt;&gt;"O5"),IF(SUM(COUNTIF(L1640:R1640,"Y"),COUNTIF(L1640:R1640,"N"))=0,"V","I"),IF(COUNTIF(L1640:R1640,"Y"),"V","I"))="V"),"Valid","Invalid")," ")</f>
        <v xml:space="preserve"> </v>
      </c>
      <c r="U1640"/>
    </row>
    <row r="1641" spans="2:21" x14ac:dyDescent="0.35">
      <c r="B1641" s="116"/>
      <c r="C1641" s="117"/>
      <c r="D1641" s="118"/>
      <c r="E1641" s="120"/>
      <c r="F1641" s="56"/>
      <c r="G1641" s="32"/>
      <c r="H1641" s="32"/>
      <c r="I1641" s="32"/>
      <c r="J1641" s="32"/>
      <c r="K1641" s="32"/>
      <c r="L1641" s="32"/>
      <c r="M1641" s="32"/>
      <c r="N1641" s="32"/>
      <c r="O1641" s="32"/>
      <c r="P1641" s="32"/>
      <c r="Q1641" s="32"/>
      <c r="R1641" s="32"/>
      <c r="S1641" s="25" t="str">
        <f>IF(COUNTA(B1641:R1641)=0,"",IF(AND(COUNTA(B1641)&gt;0, COUNTA(C1641)&gt;0, COUNTA(D1641)&gt;0, COUNTA(E1641)&gt;0, COUNTIF('OMS Drop Downs'!$C$2:$C$3,'OMS Response Form (ORF)'!F1641),COUNTIF('OMS Drop Downs'!$D$2:$D$5,'OMS Response Form (ORF)'!G1641),COUNTIF('OMS Drop Downs'!$A$2:$A$5,'OMS Response Form (ORF)'!H1641),COUNTIF('OMS Drop Downs'!$B$2:$B$4,'OMS Response Form (ORF)'!I1641),COUNTIF('OMS Drop Downs'!$A$2:$A$5,'OMS Response Form (ORF)'!J1641),COUNTIF('OMS Drop Downs'!$E$2:$E$7,'OMS Response Form (ORF)'!K1641),COUNTIF('OMS Drop Downs'!$B$2:$B$4,'OMS Response Form (ORF)'!L1641),COUNTIF('OMS Drop Downs'!$B$2:$B$4,'OMS Response Form (ORF)'!M1641),COUNTIF('OMS Drop Downs'!$B$2:$B$4,'OMS Response Form (ORF)'!N1641),COUNTIF('OMS Drop Downs'!$B$2:$B$4,'OMS Response Form (ORF)'!O1641), COUNTIF('OMS Drop Downs'!$B$2:$B$4,'OMS Response Form (ORF)'!P1641),COUNTIF('OMS Drop Downs'!$B$2:$B$4,'OMS Response Form (ORF)'!Q1641),COUNTIF('OMS Drop Downs'!$B$2:$B$4,'OMS Response Form (ORF)'!R1641)),"Complete","Incomplete"))</f>
        <v/>
      </c>
      <c r="T1641" s="26" t="str">
        <f>IF(S1641="Complete",IF(AND(NOT(ISNA(VLOOKUP(CONCATENATE(F1641,G1641,H1641,I1641,J1641,K1641),'OMS Drop Downs'!G:G,1,FALSE))),IF(AND(G1641&lt;&gt;"C3",K1641&lt;&gt;"O5"),IF(SUM(COUNTIF(L1641:R1641,"Y"),COUNTIF(L1641:R1641,"N"))=0,"V","I"),IF(COUNTIF(L1641:R1641,"Y"),"V","I"))="V"),"Valid","Invalid")," ")</f>
        <v xml:space="preserve"> </v>
      </c>
      <c r="U1641"/>
    </row>
    <row r="1642" spans="2:21" x14ac:dyDescent="0.35">
      <c r="B1642" s="116"/>
      <c r="C1642" s="117"/>
      <c r="D1642" s="118"/>
      <c r="E1642" s="120"/>
      <c r="F1642" s="56"/>
      <c r="G1642" s="32"/>
      <c r="H1642" s="32"/>
      <c r="I1642" s="32"/>
      <c r="J1642" s="32"/>
      <c r="K1642" s="32"/>
      <c r="L1642" s="32"/>
      <c r="M1642" s="32"/>
      <c r="N1642" s="32"/>
      <c r="O1642" s="32"/>
      <c r="P1642" s="32"/>
      <c r="Q1642" s="32"/>
      <c r="R1642" s="32"/>
      <c r="S1642" s="25" t="str">
        <f>IF(COUNTA(B1642:R1642)=0,"",IF(AND(COUNTA(B1642)&gt;0, COUNTA(C1642)&gt;0, COUNTA(D1642)&gt;0, COUNTA(E1642)&gt;0, COUNTIF('OMS Drop Downs'!$C$2:$C$3,'OMS Response Form (ORF)'!F1642),COUNTIF('OMS Drop Downs'!$D$2:$D$5,'OMS Response Form (ORF)'!G1642),COUNTIF('OMS Drop Downs'!$A$2:$A$5,'OMS Response Form (ORF)'!H1642),COUNTIF('OMS Drop Downs'!$B$2:$B$4,'OMS Response Form (ORF)'!I1642),COUNTIF('OMS Drop Downs'!$A$2:$A$5,'OMS Response Form (ORF)'!J1642),COUNTIF('OMS Drop Downs'!$E$2:$E$7,'OMS Response Form (ORF)'!K1642),COUNTIF('OMS Drop Downs'!$B$2:$B$4,'OMS Response Form (ORF)'!L1642),COUNTIF('OMS Drop Downs'!$B$2:$B$4,'OMS Response Form (ORF)'!M1642),COUNTIF('OMS Drop Downs'!$B$2:$B$4,'OMS Response Form (ORF)'!N1642),COUNTIF('OMS Drop Downs'!$B$2:$B$4,'OMS Response Form (ORF)'!O1642), COUNTIF('OMS Drop Downs'!$B$2:$B$4,'OMS Response Form (ORF)'!P1642),COUNTIF('OMS Drop Downs'!$B$2:$B$4,'OMS Response Form (ORF)'!Q1642),COUNTIF('OMS Drop Downs'!$B$2:$B$4,'OMS Response Form (ORF)'!R1642)),"Complete","Incomplete"))</f>
        <v/>
      </c>
      <c r="T1642" s="26" t="str">
        <f>IF(S1642="Complete",IF(AND(NOT(ISNA(VLOOKUP(CONCATENATE(F1642,G1642,H1642,I1642,J1642,K1642),'OMS Drop Downs'!G:G,1,FALSE))),IF(AND(G1642&lt;&gt;"C3",K1642&lt;&gt;"O5"),IF(SUM(COUNTIF(L1642:R1642,"Y"),COUNTIF(L1642:R1642,"N"))=0,"V","I"),IF(COUNTIF(L1642:R1642,"Y"),"V","I"))="V"),"Valid","Invalid")," ")</f>
        <v xml:space="preserve"> </v>
      </c>
      <c r="U1642"/>
    </row>
    <row r="1643" spans="2:21" x14ac:dyDescent="0.35">
      <c r="B1643" s="116"/>
      <c r="C1643" s="117"/>
      <c r="D1643" s="118"/>
      <c r="E1643" s="120"/>
      <c r="F1643" s="56"/>
      <c r="G1643" s="32"/>
      <c r="H1643" s="32"/>
      <c r="I1643" s="32"/>
      <c r="J1643" s="32"/>
      <c r="K1643" s="32"/>
      <c r="L1643" s="32"/>
      <c r="M1643" s="32"/>
      <c r="N1643" s="32"/>
      <c r="O1643" s="32"/>
      <c r="P1643" s="32"/>
      <c r="Q1643" s="32"/>
      <c r="R1643" s="32"/>
      <c r="S1643" s="25" t="str">
        <f>IF(COUNTA(B1643:R1643)=0,"",IF(AND(COUNTA(B1643)&gt;0, COUNTA(C1643)&gt;0, COUNTA(D1643)&gt;0, COUNTA(E1643)&gt;0, COUNTIF('OMS Drop Downs'!$C$2:$C$3,'OMS Response Form (ORF)'!F1643),COUNTIF('OMS Drop Downs'!$D$2:$D$5,'OMS Response Form (ORF)'!G1643),COUNTIF('OMS Drop Downs'!$A$2:$A$5,'OMS Response Form (ORF)'!H1643),COUNTIF('OMS Drop Downs'!$B$2:$B$4,'OMS Response Form (ORF)'!I1643),COUNTIF('OMS Drop Downs'!$A$2:$A$5,'OMS Response Form (ORF)'!J1643),COUNTIF('OMS Drop Downs'!$E$2:$E$7,'OMS Response Form (ORF)'!K1643),COUNTIF('OMS Drop Downs'!$B$2:$B$4,'OMS Response Form (ORF)'!L1643),COUNTIF('OMS Drop Downs'!$B$2:$B$4,'OMS Response Form (ORF)'!M1643),COUNTIF('OMS Drop Downs'!$B$2:$B$4,'OMS Response Form (ORF)'!N1643),COUNTIF('OMS Drop Downs'!$B$2:$B$4,'OMS Response Form (ORF)'!O1643), COUNTIF('OMS Drop Downs'!$B$2:$B$4,'OMS Response Form (ORF)'!P1643),COUNTIF('OMS Drop Downs'!$B$2:$B$4,'OMS Response Form (ORF)'!Q1643),COUNTIF('OMS Drop Downs'!$B$2:$B$4,'OMS Response Form (ORF)'!R1643)),"Complete","Incomplete"))</f>
        <v/>
      </c>
      <c r="T1643" s="26" t="str">
        <f>IF(S1643="Complete",IF(AND(NOT(ISNA(VLOOKUP(CONCATENATE(F1643,G1643,H1643,I1643,J1643,K1643),'OMS Drop Downs'!G:G,1,FALSE))),IF(AND(G1643&lt;&gt;"C3",K1643&lt;&gt;"O5"),IF(SUM(COUNTIF(L1643:R1643,"Y"),COUNTIF(L1643:R1643,"N"))=0,"V","I"),IF(COUNTIF(L1643:R1643,"Y"),"V","I"))="V"),"Valid","Invalid")," ")</f>
        <v xml:space="preserve"> </v>
      </c>
      <c r="U1643"/>
    </row>
    <row r="1644" spans="2:21" x14ac:dyDescent="0.35">
      <c r="B1644" s="116"/>
      <c r="C1644" s="117"/>
      <c r="D1644" s="118"/>
      <c r="E1644" s="120"/>
      <c r="F1644" s="56"/>
      <c r="G1644" s="32"/>
      <c r="H1644" s="32"/>
      <c r="I1644" s="32"/>
      <c r="J1644" s="32"/>
      <c r="K1644" s="32"/>
      <c r="L1644" s="32"/>
      <c r="M1644" s="32"/>
      <c r="N1644" s="32"/>
      <c r="O1644" s="32"/>
      <c r="P1644" s="32"/>
      <c r="Q1644" s="32"/>
      <c r="R1644" s="32"/>
      <c r="S1644" s="25" t="str">
        <f>IF(COUNTA(B1644:R1644)=0,"",IF(AND(COUNTA(B1644)&gt;0, COUNTA(C1644)&gt;0, COUNTA(D1644)&gt;0, COUNTA(E1644)&gt;0, COUNTIF('OMS Drop Downs'!$C$2:$C$3,'OMS Response Form (ORF)'!F1644),COUNTIF('OMS Drop Downs'!$D$2:$D$5,'OMS Response Form (ORF)'!G1644),COUNTIF('OMS Drop Downs'!$A$2:$A$5,'OMS Response Form (ORF)'!H1644),COUNTIF('OMS Drop Downs'!$B$2:$B$4,'OMS Response Form (ORF)'!I1644),COUNTIF('OMS Drop Downs'!$A$2:$A$5,'OMS Response Form (ORF)'!J1644),COUNTIF('OMS Drop Downs'!$E$2:$E$7,'OMS Response Form (ORF)'!K1644),COUNTIF('OMS Drop Downs'!$B$2:$B$4,'OMS Response Form (ORF)'!L1644),COUNTIF('OMS Drop Downs'!$B$2:$B$4,'OMS Response Form (ORF)'!M1644),COUNTIF('OMS Drop Downs'!$B$2:$B$4,'OMS Response Form (ORF)'!N1644),COUNTIF('OMS Drop Downs'!$B$2:$B$4,'OMS Response Form (ORF)'!O1644), COUNTIF('OMS Drop Downs'!$B$2:$B$4,'OMS Response Form (ORF)'!P1644),COUNTIF('OMS Drop Downs'!$B$2:$B$4,'OMS Response Form (ORF)'!Q1644),COUNTIF('OMS Drop Downs'!$B$2:$B$4,'OMS Response Form (ORF)'!R1644)),"Complete","Incomplete"))</f>
        <v/>
      </c>
      <c r="T1644" s="26" t="str">
        <f>IF(S1644="Complete",IF(AND(NOT(ISNA(VLOOKUP(CONCATENATE(F1644,G1644,H1644,I1644,J1644,K1644),'OMS Drop Downs'!G:G,1,FALSE))),IF(AND(G1644&lt;&gt;"C3",K1644&lt;&gt;"O5"),IF(SUM(COUNTIF(L1644:R1644,"Y"),COUNTIF(L1644:R1644,"N"))=0,"V","I"),IF(COUNTIF(L1644:R1644,"Y"),"V","I"))="V"),"Valid","Invalid")," ")</f>
        <v xml:space="preserve"> </v>
      </c>
      <c r="U1644"/>
    </row>
    <row r="1645" spans="2:21" x14ac:dyDescent="0.35">
      <c r="B1645" s="116"/>
      <c r="C1645" s="117"/>
      <c r="D1645" s="118"/>
      <c r="E1645" s="120"/>
      <c r="F1645" s="56"/>
      <c r="G1645" s="32"/>
      <c r="H1645" s="32"/>
      <c r="I1645" s="32"/>
      <c r="J1645" s="32"/>
      <c r="K1645" s="32"/>
      <c r="L1645" s="32"/>
      <c r="M1645" s="32"/>
      <c r="N1645" s="32"/>
      <c r="O1645" s="32"/>
      <c r="P1645" s="32"/>
      <c r="Q1645" s="32"/>
      <c r="R1645" s="32"/>
      <c r="S1645" s="25" t="str">
        <f>IF(COUNTA(B1645:R1645)=0,"",IF(AND(COUNTA(B1645)&gt;0, COUNTA(C1645)&gt;0, COUNTA(D1645)&gt;0, COUNTA(E1645)&gt;0, COUNTIF('OMS Drop Downs'!$C$2:$C$3,'OMS Response Form (ORF)'!F1645),COUNTIF('OMS Drop Downs'!$D$2:$D$5,'OMS Response Form (ORF)'!G1645),COUNTIF('OMS Drop Downs'!$A$2:$A$5,'OMS Response Form (ORF)'!H1645),COUNTIF('OMS Drop Downs'!$B$2:$B$4,'OMS Response Form (ORF)'!I1645),COUNTIF('OMS Drop Downs'!$A$2:$A$5,'OMS Response Form (ORF)'!J1645),COUNTIF('OMS Drop Downs'!$E$2:$E$7,'OMS Response Form (ORF)'!K1645),COUNTIF('OMS Drop Downs'!$B$2:$B$4,'OMS Response Form (ORF)'!L1645),COUNTIF('OMS Drop Downs'!$B$2:$B$4,'OMS Response Form (ORF)'!M1645),COUNTIF('OMS Drop Downs'!$B$2:$B$4,'OMS Response Form (ORF)'!N1645),COUNTIF('OMS Drop Downs'!$B$2:$B$4,'OMS Response Form (ORF)'!O1645), COUNTIF('OMS Drop Downs'!$B$2:$B$4,'OMS Response Form (ORF)'!P1645),COUNTIF('OMS Drop Downs'!$B$2:$B$4,'OMS Response Form (ORF)'!Q1645),COUNTIF('OMS Drop Downs'!$B$2:$B$4,'OMS Response Form (ORF)'!R1645)),"Complete","Incomplete"))</f>
        <v/>
      </c>
      <c r="T1645" s="26" t="str">
        <f>IF(S1645="Complete",IF(AND(NOT(ISNA(VLOOKUP(CONCATENATE(F1645,G1645,H1645,I1645,J1645,K1645),'OMS Drop Downs'!G:G,1,FALSE))),IF(AND(G1645&lt;&gt;"C3",K1645&lt;&gt;"O5"),IF(SUM(COUNTIF(L1645:R1645,"Y"),COUNTIF(L1645:R1645,"N"))=0,"V","I"),IF(COUNTIF(L1645:R1645,"Y"),"V","I"))="V"),"Valid","Invalid")," ")</f>
        <v xml:space="preserve"> </v>
      </c>
      <c r="U1645"/>
    </row>
    <row r="1646" spans="2:21" x14ac:dyDescent="0.35">
      <c r="B1646" s="116"/>
      <c r="C1646" s="117"/>
      <c r="D1646" s="118"/>
      <c r="E1646" s="120"/>
      <c r="F1646" s="56"/>
      <c r="G1646" s="32"/>
      <c r="H1646" s="32"/>
      <c r="I1646" s="32"/>
      <c r="J1646" s="32"/>
      <c r="K1646" s="32"/>
      <c r="L1646" s="32"/>
      <c r="M1646" s="32"/>
      <c r="N1646" s="32"/>
      <c r="O1646" s="32"/>
      <c r="P1646" s="32"/>
      <c r="Q1646" s="32"/>
      <c r="R1646" s="32"/>
      <c r="S1646" s="25" t="str">
        <f>IF(COUNTA(B1646:R1646)=0,"",IF(AND(COUNTA(B1646)&gt;0, COUNTA(C1646)&gt;0, COUNTA(D1646)&gt;0, COUNTA(E1646)&gt;0, COUNTIF('OMS Drop Downs'!$C$2:$C$3,'OMS Response Form (ORF)'!F1646),COUNTIF('OMS Drop Downs'!$D$2:$D$5,'OMS Response Form (ORF)'!G1646),COUNTIF('OMS Drop Downs'!$A$2:$A$5,'OMS Response Form (ORF)'!H1646),COUNTIF('OMS Drop Downs'!$B$2:$B$4,'OMS Response Form (ORF)'!I1646),COUNTIF('OMS Drop Downs'!$A$2:$A$5,'OMS Response Form (ORF)'!J1646),COUNTIF('OMS Drop Downs'!$E$2:$E$7,'OMS Response Form (ORF)'!K1646),COUNTIF('OMS Drop Downs'!$B$2:$B$4,'OMS Response Form (ORF)'!L1646),COUNTIF('OMS Drop Downs'!$B$2:$B$4,'OMS Response Form (ORF)'!M1646),COUNTIF('OMS Drop Downs'!$B$2:$B$4,'OMS Response Form (ORF)'!N1646),COUNTIF('OMS Drop Downs'!$B$2:$B$4,'OMS Response Form (ORF)'!O1646), COUNTIF('OMS Drop Downs'!$B$2:$B$4,'OMS Response Form (ORF)'!P1646),COUNTIF('OMS Drop Downs'!$B$2:$B$4,'OMS Response Form (ORF)'!Q1646),COUNTIF('OMS Drop Downs'!$B$2:$B$4,'OMS Response Form (ORF)'!R1646)),"Complete","Incomplete"))</f>
        <v/>
      </c>
      <c r="T1646" s="26" t="str">
        <f>IF(S1646="Complete",IF(AND(NOT(ISNA(VLOOKUP(CONCATENATE(F1646,G1646,H1646,I1646,J1646,K1646),'OMS Drop Downs'!G:G,1,FALSE))),IF(AND(G1646&lt;&gt;"C3",K1646&lt;&gt;"O5"),IF(SUM(COUNTIF(L1646:R1646,"Y"),COUNTIF(L1646:R1646,"N"))=0,"V","I"),IF(COUNTIF(L1646:R1646,"Y"),"V","I"))="V"),"Valid","Invalid")," ")</f>
        <v xml:space="preserve"> </v>
      </c>
      <c r="U1646"/>
    </row>
    <row r="1647" spans="2:21" x14ac:dyDescent="0.35">
      <c r="B1647" s="116"/>
      <c r="C1647" s="117"/>
      <c r="D1647" s="118"/>
      <c r="E1647" s="120"/>
      <c r="F1647" s="56"/>
      <c r="G1647" s="32"/>
      <c r="H1647" s="32"/>
      <c r="I1647" s="32"/>
      <c r="J1647" s="32"/>
      <c r="K1647" s="32"/>
      <c r="L1647" s="32"/>
      <c r="M1647" s="32"/>
      <c r="N1647" s="32"/>
      <c r="O1647" s="32"/>
      <c r="P1647" s="32"/>
      <c r="Q1647" s="32"/>
      <c r="R1647" s="32"/>
      <c r="S1647" s="25" t="str">
        <f>IF(COUNTA(B1647:R1647)=0,"",IF(AND(COUNTA(B1647)&gt;0, COUNTA(C1647)&gt;0, COUNTA(D1647)&gt;0, COUNTA(E1647)&gt;0, COUNTIF('OMS Drop Downs'!$C$2:$C$3,'OMS Response Form (ORF)'!F1647),COUNTIF('OMS Drop Downs'!$D$2:$D$5,'OMS Response Form (ORF)'!G1647),COUNTIF('OMS Drop Downs'!$A$2:$A$5,'OMS Response Form (ORF)'!H1647),COUNTIF('OMS Drop Downs'!$B$2:$B$4,'OMS Response Form (ORF)'!I1647),COUNTIF('OMS Drop Downs'!$A$2:$A$5,'OMS Response Form (ORF)'!J1647),COUNTIF('OMS Drop Downs'!$E$2:$E$7,'OMS Response Form (ORF)'!K1647),COUNTIF('OMS Drop Downs'!$B$2:$B$4,'OMS Response Form (ORF)'!L1647),COUNTIF('OMS Drop Downs'!$B$2:$B$4,'OMS Response Form (ORF)'!M1647),COUNTIF('OMS Drop Downs'!$B$2:$B$4,'OMS Response Form (ORF)'!N1647),COUNTIF('OMS Drop Downs'!$B$2:$B$4,'OMS Response Form (ORF)'!O1647), COUNTIF('OMS Drop Downs'!$B$2:$B$4,'OMS Response Form (ORF)'!P1647),COUNTIF('OMS Drop Downs'!$B$2:$B$4,'OMS Response Form (ORF)'!Q1647),COUNTIF('OMS Drop Downs'!$B$2:$B$4,'OMS Response Form (ORF)'!R1647)),"Complete","Incomplete"))</f>
        <v/>
      </c>
      <c r="T1647" s="26" t="str">
        <f>IF(S1647="Complete",IF(AND(NOT(ISNA(VLOOKUP(CONCATENATE(F1647,G1647,H1647,I1647,J1647,K1647),'OMS Drop Downs'!G:G,1,FALSE))),IF(AND(G1647&lt;&gt;"C3",K1647&lt;&gt;"O5"),IF(SUM(COUNTIF(L1647:R1647,"Y"),COUNTIF(L1647:R1647,"N"))=0,"V","I"),IF(COUNTIF(L1647:R1647,"Y"),"V","I"))="V"),"Valid","Invalid")," ")</f>
        <v xml:space="preserve"> </v>
      </c>
      <c r="U1647"/>
    </row>
    <row r="1648" spans="2:21" x14ac:dyDescent="0.35">
      <c r="B1648" s="116"/>
      <c r="C1648" s="117"/>
      <c r="D1648" s="118"/>
      <c r="E1648" s="120"/>
      <c r="F1648" s="56"/>
      <c r="G1648" s="32"/>
      <c r="H1648" s="32"/>
      <c r="I1648" s="32"/>
      <c r="J1648" s="32"/>
      <c r="K1648" s="32"/>
      <c r="L1648" s="32"/>
      <c r="M1648" s="32"/>
      <c r="N1648" s="32"/>
      <c r="O1648" s="32"/>
      <c r="P1648" s="32"/>
      <c r="Q1648" s="32"/>
      <c r="R1648" s="32"/>
      <c r="S1648" s="25" t="str">
        <f>IF(COUNTA(B1648:R1648)=0,"",IF(AND(COUNTA(B1648)&gt;0, COUNTA(C1648)&gt;0, COUNTA(D1648)&gt;0, COUNTA(E1648)&gt;0, COUNTIF('OMS Drop Downs'!$C$2:$C$3,'OMS Response Form (ORF)'!F1648),COUNTIF('OMS Drop Downs'!$D$2:$D$5,'OMS Response Form (ORF)'!G1648),COUNTIF('OMS Drop Downs'!$A$2:$A$5,'OMS Response Form (ORF)'!H1648),COUNTIF('OMS Drop Downs'!$B$2:$B$4,'OMS Response Form (ORF)'!I1648),COUNTIF('OMS Drop Downs'!$A$2:$A$5,'OMS Response Form (ORF)'!J1648),COUNTIF('OMS Drop Downs'!$E$2:$E$7,'OMS Response Form (ORF)'!K1648),COUNTIF('OMS Drop Downs'!$B$2:$B$4,'OMS Response Form (ORF)'!L1648),COUNTIF('OMS Drop Downs'!$B$2:$B$4,'OMS Response Form (ORF)'!M1648),COUNTIF('OMS Drop Downs'!$B$2:$B$4,'OMS Response Form (ORF)'!N1648),COUNTIF('OMS Drop Downs'!$B$2:$B$4,'OMS Response Form (ORF)'!O1648), COUNTIF('OMS Drop Downs'!$B$2:$B$4,'OMS Response Form (ORF)'!P1648),COUNTIF('OMS Drop Downs'!$B$2:$B$4,'OMS Response Form (ORF)'!Q1648),COUNTIF('OMS Drop Downs'!$B$2:$B$4,'OMS Response Form (ORF)'!R1648)),"Complete","Incomplete"))</f>
        <v/>
      </c>
      <c r="T1648" s="26" t="str">
        <f>IF(S1648="Complete",IF(AND(NOT(ISNA(VLOOKUP(CONCATENATE(F1648,G1648,H1648,I1648,J1648,K1648),'OMS Drop Downs'!G:G,1,FALSE))),IF(AND(G1648&lt;&gt;"C3",K1648&lt;&gt;"O5"),IF(SUM(COUNTIF(L1648:R1648,"Y"),COUNTIF(L1648:R1648,"N"))=0,"V","I"),IF(COUNTIF(L1648:R1648,"Y"),"V","I"))="V"),"Valid","Invalid")," ")</f>
        <v xml:space="preserve"> </v>
      </c>
      <c r="U1648"/>
    </row>
    <row r="1649" spans="2:21" x14ac:dyDescent="0.35">
      <c r="B1649" s="116"/>
      <c r="C1649" s="117"/>
      <c r="D1649" s="118"/>
      <c r="E1649" s="120"/>
      <c r="F1649" s="56"/>
      <c r="G1649" s="32"/>
      <c r="H1649" s="32"/>
      <c r="I1649" s="32"/>
      <c r="J1649" s="32"/>
      <c r="K1649" s="32"/>
      <c r="L1649" s="32"/>
      <c r="M1649" s="32"/>
      <c r="N1649" s="32"/>
      <c r="O1649" s="32"/>
      <c r="P1649" s="32"/>
      <c r="Q1649" s="32"/>
      <c r="R1649" s="32"/>
      <c r="S1649" s="25" t="str">
        <f>IF(COUNTA(B1649:R1649)=0,"",IF(AND(COUNTA(B1649)&gt;0, COUNTA(C1649)&gt;0, COUNTA(D1649)&gt;0, COUNTA(E1649)&gt;0, COUNTIF('OMS Drop Downs'!$C$2:$C$3,'OMS Response Form (ORF)'!F1649),COUNTIF('OMS Drop Downs'!$D$2:$D$5,'OMS Response Form (ORF)'!G1649),COUNTIF('OMS Drop Downs'!$A$2:$A$5,'OMS Response Form (ORF)'!H1649),COUNTIF('OMS Drop Downs'!$B$2:$B$4,'OMS Response Form (ORF)'!I1649),COUNTIF('OMS Drop Downs'!$A$2:$A$5,'OMS Response Form (ORF)'!J1649),COUNTIF('OMS Drop Downs'!$E$2:$E$7,'OMS Response Form (ORF)'!K1649),COUNTIF('OMS Drop Downs'!$B$2:$B$4,'OMS Response Form (ORF)'!L1649),COUNTIF('OMS Drop Downs'!$B$2:$B$4,'OMS Response Form (ORF)'!M1649),COUNTIF('OMS Drop Downs'!$B$2:$B$4,'OMS Response Form (ORF)'!N1649),COUNTIF('OMS Drop Downs'!$B$2:$B$4,'OMS Response Form (ORF)'!O1649), COUNTIF('OMS Drop Downs'!$B$2:$B$4,'OMS Response Form (ORF)'!P1649),COUNTIF('OMS Drop Downs'!$B$2:$B$4,'OMS Response Form (ORF)'!Q1649),COUNTIF('OMS Drop Downs'!$B$2:$B$4,'OMS Response Form (ORF)'!R1649)),"Complete","Incomplete"))</f>
        <v/>
      </c>
      <c r="T1649" s="26" t="str">
        <f>IF(S1649="Complete",IF(AND(NOT(ISNA(VLOOKUP(CONCATENATE(F1649,G1649,H1649,I1649,J1649,K1649),'OMS Drop Downs'!G:G,1,FALSE))),IF(AND(G1649&lt;&gt;"C3",K1649&lt;&gt;"O5"),IF(SUM(COUNTIF(L1649:R1649,"Y"),COUNTIF(L1649:R1649,"N"))=0,"V","I"),IF(COUNTIF(L1649:R1649,"Y"),"V","I"))="V"),"Valid","Invalid")," ")</f>
        <v xml:space="preserve"> </v>
      </c>
      <c r="U1649"/>
    </row>
    <row r="1650" spans="2:21" x14ac:dyDescent="0.35">
      <c r="B1650" s="116"/>
      <c r="C1650" s="117"/>
      <c r="D1650" s="118"/>
      <c r="E1650" s="120"/>
      <c r="F1650" s="56"/>
      <c r="G1650" s="32"/>
      <c r="H1650" s="32"/>
      <c r="I1650" s="32"/>
      <c r="J1650" s="32"/>
      <c r="K1650" s="32"/>
      <c r="L1650" s="32"/>
      <c r="M1650" s="32"/>
      <c r="N1650" s="32"/>
      <c r="O1650" s="32"/>
      <c r="P1650" s="32"/>
      <c r="Q1650" s="32"/>
      <c r="R1650" s="32"/>
      <c r="S1650" s="25" t="str">
        <f>IF(COUNTA(B1650:R1650)=0,"",IF(AND(COUNTA(B1650)&gt;0, COUNTA(C1650)&gt;0, COUNTA(D1650)&gt;0, COUNTA(E1650)&gt;0, COUNTIF('OMS Drop Downs'!$C$2:$C$3,'OMS Response Form (ORF)'!F1650),COUNTIF('OMS Drop Downs'!$D$2:$D$5,'OMS Response Form (ORF)'!G1650),COUNTIF('OMS Drop Downs'!$A$2:$A$5,'OMS Response Form (ORF)'!H1650),COUNTIF('OMS Drop Downs'!$B$2:$B$4,'OMS Response Form (ORF)'!I1650),COUNTIF('OMS Drop Downs'!$A$2:$A$5,'OMS Response Form (ORF)'!J1650),COUNTIF('OMS Drop Downs'!$E$2:$E$7,'OMS Response Form (ORF)'!K1650),COUNTIF('OMS Drop Downs'!$B$2:$B$4,'OMS Response Form (ORF)'!L1650),COUNTIF('OMS Drop Downs'!$B$2:$B$4,'OMS Response Form (ORF)'!M1650),COUNTIF('OMS Drop Downs'!$B$2:$B$4,'OMS Response Form (ORF)'!N1650),COUNTIF('OMS Drop Downs'!$B$2:$B$4,'OMS Response Form (ORF)'!O1650), COUNTIF('OMS Drop Downs'!$B$2:$B$4,'OMS Response Form (ORF)'!P1650),COUNTIF('OMS Drop Downs'!$B$2:$B$4,'OMS Response Form (ORF)'!Q1650),COUNTIF('OMS Drop Downs'!$B$2:$B$4,'OMS Response Form (ORF)'!R1650)),"Complete","Incomplete"))</f>
        <v/>
      </c>
      <c r="T1650" s="26" t="str">
        <f>IF(S1650="Complete",IF(AND(NOT(ISNA(VLOOKUP(CONCATENATE(F1650,G1650,H1650,I1650,J1650,K1650),'OMS Drop Downs'!G:G,1,FALSE))),IF(AND(G1650&lt;&gt;"C3",K1650&lt;&gt;"O5"),IF(SUM(COUNTIF(L1650:R1650,"Y"),COUNTIF(L1650:R1650,"N"))=0,"V","I"),IF(COUNTIF(L1650:R1650,"Y"),"V","I"))="V"),"Valid","Invalid")," ")</f>
        <v xml:space="preserve"> </v>
      </c>
      <c r="U1650"/>
    </row>
    <row r="1651" spans="2:21" x14ac:dyDescent="0.35">
      <c r="B1651" s="116"/>
      <c r="C1651" s="117"/>
      <c r="D1651" s="118"/>
      <c r="E1651" s="120"/>
      <c r="F1651" s="56"/>
      <c r="G1651" s="32"/>
      <c r="H1651" s="32"/>
      <c r="I1651" s="32"/>
      <c r="J1651" s="32"/>
      <c r="K1651" s="32"/>
      <c r="L1651" s="32"/>
      <c r="M1651" s="32"/>
      <c r="N1651" s="32"/>
      <c r="O1651" s="32"/>
      <c r="P1651" s="32"/>
      <c r="Q1651" s="32"/>
      <c r="R1651" s="32"/>
      <c r="S1651" s="25" t="str">
        <f>IF(COUNTA(B1651:R1651)=0,"",IF(AND(COUNTA(B1651)&gt;0, COUNTA(C1651)&gt;0, COUNTA(D1651)&gt;0, COUNTA(E1651)&gt;0, COUNTIF('OMS Drop Downs'!$C$2:$C$3,'OMS Response Form (ORF)'!F1651),COUNTIF('OMS Drop Downs'!$D$2:$D$5,'OMS Response Form (ORF)'!G1651),COUNTIF('OMS Drop Downs'!$A$2:$A$5,'OMS Response Form (ORF)'!H1651),COUNTIF('OMS Drop Downs'!$B$2:$B$4,'OMS Response Form (ORF)'!I1651),COUNTIF('OMS Drop Downs'!$A$2:$A$5,'OMS Response Form (ORF)'!J1651),COUNTIF('OMS Drop Downs'!$E$2:$E$7,'OMS Response Form (ORF)'!K1651),COUNTIF('OMS Drop Downs'!$B$2:$B$4,'OMS Response Form (ORF)'!L1651),COUNTIF('OMS Drop Downs'!$B$2:$B$4,'OMS Response Form (ORF)'!M1651),COUNTIF('OMS Drop Downs'!$B$2:$B$4,'OMS Response Form (ORF)'!N1651),COUNTIF('OMS Drop Downs'!$B$2:$B$4,'OMS Response Form (ORF)'!O1651), COUNTIF('OMS Drop Downs'!$B$2:$B$4,'OMS Response Form (ORF)'!P1651),COUNTIF('OMS Drop Downs'!$B$2:$B$4,'OMS Response Form (ORF)'!Q1651),COUNTIF('OMS Drop Downs'!$B$2:$B$4,'OMS Response Form (ORF)'!R1651)),"Complete","Incomplete"))</f>
        <v/>
      </c>
      <c r="T1651" s="26" t="str">
        <f>IF(S1651="Complete",IF(AND(NOT(ISNA(VLOOKUP(CONCATENATE(F1651,G1651,H1651,I1651,J1651,K1651),'OMS Drop Downs'!G:G,1,FALSE))),IF(AND(G1651&lt;&gt;"C3",K1651&lt;&gt;"O5"),IF(SUM(COUNTIF(L1651:R1651,"Y"),COUNTIF(L1651:R1651,"N"))=0,"V","I"),IF(COUNTIF(L1651:R1651,"Y"),"V","I"))="V"),"Valid","Invalid")," ")</f>
        <v xml:space="preserve"> </v>
      </c>
      <c r="U1651"/>
    </row>
    <row r="1652" spans="2:21" x14ac:dyDescent="0.35">
      <c r="B1652" s="116"/>
      <c r="C1652" s="117"/>
      <c r="D1652" s="118"/>
      <c r="E1652" s="120"/>
      <c r="F1652" s="56"/>
      <c r="G1652" s="32"/>
      <c r="H1652" s="32"/>
      <c r="I1652" s="32"/>
      <c r="J1652" s="32"/>
      <c r="K1652" s="32"/>
      <c r="L1652" s="32"/>
      <c r="M1652" s="32"/>
      <c r="N1652" s="32"/>
      <c r="O1652" s="32"/>
      <c r="P1652" s="32"/>
      <c r="Q1652" s="32"/>
      <c r="R1652" s="32"/>
      <c r="S1652" s="25" t="str">
        <f>IF(COUNTA(B1652:R1652)=0,"",IF(AND(COUNTA(B1652)&gt;0, COUNTA(C1652)&gt;0, COUNTA(D1652)&gt;0, COUNTA(E1652)&gt;0, COUNTIF('OMS Drop Downs'!$C$2:$C$3,'OMS Response Form (ORF)'!F1652),COUNTIF('OMS Drop Downs'!$D$2:$D$5,'OMS Response Form (ORF)'!G1652),COUNTIF('OMS Drop Downs'!$A$2:$A$5,'OMS Response Form (ORF)'!H1652),COUNTIF('OMS Drop Downs'!$B$2:$B$4,'OMS Response Form (ORF)'!I1652),COUNTIF('OMS Drop Downs'!$A$2:$A$5,'OMS Response Form (ORF)'!J1652),COUNTIF('OMS Drop Downs'!$E$2:$E$7,'OMS Response Form (ORF)'!K1652),COUNTIF('OMS Drop Downs'!$B$2:$B$4,'OMS Response Form (ORF)'!L1652),COUNTIF('OMS Drop Downs'!$B$2:$B$4,'OMS Response Form (ORF)'!M1652),COUNTIF('OMS Drop Downs'!$B$2:$B$4,'OMS Response Form (ORF)'!N1652),COUNTIF('OMS Drop Downs'!$B$2:$B$4,'OMS Response Form (ORF)'!O1652), COUNTIF('OMS Drop Downs'!$B$2:$B$4,'OMS Response Form (ORF)'!P1652),COUNTIF('OMS Drop Downs'!$B$2:$B$4,'OMS Response Form (ORF)'!Q1652),COUNTIF('OMS Drop Downs'!$B$2:$B$4,'OMS Response Form (ORF)'!R1652)),"Complete","Incomplete"))</f>
        <v/>
      </c>
      <c r="T1652" s="26" t="str">
        <f>IF(S1652="Complete",IF(AND(NOT(ISNA(VLOOKUP(CONCATENATE(F1652,G1652,H1652,I1652,J1652,K1652),'OMS Drop Downs'!G:G,1,FALSE))),IF(AND(G1652&lt;&gt;"C3",K1652&lt;&gt;"O5"),IF(SUM(COUNTIF(L1652:R1652,"Y"),COUNTIF(L1652:R1652,"N"))=0,"V","I"),IF(COUNTIF(L1652:R1652,"Y"),"V","I"))="V"),"Valid","Invalid")," ")</f>
        <v xml:space="preserve"> </v>
      </c>
      <c r="U1652"/>
    </row>
    <row r="1653" spans="2:21" x14ac:dyDescent="0.35">
      <c r="B1653" s="116"/>
      <c r="C1653" s="117"/>
      <c r="D1653" s="118"/>
      <c r="E1653" s="120"/>
      <c r="F1653" s="56"/>
      <c r="G1653" s="32"/>
      <c r="H1653" s="32"/>
      <c r="I1653" s="32"/>
      <c r="J1653" s="32"/>
      <c r="K1653" s="32"/>
      <c r="L1653" s="32"/>
      <c r="M1653" s="32"/>
      <c r="N1653" s="32"/>
      <c r="O1653" s="32"/>
      <c r="P1653" s="32"/>
      <c r="Q1653" s="32"/>
      <c r="R1653" s="32"/>
      <c r="S1653" s="25" t="str">
        <f>IF(COUNTA(B1653:R1653)=0,"",IF(AND(COUNTA(B1653)&gt;0, COUNTA(C1653)&gt;0, COUNTA(D1653)&gt;0, COUNTA(E1653)&gt;0, COUNTIF('OMS Drop Downs'!$C$2:$C$3,'OMS Response Form (ORF)'!F1653),COUNTIF('OMS Drop Downs'!$D$2:$D$5,'OMS Response Form (ORF)'!G1653),COUNTIF('OMS Drop Downs'!$A$2:$A$5,'OMS Response Form (ORF)'!H1653),COUNTIF('OMS Drop Downs'!$B$2:$B$4,'OMS Response Form (ORF)'!I1653),COUNTIF('OMS Drop Downs'!$A$2:$A$5,'OMS Response Form (ORF)'!J1653),COUNTIF('OMS Drop Downs'!$E$2:$E$7,'OMS Response Form (ORF)'!K1653),COUNTIF('OMS Drop Downs'!$B$2:$B$4,'OMS Response Form (ORF)'!L1653),COUNTIF('OMS Drop Downs'!$B$2:$B$4,'OMS Response Form (ORF)'!M1653),COUNTIF('OMS Drop Downs'!$B$2:$B$4,'OMS Response Form (ORF)'!N1653),COUNTIF('OMS Drop Downs'!$B$2:$B$4,'OMS Response Form (ORF)'!O1653), COUNTIF('OMS Drop Downs'!$B$2:$B$4,'OMS Response Form (ORF)'!P1653),COUNTIF('OMS Drop Downs'!$B$2:$B$4,'OMS Response Form (ORF)'!Q1653),COUNTIF('OMS Drop Downs'!$B$2:$B$4,'OMS Response Form (ORF)'!R1653)),"Complete","Incomplete"))</f>
        <v/>
      </c>
      <c r="T1653" s="26" t="str">
        <f>IF(S1653="Complete",IF(AND(NOT(ISNA(VLOOKUP(CONCATENATE(F1653,G1653,H1653,I1653,J1653,K1653),'OMS Drop Downs'!G:G,1,FALSE))),IF(AND(G1653&lt;&gt;"C3",K1653&lt;&gt;"O5"),IF(SUM(COUNTIF(L1653:R1653,"Y"),COUNTIF(L1653:R1653,"N"))=0,"V","I"),IF(COUNTIF(L1653:R1653,"Y"),"V","I"))="V"),"Valid","Invalid")," ")</f>
        <v xml:space="preserve"> </v>
      </c>
      <c r="U1653"/>
    </row>
    <row r="1654" spans="2:21" x14ac:dyDescent="0.35">
      <c r="B1654" s="116"/>
      <c r="C1654" s="117"/>
      <c r="D1654" s="118"/>
      <c r="E1654" s="120"/>
      <c r="F1654" s="56"/>
      <c r="G1654" s="32"/>
      <c r="H1654" s="32"/>
      <c r="I1654" s="32"/>
      <c r="J1654" s="32"/>
      <c r="K1654" s="32"/>
      <c r="L1654" s="32"/>
      <c r="M1654" s="32"/>
      <c r="N1654" s="32"/>
      <c r="O1654" s="32"/>
      <c r="P1654" s="32"/>
      <c r="Q1654" s="32"/>
      <c r="R1654" s="32"/>
      <c r="S1654" s="25" t="str">
        <f>IF(COUNTA(B1654:R1654)=0,"",IF(AND(COUNTA(B1654)&gt;0, COUNTA(C1654)&gt;0, COUNTA(D1654)&gt;0, COUNTA(E1654)&gt;0, COUNTIF('OMS Drop Downs'!$C$2:$C$3,'OMS Response Form (ORF)'!F1654),COUNTIF('OMS Drop Downs'!$D$2:$D$5,'OMS Response Form (ORF)'!G1654),COUNTIF('OMS Drop Downs'!$A$2:$A$5,'OMS Response Form (ORF)'!H1654),COUNTIF('OMS Drop Downs'!$B$2:$B$4,'OMS Response Form (ORF)'!I1654),COUNTIF('OMS Drop Downs'!$A$2:$A$5,'OMS Response Form (ORF)'!J1654),COUNTIF('OMS Drop Downs'!$E$2:$E$7,'OMS Response Form (ORF)'!K1654),COUNTIF('OMS Drop Downs'!$B$2:$B$4,'OMS Response Form (ORF)'!L1654),COUNTIF('OMS Drop Downs'!$B$2:$B$4,'OMS Response Form (ORF)'!M1654),COUNTIF('OMS Drop Downs'!$B$2:$B$4,'OMS Response Form (ORF)'!N1654),COUNTIF('OMS Drop Downs'!$B$2:$B$4,'OMS Response Form (ORF)'!O1654), COUNTIF('OMS Drop Downs'!$B$2:$B$4,'OMS Response Form (ORF)'!P1654),COUNTIF('OMS Drop Downs'!$B$2:$B$4,'OMS Response Form (ORF)'!Q1654),COUNTIF('OMS Drop Downs'!$B$2:$B$4,'OMS Response Form (ORF)'!R1654)),"Complete","Incomplete"))</f>
        <v/>
      </c>
      <c r="T1654" s="26" t="str">
        <f>IF(S1654="Complete",IF(AND(NOT(ISNA(VLOOKUP(CONCATENATE(F1654,G1654,H1654,I1654,J1654,K1654),'OMS Drop Downs'!G:G,1,FALSE))),IF(AND(G1654&lt;&gt;"C3",K1654&lt;&gt;"O5"),IF(SUM(COUNTIF(L1654:R1654,"Y"),COUNTIF(L1654:R1654,"N"))=0,"V","I"),IF(COUNTIF(L1654:R1654,"Y"),"V","I"))="V"),"Valid","Invalid")," ")</f>
        <v xml:space="preserve"> </v>
      </c>
      <c r="U1654"/>
    </row>
    <row r="1655" spans="2:21" x14ac:dyDescent="0.35">
      <c r="B1655" s="116"/>
      <c r="C1655" s="117"/>
      <c r="D1655" s="118"/>
      <c r="E1655" s="120"/>
      <c r="F1655" s="56"/>
      <c r="G1655" s="32"/>
      <c r="H1655" s="32"/>
      <c r="I1655" s="32"/>
      <c r="J1655" s="32"/>
      <c r="K1655" s="32"/>
      <c r="L1655" s="32"/>
      <c r="M1655" s="32"/>
      <c r="N1655" s="32"/>
      <c r="O1655" s="32"/>
      <c r="P1655" s="32"/>
      <c r="Q1655" s="32"/>
      <c r="R1655" s="32"/>
      <c r="S1655" s="25" t="str">
        <f>IF(COUNTA(B1655:R1655)=0,"",IF(AND(COUNTA(B1655)&gt;0, COUNTA(C1655)&gt;0, COUNTA(D1655)&gt;0, COUNTA(E1655)&gt;0, COUNTIF('OMS Drop Downs'!$C$2:$C$3,'OMS Response Form (ORF)'!F1655),COUNTIF('OMS Drop Downs'!$D$2:$D$5,'OMS Response Form (ORF)'!G1655),COUNTIF('OMS Drop Downs'!$A$2:$A$5,'OMS Response Form (ORF)'!H1655),COUNTIF('OMS Drop Downs'!$B$2:$B$4,'OMS Response Form (ORF)'!I1655),COUNTIF('OMS Drop Downs'!$A$2:$A$5,'OMS Response Form (ORF)'!J1655),COUNTIF('OMS Drop Downs'!$E$2:$E$7,'OMS Response Form (ORF)'!K1655),COUNTIF('OMS Drop Downs'!$B$2:$B$4,'OMS Response Form (ORF)'!L1655),COUNTIF('OMS Drop Downs'!$B$2:$B$4,'OMS Response Form (ORF)'!M1655),COUNTIF('OMS Drop Downs'!$B$2:$B$4,'OMS Response Form (ORF)'!N1655),COUNTIF('OMS Drop Downs'!$B$2:$B$4,'OMS Response Form (ORF)'!O1655), COUNTIF('OMS Drop Downs'!$B$2:$B$4,'OMS Response Form (ORF)'!P1655),COUNTIF('OMS Drop Downs'!$B$2:$B$4,'OMS Response Form (ORF)'!Q1655),COUNTIF('OMS Drop Downs'!$B$2:$B$4,'OMS Response Form (ORF)'!R1655)),"Complete","Incomplete"))</f>
        <v/>
      </c>
      <c r="T1655" s="26" t="str">
        <f>IF(S1655="Complete",IF(AND(NOT(ISNA(VLOOKUP(CONCATENATE(F1655,G1655,H1655,I1655,J1655,K1655),'OMS Drop Downs'!G:G,1,FALSE))),IF(AND(G1655&lt;&gt;"C3",K1655&lt;&gt;"O5"),IF(SUM(COUNTIF(L1655:R1655,"Y"),COUNTIF(L1655:R1655,"N"))=0,"V","I"),IF(COUNTIF(L1655:R1655,"Y"),"V","I"))="V"),"Valid","Invalid")," ")</f>
        <v xml:space="preserve"> </v>
      </c>
      <c r="U1655"/>
    </row>
    <row r="1656" spans="2:21" x14ac:dyDescent="0.35">
      <c r="B1656" s="116"/>
      <c r="C1656" s="117"/>
      <c r="D1656" s="118"/>
      <c r="E1656" s="120"/>
      <c r="F1656" s="56"/>
      <c r="G1656" s="32"/>
      <c r="H1656" s="32"/>
      <c r="I1656" s="32"/>
      <c r="J1656" s="32"/>
      <c r="K1656" s="32"/>
      <c r="L1656" s="32"/>
      <c r="M1656" s="32"/>
      <c r="N1656" s="32"/>
      <c r="O1656" s="32"/>
      <c r="P1656" s="32"/>
      <c r="Q1656" s="32"/>
      <c r="R1656" s="32"/>
      <c r="S1656" s="25" t="str">
        <f>IF(COUNTA(B1656:R1656)=0,"",IF(AND(COUNTA(B1656)&gt;0, COUNTA(C1656)&gt;0, COUNTA(D1656)&gt;0, COUNTA(E1656)&gt;0, COUNTIF('OMS Drop Downs'!$C$2:$C$3,'OMS Response Form (ORF)'!F1656),COUNTIF('OMS Drop Downs'!$D$2:$D$5,'OMS Response Form (ORF)'!G1656),COUNTIF('OMS Drop Downs'!$A$2:$A$5,'OMS Response Form (ORF)'!H1656),COUNTIF('OMS Drop Downs'!$B$2:$B$4,'OMS Response Form (ORF)'!I1656),COUNTIF('OMS Drop Downs'!$A$2:$A$5,'OMS Response Form (ORF)'!J1656),COUNTIF('OMS Drop Downs'!$E$2:$E$7,'OMS Response Form (ORF)'!K1656),COUNTIF('OMS Drop Downs'!$B$2:$B$4,'OMS Response Form (ORF)'!L1656),COUNTIF('OMS Drop Downs'!$B$2:$B$4,'OMS Response Form (ORF)'!M1656),COUNTIF('OMS Drop Downs'!$B$2:$B$4,'OMS Response Form (ORF)'!N1656),COUNTIF('OMS Drop Downs'!$B$2:$B$4,'OMS Response Form (ORF)'!O1656), COUNTIF('OMS Drop Downs'!$B$2:$B$4,'OMS Response Form (ORF)'!P1656),COUNTIF('OMS Drop Downs'!$B$2:$B$4,'OMS Response Form (ORF)'!Q1656),COUNTIF('OMS Drop Downs'!$B$2:$B$4,'OMS Response Form (ORF)'!R1656)),"Complete","Incomplete"))</f>
        <v/>
      </c>
      <c r="T1656" s="26" t="str">
        <f>IF(S1656="Complete",IF(AND(NOT(ISNA(VLOOKUP(CONCATENATE(F1656,G1656,H1656,I1656,J1656,K1656),'OMS Drop Downs'!G:G,1,FALSE))),IF(AND(G1656&lt;&gt;"C3",K1656&lt;&gt;"O5"),IF(SUM(COUNTIF(L1656:R1656,"Y"),COUNTIF(L1656:R1656,"N"))=0,"V","I"),IF(COUNTIF(L1656:R1656,"Y"),"V","I"))="V"),"Valid","Invalid")," ")</f>
        <v xml:space="preserve"> </v>
      </c>
      <c r="U1656"/>
    </row>
    <row r="1657" spans="2:21" x14ac:dyDescent="0.35">
      <c r="B1657" s="116"/>
      <c r="C1657" s="117"/>
      <c r="D1657" s="118"/>
      <c r="E1657" s="120"/>
      <c r="F1657" s="56"/>
      <c r="G1657" s="32"/>
      <c r="H1657" s="32"/>
      <c r="I1657" s="32"/>
      <c r="J1657" s="32"/>
      <c r="K1657" s="32"/>
      <c r="L1657" s="32"/>
      <c r="M1657" s="32"/>
      <c r="N1657" s="32"/>
      <c r="O1657" s="32"/>
      <c r="P1657" s="32"/>
      <c r="Q1657" s="32"/>
      <c r="R1657" s="32"/>
      <c r="S1657" s="25" t="str">
        <f>IF(COUNTA(B1657:R1657)=0,"",IF(AND(COUNTA(B1657)&gt;0, COUNTA(C1657)&gt;0, COUNTA(D1657)&gt;0, COUNTA(E1657)&gt;0, COUNTIF('OMS Drop Downs'!$C$2:$C$3,'OMS Response Form (ORF)'!F1657),COUNTIF('OMS Drop Downs'!$D$2:$D$5,'OMS Response Form (ORF)'!G1657),COUNTIF('OMS Drop Downs'!$A$2:$A$5,'OMS Response Form (ORF)'!H1657),COUNTIF('OMS Drop Downs'!$B$2:$B$4,'OMS Response Form (ORF)'!I1657),COUNTIF('OMS Drop Downs'!$A$2:$A$5,'OMS Response Form (ORF)'!J1657),COUNTIF('OMS Drop Downs'!$E$2:$E$7,'OMS Response Form (ORF)'!K1657),COUNTIF('OMS Drop Downs'!$B$2:$B$4,'OMS Response Form (ORF)'!L1657),COUNTIF('OMS Drop Downs'!$B$2:$B$4,'OMS Response Form (ORF)'!M1657),COUNTIF('OMS Drop Downs'!$B$2:$B$4,'OMS Response Form (ORF)'!N1657),COUNTIF('OMS Drop Downs'!$B$2:$B$4,'OMS Response Form (ORF)'!O1657), COUNTIF('OMS Drop Downs'!$B$2:$B$4,'OMS Response Form (ORF)'!P1657),COUNTIF('OMS Drop Downs'!$B$2:$B$4,'OMS Response Form (ORF)'!Q1657),COUNTIF('OMS Drop Downs'!$B$2:$B$4,'OMS Response Form (ORF)'!R1657)),"Complete","Incomplete"))</f>
        <v/>
      </c>
      <c r="T1657" s="26" t="str">
        <f>IF(S1657="Complete",IF(AND(NOT(ISNA(VLOOKUP(CONCATENATE(F1657,G1657,H1657,I1657,J1657,K1657),'OMS Drop Downs'!G:G,1,FALSE))),IF(AND(G1657&lt;&gt;"C3",K1657&lt;&gt;"O5"),IF(SUM(COUNTIF(L1657:R1657,"Y"),COUNTIF(L1657:R1657,"N"))=0,"V","I"),IF(COUNTIF(L1657:R1657,"Y"),"V","I"))="V"),"Valid","Invalid")," ")</f>
        <v xml:space="preserve"> </v>
      </c>
      <c r="U1657"/>
    </row>
    <row r="1658" spans="2:21" x14ac:dyDescent="0.35">
      <c r="B1658" s="116"/>
      <c r="C1658" s="117"/>
      <c r="D1658" s="118"/>
      <c r="E1658" s="120"/>
      <c r="F1658" s="56"/>
      <c r="G1658" s="32"/>
      <c r="H1658" s="32"/>
      <c r="I1658" s="32"/>
      <c r="J1658" s="32"/>
      <c r="K1658" s="32"/>
      <c r="L1658" s="32"/>
      <c r="M1658" s="32"/>
      <c r="N1658" s="32"/>
      <c r="O1658" s="32"/>
      <c r="P1658" s="32"/>
      <c r="Q1658" s="32"/>
      <c r="R1658" s="32"/>
      <c r="S1658" s="25" t="str">
        <f>IF(COUNTA(B1658:R1658)=0,"",IF(AND(COUNTA(B1658)&gt;0, COUNTA(C1658)&gt;0, COUNTA(D1658)&gt;0, COUNTA(E1658)&gt;0, COUNTIF('OMS Drop Downs'!$C$2:$C$3,'OMS Response Form (ORF)'!F1658),COUNTIF('OMS Drop Downs'!$D$2:$D$5,'OMS Response Form (ORF)'!G1658),COUNTIF('OMS Drop Downs'!$A$2:$A$5,'OMS Response Form (ORF)'!H1658),COUNTIF('OMS Drop Downs'!$B$2:$B$4,'OMS Response Form (ORF)'!I1658),COUNTIF('OMS Drop Downs'!$A$2:$A$5,'OMS Response Form (ORF)'!J1658),COUNTIF('OMS Drop Downs'!$E$2:$E$7,'OMS Response Form (ORF)'!K1658),COUNTIF('OMS Drop Downs'!$B$2:$B$4,'OMS Response Form (ORF)'!L1658),COUNTIF('OMS Drop Downs'!$B$2:$B$4,'OMS Response Form (ORF)'!M1658),COUNTIF('OMS Drop Downs'!$B$2:$B$4,'OMS Response Form (ORF)'!N1658),COUNTIF('OMS Drop Downs'!$B$2:$B$4,'OMS Response Form (ORF)'!O1658), COUNTIF('OMS Drop Downs'!$B$2:$B$4,'OMS Response Form (ORF)'!P1658),COUNTIF('OMS Drop Downs'!$B$2:$B$4,'OMS Response Form (ORF)'!Q1658),COUNTIF('OMS Drop Downs'!$B$2:$B$4,'OMS Response Form (ORF)'!R1658)),"Complete","Incomplete"))</f>
        <v/>
      </c>
      <c r="T1658" s="26" t="str">
        <f>IF(S1658="Complete",IF(AND(NOT(ISNA(VLOOKUP(CONCATENATE(F1658,G1658,H1658,I1658,J1658,K1658),'OMS Drop Downs'!G:G,1,FALSE))),IF(AND(G1658&lt;&gt;"C3",K1658&lt;&gt;"O5"),IF(SUM(COUNTIF(L1658:R1658,"Y"),COUNTIF(L1658:R1658,"N"))=0,"V","I"),IF(COUNTIF(L1658:R1658,"Y"),"V","I"))="V"),"Valid","Invalid")," ")</f>
        <v xml:space="preserve"> </v>
      </c>
      <c r="U1658"/>
    </row>
    <row r="1659" spans="2:21" x14ac:dyDescent="0.35">
      <c r="B1659" s="116"/>
      <c r="C1659" s="117"/>
      <c r="D1659" s="118"/>
      <c r="E1659" s="120"/>
      <c r="F1659" s="56"/>
      <c r="G1659" s="32"/>
      <c r="H1659" s="32"/>
      <c r="I1659" s="32"/>
      <c r="J1659" s="32"/>
      <c r="K1659" s="32"/>
      <c r="L1659" s="32"/>
      <c r="M1659" s="32"/>
      <c r="N1659" s="32"/>
      <c r="O1659" s="32"/>
      <c r="P1659" s="32"/>
      <c r="Q1659" s="32"/>
      <c r="R1659" s="32"/>
      <c r="S1659" s="25" t="str">
        <f>IF(COUNTA(B1659:R1659)=0,"",IF(AND(COUNTA(B1659)&gt;0, COUNTA(C1659)&gt;0, COUNTA(D1659)&gt;0, COUNTA(E1659)&gt;0, COUNTIF('OMS Drop Downs'!$C$2:$C$3,'OMS Response Form (ORF)'!F1659),COUNTIF('OMS Drop Downs'!$D$2:$D$5,'OMS Response Form (ORF)'!G1659),COUNTIF('OMS Drop Downs'!$A$2:$A$5,'OMS Response Form (ORF)'!H1659),COUNTIF('OMS Drop Downs'!$B$2:$B$4,'OMS Response Form (ORF)'!I1659),COUNTIF('OMS Drop Downs'!$A$2:$A$5,'OMS Response Form (ORF)'!J1659),COUNTIF('OMS Drop Downs'!$E$2:$E$7,'OMS Response Form (ORF)'!K1659),COUNTIF('OMS Drop Downs'!$B$2:$B$4,'OMS Response Form (ORF)'!L1659),COUNTIF('OMS Drop Downs'!$B$2:$B$4,'OMS Response Form (ORF)'!M1659),COUNTIF('OMS Drop Downs'!$B$2:$B$4,'OMS Response Form (ORF)'!N1659),COUNTIF('OMS Drop Downs'!$B$2:$B$4,'OMS Response Form (ORF)'!O1659), COUNTIF('OMS Drop Downs'!$B$2:$B$4,'OMS Response Form (ORF)'!P1659),COUNTIF('OMS Drop Downs'!$B$2:$B$4,'OMS Response Form (ORF)'!Q1659),COUNTIF('OMS Drop Downs'!$B$2:$B$4,'OMS Response Form (ORF)'!R1659)),"Complete","Incomplete"))</f>
        <v/>
      </c>
      <c r="T1659" s="26" t="str">
        <f>IF(S1659="Complete",IF(AND(NOT(ISNA(VLOOKUP(CONCATENATE(F1659,G1659,H1659,I1659,J1659,K1659),'OMS Drop Downs'!G:G,1,FALSE))),IF(AND(G1659&lt;&gt;"C3",K1659&lt;&gt;"O5"),IF(SUM(COUNTIF(L1659:R1659,"Y"),COUNTIF(L1659:R1659,"N"))=0,"V","I"),IF(COUNTIF(L1659:R1659,"Y"),"V","I"))="V"),"Valid","Invalid")," ")</f>
        <v xml:space="preserve"> </v>
      </c>
      <c r="U1659"/>
    </row>
    <row r="1660" spans="2:21" x14ac:dyDescent="0.35">
      <c r="B1660" s="116"/>
      <c r="C1660" s="117"/>
      <c r="D1660" s="118"/>
      <c r="E1660" s="120"/>
      <c r="F1660" s="56"/>
      <c r="G1660" s="32"/>
      <c r="H1660" s="32"/>
      <c r="I1660" s="32"/>
      <c r="J1660" s="32"/>
      <c r="K1660" s="32"/>
      <c r="L1660" s="32"/>
      <c r="M1660" s="32"/>
      <c r="N1660" s="32"/>
      <c r="O1660" s="32"/>
      <c r="P1660" s="32"/>
      <c r="Q1660" s="32"/>
      <c r="R1660" s="32"/>
      <c r="S1660" s="25" t="str">
        <f>IF(COUNTA(B1660:R1660)=0,"",IF(AND(COUNTA(B1660)&gt;0, COUNTA(C1660)&gt;0, COUNTA(D1660)&gt;0, COUNTA(E1660)&gt;0, COUNTIF('OMS Drop Downs'!$C$2:$C$3,'OMS Response Form (ORF)'!F1660),COUNTIF('OMS Drop Downs'!$D$2:$D$5,'OMS Response Form (ORF)'!G1660),COUNTIF('OMS Drop Downs'!$A$2:$A$5,'OMS Response Form (ORF)'!H1660),COUNTIF('OMS Drop Downs'!$B$2:$B$4,'OMS Response Form (ORF)'!I1660),COUNTIF('OMS Drop Downs'!$A$2:$A$5,'OMS Response Form (ORF)'!J1660),COUNTIF('OMS Drop Downs'!$E$2:$E$7,'OMS Response Form (ORF)'!K1660),COUNTIF('OMS Drop Downs'!$B$2:$B$4,'OMS Response Form (ORF)'!L1660),COUNTIF('OMS Drop Downs'!$B$2:$B$4,'OMS Response Form (ORF)'!M1660),COUNTIF('OMS Drop Downs'!$B$2:$B$4,'OMS Response Form (ORF)'!N1660),COUNTIF('OMS Drop Downs'!$B$2:$B$4,'OMS Response Form (ORF)'!O1660), COUNTIF('OMS Drop Downs'!$B$2:$B$4,'OMS Response Form (ORF)'!P1660),COUNTIF('OMS Drop Downs'!$B$2:$B$4,'OMS Response Form (ORF)'!Q1660),COUNTIF('OMS Drop Downs'!$B$2:$B$4,'OMS Response Form (ORF)'!R1660)),"Complete","Incomplete"))</f>
        <v/>
      </c>
      <c r="T1660" s="26" t="str">
        <f>IF(S1660="Complete",IF(AND(NOT(ISNA(VLOOKUP(CONCATENATE(F1660,G1660,H1660,I1660,J1660,K1660),'OMS Drop Downs'!G:G,1,FALSE))),IF(AND(G1660&lt;&gt;"C3",K1660&lt;&gt;"O5"),IF(SUM(COUNTIF(L1660:R1660,"Y"),COUNTIF(L1660:R1660,"N"))=0,"V","I"),IF(COUNTIF(L1660:R1660,"Y"),"V","I"))="V"),"Valid","Invalid")," ")</f>
        <v xml:space="preserve"> </v>
      </c>
      <c r="U1660"/>
    </row>
    <row r="1661" spans="2:21" x14ac:dyDescent="0.35">
      <c r="B1661" s="116"/>
      <c r="C1661" s="117"/>
      <c r="D1661" s="118"/>
      <c r="E1661" s="120"/>
      <c r="F1661" s="56"/>
      <c r="G1661" s="32"/>
      <c r="H1661" s="32"/>
      <c r="I1661" s="32"/>
      <c r="J1661" s="32"/>
      <c r="K1661" s="32"/>
      <c r="L1661" s="32"/>
      <c r="M1661" s="32"/>
      <c r="N1661" s="32"/>
      <c r="O1661" s="32"/>
      <c r="P1661" s="32"/>
      <c r="Q1661" s="32"/>
      <c r="R1661" s="32"/>
      <c r="S1661" s="25" t="str">
        <f>IF(COUNTA(B1661:R1661)=0,"",IF(AND(COUNTA(B1661)&gt;0, COUNTA(C1661)&gt;0, COUNTA(D1661)&gt;0, COUNTA(E1661)&gt;0, COUNTIF('OMS Drop Downs'!$C$2:$C$3,'OMS Response Form (ORF)'!F1661),COUNTIF('OMS Drop Downs'!$D$2:$D$5,'OMS Response Form (ORF)'!G1661),COUNTIF('OMS Drop Downs'!$A$2:$A$5,'OMS Response Form (ORF)'!H1661),COUNTIF('OMS Drop Downs'!$B$2:$B$4,'OMS Response Form (ORF)'!I1661),COUNTIF('OMS Drop Downs'!$A$2:$A$5,'OMS Response Form (ORF)'!J1661),COUNTIF('OMS Drop Downs'!$E$2:$E$7,'OMS Response Form (ORF)'!K1661),COUNTIF('OMS Drop Downs'!$B$2:$B$4,'OMS Response Form (ORF)'!L1661),COUNTIF('OMS Drop Downs'!$B$2:$B$4,'OMS Response Form (ORF)'!M1661),COUNTIF('OMS Drop Downs'!$B$2:$B$4,'OMS Response Form (ORF)'!N1661),COUNTIF('OMS Drop Downs'!$B$2:$B$4,'OMS Response Form (ORF)'!O1661), COUNTIF('OMS Drop Downs'!$B$2:$B$4,'OMS Response Form (ORF)'!P1661),COUNTIF('OMS Drop Downs'!$B$2:$B$4,'OMS Response Form (ORF)'!Q1661),COUNTIF('OMS Drop Downs'!$B$2:$B$4,'OMS Response Form (ORF)'!R1661)),"Complete","Incomplete"))</f>
        <v/>
      </c>
      <c r="T1661" s="26" t="str">
        <f>IF(S1661="Complete",IF(AND(NOT(ISNA(VLOOKUP(CONCATENATE(F1661,G1661,H1661,I1661,J1661,K1661),'OMS Drop Downs'!G:G,1,FALSE))),IF(AND(G1661&lt;&gt;"C3",K1661&lt;&gt;"O5"),IF(SUM(COUNTIF(L1661:R1661,"Y"),COUNTIF(L1661:R1661,"N"))=0,"V","I"),IF(COUNTIF(L1661:R1661,"Y"),"V","I"))="V"),"Valid","Invalid")," ")</f>
        <v xml:space="preserve"> </v>
      </c>
      <c r="U1661"/>
    </row>
    <row r="1662" spans="2:21" x14ac:dyDescent="0.35">
      <c r="B1662" s="116"/>
      <c r="C1662" s="117"/>
      <c r="D1662" s="118"/>
      <c r="E1662" s="120"/>
      <c r="F1662" s="56"/>
      <c r="G1662" s="32"/>
      <c r="H1662" s="32"/>
      <c r="I1662" s="32"/>
      <c r="J1662" s="32"/>
      <c r="K1662" s="32"/>
      <c r="L1662" s="32"/>
      <c r="M1662" s="32"/>
      <c r="N1662" s="32"/>
      <c r="O1662" s="32"/>
      <c r="P1662" s="32"/>
      <c r="Q1662" s="32"/>
      <c r="R1662" s="32"/>
      <c r="S1662" s="25" t="str">
        <f>IF(COUNTA(B1662:R1662)=0,"",IF(AND(COUNTA(B1662)&gt;0, COUNTA(C1662)&gt;0, COUNTA(D1662)&gt;0, COUNTA(E1662)&gt;0, COUNTIF('OMS Drop Downs'!$C$2:$C$3,'OMS Response Form (ORF)'!F1662),COUNTIF('OMS Drop Downs'!$D$2:$D$5,'OMS Response Form (ORF)'!G1662),COUNTIF('OMS Drop Downs'!$A$2:$A$5,'OMS Response Form (ORF)'!H1662),COUNTIF('OMS Drop Downs'!$B$2:$B$4,'OMS Response Form (ORF)'!I1662),COUNTIF('OMS Drop Downs'!$A$2:$A$5,'OMS Response Form (ORF)'!J1662),COUNTIF('OMS Drop Downs'!$E$2:$E$7,'OMS Response Form (ORF)'!K1662),COUNTIF('OMS Drop Downs'!$B$2:$B$4,'OMS Response Form (ORF)'!L1662),COUNTIF('OMS Drop Downs'!$B$2:$B$4,'OMS Response Form (ORF)'!M1662),COUNTIF('OMS Drop Downs'!$B$2:$B$4,'OMS Response Form (ORF)'!N1662),COUNTIF('OMS Drop Downs'!$B$2:$B$4,'OMS Response Form (ORF)'!O1662), COUNTIF('OMS Drop Downs'!$B$2:$B$4,'OMS Response Form (ORF)'!P1662),COUNTIF('OMS Drop Downs'!$B$2:$B$4,'OMS Response Form (ORF)'!Q1662),COUNTIF('OMS Drop Downs'!$B$2:$B$4,'OMS Response Form (ORF)'!R1662)),"Complete","Incomplete"))</f>
        <v/>
      </c>
      <c r="T1662" s="26" t="str">
        <f>IF(S1662="Complete",IF(AND(NOT(ISNA(VLOOKUP(CONCATENATE(F1662,G1662,H1662,I1662,J1662,K1662),'OMS Drop Downs'!G:G,1,FALSE))),IF(AND(G1662&lt;&gt;"C3",K1662&lt;&gt;"O5"),IF(SUM(COUNTIF(L1662:R1662,"Y"),COUNTIF(L1662:R1662,"N"))=0,"V","I"),IF(COUNTIF(L1662:R1662,"Y"),"V","I"))="V"),"Valid","Invalid")," ")</f>
        <v xml:space="preserve"> </v>
      </c>
      <c r="U1662"/>
    </row>
    <row r="1663" spans="2:21" x14ac:dyDescent="0.35">
      <c r="B1663" s="116"/>
      <c r="C1663" s="117"/>
      <c r="D1663" s="118"/>
      <c r="E1663" s="120"/>
      <c r="F1663" s="56"/>
      <c r="G1663" s="32"/>
      <c r="H1663" s="32"/>
      <c r="I1663" s="32"/>
      <c r="J1663" s="32"/>
      <c r="K1663" s="32"/>
      <c r="L1663" s="32"/>
      <c r="M1663" s="32"/>
      <c r="N1663" s="32"/>
      <c r="O1663" s="32"/>
      <c r="P1663" s="32"/>
      <c r="Q1663" s="32"/>
      <c r="R1663" s="32"/>
      <c r="S1663" s="25" t="str">
        <f>IF(COUNTA(B1663:R1663)=0,"",IF(AND(COUNTA(B1663)&gt;0, COUNTA(C1663)&gt;0, COUNTA(D1663)&gt;0, COUNTA(E1663)&gt;0, COUNTIF('OMS Drop Downs'!$C$2:$C$3,'OMS Response Form (ORF)'!F1663),COUNTIF('OMS Drop Downs'!$D$2:$D$5,'OMS Response Form (ORF)'!G1663),COUNTIF('OMS Drop Downs'!$A$2:$A$5,'OMS Response Form (ORF)'!H1663),COUNTIF('OMS Drop Downs'!$B$2:$B$4,'OMS Response Form (ORF)'!I1663),COUNTIF('OMS Drop Downs'!$A$2:$A$5,'OMS Response Form (ORF)'!J1663),COUNTIF('OMS Drop Downs'!$E$2:$E$7,'OMS Response Form (ORF)'!K1663),COUNTIF('OMS Drop Downs'!$B$2:$B$4,'OMS Response Form (ORF)'!L1663),COUNTIF('OMS Drop Downs'!$B$2:$B$4,'OMS Response Form (ORF)'!M1663),COUNTIF('OMS Drop Downs'!$B$2:$B$4,'OMS Response Form (ORF)'!N1663),COUNTIF('OMS Drop Downs'!$B$2:$B$4,'OMS Response Form (ORF)'!O1663), COUNTIF('OMS Drop Downs'!$B$2:$B$4,'OMS Response Form (ORF)'!P1663),COUNTIF('OMS Drop Downs'!$B$2:$B$4,'OMS Response Form (ORF)'!Q1663),COUNTIF('OMS Drop Downs'!$B$2:$B$4,'OMS Response Form (ORF)'!R1663)),"Complete","Incomplete"))</f>
        <v/>
      </c>
      <c r="T1663" s="26" t="str">
        <f>IF(S1663="Complete",IF(AND(NOT(ISNA(VLOOKUP(CONCATENATE(F1663,G1663,H1663,I1663,J1663,K1663),'OMS Drop Downs'!G:G,1,FALSE))),IF(AND(G1663&lt;&gt;"C3",K1663&lt;&gt;"O5"),IF(SUM(COUNTIF(L1663:R1663,"Y"),COUNTIF(L1663:R1663,"N"))=0,"V","I"),IF(COUNTIF(L1663:R1663,"Y"),"V","I"))="V"),"Valid","Invalid")," ")</f>
        <v xml:space="preserve"> </v>
      </c>
      <c r="U1663"/>
    </row>
    <row r="1664" spans="2:21" x14ac:dyDescent="0.35">
      <c r="B1664" s="116"/>
      <c r="C1664" s="117"/>
      <c r="D1664" s="118"/>
      <c r="E1664" s="120"/>
      <c r="F1664" s="56"/>
      <c r="G1664" s="32"/>
      <c r="H1664" s="32"/>
      <c r="I1664" s="32"/>
      <c r="J1664" s="32"/>
      <c r="K1664" s="32"/>
      <c r="L1664" s="32"/>
      <c r="M1664" s="32"/>
      <c r="N1664" s="32"/>
      <c r="O1664" s="32"/>
      <c r="P1664" s="32"/>
      <c r="Q1664" s="32"/>
      <c r="R1664" s="32"/>
      <c r="S1664" s="25" t="str">
        <f>IF(COUNTA(B1664:R1664)=0,"",IF(AND(COUNTA(B1664)&gt;0, COUNTA(C1664)&gt;0, COUNTA(D1664)&gt;0, COUNTA(E1664)&gt;0, COUNTIF('OMS Drop Downs'!$C$2:$C$3,'OMS Response Form (ORF)'!F1664),COUNTIF('OMS Drop Downs'!$D$2:$D$5,'OMS Response Form (ORF)'!G1664),COUNTIF('OMS Drop Downs'!$A$2:$A$5,'OMS Response Form (ORF)'!H1664),COUNTIF('OMS Drop Downs'!$B$2:$B$4,'OMS Response Form (ORF)'!I1664),COUNTIF('OMS Drop Downs'!$A$2:$A$5,'OMS Response Form (ORF)'!J1664),COUNTIF('OMS Drop Downs'!$E$2:$E$7,'OMS Response Form (ORF)'!K1664),COUNTIF('OMS Drop Downs'!$B$2:$B$4,'OMS Response Form (ORF)'!L1664),COUNTIF('OMS Drop Downs'!$B$2:$B$4,'OMS Response Form (ORF)'!M1664),COUNTIF('OMS Drop Downs'!$B$2:$B$4,'OMS Response Form (ORF)'!N1664),COUNTIF('OMS Drop Downs'!$B$2:$B$4,'OMS Response Form (ORF)'!O1664), COUNTIF('OMS Drop Downs'!$B$2:$B$4,'OMS Response Form (ORF)'!P1664),COUNTIF('OMS Drop Downs'!$B$2:$B$4,'OMS Response Form (ORF)'!Q1664),COUNTIF('OMS Drop Downs'!$B$2:$B$4,'OMS Response Form (ORF)'!R1664)),"Complete","Incomplete"))</f>
        <v/>
      </c>
      <c r="T1664" s="26" t="str">
        <f>IF(S1664="Complete",IF(AND(NOT(ISNA(VLOOKUP(CONCATENATE(F1664,G1664,H1664,I1664,J1664,K1664),'OMS Drop Downs'!G:G,1,FALSE))),IF(AND(G1664&lt;&gt;"C3",K1664&lt;&gt;"O5"),IF(SUM(COUNTIF(L1664:R1664,"Y"),COUNTIF(L1664:R1664,"N"))=0,"V","I"),IF(COUNTIF(L1664:R1664,"Y"),"V","I"))="V"),"Valid","Invalid")," ")</f>
        <v xml:space="preserve"> </v>
      </c>
      <c r="U1664"/>
    </row>
    <row r="1665" spans="2:21" x14ac:dyDescent="0.35">
      <c r="B1665" s="116"/>
      <c r="C1665" s="117"/>
      <c r="D1665" s="118"/>
      <c r="E1665" s="120"/>
      <c r="F1665" s="56"/>
      <c r="G1665" s="32"/>
      <c r="H1665" s="32"/>
      <c r="I1665" s="32"/>
      <c r="J1665" s="32"/>
      <c r="K1665" s="32"/>
      <c r="L1665" s="32"/>
      <c r="M1665" s="32"/>
      <c r="N1665" s="32"/>
      <c r="O1665" s="32"/>
      <c r="P1665" s="32"/>
      <c r="Q1665" s="32"/>
      <c r="R1665" s="32"/>
      <c r="S1665" s="25" t="str">
        <f>IF(COUNTA(B1665:R1665)=0,"",IF(AND(COUNTA(B1665)&gt;0, COUNTA(C1665)&gt;0, COUNTA(D1665)&gt;0, COUNTA(E1665)&gt;0, COUNTIF('OMS Drop Downs'!$C$2:$C$3,'OMS Response Form (ORF)'!F1665),COUNTIF('OMS Drop Downs'!$D$2:$D$5,'OMS Response Form (ORF)'!G1665),COUNTIF('OMS Drop Downs'!$A$2:$A$5,'OMS Response Form (ORF)'!H1665),COUNTIF('OMS Drop Downs'!$B$2:$B$4,'OMS Response Form (ORF)'!I1665),COUNTIF('OMS Drop Downs'!$A$2:$A$5,'OMS Response Form (ORF)'!J1665),COUNTIF('OMS Drop Downs'!$E$2:$E$7,'OMS Response Form (ORF)'!K1665),COUNTIF('OMS Drop Downs'!$B$2:$B$4,'OMS Response Form (ORF)'!L1665),COUNTIF('OMS Drop Downs'!$B$2:$B$4,'OMS Response Form (ORF)'!M1665),COUNTIF('OMS Drop Downs'!$B$2:$B$4,'OMS Response Form (ORF)'!N1665),COUNTIF('OMS Drop Downs'!$B$2:$B$4,'OMS Response Form (ORF)'!O1665), COUNTIF('OMS Drop Downs'!$B$2:$B$4,'OMS Response Form (ORF)'!P1665),COUNTIF('OMS Drop Downs'!$B$2:$B$4,'OMS Response Form (ORF)'!Q1665),COUNTIF('OMS Drop Downs'!$B$2:$B$4,'OMS Response Form (ORF)'!R1665)),"Complete","Incomplete"))</f>
        <v/>
      </c>
      <c r="T1665" s="26" t="str">
        <f>IF(S1665="Complete",IF(AND(NOT(ISNA(VLOOKUP(CONCATENATE(F1665,G1665,H1665,I1665,J1665,K1665),'OMS Drop Downs'!G:G,1,FALSE))),IF(AND(G1665&lt;&gt;"C3",K1665&lt;&gt;"O5"),IF(SUM(COUNTIF(L1665:R1665,"Y"),COUNTIF(L1665:R1665,"N"))=0,"V","I"),IF(COUNTIF(L1665:R1665,"Y"),"V","I"))="V"),"Valid","Invalid")," ")</f>
        <v xml:space="preserve"> </v>
      </c>
      <c r="U1665"/>
    </row>
    <row r="1666" spans="2:21" x14ac:dyDescent="0.35">
      <c r="B1666" s="116"/>
      <c r="C1666" s="117"/>
      <c r="D1666" s="118"/>
      <c r="E1666" s="120"/>
      <c r="F1666" s="56"/>
      <c r="G1666" s="32"/>
      <c r="H1666" s="32"/>
      <c r="I1666" s="32"/>
      <c r="J1666" s="32"/>
      <c r="K1666" s="32"/>
      <c r="L1666" s="32"/>
      <c r="M1666" s="32"/>
      <c r="N1666" s="32"/>
      <c r="O1666" s="32"/>
      <c r="P1666" s="32"/>
      <c r="Q1666" s="32"/>
      <c r="R1666" s="32"/>
      <c r="S1666" s="25" t="str">
        <f>IF(COUNTA(B1666:R1666)=0,"",IF(AND(COUNTA(B1666)&gt;0, COUNTA(C1666)&gt;0, COUNTA(D1666)&gt;0, COUNTA(E1666)&gt;0, COUNTIF('OMS Drop Downs'!$C$2:$C$3,'OMS Response Form (ORF)'!F1666),COUNTIF('OMS Drop Downs'!$D$2:$D$5,'OMS Response Form (ORF)'!G1666),COUNTIF('OMS Drop Downs'!$A$2:$A$5,'OMS Response Form (ORF)'!H1666),COUNTIF('OMS Drop Downs'!$B$2:$B$4,'OMS Response Form (ORF)'!I1666),COUNTIF('OMS Drop Downs'!$A$2:$A$5,'OMS Response Form (ORF)'!J1666),COUNTIF('OMS Drop Downs'!$E$2:$E$7,'OMS Response Form (ORF)'!K1666),COUNTIF('OMS Drop Downs'!$B$2:$B$4,'OMS Response Form (ORF)'!L1666),COUNTIF('OMS Drop Downs'!$B$2:$B$4,'OMS Response Form (ORF)'!M1666),COUNTIF('OMS Drop Downs'!$B$2:$B$4,'OMS Response Form (ORF)'!N1666),COUNTIF('OMS Drop Downs'!$B$2:$B$4,'OMS Response Form (ORF)'!O1666), COUNTIF('OMS Drop Downs'!$B$2:$B$4,'OMS Response Form (ORF)'!P1666),COUNTIF('OMS Drop Downs'!$B$2:$B$4,'OMS Response Form (ORF)'!Q1666),COUNTIF('OMS Drop Downs'!$B$2:$B$4,'OMS Response Form (ORF)'!R1666)),"Complete","Incomplete"))</f>
        <v/>
      </c>
      <c r="T1666" s="26" t="str">
        <f>IF(S1666="Complete",IF(AND(NOT(ISNA(VLOOKUP(CONCATENATE(F1666,G1666,H1666,I1666,J1666,K1666),'OMS Drop Downs'!G:G,1,FALSE))),IF(AND(G1666&lt;&gt;"C3",K1666&lt;&gt;"O5"),IF(SUM(COUNTIF(L1666:R1666,"Y"),COUNTIF(L1666:R1666,"N"))=0,"V","I"),IF(COUNTIF(L1666:R1666,"Y"),"V","I"))="V"),"Valid","Invalid")," ")</f>
        <v xml:space="preserve"> </v>
      </c>
      <c r="U1666"/>
    </row>
    <row r="1667" spans="2:21" x14ac:dyDescent="0.35">
      <c r="B1667" s="116"/>
      <c r="C1667" s="117"/>
      <c r="D1667" s="118"/>
      <c r="E1667" s="120"/>
      <c r="F1667" s="56"/>
      <c r="G1667" s="32"/>
      <c r="H1667" s="32"/>
      <c r="I1667" s="32"/>
      <c r="J1667" s="32"/>
      <c r="K1667" s="32"/>
      <c r="L1667" s="32"/>
      <c r="M1667" s="32"/>
      <c r="N1667" s="32"/>
      <c r="O1667" s="32"/>
      <c r="P1667" s="32"/>
      <c r="Q1667" s="32"/>
      <c r="R1667" s="32"/>
      <c r="S1667" s="25" t="str">
        <f>IF(COUNTA(B1667:R1667)=0,"",IF(AND(COUNTA(B1667)&gt;0, COUNTA(C1667)&gt;0, COUNTA(D1667)&gt;0, COUNTA(E1667)&gt;0, COUNTIF('OMS Drop Downs'!$C$2:$C$3,'OMS Response Form (ORF)'!F1667),COUNTIF('OMS Drop Downs'!$D$2:$D$5,'OMS Response Form (ORF)'!G1667),COUNTIF('OMS Drop Downs'!$A$2:$A$5,'OMS Response Form (ORF)'!H1667),COUNTIF('OMS Drop Downs'!$B$2:$B$4,'OMS Response Form (ORF)'!I1667),COUNTIF('OMS Drop Downs'!$A$2:$A$5,'OMS Response Form (ORF)'!J1667),COUNTIF('OMS Drop Downs'!$E$2:$E$7,'OMS Response Form (ORF)'!K1667),COUNTIF('OMS Drop Downs'!$B$2:$B$4,'OMS Response Form (ORF)'!L1667),COUNTIF('OMS Drop Downs'!$B$2:$B$4,'OMS Response Form (ORF)'!M1667),COUNTIF('OMS Drop Downs'!$B$2:$B$4,'OMS Response Form (ORF)'!N1667),COUNTIF('OMS Drop Downs'!$B$2:$B$4,'OMS Response Form (ORF)'!O1667), COUNTIF('OMS Drop Downs'!$B$2:$B$4,'OMS Response Form (ORF)'!P1667),COUNTIF('OMS Drop Downs'!$B$2:$B$4,'OMS Response Form (ORF)'!Q1667),COUNTIF('OMS Drop Downs'!$B$2:$B$4,'OMS Response Form (ORF)'!R1667)),"Complete","Incomplete"))</f>
        <v/>
      </c>
      <c r="T1667" s="26" t="str">
        <f>IF(S1667="Complete",IF(AND(NOT(ISNA(VLOOKUP(CONCATENATE(F1667,G1667,H1667,I1667,J1667,K1667),'OMS Drop Downs'!G:G,1,FALSE))),IF(AND(G1667&lt;&gt;"C3",K1667&lt;&gt;"O5"),IF(SUM(COUNTIF(L1667:R1667,"Y"),COUNTIF(L1667:R1667,"N"))=0,"V","I"),IF(COUNTIF(L1667:R1667,"Y"),"V","I"))="V"),"Valid","Invalid")," ")</f>
        <v xml:space="preserve"> </v>
      </c>
      <c r="U1667"/>
    </row>
    <row r="1668" spans="2:21" x14ac:dyDescent="0.35">
      <c r="B1668" s="116"/>
      <c r="C1668" s="117"/>
      <c r="D1668" s="118"/>
      <c r="E1668" s="120"/>
      <c r="F1668" s="56"/>
      <c r="G1668" s="32"/>
      <c r="H1668" s="32"/>
      <c r="I1668" s="32"/>
      <c r="J1668" s="32"/>
      <c r="K1668" s="32"/>
      <c r="L1668" s="32"/>
      <c r="M1668" s="32"/>
      <c r="N1668" s="32"/>
      <c r="O1668" s="32"/>
      <c r="P1668" s="32"/>
      <c r="Q1668" s="32"/>
      <c r="R1668" s="32"/>
      <c r="S1668" s="25" t="str">
        <f>IF(COUNTA(B1668:R1668)=0,"",IF(AND(COUNTA(B1668)&gt;0, COUNTA(C1668)&gt;0, COUNTA(D1668)&gt;0, COUNTA(E1668)&gt;0, COUNTIF('OMS Drop Downs'!$C$2:$C$3,'OMS Response Form (ORF)'!F1668),COUNTIF('OMS Drop Downs'!$D$2:$D$5,'OMS Response Form (ORF)'!G1668),COUNTIF('OMS Drop Downs'!$A$2:$A$5,'OMS Response Form (ORF)'!H1668),COUNTIF('OMS Drop Downs'!$B$2:$B$4,'OMS Response Form (ORF)'!I1668),COUNTIF('OMS Drop Downs'!$A$2:$A$5,'OMS Response Form (ORF)'!J1668),COUNTIF('OMS Drop Downs'!$E$2:$E$7,'OMS Response Form (ORF)'!K1668),COUNTIF('OMS Drop Downs'!$B$2:$B$4,'OMS Response Form (ORF)'!L1668),COUNTIF('OMS Drop Downs'!$B$2:$B$4,'OMS Response Form (ORF)'!M1668),COUNTIF('OMS Drop Downs'!$B$2:$B$4,'OMS Response Form (ORF)'!N1668),COUNTIF('OMS Drop Downs'!$B$2:$B$4,'OMS Response Form (ORF)'!O1668), COUNTIF('OMS Drop Downs'!$B$2:$B$4,'OMS Response Form (ORF)'!P1668),COUNTIF('OMS Drop Downs'!$B$2:$B$4,'OMS Response Form (ORF)'!Q1668),COUNTIF('OMS Drop Downs'!$B$2:$B$4,'OMS Response Form (ORF)'!R1668)),"Complete","Incomplete"))</f>
        <v/>
      </c>
      <c r="T1668" s="26" t="str">
        <f>IF(S1668="Complete",IF(AND(NOT(ISNA(VLOOKUP(CONCATENATE(F1668,G1668,H1668,I1668,J1668,K1668),'OMS Drop Downs'!G:G,1,FALSE))),IF(AND(G1668&lt;&gt;"C3",K1668&lt;&gt;"O5"),IF(SUM(COUNTIF(L1668:R1668,"Y"),COUNTIF(L1668:R1668,"N"))=0,"V","I"),IF(COUNTIF(L1668:R1668,"Y"),"V","I"))="V"),"Valid","Invalid")," ")</f>
        <v xml:space="preserve"> </v>
      </c>
      <c r="U1668"/>
    </row>
    <row r="1669" spans="2:21" x14ac:dyDescent="0.35">
      <c r="B1669" s="116"/>
      <c r="C1669" s="117"/>
      <c r="D1669" s="118"/>
      <c r="E1669" s="120"/>
      <c r="F1669" s="56"/>
      <c r="G1669" s="32"/>
      <c r="H1669" s="32"/>
      <c r="I1669" s="32"/>
      <c r="J1669" s="32"/>
      <c r="K1669" s="32"/>
      <c r="L1669" s="32"/>
      <c r="M1669" s="32"/>
      <c r="N1669" s="32"/>
      <c r="O1669" s="32"/>
      <c r="P1669" s="32"/>
      <c r="Q1669" s="32"/>
      <c r="R1669" s="32"/>
      <c r="S1669" s="25" t="str">
        <f>IF(COUNTA(B1669:R1669)=0,"",IF(AND(COUNTA(B1669)&gt;0, COUNTA(C1669)&gt;0, COUNTA(D1669)&gt;0, COUNTA(E1669)&gt;0, COUNTIF('OMS Drop Downs'!$C$2:$C$3,'OMS Response Form (ORF)'!F1669),COUNTIF('OMS Drop Downs'!$D$2:$D$5,'OMS Response Form (ORF)'!G1669),COUNTIF('OMS Drop Downs'!$A$2:$A$5,'OMS Response Form (ORF)'!H1669),COUNTIF('OMS Drop Downs'!$B$2:$B$4,'OMS Response Form (ORF)'!I1669),COUNTIF('OMS Drop Downs'!$A$2:$A$5,'OMS Response Form (ORF)'!J1669),COUNTIF('OMS Drop Downs'!$E$2:$E$7,'OMS Response Form (ORF)'!K1669),COUNTIF('OMS Drop Downs'!$B$2:$B$4,'OMS Response Form (ORF)'!L1669),COUNTIF('OMS Drop Downs'!$B$2:$B$4,'OMS Response Form (ORF)'!M1669),COUNTIF('OMS Drop Downs'!$B$2:$B$4,'OMS Response Form (ORF)'!N1669),COUNTIF('OMS Drop Downs'!$B$2:$B$4,'OMS Response Form (ORF)'!O1669), COUNTIF('OMS Drop Downs'!$B$2:$B$4,'OMS Response Form (ORF)'!P1669),COUNTIF('OMS Drop Downs'!$B$2:$B$4,'OMS Response Form (ORF)'!Q1669),COUNTIF('OMS Drop Downs'!$B$2:$B$4,'OMS Response Form (ORF)'!R1669)),"Complete","Incomplete"))</f>
        <v/>
      </c>
      <c r="T1669" s="26" t="str">
        <f>IF(S1669="Complete",IF(AND(NOT(ISNA(VLOOKUP(CONCATENATE(F1669,G1669,H1669,I1669,J1669,K1669),'OMS Drop Downs'!G:G,1,FALSE))),IF(AND(G1669&lt;&gt;"C3",K1669&lt;&gt;"O5"),IF(SUM(COUNTIF(L1669:R1669,"Y"),COUNTIF(L1669:R1669,"N"))=0,"V","I"),IF(COUNTIF(L1669:R1669,"Y"),"V","I"))="V"),"Valid","Invalid")," ")</f>
        <v xml:space="preserve"> </v>
      </c>
      <c r="U1669"/>
    </row>
    <row r="1670" spans="2:21" x14ac:dyDescent="0.35">
      <c r="B1670" s="116"/>
      <c r="C1670" s="117"/>
      <c r="D1670" s="118"/>
      <c r="E1670" s="120"/>
      <c r="F1670" s="56"/>
      <c r="G1670" s="32"/>
      <c r="H1670" s="32"/>
      <c r="I1670" s="32"/>
      <c r="J1670" s="32"/>
      <c r="K1670" s="32"/>
      <c r="L1670" s="32"/>
      <c r="M1670" s="32"/>
      <c r="N1670" s="32"/>
      <c r="O1670" s="32"/>
      <c r="P1670" s="32"/>
      <c r="Q1670" s="32"/>
      <c r="R1670" s="32"/>
      <c r="S1670" s="25" t="str">
        <f>IF(COUNTA(B1670:R1670)=0,"",IF(AND(COUNTA(B1670)&gt;0, COUNTA(C1670)&gt;0, COUNTA(D1670)&gt;0, COUNTA(E1670)&gt;0, COUNTIF('OMS Drop Downs'!$C$2:$C$3,'OMS Response Form (ORF)'!F1670),COUNTIF('OMS Drop Downs'!$D$2:$D$5,'OMS Response Form (ORF)'!G1670),COUNTIF('OMS Drop Downs'!$A$2:$A$5,'OMS Response Form (ORF)'!H1670),COUNTIF('OMS Drop Downs'!$B$2:$B$4,'OMS Response Form (ORF)'!I1670),COUNTIF('OMS Drop Downs'!$A$2:$A$5,'OMS Response Form (ORF)'!J1670),COUNTIF('OMS Drop Downs'!$E$2:$E$7,'OMS Response Form (ORF)'!K1670),COUNTIF('OMS Drop Downs'!$B$2:$B$4,'OMS Response Form (ORF)'!L1670),COUNTIF('OMS Drop Downs'!$B$2:$B$4,'OMS Response Form (ORF)'!M1670),COUNTIF('OMS Drop Downs'!$B$2:$B$4,'OMS Response Form (ORF)'!N1670),COUNTIF('OMS Drop Downs'!$B$2:$B$4,'OMS Response Form (ORF)'!O1670), COUNTIF('OMS Drop Downs'!$B$2:$B$4,'OMS Response Form (ORF)'!P1670),COUNTIF('OMS Drop Downs'!$B$2:$B$4,'OMS Response Form (ORF)'!Q1670),COUNTIF('OMS Drop Downs'!$B$2:$B$4,'OMS Response Form (ORF)'!R1670)),"Complete","Incomplete"))</f>
        <v/>
      </c>
      <c r="T1670" s="26" t="str">
        <f>IF(S1670="Complete",IF(AND(NOT(ISNA(VLOOKUP(CONCATENATE(F1670,G1670,H1670,I1670,J1670,K1670),'OMS Drop Downs'!G:G,1,FALSE))),IF(AND(G1670&lt;&gt;"C3",K1670&lt;&gt;"O5"),IF(SUM(COUNTIF(L1670:R1670,"Y"),COUNTIF(L1670:R1670,"N"))=0,"V","I"),IF(COUNTIF(L1670:R1670,"Y"),"V","I"))="V"),"Valid","Invalid")," ")</f>
        <v xml:space="preserve"> </v>
      </c>
      <c r="U1670"/>
    </row>
    <row r="1671" spans="2:21" x14ac:dyDescent="0.35">
      <c r="B1671" s="116"/>
      <c r="C1671" s="117"/>
      <c r="D1671" s="118"/>
      <c r="E1671" s="120"/>
      <c r="F1671" s="56"/>
      <c r="G1671" s="32"/>
      <c r="H1671" s="32"/>
      <c r="I1671" s="32"/>
      <c r="J1671" s="32"/>
      <c r="K1671" s="32"/>
      <c r="L1671" s="32"/>
      <c r="M1671" s="32"/>
      <c r="N1671" s="32"/>
      <c r="O1671" s="32"/>
      <c r="P1671" s="32"/>
      <c r="Q1671" s="32"/>
      <c r="R1671" s="32"/>
      <c r="S1671" s="25" t="str">
        <f>IF(COUNTA(B1671:R1671)=0,"",IF(AND(COUNTA(B1671)&gt;0, COUNTA(C1671)&gt;0, COUNTA(D1671)&gt;0, COUNTA(E1671)&gt;0, COUNTIF('OMS Drop Downs'!$C$2:$C$3,'OMS Response Form (ORF)'!F1671),COUNTIF('OMS Drop Downs'!$D$2:$D$5,'OMS Response Form (ORF)'!G1671),COUNTIF('OMS Drop Downs'!$A$2:$A$5,'OMS Response Form (ORF)'!H1671),COUNTIF('OMS Drop Downs'!$B$2:$B$4,'OMS Response Form (ORF)'!I1671),COUNTIF('OMS Drop Downs'!$A$2:$A$5,'OMS Response Form (ORF)'!J1671),COUNTIF('OMS Drop Downs'!$E$2:$E$7,'OMS Response Form (ORF)'!K1671),COUNTIF('OMS Drop Downs'!$B$2:$B$4,'OMS Response Form (ORF)'!L1671),COUNTIF('OMS Drop Downs'!$B$2:$B$4,'OMS Response Form (ORF)'!M1671),COUNTIF('OMS Drop Downs'!$B$2:$B$4,'OMS Response Form (ORF)'!N1671),COUNTIF('OMS Drop Downs'!$B$2:$B$4,'OMS Response Form (ORF)'!O1671), COUNTIF('OMS Drop Downs'!$B$2:$B$4,'OMS Response Form (ORF)'!P1671),COUNTIF('OMS Drop Downs'!$B$2:$B$4,'OMS Response Form (ORF)'!Q1671),COUNTIF('OMS Drop Downs'!$B$2:$B$4,'OMS Response Form (ORF)'!R1671)),"Complete","Incomplete"))</f>
        <v/>
      </c>
      <c r="T1671" s="26" t="str">
        <f>IF(S1671="Complete",IF(AND(NOT(ISNA(VLOOKUP(CONCATENATE(F1671,G1671,H1671,I1671,J1671,K1671),'OMS Drop Downs'!G:G,1,FALSE))),IF(AND(G1671&lt;&gt;"C3",K1671&lt;&gt;"O5"),IF(SUM(COUNTIF(L1671:R1671,"Y"),COUNTIF(L1671:R1671,"N"))=0,"V","I"),IF(COUNTIF(L1671:R1671,"Y"),"V","I"))="V"),"Valid","Invalid")," ")</f>
        <v xml:space="preserve"> </v>
      </c>
      <c r="U1671"/>
    </row>
    <row r="1672" spans="2:21" x14ac:dyDescent="0.35">
      <c r="B1672" s="116"/>
      <c r="C1672" s="117"/>
      <c r="D1672" s="118"/>
      <c r="E1672" s="120"/>
      <c r="F1672" s="56"/>
      <c r="G1672" s="32"/>
      <c r="H1672" s="32"/>
      <c r="I1672" s="32"/>
      <c r="J1672" s="32"/>
      <c r="K1672" s="32"/>
      <c r="L1672" s="32"/>
      <c r="M1672" s="32"/>
      <c r="N1672" s="32"/>
      <c r="O1672" s="32"/>
      <c r="P1672" s="32"/>
      <c r="Q1672" s="32"/>
      <c r="R1672" s="32"/>
      <c r="S1672" s="25" t="str">
        <f>IF(COUNTA(B1672:R1672)=0,"",IF(AND(COUNTA(B1672)&gt;0, COUNTA(C1672)&gt;0, COUNTA(D1672)&gt;0, COUNTA(E1672)&gt;0, COUNTIF('OMS Drop Downs'!$C$2:$C$3,'OMS Response Form (ORF)'!F1672),COUNTIF('OMS Drop Downs'!$D$2:$D$5,'OMS Response Form (ORF)'!G1672),COUNTIF('OMS Drop Downs'!$A$2:$A$5,'OMS Response Form (ORF)'!H1672),COUNTIF('OMS Drop Downs'!$B$2:$B$4,'OMS Response Form (ORF)'!I1672),COUNTIF('OMS Drop Downs'!$A$2:$A$5,'OMS Response Form (ORF)'!J1672),COUNTIF('OMS Drop Downs'!$E$2:$E$7,'OMS Response Form (ORF)'!K1672),COUNTIF('OMS Drop Downs'!$B$2:$B$4,'OMS Response Form (ORF)'!L1672),COUNTIF('OMS Drop Downs'!$B$2:$B$4,'OMS Response Form (ORF)'!M1672),COUNTIF('OMS Drop Downs'!$B$2:$B$4,'OMS Response Form (ORF)'!N1672),COUNTIF('OMS Drop Downs'!$B$2:$B$4,'OMS Response Form (ORF)'!O1672), COUNTIF('OMS Drop Downs'!$B$2:$B$4,'OMS Response Form (ORF)'!P1672),COUNTIF('OMS Drop Downs'!$B$2:$B$4,'OMS Response Form (ORF)'!Q1672),COUNTIF('OMS Drop Downs'!$B$2:$B$4,'OMS Response Form (ORF)'!R1672)),"Complete","Incomplete"))</f>
        <v/>
      </c>
      <c r="T1672" s="26" t="str">
        <f>IF(S1672="Complete",IF(AND(NOT(ISNA(VLOOKUP(CONCATENATE(F1672,G1672,H1672,I1672,J1672,K1672),'OMS Drop Downs'!G:G,1,FALSE))),IF(AND(G1672&lt;&gt;"C3",K1672&lt;&gt;"O5"),IF(SUM(COUNTIF(L1672:R1672,"Y"),COUNTIF(L1672:R1672,"N"))=0,"V","I"),IF(COUNTIF(L1672:R1672,"Y"),"V","I"))="V"),"Valid","Invalid")," ")</f>
        <v xml:space="preserve"> </v>
      </c>
      <c r="U1672"/>
    </row>
    <row r="1673" spans="2:21" x14ac:dyDescent="0.35">
      <c r="B1673" s="116"/>
      <c r="C1673" s="117"/>
      <c r="D1673" s="118"/>
      <c r="E1673" s="120"/>
      <c r="F1673" s="56"/>
      <c r="G1673" s="32"/>
      <c r="H1673" s="32"/>
      <c r="I1673" s="32"/>
      <c r="J1673" s="32"/>
      <c r="K1673" s="32"/>
      <c r="L1673" s="32"/>
      <c r="M1673" s="32"/>
      <c r="N1673" s="32"/>
      <c r="O1673" s="32"/>
      <c r="P1673" s="32"/>
      <c r="Q1673" s="32"/>
      <c r="R1673" s="32"/>
      <c r="S1673" s="25" t="str">
        <f>IF(COUNTA(B1673:R1673)=0,"",IF(AND(COUNTA(B1673)&gt;0, COUNTA(C1673)&gt;0, COUNTA(D1673)&gt;0, COUNTA(E1673)&gt;0, COUNTIF('OMS Drop Downs'!$C$2:$C$3,'OMS Response Form (ORF)'!F1673),COUNTIF('OMS Drop Downs'!$D$2:$D$5,'OMS Response Form (ORF)'!G1673),COUNTIF('OMS Drop Downs'!$A$2:$A$5,'OMS Response Form (ORF)'!H1673),COUNTIF('OMS Drop Downs'!$B$2:$B$4,'OMS Response Form (ORF)'!I1673),COUNTIF('OMS Drop Downs'!$A$2:$A$5,'OMS Response Form (ORF)'!J1673),COUNTIF('OMS Drop Downs'!$E$2:$E$7,'OMS Response Form (ORF)'!K1673),COUNTIF('OMS Drop Downs'!$B$2:$B$4,'OMS Response Form (ORF)'!L1673),COUNTIF('OMS Drop Downs'!$B$2:$B$4,'OMS Response Form (ORF)'!M1673),COUNTIF('OMS Drop Downs'!$B$2:$B$4,'OMS Response Form (ORF)'!N1673),COUNTIF('OMS Drop Downs'!$B$2:$B$4,'OMS Response Form (ORF)'!O1673), COUNTIF('OMS Drop Downs'!$B$2:$B$4,'OMS Response Form (ORF)'!P1673),COUNTIF('OMS Drop Downs'!$B$2:$B$4,'OMS Response Form (ORF)'!Q1673),COUNTIF('OMS Drop Downs'!$B$2:$B$4,'OMS Response Form (ORF)'!R1673)),"Complete","Incomplete"))</f>
        <v/>
      </c>
      <c r="T1673" s="26" t="str">
        <f>IF(S1673="Complete",IF(AND(NOT(ISNA(VLOOKUP(CONCATENATE(F1673,G1673,H1673,I1673,J1673,K1673),'OMS Drop Downs'!G:G,1,FALSE))),IF(AND(G1673&lt;&gt;"C3",K1673&lt;&gt;"O5"),IF(SUM(COUNTIF(L1673:R1673,"Y"),COUNTIF(L1673:R1673,"N"))=0,"V","I"),IF(COUNTIF(L1673:R1673,"Y"),"V","I"))="V"),"Valid","Invalid")," ")</f>
        <v xml:space="preserve"> </v>
      </c>
      <c r="U1673"/>
    </row>
    <row r="1674" spans="2:21" x14ac:dyDescent="0.35">
      <c r="B1674" s="116"/>
      <c r="C1674" s="117"/>
      <c r="D1674" s="118"/>
      <c r="E1674" s="120"/>
      <c r="F1674" s="56"/>
      <c r="G1674" s="32"/>
      <c r="H1674" s="32"/>
      <c r="I1674" s="32"/>
      <c r="J1674" s="32"/>
      <c r="K1674" s="32"/>
      <c r="L1674" s="32"/>
      <c r="M1674" s="32"/>
      <c r="N1674" s="32"/>
      <c r="O1674" s="32"/>
      <c r="P1674" s="32"/>
      <c r="Q1674" s="32"/>
      <c r="R1674" s="32"/>
      <c r="S1674" s="25" t="str">
        <f>IF(COUNTA(B1674:R1674)=0,"",IF(AND(COUNTA(B1674)&gt;0, COUNTA(C1674)&gt;0, COUNTA(D1674)&gt;0, COUNTA(E1674)&gt;0, COUNTIF('OMS Drop Downs'!$C$2:$C$3,'OMS Response Form (ORF)'!F1674),COUNTIF('OMS Drop Downs'!$D$2:$D$5,'OMS Response Form (ORF)'!G1674),COUNTIF('OMS Drop Downs'!$A$2:$A$5,'OMS Response Form (ORF)'!H1674),COUNTIF('OMS Drop Downs'!$B$2:$B$4,'OMS Response Form (ORF)'!I1674),COUNTIF('OMS Drop Downs'!$A$2:$A$5,'OMS Response Form (ORF)'!J1674),COUNTIF('OMS Drop Downs'!$E$2:$E$7,'OMS Response Form (ORF)'!K1674),COUNTIF('OMS Drop Downs'!$B$2:$B$4,'OMS Response Form (ORF)'!L1674),COUNTIF('OMS Drop Downs'!$B$2:$B$4,'OMS Response Form (ORF)'!M1674),COUNTIF('OMS Drop Downs'!$B$2:$B$4,'OMS Response Form (ORF)'!N1674),COUNTIF('OMS Drop Downs'!$B$2:$B$4,'OMS Response Form (ORF)'!O1674), COUNTIF('OMS Drop Downs'!$B$2:$B$4,'OMS Response Form (ORF)'!P1674),COUNTIF('OMS Drop Downs'!$B$2:$B$4,'OMS Response Form (ORF)'!Q1674),COUNTIF('OMS Drop Downs'!$B$2:$B$4,'OMS Response Form (ORF)'!R1674)),"Complete","Incomplete"))</f>
        <v/>
      </c>
      <c r="T1674" s="26" t="str">
        <f>IF(S1674="Complete",IF(AND(NOT(ISNA(VLOOKUP(CONCATENATE(F1674,G1674,H1674,I1674,J1674,K1674),'OMS Drop Downs'!G:G,1,FALSE))),IF(AND(G1674&lt;&gt;"C3",K1674&lt;&gt;"O5"),IF(SUM(COUNTIF(L1674:R1674,"Y"),COUNTIF(L1674:R1674,"N"))=0,"V","I"),IF(COUNTIF(L1674:R1674,"Y"),"V","I"))="V"),"Valid","Invalid")," ")</f>
        <v xml:space="preserve"> </v>
      </c>
      <c r="U1674"/>
    </row>
    <row r="1675" spans="2:21" x14ac:dyDescent="0.35">
      <c r="B1675" s="116"/>
      <c r="C1675" s="117"/>
      <c r="D1675" s="118"/>
      <c r="E1675" s="120"/>
      <c r="F1675" s="56"/>
      <c r="G1675" s="32"/>
      <c r="H1675" s="32"/>
      <c r="I1675" s="32"/>
      <c r="J1675" s="32"/>
      <c r="K1675" s="32"/>
      <c r="L1675" s="32"/>
      <c r="M1675" s="32"/>
      <c r="N1675" s="32"/>
      <c r="O1675" s="32"/>
      <c r="P1675" s="32"/>
      <c r="Q1675" s="32"/>
      <c r="R1675" s="32"/>
      <c r="S1675" s="25" t="str">
        <f>IF(COUNTA(B1675:R1675)=0,"",IF(AND(COUNTA(B1675)&gt;0, COUNTA(C1675)&gt;0, COUNTA(D1675)&gt;0, COUNTA(E1675)&gt;0, COUNTIF('OMS Drop Downs'!$C$2:$C$3,'OMS Response Form (ORF)'!F1675),COUNTIF('OMS Drop Downs'!$D$2:$D$5,'OMS Response Form (ORF)'!G1675),COUNTIF('OMS Drop Downs'!$A$2:$A$5,'OMS Response Form (ORF)'!H1675),COUNTIF('OMS Drop Downs'!$B$2:$B$4,'OMS Response Form (ORF)'!I1675),COUNTIF('OMS Drop Downs'!$A$2:$A$5,'OMS Response Form (ORF)'!J1675),COUNTIF('OMS Drop Downs'!$E$2:$E$7,'OMS Response Form (ORF)'!K1675),COUNTIF('OMS Drop Downs'!$B$2:$B$4,'OMS Response Form (ORF)'!L1675),COUNTIF('OMS Drop Downs'!$B$2:$B$4,'OMS Response Form (ORF)'!M1675),COUNTIF('OMS Drop Downs'!$B$2:$B$4,'OMS Response Form (ORF)'!N1675),COUNTIF('OMS Drop Downs'!$B$2:$B$4,'OMS Response Form (ORF)'!O1675), COUNTIF('OMS Drop Downs'!$B$2:$B$4,'OMS Response Form (ORF)'!P1675),COUNTIF('OMS Drop Downs'!$B$2:$B$4,'OMS Response Form (ORF)'!Q1675),COUNTIF('OMS Drop Downs'!$B$2:$B$4,'OMS Response Form (ORF)'!R1675)),"Complete","Incomplete"))</f>
        <v/>
      </c>
      <c r="T1675" s="26" t="str">
        <f>IF(S1675="Complete",IF(AND(NOT(ISNA(VLOOKUP(CONCATENATE(F1675,G1675,H1675,I1675,J1675,K1675),'OMS Drop Downs'!G:G,1,FALSE))),IF(AND(G1675&lt;&gt;"C3",K1675&lt;&gt;"O5"),IF(SUM(COUNTIF(L1675:R1675,"Y"),COUNTIF(L1675:R1675,"N"))=0,"V","I"),IF(COUNTIF(L1675:R1675,"Y"),"V","I"))="V"),"Valid","Invalid")," ")</f>
        <v xml:space="preserve"> </v>
      </c>
      <c r="U1675"/>
    </row>
    <row r="1676" spans="2:21" x14ac:dyDescent="0.35">
      <c r="B1676" s="116"/>
      <c r="C1676" s="117"/>
      <c r="D1676" s="118"/>
      <c r="E1676" s="120"/>
      <c r="F1676" s="56"/>
      <c r="G1676" s="32"/>
      <c r="H1676" s="32"/>
      <c r="I1676" s="32"/>
      <c r="J1676" s="32"/>
      <c r="K1676" s="32"/>
      <c r="L1676" s="32"/>
      <c r="M1676" s="32"/>
      <c r="N1676" s="32"/>
      <c r="O1676" s="32"/>
      <c r="P1676" s="32"/>
      <c r="Q1676" s="32"/>
      <c r="R1676" s="32"/>
      <c r="S1676" s="25" t="str">
        <f>IF(COUNTA(B1676:R1676)=0,"",IF(AND(COUNTA(B1676)&gt;0, COUNTA(C1676)&gt;0, COUNTA(D1676)&gt;0, COUNTA(E1676)&gt;0, COUNTIF('OMS Drop Downs'!$C$2:$C$3,'OMS Response Form (ORF)'!F1676),COUNTIF('OMS Drop Downs'!$D$2:$D$5,'OMS Response Form (ORF)'!G1676),COUNTIF('OMS Drop Downs'!$A$2:$A$5,'OMS Response Form (ORF)'!H1676),COUNTIF('OMS Drop Downs'!$B$2:$B$4,'OMS Response Form (ORF)'!I1676),COUNTIF('OMS Drop Downs'!$A$2:$A$5,'OMS Response Form (ORF)'!J1676),COUNTIF('OMS Drop Downs'!$E$2:$E$7,'OMS Response Form (ORF)'!K1676),COUNTIF('OMS Drop Downs'!$B$2:$B$4,'OMS Response Form (ORF)'!L1676),COUNTIF('OMS Drop Downs'!$B$2:$B$4,'OMS Response Form (ORF)'!M1676),COUNTIF('OMS Drop Downs'!$B$2:$B$4,'OMS Response Form (ORF)'!N1676),COUNTIF('OMS Drop Downs'!$B$2:$B$4,'OMS Response Form (ORF)'!O1676), COUNTIF('OMS Drop Downs'!$B$2:$B$4,'OMS Response Form (ORF)'!P1676),COUNTIF('OMS Drop Downs'!$B$2:$B$4,'OMS Response Form (ORF)'!Q1676),COUNTIF('OMS Drop Downs'!$B$2:$B$4,'OMS Response Form (ORF)'!R1676)),"Complete","Incomplete"))</f>
        <v/>
      </c>
      <c r="T1676" s="26" t="str">
        <f>IF(S1676="Complete",IF(AND(NOT(ISNA(VLOOKUP(CONCATENATE(F1676,G1676,H1676,I1676,J1676,K1676),'OMS Drop Downs'!G:G,1,FALSE))),IF(AND(G1676&lt;&gt;"C3",K1676&lt;&gt;"O5"),IF(SUM(COUNTIF(L1676:R1676,"Y"),COUNTIF(L1676:R1676,"N"))=0,"V","I"),IF(COUNTIF(L1676:R1676,"Y"),"V","I"))="V"),"Valid","Invalid")," ")</f>
        <v xml:space="preserve"> </v>
      </c>
      <c r="U1676"/>
    </row>
    <row r="1677" spans="2:21" x14ac:dyDescent="0.35">
      <c r="B1677" s="116"/>
      <c r="C1677" s="117"/>
      <c r="D1677" s="118"/>
      <c r="E1677" s="120"/>
      <c r="F1677" s="56"/>
      <c r="G1677" s="32"/>
      <c r="H1677" s="32"/>
      <c r="I1677" s="32"/>
      <c r="J1677" s="32"/>
      <c r="K1677" s="32"/>
      <c r="L1677" s="32"/>
      <c r="M1677" s="32"/>
      <c r="N1677" s="32"/>
      <c r="O1677" s="32"/>
      <c r="P1677" s="32"/>
      <c r="Q1677" s="32"/>
      <c r="R1677" s="32"/>
      <c r="S1677" s="25" t="str">
        <f>IF(COUNTA(B1677:R1677)=0,"",IF(AND(COUNTA(B1677)&gt;0, COUNTA(C1677)&gt;0, COUNTA(D1677)&gt;0, COUNTA(E1677)&gt;0, COUNTIF('OMS Drop Downs'!$C$2:$C$3,'OMS Response Form (ORF)'!F1677),COUNTIF('OMS Drop Downs'!$D$2:$D$5,'OMS Response Form (ORF)'!G1677),COUNTIF('OMS Drop Downs'!$A$2:$A$5,'OMS Response Form (ORF)'!H1677),COUNTIF('OMS Drop Downs'!$B$2:$B$4,'OMS Response Form (ORF)'!I1677),COUNTIF('OMS Drop Downs'!$A$2:$A$5,'OMS Response Form (ORF)'!J1677),COUNTIF('OMS Drop Downs'!$E$2:$E$7,'OMS Response Form (ORF)'!K1677),COUNTIF('OMS Drop Downs'!$B$2:$B$4,'OMS Response Form (ORF)'!L1677),COUNTIF('OMS Drop Downs'!$B$2:$B$4,'OMS Response Form (ORF)'!M1677),COUNTIF('OMS Drop Downs'!$B$2:$B$4,'OMS Response Form (ORF)'!N1677),COUNTIF('OMS Drop Downs'!$B$2:$B$4,'OMS Response Form (ORF)'!O1677), COUNTIF('OMS Drop Downs'!$B$2:$B$4,'OMS Response Form (ORF)'!P1677),COUNTIF('OMS Drop Downs'!$B$2:$B$4,'OMS Response Form (ORF)'!Q1677),COUNTIF('OMS Drop Downs'!$B$2:$B$4,'OMS Response Form (ORF)'!R1677)),"Complete","Incomplete"))</f>
        <v/>
      </c>
      <c r="T1677" s="26" t="str">
        <f>IF(S1677="Complete",IF(AND(NOT(ISNA(VLOOKUP(CONCATENATE(F1677,G1677,H1677,I1677,J1677,K1677),'OMS Drop Downs'!G:G,1,FALSE))),IF(AND(G1677&lt;&gt;"C3",K1677&lt;&gt;"O5"),IF(SUM(COUNTIF(L1677:R1677,"Y"),COUNTIF(L1677:R1677,"N"))=0,"V","I"),IF(COUNTIF(L1677:R1677,"Y"),"V","I"))="V"),"Valid","Invalid")," ")</f>
        <v xml:space="preserve"> </v>
      </c>
      <c r="U1677"/>
    </row>
    <row r="1678" spans="2:21" x14ac:dyDescent="0.35">
      <c r="B1678" s="116"/>
      <c r="C1678" s="117"/>
      <c r="D1678" s="118"/>
      <c r="E1678" s="120"/>
      <c r="F1678" s="56"/>
      <c r="G1678" s="32"/>
      <c r="H1678" s="32"/>
      <c r="I1678" s="32"/>
      <c r="J1678" s="32"/>
      <c r="K1678" s="32"/>
      <c r="L1678" s="32"/>
      <c r="M1678" s="32"/>
      <c r="N1678" s="32"/>
      <c r="O1678" s="32"/>
      <c r="P1678" s="32"/>
      <c r="Q1678" s="32"/>
      <c r="R1678" s="32"/>
      <c r="S1678" s="25" t="str">
        <f>IF(COUNTA(B1678:R1678)=0,"",IF(AND(COUNTA(B1678)&gt;0, COUNTA(C1678)&gt;0, COUNTA(D1678)&gt;0, COUNTA(E1678)&gt;0, COUNTIF('OMS Drop Downs'!$C$2:$C$3,'OMS Response Form (ORF)'!F1678),COUNTIF('OMS Drop Downs'!$D$2:$D$5,'OMS Response Form (ORF)'!G1678),COUNTIF('OMS Drop Downs'!$A$2:$A$5,'OMS Response Form (ORF)'!H1678),COUNTIF('OMS Drop Downs'!$B$2:$B$4,'OMS Response Form (ORF)'!I1678),COUNTIF('OMS Drop Downs'!$A$2:$A$5,'OMS Response Form (ORF)'!J1678),COUNTIF('OMS Drop Downs'!$E$2:$E$7,'OMS Response Form (ORF)'!K1678),COUNTIF('OMS Drop Downs'!$B$2:$B$4,'OMS Response Form (ORF)'!L1678),COUNTIF('OMS Drop Downs'!$B$2:$B$4,'OMS Response Form (ORF)'!M1678),COUNTIF('OMS Drop Downs'!$B$2:$B$4,'OMS Response Form (ORF)'!N1678),COUNTIF('OMS Drop Downs'!$B$2:$B$4,'OMS Response Form (ORF)'!O1678), COUNTIF('OMS Drop Downs'!$B$2:$B$4,'OMS Response Form (ORF)'!P1678),COUNTIF('OMS Drop Downs'!$B$2:$B$4,'OMS Response Form (ORF)'!Q1678),COUNTIF('OMS Drop Downs'!$B$2:$B$4,'OMS Response Form (ORF)'!R1678)),"Complete","Incomplete"))</f>
        <v/>
      </c>
      <c r="T1678" s="26" t="str">
        <f>IF(S1678="Complete",IF(AND(NOT(ISNA(VLOOKUP(CONCATENATE(F1678,G1678,H1678,I1678,J1678,K1678),'OMS Drop Downs'!G:G,1,FALSE))),IF(AND(G1678&lt;&gt;"C3",K1678&lt;&gt;"O5"),IF(SUM(COUNTIF(L1678:R1678,"Y"),COUNTIF(L1678:R1678,"N"))=0,"V","I"),IF(COUNTIF(L1678:R1678,"Y"),"V","I"))="V"),"Valid","Invalid")," ")</f>
        <v xml:space="preserve"> </v>
      </c>
      <c r="U1678"/>
    </row>
    <row r="1679" spans="2:21" x14ac:dyDescent="0.35">
      <c r="B1679" s="116"/>
      <c r="C1679" s="117"/>
      <c r="D1679" s="118"/>
      <c r="E1679" s="120"/>
      <c r="F1679" s="56"/>
      <c r="G1679" s="32"/>
      <c r="H1679" s="32"/>
      <c r="I1679" s="32"/>
      <c r="J1679" s="32"/>
      <c r="K1679" s="32"/>
      <c r="L1679" s="32"/>
      <c r="M1679" s="32"/>
      <c r="N1679" s="32"/>
      <c r="O1679" s="32"/>
      <c r="P1679" s="32"/>
      <c r="Q1679" s="32"/>
      <c r="R1679" s="32"/>
      <c r="S1679" s="25" t="str">
        <f>IF(COUNTA(B1679:R1679)=0,"",IF(AND(COUNTA(B1679)&gt;0, COUNTA(C1679)&gt;0, COUNTA(D1679)&gt;0, COUNTA(E1679)&gt;0, COUNTIF('OMS Drop Downs'!$C$2:$C$3,'OMS Response Form (ORF)'!F1679),COUNTIF('OMS Drop Downs'!$D$2:$D$5,'OMS Response Form (ORF)'!G1679),COUNTIF('OMS Drop Downs'!$A$2:$A$5,'OMS Response Form (ORF)'!H1679),COUNTIF('OMS Drop Downs'!$B$2:$B$4,'OMS Response Form (ORF)'!I1679),COUNTIF('OMS Drop Downs'!$A$2:$A$5,'OMS Response Form (ORF)'!J1679),COUNTIF('OMS Drop Downs'!$E$2:$E$7,'OMS Response Form (ORF)'!K1679),COUNTIF('OMS Drop Downs'!$B$2:$B$4,'OMS Response Form (ORF)'!L1679),COUNTIF('OMS Drop Downs'!$B$2:$B$4,'OMS Response Form (ORF)'!M1679),COUNTIF('OMS Drop Downs'!$B$2:$B$4,'OMS Response Form (ORF)'!N1679),COUNTIF('OMS Drop Downs'!$B$2:$B$4,'OMS Response Form (ORF)'!O1679), COUNTIF('OMS Drop Downs'!$B$2:$B$4,'OMS Response Form (ORF)'!P1679),COUNTIF('OMS Drop Downs'!$B$2:$B$4,'OMS Response Form (ORF)'!Q1679),COUNTIF('OMS Drop Downs'!$B$2:$B$4,'OMS Response Form (ORF)'!R1679)),"Complete","Incomplete"))</f>
        <v/>
      </c>
      <c r="T1679" s="26" t="str">
        <f>IF(S1679="Complete",IF(AND(NOT(ISNA(VLOOKUP(CONCATENATE(F1679,G1679,H1679,I1679,J1679,K1679),'OMS Drop Downs'!G:G,1,FALSE))),IF(AND(G1679&lt;&gt;"C3",K1679&lt;&gt;"O5"),IF(SUM(COUNTIF(L1679:R1679,"Y"),COUNTIF(L1679:R1679,"N"))=0,"V","I"),IF(COUNTIF(L1679:R1679,"Y"),"V","I"))="V"),"Valid","Invalid")," ")</f>
        <v xml:space="preserve"> </v>
      </c>
      <c r="U1679"/>
    </row>
    <row r="1680" spans="2:21" x14ac:dyDescent="0.35">
      <c r="B1680" s="116"/>
      <c r="C1680" s="117"/>
      <c r="D1680" s="118"/>
      <c r="E1680" s="120"/>
      <c r="F1680" s="56"/>
      <c r="G1680" s="32"/>
      <c r="H1680" s="32"/>
      <c r="I1680" s="32"/>
      <c r="J1680" s="32"/>
      <c r="K1680" s="32"/>
      <c r="L1680" s="32"/>
      <c r="M1680" s="32"/>
      <c r="N1680" s="32"/>
      <c r="O1680" s="32"/>
      <c r="P1680" s="32"/>
      <c r="Q1680" s="32"/>
      <c r="R1680" s="32"/>
      <c r="S1680" s="25" t="str">
        <f>IF(COUNTA(B1680:R1680)=0,"",IF(AND(COUNTA(B1680)&gt;0, COUNTA(C1680)&gt;0, COUNTA(D1680)&gt;0, COUNTA(E1680)&gt;0, COUNTIF('OMS Drop Downs'!$C$2:$C$3,'OMS Response Form (ORF)'!F1680),COUNTIF('OMS Drop Downs'!$D$2:$D$5,'OMS Response Form (ORF)'!G1680),COUNTIF('OMS Drop Downs'!$A$2:$A$5,'OMS Response Form (ORF)'!H1680),COUNTIF('OMS Drop Downs'!$B$2:$B$4,'OMS Response Form (ORF)'!I1680),COUNTIF('OMS Drop Downs'!$A$2:$A$5,'OMS Response Form (ORF)'!J1680),COUNTIF('OMS Drop Downs'!$E$2:$E$7,'OMS Response Form (ORF)'!K1680),COUNTIF('OMS Drop Downs'!$B$2:$B$4,'OMS Response Form (ORF)'!L1680),COUNTIF('OMS Drop Downs'!$B$2:$B$4,'OMS Response Form (ORF)'!M1680),COUNTIF('OMS Drop Downs'!$B$2:$B$4,'OMS Response Form (ORF)'!N1680),COUNTIF('OMS Drop Downs'!$B$2:$B$4,'OMS Response Form (ORF)'!O1680), COUNTIF('OMS Drop Downs'!$B$2:$B$4,'OMS Response Form (ORF)'!P1680),COUNTIF('OMS Drop Downs'!$B$2:$B$4,'OMS Response Form (ORF)'!Q1680),COUNTIF('OMS Drop Downs'!$B$2:$B$4,'OMS Response Form (ORF)'!R1680)),"Complete","Incomplete"))</f>
        <v/>
      </c>
      <c r="T1680" s="26" t="str">
        <f>IF(S1680="Complete",IF(AND(NOT(ISNA(VLOOKUP(CONCATENATE(F1680,G1680,H1680,I1680,J1680,K1680),'OMS Drop Downs'!G:G,1,FALSE))),IF(AND(G1680&lt;&gt;"C3",K1680&lt;&gt;"O5"),IF(SUM(COUNTIF(L1680:R1680,"Y"),COUNTIF(L1680:R1680,"N"))=0,"V","I"),IF(COUNTIF(L1680:R1680,"Y"),"V","I"))="V"),"Valid","Invalid")," ")</f>
        <v xml:space="preserve"> </v>
      </c>
      <c r="U1680"/>
    </row>
    <row r="1681" spans="2:21" x14ac:dyDescent="0.35">
      <c r="B1681" s="116"/>
      <c r="C1681" s="117"/>
      <c r="D1681" s="118"/>
      <c r="E1681" s="120"/>
      <c r="F1681" s="56"/>
      <c r="G1681" s="32"/>
      <c r="H1681" s="32"/>
      <c r="I1681" s="32"/>
      <c r="J1681" s="32"/>
      <c r="K1681" s="32"/>
      <c r="L1681" s="32"/>
      <c r="M1681" s="32"/>
      <c r="N1681" s="32"/>
      <c r="O1681" s="32"/>
      <c r="P1681" s="32"/>
      <c r="Q1681" s="32"/>
      <c r="R1681" s="32"/>
      <c r="S1681" s="25" t="str">
        <f>IF(COUNTA(B1681:R1681)=0,"",IF(AND(COUNTA(B1681)&gt;0, COUNTA(C1681)&gt;0, COUNTA(D1681)&gt;0, COUNTA(E1681)&gt;0, COUNTIF('OMS Drop Downs'!$C$2:$C$3,'OMS Response Form (ORF)'!F1681),COUNTIF('OMS Drop Downs'!$D$2:$D$5,'OMS Response Form (ORF)'!G1681),COUNTIF('OMS Drop Downs'!$A$2:$A$5,'OMS Response Form (ORF)'!H1681),COUNTIF('OMS Drop Downs'!$B$2:$B$4,'OMS Response Form (ORF)'!I1681),COUNTIF('OMS Drop Downs'!$A$2:$A$5,'OMS Response Form (ORF)'!J1681),COUNTIF('OMS Drop Downs'!$E$2:$E$7,'OMS Response Form (ORF)'!K1681),COUNTIF('OMS Drop Downs'!$B$2:$B$4,'OMS Response Form (ORF)'!L1681),COUNTIF('OMS Drop Downs'!$B$2:$B$4,'OMS Response Form (ORF)'!M1681),COUNTIF('OMS Drop Downs'!$B$2:$B$4,'OMS Response Form (ORF)'!N1681),COUNTIF('OMS Drop Downs'!$B$2:$B$4,'OMS Response Form (ORF)'!O1681), COUNTIF('OMS Drop Downs'!$B$2:$B$4,'OMS Response Form (ORF)'!P1681),COUNTIF('OMS Drop Downs'!$B$2:$B$4,'OMS Response Form (ORF)'!Q1681),COUNTIF('OMS Drop Downs'!$B$2:$B$4,'OMS Response Form (ORF)'!R1681)),"Complete","Incomplete"))</f>
        <v/>
      </c>
      <c r="T1681" s="26" t="str">
        <f>IF(S1681="Complete",IF(AND(NOT(ISNA(VLOOKUP(CONCATENATE(F1681,G1681,H1681,I1681,J1681,K1681),'OMS Drop Downs'!G:G,1,FALSE))),IF(AND(G1681&lt;&gt;"C3",K1681&lt;&gt;"O5"),IF(SUM(COUNTIF(L1681:R1681,"Y"),COUNTIF(L1681:R1681,"N"))=0,"V","I"),IF(COUNTIF(L1681:R1681,"Y"),"V","I"))="V"),"Valid","Invalid")," ")</f>
        <v xml:space="preserve"> </v>
      </c>
      <c r="U1681"/>
    </row>
    <row r="1682" spans="2:21" x14ac:dyDescent="0.35">
      <c r="B1682" s="116"/>
      <c r="C1682" s="117"/>
      <c r="D1682" s="118"/>
      <c r="E1682" s="120"/>
      <c r="F1682" s="56"/>
      <c r="G1682" s="32"/>
      <c r="H1682" s="32"/>
      <c r="I1682" s="32"/>
      <c r="J1682" s="32"/>
      <c r="K1682" s="32"/>
      <c r="L1682" s="32"/>
      <c r="M1682" s="32"/>
      <c r="N1682" s="32"/>
      <c r="O1682" s="32"/>
      <c r="P1682" s="32"/>
      <c r="Q1682" s="32"/>
      <c r="R1682" s="32"/>
      <c r="S1682" s="25" t="str">
        <f>IF(COUNTA(B1682:R1682)=0,"",IF(AND(COUNTA(B1682)&gt;0, COUNTA(C1682)&gt;0, COUNTA(D1682)&gt;0, COUNTA(E1682)&gt;0, COUNTIF('OMS Drop Downs'!$C$2:$C$3,'OMS Response Form (ORF)'!F1682),COUNTIF('OMS Drop Downs'!$D$2:$D$5,'OMS Response Form (ORF)'!G1682),COUNTIF('OMS Drop Downs'!$A$2:$A$5,'OMS Response Form (ORF)'!H1682),COUNTIF('OMS Drop Downs'!$B$2:$B$4,'OMS Response Form (ORF)'!I1682),COUNTIF('OMS Drop Downs'!$A$2:$A$5,'OMS Response Form (ORF)'!J1682),COUNTIF('OMS Drop Downs'!$E$2:$E$7,'OMS Response Form (ORF)'!K1682),COUNTIF('OMS Drop Downs'!$B$2:$B$4,'OMS Response Form (ORF)'!L1682),COUNTIF('OMS Drop Downs'!$B$2:$B$4,'OMS Response Form (ORF)'!M1682),COUNTIF('OMS Drop Downs'!$B$2:$B$4,'OMS Response Form (ORF)'!N1682),COUNTIF('OMS Drop Downs'!$B$2:$B$4,'OMS Response Form (ORF)'!O1682), COUNTIF('OMS Drop Downs'!$B$2:$B$4,'OMS Response Form (ORF)'!P1682),COUNTIF('OMS Drop Downs'!$B$2:$B$4,'OMS Response Form (ORF)'!Q1682),COUNTIF('OMS Drop Downs'!$B$2:$B$4,'OMS Response Form (ORF)'!R1682)),"Complete","Incomplete"))</f>
        <v/>
      </c>
      <c r="T1682" s="26" t="str">
        <f>IF(S1682="Complete",IF(AND(NOT(ISNA(VLOOKUP(CONCATENATE(F1682,G1682,H1682,I1682,J1682,K1682),'OMS Drop Downs'!G:G,1,FALSE))),IF(AND(G1682&lt;&gt;"C3",K1682&lt;&gt;"O5"),IF(SUM(COUNTIF(L1682:R1682,"Y"),COUNTIF(L1682:R1682,"N"))=0,"V","I"),IF(COUNTIF(L1682:R1682,"Y"),"V","I"))="V"),"Valid","Invalid")," ")</f>
        <v xml:space="preserve"> </v>
      </c>
      <c r="U1682"/>
    </row>
    <row r="1683" spans="2:21" x14ac:dyDescent="0.35">
      <c r="B1683" s="116"/>
      <c r="C1683" s="117"/>
      <c r="D1683" s="118"/>
      <c r="E1683" s="120"/>
      <c r="F1683" s="56"/>
      <c r="G1683" s="32"/>
      <c r="H1683" s="32"/>
      <c r="I1683" s="32"/>
      <c r="J1683" s="32"/>
      <c r="K1683" s="32"/>
      <c r="L1683" s="32"/>
      <c r="M1683" s="32"/>
      <c r="N1683" s="32"/>
      <c r="O1683" s="32"/>
      <c r="P1683" s="32"/>
      <c r="Q1683" s="32"/>
      <c r="R1683" s="32"/>
      <c r="S1683" s="25" t="str">
        <f>IF(COUNTA(B1683:R1683)=0,"",IF(AND(COUNTA(B1683)&gt;0, COUNTA(C1683)&gt;0, COUNTA(D1683)&gt;0, COUNTA(E1683)&gt;0, COUNTIF('OMS Drop Downs'!$C$2:$C$3,'OMS Response Form (ORF)'!F1683),COUNTIF('OMS Drop Downs'!$D$2:$D$5,'OMS Response Form (ORF)'!G1683),COUNTIF('OMS Drop Downs'!$A$2:$A$5,'OMS Response Form (ORF)'!H1683),COUNTIF('OMS Drop Downs'!$B$2:$B$4,'OMS Response Form (ORF)'!I1683),COUNTIF('OMS Drop Downs'!$A$2:$A$5,'OMS Response Form (ORF)'!J1683),COUNTIF('OMS Drop Downs'!$E$2:$E$7,'OMS Response Form (ORF)'!K1683),COUNTIF('OMS Drop Downs'!$B$2:$B$4,'OMS Response Form (ORF)'!L1683),COUNTIF('OMS Drop Downs'!$B$2:$B$4,'OMS Response Form (ORF)'!M1683),COUNTIF('OMS Drop Downs'!$B$2:$B$4,'OMS Response Form (ORF)'!N1683),COUNTIF('OMS Drop Downs'!$B$2:$B$4,'OMS Response Form (ORF)'!O1683), COUNTIF('OMS Drop Downs'!$B$2:$B$4,'OMS Response Form (ORF)'!P1683),COUNTIF('OMS Drop Downs'!$B$2:$B$4,'OMS Response Form (ORF)'!Q1683),COUNTIF('OMS Drop Downs'!$B$2:$B$4,'OMS Response Form (ORF)'!R1683)),"Complete","Incomplete"))</f>
        <v/>
      </c>
      <c r="T1683" s="26" t="str">
        <f>IF(S1683="Complete",IF(AND(NOT(ISNA(VLOOKUP(CONCATENATE(F1683,G1683,H1683,I1683,J1683,K1683),'OMS Drop Downs'!G:G,1,FALSE))),IF(AND(G1683&lt;&gt;"C3",K1683&lt;&gt;"O5"),IF(SUM(COUNTIF(L1683:R1683,"Y"),COUNTIF(L1683:R1683,"N"))=0,"V","I"),IF(COUNTIF(L1683:R1683,"Y"),"V","I"))="V"),"Valid","Invalid")," ")</f>
        <v xml:space="preserve"> </v>
      </c>
      <c r="U1683"/>
    </row>
    <row r="1684" spans="2:21" x14ac:dyDescent="0.35">
      <c r="B1684" s="116"/>
      <c r="C1684" s="117"/>
      <c r="D1684" s="118"/>
      <c r="E1684" s="120"/>
      <c r="F1684" s="56"/>
      <c r="G1684" s="32"/>
      <c r="H1684" s="32"/>
      <c r="I1684" s="32"/>
      <c r="J1684" s="32"/>
      <c r="K1684" s="32"/>
      <c r="L1684" s="32"/>
      <c r="M1684" s="32"/>
      <c r="N1684" s="32"/>
      <c r="O1684" s="32"/>
      <c r="P1684" s="32"/>
      <c r="Q1684" s="32"/>
      <c r="R1684" s="32"/>
      <c r="S1684" s="25" t="str">
        <f>IF(COUNTA(B1684:R1684)=0,"",IF(AND(COUNTA(B1684)&gt;0, COUNTA(C1684)&gt;0, COUNTA(D1684)&gt;0, COUNTA(E1684)&gt;0, COUNTIF('OMS Drop Downs'!$C$2:$C$3,'OMS Response Form (ORF)'!F1684),COUNTIF('OMS Drop Downs'!$D$2:$D$5,'OMS Response Form (ORF)'!G1684),COUNTIF('OMS Drop Downs'!$A$2:$A$5,'OMS Response Form (ORF)'!H1684),COUNTIF('OMS Drop Downs'!$B$2:$B$4,'OMS Response Form (ORF)'!I1684),COUNTIF('OMS Drop Downs'!$A$2:$A$5,'OMS Response Form (ORF)'!J1684),COUNTIF('OMS Drop Downs'!$E$2:$E$7,'OMS Response Form (ORF)'!K1684),COUNTIF('OMS Drop Downs'!$B$2:$B$4,'OMS Response Form (ORF)'!L1684),COUNTIF('OMS Drop Downs'!$B$2:$B$4,'OMS Response Form (ORF)'!M1684),COUNTIF('OMS Drop Downs'!$B$2:$B$4,'OMS Response Form (ORF)'!N1684),COUNTIF('OMS Drop Downs'!$B$2:$B$4,'OMS Response Form (ORF)'!O1684), COUNTIF('OMS Drop Downs'!$B$2:$B$4,'OMS Response Form (ORF)'!P1684),COUNTIF('OMS Drop Downs'!$B$2:$B$4,'OMS Response Form (ORF)'!Q1684),COUNTIF('OMS Drop Downs'!$B$2:$B$4,'OMS Response Form (ORF)'!R1684)),"Complete","Incomplete"))</f>
        <v/>
      </c>
      <c r="T1684" s="26" t="str">
        <f>IF(S1684="Complete",IF(AND(NOT(ISNA(VLOOKUP(CONCATENATE(F1684,G1684,H1684,I1684,J1684,K1684),'OMS Drop Downs'!G:G,1,FALSE))),IF(AND(G1684&lt;&gt;"C3",K1684&lt;&gt;"O5"),IF(SUM(COUNTIF(L1684:R1684,"Y"),COUNTIF(L1684:R1684,"N"))=0,"V","I"),IF(COUNTIF(L1684:R1684,"Y"),"V","I"))="V"),"Valid","Invalid")," ")</f>
        <v xml:space="preserve"> </v>
      </c>
      <c r="U1684"/>
    </row>
    <row r="1685" spans="2:21" x14ac:dyDescent="0.35">
      <c r="B1685" s="116"/>
      <c r="C1685" s="117"/>
      <c r="D1685" s="118"/>
      <c r="E1685" s="120"/>
      <c r="F1685" s="56"/>
      <c r="G1685" s="32"/>
      <c r="H1685" s="32"/>
      <c r="I1685" s="32"/>
      <c r="J1685" s="32"/>
      <c r="K1685" s="32"/>
      <c r="L1685" s="32"/>
      <c r="M1685" s="32"/>
      <c r="N1685" s="32"/>
      <c r="O1685" s="32"/>
      <c r="P1685" s="32"/>
      <c r="Q1685" s="32"/>
      <c r="R1685" s="32"/>
      <c r="S1685" s="25" t="str">
        <f>IF(COUNTA(B1685:R1685)=0,"",IF(AND(COUNTA(B1685)&gt;0, COUNTA(C1685)&gt;0, COUNTA(D1685)&gt;0, COUNTA(E1685)&gt;0, COUNTIF('OMS Drop Downs'!$C$2:$C$3,'OMS Response Form (ORF)'!F1685),COUNTIF('OMS Drop Downs'!$D$2:$D$5,'OMS Response Form (ORF)'!G1685),COUNTIF('OMS Drop Downs'!$A$2:$A$5,'OMS Response Form (ORF)'!H1685),COUNTIF('OMS Drop Downs'!$B$2:$B$4,'OMS Response Form (ORF)'!I1685),COUNTIF('OMS Drop Downs'!$A$2:$A$5,'OMS Response Form (ORF)'!J1685),COUNTIF('OMS Drop Downs'!$E$2:$E$7,'OMS Response Form (ORF)'!K1685),COUNTIF('OMS Drop Downs'!$B$2:$B$4,'OMS Response Form (ORF)'!L1685),COUNTIF('OMS Drop Downs'!$B$2:$B$4,'OMS Response Form (ORF)'!M1685),COUNTIF('OMS Drop Downs'!$B$2:$B$4,'OMS Response Form (ORF)'!N1685),COUNTIF('OMS Drop Downs'!$B$2:$B$4,'OMS Response Form (ORF)'!O1685), COUNTIF('OMS Drop Downs'!$B$2:$B$4,'OMS Response Form (ORF)'!P1685),COUNTIF('OMS Drop Downs'!$B$2:$B$4,'OMS Response Form (ORF)'!Q1685),COUNTIF('OMS Drop Downs'!$B$2:$B$4,'OMS Response Form (ORF)'!R1685)),"Complete","Incomplete"))</f>
        <v/>
      </c>
      <c r="T1685" s="26" t="str">
        <f>IF(S1685="Complete",IF(AND(NOT(ISNA(VLOOKUP(CONCATENATE(F1685,G1685,H1685,I1685,J1685,K1685),'OMS Drop Downs'!G:G,1,FALSE))),IF(AND(G1685&lt;&gt;"C3",K1685&lt;&gt;"O5"),IF(SUM(COUNTIF(L1685:R1685,"Y"),COUNTIF(L1685:R1685,"N"))=0,"V","I"),IF(COUNTIF(L1685:R1685,"Y"),"V","I"))="V"),"Valid","Invalid")," ")</f>
        <v xml:space="preserve"> </v>
      </c>
      <c r="U1685"/>
    </row>
    <row r="1686" spans="2:21" x14ac:dyDescent="0.35">
      <c r="B1686" s="116"/>
      <c r="C1686" s="117"/>
      <c r="D1686" s="118"/>
      <c r="E1686" s="120"/>
      <c r="F1686" s="56"/>
      <c r="G1686" s="32"/>
      <c r="H1686" s="32"/>
      <c r="I1686" s="32"/>
      <c r="J1686" s="32"/>
      <c r="K1686" s="32"/>
      <c r="L1686" s="32"/>
      <c r="M1686" s="32"/>
      <c r="N1686" s="32"/>
      <c r="O1686" s="32"/>
      <c r="P1686" s="32"/>
      <c r="Q1686" s="32"/>
      <c r="R1686" s="32"/>
      <c r="S1686" s="25" t="str">
        <f>IF(COUNTA(B1686:R1686)=0,"",IF(AND(COUNTA(B1686)&gt;0, COUNTA(C1686)&gt;0, COUNTA(D1686)&gt;0, COUNTA(E1686)&gt;0, COUNTIF('OMS Drop Downs'!$C$2:$C$3,'OMS Response Form (ORF)'!F1686),COUNTIF('OMS Drop Downs'!$D$2:$D$5,'OMS Response Form (ORF)'!G1686),COUNTIF('OMS Drop Downs'!$A$2:$A$5,'OMS Response Form (ORF)'!H1686),COUNTIF('OMS Drop Downs'!$B$2:$B$4,'OMS Response Form (ORF)'!I1686),COUNTIF('OMS Drop Downs'!$A$2:$A$5,'OMS Response Form (ORF)'!J1686),COUNTIF('OMS Drop Downs'!$E$2:$E$7,'OMS Response Form (ORF)'!K1686),COUNTIF('OMS Drop Downs'!$B$2:$B$4,'OMS Response Form (ORF)'!L1686),COUNTIF('OMS Drop Downs'!$B$2:$B$4,'OMS Response Form (ORF)'!M1686),COUNTIF('OMS Drop Downs'!$B$2:$B$4,'OMS Response Form (ORF)'!N1686),COUNTIF('OMS Drop Downs'!$B$2:$B$4,'OMS Response Form (ORF)'!O1686), COUNTIF('OMS Drop Downs'!$B$2:$B$4,'OMS Response Form (ORF)'!P1686),COUNTIF('OMS Drop Downs'!$B$2:$B$4,'OMS Response Form (ORF)'!Q1686),COUNTIF('OMS Drop Downs'!$B$2:$B$4,'OMS Response Form (ORF)'!R1686)),"Complete","Incomplete"))</f>
        <v/>
      </c>
      <c r="T1686" s="26" t="str">
        <f>IF(S1686="Complete",IF(AND(NOT(ISNA(VLOOKUP(CONCATENATE(F1686,G1686,H1686,I1686,J1686,K1686),'OMS Drop Downs'!G:G,1,FALSE))),IF(AND(G1686&lt;&gt;"C3",K1686&lt;&gt;"O5"),IF(SUM(COUNTIF(L1686:R1686,"Y"),COUNTIF(L1686:R1686,"N"))=0,"V","I"),IF(COUNTIF(L1686:R1686,"Y"),"V","I"))="V"),"Valid","Invalid")," ")</f>
        <v xml:space="preserve"> </v>
      </c>
      <c r="U1686"/>
    </row>
    <row r="1687" spans="2:21" x14ac:dyDescent="0.35">
      <c r="B1687" s="116"/>
      <c r="C1687" s="117"/>
      <c r="D1687" s="118"/>
      <c r="E1687" s="120"/>
      <c r="F1687" s="56"/>
      <c r="G1687" s="32"/>
      <c r="H1687" s="32"/>
      <c r="I1687" s="32"/>
      <c r="J1687" s="32"/>
      <c r="K1687" s="32"/>
      <c r="L1687" s="32"/>
      <c r="M1687" s="32"/>
      <c r="N1687" s="32"/>
      <c r="O1687" s="32"/>
      <c r="P1687" s="32"/>
      <c r="Q1687" s="32"/>
      <c r="R1687" s="32"/>
      <c r="S1687" s="25" t="str">
        <f>IF(COUNTA(B1687:R1687)=0,"",IF(AND(COUNTA(B1687)&gt;0, COUNTA(C1687)&gt;0, COUNTA(D1687)&gt;0, COUNTA(E1687)&gt;0, COUNTIF('OMS Drop Downs'!$C$2:$C$3,'OMS Response Form (ORF)'!F1687),COUNTIF('OMS Drop Downs'!$D$2:$D$5,'OMS Response Form (ORF)'!G1687),COUNTIF('OMS Drop Downs'!$A$2:$A$5,'OMS Response Form (ORF)'!H1687),COUNTIF('OMS Drop Downs'!$B$2:$B$4,'OMS Response Form (ORF)'!I1687),COUNTIF('OMS Drop Downs'!$A$2:$A$5,'OMS Response Form (ORF)'!J1687),COUNTIF('OMS Drop Downs'!$E$2:$E$7,'OMS Response Form (ORF)'!K1687),COUNTIF('OMS Drop Downs'!$B$2:$B$4,'OMS Response Form (ORF)'!L1687),COUNTIF('OMS Drop Downs'!$B$2:$B$4,'OMS Response Form (ORF)'!M1687),COUNTIF('OMS Drop Downs'!$B$2:$B$4,'OMS Response Form (ORF)'!N1687),COUNTIF('OMS Drop Downs'!$B$2:$B$4,'OMS Response Form (ORF)'!O1687), COUNTIF('OMS Drop Downs'!$B$2:$B$4,'OMS Response Form (ORF)'!P1687),COUNTIF('OMS Drop Downs'!$B$2:$B$4,'OMS Response Form (ORF)'!Q1687),COUNTIF('OMS Drop Downs'!$B$2:$B$4,'OMS Response Form (ORF)'!R1687)),"Complete","Incomplete"))</f>
        <v/>
      </c>
      <c r="T1687" s="26" t="str">
        <f>IF(S1687="Complete",IF(AND(NOT(ISNA(VLOOKUP(CONCATENATE(F1687,G1687,H1687,I1687,J1687,K1687),'OMS Drop Downs'!G:G,1,FALSE))),IF(AND(G1687&lt;&gt;"C3",K1687&lt;&gt;"O5"),IF(SUM(COUNTIF(L1687:R1687,"Y"),COUNTIF(L1687:R1687,"N"))=0,"V","I"),IF(COUNTIF(L1687:R1687,"Y"),"V","I"))="V"),"Valid","Invalid")," ")</f>
        <v xml:space="preserve"> </v>
      </c>
      <c r="U1687"/>
    </row>
    <row r="1688" spans="2:21" x14ac:dyDescent="0.35">
      <c r="B1688" s="116"/>
      <c r="C1688" s="117"/>
      <c r="D1688" s="118"/>
      <c r="E1688" s="120"/>
      <c r="F1688" s="56"/>
      <c r="G1688" s="32"/>
      <c r="H1688" s="32"/>
      <c r="I1688" s="32"/>
      <c r="J1688" s="32"/>
      <c r="K1688" s="32"/>
      <c r="L1688" s="32"/>
      <c r="M1688" s="32"/>
      <c r="N1688" s="32"/>
      <c r="O1688" s="32"/>
      <c r="P1688" s="32"/>
      <c r="Q1688" s="32"/>
      <c r="R1688" s="32"/>
      <c r="S1688" s="25" t="str">
        <f>IF(COUNTA(B1688:R1688)=0,"",IF(AND(COUNTA(B1688)&gt;0, COUNTA(C1688)&gt;0, COUNTA(D1688)&gt;0, COUNTA(E1688)&gt;0, COUNTIF('OMS Drop Downs'!$C$2:$C$3,'OMS Response Form (ORF)'!F1688),COUNTIF('OMS Drop Downs'!$D$2:$D$5,'OMS Response Form (ORF)'!G1688),COUNTIF('OMS Drop Downs'!$A$2:$A$5,'OMS Response Form (ORF)'!H1688),COUNTIF('OMS Drop Downs'!$B$2:$B$4,'OMS Response Form (ORF)'!I1688),COUNTIF('OMS Drop Downs'!$A$2:$A$5,'OMS Response Form (ORF)'!J1688),COUNTIF('OMS Drop Downs'!$E$2:$E$7,'OMS Response Form (ORF)'!K1688),COUNTIF('OMS Drop Downs'!$B$2:$B$4,'OMS Response Form (ORF)'!L1688),COUNTIF('OMS Drop Downs'!$B$2:$B$4,'OMS Response Form (ORF)'!M1688),COUNTIF('OMS Drop Downs'!$B$2:$B$4,'OMS Response Form (ORF)'!N1688),COUNTIF('OMS Drop Downs'!$B$2:$B$4,'OMS Response Form (ORF)'!O1688), COUNTIF('OMS Drop Downs'!$B$2:$B$4,'OMS Response Form (ORF)'!P1688),COUNTIF('OMS Drop Downs'!$B$2:$B$4,'OMS Response Form (ORF)'!Q1688),COUNTIF('OMS Drop Downs'!$B$2:$B$4,'OMS Response Form (ORF)'!R1688)),"Complete","Incomplete"))</f>
        <v/>
      </c>
      <c r="T1688" s="26" t="str">
        <f>IF(S1688="Complete",IF(AND(NOT(ISNA(VLOOKUP(CONCATENATE(F1688,G1688,H1688,I1688,J1688,K1688),'OMS Drop Downs'!G:G,1,FALSE))),IF(AND(G1688&lt;&gt;"C3",K1688&lt;&gt;"O5"),IF(SUM(COUNTIF(L1688:R1688,"Y"),COUNTIF(L1688:R1688,"N"))=0,"V","I"),IF(COUNTIF(L1688:R1688,"Y"),"V","I"))="V"),"Valid","Invalid")," ")</f>
        <v xml:space="preserve"> </v>
      </c>
      <c r="U1688"/>
    </row>
    <row r="1689" spans="2:21" x14ac:dyDescent="0.35">
      <c r="B1689" s="116"/>
      <c r="C1689" s="117"/>
      <c r="D1689" s="118"/>
      <c r="E1689" s="120"/>
      <c r="F1689" s="56"/>
      <c r="G1689" s="32"/>
      <c r="H1689" s="32"/>
      <c r="I1689" s="32"/>
      <c r="J1689" s="32"/>
      <c r="K1689" s="32"/>
      <c r="L1689" s="32"/>
      <c r="M1689" s="32"/>
      <c r="N1689" s="32"/>
      <c r="O1689" s="32"/>
      <c r="P1689" s="32"/>
      <c r="Q1689" s="32"/>
      <c r="R1689" s="32"/>
      <c r="S1689" s="25" t="str">
        <f>IF(COUNTA(B1689:R1689)=0,"",IF(AND(COUNTA(B1689)&gt;0, COUNTA(C1689)&gt;0, COUNTA(D1689)&gt;0, COUNTA(E1689)&gt;0, COUNTIF('OMS Drop Downs'!$C$2:$C$3,'OMS Response Form (ORF)'!F1689),COUNTIF('OMS Drop Downs'!$D$2:$D$5,'OMS Response Form (ORF)'!G1689),COUNTIF('OMS Drop Downs'!$A$2:$A$5,'OMS Response Form (ORF)'!H1689),COUNTIF('OMS Drop Downs'!$B$2:$B$4,'OMS Response Form (ORF)'!I1689),COUNTIF('OMS Drop Downs'!$A$2:$A$5,'OMS Response Form (ORF)'!J1689),COUNTIF('OMS Drop Downs'!$E$2:$E$7,'OMS Response Form (ORF)'!K1689),COUNTIF('OMS Drop Downs'!$B$2:$B$4,'OMS Response Form (ORF)'!L1689),COUNTIF('OMS Drop Downs'!$B$2:$B$4,'OMS Response Form (ORF)'!M1689),COUNTIF('OMS Drop Downs'!$B$2:$B$4,'OMS Response Form (ORF)'!N1689),COUNTIF('OMS Drop Downs'!$B$2:$B$4,'OMS Response Form (ORF)'!O1689), COUNTIF('OMS Drop Downs'!$B$2:$B$4,'OMS Response Form (ORF)'!P1689),COUNTIF('OMS Drop Downs'!$B$2:$B$4,'OMS Response Form (ORF)'!Q1689),COUNTIF('OMS Drop Downs'!$B$2:$B$4,'OMS Response Form (ORF)'!R1689)),"Complete","Incomplete"))</f>
        <v/>
      </c>
      <c r="T1689" s="26" t="str">
        <f>IF(S1689="Complete",IF(AND(NOT(ISNA(VLOOKUP(CONCATENATE(F1689,G1689,H1689,I1689,J1689,K1689),'OMS Drop Downs'!G:G,1,FALSE))),IF(AND(G1689&lt;&gt;"C3",K1689&lt;&gt;"O5"),IF(SUM(COUNTIF(L1689:R1689,"Y"),COUNTIF(L1689:R1689,"N"))=0,"V","I"),IF(COUNTIF(L1689:R1689,"Y"),"V","I"))="V"),"Valid","Invalid")," ")</f>
        <v xml:space="preserve"> </v>
      </c>
      <c r="U1689"/>
    </row>
    <row r="1690" spans="2:21" x14ac:dyDescent="0.35">
      <c r="B1690" s="116"/>
      <c r="C1690" s="117"/>
      <c r="D1690" s="118"/>
      <c r="E1690" s="120"/>
      <c r="F1690" s="56"/>
      <c r="G1690" s="32"/>
      <c r="H1690" s="32"/>
      <c r="I1690" s="32"/>
      <c r="J1690" s="32"/>
      <c r="K1690" s="32"/>
      <c r="L1690" s="32"/>
      <c r="M1690" s="32"/>
      <c r="N1690" s="32"/>
      <c r="O1690" s="32"/>
      <c r="P1690" s="32"/>
      <c r="Q1690" s="32"/>
      <c r="R1690" s="32"/>
      <c r="S1690" s="25" t="str">
        <f>IF(COUNTA(B1690:R1690)=0,"",IF(AND(COUNTA(B1690)&gt;0, COUNTA(C1690)&gt;0, COUNTA(D1690)&gt;0, COUNTA(E1690)&gt;0, COUNTIF('OMS Drop Downs'!$C$2:$C$3,'OMS Response Form (ORF)'!F1690),COUNTIF('OMS Drop Downs'!$D$2:$D$5,'OMS Response Form (ORF)'!G1690),COUNTIF('OMS Drop Downs'!$A$2:$A$5,'OMS Response Form (ORF)'!H1690),COUNTIF('OMS Drop Downs'!$B$2:$B$4,'OMS Response Form (ORF)'!I1690),COUNTIF('OMS Drop Downs'!$A$2:$A$5,'OMS Response Form (ORF)'!J1690),COUNTIF('OMS Drop Downs'!$E$2:$E$7,'OMS Response Form (ORF)'!K1690),COUNTIF('OMS Drop Downs'!$B$2:$B$4,'OMS Response Form (ORF)'!L1690),COUNTIF('OMS Drop Downs'!$B$2:$B$4,'OMS Response Form (ORF)'!M1690),COUNTIF('OMS Drop Downs'!$B$2:$B$4,'OMS Response Form (ORF)'!N1690),COUNTIF('OMS Drop Downs'!$B$2:$B$4,'OMS Response Form (ORF)'!O1690), COUNTIF('OMS Drop Downs'!$B$2:$B$4,'OMS Response Form (ORF)'!P1690),COUNTIF('OMS Drop Downs'!$B$2:$B$4,'OMS Response Form (ORF)'!Q1690),COUNTIF('OMS Drop Downs'!$B$2:$B$4,'OMS Response Form (ORF)'!R1690)),"Complete","Incomplete"))</f>
        <v/>
      </c>
      <c r="T1690" s="26" t="str">
        <f>IF(S1690="Complete",IF(AND(NOT(ISNA(VLOOKUP(CONCATENATE(F1690,G1690,H1690,I1690,J1690,K1690),'OMS Drop Downs'!G:G,1,FALSE))),IF(AND(G1690&lt;&gt;"C3",K1690&lt;&gt;"O5"),IF(SUM(COUNTIF(L1690:R1690,"Y"),COUNTIF(L1690:R1690,"N"))=0,"V","I"),IF(COUNTIF(L1690:R1690,"Y"),"V","I"))="V"),"Valid","Invalid")," ")</f>
        <v xml:space="preserve"> </v>
      </c>
      <c r="U1690"/>
    </row>
    <row r="1691" spans="2:21" x14ac:dyDescent="0.35">
      <c r="B1691" s="116"/>
      <c r="C1691" s="117"/>
      <c r="D1691" s="118"/>
      <c r="E1691" s="120"/>
      <c r="F1691" s="56"/>
      <c r="G1691" s="32"/>
      <c r="H1691" s="32"/>
      <c r="I1691" s="32"/>
      <c r="J1691" s="32"/>
      <c r="K1691" s="32"/>
      <c r="L1691" s="32"/>
      <c r="M1691" s="32"/>
      <c r="N1691" s="32"/>
      <c r="O1691" s="32"/>
      <c r="P1691" s="32"/>
      <c r="Q1691" s="32"/>
      <c r="R1691" s="32"/>
      <c r="S1691" s="25" t="str">
        <f>IF(COUNTA(B1691:R1691)=0,"",IF(AND(COUNTA(B1691)&gt;0, COUNTA(C1691)&gt;0, COUNTA(D1691)&gt;0, COUNTA(E1691)&gt;0, COUNTIF('OMS Drop Downs'!$C$2:$C$3,'OMS Response Form (ORF)'!F1691),COUNTIF('OMS Drop Downs'!$D$2:$D$5,'OMS Response Form (ORF)'!G1691),COUNTIF('OMS Drop Downs'!$A$2:$A$5,'OMS Response Form (ORF)'!H1691),COUNTIF('OMS Drop Downs'!$B$2:$B$4,'OMS Response Form (ORF)'!I1691),COUNTIF('OMS Drop Downs'!$A$2:$A$5,'OMS Response Form (ORF)'!J1691),COUNTIF('OMS Drop Downs'!$E$2:$E$7,'OMS Response Form (ORF)'!K1691),COUNTIF('OMS Drop Downs'!$B$2:$B$4,'OMS Response Form (ORF)'!L1691),COUNTIF('OMS Drop Downs'!$B$2:$B$4,'OMS Response Form (ORF)'!M1691),COUNTIF('OMS Drop Downs'!$B$2:$B$4,'OMS Response Form (ORF)'!N1691),COUNTIF('OMS Drop Downs'!$B$2:$B$4,'OMS Response Form (ORF)'!O1691), COUNTIF('OMS Drop Downs'!$B$2:$B$4,'OMS Response Form (ORF)'!P1691),COUNTIF('OMS Drop Downs'!$B$2:$B$4,'OMS Response Form (ORF)'!Q1691),COUNTIF('OMS Drop Downs'!$B$2:$B$4,'OMS Response Form (ORF)'!R1691)),"Complete","Incomplete"))</f>
        <v/>
      </c>
      <c r="T1691" s="26" t="str">
        <f>IF(S1691="Complete",IF(AND(NOT(ISNA(VLOOKUP(CONCATENATE(F1691,G1691,H1691,I1691,J1691,K1691),'OMS Drop Downs'!G:G,1,FALSE))),IF(AND(G1691&lt;&gt;"C3",K1691&lt;&gt;"O5"),IF(SUM(COUNTIF(L1691:R1691,"Y"),COUNTIF(L1691:R1691,"N"))=0,"V","I"),IF(COUNTIF(L1691:R1691,"Y"),"V","I"))="V"),"Valid","Invalid")," ")</f>
        <v xml:space="preserve"> </v>
      </c>
      <c r="U1691"/>
    </row>
    <row r="1692" spans="2:21" x14ac:dyDescent="0.35">
      <c r="B1692" s="116"/>
      <c r="C1692" s="117"/>
      <c r="D1692" s="118"/>
      <c r="E1692" s="120"/>
      <c r="F1692" s="56"/>
      <c r="G1692" s="32"/>
      <c r="H1692" s="32"/>
      <c r="I1692" s="32"/>
      <c r="J1692" s="32"/>
      <c r="K1692" s="32"/>
      <c r="L1692" s="32"/>
      <c r="M1692" s="32"/>
      <c r="N1692" s="32"/>
      <c r="O1692" s="32"/>
      <c r="P1692" s="32"/>
      <c r="Q1692" s="32"/>
      <c r="R1692" s="32"/>
      <c r="S1692" s="25" t="str">
        <f>IF(COUNTA(B1692:R1692)=0,"",IF(AND(COUNTA(B1692)&gt;0, COUNTA(C1692)&gt;0, COUNTA(D1692)&gt;0, COUNTA(E1692)&gt;0, COUNTIF('OMS Drop Downs'!$C$2:$C$3,'OMS Response Form (ORF)'!F1692),COUNTIF('OMS Drop Downs'!$D$2:$D$5,'OMS Response Form (ORF)'!G1692),COUNTIF('OMS Drop Downs'!$A$2:$A$5,'OMS Response Form (ORF)'!H1692),COUNTIF('OMS Drop Downs'!$B$2:$B$4,'OMS Response Form (ORF)'!I1692),COUNTIF('OMS Drop Downs'!$A$2:$A$5,'OMS Response Form (ORF)'!J1692),COUNTIF('OMS Drop Downs'!$E$2:$E$7,'OMS Response Form (ORF)'!K1692),COUNTIF('OMS Drop Downs'!$B$2:$B$4,'OMS Response Form (ORF)'!L1692),COUNTIF('OMS Drop Downs'!$B$2:$B$4,'OMS Response Form (ORF)'!M1692),COUNTIF('OMS Drop Downs'!$B$2:$B$4,'OMS Response Form (ORF)'!N1692),COUNTIF('OMS Drop Downs'!$B$2:$B$4,'OMS Response Form (ORF)'!O1692), COUNTIF('OMS Drop Downs'!$B$2:$B$4,'OMS Response Form (ORF)'!P1692),COUNTIF('OMS Drop Downs'!$B$2:$B$4,'OMS Response Form (ORF)'!Q1692),COUNTIF('OMS Drop Downs'!$B$2:$B$4,'OMS Response Form (ORF)'!R1692)),"Complete","Incomplete"))</f>
        <v/>
      </c>
      <c r="T1692" s="26" t="str">
        <f>IF(S1692="Complete",IF(AND(NOT(ISNA(VLOOKUP(CONCATENATE(F1692,G1692,H1692,I1692,J1692,K1692),'OMS Drop Downs'!G:G,1,FALSE))),IF(AND(G1692&lt;&gt;"C3",K1692&lt;&gt;"O5"),IF(SUM(COUNTIF(L1692:R1692,"Y"),COUNTIF(L1692:R1692,"N"))=0,"V","I"),IF(COUNTIF(L1692:R1692,"Y"),"V","I"))="V"),"Valid","Invalid")," ")</f>
        <v xml:space="preserve"> </v>
      </c>
      <c r="U1692"/>
    </row>
    <row r="1693" spans="2:21" x14ac:dyDescent="0.35">
      <c r="B1693" s="116"/>
      <c r="C1693" s="117"/>
      <c r="D1693" s="118"/>
      <c r="E1693" s="120"/>
      <c r="F1693" s="56"/>
      <c r="G1693" s="32"/>
      <c r="H1693" s="32"/>
      <c r="I1693" s="32"/>
      <c r="J1693" s="32"/>
      <c r="K1693" s="32"/>
      <c r="L1693" s="32"/>
      <c r="M1693" s="32"/>
      <c r="N1693" s="32"/>
      <c r="O1693" s="32"/>
      <c r="P1693" s="32"/>
      <c r="Q1693" s="32"/>
      <c r="R1693" s="32"/>
      <c r="S1693" s="25" t="str">
        <f>IF(COUNTA(B1693:R1693)=0,"",IF(AND(COUNTA(B1693)&gt;0, COUNTA(C1693)&gt;0, COUNTA(D1693)&gt;0, COUNTA(E1693)&gt;0, COUNTIF('OMS Drop Downs'!$C$2:$C$3,'OMS Response Form (ORF)'!F1693),COUNTIF('OMS Drop Downs'!$D$2:$D$5,'OMS Response Form (ORF)'!G1693),COUNTIF('OMS Drop Downs'!$A$2:$A$5,'OMS Response Form (ORF)'!H1693),COUNTIF('OMS Drop Downs'!$B$2:$B$4,'OMS Response Form (ORF)'!I1693),COUNTIF('OMS Drop Downs'!$A$2:$A$5,'OMS Response Form (ORF)'!J1693),COUNTIF('OMS Drop Downs'!$E$2:$E$7,'OMS Response Form (ORF)'!K1693),COUNTIF('OMS Drop Downs'!$B$2:$B$4,'OMS Response Form (ORF)'!L1693),COUNTIF('OMS Drop Downs'!$B$2:$B$4,'OMS Response Form (ORF)'!M1693),COUNTIF('OMS Drop Downs'!$B$2:$B$4,'OMS Response Form (ORF)'!N1693),COUNTIF('OMS Drop Downs'!$B$2:$B$4,'OMS Response Form (ORF)'!O1693), COUNTIF('OMS Drop Downs'!$B$2:$B$4,'OMS Response Form (ORF)'!P1693),COUNTIF('OMS Drop Downs'!$B$2:$B$4,'OMS Response Form (ORF)'!Q1693),COUNTIF('OMS Drop Downs'!$B$2:$B$4,'OMS Response Form (ORF)'!R1693)),"Complete","Incomplete"))</f>
        <v/>
      </c>
      <c r="T1693" s="26" t="str">
        <f>IF(S1693="Complete",IF(AND(NOT(ISNA(VLOOKUP(CONCATENATE(F1693,G1693,H1693,I1693,J1693,K1693),'OMS Drop Downs'!G:G,1,FALSE))),IF(AND(G1693&lt;&gt;"C3",K1693&lt;&gt;"O5"),IF(SUM(COUNTIF(L1693:R1693,"Y"),COUNTIF(L1693:R1693,"N"))=0,"V","I"),IF(COUNTIF(L1693:R1693,"Y"),"V","I"))="V"),"Valid","Invalid")," ")</f>
        <v xml:space="preserve"> </v>
      </c>
      <c r="U1693"/>
    </row>
    <row r="1694" spans="2:21" x14ac:dyDescent="0.35">
      <c r="B1694" s="116"/>
      <c r="C1694" s="117"/>
      <c r="D1694" s="118"/>
      <c r="E1694" s="120"/>
      <c r="F1694" s="56"/>
      <c r="G1694" s="32"/>
      <c r="H1694" s="32"/>
      <c r="I1694" s="32"/>
      <c r="J1694" s="32"/>
      <c r="K1694" s="32"/>
      <c r="L1694" s="32"/>
      <c r="M1694" s="32"/>
      <c r="N1694" s="32"/>
      <c r="O1694" s="32"/>
      <c r="P1694" s="32"/>
      <c r="Q1694" s="32"/>
      <c r="R1694" s="32"/>
      <c r="S1694" s="25" t="str">
        <f>IF(COUNTA(B1694:R1694)=0,"",IF(AND(COUNTA(B1694)&gt;0, COUNTA(C1694)&gt;0, COUNTA(D1694)&gt;0, COUNTA(E1694)&gt;0, COUNTIF('OMS Drop Downs'!$C$2:$C$3,'OMS Response Form (ORF)'!F1694),COUNTIF('OMS Drop Downs'!$D$2:$D$5,'OMS Response Form (ORF)'!G1694),COUNTIF('OMS Drop Downs'!$A$2:$A$5,'OMS Response Form (ORF)'!H1694),COUNTIF('OMS Drop Downs'!$B$2:$B$4,'OMS Response Form (ORF)'!I1694),COUNTIF('OMS Drop Downs'!$A$2:$A$5,'OMS Response Form (ORF)'!J1694),COUNTIF('OMS Drop Downs'!$E$2:$E$7,'OMS Response Form (ORF)'!K1694),COUNTIF('OMS Drop Downs'!$B$2:$B$4,'OMS Response Form (ORF)'!L1694),COUNTIF('OMS Drop Downs'!$B$2:$B$4,'OMS Response Form (ORF)'!M1694),COUNTIF('OMS Drop Downs'!$B$2:$B$4,'OMS Response Form (ORF)'!N1694),COUNTIF('OMS Drop Downs'!$B$2:$B$4,'OMS Response Form (ORF)'!O1694), COUNTIF('OMS Drop Downs'!$B$2:$B$4,'OMS Response Form (ORF)'!P1694),COUNTIF('OMS Drop Downs'!$B$2:$B$4,'OMS Response Form (ORF)'!Q1694),COUNTIF('OMS Drop Downs'!$B$2:$B$4,'OMS Response Form (ORF)'!R1694)),"Complete","Incomplete"))</f>
        <v/>
      </c>
      <c r="T1694" s="26" t="str">
        <f>IF(S1694="Complete",IF(AND(NOT(ISNA(VLOOKUP(CONCATENATE(F1694,G1694,H1694,I1694,J1694,K1694),'OMS Drop Downs'!G:G,1,FALSE))),IF(AND(G1694&lt;&gt;"C3",K1694&lt;&gt;"O5"),IF(SUM(COUNTIF(L1694:R1694,"Y"),COUNTIF(L1694:R1694,"N"))=0,"V","I"),IF(COUNTIF(L1694:R1694,"Y"),"V","I"))="V"),"Valid","Invalid")," ")</f>
        <v xml:space="preserve"> </v>
      </c>
      <c r="U1694"/>
    </row>
    <row r="1695" spans="2:21" x14ac:dyDescent="0.35">
      <c r="B1695" s="116"/>
      <c r="C1695" s="117"/>
      <c r="D1695" s="118"/>
      <c r="E1695" s="120"/>
      <c r="F1695" s="56"/>
      <c r="G1695" s="32"/>
      <c r="H1695" s="32"/>
      <c r="I1695" s="32"/>
      <c r="J1695" s="32"/>
      <c r="K1695" s="32"/>
      <c r="L1695" s="32"/>
      <c r="M1695" s="32"/>
      <c r="N1695" s="32"/>
      <c r="O1695" s="32"/>
      <c r="P1695" s="32"/>
      <c r="Q1695" s="32"/>
      <c r="R1695" s="32"/>
      <c r="S1695" s="25" t="str">
        <f>IF(COUNTA(B1695:R1695)=0,"",IF(AND(COUNTA(B1695)&gt;0, COUNTA(C1695)&gt;0, COUNTA(D1695)&gt;0, COUNTA(E1695)&gt;0, COUNTIF('OMS Drop Downs'!$C$2:$C$3,'OMS Response Form (ORF)'!F1695),COUNTIF('OMS Drop Downs'!$D$2:$D$5,'OMS Response Form (ORF)'!G1695),COUNTIF('OMS Drop Downs'!$A$2:$A$5,'OMS Response Form (ORF)'!H1695),COUNTIF('OMS Drop Downs'!$B$2:$B$4,'OMS Response Form (ORF)'!I1695),COUNTIF('OMS Drop Downs'!$A$2:$A$5,'OMS Response Form (ORF)'!J1695),COUNTIF('OMS Drop Downs'!$E$2:$E$7,'OMS Response Form (ORF)'!K1695),COUNTIF('OMS Drop Downs'!$B$2:$B$4,'OMS Response Form (ORF)'!L1695),COUNTIF('OMS Drop Downs'!$B$2:$B$4,'OMS Response Form (ORF)'!M1695),COUNTIF('OMS Drop Downs'!$B$2:$B$4,'OMS Response Form (ORF)'!N1695),COUNTIF('OMS Drop Downs'!$B$2:$B$4,'OMS Response Form (ORF)'!O1695), COUNTIF('OMS Drop Downs'!$B$2:$B$4,'OMS Response Form (ORF)'!P1695),COUNTIF('OMS Drop Downs'!$B$2:$B$4,'OMS Response Form (ORF)'!Q1695),COUNTIF('OMS Drop Downs'!$B$2:$B$4,'OMS Response Form (ORF)'!R1695)),"Complete","Incomplete"))</f>
        <v/>
      </c>
      <c r="T1695" s="26" t="str">
        <f>IF(S1695="Complete",IF(AND(NOT(ISNA(VLOOKUP(CONCATENATE(F1695,G1695,H1695,I1695,J1695,K1695),'OMS Drop Downs'!G:G,1,FALSE))),IF(AND(G1695&lt;&gt;"C3",K1695&lt;&gt;"O5"),IF(SUM(COUNTIF(L1695:R1695,"Y"),COUNTIF(L1695:R1695,"N"))=0,"V","I"),IF(COUNTIF(L1695:R1695,"Y"),"V","I"))="V"),"Valid","Invalid")," ")</f>
        <v xml:space="preserve"> </v>
      </c>
      <c r="U1695"/>
    </row>
    <row r="1696" spans="2:21" x14ac:dyDescent="0.35">
      <c r="B1696" s="116"/>
      <c r="C1696" s="117"/>
      <c r="D1696" s="118"/>
      <c r="E1696" s="120"/>
      <c r="F1696" s="56"/>
      <c r="G1696" s="32"/>
      <c r="H1696" s="32"/>
      <c r="I1696" s="32"/>
      <c r="J1696" s="32"/>
      <c r="K1696" s="32"/>
      <c r="L1696" s="32"/>
      <c r="M1696" s="32"/>
      <c r="N1696" s="32"/>
      <c r="O1696" s="32"/>
      <c r="P1696" s="32"/>
      <c r="Q1696" s="32"/>
      <c r="R1696" s="32"/>
      <c r="S1696" s="25" t="str">
        <f>IF(COUNTA(B1696:R1696)=0,"",IF(AND(COUNTA(B1696)&gt;0, COUNTA(C1696)&gt;0, COUNTA(D1696)&gt;0, COUNTA(E1696)&gt;0, COUNTIF('OMS Drop Downs'!$C$2:$C$3,'OMS Response Form (ORF)'!F1696),COUNTIF('OMS Drop Downs'!$D$2:$D$5,'OMS Response Form (ORF)'!G1696),COUNTIF('OMS Drop Downs'!$A$2:$A$5,'OMS Response Form (ORF)'!H1696),COUNTIF('OMS Drop Downs'!$B$2:$B$4,'OMS Response Form (ORF)'!I1696),COUNTIF('OMS Drop Downs'!$A$2:$A$5,'OMS Response Form (ORF)'!J1696),COUNTIF('OMS Drop Downs'!$E$2:$E$7,'OMS Response Form (ORF)'!K1696),COUNTIF('OMS Drop Downs'!$B$2:$B$4,'OMS Response Form (ORF)'!L1696),COUNTIF('OMS Drop Downs'!$B$2:$B$4,'OMS Response Form (ORF)'!M1696),COUNTIF('OMS Drop Downs'!$B$2:$B$4,'OMS Response Form (ORF)'!N1696),COUNTIF('OMS Drop Downs'!$B$2:$B$4,'OMS Response Form (ORF)'!O1696), COUNTIF('OMS Drop Downs'!$B$2:$B$4,'OMS Response Form (ORF)'!P1696),COUNTIF('OMS Drop Downs'!$B$2:$B$4,'OMS Response Form (ORF)'!Q1696),COUNTIF('OMS Drop Downs'!$B$2:$B$4,'OMS Response Form (ORF)'!R1696)),"Complete","Incomplete"))</f>
        <v/>
      </c>
      <c r="T1696" s="26" t="str">
        <f>IF(S1696="Complete",IF(AND(NOT(ISNA(VLOOKUP(CONCATENATE(F1696,G1696,H1696,I1696,J1696,K1696),'OMS Drop Downs'!G:G,1,FALSE))),IF(AND(G1696&lt;&gt;"C3",K1696&lt;&gt;"O5"),IF(SUM(COUNTIF(L1696:R1696,"Y"),COUNTIF(L1696:R1696,"N"))=0,"V","I"),IF(COUNTIF(L1696:R1696,"Y"),"V","I"))="V"),"Valid","Invalid")," ")</f>
        <v xml:space="preserve"> </v>
      </c>
      <c r="U1696"/>
    </row>
    <row r="1697" spans="2:21" x14ac:dyDescent="0.35">
      <c r="B1697" s="116"/>
      <c r="C1697" s="117"/>
      <c r="D1697" s="118"/>
      <c r="E1697" s="120"/>
      <c r="F1697" s="56"/>
      <c r="G1697" s="32"/>
      <c r="H1697" s="32"/>
      <c r="I1697" s="32"/>
      <c r="J1697" s="32"/>
      <c r="K1697" s="32"/>
      <c r="L1697" s="32"/>
      <c r="M1697" s="32"/>
      <c r="N1697" s="32"/>
      <c r="O1697" s="32"/>
      <c r="P1697" s="32"/>
      <c r="Q1697" s="32"/>
      <c r="R1697" s="32"/>
      <c r="S1697" s="25" t="str">
        <f>IF(COUNTA(B1697:R1697)=0,"",IF(AND(COUNTA(B1697)&gt;0, COUNTA(C1697)&gt;0, COUNTA(D1697)&gt;0, COUNTA(E1697)&gt;0, COUNTIF('OMS Drop Downs'!$C$2:$C$3,'OMS Response Form (ORF)'!F1697),COUNTIF('OMS Drop Downs'!$D$2:$D$5,'OMS Response Form (ORF)'!G1697),COUNTIF('OMS Drop Downs'!$A$2:$A$5,'OMS Response Form (ORF)'!H1697),COUNTIF('OMS Drop Downs'!$B$2:$B$4,'OMS Response Form (ORF)'!I1697),COUNTIF('OMS Drop Downs'!$A$2:$A$5,'OMS Response Form (ORF)'!J1697),COUNTIF('OMS Drop Downs'!$E$2:$E$7,'OMS Response Form (ORF)'!K1697),COUNTIF('OMS Drop Downs'!$B$2:$B$4,'OMS Response Form (ORF)'!L1697),COUNTIF('OMS Drop Downs'!$B$2:$B$4,'OMS Response Form (ORF)'!M1697),COUNTIF('OMS Drop Downs'!$B$2:$B$4,'OMS Response Form (ORF)'!N1697),COUNTIF('OMS Drop Downs'!$B$2:$B$4,'OMS Response Form (ORF)'!O1697), COUNTIF('OMS Drop Downs'!$B$2:$B$4,'OMS Response Form (ORF)'!P1697),COUNTIF('OMS Drop Downs'!$B$2:$B$4,'OMS Response Form (ORF)'!Q1697),COUNTIF('OMS Drop Downs'!$B$2:$B$4,'OMS Response Form (ORF)'!R1697)),"Complete","Incomplete"))</f>
        <v/>
      </c>
      <c r="T1697" s="26" t="str">
        <f>IF(S1697="Complete",IF(AND(NOT(ISNA(VLOOKUP(CONCATENATE(F1697,G1697,H1697,I1697,J1697,K1697),'OMS Drop Downs'!G:G,1,FALSE))),IF(AND(G1697&lt;&gt;"C3",K1697&lt;&gt;"O5"),IF(SUM(COUNTIF(L1697:R1697,"Y"),COUNTIF(L1697:R1697,"N"))=0,"V","I"),IF(COUNTIF(L1697:R1697,"Y"),"V","I"))="V"),"Valid","Invalid")," ")</f>
        <v xml:space="preserve"> </v>
      </c>
      <c r="U1697"/>
    </row>
    <row r="1698" spans="2:21" x14ac:dyDescent="0.35">
      <c r="B1698" s="116"/>
      <c r="C1698" s="117"/>
      <c r="D1698" s="118"/>
      <c r="E1698" s="120"/>
      <c r="F1698" s="56"/>
      <c r="G1698" s="32"/>
      <c r="H1698" s="32"/>
      <c r="I1698" s="32"/>
      <c r="J1698" s="32"/>
      <c r="K1698" s="32"/>
      <c r="L1698" s="32"/>
      <c r="M1698" s="32"/>
      <c r="N1698" s="32"/>
      <c r="O1698" s="32"/>
      <c r="P1698" s="32"/>
      <c r="Q1698" s="32"/>
      <c r="R1698" s="32"/>
      <c r="S1698" s="25" t="str">
        <f>IF(COUNTA(B1698:R1698)=0,"",IF(AND(COUNTA(B1698)&gt;0, COUNTA(C1698)&gt;0, COUNTA(D1698)&gt;0, COUNTA(E1698)&gt;0, COUNTIF('OMS Drop Downs'!$C$2:$C$3,'OMS Response Form (ORF)'!F1698),COUNTIF('OMS Drop Downs'!$D$2:$D$5,'OMS Response Form (ORF)'!G1698),COUNTIF('OMS Drop Downs'!$A$2:$A$5,'OMS Response Form (ORF)'!H1698),COUNTIF('OMS Drop Downs'!$B$2:$B$4,'OMS Response Form (ORF)'!I1698),COUNTIF('OMS Drop Downs'!$A$2:$A$5,'OMS Response Form (ORF)'!J1698),COUNTIF('OMS Drop Downs'!$E$2:$E$7,'OMS Response Form (ORF)'!K1698),COUNTIF('OMS Drop Downs'!$B$2:$B$4,'OMS Response Form (ORF)'!L1698),COUNTIF('OMS Drop Downs'!$B$2:$B$4,'OMS Response Form (ORF)'!M1698),COUNTIF('OMS Drop Downs'!$B$2:$B$4,'OMS Response Form (ORF)'!N1698),COUNTIF('OMS Drop Downs'!$B$2:$B$4,'OMS Response Form (ORF)'!O1698), COUNTIF('OMS Drop Downs'!$B$2:$B$4,'OMS Response Form (ORF)'!P1698),COUNTIF('OMS Drop Downs'!$B$2:$B$4,'OMS Response Form (ORF)'!Q1698),COUNTIF('OMS Drop Downs'!$B$2:$B$4,'OMS Response Form (ORF)'!R1698)),"Complete","Incomplete"))</f>
        <v/>
      </c>
      <c r="T1698" s="26" t="str">
        <f>IF(S1698="Complete",IF(AND(NOT(ISNA(VLOOKUP(CONCATENATE(F1698,G1698,H1698,I1698,J1698,K1698),'OMS Drop Downs'!G:G,1,FALSE))),IF(AND(G1698&lt;&gt;"C3",K1698&lt;&gt;"O5"),IF(SUM(COUNTIF(L1698:R1698,"Y"),COUNTIF(L1698:R1698,"N"))=0,"V","I"),IF(COUNTIF(L1698:R1698,"Y"),"V","I"))="V"),"Valid","Invalid")," ")</f>
        <v xml:space="preserve"> </v>
      </c>
      <c r="U1698"/>
    </row>
    <row r="1699" spans="2:21" x14ac:dyDescent="0.35">
      <c r="B1699" s="116"/>
      <c r="C1699" s="117"/>
      <c r="D1699" s="118"/>
      <c r="E1699" s="120"/>
      <c r="F1699" s="56"/>
      <c r="G1699" s="32"/>
      <c r="H1699" s="32"/>
      <c r="I1699" s="32"/>
      <c r="J1699" s="32"/>
      <c r="K1699" s="32"/>
      <c r="L1699" s="32"/>
      <c r="M1699" s="32"/>
      <c r="N1699" s="32"/>
      <c r="O1699" s="32"/>
      <c r="P1699" s="32"/>
      <c r="Q1699" s="32"/>
      <c r="R1699" s="32"/>
      <c r="S1699" s="25" t="str">
        <f>IF(COUNTA(B1699:R1699)=0,"",IF(AND(COUNTA(B1699)&gt;0, COUNTA(C1699)&gt;0, COUNTA(D1699)&gt;0, COUNTA(E1699)&gt;0, COUNTIF('OMS Drop Downs'!$C$2:$C$3,'OMS Response Form (ORF)'!F1699),COUNTIF('OMS Drop Downs'!$D$2:$D$5,'OMS Response Form (ORF)'!G1699),COUNTIF('OMS Drop Downs'!$A$2:$A$5,'OMS Response Form (ORF)'!H1699),COUNTIF('OMS Drop Downs'!$B$2:$B$4,'OMS Response Form (ORF)'!I1699),COUNTIF('OMS Drop Downs'!$A$2:$A$5,'OMS Response Form (ORF)'!J1699),COUNTIF('OMS Drop Downs'!$E$2:$E$7,'OMS Response Form (ORF)'!K1699),COUNTIF('OMS Drop Downs'!$B$2:$B$4,'OMS Response Form (ORF)'!L1699),COUNTIF('OMS Drop Downs'!$B$2:$B$4,'OMS Response Form (ORF)'!M1699),COUNTIF('OMS Drop Downs'!$B$2:$B$4,'OMS Response Form (ORF)'!N1699),COUNTIF('OMS Drop Downs'!$B$2:$B$4,'OMS Response Form (ORF)'!O1699), COUNTIF('OMS Drop Downs'!$B$2:$B$4,'OMS Response Form (ORF)'!P1699),COUNTIF('OMS Drop Downs'!$B$2:$B$4,'OMS Response Form (ORF)'!Q1699),COUNTIF('OMS Drop Downs'!$B$2:$B$4,'OMS Response Form (ORF)'!R1699)),"Complete","Incomplete"))</f>
        <v/>
      </c>
      <c r="T1699" s="26" t="str">
        <f>IF(S1699="Complete",IF(AND(NOT(ISNA(VLOOKUP(CONCATENATE(F1699,G1699,H1699,I1699,J1699,K1699),'OMS Drop Downs'!G:G,1,FALSE))),IF(AND(G1699&lt;&gt;"C3",K1699&lt;&gt;"O5"),IF(SUM(COUNTIF(L1699:R1699,"Y"),COUNTIF(L1699:R1699,"N"))=0,"V","I"),IF(COUNTIF(L1699:R1699,"Y"),"V","I"))="V"),"Valid","Invalid")," ")</f>
        <v xml:space="preserve"> </v>
      </c>
      <c r="U1699"/>
    </row>
    <row r="1700" spans="2:21" x14ac:dyDescent="0.35">
      <c r="B1700" s="116"/>
      <c r="C1700" s="117"/>
      <c r="D1700" s="118"/>
      <c r="E1700" s="120"/>
      <c r="F1700" s="56"/>
      <c r="G1700" s="32"/>
      <c r="H1700" s="32"/>
      <c r="I1700" s="32"/>
      <c r="J1700" s="32"/>
      <c r="K1700" s="32"/>
      <c r="L1700" s="32"/>
      <c r="M1700" s="32"/>
      <c r="N1700" s="32"/>
      <c r="O1700" s="32"/>
      <c r="P1700" s="32"/>
      <c r="Q1700" s="32"/>
      <c r="R1700" s="32"/>
      <c r="S1700" s="25" t="str">
        <f>IF(COUNTA(B1700:R1700)=0,"",IF(AND(COUNTA(B1700)&gt;0, COUNTA(C1700)&gt;0, COUNTA(D1700)&gt;0, COUNTA(E1700)&gt;0, COUNTIF('OMS Drop Downs'!$C$2:$C$3,'OMS Response Form (ORF)'!F1700),COUNTIF('OMS Drop Downs'!$D$2:$D$5,'OMS Response Form (ORF)'!G1700),COUNTIF('OMS Drop Downs'!$A$2:$A$5,'OMS Response Form (ORF)'!H1700),COUNTIF('OMS Drop Downs'!$B$2:$B$4,'OMS Response Form (ORF)'!I1700),COUNTIF('OMS Drop Downs'!$A$2:$A$5,'OMS Response Form (ORF)'!J1700),COUNTIF('OMS Drop Downs'!$E$2:$E$7,'OMS Response Form (ORF)'!K1700),COUNTIF('OMS Drop Downs'!$B$2:$B$4,'OMS Response Form (ORF)'!L1700),COUNTIF('OMS Drop Downs'!$B$2:$B$4,'OMS Response Form (ORF)'!M1700),COUNTIF('OMS Drop Downs'!$B$2:$B$4,'OMS Response Form (ORF)'!N1700),COUNTIF('OMS Drop Downs'!$B$2:$B$4,'OMS Response Form (ORF)'!O1700), COUNTIF('OMS Drop Downs'!$B$2:$B$4,'OMS Response Form (ORF)'!P1700),COUNTIF('OMS Drop Downs'!$B$2:$B$4,'OMS Response Form (ORF)'!Q1700),COUNTIF('OMS Drop Downs'!$B$2:$B$4,'OMS Response Form (ORF)'!R1700)),"Complete","Incomplete"))</f>
        <v/>
      </c>
      <c r="T1700" s="26" t="str">
        <f>IF(S1700="Complete",IF(AND(NOT(ISNA(VLOOKUP(CONCATENATE(F1700,G1700,H1700,I1700,J1700,K1700),'OMS Drop Downs'!G:G,1,FALSE))),IF(AND(G1700&lt;&gt;"C3",K1700&lt;&gt;"O5"),IF(SUM(COUNTIF(L1700:R1700,"Y"),COUNTIF(L1700:R1700,"N"))=0,"V","I"),IF(COUNTIF(L1700:R1700,"Y"),"V","I"))="V"),"Valid","Invalid")," ")</f>
        <v xml:space="preserve"> </v>
      </c>
      <c r="U1700"/>
    </row>
    <row r="1701" spans="2:21" x14ac:dyDescent="0.35">
      <c r="B1701" s="116"/>
      <c r="C1701" s="117"/>
      <c r="D1701" s="118"/>
      <c r="E1701" s="120"/>
      <c r="F1701" s="56"/>
      <c r="G1701" s="32"/>
      <c r="H1701" s="32"/>
      <c r="I1701" s="32"/>
      <c r="J1701" s="32"/>
      <c r="K1701" s="32"/>
      <c r="L1701" s="32"/>
      <c r="M1701" s="32"/>
      <c r="N1701" s="32"/>
      <c r="O1701" s="32"/>
      <c r="P1701" s="32"/>
      <c r="Q1701" s="32"/>
      <c r="R1701" s="32"/>
      <c r="S1701" s="25" t="str">
        <f>IF(COUNTA(B1701:R1701)=0,"",IF(AND(COUNTA(B1701)&gt;0, COUNTA(C1701)&gt;0, COUNTA(D1701)&gt;0, COUNTA(E1701)&gt;0, COUNTIF('OMS Drop Downs'!$C$2:$C$3,'OMS Response Form (ORF)'!F1701),COUNTIF('OMS Drop Downs'!$D$2:$D$5,'OMS Response Form (ORF)'!G1701),COUNTIF('OMS Drop Downs'!$A$2:$A$5,'OMS Response Form (ORF)'!H1701),COUNTIF('OMS Drop Downs'!$B$2:$B$4,'OMS Response Form (ORF)'!I1701),COUNTIF('OMS Drop Downs'!$A$2:$A$5,'OMS Response Form (ORF)'!J1701),COUNTIF('OMS Drop Downs'!$E$2:$E$7,'OMS Response Form (ORF)'!K1701),COUNTIF('OMS Drop Downs'!$B$2:$B$4,'OMS Response Form (ORF)'!L1701),COUNTIF('OMS Drop Downs'!$B$2:$B$4,'OMS Response Form (ORF)'!M1701),COUNTIF('OMS Drop Downs'!$B$2:$B$4,'OMS Response Form (ORF)'!N1701),COUNTIF('OMS Drop Downs'!$B$2:$B$4,'OMS Response Form (ORF)'!O1701), COUNTIF('OMS Drop Downs'!$B$2:$B$4,'OMS Response Form (ORF)'!P1701),COUNTIF('OMS Drop Downs'!$B$2:$B$4,'OMS Response Form (ORF)'!Q1701),COUNTIF('OMS Drop Downs'!$B$2:$B$4,'OMS Response Form (ORF)'!R1701)),"Complete","Incomplete"))</f>
        <v/>
      </c>
      <c r="T1701" s="26" t="str">
        <f>IF(S1701="Complete",IF(AND(NOT(ISNA(VLOOKUP(CONCATENATE(F1701,G1701,H1701,I1701,J1701,K1701),'OMS Drop Downs'!G:G,1,FALSE))),IF(AND(G1701&lt;&gt;"C3",K1701&lt;&gt;"O5"),IF(SUM(COUNTIF(L1701:R1701,"Y"),COUNTIF(L1701:R1701,"N"))=0,"V","I"),IF(COUNTIF(L1701:R1701,"Y"),"V","I"))="V"),"Valid","Invalid")," ")</f>
        <v xml:space="preserve"> </v>
      </c>
      <c r="U1701"/>
    </row>
    <row r="1702" spans="2:21" x14ac:dyDescent="0.35">
      <c r="B1702" s="116"/>
      <c r="C1702" s="117"/>
      <c r="D1702" s="118"/>
      <c r="E1702" s="120"/>
      <c r="F1702" s="56"/>
      <c r="G1702" s="32"/>
      <c r="H1702" s="32"/>
      <c r="I1702" s="32"/>
      <c r="J1702" s="32"/>
      <c r="K1702" s="32"/>
      <c r="L1702" s="32"/>
      <c r="M1702" s="32"/>
      <c r="N1702" s="32"/>
      <c r="O1702" s="32"/>
      <c r="P1702" s="32"/>
      <c r="Q1702" s="32"/>
      <c r="R1702" s="32"/>
      <c r="S1702" s="25" t="str">
        <f>IF(COUNTA(B1702:R1702)=0,"",IF(AND(COUNTA(B1702)&gt;0, COUNTA(C1702)&gt;0, COUNTA(D1702)&gt;0, COUNTA(E1702)&gt;0, COUNTIF('OMS Drop Downs'!$C$2:$C$3,'OMS Response Form (ORF)'!F1702),COUNTIF('OMS Drop Downs'!$D$2:$D$5,'OMS Response Form (ORF)'!G1702),COUNTIF('OMS Drop Downs'!$A$2:$A$5,'OMS Response Form (ORF)'!H1702),COUNTIF('OMS Drop Downs'!$B$2:$B$4,'OMS Response Form (ORF)'!I1702),COUNTIF('OMS Drop Downs'!$A$2:$A$5,'OMS Response Form (ORF)'!J1702),COUNTIF('OMS Drop Downs'!$E$2:$E$7,'OMS Response Form (ORF)'!K1702),COUNTIF('OMS Drop Downs'!$B$2:$B$4,'OMS Response Form (ORF)'!L1702),COUNTIF('OMS Drop Downs'!$B$2:$B$4,'OMS Response Form (ORF)'!M1702),COUNTIF('OMS Drop Downs'!$B$2:$B$4,'OMS Response Form (ORF)'!N1702),COUNTIF('OMS Drop Downs'!$B$2:$B$4,'OMS Response Form (ORF)'!O1702), COUNTIF('OMS Drop Downs'!$B$2:$B$4,'OMS Response Form (ORF)'!P1702),COUNTIF('OMS Drop Downs'!$B$2:$B$4,'OMS Response Form (ORF)'!Q1702),COUNTIF('OMS Drop Downs'!$B$2:$B$4,'OMS Response Form (ORF)'!R1702)),"Complete","Incomplete"))</f>
        <v/>
      </c>
      <c r="T1702" s="26" t="str">
        <f>IF(S1702="Complete",IF(AND(NOT(ISNA(VLOOKUP(CONCATENATE(F1702,G1702,H1702,I1702,J1702,K1702),'OMS Drop Downs'!G:G,1,FALSE))),IF(AND(G1702&lt;&gt;"C3",K1702&lt;&gt;"O5"),IF(SUM(COUNTIF(L1702:R1702,"Y"),COUNTIF(L1702:R1702,"N"))=0,"V","I"),IF(COUNTIF(L1702:R1702,"Y"),"V","I"))="V"),"Valid","Invalid")," ")</f>
        <v xml:space="preserve"> </v>
      </c>
      <c r="U1702"/>
    </row>
    <row r="1703" spans="2:21" x14ac:dyDescent="0.35">
      <c r="B1703" s="116"/>
      <c r="C1703" s="117"/>
      <c r="D1703" s="118"/>
      <c r="E1703" s="120"/>
      <c r="F1703" s="56"/>
      <c r="G1703" s="32"/>
      <c r="H1703" s="32"/>
      <c r="I1703" s="32"/>
      <c r="J1703" s="32"/>
      <c r="K1703" s="32"/>
      <c r="L1703" s="32"/>
      <c r="M1703" s="32"/>
      <c r="N1703" s="32"/>
      <c r="O1703" s="32"/>
      <c r="P1703" s="32"/>
      <c r="Q1703" s="32"/>
      <c r="R1703" s="32"/>
      <c r="S1703" s="25" t="str">
        <f>IF(COUNTA(B1703:R1703)=0,"",IF(AND(COUNTA(B1703)&gt;0, COUNTA(C1703)&gt;0, COUNTA(D1703)&gt;0, COUNTA(E1703)&gt;0, COUNTIF('OMS Drop Downs'!$C$2:$C$3,'OMS Response Form (ORF)'!F1703),COUNTIF('OMS Drop Downs'!$D$2:$D$5,'OMS Response Form (ORF)'!G1703),COUNTIF('OMS Drop Downs'!$A$2:$A$5,'OMS Response Form (ORF)'!H1703),COUNTIF('OMS Drop Downs'!$B$2:$B$4,'OMS Response Form (ORF)'!I1703),COUNTIF('OMS Drop Downs'!$A$2:$A$5,'OMS Response Form (ORF)'!J1703),COUNTIF('OMS Drop Downs'!$E$2:$E$7,'OMS Response Form (ORF)'!K1703),COUNTIF('OMS Drop Downs'!$B$2:$B$4,'OMS Response Form (ORF)'!L1703),COUNTIF('OMS Drop Downs'!$B$2:$B$4,'OMS Response Form (ORF)'!M1703),COUNTIF('OMS Drop Downs'!$B$2:$B$4,'OMS Response Form (ORF)'!N1703),COUNTIF('OMS Drop Downs'!$B$2:$B$4,'OMS Response Form (ORF)'!O1703), COUNTIF('OMS Drop Downs'!$B$2:$B$4,'OMS Response Form (ORF)'!P1703),COUNTIF('OMS Drop Downs'!$B$2:$B$4,'OMS Response Form (ORF)'!Q1703),COUNTIF('OMS Drop Downs'!$B$2:$B$4,'OMS Response Form (ORF)'!R1703)),"Complete","Incomplete"))</f>
        <v/>
      </c>
      <c r="T1703" s="26" t="str">
        <f>IF(S1703="Complete",IF(AND(NOT(ISNA(VLOOKUP(CONCATENATE(F1703,G1703,H1703,I1703,J1703,K1703),'OMS Drop Downs'!G:G,1,FALSE))),IF(AND(G1703&lt;&gt;"C3",K1703&lt;&gt;"O5"),IF(SUM(COUNTIF(L1703:R1703,"Y"),COUNTIF(L1703:R1703,"N"))=0,"V","I"),IF(COUNTIF(L1703:R1703,"Y"),"V","I"))="V"),"Valid","Invalid")," ")</f>
        <v xml:space="preserve"> </v>
      </c>
      <c r="U1703"/>
    </row>
    <row r="1704" spans="2:21" x14ac:dyDescent="0.35">
      <c r="B1704" s="116"/>
      <c r="C1704" s="117"/>
      <c r="D1704" s="118"/>
      <c r="E1704" s="120"/>
      <c r="F1704" s="56"/>
      <c r="G1704" s="32"/>
      <c r="H1704" s="32"/>
      <c r="I1704" s="32"/>
      <c r="J1704" s="32"/>
      <c r="K1704" s="32"/>
      <c r="L1704" s="32"/>
      <c r="M1704" s="32"/>
      <c r="N1704" s="32"/>
      <c r="O1704" s="32"/>
      <c r="P1704" s="32"/>
      <c r="Q1704" s="32"/>
      <c r="R1704" s="32"/>
      <c r="S1704" s="25" t="str">
        <f>IF(COUNTA(B1704:R1704)=0,"",IF(AND(COUNTA(B1704)&gt;0, COUNTA(C1704)&gt;0, COUNTA(D1704)&gt;0, COUNTA(E1704)&gt;0, COUNTIF('OMS Drop Downs'!$C$2:$C$3,'OMS Response Form (ORF)'!F1704),COUNTIF('OMS Drop Downs'!$D$2:$D$5,'OMS Response Form (ORF)'!G1704),COUNTIF('OMS Drop Downs'!$A$2:$A$5,'OMS Response Form (ORF)'!H1704),COUNTIF('OMS Drop Downs'!$B$2:$B$4,'OMS Response Form (ORF)'!I1704),COUNTIF('OMS Drop Downs'!$A$2:$A$5,'OMS Response Form (ORF)'!J1704),COUNTIF('OMS Drop Downs'!$E$2:$E$7,'OMS Response Form (ORF)'!K1704),COUNTIF('OMS Drop Downs'!$B$2:$B$4,'OMS Response Form (ORF)'!L1704),COUNTIF('OMS Drop Downs'!$B$2:$B$4,'OMS Response Form (ORF)'!M1704),COUNTIF('OMS Drop Downs'!$B$2:$B$4,'OMS Response Form (ORF)'!N1704),COUNTIF('OMS Drop Downs'!$B$2:$B$4,'OMS Response Form (ORF)'!O1704), COUNTIF('OMS Drop Downs'!$B$2:$B$4,'OMS Response Form (ORF)'!P1704),COUNTIF('OMS Drop Downs'!$B$2:$B$4,'OMS Response Form (ORF)'!Q1704),COUNTIF('OMS Drop Downs'!$B$2:$B$4,'OMS Response Form (ORF)'!R1704)),"Complete","Incomplete"))</f>
        <v/>
      </c>
      <c r="T1704" s="26" t="str">
        <f>IF(S1704="Complete",IF(AND(NOT(ISNA(VLOOKUP(CONCATENATE(F1704,G1704,H1704,I1704,J1704,K1704),'OMS Drop Downs'!G:G,1,FALSE))),IF(AND(G1704&lt;&gt;"C3",K1704&lt;&gt;"O5"),IF(SUM(COUNTIF(L1704:R1704,"Y"),COUNTIF(L1704:R1704,"N"))=0,"V","I"),IF(COUNTIF(L1704:R1704,"Y"),"V","I"))="V"),"Valid","Invalid")," ")</f>
        <v xml:space="preserve"> </v>
      </c>
      <c r="U1704"/>
    </row>
    <row r="1705" spans="2:21" x14ac:dyDescent="0.35">
      <c r="B1705" s="116"/>
      <c r="C1705" s="117"/>
      <c r="D1705" s="118"/>
      <c r="E1705" s="120"/>
      <c r="F1705" s="56"/>
      <c r="G1705" s="32"/>
      <c r="H1705" s="32"/>
      <c r="I1705" s="32"/>
      <c r="J1705" s="32"/>
      <c r="K1705" s="32"/>
      <c r="L1705" s="32"/>
      <c r="M1705" s="32"/>
      <c r="N1705" s="32"/>
      <c r="O1705" s="32"/>
      <c r="P1705" s="32"/>
      <c r="Q1705" s="32"/>
      <c r="R1705" s="32"/>
      <c r="S1705" s="25" t="str">
        <f>IF(COUNTA(B1705:R1705)=0,"",IF(AND(COUNTA(B1705)&gt;0, COUNTA(C1705)&gt;0, COUNTA(D1705)&gt;0, COUNTA(E1705)&gt;0, COUNTIF('OMS Drop Downs'!$C$2:$C$3,'OMS Response Form (ORF)'!F1705),COUNTIF('OMS Drop Downs'!$D$2:$D$5,'OMS Response Form (ORF)'!G1705),COUNTIF('OMS Drop Downs'!$A$2:$A$5,'OMS Response Form (ORF)'!H1705),COUNTIF('OMS Drop Downs'!$B$2:$B$4,'OMS Response Form (ORF)'!I1705),COUNTIF('OMS Drop Downs'!$A$2:$A$5,'OMS Response Form (ORF)'!J1705),COUNTIF('OMS Drop Downs'!$E$2:$E$7,'OMS Response Form (ORF)'!K1705),COUNTIF('OMS Drop Downs'!$B$2:$B$4,'OMS Response Form (ORF)'!L1705),COUNTIF('OMS Drop Downs'!$B$2:$B$4,'OMS Response Form (ORF)'!M1705),COUNTIF('OMS Drop Downs'!$B$2:$B$4,'OMS Response Form (ORF)'!N1705),COUNTIF('OMS Drop Downs'!$B$2:$B$4,'OMS Response Form (ORF)'!O1705), COUNTIF('OMS Drop Downs'!$B$2:$B$4,'OMS Response Form (ORF)'!P1705),COUNTIF('OMS Drop Downs'!$B$2:$B$4,'OMS Response Form (ORF)'!Q1705),COUNTIF('OMS Drop Downs'!$B$2:$B$4,'OMS Response Form (ORF)'!R1705)),"Complete","Incomplete"))</f>
        <v/>
      </c>
      <c r="T1705" s="26" t="str">
        <f>IF(S1705="Complete",IF(AND(NOT(ISNA(VLOOKUP(CONCATENATE(F1705,G1705,H1705,I1705,J1705,K1705),'OMS Drop Downs'!G:G,1,FALSE))),IF(AND(G1705&lt;&gt;"C3",K1705&lt;&gt;"O5"),IF(SUM(COUNTIF(L1705:R1705,"Y"),COUNTIF(L1705:R1705,"N"))=0,"V","I"),IF(COUNTIF(L1705:R1705,"Y"),"V","I"))="V"),"Valid","Invalid")," ")</f>
        <v xml:space="preserve"> </v>
      </c>
      <c r="U1705"/>
    </row>
    <row r="1706" spans="2:21" x14ac:dyDescent="0.35">
      <c r="B1706" s="116"/>
      <c r="C1706" s="117"/>
      <c r="D1706" s="118"/>
      <c r="E1706" s="120"/>
      <c r="F1706" s="56"/>
      <c r="G1706" s="32"/>
      <c r="H1706" s="32"/>
      <c r="I1706" s="32"/>
      <c r="J1706" s="32"/>
      <c r="K1706" s="32"/>
      <c r="L1706" s="32"/>
      <c r="M1706" s="32"/>
      <c r="N1706" s="32"/>
      <c r="O1706" s="32"/>
      <c r="P1706" s="32"/>
      <c r="Q1706" s="32"/>
      <c r="R1706" s="32"/>
      <c r="S1706" s="25" t="str">
        <f>IF(COUNTA(B1706:R1706)=0,"",IF(AND(COUNTA(B1706)&gt;0, COUNTA(C1706)&gt;0, COUNTA(D1706)&gt;0, COUNTA(E1706)&gt;0, COUNTIF('OMS Drop Downs'!$C$2:$C$3,'OMS Response Form (ORF)'!F1706),COUNTIF('OMS Drop Downs'!$D$2:$D$5,'OMS Response Form (ORF)'!G1706),COUNTIF('OMS Drop Downs'!$A$2:$A$5,'OMS Response Form (ORF)'!H1706),COUNTIF('OMS Drop Downs'!$B$2:$B$4,'OMS Response Form (ORF)'!I1706),COUNTIF('OMS Drop Downs'!$A$2:$A$5,'OMS Response Form (ORF)'!J1706),COUNTIF('OMS Drop Downs'!$E$2:$E$7,'OMS Response Form (ORF)'!K1706),COUNTIF('OMS Drop Downs'!$B$2:$B$4,'OMS Response Form (ORF)'!L1706),COUNTIF('OMS Drop Downs'!$B$2:$B$4,'OMS Response Form (ORF)'!M1706),COUNTIF('OMS Drop Downs'!$B$2:$B$4,'OMS Response Form (ORF)'!N1706),COUNTIF('OMS Drop Downs'!$B$2:$B$4,'OMS Response Form (ORF)'!O1706), COUNTIF('OMS Drop Downs'!$B$2:$B$4,'OMS Response Form (ORF)'!P1706),COUNTIF('OMS Drop Downs'!$B$2:$B$4,'OMS Response Form (ORF)'!Q1706),COUNTIF('OMS Drop Downs'!$B$2:$B$4,'OMS Response Form (ORF)'!R1706)),"Complete","Incomplete"))</f>
        <v/>
      </c>
      <c r="T1706" s="26" t="str">
        <f>IF(S1706="Complete",IF(AND(NOT(ISNA(VLOOKUP(CONCATENATE(F1706,G1706,H1706,I1706,J1706,K1706),'OMS Drop Downs'!G:G,1,FALSE))),IF(AND(G1706&lt;&gt;"C3",K1706&lt;&gt;"O5"),IF(SUM(COUNTIF(L1706:R1706,"Y"),COUNTIF(L1706:R1706,"N"))=0,"V","I"),IF(COUNTIF(L1706:R1706,"Y"),"V","I"))="V"),"Valid","Invalid")," ")</f>
        <v xml:space="preserve"> </v>
      </c>
      <c r="U1706"/>
    </row>
    <row r="1707" spans="2:21" x14ac:dyDescent="0.35">
      <c r="B1707" s="116"/>
      <c r="C1707" s="117"/>
      <c r="D1707" s="118"/>
      <c r="E1707" s="120"/>
      <c r="F1707" s="56"/>
      <c r="G1707" s="32"/>
      <c r="H1707" s="32"/>
      <c r="I1707" s="32"/>
      <c r="J1707" s="32"/>
      <c r="K1707" s="32"/>
      <c r="L1707" s="32"/>
      <c r="M1707" s="32"/>
      <c r="N1707" s="32"/>
      <c r="O1707" s="32"/>
      <c r="P1707" s="32"/>
      <c r="Q1707" s="32"/>
      <c r="R1707" s="32"/>
      <c r="S1707" s="25" t="str">
        <f>IF(COUNTA(B1707:R1707)=0,"",IF(AND(COUNTA(B1707)&gt;0, COUNTA(C1707)&gt;0, COUNTA(D1707)&gt;0, COUNTA(E1707)&gt;0, COUNTIF('OMS Drop Downs'!$C$2:$C$3,'OMS Response Form (ORF)'!F1707),COUNTIF('OMS Drop Downs'!$D$2:$D$5,'OMS Response Form (ORF)'!G1707),COUNTIF('OMS Drop Downs'!$A$2:$A$5,'OMS Response Form (ORF)'!H1707),COUNTIF('OMS Drop Downs'!$B$2:$B$4,'OMS Response Form (ORF)'!I1707),COUNTIF('OMS Drop Downs'!$A$2:$A$5,'OMS Response Form (ORF)'!J1707),COUNTIF('OMS Drop Downs'!$E$2:$E$7,'OMS Response Form (ORF)'!K1707),COUNTIF('OMS Drop Downs'!$B$2:$B$4,'OMS Response Form (ORF)'!L1707),COUNTIF('OMS Drop Downs'!$B$2:$B$4,'OMS Response Form (ORF)'!M1707),COUNTIF('OMS Drop Downs'!$B$2:$B$4,'OMS Response Form (ORF)'!N1707),COUNTIF('OMS Drop Downs'!$B$2:$B$4,'OMS Response Form (ORF)'!O1707), COUNTIF('OMS Drop Downs'!$B$2:$B$4,'OMS Response Form (ORF)'!P1707),COUNTIF('OMS Drop Downs'!$B$2:$B$4,'OMS Response Form (ORF)'!Q1707),COUNTIF('OMS Drop Downs'!$B$2:$B$4,'OMS Response Form (ORF)'!R1707)),"Complete","Incomplete"))</f>
        <v/>
      </c>
      <c r="T1707" s="26" t="str">
        <f>IF(S1707="Complete",IF(AND(NOT(ISNA(VLOOKUP(CONCATENATE(F1707,G1707,H1707,I1707,J1707,K1707),'OMS Drop Downs'!G:G,1,FALSE))),IF(AND(G1707&lt;&gt;"C3",K1707&lt;&gt;"O5"),IF(SUM(COUNTIF(L1707:R1707,"Y"),COUNTIF(L1707:R1707,"N"))=0,"V","I"),IF(COUNTIF(L1707:R1707,"Y"),"V","I"))="V"),"Valid","Invalid")," ")</f>
        <v xml:space="preserve"> </v>
      </c>
      <c r="U1707"/>
    </row>
    <row r="1708" spans="2:21" x14ac:dyDescent="0.35">
      <c r="B1708" s="116"/>
      <c r="C1708" s="117"/>
      <c r="D1708" s="118"/>
      <c r="E1708" s="120"/>
      <c r="F1708" s="56"/>
      <c r="G1708" s="32"/>
      <c r="H1708" s="32"/>
      <c r="I1708" s="32"/>
      <c r="J1708" s="32"/>
      <c r="K1708" s="32"/>
      <c r="L1708" s="32"/>
      <c r="M1708" s="32"/>
      <c r="N1708" s="32"/>
      <c r="O1708" s="32"/>
      <c r="P1708" s="32"/>
      <c r="Q1708" s="32"/>
      <c r="R1708" s="32"/>
      <c r="S1708" s="25" t="str">
        <f>IF(COUNTA(B1708:R1708)=0,"",IF(AND(COUNTA(B1708)&gt;0, COUNTA(C1708)&gt;0, COUNTA(D1708)&gt;0, COUNTA(E1708)&gt;0, COUNTIF('OMS Drop Downs'!$C$2:$C$3,'OMS Response Form (ORF)'!F1708),COUNTIF('OMS Drop Downs'!$D$2:$D$5,'OMS Response Form (ORF)'!G1708),COUNTIF('OMS Drop Downs'!$A$2:$A$5,'OMS Response Form (ORF)'!H1708),COUNTIF('OMS Drop Downs'!$B$2:$B$4,'OMS Response Form (ORF)'!I1708),COUNTIF('OMS Drop Downs'!$A$2:$A$5,'OMS Response Form (ORF)'!J1708),COUNTIF('OMS Drop Downs'!$E$2:$E$7,'OMS Response Form (ORF)'!K1708),COUNTIF('OMS Drop Downs'!$B$2:$B$4,'OMS Response Form (ORF)'!L1708),COUNTIF('OMS Drop Downs'!$B$2:$B$4,'OMS Response Form (ORF)'!M1708),COUNTIF('OMS Drop Downs'!$B$2:$B$4,'OMS Response Form (ORF)'!N1708),COUNTIF('OMS Drop Downs'!$B$2:$B$4,'OMS Response Form (ORF)'!O1708), COUNTIF('OMS Drop Downs'!$B$2:$B$4,'OMS Response Form (ORF)'!P1708),COUNTIF('OMS Drop Downs'!$B$2:$B$4,'OMS Response Form (ORF)'!Q1708),COUNTIF('OMS Drop Downs'!$B$2:$B$4,'OMS Response Form (ORF)'!R1708)),"Complete","Incomplete"))</f>
        <v/>
      </c>
      <c r="T1708" s="26" t="str">
        <f>IF(S1708="Complete",IF(AND(NOT(ISNA(VLOOKUP(CONCATENATE(F1708,G1708,H1708,I1708,J1708,K1708),'OMS Drop Downs'!G:G,1,FALSE))),IF(AND(G1708&lt;&gt;"C3",K1708&lt;&gt;"O5"),IF(SUM(COUNTIF(L1708:R1708,"Y"),COUNTIF(L1708:R1708,"N"))=0,"V","I"),IF(COUNTIF(L1708:R1708,"Y"),"V","I"))="V"),"Valid","Invalid")," ")</f>
        <v xml:space="preserve"> </v>
      </c>
      <c r="U1708"/>
    </row>
    <row r="1709" spans="2:21" x14ac:dyDescent="0.35">
      <c r="B1709" s="116"/>
      <c r="C1709" s="117"/>
      <c r="D1709" s="118"/>
      <c r="E1709" s="120"/>
      <c r="F1709" s="56"/>
      <c r="G1709" s="32"/>
      <c r="H1709" s="32"/>
      <c r="I1709" s="32"/>
      <c r="J1709" s="32"/>
      <c r="K1709" s="32"/>
      <c r="L1709" s="32"/>
      <c r="M1709" s="32"/>
      <c r="N1709" s="32"/>
      <c r="O1709" s="32"/>
      <c r="P1709" s="32"/>
      <c r="Q1709" s="32"/>
      <c r="R1709" s="32"/>
      <c r="S1709" s="25" t="str">
        <f>IF(COUNTA(B1709:R1709)=0,"",IF(AND(COUNTA(B1709)&gt;0, COUNTA(C1709)&gt;0, COUNTA(D1709)&gt;0, COUNTA(E1709)&gt;0, COUNTIF('OMS Drop Downs'!$C$2:$C$3,'OMS Response Form (ORF)'!F1709),COUNTIF('OMS Drop Downs'!$D$2:$D$5,'OMS Response Form (ORF)'!G1709),COUNTIF('OMS Drop Downs'!$A$2:$A$5,'OMS Response Form (ORF)'!H1709),COUNTIF('OMS Drop Downs'!$B$2:$B$4,'OMS Response Form (ORF)'!I1709),COUNTIF('OMS Drop Downs'!$A$2:$A$5,'OMS Response Form (ORF)'!J1709),COUNTIF('OMS Drop Downs'!$E$2:$E$7,'OMS Response Form (ORF)'!K1709),COUNTIF('OMS Drop Downs'!$B$2:$B$4,'OMS Response Form (ORF)'!L1709),COUNTIF('OMS Drop Downs'!$B$2:$B$4,'OMS Response Form (ORF)'!M1709),COUNTIF('OMS Drop Downs'!$B$2:$B$4,'OMS Response Form (ORF)'!N1709),COUNTIF('OMS Drop Downs'!$B$2:$B$4,'OMS Response Form (ORF)'!O1709), COUNTIF('OMS Drop Downs'!$B$2:$B$4,'OMS Response Form (ORF)'!P1709),COUNTIF('OMS Drop Downs'!$B$2:$B$4,'OMS Response Form (ORF)'!Q1709),COUNTIF('OMS Drop Downs'!$B$2:$B$4,'OMS Response Form (ORF)'!R1709)),"Complete","Incomplete"))</f>
        <v/>
      </c>
      <c r="T1709" s="26" t="str">
        <f>IF(S1709="Complete",IF(AND(NOT(ISNA(VLOOKUP(CONCATENATE(F1709,G1709,H1709,I1709,J1709,K1709),'OMS Drop Downs'!G:G,1,FALSE))),IF(AND(G1709&lt;&gt;"C3",K1709&lt;&gt;"O5"),IF(SUM(COUNTIF(L1709:R1709,"Y"),COUNTIF(L1709:R1709,"N"))=0,"V","I"),IF(COUNTIF(L1709:R1709,"Y"),"V","I"))="V"),"Valid","Invalid")," ")</f>
        <v xml:space="preserve"> </v>
      </c>
      <c r="U1709"/>
    </row>
    <row r="1710" spans="2:21" x14ac:dyDescent="0.35">
      <c r="B1710" s="116"/>
      <c r="C1710" s="117"/>
      <c r="D1710" s="118"/>
      <c r="E1710" s="120"/>
      <c r="F1710" s="56"/>
      <c r="G1710" s="32"/>
      <c r="H1710" s="32"/>
      <c r="I1710" s="32"/>
      <c r="J1710" s="32"/>
      <c r="K1710" s="32"/>
      <c r="L1710" s="32"/>
      <c r="M1710" s="32"/>
      <c r="N1710" s="32"/>
      <c r="O1710" s="32"/>
      <c r="P1710" s="32"/>
      <c r="Q1710" s="32"/>
      <c r="R1710" s="32"/>
      <c r="S1710" s="25" t="str">
        <f>IF(COUNTA(B1710:R1710)=0,"",IF(AND(COUNTA(B1710)&gt;0, COUNTA(C1710)&gt;0, COUNTA(D1710)&gt;0, COUNTA(E1710)&gt;0, COUNTIF('OMS Drop Downs'!$C$2:$C$3,'OMS Response Form (ORF)'!F1710),COUNTIF('OMS Drop Downs'!$D$2:$D$5,'OMS Response Form (ORF)'!G1710),COUNTIF('OMS Drop Downs'!$A$2:$A$5,'OMS Response Form (ORF)'!H1710),COUNTIF('OMS Drop Downs'!$B$2:$B$4,'OMS Response Form (ORF)'!I1710),COUNTIF('OMS Drop Downs'!$A$2:$A$5,'OMS Response Form (ORF)'!J1710),COUNTIF('OMS Drop Downs'!$E$2:$E$7,'OMS Response Form (ORF)'!K1710),COUNTIF('OMS Drop Downs'!$B$2:$B$4,'OMS Response Form (ORF)'!L1710),COUNTIF('OMS Drop Downs'!$B$2:$B$4,'OMS Response Form (ORF)'!M1710),COUNTIF('OMS Drop Downs'!$B$2:$B$4,'OMS Response Form (ORF)'!N1710),COUNTIF('OMS Drop Downs'!$B$2:$B$4,'OMS Response Form (ORF)'!O1710), COUNTIF('OMS Drop Downs'!$B$2:$B$4,'OMS Response Form (ORF)'!P1710),COUNTIF('OMS Drop Downs'!$B$2:$B$4,'OMS Response Form (ORF)'!Q1710),COUNTIF('OMS Drop Downs'!$B$2:$B$4,'OMS Response Form (ORF)'!R1710)),"Complete","Incomplete"))</f>
        <v/>
      </c>
      <c r="T1710" s="26" t="str">
        <f>IF(S1710="Complete",IF(AND(NOT(ISNA(VLOOKUP(CONCATENATE(F1710,G1710,H1710,I1710,J1710,K1710),'OMS Drop Downs'!G:G,1,FALSE))),IF(AND(G1710&lt;&gt;"C3",K1710&lt;&gt;"O5"),IF(SUM(COUNTIF(L1710:R1710,"Y"),COUNTIF(L1710:R1710,"N"))=0,"V","I"),IF(COUNTIF(L1710:R1710,"Y"),"V","I"))="V"),"Valid","Invalid")," ")</f>
        <v xml:space="preserve"> </v>
      </c>
      <c r="U1710"/>
    </row>
    <row r="1711" spans="2:21" x14ac:dyDescent="0.35">
      <c r="B1711" s="116"/>
      <c r="C1711" s="117"/>
      <c r="D1711" s="118"/>
      <c r="E1711" s="120"/>
      <c r="F1711" s="56"/>
      <c r="G1711" s="32"/>
      <c r="H1711" s="32"/>
      <c r="I1711" s="32"/>
      <c r="J1711" s="32"/>
      <c r="K1711" s="32"/>
      <c r="L1711" s="32"/>
      <c r="M1711" s="32"/>
      <c r="N1711" s="32"/>
      <c r="O1711" s="32"/>
      <c r="P1711" s="32"/>
      <c r="Q1711" s="32"/>
      <c r="R1711" s="32"/>
      <c r="S1711" s="25" t="str">
        <f>IF(COUNTA(B1711:R1711)=0,"",IF(AND(COUNTA(B1711)&gt;0, COUNTA(C1711)&gt;0, COUNTA(D1711)&gt;0, COUNTA(E1711)&gt;0, COUNTIF('OMS Drop Downs'!$C$2:$C$3,'OMS Response Form (ORF)'!F1711),COUNTIF('OMS Drop Downs'!$D$2:$D$5,'OMS Response Form (ORF)'!G1711),COUNTIF('OMS Drop Downs'!$A$2:$A$5,'OMS Response Form (ORF)'!H1711),COUNTIF('OMS Drop Downs'!$B$2:$B$4,'OMS Response Form (ORF)'!I1711),COUNTIF('OMS Drop Downs'!$A$2:$A$5,'OMS Response Form (ORF)'!J1711),COUNTIF('OMS Drop Downs'!$E$2:$E$7,'OMS Response Form (ORF)'!K1711),COUNTIF('OMS Drop Downs'!$B$2:$B$4,'OMS Response Form (ORF)'!L1711),COUNTIF('OMS Drop Downs'!$B$2:$B$4,'OMS Response Form (ORF)'!M1711),COUNTIF('OMS Drop Downs'!$B$2:$B$4,'OMS Response Form (ORF)'!N1711),COUNTIF('OMS Drop Downs'!$B$2:$B$4,'OMS Response Form (ORF)'!O1711), COUNTIF('OMS Drop Downs'!$B$2:$B$4,'OMS Response Form (ORF)'!P1711),COUNTIF('OMS Drop Downs'!$B$2:$B$4,'OMS Response Form (ORF)'!Q1711),COUNTIF('OMS Drop Downs'!$B$2:$B$4,'OMS Response Form (ORF)'!R1711)),"Complete","Incomplete"))</f>
        <v/>
      </c>
      <c r="T1711" s="26" t="str">
        <f>IF(S1711="Complete",IF(AND(NOT(ISNA(VLOOKUP(CONCATENATE(F1711,G1711,H1711,I1711,J1711,K1711),'OMS Drop Downs'!G:G,1,FALSE))),IF(AND(G1711&lt;&gt;"C3",K1711&lt;&gt;"O5"),IF(SUM(COUNTIF(L1711:R1711,"Y"),COUNTIF(L1711:R1711,"N"))=0,"V","I"),IF(COUNTIF(L1711:R1711,"Y"),"V","I"))="V"),"Valid","Invalid")," ")</f>
        <v xml:space="preserve"> </v>
      </c>
      <c r="U1711"/>
    </row>
    <row r="1712" spans="2:21" x14ac:dyDescent="0.35">
      <c r="B1712" s="116"/>
      <c r="C1712" s="117"/>
      <c r="D1712" s="118"/>
      <c r="E1712" s="120"/>
      <c r="F1712" s="56"/>
      <c r="G1712" s="32"/>
      <c r="H1712" s="32"/>
      <c r="I1712" s="32"/>
      <c r="J1712" s="32"/>
      <c r="K1712" s="32"/>
      <c r="L1712" s="32"/>
      <c r="M1712" s="32"/>
      <c r="N1712" s="32"/>
      <c r="O1712" s="32"/>
      <c r="P1712" s="32"/>
      <c r="Q1712" s="32"/>
      <c r="R1712" s="32"/>
      <c r="S1712" s="25" t="str">
        <f>IF(COUNTA(B1712:R1712)=0,"",IF(AND(COUNTA(B1712)&gt;0, COUNTA(C1712)&gt;0, COUNTA(D1712)&gt;0, COUNTA(E1712)&gt;0, COUNTIF('OMS Drop Downs'!$C$2:$C$3,'OMS Response Form (ORF)'!F1712),COUNTIF('OMS Drop Downs'!$D$2:$D$5,'OMS Response Form (ORF)'!G1712),COUNTIF('OMS Drop Downs'!$A$2:$A$5,'OMS Response Form (ORF)'!H1712),COUNTIF('OMS Drop Downs'!$B$2:$B$4,'OMS Response Form (ORF)'!I1712),COUNTIF('OMS Drop Downs'!$A$2:$A$5,'OMS Response Form (ORF)'!J1712),COUNTIF('OMS Drop Downs'!$E$2:$E$7,'OMS Response Form (ORF)'!K1712),COUNTIF('OMS Drop Downs'!$B$2:$B$4,'OMS Response Form (ORF)'!L1712),COUNTIF('OMS Drop Downs'!$B$2:$B$4,'OMS Response Form (ORF)'!M1712),COUNTIF('OMS Drop Downs'!$B$2:$B$4,'OMS Response Form (ORF)'!N1712),COUNTIF('OMS Drop Downs'!$B$2:$B$4,'OMS Response Form (ORF)'!O1712), COUNTIF('OMS Drop Downs'!$B$2:$B$4,'OMS Response Form (ORF)'!P1712),COUNTIF('OMS Drop Downs'!$B$2:$B$4,'OMS Response Form (ORF)'!Q1712),COUNTIF('OMS Drop Downs'!$B$2:$B$4,'OMS Response Form (ORF)'!R1712)),"Complete","Incomplete"))</f>
        <v/>
      </c>
      <c r="T1712" s="26" t="str">
        <f>IF(S1712="Complete",IF(AND(NOT(ISNA(VLOOKUP(CONCATENATE(F1712,G1712,H1712,I1712,J1712,K1712),'OMS Drop Downs'!G:G,1,FALSE))),IF(AND(G1712&lt;&gt;"C3",K1712&lt;&gt;"O5"),IF(SUM(COUNTIF(L1712:R1712,"Y"),COUNTIF(L1712:R1712,"N"))=0,"V","I"),IF(COUNTIF(L1712:R1712,"Y"),"V","I"))="V"),"Valid","Invalid")," ")</f>
        <v xml:space="preserve"> </v>
      </c>
      <c r="U1712"/>
    </row>
    <row r="1713" spans="2:21" x14ac:dyDescent="0.35">
      <c r="B1713" s="116"/>
      <c r="C1713" s="117"/>
      <c r="D1713" s="118"/>
      <c r="E1713" s="120"/>
      <c r="F1713" s="56"/>
      <c r="G1713" s="32"/>
      <c r="H1713" s="32"/>
      <c r="I1713" s="32"/>
      <c r="J1713" s="32"/>
      <c r="K1713" s="32"/>
      <c r="L1713" s="32"/>
      <c r="M1713" s="32"/>
      <c r="N1713" s="32"/>
      <c r="O1713" s="32"/>
      <c r="P1713" s="32"/>
      <c r="Q1713" s="32"/>
      <c r="R1713" s="32"/>
      <c r="S1713" s="25" t="str">
        <f>IF(COUNTA(B1713:R1713)=0,"",IF(AND(COUNTA(B1713)&gt;0, COUNTA(C1713)&gt;0, COUNTA(D1713)&gt;0, COUNTA(E1713)&gt;0, COUNTIF('OMS Drop Downs'!$C$2:$C$3,'OMS Response Form (ORF)'!F1713),COUNTIF('OMS Drop Downs'!$D$2:$D$5,'OMS Response Form (ORF)'!G1713),COUNTIF('OMS Drop Downs'!$A$2:$A$5,'OMS Response Form (ORF)'!H1713),COUNTIF('OMS Drop Downs'!$B$2:$B$4,'OMS Response Form (ORF)'!I1713),COUNTIF('OMS Drop Downs'!$A$2:$A$5,'OMS Response Form (ORF)'!J1713),COUNTIF('OMS Drop Downs'!$E$2:$E$7,'OMS Response Form (ORF)'!K1713),COUNTIF('OMS Drop Downs'!$B$2:$B$4,'OMS Response Form (ORF)'!L1713),COUNTIF('OMS Drop Downs'!$B$2:$B$4,'OMS Response Form (ORF)'!M1713),COUNTIF('OMS Drop Downs'!$B$2:$B$4,'OMS Response Form (ORF)'!N1713),COUNTIF('OMS Drop Downs'!$B$2:$B$4,'OMS Response Form (ORF)'!O1713), COUNTIF('OMS Drop Downs'!$B$2:$B$4,'OMS Response Form (ORF)'!P1713),COUNTIF('OMS Drop Downs'!$B$2:$B$4,'OMS Response Form (ORF)'!Q1713),COUNTIF('OMS Drop Downs'!$B$2:$B$4,'OMS Response Form (ORF)'!R1713)),"Complete","Incomplete"))</f>
        <v/>
      </c>
      <c r="T1713" s="26" t="str">
        <f>IF(S1713="Complete",IF(AND(NOT(ISNA(VLOOKUP(CONCATENATE(F1713,G1713,H1713,I1713,J1713,K1713),'OMS Drop Downs'!G:G,1,FALSE))),IF(AND(G1713&lt;&gt;"C3",K1713&lt;&gt;"O5"),IF(SUM(COUNTIF(L1713:R1713,"Y"),COUNTIF(L1713:R1713,"N"))=0,"V","I"),IF(COUNTIF(L1713:R1713,"Y"),"V","I"))="V"),"Valid","Invalid")," ")</f>
        <v xml:space="preserve"> </v>
      </c>
      <c r="U1713"/>
    </row>
    <row r="1714" spans="2:21" x14ac:dyDescent="0.35">
      <c r="B1714" s="116"/>
      <c r="C1714" s="117"/>
      <c r="D1714" s="118"/>
      <c r="E1714" s="120"/>
      <c r="F1714" s="56"/>
      <c r="G1714" s="32"/>
      <c r="H1714" s="32"/>
      <c r="I1714" s="32"/>
      <c r="J1714" s="32"/>
      <c r="K1714" s="32"/>
      <c r="L1714" s="32"/>
      <c r="M1714" s="32"/>
      <c r="N1714" s="32"/>
      <c r="O1714" s="32"/>
      <c r="P1714" s="32"/>
      <c r="Q1714" s="32"/>
      <c r="R1714" s="32"/>
      <c r="S1714" s="25" t="str">
        <f>IF(COUNTA(B1714:R1714)=0,"",IF(AND(COUNTA(B1714)&gt;0, COUNTA(C1714)&gt;0, COUNTA(D1714)&gt;0, COUNTA(E1714)&gt;0, COUNTIF('OMS Drop Downs'!$C$2:$C$3,'OMS Response Form (ORF)'!F1714),COUNTIF('OMS Drop Downs'!$D$2:$D$5,'OMS Response Form (ORF)'!G1714),COUNTIF('OMS Drop Downs'!$A$2:$A$5,'OMS Response Form (ORF)'!H1714),COUNTIF('OMS Drop Downs'!$B$2:$B$4,'OMS Response Form (ORF)'!I1714),COUNTIF('OMS Drop Downs'!$A$2:$A$5,'OMS Response Form (ORF)'!J1714),COUNTIF('OMS Drop Downs'!$E$2:$E$7,'OMS Response Form (ORF)'!K1714),COUNTIF('OMS Drop Downs'!$B$2:$B$4,'OMS Response Form (ORF)'!L1714),COUNTIF('OMS Drop Downs'!$B$2:$B$4,'OMS Response Form (ORF)'!M1714),COUNTIF('OMS Drop Downs'!$B$2:$B$4,'OMS Response Form (ORF)'!N1714),COUNTIF('OMS Drop Downs'!$B$2:$B$4,'OMS Response Form (ORF)'!O1714), COUNTIF('OMS Drop Downs'!$B$2:$B$4,'OMS Response Form (ORF)'!P1714),COUNTIF('OMS Drop Downs'!$B$2:$B$4,'OMS Response Form (ORF)'!Q1714),COUNTIF('OMS Drop Downs'!$B$2:$B$4,'OMS Response Form (ORF)'!R1714)),"Complete","Incomplete"))</f>
        <v/>
      </c>
      <c r="T1714" s="26" t="str">
        <f>IF(S1714="Complete",IF(AND(NOT(ISNA(VLOOKUP(CONCATENATE(F1714,G1714,H1714,I1714,J1714,K1714),'OMS Drop Downs'!G:G,1,FALSE))),IF(AND(G1714&lt;&gt;"C3",K1714&lt;&gt;"O5"),IF(SUM(COUNTIF(L1714:R1714,"Y"),COUNTIF(L1714:R1714,"N"))=0,"V","I"),IF(COUNTIF(L1714:R1714,"Y"),"V","I"))="V"),"Valid","Invalid")," ")</f>
        <v xml:space="preserve"> </v>
      </c>
      <c r="U1714"/>
    </row>
    <row r="1715" spans="2:21" x14ac:dyDescent="0.35">
      <c r="B1715" s="116"/>
      <c r="C1715" s="117"/>
      <c r="D1715" s="118"/>
      <c r="E1715" s="120"/>
      <c r="F1715" s="56"/>
      <c r="G1715" s="32"/>
      <c r="H1715" s="32"/>
      <c r="I1715" s="32"/>
      <c r="J1715" s="32"/>
      <c r="K1715" s="32"/>
      <c r="L1715" s="32"/>
      <c r="M1715" s="32"/>
      <c r="N1715" s="32"/>
      <c r="O1715" s="32"/>
      <c r="P1715" s="32"/>
      <c r="Q1715" s="32"/>
      <c r="R1715" s="32"/>
      <c r="S1715" s="25" t="str">
        <f>IF(COUNTA(B1715:R1715)=0,"",IF(AND(COUNTA(B1715)&gt;0, COUNTA(C1715)&gt;0, COUNTA(D1715)&gt;0, COUNTA(E1715)&gt;0, COUNTIF('OMS Drop Downs'!$C$2:$C$3,'OMS Response Form (ORF)'!F1715),COUNTIF('OMS Drop Downs'!$D$2:$D$5,'OMS Response Form (ORF)'!G1715),COUNTIF('OMS Drop Downs'!$A$2:$A$5,'OMS Response Form (ORF)'!H1715),COUNTIF('OMS Drop Downs'!$B$2:$B$4,'OMS Response Form (ORF)'!I1715),COUNTIF('OMS Drop Downs'!$A$2:$A$5,'OMS Response Form (ORF)'!J1715),COUNTIF('OMS Drop Downs'!$E$2:$E$7,'OMS Response Form (ORF)'!K1715),COUNTIF('OMS Drop Downs'!$B$2:$B$4,'OMS Response Form (ORF)'!L1715),COUNTIF('OMS Drop Downs'!$B$2:$B$4,'OMS Response Form (ORF)'!M1715),COUNTIF('OMS Drop Downs'!$B$2:$B$4,'OMS Response Form (ORF)'!N1715),COUNTIF('OMS Drop Downs'!$B$2:$B$4,'OMS Response Form (ORF)'!O1715), COUNTIF('OMS Drop Downs'!$B$2:$B$4,'OMS Response Form (ORF)'!P1715),COUNTIF('OMS Drop Downs'!$B$2:$B$4,'OMS Response Form (ORF)'!Q1715),COUNTIF('OMS Drop Downs'!$B$2:$B$4,'OMS Response Form (ORF)'!R1715)),"Complete","Incomplete"))</f>
        <v/>
      </c>
      <c r="T1715" s="26" t="str">
        <f>IF(S1715="Complete",IF(AND(NOT(ISNA(VLOOKUP(CONCATENATE(F1715,G1715,H1715,I1715,J1715,K1715),'OMS Drop Downs'!G:G,1,FALSE))),IF(AND(G1715&lt;&gt;"C3",K1715&lt;&gt;"O5"),IF(SUM(COUNTIF(L1715:R1715,"Y"),COUNTIF(L1715:R1715,"N"))=0,"V","I"),IF(COUNTIF(L1715:R1715,"Y"),"V","I"))="V"),"Valid","Invalid")," ")</f>
        <v xml:space="preserve"> </v>
      </c>
      <c r="U1715"/>
    </row>
    <row r="1716" spans="2:21" x14ac:dyDescent="0.35">
      <c r="B1716" s="116"/>
      <c r="C1716" s="117"/>
      <c r="D1716" s="118"/>
      <c r="E1716" s="120"/>
      <c r="F1716" s="56"/>
      <c r="G1716" s="32"/>
      <c r="H1716" s="32"/>
      <c r="I1716" s="32"/>
      <c r="J1716" s="32"/>
      <c r="K1716" s="32"/>
      <c r="L1716" s="32"/>
      <c r="M1716" s="32"/>
      <c r="N1716" s="32"/>
      <c r="O1716" s="32"/>
      <c r="P1716" s="32"/>
      <c r="Q1716" s="32"/>
      <c r="R1716" s="32"/>
      <c r="S1716" s="25" t="str">
        <f>IF(COUNTA(B1716:R1716)=0,"",IF(AND(COUNTA(B1716)&gt;0, COUNTA(C1716)&gt;0, COUNTA(D1716)&gt;0, COUNTA(E1716)&gt;0, COUNTIF('OMS Drop Downs'!$C$2:$C$3,'OMS Response Form (ORF)'!F1716),COUNTIF('OMS Drop Downs'!$D$2:$D$5,'OMS Response Form (ORF)'!G1716),COUNTIF('OMS Drop Downs'!$A$2:$A$5,'OMS Response Form (ORF)'!H1716),COUNTIF('OMS Drop Downs'!$B$2:$B$4,'OMS Response Form (ORF)'!I1716),COUNTIF('OMS Drop Downs'!$A$2:$A$5,'OMS Response Form (ORF)'!J1716),COUNTIF('OMS Drop Downs'!$E$2:$E$7,'OMS Response Form (ORF)'!K1716),COUNTIF('OMS Drop Downs'!$B$2:$B$4,'OMS Response Form (ORF)'!L1716),COUNTIF('OMS Drop Downs'!$B$2:$B$4,'OMS Response Form (ORF)'!M1716),COUNTIF('OMS Drop Downs'!$B$2:$B$4,'OMS Response Form (ORF)'!N1716),COUNTIF('OMS Drop Downs'!$B$2:$B$4,'OMS Response Form (ORF)'!O1716), COUNTIF('OMS Drop Downs'!$B$2:$B$4,'OMS Response Form (ORF)'!P1716),COUNTIF('OMS Drop Downs'!$B$2:$B$4,'OMS Response Form (ORF)'!Q1716),COUNTIF('OMS Drop Downs'!$B$2:$B$4,'OMS Response Form (ORF)'!R1716)),"Complete","Incomplete"))</f>
        <v/>
      </c>
      <c r="T1716" s="26" t="str">
        <f>IF(S1716="Complete",IF(AND(NOT(ISNA(VLOOKUP(CONCATENATE(F1716,G1716,H1716,I1716,J1716,K1716),'OMS Drop Downs'!G:G,1,FALSE))),IF(AND(G1716&lt;&gt;"C3",K1716&lt;&gt;"O5"),IF(SUM(COUNTIF(L1716:R1716,"Y"),COUNTIF(L1716:R1716,"N"))=0,"V","I"),IF(COUNTIF(L1716:R1716,"Y"),"V","I"))="V"),"Valid","Invalid")," ")</f>
        <v xml:space="preserve"> </v>
      </c>
      <c r="U1716"/>
    </row>
    <row r="1717" spans="2:21" x14ac:dyDescent="0.35">
      <c r="B1717" s="116"/>
      <c r="C1717" s="117"/>
      <c r="D1717" s="118"/>
      <c r="E1717" s="120"/>
      <c r="F1717" s="56"/>
      <c r="G1717" s="32"/>
      <c r="H1717" s="32"/>
      <c r="I1717" s="32"/>
      <c r="J1717" s="32"/>
      <c r="K1717" s="32"/>
      <c r="L1717" s="32"/>
      <c r="M1717" s="32"/>
      <c r="N1717" s="32"/>
      <c r="O1717" s="32"/>
      <c r="P1717" s="32"/>
      <c r="Q1717" s="32"/>
      <c r="R1717" s="32"/>
      <c r="S1717" s="25" t="str">
        <f>IF(COUNTA(B1717:R1717)=0,"",IF(AND(COUNTA(B1717)&gt;0, COUNTA(C1717)&gt;0, COUNTA(D1717)&gt;0, COUNTA(E1717)&gt;0, COUNTIF('OMS Drop Downs'!$C$2:$C$3,'OMS Response Form (ORF)'!F1717),COUNTIF('OMS Drop Downs'!$D$2:$D$5,'OMS Response Form (ORF)'!G1717),COUNTIF('OMS Drop Downs'!$A$2:$A$5,'OMS Response Form (ORF)'!H1717),COUNTIF('OMS Drop Downs'!$B$2:$B$4,'OMS Response Form (ORF)'!I1717),COUNTIF('OMS Drop Downs'!$A$2:$A$5,'OMS Response Form (ORF)'!J1717),COUNTIF('OMS Drop Downs'!$E$2:$E$7,'OMS Response Form (ORF)'!K1717),COUNTIF('OMS Drop Downs'!$B$2:$B$4,'OMS Response Form (ORF)'!L1717),COUNTIF('OMS Drop Downs'!$B$2:$B$4,'OMS Response Form (ORF)'!M1717),COUNTIF('OMS Drop Downs'!$B$2:$B$4,'OMS Response Form (ORF)'!N1717),COUNTIF('OMS Drop Downs'!$B$2:$B$4,'OMS Response Form (ORF)'!O1717), COUNTIF('OMS Drop Downs'!$B$2:$B$4,'OMS Response Form (ORF)'!P1717),COUNTIF('OMS Drop Downs'!$B$2:$B$4,'OMS Response Form (ORF)'!Q1717),COUNTIF('OMS Drop Downs'!$B$2:$B$4,'OMS Response Form (ORF)'!R1717)),"Complete","Incomplete"))</f>
        <v/>
      </c>
      <c r="T1717" s="26" t="str">
        <f>IF(S1717="Complete",IF(AND(NOT(ISNA(VLOOKUP(CONCATENATE(F1717,G1717,H1717,I1717,J1717,K1717),'OMS Drop Downs'!G:G,1,FALSE))),IF(AND(G1717&lt;&gt;"C3",K1717&lt;&gt;"O5"),IF(SUM(COUNTIF(L1717:R1717,"Y"),COUNTIF(L1717:R1717,"N"))=0,"V","I"),IF(COUNTIF(L1717:R1717,"Y"),"V","I"))="V"),"Valid","Invalid")," ")</f>
        <v xml:space="preserve"> </v>
      </c>
      <c r="U1717"/>
    </row>
    <row r="1718" spans="2:21" x14ac:dyDescent="0.35">
      <c r="B1718" s="116"/>
      <c r="C1718" s="117"/>
      <c r="D1718" s="118"/>
      <c r="E1718" s="120"/>
      <c r="F1718" s="56"/>
      <c r="G1718" s="32"/>
      <c r="H1718" s="32"/>
      <c r="I1718" s="32"/>
      <c r="J1718" s="32"/>
      <c r="K1718" s="32"/>
      <c r="L1718" s="32"/>
      <c r="M1718" s="32"/>
      <c r="N1718" s="32"/>
      <c r="O1718" s="32"/>
      <c r="P1718" s="32"/>
      <c r="Q1718" s="32"/>
      <c r="R1718" s="32"/>
      <c r="S1718" s="25" t="str">
        <f>IF(COUNTA(B1718:R1718)=0,"",IF(AND(COUNTA(B1718)&gt;0, COUNTA(C1718)&gt;0, COUNTA(D1718)&gt;0, COUNTA(E1718)&gt;0, COUNTIF('OMS Drop Downs'!$C$2:$C$3,'OMS Response Form (ORF)'!F1718),COUNTIF('OMS Drop Downs'!$D$2:$D$5,'OMS Response Form (ORF)'!G1718),COUNTIF('OMS Drop Downs'!$A$2:$A$5,'OMS Response Form (ORF)'!H1718),COUNTIF('OMS Drop Downs'!$B$2:$B$4,'OMS Response Form (ORF)'!I1718),COUNTIF('OMS Drop Downs'!$A$2:$A$5,'OMS Response Form (ORF)'!J1718),COUNTIF('OMS Drop Downs'!$E$2:$E$7,'OMS Response Form (ORF)'!K1718),COUNTIF('OMS Drop Downs'!$B$2:$B$4,'OMS Response Form (ORF)'!L1718),COUNTIF('OMS Drop Downs'!$B$2:$B$4,'OMS Response Form (ORF)'!M1718),COUNTIF('OMS Drop Downs'!$B$2:$B$4,'OMS Response Form (ORF)'!N1718),COUNTIF('OMS Drop Downs'!$B$2:$B$4,'OMS Response Form (ORF)'!O1718), COUNTIF('OMS Drop Downs'!$B$2:$B$4,'OMS Response Form (ORF)'!P1718),COUNTIF('OMS Drop Downs'!$B$2:$B$4,'OMS Response Form (ORF)'!Q1718),COUNTIF('OMS Drop Downs'!$B$2:$B$4,'OMS Response Form (ORF)'!R1718)),"Complete","Incomplete"))</f>
        <v/>
      </c>
      <c r="T1718" s="26" t="str">
        <f>IF(S1718="Complete",IF(AND(NOT(ISNA(VLOOKUP(CONCATENATE(F1718,G1718,H1718,I1718,J1718,K1718),'OMS Drop Downs'!G:G,1,FALSE))),IF(AND(G1718&lt;&gt;"C3",K1718&lt;&gt;"O5"),IF(SUM(COUNTIF(L1718:R1718,"Y"),COUNTIF(L1718:R1718,"N"))=0,"V","I"),IF(COUNTIF(L1718:R1718,"Y"),"V","I"))="V"),"Valid","Invalid")," ")</f>
        <v xml:space="preserve"> </v>
      </c>
      <c r="U1718"/>
    </row>
    <row r="1719" spans="2:21" x14ac:dyDescent="0.35">
      <c r="B1719" s="116"/>
      <c r="C1719" s="117"/>
      <c r="D1719" s="118"/>
      <c r="E1719" s="120"/>
      <c r="F1719" s="56"/>
      <c r="G1719" s="32"/>
      <c r="H1719" s="32"/>
      <c r="I1719" s="32"/>
      <c r="J1719" s="32"/>
      <c r="K1719" s="32"/>
      <c r="L1719" s="32"/>
      <c r="M1719" s="32"/>
      <c r="N1719" s="32"/>
      <c r="O1719" s="32"/>
      <c r="P1719" s="32"/>
      <c r="Q1719" s="32"/>
      <c r="R1719" s="32"/>
      <c r="S1719" s="25" t="str">
        <f>IF(COUNTA(B1719:R1719)=0,"",IF(AND(COUNTA(B1719)&gt;0, COUNTA(C1719)&gt;0, COUNTA(D1719)&gt;0, COUNTA(E1719)&gt;0, COUNTIF('OMS Drop Downs'!$C$2:$C$3,'OMS Response Form (ORF)'!F1719),COUNTIF('OMS Drop Downs'!$D$2:$D$5,'OMS Response Form (ORF)'!G1719),COUNTIF('OMS Drop Downs'!$A$2:$A$5,'OMS Response Form (ORF)'!H1719),COUNTIF('OMS Drop Downs'!$B$2:$B$4,'OMS Response Form (ORF)'!I1719),COUNTIF('OMS Drop Downs'!$A$2:$A$5,'OMS Response Form (ORF)'!J1719),COUNTIF('OMS Drop Downs'!$E$2:$E$7,'OMS Response Form (ORF)'!K1719),COUNTIF('OMS Drop Downs'!$B$2:$B$4,'OMS Response Form (ORF)'!L1719),COUNTIF('OMS Drop Downs'!$B$2:$B$4,'OMS Response Form (ORF)'!M1719),COUNTIF('OMS Drop Downs'!$B$2:$B$4,'OMS Response Form (ORF)'!N1719),COUNTIF('OMS Drop Downs'!$B$2:$B$4,'OMS Response Form (ORF)'!O1719), COUNTIF('OMS Drop Downs'!$B$2:$B$4,'OMS Response Form (ORF)'!P1719),COUNTIF('OMS Drop Downs'!$B$2:$B$4,'OMS Response Form (ORF)'!Q1719),COUNTIF('OMS Drop Downs'!$B$2:$B$4,'OMS Response Form (ORF)'!R1719)),"Complete","Incomplete"))</f>
        <v/>
      </c>
      <c r="T1719" s="26" t="str">
        <f>IF(S1719="Complete",IF(AND(NOT(ISNA(VLOOKUP(CONCATENATE(F1719,G1719,H1719,I1719,J1719,K1719),'OMS Drop Downs'!G:G,1,FALSE))),IF(AND(G1719&lt;&gt;"C3",K1719&lt;&gt;"O5"),IF(SUM(COUNTIF(L1719:R1719,"Y"),COUNTIF(L1719:R1719,"N"))=0,"V","I"),IF(COUNTIF(L1719:R1719,"Y"),"V","I"))="V"),"Valid","Invalid")," ")</f>
        <v xml:space="preserve"> </v>
      </c>
      <c r="U1719"/>
    </row>
    <row r="1720" spans="2:21" x14ac:dyDescent="0.35">
      <c r="B1720" s="116"/>
      <c r="C1720" s="117"/>
      <c r="D1720" s="118"/>
      <c r="E1720" s="120"/>
      <c r="F1720" s="56"/>
      <c r="G1720" s="32"/>
      <c r="H1720" s="32"/>
      <c r="I1720" s="32"/>
      <c r="J1720" s="32"/>
      <c r="K1720" s="32"/>
      <c r="L1720" s="32"/>
      <c r="M1720" s="32"/>
      <c r="N1720" s="32"/>
      <c r="O1720" s="32"/>
      <c r="P1720" s="32"/>
      <c r="Q1720" s="32"/>
      <c r="R1720" s="32"/>
      <c r="S1720" s="25" t="str">
        <f>IF(COUNTA(B1720:R1720)=0,"",IF(AND(COUNTA(B1720)&gt;0, COUNTA(C1720)&gt;0, COUNTA(D1720)&gt;0, COUNTA(E1720)&gt;0, COUNTIF('OMS Drop Downs'!$C$2:$C$3,'OMS Response Form (ORF)'!F1720),COUNTIF('OMS Drop Downs'!$D$2:$D$5,'OMS Response Form (ORF)'!G1720),COUNTIF('OMS Drop Downs'!$A$2:$A$5,'OMS Response Form (ORF)'!H1720),COUNTIF('OMS Drop Downs'!$B$2:$B$4,'OMS Response Form (ORF)'!I1720),COUNTIF('OMS Drop Downs'!$A$2:$A$5,'OMS Response Form (ORF)'!J1720),COUNTIF('OMS Drop Downs'!$E$2:$E$7,'OMS Response Form (ORF)'!K1720),COUNTIF('OMS Drop Downs'!$B$2:$B$4,'OMS Response Form (ORF)'!L1720),COUNTIF('OMS Drop Downs'!$B$2:$B$4,'OMS Response Form (ORF)'!M1720),COUNTIF('OMS Drop Downs'!$B$2:$B$4,'OMS Response Form (ORF)'!N1720),COUNTIF('OMS Drop Downs'!$B$2:$B$4,'OMS Response Form (ORF)'!O1720), COUNTIF('OMS Drop Downs'!$B$2:$B$4,'OMS Response Form (ORF)'!P1720),COUNTIF('OMS Drop Downs'!$B$2:$B$4,'OMS Response Form (ORF)'!Q1720),COUNTIF('OMS Drop Downs'!$B$2:$B$4,'OMS Response Form (ORF)'!R1720)),"Complete","Incomplete"))</f>
        <v/>
      </c>
      <c r="T1720" s="26" t="str">
        <f>IF(S1720="Complete",IF(AND(NOT(ISNA(VLOOKUP(CONCATENATE(F1720,G1720,H1720,I1720,J1720,K1720),'OMS Drop Downs'!G:G,1,FALSE))),IF(AND(G1720&lt;&gt;"C3",K1720&lt;&gt;"O5"),IF(SUM(COUNTIF(L1720:R1720,"Y"),COUNTIF(L1720:R1720,"N"))=0,"V","I"),IF(COUNTIF(L1720:R1720,"Y"),"V","I"))="V"),"Valid","Invalid")," ")</f>
        <v xml:space="preserve"> </v>
      </c>
      <c r="U1720"/>
    </row>
    <row r="1721" spans="2:21" x14ac:dyDescent="0.35">
      <c r="B1721" s="116"/>
      <c r="C1721" s="117"/>
      <c r="D1721" s="118"/>
      <c r="E1721" s="120"/>
      <c r="F1721" s="56"/>
      <c r="G1721" s="32"/>
      <c r="H1721" s="32"/>
      <c r="I1721" s="32"/>
      <c r="J1721" s="32"/>
      <c r="K1721" s="32"/>
      <c r="L1721" s="32"/>
      <c r="M1721" s="32"/>
      <c r="N1721" s="32"/>
      <c r="O1721" s="32"/>
      <c r="P1721" s="32"/>
      <c r="Q1721" s="32"/>
      <c r="R1721" s="32"/>
      <c r="S1721" s="25" t="str">
        <f>IF(COUNTA(B1721:R1721)=0,"",IF(AND(COUNTA(B1721)&gt;0, COUNTA(C1721)&gt;0, COUNTA(D1721)&gt;0, COUNTA(E1721)&gt;0, COUNTIF('OMS Drop Downs'!$C$2:$C$3,'OMS Response Form (ORF)'!F1721),COUNTIF('OMS Drop Downs'!$D$2:$D$5,'OMS Response Form (ORF)'!G1721),COUNTIF('OMS Drop Downs'!$A$2:$A$5,'OMS Response Form (ORF)'!H1721),COUNTIF('OMS Drop Downs'!$B$2:$B$4,'OMS Response Form (ORF)'!I1721),COUNTIF('OMS Drop Downs'!$A$2:$A$5,'OMS Response Form (ORF)'!J1721),COUNTIF('OMS Drop Downs'!$E$2:$E$7,'OMS Response Form (ORF)'!K1721),COUNTIF('OMS Drop Downs'!$B$2:$B$4,'OMS Response Form (ORF)'!L1721),COUNTIF('OMS Drop Downs'!$B$2:$B$4,'OMS Response Form (ORF)'!M1721),COUNTIF('OMS Drop Downs'!$B$2:$B$4,'OMS Response Form (ORF)'!N1721),COUNTIF('OMS Drop Downs'!$B$2:$B$4,'OMS Response Form (ORF)'!O1721), COUNTIF('OMS Drop Downs'!$B$2:$B$4,'OMS Response Form (ORF)'!P1721),COUNTIF('OMS Drop Downs'!$B$2:$B$4,'OMS Response Form (ORF)'!Q1721),COUNTIF('OMS Drop Downs'!$B$2:$B$4,'OMS Response Form (ORF)'!R1721)),"Complete","Incomplete"))</f>
        <v/>
      </c>
      <c r="T1721" s="26" t="str">
        <f>IF(S1721="Complete",IF(AND(NOT(ISNA(VLOOKUP(CONCATENATE(F1721,G1721,H1721,I1721,J1721,K1721),'OMS Drop Downs'!G:G,1,FALSE))),IF(AND(G1721&lt;&gt;"C3",K1721&lt;&gt;"O5"),IF(SUM(COUNTIF(L1721:R1721,"Y"),COUNTIF(L1721:R1721,"N"))=0,"V","I"),IF(COUNTIF(L1721:R1721,"Y"),"V","I"))="V"),"Valid","Invalid")," ")</f>
        <v xml:space="preserve"> </v>
      </c>
      <c r="U1721"/>
    </row>
    <row r="1722" spans="2:21" x14ac:dyDescent="0.35">
      <c r="B1722" s="116"/>
      <c r="C1722" s="117"/>
      <c r="D1722" s="118"/>
      <c r="E1722" s="120"/>
      <c r="F1722" s="56"/>
      <c r="G1722" s="32"/>
      <c r="H1722" s="32"/>
      <c r="I1722" s="32"/>
      <c r="J1722" s="32"/>
      <c r="K1722" s="32"/>
      <c r="L1722" s="32"/>
      <c r="M1722" s="32"/>
      <c r="N1722" s="32"/>
      <c r="O1722" s="32"/>
      <c r="P1722" s="32"/>
      <c r="Q1722" s="32"/>
      <c r="R1722" s="32"/>
      <c r="S1722" s="25" t="str">
        <f>IF(COUNTA(B1722:R1722)=0,"",IF(AND(COUNTA(B1722)&gt;0, COUNTA(C1722)&gt;0, COUNTA(D1722)&gt;0, COUNTA(E1722)&gt;0, COUNTIF('OMS Drop Downs'!$C$2:$C$3,'OMS Response Form (ORF)'!F1722),COUNTIF('OMS Drop Downs'!$D$2:$D$5,'OMS Response Form (ORF)'!G1722),COUNTIF('OMS Drop Downs'!$A$2:$A$5,'OMS Response Form (ORF)'!H1722),COUNTIF('OMS Drop Downs'!$B$2:$B$4,'OMS Response Form (ORF)'!I1722),COUNTIF('OMS Drop Downs'!$A$2:$A$5,'OMS Response Form (ORF)'!J1722),COUNTIF('OMS Drop Downs'!$E$2:$E$7,'OMS Response Form (ORF)'!K1722),COUNTIF('OMS Drop Downs'!$B$2:$B$4,'OMS Response Form (ORF)'!L1722),COUNTIF('OMS Drop Downs'!$B$2:$B$4,'OMS Response Form (ORF)'!M1722),COUNTIF('OMS Drop Downs'!$B$2:$B$4,'OMS Response Form (ORF)'!N1722),COUNTIF('OMS Drop Downs'!$B$2:$B$4,'OMS Response Form (ORF)'!O1722), COUNTIF('OMS Drop Downs'!$B$2:$B$4,'OMS Response Form (ORF)'!P1722),COUNTIF('OMS Drop Downs'!$B$2:$B$4,'OMS Response Form (ORF)'!Q1722),COUNTIF('OMS Drop Downs'!$B$2:$B$4,'OMS Response Form (ORF)'!R1722)),"Complete","Incomplete"))</f>
        <v/>
      </c>
      <c r="T1722" s="26" t="str">
        <f>IF(S1722="Complete",IF(AND(NOT(ISNA(VLOOKUP(CONCATENATE(F1722,G1722,H1722,I1722,J1722,K1722),'OMS Drop Downs'!G:G,1,FALSE))),IF(AND(G1722&lt;&gt;"C3",K1722&lt;&gt;"O5"),IF(SUM(COUNTIF(L1722:R1722,"Y"),COUNTIF(L1722:R1722,"N"))=0,"V","I"),IF(COUNTIF(L1722:R1722,"Y"),"V","I"))="V"),"Valid","Invalid")," ")</f>
        <v xml:space="preserve"> </v>
      </c>
      <c r="U1722"/>
    </row>
    <row r="1723" spans="2:21" x14ac:dyDescent="0.35">
      <c r="B1723" s="116"/>
      <c r="C1723" s="117"/>
      <c r="D1723" s="118"/>
      <c r="E1723" s="120"/>
      <c r="F1723" s="56"/>
      <c r="G1723" s="32"/>
      <c r="H1723" s="32"/>
      <c r="I1723" s="32"/>
      <c r="J1723" s="32"/>
      <c r="K1723" s="32"/>
      <c r="L1723" s="32"/>
      <c r="M1723" s="32"/>
      <c r="N1723" s="32"/>
      <c r="O1723" s="32"/>
      <c r="P1723" s="32"/>
      <c r="Q1723" s="32"/>
      <c r="R1723" s="32"/>
      <c r="S1723" s="25" t="str">
        <f>IF(COUNTA(B1723:R1723)=0,"",IF(AND(COUNTA(B1723)&gt;0, COUNTA(C1723)&gt;0, COUNTA(D1723)&gt;0, COUNTA(E1723)&gt;0, COUNTIF('OMS Drop Downs'!$C$2:$C$3,'OMS Response Form (ORF)'!F1723),COUNTIF('OMS Drop Downs'!$D$2:$D$5,'OMS Response Form (ORF)'!G1723),COUNTIF('OMS Drop Downs'!$A$2:$A$5,'OMS Response Form (ORF)'!H1723),COUNTIF('OMS Drop Downs'!$B$2:$B$4,'OMS Response Form (ORF)'!I1723),COUNTIF('OMS Drop Downs'!$A$2:$A$5,'OMS Response Form (ORF)'!J1723),COUNTIF('OMS Drop Downs'!$E$2:$E$7,'OMS Response Form (ORF)'!K1723),COUNTIF('OMS Drop Downs'!$B$2:$B$4,'OMS Response Form (ORF)'!L1723),COUNTIF('OMS Drop Downs'!$B$2:$B$4,'OMS Response Form (ORF)'!M1723),COUNTIF('OMS Drop Downs'!$B$2:$B$4,'OMS Response Form (ORF)'!N1723),COUNTIF('OMS Drop Downs'!$B$2:$B$4,'OMS Response Form (ORF)'!O1723), COUNTIF('OMS Drop Downs'!$B$2:$B$4,'OMS Response Form (ORF)'!P1723),COUNTIF('OMS Drop Downs'!$B$2:$B$4,'OMS Response Form (ORF)'!Q1723),COUNTIF('OMS Drop Downs'!$B$2:$B$4,'OMS Response Form (ORF)'!R1723)),"Complete","Incomplete"))</f>
        <v/>
      </c>
      <c r="T1723" s="26" t="str">
        <f>IF(S1723="Complete",IF(AND(NOT(ISNA(VLOOKUP(CONCATENATE(F1723,G1723,H1723,I1723,J1723,K1723),'OMS Drop Downs'!G:G,1,FALSE))),IF(AND(G1723&lt;&gt;"C3",K1723&lt;&gt;"O5"),IF(SUM(COUNTIF(L1723:R1723,"Y"),COUNTIF(L1723:R1723,"N"))=0,"V","I"),IF(COUNTIF(L1723:R1723,"Y"),"V","I"))="V"),"Valid","Invalid")," ")</f>
        <v xml:space="preserve"> </v>
      </c>
      <c r="U1723"/>
    </row>
    <row r="1724" spans="2:21" x14ac:dyDescent="0.35">
      <c r="B1724" s="116"/>
      <c r="C1724" s="117"/>
      <c r="D1724" s="118"/>
      <c r="E1724" s="120"/>
      <c r="F1724" s="56"/>
      <c r="G1724" s="32"/>
      <c r="H1724" s="32"/>
      <c r="I1724" s="32"/>
      <c r="J1724" s="32"/>
      <c r="K1724" s="32"/>
      <c r="L1724" s="32"/>
      <c r="M1724" s="32"/>
      <c r="N1724" s="32"/>
      <c r="O1724" s="32"/>
      <c r="P1724" s="32"/>
      <c r="Q1724" s="32"/>
      <c r="R1724" s="32"/>
      <c r="S1724" s="25" t="str">
        <f>IF(COUNTA(B1724:R1724)=0,"",IF(AND(COUNTA(B1724)&gt;0, COUNTA(C1724)&gt;0, COUNTA(D1724)&gt;0, COUNTA(E1724)&gt;0, COUNTIF('OMS Drop Downs'!$C$2:$C$3,'OMS Response Form (ORF)'!F1724),COUNTIF('OMS Drop Downs'!$D$2:$D$5,'OMS Response Form (ORF)'!G1724),COUNTIF('OMS Drop Downs'!$A$2:$A$5,'OMS Response Form (ORF)'!H1724),COUNTIF('OMS Drop Downs'!$B$2:$B$4,'OMS Response Form (ORF)'!I1724),COUNTIF('OMS Drop Downs'!$A$2:$A$5,'OMS Response Form (ORF)'!J1724),COUNTIF('OMS Drop Downs'!$E$2:$E$7,'OMS Response Form (ORF)'!K1724),COUNTIF('OMS Drop Downs'!$B$2:$B$4,'OMS Response Form (ORF)'!L1724),COUNTIF('OMS Drop Downs'!$B$2:$B$4,'OMS Response Form (ORF)'!M1724),COUNTIF('OMS Drop Downs'!$B$2:$B$4,'OMS Response Form (ORF)'!N1724),COUNTIF('OMS Drop Downs'!$B$2:$B$4,'OMS Response Form (ORF)'!O1724), COUNTIF('OMS Drop Downs'!$B$2:$B$4,'OMS Response Form (ORF)'!P1724),COUNTIF('OMS Drop Downs'!$B$2:$B$4,'OMS Response Form (ORF)'!Q1724),COUNTIF('OMS Drop Downs'!$B$2:$B$4,'OMS Response Form (ORF)'!R1724)),"Complete","Incomplete"))</f>
        <v/>
      </c>
      <c r="T1724" s="26" t="str">
        <f>IF(S1724="Complete",IF(AND(NOT(ISNA(VLOOKUP(CONCATENATE(F1724,G1724,H1724,I1724,J1724,K1724),'OMS Drop Downs'!G:G,1,FALSE))),IF(AND(G1724&lt;&gt;"C3",K1724&lt;&gt;"O5"),IF(SUM(COUNTIF(L1724:R1724,"Y"),COUNTIF(L1724:R1724,"N"))=0,"V","I"),IF(COUNTIF(L1724:R1724,"Y"),"V","I"))="V"),"Valid","Invalid")," ")</f>
        <v xml:space="preserve"> </v>
      </c>
      <c r="U1724"/>
    </row>
    <row r="1725" spans="2:21" x14ac:dyDescent="0.35">
      <c r="B1725" s="116"/>
      <c r="C1725" s="117"/>
      <c r="D1725" s="118"/>
      <c r="E1725" s="120"/>
      <c r="F1725" s="56"/>
      <c r="G1725" s="32"/>
      <c r="H1725" s="32"/>
      <c r="I1725" s="32"/>
      <c r="J1725" s="32"/>
      <c r="K1725" s="32"/>
      <c r="L1725" s="32"/>
      <c r="M1725" s="32"/>
      <c r="N1725" s="32"/>
      <c r="O1725" s="32"/>
      <c r="P1725" s="32"/>
      <c r="Q1725" s="32"/>
      <c r="R1725" s="32"/>
      <c r="S1725" s="25" t="str">
        <f>IF(COUNTA(B1725:R1725)=0,"",IF(AND(COUNTA(B1725)&gt;0, COUNTA(C1725)&gt;0, COUNTA(D1725)&gt;0, COUNTA(E1725)&gt;0, COUNTIF('OMS Drop Downs'!$C$2:$C$3,'OMS Response Form (ORF)'!F1725),COUNTIF('OMS Drop Downs'!$D$2:$D$5,'OMS Response Form (ORF)'!G1725),COUNTIF('OMS Drop Downs'!$A$2:$A$5,'OMS Response Form (ORF)'!H1725),COUNTIF('OMS Drop Downs'!$B$2:$B$4,'OMS Response Form (ORF)'!I1725),COUNTIF('OMS Drop Downs'!$A$2:$A$5,'OMS Response Form (ORF)'!J1725),COUNTIF('OMS Drop Downs'!$E$2:$E$7,'OMS Response Form (ORF)'!K1725),COUNTIF('OMS Drop Downs'!$B$2:$B$4,'OMS Response Form (ORF)'!L1725),COUNTIF('OMS Drop Downs'!$B$2:$B$4,'OMS Response Form (ORF)'!M1725),COUNTIF('OMS Drop Downs'!$B$2:$B$4,'OMS Response Form (ORF)'!N1725),COUNTIF('OMS Drop Downs'!$B$2:$B$4,'OMS Response Form (ORF)'!O1725), COUNTIF('OMS Drop Downs'!$B$2:$B$4,'OMS Response Form (ORF)'!P1725),COUNTIF('OMS Drop Downs'!$B$2:$B$4,'OMS Response Form (ORF)'!Q1725),COUNTIF('OMS Drop Downs'!$B$2:$B$4,'OMS Response Form (ORF)'!R1725)),"Complete","Incomplete"))</f>
        <v/>
      </c>
      <c r="T1725" s="26" t="str">
        <f>IF(S1725="Complete",IF(AND(NOT(ISNA(VLOOKUP(CONCATENATE(F1725,G1725,H1725,I1725,J1725,K1725),'OMS Drop Downs'!G:G,1,FALSE))),IF(AND(G1725&lt;&gt;"C3",K1725&lt;&gt;"O5"),IF(SUM(COUNTIF(L1725:R1725,"Y"),COUNTIF(L1725:R1725,"N"))=0,"V","I"),IF(COUNTIF(L1725:R1725,"Y"),"V","I"))="V"),"Valid","Invalid")," ")</f>
        <v xml:space="preserve"> </v>
      </c>
      <c r="U1725"/>
    </row>
    <row r="1726" spans="2:21" x14ac:dyDescent="0.35">
      <c r="B1726" s="116"/>
      <c r="C1726" s="117"/>
      <c r="D1726" s="118"/>
      <c r="E1726" s="120"/>
      <c r="F1726" s="56"/>
      <c r="G1726" s="32"/>
      <c r="H1726" s="32"/>
      <c r="I1726" s="32"/>
      <c r="J1726" s="32"/>
      <c r="K1726" s="32"/>
      <c r="L1726" s="32"/>
      <c r="M1726" s="32"/>
      <c r="N1726" s="32"/>
      <c r="O1726" s="32"/>
      <c r="P1726" s="32"/>
      <c r="Q1726" s="32"/>
      <c r="R1726" s="32"/>
      <c r="S1726" s="25" t="str">
        <f>IF(COUNTA(B1726:R1726)=0,"",IF(AND(COUNTA(B1726)&gt;0, COUNTA(C1726)&gt;0, COUNTA(D1726)&gt;0, COUNTA(E1726)&gt;0, COUNTIF('OMS Drop Downs'!$C$2:$C$3,'OMS Response Form (ORF)'!F1726),COUNTIF('OMS Drop Downs'!$D$2:$D$5,'OMS Response Form (ORF)'!G1726),COUNTIF('OMS Drop Downs'!$A$2:$A$5,'OMS Response Form (ORF)'!H1726),COUNTIF('OMS Drop Downs'!$B$2:$B$4,'OMS Response Form (ORF)'!I1726),COUNTIF('OMS Drop Downs'!$A$2:$A$5,'OMS Response Form (ORF)'!J1726),COUNTIF('OMS Drop Downs'!$E$2:$E$7,'OMS Response Form (ORF)'!K1726),COUNTIF('OMS Drop Downs'!$B$2:$B$4,'OMS Response Form (ORF)'!L1726),COUNTIF('OMS Drop Downs'!$B$2:$B$4,'OMS Response Form (ORF)'!M1726),COUNTIF('OMS Drop Downs'!$B$2:$B$4,'OMS Response Form (ORF)'!N1726),COUNTIF('OMS Drop Downs'!$B$2:$B$4,'OMS Response Form (ORF)'!O1726), COUNTIF('OMS Drop Downs'!$B$2:$B$4,'OMS Response Form (ORF)'!P1726),COUNTIF('OMS Drop Downs'!$B$2:$B$4,'OMS Response Form (ORF)'!Q1726),COUNTIF('OMS Drop Downs'!$B$2:$B$4,'OMS Response Form (ORF)'!R1726)),"Complete","Incomplete"))</f>
        <v/>
      </c>
      <c r="T1726" s="26" t="str">
        <f>IF(S1726="Complete",IF(AND(NOT(ISNA(VLOOKUP(CONCATENATE(F1726,G1726,H1726,I1726,J1726,K1726),'OMS Drop Downs'!G:G,1,FALSE))),IF(AND(G1726&lt;&gt;"C3",K1726&lt;&gt;"O5"),IF(SUM(COUNTIF(L1726:R1726,"Y"),COUNTIF(L1726:R1726,"N"))=0,"V","I"),IF(COUNTIF(L1726:R1726,"Y"),"V","I"))="V"),"Valid","Invalid")," ")</f>
        <v xml:space="preserve"> </v>
      </c>
      <c r="U1726"/>
    </row>
    <row r="1727" spans="2:21" x14ac:dyDescent="0.35">
      <c r="B1727" s="116"/>
      <c r="C1727" s="117"/>
      <c r="D1727" s="118"/>
      <c r="E1727" s="120"/>
      <c r="F1727" s="56"/>
      <c r="G1727" s="32"/>
      <c r="H1727" s="32"/>
      <c r="I1727" s="32"/>
      <c r="J1727" s="32"/>
      <c r="K1727" s="32"/>
      <c r="L1727" s="32"/>
      <c r="M1727" s="32"/>
      <c r="N1727" s="32"/>
      <c r="O1727" s="32"/>
      <c r="P1727" s="32"/>
      <c r="Q1727" s="32"/>
      <c r="R1727" s="32"/>
      <c r="S1727" s="25" t="str">
        <f>IF(COUNTA(B1727:R1727)=0,"",IF(AND(COUNTA(B1727)&gt;0, COUNTA(C1727)&gt;0, COUNTA(D1727)&gt;0, COUNTA(E1727)&gt;0, COUNTIF('OMS Drop Downs'!$C$2:$C$3,'OMS Response Form (ORF)'!F1727),COUNTIF('OMS Drop Downs'!$D$2:$D$5,'OMS Response Form (ORF)'!G1727),COUNTIF('OMS Drop Downs'!$A$2:$A$5,'OMS Response Form (ORF)'!H1727),COUNTIF('OMS Drop Downs'!$B$2:$B$4,'OMS Response Form (ORF)'!I1727),COUNTIF('OMS Drop Downs'!$A$2:$A$5,'OMS Response Form (ORF)'!J1727),COUNTIF('OMS Drop Downs'!$E$2:$E$7,'OMS Response Form (ORF)'!K1727),COUNTIF('OMS Drop Downs'!$B$2:$B$4,'OMS Response Form (ORF)'!L1727),COUNTIF('OMS Drop Downs'!$B$2:$B$4,'OMS Response Form (ORF)'!M1727),COUNTIF('OMS Drop Downs'!$B$2:$B$4,'OMS Response Form (ORF)'!N1727),COUNTIF('OMS Drop Downs'!$B$2:$B$4,'OMS Response Form (ORF)'!O1727), COUNTIF('OMS Drop Downs'!$B$2:$B$4,'OMS Response Form (ORF)'!P1727),COUNTIF('OMS Drop Downs'!$B$2:$B$4,'OMS Response Form (ORF)'!Q1727),COUNTIF('OMS Drop Downs'!$B$2:$B$4,'OMS Response Form (ORF)'!R1727)),"Complete","Incomplete"))</f>
        <v/>
      </c>
      <c r="T1727" s="26" t="str">
        <f>IF(S1727="Complete",IF(AND(NOT(ISNA(VLOOKUP(CONCATENATE(F1727,G1727,H1727,I1727,J1727,K1727),'OMS Drop Downs'!G:G,1,FALSE))),IF(AND(G1727&lt;&gt;"C3",K1727&lt;&gt;"O5"),IF(SUM(COUNTIF(L1727:R1727,"Y"),COUNTIF(L1727:R1727,"N"))=0,"V","I"),IF(COUNTIF(L1727:R1727,"Y"),"V","I"))="V"),"Valid","Invalid")," ")</f>
        <v xml:space="preserve"> </v>
      </c>
      <c r="U1727"/>
    </row>
    <row r="1728" spans="2:21" x14ac:dyDescent="0.35">
      <c r="B1728" s="116"/>
      <c r="C1728" s="117"/>
      <c r="D1728" s="118"/>
      <c r="E1728" s="120"/>
      <c r="F1728" s="56"/>
      <c r="G1728" s="32"/>
      <c r="H1728" s="32"/>
      <c r="I1728" s="32"/>
      <c r="J1728" s="32"/>
      <c r="K1728" s="32"/>
      <c r="L1728" s="32"/>
      <c r="M1728" s="32"/>
      <c r="N1728" s="32"/>
      <c r="O1728" s="32"/>
      <c r="P1728" s="32"/>
      <c r="Q1728" s="32"/>
      <c r="R1728" s="32"/>
      <c r="S1728" s="25" t="str">
        <f>IF(COUNTA(B1728:R1728)=0,"",IF(AND(COUNTA(B1728)&gt;0, COUNTA(C1728)&gt;0, COUNTA(D1728)&gt;0, COUNTA(E1728)&gt;0, COUNTIF('OMS Drop Downs'!$C$2:$C$3,'OMS Response Form (ORF)'!F1728),COUNTIF('OMS Drop Downs'!$D$2:$D$5,'OMS Response Form (ORF)'!G1728),COUNTIF('OMS Drop Downs'!$A$2:$A$5,'OMS Response Form (ORF)'!H1728),COUNTIF('OMS Drop Downs'!$B$2:$B$4,'OMS Response Form (ORF)'!I1728),COUNTIF('OMS Drop Downs'!$A$2:$A$5,'OMS Response Form (ORF)'!J1728),COUNTIF('OMS Drop Downs'!$E$2:$E$7,'OMS Response Form (ORF)'!K1728),COUNTIF('OMS Drop Downs'!$B$2:$B$4,'OMS Response Form (ORF)'!L1728),COUNTIF('OMS Drop Downs'!$B$2:$B$4,'OMS Response Form (ORF)'!M1728),COUNTIF('OMS Drop Downs'!$B$2:$B$4,'OMS Response Form (ORF)'!N1728),COUNTIF('OMS Drop Downs'!$B$2:$B$4,'OMS Response Form (ORF)'!O1728), COUNTIF('OMS Drop Downs'!$B$2:$B$4,'OMS Response Form (ORF)'!P1728),COUNTIF('OMS Drop Downs'!$B$2:$B$4,'OMS Response Form (ORF)'!Q1728),COUNTIF('OMS Drop Downs'!$B$2:$B$4,'OMS Response Form (ORF)'!R1728)),"Complete","Incomplete"))</f>
        <v/>
      </c>
      <c r="T1728" s="26" t="str">
        <f>IF(S1728="Complete",IF(AND(NOT(ISNA(VLOOKUP(CONCATENATE(F1728,G1728,H1728,I1728,J1728,K1728),'OMS Drop Downs'!G:G,1,FALSE))),IF(AND(G1728&lt;&gt;"C3",K1728&lt;&gt;"O5"),IF(SUM(COUNTIF(L1728:R1728,"Y"),COUNTIF(L1728:R1728,"N"))=0,"V","I"),IF(COUNTIF(L1728:R1728,"Y"),"V","I"))="V"),"Valid","Invalid")," ")</f>
        <v xml:space="preserve"> </v>
      </c>
      <c r="U1728"/>
    </row>
    <row r="1729" spans="2:21" x14ac:dyDescent="0.35">
      <c r="B1729" s="116"/>
      <c r="C1729" s="117"/>
      <c r="D1729" s="118"/>
      <c r="E1729" s="120"/>
      <c r="F1729" s="56"/>
      <c r="G1729" s="32"/>
      <c r="H1729" s="32"/>
      <c r="I1729" s="32"/>
      <c r="J1729" s="32"/>
      <c r="K1729" s="32"/>
      <c r="L1729" s="32"/>
      <c r="M1729" s="32"/>
      <c r="N1729" s="32"/>
      <c r="O1729" s="32"/>
      <c r="P1729" s="32"/>
      <c r="Q1729" s="32"/>
      <c r="R1729" s="32"/>
      <c r="S1729" s="25" t="str">
        <f>IF(COUNTA(B1729:R1729)=0,"",IF(AND(COUNTA(B1729)&gt;0, COUNTA(C1729)&gt;0, COUNTA(D1729)&gt;0, COUNTA(E1729)&gt;0, COUNTIF('OMS Drop Downs'!$C$2:$C$3,'OMS Response Form (ORF)'!F1729),COUNTIF('OMS Drop Downs'!$D$2:$D$5,'OMS Response Form (ORF)'!G1729),COUNTIF('OMS Drop Downs'!$A$2:$A$5,'OMS Response Form (ORF)'!H1729),COUNTIF('OMS Drop Downs'!$B$2:$B$4,'OMS Response Form (ORF)'!I1729),COUNTIF('OMS Drop Downs'!$A$2:$A$5,'OMS Response Form (ORF)'!J1729),COUNTIF('OMS Drop Downs'!$E$2:$E$7,'OMS Response Form (ORF)'!K1729),COUNTIF('OMS Drop Downs'!$B$2:$B$4,'OMS Response Form (ORF)'!L1729),COUNTIF('OMS Drop Downs'!$B$2:$B$4,'OMS Response Form (ORF)'!M1729),COUNTIF('OMS Drop Downs'!$B$2:$B$4,'OMS Response Form (ORF)'!N1729),COUNTIF('OMS Drop Downs'!$B$2:$B$4,'OMS Response Form (ORF)'!O1729), COUNTIF('OMS Drop Downs'!$B$2:$B$4,'OMS Response Form (ORF)'!P1729),COUNTIF('OMS Drop Downs'!$B$2:$B$4,'OMS Response Form (ORF)'!Q1729),COUNTIF('OMS Drop Downs'!$B$2:$B$4,'OMS Response Form (ORF)'!R1729)),"Complete","Incomplete"))</f>
        <v/>
      </c>
      <c r="T1729" s="26" t="str">
        <f>IF(S1729="Complete",IF(AND(NOT(ISNA(VLOOKUP(CONCATENATE(F1729,G1729,H1729,I1729,J1729,K1729),'OMS Drop Downs'!G:G,1,FALSE))),IF(AND(G1729&lt;&gt;"C3",K1729&lt;&gt;"O5"),IF(SUM(COUNTIF(L1729:R1729,"Y"),COUNTIF(L1729:R1729,"N"))=0,"V","I"),IF(COUNTIF(L1729:R1729,"Y"),"V","I"))="V"),"Valid","Invalid")," ")</f>
        <v xml:space="preserve"> </v>
      </c>
      <c r="U1729"/>
    </row>
    <row r="1730" spans="2:21" x14ac:dyDescent="0.35">
      <c r="B1730" s="116"/>
      <c r="C1730" s="117"/>
      <c r="D1730" s="118"/>
      <c r="E1730" s="120"/>
      <c r="F1730" s="56"/>
      <c r="G1730" s="32"/>
      <c r="H1730" s="32"/>
      <c r="I1730" s="32"/>
      <c r="J1730" s="32"/>
      <c r="K1730" s="32"/>
      <c r="L1730" s="32"/>
      <c r="M1730" s="32"/>
      <c r="N1730" s="32"/>
      <c r="O1730" s="32"/>
      <c r="P1730" s="32"/>
      <c r="Q1730" s="32"/>
      <c r="R1730" s="32"/>
      <c r="S1730" s="25" t="str">
        <f>IF(COUNTA(B1730:R1730)=0,"",IF(AND(COUNTA(B1730)&gt;0, COUNTA(C1730)&gt;0, COUNTA(D1730)&gt;0, COUNTA(E1730)&gt;0, COUNTIF('OMS Drop Downs'!$C$2:$C$3,'OMS Response Form (ORF)'!F1730),COUNTIF('OMS Drop Downs'!$D$2:$D$5,'OMS Response Form (ORF)'!G1730),COUNTIF('OMS Drop Downs'!$A$2:$A$5,'OMS Response Form (ORF)'!H1730),COUNTIF('OMS Drop Downs'!$B$2:$B$4,'OMS Response Form (ORF)'!I1730),COUNTIF('OMS Drop Downs'!$A$2:$A$5,'OMS Response Form (ORF)'!J1730),COUNTIF('OMS Drop Downs'!$E$2:$E$7,'OMS Response Form (ORF)'!K1730),COUNTIF('OMS Drop Downs'!$B$2:$B$4,'OMS Response Form (ORF)'!L1730),COUNTIF('OMS Drop Downs'!$B$2:$B$4,'OMS Response Form (ORF)'!M1730),COUNTIF('OMS Drop Downs'!$B$2:$B$4,'OMS Response Form (ORF)'!N1730),COUNTIF('OMS Drop Downs'!$B$2:$B$4,'OMS Response Form (ORF)'!O1730), COUNTIF('OMS Drop Downs'!$B$2:$B$4,'OMS Response Form (ORF)'!P1730),COUNTIF('OMS Drop Downs'!$B$2:$B$4,'OMS Response Form (ORF)'!Q1730),COUNTIF('OMS Drop Downs'!$B$2:$B$4,'OMS Response Form (ORF)'!R1730)),"Complete","Incomplete"))</f>
        <v/>
      </c>
      <c r="T1730" s="26" t="str">
        <f>IF(S1730="Complete",IF(AND(NOT(ISNA(VLOOKUP(CONCATENATE(F1730,G1730,H1730,I1730,J1730,K1730),'OMS Drop Downs'!G:G,1,FALSE))),IF(AND(G1730&lt;&gt;"C3",K1730&lt;&gt;"O5"),IF(SUM(COUNTIF(L1730:R1730,"Y"),COUNTIF(L1730:R1730,"N"))=0,"V","I"),IF(COUNTIF(L1730:R1730,"Y"),"V","I"))="V"),"Valid","Invalid")," ")</f>
        <v xml:space="preserve"> </v>
      </c>
      <c r="U1730"/>
    </row>
    <row r="1731" spans="2:21" x14ac:dyDescent="0.35">
      <c r="B1731" s="116"/>
      <c r="C1731" s="117"/>
      <c r="D1731" s="118"/>
      <c r="E1731" s="120"/>
      <c r="F1731" s="56"/>
      <c r="G1731" s="32"/>
      <c r="H1731" s="32"/>
      <c r="I1731" s="32"/>
      <c r="J1731" s="32"/>
      <c r="K1731" s="32"/>
      <c r="L1731" s="32"/>
      <c r="M1731" s="32"/>
      <c r="N1731" s="32"/>
      <c r="O1731" s="32"/>
      <c r="P1731" s="32"/>
      <c r="Q1731" s="32"/>
      <c r="R1731" s="32"/>
      <c r="S1731" s="25" t="str">
        <f>IF(COUNTA(B1731:R1731)=0,"",IF(AND(COUNTA(B1731)&gt;0, COUNTA(C1731)&gt;0, COUNTA(D1731)&gt;0, COUNTA(E1731)&gt;0, COUNTIF('OMS Drop Downs'!$C$2:$C$3,'OMS Response Form (ORF)'!F1731),COUNTIF('OMS Drop Downs'!$D$2:$D$5,'OMS Response Form (ORF)'!G1731),COUNTIF('OMS Drop Downs'!$A$2:$A$5,'OMS Response Form (ORF)'!H1731),COUNTIF('OMS Drop Downs'!$B$2:$B$4,'OMS Response Form (ORF)'!I1731),COUNTIF('OMS Drop Downs'!$A$2:$A$5,'OMS Response Form (ORF)'!J1731),COUNTIF('OMS Drop Downs'!$E$2:$E$7,'OMS Response Form (ORF)'!K1731),COUNTIF('OMS Drop Downs'!$B$2:$B$4,'OMS Response Form (ORF)'!L1731),COUNTIF('OMS Drop Downs'!$B$2:$B$4,'OMS Response Form (ORF)'!M1731),COUNTIF('OMS Drop Downs'!$B$2:$B$4,'OMS Response Form (ORF)'!N1731),COUNTIF('OMS Drop Downs'!$B$2:$B$4,'OMS Response Form (ORF)'!O1731), COUNTIF('OMS Drop Downs'!$B$2:$B$4,'OMS Response Form (ORF)'!P1731),COUNTIF('OMS Drop Downs'!$B$2:$B$4,'OMS Response Form (ORF)'!Q1731),COUNTIF('OMS Drop Downs'!$B$2:$B$4,'OMS Response Form (ORF)'!R1731)),"Complete","Incomplete"))</f>
        <v/>
      </c>
      <c r="T1731" s="26" t="str">
        <f>IF(S1731="Complete",IF(AND(NOT(ISNA(VLOOKUP(CONCATENATE(F1731,G1731,H1731,I1731,J1731,K1731),'OMS Drop Downs'!G:G,1,FALSE))),IF(AND(G1731&lt;&gt;"C3",K1731&lt;&gt;"O5"),IF(SUM(COUNTIF(L1731:R1731,"Y"),COUNTIF(L1731:R1731,"N"))=0,"V","I"),IF(COUNTIF(L1731:R1731,"Y"),"V","I"))="V"),"Valid","Invalid")," ")</f>
        <v xml:space="preserve"> </v>
      </c>
      <c r="U1731"/>
    </row>
    <row r="1732" spans="2:21" x14ac:dyDescent="0.35">
      <c r="B1732" s="116"/>
      <c r="C1732" s="117"/>
      <c r="D1732" s="118"/>
      <c r="E1732" s="120"/>
      <c r="F1732" s="56"/>
      <c r="G1732" s="32"/>
      <c r="H1732" s="32"/>
      <c r="I1732" s="32"/>
      <c r="J1732" s="32"/>
      <c r="K1732" s="32"/>
      <c r="L1732" s="32"/>
      <c r="M1732" s="32"/>
      <c r="N1732" s="32"/>
      <c r="O1732" s="32"/>
      <c r="P1732" s="32"/>
      <c r="Q1732" s="32"/>
      <c r="R1732" s="32"/>
      <c r="S1732" s="25" t="str">
        <f>IF(COUNTA(B1732:R1732)=0,"",IF(AND(COUNTA(B1732)&gt;0, COUNTA(C1732)&gt;0, COUNTA(D1732)&gt;0, COUNTA(E1732)&gt;0, COUNTIF('OMS Drop Downs'!$C$2:$C$3,'OMS Response Form (ORF)'!F1732),COUNTIF('OMS Drop Downs'!$D$2:$D$5,'OMS Response Form (ORF)'!G1732),COUNTIF('OMS Drop Downs'!$A$2:$A$5,'OMS Response Form (ORF)'!H1732),COUNTIF('OMS Drop Downs'!$B$2:$B$4,'OMS Response Form (ORF)'!I1732),COUNTIF('OMS Drop Downs'!$A$2:$A$5,'OMS Response Form (ORF)'!J1732),COUNTIF('OMS Drop Downs'!$E$2:$E$7,'OMS Response Form (ORF)'!K1732),COUNTIF('OMS Drop Downs'!$B$2:$B$4,'OMS Response Form (ORF)'!L1732),COUNTIF('OMS Drop Downs'!$B$2:$B$4,'OMS Response Form (ORF)'!M1732),COUNTIF('OMS Drop Downs'!$B$2:$B$4,'OMS Response Form (ORF)'!N1732),COUNTIF('OMS Drop Downs'!$B$2:$B$4,'OMS Response Form (ORF)'!O1732), COUNTIF('OMS Drop Downs'!$B$2:$B$4,'OMS Response Form (ORF)'!P1732),COUNTIF('OMS Drop Downs'!$B$2:$B$4,'OMS Response Form (ORF)'!Q1732),COUNTIF('OMS Drop Downs'!$B$2:$B$4,'OMS Response Form (ORF)'!R1732)),"Complete","Incomplete"))</f>
        <v/>
      </c>
      <c r="T1732" s="26" t="str">
        <f>IF(S1732="Complete",IF(AND(NOT(ISNA(VLOOKUP(CONCATENATE(F1732,G1732,H1732,I1732,J1732,K1732),'OMS Drop Downs'!G:G,1,FALSE))),IF(AND(G1732&lt;&gt;"C3",K1732&lt;&gt;"O5"),IF(SUM(COUNTIF(L1732:R1732,"Y"),COUNTIF(L1732:R1732,"N"))=0,"V","I"),IF(COUNTIF(L1732:R1732,"Y"),"V","I"))="V"),"Valid","Invalid")," ")</f>
        <v xml:space="preserve"> </v>
      </c>
      <c r="U1732"/>
    </row>
    <row r="1733" spans="2:21" x14ac:dyDescent="0.35">
      <c r="B1733" s="116"/>
      <c r="C1733" s="117"/>
      <c r="D1733" s="118"/>
      <c r="E1733" s="120"/>
      <c r="F1733" s="56"/>
      <c r="G1733" s="32"/>
      <c r="H1733" s="32"/>
      <c r="I1733" s="32"/>
      <c r="J1733" s="32"/>
      <c r="K1733" s="32"/>
      <c r="L1733" s="32"/>
      <c r="M1733" s="32"/>
      <c r="N1733" s="32"/>
      <c r="O1733" s="32"/>
      <c r="P1733" s="32"/>
      <c r="Q1733" s="32"/>
      <c r="R1733" s="32"/>
      <c r="S1733" s="25" t="str">
        <f>IF(COUNTA(B1733:R1733)=0,"",IF(AND(COUNTA(B1733)&gt;0, COUNTA(C1733)&gt;0, COUNTA(D1733)&gt;0, COUNTA(E1733)&gt;0, COUNTIF('OMS Drop Downs'!$C$2:$C$3,'OMS Response Form (ORF)'!F1733),COUNTIF('OMS Drop Downs'!$D$2:$D$5,'OMS Response Form (ORF)'!G1733),COUNTIF('OMS Drop Downs'!$A$2:$A$5,'OMS Response Form (ORF)'!H1733),COUNTIF('OMS Drop Downs'!$B$2:$B$4,'OMS Response Form (ORF)'!I1733),COUNTIF('OMS Drop Downs'!$A$2:$A$5,'OMS Response Form (ORF)'!J1733),COUNTIF('OMS Drop Downs'!$E$2:$E$7,'OMS Response Form (ORF)'!K1733),COUNTIF('OMS Drop Downs'!$B$2:$B$4,'OMS Response Form (ORF)'!L1733),COUNTIF('OMS Drop Downs'!$B$2:$B$4,'OMS Response Form (ORF)'!M1733),COUNTIF('OMS Drop Downs'!$B$2:$B$4,'OMS Response Form (ORF)'!N1733),COUNTIF('OMS Drop Downs'!$B$2:$B$4,'OMS Response Form (ORF)'!O1733), COUNTIF('OMS Drop Downs'!$B$2:$B$4,'OMS Response Form (ORF)'!P1733),COUNTIF('OMS Drop Downs'!$B$2:$B$4,'OMS Response Form (ORF)'!Q1733),COUNTIF('OMS Drop Downs'!$B$2:$B$4,'OMS Response Form (ORF)'!R1733)),"Complete","Incomplete"))</f>
        <v/>
      </c>
      <c r="T1733" s="26" t="str">
        <f>IF(S1733="Complete",IF(AND(NOT(ISNA(VLOOKUP(CONCATENATE(F1733,G1733,H1733,I1733,J1733,K1733),'OMS Drop Downs'!G:G,1,FALSE))),IF(AND(G1733&lt;&gt;"C3",K1733&lt;&gt;"O5"),IF(SUM(COUNTIF(L1733:R1733,"Y"),COUNTIF(L1733:R1733,"N"))=0,"V","I"),IF(COUNTIF(L1733:R1733,"Y"),"V","I"))="V"),"Valid","Invalid")," ")</f>
        <v xml:space="preserve"> </v>
      </c>
      <c r="U1733"/>
    </row>
    <row r="1734" spans="2:21" x14ac:dyDescent="0.35">
      <c r="B1734" s="116"/>
      <c r="C1734" s="117"/>
      <c r="D1734" s="118"/>
      <c r="E1734" s="120"/>
      <c r="F1734" s="56"/>
      <c r="G1734" s="32"/>
      <c r="H1734" s="32"/>
      <c r="I1734" s="32"/>
      <c r="J1734" s="32"/>
      <c r="K1734" s="32"/>
      <c r="L1734" s="32"/>
      <c r="M1734" s="32"/>
      <c r="N1734" s="32"/>
      <c r="O1734" s="32"/>
      <c r="P1734" s="32"/>
      <c r="Q1734" s="32"/>
      <c r="R1734" s="32"/>
      <c r="S1734" s="25" t="str">
        <f>IF(COUNTA(B1734:R1734)=0,"",IF(AND(COUNTA(B1734)&gt;0, COUNTA(C1734)&gt;0, COUNTA(D1734)&gt;0, COUNTA(E1734)&gt;0, COUNTIF('OMS Drop Downs'!$C$2:$C$3,'OMS Response Form (ORF)'!F1734),COUNTIF('OMS Drop Downs'!$D$2:$D$5,'OMS Response Form (ORF)'!G1734),COUNTIF('OMS Drop Downs'!$A$2:$A$5,'OMS Response Form (ORF)'!H1734),COUNTIF('OMS Drop Downs'!$B$2:$B$4,'OMS Response Form (ORF)'!I1734),COUNTIF('OMS Drop Downs'!$A$2:$A$5,'OMS Response Form (ORF)'!J1734),COUNTIF('OMS Drop Downs'!$E$2:$E$7,'OMS Response Form (ORF)'!K1734),COUNTIF('OMS Drop Downs'!$B$2:$B$4,'OMS Response Form (ORF)'!L1734),COUNTIF('OMS Drop Downs'!$B$2:$B$4,'OMS Response Form (ORF)'!M1734),COUNTIF('OMS Drop Downs'!$B$2:$B$4,'OMS Response Form (ORF)'!N1734),COUNTIF('OMS Drop Downs'!$B$2:$B$4,'OMS Response Form (ORF)'!O1734), COUNTIF('OMS Drop Downs'!$B$2:$B$4,'OMS Response Form (ORF)'!P1734),COUNTIF('OMS Drop Downs'!$B$2:$B$4,'OMS Response Form (ORF)'!Q1734),COUNTIF('OMS Drop Downs'!$B$2:$B$4,'OMS Response Form (ORF)'!R1734)),"Complete","Incomplete"))</f>
        <v/>
      </c>
      <c r="T1734" s="26" t="str">
        <f>IF(S1734="Complete",IF(AND(NOT(ISNA(VLOOKUP(CONCATENATE(F1734,G1734,H1734,I1734,J1734,K1734),'OMS Drop Downs'!G:G,1,FALSE))),IF(AND(G1734&lt;&gt;"C3",K1734&lt;&gt;"O5"),IF(SUM(COUNTIF(L1734:R1734,"Y"),COUNTIF(L1734:R1734,"N"))=0,"V","I"),IF(COUNTIF(L1734:R1734,"Y"),"V","I"))="V"),"Valid","Invalid")," ")</f>
        <v xml:space="preserve"> </v>
      </c>
      <c r="U1734"/>
    </row>
    <row r="1735" spans="2:21" x14ac:dyDescent="0.35">
      <c r="B1735" s="116"/>
      <c r="C1735" s="117"/>
      <c r="D1735" s="118"/>
      <c r="E1735" s="120"/>
      <c r="F1735" s="56"/>
      <c r="G1735" s="32"/>
      <c r="H1735" s="32"/>
      <c r="I1735" s="32"/>
      <c r="J1735" s="32"/>
      <c r="K1735" s="32"/>
      <c r="L1735" s="32"/>
      <c r="M1735" s="32"/>
      <c r="N1735" s="32"/>
      <c r="O1735" s="32"/>
      <c r="P1735" s="32"/>
      <c r="Q1735" s="32"/>
      <c r="R1735" s="32"/>
      <c r="S1735" s="25" t="str">
        <f>IF(COUNTA(B1735:R1735)=0,"",IF(AND(COUNTA(B1735)&gt;0, COUNTA(C1735)&gt;0, COUNTA(D1735)&gt;0, COUNTA(E1735)&gt;0, COUNTIF('OMS Drop Downs'!$C$2:$C$3,'OMS Response Form (ORF)'!F1735),COUNTIF('OMS Drop Downs'!$D$2:$D$5,'OMS Response Form (ORF)'!G1735),COUNTIF('OMS Drop Downs'!$A$2:$A$5,'OMS Response Form (ORF)'!H1735),COUNTIF('OMS Drop Downs'!$B$2:$B$4,'OMS Response Form (ORF)'!I1735),COUNTIF('OMS Drop Downs'!$A$2:$A$5,'OMS Response Form (ORF)'!J1735),COUNTIF('OMS Drop Downs'!$E$2:$E$7,'OMS Response Form (ORF)'!K1735),COUNTIF('OMS Drop Downs'!$B$2:$B$4,'OMS Response Form (ORF)'!L1735),COUNTIF('OMS Drop Downs'!$B$2:$B$4,'OMS Response Form (ORF)'!M1735),COUNTIF('OMS Drop Downs'!$B$2:$B$4,'OMS Response Form (ORF)'!N1735),COUNTIF('OMS Drop Downs'!$B$2:$B$4,'OMS Response Form (ORF)'!O1735), COUNTIF('OMS Drop Downs'!$B$2:$B$4,'OMS Response Form (ORF)'!P1735),COUNTIF('OMS Drop Downs'!$B$2:$B$4,'OMS Response Form (ORF)'!Q1735),COUNTIF('OMS Drop Downs'!$B$2:$B$4,'OMS Response Form (ORF)'!R1735)),"Complete","Incomplete"))</f>
        <v/>
      </c>
      <c r="T1735" s="26" t="str">
        <f>IF(S1735="Complete",IF(AND(NOT(ISNA(VLOOKUP(CONCATENATE(F1735,G1735,H1735,I1735,J1735,K1735),'OMS Drop Downs'!G:G,1,FALSE))),IF(AND(G1735&lt;&gt;"C3",K1735&lt;&gt;"O5"),IF(SUM(COUNTIF(L1735:R1735,"Y"),COUNTIF(L1735:R1735,"N"))=0,"V","I"),IF(COUNTIF(L1735:R1735,"Y"),"V","I"))="V"),"Valid","Invalid")," ")</f>
        <v xml:space="preserve"> </v>
      </c>
      <c r="U1735"/>
    </row>
    <row r="1736" spans="2:21" x14ac:dyDescent="0.35">
      <c r="B1736" s="116"/>
      <c r="C1736" s="117"/>
      <c r="D1736" s="118"/>
      <c r="E1736" s="120"/>
      <c r="F1736" s="56"/>
      <c r="G1736" s="32"/>
      <c r="H1736" s="32"/>
      <c r="I1736" s="32"/>
      <c r="J1736" s="32"/>
      <c r="K1736" s="32"/>
      <c r="L1736" s="32"/>
      <c r="M1736" s="32"/>
      <c r="N1736" s="32"/>
      <c r="O1736" s="32"/>
      <c r="P1736" s="32"/>
      <c r="Q1736" s="32"/>
      <c r="R1736" s="32"/>
      <c r="S1736" s="25" t="str">
        <f>IF(COUNTA(B1736:R1736)=0,"",IF(AND(COUNTA(B1736)&gt;0, COUNTA(C1736)&gt;0, COUNTA(D1736)&gt;0, COUNTA(E1736)&gt;0, COUNTIF('OMS Drop Downs'!$C$2:$C$3,'OMS Response Form (ORF)'!F1736),COUNTIF('OMS Drop Downs'!$D$2:$D$5,'OMS Response Form (ORF)'!G1736),COUNTIF('OMS Drop Downs'!$A$2:$A$5,'OMS Response Form (ORF)'!H1736),COUNTIF('OMS Drop Downs'!$B$2:$B$4,'OMS Response Form (ORF)'!I1736),COUNTIF('OMS Drop Downs'!$A$2:$A$5,'OMS Response Form (ORF)'!J1736),COUNTIF('OMS Drop Downs'!$E$2:$E$7,'OMS Response Form (ORF)'!K1736),COUNTIF('OMS Drop Downs'!$B$2:$B$4,'OMS Response Form (ORF)'!L1736),COUNTIF('OMS Drop Downs'!$B$2:$B$4,'OMS Response Form (ORF)'!M1736),COUNTIF('OMS Drop Downs'!$B$2:$B$4,'OMS Response Form (ORF)'!N1736),COUNTIF('OMS Drop Downs'!$B$2:$B$4,'OMS Response Form (ORF)'!O1736), COUNTIF('OMS Drop Downs'!$B$2:$B$4,'OMS Response Form (ORF)'!P1736),COUNTIF('OMS Drop Downs'!$B$2:$B$4,'OMS Response Form (ORF)'!Q1736),COUNTIF('OMS Drop Downs'!$B$2:$B$4,'OMS Response Form (ORF)'!R1736)),"Complete","Incomplete"))</f>
        <v/>
      </c>
      <c r="T1736" s="26" t="str">
        <f>IF(S1736="Complete",IF(AND(NOT(ISNA(VLOOKUP(CONCATENATE(F1736,G1736,H1736,I1736,J1736,K1736),'OMS Drop Downs'!G:G,1,FALSE))),IF(AND(G1736&lt;&gt;"C3",K1736&lt;&gt;"O5"),IF(SUM(COUNTIF(L1736:R1736,"Y"),COUNTIF(L1736:R1736,"N"))=0,"V","I"),IF(COUNTIF(L1736:R1736,"Y"),"V","I"))="V"),"Valid","Invalid")," ")</f>
        <v xml:space="preserve"> </v>
      </c>
      <c r="U1736"/>
    </row>
    <row r="1737" spans="2:21" x14ac:dyDescent="0.35">
      <c r="B1737" s="116"/>
      <c r="C1737" s="117"/>
      <c r="D1737" s="118"/>
      <c r="E1737" s="120"/>
      <c r="F1737" s="56"/>
      <c r="G1737" s="32"/>
      <c r="H1737" s="32"/>
      <c r="I1737" s="32"/>
      <c r="J1737" s="32"/>
      <c r="K1737" s="32"/>
      <c r="L1737" s="32"/>
      <c r="M1737" s="32"/>
      <c r="N1737" s="32"/>
      <c r="O1737" s="32"/>
      <c r="P1737" s="32"/>
      <c r="Q1737" s="32"/>
      <c r="R1737" s="32"/>
      <c r="S1737" s="25" t="str">
        <f>IF(COUNTA(B1737:R1737)=0,"",IF(AND(COUNTA(B1737)&gt;0, COUNTA(C1737)&gt;0, COUNTA(D1737)&gt;0, COUNTA(E1737)&gt;0, COUNTIF('OMS Drop Downs'!$C$2:$C$3,'OMS Response Form (ORF)'!F1737),COUNTIF('OMS Drop Downs'!$D$2:$D$5,'OMS Response Form (ORF)'!G1737),COUNTIF('OMS Drop Downs'!$A$2:$A$5,'OMS Response Form (ORF)'!H1737),COUNTIF('OMS Drop Downs'!$B$2:$B$4,'OMS Response Form (ORF)'!I1737),COUNTIF('OMS Drop Downs'!$A$2:$A$5,'OMS Response Form (ORF)'!J1737),COUNTIF('OMS Drop Downs'!$E$2:$E$7,'OMS Response Form (ORF)'!K1737),COUNTIF('OMS Drop Downs'!$B$2:$B$4,'OMS Response Form (ORF)'!L1737),COUNTIF('OMS Drop Downs'!$B$2:$B$4,'OMS Response Form (ORF)'!M1737),COUNTIF('OMS Drop Downs'!$B$2:$B$4,'OMS Response Form (ORF)'!N1737),COUNTIF('OMS Drop Downs'!$B$2:$B$4,'OMS Response Form (ORF)'!O1737), COUNTIF('OMS Drop Downs'!$B$2:$B$4,'OMS Response Form (ORF)'!P1737),COUNTIF('OMS Drop Downs'!$B$2:$B$4,'OMS Response Form (ORF)'!Q1737),COUNTIF('OMS Drop Downs'!$B$2:$B$4,'OMS Response Form (ORF)'!R1737)),"Complete","Incomplete"))</f>
        <v/>
      </c>
      <c r="T1737" s="26" t="str">
        <f>IF(S1737="Complete",IF(AND(NOT(ISNA(VLOOKUP(CONCATENATE(F1737,G1737,H1737,I1737,J1737,K1737),'OMS Drop Downs'!G:G,1,FALSE))),IF(AND(G1737&lt;&gt;"C3",K1737&lt;&gt;"O5"),IF(SUM(COUNTIF(L1737:R1737,"Y"),COUNTIF(L1737:R1737,"N"))=0,"V","I"),IF(COUNTIF(L1737:R1737,"Y"),"V","I"))="V"),"Valid","Invalid")," ")</f>
        <v xml:space="preserve"> </v>
      </c>
      <c r="U1737"/>
    </row>
    <row r="1738" spans="2:21" x14ac:dyDescent="0.35">
      <c r="B1738" s="116"/>
      <c r="C1738" s="117"/>
      <c r="D1738" s="118"/>
      <c r="E1738" s="120"/>
      <c r="F1738" s="56"/>
      <c r="G1738" s="32"/>
      <c r="H1738" s="32"/>
      <c r="I1738" s="32"/>
      <c r="J1738" s="32"/>
      <c r="K1738" s="32"/>
      <c r="L1738" s="32"/>
      <c r="M1738" s="32"/>
      <c r="N1738" s="32"/>
      <c r="O1738" s="32"/>
      <c r="P1738" s="32"/>
      <c r="Q1738" s="32"/>
      <c r="R1738" s="32"/>
      <c r="S1738" s="25" t="str">
        <f>IF(COUNTA(B1738:R1738)=0,"",IF(AND(COUNTA(B1738)&gt;0, COUNTA(C1738)&gt;0, COUNTA(D1738)&gt;0, COUNTA(E1738)&gt;0, COUNTIF('OMS Drop Downs'!$C$2:$C$3,'OMS Response Form (ORF)'!F1738),COUNTIF('OMS Drop Downs'!$D$2:$D$5,'OMS Response Form (ORF)'!G1738),COUNTIF('OMS Drop Downs'!$A$2:$A$5,'OMS Response Form (ORF)'!H1738),COUNTIF('OMS Drop Downs'!$B$2:$B$4,'OMS Response Form (ORF)'!I1738),COUNTIF('OMS Drop Downs'!$A$2:$A$5,'OMS Response Form (ORF)'!J1738),COUNTIF('OMS Drop Downs'!$E$2:$E$7,'OMS Response Form (ORF)'!K1738),COUNTIF('OMS Drop Downs'!$B$2:$B$4,'OMS Response Form (ORF)'!L1738),COUNTIF('OMS Drop Downs'!$B$2:$B$4,'OMS Response Form (ORF)'!M1738),COUNTIF('OMS Drop Downs'!$B$2:$B$4,'OMS Response Form (ORF)'!N1738),COUNTIF('OMS Drop Downs'!$B$2:$B$4,'OMS Response Form (ORF)'!O1738), COUNTIF('OMS Drop Downs'!$B$2:$B$4,'OMS Response Form (ORF)'!P1738),COUNTIF('OMS Drop Downs'!$B$2:$B$4,'OMS Response Form (ORF)'!Q1738),COUNTIF('OMS Drop Downs'!$B$2:$B$4,'OMS Response Form (ORF)'!R1738)),"Complete","Incomplete"))</f>
        <v/>
      </c>
      <c r="T1738" s="26" t="str">
        <f>IF(S1738="Complete",IF(AND(NOT(ISNA(VLOOKUP(CONCATENATE(F1738,G1738,H1738,I1738,J1738,K1738),'OMS Drop Downs'!G:G,1,FALSE))),IF(AND(G1738&lt;&gt;"C3",K1738&lt;&gt;"O5"),IF(SUM(COUNTIF(L1738:R1738,"Y"),COUNTIF(L1738:R1738,"N"))=0,"V","I"),IF(COUNTIF(L1738:R1738,"Y"),"V","I"))="V"),"Valid","Invalid")," ")</f>
        <v xml:space="preserve"> </v>
      </c>
      <c r="U1738"/>
    </row>
    <row r="1739" spans="2:21" x14ac:dyDescent="0.35">
      <c r="B1739" s="116"/>
      <c r="C1739" s="117"/>
      <c r="D1739" s="118"/>
      <c r="E1739" s="120"/>
      <c r="F1739" s="56"/>
      <c r="G1739" s="32"/>
      <c r="H1739" s="32"/>
      <c r="I1739" s="32"/>
      <c r="J1739" s="32"/>
      <c r="K1739" s="32"/>
      <c r="L1739" s="32"/>
      <c r="M1739" s="32"/>
      <c r="N1739" s="32"/>
      <c r="O1739" s="32"/>
      <c r="P1739" s="32"/>
      <c r="Q1739" s="32"/>
      <c r="R1739" s="32"/>
      <c r="S1739" s="25" t="str">
        <f>IF(COUNTA(B1739:R1739)=0,"",IF(AND(COUNTA(B1739)&gt;0, COUNTA(C1739)&gt;0, COUNTA(D1739)&gt;0, COUNTA(E1739)&gt;0, COUNTIF('OMS Drop Downs'!$C$2:$C$3,'OMS Response Form (ORF)'!F1739),COUNTIF('OMS Drop Downs'!$D$2:$D$5,'OMS Response Form (ORF)'!G1739),COUNTIF('OMS Drop Downs'!$A$2:$A$5,'OMS Response Form (ORF)'!H1739),COUNTIF('OMS Drop Downs'!$B$2:$B$4,'OMS Response Form (ORF)'!I1739),COUNTIF('OMS Drop Downs'!$A$2:$A$5,'OMS Response Form (ORF)'!J1739),COUNTIF('OMS Drop Downs'!$E$2:$E$7,'OMS Response Form (ORF)'!K1739),COUNTIF('OMS Drop Downs'!$B$2:$B$4,'OMS Response Form (ORF)'!L1739),COUNTIF('OMS Drop Downs'!$B$2:$B$4,'OMS Response Form (ORF)'!M1739),COUNTIF('OMS Drop Downs'!$B$2:$B$4,'OMS Response Form (ORF)'!N1739),COUNTIF('OMS Drop Downs'!$B$2:$B$4,'OMS Response Form (ORF)'!O1739), COUNTIF('OMS Drop Downs'!$B$2:$B$4,'OMS Response Form (ORF)'!P1739),COUNTIF('OMS Drop Downs'!$B$2:$B$4,'OMS Response Form (ORF)'!Q1739),COUNTIF('OMS Drop Downs'!$B$2:$B$4,'OMS Response Form (ORF)'!R1739)),"Complete","Incomplete"))</f>
        <v/>
      </c>
      <c r="T1739" s="26" t="str">
        <f>IF(S1739="Complete",IF(AND(NOT(ISNA(VLOOKUP(CONCATENATE(F1739,G1739,H1739,I1739,J1739,K1739),'OMS Drop Downs'!G:G,1,FALSE))),IF(AND(G1739&lt;&gt;"C3",K1739&lt;&gt;"O5"),IF(SUM(COUNTIF(L1739:R1739,"Y"),COUNTIF(L1739:R1739,"N"))=0,"V","I"),IF(COUNTIF(L1739:R1739,"Y"),"V","I"))="V"),"Valid","Invalid")," ")</f>
        <v xml:space="preserve"> </v>
      </c>
      <c r="U1739"/>
    </row>
    <row r="1740" spans="2:21" x14ac:dyDescent="0.35">
      <c r="B1740" s="116"/>
      <c r="C1740" s="117"/>
      <c r="D1740" s="118"/>
      <c r="E1740" s="120"/>
      <c r="F1740" s="56"/>
      <c r="G1740" s="32"/>
      <c r="H1740" s="32"/>
      <c r="I1740" s="32"/>
      <c r="J1740" s="32"/>
      <c r="K1740" s="32"/>
      <c r="L1740" s="32"/>
      <c r="M1740" s="32"/>
      <c r="N1740" s="32"/>
      <c r="O1740" s="32"/>
      <c r="P1740" s="32"/>
      <c r="Q1740" s="32"/>
      <c r="R1740" s="32"/>
      <c r="S1740" s="25" t="str">
        <f>IF(COUNTA(B1740:R1740)=0,"",IF(AND(COUNTA(B1740)&gt;0, COUNTA(C1740)&gt;0, COUNTA(D1740)&gt;0, COUNTA(E1740)&gt;0, COUNTIF('OMS Drop Downs'!$C$2:$C$3,'OMS Response Form (ORF)'!F1740),COUNTIF('OMS Drop Downs'!$D$2:$D$5,'OMS Response Form (ORF)'!G1740),COUNTIF('OMS Drop Downs'!$A$2:$A$5,'OMS Response Form (ORF)'!H1740),COUNTIF('OMS Drop Downs'!$B$2:$B$4,'OMS Response Form (ORF)'!I1740),COUNTIF('OMS Drop Downs'!$A$2:$A$5,'OMS Response Form (ORF)'!J1740),COUNTIF('OMS Drop Downs'!$E$2:$E$7,'OMS Response Form (ORF)'!K1740),COUNTIF('OMS Drop Downs'!$B$2:$B$4,'OMS Response Form (ORF)'!L1740),COUNTIF('OMS Drop Downs'!$B$2:$B$4,'OMS Response Form (ORF)'!M1740),COUNTIF('OMS Drop Downs'!$B$2:$B$4,'OMS Response Form (ORF)'!N1740),COUNTIF('OMS Drop Downs'!$B$2:$B$4,'OMS Response Form (ORF)'!O1740), COUNTIF('OMS Drop Downs'!$B$2:$B$4,'OMS Response Form (ORF)'!P1740),COUNTIF('OMS Drop Downs'!$B$2:$B$4,'OMS Response Form (ORF)'!Q1740),COUNTIF('OMS Drop Downs'!$B$2:$B$4,'OMS Response Form (ORF)'!R1740)),"Complete","Incomplete"))</f>
        <v/>
      </c>
      <c r="T1740" s="26" t="str">
        <f>IF(S1740="Complete",IF(AND(NOT(ISNA(VLOOKUP(CONCATENATE(F1740,G1740,H1740,I1740,J1740,K1740),'OMS Drop Downs'!G:G,1,FALSE))),IF(AND(G1740&lt;&gt;"C3",K1740&lt;&gt;"O5"),IF(SUM(COUNTIF(L1740:R1740,"Y"),COUNTIF(L1740:R1740,"N"))=0,"V","I"),IF(COUNTIF(L1740:R1740,"Y"),"V","I"))="V"),"Valid","Invalid")," ")</f>
        <v xml:space="preserve"> </v>
      </c>
      <c r="U1740"/>
    </row>
    <row r="1741" spans="2:21" x14ac:dyDescent="0.35">
      <c r="B1741" s="116"/>
      <c r="C1741" s="117"/>
      <c r="D1741" s="118"/>
      <c r="E1741" s="120"/>
      <c r="F1741" s="56"/>
      <c r="G1741" s="32"/>
      <c r="H1741" s="32"/>
      <c r="I1741" s="32"/>
      <c r="J1741" s="32"/>
      <c r="K1741" s="32"/>
      <c r="L1741" s="32"/>
      <c r="M1741" s="32"/>
      <c r="N1741" s="32"/>
      <c r="O1741" s="32"/>
      <c r="P1741" s="32"/>
      <c r="Q1741" s="32"/>
      <c r="R1741" s="32"/>
      <c r="S1741" s="25" t="str">
        <f>IF(COUNTA(B1741:R1741)=0,"",IF(AND(COUNTA(B1741)&gt;0, COUNTA(C1741)&gt;0, COUNTA(D1741)&gt;0, COUNTA(E1741)&gt;0, COUNTIF('OMS Drop Downs'!$C$2:$C$3,'OMS Response Form (ORF)'!F1741),COUNTIF('OMS Drop Downs'!$D$2:$D$5,'OMS Response Form (ORF)'!G1741),COUNTIF('OMS Drop Downs'!$A$2:$A$5,'OMS Response Form (ORF)'!H1741),COUNTIF('OMS Drop Downs'!$B$2:$B$4,'OMS Response Form (ORF)'!I1741),COUNTIF('OMS Drop Downs'!$A$2:$A$5,'OMS Response Form (ORF)'!J1741),COUNTIF('OMS Drop Downs'!$E$2:$E$7,'OMS Response Form (ORF)'!K1741),COUNTIF('OMS Drop Downs'!$B$2:$B$4,'OMS Response Form (ORF)'!L1741),COUNTIF('OMS Drop Downs'!$B$2:$B$4,'OMS Response Form (ORF)'!M1741),COUNTIF('OMS Drop Downs'!$B$2:$B$4,'OMS Response Form (ORF)'!N1741),COUNTIF('OMS Drop Downs'!$B$2:$B$4,'OMS Response Form (ORF)'!O1741), COUNTIF('OMS Drop Downs'!$B$2:$B$4,'OMS Response Form (ORF)'!P1741),COUNTIF('OMS Drop Downs'!$B$2:$B$4,'OMS Response Form (ORF)'!Q1741),COUNTIF('OMS Drop Downs'!$B$2:$B$4,'OMS Response Form (ORF)'!R1741)),"Complete","Incomplete"))</f>
        <v/>
      </c>
      <c r="T1741" s="26" t="str">
        <f>IF(S1741="Complete",IF(AND(NOT(ISNA(VLOOKUP(CONCATENATE(F1741,G1741,H1741,I1741,J1741,K1741),'OMS Drop Downs'!G:G,1,FALSE))),IF(AND(G1741&lt;&gt;"C3",K1741&lt;&gt;"O5"),IF(SUM(COUNTIF(L1741:R1741,"Y"),COUNTIF(L1741:R1741,"N"))=0,"V","I"),IF(COUNTIF(L1741:R1741,"Y"),"V","I"))="V"),"Valid","Invalid")," ")</f>
        <v xml:space="preserve"> </v>
      </c>
      <c r="U1741"/>
    </row>
    <row r="1742" spans="2:21" x14ac:dyDescent="0.35">
      <c r="B1742" s="116"/>
      <c r="C1742" s="117"/>
      <c r="D1742" s="118"/>
      <c r="E1742" s="120"/>
      <c r="F1742" s="56"/>
      <c r="G1742" s="32"/>
      <c r="H1742" s="32"/>
      <c r="I1742" s="32"/>
      <c r="J1742" s="32"/>
      <c r="K1742" s="32"/>
      <c r="L1742" s="32"/>
      <c r="M1742" s="32"/>
      <c r="N1742" s="32"/>
      <c r="O1742" s="32"/>
      <c r="P1742" s="32"/>
      <c r="Q1742" s="32"/>
      <c r="R1742" s="32"/>
      <c r="S1742" s="25" t="str">
        <f>IF(COUNTA(B1742:R1742)=0,"",IF(AND(COUNTA(B1742)&gt;0, COUNTA(C1742)&gt;0, COUNTA(D1742)&gt;0, COUNTA(E1742)&gt;0, COUNTIF('OMS Drop Downs'!$C$2:$C$3,'OMS Response Form (ORF)'!F1742),COUNTIF('OMS Drop Downs'!$D$2:$D$5,'OMS Response Form (ORF)'!G1742),COUNTIF('OMS Drop Downs'!$A$2:$A$5,'OMS Response Form (ORF)'!H1742),COUNTIF('OMS Drop Downs'!$B$2:$B$4,'OMS Response Form (ORF)'!I1742),COUNTIF('OMS Drop Downs'!$A$2:$A$5,'OMS Response Form (ORF)'!J1742),COUNTIF('OMS Drop Downs'!$E$2:$E$7,'OMS Response Form (ORF)'!K1742),COUNTIF('OMS Drop Downs'!$B$2:$B$4,'OMS Response Form (ORF)'!L1742),COUNTIF('OMS Drop Downs'!$B$2:$B$4,'OMS Response Form (ORF)'!M1742),COUNTIF('OMS Drop Downs'!$B$2:$B$4,'OMS Response Form (ORF)'!N1742),COUNTIF('OMS Drop Downs'!$B$2:$B$4,'OMS Response Form (ORF)'!O1742), COUNTIF('OMS Drop Downs'!$B$2:$B$4,'OMS Response Form (ORF)'!P1742),COUNTIF('OMS Drop Downs'!$B$2:$B$4,'OMS Response Form (ORF)'!Q1742),COUNTIF('OMS Drop Downs'!$B$2:$B$4,'OMS Response Form (ORF)'!R1742)),"Complete","Incomplete"))</f>
        <v/>
      </c>
      <c r="T1742" s="26" t="str">
        <f>IF(S1742="Complete",IF(AND(NOT(ISNA(VLOOKUP(CONCATENATE(F1742,G1742,H1742,I1742,J1742,K1742),'OMS Drop Downs'!G:G,1,FALSE))),IF(AND(G1742&lt;&gt;"C3",K1742&lt;&gt;"O5"),IF(SUM(COUNTIF(L1742:R1742,"Y"),COUNTIF(L1742:R1742,"N"))=0,"V","I"),IF(COUNTIF(L1742:R1742,"Y"),"V","I"))="V"),"Valid","Invalid")," ")</f>
        <v xml:space="preserve"> </v>
      </c>
      <c r="U1742"/>
    </row>
    <row r="1743" spans="2:21" x14ac:dyDescent="0.35">
      <c r="B1743" s="116"/>
      <c r="C1743" s="117"/>
      <c r="D1743" s="118"/>
      <c r="E1743" s="120"/>
      <c r="F1743" s="56"/>
      <c r="G1743" s="32"/>
      <c r="H1743" s="32"/>
      <c r="I1743" s="32"/>
      <c r="J1743" s="32"/>
      <c r="K1743" s="32"/>
      <c r="L1743" s="32"/>
      <c r="M1743" s="32"/>
      <c r="N1743" s="32"/>
      <c r="O1743" s="32"/>
      <c r="P1743" s="32"/>
      <c r="Q1743" s="32"/>
      <c r="R1743" s="32"/>
      <c r="S1743" s="25" t="str">
        <f>IF(COUNTA(B1743:R1743)=0,"",IF(AND(COUNTA(B1743)&gt;0, COUNTA(C1743)&gt;0, COUNTA(D1743)&gt;0, COUNTA(E1743)&gt;0, COUNTIF('OMS Drop Downs'!$C$2:$C$3,'OMS Response Form (ORF)'!F1743),COUNTIF('OMS Drop Downs'!$D$2:$D$5,'OMS Response Form (ORF)'!G1743),COUNTIF('OMS Drop Downs'!$A$2:$A$5,'OMS Response Form (ORF)'!H1743),COUNTIF('OMS Drop Downs'!$B$2:$B$4,'OMS Response Form (ORF)'!I1743),COUNTIF('OMS Drop Downs'!$A$2:$A$5,'OMS Response Form (ORF)'!J1743),COUNTIF('OMS Drop Downs'!$E$2:$E$7,'OMS Response Form (ORF)'!K1743),COUNTIF('OMS Drop Downs'!$B$2:$B$4,'OMS Response Form (ORF)'!L1743),COUNTIF('OMS Drop Downs'!$B$2:$B$4,'OMS Response Form (ORF)'!M1743),COUNTIF('OMS Drop Downs'!$B$2:$B$4,'OMS Response Form (ORF)'!N1743),COUNTIF('OMS Drop Downs'!$B$2:$B$4,'OMS Response Form (ORF)'!O1743), COUNTIF('OMS Drop Downs'!$B$2:$B$4,'OMS Response Form (ORF)'!P1743),COUNTIF('OMS Drop Downs'!$B$2:$B$4,'OMS Response Form (ORF)'!Q1743),COUNTIF('OMS Drop Downs'!$B$2:$B$4,'OMS Response Form (ORF)'!R1743)),"Complete","Incomplete"))</f>
        <v/>
      </c>
      <c r="T1743" s="26" t="str">
        <f>IF(S1743="Complete",IF(AND(NOT(ISNA(VLOOKUP(CONCATENATE(F1743,G1743,H1743,I1743,J1743,K1743),'OMS Drop Downs'!G:G,1,FALSE))),IF(AND(G1743&lt;&gt;"C3",K1743&lt;&gt;"O5"),IF(SUM(COUNTIF(L1743:R1743,"Y"),COUNTIF(L1743:R1743,"N"))=0,"V","I"),IF(COUNTIF(L1743:R1743,"Y"),"V","I"))="V"),"Valid","Invalid")," ")</f>
        <v xml:space="preserve"> </v>
      </c>
      <c r="U1743"/>
    </row>
    <row r="1744" spans="2:21" x14ac:dyDescent="0.35">
      <c r="B1744" s="116"/>
      <c r="C1744" s="117"/>
      <c r="D1744" s="118"/>
      <c r="E1744" s="120"/>
      <c r="F1744" s="56"/>
      <c r="G1744" s="32"/>
      <c r="H1744" s="32"/>
      <c r="I1744" s="32"/>
      <c r="J1744" s="32"/>
      <c r="K1744" s="32"/>
      <c r="L1744" s="32"/>
      <c r="M1744" s="32"/>
      <c r="N1744" s="32"/>
      <c r="O1744" s="32"/>
      <c r="P1744" s="32"/>
      <c r="Q1744" s="32"/>
      <c r="R1744" s="32"/>
      <c r="S1744" s="25" t="str">
        <f>IF(COUNTA(B1744:R1744)=0,"",IF(AND(COUNTA(B1744)&gt;0, COUNTA(C1744)&gt;0, COUNTA(D1744)&gt;0, COUNTA(E1744)&gt;0, COUNTIF('OMS Drop Downs'!$C$2:$C$3,'OMS Response Form (ORF)'!F1744),COUNTIF('OMS Drop Downs'!$D$2:$D$5,'OMS Response Form (ORF)'!G1744),COUNTIF('OMS Drop Downs'!$A$2:$A$5,'OMS Response Form (ORF)'!H1744),COUNTIF('OMS Drop Downs'!$B$2:$B$4,'OMS Response Form (ORF)'!I1744),COUNTIF('OMS Drop Downs'!$A$2:$A$5,'OMS Response Form (ORF)'!J1744),COUNTIF('OMS Drop Downs'!$E$2:$E$7,'OMS Response Form (ORF)'!K1744),COUNTIF('OMS Drop Downs'!$B$2:$B$4,'OMS Response Form (ORF)'!L1744),COUNTIF('OMS Drop Downs'!$B$2:$B$4,'OMS Response Form (ORF)'!M1744),COUNTIF('OMS Drop Downs'!$B$2:$B$4,'OMS Response Form (ORF)'!N1744),COUNTIF('OMS Drop Downs'!$B$2:$B$4,'OMS Response Form (ORF)'!O1744), COUNTIF('OMS Drop Downs'!$B$2:$B$4,'OMS Response Form (ORF)'!P1744),COUNTIF('OMS Drop Downs'!$B$2:$B$4,'OMS Response Form (ORF)'!Q1744),COUNTIF('OMS Drop Downs'!$B$2:$B$4,'OMS Response Form (ORF)'!R1744)),"Complete","Incomplete"))</f>
        <v/>
      </c>
      <c r="T1744" s="26" t="str">
        <f>IF(S1744="Complete",IF(AND(NOT(ISNA(VLOOKUP(CONCATENATE(F1744,G1744,H1744,I1744,J1744,K1744),'OMS Drop Downs'!G:G,1,FALSE))),IF(AND(G1744&lt;&gt;"C3",K1744&lt;&gt;"O5"),IF(SUM(COUNTIF(L1744:R1744,"Y"),COUNTIF(L1744:R1744,"N"))=0,"V","I"),IF(COUNTIF(L1744:R1744,"Y"),"V","I"))="V"),"Valid","Invalid")," ")</f>
        <v xml:space="preserve"> </v>
      </c>
      <c r="U1744"/>
    </row>
    <row r="1745" spans="2:21" x14ac:dyDescent="0.35">
      <c r="B1745" s="116"/>
      <c r="C1745" s="117"/>
      <c r="D1745" s="118"/>
      <c r="E1745" s="120"/>
      <c r="F1745" s="56"/>
      <c r="G1745" s="32"/>
      <c r="H1745" s="32"/>
      <c r="I1745" s="32"/>
      <c r="J1745" s="32"/>
      <c r="K1745" s="32"/>
      <c r="L1745" s="32"/>
      <c r="M1745" s="32"/>
      <c r="N1745" s="32"/>
      <c r="O1745" s="32"/>
      <c r="P1745" s="32"/>
      <c r="Q1745" s="32"/>
      <c r="R1745" s="32"/>
      <c r="S1745" s="25" t="str">
        <f>IF(COUNTA(B1745:R1745)=0,"",IF(AND(COUNTA(B1745)&gt;0, COUNTA(C1745)&gt;0, COUNTA(D1745)&gt;0, COUNTA(E1745)&gt;0, COUNTIF('OMS Drop Downs'!$C$2:$C$3,'OMS Response Form (ORF)'!F1745),COUNTIF('OMS Drop Downs'!$D$2:$D$5,'OMS Response Form (ORF)'!G1745),COUNTIF('OMS Drop Downs'!$A$2:$A$5,'OMS Response Form (ORF)'!H1745),COUNTIF('OMS Drop Downs'!$B$2:$B$4,'OMS Response Form (ORF)'!I1745),COUNTIF('OMS Drop Downs'!$A$2:$A$5,'OMS Response Form (ORF)'!J1745),COUNTIF('OMS Drop Downs'!$E$2:$E$7,'OMS Response Form (ORF)'!K1745),COUNTIF('OMS Drop Downs'!$B$2:$B$4,'OMS Response Form (ORF)'!L1745),COUNTIF('OMS Drop Downs'!$B$2:$B$4,'OMS Response Form (ORF)'!M1745),COUNTIF('OMS Drop Downs'!$B$2:$B$4,'OMS Response Form (ORF)'!N1745),COUNTIF('OMS Drop Downs'!$B$2:$B$4,'OMS Response Form (ORF)'!O1745), COUNTIF('OMS Drop Downs'!$B$2:$B$4,'OMS Response Form (ORF)'!P1745),COUNTIF('OMS Drop Downs'!$B$2:$B$4,'OMS Response Form (ORF)'!Q1745),COUNTIF('OMS Drop Downs'!$B$2:$B$4,'OMS Response Form (ORF)'!R1745)),"Complete","Incomplete"))</f>
        <v/>
      </c>
      <c r="T1745" s="26" t="str">
        <f>IF(S1745="Complete",IF(AND(NOT(ISNA(VLOOKUP(CONCATENATE(F1745,G1745,H1745,I1745,J1745,K1745),'OMS Drop Downs'!G:G,1,FALSE))),IF(AND(G1745&lt;&gt;"C3",K1745&lt;&gt;"O5"),IF(SUM(COUNTIF(L1745:R1745,"Y"),COUNTIF(L1745:R1745,"N"))=0,"V","I"),IF(COUNTIF(L1745:R1745,"Y"),"V","I"))="V"),"Valid","Invalid")," ")</f>
        <v xml:space="preserve"> </v>
      </c>
      <c r="U1745"/>
    </row>
    <row r="1746" spans="2:21" x14ac:dyDescent="0.35">
      <c r="B1746" s="116"/>
      <c r="C1746" s="117"/>
      <c r="D1746" s="118"/>
      <c r="E1746" s="120"/>
      <c r="F1746" s="56"/>
      <c r="G1746" s="32"/>
      <c r="H1746" s="32"/>
      <c r="I1746" s="32"/>
      <c r="J1746" s="32"/>
      <c r="K1746" s="32"/>
      <c r="L1746" s="32"/>
      <c r="M1746" s="32"/>
      <c r="N1746" s="32"/>
      <c r="O1746" s="32"/>
      <c r="P1746" s="32"/>
      <c r="Q1746" s="32"/>
      <c r="R1746" s="32"/>
      <c r="S1746" s="25" t="str">
        <f>IF(COUNTA(B1746:R1746)=0,"",IF(AND(COUNTA(B1746)&gt;0, COUNTA(C1746)&gt;0, COUNTA(D1746)&gt;0, COUNTA(E1746)&gt;0, COUNTIF('OMS Drop Downs'!$C$2:$C$3,'OMS Response Form (ORF)'!F1746),COUNTIF('OMS Drop Downs'!$D$2:$D$5,'OMS Response Form (ORF)'!G1746),COUNTIF('OMS Drop Downs'!$A$2:$A$5,'OMS Response Form (ORF)'!H1746),COUNTIF('OMS Drop Downs'!$B$2:$B$4,'OMS Response Form (ORF)'!I1746),COUNTIF('OMS Drop Downs'!$A$2:$A$5,'OMS Response Form (ORF)'!J1746),COUNTIF('OMS Drop Downs'!$E$2:$E$7,'OMS Response Form (ORF)'!K1746),COUNTIF('OMS Drop Downs'!$B$2:$B$4,'OMS Response Form (ORF)'!L1746),COUNTIF('OMS Drop Downs'!$B$2:$B$4,'OMS Response Form (ORF)'!M1746),COUNTIF('OMS Drop Downs'!$B$2:$B$4,'OMS Response Form (ORF)'!N1746),COUNTIF('OMS Drop Downs'!$B$2:$B$4,'OMS Response Form (ORF)'!O1746), COUNTIF('OMS Drop Downs'!$B$2:$B$4,'OMS Response Form (ORF)'!P1746),COUNTIF('OMS Drop Downs'!$B$2:$B$4,'OMS Response Form (ORF)'!Q1746),COUNTIF('OMS Drop Downs'!$B$2:$B$4,'OMS Response Form (ORF)'!R1746)),"Complete","Incomplete"))</f>
        <v/>
      </c>
      <c r="T1746" s="26" t="str">
        <f>IF(S1746="Complete",IF(AND(NOT(ISNA(VLOOKUP(CONCATENATE(F1746,G1746,H1746,I1746,J1746,K1746),'OMS Drop Downs'!G:G,1,FALSE))),IF(AND(G1746&lt;&gt;"C3",K1746&lt;&gt;"O5"),IF(SUM(COUNTIF(L1746:R1746,"Y"),COUNTIF(L1746:R1746,"N"))=0,"V","I"),IF(COUNTIF(L1746:R1746,"Y"),"V","I"))="V"),"Valid","Invalid")," ")</f>
        <v xml:space="preserve"> </v>
      </c>
      <c r="U1746"/>
    </row>
    <row r="1747" spans="2:21" x14ac:dyDescent="0.35">
      <c r="B1747" s="116"/>
      <c r="C1747" s="117"/>
      <c r="D1747" s="118"/>
      <c r="E1747" s="120"/>
      <c r="F1747" s="56"/>
      <c r="G1747" s="32"/>
      <c r="H1747" s="32"/>
      <c r="I1747" s="32"/>
      <c r="J1747" s="32"/>
      <c r="K1747" s="32"/>
      <c r="L1747" s="32"/>
      <c r="M1747" s="32"/>
      <c r="N1747" s="32"/>
      <c r="O1747" s="32"/>
      <c r="P1747" s="32"/>
      <c r="Q1747" s="32"/>
      <c r="R1747" s="32"/>
      <c r="S1747" s="25" t="str">
        <f>IF(COUNTA(B1747:R1747)=0,"",IF(AND(COUNTA(B1747)&gt;0, COUNTA(C1747)&gt;0, COUNTA(D1747)&gt;0, COUNTA(E1747)&gt;0, COUNTIF('OMS Drop Downs'!$C$2:$C$3,'OMS Response Form (ORF)'!F1747),COUNTIF('OMS Drop Downs'!$D$2:$D$5,'OMS Response Form (ORF)'!G1747),COUNTIF('OMS Drop Downs'!$A$2:$A$5,'OMS Response Form (ORF)'!H1747),COUNTIF('OMS Drop Downs'!$B$2:$B$4,'OMS Response Form (ORF)'!I1747),COUNTIF('OMS Drop Downs'!$A$2:$A$5,'OMS Response Form (ORF)'!J1747),COUNTIF('OMS Drop Downs'!$E$2:$E$7,'OMS Response Form (ORF)'!K1747),COUNTIF('OMS Drop Downs'!$B$2:$B$4,'OMS Response Form (ORF)'!L1747),COUNTIF('OMS Drop Downs'!$B$2:$B$4,'OMS Response Form (ORF)'!M1747),COUNTIF('OMS Drop Downs'!$B$2:$B$4,'OMS Response Form (ORF)'!N1747),COUNTIF('OMS Drop Downs'!$B$2:$B$4,'OMS Response Form (ORF)'!O1747), COUNTIF('OMS Drop Downs'!$B$2:$B$4,'OMS Response Form (ORF)'!P1747),COUNTIF('OMS Drop Downs'!$B$2:$B$4,'OMS Response Form (ORF)'!Q1747),COUNTIF('OMS Drop Downs'!$B$2:$B$4,'OMS Response Form (ORF)'!R1747)),"Complete","Incomplete"))</f>
        <v/>
      </c>
      <c r="T1747" s="26" t="str">
        <f>IF(S1747="Complete",IF(AND(NOT(ISNA(VLOOKUP(CONCATENATE(F1747,G1747,H1747,I1747,J1747,K1747),'OMS Drop Downs'!G:G,1,FALSE))),IF(AND(G1747&lt;&gt;"C3",K1747&lt;&gt;"O5"),IF(SUM(COUNTIF(L1747:R1747,"Y"),COUNTIF(L1747:R1747,"N"))=0,"V","I"),IF(COUNTIF(L1747:R1747,"Y"),"V","I"))="V"),"Valid","Invalid")," ")</f>
        <v xml:space="preserve"> </v>
      </c>
      <c r="U1747"/>
    </row>
    <row r="1748" spans="2:21" x14ac:dyDescent="0.35">
      <c r="B1748" s="116"/>
      <c r="C1748" s="117"/>
      <c r="D1748" s="118"/>
      <c r="E1748" s="120"/>
      <c r="F1748" s="56"/>
      <c r="G1748" s="32"/>
      <c r="H1748" s="32"/>
      <c r="I1748" s="32"/>
      <c r="J1748" s="32"/>
      <c r="K1748" s="32"/>
      <c r="L1748" s="32"/>
      <c r="M1748" s="32"/>
      <c r="N1748" s="32"/>
      <c r="O1748" s="32"/>
      <c r="P1748" s="32"/>
      <c r="Q1748" s="32"/>
      <c r="R1748" s="32"/>
      <c r="S1748" s="25" t="str">
        <f>IF(COUNTA(B1748:R1748)=0,"",IF(AND(COUNTA(B1748)&gt;0, COUNTA(C1748)&gt;0, COUNTA(D1748)&gt;0, COUNTA(E1748)&gt;0, COUNTIF('OMS Drop Downs'!$C$2:$C$3,'OMS Response Form (ORF)'!F1748),COUNTIF('OMS Drop Downs'!$D$2:$D$5,'OMS Response Form (ORF)'!G1748),COUNTIF('OMS Drop Downs'!$A$2:$A$5,'OMS Response Form (ORF)'!H1748),COUNTIF('OMS Drop Downs'!$B$2:$B$4,'OMS Response Form (ORF)'!I1748),COUNTIF('OMS Drop Downs'!$A$2:$A$5,'OMS Response Form (ORF)'!J1748),COUNTIF('OMS Drop Downs'!$E$2:$E$7,'OMS Response Form (ORF)'!K1748),COUNTIF('OMS Drop Downs'!$B$2:$B$4,'OMS Response Form (ORF)'!L1748),COUNTIF('OMS Drop Downs'!$B$2:$B$4,'OMS Response Form (ORF)'!M1748),COUNTIF('OMS Drop Downs'!$B$2:$B$4,'OMS Response Form (ORF)'!N1748),COUNTIF('OMS Drop Downs'!$B$2:$B$4,'OMS Response Form (ORF)'!O1748), COUNTIF('OMS Drop Downs'!$B$2:$B$4,'OMS Response Form (ORF)'!P1748),COUNTIF('OMS Drop Downs'!$B$2:$B$4,'OMS Response Form (ORF)'!Q1748),COUNTIF('OMS Drop Downs'!$B$2:$B$4,'OMS Response Form (ORF)'!R1748)),"Complete","Incomplete"))</f>
        <v/>
      </c>
      <c r="T1748" s="26" t="str">
        <f>IF(S1748="Complete",IF(AND(NOT(ISNA(VLOOKUP(CONCATENATE(F1748,G1748,H1748,I1748,J1748,K1748),'OMS Drop Downs'!G:G,1,FALSE))),IF(AND(G1748&lt;&gt;"C3",K1748&lt;&gt;"O5"),IF(SUM(COUNTIF(L1748:R1748,"Y"),COUNTIF(L1748:R1748,"N"))=0,"V","I"),IF(COUNTIF(L1748:R1748,"Y"),"V","I"))="V"),"Valid","Invalid")," ")</f>
        <v xml:space="preserve"> </v>
      </c>
      <c r="U1748"/>
    </row>
    <row r="1749" spans="2:21" x14ac:dyDescent="0.35">
      <c r="B1749" s="116"/>
      <c r="C1749" s="117"/>
      <c r="D1749" s="118"/>
      <c r="E1749" s="120"/>
      <c r="F1749" s="56"/>
      <c r="G1749" s="32"/>
      <c r="H1749" s="32"/>
      <c r="I1749" s="32"/>
      <c r="J1749" s="32"/>
      <c r="K1749" s="32"/>
      <c r="L1749" s="32"/>
      <c r="M1749" s="32"/>
      <c r="N1749" s="32"/>
      <c r="O1749" s="32"/>
      <c r="P1749" s="32"/>
      <c r="Q1749" s="32"/>
      <c r="R1749" s="32"/>
      <c r="S1749" s="25" t="str">
        <f>IF(COUNTA(B1749:R1749)=0,"",IF(AND(COUNTA(B1749)&gt;0, COUNTA(C1749)&gt;0, COUNTA(D1749)&gt;0, COUNTA(E1749)&gt;0, COUNTIF('OMS Drop Downs'!$C$2:$C$3,'OMS Response Form (ORF)'!F1749),COUNTIF('OMS Drop Downs'!$D$2:$D$5,'OMS Response Form (ORF)'!G1749),COUNTIF('OMS Drop Downs'!$A$2:$A$5,'OMS Response Form (ORF)'!H1749),COUNTIF('OMS Drop Downs'!$B$2:$B$4,'OMS Response Form (ORF)'!I1749),COUNTIF('OMS Drop Downs'!$A$2:$A$5,'OMS Response Form (ORF)'!J1749),COUNTIF('OMS Drop Downs'!$E$2:$E$7,'OMS Response Form (ORF)'!K1749),COUNTIF('OMS Drop Downs'!$B$2:$B$4,'OMS Response Form (ORF)'!L1749),COUNTIF('OMS Drop Downs'!$B$2:$B$4,'OMS Response Form (ORF)'!M1749),COUNTIF('OMS Drop Downs'!$B$2:$B$4,'OMS Response Form (ORF)'!N1749),COUNTIF('OMS Drop Downs'!$B$2:$B$4,'OMS Response Form (ORF)'!O1749), COUNTIF('OMS Drop Downs'!$B$2:$B$4,'OMS Response Form (ORF)'!P1749),COUNTIF('OMS Drop Downs'!$B$2:$B$4,'OMS Response Form (ORF)'!Q1749),COUNTIF('OMS Drop Downs'!$B$2:$B$4,'OMS Response Form (ORF)'!R1749)),"Complete","Incomplete"))</f>
        <v/>
      </c>
      <c r="T1749" s="26" t="str">
        <f>IF(S1749="Complete",IF(AND(NOT(ISNA(VLOOKUP(CONCATENATE(F1749,G1749,H1749,I1749,J1749,K1749),'OMS Drop Downs'!G:G,1,FALSE))),IF(AND(G1749&lt;&gt;"C3",K1749&lt;&gt;"O5"),IF(SUM(COUNTIF(L1749:R1749,"Y"),COUNTIF(L1749:R1749,"N"))=0,"V","I"),IF(COUNTIF(L1749:R1749,"Y"),"V","I"))="V"),"Valid","Invalid")," ")</f>
        <v xml:space="preserve"> </v>
      </c>
      <c r="U1749"/>
    </row>
    <row r="1750" spans="2:21" x14ac:dyDescent="0.35">
      <c r="B1750" s="116"/>
      <c r="C1750" s="117"/>
      <c r="D1750" s="118"/>
      <c r="E1750" s="120"/>
      <c r="F1750" s="56"/>
      <c r="G1750" s="32"/>
      <c r="H1750" s="32"/>
      <c r="I1750" s="32"/>
      <c r="J1750" s="32"/>
      <c r="K1750" s="32"/>
      <c r="L1750" s="32"/>
      <c r="M1750" s="32"/>
      <c r="N1750" s="32"/>
      <c r="O1750" s="32"/>
      <c r="P1750" s="32"/>
      <c r="Q1750" s="32"/>
      <c r="R1750" s="32"/>
      <c r="S1750" s="25" t="str">
        <f>IF(COUNTA(B1750:R1750)=0,"",IF(AND(COUNTA(B1750)&gt;0, COUNTA(C1750)&gt;0, COUNTA(D1750)&gt;0, COUNTA(E1750)&gt;0, COUNTIF('OMS Drop Downs'!$C$2:$C$3,'OMS Response Form (ORF)'!F1750),COUNTIF('OMS Drop Downs'!$D$2:$D$5,'OMS Response Form (ORF)'!G1750),COUNTIF('OMS Drop Downs'!$A$2:$A$5,'OMS Response Form (ORF)'!H1750),COUNTIF('OMS Drop Downs'!$B$2:$B$4,'OMS Response Form (ORF)'!I1750),COUNTIF('OMS Drop Downs'!$A$2:$A$5,'OMS Response Form (ORF)'!J1750),COUNTIF('OMS Drop Downs'!$E$2:$E$7,'OMS Response Form (ORF)'!K1750),COUNTIF('OMS Drop Downs'!$B$2:$B$4,'OMS Response Form (ORF)'!L1750),COUNTIF('OMS Drop Downs'!$B$2:$B$4,'OMS Response Form (ORF)'!M1750),COUNTIF('OMS Drop Downs'!$B$2:$B$4,'OMS Response Form (ORF)'!N1750),COUNTIF('OMS Drop Downs'!$B$2:$B$4,'OMS Response Form (ORF)'!O1750), COUNTIF('OMS Drop Downs'!$B$2:$B$4,'OMS Response Form (ORF)'!P1750),COUNTIF('OMS Drop Downs'!$B$2:$B$4,'OMS Response Form (ORF)'!Q1750),COUNTIF('OMS Drop Downs'!$B$2:$B$4,'OMS Response Form (ORF)'!R1750)),"Complete","Incomplete"))</f>
        <v/>
      </c>
      <c r="T1750" s="26" t="str">
        <f>IF(S1750="Complete",IF(AND(NOT(ISNA(VLOOKUP(CONCATENATE(F1750,G1750,H1750,I1750,J1750,K1750),'OMS Drop Downs'!G:G,1,FALSE))),IF(AND(G1750&lt;&gt;"C3",K1750&lt;&gt;"O5"),IF(SUM(COUNTIF(L1750:R1750,"Y"),COUNTIF(L1750:R1750,"N"))=0,"V","I"),IF(COUNTIF(L1750:R1750,"Y"),"V","I"))="V"),"Valid","Invalid")," ")</f>
        <v xml:space="preserve"> </v>
      </c>
      <c r="U1750"/>
    </row>
    <row r="1751" spans="2:21" x14ac:dyDescent="0.35">
      <c r="B1751" s="116"/>
      <c r="C1751" s="117"/>
      <c r="D1751" s="118"/>
      <c r="E1751" s="120"/>
      <c r="F1751" s="56"/>
      <c r="G1751" s="32"/>
      <c r="H1751" s="32"/>
      <c r="I1751" s="32"/>
      <c r="J1751" s="32"/>
      <c r="K1751" s="32"/>
      <c r="L1751" s="32"/>
      <c r="M1751" s="32"/>
      <c r="N1751" s="32"/>
      <c r="O1751" s="32"/>
      <c r="P1751" s="32"/>
      <c r="Q1751" s="32"/>
      <c r="R1751" s="32"/>
      <c r="S1751" s="25" t="str">
        <f>IF(COUNTA(B1751:R1751)=0,"",IF(AND(COUNTA(B1751)&gt;0, COUNTA(C1751)&gt;0, COUNTA(D1751)&gt;0, COUNTA(E1751)&gt;0, COUNTIF('OMS Drop Downs'!$C$2:$C$3,'OMS Response Form (ORF)'!F1751),COUNTIF('OMS Drop Downs'!$D$2:$D$5,'OMS Response Form (ORF)'!G1751),COUNTIF('OMS Drop Downs'!$A$2:$A$5,'OMS Response Form (ORF)'!H1751),COUNTIF('OMS Drop Downs'!$B$2:$B$4,'OMS Response Form (ORF)'!I1751),COUNTIF('OMS Drop Downs'!$A$2:$A$5,'OMS Response Form (ORF)'!J1751),COUNTIF('OMS Drop Downs'!$E$2:$E$7,'OMS Response Form (ORF)'!K1751),COUNTIF('OMS Drop Downs'!$B$2:$B$4,'OMS Response Form (ORF)'!L1751),COUNTIF('OMS Drop Downs'!$B$2:$B$4,'OMS Response Form (ORF)'!M1751),COUNTIF('OMS Drop Downs'!$B$2:$B$4,'OMS Response Form (ORF)'!N1751),COUNTIF('OMS Drop Downs'!$B$2:$B$4,'OMS Response Form (ORF)'!O1751), COUNTIF('OMS Drop Downs'!$B$2:$B$4,'OMS Response Form (ORF)'!P1751),COUNTIF('OMS Drop Downs'!$B$2:$B$4,'OMS Response Form (ORF)'!Q1751),COUNTIF('OMS Drop Downs'!$B$2:$B$4,'OMS Response Form (ORF)'!R1751)),"Complete","Incomplete"))</f>
        <v/>
      </c>
      <c r="T1751" s="26" t="str">
        <f>IF(S1751="Complete",IF(AND(NOT(ISNA(VLOOKUP(CONCATENATE(F1751,G1751,H1751,I1751,J1751,K1751),'OMS Drop Downs'!G:G,1,FALSE))),IF(AND(G1751&lt;&gt;"C3",K1751&lt;&gt;"O5"),IF(SUM(COUNTIF(L1751:R1751,"Y"),COUNTIF(L1751:R1751,"N"))=0,"V","I"),IF(COUNTIF(L1751:R1751,"Y"),"V","I"))="V"),"Valid","Invalid")," ")</f>
        <v xml:space="preserve"> </v>
      </c>
      <c r="U1751"/>
    </row>
    <row r="1752" spans="2:21" x14ac:dyDescent="0.35">
      <c r="B1752" s="116"/>
      <c r="C1752" s="117"/>
      <c r="D1752" s="118"/>
      <c r="E1752" s="120"/>
      <c r="F1752" s="56"/>
      <c r="G1752" s="32"/>
      <c r="H1752" s="32"/>
      <c r="I1752" s="32"/>
      <c r="J1752" s="32"/>
      <c r="K1752" s="32"/>
      <c r="L1752" s="32"/>
      <c r="M1752" s="32"/>
      <c r="N1752" s="32"/>
      <c r="O1752" s="32"/>
      <c r="P1752" s="32"/>
      <c r="Q1752" s="32"/>
      <c r="R1752" s="32"/>
      <c r="S1752" s="25" t="str">
        <f>IF(COUNTA(B1752:R1752)=0,"",IF(AND(COUNTA(B1752)&gt;0, COUNTA(C1752)&gt;0, COUNTA(D1752)&gt;0, COUNTA(E1752)&gt;0, COUNTIF('OMS Drop Downs'!$C$2:$C$3,'OMS Response Form (ORF)'!F1752),COUNTIF('OMS Drop Downs'!$D$2:$D$5,'OMS Response Form (ORF)'!G1752),COUNTIF('OMS Drop Downs'!$A$2:$A$5,'OMS Response Form (ORF)'!H1752),COUNTIF('OMS Drop Downs'!$B$2:$B$4,'OMS Response Form (ORF)'!I1752),COUNTIF('OMS Drop Downs'!$A$2:$A$5,'OMS Response Form (ORF)'!J1752),COUNTIF('OMS Drop Downs'!$E$2:$E$7,'OMS Response Form (ORF)'!K1752),COUNTIF('OMS Drop Downs'!$B$2:$B$4,'OMS Response Form (ORF)'!L1752),COUNTIF('OMS Drop Downs'!$B$2:$B$4,'OMS Response Form (ORF)'!M1752),COUNTIF('OMS Drop Downs'!$B$2:$B$4,'OMS Response Form (ORF)'!N1752),COUNTIF('OMS Drop Downs'!$B$2:$B$4,'OMS Response Form (ORF)'!O1752), COUNTIF('OMS Drop Downs'!$B$2:$B$4,'OMS Response Form (ORF)'!P1752),COUNTIF('OMS Drop Downs'!$B$2:$B$4,'OMS Response Form (ORF)'!Q1752),COUNTIF('OMS Drop Downs'!$B$2:$B$4,'OMS Response Form (ORF)'!R1752)),"Complete","Incomplete"))</f>
        <v/>
      </c>
      <c r="T1752" s="26" t="str">
        <f>IF(S1752="Complete",IF(AND(NOT(ISNA(VLOOKUP(CONCATENATE(F1752,G1752,H1752,I1752,J1752,K1752),'OMS Drop Downs'!G:G,1,FALSE))),IF(AND(G1752&lt;&gt;"C3",K1752&lt;&gt;"O5"),IF(SUM(COUNTIF(L1752:R1752,"Y"),COUNTIF(L1752:R1752,"N"))=0,"V","I"),IF(COUNTIF(L1752:R1752,"Y"),"V","I"))="V"),"Valid","Invalid")," ")</f>
        <v xml:space="preserve"> </v>
      </c>
      <c r="U1752"/>
    </row>
    <row r="1753" spans="2:21" x14ac:dyDescent="0.35">
      <c r="B1753" s="116"/>
      <c r="C1753" s="117"/>
      <c r="D1753" s="118"/>
      <c r="E1753" s="120"/>
      <c r="F1753" s="56"/>
      <c r="G1753" s="32"/>
      <c r="H1753" s="32"/>
      <c r="I1753" s="32"/>
      <c r="J1753" s="32"/>
      <c r="K1753" s="32"/>
      <c r="L1753" s="32"/>
      <c r="M1753" s="32"/>
      <c r="N1753" s="32"/>
      <c r="O1753" s="32"/>
      <c r="P1753" s="32"/>
      <c r="Q1753" s="32"/>
      <c r="R1753" s="32"/>
      <c r="S1753" s="25" t="str">
        <f>IF(COUNTA(B1753:R1753)=0,"",IF(AND(COUNTA(B1753)&gt;0, COUNTA(C1753)&gt;0, COUNTA(D1753)&gt;0, COUNTA(E1753)&gt;0, COUNTIF('OMS Drop Downs'!$C$2:$C$3,'OMS Response Form (ORF)'!F1753),COUNTIF('OMS Drop Downs'!$D$2:$D$5,'OMS Response Form (ORF)'!G1753),COUNTIF('OMS Drop Downs'!$A$2:$A$5,'OMS Response Form (ORF)'!H1753),COUNTIF('OMS Drop Downs'!$B$2:$B$4,'OMS Response Form (ORF)'!I1753),COUNTIF('OMS Drop Downs'!$A$2:$A$5,'OMS Response Form (ORF)'!J1753),COUNTIF('OMS Drop Downs'!$E$2:$E$7,'OMS Response Form (ORF)'!K1753),COUNTIF('OMS Drop Downs'!$B$2:$B$4,'OMS Response Form (ORF)'!L1753),COUNTIF('OMS Drop Downs'!$B$2:$B$4,'OMS Response Form (ORF)'!M1753),COUNTIF('OMS Drop Downs'!$B$2:$B$4,'OMS Response Form (ORF)'!N1753),COUNTIF('OMS Drop Downs'!$B$2:$B$4,'OMS Response Form (ORF)'!O1753), COUNTIF('OMS Drop Downs'!$B$2:$B$4,'OMS Response Form (ORF)'!P1753),COUNTIF('OMS Drop Downs'!$B$2:$B$4,'OMS Response Form (ORF)'!Q1753),COUNTIF('OMS Drop Downs'!$B$2:$B$4,'OMS Response Form (ORF)'!R1753)),"Complete","Incomplete"))</f>
        <v/>
      </c>
      <c r="T1753" s="26" t="str">
        <f>IF(S1753="Complete",IF(AND(NOT(ISNA(VLOOKUP(CONCATENATE(F1753,G1753,H1753,I1753,J1753,K1753),'OMS Drop Downs'!G:G,1,FALSE))),IF(AND(G1753&lt;&gt;"C3",K1753&lt;&gt;"O5"),IF(SUM(COUNTIF(L1753:R1753,"Y"),COUNTIF(L1753:R1753,"N"))=0,"V","I"),IF(COUNTIF(L1753:R1753,"Y"),"V","I"))="V"),"Valid","Invalid")," ")</f>
        <v xml:space="preserve"> </v>
      </c>
      <c r="U1753"/>
    </row>
    <row r="1754" spans="2:21" x14ac:dyDescent="0.35">
      <c r="B1754" s="116"/>
      <c r="C1754" s="117"/>
      <c r="D1754" s="118"/>
      <c r="E1754" s="120"/>
      <c r="F1754" s="56"/>
      <c r="G1754" s="32"/>
      <c r="H1754" s="32"/>
      <c r="I1754" s="32"/>
      <c r="J1754" s="32"/>
      <c r="K1754" s="32"/>
      <c r="L1754" s="32"/>
      <c r="M1754" s="32"/>
      <c r="N1754" s="32"/>
      <c r="O1754" s="32"/>
      <c r="P1754" s="32"/>
      <c r="Q1754" s="32"/>
      <c r="R1754" s="32"/>
      <c r="S1754" s="25" t="str">
        <f>IF(COUNTA(B1754:R1754)=0,"",IF(AND(COUNTA(B1754)&gt;0, COUNTA(C1754)&gt;0, COUNTA(D1754)&gt;0, COUNTA(E1754)&gt;0, COUNTIF('OMS Drop Downs'!$C$2:$C$3,'OMS Response Form (ORF)'!F1754),COUNTIF('OMS Drop Downs'!$D$2:$D$5,'OMS Response Form (ORF)'!G1754),COUNTIF('OMS Drop Downs'!$A$2:$A$5,'OMS Response Form (ORF)'!H1754),COUNTIF('OMS Drop Downs'!$B$2:$B$4,'OMS Response Form (ORF)'!I1754),COUNTIF('OMS Drop Downs'!$A$2:$A$5,'OMS Response Form (ORF)'!J1754),COUNTIF('OMS Drop Downs'!$E$2:$E$7,'OMS Response Form (ORF)'!K1754),COUNTIF('OMS Drop Downs'!$B$2:$B$4,'OMS Response Form (ORF)'!L1754),COUNTIF('OMS Drop Downs'!$B$2:$B$4,'OMS Response Form (ORF)'!M1754),COUNTIF('OMS Drop Downs'!$B$2:$B$4,'OMS Response Form (ORF)'!N1754),COUNTIF('OMS Drop Downs'!$B$2:$B$4,'OMS Response Form (ORF)'!O1754), COUNTIF('OMS Drop Downs'!$B$2:$B$4,'OMS Response Form (ORF)'!P1754),COUNTIF('OMS Drop Downs'!$B$2:$B$4,'OMS Response Form (ORF)'!Q1754),COUNTIF('OMS Drop Downs'!$B$2:$B$4,'OMS Response Form (ORF)'!R1754)),"Complete","Incomplete"))</f>
        <v/>
      </c>
      <c r="T1754" s="26" t="str">
        <f>IF(S1754="Complete",IF(AND(NOT(ISNA(VLOOKUP(CONCATENATE(F1754,G1754,H1754,I1754,J1754,K1754),'OMS Drop Downs'!G:G,1,FALSE))),IF(AND(G1754&lt;&gt;"C3",K1754&lt;&gt;"O5"),IF(SUM(COUNTIF(L1754:R1754,"Y"),COUNTIF(L1754:R1754,"N"))=0,"V","I"),IF(COUNTIF(L1754:R1754,"Y"),"V","I"))="V"),"Valid","Invalid")," ")</f>
        <v xml:space="preserve"> </v>
      </c>
      <c r="U1754"/>
    </row>
    <row r="1755" spans="2:21" x14ac:dyDescent="0.35">
      <c r="B1755" s="116"/>
      <c r="C1755" s="117"/>
      <c r="D1755" s="118"/>
      <c r="E1755" s="120"/>
      <c r="F1755" s="56"/>
      <c r="G1755" s="32"/>
      <c r="H1755" s="32"/>
      <c r="I1755" s="32"/>
      <c r="J1755" s="32"/>
      <c r="K1755" s="32"/>
      <c r="L1755" s="32"/>
      <c r="M1755" s="32"/>
      <c r="N1755" s="32"/>
      <c r="O1755" s="32"/>
      <c r="P1755" s="32"/>
      <c r="Q1755" s="32"/>
      <c r="R1755" s="32"/>
      <c r="S1755" s="25" t="str">
        <f>IF(COUNTA(B1755:R1755)=0,"",IF(AND(COUNTA(B1755)&gt;0, COUNTA(C1755)&gt;0, COUNTA(D1755)&gt;0, COUNTA(E1755)&gt;0, COUNTIF('OMS Drop Downs'!$C$2:$C$3,'OMS Response Form (ORF)'!F1755),COUNTIF('OMS Drop Downs'!$D$2:$D$5,'OMS Response Form (ORF)'!G1755),COUNTIF('OMS Drop Downs'!$A$2:$A$5,'OMS Response Form (ORF)'!H1755),COUNTIF('OMS Drop Downs'!$B$2:$B$4,'OMS Response Form (ORF)'!I1755),COUNTIF('OMS Drop Downs'!$A$2:$A$5,'OMS Response Form (ORF)'!J1755),COUNTIF('OMS Drop Downs'!$E$2:$E$7,'OMS Response Form (ORF)'!K1755),COUNTIF('OMS Drop Downs'!$B$2:$B$4,'OMS Response Form (ORF)'!L1755),COUNTIF('OMS Drop Downs'!$B$2:$B$4,'OMS Response Form (ORF)'!M1755),COUNTIF('OMS Drop Downs'!$B$2:$B$4,'OMS Response Form (ORF)'!N1755),COUNTIF('OMS Drop Downs'!$B$2:$B$4,'OMS Response Form (ORF)'!O1755), COUNTIF('OMS Drop Downs'!$B$2:$B$4,'OMS Response Form (ORF)'!P1755),COUNTIF('OMS Drop Downs'!$B$2:$B$4,'OMS Response Form (ORF)'!Q1755),COUNTIF('OMS Drop Downs'!$B$2:$B$4,'OMS Response Form (ORF)'!R1755)),"Complete","Incomplete"))</f>
        <v/>
      </c>
      <c r="T1755" s="26" t="str">
        <f>IF(S1755="Complete",IF(AND(NOT(ISNA(VLOOKUP(CONCATENATE(F1755,G1755,H1755,I1755,J1755,K1755),'OMS Drop Downs'!G:G,1,FALSE))),IF(AND(G1755&lt;&gt;"C3",K1755&lt;&gt;"O5"),IF(SUM(COUNTIF(L1755:R1755,"Y"),COUNTIF(L1755:R1755,"N"))=0,"V","I"),IF(COUNTIF(L1755:R1755,"Y"),"V","I"))="V"),"Valid","Invalid")," ")</f>
        <v xml:space="preserve"> </v>
      </c>
      <c r="U1755"/>
    </row>
    <row r="1756" spans="2:21" x14ac:dyDescent="0.35">
      <c r="B1756" s="116"/>
      <c r="C1756" s="117"/>
      <c r="D1756" s="118"/>
      <c r="E1756" s="120"/>
      <c r="F1756" s="56"/>
      <c r="G1756" s="32"/>
      <c r="H1756" s="32"/>
      <c r="I1756" s="32"/>
      <c r="J1756" s="32"/>
      <c r="K1756" s="32"/>
      <c r="L1756" s="32"/>
      <c r="M1756" s="32"/>
      <c r="N1756" s="32"/>
      <c r="O1756" s="32"/>
      <c r="P1756" s="32"/>
      <c r="Q1756" s="32"/>
      <c r="R1756" s="32"/>
      <c r="S1756" s="25" t="str">
        <f>IF(COUNTA(B1756:R1756)=0,"",IF(AND(COUNTA(B1756)&gt;0, COUNTA(C1756)&gt;0, COUNTA(D1756)&gt;0, COUNTA(E1756)&gt;0, COUNTIF('OMS Drop Downs'!$C$2:$C$3,'OMS Response Form (ORF)'!F1756),COUNTIF('OMS Drop Downs'!$D$2:$D$5,'OMS Response Form (ORF)'!G1756),COUNTIF('OMS Drop Downs'!$A$2:$A$5,'OMS Response Form (ORF)'!H1756),COUNTIF('OMS Drop Downs'!$B$2:$B$4,'OMS Response Form (ORF)'!I1756),COUNTIF('OMS Drop Downs'!$A$2:$A$5,'OMS Response Form (ORF)'!J1756),COUNTIF('OMS Drop Downs'!$E$2:$E$7,'OMS Response Form (ORF)'!K1756),COUNTIF('OMS Drop Downs'!$B$2:$B$4,'OMS Response Form (ORF)'!L1756),COUNTIF('OMS Drop Downs'!$B$2:$B$4,'OMS Response Form (ORF)'!M1756),COUNTIF('OMS Drop Downs'!$B$2:$B$4,'OMS Response Form (ORF)'!N1756),COUNTIF('OMS Drop Downs'!$B$2:$B$4,'OMS Response Form (ORF)'!O1756), COUNTIF('OMS Drop Downs'!$B$2:$B$4,'OMS Response Form (ORF)'!P1756),COUNTIF('OMS Drop Downs'!$B$2:$B$4,'OMS Response Form (ORF)'!Q1756),COUNTIF('OMS Drop Downs'!$B$2:$B$4,'OMS Response Form (ORF)'!R1756)),"Complete","Incomplete"))</f>
        <v/>
      </c>
      <c r="T1756" s="26" t="str">
        <f>IF(S1756="Complete",IF(AND(NOT(ISNA(VLOOKUP(CONCATENATE(F1756,G1756,H1756,I1756,J1756,K1756),'OMS Drop Downs'!G:G,1,FALSE))),IF(AND(G1756&lt;&gt;"C3",K1756&lt;&gt;"O5"),IF(SUM(COUNTIF(L1756:R1756,"Y"),COUNTIF(L1756:R1756,"N"))=0,"V","I"),IF(COUNTIF(L1756:R1756,"Y"),"V","I"))="V"),"Valid","Invalid")," ")</f>
        <v xml:space="preserve"> </v>
      </c>
      <c r="U1756"/>
    </row>
    <row r="1757" spans="2:21" x14ac:dyDescent="0.35">
      <c r="B1757" s="116"/>
      <c r="C1757" s="117"/>
      <c r="D1757" s="118"/>
      <c r="E1757" s="120"/>
      <c r="F1757" s="56"/>
      <c r="G1757" s="32"/>
      <c r="H1757" s="32"/>
      <c r="I1757" s="32"/>
      <c r="J1757" s="32"/>
      <c r="K1757" s="32"/>
      <c r="L1757" s="32"/>
      <c r="M1757" s="32"/>
      <c r="N1757" s="32"/>
      <c r="O1757" s="32"/>
      <c r="P1757" s="32"/>
      <c r="Q1757" s="32"/>
      <c r="R1757" s="32"/>
      <c r="S1757" s="25" t="str">
        <f>IF(COUNTA(B1757:R1757)=0,"",IF(AND(COUNTA(B1757)&gt;0, COUNTA(C1757)&gt;0, COUNTA(D1757)&gt;0, COUNTA(E1757)&gt;0, COUNTIF('OMS Drop Downs'!$C$2:$C$3,'OMS Response Form (ORF)'!F1757),COUNTIF('OMS Drop Downs'!$D$2:$D$5,'OMS Response Form (ORF)'!G1757),COUNTIF('OMS Drop Downs'!$A$2:$A$5,'OMS Response Form (ORF)'!H1757),COUNTIF('OMS Drop Downs'!$B$2:$B$4,'OMS Response Form (ORF)'!I1757),COUNTIF('OMS Drop Downs'!$A$2:$A$5,'OMS Response Form (ORF)'!J1757),COUNTIF('OMS Drop Downs'!$E$2:$E$7,'OMS Response Form (ORF)'!K1757),COUNTIF('OMS Drop Downs'!$B$2:$B$4,'OMS Response Form (ORF)'!L1757),COUNTIF('OMS Drop Downs'!$B$2:$B$4,'OMS Response Form (ORF)'!M1757),COUNTIF('OMS Drop Downs'!$B$2:$B$4,'OMS Response Form (ORF)'!N1757),COUNTIF('OMS Drop Downs'!$B$2:$B$4,'OMS Response Form (ORF)'!O1757), COUNTIF('OMS Drop Downs'!$B$2:$B$4,'OMS Response Form (ORF)'!P1757),COUNTIF('OMS Drop Downs'!$B$2:$B$4,'OMS Response Form (ORF)'!Q1757),COUNTIF('OMS Drop Downs'!$B$2:$B$4,'OMS Response Form (ORF)'!R1757)),"Complete","Incomplete"))</f>
        <v/>
      </c>
      <c r="T1757" s="26" t="str">
        <f>IF(S1757="Complete",IF(AND(NOT(ISNA(VLOOKUP(CONCATENATE(F1757,G1757,H1757,I1757,J1757,K1757),'OMS Drop Downs'!G:G,1,FALSE))),IF(AND(G1757&lt;&gt;"C3",K1757&lt;&gt;"O5"),IF(SUM(COUNTIF(L1757:R1757,"Y"),COUNTIF(L1757:R1757,"N"))=0,"V","I"),IF(COUNTIF(L1757:R1757,"Y"),"V","I"))="V"),"Valid","Invalid")," ")</f>
        <v xml:space="preserve"> </v>
      </c>
      <c r="U1757"/>
    </row>
    <row r="1758" spans="2:21" x14ac:dyDescent="0.35">
      <c r="B1758" s="116"/>
      <c r="C1758" s="117"/>
      <c r="D1758" s="118"/>
      <c r="E1758" s="120"/>
      <c r="F1758" s="56"/>
      <c r="G1758" s="32"/>
      <c r="H1758" s="32"/>
      <c r="I1758" s="32"/>
      <c r="J1758" s="32"/>
      <c r="K1758" s="32"/>
      <c r="L1758" s="32"/>
      <c r="M1758" s="32"/>
      <c r="N1758" s="32"/>
      <c r="O1758" s="32"/>
      <c r="P1758" s="32"/>
      <c r="Q1758" s="32"/>
      <c r="R1758" s="32"/>
      <c r="S1758" s="25" t="str">
        <f>IF(COUNTA(B1758:R1758)=0,"",IF(AND(COUNTA(B1758)&gt;0, COUNTA(C1758)&gt;0, COUNTA(D1758)&gt;0, COUNTA(E1758)&gt;0, COUNTIF('OMS Drop Downs'!$C$2:$C$3,'OMS Response Form (ORF)'!F1758),COUNTIF('OMS Drop Downs'!$D$2:$D$5,'OMS Response Form (ORF)'!G1758),COUNTIF('OMS Drop Downs'!$A$2:$A$5,'OMS Response Form (ORF)'!H1758),COUNTIF('OMS Drop Downs'!$B$2:$B$4,'OMS Response Form (ORF)'!I1758),COUNTIF('OMS Drop Downs'!$A$2:$A$5,'OMS Response Form (ORF)'!J1758),COUNTIF('OMS Drop Downs'!$E$2:$E$7,'OMS Response Form (ORF)'!K1758),COUNTIF('OMS Drop Downs'!$B$2:$B$4,'OMS Response Form (ORF)'!L1758),COUNTIF('OMS Drop Downs'!$B$2:$B$4,'OMS Response Form (ORF)'!M1758),COUNTIF('OMS Drop Downs'!$B$2:$B$4,'OMS Response Form (ORF)'!N1758),COUNTIF('OMS Drop Downs'!$B$2:$B$4,'OMS Response Form (ORF)'!O1758), COUNTIF('OMS Drop Downs'!$B$2:$B$4,'OMS Response Form (ORF)'!P1758),COUNTIF('OMS Drop Downs'!$B$2:$B$4,'OMS Response Form (ORF)'!Q1758),COUNTIF('OMS Drop Downs'!$B$2:$B$4,'OMS Response Form (ORF)'!R1758)),"Complete","Incomplete"))</f>
        <v/>
      </c>
      <c r="T1758" s="26" t="str">
        <f>IF(S1758="Complete",IF(AND(NOT(ISNA(VLOOKUP(CONCATENATE(F1758,G1758,H1758,I1758,J1758,K1758),'OMS Drop Downs'!G:G,1,FALSE))),IF(AND(G1758&lt;&gt;"C3",K1758&lt;&gt;"O5"),IF(SUM(COUNTIF(L1758:R1758,"Y"),COUNTIF(L1758:R1758,"N"))=0,"V","I"),IF(COUNTIF(L1758:R1758,"Y"),"V","I"))="V"),"Valid","Invalid")," ")</f>
        <v xml:space="preserve"> </v>
      </c>
      <c r="U1758"/>
    </row>
    <row r="1759" spans="2:21" x14ac:dyDescent="0.35">
      <c r="B1759" s="116"/>
      <c r="C1759" s="117"/>
      <c r="D1759" s="118"/>
      <c r="E1759" s="120"/>
      <c r="F1759" s="56"/>
      <c r="G1759" s="32"/>
      <c r="H1759" s="32"/>
      <c r="I1759" s="32"/>
      <c r="J1759" s="32"/>
      <c r="K1759" s="32"/>
      <c r="L1759" s="32"/>
      <c r="M1759" s="32"/>
      <c r="N1759" s="32"/>
      <c r="O1759" s="32"/>
      <c r="P1759" s="32"/>
      <c r="Q1759" s="32"/>
      <c r="R1759" s="32"/>
      <c r="S1759" s="25" t="str">
        <f>IF(COUNTA(B1759:R1759)=0,"",IF(AND(COUNTA(B1759)&gt;0, COUNTA(C1759)&gt;0, COUNTA(D1759)&gt;0, COUNTA(E1759)&gt;0, COUNTIF('OMS Drop Downs'!$C$2:$C$3,'OMS Response Form (ORF)'!F1759),COUNTIF('OMS Drop Downs'!$D$2:$D$5,'OMS Response Form (ORF)'!G1759),COUNTIF('OMS Drop Downs'!$A$2:$A$5,'OMS Response Form (ORF)'!H1759),COUNTIF('OMS Drop Downs'!$B$2:$B$4,'OMS Response Form (ORF)'!I1759),COUNTIF('OMS Drop Downs'!$A$2:$A$5,'OMS Response Form (ORF)'!J1759),COUNTIF('OMS Drop Downs'!$E$2:$E$7,'OMS Response Form (ORF)'!K1759),COUNTIF('OMS Drop Downs'!$B$2:$B$4,'OMS Response Form (ORF)'!L1759),COUNTIF('OMS Drop Downs'!$B$2:$B$4,'OMS Response Form (ORF)'!M1759),COUNTIF('OMS Drop Downs'!$B$2:$B$4,'OMS Response Form (ORF)'!N1759),COUNTIF('OMS Drop Downs'!$B$2:$B$4,'OMS Response Form (ORF)'!O1759), COUNTIF('OMS Drop Downs'!$B$2:$B$4,'OMS Response Form (ORF)'!P1759),COUNTIF('OMS Drop Downs'!$B$2:$B$4,'OMS Response Form (ORF)'!Q1759),COUNTIF('OMS Drop Downs'!$B$2:$B$4,'OMS Response Form (ORF)'!R1759)),"Complete","Incomplete"))</f>
        <v/>
      </c>
      <c r="T1759" s="26" t="str">
        <f>IF(S1759="Complete",IF(AND(NOT(ISNA(VLOOKUP(CONCATENATE(F1759,G1759,H1759,I1759,J1759,K1759),'OMS Drop Downs'!G:G,1,FALSE))),IF(AND(G1759&lt;&gt;"C3",K1759&lt;&gt;"O5"),IF(SUM(COUNTIF(L1759:R1759,"Y"),COUNTIF(L1759:R1759,"N"))=0,"V","I"),IF(COUNTIF(L1759:R1759,"Y"),"V","I"))="V"),"Valid","Invalid")," ")</f>
        <v xml:space="preserve"> </v>
      </c>
      <c r="U1759"/>
    </row>
    <row r="1760" spans="2:21" x14ac:dyDescent="0.35">
      <c r="B1760" s="116"/>
      <c r="C1760" s="117"/>
      <c r="D1760" s="118"/>
      <c r="E1760" s="120"/>
      <c r="F1760" s="56"/>
      <c r="G1760" s="32"/>
      <c r="H1760" s="32"/>
      <c r="I1760" s="32"/>
      <c r="J1760" s="32"/>
      <c r="K1760" s="32"/>
      <c r="L1760" s="32"/>
      <c r="M1760" s="32"/>
      <c r="N1760" s="32"/>
      <c r="O1760" s="32"/>
      <c r="P1760" s="32"/>
      <c r="Q1760" s="32"/>
      <c r="R1760" s="32"/>
      <c r="S1760" s="25" t="str">
        <f>IF(COUNTA(B1760:R1760)=0,"",IF(AND(COUNTA(B1760)&gt;0, COUNTA(C1760)&gt;0, COUNTA(D1760)&gt;0, COUNTA(E1760)&gt;0, COUNTIF('OMS Drop Downs'!$C$2:$C$3,'OMS Response Form (ORF)'!F1760),COUNTIF('OMS Drop Downs'!$D$2:$D$5,'OMS Response Form (ORF)'!G1760),COUNTIF('OMS Drop Downs'!$A$2:$A$5,'OMS Response Form (ORF)'!H1760),COUNTIF('OMS Drop Downs'!$B$2:$B$4,'OMS Response Form (ORF)'!I1760),COUNTIF('OMS Drop Downs'!$A$2:$A$5,'OMS Response Form (ORF)'!J1760),COUNTIF('OMS Drop Downs'!$E$2:$E$7,'OMS Response Form (ORF)'!K1760),COUNTIF('OMS Drop Downs'!$B$2:$B$4,'OMS Response Form (ORF)'!L1760),COUNTIF('OMS Drop Downs'!$B$2:$B$4,'OMS Response Form (ORF)'!M1760),COUNTIF('OMS Drop Downs'!$B$2:$B$4,'OMS Response Form (ORF)'!N1760),COUNTIF('OMS Drop Downs'!$B$2:$B$4,'OMS Response Form (ORF)'!O1760), COUNTIF('OMS Drop Downs'!$B$2:$B$4,'OMS Response Form (ORF)'!P1760),COUNTIF('OMS Drop Downs'!$B$2:$B$4,'OMS Response Form (ORF)'!Q1760),COUNTIF('OMS Drop Downs'!$B$2:$B$4,'OMS Response Form (ORF)'!R1760)),"Complete","Incomplete"))</f>
        <v/>
      </c>
      <c r="T1760" s="26" t="str">
        <f>IF(S1760="Complete",IF(AND(NOT(ISNA(VLOOKUP(CONCATENATE(F1760,G1760,H1760,I1760,J1760,K1760),'OMS Drop Downs'!G:G,1,FALSE))),IF(AND(G1760&lt;&gt;"C3",K1760&lt;&gt;"O5"),IF(SUM(COUNTIF(L1760:R1760,"Y"),COUNTIF(L1760:R1760,"N"))=0,"V","I"),IF(COUNTIF(L1760:R1760,"Y"),"V","I"))="V"),"Valid","Invalid")," ")</f>
        <v xml:space="preserve"> </v>
      </c>
      <c r="U1760"/>
    </row>
    <row r="1761" spans="2:21" x14ac:dyDescent="0.35">
      <c r="B1761" s="116"/>
      <c r="C1761" s="117"/>
      <c r="D1761" s="118"/>
      <c r="E1761" s="120"/>
      <c r="F1761" s="56"/>
      <c r="G1761" s="32"/>
      <c r="H1761" s="32"/>
      <c r="I1761" s="32"/>
      <c r="J1761" s="32"/>
      <c r="K1761" s="32"/>
      <c r="L1761" s="32"/>
      <c r="M1761" s="32"/>
      <c r="N1761" s="32"/>
      <c r="O1761" s="32"/>
      <c r="P1761" s="32"/>
      <c r="Q1761" s="32"/>
      <c r="R1761" s="32"/>
      <c r="S1761" s="25" t="str">
        <f>IF(COUNTA(B1761:R1761)=0,"",IF(AND(COUNTA(B1761)&gt;0, COUNTA(C1761)&gt;0, COUNTA(D1761)&gt;0, COUNTA(E1761)&gt;0, COUNTIF('OMS Drop Downs'!$C$2:$C$3,'OMS Response Form (ORF)'!F1761),COUNTIF('OMS Drop Downs'!$D$2:$D$5,'OMS Response Form (ORF)'!G1761),COUNTIF('OMS Drop Downs'!$A$2:$A$5,'OMS Response Form (ORF)'!H1761),COUNTIF('OMS Drop Downs'!$B$2:$B$4,'OMS Response Form (ORF)'!I1761),COUNTIF('OMS Drop Downs'!$A$2:$A$5,'OMS Response Form (ORF)'!J1761),COUNTIF('OMS Drop Downs'!$E$2:$E$7,'OMS Response Form (ORF)'!K1761),COUNTIF('OMS Drop Downs'!$B$2:$B$4,'OMS Response Form (ORF)'!L1761),COUNTIF('OMS Drop Downs'!$B$2:$B$4,'OMS Response Form (ORF)'!M1761),COUNTIF('OMS Drop Downs'!$B$2:$B$4,'OMS Response Form (ORF)'!N1761),COUNTIF('OMS Drop Downs'!$B$2:$B$4,'OMS Response Form (ORF)'!O1761), COUNTIF('OMS Drop Downs'!$B$2:$B$4,'OMS Response Form (ORF)'!P1761),COUNTIF('OMS Drop Downs'!$B$2:$B$4,'OMS Response Form (ORF)'!Q1761),COUNTIF('OMS Drop Downs'!$B$2:$B$4,'OMS Response Form (ORF)'!R1761)),"Complete","Incomplete"))</f>
        <v/>
      </c>
      <c r="T1761" s="26" t="str">
        <f>IF(S1761="Complete",IF(AND(NOT(ISNA(VLOOKUP(CONCATENATE(F1761,G1761,H1761,I1761,J1761,K1761),'OMS Drop Downs'!G:G,1,FALSE))),IF(AND(G1761&lt;&gt;"C3",K1761&lt;&gt;"O5"),IF(SUM(COUNTIF(L1761:R1761,"Y"),COUNTIF(L1761:R1761,"N"))=0,"V","I"),IF(COUNTIF(L1761:R1761,"Y"),"V","I"))="V"),"Valid","Invalid")," ")</f>
        <v xml:space="preserve"> </v>
      </c>
      <c r="U1761"/>
    </row>
    <row r="1762" spans="2:21" x14ac:dyDescent="0.35">
      <c r="B1762" s="116"/>
      <c r="C1762" s="117"/>
      <c r="D1762" s="118"/>
      <c r="E1762" s="120"/>
      <c r="F1762" s="56"/>
      <c r="G1762" s="32"/>
      <c r="H1762" s="32"/>
      <c r="I1762" s="32"/>
      <c r="J1762" s="32"/>
      <c r="K1762" s="32"/>
      <c r="L1762" s="32"/>
      <c r="M1762" s="32"/>
      <c r="N1762" s="32"/>
      <c r="O1762" s="32"/>
      <c r="P1762" s="32"/>
      <c r="Q1762" s="32"/>
      <c r="R1762" s="32"/>
      <c r="S1762" s="25" t="str">
        <f>IF(COUNTA(B1762:R1762)=0,"",IF(AND(COUNTA(B1762)&gt;0, COUNTA(C1762)&gt;0, COUNTA(D1762)&gt;0, COUNTA(E1762)&gt;0, COUNTIF('OMS Drop Downs'!$C$2:$C$3,'OMS Response Form (ORF)'!F1762),COUNTIF('OMS Drop Downs'!$D$2:$D$5,'OMS Response Form (ORF)'!G1762),COUNTIF('OMS Drop Downs'!$A$2:$A$5,'OMS Response Form (ORF)'!H1762),COUNTIF('OMS Drop Downs'!$B$2:$B$4,'OMS Response Form (ORF)'!I1762),COUNTIF('OMS Drop Downs'!$A$2:$A$5,'OMS Response Form (ORF)'!J1762),COUNTIF('OMS Drop Downs'!$E$2:$E$7,'OMS Response Form (ORF)'!K1762),COUNTIF('OMS Drop Downs'!$B$2:$B$4,'OMS Response Form (ORF)'!L1762),COUNTIF('OMS Drop Downs'!$B$2:$B$4,'OMS Response Form (ORF)'!M1762),COUNTIF('OMS Drop Downs'!$B$2:$B$4,'OMS Response Form (ORF)'!N1762),COUNTIF('OMS Drop Downs'!$B$2:$B$4,'OMS Response Form (ORF)'!O1762), COUNTIF('OMS Drop Downs'!$B$2:$B$4,'OMS Response Form (ORF)'!P1762),COUNTIF('OMS Drop Downs'!$B$2:$B$4,'OMS Response Form (ORF)'!Q1762),COUNTIF('OMS Drop Downs'!$B$2:$B$4,'OMS Response Form (ORF)'!R1762)),"Complete","Incomplete"))</f>
        <v/>
      </c>
      <c r="T1762" s="26" t="str">
        <f>IF(S1762="Complete",IF(AND(NOT(ISNA(VLOOKUP(CONCATENATE(F1762,G1762,H1762,I1762,J1762,K1762),'OMS Drop Downs'!G:G,1,FALSE))),IF(AND(G1762&lt;&gt;"C3",K1762&lt;&gt;"O5"),IF(SUM(COUNTIF(L1762:R1762,"Y"),COUNTIF(L1762:R1762,"N"))=0,"V","I"),IF(COUNTIF(L1762:R1762,"Y"),"V","I"))="V"),"Valid","Invalid")," ")</f>
        <v xml:space="preserve"> </v>
      </c>
      <c r="U1762"/>
    </row>
    <row r="1763" spans="2:21" x14ac:dyDescent="0.35">
      <c r="B1763" s="116"/>
      <c r="C1763" s="117"/>
      <c r="D1763" s="118"/>
      <c r="E1763" s="120"/>
      <c r="F1763" s="56"/>
      <c r="G1763" s="32"/>
      <c r="H1763" s="32"/>
      <c r="I1763" s="32"/>
      <c r="J1763" s="32"/>
      <c r="K1763" s="32"/>
      <c r="L1763" s="32"/>
      <c r="M1763" s="32"/>
      <c r="N1763" s="32"/>
      <c r="O1763" s="32"/>
      <c r="P1763" s="32"/>
      <c r="Q1763" s="32"/>
      <c r="R1763" s="32"/>
      <c r="S1763" s="25" t="str">
        <f>IF(COUNTA(B1763:R1763)=0,"",IF(AND(COUNTA(B1763)&gt;0, COUNTA(C1763)&gt;0, COUNTA(D1763)&gt;0, COUNTA(E1763)&gt;0, COUNTIF('OMS Drop Downs'!$C$2:$C$3,'OMS Response Form (ORF)'!F1763),COUNTIF('OMS Drop Downs'!$D$2:$D$5,'OMS Response Form (ORF)'!G1763),COUNTIF('OMS Drop Downs'!$A$2:$A$5,'OMS Response Form (ORF)'!H1763),COUNTIF('OMS Drop Downs'!$B$2:$B$4,'OMS Response Form (ORF)'!I1763),COUNTIF('OMS Drop Downs'!$A$2:$A$5,'OMS Response Form (ORF)'!J1763),COUNTIF('OMS Drop Downs'!$E$2:$E$7,'OMS Response Form (ORF)'!K1763),COUNTIF('OMS Drop Downs'!$B$2:$B$4,'OMS Response Form (ORF)'!L1763),COUNTIF('OMS Drop Downs'!$B$2:$B$4,'OMS Response Form (ORF)'!M1763),COUNTIF('OMS Drop Downs'!$B$2:$B$4,'OMS Response Form (ORF)'!N1763),COUNTIF('OMS Drop Downs'!$B$2:$B$4,'OMS Response Form (ORF)'!O1763), COUNTIF('OMS Drop Downs'!$B$2:$B$4,'OMS Response Form (ORF)'!P1763),COUNTIF('OMS Drop Downs'!$B$2:$B$4,'OMS Response Form (ORF)'!Q1763),COUNTIF('OMS Drop Downs'!$B$2:$B$4,'OMS Response Form (ORF)'!R1763)),"Complete","Incomplete"))</f>
        <v/>
      </c>
      <c r="T1763" s="26" t="str">
        <f>IF(S1763="Complete",IF(AND(NOT(ISNA(VLOOKUP(CONCATENATE(F1763,G1763,H1763,I1763,J1763,K1763),'OMS Drop Downs'!G:G,1,FALSE))),IF(AND(G1763&lt;&gt;"C3",K1763&lt;&gt;"O5"),IF(SUM(COUNTIF(L1763:R1763,"Y"),COUNTIF(L1763:R1763,"N"))=0,"V","I"),IF(COUNTIF(L1763:R1763,"Y"),"V","I"))="V"),"Valid","Invalid")," ")</f>
        <v xml:space="preserve"> </v>
      </c>
      <c r="U1763"/>
    </row>
    <row r="1764" spans="2:21" x14ac:dyDescent="0.35">
      <c r="B1764" s="116"/>
      <c r="C1764" s="117"/>
      <c r="D1764" s="118"/>
      <c r="E1764" s="120"/>
      <c r="F1764" s="56"/>
      <c r="G1764" s="32"/>
      <c r="H1764" s="32"/>
      <c r="I1764" s="32"/>
      <c r="J1764" s="32"/>
      <c r="K1764" s="32"/>
      <c r="L1764" s="32"/>
      <c r="M1764" s="32"/>
      <c r="N1764" s="32"/>
      <c r="O1764" s="32"/>
      <c r="P1764" s="32"/>
      <c r="Q1764" s="32"/>
      <c r="R1764" s="32"/>
      <c r="S1764" s="25" t="str">
        <f>IF(COUNTA(B1764:R1764)=0,"",IF(AND(COUNTA(B1764)&gt;0, COUNTA(C1764)&gt;0, COUNTA(D1764)&gt;0, COUNTA(E1764)&gt;0, COUNTIF('OMS Drop Downs'!$C$2:$C$3,'OMS Response Form (ORF)'!F1764),COUNTIF('OMS Drop Downs'!$D$2:$D$5,'OMS Response Form (ORF)'!G1764),COUNTIF('OMS Drop Downs'!$A$2:$A$5,'OMS Response Form (ORF)'!H1764),COUNTIF('OMS Drop Downs'!$B$2:$B$4,'OMS Response Form (ORF)'!I1764),COUNTIF('OMS Drop Downs'!$A$2:$A$5,'OMS Response Form (ORF)'!J1764),COUNTIF('OMS Drop Downs'!$E$2:$E$7,'OMS Response Form (ORF)'!K1764),COUNTIF('OMS Drop Downs'!$B$2:$B$4,'OMS Response Form (ORF)'!L1764),COUNTIF('OMS Drop Downs'!$B$2:$B$4,'OMS Response Form (ORF)'!M1764),COUNTIF('OMS Drop Downs'!$B$2:$B$4,'OMS Response Form (ORF)'!N1764),COUNTIF('OMS Drop Downs'!$B$2:$B$4,'OMS Response Form (ORF)'!O1764), COUNTIF('OMS Drop Downs'!$B$2:$B$4,'OMS Response Form (ORF)'!P1764),COUNTIF('OMS Drop Downs'!$B$2:$B$4,'OMS Response Form (ORF)'!Q1764),COUNTIF('OMS Drop Downs'!$B$2:$B$4,'OMS Response Form (ORF)'!R1764)),"Complete","Incomplete"))</f>
        <v/>
      </c>
      <c r="T1764" s="26" t="str">
        <f>IF(S1764="Complete",IF(AND(NOT(ISNA(VLOOKUP(CONCATENATE(F1764,G1764,H1764,I1764,J1764,K1764),'OMS Drop Downs'!G:G,1,FALSE))),IF(AND(G1764&lt;&gt;"C3",K1764&lt;&gt;"O5"),IF(SUM(COUNTIF(L1764:R1764,"Y"),COUNTIF(L1764:R1764,"N"))=0,"V","I"),IF(COUNTIF(L1764:R1764,"Y"),"V","I"))="V"),"Valid","Invalid")," ")</f>
        <v xml:space="preserve"> </v>
      </c>
      <c r="U1764"/>
    </row>
    <row r="1765" spans="2:21" x14ac:dyDescent="0.35">
      <c r="B1765" s="116"/>
      <c r="C1765" s="117"/>
      <c r="D1765" s="118"/>
      <c r="E1765" s="120"/>
      <c r="F1765" s="56"/>
      <c r="G1765" s="32"/>
      <c r="H1765" s="32"/>
      <c r="I1765" s="32"/>
      <c r="J1765" s="32"/>
      <c r="K1765" s="32"/>
      <c r="L1765" s="32"/>
      <c r="M1765" s="32"/>
      <c r="N1765" s="32"/>
      <c r="O1765" s="32"/>
      <c r="P1765" s="32"/>
      <c r="Q1765" s="32"/>
      <c r="R1765" s="32"/>
      <c r="S1765" s="25" t="str">
        <f>IF(COUNTA(B1765:R1765)=0,"",IF(AND(COUNTA(B1765)&gt;0, COUNTA(C1765)&gt;0, COUNTA(D1765)&gt;0, COUNTA(E1765)&gt;0, COUNTIF('OMS Drop Downs'!$C$2:$C$3,'OMS Response Form (ORF)'!F1765),COUNTIF('OMS Drop Downs'!$D$2:$D$5,'OMS Response Form (ORF)'!G1765),COUNTIF('OMS Drop Downs'!$A$2:$A$5,'OMS Response Form (ORF)'!H1765),COUNTIF('OMS Drop Downs'!$B$2:$B$4,'OMS Response Form (ORF)'!I1765),COUNTIF('OMS Drop Downs'!$A$2:$A$5,'OMS Response Form (ORF)'!J1765),COUNTIF('OMS Drop Downs'!$E$2:$E$7,'OMS Response Form (ORF)'!K1765),COUNTIF('OMS Drop Downs'!$B$2:$B$4,'OMS Response Form (ORF)'!L1765),COUNTIF('OMS Drop Downs'!$B$2:$B$4,'OMS Response Form (ORF)'!M1765),COUNTIF('OMS Drop Downs'!$B$2:$B$4,'OMS Response Form (ORF)'!N1765),COUNTIF('OMS Drop Downs'!$B$2:$B$4,'OMS Response Form (ORF)'!O1765), COUNTIF('OMS Drop Downs'!$B$2:$B$4,'OMS Response Form (ORF)'!P1765),COUNTIF('OMS Drop Downs'!$B$2:$B$4,'OMS Response Form (ORF)'!Q1765),COUNTIF('OMS Drop Downs'!$B$2:$B$4,'OMS Response Form (ORF)'!R1765)),"Complete","Incomplete"))</f>
        <v/>
      </c>
      <c r="T1765" s="26" t="str">
        <f>IF(S1765="Complete",IF(AND(NOT(ISNA(VLOOKUP(CONCATENATE(F1765,G1765,H1765,I1765,J1765,K1765),'OMS Drop Downs'!G:G,1,FALSE))),IF(AND(G1765&lt;&gt;"C3",K1765&lt;&gt;"O5"),IF(SUM(COUNTIF(L1765:R1765,"Y"),COUNTIF(L1765:R1765,"N"))=0,"V","I"),IF(COUNTIF(L1765:R1765,"Y"),"V","I"))="V"),"Valid","Invalid")," ")</f>
        <v xml:space="preserve"> </v>
      </c>
      <c r="U1765"/>
    </row>
    <row r="1766" spans="2:21" x14ac:dyDescent="0.35">
      <c r="B1766" s="116"/>
      <c r="C1766" s="117"/>
      <c r="D1766" s="118"/>
      <c r="E1766" s="120"/>
      <c r="F1766" s="56"/>
      <c r="G1766" s="32"/>
      <c r="H1766" s="32"/>
      <c r="I1766" s="32"/>
      <c r="J1766" s="32"/>
      <c r="K1766" s="32"/>
      <c r="L1766" s="32"/>
      <c r="M1766" s="32"/>
      <c r="N1766" s="32"/>
      <c r="O1766" s="32"/>
      <c r="P1766" s="32"/>
      <c r="Q1766" s="32"/>
      <c r="R1766" s="32"/>
      <c r="S1766" s="25" t="str">
        <f>IF(COUNTA(B1766:R1766)=0,"",IF(AND(COUNTA(B1766)&gt;0, COUNTA(C1766)&gt;0, COUNTA(D1766)&gt;0, COUNTA(E1766)&gt;0, COUNTIF('OMS Drop Downs'!$C$2:$C$3,'OMS Response Form (ORF)'!F1766),COUNTIF('OMS Drop Downs'!$D$2:$D$5,'OMS Response Form (ORF)'!G1766),COUNTIF('OMS Drop Downs'!$A$2:$A$5,'OMS Response Form (ORF)'!H1766),COUNTIF('OMS Drop Downs'!$B$2:$B$4,'OMS Response Form (ORF)'!I1766),COUNTIF('OMS Drop Downs'!$A$2:$A$5,'OMS Response Form (ORF)'!J1766),COUNTIF('OMS Drop Downs'!$E$2:$E$7,'OMS Response Form (ORF)'!K1766),COUNTIF('OMS Drop Downs'!$B$2:$B$4,'OMS Response Form (ORF)'!L1766),COUNTIF('OMS Drop Downs'!$B$2:$B$4,'OMS Response Form (ORF)'!M1766),COUNTIF('OMS Drop Downs'!$B$2:$B$4,'OMS Response Form (ORF)'!N1766),COUNTIF('OMS Drop Downs'!$B$2:$B$4,'OMS Response Form (ORF)'!O1766), COUNTIF('OMS Drop Downs'!$B$2:$B$4,'OMS Response Form (ORF)'!P1766),COUNTIF('OMS Drop Downs'!$B$2:$B$4,'OMS Response Form (ORF)'!Q1766),COUNTIF('OMS Drop Downs'!$B$2:$B$4,'OMS Response Form (ORF)'!R1766)),"Complete","Incomplete"))</f>
        <v/>
      </c>
      <c r="T1766" s="26" t="str">
        <f>IF(S1766="Complete",IF(AND(NOT(ISNA(VLOOKUP(CONCATENATE(F1766,G1766,H1766,I1766,J1766,K1766),'OMS Drop Downs'!G:G,1,FALSE))),IF(AND(G1766&lt;&gt;"C3",K1766&lt;&gt;"O5"),IF(SUM(COUNTIF(L1766:R1766,"Y"),COUNTIF(L1766:R1766,"N"))=0,"V","I"),IF(COUNTIF(L1766:R1766,"Y"),"V","I"))="V"),"Valid","Invalid")," ")</f>
        <v xml:space="preserve"> </v>
      </c>
      <c r="U1766"/>
    </row>
    <row r="1767" spans="2:21" x14ac:dyDescent="0.35">
      <c r="B1767" s="116"/>
      <c r="C1767" s="117"/>
      <c r="D1767" s="118"/>
      <c r="E1767" s="120"/>
      <c r="F1767" s="56"/>
      <c r="G1767" s="32"/>
      <c r="H1767" s="32"/>
      <c r="I1767" s="32"/>
      <c r="J1767" s="32"/>
      <c r="K1767" s="32"/>
      <c r="L1767" s="32"/>
      <c r="M1767" s="32"/>
      <c r="N1767" s="32"/>
      <c r="O1767" s="32"/>
      <c r="P1767" s="32"/>
      <c r="Q1767" s="32"/>
      <c r="R1767" s="32"/>
      <c r="S1767" s="25" t="str">
        <f>IF(COUNTA(B1767:R1767)=0,"",IF(AND(COUNTA(B1767)&gt;0, COUNTA(C1767)&gt;0, COUNTA(D1767)&gt;0, COUNTA(E1767)&gt;0, COUNTIF('OMS Drop Downs'!$C$2:$C$3,'OMS Response Form (ORF)'!F1767),COUNTIF('OMS Drop Downs'!$D$2:$D$5,'OMS Response Form (ORF)'!G1767),COUNTIF('OMS Drop Downs'!$A$2:$A$5,'OMS Response Form (ORF)'!H1767),COUNTIF('OMS Drop Downs'!$B$2:$B$4,'OMS Response Form (ORF)'!I1767),COUNTIF('OMS Drop Downs'!$A$2:$A$5,'OMS Response Form (ORF)'!J1767),COUNTIF('OMS Drop Downs'!$E$2:$E$7,'OMS Response Form (ORF)'!K1767),COUNTIF('OMS Drop Downs'!$B$2:$B$4,'OMS Response Form (ORF)'!L1767),COUNTIF('OMS Drop Downs'!$B$2:$B$4,'OMS Response Form (ORF)'!M1767),COUNTIF('OMS Drop Downs'!$B$2:$B$4,'OMS Response Form (ORF)'!N1767),COUNTIF('OMS Drop Downs'!$B$2:$B$4,'OMS Response Form (ORF)'!O1767), COUNTIF('OMS Drop Downs'!$B$2:$B$4,'OMS Response Form (ORF)'!P1767),COUNTIF('OMS Drop Downs'!$B$2:$B$4,'OMS Response Form (ORF)'!Q1767),COUNTIF('OMS Drop Downs'!$B$2:$B$4,'OMS Response Form (ORF)'!R1767)),"Complete","Incomplete"))</f>
        <v/>
      </c>
      <c r="T1767" s="26" t="str">
        <f>IF(S1767="Complete",IF(AND(NOT(ISNA(VLOOKUP(CONCATENATE(F1767,G1767,H1767,I1767,J1767,K1767),'OMS Drop Downs'!G:G,1,FALSE))),IF(AND(G1767&lt;&gt;"C3",K1767&lt;&gt;"O5"),IF(SUM(COUNTIF(L1767:R1767,"Y"),COUNTIF(L1767:R1767,"N"))=0,"V","I"),IF(COUNTIF(L1767:R1767,"Y"),"V","I"))="V"),"Valid","Invalid")," ")</f>
        <v xml:space="preserve"> </v>
      </c>
      <c r="U1767"/>
    </row>
    <row r="1768" spans="2:21" x14ac:dyDescent="0.35">
      <c r="B1768" s="116"/>
      <c r="C1768" s="117"/>
      <c r="D1768" s="118"/>
      <c r="E1768" s="120"/>
      <c r="F1768" s="56"/>
      <c r="G1768" s="32"/>
      <c r="H1768" s="32"/>
      <c r="I1768" s="32"/>
      <c r="J1768" s="32"/>
      <c r="K1768" s="32"/>
      <c r="L1768" s="32"/>
      <c r="M1768" s="32"/>
      <c r="N1768" s="32"/>
      <c r="O1768" s="32"/>
      <c r="P1768" s="32"/>
      <c r="Q1768" s="32"/>
      <c r="R1768" s="32"/>
      <c r="S1768" s="25" t="str">
        <f>IF(COUNTA(B1768:R1768)=0,"",IF(AND(COUNTA(B1768)&gt;0, COUNTA(C1768)&gt;0, COUNTA(D1768)&gt;0, COUNTA(E1768)&gt;0, COUNTIF('OMS Drop Downs'!$C$2:$C$3,'OMS Response Form (ORF)'!F1768),COUNTIF('OMS Drop Downs'!$D$2:$D$5,'OMS Response Form (ORF)'!G1768),COUNTIF('OMS Drop Downs'!$A$2:$A$5,'OMS Response Form (ORF)'!H1768),COUNTIF('OMS Drop Downs'!$B$2:$B$4,'OMS Response Form (ORF)'!I1768),COUNTIF('OMS Drop Downs'!$A$2:$A$5,'OMS Response Form (ORF)'!J1768),COUNTIF('OMS Drop Downs'!$E$2:$E$7,'OMS Response Form (ORF)'!K1768),COUNTIF('OMS Drop Downs'!$B$2:$B$4,'OMS Response Form (ORF)'!L1768),COUNTIF('OMS Drop Downs'!$B$2:$B$4,'OMS Response Form (ORF)'!M1768),COUNTIF('OMS Drop Downs'!$B$2:$B$4,'OMS Response Form (ORF)'!N1768),COUNTIF('OMS Drop Downs'!$B$2:$B$4,'OMS Response Form (ORF)'!O1768), COUNTIF('OMS Drop Downs'!$B$2:$B$4,'OMS Response Form (ORF)'!P1768),COUNTIF('OMS Drop Downs'!$B$2:$B$4,'OMS Response Form (ORF)'!Q1768),COUNTIF('OMS Drop Downs'!$B$2:$B$4,'OMS Response Form (ORF)'!R1768)),"Complete","Incomplete"))</f>
        <v/>
      </c>
      <c r="T1768" s="26" t="str">
        <f>IF(S1768="Complete",IF(AND(NOT(ISNA(VLOOKUP(CONCATENATE(F1768,G1768,H1768,I1768,J1768,K1768),'OMS Drop Downs'!G:G,1,FALSE))),IF(AND(G1768&lt;&gt;"C3",K1768&lt;&gt;"O5"),IF(SUM(COUNTIF(L1768:R1768,"Y"),COUNTIF(L1768:R1768,"N"))=0,"V","I"),IF(COUNTIF(L1768:R1768,"Y"),"V","I"))="V"),"Valid","Invalid")," ")</f>
        <v xml:space="preserve"> </v>
      </c>
      <c r="U1768"/>
    </row>
    <row r="1769" spans="2:21" x14ac:dyDescent="0.35">
      <c r="B1769" s="116"/>
      <c r="C1769" s="117"/>
      <c r="D1769" s="118"/>
      <c r="E1769" s="120"/>
      <c r="F1769" s="56"/>
      <c r="G1769" s="32"/>
      <c r="H1769" s="32"/>
      <c r="I1769" s="32"/>
      <c r="J1769" s="32"/>
      <c r="K1769" s="32"/>
      <c r="L1769" s="32"/>
      <c r="M1769" s="32"/>
      <c r="N1769" s="32"/>
      <c r="O1769" s="32"/>
      <c r="P1769" s="32"/>
      <c r="Q1769" s="32"/>
      <c r="R1769" s="32"/>
      <c r="S1769" s="25" t="str">
        <f>IF(COUNTA(B1769:R1769)=0,"",IF(AND(COUNTA(B1769)&gt;0, COUNTA(C1769)&gt;0, COUNTA(D1769)&gt;0, COUNTA(E1769)&gt;0, COUNTIF('OMS Drop Downs'!$C$2:$C$3,'OMS Response Form (ORF)'!F1769),COUNTIF('OMS Drop Downs'!$D$2:$D$5,'OMS Response Form (ORF)'!G1769),COUNTIF('OMS Drop Downs'!$A$2:$A$5,'OMS Response Form (ORF)'!H1769),COUNTIF('OMS Drop Downs'!$B$2:$B$4,'OMS Response Form (ORF)'!I1769),COUNTIF('OMS Drop Downs'!$A$2:$A$5,'OMS Response Form (ORF)'!J1769),COUNTIF('OMS Drop Downs'!$E$2:$E$7,'OMS Response Form (ORF)'!K1769),COUNTIF('OMS Drop Downs'!$B$2:$B$4,'OMS Response Form (ORF)'!L1769),COUNTIF('OMS Drop Downs'!$B$2:$B$4,'OMS Response Form (ORF)'!M1769),COUNTIF('OMS Drop Downs'!$B$2:$B$4,'OMS Response Form (ORF)'!N1769),COUNTIF('OMS Drop Downs'!$B$2:$B$4,'OMS Response Form (ORF)'!O1769), COUNTIF('OMS Drop Downs'!$B$2:$B$4,'OMS Response Form (ORF)'!P1769),COUNTIF('OMS Drop Downs'!$B$2:$B$4,'OMS Response Form (ORF)'!Q1769),COUNTIF('OMS Drop Downs'!$B$2:$B$4,'OMS Response Form (ORF)'!R1769)),"Complete","Incomplete"))</f>
        <v/>
      </c>
      <c r="T1769" s="26" t="str">
        <f>IF(S1769="Complete",IF(AND(NOT(ISNA(VLOOKUP(CONCATENATE(F1769,G1769,H1769,I1769,J1769,K1769),'OMS Drop Downs'!G:G,1,FALSE))),IF(AND(G1769&lt;&gt;"C3",K1769&lt;&gt;"O5"),IF(SUM(COUNTIF(L1769:R1769,"Y"),COUNTIF(L1769:R1769,"N"))=0,"V","I"),IF(COUNTIF(L1769:R1769,"Y"),"V","I"))="V"),"Valid","Invalid")," ")</f>
        <v xml:space="preserve"> </v>
      </c>
      <c r="U1769"/>
    </row>
    <row r="1770" spans="2:21" x14ac:dyDescent="0.35">
      <c r="B1770" s="116"/>
      <c r="C1770" s="117"/>
      <c r="D1770" s="118"/>
      <c r="E1770" s="120"/>
      <c r="F1770" s="56"/>
      <c r="G1770" s="32"/>
      <c r="H1770" s="32"/>
      <c r="I1770" s="32"/>
      <c r="J1770" s="32"/>
      <c r="K1770" s="32"/>
      <c r="L1770" s="32"/>
      <c r="M1770" s="32"/>
      <c r="N1770" s="32"/>
      <c r="O1770" s="32"/>
      <c r="P1770" s="32"/>
      <c r="Q1770" s="32"/>
      <c r="R1770" s="32"/>
      <c r="S1770" s="25" t="str">
        <f>IF(COUNTA(B1770:R1770)=0,"",IF(AND(COUNTA(B1770)&gt;0, COUNTA(C1770)&gt;0, COUNTA(D1770)&gt;0, COUNTA(E1770)&gt;0, COUNTIF('OMS Drop Downs'!$C$2:$C$3,'OMS Response Form (ORF)'!F1770),COUNTIF('OMS Drop Downs'!$D$2:$D$5,'OMS Response Form (ORF)'!G1770),COUNTIF('OMS Drop Downs'!$A$2:$A$5,'OMS Response Form (ORF)'!H1770),COUNTIF('OMS Drop Downs'!$B$2:$B$4,'OMS Response Form (ORF)'!I1770),COUNTIF('OMS Drop Downs'!$A$2:$A$5,'OMS Response Form (ORF)'!J1770),COUNTIF('OMS Drop Downs'!$E$2:$E$7,'OMS Response Form (ORF)'!K1770),COUNTIF('OMS Drop Downs'!$B$2:$B$4,'OMS Response Form (ORF)'!L1770),COUNTIF('OMS Drop Downs'!$B$2:$B$4,'OMS Response Form (ORF)'!M1770),COUNTIF('OMS Drop Downs'!$B$2:$B$4,'OMS Response Form (ORF)'!N1770),COUNTIF('OMS Drop Downs'!$B$2:$B$4,'OMS Response Form (ORF)'!O1770), COUNTIF('OMS Drop Downs'!$B$2:$B$4,'OMS Response Form (ORF)'!P1770),COUNTIF('OMS Drop Downs'!$B$2:$B$4,'OMS Response Form (ORF)'!Q1770),COUNTIF('OMS Drop Downs'!$B$2:$B$4,'OMS Response Form (ORF)'!R1770)),"Complete","Incomplete"))</f>
        <v/>
      </c>
      <c r="T1770" s="26" t="str">
        <f>IF(S1770="Complete",IF(AND(NOT(ISNA(VLOOKUP(CONCATENATE(F1770,G1770,H1770,I1770,J1770,K1770),'OMS Drop Downs'!G:G,1,FALSE))),IF(AND(G1770&lt;&gt;"C3",K1770&lt;&gt;"O5"),IF(SUM(COUNTIF(L1770:R1770,"Y"),COUNTIF(L1770:R1770,"N"))=0,"V","I"),IF(COUNTIF(L1770:R1770,"Y"),"V","I"))="V"),"Valid","Invalid")," ")</f>
        <v xml:space="preserve"> </v>
      </c>
      <c r="U1770"/>
    </row>
    <row r="1771" spans="2:21" x14ac:dyDescent="0.35">
      <c r="B1771" s="116"/>
      <c r="C1771" s="117"/>
      <c r="D1771" s="118"/>
      <c r="E1771" s="120"/>
      <c r="F1771" s="56"/>
      <c r="G1771" s="32"/>
      <c r="H1771" s="32"/>
      <c r="I1771" s="32"/>
      <c r="J1771" s="32"/>
      <c r="K1771" s="32"/>
      <c r="L1771" s="32"/>
      <c r="M1771" s="32"/>
      <c r="N1771" s="32"/>
      <c r="O1771" s="32"/>
      <c r="P1771" s="32"/>
      <c r="Q1771" s="32"/>
      <c r="R1771" s="32"/>
      <c r="S1771" s="25" t="str">
        <f>IF(COUNTA(B1771:R1771)=0,"",IF(AND(COUNTA(B1771)&gt;0, COUNTA(C1771)&gt;0, COUNTA(D1771)&gt;0, COUNTA(E1771)&gt;0, COUNTIF('OMS Drop Downs'!$C$2:$C$3,'OMS Response Form (ORF)'!F1771),COUNTIF('OMS Drop Downs'!$D$2:$D$5,'OMS Response Form (ORF)'!G1771),COUNTIF('OMS Drop Downs'!$A$2:$A$5,'OMS Response Form (ORF)'!H1771),COUNTIF('OMS Drop Downs'!$B$2:$B$4,'OMS Response Form (ORF)'!I1771),COUNTIF('OMS Drop Downs'!$A$2:$A$5,'OMS Response Form (ORF)'!J1771),COUNTIF('OMS Drop Downs'!$E$2:$E$7,'OMS Response Form (ORF)'!K1771),COUNTIF('OMS Drop Downs'!$B$2:$B$4,'OMS Response Form (ORF)'!L1771),COUNTIF('OMS Drop Downs'!$B$2:$B$4,'OMS Response Form (ORF)'!M1771),COUNTIF('OMS Drop Downs'!$B$2:$B$4,'OMS Response Form (ORF)'!N1771),COUNTIF('OMS Drop Downs'!$B$2:$B$4,'OMS Response Form (ORF)'!O1771), COUNTIF('OMS Drop Downs'!$B$2:$B$4,'OMS Response Form (ORF)'!P1771),COUNTIF('OMS Drop Downs'!$B$2:$B$4,'OMS Response Form (ORF)'!Q1771),COUNTIF('OMS Drop Downs'!$B$2:$B$4,'OMS Response Form (ORF)'!R1771)),"Complete","Incomplete"))</f>
        <v/>
      </c>
      <c r="T1771" s="26" t="str">
        <f>IF(S1771="Complete",IF(AND(NOT(ISNA(VLOOKUP(CONCATENATE(F1771,G1771,H1771,I1771,J1771,K1771),'OMS Drop Downs'!G:G,1,FALSE))),IF(AND(G1771&lt;&gt;"C3",K1771&lt;&gt;"O5"),IF(SUM(COUNTIF(L1771:R1771,"Y"),COUNTIF(L1771:R1771,"N"))=0,"V","I"),IF(COUNTIF(L1771:R1771,"Y"),"V","I"))="V"),"Valid","Invalid")," ")</f>
        <v xml:space="preserve"> </v>
      </c>
      <c r="U1771"/>
    </row>
    <row r="1772" spans="2:21" x14ac:dyDescent="0.35">
      <c r="B1772" s="116"/>
      <c r="C1772" s="117"/>
      <c r="D1772" s="118"/>
      <c r="E1772" s="120"/>
      <c r="F1772" s="56"/>
      <c r="G1772" s="32"/>
      <c r="H1772" s="32"/>
      <c r="I1772" s="32"/>
      <c r="J1772" s="32"/>
      <c r="K1772" s="32"/>
      <c r="L1772" s="32"/>
      <c r="M1772" s="32"/>
      <c r="N1772" s="32"/>
      <c r="O1772" s="32"/>
      <c r="P1772" s="32"/>
      <c r="Q1772" s="32"/>
      <c r="R1772" s="32"/>
      <c r="S1772" s="25" t="str">
        <f>IF(COUNTA(B1772:R1772)=0,"",IF(AND(COUNTA(B1772)&gt;0, COUNTA(C1772)&gt;0, COUNTA(D1772)&gt;0, COUNTA(E1772)&gt;0, COUNTIF('OMS Drop Downs'!$C$2:$C$3,'OMS Response Form (ORF)'!F1772),COUNTIF('OMS Drop Downs'!$D$2:$D$5,'OMS Response Form (ORF)'!G1772),COUNTIF('OMS Drop Downs'!$A$2:$A$5,'OMS Response Form (ORF)'!H1772),COUNTIF('OMS Drop Downs'!$B$2:$B$4,'OMS Response Form (ORF)'!I1772),COUNTIF('OMS Drop Downs'!$A$2:$A$5,'OMS Response Form (ORF)'!J1772),COUNTIF('OMS Drop Downs'!$E$2:$E$7,'OMS Response Form (ORF)'!K1772),COUNTIF('OMS Drop Downs'!$B$2:$B$4,'OMS Response Form (ORF)'!L1772),COUNTIF('OMS Drop Downs'!$B$2:$B$4,'OMS Response Form (ORF)'!M1772),COUNTIF('OMS Drop Downs'!$B$2:$B$4,'OMS Response Form (ORF)'!N1772),COUNTIF('OMS Drop Downs'!$B$2:$B$4,'OMS Response Form (ORF)'!O1772), COUNTIF('OMS Drop Downs'!$B$2:$B$4,'OMS Response Form (ORF)'!P1772),COUNTIF('OMS Drop Downs'!$B$2:$B$4,'OMS Response Form (ORF)'!Q1772),COUNTIF('OMS Drop Downs'!$B$2:$B$4,'OMS Response Form (ORF)'!R1772)),"Complete","Incomplete"))</f>
        <v/>
      </c>
      <c r="T1772" s="26" t="str">
        <f>IF(S1772="Complete",IF(AND(NOT(ISNA(VLOOKUP(CONCATENATE(F1772,G1772,H1772,I1772,J1772,K1772),'OMS Drop Downs'!G:G,1,FALSE))),IF(AND(G1772&lt;&gt;"C3",K1772&lt;&gt;"O5"),IF(SUM(COUNTIF(L1772:R1772,"Y"),COUNTIF(L1772:R1772,"N"))=0,"V","I"),IF(COUNTIF(L1772:R1772,"Y"),"V","I"))="V"),"Valid","Invalid")," ")</f>
        <v xml:space="preserve"> </v>
      </c>
      <c r="U1772"/>
    </row>
    <row r="1773" spans="2:21" x14ac:dyDescent="0.35">
      <c r="B1773" s="116"/>
      <c r="C1773" s="117"/>
      <c r="D1773" s="118"/>
      <c r="E1773" s="120"/>
      <c r="F1773" s="56"/>
      <c r="G1773" s="32"/>
      <c r="H1773" s="32"/>
      <c r="I1773" s="32"/>
      <c r="J1773" s="32"/>
      <c r="K1773" s="32"/>
      <c r="L1773" s="32"/>
      <c r="M1773" s="32"/>
      <c r="N1773" s="32"/>
      <c r="O1773" s="32"/>
      <c r="P1773" s="32"/>
      <c r="Q1773" s="32"/>
      <c r="R1773" s="32"/>
      <c r="S1773" s="25" t="str">
        <f>IF(COUNTA(B1773:R1773)=0,"",IF(AND(COUNTA(B1773)&gt;0, COUNTA(C1773)&gt;0, COUNTA(D1773)&gt;0, COUNTA(E1773)&gt;0, COUNTIF('OMS Drop Downs'!$C$2:$C$3,'OMS Response Form (ORF)'!F1773),COUNTIF('OMS Drop Downs'!$D$2:$D$5,'OMS Response Form (ORF)'!G1773),COUNTIF('OMS Drop Downs'!$A$2:$A$5,'OMS Response Form (ORF)'!H1773),COUNTIF('OMS Drop Downs'!$B$2:$B$4,'OMS Response Form (ORF)'!I1773),COUNTIF('OMS Drop Downs'!$A$2:$A$5,'OMS Response Form (ORF)'!J1773),COUNTIF('OMS Drop Downs'!$E$2:$E$7,'OMS Response Form (ORF)'!K1773),COUNTIF('OMS Drop Downs'!$B$2:$B$4,'OMS Response Form (ORF)'!L1773),COUNTIF('OMS Drop Downs'!$B$2:$B$4,'OMS Response Form (ORF)'!M1773),COUNTIF('OMS Drop Downs'!$B$2:$B$4,'OMS Response Form (ORF)'!N1773),COUNTIF('OMS Drop Downs'!$B$2:$B$4,'OMS Response Form (ORF)'!O1773), COUNTIF('OMS Drop Downs'!$B$2:$B$4,'OMS Response Form (ORF)'!P1773),COUNTIF('OMS Drop Downs'!$B$2:$B$4,'OMS Response Form (ORF)'!Q1773),COUNTIF('OMS Drop Downs'!$B$2:$B$4,'OMS Response Form (ORF)'!R1773)),"Complete","Incomplete"))</f>
        <v/>
      </c>
      <c r="T1773" s="26" t="str">
        <f>IF(S1773="Complete",IF(AND(NOT(ISNA(VLOOKUP(CONCATENATE(F1773,G1773,H1773,I1773,J1773,K1773),'OMS Drop Downs'!G:G,1,FALSE))),IF(AND(G1773&lt;&gt;"C3",K1773&lt;&gt;"O5"),IF(SUM(COUNTIF(L1773:R1773,"Y"),COUNTIF(L1773:R1773,"N"))=0,"V","I"),IF(COUNTIF(L1773:R1773,"Y"),"V","I"))="V"),"Valid","Invalid")," ")</f>
        <v xml:space="preserve"> </v>
      </c>
      <c r="U1773"/>
    </row>
    <row r="1774" spans="2:21" x14ac:dyDescent="0.35">
      <c r="B1774" s="116"/>
      <c r="C1774" s="117"/>
      <c r="D1774" s="118"/>
      <c r="E1774" s="120"/>
      <c r="F1774" s="56"/>
      <c r="G1774" s="32"/>
      <c r="H1774" s="32"/>
      <c r="I1774" s="32"/>
      <c r="J1774" s="32"/>
      <c r="K1774" s="32"/>
      <c r="L1774" s="32"/>
      <c r="M1774" s="32"/>
      <c r="N1774" s="32"/>
      <c r="O1774" s="32"/>
      <c r="P1774" s="32"/>
      <c r="Q1774" s="32"/>
      <c r="R1774" s="32"/>
      <c r="S1774" s="25" t="str">
        <f>IF(COUNTA(B1774:R1774)=0,"",IF(AND(COUNTA(B1774)&gt;0, COUNTA(C1774)&gt;0, COUNTA(D1774)&gt;0, COUNTA(E1774)&gt;0, COUNTIF('OMS Drop Downs'!$C$2:$C$3,'OMS Response Form (ORF)'!F1774),COUNTIF('OMS Drop Downs'!$D$2:$D$5,'OMS Response Form (ORF)'!G1774),COUNTIF('OMS Drop Downs'!$A$2:$A$5,'OMS Response Form (ORF)'!H1774),COUNTIF('OMS Drop Downs'!$B$2:$B$4,'OMS Response Form (ORF)'!I1774),COUNTIF('OMS Drop Downs'!$A$2:$A$5,'OMS Response Form (ORF)'!J1774),COUNTIF('OMS Drop Downs'!$E$2:$E$7,'OMS Response Form (ORF)'!K1774),COUNTIF('OMS Drop Downs'!$B$2:$B$4,'OMS Response Form (ORF)'!L1774),COUNTIF('OMS Drop Downs'!$B$2:$B$4,'OMS Response Form (ORF)'!M1774),COUNTIF('OMS Drop Downs'!$B$2:$B$4,'OMS Response Form (ORF)'!N1774),COUNTIF('OMS Drop Downs'!$B$2:$B$4,'OMS Response Form (ORF)'!O1774), COUNTIF('OMS Drop Downs'!$B$2:$B$4,'OMS Response Form (ORF)'!P1774),COUNTIF('OMS Drop Downs'!$B$2:$B$4,'OMS Response Form (ORF)'!Q1774),COUNTIF('OMS Drop Downs'!$B$2:$B$4,'OMS Response Form (ORF)'!R1774)),"Complete","Incomplete"))</f>
        <v/>
      </c>
      <c r="T1774" s="26" t="str">
        <f>IF(S1774="Complete",IF(AND(NOT(ISNA(VLOOKUP(CONCATENATE(F1774,G1774,H1774,I1774,J1774,K1774),'OMS Drop Downs'!G:G,1,FALSE))),IF(AND(G1774&lt;&gt;"C3",K1774&lt;&gt;"O5"),IF(SUM(COUNTIF(L1774:R1774,"Y"),COUNTIF(L1774:R1774,"N"))=0,"V","I"),IF(COUNTIF(L1774:R1774,"Y"),"V","I"))="V"),"Valid","Invalid")," ")</f>
        <v xml:space="preserve"> </v>
      </c>
      <c r="U1774"/>
    </row>
    <row r="1775" spans="2:21" x14ac:dyDescent="0.35">
      <c r="B1775" s="116"/>
      <c r="C1775" s="117"/>
      <c r="D1775" s="118"/>
      <c r="E1775" s="120"/>
      <c r="F1775" s="56"/>
      <c r="G1775" s="32"/>
      <c r="H1775" s="32"/>
      <c r="I1775" s="32"/>
      <c r="J1775" s="32"/>
      <c r="K1775" s="32"/>
      <c r="L1775" s="32"/>
      <c r="M1775" s="32"/>
      <c r="N1775" s="32"/>
      <c r="O1775" s="32"/>
      <c r="P1775" s="32"/>
      <c r="Q1775" s="32"/>
      <c r="R1775" s="32"/>
      <c r="S1775" s="25" t="str">
        <f>IF(COUNTA(B1775:R1775)=0,"",IF(AND(COUNTA(B1775)&gt;0, COUNTA(C1775)&gt;0, COUNTA(D1775)&gt;0, COUNTA(E1775)&gt;0, COUNTIF('OMS Drop Downs'!$C$2:$C$3,'OMS Response Form (ORF)'!F1775),COUNTIF('OMS Drop Downs'!$D$2:$D$5,'OMS Response Form (ORF)'!G1775),COUNTIF('OMS Drop Downs'!$A$2:$A$5,'OMS Response Form (ORF)'!H1775),COUNTIF('OMS Drop Downs'!$B$2:$B$4,'OMS Response Form (ORF)'!I1775),COUNTIF('OMS Drop Downs'!$A$2:$A$5,'OMS Response Form (ORF)'!J1775),COUNTIF('OMS Drop Downs'!$E$2:$E$7,'OMS Response Form (ORF)'!K1775),COUNTIF('OMS Drop Downs'!$B$2:$B$4,'OMS Response Form (ORF)'!L1775),COUNTIF('OMS Drop Downs'!$B$2:$B$4,'OMS Response Form (ORF)'!M1775),COUNTIF('OMS Drop Downs'!$B$2:$B$4,'OMS Response Form (ORF)'!N1775),COUNTIF('OMS Drop Downs'!$B$2:$B$4,'OMS Response Form (ORF)'!O1775), COUNTIF('OMS Drop Downs'!$B$2:$B$4,'OMS Response Form (ORF)'!P1775),COUNTIF('OMS Drop Downs'!$B$2:$B$4,'OMS Response Form (ORF)'!Q1775),COUNTIF('OMS Drop Downs'!$B$2:$B$4,'OMS Response Form (ORF)'!R1775)),"Complete","Incomplete"))</f>
        <v/>
      </c>
      <c r="T1775" s="26" t="str">
        <f>IF(S1775="Complete",IF(AND(NOT(ISNA(VLOOKUP(CONCATENATE(F1775,G1775,H1775,I1775,J1775,K1775),'OMS Drop Downs'!G:G,1,FALSE))),IF(AND(G1775&lt;&gt;"C3",K1775&lt;&gt;"O5"),IF(SUM(COUNTIF(L1775:R1775,"Y"),COUNTIF(L1775:R1775,"N"))=0,"V","I"),IF(COUNTIF(L1775:R1775,"Y"),"V","I"))="V"),"Valid","Invalid")," ")</f>
        <v xml:space="preserve"> </v>
      </c>
      <c r="U1775"/>
    </row>
    <row r="1776" spans="2:21" x14ac:dyDescent="0.35">
      <c r="B1776" s="116"/>
      <c r="C1776" s="117"/>
      <c r="D1776" s="118"/>
      <c r="E1776" s="120"/>
      <c r="F1776" s="56"/>
      <c r="G1776" s="32"/>
      <c r="H1776" s="32"/>
      <c r="I1776" s="32"/>
      <c r="J1776" s="32"/>
      <c r="K1776" s="32"/>
      <c r="L1776" s="32"/>
      <c r="M1776" s="32"/>
      <c r="N1776" s="32"/>
      <c r="O1776" s="32"/>
      <c r="P1776" s="32"/>
      <c r="Q1776" s="32"/>
      <c r="R1776" s="32"/>
      <c r="S1776" s="25" t="str">
        <f>IF(COUNTA(B1776:R1776)=0,"",IF(AND(COUNTA(B1776)&gt;0, COUNTA(C1776)&gt;0, COUNTA(D1776)&gt;0, COUNTA(E1776)&gt;0, COUNTIF('OMS Drop Downs'!$C$2:$C$3,'OMS Response Form (ORF)'!F1776),COUNTIF('OMS Drop Downs'!$D$2:$D$5,'OMS Response Form (ORF)'!G1776),COUNTIF('OMS Drop Downs'!$A$2:$A$5,'OMS Response Form (ORF)'!H1776),COUNTIF('OMS Drop Downs'!$B$2:$B$4,'OMS Response Form (ORF)'!I1776),COUNTIF('OMS Drop Downs'!$A$2:$A$5,'OMS Response Form (ORF)'!J1776),COUNTIF('OMS Drop Downs'!$E$2:$E$7,'OMS Response Form (ORF)'!K1776),COUNTIF('OMS Drop Downs'!$B$2:$B$4,'OMS Response Form (ORF)'!L1776),COUNTIF('OMS Drop Downs'!$B$2:$B$4,'OMS Response Form (ORF)'!M1776),COUNTIF('OMS Drop Downs'!$B$2:$B$4,'OMS Response Form (ORF)'!N1776),COUNTIF('OMS Drop Downs'!$B$2:$B$4,'OMS Response Form (ORF)'!O1776), COUNTIF('OMS Drop Downs'!$B$2:$B$4,'OMS Response Form (ORF)'!P1776),COUNTIF('OMS Drop Downs'!$B$2:$B$4,'OMS Response Form (ORF)'!Q1776),COUNTIF('OMS Drop Downs'!$B$2:$B$4,'OMS Response Form (ORF)'!R1776)),"Complete","Incomplete"))</f>
        <v/>
      </c>
      <c r="T1776" s="26" t="str">
        <f>IF(S1776="Complete",IF(AND(NOT(ISNA(VLOOKUP(CONCATENATE(F1776,G1776,H1776,I1776,J1776,K1776),'OMS Drop Downs'!G:G,1,FALSE))),IF(AND(G1776&lt;&gt;"C3",K1776&lt;&gt;"O5"),IF(SUM(COUNTIF(L1776:R1776,"Y"),COUNTIF(L1776:R1776,"N"))=0,"V","I"),IF(COUNTIF(L1776:R1776,"Y"),"V","I"))="V"),"Valid","Invalid")," ")</f>
        <v xml:space="preserve"> </v>
      </c>
      <c r="U1776"/>
    </row>
    <row r="1777" spans="2:21" x14ac:dyDescent="0.35">
      <c r="B1777" s="116"/>
      <c r="C1777" s="117"/>
      <c r="D1777" s="118"/>
      <c r="E1777" s="120"/>
      <c r="F1777" s="56"/>
      <c r="G1777" s="32"/>
      <c r="H1777" s="32"/>
      <c r="I1777" s="32"/>
      <c r="J1777" s="32"/>
      <c r="K1777" s="32"/>
      <c r="L1777" s="32"/>
      <c r="M1777" s="32"/>
      <c r="N1777" s="32"/>
      <c r="O1777" s="32"/>
      <c r="P1777" s="32"/>
      <c r="Q1777" s="32"/>
      <c r="R1777" s="32"/>
      <c r="S1777" s="25" t="str">
        <f>IF(COUNTA(B1777:R1777)=0,"",IF(AND(COUNTA(B1777)&gt;0, COUNTA(C1777)&gt;0, COUNTA(D1777)&gt;0, COUNTA(E1777)&gt;0, COUNTIF('OMS Drop Downs'!$C$2:$C$3,'OMS Response Form (ORF)'!F1777),COUNTIF('OMS Drop Downs'!$D$2:$D$5,'OMS Response Form (ORF)'!G1777),COUNTIF('OMS Drop Downs'!$A$2:$A$5,'OMS Response Form (ORF)'!H1777),COUNTIF('OMS Drop Downs'!$B$2:$B$4,'OMS Response Form (ORF)'!I1777),COUNTIF('OMS Drop Downs'!$A$2:$A$5,'OMS Response Form (ORF)'!J1777),COUNTIF('OMS Drop Downs'!$E$2:$E$7,'OMS Response Form (ORF)'!K1777),COUNTIF('OMS Drop Downs'!$B$2:$B$4,'OMS Response Form (ORF)'!L1777),COUNTIF('OMS Drop Downs'!$B$2:$B$4,'OMS Response Form (ORF)'!M1777),COUNTIF('OMS Drop Downs'!$B$2:$B$4,'OMS Response Form (ORF)'!N1777),COUNTIF('OMS Drop Downs'!$B$2:$B$4,'OMS Response Form (ORF)'!O1777), COUNTIF('OMS Drop Downs'!$B$2:$B$4,'OMS Response Form (ORF)'!P1777),COUNTIF('OMS Drop Downs'!$B$2:$B$4,'OMS Response Form (ORF)'!Q1777),COUNTIF('OMS Drop Downs'!$B$2:$B$4,'OMS Response Form (ORF)'!R1777)),"Complete","Incomplete"))</f>
        <v/>
      </c>
      <c r="T1777" s="26" t="str">
        <f>IF(S1777="Complete",IF(AND(NOT(ISNA(VLOOKUP(CONCATENATE(F1777,G1777,H1777,I1777,J1777,K1777),'OMS Drop Downs'!G:G,1,FALSE))),IF(AND(G1777&lt;&gt;"C3",K1777&lt;&gt;"O5"),IF(SUM(COUNTIF(L1777:R1777,"Y"),COUNTIF(L1777:R1777,"N"))=0,"V","I"),IF(COUNTIF(L1777:R1777,"Y"),"V","I"))="V"),"Valid","Invalid")," ")</f>
        <v xml:space="preserve"> </v>
      </c>
      <c r="U1777"/>
    </row>
    <row r="1778" spans="2:21" x14ac:dyDescent="0.35">
      <c r="B1778" s="116"/>
      <c r="C1778" s="117"/>
      <c r="D1778" s="118"/>
      <c r="E1778" s="120"/>
      <c r="F1778" s="56"/>
      <c r="G1778" s="32"/>
      <c r="H1778" s="32"/>
      <c r="I1778" s="32"/>
      <c r="J1778" s="32"/>
      <c r="K1778" s="32"/>
      <c r="L1778" s="32"/>
      <c r="M1778" s="32"/>
      <c r="N1778" s="32"/>
      <c r="O1778" s="32"/>
      <c r="P1778" s="32"/>
      <c r="Q1778" s="32"/>
      <c r="R1778" s="32"/>
      <c r="S1778" s="25" t="str">
        <f>IF(COUNTA(B1778:R1778)=0,"",IF(AND(COUNTA(B1778)&gt;0, COUNTA(C1778)&gt;0, COUNTA(D1778)&gt;0, COUNTA(E1778)&gt;0, COUNTIF('OMS Drop Downs'!$C$2:$C$3,'OMS Response Form (ORF)'!F1778),COUNTIF('OMS Drop Downs'!$D$2:$D$5,'OMS Response Form (ORF)'!G1778),COUNTIF('OMS Drop Downs'!$A$2:$A$5,'OMS Response Form (ORF)'!H1778),COUNTIF('OMS Drop Downs'!$B$2:$B$4,'OMS Response Form (ORF)'!I1778),COUNTIF('OMS Drop Downs'!$A$2:$A$5,'OMS Response Form (ORF)'!J1778),COUNTIF('OMS Drop Downs'!$E$2:$E$7,'OMS Response Form (ORF)'!K1778),COUNTIF('OMS Drop Downs'!$B$2:$B$4,'OMS Response Form (ORF)'!L1778),COUNTIF('OMS Drop Downs'!$B$2:$B$4,'OMS Response Form (ORF)'!M1778),COUNTIF('OMS Drop Downs'!$B$2:$B$4,'OMS Response Form (ORF)'!N1778),COUNTIF('OMS Drop Downs'!$B$2:$B$4,'OMS Response Form (ORF)'!O1778), COUNTIF('OMS Drop Downs'!$B$2:$B$4,'OMS Response Form (ORF)'!P1778),COUNTIF('OMS Drop Downs'!$B$2:$B$4,'OMS Response Form (ORF)'!Q1778),COUNTIF('OMS Drop Downs'!$B$2:$B$4,'OMS Response Form (ORF)'!R1778)),"Complete","Incomplete"))</f>
        <v/>
      </c>
      <c r="T1778" s="26" t="str">
        <f>IF(S1778="Complete",IF(AND(NOT(ISNA(VLOOKUP(CONCATENATE(F1778,G1778,H1778,I1778,J1778,K1778),'OMS Drop Downs'!G:G,1,FALSE))),IF(AND(G1778&lt;&gt;"C3",K1778&lt;&gt;"O5"),IF(SUM(COUNTIF(L1778:R1778,"Y"),COUNTIF(L1778:R1778,"N"))=0,"V","I"),IF(COUNTIF(L1778:R1778,"Y"),"V","I"))="V"),"Valid","Invalid")," ")</f>
        <v xml:space="preserve"> </v>
      </c>
      <c r="U1778"/>
    </row>
    <row r="1779" spans="2:21" x14ac:dyDescent="0.35">
      <c r="B1779" s="116"/>
      <c r="C1779" s="117"/>
      <c r="D1779" s="118"/>
      <c r="E1779" s="120"/>
      <c r="F1779" s="56"/>
      <c r="G1779" s="32"/>
      <c r="H1779" s="32"/>
      <c r="I1779" s="32"/>
      <c r="J1779" s="32"/>
      <c r="K1779" s="32"/>
      <c r="L1779" s="32"/>
      <c r="M1779" s="32"/>
      <c r="N1779" s="32"/>
      <c r="O1779" s="32"/>
      <c r="P1779" s="32"/>
      <c r="Q1779" s="32"/>
      <c r="R1779" s="32"/>
      <c r="S1779" s="25" t="str">
        <f>IF(COUNTA(B1779:R1779)=0,"",IF(AND(COUNTA(B1779)&gt;0, COUNTA(C1779)&gt;0, COUNTA(D1779)&gt;0, COUNTA(E1779)&gt;0, COUNTIF('OMS Drop Downs'!$C$2:$C$3,'OMS Response Form (ORF)'!F1779),COUNTIF('OMS Drop Downs'!$D$2:$D$5,'OMS Response Form (ORF)'!G1779),COUNTIF('OMS Drop Downs'!$A$2:$A$5,'OMS Response Form (ORF)'!H1779),COUNTIF('OMS Drop Downs'!$B$2:$B$4,'OMS Response Form (ORF)'!I1779),COUNTIF('OMS Drop Downs'!$A$2:$A$5,'OMS Response Form (ORF)'!J1779),COUNTIF('OMS Drop Downs'!$E$2:$E$7,'OMS Response Form (ORF)'!K1779),COUNTIF('OMS Drop Downs'!$B$2:$B$4,'OMS Response Form (ORF)'!L1779),COUNTIF('OMS Drop Downs'!$B$2:$B$4,'OMS Response Form (ORF)'!M1779),COUNTIF('OMS Drop Downs'!$B$2:$B$4,'OMS Response Form (ORF)'!N1779),COUNTIF('OMS Drop Downs'!$B$2:$B$4,'OMS Response Form (ORF)'!O1779), COUNTIF('OMS Drop Downs'!$B$2:$B$4,'OMS Response Form (ORF)'!P1779),COUNTIF('OMS Drop Downs'!$B$2:$B$4,'OMS Response Form (ORF)'!Q1779),COUNTIF('OMS Drop Downs'!$B$2:$B$4,'OMS Response Form (ORF)'!R1779)),"Complete","Incomplete"))</f>
        <v/>
      </c>
      <c r="T1779" s="26" t="str">
        <f>IF(S1779="Complete",IF(AND(NOT(ISNA(VLOOKUP(CONCATENATE(F1779,G1779,H1779,I1779,J1779,K1779),'OMS Drop Downs'!G:G,1,FALSE))),IF(AND(G1779&lt;&gt;"C3",K1779&lt;&gt;"O5"),IF(SUM(COUNTIF(L1779:R1779,"Y"),COUNTIF(L1779:R1779,"N"))=0,"V","I"),IF(COUNTIF(L1779:R1779,"Y"),"V","I"))="V"),"Valid","Invalid")," ")</f>
        <v xml:space="preserve"> </v>
      </c>
      <c r="U1779"/>
    </row>
    <row r="1780" spans="2:21" x14ac:dyDescent="0.35">
      <c r="B1780" s="116"/>
      <c r="C1780" s="117"/>
      <c r="D1780" s="118"/>
      <c r="E1780" s="120"/>
      <c r="F1780" s="56"/>
      <c r="G1780" s="32"/>
      <c r="H1780" s="32"/>
      <c r="I1780" s="32"/>
      <c r="J1780" s="32"/>
      <c r="K1780" s="32"/>
      <c r="L1780" s="32"/>
      <c r="M1780" s="32"/>
      <c r="N1780" s="32"/>
      <c r="O1780" s="32"/>
      <c r="P1780" s="32"/>
      <c r="Q1780" s="32"/>
      <c r="R1780" s="32"/>
      <c r="S1780" s="25" t="str">
        <f>IF(COUNTA(B1780:R1780)=0,"",IF(AND(COUNTA(B1780)&gt;0, COUNTA(C1780)&gt;0, COUNTA(D1780)&gt;0, COUNTA(E1780)&gt;0, COUNTIF('OMS Drop Downs'!$C$2:$C$3,'OMS Response Form (ORF)'!F1780),COUNTIF('OMS Drop Downs'!$D$2:$D$5,'OMS Response Form (ORF)'!G1780),COUNTIF('OMS Drop Downs'!$A$2:$A$5,'OMS Response Form (ORF)'!H1780),COUNTIF('OMS Drop Downs'!$B$2:$B$4,'OMS Response Form (ORF)'!I1780),COUNTIF('OMS Drop Downs'!$A$2:$A$5,'OMS Response Form (ORF)'!J1780),COUNTIF('OMS Drop Downs'!$E$2:$E$7,'OMS Response Form (ORF)'!K1780),COUNTIF('OMS Drop Downs'!$B$2:$B$4,'OMS Response Form (ORF)'!L1780),COUNTIF('OMS Drop Downs'!$B$2:$B$4,'OMS Response Form (ORF)'!M1780),COUNTIF('OMS Drop Downs'!$B$2:$B$4,'OMS Response Form (ORF)'!N1780),COUNTIF('OMS Drop Downs'!$B$2:$B$4,'OMS Response Form (ORF)'!O1780), COUNTIF('OMS Drop Downs'!$B$2:$B$4,'OMS Response Form (ORF)'!P1780),COUNTIF('OMS Drop Downs'!$B$2:$B$4,'OMS Response Form (ORF)'!Q1780),COUNTIF('OMS Drop Downs'!$B$2:$B$4,'OMS Response Form (ORF)'!R1780)),"Complete","Incomplete"))</f>
        <v/>
      </c>
      <c r="T1780" s="26" t="str">
        <f>IF(S1780="Complete",IF(AND(NOT(ISNA(VLOOKUP(CONCATENATE(F1780,G1780,H1780,I1780,J1780,K1780),'OMS Drop Downs'!G:G,1,FALSE))),IF(AND(G1780&lt;&gt;"C3",K1780&lt;&gt;"O5"),IF(SUM(COUNTIF(L1780:R1780,"Y"),COUNTIF(L1780:R1780,"N"))=0,"V","I"),IF(COUNTIF(L1780:R1780,"Y"),"V","I"))="V"),"Valid","Invalid")," ")</f>
        <v xml:space="preserve"> </v>
      </c>
      <c r="U1780"/>
    </row>
    <row r="1781" spans="2:21" x14ac:dyDescent="0.35">
      <c r="B1781" s="116"/>
      <c r="C1781" s="117"/>
      <c r="D1781" s="118"/>
      <c r="E1781" s="120"/>
      <c r="F1781" s="56"/>
      <c r="G1781" s="32"/>
      <c r="H1781" s="32"/>
      <c r="I1781" s="32"/>
      <c r="J1781" s="32"/>
      <c r="K1781" s="32"/>
      <c r="L1781" s="32"/>
      <c r="M1781" s="32"/>
      <c r="N1781" s="32"/>
      <c r="O1781" s="32"/>
      <c r="P1781" s="32"/>
      <c r="Q1781" s="32"/>
      <c r="R1781" s="32"/>
      <c r="S1781" s="25" t="str">
        <f>IF(COUNTA(B1781:R1781)=0,"",IF(AND(COUNTA(B1781)&gt;0, COUNTA(C1781)&gt;0, COUNTA(D1781)&gt;0, COUNTA(E1781)&gt;0, COUNTIF('OMS Drop Downs'!$C$2:$C$3,'OMS Response Form (ORF)'!F1781),COUNTIF('OMS Drop Downs'!$D$2:$D$5,'OMS Response Form (ORF)'!G1781),COUNTIF('OMS Drop Downs'!$A$2:$A$5,'OMS Response Form (ORF)'!H1781),COUNTIF('OMS Drop Downs'!$B$2:$B$4,'OMS Response Form (ORF)'!I1781),COUNTIF('OMS Drop Downs'!$A$2:$A$5,'OMS Response Form (ORF)'!J1781),COUNTIF('OMS Drop Downs'!$E$2:$E$7,'OMS Response Form (ORF)'!K1781),COUNTIF('OMS Drop Downs'!$B$2:$B$4,'OMS Response Form (ORF)'!L1781),COUNTIF('OMS Drop Downs'!$B$2:$B$4,'OMS Response Form (ORF)'!M1781),COUNTIF('OMS Drop Downs'!$B$2:$B$4,'OMS Response Form (ORF)'!N1781),COUNTIF('OMS Drop Downs'!$B$2:$B$4,'OMS Response Form (ORF)'!O1781), COUNTIF('OMS Drop Downs'!$B$2:$B$4,'OMS Response Form (ORF)'!P1781),COUNTIF('OMS Drop Downs'!$B$2:$B$4,'OMS Response Form (ORF)'!Q1781),COUNTIF('OMS Drop Downs'!$B$2:$B$4,'OMS Response Form (ORF)'!R1781)),"Complete","Incomplete"))</f>
        <v/>
      </c>
      <c r="T1781" s="26" t="str">
        <f>IF(S1781="Complete",IF(AND(NOT(ISNA(VLOOKUP(CONCATENATE(F1781,G1781,H1781,I1781,J1781,K1781),'OMS Drop Downs'!G:G,1,FALSE))),IF(AND(G1781&lt;&gt;"C3",K1781&lt;&gt;"O5"),IF(SUM(COUNTIF(L1781:R1781,"Y"),COUNTIF(L1781:R1781,"N"))=0,"V","I"),IF(COUNTIF(L1781:R1781,"Y"),"V","I"))="V"),"Valid","Invalid")," ")</f>
        <v xml:space="preserve"> </v>
      </c>
      <c r="U1781"/>
    </row>
    <row r="1782" spans="2:21" x14ac:dyDescent="0.35">
      <c r="B1782" s="116"/>
      <c r="C1782" s="117"/>
      <c r="D1782" s="118"/>
      <c r="E1782" s="120"/>
      <c r="F1782" s="56"/>
      <c r="G1782" s="32"/>
      <c r="H1782" s="32"/>
      <c r="I1782" s="32"/>
      <c r="J1782" s="32"/>
      <c r="K1782" s="32"/>
      <c r="L1782" s="32"/>
      <c r="M1782" s="32"/>
      <c r="N1782" s="32"/>
      <c r="O1782" s="32"/>
      <c r="P1782" s="32"/>
      <c r="Q1782" s="32"/>
      <c r="R1782" s="32"/>
      <c r="S1782" s="25" t="str">
        <f>IF(COUNTA(B1782:R1782)=0,"",IF(AND(COUNTA(B1782)&gt;0, COUNTA(C1782)&gt;0, COUNTA(D1782)&gt;0, COUNTA(E1782)&gt;0, COUNTIF('OMS Drop Downs'!$C$2:$C$3,'OMS Response Form (ORF)'!F1782),COUNTIF('OMS Drop Downs'!$D$2:$D$5,'OMS Response Form (ORF)'!G1782),COUNTIF('OMS Drop Downs'!$A$2:$A$5,'OMS Response Form (ORF)'!H1782),COUNTIF('OMS Drop Downs'!$B$2:$B$4,'OMS Response Form (ORF)'!I1782),COUNTIF('OMS Drop Downs'!$A$2:$A$5,'OMS Response Form (ORF)'!J1782),COUNTIF('OMS Drop Downs'!$E$2:$E$7,'OMS Response Form (ORF)'!K1782),COUNTIF('OMS Drop Downs'!$B$2:$B$4,'OMS Response Form (ORF)'!L1782),COUNTIF('OMS Drop Downs'!$B$2:$B$4,'OMS Response Form (ORF)'!M1782),COUNTIF('OMS Drop Downs'!$B$2:$B$4,'OMS Response Form (ORF)'!N1782),COUNTIF('OMS Drop Downs'!$B$2:$B$4,'OMS Response Form (ORF)'!O1782), COUNTIF('OMS Drop Downs'!$B$2:$B$4,'OMS Response Form (ORF)'!P1782),COUNTIF('OMS Drop Downs'!$B$2:$B$4,'OMS Response Form (ORF)'!Q1782),COUNTIF('OMS Drop Downs'!$B$2:$B$4,'OMS Response Form (ORF)'!R1782)),"Complete","Incomplete"))</f>
        <v/>
      </c>
      <c r="T1782" s="26" t="str">
        <f>IF(S1782="Complete",IF(AND(NOT(ISNA(VLOOKUP(CONCATENATE(F1782,G1782,H1782,I1782,J1782,K1782),'OMS Drop Downs'!G:G,1,FALSE))),IF(AND(G1782&lt;&gt;"C3",K1782&lt;&gt;"O5"),IF(SUM(COUNTIF(L1782:R1782,"Y"),COUNTIF(L1782:R1782,"N"))=0,"V","I"),IF(COUNTIF(L1782:R1782,"Y"),"V","I"))="V"),"Valid","Invalid")," ")</f>
        <v xml:space="preserve"> </v>
      </c>
      <c r="U1782"/>
    </row>
    <row r="1783" spans="2:21" x14ac:dyDescent="0.35">
      <c r="B1783" s="116"/>
      <c r="C1783" s="117"/>
      <c r="D1783" s="118"/>
      <c r="E1783" s="120"/>
      <c r="F1783" s="56"/>
      <c r="G1783" s="32"/>
      <c r="H1783" s="32"/>
      <c r="I1783" s="32"/>
      <c r="J1783" s="32"/>
      <c r="K1783" s="32"/>
      <c r="L1783" s="32"/>
      <c r="M1783" s="32"/>
      <c r="N1783" s="32"/>
      <c r="O1783" s="32"/>
      <c r="P1783" s="32"/>
      <c r="Q1783" s="32"/>
      <c r="R1783" s="32"/>
      <c r="S1783" s="25" t="str">
        <f>IF(COUNTA(B1783:R1783)=0,"",IF(AND(COUNTA(B1783)&gt;0, COUNTA(C1783)&gt;0, COUNTA(D1783)&gt;0, COUNTA(E1783)&gt;0, COUNTIF('OMS Drop Downs'!$C$2:$C$3,'OMS Response Form (ORF)'!F1783),COUNTIF('OMS Drop Downs'!$D$2:$D$5,'OMS Response Form (ORF)'!G1783),COUNTIF('OMS Drop Downs'!$A$2:$A$5,'OMS Response Form (ORF)'!H1783),COUNTIF('OMS Drop Downs'!$B$2:$B$4,'OMS Response Form (ORF)'!I1783),COUNTIF('OMS Drop Downs'!$A$2:$A$5,'OMS Response Form (ORF)'!J1783),COUNTIF('OMS Drop Downs'!$E$2:$E$7,'OMS Response Form (ORF)'!K1783),COUNTIF('OMS Drop Downs'!$B$2:$B$4,'OMS Response Form (ORF)'!L1783),COUNTIF('OMS Drop Downs'!$B$2:$B$4,'OMS Response Form (ORF)'!M1783),COUNTIF('OMS Drop Downs'!$B$2:$B$4,'OMS Response Form (ORF)'!N1783),COUNTIF('OMS Drop Downs'!$B$2:$B$4,'OMS Response Form (ORF)'!O1783), COUNTIF('OMS Drop Downs'!$B$2:$B$4,'OMS Response Form (ORF)'!P1783),COUNTIF('OMS Drop Downs'!$B$2:$B$4,'OMS Response Form (ORF)'!Q1783),COUNTIF('OMS Drop Downs'!$B$2:$B$4,'OMS Response Form (ORF)'!R1783)),"Complete","Incomplete"))</f>
        <v/>
      </c>
      <c r="T1783" s="26" t="str">
        <f>IF(S1783="Complete",IF(AND(NOT(ISNA(VLOOKUP(CONCATENATE(F1783,G1783,H1783,I1783,J1783,K1783),'OMS Drop Downs'!G:G,1,FALSE))),IF(AND(G1783&lt;&gt;"C3",K1783&lt;&gt;"O5"),IF(SUM(COUNTIF(L1783:R1783,"Y"),COUNTIF(L1783:R1783,"N"))=0,"V","I"),IF(COUNTIF(L1783:R1783,"Y"),"V","I"))="V"),"Valid","Invalid")," ")</f>
        <v xml:space="preserve"> </v>
      </c>
      <c r="U1783"/>
    </row>
    <row r="1784" spans="2:21" x14ac:dyDescent="0.35">
      <c r="B1784" s="116"/>
      <c r="C1784" s="117"/>
      <c r="D1784" s="118"/>
      <c r="E1784" s="120"/>
      <c r="F1784" s="56"/>
      <c r="G1784" s="32"/>
      <c r="H1784" s="32"/>
      <c r="I1784" s="32"/>
      <c r="J1784" s="32"/>
      <c r="K1784" s="32"/>
      <c r="L1784" s="32"/>
      <c r="M1784" s="32"/>
      <c r="N1784" s="32"/>
      <c r="O1784" s="32"/>
      <c r="P1784" s="32"/>
      <c r="Q1784" s="32"/>
      <c r="R1784" s="32"/>
      <c r="S1784" s="25" t="str">
        <f>IF(COUNTA(B1784:R1784)=0,"",IF(AND(COUNTA(B1784)&gt;0, COUNTA(C1784)&gt;0, COUNTA(D1784)&gt;0, COUNTA(E1784)&gt;0, COUNTIF('OMS Drop Downs'!$C$2:$C$3,'OMS Response Form (ORF)'!F1784),COUNTIF('OMS Drop Downs'!$D$2:$D$5,'OMS Response Form (ORF)'!G1784),COUNTIF('OMS Drop Downs'!$A$2:$A$5,'OMS Response Form (ORF)'!H1784),COUNTIF('OMS Drop Downs'!$B$2:$B$4,'OMS Response Form (ORF)'!I1784),COUNTIF('OMS Drop Downs'!$A$2:$A$5,'OMS Response Form (ORF)'!J1784),COUNTIF('OMS Drop Downs'!$E$2:$E$7,'OMS Response Form (ORF)'!K1784),COUNTIF('OMS Drop Downs'!$B$2:$B$4,'OMS Response Form (ORF)'!L1784),COUNTIF('OMS Drop Downs'!$B$2:$B$4,'OMS Response Form (ORF)'!M1784),COUNTIF('OMS Drop Downs'!$B$2:$B$4,'OMS Response Form (ORF)'!N1784),COUNTIF('OMS Drop Downs'!$B$2:$B$4,'OMS Response Form (ORF)'!O1784), COUNTIF('OMS Drop Downs'!$B$2:$B$4,'OMS Response Form (ORF)'!P1784),COUNTIF('OMS Drop Downs'!$B$2:$B$4,'OMS Response Form (ORF)'!Q1784),COUNTIF('OMS Drop Downs'!$B$2:$B$4,'OMS Response Form (ORF)'!R1784)),"Complete","Incomplete"))</f>
        <v/>
      </c>
      <c r="T1784" s="26" t="str">
        <f>IF(S1784="Complete",IF(AND(NOT(ISNA(VLOOKUP(CONCATENATE(F1784,G1784,H1784,I1784,J1784,K1784),'OMS Drop Downs'!G:G,1,FALSE))),IF(AND(G1784&lt;&gt;"C3",K1784&lt;&gt;"O5"),IF(SUM(COUNTIF(L1784:R1784,"Y"),COUNTIF(L1784:R1784,"N"))=0,"V","I"),IF(COUNTIF(L1784:R1784,"Y"),"V","I"))="V"),"Valid","Invalid")," ")</f>
        <v xml:space="preserve"> </v>
      </c>
      <c r="U1784"/>
    </row>
    <row r="1785" spans="2:21" x14ac:dyDescent="0.35">
      <c r="B1785" s="116"/>
      <c r="C1785" s="117"/>
      <c r="D1785" s="118"/>
      <c r="E1785" s="120"/>
      <c r="F1785" s="56"/>
      <c r="G1785" s="32"/>
      <c r="H1785" s="32"/>
      <c r="I1785" s="32"/>
      <c r="J1785" s="32"/>
      <c r="K1785" s="32"/>
      <c r="L1785" s="32"/>
      <c r="M1785" s="32"/>
      <c r="N1785" s="32"/>
      <c r="O1785" s="32"/>
      <c r="P1785" s="32"/>
      <c r="Q1785" s="32"/>
      <c r="R1785" s="32"/>
      <c r="S1785" s="25" t="str">
        <f>IF(COUNTA(B1785:R1785)=0,"",IF(AND(COUNTA(B1785)&gt;0, COUNTA(C1785)&gt;0, COUNTA(D1785)&gt;0, COUNTA(E1785)&gt;0, COUNTIF('OMS Drop Downs'!$C$2:$C$3,'OMS Response Form (ORF)'!F1785),COUNTIF('OMS Drop Downs'!$D$2:$D$5,'OMS Response Form (ORF)'!G1785),COUNTIF('OMS Drop Downs'!$A$2:$A$5,'OMS Response Form (ORF)'!H1785),COUNTIF('OMS Drop Downs'!$B$2:$B$4,'OMS Response Form (ORF)'!I1785),COUNTIF('OMS Drop Downs'!$A$2:$A$5,'OMS Response Form (ORF)'!J1785),COUNTIF('OMS Drop Downs'!$E$2:$E$7,'OMS Response Form (ORF)'!K1785),COUNTIF('OMS Drop Downs'!$B$2:$B$4,'OMS Response Form (ORF)'!L1785),COUNTIF('OMS Drop Downs'!$B$2:$B$4,'OMS Response Form (ORF)'!M1785),COUNTIF('OMS Drop Downs'!$B$2:$B$4,'OMS Response Form (ORF)'!N1785),COUNTIF('OMS Drop Downs'!$B$2:$B$4,'OMS Response Form (ORF)'!O1785), COUNTIF('OMS Drop Downs'!$B$2:$B$4,'OMS Response Form (ORF)'!P1785),COUNTIF('OMS Drop Downs'!$B$2:$B$4,'OMS Response Form (ORF)'!Q1785),COUNTIF('OMS Drop Downs'!$B$2:$B$4,'OMS Response Form (ORF)'!R1785)),"Complete","Incomplete"))</f>
        <v/>
      </c>
      <c r="T1785" s="26" t="str">
        <f>IF(S1785="Complete",IF(AND(NOT(ISNA(VLOOKUP(CONCATENATE(F1785,G1785,H1785,I1785,J1785,K1785),'OMS Drop Downs'!G:G,1,FALSE))),IF(AND(G1785&lt;&gt;"C3",K1785&lt;&gt;"O5"),IF(SUM(COUNTIF(L1785:R1785,"Y"),COUNTIF(L1785:R1785,"N"))=0,"V","I"),IF(COUNTIF(L1785:R1785,"Y"),"V","I"))="V"),"Valid","Invalid")," ")</f>
        <v xml:space="preserve"> </v>
      </c>
      <c r="U1785"/>
    </row>
    <row r="1786" spans="2:21" x14ac:dyDescent="0.35">
      <c r="B1786" s="116"/>
      <c r="C1786" s="117"/>
      <c r="D1786" s="118"/>
      <c r="E1786" s="120"/>
      <c r="F1786" s="56"/>
      <c r="G1786" s="32"/>
      <c r="H1786" s="32"/>
      <c r="I1786" s="32"/>
      <c r="J1786" s="32"/>
      <c r="K1786" s="32"/>
      <c r="L1786" s="32"/>
      <c r="M1786" s="32"/>
      <c r="N1786" s="32"/>
      <c r="O1786" s="32"/>
      <c r="P1786" s="32"/>
      <c r="Q1786" s="32"/>
      <c r="R1786" s="32"/>
      <c r="S1786" s="25" t="str">
        <f>IF(COUNTA(B1786:R1786)=0,"",IF(AND(COUNTA(B1786)&gt;0, COUNTA(C1786)&gt;0, COUNTA(D1786)&gt;0, COUNTA(E1786)&gt;0, COUNTIF('OMS Drop Downs'!$C$2:$C$3,'OMS Response Form (ORF)'!F1786),COUNTIF('OMS Drop Downs'!$D$2:$D$5,'OMS Response Form (ORF)'!G1786),COUNTIF('OMS Drop Downs'!$A$2:$A$5,'OMS Response Form (ORF)'!H1786),COUNTIF('OMS Drop Downs'!$B$2:$B$4,'OMS Response Form (ORF)'!I1786),COUNTIF('OMS Drop Downs'!$A$2:$A$5,'OMS Response Form (ORF)'!J1786),COUNTIF('OMS Drop Downs'!$E$2:$E$7,'OMS Response Form (ORF)'!K1786),COUNTIF('OMS Drop Downs'!$B$2:$B$4,'OMS Response Form (ORF)'!L1786),COUNTIF('OMS Drop Downs'!$B$2:$B$4,'OMS Response Form (ORF)'!M1786),COUNTIF('OMS Drop Downs'!$B$2:$B$4,'OMS Response Form (ORF)'!N1786),COUNTIF('OMS Drop Downs'!$B$2:$B$4,'OMS Response Form (ORF)'!O1786), COUNTIF('OMS Drop Downs'!$B$2:$B$4,'OMS Response Form (ORF)'!P1786),COUNTIF('OMS Drop Downs'!$B$2:$B$4,'OMS Response Form (ORF)'!Q1786),COUNTIF('OMS Drop Downs'!$B$2:$B$4,'OMS Response Form (ORF)'!R1786)),"Complete","Incomplete"))</f>
        <v/>
      </c>
      <c r="T1786" s="26" t="str">
        <f>IF(S1786="Complete",IF(AND(NOT(ISNA(VLOOKUP(CONCATENATE(F1786,G1786,H1786,I1786,J1786,K1786),'OMS Drop Downs'!G:G,1,FALSE))),IF(AND(G1786&lt;&gt;"C3",K1786&lt;&gt;"O5"),IF(SUM(COUNTIF(L1786:R1786,"Y"),COUNTIF(L1786:R1786,"N"))=0,"V","I"),IF(COUNTIF(L1786:R1786,"Y"),"V","I"))="V"),"Valid","Invalid")," ")</f>
        <v xml:space="preserve"> </v>
      </c>
      <c r="U1786"/>
    </row>
    <row r="1787" spans="2:21" x14ac:dyDescent="0.35">
      <c r="B1787" s="116"/>
      <c r="C1787" s="117"/>
      <c r="D1787" s="118"/>
      <c r="E1787" s="120"/>
      <c r="F1787" s="56"/>
      <c r="G1787" s="32"/>
      <c r="H1787" s="32"/>
      <c r="I1787" s="32"/>
      <c r="J1787" s="32"/>
      <c r="K1787" s="32"/>
      <c r="L1787" s="32"/>
      <c r="M1787" s="32"/>
      <c r="N1787" s="32"/>
      <c r="O1787" s="32"/>
      <c r="P1787" s="32"/>
      <c r="Q1787" s="32"/>
      <c r="R1787" s="32"/>
      <c r="S1787" s="25" t="str">
        <f>IF(COUNTA(B1787:R1787)=0,"",IF(AND(COUNTA(B1787)&gt;0, COUNTA(C1787)&gt;0, COUNTA(D1787)&gt;0, COUNTA(E1787)&gt;0, COUNTIF('OMS Drop Downs'!$C$2:$C$3,'OMS Response Form (ORF)'!F1787),COUNTIF('OMS Drop Downs'!$D$2:$D$5,'OMS Response Form (ORF)'!G1787),COUNTIF('OMS Drop Downs'!$A$2:$A$5,'OMS Response Form (ORF)'!H1787),COUNTIF('OMS Drop Downs'!$B$2:$B$4,'OMS Response Form (ORF)'!I1787),COUNTIF('OMS Drop Downs'!$A$2:$A$5,'OMS Response Form (ORF)'!J1787),COUNTIF('OMS Drop Downs'!$E$2:$E$7,'OMS Response Form (ORF)'!K1787),COUNTIF('OMS Drop Downs'!$B$2:$B$4,'OMS Response Form (ORF)'!L1787),COUNTIF('OMS Drop Downs'!$B$2:$B$4,'OMS Response Form (ORF)'!M1787),COUNTIF('OMS Drop Downs'!$B$2:$B$4,'OMS Response Form (ORF)'!N1787),COUNTIF('OMS Drop Downs'!$B$2:$B$4,'OMS Response Form (ORF)'!O1787), COUNTIF('OMS Drop Downs'!$B$2:$B$4,'OMS Response Form (ORF)'!P1787),COUNTIF('OMS Drop Downs'!$B$2:$B$4,'OMS Response Form (ORF)'!Q1787),COUNTIF('OMS Drop Downs'!$B$2:$B$4,'OMS Response Form (ORF)'!R1787)),"Complete","Incomplete"))</f>
        <v/>
      </c>
      <c r="T1787" s="26" t="str">
        <f>IF(S1787="Complete",IF(AND(NOT(ISNA(VLOOKUP(CONCATENATE(F1787,G1787,H1787,I1787,J1787,K1787),'OMS Drop Downs'!G:G,1,FALSE))),IF(AND(G1787&lt;&gt;"C3",K1787&lt;&gt;"O5"),IF(SUM(COUNTIF(L1787:R1787,"Y"),COUNTIF(L1787:R1787,"N"))=0,"V","I"),IF(COUNTIF(L1787:R1787,"Y"),"V","I"))="V"),"Valid","Invalid")," ")</f>
        <v xml:space="preserve"> </v>
      </c>
      <c r="U1787"/>
    </row>
    <row r="1788" spans="2:21" x14ac:dyDescent="0.35">
      <c r="B1788" s="116"/>
      <c r="C1788" s="117"/>
      <c r="D1788" s="118"/>
      <c r="E1788" s="120"/>
      <c r="F1788" s="56"/>
      <c r="G1788" s="32"/>
      <c r="H1788" s="32"/>
      <c r="I1788" s="32"/>
      <c r="J1788" s="32"/>
      <c r="K1788" s="32"/>
      <c r="L1788" s="32"/>
      <c r="M1788" s="32"/>
      <c r="N1788" s="32"/>
      <c r="O1788" s="32"/>
      <c r="P1788" s="32"/>
      <c r="Q1788" s="32"/>
      <c r="R1788" s="32"/>
      <c r="S1788" s="25" t="str">
        <f>IF(COUNTA(B1788:R1788)=0,"",IF(AND(COUNTA(B1788)&gt;0, COUNTA(C1788)&gt;0, COUNTA(D1788)&gt;0, COUNTA(E1788)&gt;0, COUNTIF('OMS Drop Downs'!$C$2:$C$3,'OMS Response Form (ORF)'!F1788),COUNTIF('OMS Drop Downs'!$D$2:$D$5,'OMS Response Form (ORF)'!G1788),COUNTIF('OMS Drop Downs'!$A$2:$A$5,'OMS Response Form (ORF)'!H1788),COUNTIF('OMS Drop Downs'!$B$2:$B$4,'OMS Response Form (ORF)'!I1788),COUNTIF('OMS Drop Downs'!$A$2:$A$5,'OMS Response Form (ORF)'!J1788),COUNTIF('OMS Drop Downs'!$E$2:$E$7,'OMS Response Form (ORF)'!K1788),COUNTIF('OMS Drop Downs'!$B$2:$B$4,'OMS Response Form (ORF)'!L1788),COUNTIF('OMS Drop Downs'!$B$2:$B$4,'OMS Response Form (ORF)'!M1788),COUNTIF('OMS Drop Downs'!$B$2:$B$4,'OMS Response Form (ORF)'!N1788),COUNTIF('OMS Drop Downs'!$B$2:$B$4,'OMS Response Form (ORF)'!O1788), COUNTIF('OMS Drop Downs'!$B$2:$B$4,'OMS Response Form (ORF)'!P1788),COUNTIF('OMS Drop Downs'!$B$2:$B$4,'OMS Response Form (ORF)'!Q1788),COUNTIF('OMS Drop Downs'!$B$2:$B$4,'OMS Response Form (ORF)'!R1788)),"Complete","Incomplete"))</f>
        <v/>
      </c>
      <c r="T1788" s="26" t="str">
        <f>IF(S1788="Complete",IF(AND(NOT(ISNA(VLOOKUP(CONCATENATE(F1788,G1788,H1788,I1788,J1788,K1788),'OMS Drop Downs'!G:G,1,FALSE))),IF(AND(G1788&lt;&gt;"C3",K1788&lt;&gt;"O5"),IF(SUM(COUNTIF(L1788:R1788,"Y"),COUNTIF(L1788:R1788,"N"))=0,"V","I"),IF(COUNTIF(L1788:R1788,"Y"),"V","I"))="V"),"Valid","Invalid")," ")</f>
        <v xml:space="preserve"> </v>
      </c>
      <c r="U1788"/>
    </row>
    <row r="1789" spans="2:21" x14ac:dyDescent="0.35">
      <c r="B1789" s="116"/>
      <c r="C1789" s="117"/>
      <c r="D1789" s="118"/>
      <c r="E1789" s="120"/>
      <c r="F1789" s="56"/>
      <c r="G1789" s="32"/>
      <c r="H1789" s="32"/>
      <c r="I1789" s="32"/>
      <c r="J1789" s="32"/>
      <c r="K1789" s="32"/>
      <c r="L1789" s="32"/>
      <c r="M1789" s="32"/>
      <c r="N1789" s="32"/>
      <c r="O1789" s="32"/>
      <c r="P1789" s="32"/>
      <c r="Q1789" s="32"/>
      <c r="R1789" s="32"/>
      <c r="S1789" s="25" t="str">
        <f>IF(COUNTA(B1789:R1789)=0,"",IF(AND(COUNTA(B1789)&gt;0, COUNTA(C1789)&gt;0, COUNTA(D1789)&gt;0, COUNTA(E1789)&gt;0, COUNTIF('OMS Drop Downs'!$C$2:$C$3,'OMS Response Form (ORF)'!F1789),COUNTIF('OMS Drop Downs'!$D$2:$D$5,'OMS Response Form (ORF)'!G1789),COUNTIF('OMS Drop Downs'!$A$2:$A$5,'OMS Response Form (ORF)'!H1789),COUNTIF('OMS Drop Downs'!$B$2:$B$4,'OMS Response Form (ORF)'!I1789),COUNTIF('OMS Drop Downs'!$A$2:$A$5,'OMS Response Form (ORF)'!J1789),COUNTIF('OMS Drop Downs'!$E$2:$E$7,'OMS Response Form (ORF)'!K1789),COUNTIF('OMS Drop Downs'!$B$2:$B$4,'OMS Response Form (ORF)'!L1789),COUNTIF('OMS Drop Downs'!$B$2:$B$4,'OMS Response Form (ORF)'!M1789),COUNTIF('OMS Drop Downs'!$B$2:$B$4,'OMS Response Form (ORF)'!N1789),COUNTIF('OMS Drop Downs'!$B$2:$B$4,'OMS Response Form (ORF)'!O1789), COUNTIF('OMS Drop Downs'!$B$2:$B$4,'OMS Response Form (ORF)'!P1789),COUNTIF('OMS Drop Downs'!$B$2:$B$4,'OMS Response Form (ORF)'!Q1789),COUNTIF('OMS Drop Downs'!$B$2:$B$4,'OMS Response Form (ORF)'!R1789)),"Complete","Incomplete"))</f>
        <v/>
      </c>
      <c r="T1789" s="26" t="str">
        <f>IF(S1789="Complete",IF(AND(NOT(ISNA(VLOOKUP(CONCATENATE(F1789,G1789,H1789,I1789,J1789,K1789),'OMS Drop Downs'!G:G,1,FALSE))),IF(AND(G1789&lt;&gt;"C3",K1789&lt;&gt;"O5"),IF(SUM(COUNTIF(L1789:R1789,"Y"),COUNTIF(L1789:R1789,"N"))=0,"V","I"),IF(COUNTIF(L1789:R1789,"Y"),"V","I"))="V"),"Valid","Invalid")," ")</f>
        <v xml:space="preserve"> </v>
      </c>
      <c r="U1789"/>
    </row>
    <row r="1790" spans="2:21" x14ac:dyDescent="0.35">
      <c r="B1790" s="116"/>
      <c r="C1790" s="117"/>
      <c r="D1790" s="118"/>
      <c r="E1790" s="120"/>
      <c r="F1790" s="56"/>
      <c r="G1790" s="32"/>
      <c r="H1790" s="32"/>
      <c r="I1790" s="32"/>
      <c r="J1790" s="32"/>
      <c r="K1790" s="32"/>
      <c r="L1790" s="32"/>
      <c r="M1790" s="32"/>
      <c r="N1790" s="32"/>
      <c r="O1790" s="32"/>
      <c r="P1790" s="32"/>
      <c r="Q1790" s="32"/>
      <c r="R1790" s="32"/>
      <c r="S1790" s="25" t="str">
        <f>IF(COUNTA(B1790:R1790)=0,"",IF(AND(COUNTA(B1790)&gt;0, COUNTA(C1790)&gt;0, COUNTA(D1790)&gt;0, COUNTA(E1790)&gt;0, COUNTIF('OMS Drop Downs'!$C$2:$C$3,'OMS Response Form (ORF)'!F1790),COUNTIF('OMS Drop Downs'!$D$2:$D$5,'OMS Response Form (ORF)'!G1790),COUNTIF('OMS Drop Downs'!$A$2:$A$5,'OMS Response Form (ORF)'!H1790),COUNTIF('OMS Drop Downs'!$B$2:$B$4,'OMS Response Form (ORF)'!I1790),COUNTIF('OMS Drop Downs'!$A$2:$A$5,'OMS Response Form (ORF)'!J1790),COUNTIF('OMS Drop Downs'!$E$2:$E$7,'OMS Response Form (ORF)'!K1790),COUNTIF('OMS Drop Downs'!$B$2:$B$4,'OMS Response Form (ORF)'!L1790),COUNTIF('OMS Drop Downs'!$B$2:$B$4,'OMS Response Form (ORF)'!M1790),COUNTIF('OMS Drop Downs'!$B$2:$B$4,'OMS Response Form (ORF)'!N1790),COUNTIF('OMS Drop Downs'!$B$2:$B$4,'OMS Response Form (ORF)'!O1790), COUNTIF('OMS Drop Downs'!$B$2:$B$4,'OMS Response Form (ORF)'!P1790),COUNTIF('OMS Drop Downs'!$B$2:$B$4,'OMS Response Form (ORF)'!Q1790),COUNTIF('OMS Drop Downs'!$B$2:$B$4,'OMS Response Form (ORF)'!R1790)),"Complete","Incomplete"))</f>
        <v/>
      </c>
      <c r="T1790" s="26" t="str">
        <f>IF(S1790="Complete",IF(AND(NOT(ISNA(VLOOKUP(CONCATENATE(F1790,G1790,H1790,I1790,J1790,K1790),'OMS Drop Downs'!G:G,1,FALSE))),IF(AND(G1790&lt;&gt;"C3",K1790&lt;&gt;"O5"),IF(SUM(COUNTIF(L1790:R1790,"Y"),COUNTIF(L1790:R1790,"N"))=0,"V","I"),IF(COUNTIF(L1790:R1790,"Y"),"V","I"))="V"),"Valid","Invalid")," ")</f>
        <v xml:space="preserve"> </v>
      </c>
      <c r="U1790"/>
    </row>
    <row r="1791" spans="2:21" x14ac:dyDescent="0.35">
      <c r="B1791" s="116"/>
      <c r="C1791" s="117"/>
      <c r="D1791" s="118"/>
      <c r="E1791" s="120"/>
      <c r="F1791" s="56"/>
      <c r="G1791" s="32"/>
      <c r="H1791" s="32"/>
      <c r="I1791" s="32"/>
      <c r="J1791" s="32"/>
      <c r="K1791" s="32"/>
      <c r="L1791" s="32"/>
      <c r="M1791" s="32"/>
      <c r="N1791" s="32"/>
      <c r="O1791" s="32"/>
      <c r="P1791" s="32"/>
      <c r="Q1791" s="32"/>
      <c r="R1791" s="32"/>
      <c r="S1791" s="25" t="str">
        <f>IF(COUNTA(B1791:R1791)=0,"",IF(AND(COUNTA(B1791)&gt;0, COUNTA(C1791)&gt;0, COUNTA(D1791)&gt;0, COUNTA(E1791)&gt;0, COUNTIF('OMS Drop Downs'!$C$2:$C$3,'OMS Response Form (ORF)'!F1791),COUNTIF('OMS Drop Downs'!$D$2:$D$5,'OMS Response Form (ORF)'!G1791),COUNTIF('OMS Drop Downs'!$A$2:$A$5,'OMS Response Form (ORF)'!H1791),COUNTIF('OMS Drop Downs'!$B$2:$B$4,'OMS Response Form (ORF)'!I1791),COUNTIF('OMS Drop Downs'!$A$2:$A$5,'OMS Response Form (ORF)'!J1791),COUNTIF('OMS Drop Downs'!$E$2:$E$7,'OMS Response Form (ORF)'!K1791),COUNTIF('OMS Drop Downs'!$B$2:$B$4,'OMS Response Form (ORF)'!L1791),COUNTIF('OMS Drop Downs'!$B$2:$B$4,'OMS Response Form (ORF)'!M1791),COUNTIF('OMS Drop Downs'!$B$2:$B$4,'OMS Response Form (ORF)'!N1791),COUNTIF('OMS Drop Downs'!$B$2:$B$4,'OMS Response Form (ORF)'!O1791), COUNTIF('OMS Drop Downs'!$B$2:$B$4,'OMS Response Form (ORF)'!P1791),COUNTIF('OMS Drop Downs'!$B$2:$B$4,'OMS Response Form (ORF)'!Q1791),COUNTIF('OMS Drop Downs'!$B$2:$B$4,'OMS Response Form (ORF)'!R1791)),"Complete","Incomplete"))</f>
        <v/>
      </c>
      <c r="T1791" s="26" t="str">
        <f>IF(S1791="Complete",IF(AND(NOT(ISNA(VLOOKUP(CONCATENATE(F1791,G1791,H1791,I1791,J1791,K1791),'OMS Drop Downs'!G:G,1,FALSE))),IF(AND(G1791&lt;&gt;"C3",K1791&lt;&gt;"O5"),IF(SUM(COUNTIF(L1791:R1791,"Y"),COUNTIF(L1791:R1791,"N"))=0,"V","I"),IF(COUNTIF(L1791:R1791,"Y"),"V","I"))="V"),"Valid","Invalid")," ")</f>
        <v xml:space="preserve"> </v>
      </c>
      <c r="U1791"/>
    </row>
    <row r="1792" spans="2:21" x14ac:dyDescent="0.35">
      <c r="B1792" s="116"/>
      <c r="C1792" s="117"/>
      <c r="D1792" s="118"/>
      <c r="E1792" s="120"/>
      <c r="F1792" s="56"/>
      <c r="G1792" s="32"/>
      <c r="H1792" s="32"/>
      <c r="I1792" s="32"/>
      <c r="J1792" s="32"/>
      <c r="K1792" s="32"/>
      <c r="L1792" s="32"/>
      <c r="M1792" s="32"/>
      <c r="N1792" s="32"/>
      <c r="O1792" s="32"/>
      <c r="P1792" s="32"/>
      <c r="Q1792" s="32"/>
      <c r="R1792" s="32"/>
      <c r="S1792" s="25" t="str">
        <f>IF(COUNTA(B1792:R1792)=0,"",IF(AND(COUNTA(B1792)&gt;0, COUNTA(C1792)&gt;0, COUNTA(D1792)&gt;0, COUNTA(E1792)&gt;0, COUNTIF('OMS Drop Downs'!$C$2:$C$3,'OMS Response Form (ORF)'!F1792),COUNTIF('OMS Drop Downs'!$D$2:$D$5,'OMS Response Form (ORF)'!G1792),COUNTIF('OMS Drop Downs'!$A$2:$A$5,'OMS Response Form (ORF)'!H1792),COUNTIF('OMS Drop Downs'!$B$2:$B$4,'OMS Response Form (ORF)'!I1792),COUNTIF('OMS Drop Downs'!$A$2:$A$5,'OMS Response Form (ORF)'!J1792),COUNTIF('OMS Drop Downs'!$E$2:$E$7,'OMS Response Form (ORF)'!K1792),COUNTIF('OMS Drop Downs'!$B$2:$B$4,'OMS Response Form (ORF)'!L1792),COUNTIF('OMS Drop Downs'!$B$2:$B$4,'OMS Response Form (ORF)'!M1792),COUNTIF('OMS Drop Downs'!$B$2:$B$4,'OMS Response Form (ORF)'!N1792),COUNTIF('OMS Drop Downs'!$B$2:$B$4,'OMS Response Form (ORF)'!O1792), COUNTIF('OMS Drop Downs'!$B$2:$B$4,'OMS Response Form (ORF)'!P1792),COUNTIF('OMS Drop Downs'!$B$2:$B$4,'OMS Response Form (ORF)'!Q1792),COUNTIF('OMS Drop Downs'!$B$2:$B$4,'OMS Response Form (ORF)'!R1792)),"Complete","Incomplete"))</f>
        <v/>
      </c>
      <c r="T1792" s="26" t="str">
        <f>IF(S1792="Complete",IF(AND(NOT(ISNA(VLOOKUP(CONCATENATE(F1792,G1792,H1792,I1792,J1792,K1792),'OMS Drop Downs'!G:G,1,FALSE))),IF(AND(G1792&lt;&gt;"C3",K1792&lt;&gt;"O5"),IF(SUM(COUNTIF(L1792:R1792,"Y"),COUNTIF(L1792:R1792,"N"))=0,"V","I"),IF(COUNTIF(L1792:R1792,"Y"),"V","I"))="V"),"Valid","Invalid")," ")</f>
        <v xml:space="preserve"> </v>
      </c>
      <c r="U1792"/>
    </row>
    <row r="1793" spans="2:21" x14ac:dyDescent="0.35">
      <c r="B1793" s="116"/>
      <c r="C1793" s="117"/>
      <c r="D1793" s="118"/>
      <c r="E1793" s="120"/>
      <c r="F1793" s="56"/>
      <c r="G1793" s="32"/>
      <c r="H1793" s="32"/>
      <c r="I1793" s="32"/>
      <c r="J1793" s="32"/>
      <c r="K1793" s="32"/>
      <c r="L1793" s="32"/>
      <c r="M1793" s="32"/>
      <c r="N1793" s="32"/>
      <c r="O1793" s="32"/>
      <c r="P1793" s="32"/>
      <c r="Q1793" s="32"/>
      <c r="R1793" s="32"/>
      <c r="S1793" s="25" t="str">
        <f>IF(COUNTA(B1793:R1793)=0,"",IF(AND(COUNTA(B1793)&gt;0, COUNTA(C1793)&gt;0, COUNTA(D1793)&gt;0, COUNTA(E1793)&gt;0, COUNTIF('OMS Drop Downs'!$C$2:$C$3,'OMS Response Form (ORF)'!F1793),COUNTIF('OMS Drop Downs'!$D$2:$D$5,'OMS Response Form (ORF)'!G1793),COUNTIF('OMS Drop Downs'!$A$2:$A$5,'OMS Response Form (ORF)'!H1793),COUNTIF('OMS Drop Downs'!$B$2:$B$4,'OMS Response Form (ORF)'!I1793),COUNTIF('OMS Drop Downs'!$A$2:$A$5,'OMS Response Form (ORF)'!J1793),COUNTIF('OMS Drop Downs'!$E$2:$E$7,'OMS Response Form (ORF)'!K1793),COUNTIF('OMS Drop Downs'!$B$2:$B$4,'OMS Response Form (ORF)'!L1793),COUNTIF('OMS Drop Downs'!$B$2:$B$4,'OMS Response Form (ORF)'!M1793),COUNTIF('OMS Drop Downs'!$B$2:$B$4,'OMS Response Form (ORF)'!N1793),COUNTIF('OMS Drop Downs'!$B$2:$B$4,'OMS Response Form (ORF)'!O1793), COUNTIF('OMS Drop Downs'!$B$2:$B$4,'OMS Response Form (ORF)'!P1793),COUNTIF('OMS Drop Downs'!$B$2:$B$4,'OMS Response Form (ORF)'!Q1793),COUNTIF('OMS Drop Downs'!$B$2:$B$4,'OMS Response Form (ORF)'!R1793)),"Complete","Incomplete"))</f>
        <v/>
      </c>
      <c r="T1793" s="26" t="str">
        <f>IF(S1793="Complete",IF(AND(NOT(ISNA(VLOOKUP(CONCATENATE(F1793,G1793,H1793,I1793,J1793,K1793),'OMS Drop Downs'!G:G,1,FALSE))),IF(AND(G1793&lt;&gt;"C3",K1793&lt;&gt;"O5"),IF(SUM(COUNTIF(L1793:R1793,"Y"),COUNTIF(L1793:R1793,"N"))=0,"V","I"),IF(COUNTIF(L1793:R1793,"Y"),"V","I"))="V"),"Valid","Invalid")," ")</f>
        <v xml:space="preserve"> </v>
      </c>
      <c r="U1793"/>
    </row>
    <row r="1794" spans="2:21" x14ac:dyDescent="0.35">
      <c r="B1794" s="116"/>
      <c r="C1794" s="117"/>
      <c r="D1794" s="118"/>
      <c r="E1794" s="120"/>
      <c r="F1794" s="56"/>
      <c r="G1794" s="32"/>
      <c r="H1794" s="32"/>
      <c r="I1794" s="32"/>
      <c r="J1794" s="32"/>
      <c r="K1794" s="32"/>
      <c r="L1794" s="32"/>
      <c r="M1794" s="32"/>
      <c r="N1794" s="32"/>
      <c r="O1794" s="32"/>
      <c r="P1794" s="32"/>
      <c r="Q1794" s="32"/>
      <c r="R1794" s="32"/>
      <c r="S1794" s="25" t="str">
        <f>IF(COUNTA(B1794:R1794)=0,"",IF(AND(COUNTA(B1794)&gt;0, COUNTA(C1794)&gt;0, COUNTA(D1794)&gt;0, COUNTA(E1794)&gt;0, COUNTIF('OMS Drop Downs'!$C$2:$C$3,'OMS Response Form (ORF)'!F1794),COUNTIF('OMS Drop Downs'!$D$2:$D$5,'OMS Response Form (ORF)'!G1794),COUNTIF('OMS Drop Downs'!$A$2:$A$5,'OMS Response Form (ORF)'!H1794),COUNTIF('OMS Drop Downs'!$B$2:$B$4,'OMS Response Form (ORF)'!I1794),COUNTIF('OMS Drop Downs'!$A$2:$A$5,'OMS Response Form (ORF)'!J1794),COUNTIF('OMS Drop Downs'!$E$2:$E$7,'OMS Response Form (ORF)'!K1794),COUNTIF('OMS Drop Downs'!$B$2:$B$4,'OMS Response Form (ORF)'!L1794),COUNTIF('OMS Drop Downs'!$B$2:$B$4,'OMS Response Form (ORF)'!M1794),COUNTIF('OMS Drop Downs'!$B$2:$B$4,'OMS Response Form (ORF)'!N1794),COUNTIF('OMS Drop Downs'!$B$2:$B$4,'OMS Response Form (ORF)'!O1794), COUNTIF('OMS Drop Downs'!$B$2:$B$4,'OMS Response Form (ORF)'!P1794),COUNTIF('OMS Drop Downs'!$B$2:$B$4,'OMS Response Form (ORF)'!Q1794),COUNTIF('OMS Drop Downs'!$B$2:$B$4,'OMS Response Form (ORF)'!R1794)),"Complete","Incomplete"))</f>
        <v/>
      </c>
      <c r="T1794" s="26" t="str">
        <f>IF(S1794="Complete",IF(AND(NOT(ISNA(VLOOKUP(CONCATENATE(F1794,G1794,H1794,I1794,J1794,K1794),'OMS Drop Downs'!G:G,1,FALSE))),IF(AND(G1794&lt;&gt;"C3",K1794&lt;&gt;"O5"),IF(SUM(COUNTIF(L1794:R1794,"Y"),COUNTIF(L1794:R1794,"N"))=0,"V","I"),IF(COUNTIF(L1794:R1794,"Y"),"V","I"))="V"),"Valid","Invalid")," ")</f>
        <v xml:space="preserve"> </v>
      </c>
      <c r="U1794"/>
    </row>
    <row r="1795" spans="2:21" x14ac:dyDescent="0.35">
      <c r="B1795" s="116"/>
      <c r="C1795" s="117"/>
      <c r="D1795" s="118"/>
      <c r="E1795" s="120"/>
      <c r="F1795" s="56"/>
      <c r="G1795" s="32"/>
      <c r="H1795" s="32"/>
      <c r="I1795" s="32"/>
      <c r="J1795" s="32"/>
      <c r="K1795" s="32"/>
      <c r="L1795" s="32"/>
      <c r="M1795" s="32"/>
      <c r="N1795" s="32"/>
      <c r="O1795" s="32"/>
      <c r="P1795" s="32"/>
      <c r="Q1795" s="32"/>
      <c r="R1795" s="32"/>
      <c r="S1795" s="25" t="str">
        <f>IF(COUNTA(B1795:R1795)=0,"",IF(AND(COUNTA(B1795)&gt;0, COUNTA(C1795)&gt;0, COUNTA(D1795)&gt;0, COUNTA(E1795)&gt;0, COUNTIF('OMS Drop Downs'!$C$2:$C$3,'OMS Response Form (ORF)'!F1795),COUNTIF('OMS Drop Downs'!$D$2:$D$5,'OMS Response Form (ORF)'!G1795),COUNTIF('OMS Drop Downs'!$A$2:$A$5,'OMS Response Form (ORF)'!H1795),COUNTIF('OMS Drop Downs'!$B$2:$B$4,'OMS Response Form (ORF)'!I1795),COUNTIF('OMS Drop Downs'!$A$2:$A$5,'OMS Response Form (ORF)'!J1795),COUNTIF('OMS Drop Downs'!$E$2:$E$7,'OMS Response Form (ORF)'!K1795),COUNTIF('OMS Drop Downs'!$B$2:$B$4,'OMS Response Form (ORF)'!L1795),COUNTIF('OMS Drop Downs'!$B$2:$B$4,'OMS Response Form (ORF)'!M1795),COUNTIF('OMS Drop Downs'!$B$2:$B$4,'OMS Response Form (ORF)'!N1795),COUNTIF('OMS Drop Downs'!$B$2:$B$4,'OMS Response Form (ORF)'!O1795), COUNTIF('OMS Drop Downs'!$B$2:$B$4,'OMS Response Form (ORF)'!P1795),COUNTIF('OMS Drop Downs'!$B$2:$B$4,'OMS Response Form (ORF)'!Q1795),COUNTIF('OMS Drop Downs'!$B$2:$B$4,'OMS Response Form (ORF)'!R1795)),"Complete","Incomplete"))</f>
        <v/>
      </c>
      <c r="T1795" s="26" t="str">
        <f>IF(S1795="Complete",IF(AND(NOT(ISNA(VLOOKUP(CONCATENATE(F1795,G1795,H1795,I1795,J1795,K1795),'OMS Drop Downs'!G:G,1,FALSE))),IF(AND(G1795&lt;&gt;"C3",K1795&lt;&gt;"O5"),IF(SUM(COUNTIF(L1795:R1795,"Y"),COUNTIF(L1795:R1795,"N"))=0,"V","I"),IF(COUNTIF(L1795:R1795,"Y"),"V","I"))="V"),"Valid","Invalid")," ")</f>
        <v xml:space="preserve"> </v>
      </c>
      <c r="U1795"/>
    </row>
    <row r="1796" spans="2:21" x14ac:dyDescent="0.35">
      <c r="B1796" s="116"/>
      <c r="C1796" s="117"/>
      <c r="D1796" s="118"/>
      <c r="E1796" s="120"/>
      <c r="F1796" s="56"/>
      <c r="G1796" s="32"/>
      <c r="H1796" s="32"/>
      <c r="I1796" s="32"/>
      <c r="J1796" s="32"/>
      <c r="K1796" s="32"/>
      <c r="L1796" s="32"/>
      <c r="M1796" s="32"/>
      <c r="N1796" s="32"/>
      <c r="O1796" s="32"/>
      <c r="P1796" s="32"/>
      <c r="Q1796" s="32"/>
      <c r="R1796" s="32"/>
      <c r="S1796" s="25" t="str">
        <f>IF(COUNTA(B1796:R1796)=0,"",IF(AND(COUNTA(B1796)&gt;0, COUNTA(C1796)&gt;0, COUNTA(D1796)&gt;0, COUNTA(E1796)&gt;0, COUNTIF('OMS Drop Downs'!$C$2:$C$3,'OMS Response Form (ORF)'!F1796),COUNTIF('OMS Drop Downs'!$D$2:$D$5,'OMS Response Form (ORF)'!G1796),COUNTIF('OMS Drop Downs'!$A$2:$A$5,'OMS Response Form (ORF)'!H1796),COUNTIF('OMS Drop Downs'!$B$2:$B$4,'OMS Response Form (ORF)'!I1796),COUNTIF('OMS Drop Downs'!$A$2:$A$5,'OMS Response Form (ORF)'!J1796),COUNTIF('OMS Drop Downs'!$E$2:$E$7,'OMS Response Form (ORF)'!K1796),COUNTIF('OMS Drop Downs'!$B$2:$B$4,'OMS Response Form (ORF)'!L1796),COUNTIF('OMS Drop Downs'!$B$2:$B$4,'OMS Response Form (ORF)'!M1796),COUNTIF('OMS Drop Downs'!$B$2:$B$4,'OMS Response Form (ORF)'!N1796),COUNTIF('OMS Drop Downs'!$B$2:$B$4,'OMS Response Form (ORF)'!O1796), COUNTIF('OMS Drop Downs'!$B$2:$B$4,'OMS Response Form (ORF)'!P1796),COUNTIF('OMS Drop Downs'!$B$2:$B$4,'OMS Response Form (ORF)'!Q1796),COUNTIF('OMS Drop Downs'!$B$2:$B$4,'OMS Response Form (ORF)'!R1796)),"Complete","Incomplete"))</f>
        <v/>
      </c>
      <c r="T1796" s="26" t="str">
        <f>IF(S1796="Complete",IF(AND(NOT(ISNA(VLOOKUP(CONCATENATE(F1796,G1796,H1796,I1796,J1796,K1796),'OMS Drop Downs'!G:G,1,FALSE))),IF(AND(G1796&lt;&gt;"C3",K1796&lt;&gt;"O5"),IF(SUM(COUNTIF(L1796:R1796,"Y"),COUNTIF(L1796:R1796,"N"))=0,"V","I"),IF(COUNTIF(L1796:R1796,"Y"),"V","I"))="V"),"Valid","Invalid")," ")</f>
        <v xml:space="preserve"> </v>
      </c>
      <c r="U1796"/>
    </row>
    <row r="1797" spans="2:21" x14ac:dyDescent="0.35">
      <c r="B1797" s="116"/>
      <c r="C1797" s="117"/>
      <c r="D1797" s="118"/>
      <c r="E1797" s="120"/>
      <c r="F1797" s="56"/>
      <c r="G1797" s="32"/>
      <c r="H1797" s="32"/>
      <c r="I1797" s="32"/>
      <c r="J1797" s="32"/>
      <c r="K1797" s="32"/>
      <c r="L1797" s="32"/>
      <c r="M1797" s="32"/>
      <c r="N1797" s="32"/>
      <c r="O1797" s="32"/>
      <c r="P1797" s="32"/>
      <c r="Q1797" s="32"/>
      <c r="R1797" s="32"/>
      <c r="S1797" s="25" t="str">
        <f>IF(COUNTA(B1797:R1797)=0,"",IF(AND(COUNTA(B1797)&gt;0, COUNTA(C1797)&gt;0, COUNTA(D1797)&gt;0, COUNTA(E1797)&gt;0, COUNTIF('OMS Drop Downs'!$C$2:$C$3,'OMS Response Form (ORF)'!F1797),COUNTIF('OMS Drop Downs'!$D$2:$D$5,'OMS Response Form (ORF)'!G1797),COUNTIF('OMS Drop Downs'!$A$2:$A$5,'OMS Response Form (ORF)'!H1797),COUNTIF('OMS Drop Downs'!$B$2:$B$4,'OMS Response Form (ORF)'!I1797),COUNTIF('OMS Drop Downs'!$A$2:$A$5,'OMS Response Form (ORF)'!J1797),COUNTIF('OMS Drop Downs'!$E$2:$E$7,'OMS Response Form (ORF)'!K1797),COUNTIF('OMS Drop Downs'!$B$2:$B$4,'OMS Response Form (ORF)'!L1797),COUNTIF('OMS Drop Downs'!$B$2:$B$4,'OMS Response Form (ORF)'!M1797),COUNTIF('OMS Drop Downs'!$B$2:$B$4,'OMS Response Form (ORF)'!N1797),COUNTIF('OMS Drop Downs'!$B$2:$B$4,'OMS Response Form (ORF)'!O1797), COUNTIF('OMS Drop Downs'!$B$2:$B$4,'OMS Response Form (ORF)'!P1797),COUNTIF('OMS Drop Downs'!$B$2:$B$4,'OMS Response Form (ORF)'!Q1797),COUNTIF('OMS Drop Downs'!$B$2:$B$4,'OMS Response Form (ORF)'!R1797)),"Complete","Incomplete"))</f>
        <v/>
      </c>
      <c r="T1797" s="26" t="str">
        <f>IF(S1797="Complete",IF(AND(NOT(ISNA(VLOOKUP(CONCATENATE(F1797,G1797,H1797,I1797,J1797,K1797),'OMS Drop Downs'!G:G,1,FALSE))),IF(AND(G1797&lt;&gt;"C3",K1797&lt;&gt;"O5"),IF(SUM(COUNTIF(L1797:R1797,"Y"),COUNTIF(L1797:R1797,"N"))=0,"V","I"),IF(COUNTIF(L1797:R1797,"Y"),"V","I"))="V"),"Valid","Invalid")," ")</f>
        <v xml:space="preserve"> </v>
      </c>
      <c r="U1797"/>
    </row>
    <row r="1798" spans="2:21" x14ac:dyDescent="0.35">
      <c r="B1798" s="116"/>
      <c r="C1798" s="117"/>
      <c r="D1798" s="118"/>
      <c r="E1798" s="120"/>
      <c r="F1798" s="56"/>
      <c r="G1798" s="32"/>
      <c r="H1798" s="32"/>
      <c r="I1798" s="32"/>
      <c r="J1798" s="32"/>
      <c r="K1798" s="32"/>
      <c r="L1798" s="32"/>
      <c r="M1798" s="32"/>
      <c r="N1798" s="32"/>
      <c r="O1798" s="32"/>
      <c r="P1798" s="32"/>
      <c r="Q1798" s="32"/>
      <c r="R1798" s="32"/>
      <c r="S1798" s="25" t="str">
        <f>IF(COUNTA(B1798:R1798)=0,"",IF(AND(COUNTA(B1798)&gt;0, COUNTA(C1798)&gt;0, COUNTA(D1798)&gt;0, COUNTA(E1798)&gt;0, COUNTIF('OMS Drop Downs'!$C$2:$C$3,'OMS Response Form (ORF)'!F1798),COUNTIF('OMS Drop Downs'!$D$2:$D$5,'OMS Response Form (ORF)'!G1798),COUNTIF('OMS Drop Downs'!$A$2:$A$5,'OMS Response Form (ORF)'!H1798),COUNTIF('OMS Drop Downs'!$B$2:$B$4,'OMS Response Form (ORF)'!I1798),COUNTIF('OMS Drop Downs'!$A$2:$A$5,'OMS Response Form (ORF)'!J1798),COUNTIF('OMS Drop Downs'!$E$2:$E$7,'OMS Response Form (ORF)'!K1798),COUNTIF('OMS Drop Downs'!$B$2:$B$4,'OMS Response Form (ORF)'!L1798),COUNTIF('OMS Drop Downs'!$B$2:$B$4,'OMS Response Form (ORF)'!M1798),COUNTIF('OMS Drop Downs'!$B$2:$B$4,'OMS Response Form (ORF)'!N1798),COUNTIF('OMS Drop Downs'!$B$2:$B$4,'OMS Response Form (ORF)'!O1798), COUNTIF('OMS Drop Downs'!$B$2:$B$4,'OMS Response Form (ORF)'!P1798),COUNTIF('OMS Drop Downs'!$B$2:$B$4,'OMS Response Form (ORF)'!Q1798),COUNTIF('OMS Drop Downs'!$B$2:$B$4,'OMS Response Form (ORF)'!R1798)),"Complete","Incomplete"))</f>
        <v/>
      </c>
      <c r="T1798" s="26" t="str">
        <f>IF(S1798="Complete",IF(AND(NOT(ISNA(VLOOKUP(CONCATENATE(F1798,G1798,H1798,I1798,J1798,K1798),'OMS Drop Downs'!G:G,1,FALSE))),IF(AND(G1798&lt;&gt;"C3",K1798&lt;&gt;"O5"),IF(SUM(COUNTIF(L1798:R1798,"Y"),COUNTIF(L1798:R1798,"N"))=0,"V","I"),IF(COUNTIF(L1798:R1798,"Y"),"V","I"))="V"),"Valid","Invalid")," ")</f>
        <v xml:space="preserve"> </v>
      </c>
      <c r="U1798"/>
    </row>
    <row r="1799" spans="2:21" x14ac:dyDescent="0.35">
      <c r="B1799" s="116"/>
      <c r="C1799" s="117"/>
      <c r="D1799" s="118"/>
      <c r="E1799" s="120"/>
      <c r="F1799" s="56"/>
      <c r="G1799" s="32"/>
      <c r="H1799" s="32"/>
      <c r="I1799" s="32"/>
      <c r="J1799" s="32"/>
      <c r="K1799" s="32"/>
      <c r="L1799" s="32"/>
      <c r="M1799" s="32"/>
      <c r="N1799" s="32"/>
      <c r="O1799" s="32"/>
      <c r="P1799" s="32"/>
      <c r="Q1799" s="32"/>
      <c r="R1799" s="32"/>
      <c r="S1799" s="25" t="str">
        <f>IF(COUNTA(B1799:R1799)=0,"",IF(AND(COUNTA(B1799)&gt;0, COUNTA(C1799)&gt;0, COUNTA(D1799)&gt;0, COUNTA(E1799)&gt;0, COUNTIF('OMS Drop Downs'!$C$2:$C$3,'OMS Response Form (ORF)'!F1799),COUNTIF('OMS Drop Downs'!$D$2:$D$5,'OMS Response Form (ORF)'!G1799),COUNTIF('OMS Drop Downs'!$A$2:$A$5,'OMS Response Form (ORF)'!H1799),COUNTIF('OMS Drop Downs'!$B$2:$B$4,'OMS Response Form (ORF)'!I1799),COUNTIF('OMS Drop Downs'!$A$2:$A$5,'OMS Response Form (ORF)'!J1799),COUNTIF('OMS Drop Downs'!$E$2:$E$7,'OMS Response Form (ORF)'!K1799),COUNTIF('OMS Drop Downs'!$B$2:$B$4,'OMS Response Form (ORF)'!L1799),COUNTIF('OMS Drop Downs'!$B$2:$B$4,'OMS Response Form (ORF)'!M1799),COUNTIF('OMS Drop Downs'!$B$2:$B$4,'OMS Response Form (ORF)'!N1799),COUNTIF('OMS Drop Downs'!$B$2:$B$4,'OMS Response Form (ORF)'!O1799), COUNTIF('OMS Drop Downs'!$B$2:$B$4,'OMS Response Form (ORF)'!P1799),COUNTIF('OMS Drop Downs'!$B$2:$B$4,'OMS Response Form (ORF)'!Q1799),COUNTIF('OMS Drop Downs'!$B$2:$B$4,'OMS Response Form (ORF)'!R1799)),"Complete","Incomplete"))</f>
        <v/>
      </c>
      <c r="T1799" s="26" t="str">
        <f>IF(S1799="Complete",IF(AND(NOT(ISNA(VLOOKUP(CONCATENATE(F1799,G1799,H1799,I1799,J1799,K1799),'OMS Drop Downs'!G:G,1,FALSE))),IF(AND(G1799&lt;&gt;"C3",K1799&lt;&gt;"O5"),IF(SUM(COUNTIF(L1799:R1799,"Y"),COUNTIF(L1799:R1799,"N"))=0,"V","I"),IF(COUNTIF(L1799:R1799,"Y"),"V","I"))="V"),"Valid","Invalid")," ")</f>
        <v xml:space="preserve"> </v>
      </c>
      <c r="U1799"/>
    </row>
    <row r="1800" spans="2:21" x14ac:dyDescent="0.35">
      <c r="B1800" s="116"/>
      <c r="C1800" s="117"/>
      <c r="D1800" s="118"/>
      <c r="E1800" s="120"/>
      <c r="F1800" s="56"/>
      <c r="G1800" s="32"/>
      <c r="H1800" s="32"/>
      <c r="I1800" s="32"/>
      <c r="J1800" s="32"/>
      <c r="K1800" s="32"/>
      <c r="L1800" s="32"/>
      <c r="M1800" s="32"/>
      <c r="N1800" s="32"/>
      <c r="O1800" s="32"/>
      <c r="P1800" s="32"/>
      <c r="Q1800" s="32"/>
      <c r="R1800" s="32"/>
      <c r="S1800" s="25" t="str">
        <f>IF(COUNTA(B1800:R1800)=0,"",IF(AND(COUNTA(B1800)&gt;0, COUNTA(C1800)&gt;0, COUNTA(D1800)&gt;0, COUNTA(E1800)&gt;0, COUNTIF('OMS Drop Downs'!$C$2:$C$3,'OMS Response Form (ORF)'!F1800),COUNTIF('OMS Drop Downs'!$D$2:$D$5,'OMS Response Form (ORF)'!G1800),COUNTIF('OMS Drop Downs'!$A$2:$A$5,'OMS Response Form (ORF)'!H1800),COUNTIF('OMS Drop Downs'!$B$2:$B$4,'OMS Response Form (ORF)'!I1800),COUNTIF('OMS Drop Downs'!$A$2:$A$5,'OMS Response Form (ORF)'!J1800),COUNTIF('OMS Drop Downs'!$E$2:$E$7,'OMS Response Form (ORF)'!K1800),COUNTIF('OMS Drop Downs'!$B$2:$B$4,'OMS Response Form (ORF)'!L1800),COUNTIF('OMS Drop Downs'!$B$2:$B$4,'OMS Response Form (ORF)'!M1800),COUNTIF('OMS Drop Downs'!$B$2:$B$4,'OMS Response Form (ORF)'!N1800),COUNTIF('OMS Drop Downs'!$B$2:$B$4,'OMS Response Form (ORF)'!O1800), COUNTIF('OMS Drop Downs'!$B$2:$B$4,'OMS Response Form (ORF)'!P1800),COUNTIF('OMS Drop Downs'!$B$2:$B$4,'OMS Response Form (ORF)'!Q1800),COUNTIF('OMS Drop Downs'!$B$2:$B$4,'OMS Response Form (ORF)'!R1800)),"Complete","Incomplete"))</f>
        <v/>
      </c>
      <c r="T1800" s="26" t="str">
        <f>IF(S1800="Complete",IF(AND(NOT(ISNA(VLOOKUP(CONCATENATE(F1800,G1800,H1800,I1800,J1800,K1800),'OMS Drop Downs'!G:G,1,FALSE))),IF(AND(G1800&lt;&gt;"C3",K1800&lt;&gt;"O5"),IF(SUM(COUNTIF(L1800:R1800,"Y"),COUNTIF(L1800:R1800,"N"))=0,"V","I"),IF(COUNTIF(L1800:R1800,"Y"),"V","I"))="V"),"Valid","Invalid")," ")</f>
        <v xml:space="preserve"> </v>
      </c>
      <c r="U1800"/>
    </row>
    <row r="1801" spans="2:21" x14ac:dyDescent="0.35">
      <c r="B1801" s="116"/>
      <c r="C1801" s="117"/>
      <c r="D1801" s="118"/>
      <c r="E1801" s="120"/>
      <c r="F1801" s="56"/>
      <c r="G1801" s="32"/>
      <c r="H1801" s="32"/>
      <c r="I1801" s="32"/>
      <c r="J1801" s="32"/>
      <c r="K1801" s="32"/>
      <c r="L1801" s="32"/>
      <c r="M1801" s="32"/>
      <c r="N1801" s="32"/>
      <c r="O1801" s="32"/>
      <c r="P1801" s="32"/>
      <c r="Q1801" s="32"/>
      <c r="R1801" s="32"/>
      <c r="S1801" s="25" t="str">
        <f>IF(COUNTA(B1801:R1801)=0,"",IF(AND(COUNTA(B1801)&gt;0, COUNTA(C1801)&gt;0, COUNTA(D1801)&gt;0, COUNTA(E1801)&gt;0, COUNTIF('OMS Drop Downs'!$C$2:$C$3,'OMS Response Form (ORF)'!F1801),COUNTIF('OMS Drop Downs'!$D$2:$D$5,'OMS Response Form (ORF)'!G1801),COUNTIF('OMS Drop Downs'!$A$2:$A$5,'OMS Response Form (ORF)'!H1801),COUNTIF('OMS Drop Downs'!$B$2:$B$4,'OMS Response Form (ORF)'!I1801),COUNTIF('OMS Drop Downs'!$A$2:$A$5,'OMS Response Form (ORF)'!J1801),COUNTIF('OMS Drop Downs'!$E$2:$E$7,'OMS Response Form (ORF)'!K1801),COUNTIF('OMS Drop Downs'!$B$2:$B$4,'OMS Response Form (ORF)'!L1801),COUNTIF('OMS Drop Downs'!$B$2:$B$4,'OMS Response Form (ORF)'!M1801),COUNTIF('OMS Drop Downs'!$B$2:$B$4,'OMS Response Form (ORF)'!N1801),COUNTIF('OMS Drop Downs'!$B$2:$B$4,'OMS Response Form (ORF)'!O1801), COUNTIF('OMS Drop Downs'!$B$2:$B$4,'OMS Response Form (ORF)'!P1801),COUNTIF('OMS Drop Downs'!$B$2:$B$4,'OMS Response Form (ORF)'!Q1801),COUNTIF('OMS Drop Downs'!$B$2:$B$4,'OMS Response Form (ORF)'!R1801)),"Complete","Incomplete"))</f>
        <v/>
      </c>
      <c r="T1801" s="26" t="str">
        <f>IF(S1801="Complete",IF(AND(NOT(ISNA(VLOOKUP(CONCATENATE(F1801,G1801,H1801,I1801,J1801,K1801),'OMS Drop Downs'!G:G,1,FALSE))),IF(AND(G1801&lt;&gt;"C3",K1801&lt;&gt;"O5"),IF(SUM(COUNTIF(L1801:R1801,"Y"),COUNTIF(L1801:R1801,"N"))=0,"V","I"),IF(COUNTIF(L1801:R1801,"Y"),"V","I"))="V"),"Valid","Invalid")," ")</f>
        <v xml:space="preserve"> </v>
      </c>
      <c r="U1801"/>
    </row>
    <row r="1802" spans="2:21" x14ac:dyDescent="0.35">
      <c r="B1802" s="116"/>
      <c r="C1802" s="117"/>
      <c r="D1802" s="118"/>
      <c r="E1802" s="120"/>
      <c r="F1802" s="56"/>
      <c r="G1802" s="32"/>
      <c r="H1802" s="32"/>
      <c r="I1802" s="32"/>
      <c r="J1802" s="32"/>
      <c r="K1802" s="32"/>
      <c r="L1802" s="32"/>
      <c r="M1802" s="32"/>
      <c r="N1802" s="32"/>
      <c r="O1802" s="32"/>
      <c r="P1802" s="32"/>
      <c r="Q1802" s="32"/>
      <c r="R1802" s="32"/>
      <c r="S1802" s="25" t="str">
        <f>IF(COUNTA(B1802:R1802)=0,"",IF(AND(COUNTA(B1802)&gt;0, COUNTA(C1802)&gt;0, COUNTA(D1802)&gt;0, COUNTA(E1802)&gt;0, COUNTIF('OMS Drop Downs'!$C$2:$C$3,'OMS Response Form (ORF)'!F1802),COUNTIF('OMS Drop Downs'!$D$2:$D$5,'OMS Response Form (ORF)'!G1802),COUNTIF('OMS Drop Downs'!$A$2:$A$5,'OMS Response Form (ORF)'!H1802),COUNTIF('OMS Drop Downs'!$B$2:$B$4,'OMS Response Form (ORF)'!I1802),COUNTIF('OMS Drop Downs'!$A$2:$A$5,'OMS Response Form (ORF)'!J1802),COUNTIF('OMS Drop Downs'!$E$2:$E$7,'OMS Response Form (ORF)'!K1802),COUNTIF('OMS Drop Downs'!$B$2:$B$4,'OMS Response Form (ORF)'!L1802),COUNTIF('OMS Drop Downs'!$B$2:$B$4,'OMS Response Form (ORF)'!M1802),COUNTIF('OMS Drop Downs'!$B$2:$B$4,'OMS Response Form (ORF)'!N1802),COUNTIF('OMS Drop Downs'!$B$2:$B$4,'OMS Response Form (ORF)'!O1802), COUNTIF('OMS Drop Downs'!$B$2:$B$4,'OMS Response Form (ORF)'!P1802),COUNTIF('OMS Drop Downs'!$B$2:$B$4,'OMS Response Form (ORF)'!Q1802),COUNTIF('OMS Drop Downs'!$B$2:$B$4,'OMS Response Form (ORF)'!R1802)),"Complete","Incomplete"))</f>
        <v/>
      </c>
      <c r="T1802" s="26" t="str">
        <f>IF(S1802="Complete",IF(AND(NOT(ISNA(VLOOKUP(CONCATENATE(F1802,G1802,H1802,I1802,J1802,K1802),'OMS Drop Downs'!G:G,1,FALSE))),IF(AND(G1802&lt;&gt;"C3",K1802&lt;&gt;"O5"),IF(SUM(COUNTIF(L1802:R1802,"Y"),COUNTIF(L1802:R1802,"N"))=0,"V","I"),IF(COUNTIF(L1802:R1802,"Y"),"V","I"))="V"),"Valid","Invalid")," ")</f>
        <v xml:space="preserve"> </v>
      </c>
      <c r="U1802"/>
    </row>
    <row r="1803" spans="2:21" x14ac:dyDescent="0.35">
      <c r="B1803" s="116"/>
      <c r="C1803" s="117"/>
      <c r="D1803" s="118"/>
      <c r="E1803" s="120"/>
      <c r="F1803" s="56"/>
      <c r="G1803" s="32"/>
      <c r="H1803" s="32"/>
      <c r="I1803" s="32"/>
      <c r="J1803" s="32"/>
      <c r="K1803" s="32"/>
      <c r="L1803" s="32"/>
      <c r="M1803" s="32"/>
      <c r="N1803" s="32"/>
      <c r="O1803" s="32"/>
      <c r="P1803" s="32"/>
      <c r="Q1803" s="32"/>
      <c r="R1803" s="32"/>
      <c r="S1803" s="25" t="str">
        <f>IF(COUNTA(B1803:R1803)=0,"",IF(AND(COUNTA(B1803)&gt;0, COUNTA(C1803)&gt;0, COUNTA(D1803)&gt;0, COUNTA(E1803)&gt;0, COUNTIF('OMS Drop Downs'!$C$2:$C$3,'OMS Response Form (ORF)'!F1803),COUNTIF('OMS Drop Downs'!$D$2:$D$5,'OMS Response Form (ORF)'!G1803),COUNTIF('OMS Drop Downs'!$A$2:$A$5,'OMS Response Form (ORF)'!H1803),COUNTIF('OMS Drop Downs'!$B$2:$B$4,'OMS Response Form (ORF)'!I1803),COUNTIF('OMS Drop Downs'!$A$2:$A$5,'OMS Response Form (ORF)'!J1803),COUNTIF('OMS Drop Downs'!$E$2:$E$7,'OMS Response Form (ORF)'!K1803),COUNTIF('OMS Drop Downs'!$B$2:$B$4,'OMS Response Form (ORF)'!L1803),COUNTIF('OMS Drop Downs'!$B$2:$B$4,'OMS Response Form (ORF)'!M1803),COUNTIF('OMS Drop Downs'!$B$2:$B$4,'OMS Response Form (ORF)'!N1803),COUNTIF('OMS Drop Downs'!$B$2:$B$4,'OMS Response Form (ORF)'!O1803), COUNTIF('OMS Drop Downs'!$B$2:$B$4,'OMS Response Form (ORF)'!P1803),COUNTIF('OMS Drop Downs'!$B$2:$B$4,'OMS Response Form (ORF)'!Q1803),COUNTIF('OMS Drop Downs'!$B$2:$B$4,'OMS Response Form (ORF)'!R1803)),"Complete","Incomplete"))</f>
        <v/>
      </c>
      <c r="T1803" s="26" t="str">
        <f>IF(S1803="Complete",IF(AND(NOT(ISNA(VLOOKUP(CONCATENATE(F1803,G1803,H1803,I1803,J1803,K1803),'OMS Drop Downs'!G:G,1,FALSE))),IF(AND(G1803&lt;&gt;"C3",K1803&lt;&gt;"O5"),IF(SUM(COUNTIF(L1803:R1803,"Y"),COUNTIF(L1803:R1803,"N"))=0,"V","I"),IF(COUNTIF(L1803:R1803,"Y"),"V","I"))="V"),"Valid","Invalid")," ")</f>
        <v xml:space="preserve"> </v>
      </c>
      <c r="U1803"/>
    </row>
    <row r="1804" spans="2:21" x14ac:dyDescent="0.35">
      <c r="B1804" s="116"/>
      <c r="C1804" s="117"/>
      <c r="D1804" s="118"/>
      <c r="E1804" s="120"/>
      <c r="F1804" s="56"/>
      <c r="G1804" s="32"/>
      <c r="H1804" s="32"/>
      <c r="I1804" s="32"/>
      <c r="J1804" s="32"/>
      <c r="K1804" s="32"/>
      <c r="L1804" s="32"/>
      <c r="M1804" s="32"/>
      <c r="N1804" s="32"/>
      <c r="O1804" s="32"/>
      <c r="P1804" s="32"/>
      <c r="Q1804" s="32"/>
      <c r="R1804" s="32"/>
      <c r="S1804" s="25" t="str">
        <f>IF(COUNTA(B1804:R1804)=0,"",IF(AND(COUNTA(B1804)&gt;0, COUNTA(C1804)&gt;0, COUNTA(D1804)&gt;0, COUNTA(E1804)&gt;0, COUNTIF('OMS Drop Downs'!$C$2:$C$3,'OMS Response Form (ORF)'!F1804),COUNTIF('OMS Drop Downs'!$D$2:$D$5,'OMS Response Form (ORF)'!G1804),COUNTIF('OMS Drop Downs'!$A$2:$A$5,'OMS Response Form (ORF)'!H1804),COUNTIF('OMS Drop Downs'!$B$2:$B$4,'OMS Response Form (ORF)'!I1804),COUNTIF('OMS Drop Downs'!$A$2:$A$5,'OMS Response Form (ORF)'!J1804),COUNTIF('OMS Drop Downs'!$E$2:$E$7,'OMS Response Form (ORF)'!K1804),COUNTIF('OMS Drop Downs'!$B$2:$B$4,'OMS Response Form (ORF)'!L1804),COUNTIF('OMS Drop Downs'!$B$2:$B$4,'OMS Response Form (ORF)'!M1804),COUNTIF('OMS Drop Downs'!$B$2:$B$4,'OMS Response Form (ORF)'!N1804),COUNTIF('OMS Drop Downs'!$B$2:$B$4,'OMS Response Form (ORF)'!O1804), COUNTIF('OMS Drop Downs'!$B$2:$B$4,'OMS Response Form (ORF)'!P1804),COUNTIF('OMS Drop Downs'!$B$2:$B$4,'OMS Response Form (ORF)'!Q1804),COUNTIF('OMS Drop Downs'!$B$2:$B$4,'OMS Response Form (ORF)'!R1804)),"Complete","Incomplete"))</f>
        <v/>
      </c>
      <c r="T1804" s="26" t="str">
        <f>IF(S1804="Complete",IF(AND(NOT(ISNA(VLOOKUP(CONCATENATE(F1804,G1804,H1804,I1804,J1804,K1804),'OMS Drop Downs'!G:G,1,FALSE))),IF(AND(G1804&lt;&gt;"C3",K1804&lt;&gt;"O5"),IF(SUM(COUNTIF(L1804:R1804,"Y"),COUNTIF(L1804:R1804,"N"))=0,"V","I"),IF(COUNTIF(L1804:R1804,"Y"),"V","I"))="V"),"Valid","Invalid")," ")</f>
        <v xml:space="preserve"> </v>
      </c>
      <c r="U1804"/>
    </row>
    <row r="1805" spans="2:21" x14ac:dyDescent="0.35">
      <c r="B1805" s="116"/>
      <c r="C1805" s="117"/>
      <c r="D1805" s="118"/>
      <c r="E1805" s="120"/>
      <c r="F1805" s="56"/>
      <c r="G1805" s="32"/>
      <c r="H1805" s="32"/>
      <c r="I1805" s="32"/>
      <c r="J1805" s="32"/>
      <c r="K1805" s="32"/>
      <c r="L1805" s="32"/>
      <c r="M1805" s="32"/>
      <c r="N1805" s="32"/>
      <c r="O1805" s="32"/>
      <c r="P1805" s="32"/>
      <c r="Q1805" s="32"/>
      <c r="R1805" s="32"/>
      <c r="S1805" s="25" t="str">
        <f>IF(COUNTA(B1805:R1805)=0,"",IF(AND(COUNTA(B1805)&gt;0, COUNTA(C1805)&gt;0, COUNTA(D1805)&gt;0, COUNTA(E1805)&gt;0, COUNTIF('OMS Drop Downs'!$C$2:$C$3,'OMS Response Form (ORF)'!F1805),COUNTIF('OMS Drop Downs'!$D$2:$D$5,'OMS Response Form (ORF)'!G1805),COUNTIF('OMS Drop Downs'!$A$2:$A$5,'OMS Response Form (ORF)'!H1805),COUNTIF('OMS Drop Downs'!$B$2:$B$4,'OMS Response Form (ORF)'!I1805),COUNTIF('OMS Drop Downs'!$A$2:$A$5,'OMS Response Form (ORF)'!J1805),COUNTIF('OMS Drop Downs'!$E$2:$E$7,'OMS Response Form (ORF)'!K1805),COUNTIF('OMS Drop Downs'!$B$2:$B$4,'OMS Response Form (ORF)'!L1805),COUNTIF('OMS Drop Downs'!$B$2:$B$4,'OMS Response Form (ORF)'!M1805),COUNTIF('OMS Drop Downs'!$B$2:$B$4,'OMS Response Form (ORF)'!N1805),COUNTIF('OMS Drop Downs'!$B$2:$B$4,'OMS Response Form (ORF)'!O1805), COUNTIF('OMS Drop Downs'!$B$2:$B$4,'OMS Response Form (ORF)'!P1805),COUNTIF('OMS Drop Downs'!$B$2:$B$4,'OMS Response Form (ORF)'!Q1805),COUNTIF('OMS Drop Downs'!$B$2:$B$4,'OMS Response Form (ORF)'!R1805)),"Complete","Incomplete"))</f>
        <v/>
      </c>
      <c r="T1805" s="26" t="str">
        <f>IF(S1805="Complete",IF(AND(NOT(ISNA(VLOOKUP(CONCATENATE(F1805,G1805,H1805,I1805,J1805,K1805),'OMS Drop Downs'!G:G,1,FALSE))),IF(AND(G1805&lt;&gt;"C3",K1805&lt;&gt;"O5"),IF(SUM(COUNTIF(L1805:R1805,"Y"),COUNTIF(L1805:R1805,"N"))=0,"V","I"),IF(COUNTIF(L1805:R1805,"Y"),"V","I"))="V"),"Valid","Invalid")," ")</f>
        <v xml:space="preserve"> </v>
      </c>
      <c r="U1805"/>
    </row>
    <row r="1806" spans="2:21" x14ac:dyDescent="0.35">
      <c r="B1806" s="116"/>
      <c r="C1806" s="117"/>
      <c r="D1806" s="118"/>
      <c r="E1806" s="120"/>
      <c r="F1806" s="56"/>
      <c r="G1806" s="32"/>
      <c r="H1806" s="32"/>
      <c r="I1806" s="32"/>
      <c r="J1806" s="32"/>
      <c r="K1806" s="32"/>
      <c r="L1806" s="32"/>
      <c r="M1806" s="32"/>
      <c r="N1806" s="32"/>
      <c r="O1806" s="32"/>
      <c r="P1806" s="32"/>
      <c r="Q1806" s="32"/>
      <c r="R1806" s="32"/>
      <c r="S1806" s="25" t="str">
        <f>IF(COUNTA(B1806:R1806)=0,"",IF(AND(COUNTA(B1806)&gt;0, COUNTA(C1806)&gt;0, COUNTA(D1806)&gt;0, COUNTA(E1806)&gt;0, COUNTIF('OMS Drop Downs'!$C$2:$C$3,'OMS Response Form (ORF)'!F1806),COUNTIF('OMS Drop Downs'!$D$2:$D$5,'OMS Response Form (ORF)'!G1806),COUNTIF('OMS Drop Downs'!$A$2:$A$5,'OMS Response Form (ORF)'!H1806),COUNTIF('OMS Drop Downs'!$B$2:$B$4,'OMS Response Form (ORF)'!I1806),COUNTIF('OMS Drop Downs'!$A$2:$A$5,'OMS Response Form (ORF)'!J1806),COUNTIF('OMS Drop Downs'!$E$2:$E$7,'OMS Response Form (ORF)'!K1806),COUNTIF('OMS Drop Downs'!$B$2:$B$4,'OMS Response Form (ORF)'!L1806),COUNTIF('OMS Drop Downs'!$B$2:$B$4,'OMS Response Form (ORF)'!M1806),COUNTIF('OMS Drop Downs'!$B$2:$B$4,'OMS Response Form (ORF)'!N1806),COUNTIF('OMS Drop Downs'!$B$2:$B$4,'OMS Response Form (ORF)'!O1806), COUNTIF('OMS Drop Downs'!$B$2:$B$4,'OMS Response Form (ORF)'!P1806),COUNTIF('OMS Drop Downs'!$B$2:$B$4,'OMS Response Form (ORF)'!Q1806),COUNTIF('OMS Drop Downs'!$B$2:$B$4,'OMS Response Form (ORF)'!R1806)),"Complete","Incomplete"))</f>
        <v/>
      </c>
      <c r="T1806" s="26" t="str">
        <f>IF(S1806="Complete",IF(AND(NOT(ISNA(VLOOKUP(CONCATENATE(F1806,G1806,H1806,I1806,J1806,K1806),'OMS Drop Downs'!G:G,1,FALSE))),IF(AND(G1806&lt;&gt;"C3",K1806&lt;&gt;"O5"),IF(SUM(COUNTIF(L1806:R1806,"Y"),COUNTIF(L1806:R1806,"N"))=0,"V","I"),IF(COUNTIF(L1806:R1806,"Y"),"V","I"))="V"),"Valid","Invalid")," ")</f>
        <v xml:space="preserve"> </v>
      </c>
      <c r="U1806"/>
    </row>
    <row r="1807" spans="2:21" x14ac:dyDescent="0.35">
      <c r="B1807" s="116"/>
      <c r="C1807" s="117"/>
      <c r="D1807" s="118"/>
      <c r="E1807" s="120"/>
      <c r="F1807" s="56"/>
      <c r="G1807" s="32"/>
      <c r="H1807" s="32"/>
      <c r="I1807" s="32"/>
      <c r="J1807" s="32"/>
      <c r="K1807" s="32"/>
      <c r="L1807" s="32"/>
      <c r="M1807" s="32"/>
      <c r="N1807" s="32"/>
      <c r="O1807" s="32"/>
      <c r="P1807" s="32"/>
      <c r="Q1807" s="32"/>
      <c r="R1807" s="32"/>
      <c r="S1807" s="25" t="str">
        <f>IF(COUNTA(B1807:R1807)=0,"",IF(AND(COUNTA(B1807)&gt;0, COUNTA(C1807)&gt;0, COUNTA(D1807)&gt;0, COUNTA(E1807)&gt;0, COUNTIF('OMS Drop Downs'!$C$2:$C$3,'OMS Response Form (ORF)'!F1807),COUNTIF('OMS Drop Downs'!$D$2:$D$5,'OMS Response Form (ORF)'!G1807),COUNTIF('OMS Drop Downs'!$A$2:$A$5,'OMS Response Form (ORF)'!H1807),COUNTIF('OMS Drop Downs'!$B$2:$B$4,'OMS Response Form (ORF)'!I1807),COUNTIF('OMS Drop Downs'!$A$2:$A$5,'OMS Response Form (ORF)'!J1807),COUNTIF('OMS Drop Downs'!$E$2:$E$7,'OMS Response Form (ORF)'!K1807),COUNTIF('OMS Drop Downs'!$B$2:$B$4,'OMS Response Form (ORF)'!L1807),COUNTIF('OMS Drop Downs'!$B$2:$B$4,'OMS Response Form (ORF)'!M1807),COUNTIF('OMS Drop Downs'!$B$2:$B$4,'OMS Response Form (ORF)'!N1807),COUNTIF('OMS Drop Downs'!$B$2:$B$4,'OMS Response Form (ORF)'!O1807), COUNTIF('OMS Drop Downs'!$B$2:$B$4,'OMS Response Form (ORF)'!P1807),COUNTIF('OMS Drop Downs'!$B$2:$B$4,'OMS Response Form (ORF)'!Q1807),COUNTIF('OMS Drop Downs'!$B$2:$B$4,'OMS Response Form (ORF)'!R1807)),"Complete","Incomplete"))</f>
        <v/>
      </c>
      <c r="T1807" s="26" t="str">
        <f>IF(S1807="Complete",IF(AND(NOT(ISNA(VLOOKUP(CONCATENATE(F1807,G1807,H1807,I1807,J1807,K1807),'OMS Drop Downs'!G:G,1,FALSE))),IF(AND(G1807&lt;&gt;"C3",K1807&lt;&gt;"O5"),IF(SUM(COUNTIF(L1807:R1807,"Y"),COUNTIF(L1807:R1807,"N"))=0,"V","I"),IF(COUNTIF(L1807:R1807,"Y"),"V","I"))="V"),"Valid","Invalid")," ")</f>
        <v xml:space="preserve"> </v>
      </c>
      <c r="U1807"/>
    </row>
    <row r="1808" spans="2:21" x14ac:dyDescent="0.35">
      <c r="B1808" s="116"/>
      <c r="C1808" s="117"/>
      <c r="D1808" s="118"/>
      <c r="E1808" s="120"/>
      <c r="F1808" s="56"/>
      <c r="G1808" s="32"/>
      <c r="H1808" s="32"/>
      <c r="I1808" s="32"/>
      <c r="J1808" s="32"/>
      <c r="K1808" s="32"/>
      <c r="L1808" s="32"/>
      <c r="M1808" s="32"/>
      <c r="N1808" s="32"/>
      <c r="O1808" s="32"/>
      <c r="P1808" s="32"/>
      <c r="Q1808" s="32"/>
      <c r="R1808" s="32"/>
      <c r="S1808" s="25" t="str">
        <f>IF(COUNTA(B1808:R1808)=0,"",IF(AND(COUNTA(B1808)&gt;0, COUNTA(C1808)&gt;0, COUNTA(D1808)&gt;0, COUNTA(E1808)&gt;0, COUNTIF('OMS Drop Downs'!$C$2:$C$3,'OMS Response Form (ORF)'!F1808),COUNTIF('OMS Drop Downs'!$D$2:$D$5,'OMS Response Form (ORF)'!G1808),COUNTIF('OMS Drop Downs'!$A$2:$A$5,'OMS Response Form (ORF)'!H1808),COUNTIF('OMS Drop Downs'!$B$2:$B$4,'OMS Response Form (ORF)'!I1808),COUNTIF('OMS Drop Downs'!$A$2:$A$5,'OMS Response Form (ORF)'!J1808),COUNTIF('OMS Drop Downs'!$E$2:$E$7,'OMS Response Form (ORF)'!K1808),COUNTIF('OMS Drop Downs'!$B$2:$B$4,'OMS Response Form (ORF)'!L1808),COUNTIF('OMS Drop Downs'!$B$2:$B$4,'OMS Response Form (ORF)'!M1808),COUNTIF('OMS Drop Downs'!$B$2:$B$4,'OMS Response Form (ORF)'!N1808),COUNTIF('OMS Drop Downs'!$B$2:$B$4,'OMS Response Form (ORF)'!O1808), COUNTIF('OMS Drop Downs'!$B$2:$B$4,'OMS Response Form (ORF)'!P1808),COUNTIF('OMS Drop Downs'!$B$2:$B$4,'OMS Response Form (ORF)'!Q1808),COUNTIF('OMS Drop Downs'!$B$2:$B$4,'OMS Response Form (ORF)'!R1808)),"Complete","Incomplete"))</f>
        <v/>
      </c>
      <c r="T1808" s="26" t="str">
        <f>IF(S1808="Complete",IF(AND(NOT(ISNA(VLOOKUP(CONCATENATE(F1808,G1808,H1808,I1808,J1808,K1808),'OMS Drop Downs'!G:G,1,FALSE))),IF(AND(G1808&lt;&gt;"C3",K1808&lt;&gt;"O5"),IF(SUM(COUNTIF(L1808:R1808,"Y"),COUNTIF(L1808:R1808,"N"))=0,"V","I"),IF(COUNTIF(L1808:R1808,"Y"),"V","I"))="V"),"Valid","Invalid")," ")</f>
        <v xml:space="preserve"> </v>
      </c>
      <c r="U1808"/>
    </row>
    <row r="1809" spans="2:21" x14ac:dyDescent="0.35">
      <c r="B1809" s="116"/>
      <c r="C1809" s="117"/>
      <c r="D1809" s="118"/>
      <c r="E1809" s="120"/>
      <c r="F1809" s="56"/>
      <c r="G1809" s="32"/>
      <c r="H1809" s="32"/>
      <c r="I1809" s="32"/>
      <c r="J1809" s="32"/>
      <c r="K1809" s="32"/>
      <c r="L1809" s="32"/>
      <c r="M1809" s="32"/>
      <c r="N1809" s="32"/>
      <c r="O1809" s="32"/>
      <c r="P1809" s="32"/>
      <c r="Q1809" s="32"/>
      <c r="R1809" s="32"/>
      <c r="S1809" s="25" t="str">
        <f>IF(COUNTA(B1809:R1809)=0,"",IF(AND(COUNTA(B1809)&gt;0, COUNTA(C1809)&gt;0, COUNTA(D1809)&gt;0, COUNTA(E1809)&gt;0, COUNTIF('OMS Drop Downs'!$C$2:$C$3,'OMS Response Form (ORF)'!F1809),COUNTIF('OMS Drop Downs'!$D$2:$D$5,'OMS Response Form (ORF)'!G1809),COUNTIF('OMS Drop Downs'!$A$2:$A$5,'OMS Response Form (ORF)'!H1809),COUNTIF('OMS Drop Downs'!$B$2:$B$4,'OMS Response Form (ORF)'!I1809),COUNTIF('OMS Drop Downs'!$A$2:$A$5,'OMS Response Form (ORF)'!J1809),COUNTIF('OMS Drop Downs'!$E$2:$E$7,'OMS Response Form (ORF)'!K1809),COUNTIF('OMS Drop Downs'!$B$2:$B$4,'OMS Response Form (ORF)'!L1809),COUNTIF('OMS Drop Downs'!$B$2:$B$4,'OMS Response Form (ORF)'!M1809),COUNTIF('OMS Drop Downs'!$B$2:$B$4,'OMS Response Form (ORF)'!N1809),COUNTIF('OMS Drop Downs'!$B$2:$B$4,'OMS Response Form (ORF)'!O1809), COUNTIF('OMS Drop Downs'!$B$2:$B$4,'OMS Response Form (ORF)'!P1809),COUNTIF('OMS Drop Downs'!$B$2:$B$4,'OMS Response Form (ORF)'!Q1809),COUNTIF('OMS Drop Downs'!$B$2:$B$4,'OMS Response Form (ORF)'!R1809)),"Complete","Incomplete"))</f>
        <v/>
      </c>
      <c r="T1809" s="26" t="str">
        <f>IF(S1809="Complete",IF(AND(NOT(ISNA(VLOOKUP(CONCATENATE(F1809,G1809,H1809,I1809,J1809,K1809),'OMS Drop Downs'!G:G,1,FALSE))),IF(AND(G1809&lt;&gt;"C3",K1809&lt;&gt;"O5"),IF(SUM(COUNTIF(L1809:R1809,"Y"),COUNTIF(L1809:R1809,"N"))=0,"V","I"),IF(COUNTIF(L1809:R1809,"Y"),"V","I"))="V"),"Valid","Invalid")," ")</f>
        <v xml:space="preserve"> </v>
      </c>
      <c r="U1809"/>
    </row>
    <row r="1810" spans="2:21" x14ac:dyDescent="0.35">
      <c r="B1810" s="116"/>
      <c r="C1810" s="117"/>
      <c r="D1810" s="118"/>
      <c r="E1810" s="120"/>
      <c r="F1810" s="56"/>
      <c r="G1810" s="32"/>
      <c r="H1810" s="32"/>
      <c r="I1810" s="32"/>
      <c r="J1810" s="32"/>
      <c r="K1810" s="32"/>
      <c r="L1810" s="32"/>
      <c r="M1810" s="32"/>
      <c r="N1810" s="32"/>
      <c r="O1810" s="32"/>
      <c r="P1810" s="32"/>
      <c r="Q1810" s="32"/>
      <c r="R1810" s="32"/>
      <c r="S1810" s="25" t="str">
        <f>IF(COUNTA(B1810:R1810)=0,"",IF(AND(COUNTA(B1810)&gt;0, COUNTA(C1810)&gt;0, COUNTA(D1810)&gt;0, COUNTA(E1810)&gt;0, COUNTIF('OMS Drop Downs'!$C$2:$C$3,'OMS Response Form (ORF)'!F1810),COUNTIF('OMS Drop Downs'!$D$2:$D$5,'OMS Response Form (ORF)'!G1810),COUNTIF('OMS Drop Downs'!$A$2:$A$5,'OMS Response Form (ORF)'!H1810),COUNTIF('OMS Drop Downs'!$B$2:$B$4,'OMS Response Form (ORF)'!I1810),COUNTIF('OMS Drop Downs'!$A$2:$A$5,'OMS Response Form (ORF)'!J1810),COUNTIF('OMS Drop Downs'!$E$2:$E$7,'OMS Response Form (ORF)'!K1810),COUNTIF('OMS Drop Downs'!$B$2:$B$4,'OMS Response Form (ORF)'!L1810),COUNTIF('OMS Drop Downs'!$B$2:$B$4,'OMS Response Form (ORF)'!M1810),COUNTIF('OMS Drop Downs'!$B$2:$B$4,'OMS Response Form (ORF)'!N1810),COUNTIF('OMS Drop Downs'!$B$2:$B$4,'OMS Response Form (ORF)'!O1810), COUNTIF('OMS Drop Downs'!$B$2:$B$4,'OMS Response Form (ORF)'!P1810),COUNTIF('OMS Drop Downs'!$B$2:$B$4,'OMS Response Form (ORF)'!Q1810),COUNTIF('OMS Drop Downs'!$B$2:$B$4,'OMS Response Form (ORF)'!R1810)),"Complete","Incomplete"))</f>
        <v/>
      </c>
      <c r="T1810" s="26" t="str">
        <f>IF(S1810="Complete",IF(AND(NOT(ISNA(VLOOKUP(CONCATENATE(F1810,G1810,H1810,I1810,J1810,K1810),'OMS Drop Downs'!G:G,1,FALSE))),IF(AND(G1810&lt;&gt;"C3",K1810&lt;&gt;"O5"),IF(SUM(COUNTIF(L1810:R1810,"Y"),COUNTIF(L1810:R1810,"N"))=0,"V","I"),IF(COUNTIF(L1810:R1810,"Y"),"V","I"))="V"),"Valid","Invalid")," ")</f>
        <v xml:space="preserve"> </v>
      </c>
      <c r="U1810"/>
    </row>
    <row r="1811" spans="2:21" x14ac:dyDescent="0.35">
      <c r="B1811" s="116"/>
      <c r="C1811" s="117"/>
      <c r="D1811" s="118"/>
      <c r="E1811" s="120"/>
      <c r="F1811" s="56"/>
      <c r="G1811" s="32"/>
      <c r="H1811" s="32"/>
      <c r="I1811" s="32"/>
      <c r="J1811" s="32"/>
      <c r="K1811" s="32"/>
      <c r="L1811" s="32"/>
      <c r="M1811" s="32"/>
      <c r="N1811" s="32"/>
      <c r="O1811" s="32"/>
      <c r="P1811" s="32"/>
      <c r="Q1811" s="32"/>
      <c r="R1811" s="32"/>
      <c r="S1811" s="25" t="str">
        <f>IF(COUNTA(B1811:R1811)=0,"",IF(AND(COUNTA(B1811)&gt;0, COUNTA(C1811)&gt;0, COUNTA(D1811)&gt;0, COUNTA(E1811)&gt;0, COUNTIF('OMS Drop Downs'!$C$2:$C$3,'OMS Response Form (ORF)'!F1811),COUNTIF('OMS Drop Downs'!$D$2:$D$5,'OMS Response Form (ORF)'!G1811),COUNTIF('OMS Drop Downs'!$A$2:$A$5,'OMS Response Form (ORF)'!H1811),COUNTIF('OMS Drop Downs'!$B$2:$B$4,'OMS Response Form (ORF)'!I1811),COUNTIF('OMS Drop Downs'!$A$2:$A$5,'OMS Response Form (ORF)'!J1811),COUNTIF('OMS Drop Downs'!$E$2:$E$7,'OMS Response Form (ORF)'!K1811),COUNTIF('OMS Drop Downs'!$B$2:$B$4,'OMS Response Form (ORF)'!L1811),COUNTIF('OMS Drop Downs'!$B$2:$B$4,'OMS Response Form (ORF)'!M1811),COUNTIF('OMS Drop Downs'!$B$2:$B$4,'OMS Response Form (ORF)'!N1811),COUNTIF('OMS Drop Downs'!$B$2:$B$4,'OMS Response Form (ORF)'!O1811), COUNTIF('OMS Drop Downs'!$B$2:$B$4,'OMS Response Form (ORF)'!P1811),COUNTIF('OMS Drop Downs'!$B$2:$B$4,'OMS Response Form (ORF)'!Q1811),COUNTIF('OMS Drop Downs'!$B$2:$B$4,'OMS Response Form (ORF)'!R1811)),"Complete","Incomplete"))</f>
        <v/>
      </c>
      <c r="T1811" s="26" t="str">
        <f>IF(S1811="Complete",IF(AND(NOT(ISNA(VLOOKUP(CONCATENATE(F1811,G1811,H1811,I1811,J1811,K1811),'OMS Drop Downs'!G:G,1,FALSE))),IF(AND(G1811&lt;&gt;"C3",K1811&lt;&gt;"O5"),IF(SUM(COUNTIF(L1811:R1811,"Y"),COUNTIF(L1811:R1811,"N"))=0,"V","I"),IF(COUNTIF(L1811:R1811,"Y"),"V","I"))="V"),"Valid","Invalid")," ")</f>
        <v xml:space="preserve"> </v>
      </c>
      <c r="U1811"/>
    </row>
    <row r="1812" spans="2:21" x14ac:dyDescent="0.35">
      <c r="B1812" s="116"/>
      <c r="C1812" s="117"/>
      <c r="D1812" s="118"/>
      <c r="E1812" s="120"/>
      <c r="F1812" s="56"/>
      <c r="G1812" s="32"/>
      <c r="H1812" s="32"/>
      <c r="I1812" s="32"/>
      <c r="J1812" s="32"/>
      <c r="K1812" s="32"/>
      <c r="L1812" s="32"/>
      <c r="M1812" s="32"/>
      <c r="N1812" s="32"/>
      <c r="O1812" s="32"/>
      <c r="P1812" s="32"/>
      <c r="Q1812" s="32"/>
      <c r="R1812" s="32"/>
      <c r="S1812" s="25" t="str">
        <f>IF(COUNTA(B1812:R1812)=0,"",IF(AND(COUNTA(B1812)&gt;0, COUNTA(C1812)&gt;0, COUNTA(D1812)&gt;0, COUNTA(E1812)&gt;0, COUNTIF('OMS Drop Downs'!$C$2:$C$3,'OMS Response Form (ORF)'!F1812),COUNTIF('OMS Drop Downs'!$D$2:$D$5,'OMS Response Form (ORF)'!G1812),COUNTIF('OMS Drop Downs'!$A$2:$A$5,'OMS Response Form (ORF)'!H1812),COUNTIF('OMS Drop Downs'!$B$2:$B$4,'OMS Response Form (ORF)'!I1812),COUNTIF('OMS Drop Downs'!$A$2:$A$5,'OMS Response Form (ORF)'!J1812),COUNTIF('OMS Drop Downs'!$E$2:$E$7,'OMS Response Form (ORF)'!K1812),COUNTIF('OMS Drop Downs'!$B$2:$B$4,'OMS Response Form (ORF)'!L1812),COUNTIF('OMS Drop Downs'!$B$2:$B$4,'OMS Response Form (ORF)'!M1812),COUNTIF('OMS Drop Downs'!$B$2:$B$4,'OMS Response Form (ORF)'!N1812),COUNTIF('OMS Drop Downs'!$B$2:$B$4,'OMS Response Form (ORF)'!O1812), COUNTIF('OMS Drop Downs'!$B$2:$B$4,'OMS Response Form (ORF)'!P1812),COUNTIF('OMS Drop Downs'!$B$2:$B$4,'OMS Response Form (ORF)'!Q1812),COUNTIF('OMS Drop Downs'!$B$2:$B$4,'OMS Response Form (ORF)'!R1812)),"Complete","Incomplete"))</f>
        <v/>
      </c>
      <c r="T1812" s="26" t="str">
        <f>IF(S1812="Complete",IF(AND(NOT(ISNA(VLOOKUP(CONCATENATE(F1812,G1812,H1812,I1812,J1812,K1812),'OMS Drop Downs'!G:G,1,FALSE))),IF(AND(G1812&lt;&gt;"C3",K1812&lt;&gt;"O5"),IF(SUM(COUNTIF(L1812:R1812,"Y"),COUNTIF(L1812:R1812,"N"))=0,"V","I"),IF(COUNTIF(L1812:R1812,"Y"),"V","I"))="V"),"Valid","Invalid")," ")</f>
        <v xml:space="preserve"> </v>
      </c>
      <c r="U1812"/>
    </row>
    <row r="1813" spans="2:21" x14ac:dyDescent="0.35">
      <c r="B1813" s="116"/>
      <c r="C1813" s="117"/>
      <c r="D1813" s="118"/>
      <c r="E1813" s="120"/>
      <c r="F1813" s="56"/>
      <c r="G1813" s="32"/>
      <c r="H1813" s="32"/>
      <c r="I1813" s="32"/>
      <c r="J1813" s="32"/>
      <c r="K1813" s="32"/>
      <c r="L1813" s="32"/>
      <c r="M1813" s="32"/>
      <c r="N1813" s="32"/>
      <c r="O1813" s="32"/>
      <c r="P1813" s="32"/>
      <c r="Q1813" s="32"/>
      <c r="R1813" s="32"/>
      <c r="S1813" s="25" t="str">
        <f>IF(COUNTA(B1813:R1813)=0,"",IF(AND(COUNTA(B1813)&gt;0, COUNTA(C1813)&gt;0, COUNTA(D1813)&gt;0, COUNTA(E1813)&gt;0, COUNTIF('OMS Drop Downs'!$C$2:$C$3,'OMS Response Form (ORF)'!F1813),COUNTIF('OMS Drop Downs'!$D$2:$D$5,'OMS Response Form (ORF)'!G1813),COUNTIF('OMS Drop Downs'!$A$2:$A$5,'OMS Response Form (ORF)'!H1813),COUNTIF('OMS Drop Downs'!$B$2:$B$4,'OMS Response Form (ORF)'!I1813),COUNTIF('OMS Drop Downs'!$A$2:$A$5,'OMS Response Form (ORF)'!J1813),COUNTIF('OMS Drop Downs'!$E$2:$E$7,'OMS Response Form (ORF)'!K1813),COUNTIF('OMS Drop Downs'!$B$2:$B$4,'OMS Response Form (ORF)'!L1813),COUNTIF('OMS Drop Downs'!$B$2:$B$4,'OMS Response Form (ORF)'!M1813),COUNTIF('OMS Drop Downs'!$B$2:$B$4,'OMS Response Form (ORF)'!N1813),COUNTIF('OMS Drop Downs'!$B$2:$B$4,'OMS Response Form (ORF)'!O1813), COUNTIF('OMS Drop Downs'!$B$2:$B$4,'OMS Response Form (ORF)'!P1813),COUNTIF('OMS Drop Downs'!$B$2:$B$4,'OMS Response Form (ORF)'!Q1813),COUNTIF('OMS Drop Downs'!$B$2:$B$4,'OMS Response Form (ORF)'!R1813)),"Complete","Incomplete"))</f>
        <v/>
      </c>
      <c r="T1813" s="26" t="str">
        <f>IF(S1813="Complete",IF(AND(NOT(ISNA(VLOOKUP(CONCATENATE(F1813,G1813,H1813,I1813,J1813,K1813),'OMS Drop Downs'!G:G,1,FALSE))),IF(AND(G1813&lt;&gt;"C3",K1813&lt;&gt;"O5"),IF(SUM(COUNTIF(L1813:R1813,"Y"),COUNTIF(L1813:R1813,"N"))=0,"V","I"),IF(COUNTIF(L1813:R1813,"Y"),"V","I"))="V"),"Valid","Invalid")," ")</f>
        <v xml:space="preserve"> </v>
      </c>
      <c r="U1813"/>
    </row>
    <row r="1814" spans="2:21" x14ac:dyDescent="0.35">
      <c r="B1814" s="116"/>
      <c r="C1814" s="117"/>
      <c r="D1814" s="118"/>
      <c r="E1814" s="120"/>
      <c r="F1814" s="56"/>
      <c r="G1814" s="32"/>
      <c r="H1814" s="32"/>
      <c r="I1814" s="32"/>
      <c r="J1814" s="32"/>
      <c r="K1814" s="32"/>
      <c r="L1814" s="32"/>
      <c r="M1814" s="32"/>
      <c r="N1814" s="32"/>
      <c r="O1814" s="32"/>
      <c r="P1814" s="32"/>
      <c r="Q1814" s="32"/>
      <c r="R1814" s="32"/>
      <c r="S1814" s="25" t="str">
        <f>IF(COUNTA(B1814:R1814)=0,"",IF(AND(COUNTA(B1814)&gt;0, COUNTA(C1814)&gt;0, COUNTA(D1814)&gt;0, COUNTA(E1814)&gt;0, COUNTIF('OMS Drop Downs'!$C$2:$C$3,'OMS Response Form (ORF)'!F1814),COUNTIF('OMS Drop Downs'!$D$2:$D$5,'OMS Response Form (ORF)'!G1814),COUNTIF('OMS Drop Downs'!$A$2:$A$5,'OMS Response Form (ORF)'!H1814),COUNTIF('OMS Drop Downs'!$B$2:$B$4,'OMS Response Form (ORF)'!I1814),COUNTIF('OMS Drop Downs'!$A$2:$A$5,'OMS Response Form (ORF)'!J1814),COUNTIF('OMS Drop Downs'!$E$2:$E$7,'OMS Response Form (ORF)'!K1814),COUNTIF('OMS Drop Downs'!$B$2:$B$4,'OMS Response Form (ORF)'!L1814),COUNTIF('OMS Drop Downs'!$B$2:$B$4,'OMS Response Form (ORF)'!M1814),COUNTIF('OMS Drop Downs'!$B$2:$B$4,'OMS Response Form (ORF)'!N1814),COUNTIF('OMS Drop Downs'!$B$2:$B$4,'OMS Response Form (ORF)'!O1814), COUNTIF('OMS Drop Downs'!$B$2:$B$4,'OMS Response Form (ORF)'!P1814),COUNTIF('OMS Drop Downs'!$B$2:$B$4,'OMS Response Form (ORF)'!Q1814),COUNTIF('OMS Drop Downs'!$B$2:$B$4,'OMS Response Form (ORF)'!R1814)),"Complete","Incomplete"))</f>
        <v/>
      </c>
      <c r="T1814" s="26" t="str">
        <f>IF(S1814="Complete",IF(AND(NOT(ISNA(VLOOKUP(CONCATENATE(F1814,G1814,H1814,I1814,J1814,K1814),'OMS Drop Downs'!G:G,1,FALSE))),IF(AND(G1814&lt;&gt;"C3",K1814&lt;&gt;"O5"),IF(SUM(COUNTIF(L1814:R1814,"Y"),COUNTIF(L1814:R1814,"N"))=0,"V","I"),IF(COUNTIF(L1814:R1814,"Y"),"V","I"))="V"),"Valid","Invalid")," ")</f>
        <v xml:space="preserve"> </v>
      </c>
      <c r="U1814"/>
    </row>
    <row r="1815" spans="2:21" x14ac:dyDescent="0.35">
      <c r="B1815" s="116"/>
      <c r="C1815" s="117"/>
      <c r="D1815" s="118"/>
      <c r="E1815" s="120"/>
      <c r="F1815" s="56"/>
      <c r="G1815" s="32"/>
      <c r="H1815" s="32"/>
      <c r="I1815" s="32"/>
      <c r="J1815" s="32"/>
      <c r="K1815" s="32"/>
      <c r="L1815" s="32"/>
      <c r="M1815" s="32"/>
      <c r="N1815" s="32"/>
      <c r="O1815" s="32"/>
      <c r="P1815" s="32"/>
      <c r="Q1815" s="32"/>
      <c r="R1815" s="32"/>
      <c r="S1815" s="25" t="str">
        <f>IF(COUNTA(B1815:R1815)=0,"",IF(AND(COUNTA(B1815)&gt;0, COUNTA(C1815)&gt;0, COUNTA(D1815)&gt;0, COUNTA(E1815)&gt;0, COUNTIF('OMS Drop Downs'!$C$2:$C$3,'OMS Response Form (ORF)'!F1815),COUNTIF('OMS Drop Downs'!$D$2:$D$5,'OMS Response Form (ORF)'!G1815),COUNTIF('OMS Drop Downs'!$A$2:$A$5,'OMS Response Form (ORF)'!H1815),COUNTIF('OMS Drop Downs'!$B$2:$B$4,'OMS Response Form (ORF)'!I1815),COUNTIF('OMS Drop Downs'!$A$2:$A$5,'OMS Response Form (ORF)'!J1815),COUNTIF('OMS Drop Downs'!$E$2:$E$7,'OMS Response Form (ORF)'!K1815),COUNTIF('OMS Drop Downs'!$B$2:$B$4,'OMS Response Form (ORF)'!L1815),COUNTIF('OMS Drop Downs'!$B$2:$B$4,'OMS Response Form (ORF)'!M1815),COUNTIF('OMS Drop Downs'!$B$2:$B$4,'OMS Response Form (ORF)'!N1815),COUNTIF('OMS Drop Downs'!$B$2:$B$4,'OMS Response Form (ORF)'!O1815), COUNTIF('OMS Drop Downs'!$B$2:$B$4,'OMS Response Form (ORF)'!P1815),COUNTIF('OMS Drop Downs'!$B$2:$B$4,'OMS Response Form (ORF)'!Q1815),COUNTIF('OMS Drop Downs'!$B$2:$B$4,'OMS Response Form (ORF)'!R1815)),"Complete","Incomplete"))</f>
        <v/>
      </c>
      <c r="T1815" s="26" t="str">
        <f>IF(S1815="Complete",IF(AND(NOT(ISNA(VLOOKUP(CONCATENATE(F1815,G1815,H1815,I1815,J1815,K1815),'OMS Drop Downs'!G:G,1,FALSE))),IF(AND(G1815&lt;&gt;"C3",K1815&lt;&gt;"O5"),IF(SUM(COUNTIF(L1815:R1815,"Y"),COUNTIF(L1815:R1815,"N"))=0,"V","I"),IF(COUNTIF(L1815:R1815,"Y"),"V","I"))="V"),"Valid","Invalid")," ")</f>
        <v xml:space="preserve"> </v>
      </c>
      <c r="U1815"/>
    </row>
    <row r="1816" spans="2:21" x14ac:dyDescent="0.35">
      <c r="B1816" s="116"/>
      <c r="C1816" s="117"/>
      <c r="D1816" s="118"/>
      <c r="E1816" s="120"/>
      <c r="F1816" s="56"/>
      <c r="G1816" s="32"/>
      <c r="H1816" s="32"/>
      <c r="I1816" s="32"/>
      <c r="J1816" s="32"/>
      <c r="K1816" s="32"/>
      <c r="L1816" s="32"/>
      <c r="M1816" s="32"/>
      <c r="N1816" s="32"/>
      <c r="O1816" s="32"/>
      <c r="P1816" s="32"/>
      <c r="Q1816" s="32"/>
      <c r="R1816" s="32"/>
      <c r="S1816" s="25" t="str">
        <f>IF(COUNTA(B1816:R1816)=0,"",IF(AND(COUNTA(B1816)&gt;0, COUNTA(C1816)&gt;0, COUNTA(D1816)&gt;0, COUNTA(E1816)&gt;0, COUNTIF('OMS Drop Downs'!$C$2:$C$3,'OMS Response Form (ORF)'!F1816),COUNTIF('OMS Drop Downs'!$D$2:$D$5,'OMS Response Form (ORF)'!G1816),COUNTIF('OMS Drop Downs'!$A$2:$A$5,'OMS Response Form (ORF)'!H1816),COUNTIF('OMS Drop Downs'!$B$2:$B$4,'OMS Response Form (ORF)'!I1816),COUNTIF('OMS Drop Downs'!$A$2:$A$5,'OMS Response Form (ORF)'!J1816),COUNTIF('OMS Drop Downs'!$E$2:$E$7,'OMS Response Form (ORF)'!K1816),COUNTIF('OMS Drop Downs'!$B$2:$B$4,'OMS Response Form (ORF)'!L1816),COUNTIF('OMS Drop Downs'!$B$2:$B$4,'OMS Response Form (ORF)'!M1816),COUNTIF('OMS Drop Downs'!$B$2:$B$4,'OMS Response Form (ORF)'!N1816),COUNTIF('OMS Drop Downs'!$B$2:$B$4,'OMS Response Form (ORF)'!O1816), COUNTIF('OMS Drop Downs'!$B$2:$B$4,'OMS Response Form (ORF)'!P1816),COUNTIF('OMS Drop Downs'!$B$2:$B$4,'OMS Response Form (ORF)'!Q1816),COUNTIF('OMS Drop Downs'!$B$2:$B$4,'OMS Response Form (ORF)'!R1816)),"Complete","Incomplete"))</f>
        <v/>
      </c>
      <c r="T1816" s="26" t="str">
        <f>IF(S1816="Complete",IF(AND(NOT(ISNA(VLOOKUP(CONCATENATE(F1816,G1816,H1816,I1816,J1816,K1816),'OMS Drop Downs'!G:G,1,FALSE))),IF(AND(G1816&lt;&gt;"C3",K1816&lt;&gt;"O5"),IF(SUM(COUNTIF(L1816:R1816,"Y"),COUNTIF(L1816:R1816,"N"))=0,"V","I"),IF(COUNTIF(L1816:R1816,"Y"),"V","I"))="V"),"Valid","Invalid")," ")</f>
        <v xml:space="preserve"> </v>
      </c>
      <c r="U1816"/>
    </row>
    <row r="1817" spans="2:21" x14ac:dyDescent="0.35">
      <c r="B1817" s="116"/>
      <c r="C1817" s="117"/>
      <c r="D1817" s="118"/>
      <c r="E1817" s="120"/>
      <c r="F1817" s="56"/>
      <c r="G1817" s="32"/>
      <c r="H1817" s="32"/>
      <c r="I1817" s="32"/>
      <c r="J1817" s="32"/>
      <c r="K1817" s="32"/>
      <c r="L1817" s="32"/>
      <c r="M1817" s="32"/>
      <c r="N1817" s="32"/>
      <c r="O1817" s="32"/>
      <c r="P1817" s="32"/>
      <c r="Q1817" s="32"/>
      <c r="R1817" s="32"/>
      <c r="S1817" s="25" t="str">
        <f>IF(COUNTA(B1817:R1817)=0,"",IF(AND(COUNTA(B1817)&gt;0, COUNTA(C1817)&gt;0, COUNTA(D1817)&gt;0, COUNTA(E1817)&gt;0, COUNTIF('OMS Drop Downs'!$C$2:$C$3,'OMS Response Form (ORF)'!F1817),COUNTIF('OMS Drop Downs'!$D$2:$D$5,'OMS Response Form (ORF)'!G1817),COUNTIF('OMS Drop Downs'!$A$2:$A$5,'OMS Response Form (ORF)'!H1817),COUNTIF('OMS Drop Downs'!$B$2:$B$4,'OMS Response Form (ORF)'!I1817),COUNTIF('OMS Drop Downs'!$A$2:$A$5,'OMS Response Form (ORF)'!J1817),COUNTIF('OMS Drop Downs'!$E$2:$E$7,'OMS Response Form (ORF)'!K1817),COUNTIF('OMS Drop Downs'!$B$2:$B$4,'OMS Response Form (ORF)'!L1817),COUNTIF('OMS Drop Downs'!$B$2:$B$4,'OMS Response Form (ORF)'!M1817),COUNTIF('OMS Drop Downs'!$B$2:$B$4,'OMS Response Form (ORF)'!N1817),COUNTIF('OMS Drop Downs'!$B$2:$B$4,'OMS Response Form (ORF)'!O1817), COUNTIF('OMS Drop Downs'!$B$2:$B$4,'OMS Response Form (ORF)'!P1817),COUNTIF('OMS Drop Downs'!$B$2:$B$4,'OMS Response Form (ORF)'!Q1817),COUNTIF('OMS Drop Downs'!$B$2:$B$4,'OMS Response Form (ORF)'!R1817)),"Complete","Incomplete"))</f>
        <v/>
      </c>
      <c r="T1817" s="26" t="str">
        <f>IF(S1817="Complete",IF(AND(NOT(ISNA(VLOOKUP(CONCATENATE(F1817,G1817,H1817,I1817,J1817,K1817),'OMS Drop Downs'!G:G,1,FALSE))),IF(AND(G1817&lt;&gt;"C3",K1817&lt;&gt;"O5"),IF(SUM(COUNTIF(L1817:R1817,"Y"),COUNTIF(L1817:R1817,"N"))=0,"V","I"),IF(COUNTIF(L1817:R1817,"Y"),"V","I"))="V"),"Valid","Invalid")," ")</f>
        <v xml:space="preserve"> </v>
      </c>
      <c r="U1817"/>
    </row>
    <row r="1818" spans="2:21" x14ac:dyDescent="0.35">
      <c r="B1818" s="116"/>
      <c r="C1818" s="117"/>
      <c r="D1818" s="118"/>
      <c r="E1818" s="120"/>
      <c r="F1818" s="56"/>
      <c r="G1818" s="32"/>
      <c r="H1818" s="32"/>
      <c r="I1818" s="32"/>
      <c r="J1818" s="32"/>
      <c r="K1818" s="32"/>
      <c r="L1818" s="32"/>
      <c r="M1818" s="32"/>
      <c r="N1818" s="32"/>
      <c r="O1818" s="32"/>
      <c r="P1818" s="32"/>
      <c r="Q1818" s="32"/>
      <c r="R1818" s="32"/>
      <c r="S1818" s="25" t="str">
        <f>IF(COUNTA(B1818:R1818)=0,"",IF(AND(COUNTA(B1818)&gt;0, COUNTA(C1818)&gt;0, COUNTA(D1818)&gt;0, COUNTA(E1818)&gt;0, COUNTIF('OMS Drop Downs'!$C$2:$C$3,'OMS Response Form (ORF)'!F1818),COUNTIF('OMS Drop Downs'!$D$2:$D$5,'OMS Response Form (ORF)'!G1818),COUNTIF('OMS Drop Downs'!$A$2:$A$5,'OMS Response Form (ORF)'!H1818),COUNTIF('OMS Drop Downs'!$B$2:$B$4,'OMS Response Form (ORF)'!I1818),COUNTIF('OMS Drop Downs'!$A$2:$A$5,'OMS Response Form (ORF)'!J1818),COUNTIF('OMS Drop Downs'!$E$2:$E$7,'OMS Response Form (ORF)'!K1818),COUNTIF('OMS Drop Downs'!$B$2:$B$4,'OMS Response Form (ORF)'!L1818),COUNTIF('OMS Drop Downs'!$B$2:$B$4,'OMS Response Form (ORF)'!M1818),COUNTIF('OMS Drop Downs'!$B$2:$B$4,'OMS Response Form (ORF)'!N1818),COUNTIF('OMS Drop Downs'!$B$2:$B$4,'OMS Response Form (ORF)'!O1818), COUNTIF('OMS Drop Downs'!$B$2:$B$4,'OMS Response Form (ORF)'!P1818),COUNTIF('OMS Drop Downs'!$B$2:$B$4,'OMS Response Form (ORF)'!Q1818),COUNTIF('OMS Drop Downs'!$B$2:$B$4,'OMS Response Form (ORF)'!R1818)),"Complete","Incomplete"))</f>
        <v/>
      </c>
      <c r="T1818" s="26" t="str">
        <f>IF(S1818="Complete",IF(AND(NOT(ISNA(VLOOKUP(CONCATENATE(F1818,G1818,H1818,I1818,J1818,K1818),'OMS Drop Downs'!G:G,1,FALSE))),IF(AND(G1818&lt;&gt;"C3",K1818&lt;&gt;"O5"),IF(SUM(COUNTIF(L1818:R1818,"Y"),COUNTIF(L1818:R1818,"N"))=0,"V","I"),IF(COUNTIF(L1818:R1818,"Y"),"V","I"))="V"),"Valid","Invalid")," ")</f>
        <v xml:space="preserve"> </v>
      </c>
      <c r="U1818"/>
    </row>
    <row r="1819" spans="2:21" x14ac:dyDescent="0.35">
      <c r="B1819" s="116"/>
      <c r="C1819" s="117"/>
      <c r="D1819" s="118"/>
      <c r="E1819" s="120"/>
      <c r="F1819" s="56"/>
      <c r="G1819" s="32"/>
      <c r="H1819" s="32"/>
      <c r="I1819" s="32"/>
      <c r="J1819" s="32"/>
      <c r="K1819" s="32"/>
      <c r="L1819" s="32"/>
      <c r="M1819" s="32"/>
      <c r="N1819" s="32"/>
      <c r="O1819" s="32"/>
      <c r="P1819" s="32"/>
      <c r="Q1819" s="32"/>
      <c r="R1819" s="32"/>
      <c r="S1819" s="25" t="str">
        <f>IF(COUNTA(B1819:R1819)=0,"",IF(AND(COUNTA(B1819)&gt;0, COUNTA(C1819)&gt;0, COUNTA(D1819)&gt;0, COUNTA(E1819)&gt;0, COUNTIF('OMS Drop Downs'!$C$2:$C$3,'OMS Response Form (ORF)'!F1819),COUNTIF('OMS Drop Downs'!$D$2:$D$5,'OMS Response Form (ORF)'!G1819),COUNTIF('OMS Drop Downs'!$A$2:$A$5,'OMS Response Form (ORF)'!H1819),COUNTIF('OMS Drop Downs'!$B$2:$B$4,'OMS Response Form (ORF)'!I1819),COUNTIF('OMS Drop Downs'!$A$2:$A$5,'OMS Response Form (ORF)'!J1819),COUNTIF('OMS Drop Downs'!$E$2:$E$7,'OMS Response Form (ORF)'!K1819),COUNTIF('OMS Drop Downs'!$B$2:$B$4,'OMS Response Form (ORF)'!L1819),COUNTIF('OMS Drop Downs'!$B$2:$B$4,'OMS Response Form (ORF)'!M1819),COUNTIF('OMS Drop Downs'!$B$2:$B$4,'OMS Response Form (ORF)'!N1819),COUNTIF('OMS Drop Downs'!$B$2:$B$4,'OMS Response Form (ORF)'!O1819), COUNTIF('OMS Drop Downs'!$B$2:$B$4,'OMS Response Form (ORF)'!P1819),COUNTIF('OMS Drop Downs'!$B$2:$B$4,'OMS Response Form (ORF)'!Q1819),COUNTIF('OMS Drop Downs'!$B$2:$B$4,'OMS Response Form (ORF)'!R1819)),"Complete","Incomplete"))</f>
        <v/>
      </c>
      <c r="T1819" s="26" t="str">
        <f>IF(S1819="Complete",IF(AND(NOT(ISNA(VLOOKUP(CONCATENATE(F1819,G1819,H1819,I1819,J1819,K1819),'OMS Drop Downs'!G:G,1,FALSE))),IF(AND(G1819&lt;&gt;"C3",K1819&lt;&gt;"O5"),IF(SUM(COUNTIF(L1819:R1819,"Y"),COUNTIF(L1819:R1819,"N"))=0,"V","I"),IF(COUNTIF(L1819:R1819,"Y"),"V","I"))="V"),"Valid","Invalid")," ")</f>
        <v xml:space="preserve"> </v>
      </c>
      <c r="U1819"/>
    </row>
    <row r="1820" spans="2:21" x14ac:dyDescent="0.35">
      <c r="B1820" s="116"/>
      <c r="C1820" s="117"/>
      <c r="D1820" s="118"/>
      <c r="E1820" s="120"/>
      <c r="F1820" s="56"/>
      <c r="G1820" s="32"/>
      <c r="H1820" s="32"/>
      <c r="I1820" s="32"/>
      <c r="J1820" s="32"/>
      <c r="K1820" s="32"/>
      <c r="L1820" s="32"/>
      <c r="M1820" s="32"/>
      <c r="N1820" s="32"/>
      <c r="O1820" s="32"/>
      <c r="P1820" s="32"/>
      <c r="Q1820" s="32"/>
      <c r="R1820" s="32"/>
      <c r="S1820" s="25" t="str">
        <f>IF(COUNTA(B1820:R1820)=0,"",IF(AND(COUNTA(B1820)&gt;0, COUNTA(C1820)&gt;0, COUNTA(D1820)&gt;0, COUNTA(E1820)&gt;0, COUNTIF('OMS Drop Downs'!$C$2:$C$3,'OMS Response Form (ORF)'!F1820),COUNTIF('OMS Drop Downs'!$D$2:$D$5,'OMS Response Form (ORF)'!G1820),COUNTIF('OMS Drop Downs'!$A$2:$A$5,'OMS Response Form (ORF)'!H1820),COUNTIF('OMS Drop Downs'!$B$2:$B$4,'OMS Response Form (ORF)'!I1820),COUNTIF('OMS Drop Downs'!$A$2:$A$5,'OMS Response Form (ORF)'!J1820),COUNTIF('OMS Drop Downs'!$E$2:$E$7,'OMS Response Form (ORF)'!K1820),COUNTIF('OMS Drop Downs'!$B$2:$B$4,'OMS Response Form (ORF)'!L1820),COUNTIF('OMS Drop Downs'!$B$2:$B$4,'OMS Response Form (ORF)'!M1820),COUNTIF('OMS Drop Downs'!$B$2:$B$4,'OMS Response Form (ORF)'!N1820),COUNTIF('OMS Drop Downs'!$B$2:$B$4,'OMS Response Form (ORF)'!O1820), COUNTIF('OMS Drop Downs'!$B$2:$B$4,'OMS Response Form (ORF)'!P1820),COUNTIF('OMS Drop Downs'!$B$2:$B$4,'OMS Response Form (ORF)'!Q1820),COUNTIF('OMS Drop Downs'!$B$2:$B$4,'OMS Response Form (ORF)'!R1820)),"Complete","Incomplete"))</f>
        <v/>
      </c>
      <c r="T1820" s="26" t="str">
        <f>IF(S1820="Complete",IF(AND(NOT(ISNA(VLOOKUP(CONCATENATE(F1820,G1820,H1820,I1820,J1820,K1820),'OMS Drop Downs'!G:G,1,FALSE))),IF(AND(G1820&lt;&gt;"C3",K1820&lt;&gt;"O5"),IF(SUM(COUNTIF(L1820:R1820,"Y"),COUNTIF(L1820:R1820,"N"))=0,"V","I"),IF(COUNTIF(L1820:R1820,"Y"),"V","I"))="V"),"Valid","Invalid")," ")</f>
        <v xml:space="preserve"> </v>
      </c>
      <c r="U1820"/>
    </row>
    <row r="1821" spans="2:21" x14ac:dyDescent="0.35">
      <c r="B1821" s="116"/>
      <c r="C1821" s="117"/>
      <c r="D1821" s="118"/>
      <c r="E1821" s="120"/>
      <c r="F1821" s="56"/>
      <c r="G1821" s="32"/>
      <c r="H1821" s="32"/>
      <c r="I1821" s="32"/>
      <c r="J1821" s="32"/>
      <c r="K1821" s="32"/>
      <c r="L1821" s="32"/>
      <c r="M1821" s="32"/>
      <c r="N1821" s="32"/>
      <c r="O1821" s="32"/>
      <c r="P1821" s="32"/>
      <c r="Q1821" s="32"/>
      <c r="R1821" s="32"/>
      <c r="S1821" s="25" t="str">
        <f>IF(COUNTA(B1821:R1821)=0,"",IF(AND(COUNTA(B1821)&gt;0, COUNTA(C1821)&gt;0, COUNTA(D1821)&gt;0, COUNTA(E1821)&gt;0, COUNTIF('OMS Drop Downs'!$C$2:$C$3,'OMS Response Form (ORF)'!F1821),COUNTIF('OMS Drop Downs'!$D$2:$D$5,'OMS Response Form (ORF)'!G1821),COUNTIF('OMS Drop Downs'!$A$2:$A$5,'OMS Response Form (ORF)'!H1821),COUNTIF('OMS Drop Downs'!$B$2:$B$4,'OMS Response Form (ORF)'!I1821),COUNTIF('OMS Drop Downs'!$A$2:$A$5,'OMS Response Form (ORF)'!J1821),COUNTIF('OMS Drop Downs'!$E$2:$E$7,'OMS Response Form (ORF)'!K1821),COUNTIF('OMS Drop Downs'!$B$2:$B$4,'OMS Response Form (ORF)'!L1821),COUNTIF('OMS Drop Downs'!$B$2:$B$4,'OMS Response Form (ORF)'!M1821),COUNTIF('OMS Drop Downs'!$B$2:$B$4,'OMS Response Form (ORF)'!N1821),COUNTIF('OMS Drop Downs'!$B$2:$B$4,'OMS Response Form (ORF)'!O1821), COUNTIF('OMS Drop Downs'!$B$2:$B$4,'OMS Response Form (ORF)'!P1821),COUNTIF('OMS Drop Downs'!$B$2:$B$4,'OMS Response Form (ORF)'!Q1821),COUNTIF('OMS Drop Downs'!$B$2:$B$4,'OMS Response Form (ORF)'!R1821)),"Complete","Incomplete"))</f>
        <v/>
      </c>
      <c r="T1821" s="26" t="str">
        <f>IF(S1821="Complete",IF(AND(NOT(ISNA(VLOOKUP(CONCATENATE(F1821,G1821,H1821,I1821,J1821,K1821),'OMS Drop Downs'!G:G,1,FALSE))),IF(AND(G1821&lt;&gt;"C3",K1821&lt;&gt;"O5"),IF(SUM(COUNTIF(L1821:R1821,"Y"),COUNTIF(L1821:R1821,"N"))=0,"V","I"),IF(COUNTIF(L1821:R1821,"Y"),"V","I"))="V"),"Valid","Invalid")," ")</f>
        <v xml:space="preserve"> </v>
      </c>
      <c r="U1821"/>
    </row>
    <row r="1822" spans="2:21" x14ac:dyDescent="0.35">
      <c r="B1822" s="116"/>
      <c r="C1822" s="117"/>
      <c r="D1822" s="118"/>
      <c r="E1822" s="120"/>
      <c r="F1822" s="56"/>
      <c r="G1822" s="32"/>
      <c r="H1822" s="32"/>
      <c r="I1822" s="32"/>
      <c r="J1822" s="32"/>
      <c r="K1822" s="32"/>
      <c r="L1822" s="32"/>
      <c r="M1822" s="32"/>
      <c r="N1822" s="32"/>
      <c r="O1822" s="32"/>
      <c r="P1822" s="32"/>
      <c r="Q1822" s="32"/>
      <c r="R1822" s="32"/>
      <c r="S1822" s="25" t="str">
        <f>IF(COUNTA(B1822:R1822)=0,"",IF(AND(COUNTA(B1822)&gt;0, COUNTA(C1822)&gt;0, COUNTA(D1822)&gt;0, COUNTA(E1822)&gt;0, COUNTIF('OMS Drop Downs'!$C$2:$C$3,'OMS Response Form (ORF)'!F1822),COUNTIF('OMS Drop Downs'!$D$2:$D$5,'OMS Response Form (ORF)'!G1822),COUNTIF('OMS Drop Downs'!$A$2:$A$5,'OMS Response Form (ORF)'!H1822),COUNTIF('OMS Drop Downs'!$B$2:$B$4,'OMS Response Form (ORF)'!I1822),COUNTIF('OMS Drop Downs'!$A$2:$A$5,'OMS Response Form (ORF)'!J1822),COUNTIF('OMS Drop Downs'!$E$2:$E$7,'OMS Response Form (ORF)'!K1822),COUNTIF('OMS Drop Downs'!$B$2:$B$4,'OMS Response Form (ORF)'!L1822),COUNTIF('OMS Drop Downs'!$B$2:$B$4,'OMS Response Form (ORF)'!M1822),COUNTIF('OMS Drop Downs'!$B$2:$B$4,'OMS Response Form (ORF)'!N1822),COUNTIF('OMS Drop Downs'!$B$2:$B$4,'OMS Response Form (ORF)'!O1822), COUNTIF('OMS Drop Downs'!$B$2:$B$4,'OMS Response Form (ORF)'!P1822),COUNTIF('OMS Drop Downs'!$B$2:$B$4,'OMS Response Form (ORF)'!Q1822),COUNTIF('OMS Drop Downs'!$B$2:$B$4,'OMS Response Form (ORF)'!R1822)),"Complete","Incomplete"))</f>
        <v/>
      </c>
      <c r="T1822" s="26" t="str">
        <f>IF(S1822="Complete",IF(AND(NOT(ISNA(VLOOKUP(CONCATENATE(F1822,G1822,H1822,I1822,J1822,K1822),'OMS Drop Downs'!G:G,1,FALSE))),IF(AND(G1822&lt;&gt;"C3",K1822&lt;&gt;"O5"),IF(SUM(COUNTIF(L1822:R1822,"Y"),COUNTIF(L1822:R1822,"N"))=0,"V","I"),IF(COUNTIF(L1822:R1822,"Y"),"V","I"))="V"),"Valid","Invalid")," ")</f>
        <v xml:space="preserve"> </v>
      </c>
      <c r="U1822"/>
    </row>
    <row r="1823" spans="2:21" x14ac:dyDescent="0.35">
      <c r="B1823" s="116"/>
      <c r="C1823" s="117"/>
      <c r="D1823" s="118"/>
      <c r="E1823" s="120"/>
      <c r="F1823" s="56"/>
      <c r="G1823" s="32"/>
      <c r="H1823" s="32"/>
      <c r="I1823" s="32"/>
      <c r="J1823" s="32"/>
      <c r="K1823" s="32"/>
      <c r="L1823" s="32"/>
      <c r="M1823" s="32"/>
      <c r="N1823" s="32"/>
      <c r="O1823" s="32"/>
      <c r="P1823" s="32"/>
      <c r="Q1823" s="32"/>
      <c r="R1823" s="32"/>
      <c r="S1823" s="25" t="str">
        <f>IF(COUNTA(B1823:R1823)=0,"",IF(AND(COUNTA(B1823)&gt;0, COUNTA(C1823)&gt;0, COUNTA(D1823)&gt;0, COUNTA(E1823)&gt;0, COUNTIF('OMS Drop Downs'!$C$2:$C$3,'OMS Response Form (ORF)'!F1823),COUNTIF('OMS Drop Downs'!$D$2:$D$5,'OMS Response Form (ORF)'!G1823),COUNTIF('OMS Drop Downs'!$A$2:$A$5,'OMS Response Form (ORF)'!H1823),COUNTIF('OMS Drop Downs'!$B$2:$B$4,'OMS Response Form (ORF)'!I1823),COUNTIF('OMS Drop Downs'!$A$2:$A$5,'OMS Response Form (ORF)'!J1823),COUNTIF('OMS Drop Downs'!$E$2:$E$7,'OMS Response Form (ORF)'!K1823),COUNTIF('OMS Drop Downs'!$B$2:$B$4,'OMS Response Form (ORF)'!L1823),COUNTIF('OMS Drop Downs'!$B$2:$B$4,'OMS Response Form (ORF)'!M1823),COUNTIF('OMS Drop Downs'!$B$2:$B$4,'OMS Response Form (ORF)'!N1823),COUNTIF('OMS Drop Downs'!$B$2:$B$4,'OMS Response Form (ORF)'!O1823), COUNTIF('OMS Drop Downs'!$B$2:$B$4,'OMS Response Form (ORF)'!P1823),COUNTIF('OMS Drop Downs'!$B$2:$B$4,'OMS Response Form (ORF)'!Q1823),COUNTIF('OMS Drop Downs'!$B$2:$B$4,'OMS Response Form (ORF)'!R1823)),"Complete","Incomplete"))</f>
        <v/>
      </c>
      <c r="T1823" s="26" t="str">
        <f>IF(S1823="Complete",IF(AND(NOT(ISNA(VLOOKUP(CONCATENATE(F1823,G1823,H1823,I1823,J1823,K1823),'OMS Drop Downs'!G:G,1,FALSE))),IF(AND(G1823&lt;&gt;"C3",K1823&lt;&gt;"O5"),IF(SUM(COUNTIF(L1823:R1823,"Y"),COUNTIF(L1823:R1823,"N"))=0,"V","I"),IF(COUNTIF(L1823:R1823,"Y"),"V","I"))="V"),"Valid","Invalid")," ")</f>
        <v xml:space="preserve"> </v>
      </c>
      <c r="U1823"/>
    </row>
    <row r="1824" spans="2:21" x14ac:dyDescent="0.35">
      <c r="B1824" s="116"/>
      <c r="C1824" s="117"/>
      <c r="D1824" s="118"/>
      <c r="E1824" s="120"/>
      <c r="F1824" s="56"/>
      <c r="G1824" s="32"/>
      <c r="H1824" s="32"/>
      <c r="I1824" s="32"/>
      <c r="J1824" s="32"/>
      <c r="K1824" s="32"/>
      <c r="L1824" s="32"/>
      <c r="M1824" s="32"/>
      <c r="N1824" s="32"/>
      <c r="O1824" s="32"/>
      <c r="P1824" s="32"/>
      <c r="Q1824" s="32"/>
      <c r="R1824" s="32"/>
      <c r="S1824" s="25" t="str">
        <f>IF(COUNTA(B1824:R1824)=0,"",IF(AND(COUNTA(B1824)&gt;0, COUNTA(C1824)&gt;0, COUNTA(D1824)&gt;0, COUNTA(E1824)&gt;0, COUNTIF('OMS Drop Downs'!$C$2:$C$3,'OMS Response Form (ORF)'!F1824),COUNTIF('OMS Drop Downs'!$D$2:$D$5,'OMS Response Form (ORF)'!G1824),COUNTIF('OMS Drop Downs'!$A$2:$A$5,'OMS Response Form (ORF)'!H1824),COUNTIF('OMS Drop Downs'!$B$2:$B$4,'OMS Response Form (ORF)'!I1824),COUNTIF('OMS Drop Downs'!$A$2:$A$5,'OMS Response Form (ORF)'!J1824),COUNTIF('OMS Drop Downs'!$E$2:$E$7,'OMS Response Form (ORF)'!K1824),COUNTIF('OMS Drop Downs'!$B$2:$B$4,'OMS Response Form (ORF)'!L1824),COUNTIF('OMS Drop Downs'!$B$2:$B$4,'OMS Response Form (ORF)'!M1824),COUNTIF('OMS Drop Downs'!$B$2:$B$4,'OMS Response Form (ORF)'!N1824),COUNTIF('OMS Drop Downs'!$B$2:$B$4,'OMS Response Form (ORF)'!O1824), COUNTIF('OMS Drop Downs'!$B$2:$B$4,'OMS Response Form (ORF)'!P1824),COUNTIF('OMS Drop Downs'!$B$2:$B$4,'OMS Response Form (ORF)'!Q1824),COUNTIF('OMS Drop Downs'!$B$2:$B$4,'OMS Response Form (ORF)'!R1824)),"Complete","Incomplete"))</f>
        <v/>
      </c>
      <c r="T1824" s="26" t="str">
        <f>IF(S1824="Complete",IF(AND(NOT(ISNA(VLOOKUP(CONCATENATE(F1824,G1824,H1824,I1824,J1824,K1824),'OMS Drop Downs'!G:G,1,FALSE))),IF(AND(G1824&lt;&gt;"C3",K1824&lt;&gt;"O5"),IF(SUM(COUNTIF(L1824:R1824,"Y"),COUNTIF(L1824:R1824,"N"))=0,"V","I"),IF(COUNTIF(L1824:R1824,"Y"),"V","I"))="V"),"Valid","Invalid")," ")</f>
        <v xml:space="preserve"> </v>
      </c>
      <c r="U1824"/>
    </row>
    <row r="1825" spans="2:21" x14ac:dyDescent="0.35">
      <c r="B1825" s="116"/>
      <c r="C1825" s="117"/>
      <c r="D1825" s="118"/>
      <c r="E1825" s="120"/>
      <c r="F1825" s="56"/>
      <c r="G1825" s="32"/>
      <c r="H1825" s="32"/>
      <c r="I1825" s="32"/>
      <c r="J1825" s="32"/>
      <c r="K1825" s="32"/>
      <c r="L1825" s="32"/>
      <c r="M1825" s="32"/>
      <c r="N1825" s="32"/>
      <c r="O1825" s="32"/>
      <c r="P1825" s="32"/>
      <c r="Q1825" s="32"/>
      <c r="R1825" s="32"/>
      <c r="S1825" s="25" t="str">
        <f>IF(COUNTA(B1825:R1825)=0,"",IF(AND(COUNTA(B1825)&gt;0, COUNTA(C1825)&gt;0, COUNTA(D1825)&gt;0, COUNTA(E1825)&gt;0, COUNTIF('OMS Drop Downs'!$C$2:$C$3,'OMS Response Form (ORF)'!F1825),COUNTIF('OMS Drop Downs'!$D$2:$D$5,'OMS Response Form (ORF)'!G1825),COUNTIF('OMS Drop Downs'!$A$2:$A$5,'OMS Response Form (ORF)'!H1825),COUNTIF('OMS Drop Downs'!$B$2:$B$4,'OMS Response Form (ORF)'!I1825),COUNTIF('OMS Drop Downs'!$A$2:$A$5,'OMS Response Form (ORF)'!J1825),COUNTIF('OMS Drop Downs'!$E$2:$E$7,'OMS Response Form (ORF)'!K1825),COUNTIF('OMS Drop Downs'!$B$2:$B$4,'OMS Response Form (ORF)'!L1825),COUNTIF('OMS Drop Downs'!$B$2:$B$4,'OMS Response Form (ORF)'!M1825),COUNTIF('OMS Drop Downs'!$B$2:$B$4,'OMS Response Form (ORF)'!N1825),COUNTIF('OMS Drop Downs'!$B$2:$B$4,'OMS Response Form (ORF)'!O1825), COUNTIF('OMS Drop Downs'!$B$2:$B$4,'OMS Response Form (ORF)'!P1825),COUNTIF('OMS Drop Downs'!$B$2:$B$4,'OMS Response Form (ORF)'!Q1825),COUNTIF('OMS Drop Downs'!$B$2:$B$4,'OMS Response Form (ORF)'!R1825)),"Complete","Incomplete"))</f>
        <v/>
      </c>
      <c r="T1825" s="26" t="str">
        <f>IF(S1825="Complete",IF(AND(NOT(ISNA(VLOOKUP(CONCATENATE(F1825,G1825,H1825,I1825,J1825,K1825),'OMS Drop Downs'!G:G,1,FALSE))),IF(AND(G1825&lt;&gt;"C3",K1825&lt;&gt;"O5"),IF(SUM(COUNTIF(L1825:R1825,"Y"),COUNTIF(L1825:R1825,"N"))=0,"V","I"),IF(COUNTIF(L1825:R1825,"Y"),"V","I"))="V"),"Valid","Invalid")," ")</f>
        <v xml:space="preserve"> </v>
      </c>
      <c r="U1825"/>
    </row>
    <row r="1826" spans="2:21" x14ac:dyDescent="0.35">
      <c r="B1826" s="116"/>
      <c r="C1826" s="117"/>
      <c r="D1826" s="118"/>
      <c r="E1826" s="120"/>
      <c r="F1826" s="56"/>
      <c r="G1826" s="32"/>
      <c r="H1826" s="32"/>
      <c r="I1826" s="32"/>
      <c r="J1826" s="32"/>
      <c r="K1826" s="32"/>
      <c r="L1826" s="32"/>
      <c r="M1826" s="32"/>
      <c r="N1826" s="32"/>
      <c r="O1826" s="32"/>
      <c r="P1826" s="32"/>
      <c r="Q1826" s="32"/>
      <c r="R1826" s="32"/>
      <c r="S1826" s="25" t="str">
        <f>IF(COUNTA(B1826:R1826)=0,"",IF(AND(COUNTA(B1826)&gt;0, COUNTA(C1826)&gt;0, COUNTA(D1826)&gt;0, COUNTA(E1826)&gt;0, COUNTIF('OMS Drop Downs'!$C$2:$C$3,'OMS Response Form (ORF)'!F1826),COUNTIF('OMS Drop Downs'!$D$2:$D$5,'OMS Response Form (ORF)'!G1826),COUNTIF('OMS Drop Downs'!$A$2:$A$5,'OMS Response Form (ORF)'!H1826),COUNTIF('OMS Drop Downs'!$B$2:$B$4,'OMS Response Form (ORF)'!I1826),COUNTIF('OMS Drop Downs'!$A$2:$A$5,'OMS Response Form (ORF)'!J1826),COUNTIF('OMS Drop Downs'!$E$2:$E$7,'OMS Response Form (ORF)'!K1826),COUNTIF('OMS Drop Downs'!$B$2:$B$4,'OMS Response Form (ORF)'!L1826),COUNTIF('OMS Drop Downs'!$B$2:$B$4,'OMS Response Form (ORF)'!M1826),COUNTIF('OMS Drop Downs'!$B$2:$B$4,'OMS Response Form (ORF)'!N1826),COUNTIF('OMS Drop Downs'!$B$2:$B$4,'OMS Response Form (ORF)'!O1826), COUNTIF('OMS Drop Downs'!$B$2:$B$4,'OMS Response Form (ORF)'!P1826),COUNTIF('OMS Drop Downs'!$B$2:$B$4,'OMS Response Form (ORF)'!Q1826),COUNTIF('OMS Drop Downs'!$B$2:$B$4,'OMS Response Form (ORF)'!R1826)),"Complete","Incomplete"))</f>
        <v/>
      </c>
      <c r="T1826" s="26" t="str">
        <f>IF(S1826="Complete",IF(AND(NOT(ISNA(VLOOKUP(CONCATENATE(F1826,G1826,H1826,I1826,J1826,K1826),'OMS Drop Downs'!G:G,1,FALSE))),IF(AND(G1826&lt;&gt;"C3",K1826&lt;&gt;"O5"),IF(SUM(COUNTIF(L1826:R1826,"Y"),COUNTIF(L1826:R1826,"N"))=0,"V","I"),IF(COUNTIF(L1826:R1826,"Y"),"V","I"))="V"),"Valid","Invalid")," ")</f>
        <v xml:space="preserve"> </v>
      </c>
      <c r="U1826"/>
    </row>
    <row r="1827" spans="2:21" x14ac:dyDescent="0.35">
      <c r="B1827" s="116"/>
      <c r="C1827" s="117"/>
      <c r="D1827" s="118"/>
      <c r="E1827" s="120"/>
      <c r="F1827" s="56"/>
      <c r="G1827" s="32"/>
      <c r="H1827" s="32"/>
      <c r="I1827" s="32"/>
      <c r="J1827" s="32"/>
      <c r="K1827" s="32"/>
      <c r="L1827" s="32"/>
      <c r="M1827" s="32"/>
      <c r="N1827" s="32"/>
      <c r="O1827" s="32"/>
      <c r="P1827" s="32"/>
      <c r="Q1827" s="32"/>
      <c r="R1827" s="32"/>
      <c r="S1827" s="25" t="str">
        <f>IF(COUNTA(B1827:R1827)=0,"",IF(AND(COUNTA(B1827)&gt;0, COUNTA(C1827)&gt;0, COUNTA(D1827)&gt;0, COUNTA(E1827)&gt;0, COUNTIF('OMS Drop Downs'!$C$2:$C$3,'OMS Response Form (ORF)'!F1827),COUNTIF('OMS Drop Downs'!$D$2:$D$5,'OMS Response Form (ORF)'!G1827),COUNTIF('OMS Drop Downs'!$A$2:$A$5,'OMS Response Form (ORF)'!H1827),COUNTIF('OMS Drop Downs'!$B$2:$B$4,'OMS Response Form (ORF)'!I1827),COUNTIF('OMS Drop Downs'!$A$2:$A$5,'OMS Response Form (ORF)'!J1827),COUNTIF('OMS Drop Downs'!$E$2:$E$7,'OMS Response Form (ORF)'!K1827),COUNTIF('OMS Drop Downs'!$B$2:$B$4,'OMS Response Form (ORF)'!L1827),COUNTIF('OMS Drop Downs'!$B$2:$B$4,'OMS Response Form (ORF)'!M1827),COUNTIF('OMS Drop Downs'!$B$2:$B$4,'OMS Response Form (ORF)'!N1827),COUNTIF('OMS Drop Downs'!$B$2:$B$4,'OMS Response Form (ORF)'!O1827), COUNTIF('OMS Drop Downs'!$B$2:$B$4,'OMS Response Form (ORF)'!P1827),COUNTIF('OMS Drop Downs'!$B$2:$B$4,'OMS Response Form (ORF)'!Q1827),COUNTIF('OMS Drop Downs'!$B$2:$B$4,'OMS Response Form (ORF)'!R1827)),"Complete","Incomplete"))</f>
        <v/>
      </c>
      <c r="T1827" s="26" t="str">
        <f>IF(S1827="Complete",IF(AND(NOT(ISNA(VLOOKUP(CONCATENATE(F1827,G1827,H1827,I1827,J1827,K1827),'OMS Drop Downs'!G:G,1,FALSE))),IF(AND(G1827&lt;&gt;"C3",K1827&lt;&gt;"O5"),IF(SUM(COUNTIF(L1827:R1827,"Y"),COUNTIF(L1827:R1827,"N"))=0,"V","I"),IF(COUNTIF(L1827:R1827,"Y"),"V","I"))="V"),"Valid","Invalid")," ")</f>
        <v xml:space="preserve"> </v>
      </c>
      <c r="U1827"/>
    </row>
    <row r="1828" spans="2:21" x14ac:dyDescent="0.35">
      <c r="B1828" s="116"/>
      <c r="C1828" s="117"/>
      <c r="D1828" s="118"/>
      <c r="E1828" s="120"/>
      <c r="F1828" s="56"/>
      <c r="G1828" s="32"/>
      <c r="H1828" s="32"/>
      <c r="I1828" s="32"/>
      <c r="J1828" s="32"/>
      <c r="K1828" s="32"/>
      <c r="L1828" s="32"/>
      <c r="M1828" s="32"/>
      <c r="N1828" s="32"/>
      <c r="O1828" s="32"/>
      <c r="P1828" s="32"/>
      <c r="Q1828" s="32"/>
      <c r="R1828" s="32"/>
      <c r="S1828" s="25" t="str">
        <f>IF(COUNTA(B1828:R1828)=0,"",IF(AND(COUNTA(B1828)&gt;0, COUNTA(C1828)&gt;0, COUNTA(D1828)&gt;0, COUNTA(E1828)&gt;0, COUNTIF('OMS Drop Downs'!$C$2:$C$3,'OMS Response Form (ORF)'!F1828),COUNTIF('OMS Drop Downs'!$D$2:$D$5,'OMS Response Form (ORF)'!G1828),COUNTIF('OMS Drop Downs'!$A$2:$A$5,'OMS Response Form (ORF)'!H1828),COUNTIF('OMS Drop Downs'!$B$2:$B$4,'OMS Response Form (ORF)'!I1828),COUNTIF('OMS Drop Downs'!$A$2:$A$5,'OMS Response Form (ORF)'!J1828),COUNTIF('OMS Drop Downs'!$E$2:$E$7,'OMS Response Form (ORF)'!K1828),COUNTIF('OMS Drop Downs'!$B$2:$B$4,'OMS Response Form (ORF)'!L1828),COUNTIF('OMS Drop Downs'!$B$2:$B$4,'OMS Response Form (ORF)'!M1828),COUNTIF('OMS Drop Downs'!$B$2:$B$4,'OMS Response Form (ORF)'!N1828),COUNTIF('OMS Drop Downs'!$B$2:$B$4,'OMS Response Form (ORF)'!O1828), COUNTIF('OMS Drop Downs'!$B$2:$B$4,'OMS Response Form (ORF)'!P1828),COUNTIF('OMS Drop Downs'!$B$2:$B$4,'OMS Response Form (ORF)'!Q1828),COUNTIF('OMS Drop Downs'!$B$2:$B$4,'OMS Response Form (ORF)'!R1828)),"Complete","Incomplete"))</f>
        <v/>
      </c>
      <c r="T1828" s="26" t="str">
        <f>IF(S1828="Complete",IF(AND(NOT(ISNA(VLOOKUP(CONCATENATE(F1828,G1828,H1828,I1828,J1828,K1828),'OMS Drop Downs'!G:G,1,FALSE))),IF(AND(G1828&lt;&gt;"C3",K1828&lt;&gt;"O5"),IF(SUM(COUNTIF(L1828:R1828,"Y"),COUNTIF(L1828:R1828,"N"))=0,"V","I"),IF(COUNTIF(L1828:R1828,"Y"),"V","I"))="V"),"Valid","Invalid")," ")</f>
        <v xml:space="preserve"> </v>
      </c>
      <c r="U1828"/>
    </row>
    <row r="1829" spans="2:21" x14ac:dyDescent="0.35">
      <c r="B1829" s="116"/>
      <c r="C1829" s="117"/>
      <c r="D1829" s="118"/>
      <c r="E1829" s="120"/>
      <c r="F1829" s="56"/>
      <c r="G1829" s="32"/>
      <c r="H1829" s="32"/>
      <c r="I1829" s="32"/>
      <c r="J1829" s="32"/>
      <c r="K1829" s="32"/>
      <c r="L1829" s="32"/>
      <c r="M1829" s="32"/>
      <c r="N1829" s="32"/>
      <c r="O1829" s="32"/>
      <c r="P1829" s="32"/>
      <c r="Q1829" s="32"/>
      <c r="R1829" s="32"/>
      <c r="S1829" s="25" t="str">
        <f>IF(COUNTA(B1829:R1829)=0,"",IF(AND(COUNTA(B1829)&gt;0, COUNTA(C1829)&gt;0, COUNTA(D1829)&gt;0, COUNTA(E1829)&gt;0, COUNTIF('OMS Drop Downs'!$C$2:$C$3,'OMS Response Form (ORF)'!F1829),COUNTIF('OMS Drop Downs'!$D$2:$D$5,'OMS Response Form (ORF)'!G1829),COUNTIF('OMS Drop Downs'!$A$2:$A$5,'OMS Response Form (ORF)'!H1829),COUNTIF('OMS Drop Downs'!$B$2:$B$4,'OMS Response Form (ORF)'!I1829),COUNTIF('OMS Drop Downs'!$A$2:$A$5,'OMS Response Form (ORF)'!J1829),COUNTIF('OMS Drop Downs'!$E$2:$E$7,'OMS Response Form (ORF)'!K1829),COUNTIF('OMS Drop Downs'!$B$2:$B$4,'OMS Response Form (ORF)'!L1829),COUNTIF('OMS Drop Downs'!$B$2:$B$4,'OMS Response Form (ORF)'!M1829),COUNTIF('OMS Drop Downs'!$B$2:$B$4,'OMS Response Form (ORF)'!N1829),COUNTIF('OMS Drop Downs'!$B$2:$B$4,'OMS Response Form (ORF)'!O1829), COUNTIF('OMS Drop Downs'!$B$2:$B$4,'OMS Response Form (ORF)'!P1829),COUNTIF('OMS Drop Downs'!$B$2:$B$4,'OMS Response Form (ORF)'!Q1829),COUNTIF('OMS Drop Downs'!$B$2:$B$4,'OMS Response Form (ORF)'!R1829)),"Complete","Incomplete"))</f>
        <v/>
      </c>
      <c r="T1829" s="26" t="str">
        <f>IF(S1829="Complete",IF(AND(NOT(ISNA(VLOOKUP(CONCATENATE(F1829,G1829,H1829,I1829,J1829,K1829),'OMS Drop Downs'!G:G,1,FALSE))),IF(AND(G1829&lt;&gt;"C3",K1829&lt;&gt;"O5"),IF(SUM(COUNTIF(L1829:R1829,"Y"),COUNTIF(L1829:R1829,"N"))=0,"V","I"),IF(COUNTIF(L1829:R1829,"Y"),"V","I"))="V"),"Valid","Invalid")," ")</f>
        <v xml:space="preserve"> </v>
      </c>
      <c r="U1829"/>
    </row>
    <row r="1830" spans="2:21" x14ac:dyDescent="0.35">
      <c r="B1830" s="116"/>
      <c r="C1830" s="117"/>
      <c r="D1830" s="118"/>
      <c r="E1830" s="120"/>
      <c r="F1830" s="56"/>
      <c r="G1830" s="32"/>
      <c r="H1830" s="32"/>
      <c r="I1830" s="32"/>
      <c r="J1830" s="32"/>
      <c r="K1830" s="32"/>
      <c r="L1830" s="32"/>
      <c r="M1830" s="32"/>
      <c r="N1830" s="32"/>
      <c r="O1830" s="32"/>
      <c r="P1830" s="32"/>
      <c r="Q1830" s="32"/>
      <c r="R1830" s="32"/>
      <c r="S1830" s="25" t="str">
        <f>IF(COUNTA(B1830:R1830)=0,"",IF(AND(COUNTA(B1830)&gt;0, COUNTA(C1830)&gt;0, COUNTA(D1830)&gt;0, COUNTA(E1830)&gt;0, COUNTIF('OMS Drop Downs'!$C$2:$C$3,'OMS Response Form (ORF)'!F1830),COUNTIF('OMS Drop Downs'!$D$2:$D$5,'OMS Response Form (ORF)'!G1830),COUNTIF('OMS Drop Downs'!$A$2:$A$5,'OMS Response Form (ORF)'!H1830),COUNTIF('OMS Drop Downs'!$B$2:$B$4,'OMS Response Form (ORF)'!I1830),COUNTIF('OMS Drop Downs'!$A$2:$A$5,'OMS Response Form (ORF)'!J1830),COUNTIF('OMS Drop Downs'!$E$2:$E$7,'OMS Response Form (ORF)'!K1830),COUNTIF('OMS Drop Downs'!$B$2:$B$4,'OMS Response Form (ORF)'!L1830),COUNTIF('OMS Drop Downs'!$B$2:$B$4,'OMS Response Form (ORF)'!M1830),COUNTIF('OMS Drop Downs'!$B$2:$B$4,'OMS Response Form (ORF)'!N1830),COUNTIF('OMS Drop Downs'!$B$2:$B$4,'OMS Response Form (ORF)'!O1830), COUNTIF('OMS Drop Downs'!$B$2:$B$4,'OMS Response Form (ORF)'!P1830),COUNTIF('OMS Drop Downs'!$B$2:$B$4,'OMS Response Form (ORF)'!Q1830),COUNTIF('OMS Drop Downs'!$B$2:$B$4,'OMS Response Form (ORF)'!R1830)),"Complete","Incomplete"))</f>
        <v/>
      </c>
      <c r="T1830" s="26" t="str">
        <f>IF(S1830="Complete",IF(AND(NOT(ISNA(VLOOKUP(CONCATENATE(F1830,G1830,H1830,I1830,J1830,K1830),'OMS Drop Downs'!G:G,1,FALSE))),IF(AND(G1830&lt;&gt;"C3",K1830&lt;&gt;"O5"),IF(SUM(COUNTIF(L1830:R1830,"Y"),COUNTIF(L1830:R1830,"N"))=0,"V","I"),IF(COUNTIF(L1830:R1830,"Y"),"V","I"))="V"),"Valid","Invalid")," ")</f>
        <v xml:space="preserve"> </v>
      </c>
      <c r="U1830"/>
    </row>
    <row r="1831" spans="2:21" x14ac:dyDescent="0.35">
      <c r="B1831" s="116"/>
      <c r="C1831" s="117"/>
      <c r="D1831" s="118"/>
      <c r="E1831" s="120"/>
      <c r="F1831" s="56"/>
      <c r="G1831" s="32"/>
      <c r="H1831" s="32"/>
      <c r="I1831" s="32"/>
      <c r="J1831" s="32"/>
      <c r="K1831" s="32"/>
      <c r="L1831" s="32"/>
      <c r="M1831" s="32"/>
      <c r="N1831" s="32"/>
      <c r="O1831" s="32"/>
      <c r="P1831" s="32"/>
      <c r="Q1831" s="32"/>
      <c r="R1831" s="32"/>
      <c r="S1831" s="25" t="str">
        <f>IF(COUNTA(B1831:R1831)=0,"",IF(AND(COUNTA(B1831)&gt;0, COUNTA(C1831)&gt;0, COUNTA(D1831)&gt;0, COUNTA(E1831)&gt;0, COUNTIF('OMS Drop Downs'!$C$2:$C$3,'OMS Response Form (ORF)'!F1831),COUNTIF('OMS Drop Downs'!$D$2:$D$5,'OMS Response Form (ORF)'!G1831),COUNTIF('OMS Drop Downs'!$A$2:$A$5,'OMS Response Form (ORF)'!H1831),COUNTIF('OMS Drop Downs'!$B$2:$B$4,'OMS Response Form (ORF)'!I1831),COUNTIF('OMS Drop Downs'!$A$2:$A$5,'OMS Response Form (ORF)'!J1831),COUNTIF('OMS Drop Downs'!$E$2:$E$7,'OMS Response Form (ORF)'!K1831),COUNTIF('OMS Drop Downs'!$B$2:$B$4,'OMS Response Form (ORF)'!L1831),COUNTIF('OMS Drop Downs'!$B$2:$B$4,'OMS Response Form (ORF)'!M1831),COUNTIF('OMS Drop Downs'!$B$2:$B$4,'OMS Response Form (ORF)'!N1831),COUNTIF('OMS Drop Downs'!$B$2:$B$4,'OMS Response Form (ORF)'!O1831), COUNTIF('OMS Drop Downs'!$B$2:$B$4,'OMS Response Form (ORF)'!P1831),COUNTIF('OMS Drop Downs'!$B$2:$B$4,'OMS Response Form (ORF)'!Q1831),COUNTIF('OMS Drop Downs'!$B$2:$B$4,'OMS Response Form (ORF)'!R1831)),"Complete","Incomplete"))</f>
        <v/>
      </c>
      <c r="T1831" s="26" t="str">
        <f>IF(S1831="Complete",IF(AND(NOT(ISNA(VLOOKUP(CONCATENATE(F1831,G1831,H1831,I1831,J1831,K1831),'OMS Drop Downs'!G:G,1,FALSE))),IF(AND(G1831&lt;&gt;"C3",K1831&lt;&gt;"O5"),IF(SUM(COUNTIF(L1831:R1831,"Y"),COUNTIF(L1831:R1831,"N"))=0,"V","I"),IF(COUNTIF(L1831:R1831,"Y"),"V","I"))="V"),"Valid","Invalid")," ")</f>
        <v xml:space="preserve"> </v>
      </c>
      <c r="U1831"/>
    </row>
    <row r="1832" spans="2:21" x14ac:dyDescent="0.35">
      <c r="B1832" s="116"/>
      <c r="C1832" s="117"/>
      <c r="D1832" s="118"/>
      <c r="E1832" s="120"/>
      <c r="F1832" s="56"/>
      <c r="G1832" s="32"/>
      <c r="H1832" s="32"/>
      <c r="I1832" s="32"/>
      <c r="J1832" s="32"/>
      <c r="K1832" s="32"/>
      <c r="L1832" s="32"/>
      <c r="M1832" s="32"/>
      <c r="N1832" s="32"/>
      <c r="O1832" s="32"/>
      <c r="P1832" s="32"/>
      <c r="Q1832" s="32"/>
      <c r="R1832" s="32"/>
      <c r="S1832" s="25" t="str">
        <f>IF(COUNTA(B1832:R1832)=0,"",IF(AND(COUNTA(B1832)&gt;0, COUNTA(C1832)&gt;0, COUNTA(D1832)&gt;0, COUNTA(E1832)&gt;0, COUNTIF('OMS Drop Downs'!$C$2:$C$3,'OMS Response Form (ORF)'!F1832),COUNTIF('OMS Drop Downs'!$D$2:$D$5,'OMS Response Form (ORF)'!G1832),COUNTIF('OMS Drop Downs'!$A$2:$A$5,'OMS Response Form (ORF)'!H1832),COUNTIF('OMS Drop Downs'!$B$2:$B$4,'OMS Response Form (ORF)'!I1832),COUNTIF('OMS Drop Downs'!$A$2:$A$5,'OMS Response Form (ORF)'!J1832),COUNTIF('OMS Drop Downs'!$E$2:$E$7,'OMS Response Form (ORF)'!K1832),COUNTIF('OMS Drop Downs'!$B$2:$B$4,'OMS Response Form (ORF)'!L1832),COUNTIF('OMS Drop Downs'!$B$2:$B$4,'OMS Response Form (ORF)'!M1832),COUNTIF('OMS Drop Downs'!$B$2:$B$4,'OMS Response Form (ORF)'!N1832),COUNTIF('OMS Drop Downs'!$B$2:$B$4,'OMS Response Form (ORF)'!O1832), COUNTIF('OMS Drop Downs'!$B$2:$B$4,'OMS Response Form (ORF)'!P1832),COUNTIF('OMS Drop Downs'!$B$2:$B$4,'OMS Response Form (ORF)'!Q1832),COUNTIF('OMS Drop Downs'!$B$2:$B$4,'OMS Response Form (ORF)'!R1832)),"Complete","Incomplete"))</f>
        <v/>
      </c>
      <c r="T1832" s="26" t="str">
        <f>IF(S1832="Complete",IF(AND(NOT(ISNA(VLOOKUP(CONCATENATE(F1832,G1832,H1832,I1832,J1832,K1832),'OMS Drop Downs'!G:G,1,FALSE))),IF(AND(G1832&lt;&gt;"C3",K1832&lt;&gt;"O5"),IF(SUM(COUNTIF(L1832:R1832,"Y"),COUNTIF(L1832:R1832,"N"))=0,"V","I"),IF(COUNTIF(L1832:R1832,"Y"),"V","I"))="V"),"Valid","Invalid")," ")</f>
        <v xml:space="preserve"> </v>
      </c>
      <c r="U1832"/>
    </row>
    <row r="1833" spans="2:21" x14ac:dyDescent="0.35">
      <c r="B1833" s="116"/>
      <c r="C1833" s="117"/>
      <c r="D1833" s="118"/>
      <c r="E1833" s="120"/>
      <c r="F1833" s="56"/>
      <c r="G1833" s="32"/>
      <c r="H1833" s="32"/>
      <c r="I1833" s="32"/>
      <c r="J1833" s="32"/>
      <c r="K1833" s="32"/>
      <c r="L1833" s="32"/>
      <c r="M1833" s="32"/>
      <c r="N1833" s="32"/>
      <c r="O1833" s="32"/>
      <c r="P1833" s="32"/>
      <c r="Q1833" s="32"/>
      <c r="R1833" s="32"/>
      <c r="S1833" s="25" t="str">
        <f>IF(COUNTA(B1833:R1833)=0,"",IF(AND(COUNTA(B1833)&gt;0, COUNTA(C1833)&gt;0, COUNTA(D1833)&gt;0, COUNTA(E1833)&gt;0, COUNTIF('OMS Drop Downs'!$C$2:$C$3,'OMS Response Form (ORF)'!F1833),COUNTIF('OMS Drop Downs'!$D$2:$D$5,'OMS Response Form (ORF)'!G1833),COUNTIF('OMS Drop Downs'!$A$2:$A$5,'OMS Response Form (ORF)'!H1833),COUNTIF('OMS Drop Downs'!$B$2:$B$4,'OMS Response Form (ORF)'!I1833),COUNTIF('OMS Drop Downs'!$A$2:$A$5,'OMS Response Form (ORF)'!J1833),COUNTIF('OMS Drop Downs'!$E$2:$E$7,'OMS Response Form (ORF)'!K1833),COUNTIF('OMS Drop Downs'!$B$2:$B$4,'OMS Response Form (ORF)'!L1833),COUNTIF('OMS Drop Downs'!$B$2:$B$4,'OMS Response Form (ORF)'!M1833),COUNTIF('OMS Drop Downs'!$B$2:$B$4,'OMS Response Form (ORF)'!N1833),COUNTIF('OMS Drop Downs'!$B$2:$B$4,'OMS Response Form (ORF)'!O1833), COUNTIF('OMS Drop Downs'!$B$2:$B$4,'OMS Response Form (ORF)'!P1833),COUNTIF('OMS Drop Downs'!$B$2:$B$4,'OMS Response Form (ORF)'!Q1833),COUNTIF('OMS Drop Downs'!$B$2:$B$4,'OMS Response Form (ORF)'!R1833)),"Complete","Incomplete"))</f>
        <v/>
      </c>
      <c r="T1833" s="26" t="str">
        <f>IF(S1833="Complete",IF(AND(NOT(ISNA(VLOOKUP(CONCATENATE(F1833,G1833,H1833,I1833,J1833,K1833),'OMS Drop Downs'!G:G,1,FALSE))),IF(AND(G1833&lt;&gt;"C3",K1833&lt;&gt;"O5"),IF(SUM(COUNTIF(L1833:R1833,"Y"),COUNTIF(L1833:R1833,"N"))=0,"V","I"),IF(COUNTIF(L1833:R1833,"Y"),"V","I"))="V"),"Valid","Invalid")," ")</f>
        <v xml:space="preserve"> </v>
      </c>
      <c r="U1833"/>
    </row>
    <row r="1834" spans="2:21" x14ac:dyDescent="0.35">
      <c r="B1834" s="116"/>
      <c r="C1834" s="117"/>
      <c r="D1834" s="118"/>
      <c r="E1834" s="120"/>
      <c r="F1834" s="56"/>
      <c r="G1834" s="32"/>
      <c r="H1834" s="32"/>
      <c r="I1834" s="32"/>
      <c r="J1834" s="32"/>
      <c r="K1834" s="32"/>
      <c r="L1834" s="32"/>
      <c r="M1834" s="32"/>
      <c r="N1834" s="32"/>
      <c r="O1834" s="32"/>
      <c r="P1834" s="32"/>
      <c r="Q1834" s="32"/>
      <c r="R1834" s="32"/>
      <c r="S1834" s="25" t="str">
        <f>IF(COUNTA(B1834:R1834)=0,"",IF(AND(COUNTA(B1834)&gt;0, COUNTA(C1834)&gt;0, COUNTA(D1834)&gt;0, COUNTA(E1834)&gt;0, COUNTIF('OMS Drop Downs'!$C$2:$C$3,'OMS Response Form (ORF)'!F1834),COUNTIF('OMS Drop Downs'!$D$2:$D$5,'OMS Response Form (ORF)'!G1834),COUNTIF('OMS Drop Downs'!$A$2:$A$5,'OMS Response Form (ORF)'!H1834),COUNTIF('OMS Drop Downs'!$B$2:$B$4,'OMS Response Form (ORF)'!I1834),COUNTIF('OMS Drop Downs'!$A$2:$A$5,'OMS Response Form (ORF)'!J1834),COUNTIF('OMS Drop Downs'!$E$2:$E$7,'OMS Response Form (ORF)'!K1834),COUNTIF('OMS Drop Downs'!$B$2:$B$4,'OMS Response Form (ORF)'!L1834),COUNTIF('OMS Drop Downs'!$B$2:$B$4,'OMS Response Form (ORF)'!M1834),COUNTIF('OMS Drop Downs'!$B$2:$B$4,'OMS Response Form (ORF)'!N1834),COUNTIF('OMS Drop Downs'!$B$2:$B$4,'OMS Response Form (ORF)'!O1834), COUNTIF('OMS Drop Downs'!$B$2:$B$4,'OMS Response Form (ORF)'!P1834),COUNTIF('OMS Drop Downs'!$B$2:$B$4,'OMS Response Form (ORF)'!Q1834),COUNTIF('OMS Drop Downs'!$B$2:$B$4,'OMS Response Form (ORF)'!R1834)),"Complete","Incomplete"))</f>
        <v/>
      </c>
      <c r="T1834" s="26" t="str">
        <f>IF(S1834="Complete",IF(AND(NOT(ISNA(VLOOKUP(CONCATENATE(F1834,G1834,H1834,I1834,J1834,K1834),'OMS Drop Downs'!G:G,1,FALSE))),IF(AND(G1834&lt;&gt;"C3",K1834&lt;&gt;"O5"),IF(SUM(COUNTIF(L1834:R1834,"Y"),COUNTIF(L1834:R1834,"N"))=0,"V","I"),IF(COUNTIF(L1834:R1834,"Y"),"V","I"))="V"),"Valid","Invalid")," ")</f>
        <v xml:space="preserve"> </v>
      </c>
      <c r="U1834"/>
    </row>
    <row r="1835" spans="2:21" x14ac:dyDescent="0.35">
      <c r="B1835" s="116"/>
      <c r="C1835" s="117"/>
      <c r="D1835" s="118"/>
      <c r="E1835" s="120"/>
      <c r="F1835" s="56"/>
      <c r="G1835" s="32"/>
      <c r="H1835" s="32"/>
      <c r="I1835" s="32"/>
      <c r="J1835" s="32"/>
      <c r="K1835" s="32"/>
      <c r="L1835" s="32"/>
      <c r="M1835" s="32"/>
      <c r="N1835" s="32"/>
      <c r="O1835" s="32"/>
      <c r="P1835" s="32"/>
      <c r="Q1835" s="32"/>
      <c r="R1835" s="32"/>
      <c r="S1835" s="25" t="str">
        <f>IF(COUNTA(B1835:R1835)=0,"",IF(AND(COUNTA(B1835)&gt;0, COUNTA(C1835)&gt;0, COUNTA(D1835)&gt;0, COUNTA(E1835)&gt;0, COUNTIF('OMS Drop Downs'!$C$2:$C$3,'OMS Response Form (ORF)'!F1835),COUNTIF('OMS Drop Downs'!$D$2:$D$5,'OMS Response Form (ORF)'!G1835),COUNTIF('OMS Drop Downs'!$A$2:$A$5,'OMS Response Form (ORF)'!H1835),COUNTIF('OMS Drop Downs'!$B$2:$B$4,'OMS Response Form (ORF)'!I1835),COUNTIF('OMS Drop Downs'!$A$2:$A$5,'OMS Response Form (ORF)'!J1835),COUNTIF('OMS Drop Downs'!$E$2:$E$7,'OMS Response Form (ORF)'!K1835),COUNTIF('OMS Drop Downs'!$B$2:$B$4,'OMS Response Form (ORF)'!L1835),COUNTIF('OMS Drop Downs'!$B$2:$B$4,'OMS Response Form (ORF)'!M1835),COUNTIF('OMS Drop Downs'!$B$2:$B$4,'OMS Response Form (ORF)'!N1835),COUNTIF('OMS Drop Downs'!$B$2:$B$4,'OMS Response Form (ORF)'!O1835), COUNTIF('OMS Drop Downs'!$B$2:$B$4,'OMS Response Form (ORF)'!P1835),COUNTIF('OMS Drop Downs'!$B$2:$B$4,'OMS Response Form (ORF)'!Q1835),COUNTIF('OMS Drop Downs'!$B$2:$B$4,'OMS Response Form (ORF)'!R1835)),"Complete","Incomplete"))</f>
        <v/>
      </c>
      <c r="T1835" s="26" t="str">
        <f>IF(S1835="Complete",IF(AND(NOT(ISNA(VLOOKUP(CONCATENATE(F1835,G1835,H1835,I1835,J1835,K1835),'OMS Drop Downs'!G:G,1,FALSE))),IF(AND(G1835&lt;&gt;"C3",K1835&lt;&gt;"O5"),IF(SUM(COUNTIF(L1835:R1835,"Y"),COUNTIF(L1835:R1835,"N"))=0,"V","I"),IF(COUNTIF(L1835:R1835,"Y"),"V","I"))="V"),"Valid","Invalid")," ")</f>
        <v xml:space="preserve"> </v>
      </c>
      <c r="U1835"/>
    </row>
    <row r="1836" spans="2:21" x14ac:dyDescent="0.35">
      <c r="B1836" s="116"/>
      <c r="C1836" s="117"/>
      <c r="D1836" s="118"/>
      <c r="E1836" s="120"/>
      <c r="F1836" s="56"/>
      <c r="G1836" s="32"/>
      <c r="H1836" s="32"/>
      <c r="I1836" s="32"/>
      <c r="J1836" s="32"/>
      <c r="K1836" s="32"/>
      <c r="L1836" s="32"/>
      <c r="M1836" s="32"/>
      <c r="N1836" s="32"/>
      <c r="O1836" s="32"/>
      <c r="P1836" s="32"/>
      <c r="Q1836" s="32"/>
      <c r="R1836" s="32"/>
      <c r="S1836" s="25" t="str">
        <f>IF(COUNTA(B1836:R1836)=0,"",IF(AND(COUNTA(B1836)&gt;0, COUNTA(C1836)&gt;0, COUNTA(D1836)&gt;0, COUNTA(E1836)&gt;0, COUNTIF('OMS Drop Downs'!$C$2:$C$3,'OMS Response Form (ORF)'!F1836),COUNTIF('OMS Drop Downs'!$D$2:$D$5,'OMS Response Form (ORF)'!G1836),COUNTIF('OMS Drop Downs'!$A$2:$A$5,'OMS Response Form (ORF)'!H1836),COUNTIF('OMS Drop Downs'!$B$2:$B$4,'OMS Response Form (ORF)'!I1836),COUNTIF('OMS Drop Downs'!$A$2:$A$5,'OMS Response Form (ORF)'!J1836),COUNTIF('OMS Drop Downs'!$E$2:$E$7,'OMS Response Form (ORF)'!K1836),COUNTIF('OMS Drop Downs'!$B$2:$B$4,'OMS Response Form (ORF)'!L1836),COUNTIF('OMS Drop Downs'!$B$2:$B$4,'OMS Response Form (ORF)'!M1836),COUNTIF('OMS Drop Downs'!$B$2:$B$4,'OMS Response Form (ORF)'!N1836),COUNTIF('OMS Drop Downs'!$B$2:$B$4,'OMS Response Form (ORF)'!O1836), COUNTIF('OMS Drop Downs'!$B$2:$B$4,'OMS Response Form (ORF)'!P1836),COUNTIF('OMS Drop Downs'!$B$2:$B$4,'OMS Response Form (ORF)'!Q1836),COUNTIF('OMS Drop Downs'!$B$2:$B$4,'OMS Response Form (ORF)'!R1836)),"Complete","Incomplete"))</f>
        <v/>
      </c>
      <c r="T1836" s="26" t="str">
        <f>IF(S1836="Complete",IF(AND(NOT(ISNA(VLOOKUP(CONCATENATE(F1836,G1836,H1836,I1836,J1836,K1836),'OMS Drop Downs'!G:G,1,FALSE))),IF(AND(G1836&lt;&gt;"C3",K1836&lt;&gt;"O5"),IF(SUM(COUNTIF(L1836:R1836,"Y"),COUNTIF(L1836:R1836,"N"))=0,"V","I"),IF(COUNTIF(L1836:R1836,"Y"),"V","I"))="V"),"Valid","Invalid")," ")</f>
        <v xml:space="preserve"> </v>
      </c>
      <c r="U1836"/>
    </row>
    <row r="1837" spans="2:21" x14ac:dyDescent="0.35">
      <c r="B1837" s="116"/>
      <c r="C1837" s="117"/>
      <c r="D1837" s="118"/>
      <c r="E1837" s="120"/>
      <c r="F1837" s="56"/>
      <c r="G1837" s="32"/>
      <c r="H1837" s="32"/>
      <c r="I1837" s="32"/>
      <c r="J1837" s="32"/>
      <c r="K1837" s="32"/>
      <c r="L1837" s="32"/>
      <c r="M1837" s="32"/>
      <c r="N1837" s="32"/>
      <c r="O1837" s="32"/>
      <c r="P1837" s="32"/>
      <c r="Q1837" s="32"/>
      <c r="R1837" s="32"/>
      <c r="S1837" s="25" t="str">
        <f>IF(COUNTA(B1837:R1837)=0,"",IF(AND(COUNTA(B1837)&gt;0, COUNTA(C1837)&gt;0, COUNTA(D1837)&gt;0, COUNTA(E1837)&gt;0, COUNTIF('OMS Drop Downs'!$C$2:$C$3,'OMS Response Form (ORF)'!F1837),COUNTIF('OMS Drop Downs'!$D$2:$D$5,'OMS Response Form (ORF)'!G1837),COUNTIF('OMS Drop Downs'!$A$2:$A$5,'OMS Response Form (ORF)'!H1837),COUNTIF('OMS Drop Downs'!$B$2:$B$4,'OMS Response Form (ORF)'!I1837),COUNTIF('OMS Drop Downs'!$A$2:$A$5,'OMS Response Form (ORF)'!J1837),COUNTIF('OMS Drop Downs'!$E$2:$E$7,'OMS Response Form (ORF)'!K1837),COUNTIF('OMS Drop Downs'!$B$2:$B$4,'OMS Response Form (ORF)'!L1837),COUNTIF('OMS Drop Downs'!$B$2:$B$4,'OMS Response Form (ORF)'!M1837),COUNTIF('OMS Drop Downs'!$B$2:$B$4,'OMS Response Form (ORF)'!N1837),COUNTIF('OMS Drop Downs'!$B$2:$B$4,'OMS Response Form (ORF)'!O1837), COUNTIF('OMS Drop Downs'!$B$2:$B$4,'OMS Response Form (ORF)'!P1837),COUNTIF('OMS Drop Downs'!$B$2:$B$4,'OMS Response Form (ORF)'!Q1837),COUNTIF('OMS Drop Downs'!$B$2:$B$4,'OMS Response Form (ORF)'!R1837)),"Complete","Incomplete"))</f>
        <v/>
      </c>
      <c r="T1837" s="26" t="str">
        <f>IF(S1837="Complete",IF(AND(NOT(ISNA(VLOOKUP(CONCATENATE(F1837,G1837,H1837,I1837,J1837,K1837),'OMS Drop Downs'!G:G,1,FALSE))),IF(AND(G1837&lt;&gt;"C3",K1837&lt;&gt;"O5"),IF(SUM(COUNTIF(L1837:R1837,"Y"),COUNTIF(L1837:R1837,"N"))=0,"V","I"),IF(COUNTIF(L1837:R1837,"Y"),"V","I"))="V"),"Valid","Invalid")," ")</f>
        <v xml:space="preserve"> </v>
      </c>
      <c r="U1837"/>
    </row>
    <row r="1838" spans="2:21" x14ac:dyDescent="0.35">
      <c r="B1838" s="116"/>
      <c r="C1838" s="117"/>
      <c r="D1838" s="118"/>
      <c r="E1838" s="120"/>
      <c r="F1838" s="56"/>
      <c r="G1838" s="32"/>
      <c r="H1838" s="32"/>
      <c r="I1838" s="32"/>
      <c r="J1838" s="32"/>
      <c r="K1838" s="32"/>
      <c r="L1838" s="32"/>
      <c r="M1838" s="32"/>
      <c r="N1838" s="32"/>
      <c r="O1838" s="32"/>
      <c r="P1838" s="32"/>
      <c r="Q1838" s="32"/>
      <c r="R1838" s="32"/>
      <c r="S1838" s="25" t="str">
        <f>IF(COUNTA(B1838:R1838)=0,"",IF(AND(COUNTA(B1838)&gt;0, COUNTA(C1838)&gt;0, COUNTA(D1838)&gt;0, COUNTA(E1838)&gt;0, COUNTIF('OMS Drop Downs'!$C$2:$C$3,'OMS Response Form (ORF)'!F1838),COUNTIF('OMS Drop Downs'!$D$2:$D$5,'OMS Response Form (ORF)'!G1838),COUNTIF('OMS Drop Downs'!$A$2:$A$5,'OMS Response Form (ORF)'!H1838),COUNTIF('OMS Drop Downs'!$B$2:$B$4,'OMS Response Form (ORF)'!I1838),COUNTIF('OMS Drop Downs'!$A$2:$A$5,'OMS Response Form (ORF)'!J1838),COUNTIF('OMS Drop Downs'!$E$2:$E$7,'OMS Response Form (ORF)'!K1838),COUNTIF('OMS Drop Downs'!$B$2:$B$4,'OMS Response Form (ORF)'!L1838),COUNTIF('OMS Drop Downs'!$B$2:$B$4,'OMS Response Form (ORF)'!M1838),COUNTIF('OMS Drop Downs'!$B$2:$B$4,'OMS Response Form (ORF)'!N1838),COUNTIF('OMS Drop Downs'!$B$2:$B$4,'OMS Response Form (ORF)'!O1838), COUNTIF('OMS Drop Downs'!$B$2:$B$4,'OMS Response Form (ORF)'!P1838),COUNTIF('OMS Drop Downs'!$B$2:$B$4,'OMS Response Form (ORF)'!Q1838),COUNTIF('OMS Drop Downs'!$B$2:$B$4,'OMS Response Form (ORF)'!R1838)),"Complete","Incomplete"))</f>
        <v/>
      </c>
      <c r="T1838" s="26" t="str">
        <f>IF(S1838="Complete",IF(AND(NOT(ISNA(VLOOKUP(CONCATENATE(F1838,G1838,H1838,I1838,J1838,K1838),'OMS Drop Downs'!G:G,1,FALSE))),IF(AND(G1838&lt;&gt;"C3",K1838&lt;&gt;"O5"),IF(SUM(COUNTIF(L1838:R1838,"Y"),COUNTIF(L1838:R1838,"N"))=0,"V","I"),IF(COUNTIF(L1838:R1838,"Y"),"V","I"))="V"),"Valid","Invalid")," ")</f>
        <v xml:space="preserve"> </v>
      </c>
      <c r="U1838"/>
    </row>
    <row r="1839" spans="2:21" x14ac:dyDescent="0.35">
      <c r="B1839" s="116"/>
      <c r="C1839" s="117"/>
      <c r="D1839" s="118"/>
      <c r="E1839" s="120"/>
      <c r="F1839" s="56"/>
      <c r="G1839" s="32"/>
      <c r="H1839" s="32"/>
      <c r="I1839" s="32"/>
      <c r="J1839" s="32"/>
      <c r="K1839" s="32"/>
      <c r="L1839" s="32"/>
      <c r="M1839" s="32"/>
      <c r="N1839" s="32"/>
      <c r="O1839" s="32"/>
      <c r="P1839" s="32"/>
      <c r="Q1839" s="32"/>
      <c r="R1839" s="32"/>
      <c r="S1839" s="25" t="str">
        <f>IF(COUNTA(B1839:R1839)=0,"",IF(AND(COUNTA(B1839)&gt;0, COUNTA(C1839)&gt;0, COUNTA(D1839)&gt;0, COUNTA(E1839)&gt;0, COUNTIF('OMS Drop Downs'!$C$2:$C$3,'OMS Response Form (ORF)'!F1839),COUNTIF('OMS Drop Downs'!$D$2:$D$5,'OMS Response Form (ORF)'!G1839),COUNTIF('OMS Drop Downs'!$A$2:$A$5,'OMS Response Form (ORF)'!H1839),COUNTIF('OMS Drop Downs'!$B$2:$B$4,'OMS Response Form (ORF)'!I1839),COUNTIF('OMS Drop Downs'!$A$2:$A$5,'OMS Response Form (ORF)'!J1839),COUNTIF('OMS Drop Downs'!$E$2:$E$7,'OMS Response Form (ORF)'!K1839),COUNTIF('OMS Drop Downs'!$B$2:$B$4,'OMS Response Form (ORF)'!L1839),COUNTIF('OMS Drop Downs'!$B$2:$B$4,'OMS Response Form (ORF)'!M1839),COUNTIF('OMS Drop Downs'!$B$2:$B$4,'OMS Response Form (ORF)'!N1839),COUNTIF('OMS Drop Downs'!$B$2:$B$4,'OMS Response Form (ORF)'!O1839), COUNTIF('OMS Drop Downs'!$B$2:$B$4,'OMS Response Form (ORF)'!P1839),COUNTIF('OMS Drop Downs'!$B$2:$B$4,'OMS Response Form (ORF)'!Q1839),COUNTIF('OMS Drop Downs'!$B$2:$B$4,'OMS Response Form (ORF)'!R1839)),"Complete","Incomplete"))</f>
        <v/>
      </c>
      <c r="T1839" s="26" t="str">
        <f>IF(S1839="Complete",IF(AND(NOT(ISNA(VLOOKUP(CONCATENATE(F1839,G1839,H1839,I1839,J1839,K1839),'OMS Drop Downs'!G:G,1,FALSE))),IF(AND(G1839&lt;&gt;"C3",K1839&lt;&gt;"O5"),IF(SUM(COUNTIF(L1839:R1839,"Y"),COUNTIF(L1839:R1839,"N"))=0,"V","I"),IF(COUNTIF(L1839:R1839,"Y"),"V","I"))="V"),"Valid","Invalid")," ")</f>
        <v xml:space="preserve"> </v>
      </c>
      <c r="U1839"/>
    </row>
    <row r="1840" spans="2:21" x14ac:dyDescent="0.35">
      <c r="B1840" s="116"/>
      <c r="C1840" s="117"/>
      <c r="D1840" s="118"/>
      <c r="E1840" s="120"/>
      <c r="F1840" s="56"/>
      <c r="G1840" s="32"/>
      <c r="H1840" s="32"/>
      <c r="I1840" s="32"/>
      <c r="J1840" s="32"/>
      <c r="K1840" s="32"/>
      <c r="L1840" s="32"/>
      <c r="M1840" s="32"/>
      <c r="N1840" s="32"/>
      <c r="O1840" s="32"/>
      <c r="P1840" s="32"/>
      <c r="Q1840" s="32"/>
      <c r="R1840" s="32"/>
      <c r="S1840" s="25" t="str">
        <f>IF(COUNTA(B1840:R1840)=0,"",IF(AND(COUNTA(B1840)&gt;0, COUNTA(C1840)&gt;0, COUNTA(D1840)&gt;0, COUNTA(E1840)&gt;0, COUNTIF('OMS Drop Downs'!$C$2:$C$3,'OMS Response Form (ORF)'!F1840),COUNTIF('OMS Drop Downs'!$D$2:$D$5,'OMS Response Form (ORF)'!G1840),COUNTIF('OMS Drop Downs'!$A$2:$A$5,'OMS Response Form (ORF)'!H1840),COUNTIF('OMS Drop Downs'!$B$2:$B$4,'OMS Response Form (ORF)'!I1840),COUNTIF('OMS Drop Downs'!$A$2:$A$5,'OMS Response Form (ORF)'!J1840),COUNTIF('OMS Drop Downs'!$E$2:$E$7,'OMS Response Form (ORF)'!K1840),COUNTIF('OMS Drop Downs'!$B$2:$B$4,'OMS Response Form (ORF)'!L1840),COUNTIF('OMS Drop Downs'!$B$2:$B$4,'OMS Response Form (ORF)'!M1840),COUNTIF('OMS Drop Downs'!$B$2:$B$4,'OMS Response Form (ORF)'!N1840),COUNTIF('OMS Drop Downs'!$B$2:$B$4,'OMS Response Form (ORF)'!O1840), COUNTIF('OMS Drop Downs'!$B$2:$B$4,'OMS Response Form (ORF)'!P1840),COUNTIF('OMS Drop Downs'!$B$2:$B$4,'OMS Response Form (ORF)'!Q1840),COUNTIF('OMS Drop Downs'!$B$2:$B$4,'OMS Response Form (ORF)'!R1840)),"Complete","Incomplete"))</f>
        <v/>
      </c>
      <c r="T1840" s="26" t="str">
        <f>IF(S1840="Complete",IF(AND(NOT(ISNA(VLOOKUP(CONCATENATE(F1840,G1840,H1840,I1840,J1840,K1840),'OMS Drop Downs'!G:G,1,FALSE))),IF(AND(G1840&lt;&gt;"C3",K1840&lt;&gt;"O5"),IF(SUM(COUNTIF(L1840:R1840,"Y"),COUNTIF(L1840:R1840,"N"))=0,"V","I"),IF(COUNTIF(L1840:R1840,"Y"),"V","I"))="V"),"Valid","Invalid")," ")</f>
        <v xml:space="preserve"> </v>
      </c>
      <c r="U1840"/>
    </row>
    <row r="1841" spans="2:21" x14ac:dyDescent="0.35">
      <c r="B1841" s="116"/>
      <c r="C1841" s="117"/>
      <c r="D1841" s="118"/>
      <c r="E1841" s="120"/>
      <c r="F1841" s="56"/>
      <c r="G1841" s="32"/>
      <c r="H1841" s="32"/>
      <c r="I1841" s="32"/>
      <c r="J1841" s="32"/>
      <c r="K1841" s="32"/>
      <c r="L1841" s="32"/>
      <c r="M1841" s="32"/>
      <c r="N1841" s="32"/>
      <c r="O1841" s="32"/>
      <c r="P1841" s="32"/>
      <c r="Q1841" s="32"/>
      <c r="R1841" s="32"/>
      <c r="S1841" s="25" t="str">
        <f>IF(COUNTA(B1841:R1841)=0,"",IF(AND(COUNTA(B1841)&gt;0, COUNTA(C1841)&gt;0, COUNTA(D1841)&gt;0, COUNTA(E1841)&gt;0, COUNTIF('OMS Drop Downs'!$C$2:$C$3,'OMS Response Form (ORF)'!F1841),COUNTIF('OMS Drop Downs'!$D$2:$D$5,'OMS Response Form (ORF)'!G1841),COUNTIF('OMS Drop Downs'!$A$2:$A$5,'OMS Response Form (ORF)'!H1841),COUNTIF('OMS Drop Downs'!$B$2:$B$4,'OMS Response Form (ORF)'!I1841),COUNTIF('OMS Drop Downs'!$A$2:$A$5,'OMS Response Form (ORF)'!J1841),COUNTIF('OMS Drop Downs'!$E$2:$E$7,'OMS Response Form (ORF)'!K1841),COUNTIF('OMS Drop Downs'!$B$2:$B$4,'OMS Response Form (ORF)'!L1841),COUNTIF('OMS Drop Downs'!$B$2:$B$4,'OMS Response Form (ORF)'!M1841),COUNTIF('OMS Drop Downs'!$B$2:$B$4,'OMS Response Form (ORF)'!N1841),COUNTIF('OMS Drop Downs'!$B$2:$B$4,'OMS Response Form (ORF)'!O1841), COUNTIF('OMS Drop Downs'!$B$2:$B$4,'OMS Response Form (ORF)'!P1841),COUNTIF('OMS Drop Downs'!$B$2:$B$4,'OMS Response Form (ORF)'!Q1841),COUNTIF('OMS Drop Downs'!$B$2:$B$4,'OMS Response Form (ORF)'!R1841)),"Complete","Incomplete"))</f>
        <v/>
      </c>
      <c r="T1841" s="26" t="str">
        <f>IF(S1841="Complete",IF(AND(NOT(ISNA(VLOOKUP(CONCATENATE(F1841,G1841,H1841,I1841,J1841,K1841),'OMS Drop Downs'!G:G,1,FALSE))),IF(AND(G1841&lt;&gt;"C3",K1841&lt;&gt;"O5"),IF(SUM(COUNTIF(L1841:R1841,"Y"),COUNTIF(L1841:R1841,"N"))=0,"V","I"),IF(COUNTIF(L1841:R1841,"Y"),"V","I"))="V"),"Valid","Invalid")," ")</f>
        <v xml:space="preserve"> </v>
      </c>
      <c r="U1841"/>
    </row>
    <row r="1842" spans="2:21" x14ac:dyDescent="0.35">
      <c r="B1842" s="116"/>
      <c r="C1842" s="117"/>
      <c r="D1842" s="118"/>
      <c r="E1842" s="120"/>
      <c r="F1842" s="56"/>
      <c r="G1842" s="32"/>
      <c r="H1842" s="32"/>
      <c r="I1842" s="32"/>
      <c r="J1842" s="32"/>
      <c r="K1842" s="32"/>
      <c r="L1842" s="32"/>
      <c r="M1842" s="32"/>
      <c r="N1842" s="32"/>
      <c r="O1842" s="32"/>
      <c r="P1842" s="32"/>
      <c r="Q1842" s="32"/>
      <c r="R1842" s="32"/>
      <c r="S1842" s="25" t="str">
        <f>IF(COUNTA(B1842:R1842)=0,"",IF(AND(COUNTA(B1842)&gt;0, COUNTA(C1842)&gt;0, COUNTA(D1842)&gt;0, COUNTA(E1842)&gt;0, COUNTIF('OMS Drop Downs'!$C$2:$C$3,'OMS Response Form (ORF)'!F1842),COUNTIF('OMS Drop Downs'!$D$2:$D$5,'OMS Response Form (ORF)'!G1842),COUNTIF('OMS Drop Downs'!$A$2:$A$5,'OMS Response Form (ORF)'!H1842),COUNTIF('OMS Drop Downs'!$B$2:$B$4,'OMS Response Form (ORF)'!I1842),COUNTIF('OMS Drop Downs'!$A$2:$A$5,'OMS Response Form (ORF)'!J1842),COUNTIF('OMS Drop Downs'!$E$2:$E$7,'OMS Response Form (ORF)'!K1842),COUNTIF('OMS Drop Downs'!$B$2:$B$4,'OMS Response Form (ORF)'!L1842),COUNTIF('OMS Drop Downs'!$B$2:$B$4,'OMS Response Form (ORF)'!M1842),COUNTIF('OMS Drop Downs'!$B$2:$B$4,'OMS Response Form (ORF)'!N1842),COUNTIF('OMS Drop Downs'!$B$2:$B$4,'OMS Response Form (ORF)'!O1842), COUNTIF('OMS Drop Downs'!$B$2:$B$4,'OMS Response Form (ORF)'!P1842),COUNTIF('OMS Drop Downs'!$B$2:$B$4,'OMS Response Form (ORF)'!Q1842),COUNTIF('OMS Drop Downs'!$B$2:$B$4,'OMS Response Form (ORF)'!R1842)),"Complete","Incomplete"))</f>
        <v/>
      </c>
      <c r="T1842" s="26" t="str">
        <f>IF(S1842="Complete",IF(AND(NOT(ISNA(VLOOKUP(CONCATENATE(F1842,G1842,H1842,I1842,J1842,K1842),'OMS Drop Downs'!G:G,1,FALSE))),IF(AND(G1842&lt;&gt;"C3",K1842&lt;&gt;"O5"),IF(SUM(COUNTIF(L1842:R1842,"Y"),COUNTIF(L1842:R1842,"N"))=0,"V","I"),IF(COUNTIF(L1842:R1842,"Y"),"V","I"))="V"),"Valid","Invalid")," ")</f>
        <v xml:space="preserve"> </v>
      </c>
      <c r="U1842"/>
    </row>
    <row r="1843" spans="2:21" x14ac:dyDescent="0.35">
      <c r="B1843" s="116"/>
      <c r="C1843" s="117"/>
      <c r="D1843" s="118"/>
      <c r="E1843" s="120"/>
      <c r="F1843" s="56"/>
      <c r="G1843" s="32"/>
      <c r="H1843" s="32"/>
      <c r="I1843" s="32"/>
      <c r="J1843" s="32"/>
      <c r="K1843" s="32"/>
      <c r="L1843" s="32"/>
      <c r="M1843" s="32"/>
      <c r="N1843" s="32"/>
      <c r="O1843" s="32"/>
      <c r="P1843" s="32"/>
      <c r="Q1843" s="32"/>
      <c r="R1843" s="32"/>
      <c r="S1843" s="25" t="str">
        <f>IF(COUNTA(B1843:R1843)=0,"",IF(AND(COUNTA(B1843)&gt;0, COUNTA(C1843)&gt;0, COUNTA(D1843)&gt;0, COUNTA(E1843)&gt;0, COUNTIF('OMS Drop Downs'!$C$2:$C$3,'OMS Response Form (ORF)'!F1843),COUNTIF('OMS Drop Downs'!$D$2:$D$5,'OMS Response Form (ORF)'!G1843),COUNTIF('OMS Drop Downs'!$A$2:$A$5,'OMS Response Form (ORF)'!H1843),COUNTIF('OMS Drop Downs'!$B$2:$B$4,'OMS Response Form (ORF)'!I1843),COUNTIF('OMS Drop Downs'!$A$2:$A$5,'OMS Response Form (ORF)'!J1843),COUNTIF('OMS Drop Downs'!$E$2:$E$7,'OMS Response Form (ORF)'!K1843),COUNTIF('OMS Drop Downs'!$B$2:$B$4,'OMS Response Form (ORF)'!L1843),COUNTIF('OMS Drop Downs'!$B$2:$B$4,'OMS Response Form (ORF)'!M1843),COUNTIF('OMS Drop Downs'!$B$2:$B$4,'OMS Response Form (ORF)'!N1843),COUNTIF('OMS Drop Downs'!$B$2:$B$4,'OMS Response Form (ORF)'!O1843), COUNTIF('OMS Drop Downs'!$B$2:$B$4,'OMS Response Form (ORF)'!P1843),COUNTIF('OMS Drop Downs'!$B$2:$B$4,'OMS Response Form (ORF)'!Q1843),COUNTIF('OMS Drop Downs'!$B$2:$B$4,'OMS Response Form (ORF)'!R1843)),"Complete","Incomplete"))</f>
        <v/>
      </c>
      <c r="T1843" s="26" t="str">
        <f>IF(S1843="Complete",IF(AND(NOT(ISNA(VLOOKUP(CONCATENATE(F1843,G1843,H1843,I1843,J1843,K1843),'OMS Drop Downs'!G:G,1,FALSE))),IF(AND(G1843&lt;&gt;"C3",K1843&lt;&gt;"O5"),IF(SUM(COUNTIF(L1843:R1843,"Y"),COUNTIF(L1843:R1843,"N"))=0,"V","I"),IF(COUNTIF(L1843:R1843,"Y"),"V","I"))="V"),"Valid","Invalid")," ")</f>
        <v xml:space="preserve"> </v>
      </c>
      <c r="U1843"/>
    </row>
    <row r="1844" spans="2:21" x14ac:dyDescent="0.35">
      <c r="B1844" s="116"/>
      <c r="C1844" s="117"/>
      <c r="D1844" s="118"/>
      <c r="E1844" s="120"/>
      <c r="F1844" s="56"/>
      <c r="G1844" s="32"/>
      <c r="H1844" s="32"/>
      <c r="I1844" s="32"/>
      <c r="J1844" s="32"/>
      <c r="K1844" s="32"/>
      <c r="L1844" s="32"/>
      <c r="M1844" s="32"/>
      <c r="N1844" s="32"/>
      <c r="O1844" s="32"/>
      <c r="P1844" s="32"/>
      <c r="Q1844" s="32"/>
      <c r="R1844" s="32"/>
      <c r="S1844" s="25" t="str">
        <f>IF(COUNTA(B1844:R1844)=0,"",IF(AND(COUNTA(B1844)&gt;0, COUNTA(C1844)&gt;0, COUNTA(D1844)&gt;0, COUNTA(E1844)&gt;0, COUNTIF('OMS Drop Downs'!$C$2:$C$3,'OMS Response Form (ORF)'!F1844),COUNTIF('OMS Drop Downs'!$D$2:$D$5,'OMS Response Form (ORF)'!G1844),COUNTIF('OMS Drop Downs'!$A$2:$A$5,'OMS Response Form (ORF)'!H1844),COUNTIF('OMS Drop Downs'!$B$2:$B$4,'OMS Response Form (ORF)'!I1844),COUNTIF('OMS Drop Downs'!$A$2:$A$5,'OMS Response Form (ORF)'!J1844),COUNTIF('OMS Drop Downs'!$E$2:$E$7,'OMS Response Form (ORF)'!K1844),COUNTIF('OMS Drop Downs'!$B$2:$B$4,'OMS Response Form (ORF)'!L1844),COUNTIF('OMS Drop Downs'!$B$2:$B$4,'OMS Response Form (ORF)'!M1844),COUNTIF('OMS Drop Downs'!$B$2:$B$4,'OMS Response Form (ORF)'!N1844),COUNTIF('OMS Drop Downs'!$B$2:$B$4,'OMS Response Form (ORF)'!O1844), COUNTIF('OMS Drop Downs'!$B$2:$B$4,'OMS Response Form (ORF)'!P1844),COUNTIF('OMS Drop Downs'!$B$2:$B$4,'OMS Response Form (ORF)'!Q1844),COUNTIF('OMS Drop Downs'!$B$2:$B$4,'OMS Response Form (ORF)'!R1844)),"Complete","Incomplete"))</f>
        <v/>
      </c>
      <c r="T1844" s="26" t="str">
        <f>IF(S1844="Complete",IF(AND(NOT(ISNA(VLOOKUP(CONCATENATE(F1844,G1844,H1844,I1844,J1844,K1844),'OMS Drop Downs'!G:G,1,FALSE))),IF(AND(G1844&lt;&gt;"C3",K1844&lt;&gt;"O5"),IF(SUM(COUNTIF(L1844:R1844,"Y"),COUNTIF(L1844:R1844,"N"))=0,"V","I"),IF(COUNTIF(L1844:R1844,"Y"),"V","I"))="V"),"Valid","Invalid")," ")</f>
        <v xml:space="preserve"> </v>
      </c>
      <c r="U1844"/>
    </row>
    <row r="1845" spans="2:21" x14ac:dyDescent="0.35">
      <c r="B1845" s="116"/>
      <c r="C1845" s="117"/>
      <c r="D1845" s="118"/>
      <c r="E1845" s="120"/>
      <c r="F1845" s="56"/>
      <c r="G1845" s="32"/>
      <c r="H1845" s="32"/>
      <c r="I1845" s="32"/>
      <c r="J1845" s="32"/>
      <c r="K1845" s="32"/>
      <c r="L1845" s="32"/>
      <c r="M1845" s="32"/>
      <c r="N1845" s="32"/>
      <c r="O1845" s="32"/>
      <c r="P1845" s="32"/>
      <c r="Q1845" s="32"/>
      <c r="R1845" s="32"/>
      <c r="S1845" s="25" t="str">
        <f>IF(COUNTA(B1845:R1845)=0,"",IF(AND(COUNTA(B1845)&gt;0, COUNTA(C1845)&gt;0, COUNTA(D1845)&gt;0, COUNTA(E1845)&gt;0, COUNTIF('OMS Drop Downs'!$C$2:$C$3,'OMS Response Form (ORF)'!F1845),COUNTIF('OMS Drop Downs'!$D$2:$D$5,'OMS Response Form (ORF)'!G1845),COUNTIF('OMS Drop Downs'!$A$2:$A$5,'OMS Response Form (ORF)'!H1845),COUNTIF('OMS Drop Downs'!$B$2:$B$4,'OMS Response Form (ORF)'!I1845),COUNTIF('OMS Drop Downs'!$A$2:$A$5,'OMS Response Form (ORF)'!J1845),COUNTIF('OMS Drop Downs'!$E$2:$E$7,'OMS Response Form (ORF)'!K1845),COUNTIF('OMS Drop Downs'!$B$2:$B$4,'OMS Response Form (ORF)'!L1845),COUNTIF('OMS Drop Downs'!$B$2:$B$4,'OMS Response Form (ORF)'!M1845),COUNTIF('OMS Drop Downs'!$B$2:$B$4,'OMS Response Form (ORF)'!N1845),COUNTIF('OMS Drop Downs'!$B$2:$B$4,'OMS Response Form (ORF)'!O1845), COUNTIF('OMS Drop Downs'!$B$2:$B$4,'OMS Response Form (ORF)'!P1845),COUNTIF('OMS Drop Downs'!$B$2:$B$4,'OMS Response Form (ORF)'!Q1845),COUNTIF('OMS Drop Downs'!$B$2:$B$4,'OMS Response Form (ORF)'!R1845)),"Complete","Incomplete"))</f>
        <v/>
      </c>
      <c r="T1845" s="26" t="str">
        <f>IF(S1845="Complete",IF(AND(NOT(ISNA(VLOOKUP(CONCATENATE(F1845,G1845,H1845,I1845,J1845,K1845),'OMS Drop Downs'!G:G,1,FALSE))),IF(AND(G1845&lt;&gt;"C3",K1845&lt;&gt;"O5"),IF(SUM(COUNTIF(L1845:R1845,"Y"),COUNTIF(L1845:R1845,"N"))=0,"V","I"),IF(COUNTIF(L1845:R1845,"Y"),"V","I"))="V"),"Valid","Invalid")," ")</f>
        <v xml:space="preserve"> </v>
      </c>
      <c r="U1845"/>
    </row>
    <row r="1846" spans="2:21" x14ac:dyDescent="0.35">
      <c r="B1846" s="116"/>
      <c r="C1846" s="117"/>
      <c r="D1846" s="118"/>
      <c r="E1846" s="120"/>
      <c r="F1846" s="56"/>
      <c r="G1846" s="32"/>
      <c r="H1846" s="32"/>
      <c r="I1846" s="32"/>
      <c r="J1846" s="32"/>
      <c r="K1846" s="32"/>
      <c r="L1846" s="32"/>
      <c r="M1846" s="32"/>
      <c r="N1846" s="32"/>
      <c r="O1846" s="32"/>
      <c r="P1846" s="32"/>
      <c r="Q1846" s="32"/>
      <c r="R1846" s="32"/>
      <c r="S1846" s="25" t="str">
        <f>IF(COUNTA(B1846:R1846)=0,"",IF(AND(COUNTA(B1846)&gt;0, COUNTA(C1846)&gt;0, COUNTA(D1846)&gt;0, COUNTA(E1846)&gt;0, COUNTIF('OMS Drop Downs'!$C$2:$C$3,'OMS Response Form (ORF)'!F1846),COUNTIF('OMS Drop Downs'!$D$2:$D$5,'OMS Response Form (ORF)'!G1846),COUNTIF('OMS Drop Downs'!$A$2:$A$5,'OMS Response Form (ORF)'!H1846),COUNTIF('OMS Drop Downs'!$B$2:$B$4,'OMS Response Form (ORF)'!I1846),COUNTIF('OMS Drop Downs'!$A$2:$A$5,'OMS Response Form (ORF)'!J1846),COUNTIF('OMS Drop Downs'!$E$2:$E$7,'OMS Response Form (ORF)'!K1846),COUNTIF('OMS Drop Downs'!$B$2:$B$4,'OMS Response Form (ORF)'!L1846),COUNTIF('OMS Drop Downs'!$B$2:$B$4,'OMS Response Form (ORF)'!M1846),COUNTIF('OMS Drop Downs'!$B$2:$B$4,'OMS Response Form (ORF)'!N1846),COUNTIF('OMS Drop Downs'!$B$2:$B$4,'OMS Response Form (ORF)'!O1846), COUNTIF('OMS Drop Downs'!$B$2:$B$4,'OMS Response Form (ORF)'!P1846),COUNTIF('OMS Drop Downs'!$B$2:$B$4,'OMS Response Form (ORF)'!Q1846),COUNTIF('OMS Drop Downs'!$B$2:$B$4,'OMS Response Form (ORF)'!R1846)),"Complete","Incomplete"))</f>
        <v/>
      </c>
      <c r="T1846" s="26" t="str">
        <f>IF(S1846="Complete",IF(AND(NOT(ISNA(VLOOKUP(CONCATENATE(F1846,G1846,H1846,I1846,J1846,K1846),'OMS Drop Downs'!G:G,1,FALSE))),IF(AND(G1846&lt;&gt;"C3",K1846&lt;&gt;"O5"),IF(SUM(COUNTIF(L1846:R1846,"Y"),COUNTIF(L1846:R1846,"N"))=0,"V","I"),IF(COUNTIF(L1846:R1846,"Y"),"V","I"))="V"),"Valid","Invalid")," ")</f>
        <v xml:space="preserve"> </v>
      </c>
      <c r="U1846"/>
    </row>
    <row r="1847" spans="2:21" x14ac:dyDescent="0.35">
      <c r="B1847" s="116"/>
      <c r="C1847" s="117"/>
      <c r="D1847" s="118"/>
      <c r="E1847" s="120"/>
      <c r="F1847" s="56"/>
      <c r="G1847" s="32"/>
      <c r="H1847" s="32"/>
      <c r="I1847" s="32"/>
      <c r="J1847" s="32"/>
      <c r="K1847" s="32"/>
      <c r="L1847" s="32"/>
      <c r="M1847" s="32"/>
      <c r="N1847" s="32"/>
      <c r="O1847" s="32"/>
      <c r="P1847" s="32"/>
      <c r="Q1847" s="32"/>
      <c r="R1847" s="32"/>
      <c r="S1847" s="25" t="str">
        <f>IF(COUNTA(B1847:R1847)=0,"",IF(AND(COUNTA(B1847)&gt;0, COUNTA(C1847)&gt;0, COUNTA(D1847)&gt;0, COUNTA(E1847)&gt;0, COUNTIF('OMS Drop Downs'!$C$2:$C$3,'OMS Response Form (ORF)'!F1847),COUNTIF('OMS Drop Downs'!$D$2:$D$5,'OMS Response Form (ORF)'!G1847),COUNTIF('OMS Drop Downs'!$A$2:$A$5,'OMS Response Form (ORF)'!H1847),COUNTIF('OMS Drop Downs'!$B$2:$B$4,'OMS Response Form (ORF)'!I1847),COUNTIF('OMS Drop Downs'!$A$2:$A$5,'OMS Response Form (ORF)'!J1847),COUNTIF('OMS Drop Downs'!$E$2:$E$7,'OMS Response Form (ORF)'!K1847),COUNTIF('OMS Drop Downs'!$B$2:$B$4,'OMS Response Form (ORF)'!L1847),COUNTIF('OMS Drop Downs'!$B$2:$B$4,'OMS Response Form (ORF)'!M1847),COUNTIF('OMS Drop Downs'!$B$2:$B$4,'OMS Response Form (ORF)'!N1847),COUNTIF('OMS Drop Downs'!$B$2:$B$4,'OMS Response Form (ORF)'!O1847), COUNTIF('OMS Drop Downs'!$B$2:$B$4,'OMS Response Form (ORF)'!P1847),COUNTIF('OMS Drop Downs'!$B$2:$B$4,'OMS Response Form (ORF)'!Q1847),COUNTIF('OMS Drop Downs'!$B$2:$B$4,'OMS Response Form (ORF)'!R1847)),"Complete","Incomplete"))</f>
        <v/>
      </c>
      <c r="T1847" s="26" t="str">
        <f>IF(S1847="Complete",IF(AND(NOT(ISNA(VLOOKUP(CONCATENATE(F1847,G1847,H1847,I1847,J1847,K1847),'OMS Drop Downs'!G:G,1,FALSE))),IF(AND(G1847&lt;&gt;"C3",K1847&lt;&gt;"O5"),IF(SUM(COUNTIF(L1847:R1847,"Y"),COUNTIF(L1847:R1847,"N"))=0,"V","I"),IF(COUNTIF(L1847:R1847,"Y"),"V","I"))="V"),"Valid","Invalid")," ")</f>
        <v xml:space="preserve"> </v>
      </c>
      <c r="U1847"/>
    </row>
    <row r="1848" spans="2:21" x14ac:dyDescent="0.35">
      <c r="B1848" s="116"/>
      <c r="C1848" s="117"/>
      <c r="D1848" s="118"/>
      <c r="E1848" s="120"/>
      <c r="F1848" s="56"/>
      <c r="G1848" s="32"/>
      <c r="H1848" s="32"/>
      <c r="I1848" s="32"/>
      <c r="J1848" s="32"/>
      <c r="K1848" s="32"/>
      <c r="L1848" s="32"/>
      <c r="M1848" s="32"/>
      <c r="N1848" s="32"/>
      <c r="O1848" s="32"/>
      <c r="P1848" s="32"/>
      <c r="Q1848" s="32"/>
      <c r="R1848" s="32"/>
      <c r="S1848" s="25" t="str">
        <f>IF(COUNTA(B1848:R1848)=0,"",IF(AND(COUNTA(B1848)&gt;0, COUNTA(C1848)&gt;0, COUNTA(D1848)&gt;0, COUNTA(E1848)&gt;0, COUNTIF('OMS Drop Downs'!$C$2:$C$3,'OMS Response Form (ORF)'!F1848),COUNTIF('OMS Drop Downs'!$D$2:$D$5,'OMS Response Form (ORF)'!G1848),COUNTIF('OMS Drop Downs'!$A$2:$A$5,'OMS Response Form (ORF)'!H1848),COUNTIF('OMS Drop Downs'!$B$2:$B$4,'OMS Response Form (ORF)'!I1848),COUNTIF('OMS Drop Downs'!$A$2:$A$5,'OMS Response Form (ORF)'!J1848),COUNTIF('OMS Drop Downs'!$E$2:$E$7,'OMS Response Form (ORF)'!K1848),COUNTIF('OMS Drop Downs'!$B$2:$B$4,'OMS Response Form (ORF)'!L1848),COUNTIF('OMS Drop Downs'!$B$2:$B$4,'OMS Response Form (ORF)'!M1848),COUNTIF('OMS Drop Downs'!$B$2:$B$4,'OMS Response Form (ORF)'!N1848),COUNTIF('OMS Drop Downs'!$B$2:$B$4,'OMS Response Form (ORF)'!O1848), COUNTIF('OMS Drop Downs'!$B$2:$B$4,'OMS Response Form (ORF)'!P1848),COUNTIF('OMS Drop Downs'!$B$2:$B$4,'OMS Response Form (ORF)'!Q1848),COUNTIF('OMS Drop Downs'!$B$2:$B$4,'OMS Response Form (ORF)'!R1848)),"Complete","Incomplete"))</f>
        <v/>
      </c>
      <c r="T1848" s="26" t="str">
        <f>IF(S1848="Complete",IF(AND(NOT(ISNA(VLOOKUP(CONCATENATE(F1848,G1848,H1848,I1848,J1848,K1848),'OMS Drop Downs'!G:G,1,FALSE))),IF(AND(G1848&lt;&gt;"C3",K1848&lt;&gt;"O5"),IF(SUM(COUNTIF(L1848:R1848,"Y"),COUNTIF(L1848:R1848,"N"))=0,"V","I"),IF(COUNTIF(L1848:R1848,"Y"),"V","I"))="V"),"Valid","Invalid")," ")</f>
        <v xml:space="preserve"> </v>
      </c>
      <c r="U1848"/>
    </row>
    <row r="1849" spans="2:21" x14ac:dyDescent="0.35">
      <c r="B1849" s="116"/>
      <c r="C1849" s="117"/>
      <c r="D1849" s="118"/>
      <c r="E1849" s="120"/>
      <c r="F1849" s="56"/>
      <c r="G1849" s="32"/>
      <c r="H1849" s="32"/>
      <c r="I1849" s="32"/>
      <c r="J1849" s="32"/>
      <c r="K1849" s="32"/>
      <c r="L1849" s="32"/>
      <c r="M1849" s="32"/>
      <c r="N1849" s="32"/>
      <c r="O1849" s="32"/>
      <c r="P1849" s="32"/>
      <c r="Q1849" s="32"/>
      <c r="R1849" s="32"/>
      <c r="S1849" s="25" t="str">
        <f>IF(COUNTA(B1849:R1849)=0,"",IF(AND(COUNTA(B1849)&gt;0, COUNTA(C1849)&gt;0, COUNTA(D1849)&gt;0, COUNTA(E1849)&gt;0, COUNTIF('OMS Drop Downs'!$C$2:$C$3,'OMS Response Form (ORF)'!F1849),COUNTIF('OMS Drop Downs'!$D$2:$D$5,'OMS Response Form (ORF)'!G1849),COUNTIF('OMS Drop Downs'!$A$2:$A$5,'OMS Response Form (ORF)'!H1849),COUNTIF('OMS Drop Downs'!$B$2:$B$4,'OMS Response Form (ORF)'!I1849),COUNTIF('OMS Drop Downs'!$A$2:$A$5,'OMS Response Form (ORF)'!J1849),COUNTIF('OMS Drop Downs'!$E$2:$E$7,'OMS Response Form (ORF)'!K1849),COUNTIF('OMS Drop Downs'!$B$2:$B$4,'OMS Response Form (ORF)'!L1849),COUNTIF('OMS Drop Downs'!$B$2:$B$4,'OMS Response Form (ORF)'!M1849),COUNTIF('OMS Drop Downs'!$B$2:$B$4,'OMS Response Form (ORF)'!N1849),COUNTIF('OMS Drop Downs'!$B$2:$B$4,'OMS Response Form (ORF)'!O1849), COUNTIF('OMS Drop Downs'!$B$2:$B$4,'OMS Response Form (ORF)'!P1849),COUNTIF('OMS Drop Downs'!$B$2:$B$4,'OMS Response Form (ORF)'!Q1849),COUNTIF('OMS Drop Downs'!$B$2:$B$4,'OMS Response Form (ORF)'!R1849)),"Complete","Incomplete"))</f>
        <v/>
      </c>
      <c r="T1849" s="26" t="str">
        <f>IF(S1849="Complete",IF(AND(NOT(ISNA(VLOOKUP(CONCATENATE(F1849,G1849,H1849,I1849,J1849,K1849),'OMS Drop Downs'!G:G,1,FALSE))),IF(AND(G1849&lt;&gt;"C3",K1849&lt;&gt;"O5"),IF(SUM(COUNTIF(L1849:R1849,"Y"),COUNTIF(L1849:R1849,"N"))=0,"V","I"),IF(COUNTIF(L1849:R1849,"Y"),"V","I"))="V"),"Valid","Invalid")," ")</f>
        <v xml:space="preserve"> </v>
      </c>
      <c r="U1849"/>
    </row>
    <row r="1850" spans="2:21" x14ac:dyDescent="0.35">
      <c r="B1850" s="116"/>
      <c r="C1850" s="117"/>
      <c r="D1850" s="118"/>
      <c r="E1850" s="120"/>
      <c r="F1850" s="56"/>
      <c r="G1850" s="32"/>
      <c r="H1850" s="32"/>
      <c r="I1850" s="32"/>
      <c r="J1850" s="32"/>
      <c r="K1850" s="32"/>
      <c r="L1850" s="32"/>
      <c r="M1850" s="32"/>
      <c r="N1850" s="32"/>
      <c r="O1850" s="32"/>
      <c r="P1850" s="32"/>
      <c r="Q1850" s="32"/>
      <c r="R1850" s="32"/>
      <c r="S1850" s="25" t="str">
        <f>IF(COUNTA(B1850:R1850)=0,"",IF(AND(COUNTA(B1850)&gt;0, COUNTA(C1850)&gt;0, COUNTA(D1850)&gt;0, COUNTA(E1850)&gt;0, COUNTIF('OMS Drop Downs'!$C$2:$C$3,'OMS Response Form (ORF)'!F1850),COUNTIF('OMS Drop Downs'!$D$2:$D$5,'OMS Response Form (ORF)'!G1850),COUNTIF('OMS Drop Downs'!$A$2:$A$5,'OMS Response Form (ORF)'!H1850),COUNTIF('OMS Drop Downs'!$B$2:$B$4,'OMS Response Form (ORF)'!I1850),COUNTIF('OMS Drop Downs'!$A$2:$A$5,'OMS Response Form (ORF)'!J1850),COUNTIF('OMS Drop Downs'!$E$2:$E$7,'OMS Response Form (ORF)'!K1850),COUNTIF('OMS Drop Downs'!$B$2:$B$4,'OMS Response Form (ORF)'!L1850),COUNTIF('OMS Drop Downs'!$B$2:$B$4,'OMS Response Form (ORF)'!M1850),COUNTIF('OMS Drop Downs'!$B$2:$B$4,'OMS Response Form (ORF)'!N1850),COUNTIF('OMS Drop Downs'!$B$2:$B$4,'OMS Response Form (ORF)'!O1850), COUNTIF('OMS Drop Downs'!$B$2:$B$4,'OMS Response Form (ORF)'!P1850),COUNTIF('OMS Drop Downs'!$B$2:$B$4,'OMS Response Form (ORF)'!Q1850),COUNTIF('OMS Drop Downs'!$B$2:$B$4,'OMS Response Form (ORF)'!R1850)),"Complete","Incomplete"))</f>
        <v/>
      </c>
      <c r="T1850" s="26" t="str">
        <f>IF(S1850="Complete",IF(AND(NOT(ISNA(VLOOKUP(CONCATENATE(F1850,G1850,H1850,I1850,J1850,K1850),'OMS Drop Downs'!G:G,1,FALSE))),IF(AND(G1850&lt;&gt;"C3",K1850&lt;&gt;"O5"),IF(SUM(COUNTIF(L1850:R1850,"Y"),COUNTIF(L1850:R1850,"N"))=0,"V","I"),IF(COUNTIF(L1850:R1850,"Y"),"V","I"))="V"),"Valid","Invalid")," ")</f>
        <v xml:space="preserve"> </v>
      </c>
      <c r="U1850"/>
    </row>
    <row r="1851" spans="2:21" x14ac:dyDescent="0.35">
      <c r="B1851" s="116"/>
      <c r="C1851" s="117"/>
      <c r="D1851" s="118"/>
      <c r="E1851" s="120"/>
      <c r="F1851" s="56"/>
      <c r="G1851" s="32"/>
      <c r="H1851" s="32"/>
      <c r="I1851" s="32"/>
      <c r="J1851" s="32"/>
      <c r="K1851" s="32"/>
      <c r="L1851" s="32"/>
      <c r="M1851" s="32"/>
      <c r="N1851" s="32"/>
      <c r="O1851" s="32"/>
      <c r="P1851" s="32"/>
      <c r="Q1851" s="32"/>
      <c r="R1851" s="32"/>
      <c r="S1851" s="25" t="str">
        <f>IF(COUNTA(B1851:R1851)=0,"",IF(AND(COUNTA(B1851)&gt;0, COUNTA(C1851)&gt;0, COUNTA(D1851)&gt;0, COUNTA(E1851)&gt;0, COUNTIF('OMS Drop Downs'!$C$2:$C$3,'OMS Response Form (ORF)'!F1851),COUNTIF('OMS Drop Downs'!$D$2:$D$5,'OMS Response Form (ORF)'!G1851),COUNTIF('OMS Drop Downs'!$A$2:$A$5,'OMS Response Form (ORF)'!H1851),COUNTIF('OMS Drop Downs'!$B$2:$B$4,'OMS Response Form (ORF)'!I1851),COUNTIF('OMS Drop Downs'!$A$2:$A$5,'OMS Response Form (ORF)'!J1851),COUNTIF('OMS Drop Downs'!$E$2:$E$7,'OMS Response Form (ORF)'!K1851),COUNTIF('OMS Drop Downs'!$B$2:$B$4,'OMS Response Form (ORF)'!L1851),COUNTIF('OMS Drop Downs'!$B$2:$B$4,'OMS Response Form (ORF)'!M1851),COUNTIF('OMS Drop Downs'!$B$2:$B$4,'OMS Response Form (ORF)'!N1851),COUNTIF('OMS Drop Downs'!$B$2:$B$4,'OMS Response Form (ORF)'!O1851), COUNTIF('OMS Drop Downs'!$B$2:$B$4,'OMS Response Form (ORF)'!P1851),COUNTIF('OMS Drop Downs'!$B$2:$B$4,'OMS Response Form (ORF)'!Q1851),COUNTIF('OMS Drop Downs'!$B$2:$B$4,'OMS Response Form (ORF)'!R1851)),"Complete","Incomplete"))</f>
        <v/>
      </c>
      <c r="T1851" s="26" t="str">
        <f>IF(S1851="Complete",IF(AND(NOT(ISNA(VLOOKUP(CONCATENATE(F1851,G1851,H1851,I1851,J1851,K1851),'OMS Drop Downs'!G:G,1,FALSE))),IF(AND(G1851&lt;&gt;"C3",K1851&lt;&gt;"O5"),IF(SUM(COUNTIF(L1851:R1851,"Y"),COUNTIF(L1851:R1851,"N"))=0,"V","I"),IF(COUNTIF(L1851:R1851,"Y"),"V","I"))="V"),"Valid","Invalid")," ")</f>
        <v xml:space="preserve"> </v>
      </c>
      <c r="U1851"/>
    </row>
    <row r="1852" spans="2:21" x14ac:dyDescent="0.35">
      <c r="B1852" s="116"/>
      <c r="C1852" s="117"/>
      <c r="D1852" s="118"/>
      <c r="E1852" s="120"/>
      <c r="F1852" s="56"/>
      <c r="G1852" s="32"/>
      <c r="H1852" s="32"/>
      <c r="I1852" s="32"/>
      <c r="J1852" s="32"/>
      <c r="K1852" s="32"/>
      <c r="L1852" s="32"/>
      <c r="M1852" s="32"/>
      <c r="N1852" s="32"/>
      <c r="O1852" s="32"/>
      <c r="P1852" s="32"/>
      <c r="Q1852" s="32"/>
      <c r="R1852" s="32"/>
      <c r="S1852" s="25" t="str">
        <f>IF(COUNTA(B1852:R1852)=0,"",IF(AND(COUNTA(B1852)&gt;0, COUNTA(C1852)&gt;0, COUNTA(D1852)&gt;0, COUNTA(E1852)&gt;0, COUNTIF('OMS Drop Downs'!$C$2:$C$3,'OMS Response Form (ORF)'!F1852),COUNTIF('OMS Drop Downs'!$D$2:$D$5,'OMS Response Form (ORF)'!G1852),COUNTIF('OMS Drop Downs'!$A$2:$A$5,'OMS Response Form (ORF)'!H1852),COUNTIF('OMS Drop Downs'!$B$2:$B$4,'OMS Response Form (ORF)'!I1852),COUNTIF('OMS Drop Downs'!$A$2:$A$5,'OMS Response Form (ORF)'!J1852),COUNTIF('OMS Drop Downs'!$E$2:$E$7,'OMS Response Form (ORF)'!K1852),COUNTIF('OMS Drop Downs'!$B$2:$B$4,'OMS Response Form (ORF)'!L1852),COUNTIF('OMS Drop Downs'!$B$2:$B$4,'OMS Response Form (ORF)'!M1852),COUNTIF('OMS Drop Downs'!$B$2:$B$4,'OMS Response Form (ORF)'!N1852),COUNTIF('OMS Drop Downs'!$B$2:$B$4,'OMS Response Form (ORF)'!O1852), COUNTIF('OMS Drop Downs'!$B$2:$B$4,'OMS Response Form (ORF)'!P1852),COUNTIF('OMS Drop Downs'!$B$2:$B$4,'OMS Response Form (ORF)'!Q1852),COUNTIF('OMS Drop Downs'!$B$2:$B$4,'OMS Response Form (ORF)'!R1852)),"Complete","Incomplete"))</f>
        <v/>
      </c>
      <c r="T1852" s="26" t="str">
        <f>IF(S1852="Complete",IF(AND(NOT(ISNA(VLOOKUP(CONCATENATE(F1852,G1852,H1852,I1852,J1852,K1852),'OMS Drop Downs'!G:G,1,FALSE))),IF(AND(G1852&lt;&gt;"C3",K1852&lt;&gt;"O5"),IF(SUM(COUNTIF(L1852:R1852,"Y"),COUNTIF(L1852:R1852,"N"))=0,"V","I"),IF(COUNTIF(L1852:R1852,"Y"),"V","I"))="V"),"Valid","Invalid")," ")</f>
        <v xml:space="preserve"> </v>
      </c>
      <c r="U1852"/>
    </row>
    <row r="1853" spans="2:21" x14ac:dyDescent="0.35">
      <c r="B1853" s="116"/>
      <c r="C1853" s="117"/>
      <c r="D1853" s="118"/>
      <c r="E1853" s="120"/>
      <c r="F1853" s="56"/>
      <c r="G1853" s="32"/>
      <c r="H1853" s="32"/>
      <c r="I1853" s="32"/>
      <c r="J1853" s="32"/>
      <c r="K1853" s="32"/>
      <c r="L1853" s="32"/>
      <c r="M1853" s="32"/>
      <c r="N1853" s="32"/>
      <c r="O1853" s="32"/>
      <c r="P1853" s="32"/>
      <c r="Q1853" s="32"/>
      <c r="R1853" s="32"/>
      <c r="S1853" s="25" t="str">
        <f>IF(COUNTA(B1853:R1853)=0,"",IF(AND(COUNTA(B1853)&gt;0, COUNTA(C1853)&gt;0, COUNTA(D1853)&gt;0, COUNTA(E1853)&gt;0, COUNTIF('OMS Drop Downs'!$C$2:$C$3,'OMS Response Form (ORF)'!F1853),COUNTIF('OMS Drop Downs'!$D$2:$D$5,'OMS Response Form (ORF)'!G1853),COUNTIF('OMS Drop Downs'!$A$2:$A$5,'OMS Response Form (ORF)'!H1853),COUNTIF('OMS Drop Downs'!$B$2:$B$4,'OMS Response Form (ORF)'!I1853),COUNTIF('OMS Drop Downs'!$A$2:$A$5,'OMS Response Form (ORF)'!J1853),COUNTIF('OMS Drop Downs'!$E$2:$E$7,'OMS Response Form (ORF)'!K1853),COUNTIF('OMS Drop Downs'!$B$2:$B$4,'OMS Response Form (ORF)'!L1853),COUNTIF('OMS Drop Downs'!$B$2:$B$4,'OMS Response Form (ORF)'!M1853),COUNTIF('OMS Drop Downs'!$B$2:$B$4,'OMS Response Form (ORF)'!N1853),COUNTIF('OMS Drop Downs'!$B$2:$B$4,'OMS Response Form (ORF)'!O1853), COUNTIF('OMS Drop Downs'!$B$2:$B$4,'OMS Response Form (ORF)'!P1853),COUNTIF('OMS Drop Downs'!$B$2:$B$4,'OMS Response Form (ORF)'!Q1853),COUNTIF('OMS Drop Downs'!$B$2:$B$4,'OMS Response Form (ORF)'!R1853)),"Complete","Incomplete"))</f>
        <v/>
      </c>
      <c r="T1853" s="26" t="str">
        <f>IF(S1853="Complete",IF(AND(NOT(ISNA(VLOOKUP(CONCATENATE(F1853,G1853,H1853,I1853,J1853,K1853),'OMS Drop Downs'!G:G,1,FALSE))),IF(AND(G1853&lt;&gt;"C3",K1853&lt;&gt;"O5"),IF(SUM(COUNTIF(L1853:R1853,"Y"),COUNTIF(L1853:R1853,"N"))=0,"V","I"),IF(COUNTIF(L1853:R1853,"Y"),"V","I"))="V"),"Valid","Invalid")," ")</f>
        <v xml:space="preserve"> </v>
      </c>
      <c r="U1853"/>
    </row>
    <row r="1854" spans="2:21" x14ac:dyDescent="0.35">
      <c r="B1854" s="116"/>
      <c r="C1854" s="117"/>
      <c r="D1854" s="118"/>
      <c r="E1854" s="120"/>
      <c r="F1854" s="56"/>
      <c r="G1854" s="32"/>
      <c r="H1854" s="32"/>
      <c r="I1854" s="32"/>
      <c r="J1854" s="32"/>
      <c r="K1854" s="32"/>
      <c r="L1854" s="32"/>
      <c r="M1854" s="32"/>
      <c r="N1854" s="32"/>
      <c r="O1854" s="32"/>
      <c r="P1854" s="32"/>
      <c r="Q1854" s="32"/>
      <c r="R1854" s="32"/>
      <c r="S1854" s="25" t="str">
        <f>IF(COUNTA(B1854:R1854)=0,"",IF(AND(COUNTA(B1854)&gt;0, COUNTA(C1854)&gt;0, COUNTA(D1854)&gt;0, COUNTA(E1854)&gt;0, COUNTIF('OMS Drop Downs'!$C$2:$C$3,'OMS Response Form (ORF)'!F1854),COUNTIF('OMS Drop Downs'!$D$2:$D$5,'OMS Response Form (ORF)'!G1854),COUNTIF('OMS Drop Downs'!$A$2:$A$5,'OMS Response Form (ORF)'!H1854),COUNTIF('OMS Drop Downs'!$B$2:$B$4,'OMS Response Form (ORF)'!I1854),COUNTIF('OMS Drop Downs'!$A$2:$A$5,'OMS Response Form (ORF)'!J1854),COUNTIF('OMS Drop Downs'!$E$2:$E$7,'OMS Response Form (ORF)'!K1854),COUNTIF('OMS Drop Downs'!$B$2:$B$4,'OMS Response Form (ORF)'!L1854),COUNTIF('OMS Drop Downs'!$B$2:$B$4,'OMS Response Form (ORF)'!M1854),COUNTIF('OMS Drop Downs'!$B$2:$B$4,'OMS Response Form (ORF)'!N1854),COUNTIF('OMS Drop Downs'!$B$2:$B$4,'OMS Response Form (ORF)'!O1854), COUNTIF('OMS Drop Downs'!$B$2:$B$4,'OMS Response Form (ORF)'!P1854),COUNTIF('OMS Drop Downs'!$B$2:$B$4,'OMS Response Form (ORF)'!Q1854),COUNTIF('OMS Drop Downs'!$B$2:$B$4,'OMS Response Form (ORF)'!R1854)),"Complete","Incomplete"))</f>
        <v/>
      </c>
      <c r="T1854" s="26" t="str">
        <f>IF(S1854="Complete",IF(AND(NOT(ISNA(VLOOKUP(CONCATENATE(F1854,G1854,H1854,I1854,J1854,K1854),'OMS Drop Downs'!G:G,1,FALSE))),IF(AND(G1854&lt;&gt;"C3",K1854&lt;&gt;"O5"),IF(SUM(COUNTIF(L1854:R1854,"Y"),COUNTIF(L1854:R1854,"N"))=0,"V","I"),IF(COUNTIF(L1854:R1854,"Y"),"V","I"))="V"),"Valid","Invalid")," ")</f>
        <v xml:space="preserve"> </v>
      </c>
      <c r="U1854"/>
    </row>
    <row r="1855" spans="2:21" x14ac:dyDescent="0.35">
      <c r="B1855" s="116"/>
      <c r="C1855" s="117"/>
      <c r="D1855" s="118"/>
      <c r="E1855" s="120"/>
      <c r="F1855" s="56"/>
      <c r="G1855" s="32"/>
      <c r="H1855" s="32"/>
      <c r="I1855" s="32"/>
      <c r="J1855" s="32"/>
      <c r="K1855" s="32"/>
      <c r="L1855" s="32"/>
      <c r="M1855" s="32"/>
      <c r="N1855" s="32"/>
      <c r="O1855" s="32"/>
      <c r="P1855" s="32"/>
      <c r="Q1855" s="32"/>
      <c r="R1855" s="32"/>
      <c r="S1855" s="25" t="str">
        <f>IF(COUNTA(B1855:R1855)=0,"",IF(AND(COUNTA(B1855)&gt;0, COUNTA(C1855)&gt;0, COUNTA(D1855)&gt;0, COUNTA(E1855)&gt;0, COUNTIF('OMS Drop Downs'!$C$2:$C$3,'OMS Response Form (ORF)'!F1855),COUNTIF('OMS Drop Downs'!$D$2:$D$5,'OMS Response Form (ORF)'!G1855),COUNTIF('OMS Drop Downs'!$A$2:$A$5,'OMS Response Form (ORF)'!H1855),COUNTIF('OMS Drop Downs'!$B$2:$B$4,'OMS Response Form (ORF)'!I1855),COUNTIF('OMS Drop Downs'!$A$2:$A$5,'OMS Response Form (ORF)'!J1855),COUNTIF('OMS Drop Downs'!$E$2:$E$7,'OMS Response Form (ORF)'!K1855),COUNTIF('OMS Drop Downs'!$B$2:$B$4,'OMS Response Form (ORF)'!L1855),COUNTIF('OMS Drop Downs'!$B$2:$B$4,'OMS Response Form (ORF)'!M1855),COUNTIF('OMS Drop Downs'!$B$2:$B$4,'OMS Response Form (ORF)'!N1855),COUNTIF('OMS Drop Downs'!$B$2:$B$4,'OMS Response Form (ORF)'!O1855), COUNTIF('OMS Drop Downs'!$B$2:$B$4,'OMS Response Form (ORF)'!P1855),COUNTIF('OMS Drop Downs'!$B$2:$B$4,'OMS Response Form (ORF)'!Q1855),COUNTIF('OMS Drop Downs'!$B$2:$B$4,'OMS Response Form (ORF)'!R1855)),"Complete","Incomplete"))</f>
        <v/>
      </c>
      <c r="T1855" s="26" t="str">
        <f>IF(S1855="Complete",IF(AND(NOT(ISNA(VLOOKUP(CONCATENATE(F1855,G1855,H1855,I1855,J1855,K1855),'OMS Drop Downs'!G:G,1,FALSE))),IF(AND(G1855&lt;&gt;"C3",K1855&lt;&gt;"O5"),IF(SUM(COUNTIF(L1855:R1855,"Y"),COUNTIF(L1855:R1855,"N"))=0,"V","I"),IF(COUNTIF(L1855:R1855,"Y"),"V","I"))="V"),"Valid","Invalid")," ")</f>
        <v xml:space="preserve"> </v>
      </c>
      <c r="U1855"/>
    </row>
    <row r="1856" spans="2:21" x14ac:dyDescent="0.35">
      <c r="B1856" s="116"/>
      <c r="C1856" s="117"/>
      <c r="D1856" s="118"/>
      <c r="E1856" s="120"/>
      <c r="F1856" s="56"/>
      <c r="G1856" s="32"/>
      <c r="H1856" s="32"/>
      <c r="I1856" s="32"/>
      <c r="J1856" s="32"/>
      <c r="K1856" s="32"/>
      <c r="L1856" s="32"/>
      <c r="M1856" s="32"/>
      <c r="N1856" s="32"/>
      <c r="O1856" s="32"/>
      <c r="P1856" s="32"/>
      <c r="Q1856" s="32"/>
      <c r="R1856" s="32"/>
      <c r="S1856" s="25" t="str">
        <f>IF(COUNTA(B1856:R1856)=0,"",IF(AND(COUNTA(B1856)&gt;0, COUNTA(C1856)&gt;0, COUNTA(D1856)&gt;0, COUNTA(E1856)&gt;0, COUNTIF('OMS Drop Downs'!$C$2:$C$3,'OMS Response Form (ORF)'!F1856),COUNTIF('OMS Drop Downs'!$D$2:$D$5,'OMS Response Form (ORF)'!G1856),COUNTIF('OMS Drop Downs'!$A$2:$A$5,'OMS Response Form (ORF)'!H1856),COUNTIF('OMS Drop Downs'!$B$2:$B$4,'OMS Response Form (ORF)'!I1856),COUNTIF('OMS Drop Downs'!$A$2:$A$5,'OMS Response Form (ORF)'!J1856),COUNTIF('OMS Drop Downs'!$E$2:$E$7,'OMS Response Form (ORF)'!K1856),COUNTIF('OMS Drop Downs'!$B$2:$B$4,'OMS Response Form (ORF)'!L1856),COUNTIF('OMS Drop Downs'!$B$2:$B$4,'OMS Response Form (ORF)'!M1856),COUNTIF('OMS Drop Downs'!$B$2:$B$4,'OMS Response Form (ORF)'!N1856),COUNTIF('OMS Drop Downs'!$B$2:$B$4,'OMS Response Form (ORF)'!O1856), COUNTIF('OMS Drop Downs'!$B$2:$B$4,'OMS Response Form (ORF)'!P1856),COUNTIF('OMS Drop Downs'!$B$2:$B$4,'OMS Response Form (ORF)'!Q1856),COUNTIF('OMS Drop Downs'!$B$2:$B$4,'OMS Response Form (ORF)'!R1856)),"Complete","Incomplete"))</f>
        <v/>
      </c>
      <c r="T1856" s="26" t="str">
        <f>IF(S1856="Complete",IF(AND(NOT(ISNA(VLOOKUP(CONCATENATE(F1856,G1856,H1856,I1856,J1856,K1856),'OMS Drop Downs'!G:G,1,FALSE))),IF(AND(G1856&lt;&gt;"C3",K1856&lt;&gt;"O5"),IF(SUM(COUNTIF(L1856:R1856,"Y"),COUNTIF(L1856:R1856,"N"))=0,"V","I"),IF(COUNTIF(L1856:R1856,"Y"),"V","I"))="V"),"Valid","Invalid")," ")</f>
        <v xml:space="preserve"> </v>
      </c>
      <c r="U1856"/>
    </row>
    <row r="1857" spans="2:21" x14ac:dyDescent="0.35">
      <c r="B1857" s="116"/>
      <c r="C1857" s="117"/>
      <c r="D1857" s="118"/>
      <c r="E1857" s="120"/>
      <c r="F1857" s="56"/>
      <c r="G1857" s="32"/>
      <c r="H1857" s="32"/>
      <c r="I1857" s="32"/>
      <c r="J1857" s="32"/>
      <c r="K1857" s="32"/>
      <c r="L1857" s="32"/>
      <c r="M1857" s="32"/>
      <c r="N1857" s="32"/>
      <c r="O1857" s="32"/>
      <c r="P1857" s="32"/>
      <c r="Q1857" s="32"/>
      <c r="R1857" s="32"/>
      <c r="S1857" s="25" t="str">
        <f>IF(COUNTA(B1857:R1857)=0,"",IF(AND(COUNTA(B1857)&gt;0, COUNTA(C1857)&gt;0, COUNTA(D1857)&gt;0, COUNTA(E1857)&gt;0, COUNTIF('OMS Drop Downs'!$C$2:$C$3,'OMS Response Form (ORF)'!F1857),COUNTIF('OMS Drop Downs'!$D$2:$D$5,'OMS Response Form (ORF)'!G1857),COUNTIF('OMS Drop Downs'!$A$2:$A$5,'OMS Response Form (ORF)'!H1857),COUNTIF('OMS Drop Downs'!$B$2:$B$4,'OMS Response Form (ORF)'!I1857),COUNTIF('OMS Drop Downs'!$A$2:$A$5,'OMS Response Form (ORF)'!J1857),COUNTIF('OMS Drop Downs'!$E$2:$E$7,'OMS Response Form (ORF)'!K1857),COUNTIF('OMS Drop Downs'!$B$2:$B$4,'OMS Response Form (ORF)'!L1857),COUNTIF('OMS Drop Downs'!$B$2:$B$4,'OMS Response Form (ORF)'!M1857),COUNTIF('OMS Drop Downs'!$B$2:$B$4,'OMS Response Form (ORF)'!N1857),COUNTIF('OMS Drop Downs'!$B$2:$B$4,'OMS Response Form (ORF)'!O1857), COUNTIF('OMS Drop Downs'!$B$2:$B$4,'OMS Response Form (ORF)'!P1857),COUNTIF('OMS Drop Downs'!$B$2:$B$4,'OMS Response Form (ORF)'!Q1857),COUNTIF('OMS Drop Downs'!$B$2:$B$4,'OMS Response Form (ORF)'!R1857)),"Complete","Incomplete"))</f>
        <v/>
      </c>
      <c r="T1857" s="26" t="str">
        <f>IF(S1857="Complete",IF(AND(NOT(ISNA(VLOOKUP(CONCATENATE(F1857,G1857,H1857,I1857,J1857,K1857),'OMS Drop Downs'!G:G,1,FALSE))),IF(AND(G1857&lt;&gt;"C3",K1857&lt;&gt;"O5"),IF(SUM(COUNTIF(L1857:R1857,"Y"),COUNTIF(L1857:R1857,"N"))=0,"V","I"),IF(COUNTIF(L1857:R1857,"Y"),"V","I"))="V"),"Valid","Invalid")," ")</f>
        <v xml:space="preserve"> </v>
      </c>
      <c r="U1857"/>
    </row>
    <row r="1858" spans="2:21" x14ac:dyDescent="0.35">
      <c r="B1858" s="116"/>
      <c r="C1858" s="117"/>
      <c r="D1858" s="118"/>
      <c r="E1858" s="120"/>
      <c r="F1858" s="56"/>
      <c r="G1858" s="32"/>
      <c r="H1858" s="32"/>
      <c r="I1858" s="32"/>
      <c r="J1858" s="32"/>
      <c r="K1858" s="32"/>
      <c r="L1858" s="32"/>
      <c r="M1858" s="32"/>
      <c r="N1858" s="32"/>
      <c r="O1858" s="32"/>
      <c r="P1858" s="32"/>
      <c r="Q1858" s="32"/>
      <c r="R1858" s="32"/>
      <c r="S1858" s="25" t="str">
        <f>IF(COUNTA(B1858:R1858)=0,"",IF(AND(COUNTA(B1858)&gt;0, COUNTA(C1858)&gt;0, COUNTA(D1858)&gt;0, COUNTA(E1858)&gt;0, COUNTIF('OMS Drop Downs'!$C$2:$C$3,'OMS Response Form (ORF)'!F1858),COUNTIF('OMS Drop Downs'!$D$2:$D$5,'OMS Response Form (ORF)'!G1858),COUNTIF('OMS Drop Downs'!$A$2:$A$5,'OMS Response Form (ORF)'!H1858),COUNTIF('OMS Drop Downs'!$B$2:$B$4,'OMS Response Form (ORF)'!I1858),COUNTIF('OMS Drop Downs'!$A$2:$A$5,'OMS Response Form (ORF)'!J1858),COUNTIF('OMS Drop Downs'!$E$2:$E$7,'OMS Response Form (ORF)'!K1858),COUNTIF('OMS Drop Downs'!$B$2:$B$4,'OMS Response Form (ORF)'!L1858),COUNTIF('OMS Drop Downs'!$B$2:$B$4,'OMS Response Form (ORF)'!M1858),COUNTIF('OMS Drop Downs'!$B$2:$B$4,'OMS Response Form (ORF)'!N1858),COUNTIF('OMS Drop Downs'!$B$2:$B$4,'OMS Response Form (ORF)'!O1858), COUNTIF('OMS Drop Downs'!$B$2:$B$4,'OMS Response Form (ORF)'!P1858),COUNTIF('OMS Drop Downs'!$B$2:$B$4,'OMS Response Form (ORF)'!Q1858),COUNTIF('OMS Drop Downs'!$B$2:$B$4,'OMS Response Form (ORF)'!R1858)),"Complete","Incomplete"))</f>
        <v/>
      </c>
      <c r="T1858" s="26" t="str">
        <f>IF(S1858="Complete",IF(AND(NOT(ISNA(VLOOKUP(CONCATENATE(F1858,G1858,H1858,I1858,J1858,K1858),'OMS Drop Downs'!G:G,1,FALSE))),IF(AND(G1858&lt;&gt;"C3",K1858&lt;&gt;"O5"),IF(SUM(COUNTIF(L1858:R1858,"Y"),COUNTIF(L1858:R1858,"N"))=0,"V","I"),IF(COUNTIF(L1858:R1858,"Y"),"V","I"))="V"),"Valid","Invalid")," ")</f>
        <v xml:space="preserve"> </v>
      </c>
      <c r="U1858"/>
    </row>
    <row r="1859" spans="2:21" x14ac:dyDescent="0.35">
      <c r="B1859" s="116"/>
      <c r="C1859" s="117"/>
      <c r="D1859" s="118"/>
      <c r="E1859" s="120"/>
      <c r="F1859" s="56"/>
      <c r="G1859" s="32"/>
      <c r="H1859" s="32"/>
      <c r="I1859" s="32"/>
      <c r="J1859" s="32"/>
      <c r="K1859" s="32"/>
      <c r="L1859" s="32"/>
      <c r="M1859" s="32"/>
      <c r="N1859" s="32"/>
      <c r="O1859" s="32"/>
      <c r="P1859" s="32"/>
      <c r="Q1859" s="32"/>
      <c r="R1859" s="32"/>
      <c r="S1859" s="25" t="str">
        <f>IF(COUNTA(B1859:R1859)=0,"",IF(AND(COUNTA(B1859)&gt;0, COUNTA(C1859)&gt;0, COUNTA(D1859)&gt;0, COUNTA(E1859)&gt;0, COUNTIF('OMS Drop Downs'!$C$2:$C$3,'OMS Response Form (ORF)'!F1859),COUNTIF('OMS Drop Downs'!$D$2:$D$5,'OMS Response Form (ORF)'!G1859),COUNTIF('OMS Drop Downs'!$A$2:$A$5,'OMS Response Form (ORF)'!H1859),COUNTIF('OMS Drop Downs'!$B$2:$B$4,'OMS Response Form (ORF)'!I1859),COUNTIF('OMS Drop Downs'!$A$2:$A$5,'OMS Response Form (ORF)'!J1859),COUNTIF('OMS Drop Downs'!$E$2:$E$7,'OMS Response Form (ORF)'!K1859),COUNTIF('OMS Drop Downs'!$B$2:$B$4,'OMS Response Form (ORF)'!L1859),COUNTIF('OMS Drop Downs'!$B$2:$B$4,'OMS Response Form (ORF)'!M1859),COUNTIF('OMS Drop Downs'!$B$2:$B$4,'OMS Response Form (ORF)'!N1859),COUNTIF('OMS Drop Downs'!$B$2:$B$4,'OMS Response Form (ORF)'!O1859), COUNTIF('OMS Drop Downs'!$B$2:$B$4,'OMS Response Form (ORF)'!P1859),COUNTIF('OMS Drop Downs'!$B$2:$B$4,'OMS Response Form (ORF)'!Q1859),COUNTIF('OMS Drop Downs'!$B$2:$B$4,'OMS Response Form (ORF)'!R1859)),"Complete","Incomplete"))</f>
        <v/>
      </c>
      <c r="T1859" s="26" t="str">
        <f>IF(S1859="Complete",IF(AND(NOT(ISNA(VLOOKUP(CONCATENATE(F1859,G1859,H1859,I1859,J1859,K1859),'OMS Drop Downs'!G:G,1,FALSE))),IF(AND(G1859&lt;&gt;"C3",K1859&lt;&gt;"O5"),IF(SUM(COUNTIF(L1859:R1859,"Y"),COUNTIF(L1859:R1859,"N"))=0,"V","I"),IF(COUNTIF(L1859:R1859,"Y"),"V","I"))="V"),"Valid","Invalid")," ")</f>
        <v xml:space="preserve"> </v>
      </c>
      <c r="U1859"/>
    </row>
    <row r="1860" spans="2:21" x14ac:dyDescent="0.35">
      <c r="B1860" s="116"/>
      <c r="C1860" s="117"/>
      <c r="D1860" s="118"/>
      <c r="E1860" s="120"/>
      <c r="F1860" s="56"/>
      <c r="G1860" s="32"/>
      <c r="H1860" s="32"/>
      <c r="I1860" s="32"/>
      <c r="J1860" s="32"/>
      <c r="K1860" s="32"/>
      <c r="L1860" s="32"/>
      <c r="M1860" s="32"/>
      <c r="N1860" s="32"/>
      <c r="O1860" s="32"/>
      <c r="P1860" s="32"/>
      <c r="Q1860" s="32"/>
      <c r="R1860" s="32"/>
      <c r="S1860" s="25" t="str">
        <f>IF(COUNTA(B1860:R1860)=0,"",IF(AND(COUNTA(B1860)&gt;0, COUNTA(C1860)&gt;0, COUNTA(D1860)&gt;0, COUNTA(E1860)&gt;0, COUNTIF('OMS Drop Downs'!$C$2:$C$3,'OMS Response Form (ORF)'!F1860),COUNTIF('OMS Drop Downs'!$D$2:$D$5,'OMS Response Form (ORF)'!G1860),COUNTIF('OMS Drop Downs'!$A$2:$A$5,'OMS Response Form (ORF)'!H1860),COUNTIF('OMS Drop Downs'!$B$2:$B$4,'OMS Response Form (ORF)'!I1860),COUNTIF('OMS Drop Downs'!$A$2:$A$5,'OMS Response Form (ORF)'!J1860),COUNTIF('OMS Drop Downs'!$E$2:$E$7,'OMS Response Form (ORF)'!K1860),COUNTIF('OMS Drop Downs'!$B$2:$B$4,'OMS Response Form (ORF)'!L1860),COUNTIF('OMS Drop Downs'!$B$2:$B$4,'OMS Response Form (ORF)'!M1860),COUNTIF('OMS Drop Downs'!$B$2:$B$4,'OMS Response Form (ORF)'!N1860),COUNTIF('OMS Drop Downs'!$B$2:$B$4,'OMS Response Form (ORF)'!O1860), COUNTIF('OMS Drop Downs'!$B$2:$B$4,'OMS Response Form (ORF)'!P1860),COUNTIF('OMS Drop Downs'!$B$2:$B$4,'OMS Response Form (ORF)'!Q1860),COUNTIF('OMS Drop Downs'!$B$2:$B$4,'OMS Response Form (ORF)'!R1860)),"Complete","Incomplete"))</f>
        <v/>
      </c>
      <c r="T1860" s="26" t="str">
        <f>IF(S1860="Complete",IF(AND(NOT(ISNA(VLOOKUP(CONCATENATE(F1860,G1860,H1860,I1860,J1860,K1860),'OMS Drop Downs'!G:G,1,FALSE))),IF(AND(G1860&lt;&gt;"C3",K1860&lt;&gt;"O5"),IF(SUM(COUNTIF(L1860:R1860,"Y"),COUNTIF(L1860:R1860,"N"))=0,"V","I"),IF(COUNTIF(L1860:R1860,"Y"),"V","I"))="V"),"Valid","Invalid")," ")</f>
        <v xml:space="preserve"> </v>
      </c>
      <c r="U1860"/>
    </row>
    <row r="1861" spans="2:21" x14ac:dyDescent="0.35">
      <c r="B1861" s="116"/>
      <c r="C1861" s="117"/>
      <c r="D1861" s="118"/>
      <c r="E1861" s="120"/>
      <c r="F1861" s="56"/>
      <c r="G1861" s="32"/>
      <c r="H1861" s="32"/>
      <c r="I1861" s="32"/>
      <c r="J1861" s="32"/>
      <c r="K1861" s="32"/>
      <c r="L1861" s="32"/>
      <c r="M1861" s="32"/>
      <c r="N1861" s="32"/>
      <c r="O1861" s="32"/>
      <c r="P1861" s="32"/>
      <c r="Q1861" s="32"/>
      <c r="R1861" s="32"/>
      <c r="S1861" s="25" t="str">
        <f>IF(COUNTA(B1861:R1861)=0,"",IF(AND(COUNTA(B1861)&gt;0, COUNTA(C1861)&gt;0, COUNTA(D1861)&gt;0, COUNTA(E1861)&gt;0, COUNTIF('OMS Drop Downs'!$C$2:$C$3,'OMS Response Form (ORF)'!F1861),COUNTIF('OMS Drop Downs'!$D$2:$D$5,'OMS Response Form (ORF)'!G1861),COUNTIF('OMS Drop Downs'!$A$2:$A$5,'OMS Response Form (ORF)'!H1861),COUNTIF('OMS Drop Downs'!$B$2:$B$4,'OMS Response Form (ORF)'!I1861),COUNTIF('OMS Drop Downs'!$A$2:$A$5,'OMS Response Form (ORF)'!J1861),COUNTIF('OMS Drop Downs'!$E$2:$E$7,'OMS Response Form (ORF)'!K1861),COUNTIF('OMS Drop Downs'!$B$2:$B$4,'OMS Response Form (ORF)'!L1861),COUNTIF('OMS Drop Downs'!$B$2:$B$4,'OMS Response Form (ORF)'!M1861),COUNTIF('OMS Drop Downs'!$B$2:$B$4,'OMS Response Form (ORF)'!N1861),COUNTIF('OMS Drop Downs'!$B$2:$B$4,'OMS Response Form (ORF)'!O1861), COUNTIF('OMS Drop Downs'!$B$2:$B$4,'OMS Response Form (ORF)'!P1861),COUNTIF('OMS Drop Downs'!$B$2:$B$4,'OMS Response Form (ORF)'!Q1861),COUNTIF('OMS Drop Downs'!$B$2:$B$4,'OMS Response Form (ORF)'!R1861)),"Complete","Incomplete"))</f>
        <v/>
      </c>
      <c r="T1861" s="26" t="str">
        <f>IF(S1861="Complete",IF(AND(NOT(ISNA(VLOOKUP(CONCATENATE(F1861,G1861,H1861,I1861,J1861,K1861),'OMS Drop Downs'!G:G,1,FALSE))),IF(AND(G1861&lt;&gt;"C3",K1861&lt;&gt;"O5"),IF(SUM(COUNTIF(L1861:R1861,"Y"),COUNTIF(L1861:R1861,"N"))=0,"V","I"),IF(COUNTIF(L1861:R1861,"Y"),"V","I"))="V"),"Valid","Invalid")," ")</f>
        <v xml:space="preserve"> </v>
      </c>
      <c r="U1861"/>
    </row>
    <row r="1862" spans="2:21" x14ac:dyDescent="0.35">
      <c r="B1862" s="116"/>
      <c r="C1862" s="117"/>
      <c r="D1862" s="118"/>
      <c r="E1862" s="120"/>
      <c r="F1862" s="56"/>
      <c r="G1862" s="32"/>
      <c r="H1862" s="32"/>
      <c r="I1862" s="32"/>
      <c r="J1862" s="32"/>
      <c r="K1862" s="32"/>
      <c r="L1862" s="32"/>
      <c r="M1862" s="32"/>
      <c r="N1862" s="32"/>
      <c r="O1862" s="32"/>
      <c r="P1862" s="32"/>
      <c r="Q1862" s="32"/>
      <c r="R1862" s="32"/>
      <c r="S1862" s="25" t="str">
        <f>IF(COUNTA(B1862:R1862)=0,"",IF(AND(COUNTA(B1862)&gt;0, COUNTA(C1862)&gt;0, COUNTA(D1862)&gt;0, COUNTA(E1862)&gt;0, COUNTIF('OMS Drop Downs'!$C$2:$C$3,'OMS Response Form (ORF)'!F1862),COUNTIF('OMS Drop Downs'!$D$2:$D$5,'OMS Response Form (ORF)'!G1862),COUNTIF('OMS Drop Downs'!$A$2:$A$5,'OMS Response Form (ORF)'!H1862),COUNTIF('OMS Drop Downs'!$B$2:$B$4,'OMS Response Form (ORF)'!I1862),COUNTIF('OMS Drop Downs'!$A$2:$A$5,'OMS Response Form (ORF)'!J1862),COUNTIF('OMS Drop Downs'!$E$2:$E$7,'OMS Response Form (ORF)'!K1862),COUNTIF('OMS Drop Downs'!$B$2:$B$4,'OMS Response Form (ORF)'!L1862),COUNTIF('OMS Drop Downs'!$B$2:$B$4,'OMS Response Form (ORF)'!M1862),COUNTIF('OMS Drop Downs'!$B$2:$B$4,'OMS Response Form (ORF)'!N1862),COUNTIF('OMS Drop Downs'!$B$2:$B$4,'OMS Response Form (ORF)'!O1862), COUNTIF('OMS Drop Downs'!$B$2:$B$4,'OMS Response Form (ORF)'!P1862),COUNTIF('OMS Drop Downs'!$B$2:$B$4,'OMS Response Form (ORF)'!Q1862),COUNTIF('OMS Drop Downs'!$B$2:$B$4,'OMS Response Form (ORF)'!R1862)),"Complete","Incomplete"))</f>
        <v/>
      </c>
      <c r="T1862" s="26" t="str">
        <f>IF(S1862="Complete",IF(AND(NOT(ISNA(VLOOKUP(CONCATENATE(F1862,G1862,H1862,I1862,J1862,K1862),'OMS Drop Downs'!G:G,1,FALSE))),IF(AND(G1862&lt;&gt;"C3",K1862&lt;&gt;"O5"),IF(SUM(COUNTIF(L1862:R1862,"Y"),COUNTIF(L1862:R1862,"N"))=0,"V","I"),IF(COUNTIF(L1862:R1862,"Y"),"V","I"))="V"),"Valid","Invalid")," ")</f>
        <v xml:space="preserve"> </v>
      </c>
      <c r="U1862"/>
    </row>
    <row r="1863" spans="2:21" x14ac:dyDescent="0.35">
      <c r="B1863" s="116"/>
      <c r="C1863" s="117"/>
      <c r="D1863" s="118"/>
      <c r="E1863" s="120"/>
      <c r="F1863" s="56"/>
      <c r="G1863" s="32"/>
      <c r="H1863" s="32"/>
      <c r="I1863" s="32"/>
      <c r="J1863" s="32"/>
      <c r="K1863" s="32"/>
      <c r="L1863" s="32"/>
      <c r="M1863" s="32"/>
      <c r="N1863" s="32"/>
      <c r="O1863" s="32"/>
      <c r="P1863" s="32"/>
      <c r="Q1863" s="32"/>
      <c r="R1863" s="32"/>
      <c r="S1863" s="25" t="str">
        <f>IF(COUNTA(B1863:R1863)=0,"",IF(AND(COUNTA(B1863)&gt;0, COUNTA(C1863)&gt;0, COUNTA(D1863)&gt;0, COUNTA(E1863)&gt;0, COUNTIF('OMS Drop Downs'!$C$2:$C$3,'OMS Response Form (ORF)'!F1863),COUNTIF('OMS Drop Downs'!$D$2:$D$5,'OMS Response Form (ORF)'!G1863),COUNTIF('OMS Drop Downs'!$A$2:$A$5,'OMS Response Form (ORF)'!H1863),COUNTIF('OMS Drop Downs'!$B$2:$B$4,'OMS Response Form (ORF)'!I1863),COUNTIF('OMS Drop Downs'!$A$2:$A$5,'OMS Response Form (ORF)'!J1863),COUNTIF('OMS Drop Downs'!$E$2:$E$7,'OMS Response Form (ORF)'!K1863),COUNTIF('OMS Drop Downs'!$B$2:$B$4,'OMS Response Form (ORF)'!L1863),COUNTIF('OMS Drop Downs'!$B$2:$B$4,'OMS Response Form (ORF)'!M1863),COUNTIF('OMS Drop Downs'!$B$2:$B$4,'OMS Response Form (ORF)'!N1863),COUNTIF('OMS Drop Downs'!$B$2:$B$4,'OMS Response Form (ORF)'!O1863), COUNTIF('OMS Drop Downs'!$B$2:$B$4,'OMS Response Form (ORF)'!P1863),COUNTIF('OMS Drop Downs'!$B$2:$B$4,'OMS Response Form (ORF)'!Q1863),COUNTIF('OMS Drop Downs'!$B$2:$B$4,'OMS Response Form (ORF)'!R1863)),"Complete","Incomplete"))</f>
        <v/>
      </c>
      <c r="T1863" s="26" t="str">
        <f>IF(S1863="Complete",IF(AND(NOT(ISNA(VLOOKUP(CONCATENATE(F1863,G1863,H1863,I1863,J1863,K1863),'OMS Drop Downs'!G:G,1,FALSE))),IF(AND(G1863&lt;&gt;"C3",K1863&lt;&gt;"O5"),IF(SUM(COUNTIF(L1863:R1863,"Y"),COUNTIF(L1863:R1863,"N"))=0,"V","I"),IF(COUNTIF(L1863:R1863,"Y"),"V","I"))="V"),"Valid","Invalid")," ")</f>
        <v xml:space="preserve"> </v>
      </c>
      <c r="U1863"/>
    </row>
    <row r="1864" spans="2:21" x14ac:dyDescent="0.35">
      <c r="B1864" s="116"/>
      <c r="C1864" s="117"/>
      <c r="D1864" s="118"/>
      <c r="E1864" s="120"/>
      <c r="F1864" s="56"/>
      <c r="G1864" s="32"/>
      <c r="H1864" s="32"/>
      <c r="I1864" s="32"/>
      <c r="J1864" s="32"/>
      <c r="K1864" s="32"/>
      <c r="L1864" s="32"/>
      <c r="M1864" s="32"/>
      <c r="N1864" s="32"/>
      <c r="O1864" s="32"/>
      <c r="P1864" s="32"/>
      <c r="Q1864" s="32"/>
      <c r="R1864" s="32"/>
      <c r="S1864" s="25" t="str">
        <f>IF(COUNTA(B1864:R1864)=0,"",IF(AND(COUNTA(B1864)&gt;0, COUNTA(C1864)&gt;0, COUNTA(D1864)&gt;0, COUNTA(E1864)&gt;0, COUNTIF('OMS Drop Downs'!$C$2:$C$3,'OMS Response Form (ORF)'!F1864),COUNTIF('OMS Drop Downs'!$D$2:$D$5,'OMS Response Form (ORF)'!G1864),COUNTIF('OMS Drop Downs'!$A$2:$A$5,'OMS Response Form (ORF)'!H1864),COUNTIF('OMS Drop Downs'!$B$2:$B$4,'OMS Response Form (ORF)'!I1864),COUNTIF('OMS Drop Downs'!$A$2:$A$5,'OMS Response Form (ORF)'!J1864),COUNTIF('OMS Drop Downs'!$E$2:$E$7,'OMS Response Form (ORF)'!K1864),COUNTIF('OMS Drop Downs'!$B$2:$B$4,'OMS Response Form (ORF)'!L1864),COUNTIF('OMS Drop Downs'!$B$2:$B$4,'OMS Response Form (ORF)'!M1864),COUNTIF('OMS Drop Downs'!$B$2:$B$4,'OMS Response Form (ORF)'!N1864),COUNTIF('OMS Drop Downs'!$B$2:$B$4,'OMS Response Form (ORF)'!O1864), COUNTIF('OMS Drop Downs'!$B$2:$B$4,'OMS Response Form (ORF)'!P1864),COUNTIF('OMS Drop Downs'!$B$2:$B$4,'OMS Response Form (ORF)'!Q1864),COUNTIF('OMS Drop Downs'!$B$2:$B$4,'OMS Response Form (ORF)'!R1864)),"Complete","Incomplete"))</f>
        <v/>
      </c>
      <c r="T1864" s="26" t="str">
        <f>IF(S1864="Complete",IF(AND(NOT(ISNA(VLOOKUP(CONCATENATE(F1864,G1864,H1864,I1864,J1864,K1864),'OMS Drop Downs'!G:G,1,FALSE))),IF(AND(G1864&lt;&gt;"C3",K1864&lt;&gt;"O5"),IF(SUM(COUNTIF(L1864:R1864,"Y"),COUNTIF(L1864:R1864,"N"))=0,"V","I"),IF(COUNTIF(L1864:R1864,"Y"),"V","I"))="V"),"Valid","Invalid")," ")</f>
        <v xml:space="preserve"> </v>
      </c>
      <c r="U1864"/>
    </row>
    <row r="1865" spans="2:21" x14ac:dyDescent="0.35">
      <c r="B1865" s="116"/>
      <c r="C1865" s="117"/>
      <c r="D1865" s="118"/>
      <c r="E1865" s="120"/>
      <c r="F1865" s="56"/>
      <c r="G1865" s="32"/>
      <c r="H1865" s="32"/>
      <c r="I1865" s="32"/>
      <c r="J1865" s="32"/>
      <c r="K1865" s="32"/>
      <c r="L1865" s="32"/>
      <c r="M1865" s="32"/>
      <c r="N1865" s="32"/>
      <c r="O1865" s="32"/>
      <c r="P1865" s="32"/>
      <c r="Q1865" s="32"/>
      <c r="R1865" s="32"/>
      <c r="S1865" s="25" t="str">
        <f>IF(COUNTA(B1865:R1865)=0,"",IF(AND(COUNTA(B1865)&gt;0, COUNTA(C1865)&gt;0, COUNTA(D1865)&gt;0, COUNTA(E1865)&gt;0, COUNTIF('OMS Drop Downs'!$C$2:$C$3,'OMS Response Form (ORF)'!F1865),COUNTIF('OMS Drop Downs'!$D$2:$D$5,'OMS Response Form (ORF)'!G1865),COUNTIF('OMS Drop Downs'!$A$2:$A$5,'OMS Response Form (ORF)'!H1865),COUNTIF('OMS Drop Downs'!$B$2:$B$4,'OMS Response Form (ORF)'!I1865),COUNTIF('OMS Drop Downs'!$A$2:$A$5,'OMS Response Form (ORF)'!J1865),COUNTIF('OMS Drop Downs'!$E$2:$E$7,'OMS Response Form (ORF)'!K1865),COUNTIF('OMS Drop Downs'!$B$2:$B$4,'OMS Response Form (ORF)'!L1865),COUNTIF('OMS Drop Downs'!$B$2:$B$4,'OMS Response Form (ORF)'!M1865),COUNTIF('OMS Drop Downs'!$B$2:$B$4,'OMS Response Form (ORF)'!N1865),COUNTIF('OMS Drop Downs'!$B$2:$B$4,'OMS Response Form (ORF)'!O1865), COUNTIF('OMS Drop Downs'!$B$2:$B$4,'OMS Response Form (ORF)'!P1865),COUNTIF('OMS Drop Downs'!$B$2:$B$4,'OMS Response Form (ORF)'!Q1865),COUNTIF('OMS Drop Downs'!$B$2:$B$4,'OMS Response Form (ORF)'!R1865)),"Complete","Incomplete"))</f>
        <v/>
      </c>
      <c r="T1865" s="26" t="str">
        <f>IF(S1865="Complete",IF(AND(NOT(ISNA(VLOOKUP(CONCATENATE(F1865,G1865,H1865,I1865,J1865,K1865),'OMS Drop Downs'!G:G,1,FALSE))),IF(AND(G1865&lt;&gt;"C3",K1865&lt;&gt;"O5"),IF(SUM(COUNTIF(L1865:R1865,"Y"),COUNTIF(L1865:R1865,"N"))=0,"V","I"),IF(COUNTIF(L1865:R1865,"Y"),"V","I"))="V"),"Valid","Invalid")," ")</f>
        <v xml:space="preserve"> </v>
      </c>
      <c r="U1865"/>
    </row>
    <row r="1866" spans="2:21" x14ac:dyDescent="0.35">
      <c r="B1866" s="116"/>
      <c r="C1866" s="117"/>
      <c r="D1866" s="118"/>
      <c r="E1866" s="120"/>
      <c r="F1866" s="56"/>
      <c r="G1866" s="32"/>
      <c r="H1866" s="32"/>
      <c r="I1866" s="32"/>
      <c r="J1866" s="32"/>
      <c r="K1866" s="32"/>
      <c r="L1866" s="32"/>
      <c r="M1866" s="32"/>
      <c r="N1866" s="32"/>
      <c r="O1866" s="32"/>
      <c r="P1866" s="32"/>
      <c r="Q1866" s="32"/>
      <c r="R1866" s="32"/>
      <c r="S1866" s="25" t="str">
        <f>IF(COUNTA(B1866:R1866)=0,"",IF(AND(COUNTA(B1866)&gt;0, COUNTA(C1866)&gt;0, COUNTA(D1866)&gt;0, COUNTA(E1866)&gt;0, COUNTIF('OMS Drop Downs'!$C$2:$C$3,'OMS Response Form (ORF)'!F1866),COUNTIF('OMS Drop Downs'!$D$2:$D$5,'OMS Response Form (ORF)'!G1866),COUNTIF('OMS Drop Downs'!$A$2:$A$5,'OMS Response Form (ORF)'!H1866),COUNTIF('OMS Drop Downs'!$B$2:$B$4,'OMS Response Form (ORF)'!I1866),COUNTIF('OMS Drop Downs'!$A$2:$A$5,'OMS Response Form (ORF)'!J1866),COUNTIF('OMS Drop Downs'!$E$2:$E$7,'OMS Response Form (ORF)'!K1866),COUNTIF('OMS Drop Downs'!$B$2:$B$4,'OMS Response Form (ORF)'!L1866),COUNTIF('OMS Drop Downs'!$B$2:$B$4,'OMS Response Form (ORF)'!M1866),COUNTIF('OMS Drop Downs'!$B$2:$B$4,'OMS Response Form (ORF)'!N1866),COUNTIF('OMS Drop Downs'!$B$2:$B$4,'OMS Response Form (ORF)'!O1866), COUNTIF('OMS Drop Downs'!$B$2:$B$4,'OMS Response Form (ORF)'!P1866),COUNTIF('OMS Drop Downs'!$B$2:$B$4,'OMS Response Form (ORF)'!Q1866),COUNTIF('OMS Drop Downs'!$B$2:$B$4,'OMS Response Form (ORF)'!R1866)),"Complete","Incomplete"))</f>
        <v/>
      </c>
      <c r="T1866" s="26" t="str">
        <f>IF(S1866="Complete",IF(AND(NOT(ISNA(VLOOKUP(CONCATENATE(F1866,G1866,H1866,I1866,J1866,K1866),'OMS Drop Downs'!G:G,1,FALSE))),IF(AND(G1866&lt;&gt;"C3",K1866&lt;&gt;"O5"),IF(SUM(COUNTIF(L1866:R1866,"Y"),COUNTIF(L1866:R1866,"N"))=0,"V","I"),IF(COUNTIF(L1866:R1866,"Y"),"V","I"))="V"),"Valid","Invalid")," ")</f>
        <v xml:space="preserve"> </v>
      </c>
      <c r="U1866"/>
    </row>
    <row r="1867" spans="2:21" x14ac:dyDescent="0.35">
      <c r="B1867" s="116"/>
      <c r="C1867" s="117"/>
      <c r="D1867" s="118"/>
      <c r="E1867" s="120"/>
      <c r="F1867" s="56"/>
      <c r="G1867" s="32"/>
      <c r="H1867" s="32"/>
      <c r="I1867" s="32"/>
      <c r="J1867" s="32"/>
      <c r="K1867" s="32"/>
      <c r="L1867" s="32"/>
      <c r="M1867" s="32"/>
      <c r="N1867" s="32"/>
      <c r="O1867" s="32"/>
      <c r="P1867" s="32"/>
      <c r="Q1867" s="32"/>
      <c r="R1867" s="32"/>
      <c r="S1867" s="25" t="str">
        <f>IF(COUNTA(B1867:R1867)=0,"",IF(AND(COUNTA(B1867)&gt;0, COUNTA(C1867)&gt;0, COUNTA(D1867)&gt;0, COUNTA(E1867)&gt;0, COUNTIF('OMS Drop Downs'!$C$2:$C$3,'OMS Response Form (ORF)'!F1867),COUNTIF('OMS Drop Downs'!$D$2:$D$5,'OMS Response Form (ORF)'!G1867),COUNTIF('OMS Drop Downs'!$A$2:$A$5,'OMS Response Form (ORF)'!H1867),COUNTIF('OMS Drop Downs'!$B$2:$B$4,'OMS Response Form (ORF)'!I1867),COUNTIF('OMS Drop Downs'!$A$2:$A$5,'OMS Response Form (ORF)'!J1867),COUNTIF('OMS Drop Downs'!$E$2:$E$7,'OMS Response Form (ORF)'!K1867),COUNTIF('OMS Drop Downs'!$B$2:$B$4,'OMS Response Form (ORF)'!L1867),COUNTIF('OMS Drop Downs'!$B$2:$B$4,'OMS Response Form (ORF)'!M1867),COUNTIF('OMS Drop Downs'!$B$2:$B$4,'OMS Response Form (ORF)'!N1867),COUNTIF('OMS Drop Downs'!$B$2:$B$4,'OMS Response Form (ORF)'!O1867), COUNTIF('OMS Drop Downs'!$B$2:$B$4,'OMS Response Form (ORF)'!P1867),COUNTIF('OMS Drop Downs'!$B$2:$B$4,'OMS Response Form (ORF)'!Q1867),COUNTIF('OMS Drop Downs'!$B$2:$B$4,'OMS Response Form (ORF)'!R1867)),"Complete","Incomplete"))</f>
        <v/>
      </c>
      <c r="T1867" s="26" t="str">
        <f>IF(S1867="Complete",IF(AND(NOT(ISNA(VLOOKUP(CONCATENATE(F1867,G1867,H1867,I1867,J1867,K1867),'OMS Drop Downs'!G:G,1,FALSE))),IF(AND(G1867&lt;&gt;"C3",K1867&lt;&gt;"O5"),IF(SUM(COUNTIF(L1867:R1867,"Y"),COUNTIF(L1867:R1867,"N"))=0,"V","I"),IF(COUNTIF(L1867:R1867,"Y"),"V","I"))="V"),"Valid","Invalid")," ")</f>
        <v xml:space="preserve"> </v>
      </c>
      <c r="U1867"/>
    </row>
    <row r="1868" spans="2:21" x14ac:dyDescent="0.35">
      <c r="B1868" s="116"/>
      <c r="C1868" s="117"/>
      <c r="D1868" s="118"/>
      <c r="E1868" s="120"/>
      <c r="F1868" s="56"/>
      <c r="G1868" s="32"/>
      <c r="H1868" s="32"/>
      <c r="I1868" s="32"/>
      <c r="J1868" s="32"/>
      <c r="K1868" s="32"/>
      <c r="L1868" s="32"/>
      <c r="M1868" s="32"/>
      <c r="N1868" s="32"/>
      <c r="O1868" s="32"/>
      <c r="P1868" s="32"/>
      <c r="Q1868" s="32"/>
      <c r="R1868" s="32"/>
      <c r="S1868" s="25" t="str">
        <f>IF(COUNTA(B1868:R1868)=0,"",IF(AND(COUNTA(B1868)&gt;0, COUNTA(C1868)&gt;0, COUNTA(D1868)&gt;0, COUNTA(E1868)&gt;0, COUNTIF('OMS Drop Downs'!$C$2:$C$3,'OMS Response Form (ORF)'!F1868),COUNTIF('OMS Drop Downs'!$D$2:$D$5,'OMS Response Form (ORF)'!G1868),COUNTIF('OMS Drop Downs'!$A$2:$A$5,'OMS Response Form (ORF)'!H1868),COUNTIF('OMS Drop Downs'!$B$2:$B$4,'OMS Response Form (ORF)'!I1868),COUNTIF('OMS Drop Downs'!$A$2:$A$5,'OMS Response Form (ORF)'!J1868),COUNTIF('OMS Drop Downs'!$E$2:$E$7,'OMS Response Form (ORF)'!K1868),COUNTIF('OMS Drop Downs'!$B$2:$B$4,'OMS Response Form (ORF)'!L1868),COUNTIF('OMS Drop Downs'!$B$2:$B$4,'OMS Response Form (ORF)'!M1868),COUNTIF('OMS Drop Downs'!$B$2:$B$4,'OMS Response Form (ORF)'!N1868),COUNTIF('OMS Drop Downs'!$B$2:$B$4,'OMS Response Form (ORF)'!O1868), COUNTIF('OMS Drop Downs'!$B$2:$B$4,'OMS Response Form (ORF)'!P1868),COUNTIF('OMS Drop Downs'!$B$2:$B$4,'OMS Response Form (ORF)'!Q1868),COUNTIF('OMS Drop Downs'!$B$2:$B$4,'OMS Response Form (ORF)'!R1868)),"Complete","Incomplete"))</f>
        <v/>
      </c>
      <c r="T1868" s="26" t="str">
        <f>IF(S1868="Complete",IF(AND(NOT(ISNA(VLOOKUP(CONCATENATE(F1868,G1868,H1868,I1868,J1868,K1868),'OMS Drop Downs'!G:G,1,FALSE))),IF(AND(G1868&lt;&gt;"C3",K1868&lt;&gt;"O5"),IF(SUM(COUNTIF(L1868:R1868,"Y"),COUNTIF(L1868:R1868,"N"))=0,"V","I"),IF(COUNTIF(L1868:R1868,"Y"),"V","I"))="V"),"Valid","Invalid")," ")</f>
        <v xml:space="preserve"> </v>
      </c>
      <c r="U1868"/>
    </row>
    <row r="1869" spans="2:21" x14ac:dyDescent="0.35">
      <c r="B1869" s="116"/>
      <c r="C1869" s="117"/>
      <c r="D1869" s="118"/>
      <c r="E1869" s="120"/>
      <c r="F1869" s="56"/>
      <c r="G1869" s="32"/>
      <c r="H1869" s="32"/>
      <c r="I1869" s="32"/>
      <c r="J1869" s="32"/>
      <c r="K1869" s="32"/>
      <c r="L1869" s="32"/>
      <c r="M1869" s="32"/>
      <c r="N1869" s="32"/>
      <c r="O1869" s="32"/>
      <c r="P1869" s="32"/>
      <c r="Q1869" s="32"/>
      <c r="R1869" s="32"/>
      <c r="S1869" s="25" t="str">
        <f>IF(COUNTA(B1869:R1869)=0,"",IF(AND(COUNTA(B1869)&gt;0, COUNTA(C1869)&gt;0, COUNTA(D1869)&gt;0, COUNTA(E1869)&gt;0, COUNTIF('OMS Drop Downs'!$C$2:$C$3,'OMS Response Form (ORF)'!F1869),COUNTIF('OMS Drop Downs'!$D$2:$D$5,'OMS Response Form (ORF)'!G1869),COUNTIF('OMS Drop Downs'!$A$2:$A$5,'OMS Response Form (ORF)'!H1869),COUNTIF('OMS Drop Downs'!$B$2:$B$4,'OMS Response Form (ORF)'!I1869),COUNTIF('OMS Drop Downs'!$A$2:$A$5,'OMS Response Form (ORF)'!J1869),COUNTIF('OMS Drop Downs'!$E$2:$E$7,'OMS Response Form (ORF)'!K1869),COUNTIF('OMS Drop Downs'!$B$2:$B$4,'OMS Response Form (ORF)'!L1869),COUNTIF('OMS Drop Downs'!$B$2:$B$4,'OMS Response Form (ORF)'!M1869),COUNTIF('OMS Drop Downs'!$B$2:$B$4,'OMS Response Form (ORF)'!N1869),COUNTIF('OMS Drop Downs'!$B$2:$B$4,'OMS Response Form (ORF)'!O1869), COUNTIF('OMS Drop Downs'!$B$2:$B$4,'OMS Response Form (ORF)'!P1869),COUNTIF('OMS Drop Downs'!$B$2:$B$4,'OMS Response Form (ORF)'!Q1869),COUNTIF('OMS Drop Downs'!$B$2:$B$4,'OMS Response Form (ORF)'!R1869)),"Complete","Incomplete"))</f>
        <v/>
      </c>
      <c r="T1869" s="26" t="str">
        <f>IF(S1869="Complete",IF(AND(NOT(ISNA(VLOOKUP(CONCATENATE(F1869,G1869,H1869,I1869,J1869,K1869),'OMS Drop Downs'!G:G,1,FALSE))),IF(AND(G1869&lt;&gt;"C3",K1869&lt;&gt;"O5"),IF(SUM(COUNTIF(L1869:R1869,"Y"),COUNTIF(L1869:R1869,"N"))=0,"V","I"),IF(COUNTIF(L1869:R1869,"Y"),"V","I"))="V"),"Valid","Invalid")," ")</f>
        <v xml:space="preserve"> </v>
      </c>
      <c r="U1869"/>
    </row>
    <row r="1870" spans="2:21" x14ac:dyDescent="0.35">
      <c r="B1870" s="116"/>
      <c r="C1870" s="117"/>
      <c r="D1870" s="118"/>
      <c r="E1870" s="120"/>
      <c r="F1870" s="56"/>
      <c r="G1870" s="32"/>
      <c r="H1870" s="32"/>
      <c r="I1870" s="32"/>
      <c r="J1870" s="32"/>
      <c r="K1870" s="32"/>
      <c r="L1870" s="32"/>
      <c r="M1870" s="32"/>
      <c r="N1870" s="32"/>
      <c r="O1870" s="32"/>
      <c r="P1870" s="32"/>
      <c r="Q1870" s="32"/>
      <c r="R1870" s="32"/>
      <c r="S1870" s="25" t="str">
        <f>IF(COUNTA(B1870:R1870)=0,"",IF(AND(COUNTA(B1870)&gt;0, COUNTA(C1870)&gt;0, COUNTA(D1870)&gt;0, COUNTA(E1870)&gt;0, COUNTIF('OMS Drop Downs'!$C$2:$C$3,'OMS Response Form (ORF)'!F1870),COUNTIF('OMS Drop Downs'!$D$2:$D$5,'OMS Response Form (ORF)'!G1870),COUNTIF('OMS Drop Downs'!$A$2:$A$5,'OMS Response Form (ORF)'!H1870),COUNTIF('OMS Drop Downs'!$B$2:$B$4,'OMS Response Form (ORF)'!I1870),COUNTIF('OMS Drop Downs'!$A$2:$A$5,'OMS Response Form (ORF)'!J1870),COUNTIF('OMS Drop Downs'!$E$2:$E$7,'OMS Response Form (ORF)'!K1870),COUNTIF('OMS Drop Downs'!$B$2:$B$4,'OMS Response Form (ORF)'!L1870),COUNTIF('OMS Drop Downs'!$B$2:$B$4,'OMS Response Form (ORF)'!M1870),COUNTIF('OMS Drop Downs'!$B$2:$B$4,'OMS Response Form (ORF)'!N1870),COUNTIF('OMS Drop Downs'!$B$2:$B$4,'OMS Response Form (ORF)'!O1870), COUNTIF('OMS Drop Downs'!$B$2:$B$4,'OMS Response Form (ORF)'!P1870),COUNTIF('OMS Drop Downs'!$B$2:$B$4,'OMS Response Form (ORF)'!Q1870),COUNTIF('OMS Drop Downs'!$B$2:$B$4,'OMS Response Form (ORF)'!R1870)),"Complete","Incomplete"))</f>
        <v/>
      </c>
      <c r="T1870" s="26" t="str">
        <f>IF(S1870="Complete",IF(AND(NOT(ISNA(VLOOKUP(CONCATENATE(F1870,G1870,H1870,I1870,J1870,K1870),'OMS Drop Downs'!G:G,1,FALSE))),IF(AND(G1870&lt;&gt;"C3",K1870&lt;&gt;"O5"),IF(SUM(COUNTIF(L1870:R1870,"Y"),COUNTIF(L1870:R1870,"N"))=0,"V","I"),IF(COUNTIF(L1870:R1870,"Y"),"V","I"))="V"),"Valid","Invalid")," ")</f>
        <v xml:space="preserve"> </v>
      </c>
      <c r="U1870"/>
    </row>
    <row r="1871" spans="2:21" x14ac:dyDescent="0.35">
      <c r="B1871" s="116"/>
      <c r="C1871" s="117"/>
      <c r="D1871" s="118"/>
      <c r="E1871" s="120"/>
      <c r="F1871" s="56"/>
      <c r="G1871" s="32"/>
      <c r="H1871" s="32"/>
      <c r="I1871" s="32"/>
      <c r="J1871" s="32"/>
      <c r="K1871" s="32"/>
      <c r="L1871" s="32"/>
      <c r="M1871" s="32"/>
      <c r="N1871" s="32"/>
      <c r="O1871" s="32"/>
      <c r="P1871" s="32"/>
      <c r="Q1871" s="32"/>
      <c r="R1871" s="32"/>
      <c r="S1871" s="25" t="str">
        <f>IF(COUNTA(B1871:R1871)=0,"",IF(AND(COUNTA(B1871)&gt;0, COUNTA(C1871)&gt;0, COUNTA(D1871)&gt;0, COUNTA(E1871)&gt;0, COUNTIF('OMS Drop Downs'!$C$2:$C$3,'OMS Response Form (ORF)'!F1871),COUNTIF('OMS Drop Downs'!$D$2:$D$5,'OMS Response Form (ORF)'!G1871),COUNTIF('OMS Drop Downs'!$A$2:$A$5,'OMS Response Form (ORF)'!H1871),COUNTIF('OMS Drop Downs'!$B$2:$B$4,'OMS Response Form (ORF)'!I1871),COUNTIF('OMS Drop Downs'!$A$2:$A$5,'OMS Response Form (ORF)'!J1871),COUNTIF('OMS Drop Downs'!$E$2:$E$7,'OMS Response Form (ORF)'!K1871),COUNTIF('OMS Drop Downs'!$B$2:$B$4,'OMS Response Form (ORF)'!L1871),COUNTIF('OMS Drop Downs'!$B$2:$B$4,'OMS Response Form (ORF)'!M1871),COUNTIF('OMS Drop Downs'!$B$2:$B$4,'OMS Response Form (ORF)'!N1871),COUNTIF('OMS Drop Downs'!$B$2:$B$4,'OMS Response Form (ORF)'!O1871), COUNTIF('OMS Drop Downs'!$B$2:$B$4,'OMS Response Form (ORF)'!P1871),COUNTIF('OMS Drop Downs'!$B$2:$B$4,'OMS Response Form (ORF)'!Q1871),COUNTIF('OMS Drop Downs'!$B$2:$B$4,'OMS Response Form (ORF)'!R1871)),"Complete","Incomplete"))</f>
        <v/>
      </c>
      <c r="T1871" s="26" t="str">
        <f>IF(S1871="Complete",IF(AND(NOT(ISNA(VLOOKUP(CONCATENATE(F1871,G1871,H1871,I1871,J1871,K1871),'OMS Drop Downs'!G:G,1,FALSE))),IF(AND(G1871&lt;&gt;"C3",K1871&lt;&gt;"O5"),IF(SUM(COUNTIF(L1871:R1871,"Y"),COUNTIF(L1871:R1871,"N"))=0,"V","I"),IF(COUNTIF(L1871:R1871,"Y"),"V","I"))="V"),"Valid","Invalid")," ")</f>
        <v xml:space="preserve"> </v>
      </c>
      <c r="U1871"/>
    </row>
    <row r="1872" spans="2:21" x14ac:dyDescent="0.35">
      <c r="B1872" s="116"/>
      <c r="C1872" s="117"/>
      <c r="D1872" s="118"/>
      <c r="E1872" s="120"/>
      <c r="F1872" s="56"/>
      <c r="G1872" s="32"/>
      <c r="H1872" s="32"/>
      <c r="I1872" s="32"/>
      <c r="J1872" s="32"/>
      <c r="K1872" s="32"/>
      <c r="L1872" s="32"/>
      <c r="M1872" s="32"/>
      <c r="N1872" s="32"/>
      <c r="O1872" s="32"/>
      <c r="P1872" s="32"/>
      <c r="Q1872" s="32"/>
      <c r="R1872" s="32"/>
      <c r="S1872" s="25" t="str">
        <f>IF(COUNTA(B1872:R1872)=0,"",IF(AND(COUNTA(B1872)&gt;0, COUNTA(C1872)&gt;0, COUNTA(D1872)&gt;0, COUNTA(E1872)&gt;0, COUNTIF('OMS Drop Downs'!$C$2:$C$3,'OMS Response Form (ORF)'!F1872),COUNTIF('OMS Drop Downs'!$D$2:$D$5,'OMS Response Form (ORF)'!G1872),COUNTIF('OMS Drop Downs'!$A$2:$A$5,'OMS Response Form (ORF)'!H1872),COUNTIF('OMS Drop Downs'!$B$2:$B$4,'OMS Response Form (ORF)'!I1872),COUNTIF('OMS Drop Downs'!$A$2:$A$5,'OMS Response Form (ORF)'!J1872),COUNTIF('OMS Drop Downs'!$E$2:$E$7,'OMS Response Form (ORF)'!K1872),COUNTIF('OMS Drop Downs'!$B$2:$B$4,'OMS Response Form (ORF)'!L1872),COUNTIF('OMS Drop Downs'!$B$2:$B$4,'OMS Response Form (ORF)'!M1872),COUNTIF('OMS Drop Downs'!$B$2:$B$4,'OMS Response Form (ORF)'!N1872),COUNTIF('OMS Drop Downs'!$B$2:$B$4,'OMS Response Form (ORF)'!O1872), COUNTIF('OMS Drop Downs'!$B$2:$B$4,'OMS Response Form (ORF)'!P1872),COUNTIF('OMS Drop Downs'!$B$2:$B$4,'OMS Response Form (ORF)'!Q1872),COUNTIF('OMS Drop Downs'!$B$2:$B$4,'OMS Response Form (ORF)'!R1872)),"Complete","Incomplete"))</f>
        <v/>
      </c>
      <c r="T1872" s="26" t="str">
        <f>IF(S1872="Complete",IF(AND(NOT(ISNA(VLOOKUP(CONCATENATE(F1872,G1872,H1872,I1872,J1872,K1872),'OMS Drop Downs'!G:G,1,FALSE))),IF(AND(G1872&lt;&gt;"C3",K1872&lt;&gt;"O5"),IF(SUM(COUNTIF(L1872:R1872,"Y"),COUNTIF(L1872:R1872,"N"))=0,"V","I"),IF(COUNTIF(L1872:R1872,"Y"),"V","I"))="V"),"Valid","Invalid")," ")</f>
        <v xml:space="preserve"> </v>
      </c>
      <c r="U1872"/>
    </row>
    <row r="1873" spans="2:21" x14ac:dyDescent="0.35">
      <c r="B1873" s="116"/>
      <c r="C1873" s="117"/>
      <c r="D1873" s="118"/>
      <c r="E1873" s="120"/>
      <c r="F1873" s="56"/>
      <c r="G1873" s="32"/>
      <c r="H1873" s="32"/>
      <c r="I1873" s="32"/>
      <c r="J1873" s="32"/>
      <c r="K1873" s="32"/>
      <c r="L1873" s="32"/>
      <c r="M1873" s="32"/>
      <c r="N1873" s="32"/>
      <c r="O1873" s="32"/>
      <c r="P1873" s="32"/>
      <c r="Q1873" s="32"/>
      <c r="R1873" s="32"/>
      <c r="S1873" s="25" t="str">
        <f>IF(COUNTA(B1873:R1873)=0,"",IF(AND(COUNTA(B1873)&gt;0, COUNTA(C1873)&gt;0, COUNTA(D1873)&gt;0, COUNTA(E1873)&gt;0, COUNTIF('OMS Drop Downs'!$C$2:$C$3,'OMS Response Form (ORF)'!F1873),COUNTIF('OMS Drop Downs'!$D$2:$D$5,'OMS Response Form (ORF)'!G1873),COUNTIF('OMS Drop Downs'!$A$2:$A$5,'OMS Response Form (ORF)'!H1873),COUNTIF('OMS Drop Downs'!$B$2:$B$4,'OMS Response Form (ORF)'!I1873),COUNTIF('OMS Drop Downs'!$A$2:$A$5,'OMS Response Form (ORF)'!J1873),COUNTIF('OMS Drop Downs'!$E$2:$E$7,'OMS Response Form (ORF)'!K1873),COUNTIF('OMS Drop Downs'!$B$2:$B$4,'OMS Response Form (ORF)'!L1873),COUNTIF('OMS Drop Downs'!$B$2:$B$4,'OMS Response Form (ORF)'!M1873),COUNTIF('OMS Drop Downs'!$B$2:$B$4,'OMS Response Form (ORF)'!N1873),COUNTIF('OMS Drop Downs'!$B$2:$B$4,'OMS Response Form (ORF)'!O1873), COUNTIF('OMS Drop Downs'!$B$2:$B$4,'OMS Response Form (ORF)'!P1873),COUNTIF('OMS Drop Downs'!$B$2:$B$4,'OMS Response Form (ORF)'!Q1873),COUNTIF('OMS Drop Downs'!$B$2:$B$4,'OMS Response Form (ORF)'!R1873)),"Complete","Incomplete"))</f>
        <v/>
      </c>
      <c r="T1873" s="26" t="str">
        <f>IF(S1873="Complete",IF(AND(NOT(ISNA(VLOOKUP(CONCATENATE(F1873,G1873,H1873,I1873,J1873,K1873),'OMS Drop Downs'!G:G,1,FALSE))),IF(AND(G1873&lt;&gt;"C3",K1873&lt;&gt;"O5"),IF(SUM(COUNTIF(L1873:R1873,"Y"),COUNTIF(L1873:R1873,"N"))=0,"V","I"),IF(COUNTIF(L1873:R1873,"Y"),"V","I"))="V"),"Valid","Invalid")," ")</f>
        <v xml:space="preserve"> </v>
      </c>
      <c r="U1873"/>
    </row>
    <row r="1874" spans="2:21" x14ac:dyDescent="0.35">
      <c r="B1874" s="116"/>
      <c r="C1874" s="117"/>
      <c r="D1874" s="118"/>
      <c r="E1874" s="120"/>
      <c r="F1874" s="56"/>
      <c r="G1874" s="32"/>
      <c r="H1874" s="32"/>
      <c r="I1874" s="32"/>
      <c r="J1874" s="32"/>
      <c r="K1874" s="32"/>
      <c r="L1874" s="32"/>
      <c r="M1874" s="32"/>
      <c r="N1874" s="32"/>
      <c r="O1874" s="32"/>
      <c r="P1874" s="32"/>
      <c r="Q1874" s="32"/>
      <c r="R1874" s="32"/>
      <c r="S1874" s="25" t="str">
        <f>IF(COUNTA(B1874:R1874)=0,"",IF(AND(COUNTA(B1874)&gt;0, COUNTA(C1874)&gt;0, COUNTA(D1874)&gt;0, COUNTA(E1874)&gt;0, COUNTIF('OMS Drop Downs'!$C$2:$C$3,'OMS Response Form (ORF)'!F1874),COUNTIF('OMS Drop Downs'!$D$2:$D$5,'OMS Response Form (ORF)'!G1874),COUNTIF('OMS Drop Downs'!$A$2:$A$5,'OMS Response Form (ORF)'!H1874),COUNTIF('OMS Drop Downs'!$B$2:$B$4,'OMS Response Form (ORF)'!I1874),COUNTIF('OMS Drop Downs'!$A$2:$A$5,'OMS Response Form (ORF)'!J1874),COUNTIF('OMS Drop Downs'!$E$2:$E$7,'OMS Response Form (ORF)'!K1874),COUNTIF('OMS Drop Downs'!$B$2:$B$4,'OMS Response Form (ORF)'!L1874),COUNTIF('OMS Drop Downs'!$B$2:$B$4,'OMS Response Form (ORF)'!M1874),COUNTIF('OMS Drop Downs'!$B$2:$B$4,'OMS Response Form (ORF)'!N1874),COUNTIF('OMS Drop Downs'!$B$2:$B$4,'OMS Response Form (ORF)'!O1874), COUNTIF('OMS Drop Downs'!$B$2:$B$4,'OMS Response Form (ORF)'!P1874),COUNTIF('OMS Drop Downs'!$B$2:$B$4,'OMS Response Form (ORF)'!Q1874),COUNTIF('OMS Drop Downs'!$B$2:$B$4,'OMS Response Form (ORF)'!R1874)),"Complete","Incomplete"))</f>
        <v/>
      </c>
      <c r="T1874" s="26" t="str">
        <f>IF(S1874="Complete",IF(AND(NOT(ISNA(VLOOKUP(CONCATENATE(F1874,G1874,H1874,I1874,J1874,K1874),'OMS Drop Downs'!G:G,1,FALSE))),IF(AND(G1874&lt;&gt;"C3",K1874&lt;&gt;"O5"),IF(SUM(COUNTIF(L1874:R1874,"Y"),COUNTIF(L1874:R1874,"N"))=0,"V","I"),IF(COUNTIF(L1874:R1874,"Y"),"V","I"))="V"),"Valid","Invalid")," ")</f>
        <v xml:space="preserve"> </v>
      </c>
      <c r="U1874"/>
    </row>
    <row r="1875" spans="2:21" x14ac:dyDescent="0.35">
      <c r="B1875" s="116"/>
      <c r="C1875" s="117"/>
      <c r="D1875" s="118"/>
      <c r="E1875" s="120"/>
      <c r="F1875" s="56"/>
      <c r="G1875" s="32"/>
      <c r="H1875" s="32"/>
      <c r="I1875" s="32"/>
      <c r="J1875" s="32"/>
      <c r="K1875" s="32"/>
      <c r="L1875" s="32"/>
      <c r="M1875" s="32"/>
      <c r="N1875" s="32"/>
      <c r="O1875" s="32"/>
      <c r="P1875" s="32"/>
      <c r="Q1875" s="32"/>
      <c r="R1875" s="32"/>
      <c r="S1875" s="25" t="str">
        <f>IF(COUNTA(B1875:R1875)=0,"",IF(AND(COUNTA(B1875)&gt;0, COUNTA(C1875)&gt;0, COUNTA(D1875)&gt;0, COUNTA(E1875)&gt;0, COUNTIF('OMS Drop Downs'!$C$2:$C$3,'OMS Response Form (ORF)'!F1875),COUNTIF('OMS Drop Downs'!$D$2:$D$5,'OMS Response Form (ORF)'!G1875),COUNTIF('OMS Drop Downs'!$A$2:$A$5,'OMS Response Form (ORF)'!H1875),COUNTIF('OMS Drop Downs'!$B$2:$B$4,'OMS Response Form (ORF)'!I1875),COUNTIF('OMS Drop Downs'!$A$2:$A$5,'OMS Response Form (ORF)'!J1875),COUNTIF('OMS Drop Downs'!$E$2:$E$7,'OMS Response Form (ORF)'!K1875),COUNTIF('OMS Drop Downs'!$B$2:$B$4,'OMS Response Form (ORF)'!L1875),COUNTIF('OMS Drop Downs'!$B$2:$B$4,'OMS Response Form (ORF)'!M1875),COUNTIF('OMS Drop Downs'!$B$2:$B$4,'OMS Response Form (ORF)'!N1875),COUNTIF('OMS Drop Downs'!$B$2:$B$4,'OMS Response Form (ORF)'!O1875), COUNTIF('OMS Drop Downs'!$B$2:$B$4,'OMS Response Form (ORF)'!P1875),COUNTIF('OMS Drop Downs'!$B$2:$B$4,'OMS Response Form (ORF)'!Q1875),COUNTIF('OMS Drop Downs'!$B$2:$B$4,'OMS Response Form (ORF)'!R1875)),"Complete","Incomplete"))</f>
        <v/>
      </c>
      <c r="T1875" s="26" t="str">
        <f>IF(S1875="Complete",IF(AND(NOT(ISNA(VLOOKUP(CONCATENATE(F1875,G1875,H1875,I1875,J1875,K1875),'OMS Drop Downs'!G:G,1,FALSE))),IF(AND(G1875&lt;&gt;"C3",K1875&lt;&gt;"O5"),IF(SUM(COUNTIF(L1875:R1875,"Y"),COUNTIF(L1875:R1875,"N"))=0,"V","I"),IF(COUNTIF(L1875:R1875,"Y"),"V","I"))="V"),"Valid","Invalid")," ")</f>
        <v xml:space="preserve"> </v>
      </c>
      <c r="U1875"/>
    </row>
    <row r="1876" spans="2:21" x14ac:dyDescent="0.35">
      <c r="B1876" s="116"/>
      <c r="C1876" s="117"/>
      <c r="D1876" s="118"/>
      <c r="E1876" s="120"/>
      <c r="F1876" s="56"/>
      <c r="G1876" s="32"/>
      <c r="H1876" s="32"/>
      <c r="I1876" s="32"/>
      <c r="J1876" s="32"/>
      <c r="K1876" s="32"/>
      <c r="L1876" s="32"/>
      <c r="M1876" s="32"/>
      <c r="N1876" s="32"/>
      <c r="O1876" s="32"/>
      <c r="P1876" s="32"/>
      <c r="Q1876" s="32"/>
      <c r="R1876" s="32"/>
      <c r="S1876" s="25" t="str">
        <f>IF(COUNTA(B1876:R1876)=0,"",IF(AND(COUNTA(B1876)&gt;0, COUNTA(C1876)&gt;0, COUNTA(D1876)&gt;0, COUNTA(E1876)&gt;0, COUNTIF('OMS Drop Downs'!$C$2:$C$3,'OMS Response Form (ORF)'!F1876),COUNTIF('OMS Drop Downs'!$D$2:$D$5,'OMS Response Form (ORF)'!G1876),COUNTIF('OMS Drop Downs'!$A$2:$A$5,'OMS Response Form (ORF)'!H1876),COUNTIF('OMS Drop Downs'!$B$2:$B$4,'OMS Response Form (ORF)'!I1876),COUNTIF('OMS Drop Downs'!$A$2:$A$5,'OMS Response Form (ORF)'!J1876),COUNTIF('OMS Drop Downs'!$E$2:$E$7,'OMS Response Form (ORF)'!K1876),COUNTIF('OMS Drop Downs'!$B$2:$B$4,'OMS Response Form (ORF)'!L1876),COUNTIF('OMS Drop Downs'!$B$2:$B$4,'OMS Response Form (ORF)'!M1876),COUNTIF('OMS Drop Downs'!$B$2:$B$4,'OMS Response Form (ORF)'!N1876),COUNTIF('OMS Drop Downs'!$B$2:$B$4,'OMS Response Form (ORF)'!O1876), COUNTIF('OMS Drop Downs'!$B$2:$B$4,'OMS Response Form (ORF)'!P1876),COUNTIF('OMS Drop Downs'!$B$2:$B$4,'OMS Response Form (ORF)'!Q1876),COUNTIF('OMS Drop Downs'!$B$2:$B$4,'OMS Response Form (ORF)'!R1876)),"Complete","Incomplete"))</f>
        <v/>
      </c>
      <c r="T1876" s="26" t="str">
        <f>IF(S1876="Complete",IF(AND(NOT(ISNA(VLOOKUP(CONCATENATE(F1876,G1876,H1876,I1876,J1876,K1876),'OMS Drop Downs'!G:G,1,FALSE))),IF(AND(G1876&lt;&gt;"C3",K1876&lt;&gt;"O5"),IF(SUM(COUNTIF(L1876:R1876,"Y"),COUNTIF(L1876:R1876,"N"))=0,"V","I"),IF(COUNTIF(L1876:R1876,"Y"),"V","I"))="V"),"Valid","Invalid")," ")</f>
        <v xml:space="preserve"> </v>
      </c>
      <c r="U1876"/>
    </row>
    <row r="1877" spans="2:21" x14ac:dyDescent="0.35">
      <c r="B1877" s="116"/>
      <c r="C1877" s="117"/>
      <c r="D1877" s="118"/>
      <c r="E1877" s="120"/>
      <c r="F1877" s="56"/>
      <c r="G1877" s="32"/>
      <c r="H1877" s="32"/>
      <c r="I1877" s="32"/>
      <c r="J1877" s="32"/>
      <c r="K1877" s="32"/>
      <c r="L1877" s="32"/>
      <c r="M1877" s="32"/>
      <c r="N1877" s="32"/>
      <c r="O1877" s="32"/>
      <c r="P1877" s="32"/>
      <c r="Q1877" s="32"/>
      <c r="R1877" s="32"/>
      <c r="S1877" s="25" t="str">
        <f>IF(COUNTA(B1877:R1877)=0,"",IF(AND(COUNTA(B1877)&gt;0, COUNTA(C1877)&gt;0, COUNTA(D1877)&gt;0, COUNTA(E1877)&gt;0, COUNTIF('OMS Drop Downs'!$C$2:$C$3,'OMS Response Form (ORF)'!F1877),COUNTIF('OMS Drop Downs'!$D$2:$D$5,'OMS Response Form (ORF)'!G1877),COUNTIF('OMS Drop Downs'!$A$2:$A$5,'OMS Response Form (ORF)'!H1877),COUNTIF('OMS Drop Downs'!$B$2:$B$4,'OMS Response Form (ORF)'!I1877),COUNTIF('OMS Drop Downs'!$A$2:$A$5,'OMS Response Form (ORF)'!J1877),COUNTIF('OMS Drop Downs'!$E$2:$E$7,'OMS Response Form (ORF)'!K1877),COUNTIF('OMS Drop Downs'!$B$2:$B$4,'OMS Response Form (ORF)'!L1877),COUNTIF('OMS Drop Downs'!$B$2:$B$4,'OMS Response Form (ORF)'!M1877),COUNTIF('OMS Drop Downs'!$B$2:$B$4,'OMS Response Form (ORF)'!N1877),COUNTIF('OMS Drop Downs'!$B$2:$B$4,'OMS Response Form (ORF)'!O1877), COUNTIF('OMS Drop Downs'!$B$2:$B$4,'OMS Response Form (ORF)'!P1877),COUNTIF('OMS Drop Downs'!$B$2:$B$4,'OMS Response Form (ORF)'!Q1877),COUNTIF('OMS Drop Downs'!$B$2:$B$4,'OMS Response Form (ORF)'!R1877)),"Complete","Incomplete"))</f>
        <v/>
      </c>
      <c r="T1877" s="26" t="str">
        <f>IF(S1877="Complete",IF(AND(NOT(ISNA(VLOOKUP(CONCATENATE(F1877,G1877,H1877,I1877,J1877,K1877),'OMS Drop Downs'!G:G,1,FALSE))),IF(AND(G1877&lt;&gt;"C3",K1877&lt;&gt;"O5"),IF(SUM(COUNTIF(L1877:R1877,"Y"),COUNTIF(L1877:R1877,"N"))=0,"V","I"),IF(COUNTIF(L1877:R1877,"Y"),"V","I"))="V"),"Valid","Invalid")," ")</f>
        <v xml:space="preserve"> </v>
      </c>
      <c r="U1877"/>
    </row>
    <row r="1878" spans="2:21" x14ac:dyDescent="0.35">
      <c r="B1878" s="116"/>
      <c r="C1878" s="117"/>
      <c r="D1878" s="118"/>
      <c r="E1878" s="120"/>
      <c r="F1878" s="56"/>
      <c r="G1878" s="32"/>
      <c r="H1878" s="32"/>
      <c r="I1878" s="32"/>
      <c r="J1878" s="32"/>
      <c r="K1878" s="32"/>
      <c r="L1878" s="32"/>
      <c r="M1878" s="32"/>
      <c r="N1878" s="32"/>
      <c r="O1878" s="32"/>
      <c r="P1878" s="32"/>
      <c r="Q1878" s="32"/>
      <c r="R1878" s="32"/>
      <c r="S1878" s="25" t="str">
        <f>IF(COUNTA(B1878:R1878)=0,"",IF(AND(COUNTA(B1878)&gt;0, COUNTA(C1878)&gt;0, COUNTA(D1878)&gt;0, COUNTA(E1878)&gt;0, COUNTIF('OMS Drop Downs'!$C$2:$C$3,'OMS Response Form (ORF)'!F1878),COUNTIF('OMS Drop Downs'!$D$2:$D$5,'OMS Response Form (ORF)'!G1878),COUNTIF('OMS Drop Downs'!$A$2:$A$5,'OMS Response Form (ORF)'!H1878),COUNTIF('OMS Drop Downs'!$B$2:$B$4,'OMS Response Form (ORF)'!I1878),COUNTIF('OMS Drop Downs'!$A$2:$A$5,'OMS Response Form (ORF)'!J1878),COUNTIF('OMS Drop Downs'!$E$2:$E$7,'OMS Response Form (ORF)'!K1878),COUNTIF('OMS Drop Downs'!$B$2:$B$4,'OMS Response Form (ORF)'!L1878),COUNTIF('OMS Drop Downs'!$B$2:$B$4,'OMS Response Form (ORF)'!M1878),COUNTIF('OMS Drop Downs'!$B$2:$B$4,'OMS Response Form (ORF)'!N1878),COUNTIF('OMS Drop Downs'!$B$2:$B$4,'OMS Response Form (ORF)'!O1878), COUNTIF('OMS Drop Downs'!$B$2:$B$4,'OMS Response Form (ORF)'!P1878),COUNTIF('OMS Drop Downs'!$B$2:$B$4,'OMS Response Form (ORF)'!Q1878),COUNTIF('OMS Drop Downs'!$B$2:$B$4,'OMS Response Form (ORF)'!R1878)),"Complete","Incomplete"))</f>
        <v/>
      </c>
      <c r="T1878" s="26" t="str">
        <f>IF(S1878="Complete",IF(AND(NOT(ISNA(VLOOKUP(CONCATENATE(F1878,G1878,H1878,I1878,J1878,K1878),'OMS Drop Downs'!G:G,1,FALSE))),IF(AND(G1878&lt;&gt;"C3",K1878&lt;&gt;"O5"),IF(SUM(COUNTIF(L1878:R1878,"Y"),COUNTIF(L1878:R1878,"N"))=0,"V","I"),IF(COUNTIF(L1878:R1878,"Y"),"V","I"))="V"),"Valid","Invalid")," ")</f>
        <v xml:space="preserve"> </v>
      </c>
      <c r="U1878"/>
    </row>
    <row r="1879" spans="2:21" x14ac:dyDescent="0.35">
      <c r="B1879" s="116"/>
      <c r="C1879" s="117"/>
      <c r="D1879" s="118"/>
      <c r="E1879" s="120"/>
      <c r="F1879" s="56"/>
      <c r="G1879" s="32"/>
      <c r="H1879" s="32"/>
      <c r="I1879" s="32"/>
      <c r="J1879" s="32"/>
      <c r="K1879" s="32"/>
      <c r="L1879" s="32"/>
      <c r="M1879" s="32"/>
      <c r="N1879" s="32"/>
      <c r="O1879" s="32"/>
      <c r="P1879" s="32"/>
      <c r="Q1879" s="32"/>
      <c r="R1879" s="32"/>
      <c r="S1879" s="25" t="str">
        <f>IF(COUNTA(B1879:R1879)=0,"",IF(AND(COUNTA(B1879)&gt;0, COUNTA(C1879)&gt;0, COUNTA(D1879)&gt;0, COUNTA(E1879)&gt;0, COUNTIF('OMS Drop Downs'!$C$2:$C$3,'OMS Response Form (ORF)'!F1879),COUNTIF('OMS Drop Downs'!$D$2:$D$5,'OMS Response Form (ORF)'!G1879),COUNTIF('OMS Drop Downs'!$A$2:$A$5,'OMS Response Form (ORF)'!H1879),COUNTIF('OMS Drop Downs'!$B$2:$B$4,'OMS Response Form (ORF)'!I1879),COUNTIF('OMS Drop Downs'!$A$2:$A$5,'OMS Response Form (ORF)'!J1879),COUNTIF('OMS Drop Downs'!$E$2:$E$7,'OMS Response Form (ORF)'!K1879),COUNTIF('OMS Drop Downs'!$B$2:$B$4,'OMS Response Form (ORF)'!L1879),COUNTIF('OMS Drop Downs'!$B$2:$B$4,'OMS Response Form (ORF)'!M1879),COUNTIF('OMS Drop Downs'!$B$2:$B$4,'OMS Response Form (ORF)'!N1879),COUNTIF('OMS Drop Downs'!$B$2:$B$4,'OMS Response Form (ORF)'!O1879), COUNTIF('OMS Drop Downs'!$B$2:$B$4,'OMS Response Form (ORF)'!P1879),COUNTIF('OMS Drop Downs'!$B$2:$B$4,'OMS Response Form (ORF)'!Q1879),COUNTIF('OMS Drop Downs'!$B$2:$B$4,'OMS Response Form (ORF)'!R1879)),"Complete","Incomplete"))</f>
        <v/>
      </c>
      <c r="T1879" s="26" t="str">
        <f>IF(S1879="Complete",IF(AND(NOT(ISNA(VLOOKUP(CONCATENATE(F1879,G1879,H1879,I1879,J1879,K1879),'OMS Drop Downs'!G:G,1,FALSE))),IF(AND(G1879&lt;&gt;"C3",K1879&lt;&gt;"O5"),IF(SUM(COUNTIF(L1879:R1879,"Y"),COUNTIF(L1879:R1879,"N"))=0,"V","I"),IF(COUNTIF(L1879:R1879,"Y"),"V","I"))="V"),"Valid","Invalid")," ")</f>
        <v xml:space="preserve"> </v>
      </c>
      <c r="U1879"/>
    </row>
    <row r="1880" spans="2:21" x14ac:dyDescent="0.35">
      <c r="B1880" s="116"/>
      <c r="C1880" s="117"/>
      <c r="D1880" s="118"/>
      <c r="E1880" s="120"/>
      <c r="F1880" s="56"/>
      <c r="G1880" s="32"/>
      <c r="H1880" s="32"/>
      <c r="I1880" s="32"/>
      <c r="J1880" s="32"/>
      <c r="K1880" s="32"/>
      <c r="L1880" s="32"/>
      <c r="M1880" s="32"/>
      <c r="N1880" s="32"/>
      <c r="O1880" s="32"/>
      <c r="P1880" s="32"/>
      <c r="Q1880" s="32"/>
      <c r="R1880" s="32"/>
      <c r="S1880" s="25" t="str">
        <f>IF(COUNTA(B1880:R1880)=0,"",IF(AND(COUNTA(B1880)&gt;0, COUNTA(C1880)&gt;0, COUNTA(D1880)&gt;0, COUNTA(E1880)&gt;0, COUNTIF('OMS Drop Downs'!$C$2:$C$3,'OMS Response Form (ORF)'!F1880),COUNTIF('OMS Drop Downs'!$D$2:$D$5,'OMS Response Form (ORF)'!G1880),COUNTIF('OMS Drop Downs'!$A$2:$A$5,'OMS Response Form (ORF)'!H1880),COUNTIF('OMS Drop Downs'!$B$2:$B$4,'OMS Response Form (ORF)'!I1880),COUNTIF('OMS Drop Downs'!$A$2:$A$5,'OMS Response Form (ORF)'!J1880),COUNTIF('OMS Drop Downs'!$E$2:$E$7,'OMS Response Form (ORF)'!K1880),COUNTIF('OMS Drop Downs'!$B$2:$B$4,'OMS Response Form (ORF)'!L1880),COUNTIF('OMS Drop Downs'!$B$2:$B$4,'OMS Response Form (ORF)'!M1880),COUNTIF('OMS Drop Downs'!$B$2:$B$4,'OMS Response Form (ORF)'!N1880),COUNTIF('OMS Drop Downs'!$B$2:$B$4,'OMS Response Form (ORF)'!O1880), COUNTIF('OMS Drop Downs'!$B$2:$B$4,'OMS Response Form (ORF)'!P1880),COUNTIF('OMS Drop Downs'!$B$2:$B$4,'OMS Response Form (ORF)'!Q1880),COUNTIF('OMS Drop Downs'!$B$2:$B$4,'OMS Response Form (ORF)'!R1880)),"Complete","Incomplete"))</f>
        <v/>
      </c>
      <c r="T1880" s="26" t="str">
        <f>IF(S1880="Complete",IF(AND(NOT(ISNA(VLOOKUP(CONCATENATE(F1880,G1880,H1880,I1880,J1880,K1880),'OMS Drop Downs'!G:G,1,FALSE))),IF(AND(G1880&lt;&gt;"C3",K1880&lt;&gt;"O5"),IF(SUM(COUNTIF(L1880:R1880,"Y"),COUNTIF(L1880:R1880,"N"))=0,"V","I"),IF(COUNTIF(L1880:R1880,"Y"),"V","I"))="V"),"Valid","Invalid")," ")</f>
        <v xml:space="preserve"> </v>
      </c>
      <c r="U1880"/>
    </row>
    <row r="1881" spans="2:21" x14ac:dyDescent="0.35">
      <c r="B1881" s="116"/>
      <c r="C1881" s="117"/>
      <c r="D1881" s="118"/>
      <c r="E1881" s="120"/>
      <c r="F1881" s="56"/>
      <c r="G1881" s="32"/>
      <c r="H1881" s="32"/>
      <c r="I1881" s="32"/>
      <c r="J1881" s="32"/>
      <c r="K1881" s="32"/>
      <c r="L1881" s="32"/>
      <c r="M1881" s="32"/>
      <c r="N1881" s="32"/>
      <c r="O1881" s="32"/>
      <c r="P1881" s="32"/>
      <c r="Q1881" s="32"/>
      <c r="R1881" s="32"/>
      <c r="S1881" s="25" t="str">
        <f>IF(COUNTA(B1881:R1881)=0,"",IF(AND(COUNTA(B1881)&gt;0, COUNTA(C1881)&gt;0, COUNTA(D1881)&gt;0, COUNTA(E1881)&gt;0, COUNTIF('OMS Drop Downs'!$C$2:$C$3,'OMS Response Form (ORF)'!F1881),COUNTIF('OMS Drop Downs'!$D$2:$D$5,'OMS Response Form (ORF)'!G1881),COUNTIF('OMS Drop Downs'!$A$2:$A$5,'OMS Response Form (ORF)'!H1881),COUNTIF('OMS Drop Downs'!$B$2:$B$4,'OMS Response Form (ORF)'!I1881),COUNTIF('OMS Drop Downs'!$A$2:$A$5,'OMS Response Form (ORF)'!J1881),COUNTIF('OMS Drop Downs'!$E$2:$E$7,'OMS Response Form (ORF)'!K1881),COUNTIF('OMS Drop Downs'!$B$2:$B$4,'OMS Response Form (ORF)'!L1881),COUNTIF('OMS Drop Downs'!$B$2:$B$4,'OMS Response Form (ORF)'!M1881),COUNTIF('OMS Drop Downs'!$B$2:$B$4,'OMS Response Form (ORF)'!N1881),COUNTIF('OMS Drop Downs'!$B$2:$B$4,'OMS Response Form (ORF)'!O1881), COUNTIF('OMS Drop Downs'!$B$2:$B$4,'OMS Response Form (ORF)'!P1881),COUNTIF('OMS Drop Downs'!$B$2:$B$4,'OMS Response Form (ORF)'!Q1881),COUNTIF('OMS Drop Downs'!$B$2:$B$4,'OMS Response Form (ORF)'!R1881)),"Complete","Incomplete"))</f>
        <v/>
      </c>
      <c r="T1881" s="26" t="str">
        <f>IF(S1881="Complete",IF(AND(NOT(ISNA(VLOOKUP(CONCATENATE(F1881,G1881,H1881,I1881,J1881,K1881),'OMS Drop Downs'!G:G,1,FALSE))),IF(AND(G1881&lt;&gt;"C3",K1881&lt;&gt;"O5"),IF(SUM(COUNTIF(L1881:R1881,"Y"),COUNTIF(L1881:R1881,"N"))=0,"V","I"),IF(COUNTIF(L1881:R1881,"Y"),"V","I"))="V"),"Valid","Invalid")," ")</f>
        <v xml:space="preserve"> </v>
      </c>
      <c r="U1881"/>
    </row>
    <row r="1882" spans="2:21" x14ac:dyDescent="0.35">
      <c r="B1882" s="116"/>
      <c r="C1882" s="117"/>
      <c r="D1882" s="118"/>
      <c r="E1882" s="120"/>
      <c r="F1882" s="56"/>
      <c r="G1882" s="32"/>
      <c r="H1882" s="32"/>
      <c r="I1882" s="32"/>
      <c r="J1882" s="32"/>
      <c r="K1882" s="32"/>
      <c r="L1882" s="32"/>
      <c r="M1882" s="32"/>
      <c r="N1882" s="32"/>
      <c r="O1882" s="32"/>
      <c r="P1882" s="32"/>
      <c r="Q1882" s="32"/>
      <c r="R1882" s="32"/>
      <c r="S1882" s="25" t="str">
        <f>IF(COUNTA(B1882:R1882)=0,"",IF(AND(COUNTA(B1882)&gt;0, COUNTA(C1882)&gt;0, COUNTA(D1882)&gt;0, COUNTA(E1882)&gt;0, COUNTIF('OMS Drop Downs'!$C$2:$C$3,'OMS Response Form (ORF)'!F1882),COUNTIF('OMS Drop Downs'!$D$2:$D$5,'OMS Response Form (ORF)'!G1882),COUNTIF('OMS Drop Downs'!$A$2:$A$5,'OMS Response Form (ORF)'!H1882),COUNTIF('OMS Drop Downs'!$B$2:$B$4,'OMS Response Form (ORF)'!I1882),COUNTIF('OMS Drop Downs'!$A$2:$A$5,'OMS Response Form (ORF)'!J1882),COUNTIF('OMS Drop Downs'!$E$2:$E$7,'OMS Response Form (ORF)'!K1882),COUNTIF('OMS Drop Downs'!$B$2:$B$4,'OMS Response Form (ORF)'!L1882),COUNTIF('OMS Drop Downs'!$B$2:$B$4,'OMS Response Form (ORF)'!M1882),COUNTIF('OMS Drop Downs'!$B$2:$B$4,'OMS Response Form (ORF)'!N1882),COUNTIF('OMS Drop Downs'!$B$2:$B$4,'OMS Response Form (ORF)'!O1882), COUNTIF('OMS Drop Downs'!$B$2:$B$4,'OMS Response Form (ORF)'!P1882),COUNTIF('OMS Drop Downs'!$B$2:$B$4,'OMS Response Form (ORF)'!Q1882),COUNTIF('OMS Drop Downs'!$B$2:$B$4,'OMS Response Form (ORF)'!R1882)),"Complete","Incomplete"))</f>
        <v/>
      </c>
      <c r="T1882" s="26" t="str">
        <f>IF(S1882="Complete",IF(AND(NOT(ISNA(VLOOKUP(CONCATENATE(F1882,G1882,H1882,I1882,J1882,K1882),'OMS Drop Downs'!G:G,1,FALSE))),IF(AND(G1882&lt;&gt;"C3",K1882&lt;&gt;"O5"),IF(SUM(COUNTIF(L1882:R1882,"Y"),COUNTIF(L1882:R1882,"N"))=0,"V","I"),IF(COUNTIF(L1882:R1882,"Y"),"V","I"))="V"),"Valid","Invalid")," ")</f>
        <v xml:space="preserve"> </v>
      </c>
      <c r="U1882"/>
    </row>
    <row r="1883" spans="2:21" x14ac:dyDescent="0.35">
      <c r="B1883" s="116"/>
      <c r="C1883" s="117"/>
      <c r="D1883" s="118"/>
      <c r="E1883" s="120"/>
      <c r="F1883" s="56"/>
      <c r="G1883" s="32"/>
      <c r="H1883" s="32"/>
      <c r="I1883" s="32"/>
      <c r="J1883" s="32"/>
      <c r="K1883" s="32"/>
      <c r="L1883" s="32"/>
      <c r="M1883" s="32"/>
      <c r="N1883" s="32"/>
      <c r="O1883" s="32"/>
      <c r="P1883" s="32"/>
      <c r="Q1883" s="32"/>
      <c r="R1883" s="32"/>
      <c r="S1883" s="25" t="str">
        <f>IF(COUNTA(B1883:R1883)=0,"",IF(AND(COUNTA(B1883)&gt;0, COUNTA(C1883)&gt;0, COUNTA(D1883)&gt;0, COUNTA(E1883)&gt;0, COUNTIF('OMS Drop Downs'!$C$2:$C$3,'OMS Response Form (ORF)'!F1883),COUNTIF('OMS Drop Downs'!$D$2:$D$5,'OMS Response Form (ORF)'!G1883),COUNTIF('OMS Drop Downs'!$A$2:$A$5,'OMS Response Form (ORF)'!H1883),COUNTIF('OMS Drop Downs'!$B$2:$B$4,'OMS Response Form (ORF)'!I1883),COUNTIF('OMS Drop Downs'!$A$2:$A$5,'OMS Response Form (ORF)'!J1883),COUNTIF('OMS Drop Downs'!$E$2:$E$7,'OMS Response Form (ORF)'!K1883),COUNTIF('OMS Drop Downs'!$B$2:$B$4,'OMS Response Form (ORF)'!L1883),COUNTIF('OMS Drop Downs'!$B$2:$B$4,'OMS Response Form (ORF)'!M1883),COUNTIF('OMS Drop Downs'!$B$2:$B$4,'OMS Response Form (ORF)'!N1883),COUNTIF('OMS Drop Downs'!$B$2:$B$4,'OMS Response Form (ORF)'!O1883), COUNTIF('OMS Drop Downs'!$B$2:$B$4,'OMS Response Form (ORF)'!P1883),COUNTIF('OMS Drop Downs'!$B$2:$B$4,'OMS Response Form (ORF)'!Q1883),COUNTIF('OMS Drop Downs'!$B$2:$B$4,'OMS Response Form (ORF)'!R1883)),"Complete","Incomplete"))</f>
        <v/>
      </c>
      <c r="T1883" s="26" t="str">
        <f>IF(S1883="Complete",IF(AND(NOT(ISNA(VLOOKUP(CONCATENATE(F1883,G1883,H1883,I1883,J1883,K1883),'OMS Drop Downs'!G:G,1,FALSE))),IF(AND(G1883&lt;&gt;"C3",K1883&lt;&gt;"O5"),IF(SUM(COUNTIF(L1883:R1883,"Y"),COUNTIF(L1883:R1883,"N"))=0,"V","I"),IF(COUNTIF(L1883:R1883,"Y"),"V","I"))="V"),"Valid","Invalid")," ")</f>
        <v xml:space="preserve"> </v>
      </c>
      <c r="U1883"/>
    </row>
    <row r="1884" spans="2:21" x14ac:dyDescent="0.35">
      <c r="B1884" s="116"/>
      <c r="C1884" s="117"/>
      <c r="D1884" s="118"/>
      <c r="E1884" s="120"/>
      <c r="F1884" s="56"/>
      <c r="G1884" s="32"/>
      <c r="H1884" s="32"/>
      <c r="I1884" s="32"/>
      <c r="J1884" s="32"/>
      <c r="K1884" s="32"/>
      <c r="L1884" s="32"/>
      <c r="M1884" s="32"/>
      <c r="N1884" s="32"/>
      <c r="O1884" s="32"/>
      <c r="P1884" s="32"/>
      <c r="Q1884" s="32"/>
      <c r="R1884" s="32"/>
      <c r="S1884" s="25" t="str">
        <f>IF(COUNTA(B1884:R1884)=0,"",IF(AND(COUNTA(B1884)&gt;0, COUNTA(C1884)&gt;0, COUNTA(D1884)&gt;0, COUNTA(E1884)&gt;0, COUNTIF('OMS Drop Downs'!$C$2:$C$3,'OMS Response Form (ORF)'!F1884),COUNTIF('OMS Drop Downs'!$D$2:$D$5,'OMS Response Form (ORF)'!G1884),COUNTIF('OMS Drop Downs'!$A$2:$A$5,'OMS Response Form (ORF)'!H1884),COUNTIF('OMS Drop Downs'!$B$2:$B$4,'OMS Response Form (ORF)'!I1884),COUNTIF('OMS Drop Downs'!$A$2:$A$5,'OMS Response Form (ORF)'!J1884),COUNTIF('OMS Drop Downs'!$E$2:$E$7,'OMS Response Form (ORF)'!K1884),COUNTIF('OMS Drop Downs'!$B$2:$B$4,'OMS Response Form (ORF)'!L1884),COUNTIF('OMS Drop Downs'!$B$2:$B$4,'OMS Response Form (ORF)'!M1884),COUNTIF('OMS Drop Downs'!$B$2:$B$4,'OMS Response Form (ORF)'!N1884),COUNTIF('OMS Drop Downs'!$B$2:$B$4,'OMS Response Form (ORF)'!O1884), COUNTIF('OMS Drop Downs'!$B$2:$B$4,'OMS Response Form (ORF)'!P1884),COUNTIF('OMS Drop Downs'!$B$2:$B$4,'OMS Response Form (ORF)'!Q1884),COUNTIF('OMS Drop Downs'!$B$2:$B$4,'OMS Response Form (ORF)'!R1884)),"Complete","Incomplete"))</f>
        <v/>
      </c>
      <c r="T1884" s="26" t="str">
        <f>IF(S1884="Complete",IF(AND(NOT(ISNA(VLOOKUP(CONCATENATE(F1884,G1884,H1884,I1884,J1884,K1884),'OMS Drop Downs'!G:G,1,FALSE))),IF(AND(G1884&lt;&gt;"C3",K1884&lt;&gt;"O5"),IF(SUM(COUNTIF(L1884:R1884,"Y"),COUNTIF(L1884:R1884,"N"))=0,"V","I"),IF(COUNTIF(L1884:R1884,"Y"),"V","I"))="V"),"Valid","Invalid")," ")</f>
        <v xml:space="preserve"> </v>
      </c>
      <c r="U1884"/>
    </row>
    <row r="1885" spans="2:21" x14ac:dyDescent="0.35">
      <c r="B1885" s="116"/>
      <c r="C1885" s="117"/>
      <c r="D1885" s="118"/>
      <c r="E1885" s="120"/>
      <c r="F1885" s="56"/>
      <c r="G1885" s="32"/>
      <c r="H1885" s="32"/>
      <c r="I1885" s="32"/>
      <c r="J1885" s="32"/>
      <c r="K1885" s="32"/>
      <c r="L1885" s="32"/>
      <c r="M1885" s="32"/>
      <c r="N1885" s="32"/>
      <c r="O1885" s="32"/>
      <c r="P1885" s="32"/>
      <c r="Q1885" s="32"/>
      <c r="R1885" s="32"/>
      <c r="S1885" s="25" t="str">
        <f>IF(COUNTA(B1885:R1885)=0,"",IF(AND(COUNTA(B1885)&gt;0, COUNTA(C1885)&gt;0, COUNTA(D1885)&gt;0, COUNTA(E1885)&gt;0, COUNTIF('OMS Drop Downs'!$C$2:$C$3,'OMS Response Form (ORF)'!F1885),COUNTIF('OMS Drop Downs'!$D$2:$D$5,'OMS Response Form (ORF)'!G1885),COUNTIF('OMS Drop Downs'!$A$2:$A$5,'OMS Response Form (ORF)'!H1885),COUNTIF('OMS Drop Downs'!$B$2:$B$4,'OMS Response Form (ORF)'!I1885),COUNTIF('OMS Drop Downs'!$A$2:$A$5,'OMS Response Form (ORF)'!J1885),COUNTIF('OMS Drop Downs'!$E$2:$E$7,'OMS Response Form (ORF)'!K1885),COUNTIF('OMS Drop Downs'!$B$2:$B$4,'OMS Response Form (ORF)'!L1885),COUNTIF('OMS Drop Downs'!$B$2:$B$4,'OMS Response Form (ORF)'!M1885),COUNTIF('OMS Drop Downs'!$B$2:$B$4,'OMS Response Form (ORF)'!N1885),COUNTIF('OMS Drop Downs'!$B$2:$B$4,'OMS Response Form (ORF)'!O1885), COUNTIF('OMS Drop Downs'!$B$2:$B$4,'OMS Response Form (ORF)'!P1885),COUNTIF('OMS Drop Downs'!$B$2:$B$4,'OMS Response Form (ORF)'!Q1885),COUNTIF('OMS Drop Downs'!$B$2:$B$4,'OMS Response Form (ORF)'!R1885)),"Complete","Incomplete"))</f>
        <v/>
      </c>
      <c r="T1885" s="26" t="str">
        <f>IF(S1885="Complete",IF(AND(NOT(ISNA(VLOOKUP(CONCATENATE(F1885,G1885,H1885,I1885,J1885,K1885),'OMS Drop Downs'!G:G,1,FALSE))),IF(AND(G1885&lt;&gt;"C3",K1885&lt;&gt;"O5"),IF(SUM(COUNTIF(L1885:R1885,"Y"),COUNTIF(L1885:R1885,"N"))=0,"V","I"),IF(COUNTIF(L1885:R1885,"Y"),"V","I"))="V"),"Valid","Invalid")," ")</f>
        <v xml:space="preserve"> </v>
      </c>
      <c r="U1885"/>
    </row>
    <row r="1886" spans="2:21" x14ac:dyDescent="0.35">
      <c r="B1886" s="116"/>
      <c r="C1886" s="117"/>
      <c r="D1886" s="118"/>
      <c r="E1886" s="120"/>
      <c r="F1886" s="56"/>
      <c r="G1886" s="32"/>
      <c r="H1886" s="32"/>
      <c r="I1886" s="32"/>
      <c r="J1886" s="32"/>
      <c r="K1886" s="32"/>
      <c r="L1886" s="32"/>
      <c r="M1886" s="32"/>
      <c r="N1886" s="32"/>
      <c r="O1886" s="32"/>
      <c r="P1886" s="32"/>
      <c r="Q1886" s="32"/>
      <c r="R1886" s="32"/>
      <c r="S1886" s="25" t="str">
        <f>IF(COUNTA(B1886:R1886)=0,"",IF(AND(COUNTA(B1886)&gt;0, COUNTA(C1886)&gt;0, COUNTA(D1886)&gt;0, COUNTA(E1886)&gt;0, COUNTIF('OMS Drop Downs'!$C$2:$C$3,'OMS Response Form (ORF)'!F1886),COUNTIF('OMS Drop Downs'!$D$2:$D$5,'OMS Response Form (ORF)'!G1886),COUNTIF('OMS Drop Downs'!$A$2:$A$5,'OMS Response Form (ORF)'!H1886),COUNTIF('OMS Drop Downs'!$B$2:$B$4,'OMS Response Form (ORF)'!I1886),COUNTIF('OMS Drop Downs'!$A$2:$A$5,'OMS Response Form (ORF)'!J1886),COUNTIF('OMS Drop Downs'!$E$2:$E$7,'OMS Response Form (ORF)'!K1886),COUNTIF('OMS Drop Downs'!$B$2:$B$4,'OMS Response Form (ORF)'!L1886),COUNTIF('OMS Drop Downs'!$B$2:$B$4,'OMS Response Form (ORF)'!M1886),COUNTIF('OMS Drop Downs'!$B$2:$B$4,'OMS Response Form (ORF)'!N1886),COUNTIF('OMS Drop Downs'!$B$2:$B$4,'OMS Response Form (ORF)'!O1886), COUNTIF('OMS Drop Downs'!$B$2:$B$4,'OMS Response Form (ORF)'!P1886),COUNTIF('OMS Drop Downs'!$B$2:$B$4,'OMS Response Form (ORF)'!Q1886),COUNTIF('OMS Drop Downs'!$B$2:$B$4,'OMS Response Form (ORF)'!R1886)),"Complete","Incomplete"))</f>
        <v/>
      </c>
      <c r="T1886" s="26" t="str">
        <f>IF(S1886="Complete",IF(AND(NOT(ISNA(VLOOKUP(CONCATENATE(F1886,G1886,H1886,I1886,J1886,K1886),'OMS Drop Downs'!G:G,1,FALSE))),IF(AND(G1886&lt;&gt;"C3",K1886&lt;&gt;"O5"),IF(SUM(COUNTIF(L1886:R1886,"Y"),COUNTIF(L1886:R1886,"N"))=0,"V","I"),IF(COUNTIF(L1886:R1886,"Y"),"V","I"))="V"),"Valid","Invalid")," ")</f>
        <v xml:space="preserve"> </v>
      </c>
      <c r="U1886"/>
    </row>
    <row r="1887" spans="2:21" x14ac:dyDescent="0.35">
      <c r="B1887" s="116"/>
      <c r="C1887" s="117"/>
      <c r="D1887" s="118"/>
      <c r="E1887" s="120"/>
      <c r="F1887" s="56"/>
      <c r="G1887" s="32"/>
      <c r="H1887" s="32"/>
      <c r="I1887" s="32"/>
      <c r="J1887" s="32"/>
      <c r="K1887" s="32"/>
      <c r="L1887" s="32"/>
      <c r="M1887" s="32"/>
      <c r="N1887" s="32"/>
      <c r="O1887" s="32"/>
      <c r="P1887" s="32"/>
      <c r="Q1887" s="32"/>
      <c r="R1887" s="32"/>
      <c r="S1887" s="25" t="str">
        <f>IF(COUNTA(B1887:R1887)=0,"",IF(AND(COUNTA(B1887)&gt;0, COUNTA(C1887)&gt;0, COUNTA(D1887)&gt;0, COUNTA(E1887)&gt;0, COUNTIF('OMS Drop Downs'!$C$2:$C$3,'OMS Response Form (ORF)'!F1887),COUNTIF('OMS Drop Downs'!$D$2:$D$5,'OMS Response Form (ORF)'!G1887),COUNTIF('OMS Drop Downs'!$A$2:$A$5,'OMS Response Form (ORF)'!H1887),COUNTIF('OMS Drop Downs'!$B$2:$B$4,'OMS Response Form (ORF)'!I1887),COUNTIF('OMS Drop Downs'!$A$2:$A$5,'OMS Response Form (ORF)'!J1887),COUNTIF('OMS Drop Downs'!$E$2:$E$7,'OMS Response Form (ORF)'!K1887),COUNTIF('OMS Drop Downs'!$B$2:$B$4,'OMS Response Form (ORF)'!L1887),COUNTIF('OMS Drop Downs'!$B$2:$B$4,'OMS Response Form (ORF)'!M1887),COUNTIF('OMS Drop Downs'!$B$2:$B$4,'OMS Response Form (ORF)'!N1887),COUNTIF('OMS Drop Downs'!$B$2:$B$4,'OMS Response Form (ORF)'!O1887), COUNTIF('OMS Drop Downs'!$B$2:$B$4,'OMS Response Form (ORF)'!P1887),COUNTIF('OMS Drop Downs'!$B$2:$B$4,'OMS Response Form (ORF)'!Q1887),COUNTIF('OMS Drop Downs'!$B$2:$B$4,'OMS Response Form (ORF)'!R1887)),"Complete","Incomplete"))</f>
        <v/>
      </c>
      <c r="T1887" s="26" t="str">
        <f>IF(S1887="Complete",IF(AND(NOT(ISNA(VLOOKUP(CONCATENATE(F1887,G1887,H1887,I1887,J1887,K1887),'OMS Drop Downs'!G:G,1,FALSE))),IF(AND(G1887&lt;&gt;"C3",K1887&lt;&gt;"O5"),IF(SUM(COUNTIF(L1887:R1887,"Y"),COUNTIF(L1887:R1887,"N"))=0,"V","I"),IF(COUNTIF(L1887:R1887,"Y"),"V","I"))="V"),"Valid","Invalid")," ")</f>
        <v xml:space="preserve"> </v>
      </c>
      <c r="U1887"/>
    </row>
    <row r="1888" spans="2:21" x14ac:dyDescent="0.35">
      <c r="B1888" s="116"/>
      <c r="C1888" s="117"/>
      <c r="D1888" s="118"/>
      <c r="E1888" s="120"/>
      <c r="F1888" s="56"/>
      <c r="G1888" s="32"/>
      <c r="H1888" s="32"/>
      <c r="I1888" s="32"/>
      <c r="J1888" s="32"/>
      <c r="K1888" s="32"/>
      <c r="L1888" s="32"/>
      <c r="M1888" s="32"/>
      <c r="N1888" s="32"/>
      <c r="O1888" s="32"/>
      <c r="P1888" s="32"/>
      <c r="Q1888" s="32"/>
      <c r="R1888" s="32"/>
      <c r="S1888" s="25" t="str">
        <f>IF(COUNTA(B1888:R1888)=0,"",IF(AND(COUNTA(B1888)&gt;0, COUNTA(C1888)&gt;0, COUNTA(D1888)&gt;0, COUNTA(E1888)&gt;0, COUNTIF('OMS Drop Downs'!$C$2:$C$3,'OMS Response Form (ORF)'!F1888),COUNTIF('OMS Drop Downs'!$D$2:$D$5,'OMS Response Form (ORF)'!G1888),COUNTIF('OMS Drop Downs'!$A$2:$A$5,'OMS Response Form (ORF)'!H1888),COUNTIF('OMS Drop Downs'!$B$2:$B$4,'OMS Response Form (ORF)'!I1888),COUNTIF('OMS Drop Downs'!$A$2:$A$5,'OMS Response Form (ORF)'!J1888),COUNTIF('OMS Drop Downs'!$E$2:$E$7,'OMS Response Form (ORF)'!K1888),COUNTIF('OMS Drop Downs'!$B$2:$B$4,'OMS Response Form (ORF)'!L1888),COUNTIF('OMS Drop Downs'!$B$2:$B$4,'OMS Response Form (ORF)'!M1888),COUNTIF('OMS Drop Downs'!$B$2:$B$4,'OMS Response Form (ORF)'!N1888),COUNTIF('OMS Drop Downs'!$B$2:$B$4,'OMS Response Form (ORF)'!O1888), COUNTIF('OMS Drop Downs'!$B$2:$B$4,'OMS Response Form (ORF)'!P1888),COUNTIF('OMS Drop Downs'!$B$2:$B$4,'OMS Response Form (ORF)'!Q1888),COUNTIF('OMS Drop Downs'!$B$2:$B$4,'OMS Response Form (ORF)'!R1888)),"Complete","Incomplete"))</f>
        <v/>
      </c>
      <c r="T1888" s="26" t="str">
        <f>IF(S1888="Complete",IF(AND(NOT(ISNA(VLOOKUP(CONCATENATE(F1888,G1888,H1888,I1888,J1888,K1888),'OMS Drop Downs'!G:G,1,FALSE))),IF(AND(G1888&lt;&gt;"C3",K1888&lt;&gt;"O5"),IF(SUM(COUNTIF(L1888:R1888,"Y"),COUNTIF(L1888:R1888,"N"))=0,"V","I"),IF(COUNTIF(L1888:R1888,"Y"),"V","I"))="V"),"Valid","Invalid")," ")</f>
        <v xml:space="preserve"> </v>
      </c>
      <c r="U1888"/>
    </row>
    <row r="1889" spans="2:21" x14ac:dyDescent="0.35">
      <c r="B1889" s="116"/>
      <c r="C1889" s="117"/>
      <c r="D1889" s="118"/>
      <c r="E1889" s="120"/>
      <c r="F1889" s="56"/>
      <c r="G1889" s="32"/>
      <c r="H1889" s="32"/>
      <c r="I1889" s="32"/>
      <c r="J1889" s="32"/>
      <c r="K1889" s="32"/>
      <c r="L1889" s="32"/>
      <c r="M1889" s="32"/>
      <c r="N1889" s="32"/>
      <c r="O1889" s="32"/>
      <c r="P1889" s="32"/>
      <c r="Q1889" s="32"/>
      <c r="R1889" s="32"/>
      <c r="S1889" s="25" t="str">
        <f>IF(COUNTA(B1889:R1889)=0,"",IF(AND(COUNTA(B1889)&gt;0, COUNTA(C1889)&gt;0, COUNTA(D1889)&gt;0, COUNTA(E1889)&gt;0, COUNTIF('OMS Drop Downs'!$C$2:$C$3,'OMS Response Form (ORF)'!F1889),COUNTIF('OMS Drop Downs'!$D$2:$D$5,'OMS Response Form (ORF)'!G1889),COUNTIF('OMS Drop Downs'!$A$2:$A$5,'OMS Response Form (ORF)'!H1889),COUNTIF('OMS Drop Downs'!$B$2:$B$4,'OMS Response Form (ORF)'!I1889),COUNTIF('OMS Drop Downs'!$A$2:$A$5,'OMS Response Form (ORF)'!J1889),COUNTIF('OMS Drop Downs'!$E$2:$E$7,'OMS Response Form (ORF)'!K1889),COUNTIF('OMS Drop Downs'!$B$2:$B$4,'OMS Response Form (ORF)'!L1889),COUNTIF('OMS Drop Downs'!$B$2:$B$4,'OMS Response Form (ORF)'!M1889),COUNTIF('OMS Drop Downs'!$B$2:$B$4,'OMS Response Form (ORF)'!N1889),COUNTIF('OMS Drop Downs'!$B$2:$B$4,'OMS Response Form (ORF)'!O1889), COUNTIF('OMS Drop Downs'!$B$2:$B$4,'OMS Response Form (ORF)'!P1889),COUNTIF('OMS Drop Downs'!$B$2:$B$4,'OMS Response Form (ORF)'!Q1889),COUNTIF('OMS Drop Downs'!$B$2:$B$4,'OMS Response Form (ORF)'!R1889)),"Complete","Incomplete"))</f>
        <v/>
      </c>
      <c r="T1889" s="26" t="str">
        <f>IF(S1889="Complete",IF(AND(NOT(ISNA(VLOOKUP(CONCATENATE(F1889,G1889,H1889,I1889,J1889,K1889),'OMS Drop Downs'!G:G,1,FALSE))),IF(AND(G1889&lt;&gt;"C3",K1889&lt;&gt;"O5"),IF(SUM(COUNTIF(L1889:R1889,"Y"),COUNTIF(L1889:R1889,"N"))=0,"V","I"),IF(COUNTIF(L1889:R1889,"Y"),"V","I"))="V"),"Valid","Invalid")," ")</f>
        <v xml:space="preserve"> </v>
      </c>
      <c r="U1889"/>
    </row>
    <row r="1890" spans="2:21" x14ac:dyDescent="0.35">
      <c r="B1890" s="116"/>
      <c r="C1890" s="117"/>
      <c r="D1890" s="118"/>
      <c r="E1890" s="120"/>
      <c r="F1890" s="56"/>
      <c r="G1890" s="32"/>
      <c r="H1890" s="32"/>
      <c r="I1890" s="32"/>
      <c r="J1890" s="32"/>
      <c r="K1890" s="32"/>
      <c r="L1890" s="32"/>
      <c r="M1890" s="32"/>
      <c r="N1890" s="32"/>
      <c r="O1890" s="32"/>
      <c r="P1890" s="32"/>
      <c r="Q1890" s="32"/>
      <c r="R1890" s="32"/>
      <c r="S1890" s="25" t="str">
        <f>IF(COUNTA(B1890:R1890)=0,"",IF(AND(COUNTA(B1890)&gt;0, COUNTA(C1890)&gt;0, COUNTA(D1890)&gt;0, COUNTA(E1890)&gt;0, COUNTIF('OMS Drop Downs'!$C$2:$C$3,'OMS Response Form (ORF)'!F1890),COUNTIF('OMS Drop Downs'!$D$2:$D$5,'OMS Response Form (ORF)'!G1890),COUNTIF('OMS Drop Downs'!$A$2:$A$5,'OMS Response Form (ORF)'!H1890),COUNTIF('OMS Drop Downs'!$B$2:$B$4,'OMS Response Form (ORF)'!I1890),COUNTIF('OMS Drop Downs'!$A$2:$A$5,'OMS Response Form (ORF)'!J1890),COUNTIF('OMS Drop Downs'!$E$2:$E$7,'OMS Response Form (ORF)'!K1890),COUNTIF('OMS Drop Downs'!$B$2:$B$4,'OMS Response Form (ORF)'!L1890),COUNTIF('OMS Drop Downs'!$B$2:$B$4,'OMS Response Form (ORF)'!M1890),COUNTIF('OMS Drop Downs'!$B$2:$B$4,'OMS Response Form (ORF)'!N1890),COUNTIF('OMS Drop Downs'!$B$2:$B$4,'OMS Response Form (ORF)'!O1890), COUNTIF('OMS Drop Downs'!$B$2:$B$4,'OMS Response Form (ORF)'!P1890),COUNTIF('OMS Drop Downs'!$B$2:$B$4,'OMS Response Form (ORF)'!Q1890),COUNTIF('OMS Drop Downs'!$B$2:$B$4,'OMS Response Form (ORF)'!R1890)),"Complete","Incomplete"))</f>
        <v/>
      </c>
      <c r="T1890" s="26" t="str">
        <f>IF(S1890="Complete",IF(AND(NOT(ISNA(VLOOKUP(CONCATENATE(F1890,G1890,H1890,I1890,J1890,K1890),'OMS Drop Downs'!G:G,1,FALSE))),IF(AND(G1890&lt;&gt;"C3",K1890&lt;&gt;"O5"),IF(SUM(COUNTIF(L1890:R1890,"Y"),COUNTIF(L1890:R1890,"N"))=0,"V","I"),IF(COUNTIF(L1890:R1890,"Y"),"V","I"))="V"),"Valid","Invalid")," ")</f>
        <v xml:space="preserve"> </v>
      </c>
      <c r="U1890"/>
    </row>
    <row r="1891" spans="2:21" x14ac:dyDescent="0.35">
      <c r="B1891" s="116"/>
      <c r="C1891" s="117"/>
      <c r="D1891" s="118"/>
      <c r="E1891" s="120"/>
      <c r="F1891" s="56"/>
      <c r="G1891" s="32"/>
      <c r="H1891" s="32"/>
      <c r="I1891" s="32"/>
      <c r="J1891" s="32"/>
      <c r="K1891" s="32"/>
      <c r="L1891" s="32"/>
      <c r="M1891" s="32"/>
      <c r="N1891" s="32"/>
      <c r="O1891" s="32"/>
      <c r="P1891" s="32"/>
      <c r="Q1891" s="32"/>
      <c r="R1891" s="32"/>
      <c r="S1891" s="25" t="str">
        <f>IF(COUNTA(B1891:R1891)=0,"",IF(AND(COUNTA(B1891)&gt;0, COUNTA(C1891)&gt;0, COUNTA(D1891)&gt;0, COUNTA(E1891)&gt;0, COUNTIF('OMS Drop Downs'!$C$2:$C$3,'OMS Response Form (ORF)'!F1891),COUNTIF('OMS Drop Downs'!$D$2:$D$5,'OMS Response Form (ORF)'!G1891),COUNTIF('OMS Drop Downs'!$A$2:$A$5,'OMS Response Form (ORF)'!H1891),COUNTIF('OMS Drop Downs'!$B$2:$B$4,'OMS Response Form (ORF)'!I1891),COUNTIF('OMS Drop Downs'!$A$2:$A$5,'OMS Response Form (ORF)'!J1891),COUNTIF('OMS Drop Downs'!$E$2:$E$7,'OMS Response Form (ORF)'!K1891),COUNTIF('OMS Drop Downs'!$B$2:$B$4,'OMS Response Form (ORF)'!L1891),COUNTIF('OMS Drop Downs'!$B$2:$B$4,'OMS Response Form (ORF)'!M1891),COUNTIF('OMS Drop Downs'!$B$2:$B$4,'OMS Response Form (ORF)'!N1891),COUNTIF('OMS Drop Downs'!$B$2:$B$4,'OMS Response Form (ORF)'!O1891), COUNTIF('OMS Drop Downs'!$B$2:$B$4,'OMS Response Form (ORF)'!P1891),COUNTIF('OMS Drop Downs'!$B$2:$B$4,'OMS Response Form (ORF)'!Q1891),COUNTIF('OMS Drop Downs'!$B$2:$B$4,'OMS Response Form (ORF)'!R1891)),"Complete","Incomplete"))</f>
        <v/>
      </c>
      <c r="T1891" s="26" t="str">
        <f>IF(S1891="Complete",IF(AND(NOT(ISNA(VLOOKUP(CONCATENATE(F1891,G1891,H1891,I1891,J1891,K1891),'OMS Drop Downs'!G:G,1,FALSE))),IF(AND(G1891&lt;&gt;"C3",K1891&lt;&gt;"O5"),IF(SUM(COUNTIF(L1891:R1891,"Y"),COUNTIF(L1891:R1891,"N"))=0,"V","I"),IF(COUNTIF(L1891:R1891,"Y"),"V","I"))="V"),"Valid","Invalid")," ")</f>
        <v xml:space="preserve"> </v>
      </c>
      <c r="U1891"/>
    </row>
    <row r="1892" spans="2:21" x14ac:dyDescent="0.35">
      <c r="B1892" s="116"/>
      <c r="C1892" s="117"/>
      <c r="D1892" s="118"/>
      <c r="E1892" s="120"/>
      <c r="F1892" s="56"/>
      <c r="G1892" s="32"/>
      <c r="H1892" s="32"/>
      <c r="I1892" s="32"/>
      <c r="J1892" s="32"/>
      <c r="K1892" s="32"/>
      <c r="L1892" s="32"/>
      <c r="M1892" s="32"/>
      <c r="N1892" s="32"/>
      <c r="O1892" s="32"/>
      <c r="P1892" s="32"/>
      <c r="Q1892" s="32"/>
      <c r="R1892" s="32"/>
      <c r="S1892" s="25" t="str">
        <f>IF(COUNTA(B1892:R1892)=0,"",IF(AND(COUNTA(B1892)&gt;0, COUNTA(C1892)&gt;0, COUNTA(D1892)&gt;0, COUNTA(E1892)&gt;0, COUNTIF('OMS Drop Downs'!$C$2:$C$3,'OMS Response Form (ORF)'!F1892),COUNTIF('OMS Drop Downs'!$D$2:$D$5,'OMS Response Form (ORF)'!G1892),COUNTIF('OMS Drop Downs'!$A$2:$A$5,'OMS Response Form (ORF)'!H1892),COUNTIF('OMS Drop Downs'!$B$2:$B$4,'OMS Response Form (ORF)'!I1892),COUNTIF('OMS Drop Downs'!$A$2:$A$5,'OMS Response Form (ORF)'!J1892),COUNTIF('OMS Drop Downs'!$E$2:$E$7,'OMS Response Form (ORF)'!K1892),COUNTIF('OMS Drop Downs'!$B$2:$B$4,'OMS Response Form (ORF)'!L1892),COUNTIF('OMS Drop Downs'!$B$2:$B$4,'OMS Response Form (ORF)'!M1892),COUNTIF('OMS Drop Downs'!$B$2:$B$4,'OMS Response Form (ORF)'!N1892),COUNTIF('OMS Drop Downs'!$B$2:$B$4,'OMS Response Form (ORF)'!O1892), COUNTIF('OMS Drop Downs'!$B$2:$B$4,'OMS Response Form (ORF)'!P1892),COUNTIF('OMS Drop Downs'!$B$2:$B$4,'OMS Response Form (ORF)'!Q1892),COUNTIF('OMS Drop Downs'!$B$2:$B$4,'OMS Response Form (ORF)'!R1892)),"Complete","Incomplete"))</f>
        <v/>
      </c>
      <c r="T1892" s="26" t="str">
        <f>IF(S1892="Complete",IF(AND(NOT(ISNA(VLOOKUP(CONCATENATE(F1892,G1892,H1892,I1892,J1892,K1892),'OMS Drop Downs'!G:G,1,FALSE))),IF(AND(G1892&lt;&gt;"C3",K1892&lt;&gt;"O5"),IF(SUM(COUNTIF(L1892:R1892,"Y"),COUNTIF(L1892:R1892,"N"))=0,"V","I"),IF(COUNTIF(L1892:R1892,"Y"),"V","I"))="V"),"Valid","Invalid")," ")</f>
        <v xml:space="preserve"> </v>
      </c>
      <c r="U1892"/>
    </row>
    <row r="1893" spans="2:21" x14ac:dyDescent="0.35">
      <c r="B1893" s="116"/>
      <c r="C1893" s="117"/>
      <c r="D1893" s="118"/>
      <c r="E1893" s="120"/>
      <c r="F1893" s="56"/>
      <c r="G1893" s="32"/>
      <c r="H1893" s="32"/>
      <c r="I1893" s="32"/>
      <c r="J1893" s="32"/>
      <c r="K1893" s="32"/>
      <c r="L1893" s="32"/>
      <c r="M1893" s="32"/>
      <c r="N1893" s="32"/>
      <c r="O1893" s="32"/>
      <c r="P1893" s="32"/>
      <c r="Q1893" s="32"/>
      <c r="R1893" s="32"/>
      <c r="S1893" s="25" t="str">
        <f>IF(COUNTA(B1893:R1893)=0,"",IF(AND(COUNTA(B1893)&gt;0, COUNTA(C1893)&gt;0, COUNTA(D1893)&gt;0, COUNTA(E1893)&gt;0, COUNTIF('OMS Drop Downs'!$C$2:$C$3,'OMS Response Form (ORF)'!F1893),COUNTIF('OMS Drop Downs'!$D$2:$D$5,'OMS Response Form (ORF)'!G1893),COUNTIF('OMS Drop Downs'!$A$2:$A$5,'OMS Response Form (ORF)'!H1893),COUNTIF('OMS Drop Downs'!$B$2:$B$4,'OMS Response Form (ORF)'!I1893),COUNTIF('OMS Drop Downs'!$A$2:$A$5,'OMS Response Form (ORF)'!J1893),COUNTIF('OMS Drop Downs'!$E$2:$E$7,'OMS Response Form (ORF)'!K1893),COUNTIF('OMS Drop Downs'!$B$2:$B$4,'OMS Response Form (ORF)'!L1893),COUNTIF('OMS Drop Downs'!$B$2:$B$4,'OMS Response Form (ORF)'!M1893),COUNTIF('OMS Drop Downs'!$B$2:$B$4,'OMS Response Form (ORF)'!N1893),COUNTIF('OMS Drop Downs'!$B$2:$B$4,'OMS Response Form (ORF)'!O1893), COUNTIF('OMS Drop Downs'!$B$2:$B$4,'OMS Response Form (ORF)'!P1893),COUNTIF('OMS Drop Downs'!$B$2:$B$4,'OMS Response Form (ORF)'!Q1893),COUNTIF('OMS Drop Downs'!$B$2:$B$4,'OMS Response Form (ORF)'!R1893)),"Complete","Incomplete"))</f>
        <v/>
      </c>
      <c r="T1893" s="26" t="str">
        <f>IF(S1893="Complete",IF(AND(NOT(ISNA(VLOOKUP(CONCATENATE(F1893,G1893,H1893,I1893,J1893,K1893),'OMS Drop Downs'!G:G,1,FALSE))),IF(AND(G1893&lt;&gt;"C3",K1893&lt;&gt;"O5"),IF(SUM(COUNTIF(L1893:R1893,"Y"),COUNTIF(L1893:R1893,"N"))=0,"V","I"),IF(COUNTIF(L1893:R1893,"Y"),"V","I"))="V"),"Valid","Invalid")," ")</f>
        <v xml:space="preserve"> </v>
      </c>
      <c r="U1893"/>
    </row>
    <row r="1894" spans="2:21" x14ac:dyDescent="0.35">
      <c r="B1894" s="116"/>
      <c r="C1894" s="117"/>
      <c r="D1894" s="118"/>
      <c r="E1894" s="120"/>
      <c r="F1894" s="56"/>
      <c r="G1894" s="32"/>
      <c r="H1894" s="32"/>
      <c r="I1894" s="32"/>
      <c r="J1894" s="32"/>
      <c r="K1894" s="32"/>
      <c r="L1894" s="32"/>
      <c r="M1894" s="32"/>
      <c r="N1894" s="32"/>
      <c r="O1894" s="32"/>
      <c r="P1894" s="32"/>
      <c r="Q1894" s="32"/>
      <c r="R1894" s="32"/>
      <c r="S1894" s="25" t="str">
        <f>IF(COUNTA(B1894:R1894)=0,"",IF(AND(COUNTA(B1894)&gt;0, COUNTA(C1894)&gt;0, COUNTA(D1894)&gt;0, COUNTA(E1894)&gt;0, COUNTIF('OMS Drop Downs'!$C$2:$C$3,'OMS Response Form (ORF)'!F1894),COUNTIF('OMS Drop Downs'!$D$2:$D$5,'OMS Response Form (ORF)'!G1894),COUNTIF('OMS Drop Downs'!$A$2:$A$5,'OMS Response Form (ORF)'!H1894),COUNTIF('OMS Drop Downs'!$B$2:$B$4,'OMS Response Form (ORF)'!I1894),COUNTIF('OMS Drop Downs'!$A$2:$A$5,'OMS Response Form (ORF)'!J1894),COUNTIF('OMS Drop Downs'!$E$2:$E$7,'OMS Response Form (ORF)'!K1894),COUNTIF('OMS Drop Downs'!$B$2:$B$4,'OMS Response Form (ORF)'!L1894),COUNTIF('OMS Drop Downs'!$B$2:$B$4,'OMS Response Form (ORF)'!M1894),COUNTIF('OMS Drop Downs'!$B$2:$B$4,'OMS Response Form (ORF)'!N1894),COUNTIF('OMS Drop Downs'!$B$2:$B$4,'OMS Response Form (ORF)'!O1894), COUNTIF('OMS Drop Downs'!$B$2:$B$4,'OMS Response Form (ORF)'!P1894),COUNTIF('OMS Drop Downs'!$B$2:$B$4,'OMS Response Form (ORF)'!Q1894),COUNTIF('OMS Drop Downs'!$B$2:$B$4,'OMS Response Form (ORF)'!R1894)),"Complete","Incomplete"))</f>
        <v/>
      </c>
      <c r="T1894" s="26" t="str">
        <f>IF(S1894="Complete",IF(AND(NOT(ISNA(VLOOKUP(CONCATENATE(F1894,G1894,H1894,I1894,J1894,K1894),'OMS Drop Downs'!G:G,1,FALSE))),IF(AND(G1894&lt;&gt;"C3",K1894&lt;&gt;"O5"),IF(SUM(COUNTIF(L1894:R1894,"Y"),COUNTIF(L1894:R1894,"N"))=0,"V","I"),IF(COUNTIF(L1894:R1894,"Y"),"V","I"))="V"),"Valid","Invalid")," ")</f>
        <v xml:space="preserve"> </v>
      </c>
      <c r="U1894"/>
    </row>
    <row r="1895" spans="2:21" x14ac:dyDescent="0.35">
      <c r="B1895" s="116"/>
      <c r="C1895" s="117"/>
      <c r="D1895" s="118"/>
      <c r="E1895" s="120"/>
      <c r="F1895" s="56"/>
      <c r="G1895" s="32"/>
      <c r="H1895" s="32"/>
      <c r="I1895" s="32"/>
      <c r="J1895" s="32"/>
      <c r="K1895" s="32"/>
      <c r="L1895" s="32"/>
      <c r="M1895" s="32"/>
      <c r="N1895" s="32"/>
      <c r="O1895" s="32"/>
      <c r="P1895" s="32"/>
      <c r="Q1895" s="32"/>
      <c r="R1895" s="32"/>
      <c r="S1895" s="25" t="str">
        <f>IF(COUNTA(B1895:R1895)=0,"",IF(AND(COUNTA(B1895)&gt;0, COUNTA(C1895)&gt;0, COUNTA(D1895)&gt;0, COUNTA(E1895)&gt;0, COUNTIF('OMS Drop Downs'!$C$2:$C$3,'OMS Response Form (ORF)'!F1895),COUNTIF('OMS Drop Downs'!$D$2:$D$5,'OMS Response Form (ORF)'!G1895),COUNTIF('OMS Drop Downs'!$A$2:$A$5,'OMS Response Form (ORF)'!H1895),COUNTIF('OMS Drop Downs'!$B$2:$B$4,'OMS Response Form (ORF)'!I1895),COUNTIF('OMS Drop Downs'!$A$2:$A$5,'OMS Response Form (ORF)'!J1895),COUNTIF('OMS Drop Downs'!$E$2:$E$7,'OMS Response Form (ORF)'!K1895),COUNTIF('OMS Drop Downs'!$B$2:$B$4,'OMS Response Form (ORF)'!L1895),COUNTIF('OMS Drop Downs'!$B$2:$B$4,'OMS Response Form (ORF)'!M1895),COUNTIF('OMS Drop Downs'!$B$2:$B$4,'OMS Response Form (ORF)'!N1895),COUNTIF('OMS Drop Downs'!$B$2:$B$4,'OMS Response Form (ORF)'!O1895), COUNTIF('OMS Drop Downs'!$B$2:$B$4,'OMS Response Form (ORF)'!P1895),COUNTIF('OMS Drop Downs'!$B$2:$B$4,'OMS Response Form (ORF)'!Q1895),COUNTIF('OMS Drop Downs'!$B$2:$B$4,'OMS Response Form (ORF)'!R1895)),"Complete","Incomplete"))</f>
        <v/>
      </c>
      <c r="T1895" s="26" t="str">
        <f>IF(S1895="Complete",IF(AND(NOT(ISNA(VLOOKUP(CONCATENATE(F1895,G1895,H1895,I1895,J1895,K1895),'OMS Drop Downs'!G:G,1,FALSE))),IF(AND(G1895&lt;&gt;"C3",K1895&lt;&gt;"O5"),IF(SUM(COUNTIF(L1895:R1895,"Y"),COUNTIF(L1895:R1895,"N"))=0,"V","I"),IF(COUNTIF(L1895:R1895,"Y"),"V","I"))="V"),"Valid","Invalid")," ")</f>
        <v xml:space="preserve"> </v>
      </c>
      <c r="U1895"/>
    </row>
    <row r="1896" spans="2:21" x14ac:dyDescent="0.35">
      <c r="B1896" s="116"/>
      <c r="C1896" s="117"/>
      <c r="D1896" s="118"/>
      <c r="E1896" s="120"/>
      <c r="F1896" s="56"/>
      <c r="G1896" s="32"/>
      <c r="H1896" s="32"/>
      <c r="I1896" s="32"/>
      <c r="J1896" s="32"/>
      <c r="K1896" s="32"/>
      <c r="L1896" s="32"/>
      <c r="M1896" s="32"/>
      <c r="N1896" s="32"/>
      <c r="O1896" s="32"/>
      <c r="P1896" s="32"/>
      <c r="Q1896" s="32"/>
      <c r="R1896" s="32"/>
      <c r="S1896" s="25" t="str">
        <f>IF(COUNTA(B1896:R1896)=0,"",IF(AND(COUNTA(B1896)&gt;0, COUNTA(C1896)&gt;0, COUNTA(D1896)&gt;0, COUNTA(E1896)&gt;0, COUNTIF('OMS Drop Downs'!$C$2:$C$3,'OMS Response Form (ORF)'!F1896),COUNTIF('OMS Drop Downs'!$D$2:$D$5,'OMS Response Form (ORF)'!G1896),COUNTIF('OMS Drop Downs'!$A$2:$A$5,'OMS Response Form (ORF)'!H1896),COUNTIF('OMS Drop Downs'!$B$2:$B$4,'OMS Response Form (ORF)'!I1896),COUNTIF('OMS Drop Downs'!$A$2:$A$5,'OMS Response Form (ORF)'!J1896),COUNTIF('OMS Drop Downs'!$E$2:$E$7,'OMS Response Form (ORF)'!K1896),COUNTIF('OMS Drop Downs'!$B$2:$B$4,'OMS Response Form (ORF)'!L1896),COUNTIF('OMS Drop Downs'!$B$2:$B$4,'OMS Response Form (ORF)'!M1896),COUNTIF('OMS Drop Downs'!$B$2:$B$4,'OMS Response Form (ORF)'!N1896),COUNTIF('OMS Drop Downs'!$B$2:$B$4,'OMS Response Form (ORF)'!O1896), COUNTIF('OMS Drop Downs'!$B$2:$B$4,'OMS Response Form (ORF)'!P1896),COUNTIF('OMS Drop Downs'!$B$2:$B$4,'OMS Response Form (ORF)'!Q1896),COUNTIF('OMS Drop Downs'!$B$2:$B$4,'OMS Response Form (ORF)'!R1896)),"Complete","Incomplete"))</f>
        <v/>
      </c>
      <c r="T1896" s="26" t="str">
        <f>IF(S1896="Complete",IF(AND(NOT(ISNA(VLOOKUP(CONCATENATE(F1896,G1896,H1896,I1896,J1896,K1896),'OMS Drop Downs'!G:G,1,FALSE))),IF(AND(G1896&lt;&gt;"C3",K1896&lt;&gt;"O5"),IF(SUM(COUNTIF(L1896:R1896,"Y"),COUNTIF(L1896:R1896,"N"))=0,"V","I"),IF(COUNTIF(L1896:R1896,"Y"),"V","I"))="V"),"Valid","Invalid")," ")</f>
        <v xml:space="preserve"> </v>
      </c>
      <c r="U1896"/>
    </row>
    <row r="1897" spans="2:21" x14ac:dyDescent="0.35">
      <c r="B1897" s="116"/>
      <c r="C1897" s="117"/>
      <c r="D1897" s="118"/>
      <c r="E1897" s="120"/>
      <c r="F1897" s="56"/>
      <c r="G1897" s="32"/>
      <c r="H1897" s="32"/>
      <c r="I1897" s="32"/>
      <c r="J1897" s="32"/>
      <c r="K1897" s="32"/>
      <c r="L1897" s="32"/>
      <c r="M1897" s="32"/>
      <c r="N1897" s="32"/>
      <c r="O1897" s="32"/>
      <c r="P1897" s="32"/>
      <c r="Q1897" s="32"/>
      <c r="R1897" s="32"/>
      <c r="S1897" s="25" t="str">
        <f>IF(COUNTA(B1897:R1897)=0,"",IF(AND(COUNTA(B1897)&gt;0, COUNTA(C1897)&gt;0, COUNTA(D1897)&gt;0, COUNTA(E1897)&gt;0, COUNTIF('OMS Drop Downs'!$C$2:$C$3,'OMS Response Form (ORF)'!F1897),COUNTIF('OMS Drop Downs'!$D$2:$D$5,'OMS Response Form (ORF)'!G1897),COUNTIF('OMS Drop Downs'!$A$2:$A$5,'OMS Response Form (ORF)'!H1897),COUNTIF('OMS Drop Downs'!$B$2:$B$4,'OMS Response Form (ORF)'!I1897),COUNTIF('OMS Drop Downs'!$A$2:$A$5,'OMS Response Form (ORF)'!J1897),COUNTIF('OMS Drop Downs'!$E$2:$E$7,'OMS Response Form (ORF)'!K1897),COUNTIF('OMS Drop Downs'!$B$2:$B$4,'OMS Response Form (ORF)'!L1897),COUNTIF('OMS Drop Downs'!$B$2:$B$4,'OMS Response Form (ORF)'!M1897),COUNTIF('OMS Drop Downs'!$B$2:$B$4,'OMS Response Form (ORF)'!N1897),COUNTIF('OMS Drop Downs'!$B$2:$B$4,'OMS Response Form (ORF)'!O1897), COUNTIF('OMS Drop Downs'!$B$2:$B$4,'OMS Response Form (ORF)'!P1897),COUNTIF('OMS Drop Downs'!$B$2:$B$4,'OMS Response Form (ORF)'!Q1897),COUNTIF('OMS Drop Downs'!$B$2:$B$4,'OMS Response Form (ORF)'!R1897)),"Complete","Incomplete"))</f>
        <v/>
      </c>
      <c r="T1897" s="26" t="str">
        <f>IF(S1897="Complete",IF(AND(NOT(ISNA(VLOOKUP(CONCATENATE(F1897,G1897,H1897,I1897,J1897,K1897),'OMS Drop Downs'!G:G,1,FALSE))),IF(AND(G1897&lt;&gt;"C3",K1897&lt;&gt;"O5"),IF(SUM(COUNTIF(L1897:R1897,"Y"),COUNTIF(L1897:R1897,"N"))=0,"V","I"),IF(COUNTIF(L1897:R1897,"Y"),"V","I"))="V"),"Valid","Invalid")," ")</f>
        <v xml:space="preserve"> </v>
      </c>
      <c r="U1897"/>
    </row>
    <row r="1898" spans="2:21" x14ac:dyDescent="0.35">
      <c r="B1898" s="116"/>
      <c r="C1898" s="117"/>
      <c r="D1898" s="118"/>
      <c r="E1898" s="120"/>
      <c r="F1898" s="56"/>
      <c r="G1898" s="32"/>
      <c r="H1898" s="32"/>
      <c r="I1898" s="32"/>
      <c r="J1898" s="32"/>
      <c r="K1898" s="32"/>
      <c r="L1898" s="32"/>
      <c r="M1898" s="32"/>
      <c r="N1898" s="32"/>
      <c r="O1898" s="32"/>
      <c r="P1898" s="32"/>
      <c r="Q1898" s="32"/>
      <c r="R1898" s="32"/>
      <c r="S1898" s="25" t="str">
        <f>IF(COUNTA(B1898:R1898)=0,"",IF(AND(COUNTA(B1898)&gt;0, COUNTA(C1898)&gt;0, COUNTA(D1898)&gt;0, COUNTA(E1898)&gt;0, COUNTIF('OMS Drop Downs'!$C$2:$C$3,'OMS Response Form (ORF)'!F1898),COUNTIF('OMS Drop Downs'!$D$2:$D$5,'OMS Response Form (ORF)'!G1898),COUNTIF('OMS Drop Downs'!$A$2:$A$5,'OMS Response Form (ORF)'!H1898),COUNTIF('OMS Drop Downs'!$B$2:$B$4,'OMS Response Form (ORF)'!I1898),COUNTIF('OMS Drop Downs'!$A$2:$A$5,'OMS Response Form (ORF)'!J1898),COUNTIF('OMS Drop Downs'!$E$2:$E$7,'OMS Response Form (ORF)'!K1898),COUNTIF('OMS Drop Downs'!$B$2:$B$4,'OMS Response Form (ORF)'!L1898),COUNTIF('OMS Drop Downs'!$B$2:$B$4,'OMS Response Form (ORF)'!M1898),COUNTIF('OMS Drop Downs'!$B$2:$B$4,'OMS Response Form (ORF)'!N1898),COUNTIF('OMS Drop Downs'!$B$2:$B$4,'OMS Response Form (ORF)'!O1898), COUNTIF('OMS Drop Downs'!$B$2:$B$4,'OMS Response Form (ORF)'!P1898),COUNTIF('OMS Drop Downs'!$B$2:$B$4,'OMS Response Form (ORF)'!Q1898),COUNTIF('OMS Drop Downs'!$B$2:$B$4,'OMS Response Form (ORF)'!R1898)),"Complete","Incomplete"))</f>
        <v/>
      </c>
      <c r="T1898" s="26" t="str">
        <f>IF(S1898="Complete",IF(AND(NOT(ISNA(VLOOKUP(CONCATENATE(F1898,G1898,H1898,I1898,J1898,K1898),'OMS Drop Downs'!G:G,1,FALSE))),IF(AND(G1898&lt;&gt;"C3",K1898&lt;&gt;"O5"),IF(SUM(COUNTIF(L1898:R1898,"Y"),COUNTIF(L1898:R1898,"N"))=0,"V","I"),IF(COUNTIF(L1898:R1898,"Y"),"V","I"))="V"),"Valid","Invalid")," ")</f>
        <v xml:space="preserve"> </v>
      </c>
      <c r="U1898"/>
    </row>
    <row r="1899" spans="2:21" x14ac:dyDescent="0.35">
      <c r="B1899" s="116"/>
      <c r="C1899" s="117"/>
      <c r="D1899" s="118"/>
      <c r="E1899" s="120"/>
      <c r="F1899" s="56"/>
      <c r="G1899" s="32"/>
      <c r="H1899" s="32"/>
      <c r="I1899" s="32"/>
      <c r="J1899" s="32"/>
      <c r="K1899" s="32"/>
      <c r="L1899" s="32"/>
      <c r="M1899" s="32"/>
      <c r="N1899" s="32"/>
      <c r="O1899" s="32"/>
      <c r="P1899" s="32"/>
      <c r="Q1899" s="32"/>
      <c r="R1899" s="32"/>
      <c r="S1899" s="25" t="str">
        <f>IF(COUNTA(B1899:R1899)=0,"",IF(AND(COUNTA(B1899)&gt;0, COUNTA(C1899)&gt;0, COUNTA(D1899)&gt;0, COUNTA(E1899)&gt;0, COUNTIF('OMS Drop Downs'!$C$2:$C$3,'OMS Response Form (ORF)'!F1899),COUNTIF('OMS Drop Downs'!$D$2:$D$5,'OMS Response Form (ORF)'!G1899),COUNTIF('OMS Drop Downs'!$A$2:$A$5,'OMS Response Form (ORF)'!H1899),COUNTIF('OMS Drop Downs'!$B$2:$B$4,'OMS Response Form (ORF)'!I1899),COUNTIF('OMS Drop Downs'!$A$2:$A$5,'OMS Response Form (ORF)'!J1899),COUNTIF('OMS Drop Downs'!$E$2:$E$7,'OMS Response Form (ORF)'!K1899),COUNTIF('OMS Drop Downs'!$B$2:$B$4,'OMS Response Form (ORF)'!L1899),COUNTIF('OMS Drop Downs'!$B$2:$B$4,'OMS Response Form (ORF)'!M1899),COUNTIF('OMS Drop Downs'!$B$2:$B$4,'OMS Response Form (ORF)'!N1899),COUNTIF('OMS Drop Downs'!$B$2:$B$4,'OMS Response Form (ORF)'!O1899), COUNTIF('OMS Drop Downs'!$B$2:$B$4,'OMS Response Form (ORF)'!P1899),COUNTIF('OMS Drop Downs'!$B$2:$B$4,'OMS Response Form (ORF)'!Q1899),COUNTIF('OMS Drop Downs'!$B$2:$B$4,'OMS Response Form (ORF)'!R1899)),"Complete","Incomplete"))</f>
        <v/>
      </c>
      <c r="T1899" s="26" t="str">
        <f>IF(S1899="Complete",IF(AND(NOT(ISNA(VLOOKUP(CONCATENATE(F1899,G1899,H1899,I1899,J1899,K1899),'OMS Drop Downs'!G:G,1,FALSE))),IF(AND(G1899&lt;&gt;"C3",K1899&lt;&gt;"O5"),IF(SUM(COUNTIF(L1899:R1899,"Y"),COUNTIF(L1899:R1899,"N"))=0,"V","I"),IF(COUNTIF(L1899:R1899,"Y"),"V","I"))="V"),"Valid","Invalid")," ")</f>
        <v xml:space="preserve"> </v>
      </c>
      <c r="U1899"/>
    </row>
    <row r="1900" spans="2:21" x14ac:dyDescent="0.35">
      <c r="B1900" s="116"/>
      <c r="C1900" s="117"/>
      <c r="D1900" s="118"/>
      <c r="E1900" s="120"/>
      <c r="F1900" s="56"/>
      <c r="G1900" s="32"/>
      <c r="H1900" s="32"/>
      <c r="I1900" s="32"/>
      <c r="J1900" s="32"/>
      <c r="K1900" s="32"/>
      <c r="L1900" s="32"/>
      <c r="M1900" s="32"/>
      <c r="N1900" s="32"/>
      <c r="O1900" s="32"/>
      <c r="P1900" s="32"/>
      <c r="Q1900" s="32"/>
      <c r="R1900" s="32"/>
      <c r="S1900" s="25" t="str">
        <f>IF(COUNTA(B1900:R1900)=0,"",IF(AND(COUNTA(B1900)&gt;0, COUNTA(C1900)&gt;0, COUNTA(D1900)&gt;0, COUNTA(E1900)&gt;0, COUNTIF('OMS Drop Downs'!$C$2:$C$3,'OMS Response Form (ORF)'!F1900),COUNTIF('OMS Drop Downs'!$D$2:$D$5,'OMS Response Form (ORF)'!G1900),COUNTIF('OMS Drop Downs'!$A$2:$A$5,'OMS Response Form (ORF)'!H1900),COUNTIF('OMS Drop Downs'!$B$2:$B$4,'OMS Response Form (ORF)'!I1900),COUNTIF('OMS Drop Downs'!$A$2:$A$5,'OMS Response Form (ORF)'!J1900),COUNTIF('OMS Drop Downs'!$E$2:$E$7,'OMS Response Form (ORF)'!K1900),COUNTIF('OMS Drop Downs'!$B$2:$B$4,'OMS Response Form (ORF)'!L1900),COUNTIF('OMS Drop Downs'!$B$2:$B$4,'OMS Response Form (ORF)'!M1900),COUNTIF('OMS Drop Downs'!$B$2:$B$4,'OMS Response Form (ORF)'!N1900),COUNTIF('OMS Drop Downs'!$B$2:$B$4,'OMS Response Form (ORF)'!O1900), COUNTIF('OMS Drop Downs'!$B$2:$B$4,'OMS Response Form (ORF)'!P1900),COUNTIF('OMS Drop Downs'!$B$2:$B$4,'OMS Response Form (ORF)'!Q1900),COUNTIF('OMS Drop Downs'!$B$2:$B$4,'OMS Response Form (ORF)'!R1900)),"Complete","Incomplete"))</f>
        <v/>
      </c>
      <c r="T1900" s="26" t="str">
        <f>IF(S1900="Complete",IF(AND(NOT(ISNA(VLOOKUP(CONCATENATE(F1900,G1900,H1900,I1900,J1900,K1900),'OMS Drop Downs'!G:G,1,FALSE))),IF(AND(G1900&lt;&gt;"C3",K1900&lt;&gt;"O5"),IF(SUM(COUNTIF(L1900:R1900,"Y"),COUNTIF(L1900:R1900,"N"))=0,"V","I"),IF(COUNTIF(L1900:R1900,"Y"),"V","I"))="V"),"Valid","Invalid")," ")</f>
        <v xml:space="preserve"> </v>
      </c>
      <c r="U1900"/>
    </row>
    <row r="1901" spans="2:21" x14ac:dyDescent="0.35">
      <c r="B1901" s="116"/>
      <c r="C1901" s="117"/>
      <c r="D1901" s="118"/>
      <c r="E1901" s="120"/>
      <c r="F1901" s="56"/>
      <c r="G1901" s="32"/>
      <c r="H1901" s="32"/>
      <c r="I1901" s="32"/>
      <c r="J1901" s="32"/>
      <c r="K1901" s="32"/>
      <c r="L1901" s="32"/>
      <c r="M1901" s="32"/>
      <c r="N1901" s="32"/>
      <c r="O1901" s="32"/>
      <c r="P1901" s="32"/>
      <c r="Q1901" s="32"/>
      <c r="R1901" s="32"/>
      <c r="S1901" s="25" t="str">
        <f>IF(COUNTA(B1901:R1901)=0,"",IF(AND(COUNTA(B1901)&gt;0, COUNTA(C1901)&gt;0, COUNTA(D1901)&gt;0, COUNTA(E1901)&gt;0, COUNTIF('OMS Drop Downs'!$C$2:$C$3,'OMS Response Form (ORF)'!F1901),COUNTIF('OMS Drop Downs'!$D$2:$D$5,'OMS Response Form (ORF)'!G1901),COUNTIF('OMS Drop Downs'!$A$2:$A$5,'OMS Response Form (ORF)'!H1901),COUNTIF('OMS Drop Downs'!$B$2:$B$4,'OMS Response Form (ORF)'!I1901),COUNTIF('OMS Drop Downs'!$A$2:$A$5,'OMS Response Form (ORF)'!J1901),COUNTIF('OMS Drop Downs'!$E$2:$E$7,'OMS Response Form (ORF)'!K1901),COUNTIF('OMS Drop Downs'!$B$2:$B$4,'OMS Response Form (ORF)'!L1901),COUNTIF('OMS Drop Downs'!$B$2:$B$4,'OMS Response Form (ORF)'!M1901),COUNTIF('OMS Drop Downs'!$B$2:$B$4,'OMS Response Form (ORF)'!N1901),COUNTIF('OMS Drop Downs'!$B$2:$B$4,'OMS Response Form (ORF)'!O1901), COUNTIF('OMS Drop Downs'!$B$2:$B$4,'OMS Response Form (ORF)'!P1901),COUNTIF('OMS Drop Downs'!$B$2:$B$4,'OMS Response Form (ORF)'!Q1901),COUNTIF('OMS Drop Downs'!$B$2:$B$4,'OMS Response Form (ORF)'!R1901)),"Complete","Incomplete"))</f>
        <v/>
      </c>
      <c r="T1901" s="26" t="str">
        <f>IF(S1901="Complete",IF(AND(NOT(ISNA(VLOOKUP(CONCATENATE(F1901,G1901,H1901,I1901,J1901,K1901),'OMS Drop Downs'!G:G,1,FALSE))),IF(AND(G1901&lt;&gt;"C3",K1901&lt;&gt;"O5"),IF(SUM(COUNTIF(L1901:R1901,"Y"),COUNTIF(L1901:R1901,"N"))=0,"V","I"),IF(COUNTIF(L1901:R1901,"Y"),"V","I"))="V"),"Valid","Invalid")," ")</f>
        <v xml:space="preserve"> </v>
      </c>
      <c r="U1901"/>
    </row>
    <row r="1902" spans="2:21" x14ac:dyDescent="0.35">
      <c r="B1902" s="116"/>
      <c r="C1902" s="117"/>
      <c r="D1902" s="118"/>
      <c r="E1902" s="120"/>
      <c r="F1902" s="56"/>
      <c r="G1902" s="32"/>
      <c r="H1902" s="32"/>
      <c r="I1902" s="32"/>
      <c r="J1902" s="32"/>
      <c r="K1902" s="32"/>
      <c r="L1902" s="32"/>
      <c r="M1902" s="32"/>
      <c r="N1902" s="32"/>
      <c r="O1902" s="32"/>
      <c r="P1902" s="32"/>
      <c r="Q1902" s="32"/>
      <c r="R1902" s="32"/>
      <c r="S1902" s="25" t="str">
        <f>IF(COUNTA(B1902:R1902)=0,"",IF(AND(COUNTA(B1902)&gt;0, COUNTA(C1902)&gt;0, COUNTA(D1902)&gt;0, COUNTA(E1902)&gt;0, COUNTIF('OMS Drop Downs'!$C$2:$C$3,'OMS Response Form (ORF)'!F1902),COUNTIF('OMS Drop Downs'!$D$2:$D$5,'OMS Response Form (ORF)'!G1902),COUNTIF('OMS Drop Downs'!$A$2:$A$5,'OMS Response Form (ORF)'!H1902),COUNTIF('OMS Drop Downs'!$B$2:$B$4,'OMS Response Form (ORF)'!I1902),COUNTIF('OMS Drop Downs'!$A$2:$A$5,'OMS Response Form (ORF)'!J1902),COUNTIF('OMS Drop Downs'!$E$2:$E$7,'OMS Response Form (ORF)'!K1902),COUNTIF('OMS Drop Downs'!$B$2:$B$4,'OMS Response Form (ORF)'!L1902),COUNTIF('OMS Drop Downs'!$B$2:$B$4,'OMS Response Form (ORF)'!M1902),COUNTIF('OMS Drop Downs'!$B$2:$B$4,'OMS Response Form (ORF)'!N1902),COUNTIF('OMS Drop Downs'!$B$2:$B$4,'OMS Response Form (ORF)'!O1902), COUNTIF('OMS Drop Downs'!$B$2:$B$4,'OMS Response Form (ORF)'!P1902),COUNTIF('OMS Drop Downs'!$B$2:$B$4,'OMS Response Form (ORF)'!Q1902),COUNTIF('OMS Drop Downs'!$B$2:$B$4,'OMS Response Form (ORF)'!R1902)),"Complete","Incomplete"))</f>
        <v/>
      </c>
      <c r="T1902" s="26" t="str">
        <f>IF(S1902="Complete",IF(AND(NOT(ISNA(VLOOKUP(CONCATENATE(F1902,G1902,H1902,I1902,J1902,K1902),'OMS Drop Downs'!G:G,1,FALSE))),IF(AND(G1902&lt;&gt;"C3",K1902&lt;&gt;"O5"),IF(SUM(COUNTIF(L1902:R1902,"Y"),COUNTIF(L1902:R1902,"N"))=0,"V","I"),IF(COUNTIF(L1902:R1902,"Y"),"V","I"))="V"),"Valid","Invalid")," ")</f>
        <v xml:space="preserve"> </v>
      </c>
      <c r="U1902"/>
    </row>
    <row r="1903" spans="2:21" x14ac:dyDescent="0.35">
      <c r="B1903" s="116"/>
      <c r="C1903" s="117"/>
      <c r="D1903" s="118"/>
      <c r="E1903" s="120"/>
      <c r="F1903" s="56"/>
      <c r="G1903" s="32"/>
      <c r="H1903" s="32"/>
      <c r="I1903" s="32"/>
      <c r="J1903" s="32"/>
      <c r="K1903" s="32"/>
      <c r="L1903" s="32"/>
      <c r="M1903" s="32"/>
      <c r="N1903" s="32"/>
      <c r="O1903" s="32"/>
      <c r="P1903" s="32"/>
      <c r="Q1903" s="32"/>
      <c r="R1903" s="32"/>
      <c r="S1903" s="25" t="str">
        <f>IF(COUNTA(B1903:R1903)=0,"",IF(AND(COUNTA(B1903)&gt;0, COUNTA(C1903)&gt;0, COUNTA(D1903)&gt;0, COUNTA(E1903)&gt;0, COUNTIF('OMS Drop Downs'!$C$2:$C$3,'OMS Response Form (ORF)'!F1903),COUNTIF('OMS Drop Downs'!$D$2:$D$5,'OMS Response Form (ORF)'!G1903),COUNTIF('OMS Drop Downs'!$A$2:$A$5,'OMS Response Form (ORF)'!H1903),COUNTIF('OMS Drop Downs'!$B$2:$B$4,'OMS Response Form (ORF)'!I1903),COUNTIF('OMS Drop Downs'!$A$2:$A$5,'OMS Response Form (ORF)'!J1903),COUNTIF('OMS Drop Downs'!$E$2:$E$7,'OMS Response Form (ORF)'!K1903),COUNTIF('OMS Drop Downs'!$B$2:$B$4,'OMS Response Form (ORF)'!L1903),COUNTIF('OMS Drop Downs'!$B$2:$B$4,'OMS Response Form (ORF)'!M1903),COUNTIF('OMS Drop Downs'!$B$2:$B$4,'OMS Response Form (ORF)'!N1903),COUNTIF('OMS Drop Downs'!$B$2:$B$4,'OMS Response Form (ORF)'!O1903), COUNTIF('OMS Drop Downs'!$B$2:$B$4,'OMS Response Form (ORF)'!P1903),COUNTIF('OMS Drop Downs'!$B$2:$B$4,'OMS Response Form (ORF)'!Q1903),COUNTIF('OMS Drop Downs'!$B$2:$B$4,'OMS Response Form (ORF)'!R1903)),"Complete","Incomplete"))</f>
        <v/>
      </c>
      <c r="T1903" s="26" t="str">
        <f>IF(S1903="Complete",IF(AND(NOT(ISNA(VLOOKUP(CONCATENATE(F1903,G1903,H1903,I1903,J1903,K1903),'OMS Drop Downs'!G:G,1,FALSE))),IF(AND(G1903&lt;&gt;"C3",K1903&lt;&gt;"O5"),IF(SUM(COUNTIF(L1903:R1903,"Y"),COUNTIF(L1903:R1903,"N"))=0,"V","I"),IF(COUNTIF(L1903:R1903,"Y"),"V","I"))="V"),"Valid","Invalid")," ")</f>
        <v xml:space="preserve"> </v>
      </c>
      <c r="U1903"/>
    </row>
    <row r="1904" spans="2:21" x14ac:dyDescent="0.35">
      <c r="B1904" s="116"/>
      <c r="C1904" s="117"/>
      <c r="D1904" s="118"/>
      <c r="E1904" s="120"/>
      <c r="F1904" s="56"/>
      <c r="G1904" s="32"/>
      <c r="H1904" s="32"/>
      <c r="I1904" s="32"/>
      <c r="J1904" s="32"/>
      <c r="K1904" s="32"/>
      <c r="L1904" s="32"/>
      <c r="M1904" s="32"/>
      <c r="N1904" s="32"/>
      <c r="O1904" s="32"/>
      <c r="P1904" s="32"/>
      <c r="Q1904" s="32"/>
      <c r="R1904" s="32"/>
      <c r="S1904" s="25" t="str">
        <f>IF(COUNTA(B1904:R1904)=0,"",IF(AND(COUNTA(B1904)&gt;0, COUNTA(C1904)&gt;0, COUNTA(D1904)&gt;0, COUNTA(E1904)&gt;0, COUNTIF('OMS Drop Downs'!$C$2:$C$3,'OMS Response Form (ORF)'!F1904),COUNTIF('OMS Drop Downs'!$D$2:$D$5,'OMS Response Form (ORF)'!G1904),COUNTIF('OMS Drop Downs'!$A$2:$A$5,'OMS Response Form (ORF)'!H1904),COUNTIF('OMS Drop Downs'!$B$2:$B$4,'OMS Response Form (ORF)'!I1904),COUNTIF('OMS Drop Downs'!$A$2:$A$5,'OMS Response Form (ORF)'!J1904),COUNTIF('OMS Drop Downs'!$E$2:$E$7,'OMS Response Form (ORF)'!K1904),COUNTIF('OMS Drop Downs'!$B$2:$B$4,'OMS Response Form (ORF)'!L1904),COUNTIF('OMS Drop Downs'!$B$2:$B$4,'OMS Response Form (ORF)'!M1904),COUNTIF('OMS Drop Downs'!$B$2:$B$4,'OMS Response Form (ORF)'!N1904),COUNTIF('OMS Drop Downs'!$B$2:$B$4,'OMS Response Form (ORF)'!O1904), COUNTIF('OMS Drop Downs'!$B$2:$B$4,'OMS Response Form (ORF)'!P1904),COUNTIF('OMS Drop Downs'!$B$2:$B$4,'OMS Response Form (ORF)'!Q1904),COUNTIF('OMS Drop Downs'!$B$2:$B$4,'OMS Response Form (ORF)'!R1904)),"Complete","Incomplete"))</f>
        <v/>
      </c>
      <c r="T1904" s="26" t="str">
        <f>IF(S1904="Complete",IF(AND(NOT(ISNA(VLOOKUP(CONCATENATE(F1904,G1904,H1904,I1904,J1904,K1904),'OMS Drop Downs'!G:G,1,FALSE))),IF(AND(G1904&lt;&gt;"C3",K1904&lt;&gt;"O5"),IF(SUM(COUNTIF(L1904:R1904,"Y"),COUNTIF(L1904:R1904,"N"))=0,"V","I"),IF(COUNTIF(L1904:R1904,"Y"),"V","I"))="V"),"Valid","Invalid")," ")</f>
        <v xml:space="preserve"> </v>
      </c>
      <c r="U1904"/>
    </row>
    <row r="1905" spans="2:21" x14ac:dyDescent="0.35">
      <c r="B1905" s="116"/>
      <c r="C1905" s="117"/>
      <c r="D1905" s="118"/>
      <c r="E1905" s="120"/>
      <c r="F1905" s="56"/>
      <c r="G1905" s="32"/>
      <c r="H1905" s="32"/>
      <c r="I1905" s="32"/>
      <c r="J1905" s="32"/>
      <c r="K1905" s="32"/>
      <c r="L1905" s="32"/>
      <c r="M1905" s="32"/>
      <c r="N1905" s="32"/>
      <c r="O1905" s="32"/>
      <c r="P1905" s="32"/>
      <c r="Q1905" s="32"/>
      <c r="R1905" s="32"/>
      <c r="S1905" s="25" t="str">
        <f>IF(COUNTA(B1905:R1905)=0,"",IF(AND(COUNTA(B1905)&gt;0, COUNTA(C1905)&gt;0, COUNTA(D1905)&gt;0, COUNTA(E1905)&gt;0, COUNTIF('OMS Drop Downs'!$C$2:$C$3,'OMS Response Form (ORF)'!F1905),COUNTIF('OMS Drop Downs'!$D$2:$D$5,'OMS Response Form (ORF)'!G1905),COUNTIF('OMS Drop Downs'!$A$2:$A$5,'OMS Response Form (ORF)'!H1905),COUNTIF('OMS Drop Downs'!$B$2:$B$4,'OMS Response Form (ORF)'!I1905),COUNTIF('OMS Drop Downs'!$A$2:$A$5,'OMS Response Form (ORF)'!J1905),COUNTIF('OMS Drop Downs'!$E$2:$E$7,'OMS Response Form (ORF)'!K1905),COUNTIF('OMS Drop Downs'!$B$2:$B$4,'OMS Response Form (ORF)'!L1905),COUNTIF('OMS Drop Downs'!$B$2:$B$4,'OMS Response Form (ORF)'!M1905),COUNTIF('OMS Drop Downs'!$B$2:$B$4,'OMS Response Form (ORF)'!N1905),COUNTIF('OMS Drop Downs'!$B$2:$B$4,'OMS Response Form (ORF)'!O1905), COUNTIF('OMS Drop Downs'!$B$2:$B$4,'OMS Response Form (ORF)'!P1905),COUNTIF('OMS Drop Downs'!$B$2:$B$4,'OMS Response Form (ORF)'!Q1905),COUNTIF('OMS Drop Downs'!$B$2:$B$4,'OMS Response Form (ORF)'!R1905)),"Complete","Incomplete"))</f>
        <v/>
      </c>
      <c r="T1905" s="26" t="str">
        <f>IF(S1905="Complete",IF(AND(NOT(ISNA(VLOOKUP(CONCATENATE(F1905,G1905,H1905,I1905,J1905,K1905),'OMS Drop Downs'!G:G,1,FALSE))),IF(AND(G1905&lt;&gt;"C3",K1905&lt;&gt;"O5"),IF(SUM(COUNTIF(L1905:R1905,"Y"),COUNTIF(L1905:R1905,"N"))=0,"V","I"),IF(COUNTIF(L1905:R1905,"Y"),"V","I"))="V"),"Valid","Invalid")," ")</f>
        <v xml:space="preserve"> </v>
      </c>
      <c r="U1905"/>
    </row>
    <row r="1906" spans="2:21" x14ac:dyDescent="0.35">
      <c r="B1906" s="116"/>
      <c r="C1906" s="117"/>
      <c r="D1906" s="118"/>
      <c r="E1906" s="120"/>
      <c r="F1906" s="56"/>
      <c r="G1906" s="32"/>
      <c r="H1906" s="32"/>
      <c r="I1906" s="32"/>
      <c r="J1906" s="32"/>
      <c r="K1906" s="32"/>
      <c r="L1906" s="32"/>
      <c r="M1906" s="32"/>
      <c r="N1906" s="32"/>
      <c r="O1906" s="32"/>
      <c r="P1906" s="32"/>
      <c r="Q1906" s="32"/>
      <c r="R1906" s="32"/>
      <c r="S1906" s="25" t="str">
        <f>IF(COUNTA(B1906:R1906)=0,"",IF(AND(COUNTA(B1906)&gt;0, COUNTA(C1906)&gt;0, COUNTA(D1906)&gt;0, COUNTA(E1906)&gt;0, COUNTIF('OMS Drop Downs'!$C$2:$C$3,'OMS Response Form (ORF)'!F1906),COUNTIF('OMS Drop Downs'!$D$2:$D$5,'OMS Response Form (ORF)'!G1906),COUNTIF('OMS Drop Downs'!$A$2:$A$5,'OMS Response Form (ORF)'!H1906),COUNTIF('OMS Drop Downs'!$B$2:$B$4,'OMS Response Form (ORF)'!I1906),COUNTIF('OMS Drop Downs'!$A$2:$A$5,'OMS Response Form (ORF)'!J1906),COUNTIF('OMS Drop Downs'!$E$2:$E$7,'OMS Response Form (ORF)'!K1906),COUNTIF('OMS Drop Downs'!$B$2:$B$4,'OMS Response Form (ORF)'!L1906),COUNTIF('OMS Drop Downs'!$B$2:$B$4,'OMS Response Form (ORF)'!M1906),COUNTIF('OMS Drop Downs'!$B$2:$B$4,'OMS Response Form (ORF)'!N1906),COUNTIF('OMS Drop Downs'!$B$2:$B$4,'OMS Response Form (ORF)'!O1906), COUNTIF('OMS Drop Downs'!$B$2:$B$4,'OMS Response Form (ORF)'!P1906),COUNTIF('OMS Drop Downs'!$B$2:$B$4,'OMS Response Form (ORF)'!Q1906),COUNTIF('OMS Drop Downs'!$B$2:$B$4,'OMS Response Form (ORF)'!R1906)),"Complete","Incomplete"))</f>
        <v/>
      </c>
      <c r="T1906" s="26" t="str">
        <f>IF(S1906="Complete",IF(AND(NOT(ISNA(VLOOKUP(CONCATENATE(F1906,G1906,H1906,I1906,J1906,K1906),'OMS Drop Downs'!G:G,1,FALSE))),IF(AND(G1906&lt;&gt;"C3",K1906&lt;&gt;"O5"),IF(SUM(COUNTIF(L1906:R1906,"Y"),COUNTIF(L1906:R1906,"N"))=0,"V","I"),IF(COUNTIF(L1906:R1906,"Y"),"V","I"))="V"),"Valid","Invalid")," ")</f>
        <v xml:space="preserve"> </v>
      </c>
      <c r="U1906"/>
    </row>
    <row r="1907" spans="2:21" x14ac:dyDescent="0.35">
      <c r="B1907" s="116"/>
      <c r="C1907" s="117"/>
      <c r="D1907" s="118"/>
      <c r="E1907" s="120"/>
      <c r="F1907" s="56"/>
      <c r="G1907" s="32"/>
      <c r="H1907" s="32"/>
      <c r="I1907" s="32"/>
      <c r="J1907" s="32"/>
      <c r="K1907" s="32"/>
      <c r="L1907" s="32"/>
      <c r="M1907" s="32"/>
      <c r="N1907" s="32"/>
      <c r="O1907" s="32"/>
      <c r="P1907" s="32"/>
      <c r="Q1907" s="32"/>
      <c r="R1907" s="32"/>
      <c r="S1907" s="25" t="str">
        <f>IF(COUNTA(B1907:R1907)=0,"",IF(AND(COUNTA(B1907)&gt;0, COUNTA(C1907)&gt;0, COUNTA(D1907)&gt;0, COUNTA(E1907)&gt;0, COUNTIF('OMS Drop Downs'!$C$2:$C$3,'OMS Response Form (ORF)'!F1907),COUNTIF('OMS Drop Downs'!$D$2:$D$5,'OMS Response Form (ORF)'!G1907),COUNTIF('OMS Drop Downs'!$A$2:$A$5,'OMS Response Form (ORF)'!H1907),COUNTIF('OMS Drop Downs'!$B$2:$B$4,'OMS Response Form (ORF)'!I1907),COUNTIF('OMS Drop Downs'!$A$2:$A$5,'OMS Response Form (ORF)'!J1907),COUNTIF('OMS Drop Downs'!$E$2:$E$7,'OMS Response Form (ORF)'!K1907),COUNTIF('OMS Drop Downs'!$B$2:$B$4,'OMS Response Form (ORF)'!L1907),COUNTIF('OMS Drop Downs'!$B$2:$B$4,'OMS Response Form (ORF)'!M1907),COUNTIF('OMS Drop Downs'!$B$2:$B$4,'OMS Response Form (ORF)'!N1907),COUNTIF('OMS Drop Downs'!$B$2:$B$4,'OMS Response Form (ORF)'!O1907), COUNTIF('OMS Drop Downs'!$B$2:$B$4,'OMS Response Form (ORF)'!P1907),COUNTIF('OMS Drop Downs'!$B$2:$B$4,'OMS Response Form (ORF)'!Q1907),COUNTIF('OMS Drop Downs'!$B$2:$B$4,'OMS Response Form (ORF)'!R1907)),"Complete","Incomplete"))</f>
        <v/>
      </c>
      <c r="T1907" s="26" t="str">
        <f>IF(S1907="Complete",IF(AND(NOT(ISNA(VLOOKUP(CONCATENATE(F1907,G1907,H1907,I1907,J1907,K1907),'OMS Drop Downs'!G:G,1,FALSE))),IF(AND(G1907&lt;&gt;"C3",K1907&lt;&gt;"O5"),IF(SUM(COUNTIF(L1907:R1907,"Y"),COUNTIF(L1907:R1907,"N"))=0,"V","I"),IF(COUNTIF(L1907:R1907,"Y"),"V","I"))="V"),"Valid","Invalid")," ")</f>
        <v xml:space="preserve"> </v>
      </c>
      <c r="U1907"/>
    </row>
    <row r="1908" spans="2:21" x14ac:dyDescent="0.35">
      <c r="B1908" s="116"/>
      <c r="C1908" s="117"/>
      <c r="D1908" s="118"/>
      <c r="E1908" s="120"/>
      <c r="F1908" s="56"/>
      <c r="G1908" s="32"/>
      <c r="H1908" s="32"/>
      <c r="I1908" s="32"/>
      <c r="J1908" s="32"/>
      <c r="K1908" s="32"/>
      <c r="L1908" s="32"/>
      <c r="M1908" s="32"/>
      <c r="N1908" s="32"/>
      <c r="O1908" s="32"/>
      <c r="P1908" s="32"/>
      <c r="Q1908" s="32"/>
      <c r="R1908" s="32"/>
      <c r="S1908" s="25" t="str">
        <f>IF(COUNTA(B1908:R1908)=0,"",IF(AND(COUNTA(B1908)&gt;0, COUNTA(C1908)&gt;0, COUNTA(D1908)&gt;0, COUNTA(E1908)&gt;0, COUNTIF('OMS Drop Downs'!$C$2:$C$3,'OMS Response Form (ORF)'!F1908),COUNTIF('OMS Drop Downs'!$D$2:$D$5,'OMS Response Form (ORF)'!G1908),COUNTIF('OMS Drop Downs'!$A$2:$A$5,'OMS Response Form (ORF)'!H1908),COUNTIF('OMS Drop Downs'!$B$2:$B$4,'OMS Response Form (ORF)'!I1908),COUNTIF('OMS Drop Downs'!$A$2:$A$5,'OMS Response Form (ORF)'!J1908),COUNTIF('OMS Drop Downs'!$E$2:$E$7,'OMS Response Form (ORF)'!K1908),COUNTIF('OMS Drop Downs'!$B$2:$B$4,'OMS Response Form (ORF)'!L1908),COUNTIF('OMS Drop Downs'!$B$2:$B$4,'OMS Response Form (ORF)'!M1908),COUNTIF('OMS Drop Downs'!$B$2:$B$4,'OMS Response Form (ORF)'!N1908),COUNTIF('OMS Drop Downs'!$B$2:$B$4,'OMS Response Form (ORF)'!O1908), COUNTIF('OMS Drop Downs'!$B$2:$B$4,'OMS Response Form (ORF)'!P1908),COUNTIF('OMS Drop Downs'!$B$2:$B$4,'OMS Response Form (ORF)'!Q1908),COUNTIF('OMS Drop Downs'!$B$2:$B$4,'OMS Response Form (ORF)'!R1908)),"Complete","Incomplete"))</f>
        <v/>
      </c>
      <c r="T1908" s="26" t="str">
        <f>IF(S1908="Complete",IF(AND(NOT(ISNA(VLOOKUP(CONCATENATE(F1908,G1908,H1908,I1908,J1908,K1908),'OMS Drop Downs'!G:G,1,FALSE))),IF(AND(G1908&lt;&gt;"C3",K1908&lt;&gt;"O5"),IF(SUM(COUNTIF(L1908:R1908,"Y"),COUNTIF(L1908:R1908,"N"))=0,"V","I"),IF(COUNTIF(L1908:R1908,"Y"),"V","I"))="V"),"Valid","Invalid")," ")</f>
        <v xml:space="preserve"> </v>
      </c>
      <c r="U1908"/>
    </row>
    <row r="1909" spans="2:21" x14ac:dyDescent="0.35">
      <c r="B1909" s="116"/>
      <c r="C1909" s="117"/>
      <c r="D1909" s="118"/>
      <c r="E1909" s="120"/>
      <c r="F1909" s="56"/>
      <c r="G1909" s="32"/>
      <c r="H1909" s="32"/>
      <c r="I1909" s="32"/>
      <c r="J1909" s="32"/>
      <c r="K1909" s="32"/>
      <c r="L1909" s="32"/>
      <c r="M1909" s="32"/>
      <c r="N1909" s="32"/>
      <c r="O1909" s="32"/>
      <c r="P1909" s="32"/>
      <c r="Q1909" s="32"/>
      <c r="R1909" s="32"/>
      <c r="S1909" s="25" t="str">
        <f>IF(COUNTA(B1909:R1909)=0,"",IF(AND(COUNTA(B1909)&gt;0, COUNTA(C1909)&gt;0, COUNTA(D1909)&gt;0, COUNTA(E1909)&gt;0, COUNTIF('OMS Drop Downs'!$C$2:$C$3,'OMS Response Form (ORF)'!F1909),COUNTIF('OMS Drop Downs'!$D$2:$D$5,'OMS Response Form (ORF)'!G1909),COUNTIF('OMS Drop Downs'!$A$2:$A$5,'OMS Response Form (ORF)'!H1909),COUNTIF('OMS Drop Downs'!$B$2:$B$4,'OMS Response Form (ORF)'!I1909),COUNTIF('OMS Drop Downs'!$A$2:$A$5,'OMS Response Form (ORF)'!J1909),COUNTIF('OMS Drop Downs'!$E$2:$E$7,'OMS Response Form (ORF)'!K1909),COUNTIF('OMS Drop Downs'!$B$2:$B$4,'OMS Response Form (ORF)'!L1909),COUNTIF('OMS Drop Downs'!$B$2:$B$4,'OMS Response Form (ORF)'!M1909),COUNTIF('OMS Drop Downs'!$B$2:$B$4,'OMS Response Form (ORF)'!N1909),COUNTIF('OMS Drop Downs'!$B$2:$B$4,'OMS Response Form (ORF)'!O1909), COUNTIF('OMS Drop Downs'!$B$2:$B$4,'OMS Response Form (ORF)'!P1909),COUNTIF('OMS Drop Downs'!$B$2:$B$4,'OMS Response Form (ORF)'!Q1909),COUNTIF('OMS Drop Downs'!$B$2:$B$4,'OMS Response Form (ORF)'!R1909)),"Complete","Incomplete"))</f>
        <v/>
      </c>
      <c r="T1909" s="26" t="str">
        <f>IF(S1909="Complete",IF(AND(NOT(ISNA(VLOOKUP(CONCATENATE(F1909,G1909,H1909,I1909,J1909,K1909),'OMS Drop Downs'!G:G,1,FALSE))),IF(AND(G1909&lt;&gt;"C3",K1909&lt;&gt;"O5"),IF(SUM(COUNTIF(L1909:R1909,"Y"),COUNTIF(L1909:R1909,"N"))=0,"V","I"),IF(COUNTIF(L1909:R1909,"Y"),"V","I"))="V"),"Valid","Invalid")," ")</f>
        <v xml:space="preserve"> </v>
      </c>
      <c r="U1909"/>
    </row>
    <row r="1910" spans="2:21" x14ac:dyDescent="0.35">
      <c r="B1910" s="116"/>
      <c r="C1910" s="117"/>
      <c r="D1910" s="118"/>
      <c r="E1910" s="120"/>
      <c r="F1910" s="56"/>
      <c r="G1910" s="32"/>
      <c r="H1910" s="32"/>
      <c r="I1910" s="32"/>
      <c r="J1910" s="32"/>
      <c r="K1910" s="32"/>
      <c r="L1910" s="32"/>
      <c r="M1910" s="32"/>
      <c r="N1910" s="32"/>
      <c r="O1910" s="32"/>
      <c r="P1910" s="32"/>
      <c r="Q1910" s="32"/>
      <c r="R1910" s="32"/>
      <c r="S1910" s="25" t="str">
        <f>IF(COUNTA(B1910:R1910)=0,"",IF(AND(COUNTA(B1910)&gt;0, COUNTA(C1910)&gt;0, COUNTA(D1910)&gt;0, COUNTA(E1910)&gt;0, COUNTIF('OMS Drop Downs'!$C$2:$C$3,'OMS Response Form (ORF)'!F1910),COUNTIF('OMS Drop Downs'!$D$2:$D$5,'OMS Response Form (ORF)'!G1910),COUNTIF('OMS Drop Downs'!$A$2:$A$5,'OMS Response Form (ORF)'!H1910),COUNTIF('OMS Drop Downs'!$B$2:$B$4,'OMS Response Form (ORF)'!I1910),COUNTIF('OMS Drop Downs'!$A$2:$A$5,'OMS Response Form (ORF)'!J1910),COUNTIF('OMS Drop Downs'!$E$2:$E$7,'OMS Response Form (ORF)'!K1910),COUNTIF('OMS Drop Downs'!$B$2:$B$4,'OMS Response Form (ORF)'!L1910),COUNTIF('OMS Drop Downs'!$B$2:$B$4,'OMS Response Form (ORF)'!M1910),COUNTIF('OMS Drop Downs'!$B$2:$B$4,'OMS Response Form (ORF)'!N1910),COUNTIF('OMS Drop Downs'!$B$2:$B$4,'OMS Response Form (ORF)'!O1910), COUNTIF('OMS Drop Downs'!$B$2:$B$4,'OMS Response Form (ORF)'!P1910),COUNTIF('OMS Drop Downs'!$B$2:$B$4,'OMS Response Form (ORF)'!Q1910),COUNTIF('OMS Drop Downs'!$B$2:$B$4,'OMS Response Form (ORF)'!R1910)),"Complete","Incomplete"))</f>
        <v/>
      </c>
      <c r="T1910" s="26" t="str">
        <f>IF(S1910="Complete",IF(AND(NOT(ISNA(VLOOKUP(CONCATENATE(F1910,G1910,H1910,I1910,J1910,K1910),'OMS Drop Downs'!G:G,1,FALSE))),IF(AND(G1910&lt;&gt;"C3",K1910&lt;&gt;"O5"),IF(SUM(COUNTIF(L1910:R1910,"Y"),COUNTIF(L1910:R1910,"N"))=0,"V","I"),IF(COUNTIF(L1910:R1910,"Y"),"V","I"))="V"),"Valid","Invalid")," ")</f>
        <v xml:space="preserve"> </v>
      </c>
      <c r="U1910"/>
    </row>
    <row r="1911" spans="2:21" x14ac:dyDescent="0.35">
      <c r="B1911" s="116"/>
      <c r="C1911" s="117"/>
      <c r="D1911" s="118"/>
      <c r="E1911" s="120"/>
      <c r="F1911" s="56"/>
      <c r="G1911" s="32"/>
      <c r="H1911" s="32"/>
      <c r="I1911" s="32"/>
      <c r="J1911" s="32"/>
      <c r="K1911" s="32"/>
      <c r="L1911" s="32"/>
      <c r="M1911" s="32"/>
      <c r="N1911" s="32"/>
      <c r="O1911" s="32"/>
      <c r="P1911" s="32"/>
      <c r="Q1911" s="32"/>
      <c r="R1911" s="32"/>
      <c r="S1911" s="25" t="str">
        <f>IF(COUNTA(B1911:R1911)=0,"",IF(AND(COUNTA(B1911)&gt;0, COUNTA(C1911)&gt;0, COUNTA(D1911)&gt;0, COUNTA(E1911)&gt;0, COUNTIF('OMS Drop Downs'!$C$2:$C$3,'OMS Response Form (ORF)'!F1911),COUNTIF('OMS Drop Downs'!$D$2:$D$5,'OMS Response Form (ORF)'!G1911),COUNTIF('OMS Drop Downs'!$A$2:$A$5,'OMS Response Form (ORF)'!H1911),COUNTIF('OMS Drop Downs'!$B$2:$B$4,'OMS Response Form (ORF)'!I1911),COUNTIF('OMS Drop Downs'!$A$2:$A$5,'OMS Response Form (ORF)'!J1911),COUNTIF('OMS Drop Downs'!$E$2:$E$7,'OMS Response Form (ORF)'!K1911),COUNTIF('OMS Drop Downs'!$B$2:$B$4,'OMS Response Form (ORF)'!L1911),COUNTIF('OMS Drop Downs'!$B$2:$B$4,'OMS Response Form (ORF)'!M1911),COUNTIF('OMS Drop Downs'!$B$2:$B$4,'OMS Response Form (ORF)'!N1911),COUNTIF('OMS Drop Downs'!$B$2:$B$4,'OMS Response Form (ORF)'!O1911), COUNTIF('OMS Drop Downs'!$B$2:$B$4,'OMS Response Form (ORF)'!P1911),COUNTIF('OMS Drop Downs'!$B$2:$B$4,'OMS Response Form (ORF)'!Q1911),COUNTIF('OMS Drop Downs'!$B$2:$B$4,'OMS Response Form (ORF)'!R1911)),"Complete","Incomplete"))</f>
        <v/>
      </c>
      <c r="T1911" s="26" t="str">
        <f>IF(S1911="Complete",IF(AND(NOT(ISNA(VLOOKUP(CONCATENATE(F1911,G1911,H1911,I1911,J1911,K1911),'OMS Drop Downs'!G:G,1,FALSE))),IF(AND(G1911&lt;&gt;"C3",K1911&lt;&gt;"O5"),IF(SUM(COUNTIF(L1911:R1911,"Y"),COUNTIF(L1911:R1911,"N"))=0,"V","I"),IF(COUNTIF(L1911:R1911,"Y"),"V","I"))="V"),"Valid","Invalid")," ")</f>
        <v xml:space="preserve"> </v>
      </c>
      <c r="U1911"/>
    </row>
    <row r="1912" spans="2:21" x14ac:dyDescent="0.35">
      <c r="B1912" s="116"/>
      <c r="C1912" s="117"/>
      <c r="D1912" s="118"/>
      <c r="E1912" s="120"/>
      <c r="F1912" s="56"/>
      <c r="G1912" s="32"/>
      <c r="H1912" s="32"/>
      <c r="I1912" s="32"/>
      <c r="J1912" s="32"/>
      <c r="K1912" s="32"/>
      <c r="L1912" s="32"/>
      <c r="M1912" s="32"/>
      <c r="N1912" s="32"/>
      <c r="O1912" s="32"/>
      <c r="P1912" s="32"/>
      <c r="Q1912" s="32"/>
      <c r="R1912" s="32"/>
      <c r="S1912" s="25" t="str">
        <f>IF(COUNTA(B1912:R1912)=0,"",IF(AND(COUNTA(B1912)&gt;0, COUNTA(C1912)&gt;0, COUNTA(D1912)&gt;0, COUNTA(E1912)&gt;0, COUNTIF('OMS Drop Downs'!$C$2:$C$3,'OMS Response Form (ORF)'!F1912),COUNTIF('OMS Drop Downs'!$D$2:$D$5,'OMS Response Form (ORF)'!G1912),COUNTIF('OMS Drop Downs'!$A$2:$A$5,'OMS Response Form (ORF)'!H1912),COUNTIF('OMS Drop Downs'!$B$2:$B$4,'OMS Response Form (ORF)'!I1912),COUNTIF('OMS Drop Downs'!$A$2:$A$5,'OMS Response Form (ORF)'!J1912),COUNTIF('OMS Drop Downs'!$E$2:$E$7,'OMS Response Form (ORF)'!K1912),COUNTIF('OMS Drop Downs'!$B$2:$B$4,'OMS Response Form (ORF)'!L1912),COUNTIF('OMS Drop Downs'!$B$2:$B$4,'OMS Response Form (ORF)'!M1912),COUNTIF('OMS Drop Downs'!$B$2:$B$4,'OMS Response Form (ORF)'!N1912),COUNTIF('OMS Drop Downs'!$B$2:$B$4,'OMS Response Form (ORF)'!O1912), COUNTIF('OMS Drop Downs'!$B$2:$B$4,'OMS Response Form (ORF)'!P1912),COUNTIF('OMS Drop Downs'!$B$2:$B$4,'OMS Response Form (ORF)'!Q1912),COUNTIF('OMS Drop Downs'!$B$2:$B$4,'OMS Response Form (ORF)'!R1912)),"Complete","Incomplete"))</f>
        <v/>
      </c>
      <c r="T1912" s="26" t="str">
        <f>IF(S1912="Complete",IF(AND(NOT(ISNA(VLOOKUP(CONCATENATE(F1912,G1912,H1912,I1912,J1912,K1912),'OMS Drop Downs'!G:G,1,FALSE))),IF(AND(G1912&lt;&gt;"C3",K1912&lt;&gt;"O5"),IF(SUM(COUNTIF(L1912:R1912,"Y"),COUNTIF(L1912:R1912,"N"))=0,"V","I"),IF(COUNTIF(L1912:R1912,"Y"),"V","I"))="V"),"Valid","Invalid")," ")</f>
        <v xml:space="preserve"> </v>
      </c>
      <c r="U1912"/>
    </row>
    <row r="1913" spans="2:21" x14ac:dyDescent="0.35">
      <c r="B1913" s="116"/>
      <c r="C1913" s="117"/>
      <c r="D1913" s="118"/>
      <c r="E1913" s="120"/>
      <c r="F1913" s="56"/>
      <c r="G1913" s="32"/>
      <c r="H1913" s="32"/>
      <c r="I1913" s="32"/>
      <c r="J1913" s="32"/>
      <c r="K1913" s="32"/>
      <c r="L1913" s="32"/>
      <c r="M1913" s="32"/>
      <c r="N1913" s="32"/>
      <c r="O1913" s="32"/>
      <c r="P1913" s="32"/>
      <c r="Q1913" s="32"/>
      <c r="R1913" s="32"/>
      <c r="S1913" s="25" t="str">
        <f>IF(COUNTA(B1913:R1913)=0,"",IF(AND(COUNTA(B1913)&gt;0, COUNTA(C1913)&gt;0, COUNTA(D1913)&gt;0, COUNTA(E1913)&gt;0, COUNTIF('OMS Drop Downs'!$C$2:$C$3,'OMS Response Form (ORF)'!F1913),COUNTIF('OMS Drop Downs'!$D$2:$D$5,'OMS Response Form (ORF)'!G1913),COUNTIF('OMS Drop Downs'!$A$2:$A$5,'OMS Response Form (ORF)'!H1913),COUNTIF('OMS Drop Downs'!$B$2:$B$4,'OMS Response Form (ORF)'!I1913),COUNTIF('OMS Drop Downs'!$A$2:$A$5,'OMS Response Form (ORF)'!J1913),COUNTIF('OMS Drop Downs'!$E$2:$E$7,'OMS Response Form (ORF)'!K1913),COUNTIF('OMS Drop Downs'!$B$2:$B$4,'OMS Response Form (ORF)'!L1913),COUNTIF('OMS Drop Downs'!$B$2:$B$4,'OMS Response Form (ORF)'!M1913),COUNTIF('OMS Drop Downs'!$B$2:$B$4,'OMS Response Form (ORF)'!N1913),COUNTIF('OMS Drop Downs'!$B$2:$B$4,'OMS Response Form (ORF)'!O1913), COUNTIF('OMS Drop Downs'!$B$2:$B$4,'OMS Response Form (ORF)'!P1913),COUNTIF('OMS Drop Downs'!$B$2:$B$4,'OMS Response Form (ORF)'!Q1913),COUNTIF('OMS Drop Downs'!$B$2:$B$4,'OMS Response Form (ORF)'!R1913)),"Complete","Incomplete"))</f>
        <v/>
      </c>
      <c r="T1913" s="26" t="str">
        <f>IF(S1913="Complete",IF(AND(NOT(ISNA(VLOOKUP(CONCATENATE(F1913,G1913,H1913,I1913,J1913,K1913),'OMS Drop Downs'!G:G,1,FALSE))),IF(AND(G1913&lt;&gt;"C3",K1913&lt;&gt;"O5"),IF(SUM(COUNTIF(L1913:R1913,"Y"),COUNTIF(L1913:R1913,"N"))=0,"V","I"),IF(COUNTIF(L1913:R1913,"Y"),"V","I"))="V"),"Valid","Invalid")," ")</f>
        <v xml:space="preserve"> </v>
      </c>
      <c r="U1913"/>
    </row>
    <row r="1914" spans="2:21" x14ac:dyDescent="0.35">
      <c r="B1914" s="116"/>
      <c r="C1914" s="117"/>
      <c r="D1914" s="118"/>
      <c r="E1914" s="120"/>
      <c r="F1914" s="56"/>
      <c r="G1914" s="32"/>
      <c r="H1914" s="32"/>
      <c r="I1914" s="32"/>
      <c r="J1914" s="32"/>
      <c r="K1914" s="32"/>
      <c r="L1914" s="32"/>
      <c r="M1914" s="32"/>
      <c r="N1914" s="32"/>
      <c r="O1914" s="32"/>
      <c r="P1914" s="32"/>
      <c r="Q1914" s="32"/>
      <c r="R1914" s="32"/>
      <c r="S1914" s="25" t="str">
        <f>IF(COUNTA(B1914:R1914)=0,"",IF(AND(COUNTA(B1914)&gt;0, COUNTA(C1914)&gt;0, COUNTA(D1914)&gt;0, COUNTA(E1914)&gt;0, COUNTIF('OMS Drop Downs'!$C$2:$C$3,'OMS Response Form (ORF)'!F1914),COUNTIF('OMS Drop Downs'!$D$2:$D$5,'OMS Response Form (ORF)'!G1914),COUNTIF('OMS Drop Downs'!$A$2:$A$5,'OMS Response Form (ORF)'!H1914),COUNTIF('OMS Drop Downs'!$B$2:$B$4,'OMS Response Form (ORF)'!I1914),COUNTIF('OMS Drop Downs'!$A$2:$A$5,'OMS Response Form (ORF)'!J1914),COUNTIF('OMS Drop Downs'!$E$2:$E$7,'OMS Response Form (ORF)'!K1914),COUNTIF('OMS Drop Downs'!$B$2:$B$4,'OMS Response Form (ORF)'!L1914),COUNTIF('OMS Drop Downs'!$B$2:$B$4,'OMS Response Form (ORF)'!M1914),COUNTIF('OMS Drop Downs'!$B$2:$B$4,'OMS Response Form (ORF)'!N1914),COUNTIF('OMS Drop Downs'!$B$2:$B$4,'OMS Response Form (ORF)'!O1914), COUNTIF('OMS Drop Downs'!$B$2:$B$4,'OMS Response Form (ORF)'!P1914),COUNTIF('OMS Drop Downs'!$B$2:$B$4,'OMS Response Form (ORF)'!Q1914),COUNTIF('OMS Drop Downs'!$B$2:$B$4,'OMS Response Form (ORF)'!R1914)),"Complete","Incomplete"))</f>
        <v/>
      </c>
      <c r="T1914" s="26" t="str">
        <f>IF(S1914="Complete",IF(AND(NOT(ISNA(VLOOKUP(CONCATENATE(F1914,G1914,H1914,I1914,J1914,K1914),'OMS Drop Downs'!G:G,1,FALSE))),IF(AND(G1914&lt;&gt;"C3",K1914&lt;&gt;"O5"),IF(SUM(COUNTIF(L1914:R1914,"Y"),COUNTIF(L1914:R1914,"N"))=0,"V","I"),IF(COUNTIF(L1914:R1914,"Y"),"V","I"))="V"),"Valid","Invalid")," ")</f>
        <v xml:space="preserve"> </v>
      </c>
      <c r="U1914"/>
    </row>
    <row r="1915" spans="2:21" x14ac:dyDescent="0.35">
      <c r="B1915" s="116"/>
      <c r="C1915" s="117"/>
      <c r="D1915" s="118"/>
      <c r="E1915" s="120"/>
      <c r="F1915" s="56"/>
      <c r="G1915" s="32"/>
      <c r="H1915" s="32"/>
      <c r="I1915" s="32"/>
      <c r="J1915" s="32"/>
      <c r="K1915" s="32"/>
      <c r="L1915" s="32"/>
      <c r="M1915" s="32"/>
      <c r="N1915" s="32"/>
      <c r="O1915" s="32"/>
      <c r="P1915" s="32"/>
      <c r="Q1915" s="32"/>
      <c r="R1915" s="32"/>
      <c r="S1915" s="25" t="str">
        <f>IF(COUNTA(B1915:R1915)=0,"",IF(AND(COUNTA(B1915)&gt;0, COUNTA(C1915)&gt;0, COUNTA(D1915)&gt;0, COUNTA(E1915)&gt;0, COUNTIF('OMS Drop Downs'!$C$2:$C$3,'OMS Response Form (ORF)'!F1915),COUNTIF('OMS Drop Downs'!$D$2:$D$5,'OMS Response Form (ORF)'!G1915),COUNTIF('OMS Drop Downs'!$A$2:$A$5,'OMS Response Form (ORF)'!H1915),COUNTIF('OMS Drop Downs'!$B$2:$B$4,'OMS Response Form (ORF)'!I1915),COUNTIF('OMS Drop Downs'!$A$2:$A$5,'OMS Response Form (ORF)'!J1915),COUNTIF('OMS Drop Downs'!$E$2:$E$7,'OMS Response Form (ORF)'!K1915),COUNTIF('OMS Drop Downs'!$B$2:$B$4,'OMS Response Form (ORF)'!L1915),COUNTIF('OMS Drop Downs'!$B$2:$B$4,'OMS Response Form (ORF)'!M1915),COUNTIF('OMS Drop Downs'!$B$2:$B$4,'OMS Response Form (ORF)'!N1915),COUNTIF('OMS Drop Downs'!$B$2:$B$4,'OMS Response Form (ORF)'!O1915), COUNTIF('OMS Drop Downs'!$B$2:$B$4,'OMS Response Form (ORF)'!P1915),COUNTIF('OMS Drop Downs'!$B$2:$B$4,'OMS Response Form (ORF)'!Q1915),COUNTIF('OMS Drop Downs'!$B$2:$B$4,'OMS Response Form (ORF)'!R1915)),"Complete","Incomplete"))</f>
        <v/>
      </c>
      <c r="T1915" s="26" t="str">
        <f>IF(S1915="Complete",IF(AND(NOT(ISNA(VLOOKUP(CONCATENATE(F1915,G1915,H1915,I1915,J1915,K1915),'OMS Drop Downs'!G:G,1,FALSE))),IF(AND(G1915&lt;&gt;"C3",K1915&lt;&gt;"O5"),IF(SUM(COUNTIF(L1915:R1915,"Y"),COUNTIF(L1915:R1915,"N"))=0,"V","I"),IF(COUNTIF(L1915:R1915,"Y"),"V","I"))="V"),"Valid","Invalid")," ")</f>
        <v xml:space="preserve"> </v>
      </c>
      <c r="U1915"/>
    </row>
    <row r="1916" spans="2:21" x14ac:dyDescent="0.35">
      <c r="B1916" s="116"/>
      <c r="C1916" s="117"/>
      <c r="D1916" s="118"/>
      <c r="E1916" s="120"/>
      <c r="F1916" s="56"/>
      <c r="G1916" s="32"/>
      <c r="H1916" s="32"/>
      <c r="I1916" s="32"/>
      <c r="J1916" s="32"/>
      <c r="K1916" s="32"/>
      <c r="L1916" s="32"/>
      <c r="M1916" s="32"/>
      <c r="N1916" s="32"/>
      <c r="O1916" s="32"/>
      <c r="P1916" s="32"/>
      <c r="Q1916" s="32"/>
      <c r="R1916" s="32"/>
      <c r="S1916" s="25" t="str">
        <f>IF(COUNTA(B1916:R1916)=0,"",IF(AND(COUNTA(B1916)&gt;0, COUNTA(C1916)&gt;0, COUNTA(D1916)&gt;0, COUNTA(E1916)&gt;0, COUNTIF('OMS Drop Downs'!$C$2:$C$3,'OMS Response Form (ORF)'!F1916),COUNTIF('OMS Drop Downs'!$D$2:$D$5,'OMS Response Form (ORF)'!G1916),COUNTIF('OMS Drop Downs'!$A$2:$A$5,'OMS Response Form (ORF)'!H1916),COUNTIF('OMS Drop Downs'!$B$2:$B$4,'OMS Response Form (ORF)'!I1916),COUNTIF('OMS Drop Downs'!$A$2:$A$5,'OMS Response Form (ORF)'!J1916),COUNTIF('OMS Drop Downs'!$E$2:$E$7,'OMS Response Form (ORF)'!K1916),COUNTIF('OMS Drop Downs'!$B$2:$B$4,'OMS Response Form (ORF)'!L1916),COUNTIF('OMS Drop Downs'!$B$2:$B$4,'OMS Response Form (ORF)'!M1916),COUNTIF('OMS Drop Downs'!$B$2:$B$4,'OMS Response Form (ORF)'!N1916),COUNTIF('OMS Drop Downs'!$B$2:$B$4,'OMS Response Form (ORF)'!O1916), COUNTIF('OMS Drop Downs'!$B$2:$B$4,'OMS Response Form (ORF)'!P1916),COUNTIF('OMS Drop Downs'!$B$2:$B$4,'OMS Response Form (ORF)'!Q1916),COUNTIF('OMS Drop Downs'!$B$2:$B$4,'OMS Response Form (ORF)'!R1916)),"Complete","Incomplete"))</f>
        <v/>
      </c>
      <c r="T1916" s="26" t="str">
        <f>IF(S1916="Complete",IF(AND(NOT(ISNA(VLOOKUP(CONCATENATE(F1916,G1916,H1916,I1916,J1916,K1916),'OMS Drop Downs'!G:G,1,FALSE))),IF(AND(G1916&lt;&gt;"C3",K1916&lt;&gt;"O5"),IF(SUM(COUNTIF(L1916:R1916,"Y"),COUNTIF(L1916:R1916,"N"))=0,"V","I"),IF(COUNTIF(L1916:R1916,"Y"),"V","I"))="V"),"Valid","Invalid")," ")</f>
        <v xml:space="preserve"> </v>
      </c>
      <c r="U1916"/>
    </row>
    <row r="1917" spans="2:21" x14ac:dyDescent="0.35">
      <c r="B1917" s="116"/>
      <c r="C1917" s="117"/>
      <c r="D1917" s="118"/>
      <c r="E1917" s="120"/>
      <c r="F1917" s="56"/>
      <c r="G1917" s="32"/>
      <c r="H1917" s="32"/>
      <c r="I1917" s="32"/>
      <c r="J1917" s="32"/>
      <c r="K1917" s="32"/>
      <c r="L1917" s="32"/>
      <c r="M1917" s="32"/>
      <c r="N1917" s="32"/>
      <c r="O1917" s="32"/>
      <c r="P1917" s="32"/>
      <c r="Q1917" s="32"/>
      <c r="R1917" s="32"/>
      <c r="S1917" s="25" t="str">
        <f>IF(COUNTA(B1917:R1917)=0,"",IF(AND(COUNTA(B1917)&gt;0, COUNTA(C1917)&gt;0, COUNTA(D1917)&gt;0, COUNTA(E1917)&gt;0, COUNTIF('OMS Drop Downs'!$C$2:$C$3,'OMS Response Form (ORF)'!F1917),COUNTIF('OMS Drop Downs'!$D$2:$D$5,'OMS Response Form (ORF)'!G1917),COUNTIF('OMS Drop Downs'!$A$2:$A$5,'OMS Response Form (ORF)'!H1917),COUNTIF('OMS Drop Downs'!$B$2:$B$4,'OMS Response Form (ORF)'!I1917),COUNTIF('OMS Drop Downs'!$A$2:$A$5,'OMS Response Form (ORF)'!J1917),COUNTIF('OMS Drop Downs'!$E$2:$E$7,'OMS Response Form (ORF)'!K1917),COUNTIF('OMS Drop Downs'!$B$2:$B$4,'OMS Response Form (ORF)'!L1917),COUNTIF('OMS Drop Downs'!$B$2:$B$4,'OMS Response Form (ORF)'!M1917),COUNTIF('OMS Drop Downs'!$B$2:$B$4,'OMS Response Form (ORF)'!N1917),COUNTIF('OMS Drop Downs'!$B$2:$B$4,'OMS Response Form (ORF)'!O1917), COUNTIF('OMS Drop Downs'!$B$2:$B$4,'OMS Response Form (ORF)'!P1917),COUNTIF('OMS Drop Downs'!$B$2:$B$4,'OMS Response Form (ORF)'!Q1917),COUNTIF('OMS Drop Downs'!$B$2:$B$4,'OMS Response Form (ORF)'!R1917)),"Complete","Incomplete"))</f>
        <v/>
      </c>
      <c r="T1917" s="26" t="str">
        <f>IF(S1917="Complete",IF(AND(NOT(ISNA(VLOOKUP(CONCATENATE(F1917,G1917,H1917,I1917,J1917,K1917),'OMS Drop Downs'!G:G,1,FALSE))),IF(AND(G1917&lt;&gt;"C3",K1917&lt;&gt;"O5"),IF(SUM(COUNTIF(L1917:R1917,"Y"),COUNTIF(L1917:R1917,"N"))=0,"V","I"),IF(COUNTIF(L1917:R1917,"Y"),"V","I"))="V"),"Valid","Invalid")," ")</f>
        <v xml:space="preserve"> </v>
      </c>
      <c r="U1917"/>
    </row>
    <row r="1918" spans="2:21" x14ac:dyDescent="0.35">
      <c r="B1918" s="116"/>
      <c r="C1918" s="117"/>
      <c r="D1918" s="118"/>
      <c r="E1918" s="120"/>
      <c r="F1918" s="56"/>
      <c r="G1918" s="32"/>
      <c r="H1918" s="32"/>
      <c r="I1918" s="32"/>
      <c r="J1918" s="32"/>
      <c r="K1918" s="32"/>
      <c r="L1918" s="32"/>
      <c r="M1918" s="32"/>
      <c r="N1918" s="32"/>
      <c r="O1918" s="32"/>
      <c r="P1918" s="32"/>
      <c r="Q1918" s="32"/>
      <c r="R1918" s="32"/>
      <c r="S1918" s="25" t="str">
        <f>IF(COUNTA(B1918:R1918)=0,"",IF(AND(COUNTA(B1918)&gt;0, COUNTA(C1918)&gt;0, COUNTA(D1918)&gt;0, COUNTA(E1918)&gt;0, COUNTIF('OMS Drop Downs'!$C$2:$C$3,'OMS Response Form (ORF)'!F1918),COUNTIF('OMS Drop Downs'!$D$2:$D$5,'OMS Response Form (ORF)'!G1918),COUNTIF('OMS Drop Downs'!$A$2:$A$5,'OMS Response Form (ORF)'!H1918),COUNTIF('OMS Drop Downs'!$B$2:$B$4,'OMS Response Form (ORF)'!I1918),COUNTIF('OMS Drop Downs'!$A$2:$A$5,'OMS Response Form (ORF)'!J1918),COUNTIF('OMS Drop Downs'!$E$2:$E$7,'OMS Response Form (ORF)'!K1918),COUNTIF('OMS Drop Downs'!$B$2:$B$4,'OMS Response Form (ORF)'!L1918),COUNTIF('OMS Drop Downs'!$B$2:$B$4,'OMS Response Form (ORF)'!M1918),COUNTIF('OMS Drop Downs'!$B$2:$B$4,'OMS Response Form (ORF)'!N1918),COUNTIF('OMS Drop Downs'!$B$2:$B$4,'OMS Response Form (ORF)'!O1918), COUNTIF('OMS Drop Downs'!$B$2:$B$4,'OMS Response Form (ORF)'!P1918),COUNTIF('OMS Drop Downs'!$B$2:$B$4,'OMS Response Form (ORF)'!Q1918),COUNTIF('OMS Drop Downs'!$B$2:$B$4,'OMS Response Form (ORF)'!R1918)),"Complete","Incomplete"))</f>
        <v/>
      </c>
      <c r="T1918" s="26" t="str">
        <f>IF(S1918="Complete",IF(AND(NOT(ISNA(VLOOKUP(CONCATENATE(F1918,G1918,H1918,I1918,J1918,K1918),'OMS Drop Downs'!G:G,1,FALSE))),IF(AND(G1918&lt;&gt;"C3",K1918&lt;&gt;"O5"),IF(SUM(COUNTIF(L1918:R1918,"Y"),COUNTIF(L1918:R1918,"N"))=0,"V","I"),IF(COUNTIF(L1918:R1918,"Y"),"V","I"))="V"),"Valid","Invalid")," ")</f>
        <v xml:space="preserve"> </v>
      </c>
      <c r="U1918"/>
    </row>
    <row r="1919" spans="2:21" x14ac:dyDescent="0.35">
      <c r="B1919" s="116"/>
      <c r="C1919" s="117"/>
      <c r="D1919" s="118"/>
      <c r="E1919" s="120"/>
      <c r="F1919" s="56"/>
      <c r="G1919" s="32"/>
      <c r="H1919" s="32"/>
      <c r="I1919" s="32"/>
      <c r="J1919" s="32"/>
      <c r="K1919" s="32"/>
      <c r="L1919" s="32"/>
      <c r="M1919" s="32"/>
      <c r="N1919" s="32"/>
      <c r="O1919" s="32"/>
      <c r="P1919" s="32"/>
      <c r="Q1919" s="32"/>
      <c r="R1919" s="32"/>
      <c r="S1919" s="25" t="str">
        <f>IF(COUNTA(B1919:R1919)=0,"",IF(AND(COUNTA(B1919)&gt;0, COUNTA(C1919)&gt;0, COUNTA(D1919)&gt;0, COUNTA(E1919)&gt;0, COUNTIF('OMS Drop Downs'!$C$2:$C$3,'OMS Response Form (ORF)'!F1919),COUNTIF('OMS Drop Downs'!$D$2:$D$5,'OMS Response Form (ORF)'!G1919),COUNTIF('OMS Drop Downs'!$A$2:$A$5,'OMS Response Form (ORF)'!H1919),COUNTIF('OMS Drop Downs'!$B$2:$B$4,'OMS Response Form (ORF)'!I1919),COUNTIF('OMS Drop Downs'!$A$2:$A$5,'OMS Response Form (ORF)'!J1919),COUNTIF('OMS Drop Downs'!$E$2:$E$7,'OMS Response Form (ORF)'!K1919),COUNTIF('OMS Drop Downs'!$B$2:$B$4,'OMS Response Form (ORF)'!L1919),COUNTIF('OMS Drop Downs'!$B$2:$B$4,'OMS Response Form (ORF)'!M1919),COUNTIF('OMS Drop Downs'!$B$2:$B$4,'OMS Response Form (ORF)'!N1919),COUNTIF('OMS Drop Downs'!$B$2:$B$4,'OMS Response Form (ORF)'!O1919), COUNTIF('OMS Drop Downs'!$B$2:$B$4,'OMS Response Form (ORF)'!P1919),COUNTIF('OMS Drop Downs'!$B$2:$B$4,'OMS Response Form (ORF)'!Q1919),COUNTIF('OMS Drop Downs'!$B$2:$B$4,'OMS Response Form (ORF)'!R1919)),"Complete","Incomplete"))</f>
        <v/>
      </c>
      <c r="T1919" s="26" t="str">
        <f>IF(S1919="Complete",IF(AND(NOT(ISNA(VLOOKUP(CONCATENATE(F1919,G1919,H1919,I1919,J1919,K1919),'OMS Drop Downs'!G:G,1,FALSE))),IF(AND(G1919&lt;&gt;"C3",K1919&lt;&gt;"O5"),IF(SUM(COUNTIF(L1919:R1919,"Y"),COUNTIF(L1919:R1919,"N"))=0,"V","I"),IF(COUNTIF(L1919:R1919,"Y"),"V","I"))="V"),"Valid","Invalid")," ")</f>
        <v xml:space="preserve"> </v>
      </c>
      <c r="U1919"/>
    </row>
    <row r="1920" spans="2:21" x14ac:dyDescent="0.35">
      <c r="B1920" s="116"/>
      <c r="C1920" s="117"/>
      <c r="D1920" s="118"/>
      <c r="E1920" s="120"/>
      <c r="F1920" s="56"/>
      <c r="G1920" s="32"/>
      <c r="H1920" s="32"/>
      <c r="I1920" s="32"/>
      <c r="J1920" s="32"/>
      <c r="K1920" s="32"/>
      <c r="L1920" s="32"/>
      <c r="M1920" s="32"/>
      <c r="N1920" s="32"/>
      <c r="O1920" s="32"/>
      <c r="P1920" s="32"/>
      <c r="Q1920" s="32"/>
      <c r="R1920" s="32"/>
      <c r="S1920" s="25" t="str">
        <f>IF(COUNTA(B1920:R1920)=0,"",IF(AND(COUNTA(B1920)&gt;0, COUNTA(C1920)&gt;0, COUNTA(D1920)&gt;0, COUNTA(E1920)&gt;0, COUNTIF('OMS Drop Downs'!$C$2:$C$3,'OMS Response Form (ORF)'!F1920),COUNTIF('OMS Drop Downs'!$D$2:$D$5,'OMS Response Form (ORF)'!G1920),COUNTIF('OMS Drop Downs'!$A$2:$A$5,'OMS Response Form (ORF)'!H1920),COUNTIF('OMS Drop Downs'!$B$2:$B$4,'OMS Response Form (ORF)'!I1920),COUNTIF('OMS Drop Downs'!$A$2:$A$5,'OMS Response Form (ORF)'!J1920),COUNTIF('OMS Drop Downs'!$E$2:$E$7,'OMS Response Form (ORF)'!K1920),COUNTIF('OMS Drop Downs'!$B$2:$B$4,'OMS Response Form (ORF)'!L1920),COUNTIF('OMS Drop Downs'!$B$2:$B$4,'OMS Response Form (ORF)'!M1920),COUNTIF('OMS Drop Downs'!$B$2:$B$4,'OMS Response Form (ORF)'!N1920),COUNTIF('OMS Drop Downs'!$B$2:$B$4,'OMS Response Form (ORF)'!O1920), COUNTIF('OMS Drop Downs'!$B$2:$B$4,'OMS Response Form (ORF)'!P1920),COUNTIF('OMS Drop Downs'!$B$2:$B$4,'OMS Response Form (ORF)'!Q1920),COUNTIF('OMS Drop Downs'!$B$2:$B$4,'OMS Response Form (ORF)'!R1920)),"Complete","Incomplete"))</f>
        <v/>
      </c>
      <c r="T1920" s="26" t="str">
        <f>IF(S1920="Complete",IF(AND(NOT(ISNA(VLOOKUP(CONCATENATE(F1920,G1920,H1920,I1920,J1920,K1920),'OMS Drop Downs'!G:G,1,FALSE))),IF(AND(G1920&lt;&gt;"C3",K1920&lt;&gt;"O5"),IF(SUM(COUNTIF(L1920:R1920,"Y"),COUNTIF(L1920:R1920,"N"))=0,"V","I"),IF(COUNTIF(L1920:R1920,"Y"),"V","I"))="V"),"Valid","Invalid")," ")</f>
        <v xml:space="preserve"> </v>
      </c>
      <c r="U1920"/>
    </row>
    <row r="1921" spans="2:21" x14ac:dyDescent="0.35">
      <c r="B1921" s="116"/>
      <c r="C1921" s="117"/>
      <c r="D1921" s="118"/>
      <c r="E1921" s="120"/>
      <c r="F1921" s="56"/>
      <c r="G1921" s="32"/>
      <c r="H1921" s="32"/>
      <c r="I1921" s="32"/>
      <c r="J1921" s="32"/>
      <c r="K1921" s="32"/>
      <c r="L1921" s="32"/>
      <c r="M1921" s="32"/>
      <c r="N1921" s="32"/>
      <c r="O1921" s="32"/>
      <c r="P1921" s="32"/>
      <c r="Q1921" s="32"/>
      <c r="R1921" s="32"/>
      <c r="S1921" s="25" t="str">
        <f>IF(COUNTA(B1921:R1921)=0,"",IF(AND(COUNTA(B1921)&gt;0, COUNTA(C1921)&gt;0, COUNTA(D1921)&gt;0, COUNTA(E1921)&gt;0, COUNTIF('OMS Drop Downs'!$C$2:$C$3,'OMS Response Form (ORF)'!F1921),COUNTIF('OMS Drop Downs'!$D$2:$D$5,'OMS Response Form (ORF)'!G1921),COUNTIF('OMS Drop Downs'!$A$2:$A$5,'OMS Response Form (ORF)'!H1921),COUNTIF('OMS Drop Downs'!$B$2:$B$4,'OMS Response Form (ORF)'!I1921),COUNTIF('OMS Drop Downs'!$A$2:$A$5,'OMS Response Form (ORF)'!J1921),COUNTIF('OMS Drop Downs'!$E$2:$E$7,'OMS Response Form (ORF)'!K1921),COUNTIF('OMS Drop Downs'!$B$2:$B$4,'OMS Response Form (ORF)'!L1921),COUNTIF('OMS Drop Downs'!$B$2:$B$4,'OMS Response Form (ORF)'!M1921),COUNTIF('OMS Drop Downs'!$B$2:$B$4,'OMS Response Form (ORF)'!N1921),COUNTIF('OMS Drop Downs'!$B$2:$B$4,'OMS Response Form (ORF)'!O1921), COUNTIF('OMS Drop Downs'!$B$2:$B$4,'OMS Response Form (ORF)'!P1921),COUNTIF('OMS Drop Downs'!$B$2:$B$4,'OMS Response Form (ORF)'!Q1921),COUNTIF('OMS Drop Downs'!$B$2:$B$4,'OMS Response Form (ORF)'!R1921)),"Complete","Incomplete"))</f>
        <v/>
      </c>
      <c r="T1921" s="26" t="str">
        <f>IF(S1921="Complete",IF(AND(NOT(ISNA(VLOOKUP(CONCATENATE(F1921,G1921,H1921,I1921,J1921,K1921),'OMS Drop Downs'!G:G,1,FALSE))),IF(AND(G1921&lt;&gt;"C3",K1921&lt;&gt;"O5"),IF(SUM(COUNTIF(L1921:R1921,"Y"),COUNTIF(L1921:R1921,"N"))=0,"V","I"),IF(COUNTIF(L1921:R1921,"Y"),"V","I"))="V"),"Valid","Invalid")," ")</f>
        <v xml:space="preserve"> </v>
      </c>
      <c r="U1921"/>
    </row>
    <row r="1922" spans="2:21" x14ac:dyDescent="0.35">
      <c r="B1922" s="116"/>
      <c r="C1922" s="117"/>
      <c r="D1922" s="118"/>
      <c r="E1922" s="120"/>
      <c r="F1922" s="56"/>
      <c r="G1922" s="32"/>
      <c r="H1922" s="32"/>
      <c r="I1922" s="32"/>
      <c r="J1922" s="32"/>
      <c r="K1922" s="32"/>
      <c r="L1922" s="32"/>
      <c r="M1922" s="32"/>
      <c r="N1922" s="32"/>
      <c r="O1922" s="32"/>
      <c r="P1922" s="32"/>
      <c r="Q1922" s="32"/>
      <c r="R1922" s="32"/>
      <c r="S1922" s="25" t="str">
        <f>IF(COUNTA(B1922:R1922)=0,"",IF(AND(COUNTA(B1922)&gt;0, COUNTA(C1922)&gt;0, COUNTA(D1922)&gt;0, COUNTA(E1922)&gt;0, COUNTIF('OMS Drop Downs'!$C$2:$C$3,'OMS Response Form (ORF)'!F1922),COUNTIF('OMS Drop Downs'!$D$2:$D$5,'OMS Response Form (ORF)'!G1922),COUNTIF('OMS Drop Downs'!$A$2:$A$5,'OMS Response Form (ORF)'!H1922),COUNTIF('OMS Drop Downs'!$B$2:$B$4,'OMS Response Form (ORF)'!I1922),COUNTIF('OMS Drop Downs'!$A$2:$A$5,'OMS Response Form (ORF)'!J1922),COUNTIF('OMS Drop Downs'!$E$2:$E$7,'OMS Response Form (ORF)'!K1922),COUNTIF('OMS Drop Downs'!$B$2:$B$4,'OMS Response Form (ORF)'!L1922),COUNTIF('OMS Drop Downs'!$B$2:$B$4,'OMS Response Form (ORF)'!M1922),COUNTIF('OMS Drop Downs'!$B$2:$B$4,'OMS Response Form (ORF)'!N1922),COUNTIF('OMS Drop Downs'!$B$2:$B$4,'OMS Response Form (ORF)'!O1922), COUNTIF('OMS Drop Downs'!$B$2:$B$4,'OMS Response Form (ORF)'!P1922),COUNTIF('OMS Drop Downs'!$B$2:$B$4,'OMS Response Form (ORF)'!Q1922),COUNTIF('OMS Drop Downs'!$B$2:$B$4,'OMS Response Form (ORF)'!R1922)),"Complete","Incomplete"))</f>
        <v/>
      </c>
      <c r="T1922" s="26" t="str">
        <f>IF(S1922="Complete",IF(AND(NOT(ISNA(VLOOKUP(CONCATENATE(F1922,G1922,H1922,I1922,J1922,K1922),'OMS Drop Downs'!G:G,1,FALSE))),IF(AND(G1922&lt;&gt;"C3",K1922&lt;&gt;"O5"),IF(SUM(COUNTIF(L1922:R1922,"Y"),COUNTIF(L1922:R1922,"N"))=0,"V","I"),IF(COUNTIF(L1922:R1922,"Y"),"V","I"))="V"),"Valid","Invalid")," ")</f>
        <v xml:space="preserve"> </v>
      </c>
      <c r="U1922"/>
    </row>
    <row r="1923" spans="2:21" x14ac:dyDescent="0.35">
      <c r="B1923" s="116"/>
      <c r="C1923" s="117"/>
      <c r="D1923" s="118"/>
      <c r="E1923" s="120"/>
      <c r="F1923" s="56"/>
      <c r="G1923" s="32"/>
      <c r="H1923" s="32"/>
      <c r="I1923" s="32"/>
      <c r="J1923" s="32"/>
      <c r="K1923" s="32"/>
      <c r="L1923" s="32"/>
      <c r="M1923" s="32"/>
      <c r="N1923" s="32"/>
      <c r="O1923" s="32"/>
      <c r="P1923" s="32"/>
      <c r="Q1923" s="32"/>
      <c r="R1923" s="32"/>
      <c r="S1923" s="25" t="str">
        <f>IF(COUNTA(B1923:R1923)=0,"",IF(AND(COUNTA(B1923)&gt;0, COUNTA(C1923)&gt;0, COUNTA(D1923)&gt;0, COUNTA(E1923)&gt;0, COUNTIF('OMS Drop Downs'!$C$2:$C$3,'OMS Response Form (ORF)'!F1923),COUNTIF('OMS Drop Downs'!$D$2:$D$5,'OMS Response Form (ORF)'!G1923),COUNTIF('OMS Drop Downs'!$A$2:$A$5,'OMS Response Form (ORF)'!H1923),COUNTIF('OMS Drop Downs'!$B$2:$B$4,'OMS Response Form (ORF)'!I1923),COUNTIF('OMS Drop Downs'!$A$2:$A$5,'OMS Response Form (ORF)'!J1923),COUNTIF('OMS Drop Downs'!$E$2:$E$7,'OMS Response Form (ORF)'!K1923),COUNTIF('OMS Drop Downs'!$B$2:$B$4,'OMS Response Form (ORF)'!L1923),COUNTIF('OMS Drop Downs'!$B$2:$B$4,'OMS Response Form (ORF)'!M1923),COUNTIF('OMS Drop Downs'!$B$2:$B$4,'OMS Response Form (ORF)'!N1923),COUNTIF('OMS Drop Downs'!$B$2:$B$4,'OMS Response Form (ORF)'!O1923), COUNTIF('OMS Drop Downs'!$B$2:$B$4,'OMS Response Form (ORF)'!P1923),COUNTIF('OMS Drop Downs'!$B$2:$B$4,'OMS Response Form (ORF)'!Q1923),COUNTIF('OMS Drop Downs'!$B$2:$B$4,'OMS Response Form (ORF)'!R1923)),"Complete","Incomplete"))</f>
        <v/>
      </c>
      <c r="T1923" s="26" t="str">
        <f>IF(S1923="Complete",IF(AND(NOT(ISNA(VLOOKUP(CONCATENATE(F1923,G1923,H1923,I1923,J1923,K1923),'OMS Drop Downs'!G:G,1,FALSE))),IF(AND(G1923&lt;&gt;"C3",K1923&lt;&gt;"O5"),IF(SUM(COUNTIF(L1923:R1923,"Y"),COUNTIF(L1923:R1923,"N"))=0,"V","I"),IF(COUNTIF(L1923:R1923,"Y"),"V","I"))="V"),"Valid","Invalid")," ")</f>
        <v xml:space="preserve"> </v>
      </c>
      <c r="U1923"/>
    </row>
    <row r="1924" spans="2:21" x14ac:dyDescent="0.35">
      <c r="B1924" s="116"/>
      <c r="C1924" s="117"/>
      <c r="D1924" s="118"/>
      <c r="E1924" s="120"/>
      <c r="F1924" s="56"/>
      <c r="G1924" s="32"/>
      <c r="H1924" s="32"/>
      <c r="I1924" s="32"/>
      <c r="J1924" s="32"/>
      <c r="K1924" s="32"/>
      <c r="L1924" s="32"/>
      <c r="M1924" s="32"/>
      <c r="N1924" s="32"/>
      <c r="O1924" s="32"/>
      <c r="P1924" s="32"/>
      <c r="Q1924" s="32"/>
      <c r="R1924" s="32"/>
      <c r="S1924" s="25" t="str">
        <f>IF(COUNTA(B1924:R1924)=0,"",IF(AND(COUNTA(B1924)&gt;0, COUNTA(C1924)&gt;0, COUNTA(D1924)&gt;0, COUNTA(E1924)&gt;0, COUNTIF('OMS Drop Downs'!$C$2:$C$3,'OMS Response Form (ORF)'!F1924),COUNTIF('OMS Drop Downs'!$D$2:$D$5,'OMS Response Form (ORF)'!G1924),COUNTIF('OMS Drop Downs'!$A$2:$A$5,'OMS Response Form (ORF)'!H1924),COUNTIF('OMS Drop Downs'!$B$2:$B$4,'OMS Response Form (ORF)'!I1924),COUNTIF('OMS Drop Downs'!$A$2:$A$5,'OMS Response Form (ORF)'!J1924),COUNTIF('OMS Drop Downs'!$E$2:$E$7,'OMS Response Form (ORF)'!K1924),COUNTIF('OMS Drop Downs'!$B$2:$B$4,'OMS Response Form (ORF)'!L1924),COUNTIF('OMS Drop Downs'!$B$2:$B$4,'OMS Response Form (ORF)'!M1924),COUNTIF('OMS Drop Downs'!$B$2:$B$4,'OMS Response Form (ORF)'!N1924),COUNTIF('OMS Drop Downs'!$B$2:$B$4,'OMS Response Form (ORF)'!O1924), COUNTIF('OMS Drop Downs'!$B$2:$B$4,'OMS Response Form (ORF)'!P1924),COUNTIF('OMS Drop Downs'!$B$2:$B$4,'OMS Response Form (ORF)'!Q1924),COUNTIF('OMS Drop Downs'!$B$2:$B$4,'OMS Response Form (ORF)'!R1924)),"Complete","Incomplete"))</f>
        <v/>
      </c>
      <c r="T1924" s="26" t="str">
        <f>IF(S1924="Complete",IF(AND(NOT(ISNA(VLOOKUP(CONCATENATE(F1924,G1924,H1924,I1924,J1924,K1924),'OMS Drop Downs'!G:G,1,FALSE))),IF(AND(G1924&lt;&gt;"C3",K1924&lt;&gt;"O5"),IF(SUM(COUNTIF(L1924:R1924,"Y"),COUNTIF(L1924:R1924,"N"))=0,"V","I"),IF(COUNTIF(L1924:R1924,"Y"),"V","I"))="V"),"Valid","Invalid")," ")</f>
        <v xml:space="preserve"> </v>
      </c>
      <c r="U1924"/>
    </row>
    <row r="1925" spans="2:21" x14ac:dyDescent="0.35">
      <c r="B1925" s="116"/>
      <c r="C1925" s="117"/>
      <c r="D1925" s="118"/>
      <c r="E1925" s="120"/>
      <c r="F1925" s="56"/>
      <c r="G1925" s="32"/>
      <c r="H1925" s="32"/>
      <c r="I1925" s="32"/>
      <c r="J1925" s="32"/>
      <c r="K1925" s="32"/>
      <c r="L1925" s="32"/>
      <c r="M1925" s="32"/>
      <c r="N1925" s="32"/>
      <c r="O1925" s="32"/>
      <c r="P1925" s="32"/>
      <c r="Q1925" s="32"/>
      <c r="R1925" s="32"/>
      <c r="S1925" s="25" t="str">
        <f>IF(COUNTA(B1925:R1925)=0,"",IF(AND(COUNTA(B1925)&gt;0, COUNTA(C1925)&gt;0, COUNTA(D1925)&gt;0, COUNTA(E1925)&gt;0, COUNTIF('OMS Drop Downs'!$C$2:$C$3,'OMS Response Form (ORF)'!F1925),COUNTIF('OMS Drop Downs'!$D$2:$D$5,'OMS Response Form (ORF)'!G1925),COUNTIF('OMS Drop Downs'!$A$2:$A$5,'OMS Response Form (ORF)'!H1925),COUNTIF('OMS Drop Downs'!$B$2:$B$4,'OMS Response Form (ORF)'!I1925),COUNTIF('OMS Drop Downs'!$A$2:$A$5,'OMS Response Form (ORF)'!J1925),COUNTIF('OMS Drop Downs'!$E$2:$E$7,'OMS Response Form (ORF)'!K1925),COUNTIF('OMS Drop Downs'!$B$2:$B$4,'OMS Response Form (ORF)'!L1925),COUNTIF('OMS Drop Downs'!$B$2:$B$4,'OMS Response Form (ORF)'!M1925),COUNTIF('OMS Drop Downs'!$B$2:$B$4,'OMS Response Form (ORF)'!N1925),COUNTIF('OMS Drop Downs'!$B$2:$B$4,'OMS Response Form (ORF)'!O1925), COUNTIF('OMS Drop Downs'!$B$2:$B$4,'OMS Response Form (ORF)'!P1925),COUNTIF('OMS Drop Downs'!$B$2:$B$4,'OMS Response Form (ORF)'!Q1925),COUNTIF('OMS Drop Downs'!$B$2:$B$4,'OMS Response Form (ORF)'!R1925)),"Complete","Incomplete"))</f>
        <v/>
      </c>
      <c r="T1925" s="26" t="str">
        <f>IF(S1925="Complete",IF(AND(NOT(ISNA(VLOOKUP(CONCATENATE(F1925,G1925,H1925,I1925,J1925,K1925),'OMS Drop Downs'!G:G,1,FALSE))),IF(AND(G1925&lt;&gt;"C3",K1925&lt;&gt;"O5"),IF(SUM(COUNTIF(L1925:R1925,"Y"),COUNTIF(L1925:R1925,"N"))=0,"V","I"),IF(COUNTIF(L1925:R1925,"Y"),"V","I"))="V"),"Valid","Invalid")," ")</f>
        <v xml:space="preserve"> </v>
      </c>
      <c r="U1925"/>
    </row>
    <row r="1926" spans="2:21" x14ac:dyDescent="0.35">
      <c r="B1926" s="116"/>
      <c r="C1926" s="117"/>
      <c r="D1926" s="118"/>
      <c r="E1926" s="120"/>
      <c r="F1926" s="56"/>
      <c r="G1926" s="32"/>
      <c r="H1926" s="32"/>
      <c r="I1926" s="32"/>
      <c r="J1926" s="32"/>
      <c r="K1926" s="32"/>
      <c r="L1926" s="32"/>
      <c r="M1926" s="32"/>
      <c r="N1926" s="32"/>
      <c r="O1926" s="32"/>
      <c r="P1926" s="32"/>
      <c r="Q1926" s="32"/>
      <c r="R1926" s="32"/>
      <c r="S1926" s="25" t="str">
        <f>IF(COUNTA(B1926:R1926)=0,"",IF(AND(COUNTA(B1926)&gt;0, COUNTA(C1926)&gt;0, COUNTA(D1926)&gt;0, COUNTA(E1926)&gt;0, COUNTIF('OMS Drop Downs'!$C$2:$C$3,'OMS Response Form (ORF)'!F1926),COUNTIF('OMS Drop Downs'!$D$2:$D$5,'OMS Response Form (ORF)'!G1926),COUNTIF('OMS Drop Downs'!$A$2:$A$5,'OMS Response Form (ORF)'!H1926),COUNTIF('OMS Drop Downs'!$B$2:$B$4,'OMS Response Form (ORF)'!I1926),COUNTIF('OMS Drop Downs'!$A$2:$A$5,'OMS Response Form (ORF)'!J1926),COUNTIF('OMS Drop Downs'!$E$2:$E$7,'OMS Response Form (ORF)'!K1926),COUNTIF('OMS Drop Downs'!$B$2:$B$4,'OMS Response Form (ORF)'!L1926),COUNTIF('OMS Drop Downs'!$B$2:$B$4,'OMS Response Form (ORF)'!M1926),COUNTIF('OMS Drop Downs'!$B$2:$B$4,'OMS Response Form (ORF)'!N1926),COUNTIF('OMS Drop Downs'!$B$2:$B$4,'OMS Response Form (ORF)'!O1926), COUNTIF('OMS Drop Downs'!$B$2:$B$4,'OMS Response Form (ORF)'!P1926),COUNTIF('OMS Drop Downs'!$B$2:$B$4,'OMS Response Form (ORF)'!Q1926),COUNTIF('OMS Drop Downs'!$B$2:$B$4,'OMS Response Form (ORF)'!R1926)),"Complete","Incomplete"))</f>
        <v/>
      </c>
      <c r="T1926" s="26" t="str">
        <f>IF(S1926="Complete",IF(AND(NOT(ISNA(VLOOKUP(CONCATENATE(F1926,G1926,H1926,I1926,J1926,K1926),'OMS Drop Downs'!G:G,1,FALSE))),IF(AND(G1926&lt;&gt;"C3",K1926&lt;&gt;"O5"),IF(SUM(COUNTIF(L1926:R1926,"Y"),COUNTIF(L1926:R1926,"N"))=0,"V","I"),IF(COUNTIF(L1926:R1926,"Y"),"V","I"))="V"),"Valid","Invalid")," ")</f>
        <v xml:space="preserve"> </v>
      </c>
      <c r="U1926"/>
    </row>
    <row r="1927" spans="2:21" x14ac:dyDescent="0.35">
      <c r="B1927" s="116"/>
      <c r="C1927" s="117"/>
      <c r="D1927" s="118"/>
      <c r="E1927" s="120"/>
      <c r="F1927" s="56"/>
      <c r="G1927" s="32"/>
      <c r="H1927" s="32"/>
      <c r="I1927" s="32"/>
      <c r="J1927" s="32"/>
      <c r="K1927" s="32"/>
      <c r="L1927" s="32"/>
      <c r="M1927" s="32"/>
      <c r="N1927" s="32"/>
      <c r="O1927" s="32"/>
      <c r="P1927" s="32"/>
      <c r="Q1927" s="32"/>
      <c r="R1927" s="32"/>
      <c r="S1927" s="25" t="str">
        <f>IF(COUNTA(B1927:R1927)=0,"",IF(AND(COUNTA(B1927)&gt;0, COUNTA(C1927)&gt;0, COUNTA(D1927)&gt;0, COUNTA(E1927)&gt;0, COUNTIF('OMS Drop Downs'!$C$2:$C$3,'OMS Response Form (ORF)'!F1927),COUNTIF('OMS Drop Downs'!$D$2:$D$5,'OMS Response Form (ORF)'!G1927),COUNTIF('OMS Drop Downs'!$A$2:$A$5,'OMS Response Form (ORF)'!H1927),COUNTIF('OMS Drop Downs'!$B$2:$B$4,'OMS Response Form (ORF)'!I1927),COUNTIF('OMS Drop Downs'!$A$2:$A$5,'OMS Response Form (ORF)'!J1927),COUNTIF('OMS Drop Downs'!$E$2:$E$7,'OMS Response Form (ORF)'!K1927),COUNTIF('OMS Drop Downs'!$B$2:$B$4,'OMS Response Form (ORF)'!L1927),COUNTIF('OMS Drop Downs'!$B$2:$B$4,'OMS Response Form (ORF)'!M1927),COUNTIF('OMS Drop Downs'!$B$2:$B$4,'OMS Response Form (ORF)'!N1927),COUNTIF('OMS Drop Downs'!$B$2:$B$4,'OMS Response Form (ORF)'!O1927), COUNTIF('OMS Drop Downs'!$B$2:$B$4,'OMS Response Form (ORF)'!P1927),COUNTIF('OMS Drop Downs'!$B$2:$B$4,'OMS Response Form (ORF)'!Q1927),COUNTIF('OMS Drop Downs'!$B$2:$B$4,'OMS Response Form (ORF)'!R1927)),"Complete","Incomplete"))</f>
        <v/>
      </c>
      <c r="T1927" s="26" t="str">
        <f>IF(S1927="Complete",IF(AND(NOT(ISNA(VLOOKUP(CONCATENATE(F1927,G1927,H1927,I1927,J1927,K1927),'OMS Drop Downs'!G:G,1,FALSE))),IF(AND(G1927&lt;&gt;"C3",K1927&lt;&gt;"O5"),IF(SUM(COUNTIF(L1927:R1927,"Y"),COUNTIF(L1927:R1927,"N"))=0,"V","I"),IF(COUNTIF(L1927:R1927,"Y"),"V","I"))="V"),"Valid","Invalid")," ")</f>
        <v xml:space="preserve"> </v>
      </c>
      <c r="U1927"/>
    </row>
    <row r="1928" spans="2:21" x14ac:dyDescent="0.35">
      <c r="B1928" s="116"/>
      <c r="C1928" s="117"/>
      <c r="D1928" s="118"/>
      <c r="E1928" s="120"/>
      <c r="F1928" s="56"/>
      <c r="G1928" s="32"/>
      <c r="H1928" s="32"/>
      <c r="I1928" s="32"/>
      <c r="J1928" s="32"/>
      <c r="K1928" s="32"/>
      <c r="L1928" s="32"/>
      <c r="M1928" s="32"/>
      <c r="N1928" s="32"/>
      <c r="O1928" s="32"/>
      <c r="P1928" s="32"/>
      <c r="Q1928" s="32"/>
      <c r="R1928" s="32"/>
      <c r="S1928" s="25" t="str">
        <f>IF(COUNTA(B1928:R1928)=0,"",IF(AND(COUNTA(B1928)&gt;0, COUNTA(C1928)&gt;0, COUNTA(D1928)&gt;0, COUNTA(E1928)&gt;0, COUNTIF('OMS Drop Downs'!$C$2:$C$3,'OMS Response Form (ORF)'!F1928),COUNTIF('OMS Drop Downs'!$D$2:$D$5,'OMS Response Form (ORF)'!G1928),COUNTIF('OMS Drop Downs'!$A$2:$A$5,'OMS Response Form (ORF)'!H1928),COUNTIF('OMS Drop Downs'!$B$2:$B$4,'OMS Response Form (ORF)'!I1928),COUNTIF('OMS Drop Downs'!$A$2:$A$5,'OMS Response Form (ORF)'!J1928),COUNTIF('OMS Drop Downs'!$E$2:$E$7,'OMS Response Form (ORF)'!K1928),COUNTIF('OMS Drop Downs'!$B$2:$B$4,'OMS Response Form (ORF)'!L1928),COUNTIF('OMS Drop Downs'!$B$2:$B$4,'OMS Response Form (ORF)'!M1928),COUNTIF('OMS Drop Downs'!$B$2:$B$4,'OMS Response Form (ORF)'!N1928),COUNTIF('OMS Drop Downs'!$B$2:$B$4,'OMS Response Form (ORF)'!O1928), COUNTIF('OMS Drop Downs'!$B$2:$B$4,'OMS Response Form (ORF)'!P1928),COUNTIF('OMS Drop Downs'!$B$2:$B$4,'OMS Response Form (ORF)'!Q1928),COUNTIF('OMS Drop Downs'!$B$2:$B$4,'OMS Response Form (ORF)'!R1928)),"Complete","Incomplete"))</f>
        <v/>
      </c>
      <c r="T1928" s="26" t="str">
        <f>IF(S1928="Complete",IF(AND(NOT(ISNA(VLOOKUP(CONCATENATE(F1928,G1928,H1928,I1928,J1928,K1928),'OMS Drop Downs'!G:G,1,FALSE))),IF(AND(G1928&lt;&gt;"C3",K1928&lt;&gt;"O5"),IF(SUM(COUNTIF(L1928:R1928,"Y"),COUNTIF(L1928:R1928,"N"))=0,"V","I"),IF(COUNTIF(L1928:R1928,"Y"),"V","I"))="V"),"Valid","Invalid")," ")</f>
        <v xml:space="preserve"> </v>
      </c>
      <c r="U1928"/>
    </row>
    <row r="1929" spans="2:21" x14ac:dyDescent="0.35">
      <c r="B1929" s="116"/>
      <c r="C1929" s="117"/>
      <c r="D1929" s="118"/>
      <c r="E1929" s="120"/>
      <c r="F1929" s="56"/>
      <c r="G1929" s="32"/>
      <c r="H1929" s="32"/>
      <c r="I1929" s="32"/>
      <c r="J1929" s="32"/>
      <c r="K1929" s="32"/>
      <c r="L1929" s="32"/>
      <c r="M1929" s="32"/>
      <c r="N1929" s="32"/>
      <c r="O1929" s="32"/>
      <c r="P1929" s="32"/>
      <c r="Q1929" s="32"/>
      <c r="R1929" s="32"/>
      <c r="S1929" s="25" t="str">
        <f>IF(COUNTA(B1929:R1929)=0,"",IF(AND(COUNTA(B1929)&gt;0, COUNTA(C1929)&gt;0, COUNTA(D1929)&gt;0, COUNTA(E1929)&gt;0, COUNTIF('OMS Drop Downs'!$C$2:$C$3,'OMS Response Form (ORF)'!F1929),COUNTIF('OMS Drop Downs'!$D$2:$D$5,'OMS Response Form (ORF)'!G1929),COUNTIF('OMS Drop Downs'!$A$2:$A$5,'OMS Response Form (ORF)'!H1929),COUNTIF('OMS Drop Downs'!$B$2:$B$4,'OMS Response Form (ORF)'!I1929),COUNTIF('OMS Drop Downs'!$A$2:$A$5,'OMS Response Form (ORF)'!J1929),COUNTIF('OMS Drop Downs'!$E$2:$E$7,'OMS Response Form (ORF)'!K1929),COUNTIF('OMS Drop Downs'!$B$2:$B$4,'OMS Response Form (ORF)'!L1929),COUNTIF('OMS Drop Downs'!$B$2:$B$4,'OMS Response Form (ORF)'!M1929),COUNTIF('OMS Drop Downs'!$B$2:$B$4,'OMS Response Form (ORF)'!N1929),COUNTIF('OMS Drop Downs'!$B$2:$B$4,'OMS Response Form (ORF)'!O1929), COUNTIF('OMS Drop Downs'!$B$2:$B$4,'OMS Response Form (ORF)'!P1929),COUNTIF('OMS Drop Downs'!$B$2:$B$4,'OMS Response Form (ORF)'!Q1929),COUNTIF('OMS Drop Downs'!$B$2:$B$4,'OMS Response Form (ORF)'!R1929)),"Complete","Incomplete"))</f>
        <v/>
      </c>
      <c r="T1929" s="26" t="str">
        <f>IF(S1929="Complete",IF(AND(NOT(ISNA(VLOOKUP(CONCATENATE(F1929,G1929,H1929,I1929,J1929,K1929),'OMS Drop Downs'!G:G,1,FALSE))),IF(AND(G1929&lt;&gt;"C3",K1929&lt;&gt;"O5"),IF(SUM(COUNTIF(L1929:R1929,"Y"),COUNTIF(L1929:R1929,"N"))=0,"V","I"),IF(COUNTIF(L1929:R1929,"Y"),"V","I"))="V"),"Valid","Invalid")," ")</f>
        <v xml:space="preserve"> </v>
      </c>
      <c r="U1929"/>
    </row>
    <row r="1930" spans="2:21" x14ac:dyDescent="0.35">
      <c r="B1930" s="116"/>
      <c r="C1930" s="117"/>
      <c r="D1930" s="118"/>
      <c r="E1930" s="120"/>
      <c r="F1930" s="56"/>
      <c r="G1930" s="32"/>
      <c r="H1930" s="32"/>
      <c r="I1930" s="32"/>
      <c r="J1930" s="32"/>
      <c r="K1930" s="32"/>
      <c r="L1930" s="32"/>
      <c r="M1930" s="32"/>
      <c r="N1930" s="32"/>
      <c r="O1930" s="32"/>
      <c r="P1930" s="32"/>
      <c r="Q1930" s="32"/>
      <c r="R1930" s="32"/>
      <c r="S1930" s="25" t="str">
        <f>IF(COUNTA(B1930:R1930)=0,"",IF(AND(COUNTA(B1930)&gt;0, COUNTA(C1930)&gt;0, COUNTA(D1930)&gt;0, COUNTA(E1930)&gt;0, COUNTIF('OMS Drop Downs'!$C$2:$C$3,'OMS Response Form (ORF)'!F1930),COUNTIF('OMS Drop Downs'!$D$2:$D$5,'OMS Response Form (ORF)'!G1930),COUNTIF('OMS Drop Downs'!$A$2:$A$5,'OMS Response Form (ORF)'!H1930),COUNTIF('OMS Drop Downs'!$B$2:$B$4,'OMS Response Form (ORF)'!I1930),COUNTIF('OMS Drop Downs'!$A$2:$A$5,'OMS Response Form (ORF)'!J1930),COUNTIF('OMS Drop Downs'!$E$2:$E$7,'OMS Response Form (ORF)'!K1930),COUNTIF('OMS Drop Downs'!$B$2:$B$4,'OMS Response Form (ORF)'!L1930),COUNTIF('OMS Drop Downs'!$B$2:$B$4,'OMS Response Form (ORF)'!M1930),COUNTIF('OMS Drop Downs'!$B$2:$B$4,'OMS Response Form (ORF)'!N1930),COUNTIF('OMS Drop Downs'!$B$2:$B$4,'OMS Response Form (ORF)'!O1930), COUNTIF('OMS Drop Downs'!$B$2:$B$4,'OMS Response Form (ORF)'!P1930),COUNTIF('OMS Drop Downs'!$B$2:$B$4,'OMS Response Form (ORF)'!Q1930),COUNTIF('OMS Drop Downs'!$B$2:$B$4,'OMS Response Form (ORF)'!R1930)),"Complete","Incomplete"))</f>
        <v/>
      </c>
      <c r="T1930" s="26" t="str">
        <f>IF(S1930="Complete",IF(AND(NOT(ISNA(VLOOKUP(CONCATENATE(F1930,G1930,H1930,I1930,J1930,K1930),'OMS Drop Downs'!G:G,1,FALSE))),IF(AND(G1930&lt;&gt;"C3",K1930&lt;&gt;"O5"),IF(SUM(COUNTIF(L1930:R1930,"Y"),COUNTIF(L1930:R1930,"N"))=0,"V","I"),IF(COUNTIF(L1930:R1930,"Y"),"V","I"))="V"),"Valid","Invalid")," ")</f>
        <v xml:space="preserve"> </v>
      </c>
      <c r="U1930"/>
    </row>
    <row r="1931" spans="2:21" x14ac:dyDescent="0.35">
      <c r="B1931" s="116"/>
      <c r="C1931" s="117"/>
      <c r="D1931" s="118"/>
      <c r="E1931" s="120"/>
      <c r="F1931" s="56"/>
      <c r="G1931" s="32"/>
      <c r="H1931" s="32"/>
      <c r="I1931" s="32"/>
      <c r="J1931" s="32"/>
      <c r="K1931" s="32"/>
      <c r="L1931" s="32"/>
      <c r="M1931" s="32"/>
      <c r="N1931" s="32"/>
      <c r="O1931" s="32"/>
      <c r="P1931" s="32"/>
      <c r="Q1931" s="32"/>
      <c r="R1931" s="32"/>
      <c r="S1931" s="25" t="str">
        <f>IF(COUNTA(B1931:R1931)=0,"",IF(AND(COUNTA(B1931)&gt;0, COUNTA(C1931)&gt;0, COUNTA(D1931)&gt;0, COUNTA(E1931)&gt;0, COUNTIF('OMS Drop Downs'!$C$2:$C$3,'OMS Response Form (ORF)'!F1931),COUNTIF('OMS Drop Downs'!$D$2:$D$5,'OMS Response Form (ORF)'!G1931),COUNTIF('OMS Drop Downs'!$A$2:$A$5,'OMS Response Form (ORF)'!H1931),COUNTIF('OMS Drop Downs'!$B$2:$B$4,'OMS Response Form (ORF)'!I1931),COUNTIF('OMS Drop Downs'!$A$2:$A$5,'OMS Response Form (ORF)'!J1931),COUNTIF('OMS Drop Downs'!$E$2:$E$7,'OMS Response Form (ORF)'!K1931),COUNTIF('OMS Drop Downs'!$B$2:$B$4,'OMS Response Form (ORF)'!L1931),COUNTIF('OMS Drop Downs'!$B$2:$B$4,'OMS Response Form (ORF)'!M1931),COUNTIF('OMS Drop Downs'!$B$2:$B$4,'OMS Response Form (ORF)'!N1931),COUNTIF('OMS Drop Downs'!$B$2:$B$4,'OMS Response Form (ORF)'!O1931), COUNTIF('OMS Drop Downs'!$B$2:$B$4,'OMS Response Form (ORF)'!P1931),COUNTIF('OMS Drop Downs'!$B$2:$B$4,'OMS Response Form (ORF)'!Q1931),COUNTIF('OMS Drop Downs'!$B$2:$B$4,'OMS Response Form (ORF)'!R1931)),"Complete","Incomplete"))</f>
        <v/>
      </c>
      <c r="T1931" s="26" t="str">
        <f>IF(S1931="Complete",IF(AND(NOT(ISNA(VLOOKUP(CONCATENATE(F1931,G1931,H1931,I1931,J1931,K1931),'OMS Drop Downs'!G:G,1,FALSE))),IF(AND(G1931&lt;&gt;"C3",K1931&lt;&gt;"O5"),IF(SUM(COUNTIF(L1931:R1931,"Y"),COUNTIF(L1931:R1931,"N"))=0,"V","I"),IF(COUNTIF(L1931:R1931,"Y"),"V","I"))="V"),"Valid","Invalid")," ")</f>
        <v xml:space="preserve"> </v>
      </c>
      <c r="U1931"/>
    </row>
    <row r="1932" spans="2:21" x14ac:dyDescent="0.35">
      <c r="B1932" s="116"/>
      <c r="C1932" s="117"/>
      <c r="D1932" s="118"/>
      <c r="E1932" s="120"/>
      <c r="F1932" s="56"/>
      <c r="G1932" s="32"/>
      <c r="H1932" s="32"/>
      <c r="I1932" s="32"/>
      <c r="J1932" s="32"/>
      <c r="K1932" s="32"/>
      <c r="L1932" s="32"/>
      <c r="M1932" s="32"/>
      <c r="N1932" s="32"/>
      <c r="O1932" s="32"/>
      <c r="P1932" s="32"/>
      <c r="Q1932" s="32"/>
      <c r="R1932" s="32"/>
      <c r="S1932" s="25" t="str">
        <f>IF(COUNTA(B1932:R1932)=0,"",IF(AND(COUNTA(B1932)&gt;0, COUNTA(C1932)&gt;0, COUNTA(D1932)&gt;0, COUNTA(E1932)&gt;0, COUNTIF('OMS Drop Downs'!$C$2:$C$3,'OMS Response Form (ORF)'!F1932),COUNTIF('OMS Drop Downs'!$D$2:$D$5,'OMS Response Form (ORF)'!G1932),COUNTIF('OMS Drop Downs'!$A$2:$A$5,'OMS Response Form (ORF)'!H1932),COUNTIF('OMS Drop Downs'!$B$2:$B$4,'OMS Response Form (ORF)'!I1932),COUNTIF('OMS Drop Downs'!$A$2:$A$5,'OMS Response Form (ORF)'!J1932),COUNTIF('OMS Drop Downs'!$E$2:$E$7,'OMS Response Form (ORF)'!K1932),COUNTIF('OMS Drop Downs'!$B$2:$B$4,'OMS Response Form (ORF)'!L1932),COUNTIF('OMS Drop Downs'!$B$2:$B$4,'OMS Response Form (ORF)'!M1932),COUNTIF('OMS Drop Downs'!$B$2:$B$4,'OMS Response Form (ORF)'!N1932),COUNTIF('OMS Drop Downs'!$B$2:$B$4,'OMS Response Form (ORF)'!O1932), COUNTIF('OMS Drop Downs'!$B$2:$B$4,'OMS Response Form (ORF)'!P1932),COUNTIF('OMS Drop Downs'!$B$2:$B$4,'OMS Response Form (ORF)'!Q1932),COUNTIF('OMS Drop Downs'!$B$2:$B$4,'OMS Response Form (ORF)'!R1932)),"Complete","Incomplete"))</f>
        <v/>
      </c>
      <c r="T1932" s="26" t="str">
        <f>IF(S1932="Complete",IF(AND(NOT(ISNA(VLOOKUP(CONCATENATE(F1932,G1932,H1932,I1932,J1932,K1932),'OMS Drop Downs'!G:G,1,FALSE))),IF(AND(G1932&lt;&gt;"C3",K1932&lt;&gt;"O5"),IF(SUM(COUNTIF(L1932:R1932,"Y"),COUNTIF(L1932:R1932,"N"))=0,"V","I"),IF(COUNTIF(L1932:R1932,"Y"),"V","I"))="V"),"Valid","Invalid")," ")</f>
        <v xml:space="preserve"> </v>
      </c>
      <c r="U1932"/>
    </row>
    <row r="1933" spans="2:21" x14ac:dyDescent="0.35">
      <c r="B1933" s="116"/>
      <c r="C1933" s="117"/>
      <c r="D1933" s="118"/>
      <c r="E1933" s="120"/>
      <c r="F1933" s="56"/>
      <c r="G1933" s="32"/>
      <c r="H1933" s="32"/>
      <c r="I1933" s="32"/>
      <c r="J1933" s="32"/>
      <c r="K1933" s="32"/>
      <c r="L1933" s="32"/>
      <c r="M1933" s="32"/>
      <c r="N1933" s="32"/>
      <c r="O1933" s="32"/>
      <c r="P1933" s="32"/>
      <c r="Q1933" s="32"/>
      <c r="R1933" s="32"/>
      <c r="S1933" s="25" t="str">
        <f>IF(COUNTA(B1933:R1933)=0,"",IF(AND(COUNTA(B1933)&gt;0, COUNTA(C1933)&gt;0, COUNTA(D1933)&gt;0, COUNTA(E1933)&gt;0, COUNTIF('OMS Drop Downs'!$C$2:$C$3,'OMS Response Form (ORF)'!F1933),COUNTIF('OMS Drop Downs'!$D$2:$D$5,'OMS Response Form (ORF)'!G1933),COUNTIF('OMS Drop Downs'!$A$2:$A$5,'OMS Response Form (ORF)'!H1933),COUNTIF('OMS Drop Downs'!$B$2:$B$4,'OMS Response Form (ORF)'!I1933),COUNTIF('OMS Drop Downs'!$A$2:$A$5,'OMS Response Form (ORF)'!J1933),COUNTIF('OMS Drop Downs'!$E$2:$E$7,'OMS Response Form (ORF)'!K1933),COUNTIF('OMS Drop Downs'!$B$2:$B$4,'OMS Response Form (ORF)'!L1933),COUNTIF('OMS Drop Downs'!$B$2:$B$4,'OMS Response Form (ORF)'!M1933),COUNTIF('OMS Drop Downs'!$B$2:$B$4,'OMS Response Form (ORF)'!N1933),COUNTIF('OMS Drop Downs'!$B$2:$B$4,'OMS Response Form (ORF)'!O1933), COUNTIF('OMS Drop Downs'!$B$2:$B$4,'OMS Response Form (ORF)'!P1933),COUNTIF('OMS Drop Downs'!$B$2:$B$4,'OMS Response Form (ORF)'!Q1933),COUNTIF('OMS Drop Downs'!$B$2:$B$4,'OMS Response Form (ORF)'!R1933)),"Complete","Incomplete"))</f>
        <v/>
      </c>
      <c r="T1933" s="26" t="str">
        <f>IF(S1933="Complete",IF(AND(NOT(ISNA(VLOOKUP(CONCATENATE(F1933,G1933,H1933,I1933,J1933,K1933),'OMS Drop Downs'!G:G,1,FALSE))),IF(AND(G1933&lt;&gt;"C3",K1933&lt;&gt;"O5"),IF(SUM(COUNTIF(L1933:R1933,"Y"),COUNTIF(L1933:R1933,"N"))=0,"V","I"),IF(COUNTIF(L1933:R1933,"Y"),"V","I"))="V"),"Valid","Invalid")," ")</f>
        <v xml:space="preserve"> </v>
      </c>
      <c r="U1933"/>
    </row>
    <row r="1934" spans="2:21" x14ac:dyDescent="0.35">
      <c r="B1934" s="116"/>
      <c r="C1934" s="117"/>
      <c r="D1934" s="118"/>
      <c r="E1934" s="120"/>
      <c r="F1934" s="56"/>
      <c r="G1934" s="32"/>
      <c r="H1934" s="32"/>
      <c r="I1934" s="32"/>
      <c r="J1934" s="32"/>
      <c r="K1934" s="32"/>
      <c r="L1934" s="32"/>
      <c r="M1934" s="32"/>
      <c r="N1934" s="32"/>
      <c r="O1934" s="32"/>
      <c r="P1934" s="32"/>
      <c r="Q1934" s="32"/>
      <c r="R1934" s="32"/>
      <c r="S1934" s="25" t="str">
        <f>IF(COUNTA(B1934:R1934)=0,"",IF(AND(COUNTA(B1934)&gt;0, COUNTA(C1934)&gt;0, COUNTA(D1934)&gt;0, COUNTA(E1934)&gt;0, COUNTIF('OMS Drop Downs'!$C$2:$C$3,'OMS Response Form (ORF)'!F1934),COUNTIF('OMS Drop Downs'!$D$2:$D$5,'OMS Response Form (ORF)'!G1934),COUNTIF('OMS Drop Downs'!$A$2:$A$5,'OMS Response Form (ORF)'!H1934),COUNTIF('OMS Drop Downs'!$B$2:$B$4,'OMS Response Form (ORF)'!I1934),COUNTIF('OMS Drop Downs'!$A$2:$A$5,'OMS Response Form (ORF)'!J1934),COUNTIF('OMS Drop Downs'!$E$2:$E$7,'OMS Response Form (ORF)'!K1934),COUNTIF('OMS Drop Downs'!$B$2:$B$4,'OMS Response Form (ORF)'!L1934),COUNTIF('OMS Drop Downs'!$B$2:$B$4,'OMS Response Form (ORF)'!M1934),COUNTIF('OMS Drop Downs'!$B$2:$B$4,'OMS Response Form (ORF)'!N1934),COUNTIF('OMS Drop Downs'!$B$2:$B$4,'OMS Response Form (ORF)'!O1934), COUNTIF('OMS Drop Downs'!$B$2:$B$4,'OMS Response Form (ORF)'!P1934),COUNTIF('OMS Drop Downs'!$B$2:$B$4,'OMS Response Form (ORF)'!Q1934),COUNTIF('OMS Drop Downs'!$B$2:$B$4,'OMS Response Form (ORF)'!R1934)),"Complete","Incomplete"))</f>
        <v/>
      </c>
      <c r="T1934" s="26" t="str">
        <f>IF(S1934="Complete",IF(AND(NOT(ISNA(VLOOKUP(CONCATENATE(F1934,G1934,H1934,I1934,J1934,K1934),'OMS Drop Downs'!G:G,1,FALSE))),IF(AND(G1934&lt;&gt;"C3",K1934&lt;&gt;"O5"),IF(SUM(COUNTIF(L1934:R1934,"Y"),COUNTIF(L1934:R1934,"N"))=0,"V","I"),IF(COUNTIF(L1934:R1934,"Y"),"V","I"))="V"),"Valid","Invalid")," ")</f>
        <v xml:space="preserve"> </v>
      </c>
      <c r="U1934"/>
    </row>
    <row r="1935" spans="2:21" x14ac:dyDescent="0.35">
      <c r="B1935" s="116"/>
      <c r="C1935" s="117"/>
      <c r="D1935" s="118"/>
      <c r="E1935" s="120"/>
      <c r="F1935" s="56"/>
      <c r="G1935" s="32"/>
      <c r="H1935" s="32"/>
      <c r="I1935" s="32"/>
      <c r="J1935" s="32"/>
      <c r="K1935" s="32"/>
      <c r="L1935" s="32"/>
      <c r="M1935" s="32"/>
      <c r="N1935" s="32"/>
      <c r="O1935" s="32"/>
      <c r="P1935" s="32"/>
      <c r="Q1935" s="32"/>
      <c r="R1935" s="32"/>
      <c r="S1935" s="25" t="str">
        <f>IF(COUNTA(B1935:R1935)=0,"",IF(AND(COUNTA(B1935)&gt;0, COUNTA(C1935)&gt;0, COUNTA(D1935)&gt;0, COUNTA(E1935)&gt;0, COUNTIF('OMS Drop Downs'!$C$2:$C$3,'OMS Response Form (ORF)'!F1935),COUNTIF('OMS Drop Downs'!$D$2:$D$5,'OMS Response Form (ORF)'!G1935),COUNTIF('OMS Drop Downs'!$A$2:$A$5,'OMS Response Form (ORF)'!H1935),COUNTIF('OMS Drop Downs'!$B$2:$B$4,'OMS Response Form (ORF)'!I1935),COUNTIF('OMS Drop Downs'!$A$2:$A$5,'OMS Response Form (ORF)'!J1935),COUNTIF('OMS Drop Downs'!$E$2:$E$7,'OMS Response Form (ORF)'!K1935),COUNTIF('OMS Drop Downs'!$B$2:$B$4,'OMS Response Form (ORF)'!L1935),COUNTIF('OMS Drop Downs'!$B$2:$B$4,'OMS Response Form (ORF)'!M1935),COUNTIF('OMS Drop Downs'!$B$2:$B$4,'OMS Response Form (ORF)'!N1935),COUNTIF('OMS Drop Downs'!$B$2:$B$4,'OMS Response Form (ORF)'!O1935), COUNTIF('OMS Drop Downs'!$B$2:$B$4,'OMS Response Form (ORF)'!P1935),COUNTIF('OMS Drop Downs'!$B$2:$B$4,'OMS Response Form (ORF)'!Q1935),COUNTIF('OMS Drop Downs'!$B$2:$B$4,'OMS Response Form (ORF)'!R1935)),"Complete","Incomplete"))</f>
        <v/>
      </c>
      <c r="T1935" s="26" t="str">
        <f>IF(S1935="Complete",IF(AND(NOT(ISNA(VLOOKUP(CONCATENATE(F1935,G1935,H1935,I1935,J1935,K1935),'OMS Drop Downs'!G:G,1,FALSE))),IF(AND(G1935&lt;&gt;"C3",K1935&lt;&gt;"O5"),IF(SUM(COUNTIF(L1935:R1935,"Y"),COUNTIF(L1935:R1935,"N"))=0,"V","I"),IF(COUNTIF(L1935:R1935,"Y"),"V","I"))="V"),"Valid","Invalid")," ")</f>
        <v xml:space="preserve"> </v>
      </c>
      <c r="U1935"/>
    </row>
    <row r="1936" spans="2:21" x14ac:dyDescent="0.35">
      <c r="B1936" s="116"/>
      <c r="C1936" s="117"/>
      <c r="D1936" s="118"/>
      <c r="E1936" s="120"/>
      <c r="F1936" s="56"/>
      <c r="G1936" s="32"/>
      <c r="H1936" s="32"/>
      <c r="I1936" s="32"/>
      <c r="J1936" s="32"/>
      <c r="K1936" s="32"/>
      <c r="L1936" s="32"/>
      <c r="M1936" s="32"/>
      <c r="N1936" s="32"/>
      <c r="O1936" s="32"/>
      <c r="P1936" s="32"/>
      <c r="Q1936" s="32"/>
      <c r="R1936" s="32"/>
      <c r="S1936" s="25" t="str">
        <f>IF(COUNTA(B1936:R1936)=0,"",IF(AND(COUNTA(B1936)&gt;0, COUNTA(C1936)&gt;0, COUNTA(D1936)&gt;0, COUNTA(E1936)&gt;0, COUNTIF('OMS Drop Downs'!$C$2:$C$3,'OMS Response Form (ORF)'!F1936),COUNTIF('OMS Drop Downs'!$D$2:$D$5,'OMS Response Form (ORF)'!G1936),COUNTIF('OMS Drop Downs'!$A$2:$A$5,'OMS Response Form (ORF)'!H1936),COUNTIF('OMS Drop Downs'!$B$2:$B$4,'OMS Response Form (ORF)'!I1936),COUNTIF('OMS Drop Downs'!$A$2:$A$5,'OMS Response Form (ORF)'!J1936),COUNTIF('OMS Drop Downs'!$E$2:$E$7,'OMS Response Form (ORF)'!K1936),COUNTIF('OMS Drop Downs'!$B$2:$B$4,'OMS Response Form (ORF)'!L1936),COUNTIF('OMS Drop Downs'!$B$2:$B$4,'OMS Response Form (ORF)'!M1936),COUNTIF('OMS Drop Downs'!$B$2:$B$4,'OMS Response Form (ORF)'!N1936),COUNTIF('OMS Drop Downs'!$B$2:$B$4,'OMS Response Form (ORF)'!O1936), COUNTIF('OMS Drop Downs'!$B$2:$B$4,'OMS Response Form (ORF)'!P1936),COUNTIF('OMS Drop Downs'!$B$2:$B$4,'OMS Response Form (ORF)'!Q1936),COUNTIF('OMS Drop Downs'!$B$2:$B$4,'OMS Response Form (ORF)'!R1936)),"Complete","Incomplete"))</f>
        <v/>
      </c>
      <c r="T1936" s="26" t="str">
        <f>IF(S1936="Complete",IF(AND(NOT(ISNA(VLOOKUP(CONCATENATE(F1936,G1936,H1936,I1936,J1936,K1936),'OMS Drop Downs'!G:G,1,FALSE))),IF(AND(G1936&lt;&gt;"C3",K1936&lt;&gt;"O5"),IF(SUM(COUNTIF(L1936:R1936,"Y"),COUNTIF(L1936:R1936,"N"))=0,"V","I"),IF(COUNTIF(L1936:R1936,"Y"),"V","I"))="V"),"Valid","Invalid")," ")</f>
        <v xml:space="preserve"> </v>
      </c>
      <c r="U1936"/>
    </row>
    <row r="1937" spans="2:21" x14ac:dyDescent="0.35">
      <c r="B1937" s="116"/>
      <c r="C1937" s="117"/>
      <c r="D1937" s="118"/>
      <c r="E1937" s="120"/>
      <c r="F1937" s="56"/>
      <c r="G1937" s="32"/>
      <c r="H1937" s="32"/>
      <c r="I1937" s="32"/>
      <c r="J1937" s="32"/>
      <c r="K1937" s="32"/>
      <c r="L1937" s="32"/>
      <c r="M1937" s="32"/>
      <c r="N1937" s="32"/>
      <c r="O1937" s="32"/>
      <c r="P1937" s="32"/>
      <c r="Q1937" s="32"/>
      <c r="R1937" s="32"/>
      <c r="S1937" s="25" t="str">
        <f>IF(COUNTA(B1937:R1937)=0,"",IF(AND(COUNTA(B1937)&gt;0, COUNTA(C1937)&gt;0, COUNTA(D1937)&gt;0, COUNTA(E1937)&gt;0, COUNTIF('OMS Drop Downs'!$C$2:$C$3,'OMS Response Form (ORF)'!F1937),COUNTIF('OMS Drop Downs'!$D$2:$D$5,'OMS Response Form (ORF)'!G1937),COUNTIF('OMS Drop Downs'!$A$2:$A$5,'OMS Response Form (ORF)'!H1937),COUNTIF('OMS Drop Downs'!$B$2:$B$4,'OMS Response Form (ORF)'!I1937),COUNTIF('OMS Drop Downs'!$A$2:$A$5,'OMS Response Form (ORF)'!J1937),COUNTIF('OMS Drop Downs'!$E$2:$E$7,'OMS Response Form (ORF)'!K1937),COUNTIF('OMS Drop Downs'!$B$2:$B$4,'OMS Response Form (ORF)'!L1937),COUNTIF('OMS Drop Downs'!$B$2:$B$4,'OMS Response Form (ORF)'!M1937),COUNTIF('OMS Drop Downs'!$B$2:$B$4,'OMS Response Form (ORF)'!N1937),COUNTIF('OMS Drop Downs'!$B$2:$B$4,'OMS Response Form (ORF)'!O1937), COUNTIF('OMS Drop Downs'!$B$2:$B$4,'OMS Response Form (ORF)'!P1937),COUNTIF('OMS Drop Downs'!$B$2:$B$4,'OMS Response Form (ORF)'!Q1937),COUNTIF('OMS Drop Downs'!$B$2:$B$4,'OMS Response Form (ORF)'!R1937)),"Complete","Incomplete"))</f>
        <v/>
      </c>
      <c r="T1937" s="26" t="str">
        <f>IF(S1937="Complete",IF(AND(NOT(ISNA(VLOOKUP(CONCATENATE(F1937,G1937,H1937,I1937,J1937,K1937),'OMS Drop Downs'!G:G,1,FALSE))),IF(AND(G1937&lt;&gt;"C3",K1937&lt;&gt;"O5"),IF(SUM(COUNTIF(L1937:R1937,"Y"),COUNTIF(L1937:R1937,"N"))=0,"V","I"),IF(COUNTIF(L1937:R1937,"Y"),"V","I"))="V"),"Valid","Invalid")," ")</f>
        <v xml:space="preserve"> </v>
      </c>
      <c r="U1937"/>
    </row>
    <row r="1938" spans="2:21" x14ac:dyDescent="0.35">
      <c r="B1938" s="116"/>
      <c r="C1938" s="117"/>
      <c r="D1938" s="118"/>
      <c r="E1938" s="120"/>
      <c r="F1938" s="56"/>
      <c r="G1938" s="32"/>
      <c r="H1938" s="32"/>
      <c r="I1938" s="32"/>
      <c r="J1938" s="32"/>
      <c r="K1938" s="32"/>
      <c r="L1938" s="32"/>
      <c r="M1938" s="32"/>
      <c r="N1938" s="32"/>
      <c r="O1938" s="32"/>
      <c r="P1938" s="32"/>
      <c r="Q1938" s="32"/>
      <c r="R1938" s="32"/>
      <c r="S1938" s="25" t="str">
        <f>IF(COUNTA(B1938:R1938)=0,"",IF(AND(COUNTA(B1938)&gt;0, COUNTA(C1938)&gt;0, COUNTA(D1938)&gt;0, COUNTA(E1938)&gt;0, COUNTIF('OMS Drop Downs'!$C$2:$C$3,'OMS Response Form (ORF)'!F1938),COUNTIF('OMS Drop Downs'!$D$2:$D$5,'OMS Response Form (ORF)'!G1938),COUNTIF('OMS Drop Downs'!$A$2:$A$5,'OMS Response Form (ORF)'!H1938),COUNTIF('OMS Drop Downs'!$B$2:$B$4,'OMS Response Form (ORF)'!I1938),COUNTIF('OMS Drop Downs'!$A$2:$A$5,'OMS Response Form (ORF)'!J1938),COUNTIF('OMS Drop Downs'!$E$2:$E$7,'OMS Response Form (ORF)'!K1938),COUNTIF('OMS Drop Downs'!$B$2:$B$4,'OMS Response Form (ORF)'!L1938),COUNTIF('OMS Drop Downs'!$B$2:$B$4,'OMS Response Form (ORF)'!M1938),COUNTIF('OMS Drop Downs'!$B$2:$B$4,'OMS Response Form (ORF)'!N1938),COUNTIF('OMS Drop Downs'!$B$2:$B$4,'OMS Response Form (ORF)'!O1938), COUNTIF('OMS Drop Downs'!$B$2:$B$4,'OMS Response Form (ORF)'!P1938),COUNTIF('OMS Drop Downs'!$B$2:$B$4,'OMS Response Form (ORF)'!Q1938),COUNTIF('OMS Drop Downs'!$B$2:$B$4,'OMS Response Form (ORF)'!R1938)),"Complete","Incomplete"))</f>
        <v/>
      </c>
      <c r="T1938" s="26" t="str">
        <f>IF(S1938="Complete",IF(AND(NOT(ISNA(VLOOKUP(CONCATENATE(F1938,G1938,H1938,I1938,J1938,K1938),'OMS Drop Downs'!G:G,1,FALSE))),IF(AND(G1938&lt;&gt;"C3",K1938&lt;&gt;"O5"),IF(SUM(COUNTIF(L1938:R1938,"Y"),COUNTIF(L1938:R1938,"N"))=0,"V","I"),IF(COUNTIF(L1938:R1938,"Y"),"V","I"))="V"),"Valid","Invalid")," ")</f>
        <v xml:space="preserve"> </v>
      </c>
      <c r="U1938"/>
    </row>
    <row r="1939" spans="2:21" x14ac:dyDescent="0.35">
      <c r="B1939" s="116"/>
      <c r="C1939" s="117"/>
      <c r="D1939" s="118"/>
      <c r="E1939" s="120"/>
      <c r="F1939" s="56"/>
      <c r="G1939" s="32"/>
      <c r="H1939" s="32"/>
      <c r="I1939" s="32"/>
      <c r="J1939" s="32"/>
      <c r="K1939" s="32"/>
      <c r="L1939" s="32"/>
      <c r="M1939" s="32"/>
      <c r="N1939" s="32"/>
      <c r="O1939" s="32"/>
      <c r="P1939" s="32"/>
      <c r="Q1939" s="32"/>
      <c r="R1939" s="32"/>
      <c r="S1939" s="25" t="str">
        <f>IF(COUNTA(B1939:R1939)=0,"",IF(AND(COUNTA(B1939)&gt;0, COUNTA(C1939)&gt;0, COUNTA(D1939)&gt;0, COUNTA(E1939)&gt;0, COUNTIF('OMS Drop Downs'!$C$2:$C$3,'OMS Response Form (ORF)'!F1939),COUNTIF('OMS Drop Downs'!$D$2:$D$5,'OMS Response Form (ORF)'!G1939),COUNTIF('OMS Drop Downs'!$A$2:$A$5,'OMS Response Form (ORF)'!H1939),COUNTIF('OMS Drop Downs'!$B$2:$B$4,'OMS Response Form (ORF)'!I1939),COUNTIF('OMS Drop Downs'!$A$2:$A$5,'OMS Response Form (ORF)'!J1939),COUNTIF('OMS Drop Downs'!$E$2:$E$7,'OMS Response Form (ORF)'!K1939),COUNTIF('OMS Drop Downs'!$B$2:$B$4,'OMS Response Form (ORF)'!L1939),COUNTIF('OMS Drop Downs'!$B$2:$B$4,'OMS Response Form (ORF)'!M1939),COUNTIF('OMS Drop Downs'!$B$2:$B$4,'OMS Response Form (ORF)'!N1939),COUNTIF('OMS Drop Downs'!$B$2:$B$4,'OMS Response Form (ORF)'!O1939), COUNTIF('OMS Drop Downs'!$B$2:$B$4,'OMS Response Form (ORF)'!P1939),COUNTIF('OMS Drop Downs'!$B$2:$B$4,'OMS Response Form (ORF)'!Q1939),COUNTIF('OMS Drop Downs'!$B$2:$B$4,'OMS Response Form (ORF)'!R1939)),"Complete","Incomplete"))</f>
        <v/>
      </c>
      <c r="T1939" s="26" t="str">
        <f>IF(S1939="Complete",IF(AND(NOT(ISNA(VLOOKUP(CONCATENATE(F1939,G1939,H1939,I1939,J1939,K1939),'OMS Drop Downs'!G:G,1,FALSE))),IF(AND(G1939&lt;&gt;"C3",K1939&lt;&gt;"O5"),IF(SUM(COUNTIF(L1939:R1939,"Y"),COUNTIF(L1939:R1939,"N"))=0,"V","I"),IF(COUNTIF(L1939:R1939,"Y"),"V","I"))="V"),"Valid","Invalid")," ")</f>
        <v xml:space="preserve"> </v>
      </c>
      <c r="U1939"/>
    </row>
    <row r="1940" spans="2:21" x14ac:dyDescent="0.35">
      <c r="B1940" s="116"/>
      <c r="C1940" s="117"/>
      <c r="D1940" s="118"/>
      <c r="E1940" s="120"/>
      <c r="F1940" s="56"/>
      <c r="G1940" s="32"/>
      <c r="H1940" s="32"/>
      <c r="I1940" s="32"/>
      <c r="J1940" s="32"/>
      <c r="K1940" s="32"/>
      <c r="L1940" s="32"/>
      <c r="M1940" s="32"/>
      <c r="N1940" s="32"/>
      <c r="O1940" s="32"/>
      <c r="P1940" s="32"/>
      <c r="Q1940" s="32"/>
      <c r="R1940" s="32"/>
      <c r="S1940" s="25" t="str">
        <f>IF(COUNTA(B1940:R1940)=0,"",IF(AND(COUNTA(B1940)&gt;0, COUNTA(C1940)&gt;0, COUNTA(D1940)&gt;0, COUNTA(E1940)&gt;0, COUNTIF('OMS Drop Downs'!$C$2:$C$3,'OMS Response Form (ORF)'!F1940),COUNTIF('OMS Drop Downs'!$D$2:$D$5,'OMS Response Form (ORF)'!G1940),COUNTIF('OMS Drop Downs'!$A$2:$A$5,'OMS Response Form (ORF)'!H1940),COUNTIF('OMS Drop Downs'!$B$2:$B$4,'OMS Response Form (ORF)'!I1940),COUNTIF('OMS Drop Downs'!$A$2:$A$5,'OMS Response Form (ORF)'!J1940),COUNTIF('OMS Drop Downs'!$E$2:$E$7,'OMS Response Form (ORF)'!K1940),COUNTIF('OMS Drop Downs'!$B$2:$B$4,'OMS Response Form (ORF)'!L1940),COUNTIF('OMS Drop Downs'!$B$2:$B$4,'OMS Response Form (ORF)'!M1940),COUNTIF('OMS Drop Downs'!$B$2:$B$4,'OMS Response Form (ORF)'!N1940),COUNTIF('OMS Drop Downs'!$B$2:$B$4,'OMS Response Form (ORF)'!O1940), COUNTIF('OMS Drop Downs'!$B$2:$B$4,'OMS Response Form (ORF)'!P1940),COUNTIF('OMS Drop Downs'!$B$2:$B$4,'OMS Response Form (ORF)'!Q1940),COUNTIF('OMS Drop Downs'!$B$2:$B$4,'OMS Response Form (ORF)'!R1940)),"Complete","Incomplete"))</f>
        <v/>
      </c>
      <c r="T1940" s="26" t="str">
        <f>IF(S1940="Complete",IF(AND(NOT(ISNA(VLOOKUP(CONCATENATE(F1940,G1940,H1940,I1940,J1940,K1940),'OMS Drop Downs'!G:G,1,FALSE))),IF(AND(G1940&lt;&gt;"C3",K1940&lt;&gt;"O5"),IF(SUM(COUNTIF(L1940:R1940,"Y"),COUNTIF(L1940:R1940,"N"))=0,"V","I"),IF(COUNTIF(L1940:R1940,"Y"),"V","I"))="V"),"Valid","Invalid")," ")</f>
        <v xml:space="preserve"> </v>
      </c>
      <c r="U1940"/>
    </row>
    <row r="1941" spans="2:21" x14ac:dyDescent="0.35">
      <c r="B1941" s="116"/>
      <c r="C1941" s="117"/>
      <c r="D1941" s="118"/>
      <c r="E1941" s="120"/>
      <c r="F1941" s="56"/>
      <c r="G1941" s="32"/>
      <c r="H1941" s="32"/>
      <c r="I1941" s="32"/>
      <c r="J1941" s="32"/>
      <c r="K1941" s="32"/>
      <c r="L1941" s="32"/>
      <c r="M1941" s="32"/>
      <c r="N1941" s="32"/>
      <c r="O1941" s="32"/>
      <c r="P1941" s="32"/>
      <c r="Q1941" s="32"/>
      <c r="R1941" s="32"/>
      <c r="S1941" s="25" t="str">
        <f>IF(COUNTA(B1941:R1941)=0,"",IF(AND(COUNTA(B1941)&gt;0, COUNTA(C1941)&gt;0, COUNTA(D1941)&gt;0, COUNTA(E1941)&gt;0, COUNTIF('OMS Drop Downs'!$C$2:$C$3,'OMS Response Form (ORF)'!F1941),COUNTIF('OMS Drop Downs'!$D$2:$D$5,'OMS Response Form (ORF)'!G1941),COUNTIF('OMS Drop Downs'!$A$2:$A$5,'OMS Response Form (ORF)'!H1941),COUNTIF('OMS Drop Downs'!$B$2:$B$4,'OMS Response Form (ORF)'!I1941),COUNTIF('OMS Drop Downs'!$A$2:$A$5,'OMS Response Form (ORF)'!J1941),COUNTIF('OMS Drop Downs'!$E$2:$E$7,'OMS Response Form (ORF)'!K1941),COUNTIF('OMS Drop Downs'!$B$2:$B$4,'OMS Response Form (ORF)'!L1941),COUNTIF('OMS Drop Downs'!$B$2:$B$4,'OMS Response Form (ORF)'!M1941),COUNTIF('OMS Drop Downs'!$B$2:$B$4,'OMS Response Form (ORF)'!N1941),COUNTIF('OMS Drop Downs'!$B$2:$B$4,'OMS Response Form (ORF)'!O1941), COUNTIF('OMS Drop Downs'!$B$2:$B$4,'OMS Response Form (ORF)'!P1941),COUNTIF('OMS Drop Downs'!$B$2:$B$4,'OMS Response Form (ORF)'!Q1941),COUNTIF('OMS Drop Downs'!$B$2:$B$4,'OMS Response Form (ORF)'!R1941)),"Complete","Incomplete"))</f>
        <v/>
      </c>
      <c r="T1941" s="26" t="str">
        <f>IF(S1941="Complete",IF(AND(NOT(ISNA(VLOOKUP(CONCATENATE(F1941,G1941,H1941,I1941,J1941,K1941),'OMS Drop Downs'!G:G,1,FALSE))),IF(AND(G1941&lt;&gt;"C3",K1941&lt;&gt;"O5"),IF(SUM(COUNTIF(L1941:R1941,"Y"),COUNTIF(L1941:R1941,"N"))=0,"V","I"),IF(COUNTIF(L1941:R1941,"Y"),"V","I"))="V"),"Valid","Invalid")," ")</f>
        <v xml:space="preserve"> </v>
      </c>
      <c r="U1941"/>
    </row>
    <row r="1942" spans="2:21" x14ac:dyDescent="0.35">
      <c r="B1942" s="116"/>
      <c r="C1942" s="117"/>
      <c r="D1942" s="118"/>
      <c r="E1942" s="120"/>
      <c r="F1942" s="56"/>
      <c r="G1942" s="32"/>
      <c r="H1942" s="32"/>
      <c r="I1942" s="32"/>
      <c r="J1942" s="32"/>
      <c r="K1942" s="32"/>
      <c r="L1942" s="32"/>
      <c r="M1942" s="32"/>
      <c r="N1942" s="32"/>
      <c r="O1942" s="32"/>
      <c r="P1942" s="32"/>
      <c r="Q1942" s="32"/>
      <c r="R1942" s="32"/>
      <c r="S1942" s="25" t="str">
        <f>IF(COUNTA(B1942:R1942)=0,"",IF(AND(COUNTA(B1942)&gt;0, COUNTA(C1942)&gt;0, COUNTA(D1942)&gt;0, COUNTA(E1942)&gt;0, COUNTIF('OMS Drop Downs'!$C$2:$C$3,'OMS Response Form (ORF)'!F1942),COUNTIF('OMS Drop Downs'!$D$2:$D$5,'OMS Response Form (ORF)'!G1942),COUNTIF('OMS Drop Downs'!$A$2:$A$5,'OMS Response Form (ORF)'!H1942),COUNTIF('OMS Drop Downs'!$B$2:$B$4,'OMS Response Form (ORF)'!I1942),COUNTIF('OMS Drop Downs'!$A$2:$A$5,'OMS Response Form (ORF)'!J1942),COUNTIF('OMS Drop Downs'!$E$2:$E$7,'OMS Response Form (ORF)'!K1942),COUNTIF('OMS Drop Downs'!$B$2:$B$4,'OMS Response Form (ORF)'!L1942),COUNTIF('OMS Drop Downs'!$B$2:$B$4,'OMS Response Form (ORF)'!M1942),COUNTIF('OMS Drop Downs'!$B$2:$B$4,'OMS Response Form (ORF)'!N1942),COUNTIF('OMS Drop Downs'!$B$2:$B$4,'OMS Response Form (ORF)'!O1942), COUNTIF('OMS Drop Downs'!$B$2:$B$4,'OMS Response Form (ORF)'!P1942),COUNTIF('OMS Drop Downs'!$B$2:$B$4,'OMS Response Form (ORF)'!Q1942),COUNTIF('OMS Drop Downs'!$B$2:$B$4,'OMS Response Form (ORF)'!R1942)),"Complete","Incomplete"))</f>
        <v/>
      </c>
      <c r="T1942" s="26" t="str">
        <f>IF(S1942="Complete",IF(AND(NOT(ISNA(VLOOKUP(CONCATENATE(F1942,G1942,H1942,I1942,J1942,K1942),'OMS Drop Downs'!G:G,1,FALSE))),IF(AND(G1942&lt;&gt;"C3",K1942&lt;&gt;"O5"),IF(SUM(COUNTIF(L1942:R1942,"Y"),COUNTIF(L1942:R1942,"N"))=0,"V","I"),IF(COUNTIF(L1942:R1942,"Y"),"V","I"))="V"),"Valid","Invalid")," ")</f>
        <v xml:space="preserve"> </v>
      </c>
      <c r="U1942"/>
    </row>
    <row r="1943" spans="2:21" x14ac:dyDescent="0.35">
      <c r="B1943" s="116"/>
      <c r="C1943" s="117"/>
      <c r="D1943" s="118"/>
      <c r="E1943" s="120"/>
      <c r="F1943" s="56"/>
      <c r="G1943" s="32"/>
      <c r="H1943" s="32"/>
      <c r="I1943" s="32"/>
      <c r="J1943" s="32"/>
      <c r="K1943" s="32"/>
      <c r="L1943" s="32"/>
      <c r="M1943" s="32"/>
      <c r="N1943" s="32"/>
      <c r="O1943" s="32"/>
      <c r="P1943" s="32"/>
      <c r="Q1943" s="32"/>
      <c r="R1943" s="32"/>
      <c r="S1943" s="25" t="str">
        <f>IF(COUNTA(B1943:R1943)=0,"",IF(AND(COUNTA(B1943)&gt;0, COUNTA(C1943)&gt;0, COUNTA(D1943)&gt;0, COUNTA(E1943)&gt;0, COUNTIF('OMS Drop Downs'!$C$2:$C$3,'OMS Response Form (ORF)'!F1943),COUNTIF('OMS Drop Downs'!$D$2:$D$5,'OMS Response Form (ORF)'!G1943),COUNTIF('OMS Drop Downs'!$A$2:$A$5,'OMS Response Form (ORF)'!H1943),COUNTIF('OMS Drop Downs'!$B$2:$B$4,'OMS Response Form (ORF)'!I1943),COUNTIF('OMS Drop Downs'!$A$2:$A$5,'OMS Response Form (ORF)'!J1943),COUNTIF('OMS Drop Downs'!$E$2:$E$7,'OMS Response Form (ORF)'!K1943),COUNTIF('OMS Drop Downs'!$B$2:$B$4,'OMS Response Form (ORF)'!L1943),COUNTIF('OMS Drop Downs'!$B$2:$B$4,'OMS Response Form (ORF)'!M1943),COUNTIF('OMS Drop Downs'!$B$2:$B$4,'OMS Response Form (ORF)'!N1943),COUNTIF('OMS Drop Downs'!$B$2:$B$4,'OMS Response Form (ORF)'!O1943), COUNTIF('OMS Drop Downs'!$B$2:$B$4,'OMS Response Form (ORF)'!P1943),COUNTIF('OMS Drop Downs'!$B$2:$B$4,'OMS Response Form (ORF)'!Q1943),COUNTIF('OMS Drop Downs'!$B$2:$B$4,'OMS Response Form (ORF)'!R1943)),"Complete","Incomplete"))</f>
        <v/>
      </c>
      <c r="T1943" s="26" t="str">
        <f>IF(S1943="Complete",IF(AND(NOT(ISNA(VLOOKUP(CONCATENATE(F1943,G1943,H1943,I1943,J1943,K1943),'OMS Drop Downs'!G:G,1,FALSE))),IF(AND(G1943&lt;&gt;"C3",K1943&lt;&gt;"O5"),IF(SUM(COUNTIF(L1943:R1943,"Y"),COUNTIF(L1943:R1943,"N"))=0,"V","I"),IF(COUNTIF(L1943:R1943,"Y"),"V","I"))="V"),"Valid","Invalid")," ")</f>
        <v xml:space="preserve"> </v>
      </c>
      <c r="U1943"/>
    </row>
    <row r="1944" spans="2:21" x14ac:dyDescent="0.35">
      <c r="B1944" s="116"/>
      <c r="C1944" s="117"/>
      <c r="D1944" s="118"/>
      <c r="E1944" s="120"/>
      <c r="F1944" s="56"/>
      <c r="G1944" s="32"/>
      <c r="H1944" s="32"/>
      <c r="I1944" s="32"/>
      <c r="J1944" s="32"/>
      <c r="K1944" s="32"/>
      <c r="L1944" s="32"/>
      <c r="M1944" s="32"/>
      <c r="N1944" s="32"/>
      <c r="O1944" s="32"/>
      <c r="P1944" s="32"/>
      <c r="Q1944" s="32"/>
      <c r="R1944" s="32"/>
      <c r="S1944" s="25" t="str">
        <f>IF(COUNTA(B1944:R1944)=0,"",IF(AND(COUNTA(B1944)&gt;0, COUNTA(C1944)&gt;0, COUNTA(D1944)&gt;0, COUNTA(E1944)&gt;0, COUNTIF('OMS Drop Downs'!$C$2:$C$3,'OMS Response Form (ORF)'!F1944),COUNTIF('OMS Drop Downs'!$D$2:$D$5,'OMS Response Form (ORF)'!G1944),COUNTIF('OMS Drop Downs'!$A$2:$A$5,'OMS Response Form (ORF)'!H1944),COUNTIF('OMS Drop Downs'!$B$2:$B$4,'OMS Response Form (ORF)'!I1944),COUNTIF('OMS Drop Downs'!$A$2:$A$5,'OMS Response Form (ORF)'!J1944),COUNTIF('OMS Drop Downs'!$E$2:$E$7,'OMS Response Form (ORF)'!K1944),COUNTIF('OMS Drop Downs'!$B$2:$B$4,'OMS Response Form (ORF)'!L1944),COUNTIF('OMS Drop Downs'!$B$2:$B$4,'OMS Response Form (ORF)'!M1944),COUNTIF('OMS Drop Downs'!$B$2:$B$4,'OMS Response Form (ORF)'!N1944),COUNTIF('OMS Drop Downs'!$B$2:$B$4,'OMS Response Form (ORF)'!O1944), COUNTIF('OMS Drop Downs'!$B$2:$B$4,'OMS Response Form (ORF)'!P1944),COUNTIF('OMS Drop Downs'!$B$2:$B$4,'OMS Response Form (ORF)'!Q1944),COUNTIF('OMS Drop Downs'!$B$2:$B$4,'OMS Response Form (ORF)'!R1944)),"Complete","Incomplete"))</f>
        <v/>
      </c>
      <c r="T1944" s="26" t="str">
        <f>IF(S1944="Complete",IF(AND(NOT(ISNA(VLOOKUP(CONCATENATE(F1944,G1944,H1944,I1944,J1944,K1944),'OMS Drop Downs'!G:G,1,FALSE))),IF(AND(G1944&lt;&gt;"C3",K1944&lt;&gt;"O5"),IF(SUM(COUNTIF(L1944:R1944,"Y"),COUNTIF(L1944:R1944,"N"))=0,"V","I"),IF(COUNTIF(L1944:R1944,"Y"),"V","I"))="V"),"Valid","Invalid")," ")</f>
        <v xml:space="preserve"> </v>
      </c>
      <c r="U1944"/>
    </row>
    <row r="1945" spans="2:21" x14ac:dyDescent="0.35">
      <c r="B1945" s="116"/>
      <c r="C1945" s="117"/>
      <c r="D1945" s="118"/>
      <c r="E1945" s="120"/>
      <c r="F1945" s="56"/>
      <c r="G1945" s="32"/>
      <c r="H1945" s="32"/>
      <c r="I1945" s="32"/>
      <c r="J1945" s="32"/>
      <c r="K1945" s="32"/>
      <c r="L1945" s="32"/>
      <c r="M1945" s="32"/>
      <c r="N1945" s="32"/>
      <c r="O1945" s="32"/>
      <c r="P1945" s="32"/>
      <c r="Q1945" s="32"/>
      <c r="R1945" s="32"/>
      <c r="S1945" s="25" t="str">
        <f>IF(COUNTA(B1945:R1945)=0,"",IF(AND(COUNTA(B1945)&gt;0, COUNTA(C1945)&gt;0, COUNTA(D1945)&gt;0, COUNTA(E1945)&gt;0, COUNTIF('OMS Drop Downs'!$C$2:$C$3,'OMS Response Form (ORF)'!F1945),COUNTIF('OMS Drop Downs'!$D$2:$D$5,'OMS Response Form (ORF)'!G1945),COUNTIF('OMS Drop Downs'!$A$2:$A$5,'OMS Response Form (ORF)'!H1945),COUNTIF('OMS Drop Downs'!$B$2:$B$4,'OMS Response Form (ORF)'!I1945),COUNTIF('OMS Drop Downs'!$A$2:$A$5,'OMS Response Form (ORF)'!J1945),COUNTIF('OMS Drop Downs'!$E$2:$E$7,'OMS Response Form (ORF)'!K1945),COUNTIF('OMS Drop Downs'!$B$2:$B$4,'OMS Response Form (ORF)'!L1945),COUNTIF('OMS Drop Downs'!$B$2:$B$4,'OMS Response Form (ORF)'!M1945),COUNTIF('OMS Drop Downs'!$B$2:$B$4,'OMS Response Form (ORF)'!N1945),COUNTIF('OMS Drop Downs'!$B$2:$B$4,'OMS Response Form (ORF)'!O1945), COUNTIF('OMS Drop Downs'!$B$2:$B$4,'OMS Response Form (ORF)'!P1945),COUNTIF('OMS Drop Downs'!$B$2:$B$4,'OMS Response Form (ORF)'!Q1945),COUNTIF('OMS Drop Downs'!$B$2:$B$4,'OMS Response Form (ORF)'!R1945)),"Complete","Incomplete"))</f>
        <v/>
      </c>
      <c r="T1945" s="26" t="str">
        <f>IF(S1945="Complete",IF(AND(NOT(ISNA(VLOOKUP(CONCATENATE(F1945,G1945,H1945,I1945,J1945,K1945),'OMS Drop Downs'!G:G,1,FALSE))),IF(AND(G1945&lt;&gt;"C3",K1945&lt;&gt;"O5"),IF(SUM(COUNTIF(L1945:R1945,"Y"),COUNTIF(L1945:R1945,"N"))=0,"V","I"),IF(COUNTIF(L1945:R1945,"Y"),"V","I"))="V"),"Valid","Invalid")," ")</f>
        <v xml:space="preserve"> </v>
      </c>
      <c r="U1945"/>
    </row>
    <row r="1946" spans="2:21" x14ac:dyDescent="0.35">
      <c r="B1946" s="116"/>
      <c r="C1946" s="117"/>
      <c r="D1946" s="118"/>
      <c r="E1946" s="120"/>
      <c r="F1946" s="56"/>
      <c r="G1946" s="32"/>
      <c r="H1946" s="32"/>
      <c r="I1946" s="32"/>
      <c r="J1946" s="32"/>
      <c r="K1946" s="32"/>
      <c r="L1946" s="32"/>
      <c r="M1946" s="32"/>
      <c r="N1946" s="32"/>
      <c r="O1946" s="32"/>
      <c r="P1946" s="32"/>
      <c r="Q1946" s="32"/>
      <c r="R1946" s="32"/>
      <c r="S1946" s="25" t="str">
        <f>IF(COUNTA(B1946:R1946)=0,"",IF(AND(COUNTA(B1946)&gt;0, COUNTA(C1946)&gt;0, COUNTA(D1946)&gt;0, COUNTA(E1946)&gt;0, COUNTIF('OMS Drop Downs'!$C$2:$C$3,'OMS Response Form (ORF)'!F1946),COUNTIF('OMS Drop Downs'!$D$2:$D$5,'OMS Response Form (ORF)'!G1946),COUNTIF('OMS Drop Downs'!$A$2:$A$5,'OMS Response Form (ORF)'!H1946),COUNTIF('OMS Drop Downs'!$B$2:$B$4,'OMS Response Form (ORF)'!I1946),COUNTIF('OMS Drop Downs'!$A$2:$A$5,'OMS Response Form (ORF)'!J1946),COUNTIF('OMS Drop Downs'!$E$2:$E$7,'OMS Response Form (ORF)'!K1946),COUNTIF('OMS Drop Downs'!$B$2:$B$4,'OMS Response Form (ORF)'!L1946),COUNTIF('OMS Drop Downs'!$B$2:$B$4,'OMS Response Form (ORF)'!M1946),COUNTIF('OMS Drop Downs'!$B$2:$B$4,'OMS Response Form (ORF)'!N1946),COUNTIF('OMS Drop Downs'!$B$2:$B$4,'OMS Response Form (ORF)'!O1946), COUNTIF('OMS Drop Downs'!$B$2:$B$4,'OMS Response Form (ORF)'!P1946),COUNTIF('OMS Drop Downs'!$B$2:$B$4,'OMS Response Form (ORF)'!Q1946),COUNTIF('OMS Drop Downs'!$B$2:$B$4,'OMS Response Form (ORF)'!R1946)),"Complete","Incomplete"))</f>
        <v/>
      </c>
      <c r="T1946" s="26" t="str">
        <f>IF(S1946="Complete",IF(AND(NOT(ISNA(VLOOKUP(CONCATENATE(F1946,G1946,H1946,I1946,J1946,K1946),'OMS Drop Downs'!G:G,1,FALSE))),IF(AND(G1946&lt;&gt;"C3",K1946&lt;&gt;"O5"),IF(SUM(COUNTIF(L1946:R1946,"Y"),COUNTIF(L1946:R1946,"N"))=0,"V","I"),IF(COUNTIF(L1946:R1946,"Y"),"V","I"))="V"),"Valid","Invalid")," ")</f>
        <v xml:space="preserve"> </v>
      </c>
      <c r="U1946"/>
    </row>
    <row r="1947" spans="2:21" x14ac:dyDescent="0.35">
      <c r="B1947" s="116"/>
      <c r="C1947" s="117"/>
      <c r="D1947" s="118"/>
      <c r="E1947" s="120"/>
      <c r="F1947" s="56"/>
      <c r="G1947" s="32"/>
      <c r="H1947" s="32"/>
      <c r="I1947" s="32"/>
      <c r="J1947" s="32"/>
      <c r="K1947" s="32"/>
      <c r="L1947" s="32"/>
      <c r="M1947" s="32"/>
      <c r="N1947" s="32"/>
      <c r="O1947" s="32"/>
      <c r="P1947" s="32"/>
      <c r="Q1947" s="32"/>
      <c r="R1947" s="32"/>
      <c r="S1947" s="25" t="str">
        <f>IF(COUNTA(B1947:R1947)=0,"",IF(AND(COUNTA(B1947)&gt;0, COUNTA(C1947)&gt;0, COUNTA(D1947)&gt;0, COUNTA(E1947)&gt;0, COUNTIF('OMS Drop Downs'!$C$2:$C$3,'OMS Response Form (ORF)'!F1947),COUNTIF('OMS Drop Downs'!$D$2:$D$5,'OMS Response Form (ORF)'!G1947),COUNTIF('OMS Drop Downs'!$A$2:$A$5,'OMS Response Form (ORF)'!H1947),COUNTIF('OMS Drop Downs'!$B$2:$B$4,'OMS Response Form (ORF)'!I1947),COUNTIF('OMS Drop Downs'!$A$2:$A$5,'OMS Response Form (ORF)'!J1947),COUNTIF('OMS Drop Downs'!$E$2:$E$7,'OMS Response Form (ORF)'!K1947),COUNTIF('OMS Drop Downs'!$B$2:$B$4,'OMS Response Form (ORF)'!L1947),COUNTIF('OMS Drop Downs'!$B$2:$B$4,'OMS Response Form (ORF)'!M1947),COUNTIF('OMS Drop Downs'!$B$2:$B$4,'OMS Response Form (ORF)'!N1947),COUNTIF('OMS Drop Downs'!$B$2:$B$4,'OMS Response Form (ORF)'!O1947), COUNTIF('OMS Drop Downs'!$B$2:$B$4,'OMS Response Form (ORF)'!P1947),COUNTIF('OMS Drop Downs'!$B$2:$B$4,'OMS Response Form (ORF)'!Q1947),COUNTIF('OMS Drop Downs'!$B$2:$B$4,'OMS Response Form (ORF)'!R1947)),"Complete","Incomplete"))</f>
        <v/>
      </c>
      <c r="T1947" s="26" t="str">
        <f>IF(S1947="Complete",IF(AND(NOT(ISNA(VLOOKUP(CONCATENATE(F1947,G1947,H1947,I1947,J1947,K1947),'OMS Drop Downs'!G:G,1,FALSE))),IF(AND(G1947&lt;&gt;"C3",K1947&lt;&gt;"O5"),IF(SUM(COUNTIF(L1947:R1947,"Y"),COUNTIF(L1947:R1947,"N"))=0,"V","I"),IF(COUNTIF(L1947:R1947,"Y"),"V","I"))="V"),"Valid","Invalid")," ")</f>
        <v xml:space="preserve"> </v>
      </c>
      <c r="U1947"/>
    </row>
    <row r="1948" spans="2:21" x14ac:dyDescent="0.35">
      <c r="B1948" s="116"/>
      <c r="C1948" s="117"/>
      <c r="D1948" s="118"/>
      <c r="E1948" s="120"/>
      <c r="F1948" s="56"/>
      <c r="G1948" s="32"/>
      <c r="H1948" s="32"/>
      <c r="I1948" s="32"/>
      <c r="J1948" s="32"/>
      <c r="K1948" s="32"/>
      <c r="L1948" s="32"/>
      <c r="M1948" s="32"/>
      <c r="N1948" s="32"/>
      <c r="O1948" s="32"/>
      <c r="P1948" s="32"/>
      <c r="Q1948" s="32"/>
      <c r="R1948" s="32"/>
      <c r="S1948" s="25" t="str">
        <f>IF(COUNTA(B1948:R1948)=0,"",IF(AND(COUNTA(B1948)&gt;0, COUNTA(C1948)&gt;0, COUNTA(D1948)&gt;0, COUNTA(E1948)&gt;0, COUNTIF('OMS Drop Downs'!$C$2:$C$3,'OMS Response Form (ORF)'!F1948),COUNTIF('OMS Drop Downs'!$D$2:$D$5,'OMS Response Form (ORF)'!G1948),COUNTIF('OMS Drop Downs'!$A$2:$A$5,'OMS Response Form (ORF)'!H1948),COUNTIF('OMS Drop Downs'!$B$2:$B$4,'OMS Response Form (ORF)'!I1948),COUNTIF('OMS Drop Downs'!$A$2:$A$5,'OMS Response Form (ORF)'!J1948),COUNTIF('OMS Drop Downs'!$E$2:$E$7,'OMS Response Form (ORF)'!K1948),COUNTIF('OMS Drop Downs'!$B$2:$B$4,'OMS Response Form (ORF)'!L1948),COUNTIF('OMS Drop Downs'!$B$2:$B$4,'OMS Response Form (ORF)'!M1948),COUNTIF('OMS Drop Downs'!$B$2:$B$4,'OMS Response Form (ORF)'!N1948),COUNTIF('OMS Drop Downs'!$B$2:$B$4,'OMS Response Form (ORF)'!O1948), COUNTIF('OMS Drop Downs'!$B$2:$B$4,'OMS Response Form (ORF)'!P1948),COUNTIF('OMS Drop Downs'!$B$2:$B$4,'OMS Response Form (ORF)'!Q1948),COUNTIF('OMS Drop Downs'!$B$2:$B$4,'OMS Response Form (ORF)'!R1948)),"Complete","Incomplete"))</f>
        <v/>
      </c>
      <c r="T1948" s="26" t="str">
        <f>IF(S1948="Complete",IF(AND(NOT(ISNA(VLOOKUP(CONCATENATE(F1948,G1948,H1948,I1948,J1948,K1948),'OMS Drop Downs'!G:G,1,FALSE))),IF(AND(G1948&lt;&gt;"C3",K1948&lt;&gt;"O5"),IF(SUM(COUNTIF(L1948:R1948,"Y"),COUNTIF(L1948:R1948,"N"))=0,"V","I"),IF(COUNTIF(L1948:R1948,"Y"),"V","I"))="V"),"Valid","Invalid")," ")</f>
        <v xml:space="preserve"> </v>
      </c>
      <c r="U1948"/>
    </row>
    <row r="1949" spans="2:21" x14ac:dyDescent="0.35">
      <c r="B1949" s="116"/>
      <c r="C1949" s="117"/>
      <c r="D1949" s="118"/>
      <c r="E1949" s="120"/>
      <c r="F1949" s="56"/>
      <c r="G1949" s="32"/>
      <c r="H1949" s="32"/>
      <c r="I1949" s="32"/>
      <c r="J1949" s="32"/>
      <c r="K1949" s="32"/>
      <c r="L1949" s="32"/>
      <c r="M1949" s="32"/>
      <c r="N1949" s="32"/>
      <c r="O1949" s="32"/>
      <c r="P1949" s="32"/>
      <c r="Q1949" s="32"/>
      <c r="R1949" s="32"/>
      <c r="S1949" s="25" t="str">
        <f>IF(COUNTA(B1949:R1949)=0,"",IF(AND(COUNTA(B1949)&gt;0, COUNTA(C1949)&gt;0, COUNTA(D1949)&gt;0, COUNTA(E1949)&gt;0, COUNTIF('OMS Drop Downs'!$C$2:$C$3,'OMS Response Form (ORF)'!F1949),COUNTIF('OMS Drop Downs'!$D$2:$D$5,'OMS Response Form (ORF)'!G1949),COUNTIF('OMS Drop Downs'!$A$2:$A$5,'OMS Response Form (ORF)'!H1949),COUNTIF('OMS Drop Downs'!$B$2:$B$4,'OMS Response Form (ORF)'!I1949),COUNTIF('OMS Drop Downs'!$A$2:$A$5,'OMS Response Form (ORF)'!J1949),COUNTIF('OMS Drop Downs'!$E$2:$E$7,'OMS Response Form (ORF)'!K1949),COUNTIF('OMS Drop Downs'!$B$2:$B$4,'OMS Response Form (ORF)'!L1949),COUNTIF('OMS Drop Downs'!$B$2:$B$4,'OMS Response Form (ORF)'!M1949),COUNTIF('OMS Drop Downs'!$B$2:$B$4,'OMS Response Form (ORF)'!N1949),COUNTIF('OMS Drop Downs'!$B$2:$B$4,'OMS Response Form (ORF)'!O1949), COUNTIF('OMS Drop Downs'!$B$2:$B$4,'OMS Response Form (ORF)'!P1949),COUNTIF('OMS Drop Downs'!$B$2:$B$4,'OMS Response Form (ORF)'!Q1949),COUNTIF('OMS Drop Downs'!$B$2:$B$4,'OMS Response Form (ORF)'!R1949)),"Complete","Incomplete"))</f>
        <v/>
      </c>
      <c r="T1949" s="26" t="str">
        <f>IF(S1949="Complete",IF(AND(NOT(ISNA(VLOOKUP(CONCATENATE(F1949,G1949,H1949,I1949,J1949,K1949),'OMS Drop Downs'!G:G,1,FALSE))),IF(AND(G1949&lt;&gt;"C3",K1949&lt;&gt;"O5"),IF(SUM(COUNTIF(L1949:R1949,"Y"),COUNTIF(L1949:R1949,"N"))=0,"V","I"),IF(COUNTIF(L1949:R1949,"Y"),"V","I"))="V"),"Valid","Invalid")," ")</f>
        <v xml:space="preserve"> </v>
      </c>
      <c r="U1949"/>
    </row>
    <row r="1950" spans="2:21" x14ac:dyDescent="0.35">
      <c r="B1950" s="116"/>
      <c r="C1950" s="117"/>
      <c r="D1950" s="118"/>
      <c r="E1950" s="120"/>
      <c r="F1950" s="56"/>
      <c r="G1950" s="32"/>
      <c r="H1950" s="32"/>
      <c r="I1950" s="32"/>
      <c r="J1950" s="32"/>
      <c r="K1950" s="32"/>
      <c r="L1950" s="32"/>
      <c r="M1950" s="32"/>
      <c r="N1950" s="32"/>
      <c r="O1950" s="32"/>
      <c r="P1950" s="32"/>
      <c r="Q1950" s="32"/>
      <c r="R1950" s="32"/>
      <c r="S1950" s="25" t="str">
        <f>IF(COUNTA(B1950:R1950)=0,"",IF(AND(COUNTA(B1950)&gt;0, COUNTA(C1950)&gt;0, COUNTA(D1950)&gt;0, COUNTA(E1950)&gt;0, COUNTIF('OMS Drop Downs'!$C$2:$C$3,'OMS Response Form (ORF)'!F1950),COUNTIF('OMS Drop Downs'!$D$2:$D$5,'OMS Response Form (ORF)'!G1950),COUNTIF('OMS Drop Downs'!$A$2:$A$5,'OMS Response Form (ORF)'!H1950),COUNTIF('OMS Drop Downs'!$B$2:$B$4,'OMS Response Form (ORF)'!I1950),COUNTIF('OMS Drop Downs'!$A$2:$A$5,'OMS Response Form (ORF)'!J1950),COUNTIF('OMS Drop Downs'!$E$2:$E$7,'OMS Response Form (ORF)'!K1950),COUNTIF('OMS Drop Downs'!$B$2:$B$4,'OMS Response Form (ORF)'!L1950),COUNTIF('OMS Drop Downs'!$B$2:$B$4,'OMS Response Form (ORF)'!M1950),COUNTIF('OMS Drop Downs'!$B$2:$B$4,'OMS Response Form (ORF)'!N1950),COUNTIF('OMS Drop Downs'!$B$2:$B$4,'OMS Response Form (ORF)'!O1950), COUNTIF('OMS Drop Downs'!$B$2:$B$4,'OMS Response Form (ORF)'!P1950),COUNTIF('OMS Drop Downs'!$B$2:$B$4,'OMS Response Form (ORF)'!Q1950),COUNTIF('OMS Drop Downs'!$B$2:$B$4,'OMS Response Form (ORF)'!R1950)),"Complete","Incomplete"))</f>
        <v/>
      </c>
      <c r="T1950" s="26" t="str">
        <f>IF(S1950="Complete",IF(AND(NOT(ISNA(VLOOKUP(CONCATENATE(F1950,G1950,H1950,I1950,J1950,K1950),'OMS Drop Downs'!G:G,1,FALSE))),IF(AND(G1950&lt;&gt;"C3",K1950&lt;&gt;"O5"),IF(SUM(COUNTIF(L1950:R1950,"Y"),COUNTIF(L1950:R1950,"N"))=0,"V","I"),IF(COUNTIF(L1950:R1950,"Y"),"V","I"))="V"),"Valid","Invalid")," ")</f>
        <v xml:space="preserve"> </v>
      </c>
      <c r="U1950"/>
    </row>
    <row r="1951" spans="2:21" x14ac:dyDescent="0.35">
      <c r="B1951" s="116"/>
      <c r="C1951" s="117"/>
      <c r="D1951" s="118"/>
      <c r="E1951" s="120"/>
      <c r="F1951" s="56"/>
      <c r="G1951" s="32"/>
      <c r="H1951" s="32"/>
      <c r="I1951" s="32"/>
      <c r="J1951" s="32"/>
      <c r="K1951" s="32"/>
      <c r="L1951" s="32"/>
      <c r="M1951" s="32"/>
      <c r="N1951" s="32"/>
      <c r="O1951" s="32"/>
      <c r="P1951" s="32"/>
      <c r="Q1951" s="32"/>
      <c r="R1951" s="32"/>
      <c r="S1951" s="25" t="str">
        <f>IF(COUNTA(B1951:R1951)=0,"",IF(AND(COUNTA(B1951)&gt;0, COUNTA(C1951)&gt;0, COUNTA(D1951)&gt;0, COUNTA(E1951)&gt;0, COUNTIF('OMS Drop Downs'!$C$2:$C$3,'OMS Response Form (ORF)'!F1951),COUNTIF('OMS Drop Downs'!$D$2:$D$5,'OMS Response Form (ORF)'!G1951),COUNTIF('OMS Drop Downs'!$A$2:$A$5,'OMS Response Form (ORF)'!H1951),COUNTIF('OMS Drop Downs'!$B$2:$B$4,'OMS Response Form (ORF)'!I1951),COUNTIF('OMS Drop Downs'!$A$2:$A$5,'OMS Response Form (ORF)'!J1951),COUNTIF('OMS Drop Downs'!$E$2:$E$7,'OMS Response Form (ORF)'!K1951),COUNTIF('OMS Drop Downs'!$B$2:$B$4,'OMS Response Form (ORF)'!L1951),COUNTIF('OMS Drop Downs'!$B$2:$B$4,'OMS Response Form (ORF)'!M1951),COUNTIF('OMS Drop Downs'!$B$2:$B$4,'OMS Response Form (ORF)'!N1951),COUNTIF('OMS Drop Downs'!$B$2:$B$4,'OMS Response Form (ORF)'!O1951), COUNTIF('OMS Drop Downs'!$B$2:$B$4,'OMS Response Form (ORF)'!P1951),COUNTIF('OMS Drop Downs'!$B$2:$B$4,'OMS Response Form (ORF)'!Q1951),COUNTIF('OMS Drop Downs'!$B$2:$B$4,'OMS Response Form (ORF)'!R1951)),"Complete","Incomplete"))</f>
        <v/>
      </c>
      <c r="T1951" s="26" t="str">
        <f>IF(S1951="Complete",IF(AND(NOT(ISNA(VLOOKUP(CONCATENATE(F1951,G1951,H1951,I1951,J1951,K1951),'OMS Drop Downs'!G:G,1,FALSE))),IF(AND(G1951&lt;&gt;"C3",K1951&lt;&gt;"O5"),IF(SUM(COUNTIF(L1951:R1951,"Y"),COUNTIF(L1951:R1951,"N"))=0,"V","I"),IF(COUNTIF(L1951:R1951,"Y"),"V","I"))="V"),"Valid","Invalid")," ")</f>
        <v xml:space="preserve"> </v>
      </c>
      <c r="U1951"/>
    </row>
    <row r="1952" spans="2:21" x14ac:dyDescent="0.35">
      <c r="B1952" s="116"/>
      <c r="C1952" s="117"/>
      <c r="D1952" s="118"/>
      <c r="E1952" s="120"/>
      <c r="F1952" s="56"/>
      <c r="G1952" s="32"/>
      <c r="H1952" s="32"/>
      <c r="I1952" s="32"/>
      <c r="J1952" s="32"/>
      <c r="K1952" s="32"/>
      <c r="L1952" s="32"/>
      <c r="M1952" s="32"/>
      <c r="N1952" s="32"/>
      <c r="O1952" s="32"/>
      <c r="P1952" s="32"/>
      <c r="Q1952" s="32"/>
      <c r="R1952" s="32"/>
      <c r="S1952" s="25" t="str">
        <f>IF(COUNTA(B1952:R1952)=0,"",IF(AND(COUNTA(B1952)&gt;0, COUNTA(C1952)&gt;0, COUNTA(D1952)&gt;0, COUNTA(E1952)&gt;0, COUNTIF('OMS Drop Downs'!$C$2:$C$3,'OMS Response Form (ORF)'!F1952),COUNTIF('OMS Drop Downs'!$D$2:$D$5,'OMS Response Form (ORF)'!G1952),COUNTIF('OMS Drop Downs'!$A$2:$A$5,'OMS Response Form (ORF)'!H1952),COUNTIF('OMS Drop Downs'!$B$2:$B$4,'OMS Response Form (ORF)'!I1952),COUNTIF('OMS Drop Downs'!$A$2:$A$5,'OMS Response Form (ORF)'!J1952),COUNTIF('OMS Drop Downs'!$E$2:$E$7,'OMS Response Form (ORF)'!K1952),COUNTIF('OMS Drop Downs'!$B$2:$B$4,'OMS Response Form (ORF)'!L1952),COUNTIF('OMS Drop Downs'!$B$2:$B$4,'OMS Response Form (ORF)'!M1952),COUNTIF('OMS Drop Downs'!$B$2:$B$4,'OMS Response Form (ORF)'!N1952),COUNTIF('OMS Drop Downs'!$B$2:$B$4,'OMS Response Form (ORF)'!O1952), COUNTIF('OMS Drop Downs'!$B$2:$B$4,'OMS Response Form (ORF)'!P1952),COUNTIF('OMS Drop Downs'!$B$2:$B$4,'OMS Response Form (ORF)'!Q1952),COUNTIF('OMS Drop Downs'!$B$2:$B$4,'OMS Response Form (ORF)'!R1952)),"Complete","Incomplete"))</f>
        <v/>
      </c>
      <c r="T1952" s="26" t="str">
        <f>IF(S1952="Complete",IF(AND(NOT(ISNA(VLOOKUP(CONCATENATE(F1952,G1952,H1952,I1952,J1952,K1952),'OMS Drop Downs'!G:G,1,FALSE))),IF(AND(G1952&lt;&gt;"C3",K1952&lt;&gt;"O5"),IF(SUM(COUNTIF(L1952:R1952,"Y"),COUNTIF(L1952:R1952,"N"))=0,"V","I"),IF(COUNTIF(L1952:R1952,"Y"),"V","I"))="V"),"Valid","Invalid")," ")</f>
        <v xml:space="preserve"> </v>
      </c>
      <c r="U1952"/>
    </row>
    <row r="1953" spans="2:21" x14ac:dyDescent="0.35">
      <c r="B1953" s="116"/>
      <c r="C1953" s="117"/>
      <c r="D1953" s="118"/>
      <c r="E1953" s="120"/>
      <c r="F1953" s="56"/>
      <c r="G1953" s="32"/>
      <c r="H1953" s="32"/>
      <c r="I1953" s="32"/>
      <c r="J1953" s="32"/>
      <c r="K1953" s="32"/>
      <c r="L1953" s="32"/>
      <c r="M1953" s="32"/>
      <c r="N1953" s="32"/>
      <c r="O1953" s="32"/>
      <c r="P1953" s="32"/>
      <c r="Q1953" s="32"/>
      <c r="R1953" s="32"/>
      <c r="S1953" s="25" t="str">
        <f>IF(COUNTA(B1953:R1953)=0,"",IF(AND(COUNTA(B1953)&gt;0, COUNTA(C1953)&gt;0, COUNTA(D1953)&gt;0, COUNTA(E1953)&gt;0, COUNTIF('OMS Drop Downs'!$C$2:$C$3,'OMS Response Form (ORF)'!F1953),COUNTIF('OMS Drop Downs'!$D$2:$D$5,'OMS Response Form (ORF)'!G1953),COUNTIF('OMS Drop Downs'!$A$2:$A$5,'OMS Response Form (ORF)'!H1953),COUNTIF('OMS Drop Downs'!$B$2:$B$4,'OMS Response Form (ORF)'!I1953),COUNTIF('OMS Drop Downs'!$A$2:$A$5,'OMS Response Form (ORF)'!J1953),COUNTIF('OMS Drop Downs'!$E$2:$E$7,'OMS Response Form (ORF)'!K1953),COUNTIF('OMS Drop Downs'!$B$2:$B$4,'OMS Response Form (ORF)'!L1953),COUNTIF('OMS Drop Downs'!$B$2:$B$4,'OMS Response Form (ORF)'!M1953),COUNTIF('OMS Drop Downs'!$B$2:$B$4,'OMS Response Form (ORF)'!N1953),COUNTIF('OMS Drop Downs'!$B$2:$B$4,'OMS Response Form (ORF)'!O1953), COUNTIF('OMS Drop Downs'!$B$2:$B$4,'OMS Response Form (ORF)'!P1953),COUNTIF('OMS Drop Downs'!$B$2:$B$4,'OMS Response Form (ORF)'!Q1953),COUNTIF('OMS Drop Downs'!$B$2:$B$4,'OMS Response Form (ORF)'!R1953)),"Complete","Incomplete"))</f>
        <v/>
      </c>
      <c r="T1953" s="26" t="str">
        <f>IF(S1953="Complete",IF(AND(NOT(ISNA(VLOOKUP(CONCATENATE(F1953,G1953,H1953,I1953,J1953,K1953),'OMS Drop Downs'!G:G,1,FALSE))),IF(AND(G1953&lt;&gt;"C3",K1953&lt;&gt;"O5"),IF(SUM(COUNTIF(L1953:R1953,"Y"),COUNTIF(L1953:R1953,"N"))=0,"V","I"),IF(COUNTIF(L1953:R1953,"Y"),"V","I"))="V"),"Valid","Invalid")," ")</f>
        <v xml:space="preserve"> </v>
      </c>
      <c r="U1953"/>
    </row>
    <row r="1954" spans="2:21" x14ac:dyDescent="0.35">
      <c r="B1954" s="116"/>
      <c r="C1954" s="117"/>
      <c r="D1954" s="118"/>
      <c r="E1954" s="120"/>
      <c r="F1954" s="56"/>
      <c r="G1954" s="32"/>
      <c r="H1954" s="32"/>
      <c r="I1954" s="32"/>
      <c r="J1954" s="32"/>
      <c r="K1954" s="32"/>
      <c r="L1954" s="32"/>
      <c r="M1954" s="32"/>
      <c r="N1954" s="32"/>
      <c r="O1954" s="32"/>
      <c r="P1954" s="32"/>
      <c r="Q1954" s="32"/>
      <c r="R1954" s="32"/>
      <c r="S1954" s="25" t="str">
        <f>IF(COUNTA(B1954:R1954)=0,"",IF(AND(COUNTA(B1954)&gt;0, COUNTA(C1954)&gt;0, COUNTA(D1954)&gt;0, COUNTA(E1954)&gt;0, COUNTIF('OMS Drop Downs'!$C$2:$C$3,'OMS Response Form (ORF)'!F1954),COUNTIF('OMS Drop Downs'!$D$2:$D$5,'OMS Response Form (ORF)'!G1954),COUNTIF('OMS Drop Downs'!$A$2:$A$5,'OMS Response Form (ORF)'!H1954),COUNTIF('OMS Drop Downs'!$B$2:$B$4,'OMS Response Form (ORF)'!I1954),COUNTIF('OMS Drop Downs'!$A$2:$A$5,'OMS Response Form (ORF)'!J1954),COUNTIF('OMS Drop Downs'!$E$2:$E$7,'OMS Response Form (ORF)'!K1954),COUNTIF('OMS Drop Downs'!$B$2:$B$4,'OMS Response Form (ORF)'!L1954),COUNTIF('OMS Drop Downs'!$B$2:$B$4,'OMS Response Form (ORF)'!M1954),COUNTIF('OMS Drop Downs'!$B$2:$B$4,'OMS Response Form (ORF)'!N1954),COUNTIF('OMS Drop Downs'!$B$2:$B$4,'OMS Response Form (ORF)'!O1954), COUNTIF('OMS Drop Downs'!$B$2:$B$4,'OMS Response Form (ORF)'!P1954),COUNTIF('OMS Drop Downs'!$B$2:$B$4,'OMS Response Form (ORF)'!Q1954),COUNTIF('OMS Drop Downs'!$B$2:$B$4,'OMS Response Form (ORF)'!R1954)),"Complete","Incomplete"))</f>
        <v/>
      </c>
      <c r="T1954" s="26" t="str">
        <f>IF(S1954="Complete",IF(AND(NOT(ISNA(VLOOKUP(CONCATENATE(F1954,G1954,H1954,I1954,J1954,K1954),'OMS Drop Downs'!G:G,1,FALSE))),IF(AND(G1954&lt;&gt;"C3",K1954&lt;&gt;"O5"),IF(SUM(COUNTIF(L1954:R1954,"Y"),COUNTIF(L1954:R1954,"N"))=0,"V","I"),IF(COUNTIF(L1954:R1954,"Y"),"V","I"))="V"),"Valid","Invalid")," ")</f>
        <v xml:space="preserve"> </v>
      </c>
      <c r="U1954"/>
    </row>
    <row r="1955" spans="2:21" x14ac:dyDescent="0.35">
      <c r="B1955" s="116"/>
      <c r="C1955" s="117"/>
      <c r="D1955" s="118"/>
      <c r="E1955" s="120"/>
      <c r="F1955" s="56"/>
      <c r="G1955" s="32"/>
      <c r="H1955" s="32"/>
      <c r="I1955" s="32"/>
      <c r="J1955" s="32"/>
      <c r="K1955" s="32"/>
      <c r="L1955" s="32"/>
      <c r="M1955" s="32"/>
      <c r="N1955" s="32"/>
      <c r="O1955" s="32"/>
      <c r="P1955" s="32"/>
      <c r="Q1955" s="32"/>
      <c r="R1955" s="32"/>
      <c r="S1955" s="25" t="str">
        <f>IF(COUNTA(B1955:R1955)=0,"",IF(AND(COUNTA(B1955)&gt;0, COUNTA(C1955)&gt;0, COUNTA(D1955)&gt;0, COUNTA(E1955)&gt;0, COUNTIF('OMS Drop Downs'!$C$2:$C$3,'OMS Response Form (ORF)'!F1955),COUNTIF('OMS Drop Downs'!$D$2:$D$5,'OMS Response Form (ORF)'!G1955),COUNTIF('OMS Drop Downs'!$A$2:$A$5,'OMS Response Form (ORF)'!H1955),COUNTIF('OMS Drop Downs'!$B$2:$B$4,'OMS Response Form (ORF)'!I1955),COUNTIF('OMS Drop Downs'!$A$2:$A$5,'OMS Response Form (ORF)'!J1955),COUNTIF('OMS Drop Downs'!$E$2:$E$7,'OMS Response Form (ORF)'!K1955),COUNTIF('OMS Drop Downs'!$B$2:$B$4,'OMS Response Form (ORF)'!L1955),COUNTIF('OMS Drop Downs'!$B$2:$B$4,'OMS Response Form (ORF)'!M1955),COUNTIF('OMS Drop Downs'!$B$2:$B$4,'OMS Response Form (ORF)'!N1955),COUNTIF('OMS Drop Downs'!$B$2:$B$4,'OMS Response Form (ORF)'!O1955), COUNTIF('OMS Drop Downs'!$B$2:$B$4,'OMS Response Form (ORF)'!P1955),COUNTIF('OMS Drop Downs'!$B$2:$B$4,'OMS Response Form (ORF)'!Q1955),COUNTIF('OMS Drop Downs'!$B$2:$B$4,'OMS Response Form (ORF)'!R1955)),"Complete","Incomplete"))</f>
        <v/>
      </c>
      <c r="T1955" s="26" t="str">
        <f>IF(S1955="Complete",IF(AND(NOT(ISNA(VLOOKUP(CONCATENATE(F1955,G1955,H1955,I1955,J1955,K1955),'OMS Drop Downs'!G:G,1,FALSE))),IF(AND(G1955&lt;&gt;"C3",K1955&lt;&gt;"O5"),IF(SUM(COUNTIF(L1955:R1955,"Y"),COUNTIF(L1955:R1955,"N"))=0,"V","I"),IF(COUNTIF(L1955:R1955,"Y"),"V","I"))="V"),"Valid","Invalid")," ")</f>
        <v xml:space="preserve"> </v>
      </c>
      <c r="U1955"/>
    </row>
    <row r="1956" spans="2:21" x14ac:dyDescent="0.35">
      <c r="B1956" s="116"/>
      <c r="C1956" s="117"/>
      <c r="D1956" s="118"/>
      <c r="E1956" s="120"/>
      <c r="F1956" s="56"/>
      <c r="G1956" s="32"/>
      <c r="H1956" s="32"/>
      <c r="I1956" s="32"/>
      <c r="J1956" s="32"/>
      <c r="K1956" s="32"/>
      <c r="L1956" s="32"/>
      <c r="M1956" s="32"/>
      <c r="N1956" s="32"/>
      <c r="O1956" s="32"/>
      <c r="P1956" s="32"/>
      <c r="Q1956" s="32"/>
      <c r="R1956" s="32"/>
      <c r="S1956" s="25" t="str">
        <f>IF(COUNTA(B1956:R1956)=0,"",IF(AND(COUNTA(B1956)&gt;0, COUNTA(C1956)&gt;0, COUNTA(D1956)&gt;0, COUNTA(E1956)&gt;0, COUNTIF('OMS Drop Downs'!$C$2:$C$3,'OMS Response Form (ORF)'!F1956),COUNTIF('OMS Drop Downs'!$D$2:$D$5,'OMS Response Form (ORF)'!G1956),COUNTIF('OMS Drop Downs'!$A$2:$A$5,'OMS Response Form (ORF)'!H1956),COUNTIF('OMS Drop Downs'!$B$2:$B$4,'OMS Response Form (ORF)'!I1956),COUNTIF('OMS Drop Downs'!$A$2:$A$5,'OMS Response Form (ORF)'!J1956),COUNTIF('OMS Drop Downs'!$E$2:$E$7,'OMS Response Form (ORF)'!K1956),COUNTIF('OMS Drop Downs'!$B$2:$B$4,'OMS Response Form (ORF)'!L1956),COUNTIF('OMS Drop Downs'!$B$2:$B$4,'OMS Response Form (ORF)'!M1956),COUNTIF('OMS Drop Downs'!$B$2:$B$4,'OMS Response Form (ORF)'!N1956),COUNTIF('OMS Drop Downs'!$B$2:$B$4,'OMS Response Form (ORF)'!O1956), COUNTIF('OMS Drop Downs'!$B$2:$B$4,'OMS Response Form (ORF)'!P1956),COUNTIF('OMS Drop Downs'!$B$2:$B$4,'OMS Response Form (ORF)'!Q1956),COUNTIF('OMS Drop Downs'!$B$2:$B$4,'OMS Response Form (ORF)'!R1956)),"Complete","Incomplete"))</f>
        <v/>
      </c>
      <c r="T1956" s="26" t="str">
        <f>IF(S1956="Complete",IF(AND(NOT(ISNA(VLOOKUP(CONCATENATE(F1956,G1956,H1956,I1956,J1956,K1956),'OMS Drop Downs'!G:G,1,FALSE))),IF(AND(G1956&lt;&gt;"C3",K1956&lt;&gt;"O5"),IF(SUM(COUNTIF(L1956:R1956,"Y"),COUNTIF(L1956:R1956,"N"))=0,"V","I"),IF(COUNTIF(L1956:R1956,"Y"),"V","I"))="V"),"Valid","Invalid")," ")</f>
        <v xml:space="preserve"> </v>
      </c>
      <c r="U1956"/>
    </row>
    <row r="1957" spans="2:21" x14ac:dyDescent="0.35">
      <c r="B1957" s="116"/>
      <c r="C1957" s="117"/>
      <c r="D1957" s="118"/>
      <c r="E1957" s="120"/>
      <c r="F1957" s="56"/>
      <c r="G1957" s="32"/>
      <c r="H1957" s="32"/>
      <c r="I1957" s="32"/>
      <c r="J1957" s="32"/>
      <c r="K1957" s="32"/>
      <c r="L1957" s="32"/>
      <c r="M1957" s="32"/>
      <c r="N1957" s="32"/>
      <c r="O1957" s="32"/>
      <c r="P1957" s="32"/>
      <c r="Q1957" s="32"/>
      <c r="R1957" s="32"/>
      <c r="S1957" s="25" t="str">
        <f>IF(COUNTA(B1957:R1957)=0,"",IF(AND(COUNTA(B1957)&gt;0, COUNTA(C1957)&gt;0, COUNTA(D1957)&gt;0, COUNTA(E1957)&gt;0, COUNTIF('OMS Drop Downs'!$C$2:$C$3,'OMS Response Form (ORF)'!F1957),COUNTIF('OMS Drop Downs'!$D$2:$D$5,'OMS Response Form (ORF)'!G1957),COUNTIF('OMS Drop Downs'!$A$2:$A$5,'OMS Response Form (ORF)'!H1957),COUNTIF('OMS Drop Downs'!$B$2:$B$4,'OMS Response Form (ORF)'!I1957),COUNTIF('OMS Drop Downs'!$A$2:$A$5,'OMS Response Form (ORF)'!J1957),COUNTIF('OMS Drop Downs'!$E$2:$E$7,'OMS Response Form (ORF)'!K1957),COUNTIF('OMS Drop Downs'!$B$2:$B$4,'OMS Response Form (ORF)'!L1957),COUNTIF('OMS Drop Downs'!$B$2:$B$4,'OMS Response Form (ORF)'!M1957),COUNTIF('OMS Drop Downs'!$B$2:$B$4,'OMS Response Form (ORF)'!N1957),COUNTIF('OMS Drop Downs'!$B$2:$B$4,'OMS Response Form (ORF)'!O1957), COUNTIF('OMS Drop Downs'!$B$2:$B$4,'OMS Response Form (ORF)'!P1957),COUNTIF('OMS Drop Downs'!$B$2:$B$4,'OMS Response Form (ORF)'!Q1957),COUNTIF('OMS Drop Downs'!$B$2:$B$4,'OMS Response Form (ORF)'!R1957)),"Complete","Incomplete"))</f>
        <v/>
      </c>
      <c r="T1957" s="26" t="str">
        <f>IF(S1957="Complete",IF(AND(NOT(ISNA(VLOOKUP(CONCATENATE(F1957,G1957,H1957,I1957,J1957,K1957),'OMS Drop Downs'!G:G,1,FALSE))),IF(AND(G1957&lt;&gt;"C3",K1957&lt;&gt;"O5"),IF(SUM(COUNTIF(L1957:R1957,"Y"),COUNTIF(L1957:R1957,"N"))=0,"V","I"),IF(COUNTIF(L1957:R1957,"Y"),"V","I"))="V"),"Valid","Invalid")," ")</f>
        <v xml:space="preserve"> </v>
      </c>
      <c r="U1957"/>
    </row>
    <row r="1958" spans="2:21" x14ac:dyDescent="0.35">
      <c r="B1958" s="116"/>
      <c r="C1958" s="117"/>
      <c r="D1958" s="118"/>
      <c r="E1958" s="120"/>
      <c r="F1958" s="56"/>
      <c r="G1958" s="32"/>
      <c r="H1958" s="32"/>
      <c r="I1958" s="32"/>
      <c r="J1958" s="32"/>
      <c r="K1958" s="32"/>
      <c r="L1958" s="32"/>
      <c r="M1958" s="32"/>
      <c r="N1958" s="32"/>
      <c r="O1958" s="32"/>
      <c r="P1958" s="32"/>
      <c r="Q1958" s="32"/>
      <c r="R1958" s="32"/>
      <c r="S1958" s="25" t="str">
        <f>IF(COUNTA(B1958:R1958)=0,"",IF(AND(COUNTA(B1958)&gt;0, COUNTA(C1958)&gt;0, COUNTA(D1958)&gt;0, COUNTA(E1958)&gt;0, COUNTIF('OMS Drop Downs'!$C$2:$C$3,'OMS Response Form (ORF)'!F1958),COUNTIF('OMS Drop Downs'!$D$2:$D$5,'OMS Response Form (ORF)'!G1958),COUNTIF('OMS Drop Downs'!$A$2:$A$5,'OMS Response Form (ORF)'!H1958),COUNTIF('OMS Drop Downs'!$B$2:$B$4,'OMS Response Form (ORF)'!I1958),COUNTIF('OMS Drop Downs'!$A$2:$A$5,'OMS Response Form (ORF)'!J1958),COUNTIF('OMS Drop Downs'!$E$2:$E$7,'OMS Response Form (ORF)'!K1958),COUNTIF('OMS Drop Downs'!$B$2:$B$4,'OMS Response Form (ORF)'!L1958),COUNTIF('OMS Drop Downs'!$B$2:$B$4,'OMS Response Form (ORF)'!M1958),COUNTIF('OMS Drop Downs'!$B$2:$B$4,'OMS Response Form (ORF)'!N1958),COUNTIF('OMS Drop Downs'!$B$2:$B$4,'OMS Response Form (ORF)'!O1958), COUNTIF('OMS Drop Downs'!$B$2:$B$4,'OMS Response Form (ORF)'!P1958),COUNTIF('OMS Drop Downs'!$B$2:$B$4,'OMS Response Form (ORF)'!Q1958),COUNTIF('OMS Drop Downs'!$B$2:$B$4,'OMS Response Form (ORF)'!R1958)),"Complete","Incomplete"))</f>
        <v/>
      </c>
      <c r="T1958" s="26" t="str">
        <f>IF(S1958="Complete",IF(AND(NOT(ISNA(VLOOKUP(CONCATENATE(F1958,G1958,H1958,I1958,J1958,K1958),'OMS Drop Downs'!G:G,1,FALSE))),IF(AND(G1958&lt;&gt;"C3",K1958&lt;&gt;"O5"),IF(SUM(COUNTIF(L1958:R1958,"Y"),COUNTIF(L1958:R1958,"N"))=0,"V","I"),IF(COUNTIF(L1958:R1958,"Y"),"V","I"))="V"),"Valid","Invalid")," ")</f>
        <v xml:space="preserve"> </v>
      </c>
      <c r="U1958"/>
    </row>
    <row r="1959" spans="2:21" x14ac:dyDescent="0.35">
      <c r="B1959" s="116"/>
      <c r="C1959" s="117"/>
      <c r="D1959" s="118"/>
      <c r="E1959" s="120"/>
      <c r="F1959" s="56"/>
      <c r="G1959" s="32"/>
      <c r="H1959" s="32"/>
      <c r="I1959" s="32"/>
      <c r="J1959" s="32"/>
      <c r="K1959" s="32"/>
      <c r="L1959" s="32"/>
      <c r="M1959" s="32"/>
      <c r="N1959" s="32"/>
      <c r="O1959" s="32"/>
      <c r="P1959" s="32"/>
      <c r="Q1959" s="32"/>
      <c r="R1959" s="32"/>
      <c r="S1959" s="25" t="str">
        <f>IF(COUNTA(B1959:R1959)=0,"",IF(AND(COUNTA(B1959)&gt;0, COUNTA(C1959)&gt;0, COUNTA(D1959)&gt;0, COUNTA(E1959)&gt;0, COUNTIF('OMS Drop Downs'!$C$2:$C$3,'OMS Response Form (ORF)'!F1959),COUNTIF('OMS Drop Downs'!$D$2:$D$5,'OMS Response Form (ORF)'!G1959),COUNTIF('OMS Drop Downs'!$A$2:$A$5,'OMS Response Form (ORF)'!H1959),COUNTIF('OMS Drop Downs'!$B$2:$B$4,'OMS Response Form (ORF)'!I1959),COUNTIF('OMS Drop Downs'!$A$2:$A$5,'OMS Response Form (ORF)'!J1959),COUNTIF('OMS Drop Downs'!$E$2:$E$7,'OMS Response Form (ORF)'!K1959),COUNTIF('OMS Drop Downs'!$B$2:$B$4,'OMS Response Form (ORF)'!L1959),COUNTIF('OMS Drop Downs'!$B$2:$B$4,'OMS Response Form (ORF)'!M1959),COUNTIF('OMS Drop Downs'!$B$2:$B$4,'OMS Response Form (ORF)'!N1959),COUNTIF('OMS Drop Downs'!$B$2:$B$4,'OMS Response Form (ORF)'!O1959), COUNTIF('OMS Drop Downs'!$B$2:$B$4,'OMS Response Form (ORF)'!P1959),COUNTIF('OMS Drop Downs'!$B$2:$B$4,'OMS Response Form (ORF)'!Q1959),COUNTIF('OMS Drop Downs'!$B$2:$B$4,'OMS Response Form (ORF)'!R1959)),"Complete","Incomplete"))</f>
        <v/>
      </c>
      <c r="T1959" s="26" t="str">
        <f>IF(S1959="Complete",IF(AND(NOT(ISNA(VLOOKUP(CONCATENATE(F1959,G1959,H1959,I1959,J1959,K1959),'OMS Drop Downs'!G:G,1,FALSE))),IF(AND(G1959&lt;&gt;"C3",K1959&lt;&gt;"O5"),IF(SUM(COUNTIF(L1959:R1959,"Y"),COUNTIF(L1959:R1959,"N"))=0,"V","I"),IF(COUNTIF(L1959:R1959,"Y"),"V","I"))="V"),"Valid","Invalid")," ")</f>
        <v xml:space="preserve"> </v>
      </c>
      <c r="U1959"/>
    </row>
    <row r="1960" spans="2:21" x14ac:dyDescent="0.35">
      <c r="B1960" s="116"/>
      <c r="C1960" s="117"/>
      <c r="D1960" s="118"/>
      <c r="E1960" s="120"/>
      <c r="F1960" s="56"/>
      <c r="G1960" s="32"/>
      <c r="H1960" s="32"/>
      <c r="I1960" s="32"/>
      <c r="J1960" s="32"/>
      <c r="K1960" s="32"/>
      <c r="L1960" s="32"/>
      <c r="M1960" s="32"/>
      <c r="N1960" s="32"/>
      <c r="O1960" s="32"/>
      <c r="P1960" s="32"/>
      <c r="Q1960" s="32"/>
      <c r="R1960" s="32"/>
      <c r="S1960" s="25" t="str">
        <f>IF(COUNTA(B1960:R1960)=0,"",IF(AND(COUNTA(B1960)&gt;0, COUNTA(C1960)&gt;0, COUNTA(D1960)&gt;0, COUNTA(E1960)&gt;0, COUNTIF('OMS Drop Downs'!$C$2:$C$3,'OMS Response Form (ORF)'!F1960),COUNTIF('OMS Drop Downs'!$D$2:$D$5,'OMS Response Form (ORF)'!G1960),COUNTIF('OMS Drop Downs'!$A$2:$A$5,'OMS Response Form (ORF)'!H1960),COUNTIF('OMS Drop Downs'!$B$2:$B$4,'OMS Response Form (ORF)'!I1960),COUNTIF('OMS Drop Downs'!$A$2:$A$5,'OMS Response Form (ORF)'!J1960),COUNTIF('OMS Drop Downs'!$E$2:$E$7,'OMS Response Form (ORF)'!K1960),COUNTIF('OMS Drop Downs'!$B$2:$B$4,'OMS Response Form (ORF)'!L1960),COUNTIF('OMS Drop Downs'!$B$2:$B$4,'OMS Response Form (ORF)'!M1960),COUNTIF('OMS Drop Downs'!$B$2:$B$4,'OMS Response Form (ORF)'!N1960),COUNTIF('OMS Drop Downs'!$B$2:$B$4,'OMS Response Form (ORF)'!O1960), COUNTIF('OMS Drop Downs'!$B$2:$B$4,'OMS Response Form (ORF)'!P1960),COUNTIF('OMS Drop Downs'!$B$2:$B$4,'OMS Response Form (ORF)'!Q1960),COUNTIF('OMS Drop Downs'!$B$2:$B$4,'OMS Response Form (ORF)'!R1960)),"Complete","Incomplete"))</f>
        <v/>
      </c>
      <c r="T1960" s="26" t="str">
        <f>IF(S1960="Complete",IF(AND(NOT(ISNA(VLOOKUP(CONCATENATE(F1960,G1960,H1960,I1960,J1960,K1960),'OMS Drop Downs'!G:G,1,FALSE))),IF(AND(G1960&lt;&gt;"C3",K1960&lt;&gt;"O5"),IF(SUM(COUNTIF(L1960:R1960,"Y"),COUNTIF(L1960:R1960,"N"))=0,"V","I"),IF(COUNTIF(L1960:R1960,"Y"),"V","I"))="V"),"Valid","Invalid")," ")</f>
        <v xml:space="preserve"> </v>
      </c>
      <c r="U1960"/>
    </row>
    <row r="1961" spans="2:21" x14ac:dyDescent="0.35">
      <c r="B1961" s="116"/>
      <c r="C1961" s="117"/>
      <c r="D1961" s="118"/>
      <c r="E1961" s="120"/>
      <c r="F1961" s="56"/>
      <c r="G1961" s="32"/>
      <c r="H1961" s="32"/>
      <c r="I1961" s="32"/>
      <c r="J1961" s="32"/>
      <c r="K1961" s="32"/>
      <c r="L1961" s="32"/>
      <c r="M1961" s="32"/>
      <c r="N1961" s="32"/>
      <c r="O1961" s="32"/>
      <c r="P1961" s="32"/>
      <c r="Q1961" s="32"/>
      <c r="R1961" s="32"/>
      <c r="S1961" s="25" t="str">
        <f>IF(COUNTA(B1961:R1961)=0,"",IF(AND(COUNTA(B1961)&gt;0, COUNTA(C1961)&gt;0, COUNTA(D1961)&gt;0, COUNTA(E1961)&gt;0, COUNTIF('OMS Drop Downs'!$C$2:$C$3,'OMS Response Form (ORF)'!F1961),COUNTIF('OMS Drop Downs'!$D$2:$D$5,'OMS Response Form (ORF)'!G1961),COUNTIF('OMS Drop Downs'!$A$2:$A$5,'OMS Response Form (ORF)'!H1961),COUNTIF('OMS Drop Downs'!$B$2:$B$4,'OMS Response Form (ORF)'!I1961),COUNTIF('OMS Drop Downs'!$A$2:$A$5,'OMS Response Form (ORF)'!J1961),COUNTIF('OMS Drop Downs'!$E$2:$E$7,'OMS Response Form (ORF)'!K1961),COUNTIF('OMS Drop Downs'!$B$2:$B$4,'OMS Response Form (ORF)'!L1961),COUNTIF('OMS Drop Downs'!$B$2:$B$4,'OMS Response Form (ORF)'!M1961),COUNTIF('OMS Drop Downs'!$B$2:$B$4,'OMS Response Form (ORF)'!N1961),COUNTIF('OMS Drop Downs'!$B$2:$B$4,'OMS Response Form (ORF)'!O1961), COUNTIF('OMS Drop Downs'!$B$2:$B$4,'OMS Response Form (ORF)'!P1961),COUNTIF('OMS Drop Downs'!$B$2:$B$4,'OMS Response Form (ORF)'!Q1961),COUNTIF('OMS Drop Downs'!$B$2:$B$4,'OMS Response Form (ORF)'!R1961)),"Complete","Incomplete"))</f>
        <v/>
      </c>
      <c r="T1961" s="26" t="str">
        <f>IF(S1961="Complete",IF(AND(NOT(ISNA(VLOOKUP(CONCATENATE(F1961,G1961,H1961,I1961,J1961,K1961),'OMS Drop Downs'!G:G,1,FALSE))),IF(AND(G1961&lt;&gt;"C3",K1961&lt;&gt;"O5"),IF(SUM(COUNTIF(L1961:R1961,"Y"),COUNTIF(L1961:R1961,"N"))=0,"V","I"),IF(COUNTIF(L1961:R1961,"Y"),"V","I"))="V"),"Valid","Invalid")," ")</f>
        <v xml:space="preserve"> </v>
      </c>
      <c r="U1961"/>
    </row>
    <row r="1962" spans="2:21" x14ac:dyDescent="0.35">
      <c r="B1962" s="116"/>
      <c r="C1962" s="117"/>
      <c r="D1962" s="118"/>
      <c r="E1962" s="120"/>
      <c r="F1962" s="56"/>
      <c r="G1962" s="32"/>
      <c r="H1962" s="32"/>
      <c r="I1962" s="32"/>
      <c r="J1962" s="32"/>
      <c r="K1962" s="32"/>
      <c r="L1962" s="32"/>
      <c r="M1962" s="32"/>
      <c r="N1962" s="32"/>
      <c r="O1962" s="32"/>
      <c r="P1962" s="32"/>
      <c r="Q1962" s="32"/>
      <c r="R1962" s="32"/>
      <c r="S1962" s="25" t="str">
        <f>IF(COUNTA(B1962:R1962)=0,"",IF(AND(COUNTA(B1962)&gt;0, COUNTA(C1962)&gt;0, COUNTA(D1962)&gt;0, COUNTA(E1962)&gt;0, COUNTIF('OMS Drop Downs'!$C$2:$C$3,'OMS Response Form (ORF)'!F1962),COUNTIF('OMS Drop Downs'!$D$2:$D$5,'OMS Response Form (ORF)'!G1962),COUNTIF('OMS Drop Downs'!$A$2:$A$5,'OMS Response Form (ORF)'!H1962),COUNTIF('OMS Drop Downs'!$B$2:$B$4,'OMS Response Form (ORF)'!I1962),COUNTIF('OMS Drop Downs'!$A$2:$A$5,'OMS Response Form (ORF)'!J1962),COUNTIF('OMS Drop Downs'!$E$2:$E$7,'OMS Response Form (ORF)'!K1962),COUNTIF('OMS Drop Downs'!$B$2:$B$4,'OMS Response Form (ORF)'!L1962),COUNTIF('OMS Drop Downs'!$B$2:$B$4,'OMS Response Form (ORF)'!M1962),COUNTIF('OMS Drop Downs'!$B$2:$B$4,'OMS Response Form (ORF)'!N1962),COUNTIF('OMS Drop Downs'!$B$2:$B$4,'OMS Response Form (ORF)'!O1962), COUNTIF('OMS Drop Downs'!$B$2:$B$4,'OMS Response Form (ORF)'!P1962),COUNTIF('OMS Drop Downs'!$B$2:$B$4,'OMS Response Form (ORF)'!Q1962),COUNTIF('OMS Drop Downs'!$B$2:$B$4,'OMS Response Form (ORF)'!R1962)),"Complete","Incomplete"))</f>
        <v/>
      </c>
      <c r="T1962" s="26" t="str">
        <f>IF(S1962="Complete",IF(AND(NOT(ISNA(VLOOKUP(CONCATENATE(F1962,G1962,H1962,I1962,J1962,K1962),'OMS Drop Downs'!G:G,1,FALSE))),IF(AND(G1962&lt;&gt;"C3",K1962&lt;&gt;"O5"),IF(SUM(COUNTIF(L1962:R1962,"Y"),COUNTIF(L1962:R1962,"N"))=0,"V","I"),IF(COUNTIF(L1962:R1962,"Y"),"V","I"))="V"),"Valid","Invalid")," ")</f>
        <v xml:space="preserve"> </v>
      </c>
      <c r="U1962"/>
    </row>
    <row r="1963" spans="2:21" x14ac:dyDescent="0.35">
      <c r="B1963" s="116"/>
      <c r="C1963" s="117"/>
      <c r="D1963" s="118"/>
      <c r="E1963" s="120"/>
      <c r="F1963" s="56"/>
      <c r="G1963" s="32"/>
      <c r="H1963" s="32"/>
      <c r="I1963" s="32"/>
      <c r="J1963" s="32"/>
      <c r="K1963" s="32"/>
      <c r="L1963" s="32"/>
      <c r="M1963" s="32"/>
      <c r="N1963" s="32"/>
      <c r="O1963" s="32"/>
      <c r="P1963" s="32"/>
      <c r="Q1963" s="32"/>
      <c r="R1963" s="32"/>
      <c r="S1963" s="25" t="str">
        <f>IF(COUNTA(B1963:R1963)=0,"",IF(AND(COUNTA(B1963)&gt;0, COUNTA(C1963)&gt;0, COUNTA(D1963)&gt;0, COUNTA(E1963)&gt;0, COUNTIF('OMS Drop Downs'!$C$2:$C$3,'OMS Response Form (ORF)'!F1963),COUNTIF('OMS Drop Downs'!$D$2:$D$5,'OMS Response Form (ORF)'!G1963),COUNTIF('OMS Drop Downs'!$A$2:$A$5,'OMS Response Form (ORF)'!H1963),COUNTIF('OMS Drop Downs'!$B$2:$B$4,'OMS Response Form (ORF)'!I1963),COUNTIF('OMS Drop Downs'!$A$2:$A$5,'OMS Response Form (ORF)'!J1963),COUNTIF('OMS Drop Downs'!$E$2:$E$7,'OMS Response Form (ORF)'!K1963),COUNTIF('OMS Drop Downs'!$B$2:$B$4,'OMS Response Form (ORF)'!L1963),COUNTIF('OMS Drop Downs'!$B$2:$B$4,'OMS Response Form (ORF)'!M1963),COUNTIF('OMS Drop Downs'!$B$2:$B$4,'OMS Response Form (ORF)'!N1963),COUNTIF('OMS Drop Downs'!$B$2:$B$4,'OMS Response Form (ORF)'!O1963), COUNTIF('OMS Drop Downs'!$B$2:$B$4,'OMS Response Form (ORF)'!P1963),COUNTIF('OMS Drop Downs'!$B$2:$B$4,'OMS Response Form (ORF)'!Q1963),COUNTIF('OMS Drop Downs'!$B$2:$B$4,'OMS Response Form (ORF)'!R1963)),"Complete","Incomplete"))</f>
        <v/>
      </c>
      <c r="T1963" s="26" t="str">
        <f>IF(S1963="Complete",IF(AND(NOT(ISNA(VLOOKUP(CONCATENATE(F1963,G1963,H1963,I1963,J1963,K1963),'OMS Drop Downs'!G:G,1,FALSE))),IF(AND(G1963&lt;&gt;"C3",K1963&lt;&gt;"O5"),IF(SUM(COUNTIF(L1963:R1963,"Y"),COUNTIF(L1963:R1963,"N"))=0,"V","I"),IF(COUNTIF(L1963:R1963,"Y"),"V","I"))="V"),"Valid","Invalid")," ")</f>
        <v xml:space="preserve"> </v>
      </c>
      <c r="U1963"/>
    </row>
    <row r="1964" spans="2:21" x14ac:dyDescent="0.35">
      <c r="B1964" s="116"/>
      <c r="C1964" s="117"/>
      <c r="D1964" s="118"/>
      <c r="E1964" s="120"/>
      <c r="F1964" s="56"/>
      <c r="G1964" s="32"/>
      <c r="H1964" s="32"/>
      <c r="I1964" s="32"/>
      <c r="J1964" s="32"/>
      <c r="K1964" s="32"/>
      <c r="L1964" s="32"/>
      <c r="M1964" s="32"/>
      <c r="N1964" s="32"/>
      <c r="O1964" s="32"/>
      <c r="P1964" s="32"/>
      <c r="Q1964" s="32"/>
      <c r="R1964" s="32"/>
      <c r="S1964" s="25" t="str">
        <f>IF(COUNTA(B1964:R1964)=0,"",IF(AND(COUNTA(B1964)&gt;0, COUNTA(C1964)&gt;0, COUNTA(D1964)&gt;0, COUNTA(E1964)&gt;0, COUNTIF('OMS Drop Downs'!$C$2:$C$3,'OMS Response Form (ORF)'!F1964),COUNTIF('OMS Drop Downs'!$D$2:$D$5,'OMS Response Form (ORF)'!G1964),COUNTIF('OMS Drop Downs'!$A$2:$A$5,'OMS Response Form (ORF)'!H1964),COUNTIF('OMS Drop Downs'!$B$2:$B$4,'OMS Response Form (ORF)'!I1964),COUNTIF('OMS Drop Downs'!$A$2:$A$5,'OMS Response Form (ORF)'!J1964),COUNTIF('OMS Drop Downs'!$E$2:$E$7,'OMS Response Form (ORF)'!K1964),COUNTIF('OMS Drop Downs'!$B$2:$B$4,'OMS Response Form (ORF)'!L1964),COUNTIF('OMS Drop Downs'!$B$2:$B$4,'OMS Response Form (ORF)'!M1964),COUNTIF('OMS Drop Downs'!$B$2:$B$4,'OMS Response Form (ORF)'!N1964),COUNTIF('OMS Drop Downs'!$B$2:$B$4,'OMS Response Form (ORF)'!O1964), COUNTIF('OMS Drop Downs'!$B$2:$B$4,'OMS Response Form (ORF)'!P1964),COUNTIF('OMS Drop Downs'!$B$2:$B$4,'OMS Response Form (ORF)'!Q1964),COUNTIF('OMS Drop Downs'!$B$2:$B$4,'OMS Response Form (ORF)'!R1964)),"Complete","Incomplete"))</f>
        <v/>
      </c>
      <c r="T1964" s="26" t="str">
        <f>IF(S1964="Complete",IF(AND(NOT(ISNA(VLOOKUP(CONCATENATE(F1964,G1964,H1964,I1964,J1964,K1964),'OMS Drop Downs'!G:G,1,FALSE))),IF(AND(G1964&lt;&gt;"C3",K1964&lt;&gt;"O5"),IF(SUM(COUNTIF(L1964:R1964,"Y"),COUNTIF(L1964:R1964,"N"))=0,"V","I"),IF(COUNTIF(L1964:R1964,"Y"),"V","I"))="V"),"Valid","Invalid")," ")</f>
        <v xml:space="preserve"> </v>
      </c>
      <c r="U1964"/>
    </row>
    <row r="1965" spans="2:21" x14ac:dyDescent="0.35">
      <c r="B1965" s="116"/>
      <c r="C1965" s="117"/>
      <c r="D1965" s="118"/>
      <c r="E1965" s="120"/>
      <c r="F1965" s="56"/>
      <c r="G1965" s="32"/>
      <c r="H1965" s="32"/>
      <c r="I1965" s="32"/>
      <c r="J1965" s="32"/>
      <c r="K1965" s="32"/>
      <c r="L1965" s="32"/>
      <c r="M1965" s="32"/>
      <c r="N1965" s="32"/>
      <c r="O1965" s="32"/>
      <c r="P1965" s="32"/>
      <c r="Q1965" s="32"/>
      <c r="R1965" s="32"/>
      <c r="S1965" s="25" t="str">
        <f>IF(COUNTA(B1965:R1965)=0,"",IF(AND(COUNTA(B1965)&gt;0, COUNTA(C1965)&gt;0, COUNTA(D1965)&gt;0, COUNTA(E1965)&gt;0, COUNTIF('OMS Drop Downs'!$C$2:$C$3,'OMS Response Form (ORF)'!F1965),COUNTIF('OMS Drop Downs'!$D$2:$D$5,'OMS Response Form (ORF)'!G1965),COUNTIF('OMS Drop Downs'!$A$2:$A$5,'OMS Response Form (ORF)'!H1965),COUNTIF('OMS Drop Downs'!$B$2:$B$4,'OMS Response Form (ORF)'!I1965),COUNTIF('OMS Drop Downs'!$A$2:$A$5,'OMS Response Form (ORF)'!J1965),COUNTIF('OMS Drop Downs'!$E$2:$E$7,'OMS Response Form (ORF)'!K1965),COUNTIF('OMS Drop Downs'!$B$2:$B$4,'OMS Response Form (ORF)'!L1965),COUNTIF('OMS Drop Downs'!$B$2:$B$4,'OMS Response Form (ORF)'!M1965),COUNTIF('OMS Drop Downs'!$B$2:$B$4,'OMS Response Form (ORF)'!N1965),COUNTIF('OMS Drop Downs'!$B$2:$B$4,'OMS Response Form (ORF)'!O1965), COUNTIF('OMS Drop Downs'!$B$2:$B$4,'OMS Response Form (ORF)'!P1965),COUNTIF('OMS Drop Downs'!$B$2:$B$4,'OMS Response Form (ORF)'!Q1965),COUNTIF('OMS Drop Downs'!$B$2:$B$4,'OMS Response Form (ORF)'!R1965)),"Complete","Incomplete"))</f>
        <v/>
      </c>
      <c r="T1965" s="26" t="str">
        <f>IF(S1965="Complete",IF(AND(NOT(ISNA(VLOOKUP(CONCATENATE(F1965,G1965,H1965,I1965,J1965,K1965),'OMS Drop Downs'!G:G,1,FALSE))),IF(AND(G1965&lt;&gt;"C3",K1965&lt;&gt;"O5"),IF(SUM(COUNTIF(L1965:R1965,"Y"),COUNTIF(L1965:R1965,"N"))=0,"V","I"),IF(COUNTIF(L1965:R1965,"Y"),"V","I"))="V"),"Valid","Invalid")," ")</f>
        <v xml:space="preserve"> </v>
      </c>
      <c r="U1965"/>
    </row>
    <row r="1966" spans="2:21" x14ac:dyDescent="0.35">
      <c r="B1966" s="116"/>
      <c r="C1966" s="117"/>
      <c r="D1966" s="118"/>
      <c r="E1966" s="120"/>
      <c r="F1966" s="56"/>
      <c r="G1966" s="32"/>
      <c r="H1966" s="32"/>
      <c r="I1966" s="32"/>
      <c r="J1966" s="32"/>
      <c r="K1966" s="32"/>
      <c r="L1966" s="32"/>
      <c r="M1966" s="32"/>
      <c r="N1966" s="32"/>
      <c r="O1966" s="32"/>
      <c r="P1966" s="32"/>
      <c r="Q1966" s="32"/>
      <c r="R1966" s="32"/>
      <c r="S1966" s="25" t="str">
        <f>IF(COUNTA(B1966:R1966)=0,"",IF(AND(COUNTA(B1966)&gt;0, COUNTA(C1966)&gt;0, COUNTA(D1966)&gt;0, COUNTA(E1966)&gt;0, COUNTIF('OMS Drop Downs'!$C$2:$C$3,'OMS Response Form (ORF)'!F1966),COUNTIF('OMS Drop Downs'!$D$2:$D$5,'OMS Response Form (ORF)'!G1966),COUNTIF('OMS Drop Downs'!$A$2:$A$5,'OMS Response Form (ORF)'!H1966),COUNTIF('OMS Drop Downs'!$B$2:$B$4,'OMS Response Form (ORF)'!I1966),COUNTIF('OMS Drop Downs'!$A$2:$A$5,'OMS Response Form (ORF)'!J1966),COUNTIF('OMS Drop Downs'!$E$2:$E$7,'OMS Response Form (ORF)'!K1966),COUNTIF('OMS Drop Downs'!$B$2:$B$4,'OMS Response Form (ORF)'!L1966),COUNTIF('OMS Drop Downs'!$B$2:$B$4,'OMS Response Form (ORF)'!M1966),COUNTIF('OMS Drop Downs'!$B$2:$B$4,'OMS Response Form (ORF)'!N1966),COUNTIF('OMS Drop Downs'!$B$2:$B$4,'OMS Response Form (ORF)'!O1966), COUNTIF('OMS Drop Downs'!$B$2:$B$4,'OMS Response Form (ORF)'!P1966),COUNTIF('OMS Drop Downs'!$B$2:$B$4,'OMS Response Form (ORF)'!Q1966),COUNTIF('OMS Drop Downs'!$B$2:$B$4,'OMS Response Form (ORF)'!R1966)),"Complete","Incomplete"))</f>
        <v/>
      </c>
      <c r="T1966" s="26" t="str">
        <f>IF(S1966="Complete",IF(AND(NOT(ISNA(VLOOKUP(CONCATENATE(F1966,G1966,H1966,I1966,J1966,K1966),'OMS Drop Downs'!G:G,1,FALSE))),IF(AND(G1966&lt;&gt;"C3",K1966&lt;&gt;"O5"),IF(SUM(COUNTIF(L1966:R1966,"Y"),COUNTIF(L1966:R1966,"N"))=0,"V","I"),IF(COUNTIF(L1966:R1966,"Y"),"V","I"))="V"),"Valid","Invalid")," ")</f>
        <v xml:space="preserve"> </v>
      </c>
      <c r="U1966"/>
    </row>
    <row r="1967" spans="2:21" x14ac:dyDescent="0.35">
      <c r="B1967" s="116"/>
      <c r="C1967" s="117"/>
      <c r="D1967" s="118"/>
      <c r="E1967" s="120"/>
      <c r="F1967" s="56"/>
      <c r="G1967" s="32"/>
      <c r="H1967" s="32"/>
      <c r="I1967" s="32"/>
      <c r="J1967" s="32"/>
      <c r="K1967" s="32"/>
      <c r="L1967" s="32"/>
      <c r="M1967" s="32"/>
      <c r="N1967" s="32"/>
      <c r="O1967" s="32"/>
      <c r="P1967" s="32"/>
      <c r="Q1967" s="32"/>
      <c r="R1967" s="32"/>
      <c r="S1967" s="25" t="str">
        <f>IF(COUNTA(B1967:R1967)=0,"",IF(AND(COUNTA(B1967)&gt;0, COUNTA(C1967)&gt;0, COUNTA(D1967)&gt;0, COUNTA(E1967)&gt;0, COUNTIF('OMS Drop Downs'!$C$2:$C$3,'OMS Response Form (ORF)'!F1967),COUNTIF('OMS Drop Downs'!$D$2:$D$5,'OMS Response Form (ORF)'!G1967),COUNTIF('OMS Drop Downs'!$A$2:$A$5,'OMS Response Form (ORF)'!H1967),COUNTIF('OMS Drop Downs'!$B$2:$B$4,'OMS Response Form (ORF)'!I1967),COUNTIF('OMS Drop Downs'!$A$2:$A$5,'OMS Response Form (ORF)'!J1967),COUNTIF('OMS Drop Downs'!$E$2:$E$7,'OMS Response Form (ORF)'!K1967),COUNTIF('OMS Drop Downs'!$B$2:$B$4,'OMS Response Form (ORF)'!L1967),COUNTIF('OMS Drop Downs'!$B$2:$B$4,'OMS Response Form (ORF)'!M1967),COUNTIF('OMS Drop Downs'!$B$2:$B$4,'OMS Response Form (ORF)'!N1967),COUNTIF('OMS Drop Downs'!$B$2:$B$4,'OMS Response Form (ORF)'!O1967), COUNTIF('OMS Drop Downs'!$B$2:$B$4,'OMS Response Form (ORF)'!P1967),COUNTIF('OMS Drop Downs'!$B$2:$B$4,'OMS Response Form (ORF)'!Q1967),COUNTIF('OMS Drop Downs'!$B$2:$B$4,'OMS Response Form (ORF)'!R1967)),"Complete","Incomplete"))</f>
        <v/>
      </c>
      <c r="T1967" s="26" t="str">
        <f>IF(S1967="Complete",IF(AND(NOT(ISNA(VLOOKUP(CONCATENATE(F1967,G1967,H1967,I1967,J1967,K1967),'OMS Drop Downs'!G:G,1,FALSE))),IF(AND(G1967&lt;&gt;"C3",K1967&lt;&gt;"O5"),IF(SUM(COUNTIF(L1967:R1967,"Y"),COUNTIF(L1967:R1967,"N"))=0,"V","I"),IF(COUNTIF(L1967:R1967,"Y"),"V","I"))="V"),"Valid","Invalid")," ")</f>
        <v xml:space="preserve"> </v>
      </c>
      <c r="U1967"/>
    </row>
    <row r="1968" spans="2:21" x14ac:dyDescent="0.35">
      <c r="B1968" s="116"/>
      <c r="C1968" s="117"/>
      <c r="D1968" s="118"/>
      <c r="E1968" s="120"/>
      <c r="F1968" s="56"/>
      <c r="G1968" s="32"/>
      <c r="H1968" s="32"/>
      <c r="I1968" s="32"/>
      <c r="J1968" s="32"/>
      <c r="K1968" s="32"/>
      <c r="L1968" s="32"/>
      <c r="M1968" s="32"/>
      <c r="N1968" s="32"/>
      <c r="O1968" s="32"/>
      <c r="P1968" s="32"/>
      <c r="Q1968" s="32"/>
      <c r="R1968" s="32"/>
      <c r="S1968" s="25" t="str">
        <f>IF(COUNTA(B1968:R1968)=0,"",IF(AND(COUNTA(B1968)&gt;0, COUNTA(C1968)&gt;0, COUNTA(D1968)&gt;0, COUNTA(E1968)&gt;0, COUNTIF('OMS Drop Downs'!$C$2:$C$3,'OMS Response Form (ORF)'!F1968),COUNTIF('OMS Drop Downs'!$D$2:$D$5,'OMS Response Form (ORF)'!G1968),COUNTIF('OMS Drop Downs'!$A$2:$A$5,'OMS Response Form (ORF)'!H1968),COUNTIF('OMS Drop Downs'!$B$2:$B$4,'OMS Response Form (ORF)'!I1968),COUNTIF('OMS Drop Downs'!$A$2:$A$5,'OMS Response Form (ORF)'!J1968),COUNTIF('OMS Drop Downs'!$E$2:$E$7,'OMS Response Form (ORF)'!K1968),COUNTIF('OMS Drop Downs'!$B$2:$B$4,'OMS Response Form (ORF)'!L1968),COUNTIF('OMS Drop Downs'!$B$2:$B$4,'OMS Response Form (ORF)'!M1968),COUNTIF('OMS Drop Downs'!$B$2:$B$4,'OMS Response Form (ORF)'!N1968),COUNTIF('OMS Drop Downs'!$B$2:$B$4,'OMS Response Form (ORF)'!O1968), COUNTIF('OMS Drop Downs'!$B$2:$B$4,'OMS Response Form (ORF)'!P1968),COUNTIF('OMS Drop Downs'!$B$2:$B$4,'OMS Response Form (ORF)'!Q1968),COUNTIF('OMS Drop Downs'!$B$2:$B$4,'OMS Response Form (ORF)'!R1968)),"Complete","Incomplete"))</f>
        <v/>
      </c>
      <c r="T1968" s="26" t="str">
        <f>IF(S1968="Complete",IF(AND(NOT(ISNA(VLOOKUP(CONCATENATE(F1968,G1968,H1968,I1968,J1968,K1968),'OMS Drop Downs'!G:G,1,FALSE))),IF(AND(G1968&lt;&gt;"C3",K1968&lt;&gt;"O5"),IF(SUM(COUNTIF(L1968:R1968,"Y"),COUNTIF(L1968:R1968,"N"))=0,"V","I"),IF(COUNTIF(L1968:R1968,"Y"),"V","I"))="V"),"Valid","Invalid")," ")</f>
        <v xml:space="preserve"> </v>
      </c>
      <c r="U1968"/>
    </row>
    <row r="1969" spans="2:21" x14ac:dyDescent="0.35">
      <c r="B1969" s="116"/>
      <c r="C1969" s="117"/>
      <c r="D1969" s="118"/>
      <c r="E1969" s="120"/>
      <c r="F1969" s="56"/>
      <c r="G1969" s="32"/>
      <c r="H1969" s="32"/>
      <c r="I1969" s="32"/>
      <c r="J1969" s="32"/>
      <c r="K1969" s="32"/>
      <c r="L1969" s="32"/>
      <c r="M1969" s="32"/>
      <c r="N1969" s="32"/>
      <c r="O1969" s="32"/>
      <c r="P1969" s="32"/>
      <c r="Q1969" s="32"/>
      <c r="R1969" s="32"/>
      <c r="S1969" s="25" t="str">
        <f>IF(COUNTA(B1969:R1969)=0,"",IF(AND(COUNTA(B1969)&gt;0, COUNTA(C1969)&gt;0, COUNTA(D1969)&gt;0, COUNTA(E1969)&gt;0, COUNTIF('OMS Drop Downs'!$C$2:$C$3,'OMS Response Form (ORF)'!F1969),COUNTIF('OMS Drop Downs'!$D$2:$D$5,'OMS Response Form (ORF)'!G1969),COUNTIF('OMS Drop Downs'!$A$2:$A$5,'OMS Response Form (ORF)'!H1969),COUNTIF('OMS Drop Downs'!$B$2:$B$4,'OMS Response Form (ORF)'!I1969),COUNTIF('OMS Drop Downs'!$A$2:$A$5,'OMS Response Form (ORF)'!J1969),COUNTIF('OMS Drop Downs'!$E$2:$E$7,'OMS Response Form (ORF)'!K1969),COUNTIF('OMS Drop Downs'!$B$2:$B$4,'OMS Response Form (ORF)'!L1969),COUNTIF('OMS Drop Downs'!$B$2:$B$4,'OMS Response Form (ORF)'!M1969),COUNTIF('OMS Drop Downs'!$B$2:$B$4,'OMS Response Form (ORF)'!N1969),COUNTIF('OMS Drop Downs'!$B$2:$B$4,'OMS Response Form (ORF)'!O1969), COUNTIF('OMS Drop Downs'!$B$2:$B$4,'OMS Response Form (ORF)'!P1969),COUNTIF('OMS Drop Downs'!$B$2:$B$4,'OMS Response Form (ORF)'!Q1969),COUNTIF('OMS Drop Downs'!$B$2:$B$4,'OMS Response Form (ORF)'!R1969)),"Complete","Incomplete"))</f>
        <v/>
      </c>
      <c r="T1969" s="26" t="str">
        <f>IF(S1969="Complete",IF(AND(NOT(ISNA(VLOOKUP(CONCATENATE(F1969,G1969,H1969,I1969,J1969,K1969),'OMS Drop Downs'!G:G,1,FALSE))),IF(AND(G1969&lt;&gt;"C3",K1969&lt;&gt;"O5"),IF(SUM(COUNTIF(L1969:R1969,"Y"),COUNTIF(L1969:R1969,"N"))=0,"V","I"),IF(COUNTIF(L1969:R1969,"Y"),"V","I"))="V"),"Valid","Invalid")," ")</f>
        <v xml:space="preserve"> </v>
      </c>
      <c r="U1969"/>
    </row>
    <row r="1970" spans="2:21" x14ac:dyDescent="0.35">
      <c r="B1970" s="116"/>
      <c r="C1970" s="117"/>
      <c r="D1970" s="118"/>
      <c r="E1970" s="120"/>
      <c r="F1970" s="56"/>
      <c r="G1970" s="32"/>
      <c r="H1970" s="32"/>
      <c r="I1970" s="32"/>
      <c r="J1970" s="32"/>
      <c r="K1970" s="32"/>
      <c r="L1970" s="32"/>
      <c r="M1970" s="32"/>
      <c r="N1970" s="32"/>
      <c r="O1970" s="32"/>
      <c r="P1970" s="32"/>
      <c r="Q1970" s="32"/>
      <c r="R1970" s="32"/>
      <c r="S1970" s="25" t="str">
        <f>IF(COUNTA(B1970:R1970)=0,"",IF(AND(COUNTA(B1970)&gt;0, COUNTA(C1970)&gt;0, COUNTA(D1970)&gt;0, COUNTA(E1970)&gt;0, COUNTIF('OMS Drop Downs'!$C$2:$C$3,'OMS Response Form (ORF)'!F1970),COUNTIF('OMS Drop Downs'!$D$2:$D$5,'OMS Response Form (ORF)'!G1970),COUNTIF('OMS Drop Downs'!$A$2:$A$5,'OMS Response Form (ORF)'!H1970),COUNTIF('OMS Drop Downs'!$B$2:$B$4,'OMS Response Form (ORF)'!I1970),COUNTIF('OMS Drop Downs'!$A$2:$A$5,'OMS Response Form (ORF)'!J1970),COUNTIF('OMS Drop Downs'!$E$2:$E$7,'OMS Response Form (ORF)'!K1970),COUNTIF('OMS Drop Downs'!$B$2:$B$4,'OMS Response Form (ORF)'!L1970),COUNTIF('OMS Drop Downs'!$B$2:$B$4,'OMS Response Form (ORF)'!M1970),COUNTIF('OMS Drop Downs'!$B$2:$B$4,'OMS Response Form (ORF)'!N1970),COUNTIF('OMS Drop Downs'!$B$2:$B$4,'OMS Response Form (ORF)'!O1970), COUNTIF('OMS Drop Downs'!$B$2:$B$4,'OMS Response Form (ORF)'!P1970),COUNTIF('OMS Drop Downs'!$B$2:$B$4,'OMS Response Form (ORF)'!Q1970),COUNTIF('OMS Drop Downs'!$B$2:$B$4,'OMS Response Form (ORF)'!R1970)),"Complete","Incomplete"))</f>
        <v/>
      </c>
      <c r="T1970" s="26" t="str">
        <f>IF(S1970="Complete",IF(AND(NOT(ISNA(VLOOKUP(CONCATENATE(F1970,G1970,H1970,I1970,J1970,K1970),'OMS Drop Downs'!G:G,1,FALSE))),IF(AND(G1970&lt;&gt;"C3",K1970&lt;&gt;"O5"),IF(SUM(COUNTIF(L1970:R1970,"Y"),COUNTIF(L1970:R1970,"N"))=0,"V","I"),IF(COUNTIF(L1970:R1970,"Y"),"V","I"))="V"),"Valid","Invalid")," ")</f>
        <v xml:space="preserve"> </v>
      </c>
      <c r="U1970"/>
    </row>
    <row r="1971" spans="2:21" x14ac:dyDescent="0.35">
      <c r="B1971" s="116"/>
      <c r="C1971" s="117"/>
      <c r="D1971" s="118"/>
      <c r="E1971" s="120"/>
      <c r="F1971" s="56"/>
      <c r="G1971" s="32"/>
      <c r="H1971" s="32"/>
      <c r="I1971" s="32"/>
      <c r="J1971" s="32"/>
      <c r="K1971" s="32"/>
      <c r="L1971" s="32"/>
      <c r="M1971" s="32"/>
      <c r="N1971" s="32"/>
      <c r="O1971" s="32"/>
      <c r="P1971" s="32"/>
      <c r="Q1971" s="32"/>
      <c r="R1971" s="32"/>
      <c r="S1971" s="25" t="str">
        <f>IF(COUNTA(B1971:R1971)=0,"",IF(AND(COUNTA(B1971)&gt;0, COUNTA(C1971)&gt;0, COUNTA(D1971)&gt;0, COUNTA(E1971)&gt;0, COUNTIF('OMS Drop Downs'!$C$2:$C$3,'OMS Response Form (ORF)'!F1971),COUNTIF('OMS Drop Downs'!$D$2:$D$5,'OMS Response Form (ORF)'!G1971),COUNTIF('OMS Drop Downs'!$A$2:$A$5,'OMS Response Form (ORF)'!H1971),COUNTIF('OMS Drop Downs'!$B$2:$B$4,'OMS Response Form (ORF)'!I1971),COUNTIF('OMS Drop Downs'!$A$2:$A$5,'OMS Response Form (ORF)'!J1971),COUNTIF('OMS Drop Downs'!$E$2:$E$7,'OMS Response Form (ORF)'!K1971),COUNTIF('OMS Drop Downs'!$B$2:$B$4,'OMS Response Form (ORF)'!L1971),COUNTIF('OMS Drop Downs'!$B$2:$B$4,'OMS Response Form (ORF)'!M1971),COUNTIF('OMS Drop Downs'!$B$2:$B$4,'OMS Response Form (ORF)'!N1971),COUNTIF('OMS Drop Downs'!$B$2:$B$4,'OMS Response Form (ORF)'!O1971), COUNTIF('OMS Drop Downs'!$B$2:$B$4,'OMS Response Form (ORF)'!P1971),COUNTIF('OMS Drop Downs'!$B$2:$B$4,'OMS Response Form (ORF)'!Q1971),COUNTIF('OMS Drop Downs'!$B$2:$B$4,'OMS Response Form (ORF)'!R1971)),"Complete","Incomplete"))</f>
        <v/>
      </c>
      <c r="T1971" s="26" t="str">
        <f>IF(S1971="Complete",IF(AND(NOT(ISNA(VLOOKUP(CONCATENATE(F1971,G1971,H1971,I1971,J1971,K1971),'OMS Drop Downs'!G:G,1,FALSE))),IF(AND(G1971&lt;&gt;"C3",K1971&lt;&gt;"O5"),IF(SUM(COUNTIF(L1971:R1971,"Y"),COUNTIF(L1971:R1971,"N"))=0,"V","I"),IF(COUNTIF(L1971:R1971,"Y"),"V","I"))="V"),"Valid","Invalid")," ")</f>
        <v xml:space="preserve"> </v>
      </c>
      <c r="U1971"/>
    </row>
    <row r="1972" spans="2:21" x14ac:dyDescent="0.35">
      <c r="B1972" s="116"/>
      <c r="C1972" s="117"/>
      <c r="D1972" s="118"/>
      <c r="E1972" s="120"/>
      <c r="F1972" s="56"/>
      <c r="G1972" s="32"/>
      <c r="H1972" s="32"/>
      <c r="I1972" s="32"/>
      <c r="J1972" s="32"/>
      <c r="K1972" s="32"/>
      <c r="L1972" s="32"/>
      <c r="M1972" s="32"/>
      <c r="N1972" s="32"/>
      <c r="O1972" s="32"/>
      <c r="P1972" s="32"/>
      <c r="Q1972" s="32"/>
      <c r="R1972" s="32"/>
      <c r="S1972" s="25" t="str">
        <f>IF(COUNTA(B1972:R1972)=0,"",IF(AND(COUNTA(B1972)&gt;0, COUNTA(C1972)&gt;0, COUNTA(D1972)&gt;0, COUNTA(E1972)&gt;0, COUNTIF('OMS Drop Downs'!$C$2:$C$3,'OMS Response Form (ORF)'!F1972),COUNTIF('OMS Drop Downs'!$D$2:$D$5,'OMS Response Form (ORF)'!G1972),COUNTIF('OMS Drop Downs'!$A$2:$A$5,'OMS Response Form (ORF)'!H1972),COUNTIF('OMS Drop Downs'!$B$2:$B$4,'OMS Response Form (ORF)'!I1972),COUNTIF('OMS Drop Downs'!$A$2:$A$5,'OMS Response Form (ORF)'!J1972),COUNTIF('OMS Drop Downs'!$E$2:$E$7,'OMS Response Form (ORF)'!K1972),COUNTIF('OMS Drop Downs'!$B$2:$B$4,'OMS Response Form (ORF)'!L1972),COUNTIF('OMS Drop Downs'!$B$2:$B$4,'OMS Response Form (ORF)'!M1972),COUNTIF('OMS Drop Downs'!$B$2:$B$4,'OMS Response Form (ORF)'!N1972),COUNTIF('OMS Drop Downs'!$B$2:$B$4,'OMS Response Form (ORF)'!O1972), COUNTIF('OMS Drop Downs'!$B$2:$B$4,'OMS Response Form (ORF)'!P1972),COUNTIF('OMS Drop Downs'!$B$2:$B$4,'OMS Response Form (ORF)'!Q1972),COUNTIF('OMS Drop Downs'!$B$2:$B$4,'OMS Response Form (ORF)'!R1972)),"Complete","Incomplete"))</f>
        <v/>
      </c>
      <c r="T1972" s="26" t="str">
        <f>IF(S1972="Complete",IF(AND(NOT(ISNA(VLOOKUP(CONCATENATE(F1972,G1972,H1972,I1972,J1972,K1972),'OMS Drop Downs'!G:G,1,FALSE))),IF(AND(G1972&lt;&gt;"C3",K1972&lt;&gt;"O5"),IF(SUM(COUNTIF(L1972:R1972,"Y"),COUNTIF(L1972:R1972,"N"))=0,"V","I"),IF(COUNTIF(L1972:R1972,"Y"),"V","I"))="V"),"Valid","Invalid")," ")</f>
        <v xml:space="preserve"> </v>
      </c>
      <c r="U1972"/>
    </row>
    <row r="1973" spans="2:21" x14ac:dyDescent="0.35">
      <c r="B1973" s="116"/>
      <c r="C1973" s="117"/>
      <c r="D1973" s="118"/>
      <c r="E1973" s="120"/>
      <c r="F1973" s="56"/>
      <c r="G1973" s="32"/>
      <c r="H1973" s="32"/>
      <c r="I1973" s="32"/>
      <c r="J1973" s="32"/>
      <c r="K1973" s="32"/>
      <c r="L1973" s="32"/>
      <c r="M1973" s="32"/>
      <c r="N1973" s="32"/>
      <c r="O1973" s="32"/>
      <c r="P1973" s="32"/>
      <c r="Q1973" s="32"/>
      <c r="R1973" s="32"/>
      <c r="S1973" s="25" t="str">
        <f>IF(COUNTA(B1973:R1973)=0,"",IF(AND(COUNTA(B1973)&gt;0, COUNTA(C1973)&gt;0, COUNTA(D1973)&gt;0, COUNTA(E1973)&gt;0, COUNTIF('OMS Drop Downs'!$C$2:$C$3,'OMS Response Form (ORF)'!F1973),COUNTIF('OMS Drop Downs'!$D$2:$D$5,'OMS Response Form (ORF)'!G1973),COUNTIF('OMS Drop Downs'!$A$2:$A$5,'OMS Response Form (ORF)'!H1973),COUNTIF('OMS Drop Downs'!$B$2:$B$4,'OMS Response Form (ORF)'!I1973),COUNTIF('OMS Drop Downs'!$A$2:$A$5,'OMS Response Form (ORF)'!J1973),COUNTIF('OMS Drop Downs'!$E$2:$E$7,'OMS Response Form (ORF)'!K1973),COUNTIF('OMS Drop Downs'!$B$2:$B$4,'OMS Response Form (ORF)'!L1973),COUNTIF('OMS Drop Downs'!$B$2:$B$4,'OMS Response Form (ORF)'!M1973),COUNTIF('OMS Drop Downs'!$B$2:$B$4,'OMS Response Form (ORF)'!N1973),COUNTIF('OMS Drop Downs'!$B$2:$B$4,'OMS Response Form (ORF)'!O1973), COUNTIF('OMS Drop Downs'!$B$2:$B$4,'OMS Response Form (ORF)'!P1973),COUNTIF('OMS Drop Downs'!$B$2:$B$4,'OMS Response Form (ORF)'!Q1973),COUNTIF('OMS Drop Downs'!$B$2:$B$4,'OMS Response Form (ORF)'!R1973)),"Complete","Incomplete"))</f>
        <v/>
      </c>
      <c r="T1973" s="26" t="str">
        <f>IF(S1973="Complete",IF(AND(NOT(ISNA(VLOOKUP(CONCATENATE(F1973,G1973,H1973,I1973,J1973,K1973),'OMS Drop Downs'!G:G,1,FALSE))),IF(AND(G1973&lt;&gt;"C3",K1973&lt;&gt;"O5"),IF(SUM(COUNTIF(L1973:R1973,"Y"),COUNTIF(L1973:R1973,"N"))=0,"V","I"),IF(COUNTIF(L1973:R1973,"Y"),"V","I"))="V"),"Valid","Invalid")," ")</f>
        <v xml:space="preserve"> </v>
      </c>
      <c r="U1973"/>
    </row>
    <row r="1974" spans="2:21" x14ac:dyDescent="0.35">
      <c r="B1974" s="116"/>
      <c r="C1974" s="117"/>
      <c r="D1974" s="118"/>
      <c r="E1974" s="120"/>
      <c r="F1974" s="56"/>
      <c r="G1974" s="32"/>
      <c r="H1974" s="32"/>
      <c r="I1974" s="32"/>
      <c r="J1974" s="32"/>
      <c r="K1974" s="32"/>
      <c r="L1974" s="32"/>
      <c r="M1974" s="32"/>
      <c r="N1974" s="32"/>
      <c r="O1974" s="32"/>
      <c r="P1974" s="32"/>
      <c r="Q1974" s="32"/>
      <c r="R1974" s="32"/>
      <c r="S1974" s="25" t="str">
        <f>IF(COUNTA(B1974:R1974)=0,"",IF(AND(COUNTA(B1974)&gt;0, COUNTA(C1974)&gt;0, COUNTA(D1974)&gt;0, COUNTA(E1974)&gt;0, COUNTIF('OMS Drop Downs'!$C$2:$C$3,'OMS Response Form (ORF)'!F1974),COUNTIF('OMS Drop Downs'!$D$2:$D$5,'OMS Response Form (ORF)'!G1974),COUNTIF('OMS Drop Downs'!$A$2:$A$5,'OMS Response Form (ORF)'!H1974),COUNTIF('OMS Drop Downs'!$B$2:$B$4,'OMS Response Form (ORF)'!I1974),COUNTIF('OMS Drop Downs'!$A$2:$A$5,'OMS Response Form (ORF)'!J1974),COUNTIF('OMS Drop Downs'!$E$2:$E$7,'OMS Response Form (ORF)'!K1974),COUNTIF('OMS Drop Downs'!$B$2:$B$4,'OMS Response Form (ORF)'!L1974),COUNTIF('OMS Drop Downs'!$B$2:$B$4,'OMS Response Form (ORF)'!M1974),COUNTIF('OMS Drop Downs'!$B$2:$B$4,'OMS Response Form (ORF)'!N1974),COUNTIF('OMS Drop Downs'!$B$2:$B$4,'OMS Response Form (ORF)'!O1974), COUNTIF('OMS Drop Downs'!$B$2:$B$4,'OMS Response Form (ORF)'!P1974),COUNTIF('OMS Drop Downs'!$B$2:$B$4,'OMS Response Form (ORF)'!Q1974),COUNTIF('OMS Drop Downs'!$B$2:$B$4,'OMS Response Form (ORF)'!R1974)),"Complete","Incomplete"))</f>
        <v/>
      </c>
      <c r="T1974" s="26" t="str">
        <f>IF(S1974="Complete",IF(AND(NOT(ISNA(VLOOKUP(CONCATENATE(F1974,G1974,H1974,I1974,J1974,K1974),'OMS Drop Downs'!G:G,1,FALSE))),IF(AND(G1974&lt;&gt;"C3",K1974&lt;&gt;"O5"),IF(SUM(COUNTIF(L1974:R1974,"Y"),COUNTIF(L1974:R1974,"N"))=0,"V","I"),IF(COUNTIF(L1974:R1974,"Y"),"V","I"))="V"),"Valid","Invalid")," ")</f>
        <v xml:space="preserve"> </v>
      </c>
      <c r="U1974"/>
    </row>
    <row r="1975" spans="2:21" x14ac:dyDescent="0.35">
      <c r="B1975" s="116"/>
      <c r="C1975" s="117"/>
      <c r="D1975" s="118"/>
      <c r="E1975" s="120"/>
      <c r="F1975" s="56"/>
      <c r="G1975" s="32"/>
      <c r="H1975" s="32"/>
      <c r="I1975" s="32"/>
      <c r="J1975" s="32"/>
      <c r="K1975" s="32"/>
      <c r="L1975" s="32"/>
      <c r="M1975" s="32"/>
      <c r="N1975" s="32"/>
      <c r="O1975" s="32"/>
      <c r="P1975" s="32"/>
      <c r="Q1975" s="32"/>
      <c r="R1975" s="32"/>
      <c r="S1975" s="25" t="str">
        <f>IF(COUNTA(B1975:R1975)=0,"",IF(AND(COUNTA(B1975)&gt;0, COUNTA(C1975)&gt;0, COUNTA(D1975)&gt;0, COUNTA(E1975)&gt;0, COUNTIF('OMS Drop Downs'!$C$2:$C$3,'OMS Response Form (ORF)'!F1975),COUNTIF('OMS Drop Downs'!$D$2:$D$5,'OMS Response Form (ORF)'!G1975),COUNTIF('OMS Drop Downs'!$A$2:$A$5,'OMS Response Form (ORF)'!H1975),COUNTIF('OMS Drop Downs'!$B$2:$B$4,'OMS Response Form (ORF)'!I1975),COUNTIF('OMS Drop Downs'!$A$2:$A$5,'OMS Response Form (ORF)'!J1975),COUNTIF('OMS Drop Downs'!$E$2:$E$7,'OMS Response Form (ORF)'!K1975),COUNTIF('OMS Drop Downs'!$B$2:$B$4,'OMS Response Form (ORF)'!L1975),COUNTIF('OMS Drop Downs'!$B$2:$B$4,'OMS Response Form (ORF)'!M1975),COUNTIF('OMS Drop Downs'!$B$2:$B$4,'OMS Response Form (ORF)'!N1975),COUNTIF('OMS Drop Downs'!$B$2:$B$4,'OMS Response Form (ORF)'!O1975), COUNTIF('OMS Drop Downs'!$B$2:$B$4,'OMS Response Form (ORF)'!P1975),COUNTIF('OMS Drop Downs'!$B$2:$B$4,'OMS Response Form (ORF)'!Q1975),COUNTIF('OMS Drop Downs'!$B$2:$B$4,'OMS Response Form (ORF)'!R1975)),"Complete","Incomplete"))</f>
        <v/>
      </c>
      <c r="T1975" s="26" t="str">
        <f>IF(S1975="Complete",IF(AND(NOT(ISNA(VLOOKUP(CONCATENATE(F1975,G1975,H1975,I1975,J1975,K1975),'OMS Drop Downs'!G:G,1,FALSE))),IF(AND(G1975&lt;&gt;"C3",K1975&lt;&gt;"O5"),IF(SUM(COUNTIF(L1975:R1975,"Y"),COUNTIF(L1975:R1975,"N"))=0,"V","I"),IF(COUNTIF(L1975:R1975,"Y"),"V","I"))="V"),"Valid","Invalid")," ")</f>
        <v xml:space="preserve"> </v>
      </c>
      <c r="U1975"/>
    </row>
    <row r="1976" spans="2:21" x14ac:dyDescent="0.35">
      <c r="B1976" s="116"/>
      <c r="C1976" s="117"/>
      <c r="D1976" s="118"/>
      <c r="E1976" s="120"/>
      <c r="F1976" s="56"/>
      <c r="G1976" s="32"/>
      <c r="H1976" s="32"/>
      <c r="I1976" s="32"/>
      <c r="J1976" s="32"/>
      <c r="K1976" s="32"/>
      <c r="L1976" s="32"/>
      <c r="M1976" s="32"/>
      <c r="N1976" s="32"/>
      <c r="O1976" s="32"/>
      <c r="P1976" s="32"/>
      <c r="Q1976" s="32"/>
      <c r="R1976" s="32"/>
      <c r="S1976" s="25" t="str">
        <f>IF(COUNTA(B1976:R1976)=0,"",IF(AND(COUNTA(B1976)&gt;0, COUNTA(C1976)&gt;0, COUNTA(D1976)&gt;0, COUNTA(E1976)&gt;0, COUNTIF('OMS Drop Downs'!$C$2:$C$3,'OMS Response Form (ORF)'!F1976),COUNTIF('OMS Drop Downs'!$D$2:$D$5,'OMS Response Form (ORF)'!G1976),COUNTIF('OMS Drop Downs'!$A$2:$A$5,'OMS Response Form (ORF)'!H1976),COUNTIF('OMS Drop Downs'!$B$2:$B$4,'OMS Response Form (ORF)'!I1976),COUNTIF('OMS Drop Downs'!$A$2:$A$5,'OMS Response Form (ORF)'!J1976),COUNTIF('OMS Drop Downs'!$E$2:$E$7,'OMS Response Form (ORF)'!K1976),COUNTIF('OMS Drop Downs'!$B$2:$B$4,'OMS Response Form (ORF)'!L1976),COUNTIF('OMS Drop Downs'!$B$2:$B$4,'OMS Response Form (ORF)'!M1976),COUNTIF('OMS Drop Downs'!$B$2:$B$4,'OMS Response Form (ORF)'!N1976),COUNTIF('OMS Drop Downs'!$B$2:$B$4,'OMS Response Form (ORF)'!O1976), COUNTIF('OMS Drop Downs'!$B$2:$B$4,'OMS Response Form (ORF)'!P1976),COUNTIF('OMS Drop Downs'!$B$2:$B$4,'OMS Response Form (ORF)'!Q1976),COUNTIF('OMS Drop Downs'!$B$2:$B$4,'OMS Response Form (ORF)'!R1976)),"Complete","Incomplete"))</f>
        <v/>
      </c>
      <c r="T1976" s="26" t="str">
        <f>IF(S1976="Complete",IF(AND(NOT(ISNA(VLOOKUP(CONCATENATE(F1976,G1976,H1976,I1976,J1976,K1976),'OMS Drop Downs'!G:G,1,FALSE))),IF(AND(G1976&lt;&gt;"C3",K1976&lt;&gt;"O5"),IF(SUM(COUNTIF(L1976:R1976,"Y"),COUNTIF(L1976:R1976,"N"))=0,"V","I"),IF(COUNTIF(L1976:R1976,"Y"),"V","I"))="V"),"Valid","Invalid")," ")</f>
        <v xml:space="preserve"> </v>
      </c>
      <c r="U1976"/>
    </row>
    <row r="1977" spans="2:21" x14ac:dyDescent="0.35">
      <c r="B1977" s="116"/>
      <c r="C1977" s="117"/>
      <c r="D1977" s="118"/>
      <c r="E1977" s="120"/>
      <c r="F1977" s="56"/>
      <c r="G1977" s="32"/>
      <c r="H1977" s="32"/>
      <c r="I1977" s="32"/>
      <c r="J1977" s="32"/>
      <c r="K1977" s="32"/>
      <c r="L1977" s="32"/>
      <c r="M1977" s="32"/>
      <c r="N1977" s="32"/>
      <c r="O1977" s="32"/>
      <c r="P1977" s="32"/>
      <c r="Q1977" s="32"/>
      <c r="R1977" s="32"/>
      <c r="S1977" s="25" t="str">
        <f>IF(COUNTA(B1977:R1977)=0,"",IF(AND(COUNTA(B1977)&gt;0, COUNTA(C1977)&gt;0, COUNTA(D1977)&gt;0, COUNTA(E1977)&gt;0, COUNTIF('OMS Drop Downs'!$C$2:$C$3,'OMS Response Form (ORF)'!F1977),COUNTIF('OMS Drop Downs'!$D$2:$D$5,'OMS Response Form (ORF)'!G1977),COUNTIF('OMS Drop Downs'!$A$2:$A$5,'OMS Response Form (ORF)'!H1977),COUNTIF('OMS Drop Downs'!$B$2:$B$4,'OMS Response Form (ORF)'!I1977),COUNTIF('OMS Drop Downs'!$A$2:$A$5,'OMS Response Form (ORF)'!J1977),COUNTIF('OMS Drop Downs'!$E$2:$E$7,'OMS Response Form (ORF)'!K1977),COUNTIF('OMS Drop Downs'!$B$2:$B$4,'OMS Response Form (ORF)'!L1977),COUNTIF('OMS Drop Downs'!$B$2:$B$4,'OMS Response Form (ORF)'!M1977),COUNTIF('OMS Drop Downs'!$B$2:$B$4,'OMS Response Form (ORF)'!N1977),COUNTIF('OMS Drop Downs'!$B$2:$B$4,'OMS Response Form (ORF)'!O1977), COUNTIF('OMS Drop Downs'!$B$2:$B$4,'OMS Response Form (ORF)'!P1977),COUNTIF('OMS Drop Downs'!$B$2:$B$4,'OMS Response Form (ORF)'!Q1977),COUNTIF('OMS Drop Downs'!$B$2:$B$4,'OMS Response Form (ORF)'!R1977)),"Complete","Incomplete"))</f>
        <v/>
      </c>
      <c r="T1977" s="26" t="str">
        <f>IF(S1977="Complete",IF(AND(NOT(ISNA(VLOOKUP(CONCATENATE(F1977,G1977,H1977,I1977,J1977,K1977),'OMS Drop Downs'!G:G,1,FALSE))),IF(AND(G1977&lt;&gt;"C3",K1977&lt;&gt;"O5"),IF(SUM(COUNTIF(L1977:R1977,"Y"),COUNTIF(L1977:R1977,"N"))=0,"V","I"),IF(COUNTIF(L1977:R1977,"Y"),"V","I"))="V"),"Valid","Invalid")," ")</f>
        <v xml:space="preserve"> </v>
      </c>
      <c r="U1977"/>
    </row>
    <row r="1978" spans="2:21" x14ac:dyDescent="0.35">
      <c r="B1978" s="116"/>
      <c r="C1978" s="117"/>
      <c r="D1978" s="118"/>
      <c r="E1978" s="120"/>
      <c r="F1978" s="56"/>
      <c r="G1978" s="32"/>
      <c r="H1978" s="32"/>
      <c r="I1978" s="32"/>
      <c r="J1978" s="32"/>
      <c r="K1978" s="32"/>
      <c r="L1978" s="32"/>
      <c r="M1978" s="32"/>
      <c r="N1978" s="32"/>
      <c r="O1978" s="32"/>
      <c r="P1978" s="32"/>
      <c r="Q1978" s="32"/>
      <c r="R1978" s="32"/>
      <c r="S1978" s="25" t="str">
        <f>IF(COUNTA(B1978:R1978)=0,"",IF(AND(COUNTA(B1978)&gt;0, COUNTA(C1978)&gt;0, COUNTA(D1978)&gt;0, COUNTA(E1978)&gt;0, COUNTIF('OMS Drop Downs'!$C$2:$C$3,'OMS Response Form (ORF)'!F1978),COUNTIF('OMS Drop Downs'!$D$2:$D$5,'OMS Response Form (ORF)'!G1978),COUNTIF('OMS Drop Downs'!$A$2:$A$5,'OMS Response Form (ORF)'!H1978),COUNTIF('OMS Drop Downs'!$B$2:$B$4,'OMS Response Form (ORF)'!I1978),COUNTIF('OMS Drop Downs'!$A$2:$A$5,'OMS Response Form (ORF)'!J1978),COUNTIF('OMS Drop Downs'!$E$2:$E$7,'OMS Response Form (ORF)'!K1978),COUNTIF('OMS Drop Downs'!$B$2:$B$4,'OMS Response Form (ORF)'!L1978),COUNTIF('OMS Drop Downs'!$B$2:$B$4,'OMS Response Form (ORF)'!M1978),COUNTIF('OMS Drop Downs'!$B$2:$B$4,'OMS Response Form (ORF)'!N1978),COUNTIF('OMS Drop Downs'!$B$2:$B$4,'OMS Response Form (ORF)'!O1978), COUNTIF('OMS Drop Downs'!$B$2:$B$4,'OMS Response Form (ORF)'!P1978),COUNTIF('OMS Drop Downs'!$B$2:$B$4,'OMS Response Form (ORF)'!Q1978),COUNTIF('OMS Drop Downs'!$B$2:$B$4,'OMS Response Form (ORF)'!R1978)),"Complete","Incomplete"))</f>
        <v/>
      </c>
      <c r="T1978" s="26" t="str">
        <f>IF(S1978="Complete",IF(AND(NOT(ISNA(VLOOKUP(CONCATENATE(F1978,G1978,H1978,I1978,J1978,K1978),'OMS Drop Downs'!G:G,1,FALSE))),IF(AND(G1978&lt;&gt;"C3",K1978&lt;&gt;"O5"),IF(SUM(COUNTIF(L1978:R1978,"Y"),COUNTIF(L1978:R1978,"N"))=0,"V","I"),IF(COUNTIF(L1978:R1978,"Y"),"V","I"))="V"),"Valid","Invalid")," ")</f>
        <v xml:space="preserve"> </v>
      </c>
      <c r="U1978"/>
    </row>
    <row r="1979" spans="2:21" x14ac:dyDescent="0.35">
      <c r="B1979" s="116"/>
      <c r="C1979" s="117"/>
      <c r="D1979" s="118"/>
      <c r="E1979" s="120"/>
      <c r="F1979" s="56"/>
      <c r="G1979" s="32"/>
      <c r="H1979" s="32"/>
      <c r="I1979" s="32"/>
      <c r="J1979" s="32"/>
      <c r="K1979" s="32"/>
      <c r="L1979" s="32"/>
      <c r="M1979" s="32"/>
      <c r="N1979" s="32"/>
      <c r="O1979" s="32"/>
      <c r="P1979" s="32"/>
      <c r="Q1979" s="32"/>
      <c r="R1979" s="32"/>
      <c r="S1979" s="25" t="str">
        <f>IF(COUNTA(B1979:R1979)=0,"",IF(AND(COUNTA(B1979)&gt;0, COUNTA(C1979)&gt;0, COUNTA(D1979)&gt;0, COUNTA(E1979)&gt;0, COUNTIF('OMS Drop Downs'!$C$2:$C$3,'OMS Response Form (ORF)'!F1979),COUNTIF('OMS Drop Downs'!$D$2:$D$5,'OMS Response Form (ORF)'!G1979),COUNTIF('OMS Drop Downs'!$A$2:$A$5,'OMS Response Form (ORF)'!H1979),COUNTIF('OMS Drop Downs'!$B$2:$B$4,'OMS Response Form (ORF)'!I1979),COUNTIF('OMS Drop Downs'!$A$2:$A$5,'OMS Response Form (ORF)'!J1979),COUNTIF('OMS Drop Downs'!$E$2:$E$7,'OMS Response Form (ORF)'!K1979),COUNTIF('OMS Drop Downs'!$B$2:$B$4,'OMS Response Form (ORF)'!L1979),COUNTIF('OMS Drop Downs'!$B$2:$B$4,'OMS Response Form (ORF)'!M1979),COUNTIF('OMS Drop Downs'!$B$2:$B$4,'OMS Response Form (ORF)'!N1979),COUNTIF('OMS Drop Downs'!$B$2:$B$4,'OMS Response Form (ORF)'!O1979), COUNTIF('OMS Drop Downs'!$B$2:$B$4,'OMS Response Form (ORF)'!P1979),COUNTIF('OMS Drop Downs'!$B$2:$B$4,'OMS Response Form (ORF)'!Q1979),COUNTIF('OMS Drop Downs'!$B$2:$B$4,'OMS Response Form (ORF)'!R1979)),"Complete","Incomplete"))</f>
        <v/>
      </c>
      <c r="T1979" s="26" t="str">
        <f>IF(S1979="Complete",IF(AND(NOT(ISNA(VLOOKUP(CONCATENATE(F1979,G1979,H1979,I1979,J1979,K1979),'OMS Drop Downs'!G:G,1,FALSE))),IF(AND(G1979&lt;&gt;"C3",K1979&lt;&gt;"O5"),IF(SUM(COUNTIF(L1979:R1979,"Y"),COUNTIF(L1979:R1979,"N"))=0,"V","I"),IF(COUNTIF(L1979:R1979,"Y"),"V","I"))="V"),"Valid","Invalid")," ")</f>
        <v xml:space="preserve"> </v>
      </c>
      <c r="U1979"/>
    </row>
    <row r="1980" spans="2:21" x14ac:dyDescent="0.35">
      <c r="B1980" s="116"/>
      <c r="C1980" s="117"/>
      <c r="D1980" s="118"/>
      <c r="E1980" s="120"/>
      <c r="F1980" s="56"/>
      <c r="G1980" s="32"/>
      <c r="H1980" s="32"/>
      <c r="I1980" s="32"/>
      <c r="J1980" s="32"/>
      <c r="K1980" s="32"/>
      <c r="L1980" s="32"/>
      <c r="M1980" s="32"/>
      <c r="N1980" s="32"/>
      <c r="O1980" s="32"/>
      <c r="P1980" s="32"/>
      <c r="Q1980" s="32"/>
      <c r="R1980" s="32"/>
      <c r="S1980" s="25" t="str">
        <f>IF(COUNTA(B1980:R1980)=0,"",IF(AND(COUNTA(B1980)&gt;0, COUNTA(C1980)&gt;0, COUNTA(D1980)&gt;0, COUNTA(E1980)&gt;0, COUNTIF('OMS Drop Downs'!$C$2:$C$3,'OMS Response Form (ORF)'!F1980),COUNTIF('OMS Drop Downs'!$D$2:$D$5,'OMS Response Form (ORF)'!G1980),COUNTIF('OMS Drop Downs'!$A$2:$A$5,'OMS Response Form (ORF)'!H1980),COUNTIF('OMS Drop Downs'!$B$2:$B$4,'OMS Response Form (ORF)'!I1980),COUNTIF('OMS Drop Downs'!$A$2:$A$5,'OMS Response Form (ORF)'!J1980),COUNTIF('OMS Drop Downs'!$E$2:$E$7,'OMS Response Form (ORF)'!K1980),COUNTIF('OMS Drop Downs'!$B$2:$B$4,'OMS Response Form (ORF)'!L1980),COUNTIF('OMS Drop Downs'!$B$2:$B$4,'OMS Response Form (ORF)'!M1980),COUNTIF('OMS Drop Downs'!$B$2:$B$4,'OMS Response Form (ORF)'!N1980),COUNTIF('OMS Drop Downs'!$B$2:$B$4,'OMS Response Form (ORF)'!O1980), COUNTIF('OMS Drop Downs'!$B$2:$B$4,'OMS Response Form (ORF)'!P1980),COUNTIF('OMS Drop Downs'!$B$2:$B$4,'OMS Response Form (ORF)'!Q1980),COUNTIF('OMS Drop Downs'!$B$2:$B$4,'OMS Response Form (ORF)'!R1980)),"Complete","Incomplete"))</f>
        <v/>
      </c>
      <c r="T1980" s="26" t="str">
        <f>IF(S1980="Complete",IF(AND(NOT(ISNA(VLOOKUP(CONCATENATE(F1980,G1980,H1980,I1980,J1980,K1980),'OMS Drop Downs'!G:G,1,FALSE))),IF(AND(G1980&lt;&gt;"C3",K1980&lt;&gt;"O5"),IF(SUM(COUNTIF(L1980:R1980,"Y"),COUNTIF(L1980:R1980,"N"))=0,"V","I"),IF(COUNTIF(L1980:R1980,"Y"),"V","I"))="V"),"Valid","Invalid")," ")</f>
        <v xml:space="preserve"> </v>
      </c>
      <c r="U1980"/>
    </row>
    <row r="1981" spans="2:21" x14ac:dyDescent="0.35">
      <c r="B1981" s="116"/>
      <c r="C1981" s="117"/>
      <c r="D1981" s="118"/>
      <c r="E1981" s="120"/>
      <c r="F1981" s="56"/>
      <c r="G1981" s="32"/>
      <c r="H1981" s="32"/>
      <c r="I1981" s="32"/>
      <c r="J1981" s="32"/>
      <c r="K1981" s="32"/>
      <c r="L1981" s="32"/>
      <c r="M1981" s="32"/>
      <c r="N1981" s="32"/>
      <c r="O1981" s="32"/>
      <c r="P1981" s="32"/>
      <c r="Q1981" s="32"/>
      <c r="R1981" s="32"/>
      <c r="S1981" s="25" t="str">
        <f>IF(COUNTA(B1981:R1981)=0,"",IF(AND(COUNTA(B1981)&gt;0, COUNTA(C1981)&gt;0, COUNTA(D1981)&gt;0, COUNTA(E1981)&gt;0, COUNTIF('OMS Drop Downs'!$C$2:$C$3,'OMS Response Form (ORF)'!F1981),COUNTIF('OMS Drop Downs'!$D$2:$D$5,'OMS Response Form (ORF)'!G1981),COUNTIF('OMS Drop Downs'!$A$2:$A$5,'OMS Response Form (ORF)'!H1981),COUNTIF('OMS Drop Downs'!$B$2:$B$4,'OMS Response Form (ORF)'!I1981),COUNTIF('OMS Drop Downs'!$A$2:$A$5,'OMS Response Form (ORF)'!J1981),COUNTIF('OMS Drop Downs'!$E$2:$E$7,'OMS Response Form (ORF)'!K1981),COUNTIF('OMS Drop Downs'!$B$2:$B$4,'OMS Response Form (ORF)'!L1981),COUNTIF('OMS Drop Downs'!$B$2:$B$4,'OMS Response Form (ORF)'!M1981),COUNTIF('OMS Drop Downs'!$B$2:$B$4,'OMS Response Form (ORF)'!N1981),COUNTIF('OMS Drop Downs'!$B$2:$B$4,'OMS Response Form (ORF)'!O1981), COUNTIF('OMS Drop Downs'!$B$2:$B$4,'OMS Response Form (ORF)'!P1981),COUNTIF('OMS Drop Downs'!$B$2:$B$4,'OMS Response Form (ORF)'!Q1981),COUNTIF('OMS Drop Downs'!$B$2:$B$4,'OMS Response Form (ORF)'!R1981)),"Complete","Incomplete"))</f>
        <v/>
      </c>
      <c r="T1981" s="26" t="str">
        <f>IF(S1981="Complete",IF(AND(NOT(ISNA(VLOOKUP(CONCATENATE(F1981,G1981,H1981,I1981,J1981,K1981),'OMS Drop Downs'!G:G,1,FALSE))),IF(AND(G1981&lt;&gt;"C3",K1981&lt;&gt;"O5"),IF(SUM(COUNTIF(L1981:R1981,"Y"),COUNTIF(L1981:R1981,"N"))=0,"V","I"),IF(COUNTIF(L1981:R1981,"Y"),"V","I"))="V"),"Valid","Invalid")," ")</f>
        <v xml:space="preserve"> </v>
      </c>
      <c r="U1981"/>
    </row>
    <row r="1982" spans="2:21" x14ac:dyDescent="0.35">
      <c r="B1982" s="116"/>
      <c r="C1982" s="117"/>
      <c r="D1982" s="118"/>
      <c r="E1982" s="120"/>
      <c r="F1982" s="56"/>
      <c r="G1982" s="32"/>
      <c r="H1982" s="32"/>
      <c r="I1982" s="32"/>
      <c r="J1982" s="32"/>
      <c r="K1982" s="32"/>
      <c r="L1982" s="32"/>
      <c r="M1982" s="32"/>
      <c r="N1982" s="32"/>
      <c r="O1982" s="32"/>
      <c r="P1982" s="32"/>
      <c r="Q1982" s="32"/>
      <c r="R1982" s="32"/>
      <c r="S1982" s="25" t="str">
        <f>IF(COUNTA(B1982:R1982)=0,"",IF(AND(COUNTA(B1982)&gt;0, COUNTA(C1982)&gt;0, COUNTA(D1982)&gt;0, COUNTA(E1982)&gt;0, COUNTIF('OMS Drop Downs'!$C$2:$C$3,'OMS Response Form (ORF)'!F1982),COUNTIF('OMS Drop Downs'!$D$2:$D$5,'OMS Response Form (ORF)'!G1982),COUNTIF('OMS Drop Downs'!$A$2:$A$5,'OMS Response Form (ORF)'!H1982),COUNTIF('OMS Drop Downs'!$B$2:$B$4,'OMS Response Form (ORF)'!I1982),COUNTIF('OMS Drop Downs'!$A$2:$A$5,'OMS Response Form (ORF)'!J1982),COUNTIF('OMS Drop Downs'!$E$2:$E$7,'OMS Response Form (ORF)'!K1982),COUNTIF('OMS Drop Downs'!$B$2:$B$4,'OMS Response Form (ORF)'!L1982),COUNTIF('OMS Drop Downs'!$B$2:$B$4,'OMS Response Form (ORF)'!M1982),COUNTIF('OMS Drop Downs'!$B$2:$B$4,'OMS Response Form (ORF)'!N1982),COUNTIF('OMS Drop Downs'!$B$2:$B$4,'OMS Response Form (ORF)'!O1982), COUNTIF('OMS Drop Downs'!$B$2:$B$4,'OMS Response Form (ORF)'!P1982),COUNTIF('OMS Drop Downs'!$B$2:$B$4,'OMS Response Form (ORF)'!Q1982),COUNTIF('OMS Drop Downs'!$B$2:$B$4,'OMS Response Form (ORF)'!R1982)),"Complete","Incomplete"))</f>
        <v/>
      </c>
      <c r="T1982" s="26" t="str">
        <f>IF(S1982="Complete",IF(AND(NOT(ISNA(VLOOKUP(CONCATENATE(F1982,G1982,H1982,I1982,J1982,K1982),'OMS Drop Downs'!G:G,1,FALSE))),IF(AND(G1982&lt;&gt;"C3",K1982&lt;&gt;"O5"),IF(SUM(COUNTIF(L1982:R1982,"Y"),COUNTIF(L1982:R1982,"N"))=0,"V","I"),IF(COUNTIF(L1982:R1982,"Y"),"V","I"))="V"),"Valid","Invalid")," ")</f>
        <v xml:space="preserve"> </v>
      </c>
      <c r="U1982"/>
    </row>
    <row r="1983" spans="2:21" x14ac:dyDescent="0.35">
      <c r="B1983" s="116"/>
      <c r="C1983" s="117"/>
      <c r="D1983" s="118"/>
      <c r="E1983" s="120"/>
      <c r="F1983" s="56"/>
      <c r="G1983" s="32"/>
      <c r="H1983" s="32"/>
      <c r="I1983" s="32"/>
      <c r="J1983" s="32"/>
      <c r="K1983" s="32"/>
      <c r="L1983" s="32"/>
      <c r="M1983" s="32"/>
      <c r="N1983" s="32"/>
      <c r="O1983" s="32"/>
      <c r="P1983" s="32"/>
      <c r="Q1983" s="32"/>
      <c r="R1983" s="32"/>
      <c r="S1983" s="25" t="str">
        <f>IF(COUNTA(B1983:R1983)=0,"",IF(AND(COUNTA(B1983)&gt;0, COUNTA(C1983)&gt;0, COUNTA(D1983)&gt;0, COUNTA(E1983)&gt;0, COUNTIF('OMS Drop Downs'!$C$2:$C$3,'OMS Response Form (ORF)'!F1983),COUNTIF('OMS Drop Downs'!$D$2:$D$5,'OMS Response Form (ORF)'!G1983),COUNTIF('OMS Drop Downs'!$A$2:$A$5,'OMS Response Form (ORF)'!H1983),COUNTIF('OMS Drop Downs'!$B$2:$B$4,'OMS Response Form (ORF)'!I1983),COUNTIF('OMS Drop Downs'!$A$2:$A$5,'OMS Response Form (ORF)'!J1983),COUNTIF('OMS Drop Downs'!$E$2:$E$7,'OMS Response Form (ORF)'!K1983),COUNTIF('OMS Drop Downs'!$B$2:$B$4,'OMS Response Form (ORF)'!L1983),COUNTIF('OMS Drop Downs'!$B$2:$B$4,'OMS Response Form (ORF)'!M1983),COUNTIF('OMS Drop Downs'!$B$2:$B$4,'OMS Response Form (ORF)'!N1983),COUNTIF('OMS Drop Downs'!$B$2:$B$4,'OMS Response Form (ORF)'!O1983), COUNTIF('OMS Drop Downs'!$B$2:$B$4,'OMS Response Form (ORF)'!P1983),COUNTIF('OMS Drop Downs'!$B$2:$B$4,'OMS Response Form (ORF)'!Q1983),COUNTIF('OMS Drop Downs'!$B$2:$B$4,'OMS Response Form (ORF)'!R1983)),"Complete","Incomplete"))</f>
        <v/>
      </c>
      <c r="T1983" s="26" t="str">
        <f>IF(S1983="Complete",IF(AND(NOT(ISNA(VLOOKUP(CONCATENATE(F1983,G1983,H1983,I1983,J1983,K1983),'OMS Drop Downs'!G:G,1,FALSE))),IF(AND(G1983&lt;&gt;"C3",K1983&lt;&gt;"O5"),IF(SUM(COUNTIF(L1983:R1983,"Y"),COUNTIF(L1983:R1983,"N"))=0,"V","I"),IF(COUNTIF(L1983:R1983,"Y"),"V","I"))="V"),"Valid","Invalid")," ")</f>
        <v xml:space="preserve"> </v>
      </c>
      <c r="U1983"/>
    </row>
    <row r="1984" spans="2:21" x14ac:dyDescent="0.35">
      <c r="B1984" s="116"/>
      <c r="C1984" s="117"/>
      <c r="D1984" s="118"/>
      <c r="E1984" s="120"/>
      <c r="F1984" s="56"/>
      <c r="G1984" s="32"/>
      <c r="H1984" s="32"/>
      <c r="I1984" s="32"/>
      <c r="J1984" s="32"/>
      <c r="K1984" s="32"/>
      <c r="L1984" s="32"/>
      <c r="M1984" s="32"/>
      <c r="N1984" s="32"/>
      <c r="O1984" s="32"/>
      <c r="P1984" s="32"/>
      <c r="Q1984" s="32"/>
      <c r="R1984" s="32"/>
      <c r="S1984" s="25" t="str">
        <f>IF(COUNTA(B1984:R1984)=0,"",IF(AND(COUNTA(B1984)&gt;0, COUNTA(C1984)&gt;0, COUNTA(D1984)&gt;0, COUNTA(E1984)&gt;0, COUNTIF('OMS Drop Downs'!$C$2:$C$3,'OMS Response Form (ORF)'!F1984),COUNTIF('OMS Drop Downs'!$D$2:$D$5,'OMS Response Form (ORF)'!G1984),COUNTIF('OMS Drop Downs'!$A$2:$A$5,'OMS Response Form (ORF)'!H1984),COUNTIF('OMS Drop Downs'!$B$2:$B$4,'OMS Response Form (ORF)'!I1984),COUNTIF('OMS Drop Downs'!$A$2:$A$5,'OMS Response Form (ORF)'!J1984),COUNTIF('OMS Drop Downs'!$E$2:$E$7,'OMS Response Form (ORF)'!K1984),COUNTIF('OMS Drop Downs'!$B$2:$B$4,'OMS Response Form (ORF)'!L1984),COUNTIF('OMS Drop Downs'!$B$2:$B$4,'OMS Response Form (ORF)'!M1984),COUNTIF('OMS Drop Downs'!$B$2:$B$4,'OMS Response Form (ORF)'!N1984),COUNTIF('OMS Drop Downs'!$B$2:$B$4,'OMS Response Form (ORF)'!O1984), COUNTIF('OMS Drop Downs'!$B$2:$B$4,'OMS Response Form (ORF)'!P1984),COUNTIF('OMS Drop Downs'!$B$2:$B$4,'OMS Response Form (ORF)'!Q1984),COUNTIF('OMS Drop Downs'!$B$2:$B$4,'OMS Response Form (ORF)'!R1984)),"Complete","Incomplete"))</f>
        <v/>
      </c>
      <c r="T1984" s="26" t="str">
        <f>IF(S1984="Complete",IF(AND(NOT(ISNA(VLOOKUP(CONCATENATE(F1984,G1984,H1984,I1984,J1984,K1984),'OMS Drop Downs'!G:G,1,FALSE))),IF(AND(G1984&lt;&gt;"C3",K1984&lt;&gt;"O5"),IF(SUM(COUNTIF(L1984:R1984,"Y"),COUNTIF(L1984:R1984,"N"))=0,"V","I"),IF(COUNTIF(L1984:R1984,"Y"),"V","I"))="V"),"Valid","Invalid")," ")</f>
        <v xml:space="preserve"> </v>
      </c>
      <c r="U1984"/>
    </row>
    <row r="1985" spans="2:21" x14ac:dyDescent="0.35">
      <c r="B1985" s="116"/>
      <c r="C1985" s="117"/>
      <c r="D1985" s="118"/>
      <c r="E1985" s="120"/>
      <c r="F1985" s="56"/>
      <c r="G1985" s="32"/>
      <c r="H1985" s="32"/>
      <c r="I1985" s="32"/>
      <c r="J1985" s="32"/>
      <c r="K1985" s="32"/>
      <c r="L1985" s="32"/>
      <c r="M1985" s="32"/>
      <c r="N1985" s="32"/>
      <c r="O1985" s="32"/>
      <c r="P1985" s="32"/>
      <c r="Q1985" s="32"/>
      <c r="R1985" s="32"/>
      <c r="S1985" s="25" t="str">
        <f>IF(COUNTA(B1985:R1985)=0,"",IF(AND(COUNTA(B1985)&gt;0, COUNTA(C1985)&gt;0, COUNTA(D1985)&gt;0, COUNTA(E1985)&gt;0, COUNTIF('OMS Drop Downs'!$C$2:$C$3,'OMS Response Form (ORF)'!F1985),COUNTIF('OMS Drop Downs'!$D$2:$D$5,'OMS Response Form (ORF)'!G1985),COUNTIF('OMS Drop Downs'!$A$2:$A$5,'OMS Response Form (ORF)'!H1985),COUNTIF('OMS Drop Downs'!$B$2:$B$4,'OMS Response Form (ORF)'!I1985),COUNTIF('OMS Drop Downs'!$A$2:$A$5,'OMS Response Form (ORF)'!J1985),COUNTIF('OMS Drop Downs'!$E$2:$E$7,'OMS Response Form (ORF)'!K1985),COUNTIF('OMS Drop Downs'!$B$2:$B$4,'OMS Response Form (ORF)'!L1985),COUNTIF('OMS Drop Downs'!$B$2:$B$4,'OMS Response Form (ORF)'!M1985),COUNTIF('OMS Drop Downs'!$B$2:$B$4,'OMS Response Form (ORF)'!N1985),COUNTIF('OMS Drop Downs'!$B$2:$B$4,'OMS Response Form (ORF)'!O1985), COUNTIF('OMS Drop Downs'!$B$2:$B$4,'OMS Response Form (ORF)'!P1985),COUNTIF('OMS Drop Downs'!$B$2:$B$4,'OMS Response Form (ORF)'!Q1985),COUNTIF('OMS Drop Downs'!$B$2:$B$4,'OMS Response Form (ORF)'!R1985)),"Complete","Incomplete"))</f>
        <v/>
      </c>
      <c r="T1985" s="26" t="str">
        <f>IF(S1985="Complete",IF(AND(NOT(ISNA(VLOOKUP(CONCATENATE(F1985,G1985,H1985,I1985,J1985,K1985),'OMS Drop Downs'!G:G,1,FALSE))),IF(AND(G1985&lt;&gt;"C3",K1985&lt;&gt;"O5"),IF(SUM(COUNTIF(L1985:R1985,"Y"),COUNTIF(L1985:R1985,"N"))=0,"V","I"),IF(COUNTIF(L1985:R1985,"Y"),"V","I"))="V"),"Valid","Invalid")," ")</f>
        <v xml:space="preserve"> </v>
      </c>
      <c r="U1985"/>
    </row>
    <row r="1986" spans="2:21" x14ac:dyDescent="0.35">
      <c r="B1986" s="116"/>
      <c r="C1986" s="117"/>
      <c r="D1986" s="118"/>
      <c r="E1986" s="120"/>
      <c r="F1986" s="56"/>
      <c r="G1986" s="32"/>
      <c r="H1986" s="32"/>
      <c r="I1986" s="32"/>
      <c r="J1986" s="32"/>
      <c r="K1986" s="32"/>
      <c r="L1986" s="32"/>
      <c r="M1986" s="32"/>
      <c r="N1986" s="32"/>
      <c r="O1986" s="32"/>
      <c r="P1986" s="32"/>
      <c r="Q1986" s="32"/>
      <c r="R1986" s="32"/>
      <c r="S1986" s="25" t="str">
        <f>IF(COUNTA(B1986:R1986)=0,"",IF(AND(COUNTA(B1986)&gt;0, COUNTA(C1986)&gt;0, COUNTA(D1986)&gt;0, COUNTA(E1986)&gt;0, COUNTIF('OMS Drop Downs'!$C$2:$C$3,'OMS Response Form (ORF)'!F1986),COUNTIF('OMS Drop Downs'!$D$2:$D$5,'OMS Response Form (ORF)'!G1986),COUNTIF('OMS Drop Downs'!$A$2:$A$5,'OMS Response Form (ORF)'!H1986),COUNTIF('OMS Drop Downs'!$B$2:$B$4,'OMS Response Form (ORF)'!I1986),COUNTIF('OMS Drop Downs'!$A$2:$A$5,'OMS Response Form (ORF)'!J1986),COUNTIF('OMS Drop Downs'!$E$2:$E$7,'OMS Response Form (ORF)'!K1986),COUNTIF('OMS Drop Downs'!$B$2:$B$4,'OMS Response Form (ORF)'!L1986),COUNTIF('OMS Drop Downs'!$B$2:$B$4,'OMS Response Form (ORF)'!M1986),COUNTIF('OMS Drop Downs'!$B$2:$B$4,'OMS Response Form (ORF)'!N1986),COUNTIF('OMS Drop Downs'!$B$2:$B$4,'OMS Response Form (ORF)'!O1986), COUNTIF('OMS Drop Downs'!$B$2:$B$4,'OMS Response Form (ORF)'!P1986),COUNTIF('OMS Drop Downs'!$B$2:$B$4,'OMS Response Form (ORF)'!Q1986),COUNTIF('OMS Drop Downs'!$B$2:$B$4,'OMS Response Form (ORF)'!R1986)),"Complete","Incomplete"))</f>
        <v/>
      </c>
      <c r="T1986" s="26" t="str">
        <f>IF(S1986="Complete",IF(AND(NOT(ISNA(VLOOKUP(CONCATENATE(F1986,G1986,H1986,I1986,J1986,K1986),'OMS Drop Downs'!G:G,1,FALSE))),IF(AND(G1986&lt;&gt;"C3",K1986&lt;&gt;"O5"),IF(SUM(COUNTIF(L1986:R1986,"Y"),COUNTIF(L1986:R1986,"N"))=0,"V","I"),IF(COUNTIF(L1986:R1986,"Y"),"V","I"))="V"),"Valid","Invalid")," ")</f>
        <v xml:space="preserve"> </v>
      </c>
      <c r="U1986"/>
    </row>
    <row r="1987" spans="2:21" x14ac:dyDescent="0.35">
      <c r="B1987" s="116"/>
      <c r="C1987" s="117"/>
      <c r="D1987" s="118"/>
      <c r="E1987" s="120"/>
      <c r="F1987" s="56"/>
      <c r="G1987" s="32"/>
      <c r="H1987" s="32"/>
      <c r="I1987" s="32"/>
      <c r="J1987" s="32"/>
      <c r="K1987" s="32"/>
      <c r="L1987" s="32"/>
      <c r="M1987" s="32"/>
      <c r="N1987" s="32"/>
      <c r="O1987" s="32"/>
      <c r="P1987" s="32"/>
      <c r="Q1987" s="32"/>
      <c r="R1987" s="32"/>
      <c r="S1987" s="25" t="str">
        <f>IF(COUNTA(B1987:R1987)=0,"",IF(AND(COUNTA(B1987)&gt;0, COUNTA(C1987)&gt;0, COUNTA(D1987)&gt;0, COUNTA(E1987)&gt;0, COUNTIF('OMS Drop Downs'!$C$2:$C$3,'OMS Response Form (ORF)'!F1987),COUNTIF('OMS Drop Downs'!$D$2:$D$5,'OMS Response Form (ORF)'!G1987),COUNTIF('OMS Drop Downs'!$A$2:$A$5,'OMS Response Form (ORF)'!H1987),COUNTIF('OMS Drop Downs'!$B$2:$B$4,'OMS Response Form (ORF)'!I1987),COUNTIF('OMS Drop Downs'!$A$2:$A$5,'OMS Response Form (ORF)'!J1987),COUNTIF('OMS Drop Downs'!$E$2:$E$7,'OMS Response Form (ORF)'!K1987),COUNTIF('OMS Drop Downs'!$B$2:$B$4,'OMS Response Form (ORF)'!L1987),COUNTIF('OMS Drop Downs'!$B$2:$B$4,'OMS Response Form (ORF)'!M1987),COUNTIF('OMS Drop Downs'!$B$2:$B$4,'OMS Response Form (ORF)'!N1987),COUNTIF('OMS Drop Downs'!$B$2:$B$4,'OMS Response Form (ORF)'!O1987), COUNTIF('OMS Drop Downs'!$B$2:$B$4,'OMS Response Form (ORF)'!P1987),COUNTIF('OMS Drop Downs'!$B$2:$B$4,'OMS Response Form (ORF)'!Q1987),COUNTIF('OMS Drop Downs'!$B$2:$B$4,'OMS Response Form (ORF)'!R1987)),"Complete","Incomplete"))</f>
        <v/>
      </c>
      <c r="T1987" s="26" t="str">
        <f>IF(S1987="Complete",IF(AND(NOT(ISNA(VLOOKUP(CONCATENATE(F1987,G1987,H1987,I1987,J1987,K1987),'OMS Drop Downs'!G:G,1,FALSE))),IF(AND(G1987&lt;&gt;"C3",K1987&lt;&gt;"O5"),IF(SUM(COUNTIF(L1987:R1987,"Y"),COUNTIF(L1987:R1987,"N"))=0,"V","I"),IF(COUNTIF(L1987:R1987,"Y"),"V","I"))="V"),"Valid","Invalid")," ")</f>
        <v xml:space="preserve"> </v>
      </c>
      <c r="U1987"/>
    </row>
    <row r="1988" spans="2:21" x14ac:dyDescent="0.35">
      <c r="B1988" s="116"/>
      <c r="C1988" s="117"/>
      <c r="D1988" s="118"/>
      <c r="E1988" s="120"/>
      <c r="F1988" s="56"/>
      <c r="G1988" s="32"/>
      <c r="H1988" s="32"/>
      <c r="I1988" s="32"/>
      <c r="J1988" s="32"/>
      <c r="K1988" s="32"/>
      <c r="L1988" s="32"/>
      <c r="M1988" s="32"/>
      <c r="N1988" s="32"/>
      <c r="O1988" s="32"/>
      <c r="P1988" s="32"/>
      <c r="Q1988" s="32"/>
      <c r="R1988" s="32"/>
      <c r="S1988" s="25" t="str">
        <f>IF(COUNTA(B1988:R1988)=0,"",IF(AND(COUNTA(B1988)&gt;0, COUNTA(C1988)&gt;0, COUNTA(D1988)&gt;0, COUNTA(E1988)&gt;0, COUNTIF('OMS Drop Downs'!$C$2:$C$3,'OMS Response Form (ORF)'!F1988),COUNTIF('OMS Drop Downs'!$D$2:$D$5,'OMS Response Form (ORF)'!G1988),COUNTIF('OMS Drop Downs'!$A$2:$A$5,'OMS Response Form (ORF)'!H1988),COUNTIF('OMS Drop Downs'!$B$2:$B$4,'OMS Response Form (ORF)'!I1988),COUNTIF('OMS Drop Downs'!$A$2:$A$5,'OMS Response Form (ORF)'!J1988),COUNTIF('OMS Drop Downs'!$E$2:$E$7,'OMS Response Form (ORF)'!K1988),COUNTIF('OMS Drop Downs'!$B$2:$B$4,'OMS Response Form (ORF)'!L1988),COUNTIF('OMS Drop Downs'!$B$2:$B$4,'OMS Response Form (ORF)'!M1988),COUNTIF('OMS Drop Downs'!$B$2:$B$4,'OMS Response Form (ORF)'!N1988),COUNTIF('OMS Drop Downs'!$B$2:$B$4,'OMS Response Form (ORF)'!O1988), COUNTIF('OMS Drop Downs'!$B$2:$B$4,'OMS Response Form (ORF)'!P1988),COUNTIF('OMS Drop Downs'!$B$2:$B$4,'OMS Response Form (ORF)'!Q1988),COUNTIF('OMS Drop Downs'!$B$2:$B$4,'OMS Response Form (ORF)'!R1988)),"Complete","Incomplete"))</f>
        <v/>
      </c>
      <c r="T1988" s="26" t="str">
        <f>IF(S1988="Complete",IF(AND(NOT(ISNA(VLOOKUP(CONCATENATE(F1988,G1988,H1988,I1988,J1988,K1988),'OMS Drop Downs'!G:G,1,FALSE))),IF(AND(G1988&lt;&gt;"C3",K1988&lt;&gt;"O5"),IF(SUM(COUNTIF(L1988:R1988,"Y"),COUNTIF(L1988:R1988,"N"))=0,"V","I"),IF(COUNTIF(L1988:R1988,"Y"),"V","I"))="V"),"Valid","Invalid")," ")</f>
        <v xml:space="preserve"> </v>
      </c>
      <c r="U1988"/>
    </row>
    <row r="1989" spans="2:21" x14ac:dyDescent="0.35">
      <c r="B1989" s="116"/>
      <c r="C1989" s="117"/>
      <c r="D1989" s="118"/>
      <c r="E1989" s="120"/>
      <c r="F1989" s="56"/>
      <c r="G1989" s="32"/>
      <c r="H1989" s="32"/>
      <c r="I1989" s="32"/>
      <c r="J1989" s="32"/>
      <c r="K1989" s="32"/>
      <c r="L1989" s="32"/>
      <c r="M1989" s="32"/>
      <c r="N1989" s="32"/>
      <c r="O1989" s="32"/>
      <c r="P1989" s="32"/>
      <c r="Q1989" s="32"/>
      <c r="R1989" s="32"/>
      <c r="S1989" s="25" t="str">
        <f>IF(COUNTA(B1989:R1989)=0,"",IF(AND(COUNTA(B1989)&gt;0, COUNTA(C1989)&gt;0, COUNTA(D1989)&gt;0, COUNTA(E1989)&gt;0, COUNTIF('OMS Drop Downs'!$C$2:$C$3,'OMS Response Form (ORF)'!F1989),COUNTIF('OMS Drop Downs'!$D$2:$D$5,'OMS Response Form (ORF)'!G1989),COUNTIF('OMS Drop Downs'!$A$2:$A$5,'OMS Response Form (ORF)'!H1989),COUNTIF('OMS Drop Downs'!$B$2:$B$4,'OMS Response Form (ORF)'!I1989),COUNTIF('OMS Drop Downs'!$A$2:$A$5,'OMS Response Form (ORF)'!J1989),COUNTIF('OMS Drop Downs'!$E$2:$E$7,'OMS Response Form (ORF)'!K1989),COUNTIF('OMS Drop Downs'!$B$2:$B$4,'OMS Response Form (ORF)'!L1989),COUNTIF('OMS Drop Downs'!$B$2:$B$4,'OMS Response Form (ORF)'!M1989),COUNTIF('OMS Drop Downs'!$B$2:$B$4,'OMS Response Form (ORF)'!N1989),COUNTIF('OMS Drop Downs'!$B$2:$B$4,'OMS Response Form (ORF)'!O1989), COUNTIF('OMS Drop Downs'!$B$2:$B$4,'OMS Response Form (ORF)'!P1989),COUNTIF('OMS Drop Downs'!$B$2:$B$4,'OMS Response Form (ORF)'!Q1989),COUNTIF('OMS Drop Downs'!$B$2:$B$4,'OMS Response Form (ORF)'!R1989)),"Complete","Incomplete"))</f>
        <v/>
      </c>
      <c r="T1989" s="26" t="str">
        <f>IF(S1989="Complete",IF(AND(NOT(ISNA(VLOOKUP(CONCATENATE(F1989,G1989,H1989,I1989,J1989,K1989),'OMS Drop Downs'!G:G,1,FALSE))),IF(AND(G1989&lt;&gt;"C3",K1989&lt;&gt;"O5"),IF(SUM(COUNTIF(L1989:R1989,"Y"),COUNTIF(L1989:R1989,"N"))=0,"V","I"),IF(COUNTIF(L1989:R1989,"Y"),"V","I"))="V"),"Valid","Invalid")," ")</f>
        <v xml:space="preserve"> </v>
      </c>
      <c r="U1989"/>
    </row>
    <row r="1990" spans="2:21" x14ac:dyDescent="0.35">
      <c r="B1990" s="116"/>
      <c r="C1990" s="117"/>
      <c r="D1990" s="118"/>
      <c r="E1990" s="120"/>
      <c r="F1990" s="56"/>
      <c r="G1990" s="32"/>
      <c r="H1990" s="32"/>
      <c r="I1990" s="32"/>
      <c r="J1990" s="32"/>
      <c r="K1990" s="32"/>
      <c r="L1990" s="32"/>
      <c r="M1990" s="32"/>
      <c r="N1990" s="32"/>
      <c r="O1990" s="32"/>
      <c r="P1990" s="32"/>
      <c r="Q1990" s="32"/>
      <c r="R1990" s="32"/>
      <c r="S1990" s="25" t="str">
        <f>IF(COUNTA(B1990:R1990)=0,"",IF(AND(COUNTA(B1990)&gt;0, COUNTA(C1990)&gt;0, COUNTA(D1990)&gt;0, COUNTA(E1990)&gt;0, COUNTIF('OMS Drop Downs'!$C$2:$C$3,'OMS Response Form (ORF)'!F1990),COUNTIF('OMS Drop Downs'!$D$2:$D$5,'OMS Response Form (ORF)'!G1990),COUNTIF('OMS Drop Downs'!$A$2:$A$5,'OMS Response Form (ORF)'!H1990),COUNTIF('OMS Drop Downs'!$B$2:$B$4,'OMS Response Form (ORF)'!I1990),COUNTIF('OMS Drop Downs'!$A$2:$A$5,'OMS Response Form (ORF)'!J1990),COUNTIF('OMS Drop Downs'!$E$2:$E$7,'OMS Response Form (ORF)'!K1990),COUNTIF('OMS Drop Downs'!$B$2:$B$4,'OMS Response Form (ORF)'!L1990),COUNTIF('OMS Drop Downs'!$B$2:$B$4,'OMS Response Form (ORF)'!M1990),COUNTIF('OMS Drop Downs'!$B$2:$B$4,'OMS Response Form (ORF)'!N1990),COUNTIF('OMS Drop Downs'!$B$2:$B$4,'OMS Response Form (ORF)'!O1990), COUNTIF('OMS Drop Downs'!$B$2:$B$4,'OMS Response Form (ORF)'!P1990),COUNTIF('OMS Drop Downs'!$B$2:$B$4,'OMS Response Form (ORF)'!Q1990),COUNTIF('OMS Drop Downs'!$B$2:$B$4,'OMS Response Form (ORF)'!R1990)),"Complete","Incomplete"))</f>
        <v/>
      </c>
      <c r="T1990" s="26" t="str">
        <f>IF(S1990="Complete",IF(AND(NOT(ISNA(VLOOKUP(CONCATENATE(F1990,G1990,H1990,I1990,J1990,K1990),'OMS Drop Downs'!G:G,1,FALSE))),IF(AND(G1990&lt;&gt;"C3",K1990&lt;&gt;"O5"),IF(SUM(COUNTIF(L1990:R1990,"Y"),COUNTIF(L1990:R1990,"N"))=0,"V","I"),IF(COUNTIF(L1990:R1990,"Y"),"V","I"))="V"),"Valid","Invalid")," ")</f>
        <v xml:space="preserve"> </v>
      </c>
      <c r="U1990"/>
    </row>
    <row r="1991" spans="2:21" x14ac:dyDescent="0.35">
      <c r="B1991" s="116"/>
      <c r="C1991" s="117"/>
      <c r="D1991" s="118"/>
      <c r="E1991" s="120"/>
      <c r="F1991" s="56"/>
      <c r="G1991" s="32"/>
      <c r="H1991" s="32"/>
      <c r="I1991" s="32"/>
      <c r="J1991" s="32"/>
      <c r="K1991" s="32"/>
      <c r="L1991" s="32"/>
      <c r="M1991" s="32"/>
      <c r="N1991" s="32"/>
      <c r="O1991" s="32"/>
      <c r="P1991" s="32"/>
      <c r="Q1991" s="32"/>
      <c r="R1991" s="32"/>
      <c r="S1991" s="25" t="str">
        <f>IF(COUNTA(B1991:R1991)=0,"",IF(AND(COUNTA(B1991)&gt;0, COUNTA(C1991)&gt;0, COUNTA(D1991)&gt;0, COUNTA(E1991)&gt;0, COUNTIF('OMS Drop Downs'!$C$2:$C$3,'OMS Response Form (ORF)'!F1991),COUNTIF('OMS Drop Downs'!$D$2:$D$5,'OMS Response Form (ORF)'!G1991),COUNTIF('OMS Drop Downs'!$A$2:$A$5,'OMS Response Form (ORF)'!H1991),COUNTIF('OMS Drop Downs'!$B$2:$B$4,'OMS Response Form (ORF)'!I1991),COUNTIF('OMS Drop Downs'!$A$2:$A$5,'OMS Response Form (ORF)'!J1991),COUNTIF('OMS Drop Downs'!$E$2:$E$7,'OMS Response Form (ORF)'!K1991),COUNTIF('OMS Drop Downs'!$B$2:$B$4,'OMS Response Form (ORF)'!L1991),COUNTIF('OMS Drop Downs'!$B$2:$B$4,'OMS Response Form (ORF)'!M1991),COUNTIF('OMS Drop Downs'!$B$2:$B$4,'OMS Response Form (ORF)'!N1991),COUNTIF('OMS Drop Downs'!$B$2:$B$4,'OMS Response Form (ORF)'!O1991), COUNTIF('OMS Drop Downs'!$B$2:$B$4,'OMS Response Form (ORF)'!P1991),COUNTIF('OMS Drop Downs'!$B$2:$B$4,'OMS Response Form (ORF)'!Q1991),COUNTIF('OMS Drop Downs'!$B$2:$B$4,'OMS Response Form (ORF)'!R1991)),"Complete","Incomplete"))</f>
        <v/>
      </c>
      <c r="T1991" s="26" t="str">
        <f>IF(S1991="Complete",IF(AND(NOT(ISNA(VLOOKUP(CONCATENATE(F1991,G1991,H1991,I1991,J1991,K1991),'OMS Drop Downs'!G:G,1,FALSE))),IF(AND(G1991&lt;&gt;"C3",K1991&lt;&gt;"O5"),IF(SUM(COUNTIF(L1991:R1991,"Y"),COUNTIF(L1991:R1991,"N"))=0,"V","I"),IF(COUNTIF(L1991:R1991,"Y"),"V","I"))="V"),"Valid","Invalid")," ")</f>
        <v xml:space="preserve"> </v>
      </c>
      <c r="U1991"/>
    </row>
    <row r="1992" spans="2:21" x14ac:dyDescent="0.35">
      <c r="B1992" s="116"/>
      <c r="C1992" s="117"/>
      <c r="D1992" s="118"/>
      <c r="E1992" s="120"/>
      <c r="F1992" s="56"/>
      <c r="G1992" s="32"/>
      <c r="H1992" s="32"/>
      <c r="I1992" s="32"/>
      <c r="J1992" s="32"/>
      <c r="K1992" s="32"/>
      <c r="L1992" s="32"/>
      <c r="M1992" s="32"/>
      <c r="N1992" s="32"/>
      <c r="O1992" s="32"/>
      <c r="P1992" s="32"/>
      <c r="Q1992" s="32"/>
      <c r="R1992" s="32"/>
      <c r="S1992" s="25" t="str">
        <f>IF(COUNTA(B1992:R1992)=0,"",IF(AND(COUNTA(B1992)&gt;0, COUNTA(C1992)&gt;0, COUNTA(D1992)&gt;0, COUNTA(E1992)&gt;0, COUNTIF('OMS Drop Downs'!$C$2:$C$3,'OMS Response Form (ORF)'!F1992),COUNTIF('OMS Drop Downs'!$D$2:$D$5,'OMS Response Form (ORF)'!G1992),COUNTIF('OMS Drop Downs'!$A$2:$A$5,'OMS Response Form (ORF)'!H1992),COUNTIF('OMS Drop Downs'!$B$2:$B$4,'OMS Response Form (ORF)'!I1992),COUNTIF('OMS Drop Downs'!$A$2:$A$5,'OMS Response Form (ORF)'!J1992),COUNTIF('OMS Drop Downs'!$E$2:$E$7,'OMS Response Form (ORF)'!K1992),COUNTIF('OMS Drop Downs'!$B$2:$B$4,'OMS Response Form (ORF)'!L1992),COUNTIF('OMS Drop Downs'!$B$2:$B$4,'OMS Response Form (ORF)'!M1992),COUNTIF('OMS Drop Downs'!$B$2:$B$4,'OMS Response Form (ORF)'!N1992),COUNTIF('OMS Drop Downs'!$B$2:$B$4,'OMS Response Form (ORF)'!O1992), COUNTIF('OMS Drop Downs'!$B$2:$B$4,'OMS Response Form (ORF)'!P1992),COUNTIF('OMS Drop Downs'!$B$2:$B$4,'OMS Response Form (ORF)'!Q1992),COUNTIF('OMS Drop Downs'!$B$2:$B$4,'OMS Response Form (ORF)'!R1992)),"Complete","Incomplete"))</f>
        <v/>
      </c>
      <c r="T1992" s="26" t="str">
        <f>IF(S1992="Complete",IF(AND(NOT(ISNA(VLOOKUP(CONCATENATE(F1992,G1992,H1992,I1992,J1992,K1992),'OMS Drop Downs'!G:G,1,FALSE))),IF(AND(G1992&lt;&gt;"C3",K1992&lt;&gt;"O5"),IF(SUM(COUNTIF(L1992:R1992,"Y"),COUNTIF(L1992:R1992,"N"))=0,"V","I"),IF(COUNTIF(L1992:R1992,"Y"),"V","I"))="V"),"Valid","Invalid")," ")</f>
        <v xml:space="preserve"> </v>
      </c>
      <c r="U1992"/>
    </row>
    <row r="1993" spans="2:21" x14ac:dyDescent="0.35">
      <c r="B1993" s="116"/>
      <c r="C1993" s="117"/>
      <c r="D1993" s="118"/>
      <c r="E1993" s="120"/>
      <c r="F1993" s="56"/>
      <c r="G1993" s="32"/>
      <c r="H1993" s="32"/>
      <c r="I1993" s="32"/>
      <c r="J1993" s="32"/>
      <c r="K1993" s="32"/>
      <c r="L1993" s="32"/>
      <c r="M1993" s="32"/>
      <c r="N1993" s="32"/>
      <c r="O1993" s="32"/>
      <c r="P1993" s="32"/>
      <c r="Q1993" s="32"/>
      <c r="R1993" s="32"/>
      <c r="S1993" s="25" t="str">
        <f>IF(COUNTA(B1993:R1993)=0,"",IF(AND(COUNTA(B1993)&gt;0, COUNTA(C1993)&gt;0, COUNTA(D1993)&gt;0, COUNTA(E1993)&gt;0, COUNTIF('OMS Drop Downs'!$C$2:$C$3,'OMS Response Form (ORF)'!F1993),COUNTIF('OMS Drop Downs'!$D$2:$D$5,'OMS Response Form (ORF)'!G1993),COUNTIF('OMS Drop Downs'!$A$2:$A$5,'OMS Response Form (ORF)'!H1993),COUNTIF('OMS Drop Downs'!$B$2:$B$4,'OMS Response Form (ORF)'!I1993),COUNTIF('OMS Drop Downs'!$A$2:$A$5,'OMS Response Form (ORF)'!J1993),COUNTIF('OMS Drop Downs'!$E$2:$E$7,'OMS Response Form (ORF)'!K1993),COUNTIF('OMS Drop Downs'!$B$2:$B$4,'OMS Response Form (ORF)'!L1993),COUNTIF('OMS Drop Downs'!$B$2:$B$4,'OMS Response Form (ORF)'!M1993),COUNTIF('OMS Drop Downs'!$B$2:$B$4,'OMS Response Form (ORF)'!N1993),COUNTIF('OMS Drop Downs'!$B$2:$B$4,'OMS Response Form (ORF)'!O1993), COUNTIF('OMS Drop Downs'!$B$2:$B$4,'OMS Response Form (ORF)'!P1993),COUNTIF('OMS Drop Downs'!$B$2:$B$4,'OMS Response Form (ORF)'!Q1993),COUNTIF('OMS Drop Downs'!$B$2:$B$4,'OMS Response Form (ORF)'!R1993)),"Complete","Incomplete"))</f>
        <v/>
      </c>
      <c r="T1993" s="26" t="str">
        <f>IF(S1993="Complete",IF(AND(NOT(ISNA(VLOOKUP(CONCATENATE(F1993,G1993,H1993,I1993,J1993,K1993),'OMS Drop Downs'!G:G,1,FALSE))),IF(AND(G1993&lt;&gt;"C3",K1993&lt;&gt;"O5"),IF(SUM(COUNTIF(L1993:R1993,"Y"),COUNTIF(L1993:R1993,"N"))=0,"V","I"),IF(COUNTIF(L1993:R1993,"Y"),"V","I"))="V"),"Valid","Invalid")," ")</f>
        <v xml:space="preserve"> </v>
      </c>
      <c r="U1993"/>
    </row>
    <row r="1994" spans="2:21" x14ac:dyDescent="0.35">
      <c r="B1994" s="116"/>
      <c r="C1994" s="117"/>
      <c r="D1994" s="118"/>
      <c r="E1994" s="120"/>
      <c r="F1994" s="56"/>
      <c r="G1994" s="32"/>
      <c r="H1994" s="32"/>
      <c r="I1994" s="32"/>
      <c r="J1994" s="32"/>
      <c r="K1994" s="32"/>
      <c r="L1994" s="32"/>
      <c r="M1994" s="32"/>
      <c r="N1994" s="32"/>
      <c r="O1994" s="32"/>
      <c r="P1994" s="32"/>
      <c r="Q1994" s="32"/>
      <c r="R1994" s="32"/>
      <c r="S1994" s="25" t="str">
        <f>IF(COUNTA(B1994:R1994)=0,"",IF(AND(COUNTA(B1994)&gt;0, COUNTA(C1994)&gt;0, COUNTA(D1994)&gt;0, COUNTA(E1994)&gt;0, COUNTIF('OMS Drop Downs'!$C$2:$C$3,'OMS Response Form (ORF)'!F1994),COUNTIF('OMS Drop Downs'!$D$2:$D$5,'OMS Response Form (ORF)'!G1994),COUNTIF('OMS Drop Downs'!$A$2:$A$5,'OMS Response Form (ORF)'!H1994),COUNTIF('OMS Drop Downs'!$B$2:$B$4,'OMS Response Form (ORF)'!I1994),COUNTIF('OMS Drop Downs'!$A$2:$A$5,'OMS Response Form (ORF)'!J1994),COUNTIF('OMS Drop Downs'!$E$2:$E$7,'OMS Response Form (ORF)'!K1994),COUNTIF('OMS Drop Downs'!$B$2:$B$4,'OMS Response Form (ORF)'!L1994),COUNTIF('OMS Drop Downs'!$B$2:$B$4,'OMS Response Form (ORF)'!M1994),COUNTIF('OMS Drop Downs'!$B$2:$B$4,'OMS Response Form (ORF)'!N1994),COUNTIF('OMS Drop Downs'!$B$2:$B$4,'OMS Response Form (ORF)'!O1994), COUNTIF('OMS Drop Downs'!$B$2:$B$4,'OMS Response Form (ORF)'!P1994),COUNTIF('OMS Drop Downs'!$B$2:$B$4,'OMS Response Form (ORF)'!Q1994),COUNTIF('OMS Drop Downs'!$B$2:$B$4,'OMS Response Form (ORF)'!R1994)),"Complete","Incomplete"))</f>
        <v/>
      </c>
      <c r="T1994" s="26" t="str">
        <f>IF(S1994="Complete",IF(AND(NOT(ISNA(VLOOKUP(CONCATENATE(F1994,G1994,H1994,I1994,J1994,K1994),'OMS Drop Downs'!G:G,1,FALSE))),IF(AND(G1994&lt;&gt;"C3",K1994&lt;&gt;"O5"),IF(SUM(COUNTIF(L1994:R1994,"Y"),COUNTIF(L1994:R1994,"N"))=0,"V","I"),IF(COUNTIF(L1994:R1994,"Y"),"V","I"))="V"),"Valid","Invalid")," ")</f>
        <v xml:space="preserve"> </v>
      </c>
      <c r="U1994"/>
    </row>
    <row r="1995" spans="2:21" x14ac:dyDescent="0.35">
      <c r="B1995" s="116"/>
      <c r="C1995" s="117"/>
      <c r="D1995" s="118"/>
      <c r="E1995" s="120"/>
      <c r="F1995" s="56"/>
      <c r="G1995" s="32"/>
      <c r="H1995" s="32"/>
      <c r="I1995" s="32"/>
      <c r="J1995" s="32"/>
      <c r="K1995" s="32"/>
      <c r="L1995" s="32"/>
      <c r="M1995" s="32"/>
      <c r="N1995" s="32"/>
      <c r="O1995" s="32"/>
      <c r="P1995" s="32"/>
      <c r="Q1995" s="32"/>
      <c r="R1995" s="32"/>
      <c r="S1995" s="25" t="str">
        <f>IF(COUNTA(B1995:R1995)=0,"",IF(AND(COUNTA(B1995)&gt;0, COUNTA(C1995)&gt;0, COUNTA(D1995)&gt;0, COUNTA(E1995)&gt;0, COUNTIF('OMS Drop Downs'!$C$2:$C$3,'OMS Response Form (ORF)'!F1995),COUNTIF('OMS Drop Downs'!$D$2:$D$5,'OMS Response Form (ORF)'!G1995),COUNTIF('OMS Drop Downs'!$A$2:$A$5,'OMS Response Form (ORF)'!H1995),COUNTIF('OMS Drop Downs'!$B$2:$B$4,'OMS Response Form (ORF)'!I1995),COUNTIF('OMS Drop Downs'!$A$2:$A$5,'OMS Response Form (ORF)'!J1995),COUNTIF('OMS Drop Downs'!$E$2:$E$7,'OMS Response Form (ORF)'!K1995),COUNTIF('OMS Drop Downs'!$B$2:$B$4,'OMS Response Form (ORF)'!L1995),COUNTIF('OMS Drop Downs'!$B$2:$B$4,'OMS Response Form (ORF)'!M1995),COUNTIF('OMS Drop Downs'!$B$2:$B$4,'OMS Response Form (ORF)'!N1995),COUNTIF('OMS Drop Downs'!$B$2:$B$4,'OMS Response Form (ORF)'!O1995), COUNTIF('OMS Drop Downs'!$B$2:$B$4,'OMS Response Form (ORF)'!P1995),COUNTIF('OMS Drop Downs'!$B$2:$B$4,'OMS Response Form (ORF)'!Q1995),COUNTIF('OMS Drop Downs'!$B$2:$B$4,'OMS Response Form (ORF)'!R1995)),"Complete","Incomplete"))</f>
        <v/>
      </c>
      <c r="T1995" s="26" t="str">
        <f>IF(S1995="Complete",IF(AND(NOT(ISNA(VLOOKUP(CONCATENATE(F1995,G1995,H1995,I1995,J1995,K1995),'OMS Drop Downs'!G:G,1,FALSE))),IF(AND(G1995&lt;&gt;"C3",K1995&lt;&gt;"O5"),IF(SUM(COUNTIF(L1995:R1995,"Y"),COUNTIF(L1995:R1995,"N"))=0,"V","I"),IF(COUNTIF(L1995:R1995,"Y"),"V","I"))="V"),"Valid","Invalid")," ")</f>
        <v xml:space="preserve"> </v>
      </c>
      <c r="U1995"/>
    </row>
    <row r="1996" spans="2:21" x14ac:dyDescent="0.35">
      <c r="B1996" s="116"/>
      <c r="C1996" s="117"/>
      <c r="D1996" s="118"/>
      <c r="E1996" s="120"/>
      <c r="F1996" s="56"/>
      <c r="G1996" s="32"/>
      <c r="H1996" s="32"/>
      <c r="I1996" s="32"/>
      <c r="J1996" s="32"/>
      <c r="K1996" s="32"/>
      <c r="L1996" s="32"/>
      <c r="M1996" s="32"/>
      <c r="N1996" s="32"/>
      <c r="O1996" s="32"/>
      <c r="P1996" s="32"/>
      <c r="Q1996" s="32"/>
      <c r="R1996" s="32"/>
      <c r="S1996" s="25" t="str">
        <f>IF(COUNTA(B1996:R1996)=0,"",IF(AND(COUNTA(B1996)&gt;0, COUNTA(C1996)&gt;0, COUNTA(D1996)&gt;0, COUNTA(E1996)&gt;0, COUNTIF('OMS Drop Downs'!$C$2:$C$3,'OMS Response Form (ORF)'!F1996),COUNTIF('OMS Drop Downs'!$D$2:$D$5,'OMS Response Form (ORF)'!G1996),COUNTIF('OMS Drop Downs'!$A$2:$A$5,'OMS Response Form (ORF)'!H1996),COUNTIF('OMS Drop Downs'!$B$2:$B$4,'OMS Response Form (ORF)'!I1996),COUNTIF('OMS Drop Downs'!$A$2:$A$5,'OMS Response Form (ORF)'!J1996),COUNTIF('OMS Drop Downs'!$E$2:$E$7,'OMS Response Form (ORF)'!K1996),COUNTIF('OMS Drop Downs'!$B$2:$B$4,'OMS Response Form (ORF)'!L1996),COUNTIF('OMS Drop Downs'!$B$2:$B$4,'OMS Response Form (ORF)'!M1996),COUNTIF('OMS Drop Downs'!$B$2:$B$4,'OMS Response Form (ORF)'!N1996),COUNTIF('OMS Drop Downs'!$B$2:$B$4,'OMS Response Form (ORF)'!O1996), COUNTIF('OMS Drop Downs'!$B$2:$B$4,'OMS Response Form (ORF)'!P1996),COUNTIF('OMS Drop Downs'!$B$2:$B$4,'OMS Response Form (ORF)'!Q1996),COUNTIF('OMS Drop Downs'!$B$2:$B$4,'OMS Response Form (ORF)'!R1996)),"Complete","Incomplete"))</f>
        <v/>
      </c>
      <c r="T1996" s="26" t="str">
        <f>IF(S1996="Complete",IF(AND(NOT(ISNA(VLOOKUP(CONCATENATE(F1996,G1996,H1996,I1996,J1996,K1996),'OMS Drop Downs'!G:G,1,FALSE))),IF(AND(G1996&lt;&gt;"C3",K1996&lt;&gt;"O5"),IF(SUM(COUNTIF(L1996:R1996,"Y"),COUNTIF(L1996:R1996,"N"))=0,"V","I"),IF(COUNTIF(L1996:R1996,"Y"),"V","I"))="V"),"Valid","Invalid")," ")</f>
        <v xml:space="preserve"> </v>
      </c>
      <c r="U1996"/>
    </row>
    <row r="1997" spans="2:21" x14ac:dyDescent="0.35">
      <c r="B1997" s="116"/>
      <c r="C1997" s="117"/>
      <c r="D1997" s="118"/>
      <c r="E1997" s="120"/>
      <c r="F1997" s="56"/>
      <c r="G1997" s="32"/>
      <c r="H1997" s="32"/>
      <c r="I1997" s="32"/>
      <c r="J1997" s="32"/>
      <c r="K1997" s="32"/>
      <c r="L1997" s="32"/>
      <c r="M1997" s="32"/>
      <c r="N1997" s="32"/>
      <c r="O1997" s="32"/>
      <c r="P1997" s="32"/>
      <c r="Q1997" s="32"/>
      <c r="R1997" s="32"/>
      <c r="S1997" s="25" t="str">
        <f>IF(COUNTA(B1997:R1997)=0,"",IF(AND(COUNTA(B1997)&gt;0, COUNTA(C1997)&gt;0, COUNTA(D1997)&gt;0, COUNTA(E1997)&gt;0, COUNTIF('OMS Drop Downs'!$C$2:$C$3,'OMS Response Form (ORF)'!F1997),COUNTIF('OMS Drop Downs'!$D$2:$D$5,'OMS Response Form (ORF)'!G1997),COUNTIF('OMS Drop Downs'!$A$2:$A$5,'OMS Response Form (ORF)'!H1997),COUNTIF('OMS Drop Downs'!$B$2:$B$4,'OMS Response Form (ORF)'!I1997),COUNTIF('OMS Drop Downs'!$A$2:$A$5,'OMS Response Form (ORF)'!J1997),COUNTIF('OMS Drop Downs'!$E$2:$E$7,'OMS Response Form (ORF)'!K1997),COUNTIF('OMS Drop Downs'!$B$2:$B$4,'OMS Response Form (ORF)'!L1997),COUNTIF('OMS Drop Downs'!$B$2:$B$4,'OMS Response Form (ORF)'!M1997),COUNTIF('OMS Drop Downs'!$B$2:$B$4,'OMS Response Form (ORF)'!N1997),COUNTIF('OMS Drop Downs'!$B$2:$B$4,'OMS Response Form (ORF)'!O1997), COUNTIF('OMS Drop Downs'!$B$2:$B$4,'OMS Response Form (ORF)'!P1997),COUNTIF('OMS Drop Downs'!$B$2:$B$4,'OMS Response Form (ORF)'!Q1997),COUNTIF('OMS Drop Downs'!$B$2:$B$4,'OMS Response Form (ORF)'!R1997)),"Complete","Incomplete"))</f>
        <v/>
      </c>
      <c r="T1997" s="26" t="str">
        <f>IF(S1997="Complete",IF(AND(NOT(ISNA(VLOOKUP(CONCATENATE(F1997,G1997,H1997,I1997,J1997,K1997),'OMS Drop Downs'!G:G,1,FALSE))),IF(AND(G1997&lt;&gt;"C3",K1997&lt;&gt;"O5"),IF(SUM(COUNTIF(L1997:R1997,"Y"),COUNTIF(L1997:R1997,"N"))=0,"V","I"),IF(COUNTIF(L1997:R1997,"Y"),"V","I"))="V"),"Valid","Invalid")," ")</f>
        <v xml:space="preserve"> </v>
      </c>
      <c r="U1997"/>
    </row>
    <row r="1998" spans="2:21" x14ac:dyDescent="0.35">
      <c r="B1998" s="116"/>
      <c r="C1998" s="117"/>
      <c r="D1998" s="118"/>
      <c r="E1998" s="120"/>
      <c r="F1998" s="56"/>
      <c r="G1998" s="32"/>
      <c r="H1998" s="32"/>
      <c r="I1998" s="32"/>
      <c r="J1998" s="32"/>
      <c r="K1998" s="32"/>
      <c r="L1998" s="32"/>
      <c r="M1998" s="32"/>
      <c r="N1998" s="32"/>
      <c r="O1998" s="32"/>
      <c r="P1998" s="32"/>
      <c r="Q1998" s="32"/>
      <c r="R1998" s="32"/>
      <c r="S1998" s="25" t="str">
        <f>IF(COUNTA(B1998:R1998)=0,"",IF(AND(COUNTA(B1998)&gt;0, COUNTA(C1998)&gt;0, COUNTA(D1998)&gt;0, COUNTA(E1998)&gt;0, COUNTIF('OMS Drop Downs'!$C$2:$C$3,'OMS Response Form (ORF)'!F1998),COUNTIF('OMS Drop Downs'!$D$2:$D$5,'OMS Response Form (ORF)'!G1998),COUNTIF('OMS Drop Downs'!$A$2:$A$5,'OMS Response Form (ORF)'!H1998),COUNTIF('OMS Drop Downs'!$B$2:$B$4,'OMS Response Form (ORF)'!I1998),COUNTIF('OMS Drop Downs'!$A$2:$A$5,'OMS Response Form (ORF)'!J1998),COUNTIF('OMS Drop Downs'!$E$2:$E$7,'OMS Response Form (ORF)'!K1998),COUNTIF('OMS Drop Downs'!$B$2:$B$4,'OMS Response Form (ORF)'!L1998),COUNTIF('OMS Drop Downs'!$B$2:$B$4,'OMS Response Form (ORF)'!M1998),COUNTIF('OMS Drop Downs'!$B$2:$B$4,'OMS Response Form (ORF)'!N1998),COUNTIF('OMS Drop Downs'!$B$2:$B$4,'OMS Response Form (ORF)'!O1998), COUNTIF('OMS Drop Downs'!$B$2:$B$4,'OMS Response Form (ORF)'!P1998),COUNTIF('OMS Drop Downs'!$B$2:$B$4,'OMS Response Form (ORF)'!Q1998),COUNTIF('OMS Drop Downs'!$B$2:$B$4,'OMS Response Form (ORF)'!R1998)),"Complete","Incomplete"))</f>
        <v/>
      </c>
      <c r="T1998" s="26" t="str">
        <f>IF(S1998="Complete",IF(AND(NOT(ISNA(VLOOKUP(CONCATENATE(F1998,G1998,H1998,I1998,J1998,K1998),'OMS Drop Downs'!G:G,1,FALSE))),IF(AND(G1998&lt;&gt;"C3",K1998&lt;&gt;"O5"),IF(SUM(COUNTIF(L1998:R1998,"Y"),COUNTIF(L1998:R1998,"N"))=0,"V","I"),IF(COUNTIF(L1998:R1998,"Y"),"V","I"))="V"),"Valid","Invalid")," ")</f>
        <v xml:space="preserve"> </v>
      </c>
      <c r="U1998"/>
    </row>
    <row r="1999" spans="2:21" x14ac:dyDescent="0.35">
      <c r="B1999" s="116"/>
      <c r="C1999" s="117"/>
      <c r="D1999" s="118"/>
      <c r="E1999" s="120"/>
      <c r="F1999" s="56"/>
      <c r="G1999" s="32"/>
      <c r="H1999" s="32"/>
      <c r="I1999" s="32"/>
      <c r="J1999" s="32"/>
      <c r="K1999" s="32"/>
      <c r="L1999" s="32"/>
      <c r="M1999" s="32"/>
      <c r="N1999" s="32"/>
      <c r="O1999" s="32"/>
      <c r="P1999" s="32"/>
      <c r="Q1999" s="32"/>
      <c r="R1999" s="32"/>
      <c r="S1999" s="25" t="str">
        <f>IF(COUNTA(B1999:R1999)=0,"",IF(AND(COUNTA(B1999)&gt;0, COUNTA(C1999)&gt;0, COUNTA(D1999)&gt;0, COUNTA(E1999)&gt;0, COUNTIF('OMS Drop Downs'!$C$2:$C$3,'OMS Response Form (ORF)'!F1999),COUNTIF('OMS Drop Downs'!$D$2:$D$5,'OMS Response Form (ORF)'!G1999),COUNTIF('OMS Drop Downs'!$A$2:$A$5,'OMS Response Form (ORF)'!H1999),COUNTIF('OMS Drop Downs'!$B$2:$B$4,'OMS Response Form (ORF)'!I1999),COUNTIF('OMS Drop Downs'!$A$2:$A$5,'OMS Response Form (ORF)'!J1999),COUNTIF('OMS Drop Downs'!$E$2:$E$7,'OMS Response Form (ORF)'!K1999),COUNTIF('OMS Drop Downs'!$B$2:$B$4,'OMS Response Form (ORF)'!L1999),COUNTIF('OMS Drop Downs'!$B$2:$B$4,'OMS Response Form (ORF)'!M1999),COUNTIF('OMS Drop Downs'!$B$2:$B$4,'OMS Response Form (ORF)'!N1999),COUNTIF('OMS Drop Downs'!$B$2:$B$4,'OMS Response Form (ORF)'!O1999), COUNTIF('OMS Drop Downs'!$B$2:$B$4,'OMS Response Form (ORF)'!P1999),COUNTIF('OMS Drop Downs'!$B$2:$B$4,'OMS Response Form (ORF)'!Q1999),COUNTIF('OMS Drop Downs'!$B$2:$B$4,'OMS Response Form (ORF)'!R1999)),"Complete","Incomplete"))</f>
        <v/>
      </c>
      <c r="T1999" s="26" t="str">
        <f>IF(S1999="Complete",IF(AND(NOT(ISNA(VLOOKUP(CONCATENATE(F1999,G1999,H1999,I1999,J1999,K1999),'OMS Drop Downs'!G:G,1,FALSE))),IF(AND(G1999&lt;&gt;"C3",K1999&lt;&gt;"O5"),IF(SUM(COUNTIF(L1999:R1999,"Y"),COUNTIF(L1999:R1999,"N"))=0,"V","I"),IF(COUNTIF(L1999:R1999,"Y"),"V","I"))="V"),"Valid","Invalid")," ")</f>
        <v xml:space="preserve"> </v>
      </c>
      <c r="U1999"/>
    </row>
    <row r="2000" spans="2:21" x14ac:dyDescent="0.35">
      <c r="B2000" s="116"/>
      <c r="C2000" s="117"/>
      <c r="D2000" s="118"/>
      <c r="E2000" s="120"/>
      <c r="F2000" s="56"/>
      <c r="G2000" s="32"/>
      <c r="H2000" s="32"/>
      <c r="I2000" s="32"/>
      <c r="J2000" s="32"/>
      <c r="K2000" s="32"/>
      <c r="L2000" s="32"/>
      <c r="M2000" s="32"/>
      <c r="N2000" s="32"/>
      <c r="O2000" s="32"/>
      <c r="P2000" s="32"/>
      <c r="Q2000" s="32"/>
      <c r="R2000" s="32"/>
      <c r="S2000" s="25" t="str">
        <f>IF(COUNTA(B2000:R2000)=0,"",IF(AND(COUNTA(B2000)&gt;0, COUNTA(C2000)&gt;0, COUNTA(D2000)&gt;0, COUNTA(E2000)&gt;0, COUNTIF('OMS Drop Downs'!$C$2:$C$3,'OMS Response Form (ORF)'!F2000),COUNTIF('OMS Drop Downs'!$D$2:$D$5,'OMS Response Form (ORF)'!G2000),COUNTIF('OMS Drop Downs'!$A$2:$A$5,'OMS Response Form (ORF)'!H2000),COUNTIF('OMS Drop Downs'!$B$2:$B$4,'OMS Response Form (ORF)'!I2000),COUNTIF('OMS Drop Downs'!$A$2:$A$5,'OMS Response Form (ORF)'!J2000),COUNTIF('OMS Drop Downs'!$E$2:$E$7,'OMS Response Form (ORF)'!K2000),COUNTIF('OMS Drop Downs'!$B$2:$B$4,'OMS Response Form (ORF)'!L2000),COUNTIF('OMS Drop Downs'!$B$2:$B$4,'OMS Response Form (ORF)'!M2000),COUNTIF('OMS Drop Downs'!$B$2:$B$4,'OMS Response Form (ORF)'!N2000),COUNTIF('OMS Drop Downs'!$B$2:$B$4,'OMS Response Form (ORF)'!O2000), COUNTIF('OMS Drop Downs'!$B$2:$B$4,'OMS Response Form (ORF)'!P2000),COUNTIF('OMS Drop Downs'!$B$2:$B$4,'OMS Response Form (ORF)'!Q2000),COUNTIF('OMS Drop Downs'!$B$2:$B$4,'OMS Response Form (ORF)'!R2000)),"Complete","Incomplete"))</f>
        <v/>
      </c>
      <c r="T2000" s="26" t="str">
        <f>IF(S2000="Complete",IF(AND(NOT(ISNA(VLOOKUP(CONCATENATE(F2000,G2000,H2000,I2000,J2000,K2000),'OMS Drop Downs'!G:G,1,FALSE))),IF(AND(G2000&lt;&gt;"C3",K2000&lt;&gt;"O5"),IF(SUM(COUNTIF(L2000:R2000,"Y"),COUNTIF(L2000:R2000,"N"))=0,"V","I"),IF(COUNTIF(L2000:R2000,"Y"),"V","I"))="V"),"Valid","Invalid")," ")</f>
        <v xml:space="preserve"> </v>
      </c>
      <c r="U2000"/>
    </row>
    <row r="2001" spans="2:21" x14ac:dyDescent="0.35">
      <c r="B2001" s="116"/>
      <c r="C2001" s="117"/>
      <c r="D2001" s="118"/>
      <c r="E2001" s="120"/>
      <c r="F2001" s="56"/>
      <c r="G2001" s="32"/>
      <c r="H2001" s="32"/>
      <c r="I2001" s="32"/>
      <c r="J2001" s="32"/>
      <c r="K2001" s="32"/>
      <c r="L2001" s="32"/>
      <c r="M2001" s="32"/>
      <c r="N2001" s="32"/>
      <c r="O2001" s="32"/>
      <c r="P2001" s="32"/>
      <c r="Q2001" s="32"/>
      <c r="R2001" s="32"/>
      <c r="S2001" s="25" t="str">
        <f>IF(COUNTA(B2001:R2001)=0,"",IF(AND(COUNTA(B2001)&gt;0, COUNTA(C2001)&gt;0, COUNTA(D2001)&gt;0, COUNTA(E2001)&gt;0, COUNTIF('OMS Drop Downs'!$C$2:$C$3,'OMS Response Form (ORF)'!F2001),COUNTIF('OMS Drop Downs'!$D$2:$D$5,'OMS Response Form (ORF)'!G2001),COUNTIF('OMS Drop Downs'!$A$2:$A$5,'OMS Response Form (ORF)'!H2001),COUNTIF('OMS Drop Downs'!$B$2:$B$4,'OMS Response Form (ORF)'!I2001),COUNTIF('OMS Drop Downs'!$A$2:$A$5,'OMS Response Form (ORF)'!J2001),COUNTIF('OMS Drop Downs'!$E$2:$E$7,'OMS Response Form (ORF)'!K2001),COUNTIF('OMS Drop Downs'!$B$2:$B$4,'OMS Response Form (ORF)'!L2001),COUNTIF('OMS Drop Downs'!$B$2:$B$4,'OMS Response Form (ORF)'!M2001),COUNTIF('OMS Drop Downs'!$B$2:$B$4,'OMS Response Form (ORF)'!N2001),COUNTIF('OMS Drop Downs'!$B$2:$B$4,'OMS Response Form (ORF)'!O2001), COUNTIF('OMS Drop Downs'!$B$2:$B$4,'OMS Response Form (ORF)'!P2001),COUNTIF('OMS Drop Downs'!$B$2:$B$4,'OMS Response Form (ORF)'!Q2001),COUNTIF('OMS Drop Downs'!$B$2:$B$4,'OMS Response Form (ORF)'!R2001)),"Complete","Incomplete"))</f>
        <v/>
      </c>
      <c r="T2001" s="26" t="str">
        <f>IF(S2001="Complete",IF(AND(NOT(ISNA(VLOOKUP(CONCATENATE(F2001,G2001,H2001,I2001,J2001,K2001),'OMS Drop Downs'!G:G,1,FALSE))),IF(AND(G2001&lt;&gt;"C3",K2001&lt;&gt;"O5"),IF(SUM(COUNTIF(L2001:R2001,"Y"),COUNTIF(L2001:R2001,"N"))=0,"V","I"),IF(COUNTIF(L2001:R2001,"Y"),"V","I"))="V"),"Valid","Invalid")," ")</f>
        <v xml:space="preserve"> </v>
      </c>
      <c r="U2001"/>
    </row>
    <row r="2002" spans="2:21" x14ac:dyDescent="0.35">
      <c r="B2002" s="116"/>
      <c r="C2002" s="117"/>
      <c r="D2002" s="118"/>
      <c r="E2002" s="120"/>
      <c r="F2002" s="56"/>
      <c r="G2002" s="32"/>
      <c r="H2002" s="32"/>
      <c r="I2002" s="32"/>
      <c r="J2002" s="32"/>
      <c r="K2002" s="32"/>
      <c r="L2002" s="32"/>
      <c r="M2002" s="32"/>
      <c r="N2002" s="32"/>
      <c r="O2002" s="32"/>
      <c r="P2002" s="32"/>
      <c r="Q2002" s="32"/>
      <c r="R2002" s="32"/>
      <c r="S2002" s="25" t="str">
        <f>IF(COUNTA(B2002:R2002)=0,"",IF(AND(COUNTA(B2002)&gt;0, COUNTA(C2002)&gt;0, COUNTA(D2002)&gt;0, COUNTA(E2002)&gt;0, COUNTIF('OMS Drop Downs'!$C$2:$C$3,'OMS Response Form (ORF)'!F2002),COUNTIF('OMS Drop Downs'!$D$2:$D$5,'OMS Response Form (ORF)'!G2002),COUNTIF('OMS Drop Downs'!$A$2:$A$5,'OMS Response Form (ORF)'!H2002),COUNTIF('OMS Drop Downs'!$B$2:$B$4,'OMS Response Form (ORF)'!I2002),COUNTIF('OMS Drop Downs'!$A$2:$A$5,'OMS Response Form (ORF)'!J2002),COUNTIF('OMS Drop Downs'!$E$2:$E$7,'OMS Response Form (ORF)'!K2002),COUNTIF('OMS Drop Downs'!$B$2:$B$4,'OMS Response Form (ORF)'!L2002),COUNTIF('OMS Drop Downs'!$B$2:$B$4,'OMS Response Form (ORF)'!M2002),COUNTIF('OMS Drop Downs'!$B$2:$B$4,'OMS Response Form (ORF)'!N2002),COUNTIF('OMS Drop Downs'!$B$2:$B$4,'OMS Response Form (ORF)'!O2002), COUNTIF('OMS Drop Downs'!$B$2:$B$4,'OMS Response Form (ORF)'!P2002),COUNTIF('OMS Drop Downs'!$B$2:$B$4,'OMS Response Form (ORF)'!Q2002),COUNTIF('OMS Drop Downs'!$B$2:$B$4,'OMS Response Form (ORF)'!R2002)),"Complete","Incomplete"))</f>
        <v/>
      </c>
      <c r="T2002" s="26" t="str">
        <f>IF(S2002="Complete",IF(AND(NOT(ISNA(VLOOKUP(CONCATENATE(F2002,G2002,H2002,I2002,J2002,K2002),'OMS Drop Downs'!G:G,1,FALSE))),IF(AND(G2002&lt;&gt;"C3",K2002&lt;&gt;"O5"),IF(SUM(COUNTIF(L2002:R2002,"Y"),COUNTIF(L2002:R2002,"N"))=0,"V","I"),IF(COUNTIF(L2002:R2002,"Y"),"V","I"))="V"),"Valid","Invalid")," ")</f>
        <v xml:space="preserve"> </v>
      </c>
      <c r="U2002"/>
    </row>
    <row r="2003" spans="2:21" x14ac:dyDescent="0.35">
      <c r="B2003" s="116"/>
      <c r="C2003" s="117"/>
      <c r="D2003" s="118"/>
      <c r="E2003" s="120"/>
      <c r="F2003" s="56"/>
      <c r="G2003" s="32"/>
      <c r="H2003" s="32"/>
      <c r="I2003" s="32"/>
      <c r="J2003" s="32"/>
      <c r="K2003" s="32"/>
      <c r="L2003" s="32"/>
      <c r="M2003" s="32"/>
      <c r="N2003" s="32"/>
      <c r="O2003" s="32"/>
      <c r="P2003" s="32"/>
      <c r="Q2003" s="32"/>
      <c r="R2003" s="32"/>
      <c r="S2003" s="25" t="str">
        <f>IF(COUNTA(B2003:R2003)=0,"",IF(AND(COUNTA(B2003)&gt;0, COUNTA(C2003)&gt;0, COUNTA(D2003)&gt;0, COUNTA(E2003)&gt;0, COUNTIF('OMS Drop Downs'!$C$2:$C$3,'OMS Response Form (ORF)'!F2003),COUNTIF('OMS Drop Downs'!$D$2:$D$5,'OMS Response Form (ORF)'!G2003),COUNTIF('OMS Drop Downs'!$A$2:$A$5,'OMS Response Form (ORF)'!H2003),COUNTIF('OMS Drop Downs'!$B$2:$B$4,'OMS Response Form (ORF)'!I2003),COUNTIF('OMS Drop Downs'!$A$2:$A$5,'OMS Response Form (ORF)'!J2003),COUNTIF('OMS Drop Downs'!$E$2:$E$7,'OMS Response Form (ORF)'!K2003),COUNTIF('OMS Drop Downs'!$B$2:$B$4,'OMS Response Form (ORF)'!L2003),COUNTIF('OMS Drop Downs'!$B$2:$B$4,'OMS Response Form (ORF)'!M2003),COUNTIF('OMS Drop Downs'!$B$2:$B$4,'OMS Response Form (ORF)'!N2003),COUNTIF('OMS Drop Downs'!$B$2:$B$4,'OMS Response Form (ORF)'!O2003), COUNTIF('OMS Drop Downs'!$B$2:$B$4,'OMS Response Form (ORF)'!P2003),COUNTIF('OMS Drop Downs'!$B$2:$B$4,'OMS Response Form (ORF)'!Q2003),COUNTIF('OMS Drop Downs'!$B$2:$B$4,'OMS Response Form (ORF)'!R2003)),"Complete","Incomplete"))</f>
        <v/>
      </c>
      <c r="T2003" s="26" t="str">
        <f>IF(S2003="Complete",IF(AND(NOT(ISNA(VLOOKUP(CONCATENATE(F2003,G2003,H2003,I2003,J2003,K2003),'OMS Drop Downs'!G:G,1,FALSE))),IF(AND(G2003&lt;&gt;"C3",K2003&lt;&gt;"O5"),IF(SUM(COUNTIF(L2003:R2003,"Y"),COUNTIF(L2003:R2003,"N"))=0,"V","I"),IF(COUNTIF(L2003:R2003,"Y"),"V","I"))="V"),"Valid","Invalid")," ")</f>
        <v xml:space="preserve"> </v>
      </c>
      <c r="U2003"/>
    </row>
    <row r="2004" spans="2:21" x14ac:dyDescent="0.35">
      <c r="B2004" s="116"/>
      <c r="C2004" s="117"/>
      <c r="D2004" s="118"/>
      <c r="E2004" s="120"/>
      <c r="F2004" s="56"/>
      <c r="G2004" s="32"/>
      <c r="H2004" s="32"/>
      <c r="I2004" s="32"/>
      <c r="J2004" s="32"/>
      <c r="K2004" s="32"/>
      <c r="L2004" s="32"/>
      <c r="M2004" s="32"/>
      <c r="N2004" s="32"/>
      <c r="O2004" s="32"/>
      <c r="P2004" s="32"/>
      <c r="Q2004" s="32"/>
      <c r="R2004" s="32"/>
      <c r="S2004" s="25" t="str">
        <f>IF(COUNTA(B2004:R2004)=0,"",IF(AND(COUNTA(B2004)&gt;0, COUNTA(C2004)&gt;0, COUNTA(D2004)&gt;0, COUNTA(E2004)&gt;0, COUNTIF('OMS Drop Downs'!$C$2:$C$3,'OMS Response Form (ORF)'!F2004),COUNTIF('OMS Drop Downs'!$D$2:$D$5,'OMS Response Form (ORF)'!G2004),COUNTIF('OMS Drop Downs'!$A$2:$A$5,'OMS Response Form (ORF)'!H2004),COUNTIF('OMS Drop Downs'!$B$2:$B$4,'OMS Response Form (ORF)'!I2004),COUNTIF('OMS Drop Downs'!$A$2:$A$5,'OMS Response Form (ORF)'!J2004),COUNTIF('OMS Drop Downs'!$E$2:$E$7,'OMS Response Form (ORF)'!K2004),COUNTIF('OMS Drop Downs'!$B$2:$B$4,'OMS Response Form (ORF)'!L2004),COUNTIF('OMS Drop Downs'!$B$2:$B$4,'OMS Response Form (ORF)'!M2004),COUNTIF('OMS Drop Downs'!$B$2:$B$4,'OMS Response Form (ORF)'!N2004),COUNTIF('OMS Drop Downs'!$B$2:$B$4,'OMS Response Form (ORF)'!O2004), COUNTIF('OMS Drop Downs'!$B$2:$B$4,'OMS Response Form (ORF)'!P2004),COUNTIF('OMS Drop Downs'!$B$2:$B$4,'OMS Response Form (ORF)'!Q2004),COUNTIF('OMS Drop Downs'!$B$2:$B$4,'OMS Response Form (ORF)'!R2004)),"Complete","Incomplete"))</f>
        <v/>
      </c>
      <c r="T2004" s="26" t="str">
        <f>IF(S2004="Complete",IF(AND(NOT(ISNA(VLOOKUP(CONCATENATE(F2004,G2004,H2004,I2004,J2004,K2004),'OMS Drop Downs'!G:G,1,FALSE))),IF(AND(G2004&lt;&gt;"C3",K2004&lt;&gt;"O5"),IF(SUM(COUNTIF(L2004:R2004,"Y"),COUNTIF(L2004:R2004,"N"))=0,"V","I"),IF(COUNTIF(L2004:R2004,"Y"),"V","I"))="V"),"Valid","Invalid")," ")</f>
        <v xml:space="preserve"> </v>
      </c>
      <c r="U2004"/>
    </row>
    <row r="2005" spans="2:21" x14ac:dyDescent="0.35">
      <c r="B2005" s="116"/>
      <c r="C2005" s="117"/>
      <c r="D2005" s="118"/>
      <c r="E2005" s="120"/>
      <c r="F2005" s="56"/>
      <c r="G2005" s="32"/>
      <c r="H2005" s="32"/>
      <c r="I2005" s="32"/>
      <c r="J2005" s="32"/>
      <c r="K2005" s="32"/>
      <c r="L2005" s="32"/>
      <c r="M2005" s="32"/>
      <c r="N2005" s="32"/>
      <c r="O2005" s="32"/>
      <c r="P2005" s="32"/>
      <c r="Q2005" s="32"/>
      <c r="R2005" s="32"/>
      <c r="S2005" s="25" t="str">
        <f>IF(COUNTA(B2005:R2005)=0,"",IF(AND(COUNTA(B2005)&gt;0, COUNTA(C2005)&gt;0, COUNTA(D2005)&gt;0, COUNTA(E2005)&gt;0, COUNTIF('OMS Drop Downs'!$C$2:$C$3,'OMS Response Form (ORF)'!F2005),COUNTIF('OMS Drop Downs'!$D$2:$D$5,'OMS Response Form (ORF)'!G2005),COUNTIF('OMS Drop Downs'!$A$2:$A$5,'OMS Response Form (ORF)'!H2005),COUNTIF('OMS Drop Downs'!$B$2:$B$4,'OMS Response Form (ORF)'!I2005),COUNTIF('OMS Drop Downs'!$A$2:$A$5,'OMS Response Form (ORF)'!J2005),COUNTIF('OMS Drop Downs'!$E$2:$E$7,'OMS Response Form (ORF)'!K2005),COUNTIF('OMS Drop Downs'!$B$2:$B$4,'OMS Response Form (ORF)'!L2005),COUNTIF('OMS Drop Downs'!$B$2:$B$4,'OMS Response Form (ORF)'!M2005),COUNTIF('OMS Drop Downs'!$B$2:$B$4,'OMS Response Form (ORF)'!N2005),COUNTIF('OMS Drop Downs'!$B$2:$B$4,'OMS Response Form (ORF)'!O2005), COUNTIF('OMS Drop Downs'!$B$2:$B$4,'OMS Response Form (ORF)'!P2005),COUNTIF('OMS Drop Downs'!$B$2:$B$4,'OMS Response Form (ORF)'!Q2005),COUNTIF('OMS Drop Downs'!$B$2:$B$4,'OMS Response Form (ORF)'!R2005)),"Complete","Incomplete"))</f>
        <v/>
      </c>
      <c r="T2005" s="26" t="str">
        <f>IF(S2005="Complete",IF(AND(NOT(ISNA(VLOOKUP(CONCATENATE(F2005,G2005,H2005,I2005,J2005,K2005),'OMS Drop Downs'!G:G,1,FALSE))),IF(AND(G2005&lt;&gt;"C3",K2005&lt;&gt;"O5"),IF(SUM(COUNTIF(L2005:R2005,"Y"),COUNTIF(L2005:R2005,"N"))=0,"V","I"),IF(COUNTIF(L2005:R2005,"Y"),"V","I"))="V"),"Valid","Invalid")," ")</f>
        <v xml:space="preserve"> </v>
      </c>
      <c r="U2005"/>
    </row>
    <row r="2006" spans="2:21" x14ac:dyDescent="0.35">
      <c r="B2006" s="116"/>
      <c r="C2006" s="117"/>
      <c r="D2006" s="118"/>
      <c r="E2006" s="120"/>
      <c r="F2006" s="56"/>
      <c r="G2006" s="32"/>
      <c r="H2006" s="32"/>
      <c r="I2006" s="32"/>
      <c r="J2006" s="32"/>
      <c r="K2006" s="32"/>
      <c r="L2006" s="32"/>
      <c r="M2006" s="32"/>
      <c r="N2006" s="32"/>
      <c r="O2006" s="32"/>
      <c r="P2006" s="32"/>
      <c r="Q2006" s="32"/>
      <c r="R2006" s="32"/>
      <c r="S2006" s="25" t="str">
        <f>IF(COUNTA(B2006:R2006)=0,"",IF(AND(COUNTA(B2006)&gt;0, COUNTA(C2006)&gt;0, COUNTA(D2006)&gt;0, COUNTA(E2006)&gt;0, COUNTIF('OMS Drop Downs'!$C$2:$C$3,'OMS Response Form (ORF)'!F2006),COUNTIF('OMS Drop Downs'!$D$2:$D$5,'OMS Response Form (ORF)'!G2006),COUNTIF('OMS Drop Downs'!$A$2:$A$5,'OMS Response Form (ORF)'!H2006),COUNTIF('OMS Drop Downs'!$B$2:$B$4,'OMS Response Form (ORF)'!I2006),COUNTIF('OMS Drop Downs'!$A$2:$A$5,'OMS Response Form (ORF)'!J2006),COUNTIF('OMS Drop Downs'!$E$2:$E$7,'OMS Response Form (ORF)'!K2006),COUNTIF('OMS Drop Downs'!$B$2:$B$4,'OMS Response Form (ORF)'!L2006),COUNTIF('OMS Drop Downs'!$B$2:$B$4,'OMS Response Form (ORF)'!M2006),COUNTIF('OMS Drop Downs'!$B$2:$B$4,'OMS Response Form (ORF)'!N2006),COUNTIF('OMS Drop Downs'!$B$2:$B$4,'OMS Response Form (ORF)'!O2006), COUNTIF('OMS Drop Downs'!$B$2:$B$4,'OMS Response Form (ORF)'!P2006),COUNTIF('OMS Drop Downs'!$B$2:$B$4,'OMS Response Form (ORF)'!Q2006),COUNTIF('OMS Drop Downs'!$B$2:$B$4,'OMS Response Form (ORF)'!R2006)),"Complete","Incomplete"))</f>
        <v/>
      </c>
      <c r="T2006" s="26" t="str">
        <f>IF(S2006="Complete",IF(AND(NOT(ISNA(VLOOKUP(CONCATENATE(F2006,G2006,H2006,I2006,J2006,K2006),'OMS Drop Downs'!G:G,1,FALSE))),IF(AND(G2006&lt;&gt;"C3",K2006&lt;&gt;"O5"),IF(SUM(COUNTIF(L2006:R2006,"Y"),COUNTIF(L2006:R2006,"N"))=0,"V","I"),IF(COUNTIF(L2006:R2006,"Y"),"V","I"))="V"),"Valid","Invalid")," ")</f>
        <v xml:space="preserve"> </v>
      </c>
      <c r="U2006"/>
    </row>
    <row r="2007" spans="2:21" x14ac:dyDescent="0.35">
      <c r="B2007" s="116"/>
      <c r="C2007" s="117"/>
      <c r="D2007" s="118"/>
      <c r="E2007" s="120"/>
      <c r="F2007" s="56"/>
      <c r="G2007" s="32"/>
      <c r="H2007" s="32"/>
      <c r="I2007" s="32"/>
      <c r="J2007" s="32"/>
      <c r="K2007" s="32"/>
      <c r="L2007" s="32"/>
      <c r="M2007" s="32"/>
      <c r="N2007" s="32"/>
      <c r="O2007" s="32"/>
      <c r="P2007" s="32"/>
      <c r="Q2007" s="32"/>
      <c r="R2007" s="32"/>
      <c r="S2007" s="25" t="str">
        <f>IF(COUNTA(B2007:R2007)=0,"",IF(AND(COUNTA(B2007)&gt;0, COUNTA(C2007)&gt;0, COUNTA(D2007)&gt;0, COUNTA(E2007)&gt;0, COUNTIF('OMS Drop Downs'!$C$2:$C$3,'OMS Response Form (ORF)'!F2007),COUNTIF('OMS Drop Downs'!$D$2:$D$5,'OMS Response Form (ORF)'!G2007),COUNTIF('OMS Drop Downs'!$A$2:$A$5,'OMS Response Form (ORF)'!H2007),COUNTIF('OMS Drop Downs'!$B$2:$B$4,'OMS Response Form (ORF)'!I2007),COUNTIF('OMS Drop Downs'!$A$2:$A$5,'OMS Response Form (ORF)'!J2007),COUNTIF('OMS Drop Downs'!$E$2:$E$7,'OMS Response Form (ORF)'!K2007),COUNTIF('OMS Drop Downs'!$B$2:$B$4,'OMS Response Form (ORF)'!L2007),COUNTIF('OMS Drop Downs'!$B$2:$B$4,'OMS Response Form (ORF)'!M2007),COUNTIF('OMS Drop Downs'!$B$2:$B$4,'OMS Response Form (ORF)'!N2007),COUNTIF('OMS Drop Downs'!$B$2:$B$4,'OMS Response Form (ORF)'!O2007), COUNTIF('OMS Drop Downs'!$B$2:$B$4,'OMS Response Form (ORF)'!P2007),COUNTIF('OMS Drop Downs'!$B$2:$B$4,'OMS Response Form (ORF)'!Q2007),COUNTIF('OMS Drop Downs'!$B$2:$B$4,'OMS Response Form (ORF)'!R2007)),"Complete","Incomplete"))</f>
        <v/>
      </c>
      <c r="T2007" s="26" t="str">
        <f>IF(S2007="Complete",IF(AND(NOT(ISNA(VLOOKUP(CONCATENATE(F2007,G2007,H2007,I2007,J2007,K2007),'OMS Drop Downs'!G:G,1,FALSE))),IF(AND(G2007&lt;&gt;"C3",K2007&lt;&gt;"O5"),IF(SUM(COUNTIF(L2007:R2007,"Y"),COUNTIF(L2007:R2007,"N"))=0,"V","I"),IF(COUNTIF(L2007:R2007,"Y"),"V","I"))="V"),"Valid","Invalid")," ")</f>
        <v xml:space="preserve"> </v>
      </c>
      <c r="U2007"/>
    </row>
    <row r="2008" spans="2:21" x14ac:dyDescent="0.35">
      <c r="B2008" s="116"/>
      <c r="C2008" s="117"/>
      <c r="D2008" s="118"/>
      <c r="E2008" s="120"/>
      <c r="F2008" s="56"/>
      <c r="G2008" s="32"/>
      <c r="H2008" s="32"/>
      <c r="I2008" s="32"/>
      <c r="J2008" s="32"/>
      <c r="K2008" s="32"/>
      <c r="L2008" s="32"/>
      <c r="M2008" s="32"/>
      <c r="N2008" s="32"/>
      <c r="O2008" s="32"/>
      <c r="P2008" s="32"/>
      <c r="Q2008" s="32"/>
      <c r="R2008" s="32"/>
      <c r="S2008" s="25" t="str">
        <f>IF(COUNTA(B2008:R2008)=0,"",IF(AND(COUNTA(B2008)&gt;0, COUNTA(C2008)&gt;0, COUNTA(D2008)&gt;0, COUNTA(E2008)&gt;0, COUNTIF('OMS Drop Downs'!$C$2:$C$3,'OMS Response Form (ORF)'!F2008),COUNTIF('OMS Drop Downs'!$D$2:$D$5,'OMS Response Form (ORF)'!G2008),COUNTIF('OMS Drop Downs'!$A$2:$A$5,'OMS Response Form (ORF)'!H2008),COUNTIF('OMS Drop Downs'!$B$2:$B$4,'OMS Response Form (ORF)'!I2008),COUNTIF('OMS Drop Downs'!$A$2:$A$5,'OMS Response Form (ORF)'!J2008),COUNTIF('OMS Drop Downs'!$E$2:$E$7,'OMS Response Form (ORF)'!K2008),COUNTIF('OMS Drop Downs'!$B$2:$B$4,'OMS Response Form (ORF)'!L2008),COUNTIF('OMS Drop Downs'!$B$2:$B$4,'OMS Response Form (ORF)'!M2008),COUNTIF('OMS Drop Downs'!$B$2:$B$4,'OMS Response Form (ORF)'!N2008),COUNTIF('OMS Drop Downs'!$B$2:$B$4,'OMS Response Form (ORF)'!O2008), COUNTIF('OMS Drop Downs'!$B$2:$B$4,'OMS Response Form (ORF)'!P2008),COUNTIF('OMS Drop Downs'!$B$2:$B$4,'OMS Response Form (ORF)'!Q2008),COUNTIF('OMS Drop Downs'!$B$2:$B$4,'OMS Response Form (ORF)'!R2008)),"Complete","Incomplete"))</f>
        <v/>
      </c>
      <c r="T2008" s="26" t="str">
        <f>IF(S2008="Complete",IF(AND(NOT(ISNA(VLOOKUP(CONCATENATE(F2008,G2008,H2008,I2008,J2008,K2008),'OMS Drop Downs'!G:G,1,FALSE))),IF(AND(G2008&lt;&gt;"C3",K2008&lt;&gt;"O5"),IF(SUM(COUNTIF(L2008:R2008,"Y"),COUNTIF(L2008:R2008,"N"))=0,"V","I"),IF(COUNTIF(L2008:R2008,"Y"),"V","I"))="V"),"Valid","Invalid")," ")</f>
        <v xml:space="preserve"> </v>
      </c>
      <c r="U2008"/>
    </row>
    <row r="2009" spans="2:21" x14ac:dyDescent="0.35">
      <c r="B2009" s="116"/>
      <c r="C2009" s="117"/>
      <c r="D2009" s="118"/>
      <c r="E2009" s="120"/>
      <c r="F2009" s="56"/>
      <c r="G2009" s="32"/>
      <c r="H2009" s="32"/>
      <c r="I2009" s="32"/>
      <c r="J2009" s="32"/>
      <c r="K2009" s="32"/>
      <c r="L2009" s="32"/>
      <c r="M2009" s="32"/>
      <c r="N2009" s="32"/>
      <c r="O2009" s="32"/>
      <c r="P2009" s="32"/>
      <c r="Q2009" s="32"/>
      <c r="R2009" s="32"/>
      <c r="S2009" s="25" t="str">
        <f>IF(COUNTA(B2009:R2009)=0,"",IF(AND(COUNTA(B2009)&gt;0, COUNTA(C2009)&gt;0, COUNTA(D2009)&gt;0, COUNTA(E2009)&gt;0, COUNTIF('OMS Drop Downs'!$C$2:$C$3,'OMS Response Form (ORF)'!F2009),COUNTIF('OMS Drop Downs'!$D$2:$D$5,'OMS Response Form (ORF)'!G2009),COUNTIF('OMS Drop Downs'!$A$2:$A$5,'OMS Response Form (ORF)'!H2009),COUNTIF('OMS Drop Downs'!$B$2:$B$4,'OMS Response Form (ORF)'!I2009),COUNTIF('OMS Drop Downs'!$A$2:$A$5,'OMS Response Form (ORF)'!J2009),COUNTIF('OMS Drop Downs'!$E$2:$E$7,'OMS Response Form (ORF)'!K2009),COUNTIF('OMS Drop Downs'!$B$2:$B$4,'OMS Response Form (ORF)'!L2009),COUNTIF('OMS Drop Downs'!$B$2:$B$4,'OMS Response Form (ORF)'!M2009),COUNTIF('OMS Drop Downs'!$B$2:$B$4,'OMS Response Form (ORF)'!N2009),COUNTIF('OMS Drop Downs'!$B$2:$B$4,'OMS Response Form (ORF)'!O2009), COUNTIF('OMS Drop Downs'!$B$2:$B$4,'OMS Response Form (ORF)'!P2009),COUNTIF('OMS Drop Downs'!$B$2:$B$4,'OMS Response Form (ORF)'!Q2009),COUNTIF('OMS Drop Downs'!$B$2:$B$4,'OMS Response Form (ORF)'!R2009)),"Complete","Incomplete"))</f>
        <v/>
      </c>
      <c r="T2009" s="26" t="str">
        <f>IF(S2009="Complete",IF(AND(NOT(ISNA(VLOOKUP(CONCATENATE(F2009,G2009,H2009,I2009,J2009,K2009),'OMS Drop Downs'!G:G,1,FALSE))),IF(AND(G2009&lt;&gt;"C3",K2009&lt;&gt;"O5"),IF(SUM(COUNTIF(L2009:R2009,"Y"),COUNTIF(L2009:R2009,"N"))=0,"V","I"),IF(COUNTIF(L2009:R2009,"Y"),"V","I"))="V"),"Valid","Invalid")," ")</f>
        <v xml:space="preserve"> </v>
      </c>
      <c r="U2009"/>
    </row>
    <row r="2010" spans="2:21" x14ac:dyDescent="0.35">
      <c r="B2010" s="116"/>
      <c r="C2010" s="117"/>
      <c r="D2010" s="118"/>
      <c r="E2010" s="120"/>
      <c r="F2010" s="56"/>
      <c r="G2010" s="32"/>
      <c r="H2010" s="32"/>
      <c r="I2010" s="32"/>
      <c r="J2010" s="32"/>
      <c r="K2010" s="32"/>
      <c r="L2010" s="32"/>
      <c r="M2010" s="32"/>
      <c r="N2010" s="32"/>
      <c r="O2010" s="32"/>
      <c r="P2010" s="32"/>
      <c r="Q2010" s="32"/>
      <c r="R2010" s="32"/>
      <c r="S2010" s="25" t="str">
        <f>IF(COUNTA(B2010:R2010)=0,"",IF(AND(COUNTA(B2010)&gt;0, COUNTA(C2010)&gt;0, COUNTA(D2010)&gt;0, COUNTA(E2010)&gt;0, COUNTIF('OMS Drop Downs'!$C$2:$C$3,'OMS Response Form (ORF)'!F2010),COUNTIF('OMS Drop Downs'!$D$2:$D$5,'OMS Response Form (ORF)'!G2010),COUNTIF('OMS Drop Downs'!$A$2:$A$5,'OMS Response Form (ORF)'!H2010),COUNTIF('OMS Drop Downs'!$B$2:$B$4,'OMS Response Form (ORF)'!I2010),COUNTIF('OMS Drop Downs'!$A$2:$A$5,'OMS Response Form (ORF)'!J2010),COUNTIF('OMS Drop Downs'!$E$2:$E$7,'OMS Response Form (ORF)'!K2010),COUNTIF('OMS Drop Downs'!$B$2:$B$4,'OMS Response Form (ORF)'!L2010),COUNTIF('OMS Drop Downs'!$B$2:$B$4,'OMS Response Form (ORF)'!M2010),COUNTIF('OMS Drop Downs'!$B$2:$B$4,'OMS Response Form (ORF)'!N2010),COUNTIF('OMS Drop Downs'!$B$2:$B$4,'OMS Response Form (ORF)'!O2010), COUNTIF('OMS Drop Downs'!$B$2:$B$4,'OMS Response Form (ORF)'!P2010),COUNTIF('OMS Drop Downs'!$B$2:$B$4,'OMS Response Form (ORF)'!Q2010),COUNTIF('OMS Drop Downs'!$B$2:$B$4,'OMS Response Form (ORF)'!R2010)),"Complete","Incomplete"))</f>
        <v/>
      </c>
      <c r="T2010" s="26" t="str">
        <f>IF(S2010="Complete",IF(AND(NOT(ISNA(VLOOKUP(CONCATENATE(F2010,G2010,H2010,I2010,J2010,K2010),'OMS Drop Downs'!G:G,1,FALSE))),IF(AND(G2010&lt;&gt;"C3",K2010&lt;&gt;"O5"),IF(SUM(COUNTIF(L2010:R2010,"Y"),COUNTIF(L2010:R2010,"N"))=0,"V","I"),IF(COUNTIF(L2010:R2010,"Y"),"V","I"))="V"),"Valid","Invalid")," ")</f>
        <v xml:space="preserve"> </v>
      </c>
      <c r="U2010"/>
    </row>
    <row r="2011" spans="2:21" x14ac:dyDescent="0.35">
      <c r="B2011" s="116"/>
      <c r="C2011" s="117"/>
      <c r="D2011" s="118"/>
      <c r="E2011" s="120"/>
      <c r="F2011" s="56"/>
      <c r="G2011" s="32"/>
      <c r="H2011" s="32"/>
      <c r="I2011" s="32"/>
      <c r="J2011" s="32"/>
      <c r="K2011" s="32"/>
      <c r="L2011" s="32"/>
      <c r="M2011" s="32"/>
      <c r="N2011" s="32"/>
      <c r="O2011" s="32"/>
      <c r="P2011" s="32"/>
      <c r="Q2011" s="32"/>
      <c r="R2011" s="32"/>
      <c r="S2011" s="25" t="str">
        <f>IF(COUNTA(B2011:R2011)=0,"",IF(AND(COUNTA(B2011)&gt;0, COUNTA(C2011)&gt;0, COUNTA(D2011)&gt;0, COUNTA(E2011)&gt;0, COUNTIF('OMS Drop Downs'!$C$2:$C$3,'OMS Response Form (ORF)'!F2011),COUNTIF('OMS Drop Downs'!$D$2:$D$5,'OMS Response Form (ORF)'!G2011),COUNTIF('OMS Drop Downs'!$A$2:$A$5,'OMS Response Form (ORF)'!H2011),COUNTIF('OMS Drop Downs'!$B$2:$B$4,'OMS Response Form (ORF)'!I2011),COUNTIF('OMS Drop Downs'!$A$2:$A$5,'OMS Response Form (ORF)'!J2011),COUNTIF('OMS Drop Downs'!$E$2:$E$7,'OMS Response Form (ORF)'!K2011),COUNTIF('OMS Drop Downs'!$B$2:$B$4,'OMS Response Form (ORF)'!L2011),COUNTIF('OMS Drop Downs'!$B$2:$B$4,'OMS Response Form (ORF)'!M2011),COUNTIF('OMS Drop Downs'!$B$2:$B$4,'OMS Response Form (ORF)'!N2011),COUNTIF('OMS Drop Downs'!$B$2:$B$4,'OMS Response Form (ORF)'!O2011), COUNTIF('OMS Drop Downs'!$B$2:$B$4,'OMS Response Form (ORF)'!P2011),COUNTIF('OMS Drop Downs'!$B$2:$B$4,'OMS Response Form (ORF)'!Q2011),COUNTIF('OMS Drop Downs'!$B$2:$B$4,'OMS Response Form (ORF)'!R2011)),"Complete","Incomplete"))</f>
        <v/>
      </c>
      <c r="T2011" s="26" t="str">
        <f>IF(S2011="Complete",IF(AND(NOT(ISNA(VLOOKUP(CONCATENATE(F2011,G2011,H2011,I2011,J2011,K2011),'OMS Drop Downs'!G:G,1,FALSE))),IF(AND(G2011&lt;&gt;"C3",K2011&lt;&gt;"O5"),IF(SUM(COUNTIF(L2011:R2011,"Y"),COUNTIF(L2011:R2011,"N"))=0,"V","I"),IF(COUNTIF(L2011:R2011,"Y"),"V","I"))="V"),"Valid","Invalid")," ")</f>
        <v xml:space="preserve"> </v>
      </c>
      <c r="U2011"/>
    </row>
    <row r="2012" spans="2:21" x14ac:dyDescent="0.35">
      <c r="B2012" s="116"/>
      <c r="C2012" s="117"/>
      <c r="D2012" s="118"/>
      <c r="E2012" s="120"/>
      <c r="F2012" s="56"/>
      <c r="G2012" s="32"/>
      <c r="H2012" s="32"/>
      <c r="I2012" s="32"/>
      <c r="J2012" s="32"/>
      <c r="K2012" s="32"/>
      <c r="L2012" s="32"/>
      <c r="M2012" s="32"/>
      <c r="N2012" s="32"/>
      <c r="O2012" s="32"/>
      <c r="P2012" s="32"/>
      <c r="Q2012" s="32"/>
      <c r="R2012" s="32"/>
      <c r="S2012" s="25" t="str">
        <f>IF(COUNTA(B2012:R2012)=0,"",IF(AND(COUNTA(B2012)&gt;0, COUNTA(C2012)&gt;0, COUNTA(D2012)&gt;0, COUNTA(E2012)&gt;0, COUNTIF('OMS Drop Downs'!$C$2:$C$3,'OMS Response Form (ORF)'!F2012),COUNTIF('OMS Drop Downs'!$D$2:$D$5,'OMS Response Form (ORF)'!G2012),COUNTIF('OMS Drop Downs'!$A$2:$A$5,'OMS Response Form (ORF)'!H2012),COUNTIF('OMS Drop Downs'!$B$2:$B$4,'OMS Response Form (ORF)'!I2012),COUNTIF('OMS Drop Downs'!$A$2:$A$5,'OMS Response Form (ORF)'!J2012),COUNTIF('OMS Drop Downs'!$E$2:$E$7,'OMS Response Form (ORF)'!K2012),COUNTIF('OMS Drop Downs'!$B$2:$B$4,'OMS Response Form (ORF)'!L2012),COUNTIF('OMS Drop Downs'!$B$2:$B$4,'OMS Response Form (ORF)'!M2012),COUNTIF('OMS Drop Downs'!$B$2:$B$4,'OMS Response Form (ORF)'!N2012),COUNTIF('OMS Drop Downs'!$B$2:$B$4,'OMS Response Form (ORF)'!O2012), COUNTIF('OMS Drop Downs'!$B$2:$B$4,'OMS Response Form (ORF)'!P2012),COUNTIF('OMS Drop Downs'!$B$2:$B$4,'OMS Response Form (ORF)'!Q2012),COUNTIF('OMS Drop Downs'!$B$2:$B$4,'OMS Response Form (ORF)'!R2012)),"Complete","Incomplete"))</f>
        <v/>
      </c>
      <c r="T2012" s="26" t="str">
        <f>IF(S2012="Complete",IF(AND(NOT(ISNA(VLOOKUP(CONCATENATE(F2012,G2012,H2012,I2012,J2012,K2012),'OMS Drop Downs'!G:G,1,FALSE))),IF(AND(G2012&lt;&gt;"C3",K2012&lt;&gt;"O5"),IF(SUM(COUNTIF(L2012:R2012,"Y"),COUNTIF(L2012:R2012,"N"))=0,"V","I"),IF(COUNTIF(L2012:R2012,"Y"),"V","I"))="V"),"Valid","Invalid")," ")</f>
        <v xml:space="preserve"> </v>
      </c>
      <c r="U2012"/>
    </row>
    <row r="2013" spans="2:21" x14ac:dyDescent="0.35">
      <c r="B2013" s="116"/>
      <c r="C2013" s="117"/>
      <c r="D2013" s="118"/>
      <c r="E2013" s="120"/>
      <c r="F2013" s="56"/>
      <c r="G2013" s="32"/>
      <c r="H2013" s="32"/>
      <c r="I2013" s="32"/>
      <c r="J2013" s="32"/>
      <c r="K2013" s="32"/>
      <c r="L2013" s="32"/>
      <c r="M2013" s="32"/>
      <c r="N2013" s="32"/>
      <c r="O2013" s="32"/>
      <c r="P2013" s="32"/>
      <c r="Q2013" s="32"/>
      <c r="R2013" s="32"/>
      <c r="S2013" s="25" t="str">
        <f>IF(COUNTA(B2013:R2013)=0,"",IF(AND(COUNTA(B2013)&gt;0, COUNTA(C2013)&gt;0, COUNTA(D2013)&gt;0, COUNTA(E2013)&gt;0, COUNTIF('OMS Drop Downs'!$C$2:$C$3,'OMS Response Form (ORF)'!F2013),COUNTIF('OMS Drop Downs'!$D$2:$D$5,'OMS Response Form (ORF)'!G2013),COUNTIF('OMS Drop Downs'!$A$2:$A$5,'OMS Response Form (ORF)'!H2013),COUNTIF('OMS Drop Downs'!$B$2:$B$4,'OMS Response Form (ORF)'!I2013),COUNTIF('OMS Drop Downs'!$A$2:$A$5,'OMS Response Form (ORF)'!J2013),COUNTIF('OMS Drop Downs'!$E$2:$E$7,'OMS Response Form (ORF)'!K2013),COUNTIF('OMS Drop Downs'!$B$2:$B$4,'OMS Response Form (ORF)'!L2013),COUNTIF('OMS Drop Downs'!$B$2:$B$4,'OMS Response Form (ORF)'!M2013),COUNTIF('OMS Drop Downs'!$B$2:$B$4,'OMS Response Form (ORF)'!N2013),COUNTIF('OMS Drop Downs'!$B$2:$B$4,'OMS Response Form (ORF)'!O2013), COUNTIF('OMS Drop Downs'!$B$2:$B$4,'OMS Response Form (ORF)'!P2013),COUNTIF('OMS Drop Downs'!$B$2:$B$4,'OMS Response Form (ORF)'!Q2013),COUNTIF('OMS Drop Downs'!$B$2:$B$4,'OMS Response Form (ORF)'!R2013)),"Complete","Incomplete"))</f>
        <v/>
      </c>
      <c r="T2013" s="26" t="str">
        <f>IF(S2013="Complete",IF(AND(NOT(ISNA(VLOOKUP(CONCATENATE(F2013,G2013,H2013,I2013,J2013,K2013),'OMS Drop Downs'!G:G,1,FALSE))),IF(AND(G2013&lt;&gt;"C3",K2013&lt;&gt;"O5"),IF(SUM(COUNTIF(L2013:R2013,"Y"),COUNTIF(L2013:R2013,"N"))=0,"V","I"),IF(COUNTIF(L2013:R2013,"Y"),"V","I"))="V"),"Valid","Invalid")," ")</f>
        <v xml:space="preserve"> </v>
      </c>
      <c r="U2013"/>
    </row>
    <row r="2014" spans="2:21" x14ac:dyDescent="0.35">
      <c r="B2014" s="116"/>
      <c r="C2014" s="117"/>
      <c r="D2014" s="118"/>
      <c r="E2014" s="120"/>
      <c r="F2014" s="56"/>
      <c r="G2014" s="32"/>
      <c r="H2014" s="32"/>
      <c r="I2014" s="32"/>
      <c r="J2014" s="32"/>
      <c r="K2014" s="32"/>
      <c r="L2014" s="32"/>
      <c r="M2014" s="32"/>
      <c r="N2014" s="32"/>
      <c r="O2014" s="32"/>
      <c r="P2014" s="32"/>
      <c r="Q2014" s="32"/>
      <c r="R2014" s="32"/>
      <c r="S2014" s="25" t="str">
        <f>IF(COUNTA(B2014:R2014)=0,"",IF(AND(COUNTA(B2014)&gt;0, COUNTA(C2014)&gt;0, COUNTA(D2014)&gt;0, COUNTA(E2014)&gt;0, COUNTIF('OMS Drop Downs'!$C$2:$C$3,'OMS Response Form (ORF)'!F2014),COUNTIF('OMS Drop Downs'!$D$2:$D$5,'OMS Response Form (ORF)'!G2014),COUNTIF('OMS Drop Downs'!$A$2:$A$5,'OMS Response Form (ORF)'!H2014),COUNTIF('OMS Drop Downs'!$B$2:$B$4,'OMS Response Form (ORF)'!I2014),COUNTIF('OMS Drop Downs'!$A$2:$A$5,'OMS Response Form (ORF)'!J2014),COUNTIF('OMS Drop Downs'!$E$2:$E$7,'OMS Response Form (ORF)'!K2014),COUNTIF('OMS Drop Downs'!$B$2:$B$4,'OMS Response Form (ORF)'!L2014),COUNTIF('OMS Drop Downs'!$B$2:$B$4,'OMS Response Form (ORF)'!M2014),COUNTIF('OMS Drop Downs'!$B$2:$B$4,'OMS Response Form (ORF)'!N2014),COUNTIF('OMS Drop Downs'!$B$2:$B$4,'OMS Response Form (ORF)'!O2014), COUNTIF('OMS Drop Downs'!$B$2:$B$4,'OMS Response Form (ORF)'!P2014),COUNTIF('OMS Drop Downs'!$B$2:$B$4,'OMS Response Form (ORF)'!Q2014),COUNTIF('OMS Drop Downs'!$B$2:$B$4,'OMS Response Form (ORF)'!R2014)),"Complete","Incomplete"))</f>
        <v/>
      </c>
      <c r="T2014" s="26" t="str">
        <f>IF(S2014="Complete",IF(AND(NOT(ISNA(VLOOKUP(CONCATENATE(F2014,G2014,H2014,I2014,J2014,K2014),'OMS Drop Downs'!G:G,1,FALSE))),IF(AND(G2014&lt;&gt;"C3",K2014&lt;&gt;"O5"),IF(SUM(COUNTIF(L2014:R2014,"Y"),COUNTIF(L2014:R2014,"N"))=0,"V","I"),IF(COUNTIF(L2014:R2014,"Y"),"V","I"))="V"),"Valid","Invalid")," ")</f>
        <v xml:space="preserve"> </v>
      </c>
      <c r="U2014"/>
    </row>
    <row r="2015" spans="2:21" x14ac:dyDescent="0.35">
      <c r="B2015" s="116"/>
      <c r="C2015" s="117"/>
      <c r="D2015" s="118"/>
      <c r="E2015" s="120"/>
      <c r="F2015" s="56"/>
      <c r="G2015" s="32"/>
      <c r="H2015" s="32"/>
      <c r="I2015" s="32"/>
      <c r="J2015" s="32"/>
      <c r="K2015" s="32"/>
      <c r="L2015" s="32"/>
      <c r="M2015" s="32"/>
      <c r="N2015" s="32"/>
      <c r="O2015" s="32"/>
      <c r="P2015" s="32"/>
      <c r="Q2015" s="32"/>
      <c r="R2015" s="32"/>
      <c r="S2015" s="25" t="str">
        <f>IF(COUNTA(B2015:R2015)=0,"",IF(AND(COUNTA(B2015)&gt;0, COUNTA(C2015)&gt;0, COUNTA(D2015)&gt;0, COUNTA(E2015)&gt;0, COUNTIF('OMS Drop Downs'!$C$2:$C$3,'OMS Response Form (ORF)'!F2015),COUNTIF('OMS Drop Downs'!$D$2:$D$5,'OMS Response Form (ORF)'!G2015),COUNTIF('OMS Drop Downs'!$A$2:$A$5,'OMS Response Form (ORF)'!H2015),COUNTIF('OMS Drop Downs'!$B$2:$B$4,'OMS Response Form (ORF)'!I2015),COUNTIF('OMS Drop Downs'!$A$2:$A$5,'OMS Response Form (ORF)'!J2015),COUNTIF('OMS Drop Downs'!$E$2:$E$7,'OMS Response Form (ORF)'!K2015),COUNTIF('OMS Drop Downs'!$B$2:$B$4,'OMS Response Form (ORF)'!L2015),COUNTIF('OMS Drop Downs'!$B$2:$B$4,'OMS Response Form (ORF)'!M2015),COUNTIF('OMS Drop Downs'!$B$2:$B$4,'OMS Response Form (ORF)'!N2015),COUNTIF('OMS Drop Downs'!$B$2:$B$4,'OMS Response Form (ORF)'!O2015), COUNTIF('OMS Drop Downs'!$B$2:$B$4,'OMS Response Form (ORF)'!P2015),COUNTIF('OMS Drop Downs'!$B$2:$B$4,'OMS Response Form (ORF)'!Q2015),COUNTIF('OMS Drop Downs'!$B$2:$B$4,'OMS Response Form (ORF)'!R2015)),"Complete","Incomplete"))</f>
        <v/>
      </c>
      <c r="T2015" s="26" t="str">
        <f>IF(S2015="Complete",IF(AND(NOT(ISNA(VLOOKUP(CONCATENATE(F2015,G2015,H2015,I2015,J2015,K2015),'OMS Drop Downs'!G:G,1,FALSE))),IF(AND(G2015&lt;&gt;"C3",K2015&lt;&gt;"O5"),IF(SUM(COUNTIF(L2015:R2015,"Y"),COUNTIF(L2015:R2015,"N"))=0,"V","I"),IF(COUNTIF(L2015:R2015,"Y"),"V","I"))="V"),"Valid","Invalid")," ")</f>
        <v xml:space="preserve"> </v>
      </c>
      <c r="U2015"/>
    </row>
    <row r="2016" spans="2:21" x14ac:dyDescent="0.35">
      <c r="B2016" s="116"/>
      <c r="C2016" s="117"/>
      <c r="D2016" s="118"/>
      <c r="E2016" s="120"/>
      <c r="F2016" s="56"/>
      <c r="G2016" s="32"/>
      <c r="H2016" s="32"/>
      <c r="I2016" s="32"/>
      <c r="J2016" s="32"/>
      <c r="K2016" s="32"/>
      <c r="L2016" s="32"/>
      <c r="M2016" s="32"/>
      <c r="N2016" s="32"/>
      <c r="O2016" s="32"/>
      <c r="P2016" s="32"/>
      <c r="Q2016" s="32"/>
      <c r="R2016" s="32"/>
      <c r="S2016" s="25" t="str">
        <f>IF(COUNTA(B2016:R2016)=0,"",IF(AND(COUNTA(B2016)&gt;0, COUNTA(C2016)&gt;0, COUNTA(D2016)&gt;0, COUNTA(E2016)&gt;0, COUNTIF('OMS Drop Downs'!$C$2:$C$3,'OMS Response Form (ORF)'!F2016),COUNTIF('OMS Drop Downs'!$D$2:$D$5,'OMS Response Form (ORF)'!G2016),COUNTIF('OMS Drop Downs'!$A$2:$A$5,'OMS Response Form (ORF)'!H2016),COUNTIF('OMS Drop Downs'!$B$2:$B$4,'OMS Response Form (ORF)'!I2016),COUNTIF('OMS Drop Downs'!$A$2:$A$5,'OMS Response Form (ORF)'!J2016),COUNTIF('OMS Drop Downs'!$E$2:$E$7,'OMS Response Form (ORF)'!K2016),COUNTIF('OMS Drop Downs'!$B$2:$B$4,'OMS Response Form (ORF)'!L2016),COUNTIF('OMS Drop Downs'!$B$2:$B$4,'OMS Response Form (ORF)'!M2016),COUNTIF('OMS Drop Downs'!$B$2:$B$4,'OMS Response Form (ORF)'!N2016),COUNTIF('OMS Drop Downs'!$B$2:$B$4,'OMS Response Form (ORF)'!O2016), COUNTIF('OMS Drop Downs'!$B$2:$B$4,'OMS Response Form (ORF)'!P2016),COUNTIF('OMS Drop Downs'!$B$2:$B$4,'OMS Response Form (ORF)'!Q2016),COUNTIF('OMS Drop Downs'!$B$2:$B$4,'OMS Response Form (ORF)'!R2016)),"Complete","Incomplete"))</f>
        <v/>
      </c>
      <c r="T2016" s="26" t="str">
        <f>IF(S2016="Complete",IF(AND(NOT(ISNA(VLOOKUP(CONCATENATE(F2016,G2016,H2016,I2016,J2016,K2016),'OMS Drop Downs'!G:G,1,FALSE))),IF(AND(G2016&lt;&gt;"C3",K2016&lt;&gt;"O5"),IF(SUM(COUNTIF(L2016:R2016,"Y"),COUNTIF(L2016:R2016,"N"))=0,"V","I"),IF(COUNTIF(L2016:R2016,"Y"),"V","I"))="V"),"Valid","Invalid")," ")</f>
        <v xml:space="preserve"> </v>
      </c>
      <c r="U2016"/>
    </row>
    <row r="2017" spans="2:21" x14ac:dyDescent="0.35">
      <c r="B2017" s="116"/>
      <c r="C2017" s="117"/>
      <c r="D2017" s="118"/>
      <c r="E2017" s="120"/>
      <c r="F2017" s="56"/>
      <c r="G2017" s="32"/>
      <c r="H2017" s="32"/>
      <c r="I2017" s="32"/>
      <c r="J2017" s="32"/>
      <c r="K2017" s="32"/>
      <c r="L2017" s="32"/>
      <c r="M2017" s="32"/>
      <c r="N2017" s="32"/>
      <c r="O2017" s="32"/>
      <c r="P2017" s="32"/>
      <c r="Q2017" s="32"/>
      <c r="R2017" s="32"/>
      <c r="S2017" s="25" t="str">
        <f>IF(COUNTA(B2017:R2017)=0,"",IF(AND(COUNTA(B2017)&gt;0, COUNTA(C2017)&gt;0, COUNTA(D2017)&gt;0, COUNTA(E2017)&gt;0, COUNTIF('OMS Drop Downs'!$C$2:$C$3,'OMS Response Form (ORF)'!F2017),COUNTIF('OMS Drop Downs'!$D$2:$D$5,'OMS Response Form (ORF)'!G2017),COUNTIF('OMS Drop Downs'!$A$2:$A$5,'OMS Response Form (ORF)'!H2017),COUNTIF('OMS Drop Downs'!$B$2:$B$4,'OMS Response Form (ORF)'!I2017),COUNTIF('OMS Drop Downs'!$A$2:$A$5,'OMS Response Form (ORF)'!J2017),COUNTIF('OMS Drop Downs'!$E$2:$E$7,'OMS Response Form (ORF)'!K2017),COUNTIF('OMS Drop Downs'!$B$2:$B$4,'OMS Response Form (ORF)'!L2017),COUNTIF('OMS Drop Downs'!$B$2:$B$4,'OMS Response Form (ORF)'!M2017),COUNTIF('OMS Drop Downs'!$B$2:$B$4,'OMS Response Form (ORF)'!N2017),COUNTIF('OMS Drop Downs'!$B$2:$B$4,'OMS Response Form (ORF)'!O2017), COUNTIF('OMS Drop Downs'!$B$2:$B$4,'OMS Response Form (ORF)'!P2017),COUNTIF('OMS Drop Downs'!$B$2:$B$4,'OMS Response Form (ORF)'!Q2017),COUNTIF('OMS Drop Downs'!$B$2:$B$4,'OMS Response Form (ORF)'!R2017)),"Complete","Incomplete"))</f>
        <v/>
      </c>
      <c r="T2017" s="26" t="str">
        <f>IF(S2017="Complete",IF(AND(NOT(ISNA(VLOOKUP(CONCATENATE(F2017,G2017,H2017,I2017,J2017,K2017),'OMS Drop Downs'!G:G,1,FALSE))),IF(AND(G2017&lt;&gt;"C3",K2017&lt;&gt;"O5"),IF(SUM(COUNTIF(L2017:R2017,"Y"),COUNTIF(L2017:R2017,"N"))=0,"V","I"),IF(COUNTIF(L2017:R2017,"Y"),"V","I"))="V"),"Valid","Invalid")," ")</f>
        <v xml:space="preserve"> </v>
      </c>
      <c r="U2017"/>
    </row>
    <row r="2018" spans="2:21" x14ac:dyDescent="0.35">
      <c r="B2018" s="116"/>
      <c r="C2018" s="117"/>
      <c r="D2018" s="118"/>
      <c r="E2018" s="120"/>
      <c r="F2018" s="56"/>
      <c r="G2018" s="32"/>
      <c r="H2018" s="32"/>
      <c r="I2018" s="32"/>
      <c r="J2018" s="32"/>
      <c r="K2018" s="32"/>
      <c r="L2018" s="32"/>
      <c r="M2018" s="32"/>
      <c r="N2018" s="32"/>
      <c r="O2018" s="32"/>
      <c r="P2018" s="32"/>
      <c r="Q2018" s="32"/>
      <c r="R2018" s="32"/>
      <c r="S2018" s="25" t="str">
        <f>IF(COUNTA(B2018:R2018)=0,"",IF(AND(COUNTA(B2018)&gt;0, COUNTA(C2018)&gt;0, COUNTA(D2018)&gt;0, COUNTA(E2018)&gt;0, COUNTIF('OMS Drop Downs'!$C$2:$C$3,'OMS Response Form (ORF)'!F2018),COUNTIF('OMS Drop Downs'!$D$2:$D$5,'OMS Response Form (ORF)'!G2018),COUNTIF('OMS Drop Downs'!$A$2:$A$5,'OMS Response Form (ORF)'!H2018),COUNTIF('OMS Drop Downs'!$B$2:$B$4,'OMS Response Form (ORF)'!I2018),COUNTIF('OMS Drop Downs'!$A$2:$A$5,'OMS Response Form (ORF)'!J2018),COUNTIF('OMS Drop Downs'!$E$2:$E$7,'OMS Response Form (ORF)'!K2018),COUNTIF('OMS Drop Downs'!$B$2:$B$4,'OMS Response Form (ORF)'!L2018),COUNTIF('OMS Drop Downs'!$B$2:$B$4,'OMS Response Form (ORF)'!M2018),COUNTIF('OMS Drop Downs'!$B$2:$B$4,'OMS Response Form (ORF)'!N2018),COUNTIF('OMS Drop Downs'!$B$2:$B$4,'OMS Response Form (ORF)'!O2018), COUNTIF('OMS Drop Downs'!$B$2:$B$4,'OMS Response Form (ORF)'!P2018),COUNTIF('OMS Drop Downs'!$B$2:$B$4,'OMS Response Form (ORF)'!Q2018),COUNTIF('OMS Drop Downs'!$B$2:$B$4,'OMS Response Form (ORF)'!R2018)),"Complete","Incomplete"))</f>
        <v/>
      </c>
      <c r="T2018" s="26" t="str">
        <f>IF(S2018="Complete",IF(AND(NOT(ISNA(VLOOKUP(CONCATENATE(F2018,G2018,H2018,I2018,J2018,K2018),'OMS Drop Downs'!G:G,1,FALSE))),IF(AND(G2018&lt;&gt;"C3",K2018&lt;&gt;"O5"),IF(SUM(COUNTIF(L2018:R2018,"Y"),COUNTIF(L2018:R2018,"N"))=0,"V","I"),IF(COUNTIF(L2018:R2018,"Y"),"V","I"))="V"),"Valid","Invalid")," ")</f>
        <v xml:space="preserve"> </v>
      </c>
      <c r="U2018"/>
    </row>
    <row r="2019" spans="2:21" x14ac:dyDescent="0.35">
      <c r="B2019" s="116"/>
      <c r="C2019" s="117"/>
      <c r="D2019" s="118"/>
      <c r="E2019" s="120"/>
      <c r="F2019" s="56"/>
      <c r="G2019" s="32"/>
      <c r="H2019" s="32"/>
      <c r="I2019" s="32"/>
      <c r="J2019" s="32"/>
      <c r="K2019" s="32"/>
      <c r="L2019" s="32"/>
      <c r="M2019" s="32"/>
      <c r="N2019" s="32"/>
      <c r="O2019" s="32"/>
      <c r="P2019" s="32"/>
      <c r="Q2019" s="32"/>
      <c r="R2019" s="32"/>
      <c r="S2019" s="25" t="str">
        <f>IF(COUNTA(B2019:R2019)=0,"",IF(AND(COUNTA(B2019)&gt;0, COUNTA(C2019)&gt;0, COUNTA(D2019)&gt;0, COUNTA(E2019)&gt;0, COUNTIF('OMS Drop Downs'!$C$2:$C$3,'OMS Response Form (ORF)'!F2019),COUNTIF('OMS Drop Downs'!$D$2:$D$5,'OMS Response Form (ORF)'!G2019),COUNTIF('OMS Drop Downs'!$A$2:$A$5,'OMS Response Form (ORF)'!H2019),COUNTIF('OMS Drop Downs'!$B$2:$B$4,'OMS Response Form (ORF)'!I2019),COUNTIF('OMS Drop Downs'!$A$2:$A$5,'OMS Response Form (ORF)'!J2019),COUNTIF('OMS Drop Downs'!$E$2:$E$7,'OMS Response Form (ORF)'!K2019),COUNTIF('OMS Drop Downs'!$B$2:$B$4,'OMS Response Form (ORF)'!L2019),COUNTIF('OMS Drop Downs'!$B$2:$B$4,'OMS Response Form (ORF)'!M2019),COUNTIF('OMS Drop Downs'!$B$2:$B$4,'OMS Response Form (ORF)'!N2019),COUNTIF('OMS Drop Downs'!$B$2:$B$4,'OMS Response Form (ORF)'!O2019), COUNTIF('OMS Drop Downs'!$B$2:$B$4,'OMS Response Form (ORF)'!P2019),COUNTIF('OMS Drop Downs'!$B$2:$B$4,'OMS Response Form (ORF)'!Q2019),COUNTIF('OMS Drop Downs'!$B$2:$B$4,'OMS Response Form (ORF)'!R2019)),"Complete","Incomplete"))</f>
        <v/>
      </c>
      <c r="T2019" s="26" t="str">
        <f>IF(S2019="Complete",IF(AND(NOT(ISNA(VLOOKUP(CONCATENATE(F2019,G2019,H2019,I2019,J2019,K2019),'OMS Drop Downs'!G:G,1,FALSE))),IF(AND(G2019&lt;&gt;"C3",K2019&lt;&gt;"O5"),IF(SUM(COUNTIF(L2019:R2019,"Y"),COUNTIF(L2019:R2019,"N"))=0,"V","I"),IF(COUNTIF(L2019:R2019,"Y"),"V","I"))="V"),"Valid","Invalid")," ")</f>
        <v xml:space="preserve"> </v>
      </c>
      <c r="U2019"/>
    </row>
    <row r="2020" spans="2:21" x14ac:dyDescent="0.35">
      <c r="B2020" s="116"/>
      <c r="C2020" s="117"/>
      <c r="D2020" s="118"/>
      <c r="E2020" s="120"/>
      <c r="F2020" s="56"/>
      <c r="G2020" s="32"/>
      <c r="H2020" s="32"/>
      <c r="I2020" s="32"/>
      <c r="J2020" s="32"/>
      <c r="K2020" s="32"/>
      <c r="L2020" s="32"/>
      <c r="M2020" s="32"/>
      <c r="N2020" s="32"/>
      <c r="O2020" s="32"/>
      <c r="P2020" s="32"/>
      <c r="Q2020" s="32"/>
      <c r="R2020" s="32"/>
      <c r="S2020" s="25" t="str">
        <f>IF(COUNTA(B2020:R2020)=0,"",IF(AND(COUNTA(B2020)&gt;0, COUNTA(C2020)&gt;0, COUNTA(D2020)&gt;0, COUNTA(E2020)&gt;0, COUNTIF('OMS Drop Downs'!$C$2:$C$3,'OMS Response Form (ORF)'!F2020),COUNTIF('OMS Drop Downs'!$D$2:$D$5,'OMS Response Form (ORF)'!G2020),COUNTIF('OMS Drop Downs'!$A$2:$A$5,'OMS Response Form (ORF)'!H2020),COUNTIF('OMS Drop Downs'!$B$2:$B$4,'OMS Response Form (ORF)'!I2020),COUNTIF('OMS Drop Downs'!$A$2:$A$5,'OMS Response Form (ORF)'!J2020),COUNTIF('OMS Drop Downs'!$E$2:$E$7,'OMS Response Form (ORF)'!K2020),COUNTIF('OMS Drop Downs'!$B$2:$B$4,'OMS Response Form (ORF)'!L2020),COUNTIF('OMS Drop Downs'!$B$2:$B$4,'OMS Response Form (ORF)'!M2020),COUNTIF('OMS Drop Downs'!$B$2:$B$4,'OMS Response Form (ORF)'!N2020),COUNTIF('OMS Drop Downs'!$B$2:$B$4,'OMS Response Form (ORF)'!O2020), COUNTIF('OMS Drop Downs'!$B$2:$B$4,'OMS Response Form (ORF)'!P2020),COUNTIF('OMS Drop Downs'!$B$2:$B$4,'OMS Response Form (ORF)'!Q2020),COUNTIF('OMS Drop Downs'!$B$2:$B$4,'OMS Response Form (ORF)'!R2020)),"Complete","Incomplete"))</f>
        <v/>
      </c>
      <c r="T2020" s="26" t="str">
        <f>IF(S2020="Complete",IF(AND(NOT(ISNA(VLOOKUP(CONCATENATE(F2020,G2020,H2020,I2020,J2020,K2020),'OMS Drop Downs'!G:G,1,FALSE))),IF(AND(G2020&lt;&gt;"C3",K2020&lt;&gt;"O5"),IF(SUM(COUNTIF(L2020:R2020,"Y"),COUNTIF(L2020:R2020,"N"))=0,"V","I"),IF(COUNTIF(L2020:R2020,"Y"),"V","I"))="V"),"Valid","Invalid")," ")</f>
        <v xml:space="preserve"> </v>
      </c>
      <c r="U2020"/>
    </row>
    <row r="2021" spans="2:21" x14ac:dyDescent="0.35">
      <c r="B2021" s="116"/>
      <c r="C2021" s="117"/>
      <c r="D2021" s="118"/>
      <c r="E2021" s="120"/>
      <c r="F2021" s="56"/>
      <c r="G2021" s="32"/>
      <c r="H2021" s="32"/>
      <c r="I2021" s="32"/>
      <c r="J2021" s="32"/>
      <c r="K2021" s="32"/>
      <c r="L2021" s="32"/>
      <c r="M2021" s="32"/>
      <c r="N2021" s="32"/>
      <c r="O2021" s="32"/>
      <c r="P2021" s="32"/>
      <c r="Q2021" s="32"/>
      <c r="R2021" s="32"/>
      <c r="S2021" s="25" t="str">
        <f>IF(COUNTA(B2021:R2021)=0,"",IF(AND(COUNTA(B2021)&gt;0, COUNTA(C2021)&gt;0, COUNTA(D2021)&gt;0, COUNTA(E2021)&gt;0, COUNTIF('OMS Drop Downs'!$C$2:$C$3,'OMS Response Form (ORF)'!F2021),COUNTIF('OMS Drop Downs'!$D$2:$D$5,'OMS Response Form (ORF)'!G2021),COUNTIF('OMS Drop Downs'!$A$2:$A$5,'OMS Response Form (ORF)'!H2021),COUNTIF('OMS Drop Downs'!$B$2:$B$4,'OMS Response Form (ORF)'!I2021),COUNTIF('OMS Drop Downs'!$A$2:$A$5,'OMS Response Form (ORF)'!J2021),COUNTIF('OMS Drop Downs'!$E$2:$E$7,'OMS Response Form (ORF)'!K2021),COUNTIF('OMS Drop Downs'!$B$2:$B$4,'OMS Response Form (ORF)'!L2021),COUNTIF('OMS Drop Downs'!$B$2:$B$4,'OMS Response Form (ORF)'!M2021),COUNTIF('OMS Drop Downs'!$B$2:$B$4,'OMS Response Form (ORF)'!N2021),COUNTIF('OMS Drop Downs'!$B$2:$B$4,'OMS Response Form (ORF)'!O2021), COUNTIF('OMS Drop Downs'!$B$2:$B$4,'OMS Response Form (ORF)'!P2021),COUNTIF('OMS Drop Downs'!$B$2:$B$4,'OMS Response Form (ORF)'!Q2021),COUNTIF('OMS Drop Downs'!$B$2:$B$4,'OMS Response Form (ORF)'!R2021)),"Complete","Incomplete"))</f>
        <v/>
      </c>
      <c r="T2021" s="26" t="str">
        <f>IF(S2021="Complete",IF(AND(NOT(ISNA(VLOOKUP(CONCATENATE(F2021,G2021,H2021,I2021,J2021,K2021),'OMS Drop Downs'!G:G,1,FALSE))),IF(AND(G2021&lt;&gt;"C3",K2021&lt;&gt;"O5"),IF(SUM(COUNTIF(L2021:R2021,"Y"),COUNTIF(L2021:R2021,"N"))=0,"V","I"),IF(COUNTIF(L2021:R2021,"Y"),"V","I"))="V"),"Valid","Invalid")," ")</f>
        <v xml:space="preserve"> </v>
      </c>
      <c r="U2021"/>
    </row>
    <row r="2022" spans="2:21" x14ac:dyDescent="0.35">
      <c r="B2022" s="116"/>
      <c r="C2022" s="117"/>
      <c r="D2022" s="118"/>
      <c r="E2022" s="120"/>
      <c r="F2022" s="56"/>
      <c r="G2022" s="32"/>
      <c r="H2022" s="32"/>
      <c r="I2022" s="32"/>
      <c r="J2022" s="32"/>
      <c r="K2022" s="32"/>
      <c r="L2022" s="32"/>
      <c r="M2022" s="32"/>
      <c r="N2022" s="32"/>
      <c r="O2022" s="32"/>
      <c r="P2022" s="32"/>
      <c r="Q2022" s="32"/>
      <c r="R2022" s="32"/>
      <c r="S2022" s="25" t="str">
        <f>IF(COUNTA(B2022:R2022)=0,"",IF(AND(COUNTA(B2022)&gt;0, COUNTA(C2022)&gt;0, COUNTA(D2022)&gt;0, COUNTA(E2022)&gt;0, COUNTIF('OMS Drop Downs'!$C$2:$C$3,'OMS Response Form (ORF)'!F2022),COUNTIF('OMS Drop Downs'!$D$2:$D$5,'OMS Response Form (ORF)'!G2022),COUNTIF('OMS Drop Downs'!$A$2:$A$5,'OMS Response Form (ORF)'!H2022),COUNTIF('OMS Drop Downs'!$B$2:$B$4,'OMS Response Form (ORF)'!I2022),COUNTIF('OMS Drop Downs'!$A$2:$A$5,'OMS Response Form (ORF)'!J2022),COUNTIF('OMS Drop Downs'!$E$2:$E$7,'OMS Response Form (ORF)'!K2022),COUNTIF('OMS Drop Downs'!$B$2:$B$4,'OMS Response Form (ORF)'!L2022),COUNTIF('OMS Drop Downs'!$B$2:$B$4,'OMS Response Form (ORF)'!M2022),COUNTIF('OMS Drop Downs'!$B$2:$B$4,'OMS Response Form (ORF)'!N2022),COUNTIF('OMS Drop Downs'!$B$2:$B$4,'OMS Response Form (ORF)'!O2022), COUNTIF('OMS Drop Downs'!$B$2:$B$4,'OMS Response Form (ORF)'!P2022),COUNTIF('OMS Drop Downs'!$B$2:$B$4,'OMS Response Form (ORF)'!Q2022),COUNTIF('OMS Drop Downs'!$B$2:$B$4,'OMS Response Form (ORF)'!R2022)),"Complete","Incomplete"))</f>
        <v/>
      </c>
      <c r="T2022" s="26" t="str">
        <f>IF(S2022="Complete",IF(AND(NOT(ISNA(VLOOKUP(CONCATENATE(F2022,G2022,H2022,I2022,J2022,K2022),'OMS Drop Downs'!G:G,1,FALSE))),IF(AND(G2022&lt;&gt;"C3",K2022&lt;&gt;"O5"),IF(SUM(COUNTIF(L2022:R2022,"Y"),COUNTIF(L2022:R2022,"N"))=0,"V","I"),IF(COUNTIF(L2022:R2022,"Y"),"V","I"))="V"),"Valid","Invalid")," ")</f>
        <v xml:space="preserve"> </v>
      </c>
      <c r="U2022"/>
    </row>
    <row r="2023" spans="2:21" x14ac:dyDescent="0.35">
      <c r="B2023" s="116"/>
      <c r="C2023" s="117"/>
      <c r="D2023" s="118"/>
      <c r="E2023" s="120"/>
      <c r="F2023" s="56"/>
      <c r="G2023" s="32"/>
      <c r="H2023" s="32"/>
      <c r="I2023" s="32"/>
      <c r="J2023" s="32"/>
      <c r="K2023" s="32"/>
      <c r="L2023" s="32"/>
      <c r="M2023" s="32"/>
      <c r="N2023" s="32"/>
      <c r="O2023" s="32"/>
      <c r="P2023" s="32"/>
      <c r="Q2023" s="32"/>
      <c r="R2023" s="32"/>
      <c r="S2023" s="25" t="str">
        <f>IF(COUNTA(B2023:R2023)=0,"",IF(AND(COUNTA(B2023)&gt;0, COUNTA(C2023)&gt;0, COUNTA(D2023)&gt;0, COUNTA(E2023)&gt;0, COUNTIF('OMS Drop Downs'!$C$2:$C$3,'OMS Response Form (ORF)'!F2023),COUNTIF('OMS Drop Downs'!$D$2:$D$5,'OMS Response Form (ORF)'!G2023),COUNTIF('OMS Drop Downs'!$A$2:$A$5,'OMS Response Form (ORF)'!H2023),COUNTIF('OMS Drop Downs'!$B$2:$B$4,'OMS Response Form (ORF)'!I2023),COUNTIF('OMS Drop Downs'!$A$2:$A$5,'OMS Response Form (ORF)'!J2023),COUNTIF('OMS Drop Downs'!$E$2:$E$7,'OMS Response Form (ORF)'!K2023),COUNTIF('OMS Drop Downs'!$B$2:$B$4,'OMS Response Form (ORF)'!L2023),COUNTIF('OMS Drop Downs'!$B$2:$B$4,'OMS Response Form (ORF)'!M2023),COUNTIF('OMS Drop Downs'!$B$2:$B$4,'OMS Response Form (ORF)'!N2023),COUNTIF('OMS Drop Downs'!$B$2:$B$4,'OMS Response Form (ORF)'!O2023), COUNTIF('OMS Drop Downs'!$B$2:$B$4,'OMS Response Form (ORF)'!P2023),COUNTIF('OMS Drop Downs'!$B$2:$B$4,'OMS Response Form (ORF)'!Q2023),COUNTIF('OMS Drop Downs'!$B$2:$B$4,'OMS Response Form (ORF)'!R2023)),"Complete","Incomplete"))</f>
        <v/>
      </c>
      <c r="T2023" s="26" t="str">
        <f>IF(S2023="Complete",IF(AND(NOT(ISNA(VLOOKUP(CONCATENATE(F2023,G2023,H2023,I2023,J2023,K2023),'OMS Drop Downs'!G:G,1,FALSE))),IF(AND(G2023&lt;&gt;"C3",K2023&lt;&gt;"O5"),IF(SUM(COUNTIF(L2023:R2023,"Y"),COUNTIF(L2023:R2023,"N"))=0,"V","I"),IF(COUNTIF(L2023:R2023,"Y"),"V","I"))="V"),"Valid","Invalid")," ")</f>
        <v xml:space="preserve"> </v>
      </c>
      <c r="U2023"/>
    </row>
    <row r="2024" spans="2:21" x14ac:dyDescent="0.35">
      <c r="B2024" s="116"/>
      <c r="C2024" s="117"/>
      <c r="D2024" s="118"/>
      <c r="E2024" s="120"/>
      <c r="F2024" s="56"/>
      <c r="G2024" s="32"/>
      <c r="H2024" s="32"/>
      <c r="I2024" s="32"/>
      <c r="J2024" s="32"/>
      <c r="K2024" s="32"/>
      <c r="L2024" s="32"/>
      <c r="M2024" s="32"/>
      <c r="N2024" s="32"/>
      <c r="O2024" s="32"/>
      <c r="P2024" s="32"/>
      <c r="Q2024" s="32"/>
      <c r="R2024" s="32"/>
      <c r="S2024" s="25" t="str">
        <f>IF(COUNTA(B2024:R2024)=0,"",IF(AND(COUNTA(B2024)&gt;0, COUNTA(C2024)&gt;0, COUNTA(D2024)&gt;0, COUNTA(E2024)&gt;0, COUNTIF('OMS Drop Downs'!$C$2:$C$3,'OMS Response Form (ORF)'!F2024),COUNTIF('OMS Drop Downs'!$D$2:$D$5,'OMS Response Form (ORF)'!G2024),COUNTIF('OMS Drop Downs'!$A$2:$A$5,'OMS Response Form (ORF)'!H2024),COUNTIF('OMS Drop Downs'!$B$2:$B$4,'OMS Response Form (ORF)'!I2024),COUNTIF('OMS Drop Downs'!$A$2:$A$5,'OMS Response Form (ORF)'!J2024),COUNTIF('OMS Drop Downs'!$E$2:$E$7,'OMS Response Form (ORF)'!K2024),COUNTIF('OMS Drop Downs'!$B$2:$B$4,'OMS Response Form (ORF)'!L2024),COUNTIF('OMS Drop Downs'!$B$2:$B$4,'OMS Response Form (ORF)'!M2024),COUNTIF('OMS Drop Downs'!$B$2:$B$4,'OMS Response Form (ORF)'!N2024),COUNTIF('OMS Drop Downs'!$B$2:$B$4,'OMS Response Form (ORF)'!O2024), COUNTIF('OMS Drop Downs'!$B$2:$B$4,'OMS Response Form (ORF)'!P2024),COUNTIF('OMS Drop Downs'!$B$2:$B$4,'OMS Response Form (ORF)'!Q2024),COUNTIF('OMS Drop Downs'!$B$2:$B$4,'OMS Response Form (ORF)'!R2024)),"Complete","Incomplete"))</f>
        <v/>
      </c>
      <c r="T2024" s="26" t="str">
        <f>IF(S2024="Complete",IF(AND(NOT(ISNA(VLOOKUP(CONCATENATE(F2024,G2024,H2024,I2024,J2024,K2024),'OMS Drop Downs'!G:G,1,FALSE))),IF(AND(G2024&lt;&gt;"C3",K2024&lt;&gt;"O5"),IF(SUM(COUNTIF(L2024:R2024,"Y"),COUNTIF(L2024:R2024,"N"))=0,"V","I"),IF(COUNTIF(L2024:R2024,"Y"),"V","I"))="V"),"Valid","Invalid")," ")</f>
        <v xml:space="preserve"> </v>
      </c>
      <c r="U2024"/>
    </row>
    <row r="2025" spans="2:21" x14ac:dyDescent="0.35">
      <c r="B2025" s="116"/>
      <c r="C2025" s="117"/>
      <c r="D2025" s="118"/>
      <c r="E2025" s="120"/>
      <c r="F2025" s="56"/>
      <c r="G2025" s="32"/>
      <c r="H2025" s="32"/>
      <c r="I2025" s="32"/>
      <c r="J2025" s="32"/>
      <c r="K2025" s="32"/>
      <c r="L2025" s="32"/>
      <c r="M2025" s="32"/>
      <c r="N2025" s="32"/>
      <c r="O2025" s="32"/>
      <c r="P2025" s="32"/>
      <c r="Q2025" s="32"/>
      <c r="R2025" s="32"/>
      <c r="S2025" s="25" t="str">
        <f>IF(COUNTA(B2025:R2025)=0,"",IF(AND(COUNTA(B2025)&gt;0, COUNTA(C2025)&gt;0, COUNTA(D2025)&gt;0, COUNTA(E2025)&gt;0, COUNTIF('OMS Drop Downs'!$C$2:$C$3,'OMS Response Form (ORF)'!F2025),COUNTIF('OMS Drop Downs'!$D$2:$D$5,'OMS Response Form (ORF)'!G2025),COUNTIF('OMS Drop Downs'!$A$2:$A$5,'OMS Response Form (ORF)'!H2025),COUNTIF('OMS Drop Downs'!$B$2:$B$4,'OMS Response Form (ORF)'!I2025),COUNTIF('OMS Drop Downs'!$A$2:$A$5,'OMS Response Form (ORF)'!J2025),COUNTIF('OMS Drop Downs'!$E$2:$E$7,'OMS Response Form (ORF)'!K2025),COUNTIF('OMS Drop Downs'!$B$2:$B$4,'OMS Response Form (ORF)'!L2025),COUNTIF('OMS Drop Downs'!$B$2:$B$4,'OMS Response Form (ORF)'!M2025),COUNTIF('OMS Drop Downs'!$B$2:$B$4,'OMS Response Form (ORF)'!N2025),COUNTIF('OMS Drop Downs'!$B$2:$B$4,'OMS Response Form (ORF)'!O2025), COUNTIF('OMS Drop Downs'!$B$2:$B$4,'OMS Response Form (ORF)'!P2025),COUNTIF('OMS Drop Downs'!$B$2:$B$4,'OMS Response Form (ORF)'!Q2025),COUNTIF('OMS Drop Downs'!$B$2:$B$4,'OMS Response Form (ORF)'!R2025)),"Complete","Incomplete"))</f>
        <v/>
      </c>
      <c r="T2025" s="26" t="str">
        <f>IF(S2025="Complete",IF(AND(NOT(ISNA(VLOOKUP(CONCATENATE(F2025,G2025,H2025,I2025,J2025,K2025),'OMS Drop Downs'!G:G,1,FALSE))),IF(AND(G2025&lt;&gt;"C3",K2025&lt;&gt;"O5"),IF(SUM(COUNTIF(L2025:R2025,"Y"),COUNTIF(L2025:R2025,"N"))=0,"V","I"),IF(COUNTIF(L2025:R2025,"Y"),"V","I"))="V"),"Valid","Invalid")," ")</f>
        <v xml:space="preserve"> </v>
      </c>
      <c r="U2025"/>
    </row>
    <row r="2026" spans="2:21" x14ac:dyDescent="0.35">
      <c r="B2026" s="116"/>
      <c r="C2026" s="117"/>
      <c r="D2026" s="118"/>
      <c r="E2026" s="120"/>
      <c r="F2026" s="56"/>
      <c r="G2026" s="32"/>
      <c r="H2026" s="32"/>
      <c r="I2026" s="32"/>
      <c r="J2026" s="32"/>
      <c r="K2026" s="32"/>
      <c r="L2026" s="32"/>
      <c r="M2026" s="32"/>
      <c r="N2026" s="32"/>
      <c r="O2026" s="32"/>
      <c r="P2026" s="32"/>
      <c r="Q2026" s="32"/>
      <c r="R2026" s="32"/>
      <c r="S2026" s="25" t="str">
        <f>IF(COUNTA(B2026:R2026)=0,"",IF(AND(COUNTA(B2026)&gt;0, COUNTA(C2026)&gt;0, COUNTA(D2026)&gt;0, COUNTA(E2026)&gt;0, COUNTIF('OMS Drop Downs'!$C$2:$C$3,'OMS Response Form (ORF)'!F2026),COUNTIF('OMS Drop Downs'!$D$2:$D$5,'OMS Response Form (ORF)'!G2026),COUNTIF('OMS Drop Downs'!$A$2:$A$5,'OMS Response Form (ORF)'!H2026),COUNTIF('OMS Drop Downs'!$B$2:$B$4,'OMS Response Form (ORF)'!I2026),COUNTIF('OMS Drop Downs'!$A$2:$A$5,'OMS Response Form (ORF)'!J2026),COUNTIF('OMS Drop Downs'!$E$2:$E$7,'OMS Response Form (ORF)'!K2026),COUNTIF('OMS Drop Downs'!$B$2:$B$4,'OMS Response Form (ORF)'!L2026),COUNTIF('OMS Drop Downs'!$B$2:$B$4,'OMS Response Form (ORF)'!M2026),COUNTIF('OMS Drop Downs'!$B$2:$B$4,'OMS Response Form (ORF)'!N2026),COUNTIF('OMS Drop Downs'!$B$2:$B$4,'OMS Response Form (ORF)'!O2026), COUNTIF('OMS Drop Downs'!$B$2:$B$4,'OMS Response Form (ORF)'!P2026),COUNTIF('OMS Drop Downs'!$B$2:$B$4,'OMS Response Form (ORF)'!Q2026),COUNTIF('OMS Drop Downs'!$B$2:$B$4,'OMS Response Form (ORF)'!R2026)),"Complete","Incomplete"))</f>
        <v/>
      </c>
      <c r="T2026" s="26" t="str">
        <f>IF(S2026="Complete",IF(AND(NOT(ISNA(VLOOKUP(CONCATENATE(F2026,G2026,H2026,I2026,J2026,K2026),'OMS Drop Downs'!G:G,1,FALSE))),IF(AND(G2026&lt;&gt;"C3",K2026&lt;&gt;"O5"),IF(SUM(COUNTIF(L2026:R2026,"Y"),COUNTIF(L2026:R2026,"N"))=0,"V","I"),IF(COUNTIF(L2026:R2026,"Y"),"V","I"))="V"),"Valid","Invalid")," ")</f>
        <v xml:space="preserve"> </v>
      </c>
      <c r="U2026"/>
    </row>
    <row r="2027" spans="2:21" x14ac:dyDescent="0.35">
      <c r="B2027" s="116"/>
      <c r="C2027" s="117"/>
      <c r="D2027" s="118"/>
      <c r="E2027" s="120"/>
      <c r="F2027" s="56"/>
      <c r="G2027" s="32"/>
      <c r="H2027" s="32"/>
      <c r="I2027" s="32"/>
      <c r="J2027" s="32"/>
      <c r="K2027" s="32"/>
      <c r="L2027" s="32"/>
      <c r="M2027" s="32"/>
      <c r="N2027" s="32"/>
      <c r="O2027" s="32"/>
      <c r="P2027" s="32"/>
      <c r="Q2027" s="32"/>
      <c r="R2027" s="32"/>
      <c r="S2027" s="25" t="str">
        <f>IF(COUNTA(B2027:R2027)=0,"",IF(AND(COUNTA(B2027)&gt;0, COUNTA(C2027)&gt;0, COUNTA(D2027)&gt;0, COUNTA(E2027)&gt;0, COUNTIF('OMS Drop Downs'!$C$2:$C$3,'OMS Response Form (ORF)'!F2027),COUNTIF('OMS Drop Downs'!$D$2:$D$5,'OMS Response Form (ORF)'!G2027),COUNTIF('OMS Drop Downs'!$A$2:$A$5,'OMS Response Form (ORF)'!H2027),COUNTIF('OMS Drop Downs'!$B$2:$B$4,'OMS Response Form (ORF)'!I2027),COUNTIF('OMS Drop Downs'!$A$2:$A$5,'OMS Response Form (ORF)'!J2027),COUNTIF('OMS Drop Downs'!$E$2:$E$7,'OMS Response Form (ORF)'!K2027),COUNTIF('OMS Drop Downs'!$B$2:$B$4,'OMS Response Form (ORF)'!L2027),COUNTIF('OMS Drop Downs'!$B$2:$B$4,'OMS Response Form (ORF)'!M2027),COUNTIF('OMS Drop Downs'!$B$2:$B$4,'OMS Response Form (ORF)'!N2027),COUNTIF('OMS Drop Downs'!$B$2:$B$4,'OMS Response Form (ORF)'!O2027), COUNTIF('OMS Drop Downs'!$B$2:$B$4,'OMS Response Form (ORF)'!P2027),COUNTIF('OMS Drop Downs'!$B$2:$B$4,'OMS Response Form (ORF)'!Q2027),COUNTIF('OMS Drop Downs'!$B$2:$B$4,'OMS Response Form (ORF)'!R2027)),"Complete","Incomplete"))</f>
        <v/>
      </c>
      <c r="T2027" s="26" t="str">
        <f>IF(S2027="Complete",IF(AND(NOT(ISNA(VLOOKUP(CONCATENATE(F2027,G2027,H2027,I2027,J2027,K2027),'OMS Drop Downs'!G:G,1,FALSE))),IF(AND(G2027&lt;&gt;"C3",K2027&lt;&gt;"O5"),IF(SUM(COUNTIF(L2027:R2027,"Y"),COUNTIF(L2027:R2027,"N"))=0,"V","I"),IF(COUNTIF(L2027:R2027,"Y"),"V","I"))="V"),"Valid","Invalid")," ")</f>
        <v xml:space="preserve"> </v>
      </c>
      <c r="U2027"/>
    </row>
    <row r="2028" spans="2:21" x14ac:dyDescent="0.35">
      <c r="B2028" s="116"/>
      <c r="C2028" s="117"/>
      <c r="D2028" s="118"/>
      <c r="E2028" s="120"/>
      <c r="F2028" s="56"/>
      <c r="G2028" s="32"/>
      <c r="H2028" s="32"/>
      <c r="I2028" s="32"/>
      <c r="J2028" s="32"/>
      <c r="K2028" s="32"/>
      <c r="L2028" s="32"/>
      <c r="M2028" s="32"/>
      <c r="N2028" s="32"/>
      <c r="O2028" s="32"/>
      <c r="P2028" s="32"/>
      <c r="Q2028" s="32"/>
      <c r="R2028" s="32"/>
      <c r="S2028" s="25" t="str">
        <f>IF(COUNTA(B2028:R2028)=0,"",IF(AND(COUNTA(B2028)&gt;0, COUNTA(C2028)&gt;0, COUNTA(D2028)&gt;0, COUNTA(E2028)&gt;0, COUNTIF('OMS Drop Downs'!$C$2:$C$3,'OMS Response Form (ORF)'!F2028),COUNTIF('OMS Drop Downs'!$D$2:$D$5,'OMS Response Form (ORF)'!G2028),COUNTIF('OMS Drop Downs'!$A$2:$A$5,'OMS Response Form (ORF)'!H2028),COUNTIF('OMS Drop Downs'!$B$2:$B$4,'OMS Response Form (ORF)'!I2028),COUNTIF('OMS Drop Downs'!$A$2:$A$5,'OMS Response Form (ORF)'!J2028),COUNTIF('OMS Drop Downs'!$E$2:$E$7,'OMS Response Form (ORF)'!K2028),COUNTIF('OMS Drop Downs'!$B$2:$B$4,'OMS Response Form (ORF)'!L2028),COUNTIF('OMS Drop Downs'!$B$2:$B$4,'OMS Response Form (ORF)'!M2028),COUNTIF('OMS Drop Downs'!$B$2:$B$4,'OMS Response Form (ORF)'!N2028),COUNTIF('OMS Drop Downs'!$B$2:$B$4,'OMS Response Form (ORF)'!O2028), COUNTIF('OMS Drop Downs'!$B$2:$B$4,'OMS Response Form (ORF)'!P2028),COUNTIF('OMS Drop Downs'!$B$2:$B$4,'OMS Response Form (ORF)'!Q2028),COUNTIF('OMS Drop Downs'!$B$2:$B$4,'OMS Response Form (ORF)'!R2028)),"Complete","Incomplete"))</f>
        <v/>
      </c>
      <c r="T2028" s="26" t="str">
        <f>IF(S2028="Complete",IF(AND(NOT(ISNA(VLOOKUP(CONCATENATE(F2028,G2028,H2028,I2028,J2028,K2028),'OMS Drop Downs'!G:G,1,FALSE))),IF(AND(G2028&lt;&gt;"C3",K2028&lt;&gt;"O5"),IF(SUM(COUNTIF(L2028:R2028,"Y"),COUNTIF(L2028:R2028,"N"))=0,"V","I"),IF(COUNTIF(L2028:R2028,"Y"),"V","I"))="V"),"Valid","Invalid")," ")</f>
        <v xml:space="preserve"> </v>
      </c>
      <c r="U2028"/>
    </row>
    <row r="2029" spans="2:21" x14ac:dyDescent="0.35">
      <c r="B2029" s="116"/>
      <c r="C2029" s="117"/>
      <c r="D2029" s="118"/>
      <c r="E2029" s="120"/>
      <c r="F2029" s="56"/>
      <c r="G2029" s="32"/>
      <c r="H2029" s="32"/>
      <c r="I2029" s="32"/>
      <c r="J2029" s="32"/>
      <c r="K2029" s="32"/>
      <c r="L2029" s="32"/>
      <c r="M2029" s="32"/>
      <c r="N2029" s="32"/>
      <c r="O2029" s="32"/>
      <c r="P2029" s="32"/>
      <c r="Q2029" s="32"/>
      <c r="R2029" s="32"/>
      <c r="S2029" s="25" t="str">
        <f>IF(COUNTA(B2029:R2029)=0,"",IF(AND(COUNTA(B2029)&gt;0, COUNTA(C2029)&gt;0, COUNTA(D2029)&gt;0, COUNTA(E2029)&gt;0, COUNTIF('OMS Drop Downs'!$C$2:$C$3,'OMS Response Form (ORF)'!F2029),COUNTIF('OMS Drop Downs'!$D$2:$D$5,'OMS Response Form (ORF)'!G2029),COUNTIF('OMS Drop Downs'!$A$2:$A$5,'OMS Response Form (ORF)'!H2029),COUNTIF('OMS Drop Downs'!$B$2:$B$4,'OMS Response Form (ORF)'!I2029),COUNTIF('OMS Drop Downs'!$A$2:$A$5,'OMS Response Form (ORF)'!J2029),COUNTIF('OMS Drop Downs'!$E$2:$E$7,'OMS Response Form (ORF)'!K2029),COUNTIF('OMS Drop Downs'!$B$2:$B$4,'OMS Response Form (ORF)'!L2029),COUNTIF('OMS Drop Downs'!$B$2:$B$4,'OMS Response Form (ORF)'!M2029),COUNTIF('OMS Drop Downs'!$B$2:$B$4,'OMS Response Form (ORF)'!N2029),COUNTIF('OMS Drop Downs'!$B$2:$B$4,'OMS Response Form (ORF)'!O2029), COUNTIF('OMS Drop Downs'!$B$2:$B$4,'OMS Response Form (ORF)'!P2029),COUNTIF('OMS Drop Downs'!$B$2:$B$4,'OMS Response Form (ORF)'!Q2029),COUNTIF('OMS Drop Downs'!$B$2:$B$4,'OMS Response Form (ORF)'!R2029)),"Complete","Incomplete"))</f>
        <v/>
      </c>
      <c r="T2029" s="26" t="str">
        <f>IF(S2029="Complete",IF(AND(NOT(ISNA(VLOOKUP(CONCATENATE(F2029,G2029,H2029,I2029,J2029,K2029),'OMS Drop Downs'!G:G,1,FALSE))),IF(AND(G2029&lt;&gt;"C3",K2029&lt;&gt;"O5"),IF(SUM(COUNTIF(L2029:R2029,"Y"),COUNTIF(L2029:R2029,"N"))=0,"V","I"),IF(COUNTIF(L2029:R2029,"Y"),"V","I"))="V"),"Valid","Invalid")," ")</f>
        <v xml:space="preserve"> </v>
      </c>
      <c r="U2029"/>
    </row>
    <row r="2030" spans="2:21" x14ac:dyDescent="0.35">
      <c r="B2030" s="116"/>
      <c r="C2030" s="117"/>
      <c r="D2030" s="118"/>
      <c r="E2030" s="120"/>
      <c r="F2030" s="56"/>
      <c r="G2030" s="32"/>
      <c r="H2030" s="32"/>
      <c r="I2030" s="32"/>
      <c r="J2030" s="32"/>
      <c r="K2030" s="32"/>
      <c r="L2030" s="32"/>
      <c r="M2030" s="32"/>
      <c r="N2030" s="32"/>
      <c r="O2030" s="32"/>
      <c r="P2030" s="32"/>
      <c r="Q2030" s="32"/>
      <c r="R2030" s="32"/>
      <c r="S2030" s="25" t="str">
        <f>IF(COUNTA(B2030:R2030)=0,"",IF(AND(COUNTA(B2030)&gt;0, COUNTA(C2030)&gt;0, COUNTA(D2030)&gt;0, COUNTA(E2030)&gt;0, COUNTIF('OMS Drop Downs'!$C$2:$C$3,'OMS Response Form (ORF)'!F2030),COUNTIF('OMS Drop Downs'!$D$2:$D$5,'OMS Response Form (ORF)'!G2030),COUNTIF('OMS Drop Downs'!$A$2:$A$5,'OMS Response Form (ORF)'!H2030),COUNTIF('OMS Drop Downs'!$B$2:$B$4,'OMS Response Form (ORF)'!I2030),COUNTIF('OMS Drop Downs'!$A$2:$A$5,'OMS Response Form (ORF)'!J2030),COUNTIF('OMS Drop Downs'!$E$2:$E$7,'OMS Response Form (ORF)'!K2030),COUNTIF('OMS Drop Downs'!$B$2:$B$4,'OMS Response Form (ORF)'!L2030),COUNTIF('OMS Drop Downs'!$B$2:$B$4,'OMS Response Form (ORF)'!M2030),COUNTIF('OMS Drop Downs'!$B$2:$B$4,'OMS Response Form (ORF)'!N2030),COUNTIF('OMS Drop Downs'!$B$2:$B$4,'OMS Response Form (ORF)'!O2030), COUNTIF('OMS Drop Downs'!$B$2:$B$4,'OMS Response Form (ORF)'!P2030),COUNTIF('OMS Drop Downs'!$B$2:$B$4,'OMS Response Form (ORF)'!Q2030),COUNTIF('OMS Drop Downs'!$B$2:$B$4,'OMS Response Form (ORF)'!R2030)),"Complete","Incomplete"))</f>
        <v/>
      </c>
      <c r="T2030" s="26" t="str">
        <f>IF(S2030="Complete",IF(AND(NOT(ISNA(VLOOKUP(CONCATENATE(F2030,G2030,H2030,I2030,J2030,K2030),'OMS Drop Downs'!G:G,1,FALSE))),IF(AND(G2030&lt;&gt;"C3",K2030&lt;&gt;"O5"),IF(SUM(COUNTIF(L2030:R2030,"Y"),COUNTIF(L2030:R2030,"N"))=0,"V","I"),IF(COUNTIF(L2030:R2030,"Y"),"V","I"))="V"),"Valid","Invalid")," ")</f>
        <v xml:space="preserve"> </v>
      </c>
      <c r="U2030"/>
    </row>
    <row r="2031" spans="2:21" x14ac:dyDescent="0.35">
      <c r="B2031" s="116"/>
      <c r="C2031" s="117"/>
      <c r="D2031" s="118"/>
      <c r="E2031" s="120"/>
      <c r="F2031" s="56"/>
      <c r="G2031" s="32"/>
      <c r="H2031" s="32"/>
      <c r="I2031" s="32"/>
      <c r="J2031" s="32"/>
      <c r="K2031" s="32"/>
      <c r="L2031" s="32"/>
      <c r="M2031" s="32"/>
      <c r="N2031" s="32"/>
      <c r="O2031" s="32"/>
      <c r="P2031" s="32"/>
      <c r="Q2031" s="32"/>
      <c r="R2031" s="32"/>
      <c r="S2031" s="25" t="str">
        <f>IF(COUNTA(B2031:R2031)=0,"",IF(AND(COUNTA(B2031)&gt;0, COUNTA(C2031)&gt;0, COUNTA(D2031)&gt;0, COUNTA(E2031)&gt;0, COUNTIF('OMS Drop Downs'!$C$2:$C$3,'OMS Response Form (ORF)'!F2031),COUNTIF('OMS Drop Downs'!$D$2:$D$5,'OMS Response Form (ORF)'!G2031),COUNTIF('OMS Drop Downs'!$A$2:$A$5,'OMS Response Form (ORF)'!H2031),COUNTIF('OMS Drop Downs'!$B$2:$B$4,'OMS Response Form (ORF)'!I2031),COUNTIF('OMS Drop Downs'!$A$2:$A$5,'OMS Response Form (ORF)'!J2031),COUNTIF('OMS Drop Downs'!$E$2:$E$7,'OMS Response Form (ORF)'!K2031),COUNTIF('OMS Drop Downs'!$B$2:$B$4,'OMS Response Form (ORF)'!L2031),COUNTIF('OMS Drop Downs'!$B$2:$B$4,'OMS Response Form (ORF)'!M2031),COUNTIF('OMS Drop Downs'!$B$2:$B$4,'OMS Response Form (ORF)'!N2031),COUNTIF('OMS Drop Downs'!$B$2:$B$4,'OMS Response Form (ORF)'!O2031), COUNTIF('OMS Drop Downs'!$B$2:$B$4,'OMS Response Form (ORF)'!P2031),COUNTIF('OMS Drop Downs'!$B$2:$B$4,'OMS Response Form (ORF)'!Q2031),COUNTIF('OMS Drop Downs'!$B$2:$B$4,'OMS Response Form (ORF)'!R2031)),"Complete","Incomplete"))</f>
        <v/>
      </c>
      <c r="T2031" s="26" t="str">
        <f>IF(S2031="Complete",IF(AND(NOT(ISNA(VLOOKUP(CONCATENATE(F2031,G2031,H2031,I2031,J2031,K2031),'OMS Drop Downs'!G:G,1,FALSE))),IF(AND(G2031&lt;&gt;"C3",K2031&lt;&gt;"O5"),IF(SUM(COUNTIF(L2031:R2031,"Y"),COUNTIF(L2031:R2031,"N"))=0,"V","I"),IF(COUNTIF(L2031:R2031,"Y"),"V","I"))="V"),"Valid","Invalid")," ")</f>
        <v xml:space="preserve"> </v>
      </c>
      <c r="U2031"/>
    </row>
    <row r="2032" spans="2:21" x14ac:dyDescent="0.35">
      <c r="B2032" s="116"/>
      <c r="C2032" s="117"/>
      <c r="D2032" s="118"/>
      <c r="E2032" s="120"/>
      <c r="F2032" s="56"/>
      <c r="G2032" s="32"/>
      <c r="H2032" s="32"/>
      <c r="I2032" s="32"/>
      <c r="J2032" s="32"/>
      <c r="K2032" s="32"/>
      <c r="L2032" s="32"/>
      <c r="M2032" s="32"/>
      <c r="N2032" s="32"/>
      <c r="O2032" s="32"/>
      <c r="P2032" s="32"/>
      <c r="Q2032" s="32"/>
      <c r="R2032" s="32"/>
      <c r="S2032" s="25" t="str">
        <f>IF(COUNTA(B2032:R2032)=0,"",IF(AND(COUNTA(B2032)&gt;0, COUNTA(C2032)&gt;0, COUNTA(D2032)&gt;0, COUNTA(E2032)&gt;0, COUNTIF('OMS Drop Downs'!$C$2:$C$3,'OMS Response Form (ORF)'!F2032),COUNTIF('OMS Drop Downs'!$D$2:$D$5,'OMS Response Form (ORF)'!G2032),COUNTIF('OMS Drop Downs'!$A$2:$A$5,'OMS Response Form (ORF)'!H2032),COUNTIF('OMS Drop Downs'!$B$2:$B$4,'OMS Response Form (ORF)'!I2032),COUNTIF('OMS Drop Downs'!$A$2:$A$5,'OMS Response Form (ORF)'!J2032),COUNTIF('OMS Drop Downs'!$E$2:$E$7,'OMS Response Form (ORF)'!K2032),COUNTIF('OMS Drop Downs'!$B$2:$B$4,'OMS Response Form (ORF)'!L2032),COUNTIF('OMS Drop Downs'!$B$2:$B$4,'OMS Response Form (ORF)'!M2032),COUNTIF('OMS Drop Downs'!$B$2:$B$4,'OMS Response Form (ORF)'!N2032),COUNTIF('OMS Drop Downs'!$B$2:$B$4,'OMS Response Form (ORF)'!O2032), COUNTIF('OMS Drop Downs'!$B$2:$B$4,'OMS Response Form (ORF)'!P2032),COUNTIF('OMS Drop Downs'!$B$2:$B$4,'OMS Response Form (ORF)'!Q2032),COUNTIF('OMS Drop Downs'!$B$2:$B$4,'OMS Response Form (ORF)'!R2032)),"Complete","Incomplete"))</f>
        <v/>
      </c>
      <c r="T2032" s="26" t="str">
        <f>IF(S2032="Complete",IF(AND(NOT(ISNA(VLOOKUP(CONCATENATE(F2032,G2032,H2032,I2032,J2032,K2032),'OMS Drop Downs'!G:G,1,FALSE))),IF(AND(G2032&lt;&gt;"C3",K2032&lt;&gt;"O5"),IF(SUM(COUNTIF(L2032:R2032,"Y"),COUNTIF(L2032:R2032,"N"))=0,"V","I"),IF(COUNTIF(L2032:R2032,"Y"),"V","I"))="V"),"Valid","Invalid")," ")</f>
        <v xml:space="preserve"> </v>
      </c>
      <c r="U2032"/>
    </row>
    <row r="2033" spans="2:21" x14ac:dyDescent="0.35">
      <c r="B2033" s="116"/>
      <c r="C2033" s="117"/>
      <c r="D2033" s="118"/>
      <c r="E2033" s="120"/>
      <c r="F2033" s="56"/>
      <c r="G2033" s="32"/>
      <c r="H2033" s="32"/>
      <c r="I2033" s="32"/>
      <c r="J2033" s="32"/>
      <c r="K2033" s="32"/>
      <c r="L2033" s="32"/>
      <c r="M2033" s="32"/>
      <c r="N2033" s="32"/>
      <c r="O2033" s="32"/>
      <c r="P2033" s="32"/>
      <c r="Q2033" s="32"/>
      <c r="R2033" s="32"/>
      <c r="S2033" s="25" t="str">
        <f>IF(COUNTA(B2033:R2033)=0,"",IF(AND(COUNTA(B2033)&gt;0, COUNTA(C2033)&gt;0, COUNTA(D2033)&gt;0, COUNTA(E2033)&gt;0, COUNTIF('OMS Drop Downs'!$C$2:$C$3,'OMS Response Form (ORF)'!F2033),COUNTIF('OMS Drop Downs'!$D$2:$D$5,'OMS Response Form (ORF)'!G2033),COUNTIF('OMS Drop Downs'!$A$2:$A$5,'OMS Response Form (ORF)'!H2033),COUNTIF('OMS Drop Downs'!$B$2:$B$4,'OMS Response Form (ORF)'!I2033),COUNTIF('OMS Drop Downs'!$A$2:$A$5,'OMS Response Form (ORF)'!J2033),COUNTIF('OMS Drop Downs'!$E$2:$E$7,'OMS Response Form (ORF)'!K2033),COUNTIF('OMS Drop Downs'!$B$2:$B$4,'OMS Response Form (ORF)'!L2033),COUNTIF('OMS Drop Downs'!$B$2:$B$4,'OMS Response Form (ORF)'!M2033),COUNTIF('OMS Drop Downs'!$B$2:$B$4,'OMS Response Form (ORF)'!N2033),COUNTIF('OMS Drop Downs'!$B$2:$B$4,'OMS Response Form (ORF)'!O2033), COUNTIF('OMS Drop Downs'!$B$2:$B$4,'OMS Response Form (ORF)'!P2033),COUNTIF('OMS Drop Downs'!$B$2:$B$4,'OMS Response Form (ORF)'!Q2033),COUNTIF('OMS Drop Downs'!$B$2:$B$4,'OMS Response Form (ORF)'!R2033)),"Complete","Incomplete"))</f>
        <v/>
      </c>
      <c r="T2033" s="26" t="str">
        <f>IF(S2033="Complete",IF(AND(NOT(ISNA(VLOOKUP(CONCATENATE(F2033,G2033,H2033,I2033,J2033,K2033),'OMS Drop Downs'!G:G,1,FALSE))),IF(AND(G2033&lt;&gt;"C3",K2033&lt;&gt;"O5"),IF(SUM(COUNTIF(L2033:R2033,"Y"),COUNTIF(L2033:R2033,"N"))=0,"V","I"),IF(COUNTIF(L2033:R2033,"Y"),"V","I"))="V"),"Valid","Invalid")," ")</f>
        <v xml:space="preserve"> </v>
      </c>
      <c r="U2033"/>
    </row>
    <row r="2034" spans="2:21" x14ac:dyDescent="0.35">
      <c r="B2034" s="116"/>
      <c r="C2034" s="117"/>
      <c r="D2034" s="118"/>
      <c r="E2034" s="120"/>
      <c r="F2034" s="56"/>
      <c r="G2034" s="32"/>
      <c r="H2034" s="32"/>
      <c r="I2034" s="32"/>
      <c r="J2034" s="32"/>
      <c r="K2034" s="32"/>
      <c r="L2034" s="32"/>
      <c r="M2034" s="32"/>
      <c r="N2034" s="32"/>
      <c r="O2034" s="32"/>
      <c r="P2034" s="32"/>
      <c r="Q2034" s="32"/>
      <c r="R2034" s="32"/>
      <c r="S2034" s="25" t="str">
        <f>IF(COUNTA(B2034:R2034)=0,"",IF(AND(COUNTA(B2034)&gt;0, COUNTA(C2034)&gt;0, COUNTA(D2034)&gt;0, COUNTA(E2034)&gt;0, COUNTIF('OMS Drop Downs'!$C$2:$C$3,'OMS Response Form (ORF)'!F2034),COUNTIF('OMS Drop Downs'!$D$2:$D$5,'OMS Response Form (ORF)'!G2034),COUNTIF('OMS Drop Downs'!$A$2:$A$5,'OMS Response Form (ORF)'!H2034),COUNTIF('OMS Drop Downs'!$B$2:$B$4,'OMS Response Form (ORF)'!I2034),COUNTIF('OMS Drop Downs'!$A$2:$A$5,'OMS Response Form (ORF)'!J2034),COUNTIF('OMS Drop Downs'!$E$2:$E$7,'OMS Response Form (ORF)'!K2034),COUNTIF('OMS Drop Downs'!$B$2:$B$4,'OMS Response Form (ORF)'!L2034),COUNTIF('OMS Drop Downs'!$B$2:$B$4,'OMS Response Form (ORF)'!M2034),COUNTIF('OMS Drop Downs'!$B$2:$B$4,'OMS Response Form (ORF)'!N2034),COUNTIF('OMS Drop Downs'!$B$2:$B$4,'OMS Response Form (ORF)'!O2034), COUNTIF('OMS Drop Downs'!$B$2:$B$4,'OMS Response Form (ORF)'!P2034),COUNTIF('OMS Drop Downs'!$B$2:$B$4,'OMS Response Form (ORF)'!Q2034),COUNTIF('OMS Drop Downs'!$B$2:$B$4,'OMS Response Form (ORF)'!R2034)),"Complete","Incomplete"))</f>
        <v/>
      </c>
      <c r="T2034" s="26" t="str">
        <f>IF(S2034="Complete",IF(AND(NOT(ISNA(VLOOKUP(CONCATENATE(F2034,G2034,H2034,I2034,J2034,K2034),'OMS Drop Downs'!G:G,1,FALSE))),IF(AND(G2034&lt;&gt;"C3",K2034&lt;&gt;"O5"),IF(SUM(COUNTIF(L2034:R2034,"Y"),COUNTIF(L2034:R2034,"N"))=0,"V","I"),IF(COUNTIF(L2034:R2034,"Y"),"V","I"))="V"),"Valid","Invalid")," ")</f>
        <v xml:space="preserve"> </v>
      </c>
      <c r="U2034"/>
    </row>
    <row r="2035" spans="2:21" x14ac:dyDescent="0.35">
      <c r="B2035" s="116"/>
      <c r="C2035" s="117"/>
      <c r="D2035" s="118"/>
      <c r="E2035" s="120"/>
      <c r="F2035" s="56"/>
      <c r="G2035" s="32"/>
      <c r="H2035" s="32"/>
      <c r="I2035" s="32"/>
      <c r="J2035" s="32"/>
      <c r="K2035" s="32"/>
      <c r="L2035" s="32"/>
      <c r="M2035" s="32"/>
      <c r="N2035" s="32"/>
      <c r="O2035" s="32"/>
      <c r="P2035" s="32"/>
      <c r="Q2035" s="32"/>
      <c r="R2035" s="32"/>
      <c r="S2035" s="25" t="str">
        <f>IF(COUNTA(B2035:R2035)=0,"",IF(AND(COUNTA(B2035)&gt;0, COUNTA(C2035)&gt;0, COUNTA(D2035)&gt;0, COUNTA(E2035)&gt;0, COUNTIF('OMS Drop Downs'!$C$2:$C$3,'OMS Response Form (ORF)'!F2035),COUNTIF('OMS Drop Downs'!$D$2:$D$5,'OMS Response Form (ORF)'!G2035),COUNTIF('OMS Drop Downs'!$A$2:$A$5,'OMS Response Form (ORF)'!H2035),COUNTIF('OMS Drop Downs'!$B$2:$B$4,'OMS Response Form (ORF)'!I2035),COUNTIF('OMS Drop Downs'!$A$2:$A$5,'OMS Response Form (ORF)'!J2035),COUNTIF('OMS Drop Downs'!$E$2:$E$7,'OMS Response Form (ORF)'!K2035),COUNTIF('OMS Drop Downs'!$B$2:$B$4,'OMS Response Form (ORF)'!L2035),COUNTIF('OMS Drop Downs'!$B$2:$B$4,'OMS Response Form (ORF)'!M2035),COUNTIF('OMS Drop Downs'!$B$2:$B$4,'OMS Response Form (ORF)'!N2035),COUNTIF('OMS Drop Downs'!$B$2:$B$4,'OMS Response Form (ORF)'!O2035), COUNTIF('OMS Drop Downs'!$B$2:$B$4,'OMS Response Form (ORF)'!P2035),COUNTIF('OMS Drop Downs'!$B$2:$B$4,'OMS Response Form (ORF)'!Q2035),COUNTIF('OMS Drop Downs'!$B$2:$B$4,'OMS Response Form (ORF)'!R2035)),"Complete","Incomplete"))</f>
        <v/>
      </c>
      <c r="T2035" s="26" t="str">
        <f>IF(S2035="Complete",IF(AND(NOT(ISNA(VLOOKUP(CONCATENATE(F2035,G2035,H2035,I2035,J2035,K2035),'OMS Drop Downs'!G:G,1,FALSE))),IF(AND(G2035&lt;&gt;"C3",K2035&lt;&gt;"O5"),IF(SUM(COUNTIF(L2035:R2035,"Y"),COUNTIF(L2035:R2035,"N"))=0,"V","I"),IF(COUNTIF(L2035:R2035,"Y"),"V","I"))="V"),"Valid","Invalid")," ")</f>
        <v xml:space="preserve"> </v>
      </c>
      <c r="U2035"/>
    </row>
    <row r="2036" spans="2:21" x14ac:dyDescent="0.35">
      <c r="B2036" s="116"/>
      <c r="C2036" s="117"/>
      <c r="D2036" s="118"/>
      <c r="E2036" s="120"/>
      <c r="F2036" s="56"/>
      <c r="G2036" s="32"/>
      <c r="H2036" s="32"/>
      <c r="I2036" s="32"/>
      <c r="J2036" s="32"/>
      <c r="K2036" s="32"/>
      <c r="L2036" s="32"/>
      <c r="M2036" s="32"/>
      <c r="N2036" s="32"/>
      <c r="O2036" s="32"/>
      <c r="P2036" s="32"/>
      <c r="Q2036" s="32"/>
      <c r="R2036" s="32"/>
      <c r="S2036" s="25" t="str">
        <f>IF(COUNTA(B2036:R2036)=0,"",IF(AND(COUNTA(B2036)&gt;0, COUNTA(C2036)&gt;0, COUNTA(D2036)&gt;0, COUNTA(E2036)&gt;0, COUNTIF('OMS Drop Downs'!$C$2:$C$3,'OMS Response Form (ORF)'!F2036),COUNTIF('OMS Drop Downs'!$D$2:$D$5,'OMS Response Form (ORF)'!G2036),COUNTIF('OMS Drop Downs'!$A$2:$A$5,'OMS Response Form (ORF)'!H2036),COUNTIF('OMS Drop Downs'!$B$2:$B$4,'OMS Response Form (ORF)'!I2036),COUNTIF('OMS Drop Downs'!$A$2:$A$5,'OMS Response Form (ORF)'!J2036),COUNTIF('OMS Drop Downs'!$E$2:$E$7,'OMS Response Form (ORF)'!K2036),COUNTIF('OMS Drop Downs'!$B$2:$B$4,'OMS Response Form (ORF)'!L2036),COUNTIF('OMS Drop Downs'!$B$2:$B$4,'OMS Response Form (ORF)'!M2036),COUNTIF('OMS Drop Downs'!$B$2:$B$4,'OMS Response Form (ORF)'!N2036),COUNTIF('OMS Drop Downs'!$B$2:$B$4,'OMS Response Form (ORF)'!O2036), COUNTIF('OMS Drop Downs'!$B$2:$B$4,'OMS Response Form (ORF)'!P2036),COUNTIF('OMS Drop Downs'!$B$2:$B$4,'OMS Response Form (ORF)'!Q2036),COUNTIF('OMS Drop Downs'!$B$2:$B$4,'OMS Response Form (ORF)'!R2036)),"Complete","Incomplete"))</f>
        <v/>
      </c>
      <c r="T2036" s="26" t="str">
        <f>IF(S2036="Complete",IF(AND(NOT(ISNA(VLOOKUP(CONCATENATE(F2036,G2036,H2036,I2036,J2036,K2036),'OMS Drop Downs'!G:G,1,FALSE))),IF(AND(G2036&lt;&gt;"C3",K2036&lt;&gt;"O5"),IF(SUM(COUNTIF(L2036:R2036,"Y"),COUNTIF(L2036:R2036,"N"))=0,"V","I"),IF(COUNTIF(L2036:R2036,"Y"),"V","I"))="V"),"Valid","Invalid")," ")</f>
        <v xml:space="preserve"> </v>
      </c>
      <c r="U2036"/>
    </row>
    <row r="2037" spans="2:21" x14ac:dyDescent="0.35">
      <c r="B2037" s="116"/>
      <c r="C2037" s="117"/>
      <c r="D2037" s="118"/>
      <c r="E2037" s="120"/>
      <c r="F2037" s="56"/>
      <c r="G2037" s="32"/>
      <c r="H2037" s="32"/>
      <c r="I2037" s="32"/>
      <c r="J2037" s="32"/>
      <c r="K2037" s="32"/>
      <c r="L2037" s="32"/>
      <c r="M2037" s="32"/>
      <c r="N2037" s="32"/>
      <c r="O2037" s="32"/>
      <c r="P2037" s="32"/>
      <c r="Q2037" s="32"/>
      <c r="R2037" s="32"/>
      <c r="S2037" s="25" t="str">
        <f>IF(COUNTA(B2037:R2037)=0,"",IF(AND(COUNTA(B2037)&gt;0, COUNTA(C2037)&gt;0, COUNTA(D2037)&gt;0, COUNTA(E2037)&gt;0, COUNTIF('OMS Drop Downs'!$C$2:$C$3,'OMS Response Form (ORF)'!F2037),COUNTIF('OMS Drop Downs'!$D$2:$D$5,'OMS Response Form (ORF)'!G2037),COUNTIF('OMS Drop Downs'!$A$2:$A$5,'OMS Response Form (ORF)'!H2037),COUNTIF('OMS Drop Downs'!$B$2:$B$4,'OMS Response Form (ORF)'!I2037),COUNTIF('OMS Drop Downs'!$A$2:$A$5,'OMS Response Form (ORF)'!J2037),COUNTIF('OMS Drop Downs'!$E$2:$E$7,'OMS Response Form (ORF)'!K2037),COUNTIF('OMS Drop Downs'!$B$2:$B$4,'OMS Response Form (ORF)'!L2037),COUNTIF('OMS Drop Downs'!$B$2:$B$4,'OMS Response Form (ORF)'!M2037),COUNTIF('OMS Drop Downs'!$B$2:$B$4,'OMS Response Form (ORF)'!N2037),COUNTIF('OMS Drop Downs'!$B$2:$B$4,'OMS Response Form (ORF)'!O2037), COUNTIF('OMS Drop Downs'!$B$2:$B$4,'OMS Response Form (ORF)'!P2037),COUNTIF('OMS Drop Downs'!$B$2:$B$4,'OMS Response Form (ORF)'!Q2037),COUNTIF('OMS Drop Downs'!$B$2:$B$4,'OMS Response Form (ORF)'!R2037)),"Complete","Incomplete"))</f>
        <v/>
      </c>
      <c r="T2037" s="26" t="str">
        <f>IF(S2037="Complete",IF(AND(NOT(ISNA(VLOOKUP(CONCATENATE(F2037,G2037,H2037,I2037,J2037,K2037),'OMS Drop Downs'!G:G,1,FALSE))),IF(AND(G2037&lt;&gt;"C3",K2037&lt;&gt;"O5"),IF(SUM(COUNTIF(L2037:R2037,"Y"),COUNTIF(L2037:R2037,"N"))=0,"V","I"),IF(COUNTIF(L2037:R2037,"Y"),"V","I"))="V"),"Valid","Invalid")," ")</f>
        <v xml:space="preserve"> </v>
      </c>
      <c r="U2037"/>
    </row>
    <row r="2038" spans="2:21" x14ac:dyDescent="0.35">
      <c r="B2038" s="116"/>
      <c r="C2038" s="117"/>
      <c r="D2038" s="118"/>
      <c r="E2038" s="120"/>
      <c r="F2038" s="56"/>
      <c r="G2038" s="32"/>
      <c r="H2038" s="32"/>
      <c r="I2038" s="32"/>
      <c r="J2038" s="32"/>
      <c r="K2038" s="32"/>
      <c r="L2038" s="32"/>
      <c r="M2038" s="32"/>
      <c r="N2038" s="32"/>
      <c r="O2038" s="32"/>
      <c r="P2038" s="32"/>
      <c r="Q2038" s="32"/>
      <c r="R2038" s="32"/>
      <c r="S2038" s="25" t="str">
        <f>IF(COUNTA(B2038:R2038)=0,"",IF(AND(COUNTA(B2038)&gt;0, COUNTA(C2038)&gt;0, COUNTA(D2038)&gt;0, COUNTA(E2038)&gt;0, COUNTIF('OMS Drop Downs'!$C$2:$C$3,'OMS Response Form (ORF)'!F2038),COUNTIF('OMS Drop Downs'!$D$2:$D$5,'OMS Response Form (ORF)'!G2038),COUNTIF('OMS Drop Downs'!$A$2:$A$5,'OMS Response Form (ORF)'!H2038),COUNTIF('OMS Drop Downs'!$B$2:$B$4,'OMS Response Form (ORF)'!I2038),COUNTIF('OMS Drop Downs'!$A$2:$A$5,'OMS Response Form (ORF)'!J2038),COUNTIF('OMS Drop Downs'!$E$2:$E$7,'OMS Response Form (ORF)'!K2038),COUNTIF('OMS Drop Downs'!$B$2:$B$4,'OMS Response Form (ORF)'!L2038),COUNTIF('OMS Drop Downs'!$B$2:$B$4,'OMS Response Form (ORF)'!M2038),COUNTIF('OMS Drop Downs'!$B$2:$B$4,'OMS Response Form (ORF)'!N2038),COUNTIF('OMS Drop Downs'!$B$2:$B$4,'OMS Response Form (ORF)'!O2038), COUNTIF('OMS Drop Downs'!$B$2:$B$4,'OMS Response Form (ORF)'!P2038),COUNTIF('OMS Drop Downs'!$B$2:$B$4,'OMS Response Form (ORF)'!Q2038),COUNTIF('OMS Drop Downs'!$B$2:$B$4,'OMS Response Form (ORF)'!R2038)),"Complete","Incomplete"))</f>
        <v/>
      </c>
      <c r="T2038" s="26" t="str">
        <f>IF(S2038="Complete",IF(AND(NOT(ISNA(VLOOKUP(CONCATENATE(F2038,G2038,H2038,I2038,J2038,K2038),'OMS Drop Downs'!G:G,1,FALSE))),IF(AND(G2038&lt;&gt;"C3",K2038&lt;&gt;"O5"),IF(SUM(COUNTIF(L2038:R2038,"Y"),COUNTIF(L2038:R2038,"N"))=0,"V","I"),IF(COUNTIF(L2038:R2038,"Y"),"V","I"))="V"),"Valid","Invalid")," ")</f>
        <v xml:space="preserve"> </v>
      </c>
      <c r="U2038"/>
    </row>
    <row r="2039" spans="2:21" x14ac:dyDescent="0.35">
      <c r="B2039" s="116"/>
      <c r="C2039" s="117"/>
      <c r="D2039" s="118"/>
      <c r="E2039" s="120"/>
      <c r="F2039" s="56"/>
      <c r="G2039" s="32"/>
      <c r="H2039" s="32"/>
      <c r="I2039" s="32"/>
      <c r="J2039" s="32"/>
      <c r="K2039" s="32"/>
      <c r="L2039" s="32"/>
      <c r="M2039" s="32"/>
      <c r="N2039" s="32"/>
      <c r="O2039" s="32"/>
      <c r="P2039" s="32"/>
      <c r="Q2039" s="32"/>
      <c r="R2039" s="32"/>
      <c r="S2039" s="25" t="str">
        <f>IF(COUNTA(B2039:R2039)=0,"",IF(AND(COUNTA(B2039)&gt;0, COUNTA(C2039)&gt;0, COUNTA(D2039)&gt;0, COUNTA(E2039)&gt;0, COUNTIF('OMS Drop Downs'!$C$2:$C$3,'OMS Response Form (ORF)'!F2039),COUNTIF('OMS Drop Downs'!$D$2:$D$5,'OMS Response Form (ORF)'!G2039),COUNTIF('OMS Drop Downs'!$A$2:$A$5,'OMS Response Form (ORF)'!H2039),COUNTIF('OMS Drop Downs'!$B$2:$B$4,'OMS Response Form (ORF)'!I2039),COUNTIF('OMS Drop Downs'!$A$2:$A$5,'OMS Response Form (ORF)'!J2039),COUNTIF('OMS Drop Downs'!$E$2:$E$7,'OMS Response Form (ORF)'!K2039),COUNTIF('OMS Drop Downs'!$B$2:$B$4,'OMS Response Form (ORF)'!L2039),COUNTIF('OMS Drop Downs'!$B$2:$B$4,'OMS Response Form (ORF)'!M2039),COUNTIF('OMS Drop Downs'!$B$2:$B$4,'OMS Response Form (ORF)'!N2039),COUNTIF('OMS Drop Downs'!$B$2:$B$4,'OMS Response Form (ORF)'!O2039), COUNTIF('OMS Drop Downs'!$B$2:$B$4,'OMS Response Form (ORF)'!P2039),COUNTIF('OMS Drop Downs'!$B$2:$B$4,'OMS Response Form (ORF)'!Q2039),COUNTIF('OMS Drop Downs'!$B$2:$B$4,'OMS Response Form (ORF)'!R2039)),"Complete","Incomplete"))</f>
        <v/>
      </c>
      <c r="T2039" s="26" t="str">
        <f>IF(S2039="Complete",IF(AND(NOT(ISNA(VLOOKUP(CONCATENATE(F2039,G2039,H2039,I2039,J2039,K2039),'OMS Drop Downs'!G:G,1,FALSE))),IF(AND(G2039&lt;&gt;"C3",K2039&lt;&gt;"O5"),IF(SUM(COUNTIF(L2039:R2039,"Y"),COUNTIF(L2039:R2039,"N"))=0,"V","I"),IF(COUNTIF(L2039:R2039,"Y"),"V","I"))="V"),"Valid","Invalid")," ")</f>
        <v xml:space="preserve"> </v>
      </c>
      <c r="U2039"/>
    </row>
    <row r="2040" spans="2:21" x14ac:dyDescent="0.35">
      <c r="B2040" s="116"/>
      <c r="C2040" s="117"/>
      <c r="D2040" s="118"/>
      <c r="E2040" s="120"/>
      <c r="F2040" s="56"/>
      <c r="G2040" s="32"/>
      <c r="H2040" s="32"/>
      <c r="I2040" s="32"/>
      <c r="J2040" s="32"/>
      <c r="K2040" s="32"/>
      <c r="L2040" s="32"/>
      <c r="M2040" s="32"/>
      <c r="N2040" s="32"/>
      <c r="O2040" s="32"/>
      <c r="P2040" s="32"/>
      <c r="Q2040" s="32"/>
      <c r="R2040" s="32"/>
      <c r="S2040" s="25" t="str">
        <f>IF(COUNTA(B2040:R2040)=0,"",IF(AND(COUNTA(B2040)&gt;0, COUNTA(C2040)&gt;0, COUNTA(D2040)&gt;0, COUNTA(E2040)&gt;0, COUNTIF('OMS Drop Downs'!$C$2:$C$3,'OMS Response Form (ORF)'!F2040),COUNTIF('OMS Drop Downs'!$D$2:$D$5,'OMS Response Form (ORF)'!G2040),COUNTIF('OMS Drop Downs'!$A$2:$A$5,'OMS Response Form (ORF)'!H2040),COUNTIF('OMS Drop Downs'!$B$2:$B$4,'OMS Response Form (ORF)'!I2040),COUNTIF('OMS Drop Downs'!$A$2:$A$5,'OMS Response Form (ORF)'!J2040),COUNTIF('OMS Drop Downs'!$E$2:$E$7,'OMS Response Form (ORF)'!K2040),COUNTIF('OMS Drop Downs'!$B$2:$B$4,'OMS Response Form (ORF)'!L2040),COUNTIF('OMS Drop Downs'!$B$2:$B$4,'OMS Response Form (ORF)'!M2040),COUNTIF('OMS Drop Downs'!$B$2:$B$4,'OMS Response Form (ORF)'!N2040),COUNTIF('OMS Drop Downs'!$B$2:$B$4,'OMS Response Form (ORF)'!O2040), COUNTIF('OMS Drop Downs'!$B$2:$B$4,'OMS Response Form (ORF)'!P2040),COUNTIF('OMS Drop Downs'!$B$2:$B$4,'OMS Response Form (ORF)'!Q2040),COUNTIF('OMS Drop Downs'!$B$2:$B$4,'OMS Response Form (ORF)'!R2040)),"Complete","Incomplete"))</f>
        <v/>
      </c>
      <c r="T2040" s="26" t="str">
        <f>IF(S2040="Complete",IF(AND(NOT(ISNA(VLOOKUP(CONCATENATE(F2040,G2040,H2040,I2040,J2040,K2040),'OMS Drop Downs'!G:G,1,FALSE))),IF(AND(G2040&lt;&gt;"C3",K2040&lt;&gt;"O5"),IF(SUM(COUNTIF(L2040:R2040,"Y"),COUNTIF(L2040:R2040,"N"))=0,"V","I"),IF(COUNTIF(L2040:R2040,"Y"),"V","I"))="V"),"Valid","Invalid")," ")</f>
        <v xml:space="preserve"> </v>
      </c>
      <c r="U2040"/>
    </row>
    <row r="2041" spans="2:21" x14ac:dyDescent="0.35">
      <c r="B2041" s="116"/>
      <c r="C2041" s="117"/>
      <c r="D2041" s="118"/>
      <c r="E2041" s="120"/>
      <c r="F2041" s="56"/>
      <c r="G2041" s="32"/>
      <c r="H2041" s="32"/>
      <c r="I2041" s="32"/>
      <c r="J2041" s="32"/>
      <c r="K2041" s="32"/>
      <c r="L2041" s="32"/>
      <c r="M2041" s="32"/>
      <c r="N2041" s="32"/>
      <c r="O2041" s="32"/>
      <c r="P2041" s="32"/>
      <c r="Q2041" s="32"/>
      <c r="R2041" s="32"/>
      <c r="S2041" s="25" t="str">
        <f>IF(COUNTA(B2041:R2041)=0,"",IF(AND(COUNTA(B2041)&gt;0, COUNTA(C2041)&gt;0, COUNTA(D2041)&gt;0, COUNTA(E2041)&gt;0, COUNTIF('OMS Drop Downs'!$C$2:$C$3,'OMS Response Form (ORF)'!F2041),COUNTIF('OMS Drop Downs'!$D$2:$D$5,'OMS Response Form (ORF)'!G2041),COUNTIF('OMS Drop Downs'!$A$2:$A$5,'OMS Response Form (ORF)'!H2041),COUNTIF('OMS Drop Downs'!$B$2:$B$4,'OMS Response Form (ORF)'!I2041),COUNTIF('OMS Drop Downs'!$A$2:$A$5,'OMS Response Form (ORF)'!J2041),COUNTIF('OMS Drop Downs'!$E$2:$E$7,'OMS Response Form (ORF)'!K2041),COUNTIF('OMS Drop Downs'!$B$2:$B$4,'OMS Response Form (ORF)'!L2041),COUNTIF('OMS Drop Downs'!$B$2:$B$4,'OMS Response Form (ORF)'!M2041),COUNTIF('OMS Drop Downs'!$B$2:$B$4,'OMS Response Form (ORF)'!N2041),COUNTIF('OMS Drop Downs'!$B$2:$B$4,'OMS Response Form (ORF)'!O2041), COUNTIF('OMS Drop Downs'!$B$2:$B$4,'OMS Response Form (ORF)'!P2041),COUNTIF('OMS Drop Downs'!$B$2:$B$4,'OMS Response Form (ORF)'!Q2041),COUNTIF('OMS Drop Downs'!$B$2:$B$4,'OMS Response Form (ORF)'!R2041)),"Complete","Incomplete"))</f>
        <v/>
      </c>
      <c r="T2041" s="26" t="str">
        <f>IF(S2041="Complete",IF(AND(NOT(ISNA(VLOOKUP(CONCATENATE(F2041,G2041,H2041,I2041,J2041,K2041),'OMS Drop Downs'!G:G,1,FALSE))),IF(AND(G2041&lt;&gt;"C3",K2041&lt;&gt;"O5"),IF(SUM(COUNTIF(L2041:R2041,"Y"),COUNTIF(L2041:R2041,"N"))=0,"V","I"),IF(COUNTIF(L2041:R2041,"Y"),"V","I"))="V"),"Valid","Invalid")," ")</f>
        <v xml:space="preserve"> </v>
      </c>
      <c r="U2041"/>
    </row>
    <row r="2042" spans="2:21" x14ac:dyDescent="0.35">
      <c r="B2042" s="116"/>
      <c r="C2042" s="117"/>
      <c r="D2042" s="118"/>
      <c r="E2042" s="120"/>
      <c r="F2042" s="56"/>
      <c r="G2042" s="32"/>
      <c r="H2042" s="32"/>
      <c r="I2042" s="32"/>
      <c r="J2042" s="32"/>
      <c r="K2042" s="32"/>
      <c r="L2042" s="32"/>
      <c r="M2042" s="32"/>
      <c r="N2042" s="32"/>
      <c r="O2042" s="32"/>
      <c r="P2042" s="32"/>
      <c r="Q2042" s="32"/>
      <c r="R2042" s="32"/>
      <c r="S2042" s="25" t="str">
        <f>IF(COUNTA(B2042:R2042)=0,"",IF(AND(COUNTA(B2042)&gt;0, COUNTA(C2042)&gt;0, COUNTA(D2042)&gt;0, COUNTA(E2042)&gt;0, COUNTIF('OMS Drop Downs'!$C$2:$C$3,'OMS Response Form (ORF)'!F2042),COUNTIF('OMS Drop Downs'!$D$2:$D$5,'OMS Response Form (ORF)'!G2042),COUNTIF('OMS Drop Downs'!$A$2:$A$5,'OMS Response Form (ORF)'!H2042),COUNTIF('OMS Drop Downs'!$B$2:$B$4,'OMS Response Form (ORF)'!I2042),COUNTIF('OMS Drop Downs'!$A$2:$A$5,'OMS Response Form (ORF)'!J2042),COUNTIF('OMS Drop Downs'!$E$2:$E$7,'OMS Response Form (ORF)'!K2042),COUNTIF('OMS Drop Downs'!$B$2:$B$4,'OMS Response Form (ORF)'!L2042),COUNTIF('OMS Drop Downs'!$B$2:$B$4,'OMS Response Form (ORF)'!M2042),COUNTIF('OMS Drop Downs'!$B$2:$B$4,'OMS Response Form (ORF)'!N2042),COUNTIF('OMS Drop Downs'!$B$2:$B$4,'OMS Response Form (ORF)'!O2042), COUNTIF('OMS Drop Downs'!$B$2:$B$4,'OMS Response Form (ORF)'!P2042),COUNTIF('OMS Drop Downs'!$B$2:$B$4,'OMS Response Form (ORF)'!Q2042),COUNTIF('OMS Drop Downs'!$B$2:$B$4,'OMS Response Form (ORF)'!R2042)),"Complete","Incomplete"))</f>
        <v/>
      </c>
      <c r="T2042" s="26" t="str">
        <f>IF(S2042="Complete",IF(AND(NOT(ISNA(VLOOKUP(CONCATENATE(F2042,G2042,H2042,I2042,J2042,K2042),'OMS Drop Downs'!G:G,1,FALSE))),IF(AND(G2042&lt;&gt;"C3",K2042&lt;&gt;"O5"),IF(SUM(COUNTIF(L2042:R2042,"Y"),COUNTIF(L2042:R2042,"N"))=0,"V","I"),IF(COUNTIF(L2042:R2042,"Y"),"V","I"))="V"),"Valid","Invalid")," ")</f>
        <v xml:space="preserve"> </v>
      </c>
      <c r="U2042"/>
    </row>
    <row r="2043" spans="2:21" x14ac:dyDescent="0.35">
      <c r="B2043" s="116"/>
      <c r="C2043" s="117"/>
      <c r="D2043" s="118"/>
      <c r="E2043" s="120"/>
      <c r="F2043" s="56"/>
      <c r="G2043" s="32"/>
      <c r="H2043" s="32"/>
      <c r="I2043" s="32"/>
      <c r="J2043" s="32"/>
      <c r="K2043" s="32"/>
      <c r="L2043" s="32"/>
      <c r="M2043" s="32"/>
      <c r="N2043" s="32"/>
      <c r="O2043" s="32"/>
      <c r="P2043" s="32"/>
      <c r="Q2043" s="32"/>
      <c r="R2043" s="32"/>
      <c r="S2043" s="25" t="str">
        <f>IF(COUNTA(B2043:R2043)=0,"",IF(AND(COUNTA(B2043)&gt;0, COUNTA(C2043)&gt;0, COUNTA(D2043)&gt;0, COUNTA(E2043)&gt;0, COUNTIF('OMS Drop Downs'!$C$2:$C$3,'OMS Response Form (ORF)'!F2043),COUNTIF('OMS Drop Downs'!$D$2:$D$5,'OMS Response Form (ORF)'!G2043),COUNTIF('OMS Drop Downs'!$A$2:$A$5,'OMS Response Form (ORF)'!H2043),COUNTIF('OMS Drop Downs'!$B$2:$B$4,'OMS Response Form (ORF)'!I2043),COUNTIF('OMS Drop Downs'!$A$2:$A$5,'OMS Response Form (ORF)'!J2043),COUNTIF('OMS Drop Downs'!$E$2:$E$7,'OMS Response Form (ORF)'!K2043),COUNTIF('OMS Drop Downs'!$B$2:$B$4,'OMS Response Form (ORF)'!L2043),COUNTIF('OMS Drop Downs'!$B$2:$B$4,'OMS Response Form (ORF)'!M2043),COUNTIF('OMS Drop Downs'!$B$2:$B$4,'OMS Response Form (ORF)'!N2043),COUNTIF('OMS Drop Downs'!$B$2:$B$4,'OMS Response Form (ORF)'!O2043), COUNTIF('OMS Drop Downs'!$B$2:$B$4,'OMS Response Form (ORF)'!P2043),COUNTIF('OMS Drop Downs'!$B$2:$B$4,'OMS Response Form (ORF)'!Q2043),COUNTIF('OMS Drop Downs'!$B$2:$B$4,'OMS Response Form (ORF)'!R2043)),"Complete","Incomplete"))</f>
        <v/>
      </c>
      <c r="T2043" s="26" t="str">
        <f>IF(S2043="Complete",IF(AND(NOT(ISNA(VLOOKUP(CONCATENATE(F2043,G2043,H2043,I2043,J2043,K2043),'OMS Drop Downs'!G:G,1,FALSE))),IF(AND(G2043&lt;&gt;"C3",K2043&lt;&gt;"O5"),IF(SUM(COUNTIF(L2043:R2043,"Y"),COUNTIF(L2043:R2043,"N"))=0,"V","I"),IF(COUNTIF(L2043:R2043,"Y"),"V","I"))="V"),"Valid","Invalid")," ")</f>
        <v xml:space="preserve"> </v>
      </c>
      <c r="U2043"/>
    </row>
    <row r="2044" spans="2:21" x14ac:dyDescent="0.35">
      <c r="B2044" s="116"/>
      <c r="C2044" s="117"/>
      <c r="D2044" s="118"/>
      <c r="E2044" s="120"/>
      <c r="F2044" s="56"/>
      <c r="G2044" s="32"/>
      <c r="H2044" s="32"/>
      <c r="I2044" s="32"/>
      <c r="J2044" s="32"/>
      <c r="K2044" s="32"/>
      <c r="L2044" s="32"/>
      <c r="M2044" s="32"/>
      <c r="N2044" s="32"/>
      <c r="O2044" s="32"/>
      <c r="P2044" s="32"/>
      <c r="Q2044" s="32"/>
      <c r="R2044" s="32"/>
      <c r="S2044" s="25" t="str">
        <f>IF(COUNTA(B2044:R2044)=0,"",IF(AND(COUNTA(B2044)&gt;0, COUNTA(C2044)&gt;0, COUNTA(D2044)&gt;0, COUNTA(E2044)&gt;0, COUNTIF('OMS Drop Downs'!$C$2:$C$3,'OMS Response Form (ORF)'!F2044),COUNTIF('OMS Drop Downs'!$D$2:$D$5,'OMS Response Form (ORF)'!G2044),COUNTIF('OMS Drop Downs'!$A$2:$A$5,'OMS Response Form (ORF)'!H2044),COUNTIF('OMS Drop Downs'!$B$2:$B$4,'OMS Response Form (ORF)'!I2044),COUNTIF('OMS Drop Downs'!$A$2:$A$5,'OMS Response Form (ORF)'!J2044),COUNTIF('OMS Drop Downs'!$E$2:$E$7,'OMS Response Form (ORF)'!K2044),COUNTIF('OMS Drop Downs'!$B$2:$B$4,'OMS Response Form (ORF)'!L2044),COUNTIF('OMS Drop Downs'!$B$2:$B$4,'OMS Response Form (ORF)'!M2044),COUNTIF('OMS Drop Downs'!$B$2:$B$4,'OMS Response Form (ORF)'!N2044),COUNTIF('OMS Drop Downs'!$B$2:$B$4,'OMS Response Form (ORF)'!O2044), COUNTIF('OMS Drop Downs'!$B$2:$B$4,'OMS Response Form (ORF)'!P2044),COUNTIF('OMS Drop Downs'!$B$2:$B$4,'OMS Response Form (ORF)'!Q2044),COUNTIF('OMS Drop Downs'!$B$2:$B$4,'OMS Response Form (ORF)'!R2044)),"Complete","Incomplete"))</f>
        <v/>
      </c>
      <c r="T2044" s="26" t="str">
        <f>IF(S2044="Complete",IF(AND(NOT(ISNA(VLOOKUP(CONCATENATE(F2044,G2044,H2044,I2044,J2044,K2044),'OMS Drop Downs'!G:G,1,FALSE))),IF(AND(G2044&lt;&gt;"C3",K2044&lt;&gt;"O5"),IF(SUM(COUNTIF(L2044:R2044,"Y"),COUNTIF(L2044:R2044,"N"))=0,"V","I"),IF(COUNTIF(L2044:R2044,"Y"),"V","I"))="V"),"Valid","Invalid")," ")</f>
        <v xml:space="preserve"> </v>
      </c>
      <c r="U2044"/>
    </row>
    <row r="2045" spans="2:21" x14ac:dyDescent="0.35">
      <c r="B2045" s="116"/>
      <c r="C2045" s="117"/>
      <c r="D2045" s="118"/>
      <c r="E2045" s="120"/>
      <c r="F2045" s="56"/>
      <c r="G2045" s="32"/>
      <c r="H2045" s="32"/>
      <c r="I2045" s="32"/>
      <c r="J2045" s="32"/>
      <c r="K2045" s="32"/>
      <c r="L2045" s="32"/>
      <c r="M2045" s="32"/>
      <c r="N2045" s="32"/>
      <c r="O2045" s="32"/>
      <c r="P2045" s="32"/>
      <c r="Q2045" s="32"/>
      <c r="R2045" s="32"/>
      <c r="S2045" s="25" t="str">
        <f>IF(COUNTA(B2045:R2045)=0,"",IF(AND(COUNTA(B2045)&gt;0, COUNTA(C2045)&gt;0, COUNTA(D2045)&gt;0, COUNTA(E2045)&gt;0, COUNTIF('OMS Drop Downs'!$C$2:$C$3,'OMS Response Form (ORF)'!F2045),COUNTIF('OMS Drop Downs'!$D$2:$D$5,'OMS Response Form (ORF)'!G2045),COUNTIF('OMS Drop Downs'!$A$2:$A$5,'OMS Response Form (ORF)'!H2045),COUNTIF('OMS Drop Downs'!$B$2:$B$4,'OMS Response Form (ORF)'!I2045),COUNTIF('OMS Drop Downs'!$A$2:$A$5,'OMS Response Form (ORF)'!J2045),COUNTIF('OMS Drop Downs'!$E$2:$E$7,'OMS Response Form (ORF)'!K2045),COUNTIF('OMS Drop Downs'!$B$2:$B$4,'OMS Response Form (ORF)'!L2045),COUNTIF('OMS Drop Downs'!$B$2:$B$4,'OMS Response Form (ORF)'!M2045),COUNTIF('OMS Drop Downs'!$B$2:$B$4,'OMS Response Form (ORF)'!N2045),COUNTIF('OMS Drop Downs'!$B$2:$B$4,'OMS Response Form (ORF)'!O2045), COUNTIF('OMS Drop Downs'!$B$2:$B$4,'OMS Response Form (ORF)'!P2045),COUNTIF('OMS Drop Downs'!$B$2:$B$4,'OMS Response Form (ORF)'!Q2045),COUNTIF('OMS Drop Downs'!$B$2:$B$4,'OMS Response Form (ORF)'!R2045)),"Complete","Incomplete"))</f>
        <v/>
      </c>
      <c r="T2045" s="26" t="str">
        <f>IF(S2045="Complete",IF(AND(NOT(ISNA(VLOOKUP(CONCATENATE(F2045,G2045,H2045,I2045,J2045,K2045),'OMS Drop Downs'!G:G,1,FALSE))),IF(AND(G2045&lt;&gt;"C3",K2045&lt;&gt;"O5"),IF(SUM(COUNTIF(L2045:R2045,"Y"),COUNTIF(L2045:R2045,"N"))=0,"V","I"),IF(COUNTIF(L2045:R2045,"Y"),"V","I"))="V"),"Valid","Invalid")," ")</f>
        <v xml:space="preserve"> </v>
      </c>
      <c r="U2045"/>
    </row>
    <row r="2046" spans="2:21" x14ac:dyDescent="0.35">
      <c r="B2046" s="116"/>
      <c r="C2046" s="117"/>
      <c r="D2046" s="118"/>
      <c r="E2046" s="120"/>
      <c r="F2046" s="56"/>
      <c r="G2046" s="32"/>
      <c r="H2046" s="32"/>
      <c r="I2046" s="32"/>
      <c r="J2046" s="32"/>
      <c r="K2046" s="32"/>
      <c r="L2046" s="32"/>
      <c r="M2046" s="32"/>
      <c r="N2046" s="32"/>
      <c r="O2046" s="32"/>
      <c r="P2046" s="32"/>
      <c r="Q2046" s="32"/>
      <c r="R2046" s="32"/>
      <c r="S2046" s="25" t="str">
        <f>IF(COUNTA(B2046:R2046)=0,"",IF(AND(COUNTA(B2046)&gt;0, COUNTA(C2046)&gt;0, COUNTA(D2046)&gt;0, COUNTA(E2046)&gt;0, COUNTIF('OMS Drop Downs'!$C$2:$C$3,'OMS Response Form (ORF)'!F2046),COUNTIF('OMS Drop Downs'!$D$2:$D$5,'OMS Response Form (ORF)'!G2046),COUNTIF('OMS Drop Downs'!$A$2:$A$5,'OMS Response Form (ORF)'!H2046),COUNTIF('OMS Drop Downs'!$B$2:$B$4,'OMS Response Form (ORF)'!I2046),COUNTIF('OMS Drop Downs'!$A$2:$A$5,'OMS Response Form (ORF)'!J2046),COUNTIF('OMS Drop Downs'!$E$2:$E$7,'OMS Response Form (ORF)'!K2046),COUNTIF('OMS Drop Downs'!$B$2:$B$4,'OMS Response Form (ORF)'!L2046),COUNTIF('OMS Drop Downs'!$B$2:$B$4,'OMS Response Form (ORF)'!M2046),COUNTIF('OMS Drop Downs'!$B$2:$B$4,'OMS Response Form (ORF)'!N2046),COUNTIF('OMS Drop Downs'!$B$2:$B$4,'OMS Response Form (ORF)'!O2046), COUNTIF('OMS Drop Downs'!$B$2:$B$4,'OMS Response Form (ORF)'!P2046),COUNTIF('OMS Drop Downs'!$B$2:$B$4,'OMS Response Form (ORF)'!Q2046),COUNTIF('OMS Drop Downs'!$B$2:$B$4,'OMS Response Form (ORF)'!R2046)),"Complete","Incomplete"))</f>
        <v/>
      </c>
      <c r="T2046" s="26" t="str">
        <f>IF(S2046="Complete",IF(AND(NOT(ISNA(VLOOKUP(CONCATENATE(F2046,G2046,H2046,I2046,J2046,K2046),'OMS Drop Downs'!G:G,1,FALSE))),IF(AND(G2046&lt;&gt;"C3",K2046&lt;&gt;"O5"),IF(SUM(COUNTIF(L2046:R2046,"Y"),COUNTIF(L2046:R2046,"N"))=0,"V","I"),IF(COUNTIF(L2046:R2046,"Y"),"V","I"))="V"),"Valid","Invalid")," ")</f>
        <v xml:space="preserve"> </v>
      </c>
      <c r="U2046"/>
    </row>
    <row r="2047" spans="2:21" x14ac:dyDescent="0.35">
      <c r="B2047" s="116"/>
      <c r="C2047" s="117"/>
      <c r="D2047" s="118"/>
      <c r="E2047" s="120"/>
      <c r="F2047" s="56"/>
      <c r="G2047" s="32"/>
      <c r="H2047" s="32"/>
      <c r="I2047" s="32"/>
      <c r="J2047" s="32"/>
      <c r="K2047" s="32"/>
      <c r="L2047" s="32"/>
      <c r="M2047" s="32"/>
      <c r="N2047" s="32"/>
      <c r="O2047" s="32"/>
      <c r="P2047" s="32"/>
      <c r="Q2047" s="32"/>
      <c r="R2047" s="32"/>
      <c r="S2047" s="25" t="str">
        <f>IF(COUNTA(B2047:R2047)=0,"",IF(AND(COUNTA(B2047)&gt;0, COUNTA(C2047)&gt;0, COUNTA(D2047)&gt;0, COUNTA(E2047)&gt;0, COUNTIF('OMS Drop Downs'!$C$2:$C$3,'OMS Response Form (ORF)'!F2047),COUNTIF('OMS Drop Downs'!$D$2:$D$5,'OMS Response Form (ORF)'!G2047),COUNTIF('OMS Drop Downs'!$A$2:$A$5,'OMS Response Form (ORF)'!H2047),COUNTIF('OMS Drop Downs'!$B$2:$B$4,'OMS Response Form (ORF)'!I2047),COUNTIF('OMS Drop Downs'!$A$2:$A$5,'OMS Response Form (ORF)'!J2047),COUNTIF('OMS Drop Downs'!$E$2:$E$7,'OMS Response Form (ORF)'!K2047),COUNTIF('OMS Drop Downs'!$B$2:$B$4,'OMS Response Form (ORF)'!L2047),COUNTIF('OMS Drop Downs'!$B$2:$B$4,'OMS Response Form (ORF)'!M2047),COUNTIF('OMS Drop Downs'!$B$2:$B$4,'OMS Response Form (ORF)'!N2047),COUNTIF('OMS Drop Downs'!$B$2:$B$4,'OMS Response Form (ORF)'!O2047), COUNTIF('OMS Drop Downs'!$B$2:$B$4,'OMS Response Form (ORF)'!P2047),COUNTIF('OMS Drop Downs'!$B$2:$B$4,'OMS Response Form (ORF)'!Q2047),COUNTIF('OMS Drop Downs'!$B$2:$B$4,'OMS Response Form (ORF)'!R2047)),"Complete","Incomplete"))</f>
        <v/>
      </c>
      <c r="T2047" s="26" t="str">
        <f>IF(S2047="Complete",IF(AND(NOT(ISNA(VLOOKUP(CONCATENATE(F2047,G2047,H2047,I2047,J2047,K2047),'OMS Drop Downs'!G:G,1,FALSE))),IF(AND(G2047&lt;&gt;"C3",K2047&lt;&gt;"O5"),IF(SUM(COUNTIF(L2047:R2047,"Y"),COUNTIF(L2047:R2047,"N"))=0,"V","I"),IF(COUNTIF(L2047:R2047,"Y"),"V","I"))="V"),"Valid","Invalid")," ")</f>
        <v xml:space="preserve"> </v>
      </c>
      <c r="U2047"/>
    </row>
    <row r="2048" spans="2:21" x14ac:dyDescent="0.35">
      <c r="B2048" s="116"/>
      <c r="C2048" s="117"/>
      <c r="D2048" s="118"/>
      <c r="E2048" s="120"/>
      <c r="F2048" s="56"/>
      <c r="G2048" s="32"/>
      <c r="H2048" s="32"/>
      <c r="I2048" s="32"/>
      <c r="J2048" s="32"/>
      <c r="K2048" s="32"/>
      <c r="L2048" s="32"/>
      <c r="M2048" s="32"/>
      <c r="N2048" s="32"/>
      <c r="O2048" s="32"/>
      <c r="P2048" s="32"/>
      <c r="Q2048" s="32"/>
      <c r="R2048" s="32"/>
      <c r="S2048" s="25" t="str">
        <f>IF(COUNTA(B2048:R2048)=0,"",IF(AND(COUNTA(B2048)&gt;0, COUNTA(C2048)&gt;0, COUNTA(D2048)&gt;0, COUNTA(E2048)&gt;0, COUNTIF('OMS Drop Downs'!$C$2:$C$3,'OMS Response Form (ORF)'!F2048),COUNTIF('OMS Drop Downs'!$D$2:$D$5,'OMS Response Form (ORF)'!G2048),COUNTIF('OMS Drop Downs'!$A$2:$A$5,'OMS Response Form (ORF)'!H2048),COUNTIF('OMS Drop Downs'!$B$2:$B$4,'OMS Response Form (ORF)'!I2048),COUNTIF('OMS Drop Downs'!$A$2:$A$5,'OMS Response Form (ORF)'!J2048),COUNTIF('OMS Drop Downs'!$E$2:$E$7,'OMS Response Form (ORF)'!K2048),COUNTIF('OMS Drop Downs'!$B$2:$B$4,'OMS Response Form (ORF)'!L2048),COUNTIF('OMS Drop Downs'!$B$2:$B$4,'OMS Response Form (ORF)'!M2048),COUNTIF('OMS Drop Downs'!$B$2:$B$4,'OMS Response Form (ORF)'!N2048),COUNTIF('OMS Drop Downs'!$B$2:$B$4,'OMS Response Form (ORF)'!O2048), COUNTIF('OMS Drop Downs'!$B$2:$B$4,'OMS Response Form (ORF)'!P2048),COUNTIF('OMS Drop Downs'!$B$2:$B$4,'OMS Response Form (ORF)'!Q2048),COUNTIF('OMS Drop Downs'!$B$2:$B$4,'OMS Response Form (ORF)'!R2048)),"Complete","Incomplete"))</f>
        <v/>
      </c>
      <c r="T2048" s="26" t="str">
        <f>IF(S2048="Complete",IF(AND(NOT(ISNA(VLOOKUP(CONCATENATE(F2048,G2048,H2048,I2048,J2048,K2048),'OMS Drop Downs'!G:G,1,FALSE))),IF(AND(G2048&lt;&gt;"C3",K2048&lt;&gt;"O5"),IF(SUM(COUNTIF(L2048:R2048,"Y"),COUNTIF(L2048:R2048,"N"))=0,"V","I"),IF(COUNTIF(L2048:R2048,"Y"),"V","I"))="V"),"Valid","Invalid")," ")</f>
        <v xml:space="preserve"> </v>
      </c>
      <c r="U2048"/>
    </row>
    <row r="2049" spans="2:21" x14ac:dyDescent="0.35">
      <c r="B2049" s="116"/>
      <c r="C2049" s="117"/>
      <c r="D2049" s="118"/>
      <c r="E2049" s="120"/>
      <c r="F2049" s="56"/>
      <c r="G2049" s="32"/>
      <c r="H2049" s="32"/>
      <c r="I2049" s="32"/>
      <c r="J2049" s="32"/>
      <c r="K2049" s="32"/>
      <c r="L2049" s="32"/>
      <c r="M2049" s="32"/>
      <c r="N2049" s="32"/>
      <c r="O2049" s="32"/>
      <c r="P2049" s="32"/>
      <c r="Q2049" s="32"/>
      <c r="R2049" s="32"/>
      <c r="S2049" s="25" t="str">
        <f>IF(COUNTA(B2049:R2049)=0,"",IF(AND(COUNTA(B2049)&gt;0, COUNTA(C2049)&gt;0, COUNTA(D2049)&gt;0, COUNTA(E2049)&gt;0, COUNTIF('OMS Drop Downs'!$C$2:$C$3,'OMS Response Form (ORF)'!F2049),COUNTIF('OMS Drop Downs'!$D$2:$D$5,'OMS Response Form (ORF)'!G2049),COUNTIF('OMS Drop Downs'!$A$2:$A$5,'OMS Response Form (ORF)'!H2049),COUNTIF('OMS Drop Downs'!$B$2:$B$4,'OMS Response Form (ORF)'!I2049),COUNTIF('OMS Drop Downs'!$A$2:$A$5,'OMS Response Form (ORF)'!J2049),COUNTIF('OMS Drop Downs'!$E$2:$E$7,'OMS Response Form (ORF)'!K2049),COUNTIF('OMS Drop Downs'!$B$2:$B$4,'OMS Response Form (ORF)'!L2049),COUNTIF('OMS Drop Downs'!$B$2:$B$4,'OMS Response Form (ORF)'!M2049),COUNTIF('OMS Drop Downs'!$B$2:$B$4,'OMS Response Form (ORF)'!N2049),COUNTIF('OMS Drop Downs'!$B$2:$B$4,'OMS Response Form (ORF)'!O2049), COUNTIF('OMS Drop Downs'!$B$2:$B$4,'OMS Response Form (ORF)'!P2049),COUNTIF('OMS Drop Downs'!$B$2:$B$4,'OMS Response Form (ORF)'!Q2049),COUNTIF('OMS Drop Downs'!$B$2:$B$4,'OMS Response Form (ORF)'!R2049)),"Complete","Incomplete"))</f>
        <v/>
      </c>
      <c r="T2049" s="26" t="str">
        <f>IF(S2049="Complete",IF(AND(NOT(ISNA(VLOOKUP(CONCATENATE(F2049,G2049,H2049,I2049,J2049,K2049),'OMS Drop Downs'!G:G,1,FALSE))),IF(AND(G2049&lt;&gt;"C3",K2049&lt;&gt;"O5"),IF(SUM(COUNTIF(L2049:R2049,"Y"),COUNTIF(L2049:R2049,"N"))=0,"V","I"),IF(COUNTIF(L2049:R2049,"Y"),"V","I"))="V"),"Valid","Invalid")," ")</f>
        <v xml:space="preserve"> </v>
      </c>
      <c r="U2049"/>
    </row>
    <row r="2050" spans="2:21" x14ac:dyDescent="0.35">
      <c r="B2050" s="116"/>
      <c r="C2050" s="117"/>
      <c r="D2050" s="118"/>
      <c r="E2050" s="120"/>
      <c r="F2050" s="56"/>
      <c r="G2050" s="32"/>
      <c r="H2050" s="32"/>
      <c r="I2050" s="32"/>
      <c r="J2050" s="32"/>
      <c r="K2050" s="32"/>
      <c r="L2050" s="32"/>
      <c r="M2050" s="32"/>
      <c r="N2050" s="32"/>
      <c r="O2050" s="32"/>
      <c r="P2050" s="32"/>
      <c r="Q2050" s="32"/>
      <c r="R2050" s="32"/>
      <c r="S2050" s="25" t="str">
        <f>IF(COUNTA(B2050:R2050)=0,"",IF(AND(COUNTA(B2050)&gt;0, COUNTA(C2050)&gt;0, COUNTA(D2050)&gt;0, COUNTA(E2050)&gt;0, COUNTIF('OMS Drop Downs'!$C$2:$C$3,'OMS Response Form (ORF)'!F2050),COUNTIF('OMS Drop Downs'!$D$2:$D$5,'OMS Response Form (ORF)'!G2050),COUNTIF('OMS Drop Downs'!$A$2:$A$5,'OMS Response Form (ORF)'!H2050),COUNTIF('OMS Drop Downs'!$B$2:$B$4,'OMS Response Form (ORF)'!I2050),COUNTIF('OMS Drop Downs'!$A$2:$A$5,'OMS Response Form (ORF)'!J2050),COUNTIF('OMS Drop Downs'!$E$2:$E$7,'OMS Response Form (ORF)'!K2050),COUNTIF('OMS Drop Downs'!$B$2:$B$4,'OMS Response Form (ORF)'!L2050),COUNTIF('OMS Drop Downs'!$B$2:$B$4,'OMS Response Form (ORF)'!M2050),COUNTIF('OMS Drop Downs'!$B$2:$B$4,'OMS Response Form (ORF)'!N2050),COUNTIF('OMS Drop Downs'!$B$2:$B$4,'OMS Response Form (ORF)'!O2050), COUNTIF('OMS Drop Downs'!$B$2:$B$4,'OMS Response Form (ORF)'!P2050),COUNTIF('OMS Drop Downs'!$B$2:$B$4,'OMS Response Form (ORF)'!Q2050),COUNTIF('OMS Drop Downs'!$B$2:$B$4,'OMS Response Form (ORF)'!R2050)),"Complete","Incomplete"))</f>
        <v/>
      </c>
      <c r="T2050" s="26" t="str">
        <f>IF(S2050="Complete",IF(AND(NOT(ISNA(VLOOKUP(CONCATENATE(F2050,G2050,H2050,I2050,J2050,K2050),'OMS Drop Downs'!G:G,1,FALSE))),IF(AND(G2050&lt;&gt;"C3",K2050&lt;&gt;"O5"),IF(SUM(COUNTIF(L2050:R2050,"Y"),COUNTIF(L2050:R2050,"N"))=0,"V","I"),IF(COUNTIF(L2050:R2050,"Y"),"V","I"))="V"),"Valid","Invalid")," ")</f>
        <v xml:space="preserve"> </v>
      </c>
      <c r="U2050"/>
    </row>
    <row r="2051" spans="2:21" x14ac:dyDescent="0.35">
      <c r="B2051" s="116"/>
      <c r="C2051" s="117"/>
      <c r="D2051" s="118"/>
      <c r="E2051" s="120"/>
      <c r="F2051" s="56"/>
      <c r="G2051" s="32"/>
      <c r="H2051" s="32"/>
      <c r="I2051" s="32"/>
      <c r="J2051" s="32"/>
      <c r="K2051" s="32"/>
      <c r="L2051" s="32"/>
      <c r="M2051" s="32"/>
      <c r="N2051" s="32"/>
      <c r="O2051" s="32"/>
      <c r="P2051" s="32"/>
      <c r="Q2051" s="32"/>
      <c r="R2051" s="32"/>
      <c r="S2051" s="25" t="str">
        <f>IF(COUNTA(B2051:R2051)=0,"",IF(AND(COUNTA(B2051)&gt;0, COUNTA(C2051)&gt;0, COUNTA(D2051)&gt;0, COUNTA(E2051)&gt;0, COUNTIF('OMS Drop Downs'!$C$2:$C$3,'OMS Response Form (ORF)'!F2051),COUNTIF('OMS Drop Downs'!$D$2:$D$5,'OMS Response Form (ORF)'!G2051),COUNTIF('OMS Drop Downs'!$A$2:$A$5,'OMS Response Form (ORF)'!H2051),COUNTIF('OMS Drop Downs'!$B$2:$B$4,'OMS Response Form (ORF)'!I2051),COUNTIF('OMS Drop Downs'!$A$2:$A$5,'OMS Response Form (ORF)'!J2051),COUNTIF('OMS Drop Downs'!$E$2:$E$7,'OMS Response Form (ORF)'!K2051),COUNTIF('OMS Drop Downs'!$B$2:$B$4,'OMS Response Form (ORF)'!L2051),COUNTIF('OMS Drop Downs'!$B$2:$B$4,'OMS Response Form (ORF)'!M2051),COUNTIF('OMS Drop Downs'!$B$2:$B$4,'OMS Response Form (ORF)'!N2051),COUNTIF('OMS Drop Downs'!$B$2:$B$4,'OMS Response Form (ORF)'!O2051), COUNTIF('OMS Drop Downs'!$B$2:$B$4,'OMS Response Form (ORF)'!P2051),COUNTIF('OMS Drop Downs'!$B$2:$B$4,'OMS Response Form (ORF)'!Q2051),COUNTIF('OMS Drop Downs'!$B$2:$B$4,'OMS Response Form (ORF)'!R2051)),"Complete","Incomplete"))</f>
        <v/>
      </c>
      <c r="T2051" s="26" t="str">
        <f>IF(S2051="Complete",IF(AND(NOT(ISNA(VLOOKUP(CONCATENATE(F2051,G2051,H2051,I2051,J2051,K2051),'OMS Drop Downs'!G:G,1,FALSE))),IF(AND(G2051&lt;&gt;"C3",K2051&lt;&gt;"O5"),IF(SUM(COUNTIF(L2051:R2051,"Y"),COUNTIF(L2051:R2051,"N"))=0,"V","I"),IF(COUNTIF(L2051:R2051,"Y"),"V","I"))="V"),"Valid","Invalid")," ")</f>
        <v xml:space="preserve"> </v>
      </c>
      <c r="U2051"/>
    </row>
    <row r="2052" spans="2:21" x14ac:dyDescent="0.35">
      <c r="B2052" s="116"/>
      <c r="C2052" s="117"/>
      <c r="D2052" s="118"/>
      <c r="E2052" s="120"/>
      <c r="F2052" s="56"/>
      <c r="G2052" s="32"/>
      <c r="H2052" s="32"/>
      <c r="I2052" s="32"/>
      <c r="J2052" s="32"/>
      <c r="K2052" s="32"/>
      <c r="L2052" s="32"/>
      <c r="M2052" s="32"/>
      <c r="N2052" s="32"/>
      <c r="O2052" s="32"/>
      <c r="P2052" s="32"/>
      <c r="Q2052" s="32"/>
      <c r="R2052" s="32"/>
      <c r="S2052" s="25" t="str">
        <f>IF(COUNTA(B2052:R2052)=0,"",IF(AND(COUNTA(B2052)&gt;0, COUNTA(C2052)&gt;0, COUNTA(D2052)&gt;0, COUNTA(E2052)&gt;0, COUNTIF('OMS Drop Downs'!$C$2:$C$3,'OMS Response Form (ORF)'!F2052),COUNTIF('OMS Drop Downs'!$D$2:$D$5,'OMS Response Form (ORF)'!G2052),COUNTIF('OMS Drop Downs'!$A$2:$A$5,'OMS Response Form (ORF)'!H2052),COUNTIF('OMS Drop Downs'!$B$2:$B$4,'OMS Response Form (ORF)'!I2052),COUNTIF('OMS Drop Downs'!$A$2:$A$5,'OMS Response Form (ORF)'!J2052),COUNTIF('OMS Drop Downs'!$E$2:$E$7,'OMS Response Form (ORF)'!K2052),COUNTIF('OMS Drop Downs'!$B$2:$B$4,'OMS Response Form (ORF)'!L2052),COUNTIF('OMS Drop Downs'!$B$2:$B$4,'OMS Response Form (ORF)'!M2052),COUNTIF('OMS Drop Downs'!$B$2:$B$4,'OMS Response Form (ORF)'!N2052),COUNTIF('OMS Drop Downs'!$B$2:$B$4,'OMS Response Form (ORF)'!O2052), COUNTIF('OMS Drop Downs'!$B$2:$B$4,'OMS Response Form (ORF)'!P2052),COUNTIF('OMS Drop Downs'!$B$2:$B$4,'OMS Response Form (ORF)'!Q2052),COUNTIF('OMS Drop Downs'!$B$2:$B$4,'OMS Response Form (ORF)'!R2052)),"Complete","Incomplete"))</f>
        <v/>
      </c>
      <c r="T2052" s="26" t="str">
        <f>IF(S2052="Complete",IF(AND(NOT(ISNA(VLOOKUP(CONCATENATE(F2052,G2052,H2052,I2052,J2052,K2052),'OMS Drop Downs'!G:G,1,FALSE))),IF(AND(G2052&lt;&gt;"C3",K2052&lt;&gt;"O5"),IF(SUM(COUNTIF(L2052:R2052,"Y"),COUNTIF(L2052:R2052,"N"))=0,"V","I"),IF(COUNTIF(L2052:R2052,"Y"),"V","I"))="V"),"Valid","Invalid")," ")</f>
        <v xml:space="preserve"> </v>
      </c>
      <c r="U2052"/>
    </row>
    <row r="2053" spans="2:21" x14ac:dyDescent="0.35">
      <c r="B2053" s="116"/>
      <c r="C2053" s="117"/>
      <c r="D2053" s="118"/>
      <c r="E2053" s="120"/>
      <c r="F2053" s="56"/>
      <c r="G2053" s="32"/>
      <c r="H2053" s="32"/>
      <c r="I2053" s="32"/>
      <c r="J2053" s="32"/>
      <c r="K2053" s="32"/>
      <c r="L2053" s="32"/>
      <c r="M2053" s="32"/>
      <c r="N2053" s="32"/>
      <c r="O2053" s="32"/>
      <c r="P2053" s="32"/>
      <c r="Q2053" s="32"/>
      <c r="R2053" s="32"/>
      <c r="S2053" s="25" t="str">
        <f>IF(COUNTA(B2053:R2053)=0,"",IF(AND(COUNTA(B2053)&gt;0, COUNTA(C2053)&gt;0, COUNTA(D2053)&gt;0, COUNTA(E2053)&gt;0, COUNTIF('OMS Drop Downs'!$C$2:$C$3,'OMS Response Form (ORF)'!F2053),COUNTIF('OMS Drop Downs'!$D$2:$D$5,'OMS Response Form (ORF)'!G2053),COUNTIF('OMS Drop Downs'!$A$2:$A$5,'OMS Response Form (ORF)'!H2053),COUNTIF('OMS Drop Downs'!$B$2:$B$4,'OMS Response Form (ORF)'!I2053),COUNTIF('OMS Drop Downs'!$A$2:$A$5,'OMS Response Form (ORF)'!J2053),COUNTIF('OMS Drop Downs'!$E$2:$E$7,'OMS Response Form (ORF)'!K2053),COUNTIF('OMS Drop Downs'!$B$2:$B$4,'OMS Response Form (ORF)'!L2053),COUNTIF('OMS Drop Downs'!$B$2:$B$4,'OMS Response Form (ORF)'!M2053),COUNTIF('OMS Drop Downs'!$B$2:$B$4,'OMS Response Form (ORF)'!N2053),COUNTIF('OMS Drop Downs'!$B$2:$B$4,'OMS Response Form (ORF)'!O2053), COUNTIF('OMS Drop Downs'!$B$2:$B$4,'OMS Response Form (ORF)'!P2053),COUNTIF('OMS Drop Downs'!$B$2:$B$4,'OMS Response Form (ORF)'!Q2053),COUNTIF('OMS Drop Downs'!$B$2:$B$4,'OMS Response Form (ORF)'!R2053)),"Complete","Incomplete"))</f>
        <v/>
      </c>
      <c r="T2053" s="26" t="str">
        <f>IF(S2053="Complete",IF(AND(NOT(ISNA(VLOOKUP(CONCATENATE(F2053,G2053,H2053,I2053,J2053,K2053),'OMS Drop Downs'!G:G,1,FALSE))),IF(AND(G2053&lt;&gt;"C3",K2053&lt;&gt;"O5"),IF(SUM(COUNTIF(L2053:R2053,"Y"),COUNTIF(L2053:R2053,"N"))=0,"V","I"),IF(COUNTIF(L2053:R2053,"Y"),"V","I"))="V"),"Valid","Invalid")," ")</f>
        <v xml:space="preserve"> </v>
      </c>
      <c r="U2053"/>
    </row>
    <row r="2054" spans="2:21" x14ac:dyDescent="0.35">
      <c r="B2054" s="116"/>
      <c r="C2054" s="117"/>
      <c r="D2054" s="118"/>
      <c r="E2054" s="120"/>
      <c r="F2054" s="56"/>
      <c r="G2054" s="32"/>
      <c r="H2054" s="32"/>
      <c r="I2054" s="32"/>
      <c r="J2054" s="32"/>
      <c r="K2054" s="32"/>
      <c r="L2054" s="32"/>
      <c r="M2054" s="32"/>
      <c r="N2054" s="32"/>
      <c r="O2054" s="32"/>
      <c r="P2054" s="32"/>
      <c r="Q2054" s="32"/>
      <c r="R2054" s="32"/>
      <c r="S2054" s="25" t="str">
        <f>IF(COUNTA(B2054:R2054)=0,"",IF(AND(COUNTA(B2054)&gt;0, COUNTA(C2054)&gt;0, COUNTA(D2054)&gt;0, COUNTA(E2054)&gt;0, COUNTIF('OMS Drop Downs'!$C$2:$C$3,'OMS Response Form (ORF)'!F2054),COUNTIF('OMS Drop Downs'!$D$2:$D$5,'OMS Response Form (ORF)'!G2054),COUNTIF('OMS Drop Downs'!$A$2:$A$5,'OMS Response Form (ORF)'!H2054),COUNTIF('OMS Drop Downs'!$B$2:$B$4,'OMS Response Form (ORF)'!I2054),COUNTIF('OMS Drop Downs'!$A$2:$A$5,'OMS Response Form (ORF)'!J2054),COUNTIF('OMS Drop Downs'!$E$2:$E$7,'OMS Response Form (ORF)'!K2054),COUNTIF('OMS Drop Downs'!$B$2:$B$4,'OMS Response Form (ORF)'!L2054),COUNTIF('OMS Drop Downs'!$B$2:$B$4,'OMS Response Form (ORF)'!M2054),COUNTIF('OMS Drop Downs'!$B$2:$B$4,'OMS Response Form (ORF)'!N2054),COUNTIF('OMS Drop Downs'!$B$2:$B$4,'OMS Response Form (ORF)'!O2054), COUNTIF('OMS Drop Downs'!$B$2:$B$4,'OMS Response Form (ORF)'!P2054),COUNTIF('OMS Drop Downs'!$B$2:$B$4,'OMS Response Form (ORF)'!Q2054),COUNTIF('OMS Drop Downs'!$B$2:$B$4,'OMS Response Form (ORF)'!R2054)),"Complete","Incomplete"))</f>
        <v/>
      </c>
      <c r="T2054" s="26" t="str">
        <f>IF(S2054="Complete",IF(AND(NOT(ISNA(VLOOKUP(CONCATENATE(F2054,G2054,H2054,I2054,J2054,K2054),'OMS Drop Downs'!G:G,1,FALSE))),IF(AND(G2054&lt;&gt;"C3",K2054&lt;&gt;"O5"),IF(SUM(COUNTIF(L2054:R2054,"Y"),COUNTIF(L2054:R2054,"N"))=0,"V","I"),IF(COUNTIF(L2054:R2054,"Y"),"V","I"))="V"),"Valid","Invalid")," ")</f>
        <v xml:space="preserve"> </v>
      </c>
      <c r="U2054"/>
    </row>
    <row r="2055" spans="2:21" x14ac:dyDescent="0.35">
      <c r="B2055" s="116"/>
      <c r="C2055" s="117"/>
      <c r="D2055" s="118"/>
      <c r="E2055" s="120"/>
      <c r="F2055" s="56"/>
      <c r="G2055" s="32"/>
      <c r="H2055" s="32"/>
      <c r="I2055" s="32"/>
      <c r="J2055" s="32"/>
      <c r="K2055" s="32"/>
      <c r="L2055" s="32"/>
      <c r="M2055" s="32"/>
      <c r="N2055" s="32"/>
      <c r="O2055" s="32"/>
      <c r="P2055" s="32"/>
      <c r="Q2055" s="32"/>
      <c r="R2055" s="32"/>
      <c r="S2055" s="25" t="str">
        <f>IF(COUNTA(B2055:R2055)=0,"",IF(AND(COUNTA(B2055)&gt;0, COUNTA(C2055)&gt;0, COUNTA(D2055)&gt;0, COUNTA(E2055)&gt;0, COUNTIF('OMS Drop Downs'!$C$2:$C$3,'OMS Response Form (ORF)'!F2055),COUNTIF('OMS Drop Downs'!$D$2:$D$5,'OMS Response Form (ORF)'!G2055),COUNTIF('OMS Drop Downs'!$A$2:$A$5,'OMS Response Form (ORF)'!H2055),COUNTIF('OMS Drop Downs'!$B$2:$B$4,'OMS Response Form (ORF)'!I2055),COUNTIF('OMS Drop Downs'!$A$2:$A$5,'OMS Response Form (ORF)'!J2055),COUNTIF('OMS Drop Downs'!$E$2:$E$7,'OMS Response Form (ORF)'!K2055),COUNTIF('OMS Drop Downs'!$B$2:$B$4,'OMS Response Form (ORF)'!L2055),COUNTIF('OMS Drop Downs'!$B$2:$B$4,'OMS Response Form (ORF)'!M2055),COUNTIF('OMS Drop Downs'!$B$2:$B$4,'OMS Response Form (ORF)'!N2055),COUNTIF('OMS Drop Downs'!$B$2:$B$4,'OMS Response Form (ORF)'!O2055), COUNTIF('OMS Drop Downs'!$B$2:$B$4,'OMS Response Form (ORF)'!P2055),COUNTIF('OMS Drop Downs'!$B$2:$B$4,'OMS Response Form (ORF)'!Q2055),COUNTIF('OMS Drop Downs'!$B$2:$B$4,'OMS Response Form (ORF)'!R2055)),"Complete","Incomplete"))</f>
        <v/>
      </c>
      <c r="T2055" s="26" t="str">
        <f>IF(S2055="Complete",IF(AND(NOT(ISNA(VLOOKUP(CONCATENATE(F2055,G2055,H2055,I2055,J2055,K2055),'OMS Drop Downs'!G:G,1,FALSE))),IF(AND(G2055&lt;&gt;"C3",K2055&lt;&gt;"O5"),IF(SUM(COUNTIF(L2055:R2055,"Y"),COUNTIF(L2055:R2055,"N"))=0,"V","I"),IF(COUNTIF(L2055:R2055,"Y"),"V","I"))="V"),"Valid","Invalid")," ")</f>
        <v xml:space="preserve"> </v>
      </c>
      <c r="U2055"/>
    </row>
    <row r="2056" spans="2:21" x14ac:dyDescent="0.35">
      <c r="B2056" s="116"/>
      <c r="C2056" s="117"/>
      <c r="D2056" s="118"/>
      <c r="E2056" s="120"/>
      <c r="F2056" s="56"/>
      <c r="G2056" s="32"/>
      <c r="H2056" s="32"/>
      <c r="I2056" s="32"/>
      <c r="J2056" s="32"/>
      <c r="K2056" s="32"/>
      <c r="L2056" s="32"/>
      <c r="M2056" s="32"/>
      <c r="N2056" s="32"/>
      <c r="O2056" s="32"/>
      <c r="P2056" s="32"/>
      <c r="Q2056" s="32"/>
      <c r="R2056" s="32"/>
      <c r="S2056" s="25" t="str">
        <f>IF(COUNTA(B2056:R2056)=0,"",IF(AND(COUNTA(B2056)&gt;0, COUNTA(C2056)&gt;0, COUNTA(D2056)&gt;0, COUNTA(E2056)&gt;0, COUNTIF('OMS Drop Downs'!$C$2:$C$3,'OMS Response Form (ORF)'!F2056),COUNTIF('OMS Drop Downs'!$D$2:$D$5,'OMS Response Form (ORF)'!G2056),COUNTIF('OMS Drop Downs'!$A$2:$A$5,'OMS Response Form (ORF)'!H2056),COUNTIF('OMS Drop Downs'!$B$2:$B$4,'OMS Response Form (ORF)'!I2056),COUNTIF('OMS Drop Downs'!$A$2:$A$5,'OMS Response Form (ORF)'!J2056),COUNTIF('OMS Drop Downs'!$E$2:$E$7,'OMS Response Form (ORF)'!K2056),COUNTIF('OMS Drop Downs'!$B$2:$B$4,'OMS Response Form (ORF)'!L2056),COUNTIF('OMS Drop Downs'!$B$2:$B$4,'OMS Response Form (ORF)'!M2056),COUNTIF('OMS Drop Downs'!$B$2:$B$4,'OMS Response Form (ORF)'!N2056),COUNTIF('OMS Drop Downs'!$B$2:$B$4,'OMS Response Form (ORF)'!O2056), COUNTIF('OMS Drop Downs'!$B$2:$B$4,'OMS Response Form (ORF)'!P2056),COUNTIF('OMS Drop Downs'!$B$2:$B$4,'OMS Response Form (ORF)'!Q2056),COUNTIF('OMS Drop Downs'!$B$2:$B$4,'OMS Response Form (ORF)'!R2056)),"Complete","Incomplete"))</f>
        <v/>
      </c>
      <c r="T2056" s="26" t="str">
        <f>IF(S2056="Complete",IF(AND(NOT(ISNA(VLOOKUP(CONCATENATE(F2056,G2056,H2056,I2056,J2056,K2056),'OMS Drop Downs'!G:G,1,FALSE))),IF(AND(G2056&lt;&gt;"C3",K2056&lt;&gt;"O5"),IF(SUM(COUNTIF(L2056:R2056,"Y"),COUNTIF(L2056:R2056,"N"))=0,"V","I"),IF(COUNTIF(L2056:R2056,"Y"),"V","I"))="V"),"Valid","Invalid")," ")</f>
        <v xml:space="preserve"> </v>
      </c>
      <c r="U2056"/>
    </row>
    <row r="2057" spans="2:21" x14ac:dyDescent="0.35">
      <c r="B2057" s="116"/>
      <c r="C2057" s="117"/>
      <c r="D2057" s="118"/>
      <c r="E2057" s="120"/>
      <c r="F2057" s="56"/>
      <c r="G2057" s="32"/>
      <c r="H2057" s="32"/>
      <c r="I2057" s="32"/>
      <c r="J2057" s="32"/>
      <c r="K2057" s="32"/>
      <c r="L2057" s="32"/>
      <c r="M2057" s="32"/>
      <c r="N2057" s="32"/>
      <c r="O2057" s="32"/>
      <c r="P2057" s="32"/>
      <c r="Q2057" s="32"/>
      <c r="R2057" s="32"/>
      <c r="S2057" s="25" t="str">
        <f>IF(COUNTA(B2057:R2057)=0,"",IF(AND(COUNTA(B2057)&gt;0, COUNTA(C2057)&gt;0, COUNTA(D2057)&gt;0, COUNTA(E2057)&gt;0, COUNTIF('OMS Drop Downs'!$C$2:$C$3,'OMS Response Form (ORF)'!F2057),COUNTIF('OMS Drop Downs'!$D$2:$D$5,'OMS Response Form (ORF)'!G2057),COUNTIF('OMS Drop Downs'!$A$2:$A$5,'OMS Response Form (ORF)'!H2057),COUNTIF('OMS Drop Downs'!$B$2:$B$4,'OMS Response Form (ORF)'!I2057),COUNTIF('OMS Drop Downs'!$A$2:$A$5,'OMS Response Form (ORF)'!J2057),COUNTIF('OMS Drop Downs'!$E$2:$E$7,'OMS Response Form (ORF)'!K2057),COUNTIF('OMS Drop Downs'!$B$2:$B$4,'OMS Response Form (ORF)'!L2057),COUNTIF('OMS Drop Downs'!$B$2:$B$4,'OMS Response Form (ORF)'!M2057),COUNTIF('OMS Drop Downs'!$B$2:$B$4,'OMS Response Form (ORF)'!N2057),COUNTIF('OMS Drop Downs'!$B$2:$B$4,'OMS Response Form (ORF)'!O2057), COUNTIF('OMS Drop Downs'!$B$2:$B$4,'OMS Response Form (ORF)'!P2057),COUNTIF('OMS Drop Downs'!$B$2:$B$4,'OMS Response Form (ORF)'!Q2057),COUNTIF('OMS Drop Downs'!$B$2:$B$4,'OMS Response Form (ORF)'!R2057)),"Complete","Incomplete"))</f>
        <v/>
      </c>
      <c r="T2057" s="26" t="str">
        <f>IF(S2057="Complete",IF(AND(NOT(ISNA(VLOOKUP(CONCATENATE(F2057,G2057,H2057,I2057,J2057,K2057),'OMS Drop Downs'!G:G,1,FALSE))),IF(AND(G2057&lt;&gt;"C3",K2057&lt;&gt;"O5"),IF(SUM(COUNTIF(L2057:R2057,"Y"),COUNTIF(L2057:R2057,"N"))=0,"V","I"),IF(COUNTIF(L2057:R2057,"Y"),"V","I"))="V"),"Valid","Invalid")," ")</f>
        <v xml:space="preserve"> </v>
      </c>
      <c r="U2057"/>
    </row>
    <row r="2058" spans="2:21" x14ac:dyDescent="0.35">
      <c r="B2058" s="116"/>
      <c r="C2058" s="117"/>
      <c r="D2058" s="118"/>
      <c r="E2058" s="120"/>
      <c r="F2058" s="56"/>
      <c r="G2058" s="32"/>
      <c r="H2058" s="32"/>
      <c r="I2058" s="32"/>
      <c r="J2058" s="32"/>
      <c r="K2058" s="32"/>
      <c r="L2058" s="32"/>
      <c r="M2058" s="32"/>
      <c r="N2058" s="32"/>
      <c r="O2058" s="32"/>
      <c r="P2058" s="32"/>
      <c r="Q2058" s="32"/>
      <c r="R2058" s="32"/>
      <c r="S2058" s="25" t="str">
        <f>IF(COUNTA(B2058:R2058)=0,"",IF(AND(COUNTA(B2058)&gt;0, COUNTA(C2058)&gt;0, COUNTA(D2058)&gt;0, COUNTA(E2058)&gt;0, COUNTIF('OMS Drop Downs'!$C$2:$C$3,'OMS Response Form (ORF)'!F2058),COUNTIF('OMS Drop Downs'!$D$2:$D$5,'OMS Response Form (ORF)'!G2058),COUNTIF('OMS Drop Downs'!$A$2:$A$5,'OMS Response Form (ORF)'!H2058),COUNTIF('OMS Drop Downs'!$B$2:$B$4,'OMS Response Form (ORF)'!I2058),COUNTIF('OMS Drop Downs'!$A$2:$A$5,'OMS Response Form (ORF)'!J2058),COUNTIF('OMS Drop Downs'!$E$2:$E$7,'OMS Response Form (ORF)'!K2058),COUNTIF('OMS Drop Downs'!$B$2:$B$4,'OMS Response Form (ORF)'!L2058),COUNTIF('OMS Drop Downs'!$B$2:$B$4,'OMS Response Form (ORF)'!M2058),COUNTIF('OMS Drop Downs'!$B$2:$B$4,'OMS Response Form (ORF)'!N2058),COUNTIF('OMS Drop Downs'!$B$2:$B$4,'OMS Response Form (ORF)'!O2058), COUNTIF('OMS Drop Downs'!$B$2:$B$4,'OMS Response Form (ORF)'!P2058),COUNTIF('OMS Drop Downs'!$B$2:$B$4,'OMS Response Form (ORF)'!Q2058),COUNTIF('OMS Drop Downs'!$B$2:$B$4,'OMS Response Form (ORF)'!R2058)),"Complete","Incomplete"))</f>
        <v/>
      </c>
      <c r="T2058" s="26" t="str">
        <f>IF(S2058="Complete",IF(AND(NOT(ISNA(VLOOKUP(CONCATENATE(F2058,G2058,H2058,I2058,J2058,K2058),'OMS Drop Downs'!G:G,1,FALSE))),IF(AND(G2058&lt;&gt;"C3",K2058&lt;&gt;"O5"),IF(SUM(COUNTIF(L2058:R2058,"Y"),COUNTIF(L2058:R2058,"N"))=0,"V","I"),IF(COUNTIF(L2058:R2058,"Y"),"V","I"))="V"),"Valid","Invalid")," ")</f>
        <v xml:space="preserve"> </v>
      </c>
      <c r="U2058"/>
    </row>
    <row r="2059" spans="2:21" x14ac:dyDescent="0.35">
      <c r="B2059" s="116"/>
      <c r="C2059" s="117"/>
      <c r="D2059" s="118"/>
      <c r="E2059" s="120"/>
      <c r="F2059" s="56"/>
      <c r="G2059" s="32"/>
      <c r="H2059" s="32"/>
      <c r="I2059" s="32"/>
      <c r="J2059" s="32"/>
      <c r="K2059" s="32"/>
      <c r="L2059" s="32"/>
      <c r="M2059" s="32"/>
      <c r="N2059" s="32"/>
      <c r="O2059" s="32"/>
      <c r="P2059" s="32"/>
      <c r="Q2059" s="32"/>
      <c r="R2059" s="32"/>
      <c r="S2059" s="25" t="str">
        <f>IF(COUNTA(B2059:R2059)=0,"",IF(AND(COUNTA(B2059)&gt;0, COUNTA(C2059)&gt;0, COUNTA(D2059)&gt;0, COUNTA(E2059)&gt;0, COUNTIF('OMS Drop Downs'!$C$2:$C$3,'OMS Response Form (ORF)'!F2059),COUNTIF('OMS Drop Downs'!$D$2:$D$5,'OMS Response Form (ORF)'!G2059),COUNTIF('OMS Drop Downs'!$A$2:$A$5,'OMS Response Form (ORF)'!H2059),COUNTIF('OMS Drop Downs'!$B$2:$B$4,'OMS Response Form (ORF)'!I2059),COUNTIF('OMS Drop Downs'!$A$2:$A$5,'OMS Response Form (ORF)'!J2059),COUNTIF('OMS Drop Downs'!$E$2:$E$7,'OMS Response Form (ORF)'!K2059),COUNTIF('OMS Drop Downs'!$B$2:$B$4,'OMS Response Form (ORF)'!L2059),COUNTIF('OMS Drop Downs'!$B$2:$B$4,'OMS Response Form (ORF)'!M2059),COUNTIF('OMS Drop Downs'!$B$2:$B$4,'OMS Response Form (ORF)'!N2059),COUNTIF('OMS Drop Downs'!$B$2:$B$4,'OMS Response Form (ORF)'!O2059), COUNTIF('OMS Drop Downs'!$B$2:$B$4,'OMS Response Form (ORF)'!P2059),COUNTIF('OMS Drop Downs'!$B$2:$B$4,'OMS Response Form (ORF)'!Q2059),COUNTIF('OMS Drop Downs'!$B$2:$B$4,'OMS Response Form (ORF)'!R2059)),"Complete","Incomplete"))</f>
        <v/>
      </c>
      <c r="T2059" s="26" t="str">
        <f>IF(S2059="Complete",IF(AND(NOT(ISNA(VLOOKUP(CONCATENATE(F2059,G2059,H2059,I2059,J2059,K2059),'OMS Drop Downs'!G:G,1,FALSE))),IF(AND(G2059&lt;&gt;"C3",K2059&lt;&gt;"O5"),IF(SUM(COUNTIF(L2059:R2059,"Y"),COUNTIF(L2059:R2059,"N"))=0,"V","I"),IF(COUNTIF(L2059:R2059,"Y"),"V","I"))="V"),"Valid","Invalid")," ")</f>
        <v xml:space="preserve"> </v>
      </c>
      <c r="U2059"/>
    </row>
    <row r="2060" spans="2:21" x14ac:dyDescent="0.35">
      <c r="B2060" s="116"/>
      <c r="C2060" s="117"/>
      <c r="D2060" s="118"/>
      <c r="E2060" s="120"/>
      <c r="F2060" s="56"/>
      <c r="G2060" s="32"/>
      <c r="H2060" s="32"/>
      <c r="I2060" s="32"/>
      <c r="J2060" s="32"/>
      <c r="K2060" s="32"/>
      <c r="L2060" s="32"/>
      <c r="M2060" s="32"/>
      <c r="N2060" s="32"/>
      <c r="O2060" s="32"/>
      <c r="P2060" s="32"/>
      <c r="Q2060" s="32"/>
      <c r="R2060" s="32"/>
      <c r="S2060" s="25" t="str">
        <f>IF(COUNTA(B2060:R2060)=0,"",IF(AND(COUNTA(B2060)&gt;0, COUNTA(C2060)&gt;0, COUNTA(D2060)&gt;0, COUNTA(E2060)&gt;0, COUNTIF('OMS Drop Downs'!$C$2:$C$3,'OMS Response Form (ORF)'!F2060),COUNTIF('OMS Drop Downs'!$D$2:$D$5,'OMS Response Form (ORF)'!G2060),COUNTIF('OMS Drop Downs'!$A$2:$A$5,'OMS Response Form (ORF)'!H2060),COUNTIF('OMS Drop Downs'!$B$2:$B$4,'OMS Response Form (ORF)'!I2060),COUNTIF('OMS Drop Downs'!$A$2:$A$5,'OMS Response Form (ORF)'!J2060),COUNTIF('OMS Drop Downs'!$E$2:$E$7,'OMS Response Form (ORF)'!K2060),COUNTIF('OMS Drop Downs'!$B$2:$B$4,'OMS Response Form (ORF)'!L2060),COUNTIF('OMS Drop Downs'!$B$2:$B$4,'OMS Response Form (ORF)'!M2060),COUNTIF('OMS Drop Downs'!$B$2:$B$4,'OMS Response Form (ORF)'!N2060),COUNTIF('OMS Drop Downs'!$B$2:$B$4,'OMS Response Form (ORF)'!O2060), COUNTIF('OMS Drop Downs'!$B$2:$B$4,'OMS Response Form (ORF)'!P2060),COUNTIF('OMS Drop Downs'!$B$2:$B$4,'OMS Response Form (ORF)'!Q2060),COUNTIF('OMS Drop Downs'!$B$2:$B$4,'OMS Response Form (ORF)'!R2060)),"Complete","Incomplete"))</f>
        <v/>
      </c>
      <c r="T2060" s="26" t="str">
        <f>IF(S2060="Complete",IF(AND(NOT(ISNA(VLOOKUP(CONCATENATE(F2060,G2060,H2060,I2060,J2060,K2060),'OMS Drop Downs'!G:G,1,FALSE))),IF(AND(G2060&lt;&gt;"C3",K2060&lt;&gt;"O5"),IF(SUM(COUNTIF(L2060:R2060,"Y"),COUNTIF(L2060:R2060,"N"))=0,"V","I"),IF(COUNTIF(L2060:R2060,"Y"),"V","I"))="V"),"Valid","Invalid")," ")</f>
        <v xml:space="preserve"> </v>
      </c>
      <c r="U2060"/>
    </row>
    <row r="2061" spans="2:21" x14ac:dyDescent="0.35">
      <c r="B2061" s="116"/>
      <c r="C2061" s="117"/>
      <c r="D2061" s="118"/>
      <c r="E2061" s="120"/>
      <c r="F2061" s="56"/>
      <c r="G2061" s="32"/>
      <c r="H2061" s="32"/>
      <c r="I2061" s="32"/>
      <c r="J2061" s="32"/>
      <c r="K2061" s="32"/>
      <c r="L2061" s="32"/>
      <c r="M2061" s="32"/>
      <c r="N2061" s="32"/>
      <c r="O2061" s="32"/>
      <c r="P2061" s="32"/>
      <c r="Q2061" s="32"/>
      <c r="R2061" s="32"/>
      <c r="S2061" s="25" t="str">
        <f>IF(COUNTA(B2061:R2061)=0,"",IF(AND(COUNTA(B2061)&gt;0, COUNTA(C2061)&gt;0, COUNTA(D2061)&gt;0, COUNTA(E2061)&gt;0, COUNTIF('OMS Drop Downs'!$C$2:$C$3,'OMS Response Form (ORF)'!F2061),COUNTIF('OMS Drop Downs'!$D$2:$D$5,'OMS Response Form (ORF)'!G2061),COUNTIF('OMS Drop Downs'!$A$2:$A$5,'OMS Response Form (ORF)'!H2061),COUNTIF('OMS Drop Downs'!$B$2:$B$4,'OMS Response Form (ORF)'!I2061),COUNTIF('OMS Drop Downs'!$A$2:$A$5,'OMS Response Form (ORF)'!J2061),COUNTIF('OMS Drop Downs'!$E$2:$E$7,'OMS Response Form (ORF)'!K2061),COUNTIF('OMS Drop Downs'!$B$2:$B$4,'OMS Response Form (ORF)'!L2061),COUNTIF('OMS Drop Downs'!$B$2:$B$4,'OMS Response Form (ORF)'!M2061),COUNTIF('OMS Drop Downs'!$B$2:$B$4,'OMS Response Form (ORF)'!N2061),COUNTIF('OMS Drop Downs'!$B$2:$B$4,'OMS Response Form (ORF)'!O2061), COUNTIF('OMS Drop Downs'!$B$2:$B$4,'OMS Response Form (ORF)'!P2061),COUNTIF('OMS Drop Downs'!$B$2:$B$4,'OMS Response Form (ORF)'!Q2061),COUNTIF('OMS Drop Downs'!$B$2:$B$4,'OMS Response Form (ORF)'!R2061)),"Complete","Incomplete"))</f>
        <v/>
      </c>
      <c r="T2061" s="26" t="str">
        <f>IF(S2061="Complete",IF(AND(NOT(ISNA(VLOOKUP(CONCATENATE(F2061,G2061,H2061,I2061,J2061,K2061),'OMS Drop Downs'!G:G,1,FALSE))),IF(AND(G2061&lt;&gt;"C3",K2061&lt;&gt;"O5"),IF(SUM(COUNTIF(L2061:R2061,"Y"),COUNTIF(L2061:R2061,"N"))=0,"V","I"),IF(COUNTIF(L2061:R2061,"Y"),"V","I"))="V"),"Valid","Invalid")," ")</f>
        <v xml:space="preserve"> </v>
      </c>
      <c r="U2061"/>
    </row>
    <row r="2062" spans="2:21" x14ac:dyDescent="0.35">
      <c r="B2062" s="116"/>
      <c r="C2062" s="117"/>
      <c r="D2062" s="118"/>
      <c r="E2062" s="120"/>
      <c r="F2062" s="56"/>
      <c r="G2062" s="32"/>
      <c r="H2062" s="32"/>
      <c r="I2062" s="32"/>
      <c r="J2062" s="32"/>
      <c r="K2062" s="32"/>
      <c r="L2062" s="32"/>
      <c r="M2062" s="32"/>
      <c r="N2062" s="32"/>
      <c r="O2062" s="32"/>
      <c r="P2062" s="32"/>
      <c r="Q2062" s="32"/>
      <c r="R2062" s="32"/>
      <c r="S2062" s="25" t="str">
        <f>IF(COUNTA(B2062:R2062)=0,"",IF(AND(COUNTA(B2062)&gt;0, COUNTA(C2062)&gt;0, COUNTA(D2062)&gt;0, COUNTA(E2062)&gt;0, COUNTIF('OMS Drop Downs'!$C$2:$C$3,'OMS Response Form (ORF)'!F2062),COUNTIF('OMS Drop Downs'!$D$2:$D$5,'OMS Response Form (ORF)'!G2062),COUNTIF('OMS Drop Downs'!$A$2:$A$5,'OMS Response Form (ORF)'!H2062),COUNTIF('OMS Drop Downs'!$B$2:$B$4,'OMS Response Form (ORF)'!I2062),COUNTIF('OMS Drop Downs'!$A$2:$A$5,'OMS Response Form (ORF)'!J2062),COUNTIF('OMS Drop Downs'!$E$2:$E$7,'OMS Response Form (ORF)'!K2062),COUNTIF('OMS Drop Downs'!$B$2:$B$4,'OMS Response Form (ORF)'!L2062),COUNTIF('OMS Drop Downs'!$B$2:$B$4,'OMS Response Form (ORF)'!M2062),COUNTIF('OMS Drop Downs'!$B$2:$B$4,'OMS Response Form (ORF)'!N2062),COUNTIF('OMS Drop Downs'!$B$2:$B$4,'OMS Response Form (ORF)'!O2062), COUNTIF('OMS Drop Downs'!$B$2:$B$4,'OMS Response Form (ORF)'!P2062),COUNTIF('OMS Drop Downs'!$B$2:$B$4,'OMS Response Form (ORF)'!Q2062),COUNTIF('OMS Drop Downs'!$B$2:$B$4,'OMS Response Form (ORF)'!R2062)),"Complete","Incomplete"))</f>
        <v/>
      </c>
      <c r="T2062" s="26" t="str">
        <f>IF(S2062="Complete",IF(AND(NOT(ISNA(VLOOKUP(CONCATENATE(F2062,G2062,H2062,I2062,J2062,K2062),'OMS Drop Downs'!G:G,1,FALSE))),IF(AND(G2062&lt;&gt;"C3",K2062&lt;&gt;"O5"),IF(SUM(COUNTIF(L2062:R2062,"Y"),COUNTIF(L2062:R2062,"N"))=0,"V","I"),IF(COUNTIF(L2062:R2062,"Y"),"V","I"))="V"),"Valid","Invalid")," ")</f>
        <v xml:space="preserve"> </v>
      </c>
      <c r="U2062"/>
    </row>
    <row r="2063" spans="2:21" x14ac:dyDescent="0.35">
      <c r="B2063" s="116"/>
      <c r="C2063" s="117"/>
      <c r="D2063" s="118"/>
      <c r="E2063" s="120"/>
      <c r="F2063" s="56"/>
      <c r="G2063" s="32"/>
      <c r="H2063" s="32"/>
      <c r="I2063" s="32"/>
      <c r="J2063" s="32"/>
      <c r="K2063" s="32"/>
      <c r="L2063" s="32"/>
      <c r="M2063" s="32"/>
      <c r="N2063" s="32"/>
      <c r="O2063" s="32"/>
      <c r="P2063" s="32"/>
      <c r="Q2063" s="32"/>
      <c r="R2063" s="32"/>
      <c r="S2063" s="25" t="str">
        <f>IF(COUNTA(B2063:R2063)=0,"",IF(AND(COUNTA(B2063)&gt;0, COUNTA(C2063)&gt;0, COUNTA(D2063)&gt;0, COUNTA(E2063)&gt;0, COUNTIF('OMS Drop Downs'!$C$2:$C$3,'OMS Response Form (ORF)'!F2063),COUNTIF('OMS Drop Downs'!$D$2:$D$5,'OMS Response Form (ORF)'!G2063),COUNTIF('OMS Drop Downs'!$A$2:$A$5,'OMS Response Form (ORF)'!H2063),COUNTIF('OMS Drop Downs'!$B$2:$B$4,'OMS Response Form (ORF)'!I2063),COUNTIF('OMS Drop Downs'!$A$2:$A$5,'OMS Response Form (ORF)'!J2063),COUNTIF('OMS Drop Downs'!$E$2:$E$7,'OMS Response Form (ORF)'!K2063),COUNTIF('OMS Drop Downs'!$B$2:$B$4,'OMS Response Form (ORF)'!L2063),COUNTIF('OMS Drop Downs'!$B$2:$B$4,'OMS Response Form (ORF)'!M2063),COUNTIF('OMS Drop Downs'!$B$2:$B$4,'OMS Response Form (ORF)'!N2063),COUNTIF('OMS Drop Downs'!$B$2:$B$4,'OMS Response Form (ORF)'!O2063), COUNTIF('OMS Drop Downs'!$B$2:$B$4,'OMS Response Form (ORF)'!P2063),COUNTIF('OMS Drop Downs'!$B$2:$B$4,'OMS Response Form (ORF)'!Q2063),COUNTIF('OMS Drop Downs'!$B$2:$B$4,'OMS Response Form (ORF)'!R2063)),"Complete","Incomplete"))</f>
        <v/>
      </c>
      <c r="T2063" s="26" t="str">
        <f>IF(S2063="Complete",IF(AND(NOT(ISNA(VLOOKUP(CONCATENATE(F2063,G2063,H2063,I2063,J2063,K2063),'OMS Drop Downs'!G:G,1,FALSE))),IF(AND(G2063&lt;&gt;"C3",K2063&lt;&gt;"O5"),IF(SUM(COUNTIF(L2063:R2063,"Y"),COUNTIF(L2063:R2063,"N"))=0,"V","I"),IF(COUNTIF(L2063:R2063,"Y"),"V","I"))="V"),"Valid","Invalid")," ")</f>
        <v xml:space="preserve"> </v>
      </c>
      <c r="U2063"/>
    </row>
    <row r="2064" spans="2:21" x14ac:dyDescent="0.35">
      <c r="B2064" s="116"/>
      <c r="C2064" s="117"/>
      <c r="D2064" s="118"/>
      <c r="E2064" s="120"/>
      <c r="F2064" s="56"/>
      <c r="G2064" s="32"/>
      <c r="H2064" s="32"/>
      <c r="I2064" s="32"/>
      <c r="J2064" s="32"/>
      <c r="K2064" s="32"/>
      <c r="L2064" s="32"/>
      <c r="M2064" s="32"/>
      <c r="N2064" s="32"/>
      <c r="O2064" s="32"/>
      <c r="P2064" s="32"/>
      <c r="Q2064" s="32"/>
      <c r="R2064" s="32"/>
      <c r="S2064" s="25" t="str">
        <f>IF(COUNTA(B2064:R2064)=0,"",IF(AND(COUNTA(B2064)&gt;0, COUNTA(C2064)&gt;0, COUNTA(D2064)&gt;0, COUNTA(E2064)&gt;0, COUNTIF('OMS Drop Downs'!$C$2:$C$3,'OMS Response Form (ORF)'!F2064),COUNTIF('OMS Drop Downs'!$D$2:$D$5,'OMS Response Form (ORF)'!G2064),COUNTIF('OMS Drop Downs'!$A$2:$A$5,'OMS Response Form (ORF)'!H2064),COUNTIF('OMS Drop Downs'!$B$2:$B$4,'OMS Response Form (ORF)'!I2064),COUNTIF('OMS Drop Downs'!$A$2:$A$5,'OMS Response Form (ORF)'!J2064),COUNTIF('OMS Drop Downs'!$E$2:$E$7,'OMS Response Form (ORF)'!K2064),COUNTIF('OMS Drop Downs'!$B$2:$B$4,'OMS Response Form (ORF)'!L2064),COUNTIF('OMS Drop Downs'!$B$2:$B$4,'OMS Response Form (ORF)'!M2064),COUNTIF('OMS Drop Downs'!$B$2:$B$4,'OMS Response Form (ORF)'!N2064),COUNTIF('OMS Drop Downs'!$B$2:$B$4,'OMS Response Form (ORF)'!O2064), COUNTIF('OMS Drop Downs'!$B$2:$B$4,'OMS Response Form (ORF)'!P2064),COUNTIF('OMS Drop Downs'!$B$2:$B$4,'OMS Response Form (ORF)'!Q2064),COUNTIF('OMS Drop Downs'!$B$2:$B$4,'OMS Response Form (ORF)'!R2064)),"Complete","Incomplete"))</f>
        <v/>
      </c>
      <c r="T2064" s="26" t="str">
        <f>IF(S2064="Complete",IF(AND(NOT(ISNA(VLOOKUP(CONCATENATE(F2064,G2064,H2064,I2064,J2064,K2064),'OMS Drop Downs'!G:G,1,FALSE))),IF(AND(G2064&lt;&gt;"C3",K2064&lt;&gt;"O5"),IF(SUM(COUNTIF(L2064:R2064,"Y"),COUNTIF(L2064:R2064,"N"))=0,"V","I"),IF(COUNTIF(L2064:R2064,"Y"),"V","I"))="V"),"Valid","Invalid")," ")</f>
        <v xml:space="preserve"> </v>
      </c>
      <c r="U2064"/>
    </row>
    <row r="2065" spans="2:21" x14ac:dyDescent="0.35">
      <c r="B2065" s="116"/>
      <c r="C2065" s="117"/>
      <c r="D2065" s="118"/>
      <c r="E2065" s="120"/>
      <c r="F2065" s="56"/>
      <c r="G2065" s="32"/>
      <c r="H2065" s="32"/>
      <c r="I2065" s="32"/>
      <c r="J2065" s="32"/>
      <c r="K2065" s="32"/>
      <c r="L2065" s="32"/>
      <c r="M2065" s="32"/>
      <c r="N2065" s="32"/>
      <c r="O2065" s="32"/>
      <c r="P2065" s="32"/>
      <c r="Q2065" s="32"/>
      <c r="R2065" s="32"/>
      <c r="S2065" s="25" t="str">
        <f>IF(COUNTA(B2065:R2065)=0,"",IF(AND(COUNTA(B2065)&gt;0, COUNTA(C2065)&gt;0, COUNTA(D2065)&gt;0, COUNTA(E2065)&gt;0, COUNTIF('OMS Drop Downs'!$C$2:$C$3,'OMS Response Form (ORF)'!F2065),COUNTIF('OMS Drop Downs'!$D$2:$D$5,'OMS Response Form (ORF)'!G2065),COUNTIF('OMS Drop Downs'!$A$2:$A$5,'OMS Response Form (ORF)'!H2065),COUNTIF('OMS Drop Downs'!$B$2:$B$4,'OMS Response Form (ORF)'!I2065),COUNTIF('OMS Drop Downs'!$A$2:$A$5,'OMS Response Form (ORF)'!J2065),COUNTIF('OMS Drop Downs'!$E$2:$E$7,'OMS Response Form (ORF)'!K2065),COUNTIF('OMS Drop Downs'!$B$2:$B$4,'OMS Response Form (ORF)'!L2065),COUNTIF('OMS Drop Downs'!$B$2:$B$4,'OMS Response Form (ORF)'!M2065),COUNTIF('OMS Drop Downs'!$B$2:$B$4,'OMS Response Form (ORF)'!N2065),COUNTIF('OMS Drop Downs'!$B$2:$B$4,'OMS Response Form (ORF)'!O2065), COUNTIF('OMS Drop Downs'!$B$2:$B$4,'OMS Response Form (ORF)'!P2065),COUNTIF('OMS Drop Downs'!$B$2:$B$4,'OMS Response Form (ORF)'!Q2065),COUNTIF('OMS Drop Downs'!$B$2:$B$4,'OMS Response Form (ORF)'!R2065)),"Complete","Incomplete"))</f>
        <v/>
      </c>
      <c r="T2065" s="26" t="str">
        <f>IF(S2065="Complete",IF(AND(NOT(ISNA(VLOOKUP(CONCATENATE(F2065,G2065,H2065,I2065,J2065,K2065),'OMS Drop Downs'!G:G,1,FALSE))),IF(AND(G2065&lt;&gt;"C3",K2065&lt;&gt;"O5"),IF(SUM(COUNTIF(L2065:R2065,"Y"),COUNTIF(L2065:R2065,"N"))=0,"V","I"),IF(COUNTIF(L2065:R2065,"Y"),"V","I"))="V"),"Valid","Invalid")," ")</f>
        <v xml:space="preserve"> </v>
      </c>
      <c r="U2065"/>
    </row>
    <row r="2066" spans="2:21" x14ac:dyDescent="0.35">
      <c r="B2066" s="116"/>
      <c r="C2066" s="117"/>
      <c r="D2066" s="118"/>
      <c r="E2066" s="120"/>
      <c r="F2066" s="56"/>
      <c r="G2066" s="32"/>
      <c r="H2066" s="32"/>
      <c r="I2066" s="32"/>
      <c r="J2066" s="32"/>
      <c r="K2066" s="32"/>
      <c r="L2066" s="32"/>
      <c r="M2066" s="32"/>
      <c r="N2066" s="32"/>
      <c r="O2066" s="32"/>
      <c r="P2066" s="32"/>
      <c r="Q2066" s="32"/>
      <c r="R2066" s="32"/>
      <c r="S2066" s="25" t="str">
        <f>IF(COUNTA(B2066:R2066)=0,"",IF(AND(COUNTA(B2066)&gt;0, COUNTA(C2066)&gt;0, COUNTA(D2066)&gt;0, COUNTA(E2066)&gt;0, COUNTIF('OMS Drop Downs'!$C$2:$C$3,'OMS Response Form (ORF)'!F2066),COUNTIF('OMS Drop Downs'!$D$2:$D$5,'OMS Response Form (ORF)'!G2066),COUNTIF('OMS Drop Downs'!$A$2:$A$5,'OMS Response Form (ORF)'!H2066),COUNTIF('OMS Drop Downs'!$B$2:$B$4,'OMS Response Form (ORF)'!I2066),COUNTIF('OMS Drop Downs'!$A$2:$A$5,'OMS Response Form (ORF)'!J2066),COUNTIF('OMS Drop Downs'!$E$2:$E$7,'OMS Response Form (ORF)'!K2066),COUNTIF('OMS Drop Downs'!$B$2:$B$4,'OMS Response Form (ORF)'!L2066),COUNTIF('OMS Drop Downs'!$B$2:$B$4,'OMS Response Form (ORF)'!M2066),COUNTIF('OMS Drop Downs'!$B$2:$B$4,'OMS Response Form (ORF)'!N2066),COUNTIF('OMS Drop Downs'!$B$2:$B$4,'OMS Response Form (ORF)'!O2066), COUNTIF('OMS Drop Downs'!$B$2:$B$4,'OMS Response Form (ORF)'!P2066),COUNTIF('OMS Drop Downs'!$B$2:$B$4,'OMS Response Form (ORF)'!Q2066),COUNTIF('OMS Drop Downs'!$B$2:$B$4,'OMS Response Form (ORF)'!R2066)),"Complete","Incomplete"))</f>
        <v/>
      </c>
      <c r="T2066" s="26" t="str">
        <f>IF(S2066="Complete",IF(AND(NOT(ISNA(VLOOKUP(CONCATENATE(F2066,G2066,H2066,I2066,J2066,K2066),'OMS Drop Downs'!G:G,1,FALSE))),IF(AND(G2066&lt;&gt;"C3",K2066&lt;&gt;"O5"),IF(SUM(COUNTIF(L2066:R2066,"Y"),COUNTIF(L2066:R2066,"N"))=0,"V","I"),IF(COUNTIF(L2066:R2066,"Y"),"V","I"))="V"),"Valid","Invalid")," ")</f>
        <v xml:space="preserve"> </v>
      </c>
      <c r="U2066"/>
    </row>
    <row r="2067" spans="2:21" x14ac:dyDescent="0.35">
      <c r="B2067" s="116"/>
      <c r="C2067" s="117"/>
      <c r="D2067" s="118"/>
      <c r="E2067" s="120"/>
      <c r="F2067" s="56"/>
      <c r="G2067" s="32"/>
      <c r="H2067" s="32"/>
      <c r="I2067" s="32"/>
      <c r="J2067" s="32"/>
      <c r="K2067" s="32"/>
      <c r="L2067" s="32"/>
      <c r="M2067" s="32"/>
      <c r="N2067" s="32"/>
      <c r="O2067" s="32"/>
      <c r="P2067" s="32"/>
      <c r="Q2067" s="32"/>
      <c r="R2067" s="32"/>
      <c r="S2067" s="25" t="str">
        <f>IF(COUNTA(B2067:R2067)=0,"",IF(AND(COUNTA(B2067)&gt;0, COUNTA(C2067)&gt;0, COUNTA(D2067)&gt;0, COUNTA(E2067)&gt;0, COUNTIF('OMS Drop Downs'!$C$2:$C$3,'OMS Response Form (ORF)'!F2067),COUNTIF('OMS Drop Downs'!$D$2:$D$5,'OMS Response Form (ORF)'!G2067),COUNTIF('OMS Drop Downs'!$A$2:$A$5,'OMS Response Form (ORF)'!H2067),COUNTIF('OMS Drop Downs'!$B$2:$B$4,'OMS Response Form (ORF)'!I2067),COUNTIF('OMS Drop Downs'!$A$2:$A$5,'OMS Response Form (ORF)'!J2067),COUNTIF('OMS Drop Downs'!$E$2:$E$7,'OMS Response Form (ORF)'!K2067),COUNTIF('OMS Drop Downs'!$B$2:$B$4,'OMS Response Form (ORF)'!L2067),COUNTIF('OMS Drop Downs'!$B$2:$B$4,'OMS Response Form (ORF)'!M2067),COUNTIF('OMS Drop Downs'!$B$2:$B$4,'OMS Response Form (ORF)'!N2067),COUNTIF('OMS Drop Downs'!$B$2:$B$4,'OMS Response Form (ORF)'!O2067), COUNTIF('OMS Drop Downs'!$B$2:$B$4,'OMS Response Form (ORF)'!P2067),COUNTIF('OMS Drop Downs'!$B$2:$B$4,'OMS Response Form (ORF)'!Q2067),COUNTIF('OMS Drop Downs'!$B$2:$B$4,'OMS Response Form (ORF)'!R2067)),"Complete","Incomplete"))</f>
        <v/>
      </c>
      <c r="T2067" s="26" t="str">
        <f>IF(S2067="Complete",IF(AND(NOT(ISNA(VLOOKUP(CONCATENATE(F2067,G2067,H2067,I2067,J2067,K2067),'OMS Drop Downs'!G:G,1,FALSE))),IF(AND(G2067&lt;&gt;"C3",K2067&lt;&gt;"O5"),IF(SUM(COUNTIF(L2067:R2067,"Y"),COUNTIF(L2067:R2067,"N"))=0,"V","I"),IF(COUNTIF(L2067:R2067,"Y"),"V","I"))="V"),"Valid","Invalid")," ")</f>
        <v xml:space="preserve"> </v>
      </c>
      <c r="U2067"/>
    </row>
    <row r="2068" spans="2:21" x14ac:dyDescent="0.35">
      <c r="B2068" s="116"/>
      <c r="C2068" s="117"/>
      <c r="D2068" s="118"/>
      <c r="E2068" s="120"/>
      <c r="F2068" s="56"/>
      <c r="G2068" s="32"/>
      <c r="H2068" s="32"/>
      <c r="I2068" s="32"/>
      <c r="J2068" s="32"/>
      <c r="K2068" s="32"/>
      <c r="L2068" s="32"/>
      <c r="M2068" s="32"/>
      <c r="N2068" s="32"/>
      <c r="O2068" s="32"/>
      <c r="P2068" s="32"/>
      <c r="Q2068" s="32"/>
      <c r="R2068" s="32"/>
      <c r="S2068" s="25" t="str">
        <f>IF(COUNTA(B2068:R2068)=0,"",IF(AND(COUNTA(B2068)&gt;0, COUNTA(C2068)&gt;0, COUNTA(D2068)&gt;0, COUNTA(E2068)&gt;0, COUNTIF('OMS Drop Downs'!$C$2:$C$3,'OMS Response Form (ORF)'!F2068),COUNTIF('OMS Drop Downs'!$D$2:$D$5,'OMS Response Form (ORF)'!G2068),COUNTIF('OMS Drop Downs'!$A$2:$A$5,'OMS Response Form (ORF)'!H2068),COUNTIF('OMS Drop Downs'!$B$2:$B$4,'OMS Response Form (ORF)'!I2068),COUNTIF('OMS Drop Downs'!$A$2:$A$5,'OMS Response Form (ORF)'!J2068),COUNTIF('OMS Drop Downs'!$E$2:$E$7,'OMS Response Form (ORF)'!K2068),COUNTIF('OMS Drop Downs'!$B$2:$B$4,'OMS Response Form (ORF)'!L2068),COUNTIF('OMS Drop Downs'!$B$2:$B$4,'OMS Response Form (ORF)'!M2068),COUNTIF('OMS Drop Downs'!$B$2:$B$4,'OMS Response Form (ORF)'!N2068),COUNTIF('OMS Drop Downs'!$B$2:$B$4,'OMS Response Form (ORF)'!O2068), COUNTIF('OMS Drop Downs'!$B$2:$B$4,'OMS Response Form (ORF)'!P2068),COUNTIF('OMS Drop Downs'!$B$2:$B$4,'OMS Response Form (ORF)'!Q2068),COUNTIF('OMS Drop Downs'!$B$2:$B$4,'OMS Response Form (ORF)'!R2068)),"Complete","Incomplete"))</f>
        <v/>
      </c>
      <c r="T2068" s="26" t="str">
        <f>IF(S2068="Complete",IF(AND(NOT(ISNA(VLOOKUP(CONCATENATE(F2068,G2068,H2068,I2068,J2068,K2068),'OMS Drop Downs'!G:G,1,FALSE))),IF(AND(G2068&lt;&gt;"C3",K2068&lt;&gt;"O5"),IF(SUM(COUNTIF(L2068:R2068,"Y"),COUNTIF(L2068:R2068,"N"))=0,"V","I"),IF(COUNTIF(L2068:R2068,"Y"),"V","I"))="V"),"Valid","Invalid")," ")</f>
        <v xml:space="preserve"> </v>
      </c>
      <c r="U2068"/>
    </row>
    <row r="2069" spans="2:21" x14ac:dyDescent="0.35">
      <c r="B2069" s="116"/>
      <c r="C2069" s="117"/>
      <c r="D2069" s="118"/>
      <c r="E2069" s="120"/>
      <c r="F2069" s="56"/>
      <c r="G2069" s="32"/>
      <c r="H2069" s="32"/>
      <c r="I2069" s="32"/>
      <c r="J2069" s="32"/>
      <c r="K2069" s="32"/>
      <c r="L2069" s="32"/>
      <c r="M2069" s="32"/>
      <c r="N2069" s="32"/>
      <c r="O2069" s="32"/>
      <c r="P2069" s="32"/>
      <c r="Q2069" s="32"/>
      <c r="R2069" s="32"/>
      <c r="S2069" s="25" t="str">
        <f>IF(COUNTA(B2069:R2069)=0,"",IF(AND(COUNTA(B2069)&gt;0, COUNTA(C2069)&gt;0, COUNTA(D2069)&gt;0, COUNTA(E2069)&gt;0, COUNTIF('OMS Drop Downs'!$C$2:$C$3,'OMS Response Form (ORF)'!F2069),COUNTIF('OMS Drop Downs'!$D$2:$D$5,'OMS Response Form (ORF)'!G2069),COUNTIF('OMS Drop Downs'!$A$2:$A$5,'OMS Response Form (ORF)'!H2069),COUNTIF('OMS Drop Downs'!$B$2:$B$4,'OMS Response Form (ORF)'!I2069),COUNTIF('OMS Drop Downs'!$A$2:$A$5,'OMS Response Form (ORF)'!J2069),COUNTIF('OMS Drop Downs'!$E$2:$E$7,'OMS Response Form (ORF)'!K2069),COUNTIF('OMS Drop Downs'!$B$2:$B$4,'OMS Response Form (ORF)'!L2069),COUNTIF('OMS Drop Downs'!$B$2:$B$4,'OMS Response Form (ORF)'!M2069),COUNTIF('OMS Drop Downs'!$B$2:$B$4,'OMS Response Form (ORF)'!N2069),COUNTIF('OMS Drop Downs'!$B$2:$B$4,'OMS Response Form (ORF)'!O2069), COUNTIF('OMS Drop Downs'!$B$2:$B$4,'OMS Response Form (ORF)'!P2069),COUNTIF('OMS Drop Downs'!$B$2:$B$4,'OMS Response Form (ORF)'!Q2069),COUNTIF('OMS Drop Downs'!$B$2:$B$4,'OMS Response Form (ORF)'!R2069)),"Complete","Incomplete"))</f>
        <v/>
      </c>
      <c r="T2069" s="26" t="str">
        <f>IF(S2069="Complete",IF(AND(NOT(ISNA(VLOOKUP(CONCATENATE(F2069,G2069,H2069,I2069,J2069,K2069),'OMS Drop Downs'!G:G,1,FALSE))),IF(AND(G2069&lt;&gt;"C3",K2069&lt;&gt;"O5"),IF(SUM(COUNTIF(L2069:R2069,"Y"),COUNTIF(L2069:R2069,"N"))=0,"V","I"),IF(COUNTIF(L2069:R2069,"Y"),"V","I"))="V"),"Valid","Invalid")," ")</f>
        <v xml:space="preserve"> </v>
      </c>
      <c r="U2069"/>
    </row>
    <row r="2070" spans="2:21" x14ac:dyDescent="0.35">
      <c r="B2070" s="116"/>
      <c r="C2070" s="117"/>
      <c r="D2070" s="118"/>
      <c r="E2070" s="120"/>
      <c r="F2070" s="56"/>
      <c r="G2070" s="32"/>
      <c r="H2070" s="32"/>
      <c r="I2070" s="32"/>
      <c r="J2070" s="32"/>
      <c r="K2070" s="32"/>
      <c r="L2070" s="32"/>
      <c r="M2070" s="32"/>
      <c r="N2070" s="32"/>
      <c r="O2070" s="32"/>
      <c r="P2070" s="32"/>
      <c r="Q2070" s="32"/>
      <c r="R2070" s="32"/>
      <c r="S2070" s="25" t="str">
        <f>IF(COUNTA(B2070:R2070)=0,"",IF(AND(COUNTA(B2070)&gt;0, COUNTA(C2070)&gt;0, COUNTA(D2070)&gt;0, COUNTA(E2070)&gt;0, COUNTIF('OMS Drop Downs'!$C$2:$C$3,'OMS Response Form (ORF)'!F2070),COUNTIF('OMS Drop Downs'!$D$2:$D$5,'OMS Response Form (ORF)'!G2070),COUNTIF('OMS Drop Downs'!$A$2:$A$5,'OMS Response Form (ORF)'!H2070),COUNTIF('OMS Drop Downs'!$B$2:$B$4,'OMS Response Form (ORF)'!I2070),COUNTIF('OMS Drop Downs'!$A$2:$A$5,'OMS Response Form (ORF)'!J2070),COUNTIF('OMS Drop Downs'!$E$2:$E$7,'OMS Response Form (ORF)'!K2070),COUNTIF('OMS Drop Downs'!$B$2:$B$4,'OMS Response Form (ORF)'!L2070),COUNTIF('OMS Drop Downs'!$B$2:$B$4,'OMS Response Form (ORF)'!M2070),COUNTIF('OMS Drop Downs'!$B$2:$B$4,'OMS Response Form (ORF)'!N2070),COUNTIF('OMS Drop Downs'!$B$2:$B$4,'OMS Response Form (ORF)'!O2070), COUNTIF('OMS Drop Downs'!$B$2:$B$4,'OMS Response Form (ORF)'!P2070),COUNTIF('OMS Drop Downs'!$B$2:$B$4,'OMS Response Form (ORF)'!Q2070),COUNTIF('OMS Drop Downs'!$B$2:$B$4,'OMS Response Form (ORF)'!R2070)),"Complete","Incomplete"))</f>
        <v/>
      </c>
      <c r="T2070" s="26" t="str">
        <f>IF(S2070="Complete",IF(AND(NOT(ISNA(VLOOKUP(CONCATENATE(F2070,G2070,H2070,I2070,J2070,K2070),'OMS Drop Downs'!G:G,1,FALSE))),IF(AND(G2070&lt;&gt;"C3",K2070&lt;&gt;"O5"),IF(SUM(COUNTIF(L2070:R2070,"Y"),COUNTIF(L2070:R2070,"N"))=0,"V","I"),IF(COUNTIF(L2070:R2070,"Y"),"V","I"))="V"),"Valid","Invalid")," ")</f>
        <v xml:space="preserve"> </v>
      </c>
      <c r="U2070"/>
    </row>
    <row r="2071" spans="2:21" x14ac:dyDescent="0.35">
      <c r="B2071" s="116"/>
      <c r="C2071" s="117"/>
      <c r="D2071" s="118"/>
      <c r="E2071" s="120"/>
      <c r="F2071" s="56"/>
      <c r="G2071" s="32"/>
      <c r="H2071" s="32"/>
      <c r="I2071" s="32"/>
      <c r="J2071" s="32"/>
      <c r="K2071" s="32"/>
      <c r="L2071" s="32"/>
      <c r="M2071" s="32"/>
      <c r="N2071" s="32"/>
      <c r="O2071" s="32"/>
      <c r="P2071" s="32"/>
      <c r="Q2071" s="32"/>
      <c r="R2071" s="32"/>
      <c r="S2071" s="25" t="str">
        <f>IF(COUNTA(B2071:R2071)=0,"",IF(AND(COUNTA(B2071)&gt;0, COUNTA(C2071)&gt;0, COUNTA(D2071)&gt;0, COUNTA(E2071)&gt;0, COUNTIF('OMS Drop Downs'!$C$2:$C$3,'OMS Response Form (ORF)'!F2071),COUNTIF('OMS Drop Downs'!$D$2:$D$5,'OMS Response Form (ORF)'!G2071),COUNTIF('OMS Drop Downs'!$A$2:$A$5,'OMS Response Form (ORF)'!H2071),COUNTIF('OMS Drop Downs'!$B$2:$B$4,'OMS Response Form (ORF)'!I2071),COUNTIF('OMS Drop Downs'!$A$2:$A$5,'OMS Response Form (ORF)'!J2071),COUNTIF('OMS Drop Downs'!$E$2:$E$7,'OMS Response Form (ORF)'!K2071),COUNTIF('OMS Drop Downs'!$B$2:$B$4,'OMS Response Form (ORF)'!L2071),COUNTIF('OMS Drop Downs'!$B$2:$B$4,'OMS Response Form (ORF)'!M2071),COUNTIF('OMS Drop Downs'!$B$2:$B$4,'OMS Response Form (ORF)'!N2071),COUNTIF('OMS Drop Downs'!$B$2:$B$4,'OMS Response Form (ORF)'!O2071), COUNTIF('OMS Drop Downs'!$B$2:$B$4,'OMS Response Form (ORF)'!P2071),COUNTIF('OMS Drop Downs'!$B$2:$B$4,'OMS Response Form (ORF)'!Q2071),COUNTIF('OMS Drop Downs'!$B$2:$B$4,'OMS Response Form (ORF)'!R2071)),"Complete","Incomplete"))</f>
        <v/>
      </c>
      <c r="T2071" s="26" t="str">
        <f>IF(S2071="Complete",IF(AND(NOT(ISNA(VLOOKUP(CONCATENATE(F2071,G2071,H2071,I2071,J2071,K2071),'OMS Drop Downs'!G:G,1,FALSE))),IF(AND(G2071&lt;&gt;"C3",K2071&lt;&gt;"O5"),IF(SUM(COUNTIF(L2071:R2071,"Y"),COUNTIF(L2071:R2071,"N"))=0,"V","I"),IF(COUNTIF(L2071:R2071,"Y"),"V","I"))="V"),"Valid","Invalid")," ")</f>
        <v xml:space="preserve"> </v>
      </c>
      <c r="U2071"/>
    </row>
    <row r="2072" spans="2:21" x14ac:dyDescent="0.35">
      <c r="B2072" s="116"/>
      <c r="C2072" s="117"/>
      <c r="D2072" s="118"/>
      <c r="E2072" s="120"/>
      <c r="F2072" s="56"/>
      <c r="G2072" s="32"/>
      <c r="H2072" s="32"/>
      <c r="I2072" s="32"/>
      <c r="J2072" s="32"/>
      <c r="K2072" s="32"/>
      <c r="L2072" s="32"/>
      <c r="M2072" s="32"/>
      <c r="N2072" s="32"/>
      <c r="O2072" s="32"/>
      <c r="P2072" s="32"/>
      <c r="Q2072" s="32"/>
      <c r="R2072" s="32"/>
      <c r="S2072" s="25" t="str">
        <f>IF(COUNTA(B2072:R2072)=0,"",IF(AND(COUNTA(B2072)&gt;0, COUNTA(C2072)&gt;0, COUNTA(D2072)&gt;0, COUNTA(E2072)&gt;0, COUNTIF('OMS Drop Downs'!$C$2:$C$3,'OMS Response Form (ORF)'!F2072),COUNTIF('OMS Drop Downs'!$D$2:$D$5,'OMS Response Form (ORF)'!G2072),COUNTIF('OMS Drop Downs'!$A$2:$A$5,'OMS Response Form (ORF)'!H2072),COUNTIF('OMS Drop Downs'!$B$2:$B$4,'OMS Response Form (ORF)'!I2072),COUNTIF('OMS Drop Downs'!$A$2:$A$5,'OMS Response Form (ORF)'!J2072),COUNTIF('OMS Drop Downs'!$E$2:$E$7,'OMS Response Form (ORF)'!K2072),COUNTIF('OMS Drop Downs'!$B$2:$B$4,'OMS Response Form (ORF)'!L2072),COUNTIF('OMS Drop Downs'!$B$2:$B$4,'OMS Response Form (ORF)'!M2072),COUNTIF('OMS Drop Downs'!$B$2:$B$4,'OMS Response Form (ORF)'!N2072),COUNTIF('OMS Drop Downs'!$B$2:$B$4,'OMS Response Form (ORF)'!O2072), COUNTIF('OMS Drop Downs'!$B$2:$B$4,'OMS Response Form (ORF)'!P2072),COUNTIF('OMS Drop Downs'!$B$2:$B$4,'OMS Response Form (ORF)'!Q2072),COUNTIF('OMS Drop Downs'!$B$2:$B$4,'OMS Response Form (ORF)'!R2072)),"Complete","Incomplete"))</f>
        <v/>
      </c>
      <c r="T2072" s="26" t="str">
        <f>IF(S2072="Complete",IF(AND(NOT(ISNA(VLOOKUP(CONCATENATE(F2072,G2072,H2072,I2072,J2072,K2072),'OMS Drop Downs'!G:G,1,FALSE))),IF(AND(G2072&lt;&gt;"C3",K2072&lt;&gt;"O5"),IF(SUM(COUNTIF(L2072:R2072,"Y"),COUNTIF(L2072:R2072,"N"))=0,"V","I"),IF(COUNTIF(L2072:R2072,"Y"),"V","I"))="V"),"Valid","Invalid")," ")</f>
        <v xml:space="preserve"> </v>
      </c>
      <c r="U2072"/>
    </row>
    <row r="2073" spans="2:21" x14ac:dyDescent="0.35">
      <c r="B2073" s="116"/>
      <c r="C2073" s="117"/>
      <c r="D2073" s="118"/>
      <c r="E2073" s="120"/>
      <c r="F2073" s="56"/>
      <c r="G2073" s="32"/>
      <c r="H2073" s="32"/>
      <c r="I2073" s="32"/>
      <c r="J2073" s="32"/>
      <c r="K2073" s="32"/>
      <c r="L2073" s="32"/>
      <c r="M2073" s="32"/>
      <c r="N2073" s="32"/>
      <c r="O2073" s="32"/>
      <c r="P2073" s="32"/>
      <c r="Q2073" s="32"/>
      <c r="R2073" s="32"/>
      <c r="S2073" s="25" t="str">
        <f>IF(COUNTA(B2073:R2073)=0,"",IF(AND(COUNTA(B2073)&gt;0, COUNTA(C2073)&gt;0, COUNTA(D2073)&gt;0, COUNTA(E2073)&gt;0, COUNTIF('OMS Drop Downs'!$C$2:$C$3,'OMS Response Form (ORF)'!F2073),COUNTIF('OMS Drop Downs'!$D$2:$D$5,'OMS Response Form (ORF)'!G2073),COUNTIF('OMS Drop Downs'!$A$2:$A$5,'OMS Response Form (ORF)'!H2073),COUNTIF('OMS Drop Downs'!$B$2:$B$4,'OMS Response Form (ORF)'!I2073),COUNTIF('OMS Drop Downs'!$A$2:$A$5,'OMS Response Form (ORF)'!J2073),COUNTIF('OMS Drop Downs'!$E$2:$E$7,'OMS Response Form (ORF)'!K2073),COUNTIF('OMS Drop Downs'!$B$2:$B$4,'OMS Response Form (ORF)'!L2073),COUNTIF('OMS Drop Downs'!$B$2:$B$4,'OMS Response Form (ORF)'!M2073),COUNTIF('OMS Drop Downs'!$B$2:$B$4,'OMS Response Form (ORF)'!N2073),COUNTIF('OMS Drop Downs'!$B$2:$B$4,'OMS Response Form (ORF)'!O2073), COUNTIF('OMS Drop Downs'!$B$2:$B$4,'OMS Response Form (ORF)'!P2073),COUNTIF('OMS Drop Downs'!$B$2:$B$4,'OMS Response Form (ORF)'!Q2073),COUNTIF('OMS Drop Downs'!$B$2:$B$4,'OMS Response Form (ORF)'!R2073)),"Complete","Incomplete"))</f>
        <v/>
      </c>
      <c r="T2073" s="26" t="str">
        <f>IF(S2073="Complete",IF(AND(NOT(ISNA(VLOOKUP(CONCATENATE(F2073,G2073,H2073,I2073,J2073,K2073),'OMS Drop Downs'!G:G,1,FALSE))),IF(AND(G2073&lt;&gt;"C3",K2073&lt;&gt;"O5"),IF(SUM(COUNTIF(L2073:R2073,"Y"),COUNTIF(L2073:R2073,"N"))=0,"V","I"),IF(COUNTIF(L2073:R2073,"Y"),"V","I"))="V"),"Valid","Invalid")," ")</f>
        <v xml:space="preserve"> </v>
      </c>
      <c r="U2073"/>
    </row>
    <row r="2074" spans="2:21" x14ac:dyDescent="0.35">
      <c r="B2074" s="116"/>
      <c r="C2074" s="117"/>
      <c r="D2074" s="118"/>
      <c r="E2074" s="120"/>
      <c r="F2074" s="56"/>
      <c r="G2074" s="32"/>
      <c r="H2074" s="32"/>
      <c r="I2074" s="32"/>
      <c r="J2074" s="32"/>
      <c r="K2074" s="32"/>
      <c r="L2074" s="32"/>
      <c r="M2074" s="32"/>
      <c r="N2074" s="32"/>
      <c r="O2074" s="32"/>
      <c r="P2074" s="32"/>
      <c r="Q2074" s="32"/>
      <c r="R2074" s="32"/>
      <c r="S2074" s="25" t="str">
        <f>IF(COUNTA(B2074:R2074)=0,"",IF(AND(COUNTA(B2074)&gt;0, COUNTA(C2074)&gt;0, COUNTA(D2074)&gt;0, COUNTA(E2074)&gt;0, COUNTIF('OMS Drop Downs'!$C$2:$C$3,'OMS Response Form (ORF)'!F2074),COUNTIF('OMS Drop Downs'!$D$2:$D$5,'OMS Response Form (ORF)'!G2074),COUNTIF('OMS Drop Downs'!$A$2:$A$5,'OMS Response Form (ORF)'!H2074),COUNTIF('OMS Drop Downs'!$B$2:$B$4,'OMS Response Form (ORF)'!I2074),COUNTIF('OMS Drop Downs'!$A$2:$A$5,'OMS Response Form (ORF)'!J2074),COUNTIF('OMS Drop Downs'!$E$2:$E$7,'OMS Response Form (ORF)'!K2074),COUNTIF('OMS Drop Downs'!$B$2:$B$4,'OMS Response Form (ORF)'!L2074),COUNTIF('OMS Drop Downs'!$B$2:$B$4,'OMS Response Form (ORF)'!M2074),COUNTIF('OMS Drop Downs'!$B$2:$B$4,'OMS Response Form (ORF)'!N2074),COUNTIF('OMS Drop Downs'!$B$2:$B$4,'OMS Response Form (ORF)'!O2074), COUNTIF('OMS Drop Downs'!$B$2:$B$4,'OMS Response Form (ORF)'!P2074),COUNTIF('OMS Drop Downs'!$B$2:$B$4,'OMS Response Form (ORF)'!Q2074),COUNTIF('OMS Drop Downs'!$B$2:$B$4,'OMS Response Form (ORF)'!R2074)),"Complete","Incomplete"))</f>
        <v/>
      </c>
      <c r="T2074" s="26" t="str">
        <f>IF(S2074="Complete",IF(AND(NOT(ISNA(VLOOKUP(CONCATENATE(F2074,G2074,H2074,I2074,J2074,K2074),'OMS Drop Downs'!G:G,1,FALSE))),IF(AND(G2074&lt;&gt;"C3",K2074&lt;&gt;"O5"),IF(SUM(COUNTIF(L2074:R2074,"Y"),COUNTIF(L2074:R2074,"N"))=0,"V","I"),IF(COUNTIF(L2074:R2074,"Y"),"V","I"))="V"),"Valid","Invalid")," ")</f>
        <v xml:space="preserve"> </v>
      </c>
      <c r="U2074"/>
    </row>
    <row r="2075" spans="2:21" x14ac:dyDescent="0.35">
      <c r="B2075" s="116"/>
      <c r="C2075" s="117"/>
      <c r="D2075" s="118"/>
      <c r="E2075" s="120"/>
      <c r="F2075" s="56"/>
      <c r="G2075" s="32"/>
      <c r="H2075" s="32"/>
      <c r="I2075" s="32"/>
      <c r="J2075" s="32"/>
      <c r="K2075" s="32"/>
      <c r="L2075" s="32"/>
      <c r="M2075" s="32"/>
      <c r="N2075" s="32"/>
      <c r="O2075" s="32"/>
      <c r="P2075" s="32"/>
      <c r="Q2075" s="32"/>
      <c r="R2075" s="32"/>
      <c r="S2075" s="25" t="str">
        <f>IF(COUNTA(B2075:R2075)=0,"",IF(AND(COUNTA(B2075)&gt;0, COUNTA(C2075)&gt;0, COUNTA(D2075)&gt;0, COUNTA(E2075)&gt;0, COUNTIF('OMS Drop Downs'!$C$2:$C$3,'OMS Response Form (ORF)'!F2075),COUNTIF('OMS Drop Downs'!$D$2:$D$5,'OMS Response Form (ORF)'!G2075),COUNTIF('OMS Drop Downs'!$A$2:$A$5,'OMS Response Form (ORF)'!H2075),COUNTIF('OMS Drop Downs'!$B$2:$B$4,'OMS Response Form (ORF)'!I2075),COUNTIF('OMS Drop Downs'!$A$2:$A$5,'OMS Response Form (ORF)'!J2075),COUNTIF('OMS Drop Downs'!$E$2:$E$7,'OMS Response Form (ORF)'!K2075),COUNTIF('OMS Drop Downs'!$B$2:$B$4,'OMS Response Form (ORF)'!L2075),COUNTIF('OMS Drop Downs'!$B$2:$B$4,'OMS Response Form (ORF)'!M2075),COUNTIF('OMS Drop Downs'!$B$2:$B$4,'OMS Response Form (ORF)'!N2075),COUNTIF('OMS Drop Downs'!$B$2:$B$4,'OMS Response Form (ORF)'!O2075), COUNTIF('OMS Drop Downs'!$B$2:$B$4,'OMS Response Form (ORF)'!P2075),COUNTIF('OMS Drop Downs'!$B$2:$B$4,'OMS Response Form (ORF)'!Q2075),COUNTIF('OMS Drop Downs'!$B$2:$B$4,'OMS Response Form (ORF)'!R2075)),"Complete","Incomplete"))</f>
        <v/>
      </c>
      <c r="T2075" s="26" t="str">
        <f>IF(S2075="Complete",IF(AND(NOT(ISNA(VLOOKUP(CONCATENATE(F2075,G2075,H2075,I2075,J2075,K2075),'OMS Drop Downs'!G:G,1,FALSE))),IF(AND(G2075&lt;&gt;"C3",K2075&lt;&gt;"O5"),IF(SUM(COUNTIF(L2075:R2075,"Y"),COUNTIF(L2075:R2075,"N"))=0,"V","I"),IF(COUNTIF(L2075:R2075,"Y"),"V","I"))="V"),"Valid","Invalid")," ")</f>
        <v xml:space="preserve"> </v>
      </c>
      <c r="U2075"/>
    </row>
    <row r="2076" spans="2:21" x14ac:dyDescent="0.35">
      <c r="B2076" s="116"/>
      <c r="C2076" s="117"/>
      <c r="D2076" s="118"/>
      <c r="E2076" s="120"/>
      <c r="F2076" s="56"/>
      <c r="G2076" s="32"/>
      <c r="H2076" s="32"/>
      <c r="I2076" s="32"/>
      <c r="J2076" s="32"/>
      <c r="K2076" s="32"/>
      <c r="L2076" s="32"/>
      <c r="M2076" s="32"/>
      <c r="N2076" s="32"/>
      <c r="O2076" s="32"/>
      <c r="P2076" s="32"/>
      <c r="Q2076" s="32"/>
      <c r="R2076" s="32"/>
      <c r="S2076" s="25" t="str">
        <f>IF(COUNTA(B2076:R2076)=0,"",IF(AND(COUNTA(B2076)&gt;0, COUNTA(C2076)&gt;0, COUNTA(D2076)&gt;0, COUNTA(E2076)&gt;0, COUNTIF('OMS Drop Downs'!$C$2:$C$3,'OMS Response Form (ORF)'!F2076),COUNTIF('OMS Drop Downs'!$D$2:$D$5,'OMS Response Form (ORF)'!G2076),COUNTIF('OMS Drop Downs'!$A$2:$A$5,'OMS Response Form (ORF)'!H2076),COUNTIF('OMS Drop Downs'!$B$2:$B$4,'OMS Response Form (ORF)'!I2076),COUNTIF('OMS Drop Downs'!$A$2:$A$5,'OMS Response Form (ORF)'!J2076),COUNTIF('OMS Drop Downs'!$E$2:$E$7,'OMS Response Form (ORF)'!K2076),COUNTIF('OMS Drop Downs'!$B$2:$B$4,'OMS Response Form (ORF)'!L2076),COUNTIF('OMS Drop Downs'!$B$2:$B$4,'OMS Response Form (ORF)'!M2076),COUNTIF('OMS Drop Downs'!$B$2:$B$4,'OMS Response Form (ORF)'!N2076),COUNTIF('OMS Drop Downs'!$B$2:$B$4,'OMS Response Form (ORF)'!O2076), COUNTIF('OMS Drop Downs'!$B$2:$B$4,'OMS Response Form (ORF)'!P2076),COUNTIF('OMS Drop Downs'!$B$2:$B$4,'OMS Response Form (ORF)'!Q2076),COUNTIF('OMS Drop Downs'!$B$2:$B$4,'OMS Response Form (ORF)'!R2076)),"Complete","Incomplete"))</f>
        <v/>
      </c>
      <c r="T2076" s="26" t="str">
        <f>IF(S2076="Complete",IF(AND(NOT(ISNA(VLOOKUP(CONCATENATE(F2076,G2076,H2076,I2076,J2076,K2076),'OMS Drop Downs'!G:G,1,FALSE))),IF(AND(G2076&lt;&gt;"C3",K2076&lt;&gt;"O5"),IF(SUM(COUNTIF(L2076:R2076,"Y"),COUNTIF(L2076:R2076,"N"))=0,"V","I"),IF(COUNTIF(L2076:R2076,"Y"),"V","I"))="V"),"Valid","Invalid")," ")</f>
        <v xml:space="preserve"> </v>
      </c>
      <c r="U2076"/>
    </row>
    <row r="2077" spans="2:21" x14ac:dyDescent="0.35">
      <c r="B2077" s="116"/>
      <c r="C2077" s="117"/>
      <c r="D2077" s="118"/>
      <c r="E2077" s="120"/>
      <c r="F2077" s="56"/>
      <c r="G2077" s="32"/>
      <c r="H2077" s="32"/>
      <c r="I2077" s="32"/>
      <c r="J2077" s="32"/>
      <c r="K2077" s="32"/>
      <c r="L2077" s="32"/>
      <c r="M2077" s="32"/>
      <c r="N2077" s="32"/>
      <c r="O2077" s="32"/>
      <c r="P2077" s="32"/>
      <c r="Q2077" s="32"/>
      <c r="R2077" s="32"/>
      <c r="S2077" s="25" t="str">
        <f>IF(COUNTA(B2077:R2077)=0,"",IF(AND(COUNTA(B2077)&gt;0, COUNTA(C2077)&gt;0, COUNTA(D2077)&gt;0, COUNTA(E2077)&gt;0, COUNTIF('OMS Drop Downs'!$C$2:$C$3,'OMS Response Form (ORF)'!F2077),COUNTIF('OMS Drop Downs'!$D$2:$D$5,'OMS Response Form (ORF)'!G2077),COUNTIF('OMS Drop Downs'!$A$2:$A$5,'OMS Response Form (ORF)'!H2077),COUNTIF('OMS Drop Downs'!$B$2:$B$4,'OMS Response Form (ORF)'!I2077),COUNTIF('OMS Drop Downs'!$A$2:$A$5,'OMS Response Form (ORF)'!J2077),COUNTIF('OMS Drop Downs'!$E$2:$E$7,'OMS Response Form (ORF)'!K2077),COUNTIF('OMS Drop Downs'!$B$2:$B$4,'OMS Response Form (ORF)'!L2077),COUNTIF('OMS Drop Downs'!$B$2:$B$4,'OMS Response Form (ORF)'!M2077),COUNTIF('OMS Drop Downs'!$B$2:$B$4,'OMS Response Form (ORF)'!N2077),COUNTIF('OMS Drop Downs'!$B$2:$B$4,'OMS Response Form (ORF)'!O2077), COUNTIF('OMS Drop Downs'!$B$2:$B$4,'OMS Response Form (ORF)'!P2077),COUNTIF('OMS Drop Downs'!$B$2:$B$4,'OMS Response Form (ORF)'!Q2077),COUNTIF('OMS Drop Downs'!$B$2:$B$4,'OMS Response Form (ORF)'!R2077)),"Complete","Incomplete"))</f>
        <v/>
      </c>
      <c r="T2077" s="26" t="str">
        <f>IF(S2077="Complete",IF(AND(NOT(ISNA(VLOOKUP(CONCATENATE(F2077,G2077,H2077,I2077,J2077,K2077),'OMS Drop Downs'!G:G,1,FALSE))),IF(AND(G2077&lt;&gt;"C3",K2077&lt;&gt;"O5"),IF(SUM(COUNTIF(L2077:R2077,"Y"),COUNTIF(L2077:R2077,"N"))=0,"V","I"),IF(COUNTIF(L2077:R2077,"Y"),"V","I"))="V"),"Valid","Invalid")," ")</f>
        <v xml:space="preserve"> </v>
      </c>
      <c r="U2077"/>
    </row>
    <row r="2078" spans="2:21" x14ac:dyDescent="0.35">
      <c r="B2078" s="116"/>
      <c r="C2078" s="117"/>
      <c r="D2078" s="118"/>
      <c r="E2078" s="120"/>
      <c r="F2078" s="56"/>
      <c r="G2078" s="32"/>
      <c r="H2078" s="32"/>
      <c r="I2078" s="32"/>
      <c r="J2078" s="32"/>
      <c r="K2078" s="32"/>
      <c r="L2078" s="32"/>
      <c r="M2078" s="32"/>
      <c r="N2078" s="32"/>
      <c r="O2078" s="32"/>
      <c r="P2078" s="32"/>
      <c r="Q2078" s="32"/>
      <c r="R2078" s="32"/>
      <c r="S2078" s="25" t="str">
        <f>IF(COUNTA(B2078:R2078)=0,"",IF(AND(COUNTA(B2078)&gt;0, COUNTA(C2078)&gt;0, COUNTA(D2078)&gt;0, COUNTA(E2078)&gt;0, COUNTIF('OMS Drop Downs'!$C$2:$C$3,'OMS Response Form (ORF)'!F2078),COUNTIF('OMS Drop Downs'!$D$2:$D$5,'OMS Response Form (ORF)'!G2078),COUNTIF('OMS Drop Downs'!$A$2:$A$5,'OMS Response Form (ORF)'!H2078),COUNTIF('OMS Drop Downs'!$B$2:$B$4,'OMS Response Form (ORF)'!I2078),COUNTIF('OMS Drop Downs'!$A$2:$A$5,'OMS Response Form (ORF)'!J2078),COUNTIF('OMS Drop Downs'!$E$2:$E$7,'OMS Response Form (ORF)'!K2078),COUNTIF('OMS Drop Downs'!$B$2:$B$4,'OMS Response Form (ORF)'!L2078),COUNTIF('OMS Drop Downs'!$B$2:$B$4,'OMS Response Form (ORF)'!M2078),COUNTIF('OMS Drop Downs'!$B$2:$B$4,'OMS Response Form (ORF)'!N2078),COUNTIF('OMS Drop Downs'!$B$2:$B$4,'OMS Response Form (ORF)'!O2078), COUNTIF('OMS Drop Downs'!$B$2:$B$4,'OMS Response Form (ORF)'!P2078),COUNTIF('OMS Drop Downs'!$B$2:$B$4,'OMS Response Form (ORF)'!Q2078),COUNTIF('OMS Drop Downs'!$B$2:$B$4,'OMS Response Form (ORF)'!R2078)),"Complete","Incomplete"))</f>
        <v/>
      </c>
      <c r="T2078" s="26" t="str">
        <f>IF(S2078="Complete",IF(AND(NOT(ISNA(VLOOKUP(CONCATENATE(F2078,G2078,H2078,I2078,J2078,K2078),'OMS Drop Downs'!G:G,1,FALSE))),IF(AND(G2078&lt;&gt;"C3",K2078&lt;&gt;"O5"),IF(SUM(COUNTIF(L2078:R2078,"Y"),COUNTIF(L2078:R2078,"N"))=0,"V","I"),IF(COUNTIF(L2078:R2078,"Y"),"V","I"))="V"),"Valid","Invalid")," ")</f>
        <v xml:space="preserve"> </v>
      </c>
      <c r="U2078"/>
    </row>
    <row r="2079" spans="2:21" x14ac:dyDescent="0.35">
      <c r="B2079" s="116"/>
      <c r="C2079" s="117"/>
      <c r="D2079" s="118"/>
      <c r="E2079" s="120"/>
      <c r="F2079" s="56"/>
      <c r="G2079" s="32"/>
      <c r="H2079" s="32"/>
      <c r="I2079" s="32"/>
      <c r="J2079" s="32"/>
      <c r="K2079" s="32"/>
      <c r="L2079" s="32"/>
      <c r="M2079" s="32"/>
      <c r="N2079" s="32"/>
      <c r="O2079" s="32"/>
      <c r="P2079" s="32"/>
      <c r="Q2079" s="32"/>
      <c r="R2079" s="32"/>
      <c r="S2079" s="25" t="str">
        <f>IF(COUNTA(B2079:R2079)=0,"",IF(AND(COUNTA(B2079)&gt;0, COUNTA(C2079)&gt;0, COUNTA(D2079)&gt;0, COUNTA(E2079)&gt;0, COUNTIF('OMS Drop Downs'!$C$2:$C$3,'OMS Response Form (ORF)'!F2079),COUNTIF('OMS Drop Downs'!$D$2:$D$5,'OMS Response Form (ORF)'!G2079),COUNTIF('OMS Drop Downs'!$A$2:$A$5,'OMS Response Form (ORF)'!H2079),COUNTIF('OMS Drop Downs'!$B$2:$B$4,'OMS Response Form (ORF)'!I2079),COUNTIF('OMS Drop Downs'!$A$2:$A$5,'OMS Response Form (ORF)'!J2079),COUNTIF('OMS Drop Downs'!$E$2:$E$7,'OMS Response Form (ORF)'!K2079),COUNTIF('OMS Drop Downs'!$B$2:$B$4,'OMS Response Form (ORF)'!L2079),COUNTIF('OMS Drop Downs'!$B$2:$B$4,'OMS Response Form (ORF)'!M2079),COUNTIF('OMS Drop Downs'!$B$2:$B$4,'OMS Response Form (ORF)'!N2079),COUNTIF('OMS Drop Downs'!$B$2:$B$4,'OMS Response Form (ORF)'!O2079), COUNTIF('OMS Drop Downs'!$B$2:$B$4,'OMS Response Form (ORF)'!P2079),COUNTIF('OMS Drop Downs'!$B$2:$B$4,'OMS Response Form (ORF)'!Q2079),COUNTIF('OMS Drop Downs'!$B$2:$B$4,'OMS Response Form (ORF)'!R2079)),"Complete","Incomplete"))</f>
        <v/>
      </c>
      <c r="T2079" s="26" t="str">
        <f>IF(S2079="Complete",IF(AND(NOT(ISNA(VLOOKUP(CONCATENATE(F2079,G2079,H2079,I2079,J2079,K2079),'OMS Drop Downs'!G:G,1,FALSE))),IF(AND(G2079&lt;&gt;"C3",K2079&lt;&gt;"O5"),IF(SUM(COUNTIF(L2079:R2079,"Y"),COUNTIF(L2079:R2079,"N"))=0,"V","I"),IF(COUNTIF(L2079:R2079,"Y"),"V","I"))="V"),"Valid","Invalid")," ")</f>
        <v xml:space="preserve"> </v>
      </c>
      <c r="U2079"/>
    </row>
    <row r="2080" spans="2:21" x14ac:dyDescent="0.35">
      <c r="B2080" s="116"/>
      <c r="C2080" s="117"/>
      <c r="D2080" s="118"/>
      <c r="E2080" s="120"/>
      <c r="F2080" s="56"/>
      <c r="G2080" s="32"/>
      <c r="H2080" s="32"/>
      <c r="I2080" s="32"/>
      <c r="J2080" s="32"/>
      <c r="K2080" s="32"/>
      <c r="L2080" s="32"/>
      <c r="M2080" s="32"/>
      <c r="N2080" s="32"/>
      <c r="O2080" s="32"/>
      <c r="P2080" s="32"/>
      <c r="Q2080" s="32"/>
      <c r="R2080" s="32"/>
      <c r="S2080" s="25" t="str">
        <f>IF(COUNTA(B2080:R2080)=0,"",IF(AND(COUNTA(B2080)&gt;0, COUNTA(C2080)&gt;0, COUNTA(D2080)&gt;0, COUNTA(E2080)&gt;0, COUNTIF('OMS Drop Downs'!$C$2:$C$3,'OMS Response Form (ORF)'!F2080),COUNTIF('OMS Drop Downs'!$D$2:$D$5,'OMS Response Form (ORF)'!G2080),COUNTIF('OMS Drop Downs'!$A$2:$A$5,'OMS Response Form (ORF)'!H2080),COUNTIF('OMS Drop Downs'!$B$2:$B$4,'OMS Response Form (ORF)'!I2080),COUNTIF('OMS Drop Downs'!$A$2:$A$5,'OMS Response Form (ORF)'!J2080),COUNTIF('OMS Drop Downs'!$E$2:$E$7,'OMS Response Form (ORF)'!K2080),COUNTIF('OMS Drop Downs'!$B$2:$B$4,'OMS Response Form (ORF)'!L2080),COUNTIF('OMS Drop Downs'!$B$2:$B$4,'OMS Response Form (ORF)'!M2080),COUNTIF('OMS Drop Downs'!$B$2:$B$4,'OMS Response Form (ORF)'!N2080),COUNTIF('OMS Drop Downs'!$B$2:$B$4,'OMS Response Form (ORF)'!O2080), COUNTIF('OMS Drop Downs'!$B$2:$B$4,'OMS Response Form (ORF)'!P2080),COUNTIF('OMS Drop Downs'!$B$2:$B$4,'OMS Response Form (ORF)'!Q2080),COUNTIF('OMS Drop Downs'!$B$2:$B$4,'OMS Response Form (ORF)'!R2080)),"Complete","Incomplete"))</f>
        <v/>
      </c>
      <c r="T2080" s="26" t="str">
        <f>IF(S2080="Complete",IF(AND(NOT(ISNA(VLOOKUP(CONCATENATE(F2080,G2080,H2080,I2080,J2080,K2080),'OMS Drop Downs'!G:G,1,FALSE))),IF(AND(G2080&lt;&gt;"C3",K2080&lt;&gt;"O5"),IF(SUM(COUNTIF(L2080:R2080,"Y"),COUNTIF(L2080:R2080,"N"))=0,"V","I"),IF(COUNTIF(L2080:R2080,"Y"),"V","I"))="V"),"Valid","Invalid")," ")</f>
        <v xml:space="preserve"> </v>
      </c>
      <c r="U2080"/>
    </row>
    <row r="2081" spans="2:21" x14ac:dyDescent="0.35">
      <c r="B2081" s="116"/>
      <c r="C2081" s="117"/>
      <c r="D2081" s="118"/>
      <c r="E2081" s="120"/>
      <c r="F2081" s="56"/>
      <c r="G2081" s="32"/>
      <c r="H2081" s="32"/>
      <c r="I2081" s="32"/>
      <c r="J2081" s="32"/>
      <c r="K2081" s="32"/>
      <c r="L2081" s="32"/>
      <c r="M2081" s="32"/>
      <c r="N2081" s="32"/>
      <c r="O2081" s="32"/>
      <c r="P2081" s="32"/>
      <c r="Q2081" s="32"/>
      <c r="R2081" s="32"/>
      <c r="S2081" s="25" t="str">
        <f>IF(COUNTA(B2081:R2081)=0,"",IF(AND(COUNTA(B2081)&gt;0, COUNTA(C2081)&gt;0, COUNTA(D2081)&gt;0, COUNTA(E2081)&gt;0, COUNTIF('OMS Drop Downs'!$C$2:$C$3,'OMS Response Form (ORF)'!F2081),COUNTIF('OMS Drop Downs'!$D$2:$D$5,'OMS Response Form (ORF)'!G2081),COUNTIF('OMS Drop Downs'!$A$2:$A$5,'OMS Response Form (ORF)'!H2081),COUNTIF('OMS Drop Downs'!$B$2:$B$4,'OMS Response Form (ORF)'!I2081),COUNTIF('OMS Drop Downs'!$A$2:$A$5,'OMS Response Form (ORF)'!J2081),COUNTIF('OMS Drop Downs'!$E$2:$E$7,'OMS Response Form (ORF)'!K2081),COUNTIF('OMS Drop Downs'!$B$2:$B$4,'OMS Response Form (ORF)'!L2081),COUNTIF('OMS Drop Downs'!$B$2:$B$4,'OMS Response Form (ORF)'!M2081),COUNTIF('OMS Drop Downs'!$B$2:$B$4,'OMS Response Form (ORF)'!N2081),COUNTIF('OMS Drop Downs'!$B$2:$B$4,'OMS Response Form (ORF)'!O2081), COUNTIF('OMS Drop Downs'!$B$2:$B$4,'OMS Response Form (ORF)'!P2081),COUNTIF('OMS Drop Downs'!$B$2:$B$4,'OMS Response Form (ORF)'!Q2081),COUNTIF('OMS Drop Downs'!$B$2:$B$4,'OMS Response Form (ORF)'!R2081)),"Complete","Incomplete"))</f>
        <v/>
      </c>
      <c r="T2081" s="26" t="str">
        <f>IF(S2081="Complete",IF(AND(NOT(ISNA(VLOOKUP(CONCATENATE(F2081,G2081,H2081,I2081,J2081,K2081),'OMS Drop Downs'!G:G,1,FALSE))),IF(AND(G2081&lt;&gt;"C3",K2081&lt;&gt;"O5"),IF(SUM(COUNTIF(L2081:R2081,"Y"),COUNTIF(L2081:R2081,"N"))=0,"V","I"),IF(COUNTIF(L2081:R2081,"Y"),"V","I"))="V"),"Valid","Invalid")," ")</f>
        <v xml:space="preserve"> </v>
      </c>
      <c r="U2081"/>
    </row>
    <row r="2082" spans="2:21" x14ac:dyDescent="0.35">
      <c r="B2082" s="116"/>
      <c r="C2082" s="117"/>
      <c r="D2082" s="118"/>
      <c r="E2082" s="120"/>
      <c r="F2082" s="56"/>
      <c r="G2082" s="32"/>
      <c r="H2082" s="32"/>
      <c r="I2082" s="32"/>
      <c r="J2082" s="32"/>
      <c r="K2082" s="32"/>
      <c r="L2082" s="32"/>
      <c r="M2082" s="32"/>
      <c r="N2082" s="32"/>
      <c r="O2082" s="32"/>
      <c r="P2082" s="32"/>
      <c r="Q2082" s="32"/>
      <c r="R2082" s="32"/>
      <c r="S2082" s="25" t="str">
        <f>IF(COUNTA(B2082:R2082)=0,"",IF(AND(COUNTA(B2082)&gt;0, COUNTA(C2082)&gt;0, COUNTA(D2082)&gt;0, COUNTA(E2082)&gt;0, COUNTIF('OMS Drop Downs'!$C$2:$C$3,'OMS Response Form (ORF)'!F2082),COUNTIF('OMS Drop Downs'!$D$2:$D$5,'OMS Response Form (ORF)'!G2082),COUNTIF('OMS Drop Downs'!$A$2:$A$5,'OMS Response Form (ORF)'!H2082),COUNTIF('OMS Drop Downs'!$B$2:$B$4,'OMS Response Form (ORF)'!I2082),COUNTIF('OMS Drop Downs'!$A$2:$A$5,'OMS Response Form (ORF)'!J2082),COUNTIF('OMS Drop Downs'!$E$2:$E$7,'OMS Response Form (ORF)'!K2082),COUNTIF('OMS Drop Downs'!$B$2:$B$4,'OMS Response Form (ORF)'!L2082),COUNTIF('OMS Drop Downs'!$B$2:$B$4,'OMS Response Form (ORF)'!M2082),COUNTIF('OMS Drop Downs'!$B$2:$B$4,'OMS Response Form (ORF)'!N2082),COUNTIF('OMS Drop Downs'!$B$2:$B$4,'OMS Response Form (ORF)'!O2082), COUNTIF('OMS Drop Downs'!$B$2:$B$4,'OMS Response Form (ORF)'!P2082),COUNTIF('OMS Drop Downs'!$B$2:$B$4,'OMS Response Form (ORF)'!Q2082),COUNTIF('OMS Drop Downs'!$B$2:$B$4,'OMS Response Form (ORF)'!R2082)),"Complete","Incomplete"))</f>
        <v/>
      </c>
      <c r="T2082" s="26" t="str">
        <f>IF(S2082="Complete",IF(AND(NOT(ISNA(VLOOKUP(CONCATENATE(F2082,G2082,H2082,I2082,J2082,K2082),'OMS Drop Downs'!G:G,1,FALSE))),IF(AND(G2082&lt;&gt;"C3",K2082&lt;&gt;"O5"),IF(SUM(COUNTIF(L2082:R2082,"Y"),COUNTIF(L2082:R2082,"N"))=0,"V","I"),IF(COUNTIF(L2082:R2082,"Y"),"V","I"))="V"),"Valid","Invalid")," ")</f>
        <v xml:space="preserve"> </v>
      </c>
      <c r="U2082"/>
    </row>
    <row r="2083" spans="2:21" x14ac:dyDescent="0.35">
      <c r="B2083" s="116"/>
      <c r="C2083" s="117"/>
      <c r="D2083" s="118"/>
      <c r="E2083" s="120"/>
      <c r="F2083" s="56"/>
      <c r="G2083" s="32"/>
      <c r="H2083" s="32"/>
      <c r="I2083" s="32"/>
      <c r="J2083" s="32"/>
      <c r="K2083" s="32"/>
      <c r="L2083" s="32"/>
      <c r="M2083" s="32"/>
      <c r="N2083" s="32"/>
      <c r="O2083" s="32"/>
      <c r="P2083" s="32"/>
      <c r="Q2083" s="32"/>
      <c r="R2083" s="32"/>
      <c r="S2083" s="25" t="str">
        <f>IF(COUNTA(B2083:R2083)=0,"",IF(AND(COUNTA(B2083)&gt;0, COUNTA(C2083)&gt;0, COUNTA(D2083)&gt;0, COUNTA(E2083)&gt;0, COUNTIF('OMS Drop Downs'!$C$2:$C$3,'OMS Response Form (ORF)'!F2083),COUNTIF('OMS Drop Downs'!$D$2:$D$5,'OMS Response Form (ORF)'!G2083),COUNTIF('OMS Drop Downs'!$A$2:$A$5,'OMS Response Form (ORF)'!H2083),COUNTIF('OMS Drop Downs'!$B$2:$B$4,'OMS Response Form (ORF)'!I2083),COUNTIF('OMS Drop Downs'!$A$2:$A$5,'OMS Response Form (ORF)'!J2083),COUNTIF('OMS Drop Downs'!$E$2:$E$7,'OMS Response Form (ORF)'!K2083),COUNTIF('OMS Drop Downs'!$B$2:$B$4,'OMS Response Form (ORF)'!L2083),COUNTIF('OMS Drop Downs'!$B$2:$B$4,'OMS Response Form (ORF)'!M2083),COUNTIF('OMS Drop Downs'!$B$2:$B$4,'OMS Response Form (ORF)'!N2083),COUNTIF('OMS Drop Downs'!$B$2:$B$4,'OMS Response Form (ORF)'!O2083), COUNTIF('OMS Drop Downs'!$B$2:$B$4,'OMS Response Form (ORF)'!P2083),COUNTIF('OMS Drop Downs'!$B$2:$B$4,'OMS Response Form (ORF)'!Q2083),COUNTIF('OMS Drop Downs'!$B$2:$B$4,'OMS Response Form (ORF)'!R2083)),"Complete","Incomplete"))</f>
        <v/>
      </c>
      <c r="T2083" s="26" t="str">
        <f>IF(S2083="Complete",IF(AND(NOT(ISNA(VLOOKUP(CONCATENATE(F2083,G2083,H2083,I2083,J2083,K2083),'OMS Drop Downs'!G:G,1,FALSE))),IF(AND(G2083&lt;&gt;"C3",K2083&lt;&gt;"O5"),IF(SUM(COUNTIF(L2083:R2083,"Y"),COUNTIF(L2083:R2083,"N"))=0,"V","I"),IF(COUNTIF(L2083:R2083,"Y"),"V","I"))="V"),"Valid","Invalid")," ")</f>
        <v xml:space="preserve"> </v>
      </c>
      <c r="U2083"/>
    </row>
    <row r="2084" spans="2:21" x14ac:dyDescent="0.35">
      <c r="B2084" s="116"/>
      <c r="C2084" s="117"/>
      <c r="D2084" s="118"/>
      <c r="E2084" s="120"/>
      <c r="F2084" s="56"/>
      <c r="G2084" s="32"/>
      <c r="H2084" s="32"/>
      <c r="I2084" s="32"/>
      <c r="J2084" s="32"/>
      <c r="K2084" s="32"/>
      <c r="L2084" s="32"/>
      <c r="M2084" s="32"/>
      <c r="N2084" s="32"/>
      <c r="O2084" s="32"/>
      <c r="P2084" s="32"/>
      <c r="Q2084" s="32"/>
      <c r="R2084" s="32"/>
      <c r="S2084" s="25" t="str">
        <f>IF(COUNTA(B2084:R2084)=0,"",IF(AND(COUNTA(B2084)&gt;0, COUNTA(C2084)&gt;0, COUNTA(D2084)&gt;0, COUNTA(E2084)&gt;0, COUNTIF('OMS Drop Downs'!$C$2:$C$3,'OMS Response Form (ORF)'!F2084),COUNTIF('OMS Drop Downs'!$D$2:$D$5,'OMS Response Form (ORF)'!G2084),COUNTIF('OMS Drop Downs'!$A$2:$A$5,'OMS Response Form (ORF)'!H2084),COUNTIF('OMS Drop Downs'!$B$2:$B$4,'OMS Response Form (ORF)'!I2084),COUNTIF('OMS Drop Downs'!$A$2:$A$5,'OMS Response Form (ORF)'!J2084),COUNTIF('OMS Drop Downs'!$E$2:$E$7,'OMS Response Form (ORF)'!K2084),COUNTIF('OMS Drop Downs'!$B$2:$B$4,'OMS Response Form (ORF)'!L2084),COUNTIF('OMS Drop Downs'!$B$2:$B$4,'OMS Response Form (ORF)'!M2084),COUNTIF('OMS Drop Downs'!$B$2:$B$4,'OMS Response Form (ORF)'!N2084),COUNTIF('OMS Drop Downs'!$B$2:$B$4,'OMS Response Form (ORF)'!O2084), COUNTIF('OMS Drop Downs'!$B$2:$B$4,'OMS Response Form (ORF)'!P2084),COUNTIF('OMS Drop Downs'!$B$2:$B$4,'OMS Response Form (ORF)'!Q2084),COUNTIF('OMS Drop Downs'!$B$2:$B$4,'OMS Response Form (ORF)'!R2084)),"Complete","Incomplete"))</f>
        <v/>
      </c>
      <c r="T2084" s="26" t="str">
        <f>IF(S2084="Complete",IF(AND(NOT(ISNA(VLOOKUP(CONCATENATE(F2084,G2084,H2084,I2084,J2084,K2084),'OMS Drop Downs'!G:G,1,FALSE))),IF(AND(G2084&lt;&gt;"C3",K2084&lt;&gt;"O5"),IF(SUM(COUNTIF(L2084:R2084,"Y"),COUNTIF(L2084:R2084,"N"))=0,"V","I"),IF(COUNTIF(L2084:R2084,"Y"),"V","I"))="V"),"Valid","Invalid")," ")</f>
        <v xml:space="preserve"> </v>
      </c>
      <c r="U2084"/>
    </row>
    <row r="2085" spans="2:21" x14ac:dyDescent="0.35">
      <c r="B2085" s="116"/>
      <c r="C2085" s="117"/>
      <c r="D2085" s="118"/>
      <c r="E2085" s="120"/>
      <c r="F2085" s="56"/>
      <c r="G2085" s="32"/>
      <c r="H2085" s="32"/>
      <c r="I2085" s="32"/>
      <c r="J2085" s="32"/>
      <c r="K2085" s="32"/>
      <c r="L2085" s="32"/>
      <c r="M2085" s="32"/>
      <c r="N2085" s="32"/>
      <c r="O2085" s="32"/>
      <c r="P2085" s="32"/>
      <c r="Q2085" s="32"/>
      <c r="R2085" s="32"/>
      <c r="S2085" s="25" t="str">
        <f>IF(COUNTA(B2085:R2085)=0,"",IF(AND(COUNTA(B2085)&gt;0, COUNTA(C2085)&gt;0, COUNTA(D2085)&gt;0, COUNTA(E2085)&gt;0, COUNTIF('OMS Drop Downs'!$C$2:$C$3,'OMS Response Form (ORF)'!F2085),COUNTIF('OMS Drop Downs'!$D$2:$D$5,'OMS Response Form (ORF)'!G2085),COUNTIF('OMS Drop Downs'!$A$2:$A$5,'OMS Response Form (ORF)'!H2085),COUNTIF('OMS Drop Downs'!$B$2:$B$4,'OMS Response Form (ORF)'!I2085),COUNTIF('OMS Drop Downs'!$A$2:$A$5,'OMS Response Form (ORF)'!J2085),COUNTIF('OMS Drop Downs'!$E$2:$E$7,'OMS Response Form (ORF)'!K2085),COUNTIF('OMS Drop Downs'!$B$2:$B$4,'OMS Response Form (ORF)'!L2085),COUNTIF('OMS Drop Downs'!$B$2:$B$4,'OMS Response Form (ORF)'!M2085),COUNTIF('OMS Drop Downs'!$B$2:$B$4,'OMS Response Form (ORF)'!N2085),COUNTIF('OMS Drop Downs'!$B$2:$B$4,'OMS Response Form (ORF)'!O2085), COUNTIF('OMS Drop Downs'!$B$2:$B$4,'OMS Response Form (ORF)'!P2085),COUNTIF('OMS Drop Downs'!$B$2:$B$4,'OMS Response Form (ORF)'!Q2085),COUNTIF('OMS Drop Downs'!$B$2:$B$4,'OMS Response Form (ORF)'!R2085)),"Complete","Incomplete"))</f>
        <v/>
      </c>
      <c r="T2085" s="26" t="str">
        <f>IF(S2085="Complete",IF(AND(NOT(ISNA(VLOOKUP(CONCATENATE(F2085,G2085,H2085,I2085,J2085,K2085),'OMS Drop Downs'!G:G,1,FALSE))),IF(AND(G2085&lt;&gt;"C3",K2085&lt;&gt;"O5"),IF(SUM(COUNTIF(L2085:R2085,"Y"),COUNTIF(L2085:R2085,"N"))=0,"V","I"),IF(COUNTIF(L2085:R2085,"Y"),"V","I"))="V"),"Valid","Invalid")," ")</f>
        <v xml:space="preserve"> </v>
      </c>
      <c r="U2085"/>
    </row>
    <row r="2086" spans="2:21" x14ac:dyDescent="0.35">
      <c r="B2086" s="116"/>
      <c r="C2086" s="117"/>
      <c r="D2086" s="118"/>
      <c r="E2086" s="120"/>
      <c r="F2086" s="56"/>
      <c r="G2086" s="32"/>
      <c r="H2086" s="32"/>
      <c r="I2086" s="32"/>
      <c r="J2086" s="32"/>
      <c r="K2086" s="32"/>
      <c r="L2086" s="32"/>
      <c r="M2086" s="32"/>
      <c r="N2086" s="32"/>
      <c r="O2086" s="32"/>
      <c r="P2086" s="32"/>
      <c r="Q2086" s="32"/>
      <c r="R2086" s="32"/>
      <c r="S2086" s="25" t="str">
        <f>IF(COUNTA(B2086:R2086)=0,"",IF(AND(COUNTA(B2086)&gt;0, COUNTA(C2086)&gt;0, COUNTA(D2086)&gt;0, COUNTA(E2086)&gt;0, COUNTIF('OMS Drop Downs'!$C$2:$C$3,'OMS Response Form (ORF)'!F2086),COUNTIF('OMS Drop Downs'!$D$2:$D$5,'OMS Response Form (ORF)'!G2086),COUNTIF('OMS Drop Downs'!$A$2:$A$5,'OMS Response Form (ORF)'!H2086),COUNTIF('OMS Drop Downs'!$B$2:$B$4,'OMS Response Form (ORF)'!I2086),COUNTIF('OMS Drop Downs'!$A$2:$A$5,'OMS Response Form (ORF)'!J2086),COUNTIF('OMS Drop Downs'!$E$2:$E$7,'OMS Response Form (ORF)'!K2086),COUNTIF('OMS Drop Downs'!$B$2:$B$4,'OMS Response Form (ORF)'!L2086),COUNTIF('OMS Drop Downs'!$B$2:$B$4,'OMS Response Form (ORF)'!M2086),COUNTIF('OMS Drop Downs'!$B$2:$B$4,'OMS Response Form (ORF)'!N2086),COUNTIF('OMS Drop Downs'!$B$2:$B$4,'OMS Response Form (ORF)'!O2086), COUNTIF('OMS Drop Downs'!$B$2:$B$4,'OMS Response Form (ORF)'!P2086),COUNTIF('OMS Drop Downs'!$B$2:$B$4,'OMS Response Form (ORF)'!Q2086),COUNTIF('OMS Drop Downs'!$B$2:$B$4,'OMS Response Form (ORF)'!R2086)),"Complete","Incomplete"))</f>
        <v/>
      </c>
      <c r="T2086" s="26" t="str">
        <f>IF(S2086="Complete",IF(AND(NOT(ISNA(VLOOKUP(CONCATENATE(F2086,G2086,H2086,I2086,J2086,K2086),'OMS Drop Downs'!G:G,1,FALSE))),IF(AND(G2086&lt;&gt;"C3",K2086&lt;&gt;"O5"),IF(SUM(COUNTIF(L2086:R2086,"Y"),COUNTIF(L2086:R2086,"N"))=0,"V","I"),IF(COUNTIF(L2086:R2086,"Y"),"V","I"))="V"),"Valid","Invalid")," ")</f>
        <v xml:space="preserve"> </v>
      </c>
      <c r="U2086"/>
    </row>
    <row r="2087" spans="2:21" x14ac:dyDescent="0.35">
      <c r="B2087" s="116"/>
      <c r="C2087" s="117"/>
      <c r="D2087" s="118"/>
      <c r="E2087" s="120"/>
      <c r="F2087" s="56"/>
      <c r="G2087" s="32"/>
      <c r="H2087" s="32"/>
      <c r="I2087" s="32"/>
      <c r="J2087" s="32"/>
      <c r="K2087" s="32"/>
      <c r="L2087" s="32"/>
      <c r="M2087" s="32"/>
      <c r="N2087" s="32"/>
      <c r="O2087" s="32"/>
      <c r="P2087" s="32"/>
      <c r="Q2087" s="32"/>
      <c r="R2087" s="32"/>
      <c r="S2087" s="25" t="str">
        <f>IF(COUNTA(B2087:R2087)=0,"",IF(AND(COUNTA(B2087)&gt;0, COUNTA(C2087)&gt;0, COUNTA(D2087)&gt;0, COUNTA(E2087)&gt;0, COUNTIF('OMS Drop Downs'!$C$2:$C$3,'OMS Response Form (ORF)'!F2087),COUNTIF('OMS Drop Downs'!$D$2:$D$5,'OMS Response Form (ORF)'!G2087),COUNTIF('OMS Drop Downs'!$A$2:$A$5,'OMS Response Form (ORF)'!H2087),COUNTIF('OMS Drop Downs'!$B$2:$B$4,'OMS Response Form (ORF)'!I2087),COUNTIF('OMS Drop Downs'!$A$2:$A$5,'OMS Response Form (ORF)'!J2087),COUNTIF('OMS Drop Downs'!$E$2:$E$7,'OMS Response Form (ORF)'!K2087),COUNTIF('OMS Drop Downs'!$B$2:$B$4,'OMS Response Form (ORF)'!L2087),COUNTIF('OMS Drop Downs'!$B$2:$B$4,'OMS Response Form (ORF)'!M2087),COUNTIF('OMS Drop Downs'!$B$2:$B$4,'OMS Response Form (ORF)'!N2087),COUNTIF('OMS Drop Downs'!$B$2:$B$4,'OMS Response Form (ORF)'!O2087), COUNTIF('OMS Drop Downs'!$B$2:$B$4,'OMS Response Form (ORF)'!P2087),COUNTIF('OMS Drop Downs'!$B$2:$B$4,'OMS Response Form (ORF)'!Q2087),COUNTIF('OMS Drop Downs'!$B$2:$B$4,'OMS Response Form (ORF)'!R2087)),"Complete","Incomplete"))</f>
        <v/>
      </c>
      <c r="T2087" s="26" t="str">
        <f>IF(S2087="Complete",IF(AND(NOT(ISNA(VLOOKUP(CONCATENATE(F2087,G2087,H2087,I2087,J2087,K2087),'OMS Drop Downs'!G:G,1,FALSE))),IF(AND(G2087&lt;&gt;"C3",K2087&lt;&gt;"O5"),IF(SUM(COUNTIF(L2087:R2087,"Y"),COUNTIF(L2087:R2087,"N"))=0,"V","I"),IF(COUNTIF(L2087:R2087,"Y"),"V","I"))="V"),"Valid","Invalid")," ")</f>
        <v xml:space="preserve"> </v>
      </c>
      <c r="U2087"/>
    </row>
    <row r="2088" spans="2:21" x14ac:dyDescent="0.35">
      <c r="B2088" s="116"/>
      <c r="C2088" s="117"/>
      <c r="D2088" s="118"/>
      <c r="E2088" s="120"/>
      <c r="F2088" s="56"/>
      <c r="G2088" s="32"/>
      <c r="H2088" s="32"/>
      <c r="I2088" s="32"/>
      <c r="J2088" s="32"/>
      <c r="K2088" s="32"/>
      <c r="L2088" s="32"/>
      <c r="M2088" s="32"/>
      <c r="N2088" s="32"/>
      <c r="O2088" s="32"/>
      <c r="P2088" s="32"/>
      <c r="Q2088" s="32"/>
      <c r="R2088" s="32"/>
      <c r="S2088" s="25" t="str">
        <f>IF(COUNTA(B2088:R2088)=0,"",IF(AND(COUNTA(B2088)&gt;0, COUNTA(C2088)&gt;0, COUNTA(D2088)&gt;0, COUNTA(E2088)&gt;0, COUNTIF('OMS Drop Downs'!$C$2:$C$3,'OMS Response Form (ORF)'!F2088),COUNTIF('OMS Drop Downs'!$D$2:$D$5,'OMS Response Form (ORF)'!G2088),COUNTIF('OMS Drop Downs'!$A$2:$A$5,'OMS Response Form (ORF)'!H2088),COUNTIF('OMS Drop Downs'!$B$2:$B$4,'OMS Response Form (ORF)'!I2088),COUNTIF('OMS Drop Downs'!$A$2:$A$5,'OMS Response Form (ORF)'!J2088),COUNTIF('OMS Drop Downs'!$E$2:$E$7,'OMS Response Form (ORF)'!K2088),COUNTIF('OMS Drop Downs'!$B$2:$B$4,'OMS Response Form (ORF)'!L2088),COUNTIF('OMS Drop Downs'!$B$2:$B$4,'OMS Response Form (ORF)'!M2088),COUNTIF('OMS Drop Downs'!$B$2:$B$4,'OMS Response Form (ORF)'!N2088),COUNTIF('OMS Drop Downs'!$B$2:$B$4,'OMS Response Form (ORF)'!O2088), COUNTIF('OMS Drop Downs'!$B$2:$B$4,'OMS Response Form (ORF)'!P2088),COUNTIF('OMS Drop Downs'!$B$2:$B$4,'OMS Response Form (ORF)'!Q2088),COUNTIF('OMS Drop Downs'!$B$2:$B$4,'OMS Response Form (ORF)'!R2088)),"Complete","Incomplete"))</f>
        <v/>
      </c>
      <c r="T2088" s="26" t="str">
        <f>IF(S2088="Complete",IF(AND(NOT(ISNA(VLOOKUP(CONCATENATE(F2088,G2088,H2088,I2088,J2088,K2088),'OMS Drop Downs'!G:G,1,FALSE))),IF(AND(G2088&lt;&gt;"C3",K2088&lt;&gt;"O5"),IF(SUM(COUNTIF(L2088:R2088,"Y"),COUNTIF(L2088:R2088,"N"))=0,"V","I"),IF(COUNTIF(L2088:R2088,"Y"),"V","I"))="V"),"Valid","Invalid")," ")</f>
        <v xml:space="preserve"> </v>
      </c>
      <c r="U2088"/>
    </row>
    <row r="2089" spans="2:21" x14ac:dyDescent="0.35">
      <c r="B2089" s="116"/>
      <c r="C2089" s="117"/>
      <c r="D2089" s="118"/>
      <c r="E2089" s="120"/>
      <c r="F2089" s="56"/>
      <c r="G2089" s="32"/>
      <c r="H2089" s="32"/>
      <c r="I2089" s="32"/>
      <c r="J2089" s="32"/>
      <c r="K2089" s="32"/>
      <c r="L2089" s="32"/>
      <c r="M2089" s="32"/>
      <c r="N2089" s="32"/>
      <c r="O2089" s="32"/>
      <c r="P2089" s="32"/>
      <c r="Q2089" s="32"/>
      <c r="R2089" s="32"/>
      <c r="S2089" s="25" t="str">
        <f>IF(COUNTA(B2089:R2089)=0,"",IF(AND(COUNTA(B2089)&gt;0, COUNTA(C2089)&gt;0, COUNTA(D2089)&gt;0, COUNTA(E2089)&gt;0, COUNTIF('OMS Drop Downs'!$C$2:$C$3,'OMS Response Form (ORF)'!F2089),COUNTIF('OMS Drop Downs'!$D$2:$D$5,'OMS Response Form (ORF)'!G2089),COUNTIF('OMS Drop Downs'!$A$2:$A$5,'OMS Response Form (ORF)'!H2089),COUNTIF('OMS Drop Downs'!$B$2:$B$4,'OMS Response Form (ORF)'!I2089),COUNTIF('OMS Drop Downs'!$A$2:$A$5,'OMS Response Form (ORF)'!J2089),COUNTIF('OMS Drop Downs'!$E$2:$E$7,'OMS Response Form (ORF)'!K2089),COUNTIF('OMS Drop Downs'!$B$2:$B$4,'OMS Response Form (ORF)'!L2089),COUNTIF('OMS Drop Downs'!$B$2:$B$4,'OMS Response Form (ORF)'!M2089),COUNTIF('OMS Drop Downs'!$B$2:$B$4,'OMS Response Form (ORF)'!N2089),COUNTIF('OMS Drop Downs'!$B$2:$B$4,'OMS Response Form (ORF)'!O2089), COUNTIF('OMS Drop Downs'!$B$2:$B$4,'OMS Response Form (ORF)'!P2089),COUNTIF('OMS Drop Downs'!$B$2:$B$4,'OMS Response Form (ORF)'!Q2089),COUNTIF('OMS Drop Downs'!$B$2:$B$4,'OMS Response Form (ORF)'!R2089)),"Complete","Incomplete"))</f>
        <v/>
      </c>
      <c r="T2089" s="26" t="str">
        <f>IF(S2089="Complete",IF(AND(NOT(ISNA(VLOOKUP(CONCATENATE(F2089,G2089,H2089,I2089,J2089,K2089),'OMS Drop Downs'!G:G,1,FALSE))),IF(AND(G2089&lt;&gt;"C3",K2089&lt;&gt;"O5"),IF(SUM(COUNTIF(L2089:R2089,"Y"),COUNTIF(L2089:R2089,"N"))=0,"V","I"),IF(COUNTIF(L2089:R2089,"Y"),"V","I"))="V"),"Valid","Invalid")," ")</f>
        <v xml:space="preserve"> </v>
      </c>
      <c r="U2089"/>
    </row>
    <row r="2090" spans="2:21" x14ac:dyDescent="0.35">
      <c r="B2090" s="116"/>
      <c r="C2090" s="117"/>
      <c r="D2090" s="118"/>
      <c r="E2090" s="120"/>
      <c r="F2090" s="56"/>
      <c r="G2090" s="32"/>
      <c r="H2090" s="32"/>
      <c r="I2090" s="32"/>
      <c r="J2090" s="32"/>
      <c r="K2090" s="32"/>
      <c r="L2090" s="32"/>
      <c r="M2090" s="32"/>
      <c r="N2090" s="32"/>
      <c r="O2090" s="32"/>
      <c r="P2090" s="32"/>
      <c r="Q2090" s="32"/>
      <c r="R2090" s="32"/>
      <c r="S2090" s="25" t="str">
        <f>IF(COUNTA(B2090:R2090)=0,"",IF(AND(COUNTA(B2090)&gt;0, COUNTA(C2090)&gt;0, COUNTA(D2090)&gt;0, COUNTA(E2090)&gt;0, COUNTIF('OMS Drop Downs'!$C$2:$C$3,'OMS Response Form (ORF)'!F2090),COUNTIF('OMS Drop Downs'!$D$2:$D$5,'OMS Response Form (ORF)'!G2090),COUNTIF('OMS Drop Downs'!$A$2:$A$5,'OMS Response Form (ORF)'!H2090),COUNTIF('OMS Drop Downs'!$B$2:$B$4,'OMS Response Form (ORF)'!I2090),COUNTIF('OMS Drop Downs'!$A$2:$A$5,'OMS Response Form (ORF)'!J2090),COUNTIF('OMS Drop Downs'!$E$2:$E$7,'OMS Response Form (ORF)'!K2090),COUNTIF('OMS Drop Downs'!$B$2:$B$4,'OMS Response Form (ORF)'!L2090),COUNTIF('OMS Drop Downs'!$B$2:$B$4,'OMS Response Form (ORF)'!M2090),COUNTIF('OMS Drop Downs'!$B$2:$B$4,'OMS Response Form (ORF)'!N2090),COUNTIF('OMS Drop Downs'!$B$2:$B$4,'OMS Response Form (ORF)'!O2090), COUNTIF('OMS Drop Downs'!$B$2:$B$4,'OMS Response Form (ORF)'!P2090),COUNTIF('OMS Drop Downs'!$B$2:$B$4,'OMS Response Form (ORF)'!Q2090),COUNTIF('OMS Drop Downs'!$B$2:$B$4,'OMS Response Form (ORF)'!R2090)),"Complete","Incomplete"))</f>
        <v/>
      </c>
      <c r="T2090" s="26" t="str">
        <f>IF(S2090="Complete",IF(AND(NOT(ISNA(VLOOKUP(CONCATENATE(F2090,G2090,H2090,I2090,J2090,K2090),'OMS Drop Downs'!G:G,1,FALSE))),IF(AND(G2090&lt;&gt;"C3",K2090&lt;&gt;"O5"),IF(SUM(COUNTIF(L2090:R2090,"Y"),COUNTIF(L2090:R2090,"N"))=0,"V","I"),IF(COUNTIF(L2090:R2090,"Y"),"V","I"))="V"),"Valid","Invalid")," ")</f>
        <v xml:space="preserve"> </v>
      </c>
      <c r="U2090"/>
    </row>
    <row r="2091" spans="2:21" x14ac:dyDescent="0.35">
      <c r="B2091" s="116"/>
      <c r="C2091" s="117"/>
      <c r="D2091" s="118"/>
      <c r="E2091" s="120"/>
      <c r="F2091" s="56"/>
      <c r="G2091" s="32"/>
      <c r="H2091" s="32"/>
      <c r="I2091" s="32"/>
      <c r="J2091" s="32"/>
      <c r="K2091" s="32"/>
      <c r="L2091" s="32"/>
      <c r="M2091" s="32"/>
      <c r="N2091" s="32"/>
      <c r="O2091" s="32"/>
      <c r="P2091" s="32"/>
      <c r="Q2091" s="32"/>
      <c r="R2091" s="32"/>
      <c r="S2091" s="25" t="str">
        <f>IF(COUNTA(B2091:R2091)=0,"",IF(AND(COUNTA(B2091)&gt;0, COUNTA(C2091)&gt;0, COUNTA(D2091)&gt;0, COUNTA(E2091)&gt;0, COUNTIF('OMS Drop Downs'!$C$2:$C$3,'OMS Response Form (ORF)'!F2091),COUNTIF('OMS Drop Downs'!$D$2:$D$5,'OMS Response Form (ORF)'!G2091),COUNTIF('OMS Drop Downs'!$A$2:$A$5,'OMS Response Form (ORF)'!H2091),COUNTIF('OMS Drop Downs'!$B$2:$B$4,'OMS Response Form (ORF)'!I2091),COUNTIF('OMS Drop Downs'!$A$2:$A$5,'OMS Response Form (ORF)'!J2091),COUNTIF('OMS Drop Downs'!$E$2:$E$7,'OMS Response Form (ORF)'!K2091),COUNTIF('OMS Drop Downs'!$B$2:$B$4,'OMS Response Form (ORF)'!L2091),COUNTIF('OMS Drop Downs'!$B$2:$B$4,'OMS Response Form (ORF)'!M2091),COUNTIF('OMS Drop Downs'!$B$2:$B$4,'OMS Response Form (ORF)'!N2091),COUNTIF('OMS Drop Downs'!$B$2:$B$4,'OMS Response Form (ORF)'!O2091), COUNTIF('OMS Drop Downs'!$B$2:$B$4,'OMS Response Form (ORF)'!P2091),COUNTIF('OMS Drop Downs'!$B$2:$B$4,'OMS Response Form (ORF)'!Q2091),COUNTIF('OMS Drop Downs'!$B$2:$B$4,'OMS Response Form (ORF)'!R2091)),"Complete","Incomplete"))</f>
        <v/>
      </c>
      <c r="T2091" s="26" t="str">
        <f>IF(S2091="Complete",IF(AND(NOT(ISNA(VLOOKUP(CONCATENATE(F2091,G2091,H2091,I2091,J2091,K2091),'OMS Drop Downs'!G:G,1,FALSE))),IF(AND(G2091&lt;&gt;"C3",K2091&lt;&gt;"O5"),IF(SUM(COUNTIF(L2091:R2091,"Y"),COUNTIF(L2091:R2091,"N"))=0,"V","I"),IF(COUNTIF(L2091:R2091,"Y"),"V","I"))="V"),"Valid","Invalid")," ")</f>
        <v xml:space="preserve"> </v>
      </c>
      <c r="U2091"/>
    </row>
    <row r="2092" spans="2:21" x14ac:dyDescent="0.35">
      <c r="B2092" s="116"/>
      <c r="C2092" s="117"/>
      <c r="D2092" s="118"/>
      <c r="E2092" s="120"/>
      <c r="F2092" s="56"/>
      <c r="G2092" s="32"/>
      <c r="H2092" s="32"/>
      <c r="I2092" s="32"/>
      <c r="J2092" s="32"/>
      <c r="K2092" s="32"/>
      <c r="L2092" s="32"/>
      <c r="M2092" s="32"/>
      <c r="N2092" s="32"/>
      <c r="O2092" s="32"/>
      <c r="P2092" s="32"/>
      <c r="Q2092" s="32"/>
      <c r="R2092" s="32"/>
      <c r="S2092" s="25" t="str">
        <f>IF(COUNTA(B2092:R2092)=0,"",IF(AND(COUNTA(B2092)&gt;0, COUNTA(C2092)&gt;0, COUNTA(D2092)&gt;0, COUNTA(E2092)&gt;0, COUNTIF('OMS Drop Downs'!$C$2:$C$3,'OMS Response Form (ORF)'!F2092),COUNTIF('OMS Drop Downs'!$D$2:$D$5,'OMS Response Form (ORF)'!G2092),COUNTIF('OMS Drop Downs'!$A$2:$A$5,'OMS Response Form (ORF)'!H2092),COUNTIF('OMS Drop Downs'!$B$2:$B$4,'OMS Response Form (ORF)'!I2092),COUNTIF('OMS Drop Downs'!$A$2:$A$5,'OMS Response Form (ORF)'!J2092),COUNTIF('OMS Drop Downs'!$E$2:$E$7,'OMS Response Form (ORF)'!K2092),COUNTIF('OMS Drop Downs'!$B$2:$B$4,'OMS Response Form (ORF)'!L2092),COUNTIF('OMS Drop Downs'!$B$2:$B$4,'OMS Response Form (ORF)'!M2092),COUNTIF('OMS Drop Downs'!$B$2:$B$4,'OMS Response Form (ORF)'!N2092),COUNTIF('OMS Drop Downs'!$B$2:$B$4,'OMS Response Form (ORF)'!O2092), COUNTIF('OMS Drop Downs'!$B$2:$B$4,'OMS Response Form (ORF)'!P2092),COUNTIF('OMS Drop Downs'!$B$2:$B$4,'OMS Response Form (ORF)'!Q2092),COUNTIF('OMS Drop Downs'!$B$2:$B$4,'OMS Response Form (ORF)'!R2092)),"Complete","Incomplete"))</f>
        <v/>
      </c>
      <c r="T2092" s="26" t="str">
        <f>IF(S2092="Complete",IF(AND(NOT(ISNA(VLOOKUP(CONCATENATE(F2092,G2092,H2092,I2092,J2092,K2092),'OMS Drop Downs'!G:G,1,FALSE))),IF(AND(G2092&lt;&gt;"C3",K2092&lt;&gt;"O5"),IF(SUM(COUNTIF(L2092:R2092,"Y"),COUNTIF(L2092:R2092,"N"))=0,"V","I"),IF(COUNTIF(L2092:R2092,"Y"),"V","I"))="V"),"Valid","Invalid")," ")</f>
        <v xml:space="preserve"> </v>
      </c>
      <c r="U2092"/>
    </row>
    <row r="2093" spans="2:21" x14ac:dyDescent="0.35">
      <c r="B2093" s="116"/>
      <c r="C2093" s="117"/>
      <c r="D2093" s="118"/>
      <c r="E2093" s="120"/>
      <c r="F2093" s="56"/>
      <c r="G2093" s="32"/>
      <c r="H2093" s="32"/>
      <c r="I2093" s="32"/>
      <c r="J2093" s="32"/>
      <c r="K2093" s="32"/>
      <c r="L2093" s="32"/>
      <c r="M2093" s="32"/>
      <c r="N2093" s="32"/>
      <c r="O2093" s="32"/>
      <c r="P2093" s="32"/>
      <c r="Q2093" s="32"/>
      <c r="R2093" s="32"/>
      <c r="S2093" s="25" t="str">
        <f>IF(COUNTA(B2093:R2093)=0,"",IF(AND(COUNTA(B2093)&gt;0, COUNTA(C2093)&gt;0, COUNTA(D2093)&gt;0, COUNTA(E2093)&gt;0, COUNTIF('OMS Drop Downs'!$C$2:$C$3,'OMS Response Form (ORF)'!F2093),COUNTIF('OMS Drop Downs'!$D$2:$D$5,'OMS Response Form (ORF)'!G2093),COUNTIF('OMS Drop Downs'!$A$2:$A$5,'OMS Response Form (ORF)'!H2093),COUNTIF('OMS Drop Downs'!$B$2:$B$4,'OMS Response Form (ORF)'!I2093),COUNTIF('OMS Drop Downs'!$A$2:$A$5,'OMS Response Form (ORF)'!J2093),COUNTIF('OMS Drop Downs'!$E$2:$E$7,'OMS Response Form (ORF)'!K2093),COUNTIF('OMS Drop Downs'!$B$2:$B$4,'OMS Response Form (ORF)'!L2093),COUNTIF('OMS Drop Downs'!$B$2:$B$4,'OMS Response Form (ORF)'!M2093),COUNTIF('OMS Drop Downs'!$B$2:$B$4,'OMS Response Form (ORF)'!N2093),COUNTIF('OMS Drop Downs'!$B$2:$B$4,'OMS Response Form (ORF)'!O2093), COUNTIF('OMS Drop Downs'!$B$2:$B$4,'OMS Response Form (ORF)'!P2093),COUNTIF('OMS Drop Downs'!$B$2:$B$4,'OMS Response Form (ORF)'!Q2093),COUNTIF('OMS Drop Downs'!$B$2:$B$4,'OMS Response Form (ORF)'!R2093)),"Complete","Incomplete"))</f>
        <v/>
      </c>
      <c r="T2093" s="26" t="str">
        <f>IF(S2093="Complete",IF(AND(NOT(ISNA(VLOOKUP(CONCATENATE(F2093,G2093,H2093,I2093,J2093,K2093),'OMS Drop Downs'!G:G,1,FALSE))),IF(AND(G2093&lt;&gt;"C3",K2093&lt;&gt;"O5"),IF(SUM(COUNTIF(L2093:R2093,"Y"),COUNTIF(L2093:R2093,"N"))=0,"V","I"),IF(COUNTIF(L2093:R2093,"Y"),"V","I"))="V"),"Valid","Invalid")," ")</f>
        <v xml:space="preserve"> </v>
      </c>
      <c r="U2093"/>
    </row>
    <row r="2094" spans="2:21" x14ac:dyDescent="0.35">
      <c r="B2094" s="116"/>
      <c r="C2094" s="117"/>
      <c r="D2094" s="118"/>
      <c r="E2094" s="120"/>
      <c r="F2094" s="56"/>
      <c r="G2094" s="32"/>
      <c r="H2094" s="32"/>
      <c r="I2094" s="32"/>
      <c r="J2094" s="32"/>
      <c r="K2094" s="32"/>
      <c r="L2094" s="32"/>
      <c r="M2094" s="32"/>
      <c r="N2094" s="32"/>
      <c r="O2094" s="32"/>
      <c r="P2094" s="32"/>
      <c r="Q2094" s="32"/>
      <c r="R2094" s="32"/>
      <c r="S2094" s="25" t="str">
        <f>IF(COUNTA(B2094:R2094)=0,"",IF(AND(COUNTA(B2094)&gt;0, COUNTA(C2094)&gt;0, COUNTA(D2094)&gt;0, COUNTA(E2094)&gt;0, COUNTIF('OMS Drop Downs'!$C$2:$C$3,'OMS Response Form (ORF)'!F2094),COUNTIF('OMS Drop Downs'!$D$2:$D$5,'OMS Response Form (ORF)'!G2094),COUNTIF('OMS Drop Downs'!$A$2:$A$5,'OMS Response Form (ORF)'!H2094),COUNTIF('OMS Drop Downs'!$B$2:$B$4,'OMS Response Form (ORF)'!I2094),COUNTIF('OMS Drop Downs'!$A$2:$A$5,'OMS Response Form (ORF)'!J2094),COUNTIF('OMS Drop Downs'!$E$2:$E$7,'OMS Response Form (ORF)'!K2094),COUNTIF('OMS Drop Downs'!$B$2:$B$4,'OMS Response Form (ORF)'!L2094),COUNTIF('OMS Drop Downs'!$B$2:$B$4,'OMS Response Form (ORF)'!M2094),COUNTIF('OMS Drop Downs'!$B$2:$B$4,'OMS Response Form (ORF)'!N2094),COUNTIF('OMS Drop Downs'!$B$2:$B$4,'OMS Response Form (ORF)'!O2094), COUNTIF('OMS Drop Downs'!$B$2:$B$4,'OMS Response Form (ORF)'!P2094),COUNTIF('OMS Drop Downs'!$B$2:$B$4,'OMS Response Form (ORF)'!Q2094),COUNTIF('OMS Drop Downs'!$B$2:$B$4,'OMS Response Form (ORF)'!R2094)),"Complete","Incomplete"))</f>
        <v/>
      </c>
      <c r="T2094" s="26" t="str">
        <f>IF(S2094="Complete",IF(AND(NOT(ISNA(VLOOKUP(CONCATENATE(F2094,G2094,H2094,I2094,J2094,K2094),'OMS Drop Downs'!G:G,1,FALSE))),IF(AND(G2094&lt;&gt;"C3",K2094&lt;&gt;"O5"),IF(SUM(COUNTIF(L2094:R2094,"Y"),COUNTIF(L2094:R2094,"N"))=0,"V","I"),IF(COUNTIF(L2094:R2094,"Y"),"V","I"))="V"),"Valid","Invalid")," ")</f>
        <v xml:space="preserve"> </v>
      </c>
      <c r="U2094"/>
    </row>
    <row r="2095" spans="2:21" x14ac:dyDescent="0.35">
      <c r="B2095" s="116"/>
      <c r="C2095" s="117"/>
      <c r="D2095" s="118"/>
      <c r="E2095" s="120"/>
      <c r="F2095" s="56"/>
      <c r="G2095" s="32"/>
      <c r="H2095" s="32"/>
      <c r="I2095" s="32"/>
      <c r="J2095" s="32"/>
      <c r="K2095" s="32"/>
      <c r="L2095" s="32"/>
      <c r="M2095" s="32"/>
      <c r="N2095" s="32"/>
      <c r="O2095" s="32"/>
      <c r="P2095" s="32"/>
      <c r="Q2095" s="32"/>
      <c r="R2095" s="32"/>
      <c r="S2095" s="25" t="str">
        <f>IF(COUNTA(B2095:R2095)=0,"",IF(AND(COUNTA(B2095)&gt;0, COUNTA(C2095)&gt;0, COUNTA(D2095)&gt;0, COUNTA(E2095)&gt;0, COUNTIF('OMS Drop Downs'!$C$2:$C$3,'OMS Response Form (ORF)'!F2095),COUNTIF('OMS Drop Downs'!$D$2:$D$5,'OMS Response Form (ORF)'!G2095),COUNTIF('OMS Drop Downs'!$A$2:$A$5,'OMS Response Form (ORF)'!H2095),COUNTIF('OMS Drop Downs'!$B$2:$B$4,'OMS Response Form (ORF)'!I2095),COUNTIF('OMS Drop Downs'!$A$2:$A$5,'OMS Response Form (ORF)'!J2095),COUNTIF('OMS Drop Downs'!$E$2:$E$7,'OMS Response Form (ORF)'!K2095),COUNTIF('OMS Drop Downs'!$B$2:$B$4,'OMS Response Form (ORF)'!L2095),COUNTIF('OMS Drop Downs'!$B$2:$B$4,'OMS Response Form (ORF)'!M2095),COUNTIF('OMS Drop Downs'!$B$2:$B$4,'OMS Response Form (ORF)'!N2095),COUNTIF('OMS Drop Downs'!$B$2:$B$4,'OMS Response Form (ORF)'!O2095), COUNTIF('OMS Drop Downs'!$B$2:$B$4,'OMS Response Form (ORF)'!P2095),COUNTIF('OMS Drop Downs'!$B$2:$B$4,'OMS Response Form (ORF)'!Q2095),COUNTIF('OMS Drop Downs'!$B$2:$B$4,'OMS Response Form (ORF)'!R2095)),"Complete","Incomplete"))</f>
        <v/>
      </c>
      <c r="T2095" s="26" t="str">
        <f>IF(S2095="Complete",IF(AND(NOT(ISNA(VLOOKUP(CONCATENATE(F2095,G2095,H2095,I2095,J2095,K2095),'OMS Drop Downs'!G:G,1,FALSE))),IF(AND(G2095&lt;&gt;"C3",K2095&lt;&gt;"O5"),IF(SUM(COUNTIF(L2095:R2095,"Y"),COUNTIF(L2095:R2095,"N"))=0,"V","I"),IF(COUNTIF(L2095:R2095,"Y"),"V","I"))="V"),"Valid","Invalid")," ")</f>
        <v xml:space="preserve"> </v>
      </c>
      <c r="U2095"/>
    </row>
    <row r="2096" spans="2:21" x14ac:dyDescent="0.35">
      <c r="B2096" s="116"/>
      <c r="C2096" s="117"/>
      <c r="D2096" s="118"/>
      <c r="E2096" s="120"/>
      <c r="F2096" s="56"/>
      <c r="G2096" s="32"/>
      <c r="H2096" s="32"/>
      <c r="I2096" s="32"/>
      <c r="J2096" s="32"/>
      <c r="K2096" s="32"/>
      <c r="L2096" s="32"/>
      <c r="M2096" s="32"/>
      <c r="N2096" s="32"/>
      <c r="O2096" s="32"/>
      <c r="P2096" s="32"/>
      <c r="Q2096" s="32"/>
      <c r="R2096" s="32"/>
      <c r="S2096" s="25" t="str">
        <f>IF(COUNTA(B2096:R2096)=0,"",IF(AND(COUNTA(B2096)&gt;0, COUNTA(C2096)&gt;0, COUNTA(D2096)&gt;0, COUNTA(E2096)&gt;0, COUNTIF('OMS Drop Downs'!$C$2:$C$3,'OMS Response Form (ORF)'!F2096),COUNTIF('OMS Drop Downs'!$D$2:$D$5,'OMS Response Form (ORF)'!G2096),COUNTIF('OMS Drop Downs'!$A$2:$A$5,'OMS Response Form (ORF)'!H2096),COUNTIF('OMS Drop Downs'!$B$2:$B$4,'OMS Response Form (ORF)'!I2096),COUNTIF('OMS Drop Downs'!$A$2:$A$5,'OMS Response Form (ORF)'!J2096),COUNTIF('OMS Drop Downs'!$E$2:$E$7,'OMS Response Form (ORF)'!K2096),COUNTIF('OMS Drop Downs'!$B$2:$B$4,'OMS Response Form (ORF)'!L2096),COUNTIF('OMS Drop Downs'!$B$2:$B$4,'OMS Response Form (ORF)'!M2096),COUNTIF('OMS Drop Downs'!$B$2:$B$4,'OMS Response Form (ORF)'!N2096),COUNTIF('OMS Drop Downs'!$B$2:$B$4,'OMS Response Form (ORF)'!O2096), COUNTIF('OMS Drop Downs'!$B$2:$B$4,'OMS Response Form (ORF)'!P2096),COUNTIF('OMS Drop Downs'!$B$2:$B$4,'OMS Response Form (ORF)'!Q2096),COUNTIF('OMS Drop Downs'!$B$2:$B$4,'OMS Response Form (ORF)'!R2096)),"Complete","Incomplete"))</f>
        <v/>
      </c>
      <c r="T2096" s="26" t="str">
        <f>IF(S2096="Complete",IF(AND(NOT(ISNA(VLOOKUP(CONCATENATE(F2096,G2096,H2096,I2096,J2096,K2096),'OMS Drop Downs'!G:G,1,FALSE))),IF(AND(G2096&lt;&gt;"C3",K2096&lt;&gt;"O5"),IF(SUM(COUNTIF(L2096:R2096,"Y"),COUNTIF(L2096:R2096,"N"))=0,"V","I"),IF(COUNTIF(L2096:R2096,"Y"),"V","I"))="V"),"Valid","Invalid")," ")</f>
        <v xml:space="preserve"> </v>
      </c>
      <c r="U2096"/>
    </row>
    <row r="2097" spans="2:21" x14ac:dyDescent="0.35">
      <c r="B2097" s="116"/>
      <c r="C2097" s="117"/>
      <c r="D2097" s="118"/>
      <c r="E2097" s="120"/>
      <c r="F2097" s="56"/>
      <c r="G2097" s="32"/>
      <c r="H2097" s="32"/>
      <c r="I2097" s="32"/>
      <c r="J2097" s="32"/>
      <c r="K2097" s="32"/>
      <c r="L2097" s="32"/>
      <c r="M2097" s="32"/>
      <c r="N2097" s="32"/>
      <c r="O2097" s="32"/>
      <c r="P2097" s="32"/>
      <c r="Q2097" s="32"/>
      <c r="R2097" s="32"/>
      <c r="S2097" s="25" t="str">
        <f>IF(COUNTA(B2097:R2097)=0,"",IF(AND(COUNTA(B2097)&gt;0, COUNTA(C2097)&gt;0, COUNTA(D2097)&gt;0, COUNTA(E2097)&gt;0, COUNTIF('OMS Drop Downs'!$C$2:$C$3,'OMS Response Form (ORF)'!F2097),COUNTIF('OMS Drop Downs'!$D$2:$D$5,'OMS Response Form (ORF)'!G2097),COUNTIF('OMS Drop Downs'!$A$2:$A$5,'OMS Response Form (ORF)'!H2097),COUNTIF('OMS Drop Downs'!$B$2:$B$4,'OMS Response Form (ORF)'!I2097),COUNTIF('OMS Drop Downs'!$A$2:$A$5,'OMS Response Form (ORF)'!J2097),COUNTIF('OMS Drop Downs'!$E$2:$E$7,'OMS Response Form (ORF)'!K2097),COUNTIF('OMS Drop Downs'!$B$2:$B$4,'OMS Response Form (ORF)'!L2097),COUNTIF('OMS Drop Downs'!$B$2:$B$4,'OMS Response Form (ORF)'!M2097),COUNTIF('OMS Drop Downs'!$B$2:$B$4,'OMS Response Form (ORF)'!N2097),COUNTIF('OMS Drop Downs'!$B$2:$B$4,'OMS Response Form (ORF)'!O2097), COUNTIF('OMS Drop Downs'!$B$2:$B$4,'OMS Response Form (ORF)'!P2097),COUNTIF('OMS Drop Downs'!$B$2:$B$4,'OMS Response Form (ORF)'!Q2097),COUNTIF('OMS Drop Downs'!$B$2:$B$4,'OMS Response Form (ORF)'!R2097)),"Complete","Incomplete"))</f>
        <v/>
      </c>
      <c r="T2097" s="26" t="str">
        <f>IF(S2097="Complete",IF(AND(NOT(ISNA(VLOOKUP(CONCATENATE(F2097,G2097,H2097,I2097,J2097,K2097),'OMS Drop Downs'!G:G,1,FALSE))),IF(AND(G2097&lt;&gt;"C3",K2097&lt;&gt;"O5"),IF(SUM(COUNTIF(L2097:R2097,"Y"),COUNTIF(L2097:R2097,"N"))=0,"V","I"),IF(COUNTIF(L2097:R2097,"Y"),"V","I"))="V"),"Valid","Invalid")," ")</f>
        <v xml:space="preserve"> </v>
      </c>
      <c r="U2097"/>
    </row>
    <row r="2098" spans="2:21" x14ac:dyDescent="0.35">
      <c r="B2098" s="116"/>
      <c r="C2098" s="117"/>
      <c r="D2098" s="118"/>
      <c r="E2098" s="120"/>
      <c r="F2098" s="56"/>
      <c r="G2098" s="32"/>
      <c r="H2098" s="32"/>
      <c r="I2098" s="32"/>
      <c r="J2098" s="32"/>
      <c r="K2098" s="32"/>
      <c r="L2098" s="32"/>
      <c r="M2098" s="32"/>
      <c r="N2098" s="32"/>
      <c r="O2098" s="32"/>
      <c r="P2098" s="32"/>
      <c r="Q2098" s="32"/>
      <c r="R2098" s="32"/>
      <c r="S2098" s="25" t="str">
        <f>IF(COUNTA(B2098:R2098)=0,"",IF(AND(COUNTA(B2098)&gt;0, COUNTA(C2098)&gt;0, COUNTA(D2098)&gt;0, COUNTA(E2098)&gt;0, COUNTIF('OMS Drop Downs'!$C$2:$C$3,'OMS Response Form (ORF)'!F2098),COUNTIF('OMS Drop Downs'!$D$2:$D$5,'OMS Response Form (ORF)'!G2098),COUNTIF('OMS Drop Downs'!$A$2:$A$5,'OMS Response Form (ORF)'!H2098),COUNTIF('OMS Drop Downs'!$B$2:$B$4,'OMS Response Form (ORF)'!I2098),COUNTIF('OMS Drop Downs'!$A$2:$A$5,'OMS Response Form (ORF)'!J2098),COUNTIF('OMS Drop Downs'!$E$2:$E$7,'OMS Response Form (ORF)'!K2098),COUNTIF('OMS Drop Downs'!$B$2:$B$4,'OMS Response Form (ORF)'!L2098),COUNTIF('OMS Drop Downs'!$B$2:$B$4,'OMS Response Form (ORF)'!M2098),COUNTIF('OMS Drop Downs'!$B$2:$B$4,'OMS Response Form (ORF)'!N2098),COUNTIF('OMS Drop Downs'!$B$2:$B$4,'OMS Response Form (ORF)'!O2098), COUNTIF('OMS Drop Downs'!$B$2:$B$4,'OMS Response Form (ORF)'!P2098),COUNTIF('OMS Drop Downs'!$B$2:$B$4,'OMS Response Form (ORF)'!Q2098),COUNTIF('OMS Drop Downs'!$B$2:$B$4,'OMS Response Form (ORF)'!R2098)),"Complete","Incomplete"))</f>
        <v/>
      </c>
      <c r="T2098" s="26" t="str">
        <f>IF(S2098="Complete",IF(AND(NOT(ISNA(VLOOKUP(CONCATENATE(F2098,G2098,H2098,I2098,J2098,K2098),'OMS Drop Downs'!G:G,1,FALSE))),IF(AND(G2098&lt;&gt;"C3",K2098&lt;&gt;"O5"),IF(SUM(COUNTIF(L2098:R2098,"Y"),COUNTIF(L2098:R2098,"N"))=0,"V","I"),IF(COUNTIF(L2098:R2098,"Y"),"V","I"))="V"),"Valid","Invalid")," ")</f>
        <v xml:space="preserve"> </v>
      </c>
      <c r="U2098"/>
    </row>
    <row r="2099" spans="2:21" x14ac:dyDescent="0.35">
      <c r="B2099" s="116"/>
      <c r="C2099" s="117"/>
      <c r="D2099" s="118"/>
      <c r="E2099" s="120"/>
      <c r="F2099" s="56"/>
      <c r="G2099" s="32"/>
      <c r="H2099" s="32"/>
      <c r="I2099" s="32"/>
      <c r="J2099" s="32"/>
      <c r="K2099" s="32"/>
      <c r="L2099" s="32"/>
      <c r="M2099" s="32"/>
      <c r="N2099" s="32"/>
      <c r="O2099" s="32"/>
      <c r="P2099" s="32"/>
      <c r="Q2099" s="32"/>
      <c r="R2099" s="32"/>
      <c r="S2099" s="25" t="str">
        <f>IF(COUNTA(B2099:R2099)=0,"",IF(AND(COUNTA(B2099)&gt;0, COUNTA(C2099)&gt;0, COUNTA(D2099)&gt;0, COUNTA(E2099)&gt;0, COUNTIF('OMS Drop Downs'!$C$2:$C$3,'OMS Response Form (ORF)'!F2099),COUNTIF('OMS Drop Downs'!$D$2:$D$5,'OMS Response Form (ORF)'!G2099),COUNTIF('OMS Drop Downs'!$A$2:$A$5,'OMS Response Form (ORF)'!H2099),COUNTIF('OMS Drop Downs'!$B$2:$B$4,'OMS Response Form (ORF)'!I2099),COUNTIF('OMS Drop Downs'!$A$2:$A$5,'OMS Response Form (ORF)'!J2099),COUNTIF('OMS Drop Downs'!$E$2:$E$7,'OMS Response Form (ORF)'!K2099),COUNTIF('OMS Drop Downs'!$B$2:$B$4,'OMS Response Form (ORF)'!L2099),COUNTIF('OMS Drop Downs'!$B$2:$B$4,'OMS Response Form (ORF)'!M2099),COUNTIF('OMS Drop Downs'!$B$2:$B$4,'OMS Response Form (ORF)'!N2099),COUNTIF('OMS Drop Downs'!$B$2:$B$4,'OMS Response Form (ORF)'!O2099), COUNTIF('OMS Drop Downs'!$B$2:$B$4,'OMS Response Form (ORF)'!P2099),COUNTIF('OMS Drop Downs'!$B$2:$B$4,'OMS Response Form (ORF)'!Q2099),COUNTIF('OMS Drop Downs'!$B$2:$B$4,'OMS Response Form (ORF)'!R2099)),"Complete","Incomplete"))</f>
        <v/>
      </c>
      <c r="T2099" s="26" t="str">
        <f>IF(S2099="Complete",IF(AND(NOT(ISNA(VLOOKUP(CONCATENATE(F2099,G2099,H2099,I2099,J2099,K2099),'OMS Drop Downs'!G:G,1,FALSE))),IF(AND(G2099&lt;&gt;"C3",K2099&lt;&gt;"O5"),IF(SUM(COUNTIF(L2099:R2099,"Y"),COUNTIF(L2099:R2099,"N"))=0,"V","I"),IF(COUNTIF(L2099:R2099,"Y"),"V","I"))="V"),"Valid","Invalid")," ")</f>
        <v xml:space="preserve"> </v>
      </c>
      <c r="U2099"/>
    </row>
    <row r="2100" spans="2:21" x14ac:dyDescent="0.35">
      <c r="B2100" s="116"/>
      <c r="C2100" s="117"/>
      <c r="D2100" s="118"/>
      <c r="E2100" s="120"/>
      <c r="F2100" s="56"/>
      <c r="G2100" s="32"/>
      <c r="H2100" s="32"/>
      <c r="I2100" s="32"/>
      <c r="J2100" s="32"/>
      <c r="K2100" s="32"/>
      <c r="L2100" s="32"/>
      <c r="M2100" s="32"/>
      <c r="N2100" s="32"/>
      <c r="O2100" s="32"/>
      <c r="P2100" s="32"/>
      <c r="Q2100" s="32"/>
      <c r="R2100" s="32"/>
      <c r="S2100" s="25" t="str">
        <f>IF(COUNTA(B2100:R2100)=0,"",IF(AND(COUNTA(B2100)&gt;0, COUNTA(C2100)&gt;0, COUNTA(D2100)&gt;0, COUNTA(E2100)&gt;0, COUNTIF('OMS Drop Downs'!$C$2:$C$3,'OMS Response Form (ORF)'!F2100),COUNTIF('OMS Drop Downs'!$D$2:$D$5,'OMS Response Form (ORF)'!G2100),COUNTIF('OMS Drop Downs'!$A$2:$A$5,'OMS Response Form (ORF)'!H2100),COUNTIF('OMS Drop Downs'!$B$2:$B$4,'OMS Response Form (ORF)'!I2100),COUNTIF('OMS Drop Downs'!$A$2:$A$5,'OMS Response Form (ORF)'!J2100),COUNTIF('OMS Drop Downs'!$E$2:$E$7,'OMS Response Form (ORF)'!K2100),COUNTIF('OMS Drop Downs'!$B$2:$B$4,'OMS Response Form (ORF)'!L2100),COUNTIF('OMS Drop Downs'!$B$2:$B$4,'OMS Response Form (ORF)'!M2100),COUNTIF('OMS Drop Downs'!$B$2:$B$4,'OMS Response Form (ORF)'!N2100),COUNTIF('OMS Drop Downs'!$B$2:$B$4,'OMS Response Form (ORF)'!O2100), COUNTIF('OMS Drop Downs'!$B$2:$B$4,'OMS Response Form (ORF)'!P2100),COUNTIF('OMS Drop Downs'!$B$2:$B$4,'OMS Response Form (ORF)'!Q2100),COUNTIF('OMS Drop Downs'!$B$2:$B$4,'OMS Response Form (ORF)'!R2100)),"Complete","Incomplete"))</f>
        <v/>
      </c>
      <c r="T2100" s="26" t="str">
        <f>IF(S2100="Complete",IF(AND(NOT(ISNA(VLOOKUP(CONCATENATE(F2100,G2100,H2100,I2100,J2100,K2100),'OMS Drop Downs'!G:G,1,FALSE))),IF(AND(G2100&lt;&gt;"C3",K2100&lt;&gt;"O5"),IF(SUM(COUNTIF(L2100:R2100,"Y"),COUNTIF(L2100:R2100,"N"))=0,"V","I"),IF(COUNTIF(L2100:R2100,"Y"),"V","I"))="V"),"Valid","Invalid")," ")</f>
        <v xml:space="preserve"> </v>
      </c>
      <c r="U2100"/>
    </row>
    <row r="2101" spans="2:21" x14ac:dyDescent="0.35">
      <c r="B2101" s="116"/>
      <c r="C2101" s="117"/>
      <c r="D2101" s="118"/>
      <c r="E2101" s="120"/>
      <c r="F2101" s="56"/>
      <c r="G2101" s="32"/>
      <c r="H2101" s="32"/>
      <c r="I2101" s="32"/>
      <c r="J2101" s="32"/>
      <c r="K2101" s="32"/>
      <c r="L2101" s="32"/>
      <c r="M2101" s="32"/>
      <c r="N2101" s="32"/>
      <c r="O2101" s="32"/>
      <c r="P2101" s="32"/>
      <c r="Q2101" s="32"/>
      <c r="R2101" s="32"/>
      <c r="S2101" s="25" t="str">
        <f>IF(COUNTA(B2101:R2101)=0,"",IF(AND(COUNTA(B2101)&gt;0, COUNTA(C2101)&gt;0, COUNTA(D2101)&gt;0, COUNTA(E2101)&gt;0, COUNTIF('OMS Drop Downs'!$C$2:$C$3,'OMS Response Form (ORF)'!F2101),COUNTIF('OMS Drop Downs'!$D$2:$D$5,'OMS Response Form (ORF)'!G2101),COUNTIF('OMS Drop Downs'!$A$2:$A$5,'OMS Response Form (ORF)'!H2101),COUNTIF('OMS Drop Downs'!$B$2:$B$4,'OMS Response Form (ORF)'!I2101),COUNTIF('OMS Drop Downs'!$A$2:$A$5,'OMS Response Form (ORF)'!J2101),COUNTIF('OMS Drop Downs'!$E$2:$E$7,'OMS Response Form (ORF)'!K2101),COUNTIF('OMS Drop Downs'!$B$2:$B$4,'OMS Response Form (ORF)'!L2101),COUNTIF('OMS Drop Downs'!$B$2:$B$4,'OMS Response Form (ORF)'!M2101),COUNTIF('OMS Drop Downs'!$B$2:$B$4,'OMS Response Form (ORF)'!N2101),COUNTIF('OMS Drop Downs'!$B$2:$B$4,'OMS Response Form (ORF)'!O2101), COUNTIF('OMS Drop Downs'!$B$2:$B$4,'OMS Response Form (ORF)'!P2101),COUNTIF('OMS Drop Downs'!$B$2:$B$4,'OMS Response Form (ORF)'!Q2101),COUNTIF('OMS Drop Downs'!$B$2:$B$4,'OMS Response Form (ORF)'!R2101)),"Complete","Incomplete"))</f>
        <v/>
      </c>
      <c r="T2101" s="26" t="str">
        <f>IF(S2101="Complete",IF(AND(NOT(ISNA(VLOOKUP(CONCATENATE(F2101,G2101,H2101,I2101,J2101,K2101),'OMS Drop Downs'!G:G,1,FALSE))),IF(AND(G2101&lt;&gt;"C3",K2101&lt;&gt;"O5"),IF(SUM(COUNTIF(L2101:R2101,"Y"),COUNTIF(L2101:R2101,"N"))=0,"V","I"),IF(COUNTIF(L2101:R2101,"Y"),"V","I"))="V"),"Valid","Invalid")," ")</f>
        <v xml:space="preserve"> </v>
      </c>
      <c r="U2101"/>
    </row>
    <row r="2102" spans="2:21" x14ac:dyDescent="0.35">
      <c r="B2102" s="116"/>
      <c r="C2102" s="117"/>
      <c r="D2102" s="118"/>
      <c r="E2102" s="120"/>
      <c r="F2102" s="56"/>
      <c r="G2102" s="32"/>
      <c r="H2102" s="32"/>
      <c r="I2102" s="32"/>
      <c r="J2102" s="32"/>
      <c r="K2102" s="32"/>
      <c r="L2102" s="32"/>
      <c r="M2102" s="32"/>
      <c r="N2102" s="32"/>
      <c r="O2102" s="32"/>
      <c r="P2102" s="32"/>
      <c r="Q2102" s="32"/>
      <c r="R2102" s="32"/>
      <c r="S2102" s="25" t="str">
        <f>IF(COUNTA(B2102:R2102)=0,"",IF(AND(COUNTA(B2102)&gt;0, COUNTA(C2102)&gt;0, COUNTA(D2102)&gt;0, COUNTA(E2102)&gt;0, COUNTIF('OMS Drop Downs'!$C$2:$C$3,'OMS Response Form (ORF)'!F2102),COUNTIF('OMS Drop Downs'!$D$2:$D$5,'OMS Response Form (ORF)'!G2102),COUNTIF('OMS Drop Downs'!$A$2:$A$5,'OMS Response Form (ORF)'!H2102),COUNTIF('OMS Drop Downs'!$B$2:$B$4,'OMS Response Form (ORF)'!I2102),COUNTIF('OMS Drop Downs'!$A$2:$A$5,'OMS Response Form (ORF)'!J2102),COUNTIF('OMS Drop Downs'!$E$2:$E$7,'OMS Response Form (ORF)'!K2102),COUNTIF('OMS Drop Downs'!$B$2:$B$4,'OMS Response Form (ORF)'!L2102),COUNTIF('OMS Drop Downs'!$B$2:$B$4,'OMS Response Form (ORF)'!M2102),COUNTIF('OMS Drop Downs'!$B$2:$B$4,'OMS Response Form (ORF)'!N2102),COUNTIF('OMS Drop Downs'!$B$2:$B$4,'OMS Response Form (ORF)'!O2102), COUNTIF('OMS Drop Downs'!$B$2:$B$4,'OMS Response Form (ORF)'!P2102),COUNTIF('OMS Drop Downs'!$B$2:$B$4,'OMS Response Form (ORF)'!Q2102),COUNTIF('OMS Drop Downs'!$B$2:$B$4,'OMS Response Form (ORF)'!R2102)),"Complete","Incomplete"))</f>
        <v/>
      </c>
      <c r="T2102" s="26" t="str">
        <f>IF(S2102="Complete",IF(AND(NOT(ISNA(VLOOKUP(CONCATENATE(F2102,G2102,H2102,I2102,J2102,K2102),'OMS Drop Downs'!G:G,1,FALSE))),IF(AND(G2102&lt;&gt;"C3",K2102&lt;&gt;"O5"),IF(SUM(COUNTIF(L2102:R2102,"Y"),COUNTIF(L2102:R2102,"N"))=0,"V","I"),IF(COUNTIF(L2102:R2102,"Y"),"V","I"))="V"),"Valid","Invalid")," ")</f>
        <v xml:space="preserve"> </v>
      </c>
      <c r="U2102"/>
    </row>
    <row r="2103" spans="2:21" x14ac:dyDescent="0.35">
      <c r="B2103" s="116"/>
      <c r="C2103" s="117"/>
      <c r="D2103" s="118"/>
      <c r="E2103" s="120"/>
      <c r="F2103" s="56"/>
      <c r="G2103" s="32"/>
      <c r="H2103" s="32"/>
      <c r="I2103" s="32"/>
      <c r="J2103" s="32"/>
      <c r="K2103" s="32"/>
      <c r="L2103" s="32"/>
      <c r="M2103" s="32"/>
      <c r="N2103" s="32"/>
      <c r="O2103" s="32"/>
      <c r="P2103" s="32"/>
      <c r="Q2103" s="32"/>
      <c r="R2103" s="32"/>
      <c r="S2103" s="25" t="str">
        <f>IF(COUNTA(B2103:R2103)=0,"",IF(AND(COUNTA(B2103)&gt;0, COUNTA(C2103)&gt;0, COUNTA(D2103)&gt;0, COUNTA(E2103)&gt;0, COUNTIF('OMS Drop Downs'!$C$2:$C$3,'OMS Response Form (ORF)'!F2103),COUNTIF('OMS Drop Downs'!$D$2:$D$5,'OMS Response Form (ORF)'!G2103),COUNTIF('OMS Drop Downs'!$A$2:$A$5,'OMS Response Form (ORF)'!H2103),COUNTIF('OMS Drop Downs'!$B$2:$B$4,'OMS Response Form (ORF)'!I2103),COUNTIF('OMS Drop Downs'!$A$2:$A$5,'OMS Response Form (ORF)'!J2103),COUNTIF('OMS Drop Downs'!$E$2:$E$7,'OMS Response Form (ORF)'!K2103),COUNTIF('OMS Drop Downs'!$B$2:$B$4,'OMS Response Form (ORF)'!L2103),COUNTIF('OMS Drop Downs'!$B$2:$B$4,'OMS Response Form (ORF)'!M2103),COUNTIF('OMS Drop Downs'!$B$2:$B$4,'OMS Response Form (ORF)'!N2103),COUNTIF('OMS Drop Downs'!$B$2:$B$4,'OMS Response Form (ORF)'!O2103), COUNTIF('OMS Drop Downs'!$B$2:$B$4,'OMS Response Form (ORF)'!P2103),COUNTIF('OMS Drop Downs'!$B$2:$B$4,'OMS Response Form (ORF)'!Q2103),COUNTIF('OMS Drop Downs'!$B$2:$B$4,'OMS Response Form (ORF)'!R2103)),"Complete","Incomplete"))</f>
        <v/>
      </c>
      <c r="T2103" s="26" t="str">
        <f>IF(S2103="Complete",IF(AND(NOT(ISNA(VLOOKUP(CONCATENATE(F2103,G2103,H2103,I2103,J2103,K2103),'OMS Drop Downs'!G:G,1,FALSE))),IF(AND(G2103&lt;&gt;"C3",K2103&lt;&gt;"O5"),IF(SUM(COUNTIF(L2103:R2103,"Y"),COUNTIF(L2103:R2103,"N"))=0,"V","I"),IF(COUNTIF(L2103:R2103,"Y"),"V","I"))="V"),"Valid","Invalid")," ")</f>
        <v xml:space="preserve"> </v>
      </c>
      <c r="U2103"/>
    </row>
    <row r="2104" spans="2:21" x14ac:dyDescent="0.35">
      <c r="B2104" s="116"/>
      <c r="C2104" s="117"/>
      <c r="D2104" s="118"/>
      <c r="E2104" s="120"/>
      <c r="F2104" s="56"/>
      <c r="G2104" s="32"/>
      <c r="H2104" s="32"/>
      <c r="I2104" s="32"/>
      <c r="J2104" s="32"/>
      <c r="K2104" s="32"/>
      <c r="L2104" s="32"/>
      <c r="M2104" s="32"/>
      <c r="N2104" s="32"/>
      <c r="O2104" s="32"/>
      <c r="P2104" s="32"/>
      <c r="Q2104" s="32"/>
      <c r="R2104" s="32"/>
      <c r="S2104" s="25" t="str">
        <f>IF(COUNTA(B2104:R2104)=0,"",IF(AND(COUNTA(B2104)&gt;0, COUNTA(C2104)&gt;0, COUNTA(D2104)&gt;0, COUNTA(E2104)&gt;0, COUNTIF('OMS Drop Downs'!$C$2:$C$3,'OMS Response Form (ORF)'!F2104),COUNTIF('OMS Drop Downs'!$D$2:$D$5,'OMS Response Form (ORF)'!G2104),COUNTIF('OMS Drop Downs'!$A$2:$A$5,'OMS Response Form (ORF)'!H2104),COUNTIF('OMS Drop Downs'!$B$2:$B$4,'OMS Response Form (ORF)'!I2104),COUNTIF('OMS Drop Downs'!$A$2:$A$5,'OMS Response Form (ORF)'!J2104),COUNTIF('OMS Drop Downs'!$E$2:$E$7,'OMS Response Form (ORF)'!K2104),COUNTIF('OMS Drop Downs'!$B$2:$B$4,'OMS Response Form (ORF)'!L2104),COUNTIF('OMS Drop Downs'!$B$2:$B$4,'OMS Response Form (ORF)'!M2104),COUNTIF('OMS Drop Downs'!$B$2:$B$4,'OMS Response Form (ORF)'!N2104),COUNTIF('OMS Drop Downs'!$B$2:$B$4,'OMS Response Form (ORF)'!O2104), COUNTIF('OMS Drop Downs'!$B$2:$B$4,'OMS Response Form (ORF)'!P2104),COUNTIF('OMS Drop Downs'!$B$2:$B$4,'OMS Response Form (ORF)'!Q2104),COUNTIF('OMS Drop Downs'!$B$2:$B$4,'OMS Response Form (ORF)'!R2104)),"Complete","Incomplete"))</f>
        <v/>
      </c>
      <c r="T2104" s="26" t="str">
        <f>IF(S2104="Complete",IF(AND(NOT(ISNA(VLOOKUP(CONCATENATE(F2104,G2104,H2104,I2104,J2104,K2104),'OMS Drop Downs'!G:G,1,FALSE))),IF(AND(G2104&lt;&gt;"C3",K2104&lt;&gt;"O5"),IF(SUM(COUNTIF(L2104:R2104,"Y"),COUNTIF(L2104:R2104,"N"))=0,"V","I"),IF(COUNTIF(L2104:R2104,"Y"),"V","I"))="V"),"Valid","Invalid")," ")</f>
        <v xml:space="preserve"> </v>
      </c>
      <c r="U2104"/>
    </row>
    <row r="2105" spans="2:21" x14ac:dyDescent="0.35">
      <c r="B2105" s="116"/>
      <c r="C2105" s="117"/>
      <c r="D2105" s="118"/>
      <c r="E2105" s="120"/>
      <c r="F2105" s="56"/>
      <c r="G2105" s="32"/>
      <c r="H2105" s="32"/>
      <c r="I2105" s="32"/>
      <c r="J2105" s="32"/>
      <c r="K2105" s="32"/>
      <c r="L2105" s="32"/>
      <c r="M2105" s="32"/>
      <c r="N2105" s="32"/>
      <c r="O2105" s="32"/>
      <c r="P2105" s="32"/>
      <c r="Q2105" s="32"/>
      <c r="R2105" s="32"/>
      <c r="S2105" s="25" t="str">
        <f>IF(COUNTA(B2105:R2105)=0,"",IF(AND(COUNTA(B2105)&gt;0, COUNTA(C2105)&gt;0, COUNTA(D2105)&gt;0, COUNTA(E2105)&gt;0, COUNTIF('OMS Drop Downs'!$C$2:$C$3,'OMS Response Form (ORF)'!F2105),COUNTIF('OMS Drop Downs'!$D$2:$D$5,'OMS Response Form (ORF)'!G2105),COUNTIF('OMS Drop Downs'!$A$2:$A$5,'OMS Response Form (ORF)'!H2105),COUNTIF('OMS Drop Downs'!$B$2:$B$4,'OMS Response Form (ORF)'!I2105),COUNTIF('OMS Drop Downs'!$A$2:$A$5,'OMS Response Form (ORF)'!J2105),COUNTIF('OMS Drop Downs'!$E$2:$E$7,'OMS Response Form (ORF)'!K2105),COUNTIF('OMS Drop Downs'!$B$2:$B$4,'OMS Response Form (ORF)'!L2105),COUNTIF('OMS Drop Downs'!$B$2:$B$4,'OMS Response Form (ORF)'!M2105),COUNTIF('OMS Drop Downs'!$B$2:$B$4,'OMS Response Form (ORF)'!N2105),COUNTIF('OMS Drop Downs'!$B$2:$B$4,'OMS Response Form (ORF)'!O2105), COUNTIF('OMS Drop Downs'!$B$2:$B$4,'OMS Response Form (ORF)'!P2105),COUNTIF('OMS Drop Downs'!$B$2:$B$4,'OMS Response Form (ORF)'!Q2105),COUNTIF('OMS Drop Downs'!$B$2:$B$4,'OMS Response Form (ORF)'!R2105)),"Complete","Incomplete"))</f>
        <v/>
      </c>
      <c r="T2105" s="26" t="str">
        <f>IF(S2105="Complete",IF(AND(NOT(ISNA(VLOOKUP(CONCATENATE(F2105,G2105,H2105,I2105,J2105,K2105),'OMS Drop Downs'!G:G,1,FALSE))),IF(AND(G2105&lt;&gt;"C3",K2105&lt;&gt;"O5"),IF(SUM(COUNTIF(L2105:R2105,"Y"),COUNTIF(L2105:R2105,"N"))=0,"V","I"),IF(COUNTIF(L2105:R2105,"Y"),"V","I"))="V"),"Valid","Invalid")," ")</f>
        <v xml:space="preserve"> </v>
      </c>
      <c r="U2105"/>
    </row>
    <row r="2106" spans="2:21" x14ac:dyDescent="0.35">
      <c r="B2106" s="116"/>
      <c r="C2106" s="117"/>
      <c r="D2106" s="118"/>
      <c r="E2106" s="120"/>
      <c r="F2106" s="56"/>
      <c r="G2106" s="32"/>
      <c r="H2106" s="32"/>
      <c r="I2106" s="32"/>
      <c r="J2106" s="32"/>
      <c r="K2106" s="32"/>
      <c r="L2106" s="32"/>
      <c r="M2106" s="32"/>
      <c r="N2106" s="32"/>
      <c r="O2106" s="32"/>
      <c r="P2106" s="32"/>
      <c r="Q2106" s="32"/>
      <c r="R2106" s="32"/>
      <c r="S2106" s="25" t="str">
        <f>IF(COUNTA(B2106:R2106)=0,"",IF(AND(COUNTA(B2106)&gt;0, COUNTA(C2106)&gt;0, COUNTA(D2106)&gt;0, COUNTA(E2106)&gt;0, COUNTIF('OMS Drop Downs'!$C$2:$C$3,'OMS Response Form (ORF)'!F2106),COUNTIF('OMS Drop Downs'!$D$2:$D$5,'OMS Response Form (ORF)'!G2106),COUNTIF('OMS Drop Downs'!$A$2:$A$5,'OMS Response Form (ORF)'!H2106),COUNTIF('OMS Drop Downs'!$B$2:$B$4,'OMS Response Form (ORF)'!I2106),COUNTIF('OMS Drop Downs'!$A$2:$A$5,'OMS Response Form (ORF)'!J2106),COUNTIF('OMS Drop Downs'!$E$2:$E$7,'OMS Response Form (ORF)'!K2106),COUNTIF('OMS Drop Downs'!$B$2:$B$4,'OMS Response Form (ORF)'!L2106),COUNTIF('OMS Drop Downs'!$B$2:$B$4,'OMS Response Form (ORF)'!M2106),COUNTIF('OMS Drop Downs'!$B$2:$B$4,'OMS Response Form (ORF)'!N2106),COUNTIF('OMS Drop Downs'!$B$2:$B$4,'OMS Response Form (ORF)'!O2106), COUNTIF('OMS Drop Downs'!$B$2:$B$4,'OMS Response Form (ORF)'!P2106),COUNTIF('OMS Drop Downs'!$B$2:$B$4,'OMS Response Form (ORF)'!Q2106),COUNTIF('OMS Drop Downs'!$B$2:$B$4,'OMS Response Form (ORF)'!R2106)),"Complete","Incomplete"))</f>
        <v/>
      </c>
      <c r="T2106" s="26" t="str">
        <f>IF(S2106="Complete",IF(AND(NOT(ISNA(VLOOKUP(CONCATENATE(F2106,G2106,H2106,I2106,J2106,K2106),'OMS Drop Downs'!G:G,1,FALSE))),IF(AND(G2106&lt;&gt;"C3",K2106&lt;&gt;"O5"),IF(SUM(COUNTIF(L2106:R2106,"Y"),COUNTIF(L2106:R2106,"N"))=0,"V","I"),IF(COUNTIF(L2106:R2106,"Y"),"V","I"))="V"),"Valid","Invalid")," ")</f>
        <v xml:space="preserve"> </v>
      </c>
      <c r="U2106"/>
    </row>
    <row r="2107" spans="2:21" x14ac:dyDescent="0.35">
      <c r="B2107" s="116"/>
      <c r="C2107" s="117"/>
      <c r="D2107" s="118"/>
      <c r="E2107" s="120"/>
      <c r="F2107" s="56"/>
      <c r="G2107" s="32"/>
      <c r="H2107" s="32"/>
      <c r="I2107" s="32"/>
      <c r="J2107" s="32"/>
      <c r="K2107" s="32"/>
      <c r="L2107" s="32"/>
      <c r="M2107" s="32"/>
      <c r="N2107" s="32"/>
      <c r="O2107" s="32"/>
      <c r="P2107" s="32"/>
      <c r="Q2107" s="32"/>
      <c r="R2107" s="32"/>
      <c r="S2107" s="25" t="str">
        <f>IF(COUNTA(B2107:R2107)=0,"",IF(AND(COUNTA(B2107)&gt;0, COUNTA(C2107)&gt;0, COUNTA(D2107)&gt;0, COUNTA(E2107)&gt;0, COUNTIF('OMS Drop Downs'!$C$2:$C$3,'OMS Response Form (ORF)'!F2107),COUNTIF('OMS Drop Downs'!$D$2:$D$5,'OMS Response Form (ORF)'!G2107),COUNTIF('OMS Drop Downs'!$A$2:$A$5,'OMS Response Form (ORF)'!H2107),COUNTIF('OMS Drop Downs'!$B$2:$B$4,'OMS Response Form (ORF)'!I2107),COUNTIF('OMS Drop Downs'!$A$2:$A$5,'OMS Response Form (ORF)'!J2107),COUNTIF('OMS Drop Downs'!$E$2:$E$7,'OMS Response Form (ORF)'!K2107),COUNTIF('OMS Drop Downs'!$B$2:$B$4,'OMS Response Form (ORF)'!L2107),COUNTIF('OMS Drop Downs'!$B$2:$B$4,'OMS Response Form (ORF)'!M2107),COUNTIF('OMS Drop Downs'!$B$2:$B$4,'OMS Response Form (ORF)'!N2107),COUNTIF('OMS Drop Downs'!$B$2:$B$4,'OMS Response Form (ORF)'!O2107), COUNTIF('OMS Drop Downs'!$B$2:$B$4,'OMS Response Form (ORF)'!P2107),COUNTIF('OMS Drop Downs'!$B$2:$B$4,'OMS Response Form (ORF)'!Q2107),COUNTIF('OMS Drop Downs'!$B$2:$B$4,'OMS Response Form (ORF)'!R2107)),"Complete","Incomplete"))</f>
        <v/>
      </c>
      <c r="T2107" s="26" t="str">
        <f>IF(S2107="Complete",IF(AND(NOT(ISNA(VLOOKUP(CONCATENATE(F2107,G2107,H2107,I2107,J2107,K2107),'OMS Drop Downs'!G:G,1,FALSE))),IF(AND(G2107&lt;&gt;"C3",K2107&lt;&gt;"O5"),IF(SUM(COUNTIF(L2107:R2107,"Y"),COUNTIF(L2107:R2107,"N"))=0,"V","I"),IF(COUNTIF(L2107:R2107,"Y"),"V","I"))="V"),"Valid","Invalid")," ")</f>
        <v xml:space="preserve"> </v>
      </c>
      <c r="U2107"/>
    </row>
    <row r="2108" spans="2:21" x14ac:dyDescent="0.35">
      <c r="B2108" s="116"/>
      <c r="C2108" s="117"/>
      <c r="D2108" s="118"/>
      <c r="E2108" s="120"/>
      <c r="F2108" s="56"/>
      <c r="G2108" s="32"/>
      <c r="H2108" s="32"/>
      <c r="I2108" s="32"/>
      <c r="J2108" s="32"/>
      <c r="K2108" s="32"/>
      <c r="L2108" s="32"/>
      <c r="M2108" s="32"/>
      <c r="N2108" s="32"/>
      <c r="O2108" s="32"/>
      <c r="P2108" s="32"/>
      <c r="Q2108" s="32"/>
      <c r="R2108" s="32"/>
      <c r="S2108" s="25" t="str">
        <f>IF(COUNTA(B2108:R2108)=0,"",IF(AND(COUNTA(B2108)&gt;0, COUNTA(C2108)&gt;0, COUNTA(D2108)&gt;0, COUNTA(E2108)&gt;0, COUNTIF('OMS Drop Downs'!$C$2:$C$3,'OMS Response Form (ORF)'!F2108),COUNTIF('OMS Drop Downs'!$D$2:$D$5,'OMS Response Form (ORF)'!G2108),COUNTIF('OMS Drop Downs'!$A$2:$A$5,'OMS Response Form (ORF)'!H2108),COUNTIF('OMS Drop Downs'!$B$2:$B$4,'OMS Response Form (ORF)'!I2108),COUNTIF('OMS Drop Downs'!$A$2:$A$5,'OMS Response Form (ORF)'!J2108),COUNTIF('OMS Drop Downs'!$E$2:$E$7,'OMS Response Form (ORF)'!K2108),COUNTIF('OMS Drop Downs'!$B$2:$B$4,'OMS Response Form (ORF)'!L2108),COUNTIF('OMS Drop Downs'!$B$2:$B$4,'OMS Response Form (ORF)'!M2108),COUNTIF('OMS Drop Downs'!$B$2:$B$4,'OMS Response Form (ORF)'!N2108),COUNTIF('OMS Drop Downs'!$B$2:$B$4,'OMS Response Form (ORF)'!O2108), COUNTIF('OMS Drop Downs'!$B$2:$B$4,'OMS Response Form (ORF)'!P2108),COUNTIF('OMS Drop Downs'!$B$2:$B$4,'OMS Response Form (ORF)'!Q2108),COUNTIF('OMS Drop Downs'!$B$2:$B$4,'OMS Response Form (ORF)'!R2108)),"Complete","Incomplete"))</f>
        <v/>
      </c>
      <c r="T2108" s="26" t="str">
        <f>IF(S2108="Complete",IF(AND(NOT(ISNA(VLOOKUP(CONCATENATE(F2108,G2108,H2108,I2108,J2108,K2108),'OMS Drop Downs'!G:G,1,FALSE))),IF(AND(G2108&lt;&gt;"C3",K2108&lt;&gt;"O5"),IF(SUM(COUNTIF(L2108:R2108,"Y"),COUNTIF(L2108:R2108,"N"))=0,"V","I"),IF(COUNTIF(L2108:R2108,"Y"),"V","I"))="V"),"Valid","Invalid")," ")</f>
        <v xml:space="preserve"> </v>
      </c>
      <c r="U2108"/>
    </row>
    <row r="2109" spans="2:21" x14ac:dyDescent="0.35">
      <c r="B2109" s="116"/>
      <c r="C2109" s="117"/>
      <c r="D2109" s="118"/>
      <c r="E2109" s="120"/>
      <c r="F2109" s="56"/>
      <c r="G2109" s="32"/>
      <c r="H2109" s="32"/>
      <c r="I2109" s="32"/>
      <c r="J2109" s="32"/>
      <c r="K2109" s="32"/>
      <c r="L2109" s="32"/>
      <c r="M2109" s="32"/>
      <c r="N2109" s="32"/>
      <c r="O2109" s="32"/>
      <c r="P2109" s="32"/>
      <c r="Q2109" s="32"/>
      <c r="R2109" s="32"/>
      <c r="S2109" s="25" t="str">
        <f>IF(COUNTA(B2109:R2109)=0,"",IF(AND(COUNTA(B2109)&gt;0, COUNTA(C2109)&gt;0, COUNTA(D2109)&gt;0, COUNTA(E2109)&gt;0, COUNTIF('OMS Drop Downs'!$C$2:$C$3,'OMS Response Form (ORF)'!F2109),COUNTIF('OMS Drop Downs'!$D$2:$D$5,'OMS Response Form (ORF)'!G2109),COUNTIF('OMS Drop Downs'!$A$2:$A$5,'OMS Response Form (ORF)'!H2109),COUNTIF('OMS Drop Downs'!$B$2:$B$4,'OMS Response Form (ORF)'!I2109),COUNTIF('OMS Drop Downs'!$A$2:$A$5,'OMS Response Form (ORF)'!J2109),COUNTIF('OMS Drop Downs'!$E$2:$E$7,'OMS Response Form (ORF)'!K2109),COUNTIF('OMS Drop Downs'!$B$2:$B$4,'OMS Response Form (ORF)'!L2109),COUNTIF('OMS Drop Downs'!$B$2:$B$4,'OMS Response Form (ORF)'!M2109),COUNTIF('OMS Drop Downs'!$B$2:$B$4,'OMS Response Form (ORF)'!N2109),COUNTIF('OMS Drop Downs'!$B$2:$B$4,'OMS Response Form (ORF)'!O2109), COUNTIF('OMS Drop Downs'!$B$2:$B$4,'OMS Response Form (ORF)'!P2109),COUNTIF('OMS Drop Downs'!$B$2:$B$4,'OMS Response Form (ORF)'!Q2109),COUNTIF('OMS Drop Downs'!$B$2:$B$4,'OMS Response Form (ORF)'!R2109)),"Complete","Incomplete"))</f>
        <v/>
      </c>
      <c r="T2109" s="26" t="str">
        <f>IF(S2109="Complete",IF(AND(NOT(ISNA(VLOOKUP(CONCATENATE(F2109,G2109,H2109,I2109,J2109,K2109),'OMS Drop Downs'!G:G,1,FALSE))),IF(AND(G2109&lt;&gt;"C3",K2109&lt;&gt;"O5"),IF(SUM(COUNTIF(L2109:R2109,"Y"),COUNTIF(L2109:R2109,"N"))=0,"V","I"),IF(COUNTIF(L2109:R2109,"Y"),"V","I"))="V"),"Valid","Invalid")," ")</f>
        <v xml:space="preserve"> </v>
      </c>
      <c r="U2109"/>
    </row>
    <row r="2110" spans="2:21" x14ac:dyDescent="0.35">
      <c r="B2110" s="116"/>
      <c r="C2110" s="117"/>
      <c r="D2110" s="118"/>
      <c r="E2110" s="120"/>
      <c r="F2110" s="56"/>
      <c r="G2110" s="32"/>
      <c r="H2110" s="32"/>
      <c r="I2110" s="32"/>
      <c r="J2110" s="32"/>
      <c r="K2110" s="32"/>
      <c r="L2110" s="32"/>
      <c r="M2110" s="32"/>
      <c r="N2110" s="32"/>
      <c r="O2110" s="32"/>
      <c r="P2110" s="32"/>
      <c r="Q2110" s="32"/>
      <c r="R2110" s="32"/>
      <c r="S2110" s="25" t="str">
        <f>IF(COUNTA(B2110:R2110)=0,"",IF(AND(COUNTA(B2110)&gt;0, COUNTA(C2110)&gt;0, COUNTA(D2110)&gt;0, COUNTA(E2110)&gt;0, COUNTIF('OMS Drop Downs'!$C$2:$C$3,'OMS Response Form (ORF)'!F2110),COUNTIF('OMS Drop Downs'!$D$2:$D$5,'OMS Response Form (ORF)'!G2110),COUNTIF('OMS Drop Downs'!$A$2:$A$5,'OMS Response Form (ORF)'!H2110),COUNTIF('OMS Drop Downs'!$B$2:$B$4,'OMS Response Form (ORF)'!I2110),COUNTIF('OMS Drop Downs'!$A$2:$A$5,'OMS Response Form (ORF)'!J2110),COUNTIF('OMS Drop Downs'!$E$2:$E$7,'OMS Response Form (ORF)'!K2110),COUNTIF('OMS Drop Downs'!$B$2:$B$4,'OMS Response Form (ORF)'!L2110),COUNTIF('OMS Drop Downs'!$B$2:$B$4,'OMS Response Form (ORF)'!M2110),COUNTIF('OMS Drop Downs'!$B$2:$B$4,'OMS Response Form (ORF)'!N2110),COUNTIF('OMS Drop Downs'!$B$2:$B$4,'OMS Response Form (ORF)'!O2110), COUNTIF('OMS Drop Downs'!$B$2:$B$4,'OMS Response Form (ORF)'!P2110),COUNTIF('OMS Drop Downs'!$B$2:$B$4,'OMS Response Form (ORF)'!Q2110),COUNTIF('OMS Drop Downs'!$B$2:$B$4,'OMS Response Form (ORF)'!R2110)),"Complete","Incomplete"))</f>
        <v/>
      </c>
      <c r="T2110" s="26" t="str">
        <f>IF(S2110="Complete",IF(AND(NOT(ISNA(VLOOKUP(CONCATENATE(F2110,G2110,H2110,I2110,J2110,K2110),'OMS Drop Downs'!G:G,1,FALSE))),IF(AND(G2110&lt;&gt;"C3",K2110&lt;&gt;"O5"),IF(SUM(COUNTIF(L2110:R2110,"Y"),COUNTIF(L2110:R2110,"N"))=0,"V","I"),IF(COUNTIF(L2110:R2110,"Y"),"V","I"))="V"),"Valid","Invalid")," ")</f>
        <v xml:space="preserve"> </v>
      </c>
      <c r="U2110"/>
    </row>
    <row r="2111" spans="2:21" x14ac:dyDescent="0.35">
      <c r="B2111" s="116"/>
      <c r="C2111" s="117"/>
      <c r="D2111" s="118"/>
      <c r="E2111" s="120"/>
      <c r="F2111" s="56"/>
      <c r="G2111" s="32"/>
      <c r="H2111" s="32"/>
      <c r="I2111" s="32"/>
      <c r="J2111" s="32"/>
      <c r="K2111" s="32"/>
      <c r="L2111" s="32"/>
      <c r="M2111" s="32"/>
      <c r="N2111" s="32"/>
      <c r="O2111" s="32"/>
      <c r="P2111" s="32"/>
      <c r="Q2111" s="32"/>
      <c r="R2111" s="32"/>
      <c r="S2111" s="25" t="str">
        <f>IF(COUNTA(B2111:R2111)=0,"",IF(AND(COUNTA(B2111)&gt;0, COUNTA(C2111)&gt;0, COUNTA(D2111)&gt;0, COUNTA(E2111)&gt;0, COUNTIF('OMS Drop Downs'!$C$2:$C$3,'OMS Response Form (ORF)'!F2111),COUNTIF('OMS Drop Downs'!$D$2:$D$5,'OMS Response Form (ORF)'!G2111),COUNTIF('OMS Drop Downs'!$A$2:$A$5,'OMS Response Form (ORF)'!H2111),COUNTIF('OMS Drop Downs'!$B$2:$B$4,'OMS Response Form (ORF)'!I2111),COUNTIF('OMS Drop Downs'!$A$2:$A$5,'OMS Response Form (ORF)'!J2111),COUNTIF('OMS Drop Downs'!$E$2:$E$7,'OMS Response Form (ORF)'!K2111),COUNTIF('OMS Drop Downs'!$B$2:$B$4,'OMS Response Form (ORF)'!L2111),COUNTIF('OMS Drop Downs'!$B$2:$B$4,'OMS Response Form (ORF)'!M2111),COUNTIF('OMS Drop Downs'!$B$2:$B$4,'OMS Response Form (ORF)'!N2111),COUNTIF('OMS Drop Downs'!$B$2:$B$4,'OMS Response Form (ORF)'!O2111), COUNTIF('OMS Drop Downs'!$B$2:$B$4,'OMS Response Form (ORF)'!P2111),COUNTIF('OMS Drop Downs'!$B$2:$B$4,'OMS Response Form (ORF)'!Q2111),COUNTIF('OMS Drop Downs'!$B$2:$B$4,'OMS Response Form (ORF)'!R2111)),"Complete","Incomplete"))</f>
        <v/>
      </c>
      <c r="T2111" s="26" t="str">
        <f>IF(S2111="Complete",IF(AND(NOT(ISNA(VLOOKUP(CONCATENATE(F2111,G2111,H2111,I2111,J2111,K2111),'OMS Drop Downs'!G:G,1,FALSE))),IF(AND(G2111&lt;&gt;"C3",K2111&lt;&gt;"O5"),IF(SUM(COUNTIF(L2111:R2111,"Y"),COUNTIF(L2111:R2111,"N"))=0,"V","I"),IF(COUNTIF(L2111:R2111,"Y"),"V","I"))="V"),"Valid","Invalid")," ")</f>
        <v xml:space="preserve"> </v>
      </c>
      <c r="U2111"/>
    </row>
    <row r="2112" spans="2:21" x14ac:dyDescent="0.35">
      <c r="B2112" s="116"/>
      <c r="C2112" s="117"/>
      <c r="D2112" s="118"/>
      <c r="E2112" s="120"/>
      <c r="F2112" s="56"/>
      <c r="G2112" s="32"/>
      <c r="H2112" s="32"/>
      <c r="I2112" s="32"/>
      <c r="J2112" s="32"/>
      <c r="K2112" s="32"/>
      <c r="L2112" s="32"/>
      <c r="M2112" s="32"/>
      <c r="N2112" s="32"/>
      <c r="O2112" s="32"/>
      <c r="P2112" s="32"/>
      <c r="Q2112" s="32"/>
      <c r="R2112" s="32"/>
      <c r="S2112" s="25" t="str">
        <f>IF(COUNTA(B2112:R2112)=0,"",IF(AND(COUNTA(B2112)&gt;0, COUNTA(C2112)&gt;0, COUNTA(D2112)&gt;0, COUNTA(E2112)&gt;0, COUNTIF('OMS Drop Downs'!$C$2:$C$3,'OMS Response Form (ORF)'!F2112),COUNTIF('OMS Drop Downs'!$D$2:$D$5,'OMS Response Form (ORF)'!G2112),COUNTIF('OMS Drop Downs'!$A$2:$A$5,'OMS Response Form (ORF)'!H2112),COUNTIF('OMS Drop Downs'!$B$2:$B$4,'OMS Response Form (ORF)'!I2112),COUNTIF('OMS Drop Downs'!$A$2:$A$5,'OMS Response Form (ORF)'!J2112),COUNTIF('OMS Drop Downs'!$E$2:$E$7,'OMS Response Form (ORF)'!K2112),COUNTIF('OMS Drop Downs'!$B$2:$B$4,'OMS Response Form (ORF)'!L2112),COUNTIF('OMS Drop Downs'!$B$2:$B$4,'OMS Response Form (ORF)'!M2112),COUNTIF('OMS Drop Downs'!$B$2:$B$4,'OMS Response Form (ORF)'!N2112),COUNTIF('OMS Drop Downs'!$B$2:$B$4,'OMS Response Form (ORF)'!O2112), COUNTIF('OMS Drop Downs'!$B$2:$B$4,'OMS Response Form (ORF)'!P2112),COUNTIF('OMS Drop Downs'!$B$2:$B$4,'OMS Response Form (ORF)'!Q2112),COUNTIF('OMS Drop Downs'!$B$2:$B$4,'OMS Response Form (ORF)'!R2112)),"Complete","Incomplete"))</f>
        <v/>
      </c>
      <c r="T2112" s="26" t="str">
        <f>IF(S2112="Complete",IF(AND(NOT(ISNA(VLOOKUP(CONCATENATE(F2112,G2112,H2112,I2112,J2112,K2112),'OMS Drop Downs'!G:G,1,FALSE))),IF(AND(G2112&lt;&gt;"C3",K2112&lt;&gt;"O5"),IF(SUM(COUNTIF(L2112:R2112,"Y"),COUNTIF(L2112:R2112,"N"))=0,"V","I"),IF(COUNTIF(L2112:R2112,"Y"),"V","I"))="V"),"Valid","Invalid")," ")</f>
        <v xml:space="preserve"> </v>
      </c>
      <c r="U2112"/>
    </row>
    <row r="2113" spans="2:21" x14ac:dyDescent="0.35">
      <c r="B2113" s="116"/>
      <c r="C2113" s="117"/>
      <c r="D2113" s="118"/>
      <c r="E2113" s="120"/>
      <c r="F2113" s="56"/>
      <c r="G2113" s="32"/>
      <c r="H2113" s="32"/>
      <c r="I2113" s="32"/>
      <c r="J2113" s="32"/>
      <c r="K2113" s="32"/>
      <c r="L2113" s="32"/>
      <c r="M2113" s="32"/>
      <c r="N2113" s="32"/>
      <c r="O2113" s="32"/>
      <c r="P2113" s="32"/>
      <c r="Q2113" s="32"/>
      <c r="R2113" s="32"/>
      <c r="S2113" s="25" t="str">
        <f>IF(COUNTA(B2113:R2113)=0,"",IF(AND(COUNTA(B2113)&gt;0, COUNTA(C2113)&gt;0, COUNTA(D2113)&gt;0, COUNTA(E2113)&gt;0, COUNTIF('OMS Drop Downs'!$C$2:$C$3,'OMS Response Form (ORF)'!F2113),COUNTIF('OMS Drop Downs'!$D$2:$D$5,'OMS Response Form (ORF)'!G2113),COUNTIF('OMS Drop Downs'!$A$2:$A$5,'OMS Response Form (ORF)'!H2113),COUNTIF('OMS Drop Downs'!$B$2:$B$4,'OMS Response Form (ORF)'!I2113),COUNTIF('OMS Drop Downs'!$A$2:$A$5,'OMS Response Form (ORF)'!J2113),COUNTIF('OMS Drop Downs'!$E$2:$E$7,'OMS Response Form (ORF)'!K2113),COUNTIF('OMS Drop Downs'!$B$2:$B$4,'OMS Response Form (ORF)'!L2113),COUNTIF('OMS Drop Downs'!$B$2:$B$4,'OMS Response Form (ORF)'!M2113),COUNTIF('OMS Drop Downs'!$B$2:$B$4,'OMS Response Form (ORF)'!N2113),COUNTIF('OMS Drop Downs'!$B$2:$B$4,'OMS Response Form (ORF)'!O2113), COUNTIF('OMS Drop Downs'!$B$2:$B$4,'OMS Response Form (ORF)'!P2113),COUNTIF('OMS Drop Downs'!$B$2:$B$4,'OMS Response Form (ORF)'!Q2113),COUNTIF('OMS Drop Downs'!$B$2:$B$4,'OMS Response Form (ORF)'!R2113)),"Complete","Incomplete"))</f>
        <v/>
      </c>
      <c r="T2113" s="26" t="str">
        <f>IF(S2113="Complete",IF(AND(NOT(ISNA(VLOOKUP(CONCATENATE(F2113,G2113,H2113,I2113,J2113,K2113),'OMS Drop Downs'!G:G,1,FALSE))),IF(AND(G2113&lt;&gt;"C3",K2113&lt;&gt;"O5"),IF(SUM(COUNTIF(L2113:R2113,"Y"),COUNTIF(L2113:R2113,"N"))=0,"V","I"),IF(COUNTIF(L2113:R2113,"Y"),"V","I"))="V"),"Valid","Invalid")," ")</f>
        <v xml:space="preserve"> </v>
      </c>
      <c r="U2113"/>
    </row>
    <row r="2114" spans="2:21" x14ac:dyDescent="0.35">
      <c r="B2114" s="116"/>
      <c r="C2114" s="117"/>
      <c r="D2114" s="118"/>
      <c r="E2114" s="120"/>
      <c r="F2114" s="56"/>
      <c r="G2114" s="32"/>
      <c r="H2114" s="32"/>
      <c r="I2114" s="32"/>
      <c r="J2114" s="32"/>
      <c r="K2114" s="32"/>
      <c r="L2114" s="32"/>
      <c r="M2114" s="32"/>
      <c r="N2114" s="32"/>
      <c r="O2114" s="32"/>
      <c r="P2114" s="32"/>
      <c r="Q2114" s="32"/>
      <c r="R2114" s="32"/>
      <c r="S2114" s="25" t="str">
        <f>IF(COUNTA(B2114:R2114)=0,"",IF(AND(COUNTA(B2114)&gt;0, COUNTA(C2114)&gt;0, COUNTA(D2114)&gt;0, COUNTA(E2114)&gt;0, COUNTIF('OMS Drop Downs'!$C$2:$C$3,'OMS Response Form (ORF)'!F2114),COUNTIF('OMS Drop Downs'!$D$2:$D$5,'OMS Response Form (ORF)'!G2114),COUNTIF('OMS Drop Downs'!$A$2:$A$5,'OMS Response Form (ORF)'!H2114),COUNTIF('OMS Drop Downs'!$B$2:$B$4,'OMS Response Form (ORF)'!I2114),COUNTIF('OMS Drop Downs'!$A$2:$A$5,'OMS Response Form (ORF)'!J2114),COUNTIF('OMS Drop Downs'!$E$2:$E$7,'OMS Response Form (ORF)'!K2114),COUNTIF('OMS Drop Downs'!$B$2:$B$4,'OMS Response Form (ORF)'!L2114),COUNTIF('OMS Drop Downs'!$B$2:$B$4,'OMS Response Form (ORF)'!M2114),COUNTIF('OMS Drop Downs'!$B$2:$B$4,'OMS Response Form (ORF)'!N2114),COUNTIF('OMS Drop Downs'!$B$2:$B$4,'OMS Response Form (ORF)'!O2114), COUNTIF('OMS Drop Downs'!$B$2:$B$4,'OMS Response Form (ORF)'!P2114),COUNTIF('OMS Drop Downs'!$B$2:$B$4,'OMS Response Form (ORF)'!Q2114),COUNTIF('OMS Drop Downs'!$B$2:$B$4,'OMS Response Form (ORF)'!R2114)),"Complete","Incomplete"))</f>
        <v/>
      </c>
      <c r="T2114" s="26" t="str">
        <f>IF(S2114="Complete",IF(AND(NOT(ISNA(VLOOKUP(CONCATENATE(F2114,G2114,H2114,I2114,J2114,K2114),'OMS Drop Downs'!G:G,1,FALSE))),IF(AND(G2114&lt;&gt;"C3",K2114&lt;&gt;"O5"),IF(SUM(COUNTIF(L2114:R2114,"Y"),COUNTIF(L2114:R2114,"N"))=0,"V","I"),IF(COUNTIF(L2114:R2114,"Y"),"V","I"))="V"),"Valid","Invalid")," ")</f>
        <v xml:space="preserve"> </v>
      </c>
      <c r="U2114"/>
    </row>
    <row r="2115" spans="2:21" x14ac:dyDescent="0.35">
      <c r="B2115" s="116"/>
      <c r="C2115" s="117"/>
      <c r="D2115" s="118"/>
      <c r="E2115" s="120"/>
      <c r="F2115" s="56"/>
      <c r="G2115" s="32"/>
      <c r="H2115" s="32"/>
      <c r="I2115" s="32"/>
      <c r="J2115" s="32"/>
      <c r="K2115" s="32"/>
      <c r="L2115" s="32"/>
      <c r="M2115" s="32"/>
      <c r="N2115" s="32"/>
      <c r="O2115" s="32"/>
      <c r="P2115" s="32"/>
      <c r="Q2115" s="32"/>
      <c r="R2115" s="32"/>
      <c r="S2115" s="25" t="str">
        <f>IF(COUNTA(B2115:R2115)=0,"",IF(AND(COUNTA(B2115)&gt;0, COUNTA(C2115)&gt;0, COUNTA(D2115)&gt;0, COUNTA(E2115)&gt;0, COUNTIF('OMS Drop Downs'!$C$2:$C$3,'OMS Response Form (ORF)'!F2115),COUNTIF('OMS Drop Downs'!$D$2:$D$5,'OMS Response Form (ORF)'!G2115),COUNTIF('OMS Drop Downs'!$A$2:$A$5,'OMS Response Form (ORF)'!H2115),COUNTIF('OMS Drop Downs'!$B$2:$B$4,'OMS Response Form (ORF)'!I2115),COUNTIF('OMS Drop Downs'!$A$2:$A$5,'OMS Response Form (ORF)'!J2115),COUNTIF('OMS Drop Downs'!$E$2:$E$7,'OMS Response Form (ORF)'!K2115),COUNTIF('OMS Drop Downs'!$B$2:$B$4,'OMS Response Form (ORF)'!L2115),COUNTIF('OMS Drop Downs'!$B$2:$B$4,'OMS Response Form (ORF)'!M2115),COUNTIF('OMS Drop Downs'!$B$2:$B$4,'OMS Response Form (ORF)'!N2115),COUNTIF('OMS Drop Downs'!$B$2:$B$4,'OMS Response Form (ORF)'!O2115), COUNTIF('OMS Drop Downs'!$B$2:$B$4,'OMS Response Form (ORF)'!P2115),COUNTIF('OMS Drop Downs'!$B$2:$B$4,'OMS Response Form (ORF)'!Q2115),COUNTIF('OMS Drop Downs'!$B$2:$B$4,'OMS Response Form (ORF)'!R2115)),"Complete","Incomplete"))</f>
        <v/>
      </c>
      <c r="T2115" s="26" t="str">
        <f>IF(S2115="Complete",IF(AND(NOT(ISNA(VLOOKUP(CONCATENATE(F2115,G2115,H2115,I2115,J2115,K2115),'OMS Drop Downs'!G:G,1,FALSE))),IF(AND(G2115&lt;&gt;"C3",K2115&lt;&gt;"O5"),IF(SUM(COUNTIF(L2115:R2115,"Y"),COUNTIF(L2115:R2115,"N"))=0,"V","I"),IF(COUNTIF(L2115:R2115,"Y"),"V","I"))="V"),"Valid","Invalid")," ")</f>
        <v xml:space="preserve"> </v>
      </c>
      <c r="U2115"/>
    </row>
    <row r="2116" spans="2:21" x14ac:dyDescent="0.35">
      <c r="B2116" s="116"/>
      <c r="C2116" s="117"/>
      <c r="D2116" s="118"/>
      <c r="E2116" s="120"/>
      <c r="F2116" s="56"/>
      <c r="G2116" s="32"/>
      <c r="H2116" s="32"/>
      <c r="I2116" s="32"/>
      <c r="J2116" s="32"/>
      <c r="K2116" s="32"/>
      <c r="L2116" s="32"/>
      <c r="M2116" s="32"/>
      <c r="N2116" s="32"/>
      <c r="O2116" s="32"/>
      <c r="P2116" s="32"/>
      <c r="Q2116" s="32"/>
      <c r="R2116" s="32"/>
      <c r="S2116" s="25" t="str">
        <f>IF(COUNTA(B2116:R2116)=0,"",IF(AND(COUNTA(B2116)&gt;0, COUNTA(C2116)&gt;0, COUNTA(D2116)&gt;0, COUNTA(E2116)&gt;0, COUNTIF('OMS Drop Downs'!$C$2:$C$3,'OMS Response Form (ORF)'!F2116),COUNTIF('OMS Drop Downs'!$D$2:$D$5,'OMS Response Form (ORF)'!G2116),COUNTIF('OMS Drop Downs'!$A$2:$A$5,'OMS Response Form (ORF)'!H2116),COUNTIF('OMS Drop Downs'!$B$2:$B$4,'OMS Response Form (ORF)'!I2116),COUNTIF('OMS Drop Downs'!$A$2:$A$5,'OMS Response Form (ORF)'!J2116),COUNTIF('OMS Drop Downs'!$E$2:$E$7,'OMS Response Form (ORF)'!K2116),COUNTIF('OMS Drop Downs'!$B$2:$B$4,'OMS Response Form (ORF)'!L2116),COUNTIF('OMS Drop Downs'!$B$2:$B$4,'OMS Response Form (ORF)'!M2116),COUNTIF('OMS Drop Downs'!$B$2:$B$4,'OMS Response Form (ORF)'!N2116),COUNTIF('OMS Drop Downs'!$B$2:$B$4,'OMS Response Form (ORF)'!O2116), COUNTIF('OMS Drop Downs'!$B$2:$B$4,'OMS Response Form (ORF)'!P2116),COUNTIF('OMS Drop Downs'!$B$2:$B$4,'OMS Response Form (ORF)'!Q2116),COUNTIF('OMS Drop Downs'!$B$2:$B$4,'OMS Response Form (ORF)'!R2116)),"Complete","Incomplete"))</f>
        <v/>
      </c>
      <c r="T2116" s="26" t="str">
        <f>IF(S2116="Complete",IF(AND(NOT(ISNA(VLOOKUP(CONCATENATE(F2116,G2116,H2116,I2116,J2116,K2116),'OMS Drop Downs'!G:G,1,FALSE))),IF(AND(G2116&lt;&gt;"C3",K2116&lt;&gt;"O5"),IF(SUM(COUNTIF(L2116:R2116,"Y"),COUNTIF(L2116:R2116,"N"))=0,"V","I"),IF(COUNTIF(L2116:R2116,"Y"),"V","I"))="V"),"Valid","Invalid")," ")</f>
        <v xml:space="preserve"> </v>
      </c>
      <c r="U2116"/>
    </row>
    <row r="2117" spans="2:21" x14ac:dyDescent="0.35">
      <c r="B2117" s="116"/>
      <c r="C2117" s="117"/>
      <c r="D2117" s="118"/>
      <c r="E2117" s="120"/>
      <c r="F2117" s="56"/>
      <c r="G2117" s="32"/>
      <c r="H2117" s="32"/>
      <c r="I2117" s="32"/>
      <c r="J2117" s="32"/>
      <c r="K2117" s="32"/>
      <c r="L2117" s="32"/>
      <c r="M2117" s="32"/>
      <c r="N2117" s="32"/>
      <c r="O2117" s="32"/>
      <c r="P2117" s="32"/>
      <c r="Q2117" s="32"/>
      <c r="R2117" s="32"/>
      <c r="S2117" s="25" t="str">
        <f>IF(COUNTA(B2117:R2117)=0,"",IF(AND(COUNTA(B2117)&gt;0, COUNTA(C2117)&gt;0, COUNTA(D2117)&gt;0, COUNTA(E2117)&gt;0, COUNTIF('OMS Drop Downs'!$C$2:$C$3,'OMS Response Form (ORF)'!F2117),COUNTIF('OMS Drop Downs'!$D$2:$D$5,'OMS Response Form (ORF)'!G2117),COUNTIF('OMS Drop Downs'!$A$2:$A$5,'OMS Response Form (ORF)'!H2117),COUNTIF('OMS Drop Downs'!$B$2:$B$4,'OMS Response Form (ORF)'!I2117),COUNTIF('OMS Drop Downs'!$A$2:$A$5,'OMS Response Form (ORF)'!J2117),COUNTIF('OMS Drop Downs'!$E$2:$E$7,'OMS Response Form (ORF)'!K2117),COUNTIF('OMS Drop Downs'!$B$2:$B$4,'OMS Response Form (ORF)'!L2117),COUNTIF('OMS Drop Downs'!$B$2:$B$4,'OMS Response Form (ORF)'!M2117),COUNTIF('OMS Drop Downs'!$B$2:$B$4,'OMS Response Form (ORF)'!N2117),COUNTIF('OMS Drop Downs'!$B$2:$B$4,'OMS Response Form (ORF)'!O2117), COUNTIF('OMS Drop Downs'!$B$2:$B$4,'OMS Response Form (ORF)'!P2117),COUNTIF('OMS Drop Downs'!$B$2:$B$4,'OMS Response Form (ORF)'!Q2117),COUNTIF('OMS Drop Downs'!$B$2:$B$4,'OMS Response Form (ORF)'!R2117)),"Complete","Incomplete"))</f>
        <v/>
      </c>
      <c r="T2117" s="26" t="str">
        <f>IF(S2117="Complete",IF(AND(NOT(ISNA(VLOOKUP(CONCATENATE(F2117,G2117,H2117,I2117,J2117,K2117),'OMS Drop Downs'!G:G,1,FALSE))),IF(AND(G2117&lt;&gt;"C3",K2117&lt;&gt;"O5"),IF(SUM(COUNTIF(L2117:R2117,"Y"),COUNTIF(L2117:R2117,"N"))=0,"V","I"),IF(COUNTIF(L2117:R2117,"Y"),"V","I"))="V"),"Valid","Invalid")," ")</f>
        <v xml:space="preserve"> </v>
      </c>
      <c r="U2117"/>
    </row>
    <row r="2118" spans="2:21" x14ac:dyDescent="0.35">
      <c r="B2118" s="116"/>
      <c r="C2118" s="117"/>
      <c r="D2118" s="118"/>
      <c r="E2118" s="120"/>
      <c r="F2118" s="56"/>
      <c r="G2118" s="32"/>
      <c r="H2118" s="32"/>
      <c r="I2118" s="32"/>
      <c r="J2118" s="32"/>
      <c r="K2118" s="32"/>
      <c r="L2118" s="32"/>
      <c r="M2118" s="32"/>
      <c r="N2118" s="32"/>
      <c r="O2118" s="32"/>
      <c r="P2118" s="32"/>
      <c r="Q2118" s="32"/>
      <c r="R2118" s="32"/>
      <c r="S2118" s="25" t="str">
        <f>IF(COUNTA(B2118:R2118)=0,"",IF(AND(COUNTA(B2118)&gt;0, COUNTA(C2118)&gt;0, COUNTA(D2118)&gt;0, COUNTA(E2118)&gt;0, COUNTIF('OMS Drop Downs'!$C$2:$C$3,'OMS Response Form (ORF)'!F2118),COUNTIF('OMS Drop Downs'!$D$2:$D$5,'OMS Response Form (ORF)'!G2118),COUNTIF('OMS Drop Downs'!$A$2:$A$5,'OMS Response Form (ORF)'!H2118),COUNTIF('OMS Drop Downs'!$B$2:$B$4,'OMS Response Form (ORF)'!I2118),COUNTIF('OMS Drop Downs'!$A$2:$A$5,'OMS Response Form (ORF)'!J2118),COUNTIF('OMS Drop Downs'!$E$2:$E$7,'OMS Response Form (ORF)'!K2118),COUNTIF('OMS Drop Downs'!$B$2:$B$4,'OMS Response Form (ORF)'!L2118),COUNTIF('OMS Drop Downs'!$B$2:$B$4,'OMS Response Form (ORF)'!M2118),COUNTIF('OMS Drop Downs'!$B$2:$B$4,'OMS Response Form (ORF)'!N2118),COUNTIF('OMS Drop Downs'!$B$2:$B$4,'OMS Response Form (ORF)'!O2118), COUNTIF('OMS Drop Downs'!$B$2:$B$4,'OMS Response Form (ORF)'!P2118),COUNTIF('OMS Drop Downs'!$B$2:$B$4,'OMS Response Form (ORF)'!Q2118),COUNTIF('OMS Drop Downs'!$B$2:$B$4,'OMS Response Form (ORF)'!R2118)),"Complete","Incomplete"))</f>
        <v/>
      </c>
      <c r="T2118" s="26" t="str">
        <f>IF(S2118="Complete",IF(AND(NOT(ISNA(VLOOKUP(CONCATENATE(F2118,G2118,H2118,I2118,J2118,K2118),'OMS Drop Downs'!G:G,1,FALSE))),IF(AND(G2118&lt;&gt;"C3",K2118&lt;&gt;"O5"),IF(SUM(COUNTIF(L2118:R2118,"Y"),COUNTIF(L2118:R2118,"N"))=0,"V","I"),IF(COUNTIF(L2118:R2118,"Y"),"V","I"))="V"),"Valid","Invalid")," ")</f>
        <v xml:space="preserve"> </v>
      </c>
      <c r="U2118"/>
    </row>
    <row r="2119" spans="2:21" x14ac:dyDescent="0.35">
      <c r="B2119" s="116"/>
      <c r="C2119" s="117"/>
      <c r="D2119" s="118"/>
      <c r="E2119" s="120"/>
      <c r="F2119" s="56"/>
      <c r="G2119" s="32"/>
      <c r="H2119" s="32"/>
      <c r="I2119" s="32"/>
      <c r="J2119" s="32"/>
      <c r="K2119" s="32"/>
      <c r="L2119" s="32"/>
      <c r="M2119" s="32"/>
      <c r="N2119" s="32"/>
      <c r="O2119" s="32"/>
      <c r="P2119" s="32"/>
      <c r="Q2119" s="32"/>
      <c r="R2119" s="32"/>
      <c r="S2119" s="25" t="str">
        <f>IF(COUNTA(B2119:R2119)=0,"",IF(AND(COUNTA(B2119)&gt;0, COUNTA(C2119)&gt;0, COUNTA(D2119)&gt;0, COUNTA(E2119)&gt;0, COUNTIF('OMS Drop Downs'!$C$2:$C$3,'OMS Response Form (ORF)'!F2119),COUNTIF('OMS Drop Downs'!$D$2:$D$5,'OMS Response Form (ORF)'!G2119),COUNTIF('OMS Drop Downs'!$A$2:$A$5,'OMS Response Form (ORF)'!H2119),COUNTIF('OMS Drop Downs'!$B$2:$B$4,'OMS Response Form (ORF)'!I2119),COUNTIF('OMS Drop Downs'!$A$2:$A$5,'OMS Response Form (ORF)'!J2119),COUNTIF('OMS Drop Downs'!$E$2:$E$7,'OMS Response Form (ORF)'!K2119),COUNTIF('OMS Drop Downs'!$B$2:$B$4,'OMS Response Form (ORF)'!L2119),COUNTIF('OMS Drop Downs'!$B$2:$B$4,'OMS Response Form (ORF)'!M2119),COUNTIF('OMS Drop Downs'!$B$2:$B$4,'OMS Response Form (ORF)'!N2119),COUNTIF('OMS Drop Downs'!$B$2:$B$4,'OMS Response Form (ORF)'!O2119), COUNTIF('OMS Drop Downs'!$B$2:$B$4,'OMS Response Form (ORF)'!P2119),COUNTIF('OMS Drop Downs'!$B$2:$B$4,'OMS Response Form (ORF)'!Q2119),COUNTIF('OMS Drop Downs'!$B$2:$B$4,'OMS Response Form (ORF)'!R2119)),"Complete","Incomplete"))</f>
        <v/>
      </c>
      <c r="T2119" s="26" t="str">
        <f>IF(S2119="Complete",IF(AND(NOT(ISNA(VLOOKUP(CONCATENATE(F2119,G2119,H2119,I2119,J2119,K2119),'OMS Drop Downs'!G:G,1,FALSE))),IF(AND(G2119&lt;&gt;"C3",K2119&lt;&gt;"O5"),IF(SUM(COUNTIF(L2119:R2119,"Y"),COUNTIF(L2119:R2119,"N"))=0,"V","I"),IF(COUNTIF(L2119:R2119,"Y"),"V","I"))="V"),"Valid","Invalid")," ")</f>
        <v xml:space="preserve"> </v>
      </c>
      <c r="U2119"/>
    </row>
    <row r="2120" spans="2:21" x14ac:dyDescent="0.35">
      <c r="B2120" s="116"/>
      <c r="C2120" s="117"/>
      <c r="D2120" s="118"/>
      <c r="E2120" s="120"/>
      <c r="F2120" s="56"/>
      <c r="G2120" s="32"/>
      <c r="H2120" s="32"/>
      <c r="I2120" s="32"/>
      <c r="J2120" s="32"/>
      <c r="K2120" s="32"/>
      <c r="L2120" s="32"/>
      <c r="M2120" s="32"/>
      <c r="N2120" s="32"/>
      <c r="O2120" s="32"/>
      <c r="P2120" s="32"/>
      <c r="Q2120" s="32"/>
      <c r="R2120" s="32"/>
      <c r="S2120" s="25" t="str">
        <f>IF(COUNTA(B2120:R2120)=0,"",IF(AND(COUNTA(B2120)&gt;0, COUNTA(C2120)&gt;0, COUNTA(D2120)&gt;0, COUNTA(E2120)&gt;0, COUNTIF('OMS Drop Downs'!$C$2:$C$3,'OMS Response Form (ORF)'!F2120),COUNTIF('OMS Drop Downs'!$D$2:$D$5,'OMS Response Form (ORF)'!G2120),COUNTIF('OMS Drop Downs'!$A$2:$A$5,'OMS Response Form (ORF)'!H2120),COUNTIF('OMS Drop Downs'!$B$2:$B$4,'OMS Response Form (ORF)'!I2120),COUNTIF('OMS Drop Downs'!$A$2:$A$5,'OMS Response Form (ORF)'!J2120),COUNTIF('OMS Drop Downs'!$E$2:$E$7,'OMS Response Form (ORF)'!K2120),COUNTIF('OMS Drop Downs'!$B$2:$B$4,'OMS Response Form (ORF)'!L2120),COUNTIF('OMS Drop Downs'!$B$2:$B$4,'OMS Response Form (ORF)'!M2120),COUNTIF('OMS Drop Downs'!$B$2:$B$4,'OMS Response Form (ORF)'!N2120),COUNTIF('OMS Drop Downs'!$B$2:$B$4,'OMS Response Form (ORF)'!O2120), COUNTIF('OMS Drop Downs'!$B$2:$B$4,'OMS Response Form (ORF)'!P2120),COUNTIF('OMS Drop Downs'!$B$2:$B$4,'OMS Response Form (ORF)'!Q2120),COUNTIF('OMS Drop Downs'!$B$2:$B$4,'OMS Response Form (ORF)'!R2120)),"Complete","Incomplete"))</f>
        <v/>
      </c>
      <c r="T2120" s="26" t="str">
        <f>IF(S2120="Complete",IF(AND(NOT(ISNA(VLOOKUP(CONCATENATE(F2120,G2120,H2120,I2120,J2120,K2120),'OMS Drop Downs'!G:G,1,FALSE))),IF(AND(G2120&lt;&gt;"C3",K2120&lt;&gt;"O5"),IF(SUM(COUNTIF(L2120:R2120,"Y"),COUNTIF(L2120:R2120,"N"))=0,"V","I"),IF(COUNTIF(L2120:R2120,"Y"),"V","I"))="V"),"Valid","Invalid")," ")</f>
        <v xml:space="preserve"> </v>
      </c>
      <c r="U2120"/>
    </row>
    <row r="2121" spans="2:21" x14ac:dyDescent="0.35">
      <c r="B2121" s="116"/>
      <c r="C2121" s="117"/>
      <c r="D2121" s="118"/>
      <c r="E2121" s="120"/>
      <c r="F2121" s="56"/>
      <c r="G2121" s="32"/>
      <c r="H2121" s="32"/>
      <c r="I2121" s="32"/>
      <c r="J2121" s="32"/>
      <c r="K2121" s="32"/>
      <c r="L2121" s="32"/>
      <c r="M2121" s="32"/>
      <c r="N2121" s="32"/>
      <c r="O2121" s="32"/>
      <c r="P2121" s="32"/>
      <c r="Q2121" s="32"/>
      <c r="R2121" s="32"/>
      <c r="S2121" s="25" t="str">
        <f>IF(COUNTA(B2121:R2121)=0,"",IF(AND(COUNTA(B2121)&gt;0, COUNTA(C2121)&gt;0, COUNTA(D2121)&gt;0, COUNTA(E2121)&gt;0, COUNTIF('OMS Drop Downs'!$C$2:$C$3,'OMS Response Form (ORF)'!F2121),COUNTIF('OMS Drop Downs'!$D$2:$D$5,'OMS Response Form (ORF)'!G2121),COUNTIF('OMS Drop Downs'!$A$2:$A$5,'OMS Response Form (ORF)'!H2121),COUNTIF('OMS Drop Downs'!$B$2:$B$4,'OMS Response Form (ORF)'!I2121),COUNTIF('OMS Drop Downs'!$A$2:$A$5,'OMS Response Form (ORF)'!J2121),COUNTIF('OMS Drop Downs'!$E$2:$E$7,'OMS Response Form (ORF)'!K2121),COUNTIF('OMS Drop Downs'!$B$2:$B$4,'OMS Response Form (ORF)'!L2121),COUNTIF('OMS Drop Downs'!$B$2:$B$4,'OMS Response Form (ORF)'!M2121),COUNTIF('OMS Drop Downs'!$B$2:$B$4,'OMS Response Form (ORF)'!N2121),COUNTIF('OMS Drop Downs'!$B$2:$B$4,'OMS Response Form (ORF)'!O2121), COUNTIF('OMS Drop Downs'!$B$2:$B$4,'OMS Response Form (ORF)'!P2121),COUNTIF('OMS Drop Downs'!$B$2:$B$4,'OMS Response Form (ORF)'!Q2121),COUNTIF('OMS Drop Downs'!$B$2:$B$4,'OMS Response Form (ORF)'!R2121)),"Complete","Incomplete"))</f>
        <v/>
      </c>
      <c r="T2121" s="26" t="str">
        <f>IF(S2121="Complete",IF(AND(NOT(ISNA(VLOOKUP(CONCATENATE(F2121,G2121,H2121,I2121,J2121,K2121),'OMS Drop Downs'!G:G,1,FALSE))),IF(AND(G2121&lt;&gt;"C3",K2121&lt;&gt;"O5"),IF(SUM(COUNTIF(L2121:R2121,"Y"),COUNTIF(L2121:R2121,"N"))=0,"V","I"),IF(COUNTIF(L2121:R2121,"Y"),"V","I"))="V"),"Valid","Invalid")," ")</f>
        <v xml:space="preserve"> </v>
      </c>
      <c r="U2121"/>
    </row>
    <row r="2122" spans="2:21" x14ac:dyDescent="0.35">
      <c r="B2122" s="116"/>
      <c r="C2122" s="117"/>
      <c r="D2122" s="118"/>
      <c r="E2122" s="120"/>
      <c r="F2122" s="56"/>
      <c r="G2122" s="32"/>
      <c r="H2122" s="32"/>
      <c r="I2122" s="32"/>
      <c r="J2122" s="32"/>
      <c r="K2122" s="32"/>
      <c r="L2122" s="32"/>
      <c r="M2122" s="32"/>
      <c r="N2122" s="32"/>
      <c r="O2122" s="32"/>
      <c r="P2122" s="32"/>
      <c r="Q2122" s="32"/>
      <c r="R2122" s="32"/>
      <c r="S2122" s="25" t="str">
        <f>IF(COUNTA(B2122:R2122)=0,"",IF(AND(COUNTA(B2122)&gt;0, COUNTA(C2122)&gt;0, COUNTA(D2122)&gt;0, COUNTA(E2122)&gt;0, COUNTIF('OMS Drop Downs'!$C$2:$C$3,'OMS Response Form (ORF)'!F2122),COUNTIF('OMS Drop Downs'!$D$2:$D$5,'OMS Response Form (ORF)'!G2122),COUNTIF('OMS Drop Downs'!$A$2:$A$5,'OMS Response Form (ORF)'!H2122),COUNTIF('OMS Drop Downs'!$B$2:$B$4,'OMS Response Form (ORF)'!I2122),COUNTIF('OMS Drop Downs'!$A$2:$A$5,'OMS Response Form (ORF)'!J2122),COUNTIF('OMS Drop Downs'!$E$2:$E$7,'OMS Response Form (ORF)'!K2122),COUNTIF('OMS Drop Downs'!$B$2:$B$4,'OMS Response Form (ORF)'!L2122),COUNTIF('OMS Drop Downs'!$B$2:$B$4,'OMS Response Form (ORF)'!M2122),COUNTIF('OMS Drop Downs'!$B$2:$B$4,'OMS Response Form (ORF)'!N2122),COUNTIF('OMS Drop Downs'!$B$2:$B$4,'OMS Response Form (ORF)'!O2122), COUNTIF('OMS Drop Downs'!$B$2:$B$4,'OMS Response Form (ORF)'!P2122),COUNTIF('OMS Drop Downs'!$B$2:$B$4,'OMS Response Form (ORF)'!Q2122),COUNTIF('OMS Drop Downs'!$B$2:$B$4,'OMS Response Form (ORF)'!R2122)),"Complete","Incomplete"))</f>
        <v/>
      </c>
      <c r="T2122" s="26" t="str">
        <f>IF(S2122="Complete",IF(AND(NOT(ISNA(VLOOKUP(CONCATENATE(F2122,G2122,H2122,I2122,J2122,K2122),'OMS Drop Downs'!G:G,1,FALSE))),IF(AND(G2122&lt;&gt;"C3",K2122&lt;&gt;"O5"),IF(SUM(COUNTIF(L2122:R2122,"Y"),COUNTIF(L2122:R2122,"N"))=0,"V","I"),IF(COUNTIF(L2122:R2122,"Y"),"V","I"))="V"),"Valid","Invalid")," ")</f>
        <v xml:space="preserve"> </v>
      </c>
      <c r="U2122"/>
    </row>
    <row r="2123" spans="2:21" x14ac:dyDescent="0.35">
      <c r="B2123" s="116"/>
      <c r="C2123" s="117"/>
      <c r="D2123" s="118"/>
      <c r="E2123" s="120"/>
      <c r="F2123" s="56"/>
      <c r="G2123" s="32"/>
      <c r="H2123" s="32"/>
      <c r="I2123" s="32"/>
      <c r="J2123" s="32"/>
      <c r="K2123" s="32"/>
      <c r="L2123" s="32"/>
      <c r="M2123" s="32"/>
      <c r="N2123" s="32"/>
      <c r="O2123" s="32"/>
      <c r="P2123" s="32"/>
      <c r="Q2123" s="32"/>
      <c r="R2123" s="32"/>
      <c r="S2123" s="25" t="str">
        <f>IF(COUNTA(B2123:R2123)=0,"",IF(AND(COUNTA(B2123)&gt;0, COUNTA(C2123)&gt;0, COUNTA(D2123)&gt;0, COUNTA(E2123)&gt;0, COUNTIF('OMS Drop Downs'!$C$2:$C$3,'OMS Response Form (ORF)'!F2123),COUNTIF('OMS Drop Downs'!$D$2:$D$5,'OMS Response Form (ORF)'!G2123),COUNTIF('OMS Drop Downs'!$A$2:$A$5,'OMS Response Form (ORF)'!H2123),COUNTIF('OMS Drop Downs'!$B$2:$B$4,'OMS Response Form (ORF)'!I2123),COUNTIF('OMS Drop Downs'!$A$2:$A$5,'OMS Response Form (ORF)'!J2123),COUNTIF('OMS Drop Downs'!$E$2:$E$7,'OMS Response Form (ORF)'!K2123),COUNTIF('OMS Drop Downs'!$B$2:$B$4,'OMS Response Form (ORF)'!L2123),COUNTIF('OMS Drop Downs'!$B$2:$B$4,'OMS Response Form (ORF)'!M2123),COUNTIF('OMS Drop Downs'!$B$2:$B$4,'OMS Response Form (ORF)'!N2123),COUNTIF('OMS Drop Downs'!$B$2:$B$4,'OMS Response Form (ORF)'!O2123), COUNTIF('OMS Drop Downs'!$B$2:$B$4,'OMS Response Form (ORF)'!P2123),COUNTIF('OMS Drop Downs'!$B$2:$B$4,'OMS Response Form (ORF)'!Q2123),COUNTIF('OMS Drop Downs'!$B$2:$B$4,'OMS Response Form (ORF)'!R2123)),"Complete","Incomplete"))</f>
        <v/>
      </c>
      <c r="T2123" s="26" t="str">
        <f>IF(S2123="Complete",IF(AND(NOT(ISNA(VLOOKUP(CONCATENATE(F2123,G2123,H2123,I2123,J2123,K2123),'OMS Drop Downs'!G:G,1,FALSE))),IF(AND(G2123&lt;&gt;"C3",K2123&lt;&gt;"O5"),IF(SUM(COUNTIF(L2123:R2123,"Y"),COUNTIF(L2123:R2123,"N"))=0,"V","I"),IF(COUNTIF(L2123:R2123,"Y"),"V","I"))="V"),"Valid","Invalid")," ")</f>
        <v xml:space="preserve"> </v>
      </c>
      <c r="U2123"/>
    </row>
    <row r="2124" spans="2:21" x14ac:dyDescent="0.35">
      <c r="B2124" s="116"/>
      <c r="C2124" s="117"/>
      <c r="D2124" s="118"/>
      <c r="E2124" s="120"/>
      <c r="F2124" s="56"/>
      <c r="G2124" s="32"/>
      <c r="H2124" s="32"/>
      <c r="I2124" s="32"/>
      <c r="J2124" s="32"/>
      <c r="K2124" s="32"/>
      <c r="L2124" s="32"/>
      <c r="M2124" s="32"/>
      <c r="N2124" s="32"/>
      <c r="O2124" s="32"/>
      <c r="P2124" s="32"/>
      <c r="Q2124" s="32"/>
      <c r="R2124" s="32"/>
      <c r="S2124" s="25" t="str">
        <f>IF(COUNTA(B2124:R2124)=0,"",IF(AND(COUNTA(B2124)&gt;0, COUNTA(C2124)&gt;0, COUNTA(D2124)&gt;0, COUNTA(E2124)&gt;0, COUNTIF('OMS Drop Downs'!$C$2:$C$3,'OMS Response Form (ORF)'!F2124),COUNTIF('OMS Drop Downs'!$D$2:$D$5,'OMS Response Form (ORF)'!G2124),COUNTIF('OMS Drop Downs'!$A$2:$A$5,'OMS Response Form (ORF)'!H2124),COUNTIF('OMS Drop Downs'!$B$2:$B$4,'OMS Response Form (ORF)'!I2124),COUNTIF('OMS Drop Downs'!$A$2:$A$5,'OMS Response Form (ORF)'!J2124),COUNTIF('OMS Drop Downs'!$E$2:$E$7,'OMS Response Form (ORF)'!K2124),COUNTIF('OMS Drop Downs'!$B$2:$B$4,'OMS Response Form (ORF)'!L2124),COUNTIF('OMS Drop Downs'!$B$2:$B$4,'OMS Response Form (ORF)'!M2124),COUNTIF('OMS Drop Downs'!$B$2:$B$4,'OMS Response Form (ORF)'!N2124),COUNTIF('OMS Drop Downs'!$B$2:$B$4,'OMS Response Form (ORF)'!O2124), COUNTIF('OMS Drop Downs'!$B$2:$B$4,'OMS Response Form (ORF)'!P2124),COUNTIF('OMS Drop Downs'!$B$2:$B$4,'OMS Response Form (ORF)'!Q2124),COUNTIF('OMS Drop Downs'!$B$2:$B$4,'OMS Response Form (ORF)'!R2124)),"Complete","Incomplete"))</f>
        <v/>
      </c>
      <c r="T2124" s="26" t="str">
        <f>IF(S2124="Complete",IF(AND(NOT(ISNA(VLOOKUP(CONCATENATE(F2124,G2124,H2124,I2124,J2124,K2124),'OMS Drop Downs'!G:G,1,FALSE))),IF(AND(G2124&lt;&gt;"C3",K2124&lt;&gt;"O5"),IF(SUM(COUNTIF(L2124:R2124,"Y"),COUNTIF(L2124:R2124,"N"))=0,"V","I"),IF(COUNTIF(L2124:R2124,"Y"),"V","I"))="V"),"Valid","Invalid")," ")</f>
        <v xml:space="preserve"> </v>
      </c>
      <c r="U2124"/>
    </row>
    <row r="2125" spans="2:21" x14ac:dyDescent="0.35">
      <c r="B2125" s="116"/>
      <c r="C2125" s="117"/>
      <c r="D2125" s="118"/>
      <c r="E2125" s="120"/>
      <c r="F2125" s="56"/>
      <c r="G2125" s="32"/>
      <c r="H2125" s="32"/>
      <c r="I2125" s="32"/>
      <c r="J2125" s="32"/>
      <c r="K2125" s="32"/>
      <c r="L2125" s="32"/>
      <c r="M2125" s="32"/>
      <c r="N2125" s="32"/>
      <c r="O2125" s="32"/>
      <c r="P2125" s="32"/>
      <c r="Q2125" s="32"/>
      <c r="R2125" s="32"/>
      <c r="S2125" s="25" t="str">
        <f>IF(COUNTA(B2125:R2125)=0,"",IF(AND(COUNTA(B2125)&gt;0, COUNTA(C2125)&gt;0, COUNTA(D2125)&gt;0, COUNTA(E2125)&gt;0, COUNTIF('OMS Drop Downs'!$C$2:$C$3,'OMS Response Form (ORF)'!F2125),COUNTIF('OMS Drop Downs'!$D$2:$D$5,'OMS Response Form (ORF)'!G2125),COUNTIF('OMS Drop Downs'!$A$2:$A$5,'OMS Response Form (ORF)'!H2125),COUNTIF('OMS Drop Downs'!$B$2:$B$4,'OMS Response Form (ORF)'!I2125),COUNTIF('OMS Drop Downs'!$A$2:$A$5,'OMS Response Form (ORF)'!J2125),COUNTIF('OMS Drop Downs'!$E$2:$E$7,'OMS Response Form (ORF)'!K2125),COUNTIF('OMS Drop Downs'!$B$2:$B$4,'OMS Response Form (ORF)'!L2125),COUNTIF('OMS Drop Downs'!$B$2:$B$4,'OMS Response Form (ORF)'!M2125),COUNTIF('OMS Drop Downs'!$B$2:$B$4,'OMS Response Form (ORF)'!N2125),COUNTIF('OMS Drop Downs'!$B$2:$B$4,'OMS Response Form (ORF)'!O2125), COUNTIF('OMS Drop Downs'!$B$2:$B$4,'OMS Response Form (ORF)'!P2125),COUNTIF('OMS Drop Downs'!$B$2:$B$4,'OMS Response Form (ORF)'!Q2125),COUNTIF('OMS Drop Downs'!$B$2:$B$4,'OMS Response Form (ORF)'!R2125)),"Complete","Incomplete"))</f>
        <v/>
      </c>
      <c r="T2125" s="26" t="str">
        <f>IF(S2125="Complete",IF(AND(NOT(ISNA(VLOOKUP(CONCATENATE(F2125,G2125,H2125,I2125,J2125,K2125),'OMS Drop Downs'!G:G,1,FALSE))),IF(AND(G2125&lt;&gt;"C3",K2125&lt;&gt;"O5"),IF(SUM(COUNTIF(L2125:R2125,"Y"),COUNTIF(L2125:R2125,"N"))=0,"V","I"),IF(COUNTIF(L2125:R2125,"Y"),"V","I"))="V"),"Valid","Invalid")," ")</f>
        <v xml:space="preserve"> </v>
      </c>
      <c r="U2125"/>
    </row>
    <row r="2126" spans="2:21" x14ac:dyDescent="0.35">
      <c r="B2126" s="116"/>
      <c r="C2126" s="117"/>
      <c r="D2126" s="118"/>
      <c r="E2126" s="120"/>
      <c r="F2126" s="56"/>
      <c r="G2126" s="32"/>
      <c r="H2126" s="32"/>
      <c r="I2126" s="32"/>
      <c r="J2126" s="32"/>
      <c r="K2126" s="32"/>
      <c r="L2126" s="32"/>
      <c r="M2126" s="32"/>
      <c r="N2126" s="32"/>
      <c r="O2126" s="32"/>
      <c r="P2126" s="32"/>
      <c r="Q2126" s="32"/>
      <c r="R2126" s="32"/>
      <c r="S2126" s="25" t="str">
        <f>IF(COUNTA(B2126:R2126)=0,"",IF(AND(COUNTA(B2126)&gt;0, COUNTA(C2126)&gt;0, COUNTA(D2126)&gt;0, COUNTA(E2126)&gt;0, COUNTIF('OMS Drop Downs'!$C$2:$C$3,'OMS Response Form (ORF)'!F2126),COUNTIF('OMS Drop Downs'!$D$2:$D$5,'OMS Response Form (ORF)'!G2126),COUNTIF('OMS Drop Downs'!$A$2:$A$5,'OMS Response Form (ORF)'!H2126),COUNTIF('OMS Drop Downs'!$B$2:$B$4,'OMS Response Form (ORF)'!I2126),COUNTIF('OMS Drop Downs'!$A$2:$A$5,'OMS Response Form (ORF)'!J2126),COUNTIF('OMS Drop Downs'!$E$2:$E$7,'OMS Response Form (ORF)'!K2126),COUNTIF('OMS Drop Downs'!$B$2:$B$4,'OMS Response Form (ORF)'!L2126),COUNTIF('OMS Drop Downs'!$B$2:$B$4,'OMS Response Form (ORF)'!M2126),COUNTIF('OMS Drop Downs'!$B$2:$B$4,'OMS Response Form (ORF)'!N2126),COUNTIF('OMS Drop Downs'!$B$2:$B$4,'OMS Response Form (ORF)'!O2126), COUNTIF('OMS Drop Downs'!$B$2:$B$4,'OMS Response Form (ORF)'!P2126),COUNTIF('OMS Drop Downs'!$B$2:$B$4,'OMS Response Form (ORF)'!Q2126),COUNTIF('OMS Drop Downs'!$B$2:$B$4,'OMS Response Form (ORF)'!R2126)),"Complete","Incomplete"))</f>
        <v/>
      </c>
      <c r="T2126" s="26" t="str">
        <f>IF(S2126="Complete",IF(AND(NOT(ISNA(VLOOKUP(CONCATENATE(F2126,G2126,H2126,I2126,J2126,K2126),'OMS Drop Downs'!G:G,1,FALSE))),IF(AND(G2126&lt;&gt;"C3",K2126&lt;&gt;"O5"),IF(SUM(COUNTIF(L2126:R2126,"Y"),COUNTIF(L2126:R2126,"N"))=0,"V","I"),IF(COUNTIF(L2126:R2126,"Y"),"V","I"))="V"),"Valid","Invalid")," ")</f>
        <v xml:space="preserve"> </v>
      </c>
      <c r="U2126"/>
    </row>
    <row r="2127" spans="2:21" x14ac:dyDescent="0.35">
      <c r="B2127" s="116"/>
      <c r="C2127" s="117"/>
      <c r="D2127" s="118"/>
      <c r="E2127" s="120"/>
      <c r="F2127" s="56"/>
      <c r="G2127" s="32"/>
      <c r="H2127" s="32"/>
      <c r="I2127" s="32"/>
      <c r="J2127" s="32"/>
      <c r="K2127" s="32"/>
      <c r="L2127" s="32"/>
      <c r="M2127" s="32"/>
      <c r="N2127" s="32"/>
      <c r="O2127" s="32"/>
      <c r="P2127" s="32"/>
      <c r="Q2127" s="32"/>
      <c r="R2127" s="32"/>
      <c r="S2127" s="25" t="str">
        <f>IF(COUNTA(B2127:R2127)=0,"",IF(AND(COUNTA(B2127)&gt;0, COUNTA(C2127)&gt;0, COUNTA(D2127)&gt;0, COUNTA(E2127)&gt;0, COUNTIF('OMS Drop Downs'!$C$2:$C$3,'OMS Response Form (ORF)'!F2127),COUNTIF('OMS Drop Downs'!$D$2:$D$5,'OMS Response Form (ORF)'!G2127),COUNTIF('OMS Drop Downs'!$A$2:$A$5,'OMS Response Form (ORF)'!H2127),COUNTIF('OMS Drop Downs'!$B$2:$B$4,'OMS Response Form (ORF)'!I2127),COUNTIF('OMS Drop Downs'!$A$2:$A$5,'OMS Response Form (ORF)'!J2127),COUNTIF('OMS Drop Downs'!$E$2:$E$7,'OMS Response Form (ORF)'!K2127),COUNTIF('OMS Drop Downs'!$B$2:$B$4,'OMS Response Form (ORF)'!L2127),COUNTIF('OMS Drop Downs'!$B$2:$B$4,'OMS Response Form (ORF)'!M2127),COUNTIF('OMS Drop Downs'!$B$2:$B$4,'OMS Response Form (ORF)'!N2127),COUNTIF('OMS Drop Downs'!$B$2:$B$4,'OMS Response Form (ORF)'!O2127), COUNTIF('OMS Drop Downs'!$B$2:$B$4,'OMS Response Form (ORF)'!P2127),COUNTIF('OMS Drop Downs'!$B$2:$B$4,'OMS Response Form (ORF)'!Q2127),COUNTIF('OMS Drop Downs'!$B$2:$B$4,'OMS Response Form (ORF)'!R2127)),"Complete","Incomplete"))</f>
        <v/>
      </c>
      <c r="T2127" s="26" t="str">
        <f>IF(S2127="Complete",IF(AND(NOT(ISNA(VLOOKUP(CONCATENATE(F2127,G2127,H2127,I2127,J2127,K2127),'OMS Drop Downs'!G:G,1,FALSE))),IF(AND(G2127&lt;&gt;"C3",K2127&lt;&gt;"O5"),IF(SUM(COUNTIF(L2127:R2127,"Y"),COUNTIF(L2127:R2127,"N"))=0,"V","I"),IF(COUNTIF(L2127:R2127,"Y"),"V","I"))="V"),"Valid","Invalid")," ")</f>
        <v xml:space="preserve"> </v>
      </c>
      <c r="U2127"/>
    </row>
    <row r="2128" spans="2:21" x14ac:dyDescent="0.35">
      <c r="B2128" s="116"/>
      <c r="C2128" s="117"/>
      <c r="D2128" s="118"/>
      <c r="E2128" s="120"/>
      <c r="F2128" s="56"/>
      <c r="G2128" s="32"/>
      <c r="H2128" s="32"/>
      <c r="I2128" s="32"/>
      <c r="J2128" s="32"/>
      <c r="K2128" s="32"/>
      <c r="L2128" s="32"/>
      <c r="M2128" s="32"/>
      <c r="N2128" s="32"/>
      <c r="O2128" s="32"/>
      <c r="P2128" s="32"/>
      <c r="Q2128" s="32"/>
      <c r="R2128" s="32"/>
      <c r="S2128" s="25" t="str">
        <f>IF(COUNTA(B2128:R2128)=0,"",IF(AND(COUNTA(B2128)&gt;0, COUNTA(C2128)&gt;0, COUNTA(D2128)&gt;0, COUNTA(E2128)&gt;0, COUNTIF('OMS Drop Downs'!$C$2:$C$3,'OMS Response Form (ORF)'!F2128),COUNTIF('OMS Drop Downs'!$D$2:$D$5,'OMS Response Form (ORF)'!G2128),COUNTIF('OMS Drop Downs'!$A$2:$A$5,'OMS Response Form (ORF)'!H2128),COUNTIF('OMS Drop Downs'!$B$2:$B$4,'OMS Response Form (ORF)'!I2128),COUNTIF('OMS Drop Downs'!$A$2:$A$5,'OMS Response Form (ORF)'!J2128),COUNTIF('OMS Drop Downs'!$E$2:$E$7,'OMS Response Form (ORF)'!K2128),COUNTIF('OMS Drop Downs'!$B$2:$B$4,'OMS Response Form (ORF)'!L2128),COUNTIF('OMS Drop Downs'!$B$2:$B$4,'OMS Response Form (ORF)'!M2128),COUNTIF('OMS Drop Downs'!$B$2:$B$4,'OMS Response Form (ORF)'!N2128),COUNTIF('OMS Drop Downs'!$B$2:$B$4,'OMS Response Form (ORF)'!O2128), COUNTIF('OMS Drop Downs'!$B$2:$B$4,'OMS Response Form (ORF)'!P2128),COUNTIF('OMS Drop Downs'!$B$2:$B$4,'OMS Response Form (ORF)'!Q2128),COUNTIF('OMS Drop Downs'!$B$2:$B$4,'OMS Response Form (ORF)'!R2128)),"Complete","Incomplete"))</f>
        <v/>
      </c>
      <c r="T2128" s="26" t="str">
        <f>IF(S2128="Complete",IF(AND(NOT(ISNA(VLOOKUP(CONCATENATE(F2128,G2128,H2128,I2128,J2128,K2128),'OMS Drop Downs'!G:G,1,FALSE))),IF(AND(G2128&lt;&gt;"C3",K2128&lt;&gt;"O5"),IF(SUM(COUNTIF(L2128:R2128,"Y"),COUNTIF(L2128:R2128,"N"))=0,"V","I"),IF(COUNTIF(L2128:R2128,"Y"),"V","I"))="V"),"Valid","Invalid")," ")</f>
        <v xml:space="preserve"> </v>
      </c>
      <c r="U2128"/>
    </row>
    <row r="2129" spans="2:21" x14ac:dyDescent="0.35">
      <c r="B2129" s="116"/>
      <c r="C2129" s="117"/>
      <c r="D2129" s="118"/>
      <c r="E2129" s="120"/>
      <c r="F2129" s="56"/>
      <c r="G2129" s="32"/>
      <c r="H2129" s="32"/>
      <c r="I2129" s="32"/>
      <c r="J2129" s="32"/>
      <c r="K2129" s="32"/>
      <c r="L2129" s="32"/>
      <c r="M2129" s="32"/>
      <c r="N2129" s="32"/>
      <c r="O2129" s="32"/>
      <c r="P2129" s="32"/>
      <c r="Q2129" s="32"/>
      <c r="R2129" s="32"/>
      <c r="S2129" s="25" t="str">
        <f>IF(COUNTA(B2129:R2129)=0,"",IF(AND(COUNTA(B2129)&gt;0, COUNTA(C2129)&gt;0, COUNTA(D2129)&gt;0, COUNTA(E2129)&gt;0, COUNTIF('OMS Drop Downs'!$C$2:$C$3,'OMS Response Form (ORF)'!F2129),COUNTIF('OMS Drop Downs'!$D$2:$D$5,'OMS Response Form (ORF)'!G2129),COUNTIF('OMS Drop Downs'!$A$2:$A$5,'OMS Response Form (ORF)'!H2129),COUNTIF('OMS Drop Downs'!$B$2:$B$4,'OMS Response Form (ORF)'!I2129),COUNTIF('OMS Drop Downs'!$A$2:$A$5,'OMS Response Form (ORF)'!J2129),COUNTIF('OMS Drop Downs'!$E$2:$E$7,'OMS Response Form (ORF)'!K2129),COUNTIF('OMS Drop Downs'!$B$2:$B$4,'OMS Response Form (ORF)'!L2129),COUNTIF('OMS Drop Downs'!$B$2:$B$4,'OMS Response Form (ORF)'!M2129),COUNTIF('OMS Drop Downs'!$B$2:$B$4,'OMS Response Form (ORF)'!N2129),COUNTIF('OMS Drop Downs'!$B$2:$B$4,'OMS Response Form (ORF)'!O2129), COUNTIF('OMS Drop Downs'!$B$2:$B$4,'OMS Response Form (ORF)'!P2129),COUNTIF('OMS Drop Downs'!$B$2:$B$4,'OMS Response Form (ORF)'!Q2129),COUNTIF('OMS Drop Downs'!$B$2:$B$4,'OMS Response Form (ORF)'!R2129)),"Complete","Incomplete"))</f>
        <v/>
      </c>
      <c r="T2129" s="26" t="str">
        <f>IF(S2129="Complete",IF(AND(NOT(ISNA(VLOOKUP(CONCATENATE(F2129,G2129,H2129,I2129,J2129,K2129),'OMS Drop Downs'!G:G,1,FALSE))),IF(AND(G2129&lt;&gt;"C3",K2129&lt;&gt;"O5"),IF(SUM(COUNTIF(L2129:R2129,"Y"),COUNTIF(L2129:R2129,"N"))=0,"V","I"),IF(COUNTIF(L2129:R2129,"Y"),"V","I"))="V"),"Valid","Invalid")," ")</f>
        <v xml:space="preserve"> </v>
      </c>
      <c r="U2129"/>
    </row>
    <row r="2130" spans="2:21" x14ac:dyDescent="0.35">
      <c r="B2130" s="116"/>
      <c r="C2130" s="117"/>
      <c r="D2130" s="118"/>
      <c r="E2130" s="120"/>
      <c r="F2130" s="56"/>
      <c r="G2130" s="32"/>
      <c r="H2130" s="32"/>
      <c r="I2130" s="32"/>
      <c r="J2130" s="32"/>
      <c r="K2130" s="32"/>
      <c r="L2130" s="32"/>
      <c r="M2130" s="32"/>
      <c r="N2130" s="32"/>
      <c r="O2130" s="32"/>
      <c r="P2130" s="32"/>
      <c r="Q2130" s="32"/>
      <c r="R2130" s="32"/>
      <c r="S2130" s="25" t="str">
        <f>IF(COUNTA(B2130:R2130)=0,"",IF(AND(COUNTA(B2130)&gt;0, COUNTA(C2130)&gt;0, COUNTA(D2130)&gt;0, COUNTA(E2130)&gt;0, COUNTIF('OMS Drop Downs'!$C$2:$C$3,'OMS Response Form (ORF)'!F2130),COUNTIF('OMS Drop Downs'!$D$2:$D$5,'OMS Response Form (ORF)'!G2130),COUNTIF('OMS Drop Downs'!$A$2:$A$5,'OMS Response Form (ORF)'!H2130),COUNTIF('OMS Drop Downs'!$B$2:$B$4,'OMS Response Form (ORF)'!I2130),COUNTIF('OMS Drop Downs'!$A$2:$A$5,'OMS Response Form (ORF)'!J2130),COUNTIF('OMS Drop Downs'!$E$2:$E$7,'OMS Response Form (ORF)'!K2130),COUNTIF('OMS Drop Downs'!$B$2:$B$4,'OMS Response Form (ORF)'!L2130),COUNTIF('OMS Drop Downs'!$B$2:$B$4,'OMS Response Form (ORF)'!M2130),COUNTIF('OMS Drop Downs'!$B$2:$B$4,'OMS Response Form (ORF)'!N2130),COUNTIF('OMS Drop Downs'!$B$2:$B$4,'OMS Response Form (ORF)'!O2130), COUNTIF('OMS Drop Downs'!$B$2:$B$4,'OMS Response Form (ORF)'!P2130),COUNTIF('OMS Drop Downs'!$B$2:$B$4,'OMS Response Form (ORF)'!Q2130),COUNTIF('OMS Drop Downs'!$B$2:$B$4,'OMS Response Form (ORF)'!R2130)),"Complete","Incomplete"))</f>
        <v/>
      </c>
      <c r="T2130" s="26" t="str">
        <f>IF(S2130="Complete",IF(AND(NOT(ISNA(VLOOKUP(CONCATENATE(F2130,G2130,H2130,I2130,J2130,K2130),'OMS Drop Downs'!G:G,1,FALSE))),IF(AND(G2130&lt;&gt;"C3",K2130&lt;&gt;"O5"),IF(SUM(COUNTIF(L2130:R2130,"Y"),COUNTIF(L2130:R2130,"N"))=0,"V","I"),IF(COUNTIF(L2130:R2130,"Y"),"V","I"))="V"),"Valid","Invalid")," ")</f>
        <v xml:space="preserve"> </v>
      </c>
      <c r="U2130"/>
    </row>
    <row r="2131" spans="2:21" x14ac:dyDescent="0.35">
      <c r="B2131" s="116"/>
      <c r="C2131" s="117"/>
      <c r="D2131" s="118"/>
      <c r="E2131" s="120"/>
      <c r="F2131" s="56"/>
      <c r="G2131" s="32"/>
      <c r="H2131" s="32"/>
      <c r="I2131" s="32"/>
      <c r="J2131" s="32"/>
      <c r="K2131" s="32"/>
      <c r="L2131" s="32"/>
      <c r="M2131" s="32"/>
      <c r="N2131" s="32"/>
      <c r="O2131" s="32"/>
      <c r="P2131" s="32"/>
      <c r="Q2131" s="32"/>
      <c r="R2131" s="32"/>
      <c r="S2131" s="25" t="str">
        <f>IF(COUNTA(B2131:R2131)=0,"",IF(AND(COUNTA(B2131)&gt;0, COUNTA(C2131)&gt;0, COUNTA(D2131)&gt;0, COUNTA(E2131)&gt;0, COUNTIF('OMS Drop Downs'!$C$2:$C$3,'OMS Response Form (ORF)'!F2131),COUNTIF('OMS Drop Downs'!$D$2:$D$5,'OMS Response Form (ORF)'!G2131),COUNTIF('OMS Drop Downs'!$A$2:$A$5,'OMS Response Form (ORF)'!H2131),COUNTIF('OMS Drop Downs'!$B$2:$B$4,'OMS Response Form (ORF)'!I2131),COUNTIF('OMS Drop Downs'!$A$2:$A$5,'OMS Response Form (ORF)'!J2131),COUNTIF('OMS Drop Downs'!$E$2:$E$7,'OMS Response Form (ORF)'!K2131),COUNTIF('OMS Drop Downs'!$B$2:$B$4,'OMS Response Form (ORF)'!L2131),COUNTIF('OMS Drop Downs'!$B$2:$B$4,'OMS Response Form (ORF)'!M2131),COUNTIF('OMS Drop Downs'!$B$2:$B$4,'OMS Response Form (ORF)'!N2131),COUNTIF('OMS Drop Downs'!$B$2:$B$4,'OMS Response Form (ORF)'!O2131), COUNTIF('OMS Drop Downs'!$B$2:$B$4,'OMS Response Form (ORF)'!P2131),COUNTIF('OMS Drop Downs'!$B$2:$B$4,'OMS Response Form (ORF)'!Q2131),COUNTIF('OMS Drop Downs'!$B$2:$B$4,'OMS Response Form (ORF)'!R2131)),"Complete","Incomplete"))</f>
        <v/>
      </c>
      <c r="T2131" s="26" t="str">
        <f>IF(S2131="Complete",IF(AND(NOT(ISNA(VLOOKUP(CONCATENATE(F2131,G2131,H2131,I2131,J2131,K2131),'OMS Drop Downs'!G:G,1,FALSE))),IF(AND(G2131&lt;&gt;"C3",K2131&lt;&gt;"O5"),IF(SUM(COUNTIF(L2131:R2131,"Y"),COUNTIF(L2131:R2131,"N"))=0,"V","I"),IF(COUNTIF(L2131:R2131,"Y"),"V","I"))="V"),"Valid","Invalid")," ")</f>
        <v xml:space="preserve"> </v>
      </c>
      <c r="U2131"/>
    </row>
    <row r="2132" spans="2:21" x14ac:dyDescent="0.35">
      <c r="B2132" s="116"/>
      <c r="C2132" s="117"/>
      <c r="D2132" s="118"/>
      <c r="E2132" s="120"/>
      <c r="F2132" s="56"/>
      <c r="G2132" s="32"/>
      <c r="H2132" s="32"/>
      <c r="I2132" s="32"/>
      <c r="J2132" s="32"/>
      <c r="K2132" s="32"/>
      <c r="L2132" s="32"/>
      <c r="M2132" s="32"/>
      <c r="N2132" s="32"/>
      <c r="O2132" s="32"/>
      <c r="P2132" s="32"/>
      <c r="Q2132" s="32"/>
      <c r="R2132" s="32"/>
      <c r="S2132" s="25" t="str">
        <f>IF(COUNTA(B2132:R2132)=0,"",IF(AND(COUNTA(B2132)&gt;0, COUNTA(C2132)&gt;0, COUNTA(D2132)&gt;0, COUNTA(E2132)&gt;0, COUNTIF('OMS Drop Downs'!$C$2:$C$3,'OMS Response Form (ORF)'!F2132),COUNTIF('OMS Drop Downs'!$D$2:$D$5,'OMS Response Form (ORF)'!G2132),COUNTIF('OMS Drop Downs'!$A$2:$A$5,'OMS Response Form (ORF)'!H2132),COUNTIF('OMS Drop Downs'!$B$2:$B$4,'OMS Response Form (ORF)'!I2132),COUNTIF('OMS Drop Downs'!$A$2:$A$5,'OMS Response Form (ORF)'!J2132),COUNTIF('OMS Drop Downs'!$E$2:$E$7,'OMS Response Form (ORF)'!K2132),COUNTIF('OMS Drop Downs'!$B$2:$B$4,'OMS Response Form (ORF)'!L2132),COUNTIF('OMS Drop Downs'!$B$2:$B$4,'OMS Response Form (ORF)'!M2132),COUNTIF('OMS Drop Downs'!$B$2:$B$4,'OMS Response Form (ORF)'!N2132),COUNTIF('OMS Drop Downs'!$B$2:$B$4,'OMS Response Form (ORF)'!O2132), COUNTIF('OMS Drop Downs'!$B$2:$B$4,'OMS Response Form (ORF)'!P2132),COUNTIF('OMS Drop Downs'!$B$2:$B$4,'OMS Response Form (ORF)'!Q2132),COUNTIF('OMS Drop Downs'!$B$2:$B$4,'OMS Response Form (ORF)'!R2132)),"Complete","Incomplete"))</f>
        <v/>
      </c>
      <c r="T2132" s="26" t="str">
        <f>IF(S2132="Complete",IF(AND(NOT(ISNA(VLOOKUP(CONCATENATE(F2132,G2132,H2132,I2132,J2132,K2132),'OMS Drop Downs'!G:G,1,FALSE))),IF(AND(G2132&lt;&gt;"C3",K2132&lt;&gt;"O5"),IF(SUM(COUNTIF(L2132:R2132,"Y"),COUNTIF(L2132:R2132,"N"))=0,"V","I"),IF(COUNTIF(L2132:R2132,"Y"),"V","I"))="V"),"Valid","Invalid")," ")</f>
        <v xml:space="preserve"> </v>
      </c>
      <c r="U2132"/>
    </row>
    <row r="2133" spans="2:21" x14ac:dyDescent="0.35">
      <c r="B2133" s="116"/>
      <c r="C2133" s="117"/>
      <c r="D2133" s="118"/>
      <c r="E2133" s="120"/>
      <c r="F2133" s="56"/>
      <c r="G2133" s="32"/>
      <c r="H2133" s="32"/>
      <c r="I2133" s="32"/>
      <c r="J2133" s="32"/>
      <c r="K2133" s="32"/>
      <c r="L2133" s="32"/>
      <c r="M2133" s="32"/>
      <c r="N2133" s="32"/>
      <c r="O2133" s="32"/>
      <c r="P2133" s="32"/>
      <c r="Q2133" s="32"/>
      <c r="R2133" s="32"/>
      <c r="S2133" s="25" t="str">
        <f>IF(COUNTA(B2133:R2133)=0,"",IF(AND(COUNTA(B2133)&gt;0, COUNTA(C2133)&gt;0, COUNTA(D2133)&gt;0, COUNTA(E2133)&gt;0, COUNTIF('OMS Drop Downs'!$C$2:$C$3,'OMS Response Form (ORF)'!F2133),COUNTIF('OMS Drop Downs'!$D$2:$D$5,'OMS Response Form (ORF)'!G2133),COUNTIF('OMS Drop Downs'!$A$2:$A$5,'OMS Response Form (ORF)'!H2133),COUNTIF('OMS Drop Downs'!$B$2:$B$4,'OMS Response Form (ORF)'!I2133),COUNTIF('OMS Drop Downs'!$A$2:$A$5,'OMS Response Form (ORF)'!J2133),COUNTIF('OMS Drop Downs'!$E$2:$E$7,'OMS Response Form (ORF)'!K2133),COUNTIF('OMS Drop Downs'!$B$2:$B$4,'OMS Response Form (ORF)'!L2133),COUNTIF('OMS Drop Downs'!$B$2:$B$4,'OMS Response Form (ORF)'!M2133),COUNTIF('OMS Drop Downs'!$B$2:$B$4,'OMS Response Form (ORF)'!N2133),COUNTIF('OMS Drop Downs'!$B$2:$B$4,'OMS Response Form (ORF)'!O2133), COUNTIF('OMS Drop Downs'!$B$2:$B$4,'OMS Response Form (ORF)'!P2133),COUNTIF('OMS Drop Downs'!$B$2:$B$4,'OMS Response Form (ORF)'!Q2133),COUNTIF('OMS Drop Downs'!$B$2:$B$4,'OMS Response Form (ORF)'!R2133)),"Complete","Incomplete"))</f>
        <v/>
      </c>
      <c r="T2133" s="26" t="str">
        <f>IF(S2133="Complete",IF(AND(NOT(ISNA(VLOOKUP(CONCATENATE(F2133,G2133,H2133,I2133,J2133,K2133),'OMS Drop Downs'!G:G,1,FALSE))),IF(AND(G2133&lt;&gt;"C3",K2133&lt;&gt;"O5"),IF(SUM(COUNTIF(L2133:R2133,"Y"),COUNTIF(L2133:R2133,"N"))=0,"V","I"),IF(COUNTIF(L2133:R2133,"Y"),"V","I"))="V"),"Valid","Invalid")," ")</f>
        <v xml:space="preserve"> </v>
      </c>
      <c r="U2133"/>
    </row>
    <row r="2134" spans="2:21" x14ac:dyDescent="0.35">
      <c r="B2134" s="116"/>
      <c r="C2134" s="117"/>
      <c r="D2134" s="118"/>
      <c r="E2134" s="120"/>
      <c r="F2134" s="56"/>
      <c r="G2134" s="32"/>
      <c r="H2134" s="32"/>
      <c r="I2134" s="32"/>
      <c r="J2134" s="32"/>
      <c r="K2134" s="32"/>
      <c r="L2134" s="32"/>
      <c r="M2134" s="32"/>
      <c r="N2134" s="32"/>
      <c r="O2134" s="32"/>
      <c r="P2134" s="32"/>
      <c r="Q2134" s="32"/>
      <c r="R2134" s="32"/>
      <c r="S2134" s="25" t="str">
        <f>IF(COUNTA(B2134:R2134)=0,"",IF(AND(COUNTA(B2134)&gt;0, COUNTA(C2134)&gt;0, COUNTA(D2134)&gt;0, COUNTA(E2134)&gt;0, COUNTIF('OMS Drop Downs'!$C$2:$C$3,'OMS Response Form (ORF)'!F2134),COUNTIF('OMS Drop Downs'!$D$2:$D$5,'OMS Response Form (ORF)'!G2134),COUNTIF('OMS Drop Downs'!$A$2:$A$5,'OMS Response Form (ORF)'!H2134),COUNTIF('OMS Drop Downs'!$B$2:$B$4,'OMS Response Form (ORF)'!I2134),COUNTIF('OMS Drop Downs'!$A$2:$A$5,'OMS Response Form (ORF)'!J2134),COUNTIF('OMS Drop Downs'!$E$2:$E$7,'OMS Response Form (ORF)'!K2134),COUNTIF('OMS Drop Downs'!$B$2:$B$4,'OMS Response Form (ORF)'!L2134),COUNTIF('OMS Drop Downs'!$B$2:$B$4,'OMS Response Form (ORF)'!M2134),COUNTIF('OMS Drop Downs'!$B$2:$B$4,'OMS Response Form (ORF)'!N2134),COUNTIF('OMS Drop Downs'!$B$2:$B$4,'OMS Response Form (ORF)'!O2134), COUNTIF('OMS Drop Downs'!$B$2:$B$4,'OMS Response Form (ORF)'!P2134),COUNTIF('OMS Drop Downs'!$B$2:$B$4,'OMS Response Form (ORF)'!Q2134),COUNTIF('OMS Drop Downs'!$B$2:$B$4,'OMS Response Form (ORF)'!R2134)),"Complete","Incomplete"))</f>
        <v/>
      </c>
      <c r="T2134" s="26" t="str">
        <f>IF(S2134="Complete",IF(AND(NOT(ISNA(VLOOKUP(CONCATENATE(F2134,G2134,H2134,I2134,J2134,K2134),'OMS Drop Downs'!G:G,1,FALSE))),IF(AND(G2134&lt;&gt;"C3",K2134&lt;&gt;"O5"),IF(SUM(COUNTIF(L2134:R2134,"Y"),COUNTIF(L2134:R2134,"N"))=0,"V","I"),IF(COUNTIF(L2134:R2134,"Y"),"V","I"))="V"),"Valid","Invalid")," ")</f>
        <v xml:space="preserve"> </v>
      </c>
      <c r="U2134"/>
    </row>
    <row r="2135" spans="2:21" x14ac:dyDescent="0.35">
      <c r="B2135" s="116"/>
      <c r="C2135" s="117"/>
      <c r="D2135" s="118"/>
      <c r="E2135" s="120"/>
      <c r="F2135" s="56"/>
      <c r="G2135" s="32"/>
      <c r="H2135" s="32"/>
      <c r="I2135" s="32"/>
      <c r="J2135" s="32"/>
      <c r="K2135" s="32"/>
      <c r="L2135" s="32"/>
      <c r="M2135" s="32"/>
      <c r="N2135" s="32"/>
      <c r="O2135" s="32"/>
      <c r="P2135" s="32"/>
      <c r="Q2135" s="32"/>
      <c r="R2135" s="32"/>
      <c r="S2135" s="25" t="str">
        <f>IF(COUNTA(B2135:R2135)=0,"",IF(AND(COUNTA(B2135)&gt;0, COUNTA(C2135)&gt;0, COUNTA(D2135)&gt;0, COUNTA(E2135)&gt;0, COUNTIF('OMS Drop Downs'!$C$2:$C$3,'OMS Response Form (ORF)'!F2135),COUNTIF('OMS Drop Downs'!$D$2:$D$5,'OMS Response Form (ORF)'!G2135),COUNTIF('OMS Drop Downs'!$A$2:$A$5,'OMS Response Form (ORF)'!H2135),COUNTIF('OMS Drop Downs'!$B$2:$B$4,'OMS Response Form (ORF)'!I2135),COUNTIF('OMS Drop Downs'!$A$2:$A$5,'OMS Response Form (ORF)'!J2135),COUNTIF('OMS Drop Downs'!$E$2:$E$7,'OMS Response Form (ORF)'!K2135),COUNTIF('OMS Drop Downs'!$B$2:$B$4,'OMS Response Form (ORF)'!L2135),COUNTIF('OMS Drop Downs'!$B$2:$B$4,'OMS Response Form (ORF)'!M2135),COUNTIF('OMS Drop Downs'!$B$2:$B$4,'OMS Response Form (ORF)'!N2135),COUNTIF('OMS Drop Downs'!$B$2:$B$4,'OMS Response Form (ORF)'!O2135), COUNTIF('OMS Drop Downs'!$B$2:$B$4,'OMS Response Form (ORF)'!P2135),COUNTIF('OMS Drop Downs'!$B$2:$B$4,'OMS Response Form (ORF)'!Q2135),COUNTIF('OMS Drop Downs'!$B$2:$B$4,'OMS Response Form (ORF)'!R2135)),"Complete","Incomplete"))</f>
        <v/>
      </c>
      <c r="T2135" s="26" t="str">
        <f>IF(S2135="Complete",IF(AND(NOT(ISNA(VLOOKUP(CONCATENATE(F2135,G2135,H2135,I2135,J2135,K2135),'OMS Drop Downs'!G:G,1,FALSE))),IF(AND(G2135&lt;&gt;"C3",K2135&lt;&gt;"O5"),IF(SUM(COUNTIF(L2135:R2135,"Y"),COUNTIF(L2135:R2135,"N"))=0,"V","I"),IF(COUNTIF(L2135:R2135,"Y"),"V","I"))="V"),"Valid","Invalid")," ")</f>
        <v xml:space="preserve"> </v>
      </c>
      <c r="U2135"/>
    </row>
    <row r="2136" spans="2:21" x14ac:dyDescent="0.35">
      <c r="B2136" s="116"/>
      <c r="C2136" s="117"/>
      <c r="D2136" s="118"/>
      <c r="E2136" s="120"/>
      <c r="F2136" s="56"/>
      <c r="G2136" s="32"/>
      <c r="H2136" s="32"/>
      <c r="I2136" s="32"/>
      <c r="J2136" s="32"/>
      <c r="K2136" s="32"/>
      <c r="L2136" s="32"/>
      <c r="M2136" s="32"/>
      <c r="N2136" s="32"/>
      <c r="O2136" s="32"/>
      <c r="P2136" s="32"/>
      <c r="Q2136" s="32"/>
      <c r="R2136" s="32"/>
      <c r="S2136" s="25" t="str">
        <f>IF(COUNTA(B2136:R2136)=0,"",IF(AND(COUNTA(B2136)&gt;0, COUNTA(C2136)&gt;0, COUNTA(D2136)&gt;0, COUNTA(E2136)&gt;0, COUNTIF('OMS Drop Downs'!$C$2:$C$3,'OMS Response Form (ORF)'!F2136),COUNTIF('OMS Drop Downs'!$D$2:$D$5,'OMS Response Form (ORF)'!G2136),COUNTIF('OMS Drop Downs'!$A$2:$A$5,'OMS Response Form (ORF)'!H2136),COUNTIF('OMS Drop Downs'!$B$2:$B$4,'OMS Response Form (ORF)'!I2136),COUNTIF('OMS Drop Downs'!$A$2:$A$5,'OMS Response Form (ORF)'!J2136),COUNTIF('OMS Drop Downs'!$E$2:$E$7,'OMS Response Form (ORF)'!K2136),COUNTIF('OMS Drop Downs'!$B$2:$B$4,'OMS Response Form (ORF)'!L2136),COUNTIF('OMS Drop Downs'!$B$2:$B$4,'OMS Response Form (ORF)'!M2136),COUNTIF('OMS Drop Downs'!$B$2:$B$4,'OMS Response Form (ORF)'!N2136),COUNTIF('OMS Drop Downs'!$B$2:$B$4,'OMS Response Form (ORF)'!O2136), COUNTIF('OMS Drop Downs'!$B$2:$B$4,'OMS Response Form (ORF)'!P2136),COUNTIF('OMS Drop Downs'!$B$2:$B$4,'OMS Response Form (ORF)'!Q2136),COUNTIF('OMS Drop Downs'!$B$2:$B$4,'OMS Response Form (ORF)'!R2136)),"Complete","Incomplete"))</f>
        <v/>
      </c>
      <c r="T2136" s="26" t="str">
        <f>IF(S2136="Complete",IF(AND(NOT(ISNA(VLOOKUP(CONCATENATE(F2136,G2136,H2136,I2136,J2136,K2136),'OMS Drop Downs'!G:G,1,FALSE))),IF(AND(G2136&lt;&gt;"C3",K2136&lt;&gt;"O5"),IF(SUM(COUNTIF(L2136:R2136,"Y"),COUNTIF(L2136:R2136,"N"))=0,"V","I"),IF(COUNTIF(L2136:R2136,"Y"),"V","I"))="V"),"Valid","Invalid")," ")</f>
        <v xml:space="preserve"> </v>
      </c>
      <c r="U2136"/>
    </row>
    <row r="2137" spans="2:21" x14ac:dyDescent="0.35">
      <c r="B2137" s="116"/>
      <c r="C2137" s="117"/>
      <c r="D2137" s="118"/>
      <c r="E2137" s="120"/>
      <c r="F2137" s="56"/>
      <c r="G2137" s="32"/>
      <c r="H2137" s="32"/>
      <c r="I2137" s="32"/>
      <c r="J2137" s="32"/>
      <c r="K2137" s="32"/>
      <c r="L2137" s="32"/>
      <c r="M2137" s="32"/>
      <c r="N2137" s="32"/>
      <c r="O2137" s="32"/>
      <c r="P2137" s="32"/>
      <c r="Q2137" s="32"/>
      <c r="R2137" s="32"/>
      <c r="S2137" s="25" t="str">
        <f>IF(COUNTA(B2137:R2137)=0,"",IF(AND(COUNTA(B2137)&gt;0, COUNTA(C2137)&gt;0, COUNTA(D2137)&gt;0, COUNTA(E2137)&gt;0, COUNTIF('OMS Drop Downs'!$C$2:$C$3,'OMS Response Form (ORF)'!F2137),COUNTIF('OMS Drop Downs'!$D$2:$D$5,'OMS Response Form (ORF)'!G2137),COUNTIF('OMS Drop Downs'!$A$2:$A$5,'OMS Response Form (ORF)'!H2137),COUNTIF('OMS Drop Downs'!$B$2:$B$4,'OMS Response Form (ORF)'!I2137),COUNTIF('OMS Drop Downs'!$A$2:$A$5,'OMS Response Form (ORF)'!J2137),COUNTIF('OMS Drop Downs'!$E$2:$E$7,'OMS Response Form (ORF)'!K2137),COUNTIF('OMS Drop Downs'!$B$2:$B$4,'OMS Response Form (ORF)'!L2137),COUNTIF('OMS Drop Downs'!$B$2:$B$4,'OMS Response Form (ORF)'!M2137),COUNTIF('OMS Drop Downs'!$B$2:$B$4,'OMS Response Form (ORF)'!N2137),COUNTIF('OMS Drop Downs'!$B$2:$B$4,'OMS Response Form (ORF)'!O2137), COUNTIF('OMS Drop Downs'!$B$2:$B$4,'OMS Response Form (ORF)'!P2137),COUNTIF('OMS Drop Downs'!$B$2:$B$4,'OMS Response Form (ORF)'!Q2137),COUNTIF('OMS Drop Downs'!$B$2:$B$4,'OMS Response Form (ORF)'!R2137)),"Complete","Incomplete"))</f>
        <v/>
      </c>
      <c r="T2137" s="26" t="str">
        <f>IF(S2137="Complete",IF(AND(NOT(ISNA(VLOOKUP(CONCATENATE(F2137,G2137,H2137,I2137,J2137,K2137),'OMS Drop Downs'!G:G,1,FALSE))),IF(AND(G2137&lt;&gt;"C3",K2137&lt;&gt;"O5"),IF(SUM(COUNTIF(L2137:R2137,"Y"),COUNTIF(L2137:R2137,"N"))=0,"V","I"),IF(COUNTIF(L2137:R2137,"Y"),"V","I"))="V"),"Valid","Invalid")," ")</f>
        <v xml:space="preserve"> </v>
      </c>
      <c r="U2137"/>
    </row>
    <row r="2138" spans="2:21" x14ac:dyDescent="0.35">
      <c r="B2138" s="116"/>
      <c r="C2138" s="117"/>
      <c r="D2138" s="118"/>
      <c r="E2138" s="120"/>
      <c r="F2138" s="56"/>
      <c r="G2138" s="32"/>
      <c r="H2138" s="32"/>
      <c r="I2138" s="32"/>
      <c r="J2138" s="32"/>
      <c r="K2138" s="32"/>
      <c r="L2138" s="32"/>
      <c r="M2138" s="32"/>
      <c r="N2138" s="32"/>
      <c r="O2138" s="32"/>
      <c r="P2138" s="32"/>
      <c r="Q2138" s="32"/>
      <c r="R2138" s="32"/>
      <c r="S2138" s="25" t="str">
        <f>IF(COUNTA(B2138:R2138)=0,"",IF(AND(COUNTA(B2138)&gt;0, COUNTA(C2138)&gt;0, COUNTA(D2138)&gt;0, COUNTA(E2138)&gt;0, COUNTIF('OMS Drop Downs'!$C$2:$C$3,'OMS Response Form (ORF)'!F2138),COUNTIF('OMS Drop Downs'!$D$2:$D$5,'OMS Response Form (ORF)'!G2138),COUNTIF('OMS Drop Downs'!$A$2:$A$5,'OMS Response Form (ORF)'!H2138),COUNTIF('OMS Drop Downs'!$B$2:$B$4,'OMS Response Form (ORF)'!I2138),COUNTIF('OMS Drop Downs'!$A$2:$A$5,'OMS Response Form (ORF)'!J2138),COUNTIF('OMS Drop Downs'!$E$2:$E$7,'OMS Response Form (ORF)'!K2138),COUNTIF('OMS Drop Downs'!$B$2:$B$4,'OMS Response Form (ORF)'!L2138),COUNTIF('OMS Drop Downs'!$B$2:$B$4,'OMS Response Form (ORF)'!M2138),COUNTIF('OMS Drop Downs'!$B$2:$B$4,'OMS Response Form (ORF)'!N2138),COUNTIF('OMS Drop Downs'!$B$2:$B$4,'OMS Response Form (ORF)'!O2138), COUNTIF('OMS Drop Downs'!$B$2:$B$4,'OMS Response Form (ORF)'!P2138),COUNTIF('OMS Drop Downs'!$B$2:$B$4,'OMS Response Form (ORF)'!Q2138),COUNTIF('OMS Drop Downs'!$B$2:$B$4,'OMS Response Form (ORF)'!R2138)),"Complete","Incomplete"))</f>
        <v/>
      </c>
      <c r="T2138" s="26" t="str">
        <f>IF(S2138="Complete",IF(AND(NOT(ISNA(VLOOKUP(CONCATENATE(F2138,G2138,H2138,I2138,J2138,K2138),'OMS Drop Downs'!G:G,1,FALSE))),IF(AND(G2138&lt;&gt;"C3",K2138&lt;&gt;"O5"),IF(SUM(COUNTIF(L2138:R2138,"Y"),COUNTIF(L2138:R2138,"N"))=0,"V","I"),IF(COUNTIF(L2138:R2138,"Y"),"V","I"))="V"),"Valid","Invalid")," ")</f>
        <v xml:space="preserve"> </v>
      </c>
      <c r="U2138"/>
    </row>
    <row r="2139" spans="2:21" x14ac:dyDescent="0.35">
      <c r="B2139" s="116"/>
      <c r="C2139" s="117"/>
      <c r="D2139" s="118"/>
      <c r="E2139" s="120"/>
      <c r="F2139" s="56"/>
      <c r="G2139" s="32"/>
      <c r="H2139" s="32"/>
      <c r="I2139" s="32"/>
      <c r="J2139" s="32"/>
      <c r="K2139" s="32"/>
      <c r="L2139" s="32"/>
      <c r="M2139" s="32"/>
      <c r="N2139" s="32"/>
      <c r="O2139" s="32"/>
      <c r="P2139" s="32"/>
      <c r="Q2139" s="32"/>
      <c r="R2139" s="32"/>
      <c r="S2139" s="25" t="str">
        <f>IF(COUNTA(B2139:R2139)=0,"",IF(AND(COUNTA(B2139)&gt;0, COUNTA(C2139)&gt;0, COUNTA(D2139)&gt;0, COUNTA(E2139)&gt;0, COUNTIF('OMS Drop Downs'!$C$2:$C$3,'OMS Response Form (ORF)'!F2139),COUNTIF('OMS Drop Downs'!$D$2:$D$5,'OMS Response Form (ORF)'!G2139),COUNTIF('OMS Drop Downs'!$A$2:$A$5,'OMS Response Form (ORF)'!H2139),COUNTIF('OMS Drop Downs'!$B$2:$B$4,'OMS Response Form (ORF)'!I2139),COUNTIF('OMS Drop Downs'!$A$2:$A$5,'OMS Response Form (ORF)'!J2139),COUNTIF('OMS Drop Downs'!$E$2:$E$7,'OMS Response Form (ORF)'!K2139),COUNTIF('OMS Drop Downs'!$B$2:$B$4,'OMS Response Form (ORF)'!L2139),COUNTIF('OMS Drop Downs'!$B$2:$B$4,'OMS Response Form (ORF)'!M2139),COUNTIF('OMS Drop Downs'!$B$2:$B$4,'OMS Response Form (ORF)'!N2139),COUNTIF('OMS Drop Downs'!$B$2:$B$4,'OMS Response Form (ORF)'!O2139), COUNTIF('OMS Drop Downs'!$B$2:$B$4,'OMS Response Form (ORF)'!P2139),COUNTIF('OMS Drop Downs'!$B$2:$B$4,'OMS Response Form (ORF)'!Q2139),COUNTIF('OMS Drop Downs'!$B$2:$B$4,'OMS Response Form (ORF)'!R2139)),"Complete","Incomplete"))</f>
        <v/>
      </c>
      <c r="T2139" s="26" t="str">
        <f>IF(S2139="Complete",IF(AND(NOT(ISNA(VLOOKUP(CONCATENATE(F2139,G2139,H2139,I2139,J2139,K2139),'OMS Drop Downs'!G:G,1,FALSE))),IF(AND(G2139&lt;&gt;"C3",K2139&lt;&gt;"O5"),IF(SUM(COUNTIF(L2139:R2139,"Y"),COUNTIF(L2139:R2139,"N"))=0,"V","I"),IF(COUNTIF(L2139:R2139,"Y"),"V","I"))="V"),"Valid","Invalid")," ")</f>
        <v xml:space="preserve"> </v>
      </c>
      <c r="U2139"/>
    </row>
    <row r="2140" spans="2:21" x14ac:dyDescent="0.35">
      <c r="B2140" s="116"/>
      <c r="C2140" s="117"/>
      <c r="D2140" s="118"/>
      <c r="E2140" s="120"/>
      <c r="F2140" s="56"/>
      <c r="G2140" s="32"/>
      <c r="H2140" s="32"/>
      <c r="I2140" s="32"/>
      <c r="J2140" s="32"/>
      <c r="K2140" s="32"/>
      <c r="L2140" s="32"/>
      <c r="M2140" s="32"/>
      <c r="N2140" s="32"/>
      <c r="O2140" s="32"/>
      <c r="P2140" s="32"/>
      <c r="Q2140" s="32"/>
      <c r="R2140" s="32"/>
      <c r="S2140" s="25" t="str">
        <f>IF(COUNTA(B2140:R2140)=0,"",IF(AND(COUNTA(B2140)&gt;0, COUNTA(C2140)&gt;0, COUNTA(D2140)&gt;0, COUNTA(E2140)&gt;0, COUNTIF('OMS Drop Downs'!$C$2:$C$3,'OMS Response Form (ORF)'!F2140),COUNTIF('OMS Drop Downs'!$D$2:$D$5,'OMS Response Form (ORF)'!G2140),COUNTIF('OMS Drop Downs'!$A$2:$A$5,'OMS Response Form (ORF)'!H2140),COUNTIF('OMS Drop Downs'!$B$2:$B$4,'OMS Response Form (ORF)'!I2140),COUNTIF('OMS Drop Downs'!$A$2:$A$5,'OMS Response Form (ORF)'!J2140),COUNTIF('OMS Drop Downs'!$E$2:$E$7,'OMS Response Form (ORF)'!K2140),COUNTIF('OMS Drop Downs'!$B$2:$B$4,'OMS Response Form (ORF)'!L2140),COUNTIF('OMS Drop Downs'!$B$2:$B$4,'OMS Response Form (ORF)'!M2140),COUNTIF('OMS Drop Downs'!$B$2:$B$4,'OMS Response Form (ORF)'!N2140),COUNTIF('OMS Drop Downs'!$B$2:$B$4,'OMS Response Form (ORF)'!O2140), COUNTIF('OMS Drop Downs'!$B$2:$B$4,'OMS Response Form (ORF)'!P2140),COUNTIF('OMS Drop Downs'!$B$2:$B$4,'OMS Response Form (ORF)'!Q2140),COUNTIF('OMS Drop Downs'!$B$2:$B$4,'OMS Response Form (ORF)'!R2140)),"Complete","Incomplete"))</f>
        <v/>
      </c>
      <c r="T2140" s="26" t="str">
        <f>IF(S2140="Complete",IF(AND(NOT(ISNA(VLOOKUP(CONCATENATE(F2140,G2140,H2140,I2140,J2140,K2140),'OMS Drop Downs'!G:G,1,FALSE))),IF(AND(G2140&lt;&gt;"C3",K2140&lt;&gt;"O5"),IF(SUM(COUNTIF(L2140:R2140,"Y"),COUNTIF(L2140:R2140,"N"))=0,"V","I"),IF(COUNTIF(L2140:R2140,"Y"),"V","I"))="V"),"Valid","Invalid")," ")</f>
        <v xml:space="preserve"> </v>
      </c>
      <c r="U2140"/>
    </row>
    <row r="2141" spans="2:21" x14ac:dyDescent="0.35">
      <c r="B2141" s="116"/>
      <c r="C2141" s="117"/>
      <c r="D2141" s="118"/>
      <c r="E2141" s="120"/>
      <c r="F2141" s="56"/>
      <c r="G2141" s="32"/>
      <c r="H2141" s="32"/>
      <c r="I2141" s="32"/>
      <c r="J2141" s="32"/>
      <c r="K2141" s="32"/>
      <c r="L2141" s="32"/>
      <c r="M2141" s="32"/>
      <c r="N2141" s="32"/>
      <c r="O2141" s="32"/>
      <c r="P2141" s="32"/>
      <c r="Q2141" s="32"/>
      <c r="R2141" s="32"/>
      <c r="S2141" s="25" t="str">
        <f>IF(COUNTA(B2141:R2141)=0,"",IF(AND(COUNTA(B2141)&gt;0, COUNTA(C2141)&gt;0, COUNTA(D2141)&gt;0, COUNTA(E2141)&gt;0, COUNTIF('OMS Drop Downs'!$C$2:$C$3,'OMS Response Form (ORF)'!F2141),COUNTIF('OMS Drop Downs'!$D$2:$D$5,'OMS Response Form (ORF)'!G2141),COUNTIF('OMS Drop Downs'!$A$2:$A$5,'OMS Response Form (ORF)'!H2141),COUNTIF('OMS Drop Downs'!$B$2:$B$4,'OMS Response Form (ORF)'!I2141),COUNTIF('OMS Drop Downs'!$A$2:$A$5,'OMS Response Form (ORF)'!J2141),COUNTIF('OMS Drop Downs'!$E$2:$E$7,'OMS Response Form (ORF)'!K2141),COUNTIF('OMS Drop Downs'!$B$2:$B$4,'OMS Response Form (ORF)'!L2141),COUNTIF('OMS Drop Downs'!$B$2:$B$4,'OMS Response Form (ORF)'!M2141),COUNTIF('OMS Drop Downs'!$B$2:$B$4,'OMS Response Form (ORF)'!N2141),COUNTIF('OMS Drop Downs'!$B$2:$B$4,'OMS Response Form (ORF)'!O2141), COUNTIF('OMS Drop Downs'!$B$2:$B$4,'OMS Response Form (ORF)'!P2141),COUNTIF('OMS Drop Downs'!$B$2:$B$4,'OMS Response Form (ORF)'!Q2141),COUNTIF('OMS Drop Downs'!$B$2:$B$4,'OMS Response Form (ORF)'!R2141)),"Complete","Incomplete"))</f>
        <v/>
      </c>
      <c r="T2141" s="26" t="str">
        <f>IF(S2141="Complete",IF(AND(NOT(ISNA(VLOOKUP(CONCATENATE(F2141,G2141,H2141,I2141,J2141,K2141),'OMS Drop Downs'!G:G,1,FALSE))),IF(AND(G2141&lt;&gt;"C3",K2141&lt;&gt;"O5"),IF(SUM(COUNTIF(L2141:R2141,"Y"),COUNTIF(L2141:R2141,"N"))=0,"V","I"),IF(COUNTIF(L2141:R2141,"Y"),"V","I"))="V"),"Valid","Invalid")," ")</f>
        <v xml:space="preserve"> </v>
      </c>
      <c r="U2141"/>
    </row>
    <row r="2142" spans="2:21" x14ac:dyDescent="0.35">
      <c r="B2142" s="116"/>
      <c r="C2142" s="117"/>
      <c r="D2142" s="118"/>
      <c r="E2142" s="120"/>
      <c r="F2142" s="56"/>
      <c r="G2142" s="32"/>
      <c r="H2142" s="32"/>
      <c r="I2142" s="32"/>
      <c r="J2142" s="32"/>
      <c r="K2142" s="32"/>
      <c r="L2142" s="32"/>
      <c r="M2142" s="32"/>
      <c r="N2142" s="32"/>
      <c r="O2142" s="32"/>
      <c r="P2142" s="32"/>
      <c r="Q2142" s="32"/>
      <c r="R2142" s="32"/>
      <c r="S2142" s="25" t="str">
        <f>IF(COUNTA(B2142:R2142)=0,"",IF(AND(COUNTA(B2142)&gt;0, COUNTA(C2142)&gt;0, COUNTA(D2142)&gt;0, COUNTA(E2142)&gt;0, COUNTIF('OMS Drop Downs'!$C$2:$C$3,'OMS Response Form (ORF)'!F2142),COUNTIF('OMS Drop Downs'!$D$2:$D$5,'OMS Response Form (ORF)'!G2142),COUNTIF('OMS Drop Downs'!$A$2:$A$5,'OMS Response Form (ORF)'!H2142),COUNTIF('OMS Drop Downs'!$B$2:$B$4,'OMS Response Form (ORF)'!I2142),COUNTIF('OMS Drop Downs'!$A$2:$A$5,'OMS Response Form (ORF)'!J2142),COUNTIF('OMS Drop Downs'!$E$2:$E$7,'OMS Response Form (ORF)'!K2142),COUNTIF('OMS Drop Downs'!$B$2:$B$4,'OMS Response Form (ORF)'!L2142),COUNTIF('OMS Drop Downs'!$B$2:$B$4,'OMS Response Form (ORF)'!M2142),COUNTIF('OMS Drop Downs'!$B$2:$B$4,'OMS Response Form (ORF)'!N2142),COUNTIF('OMS Drop Downs'!$B$2:$B$4,'OMS Response Form (ORF)'!O2142), COUNTIF('OMS Drop Downs'!$B$2:$B$4,'OMS Response Form (ORF)'!P2142),COUNTIF('OMS Drop Downs'!$B$2:$B$4,'OMS Response Form (ORF)'!Q2142),COUNTIF('OMS Drop Downs'!$B$2:$B$4,'OMS Response Form (ORF)'!R2142)),"Complete","Incomplete"))</f>
        <v/>
      </c>
      <c r="T2142" s="26" t="str">
        <f>IF(S2142="Complete",IF(AND(NOT(ISNA(VLOOKUP(CONCATENATE(F2142,G2142,H2142,I2142,J2142,K2142),'OMS Drop Downs'!G:G,1,FALSE))),IF(AND(G2142&lt;&gt;"C3",K2142&lt;&gt;"O5"),IF(SUM(COUNTIF(L2142:R2142,"Y"),COUNTIF(L2142:R2142,"N"))=0,"V","I"),IF(COUNTIF(L2142:R2142,"Y"),"V","I"))="V"),"Valid","Invalid")," ")</f>
        <v xml:space="preserve"> </v>
      </c>
      <c r="U2142"/>
    </row>
    <row r="2143" spans="2:21" x14ac:dyDescent="0.35">
      <c r="B2143" s="116"/>
      <c r="C2143" s="117"/>
      <c r="D2143" s="118"/>
      <c r="E2143" s="120"/>
      <c r="F2143" s="56"/>
      <c r="G2143" s="32"/>
      <c r="H2143" s="32"/>
      <c r="I2143" s="32"/>
      <c r="J2143" s="32"/>
      <c r="K2143" s="32"/>
      <c r="L2143" s="32"/>
      <c r="M2143" s="32"/>
      <c r="N2143" s="32"/>
      <c r="O2143" s="32"/>
      <c r="P2143" s="32"/>
      <c r="Q2143" s="32"/>
      <c r="R2143" s="32"/>
      <c r="S2143" s="25" t="str">
        <f>IF(COUNTA(B2143:R2143)=0,"",IF(AND(COUNTA(B2143)&gt;0, COUNTA(C2143)&gt;0, COUNTA(D2143)&gt;0, COUNTA(E2143)&gt;0, COUNTIF('OMS Drop Downs'!$C$2:$C$3,'OMS Response Form (ORF)'!F2143),COUNTIF('OMS Drop Downs'!$D$2:$D$5,'OMS Response Form (ORF)'!G2143),COUNTIF('OMS Drop Downs'!$A$2:$A$5,'OMS Response Form (ORF)'!H2143),COUNTIF('OMS Drop Downs'!$B$2:$B$4,'OMS Response Form (ORF)'!I2143),COUNTIF('OMS Drop Downs'!$A$2:$A$5,'OMS Response Form (ORF)'!J2143),COUNTIF('OMS Drop Downs'!$E$2:$E$7,'OMS Response Form (ORF)'!K2143),COUNTIF('OMS Drop Downs'!$B$2:$B$4,'OMS Response Form (ORF)'!L2143),COUNTIF('OMS Drop Downs'!$B$2:$B$4,'OMS Response Form (ORF)'!M2143),COUNTIF('OMS Drop Downs'!$B$2:$B$4,'OMS Response Form (ORF)'!N2143),COUNTIF('OMS Drop Downs'!$B$2:$B$4,'OMS Response Form (ORF)'!O2143), COUNTIF('OMS Drop Downs'!$B$2:$B$4,'OMS Response Form (ORF)'!P2143),COUNTIF('OMS Drop Downs'!$B$2:$B$4,'OMS Response Form (ORF)'!Q2143),COUNTIF('OMS Drop Downs'!$B$2:$B$4,'OMS Response Form (ORF)'!R2143)),"Complete","Incomplete"))</f>
        <v/>
      </c>
      <c r="T2143" s="26" t="str">
        <f>IF(S2143="Complete",IF(AND(NOT(ISNA(VLOOKUP(CONCATENATE(F2143,G2143,H2143,I2143,J2143,K2143),'OMS Drop Downs'!G:G,1,FALSE))),IF(AND(G2143&lt;&gt;"C3",K2143&lt;&gt;"O5"),IF(SUM(COUNTIF(L2143:R2143,"Y"),COUNTIF(L2143:R2143,"N"))=0,"V","I"),IF(COUNTIF(L2143:R2143,"Y"),"V","I"))="V"),"Valid","Invalid")," ")</f>
        <v xml:space="preserve"> </v>
      </c>
      <c r="U2143"/>
    </row>
    <row r="2144" spans="2:21" x14ac:dyDescent="0.35">
      <c r="B2144" s="116"/>
      <c r="C2144" s="117"/>
      <c r="D2144" s="118"/>
      <c r="E2144" s="120"/>
      <c r="F2144" s="56"/>
      <c r="G2144" s="32"/>
      <c r="H2144" s="32"/>
      <c r="I2144" s="32"/>
      <c r="J2144" s="32"/>
      <c r="K2144" s="32"/>
      <c r="L2144" s="32"/>
      <c r="M2144" s="32"/>
      <c r="N2144" s="32"/>
      <c r="O2144" s="32"/>
      <c r="P2144" s="32"/>
      <c r="Q2144" s="32"/>
      <c r="R2144" s="32"/>
      <c r="S2144" s="25" t="str">
        <f>IF(COUNTA(B2144:R2144)=0,"",IF(AND(COUNTA(B2144)&gt;0, COUNTA(C2144)&gt;0, COUNTA(D2144)&gt;0, COUNTA(E2144)&gt;0, COUNTIF('OMS Drop Downs'!$C$2:$C$3,'OMS Response Form (ORF)'!F2144),COUNTIF('OMS Drop Downs'!$D$2:$D$5,'OMS Response Form (ORF)'!G2144),COUNTIF('OMS Drop Downs'!$A$2:$A$5,'OMS Response Form (ORF)'!H2144),COUNTIF('OMS Drop Downs'!$B$2:$B$4,'OMS Response Form (ORF)'!I2144),COUNTIF('OMS Drop Downs'!$A$2:$A$5,'OMS Response Form (ORF)'!J2144),COUNTIF('OMS Drop Downs'!$E$2:$E$7,'OMS Response Form (ORF)'!K2144),COUNTIF('OMS Drop Downs'!$B$2:$B$4,'OMS Response Form (ORF)'!L2144),COUNTIF('OMS Drop Downs'!$B$2:$B$4,'OMS Response Form (ORF)'!M2144),COUNTIF('OMS Drop Downs'!$B$2:$B$4,'OMS Response Form (ORF)'!N2144),COUNTIF('OMS Drop Downs'!$B$2:$B$4,'OMS Response Form (ORF)'!O2144), COUNTIF('OMS Drop Downs'!$B$2:$B$4,'OMS Response Form (ORF)'!P2144),COUNTIF('OMS Drop Downs'!$B$2:$B$4,'OMS Response Form (ORF)'!Q2144),COUNTIF('OMS Drop Downs'!$B$2:$B$4,'OMS Response Form (ORF)'!R2144)),"Complete","Incomplete"))</f>
        <v/>
      </c>
      <c r="T2144" s="26" t="str">
        <f>IF(S2144="Complete",IF(AND(NOT(ISNA(VLOOKUP(CONCATENATE(F2144,G2144,H2144,I2144,J2144,K2144),'OMS Drop Downs'!G:G,1,FALSE))),IF(AND(G2144&lt;&gt;"C3",K2144&lt;&gt;"O5"),IF(SUM(COUNTIF(L2144:R2144,"Y"),COUNTIF(L2144:R2144,"N"))=0,"V","I"),IF(COUNTIF(L2144:R2144,"Y"),"V","I"))="V"),"Valid","Invalid")," ")</f>
        <v xml:space="preserve"> </v>
      </c>
      <c r="U2144"/>
    </row>
    <row r="2145" spans="2:21" x14ac:dyDescent="0.35">
      <c r="B2145" s="116"/>
      <c r="C2145" s="117"/>
      <c r="D2145" s="118"/>
      <c r="E2145" s="120"/>
      <c r="F2145" s="56"/>
      <c r="G2145" s="32"/>
      <c r="H2145" s="32"/>
      <c r="I2145" s="32"/>
      <c r="J2145" s="32"/>
      <c r="K2145" s="32"/>
      <c r="L2145" s="32"/>
      <c r="M2145" s="32"/>
      <c r="N2145" s="32"/>
      <c r="O2145" s="32"/>
      <c r="P2145" s="32"/>
      <c r="Q2145" s="32"/>
      <c r="R2145" s="32"/>
      <c r="S2145" s="25" t="str">
        <f>IF(COUNTA(B2145:R2145)=0,"",IF(AND(COUNTA(B2145)&gt;0, COUNTA(C2145)&gt;0, COUNTA(D2145)&gt;0, COUNTA(E2145)&gt;0, COUNTIF('OMS Drop Downs'!$C$2:$C$3,'OMS Response Form (ORF)'!F2145),COUNTIF('OMS Drop Downs'!$D$2:$D$5,'OMS Response Form (ORF)'!G2145),COUNTIF('OMS Drop Downs'!$A$2:$A$5,'OMS Response Form (ORF)'!H2145),COUNTIF('OMS Drop Downs'!$B$2:$B$4,'OMS Response Form (ORF)'!I2145),COUNTIF('OMS Drop Downs'!$A$2:$A$5,'OMS Response Form (ORF)'!J2145),COUNTIF('OMS Drop Downs'!$E$2:$E$7,'OMS Response Form (ORF)'!K2145),COUNTIF('OMS Drop Downs'!$B$2:$B$4,'OMS Response Form (ORF)'!L2145),COUNTIF('OMS Drop Downs'!$B$2:$B$4,'OMS Response Form (ORF)'!M2145),COUNTIF('OMS Drop Downs'!$B$2:$B$4,'OMS Response Form (ORF)'!N2145),COUNTIF('OMS Drop Downs'!$B$2:$B$4,'OMS Response Form (ORF)'!O2145), COUNTIF('OMS Drop Downs'!$B$2:$B$4,'OMS Response Form (ORF)'!P2145),COUNTIF('OMS Drop Downs'!$B$2:$B$4,'OMS Response Form (ORF)'!Q2145),COUNTIF('OMS Drop Downs'!$B$2:$B$4,'OMS Response Form (ORF)'!R2145)),"Complete","Incomplete"))</f>
        <v/>
      </c>
      <c r="T2145" s="26" t="str">
        <f>IF(S2145="Complete",IF(AND(NOT(ISNA(VLOOKUP(CONCATENATE(F2145,G2145,H2145,I2145,J2145,K2145),'OMS Drop Downs'!G:G,1,FALSE))),IF(AND(G2145&lt;&gt;"C3",K2145&lt;&gt;"O5"),IF(SUM(COUNTIF(L2145:R2145,"Y"),COUNTIF(L2145:R2145,"N"))=0,"V","I"),IF(COUNTIF(L2145:R2145,"Y"),"V","I"))="V"),"Valid","Invalid")," ")</f>
        <v xml:space="preserve"> </v>
      </c>
      <c r="U2145"/>
    </row>
    <row r="2146" spans="2:21" x14ac:dyDescent="0.35">
      <c r="B2146" s="116"/>
      <c r="C2146" s="117"/>
      <c r="D2146" s="118"/>
      <c r="E2146" s="120"/>
      <c r="F2146" s="56"/>
      <c r="G2146" s="32"/>
      <c r="H2146" s="32"/>
      <c r="I2146" s="32"/>
      <c r="J2146" s="32"/>
      <c r="K2146" s="32"/>
      <c r="L2146" s="32"/>
      <c r="M2146" s="32"/>
      <c r="N2146" s="32"/>
      <c r="O2146" s="32"/>
      <c r="P2146" s="32"/>
      <c r="Q2146" s="32"/>
      <c r="R2146" s="32"/>
      <c r="S2146" s="25" t="str">
        <f>IF(COUNTA(B2146:R2146)=0,"",IF(AND(COUNTA(B2146)&gt;0, COUNTA(C2146)&gt;0, COUNTA(D2146)&gt;0, COUNTA(E2146)&gt;0, COUNTIF('OMS Drop Downs'!$C$2:$C$3,'OMS Response Form (ORF)'!F2146),COUNTIF('OMS Drop Downs'!$D$2:$D$5,'OMS Response Form (ORF)'!G2146),COUNTIF('OMS Drop Downs'!$A$2:$A$5,'OMS Response Form (ORF)'!H2146),COUNTIF('OMS Drop Downs'!$B$2:$B$4,'OMS Response Form (ORF)'!I2146),COUNTIF('OMS Drop Downs'!$A$2:$A$5,'OMS Response Form (ORF)'!J2146),COUNTIF('OMS Drop Downs'!$E$2:$E$7,'OMS Response Form (ORF)'!K2146),COUNTIF('OMS Drop Downs'!$B$2:$B$4,'OMS Response Form (ORF)'!L2146),COUNTIF('OMS Drop Downs'!$B$2:$B$4,'OMS Response Form (ORF)'!M2146),COUNTIF('OMS Drop Downs'!$B$2:$B$4,'OMS Response Form (ORF)'!N2146),COUNTIF('OMS Drop Downs'!$B$2:$B$4,'OMS Response Form (ORF)'!O2146), COUNTIF('OMS Drop Downs'!$B$2:$B$4,'OMS Response Form (ORF)'!P2146),COUNTIF('OMS Drop Downs'!$B$2:$B$4,'OMS Response Form (ORF)'!Q2146),COUNTIF('OMS Drop Downs'!$B$2:$B$4,'OMS Response Form (ORF)'!R2146)),"Complete","Incomplete"))</f>
        <v/>
      </c>
      <c r="T2146" s="26" t="str">
        <f>IF(S2146="Complete",IF(AND(NOT(ISNA(VLOOKUP(CONCATENATE(F2146,G2146,H2146,I2146,J2146,K2146),'OMS Drop Downs'!G:G,1,FALSE))),IF(AND(G2146&lt;&gt;"C3",K2146&lt;&gt;"O5"),IF(SUM(COUNTIF(L2146:R2146,"Y"),COUNTIF(L2146:R2146,"N"))=0,"V","I"),IF(COUNTIF(L2146:R2146,"Y"),"V","I"))="V"),"Valid","Invalid")," ")</f>
        <v xml:space="preserve"> </v>
      </c>
      <c r="U2146"/>
    </row>
    <row r="2147" spans="2:21" x14ac:dyDescent="0.35">
      <c r="B2147" s="116"/>
      <c r="C2147" s="117"/>
      <c r="D2147" s="118"/>
      <c r="E2147" s="120"/>
      <c r="F2147" s="56"/>
      <c r="G2147" s="32"/>
      <c r="H2147" s="32"/>
      <c r="I2147" s="32"/>
      <c r="J2147" s="32"/>
      <c r="K2147" s="32"/>
      <c r="L2147" s="32"/>
      <c r="M2147" s="32"/>
      <c r="N2147" s="32"/>
      <c r="O2147" s="32"/>
      <c r="P2147" s="32"/>
      <c r="Q2147" s="32"/>
      <c r="R2147" s="32"/>
      <c r="S2147" s="25" t="str">
        <f>IF(COUNTA(B2147:R2147)=0,"",IF(AND(COUNTA(B2147)&gt;0, COUNTA(C2147)&gt;0, COUNTA(D2147)&gt;0, COUNTA(E2147)&gt;0, COUNTIF('OMS Drop Downs'!$C$2:$C$3,'OMS Response Form (ORF)'!F2147),COUNTIF('OMS Drop Downs'!$D$2:$D$5,'OMS Response Form (ORF)'!G2147),COUNTIF('OMS Drop Downs'!$A$2:$A$5,'OMS Response Form (ORF)'!H2147),COUNTIF('OMS Drop Downs'!$B$2:$B$4,'OMS Response Form (ORF)'!I2147),COUNTIF('OMS Drop Downs'!$A$2:$A$5,'OMS Response Form (ORF)'!J2147),COUNTIF('OMS Drop Downs'!$E$2:$E$7,'OMS Response Form (ORF)'!K2147),COUNTIF('OMS Drop Downs'!$B$2:$B$4,'OMS Response Form (ORF)'!L2147),COUNTIF('OMS Drop Downs'!$B$2:$B$4,'OMS Response Form (ORF)'!M2147),COUNTIF('OMS Drop Downs'!$B$2:$B$4,'OMS Response Form (ORF)'!N2147),COUNTIF('OMS Drop Downs'!$B$2:$B$4,'OMS Response Form (ORF)'!O2147), COUNTIF('OMS Drop Downs'!$B$2:$B$4,'OMS Response Form (ORF)'!P2147),COUNTIF('OMS Drop Downs'!$B$2:$B$4,'OMS Response Form (ORF)'!Q2147),COUNTIF('OMS Drop Downs'!$B$2:$B$4,'OMS Response Form (ORF)'!R2147)),"Complete","Incomplete"))</f>
        <v/>
      </c>
      <c r="T2147" s="26" t="str">
        <f>IF(S2147="Complete",IF(AND(NOT(ISNA(VLOOKUP(CONCATENATE(F2147,G2147,H2147,I2147,J2147,K2147),'OMS Drop Downs'!G:G,1,FALSE))),IF(AND(G2147&lt;&gt;"C3",K2147&lt;&gt;"O5"),IF(SUM(COUNTIF(L2147:R2147,"Y"),COUNTIF(L2147:R2147,"N"))=0,"V","I"),IF(COUNTIF(L2147:R2147,"Y"),"V","I"))="V"),"Valid","Invalid")," ")</f>
        <v xml:space="preserve"> </v>
      </c>
      <c r="U2147"/>
    </row>
    <row r="2148" spans="2:21" x14ac:dyDescent="0.35">
      <c r="B2148" s="116"/>
      <c r="C2148" s="117"/>
      <c r="D2148" s="118"/>
      <c r="E2148" s="120"/>
      <c r="F2148" s="56"/>
      <c r="G2148" s="32"/>
      <c r="H2148" s="32"/>
      <c r="I2148" s="32"/>
      <c r="J2148" s="32"/>
      <c r="K2148" s="32"/>
      <c r="L2148" s="32"/>
      <c r="M2148" s="32"/>
      <c r="N2148" s="32"/>
      <c r="O2148" s="32"/>
      <c r="P2148" s="32"/>
      <c r="Q2148" s="32"/>
      <c r="R2148" s="32"/>
      <c r="S2148" s="25" t="str">
        <f>IF(COUNTA(B2148:R2148)=0,"",IF(AND(COUNTA(B2148)&gt;0, COUNTA(C2148)&gt;0, COUNTA(D2148)&gt;0, COUNTA(E2148)&gt;0, COUNTIF('OMS Drop Downs'!$C$2:$C$3,'OMS Response Form (ORF)'!F2148),COUNTIF('OMS Drop Downs'!$D$2:$D$5,'OMS Response Form (ORF)'!G2148),COUNTIF('OMS Drop Downs'!$A$2:$A$5,'OMS Response Form (ORF)'!H2148),COUNTIF('OMS Drop Downs'!$B$2:$B$4,'OMS Response Form (ORF)'!I2148),COUNTIF('OMS Drop Downs'!$A$2:$A$5,'OMS Response Form (ORF)'!J2148),COUNTIF('OMS Drop Downs'!$E$2:$E$7,'OMS Response Form (ORF)'!K2148),COUNTIF('OMS Drop Downs'!$B$2:$B$4,'OMS Response Form (ORF)'!L2148),COUNTIF('OMS Drop Downs'!$B$2:$B$4,'OMS Response Form (ORF)'!M2148),COUNTIF('OMS Drop Downs'!$B$2:$B$4,'OMS Response Form (ORF)'!N2148),COUNTIF('OMS Drop Downs'!$B$2:$B$4,'OMS Response Form (ORF)'!O2148), COUNTIF('OMS Drop Downs'!$B$2:$B$4,'OMS Response Form (ORF)'!P2148),COUNTIF('OMS Drop Downs'!$B$2:$B$4,'OMS Response Form (ORF)'!Q2148),COUNTIF('OMS Drop Downs'!$B$2:$B$4,'OMS Response Form (ORF)'!R2148)),"Complete","Incomplete"))</f>
        <v/>
      </c>
      <c r="T2148" s="26" t="str">
        <f>IF(S2148="Complete",IF(AND(NOT(ISNA(VLOOKUP(CONCATENATE(F2148,G2148,H2148,I2148,J2148,K2148),'OMS Drop Downs'!G:G,1,FALSE))),IF(AND(G2148&lt;&gt;"C3",K2148&lt;&gt;"O5"),IF(SUM(COUNTIF(L2148:R2148,"Y"),COUNTIF(L2148:R2148,"N"))=0,"V","I"),IF(COUNTIF(L2148:R2148,"Y"),"V","I"))="V"),"Valid","Invalid")," ")</f>
        <v xml:space="preserve"> </v>
      </c>
      <c r="U2148"/>
    </row>
    <row r="2149" spans="2:21" x14ac:dyDescent="0.35">
      <c r="B2149" s="116"/>
      <c r="C2149" s="117"/>
      <c r="D2149" s="118"/>
      <c r="E2149" s="120"/>
      <c r="F2149" s="56"/>
      <c r="G2149" s="32"/>
      <c r="H2149" s="32"/>
      <c r="I2149" s="32"/>
      <c r="J2149" s="32"/>
      <c r="K2149" s="32"/>
      <c r="L2149" s="32"/>
      <c r="M2149" s="32"/>
      <c r="N2149" s="32"/>
      <c r="O2149" s="32"/>
      <c r="P2149" s="32"/>
      <c r="Q2149" s="32"/>
      <c r="R2149" s="32"/>
      <c r="S2149" s="25" t="str">
        <f>IF(COUNTA(B2149:R2149)=0,"",IF(AND(COUNTA(B2149)&gt;0, COUNTA(C2149)&gt;0, COUNTA(D2149)&gt;0, COUNTA(E2149)&gt;0, COUNTIF('OMS Drop Downs'!$C$2:$C$3,'OMS Response Form (ORF)'!F2149),COUNTIF('OMS Drop Downs'!$D$2:$D$5,'OMS Response Form (ORF)'!G2149),COUNTIF('OMS Drop Downs'!$A$2:$A$5,'OMS Response Form (ORF)'!H2149),COUNTIF('OMS Drop Downs'!$B$2:$B$4,'OMS Response Form (ORF)'!I2149),COUNTIF('OMS Drop Downs'!$A$2:$A$5,'OMS Response Form (ORF)'!J2149),COUNTIF('OMS Drop Downs'!$E$2:$E$7,'OMS Response Form (ORF)'!K2149),COUNTIF('OMS Drop Downs'!$B$2:$B$4,'OMS Response Form (ORF)'!L2149),COUNTIF('OMS Drop Downs'!$B$2:$B$4,'OMS Response Form (ORF)'!M2149),COUNTIF('OMS Drop Downs'!$B$2:$B$4,'OMS Response Form (ORF)'!N2149),COUNTIF('OMS Drop Downs'!$B$2:$B$4,'OMS Response Form (ORF)'!O2149), COUNTIF('OMS Drop Downs'!$B$2:$B$4,'OMS Response Form (ORF)'!P2149),COUNTIF('OMS Drop Downs'!$B$2:$B$4,'OMS Response Form (ORF)'!Q2149),COUNTIF('OMS Drop Downs'!$B$2:$B$4,'OMS Response Form (ORF)'!R2149)),"Complete","Incomplete"))</f>
        <v/>
      </c>
      <c r="T2149" s="26" t="str">
        <f>IF(S2149="Complete",IF(AND(NOT(ISNA(VLOOKUP(CONCATENATE(F2149,G2149,H2149,I2149,J2149,K2149),'OMS Drop Downs'!G:G,1,FALSE))),IF(AND(G2149&lt;&gt;"C3",K2149&lt;&gt;"O5"),IF(SUM(COUNTIF(L2149:R2149,"Y"),COUNTIF(L2149:R2149,"N"))=0,"V","I"),IF(COUNTIF(L2149:R2149,"Y"),"V","I"))="V"),"Valid","Invalid")," ")</f>
        <v xml:space="preserve"> </v>
      </c>
      <c r="U2149"/>
    </row>
    <row r="2150" spans="2:21" x14ac:dyDescent="0.35">
      <c r="B2150" s="116"/>
      <c r="C2150" s="117"/>
      <c r="D2150" s="118"/>
      <c r="E2150" s="120"/>
      <c r="F2150" s="56"/>
      <c r="G2150" s="32"/>
      <c r="H2150" s="32"/>
      <c r="I2150" s="32"/>
      <c r="J2150" s="32"/>
      <c r="K2150" s="32"/>
      <c r="L2150" s="32"/>
      <c r="M2150" s="32"/>
      <c r="N2150" s="32"/>
      <c r="O2150" s="32"/>
      <c r="P2150" s="32"/>
      <c r="Q2150" s="32"/>
      <c r="R2150" s="32"/>
      <c r="S2150" s="25" t="str">
        <f>IF(COUNTA(B2150:R2150)=0,"",IF(AND(COUNTA(B2150)&gt;0, COUNTA(C2150)&gt;0, COUNTA(D2150)&gt;0, COUNTA(E2150)&gt;0, COUNTIF('OMS Drop Downs'!$C$2:$C$3,'OMS Response Form (ORF)'!F2150),COUNTIF('OMS Drop Downs'!$D$2:$D$5,'OMS Response Form (ORF)'!G2150),COUNTIF('OMS Drop Downs'!$A$2:$A$5,'OMS Response Form (ORF)'!H2150),COUNTIF('OMS Drop Downs'!$B$2:$B$4,'OMS Response Form (ORF)'!I2150),COUNTIF('OMS Drop Downs'!$A$2:$A$5,'OMS Response Form (ORF)'!J2150),COUNTIF('OMS Drop Downs'!$E$2:$E$7,'OMS Response Form (ORF)'!K2150),COUNTIF('OMS Drop Downs'!$B$2:$B$4,'OMS Response Form (ORF)'!L2150),COUNTIF('OMS Drop Downs'!$B$2:$B$4,'OMS Response Form (ORF)'!M2150),COUNTIF('OMS Drop Downs'!$B$2:$B$4,'OMS Response Form (ORF)'!N2150),COUNTIF('OMS Drop Downs'!$B$2:$B$4,'OMS Response Form (ORF)'!O2150), COUNTIF('OMS Drop Downs'!$B$2:$B$4,'OMS Response Form (ORF)'!P2150),COUNTIF('OMS Drop Downs'!$B$2:$B$4,'OMS Response Form (ORF)'!Q2150),COUNTIF('OMS Drop Downs'!$B$2:$B$4,'OMS Response Form (ORF)'!R2150)),"Complete","Incomplete"))</f>
        <v/>
      </c>
      <c r="T2150" s="26" t="str">
        <f>IF(S2150="Complete",IF(AND(NOT(ISNA(VLOOKUP(CONCATENATE(F2150,G2150,H2150,I2150,J2150,K2150),'OMS Drop Downs'!G:G,1,FALSE))),IF(AND(G2150&lt;&gt;"C3",K2150&lt;&gt;"O5"),IF(SUM(COUNTIF(L2150:R2150,"Y"),COUNTIF(L2150:R2150,"N"))=0,"V","I"),IF(COUNTIF(L2150:R2150,"Y"),"V","I"))="V"),"Valid","Invalid")," ")</f>
        <v xml:space="preserve"> </v>
      </c>
      <c r="U2150"/>
    </row>
    <row r="2151" spans="2:21" x14ac:dyDescent="0.35">
      <c r="B2151" s="116"/>
      <c r="C2151" s="117"/>
      <c r="D2151" s="118"/>
      <c r="E2151" s="120"/>
      <c r="F2151" s="56"/>
      <c r="G2151" s="32"/>
      <c r="H2151" s="32"/>
      <c r="I2151" s="32"/>
      <c r="J2151" s="32"/>
      <c r="K2151" s="32"/>
      <c r="L2151" s="32"/>
      <c r="M2151" s="32"/>
      <c r="N2151" s="32"/>
      <c r="O2151" s="32"/>
      <c r="P2151" s="32"/>
      <c r="Q2151" s="32"/>
      <c r="R2151" s="32"/>
      <c r="S2151" s="25" t="str">
        <f>IF(COUNTA(B2151:R2151)=0,"",IF(AND(COUNTA(B2151)&gt;0, COUNTA(C2151)&gt;0, COUNTA(D2151)&gt;0, COUNTA(E2151)&gt;0, COUNTIF('OMS Drop Downs'!$C$2:$C$3,'OMS Response Form (ORF)'!F2151),COUNTIF('OMS Drop Downs'!$D$2:$D$5,'OMS Response Form (ORF)'!G2151),COUNTIF('OMS Drop Downs'!$A$2:$A$5,'OMS Response Form (ORF)'!H2151),COUNTIF('OMS Drop Downs'!$B$2:$B$4,'OMS Response Form (ORF)'!I2151),COUNTIF('OMS Drop Downs'!$A$2:$A$5,'OMS Response Form (ORF)'!J2151),COUNTIF('OMS Drop Downs'!$E$2:$E$7,'OMS Response Form (ORF)'!K2151),COUNTIF('OMS Drop Downs'!$B$2:$B$4,'OMS Response Form (ORF)'!L2151),COUNTIF('OMS Drop Downs'!$B$2:$B$4,'OMS Response Form (ORF)'!M2151),COUNTIF('OMS Drop Downs'!$B$2:$B$4,'OMS Response Form (ORF)'!N2151),COUNTIF('OMS Drop Downs'!$B$2:$B$4,'OMS Response Form (ORF)'!O2151), COUNTIF('OMS Drop Downs'!$B$2:$B$4,'OMS Response Form (ORF)'!P2151),COUNTIF('OMS Drop Downs'!$B$2:$B$4,'OMS Response Form (ORF)'!Q2151),COUNTIF('OMS Drop Downs'!$B$2:$B$4,'OMS Response Form (ORF)'!R2151)),"Complete","Incomplete"))</f>
        <v/>
      </c>
      <c r="T2151" s="26" t="str">
        <f>IF(S2151="Complete",IF(AND(NOT(ISNA(VLOOKUP(CONCATENATE(F2151,G2151,H2151,I2151,J2151,K2151),'OMS Drop Downs'!G:G,1,FALSE))),IF(AND(G2151&lt;&gt;"C3",K2151&lt;&gt;"O5"),IF(SUM(COUNTIF(L2151:R2151,"Y"),COUNTIF(L2151:R2151,"N"))=0,"V","I"),IF(COUNTIF(L2151:R2151,"Y"),"V","I"))="V"),"Valid","Invalid")," ")</f>
        <v xml:space="preserve"> </v>
      </c>
      <c r="U2151"/>
    </row>
    <row r="2152" spans="2:21" x14ac:dyDescent="0.35">
      <c r="B2152" s="116"/>
      <c r="C2152" s="117"/>
      <c r="D2152" s="118"/>
      <c r="E2152" s="120"/>
      <c r="F2152" s="56"/>
      <c r="G2152" s="32"/>
      <c r="H2152" s="32"/>
      <c r="I2152" s="32"/>
      <c r="J2152" s="32"/>
      <c r="K2152" s="32"/>
      <c r="L2152" s="32"/>
      <c r="M2152" s="32"/>
      <c r="N2152" s="32"/>
      <c r="O2152" s="32"/>
      <c r="P2152" s="32"/>
      <c r="Q2152" s="32"/>
      <c r="R2152" s="32"/>
      <c r="S2152" s="25" t="str">
        <f>IF(COUNTA(B2152:R2152)=0,"",IF(AND(COUNTA(B2152)&gt;0, COUNTA(C2152)&gt;0, COUNTA(D2152)&gt;0, COUNTA(E2152)&gt;0, COUNTIF('OMS Drop Downs'!$C$2:$C$3,'OMS Response Form (ORF)'!F2152),COUNTIF('OMS Drop Downs'!$D$2:$D$5,'OMS Response Form (ORF)'!G2152),COUNTIF('OMS Drop Downs'!$A$2:$A$5,'OMS Response Form (ORF)'!H2152),COUNTIF('OMS Drop Downs'!$B$2:$B$4,'OMS Response Form (ORF)'!I2152),COUNTIF('OMS Drop Downs'!$A$2:$A$5,'OMS Response Form (ORF)'!J2152),COUNTIF('OMS Drop Downs'!$E$2:$E$7,'OMS Response Form (ORF)'!K2152),COUNTIF('OMS Drop Downs'!$B$2:$B$4,'OMS Response Form (ORF)'!L2152),COUNTIF('OMS Drop Downs'!$B$2:$B$4,'OMS Response Form (ORF)'!M2152),COUNTIF('OMS Drop Downs'!$B$2:$B$4,'OMS Response Form (ORF)'!N2152),COUNTIF('OMS Drop Downs'!$B$2:$B$4,'OMS Response Form (ORF)'!O2152), COUNTIF('OMS Drop Downs'!$B$2:$B$4,'OMS Response Form (ORF)'!P2152),COUNTIF('OMS Drop Downs'!$B$2:$B$4,'OMS Response Form (ORF)'!Q2152),COUNTIF('OMS Drop Downs'!$B$2:$B$4,'OMS Response Form (ORF)'!R2152)),"Complete","Incomplete"))</f>
        <v/>
      </c>
      <c r="T2152" s="26" t="str">
        <f>IF(S2152="Complete",IF(AND(NOT(ISNA(VLOOKUP(CONCATENATE(F2152,G2152,H2152,I2152,J2152,K2152),'OMS Drop Downs'!G:G,1,FALSE))),IF(AND(G2152&lt;&gt;"C3",K2152&lt;&gt;"O5"),IF(SUM(COUNTIF(L2152:R2152,"Y"),COUNTIF(L2152:R2152,"N"))=0,"V","I"),IF(COUNTIF(L2152:R2152,"Y"),"V","I"))="V"),"Valid","Invalid")," ")</f>
        <v xml:space="preserve"> </v>
      </c>
      <c r="U2152"/>
    </row>
    <row r="2153" spans="2:21" x14ac:dyDescent="0.35">
      <c r="B2153" s="116"/>
      <c r="C2153" s="117"/>
      <c r="D2153" s="118"/>
      <c r="E2153" s="120"/>
      <c r="F2153" s="56"/>
      <c r="G2153" s="32"/>
      <c r="H2153" s="32"/>
      <c r="I2153" s="32"/>
      <c r="J2153" s="32"/>
      <c r="K2153" s="32"/>
      <c r="L2153" s="32"/>
      <c r="M2153" s="32"/>
      <c r="N2153" s="32"/>
      <c r="O2153" s="32"/>
      <c r="P2153" s="32"/>
      <c r="Q2153" s="32"/>
      <c r="R2153" s="32"/>
      <c r="S2153" s="25" t="str">
        <f>IF(COUNTA(B2153:R2153)=0,"",IF(AND(COUNTA(B2153)&gt;0, COUNTA(C2153)&gt;0, COUNTA(D2153)&gt;0, COUNTA(E2153)&gt;0, COUNTIF('OMS Drop Downs'!$C$2:$C$3,'OMS Response Form (ORF)'!F2153),COUNTIF('OMS Drop Downs'!$D$2:$D$5,'OMS Response Form (ORF)'!G2153),COUNTIF('OMS Drop Downs'!$A$2:$A$5,'OMS Response Form (ORF)'!H2153),COUNTIF('OMS Drop Downs'!$B$2:$B$4,'OMS Response Form (ORF)'!I2153),COUNTIF('OMS Drop Downs'!$A$2:$A$5,'OMS Response Form (ORF)'!J2153),COUNTIF('OMS Drop Downs'!$E$2:$E$7,'OMS Response Form (ORF)'!K2153),COUNTIF('OMS Drop Downs'!$B$2:$B$4,'OMS Response Form (ORF)'!L2153),COUNTIF('OMS Drop Downs'!$B$2:$B$4,'OMS Response Form (ORF)'!M2153),COUNTIF('OMS Drop Downs'!$B$2:$B$4,'OMS Response Form (ORF)'!N2153),COUNTIF('OMS Drop Downs'!$B$2:$B$4,'OMS Response Form (ORF)'!O2153), COUNTIF('OMS Drop Downs'!$B$2:$B$4,'OMS Response Form (ORF)'!P2153),COUNTIF('OMS Drop Downs'!$B$2:$B$4,'OMS Response Form (ORF)'!Q2153),COUNTIF('OMS Drop Downs'!$B$2:$B$4,'OMS Response Form (ORF)'!R2153)),"Complete","Incomplete"))</f>
        <v/>
      </c>
      <c r="T2153" s="26" t="str">
        <f>IF(S2153="Complete",IF(AND(NOT(ISNA(VLOOKUP(CONCATENATE(F2153,G2153,H2153,I2153,J2153,K2153),'OMS Drop Downs'!G:G,1,FALSE))),IF(AND(G2153&lt;&gt;"C3",K2153&lt;&gt;"O5"),IF(SUM(COUNTIF(L2153:R2153,"Y"),COUNTIF(L2153:R2153,"N"))=0,"V","I"),IF(COUNTIF(L2153:R2153,"Y"),"V","I"))="V"),"Valid","Invalid")," ")</f>
        <v xml:space="preserve"> </v>
      </c>
      <c r="U2153"/>
    </row>
    <row r="2154" spans="2:21" x14ac:dyDescent="0.35">
      <c r="B2154" s="116"/>
      <c r="C2154" s="117"/>
      <c r="D2154" s="118"/>
      <c r="E2154" s="120"/>
      <c r="F2154" s="56"/>
      <c r="G2154" s="32"/>
      <c r="H2154" s="32"/>
      <c r="I2154" s="32"/>
      <c r="J2154" s="32"/>
      <c r="K2154" s="32"/>
      <c r="L2154" s="32"/>
      <c r="M2154" s="32"/>
      <c r="N2154" s="32"/>
      <c r="O2154" s="32"/>
      <c r="P2154" s="32"/>
      <c r="Q2154" s="32"/>
      <c r="R2154" s="32"/>
      <c r="S2154" s="25" t="str">
        <f>IF(COUNTA(B2154:R2154)=0,"",IF(AND(COUNTA(B2154)&gt;0, COUNTA(C2154)&gt;0, COUNTA(D2154)&gt;0, COUNTA(E2154)&gt;0, COUNTIF('OMS Drop Downs'!$C$2:$C$3,'OMS Response Form (ORF)'!F2154),COUNTIF('OMS Drop Downs'!$D$2:$D$5,'OMS Response Form (ORF)'!G2154),COUNTIF('OMS Drop Downs'!$A$2:$A$5,'OMS Response Form (ORF)'!H2154),COUNTIF('OMS Drop Downs'!$B$2:$B$4,'OMS Response Form (ORF)'!I2154),COUNTIF('OMS Drop Downs'!$A$2:$A$5,'OMS Response Form (ORF)'!J2154),COUNTIF('OMS Drop Downs'!$E$2:$E$7,'OMS Response Form (ORF)'!K2154),COUNTIF('OMS Drop Downs'!$B$2:$B$4,'OMS Response Form (ORF)'!L2154),COUNTIF('OMS Drop Downs'!$B$2:$B$4,'OMS Response Form (ORF)'!M2154),COUNTIF('OMS Drop Downs'!$B$2:$B$4,'OMS Response Form (ORF)'!N2154),COUNTIF('OMS Drop Downs'!$B$2:$B$4,'OMS Response Form (ORF)'!O2154), COUNTIF('OMS Drop Downs'!$B$2:$B$4,'OMS Response Form (ORF)'!P2154),COUNTIF('OMS Drop Downs'!$B$2:$B$4,'OMS Response Form (ORF)'!Q2154),COUNTIF('OMS Drop Downs'!$B$2:$B$4,'OMS Response Form (ORF)'!R2154)),"Complete","Incomplete"))</f>
        <v/>
      </c>
      <c r="T2154" s="26" t="str">
        <f>IF(S2154="Complete",IF(AND(NOT(ISNA(VLOOKUP(CONCATENATE(F2154,G2154,H2154,I2154,J2154,K2154),'OMS Drop Downs'!G:G,1,FALSE))),IF(AND(G2154&lt;&gt;"C3",K2154&lt;&gt;"O5"),IF(SUM(COUNTIF(L2154:R2154,"Y"),COUNTIF(L2154:R2154,"N"))=0,"V","I"),IF(COUNTIF(L2154:R2154,"Y"),"V","I"))="V"),"Valid","Invalid")," ")</f>
        <v xml:space="preserve"> </v>
      </c>
      <c r="U2154"/>
    </row>
    <row r="2155" spans="2:21" x14ac:dyDescent="0.35">
      <c r="B2155" s="116"/>
      <c r="C2155" s="117"/>
      <c r="D2155" s="118"/>
      <c r="E2155" s="120"/>
      <c r="F2155" s="56"/>
      <c r="G2155" s="32"/>
      <c r="H2155" s="32"/>
      <c r="I2155" s="32"/>
      <c r="J2155" s="32"/>
      <c r="K2155" s="32"/>
      <c r="L2155" s="32"/>
      <c r="M2155" s="32"/>
      <c r="N2155" s="32"/>
      <c r="O2155" s="32"/>
      <c r="P2155" s="32"/>
      <c r="Q2155" s="32"/>
      <c r="R2155" s="32"/>
      <c r="S2155" s="25" t="str">
        <f>IF(COUNTA(B2155:R2155)=0,"",IF(AND(COUNTA(B2155)&gt;0, COUNTA(C2155)&gt;0, COUNTA(D2155)&gt;0, COUNTA(E2155)&gt;0, COUNTIF('OMS Drop Downs'!$C$2:$C$3,'OMS Response Form (ORF)'!F2155),COUNTIF('OMS Drop Downs'!$D$2:$D$5,'OMS Response Form (ORF)'!G2155),COUNTIF('OMS Drop Downs'!$A$2:$A$5,'OMS Response Form (ORF)'!H2155),COUNTIF('OMS Drop Downs'!$B$2:$B$4,'OMS Response Form (ORF)'!I2155),COUNTIF('OMS Drop Downs'!$A$2:$A$5,'OMS Response Form (ORF)'!J2155),COUNTIF('OMS Drop Downs'!$E$2:$E$7,'OMS Response Form (ORF)'!K2155),COUNTIF('OMS Drop Downs'!$B$2:$B$4,'OMS Response Form (ORF)'!L2155),COUNTIF('OMS Drop Downs'!$B$2:$B$4,'OMS Response Form (ORF)'!M2155),COUNTIF('OMS Drop Downs'!$B$2:$B$4,'OMS Response Form (ORF)'!N2155),COUNTIF('OMS Drop Downs'!$B$2:$B$4,'OMS Response Form (ORF)'!O2155), COUNTIF('OMS Drop Downs'!$B$2:$B$4,'OMS Response Form (ORF)'!P2155),COUNTIF('OMS Drop Downs'!$B$2:$B$4,'OMS Response Form (ORF)'!Q2155),COUNTIF('OMS Drop Downs'!$B$2:$B$4,'OMS Response Form (ORF)'!R2155)),"Complete","Incomplete"))</f>
        <v/>
      </c>
      <c r="T2155" s="26" t="str">
        <f>IF(S2155="Complete",IF(AND(NOT(ISNA(VLOOKUP(CONCATENATE(F2155,G2155,H2155,I2155,J2155,K2155),'OMS Drop Downs'!G:G,1,FALSE))),IF(AND(G2155&lt;&gt;"C3",K2155&lt;&gt;"O5"),IF(SUM(COUNTIF(L2155:R2155,"Y"),COUNTIF(L2155:R2155,"N"))=0,"V","I"),IF(COUNTIF(L2155:R2155,"Y"),"V","I"))="V"),"Valid","Invalid")," ")</f>
        <v xml:space="preserve"> </v>
      </c>
      <c r="U2155"/>
    </row>
    <row r="2156" spans="2:21" x14ac:dyDescent="0.35">
      <c r="B2156" s="116"/>
      <c r="C2156" s="117"/>
      <c r="D2156" s="118"/>
      <c r="E2156" s="120"/>
      <c r="F2156" s="56"/>
      <c r="G2156" s="32"/>
      <c r="H2156" s="32"/>
      <c r="I2156" s="32"/>
      <c r="J2156" s="32"/>
      <c r="K2156" s="32"/>
      <c r="L2156" s="32"/>
      <c r="M2156" s="32"/>
      <c r="N2156" s="32"/>
      <c r="O2156" s="32"/>
      <c r="P2156" s="32"/>
      <c r="Q2156" s="32"/>
      <c r="R2156" s="32"/>
      <c r="S2156" s="25" t="str">
        <f>IF(COUNTA(B2156:R2156)=0,"",IF(AND(COUNTA(B2156)&gt;0, COUNTA(C2156)&gt;0, COUNTA(D2156)&gt;0, COUNTA(E2156)&gt;0, COUNTIF('OMS Drop Downs'!$C$2:$C$3,'OMS Response Form (ORF)'!F2156),COUNTIF('OMS Drop Downs'!$D$2:$D$5,'OMS Response Form (ORF)'!G2156),COUNTIF('OMS Drop Downs'!$A$2:$A$5,'OMS Response Form (ORF)'!H2156),COUNTIF('OMS Drop Downs'!$B$2:$B$4,'OMS Response Form (ORF)'!I2156),COUNTIF('OMS Drop Downs'!$A$2:$A$5,'OMS Response Form (ORF)'!J2156),COUNTIF('OMS Drop Downs'!$E$2:$E$7,'OMS Response Form (ORF)'!K2156),COUNTIF('OMS Drop Downs'!$B$2:$B$4,'OMS Response Form (ORF)'!L2156),COUNTIF('OMS Drop Downs'!$B$2:$B$4,'OMS Response Form (ORF)'!M2156),COUNTIF('OMS Drop Downs'!$B$2:$B$4,'OMS Response Form (ORF)'!N2156),COUNTIF('OMS Drop Downs'!$B$2:$B$4,'OMS Response Form (ORF)'!O2156), COUNTIF('OMS Drop Downs'!$B$2:$B$4,'OMS Response Form (ORF)'!P2156),COUNTIF('OMS Drop Downs'!$B$2:$B$4,'OMS Response Form (ORF)'!Q2156),COUNTIF('OMS Drop Downs'!$B$2:$B$4,'OMS Response Form (ORF)'!R2156)),"Complete","Incomplete"))</f>
        <v/>
      </c>
      <c r="T2156" s="26" t="str">
        <f>IF(S2156="Complete",IF(AND(NOT(ISNA(VLOOKUP(CONCATENATE(F2156,G2156,H2156,I2156,J2156,K2156),'OMS Drop Downs'!G:G,1,FALSE))),IF(AND(G2156&lt;&gt;"C3",K2156&lt;&gt;"O5"),IF(SUM(COUNTIF(L2156:R2156,"Y"),COUNTIF(L2156:R2156,"N"))=0,"V","I"),IF(COUNTIF(L2156:R2156,"Y"),"V","I"))="V"),"Valid","Invalid")," ")</f>
        <v xml:space="preserve"> </v>
      </c>
      <c r="U2156"/>
    </row>
    <row r="2157" spans="2:21" x14ac:dyDescent="0.35">
      <c r="B2157" s="116"/>
      <c r="C2157" s="117"/>
      <c r="D2157" s="118"/>
      <c r="E2157" s="120"/>
      <c r="F2157" s="56"/>
      <c r="G2157" s="32"/>
      <c r="H2157" s="32"/>
      <c r="I2157" s="32"/>
      <c r="J2157" s="32"/>
      <c r="K2157" s="32"/>
      <c r="L2157" s="32"/>
      <c r="M2157" s="32"/>
      <c r="N2157" s="32"/>
      <c r="O2157" s="32"/>
      <c r="P2157" s="32"/>
      <c r="Q2157" s="32"/>
      <c r="R2157" s="32"/>
      <c r="S2157" s="25" t="str">
        <f>IF(COUNTA(B2157:R2157)=0,"",IF(AND(COUNTA(B2157)&gt;0, COUNTA(C2157)&gt;0, COUNTA(D2157)&gt;0, COUNTA(E2157)&gt;0, COUNTIF('OMS Drop Downs'!$C$2:$C$3,'OMS Response Form (ORF)'!F2157),COUNTIF('OMS Drop Downs'!$D$2:$D$5,'OMS Response Form (ORF)'!G2157),COUNTIF('OMS Drop Downs'!$A$2:$A$5,'OMS Response Form (ORF)'!H2157),COUNTIF('OMS Drop Downs'!$B$2:$B$4,'OMS Response Form (ORF)'!I2157),COUNTIF('OMS Drop Downs'!$A$2:$A$5,'OMS Response Form (ORF)'!J2157),COUNTIF('OMS Drop Downs'!$E$2:$E$7,'OMS Response Form (ORF)'!K2157),COUNTIF('OMS Drop Downs'!$B$2:$B$4,'OMS Response Form (ORF)'!L2157),COUNTIF('OMS Drop Downs'!$B$2:$B$4,'OMS Response Form (ORF)'!M2157),COUNTIF('OMS Drop Downs'!$B$2:$B$4,'OMS Response Form (ORF)'!N2157),COUNTIF('OMS Drop Downs'!$B$2:$B$4,'OMS Response Form (ORF)'!O2157), COUNTIF('OMS Drop Downs'!$B$2:$B$4,'OMS Response Form (ORF)'!P2157),COUNTIF('OMS Drop Downs'!$B$2:$B$4,'OMS Response Form (ORF)'!Q2157),COUNTIF('OMS Drop Downs'!$B$2:$B$4,'OMS Response Form (ORF)'!R2157)),"Complete","Incomplete"))</f>
        <v/>
      </c>
      <c r="T2157" s="26" t="str">
        <f>IF(S2157="Complete",IF(AND(NOT(ISNA(VLOOKUP(CONCATENATE(F2157,G2157,H2157,I2157,J2157,K2157),'OMS Drop Downs'!G:G,1,FALSE))),IF(AND(G2157&lt;&gt;"C3",K2157&lt;&gt;"O5"),IF(SUM(COUNTIF(L2157:R2157,"Y"),COUNTIF(L2157:R2157,"N"))=0,"V","I"),IF(COUNTIF(L2157:R2157,"Y"),"V","I"))="V"),"Valid","Invalid")," ")</f>
        <v xml:space="preserve"> </v>
      </c>
      <c r="U2157"/>
    </row>
    <row r="2158" spans="2:21" x14ac:dyDescent="0.35">
      <c r="B2158" s="116"/>
      <c r="C2158" s="117"/>
      <c r="D2158" s="118"/>
      <c r="E2158" s="120"/>
      <c r="F2158" s="56"/>
      <c r="G2158" s="32"/>
      <c r="H2158" s="32"/>
      <c r="I2158" s="32"/>
      <c r="J2158" s="32"/>
      <c r="K2158" s="32"/>
      <c r="L2158" s="32"/>
      <c r="M2158" s="32"/>
      <c r="N2158" s="32"/>
      <c r="O2158" s="32"/>
      <c r="P2158" s="32"/>
      <c r="Q2158" s="32"/>
      <c r="R2158" s="32"/>
      <c r="S2158" s="25" t="str">
        <f>IF(COUNTA(B2158:R2158)=0,"",IF(AND(COUNTA(B2158)&gt;0, COUNTA(C2158)&gt;0, COUNTA(D2158)&gt;0, COUNTA(E2158)&gt;0, COUNTIF('OMS Drop Downs'!$C$2:$C$3,'OMS Response Form (ORF)'!F2158),COUNTIF('OMS Drop Downs'!$D$2:$D$5,'OMS Response Form (ORF)'!G2158),COUNTIF('OMS Drop Downs'!$A$2:$A$5,'OMS Response Form (ORF)'!H2158),COUNTIF('OMS Drop Downs'!$B$2:$B$4,'OMS Response Form (ORF)'!I2158),COUNTIF('OMS Drop Downs'!$A$2:$A$5,'OMS Response Form (ORF)'!J2158),COUNTIF('OMS Drop Downs'!$E$2:$E$7,'OMS Response Form (ORF)'!K2158),COUNTIF('OMS Drop Downs'!$B$2:$B$4,'OMS Response Form (ORF)'!L2158),COUNTIF('OMS Drop Downs'!$B$2:$B$4,'OMS Response Form (ORF)'!M2158),COUNTIF('OMS Drop Downs'!$B$2:$B$4,'OMS Response Form (ORF)'!N2158),COUNTIF('OMS Drop Downs'!$B$2:$B$4,'OMS Response Form (ORF)'!O2158), COUNTIF('OMS Drop Downs'!$B$2:$B$4,'OMS Response Form (ORF)'!P2158),COUNTIF('OMS Drop Downs'!$B$2:$B$4,'OMS Response Form (ORF)'!Q2158),COUNTIF('OMS Drop Downs'!$B$2:$B$4,'OMS Response Form (ORF)'!R2158)),"Complete","Incomplete"))</f>
        <v/>
      </c>
      <c r="T2158" s="26" t="str">
        <f>IF(S2158="Complete",IF(AND(NOT(ISNA(VLOOKUP(CONCATENATE(F2158,G2158,H2158,I2158,J2158,K2158),'OMS Drop Downs'!G:G,1,FALSE))),IF(AND(G2158&lt;&gt;"C3",K2158&lt;&gt;"O5"),IF(SUM(COUNTIF(L2158:R2158,"Y"),COUNTIF(L2158:R2158,"N"))=0,"V","I"),IF(COUNTIF(L2158:R2158,"Y"),"V","I"))="V"),"Valid","Invalid")," ")</f>
        <v xml:space="preserve"> </v>
      </c>
      <c r="U2158"/>
    </row>
    <row r="2159" spans="2:21" x14ac:dyDescent="0.35">
      <c r="B2159" s="116"/>
      <c r="C2159" s="117"/>
      <c r="D2159" s="118"/>
      <c r="E2159" s="120"/>
      <c r="F2159" s="56"/>
      <c r="G2159" s="32"/>
      <c r="H2159" s="32"/>
      <c r="I2159" s="32"/>
      <c r="J2159" s="32"/>
      <c r="K2159" s="32"/>
      <c r="L2159" s="32"/>
      <c r="M2159" s="32"/>
      <c r="N2159" s="32"/>
      <c r="O2159" s="32"/>
      <c r="P2159" s="32"/>
      <c r="Q2159" s="32"/>
      <c r="R2159" s="32"/>
      <c r="S2159" s="25" t="str">
        <f>IF(COUNTA(B2159:R2159)=0,"",IF(AND(COUNTA(B2159)&gt;0, COUNTA(C2159)&gt;0, COUNTA(D2159)&gt;0, COUNTA(E2159)&gt;0, COUNTIF('OMS Drop Downs'!$C$2:$C$3,'OMS Response Form (ORF)'!F2159),COUNTIF('OMS Drop Downs'!$D$2:$D$5,'OMS Response Form (ORF)'!G2159),COUNTIF('OMS Drop Downs'!$A$2:$A$5,'OMS Response Form (ORF)'!H2159),COUNTIF('OMS Drop Downs'!$B$2:$B$4,'OMS Response Form (ORF)'!I2159),COUNTIF('OMS Drop Downs'!$A$2:$A$5,'OMS Response Form (ORF)'!J2159),COUNTIF('OMS Drop Downs'!$E$2:$E$7,'OMS Response Form (ORF)'!K2159),COUNTIF('OMS Drop Downs'!$B$2:$B$4,'OMS Response Form (ORF)'!L2159),COUNTIF('OMS Drop Downs'!$B$2:$B$4,'OMS Response Form (ORF)'!M2159),COUNTIF('OMS Drop Downs'!$B$2:$B$4,'OMS Response Form (ORF)'!N2159),COUNTIF('OMS Drop Downs'!$B$2:$B$4,'OMS Response Form (ORF)'!O2159), COUNTIF('OMS Drop Downs'!$B$2:$B$4,'OMS Response Form (ORF)'!P2159),COUNTIF('OMS Drop Downs'!$B$2:$B$4,'OMS Response Form (ORF)'!Q2159),COUNTIF('OMS Drop Downs'!$B$2:$B$4,'OMS Response Form (ORF)'!R2159)),"Complete","Incomplete"))</f>
        <v/>
      </c>
      <c r="T2159" s="26" t="str">
        <f>IF(S2159="Complete",IF(AND(NOT(ISNA(VLOOKUP(CONCATENATE(F2159,G2159,H2159,I2159,J2159,K2159),'OMS Drop Downs'!G:G,1,FALSE))),IF(AND(G2159&lt;&gt;"C3",K2159&lt;&gt;"O5"),IF(SUM(COUNTIF(L2159:R2159,"Y"),COUNTIF(L2159:R2159,"N"))=0,"V","I"),IF(COUNTIF(L2159:R2159,"Y"),"V","I"))="V"),"Valid","Invalid")," ")</f>
        <v xml:space="preserve"> </v>
      </c>
      <c r="U2159"/>
    </row>
    <row r="2160" spans="2:21" x14ac:dyDescent="0.35">
      <c r="B2160" s="116"/>
      <c r="C2160" s="117"/>
      <c r="D2160" s="118"/>
      <c r="E2160" s="120"/>
      <c r="F2160" s="56"/>
      <c r="G2160" s="32"/>
      <c r="H2160" s="32"/>
      <c r="I2160" s="32"/>
      <c r="J2160" s="32"/>
      <c r="K2160" s="32"/>
      <c r="L2160" s="32"/>
      <c r="M2160" s="32"/>
      <c r="N2160" s="32"/>
      <c r="O2160" s="32"/>
      <c r="P2160" s="32"/>
      <c r="Q2160" s="32"/>
      <c r="R2160" s="32"/>
      <c r="S2160" s="25" t="str">
        <f>IF(COUNTA(B2160:R2160)=0,"",IF(AND(COUNTA(B2160)&gt;0, COUNTA(C2160)&gt;0, COUNTA(D2160)&gt;0, COUNTA(E2160)&gt;0, COUNTIF('OMS Drop Downs'!$C$2:$C$3,'OMS Response Form (ORF)'!F2160),COUNTIF('OMS Drop Downs'!$D$2:$D$5,'OMS Response Form (ORF)'!G2160),COUNTIF('OMS Drop Downs'!$A$2:$A$5,'OMS Response Form (ORF)'!H2160),COUNTIF('OMS Drop Downs'!$B$2:$B$4,'OMS Response Form (ORF)'!I2160),COUNTIF('OMS Drop Downs'!$A$2:$A$5,'OMS Response Form (ORF)'!J2160),COUNTIF('OMS Drop Downs'!$E$2:$E$7,'OMS Response Form (ORF)'!K2160),COUNTIF('OMS Drop Downs'!$B$2:$B$4,'OMS Response Form (ORF)'!L2160),COUNTIF('OMS Drop Downs'!$B$2:$B$4,'OMS Response Form (ORF)'!M2160),COUNTIF('OMS Drop Downs'!$B$2:$B$4,'OMS Response Form (ORF)'!N2160),COUNTIF('OMS Drop Downs'!$B$2:$B$4,'OMS Response Form (ORF)'!O2160), COUNTIF('OMS Drop Downs'!$B$2:$B$4,'OMS Response Form (ORF)'!P2160),COUNTIF('OMS Drop Downs'!$B$2:$B$4,'OMS Response Form (ORF)'!Q2160),COUNTIF('OMS Drop Downs'!$B$2:$B$4,'OMS Response Form (ORF)'!R2160)),"Complete","Incomplete"))</f>
        <v/>
      </c>
      <c r="T2160" s="26" t="str">
        <f>IF(S2160="Complete",IF(AND(NOT(ISNA(VLOOKUP(CONCATENATE(F2160,G2160,H2160,I2160,J2160,K2160),'OMS Drop Downs'!G:G,1,FALSE))),IF(AND(G2160&lt;&gt;"C3",K2160&lt;&gt;"O5"),IF(SUM(COUNTIF(L2160:R2160,"Y"),COUNTIF(L2160:R2160,"N"))=0,"V","I"),IF(COUNTIF(L2160:R2160,"Y"),"V","I"))="V"),"Valid","Invalid")," ")</f>
        <v xml:space="preserve"> </v>
      </c>
      <c r="U2160"/>
    </row>
    <row r="2161" spans="2:21" x14ac:dyDescent="0.35">
      <c r="B2161" s="116"/>
      <c r="C2161" s="117"/>
      <c r="D2161" s="118"/>
      <c r="E2161" s="120"/>
      <c r="F2161" s="56"/>
      <c r="G2161" s="32"/>
      <c r="H2161" s="32"/>
      <c r="I2161" s="32"/>
      <c r="J2161" s="32"/>
      <c r="K2161" s="32"/>
      <c r="L2161" s="32"/>
      <c r="M2161" s="32"/>
      <c r="N2161" s="32"/>
      <c r="O2161" s="32"/>
      <c r="P2161" s="32"/>
      <c r="Q2161" s="32"/>
      <c r="R2161" s="32"/>
      <c r="S2161" s="25" t="str">
        <f>IF(COUNTA(B2161:R2161)=0,"",IF(AND(COUNTA(B2161)&gt;0, COUNTA(C2161)&gt;0, COUNTA(D2161)&gt;0, COUNTA(E2161)&gt;0, COUNTIF('OMS Drop Downs'!$C$2:$C$3,'OMS Response Form (ORF)'!F2161),COUNTIF('OMS Drop Downs'!$D$2:$D$5,'OMS Response Form (ORF)'!G2161),COUNTIF('OMS Drop Downs'!$A$2:$A$5,'OMS Response Form (ORF)'!H2161),COUNTIF('OMS Drop Downs'!$B$2:$B$4,'OMS Response Form (ORF)'!I2161),COUNTIF('OMS Drop Downs'!$A$2:$A$5,'OMS Response Form (ORF)'!J2161),COUNTIF('OMS Drop Downs'!$E$2:$E$7,'OMS Response Form (ORF)'!K2161),COUNTIF('OMS Drop Downs'!$B$2:$B$4,'OMS Response Form (ORF)'!L2161),COUNTIF('OMS Drop Downs'!$B$2:$B$4,'OMS Response Form (ORF)'!M2161),COUNTIF('OMS Drop Downs'!$B$2:$B$4,'OMS Response Form (ORF)'!N2161),COUNTIF('OMS Drop Downs'!$B$2:$B$4,'OMS Response Form (ORF)'!O2161), COUNTIF('OMS Drop Downs'!$B$2:$B$4,'OMS Response Form (ORF)'!P2161),COUNTIF('OMS Drop Downs'!$B$2:$B$4,'OMS Response Form (ORF)'!Q2161),COUNTIF('OMS Drop Downs'!$B$2:$B$4,'OMS Response Form (ORF)'!R2161)),"Complete","Incomplete"))</f>
        <v/>
      </c>
      <c r="T2161" s="26" t="str">
        <f>IF(S2161="Complete",IF(AND(NOT(ISNA(VLOOKUP(CONCATENATE(F2161,G2161,H2161,I2161,J2161,K2161),'OMS Drop Downs'!G:G,1,FALSE))),IF(AND(G2161&lt;&gt;"C3",K2161&lt;&gt;"O5"),IF(SUM(COUNTIF(L2161:R2161,"Y"),COUNTIF(L2161:R2161,"N"))=0,"V","I"),IF(COUNTIF(L2161:R2161,"Y"),"V","I"))="V"),"Valid","Invalid")," ")</f>
        <v xml:space="preserve"> </v>
      </c>
      <c r="U2161"/>
    </row>
    <row r="2162" spans="2:21" x14ac:dyDescent="0.35">
      <c r="B2162" s="116"/>
      <c r="C2162" s="117"/>
      <c r="D2162" s="118"/>
      <c r="E2162" s="120"/>
      <c r="F2162" s="56"/>
      <c r="G2162" s="32"/>
      <c r="H2162" s="32"/>
      <c r="I2162" s="32"/>
      <c r="J2162" s="32"/>
      <c r="K2162" s="32"/>
      <c r="L2162" s="32"/>
      <c r="M2162" s="32"/>
      <c r="N2162" s="32"/>
      <c r="O2162" s="32"/>
      <c r="P2162" s="32"/>
      <c r="Q2162" s="32"/>
      <c r="R2162" s="32"/>
      <c r="S2162" s="25" t="str">
        <f>IF(COUNTA(B2162:R2162)=0,"",IF(AND(COUNTA(B2162)&gt;0, COUNTA(C2162)&gt;0, COUNTA(D2162)&gt;0, COUNTA(E2162)&gt;0, COUNTIF('OMS Drop Downs'!$C$2:$C$3,'OMS Response Form (ORF)'!F2162),COUNTIF('OMS Drop Downs'!$D$2:$D$5,'OMS Response Form (ORF)'!G2162),COUNTIF('OMS Drop Downs'!$A$2:$A$5,'OMS Response Form (ORF)'!H2162),COUNTIF('OMS Drop Downs'!$B$2:$B$4,'OMS Response Form (ORF)'!I2162),COUNTIF('OMS Drop Downs'!$A$2:$A$5,'OMS Response Form (ORF)'!J2162),COUNTIF('OMS Drop Downs'!$E$2:$E$7,'OMS Response Form (ORF)'!K2162),COUNTIF('OMS Drop Downs'!$B$2:$B$4,'OMS Response Form (ORF)'!L2162),COUNTIF('OMS Drop Downs'!$B$2:$B$4,'OMS Response Form (ORF)'!M2162),COUNTIF('OMS Drop Downs'!$B$2:$B$4,'OMS Response Form (ORF)'!N2162),COUNTIF('OMS Drop Downs'!$B$2:$B$4,'OMS Response Form (ORF)'!O2162), COUNTIF('OMS Drop Downs'!$B$2:$B$4,'OMS Response Form (ORF)'!P2162),COUNTIF('OMS Drop Downs'!$B$2:$B$4,'OMS Response Form (ORF)'!Q2162),COUNTIF('OMS Drop Downs'!$B$2:$B$4,'OMS Response Form (ORF)'!R2162)),"Complete","Incomplete"))</f>
        <v/>
      </c>
      <c r="T2162" s="26" t="str">
        <f>IF(S2162="Complete",IF(AND(NOT(ISNA(VLOOKUP(CONCATENATE(F2162,G2162,H2162,I2162,J2162,K2162),'OMS Drop Downs'!G:G,1,FALSE))),IF(AND(G2162&lt;&gt;"C3",K2162&lt;&gt;"O5"),IF(SUM(COUNTIF(L2162:R2162,"Y"),COUNTIF(L2162:R2162,"N"))=0,"V","I"),IF(COUNTIF(L2162:R2162,"Y"),"V","I"))="V"),"Valid","Invalid")," ")</f>
        <v xml:space="preserve"> </v>
      </c>
      <c r="U2162"/>
    </row>
    <row r="2163" spans="2:21" x14ac:dyDescent="0.35">
      <c r="B2163" s="116"/>
      <c r="C2163" s="117"/>
      <c r="D2163" s="118"/>
      <c r="E2163" s="120"/>
      <c r="F2163" s="56"/>
      <c r="G2163" s="32"/>
      <c r="H2163" s="32"/>
      <c r="I2163" s="32"/>
      <c r="J2163" s="32"/>
      <c r="K2163" s="32"/>
      <c r="L2163" s="32"/>
      <c r="M2163" s="32"/>
      <c r="N2163" s="32"/>
      <c r="O2163" s="32"/>
      <c r="P2163" s="32"/>
      <c r="Q2163" s="32"/>
      <c r="R2163" s="32"/>
      <c r="S2163" s="25" t="str">
        <f>IF(COUNTA(B2163:R2163)=0,"",IF(AND(COUNTA(B2163)&gt;0, COUNTA(C2163)&gt;0, COUNTA(D2163)&gt;0, COUNTA(E2163)&gt;0, COUNTIF('OMS Drop Downs'!$C$2:$C$3,'OMS Response Form (ORF)'!F2163),COUNTIF('OMS Drop Downs'!$D$2:$D$5,'OMS Response Form (ORF)'!G2163),COUNTIF('OMS Drop Downs'!$A$2:$A$5,'OMS Response Form (ORF)'!H2163),COUNTIF('OMS Drop Downs'!$B$2:$B$4,'OMS Response Form (ORF)'!I2163),COUNTIF('OMS Drop Downs'!$A$2:$A$5,'OMS Response Form (ORF)'!J2163),COUNTIF('OMS Drop Downs'!$E$2:$E$7,'OMS Response Form (ORF)'!K2163),COUNTIF('OMS Drop Downs'!$B$2:$B$4,'OMS Response Form (ORF)'!L2163),COUNTIF('OMS Drop Downs'!$B$2:$B$4,'OMS Response Form (ORF)'!M2163),COUNTIF('OMS Drop Downs'!$B$2:$B$4,'OMS Response Form (ORF)'!N2163),COUNTIF('OMS Drop Downs'!$B$2:$B$4,'OMS Response Form (ORF)'!O2163), COUNTIF('OMS Drop Downs'!$B$2:$B$4,'OMS Response Form (ORF)'!P2163),COUNTIF('OMS Drop Downs'!$B$2:$B$4,'OMS Response Form (ORF)'!Q2163),COUNTIF('OMS Drop Downs'!$B$2:$B$4,'OMS Response Form (ORF)'!R2163)),"Complete","Incomplete"))</f>
        <v/>
      </c>
      <c r="T2163" s="26" t="str">
        <f>IF(S2163="Complete",IF(AND(NOT(ISNA(VLOOKUP(CONCATENATE(F2163,G2163,H2163,I2163,J2163,K2163),'OMS Drop Downs'!G:G,1,FALSE))),IF(AND(G2163&lt;&gt;"C3",K2163&lt;&gt;"O5"),IF(SUM(COUNTIF(L2163:R2163,"Y"),COUNTIF(L2163:R2163,"N"))=0,"V","I"),IF(COUNTIF(L2163:R2163,"Y"),"V","I"))="V"),"Valid","Invalid")," ")</f>
        <v xml:space="preserve"> </v>
      </c>
      <c r="U2163"/>
    </row>
    <row r="2164" spans="2:21" x14ac:dyDescent="0.35">
      <c r="B2164" s="116"/>
      <c r="C2164" s="117"/>
      <c r="D2164" s="118"/>
      <c r="E2164" s="120"/>
      <c r="F2164" s="56"/>
      <c r="G2164" s="32"/>
      <c r="H2164" s="32"/>
      <c r="I2164" s="32"/>
      <c r="J2164" s="32"/>
      <c r="K2164" s="32"/>
      <c r="L2164" s="32"/>
      <c r="M2164" s="32"/>
      <c r="N2164" s="32"/>
      <c r="O2164" s="32"/>
      <c r="P2164" s="32"/>
      <c r="Q2164" s="32"/>
      <c r="R2164" s="32"/>
      <c r="S2164" s="25" t="str">
        <f>IF(COUNTA(B2164:R2164)=0,"",IF(AND(COUNTA(B2164)&gt;0, COUNTA(C2164)&gt;0, COUNTA(D2164)&gt;0, COUNTA(E2164)&gt;0, COUNTIF('OMS Drop Downs'!$C$2:$C$3,'OMS Response Form (ORF)'!F2164),COUNTIF('OMS Drop Downs'!$D$2:$D$5,'OMS Response Form (ORF)'!G2164),COUNTIF('OMS Drop Downs'!$A$2:$A$5,'OMS Response Form (ORF)'!H2164),COUNTIF('OMS Drop Downs'!$B$2:$B$4,'OMS Response Form (ORF)'!I2164),COUNTIF('OMS Drop Downs'!$A$2:$A$5,'OMS Response Form (ORF)'!J2164),COUNTIF('OMS Drop Downs'!$E$2:$E$7,'OMS Response Form (ORF)'!K2164),COUNTIF('OMS Drop Downs'!$B$2:$B$4,'OMS Response Form (ORF)'!L2164),COUNTIF('OMS Drop Downs'!$B$2:$B$4,'OMS Response Form (ORF)'!M2164),COUNTIF('OMS Drop Downs'!$B$2:$B$4,'OMS Response Form (ORF)'!N2164),COUNTIF('OMS Drop Downs'!$B$2:$B$4,'OMS Response Form (ORF)'!O2164), COUNTIF('OMS Drop Downs'!$B$2:$B$4,'OMS Response Form (ORF)'!P2164),COUNTIF('OMS Drop Downs'!$B$2:$B$4,'OMS Response Form (ORF)'!Q2164),COUNTIF('OMS Drop Downs'!$B$2:$B$4,'OMS Response Form (ORF)'!R2164)),"Complete","Incomplete"))</f>
        <v/>
      </c>
      <c r="T2164" s="26" t="str">
        <f>IF(S2164="Complete",IF(AND(NOT(ISNA(VLOOKUP(CONCATENATE(F2164,G2164,H2164,I2164,J2164,K2164),'OMS Drop Downs'!G:G,1,FALSE))),IF(AND(G2164&lt;&gt;"C3",K2164&lt;&gt;"O5"),IF(SUM(COUNTIF(L2164:R2164,"Y"),COUNTIF(L2164:R2164,"N"))=0,"V","I"),IF(COUNTIF(L2164:R2164,"Y"),"V","I"))="V"),"Valid","Invalid")," ")</f>
        <v xml:space="preserve"> </v>
      </c>
      <c r="U2164"/>
    </row>
    <row r="2165" spans="2:21" x14ac:dyDescent="0.35">
      <c r="B2165" s="116"/>
      <c r="C2165" s="117"/>
      <c r="D2165" s="118"/>
      <c r="E2165" s="120"/>
      <c r="F2165" s="56"/>
      <c r="G2165" s="32"/>
      <c r="H2165" s="32"/>
      <c r="I2165" s="32"/>
      <c r="J2165" s="32"/>
      <c r="K2165" s="32"/>
      <c r="L2165" s="32"/>
      <c r="M2165" s="32"/>
      <c r="N2165" s="32"/>
      <c r="O2165" s="32"/>
      <c r="P2165" s="32"/>
      <c r="Q2165" s="32"/>
      <c r="R2165" s="32"/>
      <c r="S2165" s="25" t="str">
        <f>IF(COUNTA(B2165:R2165)=0,"",IF(AND(COUNTA(B2165)&gt;0, COUNTA(C2165)&gt;0, COUNTA(D2165)&gt;0, COUNTA(E2165)&gt;0, COUNTIF('OMS Drop Downs'!$C$2:$C$3,'OMS Response Form (ORF)'!F2165),COUNTIF('OMS Drop Downs'!$D$2:$D$5,'OMS Response Form (ORF)'!G2165),COUNTIF('OMS Drop Downs'!$A$2:$A$5,'OMS Response Form (ORF)'!H2165),COUNTIF('OMS Drop Downs'!$B$2:$B$4,'OMS Response Form (ORF)'!I2165),COUNTIF('OMS Drop Downs'!$A$2:$A$5,'OMS Response Form (ORF)'!J2165),COUNTIF('OMS Drop Downs'!$E$2:$E$7,'OMS Response Form (ORF)'!K2165),COUNTIF('OMS Drop Downs'!$B$2:$B$4,'OMS Response Form (ORF)'!L2165),COUNTIF('OMS Drop Downs'!$B$2:$B$4,'OMS Response Form (ORF)'!M2165),COUNTIF('OMS Drop Downs'!$B$2:$B$4,'OMS Response Form (ORF)'!N2165),COUNTIF('OMS Drop Downs'!$B$2:$B$4,'OMS Response Form (ORF)'!O2165), COUNTIF('OMS Drop Downs'!$B$2:$B$4,'OMS Response Form (ORF)'!P2165),COUNTIF('OMS Drop Downs'!$B$2:$B$4,'OMS Response Form (ORF)'!Q2165),COUNTIF('OMS Drop Downs'!$B$2:$B$4,'OMS Response Form (ORF)'!R2165)),"Complete","Incomplete"))</f>
        <v/>
      </c>
      <c r="T2165" s="26" t="str">
        <f>IF(S2165="Complete",IF(AND(NOT(ISNA(VLOOKUP(CONCATENATE(F2165,G2165,H2165,I2165,J2165,K2165),'OMS Drop Downs'!G:G,1,FALSE))),IF(AND(G2165&lt;&gt;"C3",K2165&lt;&gt;"O5"),IF(SUM(COUNTIF(L2165:R2165,"Y"),COUNTIF(L2165:R2165,"N"))=0,"V","I"),IF(COUNTIF(L2165:R2165,"Y"),"V","I"))="V"),"Valid","Invalid")," ")</f>
        <v xml:space="preserve"> </v>
      </c>
      <c r="U2165"/>
    </row>
    <row r="2166" spans="2:21" x14ac:dyDescent="0.35">
      <c r="B2166" s="116"/>
      <c r="C2166" s="117"/>
      <c r="D2166" s="118"/>
      <c r="E2166" s="120"/>
      <c r="F2166" s="56"/>
      <c r="G2166" s="32"/>
      <c r="H2166" s="32"/>
      <c r="I2166" s="32"/>
      <c r="J2166" s="32"/>
      <c r="K2166" s="32"/>
      <c r="L2166" s="32"/>
      <c r="M2166" s="32"/>
      <c r="N2166" s="32"/>
      <c r="O2166" s="32"/>
      <c r="P2166" s="32"/>
      <c r="Q2166" s="32"/>
      <c r="R2166" s="32"/>
      <c r="S2166" s="25" t="str">
        <f>IF(COUNTA(B2166:R2166)=0,"",IF(AND(COUNTA(B2166)&gt;0, COUNTA(C2166)&gt;0, COUNTA(D2166)&gt;0, COUNTA(E2166)&gt;0, COUNTIF('OMS Drop Downs'!$C$2:$C$3,'OMS Response Form (ORF)'!F2166),COUNTIF('OMS Drop Downs'!$D$2:$D$5,'OMS Response Form (ORF)'!G2166),COUNTIF('OMS Drop Downs'!$A$2:$A$5,'OMS Response Form (ORF)'!H2166),COUNTIF('OMS Drop Downs'!$B$2:$B$4,'OMS Response Form (ORF)'!I2166),COUNTIF('OMS Drop Downs'!$A$2:$A$5,'OMS Response Form (ORF)'!J2166),COUNTIF('OMS Drop Downs'!$E$2:$E$7,'OMS Response Form (ORF)'!K2166),COUNTIF('OMS Drop Downs'!$B$2:$B$4,'OMS Response Form (ORF)'!L2166),COUNTIF('OMS Drop Downs'!$B$2:$B$4,'OMS Response Form (ORF)'!M2166),COUNTIF('OMS Drop Downs'!$B$2:$B$4,'OMS Response Form (ORF)'!N2166),COUNTIF('OMS Drop Downs'!$B$2:$B$4,'OMS Response Form (ORF)'!O2166), COUNTIF('OMS Drop Downs'!$B$2:$B$4,'OMS Response Form (ORF)'!P2166),COUNTIF('OMS Drop Downs'!$B$2:$B$4,'OMS Response Form (ORF)'!Q2166),COUNTIF('OMS Drop Downs'!$B$2:$B$4,'OMS Response Form (ORF)'!R2166)),"Complete","Incomplete"))</f>
        <v/>
      </c>
      <c r="T2166" s="26" t="str">
        <f>IF(S2166="Complete",IF(AND(NOT(ISNA(VLOOKUP(CONCATENATE(F2166,G2166,H2166,I2166,J2166,K2166),'OMS Drop Downs'!G:G,1,FALSE))),IF(AND(G2166&lt;&gt;"C3",K2166&lt;&gt;"O5"),IF(SUM(COUNTIF(L2166:R2166,"Y"),COUNTIF(L2166:R2166,"N"))=0,"V","I"),IF(COUNTIF(L2166:R2166,"Y"),"V","I"))="V"),"Valid","Invalid")," ")</f>
        <v xml:space="preserve"> </v>
      </c>
      <c r="U2166"/>
    </row>
    <row r="2167" spans="2:21" x14ac:dyDescent="0.35">
      <c r="B2167" s="116"/>
      <c r="C2167" s="117"/>
      <c r="D2167" s="118"/>
      <c r="E2167" s="120"/>
      <c r="F2167" s="56"/>
      <c r="G2167" s="32"/>
      <c r="H2167" s="32"/>
      <c r="I2167" s="32"/>
      <c r="J2167" s="32"/>
      <c r="K2167" s="32"/>
      <c r="L2167" s="32"/>
      <c r="M2167" s="32"/>
      <c r="N2167" s="32"/>
      <c r="O2167" s="32"/>
      <c r="P2167" s="32"/>
      <c r="Q2167" s="32"/>
      <c r="R2167" s="32"/>
      <c r="S2167" s="25" t="str">
        <f>IF(COUNTA(B2167:R2167)=0,"",IF(AND(COUNTA(B2167)&gt;0, COUNTA(C2167)&gt;0, COUNTA(D2167)&gt;0, COUNTA(E2167)&gt;0, COUNTIF('OMS Drop Downs'!$C$2:$C$3,'OMS Response Form (ORF)'!F2167),COUNTIF('OMS Drop Downs'!$D$2:$D$5,'OMS Response Form (ORF)'!G2167),COUNTIF('OMS Drop Downs'!$A$2:$A$5,'OMS Response Form (ORF)'!H2167),COUNTIF('OMS Drop Downs'!$B$2:$B$4,'OMS Response Form (ORF)'!I2167),COUNTIF('OMS Drop Downs'!$A$2:$A$5,'OMS Response Form (ORF)'!J2167),COUNTIF('OMS Drop Downs'!$E$2:$E$7,'OMS Response Form (ORF)'!K2167),COUNTIF('OMS Drop Downs'!$B$2:$B$4,'OMS Response Form (ORF)'!L2167),COUNTIF('OMS Drop Downs'!$B$2:$B$4,'OMS Response Form (ORF)'!M2167),COUNTIF('OMS Drop Downs'!$B$2:$B$4,'OMS Response Form (ORF)'!N2167),COUNTIF('OMS Drop Downs'!$B$2:$B$4,'OMS Response Form (ORF)'!O2167), COUNTIF('OMS Drop Downs'!$B$2:$B$4,'OMS Response Form (ORF)'!P2167),COUNTIF('OMS Drop Downs'!$B$2:$B$4,'OMS Response Form (ORF)'!Q2167),COUNTIF('OMS Drop Downs'!$B$2:$B$4,'OMS Response Form (ORF)'!R2167)),"Complete","Incomplete"))</f>
        <v/>
      </c>
      <c r="T2167" s="26" t="str">
        <f>IF(S2167="Complete",IF(AND(NOT(ISNA(VLOOKUP(CONCATENATE(F2167,G2167,H2167,I2167,J2167,K2167),'OMS Drop Downs'!G:G,1,FALSE))),IF(AND(G2167&lt;&gt;"C3",K2167&lt;&gt;"O5"),IF(SUM(COUNTIF(L2167:R2167,"Y"),COUNTIF(L2167:R2167,"N"))=0,"V","I"),IF(COUNTIF(L2167:R2167,"Y"),"V","I"))="V"),"Valid","Invalid")," ")</f>
        <v xml:space="preserve"> </v>
      </c>
      <c r="U2167"/>
    </row>
    <row r="2168" spans="2:21" x14ac:dyDescent="0.35">
      <c r="B2168" s="116"/>
      <c r="C2168" s="117"/>
      <c r="D2168" s="118"/>
      <c r="E2168" s="120"/>
      <c r="F2168" s="56"/>
      <c r="G2168" s="32"/>
      <c r="H2168" s="32"/>
      <c r="I2168" s="32"/>
      <c r="J2168" s="32"/>
      <c r="K2168" s="32"/>
      <c r="L2168" s="32"/>
      <c r="M2168" s="32"/>
      <c r="N2168" s="32"/>
      <c r="O2168" s="32"/>
      <c r="P2168" s="32"/>
      <c r="Q2168" s="32"/>
      <c r="R2168" s="32"/>
      <c r="S2168" s="25" t="str">
        <f>IF(COUNTA(B2168:R2168)=0,"",IF(AND(COUNTA(B2168)&gt;0, COUNTA(C2168)&gt;0, COUNTA(D2168)&gt;0, COUNTA(E2168)&gt;0, COUNTIF('OMS Drop Downs'!$C$2:$C$3,'OMS Response Form (ORF)'!F2168),COUNTIF('OMS Drop Downs'!$D$2:$D$5,'OMS Response Form (ORF)'!G2168),COUNTIF('OMS Drop Downs'!$A$2:$A$5,'OMS Response Form (ORF)'!H2168),COUNTIF('OMS Drop Downs'!$B$2:$B$4,'OMS Response Form (ORF)'!I2168),COUNTIF('OMS Drop Downs'!$A$2:$A$5,'OMS Response Form (ORF)'!J2168),COUNTIF('OMS Drop Downs'!$E$2:$E$7,'OMS Response Form (ORF)'!K2168),COUNTIF('OMS Drop Downs'!$B$2:$B$4,'OMS Response Form (ORF)'!L2168),COUNTIF('OMS Drop Downs'!$B$2:$B$4,'OMS Response Form (ORF)'!M2168),COUNTIF('OMS Drop Downs'!$B$2:$B$4,'OMS Response Form (ORF)'!N2168),COUNTIF('OMS Drop Downs'!$B$2:$B$4,'OMS Response Form (ORF)'!O2168), COUNTIF('OMS Drop Downs'!$B$2:$B$4,'OMS Response Form (ORF)'!P2168),COUNTIF('OMS Drop Downs'!$B$2:$B$4,'OMS Response Form (ORF)'!Q2168),COUNTIF('OMS Drop Downs'!$B$2:$B$4,'OMS Response Form (ORF)'!R2168)),"Complete","Incomplete"))</f>
        <v/>
      </c>
      <c r="T2168" s="26" t="str">
        <f>IF(S2168="Complete",IF(AND(NOT(ISNA(VLOOKUP(CONCATENATE(F2168,G2168,H2168,I2168,J2168,K2168),'OMS Drop Downs'!G:G,1,FALSE))),IF(AND(G2168&lt;&gt;"C3",K2168&lt;&gt;"O5"),IF(SUM(COUNTIF(L2168:R2168,"Y"),COUNTIF(L2168:R2168,"N"))=0,"V","I"),IF(COUNTIF(L2168:R2168,"Y"),"V","I"))="V"),"Valid","Invalid")," ")</f>
        <v xml:space="preserve"> </v>
      </c>
      <c r="U2168"/>
    </row>
    <row r="2169" spans="2:21" x14ac:dyDescent="0.35">
      <c r="B2169" s="116"/>
      <c r="C2169" s="117"/>
      <c r="D2169" s="118"/>
      <c r="E2169" s="120"/>
      <c r="F2169" s="56"/>
      <c r="G2169" s="32"/>
      <c r="H2169" s="32"/>
      <c r="I2169" s="32"/>
      <c r="J2169" s="32"/>
      <c r="K2169" s="32"/>
      <c r="L2169" s="32"/>
      <c r="M2169" s="32"/>
      <c r="N2169" s="32"/>
      <c r="O2169" s="32"/>
      <c r="P2169" s="32"/>
      <c r="Q2169" s="32"/>
      <c r="R2169" s="32"/>
      <c r="S2169" s="25" t="str">
        <f>IF(COUNTA(B2169:R2169)=0,"",IF(AND(COUNTA(B2169)&gt;0, COUNTA(C2169)&gt;0, COUNTA(D2169)&gt;0, COUNTA(E2169)&gt;0, COUNTIF('OMS Drop Downs'!$C$2:$C$3,'OMS Response Form (ORF)'!F2169),COUNTIF('OMS Drop Downs'!$D$2:$D$5,'OMS Response Form (ORF)'!G2169),COUNTIF('OMS Drop Downs'!$A$2:$A$5,'OMS Response Form (ORF)'!H2169),COUNTIF('OMS Drop Downs'!$B$2:$B$4,'OMS Response Form (ORF)'!I2169),COUNTIF('OMS Drop Downs'!$A$2:$A$5,'OMS Response Form (ORF)'!J2169),COUNTIF('OMS Drop Downs'!$E$2:$E$7,'OMS Response Form (ORF)'!K2169),COUNTIF('OMS Drop Downs'!$B$2:$B$4,'OMS Response Form (ORF)'!L2169),COUNTIF('OMS Drop Downs'!$B$2:$B$4,'OMS Response Form (ORF)'!M2169),COUNTIF('OMS Drop Downs'!$B$2:$B$4,'OMS Response Form (ORF)'!N2169),COUNTIF('OMS Drop Downs'!$B$2:$B$4,'OMS Response Form (ORF)'!O2169), COUNTIF('OMS Drop Downs'!$B$2:$B$4,'OMS Response Form (ORF)'!P2169),COUNTIF('OMS Drop Downs'!$B$2:$B$4,'OMS Response Form (ORF)'!Q2169),COUNTIF('OMS Drop Downs'!$B$2:$B$4,'OMS Response Form (ORF)'!R2169)),"Complete","Incomplete"))</f>
        <v/>
      </c>
      <c r="T2169" s="26" t="str">
        <f>IF(S2169="Complete",IF(AND(NOT(ISNA(VLOOKUP(CONCATENATE(F2169,G2169,H2169,I2169,J2169,K2169),'OMS Drop Downs'!G:G,1,FALSE))),IF(AND(G2169&lt;&gt;"C3",K2169&lt;&gt;"O5"),IF(SUM(COUNTIF(L2169:R2169,"Y"),COUNTIF(L2169:R2169,"N"))=0,"V","I"),IF(COUNTIF(L2169:R2169,"Y"),"V","I"))="V"),"Valid","Invalid")," ")</f>
        <v xml:space="preserve"> </v>
      </c>
      <c r="U2169"/>
    </row>
    <row r="2170" spans="2:21" x14ac:dyDescent="0.35">
      <c r="B2170" s="116"/>
      <c r="C2170" s="117"/>
      <c r="D2170" s="118"/>
      <c r="E2170" s="120"/>
      <c r="F2170" s="56"/>
      <c r="G2170" s="32"/>
      <c r="H2170" s="32"/>
      <c r="I2170" s="32"/>
      <c r="J2170" s="32"/>
      <c r="K2170" s="32"/>
      <c r="L2170" s="32"/>
      <c r="M2170" s="32"/>
      <c r="N2170" s="32"/>
      <c r="O2170" s="32"/>
      <c r="P2170" s="32"/>
      <c r="Q2170" s="32"/>
      <c r="R2170" s="32"/>
      <c r="S2170" s="25" t="str">
        <f>IF(COUNTA(B2170:R2170)=0,"",IF(AND(COUNTA(B2170)&gt;0, COUNTA(C2170)&gt;0, COUNTA(D2170)&gt;0, COUNTA(E2170)&gt;0, COUNTIF('OMS Drop Downs'!$C$2:$C$3,'OMS Response Form (ORF)'!F2170),COUNTIF('OMS Drop Downs'!$D$2:$D$5,'OMS Response Form (ORF)'!G2170),COUNTIF('OMS Drop Downs'!$A$2:$A$5,'OMS Response Form (ORF)'!H2170),COUNTIF('OMS Drop Downs'!$B$2:$B$4,'OMS Response Form (ORF)'!I2170),COUNTIF('OMS Drop Downs'!$A$2:$A$5,'OMS Response Form (ORF)'!J2170),COUNTIF('OMS Drop Downs'!$E$2:$E$7,'OMS Response Form (ORF)'!K2170),COUNTIF('OMS Drop Downs'!$B$2:$B$4,'OMS Response Form (ORF)'!L2170),COUNTIF('OMS Drop Downs'!$B$2:$B$4,'OMS Response Form (ORF)'!M2170),COUNTIF('OMS Drop Downs'!$B$2:$B$4,'OMS Response Form (ORF)'!N2170),COUNTIF('OMS Drop Downs'!$B$2:$B$4,'OMS Response Form (ORF)'!O2170), COUNTIF('OMS Drop Downs'!$B$2:$B$4,'OMS Response Form (ORF)'!P2170),COUNTIF('OMS Drop Downs'!$B$2:$B$4,'OMS Response Form (ORF)'!Q2170),COUNTIF('OMS Drop Downs'!$B$2:$B$4,'OMS Response Form (ORF)'!R2170)),"Complete","Incomplete"))</f>
        <v/>
      </c>
      <c r="T2170" s="26" t="str">
        <f>IF(S2170="Complete",IF(AND(NOT(ISNA(VLOOKUP(CONCATENATE(F2170,G2170,H2170,I2170,J2170,K2170),'OMS Drop Downs'!G:G,1,FALSE))),IF(AND(G2170&lt;&gt;"C3",K2170&lt;&gt;"O5"),IF(SUM(COUNTIF(L2170:R2170,"Y"),COUNTIF(L2170:R2170,"N"))=0,"V","I"),IF(COUNTIF(L2170:R2170,"Y"),"V","I"))="V"),"Valid","Invalid")," ")</f>
        <v xml:space="preserve"> </v>
      </c>
      <c r="U2170"/>
    </row>
    <row r="2171" spans="2:21" x14ac:dyDescent="0.35">
      <c r="B2171" s="116"/>
      <c r="C2171" s="117"/>
      <c r="D2171" s="118"/>
      <c r="E2171" s="120"/>
      <c r="F2171" s="56"/>
      <c r="G2171" s="32"/>
      <c r="H2171" s="32"/>
      <c r="I2171" s="32"/>
      <c r="J2171" s="32"/>
      <c r="K2171" s="32"/>
      <c r="L2171" s="32"/>
      <c r="M2171" s="32"/>
      <c r="N2171" s="32"/>
      <c r="O2171" s="32"/>
      <c r="P2171" s="32"/>
      <c r="Q2171" s="32"/>
      <c r="R2171" s="32"/>
      <c r="S2171" s="25" t="str">
        <f>IF(COUNTA(B2171:R2171)=0,"",IF(AND(COUNTA(B2171)&gt;0, COUNTA(C2171)&gt;0, COUNTA(D2171)&gt;0, COUNTA(E2171)&gt;0, COUNTIF('OMS Drop Downs'!$C$2:$C$3,'OMS Response Form (ORF)'!F2171),COUNTIF('OMS Drop Downs'!$D$2:$D$5,'OMS Response Form (ORF)'!G2171),COUNTIF('OMS Drop Downs'!$A$2:$A$5,'OMS Response Form (ORF)'!H2171),COUNTIF('OMS Drop Downs'!$B$2:$B$4,'OMS Response Form (ORF)'!I2171),COUNTIF('OMS Drop Downs'!$A$2:$A$5,'OMS Response Form (ORF)'!J2171),COUNTIF('OMS Drop Downs'!$E$2:$E$7,'OMS Response Form (ORF)'!K2171),COUNTIF('OMS Drop Downs'!$B$2:$B$4,'OMS Response Form (ORF)'!L2171),COUNTIF('OMS Drop Downs'!$B$2:$B$4,'OMS Response Form (ORF)'!M2171),COUNTIF('OMS Drop Downs'!$B$2:$B$4,'OMS Response Form (ORF)'!N2171),COUNTIF('OMS Drop Downs'!$B$2:$B$4,'OMS Response Form (ORF)'!O2171), COUNTIF('OMS Drop Downs'!$B$2:$B$4,'OMS Response Form (ORF)'!P2171),COUNTIF('OMS Drop Downs'!$B$2:$B$4,'OMS Response Form (ORF)'!Q2171),COUNTIF('OMS Drop Downs'!$B$2:$B$4,'OMS Response Form (ORF)'!R2171)),"Complete","Incomplete"))</f>
        <v/>
      </c>
      <c r="T2171" s="26" t="str">
        <f>IF(S2171="Complete",IF(AND(NOT(ISNA(VLOOKUP(CONCATENATE(F2171,G2171,H2171,I2171,J2171,K2171),'OMS Drop Downs'!G:G,1,FALSE))),IF(AND(G2171&lt;&gt;"C3",K2171&lt;&gt;"O5"),IF(SUM(COUNTIF(L2171:R2171,"Y"),COUNTIF(L2171:R2171,"N"))=0,"V","I"),IF(COUNTIF(L2171:R2171,"Y"),"V","I"))="V"),"Valid","Invalid")," ")</f>
        <v xml:space="preserve"> </v>
      </c>
      <c r="U2171"/>
    </row>
    <row r="2172" spans="2:21" x14ac:dyDescent="0.35">
      <c r="B2172" s="116"/>
      <c r="C2172" s="117"/>
      <c r="D2172" s="118"/>
      <c r="E2172" s="120"/>
      <c r="F2172" s="56"/>
      <c r="G2172" s="32"/>
      <c r="H2172" s="32"/>
      <c r="I2172" s="32"/>
      <c r="J2172" s="32"/>
      <c r="K2172" s="32"/>
      <c r="L2172" s="32"/>
      <c r="M2172" s="32"/>
      <c r="N2172" s="32"/>
      <c r="O2172" s="32"/>
      <c r="P2172" s="32"/>
      <c r="Q2172" s="32"/>
      <c r="R2172" s="32"/>
      <c r="S2172" s="25" t="str">
        <f>IF(COUNTA(B2172:R2172)=0,"",IF(AND(COUNTA(B2172)&gt;0, COUNTA(C2172)&gt;0, COUNTA(D2172)&gt;0, COUNTA(E2172)&gt;0, COUNTIF('OMS Drop Downs'!$C$2:$C$3,'OMS Response Form (ORF)'!F2172),COUNTIF('OMS Drop Downs'!$D$2:$D$5,'OMS Response Form (ORF)'!G2172),COUNTIF('OMS Drop Downs'!$A$2:$A$5,'OMS Response Form (ORF)'!H2172),COUNTIF('OMS Drop Downs'!$B$2:$B$4,'OMS Response Form (ORF)'!I2172),COUNTIF('OMS Drop Downs'!$A$2:$A$5,'OMS Response Form (ORF)'!J2172),COUNTIF('OMS Drop Downs'!$E$2:$E$7,'OMS Response Form (ORF)'!K2172),COUNTIF('OMS Drop Downs'!$B$2:$B$4,'OMS Response Form (ORF)'!L2172),COUNTIF('OMS Drop Downs'!$B$2:$B$4,'OMS Response Form (ORF)'!M2172),COUNTIF('OMS Drop Downs'!$B$2:$B$4,'OMS Response Form (ORF)'!N2172),COUNTIF('OMS Drop Downs'!$B$2:$B$4,'OMS Response Form (ORF)'!O2172), COUNTIF('OMS Drop Downs'!$B$2:$B$4,'OMS Response Form (ORF)'!P2172),COUNTIF('OMS Drop Downs'!$B$2:$B$4,'OMS Response Form (ORF)'!Q2172),COUNTIF('OMS Drop Downs'!$B$2:$B$4,'OMS Response Form (ORF)'!R2172)),"Complete","Incomplete"))</f>
        <v/>
      </c>
      <c r="T2172" s="26" t="str">
        <f>IF(S2172="Complete",IF(AND(NOT(ISNA(VLOOKUP(CONCATENATE(F2172,G2172,H2172,I2172,J2172,K2172),'OMS Drop Downs'!G:G,1,FALSE))),IF(AND(G2172&lt;&gt;"C3",K2172&lt;&gt;"O5"),IF(SUM(COUNTIF(L2172:R2172,"Y"),COUNTIF(L2172:R2172,"N"))=0,"V","I"),IF(COUNTIF(L2172:R2172,"Y"),"V","I"))="V"),"Valid","Invalid")," ")</f>
        <v xml:space="preserve"> </v>
      </c>
      <c r="U2172"/>
    </row>
    <row r="2173" spans="2:21" x14ac:dyDescent="0.35">
      <c r="B2173" s="116"/>
      <c r="C2173" s="117"/>
      <c r="D2173" s="118"/>
      <c r="E2173" s="120"/>
      <c r="F2173" s="56"/>
      <c r="G2173" s="32"/>
      <c r="H2173" s="32"/>
      <c r="I2173" s="32"/>
      <c r="J2173" s="32"/>
      <c r="K2173" s="32"/>
      <c r="L2173" s="32"/>
      <c r="M2173" s="32"/>
      <c r="N2173" s="32"/>
      <c r="O2173" s="32"/>
      <c r="P2173" s="32"/>
      <c r="Q2173" s="32"/>
      <c r="R2173" s="32"/>
      <c r="S2173" s="25" t="str">
        <f>IF(COUNTA(B2173:R2173)=0,"",IF(AND(COUNTA(B2173)&gt;0, COUNTA(C2173)&gt;0, COUNTA(D2173)&gt;0, COUNTA(E2173)&gt;0, COUNTIF('OMS Drop Downs'!$C$2:$C$3,'OMS Response Form (ORF)'!F2173),COUNTIF('OMS Drop Downs'!$D$2:$D$5,'OMS Response Form (ORF)'!G2173),COUNTIF('OMS Drop Downs'!$A$2:$A$5,'OMS Response Form (ORF)'!H2173),COUNTIF('OMS Drop Downs'!$B$2:$B$4,'OMS Response Form (ORF)'!I2173),COUNTIF('OMS Drop Downs'!$A$2:$A$5,'OMS Response Form (ORF)'!J2173),COUNTIF('OMS Drop Downs'!$E$2:$E$7,'OMS Response Form (ORF)'!K2173),COUNTIF('OMS Drop Downs'!$B$2:$B$4,'OMS Response Form (ORF)'!L2173),COUNTIF('OMS Drop Downs'!$B$2:$B$4,'OMS Response Form (ORF)'!M2173),COUNTIF('OMS Drop Downs'!$B$2:$B$4,'OMS Response Form (ORF)'!N2173),COUNTIF('OMS Drop Downs'!$B$2:$B$4,'OMS Response Form (ORF)'!O2173), COUNTIF('OMS Drop Downs'!$B$2:$B$4,'OMS Response Form (ORF)'!P2173),COUNTIF('OMS Drop Downs'!$B$2:$B$4,'OMS Response Form (ORF)'!Q2173),COUNTIF('OMS Drop Downs'!$B$2:$B$4,'OMS Response Form (ORF)'!R2173)),"Complete","Incomplete"))</f>
        <v/>
      </c>
      <c r="T2173" s="26" t="str">
        <f>IF(S2173="Complete",IF(AND(NOT(ISNA(VLOOKUP(CONCATENATE(F2173,G2173,H2173,I2173,J2173,K2173),'OMS Drop Downs'!G:G,1,FALSE))),IF(AND(G2173&lt;&gt;"C3",K2173&lt;&gt;"O5"),IF(SUM(COUNTIF(L2173:R2173,"Y"),COUNTIF(L2173:R2173,"N"))=0,"V","I"),IF(COUNTIF(L2173:R2173,"Y"),"V","I"))="V"),"Valid","Invalid")," ")</f>
        <v xml:space="preserve"> </v>
      </c>
      <c r="U2173"/>
    </row>
    <row r="2174" spans="2:21" x14ac:dyDescent="0.35">
      <c r="B2174" s="116"/>
      <c r="C2174" s="117"/>
      <c r="D2174" s="118"/>
      <c r="E2174" s="120"/>
      <c r="F2174" s="56"/>
      <c r="G2174" s="32"/>
      <c r="H2174" s="32"/>
      <c r="I2174" s="32"/>
      <c r="J2174" s="32"/>
      <c r="K2174" s="32"/>
      <c r="L2174" s="32"/>
      <c r="M2174" s="32"/>
      <c r="N2174" s="32"/>
      <c r="O2174" s="32"/>
      <c r="P2174" s="32"/>
      <c r="Q2174" s="32"/>
      <c r="R2174" s="32"/>
      <c r="S2174" s="25" t="str">
        <f>IF(COUNTA(B2174:R2174)=0,"",IF(AND(COUNTA(B2174)&gt;0, COUNTA(C2174)&gt;0, COUNTA(D2174)&gt;0, COUNTA(E2174)&gt;0, COUNTIF('OMS Drop Downs'!$C$2:$C$3,'OMS Response Form (ORF)'!F2174),COUNTIF('OMS Drop Downs'!$D$2:$D$5,'OMS Response Form (ORF)'!G2174),COUNTIF('OMS Drop Downs'!$A$2:$A$5,'OMS Response Form (ORF)'!H2174),COUNTIF('OMS Drop Downs'!$B$2:$B$4,'OMS Response Form (ORF)'!I2174),COUNTIF('OMS Drop Downs'!$A$2:$A$5,'OMS Response Form (ORF)'!J2174),COUNTIF('OMS Drop Downs'!$E$2:$E$7,'OMS Response Form (ORF)'!K2174),COUNTIF('OMS Drop Downs'!$B$2:$B$4,'OMS Response Form (ORF)'!L2174),COUNTIF('OMS Drop Downs'!$B$2:$B$4,'OMS Response Form (ORF)'!M2174),COUNTIF('OMS Drop Downs'!$B$2:$B$4,'OMS Response Form (ORF)'!N2174),COUNTIF('OMS Drop Downs'!$B$2:$B$4,'OMS Response Form (ORF)'!O2174), COUNTIF('OMS Drop Downs'!$B$2:$B$4,'OMS Response Form (ORF)'!P2174),COUNTIF('OMS Drop Downs'!$B$2:$B$4,'OMS Response Form (ORF)'!Q2174),COUNTIF('OMS Drop Downs'!$B$2:$B$4,'OMS Response Form (ORF)'!R2174)),"Complete","Incomplete"))</f>
        <v/>
      </c>
      <c r="T2174" s="26" t="str">
        <f>IF(S2174="Complete",IF(AND(NOT(ISNA(VLOOKUP(CONCATENATE(F2174,G2174,H2174,I2174,J2174,K2174),'OMS Drop Downs'!G:G,1,FALSE))),IF(AND(G2174&lt;&gt;"C3",K2174&lt;&gt;"O5"),IF(SUM(COUNTIF(L2174:R2174,"Y"),COUNTIF(L2174:R2174,"N"))=0,"V","I"),IF(COUNTIF(L2174:R2174,"Y"),"V","I"))="V"),"Valid","Invalid")," ")</f>
        <v xml:space="preserve"> </v>
      </c>
      <c r="U2174"/>
    </row>
    <row r="2175" spans="2:21" x14ac:dyDescent="0.35">
      <c r="B2175" s="116"/>
      <c r="C2175" s="117"/>
      <c r="D2175" s="118"/>
      <c r="E2175" s="120"/>
      <c r="F2175" s="56"/>
      <c r="G2175" s="32"/>
      <c r="H2175" s="32"/>
      <c r="I2175" s="32"/>
      <c r="J2175" s="32"/>
      <c r="K2175" s="32"/>
      <c r="L2175" s="32"/>
      <c r="M2175" s="32"/>
      <c r="N2175" s="32"/>
      <c r="O2175" s="32"/>
      <c r="P2175" s="32"/>
      <c r="Q2175" s="32"/>
      <c r="R2175" s="32"/>
      <c r="S2175" s="25" t="str">
        <f>IF(COUNTA(B2175:R2175)=0,"",IF(AND(COUNTA(B2175)&gt;0, COUNTA(C2175)&gt;0, COUNTA(D2175)&gt;0, COUNTA(E2175)&gt;0, COUNTIF('OMS Drop Downs'!$C$2:$C$3,'OMS Response Form (ORF)'!F2175),COUNTIF('OMS Drop Downs'!$D$2:$D$5,'OMS Response Form (ORF)'!G2175),COUNTIF('OMS Drop Downs'!$A$2:$A$5,'OMS Response Form (ORF)'!H2175),COUNTIF('OMS Drop Downs'!$B$2:$B$4,'OMS Response Form (ORF)'!I2175),COUNTIF('OMS Drop Downs'!$A$2:$A$5,'OMS Response Form (ORF)'!J2175),COUNTIF('OMS Drop Downs'!$E$2:$E$7,'OMS Response Form (ORF)'!K2175),COUNTIF('OMS Drop Downs'!$B$2:$B$4,'OMS Response Form (ORF)'!L2175),COUNTIF('OMS Drop Downs'!$B$2:$B$4,'OMS Response Form (ORF)'!M2175),COUNTIF('OMS Drop Downs'!$B$2:$B$4,'OMS Response Form (ORF)'!N2175),COUNTIF('OMS Drop Downs'!$B$2:$B$4,'OMS Response Form (ORF)'!O2175), COUNTIF('OMS Drop Downs'!$B$2:$B$4,'OMS Response Form (ORF)'!P2175),COUNTIF('OMS Drop Downs'!$B$2:$B$4,'OMS Response Form (ORF)'!Q2175),COUNTIF('OMS Drop Downs'!$B$2:$B$4,'OMS Response Form (ORF)'!R2175)),"Complete","Incomplete"))</f>
        <v/>
      </c>
      <c r="T2175" s="26" t="str">
        <f>IF(S2175="Complete",IF(AND(NOT(ISNA(VLOOKUP(CONCATENATE(F2175,G2175,H2175,I2175,J2175,K2175),'OMS Drop Downs'!G:G,1,FALSE))),IF(AND(G2175&lt;&gt;"C3",K2175&lt;&gt;"O5"),IF(SUM(COUNTIF(L2175:R2175,"Y"),COUNTIF(L2175:R2175,"N"))=0,"V","I"),IF(COUNTIF(L2175:R2175,"Y"),"V","I"))="V"),"Valid","Invalid")," ")</f>
        <v xml:space="preserve"> </v>
      </c>
      <c r="U2175"/>
    </row>
    <row r="2176" spans="2:21" x14ac:dyDescent="0.35">
      <c r="B2176" s="116"/>
      <c r="C2176" s="117"/>
      <c r="D2176" s="118"/>
      <c r="E2176" s="120"/>
      <c r="F2176" s="56"/>
      <c r="G2176" s="32"/>
      <c r="H2176" s="32"/>
      <c r="I2176" s="32"/>
      <c r="J2176" s="32"/>
      <c r="K2176" s="32"/>
      <c r="L2176" s="32"/>
      <c r="M2176" s="32"/>
      <c r="N2176" s="32"/>
      <c r="O2176" s="32"/>
      <c r="P2176" s="32"/>
      <c r="Q2176" s="32"/>
      <c r="R2176" s="32"/>
      <c r="S2176" s="25" t="str">
        <f>IF(COUNTA(B2176:R2176)=0,"",IF(AND(COUNTA(B2176)&gt;0, COUNTA(C2176)&gt;0, COUNTA(D2176)&gt;0, COUNTA(E2176)&gt;0, COUNTIF('OMS Drop Downs'!$C$2:$C$3,'OMS Response Form (ORF)'!F2176),COUNTIF('OMS Drop Downs'!$D$2:$D$5,'OMS Response Form (ORF)'!G2176),COUNTIF('OMS Drop Downs'!$A$2:$A$5,'OMS Response Form (ORF)'!H2176),COUNTIF('OMS Drop Downs'!$B$2:$B$4,'OMS Response Form (ORF)'!I2176),COUNTIF('OMS Drop Downs'!$A$2:$A$5,'OMS Response Form (ORF)'!J2176),COUNTIF('OMS Drop Downs'!$E$2:$E$7,'OMS Response Form (ORF)'!K2176),COUNTIF('OMS Drop Downs'!$B$2:$B$4,'OMS Response Form (ORF)'!L2176),COUNTIF('OMS Drop Downs'!$B$2:$B$4,'OMS Response Form (ORF)'!M2176),COUNTIF('OMS Drop Downs'!$B$2:$B$4,'OMS Response Form (ORF)'!N2176),COUNTIF('OMS Drop Downs'!$B$2:$B$4,'OMS Response Form (ORF)'!O2176), COUNTIF('OMS Drop Downs'!$B$2:$B$4,'OMS Response Form (ORF)'!P2176),COUNTIF('OMS Drop Downs'!$B$2:$B$4,'OMS Response Form (ORF)'!Q2176),COUNTIF('OMS Drop Downs'!$B$2:$B$4,'OMS Response Form (ORF)'!R2176)),"Complete","Incomplete"))</f>
        <v/>
      </c>
      <c r="T2176" s="26" t="str">
        <f>IF(S2176="Complete",IF(AND(NOT(ISNA(VLOOKUP(CONCATENATE(F2176,G2176,H2176,I2176,J2176,K2176),'OMS Drop Downs'!G:G,1,FALSE))),IF(AND(G2176&lt;&gt;"C3",K2176&lt;&gt;"O5"),IF(SUM(COUNTIF(L2176:R2176,"Y"),COUNTIF(L2176:R2176,"N"))=0,"V","I"),IF(COUNTIF(L2176:R2176,"Y"),"V","I"))="V"),"Valid","Invalid")," ")</f>
        <v xml:space="preserve"> </v>
      </c>
      <c r="U2176"/>
    </row>
    <row r="2177" spans="2:21" x14ac:dyDescent="0.35">
      <c r="B2177" s="116"/>
      <c r="C2177" s="117"/>
      <c r="D2177" s="118"/>
      <c r="E2177" s="120"/>
      <c r="F2177" s="56"/>
      <c r="G2177" s="32"/>
      <c r="H2177" s="32"/>
      <c r="I2177" s="32"/>
      <c r="J2177" s="32"/>
      <c r="K2177" s="32"/>
      <c r="L2177" s="32"/>
      <c r="M2177" s="32"/>
      <c r="N2177" s="32"/>
      <c r="O2177" s="32"/>
      <c r="P2177" s="32"/>
      <c r="Q2177" s="32"/>
      <c r="R2177" s="32"/>
      <c r="S2177" s="25" t="str">
        <f>IF(COUNTA(B2177:R2177)=0,"",IF(AND(COUNTA(B2177)&gt;0, COUNTA(C2177)&gt;0, COUNTA(D2177)&gt;0, COUNTA(E2177)&gt;0, COUNTIF('OMS Drop Downs'!$C$2:$C$3,'OMS Response Form (ORF)'!F2177),COUNTIF('OMS Drop Downs'!$D$2:$D$5,'OMS Response Form (ORF)'!G2177),COUNTIF('OMS Drop Downs'!$A$2:$A$5,'OMS Response Form (ORF)'!H2177),COUNTIF('OMS Drop Downs'!$B$2:$B$4,'OMS Response Form (ORF)'!I2177),COUNTIF('OMS Drop Downs'!$A$2:$A$5,'OMS Response Form (ORF)'!J2177),COUNTIF('OMS Drop Downs'!$E$2:$E$7,'OMS Response Form (ORF)'!K2177),COUNTIF('OMS Drop Downs'!$B$2:$B$4,'OMS Response Form (ORF)'!L2177),COUNTIF('OMS Drop Downs'!$B$2:$B$4,'OMS Response Form (ORF)'!M2177),COUNTIF('OMS Drop Downs'!$B$2:$B$4,'OMS Response Form (ORF)'!N2177),COUNTIF('OMS Drop Downs'!$B$2:$B$4,'OMS Response Form (ORF)'!O2177), COUNTIF('OMS Drop Downs'!$B$2:$B$4,'OMS Response Form (ORF)'!P2177),COUNTIF('OMS Drop Downs'!$B$2:$B$4,'OMS Response Form (ORF)'!Q2177),COUNTIF('OMS Drop Downs'!$B$2:$B$4,'OMS Response Form (ORF)'!R2177)),"Complete","Incomplete"))</f>
        <v/>
      </c>
      <c r="T2177" s="26" t="str">
        <f>IF(S2177="Complete",IF(AND(NOT(ISNA(VLOOKUP(CONCATENATE(F2177,G2177,H2177,I2177,J2177,K2177),'OMS Drop Downs'!G:G,1,FALSE))),IF(AND(G2177&lt;&gt;"C3",K2177&lt;&gt;"O5"),IF(SUM(COUNTIF(L2177:R2177,"Y"),COUNTIF(L2177:R2177,"N"))=0,"V","I"),IF(COUNTIF(L2177:R2177,"Y"),"V","I"))="V"),"Valid","Invalid")," ")</f>
        <v xml:space="preserve"> </v>
      </c>
      <c r="U2177"/>
    </row>
    <row r="2178" spans="2:21" x14ac:dyDescent="0.35">
      <c r="B2178" s="116"/>
      <c r="C2178" s="117"/>
      <c r="D2178" s="118"/>
      <c r="E2178" s="120"/>
      <c r="F2178" s="56"/>
      <c r="G2178" s="32"/>
      <c r="H2178" s="32"/>
      <c r="I2178" s="32"/>
      <c r="J2178" s="32"/>
      <c r="K2178" s="32"/>
      <c r="L2178" s="32"/>
      <c r="M2178" s="32"/>
      <c r="N2178" s="32"/>
      <c r="O2178" s="32"/>
      <c r="P2178" s="32"/>
      <c r="Q2178" s="32"/>
      <c r="R2178" s="32"/>
      <c r="S2178" s="25" t="str">
        <f>IF(COUNTA(B2178:R2178)=0,"",IF(AND(COUNTA(B2178)&gt;0, COUNTA(C2178)&gt;0, COUNTA(D2178)&gt;0, COUNTA(E2178)&gt;0, COUNTIF('OMS Drop Downs'!$C$2:$C$3,'OMS Response Form (ORF)'!F2178),COUNTIF('OMS Drop Downs'!$D$2:$D$5,'OMS Response Form (ORF)'!G2178),COUNTIF('OMS Drop Downs'!$A$2:$A$5,'OMS Response Form (ORF)'!H2178),COUNTIF('OMS Drop Downs'!$B$2:$B$4,'OMS Response Form (ORF)'!I2178),COUNTIF('OMS Drop Downs'!$A$2:$A$5,'OMS Response Form (ORF)'!J2178),COUNTIF('OMS Drop Downs'!$E$2:$E$7,'OMS Response Form (ORF)'!K2178),COUNTIF('OMS Drop Downs'!$B$2:$B$4,'OMS Response Form (ORF)'!L2178),COUNTIF('OMS Drop Downs'!$B$2:$B$4,'OMS Response Form (ORF)'!M2178),COUNTIF('OMS Drop Downs'!$B$2:$B$4,'OMS Response Form (ORF)'!N2178),COUNTIF('OMS Drop Downs'!$B$2:$B$4,'OMS Response Form (ORF)'!O2178), COUNTIF('OMS Drop Downs'!$B$2:$B$4,'OMS Response Form (ORF)'!P2178),COUNTIF('OMS Drop Downs'!$B$2:$B$4,'OMS Response Form (ORF)'!Q2178),COUNTIF('OMS Drop Downs'!$B$2:$B$4,'OMS Response Form (ORF)'!R2178)),"Complete","Incomplete"))</f>
        <v/>
      </c>
      <c r="T2178" s="26" t="str">
        <f>IF(S2178="Complete",IF(AND(NOT(ISNA(VLOOKUP(CONCATENATE(F2178,G2178,H2178,I2178,J2178,K2178),'OMS Drop Downs'!G:G,1,FALSE))),IF(AND(G2178&lt;&gt;"C3",K2178&lt;&gt;"O5"),IF(SUM(COUNTIF(L2178:R2178,"Y"),COUNTIF(L2178:R2178,"N"))=0,"V","I"),IF(COUNTIF(L2178:R2178,"Y"),"V","I"))="V"),"Valid","Invalid")," ")</f>
        <v xml:space="preserve"> </v>
      </c>
      <c r="U2178"/>
    </row>
    <row r="2179" spans="2:21" x14ac:dyDescent="0.35">
      <c r="B2179" s="116"/>
      <c r="C2179" s="117"/>
      <c r="D2179" s="118"/>
      <c r="E2179" s="120"/>
      <c r="F2179" s="56"/>
      <c r="G2179" s="32"/>
      <c r="H2179" s="32"/>
      <c r="I2179" s="32"/>
      <c r="J2179" s="32"/>
      <c r="K2179" s="32"/>
      <c r="L2179" s="32"/>
      <c r="M2179" s="32"/>
      <c r="N2179" s="32"/>
      <c r="O2179" s="32"/>
      <c r="P2179" s="32"/>
      <c r="Q2179" s="32"/>
      <c r="R2179" s="32"/>
      <c r="S2179" s="25" t="str">
        <f>IF(COUNTA(B2179:R2179)=0,"",IF(AND(COUNTA(B2179)&gt;0, COUNTA(C2179)&gt;0, COUNTA(D2179)&gt;0, COUNTA(E2179)&gt;0, COUNTIF('OMS Drop Downs'!$C$2:$C$3,'OMS Response Form (ORF)'!F2179),COUNTIF('OMS Drop Downs'!$D$2:$D$5,'OMS Response Form (ORF)'!G2179),COUNTIF('OMS Drop Downs'!$A$2:$A$5,'OMS Response Form (ORF)'!H2179),COUNTIF('OMS Drop Downs'!$B$2:$B$4,'OMS Response Form (ORF)'!I2179),COUNTIF('OMS Drop Downs'!$A$2:$A$5,'OMS Response Form (ORF)'!J2179),COUNTIF('OMS Drop Downs'!$E$2:$E$7,'OMS Response Form (ORF)'!K2179),COUNTIF('OMS Drop Downs'!$B$2:$B$4,'OMS Response Form (ORF)'!L2179),COUNTIF('OMS Drop Downs'!$B$2:$B$4,'OMS Response Form (ORF)'!M2179),COUNTIF('OMS Drop Downs'!$B$2:$B$4,'OMS Response Form (ORF)'!N2179),COUNTIF('OMS Drop Downs'!$B$2:$B$4,'OMS Response Form (ORF)'!O2179), COUNTIF('OMS Drop Downs'!$B$2:$B$4,'OMS Response Form (ORF)'!P2179),COUNTIF('OMS Drop Downs'!$B$2:$B$4,'OMS Response Form (ORF)'!Q2179),COUNTIF('OMS Drop Downs'!$B$2:$B$4,'OMS Response Form (ORF)'!R2179)),"Complete","Incomplete"))</f>
        <v/>
      </c>
      <c r="T2179" s="26" t="str">
        <f>IF(S2179="Complete",IF(AND(NOT(ISNA(VLOOKUP(CONCATENATE(F2179,G2179,H2179,I2179,J2179,K2179),'OMS Drop Downs'!G:G,1,FALSE))),IF(AND(G2179&lt;&gt;"C3",K2179&lt;&gt;"O5"),IF(SUM(COUNTIF(L2179:R2179,"Y"),COUNTIF(L2179:R2179,"N"))=0,"V","I"),IF(COUNTIF(L2179:R2179,"Y"),"V","I"))="V"),"Valid","Invalid")," ")</f>
        <v xml:space="preserve"> </v>
      </c>
      <c r="U2179"/>
    </row>
    <row r="2180" spans="2:21" x14ac:dyDescent="0.35">
      <c r="B2180" s="116"/>
      <c r="C2180" s="117"/>
      <c r="D2180" s="118"/>
      <c r="E2180" s="120"/>
      <c r="F2180" s="56"/>
      <c r="G2180" s="32"/>
      <c r="H2180" s="32"/>
      <c r="I2180" s="32"/>
      <c r="J2180" s="32"/>
      <c r="K2180" s="32"/>
      <c r="L2180" s="32"/>
      <c r="M2180" s="32"/>
      <c r="N2180" s="32"/>
      <c r="O2180" s="32"/>
      <c r="P2180" s="32"/>
      <c r="Q2180" s="32"/>
      <c r="R2180" s="32"/>
      <c r="S2180" s="25" t="str">
        <f>IF(COUNTA(B2180:R2180)=0,"",IF(AND(COUNTA(B2180)&gt;0, COUNTA(C2180)&gt;0, COUNTA(D2180)&gt;0, COUNTA(E2180)&gt;0, COUNTIF('OMS Drop Downs'!$C$2:$C$3,'OMS Response Form (ORF)'!F2180),COUNTIF('OMS Drop Downs'!$D$2:$D$5,'OMS Response Form (ORF)'!G2180),COUNTIF('OMS Drop Downs'!$A$2:$A$5,'OMS Response Form (ORF)'!H2180),COUNTIF('OMS Drop Downs'!$B$2:$B$4,'OMS Response Form (ORF)'!I2180),COUNTIF('OMS Drop Downs'!$A$2:$A$5,'OMS Response Form (ORF)'!J2180),COUNTIF('OMS Drop Downs'!$E$2:$E$7,'OMS Response Form (ORF)'!K2180),COUNTIF('OMS Drop Downs'!$B$2:$B$4,'OMS Response Form (ORF)'!L2180),COUNTIF('OMS Drop Downs'!$B$2:$B$4,'OMS Response Form (ORF)'!M2180),COUNTIF('OMS Drop Downs'!$B$2:$B$4,'OMS Response Form (ORF)'!N2180),COUNTIF('OMS Drop Downs'!$B$2:$B$4,'OMS Response Form (ORF)'!O2180), COUNTIF('OMS Drop Downs'!$B$2:$B$4,'OMS Response Form (ORF)'!P2180),COUNTIF('OMS Drop Downs'!$B$2:$B$4,'OMS Response Form (ORF)'!Q2180),COUNTIF('OMS Drop Downs'!$B$2:$B$4,'OMS Response Form (ORF)'!R2180)),"Complete","Incomplete"))</f>
        <v/>
      </c>
      <c r="T2180" s="26" t="str">
        <f>IF(S2180="Complete",IF(AND(NOT(ISNA(VLOOKUP(CONCATENATE(F2180,G2180,H2180,I2180,J2180,K2180),'OMS Drop Downs'!G:G,1,FALSE))),IF(AND(G2180&lt;&gt;"C3",K2180&lt;&gt;"O5"),IF(SUM(COUNTIF(L2180:R2180,"Y"),COUNTIF(L2180:R2180,"N"))=0,"V","I"),IF(COUNTIF(L2180:R2180,"Y"),"V","I"))="V"),"Valid","Invalid")," ")</f>
        <v xml:space="preserve"> </v>
      </c>
      <c r="U2180"/>
    </row>
    <row r="2181" spans="2:21" x14ac:dyDescent="0.35">
      <c r="B2181" s="116"/>
      <c r="C2181" s="117"/>
      <c r="D2181" s="118"/>
      <c r="E2181" s="120"/>
      <c r="F2181" s="56"/>
      <c r="G2181" s="32"/>
      <c r="H2181" s="32"/>
      <c r="I2181" s="32"/>
      <c r="J2181" s="32"/>
      <c r="K2181" s="32"/>
      <c r="L2181" s="32"/>
      <c r="M2181" s="32"/>
      <c r="N2181" s="32"/>
      <c r="O2181" s="32"/>
      <c r="P2181" s="32"/>
      <c r="Q2181" s="32"/>
      <c r="R2181" s="32"/>
      <c r="S2181" s="25" t="str">
        <f>IF(COUNTA(B2181:R2181)=0,"",IF(AND(COUNTA(B2181)&gt;0, COUNTA(C2181)&gt;0, COUNTA(D2181)&gt;0, COUNTA(E2181)&gt;0, COUNTIF('OMS Drop Downs'!$C$2:$C$3,'OMS Response Form (ORF)'!F2181),COUNTIF('OMS Drop Downs'!$D$2:$D$5,'OMS Response Form (ORF)'!G2181),COUNTIF('OMS Drop Downs'!$A$2:$A$5,'OMS Response Form (ORF)'!H2181),COUNTIF('OMS Drop Downs'!$B$2:$B$4,'OMS Response Form (ORF)'!I2181),COUNTIF('OMS Drop Downs'!$A$2:$A$5,'OMS Response Form (ORF)'!J2181),COUNTIF('OMS Drop Downs'!$E$2:$E$7,'OMS Response Form (ORF)'!K2181),COUNTIF('OMS Drop Downs'!$B$2:$B$4,'OMS Response Form (ORF)'!L2181),COUNTIF('OMS Drop Downs'!$B$2:$B$4,'OMS Response Form (ORF)'!M2181),COUNTIF('OMS Drop Downs'!$B$2:$B$4,'OMS Response Form (ORF)'!N2181),COUNTIF('OMS Drop Downs'!$B$2:$B$4,'OMS Response Form (ORF)'!O2181), COUNTIF('OMS Drop Downs'!$B$2:$B$4,'OMS Response Form (ORF)'!P2181),COUNTIF('OMS Drop Downs'!$B$2:$B$4,'OMS Response Form (ORF)'!Q2181),COUNTIF('OMS Drop Downs'!$B$2:$B$4,'OMS Response Form (ORF)'!R2181)),"Complete","Incomplete"))</f>
        <v/>
      </c>
      <c r="T2181" s="26" t="str">
        <f>IF(S2181="Complete",IF(AND(NOT(ISNA(VLOOKUP(CONCATENATE(F2181,G2181,H2181,I2181,J2181,K2181),'OMS Drop Downs'!G:G,1,FALSE))),IF(AND(G2181&lt;&gt;"C3",K2181&lt;&gt;"O5"),IF(SUM(COUNTIF(L2181:R2181,"Y"),COUNTIF(L2181:R2181,"N"))=0,"V","I"),IF(COUNTIF(L2181:R2181,"Y"),"V","I"))="V"),"Valid","Invalid")," ")</f>
        <v xml:space="preserve"> </v>
      </c>
      <c r="U2181"/>
    </row>
    <row r="2182" spans="2:21" x14ac:dyDescent="0.35">
      <c r="B2182" s="116"/>
      <c r="C2182" s="117"/>
      <c r="D2182" s="118"/>
      <c r="E2182" s="120"/>
      <c r="F2182" s="56"/>
      <c r="G2182" s="32"/>
      <c r="H2182" s="32"/>
      <c r="I2182" s="32"/>
      <c r="J2182" s="32"/>
      <c r="K2182" s="32"/>
      <c r="L2182" s="32"/>
      <c r="M2182" s="32"/>
      <c r="N2182" s="32"/>
      <c r="O2182" s="32"/>
      <c r="P2182" s="32"/>
      <c r="Q2182" s="32"/>
      <c r="R2182" s="32"/>
      <c r="S2182" s="25" t="str">
        <f>IF(COUNTA(B2182:R2182)=0,"",IF(AND(COUNTA(B2182)&gt;0, COUNTA(C2182)&gt;0, COUNTA(D2182)&gt;0, COUNTA(E2182)&gt;0, COUNTIF('OMS Drop Downs'!$C$2:$C$3,'OMS Response Form (ORF)'!F2182),COUNTIF('OMS Drop Downs'!$D$2:$D$5,'OMS Response Form (ORF)'!G2182),COUNTIF('OMS Drop Downs'!$A$2:$A$5,'OMS Response Form (ORF)'!H2182),COUNTIF('OMS Drop Downs'!$B$2:$B$4,'OMS Response Form (ORF)'!I2182),COUNTIF('OMS Drop Downs'!$A$2:$A$5,'OMS Response Form (ORF)'!J2182),COUNTIF('OMS Drop Downs'!$E$2:$E$7,'OMS Response Form (ORF)'!K2182),COUNTIF('OMS Drop Downs'!$B$2:$B$4,'OMS Response Form (ORF)'!L2182),COUNTIF('OMS Drop Downs'!$B$2:$B$4,'OMS Response Form (ORF)'!M2182),COUNTIF('OMS Drop Downs'!$B$2:$B$4,'OMS Response Form (ORF)'!N2182),COUNTIF('OMS Drop Downs'!$B$2:$B$4,'OMS Response Form (ORF)'!O2182), COUNTIF('OMS Drop Downs'!$B$2:$B$4,'OMS Response Form (ORF)'!P2182),COUNTIF('OMS Drop Downs'!$B$2:$B$4,'OMS Response Form (ORF)'!Q2182),COUNTIF('OMS Drop Downs'!$B$2:$B$4,'OMS Response Form (ORF)'!R2182)),"Complete","Incomplete"))</f>
        <v/>
      </c>
      <c r="T2182" s="26" t="str">
        <f>IF(S2182="Complete",IF(AND(NOT(ISNA(VLOOKUP(CONCATENATE(F2182,G2182,H2182,I2182,J2182,K2182),'OMS Drop Downs'!G:G,1,FALSE))),IF(AND(G2182&lt;&gt;"C3",K2182&lt;&gt;"O5"),IF(SUM(COUNTIF(L2182:R2182,"Y"),COUNTIF(L2182:R2182,"N"))=0,"V","I"),IF(COUNTIF(L2182:R2182,"Y"),"V","I"))="V"),"Valid","Invalid")," ")</f>
        <v xml:space="preserve"> </v>
      </c>
      <c r="U2182"/>
    </row>
    <row r="2183" spans="2:21" x14ac:dyDescent="0.35">
      <c r="B2183" s="116"/>
      <c r="C2183" s="117"/>
      <c r="D2183" s="118"/>
      <c r="E2183" s="120"/>
      <c r="F2183" s="56"/>
      <c r="G2183" s="32"/>
      <c r="H2183" s="32"/>
      <c r="I2183" s="32"/>
      <c r="J2183" s="32"/>
      <c r="K2183" s="32"/>
      <c r="L2183" s="32"/>
      <c r="M2183" s="32"/>
      <c r="N2183" s="32"/>
      <c r="O2183" s="32"/>
      <c r="P2183" s="32"/>
      <c r="Q2183" s="32"/>
      <c r="R2183" s="32"/>
      <c r="S2183" s="25" t="str">
        <f>IF(COUNTA(B2183:R2183)=0,"",IF(AND(COUNTA(B2183)&gt;0, COUNTA(C2183)&gt;0, COUNTA(D2183)&gt;0, COUNTA(E2183)&gt;0, COUNTIF('OMS Drop Downs'!$C$2:$C$3,'OMS Response Form (ORF)'!F2183),COUNTIF('OMS Drop Downs'!$D$2:$D$5,'OMS Response Form (ORF)'!G2183),COUNTIF('OMS Drop Downs'!$A$2:$A$5,'OMS Response Form (ORF)'!H2183),COUNTIF('OMS Drop Downs'!$B$2:$B$4,'OMS Response Form (ORF)'!I2183),COUNTIF('OMS Drop Downs'!$A$2:$A$5,'OMS Response Form (ORF)'!J2183),COUNTIF('OMS Drop Downs'!$E$2:$E$7,'OMS Response Form (ORF)'!K2183),COUNTIF('OMS Drop Downs'!$B$2:$B$4,'OMS Response Form (ORF)'!L2183),COUNTIF('OMS Drop Downs'!$B$2:$B$4,'OMS Response Form (ORF)'!M2183),COUNTIF('OMS Drop Downs'!$B$2:$B$4,'OMS Response Form (ORF)'!N2183),COUNTIF('OMS Drop Downs'!$B$2:$B$4,'OMS Response Form (ORF)'!O2183), COUNTIF('OMS Drop Downs'!$B$2:$B$4,'OMS Response Form (ORF)'!P2183),COUNTIF('OMS Drop Downs'!$B$2:$B$4,'OMS Response Form (ORF)'!Q2183),COUNTIF('OMS Drop Downs'!$B$2:$B$4,'OMS Response Form (ORF)'!R2183)),"Complete","Incomplete"))</f>
        <v/>
      </c>
      <c r="T2183" s="26" t="str">
        <f>IF(S2183="Complete",IF(AND(NOT(ISNA(VLOOKUP(CONCATENATE(F2183,G2183,H2183,I2183,J2183,K2183),'OMS Drop Downs'!G:G,1,FALSE))),IF(AND(G2183&lt;&gt;"C3",K2183&lt;&gt;"O5"),IF(SUM(COUNTIF(L2183:R2183,"Y"),COUNTIF(L2183:R2183,"N"))=0,"V","I"),IF(COUNTIF(L2183:R2183,"Y"),"V","I"))="V"),"Valid","Invalid")," ")</f>
        <v xml:space="preserve"> </v>
      </c>
      <c r="U2183"/>
    </row>
    <row r="2184" spans="2:21" x14ac:dyDescent="0.35">
      <c r="B2184" s="116"/>
      <c r="C2184" s="117"/>
      <c r="D2184" s="118"/>
      <c r="E2184" s="120"/>
      <c r="F2184" s="56"/>
      <c r="G2184" s="32"/>
      <c r="H2184" s="32"/>
      <c r="I2184" s="32"/>
      <c r="J2184" s="32"/>
      <c r="K2184" s="32"/>
      <c r="L2184" s="32"/>
      <c r="M2184" s="32"/>
      <c r="N2184" s="32"/>
      <c r="O2184" s="32"/>
      <c r="P2184" s="32"/>
      <c r="Q2184" s="32"/>
      <c r="R2184" s="32"/>
      <c r="S2184" s="25" t="str">
        <f>IF(COUNTA(B2184:R2184)=0,"",IF(AND(COUNTA(B2184)&gt;0, COUNTA(C2184)&gt;0, COUNTA(D2184)&gt;0, COUNTA(E2184)&gt;0, COUNTIF('OMS Drop Downs'!$C$2:$C$3,'OMS Response Form (ORF)'!F2184),COUNTIF('OMS Drop Downs'!$D$2:$D$5,'OMS Response Form (ORF)'!G2184),COUNTIF('OMS Drop Downs'!$A$2:$A$5,'OMS Response Form (ORF)'!H2184),COUNTIF('OMS Drop Downs'!$B$2:$B$4,'OMS Response Form (ORF)'!I2184),COUNTIF('OMS Drop Downs'!$A$2:$A$5,'OMS Response Form (ORF)'!J2184),COUNTIF('OMS Drop Downs'!$E$2:$E$7,'OMS Response Form (ORF)'!K2184),COUNTIF('OMS Drop Downs'!$B$2:$B$4,'OMS Response Form (ORF)'!L2184),COUNTIF('OMS Drop Downs'!$B$2:$B$4,'OMS Response Form (ORF)'!M2184),COUNTIF('OMS Drop Downs'!$B$2:$B$4,'OMS Response Form (ORF)'!N2184),COUNTIF('OMS Drop Downs'!$B$2:$B$4,'OMS Response Form (ORF)'!O2184), COUNTIF('OMS Drop Downs'!$B$2:$B$4,'OMS Response Form (ORF)'!P2184),COUNTIF('OMS Drop Downs'!$B$2:$B$4,'OMS Response Form (ORF)'!Q2184),COUNTIF('OMS Drop Downs'!$B$2:$B$4,'OMS Response Form (ORF)'!R2184)),"Complete","Incomplete"))</f>
        <v/>
      </c>
      <c r="T2184" s="26" t="str">
        <f>IF(S2184="Complete",IF(AND(NOT(ISNA(VLOOKUP(CONCATENATE(F2184,G2184,H2184,I2184,J2184,K2184),'OMS Drop Downs'!G:G,1,FALSE))),IF(AND(G2184&lt;&gt;"C3",K2184&lt;&gt;"O5"),IF(SUM(COUNTIF(L2184:R2184,"Y"),COUNTIF(L2184:R2184,"N"))=0,"V","I"),IF(COUNTIF(L2184:R2184,"Y"),"V","I"))="V"),"Valid","Invalid")," ")</f>
        <v xml:space="preserve"> </v>
      </c>
      <c r="U2184"/>
    </row>
    <row r="2185" spans="2:21" x14ac:dyDescent="0.35">
      <c r="B2185" s="116"/>
      <c r="C2185" s="117"/>
      <c r="D2185" s="118"/>
      <c r="E2185" s="120"/>
      <c r="F2185" s="56"/>
      <c r="G2185" s="32"/>
      <c r="H2185" s="32"/>
      <c r="I2185" s="32"/>
      <c r="J2185" s="32"/>
      <c r="K2185" s="32"/>
      <c r="L2185" s="32"/>
      <c r="M2185" s="32"/>
      <c r="N2185" s="32"/>
      <c r="O2185" s="32"/>
      <c r="P2185" s="32"/>
      <c r="Q2185" s="32"/>
      <c r="R2185" s="32"/>
      <c r="S2185" s="25" t="str">
        <f>IF(COUNTA(B2185:R2185)=0,"",IF(AND(COUNTA(B2185)&gt;0, COUNTA(C2185)&gt;0, COUNTA(D2185)&gt;0, COUNTA(E2185)&gt;0, COUNTIF('OMS Drop Downs'!$C$2:$C$3,'OMS Response Form (ORF)'!F2185),COUNTIF('OMS Drop Downs'!$D$2:$D$5,'OMS Response Form (ORF)'!G2185),COUNTIF('OMS Drop Downs'!$A$2:$A$5,'OMS Response Form (ORF)'!H2185),COUNTIF('OMS Drop Downs'!$B$2:$B$4,'OMS Response Form (ORF)'!I2185),COUNTIF('OMS Drop Downs'!$A$2:$A$5,'OMS Response Form (ORF)'!J2185),COUNTIF('OMS Drop Downs'!$E$2:$E$7,'OMS Response Form (ORF)'!K2185),COUNTIF('OMS Drop Downs'!$B$2:$B$4,'OMS Response Form (ORF)'!L2185),COUNTIF('OMS Drop Downs'!$B$2:$B$4,'OMS Response Form (ORF)'!M2185),COUNTIF('OMS Drop Downs'!$B$2:$B$4,'OMS Response Form (ORF)'!N2185),COUNTIF('OMS Drop Downs'!$B$2:$B$4,'OMS Response Form (ORF)'!O2185), COUNTIF('OMS Drop Downs'!$B$2:$B$4,'OMS Response Form (ORF)'!P2185),COUNTIF('OMS Drop Downs'!$B$2:$B$4,'OMS Response Form (ORF)'!Q2185),COUNTIF('OMS Drop Downs'!$B$2:$B$4,'OMS Response Form (ORF)'!R2185)),"Complete","Incomplete"))</f>
        <v/>
      </c>
      <c r="T2185" s="26" t="str">
        <f>IF(S2185="Complete",IF(AND(NOT(ISNA(VLOOKUP(CONCATENATE(F2185,G2185,H2185,I2185,J2185,K2185),'OMS Drop Downs'!G:G,1,FALSE))),IF(AND(G2185&lt;&gt;"C3",K2185&lt;&gt;"O5"),IF(SUM(COUNTIF(L2185:R2185,"Y"),COUNTIF(L2185:R2185,"N"))=0,"V","I"),IF(COUNTIF(L2185:R2185,"Y"),"V","I"))="V"),"Valid","Invalid")," ")</f>
        <v xml:space="preserve"> </v>
      </c>
      <c r="U2185"/>
    </row>
    <row r="2186" spans="2:21" x14ac:dyDescent="0.35">
      <c r="B2186" s="116"/>
      <c r="C2186" s="117"/>
      <c r="D2186" s="118"/>
      <c r="E2186" s="120"/>
      <c r="F2186" s="56"/>
      <c r="G2186" s="32"/>
      <c r="H2186" s="32"/>
      <c r="I2186" s="32"/>
      <c r="J2186" s="32"/>
      <c r="K2186" s="32"/>
      <c r="L2186" s="32"/>
      <c r="M2186" s="32"/>
      <c r="N2186" s="32"/>
      <c r="O2186" s="32"/>
      <c r="P2186" s="32"/>
      <c r="Q2186" s="32"/>
      <c r="R2186" s="32"/>
      <c r="S2186" s="25" t="str">
        <f>IF(COUNTA(B2186:R2186)=0,"",IF(AND(COUNTA(B2186)&gt;0, COUNTA(C2186)&gt;0, COUNTA(D2186)&gt;0, COUNTA(E2186)&gt;0, COUNTIF('OMS Drop Downs'!$C$2:$C$3,'OMS Response Form (ORF)'!F2186),COUNTIF('OMS Drop Downs'!$D$2:$D$5,'OMS Response Form (ORF)'!G2186),COUNTIF('OMS Drop Downs'!$A$2:$A$5,'OMS Response Form (ORF)'!H2186),COUNTIF('OMS Drop Downs'!$B$2:$B$4,'OMS Response Form (ORF)'!I2186),COUNTIF('OMS Drop Downs'!$A$2:$A$5,'OMS Response Form (ORF)'!J2186),COUNTIF('OMS Drop Downs'!$E$2:$E$7,'OMS Response Form (ORF)'!K2186),COUNTIF('OMS Drop Downs'!$B$2:$B$4,'OMS Response Form (ORF)'!L2186),COUNTIF('OMS Drop Downs'!$B$2:$B$4,'OMS Response Form (ORF)'!M2186),COUNTIF('OMS Drop Downs'!$B$2:$B$4,'OMS Response Form (ORF)'!N2186),COUNTIF('OMS Drop Downs'!$B$2:$B$4,'OMS Response Form (ORF)'!O2186), COUNTIF('OMS Drop Downs'!$B$2:$B$4,'OMS Response Form (ORF)'!P2186),COUNTIF('OMS Drop Downs'!$B$2:$B$4,'OMS Response Form (ORF)'!Q2186),COUNTIF('OMS Drop Downs'!$B$2:$B$4,'OMS Response Form (ORF)'!R2186)),"Complete","Incomplete"))</f>
        <v/>
      </c>
      <c r="T2186" s="26" t="str">
        <f>IF(S2186="Complete",IF(AND(NOT(ISNA(VLOOKUP(CONCATENATE(F2186,G2186,H2186,I2186,J2186,K2186),'OMS Drop Downs'!G:G,1,FALSE))),IF(AND(G2186&lt;&gt;"C3",K2186&lt;&gt;"O5"),IF(SUM(COUNTIF(L2186:R2186,"Y"),COUNTIF(L2186:R2186,"N"))=0,"V","I"),IF(COUNTIF(L2186:R2186,"Y"),"V","I"))="V"),"Valid","Invalid")," ")</f>
        <v xml:space="preserve"> </v>
      </c>
      <c r="U2186"/>
    </row>
    <row r="2187" spans="2:21" x14ac:dyDescent="0.35">
      <c r="B2187" s="116"/>
      <c r="C2187" s="117"/>
      <c r="D2187" s="118"/>
      <c r="E2187" s="120"/>
      <c r="F2187" s="56"/>
      <c r="G2187" s="32"/>
      <c r="H2187" s="32"/>
      <c r="I2187" s="32"/>
      <c r="J2187" s="32"/>
      <c r="K2187" s="32"/>
      <c r="L2187" s="32"/>
      <c r="M2187" s="32"/>
      <c r="N2187" s="32"/>
      <c r="O2187" s="32"/>
      <c r="P2187" s="32"/>
      <c r="Q2187" s="32"/>
      <c r="R2187" s="32"/>
      <c r="S2187" s="25" t="str">
        <f>IF(COUNTA(B2187:R2187)=0,"",IF(AND(COUNTA(B2187)&gt;0, COUNTA(C2187)&gt;0, COUNTA(D2187)&gt;0, COUNTA(E2187)&gt;0, COUNTIF('OMS Drop Downs'!$C$2:$C$3,'OMS Response Form (ORF)'!F2187),COUNTIF('OMS Drop Downs'!$D$2:$D$5,'OMS Response Form (ORF)'!G2187),COUNTIF('OMS Drop Downs'!$A$2:$A$5,'OMS Response Form (ORF)'!H2187),COUNTIF('OMS Drop Downs'!$B$2:$B$4,'OMS Response Form (ORF)'!I2187),COUNTIF('OMS Drop Downs'!$A$2:$A$5,'OMS Response Form (ORF)'!J2187),COUNTIF('OMS Drop Downs'!$E$2:$E$7,'OMS Response Form (ORF)'!K2187),COUNTIF('OMS Drop Downs'!$B$2:$B$4,'OMS Response Form (ORF)'!L2187),COUNTIF('OMS Drop Downs'!$B$2:$B$4,'OMS Response Form (ORF)'!M2187),COUNTIF('OMS Drop Downs'!$B$2:$B$4,'OMS Response Form (ORF)'!N2187),COUNTIF('OMS Drop Downs'!$B$2:$B$4,'OMS Response Form (ORF)'!O2187), COUNTIF('OMS Drop Downs'!$B$2:$B$4,'OMS Response Form (ORF)'!P2187),COUNTIF('OMS Drop Downs'!$B$2:$B$4,'OMS Response Form (ORF)'!Q2187),COUNTIF('OMS Drop Downs'!$B$2:$B$4,'OMS Response Form (ORF)'!R2187)),"Complete","Incomplete"))</f>
        <v/>
      </c>
      <c r="T2187" s="26" t="str">
        <f>IF(S2187="Complete",IF(AND(NOT(ISNA(VLOOKUP(CONCATENATE(F2187,G2187,H2187,I2187,J2187,K2187),'OMS Drop Downs'!G:G,1,FALSE))),IF(AND(G2187&lt;&gt;"C3",K2187&lt;&gt;"O5"),IF(SUM(COUNTIF(L2187:R2187,"Y"),COUNTIF(L2187:R2187,"N"))=0,"V","I"),IF(COUNTIF(L2187:R2187,"Y"),"V","I"))="V"),"Valid","Invalid")," ")</f>
        <v xml:space="preserve"> </v>
      </c>
      <c r="U2187"/>
    </row>
    <row r="2188" spans="2:21" x14ac:dyDescent="0.35">
      <c r="B2188" s="116"/>
      <c r="C2188" s="117"/>
      <c r="D2188" s="118"/>
      <c r="E2188" s="120"/>
      <c r="F2188" s="56"/>
      <c r="G2188" s="32"/>
      <c r="H2188" s="32"/>
      <c r="I2188" s="32"/>
      <c r="J2188" s="32"/>
      <c r="K2188" s="32"/>
      <c r="L2188" s="32"/>
      <c r="M2188" s="32"/>
      <c r="N2188" s="32"/>
      <c r="O2188" s="32"/>
      <c r="P2188" s="32"/>
      <c r="Q2188" s="32"/>
      <c r="R2188" s="32"/>
      <c r="S2188" s="25" t="str">
        <f>IF(COUNTA(B2188:R2188)=0,"",IF(AND(COUNTA(B2188)&gt;0, COUNTA(C2188)&gt;0, COUNTA(D2188)&gt;0, COUNTA(E2188)&gt;0, COUNTIF('OMS Drop Downs'!$C$2:$C$3,'OMS Response Form (ORF)'!F2188),COUNTIF('OMS Drop Downs'!$D$2:$D$5,'OMS Response Form (ORF)'!G2188),COUNTIF('OMS Drop Downs'!$A$2:$A$5,'OMS Response Form (ORF)'!H2188),COUNTIF('OMS Drop Downs'!$B$2:$B$4,'OMS Response Form (ORF)'!I2188),COUNTIF('OMS Drop Downs'!$A$2:$A$5,'OMS Response Form (ORF)'!J2188),COUNTIF('OMS Drop Downs'!$E$2:$E$7,'OMS Response Form (ORF)'!K2188),COUNTIF('OMS Drop Downs'!$B$2:$B$4,'OMS Response Form (ORF)'!L2188),COUNTIF('OMS Drop Downs'!$B$2:$B$4,'OMS Response Form (ORF)'!M2188),COUNTIF('OMS Drop Downs'!$B$2:$B$4,'OMS Response Form (ORF)'!N2188),COUNTIF('OMS Drop Downs'!$B$2:$B$4,'OMS Response Form (ORF)'!O2188), COUNTIF('OMS Drop Downs'!$B$2:$B$4,'OMS Response Form (ORF)'!P2188),COUNTIF('OMS Drop Downs'!$B$2:$B$4,'OMS Response Form (ORF)'!Q2188),COUNTIF('OMS Drop Downs'!$B$2:$B$4,'OMS Response Form (ORF)'!R2188)),"Complete","Incomplete"))</f>
        <v/>
      </c>
      <c r="T2188" s="26" t="str">
        <f>IF(S2188="Complete",IF(AND(NOT(ISNA(VLOOKUP(CONCATENATE(F2188,G2188,H2188,I2188,J2188,K2188),'OMS Drop Downs'!G:G,1,FALSE))),IF(AND(G2188&lt;&gt;"C3",K2188&lt;&gt;"O5"),IF(SUM(COUNTIF(L2188:R2188,"Y"),COUNTIF(L2188:R2188,"N"))=0,"V","I"),IF(COUNTIF(L2188:R2188,"Y"),"V","I"))="V"),"Valid","Invalid")," ")</f>
        <v xml:space="preserve"> </v>
      </c>
      <c r="U2188"/>
    </row>
    <row r="2189" spans="2:21" x14ac:dyDescent="0.35">
      <c r="B2189" s="116"/>
      <c r="C2189" s="117"/>
      <c r="D2189" s="118"/>
      <c r="E2189" s="120"/>
      <c r="F2189" s="56"/>
      <c r="G2189" s="32"/>
      <c r="H2189" s="32"/>
      <c r="I2189" s="32"/>
      <c r="J2189" s="32"/>
      <c r="K2189" s="32"/>
      <c r="L2189" s="32"/>
      <c r="M2189" s="32"/>
      <c r="N2189" s="32"/>
      <c r="O2189" s="32"/>
      <c r="P2189" s="32"/>
      <c r="Q2189" s="32"/>
      <c r="R2189" s="32"/>
      <c r="S2189" s="25" t="str">
        <f>IF(COUNTA(B2189:R2189)=0,"",IF(AND(COUNTA(B2189)&gt;0, COUNTA(C2189)&gt;0, COUNTA(D2189)&gt;0, COUNTA(E2189)&gt;0, COUNTIF('OMS Drop Downs'!$C$2:$C$3,'OMS Response Form (ORF)'!F2189),COUNTIF('OMS Drop Downs'!$D$2:$D$5,'OMS Response Form (ORF)'!G2189),COUNTIF('OMS Drop Downs'!$A$2:$A$5,'OMS Response Form (ORF)'!H2189),COUNTIF('OMS Drop Downs'!$B$2:$B$4,'OMS Response Form (ORF)'!I2189),COUNTIF('OMS Drop Downs'!$A$2:$A$5,'OMS Response Form (ORF)'!J2189),COUNTIF('OMS Drop Downs'!$E$2:$E$7,'OMS Response Form (ORF)'!K2189),COUNTIF('OMS Drop Downs'!$B$2:$B$4,'OMS Response Form (ORF)'!L2189),COUNTIF('OMS Drop Downs'!$B$2:$B$4,'OMS Response Form (ORF)'!M2189),COUNTIF('OMS Drop Downs'!$B$2:$B$4,'OMS Response Form (ORF)'!N2189),COUNTIF('OMS Drop Downs'!$B$2:$B$4,'OMS Response Form (ORF)'!O2189), COUNTIF('OMS Drop Downs'!$B$2:$B$4,'OMS Response Form (ORF)'!P2189),COUNTIF('OMS Drop Downs'!$B$2:$B$4,'OMS Response Form (ORF)'!Q2189),COUNTIF('OMS Drop Downs'!$B$2:$B$4,'OMS Response Form (ORF)'!R2189)),"Complete","Incomplete"))</f>
        <v/>
      </c>
      <c r="T2189" s="26" t="str">
        <f>IF(S2189="Complete",IF(AND(NOT(ISNA(VLOOKUP(CONCATENATE(F2189,G2189,H2189,I2189,J2189,K2189),'OMS Drop Downs'!G:G,1,FALSE))),IF(AND(G2189&lt;&gt;"C3",K2189&lt;&gt;"O5"),IF(SUM(COUNTIF(L2189:R2189,"Y"),COUNTIF(L2189:R2189,"N"))=0,"V","I"),IF(COUNTIF(L2189:R2189,"Y"),"V","I"))="V"),"Valid","Invalid")," ")</f>
        <v xml:space="preserve"> </v>
      </c>
      <c r="U2189"/>
    </row>
    <row r="2190" spans="2:21" x14ac:dyDescent="0.35">
      <c r="B2190" s="116"/>
      <c r="C2190" s="117"/>
      <c r="D2190" s="118"/>
      <c r="E2190" s="120"/>
      <c r="F2190" s="56"/>
      <c r="G2190" s="32"/>
      <c r="H2190" s="32"/>
      <c r="I2190" s="32"/>
      <c r="J2190" s="32"/>
      <c r="K2190" s="32"/>
      <c r="L2190" s="32"/>
      <c r="M2190" s="32"/>
      <c r="N2190" s="32"/>
      <c r="O2190" s="32"/>
      <c r="P2190" s="32"/>
      <c r="Q2190" s="32"/>
      <c r="R2190" s="32"/>
      <c r="S2190" s="25" t="str">
        <f>IF(COUNTA(B2190:R2190)=0,"",IF(AND(COUNTA(B2190)&gt;0, COUNTA(C2190)&gt;0, COUNTA(D2190)&gt;0, COUNTA(E2190)&gt;0, COUNTIF('OMS Drop Downs'!$C$2:$C$3,'OMS Response Form (ORF)'!F2190),COUNTIF('OMS Drop Downs'!$D$2:$D$5,'OMS Response Form (ORF)'!G2190),COUNTIF('OMS Drop Downs'!$A$2:$A$5,'OMS Response Form (ORF)'!H2190),COUNTIF('OMS Drop Downs'!$B$2:$B$4,'OMS Response Form (ORF)'!I2190),COUNTIF('OMS Drop Downs'!$A$2:$A$5,'OMS Response Form (ORF)'!J2190),COUNTIF('OMS Drop Downs'!$E$2:$E$7,'OMS Response Form (ORF)'!K2190),COUNTIF('OMS Drop Downs'!$B$2:$B$4,'OMS Response Form (ORF)'!L2190),COUNTIF('OMS Drop Downs'!$B$2:$B$4,'OMS Response Form (ORF)'!M2190),COUNTIF('OMS Drop Downs'!$B$2:$B$4,'OMS Response Form (ORF)'!N2190),COUNTIF('OMS Drop Downs'!$B$2:$B$4,'OMS Response Form (ORF)'!O2190), COUNTIF('OMS Drop Downs'!$B$2:$B$4,'OMS Response Form (ORF)'!P2190),COUNTIF('OMS Drop Downs'!$B$2:$B$4,'OMS Response Form (ORF)'!Q2190),COUNTIF('OMS Drop Downs'!$B$2:$B$4,'OMS Response Form (ORF)'!R2190)),"Complete","Incomplete"))</f>
        <v/>
      </c>
      <c r="T2190" s="26" t="str">
        <f>IF(S2190="Complete",IF(AND(NOT(ISNA(VLOOKUP(CONCATENATE(F2190,G2190,H2190,I2190,J2190,K2190),'OMS Drop Downs'!G:G,1,FALSE))),IF(AND(G2190&lt;&gt;"C3",K2190&lt;&gt;"O5"),IF(SUM(COUNTIF(L2190:R2190,"Y"),COUNTIF(L2190:R2190,"N"))=0,"V","I"),IF(COUNTIF(L2190:R2190,"Y"),"V","I"))="V"),"Valid","Invalid")," ")</f>
        <v xml:space="preserve"> </v>
      </c>
      <c r="U2190"/>
    </row>
    <row r="2191" spans="2:21" x14ac:dyDescent="0.35">
      <c r="B2191" s="116"/>
      <c r="C2191" s="117"/>
      <c r="D2191" s="118"/>
      <c r="E2191" s="120"/>
      <c r="F2191" s="56"/>
      <c r="G2191" s="32"/>
      <c r="H2191" s="32"/>
      <c r="I2191" s="32"/>
      <c r="J2191" s="32"/>
      <c r="K2191" s="32"/>
      <c r="L2191" s="32"/>
      <c r="M2191" s="32"/>
      <c r="N2191" s="32"/>
      <c r="O2191" s="32"/>
      <c r="P2191" s="32"/>
      <c r="Q2191" s="32"/>
      <c r="R2191" s="32"/>
      <c r="S2191" s="25" t="str">
        <f>IF(COUNTA(B2191:R2191)=0,"",IF(AND(COUNTA(B2191)&gt;0, COUNTA(C2191)&gt;0, COUNTA(D2191)&gt;0, COUNTA(E2191)&gt;0, COUNTIF('OMS Drop Downs'!$C$2:$C$3,'OMS Response Form (ORF)'!F2191),COUNTIF('OMS Drop Downs'!$D$2:$D$5,'OMS Response Form (ORF)'!G2191),COUNTIF('OMS Drop Downs'!$A$2:$A$5,'OMS Response Form (ORF)'!H2191),COUNTIF('OMS Drop Downs'!$B$2:$B$4,'OMS Response Form (ORF)'!I2191),COUNTIF('OMS Drop Downs'!$A$2:$A$5,'OMS Response Form (ORF)'!J2191),COUNTIF('OMS Drop Downs'!$E$2:$E$7,'OMS Response Form (ORF)'!K2191),COUNTIF('OMS Drop Downs'!$B$2:$B$4,'OMS Response Form (ORF)'!L2191),COUNTIF('OMS Drop Downs'!$B$2:$B$4,'OMS Response Form (ORF)'!M2191),COUNTIF('OMS Drop Downs'!$B$2:$B$4,'OMS Response Form (ORF)'!N2191),COUNTIF('OMS Drop Downs'!$B$2:$B$4,'OMS Response Form (ORF)'!O2191), COUNTIF('OMS Drop Downs'!$B$2:$B$4,'OMS Response Form (ORF)'!P2191),COUNTIF('OMS Drop Downs'!$B$2:$B$4,'OMS Response Form (ORF)'!Q2191),COUNTIF('OMS Drop Downs'!$B$2:$B$4,'OMS Response Form (ORF)'!R2191)),"Complete","Incomplete"))</f>
        <v/>
      </c>
      <c r="T2191" s="26" t="str">
        <f>IF(S2191="Complete",IF(AND(NOT(ISNA(VLOOKUP(CONCATENATE(F2191,G2191,H2191,I2191,J2191,K2191),'OMS Drop Downs'!G:G,1,FALSE))),IF(AND(G2191&lt;&gt;"C3",K2191&lt;&gt;"O5"),IF(SUM(COUNTIF(L2191:R2191,"Y"),COUNTIF(L2191:R2191,"N"))=0,"V","I"),IF(COUNTIF(L2191:R2191,"Y"),"V","I"))="V"),"Valid","Invalid")," ")</f>
        <v xml:space="preserve"> </v>
      </c>
      <c r="U2191"/>
    </row>
    <row r="2192" spans="2:21" x14ac:dyDescent="0.35">
      <c r="B2192" s="116"/>
      <c r="C2192" s="117"/>
      <c r="D2192" s="118"/>
      <c r="E2192" s="120"/>
      <c r="F2192" s="56"/>
      <c r="G2192" s="32"/>
      <c r="H2192" s="32"/>
      <c r="I2192" s="32"/>
      <c r="J2192" s="32"/>
      <c r="K2192" s="32"/>
      <c r="L2192" s="32"/>
      <c r="M2192" s="32"/>
      <c r="N2192" s="32"/>
      <c r="O2192" s="32"/>
      <c r="P2192" s="32"/>
      <c r="Q2192" s="32"/>
      <c r="R2192" s="32"/>
      <c r="S2192" s="25" t="str">
        <f>IF(COUNTA(B2192:R2192)=0,"",IF(AND(COUNTA(B2192)&gt;0, COUNTA(C2192)&gt;0, COUNTA(D2192)&gt;0, COUNTA(E2192)&gt;0, COUNTIF('OMS Drop Downs'!$C$2:$C$3,'OMS Response Form (ORF)'!F2192),COUNTIF('OMS Drop Downs'!$D$2:$D$5,'OMS Response Form (ORF)'!G2192),COUNTIF('OMS Drop Downs'!$A$2:$A$5,'OMS Response Form (ORF)'!H2192),COUNTIF('OMS Drop Downs'!$B$2:$B$4,'OMS Response Form (ORF)'!I2192),COUNTIF('OMS Drop Downs'!$A$2:$A$5,'OMS Response Form (ORF)'!J2192),COUNTIF('OMS Drop Downs'!$E$2:$E$7,'OMS Response Form (ORF)'!K2192),COUNTIF('OMS Drop Downs'!$B$2:$B$4,'OMS Response Form (ORF)'!L2192),COUNTIF('OMS Drop Downs'!$B$2:$B$4,'OMS Response Form (ORF)'!M2192),COUNTIF('OMS Drop Downs'!$B$2:$B$4,'OMS Response Form (ORF)'!N2192),COUNTIF('OMS Drop Downs'!$B$2:$B$4,'OMS Response Form (ORF)'!O2192), COUNTIF('OMS Drop Downs'!$B$2:$B$4,'OMS Response Form (ORF)'!P2192),COUNTIF('OMS Drop Downs'!$B$2:$B$4,'OMS Response Form (ORF)'!Q2192),COUNTIF('OMS Drop Downs'!$B$2:$B$4,'OMS Response Form (ORF)'!R2192)),"Complete","Incomplete"))</f>
        <v/>
      </c>
      <c r="T2192" s="26" t="str">
        <f>IF(S2192="Complete",IF(AND(NOT(ISNA(VLOOKUP(CONCATENATE(F2192,G2192,H2192,I2192,J2192,K2192),'OMS Drop Downs'!G:G,1,FALSE))),IF(AND(G2192&lt;&gt;"C3",K2192&lt;&gt;"O5"),IF(SUM(COUNTIF(L2192:R2192,"Y"),COUNTIF(L2192:R2192,"N"))=0,"V","I"),IF(COUNTIF(L2192:R2192,"Y"),"V","I"))="V"),"Valid","Invalid")," ")</f>
        <v xml:space="preserve"> </v>
      </c>
      <c r="U2192"/>
    </row>
    <row r="2193" spans="2:21" x14ac:dyDescent="0.35">
      <c r="B2193" s="116"/>
      <c r="C2193" s="117"/>
      <c r="D2193" s="118"/>
      <c r="E2193" s="120"/>
      <c r="F2193" s="56"/>
      <c r="G2193" s="32"/>
      <c r="H2193" s="32"/>
      <c r="I2193" s="32"/>
      <c r="J2193" s="32"/>
      <c r="K2193" s="32"/>
      <c r="L2193" s="32"/>
      <c r="M2193" s="32"/>
      <c r="N2193" s="32"/>
      <c r="O2193" s="32"/>
      <c r="P2193" s="32"/>
      <c r="Q2193" s="32"/>
      <c r="R2193" s="32"/>
      <c r="S2193" s="25" t="str">
        <f>IF(COUNTA(B2193:R2193)=0,"",IF(AND(COUNTA(B2193)&gt;0, COUNTA(C2193)&gt;0, COUNTA(D2193)&gt;0, COUNTA(E2193)&gt;0, COUNTIF('OMS Drop Downs'!$C$2:$C$3,'OMS Response Form (ORF)'!F2193),COUNTIF('OMS Drop Downs'!$D$2:$D$5,'OMS Response Form (ORF)'!G2193),COUNTIF('OMS Drop Downs'!$A$2:$A$5,'OMS Response Form (ORF)'!H2193),COUNTIF('OMS Drop Downs'!$B$2:$B$4,'OMS Response Form (ORF)'!I2193),COUNTIF('OMS Drop Downs'!$A$2:$A$5,'OMS Response Form (ORF)'!J2193),COUNTIF('OMS Drop Downs'!$E$2:$E$7,'OMS Response Form (ORF)'!K2193),COUNTIF('OMS Drop Downs'!$B$2:$B$4,'OMS Response Form (ORF)'!L2193),COUNTIF('OMS Drop Downs'!$B$2:$B$4,'OMS Response Form (ORF)'!M2193),COUNTIF('OMS Drop Downs'!$B$2:$B$4,'OMS Response Form (ORF)'!N2193),COUNTIF('OMS Drop Downs'!$B$2:$B$4,'OMS Response Form (ORF)'!O2193), COUNTIF('OMS Drop Downs'!$B$2:$B$4,'OMS Response Form (ORF)'!P2193),COUNTIF('OMS Drop Downs'!$B$2:$B$4,'OMS Response Form (ORF)'!Q2193),COUNTIF('OMS Drop Downs'!$B$2:$B$4,'OMS Response Form (ORF)'!R2193)),"Complete","Incomplete"))</f>
        <v/>
      </c>
      <c r="T2193" s="26" t="str">
        <f>IF(S2193="Complete",IF(AND(NOT(ISNA(VLOOKUP(CONCATENATE(F2193,G2193,H2193,I2193,J2193,K2193),'OMS Drop Downs'!G:G,1,FALSE))),IF(AND(G2193&lt;&gt;"C3",K2193&lt;&gt;"O5"),IF(SUM(COUNTIF(L2193:R2193,"Y"),COUNTIF(L2193:R2193,"N"))=0,"V","I"),IF(COUNTIF(L2193:R2193,"Y"),"V","I"))="V"),"Valid","Invalid")," ")</f>
        <v xml:space="preserve"> </v>
      </c>
      <c r="U2193"/>
    </row>
    <row r="2194" spans="2:21" x14ac:dyDescent="0.35">
      <c r="B2194" s="116"/>
      <c r="C2194" s="117"/>
      <c r="D2194" s="118"/>
      <c r="E2194" s="120"/>
      <c r="F2194" s="56"/>
      <c r="G2194" s="32"/>
      <c r="H2194" s="32"/>
      <c r="I2194" s="32"/>
      <c r="J2194" s="32"/>
      <c r="K2194" s="32"/>
      <c r="L2194" s="32"/>
      <c r="M2194" s="32"/>
      <c r="N2194" s="32"/>
      <c r="O2194" s="32"/>
      <c r="P2194" s="32"/>
      <c r="Q2194" s="32"/>
      <c r="R2194" s="32"/>
      <c r="S2194" s="25" t="str">
        <f>IF(COUNTA(B2194:R2194)=0,"",IF(AND(COUNTA(B2194)&gt;0, COUNTA(C2194)&gt;0, COUNTA(D2194)&gt;0, COUNTA(E2194)&gt;0, COUNTIF('OMS Drop Downs'!$C$2:$C$3,'OMS Response Form (ORF)'!F2194),COUNTIF('OMS Drop Downs'!$D$2:$D$5,'OMS Response Form (ORF)'!G2194),COUNTIF('OMS Drop Downs'!$A$2:$A$5,'OMS Response Form (ORF)'!H2194),COUNTIF('OMS Drop Downs'!$B$2:$B$4,'OMS Response Form (ORF)'!I2194),COUNTIF('OMS Drop Downs'!$A$2:$A$5,'OMS Response Form (ORF)'!J2194),COUNTIF('OMS Drop Downs'!$E$2:$E$7,'OMS Response Form (ORF)'!K2194),COUNTIF('OMS Drop Downs'!$B$2:$B$4,'OMS Response Form (ORF)'!L2194),COUNTIF('OMS Drop Downs'!$B$2:$B$4,'OMS Response Form (ORF)'!M2194),COUNTIF('OMS Drop Downs'!$B$2:$B$4,'OMS Response Form (ORF)'!N2194),COUNTIF('OMS Drop Downs'!$B$2:$B$4,'OMS Response Form (ORF)'!O2194), COUNTIF('OMS Drop Downs'!$B$2:$B$4,'OMS Response Form (ORF)'!P2194),COUNTIF('OMS Drop Downs'!$B$2:$B$4,'OMS Response Form (ORF)'!Q2194),COUNTIF('OMS Drop Downs'!$B$2:$B$4,'OMS Response Form (ORF)'!R2194)),"Complete","Incomplete"))</f>
        <v/>
      </c>
      <c r="T2194" s="26" t="str">
        <f>IF(S2194="Complete",IF(AND(NOT(ISNA(VLOOKUP(CONCATENATE(F2194,G2194,H2194,I2194,J2194,K2194),'OMS Drop Downs'!G:G,1,FALSE))),IF(AND(G2194&lt;&gt;"C3",K2194&lt;&gt;"O5"),IF(SUM(COUNTIF(L2194:R2194,"Y"),COUNTIF(L2194:R2194,"N"))=0,"V","I"),IF(COUNTIF(L2194:R2194,"Y"),"V","I"))="V"),"Valid","Invalid")," ")</f>
        <v xml:space="preserve"> </v>
      </c>
      <c r="U2194"/>
    </row>
    <row r="2195" spans="2:21" x14ac:dyDescent="0.35">
      <c r="B2195" s="116"/>
      <c r="C2195" s="117"/>
      <c r="D2195" s="118"/>
      <c r="E2195" s="120"/>
      <c r="F2195" s="56"/>
      <c r="G2195" s="32"/>
      <c r="H2195" s="32"/>
      <c r="I2195" s="32"/>
      <c r="J2195" s="32"/>
      <c r="K2195" s="32"/>
      <c r="L2195" s="32"/>
      <c r="M2195" s="32"/>
      <c r="N2195" s="32"/>
      <c r="O2195" s="32"/>
      <c r="P2195" s="32"/>
      <c r="Q2195" s="32"/>
      <c r="R2195" s="32"/>
      <c r="S2195" s="25" t="str">
        <f>IF(COUNTA(B2195:R2195)=0,"",IF(AND(COUNTA(B2195)&gt;0, COUNTA(C2195)&gt;0, COUNTA(D2195)&gt;0, COUNTA(E2195)&gt;0, COUNTIF('OMS Drop Downs'!$C$2:$C$3,'OMS Response Form (ORF)'!F2195),COUNTIF('OMS Drop Downs'!$D$2:$D$5,'OMS Response Form (ORF)'!G2195),COUNTIF('OMS Drop Downs'!$A$2:$A$5,'OMS Response Form (ORF)'!H2195),COUNTIF('OMS Drop Downs'!$B$2:$B$4,'OMS Response Form (ORF)'!I2195),COUNTIF('OMS Drop Downs'!$A$2:$A$5,'OMS Response Form (ORF)'!J2195),COUNTIF('OMS Drop Downs'!$E$2:$E$7,'OMS Response Form (ORF)'!K2195),COUNTIF('OMS Drop Downs'!$B$2:$B$4,'OMS Response Form (ORF)'!L2195),COUNTIF('OMS Drop Downs'!$B$2:$B$4,'OMS Response Form (ORF)'!M2195),COUNTIF('OMS Drop Downs'!$B$2:$B$4,'OMS Response Form (ORF)'!N2195),COUNTIF('OMS Drop Downs'!$B$2:$B$4,'OMS Response Form (ORF)'!O2195), COUNTIF('OMS Drop Downs'!$B$2:$B$4,'OMS Response Form (ORF)'!P2195),COUNTIF('OMS Drop Downs'!$B$2:$B$4,'OMS Response Form (ORF)'!Q2195),COUNTIF('OMS Drop Downs'!$B$2:$B$4,'OMS Response Form (ORF)'!R2195)),"Complete","Incomplete"))</f>
        <v/>
      </c>
      <c r="T2195" s="26" t="str">
        <f>IF(S2195="Complete",IF(AND(NOT(ISNA(VLOOKUP(CONCATENATE(F2195,G2195,H2195,I2195,J2195,K2195),'OMS Drop Downs'!G:G,1,FALSE))),IF(AND(G2195&lt;&gt;"C3",K2195&lt;&gt;"O5"),IF(SUM(COUNTIF(L2195:R2195,"Y"),COUNTIF(L2195:R2195,"N"))=0,"V","I"),IF(COUNTIF(L2195:R2195,"Y"),"V","I"))="V"),"Valid","Invalid")," ")</f>
        <v xml:space="preserve"> </v>
      </c>
      <c r="U2195"/>
    </row>
    <row r="2196" spans="2:21" x14ac:dyDescent="0.35">
      <c r="B2196" s="116"/>
      <c r="C2196" s="117"/>
      <c r="D2196" s="118"/>
      <c r="E2196" s="120"/>
      <c r="F2196" s="56"/>
      <c r="G2196" s="32"/>
      <c r="H2196" s="32"/>
      <c r="I2196" s="32"/>
      <c r="J2196" s="32"/>
      <c r="K2196" s="32"/>
      <c r="L2196" s="32"/>
      <c r="M2196" s="32"/>
      <c r="N2196" s="32"/>
      <c r="O2196" s="32"/>
      <c r="P2196" s="32"/>
      <c r="Q2196" s="32"/>
      <c r="R2196" s="32"/>
      <c r="S2196" s="25" t="str">
        <f>IF(COUNTA(B2196:R2196)=0,"",IF(AND(COUNTA(B2196)&gt;0, COUNTA(C2196)&gt;0, COUNTA(D2196)&gt;0, COUNTA(E2196)&gt;0, COUNTIF('OMS Drop Downs'!$C$2:$C$3,'OMS Response Form (ORF)'!F2196),COUNTIF('OMS Drop Downs'!$D$2:$D$5,'OMS Response Form (ORF)'!G2196),COUNTIF('OMS Drop Downs'!$A$2:$A$5,'OMS Response Form (ORF)'!H2196),COUNTIF('OMS Drop Downs'!$B$2:$B$4,'OMS Response Form (ORF)'!I2196),COUNTIF('OMS Drop Downs'!$A$2:$A$5,'OMS Response Form (ORF)'!J2196),COUNTIF('OMS Drop Downs'!$E$2:$E$7,'OMS Response Form (ORF)'!K2196),COUNTIF('OMS Drop Downs'!$B$2:$B$4,'OMS Response Form (ORF)'!L2196),COUNTIF('OMS Drop Downs'!$B$2:$B$4,'OMS Response Form (ORF)'!M2196),COUNTIF('OMS Drop Downs'!$B$2:$B$4,'OMS Response Form (ORF)'!N2196),COUNTIF('OMS Drop Downs'!$B$2:$B$4,'OMS Response Form (ORF)'!O2196), COUNTIF('OMS Drop Downs'!$B$2:$B$4,'OMS Response Form (ORF)'!P2196),COUNTIF('OMS Drop Downs'!$B$2:$B$4,'OMS Response Form (ORF)'!Q2196),COUNTIF('OMS Drop Downs'!$B$2:$B$4,'OMS Response Form (ORF)'!R2196)),"Complete","Incomplete"))</f>
        <v/>
      </c>
      <c r="T2196" s="26" t="str">
        <f>IF(S2196="Complete",IF(AND(NOT(ISNA(VLOOKUP(CONCATENATE(F2196,G2196,H2196,I2196,J2196,K2196),'OMS Drop Downs'!G:G,1,FALSE))),IF(AND(G2196&lt;&gt;"C3",K2196&lt;&gt;"O5"),IF(SUM(COUNTIF(L2196:R2196,"Y"),COUNTIF(L2196:R2196,"N"))=0,"V","I"),IF(COUNTIF(L2196:R2196,"Y"),"V","I"))="V"),"Valid","Invalid")," ")</f>
        <v xml:space="preserve"> </v>
      </c>
      <c r="U2196"/>
    </row>
    <row r="2197" spans="2:21" x14ac:dyDescent="0.35">
      <c r="B2197" s="116"/>
      <c r="C2197" s="117"/>
      <c r="D2197" s="118"/>
      <c r="E2197" s="120"/>
      <c r="F2197" s="56"/>
      <c r="G2197" s="32"/>
      <c r="H2197" s="32"/>
      <c r="I2197" s="32"/>
      <c r="J2197" s="32"/>
      <c r="K2197" s="32"/>
      <c r="L2197" s="32"/>
      <c r="M2197" s="32"/>
      <c r="N2197" s="32"/>
      <c r="O2197" s="32"/>
      <c r="P2197" s="32"/>
      <c r="Q2197" s="32"/>
      <c r="R2197" s="32"/>
      <c r="S2197" s="25" t="str">
        <f>IF(COUNTA(B2197:R2197)=0,"",IF(AND(COUNTA(B2197)&gt;0, COUNTA(C2197)&gt;0, COUNTA(D2197)&gt;0, COUNTA(E2197)&gt;0, COUNTIF('OMS Drop Downs'!$C$2:$C$3,'OMS Response Form (ORF)'!F2197),COUNTIF('OMS Drop Downs'!$D$2:$D$5,'OMS Response Form (ORF)'!G2197),COUNTIF('OMS Drop Downs'!$A$2:$A$5,'OMS Response Form (ORF)'!H2197),COUNTIF('OMS Drop Downs'!$B$2:$B$4,'OMS Response Form (ORF)'!I2197),COUNTIF('OMS Drop Downs'!$A$2:$A$5,'OMS Response Form (ORF)'!J2197),COUNTIF('OMS Drop Downs'!$E$2:$E$7,'OMS Response Form (ORF)'!K2197),COUNTIF('OMS Drop Downs'!$B$2:$B$4,'OMS Response Form (ORF)'!L2197),COUNTIF('OMS Drop Downs'!$B$2:$B$4,'OMS Response Form (ORF)'!M2197),COUNTIF('OMS Drop Downs'!$B$2:$B$4,'OMS Response Form (ORF)'!N2197),COUNTIF('OMS Drop Downs'!$B$2:$B$4,'OMS Response Form (ORF)'!O2197), COUNTIF('OMS Drop Downs'!$B$2:$B$4,'OMS Response Form (ORF)'!P2197),COUNTIF('OMS Drop Downs'!$B$2:$B$4,'OMS Response Form (ORF)'!Q2197),COUNTIF('OMS Drop Downs'!$B$2:$B$4,'OMS Response Form (ORF)'!R2197)),"Complete","Incomplete"))</f>
        <v/>
      </c>
      <c r="T2197" s="26" t="str">
        <f>IF(S2197="Complete",IF(AND(NOT(ISNA(VLOOKUP(CONCATENATE(F2197,G2197,H2197,I2197,J2197,K2197),'OMS Drop Downs'!G:G,1,FALSE))),IF(AND(G2197&lt;&gt;"C3",K2197&lt;&gt;"O5"),IF(SUM(COUNTIF(L2197:R2197,"Y"),COUNTIF(L2197:R2197,"N"))=0,"V","I"),IF(COUNTIF(L2197:R2197,"Y"),"V","I"))="V"),"Valid","Invalid")," ")</f>
        <v xml:space="preserve"> </v>
      </c>
      <c r="U2197"/>
    </row>
    <row r="2198" spans="2:21" x14ac:dyDescent="0.35">
      <c r="B2198" s="116"/>
      <c r="C2198" s="117"/>
      <c r="D2198" s="118"/>
      <c r="E2198" s="120"/>
      <c r="F2198" s="56"/>
      <c r="G2198" s="32"/>
      <c r="H2198" s="32"/>
      <c r="I2198" s="32"/>
      <c r="J2198" s="32"/>
      <c r="K2198" s="32"/>
      <c r="L2198" s="32"/>
      <c r="M2198" s="32"/>
      <c r="N2198" s="32"/>
      <c r="O2198" s="32"/>
      <c r="P2198" s="32"/>
      <c r="Q2198" s="32"/>
      <c r="R2198" s="32"/>
      <c r="S2198" s="25" t="str">
        <f>IF(COUNTA(B2198:R2198)=0,"",IF(AND(COUNTA(B2198)&gt;0, COUNTA(C2198)&gt;0, COUNTA(D2198)&gt;0, COUNTA(E2198)&gt;0, COUNTIF('OMS Drop Downs'!$C$2:$C$3,'OMS Response Form (ORF)'!F2198),COUNTIF('OMS Drop Downs'!$D$2:$D$5,'OMS Response Form (ORF)'!G2198),COUNTIF('OMS Drop Downs'!$A$2:$A$5,'OMS Response Form (ORF)'!H2198),COUNTIF('OMS Drop Downs'!$B$2:$B$4,'OMS Response Form (ORF)'!I2198),COUNTIF('OMS Drop Downs'!$A$2:$A$5,'OMS Response Form (ORF)'!J2198),COUNTIF('OMS Drop Downs'!$E$2:$E$7,'OMS Response Form (ORF)'!K2198),COUNTIF('OMS Drop Downs'!$B$2:$B$4,'OMS Response Form (ORF)'!L2198),COUNTIF('OMS Drop Downs'!$B$2:$B$4,'OMS Response Form (ORF)'!M2198),COUNTIF('OMS Drop Downs'!$B$2:$B$4,'OMS Response Form (ORF)'!N2198),COUNTIF('OMS Drop Downs'!$B$2:$B$4,'OMS Response Form (ORF)'!O2198), COUNTIF('OMS Drop Downs'!$B$2:$B$4,'OMS Response Form (ORF)'!P2198),COUNTIF('OMS Drop Downs'!$B$2:$B$4,'OMS Response Form (ORF)'!Q2198),COUNTIF('OMS Drop Downs'!$B$2:$B$4,'OMS Response Form (ORF)'!R2198)),"Complete","Incomplete"))</f>
        <v/>
      </c>
      <c r="T2198" s="26" t="str">
        <f>IF(S2198="Complete",IF(AND(NOT(ISNA(VLOOKUP(CONCATENATE(F2198,G2198,H2198,I2198,J2198,K2198),'OMS Drop Downs'!G:G,1,FALSE))),IF(AND(G2198&lt;&gt;"C3",K2198&lt;&gt;"O5"),IF(SUM(COUNTIF(L2198:R2198,"Y"),COUNTIF(L2198:R2198,"N"))=0,"V","I"),IF(COUNTIF(L2198:R2198,"Y"),"V","I"))="V"),"Valid","Invalid")," ")</f>
        <v xml:space="preserve"> </v>
      </c>
      <c r="U2198"/>
    </row>
    <row r="2199" spans="2:21" x14ac:dyDescent="0.35">
      <c r="B2199" s="116"/>
      <c r="C2199" s="117"/>
      <c r="D2199" s="118"/>
      <c r="E2199" s="120"/>
      <c r="F2199" s="56"/>
      <c r="G2199" s="32"/>
      <c r="H2199" s="32"/>
      <c r="I2199" s="32"/>
      <c r="J2199" s="32"/>
      <c r="K2199" s="32"/>
      <c r="L2199" s="32"/>
      <c r="M2199" s="32"/>
      <c r="N2199" s="32"/>
      <c r="O2199" s="32"/>
      <c r="P2199" s="32"/>
      <c r="Q2199" s="32"/>
      <c r="R2199" s="32"/>
      <c r="S2199" s="25" t="str">
        <f>IF(COUNTA(B2199:R2199)=0,"",IF(AND(COUNTA(B2199)&gt;0, COUNTA(C2199)&gt;0, COUNTA(D2199)&gt;0, COUNTA(E2199)&gt;0, COUNTIF('OMS Drop Downs'!$C$2:$C$3,'OMS Response Form (ORF)'!F2199),COUNTIF('OMS Drop Downs'!$D$2:$D$5,'OMS Response Form (ORF)'!G2199),COUNTIF('OMS Drop Downs'!$A$2:$A$5,'OMS Response Form (ORF)'!H2199),COUNTIF('OMS Drop Downs'!$B$2:$B$4,'OMS Response Form (ORF)'!I2199),COUNTIF('OMS Drop Downs'!$A$2:$A$5,'OMS Response Form (ORF)'!J2199),COUNTIF('OMS Drop Downs'!$E$2:$E$7,'OMS Response Form (ORF)'!K2199),COUNTIF('OMS Drop Downs'!$B$2:$B$4,'OMS Response Form (ORF)'!L2199),COUNTIF('OMS Drop Downs'!$B$2:$B$4,'OMS Response Form (ORF)'!M2199),COUNTIF('OMS Drop Downs'!$B$2:$B$4,'OMS Response Form (ORF)'!N2199),COUNTIF('OMS Drop Downs'!$B$2:$B$4,'OMS Response Form (ORF)'!O2199), COUNTIF('OMS Drop Downs'!$B$2:$B$4,'OMS Response Form (ORF)'!P2199),COUNTIF('OMS Drop Downs'!$B$2:$B$4,'OMS Response Form (ORF)'!Q2199),COUNTIF('OMS Drop Downs'!$B$2:$B$4,'OMS Response Form (ORF)'!R2199)),"Complete","Incomplete"))</f>
        <v/>
      </c>
      <c r="T2199" s="26" t="str">
        <f>IF(S2199="Complete",IF(AND(NOT(ISNA(VLOOKUP(CONCATENATE(F2199,G2199,H2199,I2199,J2199,K2199),'OMS Drop Downs'!G:G,1,FALSE))),IF(AND(G2199&lt;&gt;"C3",K2199&lt;&gt;"O5"),IF(SUM(COUNTIF(L2199:R2199,"Y"),COUNTIF(L2199:R2199,"N"))=0,"V","I"),IF(COUNTIF(L2199:R2199,"Y"),"V","I"))="V"),"Valid","Invalid")," ")</f>
        <v xml:space="preserve"> </v>
      </c>
      <c r="U2199"/>
    </row>
    <row r="2200" spans="2:21" x14ac:dyDescent="0.35">
      <c r="B2200" s="116"/>
      <c r="C2200" s="117"/>
      <c r="D2200" s="118"/>
      <c r="E2200" s="120"/>
      <c r="F2200" s="56"/>
      <c r="G2200" s="32"/>
      <c r="H2200" s="32"/>
      <c r="I2200" s="32"/>
      <c r="J2200" s="32"/>
      <c r="K2200" s="32"/>
      <c r="L2200" s="32"/>
      <c r="M2200" s="32"/>
      <c r="N2200" s="32"/>
      <c r="O2200" s="32"/>
      <c r="P2200" s="32"/>
      <c r="Q2200" s="32"/>
      <c r="R2200" s="32"/>
      <c r="S2200" s="25" t="str">
        <f>IF(COUNTA(B2200:R2200)=0,"",IF(AND(COUNTA(B2200)&gt;0, COUNTA(C2200)&gt;0, COUNTA(D2200)&gt;0, COUNTA(E2200)&gt;0, COUNTIF('OMS Drop Downs'!$C$2:$C$3,'OMS Response Form (ORF)'!F2200),COUNTIF('OMS Drop Downs'!$D$2:$D$5,'OMS Response Form (ORF)'!G2200),COUNTIF('OMS Drop Downs'!$A$2:$A$5,'OMS Response Form (ORF)'!H2200),COUNTIF('OMS Drop Downs'!$B$2:$B$4,'OMS Response Form (ORF)'!I2200),COUNTIF('OMS Drop Downs'!$A$2:$A$5,'OMS Response Form (ORF)'!J2200),COUNTIF('OMS Drop Downs'!$E$2:$E$7,'OMS Response Form (ORF)'!K2200),COUNTIF('OMS Drop Downs'!$B$2:$B$4,'OMS Response Form (ORF)'!L2200),COUNTIF('OMS Drop Downs'!$B$2:$B$4,'OMS Response Form (ORF)'!M2200),COUNTIF('OMS Drop Downs'!$B$2:$B$4,'OMS Response Form (ORF)'!N2200),COUNTIF('OMS Drop Downs'!$B$2:$B$4,'OMS Response Form (ORF)'!O2200), COUNTIF('OMS Drop Downs'!$B$2:$B$4,'OMS Response Form (ORF)'!P2200),COUNTIF('OMS Drop Downs'!$B$2:$B$4,'OMS Response Form (ORF)'!Q2200),COUNTIF('OMS Drop Downs'!$B$2:$B$4,'OMS Response Form (ORF)'!R2200)),"Complete","Incomplete"))</f>
        <v/>
      </c>
      <c r="T2200" s="26" t="str">
        <f>IF(S2200="Complete",IF(AND(NOT(ISNA(VLOOKUP(CONCATENATE(F2200,G2200,H2200,I2200,J2200,K2200),'OMS Drop Downs'!G:G,1,FALSE))),IF(AND(G2200&lt;&gt;"C3",K2200&lt;&gt;"O5"),IF(SUM(COUNTIF(L2200:R2200,"Y"),COUNTIF(L2200:R2200,"N"))=0,"V","I"),IF(COUNTIF(L2200:R2200,"Y"),"V","I"))="V"),"Valid","Invalid")," ")</f>
        <v xml:space="preserve"> </v>
      </c>
      <c r="U2200"/>
    </row>
    <row r="2201" spans="2:21" x14ac:dyDescent="0.35">
      <c r="B2201" s="116"/>
      <c r="C2201" s="117"/>
      <c r="D2201" s="118"/>
      <c r="E2201" s="120"/>
      <c r="F2201" s="56"/>
      <c r="G2201" s="32"/>
      <c r="H2201" s="32"/>
      <c r="I2201" s="32"/>
      <c r="J2201" s="32"/>
      <c r="K2201" s="32"/>
      <c r="L2201" s="32"/>
      <c r="M2201" s="32"/>
      <c r="N2201" s="32"/>
      <c r="O2201" s="32"/>
      <c r="P2201" s="32"/>
      <c r="Q2201" s="32"/>
      <c r="R2201" s="32"/>
      <c r="S2201" s="25" t="str">
        <f>IF(COUNTA(B2201:R2201)=0,"",IF(AND(COUNTA(B2201)&gt;0, COUNTA(C2201)&gt;0, COUNTA(D2201)&gt;0, COUNTA(E2201)&gt;0, COUNTIF('OMS Drop Downs'!$C$2:$C$3,'OMS Response Form (ORF)'!F2201),COUNTIF('OMS Drop Downs'!$D$2:$D$5,'OMS Response Form (ORF)'!G2201),COUNTIF('OMS Drop Downs'!$A$2:$A$5,'OMS Response Form (ORF)'!H2201),COUNTIF('OMS Drop Downs'!$B$2:$B$4,'OMS Response Form (ORF)'!I2201),COUNTIF('OMS Drop Downs'!$A$2:$A$5,'OMS Response Form (ORF)'!J2201),COUNTIF('OMS Drop Downs'!$E$2:$E$7,'OMS Response Form (ORF)'!K2201),COUNTIF('OMS Drop Downs'!$B$2:$B$4,'OMS Response Form (ORF)'!L2201),COUNTIF('OMS Drop Downs'!$B$2:$B$4,'OMS Response Form (ORF)'!M2201),COUNTIF('OMS Drop Downs'!$B$2:$B$4,'OMS Response Form (ORF)'!N2201),COUNTIF('OMS Drop Downs'!$B$2:$B$4,'OMS Response Form (ORF)'!O2201), COUNTIF('OMS Drop Downs'!$B$2:$B$4,'OMS Response Form (ORF)'!P2201),COUNTIF('OMS Drop Downs'!$B$2:$B$4,'OMS Response Form (ORF)'!Q2201),COUNTIF('OMS Drop Downs'!$B$2:$B$4,'OMS Response Form (ORF)'!R2201)),"Complete","Incomplete"))</f>
        <v/>
      </c>
      <c r="T2201" s="26" t="str">
        <f>IF(S2201="Complete",IF(AND(NOT(ISNA(VLOOKUP(CONCATENATE(F2201,G2201,H2201,I2201,J2201,K2201),'OMS Drop Downs'!G:G,1,FALSE))),IF(AND(G2201&lt;&gt;"C3",K2201&lt;&gt;"O5"),IF(SUM(COUNTIF(L2201:R2201,"Y"),COUNTIF(L2201:R2201,"N"))=0,"V","I"),IF(COUNTIF(L2201:R2201,"Y"),"V","I"))="V"),"Valid","Invalid")," ")</f>
        <v xml:space="preserve"> </v>
      </c>
      <c r="U2201"/>
    </row>
    <row r="2202" spans="2:21" x14ac:dyDescent="0.35">
      <c r="B2202" s="116"/>
      <c r="C2202" s="117"/>
      <c r="D2202" s="118"/>
      <c r="E2202" s="120"/>
      <c r="F2202" s="56"/>
      <c r="G2202" s="32"/>
      <c r="H2202" s="32"/>
      <c r="I2202" s="32"/>
      <c r="J2202" s="32"/>
      <c r="K2202" s="32"/>
      <c r="L2202" s="32"/>
      <c r="M2202" s="32"/>
      <c r="N2202" s="32"/>
      <c r="O2202" s="32"/>
      <c r="P2202" s="32"/>
      <c r="Q2202" s="32"/>
      <c r="R2202" s="32"/>
      <c r="S2202" s="25" t="str">
        <f>IF(COUNTA(B2202:R2202)=0,"",IF(AND(COUNTA(B2202)&gt;0, COUNTA(C2202)&gt;0, COUNTA(D2202)&gt;0, COUNTA(E2202)&gt;0, COUNTIF('OMS Drop Downs'!$C$2:$C$3,'OMS Response Form (ORF)'!F2202),COUNTIF('OMS Drop Downs'!$D$2:$D$5,'OMS Response Form (ORF)'!G2202),COUNTIF('OMS Drop Downs'!$A$2:$A$5,'OMS Response Form (ORF)'!H2202),COUNTIF('OMS Drop Downs'!$B$2:$B$4,'OMS Response Form (ORF)'!I2202),COUNTIF('OMS Drop Downs'!$A$2:$A$5,'OMS Response Form (ORF)'!J2202),COUNTIF('OMS Drop Downs'!$E$2:$E$7,'OMS Response Form (ORF)'!K2202),COUNTIF('OMS Drop Downs'!$B$2:$B$4,'OMS Response Form (ORF)'!L2202),COUNTIF('OMS Drop Downs'!$B$2:$B$4,'OMS Response Form (ORF)'!M2202),COUNTIF('OMS Drop Downs'!$B$2:$B$4,'OMS Response Form (ORF)'!N2202),COUNTIF('OMS Drop Downs'!$B$2:$B$4,'OMS Response Form (ORF)'!O2202), COUNTIF('OMS Drop Downs'!$B$2:$B$4,'OMS Response Form (ORF)'!P2202),COUNTIF('OMS Drop Downs'!$B$2:$B$4,'OMS Response Form (ORF)'!Q2202),COUNTIF('OMS Drop Downs'!$B$2:$B$4,'OMS Response Form (ORF)'!R2202)),"Complete","Incomplete"))</f>
        <v/>
      </c>
      <c r="T2202" s="26" t="str">
        <f>IF(S2202="Complete",IF(AND(NOT(ISNA(VLOOKUP(CONCATENATE(F2202,G2202,H2202,I2202,J2202,K2202),'OMS Drop Downs'!G:G,1,FALSE))),IF(AND(G2202&lt;&gt;"C3",K2202&lt;&gt;"O5"),IF(SUM(COUNTIF(L2202:R2202,"Y"),COUNTIF(L2202:R2202,"N"))=0,"V","I"),IF(COUNTIF(L2202:R2202,"Y"),"V","I"))="V"),"Valid","Invalid")," ")</f>
        <v xml:space="preserve"> </v>
      </c>
      <c r="U2202"/>
    </row>
    <row r="2203" spans="2:21" x14ac:dyDescent="0.35">
      <c r="B2203" s="116"/>
      <c r="C2203" s="117"/>
      <c r="D2203" s="118"/>
      <c r="E2203" s="120"/>
      <c r="F2203" s="56"/>
      <c r="G2203" s="32"/>
      <c r="H2203" s="32"/>
      <c r="I2203" s="32"/>
      <c r="J2203" s="32"/>
      <c r="K2203" s="32"/>
      <c r="L2203" s="32"/>
      <c r="M2203" s="32"/>
      <c r="N2203" s="32"/>
      <c r="O2203" s="32"/>
      <c r="P2203" s="32"/>
      <c r="Q2203" s="32"/>
      <c r="R2203" s="32"/>
      <c r="S2203" s="25" t="str">
        <f>IF(COUNTA(B2203:R2203)=0,"",IF(AND(COUNTA(B2203)&gt;0, COUNTA(C2203)&gt;0, COUNTA(D2203)&gt;0, COUNTA(E2203)&gt;0, COUNTIF('OMS Drop Downs'!$C$2:$C$3,'OMS Response Form (ORF)'!F2203),COUNTIF('OMS Drop Downs'!$D$2:$D$5,'OMS Response Form (ORF)'!G2203),COUNTIF('OMS Drop Downs'!$A$2:$A$5,'OMS Response Form (ORF)'!H2203),COUNTIF('OMS Drop Downs'!$B$2:$B$4,'OMS Response Form (ORF)'!I2203),COUNTIF('OMS Drop Downs'!$A$2:$A$5,'OMS Response Form (ORF)'!J2203),COUNTIF('OMS Drop Downs'!$E$2:$E$7,'OMS Response Form (ORF)'!K2203),COUNTIF('OMS Drop Downs'!$B$2:$B$4,'OMS Response Form (ORF)'!L2203),COUNTIF('OMS Drop Downs'!$B$2:$B$4,'OMS Response Form (ORF)'!M2203),COUNTIF('OMS Drop Downs'!$B$2:$B$4,'OMS Response Form (ORF)'!N2203),COUNTIF('OMS Drop Downs'!$B$2:$B$4,'OMS Response Form (ORF)'!O2203), COUNTIF('OMS Drop Downs'!$B$2:$B$4,'OMS Response Form (ORF)'!P2203),COUNTIF('OMS Drop Downs'!$B$2:$B$4,'OMS Response Form (ORF)'!Q2203),COUNTIF('OMS Drop Downs'!$B$2:$B$4,'OMS Response Form (ORF)'!R2203)),"Complete","Incomplete"))</f>
        <v/>
      </c>
      <c r="T2203" s="26" t="str">
        <f>IF(S2203="Complete",IF(AND(NOT(ISNA(VLOOKUP(CONCATENATE(F2203,G2203,H2203,I2203,J2203,K2203),'OMS Drop Downs'!G:G,1,FALSE))),IF(AND(G2203&lt;&gt;"C3",K2203&lt;&gt;"O5"),IF(SUM(COUNTIF(L2203:R2203,"Y"),COUNTIF(L2203:R2203,"N"))=0,"V","I"),IF(COUNTIF(L2203:R2203,"Y"),"V","I"))="V"),"Valid","Invalid")," ")</f>
        <v xml:space="preserve"> </v>
      </c>
      <c r="U2203"/>
    </row>
    <row r="2204" spans="2:21" x14ac:dyDescent="0.35">
      <c r="B2204" s="116"/>
      <c r="C2204" s="117"/>
      <c r="D2204" s="118"/>
      <c r="E2204" s="120"/>
      <c r="F2204" s="56"/>
      <c r="G2204" s="32"/>
      <c r="H2204" s="32"/>
      <c r="I2204" s="32"/>
      <c r="J2204" s="32"/>
      <c r="K2204" s="32"/>
      <c r="L2204" s="32"/>
      <c r="M2204" s="32"/>
      <c r="N2204" s="32"/>
      <c r="O2204" s="32"/>
      <c r="P2204" s="32"/>
      <c r="Q2204" s="32"/>
      <c r="R2204" s="32"/>
      <c r="S2204" s="25" t="str">
        <f>IF(COUNTA(B2204:R2204)=0,"",IF(AND(COUNTA(B2204)&gt;0, COUNTA(C2204)&gt;0, COUNTA(D2204)&gt;0, COUNTA(E2204)&gt;0, COUNTIF('OMS Drop Downs'!$C$2:$C$3,'OMS Response Form (ORF)'!F2204),COUNTIF('OMS Drop Downs'!$D$2:$D$5,'OMS Response Form (ORF)'!G2204),COUNTIF('OMS Drop Downs'!$A$2:$A$5,'OMS Response Form (ORF)'!H2204),COUNTIF('OMS Drop Downs'!$B$2:$B$4,'OMS Response Form (ORF)'!I2204),COUNTIF('OMS Drop Downs'!$A$2:$A$5,'OMS Response Form (ORF)'!J2204),COUNTIF('OMS Drop Downs'!$E$2:$E$7,'OMS Response Form (ORF)'!K2204),COUNTIF('OMS Drop Downs'!$B$2:$B$4,'OMS Response Form (ORF)'!L2204),COUNTIF('OMS Drop Downs'!$B$2:$B$4,'OMS Response Form (ORF)'!M2204),COUNTIF('OMS Drop Downs'!$B$2:$B$4,'OMS Response Form (ORF)'!N2204),COUNTIF('OMS Drop Downs'!$B$2:$B$4,'OMS Response Form (ORF)'!O2204), COUNTIF('OMS Drop Downs'!$B$2:$B$4,'OMS Response Form (ORF)'!P2204),COUNTIF('OMS Drop Downs'!$B$2:$B$4,'OMS Response Form (ORF)'!Q2204),COUNTIF('OMS Drop Downs'!$B$2:$B$4,'OMS Response Form (ORF)'!R2204)),"Complete","Incomplete"))</f>
        <v/>
      </c>
      <c r="T2204" s="26" t="str">
        <f>IF(S2204="Complete",IF(AND(NOT(ISNA(VLOOKUP(CONCATENATE(F2204,G2204,H2204,I2204,J2204,K2204),'OMS Drop Downs'!G:G,1,FALSE))),IF(AND(G2204&lt;&gt;"C3",K2204&lt;&gt;"O5"),IF(SUM(COUNTIF(L2204:R2204,"Y"),COUNTIF(L2204:R2204,"N"))=0,"V","I"),IF(COUNTIF(L2204:R2204,"Y"),"V","I"))="V"),"Valid","Invalid")," ")</f>
        <v xml:space="preserve"> </v>
      </c>
      <c r="U2204"/>
    </row>
    <row r="2205" spans="2:21" x14ac:dyDescent="0.35">
      <c r="B2205" s="116"/>
      <c r="C2205" s="117"/>
      <c r="D2205" s="118"/>
      <c r="E2205" s="120"/>
      <c r="F2205" s="56"/>
      <c r="G2205" s="32"/>
      <c r="H2205" s="32"/>
      <c r="I2205" s="32"/>
      <c r="J2205" s="32"/>
      <c r="K2205" s="32"/>
      <c r="L2205" s="32"/>
      <c r="M2205" s="32"/>
      <c r="N2205" s="32"/>
      <c r="O2205" s="32"/>
      <c r="P2205" s="32"/>
      <c r="Q2205" s="32"/>
      <c r="R2205" s="32"/>
      <c r="S2205" s="25" t="str">
        <f>IF(COUNTA(B2205:R2205)=0,"",IF(AND(COUNTA(B2205)&gt;0, COUNTA(C2205)&gt;0, COUNTA(D2205)&gt;0, COUNTA(E2205)&gt;0, COUNTIF('OMS Drop Downs'!$C$2:$C$3,'OMS Response Form (ORF)'!F2205),COUNTIF('OMS Drop Downs'!$D$2:$D$5,'OMS Response Form (ORF)'!G2205),COUNTIF('OMS Drop Downs'!$A$2:$A$5,'OMS Response Form (ORF)'!H2205),COUNTIF('OMS Drop Downs'!$B$2:$B$4,'OMS Response Form (ORF)'!I2205),COUNTIF('OMS Drop Downs'!$A$2:$A$5,'OMS Response Form (ORF)'!J2205),COUNTIF('OMS Drop Downs'!$E$2:$E$7,'OMS Response Form (ORF)'!K2205),COUNTIF('OMS Drop Downs'!$B$2:$B$4,'OMS Response Form (ORF)'!L2205),COUNTIF('OMS Drop Downs'!$B$2:$B$4,'OMS Response Form (ORF)'!M2205),COUNTIF('OMS Drop Downs'!$B$2:$B$4,'OMS Response Form (ORF)'!N2205),COUNTIF('OMS Drop Downs'!$B$2:$B$4,'OMS Response Form (ORF)'!O2205), COUNTIF('OMS Drop Downs'!$B$2:$B$4,'OMS Response Form (ORF)'!P2205),COUNTIF('OMS Drop Downs'!$B$2:$B$4,'OMS Response Form (ORF)'!Q2205),COUNTIF('OMS Drop Downs'!$B$2:$B$4,'OMS Response Form (ORF)'!R2205)),"Complete","Incomplete"))</f>
        <v/>
      </c>
      <c r="T2205" s="26" t="str">
        <f>IF(S2205="Complete",IF(AND(NOT(ISNA(VLOOKUP(CONCATENATE(F2205,G2205,H2205,I2205,J2205,K2205),'OMS Drop Downs'!G:G,1,FALSE))),IF(AND(G2205&lt;&gt;"C3",K2205&lt;&gt;"O5"),IF(SUM(COUNTIF(L2205:R2205,"Y"),COUNTIF(L2205:R2205,"N"))=0,"V","I"),IF(COUNTIF(L2205:R2205,"Y"),"V","I"))="V"),"Valid","Invalid")," ")</f>
        <v xml:space="preserve"> </v>
      </c>
      <c r="U2205"/>
    </row>
    <row r="2206" spans="2:21" x14ac:dyDescent="0.35">
      <c r="B2206" s="116"/>
      <c r="C2206" s="117"/>
      <c r="D2206" s="118"/>
      <c r="E2206" s="120"/>
      <c r="F2206" s="56"/>
      <c r="G2206" s="32"/>
      <c r="H2206" s="32"/>
      <c r="I2206" s="32"/>
      <c r="J2206" s="32"/>
      <c r="K2206" s="32"/>
      <c r="L2206" s="32"/>
      <c r="M2206" s="32"/>
      <c r="N2206" s="32"/>
      <c r="O2206" s="32"/>
      <c r="P2206" s="32"/>
      <c r="Q2206" s="32"/>
      <c r="R2206" s="32"/>
      <c r="S2206" s="25" t="str">
        <f>IF(COUNTA(B2206:R2206)=0,"",IF(AND(COUNTA(B2206)&gt;0, COUNTA(C2206)&gt;0, COUNTA(D2206)&gt;0, COUNTA(E2206)&gt;0, COUNTIF('OMS Drop Downs'!$C$2:$C$3,'OMS Response Form (ORF)'!F2206),COUNTIF('OMS Drop Downs'!$D$2:$D$5,'OMS Response Form (ORF)'!G2206),COUNTIF('OMS Drop Downs'!$A$2:$A$5,'OMS Response Form (ORF)'!H2206),COUNTIF('OMS Drop Downs'!$B$2:$B$4,'OMS Response Form (ORF)'!I2206),COUNTIF('OMS Drop Downs'!$A$2:$A$5,'OMS Response Form (ORF)'!J2206),COUNTIF('OMS Drop Downs'!$E$2:$E$7,'OMS Response Form (ORF)'!K2206),COUNTIF('OMS Drop Downs'!$B$2:$B$4,'OMS Response Form (ORF)'!L2206),COUNTIF('OMS Drop Downs'!$B$2:$B$4,'OMS Response Form (ORF)'!M2206),COUNTIF('OMS Drop Downs'!$B$2:$B$4,'OMS Response Form (ORF)'!N2206),COUNTIF('OMS Drop Downs'!$B$2:$B$4,'OMS Response Form (ORF)'!O2206), COUNTIF('OMS Drop Downs'!$B$2:$B$4,'OMS Response Form (ORF)'!P2206),COUNTIF('OMS Drop Downs'!$B$2:$B$4,'OMS Response Form (ORF)'!Q2206),COUNTIF('OMS Drop Downs'!$B$2:$B$4,'OMS Response Form (ORF)'!R2206)),"Complete","Incomplete"))</f>
        <v/>
      </c>
      <c r="T2206" s="26" t="str">
        <f>IF(S2206="Complete",IF(AND(NOT(ISNA(VLOOKUP(CONCATENATE(F2206,G2206,H2206,I2206,J2206,K2206),'OMS Drop Downs'!G:G,1,FALSE))),IF(AND(G2206&lt;&gt;"C3",K2206&lt;&gt;"O5"),IF(SUM(COUNTIF(L2206:R2206,"Y"),COUNTIF(L2206:R2206,"N"))=0,"V","I"),IF(COUNTIF(L2206:R2206,"Y"),"V","I"))="V"),"Valid","Invalid")," ")</f>
        <v xml:space="preserve"> </v>
      </c>
      <c r="U2206"/>
    </row>
    <row r="2207" spans="2:21" x14ac:dyDescent="0.35">
      <c r="B2207" s="116"/>
      <c r="C2207" s="117"/>
      <c r="D2207" s="118"/>
      <c r="E2207" s="120"/>
      <c r="F2207" s="56"/>
      <c r="G2207" s="32"/>
      <c r="H2207" s="32"/>
      <c r="I2207" s="32"/>
      <c r="J2207" s="32"/>
      <c r="K2207" s="32"/>
      <c r="L2207" s="32"/>
      <c r="M2207" s="32"/>
      <c r="N2207" s="32"/>
      <c r="O2207" s="32"/>
      <c r="P2207" s="32"/>
      <c r="Q2207" s="32"/>
      <c r="R2207" s="32"/>
      <c r="S2207" s="25" t="str">
        <f>IF(COUNTA(B2207:R2207)=0,"",IF(AND(COUNTA(B2207)&gt;0, COUNTA(C2207)&gt;0, COUNTA(D2207)&gt;0, COUNTA(E2207)&gt;0, COUNTIF('OMS Drop Downs'!$C$2:$C$3,'OMS Response Form (ORF)'!F2207),COUNTIF('OMS Drop Downs'!$D$2:$D$5,'OMS Response Form (ORF)'!G2207),COUNTIF('OMS Drop Downs'!$A$2:$A$5,'OMS Response Form (ORF)'!H2207),COUNTIF('OMS Drop Downs'!$B$2:$B$4,'OMS Response Form (ORF)'!I2207),COUNTIF('OMS Drop Downs'!$A$2:$A$5,'OMS Response Form (ORF)'!J2207),COUNTIF('OMS Drop Downs'!$E$2:$E$7,'OMS Response Form (ORF)'!K2207),COUNTIF('OMS Drop Downs'!$B$2:$B$4,'OMS Response Form (ORF)'!L2207),COUNTIF('OMS Drop Downs'!$B$2:$B$4,'OMS Response Form (ORF)'!M2207),COUNTIF('OMS Drop Downs'!$B$2:$B$4,'OMS Response Form (ORF)'!N2207),COUNTIF('OMS Drop Downs'!$B$2:$B$4,'OMS Response Form (ORF)'!O2207), COUNTIF('OMS Drop Downs'!$B$2:$B$4,'OMS Response Form (ORF)'!P2207),COUNTIF('OMS Drop Downs'!$B$2:$B$4,'OMS Response Form (ORF)'!Q2207),COUNTIF('OMS Drop Downs'!$B$2:$B$4,'OMS Response Form (ORF)'!R2207)),"Complete","Incomplete"))</f>
        <v/>
      </c>
      <c r="T2207" s="26" t="str">
        <f>IF(S2207="Complete",IF(AND(NOT(ISNA(VLOOKUP(CONCATENATE(F2207,G2207,H2207,I2207,J2207,K2207),'OMS Drop Downs'!G:G,1,FALSE))),IF(AND(G2207&lt;&gt;"C3",K2207&lt;&gt;"O5"),IF(SUM(COUNTIF(L2207:R2207,"Y"),COUNTIF(L2207:R2207,"N"))=0,"V","I"),IF(COUNTIF(L2207:R2207,"Y"),"V","I"))="V"),"Valid","Invalid")," ")</f>
        <v xml:space="preserve"> </v>
      </c>
      <c r="U2207"/>
    </row>
    <row r="2208" spans="2:21" x14ac:dyDescent="0.35">
      <c r="B2208" s="116"/>
      <c r="C2208" s="117"/>
      <c r="D2208" s="118"/>
      <c r="E2208" s="120"/>
      <c r="F2208" s="56"/>
      <c r="G2208" s="32"/>
      <c r="H2208" s="32"/>
      <c r="I2208" s="32"/>
      <c r="J2208" s="32"/>
      <c r="K2208" s="32"/>
      <c r="L2208" s="32"/>
      <c r="M2208" s="32"/>
      <c r="N2208" s="32"/>
      <c r="O2208" s="32"/>
      <c r="P2208" s="32"/>
      <c r="Q2208" s="32"/>
      <c r="R2208" s="32"/>
      <c r="S2208" s="25" t="str">
        <f>IF(COUNTA(B2208:R2208)=0,"",IF(AND(COUNTA(B2208)&gt;0, COUNTA(C2208)&gt;0, COUNTA(D2208)&gt;0, COUNTA(E2208)&gt;0, COUNTIF('OMS Drop Downs'!$C$2:$C$3,'OMS Response Form (ORF)'!F2208),COUNTIF('OMS Drop Downs'!$D$2:$D$5,'OMS Response Form (ORF)'!G2208),COUNTIF('OMS Drop Downs'!$A$2:$A$5,'OMS Response Form (ORF)'!H2208),COUNTIF('OMS Drop Downs'!$B$2:$B$4,'OMS Response Form (ORF)'!I2208),COUNTIF('OMS Drop Downs'!$A$2:$A$5,'OMS Response Form (ORF)'!J2208),COUNTIF('OMS Drop Downs'!$E$2:$E$7,'OMS Response Form (ORF)'!K2208),COUNTIF('OMS Drop Downs'!$B$2:$B$4,'OMS Response Form (ORF)'!L2208),COUNTIF('OMS Drop Downs'!$B$2:$B$4,'OMS Response Form (ORF)'!M2208),COUNTIF('OMS Drop Downs'!$B$2:$B$4,'OMS Response Form (ORF)'!N2208),COUNTIF('OMS Drop Downs'!$B$2:$B$4,'OMS Response Form (ORF)'!O2208), COUNTIF('OMS Drop Downs'!$B$2:$B$4,'OMS Response Form (ORF)'!P2208),COUNTIF('OMS Drop Downs'!$B$2:$B$4,'OMS Response Form (ORF)'!Q2208),COUNTIF('OMS Drop Downs'!$B$2:$B$4,'OMS Response Form (ORF)'!R2208)),"Complete","Incomplete"))</f>
        <v/>
      </c>
      <c r="T2208" s="26" t="str">
        <f>IF(S2208="Complete",IF(AND(NOT(ISNA(VLOOKUP(CONCATENATE(F2208,G2208,H2208,I2208,J2208,K2208),'OMS Drop Downs'!G:G,1,FALSE))),IF(AND(G2208&lt;&gt;"C3",K2208&lt;&gt;"O5"),IF(SUM(COUNTIF(L2208:R2208,"Y"),COUNTIF(L2208:R2208,"N"))=0,"V","I"),IF(COUNTIF(L2208:R2208,"Y"),"V","I"))="V"),"Valid","Invalid")," ")</f>
        <v xml:space="preserve"> </v>
      </c>
      <c r="U2208"/>
    </row>
    <row r="2209" spans="2:21" x14ac:dyDescent="0.35">
      <c r="B2209" s="116"/>
      <c r="C2209" s="117"/>
      <c r="D2209" s="118"/>
      <c r="E2209" s="120"/>
      <c r="F2209" s="56"/>
      <c r="G2209" s="32"/>
      <c r="H2209" s="32"/>
      <c r="I2209" s="32"/>
      <c r="J2209" s="32"/>
      <c r="K2209" s="32"/>
      <c r="L2209" s="32"/>
      <c r="M2209" s="32"/>
      <c r="N2209" s="32"/>
      <c r="O2209" s="32"/>
      <c r="P2209" s="32"/>
      <c r="Q2209" s="32"/>
      <c r="R2209" s="32"/>
      <c r="S2209" s="25" t="str">
        <f>IF(COUNTA(B2209:R2209)=0,"",IF(AND(COUNTA(B2209)&gt;0, COUNTA(C2209)&gt;0, COUNTA(D2209)&gt;0, COUNTA(E2209)&gt;0, COUNTIF('OMS Drop Downs'!$C$2:$C$3,'OMS Response Form (ORF)'!F2209),COUNTIF('OMS Drop Downs'!$D$2:$D$5,'OMS Response Form (ORF)'!G2209),COUNTIF('OMS Drop Downs'!$A$2:$A$5,'OMS Response Form (ORF)'!H2209),COUNTIF('OMS Drop Downs'!$B$2:$B$4,'OMS Response Form (ORF)'!I2209),COUNTIF('OMS Drop Downs'!$A$2:$A$5,'OMS Response Form (ORF)'!J2209),COUNTIF('OMS Drop Downs'!$E$2:$E$7,'OMS Response Form (ORF)'!K2209),COUNTIF('OMS Drop Downs'!$B$2:$B$4,'OMS Response Form (ORF)'!L2209),COUNTIF('OMS Drop Downs'!$B$2:$B$4,'OMS Response Form (ORF)'!M2209),COUNTIF('OMS Drop Downs'!$B$2:$B$4,'OMS Response Form (ORF)'!N2209),COUNTIF('OMS Drop Downs'!$B$2:$B$4,'OMS Response Form (ORF)'!O2209), COUNTIF('OMS Drop Downs'!$B$2:$B$4,'OMS Response Form (ORF)'!P2209),COUNTIF('OMS Drop Downs'!$B$2:$B$4,'OMS Response Form (ORF)'!Q2209),COUNTIF('OMS Drop Downs'!$B$2:$B$4,'OMS Response Form (ORF)'!R2209)),"Complete","Incomplete"))</f>
        <v/>
      </c>
      <c r="T2209" s="26" t="str">
        <f>IF(S2209="Complete",IF(AND(NOT(ISNA(VLOOKUP(CONCATENATE(F2209,G2209,H2209,I2209,J2209,K2209),'OMS Drop Downs'!G:G,1,FALSE))),IF(AND(G2209&lt;&gt;"C3",K2209&lt;&gt;"O5"),IF(SUM(COUNTIF(L2209:R2209,"Y"),COUNTIF(L2209:R2209,"N"))=0,"V","I"),IF(COUNTIF(L2209:R2209,"Y"),"V","I"))="V"),"Valid","Invalid")," ")</f>
        <v xml:space="preserve"> </v>
      </c>
      <c r="U2209"/>
    </row>
    <row r="2210" spans="2:21" x14ac:dyDescent="0.35">
      <c r="B2210" s="116"/>
      <c r="C2210" s="117"/>
      <c r="D2210" s="118"/>
      <c r="E2210" s="120"/>
      <c r="F2210" s="56"/>
      <c r="G2210" s="32"/>
      <c r="H2210" s="32"/>
      <c r="I2210" s="32"/>
      <c r="J2210" s="32"/>
      <c r="K2210" s="32"/>
      <c r="L2210" s="32"/>
      <c r="M2210" s="32"/>
      <c r="N2210" s="32"/>
      <c r="O2210" s="32"/>
      <c r="P2210" s="32"/>
      <c r="Q2210" s="32"/>
      <c r="R2210" s="32"/>
      <c r="S2210" s="25" t="str">
        <f>IF(COUNTA(B2210:R2210)=0,"",IF(AND(COUNTA(B2210)&gt;0, COUNTA(C2210)&gt;0, COUNTA(D2210)&gt;0, COUNTA(E2210)&gt;0, COUNTIF('OMS Drop Downs'!$C$2:$C$3,'OMS Response Form (ORF)'!F2210),COUNTIF('OMS Drop Downs'!$D$2:$D$5,'OMS Response Form (ORF)'!G2210),COUNTIF('OMS Drop Downs'!$A$2:$A$5,'OMS Response Form (ORF)'!H2210),COUNTIF('OMS Drop Downs'!$B$2:$B$4,'OMS Response Form (ORF)'!I2210),COUNTIF('OMS Drop Downs'!$A$2:$A$5,'OMS Response Form (ORF)'!J2210),COUNTIF('OMS Drop Downs'!$E$2:$E$7,'OMS Response Form (ORF)'!K2210),COUNTIF('OMS Drop Downs'!$B$2:$B$4,'OMS Response Form (ORF)'!L2210),COUNTIF('OMS Drop Downs'!$B$2:$B$4,'OMS Response Form (ORF)'!M2210),COUNTIF('OMS Drop Downs'!$B$2:$B$4,'OMS Response Form (ORF)'!N2210),COUNTIF('OMS Drop Downs'!$B$2:$B$4,'OMS Response Form (ORF)'!O2210), COUNTIF('OMS Drop Downs'!$B$2:$B$4,'OMS Response Form (ORF)'!P2210),COUNTIF('OMS Drop Downs'!$B$2:$B$4,'OMS Response Form (ORF)'!Q2210),COUNTIF('OMS Drop Downs'!$B$2:$B$4,'OMS Response Form (ORF)'!R2210)),"Complete","Incomplete"))</f>
        <v/>
      </c>
      <c r="T2210" s="26" t="str">
        <f>IF(S2210="Complete",IF(AND(NOT(ISNA(VLOOKUP(CONCATENATE(F2210,G2210,H2210,I2210,J2210,K2210),'OMS Drop Downs'!G:G,1,FALSE))),IF(AND(G2210&lt;&gt;"C3",K2210&lt;&gt;"O5"),IF(SUM(COUNTIF(L2210:R2210,"Y"),COUNTIF(L2210:R2210,"N"))=0,"V","I"),IF(COUNTIF(L2210:R2210,"Y"),"V","I"))="V"),"Valid","Invalid")," ")</f>
        <v xml:space="preserve"> </v>
      </c>
      <c r="U2210"/>
    </row>
    <row r="2211" spans="2:21" x14ac:dyDescent="0.35">
      <c r="B2211" s="116"/>
      <c r="C2211" s="117"/>
      <c r="D2211" s="118"/>
      <c r="E2211" s="120"/>
      <c r="F2211" s="56"/>
      <c r="G2211" s="32"/>
      <c r="H2211" s="32"/>
      <c r="I2211" s="32"/>
      <c r="J2211" s="32"/>
      <c r="K2211" s="32"/>
      <c r="L2211" s="32"/>
      <c r="M2211" s="32"/>
      <c r="N2211" s="32"/>
      <c r="O2211" s="32"/>
      <c r="P2211" s="32"/>
      <c r="Q2211" s="32"/>
      <c r="R2211" s="32"/>
      <c r="S2211" s="25" t="str">
        <f>IF(COUNTA(B2211:R2211)=0,"",IF(AND(COUNTA(B2211)&gt;0, COUNTA(C2211)&gt;0, COUNTA(D2211)&gt;0, COUNTA(E2211)&gt;0, COUNTIF('OMS Drop Downs'!$C$2:$C$3,'OMS Response Form (ORF)'!F2211),COUNTIF('OMS Drop Downs'!$D$2:$D$5,'OMS Response Form (ORF)'!G2211),COUNTIF('OMS Drop Downs'!$A$2:$A$5,'OMS Response Form (ORF)'!H2211),COUNTIF('OMS Drop Downs'!$B$2:$B$4,'OMS Response Form (ORF)'!I2211),COUNTIF('OMS Drop Downs'!$A$2:$A$5,'OMS Response Form (ORF)'!J2211),COUNTIF('OMS Drop Downs'!$E$2:$E$7,'OMS Response Form (ORF)'!K2211),COUNTIF('OMS Drop Downs'!$B$2:$B$4,'OMS Response Form (ORF)'!L2211),COUNTIF('OMS Drop Downs'!$B$2:$B$4,'OMS Response Form (ORF)'!M2211),COUNTIF('OMS Drop Downs'!$B$2:$B$4,'OMS Response Form (ORF)'!N2211),COUNTIF('OMS Drop Downs'!$B$2:$B$4,'OMS Response Form (ORF)'!O2211), COUNTIF('OMS Drop Downs'!$B$2:$B$4,'OMS Response Form (ORF)'!P2211),COUNTIF('OMS Drop Downs'!$B$2:$B$4,'OMS Response Form (ORF)'!Q2211),COUNTIF('OMS Drop Downs'!$B$2:$B$4,'OMS Response Form (ORF)'!R2211)),"Complete","Incomplete"))</f>
        <v/>
      </c>
      <c r="T2211" s="26" t="str">
        <f>IF(S2211="Complete",IF(AND(NOT(ISNA(VLOOKUP(CONCATENATE(F2211,G2211,H2211,I2211,J2211,K2211),'OMS Drop Downs'!G:G,1,FALSE))),IF(AND(G2211&lt;&gt;"C3",K2211&lt;&gt;"O5"),IF(SUM(COUNTIF(L2211:R2211,"Y"),COUNTIF(L2211:R2211,"N"))=0,"V","I"),IF(COUNTIF(L2211:R2211,"Y"),"V","I"))="V"),"Valid","Invalid")," ")</f>
        <v xml:space="preserve"> </v>
      </c>
      <c r="U2211"/>
    </row>
    <row r="2212" spans="2:21" x14ac:dyDescent="0.35">
      <c r="B2212" s="116"/>
      <c r="C2212" s="117"/>
      <c r="D2212" s="118"/>
      <c r="E2212" s="120"/>
      <c r="F2212" s="56"/>
      <c r="G2212" s="32"/>
      <c r="H2212" s="32"/>
      <c r="I2212" s="32"/>
      <c r="J2212" s="32"/>
      <c r="K2212" s="32"/>
      <c r="L2212" s="32"/>
      <c r="M2212" s="32"/>
      <c r="N2212" s="32"/>
      <c r="O2212" s="32"/>
      <c r="P2212" s="32"/>
      <c r="Q2212" s="32"/>
      <c r="R2212" s="32"/>
      <c r="S2212" s="25" t="str">
        <f>IF(COUNTA(B2212:R2212)=0,"",IF(AND(COUNTA(B2212)&gt;0, COUNTA(C2212)&gt;0, COUNTA(D2212)&gt;0, COUNTA(E2212)&gt;0, COUNTIF('OMS Drop Downs'!$C$2:$C$3,'OMS Response Form (ORF)'!F2212),COUNTIF('OMS Drop Downs'!$D$2:$D$5,'OMS Response Form (ORF)'!G2212),COUNTIF('OMS Drop Downs'!$A$2:$A$5,'OMS Response Form (ORF)'!H2212),COUNTIF('OMS Drop Downs'!$B$2:$B$4,'OMS Response Form (ORF)'!I2212),COUNTIF('OMS Drop Downs'!$A$2:$A$5,'OMS Response Form (ORF)'!J2212),COUNTIF('OMS Drop Downs'!$E$2:$E$7,'OMS Response Form (ORF)'!K2212),COUNTIF('OMS Drop Downs'!$B$2:$B$4,'OMS Response Form (ORF)'!L2212),COUNTIF('OMS Drop Downs'!$B$2:$B$4,'OMS Response Form (ORF)'!M2212),COUNTIF('OMS Drop Downs'!$B$2:$B$4,'OMS Response Form (ORF)'!N2212),COUNTIF('OMS Drop Downs'!$B$2:$B$4,'OMS Response Form (ORF)'!O2212), COUNTIF('OMS Drop Downs'!$B$2:$B$4,'OMS Response Form (ORF)'!P2212),COUNTIF('OMS Drop Downs'!$B$2:$B$4,'OMS Response Form (ORF)'!Q2212),COUNTIF('OMS Drop Downs'!$B$2:$B$4,'OMS Response Form (ORF)'!R2212)),"Complete","Incomplete"))</f>
        <v/>
      </c>
      <c r="T2212" s="26" t="str">
        <f>IF(S2212="Complete",IF(AND(NOT(ISNA(VLOOKUP(CONCATENATE(F2212,G2212,H2212,I2212,J2212,K2212),'OMS Drop Downs'!G:G,1,FALSE))),IF(AND(G2212&lt;&gt;"C3",K2212&lt;&gt;"O5"),IF(SUM(COUNTIF(L2212:R2212,"Y"),COUNTIF(L2212:R2212,"N"))=0,"V","I"),IF(COUNTIF(L2212:R2212,"Y"),"V","I"))="V"),"Valid","Invalid")," ")</f>
        <v xml:space="preserve"> </v>
      </c>
      <c r="U2212"/>
    </row>
    <row r="2213" spans="2:21" x14ac:dyDescent="0.35">
      <c r="B2213" s="116"/>
      <c r="C2213" s="117"/>
      <c r="D2213" s="118"/>
      <c r="E2213" s="120"/>
      <c r="F2213" s="56"/>
      <c r="G2213" s="32"/>
      <c r="H2213" s="32"/>
      <c r="I2213" s="32"/>
      <c r="J2213" s="32"/>
      <c r="K2213" s="32"/>
      <c r="L2213" s="32"/>
      <c r="M2213" s="32"/>
      <c r="N2213" s="32"/>
      <c r="O2213" s="32"/>
      <c r="P2213" s="32"/>
      <c r="Q2213" s="32"/>
      <c r="R2213" s="32"/>
      <c r="S2213" s="25" t="str">
        <f>IF(COUNTA(B2213:R2213)=0,"",IF(AND(COUNTA(B2213)&gt;0, COUNTA(C2213)&gt;0, COUNTA(D2213)&gt;0, COUNTA(E2213)&gt;0, COUNTIF('OMS Drop Downs'!$C$2:$C$3,'OMS Response Form (ORF)'!F2213),COUNTIF('OMS Drop Downs'!$D$2:$D$5,'OMS Response Form (ORF)'!G2213),COUNTIF('OMS Drop Downs'!$A$2:$A$5,'OMS Response Form (ORF)'!H2213),COUNTIF('OMS Drop Downs'!$B$2:$B$4,'OMS Response Form (ORF)'!I2213),COUNTIF('OMS Drop Downs'!$A$2:$A$5,'OMS Response Form (ORF)'!J2213),COUNTIF('OMS Drop Downs'!$E$2:$E$7,'OMS Response Form (ORF)'!K2213),COUNTIF('OMS Drop Downs'!$B$2:$B$4,'OMS Response Form (ORF)'!L2213),COUNTIF('OMS Drop Downs'!$B$2:$B$4,'OMS Response Form (ORF)'!M2213),COUNTIF('OMS Drop Downs'!$B$2:$B$4,'OMS Response Form (ORF)'!N2213),COUNTIF('OMS Drop Downs'!$B$2:$B$4,'OMS Response Form (ORF)'!O2213), COUNTIF('OMS Drop Downs'!$B$2:$B$4,'OMS Response Form (ORF)'!P2213),COUNTIF('OMS Drop Downs'!$B$2:$B$4,'OMS Response Form (ORF)'!Q2213),COUNTIF('OMS Drop Downs'!$B$2:$B$4,'OMS Response Form (ORF)'!R2213)),"Complete","Incomplete"))</f>
        <v/>
      </c>
      <c r="T2213" s="26" t="str">
        <f>IF(S2213="Complete",IF(AND(NOT(ISNA(VLOOKUP(CONCATENATE(F2213,G2213,H2213,I2213,J2213,K2213),'OMS Drop Downs'!G:G,1,FALSE))),IF(AND(G2213&lt;&gt;"C3",K2213&lt;&gt;"O5"),IF(SUM(COUNTIF(L2213:R2213,"Y"),COUNTIF(L2213:R2213,"N"))=0,"V","I"),IF(COUNTIF(L2213:R2213,"Y"),"V","I"))="V"),"Valid","Invalid")," ")</f>
        <v xml:space="preserve"> </v>
      </c>
      <c r="U2213"/>
    </row>
    <row r="2214" spans="2:21" x14ac:dyDescent="0.35">
      <c r="B2214" s="116"/>
      <c r="C2214" s="117"/>
      <c r="D2214" s="118"/>
      <c r="E2214" s="120"/>
      <c r="F2214" s="56"/>
      <c r="G2214" s="32"/>
      <c r="H2214" s="32"/>
      <c r="I2214" s="32"/>
      <c r="J2214" s="32"/>
      <c r="K2214" s="32"/>
      <c r="L2214" s="32"/>
      <c r="M2214" s="32"/>
      <c r="N2214" s="32"/>
      <c r="O2214" s="32"/>
      <c r="P2214" s="32"/>
      <c r="Q2214" s="32"/>
      <c r="R2214" s="32"/>
      <c r="S2214" s="25" t="str">
        <f>IF(COUNTA(B2214:R2214)=0,"",IF(AND(COUNTA(B2214)&gt;0, COUNTA(C2214)&gt;0, COUNTA(D2214)&gt;0, COUNTA(E2214)&gt;0, COUNTIF('OMS Drop Downs'!$C$2:$C$3,'OMS Response Form (ORF)'!F2214),COUNTIF('OMS Drop Downs'!$D$2:$D$5,'OMS Response Form (ORF)'!G2214),COUNTIF('OMS Drop Downs'!$A$2:$A$5,'OMS Response Form (ORF)'!H2214),COUNTIF('OMS Drop Downs'!$B$2:$B$4,'OMS Response Form (ORF)'!I2214),COUNTIF('OMS Drop Downs'!$A$2:$A$5,'OMS Response Form (ORF)'!J2214),COUNTIF('OMS Drop Downs'!$E$2:$E$7,'OMS Response Form (ORF)'!K2214),COUNTIF('OMS Drop Downs'!$B$2:$B$4,'OMS Response Form (ORF)'!L2214),COUNTIF('OMS Drop Downs'!$B$2:$B$4,'OMS Response Form (ORF)'!M2214),COUNTIF('OMS Drop Downs'!$B$2:$B$4,'OMS Response Form (ORF)'!N2214),COUNTIF('OMS Drop Downs'!$B$2:$B$4,'OMS Response Form (ORF)'!O2214), COUNTIF('OMS Drop Downs'!$B$2:$B$4,'OMS Response Form (ORF)'!P2214),COUNTIF('OMS Drop Downs'!$B$2:$B$4,'OMS Response Form (ORF)'!Q2214),COUNTIF('OMS Drop Downs'!$B$2:$B$4,'OMS Response Form (ORF)'!R2214)),"Complete","Incomplete"))</f>
        <v/>
      </c>
      <c r="T2214" s="26" t="str">
        <f>IF(S2214="Complete",IF(AND(NOT(ISNA(VLOOKUP(CONCATENATE(F2214,G2214,H2214,I2214,J2214,K2214),'OMS Drop Downs'!G:G,1,FALSE))),IF(AND(G2214&lt;&gt;"C3",K2214&lt;&gt;"O5"),IF(SUM(COUNTIF(L2214:R2214,"Y"),COUNTIF(L2214:R2214,"N"))=0,"V","I"),IF(COUNTIF(L2214:R2214,"Y"),"V","I"))="V"),"Valid","Invalid")," ")</f>
        <v xml:space="preserve"> </v>
      </c>
      <c r="U2214"/>
    </row>
    <row r="2215" spans="2:21" x14ac:dyDescent="0.35">
      <c r="B2215" s="116"/>
      <c r="C2215" s="117"/>
      <c r="D2215" s="118"/>
      <c r="E2215" s="120"/>
      <c r="F2215" s="56"/>
      <c r="G2215" s="32"/>
      <c r="H2215" s="32"/>
      <c r="I2215" s="32"/>
      <c r="J2215" s="32"/>
      <c r="K2215" s="32"/>
      <c r="L2215" s="32"/>
      <c r="M2215" s="32"/>
      <c r="N2215" s="32"/>
      <c r="O2215" s="32"/>
      <c r="P2215" s="32"/>
      <c r="Q2215" s="32"/>
      <c r="R2215" s="32"/>
      <c r="S2215" s="25" t="str">
        <f>IF(COUNTA(B2215:R2215)=0,"",IF(AND(COUNTA(B2215)&gt;0, COUNTA(C2215)&gt;0, COUNTA(D2215)&gt;0, COUNTA(E2215)&gt;0, COUNTIF('OMS Drop Downs'!$C$2:$C$3,'OMS Response Form (ORF)'!F2215),COUNTIF('OMS Drop Downs'!$D$2:$D$5,'OMS Response Form (ORF)'!G2215),COUNTIF('OMS Drop Downs'!$A$2:$A$5,'OMS Response Form (ORF)'!H2215),COUNTIF('OMS Drop Downs'!$B$2:$B$4,'OMS Response Form (ORF)'!I2215),COUNTIF('OMS Drop Downs'!$A$2:$A$5,'OMS Response Form (ORF)'!J2215),COUNTIF('OMS Drop Downs'!$E$2:$E$7,'OMS Response Form (ORF)'!K2215),COUNTIF('OMS Drop Downs'!$B$2:$B$4,'OMS Response Form (ORF)'!L2215),COUNTIF('OMS Drop Downs'!$B$2:$B$4,'OMS Response Form (ORF)'!M2215),COUNTIF('OMS Drop Downs'!$B$2:$B$4,'OMS Response Form (ORF)'!N2215),COUNTIF('OMS Drop Downs'!$B$2:$B$4,'OMS Response Form (ORF)'!O2215), COUNTIF('OMS Drop Downs'!$B$2:$B$4,'OMS Response Form (ORF)'!P2215),COUNTIF('OMS Drop Downs'!$B$2:$B$4,'OMS Response Form (ORF)'!Q2215),COUNTIF('OMS Drop Downs'!$B$2:$B$4,'OMS Response Form (ORF)'!R2215)),"Complete","Incomplete"))</f>
        <v/>
      </c>
      <c r="T2215" s="26" t="str">
        <f>IF(S2215="Complete",IF(AND(NOT(ISNA(VLOOKUP(CONCATENATE(F2215,G2215,H2215,I2215,J2215,K2215),'OMS Drop Downs'!G:G,1,FALSE))),IF(AND(G2215&lt;&gt;"C3",K2215&lt;&gt;"O5"),IF(SUM(COUNTIF(L2215:R2215,"Y"),COUNTIF(L2215:R2215,"N"))=0,"V","I"),IF(COUNTIF(L2215:R2215,"Y"),"V","I"))="V"),"Valid","Invalid")," ")</f>
        <v xml:space="preserve"> </v>
      </c>
      <c r="U2215"/>
    </row>
    <row r="2216" spans="2:21" x14ac:dyDescent="0.35">
      <c r="B2216" s="116"/>
      <c r="C2216" s="117"/>
      <c r="D2216" s="118"/>
      <c r="E2216" s="120"/>
      <c r="F2216" s="56"/>
      <c r="G2216" s="32"/>
      <c r="H2216" s="32"/>
      <c r="I2216" s="32"/>
      <c r="J2216" s="32"/>
      <c r="K2216" s="32"/>
      <c r="L2216" s="32"/>
      <c r="M2216" s="32"/>
      <c r="N2216" s="32"/>
      <c r="O2216" s="32"/>
      <c r="P2216" s="32"/>
      <c r="Q2216" s="32"/>
      <c r="R2216" s="32"/>
      <c r="S2216" s="25" t="str">
        <f>IF(COUNTA(B2216:R2216)=0,"",IF(AND(COUNTA(B2216)&gt;0, COUNTA(C2216)&gt;0, COUNTA(D2216)&gt;0, COUNTA(E2216)&gt;0, COUNTIF('OMS Drop Downs'!$C$2:$C$3,'OMS Response Form (ORF)'!F2216),COUNTIF('OMS Drop Downs'!$D$2:$D$5,'OMS Response Form (ORF)'!G2216),COUNTIF('OMS Drop Downs'!$A$2:$A$5,'OMS Response Form (ORF)'!H2216),COUNTIF('OMS Drop Downs'!$B$2:$B$4,'OMS Response Form (ORF)'!I2216),COUNTIF('OMS Drop Downs'!$A$2:$A$5,'OMS Response Form (ORF)'!J2216),COUNTIF('OMS Drop Downs'!$E$2:$E$7,'OMS Response Form (ORF)'!K2216),COUNTIF('OMS Drop Downs'!$B$2:$B$4,'OMS Response Form (ORF)'!L2216),COUNTIF('OMS Drop Downs'!$B$2:$B$4,'OMS Response Form (ORF)'!M2216),COUNTIF('OMS Drop Downs'!$B$2:$B$4,'OMS Response Form (ORF)'!N2216),COUNTIF('OMS Drop Downs'!$B$2:$B$4,'OMS Response Form (ORF)'!O2216), COUNTIF('OMS Drop Downs'!$B$2:$B$4,'OMS Response Form (ORF)'!P2216),COUNTIF('OMS Drop Downs'!$B$2:$B$4,'OMS Response Form (ORF)'!Q2216),COUNTIF('OMS Drop Downs'!$B$2:$B$4,'OMS Response Form (ORF)'!R2216)),"Complete","Incomplete"))</f>
        <v/>
      </c>
      <c r="T2216" s="26" t="str">
        <f>IF(S2216="Complete",IF(AND(NOT(ISNA(VLOOKUP(CONCATENATE(F2216,G2216,H2216,I2216,J2216,K2216),'OMS Drop Downs'!G:G,1,FALSE))),IF(AND(G2216&lt;&gt;"C3",K2216&lt;&gt;"O5"),IF(SUM(COUNTIF(L2216:R2216,"Y"),COUNTIF(L2216:R2216,"N"))=0,"V","I"),IF(COUNTIF(L2216:R2216,"Y"),"V","I"))="V"),"Valid","Invalid")," ")</f>
        <v xml:space="preserve"> </v>
      </c>
      <c r="U2216"/>
    </row>
    <row r="2217" spans="2:21" x14ac:dyDescent="0.35">
      <c r="B2217" s="116"/>
      <c r="C2217" s="117"/>
      <c r="D2217" s="118"/>
      <c r="E2217" s="120"/>
      <c r="F2217" s="56"/>
      <c r="G2217" s="32"/>
      <c r="H2217" s="32"/>
      <c r="I2217" s="32"/>
      <c r="J2217" s="32"/>
      <c r="K2217" s="32"/>
      <c r="L2217" s="32"/>
      <c r="M2217" s="32"/>
      <c r="N2217" s="32"/>
      <c r="O2217" s="32"/>
      <c r="P2217" s="32"/>
      <c r="Q2217" s="32"/>
      <c r="R2217" s="32"/>
      <c r="S2217" s="25" t="str">
        <f>IF(COUNTA(B2217:R2217)=0,"",IF(AND(COUNTA(B2217)&gt;0, COUNTA(C2217)&gt;0, COUNTA(D2217)&gt;0, COUNTA(E2217)&gt;0, COUNTIF('OMS Drop Downs'!$C$2:$C$3,'OMS Response Form (ORF)'!F2217),COUNTIF('OMS Drop Downs'!$D$2:$D$5,'OMS Response Form (ORF)'!G2217),COUNTIF('OMS Drop Downs'!$A$2:$A$5,'OMS Response Form (ORF)'!H2217),COUNTIF('OMS Drop Downs'!$B$2:$B$4,'OMS Response Form (ORF)'!I2217),COUNTIF('OMS Drop Downs'!$A$2:$A$5,'OMS Response Form (ORF)'!J2217),COUNTIF('OMS Drop Downs'!$E$2:$E$7,'OMS Response Form (ORF)'!K2217),COUNTIF('OMS Drop Downs'!$B$2:$B$4,'OMS Response Form (ORF)'!L2217),COUNTIF('OMS Drop Downs'!$B$2:$B$4,'OMS Response Form (ORF)'!M2217),COUNTIF('OMS Drop Downs'!$B$2:$B$4,'OMS Response Form (ORF)'!N2217),COUNTIF('OMS Drop Downs'!$B$2:$B$4,'OMS Response Form (ORF)'!O2217), COUNTIF('OMS Drop Downs'!$B$2:$B$4,'OMS Response Form (ORF)'!P2217),COUNTIF('OMS Drop Downs'!$B$2:$B$4,'OMS Response Form (ORF)'!Q2217),COUNTIF('OMS Drop Downs'!$B$2:$B$4,'OMS Response Form (ORF)'!R2217)),"Complete","Incomplete"))</f>
        <v/>
      </c>
      <c r="T2217" s="26" t="str">
        <f>IF(S2217="Complete",IF(AND(NOT(ISNA(VLOOKUP(CONCATENATE(F2217,G2217,H2217,I2217,J2217,K2217),'OMS Drop Downs'!G:G,1,FALSE))),IF(AND(G2217&lt;&gt;"C3",K2217&lt;&gt;"O5"),IF(SUM(COUNTIF(L2217:R2217,"Y"),COUNTIF(L2217:R2217,"N"))=0,"V","I"),IF(COUNTIF(L2217:R2217,"Y"),"V","I"))="V"),"Valid","Invalid")," ")</f>
        <v xml:space="preserve"> </v>
      </c>
      <c r="U2217"/>
    </row>
    <row r="2218" spans="2:21" x14ac:dyDescent="0.35">
      <c r="B2218" s="116"/>
      <c r="C2218" s="117"/>
      <c r="D2218" s="118"/>
      <c r="E2218" s="120"/>
      <c r="F2218" s="56"/>
      <c r="G2218" s="32"/>
      <c r="H2218" s="32"/>
      <c r="I2218" s="32"/>
      <c r="J2218" s="32"/>
      <c r="K2218" s="32"/>
      <c r="L2218" s="32"/>
      <c r="M2218" s="32"/>
      <c r="N2218" s="32"/>
      <c r="O2218" s="32"/>
      <c r="P2218" s="32"/>
      <c r="Q2218" s="32"/>
      <c r="R2218" s="32"/>
      <c r="S2218" s="25" t="str">
        <f>IF(COUNTA(B2218:R2218)=0,"",IF(AND(COUNTA(B2218)&gt;0, COUNTA(C2218)&gt;0, COUNTA(D2218)&gt;0, COUNTA(E2218)&gt;0, COUNTIF('OMS Drop Downs'!$C$2:$C$3,'OMS Response Form (ORF)'!F2218),COUNTIF('OMS Drop Downs'!$D$2:$D$5,'OMS Response Form (ORF)'!G2218),COUNTIF('OMS Drop Downs'!$A$2:$A$5,'OMS Response Form (ORF)'!H2218),COUNTIF('OMS Drop Downs'!$B$2:$B$4,'OMS Response Form (ORF)'!I2218),COUNTIF('OMS Drop Downs'!$A$2:$A$5,'OMS Response Form (ORF)'!J2218),COUNTIF('OMS Drop Downs'!$E$2:$E$7,'OMS Response Form (ORF)'!K2218),COUNTIF('OMS Drop Downs'!$B$2:$B$4,'OMS Response Form (ORF)'!L2218),COUNTIF('OMS Drop Downs'!$B$2:$B$4,'OMS Response Form (ORF)'!M2218),COUNTIF('OMS Drop Downs'!$B$2:$B$4,'OMS Response Form (ORF)'!N2218),COUNTIF('OMS Drop Downs'!$B$2:$B$4,'OMS Response Form (ORF)'!O2218), COUNTIF('OMS Drop Downs'!$B$2:$B$4,'OMS Response Form (ORF)'!P2218),COUNTIF('OMS Drop Downs'!$B$2:$B$4,'OMS Response Form (ORF)'!Q2218),COUNTIF('OMS Drop Downs'!$B$2:$B$4,'OMS Response Form (ORF)'!R2218)),"Complete","Incomplete"))</f>
        <v/>
      </c>
      <c r="T2218" s="26" t="str">
        <f>IF(S2218="Complete",IF(AND(NOT(ISNA(VLOOKUP(CONCATENATE(F2218,G2218,H2218,I2218,J2218,K2218),'OMS Drop Downs'!G:G,1,FALSE))),IF(AND(G2218&lt;&gt;"C3",K2218&lt;&gt;"O5"),IF(SUM(COUNTIF(L2218:R2218,"Y"),COUNTIF(L2218:R2218,"N"))=0,"V","I"),IF(COUNTIF(L2218:R2218,"Y"),"V","I"))="V"),"Valid","Invalid")," ")</f>
        <v xml:space="preserve"> </v>
      </c>
      <c r="U2218"/>
    </row>
    <row r="2219" spans="2:21" x14ac:dyDescent="0.35">
      <c r="B2219" s="116"/>
      <c r="C2219" s="117"/>
      <c r="D2219" s="118"/>
      <c r="E2219" s="120"/>
      <c r="F2219" s="56"/>
      <c r="G2219" s="32"/>
      <c r="H2219" s="32"/>
      <c r="I2219" s="32"/>
      <c r="J2219" s="32"/>
      <c r="K2219" s="32"/>
      <c r="L2219" s="32"/>
      <c r="M2219" s="32"/>
      <c r="N2219" s="32"/>
      <c r="O2219" s="32"/>
      <c r="P2219" s="32"/>
      <c r="Q2219" s="32"/>
      <c r="R2219" s="32"/>
      <c r="S2219" s="25" t="str">
        <f>IF(COUNTA(B2219:R2219)=0,"",IF(AND(COUNTA(B2219)&gt;0, COUNTA(C2219)&gt;0, COUNTA(D2219)&gt;0, COUNTA(E2219)&gt;0, COUNTIF('OMS Drop Downs'!$C$2:$C$3,'OMS Response Form (ORF)'!F2219),COUNTIF('OMS Drop Downs'!$D$2:$D$5,'OMS Response Form (ORF)'!G2219),COUNTIF('OMS Drop Downs'!$A$2:$A$5,'OMS Response Form (ORF)'!H2219),COUNTIF('OMS Drop Downs'!$B$2:$B$4,'OMS Response Form (ORF)'!I2219),COUNTIF('OMS Drop Downs'!$A$2:$A$5,'OMS Response Form (ORF)'!J2219),COUNTIF('OMS Drop Downs'!$E$2:$E$7,'OMS Response Form (ORF)'!K2219),COUNTIF('OMS Drop Downs'!$B$2:$B$4,'OMS Response Form (ORF)'!L2219),COUNTIF('OMS Drop Downs'!$B$2:$B$4,'OMS Response Form (ORF)'!M2219),COUNTIF('OMS Drop Downs'!$B$2:$B$4,'OMS Response Form (ORF)'!N2219),COUNTIF('OMS Drop Downs'!$B$2:$B$4,'OMS Response Form (ORF)'!O2219), COUNTIF('OMS Drop Downs'!$B$2:$B$4,'OMS Response Form (ORF)'!P2219),COUNTIF('OMS Drop Downs'!$B$2:$B$4,'OMS Response Form (ORF)'!Q2219),COUNTIF('OMS Drop Downs'!$B$2:$B$4,'OMS Response Form (ORF)'!R2219)),"Complete","Incomplete"))</f>
        <v/>
      </c>
      <c r="T2219" s="26" t="str">
        <f>IF(S2219="Complete",IF(AND(NOT(ISNA(VLOOKUP(CONCATENATE(F2219,G2219,H2219,I2219,J2219,K2219),'OMS Drop Downs'!G:G,1,FALSE))),IF(AND(G2219&lt;&gt;"C3",K2219&lt;&gt;"O5"),IF(SUM(COUNTIF(L2219:R2219,"Y"),COUNTIF(L2219:R2219,"N"))=0,"V","I"),IF(COUNTIF(L2219:R2219,"Y"),"V","I"))="V"),"Valid","Invalid")," ")</f>
        <v xml:space="preserve"> </v>
      </c>
      <c r="U2219"/>
    </row>
    <row r="2220" spans="2:21" x14ac:dyDescent="0.35">
      <c r="B2220" s="116"/>
      <c r="C2220" s="117"/>
      <c r="D2220" s="118"/>
      <c r="E2220" s="120"/>
      <c r="F2220" s="56"/>
      <c r="G2220" s="32"/>
      <c r="H2220" s="32"/>
      <c r="I2220" s="32"/>
      <c r="J2220" s="32"/>
      <c r="K2220" s="32"/>
      <c r="L2220" s="32"/>
      <c r="M2220" s="32"/>
      <c r="N2220" s="32"/>
      <c r="O2220" s="32"/>
      <c r="P2220" s="32"/>
      <c r="Q2220" s="32"/>
      <c r="R2220" s="32"/>
      <c r="S2220" s="25" t="str">
        <f>IF(COUNTA(B2220:R2220)=0,"",IF(AND(COUNTA(B2220)&gt;0, COUNTA(C2220)&gt;0, COUNTA(D2220)&gt;0, COUNTA(E2220)&gt;0, COUNTIF('OMS Drop Downs'!$C$2:$C$3,'OMS Response Form (ORF)'!F2220),COUNTIF('OMS Drop Downs'!$D$2:$D$5,'OMS Response Form (ORF)'!G2220),COUNTIF('OMS Drop Downs'!$A$2:$A$5,'OMS Response Form (ORF)'!H2220),COUNTIF('OMS Drop Downs'!$B$2:$B$4,'OMS Response Form (ORF)'!I2220),COUNTIF('OMS Drop Downs'!$A$2:$A$5,'OMS Response Form (ORF)'!J2220),COUNTIF('OMS Drop Downs'!$E$2:$E$7,'OMS Response Form (ORF)'!K2220),COUNTIF('OMS Drop Downs'!$B$2:$B$4,'OMS Response Form (ORF)'!L2220),COUNTIF('OMS Drop Downs'!$B$2:$B$4,'OMS Response Form (ORF)'!M2220),COUNTIF('OMS Drop Downs'!$B$2:$B$4,'OMS Response Form (ORF)'!N2220),COUNTIF('OMS Drop Downs'!$B$2:$B$4,'OMS Response Form (ORF)'!O2220), COUNTIF('OMS Drop Downs'!$B$2:$B$4,'OMS Response Form (ORF)'!P2220),COUNTIF('OMS Drop Downs'!$B$2:$B$4,'OMS Response Form (ORF)'!Q2220),COUNTIF('OMS Drop Downs'!$B$2:$B$4,'OMS Response Form (ORF)'!R2220)),"Complete","Incomplete"))</f>
        <v/>
      </c>
      <c r="T2220" s="26" t="str">
        <f>IF(S2220="Complete",IF(AND(NOT(ISNA(VLOOKUP(CONCATENATE(F2220,G2220,H2220,I2220,J2220,K2220),'OMS Drop Downs'!G:G,1,FALSE))),IF(AND(G2220&lt;&gt;"C3",K2220&lt;&gt;"O5"),IF(SUM(COUNTIF(L2220:R2220,"Y"),COUNTIF(L2220:R2220,"N"))=0,"V","I"),IF(COUNTIF(L2220:R2220,"Y"),"V","I"))="V"),"Valid","Invalid")," ")</f>
        <v xml:space="preserve"> </v>
      </c>
      <c r="U2220"/>
    </row>
    <row r="2221" spans="2:21" x14ac:dyDescent="0.35">
      <c r="B2221" s="116"/>
      <c r="C2221" s="117"/>
      <c r="D2221" s="118"/>
      <c r="E2221" s="120"/>
      <c r="F2221" s="56"/>
      <c r="G2221" s="32"/>
      <c r="H2221" s="32"/>
      <c r="I2221" s="32"/>
      <c r="J2221" s="32"/>
      <c r="K2221" s="32"/>
      <c r="L2221" s="32"/>
      <c r="M2221" s="32"/>
      <c r="N2221" s="32"/>
      <c r="O2221" s="32"/>
      <c r="P2221" s="32"/>
      <c r="Q2221" s="32"/>
      <c r="R2221" s="32"/>
      <c r="S2221" s="25" t="str">
        <f>IF(COUNTA(B2221:R2221)=0,"",IF(AND(COUNTA(B2221)&gt;0, COUNTA(C2221)&gt;0, COUNTA(D2221)&gt;0, COUNTA(E2221)&gt;0, COUNTIF('OMS Drop Downs'!$C$2:$C$3,'OMS Response Form (ORF)'!F2221),COUNTIF('OMS Drop Downs'!$D$2:$D$5,'OMS Response Form (ORF)'!G2221),COUNTIF('OMS Drop Downs'!$A$2:$A$5,'OMS Response Form (ORF)'!H2221),COUNTIF('OMS Drop Downs'!$B$2:$B$4,'OMS Response Form (ORF)'!I2221),COUNTIF('OMS Drop Downs'!$A$2:$A$5,'OMS Response Form (ORF)'!J2221),COUNTIF('OMS Drop Downs'!$E$2:$E$7,'OMS Response Form (ORF)'!K2221),COUNTIF('OMS Drop Downs'!$B$2:$B$4,'OMS Response Form (ORF)'!L2221),COUNTIF('OMS Drop Downs'!$B$2:$B$4,'OMS Response Form (ORF)'!M2221),COUNTIF('OMS Drop Downs'!$B$2:$B$4,'OMS Response Form (ORF)'!N2221),COUNTIF('OMS Drop Downs'!$B$2:$B$4,'OMS Response Form (ORF)'!O2221), COUNTIF('OMS Drop Downs'!$B$2:$B$4,'OMS Response Form (ORF)'!P2221),COUNTIF('OMS Drop Downs'!$B$2:$B$4,'OMS Response Form (ORF)'!Q2221),COUNTIF('OMS Drop Downs'!$B$2:$B$4,'OMS Response Form (ORF)'!R2221)),"Complete","Incomplete"))</f>
        <v/>
      </c>
      <c r="T2221" s="26" t="str">
        <f>IF(S2221="Complete",IF(AND(NOT(ISNA(VLOOKUP(CONCATENATE(F2221,G2221,H2221,I2221,J2221,K2221),'OMS Drop Downs'!G:G,1,FALSE))),IF(AND(G2221&lt;&gt;"C3",K2221&lt;&gt;"O5"),IF(SUM(COUNTIF(L2221:R2221,"Y"),COUNTIF(L2221:R2221,"N"))=0,"V","I"),IF(COUNTIF(L2221:R2221,"Y"),"V","I"))="V"),"Valid","Invalid")," ")</f>
        <v xml:space="preserve"> </v>
      </c>
      <c r="U2221"/>
    </row>
    <row r="2222" spans="2:21" x14ac:dyDescent="0.35">
      <c r="B2222" s="116"/>
      <c r="C2222" s="117"/>
      <c r="D2222" s="118"/>
      <c r="E2222" s="120"/>
      <c r="F2222" s="56"/>
      <c r="G2222" s="32"/>
      <c r="H2222" s="32"/>
      <c r="I2222" s="32"/>
      <c r="J2222" s="32"/>
      <c r="K2222" s="32"/>
      <c r="L2222" s="32"/>
      <c r="M2222" s="32"/>
      <c r="N2222" s="32"/>
      <c r="O2222" s="32"/>
      <c r="P2222" s="32"/>
      <c r="Q2222" s="32"/>
      <c r="R2222" s="32"/>
      <c r="S2222" s="25" t="str">
        <f>IF(COUNTA(B2222:R2222)=0,"",IF(AND(COUNTA(B2222)&gt;0, COUNTA(C2222)&gt;0, COUNTA(D2222)&gt;0, COUNTA(E2222)&gt;0, COUNTIF('OMS Drop Downs'!$C$2:$C$3,'OMS Response Form (ORF)'!F2222),COUNTIF('OMS Drop Downs'!$D$2:$D$5,'OMS Response Form (ORF)'!G2222),COUNTIF('OMS Drop Downs'!$A$2:$A$5,'OMS Response Form (ORF)'!H2222),COUNTIF('OMS Drop Downs'!$B$2:$B$4,'OMS Response Form (ORF)'!I2222),COUNTIF('OMS Drop Downs'!$A$2:$A$5,'OMS Response Form (ORF)'!J2222),COUNTIF('OMS Drop Downs'!$E$2:$E$7,'OMS Response Form (ORF)'!K2222),COUNTIF('OMS Drop Downs'!$B$2:$B$4,'OMS Response Form (ORF)'!L2222),COUNTIF('OMS Drop Downs'!$B$2:$B$4,'OMS Response Form (ORF)'!M2222),COUNTIF('OMS Drop Downs'!$B$2:$B$4,'OMS Response Form (ORF)'!N2222),COUNTIF('OMS Drop Downs'!$B$2:$B$4,'OMS Response Form (ORF)'!O2222), COUNTIF('OMS Drop Downs'!$B$2:$B$4,'OMS Response Form (ORF)'!P2222),COUNTIF('OMS Drop Downs'!$B$2:$B$4,'OMS Response Form (ORF)'!Q2222),COUNTIF('OMS Drop Downs'!$B$2:$B$4,'OMS Response Form (ORF)'!R2222)),"Complete","Incomplete"))</f>
        <v/>
      </c>
      <c r="T2222" s="26" t="str">
        <f>IF(S2222="Complete",IF(AND(NOT(ISNA(VLOOKUP(CONCATENATE(F2222,G2222,H2222,I2222,J2222,K2222),'OMS Drop Downs'!G:G,1,FALSE))),IF(AND(G2222&lt;&gt;"C3",K2222&lt;&gt;"O5"),IF(SUM(COUNTIF(L2222:R2222,"Y"),COUNTIF(L2222:R2222,"N"))=0,"V","I"),IF(COUNTIF(L2222:R2222,"Y"),"V","I"))="V"),"Valid","Invalid")," ")</f>
        <v xml:space="preserve"> </v>
      </c>
      <c r="U2222"/>
    </row>
    <row r="2223" spans="2:21" x14ac:dyDescent="0.35">
      <c r="B2223" s="116"/>
      <c r="C2223" s="117"/>
      <c r="D2223" s="118"/>
      <c r="E2223" s="120"/>
      <c r="F2223" s="56"/>
      <c r="G2223" s="32"/>
      <c r="H2223" s="32"/>
      <c r="I2223" s="32"/>
      <c r="J2223" s="32"/>
      <c r="K2223" s="32"/>
      <c r="L2223" s="32"/>
      <c r="M2223" s="32"/>
      <c r="N2223" s="32"/>
      <c r="O2223" s="32"/>
      <c r="P2223" s="32"/>
      <c r="Q2223" s="32"/>
      <c r="R2223" s="32"/>
      <c r="S2223" s="25" t="str">
        <f>IF(COUNTA(B2223:R2223)=0,"",IF(AND(COUNTA(B2223)&gt;0, COUNTA(C2223)&gt;0, COUNTA(D2223)&gt;0, COUNTA(E2223)&gt;0, COUNTIF('OMS Drop Downs'!$C$2:$C$3,'OMS Response Form (ORF)'!F2223),COUNTIF('OMS Drop Downs'!$D$2:$D$5,'OMS Response Form (ORF)'!G2223),COUNTIF('OMS Drop Downs'!$A$2:$A$5,'OMS Response Form (ORF)'!H2223),COUNTIF('OMS Drop Downs'!$B$2:$B$4,'OMS Response Form (ORF)'!I2223),COUNTIF('OMS Drop Downs'!$A$2:$A$5,'OMS Response Form (ORF)'!J2223),COUNTIF('OMS Drop Downs'!$E$2:$E$7,'OMS Response Form (ORF)'!K2223),COUNTIF('OMS Drop Downs'!$B$2:$B$4,'OMS Response Form (ORF)'!L2223),COUNTIF('OMS Drop Downs'!$B$2:$B$4,'OMS Response Form (ORF)'!M2223),COUNTIF('OMS Drop Downs'!$B$2:$B$4,'OMS Response Form (ORF)'!N2223),COUNTIF('OMS Drop Downs'!$B$2:$B$4,'OMS Response Form (ORF)'!O2223), COUNTIF('OMS Drop Downs'!$B$2:$B$4,'OMS Response Form (ORF)'!P2223),COUNTIF('OMS Drop Downs'!$B$2:$B$4,'OMS Response Form (ORF)'!Q2223),COUNTIF('OMS Drop Downs'!$B$2:$B$4,'OMS Response Form (ORF)'!R2223)),"Complete","Incomplete"))</f>
        <v/>
      </c>
      <c r="T2223" s="26" t="str">
        <f>IF(S2223="Complete",IF(AND(NOT(ISNA(VLOOKUP(CONCATENATE(F2223,G2223,H2223,I2223,J2223,K2223),'OMS Drop Downs'!G:G,1,FALSE))),IF(AND(G2223&lt;&gt;"C3",K2223&lt;&gt;"O5"),IF(SUM(COUNTIF(L2223:R2223,"Y"),COUNTIF(L2223:R2223,"N"))=0,"V","I"),IF(COUNTIF(L2223:R2223,"Y"),"V","I"))="V"),"Valid","Invalid")," ")</f>
        <v xml:space="preserve"> </v>
      </c>
      <c r="U2223"/>
    </row>
    <row r="2224" spans="2:21" x14ac:dyDescent="0.35">
      <c r="B2224" s="116"/>
      <c r="C2224" s="117"/>
      <c r="D2224" s="118"/>
      <c r="E2224" s="120"/>
      <c r="F2224" s="56"/>
      <c r="G2224" s="32"/>
      <c r="H2224" s="32"/>
      <c r="I2224" s="32"/>
      <c r="J2224" s="32"/>
      <c r="K2224" s="32"/>
      <c r="L2224" s="32"/>
      <c r="M2224" s="32"/>
      <c r="N2224" s="32"/>
      <c r="O2224" s="32"/>
      <c r="P2224" s="32"/>
      <c r="Q2224" s="32"/>
      <c r="R2224" s="32"/>
      <c r="S2224" s="25" t="str">
        <f>IF(COUNTA(B2224:R2224)=0,"",IF(AND(COUNTA(B2224)&gt;0, COUNTA(C2224)&gt;0, COUNTA(D2224)&gt;0, COUNTA(E2224)&gt;0, COUNTIF('OMS Drop Downs'!$C$2:$C$3,'OMS Response Form (ORF)'!F2224),COUNTIF('OMS Drop Downs'!$D$2:$D$5,'OMS Response Form (ORF)'!G2224),COUNTIF('OMS Drop Downs'!$A$2:$A$5,'OMS Response Form (ORF)'!H2224),COUNTIF('OMS Drop Downs'!$B$2:$B$4,'OMS Response Form (ORF)'!I2224),COUNTIF('OMS Drop Downs'!$A$2:$A$5,'OMS Response Form (ORF)'!J2224),COUNTIF('OMS Drop Downs'!$E$2:$E$7,'OMS Response Form (ORF)'!K2224),COUNTIF('OMS Drop Downs'!$B$2:$B$4,'OMS Response Form (ORF)'!L2224),COUNTIF('OMS Drop Downs'!$B$2:$B$4,'OMS Response Form (ORF)'!M2224),COUNTIF('OMS Drop Downs'!$B$2:$B$4,'OMS Response Form (ORF)'!N2224),COUNTIF('OMS Drop Downs'!$B$2:$B$4,'OMS Response Form (ORF)'!O2224), COUNTIF('OMS Drop Downs'!$B$2:$B$4,'OMS Response Form (ORF)'!P2224),COUNTIF('OMS Drop Downs'!$B$2:$B$4,'OMS Response Form (ORF)'!Q2224),COUNTIF('OMS Drop Downs'!$B$2:$B$4,'OMS Response Form (ORF)'!R2224)),"Complete","Incomplete"))</f>
        <v/>
      </c>
      <c r="T2224" s="26" t="str">
        <f>IF(S2224="Complete",IF(AND(NOT(ISNA(VLOOKUP(CONCATENATE(F2224,G2224,H2224,I2224,J2224,K2224),'OMS Drop Downs'!G:G,1,FALSE))),IF(AND(G2224&lt;&gt;"C3",K2224&lt;&gt;"O5"),IF(SUM(COUNTIF(L2224:R2224,"Y"),COUNTIF(L2224:R2224,"N"))=0,"V","I"),IF(COUNTIF(L2224:R2224,"Y"),"V","I"))="V"),"Valid","Invalid")," ")</f>
        <v xml:space="preserve"> </v>
      </c>
      <c r="U2224"/>
    </row>
    <row r="2225" spans="2:21" x14ac:dyDescent="0.35">
      <c r="B2225" s="116"/>
      <c r="C2225" s="117"/>
      <c r="D2225" s="118"/>
      <c r="E2225" s="120"/>
      <c r="F2225" s="56"/>
      <c r="G2225" s="32"/>
      <c r="H2225" s="32"/>
      <c r="I2225" s="32"/>
      <c r="J2225" s="32"/>
      <c r="K2225" s="32"/>
      <c r="L2225" s="32"/>
      <c r="M2225" s="32"/>
      <c r="N2225" s="32"/>
      <c r="O2225" s="32"/>
      <c r="P2225" s="32"/>
      <c r="Q2225" s="32"/>
      <c r="R2225" s="32"/>
      <c r="S2225" s="25" t="str">
        <f>IF(COUNTA(B2225:R2225)=0,"",IF(AND(COUNTA(B2225)&gt;0, COUNTA(C2225)&gt;0, COUNTA(D2225)&gt;0, COUNTA(E2225)&gt;0, COUNTIF('OMS Drop Downs'!$C$2:$C$3,'OMS Response Form (ORF)'!F2225),COUNTIF('OMS Drop Downs'!$D$2:$D$5,'OMS Response Form (ORF)'!G2225),COUNTIF('OMS Drop Downs'!$A$2:$A$5,'OMS Response Form (ORF)'!H2225),COUNTIF('OMS Drop Downs'!$B$2:$B$4,'OMS Response Form (ORF)'!I2225),COUNTIF('OMS Drop Downs'!$A$2:$A$5,'OMS Response Form (ORF)'!J2225),COUNTIF('OMS Drop Downs'!$E$2:$E$7,'OMS Response Form (ORF)'!K2225),COUNTIF('OMS Drop Downs'!$B$2:$B$4,'OMS Response Form (ORF)'!L2225),COUNTIF('OMS Drop Downs'!$B$2:$B$4,'OMS Response Form (ORF)'!M2225),COUNTIF('OMS Drop Downs'!$B$2:$B$4,'OMS Response Form (ORF)'!N2225),COUNTIF('OMS Drop Downs'!$B$2:$B$4,'OMS Response Form (ORF)'!O2225), COUNTIF('OMS Drop Downs'!$B$2:$B$4,'OMS Response Form (ORF)'!P2225),COUNTIF('OMS Drop Downs'!$B$2:$B$4,'OMS Response Form (ORF)'!Q2225),COUNTIF('OMS Drop Downs'!$B$2:$B$4,'OMS Response Form (ORF)'!R2225)),"Complete","Incomplete"))</f>
        <v/>
      </c>
      <c r="T2225" s="26" t="str">
        <f>IF(S2225="Complete",IF(AND(NOT(ISNA(VLOOKUP(CONCATENATE(F2225,G2225,H2225,I2225,J2225,K2225),'OMS Drop Downs'!G:G,1,FALSE))),IF(AND(G2225&lt;&gt;"C3",K2225&lt;&gt;"O5"),IF(SUM(COUNTIF(L2225:R2225,"Y"),COUNTIF(L2225:R2225,"N"))=0,"V","I"),IF(COUNTIF(L2225:R2225,"Y"),"V","I"))="V"),"Valid","Invalid")," ")</f>
        <v xml:space="preserve"> </v>
      </c>
      <c r="U2225"/>
    </row>
    <row r="2226" spans="2:21" x14ac:dyDescent="0.35">
      <c r="B2226" s="116"/>
      <c r="C2226" s="117"/>
      <c r="D2226" s="118"/>
      <c r="E2226" s="120"/>
      <c r="F2226" s="56"/>
      <c r="G2226" s="32"/>
      <c r="H2226" s="32"/>
      <c r="I2226" s="32"/>
      <c r="J2226" s="32"/>
      <c r="K2226" s="32"/>
      <c r="L2226" s="32"/>
      <c r="M2226" s="32"/>
      <c r="N2226" s="32"/>
      <c r="O2226" s="32"/>
      <c r="P2226" s="32"/>
      <c r="Q2226" s="32"/>
      <c r="R2226" s="32"/>
      <c r="S2226" s="25" t="str">
        <f>IF(COUNTA(B2226:R2226)=0,"",IF(AND(COUNTA(B2226)&gt;0, COUNTA(C2226)&gt;0, COUNTA(D2226)&gt;0, COUNTA(E2226)&gt;0, COUNTIF('OMS Drop Downs'!$C$2:$C$3,'OMS Response Form (ORF)'!F2226),COUNTIF('OMS Drop Downs'!$D$2:$D$5,'OMS Response Form (ORF)'!G2226),COUNTIF('OMS Drop Downs'!$A$2:$A$5,'OMS Response Form (ORF)'!H2226),COUNTIF('OMS Drop Downs'!$B$2:$B$4,'OMS Response Form (ORF)'!I2226),COUNTIF('OMS Drop Downs'!$A$2:$A$5,'OMS Response Form (ORF)'!J2226),COUNTIF('OMS Drop Downs'!$E$2:$E$7,'OMS Response Form (ORF)'!K2226),COUNTIF('OMS Drop Downs'!$B$2:$B$4,'OMS Response Form (ORF)'!L2226),COUNTIF('OMS Drop Downs'!$B$2:$B$4,'OMS Response Form (ORF)'!M2226),COUNTIF('OMS Drop Downs'!$B$2:$B$4,'OMS Response Form (ORF)'!N2226),COUNTIF('OMS Drop Downs'!$B$2:$B$4,'OMS Response Form (ORF)'!O2226), COUNTIF('OMS Drop Downs'!$B$2:$B$4,'OMS Response Form (ORF)'!P2226),COUNTIF('OMS Drop Downs'!$B$2:$B$4,'OMS Response Form (ORF)'!Q2226),COUNTIF('OMS Drop Downs'!$B$2:$B$4,'OMS Response Form (ORF)'!R2226)),"Complete","Incomplete"))</f>
        <v/>
      </c>
      <c r="T2226" s="26" t="str">
        <f>IF(S2226="Complete",IF(AND(NOT(ISNA(VLOOKUP(CONCATENATE(F2226,G2226,H2226,I2226,J2226,K2226),'OMS Drop Downs'!G:G,1,FALSE))),IF(AND(G2226&lt;&gt;"C3",K2226&lt;&gt;"O5"),IF(SUM(COUNTIF(L2226:R2226,"Y"),COUNTIF(L2226:R2226,"N"))=0,"V","I"),IF(COUNTIF(L2226:R2226,"Y"),"V","I"))="V"),"Valid","Invalid")," ")</f>
        <v xml:space="preserve"> </v>
      </c>
      <c r="U2226"/>
    </row>
    <row r="2227" spans="2:21" x14ac:dyDescent="0.35">
      <c r="B2227" s="116"/>
      <c r="C2227" s="117"/>
      <c r="D2227" s="118"/>
      <c r="E2227" s="120"/>
      <c r="F2227" s="56"/>
      <c r="G2227" s="32"/>
      <c r="H2227" s="32"/>
      <c r="I2227" s="32"/>
      <c r="J2227" s="32"/>
      <c r="K2227" s="32"/>
      <c r="L2227" s="32"/>
      <c r="M2227" s="32"/>
      <c r="N2227" s="32"/>
      <c r="O2227" s="32"/>
      <c r="P2227" s="32"/>
      <c r="Q2227" s="32"/>
      <c r="R2227" s="32"/>
      <c r="S2227" s="25" t="str">
        <f>IF(COUNTA(B2227:R2227)=0,"",IF(AND(COUNTA(B2227)&gt;0, COUNTA(C2227)&gt;0, COUNTA(D2227)&gt;0, COUNTA(E2227)&gt;0, COUNTIF('OMS Drop Downs'!$C$2:$C$3,'OMS Response Form (ORF)'!F2227),COUNTIF('OMS Drop Downs'!$D$2:$D$5,'OMS Response Form (ORF)'!G2227),COUNTIF('OMS Drop Downs'!$A$2:$A$5,'OMS Response Form (ORF)'!H2227),COUNTIF('OMS Drop Downs'!$B$2:$B$4,'OMS Response Form (ORF)'!I2227),COUNTIF('OMS Drop Downs'!$A$2:$A$5,'OMS Response Form (ORF)'!J2227),COUNTIF('OMS Drop Downs'!$E$2:$E$7,'OMS Response Form (ORF)'!K2227),COUNTIF('OMS Drop Downs'!$B$2:$B$4,'OMS Response Form (ORF)'!L2227),COUNTIF('OMS Drop Downs'!$B$2:$B$4,'OMS Response Form (ORF)'!M2227),COUNTIF('OMS Drop Downs'!$B$2:$B$4,'OMS Response Form (ORF)'!N2227),COUNTIF('OMS Drop Downs'!$B$2:$B$4,'OMS Response Form (ORF)'!O2227), COUNTIF('OMS Drop Downs'!$B$2:$B$4,'OMS Response Form (ORF)'!P2227),COUNTIF('OMS Drop Downs'!$B$2:$B$4,'OMS Response Form (ORF)'!Q2227),COUNTIF('OMS Drop Downs'!$B$2:$B$4,'OMS Response Form (ORF)'!R2227)),"Complete","Incomplete"))</f>
        <v/>
      </c>
      <c r="T2227" s="26" t="str">
        <f>IF(S2227="Complete",IF(AND(NOT(ISNA(VLOOKUP(CONCATENATE(F2227,G2227,H2227,I2227,J2227,K2227),'OMS Drop Downs'!G:G,1,FALSE))),IF(AND(G2227&lt;&gt;"C3",K2227&lt;&gt;"O5"),IF(SUM(COUNTIF(L2227:R2227,"Y"),COUNTIF(L2227:R2227,"N"))=0,"V","I"),IF(COUNTIF(L2227:R2227,"Y"),"V","I"))="V"),"Valid","Invalid")," ")</f>
        <v xml:space="preserve"> </v>
      </c>
      <c r="U2227"/>
    </row>
    <row r="2228" spans="2:21" x14ac:dyDescent="0.35">
      <c r="B2228" s="116"/>
      <c r="C2228" s="117"/>
      <c r="D2228" s="118"/>
      <c r="E2228" s="120"/>
      <c r="F2228" s="56"/>
      <c r="G2228" s="32"/>
      <c r="H2228" s="32"/>
      <c r="I2228" s="32"/>
      <c r="J2228" s="32"/>
      <c r="K2228" s="32"/>
      <c r="L2228" s="32"/>
      <c r="M2228" s="32"/>
      <c r="N2228" s="32"/>
      <c r="O2228" s="32"/>
      <c r="P2228" s="32"/>
      <c r="Q2228" s="32"/>
      <c r="R2228" s="32"/>
      <c r="S2228" s="25" t="str">
        <f>IF(COUNTA(B2228:R2228)=0,"",IF(AND(COUNTA(B2228)&gt;0, COUNTA(C2228)&gt;0, COUNTA(D2228)&gt;0, COUNTA(E2228)&gt;0, COUNTIF('OMS Drop Downs'!$C$2:$C$3,'OMS Response Form (ORF)'!F2228),COUNTIF('OMS Drop Downs'!$D$2:$D$5,'OMS Response Form (ORF)'!G2228),COUNTIF('OMS Drop Downs'!$A$2:$A$5,'OMS Response Form (ORF)'!H2228),COUNTIF('OMS Drop Downs'!$B$2:$B$4,'OMS Response Form (ORF)'!I2228),COUNTIF('OMS Drop Downs'!$A$2:$A$5,'OMS Response Form (ORF)'!J2228),COUNTIF('OMS Drop Downs'!$E$2:$E$7,'OMS Response Form (ORF)'!K2228),COUNTIF('OMS Drop Downs'!$B$2:$B$4,'OMS Response Form (ORF)'!L2228),COUNTIF('OMS Drop Downs'!$B$2:$B$4,'OMS Response Form (ORF)'!M2228),COUNTIF('OMS Drop Downs'!$B$2:$B$4,'OMS Response Form (ORF)'!N2228),COUNTIF('OMS Drop Downs'!$B$2:$B$4,'OMS Response Form (ORF)'!O2228), COUNTIF('OMS Drop Downs'!$B$2:$B$4,'OMS Response Form (ORF)'!P2228),COUNTIF('OMS Drop Downs'!$B$2:$B$4,'OMS Response Form (ORF)'!Q2228),COUNTIF('OMS Drop Downs'!$B$2:$B$4,'OMS Response Form (ORF)'!R2228)),"Complete","Incomplete"))</f>
        <v/>
      </c>
      <c r="T2228" s="26" t="str">
        <f>IF(S2228="Complete",IF(AND(NOT(ISNA(VLOOKUP(CONCATENATE(F2228,G2228,H2228,I2228,J2228,K2228),'OMS Drop Downs'!G:G,1,FALSE))),IF(AND(G2228&lt;&gt;"C3",K2228&lt;&gt;"O5"),IF(SUM(COUNTIF(L2228:R2228,"Y"),COUNTIF(L2228:R2228,"N"))=0,"V","I"),IF(COUNTIF(L2228:R2228,"Y"),"V","I"))="V"),"Valid","Invalid")," ")</f>
        <v xml:space="preserve"> </v>
      </c>
      <c r="U2228"/>
    </row>
    <row r="2229" spans="2:21" x14ac:dyDescent="0.35">
      <c r="B2229" s="116"/>
      <c r="C2229" s="117"/>
      <c r="D2229" s="118"/>
      <c r="E2229" s="120"/>
      <c r="F2229" s="56"/>
      <c r="G2229" s="32"/>
      <c r="H2229" s="32"/>
      <c r="I2229" s="32"/>
      <c r="J2229" s="32"/>
      <c r="K2229" s="32"/>
      <c r="L2229" s="32"/>
      <c r="M2229" s="32"/>
      <c r="N2229" s="32"/>
      <c r="O2229" s="32"/>
      <c r="P2229" s="32"/>
      <c r="Q2229" s="32"/>
      <c r="R2229" s="32"/>
      <c r="S2229" s="25" t="str">
        <f>IF(COUNTA(B2229:R2229)=0,"",IF(AND(COUNTA(B2229)&gt;0, COUNTA(C2229)&gt;0, COUNTA(D2229)&gt;0, COUNTA(E2229)&gt;0, COUNTIF('OMS Drop Downs'!$C$2:$C$3,'OMS Response Form (ORF)'!F2229),COUNTIF('OMS Drop Downs'!$D$2:$D$5,'OMS Response Form (ORF)'!G2229),COUNTIF('OMS Drop Downs'!$A$2:$A$5,'OMS Response Form (ORF)'!H2229),COUNTIF('OMS Drop Downs'!$B$2:$B$4,'OMS Response Form (ORF)'!I2229),COUNTIF('OMS Drop Downs'!$A$2:$A$5,'OMS Response Form (ORF)'!J2229),COUNTIF('OMS Drop Downs'!$E$2:$E$7,'OMS Response Form (ORF)'!K2229),COUNTIF('OMS Drop Downs'!$B$2:$B$4,'OMS Response Form (ORF)'!L2229),COUNTIF('OMS Drop Downs'!$B$2:$B$4,'OMS Response Form (ORF)'!M2229),COUNTIF('OMS Drop Downs'!$B$2:$B$4,'OMS Response Form (ORF)'!N2229),COUNTIF('OMS Drop Downs'!$B$2:$B$4,'OMS Response Form (ORF)'!O2229), COUNTIF('OMS Drop Downs'!$B$2:$B$4,'OMS Response Form (ORF)'!P2229),COUNTIF('OMS Drop Downs'!$B$2:$B$4,'OMS Response Form (ORF)'!Q2229),COUNTIF('OMS Drop Downs'!$B$2:$B$4,'OMS Response Form (ORF)'!R2229)),"Complete","Incomplete"))</f>
        <v/>
      </c>
      <c r="T2229" s="26" t="str">
        <f>IF(S2229="Complete",IF(AND(NOT(ISNA(VLOOKUP(CONCATENATE(F2229,G2229,H2229,I2229,J2229,K2229),'OMS Drop Downs'!G:G,1,FALSE))),IF(AND(G2229&lt;&gt;"C3",K2229&lt;&gt;"O5"),IF(SUM(COUNTIF(L2229:R2229,"Y"),COUNTIF(L2229:R2229,"N"))=0,"V","I"),IF(COUNTIF(L2229:R2229,"Y"),"V","I"))="V"),"Valid","Invalid")," ")</f>
        <v xml:space="preserve"> </v>
      </c>
      <c r="U2229"/>
    </row>
    <row r="2230" spans="2:21" x14ac:dyDescent="0.35">
      <c r="B2230" s="116"/>
      <c r="C2230" s="117"/>
      <c r="D2230" s="118"/>
      <c r="E2230" s="120"/>
      <c r="F2230" s="56"/>
      <c r="G2230" s="32"/>
      <c r="H2230" s="32"/>
      <c r="I2230" s="32"/>
      <c r="J2230" s="32"/>
      <c r="K2230" s="32"/>
      <c r="L2230" s="32"/>
      <c r="M2230" s="32"/>
      <c r="N2230" s="32"/>
      <c r="O2230" s="32"/>
      <c r="P2230" s="32"/>
      <c r="Q2230" s="32"/>
      <c r="R2230" s="32"/>
      <c r="S2230" s="25" t="str">
        <f>IF(COUNTA(B2230:R2230)=0,"",IF(AND(COUNTA(B2230)&gt;0, COUNTA(C2230)&gt;0, COUNTA(D2230)&gt;0, COUNTA(E2230)&gt;0, COUNTIF('OMS Drop Downs'!$C$2:$C$3,'OMS Response Form (ORF)'!F2230),COUNTIF('OMS Drop Downs'!$D$2:$D$5,'OMS Response Form (ORF)'!G2230),COUNTIF('OMS Drop Downs'!$A$2:$A$5,'OMS Response Form (ORF)'!H2230),COUNTIF('OMS Drop Downs'!$B$2:$B$4,'OMS Response Form (ORF)'!I2230),COUNTIF('OMS Drop Downs'!$A$2:$A$5,'OMS Response Form (ORF)'!J2230),COUNTIF('OMS Drop Downs'!$E$2:$E$7,'OMS Response Form (ORF)'!K2230),COUNTIF('OMS Drop Downs'!$B$2:$B$4,'OMS Response Form (ORF)'!L2230),COUNTIF('OMS Drop Downs'!$B$2:$B$4,'OMS Response Form (ORF)'!M2230),COUNTIF('OMS Drop Downs'!$B$2:$B$4,'OMS Response Form (ORF)'!N2230),COUNTIF('OMS Drop Downs'!$B$2:$B$4,'OMS Response Form (ORF)'!O2230), COUNTIF('OMS Drop Downs'!$B$2:$B$4,'OMS Response Form (ORF)'!P2230),COUNTIF('OMS Drop Downs'!$B$2:$B$4,'OMS Response Form (ORF)'!Q2230),COUNTIF('OMS Drop Downs'!$B$2:$B$4,'OMS Response Form (ORF)'!R2230)),"Complete","Incomplete"))</f>
        <v/>
      </c>
      <c r="T2230" s="26" t="str">
        <f>IF(S2230="Complete",IF(AND(NOT(ISNA(VLOOKUP(CONCATENATE(F2230,G2230,H2230,I2230,J2230,K2230),'OMS Drop Downs'!G:G,1,FALSE))),IF(AND(G2230&lt;&gt;"C3",K2230&lt;&gt;"O5"),IF(SUM(COUNTIF(L2230:R2230,"Y"),COUNTIF(L2230:R2230,"N"))=0,"V","I"),IF(COUNTIF(L2230:R2230,"Y"),"V","I"))="V"),"Valid","Invalid")," ")</f>
        <v xml:space="preserve"> </v>
      </c>
      <c r="U2230"/>
    </row>
    <row r="2231" spans="2:21" x14ac:dyDescent="0.35">
      <c r="B2231" s="116"/>
      <c r="C2231" s="117"/>
      <c r="D2231" s="118"/>
      <c r="E2231" s="120"/>
      <c r="F2231" s="56"/>
      <c r="G2231" s="32"/>
      <c r="H2231" s="32"/>
      <c r="I2231" s="32"/>
      <c r="J2231" s="32"/>
      <c r="K2231" s="32"/>
      <c r="L2231" s="32"/>
      <c r="M2231" s="32"/>
      <c r="N2231" s="32"/>
      <c r="O2231" s="32"/>
      <c r="P2231" s="32"/>
      <c r="Q2231" s="32"/>
      <c r="R2231" s="32"/>
      <c r="S2231" s="25" t="str">
        <f>IF(COUNTA(B2231:R2231)=0,"",IF(AND(COUNTA(B2231)&gt;0, COUNTA(C2231)&gt;0, COUNTA(D2231)&gt;0, COUNTA(E2231)&gt;0, COUNTIF('OMS Drop Downs'!$C$2:$C$3,'OMS Response Form (ORF)'!F2231),COUNTIF('OMS Drop Downs'!$D$2:$D$5,'OMS Response Form (ORF)'!G2231),COUNTIF('OMS Drop Downs'!$A$2:$A$5,'OMS Response Form (ORF)'!H2231),COUNTIF('OMS Drop Downs'!$B$2:$B$4,'OMS Response Form (ORF)'!I2231),COUNTIF('OMS Drop Downs'!$A$2:$A$5,'OMS Response Form (ORF)'!J2231),COUNTIF('OMS Drop Downs'!$E$2:$E$7,'OMS Response Form (ORF)'!K2231),COUNTIF('OMS Drop Downs'!$B$2:$B$4,'OMS Response Form (ORF)'!L2231),COUNTIF('OMS Drop Downs'!$B$2:$B$4,'OMS Response Form (ORF)'!M2231),COUNTIF('OMS Drop Downs'!$B$2:$B$4,'OMS Response Form (ORF)'!N2231),COUNTIF('OMS Drop Downs'!$B$2:$B$4,'OMS Response Form (ORF)'!O2231), COUNTIF('OMS Drop Downs'!$B$2:$B$4,'OMS Response Form (ORF)'!P2231),COUNTIF('OMS Drop Downs'!$B$2:$B$4,'OMS Response Form (ORF)'!Q2231),COUNTIF('OMS Drop Downs'!$B$2:$B$4,'OMS Response Form (ORF)'!R2231)),"Complete","Incomplete"))</f>
        <v/>
      </c>
      <c r="T2231" s="26" t="str">
        <f>IF(S2231="Complete",IF(AND(NOT(ISNA(VLOOKUP(CONCATENATE(F2231,G2231,H2231,I2231,J2231,K2231),'OMS Drop Downs'!G:G,1,FALSE))),IF(AND(G2231&lt;&gt;"C3",K2231&lt;&gt;"O5"),IF(SUM(COUNTIF(L2231:R2231,"Y"),COUNTIF(L2231:R2231,"N"))=0,"V","I"),IF(COUNTIF(L2231:R2231,"Y"),"V","I"))="V"),"Valid","Invalid")," ")</f>
        <v xml:space="preserve"> </v>
      </c>
      <c r="U2231"/>
    </row>
    <row r="2232" spans="2:21" x14ac:dyDescent="0.35">
      <c r="B2232" s="116"/>
      <c r="C2232" s="117"/>
      <c r="D2232" s="118"/>
      <c r="E2232" s="120"/>
      <c r="F2232" s="56"/>
      <c r="G2232" s="32"/>
      <c r="H2232" s="32"/>
      <c r="I2232" s="32"/>
      <c r="J2232" s="32"/>
      <c r="K2232" s="32"/>
      <c r="L2232" s="32"/>
      <c r="M2232" s="32"/>
      <c r="N2232" s="32"/>
      <c r="O2232" s="32"/>
      <c r="P2232" s="32"/>
      <c r="Q2232" s="32"/>
      <c r="R2232" s="32"/>
      <c r="S2232" s="25" t="str">
        <f>IF(COUNTA(B2232:R2232)=0,"",IF(AND(COUNTA(B2232)&gt;0, COUNTA(C2232)&gt;0, COUNTA(D2232)&gt;0, COUNTA(E2232)&gt;0, COUNTIF('OMS Drop Downs'!$C$2:$C$3,'OMS Response Form (ORF)'!F2232),COUNTIF('OMS Drop Downs'!$D$2:$D$5,'OMS Response Form (ORF)'!G2232),COUNTIF('OMS Drop Downs'!$A$2:$A$5,'OMS Response Form (ORF)'!H2232),COUNTIF('OMS Drop Downs'!$B$2:$B$4,'OMS Response Form (ORF)'!I2232),COUNTIF('OMS Drop Downs'!$A$2:$A$5,'OMS Response Form (ORF)'!J2232),COUNTIF('OMS Drop Downs'!$E$2:$E$7,'OMS Response Form (ORF)'!K2232),COUNTIF('OMS Drop Downs'!$B$2:$B$4,'OMS Response Form (ORF)'!L2232),COUNTIF('OMS Drop Downs'!$B$2:$B$4,'OMS Response Form (ORF)'!M2232),COUNTIF('OMS Drop Downs'!$B$2:$B$4,'OMS Response Form (ORF)'!N2232),COUNTIF('OMS Drop Downs'!$B$2:$B$4,'OMS Response Form (ORF)'!O2232), COUNTIF('OMS Drop Downs'!$B$2:$B$4,'OMS Response Form (ORF)'!P2232),COUNTIF('OMS Drop Downs'!$B$2:$B$4,'OMS Response Form (ORF)'!Q2232),COUNTIF('OMS Drop Downs'!$B$2:$B$4,'OMS Response Form (ORF)'!R2232)),"Complete","Incomplete"))</f>
        <v/>
      </c>
      <c r="T2232" s="26" t="str">
        <f>IF(S2232="Complete",IF(AND(NOT(ISNA(VLOOKUP(CONCATENATE(F2232,G2232,H2232,I2232,J2232,K2232),'OMS Drop Downs'!G:G,1,FALSE))),IF(AND(G2232&lt;&gt;"C3",K2232&lt;&gt;"O5"),IF(SUM(COUNTIF(L2232:R2232,"Y"),COUNTIF(L2232:R2232,"N"))=0,"V","I"),IF(COUNTIF(L2232:R2232,"Y"),"V","I"))="V"),"Valid","Invalid")," ")</f>
        <v xml:space="preserve"> </v>
      </c>
      <c r="U2232"/>
    </row>
    <row r="2233" spans="2:21" x14ac:dyDescent="0.35">
      <c r="B2233" s="116"/>
      <c r="C2233" s="117"/>
      <c r="D2233" s="118"/>
      <c r="E2233" s="120"/>
      <c r="F2233" s="56"/>
      <c r="G2233" s="32"/>
      <c r="H2233" s="32"/>
      <c r="I2233" s="32"/>
      <c r="J2233" s="32"/>
      <c r="K2233" s="32"/>
      <c r="L2233" s="32"/>
      <c r="M2233" s="32"/>
      <c r="N2233" s="32"/>
      <c r="O2233" s="32"/>
      <c r="P2233" s="32"/>
      <c r="Q2233" s="32"/>
      <c r="R2233" s="32"/>
      <c r="S2233" s="25" t="str">
        <f>IF(COUNTA(B2233:R2233)=0,"",IF(AND(COUNTA(B2233)&gt;0, COUNTA(C2233)&gt;0, COUNTA(D2233)&gt;0, COUNTA(E2233)&gt;0, COUNTIF('OMS Drop Downs'!$C$2:$C$3,'OMS Response Form (ORF)'!F2233),COUNTIF('OMS Drop Downs'!$D$2:$D$5,'OMS Response Form (ORF)'!G2233),COUNTIF('OMS Drop Downs'!$A$2:$A$5,'OMS Response Form (ORF)'!H2233),COUNTIF('OMS Drop Downs'!$B$2:$B$4,'OMS Response Form (ORF)'!I2233),COUNTIF('OMS Drop Downs'!$A$2:$A$5,'OMS Response Form (ORF)'!J2233),COUNTIF('OMS Drop Downs'!$E$2:$E$7,'OMS Response Form (ORF)'!K2233),COUNTIF('OMS Drop Downs'!$B$2:$B$4,'OMS Response Form (ORF)'!L2233),COUNTIF('OMS Drop Downs'!$B$2:$B$4,'OMS Response Form (ORF)'!M2233),COUNTIF('OMS Drop Downs'!$B$2:$B$4,'OMS Response Form (ORF)'!N2233),COUNTIF('OMS Drop Downs'!$B$2:$B$4,'OMS Response Form (ORF)'!O2233), COUNTIF('OMS Drop Downs'!$B$2:$B$4,'OMS Response Form (ORF)'!P2233),COUNTIF('OMS Drop Downs'!$B$2:$B$4,'OMS Response Form (ORF)'!Q2233),COUNTIF('OMS Drop Downs'!$B$2:$B$4,'OMS Response Form (ORF)'!R2233)),"Complete","Incomplete"))</f>
        <v/>
      </c>
      <c r="T2233" s="26" t="str">
        <f>IF(S2233="Complete",IF(AND(NOT(ISNA(VLOOKUP(CONCATENATE(F2233,G2233,H2233,I2233,J2233,K2233),'OMS Drop Downs'!G:G,1,FALSE))),IF(AND(G2233&lt;&gt;"C3",K2233&lt;&gt;"O5"),IF(SUM(COUNTIF(L2233:R2233,"Y"),COUNTIF(L2233:R2233,"N"))=0,"V","I"),IF(COUNTIF(L2233:R2233,"Y"),"V","I"))="V"),"Valid","Invalid")," ")</f>
        <v xml:space="preserve"> </v>
      </c>
      <c r="U2233"/>
    </row>
    <row r="2234" spans="2:21" x14ac:dyDescent="0.35">
      <c r="B2234" s="116"/>
      <c r="C2234" s="117"/>
      <c r="D2234" s="118"/>
      <c r="E2234" s="120"/>
      <c r="F2234" s="56"/>
      <c r="G2234" s="32"/>
      <c r="H2234" s="32"/>
      <c r="I2234" s="32"/>
      <c r="J2234" s="32"/>
      <c r="K2234" s="32"/>
      <c r="L2234" s="32"/>
      <c r="M2234" s="32"/>
      <c r="N2234" s="32"/>
      <c r="O2234" s="32"/>
      <c r="P2234" s="32"/>
      <c r="Q2234" s="32"/>
      <c r="R2234" s="32"/>
      <c r="S2234" s="25" t="str">
        <f>IF(COUNTA(B2234:R2234)=0,"",IF(AND(COUNTA(B2234)&gt;0, COUNTA(C2234)&gt;0, COUNTA(D2234)&gt;0, COUNTA(E2234)&gt;0, COUNTIF('OMS Drop Downs'!$C$2:$C$3,'OMS Response Form (ORF)'!F2234),COUNTIF('OMS Drop Downs'!$D$2:$D$5,'OMS Response Form (ORF)'!G2234),COUNTIF('OMS Drop Downs'!$A$2:$A$5,'OMS Response Form (ORF)'!H2234),COUNTIF('OMS Drop Downs'!$B$2:$B$4,'OMS Response Form (ORF)'!I2234),COUNTIF('OMS Drop Downs'!$A$2:$A$5,'OMS Response Form (ORF)'!J2234),COUNTIF('OMS Drop Downs'!$E$2:$E$7,'OMS Response Form (ORF)'!K2234),COUNTIF('OMS Drop Downs'!$B$2:$B$4,'OMS Response Form (ORF)'!L2234),COUNTIF('OMS Drop Downs'!$B$2:$B$4,'OMS Response Form (ORF)'!M2234),COUNTIF('OMS Drop Downs'!$B$2:$B$4,'OMS Response Form (ORF)'!N2234),COUNTIF('OMS Drop Downs'!$B$2:$B$4,'OMS Response Form (ORF)'!O2234), COUNTIF('OMS Drop Downs'!$B$2:$B$4,'OMS Response Form (ORF)'!P2234),COUNTIF('OMS Drop Downs'!$B$2:$B$4,'OMS Response Form (ORF)'!Q2234),COUNTIF('OMS Drop Downs'!$B$2:$B$4,'OMS Response Form (ORF)'!R2234)),"Complete","Incomplete"))</f>
        <v/>
      </c>
      <c r="T2234" s="26" t="str">
        <f>IF(S2234="Complete",IF(AND(NOT(ISNA(VLOOKUP(CONCATENATE(F2234,G2234,H2234,I2234,J2234,K2234),'OMS Drop Downs'!G:G,1,FALSE))),IF(AND(G2234&lt;&gt;"C3",K2234&lt;&gt;"O5"),IF(SUM(COUNTIF(L2234:R2234,"Y"),COUNTIF(L2234:R2234,"N"))=0,"V","I"),IF(COUNTIF(L2234:R2234,"Y"),"V","I"))="V"),"Valid","Invalid")," ")</f>
        <v xml:space="preserve"> </v>
      </c>
      <c r="U2234"/>
    </row>
    <row r="2235" spans="2:21" x14ac:dyDescent="0.35">
      <c r="B2235" s="116"/>
      <c r="C2235" s="117"/>
      <c r="D2235" s="118"/>
      <c r="E2235" s="120"/>
      <c r="F2235" s="56"/>
      <c r="G2235" s="32"/>
      <c r="H2235" s="32"/>
      <c r="I2235" s="32"/>
      <c r="J2235" s="32"/>
      <c r="K2235" s="32"/>
      <c r="L2235" s="32"/>
      <c r="M2235" s="32"/>
      <c r="N2235" s="32"/>
      <c r="O2235" s="32"/>
      <c r="P2235" s="32"/>
      <c r="Q2235" s="32"/>
      <c r="R2235" s="32"/>
      <c r="S2235" s="25" t="str">
        <f>IF(COUNTA(B2235:R2235)=0,"",IF(AND(COUNTA(B2235)&gt;0, COUNTA(C2235)&gt;0, COUNTA(D2235)&gt;0, COUNTA(E2235)&gt;0, COUNTIF('OMS Drop Downs'!$C$2:$C$3,'OMS Response Form (ORF)'!F2235),COUNTIF('OMS Drop Downs'!$D$2:$D$5,'OMS Response Form (ORF)'!G2235),COUNTIF('OMS Drop Downs'!$A$2:$A$5,'OMS Response Form (ORF)'!H2235),COUNTIF('OMS Drop Downs'!$B$2:$B$4,'OMS Response Form (ORF)'!I2235),COUNTIF('OMS Drop Downs'!$A$2:$A$5,'OMS Response Form (ORF)'!J2235),COUNTIF('OMS Drop Downs'!$E$2:$E$7,'OMS Response Form (ORF)'!K2235),COUNTIF('OMS Drop Downs'!$B$2:$B$4,'OMS Response Form (ORF)'!L2235),COUNTIF('OMS Drop Downs'!$B$2:$B$4,'OMS Response Form (ORF)'!M2235),COUNTIF('OMS Drop Downs'!$B$2:$B$4,'OMS Response Form (ORF)'!N2235),COUNTIF('OMS Drop Downs'!$B$2:$B$4,'OMS Response Form (ORF)'!O2235), COUNTIF('OMS Drop Downs'!$B$2:$B$4,'OMS Response Form (ORF)'!P2235),COUNTIF('OMS Drop Downs'!$B$2:$B$4,'OMS Response Form (ORF)'!Q2235),COUNTIF('OMS Drop Downs'!$B$2:$B$4,'OMS Response Form (ORF)'!R2235)),"Complete","Incomplete"))</f>
        <v/>
      </c>
      <c r="T2235" s="26" t="str">
        <f>IF(S2235="Complete",IF(AND(NOT(ISNA(VLOOKUP(CONCATENATE(F2235,G2235,H2235,I2235,J2235,K2235),'OMS Drop Downs'!G:G,1,FALSE))),IF(AND(G2235&lt;&gt;"C3",K2235&lt;&gt;"O5"),IF(SUM(COUNTIF(L2235:R2235,"Y"),COUNTIF(L2235:R2235,"N"))=0,"V","I"),IF(COUNTIF(L2235:R2235,"Y"),"V","I"))="V"),"Valid","Invalid")," ")</f>
        <v xml:space="preserve"> </v>
      </c>
      <c r="U2235"/>
    </row>
    <row r="2236" spans="2:21" x14ac:dyDescent="0.35">
      <c r="B2236" s="116"/>
      <c r="C2236" s="117"/>
      <c r="D2236" s="118"/>
      <c r="E2236" s="120"/>
      <c r="F2236" s="56"/>
      <c r="G2236" s="32"/>
      <c r="H2236" s="32"/>
      <c r="I2236" s="32"/>
      <c r="J2236" s="32"/>
      <c r="K2236" s="32"/>
      <c r="L2236" s="32"/>
      <c r="M2236" s="32"/>
      <c r="N2236" s="32"/>
      <c r="O2236" s="32"/>
      <c r="P2236" s="32"/>
      <c r="Q2236" s="32"/>
      <c r="R2236" s="32"/>
      <c r="S2236" s="25" t="str">
        <f>IF(COUNTA(B2236:R2236)=0,"",IF(AND(COUNTA(B2236)&gt;0, COUNTA(C2236)&gt;0, COUNTA(D2236)&gt;0, COUNTA(E2236)&gt;0, COUNTIF('OMS Drop Downs'!$C$2:$C$3,'OMS Response Form (ORF)'!F2236),COUNTIF('OMS Drop Downs'!$D$2:$D$5,'OMS Response Form (ORF)'!G2236),COUNTIF('OMS Drop Downs'!$A$2:$A$5,'OMS Response Form (ORF)'!H2236),COUNTIF('OMS Drop Downs'!$B$2:$B$4,'OMS Response Form (ORF)'!I2236),COUNTIF('OMS Drop Downs'!$A$2:$A$5,'OMS Response Form (ORF)'!J2236),COUNTIF('OMS Drop Downs'!$E$2:$E$7,'OMS Response Form (ORF)'!K2236),COUNTIF('OMS Drop Downs'!$B$2:$B$4,'OMS Response Form (ORF)'!L2236),COUNTIF('OMS Drop Downs'!$B$2:$B$4,'OMS Response Form (ORF)'!M2236),COUNTIF('OMS Drop Downs'!$B$2:$B$4,'OMS Response Form (ORF)'!N2236),COUNTIF('OMS Drop Downs'!$B$2:$B$4,'OMS Response Form (ORF)'!O2236), COUNTIF('OMS Drop Downs'!$B$2:$B$4,'OMS Response Form (ORF)'!P2236),COUNTIF('OMS Drop Downs'!$B$2:$B$4,'OMS Response Form (ORF)'!Q2236),COUNTIF('OMS Drop Downs'!$B$2:$B$4,'OMS Response Form (ORF)'!R2236)),"Complete","Incomplete"))</f>
        <v/>
      </c>
      <c r="T2236" s="26" t="str">
        <f>IF(S2236="Complete",IF(AND(NOT(ISNA(VLOOKUP(CONCATENATE(F2236,G2236,H2236,I2236,J2236,K2236),'OMS Drop Downs'!G:G,1,FALSE))),IF(AND(G2236&lt;&gt;"C3",K2236&lt;&gt;"O5"),IF(SUM(COUNTIF(L2236:R2236,"Y"),COUNTIF(L2236:R2236,"N"))=0,"V","I"),IF(COUNTIF(L2236:R2236,"Y"),"V","I"))="V"),"Valid","Invalid")," ")</f>
        <v xml:space="preserve"> </v>
      </c>
      <c r="U2236"/>
    </row>
    <row r="2237" spans="2:21" x14ac:dyDescent="0.35">
      <c r="B2237" s="116"/>
      <c r="C2237" s="117"/>
      <c r="D2237" s="118"/>
      <c r="E2237" s="120"/>
      <c r="F2237" s="56"/>
      <c r="G2237" s="32"/>
      <c r="H2237" s="32"/>
      <c r="I2237" s="32"/>
      <c r="J2237" s="32"/>
      <c r="K2237" s="32"/>
      <c r="L2237" s="32"/>
      <c r="M2237" s="32"/>
      <c r="N2237" s="32"/>
      <c r="O2237" s="32"/>
      <c r="P2237" s="32"/>
      <c r="Q2237" s="32"/>
      <c r="R2237" s="32"/>
      <c r="S2237" s="25" t="str">
        <f>IF(COUNTA(B2237:R2237)=0,"",IF(AND(COUNTA(B2237)&gt;0, COUNTA(C2237)&gt;0, COUNTA(D2237)&gt;0, COUNTA(E2237)&gt;0, COUNTIF('OMS Drop Downs'!$C$2:$C$3,'OMS Response Form (ORF)'!F2237),COUNTIF('OMS Drop Downs'!$D$2:$D$5,'OMS Response Form (ORF)'!G2237),COUNTIF('OMS Drop Downs'!$A$2:$A$5,'OMS Response Form (ORF)'!H2237),COUNTIF('OMS Drop Downs'!$B$2:$B$4,'OMS Response Form (ORF)'!I2237),COUNTIF('OMS Drop Downs'!$A$2:$A$5,'OMS Response Form (ORF)'!J2237),COUNTIF('OMS Drop Downs'!$E$2:$E$7,'OMS Response Form (ORF)'!K2237),COUNTIF('OMS Drop Downs'!$B$2:$B$4,'OMS Response Form (ORF)'!L2237),COUNTIF('OMS Drop Downs'!$B$2:$B$4,'OMS Response Form (ORF)'!M2237),COUNTIF('OMS Drop Downs'!$B$2:$B$4,'OMS Response Form (ORF)'!N2237),COUNTIF('OMS Drop Downs'!$B$2:$B$4,'OMS Response Form (ORF)'!O2237), COUNTIF('OMS Drop Downs'!$B$2:$B$4,'OMS Response Form (ORF)'!P2237),COUNTIF('OMS Drop Downs'!$B$2:$B$4,'OMS Response Form (ORF)'!Q2237),COUNTIF('OMS Drop Downs'!$B$2:$B$4,'OMS Response Form (ORF)'!R2237)),"Complete","Incomplete"))</f>
        <v/>
      </c>
      <c r="T2237" s="26" t="str">
        <f>IF(S2237="Complete",IF(AND(NOT(ISNA(VLOOKUP(CONCATENATE(F2237,G2237,H2237,I2237,J2237,K2237),'OMS Drop Downs'!G:G,1,FALSE))),IF(AND(G2237&lt;&gt;"C3",K2237&lt;&gt;"O5"),IF(SUM(COUNTIF(L2237:R2237,"Y"),COUNTIF(L2237:R2237,"N"))=0,"V","I"),IF(COUNTIF(L2237:R2237,"Y"),"V","I"))="V"),"Valid","Invalid")," ")</f>
        <v xml:space="preserve"> </v>
      </c>
      <c r="U2237"/>
    </row>
    <row r="2238" spans="2:21" x14ac:dyDescent="0.35">
      <c r="B2238" s="116"/>
      <c r="C2238" s="117"/>
      <c r="D2238" s="118"/>
      <c r="E2238" s="120"/>
      <c r="F2238" s="56"/>
      <c r="G2238" s="32"/>
      <c r="H2238" s="32"/>
      <c r="I2238" s="32"/>
      <c r="J2238" s="32"/>
      <c r="K2238" s="32"/>
      <c r="L2238" s="32"/>
      <c r="M2238" s="32"/>
      <c r="N2238" s="32"/>
      <c r="O2238" s="32"/>
      <c r="P2238" s="32"/>
      <c r="Q2238" s="32"/>
      <c r="R2238" s="32"/>
      <c r="S2238" s="25" t="str">
        <f>IF(COUNTA(B2238:R2238)=0,"",IF(AND(COUNTA(B2238)&gt;0, COUNTA(C2238)&gt;0, COUNTA(D2238)&gt;0, COUNTA(E2238)&gt;0, COUNTIF('OMS Drop Downs'!$C$2:$C$3,'OMS Response Form (ORF)'!F2238),COUNTIF('OMS Drop Downs'!$D$2:$D$5,'OMS Response Form (ORF)'!G2238),COUNTIF('OMS Drop Downs'!$A$2:$A$5,'OMS Response Form (ORF)'!H2238),COUNTIF('OMS Drop Downs'!$B$2:$B$4,'OMS Response Form (ORF)'!I2238),COUNTIF('OMS Drop Downs'!$A$2:$A$5,'OMS Response Form (ORF)'!J2238),COUNTIF('OMS Drop Downs'!$E$2:$E$7,'OMS Response Form (ORF)'!K2238),COUNTIF('OMS Drop Downs'!$B$2:$B$4,'OMS Response Form (ORF)'!L2238),COUNTIF('OMS Drop Downs'!$B$2:$B$4,'OMS Response Form (ORF)'!M2238),COUNTIF('OMS Drop Downs'!$B$2:$B$4,'OMS Response Form (ORF)'!N2238),COUNTIF('OMS Drop Downs'!$B$2:$B$4,'OMS Response Form (ORF)'!O2238), COUNTIF('OMS Drop Downs'!$B$2:$B$4,'OMS Response Form (ORF)'!P2238),COUNTIF('OMS Drop Downs'!$B$2:$B$4,'OMS Response Form (ORF)'!Q2238),COUNTIF('OMS Drop Downs'!$B$2:$B$4,'OMS Response Form (ORF)'!R2238)),"Complete","Incomplete"))</f>
        <v/>
      </c>
      <c r="T2238" s="26" t="str">
        <f>IF(S2238="Complete",IF(AND(NOT(ISNA(VLOOKUP(CONCATENATE(F2238,G2238,H2238,I2238,J2238,K2238),'OMS Drop Downs'!G:G,1,FALSE))),IF(AND(G2238&lt;&gt;"C3",K2238&lt;&gt;"O5"),IF(SUM(COUNTIF(L2238:R2238,"Y"),COUNTIF(L2238:R2238,"N"))=0,"V","I"),IF(COUNTIF(L2238:R2238,"Y"),"V","I"))="V"),"Valid","Invalid")," ")</f>
        <v xml:space="preserve"> </v>
      </c>
      <c r="U2238"/>
    </row>
    <row r="2239" spans="2:21" x14ac:dyDescent="0.35">
      <c r="B2239" s="116"/>
      <c r="C2239" s="117"/>
      <c r="D2239" s="118"/>
      <c r="E2239" s="120"/>
      <c r="F2239" s="56"/>
      <c r="G2239" s="32"/>
      <c r="H2239" s="32"/>
      <c r="I2239" s="32"/>
      <c r="J2239" s="32"/>
      <c r="K2239" s="32"/>
      <c r="L2239" s="32"/>
      <c r="M2239" s="32"/>
      <c r="N2239" s="32"/>
      <c r="O2239" s="32"/>
      <c r="P2239" s="32"/>
      <c r="Q2239" s="32"/>
      <c r="R2239" s="32"/>
      <c r="S2239" s="25" t="str">
        <f>IF(COUNTA(B2239:R2239)=0,"",IF(AND(COUNTA(B2239)&gt;0, COUNTA(C2239)&gt;0, COUNTA(D2239)&gt;0, COUNTA(E2239)&gt;0, COUNTIF('OMS Drop Downs'!$C$2:$C$3,'OMS Response Form (ORF)'!F2239),COUNTIF('OMS Drop Downs'!$D$2:$D$5,'OMS Response Form (ORF)'!G2239),COUNTIF('OMS Drop Downs'!$A$2:$A$5,'OMS Response Form (ORF)'!H2239),COUNTIF('OMS Drop Downs'!$B$2:$B$4,'OMS Response Form (ORF)'!I2239),COUNTIF('OMS Drop Downs'!$A$2:$A$5,'OMS Response Form (ORF)'!J2239),COUNTIF('OMS Drop Downs'!$E$2:$E$7,'OMS Response Form (ORF)'!K2239),COUNTIF('OMS Drop Downs'!$B$2:$B$4,'OMS Response Form (ORF)'!L2239),COUNTIF('OMS Drop Downs'!$B$2:$B$4,'OMS Response Form (ORF)'!M2239),COUNTIF('OMS Drop Downs'!$B$2:$B$4,'OMS Response Form (ORF)'!N2239),COUNTIF('OMS Drop Downs'!$B$2:$B$4,'OMS Response Form (ORF)'!O2239), COUNTIF('OMS Drop Downs'!$B$2:$B$4,'OMS Response Form (ORF)'!P2239),COUNTIF('OMS Drop Downs'!$B$2:$B$4,'OMS Response Form (ORF)'!Q2239),COUNTIF('OMS Drop Downs'!$B$2:$B$4,'OMS Response Form (ORF)'!R2239)),"Complete","Incomplete"))</f>
        <v/>
      </c>
      <c r="T2239" s="26" t="str">
        <f>IF(S2239="Complete",IF(AND(NOT(ISNA(VLOOKUP(CONCATENATE(F2239,G2239,H2239,I2239,J2239,K2239),'OMS Drop Downs'!G:G,1,FALSE))),IF(AND(G2239&lt;&gt;"C3",K2239&lt;&gt;"O5"),IF(SUM(COUNTIF(L2239:R2239,"Y"),COUNTIF(L2239:R2239,"N"))=0,"V","I"),IF(COUNTIF(L2239:R2239,"Y"),"V","I"))="V"),"Valid","Invalid")," ")</f>
        <v xml:space="preserve"> </v>
      </c>
      <c r="U2239"/>
    </row>
    <row r="2240" spans="2:21" x14ac:dyDescent="0.35">
      <c r="B2240" s="116"/>
      <c r="C2240" s="117"/>
      <c r="D2240" s="118"/>
      <c r="E2240" s="120"/>
      <c r="F2240" s="56"/>
      <c r="G2240" s="32"/>
      <c r="H2240" s="32"/>
      <c r="I2240" s="32"/>
      <c r="J2240" s="32"/>
      <c r="K2240" s="32"/>
      <c r="L2240" s="32"/>
      <c r="M2240" s="32"/>
      <c r="N2240" s="32"/>
      <c r="O2240" s="32"/>
      <c r="P2240" s="32"/>
      <c r="Q2240" s="32"/>
      <c r="R2240" s="32"/>
      <c r="S2240" s="25" t="str">
        <f>IF(COUNTA(B2240:R2240)=0,"",IF(AND(COUNTA(B2240)&gt;0, COUNTA(C2240)&gt;0, COUNTA(D2240)&gt;0, COUNTA(E2240)&gt;0, COUNTIF('OMS Drop Downs'!$C$2:$C$3,'OMS Response Form (ORF)'!F2240),COUNTIF('OMS Drop Downs'!$D$2:$D$5,'OMS Response Form (ORF)'!G2240),COUNTIF('OMS Drop Downs'!$A$2:$A$5,'OMS Response Form (ORF)'!H2240),COUNTIF('OMS Drop Downs'!$B$2:$B$4,'OMS Response Form (ORF)'!I2240),COUNTIF('OMS Drop Downs'!$A$2:$A$5,'OMS Response Form (ORF)'!J2240),COUNTIF('OMS Drop Downs'!$E$2:$E$7,'OMS Response Form (ORF)'!K2240),COUNTIF('OMS Drop Downs'!$B$2:$B$4,'OMS Response Form (ORF)'!L2240),COUNTIF('OMS Drop Downs'!$B$2:$B$4,'OMS Response Form (ORF)'!M2240),COUNTIF('OMS Drop Downs'!$B$2:$B$4,'OMS Response Form (ORF)'!N2240),COUNTIF('OMS Drop Downs'!$B$2:$B$4,'OMS Response Form (ORF)'!O2240), COUNTIF('OMS Drop Downs'!$B$2:$B$4,'OMS Response Form (ORF)'!P2240),COUNTIF('OMS Drop Downs'!$B$2:$B$4,'OMS Response Form (ORF)'!Q2240),COUNTIF('OMS Drop Downs'!$B$2:$B$4,'OMS Response Form (ORF)'!R2240)),"Complete","Incomplete"))</f>
        <v/>
      </c>
      <c r="T2240" s="26" t="str">
        <f>IF(S2240="Complete",IF(AND(NOT(ISNA(VLOOKUP(CONCATENATE(F2240,G2240,H2240,I2240,J2240,K2240),'OMS Drop Downs'!G:G,1,FALSE))),IF(AND(G2240&lt;&gt;"C3",K2240&lt;&gt;"O5"),IF(SUM(COUNTIF(L2240:R2240,"Y"),COUNTIF(L2240:R2240,"N"))=0,"V","I"),IF(COUNTIF(L2240:R2240,"Y"),"V","I"))="V"),"Valid","Invalid")," ")</f>
        <v xml:space="preserve"> </v>
      </c>
      <c r="U2240"/>
    </row>
    <row r="2241" spans="2:21" x14ac:dyDescent="0.35">
      <c r="B2241" s="116"/>
      <c r="C2241" s="117"/>
      <c r="D2241" s="118"/>
      <c r="E2241" s="120"/>
      <c r="F2241" s="56"/>
      <c r="G2241" s="32"/>
      <c r="H2241" s="32"/>
      <c r="I2241" s="32"/>
      <c r="J2241" s="32"/>
      <c r="K2241" s="32"/>
      <c r="L2241" s="32"/>
      <c r="M2241" s="32"/>
      <c r="N2241" s="32"/>
      <c r="O2241" s="32"/>
      <c r="P2241" s="32"/>
      <c r="Q2241" s="32"/>
      <c r="R2241" s="32"/>
      <c r="S2241" s="25" t="str">
        <f>IF(COUNTA(B2241:R2241)=0,"",IF(AND(COUNTA(B2241)&gt;0, COUNTA(C2241)&gt;0, COUNTA(D2241)&gt;0, COUNTA(E2241)&gt;0, COUNTIF('OMS Drop Downs'!$C$2:$C$3,'OMS Response Form (ORF)'!F2241),COUNTIF('OMS Drop Downs'!$D$2:$D$5,'OMS Response Form (ORF)'!G2241),COUNTIF('OMS Drop Downs'!$A$2:$A$5,'OMS Response Form (ORF)'!H2241),COUNTIF('OMS Drop Downs'!$B$2:$B$4,'OMS Response Form (ORF)'!I2241),COUNTIF('OMS Drop Downs'!$A$2:$A$5,'OMS Response Form (ORF)'!J2241),COUNTIF('OMS Drop Downs'!$E$2:$E$7,'OMS Response Form (ORF)'!K2241),COUNTIF('OMS Drop Downs'!$B$2:$B$4,'OMS Response Form (ORF)'!L2241),COUNTIF('OMS Drop Downs'!$B$2:$B$4,'OMS Response Form (ORF)'!M2241),COUNTIF('OMS Drop Downs'!$B$2:$B$4,'OMS Response Form (ORF)'!N2241),COUNTIF('OMS Drop Downs'!$B$2:$B$4,'OMS Response Form (ORF)'!O2241), COUNTIF('OMS Drop Downs'!$B$2:$B$4,'OMS Response Form (ORF)'!P2241),COUNTIF('OMS Drop Downs'!$B$2:$B$4,'OMS Response Form (ORF)'!Q2241),COUNTIF('OMS Drop Downs'!$B$2:$B$4,'OMS Response Form (ORF)'!R2241)),"Complete","Incomplete"))</f>
        <v/>
      </c>
      <c r="T2241" s="26" t="str">
        <f>IF(S2241="Complete",IF(AND(NOT(ISNA(VLOOKUP(CONCATENATE(F2241,G2241,H2241,I2241,J2241,K2241),'OMS Drop Downs'!G:G,1,FALSE))),IF(AND(G2241&lt;&gt;"C3",K2241&lt;&gt;"O5"),IF(SUM(COUNTIF(L2241:R2241,"Y"),COUNTIF(L2241:R2241,"N"))=0,"V","I"),IF(COUNTIF(L2241:R2241,"Y"),"V","I"))="V"),"Valid","Invalid")," ")</f>
        <v xml:space="preserve"> </v>
      </c>
      <c r="U2241"/>
    </row>
    <row r="2242" spans="2:21" x14ac:dyDescent="0.35">
      <c r="B2242" s="116"/>
      <c r="C2242" s="117"/>
      <c r="D2242" s="118"/>
      <c r="E2242" s="120"/>
      <c r="F2242" s="56"/>
      <c r="G2242" s="32"/>
      <c r="H2242" s="32"/>
      <c r="I2242" s="32"/>
      <c r="J2242" s="32"/>
      <c r="K2242" s="32"/>
      <c r="L2242" s="32"/>
      <c r="M2242" s="32"/>
      <c r="N2242" s="32"/>
      <c r="O2242" s="32"/>
      <c r="P2242" s="32"/>
      <c r="Q2242" s="32"/>
      <c r="R2242" s="32"/>
      <c r="S2242" s="25" t="str">
        <f>IF(COUNTA(B2242:R2242)=0,"",IF(AND(COUNTA(B2242)&gt;0, COUNTA(C2242)&gt;0, COUNTA(D2242)&gt;0, COUNTA(E2242)&gt;0, COUNTIF('OMS Drop Downs'!$C$2:$C$3,'OMS Response Form (ORF)'!F2242),COUNTIF('OMS Drop Downs'!$D$2:$D$5,'OMS Response Form (ORF)'!G2242),COUNTIF('OMS Drop Downs'!$A$2:$A$5,'OMS Response Form (ORF)'!H2242),COUNTIF('OMS Drop Downs'!$B$2:$B$4,'OMS Response Form (ORF)'!I2242),COUNTIF('OMS Drop Downs'!$A$2:$A$5,'OMS Response Form (ORF)'!J2242),COUNTIF('OMS Drop Downs'!$E$2:$E$7,'OMS Response Form (ORF)'!K2242),COUNTIF('OMS Drop Downs'!$B$2:$B$4,'OMS Response Form (ORF)'!L2242),COUNTIF('OMS Drop Downs'!$B$2:$B$4,'OMS Response Form (ORF)'!M2242),COUNTIF('OMS Drop Downs'!$B$2:$B$4,'OMS Response Form (ORF)'!N2242),COUNTIF('OMS Drop Downs'!$B$2:$B$4,'OMS Response Form (ORF)'!O2242), COUNTIF('OMS Drop Downs'!$B$2:$B$4,'OMS Response Form (ORF)'!P2242),COUNTIF('OMS Drop Downs'!$B$2:$B$4,'OMS Response Form (ORF)'!Q2242),COUNTIF('OMS Drop Downs'!$B$2:$B$4,'OMS Response Form (ORF)'!R2242)),"Complete","Incomplete"))</f>
        <v/>
      </c>
      <c r="T2242" s="26" t="str">
        <f>IF(S2242="Complete",IF(AND(NOT(ISNA(VLOOKUP(CONCATENATE(F2242,G2242,H2242,I2242,J2242,K2242),'OMS Drop Downs'!G:G,1,FALSE))),IF(AND(G2242&lt;&gt;"C3",K2242&lt;&gt;"O5"),IF(SUM(COUNTIF(L2242:R2242,"Y"),COUNTIF(L2242:R2242,"N"))=0,"V","I"),IF(COUNTIF(L2242:R2242,"Y"),"V","I"))="V"),"Valid","Invalid")," ")</f>
        <v xml:space="preserve"> </v>
      </c>
      <c r="U2242"/>
    </row>
    <row r="2243" spans="2:21" x14ac:dyDescent="0.35">
      <c r="B2243" s="116"/>
      <c r="C2243" s="117"/>
      <c r="D2243" s="118"/>
      <c r="E2243" s="120"/>
      <c r="F2243" s="56"/>
      <c r="G2243" s="32"/>
      <c r="H2243" s="32"/>
      <c r="I2243" s="32"/>
      <c r="J2243" s="32"/>
      <c r="K2243" s="32"/>
      <c r="L2243" s="32"/>
      <c r="M2243" s="32"/>
      <c r="N2243" s="32"/>
      <c r="O2243" s="32"/>
      <c r="P2243" s="32"/>
      <c r="Q2243" s="32"/>
      <c r="R2243" s="32"/>
      <c r="S2243" s="25" t="str">
        <f>IF(COUNTA(B2243:R2243)=0,"",IF(AND(COUNTA(B2243)&gt;0, COUNTA(C2243)&gt;0, COUNTA(D2243)&gt;0, COUNTA(E2243)&gt;0, COUNTIF('OMS Drop Downs'!$C$2:$C$3,'OMS Response Form (ORF)'!F2243),COUNTIF('OMS Drop Downs'!$D$2:$D$5,'OMS Response Form (ORF)'!G2243),COUNTIF('OMS Drop Downs'!$A$2:$A$5,'OMS Response Form (ORF)'!H2243),COUNTIF('OMS Drop Downs'!$B$2:$B$4,'OMS Response Form (ORF)'!I2243),COUNTIF('OMS Drop Downs'!$A$2:$A$5,'OMS Response Form (ORF)'!J2243),COUNTIF('OMS Drop Downs'!$E$2:$E$7,'OMS Response Form (ORF)'!K2243),COUNTIF('OMS Drop Downs'!$B$2:$B$4,'OMS Response Form (ORF)'!L2243),COUNTIF('OMS Drop Downs'!$B$2:$B$4,'OMS Response Form (ORF)'!M2243),COUNTIF('OMS Drop Downs'!$B$2:$B$4,'OMS Response Form (ORF)'!N2243),COUNTIF('OMS Drop Downs'!$B$2:$B$4,'OMS Response Form (ORF)'!O2243), COUNTIF('OMS Drop Downs'!$B$2:$B$4,'OMS Response Form (ORF)'!P2243),COUNTIF('OMS Drop Downs'!$B$2:$B$4,'OMS Response Form (ORF)'!Q2243),COUNTIF('OMS Drop Downs'!$B$2:$B$4,'OMS Response Form (ORF)'!R2243)),"Complete","Incomplete"))</f>
        <v/>
      </c>
      <c r="T2243" s="26" t="str">
        <f>IF(S2243="Complete",IF(AND(NOT(ISNA(VLOOKUP(CONCATENATE(F2243,G2243,H2243,I2243,J2243,K2243),'OMS Drop Downs'!G:G,1,FALSE))),IF(AND(G2243&lt;&gt;"C3",K2243&lt;&gt;"O5"),IF(SUM(COUNTIF(L2243:R2243,"Y"),COUNTIF(L2243:R2243,"N"))=0,"V","I"),IF(COUNTIF(L2243:R2243,"Y"),"V","I"))="V"),"Valid","Invalid")," ")</f>
        <v xml:space="preserve"> </v>
      </c>
      <c r="U2243"/>
    </row>
    <row r="2244" spans="2:21" x14ac:dyDescent="0.35">
      <c r="B2244" s="116"/>
      <c r="C2244" s="117"/>
      <c r="D2244" s="118"/>
      <c r="E2244" s="120"/>
      <c r="F2244" s="56"/>
      <c r="G2244" s="32"/>
      <c r="H2244" s="32"/>
      <c r="I2244" s="32"/>
      <c r="J2244" s="32"/>
      <c r="K2244" s="32"/>
      <c r="L2244" s="32"/>
      <c r="M2244" s="32"/>
      <c r="N2244" s="32"/>
      <c r="O2244" s="32"/>
      <c r="P2244" s="32"/>
      <c r="Q2244" s="32"/>
      <c r="R2244" s="32"/>
      <c r="S2244" s="25" t="str">
        <f>IF(COUNTA(B2244:R2244)=0,"",IF(AND(COUNTA(B2244)&gt;0, COUNTA(C2244)&gt;0, COUNTA(D2244)&gt;0, COUNTA(E2244)&gt;0, COUNTIF('OMS Drop Downs'!$C$2:$C$3,'OMS Response Form (ORF)'!F2244),COUNTIF('OMS Drop Downs'!$D$2:$D$5,'OMS Response Form (ORF)'!G2244),COUNTIF('OMS Drop Downs'!$A$2:$A$5,'OMS Response Form (ORF)'!H2244),COUNTIF('OMS Drop Downs'!$B$2:$B$4,'OMS Response Form (ORF)'!I2244),COUNTIF('OMS Drop Downs'!$A$2:$A$5,'OMS Response Form (ORF)'!J2244),COUNTIF('OMS Drop Downs'!$E$2:$E$7,'OMS Response Form (ORF)'!K2244),COUNTIF('OMS Drop Downs'!$B$2:$B$4,'OMS Response Form (ORF)'!L2244),COUNTIF('OMS Drop Downs'!$B$2:$B$4,'OMS Response Form (ORF)'!M2244),COUNTIF('OMS Drop Downs'!$B$2:$B$4,'OMS Response Form (ORF)'!N2244),COUNTIF('OMS Drop Downs'!$B$2:$B$4,'OMS Response Form (ORF)'!O2244), COUNTIF('OMS Drop Downs'!$B$2:$B$4,'OMS Response Form (ORF)'!P2244),COUNTIF('OMS Drop Downs'!$B$2:$B$4,'OMS Response Form (ORF)'!Q2244),COUNTIF('OMS Drop Downs'!$B$2:$B$4,'OMS Response Form (ORF)'!R2244)),"Complete","Incomplete"))</f>
        <v/>
      </c>
      <c r="T2244" s="26" t="str">
        <f>IF(S2244="Complete",IF(AND(NOT(ISNA(VLOOKUP(CONCATENATE(F2244,G2244,H2244,I2244,J2244,K2244),'OMS Drop Downs'!G:G,1,FALSE))),IF(AND(G2244&lt;&gt;"C3",K2244&lt;&gt;"O5"),IF(SUM(COUNTIF(L2244:R2244,"Y"),COUNTIF(L2244:R2244,"N"))=0,"V","I"),IF(COUNTIF(L2244:R2244,"Y"),"V","I"))="V"),"Valid","Invalid")," ")</f>
        <v xml:space="preserve"> </v>
      </c>
      <c r="U2244"/>
    </row>
    <row r="2245" spans="2:21" x14ac:dyDescent="0.35">
      <c r="B2245" s="116"/>
      <c r="C2245" s="117"/>
      <c r="D2245" s="118"/>
      <c r="E2245" s="120"/>
      <c r="F2245" s="56"/>
      <c r="G2245" s="32"/>
      <c r="H2245" s="32"/>
      <c r="I2245" s="32"/>
      <c r="J2245" s="32"/>
      <c r="K2245" s="32"/>
      <c r="L2245" s="32"/>
      <c r="M2245" s="32"/>
      <c r="N2245" s="32"/>
      <c r="O2245" s="32"/>
      <c r="P2245" s="32"/>
      <c r="Q2245" s="32"/>
      <c r="R2245" s="32"/>
      <c r="S2245" s="25" t="str">
        <f>IF(COUNTA(B2245:R2245)=0,"",IF(AND(COUNTA(B2245)&gt;0, COUNTA(C2245)&gt;0, COUNTA(D2245)&gt;0, COUNTA(E2245)&gt;0, COUNTIF('OMS Drop Downs'!$C$2:$C$3,'OMS Response Form (ORF)'!F2245),COUNTIF('OMS Drop Downs'!$D$2:$D$5,'OMS Response Form (ORF)'!G2245),COUNTIF('OMS Drop Downs'!$A$2:$A$5,'OMS Response Form (ORF)'!H2245),COUNTIF('OMS Drop Downs'!$B$2:$B$4,'OMS Response Form (ORF)'!I2245),COUNTIF('OMS Drop Downs'!$A$2:$A$5,'OMS Response Form (ORF)'!J2245),COUNTIF('OMS Drop Downs'!$E$2:$E$7,'OMS Response Form (ORF)'!K2245),COUNTIF('OMS Drop Downs'!$B$2:$B$4,'OMS Response Form (ORF)'!L2245),COUNTIF('OMS Drop Downs'!$B$2:$B$4,'OMS Response Form (ORF)'!M2245),COUNTIF('OMS Drop Downs'!$B$2:$B$4,'OMS Response Form (ORF)'!N2245),COUNTIF('OMS Drop Downs'!$B$2:$B$4,'OMS Response Form (ORF)'!O2245), COUNTIF('OMS Drop Downs'!$B$2:$B$4,'OMS Response Form (ORF)'!P2245),COUNTIF('OMS Drop Downs'!$B$2:$B$4,'OMS Response Form (ORF)'!Q2245),COUNTIF('OMS Drop Downs'!$B$2:$B$4,'OMS Response Form (ORF)'!R2245)),"Complete","Incomplete"))</f>
        <v/>
      </c>
      <c r="T2245" s="26" t="str">
        <f>IF(S2245="Complete",IF(AND(NOT(ISNA(VLOOKUP(CONCATENATE(F2245,G2245,H2245,I2245,J2245,K2245),'OMS Drop Downs'!G:G,1,FALSE))),IF(AND(G2245&lt;&gt;"C3",K2245&lt;&gt;"O5"),IF(SUM(COUNTIF(L2245:R2245,"Y"),COUNTIF(L2245:R2245,"N"))=0,"V","I"),IF(COUNTIF(L2245:R2245,"Y"),"V","I"))="V"),"Valid","Invalid")," ")</f>
        <v xml:space="preserve"> </v>
      </c>
      <c r="U2245"/>
    </row>
    <row r="2246" spans="2:21" x14ac:dyDescent="0.35">
      <c r="B2246" s="116"/>
      <c r="C2246" s="117"/>
      <c r="D2246" s="118"/>
      <c r="E2246" s="120"/>
      <c r="F2246" s="56"/>
      <c r="G2246" s="32"/>
      <c r="H2246" s="32"/>
      <c r="I2246" s="32"/>
      <c r="J2246" s="32"/>
      <c r="K2246" s="32"/>
      <c r="L2246" s="32"/>
      <c r="M2246" s="32"/>
      <c r="N2246" s="32"/>
      <c r="O2246" s="32"/>
      <c r="P2246" s="32"/>
      <c r="Q2246" s="32"/>
      <c r="R2246" s="32"/>
      <c r="S2246" s="25" t="str">
        <f>IF(COUNTA(B2246:R2246)=0,"",IF(AND(COUNTA(B2246)&gt;0, COUNTA(C2246)&gt;0, COUNTA(D2246)&gt;0, COUNTA(E2246)&gt;0, COUNTIF('OMS Drop Downs'!$C$2:$C$3,'OMS Response Form (ORF)'!F2246),COUNTIF('OMS Drop Downs'!$D$2:$D$5,'OMS Response Form (ORF)'!G2246),COUNTIF('OMS Drop Downs'!$A$2:$A$5,'OMS Response Form (ORF)'!H2246),COUNTIF('OMS Drop Downs'!$B$2:$B$4,'OMS Response Form (ORF)'!I2246),COUNTIF('OMS Drop Downs'!$A$2:$A$5,'OMS Response Form (ORF)'!J2246),COUNTIF('OMS Drop Downs'!$E$2:$E$7,'OMS Response Form (ORF)'!K2246),COUNTIF('OMS Drop Downs'!$B$2:$B$4,'OMS Response Form (ORF)'!L2246),COUNTIF('OMS Drop Downs'!$B$2:$B$4,'OMS Response Form (ORF)'!M2246),COUNTIF('OMS Drop Downs'!$B$2:$B$4,'OMS Response Form (ORF)'!N2246),COUNTIF('OMS Drop Downs'!$B$2:$B$4,'OMS Response Form (ORF)'!O2246), COUNTIF('OMS Drop Downs'!$B$2:$B$4,'OMS Response Form (ORF)'!P2246),COUNTIF('OMS Drop Downs'!$B$2:$B$4,'OMS Response Form (ORF)'!Q2246),COUNTIF('OMS Drop Downs'!$B$2:$B$4,'OMS Response Form (ORF)'!R2246)),"Complete","Incomplete"))</f>
        <v/>
      </c>
      <c r="T2246" s="26" t="str">
        <f>IF(S2246="Complete",IF(AND(NOT(ISNA(VLOOKUP(CONCATENATE(F2246,G2246,H2246,I2246,J2246,K2246),'OMS Drop Downs'!G:G,1,FALSE))),IF(AND(G2246&lt;&gt;"C3",K2246&lt;&gt;"O5"),IF(SUM(COUNTIF(L2246:R2246,"Y"),COUNTIF(L2246:R2246,"N"))=0,"V","I"),IF(COUNTIF(L2246:R2246,"Y"),"V","I"))="V"),"Valid","Invalid")," ")</f>
        <v xml:space="preserve"> </v>
      </c>
      <c r="U2246"/>
    </row>
    <row r="2247" spans="2:21" x14ac:dyDescent="0.35">
      <c r="B2247" s="116"/>
      <c r="C2247" s="117"/>
      <c r="D2247" s="118"/>
      <c r="E2247" s="120"/>
      <c r="F2247" s="56"/>
      <c r="G2247" s="32"/>
      <c r="H2247" s="32"/>
      <c r="I2247" s="32"/>
      <c r="J2247" s="32"/>
      <c r="K2247" s="32"/>
      <c r="L2247" s="32"/>
      <c r="M2247" s="32"/>
      <c r="N2247" s="32"/>
      <c r="O2247" s="32"/>
      <c r="P2247" s="32"/>
      <c r="Q2247" s="32"/>
      <c r="R2247" s="32"/>
      <c r="S2247" s="25" t="str">
        <f>IF(COUNTA(B2247:R2247)=0,"",IF(AND(COUNTA(B2247)&gt;0, COUNTA(C2247)&gt;0, COUNTA(D2247)&gt;0, COUNTA(E2247)&gt;0, COUNTIF('OMS Drop Downs'!$C$2:$C$3,'OMS Response Form (ORF)'!F2247),COUNTIF('OMS Drop Downs'!$D$2:$D$5,'OMS Response Form (ORF)'!G2247),COUNTIF('OMS Drop Downs'!$A$2:$A$5,'OMS Response Form (ORF)'!H2247),COUNTIF('OMS Drop Downs'!$B$2:$B$4,'OMS Response Form (ORF)'!I2247),COUNTIF('OMS Drop Downs'!$A$2:$A$5,'OMS Response Form (ORF)'!J2247),COUNTIF('OMS Drop Downs'!$E$2:$E$7,'OMS Response Form (ORF)'!K2247),COUNTIF('OMS Drop Downs'!$B$2:$B$4,'OMS Response Form (ORF)'!L2247),COUNTIF('OMS Drop Downs'!$B$2:$B$4,'OMS Response Form (ORF)'!M2247),COUNTIF('OMS Drop Downs'!$B$2:$B$4,'OMS Response Form (ORF)'!N2247),COUNTIF('OMS Drop Downs'!$B$2:$B$4,'OMS Response Form (ORF)'!O2247), COUNTIF('OMS Drop Downs'!$B$2:$B$4,'OMS Response Form (ORF)'!P2247),COUNTIF('OMS Drop Downs'!$B$2:$B$4,'OMS Response Form (ORF)'!Q2247),COUNTIF('OMS Drop Downs'!$B$2:$B$4,'OMS Response Form (ORF)'!R2247)),"Complete","Incomplete"))</f>
        <v/>
      </c>
      <c r="T2247" s="26" t="str">
        <f>IF(S2247="Complete",IF(AND(NOT(ISNA(VLOOKUP(CONCATENATE(F2247,G2247,H2247,I2247,J2247,K2247),'OMS Drop Downs'!G:G,1,FALSE))),IF(AND(G2247&lt;&gt;"C3",K2247&lt;&gt;"O5"),IF(SUM(COUNTIF(L2247:R2247,"Y"),COUNTIF(L2247:R2247,"N"))=0,"V","I"),IF(COUNTIF(L2247:R2247,"Y"),"V","I"))="V"),"Valid","Invalid")," ")</f>
        <v xml:space="preserve"> </v>
      </c>
      <c r="U2247"/>
    </row>
    <row r="2248" spans="2:21" x14ac:dyDescent="0.35">
      <c r="B2248" s="116"/>
      <c r="C2248" s="117"/>
      <c r="D2248" s="118"/>
      <c r="E2248" s="120"/>
      <c r="F2248" s="56"/>
      <c r="G2248" s="32"/>
      <c r="H2248" s="32"/>
      <c r="I2248" s="32"/>
      <c r="J2248" s="32"/>
      <c r="K2248" s="32"/>
      <c r="L2248" s="32"/>
      <c r="M2248" s="32"/>
      <c r="N2248" s="32"/>
      <c r="O2248" s="32"/>
      <c r="P2248" s="32"/>
      <c r="Q2248" s="32"/>
      <c r="R2248" s="32"/>
      <c r="S2248" s="25" t="str">
        <f>IF(COUNTA(B2248:R2248)=0,"",IF(AND(COUNTA(B2248)&gt;0, COUNTA(C2248)&gt;0, COUNTA(D2248)&gt;0, COUNTA(E2248)&gt;0, COUNTIF('OMS Drop Downs'!$C$2:$C$3,'OMS Response Form (ORF)'!F2248),COUNTIF('OMS Drop Downs'!$D$2:$D$5,'OMS Response Form (ORF)'!G2248),COUNTIF('OMS Drop Downs'!$A$2:$A$5,'OMS Response Form (ORF)'!H2248),COUNTIF('OMS Drop Downs'!$B$2:$B$4,'OMS Response Form (ORF)'!I2248),COUNTIF('OMS Drop Downs'!$A$2:$A$5,'OMS Response Form (ORF)'!J2248),COUNTIF('OMS Drop Downs'!$E$2:$E$7,'OMS Response Form (ORF)'!K2248),COUNTIF('OMS Drop Downs'!$B$2:$B$4,'OMS Response Form (ORF)'!L2248),COUNTIF('OMS Drop Downs'!$B$2:$B$4,'OMS Response Form (ORF)'!M2248),COUNTIF('OMS Drop Downs'!$B$2:$B$4,'OMS Response Form (ORF)'!N2248),COUNTIF('OMS Drop Downs'!$B$2:$B$4,'OMS Response Form (ORF)'!O2248), COUNTIF('OMS Drop Downs'!$B$2:$B$4,'OMS Response Form (ORF)'!P2248),COUNTIF('OMS Drop Downs'!$B$2:$B$4,'OMS Response Form (ORF)'!Q2248),COUNTIF('OMS Drop Downs'!$B$2:$B$4,'OMS Response Form (ORF)'!R2248)),"Complete","Incomplete"))</f>
        <v/>
      </c>
      <c r="T2248" s="26" t="str">
        <f>IF(S2248="Complete",IF(AND(NOT(ISNA(VLOOKUP(CONCATENATE(F2248,G2248,H2248,I2248,J2248,K2248),'OMS Drop Downs'!G:G,1,FALSE))),IF(AND(G2248&lt;&gt;"C3",K2248&lt;&gt;"O5"),IF(SUM(COUNTIF(L2248:R2248,"Y"),COUNTIF(L2248:R2248,"N"))=0,"V","I"),IF(COUNTIF(L2248:R2248,"Y"),"V","I"))="V"),"Valid","Invalid")," ")</f>
        <v xml:space="preserve"> </v>
      </c>
      <c r="U2248"/>
    </row>
    <row r="2249" spans="2:21" x14ac:dyDescent="0.35">
      <c r="B2249" s="116"/>
      <c r="C2249" s="117"/>
      <c r="D2249" s="118"/>
      <c r="E2249" s="120"/>
      <c r="F2249" s="56"/>
      <c r="G2249" s="32"/>
      <c r="H2249" s="32"/>
      <c r="I2249" s="32"/>
      <c r="J2249" s="32"/>
      <c r="K2249" s="32"/>
      <c r="L2249" s="32"/>
      <c r="M2249" s="32"/>
      <c r="N2249" s="32"/>
      <c r="O2249" s="32"/>
      <c r="P2249" s="32"/>
      <c r="Q2249" s="32"/>
      <c r="R2249" s="32"/>
      <c r="S2249" s="25" t="str">
        <f>IF(COUNTA(B2249:R2249)=0,"",IF(AND(COUNTA(B2249)&gt;0, COUNTA(C2249)&gt;0, COUNTA(D2249)&gt;0, COUNTA(E2249)&gt;0, COUNTIF('OMS Drop Downs'!$C$2:$C$3,'OMS Response Form (ORF)'!F2249),COUNTIF('OMS Drop Downs'!$D$2:$D$5,'OMS Response Form (ORF)'!G2249),COUNTIF('OMS Drop Downs'!$A$2:$A$5,'OMS Response Form (ORF)'!H2249),COUNTIF('OMS Drop Downs'!$B$2:$B$4,'OMS Response Form (ORF)'!I2249),COUNTIF('OMS Drop Downs'!$A$2:$A$5,'OMS Response Form (ORF)'!J2249),COUNTIF('OMS Drop Downs'!$E$2:$E$7,'OMS Response Form (ORF)'!K2249),COUNTIF('OMS Drop Downs'!$B$2:$B$4,'OMS Response Form (ORF)'!L2249),COUNTIF('OMS Drop Downs'!$B$2:$B$4,'OMS Response Form (ORF)'!M2249),COUNTIF('OMS Drop Downs'!$B$2:$B$4,'OMS Response Form (ORF)'!N2249),COUNTIF('OMS Drop Downs'!$B$2:$B$4,'OMS Response Form (ORF)'!O2249), COUNTIF('OMS Drop Downs'!$B$2:$B$4,'OMS Response Form (ORF)'!P2249),COUNTIF('OMS Drop Downs'!$B$2:$B$4,'OMS Response Form (ORF)'!Q2249),COUNTIF('OMS Drop Downs'!$B$2:$B$4,'OMS Response Form (ORF)'!R2249)),"Complete","Incomplete"))</f>
        <v/>
      </c>
      <c r="T2249" s="26" t="str">
        <f>IF(S2249="Complete",IF(AND(NOT(ISNA(VLOOKUP(CONCATENATE(F2249,G2249,H2249,I2249,J2249,K2249),'OMS Drop Downs'!G:G,1,FALSE))),IF(AND(G2249&lt;&gt;"C3",K2249&lt;&gt;"O5"),IF(SUM(COUNTIF(L2249:R2249,"Y"),COUNTIF(L2249:R2249,"N"))=0,"V","I"),IF(COUNTIF(L2249:R2249,"Y"),"V","I"))="V"),"Valid","Invalid")," ")</f>
        <v xml:space="preserve"> </v>
      </c>
      <c r="U2249"/>
    </row>
    <row r="2250" spans="2:21" x14ac:dyDescent="0.35">
      <c r="B2250" s="116"/>
      <c r="C2250" s="117"/>
      <c r="D2250" s="118"/>
      <c r="E2250" s="120"/>
      <c r="F2250" s="56"/>
      <c r="G2250" s="32"/>
      <c r="H2250" s="32"/>
      <c r="I2250" s="32"/>
      <c r="J2250" s="32"/>
      <c r="K2250" s="32"/>
      <c r="L2250" s="32"/>
      <c r="M2250" s="32"/>
      <c r="N2250" s="32"/>
      <c r="O2250" s="32"/>
      <c r="P2250" s="32"/>
      <c r="Q2250" s="32"/>
      <c r="R2250" s="32"/>
      <c r="S2250" s="25" t="str">
        <f>IF(COUNTA(B2250:R2250)=0,"",IF(AND(COUNTA(B2250)&gt;0, COUNTA(C2250)&gt;0, COUNTA(D2250)&gt;0, COUNTA(E2250)&gt;0, COUNTIF('OMS Drop Downs'!$C$2:$C$3,'OMS Response Form (ORF)'!F2250),COUNTIF('OMS Drop Downs'!$D$2:$D$5,'OMS Response Form (ORF)'!G2250),COUNTIF('OMS Drop Downs'!$A$2:$A$5,'OMS Response Form (ORF)'!H2250),COUNTIF('OMS Drop Downs'!$B$2:$B$4,'OMS Response Form (ORF)'!I2250),COUNTIF('OMS Drop Downs'!$A$2:$A$5,'OMS Response Form (ORF)'!J2250),COUNTIF('OMS Drop Downs'!$E$2:$E$7,'OMS Response Form (ORF)'!K2250),COUNTIF('OMS Drop Downs'!$B$2:$B$4,'OMS Response Form (ORF)'!L2250),COUNTIF('OMS Drop Downs'!$B$2:$B$4,'OMS Response Form (ORF)'!M2250),COUNTIF('OMS Drop Downs'!$B$2:$B$4,'OMS Response Form (ORF)'!N2250),COUNTIF('OMS Drop Downs'!$B$2:$B$4,'OMS Response Form (ORF)'!O2250), COUNTIF('OMS Drop Downs'!$B$2:$B$4,'OMS Response Form (ORF)'!P2250),COUNTIF('OMS Drop Downs'!$B$2:$B$4,'OMS Response Form (ORF)'!Q2250),COUNTIF('OMS Drop Downs'!$B$2:$B$4,'OMS Response Form (ORF)'!R2250)),"Complete","Incomplete"))</f>
        <v/>
      </c>
      <c r="T2250" s="26" t="str">
        <f>IF(S2250="Complete",IF(AND(NOT(ISNA(VLOOKUP(CONCATENATE(F2250,G2250,H2250,I2250,J2250,K2250),'OMS Drop Downs'!G:G,1,FALSE))),IF(AND(G2250&lt;&gt;"C3",K2250&lt;&gt;"O5"),IF(SUM(COUNTIF(L2250:R2250,"Y"),COUNTIF(L2250:R2250,"N"))=0,"V","I"),IF(COUNTIF(L2250:R2250,"Y"),"V","I"))="V"),"Valid","Invalid")," ")</f>
        <v xml:space="preserve"> </v>
      </c>
      <c r="U2250"/>
    </row>
    <row r="2251" spans="2:21" x14ac:dyDescent="0.35">
      <c r="B2251" s="116"/>
      <c r="C2251" s="117"/>
      <c r="D2251" s="118"/>
      <c r="E2251" s="120"/>
      <c r="F2251" s="56"/>
      <c r="G2251" s="32"/>
      <c r="H2251" s="32"/>
      <c r="I2251" s="32"/>
      <c r="J2251" s="32"/>
      <c r="K2251" s="32"/>
      <c r="L2251" s="32"/>
      <c r="M2251" s="32"/>
      <c r="N2251" s="32"/>
      <c r="O2251" s="32"/>
      <c r="P2251" s="32"/>
      <c r="Q2251" s="32"/>
      <c r="R2251" s="32"/>
      <c r="S2251" s="25" t="str">
        <f>IF(COUNTA(B2251:R2251)=0,"",IF(AND(COUNTA(B2251)&gt;0, COUNTA(C2251)&gt;0, COUNTA(D2251)&gt;0, COUNTA(E2251)&gt;0, COUNTIF('OMS Drop Downs'!$C$2:$C$3,'OMS Response Form (ORF)'!F2251),COUNTIF('OMS Drop Downs'!$D$2:$D$5,'OMS Response Form (ORF)'!G2251),COUNTIF('OMS Drop Downs'!$A$2:$A$5,'OMS Response Form (ORF)'!H2251),COUNTIF('OMS Drop Downs'!$B$2:$B$4,'OMS Response Form (ORF)'!I2251),COUNTIF('OMS Drop Downs'!$A$2:$A$5,'OMS Response Form (ORF)'!J2251),COUNTIF('OMS Drop Downs'!$E$2:$E$7,'OMS Response Form (ORF)'!K2251),COUNTIF('OMS Drop Downs'!$B$2:$B$4,'OMS Response Form (ORF)'!L2251),COUNTIF('OMS Drop Downs'!$B$2:$B$4,'OMS Response Form (ORF)'!M2251),COUNTIF('OMS Drop Downs'!$B$2:$B$4,'OMS Response Form (ORF)'!N2251),COUNTIF('OMS Drop Downs'!$B$2:$B$4,'OMS Response Form (ORF)'!O2251), COUNTIF('OMS Drop Downs'!$B$2:$B$4,'OMS Response Form (ORF)'!P2251),COUNTIF('OMS Drop Downs'!$B$2:$B$4,'OMS Response Form (ORF)'!Q2251),COUNTIF('OMS Drop Downs'!$B$2:$B$4,'OMS Response Form (ORF)'!R2251)),"Complete","Incomplete"))</f>
        <v/>
      </c>
      <c r="T2251" s="26" t="str">
        <f>IF(S2251="Complete",IF(AND(NOT(ISNA(VLOOKUP(CONCATENATE(F2251,G2251,H2251,I2251,J2251,K2251),'OMS Drop Downs'!G:G,1,FALSE))),IF(AND(G2251&lt;&gt;"C3",K2251&lt;&gt;"O5"),IF(SUM(COUNTIF(L2251:R2251,"Y"),COUNTIF(L2251:R2251,"N"))=0,"V","I"),IF(COUNTIF(L2251:R2251,"Y"),"V","I"))="V"),"Valid","Invalid")," ")</f>
        <v xml:space="preserve"> </v>
      </c>
      <c r="U2251"/>
    </row>
    <row r="2252" spans="2:21" x14ac:dyDescent="0.35">
      <c r="B2252" s="116"/>
      <c r="C2252" s="117"/>
      <c r="D2252" s="118"/>
      <c r="E2252" s="120"/>
      <c r="F2252" s="56"/>
      <c r="G2252" s="32"/>
      <c r="H2252" s="32"/>
      <c r="I2252" s="32"/>
      <c r="J2252" s="32"/>
      <c r="K2252" s="32"/>
      <c r="L2252" s="32"/>
      <c r="M2252" s="32"/>
      <c r="N2252" s="32"/>
      <c r="O2252" s="32"/>
      <c r="P2252" s="32"/>
      <c r="Q2252" s="32"/>
      <c r="R2252" s="32"/>
      <c r="S2252" s="25" t="str">
        <f>IF(COUNTA(B2252:R2252)=0,"",IF(AND(COUNTA(B2252)&gt;0, COUNTA(C2252)&gt;0, COUNTA(D2252)&gt;0, COUNTA(E2252)&gt;0, COUNTIF('OMS Drop Downs'!$C$2:$C$3,'OMS Response Form (ORF)'!F2252),COUNTIF('OMS Drop Downs'!$D$2:$D$5,'OMS Response Form (ORF)'!G2252),COUNTIF('OMS Drop Downs'!$A$2:$A$5,'OMS Response Form (ORF)'!H2252),COUNTIF('OMS Drop Downs'!$B$2:$B$4,'OMS Response Form (ORF)'!I2252),COUNTIF('OMS Drop Downs'!$A$2:$A$5,'OMS Response Form (ORF)'!J2252),COUNTIF('OMS Drop Downs'!$E$2:$E$7,'OMS Response Form (ORF)'!K2252),COUNTIF('OMS Drop Downs'!$B$2:$B$4,'OMS Response Form (ORF)'!L2252),COUNTIF('OMS Drop Downs'!$B$2:$B$4,'OMS Response Form (ORF)'!M2252),COUNTIF('OMS Drop Downs'!$B$2:$B$4,'OMS Response Form (ORF)'!N2252),COUNTIF('OMS Drop Downs'!$B$2:$B$4,'OMS Response Form (ORF)'!O2252), COUNTIF('OMS Drop Downs'!$B$2:$B$4,'OMS Response Form (ORF)'!P2252),COUNTIF('OMS Drop Downs'!$B$2:$B$4,'OMS Response Form (ORF)'!Q2252),COUNTIF('OMS Drop Downs'!$B$2:$B$4,'OMS Response Form (ORF)'!R2252)),"Complete","Incomplete"))</f>
        <v/>
      </c>
      <c r="T2252" s="26" t="str">
        <f>IF(S2252="Complete",IF(AND(NOT(ISNA(VLOOKUP(CONCATENATE(F2252,G2252,H2252,I2252,J2252,K2252),'OMS Drop Downs'!G:G,1,FALSE))),IF(AND(G2252&lt;&gt;"C3",K2252&lt;&gt;"O5"),IF(SUM(COUNTIF(L2252:R2252,"Y"),COUNTIF(L2252:R2252,"N"))=0,"V","I"),IF(COUNTIF(L2252:R2252,"Y"),"V","I"))="V"),"Valid","Invalid")," ")</f>
        <v xml:space="preserve"> </v>
      </c>
      <c r="U2252"/>
    </row>
    <row r="2253" spans="2:21" x14ac:dyDescent="0.35">
      <c r="B2253" s="116"/>
      <c r="C2253" s="117"/>
      <c r="D2253" s="118"/>
      <c r="E2253" s="120"/>
      <c r="F2253" s="56"/>
      <c r="G2253" s="32"/>
      <c r="H2253" s="32"/>
      <c r="I2253" s="32"/>
      <c r="J2253" s="32"/>
      <c r="K2253" s="32"/>
      <c r="L2253" s="32"/>
      <c r="M2253" s="32"/>
      <c r="N2253" s="32"/>
      <c r="O2253" s="32"/>
      <c r="P2253" s="32"/>
      <c r="Q2253" s="32"/>
      <c r="R2253" s="32"/>
      <c r="S2253" s="25" t="str">
        <f>IF(COUNTA(B2253:R2253)=0,"",IF(AND(COUNTA(B2253)&gt;0, COUNTA(C2253)&gt;0, COUNTA(D2253)&gt;0, COUNTA(E2253)&gt;0, COUNTIF('OMS Drop Downs'!$C$2:$C$3,'OMS Response Form (ORF)'!F2253),COUNTIF('OMS Drop Downs'!$D$2:$D$5,'OMS Response Form (ORF)'!G2253),COUNTIF('OMS Drop Downs'!$A$2:$A$5,'OMS Response Form (ORF)'!H2253),COUNTIF('OMS Drop Downs'!$B$2:$B$4,'OMS Response Form (ORF)'!I2253),COUNTIF('OMS Drop Downs'!$A$2:$A$5,'OMS Response Form (ORF)'!J2253),COUNTIF('OMS Drop Downs'!$E$2:$E$7,'OMS Response Form (ORF)'!K2253),COUNTIF('OMS Drop Downs'!$B$2:$B$4,'OMS Response Form (ORF)'!L2253),COUNTIF('OMS Drop Downs'!$B$2:$B$4,'OMS Response Form (ORF)'!M2253),COUNTIF('OMS Drop Downs'!$B$2:$B$4,'OMS Response Form (ORF)'!N2253),COUNTIF('OMS Drop Downs'!$B$2:$B$4,'OMS Response Form (ORF)'!O2253), COUNTIF('OMS Drop Downs'!$B$2:$B$4,'OMS Response Form (ORF)'!P2253),COUNTIF('OMS Drop Downs'!$B$2:$B$4,'OMS Response Form (ORF)'!Q2253),COUNTIF('OMS Drop Downs'!$B$2:$B$4,'OMS Response Form (ORF)'!R2253)),"Complete","Incomplete"))</f>
        <v/>
      </c>
      <c r="T2253" s="26" t="str">
        <f>IF(S2253="Complete",IF(AND(NOT(ISNA(VLOOKUP(CONCATENATE(F2253,G2253,H2253,I2253,J2253,K2253),'OMS Drop Downs'!G:G,1,FALSE))),IF(AND(G2253&lt;&gt;"C3",K2253&lt;&gt;"O5"),IF(SUM(COUNTIF(L2253:R2253,"Y"),COUNTIF(L2253:R2253,"N"))=0,"V","I"),IF(COUNTIF(L2253:R2253,"Y"),"V","I"))="V"),"Valid","Invalid")," ")</f>
        <v xml:space="preserve"> </v>
      </c>
      <c r="U2253"/>
    </row>
    <row r="2254" spans="2:21" x14ac:dyDescent="0.35">
      <c r="B2254" s="116"/>
      <c r="C2254" s="117"/>
      <c r="D2254" s="118"/>
      <c r="E2254" s="120"/>
      <c r="F2254" s="56"/>
      <c r="G2254" s="32"/>
      <c r="H2254" s="32"/>
      <c r="I2254" s="32"/>
      <c r="J2254" s="32"/>
      <c r="K2254" s="32"/>
      <c r="L2254" s="32"/>
      <c r="M2254" s="32"/>
      <c r="N2254" s="32"/>
      <c r="O2254" s="32"/>
      <c r="P2254" s="32"/>
      <c r="Q2254" s="32"/>
      <c r="R2254" s="32"/>
      <c r="S2254" s="25" t="str">
        <f>IF(COUNTA(B2254:R2254)=0,"",IF(AND(COUNTA(B2254)&gt;0, COUNTA(C2254)&gt;0, COUNTA(D2254)&gt;0, COUNTA(E2254)&gt;0, COUNTIF('OMS Drop Downs'!$C$2:$C$3,'OMS Response Form (ORF)'!F2254),COUNTIF('OMS Drop Downs'!$D$2:$D$5,'OMS Response Form (ORF)'!G2254),COUNTIF('OMS Drop Downs'!$A$2:$A$5,'OMS Response Form (ORF)'!H2254),COUNTIF('OMS Drop Downs'!$B$2:$B$4,'OMS Response Form (ORF)'!I2254),COUNTIF('OMS Drop Downs'!$A$2:$A$5,'OMS Response Form (ORF)'!J2254),COUNTIF('OMS Drop Downs'!$E$2:$E$7,'OMS Response Form (ORF)'!K2254),COUNTIF('OMS Drop Downs'!$B$2:$B$4,'OMS Response Form (ORF)'!L2254),COUNTIF('OMS Drop Downs'!$B$2:$B$4,'OMS Response Form (ORF)'!M2254),COUNTIF('OMS Drop Downs'!$B$2:$B$4,'OMS Response Form (ORF)'!N2254),COUNTIF('OMS Drop Downs'!$B$2:$B$4,'OMS Response Form (ORF)'!O2254), COUNTIF('OMS Drop Downs'!$B$2:$B$4,'OMS Response Form (ORF)'!P2254),COUNTIF('OMS Drop Downs'!$B$2:$B$4,'OMS Response Form (ORF)'!Q2254),COUNTIF('OMS Drop Downs'!$B$2:$B$4,'OMS Response Form (ORF)'!R2254)),"Complete","Incomplete"))</f>
        <v/>
      </c>
      <c r="T2254" s="26" t="str">
        <f>IF(S2254="Complete",IF(AND(NOT(ISNA(VLOOKUP(CONCATENATE(F2254,G2254,H2254,I2254,J2254,K2254),'OMS Drop Downs'!G:G,1,FALSE))),IF(AND(G2254&lt;&gt;"C3",K2254&lt;&gt;"O5"),IF(SUM(COUNTIF(L2254:R2254,"Y"),COUNTIF(L2254:R2254,"N"))=0,"V","I"),IF(COUNTIF(L2254:R2254,"Y"),"V","I"))="V"),"Valid","Invalid")," ")</f>
        <v xml:space="preserve"> </v>
      </c>
      <c r="U2254"/>
    </row>
    <row r="2255" spans="2:21" x14ac:dyDescent="0.35">
      <c r="B2255" s="116"/>
      <c r="C2255" s="117"/>
      <c r="D2255" s="118"/>
      <c r="E2255" s="120"/>
      <c r="F2255" s="56"/>
      <c r="G2255" s="32"/>
      <c r="H2255" s="32"/>
      <c r="I2255" s="32"/>
      <c r="J2255" s="32"/>
      <c r="K2255" s="32"/>
      <c r="L2255" s="32"/>
      <c r="M2255" s="32"/>
      <c r="N2255" s="32"/>
      <c r="O2255" s="32"/>
      <c r="P2255" s="32"/>
      <c r="Q2255" s="32"/>
      <c r="R2255" s="32"/>
      <c r="S2255" s="25" t="str">
        <f>IF(COUNTA(B2255:R2255)=0,"",IF(AND(COUNTA(B2255)&gt;0, COUNTA(C2255)&gt;0, COUNTA(D2255)&gt;0, COUNTA(E2255)&gt;0, COUNTIF('OMS Drop Downs'!$C$2:$C$3,'OMS Response Form (ORF)'!F2255),COUNTIF('OMS Drop Downs'!$D$2:$D$5,'OMS Response Form (ORF)'!G2255),COUNTIF('OMS Drop Downs'!$A$2:$A$5,'OMS Response Form (ORF)'!H2255),COUNTIF('OMS Drop Downs'!$B$2:$B$4,'OMS Response Form (ORF)'!I2255),COUNTIF('OMS Drop Downs'!$A$2:$A$5,'OMS Response Form (ORF)'!J2255),COUNTIF('OMS Drop Downs'!$E$2:$E$7,'OMS Response Form (ORF)'!K2255),COUNTIF('OMS Drop Downs'!$B$2:$B$4,'OMS Response Form (ORF)'!L2255),COUNTIF('OMS Drop Downs'!$B$2:$B$4,'OMS Response Form (ORF)'!M2255),COUNTIF('OMS Drop Downs'!$B$2:$B$4,'OMS Response Form (ORF)'!N2255),COUNTIF('OMS Drop Downs'!$B$2:$B$4,'OMS Response Form (ORF)'!O2255), COUNTIF('OMS Drop Downs'!$B$2:$B$4,'OMS Response Form (ORF)'!P2255),COUNTIF('OMS Drop Downs'!$B$2:$B$4,'OMS Response Form (ORF)'!Q2255),COUNTIF('OMS Drop Downs'!$B$2:$B$4,'OMS Response Form (ORF)'!R2255)),"Complete","Incomplete"))</f>
        <v/>
      </c>
      <c r="T2255" s="26" t="str">
        <f>IF(S2255="Complete",IF(AND(NOT(ISNA(VLOOKUP(CONCATENATE(F2255,G2255,H2255,I2255,J2255,K2255),'OMS Drop Downs'!G:G,1,FALSE))),IF(AND(G2255&lt;&gt;"C3",K2255&lt;&gt;"O5"),IF(SUM(COUNTIF(L2255:R2255,"Y"),COUNTIF(L2255:R2255,"N"))=0,"V","I"),IF(COUNTIF(L2255:R2255,"Y"),"V","I"))="V"),"Valid","Invalid")," ")</f>
        <v xml:space="preserve"> </v>
      </c>
      <c r="U2255"/>
    </row>
    <row r="2256" spans="2:21" x14ac:dyDescent="0.35">
      <c r="B2256" s="116"/>
      <c r="C2256" s="117"/>
      <c r="D2256" s="118"/>
      <c r="E2256" s="120"/>
      <c r="F2256" s="56"/>
      <c r="G2256" s="32"/>
      <c r="H2256" s="32"/>
      <c r="I2256" s="32"/>
      <c r="J2256" s="32"/>
      <c r="K2256" s="32"/>
      <c r="L2256" s="32"/>
      <c r="M2256" s="32"/>
      <c r="N2256" s="32"/>
      <c r="O2256" s="32"/>
      <c r="P2256" s="32"/>
      <c r="Q2256" s="32"/>
      <c r="R2256" s="32"/>
      <c r="S2256" s="25" t="str">
        <f>IF(COUNTA(B2256:R2256)=0,"",IF(AND(COUNTA(B2256)&gt;0, COUNTA(C2256)&gt;0, COUNTA(D2256)&gt;0, COUNTA(E2256)&gt;0, COUNTIF('OMS Drop Downs'!$C$2:$C$3,'OMS Response Form (ORF)'!F2256),COUNTIF('OMS Drop Downs'!$D$2:$D$5,'OMS Response Form (ORF)'!G2256),COUNTIF('OMS Drop Downs'!$A$2:$A$5,'OMS Response Form (ORF)'!H2256),COUNTIF('OMS Drop Downs'!$B$2:$B$4,'OMS Response Form (ORF)'!I2256),COUNTIF('OMS Drop Downs'!$A$2:$A$5,'OMS Response Form (ORF)'!J2256),COUNTIF('OMS Drop Downs'!$E$2:$E$7,'OMS Response Form (ORF)'!K2256),COUNTIF('OMS Drop Downs'!$B$2:$B$4,'OMS Response Form (ORF)'!L2256),COUNTIF('OMS Drop Downs'!$B$2:$B$4,'OMS Response Form (ORF)'!M2256),COUNTIF('OMS Drop Downs'!$B$2:$B$4,'OMS Response Form (ORF)'!N2256),COUNTIF('OMS Drop Downs'!$B$2:$B$4,'OMS Response Form (ORF)'!O2256), COUNTIF('OMS Drop Downs'!$B$2:$B$4,'OMS Response Form (ORF)'!P2256),COUNTIF('OMS Drop Downs'!$B$2:$B$4,'OMS Response Form (ORF)'!Q2256),COUNTIF('OMS Drop Downs'!$B$2:$B$4,'OMS Response Form (ORF)'!R2256)),"Complete","Incomplete"))</f>
        <v/>
      </c>
      <c r="T2256" s="26" t="str">
        <f>IF(S2256="Complete",IF(AND(NOT(ISNA(VLOOKUP(CONCATENATE(F2256,G2256,H2256,I2256,J2256,K2256),'OMS Drop Downs'!G:G,1,FALSE))),IF(AND(G2256&lt;&gt;"C3",K2256&lt;&gt;"O5"),IF(SUM(COUNTIF(L2256:R2256,"Y"),COUNTIF(L2256:R2256,"N"))=0,"V","I"),IF(COUNTIF(L2256:R2256,"Y"),"V","I"))="V"),"Valid","Invalid")," ")</f>
        <v xml:space="preserve"> </v>
      </c>
      <c r="U2256"/>
    </row>
    <row r="2257" spans="2:21" x14ac:dyDescent="0.35">
      <c r="B2257" s="116"/>
      <c r="C2257" s="117"/>
      <c r="D2257" s="118"/>
      <c r="E2257" s="120"/>
      <c r="F2257" s="56"/>
      <c r="G2257" s="32"/>
      <c r="H2257" s="32"/>
      <c r="I2257" s="32"/>
      <c r="J2257" s="32"/>
      <c r="K2257" s="32"/>
      <c r="L2257" s="32"/>
      <c r="M2257" s="32"/>
      <c r="N2257" s="32"/>
      <c r="O2257" s="32"/>
      <c r="P2257" s="32"/>
      <c r="Q2257" s="32"/>
      <c r="R2257" s="32"/>
      <c r="S2257" s="25" t="str">
        <f>IF(COUNTA(B2257:R2257)=0,"",IF(AND(COUNTA(B2257)&gt;0, COUNTA(C2257)&gt;0, COUNTA(D2257)&gt;0, COUNTA(E2257)&gt;0, COUNTIF('OMS Drop Downs'!$C$2:$C$3,'OMS Response Form (ORF)'!F2257),COUNTIF('OMS Drop Downs'!$D$2:$D$5,'OMS Response Form (ORF)'!G2257),COUNTIF('OMS Drop Downs'!$A$2:$A$5,'OMS Response Form (ORF)'!H2257),COUNTIF('OMS Drop Downs'!$B$2:$B$4,'OMS Response Form (ORF)'!I2257),COUNTIF('OMS Drop Downs'!$A$2:$A$5,'OMS Response Form (ORF)'!J2257),COUNTIF('OMS Drop Downs'!$E$2:$E$7,'OMS Response Form (ORF)'!K2257),COUNTIF('OMS Drop Downs'!$B$2:$B$4,'OMS Response Form (ORF)'!L2257),COUNTIF('OMS Drop Downs'!$B$2:$B$4,'OMS Response Form (ORF)'!M2257),COUNTIF('OMS Drop Downs'!$B$2:$B$4,'OMS Response Form (ORF)'!N2257),COUNTIF('OMS Drop Downs'!$B$2:$B$4,'OMS Response Form (ORF)'!O2257), COUNTIF('OMS Drop Downs'!$B$2:$B$4,'OMS Response Form (ORF)'!P2257),COUNTIF('OMS Drop Downs'!$B$2:$B$4,'OMS Response Form (ORF)'!Q2257),COUNTIF('OMS Drop Downs'!$B$2:$B$4,'OMS Response Form (ORF)'!R2257)),"Complete","Incomplete"))</f>
        <v/>
      </c>
      <c r="T2257" s="26" t="str">
        <f>IF(S2257="Complete",IF(AND(NOT(ISNA(VLOOKUP(CONCATENATE(F2257,G2257,H2257,I2257,J2257,K2257),'OMS Drop Downs'!G:G,1,FALSE))),IF(AND(G2257&lt;&gt;"C3",K2257&lt;&gt;"O5"),IF(SUM(COUNTIF(L2257:R2257,"Y"),COUNTIF(L2257:R2257,"N"))=0,"V","I"),IF(COUNTIF(L2257:R2257,"Y"),"V","I"))="V"),"Valid","Invalid")," ")</f>
        <v xml:space="preserve"> </v>
      </c>
      <c r="U2257"/>
    </row>
    <row r="2258" spans="2:21" x14ac:dyDescent="0.35">
      <c r="B2258" s="116"/>
      <c r="C2258" s="117"/>
      <c r="D2258" s="118"/>
      <c r="E2258" s="120"/>
      <c r="F2258" s="56"/>
      <c r="G2258" s="32"/>
      <c r="H2258" s="32"/>
      <c r="I2258" s="32"/>
      <c r="J2258" s="32"/>
      <c r="K2258" s="32"/>
      <c r="L2258" s="32"/>
      <c r="M2258" s="32"/>
      <c r="N2258" s="32"/>
      <c r="O2258" s="32"/>
      <c r="P2258" s="32"/>
      <c r="Q2258" s="32"/>
      <c r="R2258" s="32"/>
      <c r="S2258" s="25" t="str">
        <f>IF(COUNTA(B2258:R2258)=0,"",IF(AND(COUNTA(B2258)&gt;0, COUNTA(C2258)&gt;0, COUNTA(D2258)&gt;0, COUNTA(E2258)&gt;0, COUNTIF('OMS Drop Downs'!$C$2:$C$3,'OMS Response Form (ORF)'!F2258),COUNTIF('OMS Drop Downs'!$D$2:$D$5,'OMS Response Form (ORF)'!G2258),COUNTIF('OMS Drop Downs'!$A$2:$A$5,'OMS Response Form (ORF)'!H2258),COUNTIF('OMS Drop Downs'!$B$2:$B$4,'OMS Response Form (ORF)'!I2258),COUNTIF('OMS Drop Downs'!$A$2:$A$5,'OMS Response Form (ORF)'!J2258),COUNTIF('OMS Drop Downs'!$E$2:$E$7,'OMS Response Form (ORF)'!K2258),COUNTIF('OMS Drop Downs'!$B$2:$B$4,'OMS Response Form (ORF)'!L2258),COUNTIF('OMS Drop Downs'!$B$2:$B$4,'OMS Response Form (ORF)'!M2258),COUNTIF('OMS Drop Downs'!$B$2:$B$4,'OMS Response Form (ORF)'!N2258),COUNTIF('OMS Drop Downs'!$B$2:$B$4,'OMS Response Form (ORF)'!O2258), COUNTIF('OMS Drop Downs'!$B$2:$B$4,'OMS Response Form (ORF)'!P2258),COUNTIF('OMS Drop Downs'!$B$2:$B$4,'OMS Response Form (ORF)'!Q2258),COUNTIF('OMS Drop Downs'!$B$2:$B$4,'OMS Response Form (ORF)'!R2258)),"Complete","Incomplete"))</f>
        <v/>
      </c>
      <c r="T2258" s="26" t="str">
        <f>IF(S2258="Complete",IF(AND(NOT(ISNA(VLOOKUP(CONCATENATE(F2258,G2258,H2258,I2258,J2258,K2258),'OMS Drop Downs'!G:G,1,FALSE))),IF(AND(G2258&lt;&gt;"C3",K2258&lt;&gt;"O5"),IF(SUM(COUNTIF(L2258:R2258,"Y"),COUNTIF(L2258:R2258,"N"))=0,"V","I"),IF(COUNTIF(L2258:R2258,"Y"),"V","I"))="V"),"Valid","Invalid")," ")</f>
        <v xml:space="preserve"> </v>
      </c>
      <c r="U2258"/>
    </row>
    <row r="2259" spans="2:21" x14ac:dyDescent="0.35">
      <c r="B2259" s="116"/>
      <c r="C2259" s="117"/>
      <c r="D2259" s="118"/>
      <c r="E2259" s="120"/>
      <c r="F2259" s="56"/>
      <c r="G2259" s="32"/>
      <c r="H2259" s="32"/>
      <c r="I2259" s="32"/>
      <c r="J2259" s="32"/>
      <c r="K2259" s="32"/>
      <c r="L2259" s="32"/>
      <c r="M2259" s="32"/>
      <c r="N2259" s="32"/>
      <c r="O2259" s="32"/>
      <c r="P2259" s="32"/>
      <c r="Q2259" s="32"/>
      <c r="R2259" s="32"/>
      <c r="S2259" s="25" t="str">
        <f>IF(COUNTA(B2259:R2259)=0,"",IF(AND(COUNTA(B2259)&gt;0, COUNTA(C2259)&gt;0, COUNTA(D2259)&gt;0, COUNTA(E2259)&gt;0, COUNTIF('OMS Drop Downs'!$C$2:$C$3,'OMS Response Form (ORF)'!F2259),COUNTIF('OMS Drop Downs'!$D$2:$D$5,'OMS Response Form (ORF)'!G2259),COUNTIF('OMS Drop Downs'!$A$2:$A$5,'OMS Response Form (ORF)'!H2259),COUNTIF('OMS Drop Downs'!$B$2:$B$4,'OMS Response Form (ORF)'!I2259),COUNTIF('OMS Drop Downs'!$A$2:$A$5,'OMS Response Form (ORF)'!J2259),COUNTIF('OMS Drop Downs'!$E$2:$E$7,'OMS Response Form (ORF)'!K2259),COUNTIF('OMS Drop Downs'!$B$2:$B$4,'OMS Response Form (ORF)'!L2259),COUNTIF('OMS Drop Downs'!$B$2:$B$4,'OMS Response Form (ORF)'!M2259),COUNTIF('OMS Drop Downs'!$B$2:$B$4,'OMS Response Form (ORF)'!N2259),COUNTIF('OMS Drop Downs'!$B$2:$B$4,'OMS Response Form (ORF)'!O2259), COUNTIF('OMS Drop Downs'!$B$2:$B$4,'OMS Response Form (ORF)'!P2259),COUNTIF('OMS Drop Downs'!$B$2:$B$4,'OMS Response Form (ORF)'!Q2259),COUNTIF('OMS Drop Downs'!$B$2:$B$4,'OMS Response Form (ORF)'!R2259)),"Complete","Incomplete"))</f>
        <v/>
      </c>
      <c r="T2259" s="26" t="str">
        <f>IF(S2259="Complete",IF(AND(NOT(ISNA(VLOOKUP(CONCATENATE(F2259,G2259,H2259,I2259,J2259,K2259),'OMS Drop Downs'!G:G,1,FALSE))),IF(AND(G2259&lt;&gt;"C3",K2259&lt;&gt;"O5"),IF(SUM(COUNTIF(L2259:R2259,"Y"),COUNTIF(L2259:R2259,"N"))=0,"V","I"),IF(COUNTIF(L2259:R2259,"Y"),"V","I"))="V"),"Valid","Invalid")," ")</f>
        <v xml:space="preserve"> </v>
      </c>
      <c r="U2259"/>
    </row>
    <row r="2260" spans="2:21" x14ac:dyDescent="0.35">
      <c r="B2260" s="116"/>
      <c r="C2260" s="117"/>
      <c r="D2260" s="118"/>
      <c r="E2260" s="120"/>
      <c r="F2260" s="56"/>
      <c r="G2260" s="32"/>
      <c r="H2260" s="32"/>
      <c r="I2260" s="32"/>
      <c r="J2260" s="32"/>
      <c r="K2260" s="32"/>
      <c r="L2260" s="32"/>
      <c r="M2260" s="32"/>
      <c r="N2260" s="32"/>
      <c r="O2260" s="32"/>
      <c r="P2260" s="32"/>
      <c r="Q2260" s="32"/>
      <c r="R2260" s="32"/>
      <c r="S2260" s="25" t="str">
        <f>IF(COUNTA(B2260:R2260)=0,"",IF(AND(COUNTA(B2260)&gt;0, COUNTA(C2260)&gt;0, COUNTA(D2260)&gt;0, COUNTA(E2260)&gt;0, COUNTIF('OMS Drop Downs'!$C$2:$C$3,'OMS Response Form (ORF)'!F2260),COUNTIF('OMS Drop Downs'!$D$2:$D$5,'OMS Response Form (ORF)'!G2260),COUNTIF('OMS Drop Downs'!$A$2:$A$5,'OMS Response Form (ORF)'!H2260),COUNTIF('OMS Drop Downs'!$B$2:$B$4,'OMS Response Form (ORF)'!I2260),COUNTIF('OMS Drop Downs'!$A$2:$A$5,'OMS Response Form (ORF)'!J2260),COUNTIF('OMS Drop Downs'!$E$2:$E$7,'OMS Response Form (ORF)'!K2260),COUNTIF('OMS Drop Downs'!$B$2:$B$4,'OMS Response Form (ORF)'!L2260),COUNTIF('OMS Drop Downs'!$B$2:$B$4,'OMS Response Form (ORF)'!M2260),COUNTIF('OMS Drop Downs'!$B$2:$B$4,'OMS Response Form (ORF)'!N2260),COUNTIF('OMS Drop Downs'!$B$2:$B$4,'OMS Response Form (ORF)'!O2260), COUNTIF('OMS Drop Downs'!$B$2:$B$4,'OMS Response Form (ORF)'!P2260),COUNTIF('OMS Drop Downs'!$B$2:$B$4,'OMS Response Form (ORF)'!Q2260),COUNTIF('OMS Drop Downs'!$B$2:$B$4,'OMS Response Form (ORF)'!R2260)),"Complete","Incomplete"))</f>
        <v/>
      </c>
      <c r="T2260" s="26" t="str">
        <f>IF(S2260="Complete",IF(AND(NOT(ISNA(VLOOKUP(CONCATENATE(F2260,G2260,H2260,I2260,J2260,K2260),'OMS Drop Downs'!G:G,1,FALSE))),IF(AND(G2260&lt;&gt;"C3",K2260&lt;&gt;"O5"),IF(SUM(COUNTIF(L2260:R2260,"Y"),COUNTIF(L2260:R2260,"N"))=0,"V","I"),IF(COUNTIF(L2260:R2260,"Y"),"V","I"))="V"),"Valid","Invalid")," ")</f>
        <v xml:space="preserve"> </v>
      </c>
      <c r="U2260"/>
    </row>
    <row r="2261" spans="2:21" x14ac:dyDescent="0.35">
      <c r="B2261" s="116"/>
      <c r="C2261" s="117"/>
      <c r="D2261" s="118"/>
      <c r="E2261" s="120"/>
      <c r="F2261" s="56"/>
      <c r="G2261" s="32"/>
      <c r="H2261" s="32"/>
      <c r="I2261" s="32"/>
      <c r="J2261" s="32"/>
      <c r="K2261" s="32"/>
      <c r="L2261" s="32"/>
      <c r="M2261" s="32"/>
      <c r="N2261" s="32"/>
      <c r="O2261" s="32"/>
      <c r="P2261" s="32"/>
      <c r="Q2261" s="32"/>
      <c r="R2261" s="32"/>
      <c r="S2261" s="25" t="str">
        <f>IF(COUNTA(B2261:R2261)=0,"",IF(AND(COUNTA(B2261)&gt;0, COUNTA(C2261)&gt;0, COUNTA(D2261)&gt;0, COUNTA(E2261)&gt;0, COUNTIF('OMS Drop Downs'!$C$2:$C$3,'OMS Response Form (ORF)'!F2261),COUNTIF('OMS Drop Downs'!$D$2:$D$5,'OMS Response Form (ORF)'!G2261),COUNTIF('OMS Drop Downs'!$A$2:$A$5,'OMS Response Form (ORF)'!H2261),COUNTIF('OMS Drop Downs'!$B$2:$B$4,'OMS Response Form (ORF)'!I2261),COUNTIF('OMS Drop Downs'!$A$2:$A$5,'OMS Response Form (ORF)'!J2261),COUNTIF('OMS Drop Downs'!$E$2:$E$7,'OMS Response Form (ORF)'!K2261),COUNTIF('OMS Drop Downs'!$B$2:$B$4,'OMS Response Form (ORF)'!L2261),COUNTIF('OMS Drop Downs'!$B$2:$B$4,'OMS Response Form (ORF)'!M2261),COUNTIF('OMS Drop Downs'!$B$2:$B$4,'OMS Response Form (ORF)'!N2261),COUNTIF('OMS Drop Downs'!$B$2:$B$4,'OMS Response Form (ORF)'!O2261), COUNTIF('OMS Drop Downs'!$B$2:$B$4,'OMS Response Form (ORF)'!P2261),COUNTIF('OMS Drop Downs'!$B$2:$B$4,'OMS Response Form (ORF)'!Q2261),COUNTIF('OMS Drop Downs'!$B$2:$B$4,'OMS Response Form (ORF)'!R2261)),"Complete","Incomplete"))</f>
        <v/>
      </c>
      <c r="T2261" s="26" t="str">
        <f>IF(S2261="Complete",IF(AND(NOT(ISNA(VLOOKUP(CONCATENATE(F2261,G2261,H2261,I2261,J2261,K2261),'OMS Drop Downs'!G:G,1,FALSE))),IF(AND(G2261&lt;&gt;"C3",K2261&lt;&gt;"O5"),IF(SUM(COUNTIF(L2261:R2261,"Y"),COUNTIF(L2261:R2261,"N"))=0,"V","I"),IF(COUNTIF(L2261:R2261,"Y"),"V","I"))="V"),"Valid","Invalid")," ")</f>
        <v xml:space="preserve"> </v>
      </c>
      <c r="U2261"/>
    </row>
    <row r="2262" spans="2:21" x14ac:dyDescent="0.35">
      <c r="B2262" s="116"/>
      <c r="C2262" s="117"/>
      <c r="D2262" s="118"/>
      <c r="E2262" s="120"/>
      <c r="F2262" s="56"/>
      <c r="G2262" s="32"/>
      <c r="H2262" s="32"/>
      <c r="I2262" s="32"/>
      <c r="J2262" s="32"/>
      <c r="K2262" s="32"/>
      <c r="L2262" s="32"/>
      <c r="M2262" s="32"/>
      <c r="N2262" s="32"/>
      <c r="O2262" s="32"/>
      <c r="P2262" s="32"/>
      <c r="Q2262" s="32"/>
      <c r="R2262" s="32"/>
      <c r="S2262" s="25" t="str">
        <f>IF(COUNTA(B2262:R2262)=0,"",IF(AND(COUNTA(B2262)&gt;0, COUNTA(C2262)&gt;0, COUNTA(D2262)&gt;0, COUNTA(E2262)&gt;0, COUNTIF('OMS Drop Downs'!$C$2:$C$3,'OMS Response Form (ORF)'!F2262),COUNTIF('OMS Drop Downs'!$D$2:$D$5,'OMS Response Form (ORF)'!G2262),COUNTIF('OMS Drop Downs'!$A$2:$A$5,'OMS Response Form (ORF)'!H2262),COUNTIF('OMS Drop Downs'!$B$2:$B$4,'OMS Response Form (ORF)'!I2262),COUNTIF('OMS Drop Downs'!$A$2:$A$5,'OMS Response Form (ORF)'!J2262),COUNTIF('OMS Drop Downs'!$E$2:$E$7,'OMS Response Form (ORF)'!K2262),COUNTIF('OMS Drop Downs'!$B$2:$B$4,'OMS Response Form (ORF)'!L2262),COUNTIF('OMS Drop Downs'!$B$2:$B$4,'OMS Response Form (ORF)'!M2262),COUNTIF('OMS Drop Downs'!$B$2:$B$4,'OMS Response Form (ORF)'!N2262),COUNTIF('OMS Drop Downs'!$B$2:$B$4,'OMS Response Form (ORF)'!O2262), COUNTIF('OMS Drop Downs'!$B$2:$B$4,'OMS Response Form (ORF)'!P2262),COUNTIF('OMS Drop Downs'!$B$2:$B$4,'OMS Response Form (ORF)'!Q2262),COUNTIF('OMS Drop Downs'!$B$2:$B$4,'OMS Response Form (ORF)'!R2262)),"Complete","Incomplete"))</f>
        <v/>
      </c>
      <c r="T2262" s="26" t="str">
        <f>IF(S2262="Complete",IF(AND(NOT(ISNA(VLOOKUP(CONCATENATE(F2262,G2262,H2262,I2262,J2262,K2262),'OMS Drop Downs'!G:G,1,FALSE))),IF(AND(G2262&lt;&gt;"C3",K2262&lt;&gt;"O5"),IF(SUM(COUNTIF(L2262:R2262,"Y"),COUNTIF(L2262:R2262,"N"))=0,"V","I"),IF(COUNTIF(L2262:R2262,"Y"),"V","I"))="V"),"Valid","Invalid")," ")</f>
        <v xml:space="preserve"> </v>
      </c>
      <c r="U2262"/>
    </row>
    <row r="2263" spans="2:21" x14ac:dyDescent="0.35">
      <c r="B2263" s="116"/>
      <c r="C2263" s="117"/>
      <c r="D2263" s="118"/>
      <c r="E2263" s="120"/>
      <c r="F2263" s="56"/>
      <c r="G2263" s="32"/>
      <c r="H2263" s="32"/>
      <c r="I2263" s="32"/>
      <c r="J2263" s="32"/>
      <c r="K2263" s="32"/>
      <c r="L2263" s="32"/>
      <c r="M2263" s="32"/>
      <c r="N2263" s="32"/>
      <c r="O2263" s="32"/>
      <c r="P2263" s="32"/>
      <c r="Q2263" s="32"/>
      <c r="R2263" s="32"/>
      <c r="S2263" s="25" t="str">
        <f>IF(COUNTA(B2263:R2263)=0,"",IF(AND(COUNTA(B2263)&gt;0, COUNTA(C2263)&gt;0, COUNTA(D2263)&gt;0, COUNTA(E2263)&gt;0, COUNTIF('OMS Drop Downs'!$C$2:$C$3,'OMS Response Form (ORF)'!F2263),COUNTIF('OMS Drop Downs'!$D$2:$D$5,'OMS Response Form (ORF)'!G2263),COUNTIF('OMS Drop Downs'!$A$2:$A$5,'OMS Response Form (ORF)'!H2263),COUNTIF('OMS Drop Downs'!$B$2:$B$4,'OMS Response Form (ORF)'!I2263),COUNTIF('OMS Drop Downs'!$A$2:$A$5,'OMS Response Form (ORF)'!J2263),COUNTIF('OMS Drop Downs'!$E$2:$E$7,'OMS Response Form (ORF)'!K2263),COUNTIF('OMS Drop Downs'!$B$2:$B$4,'OMS Response Form (ORF)'!L2263),COUNTIF('OMS Drop Downs'!$B$2:$B$4,'OMS Response Form (ORF)'!M2263),COUNTIF('OMS Drop Downs'!$B$2:$B$4,'OMS Response Form (ORF)'!N2263),COUNTIF('OMS Drop Downs'!$B$2:$B$4,'OMS Response Form (ORF)'!O2263), COUNTIF('OMS Drop Downs'!$B$2:$B$4,'OMS Response Form (ORF)'!P2263),COUNTIF('OMS Drop Downs'!$B$2:$B$4,'OMS Response Form (ORF)'!Q2263),COUNTIF('OMS Drop Downs'!$B$2:$B$4,'OMS Response Form (ORF)'!R2263)),"Complete","Incomplete"))</f>
        <v/>
      </c>
      <c r="T2263" s="26" t="str">
        <f>IF(S2263="Complete",IF(AND(NOT(ISNA(VLOOKUP(CONCATENATE(F2263,G2263,H2263,I2263,J2263,K2263),'OMS Drop Downs'!G:G,1,FALSE))),IF(AND(G2263&lt;&gt;"C3",K2263&lt;&gt;"O5"),IF(SUM(COUNTIF(L2263:R2263,"Y"),COUNTIF(L2263:R2263,"N"))=0,"V","I"),IF(COUNTIF(L2263:R2263,"Y"),"V","I"))="V"),"Valid","Invalid")," ")</f>
        <v xml:space="preserve"> </v>
      </c>
      <c r="U2263"/>
    </row>
    <row r="2264" spans="2:21" x14ac:dyDescent="0.35">
      <c r="B2264" s="116"/>
      <c r="C2264" s="117"/>
      <c r="D2264" s="118"/>
      <c r="E2264" s="120"/>
      <c r="F2264" s="56"/>
      <c r="G2264" s="32"/>
      <c r="H2264" s="32"/>
      <c r="I2264" s="32"/>
      <c r="J2264" s="32"/>
      <c r="K2264" s="32"/>
      <c r="L2264" s="32"/>
      <c r="M2264" s="32"/>
      <c r="N2264" s="32"/>
      <c r="O2264" s="32"/>
      <c r="P2264" s="32"/>
      <c r="Q2264" s="32"/>
      <c r="R2264" s="32"/>
      <c r="S2264" s="25" t="str">
        <f>IF(COUNTA(B2264:R2264)=0,"",IF(AND(COUNTA(B2264)&gt;0, COUNTA(C2264)&gt;0, COUNTA(D2264)&gt;0, COUNTA(E2264)&gt;0, COUNTIF('OMS Drop Downs'!$C$2:$C$3,'OMS Response Form (ORF)'!F2264),COUNTIF('OMS Drop Downs'!$D$2:$D$5,'OMS Response Form (ORF)'!G2264),COUNTIF('OMS Drop Downs'!$A$2:$A$5,'OMS Response Form (ORF)'!H2264),COUNTIF('OMS Drop Downs'!$B$2:$B$4,'OMS Response Form (ORF)'!I2264),COUNTIF('OMS Drop Downs'!$A$2:$A$5,'OMS Response Form (ORF)'!J2264),COUNTIF('OMS Drop Downs'!$E$2:$E$7,'OMS Response Form (ORF)'!K2264),COUNTIF('OMS Drop Downs'!$B$2:$B$4,'OMS Response Form (ORF)'!L2264),COUNTIF('OMS Drop Downs'!$B$2:$B$4,'OMS Response Form (ORF)'!M2264),COUNTIF('OMS Drop Downs'!$B$2:$B$4,'OMS Response Form (ORF)'!N2264),COUNTIF('OMS Drop Downs'!$B$2:$B$4,'OMS Response Form (ORF)'!O2264), COUNTIF('OMS Drop Downs'!$B$2:$B$4,'OMS Response Form (ORF)'!P2264),COUNTIF('OMS Drop Downs'!$B$2:$B$4,'OMS Response Form (ORF)'!Q2264),COUNTIF('OMS Drop Downs'!$B$2:$B$4,'OMS Response Form (ORF)'!R2264)),"Complete","Incomplete"))</f>
        <v/>
      </c>
      <c r="T2264" s="26" t="str">
        <f>IF(S2264="Complete",IF(AND(NOT(ISNA(VLOOKUP(CONCATENATE(F2264,G2264,H2264,I2264,J2264,K2264),'OMS Drop Downs'!G:G,1,FALSE))),IF(AND(G2264&lt;&gt;"C3",K2264&lt;&gt;"O5"),IF(SUM(COUNTIF(L2264:R2264,"Y"),COUNTIF(L2264:R2264,"N"))=0,"V","I"),IF(COUNTIF(L2264:R2264,"Y"),"V","I"))="V"),"Valid","Invalid")," ")</f>
        <v xml:space="preserve"> </v>
      </c>
      <c r="U2264"/>
    </row>
    <row r="2265" spans="2:21" x14ac:dyDescent="0.35">
      <c r="B2265" s="116"/>
      <c r="C2265" s="117"/>
      <c r="D2265" s="118"/>
      <c r="E2265" s="120"/>
      <c r="F2265" s="56"/>
      <c r="G2265" s="32"/>
      <c r="H2265" s="32"/>
      <c r="I2265" s="32"/>
      <c r="J2265" s="32"/>
      <c r="K2265" s="32"/>
      <c r="L2265" s="32"/>
      <c r="M2265" s="32"/>
      <c r="N2265" s="32"/>
      <c r="O2265" s="32"/>
      <c r="P2265" s="32"/>
      <c r="Q2265" s="32"/>
      <c r="R2265" s="32"/>
      <c r="S2265" s="25" t="str">
        <f>IF(COUNTA(B2265:R2265)=0,"",IF(AND(COUNTA(B2265)&gt;0, COUNTA(C2265)&gt;0, COUNTA(D2265)&gt;0, COUNTA(E2265)&gt;0, COUNTIF('OMS Drop Downs'!$C$2:$C$3,'OMS Response Form (ORF)'!F2265),COUNTIF('OMS Drop Downs'!$D$2:$D$5,'OMS Response Form (ORF)'!G2265),COUNTIF('OMS Drop Downs'!$A$2:$A$5,'OMS Response Form (ORF)'!H2265),COUNTIF('OMS Drop Downs'!$B$2:$B$4,'OMS Response Form (ORF)'!I2265),COUNTIF('OMS Drop Downs'!$A$2:$A$5,'OMS Response Form (ORF)'!J2265),COUNTIF('OMS Drop Downs'!$E$2:$E$7,'OMS Response Form (ORF)'!K2265),COUNTIF('OMS Drop Downs'!$B$2:$B$4,'OMS Response Form (ORF)'!L2265),COUNTIF('OMS Drop Downs'!$B$2:$B$4,'OMS Response Form (ORF)'!M2265),COUNTIF('OMS Drop Downs'!$B$2:$B$4,'OMS Response Form (ORF)'!N2265),COUNTIF('OMS Drop Downs'!$B$2:$B$4,'OMS Response Form (ORF)'!O2265), COUNTIF('OMS Drop Downs'!$B$2:$B$4,'OMS Response Form (ORF)'!P2265),COUNTIF('OMS Drop Downs'!$B$2:$B$4,'OMS Response Form (ORF)'!Q2265),COUNTIF('OMS Drop Downs'!$B$2:$B$4,'OMS Response Form (ORF)'!R2265)),"Complete","Incomplete"))</f>
        <v/>
      </c>
      <c r="T2265" s="26" t="str">
        <f>IF(S2265="Complete",IF(AND(NOT(ISNA(VLOOKUP(CONCATENATE(F2265,G2265,H2265,I2265,J2265,K2265),'OMS Drop Downs'!G:G,1,FALSE))),IF(AND(G2265&lt;&gt;"C3",K2265&lt;&gt;"O5"),IF(SUM(COUNTIF(L2265:R2265,"Y"),COUNTIF(L2265:R2265,"N"))=0,"V","I"),IF(COUNTIF(L2265:R2265,"Y"),"V","I"))="V"),"Valid","Invalid")," ")</f>
        <v xml:space="preserve"> </v>
      </c>
      <c r="U2265"/>
    </row>
    <row r="2266" spans="2:21" x14ac:dyDescent="0.35">
      <c r="B2266" s="116"/>
      <c r="C2266" s="117"/>
      <c r="D2266" s="118"/>
      <c r="E2266" s="120"/>
      <c r="F2266" s="56"/>
      <c r="G2266" s="32"/>
      <c r="H2266" s="32"/>
      <c r="I2266" s="32"/>
      <c r="J2266" s="32"/>
      <c r="K2266" s="32"/>
      <c r="L2266" s="32"/>
      <c r="M2266" s="32"/>
      <c r="N2266" s="32"/>
      <c r="O2266" s="32"/>
      <c r="P2266" s="32"/>
      <c r="Q2266" s="32"/>
      <c r="R2266" s="32"/>
      <c r="S2266" s="25" t="str">
        <f>IF(COUNTA(B2266:R2266)=0,"",IF(AND(COUNTA(B2266)&gt;0, COUNTA(C2266)&gt;0, COUNTA(D2266)&gt;0, COUNTA(E2266)&gt;0, COUNTIF('OMS Drop Downs'!$C$2:$C$3,'OMS Response Form (ORF)'!F2266),COUNTIF('OMS Drop Downs'!$D$2:$D$5,'OMS Response Form (ORF)'!G2266),COUNTIF('OMS Drop Downs'!$A$2:$A$5,'OMS Response Form (ORF)'!H2266),COUNTIF('OMS Drop Downs'!$B$2:$B$4,'OMS Response Form (ORF)'!I2266),COUNTIF('OMS Drop Downs'!$A$2:$A$5,'OMS Response Form (ORF)'!J2266),COUNTIF('OMS Drop Downs'!$E$2:$E$7,'OMS Response Form (ORF)'!K2266),COUNTIF('OMS Drop Downs'!$B$2:$B$4,'OMS Response Form (ORF)'!L2266),COUNTIF('OMS Drop Downs'!$B$2:$B$4,'OMS Response Form (ORF)'!M2266),COUNTIF('OMS Drop Downs'!$B$2:$B$4,'OMS Response Form (ORF)'!N2266),COUNTIF('OMS Drop Downs'!$B$2:$B$4,'OMS Response Form (ORF)'!O2266), COUNTIF('OMS Drop Downs'!$B$2:$B$4,'OMS Response Form (ORF)'!P2266),COUNTIF('OMS Drop Downs'!$B$2:$B$4,'OMS Response Form (ORF)'!Q2266),COUNTIF('OMS Drop Downs'!$B$2:$B$4,'OMS Response Form (ORF)'!R2266)),"Complete","Incomplete"))</f>
        <v/>
      </c>
      <c r="T2266" s="26" t="str">
        <f>IF(S2266="Complete",IF(AND(NOT(ISNA(VLOOKUP(CONCATENATE(F2266,G2266,H2266,I2266,J2266,K2266),'OMS Drop Downs'!G:G,1,FALSE))),IF(AND(G2266&lt;&gt;"C3",K2266&lt;&gt;"O5"),IF(SUM(COUNTIF(L2266:R2266,"Y"),COUNTIF(L2266:R2266,"N"))=0,"V","I"),IF(COUNTIF(L2266:R2266,"Y"),"V","I"))="V"),"Valid","Invalid")," ")</f>
        <v xml:space="preserve"> </v>
      </c>
      <c r="U2266"/>
    </row>
    <row r="2267" spans="2:21" x14ac:dyDescent="0.35">
      <c r="B2267" s="116"/>
      <c r="C2267" s="117"/>
      <c r="D2267" s="118"/>
      <c r="E2267" s="120"/>
      <c r="F2267" s="56"/>
      <c r="G2267" s="32"/>
      <c r="H2267" s="32"/>
      <c r="I2267" s="32"/>
      <c r="J2267" s="32"/>
      <c r="K2267" s="32"/>
      <c r="L2267" s="32"/>
      <c r="M2267" s="32"/>
      <c r="N2267" s="32"/>
      <c r="O2267" s="32"/>
      <c r="P2267" s="32"/>
      <c r="Q2267" s="32"/>
      <c r="R2267" s="32"/>
      <c r="S2267" s="25" t="str">
        <f>IF(COUNTA(B2267:R2267)=0,"",IF(AND(COUNTA(B2267)&gt;0, COUNTA(C2267)&gt;0, COUNTA(D2267)&gt;0, COUNTA(E2267)&gt;0, COUNTIF('OMS Drop Downs'!$C$2:$C$3,'OMS Response Form (ORF)'!F2267),COUNTIF('OMS Drop Downs'!$D$2:$D$5,'OMS Response Form (ORF)'!G2267),COUNTIF('OMS Drop Downs'!$A$2:$A$5,'OMS Response Form (ORF)'!H2267),COUNTIF('OMS Drop Downs'!$B$2:$B$4,'OMS Response Form (ORF)'!I2267),COUNTIF('OMS Drop Downs'!$A$2:$A$5,'OMS Response Form (ORF)'!J2267),COUNTIF('OMS Drop Downs'!$E$2:$E$7,'OMS Response Form (ORF)'!K2267),COUNTIF('OMS Drop Downs'!$B$2:$B$4,'OMS Response Form (ORF)'!L2267),COUNTIF('OMS Drop Downs'!$B$2:$B$4,'OMS Response Form (ORF)'!M2267),COUNTIF('OMS Drop Downs'!$B$2:$B$4,'OMS Response Form (ORF)'!N2267),COUNTIF('OMS Drop Downs'!$B$2:$B$4,'OMS Response Form (ORF)'!O2267), COUNTIF('OMS Drop Downs'!$B$2:$B$4,'OMS Response Form (ORF)'!P2267),COUNTIF('OMS Drop Downs'!$B$2:$B$4,'OMS Response Form (ORF)'!Q2267),COUNTIF('OMS Drop Downs'!$B$2:$B$4,'OMS Response Form (ORF)'!R2267)),"Complete","Incomplete"))</f>
        <v/>
      </c>
      <c r="T2267" s="26" t="str">
        <f>IF(S2267="Complete",IF(AND(NOT(ISNA(VLOOKUP(CONCATENATE(F2267,G2267,H2267,I2267,J2267,K2267),'OMS Drop Downs'!G:G,1,FALSE))),IF(AND(G2267&lt;&gt;"C3",K2267&lt;&gt;"O5"),IF(SUM(COUNTIF(L2267:R2267,"Y"),COUNTIF(L2267:R2267,"N"))=0,"V","I"),IF(COUNTIF(L2267:R2267,"Y"),"V","I"))="V"),"Valid","Invalid")," ")</f>
        <v xml:space="preserve"> </v>
      </c>
      <c r="U2267"/>
    </row>
    <row r="2268" spans="2:21" x14ac:dyDescent="0.35">
      <c r="B2268" s="116"/>
      <c r="C2268" s="117"/>
      <c r="D2268" s="118"/>
      <c r="E2268" s="120"/>
      <c r="F2268" s="56"/>
      <c r="G2268" s="32"/>
      <c r="H2268" s="32"/>
      <c r="I2268" s="32"/>
      <c r="J2268" s="32"/>
      <c r="K2268" s="32"/>
      <c r="L2268" s="32"/>
      <c r="M2268" s="32"/>
      <c r="N2268" s="32"/>
      <c r="O2268" s="32"/>
      <c r="P2268" s="32"/>
      <c r="Q2268" s="32"/>
      <c r="R2268" s="32"/>
      <c r="S2268" s="25" t="str">
        <f>IF(COUNTA(B2268:R2268)=0,"",IF(AND(COUNTA(B2268)&gt;0, COUNTA(C2268)&gt;0, COUNTA(D2268)&gt;0, COUNTA(E2268)&gt;0, COUNTIF('OMS Drop Downs'!$C$2:$C$3,'OMS Response Form (ORF)'!F2268),COUNTIF('OMS Drop Downs'!$D$2:$D$5,'OMS Response Form (ORF)'!G2268),COUNTIF('OMS Drop Downs'!$A$2:$A$5,'OMS Response Form (ORF)'!H2268),COUNTIF('OMS Drop Downs'!$B$2:$B$4,'OMS Response Form (ORF)'!I2268),COUNTIF('OMS Drop Downs'!$A$2:$A$5,'OMS Response Form (ORF)'!J2268),COUNTIF('OMS Drop Downs'!$E$2:$E$7,'OMS Response Form (ORF)'!K2268),COUNTIF('OMS Drop Downs'!$B$2:$B$4,'OMS Response Form (ORF)'!L2268),COUNTIF('OMS Drop Downs'!$B$2:$B$4,'OMS Response Form (ORF)'!M2268),COUNTIF('OMS Drop Downs'!$B$2:$B$4,'OMS Response Form (ORF)'!N2268),COUNTIF('OMS Drop Downs'!$B$2:$B$4,'OMS Response Form (ORF)'!O2268), COUNTIF('OMS Drop Downs'!$B$2:$B$4,'OMS Response Form (ORF)'!P2268),COUNTIF('OMS Drop Downs'!$B$2:$B$4,'OMS Response Form (ORF)'!Q2268),COUNTIF('OMS Drop Downs'!$B$2:$B$4,'OMS Response Form (ORF)'!R2268)),"Complete","Incomplete"))</f>
        <v/>
      </c>
      <c r="T2268" s="26" t="str">
        <f>IF(S2268="Complete",IF(AND(NOT(ISNA(VLOOKUP(CONCATENATE(F2268,G2268,H2268,I2268,J2268,K2268),'OMS Drop Downs'!G:G,1,FALSE))),IF(AND(G2268&lt;&gt;"C3",K2268&lt;&gt;"O5"),IF(SUM(COUNTIF(L2268:R2268,"Y"),COUNTIF(L2268:R2268,"N"))=0,"V","I"),IF(COUNTIF(L2268:R2268,"Y"),"V","I"))="V"),"Valid","Invalid")," ")</f>
        <v xml:space="preserve"> </v>
      </c>
      <c r="U2268"/>
    </row>
    <row r="2269" spans="2:21" x14ac:dyDescent="0.35">
      <c r="B2269" s="116"/>
      <c r="C2269" s="117"/>
      <c r="D2269" s="118"/>
      <c r="E2269" s="120"/>
      <c r="F2269" s="56"/>
      <c r="G2269" s="32"/>
      <c r="H2269" s="32"/>
      <c r="I2269" s="32"/>
      <c r="J2269" s="32"/>
      <c r="K2269" s="32"/>
      <c r="L2269" s="32"/>
      <c r="M2269" s="32"/>
      <c r="N2269" s="32"/>
      <c r="O2269" s="32"/>
      <c r="P2269" s="32"/>
      <c r="Q2269" s="32"/>
      <c r="R2269" s="32"/>
      <c r="S2269" s="25" t="str">
        <f>IF(COUNTA(B2269:R2269)=0,"",IF(AND(COUNTA(B2269)&gt;0, COUNTA(C2269)&gt;0, COUNTA(D2269)&gt;0, COUNTA(E2269)&gt;0, COUNTIF('OMS Drop Downs'!$C$2:$C$3,'OMS Response Form (ORF)'!F2269),COUNTIF('OMS Drop Downs'!$D$2:$D$5,'OMS Response Form (ORF)'!G2269),COUNTIF('OMS Drop Downs'!$A$2:$A$5,'OMS Response Form (ORF)'!H2269),COUNTIF('OMS Drop Downs'!$B$2:$B$4,'OMS Response Form (ORF)'!I2269),COUNTIF('OMS Drop Downs'!$A$2:$A$5,'OMS Response Form (ORF)'!J2269),COUNTIF('OMS Drop Downs'!$E$2:$E$7,'OMS Response Form (ORF)'!K2269),COUNTIF('OMS Drop Downs'!$B$2:$B$4,'OMS Response Form (ORF)'!L2269),COUNTIF('OMS Drop Downs'!$B$2:$B$4,'OMS Response Form (ORF)'!M2269),COUNTIF('OMS Drop Downs'!$B$2:$B$4,'OMS Response Form (ORF)'!N2269),COUNTIF('OMS Drop Downs'!$B$2:$B$4,'OMS Response Form (ORF)'!O2269), COUNTIF('OMS Drop Downs'!$B$2:$B$4,'OMS Response Form (ORF)'!P2269),COUNTIF('OMS Drop Downs'!$B$2:$B$4,'OMS Response Form (ORF)'!Q2269),COUNTIF('OMS Drop Downs'!$B$2:$B$4,'OMS Response Form (ORF)'!R2269)),"Complete","Incomplete"))</f>
        <v/>
      </c>
      <c r="T2269" s="26" t="str">
        <f>IF(S2269="Complete",IF(AND(NOT(ISNA(VLOOKUP(CONCATENATE(F2269,G2269,H2269,I2269,J2269,K2269),'OMS Drop Downs'!G:G,1,FALSE))),IF(AND(G2269&lt;&gt;"C3",K2269&lt;&gt;"O5"),IF(SUM(COUNTIF(L2269:R2269,"Y"),COUNTIF(L2269:R2269,"N"))=0,"V","I"),IF(COUNTIF(L2269:R2269,"Y"),"V","I"))="V"),"Valid","Invalid")," ")</f>
        <v xml:space="preserve"> </v>
      </c>
      <c r="U2269"/>
    </row>
    <row r="2270" spans="2:21" x14ac:dyDescent="0.35">
      <c r="B2270" s="116"/>
      <c r="C2270" s="117"/>
      <c r="D2270" s="118"/>
      <c r="E2270" s="120"/>
      <c r="F2270" s="56"/>
      <c r="G2270" s="32"/>
      <c r="H2270" s="32"/>
      <c r="I2270" s="32"/>
      <c r="J2270" s="32"/>
      <c r="K2270" s="32"/>
      <c r="L2270" s="32"/>
      <c r="M2270" s="32"/>
      <c r="N2270" s="32"/>
      <c r="O2270" s="32"/>
      <c r="P2270" s="32"/>
      <c r="Q2270" s="32"/>
      <c r="R2270" s="32"/>
      <c r="S2270" s="25" t="str">
        <f>IF(COUNTA(B2270:R2270)=0,"",IF(AND(COUNTA(B2270)&gt;0, COUNTA(C2270)&gt;0, COUNTA(D2270)&gt;0, COUNTA(E2270)&gt;0, COUNTIF('OMS Drop Downs'!$C$2:$C$3,'OMS Response Form (ORF)'!F2270),COUNTIF('OMS Drop Downs'!$D$2:$D$5,'OMS Response Form (ORF)'!G2270),COUNTIF('OMS Drop Downs'!$A$2:$A$5,'OMS Response Form (ORF)'!H2270),COUNTIF('OMS Drop Downs'!$B$2:$B$4,'OMS Response Form (ORF)'!I2270),COUNTIF('OMS Drop Downs'!$A$2:$A$5,'OMS Response Form (ORF)'!J2270),COUNTIF('OMS Drop Downs'!$E$2:$E$7,'OMS Response Form (ORF)'!K2270),COUNTIF('OMS Drop Downs'!$B$2:$B$4,'OMS Response Form (ORF)'!L2270),COUNTIF('OMS Drop Downs'!$B$2:$B$4,'OMS Response Form (ORF)'!M2270),COUNTIF('OMS Drop Downs'!$B$2:$B$4,'OMS Response Form (ORF)'!N2270),COUNTIF('OMS Drop Downs'!$B$2:$B$4,'OMS Response Form (ORF)'!O2270), COUNTIF('OMS Drop Downs'!$B$2:$B$4,'OMS Response Form (ORF)'!P2270),COUNTIF('OMS Drop Downs'!$B$2:$B$4,'OMS Response Form (ORF)'!Q2270),COUNTIF('OMS Drop Downs'!$B$2:$B$4,'OMS Response Form (ORF)'!R2270)),"Complete","Incomplete"))</f>
        <v/>
      </c>
      <c r="T2270" s="26" t="str">
        <f>IF(S2270="Complete",IF(AND(NOT(ISNA(VLOOKUP(CONCATENATE(F2270,G2270,H2270,I2270,J2270,K2270),'OMS Drop Downs'!G:G,1,FALSE))),IF(AND(G2270&lt;&gt;"C3",K2270&lt;&gt;"O5"),IF(SUM(COUNTIF(L2270:R2270,"Y"),COUNTIF(L2270:R2270,"N"))=0,"V","I"),IF(COUNTIF(L2270:R2270,"Y"),"V","I"))="V"),"Valid","Invalid")," ")</f>
        <v xml:space="preserve"> </v>
      </c>
      <c r="U2270"/>
    </row>
    <row r="2271" spans="2:21" x14ac:dyDescent="0.35">
      <c r="B2271" s="116"/>
      <c r="C2271" s="117"/>
      <c r="D2271" s="118"/>
      <c r="E2271" s="120"/>
      <c r="F2271" s="56"/>
      <c r="G2271" s="32"/>
      <c r="H2271" s="32"/>
      <c r="I2271" s="32"/>
      <c r="J2271" s="32"/>
      <c r="K2271" s="32"/>
      <c r="L2271" s="32"/>
      <c r="M2271" s="32"/>
      <c r="N2271" s="32"/>
      <c r="O2271" s="32"/>
      <c r="P2271" s="32"/>
      <c r="Q2271" s="32"/>
      <c r="R2271" s="32"/>
      <c r="S2271" s="25" t="str">
        <f>IF(COUNTA(B2271:R2271)=0,"",IF(AND(COUNTA(B2271)&gt;0, COUNTA(C2271)&gt;0, COUNTA(D2271)&gt;0, COUNTA(E2271)&gt;0, COUNTIF('OMS Drop Downs'!$C$2:$C$3,'OMS Response Form (ORF)'!F2271),COUNTIF('OMS Drop Downs'!$D$2:$D$5,'OMS Response Form (ORF)'!G2271),COUNTIF('OMS Drop Downs'!$A$2:$A$5,'OMS Response Form (ORF)'!H2271),COUNTIF('OMS Drop Downs'!$B$2:$B$4,'OMS Response Form (ORF)'!I2271),COUNTIF('OMS Drop Downs'!$A$2:$A$5,'OMS Response Form (ORF)'!J2271),COUNTIF('OMS Drop Downs'!$E$2:$E$7,'OMS Response Form (ORF)'!K2271),COUNTIF('OMS Drop Downs'!$B$2:$B$4,'OMS Response Form (ORF)'!L2271),COUNTIF('OMS Drop Downs'!$B$2:$B$4,'OMS Response Form (ORF)'!M2271),COUNTIF('OMS Drop Downs'!$B$2:$B$4,'OMS Response Form (ORF)'!N2271),COUNTIF('OMS Drop Downs'!$B$2:$B$4,'OMS Response Form (ORF)'!O2271), COUNTIF('OMS Drop Downs'!$B$2:$B$4,'OMS Response Form (ORF)'!P2271),COUNTIF('OMS Drop Downs'!$B$2:$B$4,'OMS Response Form (ORF)'!Q2271),COUNTIF('OMS Drop Downs'!$B$2:$B$4,'OMS Response Form (ORF)'!R2271)),"Complete","Incomplete"))</f>
        <v/>
      </c>
      <c r="T2271" s="26" t="str">
        <f>IF(S2271="Complete",IF(AND(NOT(ISNA(VLOOKUP(CONCATENATE(F2271,G2271,H2271,I2271,J2271,K2271),'OMS Drop Downs'!G:G,1,FALSE))),IF(AND(G2271&lt;&gt;"C3",K2271&lt;&gt;"O5"),IF(SUM(COUNTIF(L2271:R2271,"Y"),COUNTIF(L2271:R2271,"N"))=0,"V","I"),IF(COUNTIF(L2271:R2271,"Y"),"V","I"))="V"),"Valid","Invalid")," ")</f>
        <v xml:space="preserve"> </v>
      </c>
      <c r="U2271"/>
    </row>
    <row r="2272" spans="2:21" x14ac:dyDescent="0.35">
      <c r="B2272" s="116"/>
      <c r="C2272" s="117"/>
      <c r="D2272" s="118"/>
      <c r="E2272" s="120"/>
      <c r="F2272" s="56"/>
      <c r="G2272" s="32"/>
      <c r="H2272" s="32"/>
      <c r="I2272" s="32"/>
      <c r="J2272" s="32"/>
      <c r="K2272" s="32"/>
      <c r="L2272" s="32"/>
      <c r="M2272" s="32"/>
      <c r="N2272" s="32"/>
      <c r="O2272" s="32"/>
      <c r="P2272" s="32"/>
      <c r="Q2272" s="32"/>
      <c r="R2272" s="32"/>
      <c r="S2272" s="25" t="str">
        <f>IF(COUNTA(B2272:R2272)=0,"",IF(AND(COUNTA(B2272)&gt;0, COUNTA(C2272)&gt;0, COUNTA(D2272)&gt;0, COUNTA(E2272)&gt;0, COUNTIF('OMS Drop Downs'!$C$2:$C$3,'OMS Response Form (ORF)'!F2272),COUNTIF('OMS Drop Downs'!$D$2:$D$5,'OMS Response Form (ORF)'!G2272),COUNTIF('OMS Drop Downs'!$A$2:$A$5,'OMS Response Form (ORF)'!H2272),COUNTIF('OMS Drop Downs'!$B$2:$B$4,'OMS Response Form (ORF)'!I2272),COUNTIF('OMS Drop Downs'!$A$2:$A$5,'OMS Response Form (ORF)'!J2272),COUNTIF('OMS Drop Downs'!$E$2:$E$7,'OMS Response Form (ORF)'!K2272),COUNTIF('OMS Drop Downs'!$B$2:$B$4,'OMS Response Form (ORF)'!L2272),COUNTIF('OMS Drop Downs'!$B$2:$B$4,'OMS Response Form (ORF)'!M2272),COUNTIF('OMS Drop Downs'!$B$2:$B$4,'OMS Response Form (ORF)'!N2272),COUNTIF('OMS Drop Downs'!$B$2:$B$4,'OMS Response Form (ORF)'!O2272), COUNTIF('OMS Drop Downs'!$B$2:$B$4,'OMS Response Form (ORF)'!P2272),COUNTIF('OMS Drop Downs'!$B$2:$B$4,'OMS Response Form (ORF)'!Q2272),COUNTIF('OMS Drop Downs'!$B$2:$B$4,'OMS Response Form (ORF)'!R2272)),"Complete","Incomplete"))</f>
        <v/>
      </c>
      <c r="T2272" s="26" t="str">
        <f>IF(S2272="Complete",IF(AND(NOT(ISNA(VLOOKUP(CONCATENATE(F2272,G2272,H2272,I2272,J2272,K2272),'OMS Drop Downs'!G:G,1,FALSE))),IF(AND(G2272&lt;&gt;"C3",K2272&lt;&gt;"O5"),IF(SUM(COUNTIF(L2272:R2272,"Y"),COUNTIF(L2272:R2272,"N"))=0,"V","I"),IF(COUNTIF(L2272:R2272,"Y"),"V","I"))="V"),"Valid","Invalid")," ")</f>
        <v xml:space="preserve"> </v>
      </c>
      <c r="U2272"/>
    </row>
    <row r="2273" spans="2:21" x14ac:dyDescent="0.35">
      <c r="B2273" s="116"/>
      <c r="C2273" s="117"/>
      <c r="D2273" s="118"/>
      <c r="E2273" s="120"/>
      <c r="F2273" s="56"/>
      <c r="G2273" s="32"/>
      <c r="H2273" s="32"/>
      <c r="I2273" s="32"/>
      <c r="J2273" s="32"/>
      <c r="K2273" s="32"/>
      <c r="L2273" s="32"/>
      <c r="M2273" s="32"/>
      <c r="N2273" s="32"/>
      <c r="O2273" s="32"/>
      <c r="P2273" s="32"/>
      <c r="Q2273" s="32"/>
      <c r="R2273" s="32"/>
      <c r="S2273" s="25" t="str">
        <f>IF(COUNTA(B2273:R2273)=0,"",IF(AND(COUNTA(B2273)&gt;0, COUNTA(C2273)&gt;0, COUNTA(D2273)&gt;0, COUNTA(E2273)&gt;0, COUNTIF('OMS Drop Downs'!$C$2:$C$3,'OMS Response Form (ORF)'!F2273),COUNTIF('OMS Drop Downs'!$D$2:$D$5,'OMS Response Form (ORF)'!G2273),COUNTIF('OMS Drop Downs'!$A$2:$A$5,'OMS Response Form (ORF)'!H2273),COUNTIF('OMS Drop Downs'!$B$2:$B$4,'OMS Response Form (ORF)'!I2273),COUNTIF('OMS Drop Downs'!$A$2:$A$5,'OMS Response Form (ORF)'!J2273),COUNTIF('OMS Drop Downs'!$E$2:$E$7,'OMS Response Form (ORF)'!K2273),COUNTIF('OMS Drop Downs'!$B$2:$B$4,'OMS Response Form (ORF)'!L2273),COUNTIF('OMS Drop Downs'!$B$2:$B$4,'OMS Response Form (ORF)'!M2273),COUNTIF('OMS Drop Downs'!$B$2:$B$4,'OMS Response Form (ORF)'!N2273),COUNTIF('OMS Drop Downs'!$B$2:$B$4,'OMS Response Form (ORF)'!O2273), COUNTIF('OMS Drop Downs'!$B$2:$B$4,'OMS Response Form (ORF)'!P2273),COUNTIF('OMS Drop Downs'!$B$2:$B$4,'OMS Response Form (ORF)'!Q2273),COUNTIF('OMS Drop Downs'!$B$2:$B$4,'OMS Response Form (ORF)'!R2273)),"Complete","Incomplete"))</f>
        <v/>
      </c>
      <c r="T2273" s="26" t="str">
        <f>IF(S2273="Complete",IF(AND(NOT(ISNA(VLOOKUP(CONCATENATE(F2273,G2273,H2273,I2273,J2273,K2273),'OMS Drop Downs'!G:G,1,FALSE))),IF(AND(G2273&lt;&gt;"C3",K2273&lt;&gt;"O5"),IF(SUM(COUNTIF(L2273:R2273,"Y"),COUNTIF(L2273:R2273,"N"))=0,"V","I"),IF(COUNTIF(L2273:R2273,"Y"),"V","I"))="V"),"Valid","Invalid")," ")</f>
        <v xml:space="preserve"> </v>
      </c>
      <c r="U2273"/>
    </row>
    <row r="2274" spans="2:21" x14ac:dyDescent="0.35">
      <c r="B2274" s="116"/>
      <c r="C2274" s="117"/>
      <c r="D2274" s="118"/>
      <c r="E2274" s="120"/>
      <c r="F2274" s="56"/>
      <c r="G2274" s="32"/>
      <c r="H2274" s="32"/>
      <c r="I2274" s="32"/>
      <c r="J2274" s="32"/>
      <c r="K2274" s="32"/>
      <c r="L2274" s="32"/>
      <c r="M2274" s="32"/>
      <c r="N2274" s="32"/>
      <c r="O2274" s="32"/>
      <c r="P2274" s="32"/>
      <c r="Q2274" s="32"/>
      <c r="R2274" s="32"/>
      <c r="S2274" s="25" t="str">
        <f>IF(COUNTA(B2274:R2274)=0,"",IF(AND(COUNTA(B2274)&gt;0, COUNTA(C2274)&gt;0, COUNTA(D2274)&gt;0, COUNTA(E2274)&gt;0, COUNTIF('OMS Drop Downs'!$C$2:$C$3,'OMS Response Form (ORF)'!F2274),COUNTIF('OMS Drop Downs'!$D$2:$D$5,'OMS Response Form (ORF)'!G2274),COUNTIF('OMS Drop Downs'!$A$2:$A$5,'OMS Response Form (ORF)'!H2274),COUNTIF('OMS Drop Downs'!$B$2:$B$4,'OMS Response Form (ORF)'!I2274),COUNTIF('OMS Drop Downs'!$A$2:$A$5,'OMS Response Form (ORF)'!J2274),COUNTIF('OMS Drop Downs'!$E$2:$E$7,'OMS Response Form (ORF)'!K2274),COUNTIF('OMS Drop Downs'!$B$2:$B$4,'OMS Response Form (ORF)'!L2274),COUNTIF('OMS Drop Downs'!$B$2:$B$4,'OMS Response Form (ORF)'!M2274),COUNTIF('OMS Drop Downs'!$B$2:$B$4,'OMS Response Form (ORF)'!N2274),COUNTIF('OMS Drop Downs'!$B$2:$B$4,'OMS Response Form (ORF)'!O2274), COUNTIF('OMS Drop Downs'!$B$2:$B$4,'OMS Response Form (ORF)'!P2274),COUNTIF('OMS Drop Downs'!$B$2:$B$4,'OMS Response Form (ORF)'!Q2274),COUNTIF('OMS Drop Downs'!$B$2:$B$4,'OMS Response Form (ORF)'!R2274)),"Complete","Incomplete"))</f>
        <v/>
      </c>
      <c r="T2274" s="26" t="str">
        <f>IF(S2274="Complete",IF(AND(NOT(ISNA(VLOOKUP(CONCATENATE(F2274,G2274,H2274,I2274,J2274,K2274),'OMS Drop Downs'!G:G,1,FALSE))),IF(AND(G2274&lt;&gt;"C3",K2274&lt;&gt;"O5"),IF(SUM(COUNTIF(L2274:R2274,"Y"),COUNTIF(L2274:R2274,"N"))=0,"V","I"),IF(COUNTIF(L2274:R2274,"Y"),"V","I"))="V"),"Valid","Invalid")," ")</f>
        <v xml:space="preserve"> </v>
      </c>
      <c r="U2274"/>
    </row>
    <row r="2275" spans="2:21" x14ac:dyDescent="0.35">
      <c r="B2275" s="116"/>
      <c r="C2275" s="117"/>
      <c r="D2275" s="118"/>
      <c r="E2275" s="120"/>
      <c r="F2275" s="56"/>
      <c r="G2275" s="32"/>
      <c r="H2275" s="32"/>
      <c r="I2275" s="32"/>
      <c r="J2275" s="32"/>
      <c r="K2275" s="32"/>
      <c r="L2275" s="32"/>
      <c r="M2275" s="32"/>
      <c r="N2275" s="32"/>
      <c r="O2275" s="32"/>
      <c r="P2275" s="32"/>
      <c r="Q2275" s="32"/>
      <c r="R2275" s="32"/>
      <c r="S2275" s="25" t="str">
        <f>IF(COUNTA(B2275:R2275)=0,"",IF(AND(COUNTA(B2275)&gt;0, COUNTA(C2275)&gt;0, COUNTA(D2275)&gt;0, COUNTA(E2275)&gt;0, COUNTIF('OMS Drop Downs'!$C$2:$C$3,'OMS Response Form (ORF)'!F2275),COUNTIF('OMS Drop Downs'!$D$2:$D$5,'OMS Response Form (ORF)'!G2275),COUNTIF('OMS Drop Downs'!$A$2:$A$5,'OMS Response Form (ORF)'!H2275),COUNTIF('OMS Drop Downs'!$B$2:$B$4,'OMS Response Form (ORF)'!I2275),COUNTIF('OMS Drop Downs'!$A$2:$A$5,'OMS Response Form (ORF)'!J2275),COUNTIF('OMS Drop Downs'!$E$2:$E$7,'OMS Response Form (ORF)'!K2275),COUNTIF('OMS Drop Downs'!$B$2:$B$4,'OMS Response Form (ORF)'!L2275),COUNTIF('OMS Drop Downs'!$B$2:$B$4,'OMS Response Form (ORF)'!M2275),COUNTIF('OMS Drop Downs'!$B$2:$B$4,'OMS Response Form (ORF)'!N2275),COUNTIF('OMS Drop Downs'!$B$2:$B$4,'OMS Response Form (ORF)'!O2275), COUNTIF('OMS Drop Downs'!$B$2:$B$4,'OMS Response Form (ORF)'!P2275),COUNTIF('OMS Drop Downs'!$B$2:$B$4,'OMS Response Form (ORF)'!Q2275),COUNTIF('OMS Drop Downs'!$B$2:$B$4,'OMS Response Form (ORF)'!R2275)),"Complete","Incomplete"))</f>
        <v/>
      </c>
      <c r="T2275" s="26" t="str">
        <f>IF(S2275="Complete",IF(AND(NOT(ISNA(VLOOKUP(CONCATENATE(F2275,G2275,H2275,I2275,J2275,K2275),'OMS Drop Downs'!G:G,1,FALSE))),IF(AND(G2275&lt;&gt;"C3",K2275&lt;&gt;"O5"),IF(SUM(COUNTIF(L2275:R2275,"Y"),COUNTIF(L2275:R2275,"N"))=0,"V","I"),IF(COUNTIF(L2275:R2275,"Y"),"V","I"))="V"),"Valid","Invalid")," ")</f>
        <v xml:space="preserve"> </v>
      </c>
      <c r="U2275"/>
    </row>
    <row r="2276" spans="2:21" x14ac:dyDescent="0.35">
      <c r="B2276" s="116"/>
      <c r="C2276" s="117"/>
      <c r="D2276" s="118"/>
      <c r="E2276" s="120"/>
      <c r="F2276" s="56"/>
      <c r="G2276" s="32"/>
      <c r="H2276" s="32"/>
      <c r="I2276" s="32"/>
      <c r="J2276" s="32"/>
      <c r="K2276" s="32"/>
      <c r="L2276" s="32"/>
      <c r="M2276" s="32"/>
      <c r="N2276" s="32"/>
      <c r="O2276" s="32"/>
      <c r="P2276" s="32"/>
      <c r="Q2276" s="32"/>
      <c r="R2276" s="32"/>
      <c r="S2276" s="25" t="str">
        <f>IF(COUNTA(B2276:R2276)=0,"",IF(AND(COUNTA(B2276)&gt;0, COUNTA(C2276)&gt;0, COUNTA(D2276)&gt;0, COUNTA(E2276)&gt;0, COUNTIF('OMS Drop Downs'!$C$2:$C$3,'OMS Response Form (ORF)'!F2276),COUNTIF('OMS Drop Downs'!$D$2:$D$5,'OMS Response Form (ORF)'!G2276),COUNTIF('OMS Drop Downs'!$A$2:$A$5,'OMS Response Form (ORF)'!H2276),COUNTIF('OMS Drop Downs'!$B$2:$B$4,'OMS Response Form (ORF)'!I2276),COUNTIF('OMS Drop Downs'!$A$2:$A$5,'OMS Response Form (ORF)'!J2276),COUNTIF('OMS Drop Downs'!$E$2:$E$7,'OMS Response Form (ORF)'!K2276),COUNTIF('OMS Drop Downs'!$B$2:$B$4,'OMS Response Form (ORF)'!L2276),COUNTIF('OMS Drop Downs'!$B$2:$B$4,'OMS Response Form (ORF)'!M2276),COUNTIF('OMS Drop Downs'!$B$2:$B$4,'OMS Response Form (ORF)'!N2276),COUNTIF('OMS Drop Downs'!$B$2:$B$4,'OMS Response Form (ORF)'!O2276), COUNTIF('OMS Drop Downs'!$B$2:$B$4,'OMS Response Form (ORF)'!P2276),COUNTIF('OMS Drop Downs'!$B$2:$B$4,'OMS Response Form (ORF)'!Q2276),COUNTIF('OMS Drop Downs'!$B$2:$B$4,'OMS Response Form (ORF)'!R2276)),"Complete","Incomplete"))</f>
        <v/>
      </c>
      <c r="T2276" s="26" t="str">
        <f>IF(S2276="Complete",IF(AND(NOT(ISNA(VLOOKUP(CONCATENATE(F2276,G2276,H2276,I2276,J2276,K2276),'OMS Drop Downs'!G:G,1,FALSE))),IF(AND(G2276&lt;&gt;"C3",K2276&lt;&gt;"O5"),IF(SUM(COUNTIF(L2276:R2276,"Y"),COUNTIF(L2276:R2276,"N"))=0,"V","I"),IF(COUNTIF(L2276:R2276,"Y"),"V","I"))="V"),"Valid","Invalid")," ")</f>
        <v xml:space="preserve"> </v>
      </c>
      <c r="U2276"/>
    </row>
    <row r="2277" spans="2:21" x14ac:dyDescent="0.35">
      <c r="B2277" s="116"/>
      <c r="C2277" s="117"/>
      <c r="D2277" s="118"/>
      <c r="E2277" s="120"/>
      <c r="F2277" s="56"/>
      <c r="G2277" s="32"/>
      <c r="H2277" s="32"/>
      <c r="I2277" s="32"/>
      <c r="J2277" s="32"/>
      <c r="K2277" s="32"/>
      <c r="L2277" s="32"/>
      <c r="M2277" s="32"/>
      <c r="N2277" s="32"/>
      <c r="O2277" s="32"/>
      <c r="P2277" s="32"/>
      <c r="Q2277" s="32"/>
      <c r="R2277" s="32"/>
      <c r="S2277" s="25" t="str">
        <f>IF(COUNTA(B2277:R2277)=0,"",IF(AND(COUNTA(B2277)&gt;0, COUNTA(C2277)&gt;0, COUNTA(D2277)&gt;0, COUNTA(E2277)&gt;0, COUNTIF('OMS Drop Downs'!$C$2:$C$3,'OMS Response Form (ORF)'!F2277),COUNTIF('OMS Drop Downs'!$D$2:$D$5,'OMS Response Form (ORF)'!G2277),COUNTIF('OMS Drop Downs'!$A$2:$A$5,'OMS Response Form (ORF)'!H2277),COUNTIF('OMS Drop Downs'!$B$2:$B$4,'OMS Response Form (ORF)'!I2277),COUNTIF('OMS Drop Downs'!$A$2:$A$5,'OMS Response Form (ORF)'!J2277),COUNTIF('OMS Drop Downs'!$E$2:$E$7,'OMS Response Form (ORF)'!K2277),COUNTIF('OMS Drop Downs'!$B$2:$B$4,'OMS Response Form (ORF)'!L2277),COUNTIF('OMS Drop Downs'!$B$2:$B$4,'OMS Response Form (ORF)'!M2277),COUNTIF('OMS Drop Downs'!$B$2:$B$4,'OMS Response Form (ORF)'!N2277),COUNTIF('OMS Drop Downs'!$B$2:$B$4,'OMS Response Form (ORF)'!O2277), COUNTIF('OMS Drop Downs'!$B$2:$B$4,'OMS Response Form (ORF)'!P2277),COUNTIF('OMS Drop Downs'!$B$2:$B$4,'OMS Response Form (ORF)'!Q2277),COUNTIF('OMS Drop Downs'!$B$2:$B$4,'OMS Response Form (ORF)'!R2277)),"Complete","Incomplete"))</f>
        <v/>
      </c>
      <c r="T2277" s="26" t="str">
        <f>IF(S2277="Complete",IF(AND(NOT(ISNA(VLOOKUP(CONCATENATE(F2277,G2277,H2277,I2277,J2277,K2277),'OMS Drop Downs'!G:G,1,FALSE))),IF(AND(G2277&lt;&gt;"C3",K2277&lt;&gt;"O5"),IF(SUM(COUNTIF(L2277:R2277,"Y"),COUNTIF(L2277:R2277,"N"))=0,"V","I"),IF(COUNTIF(L2277:R2277,"Y"),"V","I"))="V"),"Valid","Invalid")," ")</f>
        <v xml:space="preserve"> </v>
      </c>
      <c r="U2277"/>
    </row>
    <row r="2278" spans="2:21" x14ac:dyDescent="0.35">
      <c r="B2278" s="116"/>
      <c r="C2278" s="117"/>
      <c r="D2278" s="118"/>
      <c r="E2278" s="120"/>
      <c r="F2278" s="56"/>
      <c r="G2278" s="32"/>
      <c r="H2278" s="32"/>
      <c r="I2278" s="32"/>
      <c r="J2278" s="32"/>
      <c r="K2278" s="32"/>
      <c r="L2278" s="32"/>
      <c r="M2278" s="32"/>
      <c r="N2278" s="32"/>
      <c r="O2278" s="32"/>
      <c r="P2278" s="32"/>
      <c r="Q2278" s="32"/>
      <c r="R2278" s="32"/>
      <c r="S2278" s="25" t="str">
        <f>IF(COUNTA(B2278:R2278)=0,"",IF(AND(COUNTA(B2278)&gt;0, COUNTA(C2278)&gt;0, COUNTA(D2278)&gt;0, COUNTA(E2278)&gt;0, COUNTIF('OMS Drop Downs'!$C$2:$C$3,'OMS Response Form (ORF)'!F2278),COUNTIF('OMS Drop Downs'!$D$2:$D$5,'OMS Response Form (ORF)'!G2278),COUNTIF('OMS Drop Downs'!$A$2:$A$5,'OMS Response Form (ORF)'!H2278),COUNTIF('OMS Drop Downs'!$B$2:$B$4,'OMS Response Form (ORF)'!I2278),COUNTIF('OMS Drop Downs'!$A$2:$A$5,'OMS Response Form (ORF)'!J2278),COUNTIF('OMS Drop Downs'!$E$2:$E$7,'OMS Response Form (ORF)'!K2278),COUNTIF('OMS Drop Downs'!$B$2:$B$4,'OMS Response Form (ORF)'!L2278),COUNTIF('OMS Drop Downs'!$B$2:$B$4,'OMS Response Form (ORF)'!M2278),COUNTIF('OMS Drop Downs'!$B$2:$B$4,'OMS Response Form (ORF)'!N2278),COUNTIF('OMS Drop Downs'!$B$2:$B$4,'OMS Response Form (ORF)'!O2278), COUNTIF('OMS Drop Downs'!$B$2:$B$4,'OMS Response Form (ORF)'!P2278),COUNTIF('OMS Drop Downs'!$B$2:$B$4,'OMS Response Form (ORF)'!Q2278),COUNTIF('OMS Drop Downs'!$B$2:$B$4,'OMS Response Form (ORF)'!R2278)),"Complete","Incomplete"))</f>
        <v/>
      </c>
      <c r="T2278" s="26" t="str">
        <f>IF(S2278="Complete",IF(AND(NOT(ISNA(VLOOKUP(CONCATENATE(F2278,G2278,H2278,I2278,J2278,K2278),'OMS Drop Downs'!G:G,1,FALSE))),IF(AND(G2278&lt;&gt;"C3",K2278&lt;&gt;"O5"),IF(SUM(COUNTIF(L2278:R2278,"Y"),COUNTIF(L2278:R2278,"N"))=0,"V","I"),IF(COUNTIF(L2278:R2278,"Y"),"V","I"))="V"),"Valid","Invalid")," ")</f>
        <v xml:space="preserve"> </v>
      </c>
      <c r="U2278"/>
    </row>
    <row r="2279" spans="2:21" x14ac:dyDescent="0.35">
      <c r="B2279" s="116"/>
      <c r="C2279" s="117"/>
      <c r="D2279" s="118"/>
      <c r="E2279" s="120"/>
      <c r="F2279" s="56"/>
      <c r="G2279" s="32"/>
      <c r="H2279" s="32"/>
      <c r="I2279" s="32"/>
      <c r="J2279" s="32"/>
      <c r="K2279" s="32"/>
      <c r="L2279" s="32"/>
      <c r="M2279" s="32"/>
      <c r="N2279" s="32"/>
      <c r="O2279" s="32"/>
      <c r="P2279" s="32"/>
      <c r="Q2279" s="32"/>
      <c r="R2279" s="32"/>
      <c r="S2279" s="25" t="str">
        <f>IF(COUNTA(B2279:R2279)=0,"",IF(AND(COUNTA(B2279)&gt;0, COUNTA(C2279)&gt;0, COUNTA(D2279)&gt;0, COUNTA(E2279)&gt;0, COUNTIF('OMS Drop Downs'!$C$2:$C$3,'OMS Response Form (ORF)'!F2279),COUNTIF('OMS Drop Downs'!$D$2:$D$5,'OMS Response Form (ORF)'!G2279),COUNTIF('OMS Drop Downs'!$A$2:$A$5,'OMS Response Form (ORF)'!H2279),COUNTIF('OMS Drop Downs'!$B$2:$B$4,'OMS Response Form (ORF)'!I2279),COUNTIF('OMS Drop Downs'!$A$2:$A$5,'OMS Response Form (ORF)'!J2279),COUNTIF('OMS Drop Downs'!$E$2:$E$7,'OMS Response Form (ORF)'!K2279),COUNTIF('OMS Drop Downs'!$B$2:$B$4,'OMS Response Form (ORF)'!L2279),COUNTIF('OMS Drop Downs'!$B$2:$B$4,'OMS Response Form (ORF)'!M2279),COUNTIF('OMS Drop Downs'!$B$2:$B$4,'OMS Response Form (ORF)'!N2279),COUNTIF('OMS Drop Downs'!$B$2:$B$4,'OMS Response Form (ORF)'!O2279), COUNTIF('OMS Drop Downs'!$B$2:$B$4,'OMS Response Form (ORF)'!P2279),COUNTIF('OMS Drop Downs'!$B$2:$B$4,'OMS Response Form (ORF)'!Q2279),COUNTIF('OMS Drop Downs'!$B$2:$B$4,'OMS Response Form (ORF)'!R2279)),"Complete","Incomplete"))</f>
        <v/>
      </c>
      <c r="T2279" s="26" t="str">
        <f>IF(S2279="Complete",IF(AND(NOT(ISNA(VLOOKUP(CONCATENATE(F2279,G2279,H2279,I2279,J2279,K2279),'OMS Drop Downs'!G:G,1,FALSE))),IF(AND(G2279&lt;&gt;"C3",K2279&lt;&gt;"O5"),IF(SUM(COUNTIF(L2279:R2279,"Y"),COUNTIF(L2279:R2279,"N"))=0,"V","I"),IF(COUNTIF(L2279:R2279,"Y"),"V","I"))="V"),"Valid","Invalid")," ")</f>
        <v xml:space="preserve"> </v>
      </c>
      <c r="U2279"/>
    </row>
    <row r="2280" spans="2:21" x14ac:dyDescent="0.35">
      <c r="B2280" s="116"/>
      <c r="C2280" s="117"/>
      <c r="D2280" s="118"/>
      <c r="E2280" s="120"/>
      <c r="F2280" s="56"/>
      <c r="G2280" s="32"/>
      <c r="H2280" s="32"/>
      <c r="I2280" s="32"/>
      <c r="J2280" s="32"/>
      <c r="K2280" s="32"/>
      <c r="L2280" s="32"/>
      <c r="M2280" s="32"/>
      <c r="N2280" s="32"/>
      <c r="O2280" s="32"/>
      <c r="P2280" s="32"/>
      <c r="Q2280" s="32"/>
      <c r="R2280" s="32"/>
      <c r="S2280" s="25" t="str">
        <f>IF(COUNTA(B2280:R2280)=0,"",IF(AND(COUNTA(B2280)&gt;0, COUNTA(C2280)&gt;0, COUNTA(D2280)&gt;0, COUNTA(E2280)&gt;0, COUNTIF('OMS Drop Downs'!$C$2:$C$3,'OMS Response Form (ORF)'!F2280),COUNTIF('OMS Drop Downs'!$D$2:$D$5,'OMS Response Form (ORF)'!G2280),COUNTIF('OMS Drop Downs'!$A$2:$A$5,'OMS Response Form (ORF)'!H2280),COUNTIF('OMS Drop Downs'!$B$2:$B$4,'OMS Response Form (ORF)'!I2280),COUNTIF('OMS Drop Downs'!$A$2:$A$5,'OMS Response Form (ORF)'!J2280),COUNTIF('OMS Drop Downs'!$E$2:$E$7,'OMS Response Form (ORF)'!K2280),COUNTIF('OMS Drop Downs'!$B$2:$B$4,'OMS Response Form (ORF)'!L2280),COUNTIF('OMS Drop Downs'!$B$2:$B$4,'OMS Response Form (ORF)'!M2280),COUNTIF('OMS Drop Downs'!$B$2:$B$4,'OMS Response Form (ORF)'!N2280),COUNTIF('OMS Drop Downs'!$B$2:$B$4,'OMS Response Form (ORF)'!O2280), COUNTIF('OMS Drop Downs'!$B$2:$B$4,'OMS Response Form (ORF)'!P2280),COUNTIF('OMS Drop Downs'!$B$2:$B$4,'OMS Response Form (ORF)'!Q2280),COUNTIF('OMS Drop Downs'!$B$2:$B$4,'OMS Response Form (ORF)'!R2280)),"Complete","Incomplete"))</f>
        <v/>
      </c>
      <c r="T2280" s="26" t="str">
        <f>IF(S2280="Complete",IF(AND(NOT(ISNA(VLOOKUP(CONCATENATE(F2280,G2280,H2280,I2280,J2280,K2280),'OMS Drop Downs'!G:G,1,FALSE))),IF(AND(G2280&lt;&gt;"C3",K2280&lt;&gt;"O5"),IF(SUM(COUNTIF(L2280:R2280,"Y"),COUNTIF(L2280:R2280,"N"))=0,"V","I"),IF(COUNTIF(L2280:R2280,"Y"),"V","I"))="V"),"Valid","Invalid")," ")</f>
        <v xml:space="preserve"> </v>
      </c>
      <c r="U2280"/>
    </row>
    <row r="2281" spans="2:21" x14ac:dyDescent="0.35">
      <c r="B2281" s="116"/>
      <c r="C2281" s="117"/>
      <c r="D2281" s="118"/>
      <c r="E2281" s="120"/>
      <c r="F2281" s="56"/>
      <c r="G2281" s="32"/>
      <c r="H2281" s="32"/>
      <c r="I2281" s="32"/>
      <c r="J2281" s="32"/>
      <c r="K2281" s="32"/>
      <c r="L2281" s="32"/>
      <c r="M2281" s="32"/>
      <c r="N2281" s="32"/>
      <c r="O2281" s="32"/>
      <c r="P2281" s="32"/>
      <c r="Q2281" s="32"/>
      <c r="R2281" s="32"/>
      <c r="S2281" s="25" t="str">
        <f>IF(COUNTA(B2281:R2281)=0,"",IF(AND(COUNTA(B2281)&gt;0, COUNTA(C2281)&gt;0, COUNTA(D2281)&gt;0, COUNTA(E2281)&gt;0, COUNTIF('OMS Drop Downs'!$C$2:$C$3,'OMS Response Form (ORF)'!F2281),COUNTIF('OMS Drop Downs'!$D$2:$D$5,'OMS Response Form (ORF)'!G2281),COUNTIF('OMS Drop Downs'!$A$2:$A$5,'OMS Response Form (ORF)'!H2281),COUNTIF('OMS Drop Downs'!$B$2:$B$4,'OMS Response Form (ORF)'!I2281),COUNTIF('OMS Drop Downs'!$A$2:$A$5,'OMS Response Form (ORF)'!J2281),COUNTIF('OMS Drop Downs'!$E$2:$E$7,'OMS Response Form (ORF)'!K2281),COUNTIF('OMS Drop Downs'!$B$2:$B$4,'OMS Response Form (ORF)'!L2281),COUNTIF('OMS Drop Downs'!$B$2:$B$4,'OMS Response Form (ORF)'!M2281),COUNTIF('OMS Drop Downs'!$B$2:$B$4,'OMS Response Form (ORF)'!N2281),COUNTIF('OMS Drop Downs'!$B$2:$B$4,'OMS Response Form (ORF)'!O2281), COUNTIF('OMS Drop Downs'!$B$2:$B$4,'OMS Response Form (ORF)'!P2281),COUNTIF('OMS Drop Downs'!$B$2:$B$4,'OMS Response Form (ORF)'!Q2281),COUNTIF('OMS Drop Downs'!$B$2:$B$4,'OMS Response Form (ORF)'!R2281)),"Complete","Incomplete"))</f>
        <v/>
      </c>
      <c r="T2281" s="26" t="str">
        <f>IF(S2281="Complete",IF(AND(NOT(ISNA(VLOOKUP(CONCATENATE(F2281,G2281,H2281,I2281,J2281,K2281),'OMS Drop Downs'!G:G,1,FALSE))),IF(AND(G2281&lt;&gt;"C3",K2281&lt;&gt;"O5"),IF(SUM(COUNTIF(L2281:R2281,"Y"),COUNTIF(L2281:R2281,"N"))=0,"V","I"),IF(COUNTIF(L2281:R2281,"Y"),"V","I"))="V"),"Valid","Invalid")," ")</f>
        <v xml:space="preserve"> </v>
      </c>
      <c r="U2281"/>
    </row>
    <row r="2282" spans="2:21" x14ac:dyDescent="0.35">
      <c r="B2282" s="116"/>
      <c r="C2282" s="117"/>
      <c r="D2282" s="118"/>
      <c r="E2282" s="120"/>
      <c r="F2282" s="56"/>
      <c r="G2282" s="32"/>
      <c r="H2282" s="32"/>
      <c r="I2282" s="32"/>
      <c r="J2282" s="32"/>
      <c r="K2282" s="32"/>
      <c r="L2282" s="32"/>
      <c r="M2282" s="32"/>
      <c r="N2282" s="32"/>
      <c r="O2282" s="32"/>
      <c r="P2282" s="32"/>
      <c r="Q2282" s="32"/>
      <c r="R2282" s="32"/>
      <c r="S2282" s="25" t="str">
        <f>IF(COUNTA(B2282:R2282)=0,"",IF(AND(COUNTA(B2282)&gt;0, COUNTA(C2282)&gt;0, COUNTA(D2282)&gt;0, COUNTA(E2282)&gt;0, COUNTIF('OMS Drop Downs'!$C$2:$C$3,'OMS Response Form (ORF)'!F2282),COUNTIF('OMS Drop Downs'!$D$2:$D$5,'OMS Response Form (ORF)'!G2282),COUNTIF('OMS Drop Downs'!$A$2:$A$5,'OMS Response Form (ORF)'!H2282),COUNTIF('OMS Drop Downs'!$B$2:$B$4,'OMS Response Form (ORF)'!I2282),COUNTIF('OMS Drop Downs'!$A$2:$A$5,'OMS Response Form (ORF)'!J2282),COUNTIF('OMS Drop Downs'!$E$2:$E$7,'OMS Response Form (ORF)'!K2282),COUNTIF('OMS Drop Downs'!$B$2:$B$4,'OMS Response Form (ORF)'!L2282),COUNTIF('OMS Drop Downs'!$B$2:$B$4,'OMS Response Form (ORF)'!M2282),COUNTIF('OMS Drop Downs'!$B$2:$B$4,'OMS Response Form (ORF)'!N2282),COUNTIF('OMS Drop Downs'!$B$2:$B$4,'OMS Response Form (ORF)'!O2282), COUNTIF('OMS Drop Downs'!$B$2:$B$4,'OMS Response Form (ORF)'!P2282),COUNTIF('OMS Drop Downs'!$B$2:$B$4,'OMS Response Form (ORF)'!Q2282),COUNTIF('OMS Drop Downs'!$B$2:$B$4,'OMS Response Form (ORF)'!R2282)),"Complete","Incomplete"))</f>
        <v/>
      </c>
      <c r="T2282" s="26" t="str">
        <f>IF(S2282="Complete",IF(AND(NOT(ISNA(VLOOKUP(CONCATENATE(F2282,G2282,H2282,I2282,J2282,K2282),'OMS Drop Downs'!G:G,1,FALSE))),IF(AND(G2282&lt;&gt;"C3",K2282&lt;&gt;"O5"),IF(SUM(COUNTIF(L2282:R2282,"Y"),COUNTIF(L2282:R2282,"N"))=0,"V","I"),IF(COUNTIF(L2282:R2282,"Y"),"V","I"))="V"),"Valid","Invalid")," ")</f>
        <v xml:space="preserve"> </v>
      </c>
      <c r="U2282"/>
    </row>
    <row r="2283" spans="2:21" x14ac:dyDescent="0.35">
      <c r="B2283" s="116"/>
      <c r="C2283" s="117"/>
      <c r="D2283" s="118"/>
      <c r="E2283" s="120"/>
      <c r="F2283" s="56"/>
      <c r="G2283" s="32"/>
      <c r="H2283" s="32"/>
      <c r="I2283" s="32"/>
      <c r="J2283" s="32"/>
      <c r="K2283" s="32"/>
      <c r="L2283" s="32"/>
      <c r="M2283" s="32"/>
      <c r="N2283" s="32"/>
      <c r="O2283" s="32"/>
      <c r="P2283" s="32"/>
      <c r="Q2283" s="32"/>
      <c r="R2283" s="32"/>
      <c r="S2283" s="25" t="str">
        <f>IF(COUNTA(B2283:R2283)=0,"",IF(AND(COUNTA(B2283)&gt;0, COUNTA(C2283)&gt;0, COUNTA(D2283)&gt;0, COUNTA(E2283)&gt;0, COUNTIF('OMS Drop Downs'!$C$2:$C$3,'OMS Response Form (ORF)'!F2283),COUNTIF('OMS Drop Downs'!$D$2:$D$5,'OMS Response Form (ORF)'!G2283),COUNTIF('OMS Drop Downs'!$A$2:$A$5,'OMS Response Form (ORF)'!H2283),COUNTIF('OMS Drop Downs'!$B$2:$B$4,'OMS Response Form (ORF)'!I2283),COUNTIF('OMS Drop Downs'!$A$2:$A$5,'OMS Response Form (ORF)'!J2283),COUNTIF('OMS Drop Downs'!$E$2:$E$7,'OMS Response Form (ORF)'!K2283),COUNTIF('OMS Drop Downs'!$B$2:$B$4,'OMS Response Form (ORF)'!L2283),COUNTIF('OMS Drop Downs'!$B$2:$B$4,'OMS Response Form (ORF)'!M2283),COUNTIF('OMS Drop Downs'!$B$2:$B$4,'OMS Response Form (ORF)'!N2283),COUNTIF('OMS Drop Downs'!$B$2:$B$4,'OMS Response Form (ORF)'!O2283), COUNTIF('OMS Drop Downs'!$B$2:$B$4,'OMS Response Form (ORF)'!P2283),COUNTIF('OMS Drop Downs'!$B$2:$B$4,'OMS Response Form (ORF)'!Q2283),COUNTIF('OMS Drop Downs'!$B$2:$B$4,'OMS Response Form (ORF)'!R2283)),"Complete","Incomplete"))</f>
        <v/>
      </c>
      <c r="T2283" s="26" t="str">
        <f>IF(S2283="Complete",IF(AND(NOT(ISNA(VLOOKUP(CONCATENATE(F2283,G2283,H2283,I2283,J2283,K2283),'OMS Drop Downs'!G:G,1,FALSE))),IF(AND(G2283&lt;&gt;"C3",K2283&lt;&gt;"O5"),IF(SUM(COUNTIF(L2283:R2283,"Y"),COUNTIF(L2283:R2283,"N"))=0,"V","I"),IF(COUNTIF(L2283:R2283,"Y"),"V","I"))="V"),"Valid","Invalid")," ")</f>
        <v xml:space="preserve"> </v>
      </c>
      <c r="U2283"/>
    </row>
    <row r="2284" spans="2:21" x14ac:dyDescent="0.35">
      <c r="B2284" s="116"/>
      <c r="C2284" s="117"/>
      <c r="D2284" s="118"/>
      <c r="E2284" s="120"/>
      <c r="F2284" s="56"/>
      <c r="G2284" s="32"/>
      <c r="H2284" s="32"/>
      <c r="I2284" s="32"/>
      <c r="J2284" s="32"/>
      <c r="K2284" s="32"/>
      <c r="L2284" s="32"/>
      <c r="M2284" s="32"/>
      <c r="N2284" s="32"/>
      <c r="O2284" s="32"/>
      <c r="P2284" s="32"/>
      <c r="Q2284" s="32"/>
      <c r="R2284" s="32"/>
      <c r="S2284" s="25" t="str">
        <f>IF(COUNTA(B2284:R2284)=0,"",IF(AND(COUNTA(B2284)&gt;0, COUNTA(C2284)&gt;0, COUNTA(D2284)&gt;0, COUNTA(E2284)&gt;0, COUNTIF('OMS Drop Downs'!$C$2:$C$3,'OMS Response Form (ORF)'!F2284),COUNTIF('OMS Drop Downs'!$D$2:$D$5,'OMS Response Form (ORF)'!G2284),COUNTIF('OMS Drop Downs'!$A$2:$A$5,'OMS Response Form (ORF)'!H2284),COUNTIF('OMS Drop Downs'!$B$2:$B$4,'OMS Response Form (ORF)'!I2284),COUNTIF('OMS Drop Downs'!$A$2:$A$5,'OMS Response Form (ORF)'!J2284),COUNTIF('OMS Drop Downs'!$E$2:$E$7,'OMS Response Form (ORF)'!K2284),COUNTIF('OMS Drop Downs'!$B$2:$B$4,'OMS Response Form (ORF)'!L2284),COUNTIF('OMS Drop Downs'!$B$2:$B$4,'OMS Response Form (ORF)'!M2284),COUNTIF('OMS Drop Downs'!$B$2:$B$4,'OMS Response Form (ORF)'!N2284),COUNTIF('OMS Drop Downs'!$B$2:$B$4,'OMS Response Form (ORF)'!O2284), COUNTIF('OMS Drop Downs'!$B$2:$B$4,'OMS Response Form (ORF)'!P2284),COUNTIF('OMS Drop Downs'!$B$2:$B$4,'OMS Response Form (ORF)'!Q2284),COUNTIF('OMS Drop Downs'!$B$2:$B$4,'OMS Response Form (ORF)'!R2284)),"Complete","Incomplete"))</f>
        <v/>
      </c>
      <c r="T2284" s="26" t="str">
        <f>IF(S2284="Complete",IF(AND(NOT(ISNA(VLOOKUP(CONCATENATE(F2284,G2284,H2284,I2284,J2284,K2284),'OMS Drop Downs'!G:G,1,FALSE))),IF(AND(G2284&lt;&gt;"C3",K2284&lt;&gt;"O5"),IF(SUM(COUNTIF(L2284:R2284,"Y"),COUNTIF(L2284:R2284,"N"))=0,"V","I"),IF(COUNTIF(L2284:R2284,"Y"),"V","I"))="V"),"Valid","Invalid")," ")</f>
        <v xml:space="preserve"> </v>
      </c>
      <c r="U2284"/>
    </row>
    <row r="2285" spans="2:21" x14ac:dyDescent="0.35">
      <c r="B2285" s="116"/>
      <c r="C2285" s="117"/>
      <c r="D2285" s="118"/>
      <c r="E2285" s="120"/>
      <c r="F2285" s="56"/>
      <c r="G2285" s="32"/>
      <c r="H2285" s="32"/>
      <c r="I2285" s="32"/>
      <c r="J2285" s="32"/>
      <c r="K2285" s="32"/>
      <c r="L2285" s="32"/>
      <c r="M2285" s="32"/>
      <c r="N2285" s="32"/>
      <c r="O2285" s="32"/>
      <c r="P2285" s="32"/>
      <c r="Q2285" s="32"/>
      <c r="R2285" s="32"/>
      <c r="S2285" s="25" t="str">
        <f>IF(COUNTA(B2285:R2285)=0,"",IF(AND(COUNTA(B2285)&gt;0, COUNTA(C2285)&gt;0, COUNTA(D2285)&gt;0, COUNTA(E2285)&gt;0, COUNTIF('OMS Drop Downs'!$C$2:$C$3,'OMS Response Form (ORF)'!F2285),COUNTIF('OMS Drop Downs'!$D$2:$D$5,'OMS Response Form (ORF)'!G2285),COUNTIF('OMS Drop Downs'!$A$2:$A$5,'OMS Response Form (ORF)'!H2285),COUNTIF('OMS Drop Downs'!$B$2:$B$4,'OMS Response Form (ORF)'!I2285),COUNTIF('OMS Drop Downs'!$A$2:$A$5,'OMS Response Form (ORF)'!J2285),COUNTIF('OMS Drop Downs'!$E$2:$E$7,'OMS Response Form (ORF)'!K2285),COUNTIF('OMS Drop Downs'!$B$2:$B$4,'OMS Response Form (ORF)'!L2285),COUNTIF('OMS Drop Downs'!$B$2:$B$4,'OMS Response Form (ORF)'!M2285),COUNTIF('OMS Drop Downs'!$B$2:$B$4,'OMS Response Form (ORF)'!N2285),COUNTIF('OMS Drop Downs'!$B$2:$B$4,'OMS Response Form (ORF)'!O2285), COUNTIF('OMS Drop Downs'!$B$2:$B$4,'OMS Response Form (ORF)'!P2285),COUNTIF('OMS Drop Downs'!$B$2:$B$4,'OMS Response Form (ORF)'!Q2285),COUNTIF('OMS Drop Downs'!$B$2:$B$4,'OMS Response Form (ORF)'!R2285)),"Complete","Incomplete"))</f>
        <v/>
      </c>
      <c r="T2285" s="26" t="str">
        <f>IF(S2285="Complete",IF(AND(NOT(ISNA(VLOOKUP(CONCATENATE(F2285,G2285,H2285,I2285,J2285,K2285),'OMS Drop Downs'!G:G,1,FALSE))),IF(AND(G2285&lt;&gt;"C3",K2285&lt;&gt;"O5"),IF(SUM(COUNTIF(L2285:R2285,"Y"),COUNTIF(L2285:R2285,"N"))=0,"V","I"),IF(COUNTIF(L2285:R2285,"Y"),"V","I"))="V"),"Valid","Invalid")," ")</f>
        <v xml:space="preserve"> </v>
      </c>
      <c r="U2285"/>
    </row>
    <row r="2286" spans="2:21" x14ac:dyDescent="0.35">
      <c r="B2286" s="116"/>
      <c r="C2286" s="117"/>
      <c r="D2286" s="118"/>
      <c r="E2286" s="120"/>
      <c r="F2286" s="56"/>
      <c r="G2286" s="32"/>
      <c r="H2286" s="32"/>
      <c r="I2286" s="32"/>
      <c r="J2286" s="32"/>
      <c r="K2286" s="32"/>
      <c r="L2286" s="32"/>
      <c r="M2286" s="32"/>
      <c r="N2286" s="32"/>
      <c r="O2286" s="32"/>
      <c r="P2286" s="32"/>
      <c r="Q2286" s="32"/>
      <c r="R2286" s="32"/>
      <c r="S2286" s="25" t="str">
        <f>IF(COUNTA(B2286:R2286)=0,"",IF(AND(COUNTA(B2286)&gt;0, COUNTA(C2286)&gt;0, COUNTA(D2286)&gt;0, COUNTA(E2286)&gt;0, COUNTIF('OMS Drop Downs'!$C$2:$C$3,'OMS Response Form (ORF)'!F2286),COUNTIF('OMS Drop Downs'!$D$2:$D$5,'OMS Response Form (ORF)'!G2286),COUNTIF('OMS Drop Downs'!$A$2:$A$5,'OMS Response Form (ORF)'!H2286),COUNTIF('OMS Drop Downs'!$B$2:$B$4,'OMS Response Form (ORF)'!I2286),COUNTIF('OMS Drop Downs'!$A$2:$A$5,'OMS Response Form (ORF)'!J2286),COUNTIF('OMS Drop Downs'!$E$2:$E$7,'OMS Response Form (ORF)'!K2286),COUNTIF('OMS Drop Downs'!$B$2:$B$4,'OMS Response Form (ORF)'!L2286),COUNTIF('OMS Drop Downs'!$B$2:$B$4,'OMS Response Form (ORF)'!M2286),COUNTIF('OMS Drop Downs'!$B$2:$B$4,'OMS Response Form (ORF)'!N2286),COUNTIF('OMS Drop Downs'!$B$2:$B$4,'OMS Response Form (ORF)'!O2286), COUNTIF('OMS Drop Downs'!$B$2:$B$4,'OMS Response Form (ORF)'!P2286),COUNTIF('OMS Drop Downs'!$B$2:$B$4,'OMS Response Form (ORF)'!Q2286),COUNTIF('OMS Drop Downs'!$B$2:$B$4,'OMS Response Form (ORF)'!R2286)),"Complete","Incomplete"))</f>
        <v/>
      </c>
      <c r="T2286" s="26" t="str">
        <f>IF(S2286="Complete",IF(AND(NOT(ISNA(VLOOKUP(CONCATENATE(F2286,G2286,H2286,I2286,J2286,K2286),'OMS Drop Downs'!G:G,1,FALSE))),IF(AND(G2286&lt;&gt;"C3",K2286&lt;&gt;"O5"),IF(SUM(COUNTIF(L2286:R2286,"Y"),COUNTIF(L2286:R2286,"N"))=0,"V","I"),IF(COUNTIF(L2286:R2286,"Y"),"V","I"))="V"),"Valid","Invalid")," ")</f>
        <v xml:space="preserve"> </v>
      </c>
      <c r="U2286"/>
    </row>
    <row r="2287" spans="2:21" x14ac:dyDescent="0.35">
      <c r="B2287" s="116"/>
      <c r="C2287" s="117"/>
      <c r="D2287" s="118"/>
      <c r="E2287" s="120"/>
      <c r="F2287" s="56"/>
      <c r="G2287" s="32"/>
      <c r="H2287" s="32"/>
      <c r="I2287" s="32"/>
      <c r="J2287" s="32"/>
      <c r="K2287" s="32"/>
      <c r="L2287" s="32"/>
      <c r="M2287" s="32"/>
      <c r="N2287" s="32"/>
      <c r="O2287" s="32"/>
      <c r="P2287" s="32"/>
      <c r="Q2287" s="32"/>
      <c r="R2287" s="32"/>
      <c r="S2287" s="25" t="str">
        <f>IF(COUNTA(B2287:R2287)=0,"",IF(AND(COUNTA(B2287)&gt;0, COUNTA(C2287)&gt;0, COUNTA(D2287)&gt;0, COUNTA(E2287)&gt;0, COUNTIF('OMS Drop Downs'!$C$2:$C$3,'OMS Response Form (ORF)'!F2287),COUNTIF('OMS Drop Downs'!$D$2:$D$5,'OMS Response Form (ORF)'!G2287),COUNTIF('OMS Drop Downs'!$A$2:$A$5,'OMS Response Form (ORF)'!H2287),COUNTIF('OMS Drop Downs'!$B$2:$B$4,'OMS Response Form (ORF)'!I2287),COUNTIF('OMS Drop Downs'!$A$2:$A$5,'OMS Response Form (ORF)'!J2287),COUNTIF('OMS Drop Downs'!$E$2:$E$7,'OMS Response Form (ORF)'!K2287),COUNTIF('OMS Drop Downs'!$B$2:$B$4,'OMS Response Form (ORF)'!L2287),COUNTIF('OMS Drop Downs'!$B$2:$B$4,'OMS Response Form (ORF)'!M2287),COUNTIF('OMS Drop Downs'!$B$2:$B$4,'OMS Response Form (ORF)'!N2287),COUNTIF('OMS Drop Downs'!$B$2:$B$4,'OMS Response Form (ORF)'!O2287), COUNTIF('OMS Drop Downs'!$B$2:$B$4,'OMS Response Form (ORF)'!P2287),COUNTIF('OMS Drop Downs'!$B$2:$B$4,'OMS Response Form (ORF)'!Q2287),COUNTIF('OMS Drop Downs'!$B$2:$B$4,'OMS Response Form (ORF)'!R2287)),"Complete","Incomplete"))</f>
        <v/>
      </c>
      <c r="T2287" s="26" t="str">
        <f>IF(S2287="Complete",IF(AND(NOT(ISNA(VLOOKUP(CONCATENATE(F2287,G2287,H2287,I2287,J2287,K2287),'OMS Drop Downs'!G:G,1,FALSE))),IF(AND(G2287&lt;&gt;"C3",K2287&lt;&gt;"O5"),IF(SUM(COUNTIF(L2287:R2287,"Y"),COUNTIF(L2287:R2287,"N"))=0,"V","I"),IF(COUNTIF(L2287:R2287,"Y"),"V","I"))="V"),"Valid","Invalid")," ")</f>
        <v xml:space="preserve"> </v>
      </c>
      <c r="U2287"/>
    </row>
    <row r="2288" spans="2:21" x14ac:dyDescent="0.35">
      <c r="B2288" s="116"/>
      <c r="C2288" s="117"/>
      <c r="D2288" s="118"/>
      <c r="E2288" s="120"/>
      <c r="F2288" s="56"/>
      <c r="G2288" s="32"/>
      <c r="H2288" s="32"/>
      <c r="I2288" s="32"/>
      <c r="J2288" s="32"/>
      <c r="K2288" s="32"/>
      <c r="L2288" s="32"/>
      <c r="M2288" s="32"/>
      <c r="N2288" s="32"/>
      <c r="O2288" s="32"/>
      <c r="P2288" s="32"/>
      <c r="Q2288" s="32"/>
      <c r="R2288" s="32"/>
      <c r="S2288" s="25" t="str">
        <f>IF(COUNTA(B2288:R2288)=0,"",IF(AND(COUNTA(B2288)&gt;0, COUNTA(C2288)&gt;0, COUNTA(D2288)&gt;0, COUNTA(E2288)&gt;0, COUNTIF('OMS Drop Downs'!$C$2:$C$3,'OMS Response Form (ORF)'!F2288),COUNTIF('OMS Drop Downs'!$D$2:$D$5,'OMS Response Form (ORF)'!G2288),COUNTIF('OMS Drop Downs'!$A$2:$A$5,'OMS Response Form (ORF)'!H2288),COUNTIF('OMS Drop Downs'!$B$2:$B$4,'OMS Response Form (ORF)'!I2288),COUNTIF('OMS Drop Downs'!$A$2:$A$5,'OMS Response Form (ORF)'!J2288),COUNTIF('OMS Drop Downs'!$E$2:$E$7,'OMS Response Form (ORF)'!K2288),COUNTIF('OMS Drop Downs'!$B$2:$B$4,'OMS Response Form (ORF)'!L2288),COUNTIF('OMS Drop Downs'!$B$2:$B$4,'OMS Response Form (ORF)'!M2288),COUNTIF('OMS Drop Downs'!$B$2:$B$4,'OMS Response Form (ORF)'!N2288),COUNTIF('OMS Drop Downs'!$B$2:$B$4,'OMS Response Form (ORF)'!O2288), COUNTIF('OMS Drop Downs'!$B$2:$B$4,'OMS Response Form (ORF)'!P2288),COUNTIF('OMS Drop Downs'!$B$2:$B$4,'OMS Response Form (ORF)'!Q2288),COUNTIF('OMS Drop Downs'!$B$2:$B$4,'OMS Response Form (ORF)'!R2288)),"Complete","Incomplete"))</f>
        <v/>
      </c>
      <c r="T2288" s="26" t="str">
        <f>IF(S2288="Complete",IF(AND(NOT(ISNA(VLOOKUP(CONCATENATE(F2288,G2288,H2288,I2288,J2288,K2288),'OMS Drop Downs'!G:G,1,FALSE))),IF(AND(G2288&lt;&gt;"C3",K2288&lt;&gt;"O5"),IF(SUM(COUNTIF(L2288:R2288,"Y"),COUNTIF(L2288:R2288,"N"))=0,"V","I"),IF(COUNTIF(L2288:R2288,"Y"),"V","I"))="V"),"Valid","Invalid")," ")</f>
        <v xml:space="preserve"> </v>
      </c>
      <c r="U2288"/>
    </row>
    <row r="2289" spans="2:21" x14ac:dyDescent="0.35">
      <c r="B2289" s="116"/>
      <c r="C2289" s="117"/>
      <c r="D2289" s="118"/>
      <c r="E2289" s="120"/>
      <c r="F2289" s="56"/>
      <c r="G2289" s="32"/>
      <c r="H2289" s="32"/>
      <c r="I2289" s="32"/>
      <c r="J2289" s="32"/>
      <c r="K2289" s="32"/>
      <c r="L2289" s="32"/>
      <c r="M2289" s="32"/>
      <c r="N2289" s="32"/>
      <c r="O2289" s="32"/>
      <c r="P2289" s="32"/>
      <c r="Q2289" s="32"/>
      <c r="R2289" s="32"/>
      <c r="S2289" s="25" t="str">
        <f>IF(COUNTA(B2289:R2289)=0,"",IF(AND(COUNTA(B2289)&gt;0, COUNTA(C2289)&gt;0, COUNTA(D2289)&gt;0, COUNTA(E2289)&gt;0, COUNTIF('OMS Drop Downs'!$C$2:$C$3,'OMS Response Form (ORF)'!F2289),COUNTIF('OMS Drop Downs'!$D$2:$D$5,'OMS Response Form (ORF)'!G2289),COUNTIF('OMS Drop Downs'!$A$2:$A$5,'OMS Response Form (ORF)'!H2289),COUNTIF('OMS Drop Downs'!$B$2:$B$4,'OMS Response Form (ORF)'!I2289),COUNTIF('OMS Drop Downs'!$A$2:$A$5,'OMS Response Form (ORF)'!J2289),COUNTIF('OMS Drop Downs'!$E$2:$E$7,'OMS Response Form (ORF)'!K2289),COUNTIF('OMS Drop Downs'!$B$2:$B$4,'OMS Response Form (ORF)'!L2289),COUNTIF('OMS Drop Downs'!$B$2:$B$4,'OMS Response Form (ORF)'!M2289),COUNTIF('OMS Drop Downs'!$B$2:$B$4,'OMS Response Form (ORF)'!N2289),COUNTIF('OMS Drop Downs'!$B$2:$B$4,'OMS Response Form (ORF)'!O2289), COUNTIF('OMS Drop Downs'!$B$2:$B$4,'OMS Response Form (ORF)'!P2289),COUNTIF('OMS Drop Downs'!$B$2:$B$4,'OMS Response Form (ORF)'!Q2289),COUNTIF('OMS Drop Downs'!$B$2:$B$4,'OMS Response Form (ORF)'!R2289)),"Complete","Incomplete"))</f>
        <v/>
      </c>
      <c r="T2289" s="26" t="str">
        <f>IF(S2289="Complete",IF(AND(NOT(ISNA(VLOOKUP(CONCATENATE(F2289,G2289,H2289,I2289,J2289,K2289),'OMS Drop Downs'!G:G,1,FALSE))),IF(AND(G2289&lt;&gt;"C3",K2289&lt;&gt;"O5"),IF(SUM(COUNTIF(L2289:R2289,"Y"),COUNTIF(L2289:R2289,"N"))=0,"V","I"),IF(COUNTIF(L2289:R2289,"Y"),"V","I"))="V"),"Valid","Invalid")," ")</f>
        <v xml:space="preserve"> </v>
      </c>
      <c r="U2289"/>
    </row>
    <row r="2290" spans="2:21" x14ac:dyDescent="0.35">
      <c r="B2290" s="116"/>
      <c r="C2290" s="117"/>
      <c r="D2290" s="118"/>
      <c r="E2290" s="120"/>
      <c r="F2290" s="56"/>
      <c r="G2290" s="32"/>
      <c r="H2290" s="32"/>
      <c r="I2290" s="32"/>
      <c r="J2290" s="32"/>
      <c r="K2290" s="32"/>
      <c r="L2290" s="32"/>
      <c r="M2290" s="32"/>
      <c r="N2290" s="32"/>
      <c r="O2290" s="32"/>
      <c r="P2290" s="32"/>
      <c r="Q2290" s="32"/>
      <c r="R2290" s="32"/>
      <c r="S2290" s="25" t="str">
        <f>IF(COUNTA(B2290:R2290)=0,"",IF(AND(COUNTA(B2290)&gt;0, COUNTA(C2290)&gt;0, COUNTA(D2290)&gt;0, COUNTA(E2290)&gt;0, COUNTIF('OMS Drop Downs'!$C$2:$C$3,'OMS Response Form (ORF)'!F2290),COUNTIF('OMS Drop Downs'!$D$2:$D$5,'OMS Response Form (ORF)'!G2290),COUNTIF('OMS Drop Downs'!$A$2:$A$5,'OMS Response Form (ORF)'!H2290),COUNTIF('OMS Drop Downs'!$B$2:$B$4,'OMS Response Form (ORF)'!I2290),COUNTIF('OMS Drop Downs'!$A$2:$A$5,'OMS Response Form (ORF)'!J2290),COUNTIF('OMS Drop Downs'!$E$2:$E$7,'OMS Response Form (ORF)'!K2290),COUNTIF('OMS Drop Downs'!$B$2:$B$4,'OMS Response Form (ORF)'!L2290),COUNTIF('OMS Drop Downs'!$B$2:$B$4,'OMS Response Form (ORF)'!M2290),COUNTIF('OMS Drop Downs'!$B$2:$B$4,'OMS Response Form (ORF)'!N2290),COUNTIF('OMS Drop Downs'!$B$2:$B$4,'OMS Response Form (ORF)'!O2290), COUNTIF('OMS Drop Downs'!$B$2:$B$4,'OMS Response Form (ORF)'!P2290),COUNTIF('OMS Drop Downs'!$B$2:$B$4,'OMS Response Form (ORF)'!Q2290),COUNTIF('OMS Drop Downs'!$B$2:$B$4,'OMS Response Form (ORF)'!R2290)),"Complete","Incomplete"))</f>
        <v/>
      </c>
      <c r="T2290" s="26" t="str">
        <f>IF(S2290="Complete",IF(AND(NOT(ISNA(VLOOKUP(CONCATENATE(F2290,G2290,H2290,I2290,J2290,K2290),'OMS Drop Downs'!G:G,1,FALSE))),IF(AND(G2290&lt;&gt;"C3",K2290&lt;&gt;"O5"),IF(SUM(COUNTIF(L2290:R2290,"Y"),COUNTIF(L2290:R2290,"N"))=0,"V","I"),IF(COUNTIF(L2290:R2290,"Y"),"V","I"))="V"),"Valid","Invalid")," ")</f>
        <v xml:space="preserve"> </v>
      </c>
      <c r="U2290"/>
    </row>
    <row r="2291" spans="2:21" x14ac:dyDescent="0.35">
      <c r="B2291" s="116"/>
      <c r="C2291" s="117"/>
      <c r="D2291" s="118"/>
      <c r="E2291" s="120"/>
      <c r="F2291" s="56"/>
      <c r="G2291" s="32"/>
      <c r="H2291" s="32"/>
      <c r="I2291" s="32"/>
      <c r="J2291" s="32"/>
      <c r="K2291" s="32"/>
      <c r="L2291" s="32"/>
      <c r="M2291" s="32"/>
      <c r="N2291" s="32"/>
      <c r="O2291" s="32"/>
      <c r="P2291" s="32"/>
      <c r="Q2291" s="32"/>
      <c r="R2291" s="32"/>
      <c r="S2291" s="25" t="str">
        <f>IF(COUNTA(B2291:R2291)=0,"",IF(AND(COUNTA(B2291)&gt;0, COUNTA(C2291)&gt;0, COUNTA(D2291)&gt;0, COUNTA(E2291)&gt;0, COUNTIF('OMS Drop Downs'!$C$2:$C$3,'OMS Response Form (ORF)'!F2291),COUNTIF('OMS Drop Downs'!$D$2:$D$5,'OMS Response Form (ORF)'!G2291),COUNTIF('OMS Drop Downs'!$A$2:$A$5,'OMS Response Form (ORF)'!H2291),COUNTIF('OMS Drop Downs'!$B$2:$B$4,'OMS Response Form (ORF)'!I2291),COUNTIF('OMS Drop Downs'!$A$2:$A$5,'OMS Response Form (ORF)'!J2291),COUNTIF('OMS Drop Downs'!$E$2:$E$7,'OMS Response Form (ORF)'!K2291),COUNTIF('OMS Drop Downs'!$B$2:$B$4,'OMS Response Form (ORF)'!L2291),COUNTIF('OMS Drop Downs'!$B$2:$B$4,'OMS Response Form (ORF)'!M2291),COUNTIF('OMS Drop Downs'!$B$2:$B$4,'OMS Response Form (ORF)'!N2291),COUNTIF('OMS Drop Downs'!$B$2:$B$4,'OMS Response Form (ORF)'!O2291), COUNTIF('OMS Drop Downs'!$B$2:$B$4,'OMS Response Form (ORF)'!P2291),COUNTIF('OMS Drop Downs'!$B$2:$B$4,'OMS Response Form (ORF)'!Q2291),COUNTIF('OMS Drop Downs'!$B$2:$B$4,'OMS Response Form (ORF)'!R2291)),"Complete","Incomplete"))</f>
        <v/>
      </c>
      <c r="T2291" s="26" t="str">
        <f>IF(S2291="Complete",IF(AND(NOT(ISNA(VLOOKUP(CONCATENATE(F2291,G2291,H2291,I2291,J2291,K2291),'OMS Drop Downs'!G:G,1,FALSE))),IF(AND(G2291&lt;&gt;"C3",K2291&lt;&gt;"O5"),IF(SUM(COUNTIF(L2291:R2291,"Y"),COUNTIF(L2291:R2291,"N"))=0,"V","I"),IF(COUNTIF(L2291:R2291,"Y"),"V","I"))="V"),"Valid","Invalid")," ")</f>
        <v xml:space="preserve"> </v>
      </c>
      <c r="U2291"/>
    </row>
    <row r="2292" spans="2:21" x14ac:dyDescent="0.35">
      <c r="B2292" s="116"/>
      <c r="C2292" s="117"/>
      <c r="D2292" s="118"/>
      <c r="E2292" s="120"/>
      <c r="F2292" s="56"/>
      <c r="G2292" s="32"/>
      <c r="H2292" s="32"/>
      <c r="I2292" s="32"/>
      <c r="J2292" s="32"/>
      <c r="K2292" s="32"/>
      <c r="L2292" s="32"/>
      <c r="M2292" s="32"/>
      <c r="N2292" s="32"/>
      <c r="O2292" s="32"/>
      <c r="P2292" s="32"/>
      <c r="Q2292" s="32"/>
      <c r="R2292" s="32"/>
      <c r="S2292" s="25" t="str">
        <f>IF(COUNTA(B2292:R2292)=0,"",IF(AND(COUNTA(B2292)&gt;0, COUNTA(C2292)&gt;0, COUNTA(D2292)&gt;0, COUNTA(E2292)&gt;0, COUNTIF('OMS Drop Downs'!$C$2:$C$3,'OMS Response Form (ORF)'!F2292),COUNTIF('OMS Drop Downs'!$D$2:$D$5,'OMS Response Form (ORF)'!G2292),COUNTIF('OMS Drop Downs'!$A$2:$A$5,'OMS Response Form (ORF)'!H2292),COUNTIF('OMS Drop Downs'!$B$2:$B$4,'OMS Response Form (ORF)'!I2292),COUNTIF('OMS Drop Downs'!$A$2:$A$5,'OMS Response Form (ORF)'!J2292),COUNTIF('OMS Drop Downs'!$E$2:$E$7,'OMS Response Form (ORF)'!K2292),COUNTIF('OMS Drop Downs'!$B$2:$B$4,'OMS Response Form (ORF)'!L2292),COUNTIF('OMS Drop Downs'!$B$2:$B$4,'OMS Response Form (ORF)'!M2292),COUNTIF('OMS Drop Downs'!$B$2:$B$4,'OMS Response Form (ORF)'!N2292),COUNTIF('OMS Drop Downs'!$B$2:$B$4,'OMS Response Form (ORF)'!O2292), COUNTIF('OMS Drop Downs'!$B$2:$B$4,'OMS Response Form (ORF)'!P2292),COUNTIF('OMS Drop Downs'!$B$2:$B$4,'OMS Response Form (ORF)'!Q2292),COUNTIF('OMS Drop Downs'!$B$2:$B$4,'OMS Response Form (ORF)'!R2292)),"Complete","Incomplete"))</f>
        <v/>
      </c>
      <c r="T2292" s="26" t="str">
        <f>IF(S2292="Complete",IF(AND(NOT(ISNA(VLOOKUP(CONCATENATE(F2292,G2292,H2292,I2292,J2292,K2292),'OMS Drop Downs'!G:G,1,FALSE))),IF(AND(G2292&lt;&gt;"C3",K2292&lt;&gt;"O5"),IF(SUM(COUNTIF(L2292:R2292,"Y"),COUNTIF(L2292:R2292,"N"))=0,"V","I"),IF(COUNTIF(L2292:R2292,"Y"),"V","I"))="V"),"Valid","Invalid")," ")</f>
        <v xml:space="preserve"> </v>
      </c>
      <c r="U2292"/>
    </row>
    <row r="2293" spans="2:21" x14ac:dyDescent="0.35">
      <c r="B2293" s="116"/>
      <c r="C2293" s="117"/>
      <c r="D2293" s="118"/>
      <c r="E2293" s="120"/>
      <c r="F2293" s="56"/>
      <c r="G2293" s="32"/>
      <c r="H2293" s="32"/>
      <c r="I2293" s="32"/>
      <c r="J2293" s="32"/>
      <c r="K2293" s="32"/>
      <c r="L2293" s="32"/>
      <c r="M2293" s="32"/>
      <c r="N2293" s="32"/>
      <c r="O2293" s="32"/>
      <c r="P2293" s="32"/>
      <c r="Q2293" s="32"/>
      <c r="R2293" s="32"/>
      <c r="S2293" s="25" t="str">
        <f>IF(COUNTA(B2293:R2293)=0,"",IF(AND(COUNTA(B2293)&gt;0, COUNTA(C2293)&gt;0, COUNTA(D2293)&gt;0, COUNTA(E2293)&gt;0, COUNTIF('OMS Drop Downs'!$C$2:$C$3,'OMS Response Form (ORF)'!F2293),COUNTIF('OMS Drop Downs'!$D$2:$D$5,'OMS Response Form (ORF)'!G2293),COUNTIF('OMS Drop Downs'!$A$2:$A$5,'OMS Response Form (ORF)'!H2293),COUNTIF('OMS Drop Downs'!$B$2:$B$4,'OMS Response Form (ORF)'!I2293),COUNTIF('OMS Drop Downs'!$A$2:$A$5,'OMS Response Form (ORF)'!J2293),COUNTIF('OMS Drop Downs'!$E$2:$E$7,'OMS Response Form (ORF)'!K2293),COUNTIF('OMS Drop Downs'!$B$2:$B$4,'OMS Response Form (ORF)'!L2293),COUNTIF('OMS Drop Downs'!$B$2:$B$4,'OMS Response Form (ORF)'!M2293),COUNTIF('OMS Drop Downs'!$B$2:$B$4,'OMS Response Form (ORF)'!N2293),COUNTIF('OMS Drop Downs'!$B$2:$B$4,'OMS Response Form (ORF)'!O2293), COUNTIF('OMS Drop Downs'!$B$2:$B$4,'OMS Response Form (ORF)'!P2293),COUNTIF('OMS Drop Downs'!$B$2:$B$4,'OMS Response Form (ORF)'!Q2293),COUNTIF('OMS Drop Downs'!$B$2:$B$4,'OMS Response Form (ORF)'!R2293)),"Complete","Incomplete"))</f>
        <v/>
      </c>
      <c r="T2293" s="26" t="str">
        <f>IF(S2293="Complete",IF(AND(NOT(ISNA(VLOOKUP(CONCATENATE(F2293,G2293,H2293,I2293,J2293,K2293),'OMS Drop Downs'!G:G,1,FALSE))),IF(AND(G2293&lt;&gt;"C3",K2293&lt;&gt;"O5"),IF(SUM(COUNTIF(L2293:R2293,"Y"),COUNTIF(L2293:R2293,"N"))=0,"V","I"),IF(COUNTIF(L2293:R2293,"Y"),"V","I"))="V"),"Valid","Invalid")," ")</f>
        <v xml:space="preserve"> </v>
      </c>
      <c r="U2293"/>
    </row>
    <row r="2294" spans="2:21" x14ac:dyDescent="0.35">
      <c r="B2294" s="116"/>
      <c r="C2294" s="117"/>
      <c r="D2294" s="118"/>
      <c r="E2294" s="120"/>
      <c r="F2294" s="56"/>
      <c r="G2294" s="32"/>
      <c r="H2294" s="32"/>
      <c r="I2294" s="32"/>
      <c r="J2294" s="32"/>
      <c r="K2294" s="32"/>
      <c r="L2294" s="32"/>
      <c r="M2294" s="32"/>
      <c r="N2294" s="32"/>
      <c r="O2294" s="32"/>
      <c r="P2294" s="32"/>
      <c r="Q2294" s="32"/>
      <c r="R2294" s="32"/>
      <c r="S2294" s="25" t="str">
        <f>IF(COUNTA(B2294:R2294)=0,"",IF(AND(COUNTA(B2294)&gt;0, COUNTA(C2294)&gt;0, COUNTA(D2294)&gt;0, COUNTA(E2294)&gt;0, COUNTIF('OMS Drop Downs'!$C$2:$C$3,'OMS Response Form (ORF)'!F2294),COUNTIF('OMS Drop Downs'!$D$2:$D$5,'OMS Response Form (ORF)'!G2294),COUNTIF('OMS Drop Downs'!$A$2:$A$5,'OMS Response Form (ORF)'!H2294),COUNTIF('OMS Drop Downs'!$B$2:$B$4,'OMS Response Form (ORF)'!I2294),COUNTIF('OMS Drop Downs'!$A$2:$A$5,'OMS Response Form (ORF)'!J2294),COUNTIF('OMS Drop Downs'!$E$2:$E$7,'OMS Response Form (ORF)'!K2294),COUNTIF('OMS Drop Downs'!$B$2:$B$4,'OMS Response Form (ORF)'!L2294),COUNTIF('OMS Drop Downs'!$B$2:$B$4,'OMS Response Form (ORF)'!M2294),COUNTIF('OMS Drop Downs'!$B$2:$B$4,'OMS Response Form (ORF)'!N2294),COUNTIF('OMS Drop Downs'!$B$2:$B$4,'OMS Response Form (ORF)'!O2294), COUNTIF('OMS Drop Downs'!$B$2:$B$4,'OMS Response Form (ORF)'!P2294),COUNTIF('OMS Drop Downs'!$B$2:$B$4,'OMS Response Form (ORF)'!Q2294),COUNTIF('OMS Drop Downs'!$B$2:$B$4,'OMS Response Form (ORF)'!R2294)),"Complete","Incomplete"))</f>
        <v/>
      </c>
      <c r="T2294" s="26" t="str">
        <f>IF(S2294="Complete",IF(AND(NOT(ISNA(VLOOKUP(CONCATENATE(F2294,G2294,H2294,I2294,J2294,K2294),'OMS Drop Downs'!G:G,1,FALSE))),IF(AND(G2294&lt;&gt;"C3",K2294&lt;&gt;"O5"),IF(SUM(COUNTIF(L2294:R2294,"Y"),COUNTIF(L2294:R2294,"N"))=0,"V","I"),IF(COUNTIF(L2294:R2294,"Y"),"V","I"))="V"),"Valid","Invalid")," ")</f>
        <v xml:space="preserve"> </v>
      </c>
      <c r="U2294"/>
    </row>
    <row r="2295" spans="2:21" x14ac:dyDescent="0.35">
      <c r="B2295" s="116"/>
      <c r="C2295" s="117"/>
      <c r="D2295" s="118"/>
      <c r="E2295" s="120"/>
      <c r="F2295" s="56"/>
      <c r="G2295" s="32"/>
      <c r="H2295" s="32"/>
      <c r="I2295" s="32"/>
      <c r="J2295" s="32"/>
      <c r="K2295" s="32"/>
      <c r="L2295" s="32"/>
      <c r="M2295" s="32"/>
      <c r="N2295" s="32"/>
      <c r="O2295" s="32"/>
      <c r="P2295" s="32"/>
      <c r="Q2295" s="32"/>
      <c r="R2295" s="32"/>
      <c r="S2295" s="25" t="str">
        <f>IF(COUNTA(B2295:R2295)=0,"",IF(AND(COUNTA(B2295)&gt;0, COUNTA(C2295)&gt;0, COUNTA(D2295)&gt;0, COUNTA(E2295)&gt;0, COUNTIF('OMS Drop Downs'!$C$2:$C$3,'OMS Response Form (ORF)'!F2295),COUNTIF('OMS Drop Downs'!$D$2:$D$5,'OMS Response Form (ORF)'!G2295),COUNTIF('OMS Drop Downs'!$A$2:$A$5,'OMS Response Form (ORF)'!H2295),COUNTIF('OMS Drop Downs'!$B$2:$B$4,'OMS Response Form (ORF)'!I2295),COUNTIF('OMS Drop Downs'!$A$2:$A$5,'OMS Response Form (ORF)'!J2295),COUNTIF('OMS Drop Downs'!$E$2:$E$7,'OMS Response Form (ORF)'!K2295),COUNTIF('OMS Drop Downs'!$B$2:$B$4,'OMS Response Form (ORF)'!L2295),COUNTIF('OMS Drop Downs'!$B$2:$B$4,'OMS Response Form (ORF)'!M2295),COUNTIF('OMS Drop Downs'!$B$2:$B$4,'OMS Response Form (ORF)'!N2295),COUNTIF('OMS Drop Downs'!$B$2:$B$4,'OMS Response Form (ORF)'!O2295), COUNTIF('OMS Drop Downs'!$B$2:$B$4,'OMS Response Form (ORF)'!P2295),COUNTIF('OMS Drop Downs'!$B$2:$B$4,'OMS Response Form (ORF)'!Q2295),COUNTIF('OMS Drop Downs'!$B$2:$B$4,'OMS Response Form (ORF)'!R2295)),"Complete","Incomplete"))</f>
        <v/>
      </c>
      <c r="T2295" s="26" t="str">
        <f>IF(S2295="Complete",IF(AND(NOT(ISNA(VLOOKUP(CONCATENATE(F2295,G2295,H2295,I2295,J2295,K2295),'OMS Drop Downs'!G:G,1,FALSE))),IF(AND(G2295&lt;&gt;"C3",K2295&lt;&gt;"O5"),IF(SUM(COUNTIF(L2295:R2295,"Y"),COUNTIF(L2295:R2295,"N"))=0,"V","I"),IF(COUNTIF(L2295:R2295,"Y"),"V","I"))="V"),"Valid","Invalid")," ")</f>
        <v xml:space="preserve"> </v>
      </c>
      <c r="U2295"/>
    </row>
    <row r="2296" spans="2:21" x14ac:dyDescent="0.35">
      <c r="B2296" s="116"/>
      <c r="C2296" s="117"/>
      <c r="D2296" s="118"/>
      <c r="E2296" s="120"/>
      <c r="F2296" s="56"/>
      <c r="G2296" s="32"/>
      <c r="H2296" s="32"/>
      <c r="I2296" s="32"/>
      <c r="J2296" s="32"/>
      <c r="K2296" s="32"/>
      <c r="L2296" s="32"/>
      <c r="M2296" s="32"/>
      <c r="N2296" s="32"/>
      <c r="O2296" s="32"/>
      <c r="P2296" s="32"/>
      <c r="Q2296" s="32"/>
      <c r="R2296" s="32"/>
      <c r="S2296" s="25" t="str">
        <f>IF(COUNTA(B2296:R2296)=0,"",IF(AND(COUNTA(B2296)&gt;0, COUNTA(C2296)&gt;0, COUNTA(D2296)&gt;0, COUNTA(E2296)&gt;0, COUNTIF('OMS Drop Downs'!$C$2:$C$3,'OMS Response Form (ORF)'!F2296),COUNTIF('OMS Drop Downs'!$D$2:$D$5,'OMS Response Form (ORF)'!G2296),COUNTIF('OMS Drop Downs'!$A$2:$A$5,'OMS Response Form (ORF)'!H2296),COUNTIF('OMS Drop Downs'!$B$2:$B$4,'OMS Response Form (ORF)'!I2296),COUNTIF('OMS Drop Downs'!$A$2:$A$5,'OMS Response Form (ORF)'!J2296),COUNTIF('OMS Drop Downs'!$E$2:$E$7,'OMS Response Form (ORF)'!K2296),COUNTIF('OMS Drop Downs'!$B$2:$B$4,'OMS Response Form (ORF)'!L2296),COUNTIF('OMS Drop Downs'!$B$2:$B$4,'OMS Response Form (ORF)'!M2296),COUNTIF('OMS Drop Downs'!$B$2:$B$4,'OMS Response Form (ORF)'!N2296),COUNTIF('OMS Drop Downs'!$B$2:$B$4,'OMS Response Form (ORF)'!O2296), COUNTIF('OMS Drop Downs'!$B$2:$B$4,'OMS Response Form (ORF)'!P2296),COUNTIF('OMS Drop Downs'!$B$2:$B$4,'OMS Response Form (ORF)'!Q2296),COUNTIF('OMS Drop Downs'!$B$2:$B$4,'OMS Response Form (ORF)'!R2296)),"Complete","Incomplete"))</f>
        <v/>
      </c>
      <c r="T2296" s="26" t="str">
        <f>IF(S2296="Complete",IF(AND(NOT(ISNA(VLOOKUP(CONCATENATE(F2296,G2296,H2296,I2296,J2296,K2296),'OMS Drop Downs'!G:G,1,FALSE))),IF(AND(G2296&lt;&gt;"C3",K2296&lt;&gt;"O5"),IF(SUM(COUNTIF(L2296:R2296,"Y"),COUNTIF(L2296:R2296,"N"))=0,"V","I"),IF(COUNTIF(L2296:R2296,"Y"),"V","I"))="V"),"Valid","Invalid")," ")</f>
        <v xml:space="preserve"> </v>
      </c>
      <c r="U2296"/>
    </row>
    <row r="2297" spans="2:21" x14ac:dyDescent="0.35">
      <c r="B2297" s="116"/>
      <c r="C2297" s="117"/>
      <c r="D2297" s="118"/>
      <c r="E2297" s="120"/>
      <c r="F2297" s="56"/>
      <c r="G2297" s="32"/>
      <c r="H2297" s="32"/>
      <c r="I2297" s="32"/>
      <c r="J2297" s="32"/>
      <c r="K2297" s="32"/>
      <c r="L2297" s="32"/>
      <c r="M2297" s="32"/>
      <c r="N2297" s="32"/>
      <c r="O2297" s="32"/>
      <c r="P2297" s="32"/>
      <c r="Q2297" s="32"/>
      <c r="R2297" s="32"/>
      <c r="S2297" s="25" t="str">
        <f>IF(COUNTA(B2297:R2297)=0,"",IF(AND(COUNTA(B2297)&gt;0, COUNTA(C2297)&gt;0, COUNTA(D2297)&gt;0, COUNTA(E2297)&gt;0, COUNTIF('OMS Drop Downs'!$C$2:$C$3,'OMS Response Form (ORF)'!F2297),COUNTIF('OMS Drop Downs'!$D$2:$D$5,'OMS Response Form (ORF)'!G2297),COUNTIF('OMS Drop Downs'!$A$2:$A$5,'OMS Response Form (ORF)'!H2297),COUNTIF('OMS Drop Downs'!$B$2:$B$4,'OMS Response Form (ORF)'!I2297),COUNTIF('OMS Drop Downs'!$A$2:$A$5,'OMS Response Form (ORF)'!J2297),COUNTIF('OMS Drop Downs'!$E$2:$E$7,'OMS Response Form (ORF)'!K2297),COUNTIF('OMS Drop Downs'!$B$2:$B$4,'OMS Response Form (ORF)'!L2297),COUNTIF('OMS Drop Downs'!$B$2:$B$4,'OMS Response Form (ORF)'!M2297),COUNTIF('OMS Drop Downs'!$B$2:$B$4,'OMS Response Form (ORF)'!N2297),COUNTIF('OMS Drop Downs'!$B$2:$B$4,'OMS Response Form (ORF)'!O2297), COUNTIF('OMS Drop Downs'!$B$2:$B$4,'OMS Response Form (ORF)'!P2297),COUNTIF('OMS Drop Downs'!$B$2:$B$4,'OMS Response Form (ORF)'!Q2297),COUNTIF('OMS Drop Downs'!$B$2:$B$4,'OMS Response Form (ORF)'!R2297)),"Complete","Incomplete"))</f>
        <v/>
      </c>
      <c r="T2297" s="26" t="str">
        <f>IF(S2297="Complete",IF(AND(NOT(ISNA(VLOOKUP(CONCATENATE(F2297,G2297,H2297,I2297,J2297,K2297),'OMS Drop Downs'!G:G,1,FALSE))),IF(AND(G2297&lt;&gt;"C3",K2297&lt;&gt;"O5"),IF(SUM(COUNTIF(L2297:R2297,"Y"),COUNTIF(L2297:R2297,"N"))=0,"V","I"),IF(COUNTIF(L2297:R2297,"Y"),"V","I"))="V"),"Valid","Invalid")," ")</f>
        <v xml:space="preserve"> </v>
      </c>
      <c r="U2297"/>
    </row>
    <row r="2298" spans="2:21" x14ac:dyDescent="0.35">
      <c r="B2298" s="116"/>
      <c r="C2298" s="117"/>
      <c r="D2298" s="118"/>
      <c r="E2298" s="120"/>
      <c r="F2298" s="56"/>
      <c r="G2298" s="32"/>
      <c r="H2298" s="32"/>
      <c r="I2298" s="32"/>
      <c r="J2298" s="32"/>
      <c r="K2298" s="32"/>
      <c r="L2298" s="32"/>
      <c r="M2298" s="32"/>
      <c r="N2298" s="32"/>
      <c r="O2298" s="32"/>
      <c r="P2298" s="32"/>
      <c r="Q2298" s="32"/>
      <c r="R2298" s="32"/>
      <c r="S2298" s="25" t="str">
        <f>IF(COUNTA(B2298:R2298)=0,"",IF(AND(COUNTA(B2298)&gt;0, COUNTA(C2298)&gt;0, COUNTA(D2298)&gt;0, COUNTA(E2298)&gt;0, COUNTIF('OMS Drop Downs'!$C$2:$C$3,'OMS Response Form (ORF)'!F2298),COUNTIF('OMS Drop Downs'!$D$2:$D$5,'OMS Response Form (ORF)'!G2298),COUNTIF('OMS Drop Downs'!$A$2:$A$5,'OMS Response Form (ORF)'!H2298),COUNTIF('OMS Drop Downs'!$B$2:$B$4,'OMS Response Form (ORF)'!I2298),COUNTIF('OMS Drop Downs'!$A$2:$A$5,'OMS Response Form (ORF)'!J2298),COUNTIF('OMS Drop Downs'!$E$2:$E$7,'OMS Response Form (ORF)'!K2298),COUNTIF('OMS Drop Downs'!$B$2:$B$4,'OMS Response Form (ORF)'!L2298),COUNTIF('OMS Drop Downs'!$B$2:$B$4,'OMS Response Form (ORF)'!M2298),COUNTIF('OMS Drop Downs'!$B$2:$B$4,'OMS Response Form (ORF)'!N2298),COUNTIF('OMS Drop Downs'!$B$2:$B$4,'OMS Response Form (ORF)'!O2298), COUNTIF('OMS Drop Downs'!$B$2:$B$4,'OMS Response Form (ORF)'!P2298),COUNTIF('OMS Drop Downs'!$B$2:$B$4,'OMS Response Form (ORF)'!Q2298),COUNTIF('OMS Drop Downs'!$B$2:$B$4,'OMS Response Form (ORF)'!R2298)),"Complete","Incomplete"))</f>
        <v/>
      </c>
      <c r="T2298" s="26" t="str">
        <f>IF(S2298="Complete",IF(AND(NOT(ISNA(VLOOKUP(CONCATENATE(F2298,G2298,H2298,I2298,J2298,K2298),'OMS Drop Downs'!G:G,1,FALSE))),IF(AND(G2298&lt;&gt;"C3",K2298&lt;&gt;"O5"),IF(SUM(COUNTIF(L2298:R2298,"Y"),COUNTIF(L2298:R2298,"N"))=0,"V","I"),IF(COUNTIF(L2298:R2298,"Y"),"V","I"))="V"),"Valid","Invalid")," ")</f>
        <v xml:space="preserve"> </v>
      </c>
      <c r="U2298"/>
    </row>
    <row r="2299" spans="2:21" x14ac:dyDescent="0.35">
      <c r="B2299" s="116"/>
      <c r="C2299" s="117"/>
      <c r="D2299" s="118"/>
      <c r="E2299" s="120"/>
      <c r="F2299" s="56"/>
      <c r="G2299" s="32"/>
      <c r="H2299" s="32"/>
      <c r="I2299" s="32"/>
      <c r="J2299" s="32"/>
      <c r="K2299" s="32"/>
      <c r="L2299" s="32"/>
      <c r="M2299" s="32"/>
      <c r="N2299" s="32"/>
      <c r="O2299" s="32"/>
      <c r="P2299" s="32"/>
      <c r="Q2299" s="32"/>
      <c r="R2299" s="32"/>
      <c r="S2299" s="25" t="str">
        <f>IF(COUNTA(B2299:R2299)=0,"",IF(AND(COUNTA(B2299)&gt;0, COUNTA(C2299)&gt;0, COUNTA(D2299)&gt;0, COUNTA(E2299)&gt;0, COUNTIF('OMS Drop Downs'!$C$2:$C$3,'OMS Response Form (ORF)'!F2299),COUNTIF('OMS Drop Downs'!$D$2:$D$5,'OMS Response Form (ORF)'!G2299),COUNTIF('OMS Drop Downs'!$A$2:$A$5,'OMS Response Form (ORF)'!H2299),COUNTIF('OMS Drop Downs'!$B$2:$B$4,'OMS Response Form (ORF)'!I2299),COUNTIF('OMS Drop Downs'!$A$2:$A$5,'OMS Response Form (ORF)'!J2299),COUNTIF('OMS Drop Downs'!$E$2:$E$7,'OMS Response Form (ORF)'!K2299),COUNTIF('OMS Drop Downs'!$B$2:$B$4,'OMS Response Form (ORF)'!L2299),COUNTIF('OMS Drop Downs'!$B$2:$B$4,'OMS Response Form (ORF)'!M2299),COUNTIF('OMS Drop Downs'!$B$2:$B$4,'OMS Response Form (ORF)'!N2299),COUNTIF('OMS Drop Downs'!$B$2:$B$4,'OMS Response Form (ORF)'!O2299), COUNTIF('OMS Drop Downs'!$B$2:$B$4,'OMS Response Form (ORF)'!P2299),COUNTIF('OMS Drop Downs'!$B$2:$B$4,'OMS Response Form (ORF)'!Q2299),COUNTIF('OMS Drop Downs'!$B$2:$B$4,'OMS Response Form (ORF)'!R2299)),"Complete","Incomplete"))</f>
        <v/>
      </c>
      <c r="T2299" s="26" t="str">
        <f>IF(S2299="Complete",IF(AND(NOT(ISNA(VLOOKUP(CONCATENATE(F2299,G2299,H2299,I2299,J2299,K2299),'OMS Drop Downs'!G:G,1,FALSE))),IF(AND(G2299&lt;&gt;"C3",K2299&lt;&gt;"O5"),IF(SUM(COUNTIF(L2299:R2299,"Y"),COUNTIF(L2299:R2299,"N"))=0,"V","I"),IF(COUNTIF(L2299:R2299,"Y"),"V","I"))="V"),"Valid","Invalid")," ")</f>
        <v xml:space="preserve"> </v>
      </c>
      <c r="U2299"/>
    </row>
    <row r="2300" spans="2:21" x14ac:dyDescent="0.35">
      <c r="B2300" s="116"/>
      <c r="C2300" s="117"/>
      <c r="D2300" s="118"/>
      <c r="E2300" s="120"/>
      <c r="F2300" s="56"/>
      <c r="G2300" s="32"/>
      <c r="H2300" s="32"/>
      <c r="I2300" s="32"/>
      <c r="J2300" s="32"/>
      <c r="K2300" s="32"/>
      <c r="L2300" s="32"/>
      <c r="M2300" s="32"/>
      <c r="N2300" s="32"/>
      <c r="O2300" s="32"/>
      <c r="P2300" s="32"/>
      <c r="Q2300" s="32"/>
      <c r="R2300" s="32"/>
      <c r="S2300" s="25" t="str">
        <f>IF(COUNTA(B2300:R2300)=0,"",IF(AND(COUNTA(B2300)&gt;0, COUNTA(C2300)&gt;0, COUNTA(D2300)&gt;0, COUNTA(E2300)&gt;0, COUNTIF('OMS Drop Downs'!$C$2:$C$3,'OMS Response Form (ORF)'!F2300),COUNTIF('OMS Drop Downs'!$D$2:$D$5,'OMS Response Form (ORF)'!G2300),COUNTIF('OMS Drop Downs'!$A$2:$A$5,'OMS Response Form (ORF)'!H2300),COUNTIF('OMS Drop Downs'!$B$2:$B$4,'OMS Response Form (ORF)'!I2300),COUNTIF('OMS Drop Downs'!$A$2:$A$5,'OMS Response Form (ORF)'!J2300),COUNTIF('OMS Drop Downs'!$E$2:$E$7,'OMS Response Form (ORF)'!K2300),COUNTIF('OMS Drop Downs'!$B$2:$B$4,'OMS Response Form (ORF)'!L2300),COUNTIF('OMS Drop Downs'!$B$2:$B$4,'OMS Response Form (ORF)'!M2300),COUNTIF('OMS Drop Downs'!$B$2:$B$4,'OMS Response Form (ORF)'!N2300),COUNTIF('OMS Drop Downs'!$B$2:$B$4,'OMS Response Form (ORF)'!O2300), COUNTIF('OMS Drop Downs'!$B$2:$B$4,'OMS Response Form (ORF)'!P2300),COUNTIF('OMS Drop Downs'!$B$2:$B$4,'OMS Response Form (ORF)'!Q2300),COUNTIF('OMS Drop Downs'!$B$2:$B$4,'OMS Response Form (ORF)'!R2300)),"Complete","Incomplete"))</f>
        <v/>
      </c>
      <c r="T2300" s="26" t="str">
        <f>IF(S2300="Complete",IF(AND(NOT(ISNA(VLOOKUP(CONCATENATE(F2300,G2300,H2300,I2300,J2300,K2300),'OMS Drop Downs'!G:G,1,FALSE))),IF(AND(G2300&lt;&gt;"C3",K2300&lt;&gt;"O5"),IF(SUM(COUNTIF(L2300:R2300,"Y"),COUNTIF(L2300:R2300,"N"))=0,"V","I"),IF(COUNTIF(L2300:R2300,"Y"),"V","I"))="V"),"Valid","Invalid")," ")</f>
        <v xml:space="preserve"> </v>
      </c>
      <c r="U2300"/>
    </row>
    <row r="2301" spans="2:21" x14ac:dyDescent="0.35">
      <c r="B2301" s="116"/>
      <c r="C2301" s="117"/>
      <c r="D2301" s="118"/>
      <c r="E2301" s="120"/>
      <c r="F2301" s="56"/>
      <c r="G2301" s="32"/>
      <c r="H2301" s="32"/>
      <c r="I2301" s="32"/>
      <c r="J2301" s="32"/>
      <c r="K2301" s="32"/>
      <c r="L2301" s="32"/>
      <c r="M2301" s="32"/>
      <c r="N2301" s="32"/>
      <c r="O2301" s="32"/>
      <c r="P2301" s="32"/>
      <c r="Q2301" s="32"/>
      <c r="R2301" s="32"/>
      <c r="S2301" s="25" t="str">
        <f>IF(COUNTA(B2301:R2301)=0,"",IF(AND(COUNTA(B2301)&gt;0, COUNTA(C2301)&gt;0, COUNTA(D2301)&gt;0, COUNTA(E2301)&gt;0, COUNTIF('OMS Drop Downs'!$C$2:$C$3,'OMS Response Form (ORF)'!F2301),COUNTIF('OMS Drop Downs'!$D$2:$D$5,'OMS Response Form (ORF)'!G2301),COUNTIF('OMS Drop Downs'!$A$2:$A$5,'OMS Response Form (ORF)'!H2301),COUNTIF('OMS Drop Downs'!$B$2:$B$4,'OMS Response Form (ORF)'!I2301),COUNTIF('OMS Drop Downs'!$A$2:$A$5,'OMS Response Form (ORF)'!J2301),COUNTIF('OMS Drop Downs'!$E$2:$E$7,'OMS Response Form (ORF)'!K2301),COUNTIF('OMS Drop Downs'!$B$2:$B$4,'OMS Response Form (ORF)'!L2301),COUNTIF('OMS Drop Downs'!$B$2:$B$4,'OMS Response Form (ORF)'!M2301),COUNTIF('OMS Drop Downs'!$B$2:$B$4,'OMS Response Form (ORF)'!N2301),COUNTIF('OMS Drop Downs'!$B$2:$B$4,'OMS Response Form (ORF)'!O2301), COUNTIF('OMS Drop Downs'!$B$2:$B$4,'OMS Response Form (ORF)'!P2301),COUNTIF('OMS Drop Downs'!$B$2:$B$4,'OMS Response Form (ORF)'!Q2301),COUNTIF('OMS Drop Downs'!$B$2:$B$4,'OMS Response Form (ORF)'!R2301)),"Complete","Incomplete"))</f>
        <v/>
      </c>
      <c r="T2301" s="26" t="str">
        <f>IF(S2301="Complete",IF(AND(NOT(ISNA(VLOOKUP(CONCATENATE(F2301,G2301,H2301,I2301,J2301,K2301),'OMS Drop Downs'!G:G,1,FALSE))),IF(AND(G2301&lt;&gt;"C3",K2301&lt;&gt;"O5"),IF(SUM(COUNTIF(L2301:R2301,"Y"),COUNTIF(L2301:R2301,"N"))=0,"V","I"),IF(COUNTIF(L2301:R2301,"Y"),"V","I"))="V"),"Valid","Invalid")," ")</f>
        <v xml:space="preserve"> </v>
      </c>
      <c r="U2301"/>
    </row>
    <row r="2302" spans="2:21" x14ac:dyDescent="0.35">
      <c r="B2302" s="116"/>
      <c r="C2302" s="117"/>
      <c r="D2302" s="118"/>
      <c r="E2302" s="120"/>
      <c r="F2302" s="56"/>
      <c r="G2302" s="32"/>
      <c r="H2302" s="32"/>
      <c r="I2302" s="32"/>
      <c r="J2302" s="32"/>
      <c r="K2302" s="32"/>
      <c r="L2302" s="32"/>
      <c r="M2302" s="32"/>
      <c r="N2302" s="32"/>
      <c r="O2302" s="32"/>
      <c r="P2302" s="32"/>
      <c r="Q2302" s="32"/>
      <c r="R2302" s="32"/>
      <c r="S2302" s="25" t="str">
        <f>IF(COUNTA(B2302:R2302)=0,"",IF(AND(COUNTA(B2302)&gt;0, COUNTA(C2302)&gt;0, COUNTA(D2302)&gt;0, COUNTA(E2302)&gt;0, COUNTIF('OMS Drop Downs'!$C$2:$C$3,'OMS Response Form (ORF)'!F2302),COUNTIF('OMS Drop Downs'!$D$2:$D$5,'OMS Response Form (ORF)'!G2302),COUNTIF('OMS Drop Downs'!$A$2:$A$5,'OMS Response Form (ORF)'!H2302),COUNTIF('OMS Drop Downs'!$B$2:$B$4,'OMS Response Form (ORF)'!I2302),COUNTIF('OMS Drop Downs'!$A$2:$A$5,'OMS Response Form (ORF)'!J2302),COUNTIF('OMS Drop Downs'!$E$2:$E$7,'OMS Response Form (ORF)'!K2302),COUNTIF('OMS Drop Downs'!$B$2:$B$4,'OMS Response Form (ORF)'!L2302),COUNTIF('OMS Drop Downs'!$B$2:$B$4,'OMS Response Form (ORF)'!M2302),COUNTIF('OMS Drop Downs'!$B$2:$B$4,'OMS Response Form (ORF)'!N2302),COUNTIF('OMS Drop Downs'!$B$2:$B$4,'OMS Response Form (ORF)'!O2302), COUNTIF('OMS Drop Downs'!$B$2:$B$4,'OMS Response Form (ORF)'!P2302),COUNTIF('OMS Drop Downs'!$B$2:$B$4,'OMS Response Form (ORF)'!Q2302),COUNTIF('OMS Drop Downs'!$B$2:$B$4,'OMS Response Form (ORF)'!R2302)),"Complete","Incomplete"))</f>
        <v/>
      </c>
      <c r="T2302" s="26" t="str">
        <f>IF(S2302="Complete",IF(AND(NOT(ISNA(VLOOKUP(CONCATENATE(F2302,G2302,H2302,I2302,J2302,K2302),'OMS Drop Downs'!G:G,1,FALSE))),IF(AND(G2302&lt;&gt;"C3",K2302&lt;&gt;"O5"),IF(SUM(COUNTIF(L2302:R2302,"Y"),COUNTIF(L2302:R2302,"N"))=0,"V","I"),IF(COUNTIF(L2302:R2302,"Y"),"V","I"))="V"),"Valid","Invalid")," ")</f>
        <v xml:space="preserve"> </v>
      </c>
      <c r="U2302"/>
    </row>
    <row r="2303" spans="2:21" x14ac:dyDescent="0.35">
      <c r="B2303" s="116"/>
      <c r="C2303" s="117"/>
      <c r="D2303" s="118"/>
      <c r="E2303" s="120"/>
      <c r="F2303" s="56"/>
      <c r="G2303" s="32"/>
      <c r="H2303" s="32"/>
      <c r="I2303" s="32"/>
      <c r="J2303" s="32"/>
      <c r="K2303" s="32"/>
      <c r="L2303" s="32"/>
      <c r="M2303" s="32"/>
      <c r="N2303" s="32"/>
      <c r="O2303" s="32"/>
      <c r="P2303" s="32"/>
      <c r="Q2303" s="32"/>
      <c r="R2303" s="32"/>
      <c r="S2303" s="25" t="str">
        <f>IF(COUNTA(B2303:R2303)=0,"",IF(AND(COUNTA(B2303)&gt;0, COUNTA(C2303)&gt;0, COUNTA(D2303)&gt;0, COUNTA(E2303)&gt;0, COUNTIF('OMS Drop Downs'!$C$2:$C$3,'OMS Response Form (ORF)'!F2303),COUNTIF('OMS Drop Downs'!$D$2:$D$5,'OMS Response Form (ORF)'!G2303),COUNTIF('OMS Drop Downs'!$A$2:$A$5,'OMS Response Form (ORF)'!H2303),COUNTIF('OMS Drop Downs'!$B$2:$B$4,'OMS Response Form (ORF)'!I2303),COUNTIF('OMS Drop Downs'!$A$2:$A$5,'OMS Response Form (ORF)'!J2303),COUNTIF('OMS Drop Downs'!$E$2:$E$7,'OMS Response Form (ORF)'!K2303),COUNTIF('OMS Drop Downs'!$B$2:$B$4,'OMS Response Form (ORF)'!L2303),COUNTIF('OMS Drop Downs'!$B$2:$B$4,'OMS Response Form (ORF)'!M2303),COUNTIF('OMS Drop Downs'!$B$2:$B$4,'OMS Response Form (ORF)'!N2303),COUNTIF('OMS Drop Downs'!$B$2:$B$4,'OMS Response Form (ORF)'!O2303), COUNTIF('OMS Drop Downs'!$B$2:$B$4,'OMS Response Form (ORF)'!P2303),COUNTIF('OMS Drop Downs'!$B$2:$B$4,'OMS Response Form (ORF)'!Q2303),COUNTIF('OMS Drop Downs'!$B$2:$B$4,'OMS Response Form (ORF)'!R2303)),"Complete","Incomplete"))</f>
        <v/>
      </c>
      <c r="T2303" s="26" t="str">
        <f>IF(S2303="Complete",IF(AND(NOT(ISNA(VLOOKUP(CONCATENATE(F2303,G2303,H2303,I2303,J2303,K2303),'OMS Drop Downs'!G:G,1,FALSE))),IF(AND(G2303&lt;&gt;"C3",K2303&lt;&gt;"O5"),IF(SUM(COUNTIF(L2303:R2303,"Y"),COUNTIF(L2303:R2303,"N"))=0,"V","I"),IF(COUNTIF(L2303:R2303,"Y"),"V","I"))="V"),"Valid","Invalid")," ")</f>
        <v xml:space="preserve"> </v>
      </c>
      <c r="U2303"/>
    </row>
    <row r="2304" spans="2:21" x14ac:dyDescent="0.35">
      <c r="B2304" s="116"/>
      <c r="C2304" s="117"/>
      <c r="D2304" s="118"/>
      <c r="E2304" s="120"/>
      <c r="F2304" s="56"/>
      <c r="G2304" s="32"/>
      <c r="H2304" s="32"/>
      <c r="I2304" s="32"/>
      <c r="J2304" s="32"/>
      <c r="K2304" s="32"/>
      <c r="L2304" s="32"/>
      <c r="M2304" s="32"/>
      <c r="N2304" s="32"/>
      <c r="O2304" s="32"/>
      <c r="P2304" s="32"/>
      <c r="Q2304" s="32"/>
      <c r="R2304" s="32"/>
      <c r="S2304" s="25" t="str">
        <f>IF(COUNTA(B2304:R2304)=0,"",IF(AND(COUNTA(B2304)&gt;0, COUNTA(C2304)&gt;0, COUNTA(D2304)&gt;0, COUNTA(E2304)&gt;0, COUNTIF('OMS Drop Downs'!$C$2:$C$3,'OMS Response Form (ORF)'!F2304),COUNTIF('OMS Drop Downs'!$D$2:$D$5,'OMS Response Form (ORF)'!G2304),COUNTIF('OMS Drop Downs'!$A$2:$A$5,'OMS Response Form (ORF)'!H2304),COUNTIF('OMS Drop Downs'!$B$2:$B$4,'OMS Response Form (ORF)'!I2304),COUNTIF('OMS Drop Downs'!$A$2:$A$5,'OMS Response Form (ORF)'!J2304),COUNTIF('OMS Drop Downs'!$E$2:$E$7,'OMS Response Form (ORF)'!K2304),COUNTIF('OMS Drop Downs'!$B$2:$B$4,'OMS Response Form (ORF)'!L2304),COUNTIF('OMS Drop Downs'!$B$2:$B$4,'OMS Response Form (ORF)'!M2304),COUNTIF('OMS Drop Downs'!$B$2:$B$4,'OMS Response Form (ORF)'!N2304),COUNTIF('OMS Drop Downs'!$B$2:$B$4,'OMS Response Form (ORF)'!O2304), COUNTIF('OMS Drop Downs'!$B$2:$B$4,'OMS Response Form (ORF)'!P2304),COUNTIF('OMS Drop Downs'!$B$2:$B$4,'OMS Response Form (ORF)'!Q2304),COUNTIF('OMS Drop Downs'!$B$2:$B$4,'OMS Response Form (ORF)'!R2304)),"Complete","Incomplete"))</f>
        <v/>
      </c>
      <c r="T2304" s="26" t="str">
        <f>IF(S2304="Complete",IF(AND(NOT(ISNA(VLOOKUP(CONCATENATE(F2304,G2304,H2304,I2304,J2304,K2304),'OMS Drop Downs'!G:G,1,FALSE))),IF(AND(G2304&lt;&gt;"C3",K2304&lt;&gt;"O5"),IF(SUM(COUNTIF(L2304:R2304,"Y"),COUNTIF(L2304:R2304,"N"))=0,"V","I"),IF(COUNTIF(L2304:R2304,"Y"),"V","I"))="V"),"Valid","Invalid")," ")</f>
        <v xml:space="preserve"> </v>
      </c>
      <c r="U2304"/>
    </row>
    <row r="2305" spans="2:21" x14ac:dyDescent="0.35">
      <c r="B2305" s="116"/>
      <c r="C2305" s="117"/>
      <c r="D2305" s="118"/>
      <c r="E2305" s="120"/>
      <c r="F2305" s="56"/>
      <c r="G2305" s="32"/>
      <c r="H2305" s="32"/>
      <c r="I2305" s="32"/>
      <c r="J2305" s="32"/>
      <c r="K2305" s="32"/>
      <c r="L2305" s="32"/>
      <c r="M2305" s="32"/>
      <c r="N2305" s="32"/>
      <c r="O2305" s="32"/>
      <c r="P2305" s="32"/>
      <c r="Q2305" s="32"/>
      <c r="R2305" s="32"/>
      <c r="S2305" s="25" t="str">
        <f>IF(COUNTA(B2305:R2305)=0,"",IF(AND(COUNTA(B2305)&gt;0, COUNTA(C2305)&gt;0, COUNTA(D2305)&gt;0, COUNTA(E2305)&gt;0, COUNTIF('OMS Drop Downs'!$C$2:$C$3,'OMS Response Form (ORF)'!F2305),COUNTIF('OMS Drop Downs'!$D$2:$D$5,'OMS Response Form (ORF)'!G2305),COUNTIF('OMS Drop Downs'!$A$2:$A$5,'OMS Response Form (ORF)'!H2305),COUNTIF('OMS Drop Downs'!$B$2:$B$4,'OMS Response Form (ORF)'!I2305),COUNTIF('OMS Drop Downs'!$A$2:$A$5,'OMS Response Form (ORF)'!J2305),COUNTIF('OMS Drop Downs'!$E$2:$E$7,'OMS Response Form (ORF)'!K2305),COUNTIF('OMS Drop Downs'!$B$2:$B$4,'OMS Response Form (ORF)'!L2305),COUNTIF('OMS Drop Downs'!$B$2:$B$4,'OMS Response Form (ORF)'!M2305),COUNTIF('OMS Drop Downs'!$B$2:$B$4,'OMS Response Form (ORF)'!N2305),COUNTIF('OMS Drop Downs'!$B$2:$B$4,'OMS Response Form (ORF)'!O2305), COUNTIF('OMS Drop Downs'!$B$2:$B$4,'OMS Response Form (ORF)'!P2305),COUNTIF('OMS Drop Downs'!$B$2:$B$4,'OMS Response Form (ORF)'!Q2305),COUNTIF('OMS Drop Downs'!$B$2:$B$4,'OMS Response Form (ORF)'!R2305)),"Complete","Incomplete"))</f>
        <v/>
      </c>
      <c r="T2305" s="26" t="str">
        <f>IF(S2305="Complete",IF(AND(NOT(ISNA(VLOOKUP(CONCATENATE(F2305,G2305,H2305,I2305,J2305,K2305),'OMS Drop Downs'!G:G,1,FALSE))),IF(AND(G2305&lt;&gt;"C3",K2305&lt;&gt;"O5"),IF(SUM(COUNTIF(L2305:R2305,"Y"),COUNTIF(L2305:R2305,"N"))=0,"V","I"),IF(COUNTIF(L2305:R2305,"Y"),"V","I"))="V"),"Valid","Invalid")," ")</f>
        <v xml:space="preserve"> </v>
      </c>
      <c r="U2305"/>
    </row>
    <row r="2306" spans="2:21" x14ac:dyDescent="0.35">
      <c r="B2306" s="116"/>
      <c r="C2306" s="117"/>
      <c r="D2306" s="118"/>
      <c r="E2306" s="120"/>
      <c r="F2306" s="56"/>
      <c r="G2306" s="32"/>
      <c r="H2306" s="32"/>
      <c r="I2306" s="32"/>
      <c r="J2306" s="32"/>
      <c r="K2306" s="32"/>
      <c r="L2306" s="32"/>
      <c r="M2306" s="32"/>
      <c r="N2306" s="32"/>
      <c r="O2306" s="32"/>
      <c r="P2306" s="32"/>
      <c r="Q2306" s="32"/>
      <c r="R2306" s="32"/>
      <c r="S2306" s="25" t="str">
        <f>IF(COUNTA(B2306:R2306)=0,"",IF(AND(COUNTA(B2306)&gt;0, COUNTA(C2306)&gt;0, COUNTA(D2306)&gt;0, COUNTA(E2306)&gt;0, COUNTIF('OMS Drop Downs'!$C$2:$C$3,'OMS Response Form (ORF)'!F2306),COUNTIF('OMS Drop Downs'!$D$2:$D$5,'OMS Response Form (ORF)'!G2306),COUNTIF('OMS Drop Downs'!$A$2:$A$5,'OMS Response Form (ORF)'!H2306),COUNTIF('OMS Drop Downs'!$B$2:$B$4,'OMS Response Form (ORF)'!I2306),COUNTIF('OMS Drop Downs'!$A$2:$A$5,'OMS Response Form (ORF)'!J2306),COUNTIF('OMS Drop Downs'!$E$2:$E$7,'OMS Response Form (ORF)'!K2306),COUNTIF('OMS Drop Downs'!$B$2:$B$4,'OMS Response Form (ORF)'!L2306),COUNTIF('OMS Drop Downs'!$B$2:$B$4,'OMS Response Form (ORF)'!M2306),COUNTIF('OMS Drop Downs'!$B$2:$B$4,'OMS Response Form (ORF)'!N2306),COUNTIF('OMS Drop Downs'!$B$2:$B$4,'OMS Response Form (ORF)'!O2306), COUNTIF('OMS Drop Downs'!$B$2:$B$4,'OMS Response Form (ORF)'!P2306),COUNTIF('OMS Drop Downs'!$B$2:$B$4,'OMS Response Form (ORF)'!Q2306),COUNTIF('OMS Drop Downs'!$B$2:$B$4,'OMS Response Form (ORF)'!R2306)),"Complete","Incomplete"))</f>
        <v/>
      </c>
      <c r="T2306" s="26" t="str">
        <f>IF(S2306="Complete",IF(AND(NOT(ISNA(VLOOKUP(CONCATENATE(F2306,G2306,H2306,I2306,J2306,K2306),'OMS Drop Downs'!G:G,1,FALSE))),IF(AND(G2306&lt;&gt;"C3",K2306&lt;&gt;"O5"),IF(SUM(COUNTIF(L2306:R2306,"Y"),COUNTIF(L2306:R2306,"N"))=0,"V","I"),IF(COUNTIF(L2306:R2306,"Y"),"V","I"))="V"),"Valid","Invalid")," ")</f>
        <v xml:space="preserve"> </v>
      </c>
      <c r="U2306"/>
    </row>
    <row r="2307" spans="2:21" x14ac:dyDescent="0.35">
      <c r="B2307" s="116"/>
      <c r="C2307" s="117"/>
      <c r="D2307" s="118"/>
      <c r="E2307" s="120"/>
      <c r="F2307" s="56"/>
      <c r="G2307" s="32"/>
      <c r="H2307" s="32"/>
      <c r="I2307" s="32"/>
      <c r="J2307" s="32"/>
      <c r="K2307" s="32"/>
      <c r="L2307" s="32"/>
      <c r="M2307" s="32"/>
      <c r="N2307" s="32"/>
      <c r="O2307" s="32"/>
      <c r="P2307" s="32"/>
      <c r="Q2307" s="32"/>
      <c r="R2307" s="32"/>
      <c r="S2307" s="25" t="str">
        <f>IF(COUNTA(B2307:R2307)=0,"",IF(AND(COUNTA(B2307)&gt;0, COUNTA(C2307)&gt;0, COUNTA(D2307)&gt;0, COUNTA(E2307)&gt;0, COUNTIF('OMS Drop Downs'!$C$2:$C$3,'OMS Response Form (ORF)'!F2307),COUNTIF('OMS Drop Downs'!$D$2:$D$5,'OMS Response Form (ORF)'!G2307),COUNTIF('OMS Drop Downs'!$A$2:$A$5,'OMS Response Form (ORF)'!H2307),COUNTIF('OMS Drop Downs'!$B$2:$B$4,'OMS Response Form (ORF)'!I2307),COUNTIF('OMS Drop Downs'!$A$2:$A$5,'OMS Response Form (ORF)'!J2307),COUNTIF('OMS Drop Downs'!$E$2:$E$7,'OMS Response Form (ORF)'!K2307),COUNTIF('OMS Drop Downs'!$B$2:$B$4,'OMS Response Form (ORF)'!L2307),COUNTIF('OMS Drop Downs'!$B$2:$B$4,'OMS Response Form (ORF)'!M2307),COUNTIF('OMS Drop Downs'!$B$2:$B$4,'OMS Response Form (ORF)'!N2307),COUNTIF('OMS Drop Downs'!$B$2:$B$4,'OMS Response Form (ORF)'!O2307), COUNTIF('OMS Drop Downs'!$B$2:$B$4,'OMS Response Form (ORF)'!P2307),COUNTIF('OMS Drop Downs'!$B$2:$B$4,'OMS Response Form (ORF)'!Q2307),COUNTIF('OMS Drop Downs'!$B$2:$B$4,'OMS Response Form (ORF)'!R2307)),"Complete","Incomplete"))</f>
        <v/>
      </c>
      <c r="T2307" s="26" t="str">
        <f>IF(S2307="Complete",IF(AND(NOT(ISNA(VLOOKUP(CONCATENATE(F2307,G2307,H2307,I2307,J2307,K2307),'OMS Drop Downs'!G:G,1,FALSE))),IF(AND(G2307&lt;&gt;"C3",K2307&lt;&gt;"O5"),IF(SUM(COUNTIF(L2307:R2307,"Y"),COUNTIF(L2307:R2307,"N"))=0,"V","I"),IF(COUNTIF(L2307:R2307,"Y"),"V","I"))="V"),"Valid","Invalid")," ")</f>
        <v xml:space="preserve"> </v>
      </c>
      <c r="U2307"/>
    </row>
    <row r="2308" spans="2:21" x14ac:dyDescent="0.35">
      <c r="B2308" s="116"/>
      <c r="C2308" s="117"/>
      <c r="D2308" s="118"/>
      <c r="E2308" s="120"/>
      <c r="F2308" s="56"/>
      <c r="G2308" s="32"/>
      <c r="H2308" s="32"/>
      <c r="I2308" s="32"/>
      <c r="J2308" s="32"/>
      <c r="K2308" s="32"/>
      <c r="L2308" s="32"/>
      <c r="M2308" s="32"/>
      <c r="N2308" s="32"/>
      <c r="O2308" s="32"/>
      <c r="P2308" s="32"/>
      <c r="Q2308" s="32"/>
      <c r="R2308" s="32"/>
      <c r="S2308" s="25" t="str">
        <f>IF(COUNTA(B2308:R2308)=0,"",IF(AND(COUNTA(B2308)&gt;0, COUNTA(C2308)&gt;0, COUNTA(D2308)&gt;0, COUNTA(E2308)&gt;0, COUNTIF('OMS Drop Downs'!$C$2:$C$3,'OMS Response Form (ORF)'!F2308),COUNTIF('OMS Drop Downs'!$D$2:$D$5,'OMS Response Form (ORF)'!G2308),COUNTIF('OMS Drop Downs'!$A$2:$A$5,'OMS Response Form (ORF)'!H2308),COUNTIF('OMS Drop Downs'!$B$2:$B$4,'OMS Response Form (ORF)'!I2308),COUNTIF('OMS Drop Downs'!$A$2:$A$5,'OMS Response Form (ORF)'!J2308),COUNTIF('OMS Drop Downs'!$E$2:$E$7,'OMS Response Form (ORF)'!K2308),COUNTIF('OMS Drop Downs'!$B$2:$B$4,'OMS Response Form (ORF)'!L2308),COUNTIF('OMS Drop Downs'!$B$2:$B$4,'OMS Response Form (ORF)'!M2308),COUNTIF('OMS Drop Downs'!$B$2:$B$4,'OMS Response Form (ORF)'!N2308),COUNTIF('OMS Drop Downs'!$B$2:$B$4,'OMS Response Form (ORF)'!O2308), COUNTIF('OMS Drop Downs'!$B$2:$B$4,'OMS Response Form (ORF)'!P2308),COUNTIF('OMS Drop Downs'!$B$2:$B$4,'OMS Response Form (ORF)'!Q2308),COUNTIF('OMS Drop Downs'!$B$2:$B$4,'OMS Response Form (ORF)'!R2308)),"Complete","Incomplete"))</f>
        <v/>
      </c>
      <c r="T2308" s="26" t="str">
        <f>IF(S2308="Complete",IF(AND(NOT(ISNA(VLOOKUP(CONCATENATE(F2308,G2308,H2308,I2308,J2308,K2308),'OMS Drop Downs'!G:G,1,FALSE))),IF(AND(G2308&lt;&gt;"C3",K2308&lt;&gt;"O5"),IF(SUM(COUNTIF(L2308:R2308,"Y"),COUNTIF(L2308:R2308,"N"))=0,"V","I"),IF(COUNTIF(L2308:R2308,"Y"),"V","I"))="V"),"Valid","Invalid")," ")</f>
        <v xml:space="preserve"> </v>
      </c>
      <c r="U2308"/>
    </row>
    <row r="2309" spans="2:21" x14ac:dyDescent="0.35">
      <c r="B2309" s="116"/>
      <c r="C2309" s="117"/>
      <c r="D2309" s="118"/>
      <c r="E2309" s="120"/>
      <c r="F2309" s="56"/>
      <c r="G2309" s="32"/>
      <c r="H2309" s="32"/>
      <c r="I2309" s="32"/>
      <c r="J2309" s="32"/>
      <c r="K2309" s="32"/>
      <c r="L2309" s="32"/>
      <c r="M2309" s="32"/>
      <c r="N2309" s="32"/>
      <c r="O2309" s="32"/>
      <c r="P2309" s="32"/>
      <c r="Q2309" s="32"/>
      <c r="R2309" s="32"/>
      <c r="S2309" s="25" t="str">
        <f>IF(COUNTA(B2309:R2309)=0,"",IF(AND(COUNTA(B2309)&gt;0, COUNTA(C2309)&gt;0, COUNTA(D2309)&gt;0, COUNTA(E2309)&gt;0, COUNTIF('OMS Drop Downs'!$C$2:$C$3,'OMS Response Form (ORF)'!F2309),COUNTIF('OMS Drop Downs'!$D$2:$D$5,'OMS Response Form (ORF)'!G2309),COUNTIF('OMS Drop Downs'!$A$2:$A$5,'OMS Response Form (ORF)'!H2309),COUNTIF('OMS Drop Downs'!$B$2:$B$4,'OMS Response Form (ORF)'!I2309),COUNTIF('OMS Drop Downs'!$A$2:$A$5,'OMS Response Form (ORF)'!J2309),COUNTIF('OMS Drop Downs'!$E$2:$E$7,'OMS Response Form (ORF)'!K2309),COUNTIF('OMS Drop Downs'!$B$2:$B$4,'OMS Response Form (ORF)'!L2309),COUNTIF('OMS Drop Downs'!$B$2:$B$4,'OMS Response Form (ORF)'!M2309),COUNTIF('OMS Drop Downs'!$B$2:$B$4,'OMS Response Form (ORF)'!N2309),COUNTIF('OMS Drop Downs'!$B$2:$B$4,'OMS Response Form (ORF)'!O2309), COUNTIF('OMS Drop Downs'!$B$2:$B$4,'OMS Response Form (ORF)'!P2309),COUNTIF('OMS Drop Downs'!$B$2:$B$4,'OMS Response Form (ORF)'!Q2309),COUNTIF('OMS Drop Downs'!$B$2:$B$4,'OMS Response Form (ORF)'!R2309)),"Complete","Incomplete"))</f>
        <v/>
      </c>
      <c r="T2309" s="26" t="str">
        <f>IF(S2309="Complete",IF(AND(NOT(ISNA(VLOOKUP(CONCATENATE(F2309,G2309,H2309,I2309,J2309,K2309),'OMS Drop Downs'!G:G,1,FALSE))),IF(AND(G2309&lt;&gt;"C3",K2309&lt;&gt;"O5"),IF(SUM(COUNTIF(L2309:R2309,"Y"),COUNTIF(L2309:R2309,"N"))=0,"V","I"),IF(COUNTIF(L2309:R2309,"Y"),"V","I"))="V"),"Valid","Invalid")," ")</f>
        <v xml:space="preserve"> </v>
      </c>
      <c r="U2309"/>
    </row>
    <row r="2310" spans="2:21" x14ac:dyDescent="0.35">
      <c r="B2310" s="116"/>
      <c r="C2310" s="117"/>
      <c r="D2310" s="118"/>
      <c r="E2310" s="120"/>
      <c r="F2310" s="56"/>
      <c r="G2310" s="32"/>
      <c r="H2310" s="32"/>
      <c r="I2310" s="32"/>
      <c r="J2310" s="32"/>
      <c r="K2310" s="32"/>
      <c r="L2310" s="32"/>
      <c r="M2310" s="32"/>
      <c r="N2310" s="32"/>
      <c r="O2310" s="32"/>
      <c r="P2310" s="32"/>
      <c r="Q2310" s="32"/>
      <c r="R2310" s="32"/>
      <c r="S2310" s="25" t="str">
        <f>IF(COUNTA(B2310:R2310)=0,"",IF(AND(COUNTA(B2310)&gt;0, COUNTA(C2310)&gt;0, COUNTA(D2310)&gt;0, COUNTA(E2310)&gt;0, COUNTIF('OMS Drop Downs'!$C$2:$C$3,'OMS Response Form (ORF)'!F2310),COUNTIF('OMS Drop Downs'!$D$2:$D$5,'OMS Response Form (ORF)'!G2310),COUNTIF('OMS Drop Downs'!$A$2:$A$5,'OMS Response Form (ORF)'!H2310),COUNTIF('OMS Drop Downs'!$B$2:$B$4,'OMS Response Form (ORF)'!I2310),COUNTIF('OMS Drop Downs'!$A$2:$A$5,'OMS Response Form (ORF)'!J2310),COUNTIF('OMS Drop Downs'!$E$2:$E$7,'OMS Response Form (ORF)'!K2310),COUNTIF('OMS Drop Downs'!$B$2:$B$4,'OMS Response Form (ORF)'!L2310),COUNTIF('OMS Drop Downs'!$B$2:$B$4,'OMS Response Form (ORF)'!M2310),COUNTIF('OMS Drop Downs'!$B$2:$B$4,'OMS Response Form (ORF)'!N2310),COUNTIF('OMS Drop Downs'!$B$2:$B$4,'OMS Response Form (ORF)'!O2310), COUNTIF('OMS Drop Downs'!$B$2:$B$4,'OMS Response Form (ORF)'!P2310),COUNTIF('OMS Drop Downs'!$B$2:$B$4,'OMS Response Form (ORF)'!Q2310),COUNTIF('OMS Drop Downs'!$B$2:$B$4,'OMS Response Form (ORF)'!R2310)),"Complete","Incomplete"))</f>
        <v/>
      </c>
      <c r="T2310" s="26" t="str">
        <f>IF(S2310="Complete",IF(AND(NOT(ISNA(VLOOKUP(CONCATENATE(F2310,G2310,H2310,I2310,J2310,K2310),'OMS Drop Downs'!G:G,1,FALSE))),IF(AND(G2310&lt;&gt;"C3",K2310&lt;&gt;"O5"),IF(SUM(COUNTIF(L2310:R2310,"Y"),COUNTIF(L2310:R2310,"N"))=0,"V","I"),IF(COUNTIF(L2310:R2310,"Y"),"V","I"))="V"),"Valid","Invalid")," ")</f>
        <v xml:space="preserve"> </v>
      </c>
      <c r="U2310"/>
    </row>
    <row r="2311" spans="2:21" x14ac:dyDescent="0.35">
      <c r="B2311" s="116"/>
      <c r="C2311" s="117"/>
      <c r="D2311" s="118"/>
      <c r="E2311" s="120"/>
      <c r="F2311" s="56"/>
      <c r="G2311" s="32"/>
      <c r="H2311" s="32"/>
      <c r="I2311" s="32"/>
      <c r="J2311" s="32"/>
      <c r="K2311" s="32"/>
      <c r="L2311" s="32"/>
      <c r="M2311" s="32"/>
      <c r="N2311" s="32"/>
      <c r="O2311" s="32"/>
      <c r="P2311" s="32"/>
      <c r="Q2311" s="32"/>
      <c r="R2311" s="32"/>
      <c r="S2311" s="25" t="str">
        <f>IF(COUNTA(B2311:R2311)=0,"",IF(AND(COUNTA(B2311)&gt;0, COUNTA(C2311)&gt;0, COUNTA(D2311)&gt;0, COUNTA(E2311)&gt;0, COUNTIF('OMS Drop Downs'!$C$2:$C$3,'OMS Response Form (ORF)'!F2311),COUNTIF('OMS Drop Downs'!$D$2:$D$5,'OMS Response Form (ORF)'!G2311),COUNTIF('OMS Drop Downs'!$A$2:$A$5,'OMS Response Form (ORF)'!H2311),COUNTIF('OMS Drop Downs'!$B$2:$B$4,'OMS Response Form (ORF)'!I2311),COUNTIF('OMS Drop Downs'!$A$2:$A$5,'OMS Response Form (ORF)'!J2311),COUNTIF('OMS Drop Downs'!$E$2:$E$7,'OMS Response Form (ORF)'!K2311),COUNTIF('OMS Drop Downs'!$B$2:$B$4,'OMS Response Form (ORF)'!L2311),COUNTIF('OMS Drop Downs'!$B$2:$B$4,'OMS Response Form (ORF)'!M2311),COUNTIF('OMS Drop Downs'!$B$2:$B$4,'OMS Response Form (ORF)'!N2311),COUNTIF('OMS Drop Downs'!$B$2:$B$4,'OMS Response Form (ORF)'!O2311), COUNTIF('OMS Drop Downs'!$B$2:$B$4,'OMS Response Form (ORF)'!P2311),COUNTIF('OMS Drop Downs'!$B$2:$B$4,'OMS Response Form (ORF)'!Q2311),COUNTIF('OMS Drop Downs'!$B$2:$B$4,'OMS Response Form (ORF)'!R2311)),"Complete","Incomplete"))</f>
        <v/>
      </c>
      <c r="T2311" s="26" t="str">
        <f>IF(S2311="Complete",IF(AND(NOT(ISNA(VLOOKUP(CONCATENATE(F2311,G2311,H2311,I2311,J2311,K2311),'OMS Drop Downs'!G:G,1,FALSE))),IF(AND(G2311&lt;&gt;"C3",K2311&lt;&gt;"O5"),IF(SUM(COUNTIF(L2311:R2311,"Y"),COUNTIF(L2311:R2311,"N"))=0,"V","I"),IF(COUNTIF(L2311:R2311,"Y"),"V","I"))="V"),"Valid","Invalid")," ")</f>
        <v xml:space="preserve"> </v>
      </c>
      <c r="U2311"/>
    </row>
    <row r="2312" spans="2:21" x14ac:dyDescent="0.35">
      <c r="B2312" s="116"/>
      <c r="C2312" s="117"/>
      <c r="D2312" s="118"/>
      <c r="E2312" s="120"/>
      <c r="F2312" s="56"/>
      <c r="G2312" s="32"/>
      <c r="H2312" s="32"/>
      <c r="I2312" s="32"/>
      <c r="J2312" s="32"/>
      <c r="K2312" s="32"/>
      <c r="L2312" s="32"/>
      <c r="M2312" s="32"/>
      <c r="N2312" s="32"/>
      <c r="O2312" s="32"/>
      <c r="P2312" s="32"/>
      <c r="Q2312" s="32"/>
      <c r="R2312" s="32"/>
      <c r="S2312" s="25" t="str">
        <f>IF(COUNTA(B2312:R2312)=0,"",IF(AND(COUNTA(B2312)&gt;0, COUNTA(C2312)&gt;0, COUNTA(D2312)&gt;0, COUNTA(E2312)&gt;0, COUNTIF('OMS Drop Downs'!$C$2:$C$3,'OMS Response Form (ORF)'!F2312),COUNTIF('OMS Drop Downs'!$D$2:$D$5,'OMS Response Form (ORF)'!G2312),COUNTIF('OMS Drop Downs'!$A$2:$A$5,'OMS Response Form (ORF)'!H2312),COUNTIF('OMS Drop Downs'!$B$2:$B$4,'OMS Response Form (ORF)'!I2312),COUNTIF('OMS Drop Downs'!$A$2:$A$5,'OMS Response Form (ORF)'!J2312),COUNTIF('OMS Drop Downs'!$E$2:$E$7,'OMS Response Form (ORF)'!K2312),COUNTIF('OMS Drop Downs'!$B$2:$B$4,'OMS Response Form (ORF)'!L2312),COUNTIF('OMS Drop Downs'!$B$2:$B$4,'OMS Response Form (ORF)'!M2312),COUNTIF('OMS Drop Downs'!$B$2:$B$4,'OMS Response Form (ORF)'!N2312),COUNTIF('OMS Drop Downs'!$B$2:$B$4,'OMS Response Form (ORF)'!O2312), COUNTIF('OMS Drop Downs'!$B$2:$B$4,'OMS Response Form (ORF)'!P2312),COUNTIF('OMS Drop Downs'!$B$2:$B$4,'OMS Response Form (ORF)'!Q2312),COUNTIF('OMS Drop Downs'!$B$2:$B$4,'OMS Response Form (ORF)'!R2312)),"Complete","Incomplete"))</f>
        <v/>
      </c>
      <c r="T2312" s="26" t="str">
        <f>IF(S2312="Complete",IF(AND(NOT(ISNA(VLOOKUP(CONCATENATE(F2312,G2312,H2312,I2312,J2312,K2312),'OMS Drop Downs'!G:G,1,FALSE))),IF(AND(G2312&lt;&gt;"C3",K2312&lt;&gt;"O5"),IF(SUM(COUNTIF(L2312:R2312,"Y"),COUNTIF(L2312:R2312,"N"))=0,"V","I"),IF(COUNTIF(L2312:R2312,"Y"),"V","I"))="V"),"Valid","Invalid")," ")</f>
        <v xml:space="preserve"> </v>
      </c>
      <c r="U2312"/>
    </row>
    <row r="2313" spans="2:21" x14ac:dyDescent="0.35">
      <c r="B2313" s="116"/>
      <c r="C2313" s="117"/>
      <c r="D2313" s="118"/>
      <c r="E2313" s="120"/>
      <c r="F2313" s="56"/>
      <c r="G2313" s="32"/>
      <c r="H2313" s="32"/>
      <c r="I2313" s="32"/>
      <c r="J2313" s="32"/>
      <c r="K2313" s="32"/>
      <c r="L2313" s="32"/>
      <c r="M2313" s="32"/>
      <c r="N2313" s="32"/>
      <c r="O2313" s="32"/>
      <c r="P2313" s="32"/>
      <c r="Q2313" s="32"/>
      <c r="R2313" s="32"/>
      <c r="S2313" s="25" t="str">
        <f>IF(COUNTA(B2313:R2313)=0,"",IF(AND(COUNTA(B2313)&gt;0, COUNTA(C2313)&gt;0, COUNTA(D2313)&gt;0, COUNTA(E2313)&gt;0, COUNTIF('OMS Drop Downs'!$C$2:$C$3,'OMS Response Form (ORF)'!F2313),COUNTIF('OMS Drop Downs'!$D$2:$D$5,'OMS Response Form (ORF)'!G2313),COUNTIF('OMS Drop Downs'!$A$2:$A$5,'OMS Response Form (ORF)'!H2313),COUNTIF('OMS Drop Downs'!$B$2:$B$4,'OMS Response Form (ORF)'!I2313),COUNTIF('OMS Drop Downs'!$A$2:$A$5,'OMS Response Form (ORF)'!J2313),COUNTIF('OMS Drop Downs'!$E$2:$E$7,'OMS Response Form (ORF)'!K2313),COUNTIF('OMS Drop Downs'!$B$2:$B$4,'OMS Response Form (ORF)'!L2313),COUNTIF('OMS Drop Downs'!$B$2:$B$4,'OMS Response Form (ORF)'!M2313),COUNTIF('OMS Drop Downs'!$B$2:$B$4,'OMS Response Form (ORF)'!N2313),COUNTIF('OMS Drop Downs'!$B$2:$B$4,'OMS Response Form (ORF)'!O2313), COUNTIF('OMS Drop Downs'!$B$2:$B$4,'OMS Response Form (ORF)'!P2313),COUNTIF('OMS Drop Downs'!$B$2:$B$4,'OMS Response Form (ORF)'!Q2313),COUNTIF('OMS Drop Downs'!$B$2:$B$4,'OMS Response Form (ORF)'!R2313)),"Complete","Incomplete"))</f>
        <v/>
      </c>
      <c r="T2313" s="26" t="str">
        <f>IF(S2313="Complete",IF(AND(NOT(ISNA(VLOOKUP(CONCATENATE(F2313,G2313,H2313,I2313,J2313,K2313),'OMS Drop Downs'!G:G,1,FALSE))),IF(AND(G2313&lt;&gt;"C3",K2313&lt;&gt;"O5"),IF(SUM(COUNTIF(L2313:R2313,"Y"),COUNTIF(L2313:R2313,"N"))=0,"V","I"),IF(COUNTIF(L2313:R2313,"Y"),"V","I"))="V"),"Valid","Invalid")," ")</f>
        <v xml:space="preserve"> </v>
      </c>
      <c r="U2313"/>
    </row>
    <row r="2314" spans="2:21" x14ac:dyDescent="0.35">
      <c r="B2314" s="116"/>
      <c r="C2314" s="117"/>
      <c r="D2314" s="118"/>
      <c r="E2314" s="120"/>
      <c r="F2314" s="56"/>
      <c r="G2314" s="32"/>
      <c r="H2314" s="32"/>
      <c r="I2314" s="32"/>
      <c r="J2314" s="32"/>
      <c r="K2314" s="32"/>
      <c r="L2314" s="32"/>
      <c r="M2314" s="32"/>
      <c r="N2314" s="32"/>
      <c r="O2314" s="32"/>
      <c r="P2314" s="32"/>
      <c r="Q2314" s="32"/>
      <c r="R2314" s="32"/>
      <c r="S2314" s="25" t="str">
        <f>IF(COUNTA(B2314:R2314)=0,"",IF(AND(COUNTA(B2314)&gt;0, COUNTA(C2314)&gt;0, COUNTA(D2314)&gt;0, COUNTA(E2314)&gt;0, COUNTIF('OMS Drop Downs'!$C$2:$C$3,'OMS Response Form (ORF)'!F2314),COUNTIF('OMS Drop Downs'!$D$2:$D$5,'OMS Response Form (ORF)'!G2314),COUNTIF('OMS Drop Downs'!$A$2:$A$5,'OMS Response Form (ORF)'!H2314),COUNTIF('OMS Drop Downs'!$B$2:$B$4,'OMS Response Form (ORF)'!I2314),COUNTIF('OMS Drop Downs'!$A$2:$A$5,'OMS Response Form (ORF)'!J2314),COUNTIF('OMS Drop Downs'!$E$2:$E$7,'OMS Response Form (ORF)'!K2314),COUNTIF('OMS Drop Downs'!$B$2:$B$4,'OMS Response Form (ORF)'!L2314),COUNTIF('OMS Drop Downs'!$B$2:$B$4,'OMS Response Form (ORF)'!M2314),COUNTIF('OMS Drop Downs'!$B$2:$B$4,'OMS Response Form (ORF)'!N2314),COUNTIF('OMS Drop Downs'!$B$2:$B$4,'OMS Response Form (ORF)'!O2314), COUNTIF('OMS Drop Downs'!$B$2:$B$4,'OMS Response Form (ORF)'!P2314),COUNTIF('OMS Drop Downs'!$B$2:$B$4,'OMS Response Form (ORF)'!Q2314),COUNTIF('OMS Drop Downs'!$B$2:$B$4,'OMS Response Form (ORF)'!R2314)),"Complete","Incomplete"))</f>
        <v/>
      </c>
      <c r="T2314" s="26" t="str">
        <f>IF(S2314="Complete",IF(AND(NOT(ISNA(VLOOKUP(CONCATENATE(F2314,G2314,H2314,I2314,J2314,K2314),'OMS Drop Downs'!G:G,1,FALSE))),IF(AND(G2314&lt;&gt;"C3",K2314&lt;&gt;"O5"),IF(SUM(COUNTIF(L2314:R2314,"Y"),COUNTIF(L2314:R2314,"N"))=0,"V","I"),IF(COUNTIF(L2314:R2314,"Y"),"V","I"))="V"),"Valid","Invalid")," ")</f>
        <v xml:space="preserve"> </v>
      </c>
      <c r="U2314"/>
    </row>
    <row r="2315" spans="2:21" x14ac:dyDescent="0.35">
      <c r="B2315" s="116"/>
      <c r="C2315" s="117"/>
      <c r="D2315" s="118"/>
      <c r="E2315" s="120"/>
      <c r="F2315" s="56"/>
      <c r="G2315" s="32"/>
      <c r="H2315" s="32"/>
      <c r="I2315" s="32"/>
      <c r="J2315" s="32"/>
      <c r="K2315" s="32"/>
      <c r="L2315" s="32"/>
      <c r="M2315" s="32"/>
      <c r="N2315" s="32"/>
      <c r="O2315" s="32"/>
      <c r="P2315" s="32"/>
      <c r="Q2315" s="32"/>
      <c r="R2315" s="32"/>
      <c r="S2315" s="25" t="str">
        <f>IF(COUNTA(B2315:R2315)=0,"",IF(AND(COUNTA(B2315)&gt;0, COUNTA(C2315)&gt;0, COUNTA(D2315)&gt;0, COUNTA(E2315)&gt;0, COUNTIF('OMS Drop Downs'!$C$2:$C$3,'OMS Response Form (ORF)'!F2315),COUNTIF('OMS Drop Downs'!$D$2:$D$5,'OMS Response Form (ORF)'!G2315),COUNTIF('OMS Drop Downs'!$A$2:$A$5,'OMS Response Form (ORF)'!H2315),COUNTIF('OMS Drop Downs'!$B$2:$B$4,'OMS Response Form (ORF)'!I2315),COUNTIF('OMS Drop Downs'!$A$2:$A$5,'OMS Response Form (ORF)'!J2315),COUNTIF('OMS Drop Downs'!$E$2:$E$7,'OMS Response Form (ORF)'!K2315),COUNTIF('OMS Drop Downs'!$B$2:$B$4,'OMS Response Form (ORF)'!L2315),COUNTIF('OMS Drop Downs'!$B$2:$B$4,'OMS Response Form (ORF)'!M2315),COUNTIF('OMS Drop Downs'!$B$2:$B$4,'OMS Response Form (ORF)'!N2315),COUNTIF('OMS Drop Downs'!$B$2:$B$4,'OMS Response Form (ORF)'!O2315), COUNTIF('OMS Drop Downs'!$B$2:$B$4,'OMS Response Form (ORF)'!P2315),COUNTIF('OMS Drop Downs'!$B$2:$B$4,'OMS Response Form (ORF)'!Q2315),COUNTIF('OMS Drop Downs'!$B$2:$B$4,'OMS Response Form (ORF)'!R2315)),"Complete","Incomplete"))</f>
        <v/>
      </c>
      <c r="T2315" s="26" t="str">
        <f>IF(S2315="Complete",IF(AND(NOT(ISNA(VLOOKUP(CONCATENATE(F2315,G2315,H2315,I2315,J2315,K2315),'OMS Drop Downs'!G:G,1,FALSE))),IF(AND(G2315&lt;&gt;"C3",K2315&lt;&gt;"O5"),IF(SUM(COUNTIF(L2315:R2315,"Y"),COUNTIF(L2315:R2315,"N"))=0,"V","I"),IF(COUNTIF(L2315:R2315,"Y"),"V","I"))="V"),"Valid","Invalid")," ")</f>
        <v xml:space="preserve"> </v>
      </c>
      <c r="U2315"/>
    </row>
    <row r="2316" spans="2:21" x14ac:dyDescent="0.35">
      <c r="B2316" s="116"/>
      <c r="C2316" s="117"/>
      <c r="D2316" s="118"/>
      <c r="E2316" s="120"/>
      <c r="F2316" s="56"/>
      <c r="G2316" s="32"/>
      <c r="H2316" s="32"/>
      <c r="I2316" s="32"/>
      <c r="J2316" s="32"/>
      <c r="K2316" s="32"/>
      <c r="L2316" s="32"/>
      <c r="M2316" s="32"/>
      <c r="N2316" s="32"/>
      <c r="O2316" s="32"/>
      <c r="P2316" s="32"/>
      <c r="Q2316" s="32"/>
      <c r="R2316" s="32"/>
      <c r="S2316" s="25" t="str">
        <f>IF(COUNTA(B2316:R2316)=0,"",IF(AND(COUNTA(B2316)&gt;0, COUNTA(C2316)&gt;0, COUNTA(D2316)&gt;0, COUNTA(E2316)&gt;0, COUNTIF('OMS Drop Downs'!$C$2:$C$3,'OMS Response Form (ORF)'!F2316),COUNTIF('OMS Drop Downs'!$D$2:$D$5,'OMS Response Form (ORF)'!G2316),COUNTIF('OMS Drop Downs'!$A$2:$A$5,'OMS Response Form (ORF)'!H2316),COUNTIF('OMS Drop Downs'!$B$2:$B$4,'OMS Response Form (ORF)'!I2316),COUNTIF('OMS Drop Downs'!$A$2:$A$5,'OMS Response Form (ORF)'!J2316),COUNTIF('OMS Drop Downs'!$E$2:$E$7,'OMS Response Form (ORF)'!K2316),COUNTIF('OMS Drop Downs'!$B$2:$B$4,'OMS Response Form (ORF)'!L2316),COUNTIF('OMS Drop Downs'!$B$2:$B$4,'OMS Response Form (ORF)'!M2316),COUNTIF('OMS Drop Downs'!$B$2:$B$4,'OMS Response Form (ORF)'!N2316),COUNTIF('OMS Drop Downs'!$B$2:$B$4,'OMS Response Form (ORF)'!O2316), COUNTIF('OMS Drop Downs'!$B$2:$B$4,'OMS Response Form (ORF)'!P2316),COUNTIF('OMS Drop Downs'!$B$2:$B$4,'OMS Response Form (ORF)'!Q2316),COUNTIF('OMS Drop Downs'!$B$2:$B$4,'OMS Response Form (ORF)'!R2316)),"Complete","Incomplete"))</f>
        <v/>
      </c>
      <c r="T2316" s="26" t="str">
        <f>IF(S2316="Complete",IF(AND(NOT(ISNA(VLOOKUP(CONCATENATE(F2316,G2316,H2316,I2316,J2316,K2316),'OMS Drop Downs'!G:G,1,FALSE))),IF(AND(G2316&lt;&gt;"C3",K2316&lt;&gt;"O5"),IF(SUM(COUNTIF(L2316:R2316,"Y"),COUNTIF(L2316:R2316,"N"))=0,"V","I"),IF(COUNTIF(L2316:R2316,"Y"),"V","I"))="V"),"Valid","Invalid")," ")</f>
        <v xml:space="preserve"> </v>
      </c>
      <c r="U2316"/>
    </row>
    <row r="2317" spans="2:21" x14ac:dyDescent="0.35">
      <c r="B2317" s="116"/>
      <c r="C2317" s="117"/>
      <c r="D2317" s="118"/>
      <c r="E2317" s="120"/>
      <c r="F2317" s="56"/>
      <c r="G2317" s="32"/>
      <c r="H2317" s="32"/>
      <c r="I2317" s="32"/>
      <c r="J2317" s="32"/>
      <c r="K2317" s="32"/>
      <c r="L2317" s="32"/>
      <c r="M2317" s="32"/>
      <c r="N2317" s="32"/>
      <c r="O2317" s="32"/>
      <c r="P2317" s="32"/>
      <c r="Q2317" s="32"/>
      <c r="R2317" s="32"/>
      <c r="S2317" s="25" t="str">
        <f>IF(COUNTA(B2317:R2317)=0,"",IF(AND(COUNTA(B2317)&gt;0, COUNTA(C2317)&gt;0, COUNTA(D2317)&gt;0, COUNTA(E2317)&gt;0, COUNTIF('OMS Drop Downs'!$C$2:$C$3,'OMS Response Form (ORF)'!F2317),COUNTIF('OMS Drop Downs'!$D$2:$D$5,'OMS Response Form (ORF)'!G2317),COUNTIF('OMS Drop Downs'!$A$2:$A$5,'OMS Response Form (ORF)'!H2317),COUNTIF('OMS Drop Downs'!$B$2:$B$4,'OMS Response Form (ORF)'!I2317),COUNTIF('OMS Drop Downs'!$A$2:$A$5,'OMS Response Form (ORF)'!J2317),COUNTIF('OMS Drop Downs'!$E$2:$E$7,'OMS Response Form (ORF)'!K2317),COUNTIF('OMS Drop Downs'!$B$2:$B$4,'OMS Response Form (ORF)'!L2317),COUNTIF('OMS Drop Downs'!$B$2:$B$4,'OMS Response Form (ORF)'!M2317),COUNTIF('OMS Drop Downs'!$B$2:$B$4,'OMS Response Form (ORF)'!N2317),COUNTIF('OMS Drop Downs'!$B$2:$B$4,'OMS Response Form (ORF)'!O2317), COUNTIF('OMS Drop Downs'!$B$2:$B$4,'OMS Response Form (ORF)'!P2317),COUNTIF('OMS Drop Downs'!$B$2:$B$4,'OMS Response Form (ORF)'!Q2317),COUNTIF('OMS Drop Downs'!$B$2:$B$4,'OMS Response Form (ORF)'!R2317)),"Complete","Incomplete"))</f>
        <v/>
      </c>
      <c r="T2317" s="26" t="str">
        <f>IF(S2317="Complete",IF(AND(NOT(ISNA(VLOOKUP(CONCATENATE(F2317,G2317,H2317,I2317,J2317,K2317),'OMS Drop Downs'!G:G,1,FALSE))),IF(AND(G2317&lt;&gt;"C3",K2317&lt;&gt;"O5"),IF(SUM(COUNTIF(L2317:R2317,"Y"),COUNTIF(L2317:R2317,"N"))=0,"V","I"),IF(COUNTIF(L2317:R2317,"Y"),"V","I"))="V"),"Valid","Invalid")," ")</f>
        <v xml:space="preserve"> </v>
      </c>
      <c r="U2317"/>
    </row>
    <row r="2318" spans="2:21" x14ac:dyDescent="0.35">
      <c r="B2318" s="116"/>
      <c r="C2318" s="117"/>
      <c r="D2318" s="118"/>
      <c r="E2318" s="120"/>
      <c r="F2318" s="56"/>
      <c r="G2318" s="32"/>
      <c r="H2318" s="32"/>
      <c r="I2318" s="32"/>
      <c r="J2318" s="32"/>
      <c r="K2318" s="32"/>
      <c r="L2318" s="32"/>
      <c r="M2318" s="32"/>
      <c r="N2318" s="32"/>
      <c r="O2318" s="32"/>
      <c r="P2318" s="32"/>
      <c r="Q2318" s="32"/>
      <c r="R2318" s="32"/>
      <c r="S2318" s="25" t="str">
        <f>IF(COUNTA(B2318:R2318)=0,"",IF(AND(COUNTA(B2318)&gt;0, COUNTA(C2318)&gt;0, COUNTA(D2318)&gt;0, COUNTA(E2318)&gt;0, COUNTIF('OMS Drop Downs'!$C$2:$C$3,'OMS Response Form (ORF)'!F2318),COUNTIF('OMS Drop Downs'!$D$2:$D$5,'OMS Response Form (ORF)'!G2318),COUNTIF('OMS Drop Downs'!$A$2:$A$5,'OMS Response Form (ORF)'!H2318),COUNTIF('OMS Drop Downs'!$B$2:$B$4,'OMS Response Form (ORF)'!I2318),COUNTIF('OMS Drop Downs'!$A$2:$A$5,'OMS Response Form (ORF)'!J2318),COUNTIF('OMS Drop Downs'!$E$2:$E$7,'OMS Response Form (ORF)'!K2318),COUNTIF('OMS Drop Downs'!$B$2:$B$4,'OMS Response Form (ORF)'!L2318),COUNTIF('OMS Drop Downs'!$B$2:$B$4,'OMS Response Form (ORF)'!M2318),COUNTIF('OMS Drop Downs'!$B$2:$B$4,'OMS Response Form (ORF)'!N2318),COUNTIF('OMS Drop Downs'!$B$2:$B$4,'OMS Response Form (ORF)'!O2318), COUNTIF('OMS Drop Downs'!$B$2:$B$4,'OMS Response Form (ORF)'!P2318),COUNTIF('OMS Drop Downs'!$B$2:$B$4,'OMS Response Form (ORF)'!Q2318),COUNTIF('OMS Drop Downs'!$B$2:$B$4,'OMS Response Form (ORF)'!R2318)),"Complete","Incomplete"))</f>
        <v/>
      </c>
      <c r="T2318" s="26" t="str">
        <f>IF(S2318="Complete",IF(AND(NOT(ISNA(VLOOKUP(CONCATENATE(F2318,G2318,H2318,I2318,J2318,K2318),'OMS Drop Downs'!G:G,1,FALSE))),IF(AND(G2318&lt;&gt;"C3",K2318&lt;&gt;"O5"),IF(SUM(COUNTIF(L2318:R2318,"Y"),COUNTIF(L2318:R2318,"N"))=0,"V","I"),IF(COUNTIF(L2318:R2318,"Y"),"V","I"))="V"),"Valid","Invalid")," ")</f>
        <v xml:space="preserve"> </v>
      </c>
      <c r="U2318"/>
    </row>
    <row r="2319" spans="2:21" x14ac:dyDescent="0.35">
      <c r="B2319" s="116"/>
      <c r="C2319" s="117"/>
      <c r="D2319" s="118"/>
      <c r="E2319" s="120"/>
      <c r="F2319" s="56"/>
      <c r="G2319" s="32"/>
      <c r="H2319" s="32"/>
      <c r="I2319" s="32"/>
      <c r="J2319" s="32"/>
      <c r="K2319" s="32"/>
      <c r="L2319" s="32"/>
      <c r="M2319" s="32"/>
      <c r="N2319" s="32"/>
      <c r="O2319" s="32"/>
      <c r="P2319" s="32"/>
      <c r="Q2319" s="32"/>
      <c r="R2319" s="32"/>
      <c r="S2319" s="25" t="str">
        <f>IF(COUNTA(B2319:R2319)=0,"",IF(AND(COUNTA(B2319)&gt;0, COUNTA(C2319)&gt;0, COUNTA(D2319)&gt;0, COUNTA(E2319)&gt;0, COUNTIF('OMS Drop Downs'!$C$2:$C$3,'OMS Response Form (ORF)'!F2319),COUNTIF('OMS Drop Downs'!$D$2:$D$5,'OMS Response Form (ORF)'!G2319),COUNTIF('OMS Drop Downs'!$A$2:$A$5,'OMS Response Form (ORF)'!H2319),COUNTIF('OMS Drop Downs'!$B$2:$B$4,'OMS Response Form (ORF)'!I2319),COUNTIF('OMS Drop Downs'!$A$2:$A$5,'OMS Response Form (ORF)'!J2319),COUNTIF('OMS Drop Downs'!$E$2:$E$7,'OMS Response Form (ORF)'!K2319),COUNTIF('OMS Drop Downs'!$B$2:$B$4,'OMS Response Form (ORF)'!L2319),COUNTIF('OMS Drop Downs'!$B$2:$B$4,'OMS Response Form (ORF)'!M2319),COUNTIF('OMS Drop Downs'!$B$2:$B$4,'OMS Response Form (ORF)'!N2319),COUNTIF('OMS Drop Downs'!$B$2:$B$4,'OMS Response Form (ORF)'!O2319), COUNTIF('OMS Drop Downs'!$B$2:$B$4,'OMS Response Form (ORF)'!P2319),COUNTIF('OMS Drop Downs'!$B$2:$B$4,'OMS Response Form (ORF)'!Q2319),COUNTIF('OMS Drop Downs'!$B$2:$B$4,'OMS Response Form (ORF)'!R2319)),"Complete","Incomplete"))</f>
        <v/>
      </c>
      <c r="T2319" s="26" t="str">
        <f>IF(S2319="Complete",IF(AND(NOT(ISNA(VLOOKUP(CONCATENATE(F2319,G2319,H2319,I2319,J2319,K2319),'OMS Drop Downs'!G:G,1,FALSE))),IF(AND(G2319&lt;&gt;"C3",K2319&lt;&gt;"O5"),IF(SUM(COUNTIF(L2319:R2319,"Y"),COUNTIF(L2319:R2319,"N"))=0,"V","I"),IF(COUNTIF(L2319:R2319,"Y"),"V","I"))="V"),"Valid","Invalid")," ")</f>
        <v xml:space="preserve"> </v>
      </c>
      <c r="U2319"/>
    </row>
    <row r="2320" spans="2:21" x14ac:dyDescent="0.35">
      <c r="B2320" s="116"/>
      <c r="C2320" s="117"/>
      <c r="D2320" s="118"/>
      <c r="E2320" s="120"/>
      <c r="F2320" s="56"/>
      <c r="G2320" s="32"/>
      <c r="H2320" s="32"/>
      <c r="I2320" s="32"/>
      <c r="J2320" s="32"/>
      <c r="K2320" s="32"/>
      <c r="L2320" s="32"/>
      <c r="M2320" s="32"/>
      <c r="N2320" s="32"/>
      <c r="O2320" s="32"/>
      <c r="P2320" s="32"/>
      <c r="Q2320" s="32"/>
      <c r="R2320" s="32"/>
      <c r="S2320" s="25" t="str">
        <f>IF(COUNTA(B2320:R2320)=0,"",IF(AND(COUNTA(B2320)&gt;0, COUNTA(C2320)&gt;0, COUNTA(D2320)&gt;0, COUNTA(E2320)&gt;0, COUNTIF('OMS Drop Downs'!$C$2:$C$3,'OMS Response Form (ORF)'!F2320),COUNTIF('OMS Drop Downs'!$D$2:$D$5,'OMS Response Form (ORF)'!G2320),COUNTIF('OMS Drop Downs'!$A$2:$A$5,'OMS Response Form (ORF)'!H2320),COUNTIF('OMS Drop Downs'!$B$2:$B$4,'OMS Response Form (ORF)'!I2320),COUNTIF('OMS Drop Downs'!$A$2:$A$5,'OMS Response Form (ORF)'!J2320),COUNTIF('OMS Drop Downs'!$E$2:$E$7,'OMS Response Form (ORF)'!K2320),COUNTIF('OMS Drop Downs'!$B$2:$B$4,'OMS Response Form (ORF)'!L2320),COUNTIF('OMS Drop Downs'!$B$2:$B$4,'OMS Response Form (ORF)'!M2320),COUNTIF('OMS Drop Downs'!$B$2:$B$4,'OMS Response Form (ORF)'!N2320),COUNTIF('OMS Drop Downs'!$B$2:$B$4,'OMS Response Form (ORF)'!O2320), COUNTIF('OMS Drop Downs'!$B$2:$B$4,'OMS Response Form (ORF)'!P2320),COUNTIF('OMS Drop Downs'!$B$2:$B$4,'OMS Response Form (ORF)'!Q2320),COUNTIF('OMS Drop Downs'!$B$2:$B$4,'OMS Response Form (ORF)'!R2320)),"Complete","Incomplete"))</f>
        <v/>
      </c>
      <c r="T2320" s="26" t="str">
        <f>IF(S2320="Complete",IF(AND(NOT(ISNA(VLOOKUP(CONCATENATE(F2320,G2320,H2320,I2320,J2320,K2320),'OMS Drop Downs'!G:G,1,FALSE))),IF(AND(G2320&lt;&gt;"C3",K2320&lt;&gt;"O5"),IF(SUM(COUNTIF(L2320:R2320,"Y"),COUNTIF(L2320:R2320,"N"))=0,"V","I"),IF(COUNTIF(L2320:R2320,"Y"),"V","I"))="V"),"Valid","Invalid")," ")</f>
        <v xml:space="preserve"> </v>
      </c>
      <c r="U2320"/>
    </row>
    <row r="2321" spans="2:21" x14ac:dyDescent="0.35">
      <c r="B2321" s="116"/>
      <c r="C2321" s="117"/>
      <c r="D2321" s="118"/>
      <c r="E2321" s="120"/>
      <c r="F2321" s="56"/>
      <c r="G2321" s="32"/>
      <c r="H2321" s="32"/>
      <c r="I2321" s="32"/>
      <c r="J2321" s="32"/>
      <c r="K2321" s="32"/>
      <c r="L2321" s="32"/>
      <c r="M2321" s="32"/>
      <c r="N2321" s="32"/>
      <c r="O2321" s="32"/>
      <c r="P2321" s="32"/>
      <c r="Q2321" s="32"/>
      <c r="R2321" s="32"/>
      <c r="S2321" s="25" t="str">
        <f>IF(COUNTA(B2321:R2321)=0,"",IF(AND(COUNTA(B2321)&gt;0, COUNTA(C2321)&gt;0, COUNTA(D2321)&gt;0, COUNTA(E2321)&gt;0, COUNTIF('OMS Drop Downs'!$C$2:$C$3,'OMS Response Form (ORF)'!F2321),COUNTIF('OMS Drop Downs'!$D$2:$D$5,'OMS Response Form (ORF)'!G2321),COUNTIF('OMS Drop Downs'!$A$2:$A$5,'OMS Response Form (ORF)'!H2321),COUNTIF('OMS Drop Downs'!$B$2:$B$4,'OMS Response Form (ORF)'!I2321),COUNTIF('OMS Drop Downs'!$A$2:$A$5,'OMS Response Form (ORF)'!J2321),COUNTIF('OMS Drop Downs'!$E$2:$E$7,'OMS Response Form (ORF)'!K2321),COUNTIF('OMS Drop Downs'!$B$2:$B$4,'OMS Response Form (ORF)'!L2321),COUNTIF('OMS Drop Downs'!$B$2:$B$4,'OMS Response Form (ORF)'!M2321),COUNTIF('OMS Drop Downs'!$B$2:$B$4,'OMS Response Form (ORF)'!N2321),COUNTIF('OMS Drop Downs'!$B$2:$B$4,'OMS Response Form (ORF)'!O2321), COUNTIF('OMS Drop Downs'!$B$2:$B$4,'OMS Response Form (ORF)'!P2321),COUNTIF('OMS Drop Downs'!$B$2:$B$4,'OMS Response Form (ORF)'!Q2321),COUNTIF('OMS Drop Downs'!$B$2:$B$4,'OMS Response Form (ORF)'!R2321)),"Complete","Incomplete"))</f>
        <v/>
      </c>
      <c r="T2321" s="26" t="str">
        <f>IF(S2321="Complete",IF(AND(NOT(ISNA(VLOOKUP(CONCATENATE(F2321,G2321,H2321,I2321,J2321,K2321),'OMS Drop Downs'!G:G,1,FALSE))),IF(AND(G2321&lt;&gt;"C3",K2321&lt;&gt;"O5"),IF(SUM(COUNTIF(L2321:R2321,"Y"),COUNTIF(L2321:R2321,"N"))=0,"V","I"),IF(COUNTIF(L2321:R2321,"Y"),"V","I"))="V"),"Valid","Invalid")," ")</f>
        <v xml:space="preserve"> </v>
      </c>
      <c r="U2321"/>
    </row>
    <row r="2322" spans="2:21" x14ac:dyDescent="0.35">
      <c r="B2322" s="116"/>
      <c r="C2322" s="117"/>
      <c r="D2322" s="118"/>
      <c r="E2322" s="120"/>
      <c r="F2322" s="56"/>
      <c r="G2322" s="32"/>
      <c r="H2322" s="32"/>
      <c r="I2322" s="32"/>
      <c r="J2322" s="32"/>
      <c r="K2322" s="32"/>
      <c r="L2322" s="32"/>
      <c r="M2322" s="32"/>
      <c r="N2322" s="32"/>
      <c r="O2322" s="32"/>
      <c r="P2322" s="32"/>
      <c r="Q2322" s="32"/>
      <c r="R2322" s="32"/>
      <c r="S2322" s="25" t="str">
        <f>IF(COUNTA(B2322:R2322)=0,"",IF(AND(COUNTA(B2322)&gt;0, COUNTA(C2322)&gt;0, COUNTA(D2322)&gt;0, COUNTA(E2322)&gt;0, COUNTIF('OMS Drop Downs'!$C$2:$C$3,'OMS Response Form (ORF)'!F2322),COUNTIF('OMS Drop Downs'!$D$2:$D$5,'OMS Response Form (ORF)'!G2322),COUNTIF('OMS Drop Downs'!$A$2:$A$5,'OMS Response Form (ORF)'!H2322),COUNTIF('OMS Drop Downs'!$B$2:$B$4,'OMS Response Form (ORF)'!I2322),COUNTIF('OMS Drop Downs'!$A$2:$A$5,'OMS Response Form (ORF)'!J2322),COUNTIF('OMS Drop Downs'!$E$2:$E$7,'OMS Response Form (ORF)'!K2322),COUNTIF('OMS Drop Downs'!$B$2:$B$4,'OMS Response Form (ORF)'!L2322),COUNTIF('OMS Drop Downs'!$B$2:$B$4,'OMS Response Form (ORF)'!M2322),COUNTIF('OMS Drop Downs'!$B$2:$B$4,'OMS Response Form (ORF)'!N2322),COUNTIF('OMS Drop Downs'!$B$2:$B$4,'OMS Response Form (ORF)'!O2322), COUNTIF('OMS Drop Downs'!$B$2:$B$4,'OMS Response Form (ORF)'!P2322),COUNTIF('OMS Drop Downs'!$B$2:$B$4,'OMS Response Form (ORF)'!Q2322),COUNTIF('OMS Drop Downs'!$B$2:$B$4,'OMS Response Form (ORF)'!R2322)),"Complete","Incomplete"))</f>
        <v/>
      </c>
      <c r="T2322" s="26" t="str">
        <f>IF(S2322="Complete",IF(AND(NOT(ISNA(VLOOKUP(CONCATENATE(F2322,G2322,H2322,I2322,J2322,K2322),'OMS Drop Downs'!G:G,1,FALSE))),IF(AND(G2322&lt;&gt;"C3",K2322&lt;&gt;"O5"),IF(SUM(COUNTIF(L2322:R2322,"Y"),COUNTIF(L2322:R2322,"N"))=0,"V","I"),IF(COUNTIF(L2322:R2322,"Y"),"V","I"))="V"),"Valid","Invalid")," ")</f>
        <v xml:space="preserve"> </v>
      </c>
      <c r="U2322"/>
    </row>
    <row r="2323" spans="2:21" x14ac:dyDescent="0.35">
      <c r="B2323" s="116"/>
      <c r="C2323" s="117"/>
      <c r="D2323" s="118"/>
      <c r="E2323" s="120"/>
      <c r="F2323" s="56"/>
      <c r="G2323" s="32"/>
      <c r="H2323" s="32"/>
      <c r="I2323" s="32"/>
      <c r="J2323" s="32"/>
      <c r="K2323" s="32"/>
      <c r="L2323" s="32"/>
      <c r="M2323" s="32"/>
      <c r="N2323" s="32"/>
      <c r="O2323" s="32"/>
      <c r="P2323" s="32"/>
      <c r="Q2323" s="32"/>
      <c r="R2323" s="32"/>
      <c r="S2323" s="25" t="str">
        <f>IF(COUNTA(B2323:R2323)=0,"",IF(AND(COUNTA(B2323)&gt;0, COUNTA(C2323)&gt;0, COUNTA(D2323)&gt;0, COUNTA(E2323)&gt;0, COUNTIF('OMS Drop Downs'!$C$2:$C$3,'OMS Response Form (ORF)'!F2323),COUNTIF('OMS Drop Downs'!$D$2:$D$5,'OMS Response Form (ORF)'!G2323),COUNTIF('OMS Drop Downs'!$A$2:$A$5,'OMS Response Form (ORF)'!H2323),COUNTIF('OMS Drop Downs'!$B$2:$B$4,'OMS Response Form (ORF)'!I2323),COUNTIF('OMS Drop Downs'!$A$2:$A$5,'OMS Response Form (ORF)'!J2323),COUNTIF('OMS Drop Downs'!$E$2:$E$7,'OMS Response Form (ORF)'!K2323),COUNTIF('OMS Drop Downs'!$B$2:$B$4,'OMS Response Form (ORF)'!L2323),COUNTIF('OMS Drop Downs'!$B$2:$B$4,'OMS Response Form (ORF)'!M2323),COUNTIF('OMS Drop Downs'!$B$2:$B$4,'OMS Response Form (ORF)'!N2323),COUNTIF('OMS Drop Downs'!$B$2:$B$4,'OMS Response Form (ORF)'!O2323), COUNTIF('OMS Drop Downs'!$B$2:$B$4,'OMS Response Form (ORF)'!P2323),COUNTIF('OMS Drop Downs'!$B$2:$B$4,'OMS Response Form (ORF)'!Q2323),COUNTIF('OMS Drop Downs'!$B$2:$B$4,'OMS Response Form (ORF)'!R2323)),"Complete","Incomplete"))</f>
        <v/>
      </c>
      <c r="T2323" s="26" t="str">
        <f>IF(S2323="Complete",IF(AND(NOT(ISNA(VLOOKUP(CONCATENATE(F2323,G2323,H2323,I2323,J2323,K2323),'OMS Drop Downs'!G:G,1,FALSE))),IF(AND(G2323&lt;&gt;"C3",K2323&lt;&gt;"O5"),IF(SUM(COUNTIF(L2323:R2323,"Y"),COUNTIF(L2323:R2323,"N"))=0,"V","I"),IF(COUNTIF(L2323:R2323,"Y"),"V","I"))="V"),"Valid","Invalid")," ")</f>
        <v xml:space="preserve"> </v>
      </c>
      <c r="U2323"/>
    </row>
    <row r="2324" spans="2:21" x14ac:dyDescent="0.35">
      <c r="B2324" s="116"/>
      <c r="C2324" s="117"/>
      <c r="D2324" s="118"/>
      <c r="E2324" s="120"/>
      <c r="F2324" s="56"/>
      <c r="G2324" s="32"/>
      <c r="H2324" s="32"/>
      <c r="I2324" s="32"/>
      <c r="J2324" s="32"/>
      <c r="K2324" s="32"/>
      <c r="L2324" s="32"/>
      <c r="M2324" s="32"/>
      <c r="N2324" s="32"/>
      <c r="O2324" s="32"/>
      <c r="P2324" s="32"/>
      <c r="Q2324" s="32"/>
      <c r="R2324" s="32"/>
      <c r="S2324" s="25" t="str">
        <f>IF(COUNTA(B2324:R2324)=0,"",IF(AND(COUNTA(B2324)&gt;0, COUNTA(C2324)&gt;0, COUNTA(D2324)&gt;0, COUNTA(E2324)&gt;0, COUNTIF('OMS Drop Downs'!$C$2:$C$3,'OMS Response Form (ORF)'!F2324),COUNTIF('OMS Drop Downs'!$D$2:$D$5,'OMS Response Form (ORF)'!G2324),COUNTIF('OMS Drop Downs'!$A$2:$A$5,'OMS Response Form (ORF)'!H2324),COUNTIF('OMS Drop Downs'!$B$2:$B$4,'OMS Response Form (ORF)'!I2324),COUNTIF('OMS Drop Downs'!$A$2:$A$5,'OMS Response Form (ORF)'!J2324),COUNTIF('OMS Drop Downs'!$E$2:$E$7,'OMS Response Form (ORF)'!K2324),COUNTIF('OMS Drop Downs'!$B$2:$B$4,'OMS Response Form (ORF)'!L2324),COUNTIF('OMS Drop Downs'!$B$2:$B$4,'OMS Response Form (ORF)'!M2324),COUNTIF('OMS Drop Downs'!$B$2:$B$4,'OMS Response Form (ORF)'!N2324),COUNTIF('OMS Drop Downs'!$B$2:$B$4,'OMS Response Form (ORF)'!O2324), COUNTIF('OMS Drop Downs'!$B$2:$B$4,'OMS Response Form (ORF)'!P2324),COUNTIF('OMS Drop Downs'!$B$2:$B$4,'OMS Response Form (ORF)'!Q2324),COUNTIF('OMS Drop Downs'!$B$2:$B$4,'OMS Response Form (ORF)'!R2324)),"Complete","Incomplete"))</f>
        <v/>
      </c>
      <c r="T2324" s="26" t="str">
        <f>IF(S2324="Complete",IF(AND(NOT(ISNA(VLOOKUP(CONCATENATE(F2324,G2324,H2324,I2324,J2324,K2324),'OMS Drop Downs'!G:G,1,FALSE))),IF(AND(G2324&lt;&gt;"C3",K2324&lt;&gt;"O5"),IF(SUM(COUNTIF(L2324:R2324,"Y"),COUNTIF(L2324:R2324,"N"))=0,"V","I"),IF(COUNTIF(L2324:R2324,"Y"),"V","I"))="V"),"Valid","Invalid")," ")</f>
        <v xml:space="preserve"> </v>
      </c>
      <c r="U2324"/>
    </row>
    <row r="2325" spans="2:21" x14ac:dyDescent="0.35">
      <c r="B2325" s="116"/>
      <c r="C2325" s="117"/>
      <c r="D2325" s="118"/>
      <c r="E2325" s="120"/>
      <c r="F2325" s="56"/>
      <c r="G2325" s="32"/>
      <c r="H2325" s="32"/>
      <c r="I2325" s="32"/>
      <c r="J2325" s="32"/>
      <c r="K2325" s="32"/>
      <c r="L2325" s="32"/>
      <c r="M2325" s="32"/>
      <c r="N2325" s="32"/>
      <c r="O2325" s="32"/>
      <c r="P2325" s="32"/>
      <c r="Q2325" s="32"/>
      <c r="R2325" s="32"/>
      <c r="S2325" s="25" t="str">
        <f>IF(COUNTA(B2325:R2325)=0,"",IF(AND(COUNTA(B2325)&gt;0, COUNTA(C2325)&gt;0, COUNTA(D2325)&gt;0, COUNTA(E2325)&gt;0, COUNTIF('OMS Drop Downs'!$C$2:$C$3,'OMS Response Form (ORF)'!F2325),COUNTIF('OMS Drop Downs'!$D$2:$D$5,'OMS Response Form (ORF)'!G2325),COUNTIF('OMS Drop Downs'!$A$2:$A$5,'OMS Response Form (ORF)'!H2325),COUNTIF('OMS Drop Downs'!$B$2:$B$4,'OMS Response Form (ORF)'!I2325),COUNTIF('OMS Drop Downs'!$A$2:$A$5,'OMS Response Form (ORF)'!J2325),COUNTIF('OMS Drop Downs'!$E$2:$E$7,'OMS Response Form (ORF)'!K2325),COUNTIF('OMS Drop Downs'!$B$2:$B$4,'OMS Response Form (ORF)'!L2325),COUNTIF('OMS Drop Downs'!$B$2:$B$4,'OMS Response Form (ORF)'!M2325),COUNTIF('OMS Drop Downs'!$B$2:$B$4,'OMS Response Form (ORF)'!N2325),COUNTIF('OMS Drop Downs'!$B$2:$B$4,'OMS Response Form (ORF)'!O2325), COUNTIF('OMS Drop Downs'!$B$2:$B$4,'OMS Response Form (ORF)'!P2325),COUNTIF('OMS Drop Downs'!$B$2:$B$4,'OMS Response Form (ORF)'!Q2325),COUNTIF('OMS Drop Downs'!$B$2:$B$4,'OMS Response Form (ORF)'!R2325)),"Complete","Incomplete"))</f>
        <v/>
      </c>
      <c r="T2325" s="26" t="str">
        <f>IF(S2325="Complete",IF(AND(NOT(ISNA(VLOOKUP(CONCATENATE(F2325,G2325,H2325,I2325,J2325,K2325),'OMS Drop Downs'!G:G,1,FALSE))),IF(AND(G2325&lt;&gt;"C3",K2325&lt;&gt;"O5"),IF(SUM(COUNTIF(L2325:R2325,"Y"),COUNTIF(L2325:R2325,"N"))=0,"V","I"),IF(COUNTIF(L2325:R2325,"Y"),"V","I"))="V"),"Valid","Invalid")," ")</f>
        <v xml:space="preserve"> </v>
      </c>
      <c r="U2325"/>
    </row>
    <row r="2326" spans="2:21" x14ac:dyDescent="0.35">
      <c r="B2326" s="116"/>
      <c r="C2326" s="117"/>
      <c r="D2326" s="118"/>
      <c r="E2326" s="120"/>
      <c r="F2326" s="56"/>
      <c r="G2326" s="32"/>
      <c r="H2326" s="32"/>
      <c r="I2326" s="32"/>
      <c r="J2326" s="32"/>
      <c r="K2326" s="32"/>
      <c r="L2326" s="32"/>
      <c r="M2326" s="32"/>
      <c r="N2326" s="32"/>
      <c r="O2326" s="32"/>
      <c r="P2326" s="32"/>
      <c r="Q2326" s="32"/>
      <c r="R2326" s="32"/>
      <c r="S2326" s="25" t="str">
        <f>IF(COUNTA(B2326:R2326)=0,"",IF(AND(COUNTA(B2326)&gt;0, COUNTA(C2326)&gt;0, COUNTA(D2326)&gt;0, COUNTA(E2326)&gt;0, COUNTIF('OMS Drop Downs'!$C$2:$C$3,'OMS Response Form (ORF)'!F2326),COUNTIF('OMS Drop Downs'!$D$2:$D$5,'OMS Response Form (ORF)'!G2326),COUNTIF('OMS Drop Downs'!$A$2:$A$5,'OMS Response Form (ORF)'!H2326),COUNTIF('OMS Drop Downs'!$B$2:$B$4,'OMS Response Form (ORF)'!I2326),COUNTIF('OMS Drop Downs'!$A$2:$A$5,'OMS Response Form (ORF)'!J2326),COUNTIF('OMS Drop Downs'!$E$2:$E$7,'OMS Response Form (ORF)'!K2326),COUNTIF('OMS Drop Downs'!$B$2:$B$4,'OMS Response Form (ORF)'!L2326),COUNTIF('OMS Drop Downs'!$B$2:$B$4,'OMS Response Form (ORF)'!M2326),COUNTIF('OMS Drop Downs'!$B$2:$B$4,'OMS Response Form (ORF)'!N2326),COUNTIF('OMS Drop Downs'!$B$2:$B$4,'OMS Response Form (ORF)'!O2326), COUNTIF('OMS Drop Downs'!$B$2:$B$4,'OMS Response Form (ORF)'!P2326),COUNTIF('OMS Drop Downs'!$B$2:$B$4,'OMS Response Form (ORF)'!Q2326),COUNTIF('OMS Drop Downs'!$B$2:$B$4,'OMS Response Form (ORF)'!R2326)),"Complete","Incomplete"))</f>
        <v/>
      </c>
      <c r="T2326" s="26" t="str">
        <f>IF(S2326="Complete",IF(AND(NOT(ISNA(VLOOKUP(CONCATENATE(F2326,G2326,H2326,I2326,J2326,K2326),'OMS Drop Downs'!G:G,1,FALSE))),IF(AND(G2326&lt;&gt;"C3",K2326&lt;&gt;"O5"),IF(SUM(COUNTIF(L2326:R2326,"Y"),COUNTIF(L2326:R2326,"N"))=0,"V","I"),IF(COUNTIF(L2326:R2326,"Y"),"V","I"))="V"),"Valid","Invalid")," ")</f>
        <v xml:space="preserve"> </v>
      </c>
      <c r="U2326"/>
    </row>
    <row r="2327" spans="2:21" x14ac:dyDescent="0.35">
      <c r="B2327" s="116"/>
      <c r="C2327" s="117"/>
      <c r="D2327" s="118"/>
      <c r="E2327" s="120"/>
      <c r="F2327" s="56"/>
      <c r="G2327" s="32"/>
      <c r="H2327" s="32"/>
      <c r="I2327" s="32"/>
      <c r="J2327" s="32"/>
      <c r="K2327" s="32"/>
      <c r="L2327" s="32"/>
      <c r="M2327" s="32"/>
      <c r="N2327" s="32"/>
      <c r="O2327" s="32"/>
      <c r="P2327" s="32"/>
      <c r="Q2327" s="32"/>
      <c r="R2327" s="32"/>
      <c r="S2327" s="25" t="str">
        <f>IF(COUNTA(B2327:R2327)=0,"",IF(AND(COUNTA(B2327)&gt;0, COUNTA(C2327)&gt;0, COUNTA(D2327)&gt;0, COUNTA(E2327)&gt;0, COUNTIF('OMS Drop Downs'!$C$2:$C$3,'OMS Response Form (ORF)'!F2327),COUNTIF('OMS Drop Downs'!$D$2:$D$5,'OMS Response Form (ORF)'!G2327),COUNTIF('OMS Drop Downs'!$A$2:$A$5,'OMS Response Form (ORF)'!H2327),COUNTIF('OMS Drop Downs'!$B$2:$B$4,'OMS Response Form (ORF)'!I2327),COUNTIF('OMS Drop Downs'!$A$2:$A$5,'OMS Response Form (ORF)'!J2327),COUNTIF('OMS Drop Downs'!$E$2:$E$7,'OMS Response Form (ORF)'!K2327),COUNTIF('OMS Drop Downs'!$B$2:$B$4,'OMS Response Form (ORF)'!L2327),COUNTIF('OMS Drop Downs'!$B$2:$B$4,'OMS Response Form (ORF)'!M2327),COUNTIF('OMS Drop Downs'!$B$2:$B$4,'OMS Response Form (ORF)'!N2327),COUNTIF('OMS Drop Downs'!$B$2:$B$4,'OMS Response Form (ORF)'!O2327), COUNTIF('OMS Drop Downs'!$B$2:$B$4,'OMS Response Form (ORF)'!P2327),COUNTIF('OMS Drop Downs'!$B$2:$B$4,'OMS Response Form (ORF)'!Q2327),COUNTIF('OMS Drop Downs'!$B$2:$B$4,'OMS Response Form (ORF)'!R2327)),"Complete","Incomplete"))</f>
        <v/>
      </c>
      <c r="T2327" s="26" t="str">
        <f>IF(S2327="Complete",IF(AND(NOT(ISNA(VLOOKUP(CONCATENATE(F2327,G2327,H2327,I2327,J2327,K2327),'OMS Drop Downs'!G:G,1,FALSE))),IF(AND(G2327&lt;&gt;"C3",K2327&lt;&gt;"O5"),IF(SUM(COUNTIF(L2327:R2327,"Y"),COUNTIF(L2327:R2327,"N"))=0,"V","I"),IF(COUNTIF(L2327:R2327,"Y"),"V","I"))="V"),"Valid","Invalid")," ")</f>
        <v xml:space="preserve"> </v>
      </c>
      <c r="U2327"/>
    </row>
    <row r="2328" spans="2:21" x14ac:dyDescent="0.35">
      <c r="B2328" s="116"/>
      <c r="C2328" s="117"/>
      <c r="D2328" s="118"/>
      <c r="E2328" s="120"/>
      <c r="F2328" s="56"/>
      <c r="G2328" s="32"/>
      <c r="H2328" s="32"/>
      <c r="I2328" s="32"/>
      <c r="J2328" s="32"/>
      <c r="K2328" s="32"/>
      <c r="L2328" s="32"/>
      <c r="M2328" s="32"/>
      <c r="N2328" s="32"/>
      <c r="O2328" s="32"/>
      <c r="P2328" s="32"/>
      <c r="Q2328" s="32"/>
      <c r="R2328" s="32"/>
      <c r="S2328" s="25" t="str">
        <f>IF(COUNTA(B2328:R2328)=0,"",IF(AND(COUNTA(B2328)&gt;0, COUNTA(C2328)&gt;0, COUNTA(D2328)&gt;0, COUNTA(E2328)&gt;0, COUNTIF('OMS Drop Downs'!$C$2:$C$3,'OMS Response Form (ORF)'!F2328),COUNTIF('OMS Drop Downs'!$D$2:$D$5,'OMS Response Form (ORF)'!G2328),COUNTIF('OMS Drop Downs'!$A$2:$A$5,'OMS Response Form (ORF)'!H2328),COUNTIF('OMS Drop Downs'!$B$2:$B$4,'OMS Response Form (ORF)'!I2328),COUNTIF('OMS Drop Downs'!$A$2:$A$5,'OMS Response Form (ORF)'!J2328),COUNTIF('OMS Drop Downs'!$E$2:$E$7,'OMS Response Form (ORF)'!K2328),COUNTIF('OMS Drop Downs'!$B$2:$B$4,'OMS Response Form (ORF)'!L2328),COUNTIF('OMS Drop Downs'!$B$2:$B$4,'OMS Response Form (ORF)'!M2328),COUNTIF('OMS Drop Downs'!$B$2:$B$4,'OMS Response Form (ORF)'!N2328),COUNTIF('OMS Drop Downs'!$B$2:$B$4,'OMS Response Form (ORF)'!O2328), COUNTIF('OMS Drop Downs'!$B$2:$B$4,'OMS Response Form (ORF)'!P2328),COUNTIF('OMS Drop Downs'!$B$2:$B$4,'OMS Response Form (ORF)'!Q2328),COUNTIF('OMS Drop Downs'!$B$2:$B$4,'OMS Response Form (ORF)'!R2328)),"Complete","Incomplete"))</f>
        <v/>
      </c>
      <c r="T2328" s="26" t="str">
        <f>IF(S2328="Complete",IF(AND(NOT(ISNA(VLOOKUP(CONCATENATE(F2328,G2328,H2328,I2328,J2328,K2328),'OMS Drop Downs'!G:G,1,FALSE))),IF(AND(G2328&lt;&gt;"C3",K2328&lt;&gt;"O5"),IF(SUM(COUNTIF(L2328:R2328,"Y"),COUNTIF(L2328:R2328,"N"))=0,"V","I"),IF(COUNTIF(L2328:R2328,"Y"),"V","I"))="V"),"Valid","Invalid")," ")</f>
        <v xml:space="preserve"> </v>
      </c>
      <c r="U2328"/>
    </row>
    <row r="2329" spans="2:21" x14ac:dyDescent="0.35">
      <c r="B2329" s="116"/>
      <c r="C2329" s="117"/>
      <c r="D2329" s="118"/>
      <c r="E2329" s="120"/>
      <c r="F2329" s="56"/>
      <c r="G2329" s="32"/>
      <c r="H2329" s="32"/>
      <c r="I2329" s="32"/>
      <c r="J2329" s="32"/>
      <c r="K2329" s="32"/>
      <c r="L2329" s="32"/>
      <c r="M2329" s="32"/>
      <c r="N2329" s="32"/>
      <c r="O2329" s="32"/>
      <c r="P2329" s="32"/>
      <c r="Q2329" s="32"/>
      <c r="R2329" s="32"/>
      <c r="S2329" s="25" t="str">
        <f>IF(COUNTA(B2329:R2329)=0,"",IF(AND(COUNTA(B2329)&gt;0, COUNTA(C2329)&gt;0, COUNTA(D2329)&gt;0, COUNTA(E2329)&gt;0, COUNTIF('OMS Drop Downs'!$C$2:$C$3,'OMS Response Form (ORF)'!F2329),COUNTIF('OMS Drop Downs'!$D$2:$D$5,'OMS Response Form (ORF)'!G2329),COUNTIF('OMS Drop Downs'!$A$2:$A$5,'OMS Response Form (ORF)'!H2329),COUNTIF('OMS Drop Downs'!$B$2:$B$4,'OMS Response Form (ORF)'!I2329),COUNTIF('OMS Drop Downs'!$A$2:$A$5,'OMS Response Form (ORF)'!J2329),COUNTIF('OMS Drop Downs'!$E$2:$E$7,'OMS Response Form (ORF)'!K2329),COUNTIF('OMS Drop Downs'!$B$2:$B$4,'OMS Response Form (ORF)'!L2329),COUNTIF('OMS Drop Downs'!$B$2:$B$4,'OMS Response Form (ORF)'!M2329),COUNTIF('OMS Drop Downs'!$B$2:$B$4,'OMS Response Form (ORF)'!N2329),COUNTIF('OMS Drop Downs'!$B$2:$B$4,'OMS Response Form (ORF)'!O2329), COUNTIF('OMS Drop Downs'!$B$2:$B$4,'OMS Response Form (ORF)'!P2329),COUNTIF('OMS Drop Downs'!$B$2:$B$4,'OMS Response Form (ORF)'!Q2329),COUNTIF('OMS Drop Downs'!$B$2:$B$4,'OMS Response Form (ORF)'!R2329)),"Complete","Incomplete"))</f>
        <v/>
      </c>
      <c r="T2329" s="26" t="str">
        <f>IF(S2329="Complete",IF(AND(NOT(ISNA(VLOOKUP(CONCATENATE(F2329,G2329,H2329,I2329,J2329,K2329),'OMS Drop Downs'!G:G,1,FALSE))),IF(AND(G2329&lt;&gt;"C3",K2329&lt;&gt;"O5"),IF(SUM(COUNTIF(L2329:R2329,"Y"),COUNTIF(L2329:R2329,"N"))=0,"V","I"),IF(COUNTIF(L2329:R2329,"Y"),"V","I"))="V"),"Valid","Invalid")," ")</f>
        <v xml:space="preserve"> </v>
      </c>
      <c r="U2329"/>
    </row>
    <row r="2330" spans="2:21" x14ac:dyDescent="0.35">
      <c r="B2330" s="116"/>
      <c r="C2330" s="117"/>
      <c r="D2330" s="118"/>
      <c r="E2330" s="120"/>
      <c r="F2330" s="56"/>
      <c r="G2330" s="32"/>
      <c r="H2330" s="32"/>
      <c r="I2330" s="32"/>
      <c r="J2330" s="32"/>
      <c r="K2330" s="32"/>
      <c r="L2330" s="32"/>
      <c r="M2330" s="32"/>
      <c r="N2330" s="32"/>
      <c r="O2330" s="32"/>
      <c r="P2330" s="32"/>
      <c r="Q2330" s="32"/>
      <c r="R2330" s="32"/>
      <c r="S2330" s="25" t="str">
        <f>IF(COUNTA(B2330:R2330)=0,"",IF(AND(COUNTA(B2330)&gt;0, COUNTA(C2330)&gt;0, COUNTA(D2330)&gt;0, COUNTA(E2330)&gt;0, COUNTIF('OMS Drop Downs'!$C$2:$C$3,'OMS Response Form (ORF)'!F2330),COUNTIF('OMS Drop Downs'!$D$2:$D$5,'OMS Response Form (ORF)'!G2330),COUNTIF('OMS Drop Downs'!$A$2:$A$5,'OMS Response Form (ORF)'!H2330),COUNTIF('OMS Drop Downs'!$B$2:$B$4,'OMS Response Form (ORF)'!I2330),COUNTIF('OMS Drop Downs'!$A$2:$A$5,'OMS Response Form (ORF)'!J2330),COUNTIF('OMS Drop Downs'!$E$2:$E$7,'OMS Response Form (ORF)'!K2330),COUNTIF('OMS Drop Downs'!$B$2:$B$4,'OMS Response Form (ORF)'!L2330),COUNTIF('OMS Drop Downs'!$B$2:$B$4,'OMS Response Form (ORF)'!M2330),COUNTIF('OMS Drop Downs'!$B$2:$B$4,'OMS Response Form (ORF)'!N2330),COUNTIF('OMS Drop Downs'!$B$2:$B$4,'OMS Response Form (ORF)'!O2330), COUNTIF('OMS Drop Downs'!$B$2:$B$4,'OMS Response Form (ORF)'!P2330),COUNTIF('OMS Drop Downs'!$B$2:$B$4,'OMS Response Form (ORF)'!Q2330),COUNTIF('OMS Drop Downs'!$B$2:$B$4,'OMS Response Form (ORF)'!R2330)),"Complete","Incomplete"))</f>
        <v/>
      </c>
      <c r="T2330" s="26" t="str">
        <f>IF(S2330="Complete",IF(AND(NOT(ISNA(VLOOKUP(CONCATENATE(F2330,G2330,H2330,I2330,J2330,K2330),'OMS Drop Downs'!G:G,1,FALSE))),IF(AND(G2330&lt;&gt;"C3",K2330&lt;&gt;"O5"),IF(SUM(COUNTIF(L2330:R2330,"Y"),COUNTIF(L2330:R2330,"N"))=0,"V","I"),IF(COUNTIF(L2330:R2330,"Y"),"V","I"))="V"),"Valid","Invalid")," ")</f>
        <v xml:space="preserve"> </v>
      </c>
      <c r="U2330"/>
    </row>
    <row r="2331" spans="2:21" x14ac:dyDescent="0.35">
      <c r="B2331" s="116"/>
      <c r="C2331" s="117"/>
      <c r="D2331" s="118"/>
      <c r="E2331" s="120"/>
      <c r="F2331" s="56"/>
      <c r="G2331" s="32"/>
      <c r="H2331" s="32"/>
      <c r="I2331" s="32"/>
      <c r="J2331" s="32"/>
      <c r="K2331" s="32"/>
      <c r="L2331" s="32"/>
      <c r="M2331" s="32"/>
      <c r="N2331" s="32"/>
      <c r="O2331" s="32"/>
      <c r="P2331" s="32"/>
      <c r="Q2331" s="32"/>
      <c r="R2331" s="32"/>
      <c r="S2331" s="25" t="str">
        <f>IF(COUNTA(B2331:R2331)=0,"",IF(AND(COUNTA(B2331)&gt;0, COUNTA(C2331)&gt;0, COUNTA(D2331)&gt;0, COUNTA(E2331)&gt;0, COUNTIF('OMS Drop Downs'!$C$2:$C$3,'OMS Response Form (ORF)'!F2331),COUNTIF('OMS Drop Downs'!$D$2:$D$5,'OMS Response Form (ORF)'!G2331),COUNTIF('OMS Drop Downs'!$A$2:$A$5,'OMS Response Form (ORF)'!H2331),COUNTIF('OMS Drop Downs'!$B$2:$B$4,'OMS Response Form (ORF)'!I2331),COUNTIF('OMS Drop Downs'!$A$2:$A$5,'OMS Response Form (ORF)'!J2331),COUNTIF('OMS Drop Downs'!$E$2:$E$7,'OMS Response Form (ORF)'!K2331),COUNTIF('OMS Drop Downs'!$B$2:$B$4,'OMS Response Form (ORF)'!L2331),COUNTIF('OMS Drop Downs'!$B$2:$B$4,'OMS Response Form (ORF)'!M2331),COUNTIF('OMS Drop Downs'!$B$2:$B$4,'OMS Response Form (ORF)'!N2331),COUNTIF('OMS Drop Downs'!$B$2:$B$4,'OMS Response Form (ORF)'!O2331), COUNTIF('OMS Drop Downs'!$B$2:$B$4,'OMS Response Form (ORF)'!P2331),COUNTIF('OMS Drop Downs'!$B$2:$B$4,'OMS Response Form (ORF)'!Q2331),COUNTIF('OMS Drop Downs'!$B$2:$B$4,'OMS Response Form (ORF)'!R2331)),"Complete","Incomplete"))</f>
        <v/>
      </c>
      <c r="T2331" s="26" t="str">
        <f>IF(S2331="Complete",IF(AND(NOT(ISNA(VLOOKUP(CONCATENATE(F2331,G2331,H2331,I2331,J2331,K2331),'OMS Drop Downs'!G:G,1,FALSE))),IF(AND(G2331&lt;&gt;"C3",K2331&lt;&gt;"O5"),IF(SUM(COUNTIF(L2331:R2331,"Y"),COUNTIF(L2331:R2331,"N"))=0,"V","I"),IF(COUNTIF(L2331:R2331,"Y"),"V","I"))="V"),"Valid","Invalid")," ")</f>
        <v xml:space="preserve"> </v>
      </c>
      <c r="U2331"/>
    </row>
    <row r="2332" spans="2:21" x14ac:dyDescent="0.35">
      <c r="B2332" s="116"/>
      <c r="C2332" s="117"/>
      <c r="D2332" s="118"/>
      <c r="E2332" s="120"/>
      <c r="F2332" s="56"/>
      <c r="G2332" s="32"/>
      <c r="H2332" s="32"/>
      <c r="I2332" s="32"/>
      <c r="J2332" s="32"/>
      <c r="K2332" s="32"/>
      <c r="L2332" s="32"/>
      <c r="M2332" s="32"/>
      <c r="N2332" s="32"/>
      <c r="O2332" s="32"/>
      <c r="P2332" s="32"/>
      <c r="Q2332" s="32"/>
      <c r="R2332" s="32"/>
      <c r="S2332" s="25" t="str">
        <f>IF(COUNTA(B2332:R2332)=0,"",IF(AND(COUNTA(B2332)&gt;0, COUNTA(C2332)&gt;0, COUNTA(D2332)&gt;0, COUNTA(E2332)&gt;0, COUNTIF('OMS Drop Downs'!$C$2:$C$3,'OMS Response Form (ORF)'!F2332),COUNTIF('OMS Drop Downs'!$D$2:$D$5,'OMS Response Form (ORF)'!G2332),COUNTIF('OMS Drop Downs'!$A$2:$A$5,'OMS Response Form (ORF)'!H2332),COUNTIF('OMS Drop Downs'!$B$2:$B$4,'OMS Response Form (ORF)'!I2332),COUNTIF('OMS Drop Downs'!$A$2:$A$5,'OMS Response Form (ORF)'!J2332),COUNTIF('OMS Drop Downs'!$E$2:$E$7,'OMS Response Form (ORF)'!K2332),COUNTIF('OMS Drop Downs'!$B$2:$B$4,'OMS Response Form (ORF)'!L2332),COUNTIF('OMS Drop Downs'!$B$2:$B$4,'OMS Response Form (ORF)'!M2332),COUNTIF('OMS Drop Downs'!$B$2:$B$4,'OMS Response Form (ORF)'!N2332),COUNTIF('OMS Drop Downs'!$B$2:$B$4,'OMS Response Form (ORF)'!O2332), COUNTIF('OMS Drop Downs'!$B$2:$B$4,'OMS Response Form (ORF)'!P2332),COUNTIF('OMS Drop Downs'!$B$2:$B$4,'OMS Response Form (ORF)'!Q2332),COUNTIF('OMS Drop Downs'!$B$2:$B$4,'OMS Response Form (ORF)'!R2332)),"Complete","Incomplete"))</f>
        <v/>
      </c>
      <c r="T2332" s="26" t="str">
        <f>IF(S2332="Complete",IF(AND(NOT(ISNA(VLOOKUP(CONCATENATE(F2332,G2332,H2332,I2332,J2332,K2332),'OMS Drop Downs'!G:G,1,FALSE))),IF(AND(G2332&lt;&gt;"C3",K2332&lt;&gt;"O5"),IF(SUM(COUNTIF(L2332:R2332,"Y"),COUNTIF(L2332:R2332,"N"))=0,"V","I"),IF(COUNTIF(L2332:R2332,"Y"),"V","I"))="V"),"Valid","Invalid")," ")</f>
        <v xml:space="preserve"> </v>
      </c>
      <c r="U2332"/>
    </row>
    <row r="2333" spans="2:21" x14ac:dyDescent="0.35">
      <c r="B2333" s="116"/>
      <c r="C2333" s="117"/>
      <c r="D2333" s="118"/>
      <c r="E2333" s="120"/>
      <c r="F2333" s="56"/>
      <c r="G2333" s="32"/>
      <c r="H2333" s="32"/>
      <c r="I2333" s="32"/>
      <c r="J2333" s="32"/>
      <c r="K2333" s="32"/>
      <c r="L2333" s="32"/>
      <c r="M2333" s="32"/>
      <c r="N2333" s="32"/>
      <c r="O2333" s="32"/>
      <c r="P2333" s="32"/>
      <c r="Q2333" s="32"/>
      <c r="R2333" s="32"/>
      <c r="S2333" s="25" t="str">
        <f>IF(COUNTA(B2333:R2333)=0,"",IF(AND(COUNTA(B2333)&gt;0, COUNTA(C2333)&gt;0, COUNTA(D2333)&gt;0, COUNTA(E2333)&gt;0, COUNTIF('OMS Drop Downs'!$C$2:$C$3,'OMS Response Form (ORF)'!F2333),COUNTIF('OMS Drop Downs'!$D$2:$D$5,'OMS Response Form (ORF)'!G2333),COUNTIF('OMS Drop Downs'!$A$2:$A$5,'OMS Response Form (ORF)'!H2333),COUNTIF('OMS Drop Downs'!$B$2:$B$4,'OMS Response Form (ORF)'!I2333),COUNTIF('OMS Drop Downs'!$A$2:$A$5,'OMS Response Form (ORF)'!J2333),COUNTIF('OMS Drop Downs'!$E$2:$E$7,'OMS Response Form (ORF)'!K2333),COUNTIF('OMS Drop Downs'!$B$2:$B$4,'OMS Response Form (ORF)'!L2333),COUNTIF('OMS Drop Downs'!$B$2:$B$4,'OMS Response Form (ORF)'!M2333),COUNTIF('OMS Drop Downs'!$B$2:$B$4,'OMS Response Form (ORF)'!N2333),COUNTIF('OMS Drop Downs'!$B$2:$B$4,'OMS Response Form (ORF)'!O2333), COUNTIF('OMS Drop Downs'!$B$2:$B$4,'OMS Response Form (ORF)'!P2333),COUNTIF('OMS Drop Downs'!$B$2:$B$4,'OMS Response Form (ORF)'!Q2333),COUNTIF('OMS Drop Downs'!$B$2:$B$4,'OMS Response Form (ORF)'!R2333)),"Complete","Incomplete"))</f>
        <v/>
      </c>
      <c r="T2333" s="26" t="str">
        <f>IF(S2333="Complete",IF(AND(NOT(ISNA(VLOOKUP(CONCATENATE(F2333,G2333,H2333,I2333,J2333,K2333),'OMS Drop Downs'!G:G,1,FALSE))),IF(AND(G2333&lt;&gt;"C3",K2333&lt;&gt;"O5"),IF(SUM(COUNTIF(L2333:R2333,"Y"),COUNTIF(L2333:R2333,"N"))=0,"V","I"),IF(COUNTIF(L2333:R2333,"Y"),"V","I"))="V"),"Valid","Invalid")," ")</f>
        <v xml:space="preserve"> </v>
      </c>
      <c r="U2333"/>
    </row>
    <row r="2334" spans="2:21" x14ac:dyDescent="0.35">
      <c r="B2334" s="116"/>
      <c r="C2334" s="117"/>
      <c r="D2334" s="118"/>
      <c r="E2334" s="120"/>
      <c r="F2334" s="56"/>
      <c r="G2334" s="32"/>
      <c r="H2334" s="32"/>
      <c r="I2334" s="32"/>
      <c r="J2334" s="32"/>
      <c r="K2334" s="32"/>
      <c r="L2334" s="32"/>
      <c r="M2334" s="32"/>
      <c r="N2334" s="32"/>
      <c r="O2334" s="32"/>
      <c r="P2334" s="32"/>
      <c r="Q2334" s="32"/>
      <c r="R2334" s="32"/>
      <c r="S2334" s="25" t="str">
        <f>IF(COUNTA(B2334:R2334)=0,"",IF(AND(COUNTA(B2334)&gt;0, COUNTA(C2334)&gt;0, COUNTA(D2334)&gt;0, COUNTA(E2334)&gt;0, COUNTIF('OMS Drop Downs'!$C$2:$C$3,'OMS Response Form (ORF)'!F2334),COUNTIF('OMS Drop Downs'!$D$2:$D$5,'OMS Response Form (ORF)'!G2334),COUNTIF('OMS Drop Downs'!$A$2:$A$5,'OMS Response Form (ORF)'!H2334),COUNTIF('OMS Drop Downs'!$B$2:$B$4,'OMS Response Form (ORF)'!I2334),COUNTIF('OMS Drop Downs'!$A$2:$A$5,'OMS Response Form (ORF)'!J2334),COUNTIF('OMS Drop Downs'!$E$2:$E$7,'OMS Response Form (ORF)'!K2334),COUNTIF('OMS Drop Downs'!$B$2:$B$4,'OMS Response Form (ORF)'!L2334),COUNTIF('OMS Drop Downs'!$B$2:$B$4,'OMS Response Form (ORF)'!M2334),COUNTIF('OMS Drop Downs'!$B$2:$B$4,'OMS Response Form (ORF)'!N2334),COUNTIF('OMS Drop Downs'!$B$2:$B$4,'OMS Response Form (ORF)'!O2334), COUNTIF('OMS Drop Downs'!$B$2:$B$4,'OMS Response Form (ORF)'!P2334),COUNTIF('OMS Drop Downs'!$B$2:$B$4,'OMS Response Form (ORF)'!Q2334),COUNTIF('OMS Drop Downs'!$B$2:$B$4,'OMS Response Form (ORF)'!R2334)),"Complete","Incomplete"))</f>
        <v/>
      </c>
      <c r="T2334" s="26" t="str">
        <f>IF(S2334="Complete",IF(AND(NOT(ISNA(VLOOKUP(CONCATENATE(F2334,G2334,H2334,I2334,J2334,K2334),'OMS Drop Downs'!G:G,1,FALSE))),IF(AND(G2334&lt;&gt;"C3",K2334&lt;&gt;"O5"),IF(SUM(COUNTIF(L2334:R2334,"Y"),COUNTIF(L2334:R2334,"N"))=0,"V","I"),IF(COUNTIF(L2334:R2334,"Y"),"V","I"))="V"),"Valid","Invalid")," ")</f>
        <v xml:space="preserve"> </v>
      </c>
      <c r="U2334"/>
    </row>
    <row r="2335" spans="2:21" x14ac:dyDescent="0.35">
      <c r="B2335" s="116"/>
      <c r="C2335" s="117"/>
      <c r="D2335" s="118"/>
      <c r="E2335" s="120"/>
      <c r="F2335" s="56"/>
      <c r="G2335" s="32"/>
      <c r="H2335" s="32"/>
      <c r="I2335" s="32"/>
      <c r="J2335" s="32"/>
      <c r="K2335" s="32"/>
      <c r="L2335" s="32"/>
      <c r="M2335" s="32"/>
      <c r="N2335" s="32"/>
      <c r="O2335" s="32"/>
      <c r="P2335" s="32"/>
      <c r="Q2335" s="32"/>
      <c r="R2335" s="32"/>
      <c r="S2335" s="25" t="str">
        <f>IF(COUNTA(B2335:R2335)=0,"",IF(AND(COUNTA(B2335)&gt;0, COUNTA(C2335)&gt;0, COUNTA(D2335)&gt;0, COUNTA(E2335)&gt;0, COUNTIF('OMS Drop Downs'!$C$2:$C$3,'OMS Response Form (ORF)'!F2335),COUNTIF('OMS Drop Downs'!$D$2:$D$5,'OMS Response Form (ORF)'!G2335),COUNTIF('OMS Drop Downs'!$A$2:$A$5,'OMS Response Form (ORF)'!H2335),COUNTIF('OMS Drop Downs'!$B$2:$B$4,'OMS Response Form (ORF)'!I2335),COUNTIF('OMS Drop Downs'!$A$2:$A$5,'OMS Response Form (ORF)'!J2335),COUNTIF('OMS Drop Downs'!$E$2:$E$7,'OMS Response Form (ORF)'!K2335),COUNTIF('OMS Drop Downs'!$B$2:$B$4,'OMS Response Form (ORF)'!L2335),COUNTIF('OMS Drop Downs'!$B$2:$B$4,'OMS Response Form (ORF)'!M2335),COUNTIF('OMS Drop Downs'!$B$2:$B$4,'OMS Response Form (ORF)'!N2335),COUNTIF('OMS Drop Downs'!$B$2:$B$4,'OMS Response Form (ORF)'!O2335), COUNTIF('OMS Drop Downs'!$B$2:$B$4,'OMS Response Form (ORF)'!P2335),COUNTIF('OMS Drop Downs'!$B$2:$B$4,'OMS Response Form (ORF)'!Q2335),COUNTIF('OMS Drop Downs'!$B$2:$B$4,'OMS Response Form (ORF)'!R2335)),"Complete","Incomplete"))</f>
        <v/>
      </c>
      <c r="T2335" s="26" t="str">
        <f>IF(S2335="Complete",IF(AND(NOT(ISNA(VLOOKUP(CONCATENATE(F2335,G2335,H2335,I2335,J2335,K2335),'OMS Drop Downs'!G:G,1,FALSE))),IF(AND(G2335&lt;&gt;"C3",K2335&lt;&gt;"O5"),IF(SUM(COUNTIF(L2335:R2335,"Y"),COUNTIF(L2335:R2335,"N"))=0,"V","I"),IF(COUNTIF(L2335:R2335,"Y"),"V","I"))="V"),"Valid","Invalid")," ")</f>
        <v xml:space="preserve"> </v>
      </c>
      <c r="U2335"/>
    </row>
    <row r="2336" spans="2:21" x14ac:dyDescent="0.35">
      <c r="B2336" s="116"/>
      <c r="C2336" s="117"/>
      <c r="D2336" s="118"/>
      <c r="E2336" s="120"/>
      <c r="F2336" s="56"/>
      <c r="G2336" s="32"/>
      <c r="H2336" s="32"/>
      <c r="I2336" s="32"/>
      <c r="J2336" s="32"/>
      <c r="K2336" s="32"/>
      <c r="L2336" s="32"/>
      <c r="M2336" s="32"/>
      <c r="N2336" s="32"/>
      <c r="O2336" s="32"/>
      <c r="P2336" s="32"/>
      <c r="Q2336" s="32"/>
      <c r="R2336" s="32"/>
      <c r="S2336" s="25" t="str">
        <f>IF(COUNTA(B2336:R2336)=0,"",IF(AND(COUNTA(B2336)&gt;0, COUNTA(C2336)&gt;0, COUNTA(D2336)&gt;0, COUNTA(E2336)&gt;0, COUNTIF('OMS Drop Downs'!$C$2:$C$3,'OMS Response Form (ORF)'!F2336),COUNTIF('OMS Drop Downs'!$D$2:$D$5,'OMS Response Form (ORF)'!G2336),COUNTIF('OMS Drop Downs'!$A$2:$A$5,'OMS Response Form (ORF)'!H2336),COUNTIF('OMS Drop Downs'!$B$2:$B$4,'OMS Response Form (ORF)'!I2336),COUNTIF('OMS Drop Downs'!$A$2:$A$5,'OMS Response Form (ORF)'!J2336),COUNTIF('OMS Drop Downs'!$E$2:$E$7,'OMS Response Form (ORF)'!K2336),COUNTIF('OMS Drop Downs'!$B$2:$B$4,'OMS Response Form (ORF)'!L2336),COUNTIF('OMS Drop Downs'!$B$2:$B$4,'OMS Response Form (ORF)'!M2336),COUNTIF('OMS Drop Downs'!$B$2:$B$4,'OMS Response Form (ORF)'!N2336),COUNTIF('OMS Drop Downs'!$B$2:$B$4,'OMS Response Form (ORF)'!O2336), COUNTIF('OMS Drop Downs'!$B$2:$B$4,'OMS Response Form (ORF)'!P2336),COUNTIF('OMS Drop Downs'!$B$2:$B$4,'OMS Response Form (ORF)'!Q2336),COUNTIF('OMS Drop Downs'!$B$2:$B$4,'OMS Response Form (ORF)'!R2336)),"Complete","Incomplete"))</f>
        <v/>
      </c>
      <c r="T2336" s="26" t="str">
        <f>IF(S2336="Complete",IF(AND(NOT(ISNA(VLOOKUP(CONCATENATE(F2336,G2336,H2336,I2336,J2336,K2336),'OMS Drop Downs'!G:G,1,FALSE))),IF(AND(G2336&lt;&gt;"C3",K2336&lt;&gt;"O5"),IF(SUM(COUNTIF(L2336:R2336,"Y"),COUNTIF(L2336:R2336,"N"))=0,"V","I"),IF(COUNTIF(L2336:R2336,"Y"),"V","I"))="V"),"Valid","Invalid")," ")</f>
        <v xml:space="preserve"> </v>
      </c>
      <c r="U2336"/>
    </row>
    <row r="2337" spans="2:21" x14ac:dyDescent="0.35">
      <c r="B2337" s="116"/>
      <c r="C2337" s="117"/>
      <c r="D2337" s="118"/>
      <c r="E2337" s="120"/>
      <c r="F2337" s="56"/>
      <c r="G2337" s="32"/>
      <c r="H2337" s="32"/>
      <c r="I2337" s="32"/>
      <c r="J2337" s="32"/>
      <c r="K2337" s="32"/>
      <c r="L2337" s="32"/>
      <c r="M2337" s="32"/>
      <c r="N2337" s="32"/>
      <c r="O2337" s="32"/>
      <c r="P2337" s="32"/>
      <c r="Q2337" s="32"/>
      <c r="R2337" s="32"/>
      <c r="S2337" s="25" t="str">
        <f>IF(COUNTA(B2337:R2337)=0,"",IF(AND(COUNTA(B2337)&gt;0, COUNTA(C2337)&gt;0, COUNTA(D2337)&gt;0, COUNTA(E2337)&gt;0, COUNTIF('OMS Drop Downs'!$C$2:$C$3,'OMS Response Form (ORF)'!F2337),COUNTIF('OMS Drop Downs'!$D$2:$D$5,'OMS Response Form (ORF)'!G2337),COUNTIF('OMS Drop Downs'!$A$2:$A$5,'OMS Response Form (ORF)'!H2337),COUNTIF('OMS Drop Downs'!$B$2:$B$4,'OMS Response Form (ORF)'!I2337),COUNTIF('OMS Drop Downs'!$A$2:$A$5,'OMS Response Form (ORF)'!J2337),COUNTIF('OMS Drop Downs'!$E$2:$E$7,'OMS Response Form (ORF)'!K2337),COUNTIF('OMS Drop Downs'!$B$2:$B$4,'OMS Response Form (ORF)'!L2337),COUNTIF('OMS Drop Downs'!$B$2:$B$4,'OMS Response Form (ORF)'!M2337),COUNTIF('OMS Drop Downs'!$B$2:$B$4,'OMS Response Form (ORF)'!N2337),COUNTIF('OMS Drop Downs'!$B$2:$B$4,'OMS Response Form (ORF)'!O2337), COUNTIF('OMS Drop Downs'!$B$2:$B$4,'OMS Response Form (ORF)'!P2337),COUNTIF('OMS Drop Downs'!$B$2:$B$4,'OMS Response Form (ORF)'!Q2337),COUNTIF('OMS Drop Downs'!$B$2:$B$4,'OMS Response Form (ORF)'!R2337)),"Complete","Incomplete"))</f>
        <v/>
      </c>
      <c r="T2337" s="26" t="str">
        <f>IF(S2337="Complete",IF(AND(NOT(ISNA(VLOOKUP(CONCATENATE(F2337,G2337,H2337,I2337,J2337,K2337),'OMS Drop Downs'!G:G,1,FALSE))),IF(AND(G2337&lt;&gt;"C3",K2337&lt;&gt;"O5"),IF(SUM(COUNTIF(L2337:R2337,"Y"),COUNTIF(L2337:R2337,"N"))=0,"V","I"),IF(COUNTIF(L2337:R2337,"Y"),"V","I"))="V"),"Valid","Invalid")," ")</f>
        <v xml:space="preserve"> </v>
      </c>
      <c r="U2337"/>
    </row>
    <row r="2338" spans="2:21" x14ac:dyDescent="0.35">
      <c r="B2338" s="116"/>
      <c r="C2338" s="117"/>
      <c r="D2338" s="118"/>
      <c r="E2338" s="120"/>
      <c r="F2338" s="56"/>
      <c r="G2338" s="32"/>
      <c r="H2338" s="32"/>
      <c r="I2338" s="32"/>
      <c r="J2338" s="32"/>
      <c r="K2338" s="32"/>
      <c r="L2338" s="32"/>
      <c r="M2338" s="32"/>
      <c r="N2338" s="32"/>
      <c r="O2338" s="32"/>
      <c r="P2338" s="32"/>
      <c r="Q2338" s="32"/>
      <c r="R2338" s="32"/>
      <c r="S2338" s="25" t="str">
        <f>IF(COUNTA(B2338:R2338)=0,"",IF(AND(COUNTA(B2338)&gt;0, COUNTA(C2338)&gt;0, COUNTA(D2338)&gt;0, COUNTA(E2338)&gt;0, COUNTIF('OMS Drop Downs'!$C$2:$C$3,'OMS Response Form (ORF)'!F2338),COUNTIF('OMS Drop Downs'!$D$2:$D$5,'OMS Response Form (ORF)'!G2338),COUNTIF('OMS Drop Downs'!$A$2:$A$5,'OMS Response Form (ORF)'!H2338),COUNTIF('OMS Drop Downs'!$B$2:$B$4,'OMS Response Form (ORF)'!I2338),COUNTIF('OMS Drop Downs'!$A$2:$A$5,'OMS Response Form (ORF)'!J2338),COUNTIF('OMS Drop Downs'!$E$2:$E$7,'OMS Response Form (ORF)'!K2338),COUNTIF('OMS Drop Downs'!$B$2:$B$4,'OMS Response Form (ORF)'!L2338),COUNTIF('OMS Drop Downs'!$B$2:$B$4,'OMS Response Form (ORF)'!M2338),COUNTIF('OMS Drop Downs'!$B$2:$B$4,'OMS Response Form (ORF)'!N2338),COUNTIF('OMS Drop Downs'!$B$2:$B$4,'OMS Response Form (ORF)'!O2338), COUNTIF('OMS Drop Downs'!$B$2:$B$4,'OMS Response Form (ORF)'!P2338),COUNTIF('OMS Drop Downs'!$B$2:$B$4,'OMS Response Form (ORF)'!Q2338),COUNTIF('OMS Drop Downs'!$B$2:$B$4,'OMS Response Form (ORF)'!R2338)),"Complete","Incomplete"))</f>
        <v/>
      </c>
      <c r="T2338" s="26" t="str">
        <f>IF(S2338="Complete",IF(AND(NOT(ISNA(VLOOKUP(CONCATENATE(F2338,G2338,H2338,I2338,J2338,K2338),'OMS Drop Downs'!G:G,1,FALSE))),IF(AND(G2338&lt;&gt;"C3",K2338&lt;&gt;"O5"),IF(SUM(COUNTIF(L2338:R2338,"Y"),COUNTIF(L2338:R2338,"N"))=0,"V","I"),IF(COUNTIF(L2338:R2338,"Y"),"V","I"))="V"),"Valid","Invalid")," ")</f>
        <v xml:space="preserve"> </v>
      </c>
      <c r="U2338"/>
    </row>
    <row r="2339" spans="2:21" x14ac:dyDescent="0.35">
      <c r="B2339" s="116"/>
      <c r="C2339" s="117"/>
      <c r="D2339" s="118"/>
      <c r="E2339" s="120"/>
      <c r="F2339" s="56"/>
      <c r="G2339" s="32"/>
      <c r="H2339" s="32"/>
      <c r="I2339" s="32"/>
      <c r="J2339" s="32"/>
      <c r="K2339" s="32"/>
      <c r="L2339" s="32"/>
      <c r="M2339" s="32"/>
      <c r="N2339" s="32"/>
      <c r="O2339" s="32"/>
      <c r="P2339" s="32"/>
      <c r="Q2339" s="32"/>
      <c r="R2339" s="32"/>
      <c r="S2339" s="25" t="str">
        <f>IF(COUNTA(B2339:R2339)=0,"",IF(AND(COUNTA(B2339)&gt;0, COUNTA(C2339)&gt;0, COUNTA(D2339)&gt;0, COUNTA(E2339)&gt;0, COUNTIF('OMS Drop Downs'!$C$2:$C$3,'OMS Response Form (ORF)'!F2339),COUNTIF('OMS Drop Downs'!$D$2:$D$5,'OMS Response Form (ORF)'!G2339),COUNTIF('OMS Drop Downs'!$A$2:$A$5,'OMS Response Form (ORF)'!H2339),COUNTIF('OMS Drop Downs'!$B$2:$B$4,'OMS Response Form (ORF)'!I2339),COUNTIF('OMS Drop Downs'!$A$2:$A$5,'OMS Response Form (ORF)'!J2339),COUNTIF('OMS Drop Downs'!$E$2:$E$7,'OMS Response Form (ORF)'!K2339),COUNTIF('OMS Drop Downs'!$B$2:$B$4,'OMS Response Form (ORF)'!L2339),COUNTIF('OMS Drop Downs'!$B$2:$B$4,'OMS Response Form (ORF)'!M2339),COUNTIF('OMS Drop Downs'!$B$2:$B$4,'OMS Response Form (ORF)'!N2339),COUNTIF('OMS Drop Downs'!$B$2:$B$4,'OMS Response Form (ORF)'!O2339), COUNTIF('OMS Drop Downs'!$B$2:$B$4,'OMS Response Form (ORF)'!P2339),COUNTIF('OMS Drop Downs'!$B$2:$B$4,'OMS Response Form (ORF)'!Q2339),COUNTIF('OMS Drop Downs'!$B$2:$B$4,'OMS Response Form (ORF)'!R2339)),"Complete","Incomplete"))</f>
        <v/>
      </c>
      <c r="T2339" s="26" t="str">
        <f>IF(S2339="Complete",IF(AND(NOT(ISNA(VLOOKUP(CONCATENATE(F2339,G2339,H2339,I2339,J2339,K2339),'OMS Drop Downs'!G:G,1,FALSE))),IF(AND(G2339&lt;&gt;"C3",K2339&lt;&gt;"O5"),IF(SUM(COUNTIF(L2339:R2339,"Y"),COUNTIF(L2339:R2339,"N"))=0,"V","I"),IF(COUNTIF(L2339:R2339,"Y"),"V","I"))="V"),"Valid","Invalid")," ")</f>
        <v xml:space="preserve"> </v>
      </c>
      <c r="U2339"/>
    </row>
    <row r="2340" spans="2:21" x14ac:dyDescent="0.35">
      <c r="B2340" s="116"/>
      <c r="C2340" s="117"/>
      <c r="D2340" s="118"/>
      <c r="E2340" s="120"/>
      <c r="F2340" s="56"/>
      <c r="G2340" s="32"/>
      <c r="H2340" s="32"/>
      <c r="I2340" s="32"/>
      <c r="J2340" s="32"/>
      <c r="K2340" s="32"/>
      <c r="L2340" s="32"/>
      <c r="M2340" s="32"/>
      <c r="N2340" s="32"/>
      <c r="O2340" s="32"/>
      <c r="P2340" s="32"/>
      <c r="Q2340" s="32"/>
      <c r="R2340" s="32"/>
      <c r="S2340" s="25" t="str">
        <f>IF(COUNTA(B2340:R2340)=0,"",IF(AND(COUNTA(B2340)&gt;0, COUNTA(C2340)&gt;0, COUNTA(D2340)&gt;0, COUNTA(E2340)&gt;0, COUNTIF('OMS Drop Downs'!$C$2:$C$3,'OMS Response Form (ORF)'!F2340),COUNTIF('OMS Drop Downs'!$D$2:$D$5,'OMS Response Form (ORF)'!G2340),COUNTIF('OMS Drop Downs'!$A$2:$A$5,'OMS Response Form (ORF)'!H2340),COUNTIF('OMS Drop Downs'!$B$2:$B$4,'OMS Response Form (ORF)'!I2340),COUNTIF('OMS Drop Downs'!$A$2:$A$5,'OMS Response Form (ORF)'!J2340),COUNTIF('OMS Drop Downs'!$E$2:$E$7,'OMS Response Form (ORF)'!K2340),COUNTIF('OMS Drop Downs'!$B$2:$B$4,'OMS Response Form (ORF)'!L2340),COUNTIF('OMS Drop Downs'!$B$2:$B$4,'OMS Response Form (ORF)'!M2340),COUNTIF('OMS Drop Downs'!$B$2:$B$4,'OMS Response Form (ORF)'!N2340),COUNTIF('OMS Drop Downs'!$B$2:$B$4,'OMS Response Form (ORF)'!O2340), COUNTIF('OMS Drop Downs'!$B$2:$B$4,'OMS Response Form (ORF)'!P2340),COUNTIF('OMS Drop Downs'!$B$2:$B$4,'OMS Response Form (ORF)'!Q2340),COUNTIF('OMS Drop Downs'!$B$2:$B$4,'OMS Response Form (ORF)'!R2340)),"Complete","Incomplete"))</f>
        <v/>
      </c>
      <c r="T2340" s="26" t="str">
        <f>IF(S2340="Complete",IF(AND(NOT(ISNA(VLOOKUP(CONCATENATE(F2340,G2340,H2340,I2340,J2340,K2340),'OMS Drop Downs'!G:G,1,FALSE))),IF(AND(G2340&lt;&gt;"C3",K2340&lt;&gt;"O5"),IF(SUM(COUNTIF(L2340:R2340,"Y"),COUNTIF(L2340:R2340,"N"))=0,"V","I"),IF(COUNTIF(L2340:R2340,"Y"),"V","I"))="V"),"Valid","Invalid")," ")</f>
        <v xml:space="preserve"> </v>
      </c>
      <c r="U2340"/>
    </row>
    <row r="2341" spans="2:21" x14ac:dyDescent="0.35">
      <c r="B2341" s="116"/>
      <c r="C2341" s="117"/>
      <c r="D2341" s="118"/>
      <c r="E2341" s="120"/>
      <c r="F2341" s="56"/>
      <c r="G2341" s="32"/>
      <c r="H2341" s="32"/>
      <c r="I2341" s="32"/>
      <c r="J2341" s="32"/>
      <c r="K2341" s="32"/>
      <c r="L2341" s="32"/>
      <c r="M2341" s="32"/>
      <c r="N2341" s="32"/>
      <c r="O2341" s="32"/>
      <c r="P2341" s="32"/>
      <c r="Q2341" s="32"/>
      <c r="R2341" s="32"/>
      <c r="S2341" s="25" t="str">
        <f>IF(COUNTA(B2341:R2341)=0,"",IF(AND(COUNTA(B2341)&gt;0, COUNTA(C2341)&gt;0, COUNTA(D2341)&gt;0, COUNTA(E2341)&gt;0, COUNTIF('OMS Drop Downs'!$C$2:$C$3,'OMS Response Form (ORF)'!F2341),COUNTIF('OMS Drop Downs'!$D$2:$D$5,'OMS Response Form (ORF)'!G2341),COUNTIF('OMS Drop Downs'!$A$2:$A$5,'OMS Response Form (ORF)'!H2341),COUNTIF('OMS Drop Downs'!$B$2:$B$4,'OMS Response Form (ORF)'!I2341),COUNTIF('OMS Drop Downs'!$A$2:$A$5,'OMS Response Form (ORF)'!J2341),COUNTIF('OMS Drop Downs'!$E$2:$E$7,'OMS Response Form (ORF)'!K2341),COUNTIF('OMS Drop Downs'!$B$2:$B$4,'OMS Response Form (ORF)'!L2341),COUNTIF('OMS Drop Downs'!$B$2:$B$4,'OMS Response Form (ORF)'!M2341),COUNTIF('OMS Drop Downs'!$B$2:$B$4,'OMS Response Form (ORF)'!N2341),COUNTIF('OMS Drop Downs'!$B$2:$B$4,'OMS Response Form (ORF)'!O2341), COUNTIF('OMS Drop Downs'!$B$2:$B$4,'OMS Response Form (ORF)'!P2341),COUNTIF('OMS Drop Downs'!$B$2:$B$4,'OMS Response Form (ORF)'!Q2341),COUNTIF('OMS Drop Downs'!$B$2:$B$4,'OMS Response Form (ORF)'!R2341)),"Complete","Incomplete"))</f>
        <v/>
      </c>
      <c r="T2341" s="26" t="str">
        <f>IF(S2341="Complete",IF(AND(NOT(ISNA(VLOOKUP(CONCATENATE(F2341,G2341,H2341,I2341,J2341,K2341),'OMS Drop Downs'!G:G,1,FALSE))),IF(AND(G2341&lt;&gt;"C3",K2341&lt;&gt;"O5"),IF(SUM(COUNTIF(L2341:R2341,"Y"),COUNTIF(L2341:R2341,"N"))=0,"V","I"),IF(COUNTIF(L2341:R2341,"Y"),"V","I"))="V"),"Valid","Invalid")," ")</f>
        <v xml:space="preserve"> </v>
      </c>
      <c r="U2341"/>
    </row>
    <row r="2342" spans="2:21" x14ac:dyDescent="0.35">
      <c r="B2342" s="116"/>
      <c r="C2342" s="117"/>
      <c r="D2342" s="118"/>
      <c r="E2342" s="120"/>
      <c r="F2342" s="56"/>
      <c r="G2342" s="32"/>
      <c r="H2342" s="32"/>
      <c r="I2342" s="32"/>
      <c r="J2342" s="32"/>
      <c r="K2342" s="32"/>
      <c r="L2342" s="32"/>
      <c r="M2342" s="32"/>
      <c r="N2342" s="32"/>
      <c r="O2342" s="32"/>
      <c r="P2342" s="32"/>
      <c r="Q2342" s="32"/>
      <c r="R2342" s="32"/>
      <c r="S2342" s="25" t="str">
        <f>IF(COUNTA(B2342:R2342)=0,"",IF(AND(COUNTA(B2342)&gt;0, COUNTA(C2342)&gt;0, COUNTA(D2342)&gt;0, COUNTA(E2342)&gt;0, COUNTIF('OMS Drop Downs'!$C$2:$C$3,'OMS Response Form (ORF)'!F2342),COUNTIF('OMS Drop Downs'!$D$2:$D$5,'OMS Response Form (ORF)'!G2342),COUNTIF('OMS Drop Downs'!$A$2:$A$5,'OMS Response Form (ORF)'!H2342),COUNTIF('OMS Drop Downs'!$B$2:$B$4,'OMS Response Form (ORF)'!I2342),COUNTIF('OMS Drop Downs'!$A$2:$A$5,'OMS Response Form (ORF)'!J2342),COUNTIF('OMS Drop Downs'!$E$2:$E$7,'OMS Response Form (ORF)'!K2342),COUNTIF('OMS Drop Downs'!$B$2:$B$4,'OMS Response Form (ORF)'!L2342),COUNTIF('OMS Drop Downs'!$B$2:$B$4,'OMS Response Form (ORF)'!M2342),COUNTIF('OMS Drop Downs'!$B$2:$B$4,'OMS Response Form (ORF)'!N2342),COUNTIF('OMS Drop Downs'!$B$2:$B$4,'OMS Response Form (ORF)'!O2342), COUNTIF('OMS Drop Downs'!$B$2:$B$4,'OMS Response Form (ORF)'!P2342),COUNTIF('OMS Drop Downs'!$B$2:$B$4,'OMS Response Form (ORF)'!Q2342),COUNTIF('OMS Drop Downs'!$B$2:$B$4,'OMS Response Form (ORF)'!R2342)),"Complete","Incomplete"))</f>
        <v/>
      </c>
      <c r="T2342" s="26" t="str">
        <f>IF(S2342="Complete",IF(AND(NOT(ISNA(VLOOKUP(CONCATENATE(F2342,G2342,H2342,I2342,J2342,K2342),'OMS Drop Downs'!G:G,1,FALSE))),IF(AND(G2342&lt;&gt;"C3",K2342&lt;&gt;"O5"),IF(SUM(COUNTIF(L2342:R2342,"Y"),COUNTIF(L2342:R2342,"N"))=0,"V","I"),IF(COUNTIF(L2342:R2342,"Y"),"V","I"))="V"),"Valid","Invalid")," ")</f>
        <v xml:space="preserve"> </v>
      </c>
      <c r="U2342"/>
    </row>
    <row r="2343" spans="2:21" x14ac:dyDescent="0.35">
      <c r="B2343" s="116"/>
      <c r="C2343" s="117"/>
      <c r="D2343" s="118"/>
      <c r="E2343" s="120"/>
      <c r="F2343" s="56"/>
      <c r="G2343" s="32"/>
      <c r="H2343" s="32"/>
      <c r="I2343" s="32"/>
      <c r="J2343" s="32"/>
      <c r="K2343" s="32"/>
      <c r="L2343" s="32"/>
      <c r="M2343" s="32"/>
      <c r="N2343" s="32"/>
      <c r="O2343" s="32"/>
      <c r="P2343" s="32"/>
      <c r="Q2343" s="32"/>
      <c r="R2343" s="32"/>
      <c r="S2343" s="25" t="str">
        <f>IF(COUNTA(B2343:R2343)=0,"",IF(AND(COUNTA(B2343)&gt;0, COUNTA(C2343)&gt;0, COUNTA(D2343)&gt;0, COUNTA(E2343)&gt;0, COUNTIF('OMS Drop Downs'!$C$2:$C$3,'OMS Response Form (ORF)'!F2343),COUNTIF('OMS Drop Downs'!$D$2:$D$5,'OMS Response Form (ORF)'!G2343),COUNTIF('OMS Drop Downs'!$A$2:$A$5,'OMS Response Form (ORF)'!H2343),COUNTIF('OMS Drop Downs'!$B$2:$B$4,'OMS Response Form (ORF)'!I2343),COUNTIF('OMS Drop Downs'!$A$2:$A$5,'OMS Response Form (ORF)'!J2343),COUNTIF('OMS Drop Downs'!$E$2:$E$7,'OMS Response Form (ORF)'!K2343),COUNTIF('OMS Drop Downs'!$B$2:$B$4,'OMS Response Form (ORF)'!L2343),COUNTIF('OMS Drop Downs'!$B$2:$B$4,'OMS Response Form (ORF)'!M2343),COUNTIF('OMS Drop Downs'!$B$2:$B$4,'OMS Response Form (ORF)'!N2343),COUNTIF('OMS Drop Downs'!$B$2:$B$4,'OMS Response Form (ORF)'!O2343), COUNTIF('OMS Drop Downs'!$B$2:$B$4,'OMS Response Form (ORF)'!P2343),COUNTIF('OMS Drop Downs'!$B$2:$B$4,'OMS Response Form (ORF)'!Q2343),COUNTIF('OMS Drop Downs'!$B$2:$B$4,'OMS Response Form (ORF)'!R2343)),"Complete","Incomplete"))</f>
        <v/>
      </c>
      <c r="T2343" s="26" t="str">
        <f>IF(S2343="Complete",IF(AND(NOT(ISNA(VLOOKUP(CONCATENATE(F2343,G2343,H2343,I2343,J2343,K2343),'OMS Drop Downs'!G:G,1,FALSE))),IF(AND(G2343&lt;&gt;"C3",K2343&lt;&gt;"O5"),IF(SUM(COUNTIF(L2343:R2343,"Y"),COUNTIF(L2343:R2343,"N"))=0,"V","I"),IF(COUNTIF(L2343:R2343,"Y"),"V","I"))="V"),"Valid","Invalid")," ")</f>
        <v xml:space="preserve"> </v>
      </c>
      <c r="U2343"/>
    </row>
    <row r="2344" spans="2:21" x14ac:dyDescent="0.35">
      <c r="B2344" s="116"/>
      <c r="C2344" s="117"/>
      <c r="D2344" s="118"/>
      <c r="E2344" s="120"/>
      <c r="F2344" s="56"/>
      <c r="G2344" s="32"/>
      <c r="H2344" s="32"/>
      <c r="I2344" s="32"/>
      <c r="J2344" s="32"/>
      <c r="K2344" s="32"/>
      <c r="L2344" s="32"/>
      <c r="M2344" s="32"/>
      <c r="N2344" s="32"/>
      <c r="O2344" s="32"/>
      <c r="P2344" s="32"/>
      <c r="Q2344" s="32"/>
      <c r="R2344" s="32"/>
      <c r="S2344" s="25" t="str">
        <f>IF(COUNTA(B2344:R2344)=0,"",IF(AND(COUNTA(B2344)&gt;0, COUNTA(C2344)&gt;0, COUNTA(D2344)&gt;0, COUNTA(E2344)&gt;0, COUNTIF('OMS Drop Downs'!$C$2:$C$3,'OMS Response Form (ORF)'!F2344),COUNTIF('OMS Drop Downs'!$D$2:$D$5,'OMS Response Form (ORF)'!G2344),COUNTIF('OMS Drop Downs'!$A$2:$A$5,'OMS Response Form (ORF)'!H2344),COUNTIF('OMS Drop Downs'!$B$2:$B$4,'OMS Response Form (ORF)'!I2344),COUNTIF('OMS Drop Downs'!$A$2:$A$5,'OMS Response Form (ORF)'!J2344),COUNTIF('OMS Drop Downs'!$E$2:$E$7,'OMS Response Form (ORF)'!K2344),COUNTIF('OMS Drop Downs'!$B$2:$B$4,'OMS Response Form (ORF)'!L2344),COUNTIF('OMS Drop Downs'!$B$2:$B$4,'OMS Response Form (ORF)'!M2344),COUNTIF('OMS Drop Downs'!$B$2:$B$4,'OMS Response Form (ORF)'!N2344),COUNTIF('OMS Drop Downs'!$B$2:$B$4,'OMS Response Form (ORF)'!O2344), COUNTIF('OMS Drop Downs'!$B$2:$B$4,'OMS Response Form (ORF)'!P2344),COUNTIF('OMS Drop Downs'!$B$2:$B$4,'OMS Response Form (ORF)'!Q2344),COUNTIF('OMS Drop Downs'!$B$2:$B$4,'OMS Response Form (ORF)'!R2344)),"Complete","Incomplete"))</f>
        <v/>
      </c>
      <c r="T2344" s="26" t="str">
        <f>IF(S2344="Complete",IF(AND(NOT(ISNA(VLOOKUP(CONCATENATE(F2344,G2344,H2344,I2344,J2344,K2344),'OMS Drop Downs'!G:G,1,FALSE))),IF(AND(G2344&lt;&gt;"C3",K2344&lt;&gt;"O5"),IF(SUM(COUNTIF(L2344:R2344,"Y"),COUNTIF(L2344:R2344,"N"))=0,"V","I"),IF(COUNTIF(L2344:R2344,"Y"),"V","I"))="V"),"Valid","Invalid")," ")</f>
        <v xml:space="preserve"> </v>
      </c>
      <c r="U2344"/>
    </row>
    <row r="2345" spans="2:21" x14ac:dyDescent="0.35">
      <c r="B2345" s="116"/>
      <c r="C2345" s="117"/>
      <c r="D2345" s="118"/>
      <c r="E2345" s="120"/>
      <c r="F2345" s="56"/>
      <c r="G2345" s="32"/>
      <c r="H2345" s="32"/>
      <c r="I2345" s="32"/>
      <c r="J2345" s="32"/>
      <c r="K2345" s="32"/>
      <c r="L2345" s="32"/>
      <c r="M2345" s="32"/>
      <c r="N2345" s="32"/>
      <c r="O2345" s="32"/>
      <c r="P2345" s="32"/>
      <c r="Q2345" s="32"/>
      <c r="R2345" s="32"/>
      <c r="S2345" s="25" t="str">
        <f>IF(COUNTA(B2345:R2345)=0,"",IF(AND(COUNTA(B2345)&gt;0, COUNTA(C2345)&gt;0, COUNTA(D2345)&gt;0, COUNTA(E2345)&gt;0, COUNTIF('OMS Drop Downs'!$C$2:$C$3,'OMS Response Form (ORF)'!F2345),COUNTIF('OMS Drop Downs'!$D$2:$D$5,'OMS Response Form (ORF)'!G2345),COUNTIF('OMS Drop Downs'!$A$2:$A$5,'OMS Response Form (ORF)'!H2345),COUNTIF('OMS Drop Downs'!$B$2:$B$4,'OMS Response Form (ORF)'!I2345),COUNTIF('OMS Drop Downs'!$A$2:$A$5,'OMS Response Form (ORF)'!J2345),COUNTIF('OMS Drop Downs'!$E$2:$E$7,'OMS Response Form (ORF)'!K2345),COUNTIF('OMS Drop Downs'!$B$2:$B$4,'OMS Response Form (ORF)'!L2345),COUNTIF('OMS Drop Downs'!$B$2:$B$4,'OMS Response Form (ORF)'!M2345),COUNTIF('OMS Drop Downs'!$B$2:$B$4,'OMS Response Form (ORF)'!N2345),COUNTIF('OMS Drop Downs'!$B$2:$B$4,'OMS Response Form (ORF)'!O2345), COUNTIF('OMS Drop Downs'!$B$2:$B$4,'OMS Response Form (ORF)'!P2345),COUNTIF('OMS Drop Downs'!$B$2:$B$4,'OMS Response Form (ORF)'!Q2345),COUNTIF('OMS Drop Downs'!$B$2:$B$4,'OMS Response Form (ORF)'!R2345)),"Complete","Incomplete"))</f>
        <v/>
      </c>
      <c r="T2345" s="26" t="str">
        <f>IF(S2345="Complete",IF(AND(NOT(ISNA(VLOOKUP(CONCATENATE(F2345,G2345,H2345,I2345,J2345,K2345),'OMS Drop Downs'!G:G,1,FALSE))),IF(AND(G2345&lt;&gt;"C3",K2345&lt;&gt;"O5"),IF(SUM(COUNTIF(L2345:R2345,"Y"),COUNTIF(L2345:R2345,"N"))=0,"V","I"),IF(COUNTIF(L2345:R2345,"Y"),"V","I"))="V"),"Valid","Invalid")," ")</f>
        <v xml:space="preserve"> </v>
      </c>
      <c r="U2345"/>
    </row>
    <row r="2346" spans="2:21" x14ac:dyDescent="0.35">
      <c r="B2346" s="116"/>
      <c r="C2346" s="117"/>
      <c r="D2346" s="118"/>
      <c r="E2346" s="120"/>
      <c r="F2346" s="56"/>
      <c r="G2346" s="32"/>
      <c r="H2346" s="32"/>
      <c r="I2346" s="32"/>
      <c r="J2346" s="32"/>
      <c r="K2346" s="32"/>
      <c r="L2346" s="32"/>
      <c r="M2346" s="32"/>
      <c r="N2346" s="32"/>
      <c r="O2346" s="32"/>
      <c r="P2346" s="32"/>
      <c r="Q2346" s="32"/>
      <c r="R2346" s="32"/>
      <c r="S2346" s="25" t="str">
        <f>IF(COUNTA(B2346:R2346)=0,"",IF(AND(COUNTA(B2346)&gt;0, COUNTA(C2346)&gt;0, COUNTA(D2346)&gt;0, COUNTA(E2346)&gt;0, COUNTIF('OMS Drop Downs'!$C$2:$C$3,'OMS Response Form (ORF)'!F2346),COUNTIF('OMS Drop Downs'!$D$2:$D$5,'OMS Response Form (ORF)'!G2346),COUNTIF('OMS Drop Downs'!$A$2:$A$5,'OMS Response Form (ORF)'!H2346),COUNTIF('OMS Drop Downs'!$B$2:$B$4,'OMS Response Form (ORF)'!I2346),COUNTIF('OMS Drop Downs'!$A$2:$A$5,'OMS Response Form (ORF)'!J2346),COUNTIF('OMS Drop Downs'!$E$2:$E$7,'OMS Response Form (ORF)'!K2346),COUNTIF('OMS Drop Downs'!$B$2:$B$4,'OMS Response Form (ORF)'!L2346),COUNTIF('OMS Drop Downs'!$B$2:$B$4,'OMS Response Form (ORF)'!M2346),COUNTIF('OMS Drop Downs'!$B$2:$B$4,'OMS Response Form (ORF)'!N2346),COUNTIF('OMS Drop Downs'!$B$2:$B$4,'OMS Response Form (ORF)'!O2346), COUNTIF('OMS Drop Downs'!$B$2:$B$4,'OMS Response Form (ORF)'!P2346),COUNTIF('OMS Drop Downs'!$B$2:$B$4,'OMS Response Form (ORF)'!Q2346),COUNTIF('OMS Drop Downs'!$B$2:$B$4,'OMS Response Form (ORF)'!R2346)),"Complete","Incomplete"))</f>
        <v/>
      </c>
      <c r="T2346" s="26" t="str">
        <f>IF(S2346="Complete",IF(AND(NOT(ISNA(VLOOKUP(CONCATENATE(F2346,G2346,H2346,I2346,J2346,K2346),'OMS Drop Downs'!G:G,1,FALSE))),IF(AND(G2346&lt;&gt;"C3",K2346&lt;&gt;"O5"),IF(SUM(COUNTIF(L2346:R2346,"Y"),COUNTIF(L2346:R2346,"N"))=0,"V","I"),IF(COUNTIF(L2346:R2346,"Y"),"V","I"))="V"),"Valid","Invalid")," ")</f>
        <v xml:space="preserve"> </v>
      </c>
      <c r="U2346"/>
    </row>
    <row r="2347" spans="2:21" x14ac:dyDescent="0.35">
      <c r="B2347" s="116"/>
      <c r="C2347" s="117"/>
      <c r="D2347" s="118"/>
      <c r="E2347" s="120"/>
      <c r="F2347" s="56"/>
      <c r="G2347" s="32"/>
      <c r="H2347" s="32"/>
      <c r="I2347" s="32"/>
      <c r="J2347" s="32"/>
      <c r="K2347" s="32"/>
      <c r="L2347" s="32"/>
      <c r="M2347" s="32"/>
      <c r="N2347" s="32"/>
      <c r="O2347" s="32"/>
      <c r="P2347" s="32"/>
      <c r="Q2347" s="32"/>
      <c r="R2347" s="32"/>
      <c r="S2347" s="25" t="str">
        <f>IF(COUNTA(B2347:R2347)=0,"",IF(AND(COUNTA(B2347)&gt;0, COUNTA(C2347)&gt;0, COUNTA(D2347)&gt;0, COUNTA(E2347)&gt;0, COUNTIF('OMS Drop Downs'!$C$2:$C$3,'OMS Response Form (ORF)'!F2347),COUNTIF('OMS Drop Downs'!$D$2:$D$5,'OMS Response Form (ORF)'!G2347),COUNTIF('OMS Drop Downs'!$A$2:$A$5,'OMS Response Form (ORF)'!H2347),COUNTIF('OMS Drop Downs'!$B$2:$B$4,'OMS Response Form (ORF)'!I2347),COUNTIF('OMS Drop Downs'!$A$2:$A$5,'OMS Response Form (ORF)'!J2347),COUNTIF('OMS Drop Downs'!$E$2:$E$7,'OMS Response Form (ORF)'!K2347),COUNTIF('OMS Drop Downs'!$B$2:$B$4,'OMS Response Form (ORF)'!L2347),COUNTIF('OMS Drop Downs'!$B$2:$B$4,'OMS Response Form (ORF)'!M2347),COUNTIF('OMS Drop Downs'!$B$2:$B$4,'OMS Response Form (ORF)'!N2347),COUNTIF('OMS Drop Downs'!$B$2:$B$4,'OMS Response Form (ORF)'!O2347), COUNTIF('OMS Drop Downs'!$B$2:$B$4,'OMS Response Form (ORF)'!P2347),COUNTIF('OMS Drop Downs'!$B$2:$B$4,'OMS Response Form (ORF)'!Q2347),COUNTIF('OMS Drop Downs'!$B$2:$B$4,'OMS Response Form (ORF)'!R2347)),"Complete","Incomplete"))</f>
        <v/>
      </c>
      <c r="T2347" s="26" t="str">
        <f>IF(S2347="Complete",IF(AND(NOT(ISNA(VLOOKUP(CONCATENATE(F2347,G2347,H2347,I2347,J2347,K2347),'OMS Drop Downs'!G:G,1,FALSE))),IF(AND(G2347&lt;&gt;"C3",K2347&lt;&gt;"O5"),IF(SUM(COUNTIF(L2347:R2347,"Y"),COUNTIF(L2347:R2347,"N"))=0,"V","I"),IF(COUNTIF(L2347:R2347,"Y"),"V","I"))="V"),"Valid","Invalid")," ")</f>
        <v xml:space="preserve"> </v>
      </c>
      <c r="U2347"/>
    </row>
    <row r="2348" spans="2:21" x14ac:dyDescent="0.35">
      <c r="B2348" s="116"/>
      <c r="C2348" s="117"/>
      <c r="D2348" s="118"/>
      <c r="E2348" s="120"/>
      <c r="F2348" s="56"/>
      <c r="G2348" s="32"/>
      <c r="H2348" s="32"/>
      <c r="I2348" s="32"/>
      <c r="J2348" s="32"/>
      <c r="K2348" s="32"/>
      <c r="L2348" s="32"/>
      <c r="M2348" s="32"/>
      <c r="N2348" s="32"/>
      <c r="O2348" s="32"/>
      <c r="P2348" s="32"/>
      <c r="Q2348" s="32"/>
      <c r="R2348" s="32"/>
      <c r="S2348" s="25" t="str">
        <f>IF(COUNTA(B2348:R2348)=0,"",IF(AND(COUNTA(B2348)&gt;0, COUNTA(C2348)&gt;0, COUNTA(D2348)&gt;0, COUNTA(E2348)&gt;0, COUNTIF('OMS Drop Downs'!$C$2:$C$3,'OMS Response Form (ORF)'!F2348),COUNTIF('OMS Drop Downs'!$D$2:$D$5,'OMS Response Form (ORF)'!G2348),COUNTIF('OMS Drop Downs'!$A$2:$A$5,'OMS Response Form (ORF)'!H2348),COUNTIF('OMS Drop Downs'!$B$2:$B$4,'OMS Response Form (ORF)'!I2348),COUNTIF('OMS Drop Downs'!$A$2:$A$5,'OMS Response Form (ORF)'!J2348),COUNTIF('OMS Drop Downs'!$E$2:$E$7,'OMS Response Form (ORF)'!K2348),COUNTIF('OMS Drop Downs'!$B$2:$B$4,'OMS Response Form (ORF)'!L2348),COUNTIF('OMS Drop Downs'!$B$2:$B$4,'OMS Response Form (ORF)'!M2348),COUNTIF('OMS Drop Downs'!$B$2:$B$4,'OMS Response Form (ORF)'!N2348),COUNTIF('OMS Drop Downs'!$B$2:$B$4,'OMS Response Form (ORF)'!O2348), COUNTIF('OMS Drop Downs'!$B$2:$B$4,'OMS Response Form (ORF)'!P2348),COUNTIF('OMS Drop Downs'!$B$2:$B$4,'OMS Response Form (ORF)'!Q2348),COUNTIF('OMS Drop Downs'!$B$2:$B$4,'OMS Response Form (ORF)'!R2348)),"Complete","Incomplete"))</f>
        <v/>
      </c>
      <c r="T2348" s="26" t="str">
        <f>IF(S2348="Complete",IF(AND(NOT(ISNA(VLOOKUP(CONCATENATE(F2348,G2348,H2348,I2348,J2348,K2348),'OMS Drop Downs'!G:G,1,FALSE))),IF(AND(G2348&lt;&gt;"C3",K2348&lt;&gt;"O5"),IF(SUM(COUNTIF(L2348:R2348,"Y"),COUNTIF(L2348:R2348,"N"))=0,"V","I"),IF(COUNTIF(L2348:R2348,"Y"),"V","I"))="V"),"Valid","Invalid")," ")</f>
        <v xml:space="preserve"> </v>
      </c>
      <c r="U2348"/>
    </row>
    <row r="2349" spans="2:21" x14ac:dyDescent="0.35">
      <c r="B2349" s="116"/>
      <c r="C2349" s="117"/>
      <c r="D2349" s="118"/>
      <c r="E2349" s="120"/>
      <c r="F2349" s="56"/>
      <c r="G2349" s="32"/>
      <c r="H2349" s="32"/>
      <c r="I2349" s="32"/>
      <c r="J2349" s="32"/>
      <c r="K2349" s="32"/>
      <c r="L2349" s="32"/>
      <c r="M2349" s="32"/>
      <c r="N2349" s="32"/>
      <c r="O2349" s="32"/>
      <c r="P2349" s="32"/>
      <c r="Q2349" s="32"/>
      <c r="R2349" s="32"/>
      <c r="S2349" s="25" t="str">
        <f>IF(COUNTA(B2349:R2349)=0,"",IF(AND(COUNTA(B2349)&gt;0, COUNTA(C2349)&gt;0, COUNTA(D2349)&gt;0, COUNTA(E2349)&gt;0, COUNTIF('OMS Drop Downs'!$C$2:$C$3,'OMS Response Form (ORF)'!F2349),COUNTIF('OMS Drop Downs'!$D$2:$D$5,'OMS Response Form (ORF)'!G2349),COUNTIF('OMS Drop Downs'!$A$2:$A$5,'OMS Response Form (ORF)'!H2349),COUNTIF('OMS Drop Downs'!$B$2:$B$4,'OMS Response Form (ORF)'!I2349),COUNTIF('OMS Drop Downs'!$A$2:$A$5,'OMS Response Form (ORF)'!J2349),COUNTIF('OMS Drop Downs'!$E$2:$E$7,'OMS Response Form (ORF)'!K2349),COUNTIF('OMS Drop Downs'!$B$2:$B$4,'OMS Response Form (ORF)'!L2349),COUNTIF('OMS Drop Downs'!$B$2:$B$4,'OMS Response Form (ORF)'!M2349),COUNTIF('OMS Drop Downs'!$B$2:$B$4,'OMS Response Form (ORF)'!N2349),COUNTIF('OMS Drop Downs'!$B$2:$B$4,'OMS Response Form (ORF)'!O2349), COUNTIF('OMS Drop Downs'!$B$2:$B$4,'OMS Response Form (ORF)'!P2349),COUNTIF('OMS Drop Downs'!$B$2:$B$4,'OMS Response Form (ORF)'!Q2349),COUNTIF('OMS Drop Downs'!$B$2:$B$4,'OMS Response Form (ORF)'!R2349)),"Complete","Incomplete"))</f>
        <v/>
      </c>
      <c r="T2349" s="26" t="str">
        <f>IF(S2349="Complete",IF(AND(NOT(ISNA(VLOOKUP(CONCATENATE(F2349,G2349,H2349,I2349,J2349,K2349),'OMS Drop Downs'!G:G,1,FALSE))),IF(AND(G2349&lt;&gt;"C3",K2349&lt;&gt;"O5"),IF(SUM(COUNTIF(L2349:R2349,"Y"),COUNTIF(L2349:R2349,"N"))=0,"V","I"),IF(COUNTIF(L2349:R2349,"Y"),"V","I"))="V"),"Valid","Invalid")," ")</f>
        <v xml:space="preserve"> </v>
      </c>
      <c r="U2349"/>
    </row>
    <row r="2350" spans="2:21" x14ac:dyDescent="0.35">
      <c r="B2350" s="116"/>
      <c r="C2350" s="117"/>
      <c r="D2350" s="118"/>
      <c r="E2350" s="120"/>
      <c r="F2350" s="56"/>
      <c r="G2350" s="32"/>
      <c r="H2350" s="32"/>
      <c r="I2350" s="32"/>
      <c r="J2350" s="32"/>
      <c r="K2350" s="32"/>
      <c r="L2350" s="32"/>
      <c r="M2350" s="32"/>
      <c r="N2350" s="32"/>
      <c r="O2350" s="32"/>
      <c r="P2350" s="32"/>
      <c r="Q2350" s="32"/>
      <c r="R2350" s="32"/>
      <c r="S2350" s="25" t="str">
        <f>IF(COUNTA(B2350:R2350)=0,"",IF(AND(COUNTA(B2350)&gt;0, COUNTA(C2350)&gt;0, COUNTA(D2350)&gt;0, COUNTA(E2350)&gt;0, COUNTIF('OMS Drop Downs'!$C$2:$C$3,'OMS Response Form (ORF)'!F2350),COUNTIF('OMS Drop Downs'!$D$2:$D$5,'OMS Response Form (ORF)'!G2350),COUNTIF('OMS Drop Downs'!$A$2:$A$5,'OMS Response Form (ORF)'!H2350),COUNTIF('OMS Drop Downs'!$B$2:$B$4,'OMS Response Form (ORF)'!I2350),COUNTIF('OMS Drop Downs'!$A$2:$A$5,'OMS Response Form (ORF)'!J2350),COUNTIF('OMS Drop Downs'!$E$2:$E$7,'OMS Response Form (ORF)'!K2350),COUNTIF('OMS Drop Downs'!$B$2:$B$4,'OMS Response Form (ORF)'!L2350),COUNTIF('OMS Drop Downs'!$B$2:$B$4,'OMS Response Form (ORF)'!M2350),COUNTIF('OMS Drop Downs'!$B$2:$B$4,'OMS Response Form (ORF)'!N2350),COUNTIF('OMS Drop Downs'!$B$2:$B$4,'OMS Response Form (ORF)'!O2350), COUNTIF('OMS Drop Downs'!$B$2:$B$4,'OMS Response Form (ORF)'!P2350),COUNTIF('OMS Drop Downs'!$B$2:$B$4,'OMS Response Form (ORF)'!Q2350),COUNTIF('OMS Drop Downs'!$B$2:$B$4,'OMS Response Form (ORF)'!R2350)),"Complete","Incomplete"))</f>
        <v/>
      </c>
      <c r="T2350" s="26" t="str">
        <f>IF(S2350="Complete",IF(AND(NOT(ISNA(VLOOKUP(CONCATENATE(F2350,G2350,H2350,I2350,J2350,K2350),'OMS Drop Downs'!G:G,1,FALSE))),IF(AND(G2350&lt;&gt;"C3",K2350&lt;&gt;"O5"),IF(SUM(COUNTIF(L2350:R2350,"Y"),COUNTIF(L2350:R2350,"N"))=0,"V","I"),IF(COUNTIF(L2350:R2350,"Y"),"V","I"))="V"),"Valid","Invalid")," ")</f>
        <v xml:space="preserve"> </v>
      </c>
      <c r="U2350"/>
    </row>
    <row r="2351" spans="2:21" x14ac:dyDescent="0.35">
      <c r="B2351" s="116"/>
      <c r="C2351" s="117"/>
      <c r="D2351" s="118"/>
      <c r="E2351" s="120"/>
      <c r="F2351" s="56"/>
      <c r="G2351" s="32"/>
      <c r="H2351" s="32"/>
      <c r="I2351" s="32"/>
      <c r="J2351" s="32"/>
      <c r="K2351" s="32"/>
      <c r="L2351" s="32"/>
      <c r="M2351" s="32"/>
      <c r="N2351" s="32"/>
      <c r="O2351" s="32"/>
      <c r="P2351" s="32"/>
      <c r="Q2351" s="32"/>
      <c r="R2351" s="32"/>
      <c r="S2351" s="25" t="str">
        <f>IF(COUNTA(B2351:R2351)=0,"",IF(AND(COUNTA(B2351)&gt;0, COUNTA(C2351)&gt;0, COUNTA(D2351)&gt;0, COUNTA(E2351)&gt;0, COUNTIF('OMS Drop Downs'!$C$2:$C$3,'OMS Response Form (ORF)'!F2351),COUNTIF('OMS Drop Downs'!$D$2:$D$5,'OMS Response Form (ORF)'!G2351),COUNTIF('OMS Drop Downs'!$A$2:$A$5,'OMS Response Form (ORF)'!H2351),COUNTIF('OMS Drop Downs'!$B$2:$B$4,'OMS Response Form (ORF)'!I2351),COUNTIF('OMS Drop Downs'!$A$2:$A$5,'OMS Response Form (ORF)'!J2351),COUNTIF('OMS Drop Downs'!$E$2:$E$7,'OMS Response Form (ORF)'!K2351),COUNTIF('OMS Drop Downs'!$B$2:$B$4,'OMS Response Form (ORF)'!L2351),COUNTIF('OMS Drop Downs'!$B$2:$B$4,'OMS Response Form (ORF)'!M2351),COUNTIF('OMS Drop Downs'!$B$2:$B$4,'OMS Response Form (ORF)'!N2351),COUNTIF('OMS Drop Downs'!$B$2:$B$4,'OMS Response Form (ORF)'!O2351), COUNTIF('OMS Drop Downs'!$B$2:$B$4,'OMS Response Form (ORF)'!P2351),COUNTIF('OMS Drop Downs'!$B$2:$B$4,'OMS Response Form (ORF)'!Q2351),COUNTIF('OMS Drop Downs'!$B$2:$B$4,'OMS Response Form (ORF)'!R2351)),"Complete","Incomplete"))</f>
        <v/>
      </c>
      <c r="T2351" s="26" t="str">
        <f>IF(S2351="Complete",IF(AND(NOT(ISNA(VLOOKUP(CONCATENATE(F2351,G2351,H2351,I2351,J2351,K2351),'OMS Drop Downs'!G:G,1,FALSE))),IF(AND(G2351&lt;&gt;"C3",K2351&lt;&gt;"O5"),IF(SUM(COUNTIF(L2351:R2351,"Y"),COUNTIF(L2351:R2351,"N"))=0,"V","I"),IF(COUNTIF(L2351:R2351,"Y"),"V","I"))="V"),"Valid","Invalid")," ")</f>
        <v xml:space="preserve"> </v>
      </c>
      <c r="U2351"/>
    </row>
    <row r="2352" spans="2:21" x14ac:dyDescent="0.35">
      <c r="B2352" s="116"/>
      <c r="C2352" s="117"/>
      <c r="D2352" s="118"/>
      <c r="E2352" s="120"/>
      <c r="F2352" s="56"/>
      <c r="G2352" s="32"/>
      <c r="H2352" s="32"/>
      <c r="I2352" s="32"/>
      <c r="J2352" s="32"/>
      <c r="K2352" s="32"/>
      <c r="L2352" s="32"/>
      <c r="M2352" s="32"/>
      <c r="N2352" s="32"/>
      <c r="O2352" s="32"/>
      <c r="P2352" s="32"/>
      <c r="Q2352" s="32"/>
      <c r="R2352" s="32"/>
      <c r="S2352" s="25" t="str">
        <f>IF(COUNTA(B2352:R2352)=0,"",IF(AND(COUNTA(B2352)&gt;0, COUNTA(C2352)&gt;0, COUNTA(D2352)&gt;0, COUNTA(E2352)&gt;0, COUNTIF('OMS Drop Downs'!$C$2:$C$3,'OMS Response Form (ORF)'!F2352),COUNTIF('OMS Drop Downs'!$D$2:$D$5,'OMS Response Form (ORF)'!G2352),COUNTIF('OMS Drop Downs'!$A$2:$A$5,'OMS Response Form (ORF)'!H2352),COUNTIF('OMS Drop Downs'!$B$2:$B$4,'OMS Response Form (ORF)'!I2352),COUNTIF('OMS Drop Downs'!$A$2:$A$5,'OMS Response Form (ORF)'!J2352),COUNTIF('OMS Drop Downs'!$E$2:$E$7,'OMS Response Form (ORF)'!K2352),COUNTIF('OMS Drop Downs'!$B$2:$B$4,'OMS Response Form (ORF)'!L2352),COUNTIF('OMS Drop Downs'!$B$2:$B$4,'OMS Response Form (ORF)'!M2352),COUNTIF('OMS Drop Downs'!$B$2:$B$4,'OMS Response Form (ORF)'!N2352),COUNTIF('OMS Drop Downs'!$B$2:$B$4,'OMS Response Form (ORF)'!O2352), COUNTIF('OMS Drop Downs'!$B$2:$B$4,'OMS Response Form (ORF)'!P2352),COUNTIF('OMS Drop Downs'!$B$2:$B$4,'OMS Response Form (ORF)'!Q2352),COUNTIF('OMS Drop Downs'!$B$2:$B$4,'OMS Response Form (ORF)'!R2352)),"Complete","Incomplete"))</f>
        <v/>
      </c>
      <c r="T2352" s="26" t="str">
        <f>IF(S2352="Complete",IF(AND(NOT(ISNA(VLOOKUP(CONCATENATE(F2352,G2352,H2352,I2352,J2352,K2352),'OMS Drop Downs'!G:G,1,FALSE))),IF(AND(G2352&lt;&gt;"C3",K2352&lt;&gt;"O5"),IF(SUM(COUNTIF(L2352:R2352,"Y"),COUNTIF(L2352:R2352,"N"))=0,"V","I"),IF(COUNTIF(L2352:R2352,"Y"),"V","I"))="V"),"Valid","Invalid")," ")</f>
        <v xml:space="preserve"> </v>
      </c>
      <c r="U2352"/>
    </row>
    <row r="2353" spans="2:21" x14ac:dyDescent="0.35">
      <c r="B2353" s="116"/>
      <c r="C2353" s="117"/>
      <c r="D2353" s="118"/>
      <c r="E2353" s="120"/>
      <c r="F2353" s="56"/>
      <c r="G2353" s="32"/>
      <c r="H2353" s="32"/>
      <c r="I2353" s="32"/>
      <c r="J2353" s="32"/>
      <c r="K2353" s="32"/>
      <c r="L2353" s="32"/>
      <c r="M2353" s="32"/>
      <c r="N2353" s="32"/>
      <c r="O2353" s="32"/>
      <c r="P2353" s="32"/>
      <c r="Q2353" s="32"/>
      <c r="R2353" s="32"/>
      <c r="S2353" s="25" t="str">
        <f>IF(COUNTA(B2353:R2353)=0,"",IF(AND(COUNTA(B2353)&gt;0, COUNTA(C2353)&gt;0, COUNTA(D2353)&gt;0, COUNTA(E2353)&gt;0, COUNTIF('OMS Drop Downs'!$C$2:$C$3,'OMS Response Form (ORF)'!F2353),COUNTIF('OMS Drop Downs'!$D$2:$D$5,'OMS Response Form (ORF)'!G2353),COUNTIF('OMS Drop Downs'!$A$2:$A$5,'OMS Response Form (ORF)'!H2353),COUNTIF('OMS Drop Downs'!$B$2:$B$4,'OMS Response Form (ORF)'!I2353),COUNTIF('OMS Drop Downs'!$A$2:$A$5,'OMS Response Form (ORF)'!J2353),COUNTIF('OMS Drop Downs'!$E$2:$E$7,'OMS Response Form (ORF)'!K2353),COUNTIF('OMS Drop Downs'!$B$2:$B$4,'OMS Response Form (ORF)'!L2353),COUNTIF('OMS Drop Downs'!$B$2:$B$4,'OMS Response Form (ORF)'!M2353),COUNTIF('OMS Drop Downs'!$B$2:$B$4,'OMS Response Form (ORF)'!N2353),COUNTIF('OMS Drop Downs'!$B$2:$B$4,'OMS Response Form (ORF)'!O2353), COUNTIF('OMS Drop Downs'!$B$2:$B$4,'OMS Response Form (ORF)'!P2353),COUNTIF('OMS Drop Downs'!$B$2:$B$4,'OMS Response Form (ORF)'!Q2353),COUNTIF('OMS Drop Downs'!$B$2:$B$4,'OMS Response Form (ORF)'!R2353)),"Complete","Incomplete"))</f>
        <v/>
      </c>
      <c r="T2353" s="26" t="str">
        <f>IF(S2353="Complete",IF(AND(NOT(ISNA(VLOOKUP(CONCATENATE(F2353,G2353,H2353,I2353,J2353,K2353),'OMS Drop Downs'!G:G,1,FALSE))),IF(AND(G2353&lt;&gt;"C3",K2353&lt;&gt;"O5"),IF(SUM(COUNTIF(L2353:R2353,"Y"),COUNTIF(L2353:R2353,"N"))=0,"V","I"),IF(COUNTIF(L2353:R2353,"Y"),"V","I"))="V"),"Valid","Invalid")," ")</f>
        <v xml:space="preserve"> </v>
      </c>
      <c r="U2353"/>
    </row>
    <row r="2354" spans="2:21" x14ac:dyDescent="0.35">
      <c r="B2354" s="116"/>
      <c r="C2354" s="117"/>
      <c r="D2354" s="118"/>
      <c r="E2354" s="120"/>
      <c r="F2354" s="56"/>
      <c r="G2354" s="32"/>
      <c r="H2354" s="32"/>
      <c r="I2354" s="32"/>
      <c r="J2354" s="32"/>
      <c r="K2354" s="32"/>
      <c r="L2354" s="32"/>
      <c r="M2354" s="32"/>
      <c r="N2354" s="32"/>
      <c r="O2354" s="32"/>
      <c r="P2354" s="32"/>
      <c r="Q2354" s="32"/>
      <c r="R2354" s="32"/>
      <c r="S2354" s="25" t="str">
        <f>IF(COUNTA(B2354:R2354)=0,"",IF(AND(COUNTA(B2354)&gt;0, COUNTA(C2354)&gt;0, COUNTA(D2354)&gt;0, COUNTA(E2354)&gt;0, COUNTIF('OMS Drop Downs'!$C$2:$C$3,'OMS Response Form (ORF)'!F2354),COUNTIF('OMS Drop Downs'!$D$2:$D$5,'OMS Response Form (ORF)'!G2354),COUNTIF('OMS Drop Downs'!$A$2:$A$5,'OMS Response Form (ORF)'!H2354),COUNTIF('OMS Drop Downs'!$B$2:$B$4,'OMS Response Form (ORF)'!I2354),COUNTIF('OMS Drop Downs'!$A$2:$A$5,'OMS Response Form (ORF)'!J2354),COUNTIF('OMS Drop Downs'!$E$2:$E$7,'OMS Response Form (ORF)'!K2354),COUNTIF('OMS Drop Downs'!$B$2:$B$4,'OMS Response Form (ORF)'!L2354),COUNTIF('OMS Drop Downs'!$B$2:$B$4,'OMS Response Form (ORF)'!M2354),COUNTIF('OMS Drop Downs'!$B$2:$B$4,'OMS Response Form (ORF)'!N2354),COUNTIF('OMS Drop Downs'!$B$2:$B$4,'OMS Response Form (ORF)'!O2354), COUNTIF('OMS Drop Downs'!$B$2:$B$4,'OMS Response Form (ORF)'!P2354),COUNTIF('OMS Drop Downs'!$B$2:$B$4,'OMS Response Form (ORF)'!Q2354),COUNTIF('OMS Drop Downs'!$B$2:$B$4,'OMS Response Form (ORF)'!R2354)),"Complete","Incomplete"))</f>
        <v/>
      </c>
      <c r="T2354" s="26" t="str">
        <f>IF(S2354="Complete",IF(AND(NOT(ISNA(VLOOKUP(CONCATENATE(F2354,G2354,H2354,I2354,J2354,K2354),'OMS Drop Downs'!G:G,1,FALSE))),IF(AND(G2354&lt;&gt;"C3",K2354&lt;&gt;"O5"),IF(SUM(COUNTIF(L2354:R2354,"Y"),COUNTIF(L2354:R2354,"N"))=0,"V","I"),IF(COUNTIF(L2354:R2354,"Y"),"V","I"))="V"),"Valid","Invalid")," ")</f>
        <v xml:space="preserve"> </v>
      </c>
      <c r="U2354"/>
    </row>
    <row r="2355" spans="2:21" x14ac:dyDescent="0.35">
      <c r="B2355" s="116"/>
      <c r="C2355" s="117"/>
      <c r="D2355" s="118"/>
      <c r="E2355" s="120"/>
      <c r="F2355" s="56"/>
      <c r="G2355" s="32"/>
      <c r="H2355" s="32"/>
      <c r="I2355" s="32"/>
      <c r="J2355" s="32"/>
      <c r="K2355" s="32"/>
      <c r="L2355" s="32"/>
      <c r="M2355" s="32"/>
      <c r="N2355" s="32"/>
      <c r="O2355" s="32"/>
      <c r="P2355" s="32"/>
      <c r="Q2355" s="32"/>
      <c r="R2355" s="32"/>
      <c r="S2355" s="25" t="str">
        <f>IF(COUNTA(B2355:R2355)=0,"",IF(AND(COUNTA(B2355)&gt;0, COUNTA(C2355)&gt;0, COUNTA(D2355)&gt;0, COUNTA(E2355)&gt;0, COUNTIF('OMS Drop Downs'!$C$2:$C$3,'OMS Response Form (ORF)'!F2355),COUNTIF('OMS Drop Downs'!$D$2:$D$5,'OMS Response Form (ORF)'!G2355),COUNTIF('OMS Drop Downs'!$A$2:$A$5,'OMS Response Form (ORF)'!H2355),COUNTIF('OMS Drop Downs'!$B$2:$B$4,'OMS Response Form (ORF)'!I2355),COUNTIF('OMS Drop Downs'!$A$2:$A$5,'OMS Response Form (ORF)'!J2355),COUNTIF('OMS Drop Downs'!$E$2:$E$7,'OMS Response Form (ORF)'!K2355),COUNTIF('OMS Drop Downs'!$B$2:$B$4,'OMS Response Form (ORF)'!L2355),COUNTIF('OMS Drop Downs'!$B$2:$B$4,'OMS Response Form (ORF)'!M2355),COUNTIF('OMS Drop Downs'!$B$2:$B$4,'OMS Response Form (ORF)'!N2355),COUNTIF('OMS Drop Downs'!$B$2:$B$4,'OMS Response Form (ORF)'!O2355), COUNTIF('OMS Drop Downs'!$B$2:$B$4,'OMS Response Form (ORF)'!P2355),COUNTIF('OMS Drop Downs'!$B$2:$B$4,'OMS Response Form (ORF)'!Q2355),COUNTIF('OMS Drop Downs'!$B$2:$B$4,'OMS Response Form (ORF)'!R2355)),"Complete","Incomplete"))</f>
        <v/>
      </c>
      <c r="T2355" s="26" t="str">
        <f>IF(S2355="Complete",IF(AND(NOT(ISNA(VLOOKUP(CONCATENATE(F2355,G2355,H2355,I2355,J2355,K2355),'OMS Drop Downs'!G:G,1,FALSE))),IF(AND(G2355&lt;&gt;"C3",K2355&lt;&gt;"O5"),IF(SUM(COUNTIF(L2355:R2355,"Y"),COUNTIF(L2355:R2355,"N"))=0,"V","I"),IF(COUNTIF(L2355:R2355,"Y"),"V","I"))="V"),"Valid","Invalid")," ")</f>
        <v xml:space="preserve"> </v>
      </c>
      <c r="U2355"/>
    </row>
    <row r="2356" spans="2:21" x14ac:dyDescent="0.35">
      <c r="B2356" s="116"/>
      <c r="C2356" s="117"/>
      <c r="D2356" s="118"/>
      <c r="E2356" s="120"/>
      <c r="F2356" s="56"/>
      <c r="G2356" s="32"/>
      <c r="H2356" s="32"/>
      <c r="I2356" s="32"/>
      <c r="J2356" s="32"/>
      <c r="K2356" s="32"/>
      <c r="L2356" s="32"/>
      <c r="M2356" s="32"/>
      <c r="N2356" s="32"/>
      <c r="O2356" s="32"/>
      <c r="P2356" s="32"/>
      <c r="Q2356" s="32"/>
      <c r="R2356" s="32"/>
      <c r="S2356" s="25" t="str">
        <f>IF(COUNTA(B2356:R2356)=0,"",IF(AND(COUNTA(B2356)&gt;0, COUNTA(C2356)&gt;0, COUNTA(D2356)&gt;0, COUNTA(E2356)&gt;0, COUNTIF('OMS Drop Downs'!$C$2:$C$3,'OMS Response Form (ORF)'!F2356),COUNTIF('OMS Drop Downs'!$D$2:$D$5,'OMS Response Form (ORF)'!G2356),COUNTIF('OMS Drop Downs'!$A$2:$A$5,'OMS Response Form (ORF)'!H2356),COUNTIF('OMS Drop Downs'!$B$2:$B$4,'OMS Response Form (ORF)'!I2356),COUNTIF('OMS Drop Downs'!$A$2:$A$5,'OMS Response Form (ORF)'!J2356),COUNTIF('OMS Drop Downs'!$E$2:$E$7,'OMS Response Form (ORF)'!K2356),COUNTIF('OMS Drop Downs'!$B$2:$B$4,'OMS Response Form (ORF)'!L2356),COUNTIF('OMS Drop Downs'!$B$2:$B$4,'OMS Response Form (ORF)'!M2356),COUNTIF('OMS Drop Downs'!$B$2:$B$4,'OMS Response Form (ORF)'!N2356),COUNTIF('OMS Drop Downs'!$B$2:$B$4,'OMS Response Form (ORF)'!O2356), COUNTIF('OMS Drop Downs'!$B$2:$B$4,'OMS Response Form (ORF)'!P2356),COUNTIF('OMS Drop Downs'!$B$2:$B$4,'OMS Response Form (ORF)'!Q2356),COUNTIF('OMS Drop Downs'!$B$2:$B$4,'OMS Response Form (ORF)'!R2356)),"Complete","Incomplete"))</f>
        <v/>
      </c>
      <c r="T2356" s="26" t="str">
        <f>IF(S2356="Complete",IF(AND(NOT(ISNA(VLOOKUP(CONCATENATE(F2356,G2356,H2356,I2356,J2356,K2356),'OMS Drop Downs'!G:G,1,FALSE))),IF(AND(G2356&lt;&gt;"C3",K2356&lt;&gt;"O5"),IF(SUM(COUNTIF(L2356:R2356,"Y"),COUNTIF(L2356:R2356,"N"))=0,"V","I"),IF(COUNTIF(L2356:R2356,"Y"),"V","I"))="V"),"Valid","Invalid")," ")</f>
        <v xml:space="preserve"> </v>
      </c>
      <c r="U2356"/>
    </row>
    <row r="2357" spans="2:21" x14ac:dyDescent="0.35">
      <c r="B2357" s="116"/>
      <c r="C2357" s="117"/>
      <c r="D2357" s="118"/>
      <c r="E2357" s="120"/>
      <c r="F2357" s="56"/>
      <c r="G2357" s="32"/>
      <c r="H2357" s="32"/>
      <c r="I2357" s="32"/>
      <c r="J2357" s="32"/>
      <c r="K2357" s="32"/>
      <c r="L2357" s="32"/>
      <c r="M2357" s="32"/>
      <c r="N2357" s="32"/>
      <c r="O2357" s="32"/>
      <c r="P2357" s="32"/>
      <c r="Q2357" s="32"/>
      <c r="R2357" s="32"/>
      <c r="S2357" s="25" t="str">
        <f>IF(COUNTA(B2357:R2357)=0,"",IF(AND(COUNTA(B2357)&gt;0, COUNTA(C2357)&gt;0, COUNTA(D2357)&gt;0, COUNTA(E2357)&gt;0, COUNTIF('OMS Drop Downs'!$C$2:$C$3,'OMS Response Form (ORF)'!F2357),COUNTIF('OMS Drop Downs'!$D$2:$D$5,'OMS Response Form (ORF)'!G2357),COUNTIF('OMS Drop Downs'!$A$2:$A$5,'OMS Response Form (ORF)'!H2357),COUNTIF('OMS Drop Downs'!$B$2:$B$4,'OMS Response Form (ORF)'!I2357),COUNTIF('OMS Drop Downs'!$A$2:$A$5,'OMS Response Form (ORF)'!J2357),COUNTIF('OMS Drop Downs'!$E$2:$E$7,'OMS Response Form (ORF)'!K2357),COUNTIF('OMS Drop Downs'!$B$2:$B$4,'OMS Response Form (ORF)'!L2357),COUNTIF('OMS Drop Downs'!$B$2:$B$4,'OMS Response Form (ORF)'!M2357),COUNTIF('OMS Drop Downs'!$B$2:$B$4,'OMS Response Form (ORF)'!N2357),COUNTIF('OMS Drop Downs'!$B$2:$B$4,'OMS Response Form (ORF)'!O2357), COUNTIF('OMS Drop Downs'!$B$2:$B$4,'OMS Response Form (ORF)'!P2357),COUNTIF('OMS Drop Downs'!$B$2:$B$4,'OMS Response Form (ORF)'!Q2357),COUNTIF('OMS Drop Downs'!$B$2:$B$4,'OMS Response Form (ORF)'!R2357)),"Complete","Incomplete"))</f>
        <v/>
      </c>
      <c r="T2357" s="26" t="str">
        <f>IF(S2357="Complete",IF(AND(NOT(ISNA(VLOOKUP(CONCATENATE(F2357,G2357,H2357,I2357,J2357,K2357),'OMS Drop Downs'!G:G,1,FALSE))),IF(AND(G2357&lt;&gt;"C3",K2357&lt;&gt;"O5"),IF(SUM(COUNTIF(L2357:R2357,"Y"),COUNTIF(L2357:R2357,"N"))=0,"V","I"),IF(COUNTIF(L2357:R2357,"Y"),"V","I"))="V"),"Valid","Invalid")," ")</f>
        <v xml:space="preserve"> </v>
      </c>
      <c r="U2357"/>
    </row>
    <row r="2358" spans="2:21" x14ac:dyDescent="0.35">
      <c r="B2358" s="116"/>
      <c r="C2358" s="117"/>
      <c r="D2358" s="118"/>
      <c r="E2358" s="120"/>
      <c r="F2358" s="56"/>
      <c r="G2358" s="32"/>
      <c r="H2358" s="32"/>
      <c r="I2358" s="32"/>
      <c r="J2358" s="32"/>
      <c r="K2358" s="32"/>
      <c r="L2358" s="32"/>
      <c r="M2358" s="32"/>
      <c r="N2358" s="32"/>
      <c r="O2358" s="32"/>
      <c r="P2358" s="32"/>
      <c r="Q2358" s="32"/>
      <c r="R2358" s="32"/>
      <c r="S2358" s="25" t="str">
        <f>IF(COUNTA(B2358:R2358)=0,"",IF(AND(COUNTA(B2358)&gt;0, COUNTA(C2358)&gt;0, COUNTA(D2358)&gt;0, COUNTA(E2358)&gt;0, COUNTIF('OMS Drop Downs'!$C$2:$C$3,'OMS Response Form (ORF)'!F2358),COUNTIF('OMS Drop Downs'!$D$2:$D$5,'OMS Response Form (ORF)'!G2358),COUNTIF('OMS Drop Downs'!$A$2:$A$5,'OMS Response Form (ORF)'!H2358),COUNTIF('OMS Drop Downs'!$B$2:$B$4,'OMS Response Form (ORF)'!I2358),COUNTIF('OMS Drop Downs'!$A$2:$A$5,'OMS Response Form (ORF)'!J2358),COUNTIF('OMS Drop Downs'!$E$2:$E$7,'OMS Response Form (ORF)'!K2358),COUNTIF('OMS Drop Downs'!$B$2:$B$4,'OMS Response Form (ORF)'!L2358),COUNTIF('OMS Drop Downs'!$B$2:$B$4,'OMS Response Form (ORF)'!M2358),COUNTIF('OMS Drop Downs'!$B$2:$B$4,'OMS Response Form (ORF)'!N2358),COUNTIF('OMS Drop Downs'!$B$2:$B$4,'OMS Response Form (ORF)'!O2358), COUNTIF('OMS Drop Downs'!$B$2:$B$4,'OMS Response Form (ORF)'!P2358),COUNTIF('OMS Drop Downs'!$B$2:$B$4,'OMS Response Form (ORF)'!Q2358),COUNTIF('OMS Drop Downs'!$B$2:$B$4,'OMS Response Form (ORF)'!R2358)),"Complete","Incomplete"))</f>
        <v/>
      </c>
      <c r="T2358" s="26" t="str">
        <f>IF(S2358="Complete",IF(AND(NOT(ISNA(VLOOKUP(CONCATENATE(F2358,G2358,H2358,I2358,J2358,K2358),'OMS Drop Downs'!G:G,1,FALSE))),IF(AND(G2358&lt;&gt;"C3",K2358&lt;&gt;"O5"),IF(SUM(COUNTIF(L2358:R2358,"Y"),COUNTIF(L2358:R2358,"N"))=0,"V","I"),IF(COUNTIF(L2358:R2358,"Y"),"V","I"))="V"),"Valid","Invalid")," ")</f>
        <v xml:space="preserve"> </v>
      </c>
      <c r="U2358"/>
    </row>
    <row r="2359" spans="2:21" x14ac:dyDescent="0.35">
      <c r="B2359" s="116"/>
      <c r="C2359" s="117"/>
      <c r="D2359" s="118"/>
      <c r="E2359" s="120"/>
      <c r="F2359" s="56"/>
      <c r="G2359" s="32"/>
      <c r="H2359" s="32"/>
      <c r="I2359" s="32"/>
      <c r="J2359" s="32"/>
      <c r="K2359" s="32"/>
      <c r="L2359" s="32"/>
      <c r="M2359" s="32"/>
      <c r="N2359" s="32"/>
      <c r="O2359" s="32"/>
      <c r="P2359" s="32"/>
      <c r="Q2359" s="32"/>
      <c r="R2359" s="32"/>
      <c r="S2359" s="25" t="str">
        <f>IF(COUNTA(B2359:R2359)=0,"",IF(AND(COUNTA(B2359)&gt;0, COUNTA(C2359)&gt;0, COUNTA(D2359)&gt;0, COUNTA(E2359)&gt;0, COUNTIF('OMS Drop Downs'!$C$2:$C$3,'OMS Response Form (ORF)'!F2359),COUNTIF('OMS Drop Downs'!$D$2:$D$5,'OMS Response Form (ORF)'!G2359),COUNTIF('OMS Drop Downs'!$A$2:$A$5,'OMS Response Form (ORF)'!H2359),COUNTIF('OMS Drop Downs'!$B$2:$B$4,'OMS Response Form (ORF)'!I2359),COUNTIF('OMS Drop Downs'!$A$2:$A$5,'OMS Response Form (ORF)'!J2359),COUNTIF('OMS Drop Downs'!$E$2:$E$7,'OMS Response Form (ORF)'!K2359),COUNTIF('OMS Drop Downs'!$B$2:$B$4,'OMS Response Form (ORF)'!L2359),COUNTIF('OMS Drop Downs'!$B$2:$B$4,'OMS Response Form (ORF)'!M2359),COUNTIF('OMS Drop Downs'!$B$2:$B$4,'OMS Response Form (ORF)'!N2359),COUNTIF('OMS Drop Downs'!$B$2:$B$4,'OMS Response Form (ORF)'!O2359), COUNTIF('OMS Drop Downs'!$B$2:$B$4,'OMS Response Form (ORF)'!P2359),COUNTIF('OMS Drop Downs'!$B$2:$B$4,'OMS Response Form (ORF)'!Q2359),COUNTIF('OMS Drop Downs'!$B$2:$B$4,'OMS Response Form (ORF)'!R2359)),"Complete","Incomplete"))</f>
        <v/>
      </c>
      <c r="T2359" s="26" t="str">
        <f>IF(S2359="Complete",IF(AND(NOT(ISNA(VLOOKUP(CONCATENATE(F2359,G2359,H2359,I2359,J2359,K2359),'OMS Drop Downs'!G:G,1,FALSE))),IF(AND(G2359&lt;&gt;"C3",K2359&lt;&gt;"O5"),IF(SUM(COUNTIF(L2359:R2359,"Y"),COUNTIF(L2359:R2359,"N"))=0,"V","I"),IF(COUNTIF(L2359:R2359,"Y"),"V","I"))="V"),"Valid","Invalid")," ")</f>
        <v xml:space="preserve"> </v>
      </c>
      <c r="U2359"/>
    </row>
    <row r="2360" spans="2:21" x14ac:dyDescent="0.35">
      <c r="B2360" s="116"/>
      <c r="C2360" s="117"/>
      <c r="D2360" s="118"/>
      <c r="E2360" s="120"/>
      <c r="F2360" s="56"/>
      <c r="G2360" s="32"/>
      <c r="H2360" s="32"/>
      <c r="I2360" s="32"/>
      <c r="J2360" s="32"/>
      <c r="K2360" s="32"/>
      <c r="L2360" s="32"/>
      <c r="M2360" s="32"/>
      <c r="N2360" s="32"/>
      <c r="O2360" s="32"/>
      <c r="P2360" s="32"/>
      <c r="Q2360" s="32"/>
      <c r="R2360" s="32"/>
      <c r="S2360" s="25" t="str">
        <f>IF(COUNTA(B2360:R2360)=0,"",IF(AND(COUNTA(B2360)&gt;0, COUNTA(C2360)&gt;0, COUNTA(D2360)&gt;0, COUNTA(E2360)&gt;0, COUNTIF('OMS Drop Downs'!$C$2:$C$3,'OMS Response Form (ORF)'!F2360),COUNTIF('OMS Drop Downs'!$D$2:$D$5,'OMS Response Form (ORF)'!G2360),COUNTIF('OMS Drop Downs'!$A$2:$A$5,'OMS Response Form (ORF)'!H2360),COUNTIF('OMS Drop Downs'!$B$2:$B$4,'OMS Response Form (ORF)'!I2360),COUNTIF('OMS Drop Downs'!$A$2:$A$5,'OMS Response Form (ORF)'!J2360),COUNTIF('OMS Drop Downs'!$E$2:$E$7,'OMS Response Form (ORF)'!K2360),COUNTIF('OMS Drop Downs'!$B$2:$B$4,'OMS Response Form (ORF)'!L2360),COUNTIF('OMS Drop Downs'!$B$2:$B$4,'OMS Response Form (ORF)'!M2360),COUNTIF('OMS Drop Downs'!$B$2:$B$4,'OMS Response Form (ORF)'!N2360),COUNTIF('OMS Drop Downs'!$B$2:$B$4,'OMS Response Form (ORF)'!O2360), COUNTIF('OMS Drop Downs'!$B$2:$B$4,'OMS Response Form (ORF)'!P2360),COUNTIF('OMS Drop Downs'!$B$2:$B$4,'OMS Response Form (ORF)'!Q2360),COUNTIF('OMS Drop Downs'!$B$2:$B$4,'OMS Response Form (ORF)'!R2360)),"Complete","Incomplete"))</f>
        <v/>
      </c>
      <c r="T2360" s="26" t="str">
        <f>IF(S2360="Complete",IF(AND(NOT(ISNA(VLOOKUP(CONCATENATE(F2360,G2360,H2360,I2360,J2360,K2360),'OMS Drop Downs'!G:G,1,FALSE))),IF(AND(G2360&lt;&gt;"C3",K2360&lt;&gt;"O5"),IF(SUM(COUNTIF(L2360:R2360,"Y"),COUNTIF(L2360:R2360,"N"))=0,"V","I"),IF(COUNTIF(L2360:R2360,"Y"),"V","I"))="V"),"Valid","Invalid")," ")</f>
        <v xml:space="preserve"> </v>
      </c>
      <c r="U2360"/>
    </row>
    <row r="2361" spans="2:21" x14ac:dyDescent="0.35">
      <c r="B2361" s="116"/>
      <c r="C2361" s="117"/>
      <c r="D2361" s="118"/>
      <c r="E2361" s="120"/>
      <c r="F2361" s="56"/>
      <c r="G2361" s="32"/>
      <c r="H2361" s="32"/>
      <c r="I2361" s="32"/>
      <c r="J2361" s="32"/>
      <c r="K2361" s="32"/>
      <c r="L2361" s="32"/>
      <c r="M2361" s="32"/>
      <c r="N2361" s="32"/>
      <c r="O2361" s="32"/>
      <c r="P2361" s="32"/>
      <c r="Q2361" s="32"/>
      <c r="R2361" s="32"/>
      <c r="S2361" s="25" t="str">
        <f>IF(COUNTA(B2361:R2361)=0,"",IF(AND(COUNTA(B2361)&gt;0, COUNTA(C2361)&gt;0, COUNTA(D2361)&gt;0, COUNTA(E2361)&gt;0, COUNTIF('OMS Drop Downs'!$C$2:$C$3,'OMS Response Form (ORF)'!F2361),COUNTIF('OMS Drop Downs'!$D$2:$D$5,'OMS Response Form (ORF)'!G2361),COUNTIF('OMS Drop Downs'!$A$2:$A$5,'OMS Response Form (ORF)'!H2361),COUNTIF('OMS Drop Downs'!$B$2:$B$4,'OMS Response Form (ORF)'!I2361),COUNTIF('OMS Drop Downs'!$A$2:$A$5,'OMS Response Form (ORF)'!J2361),COUNTIF('OMS Drop Downs'!$E$2:$E$7,'OMS Response Form (ORF)'!K2361),COUNTIF('OMS Drop Downs'!$B$2:$B$4,'OMS Response Form (ORF)'!L2361),COUNTIF('OMS Drop Downs'!$B$2:$B$4,'OMS Response Form (ORF)'!M2361),COUNTIF('OMS Drop Downs'!$B$2:$B$4,'OMS Response Form (ORF)'!N2361),COUNTIF('OMS Drop Downs'!$B$2:$B$4,'OMS Response Form (ORF)'!O2361), COUNTIF('OMS Drop Downs'!$B$2:$B$4,'OMS Response Form (ORF)'!P2361),COUNTIF('OMS Drop Downs'!$B$2:$B$4,'OMS Response Form (ORF)'!Q2361),COUNTIF('OMS Drop Downs'!$B$2:$B$4,'OMS Response Form (ORF)'!R2361)),"Complete","Incomplete"))</f>
        <v/>
      </c>
      <c r="T2361" s="26" t="str">
        <f>IF(S2361="Complete",IF(AND(NOT(ISNA(VLOOKUP(CONCATENATE(F2361,G2361,H2361,I2361,J2361,K2361),'OMS Drop Downs'!G:G,1,FALSE))),IF(AND(G2361&lt;&gt;"C3",K2361&lt;&gt;"O5"),IF(SUM(COUNTIF(L2361:R2361,"Y"),COUNTIF(L2361:R2361,"N"))=0,"V","I"),IF(COUNTIF(L2361:R2361,"Y"),"V","I"))="V"),"Valid","Invalid")," ")</f>
        <v xml:space="preserve"> </v>
      </c>
      <c r="U2361"/>
    </row>
    <row r="2362" spans="2:21" x14ac:dyDescent="0.35">
      <c r="B2362" s="116"/>
      <c r="C2362" s="117"/>
      <c r="D2362" s="118"/>
      <c r="E2362" s="120"/>
      <c r="F2362" s="56"/>
      <c r="G2362" s="32"/>
      <c r="H2362" s="32"/>
      <c r="I2362" s="32"/>
      <c r="J2362" s="32"/>
      <c r="K2362" s="32"/>
      <c r="L2362" s="32"/>
      <c r="M2362" s="32"/>
      <c r="N2362" s="32"/>
      <c r="O2362" s="32"/>
      <c r="P2362" s="32"/>
      <c r="Q2362" s="32"/>
      <c r="R2362" s="32"/>
      <c r="S2362" s="25" t="str">
        <f>IF(COUNTA(B2362:R2362)=0,"",IF(AND(COUNTA(B2362)&gt;0, COUNTA(C2362)&gt;0, COUNTA(D2362)&gt;0, COUNTA(E2362)&gt;0, COUNTIF('OMS Drop Downs'!$C$2:$C$3,'OMS Response Form (ORF)'!F2362),COUNTIF('OMS Drop Downs'!$D$2:$D$5,'OMS Response Form (ORF)'!G2362),COUNTIF('OMS Drop Downs'!$A$2:$A$5,'OMS Response Form (ORF)'!H2362),COUNTIF('OMS Drop Downs'!$B$2:$B$4,'OMS Response Form (ORF)'!I2362),COUNTIF('OMS Drop Downs'!$A$2:$A$5,'OMS Response Form (ORF)'!J2362),COUNTIF('OMS Drop Downs'!$E$2:$E$7,'OMS Response Form (ORF)'!K2362),COUNTIF('OMS Drop Downs'!$B$2:$B$4,'OMS Response Form (ORF)'!L2362),COUNTIF('OMS Drop Downs'!$B$2:$B$4,'OMS Response Form (ORF)'!M2362),COUNTIF('OMS Drop Downs'!$B$2:$B$4,'OMS Response Form (ORF)'!N2362),COUNTIF('OMS Drop Downs'!$B$2:$B$4,'OMS Response Form (ORF)'!O2362), COUNTIF('OMS Drop Downs'!$B$2:$B$4,'OMS Response Form (ORF)'!P2362),COUNTIF('OMS Drop Downs'!$B$2:$B$4,'OMS Response Form (ORF)'!Q2362),COUNTIF('OMS Drop Downs'!$B$2:$B$4,'OMS Response Form (ORF)'!R2362)),"Complete","Incomplete"))</f>
        <v/>
      </c>
      <c r="T2362" s="26" t="str">
        <f>IF(S2362="Complete",IF(AND(NOT(ISNA(VLOOKUP(CONCATENATE(F2362,G2362,H2362,I2362,J2362,K2362),'OMS Drop Downs'!G:G,1,FALSE))),IF(AND(G2362&lt;&gt;"C3",K2362&lt;&gt;"O5"),IF(SUM(COUNTIF(L2362:R2362,"Y"),COUNTIF(L2362:R2362,"N"))=0,"V","I"),IF(COUNTIF(L2362:R2362,"Y"),"V","I"))="V"),"Valid","Invalid")," ")</f>
        <v xml:space="preserve"> </v>
      </c>
      <c r="U2362"/>
    </row>
    <row r="2363" spans="2:21" x14ac:dyDescent="0.35">
      <c r="B2363" s="116"/>
      <c r="C2363" s="117"/>
      <c r="D2363" s="118"/>
      <c r="E2363" s="120"/>
      <c r="F2363" s="56"/>
      <c r="G2363" s="32"/>
      <c r="H2363" s="32"/>
      <c r="I2363" s="32"/>
      <c r="J2363" s="32"/>
      <c r="K2363" s="32"/>
      <c r="L2363" s="32"/>
      <c r="M2363" s="32"/>
      <c r="N2363" s="32"/>
      <c r="O2363" s="32"/>
      <c r="P2363" s="32"/>
      <c r="Q2363" s="32"/>
      <c r="R2363" s="32"/>
      <c r="S2363" s="25" t="str">
        <f>IF(COUNTA(B2363:R2363)=0,"",IF(AND(COUNTA(B2363)&gt;0, COUNTA(C2363)&gt;0, COUNTA(D2363)&gt;0, COUNTA(E2363)&gt;0, COUNTIF('OMS Drop Downs'!$C$2:$C$3,'OMS Response Form (ORF)'!F2363),COUNTIF('OMS Drop Downs'!$D$2:$D$5,'OMS Response Form (ORF)'!G2363),COUNTIF('OMS Drop Downs'!$A$2:$A$5,'OMS Response Form (ORF)'!H2363),COUNTIF('OMS Drop Downs'!$B$2:$B$4,'OMS Response Form (ORF)'!I2363),COUNTIF('OMS Drop Downs'!$A$2:$A$5,'OMS Response Form (ORF)'!J2363),COUNTIF('OMS Drop Downs'!$E$2:$E$7,'OMS Response Form (ORF)'!K2363),COUNTIF('OMS Drop Downs'!$B$2:$B$4,'OMS Response Form (ORF)'!L2363),COUNTIF('OMS Drop Downs'!$B$2:$B$4,'OMS Response Form (ORF)'!M2363),COUNTIF('OMS Drop Downs'!$B$2:$B$4,'OMS Response Form (ORF)'!N2363),COUNTIF('OMS Drop Downs'!$B$2:$B$4,'OMS Response Form (ORF)'!O2363), COUNTIF('OMS Drop Downs'!$B$2:$B$4,'OMS Response Form (ORF)'!P2363),COUNTIF('OMS Drop Downs'!$B$2:$B$4,'OMS Response Form (ORF)'!Q2363),COUNTIF('OMS Drop Downs'!$B$2:$B$4,'OMS Response Form (ORF)'!R2363)),"Complete","Incomplete"))</f>
        <v/>
      </c>
      <c r="T2363" s="26" t="str">
        <f>IF(S2363="Complete",IF(AND(NOT(ISNA(VLOOKUP(CONCATENATE(F2363,G2363,H2363,I2363,J2363,K2363),'OMS Drop Downs'!G:G,1,FALSE))),IF(AND(G2363&lt;&gt;"C3",K2363&lt;&gt;"O5"),IF(SUM(COUNTIF(L2363:R2363,"Y"),COUNTIF(L2363:R2363,"N"))=0,"V","I"),IF(COUNTIF(L2363:R2363,"Y"),"V","I"))="V"),"Valid","Invalid")," ")</f>
        <v xml:space="preserve"> </v>
      </c>
      <c r="U2363"/>
    </row>
    <row r="2364" spans="2:21" x14ac:dyDescent="0.35">
      <c r="B2364" s="116"/>
      <c r="C2364" s="117"/>
      <c r="D2364" s="118"/>
      <c r="E2364" s="120"/>
      <c r="F2364" s="56"/>
      <c r="G2364" s="32"/>
      <c r="H2364" s="32"/>
      <c r="I2364" s="32"/>
      <c r="J2364" s="32"/>
      <c r="K2364" s="32"/>
      <c r="L2364" s="32"/>
      <c r="M2364" s="32"/>
      <c r="N2364" s="32"/>
      <c r="O2364" s="32"/>
      <c r="P2364" s="32"/>
      <c r="Q2364" s="32"/>
      <c r="R2364" s="32"/>
      <c r="S2364" s="25" t="str">
        <f>IF(COUNTA(B2364:R2364)=0,"",IF(AND(COUNTA(B2364)&gt;0, COUNTA(C2364)&gt;0, COUNTA(D2364)&gt;0, COUNTA(E2364)&gt;0, COUNTIF('OMS Drop Downs'!$C$2:$C$3,'OMS Response Form (ORF)'!F2364),COUNTIF('OMS Drop Downs'!$D$2:$D$5,'OMS Response Form (ORF)'!G2364),COUNTIF('OMS Drop Downs'!$A$2:$A$5,'OMS Response Form (ORF)'!H2364),COUNTIF('OMS Drop Downs'!$B$2:$B$4,'OMS Response Form (ORF)'!I2364),COUNTIF('OMS Drop Downs'!$A$2:$A$5,'OMS Response Form (ORF)'!J2364),COUNTIF('OMS Drop Downs'!$E$2:$E$7,'OMS Response Form (ORF)'!K2364),COUNTIF('OMS Drop Downs'!$B$2:$B$4,'OMS Response Form (ORF)'!L2364),COUNTIF('OMS Drop Downs'!$B$2:$B$4,'OMS Response Form (ORF)'!M2364),COUNTIF('OMS Drop Downs'!$B$2:$B$4,'OMS Response Form (ORF)'!N2364),COUNTIF('OMS Drop Downs'!$B$2:$B$4,'OMS Response Form (ORF)'!O2364), COUNTIF('OMS Drop Downs'!$B$2:$B$4,'OMS Response Form (ORF)'!P2364),COUNTIF('OMS Drop Downs'!$B$2:$B$4,'OMS Response Form (ORF)'!Q2364),COUNTIF('OMS Drop Downs'!$B$2:$B$4,'OMS Response Form (ORF)'!R2364)),"Complete","Incomplete"))</f>
        <v/>
      </c>
      <c r="T2364" s="26" t="str">
        <f>IF(S2364="Complete",IF(AND(NOT(ISNA(VLOOKUP(CONCATENATE(F2364,G2364,H2364,I2364,J2364,K2364),'OMS Drop Downs'!G:G,1,FALSE))),IF(AND(G2364&lt;&gt;"C3",K2364&lt;&gt;"O5"),IF(SUM(COUNTIF(L2364:R2364,"Y"),COUNTIF(L2364:R2364,"N"))=0,"V","I"),IF(COUNTIF(L2364:R2364,"Y"),"V","I"))="V"),"Valid","Invalid")," ")</f>
        <v xml:space="preserve"> </v>
      </c>
      <c r="U2364"/>
    </row>
    <row r="2365" spans="2:21" x14ac:dyDescent="0.35">
      <c r="B2365" s="116"/>
      <c r="C2365" s="117"/>
      <c r="D2365" s="118"/>
      <c r="E2365" s="120"/>
      <c r="F2365" s="56"/>
      <c r="G2365" s="32"/>
      <c r="H2365" s="32"/>
      <c r="I2365" s="32"/>
      <c r="J2365" s="32"/>
      <c r="K2365" s="32"/>
      <c r="L2365" s="32"/>
      <c r="M2365" s="32"/>
      <c r="N2365" s="32"/>
      <c r="O2365" s="32"/>
      <c r="P2365" s="32"/>
      <c r="Q2365" s="32"/>
      <c r="R2365" s="32"/>
      <c r="S2365" s="25" t="str">
        <f>IF(COUNTA(B2365:R2365)=0,"",IF(AND(COUNTA(B2365)&gt;0, COUNTA(C2365)&gt;0, COUNTA(D2365)&gt;0, COUNTA(E2365)&gt;0, COUNTIF('OMS Drop Downs'!$C$2:$C$3,'OMS Response Form (ORF)'!F2365),COUNTIF('OMS Drop Downs'!$D$2:$D$5,'OMS Response Form (ORF)'!G2365),COUNTIF('OMS Drop Downs'!$A$2:$A$5,'OMS Response Form (ORF)'!H2365),COUNTIF('OMS Drop Downs'!$B$2:$B$4,'OMS Response Form (ORF)'!I2365),COUNTIF('OMS Drop Downs'!$A$2:$A$5,'OMS Response Form (ORF)'!J2365),COUNTIF('OMS Drop Downs'!$E$2:$E$7,'OMS Response Form (ORF)'!K2365),COUNTIF('OMS Drop Downs'!$B$2:$B$4,'OMS Response Form (ORF)'!L2365),COUNTIF('OMS Drop Downs'!$B$2:$B$4,'OMS Response Form (ORF)'!M2365),COUNTIF('OMS Drop Downs'!$B$2:$B$4,'OMS Response Form (ORF)'!N2365),COUNTIF('OMS Drop Downs'!$B$2:$B$4,'OMS Response Form (ORF)'!O2365), COUNTIF('OMS Drop Downs'!$B$2:$B$4,'OMS Response Form (ORF)'!P2365),COUNTIF('OMS Drop Downs'!$B$2:$B$4,'OMS Response Form (ORF)'!Q2365),COUNTIF('OMS Drop Downs'!$B$2:$B$4,'OMS Response Form (ORF)'!R2365)),"Complete","Incomplete"))</f>
        <v/>
      </c>
      <c r="T2365" s="26" t="str">
        <f>IF(S2365="Complete",IF(AND(NOT(ISNA(VLOOKUP(CONCATENATE(F2365,G2365,H2365,I2365,J2365,K2365),'OMS Drop Downs'!G:G,1,FALSE))),IF(AND(G2365&lt;&gt;"C3",K2365&lt;&gt;"O5"),IF(SUM(COUNTIF(L2365:R2365,"Y"),COUNTIF(L2365:R2365,"N"))=0,"V","I"),IF(COUNTIF(L2365:R2365,"Y"),"V","I"))="V"),"Valid","Invalid")," ")</f>
        <v xml:space="preserve"> </v>
      </c>
      <c r="U2365"/>
    </row>
    <row r="2366" spans="2:21" x14ac:dyDescent="0.35">
      <c r="B2366" s="116"/>
      <c r="C2366" s="117"/>
      <c r="D2366" s="118"/>
      <c r="E2366" s="120"/>
      <c r="F2366" s="56"/>
      <c r="G2366" s="32"/>
      <c r="H2366" s="32"/>
      <c r="I2366" s="32"/>
      <c r="J2366" s="32"/>
      <c r="K2366" s="32"/>
      <c r="L2366" s="32"/>
      <c r="M2366" s="32"/>
      <c r="N2366" s="32"/>
      <c r="O2366" s="32"/>
      <c r="P2366" s="32"/>
      <c r="Q2366" s="32"/>
      <c r="R2366" s="32"/>
      <c r="S2366" s="25" t="str">
        <f>IF(COUNTA(B2366:R2366)=0,"",IF(AND(COUNTA(B2366)&gt;0, COUNTA(C2366)&gt;0, COUNTA(D2366)&gt;0, COUNTA(E2366)&gt;0, COUNTIF('OMS Drop Downs'!$C$2:$C$3,'OMS Response Form (ORF)'!F2366),COUNTIF('OMS Drop Downs'!$D$2:$D$5,'OMS Response Form (ORF)'!G2366),COUNTIF('OMS Drop Downs'!$A$2:$A$5,'OMS Response Form (ORF)'!H2366),COUNTIF('OMS Drop Downs'!$B$2:$B$4,'OMS Response Form (ORF)'!I2366),COUNTIF('OMS Drop Downs'!$A$2:$A$5,'OMS Response Form (ORF)'!J2366),COUNTIF('OMS Drop Downs'!$E$2:$E$7,'OMS Response Form (ORF)'!K2366),COUNTIF('OMS Drop Downs'!$B$2:$B$4,'OMS Response Form (ORF)'!L2366),COUNTIF('OMS Drop Downs'!$B$2:$B$4,'OMS Response Form (ORF)'!M2366),COUNTIF('OMS Drop Downs'!$B$2:$B$4,'OMS Response Form (ORF)'!N2366),COUNTIF('OMS Drop Downs'!$B$2:$B$4,'OMS Response Form (ORF)'!O2366), COUNTIF('OMS Drop Downs'!$B$2:$B$4,'OMS Response Form (ORF)'!P2366),COUNTIF('OMS Drop Downs'!$B$2:$B$4,'OMS Response Form (ORF)'!Q2366),COUNTIF('OMS Drop Downs'!$B$2:$B$4,'OMS Response Form (ORF)'!R2366)),"Complete","Incomplete"))</f>
        <v/>
      </c>
      <c r="T2366" s="26" t="str">
        <f>IF(S2366="Complete",IF(AND(NOT(ISNA(VLOOKUP(CONCATENATE(F2366,G2366,H2366,I2366,J2366,K2366),'OMS Drop Downs'!G:G,1,FALSE))),IF(AND(G2366&lt;&gt;"C3",K2366&lt;&gt;"O5"),IF(SUM(COUNTIF(L2366:R2366,"Y"),COUNTIF(L2366:R2366,"N"))=0,"V","I"),IF(COUNTIF(L2366:R2366,"Y"),"V","I"))="V"),"Valid","Invalid")," ")</f>
        <v xml:space="preserve"> </v>
      </c>
      <c r="U2366"/>
    </row>
    <row r="2367" spans="2:21" x14ac:dyDescent="0.35">
      <c r="B2367" s="116"/>
      <c r="C2367" s="117"/>
      <c r="D2367" s="118"/>
      <c r="E2367" s="120"/>
      <c r="F2367" s="56"/>
      <c r="G2367" s="32"/>
      <c r="H2367" s="32"/>
      <c r="I2367" s="32"/>
      <c r="J2367" s="32"/>
      <c r="K2367" s="32"/>
      <c r="L2367" s="32"/>
      <c r="M2367" s="32"/>
      <c r="N2367" s="32"/>
      <c r="O2367" s="32"/>
      <c r="P2367" s="32"/>
      <c r="Q2367" s="32"/>
      <c r="R2367" s="32"/>
      <c r="S2367" s="25" t="str">
        <f>IF(COUNTA(B2367:R2367)=0,"",IF(AND(COUNTA(B2367)&gt;0, COUNTA(C2367)&gt;0, COUNTA(D2367)&gt;0, COUNTA(E2367)&gt;0, COUNTIF('OMS Drop Downs'!$C$2:$C$3,'OMS Response Form (ORF)'!F2367),COUNTIF('OMS Drop Downs'!$D$2:$D$5,'OMS Response Form (ORF)'!G2367),COUNTIF('OMS Drop Downs'!$A$2:$A$5,'OMS Response Form (ORF)'!H2367),COUNTIF('OMS Drop Downs'!$B$2:$B$4,'OMS Response Form (ORF)'!I2367),COUNTIF('OMS Drop Downs'!$A$2:$A$5,'OMS Response Form (ORF)'!J2367),COUNTIF('OMS Drop Downs'!$E$2:$E$7,'OMS Response Form (ORF)'!K2367),COUNTIF('OMS Drop Downs'!$B$2:$B$4,'OMS Response Form (ORF)'!L2367),COUNTIF('OMS Drop Downs'!$B$2:$B$4,'OMS Response Form (ORF)'!M2367),COUNTIF('OMS Drop Downs'!$B$2:$B$4,'OMS Response Form (ORF)'!N2367),COUNTIF('OMS Drop Downs'!$B$2:$B$4,'OMS Response Form (ORF)'!O2367), COUNTIF('OMS Drop Downs'!$B$2:$B$4,'OMS Response Form (ORF)'!P2367),COUNTIF('OMS Drop Downs'!$B$2:$B$4,'OMS Response Form (ORF)'!Q2367),COUNTIF('OMS Drop Downs'!$B$2:$B$4,'OMS Response Form (ORF)'!R2367)),"Complete","Incomplete"))</f>
        <v/>
      </c>
      <c r="T2367" s="26" t="str">
        <f>IF(S2367="Complete",IF(AND(NOT(ISNA(VLOOKUP(CONCATENATE(F2367,G2367,H2367,I2367,J2367,K2367),'OMS Drop Downs'!G:G,1,FALSE))),IF(AND(G2367&lt;&gt;"C3",K2367&lt;&gt;"O5"),IF(SUM(COUNTIF(L2367:R2367,"Y"),COUNTIF(L2367:R2367,"N"))=0,"V","I"),IF(COUNTIF(L2367:R2367,"Y"),"V","I"))="V"),"Valid","Invalid")," ")</f>
        <v xml:space="preserve"> </v>
      </c>
      <c r="U2367"/>
    </row>
    <row r="2368" spans="2:21" x14ac:dyDescent="0.35">
      <c r="B2368" s="116"/>
      <c r="C2368" s="117"/>
      <c r="D2368" s="118"/>
      <c r="E2368" s="120"/>
      <c r="F2368" s="56"/>
      <c r="G2368" s="32"/>
      <c r="H2368" s="32"/>
      <c r="I2368" s="32"/>
      <c r="J2368" s="32"/>
      <c r="K2368" s="32"/>
      <c r="L2368" s="32"/>
      <c r="M2368" s="32"/>
      <c r="N2368" s="32"/>
      <c r="O2368" s="32"/>
      <c r="P2368" s="32"/>
      <c r="Q2368" s="32"/>
      <c r="R2368" s="32"/>
      <c r="S2368" s="25" t="str">
        <f>IF(COUNTA(B2368:R2368)=0,"",IF(AND(COUNTA(B2368)&gt;0, COUNTA(C2368)&gt;0, COUNTA(D2368)&gt;0, COUNTA(E2368)&gt;0, COUNTIF('OMS Drop Downs'!$C$2:$C$3,'OMS Response Form (ORF)'!F2368),COUNTIF('OMS Drop Downs'!$D$2:$D$5,'OMS Response Form (ORF)'!G2368),COUNTIF('OMS Drop Downs'!$A$2:$A$5,'OMS Response Form (ORF)'!H2368),COUNTIF('OMS Drop Downs'!$B$2:$B$4,'OMS Response Form (ORF)'!I2368),COUNTIF('OMS Drop Downs'!$A$2:$A$5,'OMS Response Form (ORF)'!J2368),COUNTIF('OMS Drop Downs'!$E$2:$E$7,'OMS Response Form (ORF)'!K2368),COUNTIF('OMS Drop Downs'!$B$2:$B$4,'OMS Response Form (ORF)'!L2368),COUNTIF('OMS Drop Downs'!$B$2:$B$4,'OMS Response Form (ORF)'!M2368),COUNTIF('OMS Drop Downs'!$B$2:$B$4,'OMS Response Form (ORF)'!N2368),COUNTIF('OMS Drop Downs'!$B$2:$B$4,'OMS Response Form (ORF)'!O2368), COUNTIF('OMS Drop Downs'!$B$2:$B$4,'OMS Response Form (ORF)'!P2368),COUNTIF('OMS Drop Downs'!$B$2:$B$4,'OMS Response Form (ORF)'!Q2368),COUNTIF('OMS Drop Downs'!$B$2:$B$4,'OMS Response Form (ORF)'!R2368)),"Complete","Incomplete"))</f>
        <v/>
      </c>
      <c r="T2368" s="26" t="str">
        <f>IF(S2368="Complete",IF(AND(NOT(ISNA(VLOOKUP(CONCATENATE(F2368,G2368,H2368,I2368,J2368,K2368),'OMS Drop Downs'!G:G,1,FALSE))),IF(AND(G2368&lt;&gt;"C3",K2368&lt;&gt;"O5"),IF(SUM(COUNTIF(L2368:R2368,"Y"),COUNTIF(L2368:R2368,"N"))=0,"V","I"),IF(COUNTIF(L2368:R2368,"Y"),"V","I"))="V"),"Valid","Invalid")," ")</f>
        <v xml:space="preserve"> </v>
      </c>
      <c r="U2368"/>
    </row>
    <row r="2369" spans="2:21" x14ac:dyDescent="0.35">
      <c r="B2369" s="116"/>
      <c r="C2369" s="117"/>
      <c r="D2369" s="118"/>
      <c r="E2369" s="120"/>
      <c r="F2369" s="56"/>
      <c r="G2369" s="32"/>
      <c r="H2369" s="32"/>
      <c r="I2369" s="32"/>
      <c r="J2369" s="32"/>
      <c r="K2369" s="32"/>
      <c r="L2369" s="32"/>
      <c r="M2369" s="32"/>
      <c r="N2369" s="32"/>
      <c r="O2369" s="32"/>
      <c r="P2369" s="32"/>
      <c r="Q2369" s="32"/>
      <c r="R2369" s="32"/>
      <c r="S2369" s="25" t="str">
        <f>IF(COUNTA(B2369:R2369)=0,"",IF(AND(COUNTA(B2369)&gt;0, COUNTA(C2369)&gt;0, COUNTA(D2369)&gt;0, COUNTA(E2369)&gt;0, COUNTIF('OMS Drop Downs'!$C$2:$C$3,'OMS Response Form (ORF)'!F2369),COUNTIF('OMS Drop Downs'!$D$2:$D$5,'OMS Response Form (ORF)'!G2369),COUNTIF('OMS Drop Downs'!$A$2:$A$5,'OMS Response Form (ORF)'!H2369),COUNTIF('OMS Drop Downs'!$B$2:$B$4,'OMS Response Form (ORF)'!I2369),COUNTIF('OMS Drop Downs'!$A$2:$A$5,'OMS Response Form (ORF)'!J2369),COUNTIF('OMS Drop Downs'!$E$2:$E$7,'OMS Response Form (ORF)'!K2369),COUNTIF('OMS Drop Downs'!$B$2:$B$4,'OMS Response Form (ORF)'!L2369),COUNTIF('OMS Drop Downs'!$B$2:$B$4,'OMS Response Form (ORF)'!M2369),COUNTIF('OMS Drop Downs'!$B$2:$B$4,'OMS Response Form (ORF)'!N2369),COUNTIF('OMS Drop Downs'!$B$2:$B$4,'OMS Response Form (ORF)'!O2369), COUNTIF('OMS Drop Downs'!$B$2:$B$4,'OMS Response Form (ORF)'!P2369),COUNTIF('OMS Drop Downs'!$B$2:$B$4,'OMS Response Form (ORF)'!Q2369),COUNTIF('OMS Drop Downs'!$B$2:$B$4,'OMS Response Form (ORF)'!R2369)),"Complete","Incomplete"))</f>
        <v/>
      </c>
      <c r="T2369" s="26" t="str">
        <f>IF(S2369="Complete",IF(AND(NOT(ISNA(VLOOKUP(CONCATENATE(F2369,G2369,H2369,I2369,J2369,K2369),'OMS Drop Downs'!G:G,1,FALSE))),IF(AND(G2369&lt;&gt;"C3",K2369&lt;&gt;"O5"),IF(SUM(COUNTIF(L2369:R2369,"Y"),COUNTIF(L2369:R2369,"N"))=0,"V","I"),IF(COUNTIF(L2369:R2369,"Y"),"V","I"))="V"),"Valid","Invalid")," ")</f>
        <v xml:space="preserve"> </v>
      </c>
      <c r="U2369"/>
    </row>
    <row r="2370" spans="2:21" x14ac:dyDescent="0.35">
      <c r="B2370" s="116"/>
      <c r="C2370" s="117"/>
      <c r="D2370" s="118"/>
      <c r="E2370" s="120"/>
      <c r="F2370" s="56"/>
      <c r="G2370" s="32"/>
      <c r="H2370" s="32"/>
      <c r="I2370" s="32"/>
      <c r="J2370" s="32"/>
      <c r="K2370" s="32"/>
      <c r="L2370" s="32"/>
      <c r="M2370" s="32"/>
      <c r="N2370" s="32"/>
      <c r="O2370" s="32"/>
      <c r="P2370" s="32"/>
      <c r="Q2370" s="32"/>
      <c r="R2370" s="32"/>
      <c r="S2370" s="25" t="str">
        <f>IF(COUNTA(B2370:R2370)=0,"",IF(AND(COUNTA(B2370)&gt;0, COUNTA(C2370)&gt;0, COUNTA(D2370)&gt;0, COUNTA(E2370)&gt;0, COUNTIF('OMS Drop Downs'!$C$2:$C$3,'OMS Response Form (ORF)'!F2370),COUNTIF('OMS Drop Downs'!$D$2:$D$5,'OMS Response Form (ORF)'!G2370),COUNTIF('OMS Drop Downs'!$A$2:$A$5,'OMS Response Form (ORF)'!H2370),COUNTIF('OMS Drop Downs'!$B$2:$B$4,'OMS Response Form (ORF)'!I2370),COUNTIF('OMS Drop Downs'!$A$2:$A$5,'OMS Response Form (ORF)'!J2370),COUNTIF('OMS Drop Downs'!$E$2:$E$7,'OMS Response Form (ORF)'!K2370),COUNTIF('OMS Drop Downs'!$B$2:$B$4,'OMS Response Form (ORF)'!L2370),COUNTIF('OMS Drop Downs'!$B$2:$B$4,'OMS Response Form (ORF)'!M2370),COUNTIF('OMS Drop Downs'!$B$2:$B$4,'OMS Response Form (ORF)'!N2370),COUNTIF('OMS Drop Downs'!$B$2:$B$4,'OMS Response Form (ORF)'!O2370), COUNTIF('OMS Drop Downs'!$B$2:$B$4,'OMS Response Form (ORF)'!P2370),COUNTIF('OMS Drop Downs'!$B$2:$B$4,'OMS Response Form (ORF)'!Q2370),COUNTIF('OMS Drop Downs'!$B$2:$B$4,'OMS Response Form (ORF)'!R2370)),"Complete","Incomplete"))</f>
        <v/>
      </c>
      <c r="T2370" s="26" t="str">
        <f>IF(S2370="Complete",IF(AND(NOT(ISNA(VLOOKUP(CONCATENATE(F2370,G2370,H2370,I2370,J2370,K2370),'OMS Drop Downs'!G:G,1,FALSE))),IF(AND(G2370&lt;&gt;"C3",K2370&lt;&gt;"O5"),IF(SUM(COUNTIF(L2370:R2370,"Y"),COUNTIF(L2370:R2370,"N"))=0,"V","I"),IF(COUNTIF(L2370:R2370,"Y"),"V","I"))="V"),"Valid","Invalid")," ")</f>
        <v xml:space="preserve"> </v>
      </c>
      <c r="U2370"/>
    </row>
    <row r="2371" spans="2:21" x14ac:dyDescent="0.35">
      <c r="B2371" s="116"/>
      <c r="C2371" s="117"/>
      <c r="D2371" s="118"/>
      <c r="E2371" s="120"/>
      <c r="F2371" s="56"/>
      <c r="G2371" s="32"/>
      <c r="H2371" s="32"/>
      <c r="I2371" s="32"/>
      <c r="J2371" s="32"/>
      <c r="K2371" s="32"/>
      <c r="L2371" s="32"/>
      <c r="M2371" s="32"/>
      <c r="N2371" s="32"/>
      <c r="O2371" s="32"/>
      <c r="P2371" s="32"/>
      <c r="Q2371" s="32"/>
      <c r="R2371" s="32"/>
      <c r="S2371" s="25" t="str">
        <f>IF(COUNTA(B2371:R2371)=0,"",IF(AND(COUNTA(B2371)&gt;0, COUNTA(C2371)&gt;0, COUNTA(D2371)&gt;0, COUNTA(E2371)&gt;0, COUNTIF('OMS Drop Downs'!$C$2:$C$3,'OMS Response Form (ORF)'!F2371),COUNTIF('OMS Drop Downs'!$D$2:$D$5,'OMS Response Form (ORF)'!G2371),COUNTIF('OMS Drop Downs'!$A$2:$A$5,'OMS Response Form (ORF)'!H2371),COUNTIF('OMS Drop Downs'!$B$2:$B$4,'OMS Response Form (ORF)'!I2371),COUNTIF('OMS Drop Downs'!$A$2:$A$5,'OMS Response Form (ORF)'!J2371),COUNTIF('OMS Drop Downs'!$E$2:$E$7,'OMS Response Form (ORF)'!K2371),COUNTIF('OMS Drop Downs'!$B$2:$B$4,'OMS Response Form (ORF)'!L2371),COUNTIF('OMS Drop Downs'!$B$2:$B$4,'OMS Response Form (ORF)'!M2371),COUNTIF('OMS Drop Downs'!$B$2:$B$4,'OMS Response Form (ORF)'!N2371),COUNTIF('OMS Drop Downs'!$B$2:$B$4,'OMS Response Form (ORF)'!O2371), COUNTIF('OMS Drop Downs'!$B$2:$B$4,'OMS Response Form (ORF)'!P2371),COUNTIF('OMS Drop Downs'!$B$2:$B$4,'OMS Response Form (ORF)'!Q2371),COUNTIF('OMS Drop Downs'!$B$2:$B$4,'OMS Response Form (ORF)'!R2371)),"Complete","Incomplete"))</f>
        <v/>
      </c>
      <c r="T2371" s="26" t="str">
        <f>IF(S2371="Complete",IF(AND(NOT(ISNA(VLOOKUP(CONCATENATE(F2371,G2371,H2371,I2371,J2371,K2371),'OMS Drop Downs'!G:G,1,FALSE))),IF(AND(G2371&lt;&gt;"C3",K2371&lt;&gt;"O5"),IF(SUM(COUNTIF(L2371:R2371,"Y"),COUNTIF(L2371:R2371,"N"))=0,"V","I"),IF(COUNTIF(L2371:R2371,"Y"),"V","I"))="V"),"Valid","Invalid")," ")</f>
        <v xml:space="preserve"> </v>
      </c>
      <c r="U2371"/>
    </row>
    <row r="2372" spans="2:21" x14ac:dyDescent="0.35">
      <c r="B2372" s="116"/>
      <c r="C2372" s="117"/>
      <c r="D2372" s="118"/>
      <c r="E2372" s="120"/>
      <c r="F2372" s="56"/>
      <c r="G2372" s="32"/>
      <c r="H2372" s="32"/>
      <c r="I2372" s="32"/>
      <c r="J2372" s="32"/>
      <c r="K2372" s="32"/>
      <c r="L2372" s="32"/>
      <c r="M2372" s="32"/>
      <c r="N2372" s="32"/>
      <c r="O2372" s="32"/>
      <c r="P2372" s="32"/>
      <c r="Q2372" s="32"/>
      <c r="R2372" s="32"/>
      <c r="S2372" s="25" t="str">
        <f>IF(COUNTA(B2372:R2372)=0,"",IF(AND(COUNTA(B2372)&gt;0, COUNTA(C2372)&gt;0, COUNTA(D2372)&gt;0, COUNTA(E2372)&gt;0, COUNTIF('OMS Drop Downs'!$C$2:$C$3,'OMS Response Form (ORF)'!F2372),COUNTIF('OMS Drop Downs'!$D$2:$D$5,'OMS Response Form (ORF)'!G2372),COUNTIF('OMS Drop Downs'!$A$2:$A$5,'OMS Response Form (ORF)'!H2372),COUNTIF('OMS Drop Downs'!$B$2:$B$4,'OMS Response Form (ORF)'!I2372),COUNTIF('OMS Drop Downs'!$A$2:$A$5,'OMS Response Form (ORF)'!J2372),COUNTIF('OMS Drop Downs'!$E$2:$E$7,'OMS Response Form (ORF)'!K2372),COUNTIF('OMS Drop Downs'!$B$2:$B$4,'OMS Response Form (ORF)'!L2372),COUNTIF('OMS Drop Downs'!$B$2:$B$4,'OMS Response Form (ORF)'!M2372),COUNTIF('OMS Drop Downs'!$B$2:$B$4,'OMS Response Form (ORF)'!N2372),COUNTIF('OMS Drop Downs'!$B$2:$B$4,'OMS Response Form (ORF)'!O2372), COUNTIF('OMS Drop Downs'!$B$2:$B$4,'OMS Response Form (ORF)'!P2372),COUNTIF('OMS Drop Downs'!$B$2:$B$4,'OMS Response Form (ORF)'!Q2372),COUNTIF('OMS Drop Downs'!$B$2:$B$4,'OMS Response Form (ORF)'!R2372)),"Complete","Incomplete"))</f>
        <v/>
      </c>
      <c r="T2372" s="26" t="str">
        <f>IF(S2372="Complete",IF(AND(NOT(ISNA(VLOOKUP(CONCATENATE(F2372,G2372,H2372,I2372,J2372,K2372),'OMS Drop Downs'!G:G,1,FALSE))),IF(AND(G2372&lt;&gt;"C3",K2372&lt;&gt;"O5"),IF(SUM(COUNTIF(L2372:R2372,"Y"),COUNTIF(L2372:R2372,"N"))=0,"V","I"),IF(COUNTIF(L2372:R2372,"Y"),"V","I"))="V"),"Valid","Invalid")," ")</f>
        <v xml:space="preserve"> </v>
      </c>
      <c r="U2372"/>
    </row>
    <row r="2373" spans="2:21" x14ac:dyDescent="0.35">
      <c r="B2373" s="116"/>
      <c r="C2373" s="117"/>
      <c r="D2373" s="118"/>
      <c r="E2373" s="120"/>
      <c r="F2373" s="56"/>
      <c r="G2373" s="32"/>
      <c r="H2373" s="32"/>
      <c r="I2373" s="32"/>
      <c r="J2373" s="32"/>
      <c r="K2373" s="32"/>
      <c r="L2373" s="32"/>
      <c r="M2373" s="32"/>
      <c r="N2373" s="32"/>
      <c r="O2373" s="32"/>
      <c r="P2373" s="32"/>
      <c r="Q2373" s="32"/>
      <c r="R2373" s="32"/>
      <c r="S2373" s="25" t="str">
        <f>IF(COUNTA(B2373:R2373)=0,"",IF(AND(COUNTA(B2373)&gt;0, COUNTA(C2373)&gt;0, COUNTA(D2373)&gt;0, COUNTA(E2373)&gt;0, COUNTIF('OMS Drop Downs'!$C$2:$C$3,'OMS Response Form (ORF)'!F2373),COUNTIF('OMS Drop Downs'!$D$2:$D$5,'OMS Response Form (ORF)'!G2373),COUNTIF('OMS Drop Downs'!$A$2:$A$5,'OMS Response Form (ORF)'!H2373),COUNTIF('OMS Drop Downs'!$B$2:$B$4,'OMS Response Form (ORF)'!I2373),COUNTIF('OMS Drop Downs'!$A$2:$A$5,'OMS Response Form (ORF)'!J2373),COUNTIF('OMS Drop Downs'!$E$2:$E$7,'OMS Response Form (ORF)'!K2373),COUNTIF('OMS Drop Downs'!$B$2:$B$4,'OMS Response Form (ORF)'!L2373),COUNTIF('OMS Drop Downs'!$B$2:$B$4,'OMS Response Form (ORF)'!M2373),COUNTIF('OMS Drop Downs'!$B$2:$B$4,'OMS Response Form (ORF)'!N2373),COUNTIF('OMS Drop Downs'!$B$2:$B$4,'OMS Response Form (ORF)'!O2373), COUNTIF('OMS Drop Downs'!$B$2:$B$4,'OMS Response Form (ORF)'!P2373),COUNTIF('OMS Drop Downs'!$B$2:$B$4,'OMS Response Form (ORF)'!Q2373),COUNTIF('OMS Drop Downs'!$B$2:$B$4,'OMS Response Form (ORF)'!R2373)),"Complete","Incomplete"))</f>
        <v/>
      </c>
      <c r="T2373" s="26" t="str">
        <f>IF(S2373="Complete",IF(AND(NOT(ISNA(VLOOKUP(CONCATENATE(F2373,G2373,H2373,I2373,J2373,K2373),'OMS Drop Downs'!G:G,1,FALSE))),IF(AND(G2373&lt;&gt;"C3",K2373&lt;&gt;"O5"),IF(SUM(COUNTIF(L2373:R2373,"Y"),COUNTIF(L2373:R2373,"N"))=0,"V","I"),IF(COUNTIF(L2373:R2373,"Y"),"V","I"))="V"),"Valid","Invalid")," ")</f>
        <v xml:space="preserve"> </v>
      </c>
      <c r="U2373"/>
    </row>
    <row r="2374" spans="2:21" x14ac:dyDescent="0.35">
      <c r="B2374" s="116"/>
      <c r="C2374" s="117"/>
      <c r="D2374" s="118"/>
      <c r="E2374" s="120"/>
      <c r="F2374" s="56"/>
      <c r="G2374" s="32"/>
      <c r="H2374" s="32"/>
      <c r="I2374" s="32"/>
      <c r="J2374" s="32"/>
      <c r="K2374" s="32"/>
      <c r="L2374" s="32"/>
      <c r="M2374" s="32"/>
      <c r="N2374" s="32"/>
      <c r="O2374" s="32"/>
      <c r="P2374" s="32"/>
      <c r="Q2374" s="32"/>
      <c r="R2374" s="32"/>
      <c r="S2374" s="25" t="str">
        <f>IF(COUNTA(B2374:R2374)=0,"",IF(AND(COUNTA(B2374)&gt;0, COUNTA(C2374)&gt;0, COUNTA(D2374)&gt;0, COUNTA(E2374)&gt;0, COUNTIF('OMS Drop Downs'!$C$2:$C$3,'OMS Response Form (ORF)'!F2374),COUNTIF('OMS Drop Downs'!$D$2:$D$5,'OMS Response Form (ORF)'!G2374),COUNTIF('OMS Drop Downs'!$A$2:$A$5,'OMS Response Form (ORF)'!H2374),COUNTIF('OMS Drop Downs'!$B$2:$B$4,'OMS Response Form (ORF)'!I2374),COUNTIF('OMS Drop Downs'!$A$2:$A$5,'OMS Response Form (ORF)'!J2374),COUNTIF('OMS Drop Downs'!$E$2:$E$7,'OMS Response Form (ORF)'!K2374),COUNTIF('OMS Drop Downs'!$B$2:$B$4,'OMS Response Form (ORF)'!L2374),COUNTIF('OMS Drop Downs'!$B$2:$B$4,'OMS Response Form (ORF)'!M2374),COUNTIF('OMS Drop Downs'!$B$2:$B$4,'OMS Response Form (ORF)'!N2374),COUNTIF('OMS Drop Downs'!$B$2:$B$4,'OMS Response Form (ORF)'!O2374), COUNTIF('OMS Drop Downs'!$B$2:$B$4,'OMS Response Form (ORF)'!P2374),COUNTIF('OMS Drop Downs'!$B$2:$B$4,'OMS Response Form (ORF)'!Q2374),COUNTIF('OMS Drop Downs'!$B$2:$B$4,'OMS Response Form (ORF)'!R2374)),"Complete","Incomplete"))</f>
        <v/>
      </c>
      <c r="T2374" s="26" t="str">
        <f>IF(S2374="Complete",IF(AND(NOT(ISNA(VLOOKUP(CONCATENATE(F2374,G2374,H2374,I2374,J2374,K2374),'OMS Drop Downs'!G:G,1,FALSE))),IF(AND(G2374&lt;&gt;"C3",K2374&lt;&gt;"O5"),IF(SUM(COUNTIF(L2374:R2374,"Y"),COUNTIF(L2374:R2374,"N"))=0,"V","I"),IF(COUNTIF(L2374:R2374,"Y"),"V","I"))="V"),"Valid","Invalid")," ")</f>
        <v xml:space="preserve"> </v>
      </c>
      <c r="U2374"/>
    </row>
    <row r="2375" spans="2:21" x14ac:dyDescent="0.35">
      <c r="B2375" s="116"/>
      <c r="C2375" s="117"/>
      <c r="D2375" s="118"/>
      <c r="E2375" s="120"/>
      <c r="F2375" s="56"/>
      <c r="G2375" s="32"/>
      <c r="H2375" s="32"/>
      <c r="I2375" s="32"/>
      <c r="J2375" s="32"/>
      <c r="K2375" s="32"/>
      <c r="L2375" s="32"/>
      <c r="M2375" s="32"/>
      <c r="N2375" s="32"/>
      <c r="O2375" s="32"/>
      <c r="P2375" s="32"/>
      <c r="Q2375" s="32"/>
      <c r="R2375" s="32"/>
      <c r="S2375" s="25" t="str">
        <f>IF(COUNTA(B2375:R2375)=0,"",IF(AND(COUNTA(B2375)&gt;0, COUNTA(C2375)&gt;0, COUNTA(D2375)&gt;0, COUNTA(E2375)&gt;0, COUNTIF('OMS Drop Downs'!$C$2:$C$3,'OMS Response Form (ORF)'!F2375),COUNTIF('OMS Drop Downs'!$D$2:$D$5,'OMS Response Form (ORF)'!G2375),COUNTIF('OMS Drop Downs'!$A$2:$A$5,'OMS Response Form (ORF)'!H2375),COUNTIF('OMS Drop Downs'!$B$2:$B$4,'OMS Response Form (ORF)'!I2375),COUNTIF('OMS Drop Downs'!$A$2:$A$5,'OMS Response Form (ORF)'!J2375),COUNTIF('OMS Drop Downs'!$E$2:$E$7,'OMS Response Form (ORF)'!K2375),COUNTIF('OMS Drop Downs'!$B$2:$B$4,'OMS Response Form (ORF)'!L2375),COUNTIF('OMS Drop Downs'!$B$2:$B$4,'OMS Response Form (ORF)'!M2375),COUNTIF('OMS Drop Downs'!$B$2:$B$4,'OMS Response Form (ORF)'!N2375),COUNTIF('OMS Drop Downs'!$B$2:$B$4,'OMS Response Form (ORF)'!O2375), COUNTIF('OMS Drop Downs'!$B$2:$B$4,'OMS Response Form (ORF)'!P2375),COUNTIF('OMS Drop Downs'!$B$2:$B$4,'OMS Response Form (ORF)'!Q2375),COUNTIF('OMS Drop Downs'!$B$2:$B$4,'OMS Response Form (ORF)'!R2375)),"Complete","Incomplete"))</f>
        <v/>
      </c>
      <c r="T2375" s="26" t="str">
        <f>IF(S2375="Complete",IF(AND(NOT(ISNA(VLOOKUP(CONCATENATE(F2375,G2375,H2375,I2375,J2375,K2375),'OMS Drop Downs'!G:G,1,FALSE))),IF(AND(G2375&lt;&gt;"C3",K2375&lt;&gt;"O5"),IF(SUM(COUNTIF(L2375:R2375,"Y"),COUNTIF(L2375:R2375,"N"))=0,"V","I"),IF(COUNTIF(L2375:R2375,"Y"),"V","I"))="V"),"Valid","Invalid")," ")</f>
        <v xml:space="preserve"> </v>
      </c>
      <c r="U2375"/>
    </row>
    <row r="2376" spans="2:21" x14ac:dyDescent="0.35">
      <c r="B2376" s="116"/>
      <c r="C2376" s="117"/>
      <c r="D2376" s="118"/>
      <c r="E2376" s="120"/>
      <c r="F2376" s="56"/>
      <c r="G2376" s="32"/>
      <c r="H2376" s="32"/>
      <c r="I2376" s="32"/>
      <c r="J2376" s="32"/>
      <c r="K2376" s="32"/>
      <c r="L2376" s="32"/>
      <c r="M2376" s="32"/>
      <c r="N2376" s="32"/>
      <c r="O2376" s="32"/>
      <c r="P2376" s="32"/>
      <c r="Q2376" s="32"/>
      <c r="R2376" s="32"/>
      <c r="S2376" s="25" t="str">
        <f>IF(COUNTA(B2376:R2376)=0,"",IF(AND(COUNTA(B2376)&gt;0, COUNTA(C2376)&gt;0, COUNTA(D2376)&gt;0, COUNTA(E2376)&gt;0, COUNTIF('OMS Drop Downs'!$C$2:$C$3,'OMS Response Form (ORF)'!F2376),COUNTIF('OMS Drop Downs'!$D$2:$D$5,'OMS Response Form (ORF)'!G2376),COUNTIF('OMS Drop Downs'!$A$2:$A$5,'OMS Response Form (ORF)'!H2376),COUNTIF('OMS Drop Downs'!$B$2:$B$4,'OMS Response Form (ORF)'!I2376),COUNTIF('OMS Drop Downs'!$A$2:$A$5,'OMS Response Form (ORF)'!J2376),COUNTIF('OMS Drop Downs'!$E$2:$E$7,'OMS Response Form (ORF)'!K2376),COUNTIF('OMS Drop Downs'!$B$2:$B$4,'OMS Response Form (ORF)'!L2376),COUNTIF('OMS Drop Downs'!$B$2:$B$4,'OMS Response Form (ORF)'!M2376),COUNTIF('OMS Drop Downs'!$B$2:$B$4,'OMS Response Form (ORF)'!N2376),COUNTIF('OMS Drop Downs'!$B$2:$B$4,'OMS Response Form (ORF)'!O2376), COUNTIF('OMS Drop Downs'!$B$2:$B$4,'OMS Response Form (ORF)'!P2376),COUNTIF('OMS Drop Downs'!$B$2:$B$4,'OMS Response Form (ORF)'!Q2376),COUNTIF('OMS Drop Downs'!$B$2:$B$4,'OMS Response Form (ORF)'!R2376)),"Complete","Incomplete"))</f>
        <v/>
      </c>
      <c r="T2376" s="26" t="str">
        <f>IF(S2376="Complete",IF(AND(NOT(ISNA(VLOOKUP(CONCATENATE(F2376,G2376,H2376,I2376,J2376,K2376),'OMS Drop Downs'!G:G,1,FALSE))),IF(AND(G2376&lt;&gt;"C3",K2376&lt;&gt;"O5"),IF(SUM(COUNTIF(L2376:R2376,"Y"),COUNTIF(L2376:R2376,"N"))=0,"V","I"),IF(COUNTIF(L2376:R2376,"Y"),"V","I"))="V"),"Valid","Invalid")," ")</f>
        <v xml:space="preserve"> </v>
      </c>
      <c r="U2376"/>
    </row>
    <row r="2377" spans="2:21" x14ac:dyDescent="0.35">
      <c r="B2377" s="116"/>
      <c r="C2377" s="117"/>
      <c r="D2377" s="118"/>
      <c r="E2377" s="120"/>
      <c r="F2377" s="56"/>
      <c r="G2377" s="32"/>
      <c r="H2377" s="32"/>
      <c r="I2377" s="32"/>
      <c r="J2377" s="32"/>
      <c r="K2377" s="32"/>
      <c r="L2377" s="32"/>
      <c r="M2377" s="32"/>
      <c r="N2377" s="32"/>
      <c r="O2377" s="32"/>
      <c r="P2377" s="32"/>
      <c r="Q2377" s="32"/>
      <c r="R2377" s="32"/>
      <c r="S2377" s="25" t="str">
        <f>IF(COUNTA(B2377:R2377)=0,"",IF(AND(COUNTA(B2377)&gt;0, COUNTA(C2377)&gt;0, COUNTA(D2377)&gt;0, COUNTA(E2377)&gt;0, COUNTIF('OMS Drop Downs'!$C$2:$C$3,'OMS Response Form (ORF)'!F2377),COUNTIF('OMS Drop Downs'!$D$2:$D$5,'OMS Response Form (ORF)'!G2377),COUNTIF('OMS Drop Downs'!$A$2:$A$5,'OMS Response Form (ORF)'!H2377),COUNTIF('OMS Drop Downs'!$B$2:$B$4,'OMS Response Form (ORF)'!I2377),COUNTIF('OMS Drop Downs'!$A$2:$A$5,'OMS Response Form (ORF)'!J2377),COUNTIF('OMS Drop Downs'!$E$2:$E$7,'OMS Response Form (ORF)'!K2377),COUNTIF('OMS Drop Downs'!$B$2:$B$4,'OMS Response Form (ORF)'!L2377),COUNTIF('OMS Drop Downs'!$B$2:$B$4,'OMS Response Form (ORF)'!M2377),COUNTIF('OMS Drop Downs'!$B$2:$B$4,'OMS Response Form (ORF)'!N2377),COUNTIF('OMS Drop Downs'!$B$2:$B$4,'OMS Response Form (ORF)'!O2377), COUNTIF('OMS Drop Downs'!$B$2:$B$4,'OMS Response Form (ORF)'!P2377),COUNTIF('OMS Drop Downs'!$B$2:$B$4,'OMS Response Form (ORF)'!Q2377),COUNTIF('OMS Drop Downs'!$B$2:$B$4,'OMS Response Form (ORF)'!R2377)),"Complete","Incomplete"))</f>
        <v/>
      </c>
      <c r="T2377" s="26" t="str">
        <f>IF(S2377="Complete",IF(AND(NOT(ISNA(VLOOKUP(CONCATENATE(F2377,G2377,H2377,I2377,J2377,K2377),'OMS Drop Downs'!G:G,1,FALSE))),IF(AND(G2377&lt;&gt;"C3",K2377&lt;&gt;"O5"),IF(SUM(COUNTIF(L2377:R2377,"Y"),COUNTIF(L2377:R2377,"N"))=0,"V","I"),IF(COUNTIF(L2377:R2377,"Y"),"V","I"))="V"),"Valid","Invalid")," ")</f>
        <v xml:space="preserve"> </v>
      </c>
      <c r="U2377"/>
    </row>
    <row r="2378" spans="2:21" x14ac:dyDescent="0.35">
      <c r="B2378" s="116"/>
      <c r="C2378" s="117"/>
      <c r="D2378" s="118"/>
      <c r="E2378" s="120"/>
      <c r="F2378" s="56"/>
      <c r="G2378" s="32"/>
      <c r="H2378" s="32"/>
      <c r="I2378" s="32"/>
      <c r="J2378" s="32"/>
      <c r="K2378" s="32"/>
      <c r="L2378" s="32"/>
      <c r="M2378" s="32"/>
      <c r="N2378" s="32"/>
      <c r="O2378" s="32"/>
      <c r="P2378" s="32"/>
      <c r="Q2378" s="32"/>
      <c r="R2378" s="32"/>
      <c r="S2378" s="25" t="str">
        <f>IF(COUNTA(B2378:R2378)=0,"",IF(AND(COUNTA(B2378)&gt;0, COUNTA(C2378)&gt;0, COUNTA(D2378)&gt;0, COUNTA(E2378)&gt;0, COUNTIF('OMS Drop Downs'!$C$2:$C$3,'OMS Response Form (ORF)'!F2378),COUNTIF('OMS Drop Downs'!$D$2:$D$5,'OMS Response Form (ORF)'!G2378),COUNTIF('OMS Drop Downs'!$A$2:$A$5,'OMS Response Form (ORF)'!H2378),COUNTIF('OMS Drop Downs'!$B$2:$B$4,'OMS Response Form (ORF)'!I2378),COUNTIF('OMS Drop Downs'!$A$2:$A$5,'OMS Response Form (ORF)'!J2378),COUNTIF('OMS Drop Downs'!$E$2:$E$7,'OMS Response Form (ORF)'!K2378),COUNTIF('OMS Drop Downs'!$B$2:$B$4,'OMS Response Form (ORF)'!L2378),COUNTIF('OMS Drop Downs'!$B$2:$B$4,'OMS Response Form (ORF)'!M2378),COUNTIF('OMS Drop Downs'!$B$2:$B$4,'OMS Response Form (ORF)'!N2378),COUNTIF('OMS Drop Downs'!$B$2:$B$4,'OMS Response Form (ORF)'!O2378), COUNTIF('OMS Drop Downs'!$B$2:$B$4,'OMS Response Form (ORF)'!P2378),COUNTIF('OMS Drop Downs'!$B$2:$B$4,'OMS Response Form (ORF)'!Q2378),COUNTIF('OMS Drop Downs'!$B$2:$B$4,'OMS Response Form (ORF)'!R2378)),"Complete","Incomplete"))</f>
        <v/>
      </c>
      <c r="T2378" s="26" t="str">
        <f>IF(S2378="Complete",IF(AND(NOT(ISNA(VLOOKUP(CONCATENATE(F2378,G2378,H2378,I2378,J2378,K2378),'OMS Drop Downs'!G:G,1,FALSE))),IF(AND(G2378&lt;&gt;"C3",K2378&lt;&gt;"O5"),IF(SUM(COUNTIF(L2378:R2378,"Y"),COUNTIF(L2378:R2378,"N"))=0,"V","I"),IF(COUNTIF(L2378:R2378,"Y"),"V","I"))="V"),"Valid","Invalid")," ")</f>
        <v xml:space="preserve"> </v>
      </c>
      <c r="U2378"/>
    </row>
    <row r="2379" spans="2:21" x14ac:dyDescent="0.35">
      <c r="B2379" s="116"/>
      <c r="C2379" s="117"/>
      <c r="D2379" s="118"/>
      <c r="E2379" s="120"/>
      <c r="F2379" s="56"/>
      <c r="G2379" s="32"/>
      <c r="H2379" s="32"/>
      <c r="I2379" s="32"/>
      <c r="J2379" s="32"/>
      <c r="K2379" s="32"/>
      <c r="L2379" s="32"/>
      <c r="M2379" s="32"/>
      <c r="N2379" s="32"/>
      <c r="O2379" s="32"/>
      <c r="P2379" s="32"/>
      <c r="Q2379" s="32"/>
      <c r="R2379" s="32"/>
      <c r="S2379" s="25" t="str">
        <f>IF(COUNTA(B2379:R2379)=0,"",IF(AND(COUNTA(B2379)&gt;0, COUNTA(C2379)&gt;0, COUNTA(D2379)&gt;0, COUNTA(E2379)&gt;0, COUNTIF('OMS Drop Downs'!$C$2:$C$3,'OMS Response Form (ORF)'!F2379),COUNTIF('OMS Drop Downs'!$D$2:$D$5,'OMS Response Form (ORF)'!G2379),COUNTIF('OMS Drop Downs'!$A$2:$A$5,'OMS Response Form (ORF)'!H2379),COUNTIF('OMS Drop Downs'!$B$2:$B$4,'OMS Response Form (ORF)'!I2379),COUNTIF('OMS Drop Downs'!$A$2:$A$5,'OMS Response Form (ORF)'!J2379),COUNTIF('OMS Drop Downs'!$E$2:$E$7,'OMS Response Form (ORF)'!K2379),COUNTIF('OMS Drop Downs'!$B$2:$B$4,'OMS Response Form (ORF)'!L2379),COUNTIF('OMS Drop Downs'!$B$2:$B$4,'OMS Response Form (ORF)'!M2379),COUNTIF('OMS Drop Downs'!$B$2:$B$4,'OMS Response Form (ORF)'!N2379),COUNTIF('OMS Drop Downs'!$B$2:$B$4,'OMS Response Form (ORF)'!O2379), COUNTIF('OMS Drop Downs'!$B$2:$B$4,'OMS Response Form (ORF)'!P2379),COUNTIF('OMS Drop Downs'!$B$2:$B$4,'OMS Response Form (ORF)'!Q2379),COUNTIF('OMS Drop Downs'!$B$2:$B$4,'OMS Response Form (ORF)'!R2379)),"Complete","Incomplete"))</f>
        <v/>
      </c>
      <c r="T2379" s="26" t="str">
        <f>IF(S2379="Complete",IF(AND(NOT(ISNA(VLOOKUP(CONCATENATE(F2379,G2379,H2379,I2379,J2379,K2379),'OMS Drop Downs'!G:G,1,FALSE))),IF(AND(G2379&lt;&gt;"C3",K2379&lt;&gt;"O5"),IF(SUM(COUNTIF(L2379:R2379,"Y"),COUNTIF(L2379:R2379,"N"))=0,"V","I"),IF(COUNTIF(L2379:R2379,"Y"),"V","I"))="V"),"Valid","Invalid")," ")</f>
        <v xml:space="preserve"> </v>
      </c>
      <c r="U2379"/>
    </row>
    <row r="2380" spans="2:21" x14ac:dyDescent="0.35">
      <c r="B2380" s="116"/>
      <c r="C2380" s="117"/>
      <c r="D2380" s="118"/>
      <c r="E2380" s="120"/>
      <c r="F2380" s="56"/>
      <c r="G2380" s="32"/>
      <c r="H2380" s="32"/>
      <c r="I2380" s="32"/>
      <c r="J2380" s="32"/>
      <c r="K2380" s="32"/>
      <c r="L2380" s="32"/>
      <c r="M2380" s="32"/>
      <c r="N2380" s="32"/>
      <c r="O2380" s="32"/>
      <c r="P2380" s="32"/>
      <c r="Q2380" s="32"/>
      <c r="R2380" s="32"/>
      <c r="S2380" s="25" t="str">
        <f>IF(COUNTA(B2380:R2380)=0,"",IF(AND(COUNTA(B2380)&gt;0, COUNTA(C2380)&gt;0, COUNTA(D2380)&gt;0, COUNTA(E2380)&gt;0, COUNTIF('OMS Drop Downs'!$C$2:$C$3,'OMS Response Form (ORF)'!F2380),COUNTIF('OMS Drop Downs'!$D$2:$D$5,'OMS Response Form (ORF)'!G2380),COUNTIF('OMS Drop Downs'!$A$2:$A$5,'OMS Response Form (ORF)'!H2380),COUNTIF('OMS Drop Downs'!$B$2:$B$4,'OMS Response Form (ORF)'!I2380),COUNTIF('OMS Drop Downs'!$A$2:$A$5,'OMS Response Form (ORF)'!J2380),COUNTIF('OMS Drop Downs'!$E$2:$E$7,'OMS Response Form (ORF)'!K2380),COUNTIF('OMS Drop Downs'!$B$2:$B$4,'OMS Response Form (ORF)'!L2380),COUNTIF('OMS Drop Downs'!$B$2:$B$4,'OMS Response Form (ORF)'!M2380),COUNTIF('OMS Drop Downs'!$B$2:$B$4,'OMS Response Form (ORF)'!N2380),COUNTIF('OMS Drop Downs'!$B$2:$B$4,'OMS Response Form (ORF)'!O2380), COUNTIF('OMS Drop Downs'!$B$2:$B$4,'OMS Response Form (ORF)'!P2380),COUNTIF('OMS Drop Downs'!$B$2:$B$4,'OMS Response Form (ORF)'!Q2380),COUNTIF('OMS Drop Downs'!$B$2:$B$4,'OMS Response Form (ORF)'!R2380)),"Complete","Incomplete"))</f>
        <v/>
      </c>
      <c r="T2380" s="26" t="str">
        <f>IF(S2380="Complete",IF(AND(NOT(ISNA(VLOOKUP(CONCATENATE(F2380,G2380,H2380,I2380,J2380,K2380),'OMS Drop Downs'!G:G,1,FALSE))),IF(AND(G2380&lt;&gt;"C3",K2380&lt;&gt;"O5"),IF(SUM(COUNTIF(L2380:R2380,"Y"),COUNTIF(L2380:R2380,"N"))=0,"V","I"),IF(COUNTIF(L2380:R2380,"Y"),"V","I"))="V"),"Valid","Invalid")," ")</f>
        <v xml:space="preserve"> </v>
      </c>
      <c r="U2380"/>
    </row>
    <row r="2381" spans="2:21" x14ac:dyDescent="0.35">
      <c r="B2381" s="116"/>
      <c r="C2381" s="117"/>
      <c r="D2381" s="118"/>
      <c r="E2381" s="120"/>
      <c r="F2381" s="56"/>
      <c r="G2381" s="32"/>
      <c r="H2381" s="32"/>
      <c r="I2381" s="32"/>
      <c r="J2381" s="32"/>
      <c r="K2381" s="32"/>
      <c r="L2381" s="32"/>
      <c r="M2381" s="32"/>
      <c r="N2381" s="32"/>
      <c r="O2381" s="32"/>
      <c r="P2381" s="32"/>
      <c r="Q2381" s="32"/>
      <c r="R2381" s="32"/>
      <c r="S2381" s="25" t="str">
        <f>IF(COUNTA(B2381:R2381)=0,"",IF(AND(COUNTA(B2381)&gt;0, COUNTA(C2381)&gt;0, COUNTA(D2381)&gt;0, COUNTA(E2381)&gt;0, COUNTIF('OMS Drop Downs'!$C$2:$C$3,'OMS Response Form (ORF)'!F2381),COUNTIF('OMS Drop Downs'!$D$2:$D$5,'OMS Response Form (ORF)'!G2381),COUNTIF('OMS Drop Downs'!$A$2:$A$5,'OMS Response Form (ORF)'!H2381),COUNTIF('OMS Drop Downs'!$B$2:$B$4,'OMS Response Form (ORF)'!I2381),COUNTIF('OMS Drop Downs'!$A$2:$A$5,'OMS Response Form (ORF)'!J2381),COUNTIF('OMS Drop Downs'!$E$2:$E$7,'OMS Response Form (ORF)'!K2381),COUNTIF('OMS Drop Downs'!$B$2:$B$4,'OMS Response Form (ORF)'!L2381),COUNTIF('OMS Drop Downs'!$B$2:$B$4,'OMS Response Form (ORF)'!M2381),COUNTIF('OMS Drop Downs'!$B$2:$B$4,'OMS Response Form (ORF)'!N2381),COUNTIF('OMS Drop Downs'!$B$2:$B$4,'OMS Response Form (ORF)'!O2381), COUNTIF('OMS Drop Downs'!$B$2:$B$4,'OMS Response Form (ORF)'!P2381),COUNTIF('OMS Drop Downs'!$B$2:$B$4,'OMS Response Form (ORF)'!Q2381),COUNTIF('OMS Drop Downs'!$B$2:$B$4,'OMS Response Form (ORF)'!R2381)),"Complete","Incomplete"))</f>
        <v/>
      </c>
      <c r="T2381" s="26" t="str">
        <f>IF(S2381="Complete",IF(AND(NOT(ISNA(VLOOKUP(CONCATENATE(F2381,G2381,H2381,I2381,J2381,K2381),'OMS Drop Downs'!G:G,1,FALSE))),IF(AND(G2381&lt;&gt;"C3",K2381&lt;&gt;"O5"),IF(SUM(COUNTIF(L2381:R2381,"Y"),COUNTIF(L2381:R2381,"N"))=0,"V","I"),IF(COUNTIF(L2381:R2381,"Y"),"V","I"))="V"),"Valid","Invalid")," ")</f>
        <v xml:space="preserve"> </v>
      </c>
      <c r="U2381"/>
    </row>
    <row r="2382" spans="2:21" x14ac:dyDescent="0.35">
      <c r="B2382" s="116"/>
      <c r="C2382" s="117"/>
      <c r="D2382" s="118"/>
      <c r="E2382" s="120"/>
      <c r="F2382" s="56"/>
      <c r="G2382" s="32"/>
      <c r="H2382" s="32"/>
      <c r="I2382" s="32"/>
      <c r="J2382" s="32"/>
      <c r="K2382" s="32"/>
      <c r="L2382" s="32"/>
      <c r="M2382" s="32"/>
      <c r="N2382" s="32"/>
      <c r="O2382" s="32"/>
      <c r="P2382" s="32"/>
      <c r="Q2382" s="32"/>
      <c r="R2382" s="32"/>
      <c r="S2382" s="25" t="str">
        <f>IF(COUNTA(B2382:R2382)=0,"",IF(AND(COUNTA(B2382)&gt;0, COUNTA(C2382)&gt;0, COUNTA(D2382)&gt;0, COUNTA(E2382)&gt;0, COUNTIF('OMS Drop Downs'!$C$2:$C$3,'OMS Response Form (ORF)'!F2382),COUNTIF('OMS Drop Downs'!$D$2:$D$5,'OMS Response Form (ORF)'!G2382),COUNTIF('OMS Drop Downs'!$A$2:$A$5,'OMS Response Form (ORF)'!H2382),COUNTIF('OMS Drop Downs'!$B$2:$B$4,'OMS Response Form (ORF)'!I2382),COUNTIF('OMS Drop Downs'!$A$2:$A$5,'OMS Response Form (ORF)'!J2382),COUNTIF('OMS Drop Downs'!$E$2:$E$7,'OMS Response Form (ORF)'!K2382),COUNTIF('OMS Drop Downs'!$B$2:$B$4,'OMS Response Form (ORF)'!L2382),COUNTIF('OMS Drop Downs'!$B$2:$B$4,'OMS Response Form (ORF)'!M2382),COUNTIF('OMS Drop Downs'!$B$2:$B$4,'OMS Response Form (ORF)'!N2382),COUNTIF('OMS Drop Downs'!$B$2:$B$4,'OMS Response Form (ORF)'!O2382), COUNTIF('OMS Drop Downs'!$B$2:$B$4,'OMS Response Form (ORF)'!P2382),COUNTIF('OMS Drop Downs'!$B$2:$B$4,'OMS Response Form (ORF)'!Q2382),COUNTIF('OMS Drop Downs'!$B$2:$B$4,'OMS Response Form (ORF)'!R2382)),"Complete","Incomplete"))</f>
        <v/>
      </c>
      <c r="T2382" s="26" t="str">
        <f>IF(S2382="Complete",IF(AND(NOT(ISNA(VLOOKUP(CONCATENATE(F2382,G2382,H2382,I2382,J2382,K2382),'OMS Drop Downs'!G:G,1,FALSE))),IF(AND(G2382&lt;&gt;"C3",K2382&lt;&gt;"O5"),IF(SUM(COUNTIF(L2382:R2382,"Y"),COUNTIF(L2382:R2382,"N"))=0,"V","I"),IF(COUNTIF(L2382:R2382,"Y"),"V","I"))="V"),"Valid","Invalid")," ")</f>
        <v xml:space="preserve"> </v>
      </c>
      <c r="U2382"/>
    </row>
    <row r="2383" spans="2:21" x14ac:dyDescent="0.35">
      <c r="B2383" s="116"/>
      <c r="C2383" s="117"/>
      <c r="D2383" s="118"/>
      <c r="E2383" s="120"/>
      <c r="F2383" s="56"/>
      <c r="G2383" s="32"/>
      <c r="H2383" s="32"/>
      <c r="I2383" s="32"/>
      <c r="J2383" s="32"/>
      <c r="K2383" s="32"/>
      <c r="L2383" s="32"/>
      <c r="M2383" s="32"/>
      <c r="N2383" s="32"/>
      <c r="O2383" s="32"/>
      <c r="P2383" s="32"/>
      <c r="Q2383" s="32"/>
      <c r="R2383" s="32"/>
      <c r="S2383" s="25" t="str">
        <f>IF(COUNTA(B2383:R2383)=0,"",IF(AND(COUNTA(B2383)&gt;0, COUNTA(C2383)&gt;0, COUNTA(D2383)&gt;0, COUNTA(E2383)&gt;0, COUNTIF('OMS Drop Downs'!$C$2:$C$3,'OMS Response Form (ORF)'!F2383),COUNTIF('OMS Drop Downs'!$D$2:$D$5,'OMS Response Form (ORF)'!G2383),COUNTIF('OMS Drop Downs'!$A$2:$A$5,'OMS Response Form (ORF)'!H2383),COUNTIF('OMS Drop Downs'!$B$2:$B$4,'OMS Response Form (ORF)'!I2383),COUNTIF('OMS Drop Downs'!$A$2:$A$5,'OMS Response Form (ORF)'!J2383),COUNTIF('OMS Drop Downs'!$E$2:$E$7,'OMS Response Form (ORF)'!K2383),COUNTIF('OMS Drop Downs'!$B$2:$B$4,'OMS Response Form (ORF)'!L2383),COUNTIF('OMS Drop Downs'!$B$2:$B$4,'OMS Response Form (ORF)'!M2383),COUNTIF('OMS Drop Downs'!$B$2:$B$4,'OMS Response Form (ORF)'!N2383),COUNTIF('OMS Drop Downs'!$B$2:$B$4,'OMS Response Form (ORF)'!O2383), COUNTIF('OMS Drop Downs'!$B$2:$B$4,'OMS Response Form (ORF)'!P2383),COUNTIF('OMS Drop Downs'!$B$2:$B$4,'OMS Response Form (ORF)'!Q2383),COUNTIF('OMS Drop Downs'!$B$2:$B$4,'OMS Response Form (ORF)'!R2383)),"Complete","Incomplete"))</f>
        <v/>
      </c>
      <c r="T2383" s="26" t="str">
        <f>IF(S2383="Complete",IF(AND(NOT(ISNA(VLOOKUP(CONCATENATE(F2383,G2383,H2383,I2383,J2383,K2383),'OMS Drop Downs'!G:G,1,FALSE))),IF(AND(G2383&lt;&gt;"C3",K2383&lt;&gt;"O5"),IF(SUM(COUNTIF(L2383:R2383,"Y"),COUNTIF(L2383:R2383,"N"))=0,"V","I"),IF(COUNTIF(L2383:R2383,"Y"),"V","I"))="V"),"Valid","Invalid")," ")</f>
        <v xml:space="preserve"> </v>
      </c>
      <c r="U2383"/>
    </row>
    <row r="2384" spans="2:21" x14ac:dyDescent="0.35">
      <c r="B2384" s="116"/>
      <c r="C2384" s="117"/>
      <c r="D2384" s="118"/>
      <c r="E2384" s="120"/>
      <c r="F2384" s="56"/>
      <c r="G2384" s="32"/>
      <c r="H2384" s="32"/>
      <c r="I2384" s="32"/>
      <c r="J2384" s="32"/>
      <c r="K2384" s="32"/>
      <c r="L2384" s="32"/>
      <c r="M2384" s="32"/>
      <c r="N2384" s="32"/>
      <c r="O2384" s="32"/>
      <c r="P2384" s="32"/>
      <c r="Q2384" s="32"/>
      <c r="R2384" s="32"/>
      <c r="S2384" s="25" t="str">
        <f>IF(COUNTA(B2384:R2384)=0,"",IF(AND(COUNTA(B2384)&gt;0, COUNTA(C2384)&gt;0, COUNTA(D2384)&gt;0, COUNTA(E2384)&gt;0, COUNTIF('OMS Drop Downs'!$C$2:$C$3,'OMS Response Form (ORF)'!F2384),COUNTIF('OMS Drop Downs'!$D$2:$D$5,'OMS Response Form (ORF)'!G2384),COUNTIF('OMS Drop Downs'!$A$2:$A$5,'OMS Response Form (ORF)'!H2384),COUNTIF('OMS Drop Downs'!$B$2:$B$4,'OMS Response Form (ORF)'!I2384),COUNTIF('OMS Drop Downs'!$A$2:$A$5,'OMS Response Form (ORF)'!J2384),COUNTIF('OMS Drop Downs'!$E$2:$E$7,'OMS Response Form (ORF)'!K2384),COUNTIF('OMS Drop Downs'!$B$2:$B$4,'OMS Response Form (ORF)'!L2384),COUNTIF('OMS Drop Downs'!$B$2:$B$4,'OMS Response Form (ORF)'!M2384),COUNTIF('OMS Drop Downs'!$B$2:$B$4,'OMS Response Form (ORF)'!N2384),COUNTIF('OMS Drop Downs'!$B$2:$B$4,'OMS Response Form (ORF)'!O2384), COUNTIF('OMS Drop Downs'!$B$2:$B$4,'OMS Response Form (ORF)'!P2384),COUNTIF('OMS Drop Downs'!$B$2:$B$4,'OMS Response Form (ORF)'!Q2384),COUNTIF('OMS Drop Downs'!$B$2:$B$4,'OMS Response Form (ORF)'!R2384)),"Complete","Incomplete"))</f>
        <v/>
      </c>
      <c r="T2384" s="26" t="str">
        <f>IF(S2384="Complete",IF(AND(NOT(ISNA(VLOOKUP(CONCATENATE(F2384,G2384,H2384,I2384,J2384,K2384),'OMS Drop Downs'!G:G,1,FALSE))),IF(AND(G2384&lt;&gt;"C3",K2384&lt;&gt;"O5"),IF(SUM(COUNTIF(L2384:R2384,"Y"),COUNTIF(L2384:R2384,"N"))=0,"V","I"),IF(COUNTIF(L2384:R2384,"Y"),"V","I"))="V"),"Valid","Invalid")," ")</f>
        <v xml:space="preserve"> </v>
      </c>
      <c r="U2384"/>
    </row>
    <row r="2385" spans="2:21" x14ac:dyDescent="0.35">
      <c r="B2385" s="116"/>
      <c r="C2385" s="117"/>
      <c r="D2385" s="118"/>
      <c r="E2385" s="120"/>
      <c r="F2385" s="56"/>
      <c r="G2385" s="32"/>
      <c r="H2385" s="32"/>
      <c r="I2385" s="32"/>
      <c r="J2385" s="32"/>
      <c r="K2385" s="32"/>
      <c r="L2385" s="32"/>
      <c r="M2385" s="32"/>
      <c r="N2385" s="32"/>
      <c r="O2385" s="32"/>
      <c r="P2385" s="32"/>
      <c r="Q2385" s="32"/>
      <c r="R2385" s="32"/>
      <c r="S2385" s="25" t="str">
        <f>IF(COUNTA(B2385:R2385)=0,"",IF(AND(COUNTA(B2385)&gt;0, COUNTA(C2385)&gt;0, COUNTA(D2385)&gt;0, COUNTA(E2385)&gt;0, COUNTIF('OMS Drop Downs'!$C$2:$C$3,'OMS Response Form (ORF)'!F2385),COUNTIF('OMS Drop Downs'!$D$2:$D$5,'OMS Response Form (ORF)'!G2385),COUNTIF('OMS Drop Downs'!$A$2:$A$5,'OMS Response Form (ORF)'!H2385),COUNTIF('OMS Drop Downs'!$B$2:$B$4,'OMS Response Form (ORF)'!I2385),COUNTIF('OMS Drop Downs'!$A$2:$A$5,'OMS Response Form (ORF)'!J2385),COUNTIF('OMS Drop Downs'!$E$2:$E$7,'OMS Response Form (ORF)'!K2385),COUNTIF('OMS Drop Downs'!$B$2:$B$4,'OMS Response Form (ORF)'!L2385),COUNTIF('OMS Drop Downs'!$B$2:$B$4,'OMS Response Form (ORF)'!M2385),COUNTIF('OMS Drop Downs'!$B$2:$B$4,'OMS Response Form (ORF)'!N2385),COUNTIF('OMS Drop Downs'!$B$2:$B$4,'OMS Response Form (ORF)'!O2385), COUNTIF('OMS Drop Downs'!$B$2:$B$4,'OMS Response Form (ORF)'!P2385),COUNTIF('OMS Drop Downs'!$B$2:$B$4,'OMS Response Form (ORF)'!Q2385),COUNTIF('OMS Drop Downs'!$B$2:$B$4,'OMS Response Form (ORF)'!R2385)),"Complete","Incomplete"))</f>
        <v/>
      </c>
      <c r="T2385" s="26" t="str">
        <f>IF(S2385="Complete",IF(AND(NOT(ISNA(VLOOKUP(CONCATENATE(F2385,G2385,H2385,I2385,J2385,K2385),'OMS Drop Downs'!G:G,1,FALSE))),IF(AND(G2385&lt;&gt;"C3",K2385&lt;&gt;"O5"),IF(SUM(COUNTIF(L2385:R2385,"Y"),COUNTIF(L2385:R2385,"N"))=0,"V","I"),IF(COUNTIF(L2385:R2385,"Y"),"V","I"))="V"),"Valid","Invalid")," ")</f>
        <v xml:space="preserve"> </v>
      </c>
      <c r="U2385"/>
    </row>
    <row r="2386" spans="2:21" x14ac:dyDescent="0.35">
      <c r="B2386" s="116"/>
      <c r="C2386" s="117"/>
      <c r="D2386" s="118"/>
      <c r="E2386" s="120"/>
      <c r="F2386" s="56"/>
      <c r="G2386" s="32"/>
      <c r="H2386" s="32"/>
      <c r="I2386" s="32"/>
      <c r="J2386" s="32"/>
      <c r="K2386" s="32"/>
      <c r="L2386" s="32"/>
      <c r="M2386" s="32"/>
      <c r="N2386" s="32"/>
      <c r="O2386" s="32"/>
      <c r="P2386" s="32"/>
      <c r="Q2386" s="32"/>
      <c r="R2386" s="32"/>
      <c r="S2386" s="25" t="str">
        <f>IF(COUNTA(B2386:R2386)=0,"",IF(AND(COUNTA(B2386)&gt;0, COUNTA(C2386)&gt;0, COUNTA(D2386)&gt;0, COUNTA(E2386)&gt;0, COUNTIF('OMS Drop Downs'!$C$2:$C$3,'OMS Response Form (ORF)'!F2386),COUNTIF('OMS Drop Downs'!$D$2:$D$5,'OMS Response Form (ORF)'!G2386),COUNTIF('OMS Drop Downs'!$A$2:$A$5,'OMS Response Form (ORF)'!H2386),COUNTIF('OMS Drop Downs'!$B$2:$B$4,'OMS Response Form (ORF)'!I2386),COUNTIF('OMS Drop Downs'!$A$2:$A$5,'OMS Response Form (ORF)'!J2386),COUNTIF('OMS Drop Downs'!$E$2:$E$7,'OMS Response Form (ORF)'!K2386),COUNTIF('OMS Drop Downs'!$B$2:$B$4,'OMS Response Form (ORF)'!L2386),COUNTIF('OMS Drop Downs'!$B$2:$B$4,'OMS Response Form (ORF)'!M2386),COUNTIF('OMS Drop Downs'!$B$2:$B$4,'OMS Response Form (ORF)'!N2386),COUNTIF('OMS Drop Downs'!$B$2:$B$4,'OMS Response Form (ORF)'!O2386), COUNTIF('OMS Drop Downs'!$B$2:$B$4,'OMS Response Form (ORF)'!P2386),COUNTIF('OMS Drop Downs'!$B$2:$B$4,'OMS Response Form (ORF)'!Q2386),COUNTIF('OMS Drop Downs'!$B$2:$B$4,'OMS Response Form (ORF)'!R2386)),"Complete","Incomplete"))</f>
        <v/>
      </c>
      <c r="T2386" s="26" t="str">
        <f>IF(S2386="Complete",IF(AND(NOT(ISNA(VLOOKUP(CONCATENATE(F2386,G2386,H2386,I2386,J2386,K2386),'OMS Drop Downs'!G:G,1,FALSE))),IF(AND(G2386&lt;&gt;"C3",K2386&lt;&gt;"O5"),IF(SUM(COUNTIF(L2386:R2386,"Y"),COUNTIF(L2386:R2386,"N"))=0,"V","I"),IF(COUNTIF(L2386:R2386,"Y"),"V","I"))="V"),"Valid","Invalid")," ")</f>
        <v xml:space="preserve"> </v>
      </c>
      <c r="U2386"/>
    </row>
    <row r="2387" spans="2:21" x14ac:dyDescent="0.35">
      <c r="B2387" s="116"/>
      <c r="C2387" s="117"/>
      <c r="D2387" s="118"/>
      <c r="E2387" s="120"/>
      <c r="F2387" s="56"/>
      <c r="G2387" s="32"/>
      <c r="H2387" s="32"/>
      <c r="I2387" s="32"/>
      <c r="J2387" s="32"/>
      <c r="K2387" s="32"/>
      <c r="L2387" s="32"/>
      <c r="M2387" s="32"/>
      <c r="N2387" s="32"/>
      <c r="O2387" s="32"/>
      <c r="P2387" s="32"/>
      <c r="Q2387" s="32"/>
      <c r="R2387" s="32"/>
      <c r="S2387" s="25" t="str">
        <f>IF(COUNTA(B2387:R2387)=0,"",IF(AND(COUNTA(B2387)&gt;0, COUNTA(C2387)&gt;0, COUNTA(D2387)&gt;0, COUNTA(E2387)&gt;0, COUNTIF('OMS Drop Downs'!$C$2:$C$3,'OMS Response Form (ORF)'!F2387),COUNTIF('OMS Drop Downs'!$D$2:$D$5,'OMS Response Form (ORF)'!G2387),COUNTIF('OMS Drop Downs'!$A$2:$A$5,'OMS Response Form (ORF)'!H2387),COUNTIF('OMS Drop Downs'!$B$2:$B$4,'OMS Response Form (ORF)'!I2387),COUNTIF('OMS Drop Downs'!$A$2:$A$5,'OMS Response Form (ORF)'!J2387),COUNTIF('OMS Drop Downs'!$E$2:$E$7,'OMS Response Form (ORF)'!K2387),COUNTIF('OMS Drop Downs'!$B$2:$B$4,'OMS Response Form (ORF)'!L2387),COUNTIF('OMS Drop Downs'!$B$2:$B$4,'OMS Response Form (ORF)'!M2387),COUNTIF('OMS Drop Downs'!$B$2:$B$4,'OMS Response Form (ORF)'!N2387),COUNTIF('OMS Drop Downs'!$B$2:$B$4,'OMS Response Form (ORF)'!O2387), COUNTIF('OMS Drop Downs'!$B$2:$B$4,'OMS Response Form (ORF)'!P2387),COUNTIF('OMS Drop Downs'!$B$2:$B$4,'OMS Response Form (ORF)'!Q2387),COUNTIF('OMS Drop Downs'!$B$2:$B$4,'OMS Response Form (ORF)'!R2387)),"Complete","Incomplete"))</f>
        <v/>
      </c>
      <c r="T2387" s="26" t="str">
        <f>IF(S2387="Complete",IF(AND(NOT(ISNA(VLOOKUP(CONCATENATE(F2387,G2387,H2387,I2387,J2387,K2387),'OMS Drop Downs'!G:G,1,FALSE))),IF(AND(G2387&lt;&gt;"C3",K2387&lt;&gt;"O5"),IF(SUM(COUNTIF(L2387:R2387,"Y"),COUNTIF(L2387:R2387,"N"))=0,"V","I"),IF(COUNTIF(L2387:R2387,"Y"),"V","I"))="V"),"Valid","Invalid")," ")</f>
        <v xml:space="preserve"> </v>
      </c>
      <c r="U2387"/>
    </row>
    <row r="2388" spans="2:21" x14ac:dyDescent="0.35">
      <c r="B2388" s="116"/>
      <c r="C2388" s="117"/>
      <c r="D2388" s="118"/>
      <c r="E2388" s="120"/>
      <c r="F2388" s="56"/>
      <c r="G2388" s="32"/>
      <c r="H2388" s="32"/>
      <c r="I2388" s="32"/>
      <c r="J2388" s="32"/>
      <c r="K2388" s="32"/>
      <c r="L2388" s="32"/>
      <c r="M2388" s="32"/>
      <c r="N2388" s="32"/>
      <c r="O2388" s="32"/>
      <c r="P2388" s="32"/>
      <c r="Q2388" s="32"/>
      <c r="R2388" s="32"/>
      <c r="S2388" s="25" t="str">
        <f>IF(COUNTA(B2388:R2388)=0,"",IF(AND(COUNTA(B2388)&gt;0, COUNTA(C2388)&gt;0, COUNTA(D2388)&gt;0, COUNTA(E2388)&gt;0, COUNTIF('OMS Drop Downs'!$C$2:$C$3,'OMS Response Form (ORF)'!F2388),COUNTIF('OMS Drop Downs'!$D$2:$D$5,'OMS Response Form (ORF)'!G2388),COUNTIF('OMS Drop Downs'!$A$2:$A$5,'OMS Response Form (ORF)'!H2388),COUNTIF('OMS Drop Downs'!$B$2:$B$4,'OMS Response Form (ORF)'!I2388),COUNTIF('OMS Drop Downs'!$A$2:$A$5,'OMS Response Form (ORF)'!J2388),COUNTIF('OMS Drop Downs'!$E$2:$E$7,'OMS Response Form (ORF)'!K2388),COUNTIF('OMS Drop Downs'!$B$2:$B$4,'OMS Response Form (ORF)'!L2388),COUNTIF('OMS Drop Downs'!$B$2:$B$4,'OMS Response Form (ORF)'!M2388),COUNTIF('OMS Drop Downs'!$B$2:$B$4,'OMS Response Form (ORF)'!N2388),COUNTIF('OMS Drop Downs'!$B$2:$B$4,'OMS Response Form (ORF)'!O2388), COUNTIF('OMS Drop Downs'!$B$2:$B$4,'OMS Response Form (ORF)'!P2388),COUNTIF('OMS Drop Downs'!$B$2:$B$4,'OMS Response Form (ORF)'!Q2388),COUNTIF('OMS Drop Downs'!$B$2:$B$4,'OMS Response Form (ORF)'!R2388)),"Complete","Incomplete"))</f>
        <v/>
      </c>
      <c r="T2388" s="26" t="str">
        <f>IF(S2388="Complete",IF(AND(NOT(ISNA(VLOOKUP(CONCATENATE(F2388,G2388,H2388,I2388,J2388,K2388),'OMS Drop Downs'!G:G,1,FALSE))),IF(AND(G2388&lt;&gt;"C3",K2388&lt;&gt;"O5"),IF(SUM(COUNTIF(L2388:R2388,"Y"),COUNTIF(L2388:R2388,"N"))=0,"V","I"),IF(COUNTIF(L2388:R2388,"Y"),"V","I"))="V"),"Valid","Invalid")," ")</f>
        <v xml:space="preserve"> </v>
      </c>
      <c r="U2388"/>
    </row>
    <row r="2389" spans="2:21" x14ac:dyDescent="0.35">
      <c r="B2389" s="116"/>
      <c r="C2389" s="117"/>
      <c r="D2389" s="118"/>
      <c r="E2389" s="120"/>
      <c r="F2389" s="56"/>
      <c r="G2389" s="32"/>
      <c r="H2389" s="32"/>
      <c r="I2389" s="32"/>
      <c r="J2389" s="32"/>
      <c r="K2389" s="32"/>
      <c r="L2389" s="32"/>
      <c r="M2389" s="32"/>
      <c r="N2389" s="32"/>
      <c r="O2389" s="32"/>
      <c r="P2389" s="32"/>
      <c r="Q2389" s="32"/>
      <c r="R2389" s="32"/>
      <c r="S2389" s="25" t="str">
        <f>IF(COUNTA(B2389:R2389)=0,"",IF(AND(COUNTA(B2389)&gt;0, COUNTA(C2389)&gt;0, COUNTA(D2389)&gt;0, COUNTA(E2389)&gt;0, COUNTIF('OMS Drop Downs'!$C$2:$C$3,'OMS Response Form (ORF)'!F2389),COUNTIF('OMS Drop Downs'!$D$2:$D$5,'OMS Response Form (ORF)'!G2389),COUNTIF('OMS Drop Downs'!$A$2:$A$5,'OMS Response Form (ORF)'!H2389),COUNTIF('OMS Drop Downs'!$B$2:$B$4,'OMS Response Form (ORF)'!I2389),COUNTIF('OMS Drop Downs'!$A$2:$A$5,'OMS Response Form (ORF)'!J2389),COUNTIF('OMS Drop Downs'!$E$2:$E$7,'OMS Response Form (ORF)'!K2389),COUNTIF('OMS Drop Downs'!$B$2:$B$4,'OMS Response Form (ORF)'!L2389),COUNTIF('OMS Drop Downs'!$B$2:$B$4,'OMS Response Form (ORF)'!M2389),COUNTIF('OMS Drop Downs'!$B$2:$B$4,'OMS Response Form (ORF)'!N2389),COUNTIF('OMS Drop Downs'!$B$2:$B$4,'OMS Response Form (ORF)'!O2389), COUNTIF('OMS Drop Downs'!$B$2:$B$4,'OMS Response Form (ORF)'!P2389),COUNTIF('OMS Drop Downs'!$B$2:$B$4,'OMS Response Form (ORF)'!Q2389),COUNTIF('OMS Drop Downs'!$B$2:$B$4,'OMS Response Form (ORF)'!R2389)),"Complete","Incomplete"))</f>
        <v/>
      </c>
      <c r="T2389" s="26" t="str">
        <f>IF(S2389="Complete",IF(AND(NOT(ISNA(VLOOKUP(CONCATENATE(F2389,G2389,H2389,I2389,J2389,K2389),'OMS Drop Downs'!G:G,1,FALSE))),IF(AND(G2389&lt;&gt;"C3",K2389&lt;&gt;"O5"),IF(SUM(COUNTIF(L2389:R2389,"Y"),COUNTIF(L2389:R2389,"N"))=0,"V","I"),IF(COUNTIF(L2389:R2389,"Y"),"V","I"))="V"),"Valid","Invalid")," ")</f>
        <v xml:space="preserve"> </v>
      </c>
      <c r="U2389"/>
    </row>
    <row r="2390" spans="2:21" x14ac:dyDescent="0.35">
      <c r="B2390" s="116"/>
      <c r="C2390" s="117"/>
      <c r="D2390" s="118"/>
      <c r="E2390" s="120"/>
      <c r="F2390" s="56"/>
      <c r="G2390" s="32"/>
      <c r="H2390" s="32"/>
      <c r="I2390" s="32"/>
      <c r="J2390" s="32"/>
      <c r="K2390" s="32"/>
      <c r="L2390" s="32"/>
      <c r="M2390" s="32"/>
      <c r="N2390" s="32"/>
      <c r="O2390" s="32"/>
      <c r="P2390" s="32"/>
      <c r="Q2390" s="32"/>
      <c r="R2390" s="32"/>
      <c r="S2390" s="25" t="str">
        <f>IF(COUNTA(B2390:R2390)=0,"",IF(AND(COUNTA(B2390)&gt;0, COUNTA(C2390)&gt;0, COUNTA(D2390)&gt;0, COUNTA(E2390)&gt;0, COUNTIF('OMS Drop Downs'!$C$2:$C$3,'OMS Response Form (ORF)'!F2390),COUNTIF('OMS Drop Downs'!$D$2:$D$5,'OMS Response Form (ORF)'!G2390),COUNTIF('OMS Drop Downs'!$A$2:$A$5,'OMS Response Form (ORF)'!H2390),COUNTIF('OMS Drop Downs'!$B$2:$B$4,'OMS Response Form (ORF)'!I2390),COUNTIF('OMS Drop Downs'!$A$2:$A$5,'OMS Response Form (ORF)'!J2390),COUNTIF('OMS Drop Downs'!$E$2:$E$7,'OMS Response Form (ORF)'!K2390),COUNTIF('OMS Drop Downs'!$B$2:$B$4,'OMS Response Form (ORF)'!L2390),COUNTIF('OMS Drop Downs'!$B$2:$B$4,'OMS Response Form (ORF)'!M2390),COUNTIF('OMS Drop Downs'!$B$2:$B$4,'OMS Response Form (ORF)'!N2390),COUNTIF('OMS Drop Downs'!$B$2:$B$4,'OMS Response Form (ORF)'!O2390), COUNTIF('OMS Drop Downs'!$B$2:$B$4,'OMS Response Form (ORF)'!P2390),COUNTIF('OMS Drop Downs'!$B$2:$B$4,'OMS Response Form (ORF)'!Q2390),COUNTIF('OMS Drop Downs'!$B$2:$B$4,'OMS Response Form (ORF)'!R2390)),"Complete","Incomplete"))</f>
        <v/>
      </c>
      <c r="T2390" s="26" t="str">
        <f>IF(S2390="Complete",IF(AND(NOT(ISNA(VLOOKUP(CONCATENATE(F2390,G2390,H2390,I2390,J2390,K2390),'OMS Drop Downs'!G:G,1,FALSE))),IF(AND(G2390&lt;&gt;"C3",K2390&lt;&gt;"O5"),IF(SUM(COUNTIF(L2390:R2390,"Y"),COUNTIF(L2390:R2390,"N"))=0,"V","I"),IF(COUNTIF(L2390:R2390,"Y"),"V","I"))="V"),"Valid","Invalid")," ")</f>
        <v xml:space="preserve"> </v>
      </c>
      <c r="U2390"/>
    </row>
    <row r="2391" spans="2:21" x14ac:dyDescent="0.35">
      <c r="B2391" s="116"/>
      <c r="C2391" s="117"/>
      <c r="D2391" s="118"/>
      <c r="E2391" s="120"/>
      <c r="F2391" s="56"/>
      <c r="G2391" s="32"/>
      <c r="H2391" s="32"/>
      <c r="I2391" s="32"/>
      <c r="J2391" s="32"/>
      <c r="K2391" s="32"/>
      <c r="L2391" s="32"/>
      <c r="M2391" s="32"/>
      <c r="N2391" s="32"/>
      <c r="O2391" s="32"/>
      <c r="P2391" s="32"/>
      <c r="Q2391" s="32"/>
      <c r="R2391" s="32"/>
      <c r="S2391" s="25" t="str">
        <f>IF(COUNTA(B2391:R2391)=0,"",IF(AND(COUNTA(B2391)&gt;0, COUNTA(C2391)&gt;0, COUNTA(D2391)&gt;0, COUNTA(E2391)&gt;0, COUNTIF('OMS Drop Downs'!$C$2:$C$3,'OMS Response Form (ORF)'!F2391),COUNTIF('OMS Drop Downs'!$D$2:$D$5,'OMS Response Form (ORF)'!G2391),COUNTIF('OMS Drop Downs'!$A$2:$A$5,'OMS Response Form (ORF)'!H2391),COUNTIF('OMS Drop Downs'!$B$2:$B$4,'OMS Response Form (ORF)'!I2391),COUNTIF('OMS Drop Downs'!$A$2:$A$5,'OMS Response Form (ORF)'!J2391),COUNTIF('OMS Drop Downs'!$E$2:$E$7,'OMS Response Form (ORF)'!K2391),COUNTIF('OMS Drop Downs'!$B$2:$B$4,'OMS Response Form (ORF)'!L2391),COUNTIF('OMS Drop Downs'!$B$2:$B$4,'OMS Response Form (ORF)'!M2391),COUNTIF('OMS Drop Downs'!$B$2:$B$4,'OMS Response Form (ORF)'!N2391),COUNTIF('OMS Drop Downs'!$B$2:$B$4,'OMS Response Form (ORF)'!O2391), COUNTIF('OMS Drop Downs'!$B$2:$B$4,'OMS Response Form (ORF)'!P2391),COUNTIF('OMS Drop Downs'!$B$2:$B$4,'OMS Response Form (ORF)'!Q2391),COUNTIF('OMS Drop Downs'!$B$2:$B$4,'OMS Response Form (ORF)'!R2391)),"Complete","Incomplete"))</f>
        <v/>
      </c>
      <c r="T2391" s="26" t="str">
        <f>IF(S2391="Complete",IF(AND(NOT(ISNA(VLOOKUP(CONCATENATE(F2391,G2391,H2391,I2391,J2391,K2391),'OMS Drop Downs'!G:G,1,FALSE))),IF(AND(G2391&lt;&gt;"C3",K2391&lt;&gt;"O5"),IF(SUM(COUNTIF(L2391:R2391,"Y"),COUNTIF(L2391:R2391,"N"))=0,"V","I"),IF(COUNTIF(L2391:R2391,"Y"),"V","I"))="V"),"Valid","Invalid")," ")</f>
        <v xml:space="preserve"> </v>
      </c>
      <c r="U2391"/>
    </row>
    <row r="2392" spans="2:21" x14ac:dyDescent="0.35">
      <c r="B2392" s="116"/>
      <c r="C2392" s="117"/>
      <c r="D2392" s="118"/>
      <c r="E2392" s="120"/>
      <c r="F2392" s="56"/>
      <c r="G2392" s="32"/>
      <c r="H2392" s="32"/>
      <c r="I2392" s="32"/>
      <c r="J2392" s="32"/>
      <c r="K2392" s="32"/>
      <c r="L2392" s="32"/>
      <c r="M2392" s="32"/>
      <c r="N2392" s="32"/>
      <c r="O2392" s="32"/>
      <c r="P2392" s="32"/>
      <c r="Q2392" s="32"/>
      <c r="R2392" s="32"/>
      <c r="S2392" s="25" t="str">
        <f>IF(COUNTA(B2392:R2392)=0,"",IF(AND(COUNTA(B2392)&gt;0, COUNTA(C2392)&gt;0, COUNTA(D2392)&gt;0, COUNTA(E2392)&gt;0, COUNTIF('OMS Drop Downs'!$C$2:$C$3,'OMS Response Form (ORF)'!F2392),COUNTIF('OMS Drop Downs'!$D$2:$D$5,'OMS Response Form (ORF)'!G2392),COUNTIF('OMS Drop Downs'!$A$2:$A$5,'OMS Response Form (ORF)'!H2392),COUNTIF('OMS Drop Downs'!$B$2:$B$4,'OMS Response Form (ORF)'!I2392),COUNTIF('OMS Drop Downs'!$A$2:$A$5,'OMS Response Form (ORF)'!J2392),COUNTIF('OMS Drop Downs'!$E$2:$E$7,'OMS Response Form (ORF)'!K2392),COUNTIF('OMS Drop Downs'!$B$2:$B$4,'OMS Response Form (ORF)'!L2392),COUNTIF('OMS Drop Downs'!$B$2:$B$4,'OMS Response Form (ORF)'!M2392),COUNTIF('OMS Drop Downs'!$B$2:$B$4,'OMS Response Form (ORF)'!N2392),COUNTIF('OMS Drop Downs'!$B$2:$B$4,'OMS Response Form (ORF)'!O2392), COUNTIF('OMS Drop Downs'!$B$2:$B$4,'OMS Response Form (ORF)'!P2392),COUNTIF('OMS Drop Downs'!$B$2:$B$4,'OMS Response Form (ORF)'!Q2392),COUNTIF('OMS Drop Downs'!$B$2:$B$4,'OMS Response Form (ORF)'!R2392)),"Complete","Incomplete"))</f>
        <v/>
      </c>
      <c r="T2392" s="26" t="str">
        <f>IF(S2392="Complete",IF(AND(NOT(ISNA(VLOOKUP(CONCATENATE(F2392,G2392,H2392,I2392,J2392,K2392),'OMS Drop Downs'!G:G,1,FALSE))),IF(AND(G2392&lt;&gt;"C3",K2392&lt;&gt;"O5"),IF(SUM(COUNTIF(L2392:R2392,"Y"),COUNTIF(L2392:R2392,"N"))=0,"V","I"),IF(COUNTIF(L2392:R2392,"Y"),"V","I"))="V"),"Valid","Invalid")," ")</f>
        <v xml:space="preserve"> </v>
      </c>
      <c r="U2392"/>
    </row>
    <row r="2393" spans="2:21" x14ac:dyDescent="0.35">
      <c r="B2393" s="116"/>
      <c r="C2393" s="117"/>
      <c r="D2393" s="118"/>
      <c r="E2393" s="120"/>
      <c r="F2393" s="56"/>
      <c r="G2393" s="32"/>
      <c r="H2393" s="32"/>
      <c r="I2393" s="32"/>
      <c r="J2393" s="32"/>
      <c r="K2393" s="32"/>
      <c r="L2393" s="32"/>
      <c r="M2393" s="32"/>
      <c r="N2393" s="32"/>
      <c r="O2393" s="32"/>
      <c r="P2393" s="32"/>
      <c r="Q2393" s="32"/>
      <c r="R2393" s="32"/>
      <c r="S2393" s="25" t="str">
        <f>IF(COUNTA(B2393:R2393)=0,"",IF(AND(COUNTA(B2393)&gt;0, COUNTA(C2393)&gt;0, COUNTA(D2393)&gt;0, COUNTA(E2393)&gt;0, COUNTIF('OMS Drop Downs'!$C$2:$C$3,'OMS Response Form (ORF)'!F2393),COUNTIF('OMS Drop Downs'!$D$2:$D$5,'OMS Response Form (ORF)'!G2393),COUNTIF('OMS Drop Downs'!$A$2:$A$5,'OMS Response Form (ORF)'!H2393),COUNTIF('OMS Drop Downs'!$B$2:$B$4,'OMS Response Form (ORF)'!I2393),COUNTIF('OMS Drop Downs'!$A$2:$A$5,'OMS Response Form (ORF)'!J2393),COUNTIF('OMS Drop Downs'!$E$2:$E$7,'OMS Response Form (ORF)'!K2393),COUNTIF('OMS Drop Downs'!$B$2:$B$4,'OMS Response Form (ORF)'!L2393),COUNTIF('OMS Drop Downs'!$B$2:$B$4,'OMS Response Form (ORF)'!M2393),COUNTIF('OMS Drop Downs'!$B$2:$B$4,'OMS Response Form (ORF)'!N2393),COUNTIF('OMS Drop Downs'!$B$2:$B$4,'OMS Response Form (ORF)'!O2393), COUNTIF('OMS Drop Downs'!$B$2:$B$4,'OMS Response Form (ORF)'!P2393),COUNTIF('OMS Drop Downs'!$B$2:$B$4,'OMS Response Form (ORF)'!Q2393),COUNTIF('OMS Drop Downs'!$B$2:$B$4,'OMS Response Form (ORF)'!R2393)),"Complete","Incomplete"))</f>
        <v/>
      </c>
      <c r="T2393" s="26" t="str">
        <f>IF(S2393="Complete",IF(AND(NOT(ISNA(VLOOKUP(CONCATENATE(F2393,G2393,H2393,I2393,J2393,K2393),'OMS Drop Downs'!G:G,1,FALSE))),IF(AND(G2393&lt;&gt;"C3",K2393&lt;&gt;"O5"),IF(SUM(COUNTIF(L2393:R2393,"Y"),COUNTIF(L2393:R2393,"N"))=0,"V","I"),IF(COUNTIF(L2393:R2393,"Y"),"V","I"))="V"),"Valid","Invalid")," ")</f>
        <v xml:space="preserve"> </v>
      </c>
      <c r="U2393"/>
    </row>
    <row r="2394" spans="2:21" x14ac:dyDescent="0.35">
      <c r="B2394" s="116"/>
      <c r="C2394" s="117"/>
      <c r="D2394" s="118"/>
      <c r="E2394" s="120"/>
      <c r="F2394" s="56"/>
      <c r="G2394" s="32"/>
      <c r="H2394" s="32"/>
      <c r="I2394" s="32"/>
      <c r="J2394" s="32"/>
      <c r="K2394" s="32"/>
      <c r="L2394" s="32"/>
      <c r="M2394" s="32"/>
      <c r="N2394" s="32"/>
      <c r="O2394" s="32"/>
      <c r="P2394" s="32"/>
      <c r="Q2394" s="32"/>
      <c r="R2394" s="32"/>
      <c r="S2394" s="25" t="str">
        <f>IF(COUNTA(B2394:R2394)=0,"",IF(AND(COUNTA(B2394)&gt;0, COUNTA(C2394)&gt;0, COUNTA(D2394)&gt;0, COUNTA(E2394)&gt;0, COUNTIF('OMS Drop Downs'!$C$2:$C$3,'OMS Response Form (ORF)'!F2394),COUNTIF('OMS Drop Downs'!$D$2:$D$5,'OMS Response Form (ORF)'!G2394),COUNTIF('OMS Drop Downs'!$A$2:$A$5,'OMS Response Form (ORF)'!H2394),COUNTIF('OMS Drop Downs'!$B$2:$B$4,'OMS Response Form (ORF)'!I2394),COUNTIF('OMS Drop Downs'!$A$2:$A$5,'OMS Response Form (ORF)'!J2394),COUNTIF('OMS Drop Downs'!$E$2:$E$7,'OMS Response Form (ORF)'!K2394),COUNTIF('OMS Drop Downs'!$B$2:$B$4,'OMS Response Form (ORF)'!L2394),COUNTIF('OMS Drop Downs'!$B$2:$B$4,'OMS Response Form (ORF)'!M2394),COUNTIF('OMS Drop Downs'!$B$2:$B$4,'OMS Response Form (ORF)'!N2394),COUNTIF('OMS Drop Downs'!$B$2:$B$4,'OMS Response Form (ORF)'!O2394), COUNTIF('OMS Drop Downs'!$B$2:$B$4,'OMS Response Form (ORF)'!P2394),COUNTIF('OMS Drop Downs'!$B$2:$B$4,'OMS Response Form (ORF)'!Q2394),COUNTIF('OMS Drop Downs'!$B$2:$B$4,'OMS Response Form (ORF)'!R2394)),"Complete","Incomplete"))</f>
        <v/>
      </c>
      <c r="T2394" s="26" t="str">
        <f>IF(S2394="Complete",IF(AND(NOT(ISNA(VLOOKUP(CONCATENATE(F2394,G2394,H2394,I2394,J2394,K2394),'OMS Drop Downs'!G:G,1,FALSE))),IF(AND(G2394&lt;&gt;"C3",K2394&lt;&gt;"O5"),IF(SUM(COUNTIF(L2394:R2394,"Y"),COUNTIF(L2394:R2394,"N"))=0,"V","I"),IF(COUNTIF(L2394:R2394,"Y"),"V","I"))="V"),"Valid","Invalid")," ")</f>
        <v xml:space="preserve"> </v>
      </c>
      <c r="U2394"/>
    </row>
    <row r="2395" spans="2:21" x14ac:dyDescent="0.35">
      <c r="B2395" s="116"/>
      <c r="C2395" s="117"/>
      <c r="D2395" s="118"/>
      <c r="E2395" s="120"/>
      <c r="F2395" s="56"/>
      <c r="G2395" s="32"/>
      <c r="H2395" s="32"/>
      <c r="I2395" s="32"/>
      <c r="J2395" s="32"/>
      <c r="K2395" s="32"/>
      <c r="L2395" s="32"/>
      <c r="M2395" s="32"/>
      <c r="N2395" s="32"/>
      <c r="O2395" s="32"/>
      <c r="P2395" s="32"/>
      <c r="Q2395" s="32"/>
      <c r="R2395" s="32"/>
      <c r="S2395" s="25" t="str">
        <f>IF(COUNTA(B2395:R2395)=0,"",IF(AND(COUNTA(B2395)&gt;0, COUNTA(C2395)&gt;0, COUNTA(D2395)&gt;0, COUNTA(E2395)&gt;0, COUNTIF('OMS Drop Downs'!$C$2:$C$3,'OMS Response Form (ORF)'!F2395),COUNTIF('OMS Drop Downs'!$D$2:$D$5,'OMS Response Form (ORF)'!G2395),COUNTIF('OMS Drop Downs'!$A$2:$A$5,'OMS Response Form (ORF)'!H2395),COUNTIF('OMS Drop Downs'!$B$2:$B$4,'OMS Response Form (ORF)'!I2395),COUNTIF('OMS Drop Downs'!$A$2:$A$5,'OMS Response Form (ORF)'!J2395),COUNTIF('OMS Drop Downs'!$E$2:$E$7,'OMS Response Form (ORF)'!K2395),COUNTIF('OMS Drop Downs'!$B$2:$B$4,'OMS Response Form (ORF)'!L2395),COUNTIF('OMS Drop Downs'!$B$2:$B$4,'OMS Response Form (ORF)'!M2395),COUNTIF('OMS Drop Downs'!$B$2:$B$4,'OMS Response Form (ORF)'!N2395),COUNTIF('OMS Drop Downs'!$B$2:$B$4,'OMS Response Form (ORF)'!O2395), COUNTIF('OMS Drop Downs'!$B$2:$B$4,'OMS Response Form (ORF)'!P2395),COUNTIF('OMS Drop Downs'!$B$2:$B$4,'OMS Response Form (ORF)'!Q2395),COUNTIF('OMS Drop Downs'!$B$2:$B$4,'OMS Response Form (ORF)'!R2395)),"Complete","Incomplete"))</f>
        <v/>
      </c>
      <c r="T2395" s="26" t="str">
        <f>IF(S2395="Complete",IF(AND(NOT(ISNA(VLOOKUP(CONCATENATE(F2395,G2395,H2395,I2395,J2395,K2395),'OMS Drop Downs'!G:G,1,FALSE))),IF(AND(G2395&lt;&gt;"C3",K2395&lt;&gt;"O5"),IF(SUM(COUNTIF(L2395:R2395,"Y"),COUNTIF(L2395:R2395,"N"))=0,"V","I"),IF(COUNTIF(L2395:R2395,"Y"),"V","I"))="V"),"Valid","Invalid")," ")</f>
        <v xml:space="preserve"> </v>
      </c>
      <c r="U2395"/>
    </row>
    <row r="2396" spans="2:21" x14ac:dyDescent="0.35">
      <c r="B2396" s="116"/>
      <c r="C2396" s="117"/>
      <c r="D2396" s="118"/>
      <c r="E2396" s="120"/>
      <c r="F2396" s="56"/>
      <c r="G2396" s="32"/>
      <c r="H2396" s="32"/>
      <c r="I2396" s="32"/>
      <c r="J2396" s="32"/>
      <c r="K2396" s="32"/>
      <c r="L2396" s="32"/>
      <c r="M2396" s="32"/>
      <c r="N2396" s="32"/>
      <c r="O2396" s="32"/>
      <c r="P2396" s="32"/>
      <c r="Q2396" s="32"/>
      <c r="R2396" s="32"/>
      <c r="S2396" s="25" t="str">
        <f>IF(COUNTA(B2396:R2396)=0,"",IF(AND(COUNTA(B2396)&gt;0, COUNTA(C2396)&gt;0, COUNTA(D2396)&gt;0, COUNTA(E2396)&gt;0, COUNTIF('OMS Drop Downs'!$C$2:$C$3,'OMS Response Form (ORF)'!F2396),COUNTIF('OMS Drop Downs'!$D$2:$D$5,'OMS Response Form (ORF)'!G2396),COUNTIF('OMS Drop Downs'!$A$2:$A$5,'OMS Response Form (ORF)'!H2396),COUNTIF('OMS Drop Downs'!$B$2:$B$4,'OMS Response Form (ORF)'!I2396),COUNTIF('OMS Drop Downs'!$A$2:$A$5,'OMS Response Form (ORF)'!J2396),COUNTIF('OMS Drop Downs'!$E$2:$E$7,'OMS Response Form (ORF)'!K2396),COUNTIF('OMS Drop Downs'!$B$2:$B$4,'OMS Response Form (ORF)'!L2396),COUNTIF('OMS Drop Downs'!$B$2:$B$4,'OMS Response Form (ORF)'!M2396),COUNTIF('OMS Drop Downs'!$B$2:$B$4,'OMS Response Form (ORF)'!N2396),COUNTIF('OMS Drop Downs'!$B$2:$B$4,'OMS Response Form (ORF)'!O2396), COUNTIF('OMS Drop Downs'!$B$2:$B$4,'OMS Response Form (ORF)'!P2396),COUNTIF('OMS Drop Downs'!$B$2:$B$4,'OMS Response Form (ORF)'!Q2396),COUNTIF('OMS Drop Downs'!$B$2:$B$4,'OMS Response Form (ORF)'!R2396)),"Complete","Incomplete"))</f>
        <v/>
      </c>
      <c r="T2396" s="26" t="str">
        <f>IF(S2396="Complete",IF(AND(NOT(ISNA(VLOOKUP(CONCATENATE(F2396,G2396,H2396,I2396,J2396,K2396),'OMS Drop Downs'!G:G,1,FALSE))),IF(AND(G2396&lt;&gt;"C3",K2396&lt;&gt;"O5"),IF(SUM(COUNTIF(L2396:R2396,"Y"),COUNTIF(L2396:R2396,"N"))=0,"V","I"),IF(COUNTIF(L2396:R2396,"Y"),"V","I"))="V"),"Valid","Invalid")," ")</f>
        <v xml:space="preserve"> </v>
      </c>
      <c r="U2396"/>
    </row>
    <row r="2397" spans="2:21" x14ac:dyDescent="0.35">
      <c r="B2397" s="116"/>
      <c r="C2397" s="117"/>
      <c r="D2397" s="118"/>
      <c r="E2397" s="120"/>
      <c r="F2397" s="56"/>
      <c r="G2397" s="32"/>
      <c r="H2397" s="32"/>
      <c r="I2397" s="32"/>
      <c r="J2397" s="32"/>
      <c r="K2397" s="32"/>
      <c r="L2397" s="32"/>
      <c r="M2397" s="32"/>
      <c r="N2397" s="32"/>
      <c r="O2397" s="32"/>
      <c r="P2397" s="32"/>
      <c r="Q2397" s="32"/>
      <c r="R2397" s="32"/>
      <c r="S2397" s="25" t="str">
        <f>IF(COUNTA(B2397:R2397)=0,"",IF(AND(COUNTA(B2397)&gt;0, COUNTA(C2397)&gt;0, COUNTA(D2397)&gt;0, COUNTA(E2397)&gt;0, COUNTIF('OMS Drop Downs'!$C$2:$C$3,'OMS Response Form (ORF)'!F2397),COUNTIF('OMS Drop Downs'!$D$2:$D$5,'OMS Response Form (ORF)'!G2397),COUNTIF('OMS Drop Downs'!$A$2:$A$5,'OMS Response Form (ORF)'!H2397),COUNTIF('OMS Drop Downs'!$B$2:$B$4,'OMS Response Form (ORF)'!I2397),COUNTIF('OMS Drop Downs'!$A$2:$A$5,'OMS Response Form (ORF)'!J2397),COUNTIF('OMS Drop Downs'!$E$2:$E$7,'OMS Response Form (ORF)'!K2397),COUNTIF('OMS Drop Downs'!$B$2:$B$4,'OMS Response Form (ORF)'!L2397),COUNTIF('OMS Drop Downs'!$B$2:$B$4,'OMS Response Form (ORF)'!M2397),COUNTIF('OMS Drop Downs'!$B$2:$B$4,'OMS Response Form (ORF)'!N2397),COUNTIF('OMS Drop Downs'!$B$2:$B$4,'OMS Response Form (ORF)'!O2397), COUNTIF('OMS Drop Downs'!$B$2:$B$4,'OMS Response Form (ORF)'!P2397),COUNTIF('OMS Drop Downs'!$B$2:$B$4,'OMS Response Form (ORF)'!Q2397),COUNTIF('OMS Drop Downs'!$B$2:$B$4,'OMS Response Form (ORF)'!R2397)),"Complete","Incomplete"))</f>
        <v/>
      </c>
      <c r="T2397" s="26" t="str">
        <f>IF(S2397="Complete",IF(AND(NOT(ISNA(VLOOKUP(CONCATENATE(F2397,G2397,H2397,I2397,J2397,K2397),'OMS Drop Downs'!G:G,1,FALSE))),IF(AND(G2397&lt;&gt;"C3",K2397&lt;&gt;"O5"),IF(SUM(COUNTIF(L2397:R2397,"Y"),COUNTIF(L2397:R2397,"N"))=0,"V","I"),IF(COUNTIF(L2397:R2397,"Y"),"V","I"))="V"),"Valid","Invalid")," ")</f>
        <v xml:space="preserve"> </v>
      </c>
      <c r="U2397"/>
    </row>
    <row r="2398" spans="2:21" x14ac:dyDescent="0.35">
      <c r="B2398" s="116"/>
      <c r="C2398" s="117"/>
      <c r="D2398" s="118"/>
      <c r="E2398" s="120"/>
      <c r="F2398" s="56"/>
      <c r="G2398" s="32"/>
      <c r="H2398" s="32"/>
      <c r="I2398" s="32"/>
      <c r="J2398" s="32"/>
      <c r="K2398" s="32"/>
      <c r="L2398" s="32"/>
      <c r="M2398" s="32"/>
      <c r="N2398" s="32"/>
      <c r="O2398" s="32"/>
      <c r="P2398" s="32"/>
      <c r="Q2398" s="32"/>
      <c r="R2398" s="32"/>
      <c r="S2398" s="25" t="str">
        <f>IF(COUNTA(B2398:R2398)=0,"",IF(AND(COUNTA(B2398)&gt;0, COUNTA(C2398)&gt;0, COUNTA(D2398)&gt;0, COUNTA(E2398)&gt;0, COUNTIF('OMS Drop Downs'!$C$2:$C$3,'OMS Response Form (ORF)'!F2398),COUNTIF('OMS Drop Downs'!$D$2:$D$5,'OMS Response Form (ORF)'!G2398),COUNTIF('OMS Drop Downs'!$A$2:$A$5,'OMS Response Form (ORF)'!H2398),COUNTIF('OMS Drop Downs'!$B$2:$B$4,'OMS Response Form (ORF)'!I2398),COUNTIF('OMS Drop Downs'!$A$2:$A$5,'OMS Response Form (ORF)'!J2398),COUNTIF('OMS Drop Downs'!$E$2:$E$7,'OMS Response Form (ORF)'!K2398),COUNTIF('OMS Drop Downs'!$B$2:$B$4,'OMS Response Form (ORF)'!L2398),COUNTIF('OMS Drop Downs'!$B$2:$B$4,'OMS Response Form (ORF)'!M2398),COUNTIF('OMS Drop Downs'!$B$2:$B$4,'OMS Response Form (ORF)'!N2398),COUNTIF('OMS Drop Downs'!$B$2:$B$4,'OMS Response Form (ORF)'!O2398), COUNTIF('OMS Drop Downs'!$B$2:$B$4,'OMS Response Form (ORF)'!P2398),COUNTIF('OMS Drop Downs'!$B$2:$B$4,'OMS Response Form (ORF)'!Q2398),COUNTIF('OMS Drop Downs'!$B$2:$B$4,'OMS Response Form (ORF)'!R2398)),"Complete","Incomplete"))</f>
        <v/>
      </c>
      <c r="T2398" s="26" t="str">
        <f>IF(S2398="Complete",IF(AND(NOT(ISNA(VLOOKUP(CONCATENATE(F2398,G2398,H2398,I2398,J2398,K2398),'OMS Drop Downs'!G:G,1,FALSE))),IF(AND(G2398&lt;&gt;"C3",K2398&lt;&gt;"O5"),IF(SUM(COUNTIF(L2398:R2398,"Y"),COUNTIF(L2398:R2398,"N"))=0,"V","I"),IF(COUNTIF(L2398:R2398,"Y"),"V","I"))="V"),"Valid","Invalid")," ")</f>
        <v xml:space="preserve"> </v>
      </c>
      <c r="U2398"/>
    </row>
    <row r="2399" spans="2:21" x14ac:dyDescent="0.35">
      <c r="B2399" s="116"/>
      <c r="C2399" s="117"/>
      <c r="D2399" s="118"/>
      <c r="E2399" s="120"/>
      <c r="F2399" s="56"/>
      <c r="G2399" s="32"/>
      <c r="H2399" s="32"/>
      <c r="I2399" s="32"/>
      <c r="J2399" s="32"/>
      <c r="K2399" s="32"/>
      <c r="L2399" s="32"/>
      <c r="M2399" s="32"/>
      <c r="N2399" s="32"/>
      <c r="O2399" s="32"/>
      <c r="P2399" s="32"/>
      <c r="Q2399" s="32"/>
      <c r="R2399" s="32"/>
      <c r="S2399" s="25" t="str">
        <f>IF(COUNTA(B2399:R2399)=0,"",IF(AND(COUNTA(B2399)&gt;0, COUNTA(C2399)&gt;0, COUNTA(D2399)&gt;0, COUNTA(E2399)&gt;0, COUNTIF('OMS Drop Downs'!$C$2:$C$3,'OMS Response Form (ORF)'!F2399),COUNTIF('OMS Drop Downs'!$D$2:$D$5,'OMS Response Form (ORF)'!G2399),COUNTIF('OMS Drop Downs'!$A$2:$A$5,'OMS Response Form (ORF)'!H2399),COUNTIF('OMS Drop Downs'!$B$2:$B$4,'OMS Response Form (ORF)'!I2399),COUNTIF('OMS Drop Downs'!$A$2:$A$5,'OMS Response Form (ORF)'!J2399),COUNTIF('OMS Drop Downs'!$E$2:$E$7,'OMS Response Form (ORF)'!K2399),COUNTIF('OMS Drop Downs'!$B$2:$B$4,'OMS Response Form (ORF)'!L2399),COUNTIF('OMS Drop Downs'!$B$2:$B$4,'OMS Response Form (ORF)'!M2399),COUNTIF('OMS Drop Downs'!$B$2:$B$4,'OMS Response Form (ORF)'!N2399),COUNTIF('OMS Drop Downs'!$B$2:$B$4,'OMS Response Form (ORF)'!O2399), COUNTIF('OMS Drop Downs'!$B$2:$B$4,'OMS Response Form (ORF)'!P2399),COUNTIF('OMS Drop Downs'!$B$2:$B$4,'OMS Response Form (ORF)'!Q2399),COUNTIF('OMS Drop Downs'!$B$2:$B$4,'OMS Response Form (ORF)'!R2399)),"Complete","Incomplete"))</f>
        <v/>
      </c>
      <c r="T2399" s="26" t="str">
        <f>IF(S2399="Complete",IF(AND(NOT(ISNA(VLOOKUP(CONCATENATE(F2399,G2399,H2399,I2399,J2399,K2399),'OMS Drop Downs'!G:G,1,FALSE))),IF(AND(G2399&lt;&gt;"C3",K2399&lt;&gt;"O5"),IF(SUM(COUNTIF(L2399:R2399,"Y"),COUNTIF(L2399:R2399,"N"))=0,"V","I"),IF(COUNTIF(L2399:R2399,"Y"),"V","I"))="V"),"Valid","Invalid")," ")</f>
        <v xml:space="preserve"> </v>
      </c>
      <c r="U2399"/>
    </row>
    <row r="2400" spans="2:21" x14ac:dyDescent="0.35">
      <c r="B2400" s="116"/>
      <c r="C2400" s="117"/>
      <c r="D2400" s="118"/>
      <c r="E2400" s="120"/>
      <c r="F2400" s="56"/>
      <c r="G2400" s="32"/>
      <c r="H2400" s="32"/>
      <c r="I2400" s="32"/>
      <c r="J2400" s="32"/>
      <c r="K2400" s="32"/>
      <c r="L2400" s="32"/>
      <c r="M2400" s="32"/>
      <c r="N2400" s="32"/>
      <c r="O2400" s="32"/>
      <c r="P2400" s="32"/>
      <c r="Q2400" s="32"/>
      <c r="R2400" s="32"/>
      <c r="S2400" s="25" t="str">
        <f>IF(COUNTA(B2400:R2400)=0,"",IF(AND(COUNTA(B2400)&gt;0, COUNTA(C2400)&gt;0, COUNTA(D2400)&gt;0, COUNTA(E2400)&gt;0, COUNTIF('OMS Drop Downs'!$C$2:$C$3,'OMS Response Form (ORF)'!F2400),COUNTIF('OMS Drop Downs'!$D$2:$D$5,'OMS Response Form (ORF)'!G2400),COUNTIF('OMS Drop Downs'!$A$2:$A$5,'OMS Response Form (ORF)'!H2400),COUNTIF('OMS Drop Downs'!$B$2:$B$4,'OMS Response Form (ORF)'!I2400),COUNTIF('OMS Drop Downs'!$A$2:$A$5,'OMS Response Form (ORF)'!J2400),COUNTIF('OMS Drop Downs'!$E$2:$E$7,'OMS Response Form (ORF)'!K2400),COUNTIF('OMS Drop Downs'!$B$2:$B$4,'OMS Response Form (ORF)'!L2400),COUNTIF('OMS Drop Downs'!$B$2:$B$4,'OMS Response Form (ORF)'!M2400),COUNTIF('OMS Drop Downs'!$B$2:$B$4,'OMS Response Form (ORF)'!N2400),COUNTIF('OMS Drop Downs'!$B$2:$B$4,'OMS Response Form (ORF)'!O2400), COUNTIF('OMS Drop Downs'!$B$2:$B$4,'OMS Response Form (ORF)'!P2400),COUNTIF('OMS Drop Downs'!$B$2:$B$4,'OMS Response Form (ORF)'!Q2400),COUNTIF('OMS Drop Downs'!$B$2:$B$4,'OMS Response Form (ORF)'!R2400)),"Complete","Incomplete"))</f>
        <v/>
      </c>
      <c r="T2400" s="26" t="str">
        <f>IF(S2400="Complete",IF(AND(NOT(ISNA(VLOOKUP(CONCATENATE(F2400,G2400,H2400,I2400,J2400,K2400),'OMS Drop Downs'!G:G,1,FALSE))),IF(AND(G2400&lt;&gt;"C3",K2400&lt;&gt;"O5"),IF(SUM(COUNTIF(L2400:R2400,"Y"),COUNTIF(L2400:R2400,"N"))=0,"V","I"),IF(COUNTIF(L2400:R2400,"Y"),"V","I"))="V"),"Valid","Invalid")," ")</f>
        <v xml:space="preserve"> </v>
      </c>
      <c r="U2400"/>
    </row>
    <row r="2401" spans="2:21" x14ac:dyDescent="0.35">
      <c r="B2401" s="116"/>
      <c r="C2401" s="117"/>
      <c r="D2401" s="118"/>
      <c r="E2401" s="120"/>
      <c r="F2401" s="56"/>
      <c r="G2401" s="32"/>
      <c r="H2401" s="32"/>
      <c r="I2401" s="32"/>
      <c r="J2401" s="32"/>
      <c r="K2401" s="32"/>
      <c r="L2401" s="32"/>
      <c r="M2401" s="32"/>
      <c r="N2401" s="32"/>
      <c r="O2401" s="32"/>
      <c r="P2401" s="32"/>
      <c r="Q2401" s="32"/>
      <c r="R2401" s="32"/>
      <c r="S2401" s="25" t="str">
        <f>IF(COUNTA(B2401:R2401)=0,"",IF(AND(COUNTA(B2401)&gt;0, COUNTA(C2401)&gt;0, COUNTA(D2401)&gt;0, COUNTA(E2401)&gt;0, COUNTIF('OMS Drop Downs'!$C$2:$C$3,'OMS Response Form (ORF)'!F2401),COUNTIF('OMS Drop Downs'!$D$2:$D$5,'OMS Response Form (ORF)'!G2401),COUNTIF('OMS Drop Downs'!$A$2:$A$5,'OMS Response Form (ORF)'!H2401),COUNTIF('OMS Drop Downs'!$B$2:$B$4,'OMS Response Form (ORF)'!I2401),COUNTIF('OMS Drop Downs'!$A$2:$A$5,'OMS Response Form (ORF)'!J2401),COUNTIF('OMS Drop Downs'!$E$2:$E$7,'OMS Response Form (ORF)'!K2401),COUNTIF('OMS Drop Downs'!$B$2:$B$4,'OMS Response Form (ORF)'!L2401),COUNTIF('OMS Drop Downs'!$B$2:$B$4,'OMS Response Form (ORF)'!M2401),COUNTIF('OMS Drop Downs'!$B$2:$B$4,'OMS Response Form (ORF)'!N2401),COUNTIF('OMS Drop Downs'!$B$2:$B$4,'OMS Response Form (ORF)'!O2401), COUNTIF('OMS Drop Downs'!$B$2:$B$4,'OMS Response Form (ORF)'!P2401),COUNTIF('OMS Drop Downs'!$B$2:$B$4,'OMS Response Form (ORF)'!Q2401),COUNTIF('OMS Drop Downs'!$B$2:$B$4,'OMS Response Form (ORF)'!R2401)),"Complete","Incomplete"))</f>
        <v/>
      </c>
      <c r="T2401" s="26" t="str">
        <f>IF(S2401="Complete",IF(AND(NOT(ISNA(VLOOKUP(CONCATENATE(F2401,G2401,H2401,I2401,J2401,K2401),'OMS Drop Downs'!G:G,1,FALSE))),IF(AND(G2401&lt;&gt;"C3",K2401&lt;&gt;"O5"),IF(SUM(COUNTIF(L2401:R2401,"Y"),COUNTIF(L2401:R2401,"N"))=0,"V","I"),IF(COUNTIF(L2401:R2401,"Y"),"V","I"))="V"),"Valid","Invalid")," ")</f>
        <v xml:space="preserve"> </v>
      </c>
      <c r="U2401"/>
    </row>
    <row r="2402" spans="2:21" x14ac:dyDescent="0.35">
      <c r="B2402" s="116"/>
      <c r="C2402" s="117"/>
      <c r="D2402" s="118"/>
      <c r="E2402" s="120"/>
      <c r="F2402" s="56"/>
      <c r="G2402" s="32"/>
      <c r="H2402" s="32"/>
      <c r="I2402" s="32"/>
      <c r="J2402" s="32"/>
      <c r="K2402" s="32"/>
      <c r="L2402" s="32"/>
      <c r="M2402" s="32"/>
      <c r="N2402" s="32"/>
      <c r="O2402" s="32"/>
      <c r="P2402" s="32"/>
      <c r="Q2402" s="32"/>
      <c r="R2402" s="32"/>
      <c r="S2402" s="25" t="str">
        <f>IF(COUNTA(B2402:R2402)=0,"",IF(AND(COUNTA(B2402)&gt;0, COUNTA(C2402)&gt;0, COUNTA(D2402)&gt;0, COUNTA(E2402)&gt;0, COUNTIF('OMS Drop Downs'!$C$2:$C$3,'OMS Response Form (ORF)'!F2402),COUNTIF('OMS Drop Downs'!$D$2:$D$5,'OMS Response Form (ORF)'!G2402),COUNTIF('OMS Drop Downs'!$A$2:$A$5,'OMS Response Form (ORF)'!H2402),COUNTIF('OMS Drop Downs'!$B$2:$B$4,'OMS Response Form (ORF)'!I2402),COUNTIF('OMS Drop Downs'!$A$2:$A$5,'OMS Response Form (ORF)'!J2402),COUNTIF('OMS Drop Downs'!$E$2:$E$7,'OMS Response Form (ORF)'!K2402),COUNTIF('OMS Drop Downs'!$B$2:$B$4,'OMS Response Form (ORF)'!L2402),COUNTIF('OMS Drop Downs'!$B$2:$B$4,'OMS Response Form (ORF)'!M2402),COUNTIF('OMS Drop Downs'!$B$2:$B$4,'OMS Response Form (ORF)'!N2402),COUNTIF('OMS Drop Downs'!$B$2:$B$4,'OMS Response Form (ORF)'!O2402), COUNTIF('OMS Drop Downs'!$B$2:$B$4,'OMS Response Form (ORF)'!P2402),COUNTIF('OMS Drop Downs'!$B$2:$B$4,'OMS Response Form (ORF)'!Q2402),COUNTIF('OMS Drop Downs'!$B$2:$B$4,'OMS Response Form (ORF)'!R2402)),"Complete","Incomplete"))</f>
        <v/>
      </c>
      <c r="T2402" s="26" t="str">
        <f>IF(S2402="Complete",IF(AND(NOT(ISNA(VLOOKUP(CONCATENATE(F2402,G2402,H2402,I2402,J2402,K2402),'OMS Drop Downs'!G:G,1,FALSE))),IF(AND(G2402&lt;&gt;"C3",K2402&lt;&gt;"O5"),IF(SUM(COUNTIF(L2402:R2402,"Y"),COUNTIF(L2402:R2402,"N"))=0,"V","I"),IF(COUNTIF(L2402:R2402,"Y"),"V","I"))="V"),"Valid","Invalid")," ")</f>
        <v xml:space="preserve"> </v>
      </c>
      <c r="U2402"/>
    </row>
    <row r="2403" spans="2:21" x14ac:dyDescent="0.35">
      <c r="B2403" s="116"/>
      <c r="C2403" s="117"/>
      <c r="D2403" s="118"/>
      <c r="E2403" s="120"/>
      <c r="F2403" s="56"/>
      <c r="G2403" s="32"/>
      <c r="H2403" s="32"/>
      <c r="I2403" s="32"/>
      <c r="J2403" s="32"/>
      <c r="K2403" s="32"/>
      <c r="L2403" s="32"/>
      <c r="M2403" s="32"/>
      <c r="N2403" s="32"/>
      <c r="O2403" s="32"/>
      <c r="P2403" s="32"/>
      <c r="Q2403" s="32"/>
      <c r="R2403" s="32"/>
      <c r="S2403" s="25" t="str">
        <f>IF(COUNTA(B2403:R2403)=0,"",IF(AND(COUNTA(B2403)&gt;0, COUNTA(C2403)&gt;0, COUNTA(D2403)&gt;0, COUNTA(E2403)&gt;0, COUNTIF('OMS Drop Downs'!$C$2:$C$3,'OMS Response Form (ORF)'!F2403),COUNTIF('OMS Drop Downs'!$D$2:$D$5,'OMS Response Form (ORF)'!G2403),COUNTIF('OMS Drop Downs'!$A$2:$A$5,'OMS Response Form (ORF)'!H2403),COUNTIF('OMS Drop Downs'!$B$2:$B$4,'OMS Response Form (ORF)'!I2403),COUNTIF('OMS Drop Downs'!$A$2:$A$5,'OMS Response Form (ORF)'!J2403),COUNTIF('OMS Drop Downs'!$E$2:$E$7,'OMS Response Form (ORF)'!K2403),COUNTIF('OMS Drop Downs'!$B$2:$B$4,'OMS Response Form (ORF)'!L2403),COUNTIF('OMS Drop Downs'!$B$2:$B$4,'OMS Response Form (ORF)'!M2403),COUNTIF('OMS Drop Downs'!$B$2:$B$4,'OMS Response Form (ORF)'!N2403),COUNTIF('OMS Drop Downs'!$B$2:$B$4,'OMS Response Form (ORF)'!O2403), COUNTIF('OMS Drop Downs'!$B$2:$B$4,'OMS Response Form (ORF)'!P2403),COUNTIF('OMS Drop Downs'!$B$2:$B$4,'OMS Response Form (ORF)'!Q2403),COUNTIF('OMS Drop Downs'!$B$2:$B$4,'OMS Response Form (ORF)'!R2403)),"Complete","Incomplete"))</f>
        <v/>
      </c>
      <c r="T2403" s="26" t="str">
        <f>IF(S2403="Complete",IF(AND(NOT(ISNA(VLOOKUP(CONCATENATE(F2403,G2403,H2403,I2403,J2403,K2403),'OMS Drop Downs'!G:G,1,FALSE))),IF(AND(G2403&lt;&gt;"C3",K2403&lt;&gt;"O5"),IF(SUM(COUNTIF(L2403:R2403,"Y"),COUNTIF(L2403:R2403,"N"))=0,"V","I"),IF(COUNTIF(L2403:R2403,"Y"),"V","I"))="V"),"Valid","Invalid")," ")</f>
        <v xml:space="preserve"> </v>
      </c>
      <c r="U2403"/>
    </row>
    <row r="2404" spans="2:21" x14ac:dyDescent="0.35">
      <c r="B2404" s="116"/>
      <c r="C2404" s="117"/>
      <c r="D2404" s="118"/>
      <c r="E2404" s="120"/>
      <c r="F2404" s="56"/>
      <c r="G2404" s="32"/>
      <c r="H2404" s="32"/>
      <c r="I2404" s="32"/>
      <c r="J2404" s="32"/>
      <c r="K2404" s="32"/>
      <c r="L2404" s="32"/>
      <c r="M2404" s="32"/>
      <c r="N2404" s="32"/>
      <c r="O2404" s="32"/>
      <c r="P2404" s="32"/>
      <c r="Q2404" s="32"/>
      <c r="R2404" s="32"/>
      <c r="S2404" s="25" t="str">
        <f>IF(COUNTA(B2404:R2404)=0,"",IF(AND(COUNTA(B2404)&gt;0, COUNTA(C2404)&gt;0, COUNTA(D2404)&gt;0, COUNTA(E2404)&gt;0, COUNTIF('OMS Drop Downs'!$C$2:$C$3,'OMS Response Form (ORF)'!F2404),COUNTIF('OMS Drop Downs'!$D$2:$D$5,'OMS Response Form (ORF)'!G2404),COUNTIF('OMS Drop Downs'!$A$2:$A$5,'OMS Response Form (ORF)'!H2404),COUNTIF('OMS Drop Downs'!$B$2:$B$4,'OMS Response Form (ORF)'!I2404),COUNTIF('OMS Drop Downs'!$A$2:$A$5,'OMS Response Form (ORF)'!J2404),COUNTIF('OMS Drop Downs'!$E$2:$E$7,'OMS Response Form (ORF)'!K2404),COUNTIF('OMS Drop Downs'!$B$2:$B$4,'OMS Response Form (ORF)'!L2404),COUNTIF('OMS Drop Downs'!$B$2:$B$4,'OMS Response Form (ORF)'!M2404),COUNTIF('OMS Drop Downs'!$B$2:$B$4,'OMS Response Form (ORF)'!N2404),COUNTIF('OMS Drop Downs'!$B$2:$B$4,'OMS Response Form (ORF)'!O2404), COUNTIF('OMS Drop Downs'!$B$2:$B$4,'OMS Response Form (ORF)'!P2404),COUNTIF('OMS Drop Downs'!$B$2:$B$4,'OMS Response Form (ORF)'!Q2404),COUNTIF('OMS Drop Downs'!$B$2:$B$4,'OMS Response Form (ORF)'!R2404)),"Complete","Incomplete"))</f>
        <v/>
      </c>
      <c r="T2404" s="26" t="str">
        <f>IF(S2404="Complete",IF(AND(NOT(ISNA(VLOOKUP(CONCATENATE(F2404,G2404,H2404,I2404,J2404,K2404),'OMS Drop Downs'!G:G,1,FALSE))),IF(AND(G2404&lt;&gt;"C3",K2404&lt;&gt;"O5"),IF(SUM(COUNTIF(L2404:R2404,"Y"),COUNTIF(L2404:R2404,"N"))=0,"V","I"),IF(COUNTIF(L2404:R2404,"Y"),"V","I"))="V"),"Valid","Invalid")," ")</f>
        <v xml:space="preserve"> </v>
      </c>
      <c r="U2404"/>
    </row>
    <row r="2405" spans="2:21" x14ac:dyDescent="0.35">
      <c r="B2405" s="116"/>
      <c r="C2405" s="117"/>
      <c r="D2405" s="118"/>
      <c r="E2405" s="120"/>
      <c r="F2405" s="56"/>
      <c r="G2405" s="32"/>
      <c r="H2405" s="32"/>
      <c r="I2405" s="32"/>
      <c r="J2405" s="32"/>
      <c r="K2405" s="32"/>
      <c r="L2405" s="32"/>
      <c r="M2405" s="32"/>
      <c r="N2405" s="32"/>
      <c r="O2405" s="32"/>
      <c r="P2405" s="32"/>
      <c r="Q2405" s="32"/>
      <c r="R2405" s="32"/>
      <c r="S2405" s="25" t="str">
        <f>IF(COUNTA(B2405:R2405)=0,"",IF(AND(COUNTA(B2405)&gt;0, COUNTA(C2405)&gt;0, COUNTA(D2405)&gt;0, COUNTA(E2405)&gt;0, COUNTIF('OMS Drop Downs'!$C$2:$C$3,'OMS Response Form (ORF)'!F2405),COUNTIF('OMS Drop Downs'!$D$2:$D$5,'OMS Response Form (ORF)'!G2405),COUNTIF('OMS Drop Downs'!$A$2:$A$5,'OMS Response Form (ORF)'!H2405),COUNTIF('OMS Drop Downs'!$B$2:$B$4,'OMS Response Form (ORF)'!I2405),COUNTIF('OMS Drop Downs'!$A$2:$A$5,'OMS Response Form (ORF)'!J2405),COUNTIF('OMS Drop Downs'!$E$2:$E$7,'OMS Response Form (ORF)'!K2405),COUNTIF('OMS Drop Downs'!$B$2:$B$4,'OMS Response Form (ORF)'!L2405),COUNTIF('OMS Drop Downs'!$B$2:$B$4,'OMS Response Form (ORF)'!M2405),COUNTIF('OMS Drop Downs'!$B$2:$B$4,'OMS Response Form (ORF)'!N2405),COUNTIF('OMS Drop Downs'!$B$2:$B$4,'OMS Response Form (ORF)'!O2405), COUNTIF('OMS Drop Downs'!$B$2:$B$4,'OMS Response Form (ORF)'!P2405),COUNTIF('OMS Drop Downs'!$B$2:$B$4,'OMS Response Form (ORF)'!Q2405),COUNTIF('OMS Drop Downs'!$B$2:$B$4,'OMS Response Form (ORF)'!R2405)),"Complete","Incomplete"))</f>
        <v/>
      </c>
      <c r="T2405" s="26" t="str">
        <f>IF(S2405="Complete",IF(AND(NOT(ISNA(VLOOKUP(CONCATENATE(F2405,G2405,H2405,I2405,J2405,K2405),'OMS Drop Downs'!G:G,1,FALSE))),IF(AND(G2405&lt;&gt;"C3",K2405&lt;&gt;"O5"),IF(SUM(COUNTIF(L2405:R2405,"Y"),COUNTIF(L2405:R2405,"N"))=0,"V","I"),IF(COUNTIF(L2405:R2405,"Y"),"V","I"))="V"),"Valid","Invalid")," ")</f>
        <v xml:space="preserve"> </v>
      </c>
      <c r="U2405"/>
    </row>
    <row r="2406" spans="2:21" x14ac:dyDescent="0.35">
      <c r="B2406" s="116"/>
      <c r="C2406" s="117"/>
      <c r="D2406" s="118"/>
      <c r="E2406" s="120"/>
      <c r="F2406" s="56"/>
      <c r="G2406" s="32"/>
      <c r="H2406" s="32"/>
      <c r="I2406" s="32"/>
      <c r="J2406" s="32"/>
      <c r="K2406" s="32"/>
      <c r="L2406" s="32"/>
      <c r="M2406" s="32"/>
      <c r="N2406" s="32"/>
      <c r="O2406" s="32"/>
      <c r="P2406" s="32"/>
      <c r="Q2406" s="32"/>
      <c r="R2406" s="32"/>
      <c r="S2406" s="25" t="str">
        <f>IF(COUNTA(B2406:R2406)=0,"",IF(AND(COUNTA(B2406)&gt;0, COUNTA(C2406)&gt;0, COUNTA(D2406)&gt;0, COUNTA(E2406)&gt;0, COUNTIF('OMS Drop Downs'!$C$2:$C$3,'OMS Response Form (ORF)'!F2406),COUNTIF('OMS Drop Downs'!$D$2:$D$5,'OMS Response Form (ORF)'!G2406),COUNTIF('OMS Drop Downs'!$A$2:$A$5,'OMS Response Form (ORF)'!H2406),COUNTIF('OMS Drop Downs'!$B$2:$B$4,'OMS Response Form (ORF)'!I2406),COUNTIF('OMS Drop Downs'!$A$2:$A$5,'OMS Response Form (ORF)'!J2406),COUNTIF('OMS Drop Downs'!$E$2:$E$7,'OMS Response Form (ORF)'!K2406),COUNTIF('OMS Drop Downs'!$B$2:$B$4,'OMS Response Form (ORF)'!L2406),COUNTIF('OMS Drop Downs'!$B$2:$B$4,'OMS Response Form (ORF)'!M2406),COUNTIF('OMS Drop Downs'!$B$2:$B$4,'OMS Response Form (ORF)'!N2406),COUNTIF('OMS Drop Downs'!$B$2:$B$4,'OMS Response Form (ORF)'!O2406), COUNTIF('OMS Drop Downs'!$B$2:$B$4,'OMS Response Form (ORF)'!P2406),COUNTIF('OMS Drop Downs'!$B$2:$B$4,'OMS Response Form (ORF)'!Q2406),COUNTIF('OMS Drop Downs'!$B$2:$B$4,'OMS Response Form (ORF)'!R2406)),"Complete","Incomplete"))</f>
        <v/>
      </c>
      <c r="T2406" s="26" t="str">
        <f>IF(S2406="Complete",IF(AND(NOT(ISNA(VLOOKUP(CONCATENATE(F2406,G2406,H2406,I2406,J2406,K2406),'OMS Drop Downs'!G:G,1,FALSE))),IF(AND(G2406&lt;&gt;"C3",K2406&lt;&gt;"O5"),IF(SUM(COUNTIF(L2406:R2406,"Y"),COUNTIF(L2406:R2406,"N"))=0,"V","I"),IF(COUNTIF(L2406:R2406,"Y"),"V","I"))="V"),"Valid","Invalid")," ")</f>
        <v xml:space="preserve"> </v>
      </c>
      <c r="U2406"/>
    </row>
    <row r="2407" spans="2:21" x14ac:dyDescent="0.35">
      <c r="B2407" s="116"/>
      <c r="C2407" s="117"/>
      <c r="D2407" s="118"/>
      <c r="E2407" s="120"/>
      <c r="F2407" s="56"/>
      <c r="G2407" s="32"/>
      <c r="H2407" s="32"/>
      <c r="I2407" s="32"/>
      <c r="J2407" s="32"/>
      <c r="K2407" s="32"/>
      <c r="L2407" s="32"/>
      <c r="M2407" s="32"/>
      <c r="N2407" s="32"/>
      <c r="O2407" s="32"/>
      <c r="P2407" s="32"/>
      <c r="Q2407" s="32"/>
      <c r="R2407" s="32"/>
      <c r="S2407" s="25" t="str">
        <f>IF(COUNTA(B2407:R2407)=0,"",IF(AND(COUNTA(B2407)&gt;0, COUNTA(C2407)&gt;0, COUNTA(D2407)&gt;0, COUNTA(E2407)&gt;0, COUNTIF('OMS Drop Downs'!$C$2:$C$3,'OMS Response Form (ORF)'!F2407),COUNTIF('OMS Drop Downs'!$D$2:$D$5,'OMS Response Form (ORF)'!G2407),COUNTIF('OMS Drop Downs'!$A$2:$A$5,'OMS Response Form (ORF)'!H2407),COUNTIF('OMS Drop Downs'!$B$2:$B$4,'OMS Response Form (ORF)'!I2407),COUNTIF('OMS Drop Downs'!$A$2:$A$5,'OMS Response Form (ORF)'!J2407),COUNTIF('OMS Drop Downs'!$E$2:$E$7,'OMS Response Form (ORF)'!K2407),COUNTIF('OMS Drop Downs'!$B$2:$B$4,'OMS Response Form (ORF)'!L2407),COUNTIF('OMS Drop Downs'!$B$2:$B$4,'OMS Response Form (ORF)'!M2407),COUNTIF('OMS Drop Downs'!$B$2:$B$4,'OMS Response Form (ORF)'!N2407),COUNTIF('OMS Drop Downs'!$B$2:$B$4,'OMS Response Form (ORF)'!O2407), COUNTIF('OMS Drop Downs'!$B$2:$B$4,'OMS Response Form (ORF)'!P2407),COUNTIF('OMS Drop Downs'!$B$2:$B$4,'OMS Response Form (ORF)'!Q2407),COUNTIF('OMS Drop Downs'!$B$2:$B$4,'OMS Response Form (ORF)'!R2407)),"Complete","Incomplete"))</f>
        <v/>
      </c>
      <c r="T2407" s="26" t="str">
        <f>IF(S2407="Complete",IF(AND(NOT(ISNA(VLOOKUP(CONCATENATE(F2407,G2407,H2407,I2407,J2407,K2407),'OMS Drop Downs'!G:G,1,FALSE))),IF(AND(G2407&lt;&gt;"C3",K2407&lt;&gt;"O5"),IF(SUM(COUNTIF(L2407:R2407,"Y"),COUNTIF(L2407:R2407,"N"))=0,"V","I"),IF(COUNTIF(L2407:R2407,"Y"),"V","I"))="V"),"Valid","Invalid")," ")</f>
        <v xml:space="preserve"> </v>
      </c>
      <c r="U2407"/>
    </row>
    <row r="2408" spans="2:21" x14ac:dyDescent="0.35">
      <c r="B2408" s="116"/>
      <c r="C2408" s="117"/>
      <c r="D2408" s="118"/>
      <c r="E2408" s="120"/>
      <c r="F2408" s="56"/>
      <c r="G2408" s="32"/>
      <c r="H2408" s="32"/>
      <c r="I2408" s="32"/>
      <c r="J2408" s="32"/>
      <c r="K2408" s="32"/>
      <c r="L2408" s="32"/>
      <c r="M2408" s="32"/>
      <c r="N2408" s="32"/>
      <c r="O2408" s="32"/>
      <c r="P2408" s="32"/>
      <c r="Q2408" s="32"/>
      <c r="R2408" s="32"/>
      <c r="S2408" s="25" t="str">
        <f>IF(COUNTA(B2408:R2408)=0,"",IF(AND(COUNTA(B2408)&gt;0, COUNTA(C2408)&gt;0, COUNTA(D2408)&gt;0, COUNTA(E2408)&gt;0, COUNTIF('OMS Drop Downs'!$C$2:$C$3,'OMS Response Form (ORF)'!F2408),COUNTIF('OMS Drop Downs'!$D$2:$D$5,'OMS Response Form (ORF)'!G2408),COUNTIF('OMS Drop Downs'!$A$2:$A$5,'OMS Response Form (ORF)'!H2408),COUNTIF('OMS Drop Downs'!$B$2:$B$4,'OMS Response Form (ORF)'!I2408),COUNTIF('OMS Drop Downs'!$A$2:$A$5,'OMS Response Form (ORF)'!J2408),COUNTIF('OMS Drop Downs'!$E$2:$E$7,'OMS Response Form (ORF)'!K2408),COUNTIF('OMS Drop Downs'!$B$2:$B$4,'OMS Response Form (ORF)'!L2408),COUNTIF('OMS Drop Downs'!$B$2:$B$4,'OMS Response Form (ORF)'!M2408),COUNTIF('OMS Drop Downs'!$B$2:$B$4,'OMS Response Form (ORF)'!N2408),COUNTIF('OMS Drop Downs'!$B$2:$B$4,'OMS Response Form (ORF)'!O2408), COUNTIF('OMS Drop Downs'!$B$2:$B$4,'OMS Response Form (ORF)'!P2408),COUNTIF('OMS Drop Downs'!$B$2:$B$4,'OMS Response Form (ORF)'!Q2408),COUNTIF('OMS Drop Downs'!$B$2:$B$4,'OMS Response Form (ORF)'!R2408)),"Complete","Incomplete"))</f>
        <v/>
      </c>
      <c r="T2408" s="26" t="str">
        <f>IF(S2408="Complete",IF(AND(NOT(ISNA(VLOOKUP(CONCATENATE(F2408,G2408,H2408,I2408,J2408,K2408),'OMS Drop Downs'!G:G,1,FALSE))),IF(AND(G2408&lt;&gt;"C3",K2408&lt;&gt;"O5"),IF(SUM(COUNTIF(L2408:R2408,"Y"),COUNTIF(L2408:R2408,"N"))=0,"V","I"),IF(COUNTIF(L2408:R2408,"Y"),"V","I"))="V"),"Valid","Invalid")," ")</f>
        <v xml:space="preserve"> </v>
      </c>
      <c r="U2408"/>
    </row>
    <row r="2409" spans="2:21" x14ac:dyDescent="0.35">
      <c r="B2409" s="116"/>
      <c r="C2409" s="117"/>
      <c r="D2409" s="118"/>
      <c r="E2409" s="120"/>
      <c r="F2409" s="56"/>
      <c r="G2409" s="32"/>
      <c r="H2409" s="32"/>
      <c r="I2409" s="32"/>
      <c r="J2409" s="32"/>
      <c r="K2409" s="32"/>
      <c r="L2409" s="32"/>
      <c r="M2409" s="32"/>
      <c r="N2409" s="32"/>
      <c r="O2409" s="32"/>
      <c r="P2409" s="32"/>
      <c r="Q2409" s="32"/>
      <c r="R2409" s="32"/>
      <c r="S2409" s="25" t="str">
        <f>IF(COUNTA(B2409:R2409)=0,"",IF(AND(COUNTA(B2409)&gt;0, COUNTA(C2409)&gt;0, COUNTA(D2409)&gt;0, COUNTA(E2409)&gt;0, COUNTIF('OMS Drop Downs'!$C$2:$C$3,'OMS Response Form (ORF)'!F2409),COUNTIF('OMS Drop Downs'!$D$2:$D$5,'OMS Response Form (ORF)'!G2409),COUNTIF('OMS Drop Downs'!$A$2:$A$5,'OMS Response Form (ORF)'!H2409),COUNTIF('OMS Drop Downs'!$B$2:$B$4,'OMS Response Form (ORF)'!I2409),COUNTIF('OMS Drop Downs'!$A$2:$A$5,'OMS Response Form (ORF)'!J2409),COUNTIF('OMS Drop Downs'!$E$2:$E$7,'OMS Response Form (ORF)'!K2409),COUNTIF('OMS Drop Downs'!$B$2:$B$4,'OMS Response Form (ORF)'!L2409),COUNTIF('OMS Drop Downs'!$B$2:$B$4,'OMS Response Form (ORF)'!M2409),COUNTIF('OMS Drop Downs'!$B$2:$B$4,'OMS Response Form (ORF)'!N2409),COUNTIF('OMS Drop Downs'!$B$2:$B$4,'OMS Response Form (ORF)'!O2409), COUNTIF('OMS Drop Downs'!$B$2:$B$4,'OMS Response Form (ORF)'!P2409),COUNTIF('OMS Drop Downs'!$B$2:$B$4,'OMS Response Form (ORF)'!Q2409),COUNTIF('OMS Drop Downs'!$B$2:$B$4,'OMS Response Form (ORF)'!R2409)),"Complete","Incomplete"))</f>
        <v/>
      </c>
      <c r="T2409" s="26" t="str">
        <f>IF(S2409="Complete",IF(AND(NOT(ISNA(VLOOKUP(CONCATENATE(F2409,G2409,H2409,I2409,J2409,K2409),'OMS Drop Downs'!G:G,1,FALSE))),IF(AND(G2409&lt;&gt;"C3",K2409&lt;&gt;"O5"),IF(SUM(COUNTIF(L2409:R2409,"Y"),COUNTIF(L2409:R2409,"N"))=0,"V","I"),IF(COUNTIF(L2409:R2409,"Y"),"V","I"))="V"),"Valid","Invalid")," ")</f>
        <v xml:space="preserve"> </v>
      </c>
      <c r="U2409"/>
    </row>
    <row r="2410" spans="2:21" x14ac:dyDescent="0.35">
      <c r="B2410" s="116"/>
      <c r="C2410" s="117"/>
      <c r="D2410" s="118"/>
      <c r="E2410" s="120"/>
      <c r="F2410" s="56"/>
      <c r="G2410" s="32"/>
      <c r="H2410" s="32"/>
      <c r="I2410" s="32"/>
      <c r="J2410" s="32"/>
      <c r="K2410" s="32"/>
      <c r="L2410" s="32"/>
      <c r="M2410" s="32"/>
      <c r="N2410" s="32"/>
      <c r="O2410" s="32"/>
      <c r="P2410" s="32"/>
      <c r="Q2410" s="32"/>
      <c r="R2410" s="32"/>
      <c r="S2410" s="25" t="str">
        <f>IF(COUNTA(B2410:R2410)=0,"",IF(AND(COUNTA(B2410)&gt;0, COUNTA(C2410)&gt;0, COUNTA(D2410)&gt;0, COUNTA(E2410)&gt;0, COUNTIF('OMS Drop Downs'!$C$2:$C$3,'OMS Response Form (ORF)'!F2410),COUNTIF('OMS Drop Downs'!$D$2:$D$5,'OMS Response Form (ORF)'!G2410),COUNTIF('OMS Drop Downs'!$A$2:$A$5,'OMS Response Form (ORF)'!H2410),COUNTIF('OMS Drop Downs'!$B$2:$B$4,'OMS Response Form (ORF)'!I2410),COUNTIF('OMS Drop Downs'!$A$2:$A$5,'OMS Response Form (ORF)'!J2410),COUNTIF('OMS Drop Downs'!$E$2:$E$7,'OMS Response Form (ORF)'!K2410),COUNTIF('OMS Drop Downs'!$B$2:$B$4,'OMS Response Form (ORF)'!L2410),COUNTIF('OMS Drop Downs'!$B$2:$B$4,'OMS Response Form (ORF)'!M2410),COUNTIF('OMS Drop Downs'!$B$2:$B$4,'OMS Response Form (ORF)'!N2410),COUNTIF('OMS Drop Downs'!$B$2:$B$4,'OMS Response Form (ORF)'!O2410), COUNTIF('OMS Drop Downs'!$B$2:$B$4,'OMS Response Form (ORF)'!P2410),COUNTIF('OMS Drop Downs'!$B$2:$B$4,'OMS Response Form (ORF)'!Q2410),COUNTIF('OMS Drop Downs'!$B$2:$B$4,'OMS Response Form (ORF)'!R2410)),"Complete","Incomplete"))</f>
        <v/>
      </c>
      <c r="T2410" s="26" t="str">
        <f>IF(S2410="Complete",IF(AND(NOT(ISNA(VLOOKUP(CONCATENATE(F2410,G2410,H2410,I2410,J2410,K2410),'OMS Drop Downs'!G:G,1,FALSE))),IF(AND(G2410&lt;&gt;"C3",K2410&lt;&gt;"O5"),IF(SUM(COUNTIF(L2410:R2410,"Y"),COUNTIF(L2410:R2410,"N"))=0,"V","I"),IF(COUNTIF(L2410:R2410,"Y"),"V","I"))="V"),"Valid","Invalid")," ")</f>
        <v xml:space="preserve"> </v>
      </c>
      <c r="U2410"/>
    </row>
    <row r="2411" spans="2:21" x14ac:dyDescent="0.35">
      <c r="B2411" s="116"/>
      <c r="C2411" s="117"/>
      <c r="D2411" s="118"/>
      <c r="E2411" s="120"/>
      <c r="F2411" s="56"/>
      <c r="G2411" s="32"/>
      <c r="H2411" s="32"/>
      <c r="I2411" s="32"/>
      <c r="J2411" s="32"/>
      <c r="K2411" s="32"/>
      <c r="L2411" s="32"/>
      <c r="M2411" s="32"/>
      <c r="N2411" s="32"/>
      <c r="O2411" s="32"/>
      <c r="P2411" s="32"/>
      <c r="Q2411" s="32"/>
      <c r="R2411" s="32"/>
      <c r="S2411" s="25" t="str">
        <f>IF(COUNTA(B2411:R2411)=0,"",IF(AND(COUNTA(B2411)&gt;0, COUNTA(C2411)&gt;0, COUNTA(D2411)&gt;0, COUNTA(E2411)&gt;0, COUNTIF('OMS Drop Downs'!$C$2:$C$3,'OMS Response Form (ORF)'!F2411),COUNTIF('OMS Drop Downs'!$D$2:$D$5,'OMS Response Form (ORF)'!G2411),COUNTIF('OMS Drop Downs'!$A$2:$A$5,'OMS Response Form (ORF)'!H2411),COUNTIF('OMS Drop Downs'!$B$2:$B$4,'OMS Response Form (ORF)'!I2411),COUNTIF('OMS Drop Downs'!$A$2:$A$5,'OMS Response Form (ORF)'!J2411),COUNTIF('OMS Drop Downs'!$E$2:$E$7,'OMS Response Form (ORF)'!K2411),COUNTIF('OMS Drop Downs'!$B$2:$B$4,'OMS Response Form (ORF)'!L2411),COUNTIF('OMS Drop Downs'!$B$2:$B$4,'OMS Response Form (ORF)'!M2411),COUNTIF('OMS Drop Downs'!$B$2:$B$4,'OMS Response Form (ORF)'!N2411),COUNTIF('OMS Drop Downs'!$B$2:$B$4,'OMS Response Form (ORF)'!O2411), COUNTIF('OMS Drop Downs'!$B$2:$B$4,'OMS Response Form (ORF)'!P2411),COUNTIF('OMS Drop Downs'!$B$2:$B$4,'OMS Response Form (ORF)'!Q2411),COUNTIF('OMS Drop Downs'!$B$2:$B$4,'OMS Response Form (ORF)'!R2411)),"Complete","Incomplete"))</f>
        <v/>
      </c>
      <c r="T2411" s="26" t="str">
        <f>IF(S2411="Complete",IF(AND(NOT(ISNA(VLOOKUP(CONCATENATE(F2411,G2411,H2411,I2411,J2411,K2411),'OMS Drop Downs'!G:G,1,FALSE))),IF(AND(G2411&lt;&gt;"C3",K2411&lt;&gt;"O5"),IF(SUM(COUNTIF(L2411:R2411,"Y"),COUNTIF(L2411:R2411,"N"))=0,"V","I"),IF(COUNTIF(L2411:R2411,"Y"),"V","I"))="V"),"Valid","Invalid")," ")</f>
        <v xml:space="preserve"> </v>
      </c>
      <c r="U2411"/>
    </row>
    <row r="2412" spans="2:21" x14ac:dyDescent="0.35">
      <c r="B2412" s="116"/>
      <c r="C2412" s="117"/>
      <c r="D2412" s="118"/>
      <c r="E2412" s="120"/>
      <c r="F2412" s="56"/>
      <c r="G2412" s="32"/>
      <c r="H2412" s="32"/>
      <c r="I2412" s="32"/>
      <c r="J2412" s="32"/>
      <c r="K2412" s="32"/>
      <c r="L2412" s="32"/>
      <c r="M2412" s="32"/>
      <c r="N2412" s="32"/>
      <c r="O2412" s="32"/>
      <c r="P2412" s="32"/>
      <c r="Q2412" s="32"/>
      <c r="R2412" s="32"/>
      <c r="S2412" s="25" t="str">
        <f>IF(COUNTA(B2412:R2412)=0,"",IF(AND(COUNTA(B2412)&gt;0, COUNTA(C2412)&gt;0, COUNTA(D2412)&gt;0, COUNTA(E2412)&gt;0, COUNTIF('OMS Drop Downs'!$C$2:$C$3,'OMS Response Form (ORF)'!F2412),COUNTIF('OMS Drop Downs'!$D$2:$D$5,'OMS Response Form (ORF)'!G2412),COUNTIF('OMS Drop Downs'!$A$2:$A$5,'OMS Response Form (ORF)'!H2412),COUNTIF('OMS Drop Downs'!$B$2:$B$4,'OMS Response Form (ORF)'!I2412),COUNTIF('OMS Drop Downs'!$A$2:$A$5,'OMS Response Form (ORF)'!J2412),COUNTIF('OMS Drop Downs'!$E$2:$E$7,'OMS Response Form (ORF)'!K2412),COUNTIF('OMS Drop Downs'!$B$2:$B$4,'OMS Response Form (ORF)'!L2412),COUNTIF('OMS Drop Downs'!$B$2:$B$4,'OMS Response Form (ORF)'!M2412),COUNTIF('OMS Drop Downs'!$B$2:$B$4,'OMS Response Form (ORF)'!N2412),COUNTIF('OMS Drop Downs'!$B$2:$B$4,'OMS Response Form (ORF)'!O2412), COUNTIF('OMS Drop Downs'!$B$2:$B$4,'OMS Response Form (ORF)'!P2412),COUNTIF('OMS Drop Downs'!$B$2:$B$4,'OMS Response Form (ORF)'!Q2412),COUNTIF('OMS Drop Downs'!$B$2:$B$4,'OMS Response Form (ORF)'!R2412)),"Complete","Incomplete"))</f>
        <v/>
      </c>
      <c r="T2412" s="26" t="str">
        <f>IF(S2412="Complete",IF(AND(NOT(ISNA(VLOOKUP(CONCATENATE(F2412,G2412,H2412,I2412,J2412,K2412),'OMS Drop Downs'!G:G,1,FALSE))),IF(AND(G2412&lt;&gt;"C3",K2412&lt;&gt;"O5"),IF(SUM(COUNTIF(L2412:R2412,"Y"),COUNTIF(L2412:R2412,"N"))=0,"V","I"),IF(COUNTIF(L2412:R2412,"Y"),"V","I"))="V"),"Valid","Invalid")," ")</f>
        <v xml:space="preserve"> </v>
      </c>
      <c r="U2412"/>
    </row>
    <row r="2413" spans="2:21" x14ac:dyDescent="0.35">
      <c r="B2413" s="116"/>
      <c r="C2413" s="117"/>
      <c r="D2413" s="118"/>
      <c r="E2413" s="120"/>
      <c r="F2413" s="56"/>
      <c r="G2413" s="32"/>
      <c r="H2413" s="32"/>
      <c r="I2413" s="32"/>
      <c r="J2413" s="32"/>
      <c r="K2413" s="32"/>
      <c r="L2413" s="32"/>
      <c r="M2413" s="32"/>
      <c r="N2413" s="32"/>
      <c r="O2413" s="32"/>
      <c r="P2413" s="32"/>
      <c r="Q2413" s="32"/>
      <c r="R2413" s="32"/>
      <c r="S2413" s="25" t="str">
        <f>IF(COUNTA(B2413:R2413)=0,"",IF(AND(COUNTA(B2413)&gt;0, COUNTA(C2413)&gt;0, COUNTA(D2413)&gt;0, COUNTA(E2413)&gt;0, COUNTIF('OMS Drop Downs'!$C$2:$C$3,'OMS Response Form (ORF)'!F2413),COUNTIF('OMS Drop Downs'!$D$2:$D$5,'OMS Response Form (ORF)'!G2413),COUNTIF('OMS Drop Downs'!$A$2:$A$5,'OMS Response Form (ORF)'!H2413),COUNTIF('OMS Drop Downs'!$B$2:$B$4,'OMS Response Form (ORF)'!I2413),COUNTIF('OMS Drop Downs'!$A$2:$A$5,'OMS Response Form (ORF)'!J2413),COUNTIF('OMS Drop Downs'!$E$2:$E$7,'OMS Response Form (ORF)'!K2413),COUNTIF('OMS Drop Downs'!$B$2:$B$4,'OMS Response Form (ORF)'!L2413),COUNTIF('OMS Drop Downs'!$B$2:$B$4,'OMS Response Form (ORF)'!M2413),COUNTIF('OMS Drop Downs'!$B$2:$B$4,'OMS Response Form (ORF)'!N2413),COUNTIF('OMS Drop Downs'!$B$2:$B$4,'OMS Response Form (ORF)'!O2413), COUNTIF('OMS Drop Downs'!$B$2:$B$4,'OMS Response Form (ORF)'!P2413),COUNTIF('OMS Drop Downs'!$B$2:$B$4,'OMS Response Form (ORF)'!Q2413),COUNTIF('OMS Drop Downs'!$B$2:$B$4,'OMS Response Form (ORF)'!R2413)),"Complete","Incomplete"))</f>
        <v/>
      </c>
      <c r="T2413" s="26" t="str">
        <f>IF(S2413="Complete",IF(AND(NOT(ISNA(VLOOKUP(CONCATENATE(F2413,G2413,H2413,I2413,J2413,K2413),'OMS Drop Downs'!G:G,1,FALSE))),IF(AND(G2413&lt;&gt;"C3",K2413&lt;&gt;"O5"),IF(SUM(COUNTIF(L2413:R2413,"Y"),COUNTIF(L2413:R2413,"N"))=0,"V","I"),IF(COUNTIF(L2413:R2413,"Y"),"V","I"))="V"),"Valid","Invalid")," ")</f>
        <v xml:space="preserve"> </v>
      </c>
      <c r="U2413"/>
    </row>
    <row r="2414" spans="2:21" x14ac:dyDescent="0.35">
      <c r="B2414" s="116"/>
      <c r="C2414" s="117"/>
      <c r="D2414" s="118"/>
      <c r="E2414" s="120"/>
      <c r="F2414" s="56"/>
      <c r="G2414" s="32"/>
      <c r="H2414" s="32"/>
      <c r="I2414" s="32"/>
      <c r="J2414" s="32"/>
      <c r="K2414" s="32"/>
      <c r="L2414" s="32"/>
      <c r="M2414" s="32"/>
      <c r="N2414" s="32"/>
      <c r="O2414" s="32"/>
      <c r="P2414" s="32"/>
      <c r="Q2414" s="32"/>
      <c r="R2414" s="32"/>
      <c r="S2414" s="25" t="str">
        <f>IF(COUNTA(B2414:R2414)=0,"",IF(AND(COUNTA(B2414)&gt;0, COUNTA(C2414)&gt;0, COUNTA(D2414)&gt;0, COUNTA(E2414)&gt;0, COUNTIF('OMS Drop Downs'!$C$2:$C$3,'OMS Response Form (ORF)'!F2414),COUNTIF('OMS Drop Downs'!$D$2:$D$5,'OMS Response Form (ORF)'!G2414),COUNTIF('OMS Drop Downs'!$A$2:$A$5,'OMS Response Form (ORF)'!H2414),COUNTIF('OMS Drop Downs'!$B$2:$B$4,'OMS Response Form (ORF)'!I2414),COUNTIF('OMS Drop Downs'!$A$2:$A$5,'OMS Response Form (ORF)'!J2414),COUNTIF('OMS Drop Downs'!$E$2:$E$7,'OMS Response Form (ORF)'!K2414),COUNTIF('OMS Drop Downs'!$B$2:$B$4,'OMS Response Form (ORF)'!L2414),COUNTIF('OMS Drop Downs'!$B$2:$B$4,'OMS Response Form (ORF)'!M2414),COUNTIF('OMS Drop Downs'!$B$2:$B$4,'OMS Response Form (ORF)'!N2414),COUNTIF('OMS Drop Downs'!$B$2:$B$4,'OMS Response Form (ORF)'!O2414), COUNTIF('OMS Drop Downs'!$B$2:$B$4,'OMS Response Form (ORF)'!P2414),COUNTIF('OMS Drop Downs'!$B$2:$B$4,'OMS Response Form (ORF)'!Q2414),COUNTIF('OMS Drop Downs'!$B$2:$B$4,'OMS Response Form (ORF)'!R2414)),"Complete","Incomplete"))</f>
        <v/>
      </c>
      <c r="T2414" s="26" t="str">
        <f>IF(S2414="Complete",IF(AND(NOT(ISNA(VLOOKUP(CONCATENATE(F2414,G2414,H2414,I2414,J2414,K2414),'OMS Drop Downs'!G:G,1,FALSE))),IF(AND(G2414&lt;&gt;"C3",K2414&lt;&gt;"O5"),IF(SUM(COUNTIF(L2414:R2414,"Y"),COUNTIF(L2414:R2414,"N"))=0,"V","I"),IF(COUNTIF(L2414:R2414,"Y"),"V","I"))="V"),"Valid","Invalid")," ")</f>
        <v xml:space="preserve"> </v>
      </c>
      <c r="U2414"/>
    </row>
    <row r="2415" spans="2:21" x14ac:dyDescent="0.35">
      <c r="B2415" s="116"/>
      <c r="C2415" s="117"/>
      <c r="D2415" s="118"/>
      <c r="E2415" s="120"/>
      <c r="F2415" s="56"/>
      <c r="G2415" s="32"/>
      <c r="H2415" s="32"/>
      <c r="I2415" s="32"/>
      <c r="J2415" s="32"/>
      <c r="K2415" s="32"/>
      <c r="L2415" s="32"/>
      <c r="M2415" s="32"/>
      <c r="N2415" s="32"/>
      <c r="O2415" s="32"/>
      <c r="P2415" s="32"/>
      <c r="Q2415" s="32"/>
      <c r="R2415" s="32"/>
      <c r="S2415" s="25" t="str">
        <f>IF(COUNTA(B2415:R2415)=0,"",IF(AND(COUNTA(B2415)&gt;0, COUNTA(C2415)&gt;0, COUNTA(D2415)&gt;0, COUNTA(E2415)&gt;0, COUNTIF('OMS Drop Downs'!$C$2:$C$3,'OMS Response Form (ORF)'!F2415),COUNTIF('OMS Drop Downs'!$D$2:$D$5,'OMS Response Form (ORF)'!G2415),COUNTIF('OMS Drop Downs'!$A$2:$A$5,'OMS Response Form (ORF)'!H2415),COUNTIF('OMS Drop Downs'!$B$2:$B$4,'OMS Response Form (ORF)'!I2415),COUNTIF('OMS Drop Downs'!$A$2:$A$5,'OMS Response Form (ORF)'!J2415),COUNTIF('OMS Drop Downs'!$E$2:$E$7,'OMS Response Form (ORF)'!K2415),COUNTIF('OMS Drop Downs'!$B$2:$B$4,'OMS Response Form (ORF)'!L2415),COUNTIF('OMS Drop Downs'!$B$2:$B$4,'OMS Response Form (ORF)'!M2415),COUNTIF('OMS Drop Downs'!$B$2:$B$4,'OMS Response Form (ORF)'!N2415),COUNTIF('OMS Drop Downs'!$B$2:$B$4,'OMS Response Form (ORF)'!O2415), COUNTIF('OMS Drop Downs'!$B$2:$B$4,'OMS Response Form (ORF)'!P2415),COUNTIF('OMS Drop Downs'!$B$2:$B$4,'OMS Response Form (ORF)'!Q2415),COUNTIF('OMS Drop Downs'!$B$2:$B$4,'OMS Response Form (ORF)'!R2415)),"Complete","Incomplete"))</f>
        <v/>
      </c>
      <c r="T2415" s="26" t="str">
        <f>IF(S2415="Complete",IF(AND(NOT(ISNA(VLOOKUP(CONCATENATE(F2415,G2415,H2415,I2415,J2415,K2415),'OMS Drop Downs'!G:G,1,FALSE))),IF(AND(G2415&lt;&gt;"C3",K2415&lt;&gt;"O5"),IF(SUM(COUNTIF(L2415:R2415,"Y"),COUNTIF(L2415:R2415,"N"))=0,"V","I"),IF(COUNTIF(L2415:R2415,"Y"),"V","I"))="V"),"Valid","Invalid")," ")</f>
        <v xml:space="preserve"> </v>
      </c>
      <c r="U2415"/>
    </row>
    <row r="2416" spans="2:21" x14ac:dyDescent="0.35">
      <c r="B2416" s="116"/>
      <c r="C2416" s="117"/>
      <c r="D2416" s="118"/>
      <c r="E2416" s="120"/>
      <c r="F2416" s="56"/>
      <c r="G2416" s="32"/>
      <c r="H2416" s="32"/>
      <c r="I2416" s="32"/>
      <c r="J2416" s="32"/>
      <c r="K2416" s="32"/>
      <c r="L2416" s="32"/>
      <c r="M2416" s="32"/>
      <c r="N2416" s="32"/>
      <c r="O2416" s="32"/>
      <c r="P2416" s="32"/>
      <c r="Q2416" s="32"/>
      <c r="R2416" s="32"/>
      <c r="S2416" s="25" t="str">
        <f>IF(COUNTA(B2416:R2416)=0,"",IF(AND(COUNTA(B2416)&gt;0, COUNTA(C2416)&gt;0, COUNTA(D2416)&gt;0, COUNTA(E2416)&gt;0, COUNTIF('OMS Drop Downs'!$C$2:$C$3,'OMS Response Form (ORF)'!F2416),COUNTIF('OMS Drop Downs'!$D$2:$D$5,'OMS Response Form (ORF)'!G2416),COUNTIF('OMS Drop Downs'!$A$2:$A$5,'OMS Response Form (ORF)'!H2416),COUNTIF('OMS Drop Downs'!$B$2:$B$4,'OMS Response Form (ORF)'!I2416),COUNTIF('OMS Drop Downs'!$A$2:$A$5,'OMS Response Form (ORF)'!J2416),COUNTIF('OMS Drop Downs'!$E$2:$E$7,'OMS Response Form (ORF)'!K2416),COUNTIF('OMS Drop Downs'!$B$2:$B$4,'OMS Response Form (ORF)'!L2416),COUNTIF('OMS Drop Downs'!$B$2:$B$4,'OMS Response Form (ORF)'!M2416),COUNTIF('OMS Drop Downs'!$B$2:$B$4,'OMS Response Form (ORF)'!N2416),COUNTIF('OMS Drop Downs'!$B$2:$B$4,'OMS Response Form (ORF)'!O2416), COUNTIF('OMS Drop Downs'!$B$2:$B$4,'OMS Response Form (ORF)'!P2416),COUNTIF('OMS Drop Downs'!$B$2:$B$4,'OMS Response Form (ORF)'!Q2416),COUNTIF('OMS Drop Downs'!$B$2:$B$4,'OMS Response Form (ORF)'!R2416)),"Complete","Incomplete"))</f>
        <v/>
      </c>
      <c r="T2416" s="26" t="str">
        <f>IF(S2416="Complete",IF(AND(NOT(ISNA(VLOOKUP(CONCATENATE(F2416,G2416,H2416,I2416,J2416,K2416),'OMS Drop Downs'!G:G,1,FALSE))),IF(AND(G2416&lt;&gt;"C3",K2416&lt;&gt;"O5"),IF(SUM(COUNTIF(L2416:R2416,"Y"),COUNTIF(L2416:R2416,"N"))=0,"V","I"),IF(COUNTIF(L2416:R2416,"Y"),"V","I"))="V"),"Valid","Invalid")," ")</f>
        <v xml:space="preserve"> </v>
      </c>
      <c r="U2416"/>
    </row>
    <row r="2417" spans="2:21" x14ac:dyDescent="0.35">
      <c r="B2417" s="116"/>
      <c r="C2417" s="117"/>
      <c r="D2417" s="118"/>
      <c r="E2417" s="120"/>
      <c r="F2417" s="56"/>
      <c r="G2417" s="32"/>
      <c r="H2417" s="32"/>
      <c r="I2417" s="32"/>
      <c r="J2417" s="32"/>
      <c r="K2417" s="32"/>
      <c r="L2417" s="32"/>
      <c r="M2417" s="32"/>
      <c r="N2417" s="32"/>
      <c r="O2417" s="32"/>
      <c r="P2417" s="32"/>
      <c r="Q2417" s="32"/>
      <c r="R2417" s="32"/>
      <c r="S2417" s="25" t="str">
        <f>IF(COUNTA(B2417:R2417)=0,"",IF(AND(COUNTA(B2417)&gt;0, COUNTA(C2417)&gt;0, COUNTA(D2417)&gt;0, COUNTA(E2417)&gt;0, COUNTIF('OMS Drop Downs'!$C$2:$C$3,'OMS Response Form (ORF)'!F2417),COUNTIF('OMS Drop Downs'!$D$2:$D$5,'OMS Response Form (ORF)'!G2417),COUNTIF('OMS Drop Downs'!$A$2:$A$5,'OMS Response Form (ORF)'!H2417),COUNTIF('OMS Drop Downs'!$B$2:$B$4,'OMS Response Form (ORF)'!I2417),COUNTIF('OMS Drop Downs'!$A$2:$A$5,'OMS Response Form (ORF)'!J2417),COUNTIF('OMS Drop Downs'!$E$2:$E$7,'OMS Response Form (ORF)'!K2417),COUNTIF('OMS Drop Downs'!$B$2:$B$4,'OMS Response Form (ORF)'!L2417),COUNTIF('OMS Drop Downs'!$B$2:$B$4,'OMS Response Form (ORF)'!M2417),COUNTIF('OMS Drop Downs'!$B$2:$B$4,'OMS Response Form (ORF)'!N2417),COUNTIF('OMS Drop Downs'!$B$2:$B$4,'OMS Response Form (ORF)'!O2417), COUNTIF('OMS Drop Downs'!$B$2:$B$4,'OMS Response Form (ORF)'!P2417),COUNTIF('OMS Drop Downs'!$B$2:$B$4,'OMS Response Form (ORF)'!Q2417),COUNTIF('OMS Drop Downs'!$B$2:$B$4,'OMS Response Form (ORF)'!R2417)),"Complete","Incomplete"))</f>
        <v/>
      </c>
      <c r="T2417" s="26" t="str">
        <f>IF(S2417="Complete",IF(AND(NOT(ISNA(VLOOKUP(CONCATENATE(F2417,G2417,H2417,I2417,J2417,K2417),'OMS Drop Downs'!G:G,1,FALSE))),IF(AND(G2417&lt;&gt;"C3",K2417&lt;&gt;"O5"),IF(SUM(COUNTIF(L2417:R2417,"Y"),COUNTIF(L2417:R2417,"N"))=0,"V","I"),IF(COUNTIF(L2417:R2417,"Y"),"V","I"))="V"),"Valid","Invalid")," ")</f>
        <v xml:space="preserve"> </v>
      </c>
      <c r="U2417"/>
    </row>
    <row r="2418" spans="2:21" x14ac:dyDescent="0.35">
      <c r="B2418" s="116"/>
      <c r="C2418" s="117"/>
      <c r="D2418" s="118"/>
      <c r="E2418" s="120"/>
      <c r="F2418" s="56"/>
      <c r="G2418" s="32"/>
      <c r="H2418" s="32"/>
      <c r="I2418" s="32"/>
      <c r="J2418" s="32"/>
      <c r="K2418" s="32"/>
      <c r="L2418" s="32"/>
      <c r="M2418" s="32"/>
      <c r="N2418" s="32"/>
      <c r="O2418" s="32"/>
      <c r="P2418" s="32"/>
      <c r="Q2418" s="32"/>
      <c r="R2418" s="32"/>
      <c r="S2418" s="25" t="str">
        <f>IF(COUNTA(B2418:R2418)=0,"",IF(AND(COUNTA(B2418)&gt;0, COUNTA(C2418)&gt;0, COUNTA(D2418)&gt;0, COUNTA(E2418)&gt;0, COUNTIF('OMS Drop Downs'!$C$2:$C$3,'OMS Response Form (ORF)'!F2418),COUNTIF('OMS Drop Downs'!$D$2:$D$5,'OMS Response Form (ORF)'!G2418),COUNTIF('OMS Drop Downs'!$A$2:$A$5,'OMS Response Form (ORF)'!H2418),COUNTIF('OMS Drop Downs'!$B$2:$B$4,'OMS Response Form (ORF)'!I2418),COUNTIF('OMS Drop Downs'!$A$2:$A$5,'OMS Response Form (ORF)'!J2418),COUNTIF('OMS Drop Downs'!$E$2:$E$7,'OMS Response Form (ORF)'!K2418),COUNTIF('OMS Drop Downs'!$B$2:$B$4,'OMS Response Form (ORF)'!L2418),COUNTIF('OMS Drop Downs'!$B$2:$B$4,'OMS Response Form (ORF)'!M2418),COUNTIF('OMS Drop Downs'!$B$2:$B$4,'OMS Response Form (ORF)'!N2418),COUNTIF('OMS Drop Downs'!$B$2:$B$4,'OMS Response Form (ORF)'!O2418), COUNTIF('OMS Drop Downs'!$B$2:$B$4,'OMS Response Form (ORF)'!P2418),COUNTIF('OMS Drop Downs'!$B$2:$B$4,'OMS Response Form (ORF)'!Q2418),COUNTIF('OMS Drop Downs'!$B$2:$B$4,'OMS Response Form (ORF)'!R2418)),"Complete","Incomplete"))</f>
        <v/>
      </c>
      <c r="T2418" s="26" t="str">
        <f>IF(S2418="Complete",IF(AND(NOT(ISNA(VLOOKUP(CONCATENATE(F2418,G2418,H2418,I2418,J2418,K2418),'OMS Drop Downs'!G:G,1,FALSE))),IF(AND(G2418&lt;&gt;"C3",K2418&lt;&gt;"O5"),IF(SUM(COUNTIF(L2418:R2418,"Y"),COUNTIF(L2418:R2418,"N"))=0,"V","I"),IF(COUNTIF(L2418:R2418,"Y"),"V","I"))="V"),"Valid","Invalid")," ")</f>
        <v xml:space="preserve"> </v>
      </c>
      <c r="U2418"/>
    </row>
    <row r="2419" spans="2:21" x14ac:dyDescent="0.35">
      <c r="B2419" s="116"/>
      <c r="C2419" s="117"/>
      <c r="D2419" s="118"/>
      <c r="E2419" s="120"/>
      <c r="F2419" s="56"/>
      <c r="G2419" s="32"/>
      <c r="H2419" s="32"/>
      <c r="I2419" s="32"/>
      <c r="J2419" s="32"/>
      <c r="K2419" s="32"/>
      <c r="L2419" s="32"/>
      <c r="M2419" s="32"/>
      <c r="N2419" s="32"/>
      <c r="O2419" s="32"/>
      <c r="P2419" s="32"/>
      <c r="Q2419" s="32"/>
      <c r="R2419" s="32"/>
      <c r="S2419" s="25" t="str">
        <f>IF(COUNTA(B2419:R2419)=0,"",IF(AND(COUNTA(B2419)&gt;0, COUNTA(C2419)&gt;0, COUNTA(D2419)&gt;0, COUNTA(E2419)&gt;0, COUNTIF('OMS Drop Downs'!$C$2:$C$3,'OMS Response Form (ORF)'!F2419),COUNTIF('OMS Drop Downs'!$D$2:$D$5,'OMS Response Form (ORF)'!G2419),COUNTIF('OMS Drop Downs'!$A$2:$A$5,'OMS Response Form (ORF)'!H2419),COUNTIF('OMS Drop Downs'!$B$2:$B$4,'OMS Response Form (ORF)'!I2419),COUNTIF('OMS Drop Downs'!$A$2:$A$5,'OMS Response Form (ORF)'!J2419),COUNTIF('OMS Drop Downs'!$E$2:$E$7,'OMS Response Form (ORF)'!K2419),COUNTIF('OMS Drop Downs'!$B$2:$B$4,'OMS Response Form (ORF)'!L2419),COUNTIF('OMS Drop Downs'!$B$2:$B$4,'OMS Response Form (ORF)'!M2419),COUNTIF('OMS Drop Downs'!$B$2:$B$4,'OMS Response Form (ORF)'!N2419),COUNTIF('OMS Drop Downs'!$B$2:$B$4,'OMS Response Form (ORF)'!O2419), COUNTIF('OMS Drop Downs'!$B$2:$B$4,'OMS Response Form (ORF)'!P2419),COUNTIF('OMS Drop Downs'!$B$2:$B$4,'OMS Response Form (ORF)'!Q2419),COUNTIF('OMS Drop Downs'!$B$2:$B$4,'OMS Response Form (ORF)'!R2419)),"Complete","Incomplete"))</f>
        <v/>
      </c>
      <c r="T2419" s="26" t="str">
        <f>IF(S2419="Complete",IF(AND(NOT(ISNA(VLOOKUP(CONCATENATE(F2419,G2419,H2419,I2419,J2419,K2419),'OMS Drop Downs'!G:G,1,FALSE))),IF(AND(G2419&lt;&gt;"C3",K2419&lt;&gt;"O5"),IF(SUM(COUNTIF(L2419:R2419,"Y"),COUNTIF(L2419:R2419,"N"))=0,"V","I"),IF(COUNTIF(L2419:R2419,"Y"),"V","I"))="V"),"Valid","Invalid")," ")</f>
        <v xml:space="preserve"> </v>
      </c>
      <c r="U2419"/>
    </row>
    <row r="2420" spans="2:21" x14ac:dyDescent="0.35">
      <c r="B2420" s="116"/>
      <c r="C2420" s="117"/>
      <c r="D2420" s="118"/>
      <c r="E2420" s="120"/>
      <c r="F2420" s="56"/>
      <c r="G2420" s="32"/>
      <c r="H2420" s="32"/>
      <c r="I2420" s="32"/>
      <c r="J2420" s="32"/>
      <c r="K2420" s="32"/>
      <c r="L2420" s="32"/>
      <c r="M2420" s="32"/>
      <c r="N2420" s="32"/>
      <c r="O2420" s="32"/>
      <c r="P2420" s="32"/>
      <c r="Q2420" s="32"/>
      <c r="R2420" s="32"/>
      <c r="S2420" s="25" t="str">
        <f>IF(COUNTA(B2420:R2420)=0,"",IF(AND(COUNTA(B2420)&gt;0, COUNTA(C2420)&gt;0, COUNTA(D2420)&gt;0, COUNTA(E2420)&gt;0, COUNTIF('OMS Drop Downs'!$C$2:$C$3,'OMS Response Form (ORF)'!F2420),COUNTIF('OMS Drop Downs'!$D$2:$D$5,'OMS Response Form (ORF)'!G2420),COUNTIF('OMS Drop Downs'!$A$2:$A$5,'OMS Response Form (ORF)'!H2420),COUNTIF('OMS Drop Downs'!$B$2:$B$4,'OMS Response Form (ORF)'!I2420),COUNTIF('OMS Drop Downs'!$A$2:$A$5,'OMS Response Form (ORF)'!J2420),COUNTIF('OMS Drop Downs'!$E$2:$E$7,'OMS Response Form (ORF)'!K2420),COUNTIF('OMS Drop Downs'!$B$2:$B$4,'OMS Response Form (ORF)'!L2420),COUNTIF('OMS Drop Downs'!$B$2:$B$4,'OMS Response Form (ORF)'!M2420),COUNTIF('OMS Drop Downs'!$B$2:$B$4,'OMS Response Form (ORF)'!N2420),COUNTIF('OMS Drop Downs'!$B$2:$B$4,'OMS Response Form (ORF)'!O2420), COUNTIF('OMS Drop Downs'!$B$2:$B$4,'OMS Response Form (ORF)'!P2420),COUNTIF('OMS Drop Downs'!$B$2:$B$4,'OMS Response Form (ORF)'!Q2420),COUNTIF('OMS Drop Downs'!$B$2:$B$4,'OMS Response Form (ORF)'!R2420)),"Complete","Incomplete"))</f>
        <v/>
      </c>
      <c r="T2420" s="26" t="str">
        <f>IF(S2420="Complete",IF(AND(NOT(ISNA(VLOOKUP(CONCATENATE(F2420,G2420,H2420,I2420,J2420,K2420),'OMS Drop Downs'!G:G,1,FALSE))),IF(AND(G2420&lt;&gt;"C3",K2420&lt;&gt;"O5"),IF(SUM(COUNTIF(L2420:R2420,"Y"),COUNTIF(L2420:R2420,"N"))=0,"V","I"),IF(COUNTIF(L2420:R2420,"Y"),"V","I"))="V"),"Valid","Invalid")," ")</f>
        <v xml:space="preserve"> </v>
      </c>
      <c r="U2420"/>
    </row>
    <row r="2421" spans="2:21" x14ac:dyDescent="0.35">
      <c r="B2421" s="116"/>
      <c r="C2421" s="117"/>
      <c r="D2421" s="118"/>
      <c r="E2421" s="120"/>
      <c r="F2421" s="56"/>
      <c r="G2421" s="32"/>
      <c r="H2421" s="32"/>
      <c r="I2421" s="32"/>
      <c r="J2421" s="32"/>
      <c r="K2421" s="32"/>
      <c r="L2421" s="32"/>
      <c r="M2421" s="32"/>
      <c r="N2421" s="32"/>
      <c r="O2421" s="32"/>
      <c r="P2421" s="32"/>
      <c r="Q2421" s="32"/>
      <c r="R2421" s="32"/>
      <c r="S2421" s="25" t="str">
        <f>IF(COUNTA(B2421:R2421)=0,"",IF(AND(COUNTA(B2421)&gt;0, COUNTA(C2421)&gt;0, COUNTA(D2421)&gt;0, COUNTA(E2421)&gt;0, COUNTIF('OMS Drop Downs'!$C$2:$C$3,'OMS Response Form (ORF)'!F2421),COUNTIF('OMS Drop Downs'!$D$2:$D$5,'OMS Response Form (ORF)'!G2421),COUNTIF('OMS Drop Downs'!$A$2:$A$5,'OMS Response Form (ORF)'!H2421),COUNTIF('OMS Drop Downs'!$B$2:$B$4,'OMS Response Form (ORF)'!I2421),COUNTIF('OMS Drop Downs'!$A$2:$A$5,'OMS Response Form (ORF)'!J2421),COUNTIF('OMS Drop Downs'!$E$2:$E$7,'OMS Response Form (ORF)'!K2421),COUNTIF('OMS Drop Downs'!$B$2:$B$4,'OMS Response Form (ORF)'!L2421),COUNTIF('OMS Drop Downs'!$B$2:$B$4,'OMS Response Form (ORF)'!M2421),COUNTIF('OMS Drop Downs'!$B$2:$B$4,'OMS Response Form (ORF)'!N2421),COUNTIF('OMS Drop Downs'!$B$2:$B$4,'OMS Response Form (ORF)'!O2421), COUNTIF('OMS Drop Downs'!$B$2:$B$4,'OMS Response Form (ORF)'!P2421),COUNTIF('OMS Drop Downs'!$B$2:$B$4,'OMS Response Form (ORF)'!Q2421),COUNTIF('OMS Drop Downs'!$B$2:$B$4,'OMS Response Form (ORF)'!R2421)),"Complete","Incomplete"))</f>
        <v/>
      </c>
      <c r="T2421" s="26" t="str">
        <f>IF(S2421="Complete",IF(AND(NOT(ISNA(VLOOKUP(CONCATENATE(F2421,G2421,H2421,I2421,J2421,K2421),'OMS Drop Downs'!G:G,1,FALSE))),IF(AND(G2421&lt;&gt;"C3",K2421&lt;&gt;"O5"),IF(SUM(COUNTIF(L2421:R2421,"Y"),COUNTIF(L2421:R2421,"N"))=0,"V","I"),IF(COUNTIF(L2421:R2421,"Y"),"V","I"))="V"),"Valid","Invalid")," ")</f>
        <v xml:space="preserve"> </v>
      </c>
      <c r="U2421"/>
    </row>
    <row r="2422" spans="2:21" x14ac:dyDescent="0.35">
      <c r="B2422" s="116"/>
      <c r="C2422" s="117"/>
      <c r="D2422" s="118"/>
      <c r="E2422" s="120"/>
      <c r="F2422" s="56"/>
      <c r="G2422" s="32"/>
      <c r="H2422" s="32"/>
      <c r="I2422" s="32"/>
      <c r="J2422" s="32"/>
      <c r="K2422" s="32"/>
      <c r="L2422" s="32"/>
      <c r="M2422" s="32"/>
      <c r="N2422" s="32"/>
      <c r="O2422" s="32"/>
      <c r="P2422" s="32"/>
      <c r="Q2422" s="32"/>
      <c r="R2422" s="32"/>
      <c r="S2422" s="25" t="str">
        <f>IF(COUNTA(B2422:R2422)=0,"",IF(AND(COUNTA(B2422)&gt;0, COUNTA(C2422)&gt;0, COUNTA(D2422)&gt;0, COUNTA(E2422)&gt;0, COUNTIF('OMS Drop Downs'!$C$2:$C$3,'OMS Response Form (ORF)'!F2422),COUNTIF('OMS Drop Downs'!$D$2:$D$5,'OMS Response Form (ORF)'!G2422),COUNTIF('OMS Drop Downs'!$A$2:$A$5,'OMS Response Form (ORF)'!H2422),COUNTIF('OMS Drop Downs'!$B$2:$B$4,'OMS Response Form (ORF)'!I2422),COUNTIF('OMS Drop Downs'!$A$2:$A$5,'OMS Response Form (ORF)'!J2422),COUNTIF('OMS Drop Downs'!$E$2:$E$7,'OMS Response Form (ORF)'!K2422),COUNTIF('OMS Drop Downs'!$B$2:$B$4,'OMS Response Form (ORF)'!L2422),COUNTIF('OMS Drop Downs'!$B$2:$B$4,'OMS Response Form (ORF)'!M2422),COUNTIF('OMS Drop Downs'!$B$2:$B$4,'OMS Response Form (ORF)'!N2422),COUNTIF('OMS Drop Downs'!$B$2:$B$4,'OMS Response Form (ORF)'!O2422), COUNTIF('OMS Drop Downs'!$B$2:$B$4,'OMS Response Form (ORF)'!P2422),COUNTIF('OMS Drop Downs'!$B$2:$B$4,'OMS Response Form (ORF)'!Q2422),COUNTIF('OMS Drop Downs'!$B$2:$B$4,'OMS Response Form (ORF)'!R2422)),"Complete","Incomplete"))</f>
        <v/>
      </c>
      <c r="T2422" s="26" t="str">
        <f>IF(S2422="Complete",IF(AND(NOT(ISNA(VLOOKUP(CONCATENATE(F2422,G2422,H2422,I2422,J2422,K2422),'OMS Drop Downs'!G:G,1,FALSE))),IF(AND(G2422&lt;&gt;"C3",K2422&lt;&gt;"O5"),IF(SUM(COUNTIF(L2422:R2422,"Y"),COUNTIF(L2422:R2422,"N"))=0,"V","I"),IF(COUNTIF(L2422:R2422,"Y"),"V","I"))="V"),"Valid","Invalid")," ")</f>
        <v xml:space="preserve"> </v>
      </c>
      <c r="U2422"/>
    </row>
    <row r="2423" spans="2:21" x14ac:dyDescent="0.35">
      <c r="B2423" s="116"/>
      <c r="C2423" s="117"/>
      <c r="D2423" s="118"/>
      <c r="E2423" s="120"/>
      <c r="F2423" s="56"/>
      <c r="G2423" s="32"/>
      <c r="H2423" s="32"/>
      <c r="I2423" s="32"/>
      <c r="J2423" s="32"/>
      <c r="K2423" s="32"/>
      <c r="L2423" s="32"/>
      <c r="M2423" s="32"/>
      <c r="N2423" s="32"/>
      <c r="O2423" s="32"/>
      <c r="P2423" s="32"/>
      <c r="Q2423" s="32"/>
      <c r="R2423" s="32"/>
      <c r="S2423" s="25" t="str">
        <f>IF(COUNTA(B2423:R2423)=0,"",IF(AND(COUNTA(B2423)&gt;0, COUNTA(C2423)&gt;0, COUNTA(D2423)&gt;0, COUNTA(E2423)&gt;0, COUNTIF('OMS Drop Downs'!$C$2:$C$3,'OMS Response Form (ORF)'!F2423),COUNTIF('OMS Drop Downs'!$D$2:$D$5,'OMS Response Form (ORF)'!G2423),COUNTIF('OMS Drop Downs'!$A$2:$A$5,'OMS Response Form (ORF)'!H2423),COUNTIF('OMS Drop Downs'!$B$2:$B$4,'OMS Response Form (ORF)'!I2423),COUNTIF('OMS Drop Downs'!$A$2:$A$5,'OMS Response Form (ORF)'!J2423),COUNTIF('OMS Drop Downs'!$E$2:$E$7,'OMS Response Form (ORF)'!K2423),COUNTIF('OMS Drop Downs'!$B$2:$B$4,'OMS Response Form (ORF)'!L2423),COUNTIF('OMS Drop Downs'!$B$2:$B$4,'OMS Response Form (ORF)'!M2423),COUNTIF('OMS Drop Downs'!$B$2:$B$4,'OMS Response Form (ORF)'!N2423),COUNTIF('OMS Drop Downs'!$B$2:$B$4,'OMS Response Form (ORF)'!O2423), COUNTIF('OMS Drop Downs'!$B$2:$B$4,'OMS Response Form (ORF)'!P2423),COUNTIF('OMS Drop Downs'!$B$2:$B$4,'OMS Response Form (ORF)'!Q2423),COUNTIF('OMS Drop Downs'!$B$2:$B$4,'OMS Response Form (ORF)'!R2423)),"Complete","Incomplete"))</f>
        <v/>
      </c>
      <c r="T2423" s="26" t="str">
        <f>IF(S2423="Complete",IF(AND(NOT(ISNA(VLOOKUP(CONCATENATE(F2423,G2423,H2423,I2423,J2423,K2423),'OMS Drop Downs'!G:G,1,FALSE))),IF(AND(G2423&lt;&gt;"C3",K2423&lt;&gt;"O5"),IF(SUM(COUNTIF(L2423:R2423,"Y"),COUNTIF(L2423:R2423,"N"))=0,"V","I"),IF(COUNTIF(L2423:R2423,"Y"),"V","I"))="V"),"Valid","Invalid")," ")</f>
        <v xml:space="preserve"> </v>
      </c>
      <c r="U2423"/>
    </row>
    <row r="2424" spans="2:21" x14ac:dyDescent="0.35">
      <c r="B2424" s="116"/>
      <c r="C2424" s="117"/>
      <c r="D2424" s="118"/>
      <c r="E2424" s="120"/>
      <c r="F2424" s="56"/>
      <c r="G2424" s="32"/>
      <c r="H2424" s="32"/>
      <c r="I2424" s="32"/>
      <c r="J2424" s="32"/>
      <c r="K2424" s="32"/>
      <c r="L2424" s="32"/>
      <c r="M2424" s="32"/>
      <c r="N2424" s="32"/>
      <c r="O2424" s="32"/>
      <c r="P2424" s="32"/>
      <c r="Q2424" s="32"/>
      <c r="R2424" s="32"/>
      <c r="S2424" s="25" t="str">
        <f>IF(COUNTA(B2424:R2424)=0,"",IF(AND(COUNTA(B2424)&gt;0, COUNTA(C2424)&gt;0, COUNTA(D2424)&gt;0, COUNTA(E2424)&gt;0, COUNTIF('OMS Drop Downs'!$C$2:$C$3,'OMS Response Form (ORF)'!F2424),COUNTIF('OMS Drop Downs'!$D$2:$D$5,'OMS Response Form (ORF)'!G2424),COUNTIF('OMS Drop Downs'!$A$2:$A$5,'OMS Response Form (ORF)'!H2424),COUNTIF('OMS Drop Downs'!$B$2:$B$4,'OMS Response Form (ORF)'!I2424),COUNTIF('OMS Drop Downs'!$A$2:$A$5,'OMS Response Form (ORF)'!J2424),COUNTIF('OMS Drop Downs'!$E$2:$E$7,'OMS Response Form (ORF)'!K2424),COUNTIF('OMS Drop Downs'!$B$2:$B$4,'OMS Response Form (ORF)'!L2424),COUNTIF('OMS Drop Downs'!$B$2:$B$4,'OMS Response Form (ORF)'!M2424),COUNTIF('OMS Drop Downs'!$B$2:$B$4,'OMS Response Form (ORF)'!N2424),COUNTIF('OMS Drop Downs'!$B$2:$B$4,'OMS Response Form (ORF)'!O2424), COUNTIF('OMS Drop Downs'!$B$2:$B$4,'OMS Response Form (ORF)'!P2424),COUNTIF('OMS Drop Downs'!$B$2:$B$4,'OMS Response Form (ORF)'!Q2424),COUNTIF('OMS Drop Downs'!$B$2:$B$4,'OMS Response Form (ORF)'!R2424)),"Complete","Incomplete"))</f>
        <v/>
      </c>
      <c r="T2424" s="26" t="str">
        <f>IF(S2424="Complete",IF(AND(NOT(ISNA(VLOOKUP(CONCATENATE(F2424,G2424,H2424,I2424,J2424,K2424),'OMS Drop Downs'!G:G,1,FALSE))),IF(AND(G2424&lt;&gt;"C3",K2424&lt;&gt;"O5"),IF(SUM(COUNTIF(L2424:R2424,"Y"),COUNTIF(L2424:R2424,"N"))=0,"V","I"),IF(COUNTIF(L2424:R2424,"Y"),"V","I"))="V"),"Valid","Invalid")," ")</f>
        <v xml:space="preserve"> </v>
      </c>
      <c r="U2424"/>
    </row>
    <row r="2425" spans="2:21" x14ac:dyDescent="0.35">
      <c r="B2425" s="116"/>
      <c r="C2425" s="117"/>
      <c r="D2425" s="118"/>
      <c r="E2425" s="120"/>
      <c r="F2425" s="56"/>
      <c r="G2425" s="32"/>
      <c r="H2425" s="32"/>
      <c r="I2425" s="32"/>
      <c r="J2425" s="32"/>
      <c r="K2425" s="32"/>
      <c r="L2425" s="32"/>
      <c r="M2425" s="32"/>
      <c r="N2425" s="32"/>
      <c r="O2425" s="32"/>
      <c r="P2425" s="32"/>
      <c r="Q2425" s="32"/>
      <c r="R2425" s="32"/>
      <c r="S2425" s="25" t="str">
        <f>IF(COUNTA(B2425:R2425)=0,"",IF(AND(COUNTA(B2425)&gt;0, COUNTA(C2425)&gt;0, COUNTA(D2425)&gt;0, COUNTA(E2425)&gt;0, COUNTIF('OMS Drop Downs'!$C$2:$C$3,'OMS Response Form (ORF)'!F2425),COUNTIF('OMS Drop Downs'!$D$2:$D$5,'OMS Response Form (ORF)'!G2425),COUNTIF('OMS Drop Downs'!$A$2:$A$5,'OMS Response Form (ORF)'!H2425),COUNTIF('OMS Drop Downs'!$B$2:$B$4,'OMS Response Form (ORF)'!I2425),COUNTIF('OMS Drop Downs'!$A$2:$A$5,'OMS Response Form (ORF)'!J2425),COUNTIF('OMS Drop Downs'!$E$2:$E$7,'OMS Response Form (ORF)'!K2425),COUNTIF('OMS Drop Downs'!$B$2:$B$4,'OMS Response Form (ORF)'!L2425),COUNTIF('OMS Drop Downs'!$B$2:$B$4,'OMS Response Form (ORF)'!M2425),COUNTIF('OMS Drop Downs'!$B$2:$B$4,'OMS Response Form (ORF)'!N2425),COUNTIF('OMS Drop Downs'!$B$2:$B$4,'OMS Response Form (ORF)'!O2425), COUNTIF('OMS Drop Downs'!$B$2:$B$4,'OMS Response Form (ORF)'!P2425),COUNTIF('OMS Drop Downs'!$B$2:$B$4,'OMS Response Form (ORF)'!Q2425),COUNTIF('OMS Drop Downs'!$B$2:$B$4,'OMS Response Form (ORF)'!R2425)),"Complete","Incomplete"))</f>
        <v/>
      </c>
      <c r="T2425" s="26" t="str">
        <f>IF(S2425="Complete",IF(AND(NOT(ISNA(VLOOKUP(CONCATENATE(F2425,G2425,H2425,I2425,J2425,K2425),'OMS Drop Downs'!G:G,1,FALSE))),IF(AND(G2425&lt;&gt;"C3",K2425&lt;&gt;"O5"),IF(SUM(COUNTIF(L2425:R2425,"Y"),COUNTIF(L2425:R2425,"N"))=0,"V","I"),IF(COUNTIF(L2425:R2425,"Y"),"V","I"))="V"),"Valid","Invalid")," ")</f>
        <v xml:space="preserve"> </v>
      </c>
      <c r="U2425"/>
    </row>
    <row r="2426" spans="2:21" x14ac:dyDescent="0.35">
      <c r="B2426" s="116"/>
      <c r="C2426" s="117"/>
      <c r="D2426" s="118"/>
      <c r="E2426" s="120"/>
      <c r="F2426" s="56"/>
      <c r="G2426" s="32"/>
      <c r="H2426" s="32"/>
      <c r="I2426" s="32"/>
      <c r="J2426" s="32"/>
      <c r="K2426" s="32"/>
      <c r="L2426" s="32"/>
      <c r="M2426" s="32"/>
      <c r="N2426" s="32"/>
      <c r="O2426" s="32"/>
      <c r="P2426" s="32"/>
      <c r="Q2426" s="32"/>
      <c r="R2426" s="32"/>
      <c r="S2426" s="25" t="str">
        <f>IF(COUNTA(B2426:R2426)=0,"",IF(AND(COUNTA(B2426)&gt;0, COUNTA(C2426)&gt;0, COUNTA(D2426)&gt;0, COUNTA(E2426)&gt;0, COUNTIF('OMS Drop Downs'!$C$2:$C$3,'OMS Response Form (ORF)'!F2426),COUNTIF('OMS Drop Downs'!$D$2:$D$5,'OMS Response Form (ORF)'!G2426),COUNTIF('OMS Drop Downs'!$A$2:$A$5,'OMS Response Form (ORF)'!H2426),COUNTIF('OMS Drop Downs'!$B$2:$B$4,'OMS Response Form (ORF)'!I2426),COUNTIF('OMS Drop Downs'!$A$2:$A$5,'OMS Response Form (ORF)'!J2426),COUNTIF('OMS Drop Downs'!$E$2:$E$7,'OMS Response Form (ORF)'!K2426),COUNTIF('OMS Drop Downs'!$B$2:$B$4,'OMS Response Form (ORF)'!L2426),COUNTIF('OMS Drop Downs'!$B$2:$B$4,'OMS Response Form (ORF)'!M2426),COUNTIF('OMS Drop Downs'!$B$2:$B$4,'OMS Response Form (ORF)'!N2426),COUNTIF('OMS Drop Downs'!$B$2:$B$4,'OMS Response Form (ORF)'!O2426), COUNTIF('OMS Drop Downs'!$B$2:$B$4,'OMS Response Form (ORF)'!P2426),COUNTIF('OMS Drop Downs'!$B$2:$B$4,'OMS Response Form (ORF)'!Q2426),COUNTIF('OMS Drop Downs'!$B$2:$B$4,'OMS Response Form (ORF)'!R2426)),"Complete","Incomplete"))</f>
        <v/>
      </c>
      <c r="T2426" s="26" t="str">
        <f>IF(S2426="Complete",IF(AND(NOT(ISNA(VLOOKUP(CONCATENATE(F2426,G2426,H2426,I2426,J2426,K2426),'OMS Drop Downs'!G:G,1,FALSE))),IF(AND(G2426&lt;&gt;"C3",K2426&lt;&gt;"O5"),IF(SUM(COUNTIF(L2426:R2426,"Y"),COUNTIF(L2426:R2426,"N"))=0,"V","I"),IF(COUNTIF(L2426:R2426,"Y"),"V","I"))="V"),"Valid","Invalid")," ")</f>
        <v xml:space="preserve"> </v>
      </c>
      <c r="U2426"/>
    </row>
    <row r="2427" spans="2:21" x14ac:dyDescent="0.35">
      <c r="B2427" s="116"/>
      <c r="C2427" s="117"/>
      <c r="D2427" s="118"/>
      <c r="E2427" s="120"/>
      <c r="F2427" s="56"/>
      <c r="G2427" s="32"/>
      <c r="H2427" s="32"/>
      <c r="I2427" s="32"/>
      <c r="J2427" s="32"/>
      <c r="K2427" s="32"/>
      <c r="L2427" s="32"/>
      <c r="M2427" s="32"/>
      <c r="N2427" s="32"/>
      <c r="O2427" s="32"/>
      <c r="P2427" s="32"/>
      <c r="Q2427" s="32"/>
      <c r="R2427" s="32"/>
      <c r="S2427" s="25" t="str">
        <f>IF(COUNTA(B2427:R2427)=0,"",IF(AND(COUNTA(B2427)&gt;0, COUNTA(C2427)&gt;0, COUNTA(D2427)&gt;0, COUNTA(E2427)&gt;0, COUNTIF('OMS Drop Downs'!$C$2:$C$3,'OMS Response Form (ORF)'!F2427),COUNTIF('OMS Drop Downs'!$D$2:$D$5,'OMS Response Form (ORF)'!G2427),COUNTIF('OMS Drop Downs'!$A$2:$A$5,'OMS Response Form (ORF)'!H2427),COUNTIF('OMS Drop Downs'!$B$2:$B$4,'OMS Response Form (ORF)'!I2427),COUNTIF('OMS Drop Downs'!$A$2:$A$5,'OMS Response Form (ORF)'!J2427),COUNTIF('OMS Drop Downs'!$E$2:$E$7,'OMS Response Form (ORF)'!K2427),COUNTIF('OMS Drop Downs'!$B$2:$B$4,'OMS Response Form (ORF)'!L2427),COUNTIF('OMS Drop Downs'!$B$2:$B$4,'OMS Response Form (ORF)'!M2427),COUNTIF('OMS Drop Downs'!$B$2:$B$4,'OMS Response Form (ORF)'!N2427),COUNTIF('OMS Drop Downs'!$B$2:$B$4,'OMS Response Form (ORF)'!O2427), COUNTIF('OMS Drop Downs'!$B$2:$B$4,'OMS Response Form (ORF)'!P2427),COUNTIF('OMS Drop Downs'!$B$2:$B$4,'OMS Response Form (ORF)'!Q2427),COUNTIF('OMS Drop Downs'!$B$2:$B$4,'OMS Response Form (ORF)'!R2427)),"Complete","Incomplete"))</f>
        <v/>
      </c>
      <c r="T2427" s="26" t="str">
        <f>IF(S2427="Complete",IF(AND(NOT(ISNA(VLOOKUP(CONCATENATE(F2427,G2427,H2427,I2427,J2427,K2427),'OMS Drop Downs'!G:G,1,FALSE))),IF(AND(G2427&lt;&gt;"C3",K2427&lt;&gt;"O5"),IF(SUM(COUNTIF(L2427:R2427,"Y"),COUNTIF(L2427:R2427,"N"))=0,"V","I"),IF(COUNTIF(L2427:R2427,"Y"),"V","I"))="V"),"Valid","Invalid")," ")</f>
        <v xml:space="preserve"> </v>
      </c>
      <c r="U2427"/>
    </row>
    <row r="2428" spans="2:21" x14ac:dyDescent="0.35">
      <c r="B2428" s="116"/>
      <c r="C2428" s="117"/>
      <c r="D2428" s="118"/>
      <c r="E2428" s="120"/>
      <c r="F2428" s="56"/>
      <c r="G2428" s="32"/>
      <c r="H2428" s="32"/>
      <c r="I2428" s="32"/>
      <c r="J2428" s="32"/>
      <c r="K2428" s="32"/>
      <c r="L2428" s="32"/>
      <c r="M2428" s="32"/>
      <c r="N2428" s="32"/>
      <c r="O2428" s="32"/>
      <c r="P2428" s="32"/>
      <c r="Q2428" s="32"/>
      <c r="R2428" s="32"/>
      <c r="S2428" s="25" t="str">
        <f>IF(COUNTA(B2428:R2428)=0,"",IF(AND(COUNTA(B2428)&gt;0, COUNTA(C2428)&gt;0, COUNTA(D2428)&gt;0, COUNTA(E2428)&gt;0, COUNTIF('OMS Drop Downs'!$C$2:$C$3,'OMS Response Form (ORF)'!F2428),COUNTIF('OMS Drop Downs'!$D$2:$D$5,'OMS Response Form (ORF)'!G2428),COUNTIF('OMS Drop Downs'!$A$2:$A$5,'OMS Response Form (ORF)'!H2428),COUNTIF('OMS Drop Downs'!$B$2:$B$4,'OMS Response Form (ORF)'!I2428),COUNTIF('OMS Drop Downs'!$A$2:$A$5,'OMS Response Form (ORF)'!J2428),COUNTIF('OMS Drop Downs'!$E$2:$E$7,'OMS Response Form (ORF)'!K2428),COUNTIF('OMS Drop Downs'!$B$2:$B$4,'OMS Response Form (ORF)'!L2428),COUNTIF('OMS Drop Downs'!$B$2:$B$4,'OMS Response Form (ORF)'!M2428),COUNTIF('OMS Drop Downs'!$B$2:$B$4,'OMS Response Form (ORF)'!N2428),COUNTIF('OMS Drop Downs'!$B$2:$B$4,'OMS Response Form (ORF)'!O2428), COUNTIF('OMS Drop Downs'!$B$2:$B$4,'OMS Response Form (ORF)'!P2428),COUNTIF('OMS Drop Downs'!$B$2:$B$4,'OMS Response Form (ORF)'!Q2428),COUNTIF('OMS Drop Downs'!$B$2:$B$4,'OMS Response Form (ORF)'!R2428)),"Complete","Incomplete"))</f>
        <v/>
      </c>
      <c r="T2428" s="26" t="str">
        <f>IF(S2428="Complete",IF(AND(NOT(ISNA(VLOOKUP(CONCATENATE(F2428,G2428,H2428,I2428,J2428,K2428),'OMS Drop Downs'!G:G,1,FALSE))),IF(AND(G2428&lt;&gt;"C3",K2428&lt;&gt;"O5"),IF(SUM(COUNTIF(L2428:R2428,"Y"),COUNTIF(L2428:R2428,"N"))=0,"V","I"),IF(COUNTIF(L2428:R2428,"Y"),"V","I"))="V"),"Valid","Invalid")," ")</f>
        <v xml:space="preserve"> </v>
      </c>
      <c r="U2428"/>
    </row>
    <row r="2429" spans="2:21" x14ac:dyDescent="0.35">
      <c r="B2429" s="116"/>
      <c r="C2429" s="117"/>
      <c r="D2429" s="118"/>
      <c r="E2429" s="120"/>
      <c r="F2429" s="56"/>
      <c r="G2429" s="32"/>
      <c r="H2429" s="32"/>
      <c r="I2429" s="32"/>
      <c r="J2429" s="32"/>
      <c r="K2429" s="32"/>
      <c r="L2429" s="32"/>
      <c r="M2429" s="32"/>
      <c r="N2429" s="32"/>
      <c r="O2429" s="32"/>
      <c r="P2429" s="32"/>
      <c r="Q2429" s="32"/>
      <c r="R2429" s="32"/>
      <c r="S2429" s="25" t="str">
        <f>IF(COUNTA(B2429:R2429)=0,"",IF(AND(COUNTA(B2429)&gt;0, COUNTA(C2429)&gt;0, COUNTA(D2429)&gt;0, COUNTA(E2429)&gt;0, COUNTIF('OMS Drop Downs'!$C$2:$C$3,'OMS Response Form (ORF)'!F2429),COUNTIF('OMS Drop Downs'!$D$2:$D$5,'OMS Response Form (ORF)'!G2429),COUNTIF('OMS Drop Downs'!$A$2:$A$5,'OMS Response Form (ORF)'!H2429),COUNTIF('OMS Drop Downs'!$B$2:$B$4,'OMS Response Form (ORF)'!I2429),COUNTIF('OMS Drop Downs'!$A$2:$A$5,'OMS Response Form (ORF)'!J2429),COUNTIF('OMS Drop Downs'!$E$2:$E$7,'OMS Response Form (ORF)'!K2429),COUNTIF('OMS Drop Downs'!$B$2:$B$4,'OMS Response Form (ORF)'!L2429),COUNTIF('OMS Drop Downs'!$B$2:$B$4,'OMS Response Form (ORF)'!M2429),COUNTIF('OMS Drop Downs'!$B$2:$B$4,'OMS Response Form (ORF)'!N2429),COUNTIF('OMS Drop Downs'!$B$2:$B$4,'OMS Response Form (ORF)'!O2429), COUNTIF('OMS Drop Downs'!$B$2:$B$4,'OMS Response Form (ORF)'!P2429),COUNTIF('OMS Drop Downs'!$B$2:$B$4,'OMS Response Form (ORF)'!Q2429),COUNTIF('OMS Drop Downs'!$B$2:$B$4,'OMS Response Form (ORF)'!R2429)),"Complete","Incomplete"))</f>
        <v/>
      </c>
      <c r="T2429" s="26" t="str">
        <f>IF(S2429="Complete",IF(AND(NOT(ISNA(VLOOKUP(CONCATENATE(F2429,G2429,H2429,I2429,J2429,K2429),'OMS Drop Downs'!G:G,1,FALSE))),IF(AND(G2429&lt;&gt;"C3",K2429&lt;&gt;"O5"),IF(SUM(COUNTIF(L2429:R2429,"Y"),COUNTIF(L2429:R2429,"N"))=0,"V","I"),IF(COUNTIF(L2429:R2429,"Y"),"V","I"))="V"),"Valid","Invalid")," ")</f>
        <v xml:space="preserve"> </v>
      </c>
      <c r="U2429"/>
    </row>
    <row r="2430" spans="2:21" x14ac:dyDescent="0.35">
      <c r="B2430" s="116"/>
      <c r="C2430" s="117"/>
      <c r="D2430" s="118"/>
      <c r="E2430" s="120"/>
      <c r="F2430" s="56"/>
      <c r="G2430" s="32"/>
      <c r="H2430" s="32"/>
      <c r="I2430" s="32"/>
      <c r="J2430" s="32"/>
      <c r="K2430" s="32"/>
      <c r="L2430" s="32"/>
      <c r="M2430" s="32"/>
      <c r="N2430" s="32"/>
      <c r="O2430" s="32"/>
      <c r="P2430" s="32"/>
      <c r="Q2430" s="32"/>
      <c r="R2430" s="32"/>
      <c r="S2430" s="25" t="str">
        <f>IF(COUNTA(B2430:R2430)=0,"",IF(AND(COUNTA(B2430)&gt;0, COUNTA(C2430)&gt;0, COUNTA(D2430)&gt;0, COUNTA(E2430)&gt;0, COUNTIF('OMS Drop Downs'!$C$2:$C$3,'OMS Response Form (ORF)'!F2430),COUNTIF('OMS Drop Downs'!$D$2:$D$5,'OMS Response Form (ORF)'!G2430),COUNTIF('OMS Drop Downs'!$A$2:$A$5,'OMS Response Form (ORF)'!H2430),COUNTIF('OMS Drop Downs'!$B$2:$B$4,'OMS Response Form (ORF)'!I2430),COUNTIF('OMS Drop Downs'!$A$2:$A$5,'OMS Response Form (ORF)'!J2430),COUNTIF('OMS Drop Downs'!$E$2:$E$7,'OMS Response Form (ORF)'!K2430),COUNTIF('OMS Drop Downs'!$B$2:$B$4,'OMS Response Form (ORF)'!L2430),COUNTIF('OMS Drop Downs'!$B$2:$B$4,'OMS Response Form (ORF)'!M2430),COUNTIF('OMS Drop Downs'!$B$2:$B$4,'OMS Response Form (ORF)'!N2430),COUNTIF('OMS Drop Downs'!$B$2:$B$4,'OMS Response Form (ORF)'!O2430), COUNTIF('OMS Drop Downs'!$B$2:$B$4,'OMS Response Form (ORF)'!P2430),COUNTIF('OMS Drop Downs'!$B$2:$B$4,'OMS Response Form (ORF)'!Q2430),COUNTIF('OMS Drop Downs'!$B$2:$B$4,'OMS Response Form (ORF)'!R2430)),"Complete","Incomplete"))</f>
        <v/>
      </c>
      <c r="T2430" s="26" t="str">
        <f>IF(S2430="Complete",IF(AND(NOT(ISNA(VLOOKUP(CONCATENATE(F2430,G2430,H2430,I2430,J2430,K2430),'OMS Drop Downs'!G:G,1,FALSE))),IF(AND(G2430&lt;&gt;"C3",K2430&lt;&gt;"O5"),IF(SUM(COUNTIF(L2430:R2430,"Y"),COUNTIF(L2430:R2430,"N"))=0,"V","I"),IF(COUNTIF(L2430:R2430,"Y"),"V","I"))="V"),"Valid","Invalid")," ")</f>
        <v xml:space="preserve"> </v>
      </c>
      <c r="U2430"/>
    </row>
    <row r="2431" spans="2:21" x14ac:dyDescent="0.35">
      <c r="B2431" s="116"/>
      <c r="C2431" s="117"/>
      <c r="D2431" s="118"/>
      <c r="E2431" s="120"/>
      <c r="F2431" s="56"/>
      <c r="G2431" s="32"/>
      <c r="H2431" s="32"/>
      <c r="I2431" s="32"/>
      <c r="J2431" s="32"/>
      <c r="K2431" s="32"/>
      <c r="L2431" s="32"/>
      <c r="M2431" s="32"/>
      <c r="N2431" s="32"/>
      <c r="O2431" s="32"/>
      <c r="P2431" s="32"/>
      <c r="Q2431" s="32"/>
      <c r="R2431" s="32"/>
      <c r="S2431" s="25" t="str">
        <f>IF(COUNTA(B2431:R2431)=0,"",IF(AND(COUNTA(B2431)&gt;0, COUNTA(C2431)&gt;0, COUNTA(D2431)&gt;0, COUNTA(E2431)&gt;0, COUNTIF('OMS Drop Downs'!$C$2:$C$3,'OMS Response Form (ORF)'!F2431),COUNTIF('OMS Drop Downs'!$D$2:$D$5,'OMS Response Form (ORF)'!G2431),COUNTIF('OMS Drop Downs'!$A$2:$A$5,'OMS Response Form (ORF)'!H2431),COUNTIF('OMS Drop Downs'!$B$2:$B$4,'OMS Response Form (ORF)'!I2431),COUNTIF('OMS Drop Downs'!$A$2:$A$5,'OMS Response Form (ORF)'!J2431),COUNTIF('OMS Drop Downs'!$E$2:$E$7,'OMS Response Form (ORF)'!K2431),COUNTIF('OMS Drop Downs'!$B$2:$B$4,'OMS Response Form (ORF)'!L2431),COUNTIF('OMS Drop Downs'!$B$2:$B$4,'OMS Response Form (ORF)'!M2431),COUNTIF('OMS Drop Downs'!$B$2:$B$4,'OMS Response Form (ORF)'!N2431),COUNTIF('OMS Drop Downs'!$B$2:$B$4,'OMS Response Form (ORF)'!O2431), COUNTIF('OMS Drop Downs'!$B$2:$B$4,'OMS Response Form (ORF)'!P2431),COUNTIF('OMS Drop Downs'!$B$2:$B$4,'OMS Response Form (ORF)'!Q2431),COUNTIF('OMS Drop Downs'!$B$2:$B$4,'OMS Response Form (ORF)'!R2431)),"Complete","Incomplete"))</f>
        <v/>
      </c>
      <c r="T2431" s="26" t="str">
        <f>IF(S2431="Complete",IF(AND(NOT(ISNA(VLOOKUP(CONCATENATE(F2431,G2431,H2431,I2431,J2431,K2431),'OMS Drop Downs'!G:G,1,FALSE))),IF(AND(G2431&lt;&gt;"C3",K2431&lt;&gt;"O5"),IF(SUM(COUNTIF(L2431:R2431,"Y"),COUNTIF(L2431:R2431,"N"))=0,"V","I"),IF(COUNTIF(L2431:R2431,"Y"),"V","I"))="V"),"Valid","Invalid")," ")</f>
        <v xml:space="preserve"> </v>
      </c>
      <c r="U2431"/>
    </row>
    <row r="2432" spans="2:21" x14ac:dyDescent="0.35">
      <c r="B2432" s="116"/>
      <c r="C2432" s="117"/>
      <c r="D2432" s="118"/>
      <c r="E2432" s="120"/>
      <c r="F2432" s="56"/>
      <c r="G2432" s="32"/>
      <c r="H2432" s="32"/>
      <c r="I2432" s="32"/>
      <c r="J2432" s="32"/>
      <c r="K2432" s="32"/>
      <c r="L2432" s="32"/>
      <c r="M2432" s="32"/>
      <c r="N2432" s="32"/>
      <c r="O2432" s="32"/>
      <c r="P2432" s="32"/>
      <c r="Q2432" s="32"/>
      <c r="R2432" s="32"/>
      <c r="S2432" s="25" t="str">
        <f>IF(COUNTA(B2432:R2432)=0,"",IF(AND(COUNTA(B2432)&gt;0, COUNTA(C2432)&gt;0, COUNTA(D2432)&gt;0, COUNTA(E2432)&gt;0, COUNTIF('OMS Drop Downs'!$C$2:$C$3,'OMS Response Form (ORF)'!F2432),COUNTIF('OMS Drop Downs'!$D$2:$D$5,'OMS Response Form (ORF)'!G2432),COUNTIF('OMS Drop Downs'!$A$2:$A$5,'OMS Response Form (ORF)'!H2432),COUNTIF('OMS Drop Downs'!$B$2:$B$4,'OMS Response Form (ORF)'!I2432),COUNTIF('OMS Drop Downs'!$A$2:$A$5,'OMS Response Form (ORF)'!J2432),COUNTIF('OMS Drop Downs'!$E$2:$E$7,'OMS Response Form (ORF)'!K2432),COUNTIF('OMS Drop Downs'!$B$2:$B$4,'OMS Response Form (ORF)'!L2432),COUNTIF('OMS Drop Downs'!$B$2:$B$4,'OMS Response Form (ORF)'!M2432),COUNTIF('OMS Drop Downs'!$B$2:$B$4,'OMS Response Form (ORF)'!N2432),COUNTIF('OMS Drop Downs'!$B$2:$B$4,'OMS Response Form (ORF)'!O2432), COUNTIF('OMS Drop Downs'!$B$2:$B$4,'OMS Response Form (ORF)'!P2432),COUNTIF('OMS Drop Downs'!$B$2:$B$4,'OMS Response Form (ORF)'!Q2432),COUNTIF('OMS Drop Downs'!$B$2:$B$4,'OMS Response Form (ORF)'!R2432)),"Complete","Incomplete"))</f>
        <v/>
      </c>
      <c r="T2432" s="26" t="str">
        <f>IF(S2432="Complete",IF(AND(NOT(ISNA(VLOOKUP(CONCATENATE(F2432,G2432,H2432,I2432,J2432,K2432),'OMS Drop Downs'!G:G,1,FALSE))),IF(AND(G2432&lt;&gt;"C3",K2432&lt;&gt;"O5"),IF(SUM(COUNTIF(L2432:R2432,"Y"),COUNTIF(L2432:R2432,"N"))=0,"V","I"),IF(COUNTIF(L2432:R2432,"Y"),"V","I"))="V"),"Valid","Invalid")," ")</f>
        <v xml:space="preserve"> </v>
      </c>
      <c r="U2432"/>
    </row>
    <row r="2433" spans="2:21" x14ac:dyDescent="0.35">
      <c r="B2433" s="116"/>
      <c r="C2433" s="117"/>
      <c r="D2433" s="118"/>
      <c r="E2433" s="120"/>
      <c r="F2433" s="56"/>
      <c r="G2433" s="32"/>
      <c r="H2433" s="32"/>
      <c r="I2433" s="32"/>
      <c r="J2433" s="32"/>
      <c r="K2433" s="32"/>
      <c r="L2433" s="32"/>
      <c r="M2433" s="32"/>
      <c r="N2433" s="32"/>
      <c r="O2433" s="32"/>
      <c r="P2433" s="32"/>
      <c r="Q2433" s="32"/>
      <c r="R2433" s="32"/>
      <c r="S2433" s="25" t="str">
        <f>IF(COUNTA(B2433:R2433)=0,"",IF(AND(COUNTA(B2433)&gt;0, COUNTA(C2433)&gt;0, COUNTA(D2433)&gt;0, COUNTA(E2433)&gt;0, COUNTIF('OMS Drop Downs'!$C$2:$C$3,'OMS Response Form (ORF)'!F2433),COUNTIF('OMS Drop Downs'!$D$2:$D$5,'OMS Response Form (ORF)'!G2433),COUNTIF('OMS Drop Downs'!$A$2:$A$5,'OMS Response Form (ORF)'!H2433),COUNTIF('OMS Drop Downs'!$B$2:$B$4,'OMS Response Form (ORF)'!I2433),COUNTIF('OMS Drop Downs'!$A$2:$A$5,'OMS Response Form (ORF)'!J2433),COUNTIF('OMS Drop Downs'!$E$2:$E$7,'OMS Response Form (ORF)'!K2433),COUNTIF('OMS Drop Downs'!$B$2:$B$4,'OMS Response Form (ORF)'!L2433),COUNTIF('OMS Drop Downs'!$B$2:$B$4,'OMS Response Form (ORF)'!M2433),COUNTIF('OMS Drop Downs'!$B$2:$B$4,'OMS Response Form (ORF)'!N2433),COUNTIF('OMS Drop Downs'!$B$2:$B$4,'OMS Response Form (ORF)'!O2433), COUNTIF('OMS Drop Downs'!$B$2:$B$4,'OMS Response Form (ORF)'!P2433),COUNTIF('OMS Drop Downs'!$B$2:$B$4,'OMS Response Form (ORF)'!Q2433),COUNTIF('OMS Drop Downs'!$B$2:$B$4,'OMS Response Form (ORF)'!R2433)),"Complete","Incomplete"))</f>
        <v/>
      </c>
      <c r="T2433" s="26" t="str">
        <f>IF(S2433="Complete",IF(AND(NOT(ISNA(VLOOKUP(CONCATENATE(F2433,G2433,H2433,I2433,J2433,K2433),'OMS Drop Downs'!G:G,1,FALSE))),IF(AND(G2433&lt;&gt;"C3",K2433&lt;&gt;"O5"),IF(SUM(COUNTIF(L2433:R2433,"Y"),COUNTIF(L2433:R2433,"N"))=0,"V","I"),IF(COUNTIF(L2433:R2433,"Y"),"V","I"))="V"),"Valid","Invalid")," ")</f>
        <v xml:space="preserve"> </v>
      </c>
      <c r="U2433"/>
    </row>
    <row r="2434" spans="2:21" x14ac:dyDescent="0.35">
      <c r="B2434" s="116"/>
      <c r="C2434" s="117"/>
      <c r="D2434" s="118"/>
      <c r="E2434" s="120"/>
      <c r="F2434" s="56"/>
      <c r="G2434" s="32"/>
      <c r="H2434" s="32"/>
      <c r="I2434" s="32"/>
      <c r="J2434" s="32"/>
      <c r="K2434" s="32"/>
      <c r="L2434" s="32"/>
      <c r="M2434" s="32"/>
      <c r="N2434" s="32"/>
      <c r="O2434" s="32"/>
      <c r="P2434" s="32"/>
      <c r="Q2434" s="32"/>
      <c r="R2434" s="32"/>
      <c r="S2434" s="25" t="str">
        <f>IF(COUNTA(B2434:R2434)=0,"",IF(AND(COUNTA(B2434)&gt;0, COUNTA(C2434)&gt;0, COUNTA(D2434)&gt;0, COUNTA(E2434)&gt;0, COUNTIF('OMS Drop Downs'!$C$2:$C$3,'OMS Response Form (ORF)'!F2434),COUNTIF('OMS Drop Downs'!$D$2:$D$5,'OMS Response Form (ORF)'!G2434),COUNTIF('OMS Drop Downs'!$A$2:$A$5,'OMS Response Form (ORF)'!H2434),COUNTIF('OMS Drop Downs'!$B$2:$B$4,'OMS Response Form (ORF)'!I2434),COUNTIF('OMS Drop Downs'!$A$2:$A$5,'OMS Response Form (ORF)'!J2434),COUNTIF('OMS Drop Downs'!$E$2:$E$7,'OMS Response Form (ORF)'!K2434),COUNTIF('OMS Drop Downs'!$B$2:$B$4,'OMS Response Form (ORF)'!L2434),COUNTIF('OMS Drop Downs'!$B$2:$B$4,'OMS Response Form (ORF)'!M2434),COUNTIF('OMS Drop Downs'!$B$2:$B$4,'OMS Response Form (ORF)'!N2434),COUNTIF('OMS Drop Downs'!$B$2:$B$4,'OMS Response Form (ORF)'!O2434), COUNTIF('OMS Drop Downs'!$B$2:$B$4,'OMS Response Form (ORF)'!P2434),COUNTIF('OMS Drop Downs'!$B$2:$B$4,'OMS Response Form (ORF)'!Q2434),COUNTIF('OMS Drop Downs'!$B$2:$B$4,'OMS Response Form (ORF)'!R2434)),"Complete","Incomplete"))</f>
        <v/>
      </c>
      <c r="T2434" s="26" t="str">
        <f>IF(S2434="Complete",IF(AND(NOT(ISNA(VLOOKUP(CONCATENATE(F2434,G2434,H2434,I2434,J2434,K2434),'OMS Drop Downs'!G:G,1,FALSE))),IF(AND(G2434&lt;&gt;"C3",K2434&lt;&gt;"O5"),IF(SUM(COUNTIF(L2434:R2434,"Y"),COUNTIF(L2434:R2434,"N"))=0,"V","I"),IF(COUNTIF(L2434:R2434,"Y"),"V","I"))="V"),"Valid","Invalid")," ")</f>
        <v xml:space="preserve"> </v>
      </c>
      <c r="U2434"/>
    </row>
    <row r="2435" spans="2:21" x14ac:dyDescent="0.35">
      <c r="B2435" s="116"/>
      <c r="C2435" s="117"/>
      <c r="D2435" s="118"/>
      <c r="E2435" s="120"/>
      <c r="F2435" s="56"/>
      <c r="G2435" s="32"/>
      <c r="H2435" s="32"/>
      <c r="I2435" s="32"/>
      <c r="J2435" s="32"/>
      <c r="K2435" s="32"/>
      <c r="L2435" s="32"/>
      <c r="M2435" s="32"/>
      <c r="N2435" s="32"/>
      <c r="O2435" s="32"/>
      <c r="P2435" s="32"/>
      <c r="Q2435" s="32"/>
      <c r="R2435" s="32"/>
      <c r="S2435" s="25" t="str">
        <f>IF(COUNTA(B2435:R2435)=0,"",IF(AND(COUNTA(B2435)&gt;0, COUNTA(C2435)&gt;0, COUNTA(D2435)&gt;0, COUNTA(E2435)&gt;0, COUNTIF('OMS Drop Downs'!$C$2:$C$3,'OMS Response Form (ORF)'!F2435),COUNTIF('OMS Drop Downs'!$D$2:$D$5,'OMS Response Form (ORF)'!G2435),COUNTIF('OMS Drop Downs'!$A$2:$A$5,'OMS Response Form (ORF)'!H2435),COUNTIF('OMS Drop Downs'!$B$2:$B$4,'OMS Response Form (ORF)'!I2435),COUNTIF('OMS Drop Downs'!$A$2:$A$5,'OMS Response Form (ORF)'!J2435),COUNTIF('OMS Drop Downs'!$E$2:$E$7,'OMS Response Form (ORF)'!K2435),COUNTIF('OMS Drop Downs'!$B$2:$B$4,'OMS Response Form (ORF)'!L2435),COUNTIF('OMS Drop Downs'!$B$2:$B$4,'OMS Response Form (ORF)'!M2435),COUNTIF('OMS Drop Downs'!$B$2:$B$4,'OMS Response Form (ORF)'!N2435),COUNTIF('OMS Drop Downs'!$B$2:$B$4,'OMS Response Form (ORF)'!O2435), COUNTIF('OMS Drop Downs'!$B$2:$B$4,'OMS Response Form (ORF)'!P2435),COUNTIF('OMS Drop Downs'!$B$2:$B$4,'OMS Response Form (ORF)'!Q2435),COUNTIF('OMS Drop Downs'!$B$2:$B$4,'OMS Response Form (ORF)'!R2435)),"Complete","Incomplete"))</f>
        <v/>
      </c>
      <c r="T2435" s="26" t="str">
        <f>IF(S2435="Complete",IF(AND(NOT(ISNA(VLOOKUP(CONCATENATE(F2435,G2435,H2435,I2435,J2435,K2435),'OMS Drop Downs'!G:G,1,FALSE))),IF(AND(G2435&lt;&gt;"C3",K2435&lt;&gt;"O5"),IF(SUM(COUNTIF(L2435:R2435,"Y"),COUNTIF(L2435:R2435,"N"))=0,"V","I"),IF(COUNTIF(L2435:R2435,"Y"),"V","I"))="V"),"Valid","Invalid")," ")</f>
        <v xml:space="preserve"> </v>
      </c>
      <c r="U2435"/>
    </row>
    <row r="2436" spans="2:21" x14ac:dyDescent="0.35">
      <c r="B2436" s="116"/>
      <c r="C2436" s="117"/>
      <c r="D2436" s="118"/>
      <c r="E2436" s="120"/>
      <c r="F2436" s="56"/>
      <c r="G2436" s="32"/>
      <c r="H2436" s="32"/>
      <c r="I2436" s="32"/>
      <c r="J2436" s="32"/>
      <c r="K2436" s="32"/>
      <c r="L2436" s="32"/>
      <c r="M2436" s="32"/>
      <c r="N2436" s="32"/>
      <c r="O2436" s="32"/>
      <c r="P2436" s="32"/>
      <c r="Q2436" s="32"/>
      <c r="R2436" s="32"/>
      <c r="S2436" s="25" t="str">
        <f>IF(COUNTA(B2436:R2436)=0,"",IF(AND(COUNTA(B2436)&gt;0, COUNTA(C2436)&gt;0, COUNTA(D2436)&gt;0, COUNTA(E2436)&gt;0, COUNTIF('OMS Drop Downs'!$C$2:$C$3,'OMS Response Form (ORF)'!F2436),COUNTIF('OMS Drop Downs'!$D$2:$D$5,'OMS Response Form (ORF)'!G2436),COUNTIF('OMS Drop Downs'!$A$2:$A$5,'OMS Response Form (ORF)'!H2436),COUNTIF('OMS Drop Downs'!$B$2:$B$4,'OMS Response Form (ORF)'!I2436),COUNTIF('OMS Drop Downs'!$A$2:$A$5,'OMS Response Form (ORF)'!J2436),COUNTIF('OMS Drop Downs'!$E$2:$E$7,'OMS Response Form (ORF)'!K2436),COUNTIF('OMS Drop Downs'!$B$2:$B$4,'OMS Response Form (ORF)'!L2436),COUNTIF('OMS Drop Downs'!$B$2:$B$4,'OMS Response Form (ORF)'!M2436),COUNTIF('OMS Drop Downs'!$B$2:$B$4,'OMS Response Form (ORF)'!N2436),COUNTIF('OMS Drop Downs'!$B$2:$B$4,'OMS Response Form (ORF)'!O2436), COUNTIF('OMS Drop Downs'!$B$2:$B$4,'OMS Response Form (ORF)'!P2436),COUNTIF('OMS Drop Downs'!$B$2:$B$4,'OMS Response Form (ORF)'!Q2436),COUNTIF('OMS Drop Downs'!$B$2:$B$4,'OMS Response Form (ORF)'!R2436)),"Complete","Incomplete"))</f>
        <v/>
      </c>
      <c r="T2436" s="26" t="str">
        <f>IF(S2436="Complete",IF(AND(NOT(ISNA(VLOOKUP(CONCATENATE(F2436,G2436,H2436,I2436,J2436,K2436),'OMS Drop Downs'!G:G,1,FALSE))),IF(AND(G2436&lt;&gt;"C3",K2436&lt;&gt;"O5"),IF(SUM(COUNTIF(L2436:R2436,"Y"),COUNTIF(L2436:R2436,"N"))=0,"V","I"),IF(COUNTIF(L2436:R2436,"Y"),"V","I"))="V"),"Valid","Invalid")," ")</f>
        <v xml:space="preserve"> </v>
      </c>
      <c r="U2436"/>
    </row>
    <row r="2437" spans="2:21" x14ac:dyDescent="0.35">
      <c r="B2437" s="116"/>
      <c r="C2437" s="117"/>
      <c r="D2437" s="118"/>
      <c r="E2437" s="120"/>
      <c r="F2437" s="56"/>
      <c r="G2437" s="32"/>
      <c r="H2437" s="32"/>
      <c r="I2437" s="32"/>
      <c r="J2437" s="32"/>
      <c r="K2437" s="32"/>
      <c r="L2437" s="32"/>
      <c r="M2437" s="32"/>
      <c r="N2437" s="32"/>
      <c r="O2437" s="32"/>
      <c r="P2437" s="32"/>
      <c r="Q2437" s="32"/>
      <c r="R2437" s="32"/>
      <c r="S2437" s="25" t="str">
        <f>IF(COUNTA(B2437:R2437)=0,"",IF(AND(COUNTA(B2437)&gt;0, COUNTA(C2437)&gt;0, COUNTA(D2437)&gt;0, COUNTA(E2437)&gt;0, COUNTIF('OMS Drop Downs'!$C$2:$C$3,'OMS Response Form (ORF)'!F2437),COUNTIF('OMS Drop Downs'!$D$2:$D$5,'OMS Response Form (ORF)'!G2437),COUNTIF('OMS Drop Downs'!$A$2:$A$5,'OMS Response Form (ORF)'!H2437),COUNTIF('OMS Drop Downs'!$B$2:$B$4,'OMS Response Form (ORF)'!I2437),COUNTIF('OMS Drop Downs'!$A$2:$A$5,'OMS Response Form (ORF)'!J2437),COUNTIF('OMS Drop Downs'!$E$2:$E$7,'OMS Response Form (ORF)'!K2437),COUNTIF('OMS Drop Downs'!$B$2:$B$4,'OMS Response Form (ORF)'!L2437),COUNTIF('OMS Drop Downs'!$B$2:$B$4,'OMS Response Form (ORF)'!M2437),COUNTIF('OMS Drop Downs'!$B$2:$B$4,'OMS Response Form (ORF)'!N2437),COUNTIF('OMS Drop Downs'!$B$2:$B$4,'OMS Response Form (ORF)'!O2437), COUNTIF('OMS Drop Downs'!$B$2:$B$4,'OMS Response Form (ORF)'!P2437),COUNTIF('OMS Drop Downs'!$B$2:$B$4,'OMS Response Form (ORF)'!Q2437),COUNTIF('OMS Drop Downs'!$B$2:$B$4,'OMS Response Form (ORF)'!R2437)),"Complete","Incomplete"))</f>
        <v/>
      </c>
      <c r="T2437" s="26" t="str">
        <f>IF(S2437="Complete",IF(AND(NOT(ISNA(VLOOKUP(CONCATENATE(F2437,G2437,H2437,I2437,J2437,K2437),'OMS Drop Downs'!G:G,1,FALSE))),IF(AND(G2437&lt;&gt;"C3",K2437&lt;&gt;"O5"),IF(SUM(COUNTIF(L2437:R2437,"Y"),COUNTIF(L2437:R2437,"N"))=0,"V","I"),IF(COUNTIF(L2437:R2437,"Y"),"V","I"))="V"),"Valid","Invalid")," ")</f>
        <v xml:space="preserve"> </v>
      </c>
      <c r="U2437"/>
    </row>
    <row r="2438" spans="2:21" x14ac:dyDescent="0.35">
      <c r="B2438" s="116"/>
      <c r="C2438" s="117"/>
      <c r="D2438" s="118"/>
      <c r="E2438" s="120"/>
      <c r="F2438" s="56"/>
      <c r="G2438" s="32"/>
      <c r="H2438" s="32"/>
      <c r="I2438" s="32"/>
      <c r="J2438" s="32"/>
      <c r="K2438" s="32"/>
      <c r="L2438" s="32"/>
      <c r="M2438" s="32"/>
      <c r="N2438" s="32"/>
      <c r="O2438" s="32"/>
      <c r="P2438" s="32"/>
      <c r="Q2438" s="32"/>
      <c r="R2438" s="32"/>
      <c r="S2438" s="25" t="str">
        <f>IF(COUNTA(B2438:R2438)=0,"",IF(AND(COUNTA(B2438)&gt;0, COUNTA(C2438)&gt;0, COUNTA(D2438)&gt;0, COUNTA(E2438)&gt;0, COUNTIF('OMS Drop Downs'!$C$2:$C$3,'OMS Response Form (ORF)'!F2438),COUNTIF('OMS Drop Downs'!$D$2:$D$5,'OMS Response Form (ORF)'!G2438),COUNTIF('OMS Drop Downs'!$A$2:$A$5,'OMS Response Form (ORF)'!H2438),COUNTIF('OMS Drop Downs'!$B$2:$B$4,'OMS Response Form (ORF)'!I2438),COUNTIF('OMS Drop Downs'!$A$2:$A$5,'OMS Response Form (ORF)'!J2438),COUNTIF('OMS Drop Downs'!$E$2:$E$7,'OMS Response Form (ORF)'!K2438),COUNTIF('OMS Drop Downs'!$B$2:$B$4,'OMS Response Form (ORF)'!L2438),COUNTIF('OMS Drop Downs'!$B$2:$B$4,'OMS Response Form (ORF)'!M2438),COUNTIF('OMS Drop Downs'!$B$2:$B$4,'OMS Response Form (ORF)'!N2438),COUNTIF('OMS Drop Downs'!$B$2:$B$4,'OMS Response Form (ORF)'!O2438), COUNTIF('OMS Drop Downs'!$B$2:$B$4,'OMS Response Form (ORF)'!P2438),COUNTIF('OMS Drop Downs'!$B$2:$B$4,'OMS Response Form (ORF)'!Q2438),COUNTIF('OMS Drop Downs'!$B$2:$B$4,'OMS Response Form (ORF)'!R2438)),"Complete","Incomplete"))</f>
        <v/>
      </c>
      <c r="T2438" s="26" t="str">
        <f>IF(S2438="Complete",IF(AND(NOT(ISNA(VLOOKUP(CONCATENATE(F2438,G2438,H2438,I2438,J2438,K2438),'OMS Drop Downs'!G:G,1,FALSE))),IF(AND(G2438&lt;&gt;"C3",K2438&lt;&gt;"O5"),IF(SUM(COUNTIF(L2438:R2438,"Y"),COUNTIF(L2438:R2438,"N"))=0,"V","I"),IF(COUNTIF(L2438:R2438,"Y"),"V","I"))="V"),"Valid","Invalid")," ")</f>
        <v xml:space="preserve"> </v>
      </c>
      <c r="U2438"/>
    </row>
    <row r="2439" spans="2:21" x14ac:dyDescent="0.35">
      <c r="B2439" s="116"/>
      <c r="C2439" s="117"/>
      <c r="D2439" s="118"/>
      <c r="E2439" s="120"/>
      <c r="F2439" s="56"/>
      <c r="G2439" s="32"/>
      <c r="H2439" s="32"/>
      <c r="I2439" s="32"/>
      <c r="J2439" s="32"/>
      <c r="K2439" s="32"/>
      <c r="L2439" s="32"/>
      <c r="M2439" s="32"/>
      <c r="N2439" s="32"/>
      <c r="O2439" s="32"/>
      <c r="P2439" s="32"/>
      <c r="Q2439" s="32"/>
      <c r="R2439" s="32"/>
      <c r="S2439" s="25" t="str">
        <f>IF(COUNTA(B2439:R2439)=0,"",IF(AND(COUNTA(B2439)&gt;0, COUNTA(C2439)&gt;0, COUNTA(D2439)&gt;0, COUNTA(E2439)&gt;0, COUNTIF('OMS Drop Downs'!$C$2:$C$3,'OMS Response Form (ORF)'!F2439),COUNTIF('OMS Drop Downs'!$D$2:$D$5,'OMS Response Form (ORF)'!G2439),COUNTIF('OMS Drop Downs'!$A$2:$A$5,'OMS Response Form (ORF)'!H2439),COUNTIF('OMS Drop Downs'!$B$2:$B$4,'OMS Response Form (ORF)'!I2439),COUNTIF('OMS Drop Downs'!$A$2:$A$5,'OMS Response Form (ORF)'!J2439),COUNTIF('OMS Drop Downs'!$E$2:$E$7,'OMS Response Form (ORF)'!K2439),COUNTIF('OMS Drop Downs'!$B$2:$B$4,'OMS Response Form (ORF)'!L2439),COUNTIF('OMS Drop Downs'!$B$2:$B$4,'OMS Response Form (ORF)'!M2439),COUNTIF('OMS Drop Downs'!$B$2:$B$4,'OMS Response Form (ORF)'!N2439),COUNTIF('OMS Drop Downs'!$B$2:$B$4,'OMS Response Form (ORF)'!O2439), COUNTIF('OMS Drop Downs'!$B$2:$B$4,'OMS Response Form (ORF)'!P2439),COUNTIF('OMS Drop Downs'!$B$2:$B$4,'OMS Response Form (ORF)'!Q2439),COUNTIF('OMS Drop Downs'!$B$2:$B$4,'OMS Response Form (ORF)'!R2439)),"Complete","Incomplete"))</f>
        <v/>
      </c>
      <c r="T2439" s="26" t="str">
        <f>IF(S2439="Complete",IF(AND(NOT(ISNA(VLOOKUP(CONCATENATE(F2439,G2439,H2439,I2439,J2439,K2439),'OMS Drop Downs'!G:G,1,FALSE))),IF(AND(G2439&lt;&gt;"C3",K2439&lt;&gt;"O5"),IF(SUM(COUNTIF(L2439:R2439,"Y"),COUNTIF(L2439:R2439,"N"))=0,"V","I"),IF(COUNTIF(L2439:R2439,"Y"),"V","I"))="V"),"Valid","Invalid")," ")</f>
        <v xml:space="preserve"> </v>
      </c>
      <c r="U2439"/>
    </row>
    <row r="2440" spans="2:21" x14ac:dyDescent="0.35">
      <c r="B2440" s="116"/>
      <c r="C2440" s="117"/>
      <c r="D2440" s="118"/>
      <c r="E2440" s="120"/>
      <c r="F2440" s="56"/>
      <c r="G2440" s="32"/>
      <c r="H2440" s="32"/>
      <c r="I2440" s="32"/>
      <c r="J2440" s="32"/>
      <c r="K2440" s="32"/>
      <c r="L2440" s="32"/>
      <c r="M2440" s="32"/>
      <c r="N2440" s="32"/>
      <c r="O2440" s="32"/>
      <c r="P2440" s="32"/>
      <c r="Q2440" s="32"/>
      <c r="R2440" s="32"/>
      <c r="S2440" s="25" t="str">
        <f>IF(COUNTA(B2440:R2440)=0,"",IF(AND(COUNTA(B2440)&gt;0, COUNTA(C2440)&gt;0, COUNTA(D2440)&gt;0, COUNTA(E2440)&gt;0, COUNTIF('OMS Drop Downs'!$C$2:$C$3,'OMS Response Form (ORF)'!F2440),COUNTIF('OMS Drop Downs'!$D$2:$D$5,'OMS Response Form (ORF)'!G2440),COUNTIF('OMS Drop Downs'!$A$2:$A$5,'OMS Response Form (ORF)'!H2440),COUNTIF('OMS Drop Downs'!$B$2:$B$4,'OMS Response Form (ORF)'!I2440),COUNTIF('OMS Drop Downs'!$A$2:$A$5,'OMS Response Form (ORF)'!J2440),COUNTIF('OMS Drop Downs'!$E$2:$E$7,'OMS Response Form (ORF)'!K2440),COUNTIF('OMS Drop Downs'!$B$2:$B$4,'OMS Response Form (ORF)'!L2440),COUNTIF('OMS Drop Downs'!$B$2:$B$4,'OMS Response Form (ORF)'!M2440),COUNTIF('OMS Drop Downs'!$B$2:$B$4,'OMS Response Form (ORF)'!N2440),COUNTIF('OMS Drop Downs'!$B$2:$B$4,'OMS Response Form (ORF)'!O2440), COUNTIF('OMS Drop Downs'!$B$2:$B$4,'OMS Response Form (ORF)'!P2440),COUNTIF('OMS Drop Downs'!$B$2:$B$4,'OMS Response Form (ORF)'!Q2440),COUNTIF('OMS Drop Downs'!$B$2:$B$4,'OMS Response Form (ORF)'!R2440)),"Complete","Incomplete"))</f>
        <v/>
      </c>
      <c r="T2440" s="26" t="str">
        <f>IF(S2440="Complete",IF(AND(NOT(ISNA(VLOOKUP(CONCATENATE(F2440,G2440,H2440,I2440,J2440,K2440),'OMS Drop Downs'!G:G,1,FALSE))),IF(AND(G2440&lt;&gt;"C3",K2440&lt;&gt;"O5"),IF(SUM(COUNTIF(L2440:R2440,"Y"),COUNTIF(L2440:R2440,"N"))=0,"V","I"),IF(COUNTIF(L2440:R2440,"Y"),"V","I"))="V"),"Valid","Invalid")," ")</f>
        <v xml:space="preserve"> </v>
      </c>
      <c r="U2440"/>
    </row>
    <row r="2441" spans="2:21" x14ac:dyDescent="0.35">
      <c r="B2441" s="116"/>
      <c r="C2441" s="117"/>
      <c r="D2441" s="118"/>
      <c r="E2441" s="120"/>
      <c r="F2441" s="56"/>
      <c r="G2441" s="32"/>
      <c r="H2441" s="32"/>
      <c r="I2441" s="32"/>
      <c r="J2441" s="32"/>
      <c r="K2441" s="32"/>
      <c r="L2441" s="32"/>
      <c r="M2441" s="32"/>
      <c r="N2441" s="32"/>
      <c r="O2441" s="32"/>
      <c r="P2441" s="32"/>
      <c r="Q2441" s="32"/>
      <c r="R2441" s="32"/>
      <c r="S2441" s="25" t="str">
        <f>IF(COUNTA(B2441:R2441)=0,"",IF(AND(COUNTA(B2441)&gt;0, COUNTA(C2441)&gt;0, COUNTA(D2441)&gt;0, COUNTA(E2441)&gt;0, COUNTIF('OMS Drop Downs'!$C$2:$C$3,'OMS Response Form (ORF)'!F2441),COUNTIF('OMS Drop Downs'!$D$2:$D$5,'OMS Response Form (ORF)'!G2441),COUNTIF('OMS Drop Downs'!$A$2:$A$5,'OMS Response Form (ORF)'!H2441),COUNTIF('OMS Drop Downs'!$B$2:$B$4,'OMS Response Form (ORF)'!I2441),COUNTIF('OMS Drop Downs'!$A$2:$A$5,'OMS Response Form (ORF)'!J2441),COUNTIF('OMS Drop Downs'!$E$2:$E$7,'OMS Response Form (ORF)'!K2441),COUNTIF('OMS Drop Downs'!$B$2:$B$4,'OMS Response Form (ORF)'!L2441),COUNTIF('OMS Drop Downs'!$B$2:$B$4,'OMS Response Form (ORF)'!M2441),COUNTIF('OMS Drop Downs'!$B$2:$B$4,'OMS Response Form (ORF)'!N2441),COUNTIF('OMS Drop Downs'!$B$2:$B$4,'OMS Response Form (ORF)'!O2441), COUNTIF('OMS Drop Downs'!$B$2:$B$4,'OMS Response Form (ORF)'!P2441),COUNTIF('OMS Drop Downs'!$B$2:$B$4,'OMS Response Form (ORF)'!Q2441),COUNTIF('OMS Drop Downs'!$B$2:$B$4,'OMS Response Form (ORF)'!R2441)),"Complete","Incomplete"))</f>
        <v/>
      </c>
      <c r="T2441" s="26" t="str">
        <f>IF(S2441="Complete",IF(AND(NOT(ISNA(VLOOKUP(CONCATENATE(F2441,G2441,H2441,I2441,J2441,K2441),'OMS Drop Downs'!G:G,1,FALSE))),IF(AND(G2441&lt;&gt;"C3",K2441&lt;&gt;"O5"),IF(SUM(COUNTIF(L2441:R2441,"Y"),COUNTIF(L2441:R2441,"N"))=0,"V","I"),IF(COUNTIF(L2441:R2441,"Y"),"V","I"))="V"),"Valid","Invalid")," ")</f>
        <v xml:space="preserve"> </v>
      </c>
      <c r="U2441"/>
    </row>
    <row r="2442" spans="2:21" x14ac:dyDescent="0.35">
      <c r="B2442" s="116"/>
      <c r="C2442" s="117"/>
      <c r="D2442" s="118"/>
      <c r="E2442" s="120"/>
      <c r="F2442" s="56"/>
      <c r="G2442" s="32"/>
      <c r="H2442" s="32"/>
      <c r="I2442" s="32"/>
      <c r="J2442" s="32"/>
      <c r="K2442" s="32"/>
      <c r="L2442" s="32"/>
      <c r="M2442" s="32"/>
      <c r="N2442" s="32"/>
      <c r="O2442" s="32"/>
      <c r="P2442" s="32"/>
      <c r="Q2442" s="32"/>
      <c r="R2442" s="32"/>
      <c r="S2442" s="25" t="str">
        <f>IF(COUNTA(B2442:R2442)=0,"",IF(AND(COUNTA(B2442)&gt;0, COUNTA(C2442)&gt;0, COUNTA(D2442)&gt;0, COUNTA(E2442)&gt;0, COUNTIF('OMS Drop Downs'!$C$2:$C$3,'OMS Response Form (ORF)'!F2442),COUNTIF('OMS Drop Downs'!$D$2:$D$5,'OMS Response Form (ORF)'!G2442),COUNTIF('OMS Drop Downs'!$A$2:$A$5,'OMS Response Form (ORF)'!H2442),COUNTIF('OMS Drop Downs'!$B$2:$B$4,'OMS Response Form (ORF)'!I2442),COUNTIF('OMS Drop Downs'!$A$2:$A$5,'OMS Response Form (ORF)'!J2442),COUNTIF('OMS Drop Downs'!$E$2:$E$7,'OMS Response Form (ORF)'!K2442),COUNTIF('OMS Drop Downs'!$B$2:$B$4,'OMS Response Form (ORF)'!L2442),COUNTIF('OMS Drop Downs'!$B$2:$B$4,'OMS Response Form (ORF)'!M2442),COUNTIF('OMS Drop Downs'!$B$2:$B$4,'OMS Response Form (ORF)'!N2442),COUNTIF('OMS Drop Downs'!$B$2:$B$4,'OMS Response Form (ORF)'!O2442), COUNTIF('OMS Drop Downs'!$B$2:$B$4,'OMS Response Form (ORF)'!P2442),COUNTIF('OMS Drop Downs'!$B$2:$B$4,'OMS Response Form (ORF)'!Q2442),COUNTIF('OMS Drop Downs'!$B$2:$B$4,'OMS Response Form (ORF)'!R2442)),"Complete","Incomplete"))</f>
        <v/>
      </c>
      <c r="T2442" s="26" t="str">
        <f>IF(S2442="Complete",IF(AND(NOT(ISNA(VLOOKUP(CONCATENATE(F2442,G2442,H2442,I2442,J2442,K2442),'OMS Drop Downs'!G:G,1,FALSE))),IF(AND(G2442&lt;&gt;"C3",K2442&lt;&gt;"O5"),IF(SUM(COUNTIF(L2442:R2442,"Y"),COUNTIF(L2442:R2442,"N"))=0,"V","I"),IF(COUNTIF(L2442:R2442,"Y"),"V","I"))="V"),"Valid","Invalid")," ")</f>
        <v xml:space="preserve"> </v>
      </c>
      <c r="U2442"/>
    </row>
    <row r="2443" spans="2:21" x14ac:dyDescent="0.35">
      <c r="B2443" s="116"/>
      <c r="C2443" s="117"/>
      <c r="D2443" s="118"/>
      <c r="E2443" s="120"/>
      <c r="F2443" s="56"/>
      <c r="G2443" s="32"/>
      <c r="H2443" s="32"/>
      <c r="I2443" s="32"/>
      <c r="J2443" s="32"/>
      <c r="K2443" s="32"/>
      <c r="L2443" s="32"/>
      <c r="M2443" s="32"/>
      <c r="N2443" s="32"/>
      <c r="O2443" s="32"/>
      <c r="P2443" s="32"/>
      <c r="Q2443" s="32"/>
      <c r="R2443" s="32"/>
      <c r="S2443" s="25" t="str">
        <f>IF(COUNTA(B2443:R2443)=0,"",IF(AND(COUNTA(B2443)&gt;0, COUNTA(C2443)&gt;0, COUNTA(D2443)&gt;0, COUNTA(E2443)&gt;0, COUNTIF('OMS Drop Downs'!$C$2:$C$3,'OMS Response Form (ORF)'!F2443),COUNTIF('OMS Drop Downs'!$D$2:$D$5,'OMS Response Form (ORF)'!G2443),COUNTIF('OMS Drop Downs'!$A$2:$A$5,'OMS Response Form (ORF)'!H2443),COUNTIF('OMS Drop Downs'!$B$2:$B$4,'OMS Response Form (ORF)'!I2443),COUNTIF('OMS Drop Downs'!$A$2:$A$5,'OMS Response Form (ORF)'!J2443),COUNTIF('OMS Drop Downs'!$E$2:$E$7,'OMS Response Form (ORF)'!K2443),COUNTIF('OMS Drop Downs'!$B$2:$B$4,'OMS Response Form (ORF)'!L2443),COUNTIF('OMS Drop Downs'!$B$2:$B$4,'OMS Response Form (ORF)'!M2443),COUNTIF('OMS Drop Downs'!$B$2:$B$4,'OMS Response Form (ORF)'!N2443),COUNTIF('OMS Drop Downs'!$B$2:$B$4,'OMS Response Form (ORF)'!O2443), COUNTIF('OMS Drop Downs'!$B$2:$B$4,'OMS Response Form (ORF)'!P2443),COUNTIF('OMS Drop Downs'!$B$2:$B$4,'OMS Response Form (ORF)'!Q2443),COUNTIF('OMS Drop Downs'!$B$2:$B$4,'OMS Response Form (ORF)'!R2443)),"Complete","Incomplete"))</f>
        <v/>
      </c>
      <c r="T2443" s="26" t="str">
        <f>IF(S2443="Complete",IF(AND(NOT(ISNA(VLOOKUP(CONCATENATE(F2443,G2443,H2443,I2443,J2443,K2443),'OMS Drop Downs'!G:G,1,FALSE))),IF(AND(G2443&lt;&gt;"C3",K2443&lt;&gt;"O5"),IF(SUM(COUNTIF(L2443:R2443,"Y"),COUNTIF(L2443:R2443,"N"))=0,"V","I"),IF(COUNTIF(L2443:R2443,"Y"),"V","I"))="V"),"Valid","Invalid")," ")</f>
        <v xml:space="preserve"> </v>
      </c>
      <c r="U2443"/>
    </row>
    <row r="2444" spans="2:21" x14ac:dyDescent="0.35">
      <c r="B2444" s="116"/>
      <c r="C2444" s="117"/>
      <c r="D2444" s="118"/>
      <c r="E2444" s="120"/>
      <c r="F2444" s="56"/>
      <c r="G2444" s="32"/>
      <c r="H2444" s="32"/>
      <c r="I2444" s="32"/>
      <c r="J2444" s="32"/>
      <c r="K2444" s="32"/>
      <c r="L2444" s="32"/>
      <c r="M2444" s="32"/>
      <c r="N2444" s="32"/>
      <c r="O2444" s="32"/>
      <c r="P2444" s="32"/>
      <c r="Q2444" s="32"/>
      <c r="R2444" s="32"/>
      <c r="S2444" s="25" t="str">
        <f>IF(COUNTA(B2444:R2444)=0,"",IF(AND(COUNTA(B2444)&gt;0, COUNTA(C2444)&gt;0, COUNTA(D2444)&gt;0, COUNTA(E2444)&gt;0, COUNTIF('OMS Drop Downs'!$C$2:$C$3,'OMS Response Form (ORF)'!F2444),COUNTIF('OMS Drop Downs'!$D$2:$D$5,'OMS Response Form (ORF)'!G2444),COUNTIF('OMS Drop Downs'!$A$2:$A$5,'OMS Response Form (ORF)'!H2444),COUNTIF('OMS Drop Downs'!$B$2:$B$4,'OMS Response Form (ORF)'!I2444),COUNTIF('OMS Drop Downs'!$A$2:$A$5,'OMS Response Form (ORF)'!J2444),COUNTIF('OMS Drop Downs'!$E$2:$E$7,'OMS Response Form (ORF)'!K2444),COUNTIF('OMS Drop Downs'!$B$2:$B$4,'OMS Response Form (ORF)'!L2444),COUNTIF('OMS Drop Downs'!$B$2:$B$4,'OMS Response Form (ORF)'!M2444),COUNTIF('OMS Drop Downs'!$B$2:$B$4,'OMS Response Form (ORF)'!N2444),COUNTIF('OMS Drop Downs'!$B$2:$B$4,'OMS Response Form (ORF)'!O2444), COUNTIF('OMS Drop Downs'!$B$2:$B$4,'OMS Response Form (ORF)'!P2444),COUNTIF('OMS Drop Downs'!$B$2:$B$4,'OMS Response Form (ORF)'!Q2444),COUNTIF('OMS Drop Downs'!$B$2:$B$4,'OMS Response Form (ORF)'!R2444)),"Complete","Incomplete"))</f>
        <v/>
      </c>
      <c r="T2444" s="26" t="str">
        <f>IF(S2444="Complete",IF(AND(NOT(ISNA(VLOOKUP(CONCATENATE(F2444,G2444,H2444,I2444,J2444,K2444),'OMS Drop Downs'!G:G,1,FALSE))),IF(AND(G2444&lt;&gt;"C3",K2444&lt;&gt;"O5"),IF(SUM(COUNTIF(L2444:R2444,"Y"),COUNTIF(L2444:R2444,"N"))=0,"V","I"),IF(COUNTIF(L2444:R2444,"Y"),"V","I"))="V"),"Valid","Invalid")," ")</f>
        <v xml:space="preserve"> </v>
      </c>
      <c r="U2444"/>
    </row>
    <row r="2445" spans="2:21" x14ac:dyDescent="0.35">
      <c r="B2445" s="116"/>
      <c r="C2445" s="117"/>
      <c r="D2445" s="118"/>
      <c r="E2445" s="120"/>
      <c r="F2445" s="56"/>
      <c r="G2445" s="32"/>
      <c r="H2445" s="32"/>
      <c r="I2445" s="32"/>
      <c r="J2445" s="32"/>
      <c r="K2445" s="32"/>
      <c r="L2445" s="32"/>
      <c r="M2445" s="32"/>
      <c r="N2445" s="32"/>
      <c r="O2445" s="32"/>
      <c r="P2445" s="32"/>
      <c r="Q2445" s="32"/>
      <c r="R2445" s="32"/>
      <c r="S2445" s="25" t="str">
        <f>IF(COUNTA(B2445:R2445)=0,"",IF(AND(COUNTA(B2445)&gt;0, COUNTA(C2445)&gt;0, COUNTA(D2445)&gt;0, COUNTA(E2445)&gt;0, COUNTIF('OMS Drop Downs'!$C$2:$C$3,'OMS Response Form (ORF)'!F2445),COUNTIF('OMS Drop Downs'!$D$2:$D$5,'OMS Response Form (ORF)'!G2445),COUNTIF('OMS Drop Downs'!$A$2:$A$5,'OMS Response Form (ORF)'!H2445),COUNTIF('OMS Drop Downs'!$B$2:$B$4,'OMS Response Form (ORF)'!I2445),COUNTIF('OMS Drop Downs'!$A$2:$A$5,'OMS Response Form (ORF)'!J2445),COUNTIF('OMS Drop Downs'!$E$2:$E$7,'OMS Response Form (ORF)'!K2445),COUNTIF('OMS Drop Downs'!$B$2:$B$4,'OMS Response Form (ORF)'!L2445),COUNTIF('OMS Drop Downs'!$B$2:$B$4,'OMS Response Form (ORF)'!M2445),COUNTIF('OMS Drop Downs'!$B$2:$B$4,'OMS Response Form (ORF)'!N2445),COUNTIF('OMS Drop Downs'!$B$2:$B$4,'OMS Response Form (ORF)'!O2445), COUNTIF('OMS Drop Downs'!$B$2:$B$4,'OMS Response Form (ORF)'!P2445),COUNTIF('OMS Drop Downs'!$B$2:$B$4,'OMS Response Form (ORF)'!Q2445),COUNTIF('OMS Drop Downs'!$B$2:$B$4,'OMS Response Form (ORF)'!R2445)),"Complete","Incomplete"))</f>
        <v/>
      </c>
      <c r="T2445" s="26" t="str">
        <f>IF(S2445="Complete",IF(AND(NOT(ISNA(VLOOKUP(CONCATENATE(F2445,G2445,H2445,I2445,J2445,K2445),'OMS Drop Downs'!G:G,1,FALSE))),IF(AND(G2445&lt;&gt;"C3",K2445&lt;&gt;"O5"),IF(SUM(COUNTIF(L2445:R2445,"Y"),COUNTIF(L2445:R2445,"N"))=0,"V","I"),IF(COUNTIF(L2445:R2445,"Y"),"V","I"))="V"),"Valid","Invalid")," ")</f>
        <v xml:space="preserve"> </v>
      </c>
      <c r="U2445"/>
    </row>
    <row r="2446" spans="2:21" x14ac:dyDescent="0.35">
      <c r="B2446" s="116"/>
      <c r="C2446" s="117"/>
      <c r="D2446" s="118"/>
      <c r="E2446" s="120"/>
      <c r="F2446" s="56"/>
      <c r="G2446" s="32"/>
      <c r="H2446" s="32"/>
      <c r="I2446" s="32"/>
      <c r="J2446" s="32"/>
      <c r="K2446" s="32"/>
      <c r="L2446" s="32"/>
      <c r="M2446" s="32"/>
      <c r="N2446" s="32"/>
      <c r="O2446" s="32"/>
      <c r="P2446" s="32"/>
      <c r="Q2446" s="32"/>
      <c r="R2446" s="32"/>
      <c r="S2446" s="25" t="str">
        <f>IF(COUNTA(B2446:R2446)=0,"",IF(AND(COUNTA(B2446)&gt;0, COUNTA(C2446)&gt;0, COUNTA(D2446)&gt;0, COUNTA(E2446)&gt;0, COUNTIF('OMS Drop Downs'!$C$2:$C$3,'OMS Response Form (ORF)'!F2446),COUNTIF('OMS Drop Downs'!$D$2:$D$5,'OMS Response Form (ORF)'!G2446),COUNTIF('OMS Drop Downs'!$A$2:$A$5,'OMS Response Form (ORF)'!H2446),COUNTIF('OMS Drop Downs'!$B$2:$B$4,'OMS Response Form (ORF)'!I2446),COUNTIF('OMS Drop Downs'!$A$2:$A$5,'OMS Response Form (ORF)'!J2446),COUNTIF('OMS Drop Downs'!$E$2:$E$7,'OMS Response Form (ORF)'!K2446),COUNTIF('OMS Drop Downs'!$B$2:$B$4,'OMS Response Form (ORF)'!L2446),COUNTIF('OMS Drop Downs'!$B$2:$B$4,'OMS Response Form (ORF)'!M2446),COUNTIF('OMS Drop Downs'!$B$2:$B$4,'OMS Response Form (ORF)'!N2446),COUNTIF('OMS Drop Downs'!$B$2:$B$4,'OMS Response Form (ORF)'!O2446), COUNTIF('OMS Drop Downs'!$B$2:$B$4,'OMS Response Form (ORF)'!P2446),COUNTIF('OMS Drop Downs'!$B$2:$B$4,'OMS Response Form (ORF)'!Q2446),COUNTIF('OMS Drop Downs'!$B$2:$B$4,'OMS Response Form (ORF)'!R2446)),"Complete","Incomplete"))</f>
        <v/>
      </c>
      <c r="T2446" s="26" t="str">
        <f>IF(S2446="Complete",IF(AND(NOT(ISNA(VLOOKUP(CONCATENATE(F2446,G2446,H2446,I2446,J2446,K2446),'OMS Drop Downs'!G:G,1,FALSE))),IF(AND(G2446&lt;&gt;"C3",K2446&lt;&gt;"O5"),IF(SUM(COUNTIF(L2446:R2446,"Y"),COUNTIF(L2446:R2446,"N"))=0,"V","I"),IF(COUNTIF(L2446:R2446,"Y"),"V","I"))="V"),"Valid","Invalid")," ")</f>
        <v xml:space="preserve"> </v>
      </c>
      <c r="U2446"/>
    </row>
    <row r="2447" spans="2:21" x14ac:dyDescent="0.35">
      <c r="B2447" s="116"/>
      <c r="C2447" s="117"/>
      <c r="D2447" s="118"/>
      <c r="E2447" s="120"/>
      <c r="F2447" s="56"/>
      <c r="G2447" s="32"/>
      <c r="H2447" s="32"/>
      <c r="I2447" s="32"/>
      <c r="J2447" s="32"/>
      <c r="K2447" s="32"/>
      <c r="L2447" s="32"/>
      <c r="M2447" s="32"/>
      <c r="N2447" s="32"/>
      <c r="O2447" s="32"/>
      <c r="P2447" s="32"/>
      <c r="Q2447" s="32"/>
      <c r="R2447" s="32"/>
      <c r="S2447" s="25" t="str">
        <f>IF(COUNTA(B2447:R2447)=0,"",IF(AND(COUNTA(B2447)&gt;0, COUNTA(C2447)&gt;0, COUNTA(D2447)&gt;0, COUNTA(E2447)&gt;0, COUNTIF('OMS Drop Downs'!$C$2:$C$3,'OMS Response Form (ORF)'!F2447),COUNTIF('OMS Drop Downs'!$D$2:$D$5,'OMS Response Form (ORF)'!G2447),COUNTIF('OMS Drop Downs'!$A$2:$A$5,'OMS Response Form (ORF)'!H2447),COUNTIF('OMS Drop Downs'!$B$2:$B$4,'OMS Response Form (ORF)'!I2447),COUNTIF('OMS Drop Downs'!$A$2:$A$5,'OMS Response Form (ORF)'!J2447),COUNTIF('OMS Drop Downs'!$E$2:$E$7,'OMS Response Form (ORF)'!K2447),COUNTIF('OMS Drop Downs'!$B$2:$B$4,'OMS Response Form (ORF)'!L2447),COUNTIF('OMS Drop Downs'!$B$2:$B$4,'OMS Response Form (ORF)'!M2447),COUNTIF('OMS Drop Downs'!$B$2:$B$4,'OMS Response Form (ORF)'!N2447),COUNTIF('OMS Drop Downs'!$B$2:$B$4,'OMS Response Form (ORF)'!O2447), COUNTIF('OMS Drop Downs'!$B$2:$B$4,'OMS Response Form (ORF)'!P2447),COUNTIF('OMS Drop Downs'!$B$2:$B$4,'OMS Response Form (ORF)'!Q2447),COUNTIF('OMS Drop Downs'!$B$2:$B$4,'OMS Response Form (ORF)'!R2447)),"Complete","Incomplete"))</f>
        <v/>
      </c>
      <c r="T2447" s="26" t="str">
        <f>IF(S2447="Complete",IF(AND(NOT(ISNA(VLOOKUP(CONCATENATE(F2447,G2447,H2447,I2447,J2447,K2447),'OMS Drop Downs'!G:G,1,FALSE))),IF(AND(G2447&lt;&gt;"C3",K2447&lt;&gt;"O5"),IF(SUM(COUNTIF(L2447:R2447,"Y"),COUNTIF(L2447:R2447,"N"))=0,"V","I"),IF(COUNTIF(L2447:R2447,"Y"),"V","I"))="V"),"Valid","Invalid")," ")</f>
        <v xml:space="preserve"> </v>
      </c>
      <c r="U2447"/>
    </row>
    <row r="2448" spans="2:21" x14ac:dyDescent="0.35">
      <c r="B2448" s="116"/>
      <c r="C2448" s="117"/>
      <c r="D2448" s="118"/>
      <c r="E2448" s="120"/>
      <c r="F2448" s="56"/>
      <c r="G2448" s="32"/>
      <c r="H2448" s="32"/>
      <c r="I2448" s="32"/>
      <c r="J2448" s="32"/>
      <c r="K2448" s="32"/>
      <c r="L2448" s="32"/>
      <c r="M2448" s="32"/>
      <c r="N2448" s="32"/>
      <c r="O2448" s="32"/>
      <c r="P2448" s="32"/>
      <c r="Q2448" s="32"/>
      <c r="R2448" s="32"/>
      <c r="S2448" s="25" t="str">
        <f>IF(COUNTA(B2448:R2448)=0,"",IF(AND(COUNTA(B2448)&gt;0, COUNTA(C2448)&gt;0, COUNTA(D2448)&gt;0, COUNTA(E2448)&gt;0, COUNTIF('OMS Drop Downs'!$C$2:$C$3,'OMS Response Form (ORF)'!F2448),COUNTIF('OMS Drop Downs'!$D$2:$D$5,'OMS Response Form (ORF)'!G2448),COUNTIF('OMS Drop Downs'!$A$2:$A$5,'OMS Response Form (ORF)'!H2448),COUNTIF('OMS Drop Downs'!$B$2:$B$4,'OMS Response Form (ORF)'!I2448),COUNTIF('OMS Drop Downs'!$A$2:$A$5,'OMS Response Form (ORF)'!J2448),COUNTIF('OMS Drop Downs'!$E$2:$E$7,'OMS Response Form (ORF)'!K2448),COUNTIF('OMS Drop Downs'!$B$2:$B$4,'OMS Response Form (ORF)'!L2448),COUNTIF('OMS Drop Downs'!$B$2:$B$4,'OMS Response Form (ORF)'!M2448),COUNTIF('OMS Drop Downs'!$B$2:$B$4,'OMS Response Form (ORF)'!N2448),COUNTIF('OMS Drop Downs'!$B$2:$B$4,'OMS Response Form (ORF)'!O2448), COUNTIF('OMS Drop Downs'!$B$2:$B$4,'OMS Response Form (ORF)'!P2448),COUNTIF('OMS Drop Downs'!$B$2:$B$4,'OMS Response Form (ORF)'!Q2448),COUNTIF('OMS Drop Downs'!$B$2:$B$4,'OMS Response Form (ORF)'!R2448)),"Complete","Incomplete"))</f>
        <v/>
      </c>
      <c r="T2448" s="26" t="str">
        <f>IF(S2448="Complete",IF(AND(NOT(ISNA(VLOOKUP(CONCATENATE(F2448,G2448,H2448,I2448,J2448,K2448),'OMS Drop Downs'!G:G,1,FALSE))),IF(AND(G2448&lt;&gt;"C3",K2448&lt;&gt;"O5"),IF(SUM(COUNTIF(L2448:R2448,"Y"),COUNTIF(L2448:R2448,"N"))=0,"V","I"),IF(COUNTIF(L2448:R2448,"Y"),"V","I"))="V"),"Valid","Invalid")," ")</f>
        <v xml:space="preserve"> </v>
      </c>
      <c r="U2448"/>
    </row>
    <row r="2449" spans="2:21" x14ac:dyDescent="0.35">
      <c r="B2449" s="116"/>
      <c r="C2449" s="117"/>
      <c r="D2449" s="118"/>
      <c r="E2449" s="120"/>
      <c r="F2449" s="56"/>
      <c r="G2449" s="32"/>
      <c r="H2449" s="32"/>
      <c r="I2449" s="32"/>
      <c r="J2449" s="32"/>
      <c r="K2449" s="32"/>
      <c r="L2449" s="32"/>
      <c r="M2449" s="32"/>
      <c r="N2449" s="32"/>
      <c r="O2449" s="32"/>
      <c r="P2449" s="32"/>
      <c r="Q2449" s="32"/>
      <c r="R2449" s="32"/>
      <c r="S2449" s="25" t="str">
        <f>IF(COUNTA(B2449:R2449)=0,"",IF(AND(COUNTA(B2449)&gt;0, COUNTA(C2449)&gt;0, COUNTA(D2449)&gt;0, COUNTA(E2449)&gt;0, COUNTIF('OMS Drop Downs'!$C$2:$C$3,'OMS Response Form (ORF)'!F2449),COUNTIF('OMS Drop Downs'!$D$2:$D$5,'OMS Response Form (ORF)'!G2449),COUNTIF('OMS Drop Downs'!$A$2:$A$5,'OMS Response Form (ORF)'!H2449),COUNTIF('OMS Drop Downs'!$B$2:$B$4,'OMS Response Form (ORF)'!I2449),COUNTIF('OMS Drop Downs'!$A$2:$A$5,'OMS Response Form (ORF)'!J2449),COUNTIF('OMS Drop Downs'!$E$2:$E$7,'OMS Response Form (ORF)'!K2449),COUNTIF('OMS Drop Downs'!$B$2:$B$4,'OMS Response Form (ORF)'!L2449),COUNTIF('OMS Drop Downs'!$B$2:$B$4,'OMS Response Form (ORF)'!M2449),COUNTIF('OMS Drop Downs'!$B$2:$B$4,'OMS Response Form (ORF)'!N2449),COUNTIF('OMS Drop Downs'!$B$2:$B$4,'OMS Response Form (ORF)'!O2449), COUNTIF('OMS Drop Downs'!$B$2:$B$4,'OMS Response Form (ORF)'!P2449),COUNTIF('OMS Drop Downs'!$B$2:$B$4,'OMS Response Form (ORF)'!Q2449),COUNTIF('OMS Drop Downs'!$B$2:$B$4,'OMS Response Form (ORF)'!R2449)),"Complete","Incomplete"))</f>
        <v/>
      </c>
      <c r="T2449" s="26" t="str">
        <f>IF(S2449="Complete",IF(AND(NOT(ISNA(VLOOKUP(CONCATENATE(F2449,G2449,H2449,I2449,J2449,K2449),'OMS Drop Downs'!G:G,1,FALSE))),IF(AND(G2449&lt;&gt;"C3",K2449&lt;&gt;"O5"),IF(SUM(COUNTIF(L2449:R2449,"Y"),COUNTIF(L2449:R2449,"N"))=0,"V","I"),IF(COUNTIF(L2449:R2449,"Y"),"V","I"))="V"),"Valid","Invalid")," ")</f>
        <v xml:space="preserve"> </v>
      </c>
      <c r="U2449"/>
    </row>
    <row r="2450" spans="2:21" x14ac:dyDescent="0.35">
      <c r="B2450" s="116"/>
      <c r="C2450" s="117"/>
      <c r="D2450" s="118"/>
      <c r="E2450" s="120"/>
      <c r="F2450" s="56"/>
      <c r="G2450" s="32"/>
      <c r="H2450" s="32"/>
      <c r="I2450" s="32"/>
      <c r="J2450" s="32"/>
      <c r="K2450" s="32"/>
      <c r="L2450" s="32"/>
      <c r="M2450" s="32"/>
      <c r="N2450" s="32"/>
      <c r="O2450" s="32"/>
      <c r="P2450" s="32"/>
      <c r="Q2450" s="32"/>
      <c r="R2450" s="32"/>
      <c r="S2450" s="25" t="str">
        <f>IF(COUNTA(B2450:R2450)=0,"",IF(AND(COUNTA(B2450)&gt;0, COUNTA(C2450)&gt;0, COUNTA(D2450)&gt;0, COUNTA(E2450)&gt;0, COUNTIF('OMS Drop Downs'!$C$2:$C$3,'OMS Response Form (ORF)'!F2450),COUNTIF('OMS Drop Downs'!$D$2:$D$5,'OMS Response Form (ORF)'!G2450),COUNTIF('OMS Drop Downs'!$A$2:$A$5,'OMS Response Form (ORF)'!H2450),COUNTIF('OMS Drop Downs'!$B$2:$B$4,'OMS Response Form (ORF)'!I2450),COUNTIF('OMS Drop Downs'!$A$2:$A$5,'OMS Response Form (ORF)'!J2450),COUNTIF('OMS Drop Downs'!$E$2:$E$7,'OMS Response Form (ORF)'!K2450),COUNTIF('OMS Drop Downs'!$B$2:$B$4,'OMS Response Form (ORF)'!L2450),COUNTIF('OMS Drop Downs'!$B$2:$B$4,'OMS Response Form (ORF)'!M2450),COUNTIF('OMS Drop Downs'!$B$2:$B$4,'OMS Response Form (ORF)'!N2450),COUNTIF('OMS Drop Downs'!$B$2:$B$4,'OMS Response Form (ORF)'!O2450), COUNTIF('OMS Drop Downs'!$B$2:$B$4,'OMS Response Form (ORF)'!P2450),COUNTIF('OMS Drop Downs'!$B$2:$B$4,'OMS Response Form (ORF)'!Q2450),COUNTIF('OMS Drop Downs'!$B$2:$B$4,'OMS Response Form (ORF)'!R2450)),"Complete","Incomplete"))</f>
        <v/>
      </c>
      <c r="T2450" s="26" t="str">
        <f>IF(S2450="Complete",IF(AND(NOT(ISNA(VLOOKUP(CONCATENATE(F2450,G2450,H2450,I2450,J2450,K2450),'OMS Drop Downs'!G:G,1,FALSE))),IF(AND(G2450&lt;&gt;"C3",K2450&lt;&gt;"O5"),IF(SUM(COUNTIF(L2450:R2450,"Y"),COUNTIF(L2450:R2450,"N"))=0,"V","I"),IF(COUNTIF(L2450:R2450,"Y"),"V","I"))="V"),"Valid","Invalid")," ")</f>
        <v xml:space="preserve"> </v>
      </c>
      <c r="U2450"/>
    </row>
    <row r="2451" spans="2:21" x14ac:dyDescent="0.35">
      <c r="B2451" s="116"/>
      <c r="C2451" s="117"/>
      <c r="D2451" s="118"/>
      <c r="E2451" s="120"/>
      <c r="F2451" s="56"/>
      <c r="G2451" s="32"/>
      <c r="H2451" s="32"/>
      <c r="I2451" s="32"/>
      <c r="J2451" s="32"/>
      <c r="K2451" s="32"/>
      <c r="L2451" s="32"/>
      <c r="M2451" s="32"/>
      <c r="N2451" s="32"/>
      <c r="O2451" s="32"/>
      <c r="P2451" s="32"/>
      <c r="Q2451" s="32"/>
      <c r="R2451" s="32"/>
      <c r="S2451" s="25" t="str">
        <f>IF(COUNTA(B2451:R2451)=0,"",IF(AND(COUNTA(B2451)&gt;0, COUNTA(C2451)&gt;0, COUNTA(D2451)&gt;0, COUNTA(E2451)&gt;0, COUNTIF('OMS Drop Downs'!$C$2:$C$3,'OMS Response Form (ORF)'!F2451),COUNTIF('OMS Drop Downs'!$D$2:$D$5,'OMS Response Form (ORF)'!G2451),COUNTIF('OMS Drop Downs'!$A$2:$A$5,'OMS Response Form (ORF)'!H2451),COUNTIF('OMS Drop Downs'!$B$2:$B$4,'OMS Response Form (ORF)'!I2451),COUNTIF('OMS Drop Downs'!$A$2:$A$5,'OMS Response Form (ORF)'!J2451),COUNTIF('OMS Drop Downs'!$E$2:$E$7,'OMS Response Form (ORF)'!K2451),COUNTIF('OMS Drop Downs'!$B$2:$B$4,'OMS Response Form (ORF)'!L2451),COUNTIF('OMS Drop Downs'!$B$2:$B$4,'OMS Response Form (ORF)'!M2451),COUNTIF('OMS Drop Downs'!$B$2:$B$4,'OMS Response Form (ORF)'!N2451),COUNTIF('OMS Drop Downs'!$B$2:$B$4,'OMS Response Form (ORF)'!O2451), COUNTIF('OMS Drop Downs'!$B$2:$B$4,'OMS Response Form (ORF)'!P2451),COUNTIF('OMS Drop Downs'!$B$2:$B$4,'OMS Response Form (ORF)'!Q2451),COUNTIF('OMS Drop Downs'!$B$2:$B$4,'OMS Response Form (ORF)'!R2451)),"Complete","Incomplete"))</f>
        <v/>
      </c>
      <c r="T2451" s="26" t="str">
        <f>IF(S2451="Complete",IF(AND(NOT(ISNA(VLOOKUP(CONCATENATE(F2451,G2451,H2451,I2451,J2451,K2451),'OMS Drop Downs'!G:G,1,FALSE))),IF(AND(G2451&lt;&gt;"C3",K2451&lt;&gt;"O5"),IF(SUM(COUNTIF(L2451:R2451,"Y"),COUNTIF(L2451:R2451,"N"))=0,"V","I"),IF(COUNTIF(L2451:R2451,"Y"),"V","I"))="V"),"Valid","Invalid")," ")</f>
        <v xml:space="preserve"> </v>
      </c>
      <c r="U2451"/>
    </row>
    <row r="2452" spans="2:21" x14ac:dyDescent="0.35">
      <c r="B2452" s="116"/>
      <c r="C2452" s="117"/>
      <c r="D2452" s="118"/>
      <c r="E2452" s="120"/>
      <c r="F2452" s="56"/>
      <c r="G2452" s="32"/>
      <c r="H2452" s="32"/>
      <c r="I2452" s="32"/>
      <c r="J2452" s="32"/>
      <c r="K2452" s="32"/>
      <c r="L2452" s="32"/>
      <c r="M2452" s="32"/>
      <c r="N2452" s="32"/>
      <c r="O2452" s="32"/>
      <c r="P2452" s="32"/>
      <c r="Q2452" s="32"/>
      <c r="R2452" s="32"/>
      <c r="S2452" s="25" t="str">
        <f>IF(COUNTA(B2452:R2452)=0,"",IF(AND(COUNTA(B2452)&gt;0, COUNTA(C2452)&gt;0, COUNTA(D2452)&gt;0, COUNTA(E2452)&gt;0, COUNTIF('OMS Drop Downs'!$C$2:$C$3,'OMS Response Form (ORF)'!F2452),COUNTIF('OMS Drop Downs'!$D$2:$D$5,'OMS Response Form (ORF)'!G2452),COUNTIF('OMS Drop Downs'!$A$2:$A$5,'OMS Response Form (ORF)'!H2452),COUNTIF('OMS Drop Downs'!$B$2:$B$4,'OMS Response Form (ORF)'!I2452),COUNTIF('OMS Drop Downs'!$A$2:$A$5,'OMS Response Form (ORF)'!J2452),COUNTIF('OMS Drop Downs'!$E$2:$E$7,'OMS Response Form (ORF)'!K2452),COUNTIF('OMS Drop Downs'!$B$2:$B$4,'OMS Response Form (ORF)'!L2452),COUNTIF('OMS Drop Downs'!$B$2:$B$4,'OMS Response Form (ORF)'!M2452),COUNTIF('OMS Drop Downs'!$B$2:$B$4,'OMS Response Form (ORF)'!N2452),COUNTIF('OMS Drop Downs'!$B$2:$B$4,'OMS Response Form (ORF)'!O2452), COUNTIF('OMS Drop Downs'!$B$2:$B$4,'OMS Response Form (ORF)'!P2452),COUNTIF('OMS Drop Downs'!$B$2:$B$4,'OMS Response Form (ORF)'!Q2452),COUNTIF('OMS Drop Downs'!$B$2:$B$4,'OMS Response Form (ORF)'!R2452)),"Complete","Incomplete"))</f>
        <v/>
      </c>
      <c r="T2452" s="26" t="str">
        <f>IF(S2452="Complete",IF(AND(NOT(ISNA(VLOOKUP(CONCATENATE(F2452,G2452,H2452,I2452,J2452,K2452),'OMS Drop Downs'!G:G,1,FALSE))),IF(AND(G2452&lt;&gt;"C3",K2452&lt;&gt;"O5"),IF(SUM(COUNTIF(L2452:R2452,"Y"),COUNTIF(L2452:R2452,"N"))=0,"V","I"),IF(COUNTIF(L2452:R2452,"Y"),"V","I"))="V"),"Valid","Invalid")," ")</f>
        <v xml:space="preserve"> </v>
      </c>
      <c r="U2452"/>
    </row>
    <row r="2453" spans="2:21" x14ac:dyDescent="0.35">
      <c r="B2453" s="116"/>
      <c r="C2453" s="117"/>
      <c r="D2453" s="118"/>
      <c r="E2453" s="120"/>
      <c r="F2453" s="56"/>
      <c r="G2453" s="32"/>
      <c r="H2453" s="32"/>
      <c r="I2453" s="32"/>
      <c r="J2453" s="32"/>
      <c r="K2453" s="32"/>
      <c r="L2453" s="32"/>
      <c r="M2453" s="32"/>
      <c r="N2453" s="32"/>
      <c r="O2453" s="32"/>
      <c r="P2453" s="32"/>
      <c r="Q2453" s="32"/>
      <c r="R2453" s="32"/>
      <c r="S2453" s="25" t="str">
        <f>IF(COUNTA(B2453:R2453)=0,"",IF(AND(COUNTA(B2453)&gt;0, COUNTA(C2453)&gt;0, COUNTA(D2453)&gt;0, COUNTA(E2453)&gt;0, COUNTIF('OMS Drop Downs'!$C$2:$C$3,'OMS Response Form (ORF)'!F2453),COUNTIF('OMS Drop Downs'!$D$2:$D$5,'OMS Response Form (ORF)'!G2453),COUNTIF('OMS Drop Downs'!$A$2:$A$5,'OMS Response Form (ORF)'!H2453),COUNTIF('OMS Drop Downs'!$B$2:$B$4,'OMS Response Form (ORF)'!I2453),COUNTIF('OMS Drop Downs'!$A$2:$A$5,'OMS Response Form (ORF)'!J2453),COUNTIF('OMS Drop Downs'!$E$2:$E$7,'OMS Response Form (ORF)'!K2453),COUNTIF('OMS Drop Downs'!$B$2:$B$4,'OMS Response Form (ORF)'!L2453),COUNTIF('OMS Drop Downs'!$B$2:$B$4,'OMS Response Form (ORF)'!M2453),COUNTIF('OMS Drop Downs'!$B$2:$B$4,'OMS Response Form (ORF)'!N2453),COUNTIF('OMS Drop Downs'!$B$2:$B$4,'OMS Response Form (ORF)'!O2453), COUNTIF('OMS Drop Downs'!$B$2:$B$4,'OMS Response Form (ORF)'!P2453),COUNTIF('OMS Drop Downs'!$B$2:$B$4,'OMS Response Form (ORF)'!Q2453),COUNTIF('OMS Drop Downs'!$B$2:$B$4,'OMS Response Form (ORF)'!R2453)),"Complete","Incomplete"))</f>
        <v/>
      </c>
      <c r="T2453" s="26" t="str">
        <f>IF(S2453="Complete",IF(AND(NOT(ISNA(VLOOKUP(CONCATENATE(F2453,G2453,H2453,I2453,J2453,K2453),'OMS Drop Downs'!G:G,1,FALSE))),IF(AND(G2453&lt;&gt;"C3",K2453&lt;&gt;"O5"),IF(SUM(COUNTIF(L2453:R2453,"Y"),COUNTIF(L2453:R2453,"N"))=0,"V","I"),IF(COUNTIF(L2453:R2453,"Y"),"V","I"))="V"),"Valid","Invalid")," ")</f>
        <v xml:space="preserve"> </v>
      </c>
      <c r="U2453"/>
    </row>
    <row r="2454" spans="2:21" x14ac:dyDescent="0.35">
      <c r="B2454" s="116"/>
      <c r="C2454" s="117"/>
      <c r="D2454" s="118"/>
      <c r="E2454" s="120"/>
      <c r="F2454" s="56"/>
      <c r="G2454" s="32"/>
      <c r="H2454" s="32"/>
      <c r="I2454" s="32"/>
      <c r="J2454" s="32"/>
      <c r="K2454" s="32"/>
      <c r="L2454" s="32"/>
      <c r="M2454" s="32"/>
      <c r="N2454" s="32"/>
      <c r="O2454" s="32"/>
      <c r="P2454" s="32"/>
      <c r="Q2454" s="32"/>
      <c r="R2454" s="32"/>
      <c r="S2454" s="25" t="str">
        <f>IF(COUNTA(B2454:R2454)=0,"",IF(AND(COUNTA(B2454)&gt;0, COUNTA(C2454)&gt;0, COUNTA(D2454)&gt;0, COUNTA(E2454)&gt;0, COUNTIF('OMS Drop Downs'!$C$2:$C$3,'OMS Response Form (ORF)'!F2454),COUNTIF('OMS Drop Downs'!$D$2:$D$5,'OMS Response Form (ORF)'!G2454),COUNTIF('OMS Drop Downs'!$A$2:$A$5,'OMS Response Form (ORF)'!H2454),COUNTIF('OMS Drop Downs'!$B$2:$B$4,'OMS Response Form (ORF)'!I2454),COUNTIF('OMS Drop Downs'!$A$2:$A$5,'OMS Response Form (ORF)'!J2454),COUNTIF('OMS Drop Downs'!$E$2:$E$7,'OMS Response Form (ORF)'!K2454),COUNTIF('OMS Drop Downs'!$B$2:$B$4,'OMS Response Form (ORF)'!L2454),COUNTIF('OMS Drop Downs'!$B$2:$B$4,'OMS Response Form (ORF)'!M2454),COUNTIF('OMS Drop Downs'!$B$2:$B$4,'OMS Response Form (ORF)'!N2454),COUNTIF('OMS Drop Downs'!$B$2:$B$4,'OMS Response Form (ORF)'!O2454), COUNTIF('OMS Drop Downs'!$B$2:$B$4,'OMS Response Form (ORF)'!P2454),COUNTIF('OMS Drop Downs'!$B$2:$B$4,'OMS Response Form (ORF)'!Q2454),COUNTIF('OMS Drop Downs'!$B$2:$B$4,'OMS Response Form (ORF)'!R2454)),"Complete","Incomplete"))</f>
        <v/>
      </c>
      <c r="T2454" s="26" t="str">
        <f>IF(S2454="Complete",IF(AND(NOT(ISNA(VLOOKUP(CONCATENATE(F2454,G2454,H2454,I2454,J2454,K2454),'OMS Drop Downs'!G:G,1,FALSE))),IF(AND(G2454&lt;&gt;"C3",K2454&lt;&gt;"O5"),IF(SUM(COUNTIF(L2454:R2454,"Y"),COUNTIF(L2454:R2454,"N"))=0,"V","I"),IF(COUNTIF(L2454:R2454,"Y"),"V","I"))="V"),"Valid","Invalid")," ")</f>
        <v xml:space="preserve"> </v>
      </c>
      <c r="U2454"/>
    </row>
    <row r="2455" spans="2:21" x14ac:dyDescent="0.35">
      <c r="B2455" s="116"/>
      <c r="C2455" s="117"/>
      <c r="D2455" s="118"/>
      <c r="E2455" s="120"/>
      <c r="F2455" s="56"/>
      <c r="G2455" s="32"/>
      <c r="H2455" s="32"/>
      <c r="I2455" s="32"/>
      <c r="J2455" s="32"/>
      <c r="K2455" s="32"/>
      <c r="L2455" s="32"/>
      <c r="M2455" s="32"/>
      <c r="N2455" s="32"/>
      <c r="O2455" s="32"/>
      <c r="P2455" s="32"/>
      <c r="Q2455" s="32"/>
      <c r="R2455" s="32"/>
      <c r="S2455" s="25" t="str">
        <f>IF(COUNTA(B2455:R2455)=0,"",IF(AND(COUNTA(B2455)&gt;0, COUNTA(C2455)&gt;0, COUNTA(D2455)&gt;0, COUNTA(E2455)&gt;0, COUNTIF('OMS Drop Downs'!$C$2:$C$3,'OMS Response Form (ORF)'!F2455),COUNTIF('OMS Drop Downs'!$D$2:$D$5,'OMS Response Form (ORF)'!G2455),COUNTIF('OMS Drop Downs'!$A$2:$A$5,'OMS Response Form (ORF)'!H2455),COUNTIF('OMS Drop Downs'!$B$2:$B$4,'OMS Response Form (ORF)'!I2455),COUNTIF('OMS Drop Downs'!$A$2:$A$5,'OMS Response Form (ORF)'!J2455),COUNTIF('OMS Drop Downs'!$E$2:$E$7,'OMS Response Form (ORF)'!K2455),COUNTIF('OMS Drop Downs'!$B$2:$B$4,'OMS Response Form (ORF)'!L2455),COUNTIF('OMS Drop Downs'!$B$2:$B$4,'OMS Response Form (ORF)'!M2455),COUNTIF('OMS Drop Downs'!$B$2:$B$4,'OMS Response Form (ORF)'!N2455),COUNTIF('OMS Drop Downs'!$B$2:$B$4,'OMS Response Form (ORF)'!O2455), COUNTIF('OMS Drop Downs'!$B$2:$B$4,'OMS Response Form (ORF)'!P2455),COUNTIF('OMS Drop Downs'!$B$2:$B$4,'OMS Response Form (ORF)'!Q2455),COUNTIF('OMS Drop Downs'!$B$2:$B$4,'OMS Response Form (ORF)'!R2455)),"Complete","Incomplete"))</f>
        <v/>
      </c>
      <c r="T2455" s="26" t="str">
        <f>IF(S2455="Complete",IF(AND(NOT(ISNA(VLOOKUP(CONCATENATE(F2455,G2455,H2455,I2455,J2455,K2455),'OMS Drop Downs'!G:G,1,FALSE))),IF(AND(G2455&lt;&gt;"C3",K2455&lt;&gt;"O5"),IF(SUM(COUNTIF(L2455:R2455,"Y"),COUNTIF(L2455:R2455,"N"))=0,"V","I"),IF(COUNTIF(L2455:R2455,"Y"),"V","I"))="V"),"Valid","Invalid")," ")</f>
        <v xml:space="preserve"> </v>
      </c>
      <c r="U2455"/>
    </row>
    <row r="2456" spans="2:21" x14ac:dyDescent="0.35">
      <c r="B2456" s="116"/>
      <c r="C2456" s="117"/>
      <c r="D2456" s="118"/>
      <c r="E2456" s="120"/>
      <c r="F2456" s="56"/>
      <c r="G2456" s="32"/>
      <c r="H2456" s="32"/>
      <c r="I2456" s="32"/>
      <c r="J2456" s="32"/>
      <c r="K2456" s="32"/>
      <c r="L2456" s="32"/>
      <c r="M2456" s="32"/>
      <c r="N2456" s="32"/>
      <c r="O2456" s="32"/>
      <c r="P2456" s="32"/>
      <c r="Q2456" s="32"/>
      <c r="R2456" s="32"/>
      <c r="S2456" s="25" t="str">
        <f>IF(COUNTA(B2456:R2456)=0,"",IF(AND(COUNTA(B2456)&gt;0, COUNTA(C2456)&gt;0, COUNTA(D2456)&gt;0, COUNTA(E2456)&gt;0, COUNTIF('OMS Drop Downs'!$C$2:$C$3,'OMS Response Form (ORF)'!F2456),COUNTIF('OMS Drop Downs'!$D$2:$D$5,'OMS Response Form (ORF)'!G2456),COUNTIF('OMS Drop Downs'!$A$2:$A$5,'OMS Response Form (ORF)'!H2456),COUNTIF('OMS Drop Downs'!$B$2:$B$4,'OMS Response Form (ORF)'!I2456),COUNTIF('OMS Drop Downs'!$A$2:$A$5,'OMS Response Form (ORF)'!J2456),COUNTIF('OMS Drop Downs'!$E$2:$E$7,'OMS Response Form (ORF)'!K2456),COUNTIF('OMS Drop Downs'!$B$2:$B$4,'OMS Response Form (ORF)'!L2456),COUNTIF('OMS Drop Downs'!$B$2:$B$4,'OMS Response Form (ORF)'!M2456),COUNTIF('OMS Drop Downs'!$B$2:$B$4,'OMS Response Form (ORF)'!N2456),COUNTIF('OMS Drop Downs'!$B$2:$B$4,'OMS Response Form (ORF)'!O2456), COUNTIF('OMS Drop Downs'!$B$2:$B$4,'OMS Response Form (ORF)'!P2456),COUNTIF('OMS Drop Downs'!$B$2:$B$4,'OMS Response Form (ORF)'!Q2456),COUNTIF('OMS Drop Downs'!$B$2:$B$4,'OMS Response Form (ORF)'!R2456)),"Complete","Incomplete"))</f>
        <v/>
      </c>
      <c r="T2456" s="26" t="str">
        <f>IF(S2456="Complete",IF(AND(NOT(ISNA(VLOOKUP(CONCATENATE(F2456,G2456,H2456,I2456,J2456,K2456),'OMS Drop Downs'!G:G,1,FALSE))),IF(AND(G2456&lt;&gt;"C3",K2456&lt;&gt;"O5"),IF(SUM(COUNTIF(L2456:R2456,"Y"),COUNTIF(L2456:R2456,"N"))=0,"V","I"),IF(COUNTIF(L2456:R2456,"Y"),"V","I"))="V"),"Valid","Invalid")," ")</f>
        <v xml:space="preserve"> </v>
      </c>
      <c r="U2456"/>
    </row>
    <row r="2457" spans="2:21" x14ac:dyDescent="0.35">
      <c r="B2457" s="116"/>
      <c r="C2457" s="117"/>
      <c r="D2457" s="118"/>
      <c r="E2457" s="120"/>
      <c r="F2457" s="56"/>
      <c r="G2457" s="32"/>
      <c r="H2457" s="32"/>
      <c r="I2457" s="32"/>
      <c r="J2457" s="32"/>
      <c r="K2457" s="32"/>
      <c r="L2457" s="32"/>
      <c r="M2457" s="32"/>
      <c r="N2457" s="32"/>
      <c r="O2457" s="32"/>
      <c r="P2457" s="32"/>
      <c r="Q2457" s="32"/>
      <c r="R2457" s="32"/>
      <c r="S2457" s="25" t="str">
        <f>IF(COUNTA(B2457:R2457)=0,"",IF(AND(COUNTA(B2457)&gt;0, COUNTA(C2457)&gt;0, COUNTA(D2457)&gt;0, COUNTA(E2457)&gt;0, COUNTIF('OMS Drop Downs'!$C$2:$C$3,'OMS Response Form (ORF)'!F2457),COUNTIF('OMS Drop Downs'!$D$2:$D$5,'OMS Response Form (ORF)'!G2457),COUNTIF('OMS Drop Downs'!$A$2:$A$5,'OMS Response Form (ORF)'!H2457),COUNTIF('OMS Drop Downs'!$B$2:$B$4,'OMS Response Form (ORF)'!I2457),COUNTIF('OMS Drop Downs'!$A$2:$A$5,'OMS Response Form (ORF)'!J2457),COUNTIF('OMS Drop Downs'!$E$2:$E$7,'OMS Response Form (ORF)'!K2457),COUNTIF('OMS Drop Downs'!$B$2:$B$4,'OMS Response Form (ORF)'!L2457),COUNTIF('OMS Drop Downs'!$B$2:$B$4,'OMS Response Form (ORF)'!M2457),COUNTIF('OMS Drop Downs'!$B$2:$B$4,'OMS Response Form (ORF)'!N2457),COUNTIF('OMS Drop Downs'!$B$2:$B$4,'OMS Response Form (ORF)'!O2457), COUNTIF('OMS Drop Downs'!$B$2:$B$4,'OMS Response Form (ORF)'!P2457),COUNTIF('OMS Drop Downs'!$B$2:$B$4,'OMS Response Form (ORF)'!Q2457),COUNTIF('OMS Drop Downs'!$B$2:$B$4,'OMS Response Form (ORF)'!R2457)),"Complete","Incomplete"))</f>
        <v/>
      </c>
      <c r="T2457" s="26" t="str">
        <f>IF(S2457="Complete",IF(AND(NOT(ISNA(VLOOKUP(CONCATENATE(F2457,G2457,H2457,I2457,J2457,K2457),'OMS Drop Downs'!G:G,1,FALSE))),IF(AND(G2457&lt;&gt;"C3",K2457&lt;&gt;"O5"),IF(SUM(COUNTIF(L2457:R2457,"Y"),COUNTIF(L2457:R2457,"N"))=0,"V","I"),IF(COUNTIF(L2457:R2457,"Y"),"V","I"))="V"),"Valid","Invalid")," ")</f>
        <v xml:space="preserve"> </v>
      </c>
      <c r="U2457"/>
    </row>
    <row r="2458" spans="2:21" x14ac:dyDescent="0.35">
      <c r="B2458" s="116"/>
      <c r="C2458" s="117"/>
      <c r="D2458" s="118"/>
      <c r="E2458" s="120"/>
      <c r="F2458" s="56"/>
      <c r="G2458" s="32"/>
      <c r="H2458" s="32"/>
      <c r="I2458" s="32"/>
      <c r="J2458" s="32"/>
      <c r="K2458" s="32"/>
      <c r="L2458" s="32"/>
      <c r="M2458" s="32"/>
      <c r="N2458" s="32"/>
      <c r="O2458" s="32"/>
      <c r="P2458" s="32"/>
      <c r="Q2458" s="32"/>
      <c r="R2458" s="32"/>
      <c r="S2458" s="25" t="str">
        <f>IF(COUNTA(B2458:R2458)=0,"",IF(AND(COUNTA(B2458)&gt;0, COUNTA(C2458)&gt;0, COUNTA(D2458)&gt;0, COUNTA(E2458)&gt;0, COUNTIF('OMS Drop Downs'!$C$2:$C$3,'OMS Response Form (ORF)'!F2458),COUNTIF('OMS Drop Downs'!$D$2:$D$5,'OMS Response Form (ORF)'!G2458),COUNTIF('OMS Drop Downs'!$A$2:$A$5,'OMS Response Form (ORF)'!H2458),COUNTIF('OMS Drop Downs'!$B$2:$B$4,'OMS Response Form (ORF)'!I2458),COUNTIF('OMS Drop Downs'!$A$2:$A$5,'OMS Response Form (ORF)'!J2458),COUNTIF('OMS Drop Downs'!$E$2:$E$7,'OMS Response Form (ORF)'!K2458),COUNTIF('OMS Drop Downs'!$B$2:$B$4,'OMS Response Form (ORF)'!L2458),COUNTIF('OMS Drop Downs'!$B$2:$B$4,'OMS Response Form (ORF)'!M2458),COUNTIF('OMS Drop Downs'!$B$2:$B$4,'OMS Response Form (ORF)'!N2458),COUNTIF('OMS Drop Downs'!$B$2:$B$4,'OMS Response Form (ORF)'!O2458), COUNTIF('OMS Drop Downs'!$B$2:$B$4,'OMS Response Form (ORF)'!P2458),COUNTIF('OMS Drop Downs'!$B$2:$B$4,'OMS Response Form (ORF)'!Q2458),COUNTIF('OMS Drop Downs'!$B$2:$B$4,'OMS Response Form (ORF)'!R2458)),"Complete","Incomplete"))</f>
        <v/>
      </c>
      <c r="T2458" s="26" t="str">
        <f>IF(S2458="Complete",IF(AND(NOT(ISNA(VLOOKUP(CONCATENATE(F2458,G2458,H2458,I2458,J2458,K2458),'OMS Drop Downs'!G:G,1,FALSE))),IF(AND(G2458&lt;&gt;"C3",K2458&lt;&gt;"O5"),IF(SUM(COUNTIF(L2458:R2458,"Y"),COUNTIF(L2458:R2458,"N"))=0,"V","I"),IF(COUNTIF(L2458:R2458,"Y"),"V","I"))="V"),"Valid","Invalid")," ")</f>
        <v xml:space="preserve"> </v>
      </c>
      <c r="U2458"/>
    </row>
    <row r="2459" spans="2:21" x14ac:dyDescent="0.35">
      <c r="B2459" s="116"/>
      <c r="C2459" s="117"/>
      <c r="D2459" s="118"/>
      <c r="E2459" s="120"/>
      <c r="F2459" s="56"/>
      <c r="G2459" s="32"/>
      <c r="H2459" s="32"/>
      <c r="I2459" s="32"/>
      <c r="J2459" s="32"/>
      <c r="K2459" s="32"/>
      <c r="L2459" s="32"/>
      <c r="M2459" s="32"/>
      <c r="N2459" s="32"/>
      <c r="O2459" s="32"/>
      <c r="P2459" s="32"/>
      <c r="Q2459" s="32"/>
      <c r="R2459" s="32"/>
      <c r="S2459" s="25" t="str">
        <f>IF(COUNTA(B2459:R2459)=0,"",IF(AND(COUNTA(B2459)&gt;0, COUNTA(C2459)&gt;0, COUNTA(D2459)&gt;0, COUNTA(E2459)&gt;0, COUNTIF('OMS Drop Downs'!$C$2:$C$3,'OMS Response Form (ORF)'!F2459),COUNTIF('OMS Drop Downs'!$D$2:$D$5,'OMS Response Form (ORF)'!G2459),COUNTIF('OMS Drop Downs'!$A$2:$A$5,'OMS Response Form (ORF)'!H2459),COUNTIF('OMS Drop Downs'!$B$2:$B$4,'OMS Response Form (ORF)'!I2459),COUNTIF('OMS Drop Downs'!$A$2:$A$5,'OMS Response Form (ORF)'!J2459),COUNTIF('OMS Drop Downs'!$E$2:$E$7,'OMS Response Form (ORF)'!K2459),COUNTIF('OMS Drop Downs'!$B$2:$B$4,'OMS Response Form (ORF)'!L2459),COUNTIF('OMS Drop Downs'!$B$2:$B$4,'OMS Response Form (ORF)'!M2459),COUNTIF('OMS Drop Downs'!$B$2:$B$4,'OMS Response Form (ORF)'!N2459),COUNTIF('OMS Drop Downs'!$B$2:$B$4,'OMS Response Form (ORF)'!O2459), COUNTIF('OMS Drop Downs'!$B$2:$B$4,'OMS Response Form (ORF)'!P2459),COUNTIF('OMS Drop Downs'!$B$2:$B$4,'OMS Response Form (ORF)'!Q2459),COUNTIF('OMS Drop Downs'!$B$2:$B$4,'OMS Response Form (ORF)'!R2459)),"Complete","Incomplete"))</f>
        <v/>
      </c>
      <c r="T2459" s="26" t="str">
        <f>IF(S2459="Complete",IF(AND(NOT(ISNA(VLOOKUP(CONCATENATE(F2459,G2459,H2459,I2459,J2459,K2459),'OMS Drop Downs'!G:G,1,FALSE))),IF(AND(G2459&lt;&gt;"C3",K2459&lt;&gt;"O5"),IF(SUM(COUNTIF(L2459:R2459,"Y"),COUNTIF(L2459:R2459,"N"))=0,"V","I"),IF(COUNTIF(L2459:R2459,"Y"),"V","I"))="V"),"Valid","Invalid")," ")</f>
        <v xml:space="preserve"> </v>
      </c>
      <c r="U2459"/>
    </row>
    <row r="2460" spans="2:21" x14ac:dyDescent="0.35">
      <c r="B2460" s="116"/>
      <c r="C2460" s="117"/>
      <c r="D2460" s="118"/>
      <c r="E2460" s="120"/>
      <c r="F2460" s="56"/>
      <c r="G2460" s="32"/>
      <c r="H2460" s="32"/>
      <c r="I2460" s="32"/>
      <c r="J2460" s="32"/>
      <c r="K2460" s="32"/>
      <c r="L2460" s="32"/>
      <c r="M2460" s="32"/>
      <c r="N2460" s="32"/>
      <c r="O2460" s="32"/>
      <c r="P2460" s="32"/>
      <c r="Q2460" s="32"/>
      <c r="R2460" s="32"/>
      <c r="S2460" s="25" t="str">
        <f>IF(COUNTA(B2460:R2460)=0,"",IF(AND(COUNTA(B2460)&gt;0, COUNTA(C2460)&gt;0, COUNTA(D2460)&gt;0, COUNTA(E2460)&gt;0, COUNTIF('OMS Drop Downs'!$C$2:$C$3,'OMS Response Form (ORF)'!F2460),COUNTIF('OMS Drop Downs'!$D$2:$D$5,'OMS Response Form (ORF)'!G2460),COUNTIF('OMS Drop Downs'!$A$2:$A$5,'OMS Response Form (ORF)'!H2460),COUNTIF('OMS Drop Downs'!$B$2:$B$4,'OMS Response Form (ORF)'!I2460),COUNTIF('OMS Drop Downs'!$A$2:$A$5,'OMS Response Form (ORF)'!J2460),COUNTIF('OMS Drop Downs'!$E$2:$E$7,'OMS Response Form (ORF)'!K2460),COUNTIF('OMS Drop Downs'!$B$2:$B$4,'OMS Response Form (ORF)'!L2460),COUNTIF('OMS Drop Downs'!$B$2:$B$4,'OMS Response Form (ORF)'!M2460),COUNTIF('OMS Drop Downs'!$B$2:$B$4,'OMS Response Form (ORF)'!N2460),COUNTIF('OMS Drop Downs'!$B$2:$B$4,'OMS Response Form (ORF)'!O2460), COUNTIF('OMS Drop Downs'!$B$2:$B$4,'OMS Response Form (ORF)'!P2460),COUNTIF('OMS Drop Downs'!$B$2:$B$4,'OMS Response Form (ORF)'!Q2460),COUNTIF('OMS Drop Downs'!$B$2:$B$4,'OMS Response Form (ORF)'!R2460)),"Complete","Incomplete"))</f>
        <v/>
      </c>
      <c r="T2460" s="26" t="str">
        <f>IF(S2460="Complete",IF(AND(NOT(ISNA(VLOOKUP(CONCATENATE(F2460,G2460,H2460,I2460,J2460,K2460),'OMS Drop Downs'!G:G,1,FALSE))),IF(AND(G2460&lt;&gt;"C3",K2460&lt;&gt;"O5"),IF(SUM(COUNTIF(L2460:R2460,"Y"),COUNTIF(L2460:R2460,"N"))=0,"V","I"),IF(COUNTIF(L2460:R2460,"Y"),"V","I"))="V"),"Valid","Invalid")," ")</f>
        <v xml:space="preserve"> </v>
      </c>
      <c r="U2460"/>
    </row>
    <row r="2461" spans="2:21" x14ac:dyDescent="0.35">
      <c r="B2461" s="116"/>
      <c r="C2461" s="117"/>
      <c r="D2461" s="118"/>
      <c r="E2461" s="120"/>
      <c r="F2461" s="56"/>
      <c r="G2461" s="32"/>
      <c r="H2461" s="32"/>
      <c r="I2461" s="32"/>
      <c r="J2461" s="32"/>
      <c r="K2461" s="32"/>
      <c r="L2461" s="32"/>
      <c r="M2461" s="32"/>
      <c r="N2461" s="32"/>
      <c r="O2461" s="32"/>
      <c r="P2461" s="32"/>
      <c r="Q2461" s="32"/>
      <c r="R2461" s="32"/>
      <c r="S2461" s="25" t="str">
        <f>IF(COUNTA(B2461:R2461)=0,"",IF(AND(COUNTA(B2461)&gt;0, COUNTA(C2461)&gt;0, COUNTA(D2461)&gt;0, COUNTA(E2461)&gt;0, COUNTIF('OMS Drop Downs'!$C$2:$C$3,'OMS Response Form (ORF)'!F2461),COUNTIF('OMS Drop Downs'!$D$2:$D$5,'OMS Response Form (ORF)'!G2461),COUNTIF('OMS Drop Downs'!$A$2:$A$5,'OMS Response Form (ORF)'!H2461),COUNTIF('OMS Drop Downs'!$B$2:$B$4,'OMS Response Form (ORF)'!I2461),COUNTIF('OMS Drop Downs'!$A$2:$A$5,'OMS Response Form (ORF)'!J2461),COUNTIF('OMS Drop Downs'!$E$2:$E$7,'OMS Response Form (ORF)'!K2461),COUNTIF('OMS Drop Downs'!$B$2:$B$4,'OMS Response Form (ORF)'!L2461),COUNTIF('OMS Drop Downs'!$B$2:$B$4,'OMS Response Form (ORF)'!M2461),COUNTIF('OMS Drop Downs'!$B$2:$B$4,'OMS Response Form (ORF)'!N2461),COUNTIF('OMS Drop Downs'!$B$2:$B$4,'OMS Response Form (ORF)'!O2461), COUNTIF('OMS Drop Downs'!$B$2:$B$4,'OMS Response Form (ORF)'!P2461),COUNTIF('OMS Drop Downs'!$B$2:$B$4,'OMS Response Form (ORF)'!Q2461),COUNTIF('OMS Drop Downs'!$B$2:$B$4,'OMS Response Form (ORF)'!R2461)),"Complete","Incomplete"))</f>
        <v/>
      </c>
      <c r="T2461" s="26" t="str">
        <f>IF(S2461="Complete",IF(AND(NOT(ISNA(VLOOKUP(CONCATENATE(F2461,G2461,H2461,I2461,J2461,K2461),'OMS Drop Downs'!G:G,1,FALSE))),IF(AND(G2461&lt;&gt;"C3",K2461&lt;&gt;"O5"),IF(SUM(COUNTIF(L2461:R2461,"Y"),COUNTIF(L2461:R2461,"N"))=0,"V","I"),IF(COUNTIF(L2461:R2461,"Y"),"V","I"))="V"),"Valid","Invalid")," ")</f>
        <v xml:space="preserve"> </v>
      </c>
      <c r="U2461"/>
    </row>
    <row r="2462" spans="2:21" x14ac:dyDescent="0.35">
      <c r="B2462" s="116"/>
      <c r="C2462" s="117"/>
      <c r="D2462" s="118"/>
      <c r="E2462" s="120"/>
      <c r="F2462" s="56"/>
      <c r="G2462" s="32"/>
      <c r="H2462" s="32"/>
      <c r="I2462" s="32"/>
      <c r="J2462" s="32"/>
      <c r="K2462" s="32"/>
      <c r="L2462" s="32"/>
      <c r="M2462" s="32"/>
      <c r="N2462" s="32"/>
      <c r="O2462" s="32"/>
      <c r="P2462" s="32"/>
      <c r="Q2462" s="32"/>
      <c r="R2462" s="32"/>
      <c r="S2462" s="25" t="str">
        <f>IF(COUNTA(B2462:R2462)=0,"",IF(AND(COUNTA(B2462)&gt;0, COUNTA(C2462)&gt;0, COUNTA(D2462)&gt;0, COUNTA(E2462)&gt;0, COUNTIF('OMS Drop Downs'!$C$2:$C$3,'OMS Response Form (ORF)'!F2462),COUNTIF('OMS Drop Downs'!$D$2:$D$5,'OMS Response Form (ORF)'!G2462),COUNTIF('OMS Drop Downs'!$A$2:$A$5,'OMS Response Form (ORF)'!H2462),COUNTIF('OMS Drop Downs'!$B$2:$B$4,'OMS Response Form (ORF)'!I2462),COUNTIF('OMS Drop Downs'!$A$2:$A$5,'OMS Response Form (ORF)'!J2462),COUNTIF('OMS Drop Downs'!$E$2:$E$7,'OMS Response Form (ORF)'!K2462),COUNTIF('OMS Drop Downs'!$B$2:$B$4,'OMS Response Form (ORF)'!L2462),COUNTIF('OMS Drop Downs'!$B$2:$B$4,'OMS Response Form (ORF)'!M2462),COUNTIF('OMS Drop Downs'!$B$2:$B$4,'OMS Response Form (ORF)'!N2462),COUNTIF('OMS Drop Downs'!$B$2:$B$4,'OMS Response Form (ORF)'!O2462), COUNTIF('OMS Drop Downs'!$B$2:$B$4,'OMS Response Form (ORF)'!P2462),COUNTIF('OMS Drop Downs'!$B$2:$B$4,'OMS Response Form (ORF)'!Q2462),COUNTIF('OMS Drop Downs'!$B$2:$B$4,'OMS Response Form (ORF)'!R2462)),"Complete","Incomplete"))</f>
        <v/>
      </c>
      <c r="T2462" s="26" t="str">
        <f>IF(S2462="Complete",IF(AND(NOT(ISNA(VLOOKUP(CONCATENATE(F2462,G2462,H2462,I2462,J2462,K2462),'OMS Drop Downs'!G:G,1,FALSE))),IF(AND(G2462&lt;&gt;"C3",K2462&lt;&gt;"O5"),IF(SUM(COUNTIF(L2462:R2462,"Y"),COUNTIF(L2462:R2462,"N"))=0,"V","I"),IF(COUNTIF(L2462:R2462,"Y"),"V","I"))="V"),"Valid","Invalid")," ")</f>
        <v xml:space="preserve"> </v>
      </c>
      <c r="U2462"/>
    </row>
    <row r="2463" spans="2:21" x14ac:dyDescent="0.35">
      <c r="B2463" s="116"/>
      <c r="C2463" s="117"/>
      <c r="D2463" s="118"/>
      <c r="E2463" s="120"/>
      <c r="F2463" s="56"/>
      <c r="G2463" s="32"/>
      <c r="H2463" s="32"/>
      <c r="I2463" s="32"/>
      <c r="J2463" s="32"/>
      <c r="K2463" s="32"/>
      <c r="L2463" s="32"/>
      <c r="M2463" s="32"/>
      <c r="N2463" s="32"/>
      <c r="O2463" s="32"/>
      <c r="P2463" s="32"/>
      <c r="Q2463" s="32"/>
      <c r="R2463" s="32"/>
      <c r="S2463" s="25" t="str">
        <f>IF(COUNTA(B2463:R2463)=0,"",IF(AND(COUNTA(B2463)&gt;0, COUNTA(C2463)&gt;0, COUNTA(D2463)&gt;0, COUNTA(E2463)&gt;0, COUNTIF('OMS Drop Downs'!$C$2:$C$3,'OMS Response Form (ORF)'!F2463),COUNTIF('OMS Drop Downs'!$D$2:$D$5,'OMS Response Form (ORF)'!G2463),COUNTIF('OMS Drop Downs'!$A$2:$A$5,'OMS Response Form (ORF)'!H2463),COUNTIF('OMS Drop Downs'!$B$2:$B$4,'OMS Response Form (ORF)'!I2463),COUNTIF('OMS Drop Downs'!$A$2:$A$5,'OMS Response Form (ORF)'!J2463),COUNTIF('OMS Drop Downs'!$E$2:$E$7,'OMS Response Form (ORF)'!K2463),COUNTIF('OMS Drop Downs'!$B$2:$B$4,'OMS Response Form (ORF)'!L2463),COUNTIF('OMS Drop Downs'!$B$2:$B$4,'OMS Response Form (ORF)'!M2463),COUNTIF('OMS Drop Downs'!$B$2:$B$4,'OMS Response Form (ORF)'!N2463),COUNTIF('OMS Drop Downs'!$B$2:$B$4,'OMS Response Form (ORF)'!O2463), COUNTIF('OMS Drop Downs'!$B$2:$B$4,'OMS Response Form (ORF)'!P2463),COUNTIF('OMS Drop Downs'!$B$2:$B$4,'OMS Response Form (ORF)'!Q2463),COUNTIF('OMS Drop Downs'!$B$2:$B$4,'OMS Response Form (ORF)'!R2463)),"Complete","Incomplete"))</f>
        <v/>
      </c>
      <c r="T2463" s="26" t="str">
        <f>IF(S2463="Complete",IF(AND(NOT(ISNA(VLOOKUP(CONCATENATE(F2463,G2463,H2463,I2463,J2463,K2463),'OMS Drop Downs'!G:G,1,FALSE))),IF(AND(G2463&lt;&gt;"C3",K2463&lt;&gt;"O5"),IF(SUM(COUNTIF(L2463:R2463,"Y"),COUNTIF(L2463:R2463,"N"))=0,"V","I"),IF(COUNTIF(L2463:R2463,"Y"),"V","I"))="V"),"Valid","Invalid")," ")</f>
        <v xml:space="preserve"> </v>
      </c>
      <c r="U2463"/>
    </row>
    <row r="2464" spans="2:21" x14ac:dyDescent="0.35">
      <c r="B2464" s="116"/>
      <c r="C2464" s="117"/>
      <c r="D2464" s="118"/>
      <c r="E2464" s="120"/>
      <c r="F2464" s="56"/>
      <c r="G2464" s="32"/>
      <c r="H2464" s="32"/>
      <c r="I2464" s="32"/>
      <c r="J2464" s="32"/>
      <c r="K2464" s="32"/>
      <c r="L2464" s="32"/>
      <c r="M2464" s="32"/>
      <c r="N2464" s="32"/>
      <c r="O2464" s="32"/>
      <c r="P2464" s="32"/>
      <c r="Q2464" s="32"/>
      <c r="R2464" s="32"/>
      <c r="S2464" s="25" t="str">
        <f>IF(COUNTA(B2464:R2464)=0,"",IF(AND(COUNTA(B2464)&gt;0, COUNTA(C2464)&gt;0, COUNTA(D2464)&gt;0, COUNTA(E2464)&gt;0, COUNTIF('OMS Drop Downs'!$C$2:$C$3,'OMS Response Form (ORF)'!F2464),COUNTIF('OMS Drop Downs'!$D$2:$D$5,'OMS Response Form (ORF)'!G2464),COUNTIF('OMS Drop Downs'!$A$2:$A$5,'OMS Response Form (ORF)'!H2464),COUNTIF('OMS Drop Downs'!$B$2:$B$4,'OMS Response Form (ORF)'!I2464),COUNTIF('OMS Drop Downs'!$A$2:$A$5,'OMS Response Form (ORF)'!J2464),COUNTIF('OMS Drop Downs'!$E$2:$E$7,'OMS Response Form (ORF)'!K2464),COUNTIF('OMS Drop Downs'!$B$2:$B$4,'OMS Response Form (ORF)'!L2464),COUNTIF('OMS Drop Downs'!$B$2:$B$4,'OMS Response Form (ORF)'!M2464),COUNTIF('OMS Drop Downs'!$B$2:$B$4,'OMS Response Form (ORF)'!N2464),COUNTIF('OMS Drop Downs'!$B$2:$B$4,'OMS Response Form (ORF)'!O2464), COUNTIF('OMS Drop Downs'!$B$2:$B$4,'OMS Response Form (ORF)'!P2464),COUNTIF('OMS Drop Downs'!$B$2:$B$4,'OMS Response Form (ORF)'!Q2464),COUNTIF('OMS Drop Downs'!$B$2:$B$4,'OMS Response Form (ORF)'!R2464)),"Complete","Incomplete"))</f>
        <v/>
      </c>
      <c r="T2464" s="26" t="str">
        <f>IF(S2464="Complete",IF(AND(NOT(ISNA(VLOOKUP(CONCATENATE(F2464,G2464,H2464,I2464,J2464,K2464),'OMS Drop Downs'!G:G,1,FALSE))),IF(AND(G2464&lt;&gt;"C3",K2464&lt;&gt;"O5"),IF(SUM(COUNTIF(L2464:R2464,"Y"),COUNTIF(L2464:R2464,"N"))=0,"V","I"),IF(COUNTIF(L2464:R2464,"Y"),"V","I"))="V"),"Valid","Invalid")," ")</f>
        <v xml:space="preserve"> </v>
      </c>
      <c r="U2464"/>
    </row>
    <row r="2465" spans="2:21" x14ac:dyDescent="0.35">
      <c r="B2465" s="116"/>
      <c r="C2465" s="117"/>
      <c r="D2465" s="118"/>
      <c r="E2465" s="120"/>
      <c r="F2465" s="56"/>
      <c r="G2465" s="32"/>
      <c r="H2465" s="32"/>
      <c r="I2465" s="32"/>
      <c r="J2465" s="32"/>
      <c r="K2465" s="32"/>
      <c r="L2465" s="32"/>
      <c r="M2465" s="32"/>
      <c r="N2465" s="32"/>
      <c r="O2465" s="32"/>
      <c r="P2465" s="32"/>
      <c r="Q2465" s="32"/>
      <c r="R2465" s="32"/>
      <c r="S2465" s="25" t="str">
        <f>IF(COUNTA(B2465:R2465)=0,"",IF(AND(COUNTA(B2465)&gt;0, COUNTA(C2465)&gt;0, COUNTA(D2465)&gt;0, COUNTA(E2465)&gt;0, COUNTIF('OMS Drop Downs'!$C$2:$C$3,'OMS Response Form (ORF)'!F2465),COUNTIF('OMS Drop Downs'!$D$2:$D$5,'OMS Response Form (ORF)'!G2465),COUNTIF('OMS Drop Downs'!$A$2:$A$5,'OMS Response Form (ORF)'!H2465),COUNTIF('OMS Drop Downs'!$B$2:$B$4,'OMS Response Form (ORF)'!I2465),COUNTIF('OMS Drop Downs'!$A$2:$A$5,'OMS Response Form (ORF)'!J2465),COUNTIF('OMS Drop Downs'!$E$2:$E$7,'OMS Response Form (ORF)'!K2465),COUNTIF('OMS Drop Downs'!$B$2:$B$4,'OMS Response Form (ORF)'!L2465),COUNTIF('OMS Drop Downs'!$B$2:$B$4,'OMS Response Form (ORF)'!M2465),COUNTIF('OMS Drop Downs'!$B$2:$B$4,'OMS Response Form (ORF)'!N2465),COUNTIF('OMS Drop Downs'!$B$2:$B$4,'OMS Response Form (ORF)'!O2465), COUNTIF('OMS Drop Downs'!$B$2:$B$4,'OMS Response Form (ORF)'!P2465),COUNTIF('OMS Drop Downs'!$B$2:$B$4,'OMS Response Form (ORF)'!Q2465),COUNTIF('OMS Drop Downs'!$B$2:$B$4,'OMS Response Form (ORF)'!R2465)),"Complete","Incomplete"))</f>
        <v/>
      </c>
      <c r="T2465" s="26" t="str">
        <f>IF(S2465="Complete",IF(AND(NOT(ISNA(VLOOKUP(CONCATENATE(F2465,G2465,H2465,I2465,J2465,K2465),'OMS Drop Downs'!G:G,1,FALSE))),IF(AND(G2465&lt;&gt;"C3",K2465&lt;&gt;"O5"),IF(SUM(COUNTIF(L2465:R2465,"Y"),COUNTIF(L2465:R2465,"N"))=0,"V","I"),IF(COUNTIF(L2465:R2465,"Y"),"V","I"))="V"),"Valid","Invalid")," ")</f>
        <v xml:space="preserve"> </v>
      </c>
      <c r="U2465"/>
    </row>
    <row r="2466" spans="2:21" x14ac:dyDescent="0.35">
      <c r="B2466" s="116"/>
      <c r="C2466" s="117"/>
      <c r="D2466" s="118"/>
      <c r="E2466" s="120"/>
      <c r="F2466" s="56"/>
      <c r="G2466" s="32"/>
      <c r="H2466" s="32"/>
      <c r="I2466" s="32"/>
      <c r="J2466" s="32"/>
      <c r="K2466" s="32"/>
      <c r="L2466" s="32"/>
      <c r="M2466" s="32"/>
      <c r="N2466" s="32"/>
      <c r="O2466" s="32"/>
      <c r="P2466" s="32"/>
      <c r="Q2466" s="32"/>
      <c r="R2466" s="32"/>
      <c r="S2466" s="25" t="str">
        <f>IF(COUNTA(B2466:R2466)=0,"",IF(AND(COUNTA(B2466)&gt;0, COUNTA(C2466)&gt;0, COUNTA(D2466)&gt;0, COUNTA(E2466)&gt;0, COUNTIF('OMS Drop Downs'!$C$2:$C$3,'OMS Response Form (ORF)'!F2466),COUNTIF('OMS Drop Downs'!$D$2:$D$5,'OMS Response Form (ORF)'!G2466),COUNTIF('OMS Drop Downs'!$A$2:$A$5,'OMS Response Form (ORF)'!H2466),COUNTIF('OMS Drop Downs'!$B$2:$B$4,'OMS Response Form (ORF)'!I2466),COUNTIF('OMS Drop Downs'!$A$2:$A$5,'OMS Response Form (ORF)'!J2466),COUNTIF('OMS Drop Downs'!$E$2:$E$7,'OMS Response Form (ORF)'!K2466),COUNTIF('OMS Drop Downs'!$B$2:$B$4,'OMS Response Form (ORF)'!L2466),COUNTIF('OMS Drop Downs'!$B$2:$B$4,'OMS Response Form (ORF)'!M2466),COUNTIF('OMS Drop Downs'!$B$2:$B$4,'OMS Response Form (ORF)'!N2466),COUNTIF('OMS Drop Downs'!$B$2:$B$4,'OMS Response Form (ORF)'!O2466), COUNTIF('OMS Drop Downs'!$B$2:$B$4,'OMS Response Form (ORF)'!P2466),COUNTIF('OMS Drop Downs'!$B$2:$B$4,'OMS Response Form (ORF)'!Q2466),COUNTIF('OMS Drop Downs'!$B$2:$B$4,'OMS Response Form (ORF)'!R2466)),"Complete","Incomplete"))</f>
        <v/>
      </c>
      <c r="T2466" s="26" t="str">
        <f>IF(S2466="Complete",IF(AND(NOT(ISNA(VLOOKUP(CONCATENATE(F2466,G2466,H2466,I2466,J2466,K2466),'OMS Drop Downs'!G:G,1,FALSE))),IF(AND(G2466&lt;&gt;"C3",K2466&lt;&gt;"O5"),IF(SUM(COUNTIF(L2466:R2466,"Y"),COUNTIF(L2466:R2466,"N"))=0,"V","I"),IF(COUNTIF(L2466:R2466,"Y"),"V","I"))="V"),"Valid","Invalid")," ")</f>
        <v xml:space="preserve"> </v>
      </c>
      <c r="U2466"/>
    </row>
    <row r="2467" spans="2:21" x14ac:dyDescent="0.35">
      <c r="B2467" s="116"/>
      <c r="C2467" s="117"/>
      <c r="D2467" s="118"/>
      <c r="E2467" s="120"/>
      <c r="F2467" s="56"/>
      <c r="G2467" s="32"/>
      <c r="H2467" s="32"/>
      <c r="I2467" s="32"/>
      <c r="J2467" s="32"/>
      <c r="K2467" s="32"/>
      <c r="L2467" s="32"/>
      <c r="M2467" s="32"/>
      <c r="N2467" s="32"/>
      <c r="O2467" s="32"/>
      <c r="P2467" s="32"/>
      <c r="Q2467" s="32"/>
      <c r="R2467" s="32"/>
      <c r="S2467" s="25" t="str">
        <f>IF(COUNTA(B2467:R2467)=0,"",IF(AND(COUNTA(B2467)&gt;0, COUNTA(C2467)&gt;0, COUNTA(D2467)&gt;0, COUNTA(E2467)&gt;0, COUNTIF('OMS Drop Downs'!$C$2:$C$3,'OMS Response Form (ORF)'!F2467),COUNTIF('OMS Drop Downs'!$D$2:$D$5,'OMS Response Form (ORF)'!G2467),COUNTIF('OMS Drop Downs'!$A$2:$A$5,'OMS Response Form (ORF)'!H2467),COUNTIF('OMS Drop Downs'!$B$2:$B$4,'OMS Response Form (ORF)'!I2467),COUNTIF('OMS Drop Downs'!$A$2:$A$5,'OMS Response Form (ORF)'!J2467),COUNTIF('OMS Drop Downs'!$E$2:$E$7,'OMS Response Form (ORF)'!K2467),COUNTIF('OMS Drop Downs'!$B$2:$B$4,'OMS Response Form (ORF)'!L2467),COUNTIF('OMS Drop Downs'!$B$2:$B$4,'OMS Response Form (ORF)'!M2467),COUNTIF('OMS Drop Downs'!$B$2:$B$4,'OMS Response Form (ORF)'!N2467),COUNTIF('OMS Drop Downs'!$B$2:$B$4,'OMS Response Form (ORF)'!O2467), COUNTIF('OMS Drop Downs'!$B$2:$B$4,'OMS Response Form (ORF)'!P2467),COUNTIF('OMS Drop Downs'!$B$2:$B$4,'OMS Response Form (ORF)'!Q2467),COUNTIF('OMS Drop Downs'!$B$2:$B$4,'OMS Response Form (ORF)'!R2467)),"Complete","Incomplete"))</f>
        <v/>
      </c>
      <c r="T2467" s="26" t="str">
        <f>IF(S2467="Complete",IF(AND(NOT(ISNA(VLOOKUP(CONCATENATE(F2467,G2467,H2467,I2467,J2467,K2467),'OMS Drop Downs'!G:G,1,FALSE))),IF(AND(G2467&lt;&gt;"C3",K2467&lt;&gt;"O5"),IF(SUM(COUNTIF(L2467:R2467,"Y"),COUNTIF(L2467:R2467,"N"))=0,"V","I"),IF(COUNTIF(L2467:R2467,"Y"),"V","I"))="V"),"Valid","Invalid")," ")</f>
        <v xml:space="preserve"> </v>
      </c>
      <c r="U2467"/>
    </row>
    <row r="2468" spans="2:21" x14ac:dyDescent="0.35">
      <c r="B2468" s="116"/>
      <c r="C2468" s="117"/>
      <c r="D2468" s="118"/>
      <c r="E2468" s="120"/>
      <c r="F2468" s="56"/>
      <c r="G2468" s="32"/>
      <c r="H2468" s="32"/>
      <c r="I2468" s="32"/>
      <c r="J2468" s="32"/>
      <c r="K2468" s="32"/>
      <c r="L2468" s="32"/>
      <c r="M2468" s="32"/>
      <c r="N2468" s="32"/>
      <c r="O2468" s="32"/>
      <c r="P2468" s="32"/>
      <c r="Q2468" s="32"/>
      <c r="R2468" s="32"/>
      <c r="S2468" s="25" t="str">
        <f>IF(COUNTA(B2468:R2468)=0,"",IF(AND(COUNTA(B2468)&gt;0, COUNTA(C2468)&gt;0, COUNTA(D2468)&gt;0, COUNTA(E2468)&gt;0, COUNTIF('OMS Drop Downs'!$C$2:$C$3,'OMS Response Form (ORF)'!F2468),COUNTIF('OMS Drop Downs'!$D$2:$D$5,'OMS Response Form (ORF)'!G2468),COUNTIF('OMS Drop Downs'!$A$2:$A$5,'OMS Response Form (ORF)'!H2468),COUNTIF('OMS Drop Downs'!$B$2:$B$4,'OMS Response Form (ORF)'!I2468),COUNTIF('OMS Drop Downs'!$A$2:$A$5,'OMS Response Form (ORF)'!J2468),COUNTIF('OMS Drop Downs'!$E$2:$E$7,'OMS Response Form (ORF)'!K2468),COUNTIF('OMS Drop Downs'!$B$2:$B$4,'OMS Response Form (ORF)'!L2468),COUNTIF('OMS Drop Downs'!$B$2:$B$4,'OMS Response Form (ORF)'!M2468),COUNTIF('OMS Drop Downs'!$B$2:$B$4,'OMS Response Form (ORF)'!N2468),COUNTIF('OMS Drop Downs'!$B$2:$B$4,'OMS Response Form (ORF)'!O2468), COUNTIF('OMS Drop Downs'!$B$2:$B$4,'OMS Response Form (ORF)'!P2468),COUNTIF('OMS Drop Downs'!$B$2:$B$4,'OMS Response Form (ORF)'!Q2468),COUNTIF('OMS Drop Downs'!$B$2:$B$4,'OMS Response Form (ORF)'!R2468)),"Complete","Incomplete"))</f>
        <v/>
      </c>
      <c r="T2468" s="26" t="str">
        <f>IF(S2468="Complete",IF(AND(NOT(ISNA(VLOOKUP(CONCATENATE(F2468,G2468,H2468,I2468,J2468,K2468),'OMS Drop Downs'!G:G,1,FALSE))),IF(AND(G2468&lt;&gt;"C3",K2468&lt;&gt;"O5"),IF(SUM(COUNTIF(L2468:R2468,"Y"),COUNTIF(L2468:R2468,"N"))=0,"V","I"),IF(COUNTIF(L2468:R2468,"Y"),"V","I"))="V"),"Valid","Invalid")," ")</f>
        <v xml:space="preserve"> </v>
      </c>
      <c r="U2468"/>
    </row>
    <row r="2469" spans="2:21" x14ac:dyDescent="0.35">
      <c r="B2469" s="116"/>
      <c r="C2469" s="117"/>
      <c r="D2469" s="118"/>
      <c r="E2469" s="120"/>
      <c r="F2469" s="56"/>
      <c r="G2469" s="32"/>
      <c r="H2469" s="32"/>
      <c r="I2469" s="32"/>
      <c r="J2469" s="32"/>
      <c r="K2469" s="32"/>
      <c r="L2469" s="32"/>
      <c r="M2469" s="32"/>
      <c r="N2469" s="32"/>
      <c r="O2469" s="32"/>
      <c r="P2469" s="32"/>
      <c r="Q2469" s="32"/>
      <c r="R2469" s="32"/>
      <c r="S2469" s="25" t="str">
        <f>IF(COUNTA(B2469:R2469)=0,"",IF(AND(COUNTA(B2469)&gt;0, COUNTA(C2469)&gt;0, COUNTA(D2469)&gt;0, COUNTA(E2469)&gt;0, COUNTIF('OMS Drop Downs'!$C$2:$C$3,'OMS Response Form (ORF)'!F2469),COUNTIF('OMS Drop Downs'!$D$2:$D$5,'OMS Response Form (ORF)'!G2469),COUNTIF('OMS Drop Downs'!$A$2:$A$5,'OMS Response Form (ORF)'!H2469),COUNTIF('OMS Drop Downs'!$B$2:$B$4,'OMS Response Form (ORF)'!I2469),COUNTIF('OMS Drop Downs'!$A$2:$A$5,'OMS Response Form (ORF)'!J2469),COUNTIF('OMS Drop Downs'!$E$2:$E$7,'OMS Response Form (ORF)'!K2469),COUNTIF('OMS Drop Downs'!$B$2:$B$4,'OMS Response Form (ORF)'!L2469),COUNTIF('OMS Drop Downs'!$B$2:$B$4,'OMS Response Form (ORF)'!M2469),COUNTIF('OMS Drop Downs'!$B$2:$B$4,'OMS Response Form (ORF)'!N2469),COUNTIF('OMS Drop Downs'!$B$2:$B$4,'OMS Response Form (ORF)'!O2469), COUNTIF('OMS Drop Downs'!$B$2:$B$4,'OMS Response Form (ORF)'!P2469),COUNTIF('OMS Drop Downs'!$B$2:$B$4,'OMS Response Form (ORF)'!Q2469),COUNTIF('OMS Drop Downs'!$B$2:$B$4,'OMS Response Form (ORF)'!R2469)),"Complete","Incomplete"))</f>
        <v/>
      </c>
      <c r="T2469" s="26" t="str">
        <f>IF(S2469="Complete",IF(AND(NOT(ISNA(VLOOKUP(CONCATENATE(F2469,G2469,H2469,I2469,J2469,K2469),'OMS Drop Downs'!G:G,1,FALSE))),IF(AND(G2469&lt;&gt;"C3",K2469&lt;&gt;"O5"),IF(SUM(COUNTIF(L2469:R2469,"Y"),COUNTIF(L2469:R2469,"N"))=0,"V","I"),IF(COUNTIF(L2469:R2469,"Y"),"V","I"))="V"),"Valid","Invalid")," ")</f>
        <v xml:space="preserve"> </v>
      </c>
      <c r="U2469"/>
    </row>
    <row r="2470" spans="2:21" x14ac:dyDescent="0.35">
      <c r="B2470" s="116"/>
      <c r="C2470" s="117"/>
      <c r="D2470" s="118"/>
      <c r="E2470" s="120"/>
      <c r="F2470" s="56"/>
      <c r="G2470" s="32"/>
      <c r="H2470" s="32"/>
      <c r="I2470" s="32"/>
      <c r="J2470" s="32"/>
      <c r="K2470" s="32"/>
      <c r="L2470" s="32"/>
      <c r="M2470" s="32"/>
      <c r="N2470" s="32"/>
      <c r="O2470" s="32"/>
      <c r="P2470" s="32"/>
      <c r="Q2470" s="32"/>
      <c r="R2470" s="32"/>
      <c r="S2470" s="25" t="str">
        <f>IF(COUNTA(B2470:R2470)=0,"",IF(AND(COUNTA(B2470)&gt;0, COUNTA(C2470)&gt;0, COUNTA(D2470)&gt;0, COUNTA(E2470)&gt;0, COUNTIF('OMS Drop Downs'!$C$2:$C$3,'OMS Response Form (ORF)'!F2470),COUNTIF('OMS Drop Downs'!$D$2:$D$5,'OMS Response Form (ORF)'!G2470),COUNTIF('OMS Drop Downs'!$A$2:$A$5,'OMS Response Form (ORF)'!H2470),COUNTIF('OMS Drop Downs'!$B$2:$B$4,'OMS Response Form (ORF)'!I2470),COUNTIF('OMS Drop Downs'!$A$2:$A$5,'OMS Response Form (ORF)'!J2470),COUNTIF('OMS Drop Downs'!$E$2:$E$7,'OMS Response Form (ORF)'!K2470),COUNTIF('OMS Drop Downs'!$B$2:$B$4,'OMS Response Form (ORF)'!L2470),COUNTIF('OMS Drop Downs'!$B$2:$B$4,'OMS Response Form (ORF)'!M2470),COUNTIF('OMS Drop Downs'!$B$2:$B$4,'OMS Response Form (ORF)'!N2470),COUNTIF('OMS Drop Downs'!$B$2:$B$4,'OMS Response Form (ORF)'!O2470), COUNTIF('OMS Drop Downs'!$B$2:$B$4,'OMS Response Form (ORF)'!P2470),COUNTIF('OMS Drop Downs'!$B$2:$B$4,'OMS Response Form (ORF)'!Q2470),COUNTIF('OMS Drop Downs'!$B$2:$B$4,'OMS Response Form (ORF)'!R2470)),"Complete","Incomplete"))</f>
        <v/>
      </c>
      <c r="T2470" s="26" t="str">
        <f>IF(S2470="Complete",IF(AND(NOT(ISNA(VLOOKUP(CONCATENATE(F2470,G2470,H2470,I2470,J2470,K2470),'OMS Drop Downs'!G:G,1,FALSE))),IF(AND(G2470&lt;&gt;"C3",K2470&lt;&gt;"O5"),IF(SUM(COUNTIF(L2470:R2470,"Y"),COUNTIF(L2470:R2470,"N"))=0,"V","I"),IF(COUNTIF(L2470:R2470,"Y"),"V","I"))="V"),"Valid","Invalid")," ")</f>
        <v xml:space="preserve"> </v>
      </c>
      <c r="U2470"/>
    </row>
    <row r="2471" spans="2:21" x14ac:dyDescent="0.35">
      <c r="B2471" s="116"/>
      <c r="C2471" s="117"/>
      <c r="D2471" s="118"/>
      <c r="E2471" s="120"/>
      <c r="F2471" s="56"/>
      <c r="G2471" s="32"/>
      <c r="H2471" s="32"/>
      <c r="I2471" s="32"/>
      <c r="J2471" s="32"/>
      <c r="K2471" s="32"/>
      <c r="L2471" s="32"/>
      <c r="M2471" s="32"/>
      <c r="N2471" s="32"/>
      <c r="O2471" s="32"/>
      <c r="P2471" s="32"/>
      <c r="Q2471" s="32"/>
      <c r="R2471" s="32"/>
      <c r="S2471" s="25" t="str">
        <f>IF(COUNTA(B2471:R2471)=0,"",IF(AND(COUNTA(B2471)&gt;0, COUNTA(C2471)&gt;0, COUNTA(D2471)&gt;0, COUNTA(E2471)&gt;0, COUNTIF('OMS Drop Downs'!$C$2:$C$3,'OMS Response Form (ORF)'!F2471),COUNTIF('OMS Drop Downs'!$D$2:$D$5,'OMS Response Form (ORF)'!G2471),COUNTIF('OMS Drop Downs'!$A$2:$A$5,'OMS Response Form (ORF)'!H2471),COUNTIF('OMS Drop Downs'!$B$2:$B$4,'OMS Response Form (ORF)'!I2471),COUNTIF('OMS Drop Downs'!$A$2:$A$5,'OMS Response Form (ORF)'!J2471),COUNTIF('OMS Drop Downs'!$E$2:$E$7,'OMS Response Form (ORF)'!K2471),COUNTIF('OMS Drop Downs'!$B$2:$B$4,'OMS Response Form (ORF)'!L2471),COUNTIF('OMS Drop Downs'!$B$2:$B$4,'OMS Response Form (ORF)'!M2471),COUNTIF('OMS Drop Downs'!$B$2:$B$4,'OMS Response Form (ORF)'!N2471),COUNTIF('OMS Drop Downs'!$B$2:$B$4,'OMS Response Form (ORF)'!O2471), COUNTIF('OMS Drop Downs'!$B$2:$B$4,'OMS Response Form (ORF)'!P2471),COUNTIF('OMS Drop Downs'!$B$2:$B$4,'OMS Response Form (ORF)'!Q2471),COUNTIF('OMS Drop Downs'!$B$2:$B$4,'OMS Response Form (ORF)'!R2471)),"Complete","Incomplete"))</f>
        <v/>
      </c>
      <c r="T2471" s="26" t="str">
        <f>IF(S2471="Complete",IF(AND(NOT(ISNA(VLOOKUP(CONCATENATE(F2471,G2471,H2471,I2471,J2471,K2471),'OMS Drop Downs'!G:G,1,FALSE))),IF(AND(G2471&lt;&gt;"C3",K2471&lt;&gt;"O5"),IF(SUM(COUNTIF(L2471:R2471,"Y"),COUNTIF(L2471:R2471,"N"))=0,"V","I"),IF(COUNTIF(L2471:R2471,"Y"),"V","I"))="V"),"Valid","Invalid")," ")</f>
        <v xml:space="preserve"> </v>
      </c>
      <c r="U2471"/>
    </row>
    <row r="2472" spans="2:21" x14ac:dyDescent="0.35">
      <c r="B2472" s="116"/>
      <c r="C2472" s="117"/>
      <c r="D2472" s="118"/>
      <c r="E2472" s="120"/>
      <c r="F2472" s="56"/>
      <c r="G2472" s="32"/>
      <c r="H2472" s="32"/>
      <c r="I2472" s="32"/>
      <c r="J2472" s="32"/>
      <c r="K2472" s="32"/>
      <c r="L2472" s="32"/>
      <c r="M2472" s="32"/>
      <c r="N2472" s="32"/>
      <c r="O2472" s="32"/>
      <c r="P2472" s="32"/>
      <c r="Q2472" s="32"/>
      <c r="R2472" s="32"/>
      <c r="S2472" s="25" t="str">
        <f>IF(COUNTA(B2472:R2472)=0,"",IF(AND(COUNTA(B2472)&gt;0, COUNTA(C2472)&gt;0, COUNTA(D2472)&gt;0, COUNTA(E2472)&gt;0, COUNTIF('OMS Drop Downs'!$C$2:$C$3,'OMS Response Form (ORF)'!F2472),COUNTIF('OMS Drop Downs'!$D$2:$D$5,'OMS Response Form (ORF)'!G2472),COUNTIF('OMS Drop Downs'!$A$2:$A$5,'OMS Response Form (ORF)'!H2472),COUNTIF('OMS Drop Downs'!$B$2:$B$4,'OMS Response Form (ORF)'!I2472),COUNTIF('OMS Drop Downs'!$A$2:$A$5,'OMS Response Form (ORF)'!J2472),COUNTIF('OMS Drop Downs'!$E$2:$E$7,'OMS Response Form (ORF)'!K2472),COUNTIF('OMS Drop Downs'!$B$2:$B$4,'OMS Response Form (ORF)'!L2472),COUNTIF('OMS Drop Downs'!$B$2:$B$4,'OMS Response Form (ORF)'!M2472),COUNTIF('OMS Drop Downs'!$B$2:$B$4,'OMS Response Form (ORF)'!N2472),COUNTIF('OMS Drop Downs'!$B$2:$B$4,'OMS Response Form (ORF)'!O2472), COUNTIF('OMS Drop Downs'!$B$2:$B$4,'OMS Response Form (ORF)'!P2472),COUNTIF('OMS Drop Downs'!$B$2:$B$4,'OMS Response Form (ORF)'!Q2472),COUNTIF('OMS Drop Downs'!$B$2:$B$4,'OMS Response Form (ORF)'!R2472)),"Complete","Incomplete"))</f>
        <v/>
      </c>
      <c r="T2472" s="26" t="str">
        <f>IF(S2472="Complete",IF(AND(NOT(ISNA(VLOOKUP(CONCATENATE(F2472,G2472,H2472,I2472,J2472,K2472),'OMS Drop Downs'!G:G,1,FALSE))),IF(AND(G2472&lt;&gt;"C3",K2472&lt;&gt;"O5"),IF(SUM(COUNTIF(L2472:R2472,"Y"),COUNTIF(L2472:R2472,"N"))=0,"V","I"),IF(COUNTIF(L2472:R2472,"Y"),"V","I"))="V"),"Valid","Invalid")," ")</f>
        <v xml:space="preserve"> </v>
      </c>
      <c r="U2472"/>
    </row>
    <row r="2473" spans="2:21" x14ac:dyDescent="0.35">
      <c r="B2473" s="116"/>
      <c r="C2473" s="117"/>
      <c r="D2473" s="118"/>
      <c r="E2473" s="120"/>
      <c r="F2473" s="56"/>
      <c r="G2473" s="32"/>
      <c r="H2473" s="32"/>
      <c r="I2473" s="32"/>
      <c r="J2473" s="32"/>
      <c r="K2473" s="32"/>
      <c r="L2473" s="32"/>
      <c r="M2473" s="32"/>
      <c r="N2473" s="32"/>
      <c r="O2473" s="32"/>
      <c r="P2473" s="32"/>
      <c r="Q2473" s="32"/>
      <c r="R2473" s="32"/>
      <c r="S2473" s="25" t="str">
        <f>IF(COUNTA(B2473:R2473)=0,"",IF(AND(COUNTA(B2473)&gt;0, COUNTA(C2473)&gt;0, COUNTA(D2473)&gt;0, COUNTA(E2473)&gt;0, COUNTIF('OMS Drop Downs'!$C$2:$C$3,'OMS Response Form (ORF)'!F2473),COUNTIF('OMS Drop Downs'!$D$2:$D$5,'OMS Response Form (ORF)'!G2473),COUNTIF('OMS Drop Downs'!$A$2:$A$5,'OMS Response Form (ORF)'!H2473),COUNTIF('OMS Drop Downs'!$B$2:$B$4,'OMS Response Form (ORF)'!I2473),COUNTIF('OMS Drop Downs'!$A$2:$A$5,'OMS Response Form (ORF)'!J2473),COUNTIF('OMS Drop Downs'!$E$2:$E$7,'OMS Response Form (ORF)'!K2473),COUNTIF('OMS Drop Downs'!$B$2:$B$4,'OMS Response Form (ORF)'!L2473),COUNTIF('OMS Drop Downs'!$B$2:$B$4,'OMS Response Form (ORF)'!M2473),COUNTIF('OMS Drop Downs'!$B$2:$B$4,'OMS Response Form (ORF)'!N2473),COUNTIF('OMS Drop Downs'!$B$2:$B$4,'OMS Response Form (ORF)'!O2473), COUNTIF('OMS Drop Downs'!$B$2:$B$4,'OMS Response Form (ORF)'!P2473),COUNTIF('OMS Drop Downs'!$B$2:$B$4,'OMS Response Form (ORF)'!Q2473),COUNTIF('OMS Drop Downs'!$B$2:$B$4,'OMS Response Form (ORF)'!R2473)),"Complete","Incomplete"))</f>
        <v/>
      </c>
      <c r="T2473" s="26" t="str">
        <f>IF(S2473="Complete",IF(AND(NOT(ISNA(VLOOKUP(CONCATENATE(F2473,G2473,H2473,I2473,J2473,K2473),'OMS Drop Downs'!G:G,1,FALSE))),IF(AND(G2473&lt;&gt;"C3",K2473&lt;&gt;"O5"),IF(SUM(COUNTIF(L2473:R2473,"Y"),COUNTIF(L2473:R2473,"N"))=0,"V","I"),IF(COUNTIF(L2473:R2473,"Y"),"V","I"))="V"),"Valid","Invalid")," ")</f>
        <v xml:space="preserve"> </v>
      </c>
      <c r="U2473"/>
    </row>
    <row r="2474" spans="2:21" x14ac:dyDescent="0.35">
      <c r="B2474" s="116"/>
      <c r="C2474" s="117"/>
      <c r="D2474" s="118"/>
      <c r="E2474" s="120"/>
      <c r="F2474" s="56"/>
      <c r="G2474" s="32"/>
      <c r="H2474" s="32"/>
      <c r="I2474" s="32"/>
      <c r="J2474" s="32"/>
      <c r="K2474" s="32"/>
      <c r="L2474" s="32"/>
      <c r="M2474" s="32"/>
      <c r="N2474" s="32"/>
      <c r="O2474" s="32"/>
      <c r="P2474" s="32"/>
      <c r="Q2474" s="32"/>
      <c r="R2474" s="32"/>
      <c r="S2474" s="25" t="str">
        <f>IF(COUNTA(B2474:R2474)=0,"",IF(AND(COUNTA(B2474)&gt;0, COUNTA(C2474)&gt;0, COUNTA(D2474)&gt;0, COUNTA(E2474)&gt;0, COUNTIF('OMS Drop Downs'!$C$2:$C$3,'OMS Response Form (ORF)'!F2474),COUNTIF('OMS Drop Downs'!$D$2:$D$5,'OMS Response Form (ORF)'!G2474),COUNTIF('OMS Drop Downs'!$A$2:$A$5,'OMS Response Form (ORF)'!H2474),COUNTIF('OMS Drop Downs'!$B$2:$B$4,'OMS Response Form (ORF)'!I2474),COUNTIF('OMS Drop Downs'!$A$2:$A$5,'OMS Response Form (ORF)'!J2474),COUNTIF('OMS Drop Downs'!$E$2:$E$7,'OMS Response Form (ORF)'!K2474),COUNTIF('OMS Drop Downs'!$B$2:$B$4,'OMS Response Form (ORF)'!L2474),COUNTIF('OMS Drop Downs'!$B$2:$B$4,'OMS Response Form (ORF)'!M2474),COUNTIF('OMS Drop Downs'!$B$2:$B$4,'OMS Response Form (ORF)'!N2474),COUNTIF('OMS Drop Downs'!$B$2:$B$4,'OMS Response Form (ORF)'!O2474), COUNTIF('OMS Drop Downs'!$B$2:$B$4,'OMS Response Form (ORF)'!P2474),COUNTIF('OMS Drop Downs'!$B$2:$B$4,'OMS Response Form (ORF)'!Q2474),COUNTIF('OMS Drop Downs'!$B$2:$B$4,'OMS Response Form (ORF)'!R2474)),"Complete","Incomplete"))</f>
        <v/>
      </c>
      <c r="T2474" s="26" t="str">
        <f>IF(S2474="Complete",IF(AND(NOT(ISNA(VLOOKUP(CONCATENATE(F2474,G2474,H2474,I2474,J2474,K2474),'OMS Drop Downs'!G:G,1,FALSE))),IF(AND(G2474&lt;&gt;"C3",K2474&lt;&gt;"O5"),IF(SUM(COUNTIF(L2474:R2474,"Y"),COUNTIF(L2474:R2474,"N"))=0,"V","I"),IF(COUNTIF(L2474:R2474,"Y"),"V","I"))="V"),"Valid","Invalid")," ")</f>
        <v xml:space="preserve"> </v>
      </c>
      <c r="U2474"/>
    </row>
    <row r="2475" spans="2:21" x14ac:dyDescent="0.35">
      <c r="B2475" s="116"/>
      <c r="C2475" s="117"/>
      <c r="D2475" s="118"/>
      <c r="E2475" s="120"/>
      <c r="F2475" s="56"/>
      <c r="G2475" s="32"/>
      <c r="H2475" s="32"/>
      <c r="I2475" s="32"/>
      <c r="J2475" s="32"/>
      <c r="K2475" s="32"/>
      <c r="L2475" s="32"/>
      <c r="M2475" s="32"/>
      <c r="N2475" s="32"/>
      <c r="O2475" s="32"/>
      <c r="P2475" s="32"/>
      <c r="Q2475" s="32"/>
      <c r="R2475" s="32"/>
      <c r="S2475" s="25" t="str">
        <f>IF(COUNTA(B2475:R2475)=0,"",IF(AND(COUNTA(B2475)&gt;0, COUNTA(C2475)&gt;0, COUNTA(D2475)&gt;0, COUNTA(E2475)&gt;0, COUNTIF('OMS Drop Downs'!$C$2:$C$3,'OMS Response Form (ORF)'!F2475),COUNTIF('OMS Drop Downs'!$D$2:$D$5,'OMS Response Form (ORF)'!G2475),COUNTIF('OMS Drop Downs'!$A$2:$A$5,'OMS Response Form (ORF)'!H2475),COUNTIF('OMS Drop Downs'!$B$2:$B$4,'OMS Response Form (ORF)'!I2475),COUNTIF('OMS Drop Downs'!$A$2:$A$5,'OMS Response Form (ORF)'!J2475),COUNTIF('OMS Drop Downs'!$E$2:$E$7,'OMS Response Form (ORF)'!K2475),COUNTIF('OMS Drop Downs'!$B$2:$B$4,'OMS Response Form (ORF)'!L2475),COUNTIF('OMS Drop Downs'!$B$2:$B$4,'OMS Response Form (ORF)'!M2475),COUNTIF('OMS Drop Downs'!$B$2:$B$4,'OMS Response Form (ORF)'!N2475),COUNTIF('OMS Drop Downs'!$B$2:$B$4,'OMS Response Form (ORF)'!O2475), COUNTIF('OMS Drop Downs'!$B$2:$B$4,'OMS Response Form (ORF)'!P2475),COUNTIF('OMS Drop Downs'!$B$2:$B$4,'OMS Response Form (ORF)'!Q2475),COUNTIF('OMS Drop Downs'!$B$2:$B$4,'OMS Response Form (ORF)'!R2475)),"Complete","Incomplete"))</f>
        <v/>
      </c>
      <c r="T2475" s="26" t="str">
        <f>IF(S2475="Complete",IF(AND(NOT(ISNA(VLOOKUP(CONCATENATE(F2475,G2475,H2475,I2475,J2475,K2475),'OMS Drop Downs'!G:G,1,FALSE))),IF(AND(G2475&lt;&gt;"C3",K2475&lt;&gt;"O5"),IF(SUM(COUNTIF(L2475:R2475,"Y"),COUNTIF(L2475:R2475,"N"))=0,"V","I"),IF(COUNTIF(L2475:R2475,"Y"),"V","I"))="V"),"Valid","Invalid")," ")</f>
        <v xml:space="preserve"> </v>
      </c>
      <c r="U2475"/>
    </row>
    <row r="2476" spans="2:21" x14ac:dyDescent="0.35">
      <c r="B2476" s="116"/>
      <c r="C2476" s="117"/>
      <c r="D2476" s="118"/>
      <c r="E2476" s="120"/>
      <c r="F2476" s="56"/>
      <c r="G2476" s="32"/>
      <c r="H2476" s="32"/>
      <c r="I2476" s="32"/>
      <c r="J2476" s="32"/>
      <c r="K2476" s="32"/>
      <c r="L2476" s="32"/>
      <c r="M2476" s="32"/>
      <c r="N2476" s="32"/>
      <c r="O2476" s="32"/>
      <c r="P2476" s="32"/>
      <c r="Q2476" s="32"/>
      <c r="R2476" s="32"/>
      <c r="S2476" s="25" t="str">
        <f>IF(COUNTA(B2476:R2476)=0,"",IF(AND(COUNTA(B2476)&gt;0, COUNTA(C2476)&gt;0, COUNTA(D2476)&gt;0, COUNTA(E2476)&gt;0, COUNTIF('OMS Drop Downs'!$C$2:$C$3,'OMS Response Form (ORF)'!F2476),COUNTIF('OMS Drop Downs'!$D$2:$D$5,'OMS Response Form (ORF)'!G2476),COUNTIF('OMS Drop Downs'!$A$2:$A$5,'OMS Response Form (ORF)'!H2476),COUNTIF('OMS Drop Downs'!$B$2:$B$4,'OMS Response Form (ORF)'!I2476),COUNTIF('OMS Drop Downs'!$A$2:$A$5,'OMS Response Form (ORF)'!J2476),COUNTIF('OMS Drop Downs'!$E$2:$E$7,'OMS Response Form (ORF)'!K2476),COUNTIF('OMS Drop Downs'!$B$2:$B$4,'OMS Response Form (ORF)'!L2476),COUNTIF('OMS Drop Downs'!$B$2:$B$4,'OMS Response Form (ORF)'!M2476),COUNTIF('OMS Drop Downs'!$B$2:$B$4,'OMS Response Form (ORF)'!N2476),COUNTIF('OMS Drop Downs'!$B$2:$B$4,'OMS Response Form (ORF)'!O2476), COUNTIF('OMS Drop Downs'!$B$2:$B$4,'OMS Response Form (ORF)'!P2476),COUNTIF('OMS Drop Downs'!$B$2:$B$4,'OMS Response Form (ORF)'!Q2476),COUNTIF('OMS Drop Downs'!$B$2:$B$4,'OMS Response Form (ORF)'!R2476)),"Complete","Incomplete"))</f>
        <v/>
      </c>
      <c r="T2476" s="26" t="str">
        <f>IF(S2476="Complete",IF(AND(NOT(ISNA(VLOOKUP(CONCATENATE(F2476,G2476,H2476,I2476,J2476,K2476),'OMS Drop Downs'!G:G,1,FALSE))),IF(AND(G2476&lt;&gt;"C3",K2476&lt;&gt;"O5"),IF(SUM(COUNTIF(L2476:R2476,"Y"),COUNTIF(L2476:R2476,"N"))=0,"V","I"),IF(COUNTIF(L2476:R2476,"Y"),"V","I"))="V"),"Valid","Invalid")," ")</f>
        <v xml:space="preserve"> </v>
      </c>
      <c r="U2476"/>
    </row>
    <row r="2477" spans="2:21" x14ac:dyDescent="0.35">
      <c r="B2477" s="116"/>
      <c r="C2477" s="117"/>
      <c r="D2477" s="118"/>
      <c r="E2477" s="120"/>
      <c r="F2477" s="56"/>
      <c r="G2477" s="32"/>
      <c r="H2477" s="32"/>
      <c r="I2477" s="32"/>
      <c r="J2477" s="32"/>
      <c r="K2477" s="32"/>
      <c r="L2477" s="32"/>
      <c r="M2477" s="32"/>
      <c r="N2477" s="32"/>
      <c r="O2477" s="32"/>
      <c r="P2477" s="32"/>
      <c r="Q2477" s="32"/>
      <c r="R2477" s="32"/>
      <c r="S2477" s="25" t="str">
        <f>IF(COUNTA(B2477:R2477)=0,"",IF(AND(COUNTA(B2477)&gt;0, COUNTA(C2477)&gt;0, COUNTA(D2477)&gt;0, COUNTA(E2477)&gt;0, COUNTIF('OMS Drop Downs'!$C$2:$C$3,'OMS Response Form (ORF)'!F2477),COUNTIF('OMS Drop Downs'!$D$2:$D$5,'OMS Response Form (ORF)'!G2477),COUNTIF('OMS Drop Downs'!$A$2:$A$5,'OMS Response Form (ORF)'!H2477),COUNTIF('OMS Drop Downs'!$B$2:$B$4,'OMS Response Form (ORF)'!I2477),COUNTIF('OMS Drop Downs'!$A$2:$A$5,'OMS Response Form (ORF)'!J2477),COUNTIF('OMS Drop Downs'!$E$2:$E$7,'OMS Response Form (ORF)'!K2477),COUNTIF('OMS Drop Downs'!$B$2:$B$4,'OMS Response Form (ORF)'!L2477),COUNTIF('OMS Drop Downs'!$B$2:$B$4,'OMS Response Form (ORF)'!M2477),COUNTIF('OMS Drop Downs'!$B$2:$B$4,'OMS Response Form (ORF)'!N2477),COUNTIF('OMS Drop Downs'!$B$2:$B$4,'OMS Response Form (ORF)'!O2477), COUNTIF('OMS Drop Downs'!$B$2:$B$4,'OMS Response Form (ORF)'!P2477),COUNTIF('OMS Drop Downs'!$B$2:$B$4,'OMS Response Form (ORF)'!Q2477),COUNTIF('OMS Drop Downs'!$B$2:$B$4,'OMS Response Form (ORF)'!R2477)),"Complete","Incomplete"))</f>
        <v/>
      </c>
      <c r="T2477" s="26" t="str">
        <f>IF(S2477="Complete",IF(AND(NOT(ISNA(VLOOKUP(CONCATENATE(F2477,G2477,H2477,I2477,J2477,K2477),'OMS Drop Downs'!G:G,1,FALSE))),IF(AND(G2477&lt;&gt;"C3",K2477&lt;&gt;"O5"),IF(SUM(COUNTIF(L2477:R2477,"Y"),COUNTIF(L2477:R2477,"N"))=0,"V","I"),IF(COUNTIF(L2477:R2477,"Y"),"V","I"))="V"),"Valid","Invalid")," ")</f>
        <v xml:space="preserve"> </v>
      </c>
      <c r="U2477"/>
    </row>
    <row r="2478" spans="2:21" x14ac:dyDescent="0.35">
      <c r="B2478" s="116"/>
      <c r="C2478" s="117"/>
      <c r="D2478" s="118"/>
      <c r="E2478" s="120"/>
      <c r="F2478" s="56"/>
      <c r="G2478" s="32"/>
      <c r="H2478" s="32"/>
      <c r="I2478" s="32"/>
      <c r="J2478" s="32"/>
      <c r="K2478" s="32"/>
      <c r="L2478" s="32"/>
      <c r="M2478" s="32"/>
      <c r="N2478" s="32"/>
      <c r="O2478" s="32"/>
      <c r="P2478" s="32"/>
      <c r="Q2478" s="32"/>
      <c r="R2478" s="32"/>
      <c r="S2478" s="25" t="str">
        <f>IF(COUNTA(B2478:R2478)=0,"",IF(AND(COUNTA(B2478)&gt;0, COUNTA(C2478)&gt;0, COUNTA(D2478)&gt;0, COUNTA(E2478)&gt;0, COUNTIF('OMS Drop Downs'!$C$2:$C$3,'OMS Response Form (ORF)'!F2478),COUNTIF('OMS Drop Downs'!$D$2:$D$5,'OMS Response Form (ORF)'!G2478),COUNTIF('OMS Drop Downs'!$A$2:$A$5,'OMS Response Form (ORF)'!H2478),COUNTIF('OMS Drop Downs'!$B$2:$B$4,'OMS Response Form (ORF)'!I2478),COUNTIF('OMS Drop Downs'!$A$2:$A$5,'OMS Response Form (ORF)'!J2478),COUNTIF('OMS Drop Downs'!$E$2:$E$7,'OMS Response Form (ORF)'!K2478),COUNTIF('OMS Drop Downs'!$B$2:$B$4,'OMS Response Form (ORF)'!L2478),COUNTIF('OMS Drop Downs'!$B$2:$B$4,'OMS Response Form (ORF)'!M2478),COUNTIF('OMS Drop Downs'!$B$2:$B$4,'OMS Response Form (ORF)'!N2478),COUNTIF('OMS Drop Downs'!$B$2:$B$4,'OMS Response Form (ORF)'!O2478), COUNTIF('OMS Drop Downs'!$B$2:$B$4,'OMS Response Form (ORF)'!P2478),COUNTIF('OMS Drop Downs'!$B$2:$B$4,'OMS Response Form (ORF)'!Q2478),COUNTIF('OMS Drop Downs'!$B$2:$B$4,'OMS Response Form (ORF)'!R2478)),"Complete","Incomplete"))</f>
        <v/>
      </c>
      <c r="T2478" s="26" t="str">
        <f>IF(S2478="Complete",IF(AND(NOT(ISNA(VLOOKUP(CONCATENATE(F2478,G2478,H2478,I2478,J2478,K2478),'OMS Drop Downs'!G:G,1,FALSE))),IF(AND(G2478&lt;&gt;"C3",K2478&lt;&gt;"O5"),IF(SUM(COUNTIF(L2478:R2478,"Y"),COUNTIF(L2478:R2478,"N"))=0,"V","I"),IF(COUNTIF(L2478:R2478,"Y"),"V","I"))="V"),"Valid","Invalid")," ")</f>
        <v xml:space="preserve"> </v>
      </c>
      <c r="U2478"/>
    </row>
    <row r="2479" spans="2:21" x14ac:dyDescent="0.35">
      <c r="B2479" s="116"/>
      <c r="C2479" s="117"/>
      <c r="D2479" s="118"/>
      <c r="E2479" s="120"/>
      <c r="F2479" s="56"/>
      <c r="G2479" s="32"/>
      <c r="H2479" s="32"/>
      <c r="I2479" s="32"/>
      <c r="J2479" s="32"/>
      <c r="K2479" s="32"/>
      <c r="L2479" s="32"/>
      <c r="M2479" s="32"/>
      <c r="N2479" s="32"/>
      <c r="O2479" s="32"/>
      <c r="P2479" s="32"/>
      <c r="Q2479" s="32"/>
      <c r="R2479" s="32"/>
      <c r="S2479" s="25" t="str">
        <f>IF(COUNTA(B2479:R2479)=0,"",IF(AND(COUNTA(B2479)&gt;0, COUNTA(C2479)&gt;0, COUNTA(D2479)&gt;0, COUNTA(E2479)&gt;0, COUNTIF('OMS Drop Downs'!$C$2:$C$3,'OMS Response Form (ORF)'!F2479),COUNTIF('OMS Drop Downs'!$D$2:$D$5,'OMS Response Form (ORF)'!G2479),COUNTIF('OMS Drop Downs'!$A$2:$A$5,'OMS Response Form (ORF)'!H2479),COUNTIF('OMS Drop Downs'!$B$2:$B$4,'OMS Response Form (ORF)'!I2479),COUNTIF('OMS Drop Downs'!$A$2:$A$5,'OMS Response Form (ORF)'!J2479),COUNTIF('OMS Drop Downs'!$E$2:$E$7,'OMS Response Form (ORF)'!K2479),COUNTIF('OMS Drop Downs'!$B$2:$B$4,'OMS Response Form (ORF)'!L2479),COUNTIF('OMS Drop Downs'!$B$2:$B$4,'OMS Response Form (ORF)'!M2479),COUNTIF('OMS Drop Downs'!$B$2:$B$4,'OMS Response Form (ORF)'!N2479),COUNTIF('OMS Drop Downs'!$B$2:$B$4,'OMS Response Form (ORF)'!O2479), COUNTIF('OMS Drop Downs'!$B$2:$B$4,'OMS Response Form (ORF)'!P2479),COUNTIF('OMS Drop Downs'!$B$2:$B$4,'OMS Response Form (ORF)'!Q2479),COUNTIF('OMS Drop Downs'!$B$2:$B$4,'OMS Response Form (ORF)'!R2479)),"Complete","Incomplete"))</f>
        <v/>
      </c>
      <c r="T2479" s="26" t="str">
        <f>IF(S2479="Complete",IF(AND(NOT(ISNA(VLOOKUP(CONCATENATE(F2479,G2479,H2479,I2479,J2479,K2479),'OMS Drop Downs'!G:G,1,FALSE))),IF(AND(G2479&lt;&gt;"C3",K2479&lt;&gt;"O5"),IF(SUM(COUNTIF(L2479:R2479,"Y"),COUNTIF(L2479:R2479,"N"))=0,"V","I"),IF(COUNTIF(L2479:R2479,"Y"),"V","I"))="V"),"Valid","Invalid")," ")</f>
        <v xml:space="preserve"> </v>
      </c>
      <c r="U2479"/>
    </row>
    <row r="2480" spans="2:21" x14ac:dyDescent="0.35">
      <c r="B2480" s="116"/>
      <c r="C2480" s="117"/>
      <c r="D2480" s="118"/>
      <c r="E2480" s="120"/>
      <c r="F2480" s="56"/>
      <c r="G2480" s="32"/>
      <c r="H2480" s="32"/>
      <c r="I2480" s="32"/>
      <c r="J2480" s="32"/>
      <c r="K2480" s="32"/>
      <c r="L2480" s="32"/>
      <c r="M2480" s="32"/>
      <c r="N2480" s="32"/>
      <c r="O2480" s="32"/>
      <c r="P2480" s="32"/>
      <c r="Q2480" s="32"/>
      <c r="R2480" s="32"/>
      <c r="S2480" s="25" t="str">
        <f>IF(COUNTA(B2480:R2480)=0,"",IF(AND(COUNTA(B2480)&gt;0, COUNTA(C2480)&gt;0, COUNTA(D2480)&gt;0, COUNTA(E2480)&gt;0, COUNTIF('OMS Drop Downs'!$C$2:$C$3,'OMS Response Form (ORF)'!F2480),COUNTIF('OMS Drop Downs'!$D$2:$D$5,'OMS Response Form (ORF)'!G2480),COUNTIF('OMS Drop Downs'!$A$2:$A$5,'OMS Response Form (ORF)'!H2480),COUNTIF('OMS Drop Downs'!$B$2:$B$4,'OMS Response Form (ORF)'!I2480),COUNTIF('OMS Drop Downs'!$A$2:$A$5,'OMS Response Form (ORF)'!J2480),COUNTIF('OMS Drop Downs'!$E$2:$E$7,'OMS Response Form (ORF)'!K2480),COUNTIF('OMS Drop Downs'!$B$2:$B$4,'OMS Response Form (ORF)'!L2480),COUNTIF('OMS Drop Downs'!$B$2:$B$4,'OMS Response Form (ORF)'!M2480),COUNTIF('OMS Drop Downs'!$B$2:$B$4,'OMS Response Form (ORF)'!N2480),COUNTIF('OMS Drop Downs'!$B$2:$B$4,'OMS Response Form (ORF)'!O2480), COUNTIF('OMS Drop Downs'!$B$2:$B$4,'OMS Response Form (ORF)'!P2480),COUNTIF('OMS Drop Downs'!$B$2:$B$4,'OMS Response Form (ORF)'!Q2480),COUNTIF('OMS Drop Downs'!$B$2:$B$4,'OMS Response Form (ORF)'!R2480)),"Complete","Incomplete"))</f>
        <v/>
      </c>
      <c r="T2480" s="26" t="str">
        <f>IF(S2480="Complete",IF(AND(NOT(ISNA(VLOOKUP(CONCATENATE(F2480,G2480,H2480,I2480,J2480,K2480),'OMS Drop Downs'!G:G,1,FALSE))),IF(AND(G2480&lt;&gt;"C3",K2480&lt;&gt;"O5"),IF(SUM(COUNTIF(L2480:R2480,"Y"),COUNTIF(L2480:R2480,"N"))=0,"V","I"),IF(COUNTIF(L2480:R2480,"Y"),"V","I"))="V"),"Valid","Invalid")," ")</f>
        <v xml:space="preserve"> </v>
      </c>
      <c r="U2480"/>
    </row>
    <row r="2481" spans="2:21" x14ac:dyDescent="0.35">
      <c r="B2481" s="116"/>
      <c r="C2481" s="117"/>
      <c r="D2481" s="118"/>
      <c r="E2481" s="120"/>
      <c r="F2481" s="56"/>
      <c r="G2481" s="32"/>
      <c r="H2481" s="32"/>
      <c r="I2481" s="32"/>
      <c r="J2481" s="32"/>
      <c r="K2481" s="32"/>
      <c r="L2481" s="32"/>
      <c r="M2481" s="32"/>
      <c r="N2481" s="32"/>
      <c r="O2481" s="32"/>
      <c r="P2481" s="32"/>
      <c r="Q2481" s="32"/>
      <c r="R2481" s="32"/>
      <c r="S2481" s="25" t="str">
        <f>IF(COUNTA(B2481:R2481)=0,"",IF(AND(COUNTA(B2481)&gt;0, COUNTA(C2481)&gt;0, COUNTA(D2481)&gt;0, COUNTA(E2481)&gt;0, COUNTIF('OMS Drop Downs'!$C$2:$C$3,'OMS Response Form (ORF)'!F2481),COUNTIF('OMS Drop Downs'!$D$2:$D$5,'OMS Response Form (ORF)'!G2481),COUNTIF('OMS Drop Downs'!$A$2:$A$5,'OMS Response Form (ORF)'!H2481),COUNTIF('OMS Drop Downs'!$B$2:$B$4,'OMS Response Form (ORF)'!I2481),COUNTIF('OMS Drop Downs'!$A$2:$A$5,'OMS Response Form (ORF)'!J2481),COUNTIF('OMS Drop Downs'!$E$2:$E$7,'OMS Response Form (ORF)'!K2481),COUNTIF('OMS Drop Downs'!$B$2:$B$4,'OMS Response Form (ORF)'!L2481),COUNTIF('OMS Drop Downs'!$B$2:$B$4,'OMS Response Form (ORF)'!M2481),COUNTIF('OMS Drop Downs'!$B$2:$B$4,'OMS Response Form (ORF)'!N2481),COUNTIF('OMS Drop Downs'!$B$2:$B$4,'OMS Response Form (ORF)'!O2481), COUNTIF('OMS Drop Downs'!$B$2:$B$4,'OMS Response Form (ORF)'!P2481),COUNTIF('OMS Drop Downs'!$B$2:$B$4,'OMS Response Form (ORF)'!Q2481),COUNTIF('OMS Drop Downs'!$B$2:$B$4,'OMS Response Form (ORF)'!R2481)),"Complete","Incomplete"))</f>
        <v/>
      </c>
      <c r="T2481" s="26" t="str">
        <f>IF(S2481="Complete",IF(AND(NOT(ISNA(VLOOKUP(CONCATENATE(F2481,G2481,H2481,I2481,J2481,K2481),'OMS Drop Downs'!G:G,1,FALSE))),IF(AND(G2481&lt;&gt;"C3",K2481&lt;&gt;"O5"),IF(SUM(COUNTIF(L2481:R2481,"Y"),COUNTIF(L2481:R2481,"N"))=0,"V","I"),IF(COUNTIF(L2481:R2481,"Y"),"V","I"))="V"),"Valid","Invalid")," ")</f>
        <v xml:space="preserve"> </v>
      </c>
      <c r="U2481"/>
    </row>
    <row r="2482" spans="2:21" x14ac:dyDescent="0.35">
      <c r="B2482" s="116"/>
      <c r="C2482" s="117"/>
      <c r="D2482" s="118"/>
      <c r="E2482" s="120"/>
      <c r="F2482" s="56"/>
      <c r="G2482" s="32"/>
      <c r="H2482" s="32"/>
      <c r="I2482" s="32"/>
      <c r="J2482" s="32"/>
      <c r="K2482" s="32"/>
      <c r="L2482" s="32"/>
      <c r="M2482" s="32"/>
      <c r="N2482" s="32"/>
      <c r="O2482" s="32"/>
      <c r="P2482" s="32"/>
      <c r="Q2482" s="32"/>
      <c r="R2482" s="32"/>
      <c r="S2482" s="25" t="str">
        <f>IF(COUNTA(B2482:R2482)=0,"",IF(AND(COUNTA(B2482)&gt;0, COUNTA(C2482)&gt;0, COUNTA(D2482)&gt;0, COUNTA(E2482)&gt;0, COUNTIF('OMS Drop Downs'!$C$2:$C$3,'OMS Response Form (ORF)'!F2482),COUNTIF('OMS Drop Downs'!$D$2:$D$5,'OMS Response Form (ORF)'!G2482),COUNTIF('OMS Drop Downs'!$A$2:$A$5,'OMS Response Form (ORF)'!H2482),COUNTIF('OMS Drop Downs'!$B$2:$B$4,'OMS Response Form (ORF)'!I2482),COUNTIF('OMS Drop Downs'!$A$2:$A$5,'OMS Response Form (ORF)'!J2482),COUNTIF('OMS Drop Downs'!$E$2:$E$7,'OMS Response Form (ORF)'!K2482),COUNTIF('OMS Drop Downs'!$B$2:$B$4,'OMS Response Form (ORF)'!L2482),COUNTIF('OMS Drop Downs'!$B$2:$B$4,'OMS Response Form (ORF)'!M2482),COUNTIF('OMS Drop Downs'!$B$2:$B$4,'OMS Response Form (ORF)'!N2482),COUNTIF('OMS Drop Downs'!$B$2:$B$4,'OMS Response Form (ORF)'!O2482), COUNTIF('OMS Drop Downs'!$B$2:$B$4,'OMS Response Form (ORF)'!P2482),COUNTIF('OMS Drop Downs'!$B$2:$B$4,'OMS Response Form (ORF)'!Q2482),COUNTIF('OMS Drop Downs'!$B$2:$B$4,'OMS Response Form (ORF)'!R2482)),"Complete","Incomplete"))</f>
        <v/>
      </c>
      <c r="T2482" s="26" t="str">
        <f>IF(S2482="Complete",IF(AND(NOT(ISNA(VLOOKUP(CONCATENATE(F2482,G2482,H2482,I2482,J2482,K2482),'OMS Drop Downs'!G:G,1,FALSE))),IF(AND(G2482&lt;&gt;"C3",K2482&lt;&gt;"O5"),IF(SUM(COUNTIF(L2482:R2482,"Y"),COUNTIF(L2482:R2482,"N"))=0,"V","I"),IF(COUNTIF(L2482:R2482,"Y"),"V","I"))="V"),"Valid","Invalid")," ")</f>
        <v xml:space="preserve"> </v>
      </c>
      <c r="U2482"/>
    </row>
    <row r="2483" spans="2:21" x14ac:dyDescent="0.35">
      <c r="B2483" s="116"/>
      <c r="C2483" s="117"/>
      <c r="D2483" s="118"/>
      <c r="E2483" s="120"/>
      <c r="F2483" s="56"/>
      <c r="G2483" s="32"/>
      <c r="H2483" s="32"/>
      <c r="I2483" s="32"/>
      <c r="J2483" s="32"/>
      <c r="K2483" s="32"/>
      <c r="L2483" s="32"/>
      <c r="M2483" s="32"/>
      <c r="N2483" s="32"/>
      <c r="O2483" s="32"/>
      <c r="P2483" s="32"/>
      <c r="Q2483" s="32"/>
      <c r="R2483" s="32"/>
      <c r="S2483" s="25" t="str">
        <f>IF(COUNTA(B2483:R2483)=0,"",IF(AND(COUNTA(B2483)&gt;0, COUNTA(C2483)&gt;0, COUNTA(D2483)&gt;0, COUNTA(E2483)&gt;0, COUNTIF('OMS Drop Downs'!$C$2:$C$3,'OMS Response Form (ORF)'!F2483),COUNTIF('OMS Drop Downs'!$D$2:$D$5,'OMS Response Form (ORF)'!G2483),COUNTIF('OMS Drop Downs'!$A$2:$A$5,'OMS Response Form (ORF)'!H2483),COUNTIF('OMS Drop Downs'!$B$2:$B$4,'OMS Response Form (ORF)'!I2483),COUNTIF('OMS Drop Downs'!$A$2:$A$5,'OMS Response Form (ORF)'!J2483),COUNTIF('OMS Drop Downs'!$E$2:$E$7,'OMS Response Form (ORF)'!K2483),COUNTIF('OMS Drop Downs'!$B$2:$B$4,'OMS Response Form (ORF)'!L2483),COUNTIF('OMS Drop Downs'!$B$2:$B$4,'OMS Response Form (ORF)'!M2483),COUNTIF('OMS Drop Downs'!$B$2:$B$4,'OMS Response Form (ORF)'!N2483),COUNTIF('OMS Drop Downs'!$B$2:$B$4,'OMS Response Form (ORF)'!O2483), COUNTIF('OMS Drop Downs'!$B$2:$B$4,'OMS Response Form (ORF)'!P2483),COUNTIF('OMS Drop Downs'!$B$2:$B$4,'OMS Response Form (ORF)'!Q2483),COUNTIF('OMS Drop Downs'!$B$2:$B$4,'OMS Response Form (ORF)'!R2483)),"Complete","Incomplete"))</f>
        <v/>
      </c>
      <c r="T2483" s="26" t="str">
        <f>IF(S2483="Complete",IF(AND(NOT(ISNA(VLOOKUP(CONCATENATE(F2483,G2483,H2483,I2483,J2483,K2483),'OMS Drop Downs'!G:G,1,FALSE))),IF(AND(G2483&lt;&gt;"C3",K2483&lt;&gt;"O5"),IF(SUM(COUNTIF(L2483:R2483,"Y"),COUNTIF(L2483:R2483,"N"))=0,"V","I"),IF(COUNTIF(L2483:R2483,"Y"),"V","I"))="V"),"Valid","Invalid")," ")</f>
        <v xml:space="preserve"> </v>
      </c>
      <c r="U2483"/>
    </row>
    <row r="2484" spans="2:21" x14ac:dyDescent="0.35">
      <c r="B2484" s="116"/>
      <c r="C2484" s="117"/>
      <c r="D2484" s="118"/>
      <c r="E2484" s="120"/>
      <c r="F2484" s="56"/>
      <c r="G2484" s="32"/>
      <c r="H2484" s="32"/>
      <c r="I2484" s="32"/>
      <c r="J2484" s="32"/>
      <c r="K2484" s="32"/>
      <c r="L2484" s="32"/>
      <c r="M2484" s="32"/>
      <c r="N2484" s="32"/>
      <c r="O2484" s="32"/>
      <c r="P2484" s="32"/>
      <c r="Q2484" s="32"/>
      <c r="R2484" s="32"/>
      <c r="S2484" s="25" t="str">
        <f>IF(COUNTA(B2484:R2484)=0,"",IF(AND(COUNTA(B2484)&gt;0, COUNTA(C2484)&gt;0, COUNTA(D2484)&gt;0, COUNTA(E2484)&gt;0, COUNTIF('OMS Drop Downs'!$C$2:$C$3,'OMS Response Form (ORF)'!F2484),COUNTIF('OMS Drop Downs'!$D$2:$D$5,'OMS Response Form (ORF)'!G2484),COUNTIF('OMS Drop Downs'!$A$2:$A$5,'OMS Response Form (ORF)'!H2484),COUNTIF('OMS Drop Downs'!$B$2:$B$4,'OMS Response Form (ORF)'!I2484),COUNTIF('OMS Drop Downs'!$A$2:$A$5,'OMS Response Form (ORF)'!J2484),COUNTIF('OMS Drop Downs'!$E$2:$E$7,'OMS Response Form (ORF)'!K2484),COUNTIF('OMS Drop Downs'!$B$2:$B$4,'OMS Response Form (ORF)'!L2484),COUNTIF('OMS Drop Downs'!$B$2:$B$4,'OMS Response Form (ORF)'!M2484),COUNTIF('OMS Drop Downs'!$B$2:$B$4,'OMS Response Form (ORF)'!N2484),COUNTIF('OMS Drop Downs'!$B$2:$B$4,'OMS Response Form (ORF)'!O2484), COUNTIF('OMS Drop Downs'!$B$2:$B$4,'OMS Response Form (ORF)'!P2484),COUNTIF('OMS Drop Downs'!$B$2:$B$4,'OMS Response Form (ORF)'!Q2484),COUNTIF('OMS Drop Downs'!$B$2:$B$4,'OMS Response Form (ORF)'!R2484)),"Complete","Incomplete"))</f>
        <v/>
      </c>
      <c r="T2484" s="26" t="str">
        <f>IF(S2484="Complete",IF(AND(NOT(ISNA(VLOOKUP(CONCATENATE(F2484,G2484,H2484,I2484,J2484,K2484),'OMS Drop Downs'!G:G,1,FALSE))),IF(AND(G2484&lt;&gt;"C3",K2484&lt;&gt;"O5"),IF(SUM(COUNTIF(L2484:R2484,"Y"),COUNTIF(L2484:R2484,"N"))=0,"V","I"),IF(COUNTIF(L2484:R2484,"Y"),"V","I"))="V"),"Valid","Invalid")," ")</f>
        <v xml:space="preserve"> </v>
      </c>
      <c r="U2484"/>
    </row>
    <row r="2485" spans="2:21" x14ac:dyDescent="0.35">
      <c r="B2485" s="116"/>
      <c r="C2485" s="117"/>
      <c r="D2485" s="118"/>
      <c r="E2485" s="120"/>
      <c r="F2485" s="56"/>
      <c r="G2485" s="32"/>
      <c r="H2485" s="32"/>
      <c r="I2485" s="32"/>
      <c r="J2485" s="32"/>
      <c r="K2485" s="32"/>
      <c r="L2485" s="32"/>
      <c r="M2485" s="32"/>
      <c r="N2485" s="32"/>
      <c r="O2485" s="32"/>
      <c r="P2485" s="32"/>
      <c r="Q2485" s="32"/>
      <c r="R2485" s="32"/>
      <c r="S2485" s="25" t="str">
        <f>IF(COUNTA(B2485:R2485)=0,"",IF(AND(COUNTA(B2485)&gt;0, COUNTA(C2485)&gt;0, COUNTA(D2485)&gt;0, COUNTA(E2485)&gt;0, COUNTIF('OMS Drop Downs'!$C$2:$C$3,'OMS Response Form (ORF)'!F2485),COUNTIF('OMS Drop Downs'!$D$2:$D$5,'OMS Response Form (ORF)'!G2485),COUNTIF('OMS Drop Downs'!$A$2:$A$5,'OMS Response Form (ORF)'!H2485),COUNTIF('OMS Drop Downs'!$B$2:$B$4,'OMS Response Form (ORF)'!I2485),COUNTIF('OMS Drop Downs'!$A$2:$A$5,'OMS Response Form (ORF)'!J2485),COUNTIF('OMS Drop Downs'!$E$2:$E$7,'OMS Response Form (ORF)'!K2485),COUNTIF('OMS Drop Downs'!$B$2:$B$4,'OMS Response Form (ORF)'!L2485),COUNTIF('OMS Drop Downs'!$B$2:$B$4,'OMS Response Form (ORF)'!M2485),COUNTIF('OMS Drop Downs'!$B$2:$B$4,'OMS Response Form (ORF)'!N2485),COUNTIF('OMS Drop Downs'!$B$2:$B$4,'OMS Response Form (ORF)'!O2485), COUNTIF('OMS Drop Downs'!$B$2:$B$4,'OMS Response Form (ORF)'!P2485),COUNTIF('OMS Drop Downs'!$B$2:$B$4,'OMS Response Form (ORF)'!Q2485),COUNTIF('OMS Drop Downs'!$B$2:$B$4,'OMS Response Form (ORF)'!R2485)),"Complete","Incomplete"))</f>
        <v/>
      </c>
      <c r="T2485" s="26" t="str">
        <f>IF(S2485="Complete",IF(AND(NOT(ISNA(VLOOKUP(CONCATENATE(F2485,G2485,H2485,I2485,J2485,K2485),'OMS Drop Downs'!G:G,1,FALSE))),IF(AND(G2485&lt;&gt;"C3",K2485&lt;&gt;"O5"),IF(SUM(COUNTIF(L2485:R2485,"Y"),COUNTIF(L2485:R2485,"N"))=0,"V","I"),IF(COUNTIF(L2485:R2485,"Y"),"V","I"))="V"),"Valid","Invalid")," ")</f>
        <v xml:space="preserve"> </v>
      </c>
      <c r="U2485"/>
    </row>
    <row r="2486" spans="2:21" x14ac:dyDescent="0.35">
      <c r="B2486" s="116"/>
      <c r="C2486" s="117"/>
      <c r="D2486" s="118"/>
      <c r="E2486" s="120"/>
      <c r="F2486" s="56"/>
      <c r="G2486" s="32"/>
      <c r="H2486" s="32"/>
      <c r="I2486" s="32"/>
      <c r="J2486" s="32"/>
      <c r="K2486" s="32"/>
      <c r="L2486" s="32"/>
      <c r="M2486" s="32"/>
      <c r="N2486" s="32"/>
      <c r="O2486" s="32"/>
      <c r="P2486" s="32"/>
      <c r="Q2486" s="32"/>
      <c r="R2486" s="32"/>
      <c r="S2486" s="25" t="str">
        <f>IF(COUNTA(B2486:R2486)=0,"",IF(AND(COUNTA(B2486)&gt;0, COUNTA(C2486)&gt;0, COUNTA(D2486)&gt;0, COUNTA(E2486)&gt;0, COUNTIF('OMS Drop Downs'!$C$2:$C$3,'OMS Response Form (ORF)'!F2486),COUNTIF('OMS Drop Downs'!$D$2:$D$5,'OMS Response Form (ORF)'!G2486),COUNTIF('OMS Drop Downs'!$A$2:$A$5,'OMS Response Form (ORF)'!H2486),COUNTIF('OMS Drop Downs'!$B$2:$B$4,'OMS Response Form (ORF)'!I2486),COUNTIF('OMS Drop Downs'!$A$2:$A$5,'OMS Response Form (ORF)'!J2486),COUNTIF('OMS Drop Downs'!$E$2:$E$7,'OMS Response Form (ORF)'!K2486),COUNTIF('OMS Drop Downs'!$B$2:$B$4,'OMS Response Form (ORF)'!L2486),COUNTIF('OMS Drop Downs'!$B$2:$B$4,'OMS Response Form (ORF)'!M2486),COUNTIF('OMS Drop Downs'!$B$2:$B$4,'OMS Response Form (ORF)'!N2486),COUNTIF('OMS Drop Downs'!$B$2:$B$4,'OMS Response Form (ORF)'!O2486), COUNTIF('OMS Drop Downs'!$B$2:$B$4,'OMS Response Form (ORF)'!P2486),COUNTIF('OMS Drop Downs'!$B$2:$B$4,'OMS Response Form (ORF)'!Q2486),COUNTIF('OMS Drop Downs'!$B$2:$B$4,'OMS Response Form (ORF)'!R2486)),"Complete","Incomplete"))</f>
        <v/>
      </c>
      <c r="T2486" s="26" t="str">
        <f>IF(S2486="Complete",IF(AND(NOT(ISNA(VLOOKUP(CONCATENATE(F2486,G2486,H2486,I2486,J2486,K2486),'OMS Drop Downs'!G:G,1,FALSE))),IF(AND(G2486&lt;&gt;"C3",K2486&lt;&gt;"O5"),IF(SUM(COUNTIF(L2486:R2486,"Y"),COUNTIF(L2486:R2486,"N"))=0,"V","I"),IF(COUNTIF(L2486:R2486,"Y"),"V","I"))="V"),"Valid","Invalid")," ")</f>
        <v xml:space="preserve"> </v>
      </c>
      <c r="U2486"/>
    </row>
    <row r="2487" spans="2:21" x14ac:dyDescent="0.35">
      <c r="B2487" s="116"/>
      <c r="C2487" s="117"/>
      <c r="D2487" s="118"/>
      <c r="E2487" s="120"/>
      <c r="F2487" s="56"/>
      <c r="G2487" s="32"/>
      <c r="H2487" s="32"/>
      <c r="I2487" s="32"/>
      <c r="J2487" s="32"/>
      <c r="K2487" s="32"/>
      <c r="L2487" s="32"/>
      <c r="M2487" s="32"/>
      <c r="N2487" s="32"/>
      <c r="O2487" s="32"/>
      <c r="P2487" s="32"/>
      <c r="Q2487" s="32"/>
      <c r="R2487" s="32"/>
      <c r="S2487" s="25" t="str">
        <f>IF(COUNTA(B2487:R2487)=0,"",IF(AND(COUNTA(B2487)&gt;0, COUNTA(C2487)&gt;0, COUNTA(D2487)&gt;0, COUNTA(E2487)&gt;0, COUNTIF('OMS Drop Downs'!$C$2:$C$3,'OMS Response Form (ORF)'!F2487),COUNTIF('OMS Drop Downs'!$D$2:$D$5,'OMS Response Form (ORF)'!G2487),COUNTIF('OMS Drop Downs'!$A$2:$A$5,'OMS Response Form (ORF)'!H2487),COUNTIF('OMS Drop Downs'!$B$2:$B$4,'OMS Response Form (ORF)'!I2487),COUNTIF('OMS Drop Downs'!$A$2:$A$5,'OMS Response Form (ORF)'!J2487),COUNTIF('OMS Drop Downs'!$E$2:$E$7,'OMS Response Form (ORF)'!K2487),COUNTIF('OMS Drop Downs'!$B$2:$B$4,'OMS Response Form (ORF)'!L2487),COUNTIF('OMS Drop Downs'!$B$2:$B$4,'OMS Response Form (ORF)'!M2487),COUNTIF('OMS Drop Downs'!$B$2:$B$4,'OMS Response Form (ORF)'!N2487),COUNTIF('OMS Drop Downs'!$B$2:$B$4,'OMS Response Form (ORF)'!O2487), COUNTIF('OMS Drop Downs'!$B$2:$B$4,'OMS Response Form (ORF)'!P2487),COUNTIF('OMS Drop Downs'!$B$2:$B$4,'OMS Response Form (ORF)'!Q2487),COUNTIF('OMS Drop Downs'!$B$2:$B$4,'OMS Response Form (ORF)'!R2487)),"Complete","Incomplete"))</f>
        <v/>
      </c>
      <c r="T2487" s="26" t="str">
        <f>IF(S2487="Complete",IF(AND(NOT(ISNA(VLOOKUP(CONCATENATE(F2487,G2487,H2487,I2487,J2487,K2487),'OMS Drop Downs'!G:G,1,FALSE))),IF(AND(G2487&lt;&gt;"C3",K2487&lt;&gt;"O5"),IF(SUM(COUNTIF(L2487:R2487,"Y"),COUNTIF(L2487:R2487,"N"))=0,"V","I"),IF(COUNTIF(L2487:R2487,"Y"),"V","I"))="V"),"Valid","Invalid")," ")</f>
        <v xml:space="preserve"> </v>
      </c>
      <c r="U2487"/>
    </row>
    <row r="2488" spans="2:21" x14ac:dyDescent="0.35">
      <c r="B2488" s="116"/>
      <c r="C2488" s="117"/>
      <c r="D2488" s="118"/>
      <c r="E2488" s="120"/>
      <c r="F2488" s="56"/>
      <c r="G2488" s="32"/>
      <c r="H2488" s="32"/>
      <c r="I2488" s="32"/>
      <c r="J2488" s="32"/>
      <c r="K2488" s="32"/>
      <c r="L2488" s="32"/>
      <c r="M2488" s="32"/>
      <c r="N2488" s="32"/>
      <c r="O2488" s="32"/>
      <c r="P2488" s="32"/>
      <c r="Q2488" s="32"/>
      <c r="R2488" s="32"/>
      <c r="S2488" s="25" t="str">
        <f>IF(COUNTA(B2488:R2488)=0,"",IF(AND(COUNTA(B2488)&gt;0, COUNTA(C2488)&gt;0, COUNTA(D2488)&gt;0, COUNTA(E2488)&gt;0, COUNTIF('OMS Drop Downs'!$C$2:$C$3,'OMS Response Form (ORF)'!F2488),COUNTIF('OMS Drop Downs'!$D$2:$D$5,'OMS Response Form (ORF)'!G2488),COUNTIF('OMS Drop Downs'!$A$2:$A$5,'OMS Response Form (ORF)'!H2488),COUNTIF('OMS Drop Downs'!$B$2:$B$4,'OMS Response Form (ORF)'!I2488),COUNTIF('OMS Drop Downs'!$A$2:$A$5,'OMS Response Form (ORF)'!J2488),COUNTIF('OMS Drop Downs'!$E$2:$E$7,'OMS Response Form (ORF)'!K2488),COUNTIF('OMS Drop Downs'!$B$2:$B$4,'OMS Response Form (ORF)'!L2488),COUNTIF('OMS Drop Downs'!$B$2:$B$4,'OMS Response Form (ORF)'!M2488),COUNTIF('OMS Drop Downs'!$B$2:$B$4,'OMS Response Form (ORF)'!N2488),COUNTIF('OMS Drop Downs'!$B$2:$B$4,'OMS Response Form (ORF)'!O2488), COUNTIF('OMS Drop Downs'!$B$2:$B$4,'OMS Response Form (ORF)'!P2488),COUNTIF('OMS Drop Downs'!$B$2:$B$4,'OMS Response Form (ORF)'!Q2488),COUNTIF('OMS Drop Downs'!$B$2:$B$4,'OMS Response Form (ORF)'!R2488)),"Complete","Incomplete"))</f>
        <v/>
      </c>
      <c r="T2488" s="26" t="str">
        <f>IF(S2488="Complete",IF(AND(NOT(ISNA(VLOOKUP(CONCATENATE(F2488,G2488,H2488,I2488,J2488,K2488),'OMS Drop Downs'!G:G,1,FALSE))),IF(AND(G2488&lt;&gt;"C3",K2488&lt;&gt;"O5"),IF(SUM(COUNTIF(L2488:R2488,"Y"),COUNTIF(L2488:R2488,"N"))=0,"V","I"),IF(COUNTIF(L2488:R2488,"Y"),"V","I"))="V"),"Valid","Invalid")," ")</f>
        <v xml:space="preserve"> </v>
      </c>
      <c r="U2488"/>
    </row>
    <row r="2489" spans="2:21" x14ac:dyDescent="0.35">
      <c r="B2489" s="116"/>
      <c r="C2489" s="117"/>
      <c r="D2489" s="118"/>
      <c r="E2489" s="120"/>
      <c r="F2489" s="56"/>
      <c r="G2489" s="32"/>
      <c r="H2489" s="32"/>
      <c r="I2489" s="32"/>
      <c r="J2489" s="32"/>
      <c r="K2489" s="32"/>
      <c r="L2489" s="32"/>
      <c r="M2489" s="32"/>
      <c r="N2489" s="32"/>
      <c r="O2489" s="32"/>
      <c r="P2489" s="32"/>
      <c r="Q2489" s="32"/>
      <c r="R2489" s="32"/>
      <c r="S2489" s="25" t="str">
        <f>IF(COUNTA(B2489:R2489)=0,"",IF(AND(COUNTA(B2489)&gt;0, COUNTA(C2489)&gt;0, COUNTA(D2489)&gt;0, COUNTA(E2489)&gt;0, COUNTIF('OMS Drop Downs'!$C$2:$C$3,'OMS Response Form (ORF)'!F2489),COUNTIF('OMS Drop Downs'!$D$2:$D$5,'OMS Response Form (ORF)'!G2489),COUNTIF('OMS Drop Downs'!$A$2:$A$5,'OMS Response Form (ORF)'!H2489),COUNTIF('OMS Drop Downs'!$B$2:$B$4,'OMS Response Form (ORF)'!I2489),COUNTIF('OMS Drop Downs'!$A$2:$A$5,'OMS Response Form (ORF)'!J2489),COUNTIF('OMS Drop Downs'!$E$2:$E$7,'OMS Response Form (ORF)'!K2489),COUNTIF('OMS Drop Downs'!$B$2:$B$4,'OMS Response Form (ORF)'!L2489),COUNTIF('OMS Drop Downs'!$B$2:$B$4,'OMS Response Form (ORF)'!M2489),COUNTIF('OMS Drop Downs'!$B$2:$B$4,'OMS Response Form (ORF)'!N2489),COUNTIF('OMS Drop Downs'!$B$2:$B$4,'OMS Response Form (ORF)'!O2489), COUNTIF('OMS Drop Downs'!$B$2:$B$4,'OMS Response Form (ORF)'!P2489),COUNTIF('OMS Drop Downs'!$B$2:$B$4,'OMS Response Form (ORF)'!Q2489),COUNTIF('OMS Drop Downs'!$B$2:$B$4,'OMS Response Form (ORF)'!R2489)),"Complete","Incomplete"))</f>
        <v/>
      </c>
      <c r="T2489" s="26" t="str">
        <f>IF(S2489="Complete",IF(AND(NOT(ISNA(VLOOKUP(CONCATENATE(F2489,G2489,H2489,I2489,J2489,K2489),'OMS Drop Downs'!G:G,1,FALSE))),IF(AND(G2489&lt;&gt;"C3",K2489&lt;&gt;"O5"),IF(SUM(COUNTIF(L2489:R2489,"Y"),COUNTIF(L2489:R2489,"N"))=0,"V","I"),IF(COUNTIF(L2489:R2489,"Y"),"V","I"))="V"),"Valid","Invalid")," ")</f>
        <v xml:space="preserve"> </v>
      </c>
      <c r="U2489"/>
    </row>
    <row r="2490" spans="2:21" x14ac:dyDescent="0.35">
      <c r="B2490" s="116"/>
      <c r="C2490" s="117"/>
      <c r="D2490" s="118"/>
      <c r="E2490" s="120"/>
      <c r="F2490" s="56"/>
      <c r="G2490" s="32"/>
      <c r="H2490" s="32"/>
      <c r="I2490" s="32"/>
      <c r="J2490" s="32"/>
      <c r="K2490" s="32"/>
      <c r="L2490" s="32"/>
      <c r="M2490" s="32"/>
      <c r="N2490" s="32"/>
      <c r="O2490" s="32"/>
      <c r="P2490" s="32"/>
      <c r="Q2490" s="32"/>
      <c r="R2490" s="32"/>
      <c r="S2490" s="25" t="str">
        <f>IF(COUNTA(B2490:R2490)=0,"",IF(AND(COUNTA(B2490)&gt;0, COUNTA(C2490)&gt;0, COUNTA(D2490)&gt;0, COUNTA(E2490)&gt;0, COUNTIF('OMS Drop Downs'!$C$2:$C$3,'OMS Response Form (ORF)'!F2490),COUNTIF('OMS Drop Downs'!$D$2:$D$5,'OMS Response Form (ORF)'!G2490),COUNTIF('OMS Drop Downs'!$A$2:$A$5,'OMS Response Form (ORF)'!H2490),COUNTIF('OMS Drop Downs'!$B$2:$B$4,'OMS Response Form (ORF)'!I2490),COUNTIF('OMS Drop Downs'!$A$2:$A$5,'OMS Response Form (ORF)'!J2490),COUNTIF('OMS Drop Downs'!$E$2:$E$7,'OMS Response Form (ORF)'!K2490),COUNTIF('OMS Drop Downs'!$B$2:$B$4,'OMS Response Form (ORF)'!L2490),COUNTIF('OMS Drop Downs'!$B$2:$B$4,'OMS Response Form (ORF)'!M2490),COUNTIF('OMS Drop Downs'!$B$2:$B$4,'OMS Response Form (ORF)'!N2490),COUNTIF('OMS Drop Downs'!$B$2:$B$4,'OMS Response Form (ORF)'!O2490), COUNTIF('OMS Drop Downs'!$B$2:$B$4,'OMS Response Form (ORF)'!P2490),COUNTIF('OMS Drop Downs'!$B$2:$B$4,'OMS Response Form (ORF)'!Q2490),COUNTIF('OMS Drop Downs'!$B$2:$B$4,'OMS Response Form (ORF)'!R2490)),"Complete","Incomplete"))</f>
        <v/>
      </c>
      <c r="T2490" s="26" t="str">
        <f>IF(S2490="Complete",IF(AND(NOT(ISNA(VLOOKUP(CONCATENATE(F2490,G2490,H2490,I2490,J2490,K2490),'OMS Drop Downs'!G:G,1,FALSE))),IF(AND(G2490&lt;&gt;"C3",K2490&lt;&gt;"O5"),IF(SUM(COUNTIF(L2490:R2490,"Y"),COUNTIF(L2490:R2490,"N"))=0,"V","I"),IF(COUNTIF(L2490:R2490,"Y"),"V","I"))="V"),"Valid","Invalid")," ")</f>
        <v xml:space="preserve"> </v>
      </c>
      <c r="U2490"/>
    </row>
    <row r="2491" spans="2:21" x14ac:dyDescent="0.35">
      <c r="B2491" s="116"/>
      <c r="C2491" s="117"/>
      <c r="D2491" s="118"/>
      <c r="E2491" s="120"/>
      <c r="F2491" s="56"/>
      <c r="G2491" s="32"/>
      <c r="H2491" s="32"/>
      <c r="I2491" s="32"/>
      <c r="J2491" s="32"/>
      <c r="K2491" s="32"/>
      <c r="L2491" s="32"/>
      <c r="M2491" s="32"/>
      <c r="N2491" s="32"/>
      <c r="O2491" s="32"/>
      <c r="P2491" s="32"/>
      <c r="Q2491" s="32"/>
      <c r="R2491" s="32"/>
      <c r="S2491" s="25" t="str">
        <f>IF(COUNTA(B2491:R2491)=0,"",IF(AND(COUNTA(B2491)&gt;0, COUNTA(C2491)&gt;0, COUNTA(D2491)&gt;0, COUNTA(E2491)&gt;0, COUNTIF('OMS Drop Downs'!$C$2:$C$3,'OMS Response Form (ORF)'!F2491),COUNTIF('OMS Drop Downs'!$D$2:$D$5,'OMS Response Form (ORF)'!G2491),COUNTIF('OMS Drop Downs'!$A$2:$A$5,'OMS Response Form (ORF)'!H2491),COUNTIF('OMS Drop Downs'!$B$2:$B$4,'OMS Response Form (ORF)'!I2491),COUNTIF('OMS Drop Downs'!$A$2:$A$5,'OMS Response Form (ORF)'!J2491),COUNTIF('OMS Drop Downs'!$E$2:$E$7,'OMS Response Form (ORF)'!K2491),COUNTIF('OMS Drop Downs'!$B$2:$B$4,'OMS Response Form (ORF)'!L2491),COUNTIF('OMS Drop Downs'!$B$2:$B$4,'OMS Response Form (ORF)'!M2491),COUNTIF('OMS Drop Downs'!$B$2:$B$4,'OMS Response Form (ORF)'!N2491),COUNTIF('OMS Drop Downs'!$B$2:$B$4,'OMS Response Form (ORF)'!O2491), COUNTIF('OMS Drop Downs'!$B$2:$B$4,'OMS Response Form (ORF)'!P2491),COUNTIF('OMS Drop Downs'!$B$2:$B$4,'OMS Response Form (ORF)'!Q2491),COUNTIF('OMS Drop Downs'!$B$2:$B$4,'OMS Response Form (ORF)'!R2491)),"Complete","Incomplete"))</f>
        <v/>
      </c>
      <c r="T2491" s="26" t="str">
        <f>IF(S2491="Complete",IF(AND(NOT(ISNA(VLOOKUP(CONCATENATE(F2491,G2491,H2491,I2491,J2491,K2491),'OMS Drop Downs'!G:G,1,FALSE))),IF(AND(G2491&lt;&gt;"C3",K2491&lt;&gt;"O5"),IF(SUM(COUNTIF(L2491:R2491,"Y"),COUNTIF(L2491:R2491,"N"))=0,"V","I"),IF(COUNTIF(L2491:R2491,"Y"),"V","I"))="V"),"Valid","Invalid")," ")</f>
        <v xml:space="preserve"> </v>
      </c>
      <c r="U2491"/>
    </row>
    <row r="2492" spans="2:21" x14ac:dyDescent="0.35">
      <c r="B2492" s="116"/>
      <c r="C2492" s="117"/>
      <c r="D2492" s="118"/>
      <c r="E2492" s="120"/>
      <c r="F2492" s="56"/>
      <c r="G2492" s="32"/>
      <c r="H2492" s="32"/>
      <c r="I2492" s="32"/>
      <c r="J2492" s="32"/>
      <c r="K2492" s="32"/>
      <c r="L2492" s="32"/>
      <c r="M2492" s="32"/>
      <c r="N2492" s="32"/>
      <c r="O2492" s="32"/>
      <c r="P2492" s="32"/>
      <c r="Q2492" s="32"/>
      <c r="R2492" s="32"/>
      <c r="S2492" s="25" t="str">
        <f>IF(COUNTA(B2492:R2492)=0,"",IF(AND(COUNTA(B2492)&gt;0, COUNTA(C2492)&gt;0, COUNTA(D2492)&gt;0, COUNTA(E2492)&gt;0, COUNTIF('OMS Drop Downs'!$C$2:$C$3,'OMS Response Form (ORF)'!F2492),COUNTIF('OMS Drop Downs'!$D$2:$D$5,'OMS Response Form (ORF)'!G2492),COUNTIF('OMS Drop Downs'!$A$2:$A$5,'OMS Response Form (ORF)'!H2492),COUNTIF('OMS Drop Downs'!$B$2:$B$4,'OMS Response Form (ORF)'!I2492),COUNTIF('OMS Drop Downs'!$A$2:$A$5,'OMS Response Form (ORF)'!J2492),COUNTIF('OMS Drop Downs'!$E$2:$E$7,'OMS Response Form (ORF)'!K2492),COUNTIF('OMS Drop Downs'!$B$2:$B$4,'OMS Response Form (ORF)'!L2492),COUNTIF('OMS Drop Downs'!$B$2:$B$4,'OMS Response Form (ORF)'!M2492),COUNTIF('OMS Drop Downs'!$B$2:$B$4,'OMS Response Form (ORF)'!N2492),COUNTIF('OMS Drop Downs'!$B$2:$B$4,'OMS Response Form (ORF)'!O2492), COUNTIF('OMS Drop Downs'!$B$2:$B$4,'OMS Response Form (ORF)'!P2492),COUNTIF('OMS Drop Downs'!$B$2:$B$4,'OMS Response Form (ORF)'!Q2492),COUNTIF('OMS Drop Downs'!$B$2:$B$4,'OMS Response Form (ORF)'!R2492)),"Complete","Incomplete"))</f>
        <v/>
      </c>
      <c r="T2492" s="26" t="str">
        <f>IF(S2492="Complete",IF(AND(NOT(ISNA(VLOOKUP(CONCATENATE(F2492,G2492,H2492,I2492,J2492,K2492),'OMS Drop Downs'!G:G,1,FALSE))),IF(AND(G2492&lt;&gt;"C3",K2492&lt;&gt;"O5"),IF(SUM(COUNTIF(L2492:R2492,"Y"),COUNTIF(L2492:R2492,"N"))=0,"V","I"),IF(COUNTIF(L2492:R2492,"Y"),"V","I"))="V"),"Valid","Invalid")," ")</f>
        <v xml:space="preserve"> </v>
      </c>
      <c r="U2492"/>
    </row>
    <row r="2493" spans="2:21" x14ac:dyDescent="0.35">
      <c r="B2493" s="116"/>
      <c r="C2493" s="117"/>
      <c r="D2493" s="118"/>
      <c r="E2493" s="120"/>
      <c r="F2493" s="56"/>
      <c r="G2493" s="32"/>
      <c r="H2493" s="32"/>
      <c r="I2493" s="32"/>
      <c r="J2493" s="32"/>
      <c r="K2493" s="32"/>
      <c r="L2493" s="32"/>
      <c r="M2493" s="32"/>
      <c r="N2493" s="32"/>
      <c r="O2493" s="32"/>
      <c r="P2493" s="32"/>
      <c r="Q2493" s="32"/>
      <c r="R2493" s="32"/>
      <c r="S2493" s="25" t="str">
        <f>IF(COUNTA(B2493:R2493)=0,"",IF(AND(COUNTA(B2493)&gt;0, COUNTA(C2493)&gt;0, COUNTA(D2493)&gt;0, COUNTA(E2493)&gt;0, COUNTIF('OMS Drop Downs'!$C$2:$C$3,'OMS Response Form (ORF)'!F2493),COUNTIF('OMS Drop Downs'!$D$2:$D$5,'OMS Response Form (ORF)'!G2493),COUNTIF('OMS Drop Downs'!$A$2:$A$5,'OMS Response Form (ORF)'!H2493),COUNTIF('OMS Drop Downs'!$B$2:$B$4,'OMS Response Form (ORF)'!I2493),COUNTIF('OMS Drop Downs'!$A$2:$A$5,'OMS Response Form (ORF)'!J2493),COUNTIF('OMS Drop Downs'!$E$2:$E$7,'OMS Response Form (ORF)'!K2493),COUNTIF('OMS Drop Downs'!$B$2:$B$4,'OMS Response Form (ORF)'!L2493),COUNTIF('OMS Drop Downs'!$B$2:$B$4,'OMS Response Form (ORF)'!M2493),COUNTIF('OMS Drop Downs'!$B$2:$B$4,'OMS Response Form (ORF)'!N2493),COUNTIF('OMS Drop Downs'!$B$2:$B$4,'OMS Response Form (ORF)'!O2493), COUNTIF('OMS Drop Downs'!$B$2:$B$4,'OMS Response Form (ORF)'!P2493),COUNTIF('OMS Drop Downs'!$B$2:$B$4,'OMS Response Form (ORF)'!Q2493),COUNTIF('OMS Drop Downs'!$B$2:$B$4,'OMS Response Form (ORF)'!R2493)),"Complete","Incomplete"))</f>
        <v/>
      </c>
      <c r="T2493" s="26" t="str">
        <f>IF(S2493="Complete",IF(AND(NOT(ISNA(VLOOKUP(CONCATENATE(F2493,G2493,H2493,I2493,J2493,K2493),'OMS Drop Downs'!G:G,1,FALSE))),IF(AND(G2493&lt;&gt;"C3",K2493&lt;&gt;"O5"),IF(SUM(COUNTIF(L2493:R2493,"Y"),COUNTIF(L2493:R2493,"N"))=0,"V","I"),IF(COUNTIF(L2493:R2493,"Y"),"V","I"))="V"),"Valid","Invalid")," ")</f>
        <v xml:space="preserve"> </v>
      </c>
      <c r="U2493"/>
    </row>
    <row r="2494" spans="2:21" x14ac:dyDescent="0.35">
      <c r="B2494" s="116"/>
      <c r="C2494" s="117"/>
      <c r="D2494" s="118"/>
      <c r="E2494" s="120"/>
      <c r="F2494" s="56"/>
      <c r="G2494" s="32"/>
      <c r="H2494" s="32"/>
      <c r="I2494" s="32"/>
      <c r="J2494" s="32"/>
      <c r="K2494" s="32"/>
      <c r="L2494" s="32"/>
      <c r="M2494" s="32"/>
      <c r="N2494" s="32"/>
      <c r="O2494" s="32"/>
      <c r="P2494" s="32"/>
      <c r="Q2494" s="32"/>
      <c r="R2494" s="32"/>
      <c r="S2494" s="25" t="str">
        <f>IF(COUNTA(B2494:R2494)=0,"",IF(AND(COUNTA(B2494)&gt;0, COUNTA(C2494)&gt;0, COUNTA(D2494)&gt;0, COUNTA(E2494)&gt;0, COUNTIF('OMS Drop Downs'!$C$2:$C$3,'OMS Response Form (ORF)'!F2494),COUNTIF('OMS Drop Downs'!$D$2:$D$5,'OMS Response Form (ORF)'!G2494),COUNTIF('OMS Drop Downs'!$A$2:$A$5,'OMS Response Form (ORF)'!H2494),COUNTIF('OMS Drop Downs'!$B$2:$B$4,'OMS Response Form (ORF)'!I2494),COUNTIF('OMS Drop Downs'!$A$2:$A$5,'OMS Response Form (ORF)'!J2494),COUNTIF('OMS Drop Downs'!$E$2:$E$7,'OMS Response Form (ORF)'!K2494),COUNTIF('OMS Drop Downs'!$B$2:$B$4,'OMS Response Form (ORF)'!L2494),COUNTIF('OMS Drop Downs'!$B$2:$B$4,'OMS Response Form (ORF)'!M2494),COUNTIF('OMS Drop Downs'!$B$2:$B$4,'OMS Response Form (ORF)'!N2494),COUNTIF('OMS Drop Downs'!$B$2:$B$4,'OMS Response Form (ORF)'!O2494), COUNTIF('OMS Drop Downs'!$B$2:$B$4,'OMS Response Form (ORF)'!P2494),COUNTIF('OMS Drop Downs'!$B$2:$B$4,'OMS Response Form (ORF)'!Q2494),COUNTIF('OMS Drop Downs'!$B$2:$B$4,'OMS Response Form (ORF)'!R2494)),"Complete","Incomplete"))</f>
        <v/>
      </c>
      <c r="T2494" s="26" t="str">
        <f>IF(S2494="Complete",IF(AND(NOT(ISNA(VLOOKUP(CONCATENATE(F2494,G2494,H2494,I2494,J2494,K2494),'OMS Drop Downs'!G:G,1,FALSE))),IF(AND(G2494&lt;&gt;"C3",K2494&lt;&gt;"O5"),IF(SUM(COUNTIF(L2494:R2494,"Y"),COUNTIF(L2494:R2494,"N"))=0,"V","I"),IF(COUNTIF(L2494:R2494,"Y"),"V","I"))="V"),"Valid","Invalid")," ")</f>
        <v xml:space="preserve"> </v>
      </c>
      <c r="U2494"/>
    </row>
    <row r="2495" spans="2:21" x14ac:dyDescent="0.35">
      <c r="B2495" s="116"/>
      <c r="C2495" s="117"/>
      <c r="D2495" s="118"/>
      <c r="E2495" s="120"/>
      <c r="F2495" s="56"/>
      <c r="G2495" s="32"/>
      <c r="H2495" s="32"/>
      <c r="I2495" s="32"/>
      <c r="J2495" s="32"/>
      <c r="K2495" s="32"/>
      <c r="L2495" s="32"/>
      <c r="M2495" s="32"/>
      <c r="N2495" s="32"/>
      <c r="O2495" s="32"/>
      <c r="P2495" s="32"/>
      <c r="Q2495" s="32"/>
      <c r="R2495" s="32"/>
      <c r="S2495" s="25" t="str">
        <f>IF(COUNTA(B2495:R2495)=0,"",IF(AND(COUNTA(B2495)&gt;0, COUNTA(C2495)&gt;0, COUNTA(D2495)&gt;0, COUNTA(E2495)&gt;0, COUNTIF('OMS Drop Downs'!$C$2:$C$3,'OMS Response Form (ORF)'!F2495),COUNTIF('OMS Drop Downs'!$D$2:$D$5,'OMS Response Form (ORF)'!G2495),COUNTIF('OMS Drop Downs'!$A$2:$A$5,'OMS Response Form (ORF)'!H2495),COUNTIF('OMS Drop Downs'!$B$2:$B$4,'OMS Response Form (ORF)'!I2495),COUNTIF('OMS Drop Downs'!$A$2:$A$5,'OMS Response Form (ORF)'!J2495),COUNTIF('OMS Drop Downs'!$E$2:$E$7,'OMS Response Form (ORF)'!K2495),COUNTIF('OMS Drop Downs'!$B$2:$B$4,'OMS Response Form (ORF)'!L2495),COUNTIF('OMS Drop Downs'!$B$2:$B$4,'OMS Response Form (ORF)'!M2495),COUNTIF('OMS Drop Downs'!$B$2:$B$4,'OMS Response Form (ORF)'!N2495),COUNTIF('OMS Drop Downs'!$B$2:$B$4,'OMS Response Form (ORF)'!O2495), COUNTIF('OMS Drop Downs'!$B$2:$B$4,'OMS Response Form (ORF)'!P2495),COUNTIF('OMS Drop Downs'!$B$2:$B$4,'OMS Response Form (ORF)'!Q2495),COUNTIF('OMS Drop Downs'!$B$2:$B$4,'OMS Response Form (ORF)'!R2495)),"Complete","Incomplete"))</f>
        <v/>
      </c>
      <c r="T2495" s="26" t="str">
        <f>IF(S2495="Complete",IF(AND(NOT(ISNA(VLOOKUP(CONCATENATE(F2495,G2495,H2495,I2495,J2495,K2495),'OMS Drop Downs'!G:G,1,FALSE))),IF(AND(G2495&lt;&gt;"C3",K2495&lt;&gt;"O5"),IF(SUM(COUNTIF(L2495:R2495,"Y"),COUNTIF(L2495:R2495,"N"))=0,"V","I"),IF(COUNTIF(L2495:R2495,"Y"),"V","I"))="V"),"Valid","Invalid")," ")</f>
        <v xml:space="preserve"> </v>
      </c>
      <c r="U2495"/>
    </row>
    <row r="2496" spans="2:21" x14ac:dyDescent="0.35">
      <c r="B2496" s="116"/>
      <c r="C2496" s="117"/>
      <c r="D2496" s="118"/>
      <c r="E2496" s="120"/>
      <c r="F2496" s="56"/>
      <c r="G2496" s="32"/>
      <c r="H2496" s="32"/>
      <c r="I2496" s="32"/>
      <c r="J2496" s="32"/>
      <c r="K2496" s="32"/>
      <c r="L2496" s="32"/>
      <c r="M2496" s="32"/>
      <c r="N2496" s="32"/>
      <c r="O2496" s="32"/>
      <c r="P2496" s="32"/>
      <c r="Q2496" s="32"/>
      <c r="R2496" s="32"/>
      <c r="S2496" s="25" t="str">
        <f>IF(COUNTA(B2496:R2496)=0,"",IF(AND(COUNTA(B2496)&gt;0, COUNTA(C2496)&gt;0, COUNTA(D2496)&gt;0, COUNTA(E2496)&gt;0, COUNTIF('OMS Drop Downs'!$C$2:$C$3,'OMS Response Form (ORF)'!F2496),COUNTIF('OMS Drop Downs'!$D$2:$D$5,'OMS Response Form (ORF)'!G2496),COUNTIF('OMS Drop Downs'!$A$2:$A$5,'OMS Response Form (ORF)'!H2496),COUNTIF('OMS Drop Downs'!$B$2:$B$4,'OMS Response Form (ORF)'!I2496),COUNTIF('OMS Drop Downs'!$A$2:$A$5,'OMS Response Form (ORF)'!J2496),COUNTIF('OMS Drop Downs'!$E$2:$E$7,'OMS Response Form (ORF)'!K2496),COUNTIF('OMS Drop Downs'!$B$2:$B$4,'OMS Response Form (ORF)'!L2496),COUNTIF('OMS Drop Downs'!$B$2:$B$4,'OMS Response Form (ORF)'!M2496),COUNTIF('OMS Drop Downs'!$B$2:$B$4,'OMS Response Form (ORF)'!N2496),COUNTIF('OMS Drop Downs'!$B$2:$B$4,'OMS Response Form (ORF)'!O2496), COUNTIF('OMS Drop Downs'!$B$2:$B$4,'OMS Response Form (ORF)'!P2496),COUNTIF('OMS Drop Downs'!$B$2:$B$4,'OMS Response Form (ORF)'!Q2496),COUNTIF('OMS Drop Downs'!$B$2:$B$4,'OMS Response Form (ORF)'!R2496)),"Complete","Incomplete"))</f>
        <v/>
      </c>
      <c r="T2496" s="26" t="str">
        <f>IF(S2496="Complete",IF(AND(NOT(ISNA(VLOOKUP(CONCATENATE(F2496,G2496,H2496,I2496,J2496,K2496),'OMS Drop Downs'!G:G,1,FALSE))),IF(AND(G2496&lt;&gt;"C3",K2496&lt;&gt;"O5"),IF(SUM(COUNTIF(L2496:R2496,"Y"),COUNTIF(L2496:R2496,"N"))=0,"V","I"),IF(COUNTIF(L2496:R2496,"Y"),"V","I"))="V"),"Valid","Invalid")," ")</f>
        <v xml:space="preserve"> </v>
      </c>
      <c r="U2496"/>
    </row>
    <row r="2497" spans="2:21" x14ac:dyDescent="0.35">
      <c r="B2497" s="116"/>
      <c r="C2497" s="117"/>
      <c r="D2497" s="118"/>
      <c r="E2497" s="120"/>
      <c r="F2497" s="56"/>
      <c r="G2497" s="32"/>
      <c r="H2497" s="32"/>
      <c r="I2497" s="32"/>
      <c r="J2497" s="32"/>
      <c r="K2497" s="32"/>
      <c r="L2497" s="32"/>
      <c r="M2497" s="32"/>
      <c r="N2497" s="32"/>
      <c r="O2497" s="32"/>
      <c r="P2497" s="32"/>
      <c r="Q2497" s="32"/>
      <c r="R2497" s="32"/>
      <c r="S2497" s="25" t="str">
        <f>IF(COUNTA(B2497:R2497)=0,"",IF(AND(COUNTA(B2497)&gt;0, COUNTA(C2497)&gt;0, COUNTA(D2497)&gt;0, COUNTA(E2497)&gt;0, COUNTIF('OMS Drop Downs'!$C$2:$C$3,'OMS Response Form (ORF)'!F2497),COUNTIF('OMS Drop Downs'!$D$2:$D$5,'OMS Response Form (ORF)'!G2497),COUNTIF('OMS Drop Downs'!$A$2:$A$5,'OMS Response Form (ORF)'!H2497),COUNTIF('OMS Drop Downs'!$B$2:$B$4,'OMS Response Form (ORF)'!I2497),COUNTIF('OMS Drop Downs'!$A$2:$A$5,'OMS Response Form (ORF)'!J2497),COUNTIF('OMS Drop Downs'!$E$2:$E$7,'OMS Response Form (ORF)'!K2497),COUNTIF('OMS Drop Downs'!$B$2:$B$4,'OMS Response Form (ORF)'!L2497),COUNTIF('OMS Drop Downs'!$B$2:$B$4,'OMS Response Form (ORF)'!M2497),COUNTIF('OMS Drop Downs'!$B$2:$B$4,'OMS Response Form (ORF)'!N2497),COUNTIF('OMS Drop Downs'!$B$2:$B$4,'OMS Response Form (ORF)'!O2497), COUNTIF('OMS Drop Downs'!$B$2:$B$4,'OMS Response Form (ORF)'!P2497),COUNTIF('OMS Drop Downs'!$B$2:$B$4,'OMS Response Form (ORF)'!Q2497),COUNTIF('OMS Drop Downs'!$B$2:$B$4,'OMS Response Form (ORF)'!R2497)),"Complete","Incomplete"))</f>
        <v/>
      </c>
      <c r="T2497" s="26" t="str">
        <f>IF(S2497="Complete",IF(AND(NOT(ISNA(VLOOKUP(CONCATENATE(F2497,G2497,H2497,I2497,J2497,K2497),'OMS Drop Downs'!G:G,1,FALSE))),IF(AND(G2497&lt;&gt;"C3",K2497&lt;&gt;"O5"),IF(SUM(COUNTIF(L2497:R2497,"Y"),COUNTIF(L2497:R2497,"N"))=0,"V","I"),IF(COUNTIF(L2497:R2497,"Y"),"V","I"))="V"),"Valid","Invalid")," ")</f>
        <v xml:space="preserve"> </v>
      </c>
      <c r="U2497"/>
    </row>
    <row r="2498" spans="2:21" x14ac:dyDescent="0.35">
      <c r="B2498" s="116"/>
      <c r="C2498" s="117"/>
      <c r="D2498" s="118"/>
      <c r="E2498" s="120"/>
      <c r="F2498" s="56"/>
      <c r="G2498" s="32"/>
      <c r="H2498" s="32"/>
      <c r="I2498" s="32"/>
      <c r="J2498" s="32"/>
      <c r="K2498" s="32"/>
      <c r="L2498" s="32"/>
      <c r="M2498" s="32"/>
      <c r="N2498" s="32"/>
      <c r="O2498" s="32"/>
      <c r="P2498" s="32"/>
      <c r="Q2498" s="32"/>
      <c r="R2498" s="32"/>
      <c r="S2498" s="25" t="str">
        <f>IF(COUNTA(B2498:R2498)=0,"",IF(AND(COUNTA(B2498)&gt;0, COUNTA(C2498)&gt;0, COUNTA(D2498)&gt;0, COUNTA(E2498)&gt;0, COUNTIF('OMS Drop Downs'!$C$2:$C$3,'OMS Response Form (ORF)'!F2498),COUNTIF('OMS Drop Downs'!$D$2:$D$5,'OMS Response Form (ORF)'!G2498),COUNTIF('OMS Drop Downs'!$A$2:$A$5,'OMS Response Form (ORF)'!H2498),COUNTIF('OMS Drop Downs'!$B$2:$B$4,'OMS Response Form (ORF)'!I2498),COUNTIF('OMS Drop Downs'!$A$2:$A$5,'OMS Response Form (ORF)'!J2498),COUNTIF('OMS Drop Downs'!$E$2:$E$7,'OMS Response Form (ORF)'!K2498),COUNTIF('OMS Drop Downs'!$B$2:$B$4,'OMS Response Form (ORF)'!L2498),COUNTIF('OMS Drop Downs'!$B$2:$B$4,'OMS Response Form (ORF)'!M2498),COUNTIF('OMS Drop Downs'!$B$2:$B$4,'OMS Response Form (ORF)'!N2498),COUNTIF('OMS Drop Downs'!$B$2:$B$4,'OMS Response Form (ORF)'!O2498), COUNTIF('OMS Drop Downs'!$B$2:$B$4,'OMS Response Form (ORF)'!P2498),COUNTIF('OMS Drop Downs'!$B$2:$B$4,'OMS Response Form (ORF)'!Q2498),COUNTIF('OMS Drop Downs'!$B$2:$B$4,'OMS Response Form (ORF)'!R2498)),"Complete","Incomplete"))</f>
        <v/>
      </c>
      <c r="T2498" s="26" t="str">
        <f>IF(S2498="Complete",IF(AND(NOT(ISNA(VLOOKUP(CONCATENATE(F2498,G2498,H2498,I2498,J2498,K2498),'OMS Drop Downs'!G:G,1,FALSE))),IF(AND(G2498&lt;&gt;"C3",K2498&lt;&gt;"O5"),IF(SUM(COUNTIF(L2498:R2498,"Y"),COUNTIF(L2498:R2498,"N"))=0,"V","I"),IF(COUNTIF(L2498:R2498,"Y"),"V","I"))="V"),"Valid","Invalid")," ")</f>
        <v xml:space="preserve"> </v>
      </c>
      <c r="U2498"/>
    </row>
    <row r="2499" spans="2:21" x14ac:dyDescent="0.35">
      <c r="B2499" s="116"/>
      <c r="C2499" s="117"/>
      <c r="D2499" s="118"/>
      <c r="E2499" s="120"/>
      <c r="F2499" s="56"/>
      <c r="G2499" s="32"/>
      <c r="H2499" s="32"/>
      <c r="I2499" s="32"/>
      <c r="J2499" s="32"/>
      <c r="K2499" s="32"/>
      <c r="L2499" s="32"/>
      <c r="M2499" s="32"/>
      <c r="N2499" s="32"/>
      <c r="O2499" s="32"/>
      <c r="P2499" s="32"/>
      <c r="Q2499" s="32"/>
      <c r="R2499" s="32"/>
      <c r="S2499" s="25" t="str">
        <f>IF(COUNTA(B2499:R2499)=0,"",IF(AND(COUNTA(B2499)&gt;0, COUNTA(C2499)&gt;0, COUNTA(D2499)&gt;0, COUNTA(E2499)&gt;0, COUNTIF('OMS Drop Downs'!$C$2:$C$3,'OMS Response Form (ORF)'!F2499),COUNTIF('OMS Drop Downs'!$D$2:$D$5,'OMS Response Form (ORF)'!G2499),COUNTIF('OMS Drop Downs'!$A$2:$A$5,'OMS Response Form (ORF)'!H2499),COUNTIF('OMS Drop Downs'!$B$2:$B$4,'OMS Response Form (ORF)'!I2499),COUNTIF('OMS Drop Downs'!$A$2:$A$5,'OMS Response Form (ORF)'!J2499),COUNTIF('OMS Drop Downs'!$E$2:$E$7,'OMS Response Form (ORF)'!K2499),COUNTIF('OMS Drop Downs'!$B$2:$B$4,'OMS Response Form (ORF)'!L2499),COUNTIF('OMS Drop Downs'!$B$2:$B$4,'OMS Response Form (ORF)'!M2499),COUNTIF('OMS Drop Downs'!$B$2:$B$4,'OMS Response Form (ORF)'!N2499),COUNTIF('OMS Drop Downs'!$B$2:$B$4,'OMS Response Form (ORF)'!O2499), COUNTIF('OMS Drop Downs'!$B$2:$B$4,'OMS Response Form (ORF)'!P2499),COUNTIF('OMS Drop Downs'!$B$2:$B$4,'OMS Response Form (ORF)'!Q2499),COUNTIF('OMS Drop Downs'!$B$2:$B$4,'OMS Response Form (ORF)'!R2499)),"Complete","Incomplete"))</f>
        <v/>
      </c>
      <c r="T2499" s="26" t="str">
        <f>IF(S2499="Complete",IF(AND(NOT(ISNA(VLOOKUP(CONCATENATE(F2499,G2499,H2499,I2499,J2499,K2499),'OMS Drop Downs'!G:G,1,FALSE))),IF(AND(G2499&lt;&gt;"C3",K2499&lt;&gt;"O5"),IF(SUM(COUNTIF(L2499:R2499,"Y"),COUNTIF(L2499:R2499,"N"))=0,"V","I"),IF(COUNTIF(L2499:R2499,"Y"),"V","I"))="V"),"Valid","Invalid")," ")</f>
        <v xml:space="preserve"> </v>
      </c>
      <c r="U2499"/>
    </row>
    <row r="2500" spans="2:21" x14ac:dyDescent="0.35">
      <c r="B2500" s="116"/>
      <c r="C2500" s="117"/>
      <c r="D2500" s="118"/>
      <c r="E2500" s="120"/>
      <c r="F2500" s="56"/>
      <c r="G2500" s="32"/>
      <c r="H2500" s="32"/>
      <c r="I2500" s="32"/>
      <c r="J2500" s="32"/>
      <c r="K2500" s="32"/>
      <c r="L2500" s="32"/>
      <c r="M2500" s="32"/>
      <c r="N2500" s="32"/>
      <c r="O2500" s="32"/>
      <c r="P2500" s="32"/>
      <c r="Q2500" s="32"/>
      <c r="R2500" s="32"/>
      <c r="S2500" s="25" t="str">
        <f>IF(COUNTA(B2500:R2500)=0,"",IF(AND(COUNTA(B2500)&gt;0, COUNTA(C2500)&gt;0, COUNTA(D2500)&gt;0, COUNTA(E2500)&gt;0, COUNTIF('OMS Drop Downs'!$C$2:$C$3,'OMS Response Form (ORF)'!F2500),COUNTIF('OMS Drop Downs'!$D$2:$D$5,'OMS Response Form (ORF)'!G2500),COUNTIF('OMS Drop Downs'!$A$2:$A$5,'OMS Response Form (ORF)'!H2500),COUNTIF('OMS Drop Downs'!$B$2:$B$4,'OMS Response Form (ORF)'!I2500),COUNTIF('OMS Drop Downs'!$A$2:$A$5,'OMS Response Form (ORF)'!J2500),COUNTIF('OMS Drop Downs'!$E$2:$E$7,'OMS Response Form (ORF)'!K2500),COUNTIF('OMS Drop Downs'!$B$2:$B$4,'OMS Response Form (ORF)'!L2500),COUNTIF('OMS Drop Downs'!$B$2:$B$4,'OMS Response Form (ORF)'!M2500),COUNTIF('OMS Drop Downs'!$B$2:$B$4,'OMS Response Form (ORF)'!N2500),COUNTIF('OMS Drop Downs'!$B$2:$B$4,'OMS Response Form (ORF)'!O2500), COUNTIF('OMS Drop Downs'!$B$2:$B$4,'OMS Response Form (ORF)'!P2500),COUNTIF('OMS Drop Downs'!$B$2:$B$4,'OMS Response Form (ORF)'!Q2500),COUNTIF('OMS Drop Downs'!$B$2:$B$4,'OMS Response Form (ORF)'!R2500)),"Complete","Incomplete"))</f>
        <v/>
      </c>
      <c r="T2500" s="26" t="str">
        <f>IF(S2500="Complete",IF(AND(NOT(ISNA(VLOOKUP(CONCATENATE(F2500,G2500,H2500,I2500,J2500,K2500),'OMS Drop Downs'!G:G,1,FALSE))),IF(AND(G2500&lt;&gt;"C3",K2500&lt;&gt;"O5"),IF(SUM(COUNTIF(L2500:R2500,"Y"),COUNTIF(L2500:R2500,"N"))=0,"V","I"),IF(COUNTIF(L2500:R2500,"Y"),"V","I"))="V"),"Valid","Invalid")," ")</f>
        <v xml:space="preserve"> </v>
      </c>
      <c r="U2500"/>
    </row>
    <row r="2501" spans="2:21" x14ac:dyDescent="0.35">
      <c r="B2501" s="116"/>
      <c r="C2501" s="117"/>
      <c r="D2501" s="118"/>
      <c r="E2501" s="120"/>
      <c r="F2501" s="56"/>
      <c r="G2501" s="32"/>
      <c r="H2501" s="32"/>
      <c r="I2501" s="32"/>
      <c r="J2501" s="32"/>
      <c r="K2501" s="32"/>
      <c r="L2501" s="32"/>
      <c r="M2501" s="32"/>
      <c r="N2501" s="32"/>
      <c r="O2501" s="32"/>
      <c r="P2501" s="32"/>
      <c r="Q2501" s="32"/>
      <c r="R2501" s="32"/>
      <c r="S2501" s="25" t="str">
        <f>IF(COUNTA(B2501:R2501)=0,"",IF(AND(COUNTA(B2501)&gt;0, COUNTA(C2501)&gt;0, COUNTA(D2501)&gt;0, COUNTA(E2501)&gt;0, COUNTIF('OMS Drop Downs'!$C$2:$C$3,'OMS Response Form (ORF)'!F2501),COUNTIF('OMS Drop Downs'!$D$2:$D$5,'OMS Response Form (ORF)'!G2501),COUNTIF('OMS Drop Downs'!$A$2:$A$5,'OMS Response Form (ORF)'!H2501),COUNTIF('OMS Drop Downs'!$B$2:$B$4,'OMS Response Form (ORF)'!I2501),COUNTIF('OMS Drop Downs'!$A$2:$A$5,'OMS Response Form (ORF)'!J2501),COUNTIF('OMS Drop Downs'!$E$2:$E$7,'OMS Response Form (ORF)'!K2501),COUNTIF('OMS Drop Downs'!$B$2:$B$4,'OMS Response Form (ORF)'!L2501),COUNTIF('OMS Drop Downs'!$B$2:$B$4,'OMS Response Form (ORF)'!M2501),COUNTIF('OMS Drop Downs'!$B$2:$B$4,'OMS Response Form (ORF)'!N2501),COUNTIF('OMS Drop Downs'!$B$2:$B$4,'OMS Response Form (ORF)'!O2501), COUNTIF('OMS Drop Downs'!$B$2:$B$4,'OMS Response Form (ORF)'!P2501),COUNTIF('OMS Drop Downs'!$B$2:$B$4,'OMS Response Form (ORF)'!Q2501),COUNTIF('OMS Drop Downs'!$B$2:$B$4,'OMS Response Form (ORF)'!R2501)),"Complete","Incomplete"))</f>
        <v/>
      </c>
      <c r="T2501" s="26" t="str">
        <f>IF(S2501="Complete",IF(AND(NOT(ISNA(VLOOKUP(CONCATENATE(F2501,G2501,H2501,I2501,J2501,K2501),'OMS Drop Downs'!G:G,1,FALSE))),IF(AND(G2501&lt;&gt;"C3",K2501&lt;&gt;"O5"),IF(SUM(COUNTIF(L2501:R2501,"Y"),COUNTIF(L2501:R2501,"N"))=0,"V","I"),IF(COUNTIF(L2501:R2501,"Y"),"V","I"))="V"),"Valid","Invalid")," ")</f>
        <v xml:space="preserve"> </v>
      </c>
      <c r="U2501"/>
    </row>
    <row r="2502" spans="2:21" x14ac:dyDescent="0.35">
      <c r="B2502" s="116"/>
      <c r="C2502" s="117"/>
      <c r="D2502" s="118"/>
      <c r="E2502" s="120"/>
      <c r="F2502" s="56"/>
      <c r="G2502" s="32"/>
      <c r="H2502" s="32"/>
      <c r="I2502" s="32"/>
      <c r="J2502" s="32"/>
      <c r="K2502" s="32"/>
      <c r="L2502" s="32"/>
      <c r="M2502" s="32"/>
      <c r="N2502" s="32"/>
      <c r="O2502" s="32"/>
      <c r="P2502" s="32"/>
      <c r="Q2502" s="32"/>
      <c r="R2502" s="32"/>
      <c r="S2502" s="25" t="str">
        <f>IF(COUNTA(B2502:R2502)=0,"",IF(AND(COUNTA(B2502)&gt;0, COUNTA(C2502)&gt;0, COUNTA(D2502)&gt;0, COUNTA(E2502)&gt;0, COUNTIF('OMS Drop Downs'!$C$2:$C$3,'OMS Response Form (ORF)'!F2502),COUNTIF('OMS Drop Downs'!$D$2:$D$5,'OMS Response Form (ORF)'!G2502),COUNTIF('OMS Drop Downs'!$A$2:$A$5,'OMS Response Form (ORF)'!H2502),COUNTIF('OMS Drop Downs'!$B$2:$B$4,'OMS Response Form (ORF)'!I2502),COUNTIF('OMS Drop Downs'!$A$2:$A$5,'OMS Response Form (ORF)'!J2502),COUNTIF('OMS Drop Downs'!$E$2:$E$7,'OMS Response Form (ORF)'!K2502),COUNTIF('OMS Drop Downs'!$B$2:$B$4,'OMS Response Form (ORF)'!L2502),COUNTIF('OMS Drop Downs'!$B$2:$B$4,'OMS Response Form (ORF)'!M2502),COUNTIF('OMS Drop Downs'!$B$2:$B$4,'OMS Response Form (ORF)'!N2502),COUNTIF('OMS Drop Downs'!$B$2:$B$4,'OMS Response Form (ORF)'!O2502), COUNTIF('OMS Drop Downs'!$B$2:$B$4,'OMS Response Form (ORF)'!P2502),COUNTIF('OMS Drop Downs'!$B$2:$B$4,'OMS Response Form (ORF)'!Q2502),COUNTIF('OMS Drop Downs'!$B$2:$B$4,'OMS Response Form (ORF)'!R2502)),"Complete","Incomplete"))</f>
        <v/>
      </c>
      <c r="T2502" s="26" t="str">
        <f>IF(S2502="Complete",IF(AND(NOT(ISNA(VLOOKUP(CONCATENATE(F2502,G2502,H2502,I2502,J2502,K2502),'OMS Drop Downs'!G:G,1,FALSE))),IF(AND(G2502&lt;&gt;"C3",K2502&lt;&gt;"O5"),IF(SUM(COUNTIF(L2502:R2502,"Y"),COUNTIF(L2502:R2502,"N"))=0,"V","I"),IF(COUNTIF(L2502:R2502,"Y"),"V","I"))="V"),"Valid","Invalid")," ")</f>
        <v xml:space="preserve"> </v>
      </c>
      <c r="U2502"/>
    </row>
    <row r="2503" spans="2:21" x14ac:dyDescent="0.35">
      <c r="B2503" s="116"/>
      <c r="C2503" s="117"/>
      <c r="D2503" s="118"/>
      <c r="E2503" s="120"/>
      <c r="F2503" s="56"/>
      <c r="G2503" s="32"/>
      <c r="H2503" s="32"/>
      <c r="I2503" s="32"/>
      <c r="J2503" s="32"/>
      <c r="K2503" s="32"/>
      <c r="L2503" s="32"/>
      <c r="M2503" s="32"/>
      <c r="N2503" s="32"/>
      <c r="O2503" s="32"/>
      <c r="P2503" s="32"/>
      <c r="Q2503" s="32"/>
      <c r="R2503" s="32"/>
      <c r="S2503" s="25" t="str">
        <f>IF(COUNTA(B2503:R2503)=0,"",IF(AND(COUNTA(B2503)&gt;0, COUNTA(C2503)&gt;0, COUNTA(D2503)&gt;0, COUNTA(E2503)&gt;0, COUNTIF('OMS Drop Downs'!$C$2:$C$3,'OMS Response Form (ORF)'!F2503),COUNTIF('OMS Drop Downs'!$D$2:$D$5,'OMS Response Form (ORF)'!G2503),COUNTIF('OMS Drop Downs'!$A$2:$A$5,'OMS Response Form (ORF)'!H2503),COUNTIF('OMS Drop Downs'!$B$2:$B$4,'OMS Response Form (ORF)'!I2503),COUNTIF('OMS Drop Downs'!$A$2:$A$5,'OMS Response Form (ORF)'!J2503),COUNTIF('OMS Drop Downs'!$E$2:$E$7,'OMS Response Form (ORF)'!K2503),COUNTIF('OMS Drop Downs'!$B$2:$B$4,'OMS Response Form (ORF)'!L2503),COUNTIF('OMS Drop Downs'!$B$2:$B$4,'OMS Response Form (ORF)'!M2503),COUNTIF('OMS Drop Downs'!$B$2:$B$4,'OMS Response Form (ORF)'!N2503),COUNTIF('OMS Drop Downs'!$B$2:$B$4,'OMS Response Form (ORF)'!O2503), COUNTIF('OMS Drop Downs'!$B$2:$B$4,'OMS Response Form (ORF)'!P2503),COUNTIF('OMS Drop Downs'!$B$2:$B$4,'OMS Response Form (ORF)'!Q2503),COUNTIF('OMS Drop Downs'!$B$2:$B$4,'OMS Response Form (ORF)'!R2503)),"Complete","Incomplete"))</f>
        <v/>
      </c>
      <c r="T2503" s="26" t="str">
        <f>IF(S2503="Complete",IF(AND(NOT(ISNA(VLOOKUP(CONCATENATE(F2503,G2503,H2503,I2503,J2503,K2503),'OMS Drop Downs'!G:G,1,FALSE))),IF(AND(G2503&lt;&gt;"C3",K2503&lt;&gt;"O5"),IF(SUM(COUNTIF(L2503:R2503,"Y"),COUNTIF(L2503:R2503,"N"))=0,"V","I"),IF(COUNTIF(L2503:R2503,"Y"),"V","I"))="V"),"Valid","Invalid")," ")</f>
        <v xml:space="preserve"> </v>
      </c>
      <c r="U2503"/>
    </row>
    <row r="2504" spans="2:21" x14ac:dyDescent="0.35">
      <c r="B2504" s="116"/>
      <c r="C2504" s="117"/>
      <c r="D2504" s="118"/>
      <c r="E2504" s="120"/>
      <c r="F2504" s="56"/>
      <c r="G2504" s="32"/>
      <c r="H2504" s="32"/>
      <c r="I2504" s="32"/>
      <c r="J2504" s="32"/>
      <c r="K2504" s="32"/>
      <c r="L2504" s="32"/>
      <c r="M2504" s="32"/>
      <c r="N2504" s="32"/>
      <c r="O2504" s="32"/>
      <c r="P2504" s="32"/>
      <c r="Q2504" s="32"/>
      <c r="R2504" s="32"/>
      <c r="S2504" s="25" t="str">
        <f>IF(COUNTA(B2504:R2504)=0,"",IF(AND(COUNTA(B2504)&gt;0, COUNTA(C2504)&gt;0, COUNTA(D2504)&gt;0, COUNTA(E2504)&gt;0, COUNTIF('OMS Drop Downs'!$C$2:$C$3,'OMS Response Form (ORF)'!F2504),COUNTIF('OMS Drop Downs'!$D$2:$D$5,'OMS Response Form (ORF)'!G2504),COUNTIF('OMS Drop Downs'!$A$2:$A$5,'OMS Response Form (ORF)'!H2504),COUNTIF('OMS Drop Downs'!$B$2:$B$4,'OMS Response Form (ORF)'!I2504),COUNTIF('OMS Drop Downs'!$A$2:$A$5,'OMS Response Form (ORF)'!J2504),COUNTIF('OMS Drop Downs'!$E$2:$E$7,'OMS Response Form (ORF)'!K2504),COUNTIF('OMS Drop Downs'!$B$2:$B$4,'OMS Response Form (ORF)'!L2504),COUNTIF('OMS Drop Downs'!$B$2:$B$4,'OMS Response Form (ORF)'!M2504),COUNTIF('OMS Drop Downs'!$B$2:$B$4,'OMS Response Form (ORF)'!N2504),COUNTIF('OMS Drop Downs'!$B$2:$B$4,'OMS Response Form (ORF)'!O2504), COUNTIF('OMS Drop Downs'!$B$2:$B$4,'OMS Response Form (ORF)'!P2504),COUNTIF('OMS Drop Downs'!$B$2:$B$4,'OMS Response Form (ORF)'!Q2504),COUNTIF('OMS Drop Downs'!$B$2:$B$4,'OMS Response Form (ORF)'!R2504)),"Complete","Incomplete"))</f>
        <v/>
      </c>
      <c r="T2504" s="26" t="str">
        <f>IF(S2504="Complete",IF(AND(NOT(ISNA(VLOOKUP(CONCATENATE(F2504,G2504,H2504,I2504,J2504,K2504),'OMS Drop Downs'!G:G,1,FALSE))),IF(AND(G2504&lt;&gt;"C3",K2504&lt;&gt;"O5"),IF(SUM(COUNTIF(L2504:R2504,"Y"),COUNTIF(L2504:R2504,"N"))=0,"V","I"),IF(COUNTIF(L2504:R2504,"Y"),"V","I"))="V"),"Valid","Invalid")," ")</f>
        <v xml:space="preserve"> </v>
      </c>
      <c r="U2504"/>
    </row>
    <row r="2505" spans="2:21" x14ac:dyDescent="0.35">
      <c r="B2505" s="116"/>
      <c r="C2505" s="117"/>
      <c r="D2505" s="118"/>
      <c r="E2505" s="120"/>
      <c r="F2505" s="56"/>
      <c r="G2505" s="32"/>
      <c r="H2505" s="32"/>
      <c r="I2505" s="32"/>
      <c r="J2505" s="32"/>
      <c r="K2505" s="32"/>
      <c r="L2505" s="32"/>
      <c r="M2505" s="32"/>
      <c r="N2505" s="32"/>
      <c r="O2505" s="32"/>
      <c r="P2505" s="32"/>
      <c r="Q2505" s="32"/>
      <c r="R2505" s="32"/>
      <c r="S2505" s="25" t="str">
        <f>IF(COUNTA(B2505:R2505)=0,"",IF(AND(COUNTA(B2505)&gt;0, COUNTA(C2505)&gt;0, COUNTA(D2505)&gt;0, COUNTA(E2505)&gt;0, COUNTIF('OMS Drop Downs'!$C$2:$C$3,'OMS Response Form (ORF)'!F2505),COUNTIF('OMS Drop Downs'!$D$2:$D$5,'OMS Response Form (ORF)'!G2505),COUNTIF('OMS Drop Downs'!$A$2:$A$5,'OMS Response Form (ORF)'!H2505),COUNTIF('OMS Drop Downs'!$B$2:$B$4,'OMS Response Form (ORF)'!I2505),COUNTIF('OMS Drop Downs'!$A$2:$A$5,'OMS Response Form (ORF)'!J2505),COUNTIF('OMS Drop Downs'!$E$2:$E$7,'OMS Response Form (ORF)'!K2505),COUNTIF('OMS Drop Downs'!$B$2:$B$4,'OMS Response Form (ORF)'!L2505),COUNTIF('OMS Drop Downs'!$B$2:$B$4,'OMS Response Form (ORF)'!M2505),COUNTIF('OMS Drop Downs'!$B$2:$B$4,'OMS Response Form (ORF)'!N2505),COUNTIF('OMS Drop Downs'!$B$2:$B$4,'OMS Response Form (ORF)'!O2505), COUNTIF('OMS Drop Downs'!$B$2:$B$4,'OMS Response Form (ORF)'!P2505),COUNTIF('OMS Drop Downs'!$B$2:$B$4,'OMS Response Form (ORF)'!Q2505),COUNTIF('OMS Drop Downs'!$B$2:$B$4,'OMS Response Form (ORF)'!R2505)),"Complete","Incomplete"))</f>
        <v/>
      </c>
      <c r="T2505" s="26" t="str">
        <f>IF(S2505="Complete",IF(AND(NOT(ISNA(VLOOKUP(CONCATENATE(F2505,G2505,H2505,I2505,J2505,K2505),'OMS Drop Downs'!G:G,1,FALSE))),IF(AND(G2505&lt;&gt;"C3",K2505&lt;&gt;"O5"),IF(SUM(COUNTIF(L2505:R2505,"Y"),COUNTIF(L2505:R2505,"N"))=0,"V","I"),IF(COUNTIF(L2505:R2505,"Y"),"V","I"))="V"),"Valid","Invalid")," ")</f>
        <v xml:space="preserve"> </v>
      </c>
      <c r="U2505"/>
    </row>
    <row r="2506" spans="2:21" x14ac:dyDescent="0.35">
      <c r="B2506" s="116"/>
      <c r="C2506" s="117"/>
      <c r="D2506" s="118"/>
      <c r="E2506" s="120"/>
      <c r="F2506" s="56"/>
      <c r="G2506" s="32"/>
      <c r="H2506" s="32"/>
      <c r="I2506" s="32"/>
      <c r="J2506" s="32"/>
      <c r="K2506" s="32"/>
      <c r="L2506" s="32"/>
      <c r="M2506" s="32"/>
      <c r="N2506" s="32"/>
      <c r="O2506" s="32"/>
      <c r="P2506" s="32"/>
      <c r="Q2506" s="32"/>
      <c r="R2506" s="32"/>
      <c r="S2506" s="25" t="str">
        <f>IF(COUNTA(B2506:R2506)=0,"",IF(AND(COUNTA(B2506)&gt;0, COUNTA(C2506)&gt;0, COUNTA(D2506)&gt;0, COUNTA(E2506)&gt;0, COUNTIF('OMS Drop Downs'!$C$2:$C$3,'OMS Response Form (ORF)'!F2506),COUNTIF('OMS Drop Downs'!$D$2:$D$5,'OMS Response Form (ORF)'!G2506),COUNTIF('OMS Drop Downs'!$A$2:$A$5,'OMS Response Form (ORF)'!H2506),COUNTIF('OMS Drop Downs'!$B$2:$B$4,'OMS Response Form (ORF)'!I2506),COUNTIF('OMS Drop Downs'!$A$2:$A$5,'OMS Response Form (ORF)'!J2506),COUNTIF('OMS Drop Downs'!$E$2:$E$7,'OMS Response Form (ORF)'!K2506),COUNTIF('OMS Drop Downs'!$B$2:$B$4,'OMS Response Form (ORF)'!L2506),COUNTIF('OMS Drop Downs'!$B$2:$B$4,'OMS Response Form (ORF)'!M2506),COUNTIF('OMS Drop Downs'!$B$2:$B$4,'OMS Response Form (ORF)'!N2506),COUNTIF('OMS Drop Downs'!$B$2:$B$4,'OMS Response Form (ORF)'!O2506), COUNTIF('OMS Drop Downs'!$B$2:$B$4,'OMS Response Form (ORF)'!P2506),COUNTIF('OMS Drop Downs'!$B$2:$B$4,'OMS Response Form (ORF)'!Q2506),COUNTIF('OMS Drop Downs'!$B$2:$B$4,'OMS Response Form (ORF)'!R2506)),"Complete","Incomplete"))</f>
        <v/>
      </c>
      <c r="T2506" s="26" t="str">
        <f>IF(S2506="Complete",IF(AND(NOT(ISNA(VLOOKUP(CONCATENATE(F2506,G2506,H2506,I2506,J2506,K2506),'OMS Drop Downs'!G:G,1,FALSE))),IF(AND(G2506&lt;&gt;"C3",K2506&lt;&gt;"O5"),IF(SUM(COUNTIF(L2506:R2506,"Y"),COUNTIF(L2506:R2506,"N"))=0,"V","I"),IF(COUNTIF(L2506:R2506,"Y"),"V","I"))="V"),"Valid","Invalid")," ")</f>
        <v xml:space="preserve"> </v>
      </c>
      <c r="U2506"/>
    </row>
    <row r="2507" spans="2:21" x14ac:dyDescent="0.35">
      <c r="B2507" s="116"/>
      <c r="C2507" s="117"/>
      <c r="D2507" s="118"/>
      <c r="E2507" s="120"/>
      <c r="F2507" s="56"/>
      <c r="G2507" s="32"/>
      <c r="H2507" s="32"/>
      <c r="I2507" s="32"/>
      <c r="J2507" s="32"/>
      <c r="K2507" s="32"/>
      <c r="L2507" s="32"/>
      <c r="M2507" s="32"/>
      <c r="N2507" s="32"/>
      <c r="O2507" s="32"/>
      <c r="P2507" s="32"/>
      <c r="Q2507" s="32"/>
      <c r="R2507" s="32"/>
      <c r="S2507" s="25" t="str">
        <f>IF(COUNTA(B2507:R2507)=0,"",IF(AND(COUNTA(B2507)&gt;0, COUNTA(C2507)&gt;0, COUNTA(D2507)&gt;0, COUNTA(E2507)&gt;0, COUNTIF('OMS Drop Downs'!$C$2:$C$3,'OMS Response Form (ORF)'!F2507),COUNTIF('OMS Drop Downs'!$D$2:$D$5,'OMS Response Form (ORF)'!G2507),COUNTIF('OMS Drop Downs'!$A$2:$A$5,'OMS Response Form (ORF)'!H2507),COUNTIF('OMS Drop Downs'!$B$2:$B$4,'OMS Response Form (ORF)'!I2507),COUNTIF('OMS Drop Downs'!$A$2:$A$5,'OMS Response Form (ORF)'!J2507),COUNTIF('OMS Drop Downs'!$E$2:$E$7,'OMS Response Form (ORF)'!K2507),COUNTIF('OMS Drop Downs'!$B$2:$B$4,'OMS Response Form (ORF)'!L2507),COUNTIF('OMS Drop Downs'!$B$2:$B$4,'OMS Response Form (ORF)'!M2507),COUNTIF('OMS Drop Downs'!$B$2:$B$4,'OMS Response Form (ORF)'!N2507),COUNTIF('OMS Drop Downs'!$B$2:$B$4,'OMS Response Form (ORF)'!O2507), COUNTIF('OMS Drop Downs'!$B$2:$B$4,'OMS Response Form (ORF)'!P2507),COUNTIF('OMS Drop Downs'!$B$2:$B$4,'OMS Response Form (ORF)'!Q2507),COUNTIF('OMS Drop Downs'!$B$2:$B$4,'OMS Response Form (ORF)'!R2507)),"Complete","Incomplete"))</f>
        <v/>
      </c>
      <c r="T2507" s="26" t="str">
        <f>IF(S2507="Complete",IF(AND(NOT(ISNA(VLOOKUP(CONCATENATE(F2507,G2507,H2507,I2507,J2507,K2507),'OMS Drop Downs'!G:G,1,FALSE))),IF(AND(G2507&lt;&gt;"C3",K2507&lt;&gt;"O5"),IF(SUM(COUNTIF(L2507:R2507,"Y"),COUNTIF(L2507:R2507,"N"))=0,"V","I"),IF(COUNTIF(L2507:R2507,"Y"),"V","I"))="V"),"Valid","Invalid")," ")</f>
        <v xml:space="preserve"> </v>
      </c>
      <c r="U2507"/>
    </row>
    <row r="2508" spans="2:21" x14ac:dyDescent="0.35">
      <c r="B2508" s="116"/>
      <c r="C2508" s="117"/>
      <c r="D2508" s="118"/>
      <c r="E2508" s="120"/>
      <c r="F2508" s="56"/>
      <c r="G2508" s="32"/>
      <c r="H2508" s="32"/>
      <c r="I2508" s="32"/>
      <c r="J2508" s="32"/>
      <c r="K2508" s="32"/>
      <c r="L2508" s="32"/>
      <c r="M2508" s="32"/>
      <c r="N2508" s="32"/>
      <c r="O2508" s="32"/>
      <c r="P2508" s="32"/>
      <c r="Q2508" s="32"/>
      <c r="R2508" s="32"/>
      <c r="S2508" s="25" t="str">
        <f>IF(COUNTA(B2508:R2508)=0,"",IF(AND(COUNTA(B2508)&gt;0, COUNTA(C2508)&gt;0, COUNTA(D2508)&gt;0, COUNTA(E2508)&gt;0, COUNTIF('OMS Drop Downs'!$C$2:$C$3,'OMS Response Form (ORF)'!F2508),COUNTIF('OMS Drop Downs'!$D$2:$D$5,'OMS Response Form (ORF)'!G2508),COUNTIF('OMS Drop Downs'!$A$2:$A$5,'OMS Response Form (ORF)'!H2508),COUNTIF('OMS Drop Downs'!$B$2:$B$4,'OMS Response Form (ORF)'!I2508),COUNTIF('OMS Drop Downs'!$A$2:$A$5,'OMS Response Form (ORF)'!J2508),COUNTIF('OMS Drop Downs'!$E$2:$E$7,'OMS Response Form (ORF)'!K2508),COUNTIF('OMS Drop Downs'!$B$2:$B$4,'OMS Response Form (ORF)'!L2508),COUNTIF('OMS Drop Downs'!$B$2:$B$4,'OMS Response Form (ORF)'!M2508),COUNTIF('OMS Drop Downs'!$B$2:$B$4,'OMS Response Form (ORF)'!N2508),COUNTIF('OMS Drop Downs'!$B$2:$B$4,'OMS Response Form (ORF)'!O2508), COUNTIF('OMS Drop Downs'!$B$2:$B$4,'OMS Response Form (ORF)'!P2508),COUNTIF('OMS Drop Downs'!$B$2:$B$4,'OMS Response Form (ORF)'!Q2508),COUNTIF('OMS Drop Downs'!$B$2:$B$4,'OMS Response Form (ORF)'!R2508)),"Complete","Incomplete"))</f>
        <v/>
      </c>
      <c r="T2508" s="26" t="str">
        <f>IF(S2508="Complete",IF(AND(NOT(ISNA(VLOOKUP(CONCATENATE(F2508,G2508,H2508,I2508,J2508,K2508),'OMS Drop Downs'!G:G,1,FALSE))),IF(AND(G2508&lt;&gt;"C3",K2508&lt;&gt;"O5"),IF(SUM(COUNTIF(L2508:R2508,"Y"),COUNTIF(L2508:R2508,"N"))=0,"V","I"),IF(COUNTIF(L2508:R2508,"Y"),"V","I"))="V"),"Valid","Invalid")," ")</f>
        <v xml:space="preserve"> </v>
      </c>
      <c r="U2508"/>
    </row>
    <row r="2509" spans="2:21" x14ac:dyDescent="0.35">
      <c r="B2509" s="116"/>
      <c r="C2509" s="117"/>
      <c r="D2509" s="118"/>
      <c r="E2509" s="120"/>
      <c r="F2509" s="56"/>
      <c r="G2509" s="32"/>
      <c r="H2509" s="32"/>
      <c r="I2509" s="32"/>
      <c r="J2509" s="32"/>
      <c r="K2509" s="32"/>
      <c r="L2509" s="32"/>
      <c r="M2509" s="32"/>
      <c r="N2509" s="32"/>
      <c r="O2509" s="32"/>
      <c r="P2509" s="32"/>
      <c r="Q2509" s="32"/>
      <c r="R2509" s="32"/>
      <c r="S2509" s="25" t="str">
        <f>IF(COUNTA(B2509:R2509)=0,"",IF(AND(COUNTA(B2509)&gt;0, COUNTA(C2509)&gt;0, COUNTA(D2509)&gt;0, COUNTA(E2509)&gt;0, COUNTIF('OMS Drop Downs'!$C$2:$C$3,'OMS Response Form (ORF)'!F2509),COUNTIF('OMS Drop Downs'!$D$2:$D$5,'OMS Response Form (ORF)'!G2509),COUNTIF('OMS Drop Downs'!$A$2:$A$5,'OMS Response Form (ORF)'!H2509),COUNTIF('OMS Drop Downs'!$B$2:$B$4,'OMS Response Form (ORF)'!I2509),COUNTIF('OMS Drop Downs'!$A$2:$A$5,'OMS Response Form (ORF)'!J2509),COUNTIF('OMS Drop Downs'!$E$2:$E$7,'OMS Response Form (ORF)'!K2509),COUNTIF('OMS Drop Downs'!$B$2:$B$4,'OMS Response Form (ORF)'!L2509),COUNTIF('OMS Drop Downs'!$B$2:$B$4,'OMS Response Form (ORF)'!M2509),COUNTIF('OMS Drop Downs'!$B$2:$B$4,'OMS Response Form (ORF)'!N2509),COUNTIF('OMS Drop Downs'!$B$2:$B$4,'OMS Response Form (ORF)'!O2509), COUNTIF('OMS Drop Downs'!$B$2:$B$4,'OMS Response Form (ORF)'!P2509),COUNTIF('OMS Drop Downs'!$B$2:$B$4,'OMS Response Form (ORF)'!Q2509),COUNTIF('OMS Drop Downs'!$B$2:$B$4,'OMS Response Form (ORF)'!R2509)),"Complete","Incomplete"))</f>
        <v/>
      </c>
      <c r="T2509" s="26" t="str">
        <f>IF(S2509="Complete",IF(AND(NOT(ISNA(VLOOKUP(CONCATENATE(F2509,G2509,H2509,I2509,J2509,K2509),'OMS Drop Downs'!G:G,1,FALSE))),IF(AND(G2509&lt;&gt;"C3",K2509&lt;&gt;"O5"),IF(SUM(COUNTIF(L2509:R2509,"Y"),COUNTIF(L2509:R2509,"N"))=0,"V","I"),IF(COUNTIF(L2509:R2509,"Y"),"V","I"))="V"),"Valid","Invalid")," ")</f>
        <v xml:space="preserve"> </v>
      </c>
      <c r="U2509"/>
    </row>
    <row r="2510" spans="2:21" x14ac:dyDescent="0.35">
      <c r="B2510" s="116"/>
      <c r="C2510" s="117"/>
      <c r="D2510" s="118"/>
      <c r="E2510" s="120"/>
      <c r="F2510" s="56"/>
      <c r="G2510" s="32"/>
      <c r="H2510" s="32"/>
      <c r="I2510" s="32"/>
      <c r="J2510" s="32"/>
      <c r="K2510" s="32"/>
      <c r="L2510" s="32"/>
      <c r="M2510" s="32"/>
      <c r="N2510" s="32"/>
      <c r="O2510" s="32"/>
      <c r="P2510" s="32"/>
      <c r="Q2510" s="32"/>
      <c r="R2510" s="32"/>
      <c r="S2510" s="25" t="str">
        <f>IF(COUNTA(B2510:R2510)=0,"",IF(AND(COUNTA(B2510)&gt;0, COUNTA(C2510)&gt;0, COUNTA(D2510)&gt;0, COUNTA(E2510)&gt;0, COUNTIF('OMS Drop Downs'!$C$2:$C$3,'OMS Response Form (ORF)'!F2510),COUNTIF('OMS Drop Downs'!$D$2:$D$5,'OMS Response Form (ORF)'!G2510),COUNTIF('OMS Drop Downs'!$A$2:$A$5,'OMS Response Form (ORF)'!H2510),COUNTIF('OMS Drop Downs'!$B$2:$B$4,'OMS Response Form (ORF)'!I2510),COUNTIF('OMS Drop Downs'!$A$2:$A$5,'OMS Response Form (ORF)'!J2510),COUNTIF('OMS Drop Downs'!$E$2:$E$7,'OMS Response Form (ORF)'!K2510),COUNTIF('OMS Drop Downs'!$B$2:$B$4,'OMS Response Form (ORF)'!L2510),COUNTIF('OMS Drop Downs'!$B$2:$B$4,'OMS Response Form (ORF)'!M2510),COUNTIF('OMS Drop Downs'!$B$2:$B$4,'OMS Response Form (ORF)'!N2510),COUNTIF('OMS Drop Downs'!$B$2:$B$4,'OMS Response Form (ORF)'!O2510), COUNTIF('OMS Drop Downs'!$B$2:$B$4,'OMS Response Form (ORF)'!P2510),COUNTIF('OMS Drop Downs'!$B$2:$B$4,'OMS Response Form (ORF)'!Q2510),COUNTIF('OMS Drop Downs'!$B$2:$B$4,'OMS Response Form (ORF)'!R2510)),"Complete","Incomplete"))</f>
        <v/>
      </c>
      <c r="T2510" s="26" t="str">
        <f>IF(S2510="Complete",IF(AND(NOT(ISNA(VLOOKUP(CONCATENATE(F2510,G2510,H2510,I2510,J2510,K2510),'OMS Drop Downs'!G:G,1,FALSE))),IF(AND(G2510&lt;&gt;"C3",K2510&lt;&gt;"O5"),IF(SUM(COUNTIF(L2510:R2510,"Y"),COUNTIF(L2510:R2510,"N"))=0,"V","I"),IF(COUNTIF(L2510:R2510,"Y"),"V","I"))="V"),"Valid","Invalid")," ")</f>
        <v xml:space="preserve"> </v>
      </c>
      <c r="U2510"/>
    </row>
    <row r="2511" spans="2:21" x14ac:dyDescent="0.35">
      <c r="B2511" s="116"/>
      <c r="C2511" s="117"/>
      <c r="D2511" s="118"/>
      <c r="E2511" s="120"/>
      <c r="F2511" s="56"/>
      <c r="G2511" s="32"/>
      <c r="H2511" s="32"/>
      <c r="I2511" s="32"/>
      <c r="J2511" s="32"/>
      <c r="K2511" s="32"/>
      <c r="L2511" s="32"/>
      <c r="M2511" s="32"/>
      <c r="N2511" s="32"/>
      <c r="O2511" s="32"/>
      <c r="P2511" s="32"/>
      <c r="Q2511" s="32"/>
      <c r="R2511" s="32"/>
      <c r="S2511" s="25" t="str">
        <f>IF(COUNTA(B2511:R2511)=0,"",IF(AND(COUNTA(B2511)&gt;0, COUNTA(C2511)&gt;0, COUNTA(D2511)&gt;0, COUNTA(E2511)&gt;0, COUNTIF('OMS Drop Downs'!$C$2:$C$3,'OMS Response Form (ORF)'!F2511),COUNTIF('OMS Drop Downs'!$D$2:$D$5,'OMS Response Form (ORF)'!G2511),COUNTIF('OMS Drop Downs'!$A$2:$A$5,'OMS Response Form (ORF)'!H2511),COUNTIF('OMS Drop Downs'!$B$2:$B$4,'OMS Response Form (ORF)'!I2511),COUNTIF('OMS Drop Downs'!$A$2:$A$5,'OMS Response Form (ORF)'!J2511),COUNTIF('OMS Drop Downs'!$E$2:$E$7,'OMS Response Form (ORF)'!K2511),COUNTIF('OMS Drop Downs'!$B$2:$B$4,'OMS Response Form (ORF)'!L2511),COUNTIF('OMS Drop Downs'!$B$2:$B$4,'OMS Response Form (ORF)'!M2511),COUNTIF('OMS Drop Downs'!$B$2:$B$4,'OMS Response Form (ORF)'!N2511),COUNTIF('OMS Drop Downs'!$B$2:$B$4,'OMS Response Form (ORF)'!O2511), COUNTIF('OMS Drop Downs'!$B$2:$B$4,'OMS Response Form (ORF)'!P2511),COUNTIF('OMS Drop Downs'!$B$2:$B$4,'OMS Response Form (ORF)'!Q2511),COUNTIF('OMS Drop Downs'!$B$2:$B$4,'OMS Response Form (ORF)'!R2511)),"Complete","Incomplete"))</f>
        <v/>
      </c>
      <c r="T2511" s="26" t="str">
        <f>IF(S2511="Complete",IF(AND(NOT(ISNA(VLOOKUP(CONCATENATE(F2511,G2511,H2511,I2511,J2511,K2511),'OMS Drop Downs'!G:G,1,FALSE))),IF(AND(G2511&lt;&gt;"C3",K2511&lt;&gt;"O5"),IF(SUM(COUNTIF(L2511:R2511,"Y"),COUNTIF(L2511:R2511,"N"))=0,"V","I"),IF(COUNTIF(L2511:R2511,"Y"),"V","I"))="V"),"Valid","Invalid")," ")</f>
        <v xml:space="preserve"> </v>
      </c>
      <c r="U2511"/>
    </row>
    <row r="2512" spans="2:21" x14ac:dyDescent="0.35">
      <c r="B2512" s="116"/>
      <c r="C2512" s="117"/>
      <c r="D2512" s="118"/>
      <c r="E2512" s="120"/>
      <c r="F2512" s="56"/>
      <c r="G2512" s="32"/>
      <c r="H2512" s="32"/>
      <c r="I2512" s="32"/>
      <c r="J2512" s="32"/>
      <c r="K2512" s="32"/>
      <c r="L2512" s="32"/>
      <c r="M2512" s="32"/>
      <c r="N2512" s="32"/>
      <c r="O2512" s="32"/>
      <c r="P2512" s="32"/>
      <c r="Q2512" s="32"/>
      <c r="R2512" s="32"/>
      <c r="S2512" s="25" t="str">
        <f>IF(COUNTA(B2512:R2512)=0,"",IF(AND(COUNTA(B2512)&gt;0, COUNTA(C2512)&gt;0, COUNTA(D2512)&gt;0, COUNTA(E2512)&gt;0, COUNTIF('OMS Drop Downs'!$C$2:$C$3,'OMS Response Form (ORF)'!F2512),COUNTIF('OMS Drop Downs'!$D$2:$D$5,'OMS Response Form (ORF)'!G2512),COUNTIF('OMS Drop Downs'!$A$2:$A$5,'OMS Response Form (ORF)'!H2512),COUNTIF('OMS Drop Downs'!$B$2:$B$4,'OMS Response Form (ORF)'!I2512),COUNTIF('OMS Drop Downs'!$A$2:$A$5,'OMS Response Form (ORF)'!J2512),COUNTIF('OMS Drop Downs'!$E$2:$E$7,'OMS Response Form (ORF)'!K2512),COUNTIF('OMS Drop Downs'!$B$2:$B$4,'OMS Response Form (ORF)'!L2512),COUNTIF('OMS Drop Downs'!$B$2:$B$4,'OMS Response Form (ORF)'!M2512),COUNTIF('OMS Drop Downs'!$B$2:$B$4,'OMS Response Form (ORF)'!N2512),COUNTIF('OMS Drop Downs'!$B$2:$B$4,'OMS Response Form (ORF)'!O2512), COUNTIF('OMS Drop Downs'!$B$2:$B$4,'OMS Response Form (ORF)'!P2512),COUNTIF('OMS Drop Downs'!$B$2:$B$4,'OMS Response Form (ORF)'!Q2512),COUNTIF('OMS Drop Downs'!$B$2:$B$4,'OMS Response Form (ORF)'!R2512)),"Complete","Incomplete"))</f>
        <v/>
      </c>
      <c r="T2512" s="26" t="str">
        <f>IF(S2512="Complete",IF(AND(NOT(ISNA(VLOOKUP(CONCATENATE(F2512,G2512,H2512,I2512,J2512,K2512),'OMS Drop Downs'!G:G,1,FALSE))),IF(AND(G2512&lt;&gt;"C3",K2512&lt;&gt;"O5"),IF(SUM(COUNTIF(L2512:R2512,"Y"),COUNTIF(L2512:R2512,"N"))=0,"V","I"),IF(COUNTIF(L2512:R2512,"Y"),"V","I"))="V"),"Valid","Invalid")," ")</f>
        <v xml:space="preserve"> </v>
      </c>
      <c r="U2512"/>
    </row>
    <row r="2513" spans="2:21" x14ac:dyDescent="0.35">
      <c r="B2513" s="116"/>
      <c r="C2513" s="117"/>
      <c r="D2513" s="118"/>
      <c r="E2513" s="120"/>
      <c r="F2513" s="56"/>
      <c r="G2513" s="32"/>
      <c r="H2513" s="32"/>
      <c r="I2513" s="32"/>
      <c r="J2513" s="32"/>
      <c r="K2513" s="32"/>
      <c r="L2513" s="32"/>
      <c r="M2513" s="32"/>
      <c r="N2513" s="32"/>
      <c r="O2513" s="32"/>
      <c r="P2513" s="32"/>
      <c r="Q2513" s="32"/>
      <c r="R2513" s="32"/>
      <c r="S2513" s="25" t="str">
        <f>IF(COUNTA(B2513:R2513)=0,"",IF(AND(COUNTA(B2513)&gt;0, COUNTA(C2513)&gt;0, COUNTA(D2513)&gt;0, COUNTA(E2513)&gt;0, COUNTIF('OMS Drop Downs'!$C$2:$C$3,'OMS Response Form (ORF)'!F2513),COUNTIF('OMS Drop Downs'!$D$2:$D$5,'OMS Response Form (ORF)'!G2513),COUNTIF('OMS Drop Downs'!$A$2:$A$5,'OMS Response Form (ORF)'!H2513),COUNTIF('OMS Drop Downs'!$B$2:$B$4,'OMS Response Form (ORF)'!I2513),COUNTIF('OMS Drop Downs'!$A$2:$A$5,'OMS Response Form (ORF)'!J2513),COUNTIF('OMS Drop Downs'!$E$2:$E$7,'OMS Response Form (ORF)'!K2513),COUNTIF('OMS Drop Downs'!$B$2:$B$4,'OMS Response Form (ORF)'!L2513),COUNTIF('OMS Drop Downs'!$B$2:$B$4,'OMS Response Form (ORF)'!M2513),COUNTIF('OMS Drop Downs'!$B$2:$B$4,'OMS Response Form (ORF)'!N2513),COUNTIF('OMS Drop Downs'!$B$2:$B$4,'OMS Response Form (ORF)'!O2513), COUNTIF('OMS Drop Downs'!$B$2:$B$4,'OMS Response Form (ORF)'!P2513),COUNTIF('OMS Drop Downs'!$B$2:$B$4,'OMS Response Form (ORF)'!Q2513),COUNTIF('OMS Drop Downs'!$B$2:$B$4,'OMS Response Form (ORF)'!R2513)),"Complete","Incomplete"))</f>
        <v/>
      </c>
      <c r="T2513" s="26" t="str">
        <f>IF(S2513="Complete",IF(AND(NOT(ISNA(VLOOKUP(CONCATENATE(F2513,G2513,H2513,I2513,J2513,K2513),'OMS Drop Downs'!G:G,1,FALSE))),IF(AND(G2513&lt;&gt;"C3",K2513&lt;&gt;"O5"),IF(SUM(COUNTIF(L2513:R2513,"Y"),COUNTIF(L2513:R2513,"N"))=0,"V","I"),IF(COUNTIF(L2513:R2513,"Y"),"V","I"))="V"),"Valid","Invalid")," ")</f>
        <v xml:space="preserve"> </v>
      </c>
      <c r="U2513"/>
    </row>
    <row r="2514" spans="2:21" x14ac:dyDescent="0.35">
      <c r="B2514" s="116"/>
      <c r="C2514" s="117"/>
      <c r="D2514" s="118"/>
      <c r="E2514" s="120"/>
      <c r="F2514" s="56"/>
      <c r="G2514" s="32"/>
      <c r="H2514" s="32"/>
      <c r="I2514" s="32"/>
      <c r="J2514" s="32"/>
      <c r="K2514" s="32"/>
      <c r="L2514" s="32"/>
      <c r="M2514" s="32"/>
      <c r="N2514" s="32"/>
      <c r="O2514" s="32"/>
      <c r="P2514" s="32"/>
      <c r="Q2514" s="32"/>
      <c r="R2514" s="32"/>
      <c r="S2514" s="25" t="str">
        <f>IF(COUNTA(B2514:R2514)=0,"",IF(AND(COUNTA(B2514)&gt;0, COUNTA(C2514)&gt;0, COUNTA(D2514)&gt;0, COUNTA(E2514)&gt;0, COUNTIF('OMS Drop Downs'!$C$2:$C$3,'OMS Response Form (ORF)'!F2514),COUNTIF('OMS Drop Downs'!$D$2:$D$5,'OMS Response Form (ORF)'!G2514),COUNTIF('OMS Drop Downs'!$A$2:$A$5,'OMS Response Form (ORF)'!H2514),COUNTIF('OMS Drop Downs'!$B$2:$B$4,'OMS Response Form (ORF)'!I2514),COUNTIF('OMS Drop Downs'!$A$2:$A$5,'OMS Response Form (ORF)'!J2514),COUNTIF('OMS Drop Downs'!$E$2:$E$7,'OMS Response Form (ORF)'!K2514),COUNTIF('OMS Drop Downs'!$B$2:$B$4,'OMS Response Form (ORF)'!L2514),COUNTIF('OMS Drop Downs'!$B$2:$B$4,'OMS Response Form (ORF)'!M2514),COUNTIF('OMS Drop Downs'!$B$2:$B$4,'OMS Response Form (ORF)'!N2514),COUNTIF('OMS Drop Downs'!$B$2:$B$4,'OMS Response Form (ORF)'!O2514), COUNTIF('OMS Drop Downs'!$B$2:$B$4,'OMS Response Form (ORF)'!P2514),COUNTIF('OMS Drop Downs'!$B$2:$B$4,'OMS Response Form (ORF)'!Q2514),COUNTIF('OMS Drop Downs'!$B$2:$B$4,'OMS Response Form (ORF)'!R2514)),"Complete","Incomplete"))</f>
        <v/>
      </c>
      <c r="T2514" s="26" t="str">
        <f>IF(S2514="Complete",IF(AND(NOT(ISNA(VLOOKUP(CONCATENATE(F2514,G2514,H2514,I2514,J2514,K2514),'OMS Drop Downs'!G:G,1,FALSE))),IF(AND(G2514&lt;&gt;"C3",K2514&lt;&gt;"O5"),IF(SUM(COUNTIF(L2514:R2514,"Y"),COUNTIF(L2514:R2514,"N"))=0,"V","I"),IF(COUNTIF(L2514:R2514,"Y"),"V","I"))="V"),"Valid","Invalid")," ")</f>
        <v xml:space="preserve"> </v>
      </c>
      <c r="U2514"/>
    </row>
    <row r="2515" spans="2:21" x14ac:dyDescent="0.35">
      <c r="B2515" s="116"/>
      <c r="C2515" s="117"/>
      <c r="D2515" s="118"/>
      <c r="E2515" s="120"/>
      <c r="F2515" s="56"/>
      <c r="G2515" s="32"/>
      <c r="H2515" s="32"/>
      <c r="I2515" s="32"/>
      <c r="J2515" s="32"/>
      <c r="K2515" s="32"/>
      <c r="L2515" s="32"/>
      <c r="M2515" s="32"/>
      <c r="N2515" s="32"/>
      <c r="O2515" s="32"/>
      <c r="P2515" s="32"/>
      <c r="Q2515" s="32"/>
      <c r="R2515" s="32"/>
      <c r="S2515" s="25" t="str">
        <f>IF(COUNTA(B2515:R2515)=0,"",IF(AND(COUNTA(B2515)&gt;0, COUNTA(C2515)&gt;0, COUNTA(D2515)&gt;0, COUNTA(E2515)&gt;0, COUNTIF('OMS Drop Downs'!$C$2:$C$3,'OMS Response Form (ORF)'!F2515),COUNTIF('OMS Drop Downs'!$D$2:$D$5,'OMS Response Form (ORF)'!G2515),COUNTIF('OMS Drop Downs'!$A$2:$A$5,'OMS Response Form (ORF)'!H2515),COUNTIF('OMS Drop Downs'!$B$2:$B$4,'OMS Response Form (ORF)'!I2515),COUNTIF('OMS Drop Downs'!$A$2:$A$5,'OMS Response Form (ORF)'!J2515),COUNTIF('OMS Drop Downs'!$E$2:$E$7,'OMS Response Form (ORF)'!K2515),COUNTIF('OMS Drop Downs'!$B$2:$B$4,'OMS Response Form (ORF)'!L2515),COUNTIF('OMS Drop Downs'!$B$2:$B$4,'OMS Response Form (ORF)'!M2515),COUNTIF('OMS Drop Downs'!$B$2:$B$4,'OMS Response Form (ORF)'!N2515),COUNTIF('OMS Drop Downs'!$B$2:$B$4,'OMS Response Form (ORF)'!O2515), COUNTIF('OMS Drop Downs'!$B$2:$B$4,'OMS Response Form (ORF)'!P2515),COUNTIF('OMS Drop Downs'!$B$2:$B$4,'OMS Response Form (ORF)'!Q2515),COUNTIF('OMS Drop Downs'!$B$2:$B$4,'OMS Response Form (ORF)'!R2515)),"Complete","Incomplete"))</f>
        <v/>
      </c>
      <c r="T2515" s="26" t="str">
        <f>IF(S2515="Complete",IF(AND(NOT(ISNA(VLOOKUP(CONCATENATE(F2515,G2515,H2515,I2515,J2515,K2515),'OMS Drop Downs'!G:G,1,FALSE))),IF(AND(G2515&lt;&gt;"C3",K2515&lt;&gt;"O5"),IF(SUM(COUNTIF(L2515:R2515,"Y"),COUNTIF(L2515:R2515,"N"))=0,"V","I"),IF(COUNTIF(L2515:R2515,"Y"),"V","I"))="V"),"Valid","Invalid")," ")</f>
        <v xml:space="preserve"> </v>
      </c>
      <c r="U2515"/>
    </row>
    <row r="2516" spans="2:21" x14ac:dyDescent="0.35">
      <c r="B2516" s="116"/>
      <c r="C2516" s="117"/>
      <c r="D2516" s="118"/>
      <c r="E2516" s="120"/>
      <c r="F2516" s="56"/>
      <c r="G2516" s="32"/>
      <c r="H2516" s="32"/>
      <c r="I2516" s="32"/>
      <c r="J2516" s="32"/>
      <c r="K2516" s="32"/>
      <c r="L2516" s="32"/>
      <c r="M2516" s="32"/>
      <c r="N2516" s="32"/>
      <c r="O2516" s="32"/>
      <c r="P2516" s="32"/>
      <c r="Q2516" s="32"/>
      <c r="R2516" s="32"/>
      <c r="S2516" s="25" t="str">
        <f>IF(COUNTA(B2516:R2516)=0,"",IF(AND(COUNTA(B2516)&gt;0, COUNTA(C2516)&gt;0, COUNTA(D2516)&gt;0, COUNTA(E2516)&gt;0, COUNTIF('OMS Drop Downs'!$C$2:$C$3,'OMS Response Form (ORF)'!F2516),COUNTIF('OMS Drop Downs'!$D$2:$D$5,'OMS Response Form (ORF)'!G2516),COUNTIF('OMS Drop Downs'!$A$2:$A$5,'OMS Response Form (ORF)'!H2516),COUNTIF('OMS Drop Downs'!$B$2:$B$4,'OMS Response Form (ORF)'!I2516),COUNTIF('OMS Drop Downs'!$A$2:$A$5,'OMS Response Form (ORF)'!J2516),COUNTIF('OMS Drop Downs'!$E$2:$E$7,'OMS Response Form (ORF)'!K2516),COUNTIF('OMS Drop Downs'!$B$2:$B$4,'OMS Response Form (ORF)'!L2516),COUNTIF('OMS Drop Downs'!$B$2:$B$4,'OMS Response Form (ORF)'!M2516),COUNTIF('OMS Drop Downs'!$B$2:$B$4,'OMS Response Form (ORF)'!N2516),COUNTIF('OMS Drop Downs'!$B$2:$B$4,'OMS Response Form (ORF)'!O2516), COUNTIF('OMS Drop Downs'!$B$2:$B$4,'OMS Response Form (ORF)'!P2516),COUNTIF('OMS Drop Downs'!$B$2:$B$4,'OMS Response Form (ORF)'!Q2516),COUNTIF('OMS Drop Downs'!$B$2:$B$4,'OMS Response Form (ORF)'!R2516)),"Complete","Incomplete"))</f>
        <v/>
      </c>
      <c r="T2516" s="26" t="str">
        <f>IF(S2516="Complete",IF(AND(NOT(ISNA(VLOOKUP(CONCATENATE(F2516,G2516,H2516,I2516,J2516,K2516),'OMS Drop Downs'!G:G,1,FALSE))),IF(AND(G2516&lt;&gt;"C3",K2516&lt;&gt;"O5"),IF(SUM(COUNTIF(L2516:R2516,"Y"),COUNTIF(L2516:R2516,"N"))=0,"V","I"),IF(COUNTIF(L2516:R2516,"Y"),"V","I"))="V"),"Valid","Invalid")," ")</f>
        <v xml:space="preserve"> </v>
      </c>
      <c r="U2516"/>
    </row>
    <row r="2517" spans="2:21" x14ac:dyDescent="0.35">
      <c r="B2517" s="116"/>
      <c r="C2517" s="117"/>
      <c r="D2517" s="118"/>
      <c r="E2517" s="120"/>
      <c r="F2517" s="56"/>
      <c r="G2517" s="32"/>
      <c r="H2517" s="32"/>
      <c r="I2517" s="32"/>
      <c r="J2517" s="32"/>
      <c r="K2517" s="32"/>
      <c r="L2517" s="32"/>
      <c r="M2517" s="32"/>
      <c r="N2517" s="32"/>
      <c r="O2517" s="32"/>
      <c r="P2517" s="32"/>
      <c r="Q2517" s="32"/>
      <c r="R2517" s="32"/>
      <c r="S2517" s="25" t="str">
        <f>IF(COUNTA(B2517:R2517)=0,"",IF(AND(COUNTA(B2517)&gt;0, COUNTA(C2517)&gt;0, COUNTA(D2517)&gt;0, COUNTA(E2517)&gt;0, COUNTIF('OMS Drop Downs'!$C$2:$C$3,'OMS Response Form (ORF)'!F2517),COUNTIF('OMS Drop Downs'!$D$2:$D$5,'OMS Response Form (ORF)'!G2517),COUNTIF('OMS Drop Downs'!$A$2:$A$5,'OMS Response Form (ORF)'!H2517),COUNTIF('OMS Drop Downs'!$B$2:$B$4,'OMS Response Form (ORF)'!I2517),COUNTIF('OMS Drop Downs'!$A$2:$A$5,'OMS Response Form (ORF)'!J2517),COUNTIF('OMS Drop Downs'!$E$2:$E$7,'OMS Response Form (ORF)'!K2517),COUNTIF('OMS Drop Downs'!$B$2:$B$4,'OMS Response Form (ORF)'!L2517),COUNTIF('OMS Drop Downs'!$B$2:$B$4,'OMS Response Form (ORF)'!M2517),COUNTIF('OMS Drop Downs'!$B$2:$B$4,'OMS Response Form (ORF)'!N2517),COUNTIF('OMS Drop Downs'!$B$2:$B$4,'OMS Response Form (ORF)'!O2517), COUNTIF('OMS Drop Downs'!$B$2:$B$4,'OMS Response Form (ORF)'!P2517),COUNTIF('OMS Drop Downs'!$B$2:$B$4,'OMS Response Form (ORF)'!Q2517),COUNTIF('OMS Drop Downs'!$B$2:$B$4,'OMS Response Form (ORF)'!R2517)),"Complete","Incomplete"))</f>
        <v/>
      </c>
      <c r="T2517" s="26" t="str">
        <f>IF(S2517="Complete",IF(AND(NOT(ISNA(VLOOKUP(CONCATENATE(F2517,G2517,H2517,I2517,J2517,K2517),'OMS Drop Downs'!G:G,1,FALSE))),IF(AND(G2517&lt;&gt;"C3",K2517&lt;&gt;"O5"),IF(SUM(COUNTIF(L2517:R2517,"Y"),COUNTIF(L2517:R2517,"N"))=0,"V","I"),IF(COUNTIF(L2517:R2517,"Y"),"V","I"))="V"),"Valid","Invalid")," ")</f>
        <v xml:space="preserve"> </v>
      </c>
      <c r="U2517"/>
    </row>
    <row r="2518" spans="2:21" x14ac:dyDescent="0.35">
      <c r="B2518" s="116"/>
      <c r="C2518" s="117"/>
      <c r="D2518" s="118"/>
      <c r="E2518" s="120"/>
      <c r="F2518" s="56"/>
      <c r="G2518" s="32"/>
      <c r="H2518" s="32"/>
      <c r="I2518" s="32"/>
      <c r="J2518" s="32"/>
      <c r="K2518" s="32"/>
      <c r="L2518" s="32"/>
      <c r="M2518" s="32"/>
      <c r="N2518" s="32"/>
      <c r="O2518" s="32"/>
      <c r="P2518" s="32"/>
      <c r="Q2518" s="32"/>
      <c r="R2518" s="32"/>
      <c r="S2518" s="25" t="str">
        <f>IF(COUNTA(B2518:R2518)=0,"",IF(AND(COUNTA(B2518)&gt;0, COUNTA(C2518)&gt;0, COUNTA(D2518)&gt;0, COUNTA(E2518)&gt;0, COUNTIF('OMS Drop Downs'!$C$2:$C$3,'OMS Response Form (ORF)'!F2518),COUNTIF('OMS Drop Downs'!$D$2:$D$5,'OMS Response Form (ORF)'!G2518),COUNTIF('OMS Drop Downs'!$A$2:$A$5,'OMS Response Form (ORF)'!H2518),COUNTIF('OMS Drop Downs'!$B$2:$B$4,'OMS Response Form (ORF)'!I2518),COUNTIF('OMS Drop Downs'!$A$2:$A$5,'OMS Response Form (ORF)'!J2518),COUNTIF('OMS Drop Downs'!$E$2:$E$7,'OMS Response Form (ORF)'!K2518),COUNTIF('OMS Drop Downs'!$B$2:$B$4,'OMS Response Form (ORF)'!L2518),COUNTIF('OMS Drop Downs'!$B$2:$B$4,'OMS Response Form (ORF)'!M2518),COUNTIF('OMS Drop Downs'!$B$2:$B$4,'OMS Response Form (ORF)'!N2518),COUNTIF('OMS Drop Downs'!$B$2:$B$4,'OMS Response Form (ORF)'!O2518), COUNTIF('OMS Drop Downs'!$B$2:$B$4,'OMS Response Form (ORF)'!P2518),COUNTIF('OMS Drop Downs'!$B$2:$B$4,'OMS Response Form (ORF)'!Q2518),COUNTIF('OMS Drop Downs'!$B$2:$B$4,'OMS Response Form (ORF)'!R2518)),"Complete","Incomplete"))</f>
        <v/>
      </c>
      <c r="T2518" s="26" t="str">
        <f>IF(S2518="Complete",IF(AND(NOT(ISNA(VLOOKUP(CONCATENATE(F2518,G2518,H2518,I2518,J2518,K2518),'OMS Drop Downs'!G:G,1,FALSE))),IF(AND(G2518&lt;&gt;"C3",K2518&lt;&gt;"O5"),IF(SUM(COUNTIF(L2518:R2518,"Y"),COUNTIF(L2518:R2518,"N"))=0,"V","I"),IF(COUNTIF(L2518:R2518,"Y"),"V","I"))="V"),"Valid","Invalid")," ")</f>
        <v xml:space="preserve"> </v>
      </c>
      <c r="U2518"/>
    </row>
    <row r="2519" spans="2:21" x14ac:dyDescent="0.35">
      <c r="B2519" s="116"/>
      <c r="C2519" s="117"/>
      <c r="D2519" s="118"/>
      <c r="E2519" s="120"/>
      <c r="F2519" s="56"/>
      <c r="G2519" s="32"/>
      <c r="H2519" s="32"/>
      <c r="I2519" s="32"/>
      <c r="J2519" s="32"/>
      <c r="K2519" s="32"/>
      <c r="L2519" s="32"/>
      <c r="M2519" s="32"/>
      <c r="N2519" s="32"/>
      <c r="O2519" s="32"/>
      <c r="P2519" s="32"/>
      <c r="Q2519" s="32"/>
      <c r="R2519" s="32"/>
      <c r="S2519" s="25" t="str">
        <f>IF(COUNTA(B2519:R2519)=0,"",IF(AND(COUNTA(B2519)&gt;0, COUNTA(C2519)&gt;0, COUNTA(D2519)&gt;0, COUNTA(E2519)&gt;0, COUNTIF('OMS Drop Downs'!$C$2:$C$3,'OMS Response Form (ORF)'!F2519),COUNTIF('OMS Drop Downs'!$D$2:$D$5,'OMS Response Form (ORF)'!G2519),COUNTIF('OMS Drop Downs'!$A$2:$A$5,'OMS Response Form (ORF)'!H2519),COUNTIF('OMS Drop Downs'!$B$2:$B$4,'OMS Response Form (ORF)'!I2519),COUNTIF('OMS Drop Downs'!$A$2:$A$5,'OMS Response Form (ORF)'!J2519),COUNTIF('OMS Drop Downs'!$E$2:$E$7,'OMS Response Form (ORF)'!K2519),COUNTIF('OMS Drop Downs'!$B$2:$B$4,'OMS Response Form (ORF)'!L2519),COUNTIF('OMS Drop Downs'!$B$2:$B$4,'OMS Response Form (ORF)'!M2519),COUNTIF('OMS Drop Downs'!$B$2:$B$4,'OMS Response Form (ORF)'!N2519),COUNTIF('OMS Drop Downs'!$B$2:$B$4,'OMS Response Form (ORF)'!O2519), COUNTIF('OMS Drop Downs'!$B$2:$B$4,'OMS Response Form (ORF)'!P2519),COUNTIF('OMS Drop Downs'!$B$2:$B$4,'OMS Response Form (ORF)'!Q2519),COUNTIF('OMS Drop Downs'!$B$2:$B$4,'OMS Response Form (ORF)'!R2519)),"Complete","Incomplete"))</f>
        <v/>
      </c>
      <c r="T2519" s="26" t="str">
        <f>IF(S2519="Complete",IF(AND(NOT(ISNA(VLOOKUP(CONCATENATE(F2519,G2519,H2519,I2519,J2519,K2519),'OMS Drop Downs'!G:G,1,FALSE))),IF(AND(G2519&lt;&gt;"C3",K2519&lt;&gt;"O5"),IF(SUM(COUNTIF(L2519:R2519,"Y"),COUNTIF(L2519:R2519,"N"))=0,"V","I"),IF(COUNTIF(L2519:R2519,"Y"),"V","I"))="V"),"Valid","Invalid")," ")</f>
        <v xml:space="preserve"> </v>
      </c>
      <c r="U2519"/>
    </row>
    <row r="2520" spans="2:21" x14ac:dyDescent="0.35">
      <c r="B2520" s="116"/>
      <c r="C2520" s="117"/>
      <c r="D2520" s="118"/>
      <c r="E2520" s="120"/>
      <c r="F2520" s="56"/>
      <c r="G2520" s="32"/>
      <c r="H2520" s="32"/>
      <c r="I2520" s="32"/>
      <c r="J2520" s="32"/>
      <c r="K2520" s="32"/>
      <c r="L2520" s="32"/>
      <c r="M2520" s="32"/>
      <c r="N2520" s="32"/>
      <c r="O2520" s="32"/>
      <c r="P2520" s="32"/>
      <c r="Q2520" s="32"/>
      <c r="R2520" s="32"/>
      <c r="S2520" s="25" t="str">
        <f>IF(COUNTA(B2520:R2520)=0,"",IF(AND(COUNTA(B2520)&gt;0, COUNTA(C2520)&gt;0, COUNTA(D2520)&gt;0, COUNTA(E2520)&gt;0, COUNTIF('OMS Drop Downs'!$C$2:$C$3,'OMS Response Form (ORF)'!F2520),COUNTIF('OMS Drop Downs'!$D$2:$D$5,'OMS Response Form (ORF)'!G2520),COUNTIF('OMS Drop Downs'!$A$2:$A$5,'OMS Response Form (ORF)'!H2520),COUNTIF('OMS Drop Downs'!$B$2:$B$4,'OMS Response Form (ORF)'!I2520),COUNTIF('OMS Drop Downs'!$A$2:$A$5,'OMS Response Form (ORF)'!J2520),COUNTIF('OMS Drop Downs'!$E$2:$E$7,'OMS Response Form (ORF)'!K2520),COUNTIF('OMS Drop Downs'!$B$2:$B$4,'OMS Response Form (ORF)'!L2520),COUNTIF('OMS Drop Downs'!$B$2:$B$4,'OMS Response Form (ORF)'!M2520),COUNTIF('OMS Drop Downs'!$B$2:$B$4,'OMS Response Form (ORF)'!N2520),COUNTIF('OMS Drop Downs'!$B$2:$B$4,'OMS Response Form (ORF)'!O2520), COUNTIF('OMS Drop Downs'!$B$2:$B$4,'OMS Response Form (ORF)'!P2520),COUNTIF('OMS Drop Downs'!$B$2:$B$4,'OMS Response Form (ORF)'!Q2520),COUNTIF('OMS Drop Downs'!$B$2:$B$4,'OMS Response Form (ORF)'!R2520)),"Complete","Incomplete"))</f>
        <v/>
      </c>
      <c r="T2520" s="26" t="str">
        <f>IF(S2520="Complete",IF(AND(NOT(ISNA(VLOOKUP(CONCATENATE(F2520,G2520,H2520,I2520,J2520,K2520),'OMS Drop Downs'!G:G,1,FALSE))),IF(AND(G2520&lt;&gt;"C3",K2520&lt;&gt;"O5"),IF(SUM(COUNTIF(L2520:R2520,"Y"),COUNTIF(L2520:R2520,"N"))=0,"V","I"),IF(COUNTIF(L2520:R2520,"Y"),"V","I"))="V"),"Valid","Invalid")," ")</f>
        <v xml:space="preserve"> </v>
      </c>
      <c r="U2520"/>
    </row>
    <row r="2521" spans="2:21" x14ac:dyDescent="0.35">
      <c r="B2521" s="116"/>
      <c r="C2521" s="117"/>
      <c r="D2521" s="118"/>
      <c r="E2521" s="120"/>
      <c r="F2521" s="56"/>
      <c r="G2521" s="32"/>
      <c r="H2521" s="32"/>
      <c r="I2521" s="32"/>
      <c r="J2521" s="32"/>
      <c r="K2521" s="32"/>
      <c r="L2521" s="32"/>
      <c r="M2521" s="32"/>
      <c r="N2521" s="32"/>
      <c r="O2521" s="32"/>
      <c r="P2521" s="32"/>
      <c r="Q2521" s="32"/>
      <c r="R2521" s="32"/>
      <c r="S2521" s="25" t="str">
        <f>IF(COUNTA(B2521:R2521)=0,"",IF(AND(COUNTA(B2521)&gt;0, COUNTA(C2521)&gt;0, COUNTA(D2521)&gt;0, COUNTA(E2521)&gt;0, COUNTIF('OMS Drop Downs'!$C$2:$C$3,'OMS Response Form (ORF)'!F2521),COUNTIF('OMS Drop Downs'!$D$2:$D$5,'OMS Response Form (ORF)'!G2521),COUNTIF('OMS Drop Downs'!$A$2:$A$5,'OMS Response Form (ORF)'!H2521),COUNTIF('OMS Drop Downs'!$B$2:$B$4,'OMS Response Form (ORF)'!I2521),COUNTIF('OMS Drop Downs'!$A$2:$A$5,'OMS Response Form (ORF)'!J2521),COUNTIF('OMS Drop Downs'!$E$2:$E$7,'OMS Response Form (ORF)'!K2521),COUNTIF('OMS Drop Downs'!$B$2:$B$4,'OMS Response Form (ORF)'!L2521),COUNTIF('OMS Drop Downs'!$B$2:$B$4,'OMS Response Form (ORF)'!M2521),COUNTIF('OMS Drop Downs'!$B$2:$B$4,'OMS Response Form (ORF)'!N2521),COUNTIF('OMS Drop Downs'!$B$2:$B$4,'OMS Response Form (ORF)'!O2521), COUNTIF('OMS Drop Downs'!$B$2:$B$4,'OMS Response Form (ORF)'!P2521),COUNTIF('OMS Drop Downs'!$B$2:$B$4,'OMS Response Form (ORF)'!Q2521),COUNTIF('OMS Drop Downs'!$B$2:$B$4,'OMS Response Form (ORF)'!R2521)),"Complete","Incomplete"))</f>
        <v/>
      </c>
      <c r="T2521" s="26" t="str">
        <f>IF(S2521="Complete",IF(AND(NOT(ISNA(VLOOKUP(CONCATENATE(F2521,G2521,H2521,I2521,J2521,K2521),'OMS Drop Downs'!G:G,1,FALSE))),IF(AND(G2521&lt;&gt;"C3",K2521&lt;&gt;"O5"),IF(SUM(COUNTIF(L2521:R2521,"Y"),COUNTIF(L2521:R2521,"N"))=0,"V","I"),IF(COUNTIF(L2521:R2521,"Y"),"V","I"))="V"),"Valid","Invalid")," ")</f>
        <v xml:space="preserve"> </v>
      </c>
      <c r="U2521"/>
    </row>
    <row r="2522" spans="2:21" x14ac:dyDescent="0.35">
      <c r="B2522" s="116"/>
      <c r="C2522" s="117"/>
      <c r="D2522" s="118"/>
      <c r="E2522" s="120"/>
      <c r="F2522" s="56"/>
      <c r="G2522" s="32"/>
      <c r="H2522" s="32"/>
      <c r="I2522" s="32"/>
      <c r="J2522" s="32"/>
      <c r="K2522" s="32"/>
      <c r="L2522" s="32"/>
      <c r="M2522" s="32"/>
      <c r="N2522" s="32"/>
      <c r="O2522" s="32"/>
      <c r="P2522" s="32"/>
      <c r="Q2522" s="32"/>
      <c r="R2522" s="32"/>
      <c r="S2522" s="25" t="str">
        <f>IF(COUNTA(B2522:R2522)=0,"",IF(AND(COUNTA(B2522)&gt;0, COUNTA(C2522)&gt;0, COUNTA(D2522)&gt;0, COUNTA(E2522)&gt;0, COUNTIF('OMS Drop Downs'!$C$2:$C$3,'OMS Response Form (ORF)'!F2522),COUNTIF('OMS Drop Downs'!$D$2:$D$5,'OMS Response Form (ORF)'!G2522),COUNTIF('OMS Drop Downs'!$A$2:$A$5,'OMS Response Form (ORF)'!H2522),COUNTIF('OMS Drop Downs'!$B$2:$B$4,'OMS Response Form (ORF)'!I2522),COUNTIF('OMS Drop Downs'!$A$2:$A$5,'OMS Response Form (ORF)'!J2522),COUNTIF('OMS Drop Downs'!$E$2:$E$7,'OMS Response Form (ORF)'!K2522),COUNTIF('OMS Drop Downs'!$B$2:$B$4,'OMS Response Form (ORF)'!L2522),COUNTIF('OMS Drop Downs'!$B$2:$B$4,'OMS Response Form (ORF)'!M2522),COUNTIF('OMS Drop Downs'!$B$2:$B$4,'OMS Response Form (ORF)'!N2522),COUNTIF('OMS Drop Downs'!$B$2:$B$4,'OMS Response Form (ORF)'!O2522), COUNTIF('OMS Drop Downs'!$B$2:$B$4,'OMS Response Form (ORF)'!P2522),COUNTIF('OMS Drop Downs'!$B$2:$B$4,'OMS Response Form (ORF)'!Q2522),COUNTIF('OMS Drop Downs'!$B$2:$B$4,'OMS Response Form (ORF)'!R2522)),"Complete","Incomplete"))</f>
        <v/>
      </c>
      <c r="T2522" s="26" t="str">
        <f>IF(S2522="Complete",IF(AND(NOT(ISNA(VLOOKUP(CONCATENATE(F2522,G2522,H2522,I2522,J2522,K2522),'OMS Drop Downs'!G:G,1,FALSE))),IF(AND(G2522&lt;&gt;"C3",K2522&lt;&gt;"O5"),IF(SUM(COUNTIF(L2522:R2522,"Y"),COUNTIF(L2522:R2522,"N"))=0,"V","I"),IF(COUNTIF(L2522:R2522,"Y"),"V","I"))="V"),"Valid","Invalid")," ")</f>
        <v xml:space="preserve"> </v>
      </c>
      <c r="U2522"/>
    </row>
    <row r="2523" spans="2:21" x14ac:dyDescent="0.35">
      <c r="B2523" s="116"/>
      <c r="C2523" s="117"/>
      <c r="D2523" s="118"/>
      <c r="E2523" s="120"/>
      <c r="F2523" s="56"/>
      <c r="G2523" s="32"/>
      <c r="H2523" s="32"/>
      <c r="I2523" s="32"/>
      <c r="J2523" s="32"/>
      <c r="K2523" s="32"/>
      <c r="L2523" s="32"/>
      <c r="M2523" s="32"/>
      <c r="N2523" s="32"/>
      <c r="O2523" s="32"/>
      <c r="P2523" s="32"/>
      <c r="Q2523" s="32"/>
      <c r="R2523" s="32"/>
      <c r="S2523" s="25" t="str">
        <f>IF(COUNTA(B2523:R2523)=0,"",IF(AND(COUNTA(B2523)&gt;0, COUNTA(C2523)&gt;0, COUNTA(D2523)&gt;0, COUNTA(E2523)&gt;0, COUNTIF('OMS Drop Downs'!$C$2:$C$3,'OMS Response Form (ORF)'!F2523),COUNTIF('OMS Drop Downs'!$D$2:$D$5,'OMS Response Form (ORF)'!G2523),COUNTIF('OMS Drop Downs'!$A$2:$A$5,'OMS Response Form (ORF)'!H2523),COUNTIF('OMS Drop Downs'!$B$2:$B$4,'OMS Response Form (ORF)'!I2523),COUNTIF('OMS Drop Downs'!$A$2:$A$5,'OMS Response Form (ORF)'!J2523),COUNTIF('OMS Drop Downs'!$E$2:$E$7,'OMS Response Form (ORF)'!K2523),COUNTIF('OMS Drop Downs'!$B$2:$B$4,'OMS Response Form (ORF)'!L2523),COUNTIF('OMS Drop Downs'!$B$2:$B$4,'OMS Response Form (ORF)'!M2523),COUNTIF('OMS Drop Downs'!$B$2:$B$4,'OMS Response Form (ORF)'!N2523),COUNTIF('OMS Drop Downs'!$B$2:$B$4,'OMS Response Form (ORF)'!O2523), COUNTIF('OMS Drop Downs'!$B$2:$B$4,'OMS Response Form (ORF)'!P2523),COUNTIF('OMS Drop Downs'!$B$2:$B$4,'OMS Response Form (ORF)'!Q2523),COUNTIF('OMS Drop Downs'!$B$2:$B$4,'OMS Response Form (ORF)'!R2523)),"Complete","Incomplete"))</f>
        <v/>
      </c>
      <c r="T2523" s="26" t="str">
        <f>IF(S2523="Complete",IF(AND(NOT(ISNA(VLOOKUP(CONCATENATE(F2523,G2523,H2523,I2523,J2523,K2523),'OMS Drop Downs'!G:G,1,FALSE))),IF(AND(G2523&lt;&gt;"C3",K2523&lt;&gt;"O5"),IF(SUM(COUNTIF(L2523:R2523,"Y"),COUNTIF(L2523:R2523,"N"))=0,"V","I"),IF(COUNTIF(L2523:R2523,"Y"),"V","I"))="V"),"Valid","Invalid")," ")</f>
        <v xml:space="preserve"> </v>
      </c>
      <c r="U2523"/>
    </row>
    <row r="2524" spans="2:21" x14ac:dyDescent="0.35">
      <c r="B2524" s="116"/>
      <c r="C2524" s="117"/>
      <c r="D2524" s="118"/>
      <c r="E2524" s="120"/>
      <c r="F2524" s="56"/>
      <c r="G2524" s="32"/>
      <c r="H2524" s="32"/>
      <c r="I2524" s="32"/>
      <c r="J2524" s="32"/>
      <c r="K2524" s="32"/>
      <c r="L2524" s="32"/>
      <c r="M2524" s="32"/>
      <c r="N2524" s="32"/>
      <c r="O2524" s="32"/>
      <c r="P2524" s="32"/>
      <c r="Q2524" s="32"/>
      <c r="R2524" s="32"/>
      <c r="S2524" s="25" t="str">
        <f>IF(COUNTA(B2524:R2524)=0,"",IF(AND(COUNTA(B2524)&gt;0, COUNTA(C2524)&gt;0, COUNTA(D2524)&gt;0, COUNTA(E2524)&gt;0, COUNTIF('OMS Drop Downs'!$C$2:$C$3,'OMS Response Form (ORF)'!F2524),COUNTIF('OMS Drop Downs'!$D$2:$D$5,'OMS Response Form (ORF)'!G2524),COUNTIF('OMS Drop Downs'!$A$2:$A$5,'OMS Response Form (ORF)'!H2524),COUNTIF('OMS Drop Downs'!$B$2:$B$4,'OMS Response Form (ORF)'!I2524),COUNTIF('OMS Drop Downs'!$A$2:$A$5,'OMS Response Form (ORF)'!J2524),COUNTIF('OMS Drop Downs'!$E$2:$E$7,'OMS Response Form (ORF)'!K2524),COUNTIF('OMS Drop Downs'!$B$2:$B$4,'OMS Response Form (ORF)'!L2524),COUNTIF('OMS Drop Downs'!$B$2:$B$4,'OMS Response Form (ORF)'!M2524),COUNTIF('OMS Drop Downs'!$B$2:$B$4,'OMS Response Form (ORF)'!N2524),COUNTIF('OMS Drop Downs'!$B$2:$B$4,'OMS Response Form (ORF)'!O2524), COUNTIF('OMS Drop Downs'!$B$2:$B$4,'OMS Response Form (ORF)'!P2524),COUNTIF('OMS Drop Downs'!$B$2:$B$4,'OMS Response Form (ORF)'!Q2524),COUNTIF('OMS Drop Downs'!$B$2:$B$4,'OMS Response Form (ORF)'!R2524)),"Complete","Incomplete"))</f>
        <v/>
      </c>
      <c r="T2524" s="26" t="str">
        <f>IF(S2524="Complete",IF(AND(NOT(ISNA(VLOOKUP(CONCATENATE(F2524,G2524,H2524,I2524,J2524,K2524),'OMS Drop Downs'!G:G,1,FALSE))),IF(AND(G2524&lt;&gt;"C3",K2524&lt;&gt;"O5"),IF(SUM(COUNTIF(L2524:R2524,"Y"),COUNTIF(L2524:R2524,"N"))=0,"V","I"),IF(COUNTIF(L2524:R2524,"Y"),"V","I"))="V"),"Valid","Invalid")," ")</f>
        <v xml:space="preserve"> </v>
      </c>
      <c r="U2524"/>
    </row>
    <row r="2525" spans="2:21" x14ac:dyDescent="0.35">
      <c r="B2525" s="116"/>
      <c r="C2525" s="117"/>
      <c r="D2525" s="118"/>
      <c r="E2525" s="120"/>
      <c r="F2525" s="56"/>
      <c r="G2525" s="32"/>
      <c r="H2525" s="32"/>
      <c r="I2525" s="32"/>
      <c r="J2525" s="32"/>
      <c r="K2525" s="32"/>
      <c r="L2525" s="32"/>
      <c r="M2525" s="32"/>
      <c r="N2525" s="32"/>
      <c r="O2525" s="32"/>
      <c r="P2525" s="32"/>
      <c r="Q2525" s="32"/>
      <c r="R2525" s="32"/>
      <c r="S2525" s="25" t="str">
        <f>IF(COUNTA(B2525:R2525)=0,"",IF(AND(COUNTA(B2525)&gt;0, COUNTA(C2525)&gt;0, COUNTA(D2525)&gt;0, COUNTA(E2525)&gt;0, COUNTIF('OMS Drop Downs'!$C$2:$C$3,'OMS Response Form (ORF)'!F2525),COUNTIF('OMS Drop Downs'!$D$2:$D$5,'OMS Response Form (ORF)'!G2525),COUNTIF('OMS Drop Downs'!$A$2:$A$5,'OMS Response Form (ORF)'!H2525),COUNTIF('OMS Drop Downs'!$B$2:$B$4,'OMS Response Form (ORF)'!I2525),COUNTIF('OMS Drop Downs'!$A$2:$A$5,'OMS Response Form (ORF)'!J2525),COUNTIF('OMS Drop Downs'!$E$2:$E$7,'OMS Response Form (ORF)'!K2525),COUNTIF('OMS Drop Downs'!$B$2:$B$4,'OMS Response Form (ORF)'!L2525),COUNTIF('OMS Drop Downs'!$B$2:$B$4,'OMS Response Form (ORF)'!M2525),COUNTIF('OMS Drop Downs'!$B$2:$B$4,'OMS Response Form (ORF)'!N2525),COUNTIF('OMS Drop Downs'!$B$2:$B$4,'OMS Response Form (ORF)'!O2525), COUNTIF('OMS Drop Downs'!$B$2:$B$4,'OMS Response Form (ORF)'!P2525),COUNTIF('OMS Drop Downs'!$B$2:$B$4,'OMS Response Form (ORF)'!Q2525),COUNTIF('OMS Drop Downs'!$B$2:$B$4,'OMS Response Form (ORF)'!R2525)),"Complete","Incomplete"))</f>
        <v/>
      </c>
      <c r="T2525" s="26" t="str">
        <f>IF(S2525="Complete",IF(AND(NOT(ISNA(VLOOKUP(CONCATENATE(F2525,G2525,H2525,I2525,J2525,K2525),'OMS Drop Downs'!G:G,1,FALSE))),IF(AND(G2525&lt;&gt;"C3",K2525&lt;&gt;"O5"),IF(SUM(COUNTIF(L2525:R2525,"Y"),COUNTIF(L2525:R2525,"N"))=0,"V","I"),IF(COUNTIF(L2525:R2525,"Y"),"V","I"))="V"),"Valid","Invalid")," ")</f>
        <v xml:space="preserve"> </v>
      </c>
      <c r="U2525"/>
    </row>
    <row r="2526" spans="2:21" x14ac:dyDescent="0.35">
      <c r="B2526" s="116"/>
      <c r="C2526" s="117"/>
      <c r="D2526" s="118"/>
      <c r="E2526" s="120"/>
      <c r="F2526" s="56"/>
      <c r="G2526" s="32"/>
      <c r="H2526" s="32"/>
      <c r="I2526" s="32"/>
      <c r="J2526" s="32"/>
      <c r="K2526" s="32"/>
      <c r="L2526" s="32"/>
      <c r="M2526" s="32"/>
      <c r="N2526" s="32"/>
      <c r="O2526" s="32"/>
      <c r="P2526" s="32"/>
      <c r="Q2526" s="32"/>
      <c r="R2526" s="32"/>
      <c r="S2526" s="25" t="str">
        <f>IF(COUNTA(B2526:R2526)=0,"",IF(AND(COUNTA(B2526)&gt;0, COUNTA(C2526)&gt;0, COUNTA(D2526)&gt;0, COUNTA(E2526)&gt;0, COUNTIF('OMS Drop Downs'!$C$2:$C$3,'OMS Response Form (ORF)'!F2526),COUNTIF('OMS Drop Downs'!$D$2:$D$5,'OMS Response Form (ORF)'!G2526),COUNTIF('OMS Drop Downs'!$A$2:$A$5,'OMS Response Form (ORF)'!H2526),COUNTIF('OMS Drop Downs'!$B$2:$B$4,'OMS Response Form (ORF)'!I2526),COUNTIF('OMS Drop Downs'!$A$2:$A$5,'OMS Response Form (ORF)'!J2526),COUNTIF('OMS Drop Downs'!$E$2:$E$7,'OMS Response Form (ORF)'!K2526),COUNTIF('OMS Drop Downs'!$B$2:$B$4,'OMS Response Form (ORF)'!L2526),COUNTIF('OMS Drop Downs'!$B$2:$B$4,'OMS Response Form (ORF)'!M2526),COUNTIF('OMS Drop Downs'!$B$2:$B$4,'OMS Response Form (ORF)'!N2526),COUNTIF('OMS Drop Downs'!$B$2:$B$4,'OMS Response Form (ORF)'!O2526), COUNTIF('OMS Drop Downs'!$B$2:$B$4,'OMS Response Form (ORF)'!P2526),COUNTIF('OMS Drop Downs'!$B$2:$B$4,'OMS Response Form (ORF)'!Q2526),COUNTIF('OMS Drop Downs'!$B$2:$B$4,'OMS Response Form (ORF)'!R2526)),"Complete","Incomplete"))</f>
        <v/>
      </c>
      <c r="T2526" s="26" t="str">
        <f>IF(S2526="Complete",IF(AND(NOT(ISNA(VLOOKUP(CONCATENATE(F2526,G2526,H2526,I2526,J2526,K2526),'OMS Drop Downs'!G:G,1,FALSE))),IF(AND(G2526&lt;&gt;"C3",K2526&lt;&gt;"O5"),IF(SUM(COUNTIF(L2526:R2526,"Y"),COUNTIF(L2526:R2526,"N"))=0,"V","I"),IF(COUNTIF(L2526:R2526,"Y"),"V","I"))="V"),"Valid","Invalid")," ")</f>
        <v xml:space="preserve"> </v>
      </c>
      <c r="U2526"/>
    </row>
    <row r="2527" spans="2:21" x14ac:dyDescent="0.35">
      <c r="B2527" s="116"/>
      <c r="C2527" s="117"/>
      <c r="D2527" s="118"/>
      <c r="E2527" s="120"/>
      <c r="F2527" s="56"/>
      <c r="G2527" s="32"/>
      <c r="H2527" s="32"/>
      <c r="I2527" s="32"/>
      <c r="J2527" s="32"/>
      <c r="K2527" s="32"/>
      <c r="L2527" s="32"/>
      <c r="M2527" s="32"/>
      <c r="N2527" s="32"/>
      <c r="O2527" s="32"/>
      <c r="P2527" s="32"/>
      <c r="Q2527" s="32"/>
      <c r="R2527" s="32"/>
      <c r="S2527" s="25" t="str">
        <f>IF(COUNTA(B2527:R2527)=0,"",IF(AND(COUNTA(B2527)&gt;0, COUNTA(C2527)&gt;0, COUNTA(D2527)&gt;0, COUNTA(E2527)&gt;0, COUNTIF('OMS Drop Downs'!$C$2:$C$3,'OMS Response Form (ORF)'!F2527),COUNTIF('OMS Drop Downs'!$D$2:$D$5,'OMS Response Form (ORF)'!G2527),COUNTIF('OMS Drop Downs'!$A$2:$A$5,'OMS Response Form (ORF)'!H2527),COUNTIF('OMS Drop Downs'!$B$2:$B$4,'OMS Response Form (ORF)'!I2527),COUNTIF('OMS Drop Downs'!$A$2:$A$5,'OMS Response Form (ORF)'!J2527),COUNTIF('OMS Drop Downs'!$E$2:$E$7,'OMS Response Form (ORF)'!K2527),COUNTIF('OMS Drop Downs'!$B$2:$B$4,'OMS Response Form (ORF)'!L2527),COUNTIF('OMS Drop Downs'!$B$2:$B$4,'OMS Response Form (ORF)'!M2527),COUNTIF('OMS Drop Downs'!$B$2:$B$4,'OMS Response Form (ORF)'!N2527),COUNTIF('OMS Drop Downs'!$B$2:$B$4,'OMS Response Form (ORF)'!O2527), COUNTIF('OMS Drop Downs'!$B$2:$B$4,'OMS Response Form (ORF)'!P2527),COUNTIF('OMS Drop Downs'!$B$2:$B$4,'OMS Response Form (ORF)'!Q2527),COUNTIF('OMS Drop Downs'!$B$2:$B$4,'OMS Response Form (ORF)'!R2527)),"Complete","Incomplete"))</f>
        <v/>
      </c>
      <c r="T2527" s="26" t="str">
        <f>IF(S2527="Complete",IF(AND(NOT(ISNA(VLOOKUP(CONCATENATE(F2527,G2527,H2527,I2527,J2527,K2527),'OMS Drop Downs'!G:G,1,FALSE))),IF(AND(G2527&lt;&gt;"C3",K2527&lt;&gt;"O5"),IF(SUM(COUNTIF(L2527:R2527,"Y"),COUNTIF(L2527:R2527,"N"))=0,"V","I"),IF(COUNTIF(L2527:R2527,"Y"),"V","I"))="V"),"Valid","Invalid")," ")</f>
        <v xml:space="preserve"> </v>
      </c>
      <c r="U2527"/>
    </row>
    <row r="2528" spans="2:21" x14ac:dyDescent="0.35">
      <c r="B2528" s="116"/>
      <c r="C2528" s="117"/>
      <c r="D2528" s="118"/>
      <c r="E2528" s="120"/>
      <c r="F2528" s="56"/>
      <c r="G2528" s="32"/>
      <c r="H2528" s="32"/>
      <c r="I2528" s="32"/>
      <c r="J2528" s="32"/>
      <c r="K2528" s="32"/>
      <c r="L2528" s="32"/>
      <c r="M2528" s="32"/>
      <c r="N2528" s="32"/>
      <c r="O2528" s="32"/>
      <c r="P2528" s="32"/>
      <c r="Q2528" s="32"/>
      <c r="R2528" s="32"/>
      <c r="S2528" s="25" t="str">
        <f>IF(COUNTA(B2528:R2528)=0,"",IF(AND(COUNTA(B2528)&gt;0, COUNTA(C2528)&gt;0, COUNTA(D2528)&gt;0, COUNTA(E2528)&gt;0, COUNTIF('OMS Drop Downs'!$C$2:$C$3,'OMS Response Form (ORF)'!F2528),COUNTIF('OMS Drop Downs'!$D$2:$D$5,'OMS Response Form (ORF)'!G2528),COUNTIF('OMS Drop Downs'!$A$2:$A$5,'OMS Response Form (ORF)'!H2528),COUNTIF('OMS Drop Downs'!$B$2:$B$4,'OMS Response Form (ORF)'!I2528),COUNTIF('OMS Drop Downs'!$A$2:$A$5,'OMS Response Form (ORF)'!J2528),COUNTIF('OMS Drop Downs'!$E$2:$E$7,'OMS Response Form (ORF)'!K2528),COUNTIF('OMS Drop Downs'!$B$2:$B$4,'OMS Response Form (ORF)'!L2528),COUNTIF('OMS Drop Downs'!$B$2:$B$4,'OMS Response Form (ORF)'!M2528),COUNTIF('OMS Drop Downs'!$B$2:$B$4,'OMS Response Form (ORF)'!N2528),COUNTIF('OMS Drop Downs'!$B$2:$B$4,'OMS Response Form (ORF)'!O2528), COUNTIF('OMS Drop Downs'!$B$2:$B$4,'OMS Response Form (ORF)'!P2528),COUNTIF('OMS Drop Downs'!$B$2:$B$4,'OMS Response Form (ORF)'!Q2528),COUNTIF('OMS Drop Downs'!$B$2:$B$4,'OMS Response Form (ORF)'!R2528)),"Complete","Incomplete"))</f>
        <v/>
      </c>
      <c r="T2528" s="26" t="str">
        <f>IF(S2528="Complete",IF(AND(NOT(ISNA(VLOOKUP(CONCATENATE(F2528,G2528,H2528,I2528,J2528,K2528),'OMS Drop Downs'!G:G,1,FALSE))),IF(AND(G2528&lt;&gt;"C3",K2528&lt;&gt;"O5"),IF(SUM(COUNTIF(L2528:R2528,"Y"),COUNTIF(L2528:R2528,"N"))=0,"V","I"),IF(COUNTIF(L2528:R2528,"Y"),"V","I"))="V"),"Valid","Invalid")," ")</f>
        <v xml:space="preserve"> </v>
      </c>
      <c r="U2528"/>
    </row>
    <row r="2529" spans="2:21" x14ac:dyDescent="0.35">
      <c r="B2529" s="116"/>
      <c r="C2529" s="117"/>
      <c r="D2529" s="118"/>
      <c r="E2529" s="120"/>
      <c r="F2529" s="56"/>
      <c r="G2529" s="32"/>
      <c r="H2529" s="32"/>
      <c r="I2529" s="32"/>
      <c r="J2529" s="32"/>
      <c r="K2529" s="32"/>
      <c r="L2529" s="32"/>
      <c r="M2529" s="32"/>
      <c r="N2529" s="32"/>
      <c r="O2529" s="32"/>
      <c r="P2529" s="32"/>
      <c r="Q2529" s="32"/>
      <c r="R2529" s="32"/>
      <c r="S2529" s="25" t="str">
        <f>IF(COUNTA(B2529:R2529)=0,"",IF(AND(COUNTA(B2529)&gt;0, COUNTA(C2529)&gt;0, COUNTA(D2529)&gt;0, COUNTA(E2529)&gt;0, COUNTIF('OMS Drop Downs'!$C$2:$C$3,'OMS Response Form (ORF)'!F2529),COUNTIF('OMS Drop Downs'!$D$2:$D$5,'OMS Response Form (ORF)'!G2529),COUNTIF('OMS Drop Downs'!$A$2:$A$5,'OMS Response Form (ORF)'!H2529),COUNTIF('OMS Drop Downs'!$B$2:$B$4,'OMS Response Form (ORF)'!I2529),COUNTIF('OMS Drop Downs'!$A$2:$A$5,'OMS Response Form (ORF)'!J2529),COUNTIF('OMS Drop Downs'!$E$2:$E$7,'OMS Response Form (ORF)'!K2529),COUNTIF('OMS Drop Downs'!$B$2:$B$4,'OMS Response Form (ORF)'!L2529),COUNTIF('OMS Drop Downs'!$B$2:$B$4,'OMS Response Form (ORF)'!M2529),COUNTIF('OMS Drop Downs'!$B$2:$B$4,'OMS Response Form (ORF)'!N2529),COUNTIF('OMS Drop Downs'!$B$2:$B$4,'OMS Response Form (ORF)'!O2529), COUNTIF('OMS Drop Downs'!$B$2:$B$4,'OMS Response Form (ORF)'!P2529),COUNTIF('OMS Drop Downs'!$B$2:$B$4,'OMS Response Form (ORF)'!Q2529),COUNTIF('OMS Drop Downs'!$B$2:$B$4,'OMS Response Form (ORF)'!R2529)),"Complete","Incomplete"))</f>
        <v/>
      </c>
      <c r="T2529" s="26" t="str">
        <f>IF(S2529="Complete",IF(AND(NOT(ISNA(VLOOKUP(CONCATENATE(F2529,G2529,H2529,I2529,J2529,K2529),'OMS Drop Downs'!G:G,1,FALSE))),IF(AND(G2529&lt;&gt;"C3",K2529&lt;&gt;"O5"),IF(SUM(COUNTIF(L2529:R2529,"Y"),COUNTIF(L2529:R2529,"N"))=0,"V","I"),IF(COUNTIF(L2529:R2529,"Y"),"V","I"))="V"),"Valid","Invalid")," ")</f>
        <v xml:space="preserve"> </v>
      </c>
      <c r="U2529"/>
    </row>
    <row r="2530" spans="2:21" x14ac:dyDescent="0.35">
      <c r="B2530" s="116"/>
      <c r="C2530" s="117"/>
      <c r="D2530" s="118"/>
      <c r="E2530" s="120"/>
      <c r="F2530" s="56"/>
      <c r="G2530" s="32"/>
      <c r="H2530" s="32"/>
      <c r="I2530" s="32"/>
      <c r="J2530" s="32"/>
      <c r="K2530" s="32"/>
      <c r="L2530" s="32"/>
      <c r="M2530" s="32"/>
      <c r="N2530" s="32"/>
      <c r="O2530" s="32"/>
      <c r="P2530" s="32"/>
      <c r="Q2530" s="32"/>
      <c r="R2530" s="32"/>
      <c r="S2530" s="25" t="str">
        <f>IF(COUNTA(B2530:R2530)=0,"",IF(AND(COUNTA(B2530)&gt;0, COUNTA(C2530)&gt;0, COUNTA(D2530)&gt;0, COUNTA(E2530)&gt;0, COUNTIF('OMS Drop Downs'!$C$2:$C$3,'OMS Response Form (ORF)'!F2530),COUNTIF('OMS Drop Downs'!$D$2:$D$5,'OMS Response Form (ORF)'!G2530),COUNTIF('OMS Drop Downs'!$A$2:$A$5,'OMS Response Form (ORF)'!H2530),COUNTIF('OMS Drop Downs'!$B$2:$B$4,'OMS Response Form (ORF)'!I2530),COUNTIF('OMS Drop Downs'!$A$2:$A$5,'OMS Response Form (ORF)'!J2530),COUNTIF('OMS Drop Downs'!$E$2:$E$7,'OMS Response Form (ORF)'!K2530),COUNTIF('OMS Drop Downs'!$B$2:$B$4,'OMS Response Form (ORF)'!L2530),COUNTIF('OMS Drop Downs'!$B$2:$B$4,'OMS Response Form (ORF)'!M2530),COUNTIF('OMS Drop Downs'!$B$2:$B$4,'OMS Response Form (ORF)'!N2530),COUNTIF('OMS Drop Downs'!$B$2:$B$4,'OMS Response Form (ORF)'!O2530), COUNTIF('OMS Drop Downs'!$B$2:$B$4,'OMS Response Form (ORF)'!P2530),COUNTIF('OMS Drop Downs'!$B$2:$B$4,'OMS Response Form (ORF)'!Q2530),COUNTIF('OMS Drop Downs'!$B$2:$B$4,'OMS Response Form (ORF)'!R2530)),"Complete","Incomplete"))</f>
        <v/>
      </c>
      <c r="T2530" s="26" t="str">
        <f>IF(S2530="Complete",IF(AND(NOT(ISNA(VLOOKUP(CONCATENATE(F2530,G2530,H2530,I2530,J2530,K2530),'OMS Drop Downs'!G:G,1,FALSE))),IF(AND(G2530&lt;&gt;"C3",K2530&lt;&gt;"O5"),IF(SUM(COUNTIF(L2530:R2530,"Y"),COUNTIF(L2530:R2530,"N"))=0,"V","I"),IF(COUNTIF(L2530:R2530,"Y"),"V","I"))="V"),"Valid","Invalid")," ")</f>
        <v xml:space="preserve"> </v>
      </c>
      <c r="U2530"/>
    </row>
    <row r="2531" spans="2:21" x14ac:dyDescent="0.35">
      <c r="B2531" s="116"/>
      <c r="C2531" s="117"/>
      <c r="D2531" s="118"/>
      <c r="E2531" s="120"/>
      <c r="F2531" s="56"/>
      <c r="G2531" s="32"/>
      <c r="H2531" s="32"/>
      <c r="I2531" s="32"/>
      <c r="J2531" s="32"/>
      <c r="K2531" s="32"/>
      <c r="L2531" s="32"/>
      <c r="M2531" s="32"/>
      <c r="N2531" s="32"/>
      <c r="O2531" s="32"/>
      <c r="P2531" s="32"/>
      <c r="Q2531" s="32"/>
      <c r="R2531" s="32"/>
      <c r="S2531" s="25" t="str">
        <f>IF(COUNTA(B2531:R2531)=0,"",IF(AND(COUNTA(B2531)&gt;0, COUNTA(C2531)&gt;0, COUNTA(D2531)&gt;0, COUNTA(E2531)&gt;0, COUNTIF('OMS Drop Downs'!$C$2:$C$3,'OMS Response Form (ORF)'!F2531),COUNTIF('OMS Drop Downs'!$D$2:$D$5,'OMS Response Form (ORF)'!G2531),COUNTIF('OMS Drop Downs'!$A$2:$A$5,'OMS Response Form (ORF)'!H2531),COUNTIF('OMS Drop Downs'!$B$2:$B$4,'OMS Response Form (ORF)'!I2531),COUNTIF('OMS Drop Downs'!$A$2:$A$5,'OMS Response Form (ORF)'!J2531),COUNTIF('OMS Drop Downs'!$E$2:$E$7,'OMS Response Form (ORF)'!K2531),COUNTIF('OMS Drop Downs'!$B$2:$B$4,'OMS Response Form (ORF)'!L2531),COUNTIF('OMS Drop Downs'!$B$2:$B$4,'OMS Response Form (ORF)'!M2531),COUNTIF('OMS Drop Downs'!$B$2:$B$4,'OMS Response Form (ORF)'!N2531),COUNTIF('OMS Drop Downs'!$B$2:$B$4,'OMS Response Form (ORF)'!O2531), COUNTIF('OMS Drop Downs'!$B$2:$B$4,'OMS Response Form (ORF)'!P2531),COUNTIF('OMS Drop Downs'!$B$2:$B$4,'OMS Response Form (ORF)'!Q2531),COUNTIF('OMS Drop Downs'!$B$2:$B$4,'OMS Response Form (ORF)'!R2531)),"Complete","Incomplete"))</f>
        <v/>
      </c>
      <c r="T2531" s="26" t="str">
        <f>IF(S2531="Complete",IF(AND(NOT(ISNA(VLOOKUP(CONCATENATE(F2531,G2531,H2531,I2531,J2531,K2531),'OMS Drop Downs'!G:G,1,FALSE))),IF(AND(G2531&lt;&gt;"C3",K2531&lt;&gt;"O5"),IF(SUM(COUNTIF(L2531:R2531,"Y"),COUNTIF(L2531:R2531,"N"))=0,"V","I"),IF(COUNTIF(L2531:R2531,"Y"),"V","I"))="V"),"Valid","Invalid")," ")</f>
        <v xml:space="preserve"> </v>
      </c>
      <c r="U2531"/>
    </row>
    <row r="2532" spans="2:21" x14ac:dyDescent="0.35">
      <c r="B2532" s="116"/>
      <c r="C2532" s="117"/>
      <c r="D2532" s="118"/>
      <c r="E2532" s="120"/>
      <c r="F2532" s="56"/>
      <c r="G2532" s="32"/>
      <c r="H2532" s="32"/>
      <c r="I2532" s="32"/>
      <c r="J2532" s="32"/>
      <c r="K2532" s="32"/>
      <c r="L2532" s="32"/>
      <c r="M2532" s="32"/>
      <c r="N2532" s="32"/>
      <c r="O2532" s="32"/>
      <c r="P2532" s="32"/>
      <c r="Q2532" s="32"/>
      <c r="R2532" s="32"/>
      <c r="S2532" s="25" t="str">
        <f>IF(COUNTA(B2532:R2532)=0,"",IF(AND(COUNTA(B2532)&gt;0, COUNTA(C2532)&gt;0, COUNTA(D2532)&gt;0, COUNTA(E2532)&gt;0, COUNTIF('OMS Drop Downs'!$C$2:$C$3,'OMS Response Form (ORF)'!F2532),COUNTIF('OMS Drop Downs'!$D$2:$D$5,'OMS Response Form (ORF)'!G2532),COUNTIF('OMS Drop Downs'!$A$2:$A$5,'OMS Response Form (ORF)'!H2532),COUNTIF('OMS Drop Downs'!$B$2:$B$4,'OMS Response Form (ORF)'!I2532),COUNTIF('OMS Drop Downs'!$A$2:$A$5,'OMS Response Form (ORF)'!J2532),COUNTIF('OMS Drop Downs'!$E$2:$E$7,'OMS Response Form (ORF)'!K2532),COUNTIF('OMS Drop Downs'!$B$2:$B$4,'OMS Response Form (ORF)'!L2532),COUNTIF('OMS Drop Downs'!$B$2:$B$4,'OMS Response Form (ORF)'!M2532),COUNTIF('OMS Drop Downs'!$B$2:$B$4,'OMS Response Form (ORF)'!N2532),COUNTIF('OMS Drop Downs'!$B$2:$B$4,'OMS Response Form (ORF)'!O2532), COUNTIF('OMS Drop Downs'!$B$2:$B$4,'OMS Response Form (ORF)'!P2532),COUNTIF('OMS Drop Downs'!$B$2:$B$4,'OMS Response Form (ORF)'!Q2532),COUNTIF('OMS Drop Downs'!$B$2:$B$4,'OMS Response Form (ORF)'!R2532)),"Complete","Incomplete"))</f>
        <v/>
      </c>
      <c r="T2532" s="26" t="str">
        <f>IF(S2532="Complete",IF(AND(NOT(ISNA(VLOOKUP(CONCATENATE(F2532,G2532,H2532,I2532,J2532,K2532),'OMS Drop Downs'!G:G,1,FALSE))),IF(AND(G2532&lt;&gt;"C3",K2532&lt;&gt;"O5"),IF(SUM(COUNTIF(L2532:R2532,"Y"),COUNTIF(L2532:R2532,"N"))=0,"V","I"),IF(COUNTIF(L2532:R2532,"Y"),"V","I"))="V"),"Valid","Invalid")," ")</f>
        <v xml:space="preserve"> </v>
      </c>
      <c r="U2532"/>
    </row>
    <row r="2533" spans="2:21" x14ac:dyDescent="0.35">
      <c r="B2533" s="116"/>
      <c r="C2533" s="117"/>
      <c r="D2533" s="118"/>
      <c r="E2533" s="120"/>
      <c r="F2533" s="56"/>
      <c r="G2533" s="32"/>
      <c r="H2533" s="32"/>
      <c r="I2533" s="32"/>
      <c r="J2533" s="32"/>
      <c r="K2533" s="32"/>
      <c r="L2533" s="32"/>
      <c r="M2533" s="32"/>
      <c r="N2533" s="32"/>
      <c r="O2533" s="32"/>
      <c r="P2533" s="32"/>
      <c r="Q2533" s="32"/>
      <c r="R2533" s="32"/>
      <c r="S2533" s="25" t="str">
        <f>IF(COUNTA(B2533:R2533)=0,"",IF(AND(COUNTA(B2533)&gt;0, COUNTA(C2533)&gt;0, COUNTA(D2533)&gt;0, COUNTA(E2533)&gt;0, COUNTIF('OMS Drop Downs'!$C$2:$C$3,'OMS Response Form (ORF)'!F2533),COUNTIF('OMS Drop Downs'!$D$2:$D$5,'OMS Response Form (ORF)'!G2533),COUNTIF('OMS Drop Downs'!$A$2:$A$5,'OMS Response Form (ORF)'!H2533),COUNTIF('OMS Drop Downs'!$B$2:$B$4,'OMS Response Form (ORF)'!I2533),COUNTIF('OMS Drop Downs'!$A$2:$A$5,'OMS Response Form (ORF)'!J2533),COUNTIF('OMS Drop Downs'!$E$2:$E$7,'OMS Response Form (ORF)'!K2533),COUNTIF('OMS Drop Downs'!$B$2:$B$4,'OMS Response Form (ORF)'!L2533),COUNTIF('OMS Drop Downs'!$B$2:$B$4,'OMS Response Form (ORF)'!M2533),COUNTIF('OMS Drop Downs'!$B$2:$B$4,'OMS Response Form (ORF)'!N2533),COUNTIF('OMS Drop Downs'!$B$2:$B$4,'OMS Response Form (ORF)'!O2533), COUNTIF('OMS Drop Downs'!$B$2:$B$4,'OMS Response Form (ORF)'!P2533),COUNTIF('OMS Drop Downs'!$B$2:$B$4,'OMS Response Form (ORF)'!Q2533),COUNTIF('OMS Drop Downs'!$B$2:$B$4,'OMS Response Form (ORF)'!R2533)),"Complete","Incomplete"))</f>
        <v/>
      </c>
      <c r="T2533" s="26" t="str">
        <f>IF(S2533="Complete",IF(AND(NOT(ISNA(VLOOKUP(CONCATENATE(F2533,G2533,H2533,I2533,J2533,K2533),'OMS Drop Downs'!G:G,1,FALSE))),IF(AND(G2533&lt;&gt;"C3",K2533&lt;&gt;"O5"),IF(SUM(COUNTIF(L2533:R2533,"Y"),COUNTIF(L2533:R2533,"N"))=0,"V","I"),IF(COUNTIF(L2533:R2533,"Y"),"V","I"))="V"),"Valid","Invalid")," ")</f>
        <v xml:space="preserve"> </v>
      </c>
      <c r="U2533"/>
    </row>
    <row r="2534" spans="2:21" x14ac:dyDescent="0.35">
      <c r="B2534" s="116"/>
      <c r="C2534" s="117"/>
      <c r="D2534" s="118"/>
      <c r="E2534" s="120"/>
      <c r="F2534" s="56"/>
      <c r="G2534" s="32"/>
      <c r="H2534" s="32"/>
      <c r="I2534" s="32"/>
      <c r="J2534" s="32"/>
      <c r="K2534" s="32"/>
      <c r="L2534" s="32"/>
      <c r="M2534" s="32"/>
      <c r="N2534" s="32"/>
      <c r="O2534" s="32"/>
      <c r="P2534" s="32"/>
      <c r="Q2534" s="32"/>
      <c r="R2534" s="32"/>
      <c r="S2534" s="25" t="str">
        <f>IF(COUNTA(B2534:R2534)=0,"",IF(AND(COUNTA(B2534)&gt;0, COUNTA(C2534)&gt;0, COUNTA(D2534)&gt;0, COUNTA(E2534)&gt;0, COUNTIF('OMS Drop Downs'!$C$2:$C$3,'OMS Response Form (ORF)'!F2534),COUNTIF('OMS Drop Downs'!$D$2:$D$5,'OMS Response Form (ORF)'!G2534),COUNTIF('OMS Drop Downs'!$A$2:$A$5,'OMS Response Form (ORF)'!H2534),COUNTIF('OMS Drop Downs'!$B$2:$B$4,'OMS Response Form (ORF)'!I2534),COUNTIF('OMS Drop Downs'!$A$2:$A$5,'OMS Response Form (ORF)'!J2534),COUNTIF('OMS Drop Downs'!$E$2:$E$7,'OMS Response Form (ORF)'!K2534),COUNTIF('OMS Drop Downs'!$B$2:$B$4,'OMS Response Form (ORF)'!L2534),COUNTIF('OMS Drop Downs'!$B$2:$B$4,'OMS Response Form (ORF)'!M2534),COUNTIF('OMS Drop Downs'!$B$2:$B$4,'OMS Response Form (ORF)'!N2534),COUNTIF('OMS Drop Downs'!$B$2:$B$4,'OMS Response Form (ORF)'!O2534), COUNTIF('OMS Drop Downs'!$B$2:$B$4,'OMS Response Form (ORF)'!P2534),COUNTIF('OMS Drop Downs'!$B$2:$B$4,'OMS Response Form (ORF)'!Q2534),COUNTIF('OMS Drop Downs'!$B$2:$B$4,'OMS Response Form (ORF)'!R2534)),"Complete","Incomplete"))</f>
        <v/>
      </c>
      <c r="T2534" s="26" t="str">
        <f>IF(S2534="Complete",IF(AND(NOT(ISNA(VLOOKUP(CONCATENATE(F2534,G2534,H2534,I2534,J2534,K2534),'OMS Drop Downs'!G:G,1,FALSE))),IF(AND(G2534&lt;&gt;"C3",K2534&lt;&gt;"O5"),IF(SUM(COUNTIF(L2534:R2534,"Y"),COUNTIF(L2534:R2534,"N"))=0,"V","I"),IF(COUNTIF(L2534:R2534,"Y"),"V","I"))="V"),"Valid","Invalid")," ")</f>
        <v xml:space="preserve"> </v>
      </c>
      <c r="U2534"/>
    </row>
    <row r="2535" spans="2:21" x14ac:dyDescent="0.35">
      <c r="B2535" s="116"/>
      <c r="C2535" s="117"/>
      <c r="D2535" s="118"/>
      <c r="E2535" s="120"/>
      <c r="F2535" s="56"/>
      <c r="G2535" s="32"/>
      <c r="H2535" s="32"/>
      <c r="I2535" s="32"/>
      <c r="J2535" s="32"/>
      <c r="K2535" s="32"/>
      <c r="L2535" s="32"/>
      <c r="M2535" s="32"/>
      <c r="N2535" s="32"/>
      <c r="O2535" s="32"/>
      <c r="P2535" s="32"/>
      <c r="Q2535" s="32"/>
      <c r="R2535" s="32"/>
      <c r="S2535" s="25" t="str">
        <f>IF(COUNTA(B2535:R2535)=0,"",IF(AND(COUNTA(B2535)&gt;0, COUNTA(C2535)&gt;0, COUNTA(D2535)&gt;0, COUNTA(E2535)&gt;0, COUNTIF('OMS Drop Downs'!$C$2:$C$3,'OMS Response Form (ORF)'!F2535),COUNTIF('OMS Drop Downs'!$D$2:$D$5,'OMS Response Form (ORF)'!G2535),COUNTIF('OMS Drop Downs'!$A$2:$A$5,'OMS Response Form (ORF)'!H2535),COUNTIF('OMS Drop Downs'!$B$2:$B$4,'OMS Response Form (ORF)'!I2535),COUNTIF('OMS Drop Downs'!$A$2:$A$5,'OMS Response Form (ORF)'!J2535),COUNTIF('OMS Drop Downs'!$E$2:$E$7,'OMS Response Form (ORF)'!K2535),COUNTIF('OMS Drop Downs'!$B$2:$B$4,'OMS Response Form (ORF)'!L2535),COUNTIF('OMS Drop Downs'!$B$2:$B$4,'OMS Response Form (ORF)'!M2535),COUNTIF('OMS Drop Downs'!$B$2:$B$4,'OMS Response Form (ORF)'!N2535),COUNTIF('OMS Drop Downs'!$B$2:$B$4,'OMS Response Form (ORF)'!O2535), COUNTIF('OMS Drop Downs'!$B$2:$B$4,'OMS Response Form (ORF)'!P2535),COUNTIF('OMS Drop Downs'!$B$2:$B$4,'OMS Response Form (ORF)'!Q2535),COUNTIF('OMS Drop Downs'!$B$2:$B$4,'OMS Response Form (ORF)'!R2535)),"Complete","Incomplete"))</f>
        <v/>
      </c>
      <c r="T2535" s="26" t="str">
        <f>IF(S2535="Complete",IF(AND(NOT(ISNA(VLOOKUP(CONCATENATE(F2535,G2535,H2535,I2535,J2535,K2535),'OMS Drop Downs'!G:G,1,FALSE))),IF(AND(G2535&lt;&gt;"C3",K2535&lt;&gt;"O5"),IF(SUM(COUNTIF(L2535:R2535,"Y"),COUNTIF(L2535:R2535,"N"))=0,"V","I"),IF(COUNTIF(L2535:R2535,"Y"),"V","I"))="V"),"Valid","Invalid")," ")</f>
        <v xml:space="preserve"> </v>
      </c>
      <c r="U2535"/>
    </row>
    <row r="2536" spans="2:21" x14ac:dyDescent="0.35">
      <c r="B2536" s="116"/>
      <c r="C2536" s="117"/>
      <c r="D2536" s="118"/>
      <c r="E2536" s="120"/>
      <c r="F2536" s="56"/>
      <c r="G2536" s="32"/>
      <c r="H2536" s="32"/>
      <c r="I2536" s="32"/>
      <c r="J2536" s="32"/>
      <c r="K2536" s="32"/>
      <c r="L2536" s="32"/>
      <c r="M2536" s="32"/>
      <c r="N2536" s="32"/>
      <c r="O2536" s="32"/>
      <c r="P2536" s="32"/>
      <c r="Q2536" s="32"/>
      <c r="R2536" s="32"/>
      <c r="S2536" s="25" t="str">
        <f>IF(COUNTA(B2536:R2536)=0,"",IF(AND(COUNTA(B2536)&gt;0, COUNTA(C2536)&gt;0, COUNTA(D2536)&gt;0, COUNTA(E2536)&gt;0, COUNTIF('OMS Drop Downs'!$C$2:$C$3,'OMS Response Form (ORF)'!F2536),COUNTIF('OMS Drop Downs'!$D$2:$D$5,'OMS Response Form (ORF)'!G2536),COUNTIF('OMS Drop Downs'!$A$2:$A$5,'OMS Response Form (ORF)'!H2536),COUNTIF('OMS Drop Downs'!$B$2:$B$4,'OMS Response Form (ORF)'!I2536),COUNTIF('OMS Drop Downs'!$A$2:$A$5,'OMS Response Form (ORF)'!J2536),COUNTIF('OMS Drop Downs'!$E$2:$E$7,'OMS Response Form (ORF)'!K2536),COUNTIF('OMS Drop Downs'!$B$2:$B$4,'OMS Response Form (ORF)'!L2536),COUNTIF('OMS Drop Downs'!$B$2:$B$4,'OMS Response Form (ORF)'!M2536),COUNTIF('OMS Drop Downs'!$B$2:$B$4,'OMS Response Form (ORF)'!N2536),COUNTIF('OMS Drop Downs'!$B$2:$B$4,'OMS Response Form (ORF)'!O2536), COUNTIF('OMS Drop Downs'!$B$2:$B$4,'OMS Response Form (ORF)'!P2536),COUNTIF('OMS Drop Downs'!$B$2:$B$4,'OMS Response Form (ORF)'!Q2536),COUNTIF('OMS Drop Downs'!$B$2:$B$4,'OMS Response Form (ORF)'!R2536)),"Complete","Incomplete"))</f>
        <v/>
      </c>
      <c r="T2536" s="26" t="str">
        <f>IF(S2536="Complete",IF(AND(NOT(ISNA(VLOOKUP(CONCATENATE(F2536,G2536,H2536,I2536,J2536,K2536),'OMS Drop Downs'!G:G,1,FALSE))),IF(AND(G2536&lt;&gt;"C3",K2536&lt;&gt;"O5"),IF(SUM(COUNTIF(L2536:R2536,"Y"),COUNTIF(L2536:R2536,"N"))=0,"V","I"),IF(COUNTIF(L2536:R2536,"Y"),"V","I"))="V"),"Valid","Invalid")," ")</f>
        <v xml:space="preserve"> </v>
      </c>
      <c r="U2536"/>
    </row>
    <row r="2537" spans="2:21" x14ac:dyDescent="0.35">
      <c r="B2537" s="116"/>
      <c r="C2537" s="117"/>
      <c r="D2537" s="118"/>
      <c r="E2537" s="120"/>
      <c r="F2537" s="56"/>
      <c r="G2537" s="32"/>
      <c r="H2537" s="32"/>
      <c r="I2537" s="32"/>
      <c r="J2537" s="32"/>
      <c r="K2537" s="32"/>
      <c r="L2537" s="32"/>
      <c r="M2537" s="32"/>
      <c r="N2537" s="32"/>
      <c r="O2537" s="32"/>
      <c r="P2537" s="32"/>
      <c r="Q2537" s="32"/>
      <c r="R2537" s="32"/>
      <c r="S2537" s="25" t="str">
        <f>IF(COUNTA(B2537:R2537)=0,"",IF(AND(COUNTA(B2537)&gt;0, COUNTA(C2537)&gt;0, COUNTA(D2537)&gt;0, COUNTA(E2537)&gt;0, COUNTIF('OMS Drop Downs'!$C$2:$C$3,'OMS Response Form (ORF)'!F2537),COUNTIF('OMS Drop Downs'!$D$2:$D$5,'OMS Response Form (ORF)'!G2537),COUNTIF('OMS Drop Downs'!$A$2:$A$5,'OMS Response Form (ORF)'!H2537),COUNTIF('OMS Drop Downs'!$B$2:$B$4,'OMS Response Form (ORF)'!I2537),COUNTIF('OMS Drop Downs'!$A$2:$A$5,'OMS Response Form (ORF)'!J2537),COUNTIF('OMS Drop Downs'!$E$2:$E$7,'OMS Response Form (ORF)'!K2537),COUNTIF('OMS Drop Downs'!$B$2:$B$4,'OMS Response Form (ORF)'!L2537),COUNTIF('OMS Drop Downs'!$B$2:$B$4,'OMS Response Form (ORF)'!M2537),COUNTIF('OMS Drop Downs'!$B$2:$B$4,'OMS Response Form (ORF)'!N2537),COUNTIF('OMS Drop Downs'!$B$2:$B$4,'OMS Response Form (ORF)'!O2537), COUNTIF('OMS Drop Downs'!$B$2:$B$4,'OMS Response Form (ORF)'!P2537),COUNTIF('OMS Drop Downs'!$B$2:$B$4,'OMS Response Form (ORF)'!Q2537),COUNTIF('OMS Drop Downs'!$B$2:$B$4,'OMS Response Form (ORF)'!R2537)),"Complete","Incomplete"))</f>
        <v/>
      </c>
      <c r="T2537" s="26" t="str">
        <f>IF(S2537="Complete",IF(AND(NOT(ISNA(VLOOKUP(CONCATENATE(F2537,G2537,H2537,I2537,J2537,K2537),'OMS Drop Downs'!G:G,1,FALSE))),IF(AND(G2537&lt;&gt;"C3",K2537&lt;&gt;"O5"),IF(SUM(COUNTIF(L2537:R2537,"Y"),COUNTIF(L2537:R2537,"N"))=0,"V","I"),IF(COUNTIF(L2537:R2537,"Y"),"V","I"))="V"),"Valid","Invalid")," ")</f>
        <v xml:space="preserve"> </v>
      </c>
      <c r="U2537"/>
    </row>
    <row r="2538" spans="2:21" x14ac:dyDescent="0.35">
      <c r="B2538" s="116"/>
      <c r="C2538" s="117"/>
      <c r="D2538" s="118"/>
      <c r="E2538" s="120"/>
      <c r="F2538" s="56"/>
      <c r="G2538" s="32"/>
      <c r="H2538" s="32"/>
      <c r="I2538" s="32"/>
      <c r="J2538" s="32"/>
      <c r="K2538" s="32"/>
      <c r="L2538" s="32"/>
      <c r="M2538" s="32"/>
      <c r="N2538" s="32"/>
      <c r="O2538" s="32"/>
      <c r="P2538" s="32"/>
      <c r="Q2538" s="32"/>
      <c r="R2538" s="32"/>
      <c r="S2538" s="25" t="str">
        <f>IF(COUNTA(B2538:R2538)=0,"",IF(AND(COUNTA(B2538)&gt;0, COUNTA(C2538)&gt;0, COUNTA(D2538)&gt;0, COUNTA(E2538)&gt;0, COUNTIF('OMS Drop Downs'!$C$2:$C$3,'OMS Response Form (ORF)'!F2538),COUNTIF('OMS Drop Downs'!$D$2:$D$5,'OMS Response Form (ORF)'!G2538),COUNTIF('OMS Drop Downs'!$A$2:$A$5,'OMS Response Form (ORF)'!H2538),COUNTIF('OMS Drop Downs'!$B$2:$B$4,'OMS Response Form (ORF)'!I2538),COUNTIF('OMS Drop Downs'!$A$2:$A$5,'OMS Response Form (ORF)'!J2538),COUNTIF('OMS Drop Downs'!$E$2:$E$7,'OMS Response Form (ORF)'!K2538),COUNTIF('OMS Drop Downs'!$B$2:$B$4,'OMS Response Form (ORF)'!L2538),COUNTIF('OMS Drop Downs'!$B$2:$B$4,'OMS Response Form (ORF)'!M2538),COUNTIF('OMS Drop Downs'!$B$2:$B$4,'OMS Response Form (ORF)'!N2538),COUNTIF('OMS Drop Downs'!$B$2:$B$4,'OMS Response Form (ORF)'!O2538), COUNTIF('OMS Drop Downs'!$B$2:$B$4,'OMS Response Form (ORF)'!P2538),COUNTIF('OMS Drop Downs'!$B$2:$B$4,'OMS Response Form (ORF)'!Q2538),COUNTIF('OMS Drop Downs'!$B$2:$B$4,'OMS Response Form (ORF)'!R2538)),"Complete","Incomplete"))</f>
        <v/>
      </c>
      <c r="T2538" s="26" t="str">
        <f>IF(S2538="Complete",IF(AND(NOT(ISNA(VLOOKUP(CONCATENATE(F2538,G2538,H2538,I2538,J2538,K2538),'OMS Drop Downs'!G:G,1,FALSE))),IF(AND(G2538&lt;&gt;"C3",K2538&lt;&gt;"O5"),IF(SUM(COUNTIF(L2538:R2538,"Y"),COUNTIF(L2538:R2538,"N"))=0,"V","I"),IF(COUNTIF(L2538:R2538,"Y"),"V","I"))="V"),"Valid","Invalid")," ")</f>
        <v xml:space="preserve"> </v>
      </c>
      <c r="U2538"/>
    </row>
    <row r="2539" spans="2:21" x14ac:dyDescent="0.35">
      <c r="B2539" s="116"/>
      <c r="C2539" s="117"/>
      <c r="D2539" s="118"/>
      <c r="E2539" s="120"/>
      <c r="F2539" s="56"/>
      <c r="G2539" s="32"/>
      <c r="H2539" s="32"/>
      <c r="I2539" s="32"/>
      <c r="J2539" s="32"/>
      <c r="K2539" s="32"/>
      <c r="L2539" s="32"/>
      <c r="M2539" s="32"/>
      <c r="N2539" s="32"/>
      <c r="O2539" s="32"/>
      <c r="P2539" s="32"/>
      <c r="Q2539" s="32"/>
      <c r="R2539" s="32"/>
      <c r="S2539" s="25" t="str">
        <f>IF(COUNTA(B2539:R2539)=0,"",IF(AND(COUNTA(B2539)&gt;0, COUNTA(C2539)&gt;0, COUNTA(D2539)&gt;0, COUNTA(E2539)&gt;0, COUNTIF('OMS Drop Downs'!$C$2:$C$3,'OMS Response Form (ORF)'!F2539),COUNTIF('OMS Drop Downs'!$D$2:$D$5,'OMS Response Form (ORF)'!G2539),COUNTIF('OMS Drop Downs'!$A$2:$A$5,'OMS Response Form (ORF)'!H2539),COUNTIF('OMS Drop Downs'!$B$2:$B$4,'OMS Response Form (ORF)'!I2539),COUNTIF('OMS Drop Downs'!$A$2:$A$5,'OMS Response Form (ORF)'!J2539),COUNTIF('OMS Drop Downs'!$E$2:$E$7,'OMS Response Form (ORF)'!K2539),COUNTIF('OMS Drop Downs'!$B$2:$B$4,'OMS Response Form (ORF)'!L2539),COUNTIF('OMS Drop Downs'!$B$2:$B$4,'OMS Response Form (ORF)'!M2539),COUNTIF('OMS Drop Downs'!$B$2:$B$4,'OMS Response Form (ORF)'!N2539),COUNTIF('OMS Drop Downs'!$B$2:$B$4,'OMS Response Form (ORF)'!O2539), COUNTIF('OMS Drop Downs'!$B$2:$B$4,'OMS Response Form (ORF)'!P2539),COUNTIF('OMS Drop Downs'!$B$2:$B$4,'OMS Response Form (ORF)'!Q2539),COUNTIF('OMS Drop Downs'!$B$2:$B$4,'OMS Response Form (ORF)'!R2539)),"Complete","Incomplete"))</f>
        <v/>
      </c>
      <c r="T2539" s="26" t="str">
        <f>IF(S2539="Complete",IF(AND(NOT(ISNA(VLOOKUP(CONCATENATE(F2539,G2539,H2539,I2539,J2539,K2539),'OMS Drop Downs'!G:G,1,FALSE))),IF(AND(G2539&lt;&gt;"C3",K2539&lt;&gt;"O5"),IF(SUM(COUNTIF(L2539:R2539,"Y"),COUNTIF(L2539:R2539,"N"))=0,"V","I"),IF(COUNTIF(L2539:R2539,"Y"),"V","I"))="V"),"Valid","Invalid")," ")</f>
        <v xml:space="preserve"> </v>
      </c>
      <c r="U2539"/>
    </row>
    <row r="2540" spans="2:21" x14ac:dyDescent="0.35">
      <c r="B2540" s="116"/>
      <c r="C2540" s="117"/>
      <c r="D2540" s="118"/>
      <c r="E2540" s="120"/>
      <c r="F2540" s="56"/>
      <c r="G2540" s="32"/>
      <c r="H2540" s="32"/>
      <c r="I2540" s="32"/>
      <c r="J2540" s="32"/>
      <c r="K2540" s="32"/>
      <c r="L2540" s="32"/>
      <c r="M2540" s="32"/>
      <c r="N2540" s="32"/>
      <c r="O2540" s="32"/>
      <c r="P2540" s="32"/>
      <c r="Q2540" s="32"/>
      <c r="R2540" s="32"/>
      <c r="S2540" s="25" t="str">
        <f>IF(COUNTA(B2540:R2540)=0,"",IF(AND(COUNTA(B2540)&gt;0, COUNTA(C2540)&gt;0, COUNTA(D2540)&gt;0, COUNTA(E2540)&gt;0, COUNTIF('OMS Drop Downs'!$C$2:$C$3,'OMS Response Form (ORF)'!F2540),COUNTIF('OMS Drop Downs'!$D$2:$D$5,'OMS Response Form (ORF)'!G2540),COUNTIF('OMS Drop Downs'!$A$2:$A$5,'OMS Response Form (ORF)'!H2540),COUNTIF('OMS Drop Downs'!$B$2:$B$4,'OMS Response Form (ORF)'!I2540),COUNTIF('OMS Drop Downs'!$A$2:$A$5,'OMS Response Form (ORF)'!J2540),COUNTIF('OMS Drop Downs'!$E$2:$E$7,'OMS Response Form (ORF)'!K2540),COUNTIF('OMS Drop Downs'!$B$2:$B$4,'OMS Response Form (ORF)'!L2540),COUNTIF('OMS Drop Downs'!$B$2:$B$4,'OMS Response Form (ORF)'!M2540),COUNTIF('OMS Drop Downs'!$B$2:$B$4,'OMS Response Form (ORF)'!N2540),COUNTIF('OMS Drop Downs'!$B$2:$B$4,'OMS Response Form (ORF)'!O2540), COUNTIF('OMS Drop Downs'!$B$2:$B$4,'OMS Response Form (ORF)'!P2540),COUNTIF('OMS Drop Downs'!$B$2:$B$4,'OMS Response Form (ORF)'!Q2540),COUNTIF('OMS Drop Downs'!$B$2:$B$4,'OMS Response Form (ORF)'!R2540)),"Complete","Incomplete"))</f>
        <v/>
      </c>
      <c r="T2540" s="26" t="str">
        <f>IF(S2540="Complete",IF(AND(NOT(ISNA(VLOOKUP(CONCATENATE(F2540,G2540,H2540,I2540,J2540,K2540),'OMS Drop Downs'!G:G,1,FALSE))),IF(AND(G2540&lt;&gt;"C3",K2540&lt;&gt;"O5"),IF(SUM(COUNTIF(L2540:R2540,"Y"),COUNTIF(L2540:R2540,"N"))=0,"V","I"),IF(COUNTIF(L2540:R2540,"Y"),"V","I"))="V"),"Valid","Invalid")," ")</f>
        <v xml:space="preserve"> </v>
      </c>
      <c r="U2540"/>
    </row>
    <row r="2541" spans="2:21" x14ac:dyDescent="0.35">
      <c r="B2541" s="116"/>
      <c r="C2541" s="117"/>
      <c r="D2541" s="118"/>
      <c r="E2541" s="120"/>
      <c r="F2541" s="56"/>
      <c r="G2541" s="32"/>
      <c r="H2541" s="32"/>
      <c r="I2541" s="32"/>
      <c r="J2541" s="32"/>
      <c r="K2541" s="32"/>
      <c r="L2541" s="32"/>
      <c r="M2541" s="32"/>
      <c r="N2541" s="32"/>
      <c r="O2541" s="32"/>
      <c r="P2541" s="32"/>
      <c r="Q2541" s="32"/>
      <c r="R2541" s="32"/>
      <c r="S2541" s="25" t="str">
        <f>IF(COUNTA(B2541:R2541)=0,"",IF(AND(COUNTA(B2541)&gt;0, COUNTA(C2541)&gt;0, COUNTA(D2541)&gt;0, COUNTA(E2541)&gt;0, COUNTIF('OMS Drop Downs'!$C$2:$C$3,'OMS Response Form (ORF)'!F2541),COUNTIF('OMS Drop Downs'!$D$2:$D$5,'OMS Response Form (ORF)'!G2541),COUNTIF('OMS Drop Downs'!$A$2:$A$5,'OMS Response Form (ORF)'!H2541),COUNTIF('OMS Drop Downs'!$B$2:$B$4,'OMS Response Form (ORF)'!I2541),COUNTIF('OMS Drop Downs'!$A$2:$A$5,'OMS Response Form (ORF)'!J2541),COUNTIF('OMS Drop Downs'!$E$2:$E$7,'OMS Response Form (ORF)'!K2541),COUNTIF('OMS Drop Downs'!$B$2:$B$4,'OMS Response Form (ORF)'!L2541),COUNTIF('OMS Drop Downs'!$B$2:$B$4,'OMS Response Form (ORF)'!M2541),COUNTIF('OMS Drop Downs'!$B$2:$B$4,'OMS Response Form (ORF)'!N2541),COUNTIF('OMS Drop Downs'!$B$2:$B$4,'OMS Response Form (ORF)'!O2541), COUNTIF('OMS Drop Downs'!$B$2:$B$4,'OMS Response Form (ORF)'!P2541),COUNTIF('OMS Drop Downs'!$B$2:$B$4,'OMS Response Form (ORF)'!Q2541),COUNTIF('OMS Drop Downs'!$B$2:$B$4,'OMS Response Form (ORF)'!R2541)),"Complete","Incomplete"))</f>
        <v/>
      </c>
      <c r="T2541" s="26" t="str">
        <f>IF(S2541="Complete",IF(AND(NOT(ISNA(VLOOKUP(CONCATENATE(F2541,G2541,H2541,I2541,J2541,K2541),'OMS Drop Downs'!G:G,1,FALSE))),IF(AND(G2541&lt;&gt;"C3",K2541&lt;&gt;"O5"),IF(SUM(COUNTIF(L2541:R2541,"Y"),COUNTIF(L2541:R2541,"N"))=0,"V","I"),IF(COUNTIF(L2541:R2541,"Y"),"V","I"))="V"),"Valid","Invalid")," ")</f>
        <v xml:space="preserve"> </v>
      </c>
      <c r="U2541"/>
    </row>
    <row r="2542" spans="2:21" x14ac:dyDescent="0.35">
      <c r="B2542" s="116"/>
      <c r="C2542" s="117"/>
      <c r="D2542" s="118"/>
      <c r="E2542" s="120"/>
      <c r="F2542" s="56"/>
      <c r="G2542" s="32"/>
      <c r="H2542" s="32"/>
      <c r="I2542" s="32"/>
      <c r="J2542" s="32"/>
      <c r="K2542" s="32"/>
      <c r="L2542" s="32"/>
      <c r="M2542" s="32"/>
      <c r="N2542" s="32"/>
      <c r="O2542" s="32"/>
      <c r="P2542" s="32"/>
      <c r="Q2542" s="32"/>
      <c r="R2542" s="32"/>
      <c r="S2542" s="25" t="str">
        <f>IF(COUNTA(B2542:R2542)=0,"",IF(AND(COUNTA(B2542)&gt;0, COUNTA(C2542)&gt;0, COUNTA(D2542)&gt;0, COUNTA(E2542)&gt;0, COUNTIF('OMS Drop Downs'!$C$2:$C$3,'OMS Response Form (ORF)'!F2542),COUNTIF('OMS Drop Downs'!$D$2:$D$5,'OMS Response Form (ORF)'!G2542),COUNTIF('OMS Drop Downs'!$A$2:$A$5,'OMS Response Form (ORF)'!H2542),COUNTIF('OMS Drop Downs'!$B$2:$B$4,'OMS Response Form (ORF)'!I2542),COUNTIF('OMS Drop Downs'!$A$2:$A$5,'OMS Response Form (ORF)'!J2542),COUNTIF('OMS Drop Downs'!$E$2:$E$7,'OMS Response Form (ORF)'!K2542),COUNTIF('OMS Drop Downs'!$B$2:$B$4,'OMS Response Form (ORF)'!L2542),COUNTIF('OMS Drop Downs'!$B$2:$B$4,'OMS Response Form (ORF)'!M2542),COUNTIF('OMS Drop Downs'!$B$2:$B$4,'OMS Response Form (ORF)'!N2542),COUNTIF('OMS Drop Downs'!$B$2:$B$4,'OMS Response Form (ORF)'!O2542), COUNTIF('OMS Drop Downs'!$B$2:$B$4,'OMS Response Form (ORF)'!P2542),COUNTIF('OMS Drop Downs'!$B$2:$B$4,'OMS Response Form (ORF)'!Q2542),COUNTIF('OMS Drop Downs'!$B$2:$B$4,'OMS Response Form (ORF)'!R2542)),"Complete","Incomplete"))</f>
        <v/>
      </c>
      <c r="T2542" s="26" t="str">
        <f>IF(S2542="Complete",IF(AND(NOT(ISNA(VLOOKUP(CONCATENATE(F2542,G2542,H2542,I2542,J2542,K2542),'OMS Drop Downs'!G:G,1,FALSE))),IF(AND(G2542&lt;&gt;"C3",K2542&lt;&gt;"O5"),IF(SUM(COUNTIF(L2542:R2542,"Y"),COUNTIF(L2542:R2542,"N"))=0,"V","I"),IF(COUNTIF(L2542:R2542,"Y"),"V","I"))="V"),"Valid","Invalid")," ")</f>
        <v xml:space="preserve"> </v>
      </c>
      <c r="U2542"/>
    </row>
    <row r="2543" spans="2:21" x14ac:dyDescent="0.35">
      <c r="B2543" s="116"/>
      <c r="C2543" s="117"/>
      <c r="D2543" s="118"/>
      <c r="E2543" s="120"/>
      <c r="F2543" s="56"/>
      <c r="G2543" s="32"/>
      <c r="H2543" s="32"/>
      <c r="I2543" s="32"/>
      <c r="J2543" s="32"/>
      <c r="K2543" s="32"/>
      <c r="L2543" s="32"/>
      <c r="M2543" s="32"/>
      <c r="N2543" s="32"/>
      <c r="O2543" s="32"/>
      <c r="P2543" s="32"/>
      <c r="Q2543" s="32"/>
      <c r="R2543" s="32"/>
      <c r="S2543" s="25" t="str">
        <f>IF(COUNTA(B2543:R2543)=0,"",IF(AND(COUNTA(B2543)&gt;0, COUNTA(C2543)&gt;0, COUNTA(D2543)&gt;0, COUNTA(E2543)&gt;0, COUNTIF('OMS Drop Downs'!$C$2:$C$3,'OMS Response Form (ORF)'!F2543),COUNTIF('OMS Drop Downs'!$D$2:$D$5,'OMS Response Form (ORF)'!G2543),COUNTIF('OMS Drop Downs'!$A$2:$A$5,'OMS Response Form (ORF)'!H2543),COUNTIF('OMS Drop Downs'!$B$2:$B$4,'OMS Response Form (ORF)'!I2543),COUNTIF('OMS Drop Downs'!$A$2:$A$5,'OMS Response Form (ORF)'!J2543),COUNTIF('OMS Drop Downs'!$E$2:$E$7,'OMS Response Form (ORF)'!K2543),COUNTIF('OMS Drop Downs'!$B$2:$B$4,'OMS Response Form (ORF)'!L2543),COUNTIF('OMS Drop Downs'!$B$2:$B$4,'OMS Response Form (ORF)'!M2543),COUNTIF('OMS Drop Downs'!$B$2:$B$4,'OMS Response Form (ORF)'!N2543),COUNTIF('OMS Drop Downs'!$B$2:$B$4,'OMS Response Form (ORF)'!O2543), COUNTIF('OMS Drop Downs'!$B$2:$B$4,'OMS Response Form (ORF)'!P2543),COUNTIF('OMS Drop Downs'!$B$2:$B$4,'OMS Response Form (ORF)'!Q2543),COUNTIF('OMS Drop Downs'!$B$2:$B$4,'OMS Response Form (ORF)'!R2543)),"Complete","Incomplete"))</f>
        <v/>
      </c>
      <c r="T2543" s="26" t="str">
        <f>IF(S2543="Complete",IF(AND(NOT(ISNA(VLOOKUP(CONCATENATE(F2543,G2543,H2543,I2543,J2543,K2543),'OMS Drop Downs'!G:G,1,FALSE))),IF(AND(G2543&lt;&gt;"C3",K2543&lt;&gt;"O5"),IF(SUM(COUNTIF(L2543:R2543,"Y"),COUNTIF(L2543:R2543,"N"))=0,"V","I"),IF(COUNTIF(L2543:R2543,"Y"),"V","I"))="V"),"Valid","Invalid")," ")</f>
        <v xml:space="preserve"> </v>
      </c>
      <c r="U2543"/>
    </row>
    <row r="2544" spans="2:21" x14ac:dyDescent="0.35">
      <c r="B2544" s="116"/>
      <c r="C2544" s="117"/>
      <c r="D2544" s="118"/>
      <c r="E2544" s="120"/>
      <c r="F2544" s="56"/>
      <c r="G2544" s="32"/>
      <c r="H2544" s="32"/>
      <c r="I2544" s="32"/>
      <c r="J2544" s="32"/>
      <c r="K2544" s="32"/>
      <c r="L2544" s="32"/>
      <c r="M2544" s="32"/>
      <c r="N2544" s="32"/>
      <c r="O2544" s="32"/>
      <c r="P2544" s="32"/>
      <c r="Q2544" s="32"/>
      <c r="R2544" s="32"/>
      <c r="S2544" s="25" t="str">
        <f>IF(COUNTA(B2544:R2544)=0,"",IF(AND(COUNTA(B2544)&gt;0, COUNTA(C2544)&gt;0, COUNTA(D2544)&gt;0, COUNTA(E2544)&gt;0, COUNTIF('OMS Drop Downs'!$C$2:$C$3,'OMS Response Form (ORF)'!F2544),COUNTIF('OMS Drop Downs'!$D$2:$D$5,'OMS Response Form (ORF)'!G2544),COUNTIF('OMS Drop Downs'!$A$2:$A$5,'OMS Response Form (ORF)'!H2544),COUNTIF('OMS Drop Downs'!$B$2:$B$4,'OMS Response Form (ORF)'!I2544),COUNTIF('OMS Drop Downs'!$A$2:$A$5,'OMS Response Form (ORF)'!J2544),COUNTIF('OMS Drop Downs'!$E$2:$E$7,'OMS Response Form (ORF)'!K2544),COUNTIF('OMS Drop Downs'!$B$2:$B$4,'OMS Response Form (ORF)'!L2544),COUNTIF('OMS Drop Downs'!$B$2:$B$4,'OMS Response Form (ORF)'!M2544),COUNTIF('OMS Drop Downs'!$B$2:$B$4,'OMS Response Form (ORF)'!N2544),COUNTIF('OMS Drop Downs'!$B$2:$B$4,'OMS Response Form (ORF)'!O2544), COUNTIF('OMS Drop Downs'!$B$2:$B$4,'OMS Response Form (ORF)'!P2544),COUNTIF('OMS Drop Downs'!$B$2:$B$4,'OMS Response Form (ORF)'!Q2544),COUNTIF('OMS Drop Downs'!$B$2:$B$4,'OMS Response Form (ORF)'!R2544)),"Complete","Incomplete"))</f>
        <v/>
      </c>
      <c r="T2544" s="26" t="str">
        <f>IF(S2544="Complete",IF(AND(NOT(ISNA(VLOOKUP(CONCATENATE(F2544,G2544,H2544,I2544,J2544,K2544),'OMS Drop Downs'!G:G,1,FALSE))),IF(AND(G2544&lt;&gt;"C3",K2544&lt;&gt;"O5"),IF(SUM(COUNTIF(L2544:R2544,"Y"),COUNTIF(L2544:R2544,"N"))=0,"V","I"),IF(COUNTIF(L2544:R2544,"Y"),"V","I"))="V"),"Valid","Invalid")," ")</f>
        <v xml:space="preserve"> </v>
      </c>
      <c r="U2544"/>
    </row>
    <row r="2545" spans="2:21" x14ac:dyDescent="0.35">
      <c r="B2545" s="116"/>
      <c r="C2545" s="117"/>
      <c r="D2545" s="118"/>
      <c r="E2545" s="120"/>
      <c r="F2545" s="56"/>
      <c r="G2545" s="32"/>
      <c r="H2545" s="32"/>
      <c r="I2545" s="32"/>
      <c r="J2545" s="32"/>
      <c r="K2545" s="32"/>
      <c r="L2545" s="32"/>
      <c r="M2545" s="32"/>
      <c r="N2545" s="32"/>
      <c r="O2545" s="32"/>
      <c r="P2545" s="32"/>
      <c r="Q2545" s="32"/>
      <c r="R2545" s="32"/>
      <c r="S2545" s="25" t="str">
        <f>IF(COUNTA(B2545:R2545)=0,"",IF(AND(COUNTA(B2545)&gt;0, COUNTA(C2545)&gt;0, COUNTA(D2545)&gt;0, COUNTA(E2545)&gt;0, COUNTIF('OMS Drop Downs'!$C$2:$C$3,'OMS Response Form (ORF)'!F2545),COUNTIF('OMS Drop Downs'!$D$2:$D$5,'OMS Response Form (ORF)'!G2545),COUNTIF('OMS Drop Downs'!$A$2:$A$5,'OMS Response Form (ORF)'!H2545),COUNTIF('OMS Drop Downs'!$B$2:$B$4,'OMS Response Form (ORF)'!I2545),COUNTIF('OMS Drop Downs'!$A$2:$A$5,'OMS Response Form (ORF)'!J2545),COUNTIF('OMS Drop Downs'!$E$2:$E$7,'OMS Response Form (ORF)'!K2545),COUNTIF('OMS Drop Downs'!$B$2:$B$4,'OMS Response Form (ORF)'!L2545),COUNTIF('OMS Drop Downs'!$B$2:$B$4,'OMS Response Form (ORF)'!M2545),COUNTIF('OMS Drop Downs'!$B$2:$B$4,'OMS Response Form (ORF)'!N2545),COUNTIF('OMS Drop Downs'!$B$2:$B$4,'OMS Response Form (ORF)'!O2545), COUNTIF('OMS Drop Downs'!$B$2:$B$4,'OMS Response Form (ORF)'!P2545),COUNTIF('OMS Drop Downs'!$B$2:$B$4,'OMS Response Form (ORF)'!Q2545),COUNTIF('OMS Drop Downs'!$B$2:$B$4,'OMS Response Form (ORF)'!R2545)),"Complete","Incomplete"))</f>
        <v/>
      </c>
      <c r="T2545" s="26" t="str">
        <f>IF(S2545="Complete",IF(AND(NOT(ISNA(VLOOKUP(CONCATENATE(F2545,G2545,H2545,I2545,J2545,K2545),'OMS Drop Downs'!G:G,1,FALSE))),IF(AND(G2545&lt;&gt;"C3",K2545&lt;&gt;"O5"),IF(SUM(COUNTIF(L2545:R2545,"Y"),COUNTIF(L2545:R2545,"N"))=0,"V","I"),IF(COUNTIF(L2545:R2545,"Y"),"V","I"))="V"),"Valid","Invalid")," ")</f>
        <v xml:space="preserve"> </v>
      </c>
      <c r="U2545"/>
    </row>
    <row r="2546" spans="2:21" x14ac:dyDescent="0.35">
      <c r="B2546" s="116"/>
      <c r="C2546" s="117"/>
      <c r="D2546" s="118"/>
      <c r="E2546" s="120"/>
      <c r="F2546" s="56"/>
      <c r="G2546" s="32"/>
      <c r="H2546" s="32"/>
      <c r="I2546" s="32"/>
      <c r="J2546" s="32"/>
      <c r="K2546" s="32"/>
      <c r="L2546" s="32"/>
      <c r="M2546" s="32"/>
      <c r="N2546" s="32"/>
      <c r="O2546" s="32"/>
      <c r="P2546" s="32"/>
      <c r="Q2546" s="32"/>
      <c r="R2546" s="32"/>
      <c r="S2546" s="25" t="str">
        <f>IF(COUNTA(B2546:R2546)=0,"",IF(AND(COUNTA(B2546)&gt;0, COUNTA(C2546)&gt;0, COUNTA(D2546)&gt;0, COUNTA(E2546)&gt;0, COUNTIF('OMS Drop Downs'!$C$2:$C$3,'OMS Response Form (ORF)'!F2546),COUNTIF('OMS Drop Downs'!$D$2:$D$5,'OMS Response Form (ORF)'!G2546),COUNTIF('OMS Drop Downs'!$A$2:$A$5,'OMS Response Form (ORF)'!H2546),COUNTIF('OMS Drop Downs'!$B$2:$B$4,'OMS Response Form (ORF)'!I2546),COUNTIF('OMS Drop Downs'!$A$2:$A$5,'OMS Response Form (ORF)'!J2546),COUNTIF('OMS Drop Downs'!$E$2:$E$7,'OMS Response Form (ORF)'!K2546),COUNTIF('OMS Drop Downs'!$B$2:$B$4,'OMS Response Form (ORF)'!L2546),COUNTIF('OMS Drop Downs'!$B$2:$B$4,'OMS Response Form (ORF)'!M2546),COUNTIF('OMS Drop Downs'!$B$2:$B$4,'OMS Response Form (ORF)'!N2546),COUNTIF('OMS Drop Downs'!$B$2:$B$4,'OMS Response Form (ORF)'!O2546), COUNTIF('OMS Drop Downs'!$B$2:$B$4,'OMS Response Form (ORF)'!P2546),COUNTIF('OMS Drop Downs'!$B$2:$B$4,'OMS Response Form (ORF)'!Q2546),COUNTIF('OMS Drop Downs'!$B$2:$B$4,'OMS Response Form (ORF)'!R2546)),"Complete","Incomplete"))</f>
        <v/>
      </c>
      <c r="T2546" s="26" t="str">
        <f>IF(S2546="Complete",IF(AND(NOT(ISNA(VLOOKUP(CONCATENATE(F2546,G2546,H2546,I2546,J2546,K2546),'OMS Drop Downs'!G:G,1,FALSE))),IF(AND(G2546&lt;&gt;"C3",K2546&lt;&gt;"O5"),IF(SUM(COUNTIF(L2546:R2546,"Y"),COUNTIF(L2546:R2546,"N"))=0,"V","I"),IF(COUNTIF(L2546:R2546,"Y"),"V","I"))="V"),"Valid","Invalid")," ")</f>
        <v xml:space="preserve"> </v>
      </c>
      <c r="U2546"/>
    </row>
    <row r="2547" spans="2:21" x14ac:dyDescent="0.35">
      <c r="B2547" s="116"/>
      <c r="C2547" s="117"/>
      <c r="D2547" s="118"/>
      <c r="E2547" s="120"/>
      <c r="F2547" s="56"/>
      <c r="G2547" s="32"/>
      <c r="H2547" s="32"/>
      <c r="I2547" s="32"/>
      <c r="J2547" s="32"/>
      <c r="K2547" s="32"/>
      <c r="L2547" s="32"/>
      <c r="M2547" s="32"/>
      <c r="N2547" s="32"/>
      <c r="O2547" s="32"/>
      <c r="P2547" s="32"/>
      <c r="Q2547" s="32"/>
      <c r="R2547" s="32"/>
      <c r="S2547" s="25" t="str">
        <f>IF(COUNTA(B2547:R2547)=0,"",IF(AND(COUNTA(B2547)&gt;0, COUNTA(C2547)&gt;0, COUNTA(D2547)&gt;0, COUNTA(E2547)&gt;0, COUNTIF('OMS Drop Downs'!$C$2:$C$3,'OMS Response Form (ORF)'!F2547),COUNTIF('OMS Drop Downs'!$D$2:$D$5,'OMS Response Form (ORF)'!G2547),COUNTIF('OMS Drop Downs'!$A$2:$A$5,'OMS Response Form (ORF)'!H2547),COUNTIF('OMS Drop Downs'!$B$2:$B$4,'OMS Response Form (ORF)'!I2547),COUNTIF('OMS Drop Downs'!$A$2:$A$5,'OMS Response Form (ORF)'!J2547),COUNTIF('OMS Drop Downs'!$E$2:$E$7,'OMS Response Form (ORF)'!K2547),COUNTIF('OMS Drop Downs'!$B$2:$B$4,'OMS Response Form (ORF)'!L2547),COUNTIF('OMS Drop Downs'!$B$2:$B$4,'OMS Response Form (ORF)'!M2547),COUNTIF('OMS Drop Downs'!$B$2:$B$4,'OMS Response Form (ORF)'!N2547),COUNTIF('OMS Drop Downs'!$B$2:$B$4,'OMS Response Form (ORF)'!O2547), COUNTIF('OMS Drop Downs'!$B$2:$B$4,'OMS Response Form (ORF)'!P2547),COUNTIF('OMS Drop Downs'!$B$2:$B$4,'OMS Response Form (ORF)'!Q2547),COUNTIF('OMS Drop Downs'!$B$2:$B$4,'OMS Response Form (ORF)'!R2547)),"Complete","Incomplete"))</f>
        <v/>
      </c>
      <c r="T2547" s="26" t="str">
        <f>IF(S2547="Complete",IF(AND(NOT(ISNA(VLOOKUP(CONCATENATE(F2547,G2547,H2547,I2547,J2547,K2547),'OMS Drop Downs'!G:G,1,FALSE))),IF(AND(G2547&lt;&gt;"C3",K2547&lt;&gt;"O5"),IF(SUM(COUNTIF(L2547:R2547,"Y"),COUNTIF(L2547:R2547,"N"))=0,"V","I"),IF(COUNTIF(L2547:R2547,"Y"),"V","I"))="V"),"Valid","Invalid")," ")</f>
        <v xml:space="preserve"> </v>
      </c>
      <c r="U2547"/>
    </row>
    <row r="2548" spans="2:21" x14ac:dyDescent="0.35">
      <c r="B2548" s="116"/>
      <c r="C2548" s="117"/>
      <c r="D2548" s="118"/>
      <c r="E2548" s="120"/>
      <c r="F2548" s="56"/>
      <c r="G2548" s="32"/>
      <c r="H2548" s="32"/>
      <c r="I2548" s="32"/>
      <c r="J2548" s="32"/>
      <c r="K2548" s="32"/>
      <c r="L2548" s="32"/>
      <c r="M2548" s="32"/>
      <c r="N2548" s="32"/>
      <c r="O2548" s="32"/>
      <c r="P2548" s="32"/>
      <c r="Q2548" s="32"/>
      <c r="R2548" s="32"/>
      <c r="S2548" s="25" t="str">
        <f>IF(COUNTA(B2548:R2548)=0,"",IF(AND(COUNTA(B2548)&gt;0, COUNTA(C2548)&gt;0, COUNTA(D2548)&gt;0, COUNTA(E2548)&gt;0, COUNTIF('OMS Drop Downs'!$C$2:$C$3,'OMS Response Form (ORF)'!F2548),COUNTIF('OMS Drop Downs'!$D$2:$D$5,'OMS Response Form (ORF)'!G2548),COUNTIF('OMS Drop Downs'!$A$2:$A$5,'OMS Response Form (ORF)'!H2548),COUNTIF('OMS Drop Downs'!$B$2:$B$4,'OMS Response Form (ORF)'!I2548),COUNTIF('OMS Drop Downs'!$A$2:$A$5,'OMS Response Form (ORF)'!J2548),COUNTIF('OMS Drop Downs'!$E$2:$E$7,'OMS Response Form (ORF)'!K2548),COUNTIF('OMS Drop Downs'!$B$2:$B$4,'OMS Response Form (ORF)'!L2548),COUNTIF('OMS Drop Downs'!$B$2:$B$4,'OMS Response Form (ORF)'!M2548),COUNTIF('OMS Drop Downs'!$B$2:$B$4,'OMS Response Form (ORF)'!N2548),COUNTIF('OMS Drop Downs'!$B$2:$B$4,'OMS Response Form (ORF)'!O2548), COUNTIF('OMS Drop Downs'!$B$2:$B$4,'OMS Response Form (ORF)'!P2548),COUNTIF('OMS Drop Downs'!$B$2:$B$4,'OMS Response Form (ORF)'!Q2548),COUNTIF('OMS Drop Downs'!$B$2:$B$4,'OMS Response Form (ORF)'!R2548)),"Complete","Incomplete"))</f>
        <v/>
      </c>
      <c r="T2548" s="26" t="str">
        <f>IF(S2548="Complete",IF(AND(NOT(ISNA(VLOOKUP(CONCATENATE(F2548,G2548,H2548,I2548,J2548,K2548),'OMS Drop Downs'!G:G,1,FALSE))),IF(AND(G2548&lt;&gt;"C3",K2548&lt;&gt;"O5"),IF(SUM(COUNTIF(L2548:R2548,"Y"),COUNTIF(L2548:R2548,"N"))=0,"V","I"),IF(COUNTIF(L2548:R2548,"Y"),"V","I"))="V"),"Valid","Invalid")," ")</f>
        <v xml:space="preserve"> </v>
      </c>
      <c r="U2548"/>
    </row>
    <row r="2549" spans="2:21" x14ac:dyDescent="0.35">
      <c r="B2549" s="116"/>
      <c r="C2549" s="117"/>
      <c r="D2549" s="118"/>
      <c r="E2549" s="120"/>
      <c r="F2549" s="56"/>
      <c r="G2549" s="32"/>
      <c r="H2549" s="32"/>
      <c r="I2549" s="32"/>
      <c r="J2549" s="32"/>
      <c r="K2549" s="32"/>
      <c r="L2549" s="32"/>
      <c r="M2549" s="32"/>
      <c r="N2549" s="32"/>
      <c r="O2549" s="32"/>
      <c r="P2549" s="32"/>
      <c r="Q2549" s="32"/>
      <c r="R2549" s="32"/>
      <c r="S2549" s="25" t="str">
        <f>IF(COUNTA(B2549:R2549)=0,"",IF(AND(COUNTA(B2549)&gt;0, COUNTA(C2549)&gt;0, COUNTA(D2549)&gt;0, COUNTA(E2549)&gt;0, COUNTIF('OMS Drop Downs'!$C$2:$C$3,'OMS Response Form (ORF)'!F2549),COUNTIF('OMS Drop Downs'!$D$2:$D$5,'OMS Response Form (ORF)'!G2549),COUNTIF('OMS Drop Downs'!$A$2:$A$5,'OMS Response Form (ORF)'!H2549),COUNTIF('OMS Drop Downs'!$B$2:$B$4,'OMS Response Form (ORF)'!I2549),COUNTIF('OMS Drop Downs'!$A$2:$A$5,'OMS Response Form (ORF)'!J2549),COUNTIF('OMS Drop Downs'!$E$2:$E$7,'OMS Response Form (ORF)'!K2549),COUNTIF('OMS Drop Downs'!$B$2:$B$4,'OMS Response Form (ORF)'!L2549),COUNTIF('OMS Drop Downs'!$B$2:$B$4,'OMS Response Form (ORF)'!M2549),COUNTIF('OMS Drop Downs'!$B$2:$B$4,'OMS Response Form (ORF)'!N2549),COUNTIF('OMS Drop Downs'!$B$2:$B$4,'OMS Response Form (ORF)'!O2549), COUNTIF('OMS Drop Downs'!$B$2:$B$4,'OMS Response Form (ORF)'!P2549),COUNTIF('OMS Drop Downs'!$B$2:$B$4,'OMS Response Form (ORF)'!Q2549),COUNTIF('OMS Drop Downs'!$B$2:$B$4,'OMS Response Form (ORF)'!R2549)),"Complete","Incomplete"))</f>
        <v/>
      </c>
      <c r="T2549" s="26" t="str">
        <f>IF(S2549="Complete",IF(AND(NOT(ISNA(VLOOKUP(CONCATENATE(F2549,G2549,H2549,I2549,J2549,K2549),'OMS Drop Downs'!G:G,1,FALSE))),IF(AND(G2549&lt;&gt;"C3",K2549&lt;&gt;"O5"),IF(SUM(COUNTIF(L2549:R2549,"Y"),COUNTIF(L2549:R2549,"N"))=0,"V","I"),IF(COUNTIF(L2549:R2549,"Y"),"V","I"))="V"),"Valid","Invalid")," ")</f>
        <v xml:space="preserve"> </v>
      </c>
      <c r="U2549"/>
    </row>
    <row r="2550" spans="2:21" x14ac:dyDescent="0.35">
      <c r="B2550" s="116"/>
      <c r="C2550" s="117"/>
      <c r="D2550" s="118"/>
      <c r="E2550" s="120"/>
      <c r="F2550" s="56"/>
      <c r="G2550" s="32"/>
      <c r="H2550" s="32"/>
      <c r="I2550" s="32"/>
      <c r="J2550" s="32"/>
      <c r="K2550" s="32"/>
      <c r="L2550" s="32"/>
      <c r="M2550" s="32"/>
      <c r="N2550" s="32"/>
      <c r="O2550" s="32"/>
      <c r="P2550" s="32"/>
      <c r="Q2550" s="32"/>
      <c r="R2550" s="32"/>
      <c r="S2550" s="25" t="str">
        <f>IF(COUNTA(B2550:R2550)=0,"",IF(AND(COUNTA(B2550)&gt;0, COUNTA(C2550)&gt;0, COUNTA(D2550)&gt;0, COUNTA(E2550)&gt;0, COUNTIF('OMS Drop Downs'!$C$2:$C$3,'OMS Response Form (ORF)'!F2550),COUNTIF('OMS Drop Downs'!$D$2:$D$5,'OMS Response Form (ORF)'!G2550),COUNTIF('OMS Drop Downs'!$A$2:$A$5,'OMS Response Form (ORF)'!H2550),COUNTIF('OMS Drop Downs'!$B$2:$B$4,'OMS Response Form (ORF)'!I2550),COUNTIF('OMS Drop Downs'!$A$2:$A$5,'OMS Response Form (ORF)'!J2550),COUNTIF('OMS Drop Downs'!$E$2:$E$7,'OMS Response Form (ORF)'!K2550),COUNTIF('OMS Drop Downs'!$B$2:$B$4,'OMS Response Form (ORF)'!L2550),COUNTIF('OMS Drop Downs'!$B$2:$B$4,'OMS Response Form (ORF)'!M2550),COUNTIF('OMS Drop Downs'!$B$2:$B$4,'OMS Response Form (ORF)'!N2550),COUNTIF('OMS Drop Downs'!$B$2:$B$4,'OMS Response Form (ORF)'!O2550), COUNTIF('OMS Drop Downs'!$B$2:$B$4,'OMS Response Form (ORF)'!P2550),COUNTIF('OMS Drop Downs'!$B$2:$B$4,'OMS Response Form (ORF)'!Q2550),COUNTIF('OMS Drop Downs'!$B$2:$B$4,'OMS Response Form (ORF)'!R2550)),"Complete","Incomplete"))</f>
        <v/>
      </c>
      <c r="T2550" s="26" t="str">
        <f>IF(S2550="Complete",IF(AND(NOT(ISNA(VLOOKUP(CONCATENATE(F2550,G2550,H2550,I2550,J2550,K2550),'OMS Drop Downs'!G:G,1,FALSE))),IF(AND(G2550&lt;&gt;"C3",K2550&lt;&gt;"O5"),IF(SUM(COUNTIF(L2550:R2550,"Y"),COUNTIF(L2550:R2550,"N"))=0,"V","I"),IF(COUNTIF(L2550:R2550,"Y"),"V","I"))="V"),"Valid","Invalid")," ")</f>
        <v xml:space="preserve"> </v>
      </c>
      <c r="U2550"/>
    </row>
    <row r="2551" spans="2:21" x14ac:dyDescent="0.35">
      <c r="B2551" s="116"/>
      <c r="C2551" s="117"/>
      <c r="D2551" s="118"/>
      <c r="E2551" s="120"/>
      <c r="F2551" s="56"/>
      <c r="G2551" s="32"/>
      <c r="H2551" s="32"/>
      <c r="I2551" s="32"/>
      <c r="J2551" s="32"/>
      <c r="K2551" s="32"/>
      <c r="L2551" s="32"/>
      <c r="M2551" s="32"/>
      <c r="N2551" s="32"/>
      <c r="O2551" s="32"/>
      <c r="P2551" s="32"/>
      <c r="Q2551" s="32"/>
      <c r="R2551" s="32"/>
      <c r="S2551" s="25" t="str">
        <f>IF(COUNTA(B2551:R2551)=0,"",IF(AND(COUNTA(B2551)&gt;0, COUNTA(C2551)&gt;0, COUNTA(D2551)&gt;0, COUNTA(E2551)&gt;0, COUNTIF('OMS Drop Downs'!$C$2:$C$3,'OMS Response Form (ORF)'!F2551),COUNTIF('OMS Drop Downs'!$D$2:$D$5,'OMS Response Form (ORF)'!G2551),COUNTIF('OMS Drop Downs'!$A$2:$A$5,'OMS Response Form (ORF)'!H2551),COUNTIF('OMS Drop Downs'!$B$2:$B$4,'OMS Response Form (ORF)'!I2551),COUNTIF('OMS Drop Downs'!$A$2:$A$5,'OMS Response Form (ORF)'!J2551),COUNTIF('OMS Drop Downs'!$E$2:$E$7,'OMS Response Form (ORF)'!K2551),COUNTIF('OMS Drop Downs'!$B$2:$B$4,'OMS Response Form (ORF)'!L2551),COUNTIF('OMS Drop Downs'!$B$2:$B$4,'OMS Response Form (ORF)'!M2551),COUNTIF('OMS Drop Downs'!$B$2:$B$4,'OMS Response Form (ORF)'!N2551),COUNTIF('OMS Drop Downs'!$B$2:$B$4,'OMS Response Form (ORF)'!O2551), COUNTIF('OMS Drop Downs'!$B$2:$B$4,'OMS Response Form (ORF)'!P2551),COUNTIF('OMS Drop Downs'!$B$2:$B$4,'OMS Response Form (ORF)'!Q2551),COUNTIF('OMS Drop Downs'!$B$2:$B$4,'OMS Response Form (ORF)'!R2551)),"Complete","Incomplete"))</f>
        <v/>
      </c>
      <c r="T2551" s="26" t="str">
        <f>IF(S2551="Complete",IF(AND(NOT(ISNA(VLOOKUP(CONCATENATE(F2551,G2551,H2551,I2551,J2551,K2551),'OMS Drop Downs'!G:G,1,FALSE))),IF(AND(G2551&lt;&gt;"C3",K2551&lt;&gt;"O5"),IF(SUM(COUNTIF(L2551:R2551,"Y"),COUNTIF(L2551:R2551,"N"))=0,"V","I"),IF(COUNTIF(L2551:R2551,"Y"),"V","I"))="V"),"Valid","Invalid")," ")</f>
        <v xml:space="preserve"> </v>
      </c>
      <c r="U2551"/>
    </row>
    <row r="2552" spans="2:21" x14ac:dyDescent="0.35">
      <c r="B2552" s="116"/>
      <c r="C2552" s="117"/>
      <c r="D2552" s="118"/>
      <c r="E2552" s="120"/>
      <c r="F2552" s="56"/>
      <c r="G2552" s="32"/>
      <c r="H2552" s="32"/>
      <c r="I2552" s="32"/>
      <c r="J2552" s="32"/>
      <c r="K2552" s="32"/>
      <c r="L2552" s="32"/>
      <c r="M2552" s="32"/>
      <c r="N2552" s="32"/>
      <c r="O2552" s="32"/>
      <c r="P2552" s="32"/>
      <c r="Q2552" s="32"/>
      <c r="R2552" s="32"/>
      <c r="S2552" s="25" t="str">
        <f>IF(COUNTA(B2552:R2552)=0,"",IF(AND(COUNTA(B2552)&gt;0, COUNTA(C2552)&gt;0, COUNTA(D2552)&gt;0, COUNTA(E2552)&gt;0, COUNTIF('OMS Drop Downs'!$C$2:$C$3,'OMS Response Form (ORF)'!F2552),COUNTIF('OMS Drop Downs'!$D$2:$D$5,'OMS Response Form (ORF)'!G2552),COUNTIF('OMS Drop Downs'!$A$2:$A$5,'OMS Response Form (ORF)'!H2552),COUNTIF('OMS Drop Downs'!$B$2:$B$4,'OMS Response Form (ORF)'!I2552),COUNTIF('OMS Drop Downs'!$A$2:$A$5,'OMS Response Form (ORF)'!J2552),COUNTIF('OMS Drop Downs'!$E$2:$E$7,'OMS Response Form (ORF)'!K2552),COUNTIF('OMS Drop Downs'!$B$2:$B$4,'OMS Response Form (ORF)'!L2552),COUNTIF('OMS Drop Downs'!$B$2:$B$4,'OMS Response Form (ORF)'!M2552),COUNTIF('OMS Drop Downs'!$B$2:$B$4,'OMS Response Form (ORF)'!N2552),COUNTIF('OMS Drop Downs'!$B$2:$B$4,'OMS Response Form (ORF)'!O2552), COUNTIF('OMS Drop Downs'!$B$2:$B$4,'OMS Response Form (ORF)'!P2552),COUNTIF('OMS Drop Downs'!$B$2:$B$4,'OMS Response Form (ORF)'!Q2552),COUNTIF('OMS Drop Downs'!$B$2:$B$4,'OMS Response Form (ORF)'!R2552)),"Complete","Incomplete"))</f>
        <v/>
      </c>
      <c r="T2552" s="26" t="str">
        <f>IF(S2552="Complete",IF(AND(NOT(ISNA(VLOOKUP(CONCATENATE(F2552,G2552,H2552,I2552,J2552,K2552),'OMS Drop Downs'!G:G,1,FALSE))),IF(AND(G2552&lt;&gt;"C3",K2552&lt;&gt;"O5"),IF(SUM(COUNTIF(L2552:R2552,"Y"),COUNTIF(L2552:R2552,"N"))=0,"V","I"),IF(COUNTIF(L2552:R2552,"Y"),"V","I"))="V"),"Valid","Invalid")," ")</f>
        <v xml:space="preserve"> </v>
      </c>
      <c r="U2552"/>
    </row>
    <row r="2553" spans="2:21" x14ac:dyDescent="0.35">
      <c r="B2553" s="116"/>
      <c r="C2553" s="117"/>
      <c r="D2553" s="118"/>
      <c r="E2553" s="120"/>
      <c r="F2553" s="56"/>
      <c r="G2553" s="32"/>
      <c r="H2553" s="32"/>
      <c r="I2553" s="32"/>
      <c r="J2553" s="32"/>
      <c r="K2553" s="32"/>
      <c r="L2553" s="32"/>
      <c r="M2553" s="32"/>
      <c r="N2553" s="32"/>
      <c r="O2553" s="32"/>
      <c r="P2553" s="32"/>
      <c r="Q2553" s="32"/>
      <c r="R2553" s="32"/>
      <c r="S2553" s="25" t="str">
        <f>IF(COUNTA(B2553:R2553)=0,"",IF(AND(COUNTA(B2553)&gt;0, COUNTA(C2553)&gt;0, COUNTA(D2553)&gt;0, COUNTA(E2553)&gt;0, COUNTIF('OMS Drop Downs'!$C$2:$C$3,'OMS Response Form (ORF)'!F2553),COUNTIF('OMS Drop Downs'!$D$2:$D$5,'OMS Response Form (ORF)'!G2553),COUNTIF('OMS Drop Downs'!$A$2:$A$5,'OMS Response Form (ORF)'!H2553),COUNTIF('OMS Drop Downs'!$B$2:$B$4,'OMS Response Form (ORF)'!I2553),COUNTIF('OMS Drop Downs'!$A$2:$A$5,'OMS Response Form (ORF)'!J2553),COUNTIF('OMS Drop Downs'!$E$2:$E$7,'OMS Response Form (ORF)'!K2553),COUNTIF('OMS Drop Downs'!$B$2:$B$4,'OMS Response Form (ORF)'!L2553),COUNTIF('OMS Drop Downs'!$B$2:$B$4,'OMS Response Form (ORF)'!M2553),COUNTIF('OMS Drop Downs'!$B$2:$B$4,'OMS Response Form (ORF)'!N2553),COUNTIF('OMS Drop Downs'!$B$2:$B$4,'OMS Response Form (ORF)'!O2553), COUNTIF('OMS Drop Downs'!$B$2:$B$4,'OMS Response Form (ORF)'!P2553),COUNTIF('OMS Drop Downs'!$B$2:$B$4,'OMS Response Form (ORF)'!Q2553),COUNTIF('OMS Drop Downs'!$B$2:$B$4,'OMS Response Form (ORF)'!R2553)),"Complete","Incomplete"))</f>
        <v/>
      </c>
      <c r="T2553" s="26" t="str">
        <f>IF(S2553="Complete",IF(AND(NOT(ISNA(VLOOKUP(CONCATENATE(F2553,G2553,H2553,I2553,J2553,K2553),'OMS Drop Downs'!G:G,1,FALSE))),IF(AND(G2553&lt;&gt;"C3",K2553&lt;&gt;"O5"),IF(SUM(COUNTIF(L2553:R2553,"Y"),COUNTIF(L2553:R2553,"N"))=0,"V","I"),IF(COUNTIF(L2553:R2553,"Y"),"V","I"))="V"),"Valid","Invalid")," ")</f>
        <v xml:space="preserve"> </v>
      </c>
      <c r="U2553"/>
    </row>
    <row r="2554" spans="2:21" x14ac:dyDescent="0.35">
      <c r="B2554" s="116"/>
      <c r="C2554" s="117"/>
      <c r="D2554" s="118"/>
      <c r="E2554" s="120"/>
      <c r="F2554" s="56"/>
      <c r="G2554" s="32"/>
      <c r="H2554" s="32"/>
      <c r="I2554" s="32"/>
      <c r="J2554" s="32"/>
      <c r="K2554" s="32"/>
      <c r="L2554" s="32"/>
      <c r="M2554" s="32"/>
      <c r="N2554" s="32"/>
      <c r="O2554" s="32"/>
      <c r="P2554" s="32"/>
      <c r="Q2554" s="32"/>
      <c r="R2554" s="32"/>
      <c r="S2554" s="25" t="str">
        <f>IF(COUNTA(B2554:R2554)=0,"",IF(AND(COUNTA(B2554)&gt;0, COUNTA(C2554)&gt;0, COUNTA(D2554)&gt;0, COUNTA(E2554)&gt;0, COUNTIF('OMS Drop Downs'!$C$2:$C$3,'OMS Response Form (ORF)'!F2554),COUNTIF('OMS Drop Downs'!$D$2:$D$5,'OMS Response Form (ORF)'!G2554),COUNTIF('OMS Drop Downs'!$A$2:$A$5,'OMS Response Form (ORF)'!H2554),COUNTIF('OMS Drop Downs'!$B$2:$B$4,'OMS Response Form (ORF)'!I2554),COUNTIF('OMS Drop Downs'!$A$2:$A$5,'OMS Response Form (ORF)'!J2554),COUNTIF('OMS Drop Downs'!$E$2:$E$7,'OMS Response Form (ORF)'!K2554),COUNTIF('OMS Drop Downs'!$B$2:$B$4,'OMS Response Form (ORF)'!L2554),COUNTIF('OMS Drop Downs'!$B$2:$B$4,'OMS Response Form (ORF)'!M2554),COUNTIF('OMS Drop Downs'!$B$2:$B$4,'OMS Response Form (ORF)'!N2554),COUNTIF('OMS Drop Downs'!$B$2:$B$4,'OMS Response Form (ORF)'!O2554), COUNTIF('OMS Drop Downs'!$B$2:$B$4,'OMS Response Form (ORF)'!P2554),COUNTIF('OMS Drop Downs'!$B$2:$B$4,'OMS Response Form (ORF)'!Q2554),COUNTIF('OMS Drop Downs'!$B$2:$B$4,'OMS Response Form (ORF)'!R2554)),"Complete","Incomplete"))</f>
        <v/>
      </c>
      <c r="T2554" s="26" t="str">
        <f>IF(S2554="Complete",IF(AND(NOT(ISNA(VLOOKUP(CONCATENATE(F2554,G2554,H2554,I2554,J2554,K2554),'OMS Drop Downs'!G:G,1,FALSE))),IF(AND(G2554&lt;&gt;"C3",K2554&lt;&gt;"O5"),IF(SUM(COUNTIF(L2554:R2554,"Y"),COUNTIF(L2554:R2554,"N"))=0,"V","I"),IF(COUNTIF(L2554:R2554,"Y"),"V","I"))="V"),"Valid","Invalid")," ")</f>
        <v xml:space="preserve"> </v>
      </c>
      <c r="U2554"/>
    </row>
    <row r="2555" spans="2:21" x14ac:dyDescent="0.35">
      <c r="B2555" s="116"/>
      <c r="C2555" s="117"/>
      <c r="D2555" s="118"/>
      <c r="E2555" s="120"/>
      <c r="F2555" s="56"/>
      <c r="G2555" s="32"/>
      <c r="H2555" s="32"/>
      <c r="I2555" s="32"/>
      <c r="J2555" s="32"/>
      <c r="K2555" s="32"/>
      <c r="L2555" s="32"/>
      <c r="M2555" s="32"/>
      <c r="N2555" s="32"/>
      <c r="O2555" s="32"/>
      <c r="P2555" s="32"/>
      <c r="Q2555" s="32"/>
      <c r="R2555" s="32"/>
      <c r="S2555" s="25" t="str">
        <f>IF(COUNTA(B2555:R2555)=0,"",IF(AND(COUNTA(B2555)&gt;0, COUNTA(C2555)&gt;0, COUNTA(D2555)&gt;0, COUNTA(E2555)&gt;0, COUNTIF('OMS Drop Downs'!$C$2:$C$3,'OMS Response Form (ORF)'!F2555),COUNTIF('OMS Drop Downs'!$D$2:$D$5,'OMS Response Form (ORF)'!G2555),COUNTIF('OMS Drop Downs'!$A$2:$A$5,'OMS Response Form (ORF)'!H2555),COUNTIF('OMS Drop Downs'!$B$2:$B$4,'OMS Response Form (ORF)'!I2555),COUNTIF('OMS Drop Downs'!$A$2:$A$5,'OMS Response Form (ORF)'!J2555),COUNTIF('OMS Drop Downs'!$E$2:$E$7,'OMS Response Form (ORF)'!K2555),COUNTIF('OMS Drop Downs'!$B$2:$B$4,'OMS Response Form (ORF)'!L2555),COUNTIF('OMS Drop Downs'!$B$2:$B$4,'OMS Response Form (ORF)'!M2555),COUNTIF('OMS Drop Downs'!$B$2:$B$4,'OMS Response Form (ORF)'!N2555),COUNTIF('OMS Drop Downs'!$B$2:$B$4,'OMS Response Form (ORF)'!O2555), COUNTIF('OMS Drop Downs'!$B$2:$B$4,'OMS Response Form (ORF)'!P2555),COUNTIF('OMS Drop Downs'!$B$2:$B$4,'OMS Response Form (ORF)'!Q2555),COUNTIF('OMS Drop Downs'!$B$2:$B$4,'OMS Response Form (ORF)'!R2555)),"Complete","Incomplete"))</f>
        <v/>
      </c>
      <c r="T2555" s="26" t="str">
        <f>IF(S2555="Complete",IF(AND(NOT(ISNA(VLOOKUP(CONCATENATE(F2555,G2555,H2555,I2555,J2555,K2555),'OMS Drop Downs'!G:G,1,FALSE))),IF(AND(G2555&lt;&gt;"C3",K2555&lt;&gt;"O5"),IF(SUM(COUNTIF(L2555:R2555,"Y"),COUNTIF(L2555:R2555,"N"))=0,"V","I"),IF(COUNTIF(L2555:R2555,"Y"),"V","I"))="V"),"Valid","Invalid")," ")</f>
        <v xml:space="preserve"> </v>
      </c>
      <c r="U2555"/>
    </row>
    <row r="2556" spans="2:21" x14ac:dyDescent="0.35">
      <c r="B2556" s="116"/>
      <c r="C2556" s="117"/>
      <c r="D2556" s="118"/>
      <c r="E2556" s="120"/>
      <c r="F2556" s="56"/>
      <c r="G2556" s="32"/>
      <c r="H2556" s="32"/>
      <c r="I2556" s="32"/>
      <c r="J2556" s="32"/>
      <c r="K2556" s="32"/>
      <c r="L2556" s="32"/>
      <c r="M2556" s="32"/>
      <c r="N2556" s="32"/>
      <c r="O2556" s="32"/>
      <c r="P2556" s="32"/>
      <c r="Q2556" s="32"/>
      <c r="R2556" s="32"/>
      <c r="S2556" s="25" t="str">
        <f>IF(COUNTA(B2556:R2556)=0,"",IF(AND(COUNTA(B2556)&gt;0, COUNTA(C2556)&gt;0, COUNTA(D2556)&gt;0, COUNTA(E2556)&gt;0, COUNTIF('OMS Drop Downs'!$C$2:$C$3,'OMS Response Form (ORF)'!F2556),COUNTIF('OMS Drop Downs'!$D$2:$D$5,'OMS Response Form (ORF)'!G2556),COUNTIF('OMS Drop Downs'!$A$2:$A$5,'OMS Response Form (ORF)'!H2556),COUNTIF('OMS Drop Downs'!$B$2:$B$4,'OMS Response Form (ORF)'!I2556),COUNTIF('OMS Drop Downs'!$A$2:$A$5,'OMS Response Form (ORF)'!J2556),COUNTIF('OMS Drop Downs'!$E$2:$E$7,'OMS Response Form (ORF)'!K2556),COUNTIF('OMS Drop Downs'!$B$2:$B$4,'OMS Response Form (ORF)'!L2556),COUNTIF('OMS Drop Downs'!$B$2:$B$4,'OMS Response Form (ORF)'!M2556),COUNTIF('OMS Drop Downs'!$B$2:$B$4,'OMS Response Form (ORF)'!N2556),COUNTIF('OMS Drop Downs'!$B$2:$B$4,'OMS Response Form (ORF)'!O2556), COUNTIF('OMS Drop Downs'!$B$2:$B$4,'OMS Response Form (ORF)'!P2556),COUNTIF('OMS Drop Downs'!$B$2:$B$4,'OMS Response Form (ORF)'!Q2556),COUNTIF('OMS Drop Downs'!$B$2:$B$4,'OMS Response Form (ORF)'!R2556)),"Complete","Incomplete"))</f>
        <v/>
      </c>
      <c r="T2556" s="26" t="str">
        <f>IF(S2556="Complete",IF(AND(NOT(ISNA(VLOOKUP(CONCATENATE(F2556,G2556,H2556,I2556,J2556,K2556),'OMS Drop Downs'!G:G,1,FALSE))),IF(AND(G2556&lt;&gt;"C3",K2556&lt;&gt;"O5"),IF(SUM(COUNTIF(L2556:R2556,"Y"),COUNTIF(L2556:R2556,"N"))=0,"V","I"),IF(COUNTIF(L2556:R2556,"Y"),"V","I"))="V"),"Valid","Invalid")," ")</f>
        <v xml:space="preserve"> </v>
      </c>
      <c r="U2556"/>
    </row>
    <row r="2557" spans="2:21" x14ac:dyDescent="0.35">
      <c r="B2557" s="116"/>
      <c r="C2557" s="117"/>
      <c r="D2557" s="118"/>
      <c r="E2557" s="120"/>
      <c r="F2557" s="56"/>
      <c r="G2557" s="32"/>
      <c r="H2557" s="32"/>
      <c r="I2557" s="32"/>
      <c r="J2557" s="32"/>
      <c r="K2557" s="32"/>
      <c r="L2557" s="32"/>
      <c r="M2557" s="32"/>
      <c r="N2557" s="32"/>
      <c r="O2557" s="32"/>
      <c r="P2557" s="32"/>
      <c r="Q2557" s="32"/>
      <c r="R2557" s="32"/>
      <c r="S2557" s="25" t="str">
        <f>IF(COUNTA(B2557:R2557)=0,"",IF(AND(COUNTA(B2557)&gt;0, COUNTA(C2557)&gt;0, COUNTA(D2557)&gt;0, COUNTA(E2557)&gt;0, COUNTIF('OMS Drop Downs'!$C$2:$C$3,'OMS Response Form (ORF)'!F2557),COUNTIF('OMS Drop Downs'!$D$2:$D$5,'OMS Response Form (ORF)'!G2557),COUNTIF('OMS Drop Downs'!$A$2:$A$5,'OMS Response Form (ORF)'!H2557),COUNTIF('OMS Drop Downs'!$B$2:$B$4,'OMS Response Form (ORF)'!I2557),COUNTIF('OMS Drop Downs'!$A$2:$A$5,'OMS Response Form (ORF)'!J2557),COUNTIF('OMS Drop Downs'!$E$2:$E$7,'OMS Response Form (ORF)'!K2557),COUNTIF('OMS Drop Downs'!$B$2:$B$4,'OMS Response Form (ORF)'!L2557),COUNTIF('OMS Drop Downs'!$B$2:$B$4,'OMS Response Form (ORF)'!M2557),COUNTIF('OMS Drop Downs'!$B$2:$B$4,'OMS Response Form (ORF)'!N2557),COUNTIF('OMS Drop Downs'!$B$2:$B$4,'OMS Response Form (ORF)'!O2557), COUNTIF('OMS Drop Downs'!$B$2:$B$4,'OMS Response Form (ORF)'!P2557),COUNTIF('OMS Drop Downs'!$B$2:$B$4,'OMS Response Form (ORF)'!Q2557),COUNTIF('OMS Drop Downs'!$B$2:$B$4,'OMS Response Form (ORF)'!R2557)),"Complete","Incomplete"))</f>
        <v/>
      </c>
      <c r="T2557" s="26" t="str">
        <f>IF(S2557="Complete",IF(AND(NOT(ISNA(VLOOKUP(CONCATENATE(F2557,G2557,H2557,I2557,J2557,K2557),'OMS Drop Downs'!G:G,1,FALSE))),IF(AND(G2557&lt;&gt;"C3",K2557&lt;&gt;"O5"),IF(SUM(COUNTIF(L2557:R2557,"Y"),COUNTIF(L2557:R2557,"N"))=0,"V","I"),IF(COUNTIF(L2557:R2557,"Y"),"V","I"))="V"),"Valid","Invalid")," ")</f>
        <v xml:space="preserve"> </v>
      </c>
      <c r="U2557"/>
    </row>
    <row r="2558" spans="2:21" x14ac:dyDescent="0.35">
      <c r="B2558" s="116"/>
      <c r="C2558" s="117"/>
      <c r="D2558" s="118"/>
      <c r="E2558" s="120"/>
      <c r="F2558" s="56"/>
      <c r="G2558" s="32"/>
      <c r="H2558" s="32"/>
      <c r="I2558" s="32"/>
      <c r="J2558" s="32"/>
      <c r="K2558" s="32"/>
      <c r="L2558" s="32"/>
      <c r="M2558" s="32"/>
      <c r="N2558" s="32"/>
      <c r="O2558" s="32"/>
      <c r="P2558" s="32"/>
      <c r="Q2558" s="32"/>
      <c r="R2558" s="32"/>
      <c r="S2558" s="25" t="str">
        <f>IF(COUNTA(B2558:R2558)=0,"",IF(AND(COUNTA(B2558)&gt;0, COUNTA(C2558)&gt;0, COUNTA(D2558)&gt;0, COUNTA(E2558)&gt;0, COUNTIF('OMS Drop Downs'!$C$2:$C$3,'OMS Response Form (ORF)'!F2558),COUNTIF('OMS Drop Downs'!$D$2:$D$5,'OMS Response Form (ORF)'!G2558),COUNTIF('OMS Drop Downs'!$A$2:$A$5,'OMS Response Form (ORF)'!H2558),COUNTIF('OMS Drop Downs'!$B$2:$B$4,'OMS Response Form (ORF)'!I2558),COUNTIF('OMS Drop Downs'!$A$2:$A$5,'OMS Response Form (ORF)'!J2558),COUNTIF('OMS Drop Downs'!$E$2:$E$7,'OMS Response Form (ORF)'!K2558),COUNTIF('OMS Drop Downs'!$B$2:$B$4,'OMS Response Form (ORF)'!L2558),COUNTIF('OMS Drop Downs'!$B$2:$B$4,'OMS Response Form (ORF)'!M2558),COUNTIF('OMS Drop Downs'!$B$2:$B$4,'OMS Response Form (ORF)'!N2558),COUNTIF('OMS Drop Downs'!$B$2:$B$4,'OMS Response Form (ORF)'!O2558), COUNTIF('OMS Drop Downs'!$B$2:$B$4,'OMS Response Form (ORF)'!P2558),COUNTIF('OMS Drop Downs'!$B$2:$B$4,'OMS Response Form (ORF)'!Q2558),COUNTIF('OMS Drop Downs'!$B$2:$B$4,'OMS Response Form (ORF)'!R2558)),"Complete","Incomplete"))</f>
        <v/>
      </c>
      <c r="T2558" s="26" t="str">
        <f>IF(S2558="Complete",IF(AND(NOT(ISNA(VLOOKUP(CONCATENATE(F2558,G2558,H2558,I2558,J2558,K2558),'OMS Drop Downs'!G:G,1,FALSE))),IF(AND(G2558&lt;&gt;"C3",K2558&lt;&gt;"O5"),IF(SUM(COUNTIF(L2558:R2558,"Y"),COUNTIF(L2558:R2558,"N"))=0,"V","I"),IF(COUNTIF(L2558:R2558,"Y"),"V","I"))="V"),"Valid","Invalid")," ")</f>
        <v xml:space="preserve"> </v>
      </c>
      <c r="U2558"/>
    </row>
    <row r="2559" spans="2:21" x14ac:dyDescent="0.35">
      <c r="B2559" s="116"/>
      <c r="C2559" s="117"/>
      <c r="D2559" s="118"/>
      <c r="E2559" s="120"/>
      <c r="F2559" s="56"/>
      <c r="G2559" s="32"/>
      <c r="H2559" s="32"/>
      <c r="I2559" s="32"/>
      <c r="J2559" s="32"/>
      <c r="K2559" s="32"/>
      <c r="L2559" s="32"/>
      <c r="M2559" s="32"/>
      <c r="N2559" s="32"/>
      <c r="O2559" s="32"/>
      <c r="P2559" s="32"/>
      <c r="Q2559" s="32"/>
      <c r="R2559" s="32"/>
      <c r="S2559" s="25" t="str">
        <f>IF(COUNTA(B2559:R2559)=0,"",IF(AND(COUNTA(B2559)&gt;0, COUNTA(C2559)&gt;0, COUNTA(D2559)&gt;0, COUNTA(E2559)&gt;0, COUNTIF('OMS Drop Downs'!$C$2:$C$3,'OMS Response Form (ORF)'!F2559),COUNTIF('OMS Drop Downs'!$D$2:$D$5,'OMS Response Form (ORF)'!G2559),COUNTIF('OMS Drop Downs'!$A$2:$A$5,'OMS Response Form (ORF)'!H2559),COUNTIF('OMS Drop Downs'!$B$2:$B$4,'OMS Response Form (ORF)'!I2559),COUNTIF('OMS Drop Downs'!$A$2:$A$5,'OMS Response Form (ORF)'!J2559),COUNTIF('OMS Drop Downs'!$E$2:$E$7,'OMS Response Form (ORF)'!K2559),COUNTIF('OMS Drop Downs'!$B$2:$B$4,'OMS Response Form (ORF)'!L2559),COUNTIF('OMS Drop Downs'!$B$2:$B$4,'OMS Response Form (ORF)'!M2559),COUNTIF('OMS Drop Downs'!$B$2:$B$4,'OMS Response Form (ORF)'!N2559),COUNTIF('OMS Drop Downs'!$B$2:$B$4,'OMS Response Form (ORF)'!O2559), COUNTIF('OMS Drop Downs'!$B$2:$B$4,'OMS Response Form (ORF)'!P2559),COUNTIF('OMS Drop Downs'!$B$2:$B$4,'OMS Response Form (ORF)'!Q2559),COUNTIF('OMS Drop Downs'!$B$2:$B$4,'OMS Response Form (ORF)'!R2559)),"Complete","Incomplete"))</f>
        <v/>
      </c>
      <c r="T2559" s="26" t="str">
        <f>IF(S2559="Complete",IF(AND(NOT(ISNA(VLOOKUP(CONCATENATE(F2559,G2559,H2559,I2559,J2559,K2559),'OMS Drop Downs'!G:G,1,FALSE))),IF(AND(G2559&lt;&gt;"C3",K2559&lt;&gt;"O5"),IF(SUM(COUNTIF(L2559:R2559,"Y"),COUNTIF(L2559:R2559,"N"))=0,"V","I"),IF(COUNTIF(L2559:R2559,"Y"),"V","I"))="V"),"Valid","Invalid")," ")</f>
        <v xml:space="preserve"> </v>
      </c>
      <c r="U2559"/>
    </row>
    <row r="2560" spans="2:21" x14ac:dyDescent="0.35">
      <c r="B2560" s="116"/>
      <c r="C2560" s="117"/>
      <c r="D2560" s="118"/>
      <c r="E2560" s="120"/>
      <c r="F2560" s="56"/>
      <c r="G2560" s="32"/>
      <c r="H2560" s="32"/>
      <c r="I2560" s="32"/>
      <c r="J2560" s="32"/>
      <c r="K2560" s="32"/>
      <c r="L2560" s="32"/>
      <c r="M2560" s="32"/>
      <c r="N2560" s="32"/>
      <c r="O2560" s="32"/>
      <c r="P2560" s="32"/>
      <c r="Q2560" s="32"/>
      <c r="R2560" s="32"/>
      <c r="S2560" s="25" t="str">
        <f>IF(COUNTA(B2560:R2560)=0,"",IF(AND(COUNTA(B2560)&gt;0, COUNTA(C2560)&gt;0, COUNTA(D2560)&gt;0, COUNTA(E2560)&gt;0, COUNTIF('OMS Drop Downs'!$C$2:$C$3,'OMS Response Form (ORF)'!F2560),COUNTIF('OMS Drop Downs'!$D$2:$D$5,'OMS Response Form (ORF)'!G2560),COUNTIF('OMS Drop Downs'!$A$2:$A$5,'OMS Response Form (ORF)'!H2560),COUNTIF('OMS Drop Downs'!$B$2:$B$4,'OMS Response Form (ORF)'!I2560),COUNTIF('OMS Drop Downs'!$A$2:$A$5,'OMS Response Form (ORF)'!J2560),COUNTIF('OMS Drop Downs'!$E$2:$E$7,'OMS Response Form (ORF)'!K2560),COUNTIF('OMS Drop Downs'!$B$2:$B$4,'OMS Response Form (ORF)'!L2560),COUNTIF('OMS Drop Downs'!$B$2:$B$4,'OMS Response Form (ORF)'!M2560),COUNTIF('OMS Drop Downs'!$B$2:$B$4,'OMS Response Form (ORF)'!N2560),COUNTIF('OMS Drop Downs'!$B$2:$B$4,'OMS Response Form (ORF)'!O2560), COUNTIF('OMS Drop Downs'!$B$2:$B$4,'OMS Response Form (ORF)'!P2560),COUNTIF('OMS Drop Downs'!$B$2:$B$4,'OMS Response Form (ORF)'!Q2560),COUNTIF('OMS Drop Downs'!$B$2:$B$4,'OMS Response Form (ORF)'!R2560)),"Complete","Incomplete"))</f>
        <v/>
      </c>
      <c r="T2560" s="26" t="str">
        <f>IF(S2560="Complete",IF(AND(NOT(ISNA(VLOOKUP(CONCATENATE(F2560,G2560,H2560,I2560,J2560,K2560),'OMS Drop Downs'!G:G,1,FALSE))),IF(AND(G2560&lt;&gt;"C3",K2560&lt;&gt;"O5"),IF(SUM(COUNTIF(L2560:R2560,"Y"),COUNTIF(L2560:R2560,"N"))=0,"V","I"),IF(COUNTIF(L2560:R2560,"Y"),"V","I"))="V"),"Valid","Invalid")," ")</f>
        <v xml:space="preserve"> </v>
      </c>
      <c r="U2560"/>
    </row>
    <row r="2561" spans="2:21" x14ac:dyDescent="0.35">
      <c r="B2561" s="116"/>
      <c r="C2561" s="117"/>
      <c r="D2561" s="118"/>
      <c r="E2561" s="120"/>
      <c r="F2561" s="56"/>
      <c r="G2561" s="32"/>
      <c r="H2561" s="32"/>
      <c r="I2561" s="32"/>
      <c r="J2561" s="32"/>
      <c r="K2561" s="32"/>
      <c r="L2561" s="32"/>
      <c r="M2561" s="32"/>
      <c r="N2561" s="32"/>
      <c r="O2561" s="32"/>
      <c r="P2561" s="32"/>
      <c r="Q2561" s="32"/>
      <c r="R2561" s="32"/>
      <c r="S2561" s="25" t="str">
        <f>IF(COUNTA(B2561:R2561)=0,"",IF(AND(COUNTA(B2561)&gt;0, COUNTA(C2561)&gt;0, COUNTA(D2561)&gt;0, COUNTA(E2561)&gt;0, COUNTIF('OMS Drop Downs'!$C$2:$C$3,'OMS Response Form (ORF)'!F2561),COUNTIF('OMS Drop Downs'!$D$2:$D$5,'OMS Response Form (ORF)'!G2561),COUNTIF('OMS Drop Downs'!$A$2:$A$5,'OMS Response Form (ORF)'!H2561),COUNTIF('OMS Drop Downs'!$B$2:$B$4,'OMS Response Form (ORF)'!I2561),COUNTIF('OMS Drop Downs'!$A$2:$A$5,'OMS Response Form (ORF)'!J2561),COUNTIF('OMS Drop Downs'!$E$2:$E$7,'OMS Response Form (ORF)'!K2561),COUNTIF('OMS Drop Downs'!$B$2:$B$4,'OMS Response Form (ORF)'!L2561),COUNTIF('OMS Drop Downs'!$B$2:$B$4,'OMS Response Form (ORF)'!M2561),COUNTIF('OMS Drop Downs'!$B$2:$B$4,'OMS Response Form (ORF)'!N2561),COUNTIF('OMS Drop Downs'!$B$2:$B$4,'OMS Response Form (ORF)'!O2561), COUNTIF('OMS Drop Downs'!$B$2:$B$4,'OMS Response Form (ORF)'!P2561),COUNTIF('OMS Drop Downs'!$B$2:$B$4,'OMS Response Form (ORF)'!Q2561),COUNTIF('OMS Drop Downs'!$B$2:$B$4,'OMS Response Form (ORF)'!R2561)),"Complete","Incomplete"))</f>
        <v/>
      </c>
      <c r="T2561" s="26" t="str">
        <f>IF(S2561="Complete",IF(AND(NOT(ISNA(VLOOKUP(CONCATENATE(F2561,G2561,H2561,I2561,J2561,K2561),'OMS Drop Downs'!G:G,1,FALSE))),IF(AND(G2561&lt;&gt;"C3",K2561&lt;&gt;"O5"),IF(SUM(COUNTIF(L2561:R2561,"Y"),COUNTIF(L2561:R2561,"N"))=0,"V","I"),IF(COUNTIF(L2561:R2561,"Y"),"V","I"))="V"),"Valid","Invalid")," ")</f>
        <v xml:space="preserve"> </v>
      </c>
      <c r="U2561"/>
    </row>
    <row r="2562" spans="2:21" x14ac:dyDescent="0.35">
      <c r="B2562" s="116"/>
      <c r="C2562" s="117"/>
      <c r="D2562" s="118"/>
      <c r="E2562" s="120"/>
      <c r="F2562" s="56"/>
      <c r="G2562" s="32"/>
      <c r="H2562" s="32"/>
      <c r="I2562" s="32"/>
      <c r="J2562" s="32"/>
      <c r="K2562" s="32"/>
      <c r="L2562" s="32"/>
      <c r="M2562" s="32"/>
      <c r="N2562" s="32"/>
      <c r="O2562" s="32"/>
      <c r="P2562" s="32"/>
      <c r="Q2562" s="32"/>
      <c r="R2562" s="32"/>
      <c r="S2562" s="25" t="str">
        <f>IF(COUNTA(B2562:R2562)=0,"",IF(AND(COUNTA(B2562)&gt;0, COUNTA(C2562)&gt;0, COUNTA(D2562)&gt;0, COUNTA(E2562)&gt;0, COUNTIF('OMS Drop Downs'!$C$2:$C$3,'OMS Response Form (ORF)'!F2562),COUNTIF('OMS Drop Downs'!$D$2:$D$5,'OMS Response Form (ORF)'!G2562),COUNTIF('OMS Drop Downs'!$A$2:$A$5,'OMS Response Form (ORF)'!H2562),COUNTIF('OMS Drop Downs'!$B$2:$B$4,'OMS Response Form (ORF)'!I2562),COUNTIF('OMS Drop Downs'!$A$2:$A$5,'OMS Response Form (ORF)'!J2562),COUNTIF('OMS Drop Downs'!$E$2:$E$7,'OMS Response Form (ORF)'!K2562),COUNTIF('OMS Drop Downs'!$B$2:$B$4,'OMS Response Form (ORF)'!L2562),COUNTIF('OMS Drop Downs'!$B$2:$B$4,'OMS Response Form (ORF)'!M2562),COUNTIF('OMS Drop Downs'!$B$2:$B$4,'OMS Response Form (ORF)'!N2562),COUNTIF('OMS Drop Downs'!$B$2:$B$4,'OMS Response Form (ORF)'!O2562), COUNTIF('OMS Drop Downs'!$B$2:$B$4,'OMS Response Form (ORF)'!P2562),COUNTIF('OMS Drop Downs'!$B$2:$B$4,'OMS Response Form (ORF)'!Q2562),COUNTIF('OMS Drop Downs'!$B$2:$B$4,'OMS Response Form (ORF)'!R2562)),"Complete","Incomplete"))</f>
        <v/>
      </c>
      <c r="T2562" s="26" t="str">
        <f>IF(S2562="Complete",IF(AND(NOT(ISNA(VLOOKUP(CONCATENATE(F2562,G2562,H2562,I2562,J2562,K2562),'OMS Drop Downs'!G:G,1,FALSE))),IF(AND(G2562&lt;&gt;"C3",K2562&lt;&gt;"O5"),IF(SUM(COUNTIF(L2562:R2562,"Y"),COUNTIF(L2562:R2562,"N"))=0,"V","I"),IF(COUNTIF(L2562:R2562,"Y"),"V","I"))="V"),"Valid","Invalid")," ")</f>
        <v xml:space="preserve"> </v>
      </c>
      <c r="U2562"/>
    </row>
    <row r="2563" spans="2:21" x14ac:dyDescent="0.35">
      <c r="B2563" s="116"/>
      <c r="C2563" s="117"/>
      <c r="D2563" s="118"/>
      <c r="E2563" s="120"/>
      <c r="F2563" s="56"/>
      <c r="G2563" s="32"/>
      <c r="H2563" s="32"/>
      <c r="I2563" s="32"/>
      <c r="J2563" s="32"/>
      <c r="K2563" s="32"/>
      <c r="L2563" s="32"/>
      <c r="M2563" s="32"/>
      <c r="N2563" s="32"/>
      <c r="O2563" s="32"/>
      <c r="P2563" s="32"/>
      <c r="Q2563" s="32"/>
      <c r="R2563" s="32"/>
      <c r="S2563" s="25" t="str">
        <f>IF(COUNTA(B2563:R2563)=0,"",IF(AND(COUNTA(B2563)&gt;0, COUNTA(C2563)&gt;0, COUNTA(D2563)&gt;0, COUNTA(E2563)&gt;0, COUNTIF('OMS Drop Downs'!$C$2:$C$3,'OMS Response Form (ORF)'!F2563),COUNTIF('OMS Drop Downs'!$D$2:$D$5,'OMS Response Form (ORF)'!G2563),COUNTIF('OMS Drop Downs'!$A$2:$A$5,'OMS Response Form (ORF)'!H2563),COUNTIF('OMS Drop Downs'!$B$2:$B$4,'OMS Response Form (ORF)'!I2563),COUNTIF('OMS Drop Downs'!$A$2:$A$5,'OMS Response Form (ORF)'!J2563),COUNTIF('OMS Drop Downs'!$E$2:$E$7,'OMS Response Form (ORF)'!K2563),COUNTIF('OMS Drop Downs'!$B$2:$B$4,'OMS Response Form (ORF)'!L2563),COUNTIF('OMS Drop Downs'!$B$2:$B$4,'OMS Response Form (ORF)'!M2563),COUNTIF('OMS Drop Downs'!$B$2:$B$4,'OMS Response Form (ORF)'!N2563),COUNTIF('OMS Drop Downs'!$B$2:$B$4,'OMS Response Form (ORF)'!O2563), COUNTIF('OMS Drop Downs'!$B$2:$B$4,'OMS Response Form (ORF)'!P2563),COUNTIF('OMS Drop Downs'!$B$2:$B$4,'OMS Response Form (ORF)'!Q2563),COUNTIF('OMS Drop Downs'!$B$2:$B$4,'OMS Response Form (ORF)'!R2563)),"Complete","Incomplete"))</f>
        <v/>
      </c>
      <c r="T2563" s="26" t="str">
        <f>IF(S2563="Complete",IF(AND(NOT(ISNA(VLOOKUP(CONCATENATE(F2563,G2563,H2563,I2563,J2563,K2563),'OMS Drop Downs'!G:G,1,FALSE))),IF(AND(G2563&lt;&gt;"C3",K2563&lt;&gt;"O5"),IF(SUM(COUNTIF(L2563:R2563,"Y"),COUNTIF(L2563:R2563,"N"))=0,"V","I"),IF(COUNTIF(L2563:R2563,"Y"),"V","I"))="V"),"Valid","Invalid")," ")</f>
        <v xml:space="preserve"> </v>
      </c>
      <c r="U2563"/>
    </row>
    <row r="2564" spans="2:21" x14ac:dyDescent="0.35">
      <c r="B2564" s="116"/>
      <c r="C2564" s="117"/>
      <c r="D2564" s="118"/>
      <c r="E2564" s="120"/>
      <c r="F2564" s="56"/>
      <c r="G2564" s="32"/>
      <c r="H2564" s="32"/>
      <c r="I2564" s="32"/>
      <c r="J2564" s="32"/>
      <c r="K2564" s="32"/>
      <c r="L2564" s="32"/>
      <c r="M2564" s="32"/>
      <c r="N2564" s="32"/>
      <c r="O2564" s="32"/>
      <c r="P2564" s="32"/>
      <c r="Q2564" s="32"/>
      <c r="R2564" s="32"/>
      <c r="S2564" s="25" t="str">
        <f>IF(COUNTA(B2564:R2564)=0,"",IF(AND(COUNTA(B2564)&gt;0, COUNTA(C2564)&gt;0, COUNTA(D2564)&gt;0, COUNTA(E2564)&gt;0, COUNTIF('OMS Drop Downs'!$C$2:$C$3,'OMS Response Form (ORF)'!F2564),COUNTIF('OMS Drop Downs'!$D$2:$D$5,'OMS Response Form (ORF)'!G2564),COUNTIF('OMS Drop Downs'!$A$2:$A$5,'OMS Response Form (ORF)'!H2564),COUNTIF('OMS Drop Downs'!$B$2:$B$4,'OMS Response Form (ORF)'!I2564),COUNTIF('OMS Drop Downs'!$A$2:$A$5,'OMS Response Form (ORF)'!J2564),COUNTIF('OMS Drop Downs'!$E$2:$E$7,'OMS Response Form (ORF)'!K2564),COUNTIF('OMS Drop Downs'!$B$2:$B$4,'OMS Response Form (ORF)'!L2564),COUNTIF('OMS Drop Downs'!$B$2:$B$4,'OMS Response Form (ORF)'!M2564),COUNTIF('OMS Drop Downs'!$B$2:$B$4,'OMS Response Form (ORF)'!N2564),COUNTIF('OMS Drop Downs'!$B$2:$B$4,'OMS Response Form (ORF)'!O2564), COUNTIF('OMS Drop Downs'!$B$2:$B$4,'OMS Response Form (ORF)'!P2564),COUNTIF('OMS Drop Downs'!$B$2:$B$4,'OMS Response Form (ORF)'!Q2564),COUNTIF('OMS Drop Downs'!$B$2:$B$4,'OMS Response Form (ORF)'!R2564)),"Complete","Incomplete"))</f>
        <v/>
      </c>
      <c r="T2564" s="26" t="str">
        <f>IF(S2564="Complete",IF(AND(NOT(ISNA(VLOOKUP(CONCATENATE(F2564,G2564,H2564,I2564,J2564,K2564),'OMS Drop Downs'!G:G,1,FALSE))),IF(AND(G2564&lt;&gt;"C3",K2564&lt;&gt;"O5"),IF(SUM(COUNTIF(L2564:R2564,"Y"),COUNTIF(L2564:R2564,"N"))=0,"V","I"),IF(COUNTIF(L2564:R2564,"Y"),"V","I"))="V"),"Valid","Invalid")," ")</f>
        <v xml:space="preserve"> </v>
      </c>
      <c r="U2564"/>
    </row>
    <row r="2565" spans="2:21" x14ac:dyDescent="0.35">
      <c r="B2565" s="116"/>
      <c r="C2565" s="117"/>
      <c r="D2565" s="118"/>
      <c r="E2565" s="120"/>
      <c r="F2565" s="56"/>
      <c r="G2565" s="32"/>
      <c r="H2565" s="32"/>
      <c r="I2565" s="32"/>
      <c r="J2565" s="32"/>
      <c r="K2565" s="32"/>
      <c r="L2565" s="32"/>
      <c r="M2565" s="32"/>
      <c r="N2565" s="32"/>
      <c r="O2565" s="32"/>
      <c r="P2565" s="32"/>
      <c r="Q2565" s="32"/>
      <c r="R2565" s="32"/>
      <c r="S2565" s="25" t="str">
        <f>IF(COUNTA(B2565:R2565)=0,"",IF(AND(COUNTA(B2565)&gt;0, COUNTA(C2565)&gt;0, COUNTA(D2565)&gt;0, COUNTA(E2565)&gt;0, COUNTIF('OMS Drop Downs'!$C$2:$C$3,'OMS Response Form (ORF)'!F2565),COUNTIF('OMS Drop Downs'!$D$2:$D$5,'OMS Response Form (ORF)'!G2565),COUNTIF('OMS Drop Downs'!$A$2:$A$5,'OMS Response Form (ORF)'!H2565),COUNTIF('OMS Drop Downs'!$B$2:$B$4,'OMS Response Form (ORF)'!I2565),COUNTIF('OMS Drop Downs'!$A$2:$A$5,'OMS Response Form (ORF)'!J2565),COUNTIF('OMS Drop Downs'!$E$2:$E$7,'OMS Response Form (ORF)'!K2565),COUNTIF('OMS Drop Downs'!$B$2:$B$4,'OMS Response Form (ORF)'!L2565),COUNTIF('OMS Drop Downs'!$B$2:$B$4,'OMS Response Form (ORF)'!M2565),COUNTIF('OMS Drop Downs'!$B$2:$B$4,'OMS Response Form (ORF)'!N2565),COUNTIF('OMS Drop Downs'!$B$2:$B$4,'OMS Response Form (ORF)'!O2565), COUNTIF('OMS Drop Downs'!$B$2:$B$4,'OMS Response Form (ORF)'!P2565),COUNTIF('OMS Drop Downs'!$B$2:$B$4,'OMS Response Form (ORF)'!Q2565),COUNTIF('OMS Drop Downs'!$B$2:$B$4,'OMS Response Form (ORF)'!R2565)),"Complete","Incomplete"))</f>
        <v/>
      </c>
      <c r="T2565" s="26" t="str">
        <f>IF(S2565="Complete",IF(AND(NOT(ISNA(VLOOKUP(CONCATENATE(F2565,G2565,H2565,I2565,J2565,K2565),'OMS Drop Downs'!G:G,1,FALSE))),IF(AND(G2565&lt;&gt;"C3",K2565&lt;&gt;"O5"),IF(SUM(COUNTIF(L2565:R2565,"Y"),COUNTIF(L2565:R2565,"N"))=0,"V","I"),IF(COUNTIF(L2565:R2565,"Y"),"V","I"))="V"),"Valid","Invalid")," ")</f>
        <v xml:space="preserve"> </v>
      </c>
      <c r="U2565"/>
    </row>
    <row r="2566" spans="2:21" x14ac:dyDescent="0.35">
      <c r="B2566" s="116"/>
      <c r="C2566" s="117"/>
      <c r="D2566" s="118"/>
      <c r="E2566" s="120"/>
      <c r="F2566" s="56"/>
      <c r="G2566" s="32"/>
      <c r="H2566" s="32"/>
      <c r="I2566" s="32"/>
      <c r="J2566" s="32"/>
      <c r="K2566" s="32"/>
      <c r="L2566" s="32"/>
      <c r="M2566" s="32"/>
      <c r="N2566" s="32"/>
      <c r="O2566" s="32"/>
      <c r="P2566" s="32"/>
      <c r="Q2566" s="32"/>
      <c r="R2566" s="32"/>
      <c r="S2566" s="25" t="str">
        <f>IF(COUNTA(B2566:R2566)=0,"",IF(AND(COUNTA(B2566)&gt;0, COUNTA(C2566)&gt;0, COUNTA(D2566)&gt;0, COUNTA(E2566)&gt;0, COUNTIF('OMS Drop Downs'!$C$2:$C$3,'OMS Response Form (ORF)'!F2566),COUNTIF('OMS Drop Downs'!$D$2:$D$5,'OMS Response Form (ORF)'!G2566),COUNTIF('OMS Drop Downs'!$A$2:$A$5,'OMS Response Form (ORF)'!H2566),COUNTIF('OMS Drop Downs'!$B$2:$B$4,'OMS Response Form (ORF)'!I2566),COUNTIF('OMS Drop Downs'!$A$2:$A$5,'OMS Response Form (ORF)'!J2566),COUNTIF('OMS Drop Downs'!$E$2:$E$7,'OMS Response Form (ORF)'!K2566),COUNTIF('OMS Drop Downs'!$B$2:$B$4,'OMS Response Form (ORF)'!L2566),COUNTIF('OMS Drop Downs'!$B$2:$B$4,'OMS Response Form (ORF)'!M2566),COUNTIF('OMS Drop Downs'!$B$2:$B$4,'OMS Response Form (ORF)'!N2566),COUNTIF('OMS Drop Downs'!$B$2:$B$4,'OMS Response Form (ORF)'!O2566), COUNTIF('OMS Drop Downs'!$B$2:$B$4,'OMS Response Form (ORF)'!P2566),COUNTIF('OMS Drop Downs'!$B$2:$B$4,'OMS Response Form (ORF)'!Q2566),COUNTIF('OMS Drop Downs'!$B$2:$B$4,'OMS Response Form (ORF)'!R2566)),"Complete","Incomplete"))</f>
        <v/>
      </c>
      <c r="T2566" s="26" t="str">
        <f>IF(S2566="Complete",IF(AND(NOT(ISNA(VLOOKUP(CONCATENATE(F2566,G2566,H2566,I2566,J2566,K2566),'OMS Drop Downs'!G:G,1,FALSE))),IF(AND(G2566&lt;&gt;"C3",K2566&lt;&gt;"O5"),IF(SUM(COUNTIF(L2566:R2566,"Y"),COUNTIF(L2566:R2566,"N"))=0,"V","I"),IF(COUNTIF(L2566:R2566,"Y"),"V","I"))="V"),"Valid","Invalid")," ")</f>
        <v xml:space="preserve"> </v>
      </c>
      <c r="U2566"/>
    </row>
    <row r="2567" spans="2:21" x14ac:dyDescent="0.35">
      <c r="B2567" s="116"/>
      <c r="C2567" s="117"/>
      <c r="D2567" s="118"/>
      <c r="E2567" s="120"/>
      <c r="F2567" s="56"/>
      <c r="G2567" s="32"/>
      <c r="H2567" s="32"/>
      <c r="I2567" s="32"/>
      <c r="J2567" s="32"/>
      <c r="K2567" s="32"/>
      <c r="L2567" s="32"/>
      <c r="M2567" s="32"/>
      <c r="N2567" s="32"/>
      <c r="O2567" s="32"/>
      <c r="P2567" s="32"/>
      <c r="Q2567" s="32"/>
      <c r="R2567" s="32"/>
      <c r="S2567" s="25" t="str">
        <f>IF(COUNTA(B2567:R2567)=0,"",IF(AND(COUNTA(B2567)&gt;0, COUNTA(C2567)&gt;0, COUNTA(D2567)&gt;0, COUNTA(E2567)&gt;0, COUNTIF('OMS Drop Downs'!$C$2:$C$3,'OMS Response Form (ORF)'!F2567),COUNTIF('OMS Drop Downs'!$D$2:$D$5,'OMS Response Form (ORF)'!G2567),COUNTIF('OMS Drop Downs'!$A$2:$A$5,'OMS Response Form (ORF)'!H2567),COUNTIF('OMS Drop Downs'!$B$2:$B$4,'OMS Response Form (ORF)'!I2567),COUNTIF('OMS Drop Downs'!$A$2:$A$5,'OMS Response Form (ORF)'!J2567),COUNTIF('OMS Drop Downs'!$E$2:$E$7,'OMS Response Form (ORF)'!K2567),COUNTIF('OMS Drop Downs'!$B$2:$B$4,'OMS Response Form (ORF)'!L2567),COUNTIF('OMS Drop Downs'!$B$2:$B$4,'OMS Response Form (ORF)'!M2567),COUNTIF('OMS Drop Downs'!$B$2:$B$4,'OMS Response Form (ORF)'!N2567),COUNTIF('OMS Drop Downs'!$B$2:$B$4,'OMS Response Form (ORF)'!O2567), COUNTIF('OMS Drop Downs'!$B$2:$B$4,'OMS Response Form (ORF)'!P2567),COUNTIF('OMS Drop Downs'!$B$2:$B$4,'OMS Response Form (ORF)'!Q2567),COUNTIF('OMS Drop Downs'!$B$2:$B$4,'OMS Response Form (ORF)'!R2567)),"Complete","Incomplete"))</f>
        <v/>
      </c>
      <c r="T2567" s="26" t="str">
        <f>IF(S2567="Complete",IF(AND(NOT(ISNA(VLOOKUP(CONCATENATE(F2567,G2567,H2567,I2567,J2567,K2567),'OMS Drop Downs'!G:G,1,FALSE))),IF(AND(G2567&lt;&gt;"C3",K2567&lt;&gt;"O5"),IF(SUM(COUNTIF(L2567:R2567,"Y"),COUNTIF(L2567:R2567,"N"))=0,"V","I"),IF(COUNTIF(L2567:R2567,"Y"),"V","I"))="V"),"Valid","Invalid")," ")</f>
        <v xml:space="preserve"> </v>
      </c>
      <c r="U2567"/>
    </row>
    <row r="2568" spans="2:21" x14ac:dyDescent="0.35">
      <c r="B2568" s="116"/>
      <c r="C2568" s="117"/>
      <c r="D2568" s="118"/>
      <c r="E2568" s="120"/>
      <c r="F2568" s="56"/>
      <c r="G2568" s="32"/>
      <c r="H2568" s="32"/>
      <c r="I2568" s="32"/>
      <c r="J2568" s="32"/>
      <c r="K2568" s="32"/>
      <c r="L2568" s="32"/>
      <c r="M2568" s="32"/>
      <c r="N2568" s="32"/>
      <c r="O2568" s="32"/>
      <c r="P2568" s="32"/>
      <c r="Q2568" s="32"/>
      <c r="R2568" s="32"/>
      <c r="S2568" s="25" t="str">
        <f>IF(COUNTA(B2568:R2568)=0,"",IF(AND(COUNTA(B2568)&gt;0, COUNTA(C2568)&gt;0, COUNTA(D2568)&gt;0, COUNTA(E2568)&gt;0, COUNTIF('OMS Drop Downs'!$C$2:$C$3,'OMS Response Form (ORF)'!F2568),COUNTIF('OMS Drop Downs'!$D$2:$D$5,'OMS Response Form (ORF)'!G2568),COUNTIF('OMS Drop Downs'!$A$2:$A$5,'OMS Response Form (ORF)'!H2568),COUNTIF('OMS Drop Downs'!$B$2:$B$4,'OMS Response Form (ORF)'!I2568),COUNTIF('OMS Drop Downs'!$A$2:$A$5,'OMS Response Form (ORF)'!J2568),COUNTIF('OMS Drop Downs'!$E$2:$E$7,'OMS Response Form (ORF)'!K2568),COUNTIF('OMS Drop Downs'!$B$2:$B$4,'OMS Response Form (ORF)'!L2568),COUNTIF('OMS Drop Downs'!$B$2:$B$4,'OMS Response Form (ORF)'!M2568),COUNTIF('OMS Drop Downs'!$B$2:$B$4,'OMS Response Form (ORF)'!N2568),COUNTIF('OMS Drop Downs'!$B$2:$B$4,'OMS Response Form (ORF)'!O2568), COUNTIF('OMS Drop Downs'!$B$2:$B$4,'OMS Response Form (ORF)'!P2568),COUNTIF('OMS Drop Downs'!$B$2:$B$4,'OMS Response Form (ORF)'!Q2568),COUNTIF('OMS Drop Downs'!$B$2:$B$4,'OMS Response Form (ORF)'!R2568)),"Complete","Incomplete"))</f>
        <v/>
      </c>
      <c r="T2568" s="26" t="str">
        <f>IF(S2568="Complete",IF(AND(NOT(ISNA(VLOOKUP(CONCATENATE(F2568,G2568,H2568,I2568,J2568,K2568),'OMS Drop Downs'!G:G,1,FALSE))),IF(AND(G2568&lt;&gt;"C3",K2568&lt;&gt;"O5"),IF(SUM(COUNTIF(L2568:R2568,"Y"),COUNTIF(L2568:R2568,"N"))=0,"V","I"),IF(COUNTIF(L2568:R2568,"Y"),"V","I"))="V"),"Valid","Invalid")," ")</f>
        <v xml:space="preserve"> </v>
      </c>
      <c r="U2568"/>
    </row>
    <row r="2569" spans="2:21" x14ac:dyDescent="0.35">
      <c r="B2569" s="116"/>
      <c r="C2569" s="117"/>
      <c r="D2569" s="118"/>
      <c r="E2569" s="120"/>
      <c r="F2569" s="56"/>
      <c r="G2569" s="32"/>
      <c r="H2569" s="32"/>
      <c r="I2569" s="32"/>
      <c r="J2569" s="32"/>
      <c r="K2569" s="32"/>
      <c r="L2569" s="32"/>
      <c r="M2569" s="32"/>
      <c r="N2569" s="32"/>
      <c r="O2569" s="32"/>
      <c r="P2569" s="32"/>
      <c r="Q2569" s="32"/>
      <c r="R2569" s="32"/>
      <c r="S2569" s="25" t="str">
        <f>IF(COUNTA(B2569:R2569)=0,"",IF(AND(COUNTA(B2569)&gt;0, COUNTA(C2569)&gt;0, COUNTA(D2569)&gt;0, COUNTA(E2569)&gt;0, COUNTIF('OMS Drop Downs'!$C$2:$C$3,'OMS Response Form (ORF)'!F2569),COUNTIF('OMS Drop Downs'!$D$2:$D$5,'OMS Response Form (ORF)'!G2569),COUNTIF('OMS Drop Downs'!$A$2:$A$5,'OMS Response Form (ORF)'!H2569),COUNTIF('OMS Drop Downs'!$B$2:$B$4,'OMS Response Form (ORF)'!I2569),COUNTIF('OMS Drop Downs'!$A$2:$A$5,'OMS Response Form (ORF)'!J2569),COUNTIF('OMS Drop Downs'!$E$2:$E$7,'OMS Response Form (ORF)'!K2569),COUNTIF('OMS Drop Downs'!$B$2:$B$4,'OMS Response Form (ORF)'!L2569),COUNTIF('OMS Drop Downs'!$B$2:$B$4,'OMS Response Form (ORF)'!M2569),COUNTIF('OMS Drop Downs'!$B$2:$B$4,'OMS Response Form (ORF)'!N2569),COUNTIF('OMS Drop Downs'!$B$2:$B$4,'OMS Response Form (ORF)'!O2569), COUNTIF('OMS Drop Downs'!$B$2:$B$4,'OMS Response Form (ORF)'!P2569),COUNTIF('OMS Drop Downs'!$B$2:$B$4,'OMS Response Form (ORF)'!Q2569),COUNTIF('OMS Drop Downs'!$B$2:$B$4,'OMS Response Form (ORF)'!R2569)),"Complete","Incomplete"))</f>
        <v/>
      </c>
      <c r="T2569" s="26" t="str">
        <f>IF(S2569="Complete",IF(AND(NOT(ISNA(VLOOKUP(CONCATENATE(F2569,G2569,H2569,I2569,J2569,K2569),'OMS Drop Downs'!G:G,1,FALSE))),IF(AND(G2569&lt;&gt;"C3",K2569&lt;&gt;"O5"),IF(SUM(COUNTIF(L2569:R2569,"Y"),COUNTIF(L2569:R2569,"N"))=0,"V","I"),IF(COUNTIF(L2569:R2569,"Y"),"V","I"))="V"),"Valid","Invalid")," ")</f>
        <v xml:space="preserve"> </v>
      </c>
      <c r="U2569"/>
    </row>
    <row r="2570" spans="2:21" x14ac:dyDescent="0.35">
      <c r="B2570" s="116"/>
      <c r="C2570" s="117"/>
      <c r="D2570" s="118"/>
      <c r="E2570" s="120"/>
      <c r="F2570" s="56"/>
      <c r="G2570" s="32"/>
      <c r="H2570" s="32"/>
      <c r="I2570" s="32"/>
      <c r="J2570" s="32"/>
      <c r="K2570" s="32"/>
      <c r="L2570" s="32"/>
      <c r="M2570" s="32"/>
      <c r="N2570" s="32"/>
      <c r="O2570" s="32"/>
      <c r="P2570" s="32"/>
      <c r="Q2570" s="32"/>
      <c r="R2570" s="32"/>
      <c r="S2570" s="25" t="str">
        <f>IF(COUNTA(B2570:R2570)=0,"",IF(AND(COUNTA(B2570)&gt;0, COUNTA(C2570)&gt;0, COUNTA(D2570)&gt;0, COUNTA(E2570)&gt;0, COUNTIF('OMS Drop Downs'!$C$2:$C$3,'OMS Response Form (ORF)'!F2570),COUNTIF('OMS Drop Downs'!$D$2:$D$5,'OMS Response Form (ORF)'!G2570),COUNTIF('OMS Drop Downs'!$A$2:$A$5,'OMS Response Form (ORF)'!H2570),COUNTIF('OMS Drop Downs'!$B$2:$B$4,'OMS Response Form (ORF)'!I2570),COUNTIF('OMS Drop Downs'!$A$2:$A$5,'OMS Response Form (ORF)'!J2570),COUNTIF('OMS Drop Downs'!$E$2:$E$7,'OMS Response Form (ORF)'!K2570),COUNTIF('OMS Drop Downs'!$B$2:$B$4,'OMS Response Form (ORF)'!L2570),COUNTIF('OMS Drop Downs'!$B$2:$B$4,'OMS Response Form (ORF)'!M2570),COUNTIF('OMS Drop Downs'!$B$2:$B$4,'OMS Response Form (ORF)'!N2570),COUNTIF('OMS Drop Downs'!$B$2:$B$4,'OMS Response Form (ORF)'!O2570), COUNTIF('OMS Drop Downs'!$B$2:$B$4,'OMS Response Form (ORF)'!P2570),COUNTIF('OMS Drop Downs'!$B$2:$B$4,'OMS Response Form (ORF)'!Q2570),COUNTIF('OMS Drop Downs'!$B$2:$B$4,'OMS Response Form (ORF)'!R2570)),"Complete","Incomplete"))</f>
        <v/>
      </c>
      <c r="T2570" s="26" t="str">
        <f>IF(S2570="Complete",IF(AND(NOT(ISNA(VLOOKUP(CONCATENATE(F2570,G2570,H2570,I2570,J2570,K2570),'OMS Drop Downs'!G:G,1,FALSE))),IF(AND(G2570&lt;&gt;"C3",K2570&lt;&gt;"O5"),IF(SUM(COUNTIF(L2570:R2570,"Y"),COUNTIF(L2570:R2570,"N"))=0,"V","I"),IF(COUNTIF(L2570:R2570,"Y"),"V","I"))="V"),"Valid","Invalid")," ")</f>
        <v xml:space="preserve"> </v>
      </c>
      <c r="U2570"/>
    </row>
    <row r="2571" spans="2:21" x14ac:dyDescent="0.35">
      <c r="B2571" s="116"/>
      <c r="C2571" s="117"/>
      <c r="D2571" s="118"/>
      <c r="E2571" s="120"/>
      <c r="F2571" s="56"/>
      <c r="G2571" s="32"/>
      <c r="H2571" s="32"/>
      <c r="I2571" s="32"/>
      <c r="J2571" s="32"/>
      <c r="K2571" s="32"/>
      <c r="L2571" s="32"/>
      <c r="M2571" s="32"/>
      <c r="N2571" s="32"/>
      <c r="O2571" s="32"/>
      <c r="P2571" s="32"/>
      <c r="Q2571" s="32"/>
      <c r="R2571" s="32"/>
      <c r="S2571" s="25" t="str">
        <f>IF(COUNTA(B2571:R2571)=0,"",IF(AND(COUNTA(B2571)&gt;0, COUNTA(C2571)&gt;0, COUNTA(D2571)&gt;0, COUNTA(E2571)&gt;0, COUNTIF('OMS Drop Downs'!$C$2:$C$3,'OMS Response Form (ORF)'!F2571),COUNTIF('OMS Drop Downs'!$D$2:$D$5,'OMS Response Form (ORF)'!G2571),COUNTIF('OMS Drop Downs'!$A$2:$A$5,'OMS Response Form (ORF)'!H2571),COUNTIF('OMS Drop Downs'!$B$2:$B$4,'OMS Response Form (ORF)'!I2571),COUNTIF('OMS Drop Downs'!$A$2:$A$5,'OMS Response Form (ORF)'!J2571),COUNTIF('OMS Drop Downs'!$E$2:$E$7,'OMS Response Form (ORF)'!K2571),COUNTIF('OMS Drop Downs'!$B$2:$B$4,'OMS Response Form (ORF)'!L2571),COUNTIF('OMS Drop Downs'!$B$2:$B$4,'OMS Response Form (ORF)'!M2571),COUNTIF('OMS Drop Downs'!$B$2:$B$4,'OMS Response Form (ORF)'!N2571),COUNTIF('OMS Drop Downs'!$B$2:$B$4,'OMS Response Form (ORF)'!O2571), COUNTIF('OMS Drop Downs'!$B$2:$B$4,'OMS Response Form (ORF)'!P2571),COUNTIF('OMS Drop Downs'!$B$2:$B$4,'OMS Response Form (ORF)'!Q2571),COUNTIF('OMS Drop Downs'!$B$2:$B$4,'OMS Response Form (ORF)'!R2571)),"Complete","Incomplete"))</f>
        <v/>
      </c>
      <c r="T2571" s="26" t="str">
        <f>IF(S2571="Complete",IF(AND(NOT(ISNA(VLOOKUP(CONCATENATE(F2571,G2571,H2571,I2571,J2571,K2571),'OMS Drop Downs'!G:G,1,FALSE))),IF(AND(G2571&lt;&gt;"C3",K2571&lt;&gt;"O5"),IF(SUM(COUNTIF(L2571:R2571,"Y"),COUNTIF(L2571:R2571,"N"))=0,"V","I"),IF(COUNTIF(L2571:R2571,"Y"),"V","I"))="V"),"Valid","Invalid")," ")</f>
        <v xml:space="preserve"> </v>
      </c>
      <c r="U2571"/>
    </row>
    <row r="2572" spans="2:21" x14ac:dyDescent="0.35">
      <c r="B2572" s="116"/>
      <c r="C2572" s="117"/>
      <c r="D2572" s="118"/>
      <c r="E2572" s="120"/>
      <c r="F2572" s="56"/>
      <c r="G2572" s="32"/>
      <c r="H2572" s="32"/>
      <c r="I2572" s="32"/>
      <c r="J2572" s="32"/>
      <c r="K2572" s="32"/>
      <c r="L2572" s="32"/>
      <c r="M2572" s="32"/>
      <c r="N2572" s="32"/>
      <c r="O2572" s="32"/>
      <c r="P2572" s="32"/>
      <c r="Q2572" s="32"/>
      <c r="R2572" s="32"/>
      <c r="S2572" s="25" t="str">
        <f>IF(COUNTA(B2572:R2572)=0,"",IF(AND(COUNTA(B2572)&gt;0, COUNTA(C2572)&gt;0, COUNTA(D2572)&gt;0, COUNTA(E2572)&gt;0, COUNTIF('OMS Drop Downs'!$C$2:$C$3,'OMS Response Form (ORF)'!F2572),COUNTIF('OMS Drop Downs'!$D$2:$D$5,'OMS Response Form (ORF)'!G2572),COUNTIF('OMS Drop Downs'!$A$2:$A$5,'OMS Response Form (ORF)'!H2572),COUNTIF('OMS Drop Downs'!$B$2:$B$4,'OMS Response Form (ORF)'!I2572),COUNTIF('OMS Drop Downs'!$A$2:$A$5,'OMS Response Form (ORF)'!J2572),COUNTIF('OMS Drop Downs'!$E$2:$E$7,'OMS Response Form (ORF)'!K2572),COUNTIF('OMS Drop Downs'!$B$2:$B$4,'OMS Response Form (ORF)'!L2572),COUNTIF('OMS Drop Downs'!$B$2:$B$4,'OMS Response Form (ORF)'!M2572),COUNTIF('OMS Drop Downs'!$B$2:$B$4,'OMS Response Form (ORF)'!N2572),COUNTIF('OMS Drop Downs'!$B$2:$B$4,'OMS Response Form (ORF)'!O2572), COUNTIF('OMS Drop Downs'!$B$2:$B$4,'OMS Response Form (ORF)'!P2572),COUNTIF('OMS Drop Downs'!$B$2:$B$4,'OMS Response Form (ORF)'!Q2572),COUNTIF('OMS Drop Downs'!$B$2:$B$4,'OMS Response Form (ORF)'!R2572)),"Complete","Incomplete"))</f>
        <v/>
      </c>
      <c r="T2572" s="26" t="str">
        <f>IF(S2572="Complete",IF(AND(NOT(ISNA(VLOOKUP(CONCATENATE(F2572,G2572,H2572,I2572,J2572,K2572),'OMS Drop Downs'!G:G,1,FALSE))),IF(AND(G2572&lt;&gt;"C3",K2572&lt;&gt;"O5"),IF(SUM(COUNTIF(L2572:R2572,"Y"),COUNTIF(L2572:R2572,"N"))=0,"V","I"),IF(COUNTIF(L2572:R2572,"Y"),"V","I"))="V"),"Valid","Invalid")," ")</f>
        <v xml:space="preserve"> </v>
      </c>
      <c r="U2572"/>
    </row>
    <row r="2573" spans="2:21" x14ac:dyDescent="0.35">
      <c r="B2573" s="116"/>
      <c r="C2573" s="117"/>
      <c r="D2573" s="118"/>
      <c r="E2573" s="120"/>
      <c r="F2573" s="56"/>
      <c r="G2573" s="32"/>
      <c r="H2573" s="32"/>
      <c r="I2573" s="32"/>
      <c r="J2573" s="32"/>
      <c r="K2573" s="32"/>
      <c r="L2573" s="32"/>
      <c r="M2573" s="32"/>
      <c r="N2573" s="32"/>
      <c r="O2573" s="32"/>
      <c r="P2573" s="32"/>
      <c r="Q2573" s="32"/>
      <c r="R2573" s="32"/>
      <c r="S2573" s="25" t="str">
        <f>IF(COUNTA(B2573:R2573)=0,"",IF(AND(COUNTA(B2573)&gt;0, COUNTA(C2573)&gt;0, COUNTA(D2573)&gt;0, COUNTA(E2573)&gt;0, COUNTIF('OMS Drop Downs'!$C$2:$C$3,'OMS Response Form (ORF)'!F2573),COUNTIF('OMS Drop Downs'!$D$2:$D$5,'OMS Response Form (ORF)'!G2573),COUNTIF('OMS Drop Downs'!$A$2:$A$5,'OMS Response Form (ORF)'!H2573),COUNTIF('OMS Drop Downs'!$B$2:$B$4,'OMS Response Form (ORF)'!I2573),COUNTIF('OMS Drop Downs'!$A$2:$A$5,'OMS Response Form (ORF)'!J2573),COUNTIF('OMS Drop Downs'!$E$2:$E$7,'OMS Response Form (ORF)'!K2573),COUNTIF('OMS Drop Downs'!$B$2:$B$4,'OMS Response Form (ORF)'!L2573),COUNTIF('OMS Drop Downs'!$B$2:$B$4,'OMS Response Form (ORF)'!M2573),COUNTIF('OMS Drop Downs'!$B$2:$B$4,'OMS Response Form (ORF)'!N2573),COUNTIF('OMS Drop Downs'!$B$2:$B$4,'OMS Response Form (ORF)'!O2573), COUNTIF('OMS Drop Downs'!$B$2:$B$4,'OMS Response Form (ORF)'!P2573),COUNTIF('OMS Drop Downs'!$B$2:$B$4,'OMS Response Form (ORF)'!Q2573),COUNTIF('OMS Drop Downs'!$B$2:$B$4,'OMS Response Form (ORF)'!R2573)),"Complete","Incomplete"))</f>
        <v/>
      </c>
      <c r="T2573" s="26" t="str">
        <f>IF(S2573="Complete",IF(AND(NOT(ISNA(VLOOKUP(CONCATENATE(F2573,G2573,H2573,I2573,J2573,K2573),'OMS Drop Downs'!G:G,1,FALSE))),IF(AND(G2573&lt;&gt;"C3",K2573&lt;&gt;"O5"),IF(SUM(COUNTIF(L2573:R2573,"Y"),COUNTIF(L2573:R2573,"N"))=0,"V","I"),IF(COUNTIF(L2573:R2573,"Y"),"V","I"))="V"),"Valid","Invalid")," ")</f>
        <v xml:space="preserve"> </v>
      </c>
      <c r="U2573"/>
    </row>
    <row r="2574" spans="2:21" x14ac:dyDescent="0.35">
      <c r="B2574" s="116"/>
      <c r="C2574" s="117"/>
      <c r="D2574" s="118"/>
      <c r="E2574" s="120"/>
      <c r="F2574" s="56"/>
      <c r="G2574" s="32"/>
      <c r="H2574" s="32"/>
      <c r="I2574" s="32"/>
      <c r="J2574" s="32"/>
      <c r="K2574" s="32"/>
      <c r="L2574" s="32"/>
      <c r="M2574" s="32"/>
      <c r="N2574" s="32"/>
      <c r="O2574" s="32"/>
      <c r="P2574" s="32"/>
      <c r="Q2574" s="32"/>
      <c r="R2574" s="32"/>
      <c r="S2574" s="25" t="str">
        <f>IF(COUNTA(B2574:R2574)=0,"",IF(AND(COUNTA(B2574)&gt;0, COUNTA(C2574)&gt;0, COUNTA(D2574)&gt;0, COUNTA(E2574)&gt;0, COUNTIF('OMS Drop Downs'!$C$2:$C$3,'OMS Response Form (ORF)'!F2574),COUNTIF('OMS Drop Downs'!$D$2:$D$5,'OMS Response Form (ORF)'!G2574),COUNTIF('OMS Drop Downs'!$A$2:$A$5,'OMS Response Form (ORF)'!H2574),COUNTIF('OMS Drop Downs'!$B$2:$B$4,'OMS Response Form (ORF)'!I2574),COUNTIF('OMS Drop Downs'!$A$2:$A$5,'OMS Response Form (ORF)'!J2574),COUNTIF('OMS Drop Downs'!$E$2:$E$7,'OMS Response Form (ORF)'!K2574),COUNTIF('OMS Drop Downs'!$B$2:$B$4,'OMS Response Form (ORF)'!L2574),COUNTIF('OMS Drop Downs'!$B$2:$B$4,'OMS Response Form (ORF)'!M2574),COUNTIF('OMS Drop Downs'!$B$2:$B$4,'OMS Response Form (ORF)'!N2574),COUNTIF('OMS Drop Downs'!$B$2:$B$4,'OMS Response Form (ORF)'!O2574), COUNTIF('OMS Drop Downs'!$B$2:$B$4,'OMS Response Form (ORF)'!P2574),COUNTIF('OMS Drop Downs'!$B$2:$B$4,'OMS Response Form (ORF)'!Q2574),COUNTIF('OMS Drop Downs'!$B$2:$B$4,'OMS Response Form (ORF)'!R2574)),"Complete","Incomplete"))</f>
        <v/>
      </c>
      <c r="T2574" s="26" t="str">
        <f>IF(S2574="Complete",IF(AND(NOT(ISNA(VLOOKUP(CONCATENATE(F2574,G2574,H2574,I2574,J2574,K2574),'OMS Drop Downs'!G:G,1,FALSE))),IF(AND(G2574&lt;&gt;"C3",K2574&lt;&gt;"O5"),IF(SUM(COUNTIF(L2574:R2574,"Y"),COUNTIF(L2574:R2574,"N"))=0,"V","I"),IF(COUNTIF(L2574:R2574,"Y"),"V","I"))="V"),"Valid","Invalid")," ")</f>
        <v xml:space="preserve"> </v>
      </c>
      <c r="U2574"/>
    </row>
    <row r="2575" spans="2:21" x14ac:dyDescent="0.35">
      <c r="B2575" s="116"/>
      <c r="C2575" s="117"/>
      <c r="D2575" s="118"/>
      <c r="E2575" s="120"/>
      <c r="F2575" s="56"/>
      <c r="G2575" s="32"/>
      <c r="H2575" s="32"/>
      <c r="I2575" s="32"/>
      <c r="J2575" s="32"/>
      <c r="K2575" s="32"/>
      <c r="L2575" s="32"/>
      <c r="M2575" s="32"/>
      <c r="N2575" s="32"/>
      <c r="O2575" s="32"/>
      <c r="P2575" s="32"/>
      <c r="Q2575" s="32"/>
      <c r="R2575" s="32"/>
      <c r="S2575" s="25" t="str">
        <f>IF(COUNTA(B2575:R2575)=0,"",IF(AND(COUNTA(B2575)&gt;0, COUNTA(C2575)&gt;0, COUNTA(D2575)&gt;0, COUNTA(E2575)&gt;0, COUNTIF('OMS Drop Downs'!$C$2:$C$3,'OMS Response Form (ORF)'!F2575),COUNTIF('OMS Drop Downs'!$D$2:$D$5,'OMS Response Form (ORF)'!G2575),COUNTIF('OMS Drop Downs'!$A$2:$A$5,'OMS Response Form (ORF)'!H2575),COUNTIF('OMS Drop Downs'!$B$2:$B$4,'OMS Response Form (ORF)'!I2575),COUNTIF('OMS Drop Downs'!$A$2:$A$5,'OMS Response Form (ORF)'!J2575),COUNTIF('OMS Drop Downs'!$E$2:$E$7,'OMS Response Form (ORF)'!K2575),COUNTIF('OMS Drop Downs'!$B$2:$B$4,'OMS Response Form (ORF)'!L2575),COUNTIF('OMS Drop Downs'!$B$2:$B$4,'OMS Response Form (ORF)'!M2575),COUNTIF('OMS Drop Downs'!$B$2:$B$4,'OMS Response Form (ORF)'!N2575),COUNTIF('OMS Drop Downs'!$B$2:$B$4,'OMS Response Form (ORF)'!O2575), COUNTIF('OMS Drop Downs'!$B$2:$B$4,'OMS Response Form (ORF)'!P2575),COUNTIF('OMS Drop Downs'!$B$2:$B$4,'OMS Response Form (ORF)'!Q2575),COUNTIF('OMS Drop Downs'!$B$2:$B$4,'OMS Response Form (ORF)'!R2575)),"Complete","Incomplete"))</f>
        <v/>
      </c>
      <c r="T2575" s="26" t="str">
        <f>IF(S2575="Complete",IF(AND(NOT(ISNA(VLOOKUP(CONCATENATE(F2575,G2575,H2575,I2575,J2575,K2575),'OMS Drop Downs'!G:G,1,FALSE))),IF(AND(G2575&lt;&gt;"C3",K2575&lt;&gt;"O5"),IF(SUM(COUNTIF(L2575:R2575,"Y"),COUNTIF(L2575:R2575,"N"))=0,"V","I"),IF(COUNTIF(L2575:R2575,"Y"),"V","I"))="V"),"Valid","Invalid")," ")</f>
        <v xml:space="preserve"> </v>
      </c>
      <c r="U2575"/>
    </row>
    <row r="2576" spans="2:21" x14ac:dyDescent="0.35">
      <c r="B2576" s="116"/>
      <c r="C2576" s="117"/>
      <c r="D2576" s="118"/>
      <c r="E2576" s="120"/>
      <c r="F2576" s="56"/>
      <c r="G2576" s="32"/>
      <c r="H2576" s="32"/>
      <c r="I2576" s="32"/>
      <c r="J2576" s="32"/>
      <c r="K2576" s="32"/>
      <c r="L2576" s="32"/>
      <c r="M2576" s="32"/>
      <c r="N2576" s="32"/>
      <c r="O2576" s="32"/>
      <c r="P2576" s="32"/>
      <c r="Q2576" s="32"/>
      <c r="R2576" s="32"/>
      <c r="S2576" s="25" t="str">
        <f>IF(COUNTA(B2576:R2576)=0,"",IF(AND(COUNTA(B2576)&gt;0, COUNTA(C2576)&gt;0, COUNTA(D2576)&gt;0, COUNTA(E2576)&gt;0, COUNTIF('OMS Drop Downs'!$C$2:$C$3,'OMS Response Form (ORF)'!F2576),COUNTIF('OMS Drop Downs'!$D$2:$D$5,'OMS Response Form (ORF)'!G2576),COUNTIF('OMS Drop Downs'!$A$2:$A$5,'OMS Response Form (ORF)'!H2576),COUNTIF('OMS Drop Downs'!$B$2:$B$4,'OMS Response Form (ORF)'!I2576),COUNTIF('OMS Drop Downs'!$A$2:$A$5,'OMS Response Form (ORF)'!J2576),COUNTIF('OMS Drop Downs'!$E$2:$E$7,'OMS Response Form (ORF)'!K2576),COUNTIF('OMS Drop Downs'!$B$2:$B$4,'OMS Response Form (ORF)'!L2576),COUNTIF('OMS Drop Downs'!$B$2:$B$4,'OMS Response Form (ORF)'!M2576),COUNTIF('OMS Drop Downs'!$B$2:$B$4,'OMS Response Form (ORF)'!N2576),COUNTIF('OMS Drop Downs'!$B$2:$B$4,'OMS Response Form (ORF)'!O2576), COUNTIF('OMS Drop Downs'!$B$2:$B$4,'OMS Response Form (ORF)'!P2576),COUNTIF('OMS Drop Downs'!$B$2:$B$4,'OMS Response Form (ORF)'!Q2576),COUNTIF('OMS Drop Downs'!$B$2:$B$4,'OMS Response Form (ORF)'!R2576)),"Complete","Incomplete"))</f>
        <v/>
      </c>
      <c r="T2576" s="26" t="str">
        <f>IF(S2576="Complete",IF(AND(NOT(ISNA(VLOOKUP(CONCATENATE(F2576,G2576,H2576,I2576,J2576,K2576),'OMS Drop Downs'!G:G,1,FALSE))),IF(AND(G2576&lt;&gt;"C3",K2576&lt;&gt;"O5"),IF(SUM(COUNTIF(L2576:R2576,"Y"),COUNTIF(L2576:R2576,"N"))=0,"V","I"),IF(COUNTIF(L2576:R2576,"Y"),"V","I"))="V"),"Valid","Invalid")," ")</f>
        <v xml:space="preserve"> </v>
      </c>
      <c r="U2576"/>
    </row>
    <row r="2577" spans="2:21" x14ac:dyDescent="0.35">
      <c r="B2577" s="116"/>
      <c r="C2577" s="117"/>
      <c r="D2577" s="118"/>
      <c r="E2577" s="120"/>
      <c r="F2577" s="56"/>
      <c r="G2577" s="32"/>
      <c r="H2577" s="32"/>
      <c r="I2577" s="32"/>
      <c r="J2577" s="32"/>
      <c r="K2577" s="32"/>
      <c r="L2577" s="32"/>
      <c r="M2577" s="32"/>
      <c r="N2577" s="32"/>
      <c r="O2577" s="32"/>
      <c r="P2577" s="32"/>
      <c r="Q2577" s="32"/>
      <c r="R2577" s="32"/>
      <c r="S2577" s="25" t="str">
        <f>IF(COUNTA(B2577:R2577)=0,"",IF(AND(COUNTA(B2577)&gt;0, COUNTA(C2577)&gt;0, COUNTA(D2577)&gt;0, COUNTA(E2577)&gt;0, COUNTIF('OMS Drop Downs'!$C$2:$C$3,'OMS Response Form (ORF)'!F2577),COUNTIF('OMS Drop Downs'!$D$2:$D$5,'OMS Response Form (ORF)'!G2577),COUNTIF('OMS Drop Downs'!$A$2:$A$5,'OMS Response Form (ORF)'!H2577),COUNTIF('OMS Drop Downs'!$B$2:$B$4,'OMS Response Form (ORF)'!I2577),COUNTIF('OMS Drop Downs'!$A$2:$A$5,'OMS Response Form (ORF)'!J2577),COUNTIF('OMS Drop Downs'!$E$2:$E$7,'OMS Response Form (ORF)'!K2577),COUNTIF('OMS Drop Downs'!$B$2:$B$4,'OMS Response Form (ORF)'!L2577),COUNTIF('OMS Drop Downs'!$B$2:$B$4,'OMS Response Form (ORF)'!M2577),COUNTIF('OMS Drop Downs'!$B$2:$B$4,'OMS Response Form (ORF)'!N2577),COUNTIF('OMS Drop Downs'!$B$2:$B$4,'OMS Response Form (ORF)'!O2577), COUNTIF('OMS Drop Downs'!$B$2:$B$4,'OMS Response Form (ORF)'!P2577),COUNTIF('OMS Drop Downs'!$B$2:$B$4,'OMS Response Form (ORF)'!Q2577),COUNTIF('OMS Drop Downs'!$B$2:$B$4,'OMS Response Form (ORF)'!R2577)),"Complete","Incomplete"))</f>
        <v/>
      </c>
      <c r="T2577" s="26" t="str">
        <f>IF(S2577="Complete",IF(AND(NOT(ISNA(VLOOKUP(CONCATENATE(F2577,G2577,H2577,I2577,J2577,K2577),'OMS Drop Downs'!G:G,1,FALSE))),IF(AND(G2577&lt;&gt;"C3",K2577&lt;&gt;"O5"),IF(SUM(COUNTIF(L2577:R2577,"Y"),COUNTIF(L2577:R2577,"N"))=0,"V","I"),IF(COUNTIF(L2577:R2577,"Y"),"V","I"))="V"),"Valid","Invalid")," ")</f>
        <v xml:space="preserve"> </v>
      </c>
      <c r="U2577"/>
    </row>
    <row r="2578" spans="2:21" x14ac:dyDescent="0.35">
      <c r="B2578" s="116"/>
      <c r="C2578" s="117"/>
      <c r="D2578" s="118"/>
      <c r="E2578" s="120"/>
      <c r="F2578" s="56"/>
      <c r="G2578" s="32"/>
      <c r="H2578" s="32"/>
      <c r="I2578" s="32"/>
      <c r="J2578" s="32"/>
      <c r="K2578" s="32"/>
      <c r="L2578" s="32"/>
      <c r="M2578" s="32"/>
      <c r="N2578" s="32"/>
      <c r="O2578" s="32"/>
      <c r="P2578" s="32"/>
      <c r="Q2578" s="32"/>
      <c r="R2578" s="32"/>
      <c r="S2578" s="25" t="str">
        <f>IF(COUNTA(B2578:R2578)=0,"",IF(AND(COUNTA(B2578)&gt;0, COUNTA(C2578)&gt;0, COUNTA(D2578)&gt;0, COUNTA(E2578)&gt;0, COUNTIF('OMS Drop Downs'!$C$2:$C$3,'OMS Response Form (ORF)'!F2578),COUNTIF('OMS Drop Downs'!$D$2:$D$5,'OMS Response Form (ORF)'!G2578),COUNTIF('OMS Drop Downs'!$A$2:$A$5,'OMS Response Form (ORF)'!H2578),COUNTIF('OMS Drop Downs'!$B$2:$B$4,'OMS Response Form (ORF)'!I2578),COUNTIF('OMS Drop Downs'!$A$2:$A$5,'OMS Response Form (ORF)'!J2578),COUNTIF('OMS Drop Downs'!$E$2:$E$7,'OMS Response Form (ORF)'!K2578),COUNTIF('OMS Drop Downs'!$B$2:$B$4,'OMS Response Form (ORF)'!L2578),COUNTIF('OMS Drop Downs'!$B$2:$B$4,'OMS Response Form (ORF)'!M2578),COUNTIF('OMS Drop Downs'!$B$2:$B$4,'OMS Response Form (ORF)'!N2578),COUNTIF('OMS Drop Downs'!$B$2:$B$4,'OMS Response Form (ORF)'!O2578), COUNTIF('OMS Drop Downs'!$B$2:$B$4,'OMS Response Form (ORF)'!P2578),COUNTIF('OMS Drop Downs'!$B$2:$B$4,'OMS Response Form (ORF)'!Q2578),COUNTIF('OMS Drop Downs'!$B$2:$B$4,'OMS Response Form (ORF)'!R2578)),"Complete","Incomplete"))</f>
        <v/>
      </c>
      <c r="T2578" s="26" t="str">
        <f>IF(S2578="Complete",IF(AND(NOT(ISNA(VLOOKUP(CONCATENATE(F2578,G2578,H2578,I2578,J2578,K2578),'OMS Drop Downs'!G:G,1,FALSE))),IF(AND(G2578&lt;&gt;"C3",K2578&lt;&gt;"O5"),IF(SUM(COUNTIF(L2578:R2578,"Y"),COUNTIF(L2578:R2578,"N"))=0,"V","I"),IF(COUNTIF(L2578:R2578,"Y"),"V","I"))="V"),"Valid","Invalid")," ")</f>
        <v xml:space="preserve"> </v>
      </c>
      <c r="U2578"/>
    </row>
    <row r="2579" spans="2:21" x14ac:dyDescent="0.35">
      <c r="B2579" s="116"/>
      <c r="C2579" s="117"/>
      <c r="D2579" s="118"/>
      <c r="E2579" s="120"/>
      <c r="F2579" s="56"/>
      <c r="G2579" s="32"/>
      <c r="H2579" s="32"/>
      <c r="I2579" s="32"/>
      <c r="J2579" s="32"/>
      <c r="K2579" s="32"/>
      <c r="L2579" s="32"/>
      <c r="M2579" s="32"/>
      <c r="N2579" s="32"/>
      <c r="O2579" s="32"/>
      <c r="P2579" s="32"/>
      <c r="Q2579" s="32"/>
      <c r="R2579" s="32"/>
      <c r="S2579" s="25" t="str">
        <f>IF(COUNTA(B2579:R2579)=0,"",IF(AND(COUNTA(B2579)&gt;0, COUNTA(C2579)&gt;0, COUNTA(D2579)&gt;0, COUNTA(E2579)&gt;0, COUNTIF('OMS Drop Downs'!$C$2:$C$3,'OMS Response Form (ORF)'!F2579),COUNTIF('OMS Drop Downs'!$D$2:$D$5,'OMS Response Form (ORF)'!G2579),COUNTIF('OMS Drop Downs'!$A$2:$A$5,'OMS Response Form (ORF)'!H2579),COUNTIF('OMS Drop Downs'!$B$2:$B$4,'OMS Response Form (ORF)'!I2579),COUNTIF('OMS Drop Downs'!$A$2:$A$5,'OMS Response Form (ORF)'!J2579),COUNTIF('OMS Drop Downs'!$E$2:$E$7,'OMS Response Form (ORF)'!K2579),COUNTIF('OMS Drop Downs'!$B$2:$B$4,'OMS Response Form (ORF)'!L2579),COUNTIF('OMS Drop Downs'!$B$2:$B$4,'OMS Response Form (ORF)'!M2579),COUNTIF('OMS Drop Downs'!$B$2:$B$4,'OMS Response Form (ORF)'!N2579),COUNTIF('OMS Drop Downs'!$B$2:$B$4,'OMS Response Form (ORF)'!O2579), COUNTIF('OMS Drop Downs'!$B$2:$B$4,'OMS Response Form (ORF)'!P2579),COUNTIF('OMS Drop Downs'!$B$2:$B$4,'OMS Response Form (ORF)'!Q2579),COUNTIF('OMS Drop Downs'!$B$2:$B$4,'OMS Response Form (ORF)'!R2579)),"Complete","Incomplete"))</f>
        <v/>
      </c>
      <c r="T2579" s="26" t="str">
        <f>IF(S2579="Complete",IF(AND(NOT(ISNA(VLOOKUP(CONCATENATE(F2579,G2579,H2579,I2579,J2579,K2579),'OMS Drop Downs'!G:G,1,FALSE))),IF(AND(G2579&lt;&gt;"C3",K2579&lt;&gt;"O5"),IF(SUM(COUNTIF(L2579:R2579,"Y"),COUNTIF(L2579:R2579,"N"))=0,"V","I"),IF(COUNTIF(L2579:R2579,"Y"),"V","I"))="V"),"Valid","Invalid")," ")</f>
        <v xml:space="preserve"> </v>
      </c>
      <c r="U2579"/>
    </row>
    <row r="2580" spans="2:21" x14ac:dyDescent="0.35">
      <c r="B2580" s="116"/>
      <c r="C2580" s="117"/>
      <c r="D2580" s="118"/>
      <c r="E2580" s="120"/>
      <c r="F2580" s="56"/>
      <c r="G2580" s="32"/>
      <c r="H2580" s="32"/>
      <c r="I2580" s="32"/>
      <c r="J2580" s="32"/>
      <c r="K2580" s="32"/>
      <c r="L2580" s="32"/>
      <c r="M2580" s="32"/>
      <c r="N2580" s="32"/>
      <c r="O2580" s="32"/>
      <c r="P2580" s="32"/>
      <c r="Q2580" s="32"/>
      <c r="R2580" s="32"/>
      <c r="S2580" s="25" t="str">
        <f>IF(COUNTA(B2580:R2580)=0,"",IF(AND(COUNTA(B2580)&gt;0, COUNTA(C2580)&gt;0, COUNTA(D2580)&gt;0, COUNTA(E2580)&gt;0, COUNTIF('OMS Drop Downs'!$C$2:$C$3,'OMS Response Form (ORF)'!F2580),COUNTIF('OMS Drop Downs'!$D$2:$D$5,'OMS Response Form (ORF)'!G2580),COUNTIF('OMS Drop Downs'!$A$2:$A$5,'OMS Response Form (ORF)'!H2580),COUNTIF('OMS Drop Downs'!$B$2:$B$4,'OMS Response Form (ORF)'!I2580),COUNTIF('OMS Drop Downs'!$A$2:$A$5,'OMS Response Form (ORF)'!J2580),COUNTIF('OMS Drop Downs'!$E$2:$E$7,'OMS Response Form (ORF)'!K2580),COUNTIF('OMS Drop Downs'!$B$2:$B$4,'OMS Response Form (ORF)'!L2580),COUNTIF('OMS Drop Downs'!$B$2:$B$4,'OMS Response Form (ORF)'!M2580),COUNTIF('OMS Drop Downs'!$B$2:$B$4,'OMS Response Form (ORF)'!N2580),COUNTIF('OMS Drop Downs'!$B$2:$B$4,'OMS Response Form (ORF)'!O2580), COUNTIF('OMS Drop Downs'!$B$2:$B$4,'OMS Response Form (ORF)'!P2580),COUNTIF('OMS Drop Downs'!$B$2:$B$4,'OMS Response Form (ORF)'!Q2580),COUNTIF('OMS Drop Downs'!$B$2:$B$4,'OMS Response Form (ORF)'!R2580)),"Complete","Incomplete"))</f>
        <v/>
      </c>
      <c r="T2580" s="26" t="str">
        <f>IF(S2580="Complete",IF(AND(NOT(ISNA(VLOOKUP(CONCATENATE(F2580,G2580,H2580,I2580,J2580,K2580),'OMS Drop Downs'!G:G,1,FALSE))),IF(AND(G2580&lt;&gt;"C3",K2580&lt;&gt;"O5"),IF(SUM(COUNTIF(L2580:R2580,"Y"),COUNTIF(L2580:R2580,"N"))=0,"V","I"),IF(COUNTIF(L2580:R2580,"Y"),"V","I"))="V"),"Valid","Invalid")," ")</f>
        <v xml:space="preserve"> </v>
      </c>
      <c r="U2580"/>
    </row>
    <row r="2581" spans="2:21" x14ac:dyDescent="0.35">
      <c r="B2581" s="116"/>
      <c r="C2581" s="117"/>
      <c r="D2581" s="118"/>
      <c r="E2581" s="120"/>
      <c r="F2581" s="56"/>
      <c r="G2581" s="32"/>
      <c r="H2581" s="32"/>
      <c r="I2581" s="32"/>
      <c r="J2581" s="32"/>
      <c r="K2581" s="32"/>
      <c r="L2581" s="32"/>
      <c r="M2581" s="32"/>
      <c r="N2581" s="32"/>
      <c r="O2581" s="32"/>
      <c r="P2581" s="32"/>
      <c r="Q2581" s="32"/>
      <c r="R2581" s="32"/>
      <c r="S2581" s="25" t="str">
        <f>IF(COUNTA(B2581:R2581)=0,"",IF(AND(COUNTA(B2581)&gt;0, COUNTA(C2581)&gt;0, COUNTA(D2581)&gt;0, COUNTA(E2581)&gt;0, COUNTIF('OMS Drop Downs'!$C$2:$C$3,'OMS Response Form (ORF)'!F2581),COUNTIF('OMS Drop Downs'!$D$2:$D$5,'OMS Response Form (ORF)'!G2581),COUNTIF('OMS Drop Downs'!$A$2:$A$5,'OMS Response Form (ORF)'!H2581),COUNTIF('OMS Drop Downs'!$B$2:$B$4,'OMS Response Form (ORF)'!I2581),COUNTIF('OMS Drop Downs'!$A$2:$A$5,'OMS Response Form (ORF)'!J2581),COUNTIF('OMS Drop Downs'!$E$2:$E$7,'OMS Response Form (ORF)'!K2581),COUNTIF('OMS Drop Downs'!$B$2:$B$4,'OMS Response Form (ORF)'!L2581),COUNTIF('OMS Drop Downs'!$B$2:$B$4,'OMS Response Form (ORF)'!M2581),COUNTIF('OMS Drop Downs'!$B$2:$B$4,'OMS Response Form (ORF)'!N2581),COUNTIF('OMS Drop Downs'!$B$2:$B$4,'OMS Response Form (ORF)'!O2581), COUNTIF('OMS Drop Downs'!$B$2:$B$4,'OMS Response Form (ORF)'!P2581),COUNTIF('OMS Drop Downs'!$B$2:$B$4,'OMS Response Form (ORF)'!Q2581),COUNTIF('OMS Drop Downs'!$B$2:$B$4,'OMS Response Form (ORF)'!R2581)),"Complete","Incomplete"))</f>
        <v/>
      </c>
      <c r="T2581" s="26" t="str">
        <f>IF(S2581="Complete",IF(AND(NOT(ISNA(VLOOKUP(CONCATENATE(F2581,G2581,H2581,I2581,J2581,K2581),'OMS Drop Downs'!G:G,1,FALSE))),IF(AND(G2581&lt;&gt;"C3",K2581&lt;&gt;"O5"),IF(SUM(COUNTIF(L2581:R2581,"Y"),COUNTIF(L2581:R2581,"N"))=0,"V","I"),IF(COUNTIF(L2581:R2581,"Y"),"V","I"))="V"),"Valid","Invalid")," ")</f>
        <v xml:space="preserve"> </v>
      </c>
      <c r="U2581"/>
    </row>
    <row r="2582" spans="2:21" x14ac:dyDescent="0.35">
      <c r="B2582" s="116"/>
      <c r="C2582" s="117"/>
      <c r="D2582" s="118"/>
      <c r="E2582" s="120"/>
      <c r="F2582" s="56"/>
      <c r="G2582" s="32"/>
      <c r="H2582" s="32"/>
      <c r="I2582" s="32"/>
      <c r="J2582" s="32"/>
      <c r="K2582" s="32"/>
      <c r="L2582" s="32"/>
      <c r="M2582" s="32"/>
      <c r="N2582" s="32"/>
      <c r="O2582" s="32"/>
      <c r="P2582" s="32"/>
      <c r="Q2582" s="32"/>
      <c r="R2582" s="32"/>
      <c r="S2582" s="25" t="str">
        <f>IF(COUNTA(B2582:R2582)=0,"",IF(AND(COUNTA(B2582)&gt;0, COUNTA(C2582)&gt;0, COUNTA(D2582)&gt;0, COUNTA(E2582)&gt;0, COUNTIF('OMS Drop Downs'!$C$2:$C$3,'OMS Response Form (ORF)'!F2582),COUNTIF('OMS Drop Downs'!$D$2:$D$5,'OMS Response Form (ORF)'!G2582),COUNTIF('OMS Drop Downs'!$A$2:$A$5,'OMS Response Form (ORF)'!H2582),COUNTIF('OMS Drop Downs'!$B$2:$B$4,'OMS Response Form (ORF)'!I2582),COUNTIF('OMS Drop Downs'!$A$2:$A$5,'OMS Response Form (ORF)'!J2582),COUNTIF('OMS Drop Downs'!$E$2:$E$7,'OMS Response Form (ORF)'!K2582),COUNTIF('OMS Drop Downs'!$B$2:$B$4,'OMS Response Form (ORF)'!L2582),COUNTIF('OMS Drop Downs'!$B$2:$B$4,'OMS Response Form (ORF)'!M2582),COUNTIF('OMS Drop Downs'!$B$2:$B$4,'OMS Response Form (ORF)'!N2582),COUNTIF('OMS Drop Downs'!$B$2:$B$4,'OMS Response Form (ORF)'!O2582), COUNTIF('OMS Drop Downs'!$B$2:$B$4,'OMS Response Form (ORF)'!P2582),COUNTIF('OMS Drop Downs'!$B$2:$B$4,'OMS Response Form (ORF)'!Q2582),COUNTIF('OMS Drop Downs'!$B$2:$B$4,'OMS Response Form (ORF)'!R2582)),"Complete","Incomplete"))</f>
        <v/>
      </c>
      <c r="T2582" s="26" t="str">
        <f>IF(S2582="Complete",IF(AND(NOT(ISNA(VLOOKUP(CONCATENATE(F2582,G2582,H2582,I2582,J2582,K2582),'OMS Drop Downs'!G:G,1,FALSE))),IF(AND(G2582&lt;&gt;"C3",K2582&lt;&gt;"O5"),IF(SUM(COUNTIF(L2582:R2582,"Y"),COUNTIF(L2582:R2582,"N"))=0,"V","I"),IF(COUNTIF(L2582:R2582,"Y"),"V","I"))="V"),"Valid","Invalid")," ")</f>
        <v xml:space="preserve"> </v>
      </c>
      <c r="U2582"/>
    </row>
    <row r="2583" spans="2:21" x14ac:dyDescent="0.35">
      <c r="B2583" s="116"/>
      <c r="C2583" s="117"/>
      <c r="D2583" s="118"/>
      <c r="E2583" s="120"/>
      <c r="F2583" s="56"/>
      <c r="G2583" s="32"/>
      <c r="H2583" s="32"/>
      <c r="I2583" s="32"/>
      <c r="J2583" s="32"/>
      <c r="K2583" s="32"/>
      <c r="L2583" s="32"/>
      <c r="M2583" s="32"/>
      <c r="N2583" s="32"/>
      <c r="O2583" s="32"/>
      <c r="P2583" s="32"/>
      <c r="Q2583" s="32"/>
      <c r="R2583" s="32"/>
      <c r="S2583" s="25" t="str">
        <f>IF(COUNTA(B2583:R2583)=0,"",IF(AND(COUNTA(B2583)&gt;0, COUNTA(C2583)&gt;0, COUNTA(D2583)&gt;0, COUNTA(E2583)&gt;0, COUNTIF('OMS Drop Downs'!$C$2:$C$3,'OMS Response Form (ORF)'!F2583),COUNTIF('OMS Drop Downs'!$D$2:$D$5,'OMS Response Form (ORF)'!G2583),COUNTIF('OMS Drop Downs'!$A$2:$A$5,'OMS Response Form (ORF)'!H2583),COUNTIF('OMS Drop Downs'!$B$2:$B$4,'OMS Response Form (ORF)'!I2583),COUNTIF('OMS Drop Downs'!$A$2:$A$5,'OMS Response Form (ORF)'!J2583),COUNTIF('OMS Drop Downs'!$E$2:$E$7,'OMS Response Form (ORF)'!K2583),COUNTIF('OMS Drop Downs'!$B$2:$B$4,'OMS Response Form (ORF)'!L2583),COUNTIF('OMS Drop Downs'!$B$2:$B$4,'OMS Response Form (ORF)'!M2583),COUNTIF('OMS Drop Downs'!$B$2:$B$4,'OMS Response Form (ORF)'!N2583),COUNTIF('OMS Drop Downs'!$B$2:$B$4,'OMS Response Form (ORF)'!O2583), COUNTIF('OMS Drop Downs'!$B$2:$B$4,'OMS Response Form (ORF)'!P2583),COUNTIF('OMS Drop Downs'!$B$2:$B$4,'OMS Response Form (ORF)'!Q2583),COUNTIF('OMS Drop Downs'!$B$2:$B$4,'OMS Response Form (ORF)'!R2583)),"Complete","Incomplete"))</f>
        <v/>
      </c>
      <c r="T2583" s="26" t="str">
        <f>IF(S2583="Complete",IF(AND(NOT(ISNA(VLOOKUP(CONCATENATE(F2583,G2583,H2583,I2583,J2583,K2583),'OMS Drop Downs'!G:G,1,FALSE))),IF(AND(G2583&lt;&gt;"C3",K2583&lt;&gt;"O5"),IF(SUM(COUNTIF(L2583:R2583,"Y"),COUNTIF(L2583:R2583,"N"))=0,"V","I"),IF(COUNTIF(L2583:R2583,"Y"),"V","I"))="V"),"Valid","Invalid")," ")</f>
        <v xml:space="preserve"> </v>
      </c>
      <c r="U2583"/>
    </row>
    <row r="2584" spans="2:21" x14ac:dyDescent="0.35">
      <c r="B2584" s="116"/>
      <c r="C2584" s="117"/>
      <c r="D2584" s="118"/>
      <c r="E2584" s="120"/>
      <c r="F2584" s="56"/>
      <c r="G2584" s="32"/>
      <c r="H2584" s="32"/>
      <c r="I2584" s="32"/>
      <c r="J2584" s="32"/>
      <c r="K2584" s="32"/>
      <c r="L2584" s="32"/>
      <c r="M2584" s="32"/>
      <c r="N2584" s="32"/>
      <c r="O2584" s="32"/>
      <c r="P2584" s="32"/>
      <c r="Q2584" s="32"/>
      <c r="R2584" s="32"/>
      <c r="S2584" s="25" t="str">
        <f>IF(COUNTA(B2584:R2584)=0,"",IF(AND(COUNTA(B2584)&gt;0, COUNTA(C2584)&gt;0, COUNTA(D2584)&gt;0, COUNTA(E2584)&gt;0, COUNTIF('OMS Drop Downs'!$C$2:$C$3,'OMS Response Form (ORF)'!F2584),COUNTIF('OMS Drop Downs'!$D$2:$D$5,'OMS Response Form (ORF)'!G2584),COUNTIF('OMS Drop Downs'!$A$2:$A$5,'OMS Response Form (ORF)'!H2584),COUNTIF('OMS Drop Downs'!$B$2:$B$4,'OMS Response Form (ORF)'!I2584),COUNTIF('OMS Drop Downs'!$A$2:$A$5,'OMS Response Form (ORF)'!J2584),COUNTIF('OMS Drop Downs'!$E$2:$E$7,'OMS Response Form (ORF)'!K2584),COUNTIF('OMS Drop Downs'!$B$2:$B$4,'OMS Response Form (ORF)'!L2584),COUNTIF('OMS Drop Downs'!$B$2:$B$4,'OMS Response Form (ORF)'!M2584),COUNTIF('OMS Drop Downs'!$B$2:$B$4,'OMS Response Form (ORF)'!N2584),COUNTIF('OMS Drop Downs'!$B$2:$B$4,'OMS Response Form (ORF)'!O2584), COUNTIF('OMS Drop Downs'!$B$2:$B$4,'OMS Response Form (ORF)'!P2584),COUNTIF('OMS Drop Downs'!$B$2:$B$4,'OMS Response Form (ORF)'!Q2584),COUNTIF('OMS Drop Downs'!$B$2:$B$4,'OMS Response Form (ORF)'!R2584)),"Complete","Incomplete"))</f>
        <v/>
      </c>
      <c r="T2584" s="26" t="str">
        <f>IF(S2584="Complete",IF(AND(NOT(ISNA(VLOOKUP(CONCATENATE(F2584,G2584,H2584,I2584,J2584,K2584),'OMS Drop Downs'!G:G,1,FALSE))),IF(AND(G2584&lt;&gt;"C3",K2584&lt;&gt;"O5"),IF(SUM(COUNTIF(L2584:R2584,"Y"),COUNTIF(L2584:R2584,"N"))=0,"V","I"),IF(COUNTIF(L2584:R2584,"Y"),"V","I"))="V"),"Valid","Invalid")," ")</f>
        <v xml:space="preserve"> </v>
      </c>
      <c r="U2584"/>
    </row>
    <row r="2585" spans="2:21" x14ac:dyDescent="0.35">
      <c r="B2585" s="116"/>
      <c r="C2585" s="117"/>
      <c r="D2585" s="118"/>
      <c r="E2585" s="120"/>
      <c r="F2585" s="56"/>
      <c r="G2585" s="32"/>
      <c r="H2585" s="32"/>
      <c r="I2585" s="32"/>
      <c r="J2585" s="32"/>
      <c r="K2585" s="32"/>
      <c r="L2585" s="32"/>
      <c r="M2585" s="32"/>
      <c r="N2585" s="32"/>
      <c r="O2585" s="32"/>
      <c r="P2585" s="32"/>
      <c r="Q2585" s="32"/>
      <c r="R2585" s="32"/>
      <c r="S2585" s="25" t="str">
        <f>IF(COUNTA(B2585:R2585)=0,"",IF(AND(COUNTA(B2585)&gt;0, COUNTA(C2585)&gt;0, COUNTA(D2585)&gt;0, COUNTA(E2585)&gt;0, COUNTIF('OMS Drop Downs'!$C$2:$C$3,'OMS Response Form (ORF)'!F2585),COUNTIF('OMS Drop Downs'!$D$2:$D$5,'OMS Response Form (ORF)'!G2585),COUNTIF('OMS Drop Downs'!$A$2:$A$5,'OMS Response Form (ORF)'!H2585),COUNTIF('OMS Drop Downs'!$B$2:$B$4,'OMS Response Form (ORF)'!I2585),COUNTIF('OMS Drop Downs'!$A$2:$A$5,'OMS Response Form (ORF)'!J2585),COUNTIF('OMS Drop Downs'!$E$2:$E$7,'OMS Response Form (ORF)'!K2585),COUNTIF('OMS Drop Downs'!$B$2:$B$4,'OMS Response Form (ORF)'!L2585),COUNTIF('OMS Drop Downs'!$B$2:$B$4,'OMS Response Form (ORF)'!M2585),COUNTIF('OMS Drop Downs'!$B$2:$B$4,'OMS Response Form (ORF)'!N2585),COUNTIF('OMS Drop Downs'!$B$2:$B$4,'OMS Response Form (ORF)'!O2585), COUNTIF('OMS Drop Downs'!$B$2:$B$4,'OMS Response Form (ORF)'!P2585),COUNTIF('OMS Drop Downs'!$B$2:$B$4,'OMS Response Form (ORF)'!Q2585),COUNTIF('OMS Drop Downs'!$B$2:$B$4,'OMS Response Form (ORF)'!R2585)),"Complete","Incomplete"))</f>
        <v/>
      </c>
      <c r="T2585" s="26" t="str">
        <f>IF(S2585="Complete",IF(AND(NOT(ISNA(VLOOKUP(CONCATENATE(F2585,G2585,H2585,I2585,J2585,K2585),'OMS Drop Downs'!G:G,1,FALSE))),IF(AND(G2585&lt;&gt;"C3",K2585&lt;&gt;"O5"),IF(SUM(COUNTIF(L2585:R2585,"Y"),COUNTIF(L2585:R2585,"N"))=0,"V","I"),IF(COUNTIF(L2585:R2585,"Y"),"V","I"))="V"),"Valid","Invalid")," ")</f>
        <v xml:space="preserve"> </v>
      </c>
      <c r="U2585"/>
    </row>
    <row r="2586" spans="2:21" x14ac:dyDescent="0.35">
      <c r="B2586" s="116"/>
      <c r="C2586" s="117"/>
      <c r="D2586" s="118"/>
      <c r="E2586" s="120"/>
      <c r="F2586" s="56"/>
      <c r="G2586" s="32"/>
      <c r="H2586" s="32"/>
      <c r="I2586" s="32"/>
      <c r="J2586" s="32"/>
      <c r="K2586" s="32"/>
      <c r="L2586" s="32"/>
      <c r="M2586" s="32"/>
      <c r="N2586" s="32"/>
      <c r="O2586" s="32"/>
      <c r="P2586" s="32"/>
      <c r="Q2586" s="32"/>
      <c r="R2586" s="32"/>
      <c r="S2586" s="25" t="str">
        <f>IF(COUNTA(B2586:R2586)=0,"",IF(AND(COUNTA(B2586)&gt;0, COUNTA(C2586)&gt;0, COUNTA(D2586)&gt;0, COUNTA(E2586)&gt;0, COUNTIF('OMS Drop Downs'!$C$2:$C$3,'OMS Response Form (ORF)'!F2586),COUNTIF('OMS Drop Downs'!$D$2:$D$5,'OMS Response Form (ORF)'!G2586),COUNTIF('OMS Drop Downs'!$A$2:$A$5,'OMS Response Form (ORF)'!H2586),COUNTIF('OMS Drop Downs'!$B$2:$B$4,'OMS Response Form (ORF)'!I2586),COUNTIF('OMS Drop Downs'!$A$2:$A$5,'OMS Response Form (ORF)'!J2586),COUNTIF('OMS Drop Downs'!$E$2:$E$7,'OMS Response Form (ORF)'!K2586),COUNTIF('OMS Drop Downs'!$B$2:$B$4,'OMS Response Form (ORF)'!L2586),COUNTIF('OMS Drop Downs'!$B$2:$B$4,'OMS Response Form (ORF)'!M2586),COUNTIF('OMS Drop Downs'!$B$2:$B$4,'OMS Response Form (ORF)'!N2586),COUNTIF('OMS Drop Downs'!$B$2:$B$4,'OMS Response Form (ORF)'!O2586), COUNTIF('OMS Drop Downs'!$B$2:$B$4,'OMS Response Form (ORF)'!P2586),COUNTIF('OMS Drop Downs'!$B$2:$B$4,'OMS Response Form (ORF)'!Q2586),COUNTIF('OMS Drop Downs'!$B$2:$B$4,'OMS Response Form (ORF)'!R2586)),"Complete","Incomplete"))</f>
        <v/>
      </c>
      <c r="T2586" s="26" t="str">
        <f>IF(S2586="Complete",IF(AND(NOT(ISNA(VLOOKUP(CONCATENATE(F2586,G2586,H2586,I2586,J2586,K2586),'OMS Drop Downs'!G:G,1,FALSE))),IF(AND(G2586&lt;&gt;"C3",K2586&lt;&gt;"O5"),IF(SUM(COUNTIF(L2586:R2586,"Y"),COUNTIF(L2586:R2586,"N"))=0,"V","I"),IF(COUNTIF(L2586:R2586,"Y"),"V","I"))="V"),"Valid","Invalid")," ")</f>
        <v xml:space="preserve"> </v>
      </c>
      <c r="U2586"/>
    </row>
    <row r="2587" spans="2:21" x14ac:dyDescent="0.35">
      <c r="B2587" s="116"/>
      <c r="C2587" s="117"/>
      <c r="D2587" s="118"/>
      <c r="E2587" s="120"/>
      <c r="F2587" s="56"/>
      <c r="G2587" s="32"/>
      <c r="H2587" s="32"/>
      <c r="I2587" s="32"/>
      <c r="J2587" s="32"/>
      <c r="K2587" s="32"/>
      <c r="L2587" s="32"/>
      <c r="M2587" s="32"/>
      <c r="N2587" s="32"/>
      <c r="O2587" s="32"/>
      <c r="P2587" s="32"/>
      <c r="Q2587" s="32"/>
      <c r="R2587" s="32"/>
      <c r="S2587" s="25" t="str">
        <f>IF(COUNTA(B2587:R2587)=0,"",IF(AND(COUNTA(B2587)&gt;0, COUNTA(C2587)&gt;0, COUNTA(D2587)&gt;0, COUNTA(E2587)&gt;0, COUNTIF('OMS Drop Downs'!$C$2:$C$3,'OMS Response Form (ORF)'!F2587),COUNTIF('OMS Drop Downs'!$D$2:$D$5,'OMS Response Form (ORF)'!G2587),COUNTIF('OMS Drop Downs'!$A$2:$A$5,'OMS Response Form (ORF)'!H2587),COUNTIF('OMS Drop Downs'!$B$2:$B$4,'OMS Response Form (ORF)'!I2587),COUNTIF('OMS Drop Downs'!$A$2:$A$5,'OMS Response Form (ORF)'!J2587),COUNTIF('OMS Drop Downs'!$E$2:$E$7,'OMS Response Form (ORF)'!K2587),COUNTIF('OMS Drop Downs'!$B$2:$B$4,'OMS Response Form (ORF)'!L2587),COUNTIF('OMS Drop Downs'!$B$2:$B$4,'OMS Response Form (ORF)'!M2587),COUNTIF('OMS Drop Downs'!$B$2:$B$4,'OMS Response Form (ORF)'!N2587),COUNTIF('OMS Drop Downs'!$B$2:$B$4,'OMS Response Form (ORF)'!O2587), COUNTIF('OMS Drop Downs'!$B$2:$B$4,'OMS Response Form (ORF)'!P2587),COUNTIF('OMS Drop Downs'!$B$2:$B$4,'OMS Response Form (ORF)'!Q2587),COUNTIF('OMS Drop Downs'!$B$2:$B$4,'OMS Response Form (ORF)'!R2587)),"Complete","Incomplete"))</f>
        <v/>
      </c>
      <c r="T2587" s="26" t="str">
        <f>IF(S2587="Complete",IF(AND(NOT(ISNA(VLOOKUP(CONCATENATE(F2587,G2587,H2587,I2587,J2587,K2587),'OMS Drop Downs'!G:G,1,FALSE))),IF(AND(G2587&lt;&gt;"C3",K2587&lt;&gt;"O5"),IF(SUM(COUNTIF(L2587:R2587,"Y"),COUNTIF(L2587:R2587,"N"))=0,"V","I"),IF(COUNTIF(L2587:R2587,"Y"),"V","I"))="V"),"Valid","Invalid")," ")</f>
        <v xml:space="preserve"> </v>
      </c>
      <c r="U2587"/>
    </row>
    <row r="2588" spans="2:21" x14ac:dyDescent="0.35">
      <c r="B2588" s="116"/>
      <c r="C2588" s="117"/>
      <c r="D2588" s="118"/>
      <c r="E2588" s="120"/>
      <c r="F2588" s="56"/>
      <c r="G2588" s="32"/>
      <c r="H2588" s="32"/>
      <c r="I2588" s="32"/>
      <c r="J2588" s="32"/>
      <c r="K2588" s="32"/>
      <c r="L2588" s="32"/>
      <c r="M2588" s="32"/>
      <c r="N2588" s="32"/>
      <c r="O2588" s="32"/>
      <c r="P2588" s="32"/>
      <c r="Q2588" s="32"/>
      <c r="R2588" s="32"/>
      <c r="S2588" s="25" t="str">
        <f>IF(COUNTA(B2588:R2588)=0,"",IF(AND(COUNTA(B2588)&gt;0, COUNTA(C2588)&gt;0, COUNTA(D2588)&gt;0, COUNTA(E2588)&gt;0, COUNTIF('OMS Drop Downs'!$C$2:$C$3,'OMS Response Form (ORF)'!F2588),COUNTIF('OMS Drop Downs'!$D$2:$D$5,'OMS Response Form (ORF)'!G2588),COUNTIF('OMS Drop Downs'!$A$2:$A$5,'OMS Response Form (ORF)'!H2588),COUNTIF('OMS Drop Downs'!$B$2:$B$4,'OMS Response Form (ORF)'!I2588),COUNTIF('OMS Drop Downs'!$A$2:$A$5,'OMS Response Form (ORF)'!J2588),COUNTIF('OMS Drop Downs'!$E$2:$E$7,'OMS Response Form (ORF)'!K2588),COUNTIF('OMS Drop Downs'!$B$2:$B$4,'OMS Response Form (ORF)'!L2588),COUNTIF('OMS Drop Downs'!$B$2:$B$4,'OMS Response Form (ORF)'!M2588),COUNTIF('OMS Drop Downs'!$B$2:$B$4,'OMS Response Form (ORF)'!N2588),COUNTIF('OMS Drop Downs'!$B$2:$B$4,'OMS Response Form (ORF)'!O2588), COUNTIF('OMS Drop Downs'!$B$2:$B$4,'OMS Response Form (ORF)'!P2588),COUNTIF('OMS Drop Downs'!$B$2:$B$4,'OMS Response Form (ORF)'!Q2588),COUNTIF('OMS Drop Downs'!$B$2:$B$4,'OMS Response Form (ORF)'!R2588)),"Complete","Incomplete"))</f>
        <v/>
      </c>
      <c r="T2588" s="26" t="str">
        <f>IF(S2588="Complete",IF(AND(NOT(ISNA(VLOOKUP(CONCATENATE(F2588,G2588,H2588,I2588,J2588,K2588),'OMS Drop Downs'!G:G,1,FALSE))),IF(AND(G2588&lt;&gt;"C3",K2588&lt;&gt;"O5"),IF(SUM(COUNTIF(L2588:R2588,"Y"),COUNTIF(L2588:R2588,"N"))=0,"V","I"),IF(COUNTIF(L2588:R2588,"Y"),"V","I"))="V"),"Valid","Invalid")," ")</f>
        <v xml:space="preserve"> </v>
      </c>
      <c r="U2588"/>
    </row>
    <row r="2589" spans="2:21" x14ac:dyDescent="0.35">
      <c r="B2589" s="116"/>
      <c r="C2589" s="117"/>
      <c r="D2589" s="118"/>
      <c r="E2589" s="120"/>
      <c r="F2589" s="56"/>
      <c r="G2589" s="32"/>
      <c r="H2589" s="32"/>
      <c r="I2589" s="32"/>
      <c r="J2589" s="32"/>
      <c r="K2589" s="32"/>
      <c r="L2589" s="32"/>
      <c r="M2589" s="32"/>
      <c r="N2589" s="32"/>
      <c r="O2589" s="32"/>
      <c r="P2589" s="32"/>
      <c r="Q2589" s="32"/>
      <c r="R2589" s="32"/>
      <c r="S2589" s="25" t="str">
        <f>IF(COUNTA(B2589:R2589)=0,"",IF(AND(COUNTA(B2589)&gt;0, COUNTA(C2589)&gt;0, COUNTA(D2589)&gt;0, COUNTA(E2589)&gt;0, COUNTIF('OMS Drop Downs'!$C$2:$C$3,'OMS Response Form (ORF)'!F2589),COUNTIF('OMS Drop Downs'!$D$2:$D$5,'OMS Response Form (ORF)'!G2589),COUNTIF('OMS Drop Downs'!$A$2:$A$5,'OMS Response Form (ORF)'!H2589),COUNTIF('OMS Drop Downs'!$B$2:$B$4,'OMS Response Form (ORF)'!I2589),COUNTIF('OMS Drop Downs'!$A$2:$A$5,'OMS Response Form (ORF)'!J2589),COUNTIF('OMS Drop Downs'!$E$2:$E$7,'OMS Response Form (ORF)'!K2589),COUNTIF('OMS Drop Downs'!$B$2:$B$4,'OMS Response Form (ORF)'!L2589),COUNTIF('OMS Drop Downs'!$B$2:$B$4,'OMS Response Form (ORF)'!M2589),COUNTIF('OMS Drop Downs'!$B$2:$B$4,'OMS Response Form (ORF)'!N2589),COUNTIF('OMS Drop Downs'!$B$2:$B$4,'OMS Response Form (ORF)'!O2589), COUNTIF('OMS Drop Downs'!$B$2:$B$4,'OMS Response Form (ORF)'!P2589),COUNTIF('OMS Drop Downs'!$B$2:$B$4,'OMS Response Form (ORF)'!Q2589),COUNTIF('OMS Drop Downs'!$B$2:$B$4,'OMS Response Form (ORF)'!R2589)),"Complete","Incomplete"))</f>
        <v/>
      </c>
      <c r="T2589" s="26" t="str">
        <f>IF(S2589="Complete",IF(AND(NOT(ISNA(VLOOKUP(CONCATENATE(F2589,G2589,H2589,I2589,J2589,K2589),'OMS Drop Downs'!G:G,1,FALSE))),IF(AND(G2589&lt;&gt;"C3",K2589&lt;&gt;"O5"),IF(SUM(COUNTIF(L2589:R2589,"Y"),COUNTIF(L2589:R2589,"N"))=0,"V","I"),IF(COUNTIF(L2589:R2589,"Y"),"V","I"))="V"),"Valid","Invalid")," ")</f>
        <v xml:space="preserve"> </v>
      </c>
      <c r="U2589"/>
    </row>
    <row r="2590" spans="2:21" x14ac:dyDescent="0.35">
      <c r="B2590" s="116"/>
      <c r="C2590" s="117"/>
      <c r="D2590" s="118"/>
      <c r="E2590" s="120"/>
      <c r="F2590" s="56"/>
      <c r="G2590" s="32"/>
      <c r="H2590" s="32"/>
      <c r="I2590" s="32"/>
      <c r="J2590" s="32"/>
      <c r="K2590" s="32"/>
      <c r="L2590" s="32"/>
      <c r="M2590" s="32"/>
      <c r="N2590" s="32"/>
      <c r="O2590" s="32"/>
      <c r="P2590" s="32"/>
      <c r="Q2590" s="32"/>
      <c r="R2590" s="32"/>
      <c r="S2590" s="25" t="str">
        <f>IF(COUNTA(B2590:R2590)=0,"",IF(AND(COUNTA(B2590)&gt;0, COUNTA(C2590)&gt;0, COUNTA(D2590)&gt;0, COUNTA(E2590)&gt;0, COUNTIF('OMS Drop Downs'!$C$2:$C$3,'OMS Response Form (ORF)'!F2590),COUNTIF('OMS Drop Downs'!$D$2:$D$5,'OMS Response Form (ORF)'!G2590),COUNTIF('OMS Drop Downs'!$A$2:$A$5,'OMS Response Form (ORF)'!H2590),COUNTIF('OMS Drop Downs'!$B$2:$B$4,'OMS Response Form (ORF)'!I2590),COUNTIF('OMS Drop Downs'!$A$2:$A$5,'OMS Response Form (ORF)'!J2590),COUNTIF('OMS Drop Downs'!$E$2:$E$7,'OMS Response Form (ORF)'!K2590),COUNTIF('OMS Drop Downs'!$B$2:$B$4,'OMS Response Form (ORF)'!L2590),COUNTIF('OMS Drop Downs'!$B$2:$B$4,'OMS Response Form (ORF)'!M2590),COUNTIF('OMS Drop Downs'!$B$2:$B$4,'OMS Response Form (ORF)'!N2590),COUNTIF('OMS Drop Downs'!$B$2:$B$4,'OMS Response Form (ORF)'!O2590), COUNTIF('OMS Drop Downs'!$B$2:$B$4,'OMS Response Form (ORF)'!P2590),COUNTIF('OMS Drop Downs'!$B$2:$B$4,'OMS Response Form (ORF)'!Q2590),COUNTIF('OMS Drop Downs'!$B$2:$B$4,'OMS Response Form (ORF)'!R2590)),"Complete","Incomplete"))</f>
        <v/>
      </c>
      <c r="T2590" s="26" t="str">
        <f>IF(S2590="Complete",IF(AND(NOT(ISNA(VLOOKUP(CONCATENATE(F2590,G2590,H2590,I2590,J2590,K2590),'OMS Drop Downs'!G:G,1,FALSE))),IF(AND(G2590&lt;&gt;"C3",K2590&lt;&gt;"O5"),IF(SUM(COUNTIF(L2590:R2590,"Y"),COUNTIF(L2590:R2590,"N"))=0,"V","I"),IF(COUNTIF(L2590:R2590,"Y"),"V","I"))="V"),"Valid","Invalid")," ")</f>
        <v xml:space="preserve"> </v>
      </c>
      <c r="U2590"/>
    </row>
    <row r="2591" spans="2:21" x14ac:dyDescent="0.35">
      <c r="B2591" s="116"/>
      <c r="C2591" s="117"/>
      <c r="D2591" s="118"/>
      <c r="E2591" s="120"/>
      <c r="F2591" s="56"/>
      <c r="G2591" s="32"/>
      <c r="H2591" s="32"/>
      <c r="I2591" s="32"/>
      <c r="J2591" s="32"/>
      <c r="K2591" s="32"/>
      <c r="L2591" s="32"/>
      <c r="M2591" s="32"/>
      <c r="N2591" s="32"/>
      <c r="O2591" s="32"/>
      <c r="P2591" s="32"/>
      <c r="Q2591" s="32"/>
      <c r="R2591" s="32"/>
      <c r="S2591" s="25" t="str">
        <f>IF(COUNTA(B2591:R2591)=0,"",IF(AND(COUNTA(B2591)&gt;0, COUNTA(C2591)&gt;0, COUNTA(D2591)&gt;0, COUNTA(E2591)&gt;0, COUNTIF('OMS Drop Downs'!$C$2:$C$3,'OMS Response Form (ORF)'!F2591),COUNTIF('OMS Drop Downs'!$D$2:$D$5,'OMS Response Form (ORF)'!G2591),COUNTIF('OMS Drop Downs'!$A$2:$A$5,'OMS Response Form (ORF)'!H2591),COUNTIF('OMS Drop Downs'!$B$2:$B$4,'OMS Response Form (ORF)'!I2591),COUNTIF('OMS Drop Downs'!$A$2:$A$5,'OMS Response Form (ORF)'!J2591),COUNTIF('OMS Drop Downs'!$E$2:$E$7,'OMS Response Form (ORF)'!K2591),COUNTIF('OMS Drop Downs'!$B$2:$B$4,'OMS Response Form (ORF)'!L2591),COUNTIF('OMS Drop Downs'!$B$2:$B$4,'OMS Response Form (ORF)'!M2591),COUNTIF('OMS Drop Downs'!$B$2:$B$4,'OMS Response Form (ORF)'!N2591),COUNTIF('OMS Drop Downs'!$B$2:$B$4,'OMS Response Form (ORF)'!O2591), COUNTIF('OMS Drop Downs'!$B$2:$B$4,'OMS Response Form (ORF)'!P2591),COUNTIF('OMS Drop Downs'!$B$2:$B$4,'OMS Response Form (ORF)'!Q2591),COUNTIF('OMS Drop Downs'!$B$2:$B$4,'OMS Response Form (ORF)'!R2591)),"Complete","Incomplete"))</f>
        <v/>
      </c>
      <c r="T2591" s="26" t="str">
        <f>IF(S2591="Complete",IF(AND(NOT(ISNA(VLOOKUP(CONCATENATE(F2591,G2591,H2591,I2591,J2591,K2591),'OMS Drop Downs'!G:G,1,FALSE))),IF(AND(G2591&lt;&gt;"C3",K2591&lt;&gt;"O5"),IF(SUM(COUNTIF(L2591:R2591,"Y"),COUNTIF(L2591:R2591,"N"))=0,"V","I"),IF(COUNTIF(L2591:R2591,"Y"),"V","I"))="V"),"Valid","Invalid")," ")</f>
        <v xml:space="preserve"> </v>
      </c>
      <c r="U2591"/>
    </row>
    <row r="2592" spans="2:21" x14ac:dyDescent="0.35">
      <c r="B2592" s="116"/>
      <c r="C2592" s="117"/>
      <c r="D2592" s="118"/>
      <c r="E2592" s="120"/>
      <c r="F2592" s="56"/>
      <c r="G2592" s="32"/>
      <c r="H2592" s="32"/>
      <c r="I2592" s="32"/>
      <c r="J2592" s="32"/>
      <c r="K2592" s="32"/>
      <c r="L2592" s="32"/>
      <c r="M2592" s="32"/>
      <c r="N2592" s="32"/>
      <c r="O2592" s="32"/>
      <c r="P2592" s="32"/>
      <c r="Q2592" s="32"/>
      <c r="R2592" s="32"/>
      <c r="S2592" s="25" t="str">
        <f>IF(COUNTA(B2592:R2592)=0,"",IF(AND(COUNTA(B2592)&gt;0, COUNTA(C2592)&gt;0, COUNTA(D2592)&gt;0, COUNTA(E2592)&gt;0, COUNTIF('OMS Drop Downs'!$C$2:$C$3,'OMS Response Form (ORF)'!F2592),COUNTIF('OMS Drop Downs'!$D$2:$D$5,'OMS Response Form (ORF)'!G2592),COUNTIF('OMS Drop Downs'!$A$2:$A$5,'OMS Response Form (ORF)'!H2592),COUNTIF('OMS Drop Downs'!$B$2:$B$4,'OMS Response Form (ORF)'!I2592),COUNTIF('OMS Drop Downs'!$A$2:$A$5,'OMS Response Form (ORF)'!J2592),COUNTIF('OMS Drop Downs'!$E$2:$E$7,'OMS Response Form (ORF)'!K2592),COUNTIF('OMS Drop Downs'!$B$2:$B$4,'OMS Response Form (ORF)'!L2592),COUNTIF('OMS Drop Downs'!$B$2:$B$4,'OMS Response Form (ORF)'!M2592),COUNTIF('OMS Drop Downs'!$B$2:$B$4,'OMS Response Form (ORF)'!N2592),COUNTIF('OMS Drop Downs'!$B$2:$B$4,'OMS Response Form (ORF)'!O2592), COUNTIF('OMS Drop Downs'!$B$2:$B$4,'OMS Response Form (ORF)'!P2592),COUNTIF('OMS Drop Downs'!$B$2:$B$4,'OMS Response Form (ORF)'!Q2592),COUNTIF('OMS Drop Downs'!$B$2:$B$4,'OMS Response Form (ORF)'!R2592)),"Complete","Incomplete"))</f>
        <v/>
      </c>
      <c r="T2592" s="26" t="str">
        <f>IF(S2592="Complete",IF(AND(NOT(ISNA(VLOOKUP(CONCATENATE(F2592,G2592,H2592,I2592,J2592,K2592),'OMS Drop Downs'!G:G,1,FALSE))),IF(AND(G2592&lt;&gt;"C3",K2592&lt;&gt;"O5"),IF(SUM(COUNTIF(L2592:R2592,"Y"),COUNTIF(L2592:R2592,"N"))=0,"V","I"),IF(COUNTIF(L2592:R2592,"Y"),"V","I"))="V"),"Valid","Invalid")," ")</f>
        <v xml:space="preserve"> </v>
      </c>
      <c r="U2592"/>
    </row>
    <row r="2593" spans="2:21" x14ac:dyDescent="0.35">
      <c r="B2593" s="116"/>
      <c r="C2593" s="117"/>
      <c r="D2593" s="118"/>
      <c r="E2593" s="120"/>
      <c r="F2593" s="56"/>
      <c r="G2593" s="32"/>
      <c r="H2593" s="32"/>
      <c r="I2593" s="32"/>
      <c r="J2593" s="32"/>
      <c r="K2593" s="32"/>
      <c r="L2593" s="32"/>
      <c r="M2593" s="32"/>
      <c r="N2593" s="32"/>
      <c r="O2593" s="32"/>
      <c r="P2593" s="32"/>
      <c r="Q2593" s="32"/>
      <c r="R2593" s="32"/>
      <c r="S2593" s="25" t="str">
        <f>IF(COUNTA(B2593:R2593)=0,"",IF(AND(COUNTA(B2593)&gt;0, COUNTA(C2593)&gt;0, COUNTA(D2593)&gt;0, COUNTA(E2593)&gt;0, COUNTIF('OMS Drop Downs'!$C$2:$C$3,'OMS Response Form (ORF)'!F2593),COUNTIF('OMS Drop Downs'!$D$2:$D$5,'OMS Response Form (ORF)'!G2593),COUNTIF('OMS Drop Downs'!$A$2:$A$5,'OMS Response Form (ORF)'!H2593),COUNTIF('OMS Drop Downs'!$B$2:$B$4,'OMS Response Form (ORF)'!I2593),COUNTIF('OMS Drop Downs'!$A$2:$A$5,'OMS Response Form (ORF)'!J2593),COUNTIF('OMS Drop Downs'!$E$2:$E$7,'OMS Response Form (ORF)'!K2593),COUNTIF('OMS Drop Downs'!$B$2:$B$4,'OMS Response Form (ORF)'!L2593),COUNTIF('OMS Drop Downs'!$B$2:$B$4,'OMS Response Form (ORF)'!M2593),COUNTIF('OMS Drop Downs'!$B$2:$B$4,'OMS Response Form (ORF)'!N2593),COUNTIF('OMS Drop Downs'!$B$2:$B$4,'OMS Response Form (ORF)'!O2593), COUNTIF('OMS Drop Downs'!$B$2:$B$4,'OMS Response Form (ORF)'!P2593),COUNTIF('OMS Drop Downs'!$B$2:$B$4,'OMS Response Form (ORF)'!Q2593),COUNTIF('OMS Drop Downs'!$B$2:$B$4,'OMS Response Form (ORF)'!R2593)),"Complete","Incomplete"))</f>
        <v/>
      </c>
      <c r="T2593" s="26" t="str">
        <f>IF(S2593="Complete",IF(AND(NOT(ISNA(VLOOKUP(CONCATENATE(F2593,G2593,H2593,I2593,J2593,K2593),'OMS Drop Downs'!G:G,1,FALSE))),IF(AND(G2593&lt;&gt;"C3",K2593&lt;&gt;"O5"),IF(SUM(COUNTIF(L2593:R2593,"Y"),COUNTIF(L2593:R2593,"N"))=0,"V","I"),IF(COUNTIF(L2593:R2593,"Y"),"V","I"))="V"),"Valid","Invalid")," ")</f>
        <v xml:space="preserve"> </v>
      </c>
      <c r="U2593"/>
    </row>
    <row r="2594" spans="2:21" x14ac:dyDescent="0.35">
      <c r="B2594" s="116"/>
      <c r="C2594" s="117"/>
      <c r="D2594" s="118"/>
      <c r="E2594" s="120"/>
      <c r="F2594" s="56"/>
      <c r="G2594" s="32"/>
      <c r="H2594" s="32"/>
      <c r="I2594" s="32"/>
      <c r="J2594" s="32"/>
      <c r="K2594" s="32"/>
      <c r="L2594" s="32"/>
      <c r="M2594" s="32"/>
      <c r="N2594" s="32"/>
      <c r="O2594" s="32"/>
      <c r="P2594" s="32"/>
      <c r="Q2594" s="32"/>
      <c r="R2594" s="32"/>
      <c r="S2594" s="25" t="str">
        <f>IF(COUNTA(B2594:R2594)=0,"",IF(AND(COUNTA(B2594)&gt;0, COUNTA(C2594)&gt;0, COUNTA(D2594)&gt;0, COUNTA(E2594)&gt;0, COUNTIF('OMS Drop Downs'!$C$2:$C$3,'OMS Response Form (ORF)'!F2594),COUNTIF('OMS Drop Downs'!$D$2:$D$5,'OMS Response Form (ORF)'!G2594),COUNTIF('OMS Drop Downs'!$A$2:$A$5,'OMS Response Form (ORF)'!H2594),COUNTIF('OMS Drop Downs'!$B$2:$B$4,'OMS Response Form (ORF)'!I2594),COUNTIF('OMS Drop Downs'!$A$2:$A$5,'OMS Response Form (ORF)'!J2594),COUNTIF('OMS Drop Downs'!$E$2:$E$7,'OMS Response Form (ORF)'!K2594),COUNTIF('OMS Drop Downs'!$B$2:$B$4,'OMS Response Form (ORF)'!L2594),COUNTIF('OMS Drop Downs'!$B$2:$B$4,'OMS Response Form (ORF)'!M2594),COUNTIF('OMS Drop Downs'!$B$2:$B$4,'OMS Response Form (ORF)'!N2594),COUNTIF('OMS Drop Downs'!$B$2:$B$4,'OMS Response Form (ORF)'!O2594), COUNTIF('OMS Drop Downs'!$B$2:$B$4,'OMS Response Form (ORF)'!P2594),COUNTIF('OMS Drop Downs'!$B$2:$B$4,'OMS Response Form (ORF)'!Q2594),COUNTIF('OMS Drop Downs'!$B$2:$B$4,'OMS Response Form (ORF)'!R2594)),"Complete","Incomplete"))</f>
        <v/>
      </c>
      <c r="T2594" s="26" t="str">
        <f>IF(S2594="Complete",IF(AND(NOT(ISNA(VLOOKUP(CONCATENATE(F2594,G2594,H2594,I2594,J2594,K2594),'OMS Drop Downs'!G:G,1,FALSE))),IF(AND(G2594&lt;&gt;"C3",K2594&lt;&gt;"O5"),IF(SUM(COUNTIF(L2594:R2594,"Y"),COUNTIF(L2594:R2594,"N"))=0,"V","I"),IF(COUNTIF(L2594:R2594,"Y"),"V","I"))="V"),"Valid","Invalid")," ")</f>
        <v xml:space="preserve"> </v>
      </c>
      <c r="U2594"/>
    </row>
    <row r="2595" spans="2:21" x14ac:dyDescent="0.35">
      <c r="B2595" s="116"/>
      <c r="C2595" s="117"/>
      <c r="D2595" s="118"/>
      <c r="E2595" s="120"/>
      <c r="F2595" s="56"/>
      <c r="G2595" s="32"/>
      <c r="H2595" s="32"/>
      <c r="I2595" s="32"/>
      <c r="J2595" s="32"/>
      <c r="K2595" s="32"/>
      <c r="L2595" s="32"/>
      <c r="M2595" s="32"/>
      <c r="N2595" s="32"/>
      <c r="O2595" s="32"/>
      <c r="P2595" s="32"/>
      <c r="Q2595" s="32"/>
      <c r="R2595" s="32"/>
      <c r="S2595" s="25" t="str">
        <f>IF(COUNTA(B2595:R2595)=0,"",IF(AND(COUNTA(B2595)&gt;0, COUNTA(C2595)&gt;0, COUNTA(D2595)&gt;0, COUNTA(E2595)&gt;0, COUNTIF('OMS Drop Downs'!$C$2:$C$3,'OMS Response Form (ORF)'!F2595),COUNTIF('OMS Drop Downs'!$D$2:$D$5,'OMS Response Form (ORF)'!G2595),COUNTIF('OMS Drop Downs'!$A$2:$A$5,'OMS Response Form (ORF)'!H2595),COUNTIF('OMS Drop Downs'!$B$2:$B$4,'OMS Response Form (ORF)'!I2595),COUNTIF('OMS Drop Downs'!$A$2:$A$5,'OMS Response Form (ORF)'!J2595),COUNTIF('OMS Drop Downs'!$E$2:$E$7,'OMS Response Form (ORF)'!K2595),COUNTIF('OMS Drop Downs'!$B$2:$B$4,'OMS Response Form (ORF)'!L2595),COUNTIF('OMS Drop Downs'!$B$2:$B$4,'OMS Response Form (ORF)'!M2595),COUNTIF('OMS Drop Downs'!$B$2:$B$4,'OMS Response Form (ORF)'!N2595),COUNTIF('OMS Drop Downs'!$B$2:$B$4,'OMS Response Form (ORF)'!O2595), COUNTIF('OMS Drop Downs'!$B$2:$B$4,'OMS Response Form (ORF)'!P2595),COUNTIF('OMS Drop Downs'!$B$2:$B$4,'OMS Response Form (ORF)'!Q2595),COUNTIF('OMS Drop Downs'!$B$2:$B$4,'OMS Response Form (ORF)'!R2595)),"Complete","Incomplete"))</f>
        <v/>
      </c>
      <c r="T2595" s="26" t="str">
        <f>IF(S2595="Complete",IF(AND(NOT(ISNA(VLOOKUP(CONCATENATE(F2595,G2595,H2595,I2595,J2595,K2595),'OMS Drop Downs'!G:G,1,FALSE))),IF(AND(G2595&lt;&gt;"C3",K2595&lt;&gt;"O5"),IF(SUM(COUNTIF(L2595:R2595,"Y"),COUNTIF(L2595:R2595,"N"))=0,"V","I"),IF(COUNTIF(L2595:R2595,"Y"),"V","I"))="V"),"Valid","Invalid")," ")</f>
        <v xml:space="preserve"> </v>
      </c>
      <c r="U2595"/>
    </row>
    <row r="2596" spans="2:21" x14ac:dyDescent="0.35">
      <c r="B2596" s="116"/>
      <c r="C2596" s="117"/>
      <c r="D2596" s="118"/>
      <c r="E2596" s="120"/>
      <c r="F2596" s="56"/>
      <c r="G2596" s="32"/>
      <c r="H2596" s="32"/>
      <c r="I2596" s="32"/>
      <c r="J2596" s="32"/>
      <c r="K2596" s="32"/>
      <c r="L2596" s="32"/>
      <c r="M2596" s="32"/>
      <c r="N2596" s="32"/>
      <c r="O2596" s="32"/>
      <c r="P2596" s="32"/>
      <c r="Q2596" s="32"/>
      <c r="R2596" s="32"/>
      <c r="S2596" s="25" t="str">
        <f>IF(COUNTA(B2596:R2596)=0,"",IF(AND(COUNTA(B2596)&gt;0, COUNTA(C2596)&gt;0, COUNTA(D2596)&gt;0, COUNTA(E2596)&gt;0, COUNTIF('OMS Drop Downs'!$C$2:$C$3,'OMS Response Form (ORF)'!F2596),COUNTIF('OMS Drop Downs'!$D$2:$D$5,'OMS Response Form (ORF)'!G2596),COUNTIF('OMS Drop Downs'!$A$2:$A$5,'OMS Response Form (ORF)'!H2596),COUNTIF('OMS Drop Downs'!$B$2:$B$4,'OMS Response Form (ORF)'!I2596),COUNTIF('OMS Drop Downs'!$A$2:$A$5,'OMS Response Form (ORF)'!J2596),COUNTIF('OMS Drop Downs'!$E$2:$E$7,'OMS Response Form (ORF)'!K2596),COUNTIF('OMS Drop Downs'!$B$2:$B$4,'OMS Response Form (ORF)'!L2596),COUNTIF('OMS Drop Downs'!$B$2:$B$4,'OMS Response Form (ORF)'!M2596),COUNTIF('OMS Drop Downs'!$B$2:$B$4,'OMS Response Form (ORF)'!N2596),COUNTIF('OMS Drop Downs'!$B$2:$B$4,'OMS Response Form (ORF)'!O2596), COUNTIF('OMS Drop Downs'!$B$2:$B$4,'OMS Response Form (ORF)'!P2596),COUNTIF('OMS Drop Downs'!$B$2:$B$4,'OMS Response Form (ORF)'!Q2596),COUNTIF('OMS Drop Downs'!$B$2:$B$4,'OMS Response Form (ORF)'!R2596)),"Complete","Incomplete"))</f>
        <v/>
      </c>
      <c r="T2596" s="26" t="str">
        <f>IF(S2596="Complete",IF(AND(NOT(ISNA(VLOOKUP(CONCATENATE(F2596,G2596,H2596,I2596,J2596,K2596),'OMS Drop Downs'!G:G,1,FALSE))),IF(AND(G2596&lt;&gt;"C3",K2596&lt;&gt;"O5"),IF(SUM(COUNTIF(L2596:R2596,"Y"),COUNTIF(L2596:R2596,"N"))=0,"V","I"),IF(COUNTIF(L2596:R2596,"Y"),"V","I"))="V"),"Valid","Invalid")," ")</f>
        <v xml:space="preserve"> </v>
      </c>
      <c r="U2596"/>
    </row>
    <row r="2597" spans="2:21" x14ac:dyDescent="0.35">
      <c r="B2597" s="116"/>
      <c r="C2597" s="117"/>
      <c r="D2597" s="118"/>
      <c r="E2597" s="120"/>
      <c r="F2597" s="56"/>
      <c r="G2597" s="32"/>
      <c r="H2597" s="32"/>
      <c r="I2597" s="32"/>
      <c r="J2597" s="32"/>
      <c r="K2597" s="32"/>
      <c r="L2597" s="32"/>
      <c r="M2597" s="32"/>
      <c r="N2597" s="32"/>
      <c r="O2597" s="32"/>
      <c r="P2597" s="32"/>
      <c r="Q2597" s="32"/>
      <c r="R2597" s="32"/>
      <c r="S2597" s="25" t="str">
        <f>IF(COUNTA(B2597:R2597)=0,"",IF(AND(COUNTA(B2597)&gt;0, COUNTA(C2597)&gt;0, COUNTA(D2597)&gt;0, COUNTA(E2597)&gt;0, COUNTIF('OMS Drop Downs'!$C$2:$C$3,'OMS Response Form (ORF)'!F2597),COUNTIF('OMS Drop Downs'!$D$2:$D$5,'OMS Response Form (ORF)'!G2597),COUNTIF('OMS Drop Downs'!$A$2:$A$5,'OMS Response Form (ORF)'!H2597),COUNTIF('OMS Drop Downs'!$B$2:$B$4,'OMS Response Form (ORF)'!I2597),COUNTIF('OMS Drop Downs'!$A$2:$A$5,'OMS Response Form (ORF)'!J2597),COUNTIF('OMS Drop Downs'!$E$2:$E$7,'OMS Response Form (ORF)'!K2597),COUNTIF('OMS Drop Downs'!$B$2:$B$4,'OMS Response Form (ORF)'!L2597),COUNTIF('OMS Drop Downs'!$B$2:$B$4,'OMS Response Form (ORF)'!M2597),COUNTIF('OMS Drop Downs'!$B$2:$B$4,'OMS Response Form (ORF)'!N2597),COUNTIF('OMS Drop Downs'!$B$2:$B$4,'OMS Response Form (ORF)'!O2597), COUNTIF('OMS Drop Downs'!$B$2:$B$4,'OMS Response Form (ORF)'!P2597),COUNTIF('OMS Drop Downs'!$B$2:$B$4,'OMS Response Form (ORF)'!Q2597),COUNTIF('OMS Drop Downs'!$B$2:$B$4,'OMS Response Form (ORF)'!R2597)),"Complete","Incomplete"))</f>
        <v/>
      </c>
      <c r="T2597" s="26" t="str">
        <f>IF(S2597="Complete",IF(AND(NOT(ISNA(VLOOKUP(CONCATENATE(F2597,G2597,H2597,I2597,J2597,K2597),'OMS Drop Downs'!G:G,1,FALSE))),IF(AND(G2597&lt;&gt;"C3",K2597&lt;&gt;"O5"),IF(SUM(COUNTIF(L2597:R2597,"Y"),COUNTIF(L2597:R2597,"N"))=0,"V","I"),IF(COUNTIF(L2597:R2597,"Y"),"V","I"))="V"),"Valid","Invalid")," ")</f>
        <v xml:space="preserve"> </v>
      </c>
      <c r="U2597"/>
    </row>
    <row r="2598" spans="2:21" x14ac:dyDescent="0.35">
      <c r="B2598" s="116"/>
      <c r="C2598" s="117"/>
      <c r="D2598" s="118"/>
      <c r="E2598" s="120"/>
      <c r="F2598" s="56"/>
      <c r="G2598" s="32"/>
      <c r="H2598" s="32"/>
      <c r="I2598" s="32"/>
      <c r="J2598" s="32"/>
      <c r="K2598" s="32"/>
      <c r="L2598" s="32"/>
      <c r="M2598" s="32"/>
      <c r="N2598" s="32"/>
      <c r="O2598" s="32"/>
      <c r="P2598" s="32"/>
      <c r="Q2598" s="32"/>
      <c r="R2598" s="32"/>
      <c r="S2598" s="25" t="str">
        <f>IF(COUNTA(B2598:R2598)=0,"",IF(AND(COUNTA(B2598)&gt;0, COUNTA(C2598)&gt;0, COUNTA(D2598)&gt;0, COUNTA(E2598)&gt;0, COUNTIF('OMS Drop Downs'!$C$2:$C$3,'OMS Response Form (ORF)'!F2598),COUNTIF('OMS Drop Downs'!$D$2:$D$5,'OMS Response Form (ORF)'!G2598),COUNTIF('OMS Drop Downs'!$A$2:$A$5,'OMS Response Form (ORF)'!H2598),COUNTIF('OMS Drop Downs'!$B$2:$B$4,'OMS Response Form (ORF)'!I2598),COUNTIF('OMS Drop Downs'!$A$2:$A$5,'OMS Response Form (ORF)'!J2598),COUNTIF('OMS Drop Downs'!$E$2:$E$7,'OMS Response Form (ORF)'!K2598),COUNTIF('OMS Drop Downs'!$B$2:$B$4,'OMS Response Form (ORF)'!L2598),COUNTIF('OMS Drop Downs'!$B$2:$B$4,'OMS Response Form (ORF)'!M2598),COUNTIF('OMS Drop Downs'!$B$2:$B$4,'OMS Response Form (ORF)'!N2598),COUNTIF('OMS Drop Downs'!$B$2:$B$4,'OMS Response Form (ORF)'!O2598), COUNTIF('OMS Drop Downs'!$B$2:$B$4,'OMS Response Form (ORF)'!P2598),COUNTIF('OMS Drop Downs'!$B$2:$B$4,'OMS Response Form (ORF)'!Q2598),COUNTIF('OMS Drop Downs'!$B$2:$B$4,'OMS Response Form (ORF)'!R2598)),"Complete","Incomplete"))</f>
        <v/>
      </c>
      <c r="T2598" s="26" t="str">
        <f>IF(S2598="Complete",IF(AND(NOT(ISNA(VLOOKUP(CONCATENATE(F2598,G2598,H2598,I2598,J2598,K2598),'OMS Drop Downs'!G:G,1,FALSE))),IF(AND(G2598&lt;&gt;"C3",K2598&lt;&gt;"O5"),IF(SUM(COUNTIF(L2598:R2598,"Y"),COUNTIF(L2598:R2598,"N"))=0,"V","I"),IF(COUNTIF(L2598:R2598,"Y"),"V","I"))="V"),"Valid","Invalid")," ")</f>
        <v xml:space="preserve"> </v>
      </c>
      <c r="U2598"/>
    </row>
    <row r="2599" spans="2:21" x14ac:dyDescent="0.35">
      <c r="B2599" s="116"/>
      <c r="C2599" s="117"/>
      <c r="D2599" s="118"/>
      <c r="E2599" s="120"/>
      <c r="F2599" s="56"/>
      <c r="G2599" s="32"/>
      <c r="H2599" s="32"/>
      <c r="I2599" s="32"/>
      <c r="J2599" s="32"/>
      <c r="K2599" s="32"/>
      <c r="L2599" s="32"/>
      <c r="M2599" s="32"/>
      <c r="N2599" s="32"/>
      <c r="O2599" s="32"/>
      <c r="P2599" s="32"/>
      <c r="Q2599" s="32"/>
      <c r="R2599" s="32"/>
      <c r="S2599" s="25" t="str">
        <f>IF(COUNTA(B2599:R2599)=0,"",IF(AND(COUNTA(B2599)&gt;0, COUNTA(C2599)&gt;0, COUNTA(D2599)&gt;0, COUNTA(E2599)&gt;0, COUNTIF('OMS Drop Downs'!$C$2:$C$3,'OMS Response Form (ORF)'!F2599),COUNTIF('OMS Drop Downs'!$D$2:$D$5,'OMS Response Form (ORF)'!G2599),COUNTIF('OMS Drop Downs'!$A$2:$A$5,'OMS Response Form (ORF)'!H2599),COUNTIF('OMS Drop Downs'!$B$2:$B$4,'OMS Response Form (ORF)'!I2599),COUNTIF('OMS Drop Downs'!$A$2:$A$5,'OMS Response Form (ORF)'!J2599),COUNTIF('OMS Drop Downs'!$E$2:$E$7,'OMS Response Form (ORF)'!K2599),COUNTIF('OMS Drop Downs'!$B$2:$B$4,'OMS Response Form (ORF)'!L2599),COUNTIF('OMS Drop Downs'!$B$2:$B$4,'OMS Response Form (ORF)'!M2599),COUNTIF('OMS Drop Downs'!$B$2:$B$4,'OMS Response Form (ORF)'!N2599),COUNTIF('OMS Drop Downs'!$B$2:$B$4,'OMS Response Form (ORF)'!O2599), COUNTIF('OMS Drop Downs'!$B$2:$B$4,'OMS Response Form (ORF)'!P2599),COUNTIF('OMS Drop Downs'!$B$2:$B$4,'OMS Response Form (ORF)'!Q2599),COUNTIF('OMS Drop Downs'!$B$2:$B$4,'OMS Response Form (ORF)'!R2599)),"Complete","Incomplete"))</f>
        <v/>
      </c>
      <c r="T2599" s="26" t="str">
        <f>IF(S2599="Complete",IF(AND(NOT(ISNA(VLOOKUP(CONCATENATE(F2599,G2599,H2599,I2599,J2599,K2599),'OMS Drop Downs'!G:G,1,FALSE))),IF(AND(G2599&lt;&gt;"C3",K2599&lt;&gt;"O5"),IF(SUM(COUNTIF(L2599:R2599,"Y"),COUNTIF(L2599:R2599,"N"))=0,"V","I"),IF(COUNTIF(L2599:R2599,"Y"),"V","I"))="V"),"Valid","Invalid")," ")</f>
        <v xml:space="preserve"> </v>
      </c>
      <c r="U2599"/>
    </row>
    <row r="2600" spans="2:21" x14ac:dyDescent="0.35">
      <c r="B2600" s="116"/>
      <c r="C2600" s="117"/>
      <c r="D2600" s="118"/>
      <c r="E2600" s="120"/>
      <c r="F2600" s="56"/>
      <c r="G2600" s="32"/>
      <c r="H2600" s="32"/>
      <c r="I2600" s="32"/>
      <c r="J2600" s="32"/>
      <c r="K2600" s="32"/>
      <c r="L2600" s="32"/>
      <c r="M2600" s="32"/>
      <c r="N2600" s="32"/>
      <c r="O2600" s="32"/>
      <c r="P2600" s="32"/>
      <c r="Q2600" s="32"/>
      <c r="R2600" s="32"/>
      <c r="S2600" s="25" t="str">
        <f>IF(COUNTA(B2600:R2600)=0,"",IF(AND(COUNTA(B2600)&gt;0, COUNTA(C2600)&gt;0, COUNTA(D2600)&gt;0, COUNTA(E2600)&gt;0, COUNTIF('OMS Drop Downs'!$C$2:$C$3,'OMS Response Form (ORF)'!F2600),COUNTIF('OMS Drop Downs'!$D$2:$D$5,'OMS Response Form (ORF)'!G2600),COUNTIF('OMS Drop Downs'!$A$2:$A$5,'OMS Response Form (ORF)'!H2600),COUNTIF('OMS Drop Downs'!$B$2:$B$4,'OMS Response Form (ORF)'!I2600),COUNTIF('OMS Drop Downs'!$A$2:$A$5,'OMS Response Form (ORF)'!J2600),COUNTIF('OMS Drop Downs'!$E$2:$E$7,'OMS Response Form (ORF)'!K2600),COUNTIF('OMS Drop Downs'!$B$2:$B$4,'OMS Response Form (ORF)'!L2600),COUNTIF('OMS Drop Downs'!$B$2:$B$4,'OMS Response Form (ORF)'!M2600),COUNTIF('OMS Drop Downs'!$B$2:$B$4,'OMS Response Form (ORF)'!N2600),COUNTIF('OMS Drop Downs'!$B$2:$B$4,'OMS Response Form (ORF)'!O2600), COUNTIF('OMS Drop Downs'!$B$2:$B$4,'OMS Response Form (ORF)'!P2600),COUNTIF('OMS Drop Downs'!$B$2:$B$4,'OMS Response Form (ORF)'!Q2600),COUNTIF('OMS Drop Downs'!$B$2:$B$4,'OMS Response Form (ORF)'!R2600)),"Complete","Incomplete"))</f>
        <v/>
      </c>
      <c r="T2600" s="26" t="str">
        <f>IF(S2600="Complete",IF(AND(NOT(ISNA(VLOOKUP(CONCATENATE(F2600,G2600,H2600,I2600,J2600,K2600),'OMS Drop Downs'!G:G,1,FALSE))),IF(AND(G2600&lt;&gt;"C3",K2600&lt;&gt;"O5"),IF(SUM(COUNTIF(L2600:R2600,"Y"),COUNTIF(L2600:R2600,"N"))=0,"V","I"),IF(COUNTIF(L2600:R2600,"Y"),"V","I"))="V"),"Valid","Invalid")," ")</f>
        <v xml:space="preserve"> </v>
      </c>
      <c r="U2600"/>
    </row>
    <row r="2601" spans="2:21" x14ac:dyDescent="0.35">
      <c r="B2601" s="116"/>
      <c r="C2601" s="117"/>
      <c r="D2601" s="118"/>
      <c r="E2601" s="120"/>
      <c r="F2601" s="56"/>
      <c r="G2601" s="32"/>
      <c r="H2601" s="32"/>
      <c r="I2601" s="32"/>
      <c r="J2601" s="32"/>
      <c r="K2601" s="32"/>
      <c r="L2601" s="32"/>
      <c r="M2601" s="32"/>
      <c r="N2601" s="32"/>
      <c r="O2601" s="32"/>
      <c r="P2601" s="32"/>
      <c r="Q2601" s="32"/>
      <c r="R2601" s="32"/>
      <c r="S2601" s="25" t="str">
        <f>IF(COUNTA(B2601:R2601)=0,"",IF(AND(COUNTA(B2601)&gt;0, COUNTA(C2601)&gt;0, COUNTA(D2601)&gt;0, COUNTA(E2601)&gt;0, COUNTIF('OMS Drop Downs'!$C$2:$C$3,'OMS Response Form (ORF)'!F2601),COUNTIF('OMS Drop Downs'!$D$2:$D$5,'OMS Response Form (ORF)'!G2601),COUNTIF('OMS Drop Downs'!$A$2:$A$5,'OMS Response Form (ORF)'!H2601),COUNTIF('OMS Drop Downs'!$B$2:$B$4,'OMS Response Form (ORF)'!I2601),COUNTIF('OMS Drop Downs'!$A$2:$A$5,'OMS Response Form (ORF)'!J2601),COUNTIF('OMS Drop Downs'!$E$2:$E$7,'OMS Response Form (ORF)'!K2601),COUNTIF('OMS Drop Downs'!$B$2:$B$4,'OMS Response Form (ORF)'!L2601),COUNTIF('OMS Drop Downs'!$B$2:$B$4,'OMS Response Form (ORF)'!M2601),COUNTIF('OMS Drop Downs'!$B$2:$B$4,'OMS Response Form (ORF)'!N2601),COUNTIF('OMS Drop Downs'!$B$2:$B$4,'OMS Response Form (ORF)'!O2601), COUNTIF('OMS Drop Downs'!$B$2:$B$4,'OMS Response Form (ORF)'!P2601),COUNTIF('OMS Drop Downs'!$B$2:$B$4,'OMS Response Form (ORF)'!Q2601),COUNTIF('OMS Drop Downs'!$B$2:$B$4,'OMS Response Form (ORF)'!R2601)),"Complete","Incomplete"))</f>
        <v/>
      </c>
      <c r="T2601" s="26" t="str">
        <f>IF(S2601="Complete",IF(AND(NOT(ISNA(VLOOKUP(CONCATENATE(F2601,G2601,H2601,I2601,J2601,K2601),'OMS Drop Downs'!G:G,1,FALSE))),IF(AND(G2601&lt;&gt;"C3",K2601&lt;&gt;"O5"),IF(SUM(COUNTIF(L2601:R2601,"Y"),COUNTIF(L2601:R2601,"N"))=0,"V","I"),IF(COUNTIF(L2601:R2601,"Y"),"V","I"))="V"),"Valid","Invalid")," ")</f>
        <v xml:space="preserve"> </v>
      </c>
      <c r="U2601"/>
    </row>
    <row r="2602" spans="2:21" x14ac:dyDescent="0.35">
      <c r="B2602" s="116"/>
      <c r="C2602" s="117"/>
      <c r="D2602" s="118"/>
      <c r="E2602" s="120"/>
      <c r="F2602" s="56"/>
      <c r="G2602" s="32"/>
      <c r="H2602" s="32"/>
      <c r="I2602" s="32"/>
      <c r="J2602" s="32"/>
      <c r="K2602" s="32"/>
      <c r="L2602" s="32"/>
      <c r="M2602" s="32"/>
      <c r="N2602" s="32"/>
      <c r="O2602" s="32"/>
      <c r="P2602" s="32"/>
      <c r="Q2602" s="32"/>
      <c r="R2602" s="32"/>
      <c r="S2602" s="25" t="str">
        <f>IF(COUNTA(B2602:R2602)=0,"",IF(AND(COUNTA(B2602)&gt;0, COUNTA(C2602)&gt;0, COUNTA(D2602)&gt;0, COUNTA(E2602)&gt;0, COUNTIF('OMS Drop Downs'!$C$2:$C$3,'OMS Response Form (ORF)'!F2602),COUNTIF('OMS Drop Downs'!$D$2:$D$5,'OMS Response Form (ORF)'!G2602),COUNTIF('OMS Drop Downs'!$A$2:$A$5,'OMS Response Form (ORF)'!H2602),COUNTIF('OMS Drop Downs'!$B$2:$B$4,'OMS Response Form (ORF)'!I2602),COUNTIF('OMS Drop Downs'!$A$2:$A$5,'OMS Response Form (ORF)'!J2602),COUNTIF('OMS Drop Downs'!$E$2:$E$7,'OMS Response Form (ORF)'!K2602),COUNTIF('OMS Drop Downs'!$B$2:$B$4,'OMS Response Form (ORF)'!L2602),COUNTIF('OMS Drop Downs'!$B$2:$B$4,'OMS Response Form (ORF)'!M2602),COUNTIF('OMS Drop Downs'!$B$2:$B$4,'OMS Response Form (ORF)'!N2602),COUNTIF('OMS Drop Downs'!$B$2:$B$4,'OMS Response Form (ORF)'!O2602), COUNTIF('OMS Drop Downs'!$B$2:$B$4,'OMS Response Form (ORF)'!P2602),COUNTIF('OMS Drop Downs'!$B$2:$B$4,'OMS Response Form (ORF)'!Q2602),COUNTIF('OMS Drop Downs'!$B$2:$B$4,'OMS Response Form (ORF)'!R2602)),"Complete","Incomplete"))</f>
        <v/>
      </c>
      <c r="T2602" s="26" t="str">
        <f>IF(S2602="Complete",IF(AND(NOT(ISNA(VLOOKUP(CONCATENATE(F2602,G2602,H2602,I2602,J2602,K2602),'OMS Drop Downs'!G:G,1,FALSE))),IF(AND(G2602&lt;&gt;"C3",K2602&lt;&gt;"O5"),IF(SUM(COUNTIF(L2602:R2602,"Y"),COUNTIF(L2602:R2602,"N"))=0,"V","I"),IF(COUNTIF(L2602:R2602,"Y"),"V","I"))="V"),"Valid","Invalid")," ")</f>
        <v xml:space="preserve"> </v>
      </c>
      <c r="U2602"/>
    </row>
    <row r="2603" spans="2:21" x14ac:dyDescent="0.35">
      <c r="B2603" s="116"/>
      <c r="C2603" s="117"/>
      <c r="D2603" s="118"/>
      <c r="E2603" s="120"/>
      <c r="F2603" s="56"/>
      <c r="G2603" s="32"/>
      <c r="H2603" s="32"/>
      <c r="I2603" s="32"/>
      <c r="J2603" s="32"/>
      <c r="K2603" s="32"/>
      <c r="L2603" s="32"/>
      <c r="M2603" s="32"/>
      <c r="N2603" s="32"/>
      <c r="O2603" s="32"/>
      <c r="P2603" s="32"/>
      <c r="Q2603" s="32"/>
      <c r="R2603" s="32"/>
      <c r="S2603" s="25" t="str">
        <f>IF(COUNTA(B2603:R2603)=0,"",IF(AND(COUNTA(B2603)&gt;0, COUNTA(C2603)&gt;0, COUNTA(D2603)&gt;0, COUNTA(E2603)&gt;0, COUNTIF('OMS Drop Downs'!$C$2:$C$3,'OMS Response Form (ORF)'!F2603),COUNTIF('OMS Drop Downs'!$D$2:$D$5,'OMS Response Form (ORF)'!G2603),COUNTIF('OMS Drop Downs'!$A$2:$A$5,'OMS Response Form (ORF)'!H2603),COUNTIF('OMS Drop Downs'!$B$2:$B$4,'OMS Response Form (ORF)'!I2603),COUNTIF('OMS Drop Downs'!$A$2:$A$5,'OMS Response Form (ORF)'!J2603),COUNTIF('OMS Drop Downs'!$E$2:$E$7,'OMS Response Form (ORF)'!K2603),COUNTIF('OMS Drop Downs'!$B$2:$B$4,'OMS Response Form (ORF)'!L2603),COUNTIF('OMS Drop Downs'!$B$2:$B$4,'OMS Response Form (ORF)'!M2603),COUNTIF('OMS Drop Downs'!$B$2:$B$4,'OMS Response Form (ORF)'!N2603),COUNTIF('OMS Drop Downs'!$B$2:$B$4,'OMS Response Form (ORF)'!O2603), COUNTIF('OMS Drop Downs'!$B$2:$B$4,'OMS Response Form (ORF)'!P2603),COUNTIF('OMS Drop Downs'!$B$2:$B$4,'OMS Response Form (ORF)'!Q2603),COUNTIF('OMS Drop Downs'!$B$2:$B$4,'OMS Response Form (ORF)'!R2603)),"Complete","Incomplete"))</f>
        <v/>
      </c>
      <c r="T2603" s="26" t="str">
        <f>IF(S2603="Complete",IF(AND(NOT(ISNA(VLOOKUP(CONCATENATE(F2603,G2603,H2603,I2603,J2603,K2603),'OMS Drop Downs'!G:G,1,FALSE))),IF(AND(G2603&lt;&gt;"C3",K2603&lt;&gt;"O5"),IF(SUM(COUNTIF(L2603:R2603,"Y"),COUNTIF(L2603:R2603,"N"))=0,"V","I"),IF(COUNTIF(L2603:R2603,"Y"),"V","I"))="V"),"Valid","Invalid")," ")</f>
        <v xml:space="preserve"> </v>
      </c>
      <c r="U2603"/>
    </row>
    <row r="2604" spans="2:21" x14ac:dyDescent="0.35">
      <c r="B2604" s="116"/>
      <c r="C2604" s="117"/>
      <c r="D2604" s="118"/>
      <c r="E2604" s="120"/>
      <c r="F2604" s="56"/>
      <c r="G2604" s="32"/>
      <c r="H2604" s="32"/>
      <c r="I2604" s="32"/>
      <c r="J2604" s="32"/>
      <c r="K2604" s="32"/>
      <c r="L2604" s="32"/>
      <c r="M2604" s="32"/>
      <c r="N2604" s="32"/>
      <c r="O2604" s="32"/>
      <c r="P2604" s="32"/>
      <c r="Q2604" s="32"/>
      <c r="R2604" s="32"/>
      <c r="S2604" s="25" t="str">
        <f>IF(COUNTA(B2604:R2604)=0,"",IF(AND(COUNTA(B2604)&gt;0, COUNTA(C2604)&gt;0, COUNTA(D2604)&gt;0, COUNTA(E2604)&gt;0, COUNTIF('OMS Drop Downs'!$C$2:$C$3,'OMS Response Form (ORF)'!F2604),COUNTIF('OMS Drop Downs'!$D$2:$D$5,'OMS Response Form (ORF)'!G2604),COUNTIF('OMS Drop Downs'!$A$2:$A$5,'OMS Response Form (ORF)'!H2604),COUNTIF('OMS Drop Downs'!$B$2:$B$4,'OMS Response Form (ORF)'!I2604),COUNTIF('OMS Drop Downs'!$A$2:$A$5,'OMS Response Form (ORF)'!J2604),COUNTIF('OMS Drop Downs'!$E$2:$E$7,'OMS Response Form (ORF)'!K2604),COUNTIF('OMS Drop Downs'!$B$2:$B$4,'OMS Response Form (ORF)'!L2604),COUNTIF('OMS Drop Downs'!$B$2:$B$4,'OMS Response Form (ORF)'!M2604),COUNTIF('OMS Drop Downs'!$B$2:$B$4,'OMS Response Form (ORF)'!N2604),COUNTIF('OMS Drop Downs'!$B$2:$B$4,'OMS Response Form (ORF)'!O2604), COUNTIF('OMS Drop Downs'!$B$2:$B$4,'OMS Response Form (ORF)'!P2604),COUNTIF('OMS Drop Downs'!$B$2:$B$4,'OMS Response Form (ORF)'!Q2604),COUNTIF('OMS Drop Downs'!$B$2:$B$4,'OMS Response Form (ORF)'!R2604)),"Complete","Incomplete"))</f>
        <v/>
      </c>
      <c r="T2604" s="26" t="str">
        <f>IF(S2604="Complete",IF(AND(NOT(ISNA(VLOOKUP(CONCATENATE(F2604,G2604,H2604,I2604,J2604,K2604),'OMS Drop Downs'!G:G,1,FALSE))),IF(AND(G2604&lt;&gt;"C3",K2604&lt;&gt;"O5"),IF(SUM(COUNTIF(L2604:R2604,"Y"),COUNTIF(L2604:R2604,"N"))=0,"V","I"),IF(COUNTIF(L2604:R2604,"Y"),"V","I"))="V"),"Valid","Invalid")," ")</f>
        <v xml:space="preserve"> </v>
      </c>
      <c r="U2604"/>
    </row>
    <row r="2605" spans="2:21" x14ac:dyDescent="0.35">
      <c r="B2605" s="116"/>
      <c r="C2605" s="117"/>
      <c r="D2605" s="118"/>
      <c r="E2605" s="120"/>
      <c r="F2605" s="56"/>
      <c r="G2605" s="32"/>
      <c r="H2605" s="32"/>
      <c r="I2605" s="32"/>
      <c r="J2605" s="32"/>
      <c r="K2605" s="32"/>
      <c r="L2605" s="32"/>
      <c r="M2605" s="32"/>
      <c r="N2605" s="32"/>
      <c r="O2605" s="32"/>
      <c r="P2605" s="32"/>
      <c r="Q2605" s="32"/>
      <c r="R2605" s="32"/>
      <c r="S2605" s="25" t="str">
        <f>IF(COUNTA(B2605:R2605)=0,"",IF(AND(COUNTA(B2605)&gt;0, COUNTA(C2605)&gt;0, COUNTA(D2605)&gt;0, COUNTA(E2605)&gt;0, COUNTIF('OMS Drop Downs'!$C$2:$C$3,'OMS Response Form (ORF)'!F2605),COUNTIF('OMS Drop Downs'!$D$2:$D$5,'OMS Response Form (ORF)'!G2605),COUNTIF('OMS Drop Downs'!$A$2:$A$5,'OMS Response Form (ORF)'!H2605),COUNTIF('OMS Drop Downs'!$B$2:$B$4,'OMS Response Form (ORF)'!I2605),COUNTIF('OMS Drop Downs'!$A$2:$A$5,'OMS Response Form (ORF)'!J2605),COUNTIF('OMS Drop Downs'!$E$2:$E$7,'OMS Response Form (ORF)'!K2605),COUNTIF('OMS Drop Downs'!$B$2:$B$4,'OMS Response Form (ORF)'!L2605),COUNTIF('OMS Drop Downs'!$B$2:$B$4,'OMS Response Form (ORF)'!M2605),COUNTIF('OMS Drop Downs'!$B$2:$B$4,'OMS Response Form (ORF)'!N2605),COUNTIF('OMS Drop Downs'!$B$2:$B$4,'OMS Response Form (ORF)'!O2605), COUNTIF('OMS Drop Downs'!$B$2:$B$4,'OMS Response Form (ORF)'!P2605),COUNTIF('OMS Drop Downs'!$B$2:$B$4,'OMS Response Form (ORF)'!Q2605),COUNTIF('OMS Drop Downs'!$B$2:$B$4,'OMS Response Form (ORF)'!R2605)),"Complete","Incomplete"))</f>
        <v/>
      </c>
      <c r="T2605" s="26" t="str">
        <f>IF(S2605="Complete",IF(AND(NOT(ISNA(VLOOKUP(CONCATENATE(F2605,G2605,H2605,I2605,J2605,K2605),'OMS Drop Downs'!G:G,1,FALSE))),IF(AND(G2605&lt;&gt;"C3",K2605&lt;&gt;"O5"),IF(SUM(COUNTIF(L2605:R2605,"Y"),COUNTIF(L2605:R2605,"N"))=0,"V","I"),IF(COUNTIF(L2605:R2605,"Y"),"V","I"))="V"),"Valid","Invalid")," ")</f>
        <v xml:space="preserve"> </v>
      </c>
      <c r="U2605"/>
    </row>
    <row r="2606" spans="2:21" x14ac:dyDescent="0.35">
      <c r="B2606" s="116"/>
      <c r="C2606" s="117"/>
      <c r="D2606" s="118"/>
      <c r="E2606" s="120"/>
      <c r="F2606" s="56"/>
      <c r="G2606" s="32"/>
      <c r="H2606" s="32"/>
      <c r="I2606" s="32"/>
      <c r="J2606" s="32"/>
      <c r="K2606" s="32"/>
      <c r="L2606" s="32"/>
      <c r="M2606" s="32"/>
      <c r="N2606" s="32"/>
      <c r="O2606" s="32"/>
      <c r="P2606" s="32"/>
      <c r="Q2606" s="32"/>
      <c r="R2606" s="32"/>
      <c r="S2606" s="25" t="str">
        <f>IF(COUNTA(B2606:R2606)=0,"",IF(AND(COUNTA(B2606)&gt;0, COUNTA(C2606)&gt;0, COUNTA(D2606)&gt;0, COUNTA(E2606)&gt;0, COUNTIF('OMS Drop Downs'!$C$2:$C$3,'OMS Response Form (ORF)'!F2606),COUNTIF('OMS Drop Downs'!$D$2:$D$5,'OMS Response Form (ORF)'!G2606),COUNTIF('OMS Drop Downs'!$A$2:$A$5,'OMS Response Form (ORF)'!H2606),COUNTIF('OMS Drop Downs'!$B$2:$B$4,'OMS Response Form (ORF)'!I2606),COUNTIF('OMS Drop Downs'!$A$2:$A$5,'OMS Response Form (ORF)'!J2606),COUNTIF('OMS Drop Downs'!$E$2:$E$7,'OMS Response Form (ORF)'!K2606),COUNTIF('OMS Drop Downs'!$B$2:$B$4,'OMS Response Form (ORF)'!L2606),COUNTIF('OMS Drop Downs'!$B$2:$B$4,'OMS Response Form (ORF)'!M2606),COUNTIF('OMS Drop Downs'!$B$2:$B$4,'OMS Response Form (ORF)'!N2606),COUNTIF('OMS Drop Downs'!$B$2:$B$4,'OMS Response Form (ORF)'!O2606), COUNTIF('OMS Drop Downs'!$B$2:$B$4,'OMS Response Form (ORF)'!P2606),COUNTIF('OMS Drop Downs'!$B$2:$B$4,'OMS Response Form (ORF)'!Q2606),COUNTIF('OMS Drop Downs'!$B$2:$B$4,'OMS Response Form (ORF)'!R2606)),"Complete","Incomplete"))</f>
        <v/>
      </c>
      <c r="T2606" s="26" t="str">
        <f>IF(S2606="Complete",IF(AND(NOT(ISNA(VLOOKUP(CONCATENATE(F2606,G2606,H2606,I2606,J2606,K2606),'OMS Drop Downs'!G:G,1,FALSE))),IF(AND(G2606&lt;&gt;"C3",K2606&lt;&gt;"O5"),IF(SUM(COUNTIF(L2606:R2606,"Y"),COUNTIF(L2606:R2606,"N"))=0,"V","I"),IF(COUNTIF(L2606:R2606,"Y"),"V","I"))="V"),"Valid","Invalid")," ")</f>
        <v xml:space="preserve"> </v>
      </c>
      <c r="U2606"/>
    </row>
    <row r="2607" spans="2:21" x14ac:dyDescent="0.35">
      <c r="B2607" s="116"/>
      <c r="C2607" s="117"/>
      <c r="D2607" s="118"/>
      <c r="E2607" s="120"/>
      <c r="F2607" s="56"/>
      <c r="G2607" s="32"/>
      <c r="H2607" s="32"/>
      <c r="I2607" s="32"/>
      <c r="J2607" s="32"/>
      <c r="K2607" s="32"/>
      <c r="L2607" s="32"/>
      <c r="M2607" s="32"/>
      <c r="N2607" s="32"/>
      <c r="O2607" s="32"/>
      <c r="P2607" s="32"/>
      <c r="Q2607" s="32"/>
      <c r="R2607" s="32"/>
      <c r="S2607" s="25" t="str">
        <f>IF(COUNTA(B2607:R2607)=0,"",IF(AND(COUNTA(B2607)&gt;0, COUNTA(C2607)&gt;0, COUNTA(D2607)&gt;0, COUNTA(E2607)&gt;0, COUNTIF('OMS Drop Downs'!$C$2:$C$3,'OMS Response Form (ORF)'!F2607),COUNTIF('OMS Drop Downs'!$D$2:$D$5,'OMS Response Form (ORF)'!G2607),COUNTIF('OMS Drop Downs'!$A$2:$A$5,'OMS Response Form (ORF)'!H2607),COUNTIF('OMS Drop Downs'!$B$2:$B$4,'OMS Response Form (ORF)'!I2607),COUNTIF('OMS Drop Downs'!$A$2:$A$5,'OMS Response Form (ORF)'!J2607),COUNTIF('OMS Drop Downs'!$E$2:$E$7,'OMS Response Form (ORF)'!K2607),COUNTIF('OMS Drop Downs'!$B$2:$B$4,'OMS Response Form (ORF)'!L2607),COUNTIF('OMS Drop Downs'!$B$2:$B$4,'OMS Response Form (ORF)'!M2607),COUNTIF('OMS Drop Downs'!$B$2:$B$4,'OMS Response Form (ORF)'!N2607),COUNTIF('OMS Drop Downs'!$B$2:$B$4,'OMS Response Form (ORF)'!O2607), COUNTIF('OMS Drop Downs'!$B$2:$B$4,'OMS Response Form (ORF)'!P2607),COUNTIF('OMS Drop Downs'!$B$2:$B$4,'OMS Response Form (ORF)'!Q2607),COUNTIF('OMS Drop Downs'!$B$2:$B$4,'OMS Response Form (ORF)'!R2607)),"Complete","Incomplete"))</f>
        <v/>
      </c>
      <c r="T2607" s="26" t="str">
        <f>IF(S2607="Complete",IF(AND(NOT(ISNA(VLOOKUP(CONCATENATE(F2607,G2607,H2607,I2607,J2607,K2607),'OMS Drop Downs'!G:G,1,FALSE))),IF(AND(G2607&lt;&gt;"C3",K2607&lt;&gt;"O5"),IF(SUM(COUNTIF(L2607:R2607,"Y"),COUNTIF(L2607:R2607,"N"))=0,"V","I"),IF(COUNTIF(L2607:R2607,"Y"),"V","I"))="V"),"Valid","Invalid")," ")</f>
        <v xml:space="preserve"> </v>
      </c>
      <c r="U2607"/>
    </row>
    <row r="2608" spans="2:21" x14ac:dyDescent="0.35">
      <c r="B2608" s="116"/>
      <c r="C2608" s="117"/>
      <c r="D2608" s="118"/>
      <c r="E2608" s="120"/>
      <c r="F2608" s="56"/>
      <c r="G2608" s="32"/>
      <c r="H2608" s="32"/>
      <c r="I2608" s="32"/>
      <c r="J2608" s="32"/>
      <c r="K2608" s="32"/>
      <c r="L2608" s="32"/>
      <c r="M2608" s="32"/>
      <c r="N2608" s="32"/>
      <c r="O2608" s="32"/>
      <c r="P2608" s="32"/>
      <c r="Q2608" s="32"/>
      <c r="R2608" s="32"/>
      <c r="S2608" s="25" t="str">
        <f>IF(COUNTA(B2608:R2608)=0,"",IF(AND(COUNTA(B2608)&gt;0, COUNTA(C2608)&gt;0, COUNTA(D2608)&gt;0, COUNTA(E2608)&gt;0, COUNTIF('OMS Drop Downs'!$C$2:$C$3,'OMS Response Form (ORF)'!F2608),COUNTIF('OMS Drop Downs'!$D$2:$D$5,'OMS Response Form (ORF)'!G2608),COUNTIF('OMS Drop Downs'!$A$2:$A$5,'OMS Response Form (ORF)'!H2608),COUNTIF('OMS Drop Downs'!$B$2:$B$4,'OMS Response Form (ORF)'!I2608),COUNTIF('OMS Drop Downs'!$A$2:$A$5,'OMS Response Form (ORF)'!J2608),COUNTIF('OMS Drop Downs'!$E$2:$E$7,'OMS Response Form (ORF)'!K2608),COUNTIF('OMS Drop Downs'!$B$2:$B$4,'OMS Response Form (ORF)'!L2608),COUNTIF('OMS Drop Downs'!$B$2:$B$4,'OMS Response Form (ORF)'!M2608),COUNTIF('OMS Drop Downs'!$B$2:$B$4,'OMS Response Form (ORF)'!N2608),COUNTIF('OMS Drop Downs'!$B$2:$B$4,'OMS Response Form (ORF)'!O2608), COUNTIF('OMS Drop Downs'!$B$2:$B$4,'OMS Response Form (ORF)'!P2608),COUNTIF('OMS Drop Downs'!$B$2:$B$4,'OMS Response Form (ORF)'!Q2608),COUNTIF('OMS Drop Downs'!$B$2:$B$4,'OMS Response Form (ORF)'!R2608)),"Complete","Incomplete"))</f>
        <v/>
      </c>
      <c r="T2608" s="26" t="str">
        <f>IF(S2608="Complete",IF(AND(NOT(ISNA(VLOOKUP(CONCATENATE(F2608,G2608,H2608,I2608,J2608,K2608),'OMS Drop Downs'!G:G,1,FALSE))),IF(AND(G2608&lt;&gt;"C3",K2608&lt;&gt;"O5"),IF(SUM(COUNTIF(L2608:R2608,"Y"),COUNTIF(L2608:R2608,"N"))=0,"V","I"),IF(COUNTIF(L2608:R2608,"Y"),"V","I"))="V"),"Valid","Invalid")," ")</f>
        <v xml:space="preserve"> </v>
      </c>
      <c r="U2608"/>
    </row>
    <row r="2609" spans="2:21" x14ac:dyDescent="0.35">
      <c r="B2609" s="116"/>
      <c r="C2609" s="117"/>
      <c r="D2609" s="118"/>
      <c r="E2609" s="120"/>
      <c r="F2609" s="56"/>
      <c r="G2609" s="32"/>
      <c r="H2609" s="32"/>
      <c r="I2609" s="32"/>
      <c r="J2609" s="32"/>
      <c r="K2609" s="32"/>
      <c r="L2609" s="32"/>
      <c r="M2609" s="32"/>
      <c r="N2609" s="32"/>
      <c r="O2609" s="32"/>
      <c r="P2609" s="32"/>
      <c r="Q2609" s="32"/>
      <c r="R2609" s="32"/>
      <c r="S2609" s="25" t="str">
        <f>IF(COUNTA(B2609:R2609)=0,"",IF(AND(COUNTA(B2609)&gt;0, COUNTA(C2609)&gt;0, COUNTA(D2609)&gt;0, COUNTA(E2609)&gt;0, COUNTIF('OMS Drop Downs'!$C$2:$C$3,'OMS Response Form (ORF)'!F2609),COUNTIF('OMS Drop Downs'!$D$2:$D$5,'OMS Response Form (ORF)'!G2609),COUNTIF('OMS Drop Downs'!$A$2:$A$5,'OMS Response Form (ORF)'!H2609),COUNTIF('OMS Drop Downs'!$B$2:$B$4,'OMS Response Form (ORF)'!I2609),COUNTIF('OMS Drop Downs'!$A$2:$A$5,'OMS Response Form (ORF)'!J2609),COUNTIF('OMS Drop Downs'!$E$2:$E$7,'OMS Response Form (ORF)'!K2609),COUNTIF('OMS Drop Downs'!$B$2:$B$4,'OMS Response Form (ORF)'!L2609),COUNTIF('OMS Drop Downs'!$B$2:$B$4,'OMS Response Form (ORF)'!M2609),COUNTIF('OMS Drop Downs'!$B$2:$B$4,'OMS Response Form (ORF)'!N2609),COUNTIF('OMS Drop Downs'!$B$2:$B$4,'OMS Response Form (ORF)'!O2609), COUNTIF('OMS Drop Downs'!$B$2:$B$4,'OMS Response Form (ORF)'!P2609),COUNTIF('OMS Drop Downs'!$B$2:$B$4,'OMS Response Form (ORF)'!Q2609),COUNTIF('OMS Drop Downs'!$B$2:$B$4,'OMS Response Form (ORF)'!R2609)),"Complete","Incomplete"))</f>
        <v/>
      </c>
      <c r="T2609" s="26" t="str">
        <f>IF(S2609="Complete",IF(AND(NOT(ISNA(VLOOKUP(CONCATENATE(F2609,G2609,H2609,I2609,J2609,K2609),'OMS Drop Downs'!G:G,1,FALSE))),IF(AND(G2609&lt;&gt;"C3",K2609&lt;&gt;"O5"),IF(SUM(COUNTIF(L2609:R2609,"Y"),COUNTIF(L2609:R2609,"N"))=0,"V","I"),IF(COUNTIF(L2609:R2609,"Y"),"V","I"))="V"),"Valid","Invalid")," ")</f>
        <v xml:space="preserve"> </v>
      </c>
      <c r="U2609"/>
    </row>
    <row r="2610" spans="2:21" x14ac:dyDescent="0.35">
      <c r="B2610" s="116"/>
      <c r="C2610" s="117"/>
      <c r="D2610" s="118"/>
      <c r="E2610" s="120"/>
      <c r="F2610" s="56"/>
      <c r="G2610" s="32"/>
      <c r="H2610" s="32"/>
      <c r="I2610" s="32"/>
      <c r="J2610" s="32"/>
      <c r="K2610" s="32"/>
      <c r="L2610" s="32"/>
      <c r="M2610" s="32"/>
      <c r="N2610" s="32"/>
      <c r="O2610" s="32"/>
      <c r="P2610" s="32"/>
      <c r="Q2610" s="32"/>
      <c r="R2610" s="32"/>
      <c r="S2610" s="25" t="str">
        <f>IF(COUNTA(B2610:R2610)=0,"",IF(AND(COUNTA(B2610)&gt;0, COUNTA(C2610)&gt;0, COUNTA(D2610)&gt;0, COUNTA(E2610)&gt;0, COUNTIF('OMS Drop Downs'!$C$2:$C$3,'OMS Response Form (ORF)'!F2610),COUNTIF('OMS Drop Downs'!$D$2:$D$5,'OMS Response Form (ORF)'!G2610),COUNTIF('OMS Drop Downs'!$A$2:$A$5,'OMS Response Form (ORF)'!H2610),COUNTIF('OMS Drop Downs'!$B$2:$B$4,'OMS Response Form (ORF)'!I2610),COUNTIF('OMS Drop Downs'!$A$2:$A$5,'OMS Response Form (ORF)'!J2610),COUNTIF('OMS Drop Downs'!$E$2:$E$7,'OMS Response Form (ORF)'!K2610),COUNTIF('OMS Drop Downs'!$B$2:$B$4,'OMS Response Form (ORF)'!L2610),COUNTIF('OMS Drop Downs'!$B$2:$B$4,'OMS Response Form (ORF)'!M2610),COUNTIF('OMS Drop Downs'!$B$2:$B$4,'OMS Response Form (ORF)'!N2610),COUNTIF('OMS Drop Downs'!$B$2:$B$4,'OMS Response Form (ORF)'!O2610), COUNTIF('OMS Drop Downs'!$B$2:$B$4,'OMS Response Form (ORF)'!P2610),COUNTIF('OMS Drop Downs'!$B$2:$B$4,'OMS Response Form (ORF)'!Q2610),COUNTIF('OMS Drop Downs'!$B$2:$B$4,'OMS Response Form (ORF)'!R2610)),"Complete","Incomplete"))</f>
        <v/>
      </c>
      <c r="T2610" s="26" t="str">
        <f>IF(S2610="Complete",IF(AND(NOT(ISNA(VLOOKUP(CONCATENATE(F2610,G2610,H2610,I2610,J2610,K2610),'OMS Drop Downs'!G:G,1,FALSE))),IF(AND(G2610&lt;&gt;"C3",K2610&lt;&gt;"O5"),IF(SUM(COUNTIF(L2610:R2610,"Y"),COUNTIF(L2610:R2610,"N"))=0,"V","I"),IF(COUNTIF(L2610:R2610,"Y"),"V","I"))="V"),"Valid","Invalid")," ")</f>
        <v xml:space="preserve"> </v>
      </c>
      <c r="U2610"/>
    </row>
    <row r="2611" spans="2:21" x14ac:dyDescent="0.35">
      <c r="B2611" s="116"/>
      <c r="C2611" s="117"/>
      <c r="D2611" s="118"/>
      <c r="E2611" s="120"/>
      <c r="F2611" s="56"/>
      <c r="G2611" s="32"/>
      <c r="H2611" s="32"/>
      <c r="I2611" s="32"/>
      <c r="J2611" s="32"/>
      <c r="K2611" s="32"/>
      <c r="L2611" s="32"/>
      <c r="M2611" s="32"/>
      <c r="N2611" s="32"/>
      <c r="O2611" s="32"/>
      <c r="P2611" s="32"/>
      <c r="Q2611" s="32"/>
      <c r="R2611" s="32"/>
      <c r="S2611" s="25" t="str">
        <f>IF(COUNTA(B2611:R2611)=0,"",IF(AND(COUNTA(B2611)&gt;0, COUNTA(C2611)&gt;0, COUNTA(D2611)&gt;0, COUNTA(E2611)&gt;0, COUNTIF('OMS Drop Downs'!$C$2:$C$3,'OMS Response Form (ORF)'!F2611),COUNTIF('OMS Drop Downs'!$D$2:$D$5,'OMS Response Form (ORF)'!G2611),COUNTIF('OMS Drop Downs'!$A$2:$A$5,'OMS Response Form (ORF)'!H2611),COUNTIF('OMS Drop Downs'!$B$2:$B$4,'OMS Response Form (ORF)'!I2611),COUNTIF('OMS Drop Downs'!$A$2:$A$5,'OMS Response Form (ORF)'!J2611),COUNTIF('OMS Drop Downs'!$E$2:$E$7,'OMS Response Form (ORF)'!K2611),COUNTIF('OMS Drop Downs'!$B$2:$B$4,'OMS Response Form (ORF)'!L2611),COUNTIF('OMS Drop Downs'!$B$2:$B$4,'OMS Response Form (ORF)'!M2611),COUNTIF('OMS Drop Downs'!$B$2:$B$4,'OMS Response Form (ORF)'!N2611),COUNTIF('OMS Drop Downs'!$B$2:$B$4,'OMS Response Form (ORF)'!O2611), COUNTIF('OMS Drop Downs'!$B$2:$B$4,'OMS Response Form (ORF)'!P2611),COUNTIF('OMS Drop Downs'!$B$2:$B$4,'OMS Response Form (ORF)'!Q2611),COUNTIF('OMS Drop Downs'!$B$2:$B$4,'OMS Response Form (ORF)'!R2611)),"Complete","Incomplete"))</f>
        <v/>
      </c>
      <c r="T2611" s="26" t="str">
        <f>IF(S2611="Complete",IF(AND(NOT(ISNA(VLOOKUP(CONCATENATE(F2611,G2611,H2611,I2611,J2611,K2611),'OMS Drop Downs'!G:G,1,FALSE))),IF(AND(G2611&lt;&gt;"C3",K2611&lt;&gt;"O5"),IF(SUM(COUNTIF(L2611:R2611,"Y"),COUNTIF(L2611:R2611,"N"))=0,"V","I"),IF(COUNTIF(L2611:R2611,"Y"),"V","I"))="V"),"Valid","Invalid")," ")</f>
        <v xml:space="preserve"> </v>
      </c>
      <c r="U2611"/>
    </row>
    <row r="2612" spans="2:21" x14ac:dyDescent="0.35">
      <c r="B2612" s="116"/>
      <c r="C2612" s="117"/>
      <c r="D2612" s="118"/>
      <c r="E2612" s="120"/>
      <c r="F2612" s="56"/>
      <c r="G2612" s="32"/>
      <c r="H2612" s="32"/>
      <c r="I2612" s="32"/>
      <c r="J2612" s="32"/>
      <c r="K2612" s="32"/>
      <c r="L2612" s="32"/>
      <c r="M2612" s="32"/>
      <c r="N2612" s="32"/>
      <c r="O2612" s="32"/>
      <c r="P2612" s="32"/>
      <c r="Q2612" s="32"/>
      <c r="R2612" s="32"/>
      <c r="S2612" s="25" t="str">
        <f>IF(COUNTA(B2612:R2612)=0,"",IF(AND(COUNTA(B2612)&gt;0, COUNTA(C2612)&gt;0, COUNTA(D2612)&gt;0, COUNTA(E2612)&gt;0, COUNTIF('OMS Drop Downs'!$C$2:$C$3,'OMS Response Form (ORF)'!F2612),COUNTIF('OMS Drop Downs'!$D$2:$D$5,'OMS Response Form (ORF)'!G2612),COUNTIF('OMS Drop Downs'!$A$2:$A$5,'OMS Response Form (ORF)'!H2612),COUNTIF('OMS Drop Downs'!$B$2:$B$4,'OMS Response Form (ORF)'!I2612),COUNTIF('OMS Drop Downs'!$A$2:$A$5,'OMS Response Form (ORF)'!J2612),COUNTIF('OMS Drop Downs'!$E$2:$E$7,'OMS Response Form (ORF)'!K2612),COUNTIF('OMS Drop Downs'!$B$2:$B$4,'OMS Response Form (ORF)'!L2612),COUNTIF('OMS Drop Downs'!$B$2:$B$4,'OMS Response Form (ORF)'!M2612),COUNTIF('OMS Drop Downs'!$B$2:$B$4,'OMS Response Form (ORF)'!N2612),COUNTIF('OMS Drop Downs'!$B$2:$B$4,'OMS Response Form (ORF)'!O2612), COUNTIF('OMS Drop Downs'!$B$2:$B$4,'OMS Response Form (ORF)'!P2612),COUNTIF('OMS Drop Downs'!$B$2:$B$4,'OMS Response Form (ORF)'!Q2612),COUNTIF('OMS Drop Downs'!$B$2:$B$4,'OMS Response Form (ORF)'!R2612)),"Complete","Incomplete"))</f>
        <v/>
      </c>
      <c r="T2612" s="26" t="str">
        <f>IF(S2612="Complete",IF(AND(NOT(ISNA(VLOOKUP(CONCATENATE(F2612,G2612,H2612,I2612,J2612,K2612),'OMS Drop Downs'!G:G,1,FALSE))),IF(AND(G2612&lt;&gt;"C3",K2612&lt;&gt;"O5"),IF(SUM(COUNTIF(L2612:R2612,"Y"),COUNTIF(L2612:R2612,"N"))=0,"V","I"),IF(COUNTIF(L2612:R2612,"Y"),"V","I"))="V"),"Valid","Invalid")," ")</f>
        <v xml:space="preserve"> </v>
      </c>
      <c r="U2612"/>
    </row>
    <row r="2613" spans="2:21" x14ac:dyDescent="0.35">
      <c r="B2613" s="116"/>
      <c r="C2613" s="117"/>
      <c r="D2613" s="118"/>
      <c r="E2613" s="120"/>
      <c r="F2613" s="56"/>
      <c r="G2613" s="32"/>
      <c r="H2613" s="32"/>
      <c r="I2613" s="32"/>
      <c r="J2613" s="32"/>
      <c r="K2613" s="32"/>
      <c r="L2613" s="32"/>
      <c r="M2613" s="32"/>
      <c r="N2613" s="32"/>
      <c r="O2613" s="32"/>
      <c r="P2613" s="32"/>
      <c r="Q2613" s="32"/>
      <c r="R2613" s="32"/>
      <c r="S2613" s="25" t="str">
        <f>IF(COUNTA(B2613:R2613)=0,"",IF(AND(COUNTA(B2613)&gt;0, COUNTA(C2613)&gt;0, COUNTA(D2613)&gt;0, COUNTA(E2613)&gt;0, COUNTIF('OMS Drop Downs'!$C$2:$C$3,'OMS Response Form (ORF)'!F2613),COUNTIF('OMS Drop Downs'!$D$2:$D$5,'OMS Response Form (ORF)'!G2613),COUNTIF('OMS Drop Downs'!$A$2:$A$5,'OMS Response Form (ORF)'!H2613),COUNTIF('OMS Drop Downs'!$B$2:$B$4,'OMS Response Form (ORF)'!I2613),COUNTIF('OMS Drop Downs'!$A$2:$A$5,'OMS Response Form (ORF)'!J2613),COUNTIF('OMS Drop Downs'!$E$2:$E$7,'OMS Response Form (ORF)'!K2613),COUNTIF('OMS Drop Downs'!$B$2:$B$4,'OMS Response Form (ORF)'!L2613),COUNTIF('OMS Drop Downs'!$B$2:$B$4,'OMS Response Form (ORF)'!M2613),COUNTIF('OMS Drop Downs'!$B$2:$B$4,'OMS Response Form (ORF)'!N2613),COUNTIF('OMS Drop Downs'!$B$2:$B$4,'OMS Response Form (ORF)'!O2613), COUNTIF('OMS Drop Downs'!$B$2:$B$4,'OMS Response Form (ORF)'!P2613),COUNTIF('OMS Drop Downs'!$B$2:$B$4,'OMS Response Form (ORF)'!Q2613),COUNTIF('OMS Drop Downs'!$B$2:$B$4,'OMS Response Form (ORF)'!R2613)),"Complete","Incomplete"))</f>
        <v/>
      </c>
      <c r="T2613" s="26" t="str">
        <f>IF(S2613="Complete",IF(AND(NOT(ISNA(VLOOKUP(CONCATENATE(F2613,G2613,H2613,I2613,J2613,K2613),'OMS Drop Downs'!G:G,1,FALSE))),IF(AND(G2613&lt;&gt;"C3",K2613&lt;&gt;"O5"),IF(SUM(COUNTIF(L2613:R2613,"Y"),COUNTIF(L2613:R2613,"N"))=0,"V","I"),IF(COUNTIF(L2613:R2613,"Y"),"V","I"))="V"),"Valid","Invalid")," ")</f>
        <v xml:space="preserve"> </v>
      </c>
      <c r="U2613"/>
    </row>
    <row r="2614" spans="2:21" x14ac:dyDescent="0.35">
      <c r="B2614" s="116"/>
      <c r="C2614" s="117"/>
      <c r="D2614" s="118"/>
      <c r="E2614" s="120"/>
      <c r="F2614" s="56"/>
      <c r="G2614" s="32"/>
      <c r="H2614" s="32"/>
      <c r="I2614" s="32"/>
      <c r="J2614" s="32"/>
      <c r="K2614" s="32"/>
      <c r="L2614" s="32"/>
      <c r="M2614" s="32"/>
      <c r="N2614" s="32"/>
      <c r="O2614" s="32"/>
      <c r="P2614" s="32"/>
      <c r="Q2614" s="32"/>
      <c r="R2614" s="32"/>
      <c r="S2614" s="25" t="str">
        <f>IF(COUNTA(B2614:R2614)=0,"",IF(AND(COUNTA(B2614)&gt;0, COUNTA(C2614)&gt;0, COUNTA(D2614)&gt;0, COUNTA(E2614)&gt;0, COUNTIF('OMS Drop Downs'!$C$2:$C$3,'OMS Response Form (ORF)'!F2614),COUNTIF('OMS Drop Downs'!$D$2:$D$5,'OMS Response Form (ORF)'!G2614),COUNTIF('OMS Drop Downs'!$A$2:$A$5,'OMS Response Form (ORF)'!H2614),COUNTIF('OMS Drop Downs'!$B$2:$B$4,'OMS Response Form (ORF)'!I2614),COUNTIF('OMS Drop Downs'!$A$2:$A$5,'OMS Response Form (ORF)'!J2614),COUNTIF('OMS Drop Downs'!$E$2:$E$7,'OMS Response Form (ORF)'!K2614),COUNTIF('OMS Drop Downs'!$B$2:$B$4,'OMS Response Form (ORF)'!L2614),COUNTIF('OMS Drop Downs'!$B$2:$B$4,'OMS Response Form (ORF)'!M2614),COUNTIF('OMS Drop Downs'!$B$2:$B$4,'OMS Response Form (ORF)'!N2614),COUNTIF('OMS Drop Downs'!$B$2:$B$4,'OMS Response Form (ORF)'!O2614), COUNTIF('OMS Drop Downs'!$B$2:$B$4,'OMS Response Form (ORF)'!P2614),COUNTIF('OMS Drop Downs'!$B$2:$B$4,'OMS Response Form (ORF)'!Q2614),COUNTIF('OMS Drop Downs'!$B$2:$B$4,'OMS Response Form (ORF)'!R2614)),"Complete","Incomplete"))</f>
        <v/>
      </c>
      <c r="T2614" s="26" t="str">
        <f>IF(S2614="Complete",IF(AND(NOT(ISNA(VLOOKUP(CONCATENATE(F2614,G2614,H2614,I2614,J2614,K2614),'OMS Drop Downs'!G:G,1,FALSE))),IF(AND(G2614&lt;&gt;"C3",K2614&lt;&gt;"O5"),IF(SUM(COUNTIF(L2614:R2614,"Y"),COUNTIF(L2614:R2614,"N"))=0,"V","I"),IF(COUNTIF(L2614:R2614,"Y"),"V","I"))="V"),"Valid","Invalid")," ")</f>
        <v xml:space="preserve"> </v>
      </c>
      <c r="U2614"/>
    </row>
    <row r="2615" spans="2:21" x14ac:dyDescent="0.35">
      <c r="B2615" s="116"/>
      <c r="C2615" s="117"/>
      <c r="D2615" s="118"/>
      <c r="E2615" s="120"/>
      <c r="F2615" s="56"/>
      <c r="G2615" s="32"/>
      <c r="H2615" s="32"/>
      <c r="I2615" s="32"/>
      <c r="J2615" s="32"/>
      <c r="K2615" s="32"/>
      <c r="L2615" s="32"/>
      <c r="M2615" s="32"/>
      <c r="N2615" s="32"/>
      <c r="O2615" s="32"/>
      <c r="P2615" s="32"/>
      <c r="Q2615" s="32"/>
      <c r="R2615" s="32"/>
      <c r="S2615" s="25" t="str">
        <f>IF(COUNTA(B2615:R2615)=0,"",IF(AND(COUNTA(B2615)&gt;0, COUNTA(C2615)&gt;0, COUNTA(D2615)&gt;0, COUNTA(E2615)&gt;0, COUNTIF('OMS Drop Downs'!$C$2:$C$3,'OMS Response Form (ORF)'!F2615),COUNTIF('OMS Drop Downs'!$D$2:$D$5,'OMS Response Form (ORF)'!G2615),COUNTIF('OMS Drop Downs'!$A$2:$A$5,'OMS Response Form (ORF)'!H2615),COUNTIF('OMS Drop Downs'!$B$2:$B$4,'OMS Response Form (ORF)'!I2615),COUNTIF('OMS Drop Downs'!$A$2:$A$5,'OMS Response Form (ORF)'!J2615),COUNTIF('OMS Drop Downs'!$E$2:$E$7,'OMS Response Form (ORF)'!K2615),COUNTIF('OMS Drop Downs'!$B$2:$B$4,'OMS Response Form (ORF)'!L2615),COUNTIF('OMS Drop Downs'!$B$2:$B$4,'OMS Response Form (ORF)'!M2615),COUNTIF('OMS Drop Downs'!$B$2:$B$4,'OMS Response Form (ORF)'!N2615),COUNTIF('OMS Drop Downs'!$B$2:$B$4,'OMS Response Form (ORF)'!O2615), COUNTIF('OMS Drop Downs'!$B$2:$B$4,'OMS Response Form (ORF)'!P2615),COUNTIF('OMS Drop Downs'!$B$2:$B$4,'OMS Response Form (ORF)'!Q2615),COUNTIF('OMS Drop Downs'!$B$2:$B$4,'OMS Response Form (ORF)'!R2615)),"Complete","Incomplete"))</f>
        <v/>
      </c>
      <c r="T2615" s="26" t="str">
        <f>IF(S2615="Complete",IF(AND(NOT(ISNA(VLOOKUP(CONCATENATE(F2615,G2615,H2615,I2615,J2615,K2615),'OMS Drop Downs'!G:G,1,FALSE))),IF(AND(G2615&lt;&gt;"C3",K2615&lt;&gt;"O5"),IF(SUM(COUNTIF(L2615:R2615,"Y"),COUNTIF(L2615:R2615,"N"))=0,"V","I"),IF(COUNTIF(L2615:R2615,"Y"),"V","I"))="V"),"Valid","Invalid")," ")</f>
        <v xml:space="preserve"> </v>
      </c>
      <c r="U2615"/>
    </row>
    <row r="2616" spans="2:21" x14ac:dyDescent="0.35">
      <c r="B2616" s="116"/>
      <c r="C2616" s="117"/>
      <c r="D2616" s="118"/>
      <c r="E2616" s="120"/>
      <c r="F2616" s="56"/>
      <c r="G2616" s="32"/>
      <c r="H2616" s="32"/>
      <c r="I2616" s="32"/>
      <c r="J2616" s="32"/>
      <c r="K2616" s="32"/>
      <c r="L2616" s="32"/>
      <c r="M2616" s="32"/>
      <c r="N2616" s="32"/>
      <c r="O2616" s="32"/>
      <c r="P2616" s="32"/>
      <c r="Q2616" s="32"/>
      <c r="R2616" s="32"/>
      <c r="S2616" s="25" t="str">
        <f>IF(COUNTA(B2616:R2616)=0,"",IF(AND(COUNTA(B2616)&gt;0, COUNTA(C2616)&gt;0, COUNTA(D2616)&gt;0, COUNTA(E2616)&gt;0, COUNTIF('OMS Drop Downs'!$C$2:$C$3,'OMS Response Form (ORF)'!F2616),COUNTIF('OMS Drop Downs'!$D$2:$D$5,'OMS Response Form (ORF)'!G2616),COUNTIF('OMS Drop Downs'!$A$2:$A$5,'OMS Response Form (ORF)'!H2616),COUNTIF('OMS Drop Downs'!$B$2:$B$4,'OMS Response Form (ORF)'!I2616),COUNTIF('OMS Drop Downs'!$A$2:$A$5,'OMS Response Form (ORF)'!J2616),COUNTIF('OMS Drop Downs'!$E$2:$E$7,'OMS Response Form (ORF)'!K2616),COUNTIF('OMS Drop Downs'!$B$2:$B$4,'OMS Response Form (ORF)'!L2616),COUNTIF('OMS Drop Downs'!$B$2:$B$4,'OMS Response Form (ORF)'!M2616),COUNTIF('OMS Drop Downs'!$B$2:$B$4,'OMS Response Form (ORF)'!N2616),COUNTIF('OMS Drop Downs'!$B$2:$B$4,'OMS Response Form (ORF)'!O2616), COUNTIF('OMS Drop Downs'!$B$2:$B$4,'OMS Response Form (ORF)'!P2616),COUNTIF('OMS Drop Downs'!$B$2:$B$4,'OMS Response Form (ORF)'!Q2616),COUNTIF('OMS Drop Downs'!$B$2:$B$4,'OMS Response Form (ORF)'!R2616)),"Complete","Incomplete"))</f>
        <v/>
      </c>
      <c r="T2616" s="26" t="str">
        <f>IF(S2616="Complete",IF(AND(NOT(ISNA(VLOOKUP(CONCATENATE(F2616,G2616,H2616,I2616,J2616,K2616),'OMS Drop Downs'!G:G,1,FALSE))),IF(AND(G2616&lt;&gt;"C3",K2616&lt;&gt;"O5"),IF(SUM(COUNTIF(L2616:R2616,"Y"),COUNTIF(L2616:R2616,"N"))=0,"V","I"),IF(COUNTIF(L2616:R2616,"Y"),"V","I"))="V"),"Valid","Invalid")," ")</f>
        <v xml:space="preserve"> </v>
      </c>
      <c r="U2616"/>
    </row>
    <row r="2617" spans="2:21" x14ac:dyDescent="0.35">
      <c r="B2617" s="116"/>
      <c r="C2617" s="117"/>
      <c r="D2617" s="118"/>
      <c r="E2617" s="120"/>
      <c r="F2617" s="56"/>
      <c r="G2617" s="32"/>
      <c r="H2617" s="32"/>
      <c r="I2617" s="32"/>
      <c r="J2617" s="32"/>
      <c r="K2617" s="32"/>
      <c r="L2617" s="32"/>
      <c r="M2617" s="32"/>
      <c r="N2617" s="32"/>
      <c r="O2617" s="32"/>
      <c r="P2617" s="32"/>
      <c r="Q2617" s="32"/>
      <c r="R2617" s="32"/>
      <c r="S2617" s="25" t="str">
        <f>IF(COUNTA(B2617:R2617)=0,"",IF(AND(COUNTA(B2617)&gt;0, COUNTA(C2617)&gt;0, COUNTA(D2617)&gt;0, COUNTA(E2617)&gt;0, COUNTIF('OMS Drop Downs'!$C$2:$C$3,'OMS Response Form (ORF)'!F2617),COUNTIF('OMS Drop Downs'!$D$2:$D$5,'OMS Response Form (ORF)'!G2617),COUNTIF('OMS Drop Downs'!$A$2:$A$5,'OMS Response Form (ORF)'!H2617),COUNTIF('OMS Drop Downs'!$B$2:$B$4,'OMS Response Form (ORF)'!I2617),COUNTIF('OMS Drop Downs'!$A$2:$A$5,'OMS Response Form (ORF)'!J2617),COUNTIF('OMS Drop Downs'!$E$2:$E$7,'OMS Response Form (ORF)'!K2617),COUNTIF('OMS Drop Downs'!$B$2:$B$4,'OMS Response Form (ORF)'!L2617),COUNTIF('OMS Drop Downs'!$B$2:$B$4,'OMS Response Form (ORF)'!M2617),COUNTIF('OMS Drop Downs'!$B$2:$B$4,'OMS Response Form (ORF)'!N2617),COUNTIF('OMS Drop Downs'!$B$2:$B$4,'OMS Response Form (ORF)'!O2617), COUNTIF('OMS Drop Downs'!$B$2:$B$4,'OMS Response Form (ORF)'!P2617),COUNTIF('OMS Drop Downs'!$B$2:$B$4,'OMS Response Form (ORF)'!Q2617),COUNTIF('OMS Drop Downs'!$B$2:$B$4,'OMS Response Form (ORF)'!R2617)),"Complete","Incomplete"))</f>
        <v/>
      </c>
      <c r="T2617" s="26" t="str">
        <f>IF(S2617="Complete",IF(AND(NOT(ISNA(VLOOKUP(CONCATENATE(F2617,G2617,H2617,I2617,J2617,K2617),'OMS Drop Downs'!G:G,1,FALSE))),IF(AND(G2617&lt;&gt;"C3",K2617&lt;&gt;"O5"),IF(SUM(COUNTIF(L2617:R2617,"Y"),COUNTIF(L2617:R2617,"N"))=0,"V","I"),IF(COUNTIF(L2617:R2617,"Y"),"V","I"))="V"),"Valid","Invalid")," ")</f>
        <v xml:space="preserve"> </v>
      </c>
      <c r="U2617"/>
    </row>
    <row r="2618" spans="2:21" x14ac:dyDescent="0.35">
      <c r="B2618" s="116"/>
      <c r="C2618" s="117"/>
      <c r="D2618" s="118"/>
      <c r="E2618" s="120"/>
      <c r="F2618" s="56"/>
      <c r="G2618" s="32"/>
      <c r="H2618" s="32"/>
      <c r="I2618" s="32"/>
      <c r="J2618" s="32"/>
      <c r="K2618" s="32"/>
      <c r="L2618" s="32"/>
      <c r="M2618" s="32"/>
      <c r="N2618" s="32"/>
      <c r="O2618" s="32"/>
      <c r="P2618" s="32"/>
      <c r="Q2618" s="32"/>
      <c r="R2618" s="32"/>
      <c r="S2618" s="25" t="str">
        <f>IF(COUNTA(B2618:R2618)=0,"",IF(AND(COUNTA(B2618)&gt;0, COUNTA(C2618)&gt;0, COUNTA(D2618)&gt;0, COUNTA(E2618)&gt;0, COUNTIF('OMS Drop Downs'!$C$2:$C$3,'OMS Response Form (ORF)'!F2618),COUNTIF('OMS Drop Downs'!$D$2:$D$5,'OMS Response Form (ORF)'!G2618),COUNTIF('OMS Drop Downs'!$A$2:$A$5,'OMS Response Form (ORF)'!H2618),COUNTIF('OMS Drop Downs'!$B$2:$B$4,'OMS Response Form (ORF)'!I2618),COUNTIF('OMS Drop Downs'!$A$2:$A$5,'OMS Response Form (ORF)'!J2618),COUNTIF('OMS Drop Downs'!$E$2:$E$7,'OMS Response Form (ORF)'!K2618),COUNTIF('OMS Drop Downs'!$B$2:$B$4,'OMS Response Form (ORF)'!L2618),COUNTIF('OMS Drop Downs'!$B$2:$B$4,'OMS Response Form (ORF)'!M2618),COUNTIF('OMS Drop Downs'!$B$2:$B$4,'OMS Response Form (ORF)'!N2618),COUNTIF('OMS Drop Downs'!$B$2:$B$4,'OMS Response Form (ORF)'!O2618), COUNTIF('OMS Drop Downs'!$B$2:$B$4,'OMS Response Form (ORF)'!P2618),COUNTIF('OMS Drop Downs'!$B$2:$B$4,'OMS Response Form (ORF)'!Q2618),COUNTIF('OMS Drop Downs'!$B$2:$B$4,'OMS Response Form (ORF)'!R2618)),"Complete","Incomplete"))</f>
        <v/>
      </c>
      <c r="T2618" s="26" t="str">
        <f>IF(S2618="Complete",IF(AND(NOT(ISNA(VLOOKUP(CONCATENATE(F2618,G2618,H2618,I2618,J2618,K2618),'OMS Drop Downs'!G:G,1,FALSE))),IF(AND(G2618&lt;&gt;"C3",K2618&lt;&gt;"O5"),IF(SUM(COUNTIF(L2618:R2618,"Y"),COUNTIF(L2618:R2618,"N"))=0,"V","I"),IF(COUNTIF(L2618:R2618,"Y"),"V","I"))="V"),"Valid","Invalid")," ")</f>
        <v xml:space="preserve"> </v>
      </c>
      <c r="U2618"/>
    </row>
    <row r="2619" spans="2:21" x14ac:dyDescent="0.35">
      <c r="B2619" s="116"/>
      <c r="C2619" s="117"/>
      <c r="D2619" s="118"/>
      <c r="E2619" s="120"/>
      <c r="F2619" s="56"/>
      <c r="G2619" s="32"/>
      <c r="H2619" s="32"/>
      <c r="I2619" s="32"/>
      <c r="J2619" s="32"/>
      <c r="K2619" s="32"/>
      <c r="L2619" s="32"/>
      <c r="M2619" s="32"/>
      <c r="N2619" s="32"/>
      <c r="O2619" s="32"/>
      <c r="P2619" s="32"/>
      <c r="Q2619" s="32"/>
      <c r="R2619" s="32"/>
      <c r="S2619" s="25" t="str">
        <f>IF(COUNTA(B2619:R2619)=0,"",IF(AND(COUNTA(B2619)&gt;0, COUNTA(C2619)&gt;0, COUNTA(D2619)&gt;0, COUNTA(E2619)&gt;0, COUNTIF('OMS Drop Downs'!$C$2:$C$3,'OMS Response Form (ORF)'!F2619),COUNTIF('OMS Drop Downs'!$D$2:$D$5,'OMS Response Form (ORF)'!G2619),COUNTIF('OMS Drop Downs'!$A$2:$A$5,'OMS Response Form (ORF)'!H2619),COUNTIF('OMS Drop Downs'!$B$2:$B$4,'OMS Response Form (ORF)'!I2619),COUNTIF('OMS Drop Downs'!$A$2:$A$5,'OMS Response Form (ORF)'!J2619),COUNTIF('OMS Drop Downs'!$E$2:$E$7,'OMS Response Form (ORF)'!K2619),COUNTIF('OMS Drop Downs'!$B$2:$B$4,'OMS Response Form (ORF)'!L2619),COUNTIF('OMS Drop Downs'!$B$2:$B$4,'OMS Response Form (ORF)'!M2619),COUNTIF('OMS Drop Downs'!$B$2:$B$4,'OMS Response Form (ORF)'!N2619),COUNTIF('OMS Drop Downs'!$B$2:$B$4,'OMS Response Form (ORF)'!O2619), COUNTIF('OMS Drop Downs'!$B$2:$B$4,'OMS Response Form (ORF)'!P2619),COUNTIF('OMS Drop Downs'!$B$2:$B$4,'OMS Response Form (ORF)'!Q2619),COUNTIF('OMS Drop Downs'!$B$2:$B$4,'OMS Response Form (ORF)'!R2619)),"Complete","Incomplete"))</f>
        <v/>
      </c>
      <c r="T2619" s="26" t="str">
        <f>IF(S2619="Complete",IF(AND(NOT(ISNA(VLOOKUP(CONCATENATE(F2619,G2619,H2619,I2619,J2619,K2619),'OMS Drop Downs'!G:G,1,FALSE))),IF(AND(G2619&lt;&gt;"C3",K2619&lt;&gt;"O5"),IF(SUM(COUNTIF(L2619:R2619,"Y"),COUNTIF(L2619:R2619,"N"))=0,"V","I"),IF(COUNTIF(L2619:R2619,"Y"),"V","I"))="V"),"Valid","Invalid")," ")</f>
        <v xml:space="preserve"> </v>
      </c>
      <c r="U2619"/>
    </row>
    <row r="2620" spans="2:21" x14ac:dyDescent="0.35">
      <c r="B2620" s="116"/>
      <c r="C2620" s="117"/>
      <c r="D2620" s="118"/>
      <c r="E2620" s="120"/>
      <c r="F2620" s="56"/>
      <c r="G2620" s="32"/>
      <c r="H2620" s="32"/>
      <c r="I2620" s="32"/>
      <c r="J2620" s="32"/>
      <c r="K2620" s="32"/>
      <c r="L2620" s="32"/>
      <c r="M2620" s="32"/>
      <c r="N2620" s="32"/>
      <c r="O2620" s="32"/>
      <c r="P2620" s="32"/>
      <c r="Q2620" s="32"/>
      <c r="R2620" s="32"/>
      <c r="S2620" s="25" t="str">
        <f>IF(COUNTA(B2620:R2620)=0,"",IF(AND(COUNTA(B2620)&gt;0, COUNTA(C2620)&gt;0, COUNTA(D2620)&gt;0, COUNTA(E2620)&gt;0, COUNTIF('OMS Drop Downs'!$C$2:$C$3,'OMS Response Form (ORF)'!F2620),COUNTIF('OMS Drop Downs'!$D$2:$D$5,'OMS Response Form (ORF)'!G2620),COUNTIF('OMS Drop Downs'!$A$2:$A$5,'OMS Response Form (ORF)'!H2620),COUNTIF('OMS Drop Downs'!$B$2:$B$4,'OMS Response Form (ORF)'!I2620),COUNTIF('OMS Drop Downs'!$A$2:$A$5,'OMS Response Form (ORF)'!J2620),COUNTIF('OMS Drop Downs'!$E$2:$E$7,'OMS Response Form (ORF)'!K2620),COUNTIF('OMS Drop Downs'!$B$2:$B$4,'OMS Response Form (ORF)'!L2620),COUNTIF('OMS Drop Downs'!$B$2:$B$4,'OMS Response Form (ORF)'!M2620),COUNTIF('OMS Drop Downs'!$B$2:$B$4,'OMS Response Form (ORF)'!N2620),COUNTIF('OMS Drop Downs'!$B$2:$B$4,'OMS Response Form (ORF)'!O2620), COUNTIF('OMS Drop Downs'!$B$2:$B$4,'OMS Response Form (ORF)'!P2620),COUNTIF('OMS Drop Downs'!$B$2:$B$4,'OMS Response Form (ORF)'!Q2620),COUNTIF('OMS Drop Downs'!$B$2:$B$4,'OMS Response Form (ORF)'!R2620)),"Complete","Incomplete"))</f>
        <v/>
      </c>
      <c r="T2620" s="26" t="str">
        <f>IF(S2620="Complete",IF(AND(NOT(ISNA(VLOOKUP(CONCATENATE(F2620,G2620,H2620,I2620,J2620,K2620),'OMS Drop Downs'!G:G,1,FALSE))),IF(AND(G2620&lt;&gt;"C3",K2620&lt;&gt;"O5"),IF(SUM(COUNTIF(L2620:R2620,"Y"),COUNTIF(L2620:R2620,"N"))=0,"V","I"),IF(COUNTIF(L2620:R2620,"Y"),"V","I"))="V"),"Valid","Invalid")," ")</f>
        <v xml:space="preserve"> </v>
      </c>
      <c r="U2620"/>
    </row>
    <row r="2621" spans="2:21" x14ac:dyDescent="0.35">
      <c r="B2621" s="116"/>
      <c r="C2621" s="117"/>
      <c r="D2621" s="118"/>
      <c r="E2621" s="120"/>
      <c r="F2621" s="56"/>
      <c r="G2621" s="32"/>
      <c r="H2621" s="32"/>
      <c r="I2621" s="32"/>
      <c r="J2621" s="32"/>
      <c r="K2621" s="32"/>
      <c r="L2621" s="32"/>
      <c r="M2621" s="32"/>
      <c r="N2621" s="32"/>
      <c r="O2621" s="32"/>
      <c r="P2621" s="32"/>
      <c r="Q2621" s="32"/>
      <c r="R2621" s="32"/>
      <c r="S2621" s="25" t="str">
        <f>IF(COUNTA(B2621:R2621)=0,"",IF(AND(COUNTA(B2621)&gt;0, COUNTA(C2621)&gt;0, COUNTA(D2621)&gt;0, COUNTA(E2621)&gt;0, COUNTIF('OMS Drop Downs'!$C$2:$C$3,'OMS Response Form (ORF)'!F2621),COUNTIF('OMS Drop Downs'!$D$2:$D$5,'OMS Response Form (ORF)'!G2621),COUNTIF('OMS Drop Downs'!$A$2:$A$5,'OMS Response Form (ORF)'!H2621),COUNTIF('OMS Drop Downs'!$B$2:$B$4,'OMS Response Form (ORF)'!I2621),COUNTIF('OMS Drop Downs'!$A$2:$A$5,'OMS Response Form (ORF)'!J2621),COUNTIF('OMS Drop Downs'!$E$2:$E$7,'OMS Response Form (ORF)'!K2621),COUNTIF('OMS Drop Downs'!$B$2:$B$4,'OMS Response Form (ORF)'!L2621),COUNTIF('OMS Drop Downs'!$B$2:$B$4,'OMS Response Form (ORF)'!M2621),COUNTIF('OMS Drop Downs'!$B$2:$B$4,'OMS Response Form (ORF)'!N2621),COUNTIF('OMS Drop Downs'!$B$2:$B$4,'OMS Response Form (ORF)'!O2621), COUNTIF('OMS Drop Downs'!$B$2:$B$4,'OMS Response Form (ORF)'!P2621),COUNTIF('OMS Drop Downs'!$B$2:$B$4,'OMS Response Form (ORF)'!Q2621),COUNTIF('OMS Drop Downs'!$B$2:$B$4,'OMS Response Form (ORF)'!R2621)),"Complete","Incomplete"))</f>
        <v/>
      </c>
      <c r="T2621" s="26" t="str">
        <f>IF(S2621="Complete",IF(AND(NOT(ISNA(VLOOKUP(CONCATENATE(F2621,G2621,H2621,I2621,J2621,K2621),'OMS Drop Downs'!G:G,1,FALSE))),IF(AND(G2621&lt;&gt;"C3",K2621&lt;&gt;"O5"),IF(SUM(COUNTIF(L2621:R2621,"Y"),COUNTIF(L2621:R2621,"N"))=0,"V","I"),IF(COUNTIF(L2621:R2621,"Y"),"V","I"))="V"),"Valid","Invalid")," ")</f>
        <v xml:space="preserve"> </v>
      </c>
      <c r="U2621"/>
    </row>
    <row r="2622" spans="2:21" x14ac:dyDescent="0.35">
      <c r="B2622" s="116"/>
      <c r="C2622" s="117"/>
      <c r="D2622" s="118"/>
      <c r="E2622" s="120"/>
      <c r="F2622" s="56"/>
      <c r="G2622" s="32"/>
      <c r="H2622" s="32"/>
      <c r="I2622" s="32"/>
      <c r="J2622" s="32"/>
      <c r="K2622" s="32"/>
      <c r="L2622" s="32"/>
      <c r="M2622" s="32"/>
      <c r="N2622" s="32"/>
      <c r="O2622" s="32"/>
      <c r="P2622" s="32"/>
      <c r="Q2622" s="32"/>
      <c r="R2622" s="32"/>
      <c r="S2622" s="25" t="str">
        <f>IF(COUNTA(B2622:R2622)=0,"",IF(AND(COUNTA(B2622)&gt;0, COUNTA(C2622)&gt;0, COUNTA(D2622)&gt;0, COUNTA(E2622)&gt;0, COUNTIF('OMS Drop Downs'!$C$2:$C$3,'OMS Response Form (ORF)'!F2622),COUNTIF('OMS Drop Downs'!$D$2:$D$5,'OMS Response Form (ORF)'!G2622),COUNTIF('OMS Drop Downs'!$A$2:$A$5,'OMS Response Form (ORF)'!H2622),COUNTIF('OMS Drop Downs'!$B$2:$B$4,'OMS Response Form (ORF)'!I2622),COUNTIF('OMS Drop Downs'!$A$2:$A$5,'OMS Response Form (ORF)'!J2622),COUNTIF('OMS Drop Downs'!$E$2:$E$7,'OMS Response Form (ORF)'!K2622),COUNTIF('OMS Drop Downs'!$B$2:$B$4,'OMS Response Form (ORF)'!L2622),COUNTIF('OMS Drop Downs'!$B$2:$B$4,'OMS Response Form (ORF)'!M2622),COUNTIF('OMS Drop Downs'!$B$2:$B$4,'OMS Response Form (ORF)'!N2622),COUNTIF('OMS Drop Downs'!$B$2:$B$4,'OMS Response Form (ORF)'!O2622), COUNTIF('OMS Drop Downs'!$B$2:$B$4,'OMS Response Form (ORF)'!P2622),COUNTIF('OMS Drop Downs'!$B$2:$B$4,'OMS Response Form (ORF)'!Q2622),COUNTIF('OMS Drop Downs'!$B$2:$B$4,'OMS Response Form (ORF)'!R2622)),"Complete","Incomplete"))</f>
        <v/>
      </c>
      <c r="T2622" s="26" t="str">
        <f>IF(S2622="Complete",IF(AND(NOT(ISNA(VLOOKUP(CONCATENATE(F2622,G2622,H2622,I2622,J2622,K2622),'OMS Drop Downs'!G:G,1,FALSE))),IF(AND(G2622&lt;&gt;"C3",K2622&lt;&gt;"O5"),IF(SUM(COUNTIF(L2622:R2622,"Y"),COUNTIF(L2622:R2622,"N"))=0,"V","I"),IF(COUNTIF(L2622:R2622,"Y"),"V","I"))="V"),"Valid","Invalid")," ")</f>
        <v xml:space="preserve"> </v>
      </c>
      <c r="U2622"/>
    </row>
    <row r="2623" spans="2:21" x14ac:dyDescent="0.35">
      <c r="B2623" s="116"/>
      <c r="C2623" s="117"/>
      <c r="D2623" s="118"/>
      <c r="E2623" s="120"/>
      <c r="F2623" s="56"/>
      <c r="G2623" s="32"/>
      <c r="H2623" s="32"/>
      <c r="I2623" s="32"/>
      <c r="J2623" s="32"/>
      <c r="K2623" s="32"/>
      <c r="L2623" s="32"/>
      <c r="M2623" s="32"/>
      <c r="N2623" s="32"/>
      <c r="O2623" s="32"/>
      <c r="P2623" s="32"/>
      <c r="Q2623" s="32"/>
      <c r="R2623" s="32"/>
      <c r="S2623" s="25" t="str">
        <f>IF(COUNTA(B2623:R2623)=0,"",IF(AND(COUNTA(B2623)&gt;0, COUNTA(C2623)&gt;0, COUNTA(D2623)&gt;0, COUNTA(E2623)&gt;0, COUNTIF('OMS Drop Downs'!$C$2:$C$3,'OMS Response Form (ORF)'!F2623),COUNTIF('OMS Drop Downs'!$D$2:$D$5,'OMS Response Form (ORF)'!G2623),COUNTIF('OMS Drop Downs'!$A$2:$A$5,'OMS Response Form (ORF)'!H2623),COUNTIF('OMS Drop Downs'!$B$2:$B$4,'OMS Response Form (ORF)'!I2623),COUNTIF('OMS Drop Downs'!$A$2:$A$5,'OMS Response Form (ORF)'!J2623),COUNTIF('OMS Drop Downs'!$E$2:$E$7,'OMS Response Form (ORF)'!K2623),COUNTIF('OMS Drop Downs'!$B$2:$B$4,'OMS Response Form (ORF)'!L2623),COUNTIF('OMS Drop Downs'!$B$2:$B$4,'OMS Response Form (ORF)'!M2623),COUNTIF('OMS Drop Downs'!$B$2:$B$4,'OMS Response Form (ORF)'!N2623),COUNTIF('OMS Drop Downs'!$B$2:$B$4,'OMS Response Form (ORF)'!O2623), COUNTIF('OMS Drop Downs'!$B$2:$B$4,'OMS Response Form (ORF)'!P2623),COUNTIF('OMS Drop Downs'!$B$2:$B$4,'OMS Response Form (ORF)'!Q2623),COUNTIF('OMS Drop Downs'!$B$2:$B$4,'OMS Response Form (ORF)'!R2623)),"Complete","Incomplete"))</f>
        <v/>
      </c>
      <c r="T2623" s="26" t="str">
        <f>IF(S2623="Complete",IF(AND(NOT(ISNA(VLOOKUP(CONCATENATE(F2623,G2623,H2623,I2623,J2623,K2623),'OMS Drop Downs'!G:G,1,FALSE))),IF(AND(G2623&lt;&gt;"C3",K2623&lt;&gt;"O5"),IF(SUM(COUNTIF(L2623:R2623,"Y"),COUNTIF(L2623:R2623,"N"))=0,"V","I"),IF(COUNTIF(L2623:R2623,"Y"),"V","I"))="V"),"Valid","Invalid")," ")</f>
        <v xml:space="preserve"> </v>
      </c>
      <c r="U2623"/>
    </row>
    <row r="2624" spans="2:21" x14ac:dyDescent="0.35">
      <c r="B2624" s="116"/>
      <c r="C2624" s="117"/>
      <c r="D2624" s="118"/>
      <c r="E2624" s="120"/>
      <c r="F2624" s="56"/>
      <c r="G2624" s="32"/>
      <c r="H2624" s="32"/>
      <c r="I2624" s="32"/>
      <c r="J2624" s="32"/>
      <c r="K2624" s="32"/>
      <c r="L2624" s="32"/>
      <c r="M2624" s="32"/>
      <c r="N2624" s="32"/>
      <c r="O2624" s="32"/>
      <c r="P2624" s="32"/>
      <c r="Q2624" s="32"/>
      <c r="R2624" s="32"/>
      <c r="S2624" s="25" t="str">
        <f>IF(COUNTA(B2624:R2624)=0,"",IF(AND(COUNTA(B2624)&gt;0, COUNTA(C2624)&gt;0, COUNTA(D2624)&gt;0, COUNTA(E2624)&gt;0, COUNTIF('OMS Drop Downs'!$C$2:$C$3,'OMS Response Form (ORF)'!F2624),COUNTIF('OMS Drop Downs'!$D$2:$D$5,'OMS Response Form (ORF)'!G2624),COUNTIF('OMS Drop Downs'!$A$2:$A$5,'OMS Response Form (ORF)'!H2624),COUNTIF('OMS Drop Downs'!$B$2:$B$4,'OMS Response Form (ORF)'!I2624),COUNTIF('OMS Drop Downs'!$A$2:$A$5,'OMS Response Form (ORF)'!J2624),COUNTIF('OMS Drop Downs'!$E$2:$E$7,'OMS Response Form (ORF)'!K2624),COUNTIF('OMS Drop Downs'!$B$2:$B$4,'OMS Response Form (ORF)'!L2624),COUNTIF('OMS Drop Downs'!$B$2:$B$4,'OMS Response Form (ORF)'!M2624),COUNTIF('OMS Drop Downs'!$B$2:$B$4,'OMS Response Form (ORF)'!N2624),COUNTIF('OMS Drop Downs'!$B$2:$B$4,'OMS Response Form (ORF)'!O2624), COUNTIF('OMS Drop Downs'!$B$2:$B$4,'OMS Response Form (ORF)'!P2624),COUNTIF('OMS Drop Downs'!$B$2:$B$4,'OMS Response Form (ORF)'!Q2624),COUNTIF('OMS Drop Downs'!$B$2:$B$4,'OMS Response Form (ORF)'!R2624)),"Complete","Incomplete"))</f>
        <v/>
      </c>
      <c r="T2624" s="26" t="str">
        <f>IF(S2624="Complete",IF(AND(NOT(ISNA(VLOOKUP(CONCATENATE(F2624,G2624,H2624,I2624,J2624,K2624),'OMS Drop Downs'!G:G,1,FALSE))),IF(AND(G2624&lt;&gt;"C3",K2624&lt;&gt;"O5"),IF(SUM(COUNTIF(L2624:R2624,"Y"),COUNTIF(L2624:R2624,"N"))=0,"V","I"),IF(COUNTIF(L2624:R2624,"Y"),"V","I"))="V"),"Valid","Invalid")," ")</f>
        <v xml:space="preserve"> </v>
      </c>
      <c r="U2624"/>
    </row>
    <row r="2625" spans="2:21" x14ac:dyDescent="0.35">
      <c r="B2625" s="116"/>
      <c r="C2625" s="117"/>
      <c r="D2625" s="118"/>
      <c r="E2625" s="120"/>
      <c r="F2625" s="56"/>
      <c r="G2625" s="32"/>
      <c r="H2625" s="32"/>
      <c r="I2625" s="32"/>
      <c r="J2625" s="32"/>
      <c r="K2625" s="32"/>
      <c r="L2625" s="32"/>
      <c r="M2625" s="32"/>
      <c r="N2625" s="32"/>
      <c r="O2625" s="32"/>
      <c r="P2625" s="32"/>
      <c r="Q2625" s="32"/>
      <c r="R2625" s="32"/>
      <c r="S2625" s="25" t="str">
        <f>IF(COUNTA(B2625:R2625)=0,"",IF(AND(COUNTA(B2625)&gt;0, COUNTA(C2625)&gt;0, COUNTA(D2625)&gt;0, COUNTA(E2625)&gt;0, COUNTIF('OMS Drop Downs'!$C$2:$C$3,'OMS Response Form (ORF)'!F2625),COUNTIF('OMS Drop Downs'!$D$2:$D$5,'OMS Response Form (ORF)'!G2625),COUNTIF('OMS Drop Downs'!$A$2:$A$5,'OMS Response Form (ORF)'!H2625),COUNTIF('OMS Drop Downs'!$B$2:$B$4,'OMS Response Form (ORF)'!I2625),COUNTIF('OMS Drop Downs'!$A$2:$A$5,'OMS Response Form (ORF)'!J2625),COUNTIF('OMS Drop Downs'!$E$2:$E$7,'OMS Response Form (ORF)'!K2625),COUNTIF('OMS Drop Downs'!$B$2:$B$4,'OMS Response Form (ORF)'!L2625),COUNTIF('OMS Drop Downs'!$B$2:$B$4,'OMS Response Form (ORF)'!M2625),COUNTIF('OMS Drop Downs'!$B$2:$B$4,'OMS Response Form (ORF)'!N2625),COUNTIF('OMS Drop Downs'!$B$2:$B$4,'OMS Response Form (ORF)'!O2625), COUNTIF('OMS Drop Downs'!$B$2:$B$4,'OMS Response Form (ORF)'!P2625),COUNTIF('OMS Drop Downs'!$B$2:$B$4,'OMS Response Form (ORF)'!Q2625),COUNTIF('OMS Drop Downs'!$B$2:$B$4,'OMS Response Form (ORF)'!R2625)),"Complete","Incomplete"))</f>
        <v/>
      </c>
      <c r="T2625" s="26" t="str">
        <f>IF(S2625="Complete",IF(AND(NOT(ISNA(VLOOKUP(CONCATENATE(F2625,G2625,H2625,I2625,J2625,K2625),'OMS Drop Downs'!G:G,1,FALSE))),IF(AND(G2625&lt;&gt;"C3",K2625&lt;&gt;"O5"),IF(SUM(COUNTIF(L2625:R2625,"Y"),COUNTIF(L2625:R2625,"N"))=0,"V","I"),IF(COUNTIF(L2625:R2625,"Y"),"V","I"))="V"),"Valid","Invalid")," ")</f>
        <v xml:space="preserve"> </v>
      </c>
      <c r="U2625"/>
    </row>
    <row r="2626" spans="2:21" x14ac:dyDescent="0.35">
      <c r="B2626" s="116"/>
      <c r="C2626" s="117"/>
      <c r="D2626" s="118"/>
      <c r="E2626" s="120"/>
      <c r="F2626" s="56"/>
      <c r="G2626" s="32"/>
      <c r="H2626" s="32"/>
      <c r="I2626" s="32"/>
      <c r="J2626" s="32"/>
      <c r="K2626" s="32"/>
      <c r="L2626" s="32"/>
      <c r="M2626" s="32"/>
      <c r="N2626" s="32"/>
      <c r="O2626" s="32"/>
      <c r="P2626" s="32"/>
      <c r="Q2626" s="32"/>
      <c r="R2626" s="32"/>
      <c r="S2626" s="25" t="str">
        <f>IF(COUNTA(B2626:R2626)=0,"",IF(AND(COUNTA(B2626)&gt;0, COUNTA(C2626)&gt;0, COUNTA(D2626)&gt;0, COUNTA(E2626)&gt;0, COUNTIF('OMS Drop Downs'!$C$2:$C$3,'OMS Response Form (ORF)'!F2626),COUNTIF('OMS Drop Downs'!$D$2:$D$5,'OMS Response Form (ORF)'!G2626),COUNTIF('OMS Drop Downs'!$A$2:$A$5,'OMS Response Form (ORF)'!H2626),COUNTIF('OMS Drop Downs'!$B$2:$B$4,'OMS Response Form (ORF)'!I2626),COUNTIF('OMS Drop Downs'!$A$2:$A$5,'OMS Response Form (ORF)'!J2626),COUNTIF('OMS Drop Downs'!$E$2:$E$7,'OMS Response Form (ORF)'!K2626),COUNTIF('OMS Drop Downs'!$B$2:$B$4,'OMS Response Form (ORF)'!L2626),COUNTIF('OMS Drop Downs'!$B$2:$B$4,'OMS Response Form (ORF)'!M2626),COUNTIF('OMS Drop Downs'!$B$2:$B$4,'OMS Response Form (ORF)'!N2626),COUNTIF('OMS Drop Downs'!$B$2:$B$4,'OMS Response Form (ORF)'!O2626), COUNTIF('OMS Drop Downs'!$B$2:$B$4,'OMS Response Form (ORF)'!P2626),COUNTIF('OMS Drop Downs'!$B$2:$B$4,'OMS Response Form (ORF)'!Q2626),COUNTIF('OMS Drop Downs'!$B$2:$B$4,'OMS Response Form (ORF)'!R2626)),"Complete","Incomplete"))</f>
        <v/>
      </c>
      <c r="T2626" s="26" t="str">
        <f>IF(S2626="Complete",IF(AND(NOT(ISNA(VLOOKUP(CONCATENATE(F2626,G2626,H2626,I2626,J2626,K2626),'OMS Drop Downs'!G:G,1,FALSE))),IF(AND(G2626&lt;&gt;"C3",K2626&lt;&gt;"O5"),IF(SUM(COUNTIF(L2626:R2626,"Y"),COUNTIF(L2626:R2626,"N"))=0,"V","I"),IF(COUNTIF(L2626:R2626,"Y"),"V","I"))="V"),"Valid","Invalid")," ")</f>
        <v xml:space="preserve"> </v>
      </c>
      <c r="U2626"/>
    </row>
    <row r="2627" spans="2:21" x14ac:dyDescent="0.35">
      <c r="B2627" s="116"/>
      <c r="C2627" s="117"/>
      <c r="D2627" s="118"/>
      <c r="E2627" s="120"/>
      <c r="F2627" s="56"/>
      <c r="G2627" s="32"/>
      <c r="H2627" s="32"/>
      <c r="I2627" s="32"/>
      <c r="J2627" s="32"/>
      <c r="K2627" s="32"/>
      <c r="L2627" s="32"/>
      <c r="M2627" s="32"/>
      <c r="N2627" s="32"/>
      <c r="O2627" s="32"/>
      <c r="P2627" s="32"/>
      <c r="Q2627" s="32"/>
      <c r="R2627" s="32"/>
      <c r="S2627" s="25" t="str">
        <f>IF(COUNTA(B2627:R2627)=0,"",IF(AND(COUNTA(B2627)&gt;0, COUNTA(C2627)&gt;0, COUNTA(D2627)&gt;0, COUNTA(E2627)&gt;0, COUNTIF('OMS Drop Downs'!$C$2:$C$3,'OMS Response Form (ORF)'!F2627),COUNTIF('OMS Drop Downs'!$D$2:$D$5,'OMS Response Form (ORF)'!G2627),COUNTIF('OMS Drop Downs'!$A$2:$A$5,'OMS Response Form (ORF)'!H2627),COUNTIF('OMS Drop Downs'!$B$2:$B$4,'OMS Response Form (ORF)'!I2627),COUNTIF('OMS Drop Downs'!$A$2:$A$5,'OMS Response Form (ORF)'!J2627),COUNTIF('OMS Drop Downs'!$E$2:$E$7,'OMS Response Form (ORF)'!K2627),COUNTIF('OMS Drop Downs'!$B$2:$B$4,'OMS Response Form (ORF)'!L2627),COUNTIF('OMS Drop Downs'!$B$2:$B$4,'OMS Response Form (ORF)'!M2627),COUNTIF('OMS Drop Downs'!$B$2:$B$4,'OMS Response Form (ORF)'!N2627),COUNTIF('OMS Drop Downs'!$B$2:$B$4,'OMS Response Form (ORF)'!O2627), COUNTIF('OMS Drop Downs'!$B$2:$B$4,'OMS Response Form (ORF)'!P2627),COUNTIF('OMS Drop Downs'!$B$2:$B$4,'OMS Response Form (ORF)'!Q2627),COUNTIF('OMS Drop Downs'!$B$2:$B$4,'OMS Response Form (ORF)'!R2627)),"Complete","Incomplete"))</f>
        <v/>
      </c>
      <c r="T2627" s="26" t="str">
        <f>IF(S2627="Complete",IF(AND(NOT(ISNA(VLOOKUP(CONCATENATE(F2627,G2627,H2627,I2627,J2627,K2627),'OMS Drop Downs'!G:G,1,FALSE))),IF(AND(G2627&lt;&gt;"C3",K2627&lt;&gt;"O5"),IF(SUM(COUNTIF(L2627:R2627,"Y"),COUNTIF(L2627:R2627,"N"))=0,"V","I"),IF(COUNTIF(L2627:R2627,"Y"),"V","I"))="V"),"Valid","Invalid")," ")</f>
        <v xml:space="preserve"> </v>
      </c>
      <c r="U2627"/>
    </row>
    <row r="2628" spans="2:21" x14ac:dyDescent="0.35">
      <c r="B2628" s="116"/>
      <c r="C2628" s="117"/>
      <c r="D2628" s="118"/>
      <c r="E2628" s="120"/>
      <c r="F2628" s="56"/>
      <c r="G2628" s="32"/>
      <c r="H2628" s="32"/>
      <c r="I2628" s="32"/>
      <c r="J2628" s="32"/>
      <c r="K2628" s="32"/>
      <c r="L2628" s="32"/>
      <c r="M2628" s="32"/>
      <c r="N2628" s="32"/>
      <c r="O2628" s="32"/>
      <c r="P2628" s="32"/>
      <c r="Q2628" s="32"/>
      <c r="R2628" s="32"/>
      <c r="S2628" s="25" t="str">
        <f>IF(COUNTA(B2628:R2628)=0,"",IF(AND(COUNTA(B2628)&gt;0, COUNTA(C2628)&gt;0, COUNTA(D2628)&gt;0, COUNTA(E2628)&gt;0, COUNTIF('OMS Drop Downs'!$C$2:$C$3,'OMS Response Form (ORF)'!F2628),COUNTIF('OMS Drop Downs'!$D$2:$D$5,'OMS Response Form (ORF)'!G2628),COUNTIF('OMS Drop Downs'!$A$2:$A$5,'OMS Response Form (ORF)'!H2628),COUNTIF('OMS Drop Downs'!$B$2:$B$4,'OMS Response Form (ORF)'!I2628),COUNTIF('OMS Drop Downs'!$A$2:$A$5,'OMS Response Form (ORF)'!J2628),COUNTIF('OMS Drop Downs'!$E$2:$E$7,'OMS Response Form (ORF)'!K2628),COUNTIF('OMS Drop Downs'!$B$2:$B$4,'OMS Response Form (ORF)'!L2628),COUNTIF('OMS Drop Downs'!$B$2:$B$4,'OMS Response Form (ORF)'!M2628),COUNTIF('OMS Drop Downs'!$B$2:$B$4,'OMS Response Form (ORF)'!N2628),COUNTIF('OMS Drop Downs'!$B$2:$B$4,'OMS Response Form (ORF)'!O2628), COUNTIF('OMS Drop Downs'!$B$2:$B$4,'OMS Response Form (ORF)'!P2628),COUNTIF('OMS Drop Downs'!$B$2:$B$4,'OMS Response Form (ORF)'!Q2628),COUNTIF('OMS Drop Downs'!$B$2:$B$4,'OMS Response Form (ORF)'!R2628)),"Complete","Incomplete"))</f>
        <v/>
      </c>
      <c r="T2628" s="26" t="str">
        <f>IF(S2628="Complete",IF(AND(NOT(ISNA(VLOOKUP(CONCATENATE(F2628,G2628,H2628,I2628,J2628,K2628),'OMS Drop Downs'!G:G,1,FALSE))),IF(AND(G2628&lt;&gt;"C3",K2628&lt;&gt;"O5"),IF(SUM(COUNTIF(L2628:R2628,"Y"),COUNTIF(L2628:R2628,"N"))=0,"V","I"),IF(COUNTIF(L2628:R2628,"Y"),"V","I"))="V"),"Valid","Invalid")," ")</f>
        <v xml:space="preserve"> </v>
      </c>
      <c r="U2628"/>
    </row>
    <row r="2629" spans="2:21" x14ac:dyDescent="0.35">
      <c r="B2629" s="116"/>
      <c r="C2629" s="117"/>
      <c r="D2629" s="118"/>
      <c r="E2629" s="120"/>
      <c r="F2629" s="56"/>
      <c r="G2629" s="32"/>
      <c r="H2629" s="32"/>
      <c r="I2629" s="32"/>
      <c r="J2629" s="32"/>
      <c r="K2629" s="32"/>
      <c r="L2629" s="32"/>
      <c r="M2629" s="32"/>
      <c r="N2629" s="32"/>
      <c r="O2629" s="32"/>
      <c r="P2629" s="32"/>
      <c r="Q2629" s="32"/>
      <c r="R2629" s="32"/>
      <c r="S2629" s="25" t="str">
        <f>IF(COUNTA(B2629:R2629)=0,"",IF(AND(COUNTA(B2629)&gt;0, COUNTA(C2629)&gt;0, COUNTA(D2629)&gt;0, COUNTA(E2629)&gt;0, COUNTIF('OMS Drop Downs'!$C$2:$C$3,'OMS Response Form (ORF)'!F2629),COUNTIF('OMS Drop Downs'!$D$2:$D$5,'OMS Response Form (ORF)'!G2629),COUNTIF('OMS Drop Downs'!$A$2:$A$5,'OMS Response Form (ORF)'!H2629),COUNTIF('OMS Drop Downs'!$B$2:$B$4,'OMS Response Form (ORF)'!I2629),COUNTIF('OMS Drop Downs'!$A$2:$A$5,'OMS Response Form (ORF)'!J2629),COUNTIF('OMS Drop Downs'!$E$2:$E$7,'OMS Response Form (ORF)'!K2629),COUNTIF('OMS Drop Downs'!$B$2:$B$4,'OMS Response Form (ORF)'!L2629),COUNTIF('OMS Drop Downs'!$B$2:$B$4,'OMS Response Form (ORF)'!M2629),COUNTIF('OMS Drop Downs'!$B$2:$B$4,'OMS Response Form (ORF)'!N2629),COUNTIF('OMS Drop Downs'!$B$2:$B$4,'OMS Response Form (ORF)'!O2629), COUNTIF('OMS Drop Downs'!$B$2:$B$4,'OMS Response Form (ORF)'!P2629),COUNTIF('OMS Drop Downs'!$B$2:$B$4,'OMS Response Form (ORF)'!Q2629),COUNTIF('OMS Drop Downs'!$B$2:$B$4,'OMS Response Form (ORF)'!R2629)),"Complete","Incomplete"))</f>
        <v/>
      </c>
      <c r="T2629" s="26" t="str">
        <f>IF(S2629="Complete",IF(AND(NOT(ISNA(VLOOKUP(CONCATENATE(F2629,G2629,H2629,I2629,J2629,K2629),'OMS Drop Downs'!G:G,1,FALSE))),IF(AND(G2629&lt;&gt;"C3",K2629&lt;&gt;"O5"),IF(SUM(COUNTIF(L2629:R2629,"Y"),COUNTIF(L2629:R2629,"N"))=0,"V","I"),IF(COUNTIF(L2629:R2629,"Y"),"V","I"))="V"),"Valid","Invalid")," ")</f>
        <v xml:space="preserve"> </v>
      </c>
      <c r="U2629"/>
    </row>
    <row r="2630" spans="2:21" x14ac:dyDescent="0.35">
      <c r="B2630" s="116"/>
      <c r="C2630" s="117"/>
      <c r="D2630" s="118"/>
      <c r="E2630" s="120"/>
      <c r="F2630" s="56"/>
      <c r="G2630" s="32"/>
      <c r="H2630" s="32"/>
      <c r="I2630" s="32"/>
      <c r="J2630" s="32"/>
      <c r="K2630" s="32"/>
      <c r="L2630" s="32"/>
      <c r="M2630" s="32"/>
      <c r="N2630" s="32"/>
      <c r="O2630" s="32"/>
      <c r="P2630" s="32"/>
      <c r="Q2630" s="32"/>
      <c r="R2630" s="32"/>
      <c r="S2630" s="25" t="str">
        <f>IF(COUNTA(B2630:R2630)=0,"",IF(AND(COUNTA(B2630)&gt;0, COUNTA(C2630)&gt;0, COUNTA(D2630)&gt;0, COUNTA(E2630)&gt;0, COUNTIF('OMS Drop Downs'!$C$2:$C$3,'OMS Response Form (ORF)'!F2630),COUNTIF('OMS Drop Downs'!$D$2:$D$5,'OMS Response Form (ORF)'!G2630),COUNTIF('OMS Drop Downs'!$A$2:$A$5,'OMS Response Form (ORF)'!H2630),COUNTIF('OMS Drop Downs'!$B$2:$B$4,'OMS Response Form (ORF)'!I2630),COUNTIF('OMS Drop Downs'!$A$2:$A$5,'OMS Response Form (ORF)'!J2630),COUNTIF('OMS Drop Downs'!$E$2:$E$7,'OMS Response Form (ORF)'!K2630),COUNTIF('OMS Drop Downs'!$B$2:$B$4,'OMS Response Form (ORF)'!L2630),COUNTIF('OMS Drop Downs'!$B$2:$B$4,'OMS Response Form (ORF)'!M2630),COUNTIF('OMS Drop Downs'!$B$2:$B$4,'OMS Response Form (ORF)'!N2630),COUNTIF('OMS Drop Downs'!$B$2:$B$4,'OMS Response Form (ORF)'!O2630), COUNTIF('OMS Drop Downs'!$B$2:$B$4,'OMS Response Form (ORF)'!P2630),COUNTIF('OMS Drop Downs'!$B$2:$B$4,'OMS Response Form (ORF)'!Q2630),COUNTIF('OMS Drop Downs'!$B$2:$B$4,'OMS Response Form (ORF)'!R2630)),"Complete","Incomplete"))</f>
        <v/>
      </c>
      <c r="T2630" s="26" t="str">
        <f>IF(S2630="Complete",IF(AND(NOT(ISNA(VLOOKUP(CONCATENATE(F2630,G2630,H2630,I2630,J2630,K2630),'OMS Drop Downs'!G:G,1,FALSE))),IF(AND(G2630&lt;&gt;"C3",K2630&lt;&gt;"O5"),IF(SUM(COUNTIF(L2630:R2630,"Y"),COUNTIF(L2630:R2630,"N"))=0,"V","I"),IF(COUNTIF(L2630:R2630,"Y"),"V","I"))="V"),"Valid","Invalid")," ")</f>
        <v xml:space="preserve"> </v>
      </c>
      <c r="U2630"/>
    </row>
    <row r="2631" spans="2:21" x14ac:dyDescent="0.35">
      <c r="B2631" s="116"/>
      <c r="C2631" s="117"/>
      <c r="D2631" s="118"/>
      <c r="E2631" s="120"/>
      <c r="F2631" s="56"/>
      <c r="G2631" s="32"/>
      <c r="H2631" s="32"/>
      <c r="I2631" s="32"/>
      <c r="J2631" s="32"/>
      <c r="K2631" s="32"/>
      <c r="L2631" s="32"/>
      <c r="M2631" s="32"/>
      <c r="N2631" s="32"/>
      <c r="O2631" s="32"/>
      <c r="P2631" s="32"/>
      <c r="Q2631" s="32"/>
      <c r="R2631" s="32"/>
      <c r="S2631" s="25" t="str">
        <f>IF(COUNTA(B2631:R2631)=0,"",IF(AND(COUNTA(B2631)&gt;0, COUNTA(C2631)&gt;0, COUNTA(D2631)&gt;0, COUNTA(E2631)&gt;0, COUNTIF('OMS Drop Downs'!$C$2:$C$3,'OMS Response Form (ORF)'!F2631),COUNTIF('OMS Drop Downs'!$D$2:$D$5,'OMS Response Form (ORF)'!G2631),COUNTIF('OMS Drop Downs'!$A$2:$A$5,'OMS Response Form (ORF)'!H2631),COUNTIF('OMS Drop Downs'!$B$2:$B$4,'OMS Response Form (ORF)'!I2631),COUNTIF('OMS Drop Downs'!$A$2:$A$5,'OMS Response Form (ORF)'!J2631),COUNTIF('OMS Drop Downs'!$E$2:$E$7,'OMS Response Form (ORF)'!K2631),COUNTIF('OMS Drop Downs'!$B$2:$B$4,'OMS Response Form (ORF)'!L2631),COUNTIF('OMS Drop Downs'!$B$2:$B$4,'OMS Response Form (ORF)'!M2631),COUNTIF('OMS Drop Downs'!$B$2:$B$4,'OMS Response Form (ORF)'!N2631),COUNTIF('OMS Drop Downs'!$B$2:$B$4,'OMS Response Form (ORF)'!O2631), COUNTIF('OMS Drop Downs'!$B$2:$B$4,'OMS Response Form (ORF)'!P2631),COUNTIF('OMS Drop Downs'!$B$2:$B$4,'OMS Response Form (ORF)'!Q2631),COUNTIF('OMS Drop Downs'!$B$2:$B$4,'OMS Response Form (ORF)'!R2631)),"Complete","Incomplete"))</f>
        <v/>
      </c>
      <c r="T2631" s="26" t="str">
        <f>IF(S2631="Complete",IF(AND(NOT(ISNA(VLOOKUP(CONCATENATE(F2631,G2631,H2631,I2631,J2631,K2631),'OMS Drop Downs'!G:G,1,FALSE))),IF(AND(G2631&lt;&gt;"C3",K2631&lt;&gt;"O5"),IF(SUM(COUNTIF(L2631:R2631,"Y"),COUNTIF(L2631:R2631,"N"))=0,"V","I"),IF(COUNTIF(L2631:R2631,"Y"),"V","I"))="V"),"Valid","Invalid")," ")</f>
        <v xml:space="preserve"> </v>
      </c>
      <c r="U2631"/>
    </row>
    <row r="2632" spans="2:21" x14ac:dyDescent="0.35">
      <c r="B2632" s="116"/>
      <c r="C2632" s="117"/>
      <c r="D2632" s="118"/>
      <c r="E2632" s="120"/>
      <c r="F2632" s="56"/>
      <c r="G2632" s="32"/>
      <c r="H2632" s="32"/>
      <c r="I2632" s="32"/>
      <c r="J2632" s="32"/>
      <c r="K2632" s="32"/>
      <c r="L2632" s="32"/>
      <c r="M2632" s="32"/>
      <c r="N2632" s="32"/>
      <c r="O2632" s="32"/>
      <c r="P2632" s="32"/>
      <c r="Q2632" s="32"/>
      <c r="R2632" s="32"/>
      <c r="S2632" s="25" t="str">
        <f>IF(COUNTA(B2632:R2632)=0,"",IF(AND(COUNTA(B2632)&gt;0, COUNTA(C2632)&gt;0, COUNTA(D2632)&gt;0, COUNTA(E2632)&gt;0, COUNTIF('OMS Drop Downs'!$C$2:$C$3,'OMS Response Form (ORF)'!F2632),COUNTIF('OMS Drop Downs'!$D$2:$D$5,'OMS Response Form (ORF)'!G2632),COUNTIF('OMS Drop Downs'!$A$2:$A$5,'OMS Response Form (ORF)'!H2632),COUNTIF('OMS Drop Downs'!$B$2:$B$4,'OMS Response Form (ORF)'!I2632),COUNTIF('OMS Drop Downs'!$A$2:$A$5,'OMS Response Form (ORF)'!J2632),COUNTIF('OMS Drop Downs'!$E$2:$E$7,'OMS Response Form (ORF)'!K2632),COUNTIF('OMS Drop Downs'!$B$2:$B$4,'OMS Response Form (ORF)'!L2632),COUNTIF('OMS Drop Downs'!$B$2:$B$4,'OMS Response Form (ORF)'!M2632),COUNTIF('OMS Drop Downs'!$B$2:$B$4,'OMS Response Form (ORF)'!N2632),COUNTIF('OMS Drop Downs'!$B$2:$B$4,'OMS Response Form (ORF)'!O2632), COUNTIF('OMS Drop Downs'!$B$2:$B$4,'OMS Response Form (ORF)'!P2632),COUNTIF('OMS Drop Downs'!$B$2:$B$4,'OMS Response Form (ORF)'!Q2632),COUNTIF('OMS Drop Downs'!$B$2:$B$4,'OMS Response Form (ORF)'!R2632)),"Complete","Incomplete"))</f>
        <v/>
      </c>
      <c r="T2632" s="26" t="str">
        <f>IF(S2632="Complete",IF(AND(NOT(ISNA(VLOOKUP(CONCATENATE(F2632,G2632,H2632,I2632,J2632,K2632),'OMS Drop Downs'!G:G,1,FALSE))),IF(AND(G2632&lt;&gt;"C3",K2632&lt;&gt;"O5"),IF(SUM(COUNTIF(L2632:R2632,"Y"),COUNTIF(L2632:R2632,"N"))=0,"V","I"),IF(COUNTIF(L2632:R2632,"Y"),"V","I"))="V"),"Valid","Invalid")," ")</f>
        <v xml:space="preserve"> </v>
      </c>
      <c r="U2632"/>
    </row>
    <row r="2633" spans="2:21" x14ac:dyDescent="0.35">
      <c r="B2633" s="116"/>
      <c r="C2633" s="117"/>
      <c r="D2633" s="118"/>
      <c r="E2633" s="120"/>
      <c r="F2633" s="56"/>
      <c r="G2633" s="32"/>
      <c r="H2633" s="32"/>
      <c r="I2633" s="32"/>
      <c r="J2633" s="32"/>
      <c r="K2633" s="32"/>
      <c r="L2633" s="32"/>
      <c r="M2633" s="32"/>
      <c r="N2633" s="32"/>
      <c r="O2633" s="32"/>
      <c r="P2633" s="32"/>
      <c r="Q2633" s="32"/>
      <c r="R2633" s="32"/>
      <c r="S2633" s="25" t="str">
        <f>IF(COUNTA(B2633:R2633)=0,"",IF(AND(COUNTA(B2633)&gt;0, COUNTA(C2633)&gt;0, COUNTA(D2633)&gt;0, COUNTA(E2633)&gt;0, COUNTIF('OMS Drop Downs'!$C$2:$C$3,'OMS Response Form (ORF)'!F2633),COUNTIF('OMS Drop Downs'!$D$2:$D$5,'OMS Response Form (ORF)'!G2633),COUNTIF('OMS Drop Downs'!$A$2:$A$5,'OMS Response Form (ORF)'!H2633),COUNTIF('OMS Drop Downs'!$B$2:$B$4,'OMS Response Form (ORF)'!I2633),COUNTIF('OMS Drop Downs'!$A$2:$A$5,'OMS Response Form (ORF)'!J2633),COUNTIF('OMS Drop Downs'!$E$2:$E$7,'OMS Response Form (ORF)'!K2633),COUNTIF('OMS Drop Downs'!$B$2:$B$4,'OMS Response Form (ORF)'!L2633),COUNTIF('OMS Drop Downs'!$B$2:$B$4,'OMS Response Form (ORF)'!M2633),COUNTIF('OMS Drop Downs'!$B$2:$B$4,'OMS Response Form (ORF)'!N2633),COUNTIF('OMS Drop Downs'!$B$2:$B$4,'OMS Response Form (ORF)'!O2633), COUNTIF('OMS Drop Downs'!$B$2:$B$4,'OMS Response Form (ORF)'!P2633),COUNTIF('OMS Drop Downs'!$B$2:$B$4,'OMS Response Form (ORF)'!Q2633),COUNTIF('OMS Drop Downs'!$B$2:$B$4,'OMS Response Form (ORF)'!R2633)),"Complete","Incomplete"))</f>
        <v/>
      </c>
      <c r="T2633" s="26" t="str">
        <f>IF(S2633="Complete",IF(AND(NOT(ISNA(VLOOKUP(CONCATENATE(F2633,G2633,H2633,I2633,J2633,K2633),'OMS Drop Downs'!G:G,1,FALSE))),IF(AND(G2633&lt;&gt;"C3",K2633&lt;&gt;"O5"),IF(SUM(COUNTIF(L2633:R2633,"Y"),COUNTIF(L2633:R2633,"N"))=0,"V","I"),IF(COUNTIF(L2633:R2633,"Y"),"V","I"))="V"),"Valid","Invalid")," ")</f>
        <v xml:space="preserve"> </v>
      </c>
      <c r="U2633"/>
    </row>
    <row r="2634" spans="2:21" x14ac:dyDescent="0.35">
      <c r="B2634" s="116"/>
      <c r="C2634" s="117"/>
      <c r="D2634" s="118"/>
      <c r="E2634" s="120"/>
      <c r="F2634" s="56"/>
      <c r="G2634" s="32"/>
      <c r="H2634" s="32"/>
      <c r="I2634" s="32"/>
      <c r="J2634" s="32"/>
      <c r="K2634" s="32"/>
      <c r="L2634" s="32"/>
      <c r="M2634" s="32"/>
      <c r="N2634" s="32"/>
      <c r="O2634" s="32"/>
      <c r="P2634" s="32"/>
      <c r="Q2634" s="32"/>
      <c r="R2634" s="32"/>
      <c r="S2634" s="25" t="str">
        <f>IF(COUNTA(B2634:R2634)=0,"",IF(AND(COUNTA(B2634)&gt;0, COUNTA(C2634)&gt;0, COUNTA(D2634)&gt;0, COUNTA(E2634)&gt;0, COUNTIF('OMS Drop Downs'!$C$2:$C$3,'OMS Response Form (ORF)'!F2634),COUNTIF('OMS Drop Downs'!$D$2:$D$5,'OMS Response Form (ORF)'!G2634),COUNTIF('OMS Drop Downs'!$A$2:$A$5,'OMS Response Form (ORF)'!H2634),COUNTIF('OMS Drop Downs'!$B$2:$B$4,'OMS Response Form (ORF)'!I2634),COUNTIF('OMS Drop Downs'!$A$2:$A$5,'OMS Response Form (ORF)'!J2634),COUNTIF('OMS Drop Downs'!$E$2:$E$7,'OMS Response Form (ORF)'!K2634),COUNTIF('OMS Drop Downs'!$B$2:$B$4,'OMS Response Form (ORF)'!L2634),COUNTIF('OMS Drop Downs'!$B$2:$B$4,'OMS Response Form (ORF)'!M2634),COUNTIF('OMS Drop Downs'!$B$2:$B$4,'OMS Response Form (ORF)'!N2634),COUNTIF('OMS Drop Downs'!$B$2:$B$4,'OMS Response Form (ORF)'!O2634), COUNTIF('OMS Drop Downs'!$B$2:$B$4,'OMS Response Form (ORF)'!P2634),COUNTIF('OMS Drop Downs'!$B$2:$B$4,'OMS Response Form (ORF)'!Q2634),COUNTIF('OMS Drop Downs'!$B$2:$B$4,'OMS Response Form (ORF)'!R2634)),"Complete","Incomplete"))</f>
        <v/>
      </c>
      <c r="T2634" s="26" t="str">
        <f>IF(S2634="Complete",IF(AND(NOT(ISNA(VLOOKUP(CONCATENATE(F2634,G2634,H2634,I2634,J2634,K2634),'OMS Drop Downs'!G:G,1,FALSE))),IF(AND(G2634&lt;&gt;"C3",K2634&lt;&gt;"O5"),IF(SUM(COUNTIF(L2634:R2634,"Y"),COUNTIF(L2634:R2634,"N"))=0,"V","I"),IF(COUNTIF(L2634:R2634,"Y"),"V","I"))="V"),"Valid","Invalid")," ")</f>
        <v xml:space="preserve"> </v>
      </c>
      <c r="U2634"/>
    </row>
    <row r="2635" spans="2:21" x14ac:dyDescent="0.35">
      <c r="B2635" s="116"/>
      <c r="C2635" s="117"/>
      <c r="D2635" s="118"/>
      <c r="E2635" s="120"/>
      <c r="F2635" s="56"/>
      <c r="G2635" s="32"/>
      <c r="H2635" s="32"/>
      <c r="I2635" s="32"/>
      <c r="J2635" s="32"/>
      <c r="K2635" s="32"/>
      <c r="L2635" s="32"/>
      <c r="M2635" s="32"/>
      <c r="N2635" s="32"/>
      <c r="O2635" s="32"/>
      <c r="P2635" s="32"/>
      <c r="Q2635" s="32"/>
      <c r="R2635" s="32"/>
      <c r="S2635" s="25" t="str">
        <f>IF(COUNTA(B2635:R2635)=0,"",IF(AND(COUNTA(B2635)&gt;0, COUNTA(C2635)&gt;0, COUNTA(D2635)&gt;0, COUNTA(E2635)&gt;0, COUNTIF('OMS Drop Downs'!$C$2:$C$3,'OMS Response Form (ORF)'!F2635),COUNTIF('OMS Drop Downs'!$D$2:$D$5,'OMS Response Form (ORF)'!G2635),COUNTIF('OMS Drop Downs'!$A$2:$A$5,'OMS Response Form (ORF)'!H2635),COUNTIF('OMS Drop Downs'!$B$2:$B$4,'OMS Response Form (ORF)'!I2635),COUNTIF('OMS Drop Downs'!$A$2:$A$5,'OMS Response Form (ORF)'!J2635),COUNTIF('OMS Drop Downs'!$E$2:$E$7,'OMS Response Form (ORF)'!K2635),COUNTIF('OMS Drop Downs'!$B$2:$B$4,'OMS Response Form (ORF)'!L2635),COUNTIF('OMS Drop Downs'!$B$2:$B$4,'OMS Response Form (ORF)'!M2635),COUNTIF('OMS Drop Downs'!$B$2:$B$4,'OMS Response Form (ORF)'!N2635),COUNTIF('OMS Drop Downs'!$B$2:$B$4,'OMS Response Form (ORF)'!O2635), COUNTIF('OMS Drop Downs'!$B$2:$B$4,'OMS Response Form (ORF)'!P2635),COUNTIF('OMS Drop Downs'!$B$2:$B$4,'OMS Response Form (ORF)'!Q2635),COUNTIF('OMS Drop Downs'!$B$2:$B$4,'OMS Response Form (ORF)'!R2635)),"Complete","Incomplete"))</f>
        <v/>
      </c>
      <c r="T2635" s="26" t="str">
        <f>IF(S2635="Complete",IF(AND(NOT(ISNA(VLOOKUP(CONCATENATE(F2635,G2635,H2635,I2635,J2635,K2635),'OMS Drop Downs'!G:G,1,FALSE))),IF(AND(G2635&lt;&gt;"C3",K2635&lt;&gt;"O5"),IF(SUM(COUNTIF(L2635:R2635,"Y"),COUNTIF(L2635:R2635,"N"))=0,"V","I"),IF(COUNTIF(L2635:R2635,"Y"),"V","I"))="V"),"Valid","Invalid")," ")</f>
        <v xml:space="preserve"> </v>
      </c>
      <c r="U2635"/>
    </row>
    <row r="2636" spans="2:21" x14ac:dyDescent="0.35">
      <c r="B2636" s="116"/>
      <c r="C2636" s="117"/>
      <c r="D2636" s="118"/>
      <c r="E2636" s="120"/>
      <c r="F2636" s="56"/>
      <c r="G2636" s="32"/>
      <c r="H2636" s="32"/>
      <c r="I2636" s="32"/>
      <c r="J2636" s="32"/>
      <c r="K2636" s="32"/>
      <c r="L2636" s="32"/>
      <c r="M2636" s="32"/>
      <c r="N2636" s="32"/>
      <c r="O2636" s="32"/>
      <c r="P2636" s="32"/>
      <c r="Q2636" s="32"/>
      <c r="R2636" s="32"/>
      <c r="S2636" s="25" t="str">
        <f>IF(COUNTA(B2636:R2636)=0,"",IF(AND(COUNTA(B2636)&gt;0, COUNTA(C2636)&gt;0, COUNTA(D2636)&gt;0, COUNTA(E2636)&gt;0, COUNTIF('OMS Drop Downs'!$C$2:$C$3,'OMS Response Form (ORF)'!F2636),COUNTIF('OMS Drop Downs'!$D$2:$D$5,'OMS Response Form (ORF)'!G2636),COUNTIF('OMS Drop Downs'!$A$2:$A$5,'OMS Response Form (ORF)'!H2636),COUNTIF('OMS Drop Downs'!$B$2:$B$4,'OMS Response Form (ORF)'!I2636),COUNTIF('OMS Drop Downs'!$A$2:$A$5,'OMS Response Form (ORF)'!J2636),COUNTIF('OMS Drop Downs'!$E$2:$E$7,'OMS Response Form (ORF)'!K2636),COUNTIF('OMS Drop Downs'!$B$2:$B$4,'OMS Response Form (ORF)'!L2636),COUNTIF('OMS Drop Downs'!$B$2:$B$4,'OMS Response Form (ORF)'!M2636),COUNTIF('OMS Drop Downs'!$B$2:$B$4,'OMS Response Form (ORF)'!N2636),COUNTIF('OMS Drop Downs'!$B$2:$B$4,'OMS Response Form (ORF)'!O2636), COUNTIF('OMS Drop Downs'!$B$2:$B$4,'OMS Response Form (ORF)'!P2636),COUNTIF('OMS Drop Downs'!$B$2:$B$4,'OMS Response Form (ORF)'!Q2636),COUNTIF('OMS Drop Downs'!$B$2:$B$4,'OMS Response Form (ORF)'!R2636)),"Complete","Incomplete"))</f>
        <v/>
      </c>
      <c r="T2636" s="26" t="str">
        <f>IF(S2636="Complete",IF(AND(NOT(ISNA(VLOOKUP(CONCATENATE(F2636,G2636,H2636,I2636,J2636,K2636),'OMS Drop Downs'!G:G,1,FALSE))),IF(AND(G2636&lt;&gt;"C3",K2636&lt;&gt;"O5"),IF(SUM(COUNTIF(L2636:R2636,"Y"),COUNTIF(L2636:R2636,"N"))=0,"V","I"),IF(COUNTIF(L2636:R2636,"Y"),"V","I"))="V"),"Valid","Invalid")," ")</f>
        <v xml:space="preserve"> </v>
      </c>
      <c r="U2636"/>
    </row>
    <row r="2637" spans="2:21" x14ac:dyDescent="0.35">
      <c r="B2637" s="116"/>
      <c r="C2637" s="117"/>
      <c r="D2637" s="118"/>
      <c r="E2637" s="120"/>
      <c r="F2637" s="56"/>
      <c r="G2637" s="32"/>
      <c r="H2637" s="32"/>
      <c r="I2637" s="32"/>
      <c r="J2637" s="32"/>
      <c r="K2637" s="32"/>
      <c r="L2637" s="32"/>
      <c r="M2637" s="32"/>
      <c r="N2637" s="32"/>
      <c r="O2637" s="32"/>
      <c r="P2637" s="32"/>
      <c r="Q2637" s="32"/>
      <c r="R2637" s="32"/>
      <c r="S2637" s="25" t="str">
        <f>IF(COUNTA(B2637:R2637)=0,"",IF(AND(COUNTA(B2637)&gt;0, COUNTA(C2637)&gt;0, COUNTA(D2637)&gt;0, COUNTA(E2637)&gt;0, COUNTIF('OMS Drop Downs'!$C$2:$C$3,'OMS Response Form (ORF)'!F2637),COUNTIF('OMS Drop Downs'!$D$2:$D$5,'OMS Response Form (ORF)'!G2637),COUNTIF('OMS Drop Downs'!$A$2:$A$5,'OMS Response Form (ORF)'!H2637),COUNTIF('OMS Drop Downs'!$B$2:$B$4,'OMS Response Form (ORF)'!I2637),COUNTIF('OMS Drop Downs'!$A$2:$A$5,'OMS Response Form (ORF)'!J2637),COUNTIF('OMS Drop Downs'!$E$2:$E$7,'OMS Response Form (ORF)'!K2637),COUNTIF('OMS Drop Downs'!$B$2:$B$4,'OMS Response Form (ORF)'!L2637),COUNTIF('OMS Drop Downs'!$B$2:$B$4,'OMS Response Form (ORF)'!M2637),COUNTIF('OMS Drop Downs'!$B$2:$B$4,'OMS Response Form (ORF)'!N2637),COUNTIF('OMS Drop Downs'!$B$2:$B$4,'OMS Response Form (ORF)'!O2637), COUNTIF('OMS Drop Downs'!$B$2:$B$4,'OMS Response Form (ORF)'!P2637),COUNTIF('OMS Drop Downs'!$B$2:$B$4,'OMS Response Form (ORF)'!Q2637),COUNTIF('OMS Drop Downs'!$B$2:$B$4,'OMS Response Form (ORF)'!R2637)),"Complete","Incomplete"))</f>
        <v/>
      </c>
      <c r="T2637" s="26" t="str">
        <f>IF(S2637="Complete",IF(AND(NOT(ISNA(VLOOKUP(CONCATENATE(F2637,G2637,H2637,I2637,J2637,K2637),'OMS Drop Downs'!G:G,1,FALSE))),IF(AND(G2637&lt;&gt;"C3",K2637&lt;&gt;"O5"),IF(SUM(COUNTIF(L2637:R2637,"Y"),COUNTIF(L2637:R2637,"N"))=0,"V","I"),IF(COUNTIF(L2637:R2637,"Y"),"V","I"))="V"),"Valid","Invalid")," ")</f>
        <v xml:space="preserve"> </v>
      </c>
      <c r="U2637"/>
    </row>
    <row r="2638" spans="2:21" x14ac:dyDescent="0.35">
      <c r="B2638" s="116"/>
      <c r="C2638" s="117"/>
      <c r="D2638" s="118"/>
      <c r="E2638" s="120"/>
      <c r="F2638" s="56"/>
      <c r="G2638" s="32"/>
      <c r="H2638" s="32"/>
      <c r="I2638" s="32"/>
      <c r="J2638" s="32"/>
      <c r="K2638" s="32"/>
      <c r="L2638" s="32"/>
      <c r="M2638" s="32"/>
      <c r="N2638" s="32"/>
      <c r="O2638" s="32"/>
      <c r="P2638" s="32"/>
      <c r="Q2638" s="32"/>
      <c r="R2638" s="32"/>
      <c r="S2638" s="25" t="str">
        <f>IF(COUNTA(B2638:R2638)=0,"",IF(AND(COUNTA(B2638)&gt;0, COUNTA(C2638)&gt;0, COUNTA(D2638)&gt;0, COUNTA(E2638)&gt;0, COUNTIF('OMS Drop Downs'!$C$2:$C$3,'OMS Response Form (ORF)'!F2638),COUNTIF('OMS Drop Downs'!$D$2:$D$5,'OMS Response Form (ORF)'!G2638),COUNTIF('OMS Drop Downs'!$A$2:$A$5,'OMS Response Form (ORF)'!H2638),COUNTIF('OMS Drop Downs'!$B$2:$B$4,'OMS Response Form (ORF)'!I2638),COUNTIF('OMS Drop Downs'!$A$2:$A$5,'OMS Response Form (ORF)'!J2638),COUNTIF('OMS Drop Downs'!$E$2:$E$7,'OMS Response Form (ORF)'!K2638),COUNTIF('OMS Drop Downs'!$B$2:$B$4,'OMS Response Form (ORF)'!L2638),COUNTIF('OMS Drop Downs'!$B$2:$B$4,'OMS Response Form (ORF)'!M2638),COUNTIF('OMS Drop Downs'!$B$2:$B$4,'OMS Response Form (ORF)'!N2638),COUNTIF('OMS Drop Downs'!$B$2:$B$4,'OMS Response Form (ORF)'!O2638), COUNTIF('OMS Drop Downs'!$B$2:$B$4,'OMS Response Form (ORF)'!P2638),COUNTIF('OMS Drop Downs'!$B$2:$B$4,'OMS Response Form (ORF)'!Q2638),COUNTIF('OMS Drop Downs'!$B$2:$B$4,'OMS Response Form (ORF)'!R2638)),"Complete","Incomplete"))</f>
        <v/>
      </c>
      <c r="T2638" s="26" t="str">
        <f>IF(S2638="Complete",IF(AND(NOT(ISNA(VLOOKUP(CONCATENATE(F2638,G2638,H2638,I2638,J2638,K2638),'OMS Drop Downs'!G:G,1,FALSE))),IF(AND(G2638&lt;&gt;"C3",K2638&lt;&gt;"O5"),IF(SUM(COUNTIF(L2638:R2638,"Y"),COUNTIF(L2638:R2638,"N"))=0,"V","I"),IF(COUNTIF(L2638:R2638,"Y"),"V","I"))="V"),"Valid","Invalid")," ")</f>
        <v xml:space="preserve"> </v>
      </c>
      <c r="U2638"/>
    </row>
    <row r="2639" spans="2:21" x14ac:dyDescent="0.35">
      <c r="B2639" s="116"/>
      <c r="C2639" s="117"/>
      <c r="D2639" s="118"/>
      <c r="E2639" s="120"/>
      <c r="F2639" s="56"/>
      <c r="G2639" s="32"/>
      <c r="H2639" s="32"/>
      <c r="I2639" s="32"/>
      <c r="J2639" s="32"/>
      <c r="K2639" s="32"/>
      <c r="L2639" s="32"/>
      <c r="M2639" s="32"/>
      <c r="N2639" s="32"/>
      <c r="O2639" s="32"/>
      <c r="P2639" s="32"/>
      <c r="Q2639" s="32"/>
      <c r="R2639" s="32"/>
      <c r="S2639" s="25" t="str">
        <f>IF(COUNTA(B2639:R2639)=0,"",IF(AND(COUNTA(B2639)&gt;0, COUNTA(C2639)&gt;0, COUNTA(D2639)&gt;0, COUNTA(E2639)&gt;0, COUNTIF('OMS Drop Downs'!$C$2:$C$3,'OMS Response Form (ORF)'!F2639),COUNTIF('OMS Drop Downs'!$D$2:$D$5,'OMS Response Form (ORF)'!G2639),COUNTIF('OMS Drop Downs'!$A$2:$A$5,'OMS Response Form (ORF)'!H2639),COUNTIF('OMS Drop Downs'!$B$2:$B$4,'OMS Response Form (ORF)'!I2639),COUNTIF('OMS Drop Downs'!$A$2:$A$5,'OMS Response Form (ORF)'!J2639),COUNTIF('OMS Drop Downs'!$E$2:$E$7,'OMS Response Form (ORF)'!K2639),COUNTIF('OMS Drop Downs'!$B$2:$B$4,'OMS Response Form (ORF)'!L2639),COUNTIF('OMS Drop Downs'!$B$2:$B$4,'OMS Response Form (ORF)'!M2639),COUNTIF('OMS Drop Downs'!$B$2:$B$4,'OMS Response Form (ORF)'!N2639),COUNTIF('OMS Drop Downs'!$B$2:$B$4,'OMS Response Form (ORF)'!O2639), COUNTIF('OMS Drop Downs'!$B$2:$B$4,'OMS Response Form (ORF)'!P2639),COUNTIF('OMS Drop Downs'!$B$2:$B$4,'OMS Response Form (ORF)'!Q2639),COUNTIF('OMS Drop Downs'!$B$2:$B$4,'OMS Response Form (ORF)'!R2639)),"Complete","Incomplete"))</f>
        <v/>
      </c>
      <c r="T2639" s="26" t="str">
        <f>IF(S2639="Complete",IF(AND(NOT(ISNA(VLOOKUP(CONCATENATE(F2639,G2639,H2639,I2639,J2639,K2639),'OMS Drop Downs'!G:G,1,FALSE))),IF(AND(G2639&lt;&gt;"C3",K2639&lt;&gt;"O5"),IF(SUM(COUNTIF(L2639:R2639,"Y"),COUNTIF(L2639:R2639,"N"))=0,"V","I"),IF(COUNTIF(L2639:R2639,"Y"),"V","I"))="V"),"Valid","Invalid")," ")</f>
        <v xml:space="preserve"> </v>
      </c>
      <c r="U2639"/>
    </row>
    <row r="2640" spans="2:21" x14ac:dyDescent="0.35">
      <c r="B2640" s="116"/>
      <c r="C2640" s="117"/>
      <c r="D2640" s="118"/>
      <c r="E2640" s="120"/>
      <c r="F2640" s="56"/>
      <c r="G2640" s="32"/>
      <c r="H2640" s="32"/>
      <c r="I2640" s="32"/>
      <c r="J2640" s="32"/>
      <c r="K2640" s="32"/>
      <c r="L2640" s="32"/>
      <c r="M2640" s="32"/>
      <c r="N2640" s="32"/>
      <c r="O2640" s="32"/>
      <c r="P2640" s="32"/>
      <c r="Q2640" s="32"/>
      <c r="R2640" s="32"/>
      <c r="S2640" s="25" t="str">
        <f>IF(COUNTA(B2640:R2640)=0,"",IF(AND(COUNTA(B2640)&gt;0, COUNTA(C2640)&gt;0, COUNTA(D2640)&gt;0, COUNTA(E2640)&gt;0, COUNTIF('OMS Drop Downs'!$C$2:$C$3,'OMS Response Form (ORF)'!F2640),COUNTIF('OMS Drop Downs'!$D$2:$D$5,'OMS Response Form (ORF)'!G2640),COUNTIF('OMS Drop Downs'!$A$2:$A$5,'OMS Response Form (ORF)'!H2640),COUNTIF('OMS Drop Downs'!$B$2:$B$4,'OMS Response Form (ORF)'!I2640),COUNTIF('OMS Drop Downs'!$A$2:$A$5,'OMS Response Form (ORF)'!J2640),COUNTIF('OMS Drop Downs'!$E$2:$E$7,'OMS Response Form (ORF)'!K2640),COUNTIF('OMS Drop Downs'!$B$2:$B$4,'OMS Response Form (ORF)'!L2640),COUNTIF('OMS Drop Downs'!$B$2:$B$4,'OMS Response Form (ORF)'!M2640),COUNTIF('OMS Drop Downs'!$B$2:$B$4,'OMS Response Form (ORF)'!N2640),COUNTIF('OMS Drop Downs'!$B$2:$B$4,'OMS Response Form (ORF)'!O2640), COUNTIF('OMS Drop Downs'!$B$2:$B$4,'OMS Response Form (ORF)'!P2640),COUNTIF('OMS Drop Downs'!$B$2:$B$4,'OMS Response Form (ORF)'!Q2640),COUNTIF('OMS Drop Downs'!$B$2:$B$4,'OMS Response Form (ORF)'!R2640)),"Complete","Incomplete"))</f>
        <v/>
      </c>
      <c r="T2640" s="26" t="str">
        <f>IF(S2640="Complete",IF(AND(NOT(ISNA(VLOOKUP(CONCATENATE(F2640,G2640,H2640,I2640,J2640,K2640),'OMS Drop Downs'!G:G,1,FALSE))),IF(AND(G2640&lt;&gt;"C3",K2640&lt;&gt;"O5"),IF(SUM(COUNTIF(L2640:R2640,"Y"),COUNTIF(L2640:R2640,"N"))=0,"V","I"),IF(COUNTIF(L2640:R2640,"Y"),"V","I"))="V"),"Valid","Invalid")," ")</f>
        <v xml:space="preserve"> </v>
      </c>
      <c r="U2640"/>
    </row>
    <row r="2641" spans="2:21" x14ac:dyDescent="0.35">
      <c r="B2641" s="116"/>
      <c r="C2641" s="117"/>
      <c r="D2641" s="118"/>
      <c r="E2641" s="120"/>
      <c r="F2641" s="56"/>
      <c r="G2641" s="32"/>
      <c r="H2641" s="32"/>
      <c r="I2641" s="32"/>
      <c r="J2641" s="32"/>
      <c r="K2641" s="32"/>
      <c r="L2641" s="32"/>
      <c r="M2641" s="32"/>
      <c r="N2641" s="32"/>
      <c r="O2641" s="32"/>
      <c r="P2641" s="32"/>
      <c r="Q2641" s="32"/>
      <c r="R2641" s="32"/>
      <c r="S2641" s="25" t="str">
        <f>IF(COUNTA(B2641:R2641)=0,"",IF(AND(COUNTA(B2641)&gt;0, COUNTA(C2641)&gt;0, COUNTA(D2641)&gt;0, COUNTA(E2641)&gt;0, COUNTIF('OMS Drop Downs'!$C$2:$C$3,'OMS Response Form (ORF)'!F2641),COUNTIF('OMS Drop Downs'!$D$2:$D$5,'OMS Response Form (ORF)'!G2641),COUNTIF('OMS Drop Downs'!$A$2:$A$5,'OMS Response Form (ORF)'!H2641),COUNTIF('OMS Drop Downs'!$B$2:$B$4,'OMS Response Form (ORF)'!I2641),COUNTIF('OMS Drop Downs'!$A$2:$A$5,'OMS Response Form (ORF)'!J2641),COUNTIF('OMS Drop Downs'!$E$2:$E$7,'OMS Response Form (ORF)'!K2641),COUNTIF('OMS Drop Downs'!$B$2:$B$4,'OMS Response Form (ORF)'!L2641),COUNTIF('OMS Drop Downs'!$B$2:$B$4,'OMS Response Form (ORF)'!M2641),COUNTIF('OMS Drop Downs'!$B$2:$B$4,'OMS Response Form (ORF)'!N2641),COUNTIF('OMS Drop Downs'!$B$2:$B$4,'OMS Response Form (ORF)'!O2641), COUNTIF('OMS Drop Downs'!$B$2:$B$4,'OMS Response Form (ORF)'!P2641),COUNTIF('OMS Drop Downs'!$B$2:$B$4,'OMS Response Form (ORF)'!Q2641),COUNTIF('OMS Drop Downs'!$B$2:$B$4,'OMS Response Form (ORF)'!R2641)),"Complete","Incomplete"))</f>
        <v/>
      </c>
      <c r="T2641" s="26" t="str">
        <f>IF(S2641="Complete",IF(AND(NOT(ISNA(VLOOKUP(CONCATENATE(F2641,G2641,H2641,I2641,J2641,K2641),'OMS Drop Downs'!G:G,1,FALSE))),IF(AND(G2641&lt;&gt;"C3",K2641&lt;&gt;"O5"),IF(SUM(COUNTIF(L2641:R2641,"Y"),COUNTIF(L2641:R2641,"N"))=0,"V","I"),IF(COUNTIF(L2641:R2641,"Y"),"V","I"))="V"),"Valid","Invalid")," ")</f>
        <v xml:space="preserve"> </v>
      </c>
      <c r="U2641"/>
    </row>
    <row r="2642" spans="2:21" x14ac:dyDescent="0.35">
      <c r="B2642" s="116"/>
      <c r="C2642" s="117"/>
      <c r="D2642" s="118"/>
      <c r="E2642" s="120"/>
      <c r="F2642" s="56"/>
      <c r="G2642" s="32"/>
      <c r="H2642" s="32"/>
      <c r="I2642" s="32"/>
      <c r="J2642" s="32"/>
      <c r="K2642" s="32"/>
      <c r="L2642" s="32"/>
      <c r="M2642" s="32"/>
      <c r="N2642" s="32"/>
      <c r="O2642" s="32"/>
      <c r="P2642" s="32"/>
      <c r="Q2642" s="32"/>
      <c r="R2642" s="32"/>
      <c r="S2642" s="25" t="str">
        <f>IF(COUNTA(B2642:R2642)=0,"",IF(AND(COUNTA(B2642)&gt;0, COUNTA(C2642)&gt;0, COUNTA(D2642)&gt;0, COUNTA(E2642)&gt;0, COUNTIF('OMS Drop Downs'!$C$2:$C$3,'OMS Response Form (ORF)'!F2642),COUNTIF('OMS Drop Downs'!$D$2:$D$5,'OMS Response Form (ORF)'!G2642),COUNTIF('OMS Drop Downs'!$A$2:$A$5,'OMS Response Form (ORF)'!H2642),COUNTIF('OMS Drop Downs'!$B$2:$B$4,'OMS Response Form (ORF)'!I2642),COUNTIF('OMS Drop Downs'!$A$2:$A$5,'OMS Response Form (ORF)'!J2642),COUNTIF('OMS Drop Downs'!$E$2:$E$7,'OMS Response Form (ORF)'!K2642),COUNTIF('OMS Drop Downs'!$B$2:$B$4,'OMS Response Form (ORF)'!L2642),COUNTIF('OMS Drop Downs'!$B$2:$B$4,'OMS Response Form (ORF)'!M2642),COUNTIF('OMS Drop Downs'!$B$2:$B$4,'OMS Response Form (ORF)'!N2642),COUNTIF('OMS Drop Downs'!$B$2:$B$4,'OMS Response Form (ORF)'!O2642), COUNTIF('OMS Drop Downs'!$B$2:$B$4,'OMS Response Form (ORF)'!P2642),COUNTIF('OMS Drop Downs'!$B$2:$B$4,'OMS Response Form (ORF)'!Q2642),COUNTIF('OMS Drop Downs'!$B$2:$B$4,'OMS Response Form (ORF)'!R2642)),"Complete","Incomplete"))</f>
        <v/>
      </c>
      <c r="T2642" s="26" t="str">
        <f>IF(S2642="Complete",IF(AND(NOT(ISNA(VLOOKUP(CONCATENATE(F2642,G2642,H2642,I2642,J2642,K2642),'OMS Drop Downs'!G:G,1,FALSE))),IF(AND(G2642&lt;&gt;"C3",K2642&lt;&gt;"O5"),IF(SUM(COUNTIF(L2642:R2642,"Y"),COUNTIF(L2642:R2642,"N"))=0,"V","I"),IF(COUNTIF(L2642:R2642,"Y"),"V","I"))="V"),"Valid","Invalid")," ")</f>
        <v xml:space="preserve"> </v>
      </c>
      <c r="U2642"/>
    </row>
    <row r="2643" spans="2:21" x14ac:dyDescent="0.35">
      <c r="B2643" s="116"/>
      <c r="C2643" s="117"/>
      <c r="D2643" s="118"/>
      <c r="E2643" s="120"/>
      <c r="F2643" s="56"/>
      <c r="G2643" s="32"/>
      <c r="H2643" s="32"/>
      <c r="I2643" s="32"/>
      <c r="J2643" s="32"/>
      <c r="K2643" s="32"/>
      <c r="L2643" s="32"/>
      <c r="M2643" s="32"/>
      <c r="N2643" s="32"/>
      <c r="O2643" s="32"/>
      <c r="P2643" s="32"/>
      <c r="Q2643" s="32"/>
      <c r="R2643" s="32"/>
      <c r="S2643" s="25" t="str">
        <f>IF(COUNTA(B2643:R2643)=0,"",IF(AND(COUNTA(B2643)&gt;0, COUNTA(C2643)&gt;0, COUNTA(D2643)&gt;0, COUNTA(E2643)&gt;0, COUNTIF('OMS Drop Downs'!$C$2:$C$3,'OMS Response Form (ORF)'!F2643),COUNTIF('OMS Drop Downs'!$D$2:$D$5,'OMS Response Form (ORF)'!G2643),COUNTIF('OMS Drop Downs'!$A$2:$A$5,'OMS Response Form (ORF)'!H2643),COUNTIF('OMS Drop Downs'!$B$2:$B$4,'OMS Response Form (ORF)'!I2643),COUNTIF('OMS Drop Downs'!$A$2:$A$5,'OMS Response Form (ORF)'!J2643),COUNTIF('OMS Drop Downs'!$E$2:$E$7,'OMS Response Form (ORF)'!K2643),COUNTIF('OMS Drop Downs'!$B$2:$B$4,'OMS Response Form (ORF)'!L2643),COUNTIF('OMS Drop Downs'!$B$2:$B$4,'OMS Response Form (ORF)'!M2643),COUNTIF('OMS Drop Downs'!$B$2:$B$4,'OMS Response Form (ORF)'!N2643),COUNTIF('OMS Drop Downs'!$B$2:$B$4,'OMS Response Form (ORF)'!O2643), COUNTIF('OMS Drop Downs'!$B$2:$B$4,'OMS Response Form (ORF)'!P2643),COUNTIF('OMS Drop Downs'!$B$2:$B$4,'OMS Response Form (ORF)'!Q2643),COUNTIF('OMS Drop Downs'!$B$2:$B$4,'OMS Response Form (ORF)'!R2643)),"Complete","Incomplete"))</f>
        <v/>
      </c>
      <c r="T2643" s="26" t="str">
        <f>IF(S2643="Complete",IF(AND(NOT(ISNA(VLOOKUP(CONCATENATE(F2643,G2643,H2643,I2643,J2643,K2643),'OMS Drop Downs'!G:G,1,FALSE))),IF(AND(G2643&lt;&gt;"C3",K2643&lt;&gt;"O5"),IF(SUM(COUNTIF(L2643:R2643,"Y"),COUNTIF(L2643:R2643,"N"))=0,"V","I"),IF(COUNTIF(L2643:R2643,"Y"),"V","I"))="V"),"Valid","Invalid")," ")</f>
        <v xml:space="preserve"> </v>
      </c>
      <c r="U2643"/>
    </row>
    <row r="2644" spans="2:21" x14ac:dyDescent="0.35">
      <c r="B2644" s="116"/>
      <c r="C2644" s="117"/>
      <c r="D2644" s="118"/>
      <c r="E2644" s="120"/>
      <c r="F2644" s="56"/>
      <c r="G2644" s="32"/>
      <c r="H2644" s="32"/>
      <c r="I2644" s="32"/>
      <c r="J2644" s="32"/>
      <c r="K2644" s="32"/>
      <c r="L2644" s="32"/>
      <c r="M2644" s="32"/>
      <c r="N2644" s="32"/>
      <c r="O2644" s="32"/>
      <c r="P2644" s="32"/>
      <c r="Q2644" s="32"/>
      <c r="R2644" s="32"/>
      <c r="S2644" s="25" t="str">
        <f>IF(COUNTA(B2644:R2644)=0,"",IF(AND(COUNTA(B2644)&gt;0, COUNTA(C2644)&gt;0, COUNTA(D2644)&gt;0, COUNTA(E2644)&gt;0, COUNTIF('OMS Drop Downs'!$C$2:$C$3,'OMS Response Form (ORF)'!F2644),COUNTIF('OMS Drop Downs'!$D$2:$D$5,'OMS Response Form (ORF)'!G2644),COUNTIF('OMS Drop Downs'!$A$2:$A$5,'OMS Response Form (ORF)'!H2644),COUNTIF('OMS Drop Downs'!$B$2:$B$4,'OMS Response Form (ORF)'!I2644),COUNTIF('OMS Drop Downs'!$A$2:$A$5,'OMS Response Form (ORF)'!J2644),COUNTIF('OMS Drop Downs'!$E$2:$E$7,'OMS Response Form (ORF)'!K2644),COUNTIF('OMS Drop Downs'!$B$2:$B$4,'OMS Response Form (ORF)'!L2644),COUNTIF('OMS Drop Downs'!$B$2:$B$4,'OMS Response Form (ORF)'!M2644),COUNTIF('OMS Drop Downs'!$B$2:$B$4,'OMS Response Form (ORF)'!N2644),COUNTIF('OMS Drop Downs'!$B$2:$B$4,'OMS Response Form (ORF)'!O2644), COUNTIF('OMS Drop Downs'!$B$2:$B$4,'OMS Response Form (ORF)'!P2644),COUNTIF('OMS Drop Downs'!$B$2:$B$4,'OMS Response Form (ORF)'!Q2644),COUNTIF('OMS Drop Downs'!$B$2:$B$4,'OMS Response Form (ORF)'!R2644)),"Complete","Incomplete"))</f>
        <v/>
      </c>
      <c r="T2644" s="26" t="str">
        <f>IF(S2644="Complete",IF(AND(NOT(ISNA(VLOOKUP(CONCATENATE(F2644,G2644,H2644,I2644,J2644,K2644),'OMS Drop Downs'!G:G,1,FALSE))),IF(AND(G2644&lt;&gt;"C3",K2644&lt;&gt;"O5"),IF(SUM(COUNTIF(L2644:R2644,"Y"),COUNTIF(L2644:R2644,"N"))=0,"V","I"),IF(COUNTIF(L2644:R2644,"Y"),"V","I"))="V"),"Valid","Invalid")," ")</f>
        <v xml:space="preserve"> </v>
      </c>
      <c r="U2644"/>
    </row>
    <row r="2645" spans="2:21" x14ac:dyDescent="0.35">
      <c r="B2645" s="116"/>
      <c r="C2645" s="117"/>
      <c r="D2645" s="118"/>
      <c r="E2645" s="120"/>
      <c r="F2645" s="56"/>
      <c r="G2645" s="32"/>
      <c r="H2645" s="32"/>
      <c r="I2645" s="32"/>
      <c r="J2645" s="32"/>
      <c r="K2645" s="32"/>
      <c r="L2645" s="32"/>
      <c r="M2645" s="32"/>
      <c r="N2645" s="32"/>
      <c r="O2645" s="32"/>
      <c r="P2645" s="32"/>
      <c r="Q2645" s="32"/>
      <c r="R2645" s="32"/>
      <c r="S2645" s="25" t="str">
        <f>IF(COUNTA(B2645:R2645)=0,"",IF(AND(COUNTA(B2645)&gt;0, COUNTA(C2645)&gt;0, COUNTA(D2645)&gt;0, COUNTA(E2645)&gt;0, COUNTIF('OMS Drop Downs'!$C$2:$C$3,'OMS Response Form (ORF)'!F2645),COUNTIF('OMS Drop Downs'!$D$2:$D$5,'OMS Response Form (ORF)'!G2645),COUNTIF('OMS Drop Downs'!$A$2:$A$5,'OMS Response Form (ORF)'!H2645),COUNTIF('OMS Drop Downs'!$B$2:$B$4,'OMS Response Form (ORF)'!I2645),COUNTIF('OMS Drop Downs'!$A$2:$A$5,'OMS Response Form (ORF)'!J2645),COUNTIF('OMS Drop Downs'!$E$2:$E$7,'OMS Response Form (ORF)'!K2645),COUNTIF('OMS Drop Downs'!$B$2:$B$4,'OMS Response Form (ORF)'!L2645),COUNTIF('OMS Drop Downs'!$B$2:$B$4,'OMS Response Form (ORF)'!M2645),COUNTIF('OMS Drop Downs'!$B$2:$B$4,'OMS Response Form (ORF)'!N2645),COUNTIF('OMS Drop Downs'!$B$2:$B$4,'OMS Response Form (ORF)'!O2645), COUNTIF('OMS Drop Downs'!$B$2:$B$4,'OMS Response Form (ORF)'!P2645),COUNTIF('OMS Drop Downs'!$B$2:$B$4,'OMS Response Form (ORF)'!Q2645),COUNTIF('OMS Drop Downs'!$B$2:$B$4,'OMS Response Form (ORF)'!R2645)),"Complete","Incomplete"))</f>
        <v/>
      </c>
      <c r="T2645" s="26" t="str">
        <f>IF(S2645="Complete",IF(AND(NOT(ISNA(VLOOKUP(CONCATENATE(F2645,G2645,H2645,I2645,J2645,K2645),'OMS Drop Downs'!G:G,1,FALSE))),IF(AND(G2645&lt;&gt;"C3",K2645&lt;&gt;"O5"),IF(SUM(COUNTIF(L2645:R2645,"Y"),COUNTIF(L2645:R2645,"N"))=0,"V","I"),IF(COUNTIF(L2645:R2645,"Y"),"V","I"))="V"),"Valid","Invalid")," ")</f>
        <v xml:space="preserve"> </v>
      </c>
      <c r="U2645"/>
    </row>
    <row r="2646" spans="2:21" x14ac:dyDescent="0.35">
      <c r="B2646" s="116"/>
      <c r="C2646" s="117"/>
      <c r="D2646" s="118"/>
      <c r="E2646" s="120"/>
      <c r="F2646" s="56"/>
      <c r="G2646" s="32"/>
      <c r="H2646" s="32"/>
      <c r="I2646" s="32"/>
      <c r="J2646" s="32"/>
      <c r="K2646" s="32"/>
      <c r="L2646" s="32"/>
      <c r="M2646" s="32"/>
      <c r="N2646" s="32"/>
      <c r="O2646" s="32"/>
      <c r="P2646" s="32"/>
      <c r="Q2646" s="32"/>
      <c r="R2646" s="32"/>
      <c r="S2646" s="25" t="str">
        <f>IF(COUNTA(B2646:R2646)=0,"",IF(AND(COUNTA(B2646)&gt;0, COUNTA(C2646)&gt;0, COUNTA(D2646)&gt;0, COUNTA(E2646)&gt;0, COUNTIF('OMS Drop Downs'!$C$2:$C$3,'OMS Response Form (ORF)'!F2646),COUNTIF('OMS Drop Downs'!$D$2:$D$5,'OMS Response Form (ORF)'!G2646),COUNTIF('OMS Drop Downs'!$A$2:$A$5,'OMS Response Form (ORF)'!H2646),COUNTIF('OMS Drop Downs'!$B$2:$B$4,'OMS Response Form (ORF)'!I2646),COUNTIF('OMS Drop Downs'!$A$2:$A$5,'OMS Response Form (ORF)'!J2646),COUNTIF('OMS Drop Downs'!$E$2:$E$7,'OMS Response Form (ORF)'!K2646),COUNTIF('OMS Drop Downs'!$B$2:$B$4,'OMS Response Form (ORF)'!L2646),COUNTIF('OMS Drop Downs'!$B$2:$B$4,'OMS Response Form (ORF)'!M2646),COUNTIF('OMS Drop Downs'!$B$2:$B$4,'OMS Response Form (ORF)'!N2646),COUNTIF('OMS Drop Downs'!$B$2:$B$4,'OMS Response Form (ORF)'!O2646), COUNTIF('OMS Drop Downs'!$B$2:$B$4,'OMS Response Form (ORF)'!P2646),COUNTIF('OMS Drop Downs'!$B$2:$B$4,'OMS Response Form (ORF)'!Q2646),COUNTIF('OMS Drop Downs'!$B$2:$B$4,'OMS Response Form (ORF)'!R2646)),"Complete","Incomplete"))</f>
        <v/>
      </c>
      <c r="T2646" s="26" t="str">
        <f>IF(S2646="Complete",IF(AND(NOT(ISNA(VLOOKUP(CONCATENATE(F2646,G2646,H2646,I2646,J2646,K2646),'OMS Drop Downs'!G:G,1,FALSE))),IF(AND(G2646&lt;&gt;"C3",K2646&lt;&gt;"O5"),IF(SUM(COUNTIF(L2646:R2646,"Y"),COUNTIF(L2646:R2646,"N"))=0,"V","I"),IF(COUNTIF(L2646:R2646,"Y"),"V","I"))="V"),"Valid","Invalid")," ")</f>
        <v xml:space="preserve"> </v>
      </c>
      <c r="U2646"/>
    </row>
    <row r="2647" spans="2:21" x14ac:dyDescent="0.35">
      <c r="B2647" s="116"/>
      <c r="C2647" s="117"/>
      <c r="D2647" s="118"/>
      <c r="E2647" s="120"/>
      <c r="F2647" s="56"/>
      <c r="G2647" s="32"/>
      <c r="H2647" s="32"/>
      <c r="I2647" s="32"/>
      <c r="J2647" s="32"/>
      <c r="K2647" s="32"/>
      <c r="L2647" s="32"/>
      <c r="M2647" s="32"/>
      <c r="N2647" s="32"/>
      <c r="O2647" s="32"/>
      <c r="P2647" s="32"/>
      <c r="Q2647" s="32"/>
      <c r="R2647" s="32"/>
      <c r="S2647" s="25" t="str">
        <f>IF(COUNTA(B2647:R2647)=0,"",IF(AND(COUNTA(B2647)&gt;0, COUNTA(C2647)&gt;0, COUNTA(D2647)&gt;0, COUNTA(E2647)&gt;0, COUNTIF('OMS Drop Downs'!$C$2:$C$3,'OMS Response Form (ORF)'!F2647),COUNTIF('OMS Drop Downs'!$D$2:$D$5,'OMS Response Form (ORF)'!G2647),COUNTIF('OMS Drop Downs'!$A$2:$A$5,'OMS Response Form (ORF)'!H2647),COUNTIF('OMS Drop Downs'!$B$2:$B$4,'OMS Response Form (ORF)'!I2647),COUNTIF('OMS Drop Downs'!$A$2:$A$5,'OMS Response Form (ORF)'!J2647),COUNTIF('OMS Drop Downs'!$E$2:$E$7,'OMS Response Form (ORF)'!K2647),COUNTIF('OMS Drop Downs'!$B$2:$B$4,'OMS Response Form (ORF)'!L2647),COUNTIF('OMS Drop Downs'!$B$2:$B$4,'OMS Response Form (ORF)'!M2647),COUNTIF('OMS Drop Downs'!$B$2:$B$4,'OMS Response Form (ORF)'!N2647),COUNTIF('OMS Drop Downs'!$B$2:$B$4,'OMS Response Form (ORF)'!O2647), COUNTIF('OMS Drop Downs'!$B$2:$B$4,'OMS Response Form (ORF)'!P2647),COUNTIF('OMS Drop Downs'!$B$2:$B$4,'OMS Response Form (ORF)'!Q2647),COUNTIF('OMS Drop Downs'!$B$2:$B$4,'OMS Response Form (ORF)'!R2647)),"Complete","Incomplete"))</f>
        <v/>
      </c>
      <c r="T2647" s="26" t="str">
        <f>IF(S2647="Complete",IF(AND(NOT(ISNA(VLOOKUP(CONCATENATE(F2647,G2647,H2647,I2647,J2647,K2647),'OMS Drop Downs'!G:G,1,FALSE))),IF(AND(G2647&lt;&gt;"C3",K2647&lt;&gt;"O5"),IF(SUM(COUNTIF(L2647:R2647,"Y"),COUNTIF(L2647:R2647,"N"))=0,"V","I"),IF(COUNTIF(L2647:R2647,"Y"),"V","I"))="V"),"Valid","Invalid")," ")</f>
        <v xml:space="preserve"> </v>
      </c>
      <c r="U2647"/>
    </row>
    <row r="2648" spans="2:21" x14ac:dyDescent="0.35">
      <c r="B2648" s="116"/>
      <c r="C2648" s="117"/>
      <c r="D2648" s="118"/>
      <c r="E2648" s="120"/>
      <c r="F2648" s="56"/>
      <c r="G2648" s="32"/>
      <c r="H2648" s="32"/>
      <c r="I2648" s="32"/>
      <c r="J2648" s="32"/>
      <c r="K2648" s="32"/>
      <c r="L2648" s="32"/>
      <c r="M2648" s="32"/>
      <c r="N2648" s="32"/>
      <c r="O2648" s="32"/>
      <c r="P2648" s="32"/>
      <c r="Q2648" s="32"/>
      <c r="R2648" s="32"/>
      <c r="S2648" s="25" t="str">
        <f>IF(COUNTA(B2648:R2648)=0,"",IF(AND(COUNTA(B2648)&gt;0, COUNTA(C2648)&gt;0, COUNTA(D2648)&gt;0, COUNTA(E2648)&gt;0, COUNTIF('OMS Drop Downs'!$C$2:$C$3,'OMS Response Form (ORF)'!F2648),COUNTIF('OMS Drop Downs'!$D$2:$D$5,'OMS Response Form (ORF)'!G2648),COUNTIF('OMS Drop Downs'!$A$2:$A$5,'OMS Response Form (ORF)'!H2648),COUNTIF('OMS Drop Downs'!$B$2:$B$4,'OMS Response Form (ORF)'!I2648),COUNTIF('OMS Drop Downs'!$A$2:$A$5,'OMS Response Form (ORF)'!J2648),COUNTIF('OMS Drop Downs'!$E$2:$E$7,'OMS Response Form (ORF)'!K2648),COUNTIF('OMS Drop Downs'!$B$2:$B$4,'OMS Response Form (ORF)'!L2648),COUNTIF('OMS Drop Downs'!$B$2:$B$4,'OMS Response Form (ORF)'!M2648),COUNTIF('OMS Drop Downs'!$B$2:$B$4,'OMS Response Form (ORF)'!N2648),COUNTIF('OMS Drop Downs'!$B$2:$B$4,'OMS Response Form (ORF)'!O2648), COUNTIF('OMS Drop Downs'!$B$2:$B$4,'OMS Response Form (ORF)'!P2648),COUNTIF('OMS Drop Downs'!$B$2:$B$4,'OMS Response Form (ORF)'!Q2648),COUNTIF('OMS Drop Downs'!$B$2:$B$4,'OMS Response Form (ORF)'!R2648)),"Complete","Incomplete"))</f>
        <v/>
      </c>
      <c r="T2648" s="26" t="str">
        <f>IF(S2648="Complete",IF(AND(NOT(ISNA(VLOOKUP(CONCATENATE(F2648,G2648,H2648,I2648,J2648,K2648),'OMS Drop Downs'!G:G,1,FALSE))),IF(AND(G2648&lt;&gt;"C3",K2648&lt;&gt;"O5"),IF(SUM(COUNTIF(L2648:R2648,"Y"),COUNTIF(L2648:R2648,"N"))=0,"V","I"),IF(COUNTIF(L2648:R2648,"Y"),"V","I"))="V"),"Valid","Invalid")," ")</f>
        <v xml:space="preserve"> </v>
      </c>
      <c r="U2648"/>
    </row>
    <row r="2649" spans="2:21" x14ac:dyDescent="0.35">
      <c r="B2649" s="116"/>
      <c r="C2649" s="117"/>
      <c r="D2649" s="118"/>
      <c r="E2649" s="120"/>
      <c r="F2649" s="56"/>
      <c r="G2649" s="32"/>
      <c r="H2649" s="32"/>
      <c r="I2649" s="32"/>
      <c r="J2649" s="32"/>
      <c r="K2649" s="32"/>
      <c r="L2649" s="32"/>
      <c r="M2649" s="32"/>
      <c r="N2649" s="32"/>
      <c r="O2649" s="32"/>
      <c r="P2649" s="32"/>
      <c r="Q2649" s="32"/>
      <c r="R2649" s="32"/>
      <c r="S2649" s="25" t="str">
        <f>IF(COUNTA(B2649:R2649)=0,"",IF(AND(COUNTA(B2649)&gt;0, COUNTA(C2649)&gt;0, COUNTA(D2649)&gt;0, COUNTA(E2649)&gt;0, COUNTIF('OMS Drop Downs'!$C$2:$C$3,'OMS Response Form (ORF)'!F2649),COUNTIF('OMS Drop Downs'!$D$2:$D$5,'OMS Response Form (ORF)'!G2649),COUNTIF('OMS Drop Downs'!$A$2:$A$5,'OMS Response Form (ORF)'!H2649),COUNTIF('OMS Drop Downs'!$B$2:$B$4,'OMS Response Form (ORF)'!I2649),COUNTIF('OMS Drop Downs'!$A$2:$A$5,'OMS Response Form (ORF)'!J2649),COUNTIF('OMS Drop Downs'!$E$2:$E$7,'OMS Response Form (ORF)'!K2649),COUNTIF('OMS Drop Downs'!$B$2:$B$4,'OMS Response Form (ORF)'!L2649),COUNTIF('OMS Drop Downs'!$B$2:$B$4,'OMS Response Form (ORF)'!M2649),COUNTIF('OMS Drop Downs'!$B$2:$B$4,'OMS Response Form (ORF)'!N2649),COUNTIF('OMS Drop Downs'!$B$2:$B$4,'OMS Response Form (ORF)'!O2649), COUNTIF('OMS Drop Downs'!$B$2:$B$4,'OMS Response Form (ORF)'!P2649),COUNTIF('OMS Drop Downs'!$B$2:$B$4,'OMS Response Form (ORF)'!Q2649),COUNTIF('OMS Drop Downs'!$B$2:$B$4,'OMS Response Form (ORF)'!R2649)),"Complete","Incomplete"))</f>
        <v/>
      </c>
      <c r="T2649" s="26" t="str">
        <f>IF(S2649="Complete",IF(AND(NOT(ISNA(VLOOKUP(CONCATENATE(F2649,G2649,H2649,I2649,J2649,K2649),'OMS Drop Downs'!G:G,1,FALSE))),IF(AND(G2649&lt;&gt;"C3",K2649&lt;&gt;"O5"),IF(SUM(COUNTIF(L2649:R2649,"Y"),COUNTIF(L2649:R2649,"N"))=0,"V","I"),IF(COUNTIF(L2649:R2649,"Y"),"V","I"))="V"),"Valid","Invalid")," ")</f>
        <v xml:space="preserve"> </v>
      </c>
      <c r="U2649"/>
    </row>
    <row r="2650" spans="2:21" x14ac:dyDescent="0.35">
      <c r="B2650" s="116"/>
      <c r="C2650" s="117"/>
      <c r="D2650" s="118"/>
      <c r="E2650" s="120"/>
      <c r="F2650" s="56"/>
      <c r="G2650" s="32"/>
      <c r="H2650" s="32"/>
      <c r="I2650" s="32"/>
      <c r="J2650" s="32"/>
      <c r="K2650" s="32"/>
      <c r="L2650" s="32"/>
      <c r="M2650" s="32"/>
      <c r="N2650" s="32"/>
      <c r="O2650" s="32"/>
      <c r="P2650" s="32"/>
      <c r="Q2650" s="32"/>
      <c r="R2650" s="32"/>
      <c r="S2650" s="25" t="str">
        <f>IF(COUNTA(B2650:R2650)=0,"",IF(AND(COUNTA(B2650)&gt;0, COUNTA(C2650)&gt;0, COUNTA(D2650)&gt;0, COUNTA(E2650)&gt;0, COUNTIF('OMS Drop Downs'!$C$2:$C$3,'OMS Response Form (ORF)'!F2650),COUNTIF('OMS Drop Downs'!$D$2:$D$5,'OMS Response Form (ORF)'!G2650),COUNTIF('OMS Drop Downs'!$A$2:$A$5,'OMS Response Form (ORF)'!H2650),COUNTIF('OMS Drop Downs'!$B$2:$B$4,'OMS Response Form (ORF)'!I2650),COUNTIF('OMS Drop Downs'!$A$2:$A$5,'OMS Response Form (ORF)'!J2650),COUNTIF('OMS Drop Downs'!$E$2:$E$7,'OMS Response Form (ORF)'!K2650),COUNTIF('OMS Drop Downs'!$B$2:$B$4,'OMS Response Form (ORF)'!L2650),COUNTIF('OMS Drop Downs'!$B$2:$B$4,'OMS Response Form (ORF)'!M2650),COUNTIF('OMS Drop Downs'!$B$2:$B$4,'OMS Response Form (ORF)'!N2650),COUNTIF('OMS Drop Downs'!$B$2:$B$4,'OMS Response Form (ORF)'!O2650), COUNTIF('OMS Drop Downs'!$B$2:$B$4,'OMS Response Form (ORF)'!P2650),COUNTIF('OMS Drop Downs'!$B$2:$B$4,'OMS Response Form (ORF)'!Q2650),COUNTIF('OMS Drop Downs'!$B$2:$B$4,'OMS Response Form (ORF)'!R2650)),"Complete","Incomplete"))</f>
        <v/>
      </c>
      <c r="T2650" s="26" t="str">
        <f>IF(S2650="Complete",IF(AND(NOT(ISNA(VLOOKUP(CONCATENATE(F2650,G2650,H2650,I2650,J2650,K2650),'OMS Drop Downs'!G:G,1,FALSE))),IF(AND(G2650&lt;&gt;"C3",K2650&lt;&gt;"O5"),IF(SUM(COUNTIF(L2650:R2650,"Y"),COUNTIF(L2650:R2650,"N"))=0,"V","I"),IF(COUNTIF(L2650:R2650,"Y"),"V","I"))="V"),"Valid","Invalid")," ")</f>
        <v xml:space="preserve"> </v>
      </c>
      <c r="U2650"/>
    </row>
    <row r="2651" spans="2:21" x14ac:dyDescent="0.35">
      <c r="B2651" s="116"/>
      <c r="C2651" s="117"/>
      <c r="D2651" s="118"/>
      <c r="E2651" s="120"/>
      <c r="F2651" s="56"/>
      <c r="G2651" s="32"/>
      <c r="H2651" s="32"/>
      <c r="I2651" s="32"/>
      <c r="J2651" s="32"/>
      <c r="K2651" s="32"/>
      <c r="L2651" s="32"/>
      <c r="M2651" s="32"/>
      <c r="N2651" s="32"/>
      <c r="O2651" s="32"/>
      <c r="P2651" s="32"/>
      <c r="Q2651" s="32"/>
      <c r="R2651" s="32"/>
      <c r="S2651" s="25" t="str">
        <f>IF(COUNTA(B2651:R2651)=0,"",IF(AND(COUNTA(B2651)&gt;0, COUNTA(C2651)&gt;0, COUNTA(D2651)&gt;0, COUNTA(E2651)&gt;0, COUNTIF('OMS Drop Downs'!$C$2:$C$3,'OMS Response Form (ORF)'!F2651),COUNTIF('OMS Drop Downs'!$D$2:$D$5,'OMS Response Form (ORF)'!G2651),COUNTIF('OMS Drop Downs'!$A$2:$A$5,'OMS Response Form (ORF)'!H2651),COUNTIF('OMS Drop Downs'!$B$2:$B$4,'OMS Response Form (ORF)'!I2651),COUNTIF('OMS Drop Downs'!$A$2:$A$5,'OMS Response Form (ORF)'!J2651),COUNTIF('OMS Drop Downs'!$E$2:$E$7,'OMS Response Form (ORF)'!K2651),COUNTIF('OMS Drop Downs'!$B$2:$B$4,'OMS Response Form (ORF)'!L2651),COUNTIF('OMS Drop Downs'!$B$2:$B$4,'OMS Response Form (ORF)'!M2651),COUNTIF('OMS Drop Downs'!$B$2:$B$4,'OMS Response Form (ORF)'!N2651),COUNTIF('OMS Drop Downs'!$B$2:$B$4,'OMS Response Form (ORF)'!O2651), COUNTIF('OMS Drop Downs'!$B$2:$B$4,'OMS Response Form (ORF)'!P2651),COUNTIF('OMS Drop Downs'!$B$2:$B$4,'OMS Response Form (ORF)'!Q2651),COUNTIF('OMS Drop Downs'!$B$2:$B$4,'OMS Response Form (ORF)'!R2651)),"Complete","Incomplete"))</f>
        <v/>
      </c>
      <c r="T2651" s="26" t="str">
        <f>IF(S2651="Complete",IF(AND(NOT(ISNA(VLOOKUP(CONCATENATE(F2651,G2651,H2651,I2651,J2651,K2651),'OMS Drop Downs'!G:G,1,FALSE))),IF(AND(G2651&lt;&gt;"C3",K2651&lt;&gt;"O5"),IF(SUM(COUNTIF(L2651:R2651,"Y"),COUNTIF(L2651:R2651,"N"))=0,"V","I"),IF(COUNTIF(L2651:R2651,"Y"),"V","I"))="V"),"Valid","Invalid")," ")</f>
        <v xml:space="preserve"> </v>
      </c>
      <c r="U2651"/>
    </row>
    <row r="2652" spans="2:21" x14ac:dyDescent="0.35">
      <c r="B2652" s="116"/>
      <c r="C2652" s="117"/>
      <c r="D2652" s="118"/>
      <c r="E2652" s="120"/>
      <c r="F2652" s="56"/>
      <c r="G2652" s="32"/>
      <c r="H2652" s="32"/>
      <c r="I2652" s="32"/>
      <c r="J2652" s="32"/>
      <c r="K2652" s="32"/>
      <c r="L2652" s="32"/>
      <c r="M2652" s="32"/>
      <c r="N2652" s="32"/>
      <c r="O2652" s="32"/>
      <c r="P2652" s="32"/>
      <c r="Q2652" s="32"/>
      <c r="R2652" s="32"/>
      <c r="S2652" s="25" t="str">
        <f>IF(COUNTA(B2652:R2652)=0,"",IF(AND(COUNTA(B2652)&gt;0, COUNTA(C2652)&gt;0, COUNTA(D2652)&gt;0, COUNTA(E2652)&gt;0, COUNTIF('OMS Drop Downs'!$C$2:$C$3,'OMS Response Form (ORF)'!F2652),COUNTIF('OMS Drop Downs'!$D$2:$D$5,'OMS Response Form (ORF)'!G2652),COUNTIF('OMS Drop Downs'!$A$2:$A$5,'OMS Response Form (ORF)'!H2652),COUNTIF('OMS Drop Downs'!$B$2:$B$4,'OMS Response Form (ORF)'!I2652),COUNTIF('OMS Drop Downs'!$A$2:$A$5,'OMS Response Form (ORF)'!J2652),COUNTIF('OMS Drop Downs'!$E$2:$E$7,'OMS Response Form (ORF)'!K2652),COUNTIF('OMS Drop Downs'!$B$2:$B$4,'OMS Response Form (ORF)'!L2652),COUNTIF('OMS Drop Downs'!$B$2:$B$4,'OMS Response Form (ORF)'!M2652),COUNTIF('OMS Drop Downs'!$B$2:$B$4,'OMS Response Form (ORF)'!N2652),COUNTIF('OMS Drop Downs'!$B$2:$B$4,'OMS Response Form (ORF)'!O2652), COUNTIF('OMS Drop Downs'!$B$2:$B$4,'OMS Response Form (ORF)'!P2652),COUNTIF('OMS Drop Downs'!$B$2:$B$4,'OMS Response Form (ORF)'!Q2652),COUNTIF('OMS Drop Downs'!$B$2:$B$4,'OMS Response Form (ORF)'!R2652)),"Complete","Incomplete"))</f>
        <v/>
      </c>
      <c r="T2652" s="26" t="str">
        <f>IF(S2652="Complete",IF(AND(NOT(ISNA(VLOOKUP(CONCATENATE(F2652,G2652,H2652,I2652,J2652,K2652),'OMS Drop Downs'!G:G,1,FALSE))),IF(AND(G2652&lt;&gt;"C3",K2652&lt;&gt;"O5"),IF(SUM(COUNTIF(L2652:R2652,"Y"),COUNTIF(L2652:R2652,"N"))=0,"V","I"),IF(COUNTIF(L2652:R2652,"Y"),"V","I"))="V"),"Valid","Invalid")," ")</f>
        <v xml:space="preserve"> </v>
      </c>
      <c r="U2652"/>
    </row>
    <row r="2653" spans="2:21" x14ac:dyDescent="0.35">
      <c r="B2653" s="116"/>
      <c r="C2653" s="117"/>
      <c r="D2653" s="118"/>
      <c r="E2653" s="120"/>
      <c r="F2653" s="56"/>
      <c r="G2653" s="32"/>
      <c r="H2653" s="32"/>
      <c r="I2653" s="32"/>
      <c r="J2653" s="32"/>
      <c r="K2653" s="32"/>
      <c r="L2653" s="32"/>
      <c r="M2653" s="32"/>
      <c r="N2653" s="32"/>
      <c r="O2653" s="32"/>
      <c r="P2653" s="32"/>
      <c r="Q2653" s="32"/>
      <c r="R2653" s="32"/>
      <c r="S2653" s="25" t="str">
        <f>IF(COUNTA(B2653:R2653)=0,"",IF(AND(COUNTA(B2653)&gt;0, COUNTA(C2653)&gt;0, COUNTA(D2653)&gt;0, COUNTA(E2653)&gt;0, COUNTIF('OMS Drop Downs'!$C$2:$C$3,'OMS Response Form (ORF)'!F2653),COUNTIF('OMS Drop Downs'!$D$2:$D$5,'OMS Response Form (ORF)'!G2653),COUNTIF('OMS Drop Downs'!$A$2:$A$5,'OMS Response Form (ORF)'!H2653),COUNTIF('OMS Drop Downs'!$B$2:$B$4,'OMS Response Form (ORF)'!I2653),COUNTIF('OMS Drop Downs'!$A$2:$A$5,'OMS Response Form (ORF)'!J2653),COUNTIF('OMS Drop Downs'!$E$2:$E$7,'OMS Response Form (ORF)'!K2653),COUNTIF('OMS Drop Downs'!$B$2:$B$4,'OMS Response Form (ORF)'!L2653),COUNTIF('OMS Drop Downs'!$B$2:$B$4,'OMS Response Form (ORF)'!M2653),COUNTIF('OMS Drop Downs'!$B$2:$B$4,'OMS Response Form (ORF)'!N2653),COUNTIF('OMS Drop Downs'!$B$2:$B$4,'OMS Response Form (ORF)'!O2653), COUNTIF('OMS Drop Downs'!$B$2:$B$4,'OMS Response Form (ORF)'!P2653),COUNTIF('OMS Drop Downs'!$B$2:$B$4,'OMS Response Form (ORF)'!Q2653),COUNTIF('OMS Drop Downs'!$B$2:$B$4,'OMS Response Form (ORF)'!R2653)),"Complete","Incomplete"))</f>
        <v/>
      </c>
      <c r="T2653" s="26" t="str">
        <f>IF(S2653="Complete",IF(AND(NOT(ISNA(VLOOKUP(CONCATENATE(F2653,G2653,H2653,I2653,J2653,K2653),'OMS Drop Downs'!G:G,1,FALSE))),IF(AND(G2653&lt;&gt;"C3",K2653&lt;&gt;"O5"),IF(SUM(COUNTIF(L2653:R2653,"Y"),COUNTIF(L2653:R2653,"N"))=0,"V","I"),IF(COUNTIF(L2653:R2653,"Y"),"V","I"))="V"),"Valid","Invalid")," ")</f>
        <v xml:space="preserve"> </v>
      </c>
      <c r="U2653"/>
    </row>
    <row r="2654" spans="2:21" x14ac:dyDescent="0.35">
      <c r="B2654" s="116"/>
      <c r="C2654" s="117"/>
      <c r="D2654" s="118"/>
      <c r="E2654" s="120"/>
      <c r="F2654" s="56"/>
      <c r="G2654" s="32"/>
      <c r="H2654" s="32"/>
      <c r="I2654" s="32"/>
      <c r="J2654" s="32"/>
      <c r="K2654" s="32"/>
      <c r="L2654" s="32"/>
      <c r="M2654" s="32"/>
      <c r="N2654" s="32"/>
      <c r="O2654" s="32"/>
      <c r="P2654" s="32"/>
      <c r="Q2654" s="32"/>
      <c r="R2654" s="32"/>
      <c r="S2654" s="25" t="str">
        <f>IF(COUNTA(B2654:R2654)=0,"",IF(AND(COUNTA(B2654)&gt;0, COUNTA(C2654)&gt;0, COUNTA(D2654)&gt;0, COUNTA(E2654)&gt;0, COUNTIF('OMS Drop Downs'!$C$2:$C$3,'OMS Response Form (ORF)'!F2654),COUNTIF('OMS Drop Downs'!$D$2:$D$5,'OMS Response Form (ORF)'!G2654),COUNTIF('OMS Drop Downs'!$A$2:$A$5,'OMS Response Form (ORF)'!H2654),COUNTIF('OMS Drop Downs'!$B$2:$B$4,'OMS Response Form (ORF)'!I2654),COUNTIF('OMS Drop Downs'!$A$2:$A$5,'OMS Response Form (ORF)'!J2654),COUNTIF('OMS Drop Downs'!$E$2:$E$7,'OMS Response Form (ORF)'!K2654),COUNTIF('OMS Drop Downs'!$B$2:$B$4,'OMS Response Form (ORF)'!L2654),COUNTIF('OMS Drop Downs'!$B$2:$B$4,'OMS Response Form (ORF)'!M2654),COUNTIF('OMS Drop Downs'!$B$2:$B$4,'OMS Response Form (ORF)'!N2654),COUNTIF('OMS Drop Downs'!$B$2:$B$4,'OMS Response Form (ORF)'!O2654), COUNTIF('OMS Drop Downs'!$B$2:$B$4,'OMS Response Form (ORF)'!P2654),COUNTIF('OMS Drop Downs'!$B$2:$B$4,'OMS Response Form (ORF)'!Q2654),COUNTIF('OMS Drop Downs'!$B$2:$B$4,'OMS Response Form (ORF)'!R2654)),"Complete","Incomplete"))</f>
        <v/>
      </c>
      <c r="T2654" s="26" t="str">
        <f>IF(S2654="Complete",IF(AND(NOT(ISNA(VLOOKUP(CONCATENATE(F2654,G2654,H2654,I2654,J2654,K2654),'OMS Drop Downs'!G:G,1,FALSE))),IF(AND(G2654&lt;&gt;"C3",K2654&lt;&gt;"O5"),IF(SUM(COUNTIF(L2654:R2654,"Y"),COUNTIF(L2654:R2654,"N"))=0,"V","I"),IF(COUNTIF(L2654:R2654,"Y"),"V","I"))="V"),"Valid","Invalid")," ")</f>
        <v xml:space="preserve"> </v>
      </c>
      <c r="U2654"/>
    </row>
    <row r="2655" spans="2:21" x14ac:dyDescent="0.35">
      <c r="B2655" s="116"/>
      <c r="C2655" s="117"/>
      <c r="D2655" s="118"/>
      <c r="E2655" s="120"/>
      <c r="F2655" s="56"/>
      <c r="G2655" s="32"/>
      <c r="H2655" s="32"/>
      <c r="I2655" s="32"/>
      <c r="J2655" s="32"/>
      <c r="K2655" s="32"/>
      <c r="L2655" s="32"/>
      <c r="M2655" s="32"/>
      <c r="N2655" s="32"/>
      <c r="O2655" s="32"/>
      <c r="P2655" s="32"/>
      <c r="Q2655" s="32"/>
      <c r="R2655" s="32"/>
      <c r="S2655" s="25" t="str">
        <f>IF(COUNTA(B2655:R2655)=0,"",IF(AND(COUNTA(B2655)&gt;0, COUNTA(C2655)&gt;0, COUNTA(D2655)&gt;0, COUNTA(E2655)&gt;0, COUNTIF('OMS Drop Downs'!$C$2:$C$3,'OMS Response Form (ORF)'!F2655),COUNTIF('OMS Drop Downs'!$D$2:$D$5,'OMS Response Form (ORF)'!G2655),COUNTIF('OMS Drop Downs'!$A$2:$A$5,'OMS Response Form (ORF)'!H2655),COUNTIF('OMS Drop Downs'!$B$2:$B$4,'OMS Response Form (ORF)'!I2655),COUNTIF('OMS Drop Downs'!$A$2:$A$5,'OMS Response Form (ORF)'!J2655),COUNTIF('OMS Drop Downs'!$E$2:$E$7,'OMS Response Form (ORF)'!K2655),COUNTIF('OMS Drop Downs'!$B$2:$B$4,'OMS Response Form (ORF)'!L2655),COUNTIF('OMS Drop Downs'!$B$2:$B$4,'OMS Response Form (ORF)'!M2655),COUNTIF('OMS Drop Downs'!$B$2:$B$4,'OMS Response Form (ORF)'!N2655),COUNTIF('OMS Drop Downs'!$B$2:$B$4,'OMS Response Form (ORF)'!O2655), COUNTIF('OMS Drop Downs'!$B$2:$B$4,'OMS Response Form (ORF)'!P2655),COUNTIF('OMS Drop Downs'!$B$2:$B$4,'OMS Response Form (ORF)'!Q2655),COUNTIF('OMS Drop Downs'!$B$2:$B$4,'OMS Response Form (ORF)'!R2655)),"Complete","Incomplete"))</f>
        <v/>
      </c>
      <c r="T2655" s="26" t="str">
        <f>IF(S2655="Complete",IF(AND(NOT(ISNA(VLOOKUP(CONCATENATE(F2655,G2655,H2655,I2655,J2655,K2655),'OMS Drop Downs'!G:G,1,FALSE))),IF(AND(G2655&lt;&gt;"C3",K2655&lt;&gt;"O5"),IF(SUM(COUNTIF(L2655:R2655,"Y"),COUNTIF(L2655:R2655,"N"))=0,"V","I"),IF(COUNTIF(L2655:R2655,"Y"),"V","I"))="V"),"Valid","Invalid")," ")</f>
        <v xml:space="preserve"> </v>
      </c>
      <c r="U2655"/>
    </row>
    <row r="2656" spans="2:21" x14ac:dyDescent="0.35">
      <c r="B2656" s="116"/>
      <c r="C2656" s="117"/>
      <c r="D2656" s="118"/>
      <c r="E2656" s="120"/>
      <c r="F2656" s="56"/>
      <c r="G2656" s="32"/>
      <c r="H2656" s="32"/>
      <c r="I2656" s="32"/>
      <c r="J2656" s="32"/>
      <c r="K2656" s="32"/>
      <c r="L2656" s="32"/>
      <c r="M2656" s="32"/>
      <c r="N2656" s="32"/>
      <c r="O2656" s="32"/>
      <c r="P2656" s="32"/>
      <c r="Q2656" s="32"/>
      <c r="R2656" s="32"/>
      <c r="S2656" s="25" t="str">
        <f>IF(COUNTA(B2656:R2656)=0,"",IF(AND(COUNTA(B2656)&gt;0, COUNTA(C2656)&gt;0, COUNTA(D2656)&gt;0, COUNTA(E2656)&gt;0, COUNTIF('OMS Drop Downs'!$C$2:$C$3,'OMS Response Form (ORF)'!F2656),COUNTIF('OMS Drop Downs'!$D$2:$D$5,'OMS Response Form (ORF)'!G2656),COUNTIF('OMS Drop Downs'!$A$2:$A$5,'OMS Response Form (ORF)'!H2656),COUNTIF('OMS Drop Downs'!$B$2:$B$4,'OMS Response Form (ORF)'!I2656),COUNTIF('OMS Drop Downs'!$A$2:$A$5,'OMS Response Form (ORF)'!J2656),COUNTIF('OMS Drop Downs'!$E$2:$E$7,'OMS Response Form (ORF)'!K2656),COUNTIF('OMS Drop Downs'!$B$2:$B$4,'OMS Response Form (ORF)'!L2656),COUNTIF('OMS Drop Downs'!$B$2:$B$4,'OMS Response Form (ORF)'!M2656),COUNTIF('OMS Drop Downs'!$B$2:$B$4,'OMS Response Form (ORF)'!N2656),COUNTIF('OMS Drop Downs'!$B$2:$B$4,'OMS Response Form (ORF)'!O2656), COUNTIF('OMS Drop Downs'!$B$2:$B$4,'OMS Response Form (ORF)'!P2656),COUNTIF('OMS Drop Downs'!$B$2:$B$4,'OMS Response Form (ORF)'!Q2656),COUNTIF('OMS Drop Downs'!$B$2:$B$4,'OMS Response Form (ORF)'!R2656)),"Complete","Incomplete"))</f>
        <v/>
      </c>
      <c r="T2656" s="26" t="str">
        <f>IF(S2656="Complete",IF(AND(NOT(ISNA(VLOOKUP(CONCATENATE(F2656,G2656,H2656,I2656,J2656,K2656),'OMS Drop Downs'!G:G,1,FALSE))),IF(AND(G2656&lt;&gt;"C3",K2656&lt;&gt;"O5"),IF(SUM(COUNTIF(L2656:R2656,"Y"),COUNTIF(L2656:R2656,"N"))=0,"V","I"),IF(COUNTIF(L2656:R2656,"Y"),"V","I"))="V"),"Valid","Invalid")," ")</f>
        <v xml:space="preserve"> </v>
      </c>
      <c r="U2656"/>
    </row>
    <row r="2657" spans="2:21" x14ac:dyDescent="0.35">
      <c r="B2657" s="116"/>
      <c r="C2657" s="117"/>
      <c r="D2657" s="118"/>
      <c r="E2657" s="120"/>
      <c r="F2657" s="56"/>
      <c r="G2657" s="32"/>
      <c r="H2657" s="32"/>
      <c r="I2657" s="32"/>
      <c r="J2657" s="32"/>
      <c r="K2657" s="32"/>
      <c r="L2657" s="32"/>
      <c r="M2657" s="32"/>
      <c r="N2657" s="32"/>
      <c r="O2657" s="32"/>
      <c r="P2657" s="32"/>
      <c r="Q2657" s="32"/>
      <c r="R2657" s="32"/>
      <c r="S2657" s="25" t="str">
        <f>IF(COUNTA(B2657:R2657)=0,"",IF(AND(COUNTA(B2657)&gt;0, COUNTA(C2657)&gt;0, COUNTA(D2657)&gt;0, COUNTA(E2657)&gt;0, COUNTIF('OMS Drop Downs'!$C$2:$C$3,'OMS Response Form (ORF)'!F2657),COUNTIF('OMS Drop Downs'!$D$2:$D$5,'OMS Response Form (ORF)'!G2657),COUNTIF('OMS Drop Downs'!$A$2:$A$5,'OMS Response Form (ORF)'!H2657),COUNTIF('OMS Drop Downs'!$B$2:$B$4,'OMS Response Form (ORF)'!I2657),COUNTIF('OMS Drop Downs'!$A$2:$A$5,'OMS Response Form (ORF)'!J2657),COUNTIF('OMS Drop Downs'!$E$2:$E$7,'OMS Response Form (ORF)'!K2657),COUNTIF('OMS Drop Downs'!$B$2:$B$4,'OMS Response Form (ORF)'!L2657),COUNTIF('OMS Drop Downs'!$B$2:$B$4,'OMS Response Form (ORF)'!M2657),COUNTIF('OMS Drop Downs'!$B$2:$B$4,'OMS Response Form (ORF)'!N2657),COUNTIF('OMS Drop Downs'!$B$2:$B$4,'OMS Response Form (ORF)'!O2657), COUNTIF('OMS Drop Downs'!$B$2:$B$4,'OMS Response Form (ORF)'!P2657),COUNTIF('OMS Drop Downs'!$B$2:$B$4,'OMS Response Form (ORF)'!Q2657),COUNTIF('OMS Drop Downs'!$B$2:$B$4,'OMS Response Form (ORF)'!R2657)),"Complete","Incomplete"))</f>
        <v/>
      </c>
      <c r="T2657" s="26" t="str">
        <f>IF(S2657="Complete",IF(AND(NOT(ISNA(VLOOKUP(CONCATENATE(F2657,G2657,H2657,I2657,J2657,K2657),'OMS Drop Downs'!G:G,1,FALSE))),IF(AND(G2657&lt;&gt;"C3",K2657&lt;&gt;"O5"),IF(SUM(COUNTIF(L2657:R2657,"Y"),COUNTIF(L2657:R2657,"N"))=0,"V","I"),IF(COUNTIF(L2657:R2657,"Y"),"V","I"))="V"),"Valid","Invalid")," ")</f>
        <v xml:space="preserve"> </v>
      </c>
      <c r="U2657"/>
    </row>
    <row r="2658" spans="2:21" x14ac:dyDescent="0.35">
      <c r="B2658" s="116"/>
      <c r="C2658" s="117"/>
      <c r="D2658" s="118"/>
      <c r="E2658" s="120"/>
      <c r="F2658" s="56"/>
      <c r="G2658" s="32"/>
      <c r="H2658" s="32"/>
      <c r="I2658" s="32"/>
      <c r="J2658" s="32"/>
      <c r="K2658" s="32"/>
      <c r="L2658" s="32"/>
      <c r="M2658" s="32"/>
      <c r="N2658" s="32"/>
      <c r="O2658" s="32"/>
      <c r="P2658" s="32"/>
      <c r="Q2658" s="32"/>
      <c r="R2658" s="32"/>
      <c r="S2658" s="25" t="str">
        <f>IF(COUNTA(B2658:R2658)=0,"",IF(AND(COUNTA(B2658)&gt;0, COUNTA(C2658)&gt;0, COUNTA(D2658)&gt;0, COUNTA(E2658)&gt;0, COUNTIF('OMS Drop Downs'!$C$2:$C$3,'OMS Response Form (ORF)'!F2658),COUNTIF('OMS Drop Downs'!$D$2:$D$5,'OMS Response Form (ORF)'!G2658),COUNTIF('OMS Drop Downs'!$A$2:$A$5,'OMS Response Form (ORF)'!H2658),COUNTIF('OMS Drop Downs'!$B$2:$B$4,'OMS Response Form (ORF)'!I2658),COUNTIF('OMS Drop Downs'!$A$2:$A$5,'OMS Response Form (ORF)'!J2658),COUNTIF('OMS Drop Downs'!$E$2:$E$7,'OMS Response Form (ORF)'!K2658),COUNTIF('OMS Drop Downs'!$B$2:$B$4,'OMS Response Form (ORF)'!L2658),COUNTIF('OMS Drop Downs'!$B$2:$B$4,'OMS Response Form (ORF)'!M2658),COUNTIF('OMS Drop Downs'!$B$2:$B$4,'OMS Response Form (ORF)'!N2658),COUNTIF('OMS Drop Downs'!$B$2:$B$4,'OMS Response Form (ORF)'!O2658), COUNTIF('OMS Drop Downs'!$B$2:$B$4,'OMS Response Form (ORF)'!P2658),COUNTIF('OMS Drop Downs'!$B$2:$B$4,'OMS Response Form (ORF)'!Q2658),COUNTIF('OMS Drop Downs'!$B$2:$B$4,'OMS Response Form (ORF)'!R2658)),"Complete","Incomplete"))</f>
        <v/>
      </c>
      <c r="T2658" s="26" t="str">
        <f>IF(S2658="Complete",IF(AND(NOT(ISNA(VLOOKUP(CONCATENATE(F2658,G2658,H2658,I2658,J2658,K2658),'OMS Drop Downs'!G:G,1,FALSE))),IF(AND(G2658&lt;&gt;"C3",K2658&lt;&gt;"O5"),IF(SUM(COUNTIF(L2658:R2658,"Y"),COUNTIF(L2658:R2658,"N"))=0,"V","I"),IF(COUNTIF(L2658:R2658,"Y"),"V","I"))="V"),"Valid","Invalid")," ")</f>
        <v xml:space="preserve"> </v>
      </c>
      <c r="U2658"/>
    </row>
    <row r="2659" spans="2:21" x14ac:dyDescent="0.35">
      <c r="B2659" s="116"/>
      <c r="C2659" s="117"/>
      <c r="D2659" s="118"/>
      <c r="E2659" s="120"/>
      <c r="F2659" s="56"/>
      <c r="G2659" s="32"/>
      <c r="H2659" s="32"/>
      <c r="I2659" s="32"/>
      <c r="J2659" s="32"/>
      <c r="K2659" s="32"/>
      <c r="L2659" s="32"/>
      <c r="M2659" s="32"/>
      <c r="N2659" s="32"/>
      <c r="O2659" s="32"/>
      <c r="P2659" s="32"/>
      <c r="Q2659" s="32"/>
      <c r="R2659" s="32"/>
      <c r="S2659" s="25" t="str">
        <f>IF(COUNTA(B2659:R2659)=0,"",IF(AND(COUNTA(B2659)&gt;0, COUNTA(C2659)&gt;0, COUNTA(D2659)&gt;0, COUNTA(E2659)&gt;0, COUNTIF('OMS Drop Downs'!$C$2:$C$3,'OMS Response Form (ORF)'!F2659),COUNTIF('OMS Drop Downs'!$D$2:$D$5,'OMS Response Form (ORF)'!G2659),COUNTIF('OMS Drop Downs'!$A$2:$A$5,'OMS Response Form (ORF)'!H2659),COUNTIF('OMS Drop Downs'!$B$2:$B$4,'OMS Response Form (ORF)'!I2659),COUNTIF('OMS Drop Downs'!$A$2:$A$5,'OMS Response Form (ORF)'!J2659),COUNTIF('OMS Drop Downs'!$E$2:$E$7,'OMS Response Form (ORF)'!K2659),COUNTIF('OMS Drop Downs'!$B$2:$B$4,'OMS Response Form (ORF)'!L2659),COUNTIF('OMS Drop Downs'!$B$2:$B$4,'OMS Response Form (ORF)'!M2659),COUNTIF('OMS Drop Downs'!$B$2:$B$4,'OMS Response Form (ORF)'!N2659),COUNTIF('OMS Drop Downs'!$B$2:$B$4,'OMS Response Form (ORF)'!O2659), COUNTIF('OMS Drop Downs'!$B$2:$B$4,'OMS Response Form (ORF)'!P2659),COUNTIF('OMS Drop Downs'!$B$2:$B$4,'OMS Response Form (ORF)'!Q2659),COUNTIF('OMS Drop Downs'!$B$2:$B$4,'OMS Response Form (ORF)'!R2659)),"Complete","Incomplete"))</f>
        <v/>
      </c>
      <c r="T2659" s="26" t="str">
        <f>IF(S2659="Complete",IF(AND(NOT(ISNA(VLOOKUP(CONCATENATE(F2659,G2659,H2659,I2659,J2659,K2659),'OMS Drop Downs'!G:G,1,FALSE))),IF(AND(G2659&lt;&gt;"C3",K2659&lt;&gt;"O5"),IF(SUM(COUNTIF(L2659:R2659,"Y"),COUNTIF(L2659:R2659,"N"))=0,"V","I"),IF(COUNTIF(L2659:R2659,"Y"),"V","I"))="V"),"Valid","Invalid")," ")</f>
        <v xml:space="preserve"> </v>
      </c>
      <c r="U2659"/>
    </row>
    <row r="2660" spans="2:21" x14ac:dyDescent="0.35">
      <c r="B2660" s="116"/>
      <c r="C2660" s="117"/>
      <c r="D2660" s="118"/>
      <c r="E2660" s="120"/>
      <c r="F2660" s="56"/>
      <c r="G2660" s="32"/>
      <c r="H2660" s="32"/>
      <c r="I2660" s="32"/>
      <c r="J2660" s="32"/>
      <c r="K2660" s="32"/>
      <c r="L2660" s="32"/>
      <c r="M2660" s="32"/>
      <c r="N2660" s="32"/>
      <c r="O2660" s="32"/>
      <c r="P2660" s="32"/>
      <c r="Q2660" s="32"/>
      <c r="R2660" s="32"/>
      <c r="S2660" s="25" t="str">
        <f>IF(COUNTA(B2660:R2660)=0,"",IF(AND(COUNTA(B2660)&gt;0, COUNTA(C2660)&gt;0, COUNTA(D2660)&gt;0, COUNTA(E2660)&gt;0, COUNTIF('OMS Drop Downs'!$C$2:$C$3,'OMS Response Form (ORF)'!F2660),COUNTIF('OMS Drop Downs'!$D$2:$D$5,'OMS Response Form (ORF)'!G2660),COUNTIF('OMS Drop Downs'!$A$2:$A$5,'OMS Response Form (ORF)'!H2660),COUNTIF('OMS Drop Downs'!$B$2:$B$4,'OMS Response Form (ORF)'!I2660),COUNTIF('OMS Drop Downs'!$A$2:$A$5,'OMS Response Form (ORF)'!J2660),COUNTIF('OMS Drop Downs'!$E$2:$E$7,'OMS Response Form (ORF)'!K2660),COUNTIF('OMS Drop Downs'!$B$2:$B$4,'OMS Response Form (ORF)'!L2660),COUNTIF('OMS Drop Downs'!$B$2:$B$4,'OMS Response Form (ORF)'!M2660),COUNTIF('OMS Drop Downs'!$B$2:$B$4,'OMS Response Form (ORF)'!N2660),COUNTIF('OMS Drop Downs'!$B$2:$B$4,'OMS Response Form (ORF)'!O2660), COUNTIF('OMS Drop Downs'!$B$2:$B$4,'OMS Response Form (ORF)'!P2660),COUNTIF('OMS Drop Downs'!$B$2:$B$4,'OMS Response Form (ORF)'!Q2660),COUNTIF('OMS Drop Downs'!$B$2:$B$4,'OMS Response Form (ORF)'!R2660)),"Complete","Incomplete"))</f>
        <v/>
      </c>
      <c r="T2660" s="26" t="str">
        <f>IF(S2660="Complete",IF(AND(NOT(ISNA(VLOOKUP(CONCATENATE(F2660,G2660,H2660,I2660,J2660,K2660),'OMS Drop Downs'!G:G,1,FALSE))),IF(AND(G2660&lt;&gt;"C3",K2660&lt;&gt;"O5"),IF(SUM(COUNTIF(L2660:R2660,"Y"),COUNTIF(L2660:R2660,"N"))=0,"V","I"),IF(COUNTIF(L2660:R2660,"Y"),"V","I"))="V"),"Valid","Invalid")," ")</f>
        <v xml:space="preserve"> </v>
      </c>
      <c r="U2660"/>
    </row>
    <row r="2661" spans="2:21" x14ac:dyDescent="0.35">
      <c r="B2661" s="116"/>
      <c r="C2661" s="117"/>
      <c r="D2661" s="118"/>
      <c r="E2661" s="120"/>
      <c r="F2661" s="56"/>
      <c r="G2661" s="32"/>
      <c r="H2661" s="32"/>
      <c r="I2661" s="32"/>
      <c r="J2661" s="32"/>
      <c r="K2661" s="32"/>
      <c r="L2661" s="32"/>
      <c r="M2661" s="32"/>
      <c r="N2661" s="32"/>
      <c r="O2661" s="32"/>
      <c r="P2661" s="32"/>
      <c r="Q2661" s="32"/>
      <c r="R2661" s="32"/>
      <c r="S2661" s="25" t="str">
        <f>IF(COUNTA(B2661:R2661)=0,"",IF(AND(COUNTA(B2661)&gt;0, COUNTA(C2661)&gt;0, COUNTA(D2661)&gt;0, COUNTA(E2661)&gt;0, COUNTIF('OMS Drop Downs'!$C$2:$C$3,'OMS Response Form (ORF)'!F2661),COUNTIF('OMS Drop Downs'!$D$2:$D$5,'OMS Response Form (ORF)'!G2661),COUNTIF('OMS Drop Downs'!$A$2:$A$5,'OMS Response Form (ORF)'!H2661),COUNTIF('OMS Drop Downs'!$B$2:$B$4,'OMS Response Form (ORF)'!I2661),COUNTIF('OMS Drop Downs'!$A$2:$A$5,'OMS Response Form (ORF)'!J2661),COUNTIF('OMS Drop Downs'!$E$2:$E$7,'OMS Response Form (ORF)'!K2661),COUNTIF('OMS Drop Downs'!$B$2:$B$4,'OMS Response Form (ORF)'!L2661),COUNTIF('OMS Drop Downs'!$B$2:$B$4,'OMS Response Form (ORF)'!M2661),COUNTIF('OMS Drop Downs'!$B$2:$B$4,'OMS Response Form (ORF)'!N2661),COUNTIF('OMS Drop Downs'!$B$2:$B$4,'OMS Response Form (ORF)'!O2661), COUNTIF('OMS Drop Downs'!$B$2:$B$4,'OMS Response Form (ORF)'!P2661),COUNTIF('OMS Drop Downs'!$B$2:$B$4,'OMS Response Form (ORF)'!Q2661),COUNTIF('OMS Drop Downs'!$B$2:$B$4,'OMS Response Form (ORF)'!R2661)),"Complete","Incomplete"))</f>
        <v/>
      </c>
      <c r="T2661" s="26" t="str">
        <f>IF(S2661="Complete",IF(AND(NOT(ISNA(VLOOKUP(CONCATENATE(F2661,G2661,H2661,I2661,J2661,K2661),'OMS Drop Downs'!G:G,1,FALSE))),IF(AND(G2661&lt;&gt;"C3",K2661&lt;&gt;"O5"),IF(SUM(COUNTIF(L2661:R2661,"Y"),COUNTIF(L2661:R2661,"N"))=0,"V","I"),IF(COUNTIF(L2661:R2661,"Y"),"V","I"))="V"),"Valid","Invalid")," ")</f>
        <v xml:space="preserve"> </v>
      </c>
      <c r="U2661"/>
    </row>
    <row r="2662" spans="2:21" x14ac:dyDescent="0.35">
      <c r="B2662" s="116"/>
      <c r="C2662" s="117"/>
      <c r="D2662" s="118"/>
      <c r="E2662" s="120"/>
      <c r="F2662" s="56"/>
      <c r="G2662" s="32"/>
      <c r="H2662" s="32"/>
      <c r="I2662" s="32"/>
      <c r="J2662" s="32"/>
      <c r="K2662" s="32"/>
      <c r="L2662" s="32"/>
      <c r="M2662" s="32"/>
      <c r="N2662" s="32"/>
      <c r="O2662" s="32"/>
      <c r="P2662" s="32"/>
      <c r="Q2662" s="32"/>
      <c r="R2662" s="32"/>
      <c r="S2662" s="25" t="str">
        <f>IF(COUNTA(B2662:R2662)=0,"",IF(AND(COUNTA(B2662)&gt;0, COUNTA(C2662)&gt;0, COUNTA(D2662)&gt;0, COUNTA(E2662)&gt;0, COUNTIF('OMS Drop Downs'!$C$2:$C$3,'OMS Response Form (ORF)'!F2662),COUNTIF('OMS Drop Downs'!$D$2:$D$5,'OMS Response Form (ORF)'!G2662),COUNTIF('OMS Drop Downs'!$A$2:$A$5,'OMS Response Form (ORF)'!H2662),COUNTIF('OMS Drop Downs'!$B$2:$B$4,'OMS Response Form (ORF)'!I2662),COUNTIF('OMS Drop Downs'!$A$2:$A$5,'OMS Response Form (ORF)'!J2662),COUNTIF('OMS Drop Downs'!$E$2:$E$7,'OMS Response Form (ORF)'!K2662),COUNTIF('OMS Drop Downs'!$B$2:$B$4,'OMS Response Form (ORF)'!L2662),COUNTIF('OMS Drop Downs'!$B$2:$B$4,'OMS Response Form (ORF)'!M2662),COUNTIF('OMS Drop Downs'!$B$2:$B$4,'OMS Response Form (ORF)'!N2662),COUNTIF('OMS Drop Downs'!$B$2:$B$4,'OMS Response Form (ORF)'!O2662), COUNTIF('OMS Drop Downs'!$B$2:$B$4,'OMS Response Form (ORF)'!P2662),COUNTIF('OMS Drop Downs'!$B$2:$B$4,'OMS Response Form (ORF)'!Q2662),COUNTIF('OMS Drop Downs'!$B$2:$B$4,'OMS Response Form (ORF)'!R2662)),"Complete","Incomplete"))</f>
        <v/>
      </c>
      <c r="T2662" s="26" t="str">
        <f>IF(S2662="Complete",IF(AND(NOT(ISNA(VLOOKUP(CONCATENATE(F2662,G2662,H2662,I2662,J2662,K2662),'OMS Drop Downs'!G:G,1,FALSE))),IF(AND(G2662&lt;&gt;"C3",K2662&lt;&gt;"O5"),IF(SUM(COUNTIF(L2662:R2662,"Y"),COUNTIF(L2662:R2662,"N"))=0,"V","I"),IF(COUNTIF(L2662:R2662,"Y"),"V","I"))="V"),"Valid","Invalid")," ")</f>
        <v xml:space="preserve"> </v>
      </c>
      <c r="U2662"/>
    </row>
    <row r="2663" spans="2:21" x14ac:dyDescent="0.35">
      <c r="B2663" s="116"/>
      <c r="C2663" s="117"/>
      <c r="D2663" s="118"/>
      <c r="E2663" s="120"/>
      <c r="F2663" s="56"/>
      <c r="G2663" s="32"/>
      <c r="H2663" s="32"/>
      <c r="I2663" s="32"/>
      <c r="J2663" s="32"/>
      <c r="K2663" s="32"/>
      <c r="L2663" s="32"/>
      <c r="M2663" s="32"/>
      <c r="N2663" s="32"/>
      <c r="O2663" s="32"/>
      <c r="P2663" s="32"/>
      <c r="Q2663" s="32"/>
      <c r="R2663" s="32"/>
      <c r="S2663" s="25" t="str">
        <f>IF(COUNTA(B2663:R2663)=0,"",IF(AND(COUNTA(B2663)&gt;0, COUNTA(C2663)&gt;0, COUNTA(D2663)&gt;0, COUNTA(E2663)&gt;0, COUNTIF('OMS Drop Downs'!$C$2:$C$3,'OMS Response Form (ORF)'!F2663),COUNTIF('OMS Drop Downs'!$D$2:$D$5,'OMS Response Form (ORF)'!G2663),COUNTIF('OMS Drop Downs'!$A$2:$A$5,'OMS Response Form (ORF)'!H2663),COUNTIF('OMS Drop Downs'!$B$2:$B$4,'OMS Response Form (ORF)'!I2663),COUNTIF('OMS Drop Downs'!$A$2:$A$5,'OMS Response Form (ORF)'!J2663),COUNTIF('OMS Drop Downs'!$E$2:$E$7,'OMS Response Form (ORF)'!K2663),COUNTIF('OMS Drop Downs'!$B$2:$B$4,'OMS Response Form (ORF)'!L2663),COUNTIF('OMS Drop Downs'!$B$2:$B$4,'OMS Response Form (ORF)'!M2663),COUNTIF('OMS Drop Downs'!$B$2:$B$4,'OMS Response Form (ORF)'!N2663),COUNTIF('OMS Drop Downs'!$B$2:$B$4,'OMS Response Form (ORF)'!O2663), COUNTIF('OMS Drop Downs'!$B$2:$B$4,'OMS Response Form (ORF)'!P2663),COUNTIF('OMS Drop Downs'!$B$2:$B$4,'OMS Response Form (ORF)'!Q2663),COUNTIF('OMS Drop Downs'!$B$2:$B$4,'OMS Response Form (ORF)'!R2663)),"Complete","Incomplete"))</f>
        <v/>
      </c>
      <c r="T2663" s="26" t="str">
        <f>IF(S2663="Complete",IF(AND(NOT(ISNA(VLOOKUP(CONCATENATE(F2663,G2663,H2663,I2663,J2663,K2663),'OMS Drop Downs'!G:G,1,FALSE))),IF(AND(G2663&lt;&gt;"C3",K2663&lt;&gt;"O5"),IF(SUM(COUNTIF(L2663:R2663,"Y"),COUNTIF(L2663:R2663,"N"))=0,"V","I"),IF(COUNTIF(L2663:R2663,"Y"),"V","I"))="V"),"Valid","Invalid")," ")</f>
        <v xml:space="preserve"> </v>
      </c>
      <c r="U2663"/>
    </row>
    <row r="2664" spans="2:21" x14ac:dyDescent="0.35">
      <c r="B2664" s="116"/>
      <c r="C2664" s="117"/>
      <c r="D2664" s="118"/>
      <c r="E2664" s="120"/>
      <c r="F2664" s="56"/>
      <c r="G2664" s="32"/>
      <c r="H2664" s="32"/>
      <c r="I2664" s="32"/>
      <c r="J2664" s="32"/>
      <c r="K2664" s="32"/>
      <c r="L2664" s="32"/>
      <c r="M2664" s="32"/>
      <c r="N2664" s="32"/>
      <c r="O2664" s="32"/>
      <c r="P2664" s="32"/>
      <c r="Q2664" s="32"/>
      <c r="R2664" s="32"/>
      <c r="S2664" s="25" t="str">
        <f>IF(COUNTA(B2664:R2664)=0,"",IF(AND(COUNTA(B2664)&gt;0, COUNTA(C2664)&gt;0, COUNTA(D2664)&gt;0, COUNTA(E2664)&gt;0, COUNTIF('OMS Drop Downs'!$C$2:$C$3,'OMS Response Form (ORF)'!F2664),COUNTIF('OMS Drop Downs'!$D$2:$D$5,'OMS Response Form (ORF)'!G2664),COUNTIF('OMS Drop Downs'!$A$2:$A$5,'OMS Response Form (ORF)'!H2664),COUNTIF('OMS Drop Downs'!$B$2:$B$4,'OMS Response Form (ORF)'!I2664),COUNTIF('OMS Drop Downs'!$A$2:$A$5,'OMS Response Form (ORF)'!J2664),COUNTIF('OMS Drop Downs'!$E$2:$E$7,'OMS Response Form (ORF)'!K2664),COUNTIF('OMS Drop Downs'!$B$2:$B$4,'OMS Response Form (ORF)'!L2664),COUNTIF('OMS Drop Downs'!$B$2:$B$4,'OMS Response Form (ORF)'!M2664),COUNTIF('OMS Drop Downs'!$B$2:$B$4,'OMS Response Form (ORF)'!N2664),COUNTIF('OMS Drop Downs'!$B$2:$B$4,'OMS Response Form (ORF)'!O2664), COUNTIF('OMS Drop Downs'!$B$2:$B$4,'OMS Response Form (ORF)'!P2664),COUNTIF('OMS Drop Downs'!$B$2:$B$4,'OMS Response Form (ORF)'!Q2664),COUNTIF('OMS Drop Downs'!$B$2:$B$4,'OMS Response Form (ORF)'!R2664)),"Complete","Incomplete"))</f>
        <v/>
      </c>
      <c r="T2664" s="26" t="str">
        <f>IF(S2664="Complete",IF(AND(NOT(ISNA(VLOOKUP(CONCATENATE(F2664,G2664,H2664,I2664,J2664,K2664),'OMS Drop Downs'!G:G,1,FALSE))),IF(AND(G2664&lt;&gt;"C3",K2664&lt;&gt;"O5"),IF(SUM(COUNTIF(L2664:R2664,"Y"),COUNTIF(L2664:R2664,"N"))=0,"V","I"),IF(COUNTIF(L2664:R2664,"Y"),"V","I"))="V"),"Valid","Invalid")," ")</f>
        <v xml:space="preserve"> </v>
      </c>
      <c r="U2664"/>
    </row>
    <row r="2665" spans="2:21" x14ac:dyDescent="0.35">
      <c r="B2665" s="116"/>
      <c r="C2665" s="117"/>
      <c r="D2665" s="118"/>
      <c r="E2665" s="120"/>
      <c r="F2665" s="56"/>
      <c r="G2665" s="32"/>
      <c r="H2665" s="32"/>
      <c r="I2665" s="32"/>
      <c r="J2665" s="32"/>
      <c r="K2665" s="32"/>
      <c r="L2665" s="32"/>
      <c r="M2665" s="32"/>
      <c r="N2665" s="32"/>
      <c r="O2665" s="32"/>
      <c r="P2665" s="32"/>
      <c r="Q2665" s="32"/>
      <c r="R2665" s="32"/>
      <c r="S2665" s="25" t="str">
        <f>IF(COUNTA(B2665:R2665)=0,"",IF(AND(COUNTA(B2665)&gt;0, COUNTA(C2665)&gt;0, COUNTA(D2665)&gt;0, COUNTA(E2665)&gt;0, COUNTIF('OMS Drop Downs'!$C$2:$C$3,'OMS Response Form (ORF)'!F2665),COUNTIF('OMS Drop Downs'!$D$2:$D$5,'OMS Response Form (ORF)'!G2665),COUNTIF('OMS Drop Downs'!$A$2:$A$5,'OMS Response Form (ORF)'!H2665),COUNTIF('OMS Drop Downs'!$B$2:$B$4,'OMS Response Form (ORF)'!I2665),COUNTIF('OMS Drop Downs'!$A$2:$A$5,'OMS Response Form (ORF)'!J2665),COUNTIF('OMS Drop Downs'!$E$2:$E$7,'OMS Response Form (ORF)'!K2665),COUNTIF('OMS Drop Downs'!$B$2:$B$4,'OMS Response Form (ORF)'!L2665),COUNTIF('OMS Drop Downs'!$B$2:$B$4,'OMS Response Form (ORF)'!M2665),COUNTIF('OMS Drop Downs'!$B$2:$B$4,'OMS Response Form (ORF)'!N2665),COUNTIF('OMS Drop Downs'!$B$2:$B$4,'OMS Response Form (ORF)'!O2665), COUNTIF('OMS Drop Downs'!$B$2:$B$4,'OMS Response Form (ORF)'!P2665),COUNTIF('OMS Drop Downs'!$B$2:$B$4,'OMS Response Form (ORF)'!Q2665),COUNTIF('OMS Drop Downs'!$B$2:$B$4,'OMS Response Form (ORF)'!R2665)),"Complete","Incomplete"))</f>
        <v/>
      </c>
      <c r="T2665" s="26" t="str">
        <f>IF(S2665="Complete",IF(AND(NOT(ISNA(VLOOKUP(CONCATENATE(F2665,G2665,H2665,I2665,J2665,K2665),'OMS Drop Downs'!G:G,1,FALSE))),IF(AND(G2665&lt;&gt;"C3",K2665&lt;&gt;"O5"),IF(SUM(COUNTIF(L2665:R2665,"Y"),COUNTIF(L2665:R2665,"N"))=0,"V","I"),IF(COUNTIF(L2665:R2665,"Y"),"V","I"))="V"),"Valid","Invalid")," ")</f>
        <v xml:space="preserve"> </v>
      </c>
      <c r="U2665"/>
    </row>
    <row r="2666" spans="2:21" x14ac:dyDescent="0.35">
      <c r="B2666" s="116"/>
      <c r="C2666" s="117"/>
      <c r="D2666" s="118"/>
      <c r="E2666" s="120"/>
      <c r="F2666" s="56"/>
      <c r="G2666" s="32"/>
      <c r="H2666" s="32"/>
      <c r="I2666" s="32"/>
      <c r="J2666" s="32"/>
      <c r="K2666" s="32"/>
      <c r="L2666" s="32"/>
      <c r="M2666" s="32"/>
      <c r="N2666" s="32"/>
      <c r="O2666" s="32"/>
      <c r="P2666" s="32"/>
      <c r="Q2666" s="32"/>
      <c r="R2666" s="32"/>
      <c r="S2666" s="25" t="str">
        <f>IF(COUNTA(B2666:R2666)=0,"",IF(AND(COUNTA(B2666)&gt;0, COUNTA(C2666)&gt;0, COUNTA(D2666)&gt;0, COUNTA(E2666)&gt;0, COUNTIF('OMS Drop Downs'!$C$2:$C$3,'OMS Response Form (ORF)'!F2666),COUNTIF('OMS Drop Downs'!$D$2:$D$5,'OMS Response Form (ORF)'!G2666),COUNTIF('OMS Drop Downs'!$A$2:$A$5,'OMS Response Form (ORF)'!H2666),COUNTIF('OMS Drop Downs'!$B$2:$B$4,'OMS Response Form (ORF)'!I2666),COUNTIF('OMS Drop Downs'!$A$2:$A$5,'OMS Response Form (ORF)'!J2666),COUNTIF('OMS Drop Downs'!$E$2:$E$7,'OMS Response Form (ORF)'!K2666),COUNTIF('OMS Drop Downs'!$B$2:$B$4,'OMS Response Form (ORF)'!L2666),COUNTIF('OMS Drop Downs'!$B$2:$B$4,'OMS Response Form (ORF)'!M2666),COUNTIF('OMS Drop Downs'!$B$2:$B$4,'OMS Response Form (ORF)'!N2666),COUNTIF('OMS Drop Downs'!$B$2:$B$4,'OMS Response Form (ORF)'!O2666), COUNTIF('OMS Drop Downs'!$B$2:$B$4,'OMS Response Form (ORF)'!P2666),COUNTIF('OMS Drop Downs'!$B$2:$B$4,'OMS Response Form (ORF)'!Q2666),COUNTIF('OMS Drop Downs'!$B$2:$B$4,'OMS Response Form (ORF)'!R2666)),"Complete","Incomplete"))</f>
        <v/>
      </c>
      <c r="T2666" s="26" t="str">
        <f>IF(S2666="Complete",IF(AND(NOT(ISNA(VLOOKUP(CONCATENATE(F2666,G2666,H2666,I2666,J2666,K2666),'OMS Drop Downs'!G:G,1,FALSE))),IF(AND(G2666&lt;&gt;"C3",K2666&lt;&gt;"O5"),IF(SUM(COUNTIF(L2666:R2666,"Y"),COUNTIF(L2666:R2666,"N"))=0,"V","I"),IF(COUNTIF(L2666:R2666,"Y"),"V","I"))="V"),"Valid","Invalid")," ")</f>
        <v xml:space="preserve"> </v>
      </c>
      <c r="U2666"/>
    </row>
    <row r="2667" spans="2:21" x14ac:dyDescent="0.35">
      <c r="B2667" s="116"/>
      <c r="C2667" s="117"/>
      <c r="D2667" s="118"/>
      <c r="E2667" s="120"/>
      <c r="F2667" s="56"/>
      <c r="G2667" s="32"/>
      <c r="H2667" s="32"/>
      <c r="I2667" s="32"/>
      <c r="J2667" s="32"/>
      <c r="K2667" s="32"/>
      <c r="L2667" s="32"/>
      <c r="M2667" s="32"/>
      <c r="N2667" s="32"/>
      <c r="O2667" s="32"/>
      <c r="P2667" s="32"/>
      <c r="Q2667" s="32"/>
      <c r="R2667" s="32"/>
      <c r="S2667" s="25" t="str">
        <f>IF(COUNTA(B2667:R2667)=0,"",IF(AND(COUNTA(B2667)&gt;0, COUNTA(C2667)&gt;0, COUNTA(D2667)&gt;0, COUNTA(E2667)&gt;0, COUNTIF('OMS Drop Downs'!$C$2:$C$3,'OMS Response Form (ORF)'!F2667),COUNTIF('OMS Drop Downs'!$D$2:$D$5,'OMS Response Form (ORF)'!G2667),COUNTIF('OMS Drop Downs'!$A$2:$A$5,'OMS Response Form (ORF)'!H2667),COUNTIF('OMS Drop Downs'!$B$2:$B$4,'OMS Response Form (ORF)'!I2667),COUNTIF('OMS Drop Downs'!$A$2:$A$5,'OMS Response Form (ORF)'!J2667),COUNTIF('OMS Drop Downs'!$E$2:$E$7,'OMS Response Form (ORF)'!K2667),COUNTIF('OMS Drop Downs'!$B$2:$B$4,'OMS Response Form (ORF)'!L2667),COUNTIF('OMS Drop Downs'!$B$2:$B$4,'OMS Response Form (ORF)'!M2667),COUNTIF('OMS Drop Downs'!$B$2:$B$4,'OMS Response Form (ORF)'!N2667),COUNTIF('OMS Drop Downs'!$B$2:$B$4,'OMS Response Form (ORF)'!O2667), COUNTIF('OMS Drop Downs'!$B$2:$B$4,'OMS Response Form (ORF)'!P2667),COUNTIF('OMS Drop Downs'!$B$2:$B$4,'OMS Response Form (ORF)'!Q2667),COUNTIF('OMS Drop Downs'!$B$2:$B$4,'OMS Response Form (ORF)'!R2667)),"Complete","Incomplete"))</f>
        <v/>
      </c>
      <c r="T2667" s="26" t="str">
        <f>IF(S2667="Complete",IF(AND(NOT(ISNA(VLOOKUP(CONCATENATE(F2667,G2667,H2667,I2667,J2667,K2667),'OMS Drop Downs'!G:G,1,FALSE))),IF(AND(G2667&lt;&gt;"C3",K2667&lt;&gt;"O5"),IF(SUM(COUNTIF(L2667:R2667,"Y"),COUNTIF(L2667:R2667,"N"))=0,"V","I"),IF(COUNTIF(L2667:R2667,"Y"),"V","I"))="V"),"Valid","Invalid")," ")</f>
        <v xml:space="preserve"> </v>
      </c>
      <c r="U2667"/>
    </row>
    <row r="2668" spans="2:21" x14ac:dyDescent="0.35">
      <c r="B2668" s="116"/>
      <c r="C2668" s="117"/>
      <c r="D2668" s="118"/>
      <c r="E2668" s="120"/>
      <c r="F2668" s="56"/>
      <c r="G2668" s="32"/>
      <c r="H2668" s="32"/>
      <c r="I2668" s="32"/>
      <c r="J2668" s="32"/>
      <c r="K2668" s="32"/>
      <c r="L2668" s="32"/>
      <c r="M2668" s="32"/>
      <c r="N2668" s="32"/>
      <c r="O2668" s="32"/>
      <c r="P2668" s="32"/>
      <c r="Q2668" s="32"/>
      <c r="R2668" s="32"/>
      <c r="S2668" s="25" t="str">
        <f>IF(COUNTA(B2668:R2668)=0,"",IF(AND(COUNTA(B2668)&gt;0, COUNTA(C2668)&gt;0, COUNTA(D2668)&gt;0, COUNTA(E2668)&gt;0, COUNTIF('OMS Drop Downs'!$C$2:$C$3,'OMS Response Form (ORF)'!F2668),COUNTIF('OMS Drop Downs'!$D$2:$D$5,'OMS Response Form (ORF)'!G2668),COUNTIF('OMS Drop Downs'!$A$2:$A$5,'OMS Response Form (ORF)'!H2668),COUNTIF('OMS Drop Downs'!$B$2:$B$4,'OMS Response Form (ORF)'!I2668),COUNTIF('OMS Drop Downs'!$A$2:$A$5,'OMS Response Form (ORF)'!J2668),COUNTIF('OMS Drop Downs'!$E$2:$E$7,'OMS Response Form (ORF)'!K2668),COUNTIF('OMS Drop Downs'!$B$2:$B$4,'OMS Response Form (ORF)'!L2668),COUNTIF('OMS Drop Downs'!$B$2:$B$4,'OMS Response Form (ORF)'!M2668),COUNTIF('OMS Drop Downs'!$B$2:$B$4,'OMS Response Form (ORF)'!N2668),COUNTIF('OMS Drop Downs'!$B$2:$B$4,'OMS Response Form (ORF)'!O2668), COUNTIF('OMS Drop Downs'!$B$2:$B$4,'OMS Response Form (ORF)'!P2668),COUNTIF('OMS Drop Downs'!$B$2:$B$4,'OMS Response Form (ORF)'!Q2668),COUNTIF('OMS Drop Downs'!$B$2:$B$4,'OMS Response Form (ORF)'!R2668)),"Complete","Incomplete"))</f>
        <v/>
      </c>
      <c r="T2668" s="26" t="str">
        <f>IF(S2668="Complete",IF(AND(NOT(ISNA(VLOOKUP(CONCATENATE(F2668,G2668,H2668,I2668,J2668,K2668),'OMS Drop Downs'!G:G,1,FALSE))),IF(AND(G2668&lt;&gt;"C3",K2668&lt;&gt;"O5"),IF(SUM(COUNTIF(L2668:R2668,"Y"),COUNTIF(L2668:R2668,"N"))=0,"V","I"),IF(COUNTIF(L2668:R2668,"Y"),"V","I"))="V"),"Valid","Invalid")," ")</f>
        <v xml:space="preserve"> </v>
      </c>
      <c r="U2668"/>
    </row>
    <row r="2669" spans="2:21" x14ac:dyDescent="0.35">
      <c r="B2669" s="116"/>
      <c r="C2669" s="117"/>
      <c r="D2669" s="118"/>
      <c r="E2669" s="120"/>
      <c r="F2669" s="56"/>
      <c r="G2669" s="32"/>
      <c r="H2669" s="32"/>
      <c r="I2669" s="32"/>
      <c r="J2669" s="32"/>
      <c r="K2669" s="32"/>
      <c r="L2669" s="32"/>
      <c r="M2669" s="32"/>
      <c r="N2669" s="32"/>
      <c r="O2669" s="32"/>
      <c r="P2669" s="32"/>
      <c r="Q2669" s="32"/>
      <c r="R2669" s="32"/>
      <c r="S2669" s="25" t="str">
        <f>IF(COUNTA(B2669:R2669)=0,"",IF(AND(COUNTA(B2669)&gt;0, COUNTA(C2669)&gt;0, COUNTA(D2669)&gt;0, COUNTA(E2669)&gt;0, COUNTIF('OMS Drop Downs'!$C$2:$C$3,'OMS Response Form (ORF)'!F2669),COUNTIF('OMS Drop Downs'!$D$2:$D$5,'OMS Response Form (ORF)'!G2669),COUNTIF('OMS Drop Downs'!$A$2:$A$5,'OMS Response Form (ORF)'!H2669),COUNTIF('OMS Drop Downs'!$B$2:$B$4,'OMS Response Form (ORF)'!I2669),COUNTIF('OMS Drop Downs'!$A$2:$A$5,'OMS Response Form (ORF)'!J2669),COUNTIF('OMS Drop Downs'!$E$2:$E$7,'OMS Response Form (ORF)'!K2669),COUNTIF('OMS Drop Downs'!$B$2:$B$4,'OMS Response Form (ORF)'!L2669),COUNTIF('OMS Drop Downs'!$B$2:$B$4,'OMS Response Form (ORF)'!M2669),COUNTIF('OMS Drop Downs'!$B$2:$B$4,'OMS Response Form (ORF)'!N2669),COUNTIF('OMS Drop Downs'!$B$2:$B$4,'OMS Response Form (ORF)'!O2669), COUNTIF('OMS Drop Downs'!$B$2:$B$4,'OMS Response Form (ORF)'!P2669),COUNTIF('OMS Drop Downs'!$B$2:$B$4,'OMS Response Form (ORF)'!Q2669),COUNTIF('OMS Drop Downs'!$B$2:$B$4,'OMS Response Form (ORF)'!R2669)),"Complete","Incomplete"))</f>
        <v/>
      </c>
      <c r="T2669" s="26" t="str">
        <f>IF(S2669="Complete",IF(AND(NOT(ISNA(VLOOKUP(CONCATENATE(F2669,G2669,H2669,I2669,J2669,K2669),'OMS Drop Downs'!G:G,1,FALSE))),IF(AND(G2669&lt;&gt;"C3",K2669&lt;&gt;"O5"),IF(SUM(COUNTIF(L2669:R2669,"Y"),COUNTIF(L2669:R2669,"N"))=0,"V","I"),IF(COUNTIF(L2669:R2669,"Y"),"V","I"))="V"),"Valid","Invalid")," ")</f>
        <v xml:space="preserve"> </v>
      </c>
      <c r="U2669"/>
    </row>
    <row r="2670" spans="2:21" x14ac:dyDescent="0.35">
      <c r="B2670" s="116"/>
      <c r="C2670" s="117"/>
      <c r="D2670" s="118"/>
      <c r="E2670" s="120"/>
      <c r="F2670" s="56"/>
      <c r="G2670" s="32"/>
      <c r="H2670" s="32"/>
      <c r="I2670" s="32"/>
      <c r="J2670" s="32"/>
      <c r="K2670" s="32"/>
      <c r="L2670" s="32"/>
      <c r="M2670" s="32"/>
      <c r="N2670" s="32"/>
      <c r="O2670" s="32"/>
      <c r="P2670" s="32"/>
      <c r="Q2670" s="32"/>
      <c r="R2670" s="32"/>
      <c r="S2670" s="25" t="str">
        <f>IF(COUNTA(B2670:R2670)=0,"",IF(AND(COUNTA(B2670)&gt;0, COUNTA(C2670)&gt;0, COUNTA(D2670)&gt;0, COUNTA(E2670)&gt;0, COUNTIF('OMS Drop Downs'!$C$2:$C$3,'OMS Response Form (ORF)'!F2670),COUNTIF('OMS Drop Downs'!$D$2:$D$5,'OMS Response Form (ORF)'!G2670),COUNTIF('OMS Drop Downs'!$A$2:$A$5,'OMS Response Form (ORF)'!H2670),COUNTIF('OMS Drop Downs'!$B$2:$B$4,'OMS Response Form (ORF)'!I2670),COUNTIF('OMS Drop Downs'!$A$2:$A$5,'OMS Response Form (ORF)'!J2670),COUNTIF('OMS Drop Downs'!$E$2:$E$7,'OMS Response Form (ORF)'!K2670),COUNTIF('OMS Drop Downs'!$B$2:$B$4,'OMS Response Form (ORF)'!L2670),COUNTIF('OMS Drop Downs'!$B$2:$B$4,'OMS Response Form (ORF)'!M2670),COUNTIF('OMS Drop Downs'!$B$2:$B$4,'OMS Response Form (ORF)'!N2670),COUNTIF('OMS Drop Downs'!$B$2:$B$4,'OMS Response Form (ORF)'!O2670), COUNTIF('OMS Drop Downs'!$B$2:$B$4,'OMS Response Form (ORF)'!P2670),COUNTIF('OMS Drop Downs'!$B$2:$B$4,'OMS Response Form (ORF)'!Q2670),COUNTIF('OMS Drop Downs'!$B$2:$B$4,'OMS Response Form (ORF)'!R2670)),"Complete","Incomplete"))</f>
        <v/>
      </c>
      <c r="T2670" s="26" t="str">
        <f>IF(S2670="Complete",IF(AND(NOT(ISNA(VLOOKUP(CONCATENATE(F2670,G2670,H2670,I2670,J2670,K2670),'OMS Drop Downs'!G:G,1,FALSE))),IF(AND(G2670&lt;&gt;"C3",K2670&lt;&gt;"O5"),IF(SUM(COUNTIF(L2670:R2670,"Y"),COUNTIF(L2670:R2670,"N"))=0,"V","I"),IF(COUNTIF(L2670:R2670,"Y"),"V","I"))="V"),"Valid","Invalid")," ")</f>
        <v xml:space="preserve"> </v>
      </c>
      <c r="U2670"/>
    </row>
    <row r="2671" spans="2:21" x14ac:dyDescent="0.35">
      <c r="B2671" s="116"/>
      <c r="C2671" s="117"/>
      <c r="D2671" s="118"/>
      <c r="E2671" s="120"/>
      <c r="F2671" s="56"/>
      <c r="G2671" s="32"/>
      <c r="H2671" s="32"/>
      <c r="I2671" s="32"/>
      <c r="J2671" s="32"/>
      <c r="K2671" s="32"/>
      <c r="L2671" s="32"/>
      <c r="M2671" s="32"/>
      <c r="N2671" s="32"/>
      <c r="O2671" s="32"/>
      <c r="P2671" s="32"/>
      <c r="Q2671" s="32"/>
      <c r="R2671" s="32"/>
      <c r="S2671" s="25" t="str">
        <f>IF(COUNTA(B2671:R2671)=0,"",IF(AND(COUNTA(B2671)&gt;0, COUNTA(C2671)&gt;0, COUNTA(D2671)&gt;0, COUNTA(E2671)&gt;0, COUNTIF('OMS Drop Downs'!$C$2:$C$3,'OMS Response Form (ORF)'!F2671),COUNTIF('OMS Drop Downs'!$D$2:$D$5,'OMS Response Form (ORF)'!G2671),COUNTIF('OMS Drop Downs'!$A$2:$A$5,'OMS Response Form (ORF)'!H2671),COUNTIF('OMS Drop Downs'!$B$2:$B$4,'OMS Response Form (ORF)'!I2671),COUNTIF('OMS Drop Downs'!$A$2:$A$5,'OMS Response Form (ORF)'!J2671),COUNTIF('OMS Drop Downs'!$E$2:$E$7,'OMS Response Form (ORF)'!K2671),COUNTIF('OMS Drop Downs'!$B$2:$B$4,'OMS Response Form (ORF)'!L2671),COUNTIF('OMS Drop Downs'!$B$2:$B$4,'OMS Response Form (ORF)'!M2671),COUNTIF('OMS Drop Downs'!$B$2:$B$4,'OMS Response Form (ORF)'!N2671),COUNTIF('OMS Drop Downs'!$B$2:$B$4,'OMS Response Form (ORF)'!O2671), COUNTIF('OMS Drop Downs'!$B$2:$B$4,'OMS Response Form (ORF)'!P2671),COUNTIF('OMS Drop Downs'!$B$2:$B$4,'OMS Response Form (ORF)'!Q2671),COUNTIF('OMS Drop Downs'!$B$2:$B$4,'OMS Response Form (ORF)'!R2671)),"Complete","Incomplete"))</f>
        <v/>
      </c>
      <c r="T2671" s="26" t="str">
        <f>IF(S2671="Complete",IF(AND(NOT(ISNA(VLOOKUP(CONCATENATE(F2671,G2671,H2671,I2671,J2671,K2671),'OMS Drop Downs'!G:G,1,FALSE))),IF(AND(G2671&lt;&gt;"C3",K2671&lt;&gt;"O5"),IF(SUM(COUNTIF(L2671:R2671,"Y"),COUNTIF(L2671:R2671,"N"))=0,"V","I"),IF(COUNTIF(L2671:R2671,"Y"),"V","I"))="V"),"Valid","Invalid")," ")</f>
        <v xml:space="preserve"> </v>
      </c>
      <c r="U2671"/>
    </row>
    <row r="2672" spans="2:21" x14ac:dyDescent="0.35">
      <c r="B2672" s="116"/>
      <c r="C2672" s="117"/>
      <c r="D2672" s="118"/>
      <c r="E2672" s="120"/>
      <c r="F2672" s="56"/>
      <c r="G2672" s="32"/>
      <c r="H2672" s="32"/>
      <c r="I2672" s="32"/>
      <c r="J2672" s="32"/>
      <c r="K2672" s="32"/>
      <c r="L2672" s="32"/>
      <c r="M2672" s="32"/>
      <c r="N2672" s="32"/>
      <c r="O2672" s="32"/>
      <c r="P2672" s="32"/>
      <c r="Q2672" s="32"/>
      <c r="R2672" s="32"/>
      <c r="S2672" s="25" t="str">
        <f>IF(COUNTA(B2672:R2672)=0,"",IF(AND(COUNTA(B2672)&gt;0, COUNTA(C2672)&gt;0, COUNTA(D2672)&gt;0, COUNTA(E2672)&gt;0, COUNTIF('OMS Drop Downs'!$C$2:$C$3,'OMS Response Form (ORF)'!F2672),COUNTIF('OMS Drop Downs'!$D$2:$D$5,'OMS Response Form (ORF)'!G2672),COUNTIF('OMS Drop Downs'!$A$2:$A$5,'OMS Response Form (ORF)'!H2672),COUNTIF('OMS Drop Downs'!$B$2:$B$4,'OMS Response Form (ORF)'!I2672),COUNTIF('OMS Drop Downs'!$A$2:$A$5,'OMS Response Form (ORF)'!J2672),COUNTIF('OMS Drop Downs'!$E$2:$E$7,'OMS Response Form (ORF)'!K2672),COUNTIF('OMS Drop Downs'!$B$2:$B$4,'OMS Response Form (ORF)'!L2672),COUNTIF('OMS Drop Downs'!$B$2:$B$4,'OMS Response Form (ORF)'!M2672),COUNTIF('OMS Drop Downs'!$B$2:$B$4,'OMS Response Form (ORF)'!N2672),COUNTIF('OMS Drop Downs'!$B$2:$B$4,'OMS Response Form (ORF)'!O2672), COUNTIF('OMS Drop Downs'!$B$2:$B$4,'OMS Response Form (ORF)'!P2672),COUNTIF('OMS Drop Downs'!$B$2:$B$4,'OMS Response Form (ORF)'!Q2672),COUNTIF('OMS Drop Downs'!$B$2:$B$4,'OMS Response Form (ORF)'!R2672)),"Complete","Incomplete"))</f>
        <v/>
      </c>
      <c r="T2672" s="26" t="str">
        <f>IF(S2672="Complete",IF(AND(NOT(ISNA(VLOOKUP(CONCATENATE(F2672,G2672,H2672,I2672,J2672,K2672),'OMS Drop Downs'!G:G,1,FALSE))),IF(AND(G2672&lt;&gt;"C3",K2672&lt;&gt;"O5"),IF(SUM(COUNTIF(L2672:R2672,"Y"),COUNTIF(L2672:R2672,"N"))=0,"V","I"),IF(COUNTIF(L2672:R2672,"Y"),"V","I"))="V"),"Valid","Invalid")," ")</f>
        <v xml:space="preserve"> </v>
      </c>
      <c r="U2672"/>
    </row>
    <row r="2673" spans="2:21" x14ac:dyDescent="0.35">
      <c r="B2673" s="116"/>
      <c r="C2673" s="117"/>
      <c r="D2673" s="118"/>
      <c r="E2673" s="120"/>
      <c r="F2673" s="56"/>
      <c r="G2673" s="32"/>
      <c r="H2673" s="32"/>
      <c r="I2673" s="32"/>
      <c r="J2673" s="32"/>
      <c r="K2673" s="32"/>
      <c r="L2673" s="32"/>
      <c r="M2673" s="32"/>
      <c r="N2673" s="32"/>
      <c r="O2673" s="32"/>
      <c r="P2673" s="32"/>
      <c r="Q2673" s="32"/>
      <c r="R2673" s="32"/>
      <c r="S2673" s="25" t="str">
        <f>IF(COUNTA(B2673:R2673)=0,"",IF(AND(COUNTA(B2673)&gt;0, COUNTA(C2673)&gt;0, COUNTA(D2673)&gt;0, COUNTA(E2673)&gt;0, COUNTIF('OMS Drop Downs'!$C$2:$C$3,'OMS Response Form (ORF)'!F2673),COUNTIF('OMS Drop Downs'!$D$2:$D$5,'OMS Response Form (ORF)'!G2673),COUNTIF('OMS Drop Downs'!$A$2:$A$5,'OMS Response Form (ORF)'!H2673),COUNTIF('OMS Drop Downs'!$B$2:$B$4,'OMS Response Form (ORF)'!I2673),COUNTIF('OMS Drop Downs'!$A$2:$A$5,'OMS Response Form (ORF)'!J2673),COUNTIF('OMS Drop Downs'!$E$2:$E$7,'OMS Response Form (ORF)'!K2673),COUNTIF('OMS Drop Downs'!$B$2:$B$4,'OMS Response Form (ORF)'!L2673),COUNTIF('OMS Drop Downs'!$B$2:$B$4,'OMS Response Form (ORF)'!M2673),COUNTIF('OMS Drop Downs'!$B$2:$B$4,'OMS Response Form (ORF)'!N2673),COUNTIF('OMS Drop Downs'!$B$2:$B$4,'OMS Response Form (ORF)'!O2673), COUNTIF('OMS Drop Downs'!$B$2:$B$4,'OMS Response Form (ORF)'!P2673),COUNTIF('OMS Drop Downs'!$B$2:$B$4,'OMS Response Form (ORF)'!Q2673),COUNTIF('OMS Drop Downs'!$B$2:$B$4,'OMS Response Form (ORF)'!R2673)),"Complete","Incomplete"))</f>
        <v/>
      </c>
      <c r="T2673" s="26" t="str">
        <f>IF(S2673="Complete",IF(AND(NOT(ISNA(VLOOKUP(CONCATENATE(F2673,G2673,H2673,I2673,J2673,K2673),'OMS Drop Downs'!G:G,1,FALSE))),IF(AND(G2673&lt;&gt;"C3",K2673&lt;&gt;"O5"),IF(SUM(COUNTIF(L2673:R2673,"Y"),COUNTIF(L2673:R2673,"N"))=0,"V","I"),IF(COUNTIF(L2673:R2673,"Y"),"V","I"))="V"),"Valid","Invalid")," ")</f>
        <v xml:space="preserve"> </v>
      </c>
      <c r="U2673"/>
    </row>
    <row r="2674" spans="2:21" x14ac:dyDescent="0.35">
      <c r="B2674" s="116"/>
      <c r="C2674" s="117"/>
      <c r="D2674" s="118"/>
      <c r="E2674" s="120"/>
      <c r="F2674" s="56"/>
      <c r="G2674" s="32"/>
      <c r="H2674" s="32"/>
      <c r="I2674" s="32"/>
      <c r="J2674" s="32"/>
      <c r="K2674" s="32"/>
      <c r="L2674" s="32"/>
      <c r="M2674" s="32"/>
      <c r="N2674" s="32"/>
      <c r="O2674" s="32"/>
      <c r="P2674" s="32"/>
      <c r="Q2674" s="32"/>
      <c r="R2674" s="32"/>
      <c r="S2674" s="25" t="str">
        <f>IF(COUNTA(B2674:R2674)=0,"",IF(AND(COUNTA(B2674)&gt;0, COUNTA(C2674)&gt;0, COUNTA(D2674)&gt;0, COUNTA(E2674)&gt;0, COUNTIF('OMS Drop Downs'!$C$2:$C$3,'OMS Response Form (ORF)'!F2674),COUNTIF('OMS Drop Downs'!$D$2:$D$5,'OMS Response Form (ORF)'!G2674),COUNTIF('OMS Drop Downs'!$A$2:$A$5,'OMS Response Form (ORF)'!H2674),COUNTIF('OMS Drop Downs'!$B$2:$B$4,'OMS Response Form (ORF)'!I2674),COUNTIF('OMS Drop Downs'!$A$2:$A$5,'OMS Response Form (ORF)'!J2674),COUNTIF('OMS Drop Downs'!$E$2:$E$7,'OMS Response Form (ORF)'!K2674),COUNTIF('OMS Drop Downs'!$B$2:$B$4,'OMS Response Form (ORF)'!L2674),COUNTIF('OMS Drop Downs'!$B$2:$B$4,'OMS Response Form (ORF)'!M2674),COUNTIF('OMS Drop Downs'!$B$2:$B$4,'OMS Response Form (ORF)'!N2674),COUNTIF('OMS Drop Downs'!$B$2:$B$4,'OMS Response Form (ORF)'!O2674), COUNTIF('OMS Drop Downs'!$B$2:$B$4,'OMS Response Form (ORF)'!P2674),COUNTIF('OMS Drop Downs'!$B$2:$B$4,'OMS Response Form (ORF)'!Q2674),COUNTIF('OMS Drop Downs'!$B$2:$B$4,'OMS Response Form (ORF)'!R2674)),"Complete","Incomplete"))</f>
        <v/>
      </c>
      <c r="T2674" s="26" t="str">
        <f>IF(S2674="Complete",IF(AND(NOT(ISNA(VLOOKUP(CONCATENATE(F2674,G2674,H2674,I2674,J2674,K2674),'OMS Drop Downs'!G:G,1,FALSE))),IF(AND(G2674&lt;&gt;"C3",K2674&lt;&gt;"O5"),IF(SUM(COUNTIF(L2674:R2674,"Y"),COUNTIF(L2674:R2674,"N"))=0,"V","I"),IF(COUNTIF(L2674:R2674,"Y"),"V","I"))="V"),"Valid","Invalid")," ")</f>
        <v xml:space="preserve"> </v>
      </c>
      <c r="U2674"/>
    </row>
    <row r="2675" spans="2:21" x14ac:dyDescent="0.35">
      <c r="B2675" s="116"/>
      <c r="C2675" s="117"/>
      <c r="D2675" s="118"/>
      <c r="E2675" s="120"/>
      <c r="F2675" s="56"/>
      <c r="G2675" s="32"/>
      <c r="H2675" s="32"/>
      <c r="I2675" s="32"/>
      <c r="J2675" s="32"/>
      <c r="K2675" s="32"/>
      <c r="L2675" s="32"/>
      <c r="M2675" s="32"/>
      <c r="N2675" s="32"/>
      <c r="O2675" s="32"/>
      <c r="P2675" s="32"/>
      <c r="Q2675" s="32"/>
      <c r="R2675" s="32"/>
      <c r="S2675" s="25" t="str">
        <f>IF(COUNTA(B2675:R2675)=0,"",IF(AND(COUNTA(B2675)&gt;0, COUNTA(C2675)&gt;0, COUNTA(D2675)&gt;0, COUNTA(E2675)&gt;0, COUNTIF('OMS Drop Downs'!$C$2:$C$3,'OMS Response Form (ORF)'!F2675),COUNTIF('OMS Drop Downs'!$D$2:$D$5,'OMS Response Form (ORF)'!G2675),COUNTIF('OMS Drop Downs'!$A$2:$A$5,'OMS Response Form (ORF)'!H2675),COUNTIF('OMS Drop Downs'!$B$2:$B$4,'OMS Response Form (ORF)'!I2675),COUNTIF('OMS Drop Downs'!$A$2:$A$5,'OMS Response Form (ORF)'!J2675),COUNTIF('OMS Drop Downs'!$E$2:$E$7,'OMS Response Form (ORF)'!K2675),COUNTIF('OMS Drop Downs'!$B$2:$B$4,'OMS Response Form (ORF)'!L2675),COUNTIF('OMS Drop Downs'!$B$2:$B$4,'OMS Response Form (ORF)'!M2675),COUNTIF('OMS Drop Downs'!$B$2:$B$4,'OMS Response Form (ORF)'!N2675),COUNTIF('OMS Drop Downs'!$B$2:$B$4,'OMS Response Form (ORF)'!O2675), COUNTIF('OMS Drop Downs'!$B$2:$B$4,'OMS Response Form (ORF)'!P2675),COUNTIF('OMS Drop Downs'!$B$2:$B$4,'OMS Response Form (ORF)'!Q2675),COUNTIF('OMS Drop Downs'!$B$2:$B$4,'OMS Response Form (ORF)'!R2675)),"Complete","Incomplete"))</f>
        <v/>
      </c>
      <c r="T2675" s="26" t="str">
        <f>IF(S2675="Complete",IF(AND(NOT(ISNA(VLOOKUP(CONCATENATE(F2675,G2675,H2675,I2675,J2675,K2675),'OMS Drop Downs'!G:G,1,FALSE))),IF(AND(G2675&lt;&gt;"C3",K2675&lt;&gt;"O5"),IF(SUM(COUNTIF(L2675:R2675,"Y"),COUNTIF(L2675:R2675,"N"))=0,"V","I"),IF(COUNTIF(L2675:R2675,"Y"),"V","I"))="V"),"Valid","Invalid")," ")</f>
        <v xml:space="preserve"> </v>
      </c>
      <c r="U2675"/>
    </row>
    <row r="2676" spans="2:21" x14ac:dyDescent="0.35">
      <c r="B2676" s="116"/>
      <c r="C2676" s="117"/>
      <c r="D2676" s="118"/>
      <c r="E2676" s="120"/>
      <c r="F2676" s="56"/>
      <c r="G2676" s="32"/>
      <c r="H2676" s="32"/>
      <c r="I2676" s="32"/>
      <c r="J2676" s="32"/>
      <c r="K2676" s="32"/>
      <c r="L2676" s="32"/>
      <c r="M2676" s="32"/>
      <c r="N2676" s="32"/>
      <c r="O2676" s="32"/>
      <c r="P2676" s="32"/>
      <c r="Q2676" s="32"/>
      <c r="R2676" s="32"/>
      <c r="S2676" s="25" t="str">
        <f>IF(COUNTA(B2676:R2676)=0,"",IF(AND(COUNTA(B2676)&gt;0, COUNTA(C2676)&gt;0, COUNTA(D2676)&gt;0, COUNTA(E2676)&gt;0, COUNTIF('OMS Drop Downs'!$C$2:$C$3,'OMS Response Form (ORF)'!F2676),COUNTIF('OMS Drop Downs'!$D$2:$D$5,'OMS Response Form (ORF)'!G2676),COUNTIF('OMS Drop Downs'!$A$2:$A$5,'OMS Response Form (ORF)'!H2676),COUNTIF('OMS Drop Downs'!$B$2:$B$4,'OMS Response Form (ORF)'!I2676),COUNTIF('OMS Drop Downs'!$A$2:$A$5,'OMS Response Form (ORF)'!J2676),COUNTIF('OMS Drop Downs'!$E$2:$E$7,'OMS Response Form (ORF)'!K2676),COUNTIF('OMS Drop Downs'!$B$2:$B$4,'OMS Response Form (ORF)'!L2676),COUNTIF('OMS Drop Downs'!$B$2:$B$4,'OMS Response Form (ORF)'!M2676),COUNTIF('OMS Drop Downs'!$B$2:$B$4,'OMS Response Form (ORF)'!N2676),COUNTIF('OMS Drop Downs'!$B$2:$B$4,'OMS Response Form (ORF)'!O2676), COUNTIF('OMS Drop Downs'!$B$2:$B$4,'OMS Response Form (ORF)'!P2676),COUNTIF('OMS Drop Downs'!$B$2:$B$4,'OMS Response Form (ORF)'!Q2676),COUNTIF('OMS Drop Downs'!$B$2:$B$4,'OMS Response Form (ORF)'!R2676)),"Complete","Incomplete"))</f>
        <v/>
      </c>
      <c r="T2676" s="26" t="str">
        <f>IF(S2676="Complete",IF(AND(NOT(ISNA(VLOOKUP(CONCATENATE(F2676,G2676,H2676,I2676,J2676,K2676),'OMS Drop Downs'!G:G,1,FALSE))),IF(AND(G2676&lt;&gt;"C3",K2676&lt;&gt;"O5"),IF(SUM(COUNTIF(L2676:R2676,"Y"),COUNTIF(L2676:R2676,"N"))=0,"V","I"),IF(COUNTIF(L2676:R2676,"Y"),"V","I"))="V"),"Valid","Invalid")," ")</f>
        <v xml:space="preserve"> </v>
      </c>
      <c r="U2676"/>
    </row>
    <row r="2677" spans="2:21" x14ac:dyDescent="0.35">
      <c r="B2677" s="116"/>
      <c r="C2677" s="117"/>
      <c r="D2677" s="118"/>
      <c r="E2677" s="120"/>
      <c r="F2677" s="56"/>
      <c r="G2677" s="32"/>
      <c r="H2677" s="32"/>
      <c r="I2677" s="32"/>
      <c r="J2677" s="32"/>
      <c r="K2677" s="32"/>
      <c r="L2677" s="32"/>
      <c r="M2677" s="32"/>
      <c r="N2677" s="32"/>
      <c r="O2677" s="32"/>
      <c r="P2677" s="32"/>
      <c r="Q2677" s="32"/>
      <c r="R2677" s="32"/>
      <c r="S2677" s="25" t="str">
        <f>IF(COUNTA(B2677:R2677)=0,"",IF(AND(COUNTA(B2677)&gt;0, COUNTA(C2677)&gt;0, COUNTA(D2677)&gt;0, COUNTA(E2677)&gt;0, COUNTIF('OMS Drop Downs'!$C$2:$C$3,'OMS Response Form (ORF)'!F2677),COUNTIF('OMS Drop Downs'!$D$2:$D$5,'OMS Response Form (ORF)'!G2677),COUNTIF('OMS Drop Downs'!$A$2:$A$5,'OMS Response Form (ORF)'!H2677),COUNTIF('OMS Drop Downs'!$B$2:$B$4,'OMS Response Form (ORF)'!I2677),COUNTIF('OMS Drop Downs'!$A$2:$A$5,'OMS Response Form (ORF)'!J2677),COUNTIF('OMS Drop Downs'!$E$2:$E$7,'OMS Response Form (ORF)'!K2677),COUNTIF('OMS Drop Downs'!$B$2:$B$4,'OMS Response Form (ORF)'!L2677),COUNTIF('OMS Drop Downs'!$B$2:$B$4,'OMS Response Form (ORF)'!M2677),COUNTIF('OMS Drop Downs'!$B$2:$B$4,'OMS Response Form (ORF)'!N2677),COUNTIF('OMS Drop Downs'!$B$2:$B$4,'OMS Response Form (ORF)'!O2677), COUNTIF('OMS Drop Downs'!$B$2:$B$4,'OMS Response Form (ORF)'!P2677),COUNTIF('OMS Drop Downs'!$B$2:$B$4,'OMS Response Form (ORF)'!Q2677),COUNTIF('OMS Drop Downs'!$B$2:$B$4,'OMS Response Form (ORF)'!R2677)),"Complete","Incomplete"))</f>
        <v/>
      </c>
      <c r="T2677" s="26" t="str">
        <f>IF(S2677="Complete",IF(AND(NOT(ISNA(VLOOKUP(CONCATENATE(F2677,G2677,H2677,I2677,J2677,K2677),'OMS Drop Downs'!G:G,1,FALSE))),IF(AND(G2677&lt;&gt;"C3",K2677&lt;&gt;"O5"),IF(SUM(COUNTIF(L2677:R2677,"Y"),COUNTIF(L2677:R2677,"N"))=0,"V","I"),IF(COUNTIF(L2677:R2677,"Y"),"V","I"))="V"),"Valid","Invalid")," ")</f>
        <v xml:space="preserve"> </v>
      </c>
      <c r="U2677"/>
    </row>
    <row r="2678" spans="2:21" x14ac:dyDescent="0.35">
      <c r="B2678" s="116"/>
      <c r="C2678" s="117"/>
      <c r="D2678" s="118"/>
      <c r="E2678" s="120"/>
      <c r="F2678" s="56"/>
      <c r="G2678" s="32"/>
      <c r="H2678" s="32"/>
      <c r="I2678" s="32"/>
      <c r="J2678" s="32"/>
      <c r="K2678" s="32"/>
      <c r="L2678" s="32"/>
      <c r="M2678" s="32"/>
      <c r="N2678" s="32"/>
      <c r="O2678" s="32"/>
      <c r="P2678" s="32"/>
      <c r="Q2678" s="32"/>
      <c r="R2678" s="32"/>
      <c r="S2678" s="25" t="str">
        <f>IF(COUNTA(B2678:R2678)=0,"",IF(AND(COUNTA(B2678)&gt;0, COUNTA(C2678)&gt;0, COUNTA(D2678)&gt;0, COUNTA(E2678)&gt;0, COUNTIF('OMS Drop Downs'!$C$2:$C$3,'OMS Response Form (ORF)'!F2678),COUNTIF('OMS Drop Downs'!$D$2:$D$5,'OMS Response Form (ORF)'!G2678),COUNTIF('OMS Drop Downs'!$A$2:$A$5,'OMS Response Form (ORF)'!H2678),COUNTIF('OMS Drop Downs'!$B$2:$B$4,'OMS Response Form (ORF)'!I2678),COUNTIF('OMS Drop Downs'!$A$2:$A$5,'OMS Response Form (ORF)'!J2678),COUNTIF('OMS Drop Downs'!$E$2:$E$7,'OMS Response Form (ORF)'!K2678),COUNTIF('OMS Drop Downs'!$B$2:$B$4,'OMS Response Form (ORF)'!L2678),COUNTIF('OMS Drop Downs'!$B$2:$B$4,'OMS Response Form (ORF)'!M2678),COUNTIF('OMS Drop Downs'!$B$2:$B$4,'OMS Response Form (ORF)'!N2678),COUNTIF('OMS Drop Downs'!$B$2:$B$4,'OMS Response Form (ORF)'!O2678), COUNTIF('OMS Drop Downs'!$B$2:$B$4,'OMS Response Form (ORF)'!P2678),COUNTIF('OMS Drop Downs'!$B$2:$B$4,'OMS Response Form (ORF)'!Q2678),COUNTIF('OMS Drop Downs'!$B$2:$B$4,'OMS Response Form (ORF)'!R2678)),"Complete","Incomplete"))</f>
        <v/>
      </c>
      <c r="T2678" s="26" t="str">
        <f>IF(S2678="Complete",IF(AND(NOT(ISNA(VLOOKUP(CONCATENATE(F2678,G2678,H2678,I2678,J2678,K2678),'OMS Drop Downs'!G:G,1,FALSE))),IF(AND(G2678&lt;&gt;"C3",K2678&lt;&gt;"O5"),IF(SUM(COUNTIF(L2678:R2678,"Y"),COUNTIF(L2678:R2678,"N"))=0,"V","I"),IF(COUNTIF(L2678:R2678,"Y"),"V","I"))="V"),"Valid","Invalid")," ")</f>
        <v xml:space="preserve"> </v>
      </c>
      <c r="U2678"/>
    </row>
    <row r="2679" spans="2:21" x14ac:dyDescent="0.35">
      <c r="B2679" s="116"/>
      <c r="C2679" s="117"/>
      <c r="D2679" s="118"/>
      <c r="E2679" s="120"/>
      <c r="F2679" s="56"/>
      <c r="G2679" s="32"/>
      <c r="H2679" s="32"/>
      <c r="I2679" s="32"/>
      <c r="J2679" s="32"/>
      <c r="K2679" s="32"/>
      <c r="L2679" s="32"/>
      <c r="M2679" s="32"/>
      <c r="N2679" s="32"/>
      <c r="O2679" s="32"/>
      <c r="P2679" s="32"/>
      <c r="Q2679" s="32"/>
      <c r="R2679" s="32"/>
      <c r="S2679" s="25" t="str">
        <f>IF(COUNTA(B2679:R2679)=0,"",IF(AND(COUNTA(B2679)&gt;0, COUNTA(C2679)&gt;0, COUNTA(D2679)&gt;0, COUNTA(E2679)&gt;0, COUNTIF('OMS Drop Downs'!$C$2:$C$3,'OMS Response Form (ORF)'!F2679),COUNTIF('OMS Drop Downs'!$D$2:$D$5,'OMS Response Form (ORF)'!G2679),COUNTIF('OMS Drop Downs'!$A$2:$A$5,'OMS Response Form (ORF)'!H2679),COUNTIF('OMS Drop Downs'!$B$2:$B$4,'OMS Response Form (ORF)'!I2679),COUNTIF('OMS Drop Downs'!$A$2:$A$5,'OMS Response Form (ORF)'!J2679),COUNTIF('OMS Drop Downs'!$E$2:$E$7,'OMS Response Form (ORF)'!K2679),COUNTIF('OMS Drop Downs'!$B$2:$B$4,'OMS Response Form (ORF)'!L2679),COUNTIF('OMS Drop Downs'!$B$2:$B$4,'OMS Response Form (ORF)'!M2679),COUNTIF('OMS Drop Downs'!$B$2:$B$4,'OMS Response Form (ORF)'!N2679),COUNTIF('OMS Drop Downs'!$B$2:$B$4,'OMS Response Form (ORF)'!O2679), COUNTIF('OMS Drop Downs'!$B$2:$B$4,'OMS Response Form (ORF)'!P2679),COUNTIF('OMS Drop Downs'!$B$2:$B$4,'OMS Response Form (ORF)'!Q2679),COUNTIF('OMS Drop Downs'!$B$2:$B$4,'OMS Response Form (ORF)'!R2679)),"Complete","Incomplete"))</f>
        <v/>
      </c>
      <c r="T2679" s="26" t="str">
        <f>IF(S2679="Complete",IF(AND(NOT(ISNA(VLOOKUP(CONCATENATE(F2679,G2679,H2679,I2679,J2679,K2679),'OMS Drop Downs'!G:G,1,FALSE))),IF(AND(G2679&lt;&gt;"C3",K2679&lt;&gt;"O5"),IF(SUM(COUNTIF(L2679:R2679,"Y"),COUNTIF(L2679:R2679,"N"))=0,"V","I"),IF(COUNTIF(L2679:R2679,"Y"),"V","I"))="V"),"Valid","Invalid")," ")</f>
        <v xml:space="preserve"> </v>
      </c>
      <c r="U2679"/>
    </row>
    <row r="2680" spans="2:21" x14ac:dyDescent="0.35">
      <c r="B2680" s="116"/>
      <c r="C2680" s="117"/>
      <c r="D2680" s="118"/>
      <c r="E2680" s="120"/>
      <c r="F2680" s="56"/>
      <c r="G2680" s="32"/>
      <c r="H2680" s="32"/>
      <c r="I2680" s="32"/>
      <c r="J2680" s="32"/>
      <c r="K2680" s="32"/>
      <c r="L2680" s="32"/>
      <c r="M2680" s="32"/>
      <c r="N2680" s="32"/>
      <c r="O2680" s="32"/>
      <c r="P2680" s="32"/>
      <c r="Q2680" s="32"/>
      <c r="R2680" s="32"/>
      <c r="S2680" s="25" t="str">
        <f>IF(COUNTA(B2680:R2680)=0,"",IF(AND(COUNTA(B2680)&gt;0, COUNTA(C2680)&gt;0, COUNTA(D2680)&gt;0, COUNTA(E2680)&gt;0, COUNTIF('OMS Drop Downs'!$C$2:$C$3,'OMS Response Form (ORF)'!F2680),COUNTIF('OMS Drop Downs'!$D$2:$D$5,'OMS Response Form (ORF)'!G2680),COUNTIF('OMS Drop Downs'!$A$2:$A$5,'OMS Response Form (ORF)'!H2680),COUNTIF('OMS Drop Downs'!$B$2:$B$4,'OMS Response Form (ORF)'!I2680),COUNTIF('OMS Drop Downs'!$A$2:$A$5,'OMS Response Form (ORF)'!J2680),COUNTIF('OMS Drop Downs'!$E$2:$E$7,'OMS Response Form (ORF)'!K2680),COUNTIF('OMS Drop Downs'!$B$2:$B$4,'OMS Response Form (ORF)'!L2680),COUNTIF('OMS Drop Downs'!$B$2:$B$4,'OMS Response Form (ORF)'!M2680),COUNTIF('OMS Drop Downs'!$B$2:$B$4,'OMS Response Form (ORF)'!N2680),COUNTIF('OMS Drop Downs'!$B$2:$B$4,'OMS Response Form (ORF)'!O2680), COUNTIF('OMS Drop Downs'!$B$2:$B$4,'OMS Response Form (ORF)'!P2680),COUNTIF('OMS Drop Downs'!$B$2:$B$4,'OMS Response Form (ORF)'!Q2680),COUNTIF('OMS Drop Downs'!$B$2:$B$4,'OMS Response Form (ORF)'!R2680)),"Complete","Incomplete"))</f>
        <v/>
      </c>
      <c r="T2680" s="26" t="str">
        <f>IF(S2680="Complete",IF(AND(NOT(ISNA(VLOOKUP(CONCATENATE(F2680,G2680,H2680,I2680,J2680,K2680),'OMS Drop Downs'!G:G,1,FALSE))),IF(AND(G2680&lt;&gt;"C3",K2680&lt;&gt;"O5"),IF(SUM(COUNTIF(L2680:R2680,"Y"),COUNTIF(L2680:R2680,"N"))=0,"V","I"),IF(COUNTIF(L2680:R2680,"Y"),"V","I"))="V"),"Valid","Invalid")," ")</f>
        <v xml:space="preserve"> </v>
      </c>
      <c r="U2680"/>
    </row>
    <row r="2681" spans="2:21" x14ac:dyDescent="0.35">
      <c r="B2681" s="116"/>
      <c r="C2681" s="117"/>
      <c r="D2681" s="118"/>
      <c r="E2681" s="120"/>
      <c r="F2681" s="56"/>
      <c r="G2681" s="32"/>
      <c r="H2681" s="32"/>
      <c r="I2681" s="32"/>
      <c r="J2681" s="32"/>
      <c r="K2681" s="32"/>
      <c r="L2681" s="32"/>
      <c r="M2681" s="32"/>
      <c r="N2681" s="32"/>
      <c r="O2681" s="32"/>
      <c r="P2681" s="32"/>
      <c r="Q2681" s="32"/>
      <c r="R2681" s="32"/>
      <c r="S2681" s="25" t="str">
        <f>IF(COUNTA(B2681:R2681)=0,"",IF(AND(COUNTA(B2681)&gt;0, COUNTA(C2681)&gt;0, COUNTA(D2681)&gt;0, COUNTA(E2681)&gt;0, COUNTIF('OMS Drop Downs'!$C$2:$C$3,'OMS Response Form (ORF)'!F2681),COUNTIF('OMS Drop Downs'!$D$2:$D$5,'OMS Response Form (ORF)'!G2681),COUNTIF('OMS Drop Downs'!$A$2:$A$5,'OMS Response Form (ORF)'!H2681),COUNTIF('OMS Drop Downs'!$B$2:$B$4,'OMS Response Form (ORF)'!I2681),COUNTIF('OMS Drop Downs'!$A$2:$A$5,'OMS Response Form (ORF)'!J2681),COUNTIF('OMS Drop Downs'!$E$2:$E$7,'OMS Response Form (ORF)'!K2681),COUNTIF('OMS Drop Downs'!$B$2:$B$4,'OMS Response Form (ORF)'!L2681),COUNTIF('OMS Drop Downs'!$B$2:$B$4,'OMS Response Form (ORF)'!M2681),COUNTIF('OMS Drop Downs'!$B$2:$B$4,'OMS Response Form (ORF)'!N2681),COUNTIF('OMS Drop Downs'!$B$2:$B$4,'OMS Response Form (ORF)'!O2681), COUNTIF('OMS Drop Downs'!$B$2:$B$4,'OMS Response Form (ORF)'!P2681),COUNTIF('OMS Drop Downs'!$B$2:$B$4,'OMS Response Form (ORF)'!Q2681),COUNTIF('OMS Drop Downs'!$B$2:$B$4,'OMS Response Form (ORF)'!R2681)),"Complete","Incomplete"))</f>
        <v/>
      </c>
      <c r="T2681" s="26" t="str">
        <f>IF(S2681="Complete",IF(AND(NOT(ISNA(VLOOKUP(CONCATENATE(F2681,G2681,H2681,I2681,J2681,K2681),'OMS Drop Downs'!G:G,1,FALSE))),IF(AND(G2681&lt;&gt;"C3",K2681&lt;&gt;"O5"),IF(SUM(COUNTIF(L2681:R2681,"Y"),COUNTIF(L2681:R2681,"N"))=0,"V","I"),IF(COUNTIF(L2681:R2681,"Y"),"V","I"))="V"),"Valid","Invalid")," ")</f>
        <v xml:space="preserve"> </v>
      </c>
      <c r="U2681"/>
    </row>
    <row r="2682" spans="2:21" x14ac:dyDescent="0.35">
      <c r="B2682" s="116"/>
      <c r="C2682" s="117"/>
      <c r="D2682" s="118"/>
      <c r="E2682" s="120"/>
      <c r="F2682" s="56"/>
      <c r="G2682" s="32"/>
      <c r="H2682" s="32"/>
      <c r="I2682" s="32"/>
      <c r="J2682" s="32"/>
      <c r="K2682" s="32"/>
      <c r="L2682" s="32"/>
      <c r="M2682" s="32"/>
      <c r="N2682" s="32"/>
      <c r="O2682" s="32"/>
      <c r="P2682" s="32"/>
      <c r="Q2682" s="32"/>
      <c r="R2682" s="32"/>
      <c r="S2682" s="25" t="str">
        <f>IF(COUNTA(B2682:R2682)=0,"",IF(AND(COUNTA(B2682)&gt;0, COUNTA(C2682)&gt;0, COUNTA(D2682)&gt;0, COUNTA(E2682)&gt;0, COUNTIF('OMS Drop Downs'!$C$2:$C$3,'OMS Response Form (ORF)'!F2682),COUNTIF('OMS Drop Downs'!$D$2:$D$5,'OMS Response Form (ORF)'!G2682),COUNTIF('OMS Drop Downs'!$A$2:$A$5,'OMS Response Form (ORF)'!H2682),COUNTIF('OMS Drop Downs'!$B$2:$B$4,'OMS Response Form (ORF)'!I2682),COUNTIF('OMS Drop Downs'!$A$2:$A$5,'OMS Response Form (ORF)'!J2682),COUNTIF('OMS Drop Downs'!$E$2:$E$7,'OMS Response Form (ORF)'!K2682),COUNTIF('OMS Drop Downs'!$B$2:$B$4,'OMS Response Form (ORF)'!L2682),COUNTIF('OMS Drop Downs'!$B$2:$B$4,'OMS Response Form (ORF)'!M2682),COUNTIF('OMS Drop Downs'!$B$2:$B$4,'OMS Response Form (ORF)'!N2682),COUNTIF('OMS Drop Downs'!$B$2:$B$4,'OMS Response Form (ORF)'!O2682), COUNTIF('OMS Drop Downs'!$B$2:$B$4,'OMS Response Form (ORF)'!P2682),COUNTIF('OMS Drop Downs'!$B$2:$B$4,'OMS Response Form (ORF)'!Q2682),COUNTIF('OMS Drop Downs'!$B$2:$B$4,'OMS Response Form (ORF)'!R2682)),"Complete","Incomplete"))</f>
        <v/>
      </c>
      <c r="T2682" s="26" t="str">
        <f>IF(S2682="Complete",IF(AND(NOT(ISNA(VLOOKUP(CONCATENATE(F2682,G2682,H2682,I2682,J2682,K2682),'OMS Drop Downs'!G:G,1,FALSE))),IF(AND(G2682&lt;&gt;"C3",K2682&lt;&gt;"O5"),IF(SUM(COUNTIF(L2682:R2682,"Y"),COUNTIF(L2682:R2682,"N"))=0,"V","I"),IF(COUNTIF(L2682:R2682,"Y"),"V","I"))="V"),"Valid","Invalid")," ")</f>
        <v xml:space="preserve"> </v>
      </c>
      <c r="U2682"/>
    </row>
    <row r="2683" spans="2:21" x14ac:dyDescent="0.35">
      <c r="B2683" s="116"/>
      <c r="C2683" s="117"/>
      <c r="D2683" s="118"/>
      <c r="E2683" s="120"/>
      <c r="F2683" s="56"/>
      <c r="G2683" s="32"/>
      <c r="H2683" s="32"/>
      <c r="I2683" s="32"/>
      <c r="J2683" s="32"/>
      <c r="K2683" s="32"/>
      <c r="L2683" s="32"/>
      <c r="M2683" s="32"/>
      <c r="N2683" s="32"/>
      <c r="O2683" s="32"/>
      <c r="P2683" s="32"/>
      <c r="Q2683" s="32"/>
      <c r="R2683" s="32"/>
      <c r="S2683" s="25" t="str">
        <f>IF(COUNTA(B2683:R2683)=0,"",IF(AND(COUNTA(B2683)&gt;0, COUNTA(C2683)&gt;0, COUNTA(D2683)&gt;0, COUNTA(E2683)&gt;0, COUNTIF('OMS Drop Downs'!$C$2:$C$3,'OMS Response Form (ORF)'!F2683),COUNTIF('OMS Drop Downs'!$D$2:$D$5,'OMS Response Form (ORF)'!G2683),COUNTIF('OMS Drop Downs'!$A$2:$A$5,'OMS Response Form (ORF)'!H2683),COUNTIF('OMS Drop Downs'!$B$2:$B$4,'OMS Response Form (ORF)'!I2683),COUNTIF('OMS Drop Downs'!$A$2:$A$5,'OMS Response Form (ORF)'!J2683),COUNTIF('OMS Drop Downs'!$E$2:$E$7,'OMS Response Form (ORF)'!K2683),COUNTIF('OMS Drop Downs'!$B$2:$B$4,'OMS Response Form (ORF)'!L2683),COUNTIF('OMS Drop Downs'!$B$2:$B$4,'OMS Response Form (ORF)'!M2683),COUNTIF('OMS Drop Downs'!$B$2:$B$4,'OMS Response Form (ORF)'!N2683),COUNTIF('OMS Drop Downs'!$B$2:$B$4,'OMS Response Form (ORF)'!O2683), COUNTIF('OMS Drop Downs'!$B$2:$B$4,'OMS Response Form (ORF)'!P2683),COUNTIF('OMS Drop Downs'!$B$2:$B$4,'OMS Response Form (ORF)'!Q2683),COUNTIF('OMS Drop Downs'!$B$2:$B$4,'OMS Response Form (ORF)'!R2683)),"Complete","Incomplete"))</f>
        <v/>
      </c>
      <c r="T2683" s="26" t="str">
        <f>IF(S2683="Complete",IF(AND(NOT(ISNA(VLOOKUP(CONCATENATE(F2683,G2683,H2683,I2683,J2683,K2683),'OMS Drop Downs'!G:G,1,FALSE))),IF(AND(G2683&lt;&gt;"C3",K2683&lt;&gt;"O5"),IF(SUM(COUNTIF(L2683:R2683,"Y"),COUNTIF(L2683:R2683,"N"))=0,"V","I"),IF(COUNTIF(L2683:R2683,"Y"),"V","I"))="V"),"Valid","Invalid")," ")</f>
        <v xml:space="preserve"> </v>
      </c>
      <c r="U2683"/>
    </row>
    <row r="2684" spans="2:21" x14ac:dyDescent="0.35">
      <c r="B2684" s="116"/>
      <c r="C2684" s="117"/>
      <c r="D2684" s="118"/>
      <c r="E2684" s="120"/>
      <c r="F2684" s="56"/>
      <c r="G2684" s="32"/>
      <c r="H2684" s="32"/>
      <c r="I2684" s="32"/>
      <c r="J2684" s="32"/>
      <c r="K2684" s="32"/>
      <c r="L2684" s="32"/>
      <c r="M2684" s="32"/>
      <c r="N2684" s="32"/>
      <c r="O2684" s="32"/>
      <c r="P2684" s="32"/>
      <c r="Q2684" s="32"/>
      <c r="R2684" s="32"/>
      <c r="S2684" s="25" t="str">
        <f>IF(COUNTA(B2684:R2684)=0,"",IF(AND(COUNTA(B2684)&gt;0, COUNTA(C2684)&gt;0, COUNTA(D2684)&gt;0, COUNTA(E2684)&gt;0, COUNTIF('OMS Drop Downs'!$C$2:$C$3,'OMS Response Form (ORF)'!F2684),COUNTIF('OMS Drop Downs'!$D$2:$D$5,'OMS Response Form (ORF)'!G2684),COUNTIF('OMS Drop Downs'!$A$2:$A$5,'OMS Response Form (ORF)'!H2684),COUNTIF('OMS Drop Downs'!$B$2:$B$4,'OMS Response Form (ORF)'!I2684),COUNTIF('OMS Drop Downs'!$A$2:$A$5,'OMS Response Form (ORF)'!J2684),COUNTIF('OMS Drop Downs'!$E$2:$E$7,'OMS Response Form (ORF)'!K2684),COUNTIF('OMS Drop Downs'!$B$2:$B$4,'OMS Response Form (ORF)'!L2684),COUNTIF('OMS Drop Downs'!$B$2:$B$4,'OMS Response Form (ORF)'!M2684),COUNTIF('OMS Drop Downs'!$B$2:$B$4,'OMS Response Form (ORF)'!N2684),COUNTIF('OMS Drop Downs'!$B$2:$B$4,'OMS Response Form (ORF)'!O2684), COUNTIF('OMS Drop Downs'!$B$2:$B$4,'OMS Response Form (ORF)'!P2684),COUNTIF('OMS Drop Downs'!$B$2:$B$4,'OMS Response Form (ORF)'!Q2684),COUNTIF('OMS Drop Downs'!$B$2:$B$4,'OMS Response Form (ORF)'!R2684)),"Complete","Incomplete"))</f>
        <v/>
      </c>
      <c r="T2684" s="26" t="str">
        <f>IF(S2684="Complete",IF(AND(NOT(ISNA(VLOOKUP(CONCATENATE(F2684,G2684,H2684,I2684,J2684,K2684),'OMS Drop Downs'!G:G,1,FALSE))),IF(AND(G2684&lt;&gt;"C3",K2684&lt;&gt;"O5"),IF(SUM(COUNTIF(L2684:R2684,"Y"),COUNTIF(L2684:R2684,"N"))=0,"V","I"),IF(COUNTIF(L2684:R2684,"Y"),"V","I"))="V"),"Valid","Invalid")," ")</f>
        <v xml:space="preserve"> </v>
      </c>
      <c r="U2684"/>
    </row>
    <row r="2685" spans="2:21" x14ac:dyDescent="0.35">
      <c r="B2685" s="116"/>
      <c r="C2685" s="117"/>
      <c r="D2685" s="118"/>
      <c r="E2685" s="120"/>
      <c r="F2685" s="56"/>
      <c r="G2685" s="32"/>
      <c r="H2685" s="32"/>
      <c r="I2685" s="32"/>
      <c r="J2685" s="32"/>
      <c r="K2685" s="32"/>
      <c r="L2685" s="32"/>
      <c r="M2685" s="32"/>
      <c r="N2685" s="32"/>
      <c r="O2685" s="32"/>
      <c r="P2685" s="32"/>
      <c r="Q2685" s="32"/>
      <c r="R2685" s="32"/>
      <c r="S2685" s="25" t="str">
        <f>IF(COUNTA(B2685:R2685)=0,"",IF(AND(COUNTA(B2685)&gt;0, COUNTA(C2685)&gt;0, COUNTA(D2685)&gt;0, COUNTA(E2685)&gt;0, COUNTIF('OMS Drop Downs'!$C$2:$C$3,'OMS Response Form (ORF)'!F2685),COUNTIF('OMS Drop Downs'!$D$2:$D$5,'OMS Response Form (ORF)'!G2685),COUNTIF('OMS Drop Downs'!$A$2:$A$5,'OMS Response Form (ORF)'!H2685),COUNTIF('OMS Drop Downs'!$B$2:$B$4,'OMS Response Form (ORF)'!I2685),COUNTIF('OMS Drop Downs'!$A$2:$A$5,'OMS Response Form (ORF)'!J2685),COUNTIF('OMS Drop Downs'!$E$2:$E$7,'OMS Response Form (ORF)'!K2685),COUNTIF('OMS Drop Downs'!$B$2:$B$4,'OMS Response Form (ORF)'!L2685),COUNTIF('OMS Drop Downs'!$B$2:$B$4,'OMS Response Form (ORF)'!M2685),COUNTIF('OMS Drop Downs'!$B$2:$B$4,'OMS Response Form (ORF)'!N2685),COUNTIF('OMS Drop Downs'!$B$2:$B$4,'OMS Response Form (ORF)'!O2685), COUNTIF('OMS Drop Downs'!$B$2:$B$4,'OMS Response Form (ORF)'!P2685),COUNTIF('OMS Drop Downs'!$B$2:$B$4,'OMS Response Form (ORF)'!Q2685),COUNTIF('OMS Drop Downs'!$B$2:$B$4,'OMS Response Form (ORF)'!R2685)),"Complete","Incomplete"))</f>
        <v/>
      </c>
      <c r="T2685" s="26" t="str">
        <f>IF(S2685="Complete",IF(AND(NOT(ISNA(VLOOKUP(CONCATENATE(F2685,G2685,H2685,I2685,J2685,K2685),'OMS Drop Downs'!G:G,1,FALSE))),IF(AND(G2685&lt;&gt;"C3",K2685&lt;&gt;"O5"),IF(SUM(COUNTIF(L2685:R2685,"Y"),COUNTIF(L2685:R2685,"N"))=0,"V","I"),IF(COUNTIF(L2685:R2685,"Y"),"V","I"))="V"),"Valid","Invalid")," ")</f>
        <v xml:space="preserve"> </v>
      </c>
      <c r="U2685"/>
    </row>
    <row r="2686" spans="2:21" x14ac:dyDescent="0.35">
      <c r="B2686" s="116"/>
      <c r="C2686" s="117"/>
      <c r="D2686" s="118"/>
      <c r="E2686" s="120"/>
      <c r="F2686" s="56"/>
      <c r="G2686" s="32"/>
      <c r="H2686" s="32"/>
      <c r="I2686" s="32"/>
      <c r="J2686" s="32"/>
      <c r="K2686" s="32"/>
      <c r="L2686" s="32"/>
      <c r="M2686" s="32"/>
      <c r="N2686" s="32"/>
      <c r="O2686" s="32"/>
      <c r="P2686" s="32"/>
      <c r="Q2686" s="32"/>
      <c r="R2686" s="32"/>
      <c r="S2686" s="25" t="str">
        <f>IF(COUNTA(B2686:R2686)=0,"",IF(AND(COUNTA(B2686)&gt;0, COUNTA(C2686)&gt;0, COUNTA(D2686)&gt;0, COUNTA(E2686)&gt;0, COUNTIF('OMS Drop Downs'!$C$2:$C$3,'OMS Response Form (ORF)'!F2686),COUNTIF('OMS Drop Downs'!$D$2:$D$5,'OMS Response Form (ORF)'!G2686),COUNTIF('OMS Drop Downs'!$A$2:$A$5,'OMS Response Form (ORF)'!H2686),COUNTIF('OMS Drop Downs'!$B$2:$B$4,'OMS Response Form (ORF)'!I2686),COUNTIF('OMS Drop Downs'!$A$2:$A$5,'OMS Response Form (ORF)'!J2686),COUNTIF('OMS Drop Downs'!$E$2:$E$7,'OMS Response Form (ORF)'!K2686),COUNTIF('OMS Drop Downs'!$B$2:$B$4,'OMS Response Form (ORF)'!L2686),COUNTIF('OMS Drop Downs'!$B$2:$B$4,'OMS Response Form (ORF)'!M2686),COUNTIF('OMS Drop Downs'!$B$2:$B$4,'OMS Response Form (ORF)'!N2686),COUNTIF('OMS Drop Downs'!$B$2:$B$4,'OMS Response Form (ORF)'!O2686), COUNTIF('OMS Drop Downs'!$B$2:$B$4,'OMS Response Form (ORF)'!P2686),COUNTIF('OMS Drop Downs'!$B$2:$B$4,'OMS Response Form (ORF)'!Q2686),COUNTIF('OMS Drop Downs'!$B$2:$B$4,'OMS Response Form (ORF)'!R2686)),"Complete","Incomplete"))</f>
        <v/>
      </c>
      <c r="T2686" s="26" t="str">
        <f>IF(S2686="Complete",IF(AND(NOT(ISNA(VLOOKUP(CONCATENATE(F2686,G2686,H2686,I2686,J2686,K2686),'OMS Drop Downs'!G:G,1,FALSE))),IF(AND(G2686&lt;&gt;"C3",K2686&lt;&gt;"O5"),IF(SUM(COUNTIF(L2686:R2686,"Y"),COUNTIF(L2686:R2686,"N"))=0,"V","I"),IF(COUNTIF(L2686:R2686,"Y"),"V","I"))="V"),"Valid","Invalid")," ")</f>
        <v xml:space="preserve"> </v>
      </c>
      <c r="U2686"/>
    </row>
    <row r="2687" spans="2:21" x14ac:dyDescent="0.35">
      <c r="B2687" s="116"/>
      <c r="C2687" s="117"/>
      <c r="D2687" s="118"/>
      <c r="E2687" s="120"/>
      <c r="F2687" s="56"/>
      <c r="G2687" s="32"/>
      <c r="H2687" s="32"/>
      <c r="I2687" s="32"/>
      <c r="J2687" s="32"/>
      <c r="K2687" s="32"/>
      <c r="L2687" s="32"/>
      <c r="M2687" s="32"/>
      <c r="N2687" s="32"/>
      <c r="O2687" s="32"/>
      <c r="P2687" s="32"/>
      <c r="Q2687" s="32"/>
      <c r="R2687" s="32"/>
      <c r="S2687" s="25" t="str">
        <f>IF(COUNTA(B2687:R2687)=0,"",IF(AND(COUNTA(B2687)&gt;0, COUNTA(C2687)&gt;0, COUNTA(D2687)&gt;0, COUNTA(E2687)&gt;0, COUNTIF('OMS Drop Downs'!$C$2:$C$3,'OMS Response Form (ORF)'!F2687),COUNTIF('OMS Drop Downs'!$D$2:$D$5,'OMS Response Form (ORF)'!G2687),COUNTIF('OMS Drop Downs'!$A$2:$A$5,'OMS Response Form (ORF)'!H2687),COUNTIF('OMS Drop Downs'!$B$2:$B$4,'OMS Response Form (ORF)'!I2687),COUNTIF('OMS Drop Downs'!$A$2:$A$5,'OMS Response Form (ORF)'!J2687),COUNTIF('OMS Drop Downs'!$E$2:$E$7,'OMS Response Form (ORF)'!K2687),COUNTIF('OMS Drop Downs'!$B$2:$B$4,'OMS Response Form (ORF)'!L2687),COUNTIF('OMS Drop Downs'!$B$2:$B$4,'OMS Response Form (ORF)'!M2687),COUNTIF('OMS Drop Downs'!$B$2:$B$4,'OMS Response Form (ORF)'!N2687),COUNTIF('OMS Drop Downs'!$B$2:$B$4,'OMS Response Form (ORF)'!O2687), COUNTIF('OMS Drop Downs'!$B$2:$B$4,'OMS Response Form (ORF)'!P2687),COUNTIF('OMS Drop Downs'!$B$2:$B$4,'OMS Response Form (ORF)'!Q2687),COUNTIF('OMS Drop Downs'!$B$2:$B$4,'OMS Response Form (ORF)'!R2687)),"Complete","Incomplete"))</f>
        <v/>
      </c>
      <c r="T2687" s="26" t="str">
        <f>IF(S2687="Complete",IF(AND(NOT(ISNA(VLOOKUP(CONCATENATE(F2687,G2687,H2687,I2687,J2687,K2687),'OMS Drop Downs'!G:G,1,FALSE))),IF(AND(G2687&lt;&gt;"C3",K2687&lt;&gt;"O5"),IF(SUM(COUNTIF(L2687:R2687,"Y"),COUNTIF(L2687:R2687,"N"))=0,"V","I"),IF(COUNTIF(L2687:R2687,"Y"),"V","I"))="V"),"Valid","Invalid")," ")</f>
        <v xml:space="preserve"> </v>
      </c>
      <c r="U2687"/>
    </row>
    <row r="2688" spans="2:21" x14ac:dyDescent="0.35">
      <c r="B2688" s="116"/>
      <c r="C2688" s="117"/>
      <c r="D2688" s="118"/>
      <c r="E2688" s="120"/>
      <c r="F2688" s="56"/>
      <c r="G2688" s="32"/>
      <c r="H2688" s="32"/>
      <c r="I2688" s="32"/>
      <c r="J2688" s="32"/>
      <c r="K2688" s="32"/>
      <c r="L2688" s="32"/>
      <c r="M2688" s="32"/>
      <c r="N2688" s="32"/>
      <c r="O2688" s="32"/>
      <c r="P2688" s="32"/>
      <c r="Q2688" s="32"/>
      <c r="R2688" s="32"/>
      <c r="S2688" s="25" t="str">
        <f>IF(COUNTA(B2688:R2688)=0,"",IF(AND(COUNTA(B2688)&gt;0, COUNTA(C2688)&gt;0, COUNTA(D2688)&gt;0, COUNTA(E2688)&gt;0, COUNTIF('OMS Drop Downs'!$C$2:$C$3,'OMS Response Form (ORF)'!F2688),COUNTIF('OMS Drop Downs'!$D$2:$D$5,'OMS Response Form (ORF)'!G2688),COUNTIF('OMS Drop Downs'!$A$2:$A$5,'OMS Response Form (ORF)'!H2688),COUNTIF('OMS Drop Downs'!$B$2:$B$4,'OMS Response Form (ORF)'!I2688),COUNTIF('OMS Drop Downs'!$A$2:$A$5,'OMS Response Form (ORF)'!J2688),COUNTIF('OMS Drop Downs'!$E$2:$E$7,'OMS Response Form (ORF)'!K2688),COUNTIF('OMS Drop Downs'!$B$2:$B$4,'OMS Response Form (ORF)'!L2688),COUNTIF('OMS Drop Downs'!$B$2:$B$4,'OMS Response Form (ORF)'!M2688),COUNTIF('OMS Drop Downs'!$B$2:$B$4,'OMS Response Form (ORF)'!N2688),COUNTIF('OMS Drop Downs'!$B$2:$B$4,'OMS Response Form (ORF)'!O2688), COUNTIF('OMS Drop Downs'!$B$2:$B$4,'OMS Response Form (ORF)'!P2688),COUNTIF('OMS Drop Downs'!$B$2:$B$4,'OMS Response Form (ORF)'!Q2688),COUNTIF('OMS Drop Downs'!$B$2:$B$4,'OMS Response Form (ORF)'!R2688)),"Complete","Incomplete"))</f>
        <v/>
      </c>
      <c r="T2688" s="26" t="str">
        <f>IF(S2688="Complete",IF(AND(NOT(ISNA(VLOOKUP(CONCATENATE(F2688,G2688,H2688,I2688,J2688,K2688),'OMS Drop Downs'!G:G,1,FALSE))),IF(AND(G2688&lt;&gt;"C3",K2688&lt;&gt;"O5"),IF(SUM(COUNTIF(L2688:R2688,"Y"),COUNTIF(L2688:R2688,"N"))=0,"V","I"),IF(COUNTIF(L2688:R2688,"Y"),"V","I"))="V"),"Valid","Invalid")," ")</f>
        <v xml:space="preserve"> </v>
      </c>
      <c r="U2688"/>
    </row>
    <row r="2689" spans="2:21" x14ac:dyDescent="0.35">
      <c r="B2689" s="116"/>
      <c r="C2689" s="117"/>
      <c r="D2689" s="118"/>
      <c r="E2689" s="120"/>
      <c r="F2689" s="56"/>
      <c r="G2689" s="32"/>
      <c r="H2689" s="32"/>
      <c r="I2689" s="32"/>
      <c r="J2689" s="32"/>
      <c r="K2689" s="32"/>
      <c r="L2689" s="32"/>
      <c r="M2689" s="32"/>
      <c r="N2689" s="32"/>
      <c r="O2689" s="32"/>
      <c r="P2689" s="32"/>
      <c r="Q2689" s="32"/>
      <c r="R2689" s="32"/>
      <c r="S2689" s="25" t="str">
        <f>IF(COUNTA(B2689:R2689)=0,"",IF(AND(COUNTA(B2689)&gt;0, COUNTA(C2689)&gt;0, COUNTA(D2689)&gt;0, COUNTA(E2689)&gt;0, COUNTIF('OMS Drop Downs'!$C$2:$C$3,'OMS Response Form (ORF)'!F2689),COUNTIF('OMS Drop Downs'!$D$2:$D$5,'OMS Response Form (ORF)'!G2689),COUNTIF('OMS Drop Downs'!$A$2:$A$5,'OMS Response Form (ORF)'!H2689),COUNTIF('OMS Drop Downs'!$B$2:$B$4,'OMS Response Form (ORF)'!I2689),COUNTIF('OMS Drop Downs'!$A$2:$A$5,'OMS Response Form (ORF)'!J2689),COUNTIF('OMS Drop Downs'!$E$2:$E$7,'OMS Response Form (ORF)'!K2689),COUNTIF('OMS Drop Downs'!$B$2:$B$4,'OMS Response Form (ORF)'!L2689),COUNTIF('OMS Drop Downs'!$B$2:$B$4,'OMS Response Form (ORF)'!M2689),COUNTIF('OMS Drop Downs'!$B$2:$B$4,'OMS Response Form (ORF)'!N2689),COUNTIF('OMS Drop Downs'!$B$2:$B$4,'OMS Response Form (ORF)'!O2689), COUNTIF('OMS Drop Downs'!$B$2:$B$4,'OMS Response Form (ORF)'!P2689),COUNTIF('OMS Drop Downs'!$B$2:$B$4,'OMS Response Form (ORF)'!Q2689),COUNTIF('OMS Drop Downs'!$B$2:$B$4,'OMS Response Form (ORF)'!R2689)),"Complete","Incomplete"))</f>
        <v/>
      </c>
      <c r="T2689" s="26" t="str">
        <f>IF(S2689="Complete",IF(AND(NOT(ISNA(VLOOKUP(CONCATENATE(F2689,G2689,H2689,I2689,J2689,K2689),'OMS Drop Downs'!G:G,1,FALSE))),IF(AND(G2689&lt;&gt;"C3",K2689&lt;&gt;"O5"),IF(SUM(COUNTIF(L2689:R2689,"Y"),COUNTIF(L2689:R2689,"N"))=0,"V","I"),IF(COUNTIF(L2689:R2689,"Y"),"V","I"))="V"),"Valid","Invalid")," ")</f>
        <v xml:space="preserve"> </v>
      </c>
      <c r="U2689"/>
    </row>
    <row r="2690" spans="2:21" x14ac:dyDescent="0.35">
      <c r="B2690" s="116"/>
      <c r="C2690" s="117"/>
      <c r="D2690" s="118"/>
      <c r="E2690" s="120"/>
      <c r="F2690" s="56"/>
      <c r="G2690" s="32"/>
      <c r="H2690" s="32"/>
      <c r="I2690" s="32"/>
      <c r="J2690" s="32"/>
      <c r="K2690" s="32"/>
      <c r="L2690" s="32"/>
      <c r="M2690" s="32"/>
      <c r="N2690" s="32"/>
      <c r="O2690" s="32"/>
      <c r="P2690" s="32"/>
      <c r="Q2690" s="32"/>
      <c r="R2690" s="32"/>
      <c r="S2690" s="25" t="str">
        <f>IF(COUNTA(B2690:R2690)=0,"",IF(AND(COUNTA(B2690)&gt;0, COUNTA(C2690)&gt;0, COUNTA(D2690)&gt;0, COUNTA(E2690)&gt;0, COUNTIF('OMS Drop Downs'!$C$2:$C$3,'OMS Response Form (ORF)'!F2690),COUNTIF('OMS Drop Downs'!$D$2:$D$5,'OMS Response Form (ORF)'!G2690),COUNTIF('OMS Drop Downs'!$A$2:$A$5,'OMS Response Form (ORF)'!H2690),COUNTIF('OMS Drop Downs'!$B$2:$B$4,'OMS Response Form (ORF)'!I2690),COUNTIF('OMS Drop Downs'!$A$2:$A$5,'OMS Response Form (ORF)'!J2690),COUNTIF('OMS Drop Downs'!$E$2:$E$7,'OMS Response Form (ORF)'!K2690),COUNTIF('OMS Drop Downs'!$B$2:$B$4,'OMS Response Form (ORF)'!L2690),COUNTIF('OMS Drop Downs'!$B$2:$B$4,'OMS Response Form (ORF)'!M2690),COUNTIF('OMS Drop Downs'!$B$2:$B$4,'OMS Response Form (ORF)'!N2690),COUNTIF('OMS Drop Downs'!$B$2:$B$4,'OMS Response Form (ORF)'!O2690), COUNTIF('OMS Drop Downs'!$B$2:$B$4,'OMS Response Form (ORF)'!P2690),COUNTIF('OMS Drop Downs'!$B$2:$B$4,'OMS Response Form (ORF)'!Q2690),COUNTIF('OMS Drop Downs'!$B$2:$B$4,'OMS Response Form (ORF)'!R2690)),"Complete","Incomplete"))</f>
        <v/>
      </c>
      <c r="T2690" s="26" t="str">
        <f>IF(S2690="Complete",IF(AND(NOT(ISNA(VLOOKUP(CONCATENATE(F2690,G2690,H2690,I2690,J2690,K2690),'OMS Drop Downs'!G:G,1,FALSE))),IF(AND(G2690&lt;&gt;"C3",K2690&lt;&gt;"O5"),IF(SUM(COUNTIF(L2690:R2690,"Y"),COUNTIF(L2690:R2690,"N"))=0,"V","I"),IF(COUNTIF(L2690:R2690,"Y"),"V","I"))="V"),"Valid","Invalid")," ")</f>
        <v xml:space="preserve"> </v>
      </c>
      <c r="U2690"/>
    </row>
    <row r="2691" spans="2:21" x14ac:dyDescent="0.35">
      <c r="B2691" s="116"/>
      <c r="C2691" s="117"/>
      <c r="D2691" s="118"/>
      <c r="E2691" s="120"/>
      <c r="F2691" s="56"/>
      <c r="G2691" s="32"/>
      <c r="H2691" s="32"/>
      <c r="I2691" s="32"/>
      <c r="J2691" s="32"/>
      <c r="K2691" s="32"/>
      <c r="L2691" s="32"/>
      <c r="M2691" s="32"/>
      <c r="N2691" s="32"/>
      <c r="O2691" s="32"/>
      <c r="P2691" s="32"/>
      <c r="Q2691" s="32"/>
      <c r="R2691" s="32"/>
      <c r="S2691" s="25" t="str">
        <f>IF(COUNTA(B2691:R2691)=0,"",IF(AND(COUNTA(B2691)&gt;0, COUNTA(C2691)&gt;0, COUNTA(D2691)&gt;0, COUNTA(E2691)&gt;0, COUNTIF('OMS Drop Downs'!$C$2:$C$3,'OMS Response Form (ORF)'!F2691),COUNTIF('OMS Drop Downs'!$D$2:$D$5,'OMS Response Form (ORF)'!G2691),COUNTIF('OMS Drop Downs'!$A$2:$A$5,'OMS Response Form (ORF)'!H2691),COUNTIF('OMS Drop Downs'!$B$2:$B$4,'OMS Response Form (ORF)'!I2691),COUNTIF('OMS Drop Downs'!$A$2:$A$5,'OMS Response Form (ORF)'!J2691),COUNTIF('OMS Drop Downs'!$E$2:$E$7,'OMS Response Form (ORF)'!K2691),COUNTIF('OMS Drop Downs'!$B$2:$B$4,'OMS Response Form (ORF)'!L2691),COUNTIF('OMS Drop Downs'!$B$2:$B$4,'OMS Response Form (ORF)'!M2691),COUNTIF('OMS Drop Downs'!$B$2:$B$4,'OMS Response Form (ORF)'!N2691),COUNTIF('OMS Drop Downs'!$B$2:$B$4,'OMS Response Form (ORF)'!O2691), COUNTIF('OMS Drop Downs'!$B$2:$B$4,'OMS Response Form (ORF)'!P2691),COUNTIF('OMS Drop Downs'!$B$2:$B$4,'OMS Response Form (ORF)'!Q2691),COUNTIF('OMS Drop Downs'!$B$2:$B$4,'OMS Response Form (ORF)'!R2691)),"Complete","Incomplete"))</f>
        <v/>
      </c>
      <c r="T2691" s="26" t="str">
        <f>IF(S2691="Complete",IF(AND(NOT(ISNA(VLOOKUP(CONCATENATE(F2691,G2691,H2691,I2691,J2691,K2691),'OMS Drop Downs'!G:G,1,FALSE))),IF(AND(G2691&lt;&gt;"C3",K2691&lt;&gt;"O5"),IF(SUM(COUNTIF(L2691:R2691,"Y"),COUNTIF(L2691:R2691,"N"))=0,"V","I"),IF(COUNTIF(L2691:R2691,"Y"),"V","I"))="V"),"Valid","Invalid")," ")</f>
        <v xml:space="preserve"> </v>
      </c>
      <c r="U2691"/>
    </row>
    <row r="2692" spans="2:21" x14ac:dyDescent="0.35">
      <c r="B2692" s="116"/>
      <c r="C2692" s="117"/>
      <c r="D2692" s="118"/>
      <c r="E2692" s="120"/>
      <c r="F2692" s="56"/>
      <c r="G2692" s="32"/>
      <c r="H2692" s="32"/>
      <c r="I2692" s="32"/>
      <c r="J2692" s="32"/>
      <c r="K2692" s="32"/>
      <c r="L2692" s="32"/>
      <c r="M2692" s="32"/>
      <c r="N2692" s="32"/>
      <c r="O2692" s="32"/>
      <c r="P2692" s="32"/>
      <c r="Q2692" s="32"/>
      <c r="R2692" s="32"/>
      <c r="S2692" s="25" t="str">
        <f>IF(COUNTA(B2692:R2692)=0,"",IF(AND(COUNTA(B2692)&gt;0, COUNTA(C2692)&gt;0, COUNTA(D2692)&gt;0, COUNTA(E2692)&gt;0, COUNTIF('OMS Drop Downs'!$C$2:$C$3,'OMS Response Form (ORF)'!F2692),COUNTIF('OMS Drop Downs'!$D$2:$D$5,'OMS Response Form (ORF)'!G2692),COUNTIF('OMS Drop Downs'!$A$2:$A$5,'OMS Response Form (ORF)'!H2692),COUNTIF('OMS Drop Downs'!$B$2:$B$4,'OMS Response Form (ORF)'!I2692),COUNTIF('OMS Drop Downs'!$A$2:$A$5,'OMS Response Form (ORF)'!J2692),COUNTIF('OMS Drop Downs'!$E$2:$E$7,'OMS Response Form (ORF)'!K2692),COUNTIF('OMS Drop Downs'!$B$2:$B$4,'OMS Response Form (ORF)'!L2692),COUNTIF('OMS Drop Downs'!$B$2:$B$4,'OMS Response Form (ORF)'!M2692),COUNTIF('OMS Drop Downs'!$B$2:$B$4,'OMS Response Form (ORF)'!N2692),COUNTIF('OMS Drop Downs'!$B$2:$B$4,'OMS Response Form (ORF)'!O2692), COUNTIF('OMS Drop Downs'!$B$2:$B$4,'OMS Response Form (ORF)'!P2692),COUNTIF('OMS Drop Downs'!$B$2:$B$4,'OMS Response Form (ORF)'!Q2692),COUNTIF('OMS Drop Downs'!$B$2:$B$4,'OMS Response Form (ORF)'!R2692)),"Complete","Incomplete"))</f>
        <v/>
      </c>
      <c r="T2692" s="26" t="str">
        <f>IF(S2692="Complete",IF(AND(NOT(ISNA(VLOOKUP(CONCATENATE(F2692,G2692,H2692,I2692,J2692,K2692),'OMS Drop Downs'!G:G,1,FALSE))),IF(AND(G2692&lt;&gt;"C3",K2692&lt;&gt;"O5"),IF(SUM(COUNTIF(L2692:R2692,"Y"),COUNTIF(L2692:R2692,"N"))=0,"V","I"),IF(COUNTIF(L2692:R2692,"Y"),"V","I"))="V"),"Valid","Invalid")," ")</f>
        <v xml:space="preserve"> </v>
      </c>
      <c r="U2692"/>
    </row>
    <row r="2693" spans="2:21" x14ac:dyDescent="0.35">
      <c r="B2693" s="116"/>
      <c r="C2693" s="117"/>
      <c r="D2693" s="118"/>
      <c r="E2693" s="120"/>
      <c r="F2693" s="56"/>
      <c r="G2693" s="32"/>
      <c r="H2693" s="32"/>
      <c r="I2693" s="32"/>
      <c r="J2693" s="32"/>
      <c r="K2693" s="32"/>
      <c r="L2693" s="32"/>
      <c r="M2693" s="32"/>
      <c r="N2693" s="32"/>
      <c r="O2693" s="32"/>
      <c r="P2693" s="32"/>
      <c r="Q2693" s="32"/>
      <c r="R2693" s="32"/>
      <c r="S2693" s="25" t="str">
        <f>IF(COUNTA(B2693:R2693)=0,"",IF(AND(COUNTA(B2693)&gt;0, COUNTA(C2693)&gt;0, COUNTA(D2693)&gt;0, COUNTA(E2693)&gt;0, COUNTIF('OMS Drop Downs'!$C$2:$C$3,'OMS Response Form (ORF)'!F2693),COUNTIF('OMS Drop Downs'!$D$2:$D$5,'OMS Response Form (ORF)'!G2693),COUNTIF('OMS Drop Downs'!$A$2:$A$5,'OMS Response Form (ORF)'!H2693),COUNTIF('OMS Drop Downs'!$B$2:$B$4,'OMS Response Form (ORF)'!I2693),COUNTIF('OMS Drop Downs'!$A$2:$A$5,'OMS Response Form (ORF)'!J2693),COUNTIF('OMS Drop Downs'!$E$2:$E$7,'OMS Response Form (ORF)'!K2693),COUNTIF('OMS Drop Downs'!$B$2:$B$4,'OMS Response Form (ORF)'!L2693),COUNTIF('OMS Drop Downs'!$B$2:$B$4,'OMS Response Form (ORF)'!M2693),COUNTIF('OMS Drop Downs'!$B$2:$B$4,'OMS Response Form (ORF)'!N2693),COUNTIF('OMS Drop Downs'!$B$2:$B$4,'OMS Response Form (ORF)'!O2693), COUNTIF('OMS Drop Downs'!$B$2:$B$4,'OMS Response Form (ORF)'!P2693),COUNTIF('OMS Drop Downs'!$B$2:$B$4,'OMS Response Form (ORF)'!Q2693),COUNTIF('OMS Drop Downs'!$B$2:$B$4,'OMS Response Form (ORF)'!R2693)),"Complete","Incomplete"))</f>
        <v/>
      </c>
      <c r="T2693" s="26" t="str">
        <f>IF(S2693="Complete",IF(AND(NOT(ISNA(VLOOKUP(CONCATENATE(F2693,G2693,H2693,I2693,J2693,K2693),'OMS Drop Downs'!G:G,1,FALSE))),IF(AND(G2693&lt;&gt;"C3",K2693&lt;&gt;"O5"),IF(SUM(COUNTIF(L2693:R2693,"Y"),COUNTIF(L2693:R2693,"N"))=0,"V","I"),IF(COUNTIF(L2693:R2693,"Y"),"V","I"))="V"),"Valid","Invalid")," ")</f>
        <v xml:space="preserve"> </v>
      </c>
      <c r="U2693"/>
    </row>
    <row r="2694" spans="2:21" x14ac:dyDescent="0.35">
      <c r="B2694" s="116"/>
      <c r="C2694" s="117"/>
      <c r="D2694" s="118"/>
      <c r="E2694" s="120"/>
      <c r="F2694" s="56"/>
      <c r="G2694" s="32"/>
      <c r="H2694" s="32"/>
      <c r="I2694" s="32"/>
      <c r="J2694" s="32"/>
      <c r="K2694" s="32"/>
      <c r="L2694" s="32"/>
      <c r="M2694" s="32"/>
      <c r="N2694" s="32"/>
      <c r="O2694" s="32"/>
      <c r="P2694" s="32"/>
      <c r="Q2694" s="32"/>
      <c r="R2694" s="32"/>
      <c r="S2694" s="25" t="str">
        <f>IF(COUNTA(B2694:R2694)=0,"",IF(AND(COUNTA(B2694)&gt;0, COUNTA(C2694)&gt;0, COUNTA(D2694)&gt;0, COUNTA(E2694)&gt;0, COUNTIF('OMS Drop Downs'!$C$2:$C$3,'OMS Response Form (ORF)'!F2694),COUNTIF('OMS Drop Downs'!$D$2:$D$5,'OMS Response Form (ORF)'!G2694),COUNTIF('OMS Drop Downs'!$A$2:$A$5,'OMS Response Form (ORF)'!H2694),COUNTIF('OMS Drop Downs'!$B$2:$B$4,'OMS Response Form (ORF)'!I2694),COUNTIF('OMS Drop Downs'!$A$2:$A$5,'OMS Response Form (ORF)'!J2694),COUNTIF('OMS Drop Downs'!$E$2:$E$7,'OMS Response Form (ORF)'!K2694),COUNTIF('OMS Drop Downs'!$B$2:$B$4,'OMS Response Form (ORF)'!L2694),COUNTIF('OMS Drop Downs'!$B$2:$B$4,'OMS Response Form (ORF)'!M2694),COUNTIF('OMS Drop Downs'!$B$2:$B$4,'OMS Response Form (ORF)'!N2694),COUNTIF('OMS Drop Downs'!$B$2:$B$4,'OMS Response Form (ORF)'!O2694), COUNTIF('OMS Drop Downs'!$B$2:$B$4,'OMS Response Form (ORF)'!P2694),COUNTIF('OMS Drop Downs'!$B$2:$B$4,'OMS Response Form (ORF)'!Q2694),COUNTIF('OMS Drop Downs'!$B$2:$B$4,'OMS Response Form (ORF)'!R2694)),"Complete","Incomplete"))</f>
        <v/>
      </c>
      <c r="T2694" s="26" t="str">
        <f>IF(S2694="Complete",IF(AND(NOT(ISNA(VLOOKUP(CONCATENATE(F2694,G2694,H2694,I2694,J2694,K2694),'OMS Drop Downs'!G:G,1,FALSE))),IF(AND(G2694&lt;&gt;"C3",K2694&lt;&gt;"O5"),IF(SUM(COUNTIF(L2694:R2694,"Y"),COUNTIF(L2694:R2694,"N"))=0,"V","I"),IF(COUNTIF(L2694:R2694,"Y"),"V","I"))="V"),"Valid","Invalid")," ")</f>
        <v xml:space="preserve"> </v>
      </c>
      <c r="U2694"/>
    </row>
    <row r="2695" spans="2:21" x14ac:dyDescent="0.35">
      <c r="B2695" s="116"/>
      <c r="C2695" s="117"/>
      <c r="D2695" s="118"/>
      <c r="E2695" s="120"/>
      <c r="F2695" s="56"/>
      <c r="G2695" s="32"/>
      <c r="H2695" s="32"/>
      <c r="I2695" s="32"/>
      <c r="J2695" s="32"/>
      <c r="K2695" s="32"/>
      <c r="L2695" s="32"/>
      <c r="M2695" s="32"/>
      <c r="N2695" s="32"/>
      <c r="O2695" s="32"/>
      <c r="P2695" s="32"/>
      <c r="Q2695" s="32"/>
      <c r="R2695" s="32"/>
      <c r="S2695" s="25" t="str">
        <f>IF(COUNTA(B2695:R2695)=0,"",IF(AND(COUNTA(B2695)&gt;0, COUNTA(C2695)&gt;0, COUNTA(D2695)&gt;0, COUNTA(E2695)&gt;0, COUNTIF('OMS Drop Downs'!$C$2:$C$3,'OMS Response Form (ORF)'!F2695),COUNTIF('OMS Drop Downs'!$D$2:$D$5,'OMS Response Form (ORF)'!G2695),COUNTIF('OMS Drop Downs'!$A$2:$A$5,'OMS Response Form (ORF)'!H2695),COUNTIF('OMS Drop Downs'!$B$2:$B$4,'OMS Response Form (ORF)'!I2695),COUNTIF('OMS Drop Downs'!$A$2:$A$5,'OMS Response Form (ORF)'!J2695),COUNTIF('OMS Drop Downs'!$E$2:$E$7,'OMS Response Form (ORF)'!K2695),COUNTIF('OMS Drop Downs'!$B$2:$B$4,'OMS Response Form (ORF)'!L2695),COUNTIF('OMS Drop Downs'!$B$2:$B$4,'OMS Response Form (ORF)'!M2695),COUNTIF('OMS Drop Downs'!$B$2:$B$4,'OMS Response Form (ORF)'!N2695),COUNTIF('OMS Drop Downs'!$B$2:$B$4,'OMS Response Form (ORF)'!O2695), COUNTIF('OMS Drop Downs'!$B$2:$B$4,'OMS Response Form (ORF)'!P2695),COUNTIF('OMS Drop Downs'!$B$2:$B$4,'OMS Response Form (ORF)'!Q2695),COUNTIF('OMS Drop Downs'!$B$2:$B$4,'OMS Response Form (ORF)'!R2695)),"Complete","Incomplete"))</f>
        <v/>
      </c>
      <c r="T2695" s="26" t="str">
        <f>IF(S2695="Complete",IF(AND(NOT(ISNA(VLOOKUP(CONCATENATE(F2695,G2695,H2695,I2695,J2695,K2695),'OMS Drop Downs'!G:G,1,FALSE))),IF(AND(G2695&lt;&gt;"C3",K2695&lt;&gt;"O5"),IF(SUM(COUNTIF(L2695:R2695,"Y"),COUNTIF(L2695:R2695,"N"))=0,"V","I"),IF(COUNTIF(L2695:R2695,"Y"),"V","I"))="V"),"Valid","Invalid")," ")</f>
        <v xml:space="preserve"> </v>
      </c>
      <c r="U2695"/>
    </row>
    <row r="2696" spans="2:21" x14ac:dyDescent="0.35">
      <c r="B2696" s="116"/>
      <c r="C2696" s="117"/>
      <c r="D2696" s="118"/>
      <c r="E2696" s="120"/>
      <c r="F2696" s="56"/>
      <c r="G2696" s="32"/>
      <c r="H2696" s="32"/>
      <c r="I2696" s="32"/>
      <c r="J2696" s="32"/>
      <c r="K2696" s="32"/>
      <c r="L2696" s="32"/>
      <c r="M2696" s="32"/>
      <c r="N2696" s="32"/>
      <c r="O2696" s="32"/>
      <c r="P2696" s="32"/>
      <c r="Q2696" s="32"/>
      <c r="R2696" s="32"/>
      <c r="S2696" s="25" t="str">
        <f>IF(COUNTA(B2696:R2696)=0,"",IF(AND(COUNTA(B2696)&gt;0, COUNTA(C2696)&gt;0, COUNTA(D2696)&gt;0, COUNTA(E2696)&gt;0, COUNTIF('OMS Drop Downs'!$C$2:$C$3,'OMS Response Form (ORF)'!F2696),COUNTIF('OMS Drop Downs'!$D$2:$D$5,'OMS Response Form (ORF)'!G2696),COUNTIF('OMS Drop Downs'!$A$2:$A$5,'OMS Response Form (ORF)'!H2696),COUNTIF('OMS Drop Downs'!$B$2:$B$4,'OMS Response Form (ORF)'!I2696),COUNTIF('OMS Drop Downs'!$A$2:$A$5,'OMS Response Form (ORF)'!J2696),COUNTIF('OMS Drop Downs'!$E$2:$E$7,'OMS Response Form (ORF)'!K2696),COUNTIF('OMS Drop Downs'!$B$2:$B$4,'OMS Response Form (ORF)'!L2696),COUNTIF('OMS Drop Downs'!$B$2:$B$4,'OMS Response Form (ORF)'!M2696),COUNTIF('OMS Drop Downs'!$B$2:$B$4,'OMS Response Form (ORF)'!N2696),COUNTIF('OMS Drop Downs'!$B$2:$B$4,'OMS Response Form (ORF)'!O2696), COUNTIF('OMS Drop Downs'!$B$2:$B$4,'OMS Response Form (ORF)'!P2696),COUNTIF('OMS Drop Downs'!$B$2:$B$4,'OMS Response Form (ORF)'!Q2696),COUNTIF('OMS Drop Downs'!$B$2:$B$4,'OMS Response Form (ORF)'!R2696)),"Complete","Incomplete"))</f>
        <v/>
      </c>
      <c r="T2696" s="26" t="str">
        <f>IF(S2696="Complete",IF(AND(NOT(ISNA(VLOOKUP(CONCATENATE(F2696,G2696,H2696,I2696,J2696,K2696),'OMS Drop Downs'!G:G,1,FALSE))),IF(AND(G2696&lt;&gt;"C3",K2696&lt;&gt;"O5"),IF(SUM(COUNTIF(L2696:R2696,"Y"),COUNTIF(L2696:R2696,"N"))=0,"V","I"),IF(COUNTIF(L2696:R2696,"Y"),"V","I"))="V"),"Valid","Invalid")," ")</f>
        <v xml:space="preserve"> </v>
      </c>
      <c r="U2696"/>
    </row>
    <row r="2697" spans="2:21" x14ac:dyDescent="0.35">
      <c r="B2697" s="116"/>
      <c r="C2697" s="117"/>
      <c r="D2697" s="118"/>
      <c r="E2697" s="120"/>
      <c r="F2697" s="56"/>
      <c r="G2697" s="32"/>
      <c r="H2697" s="32"/>
      <c r="I2697" s="32"/>
      <c r="J2697" s="32"/>
      <c r="K2697" s="32"/>
      <c r="L2697" s="32"/>
      <c r="M2697" s="32"/>
      <c r="N2697" s="32"/>
      <c r="O2697" s="32"/>
      <c r="P2697" s="32"/>
      <c r="Q2697" s="32"/>
      <c r="R2697" s="32"/>
      <c r="S2697" s="25" t="str">
        <f>IF(COUNTA(B2697:R2697)=0,"",IF(AND(COUNTA(B2697)&gt;0, COUNTA(C2697)&gt;0, COUNTA(D2697)&gt;0, COUNTA(E2697)&gt;0, COUNTIF('OMS Drop Downs'!$C$2:$C$3,'OMS Response Form (ORF)'!F2697),COUNTIF('OMS Drop Downs'!$D$2:$D$5,'OMS Response Form (ORF)'!G2697),COUNTIF('OMS Drop Downs'!$A$2:$A$5,'OMS Response Form (ORF)'!H2697),COUNTIF('OMS Drop Downs'!$B$2:$B$4,'OMS Response Form (ORF)'!I2697),COUNTIF('OMS Drop Downs'!$A$2:$A$5,'OMS Response Form (ORF)'!J2697),COUNTIF('OMS Drop Downs'!$E$2:$E$7,'OMS Response Form (ORF)'!K2697),COUNTIF('OMS Drop Downs'!$B$2:$B$4,'OMS Response Form (ORF)'!L2697),COUNTIF('OMS Drop Downs'!$B$2:$B$4,'OMS Response Form (ORF)'!M2697),COUNTIF('OMS Drop Downs'!$B$2:$B$4,'OMS Response Form (ORF)'!N2697),COUNTIF('OMS Drop Downs'!$B$2:$B$4,'OMS Response Form (ORF)'!O2697), COUNTIF('OMS Drop Downs'!$B$2:$B$4,'OMS Response Form (ORF)'!P2697),COUNTIF('OMS Drop Downs'!$B$2:$B$4,'OMS Response Form (ORF)'!Q2697),COUNTIF('OMS Drop Downs'!$B$2:$B$4,'OMS Response Form (ORF)'!R2697)),"Complete","Incomplete"))</f>
        <v/>
      </c>
      <c r="T2697" s="26" t="str">
        <f>IF(S2697="Complete",IF(AND(NOT(ISNA(VLOOKUP(CONCATENATE(F2697,G2697,H2697,I2697,J2697,K2697),'OMS Drop Downs'!G:G,1,FALSE))),IF(AND(G2697&lt;&gt;"C3",K2697&lt;&gt;"O5"),IF(SUM(COUNTIF(L2697:R2697,"Y"),COUNTIF(L2697:R2697,"N"))=0,"V","I"),IF(COUNTIF(L2697:R2697,"Y"),"V","I"))="V"),"Valid","Invalid")," ")</f>
        <v xml:space="preserve"> </v>
      </c>
      <c r="U2697"/>
    </row>
    <row r="2698" spans="2:21" x14ac:dyDescent="0.35">
      <c r="B2698" s="116"/>
      <c r="C2698" s="117"/>
      <c r="D2698" s="118"/>
      <c r="E2698" s="120"/>
      <c r="F2698" s="56"/>
      <c r="G2698" s="32"/>
      <c r="H2698" s="32"/>
      <c r="I2698" s="32"/>
      <c r="J2698" s="32"/>
      <c r="K2698" s="32"/>
      <c r="L2698" s="32"/>
      <c r="M2698" s="32"/>
      <c r="N2698" s="32"/>
      <c r="O2698" s="32"/>
      <c r="P2698" s="32"/>
      <c r="Q2698" s="32"/>
      <c r="R2698" s="32"/>
      <c r="S2698" s="25" t="str">
        <f>IF(COUNTA(B2698:R2698)=0,"",IF(AND(COUNTA(B2698)&gt;0, COUNTA(C2698)&gt;0, COUNTA(D2698)&gt;0, COUNTA(E2698)&gt;0, COUNTIF('OMS Drop Downs'!$C$2:$C$3,'OMS Response Form (ORF)'!F2698),COUNTIF('OMS Drop Downs'!$D$2:$D$5,'OMS Response Form (ORF)'!G2698),COUNTIF('OMS Drop Downs'!$A$2:$A$5,'OMS Response Form (ORF)'!H2698),COUNTIF('OMS Drop Downs'!$B$2:$B$4,'OMS Response Form (ORF)'!I2698),COUNTIF('OMS Drop Downs'!$A$2:$A$5,'OMS Response Form (ORF)'!J2698),COUNTIF('OMS Drop Downs'!$E$2:$E$7,'OMS Response Form (ORF)'!K2698),COUNTIF('OMS Drop Downs'!$B$2:$B$4,'OMS Response Form (ORF)'!L2698),COUNTIF('OMS Drop Downs'!$B$2:$B$4,'OMS Response Form (ORF)'!M2698),COUNTIF('OMS Drop Downs'!$B$2:$B$4,'OMS Response Form (ORF)'!N2698),COUNTIF('OMS Drop Downs'!$B$2:$B$4,'OMS Response Form (ORF)'!O2698), COUNTIF('OMS Drop Downs'!$B$2:$B$4,'OMS Response Form (ORF)'!P2698),COUNTIF('OMS Drop Downs'!$B$2:$B$4,'OMS Response Form (ORF)'!Q2698),COUNTIF('OMS Drop Downs'!$B$2:$B$4,'OMS Response Form (ORF)'!R2698)),"Complete","Incomplete"))</f>
        <v/>
      </c>
      <c r="T2698" s="26" t="str">
        <f>IF(S2698="Complete",IF(AND(NOT(ISNA(VLOOKUP(CONCATENATE(F2698,G2698,H2698,I2698,J2698,K2698),'OMS Drop Downs'!G:G,1,FALSE))),IF(AND(G2698&lt;&gt;"C3",K2698&lt;&gt;"O5"),IF(SUM(COUNTIF(L2698:R2698,"Y"),COUNTIF(L2698:R2698,"N"))=0,"V","I"),IF(COUNTIF(L2698:R2698,"Y"),"V","I"))="V"),"Valid","Invalid")," ")</f>
        <v xml:space="preserve"> </v>
      </c>
      <c r="U2698"/>
    </row>
    <row r="2699" spans="2:21" x14ac:dyDescent="0.35">
      <c r="B2699" s="116"/>
      <c r="C2699" s="117"/>
      <c r="D2699" s="118"/>
      <c r="E2699" s="120"/>
      <c r="F2699" s="56"/>
      <c r="G2699" s="32"/>
      <c r="H2699" s="32"/>
      <c r="I2699" s="32"/>
      <c r="J2699" s="32"/>
      <c r="K2699" s="32"/>
      <c r="L2699" s="32"/>
      <c r="M2699" s="32"/>
      <c r="N2699" s="32"/>
      <c r="O2699" s="32"/>
      <c r="P2699" s="32"/>
      <c r="Q2699" s="32"/>
      <c r="R2699" s="32"/>
      <c r="S2699" s="25" t="str">
        <f>IF(COUNTA(B2699:R2699)=0,"",IF(AND(COUNTA(B2699)&gt;0, COUNTA(C2699)&gt;0, COUNTA(D2699)&gt;0, COUNTA(E2699)&gt;0, COUNTIF('OMS Drop Downs'!$C$2:$C$3,'OMS Response Form (ORF)'!F2699),COUNTIF('OMS Drop Downs'!$D$2:$D$5,'OMS Response Form (ORF)'!G2699),COUNTIF('OMS Drop Downs'!$A$2:$A$5,'OMS Response Form (ORF)'!H2699),COUNTIF('OMS Drop Downs'!$B$2:$B$4,'OMS Response Form (ORF)'!I2699),COUNTIF('OMS Drop Downs'!$A$2:$A$5,'OMS Response Form (ORF)'!J2699),COUNTIF('OMS Drop Downs'!$E$2:$E$7,'OMS Response Form (ORF)'!K2699),COUNTIF('OMS Drop Downs'!$B$2:$B$4,'OMS Response Form (ORF)'!L2699),COUNTIF('OMS Drop Downs'!$B$2:$B$4,'OMS Response Form (ORF)'!M2699),COUNTIF('OMS Drop Downs'!$B$2:$B$4,'OMS Response Form (ORF)'!N2699),COUNTIF('OMS Drop Downs'!$B$2:$B$4,'OMS Response Form (ORF)'!O2699), COUNTIF('OMS Drop Downs'!$B$2:$B$4,'OMS Response Form (ORF)'!P2699),COUNTIF('OMS Drop Downs'!$B$2:$B$4,'OMS Response Form (ORF)'!Q2699),COUNTIF('OMS Drop Downs'!$B$2:$B$4,'OMS Response Form (ORF)'!R2699)),"Complete","Incomplete"))</f>
        <v/>
      </c>
      <c r="T2699" s="26" t="str">
        <f>IF(S2699="Complete",IF(AND(NOT(ISNA(VLOOKUP(CONCATENATE(F2699,G2699,H2699,I2699,J2699,K2699),'OMS Drop Downs'!G:G,1,FALSE))),IF(AND(G2699&lt;&gt;"C3",K2699&lt;&gt;"O5"),IF(SUM(COUNTIF(L2699:R2699,"Y"),COUNTIF(L2699:R2699,"N"))=0,"V","I"),IF(COUNTIF(L2699:R2699,"Y"),"V","I"))="V"),"Valid","Invalid")," ")</f>
        <v xml:space="preserve"> </v>
      </c>
      <c r="U2699"/>
    </row>
    <row r="2700" spans="2:21" x14ac:dyDescent="0.35">
      <c r="B2700" s="116"/>
      <c r="C2700" s="117"/>
      <c r="D2700" s="118"/>
      <c r="E2700" s="120"/>
      <c r="F2700" s="56"/>
      <c r="G2700" s="32"/>
      <c r="H2700" s="32"/>
      <c r="I2700" s="32"/>
      <c r="J2700" s="32"/>
      <c r="K2700" s="32"/>
      <c r="L2700" s="32"/>
      <c r="M2700" s="32"/>
      <c r="N2700" s="32"/>
      <c r="O2700" s="32"/>
      <c r="P2700" s="32"/>
      <c r="Q2700" s="32"/>
      <c r="R2700" s="32"/>
      <c r="S2700" s="25" t="str">
        <f>IF(COUNTA(B2700:R2700)=0,"",IF(AND(COUNTA(B2700)&gt;0, COUNTA(C2700)&gt;0, COUNTA(D2700)&gt;0, COUNTA(E2700)&gt;0, COUNTIF('OMS Drop Downs'!$C$2:$C$3,'OMS Response Form (ORF)'!F2700),COUNTIF('OMS Drop Downs'!$D$2:$D$5,'OMS Response Form (ORF)'!G2700),COUNTIF('OMS Drop Downs'!$A$2:$A$5,'OMS Response Form (ORF)'!H2700),COUNTIF('OMS Drop Downs'!$B$2:$B$4,'OMS Response Form (ORF)'!I2700),COUNTIF('OMS Drop Downs'!$A$2:$A$5,'OMS Response Form (ORF)'!J2700),COUNTIF('OMS Drop Downs'!$E$2:$E$7,'OMS Response Form (ORF)'!K2700),COUNTIF('OMS Drop Downs'!$B$2:$B$4,'OMS Response Form (ORF)'!L2700),COUNTIF('OMS Drop Downs'!$B$2:$B$4,'OMS Response Form (ORF)'!M2700),COUNTIF('OMS Drop Downs'!$B$2:$B$4,'OMS Response Form (ORF)'!N2700),COUNTIF('OMS Drop Downs'!$B$2:$B$4,'OMS Response Form (ORF)'!O2700), COUNTIF('OMS Drop Downs'!$B$2:$B$4,'OMS Response Form (ORF)'!P2700),COUNTIF('OMS Drop Downs'!$B$2:$B$4,'OMS Response Form (ORF)'!Q2700),COUNTIF('OMS Drop Downs'!$B$2:$B$4,'OMS Response Form (ORF)'!R2700)),"Complete","Incomplete"))</f>
        <v/>
      </c>
      <c r="T2700" s="26" t="str">
        <f>IF(S2700="Complete",IF(AND(NOT(ISNA(VLOOKUP(CONCATENATE(F2700,G2700,H2700,I2700,J2700,K2700),'OMS Drop Downs'!G:G,1,FALSE))),IF(AND(G2700&lt;&gt;"C3",K2700&lt;&gt;"O5"),IF(SUM(COUNTIF(L2700:R2700,"Y"),COUNTIF(L2700:R2700,"N"))=0,"V","I"),IF(COUNTIF(L2700:R2700,"Y"),"V","I"))="V"),"Valid","Invalid")," ")</f>
        <v xml:space="preserve"> </v>
      </c>
      <c r="U2700"/>
    </row>
    <row r="2701" spans="2:21" x14ac:dyDescent="0.35">
      <c r="B2701" s="116"/>
      <c r="C2701" s="117"/>
      <c r="D2701" s="118"/>
      <c r="E2701" s="120"/>
      <c r="F2701" s="56"/>
      <c r="G2701" s="32"/>
      <c r="H2701" s="32"/>
      <c r="I2701" s="32"/>
      <c r="J2701" s="32"/>
      <c r="K2701" s="32"/>
      <c r="L2701" s="32"/>
      <c r="M2701" s="32"/>
      <c r="N2701" s="32"/>
      <c r="O2701" s="32"/>
      <c r="P2701" s="32"/>
      <c r="Q2701" s="32"/>
      <c r="R2701" s="32"/>
      <c r="S2701" s="25" t="str">
        <f>IF(COUNTA(B2701:R2701)=0,"",IF(AND(COUNTA(B2701)&gt;0, COUNTA(C2701)&gt;0, COUNTA(D2701)&gt;0, COUNTA(E2701)&gt;0, COUNTIF('OMS Drop Downs'!$C$2:$C$3,'OMS Response Form (ORF)'!F2701),COUNTIF('OMS Drop Downs'!$D$2:$D$5,'OMS Response Form (ORF)'!G2701),COUNTIF('OMS Drop Downs'!$A$2:$A$5,'OMS Response Form (ORF)'!H2701),COUNTIF('OMS Drop Downs'!$B$2:$B$4,'OMS Response Form (ORF)'!I2701),COUNTIF('OMS Drop Downs'!$A$2:$A$5,'OMS Response Form (ORF)'!J2701),COUNTIF('OMS Drop Downs'!$E$2:$E$7,'OMS Response Form (ORF)'!K2701),COUNTIF('OMS Drop Downs'!$B$2:$B$4,'OMS Response Form (ORF)'!L2701),COUNTIF('OMS Drop Downs'!$B$2:$B$4,'OMS Response Form (ORF)'!M2701),COUNTIF('OMS Drop Downs'!$B$2:$B$4,'OMS Response Form (ORF)'!N2701),COUNTIF('OMS Drop Downs'!$B$2:$B$4,'OMS Response Form (ORF)'!O2701), COUNTIF('OMS Drop Downs'!$B$2:$B$4,'OMS Response Form (ORF)'!P2701),COUNTIF('OMS Drop Downs'!$B$2:$B$4,'OMS Response Form (ORF)'!Q2701),COUNTIF('OMS Drop Downs'!$B$2:$B$4,'OMS Response Form (ORF)'!R2701)),"Complete","Incomplete"))</f>
        <v/>
      </c>
      <c r="T2701" s="26" t="str">
        <f>IF(S2701="Complete",IF(AND(NOT(ISNA(VLOOKUP(CONCATENATE(F2701,G2701,H2701,I2701,J2701,K2701),'OMS Drop Downs'!G:G,1,FALSE))),IF(AND(G2701&lt;&gt;"C3",K2701&lt;&gt;"O5"),IF(SUM(COUNTIF(L2701:R2701,"Y"),COUNTIF(L2701:R2701,"N"))=0,"V","I"),IF(COUNTIF(L2701:R2701,"Y"),"V","I"))="V"),"Valid","Invalid")," ")</f>
        <v xml:space="preserve"> </v>
      </c>
      <c r="U2701"/>
    </row>
    <row r="2702" spans="2:21" x14ac:dyDescent="0.35">
      <c r="B2702" s="116"/>
      <c r="C2702" s="117"/>
      <c r="D2702" s="118"/>
      <c r="E2702" s="120"/>
      <c r="F2702" s="56"/>
      <c r="G2702" s="32"/>
      <c r="H2702" s="32"/>
      <c r="I2702" s="32"/>
      <c r="J2702" s="32"/>
      <c r="K2702" s="32"/>
      <c r="L2702" s="32"/>
      <c r="M2702" s="32"/>
      <c r="N2702" s="32"/>
      <c r="O2702" s="32"/>
      <c r="P2702" s="32"/>
      <c r="Q2702" s="32"/>
      <c r="R2702" s="32"/>
      <c r="S2702" s="25" t="str">
        <f>IF(COUNTA(B2702:R2702)=0,"",IF(AND(COUNTA(B2702)&gt;0, COUNTA(C2702)&gt;0, COUNTA(D2702)&gt;0, COUNTA(E2702)&gt;0, COUNTIF('OMS Drop Downs'!$C$2:$C$3,'OMS Response Form (ORF)'!F2702),COUNTIF('OMS Drop Downs'!$D$2:$D$5,'OMS Response Form (ORF)'!G2702),COUNTIF('OMS Drop Downs'!$A$2:$A$5,'OMS Response Form (ORF)'!H2702),COUNTIF('OMS Drop Downs'!$B$2:$B$4,'OMS Response Form (ORF)'!I2702),COUNTIF('OMS Drop Downs'!$A$2:$A$5,'OMS Response Form (ORF)'!J2702),COUNTIF('OMS Drop Downs'!$E$2:$E$7,'OMS Response Form (ORF)'!K2702),COUNTIF('OMS Drop Downs'!$B$2:$B$4,'OMS Response Form (ORF)'!L2702),COUNTIF('OMS Drop Downs'!$B$2:$B$4,'OMS Response Form (ORF)'!M2702),COUNTIF('OMS Drop Downs'!$B$2:$B$4,'OMS Response Form (ORF)'!N2702),COUNTIF('OMS Drop Downs'!$B$2:$B$4,'OMS Response Form (ORF)'!O2702), COUNTIF('OMS Drop Downs'!$B$2:$B$4,'OMS Response Form (ORF)'!P2702),COUNTIF('OMS Drop Downs'!$B$2:$B$4,'OMS Response Form (ORF)'!Q2702),COUNTIF('OMS Drop Downs'!$B$2:$B$4,'OMS Response Form (ORF)'!R2702)),"Complete","Incomplete"))</f>
        <v/>
      </c>
      <c r="T2702" s="26" t="str">
        <f>IF(S2702="Complete",IF(AND(NOT(ISNA(VLOOKUP(CONCATENATE(F2702,G2702,H2702,I2702,J2702,K2702),'OMS Drop Downs'!G:G,1,FALSE))),IF(AND(G2702&lt;&gt;"C3",K2702&lt;&gt;"O5"),IF(SUM(COUNTIF(L2702:R2702,"Y"),COUNTIF(L2702:R2702,"N"))=0,"V","I"),IF(COUNTIF(L2702:R2702,"Y"),"V","I"))="V"),"Valid","Invalid")," ")</f>
        <v xml:space="preserve"> </v>
      </c>
      <c r="U2702"/>
    </row>
    <row r="2703" spans="2:21" x14ac:dyDescent="0.35">
      <c r="B2703" s="116"/>
      <c r="C2703" s="117"/>
      <c r="D2703" s="118"/>
      <c r="E2703" s="120"/>
      <c r="F2703" s="56"/>
      <c r="G2703" s="32"/>
      <c r="H2703" s="32"/>
      <c r="I2703" s="32"/>
      <c r="J2703" s="32"/>
      <c r="K2703" s="32"/>
      <c r="L2703" s="32"/>
      <c r="M2703" s="32"/>
      <c r="N2703" s="32"/>
      <c r="O2703" s="32"/>
      <c r="P2703" s="32"/>
      <c r="Q2703" s="32"/>
      <c r="R2703" s="32"/>
      <c r="S2703" s="25" t="str">
        <f>IF(COUNTA(B2703:R2703)=0,"",IF(AND(COUNTA(B2703)&gt;0, COUNTA(C2703)&gt;0, COUNTA(D2703)&gt;0, COUNTA(E2703)&gt;0, COUNTIF('OMS Drop Downs'!$C$2:$C$3,'OMS Response Form (ORF)'!F2703),COUNTIF('OMS Drop Downs'!$D$2:$D$5,'OMS Response Form (ORF)'!G2703),COUNTIF('OMS Drop Downs'!$A$2:$A$5,'OMS Response Form (ORF)'!H2703),COUNTIF('OMS Drop Downs'!$B$2:$B$4,'OMS Response Form (ORF)'!I2703),COUNTIF('OMS Drop Downs'!$A$2:$A$5,'OMS Response Form (ORF)'!J2703),COUNTIF('OMS Drop Downs'!$E$2:$E$7,'OMS Response Form (ORF)'!K2703),COUNTIF('OMS Drop Downs'!$B$2:$B$4,'OMS Response Form (ORF)'!L2703),COUNTIF('OMS Drop Downs'!$B$2:$B$4,'OMS Response Form (ORF)'!M2703),COUNTIF('OMS Drop Downs'!$B$2:$B$4,'OMS Response Form (ORF)'!N2703),COUNTIF('OMS Drop Downs'!$B$2:$B$4,'OMS Response Form (ORF)'!O2703), COUNTIF('OMS Drop Downs'!$B$2:$B$4,'OMS Response Form (ORF)'!P2703),COUNTIF('OMS Drop Downs'!$B$2:$B$4,'OMS Response Form (ORF)'!Q2703),COUNTIF('OMS Drop Downs'!$B$2:$B$4,'OMS Response Form (ORF)'!R2703)),"Complete","Incomplete"))</f>
        <v/>
      </c>
      <c r="T2703" s="26" t="str">
        <f>IF(S2703="Complete",IF(AND(NOT(ISNA(VLOOKUP(CONCATENATE(F2703,G2703,H2703,I2703,J2703,K2703),'OMS Drop Downs'!G:G,1,FALSE))),IF(AND(G2703&lt;&gt;"C3",K2703&lt;&gt;"O5"),IF(SUM(COUNTIF(L2703:R2703,"Y"),COUNTIF(L2703:R2703,"N"))=0,"V","I"),IF(COUNTIF(L2703:R2703,"Y"),"V","I"))="V"),"Valid","Invalid")," ")</f>
        <v xml:space="preserve"> </v>
      </c>
      <c r="U2703"/>
    </row>
    <row r="2704" spans="2:21" x14ac:dyDescent="0.35">
      <c r="B2704" s="116"/>
      <c r="C2704" s="117"/>
      <c r="D2704" s="118"/>
      <c r="E2704" s="120"/>
      <c r="F2704" s="56"/>
      <c r="G2704" s="32"/>
      <c r="H2704" s="32"/>
      <c r="I2704" s="32"/>
      <c r="J2704" s="32"/>
      <c r="K2704" s="32"/>
      <c r="L2704" s="32"/>
      <c r="M2704" s="32"/>
      <c r="N2704" s="32"/>
      <c r="O2704" s="32"/>
      <c r="P2704" s="32"/>
      <c r="Q2704" s="32"/>
      <c r="R2704" s="32"/>
      <c r="S2704" s="25" t="str">
        <f>IF(COUNTA(B2704:R2704)=0,"",IF(AND(COUNTA(B2704)&gt;0, COUNTA(C2704)&gt;0, COUNTA(D2704)&gt;0, COUNTA(E2704)&gt;0, COUNTIF('OMS Drop Downs'!$C$2:$C$3,'OMS Response Form (ORF)'!F2704),COUNTIF('OMS Drop Downs'!$D$2:$D$5,'OMS Response Form (ORF)'!G2704),COUNTIF('OMS Drop Downs'!$A$2:$A$5,'OMS Response Form (ORF)'!H2704),COUNTIF('OMS Drop Downs'!$B$2:$B$4,'OMS Response Form (ORF)'!I2704),COUNTIF('OMS Drop Downs'!$A$2:$A$5,'OMS Response Form (ORF)'!J2704),COUNTIF('OMS Drop Downs'!$E$2:$E$7,'OMS Response Form (ORF)'!K2704),COUNTIF('OMS Drop Downs'!$B$2:$B$4,'OMS Response Form (ORF)'!L2704),COUNTIF('OMS Drop Downs'!$B$2:$B$4,'OMS Response Form (ORF)'!M2704),COUNTIF('OMS Drop Downs'!$B$2:$B$4,'OMS Response Form (ORF)'!N2704),COUNTIF('OMS Drop Downs'!$B$2:$B$4,'OMS Response Form (ORF)'!O2704), COUNTIF('OMS Drop Downs'!$B$2:$B$4,'OMS Response Form (ORF)'!P2704),COUNTIF('OMS Drop Downs'!$B$2:$B$4,'OMS Response Form (ORF)'!Q2704),COUNTIF('OMS Drop Downs'!$B$2:$B$4,'OMS Response Form (ORF)'!R2704)),"Complete","Incomplete"))</f>
        <v/>
      </c>
      <c r="T2704" s="26" t="str">
        <f>IF(S2704="Complete",IF(AND(NOT(ISNA(VLOOKUP(CONCATENATE(F2704,G2704,H2704,I2704,J2704,K2704),'OMS Drop Downs'!G:G,1,FALSE))),IF(AND(G2704&lt;&gt;"C3",K2704&lt;&gt;"O5"),IF(SUM(COUNTIF(L2704:R2704,"Y"),COUNTIF(L2704:R2704,"N"))=0,"V","I"),IF(COUNTIF(L2704:R2704,"Y"),"V","I"))="V"),"Valid","Invalid")," ")</f>
        <v xml:space="preserve"> </v>
      </c>
      <c r="U2704"/>
    </row>
    <row r="2705" spans="2:21" x14ac:dyDescent="0.35">
      <c r="B2705" s="116"/>
      <c r="C2705" s="117"/>
      <c r="D2705" s="118"/>
      <c r="E2705" s="120"/>
      <c r="F2705" s="56"/>
      <c r="G2705" s="32"/>
      <c r="H2705" s="32"/>
      <c r="I2705" s="32"/>
      <c r="J2705" s="32"/>
      <c r="K2705" s="32"/>
      <c r="L2705" s="32"/>
      <c r="M2705" s="32"/>
      <c r="N2705" s="32"/>
      <c r="O2705" s="32"/>
      <c r="P2705" s="32"/>
      <c r="Q2705" s="32"/>
      <c r="R2705" s="32"/>
      <c r="S2705" s="25" t="str">
        <f>IF(COUNTA(B2705:R2705)=0,"",IF(AND(COUNTA(B2705)&gt;0, COUNTA(C2705)&gt;0, COUNTA(D2705)&gt;0, COUNTA(E2705)&gt;0, COUNTIF('OMS Drop Downs'!$C$2:$C$3,'OMS Response Form (ORF)'!F2705),COUNTIF('OMS Drop Downs'!$D$2:$D$5,'OMS Response Form (ORF)'!G2705),COUNTIF('OMS Drop Downs'!$A$2:$A$5,'OMS Response Form (ORF)'!H2705),COUNTIF('OMS Drop Downs'!$B$2:$B$4,'OMS Response Form (ORF)'!I2705),COUNTIF('OMS Drop Downs'!$A$2:$A$5,'OMS Response Form (ORF)'!J2705),COUNTIF('OMS Drop Downs'!$E$2:$E$7,'OMS Response Form (ORF)'!K2705),COUNTIF('OMS Drop Downs'!$B$2:$B$4,'OMS Response Form (ORF)'!L2705),COUNTIF('OMS Drop Downs'!$B$2:$B$4,'OMS Response Form (ORF)'!M2705),COUNTIF('OMS Drop Downs'!$B$2:$B$4,'OMS Response Form (ORF)'!N2705),COUNTIF('OMS Drop Downs'!$B$2:$B$4,'OMS Response Form (ORF)'!O2705), COUNTIF('OMS Drop Downs'!$B$2:$B$4,'OMS Response Form (ORF)'!P2705),COUNTIF('OMS Drop Downs'!$B$2:$B$4,'OMS Response Form (ORF)'!Q2705),COUNTIF('OMS Drop Downs'!$B$2:$B$4,'OMS Response Form (ORF)'!R2705)),"Complete","Incomplete"))</f>
        <v/>
      </c>
      <c r="T2705" s="26" t="str">
        <f>IF(S2705="Complete",IF(AND(NOT(ISNA(VLOOKUP(CONCATENATE(F2705,G2705,H2705,I2705,J2705,K2705),'OMS Drop Downs'!G:G,1,FALSE))),IF(AND(G2705&lt;&gt;"C3",K2705&lt;&gt;"O5"),IF(SUM(COUNTIF(L2705:R2705,"Y"),COUNTIF(L2705:R2705,"N"))=0,"V","I"),IF(COUNTIF(L2705:R2705,"Y"),"V","I"))="V"),"Valid","Invalid")," ")</f>
        <v xml:space="preserve"> </v>
      </c>
      <c r="U2705"/>
    </row>
    <row r="2706" spans="2:21" x14ac:dyDescent="0.35">
      <c r="B2706" s="116"/>
      <c r="C2706" s="117"/>
      <c r="D2706" s="118"/>
      <c r="E2706" s="120"/>
      <c r="F2706" s="56"/>
      <c r="G2706" s="32"/>
      <c r="H2706" s="32"/>
      <c r="I2706" s="32"/>
      <c r="J2706" s="32"/>
      <c r="K2706" s="32"/>
      <c r="L2706" s="32"/>
      <c r="M2706" s="32"/>
      <c r="N2706" s="32"/>
      <c r="O2706" s="32"/>
      <c r="P2706" s="32"/>
      <c r="Q2706" s="32"/>
      <c r="R2706" s="32"/>
      <c r="S2706" s="25" t="str">
        <f>IF(COUNTA(B2706:R2706)=0,"",IF(AND(COUNTA(B2706)&gt;0, COUNTA(C2706)&gt;0, COUNTA(D2706)&gt;0, COUNTA(E2706)&gt;0, COUNTIF('OMS Drop Downs'!$C$2:$C$3,'OMS Response Form (ORF)'!F2706),COUNTIF('OMS Drop Downs'!$D$2:$D$5,'OMS Response Form (ORF)'!G2706),COUNTIF('OMS Drop Downs'!$A$2:$A$5,'OMS Response Form (ORF)'!H2706),COUNTIF('OMS Drop Downs'!$B$2:$B$4,'OMS Response Form (ORF)'!I2706),COUNTIF('OMS Drop Downs'!$A$2:$A$5,'OMS Response Form (ORF)'!J2706),COUNTIF('OMS Drop Downs'!$E$2:$E$7,'OMS Response Form (ORF)'!K2706),COUNTIF('OMS Drop Downs'!$B$2:$B$4,'OMS Response Form (ORF)'!L2706),COUNTIF('OMS Drop Downs'!$B$2:$B$4,'OMS Response Form (ORF)'!M2706),COUNTIF('OMS Drop Downs'!$B$2:$B$4,'OMS Response Form (ORF)'!N2706),COUNTIF('OMS Drop Downs'!$B$2:$B$4,'OMS Response Form (ORF)'!O2706), COUNTIF('OMS Drop Downs'!$B$2:$B$4,'OMS Response Form (ORF)'!P2706),COUNTIF('OMS Drop Downs'!$B$2:$B$4,'OMS Response Form (ORF)'!Q2706),COUNTIF('OMS Drop Downs'!$B$2:$B$4,'OMS Response Form (ORF)'!R2706)),"Complete","Incomplete"))</f>
        <v/>
      </c>
      <c r="T2706" s="26" t="str">
        <f>IF(S2706="Complete",IF(AND(NOT(ISNA(VLOOKUP(CONCATENATE(F2706,G2706,H2706,I2706,J2706,K2706),'OMS Drop Downs'!G:G,1,FALSE))),IF(AND(G2706&lt;&gt;"C3",K2706&lt;&gt;"O5"),IF(SUM(COUNTIF(L2706:R2706,"Y"),COUNTIF(L2706:R2706,"N"))=0,"V","I"),IF(COUNTIF(L2706:R2706,"Y"),"V","I"))="V"),"Valid","Invalid")," ")</f>
        <v xml:space="preserve"> </v>
      </c>
      <c r="U2706"/>
    </row>
    <row r="2707" spans="2:21" x14ac:dyDescent="0.35">
      <c r="B2707" s="116"/>
      <c r="C2707" s="117"/>
      <c r="D2707" s="118"/>
      <c r="E2707" s="120"/>
      <c r="F2707" s="56"/>
      <c r="G2707" s="32"/>
      <c r="H2707" s="32"/>
      <c r="I2707" s="32"/>
      <c r="J2707" s="32"/>
      <c r="K2707" s="32"/>
      <c r="L2707" s="32"/>
      <c r="M2707" s="32"/>
      <c r="N2707" s="32"/>
      <c r="O2707" s="32"/>
      <c r="P2707" s="32"/>
      <c r="Q2707" s="32"/>
      <c r="R2707" s="32"/>
      <c r="S2707" s="25" t="str">
        <f>IF(COUNTA(B2707:R2707)=0,"",IF(AND(COUNTA(B2707)&gt;0, COUNTA(C2707)&gt;0, COUNTA(D2707)&gt;0, COUNTA(E2707)&gt;0, COUNTIF('OMS Drop Downs'!$C$2:$C$3,'OMS Response Form (ORF)'!F2707),COUNTIF('OMS Drop Downs'!$D$2:$D$5,'OMS Response Form (ORF)'!G2707),COUNTIF('OMS Drop Downs'!$A$2:$A$5,'OMS Response Form (ORF)'!H2707),COUNTIF('OMS Drop Downs'!$B$2:$B$4,'OMS Response Form (ORF)'!I2707),COUNTIF('OMS Drop Downs'!$A$2:$A$5,'OMS Response Form (ORF)'!J2707),COUNTIF('OMS Drop Downs'!$E$2:$E$7,'OMS Response Form (ORF)'!K2707),COUNTIF('OMS Drop Downs'!$B$2:$B$4,'OMS Response Form (ORF)'!L2707),COUNTIF('OMS Drop Downs'!$B$2:$B$4,'OMS Response Form (ORF)'!M2707),COUNTIF('OMS Drop Downs'!$B$2:$B$4,'OMS Response Form (ORF)'!N2707),COUNTIF('OMS Drop Downs'!$B$2:$B$4,'OMS Response Form (ORF)'!O2707), COUNTIF('OMS Drop Downs'!$B$2:$B$4,'OMS Response Form (ORF)'!P2707),COUNTIF('OMS Drop Downs'!$B$2:$B$4,'OMS Response Form (ORF)'!Q2707),COUNTIF('OMS Drop Downs'!$B$2:$B$4,'OMS Response Form (ORF)'!R2707)),"Complete","Incomplete"))</f>
        <v/>
      </c>
      <c r="T2707" s="26" t="str">
        <f>IF(S2707="Complete",IF(AND(NOT(ISNA(VLOOKUP(CONCATENATE(F2707,G2707,H2707,I2707,J2707,K2707),'OMS Drop Downs'!G:G,1,FALSE))),IF(AND(G2707&lt;&gt;"C3",K2707&lt;&gt;"O5"),IF(SUM(COUNTIF(L2707:R2707,"Y"),COUNTIF(L2707:R2707,"N"))=0,"V","I"),IF(COUNTIF(L2707:R2707,"Y"),"V","I"))="V"),"Valid","Invalid")," ")</f>
        <v xml:space="preserve"> </v>
      </c>
      <c r="U2707"/>
    </row>
    <row r="2708" spans="2:21" x14ac:dyDescent="0.35">
      <c r="B2708" s="116"/>
      <c r="C2708" s="117"/>
      <c r="D2708" s="118"/>
      <c r="E2708" s="120"/>
      <c r="F2708" s="56"/>
      <c r="G2708" s="32"/>
      <c r="H2708" s="32"/>
      <c r="I2708" s="32"/>
      <c r="J2708" s="32"/>
      <c r="K2708" s="32"/>
      <c r="L2708" s="32"/>
      <c r="M2708" s="32"/>
      <c r="N2708" s="32"/>
      <c r="O2708" s="32"/>
      <c r="P2708" s="32"/>
      <c r="Q2708" s="32"/>
      <c r="R2708" s="32"/>
      <c r="S2708" s="25" t="str">
        <f>IF(COUNTA(B2708:R2708)=0,"",IF(AND(COUNTA(B2708)&gt;0, COUNTA(C2708)&gt;0, COUNTA(D2708)&gt;0, COUNTA(E2708)&gt;0, COUNTIF('OMS Drop Downs'!$C$2:$C$3,'OMS Response Form (ORF)'!F2708),COUNTIF('OMS Drop Downs'!$D$2:$D$5,'OMS Response Form (ORF)'!G2708),COUNTIF('OMS Drop Downs'!$A$2:$A$5,'OMS Response Form (ORF)'!H2708),COUNTIF('OMS Drop Downs'!$B$2:$B$4,'OMS Response Form (ORF)'!I2708),COUNTIF('OMS Drop Downs'!$A$2:$A$5,'OMS Response Form (ORF)'!J2708),COUNTIF('OMS Drop Downs'!$E$2:$E$7,'OMS Response Form (ORF)'!K2708),COUNTIF('OMS Drop Downs'!$B$2:$B$4,'OMS Response Form (ORF)'!L2708),COUNTIF('OMS Drop Downs'!$B$2:$B$4,'OMS Response Form (ORF)'!M2708),COUNTIF('OMS Drop Downs'!$B$2:$B$4,'OMS Response Form (ORF)'!N2708),COUNTIF('OMS Drop Downs'!$B$2:$B$4,'OMS Response Form (ORF)'!O2708), COUNTIF('OMS Drop Downs'!$B$2:$B$4,'OMS Response Form (ORF)'!P2708),COUNTIF('OMS Drop Downs'!$B$2:$B$4,'OMS Response Form (ORF)'!Q2708),COUNTIF('OMS Drop Downs'!$B$2:$B$4,'OMS Response Form (ORF)'!R2708)),"Complete","Incomplete"))</f>
        <v/>
      </c>
      <c r="T2708" s="26" t="str">
        <f>IF(S2708="Complete",IF(AND(NOT(ISNA(VLOOKUP(CONCATENATE(F2708,G2708,H2708,I2708,J2708,K2708),'OMS Drop Downs'!G:G,1,FALSE))),IF(AND(G2708&lt;&gt;"C3",K2708&lt;&gt;"O5"),IF(SUM(COUNTIF(L2708:R2708,"Y"),COUNTIF(L2708:R2708,"N"))=0,"V","I"),IF(COUNTIF(L2708:R2708,"Y"),"V","I"))="V"),"Valid","Invalid")," ")</f>
        <v xml:space="preserve"> </v>
      </c>
      <c r="U2708"/>
    </row>
    <row r="2709" spans="2:21" x14ac:dyDescent="0.35">
      <c r="B2709" s="116"/>
      <c r="C2709" s="117"/>
      <c r="D2709" s="118"/>
      <c r="E2709" s="120"/>
      <c r="F2709" s="56"/>
      <c r="G2709" s="32"/>
      <c r="H2709" s="32"/>
      <c r="I2709" s="32"/>
      <c r="J2709" s="32"/>
      <c r="K2709" s="32"/>
      <c r="L2709" s="32"/>
      <c r="M2709" s="32"/>
      <c r="N2709" s="32"/>
      <c r="O2709" s="32"/>
      <c r="P2709" s="32"/>
      <c r="Q2709" s="32"/>
      <c r="R2709" s="32"/>
      <c r="S2709" s="25" t="str">
        <f>IF(COUNTA(B2709:R2709)=0,"",IF(AND(COUNTA(B2709)&gt;0, COUNTA(C2709)&gt;0, COUNTA(D2709)&gt;0, COUNTA(E2709)&gt;0, COUNTIF('OMS Drop Downs'!$C$2:$C$3,'OMS Response Form (ORF)'!F2709),COUNTIF('OMS Drop Downs'!$D$2:$D$5,'OMS Response Form (ORF)'!G2709),COUNTIF('OMS Drop Downs'!$A$2:$A$5,'OMS Response Form (ORF)'!H2709),COUNTIF('OMS Drop Downs'!$B$2:$B$4,'OMS Response Form (ORF)'!I2709),COUNTIF('OMS Drop Downs'!$A$2:$A$5,'OMS Response Form (ORF)'!J2709),COUNTIF('OMS Drop Downs'!$E$2:$E$7,'OMS Response Form (ORF)'!K2709),COUNTIF('OMS Drop Downs'!$B$2:$B$4,'OMS Response Form (ORF)'!L2709),COUNTIF('OMS Drop Downs'!$B$2:$B$4,'OMS Response Form (ORF)'!M2709),COUNTIF('OMS Drop Downs'!$B$2:$B$4,'OMS Response Form (ORF)'!N2709),COUNTIF('OMS Drop Downs'!$B$2:$B$4,'OMS Response Form (ORF)'!O2709), COUNTIF('OMS Drop Downs'!$B$2:$B$4,'OMS Response Form (ORF)'!P2709),COUNTIF('OMS Drop Downs'!$B$2:$B$4,'OMS Response Form (ORF)'!Q2709),COUNTIF('OMS Drop Downs'!$B$2:$B$4,'OMS Response Form (ORF)'!R2709)),"Complete","Incomplete"))</f>
        <v/>
      </c>
      <c r="T2709" s="26" t="str">
        <f>IF(S2709="Complete",IF(AND(NOT(ISNA(VLOOKUP(CONCATENATE(F2709,G2709,H2709,I2709,J2709,K2709),'OMS Drop Downs'!G:G,1,FALSE))),IF(AND(G2709&lt;&gt;"C3",K2709&lt;&gt;"O5"),IF(SUM(COUNTIF(L2709:R2709,"Y"),COUNTIF(L2709:R2709,"N"))=0,"V","I"),IF(COUNTIF(L2709:R2709,"Y"),"V","I"))="V"),"Valid","Invalid")," ")</f>
        <v xml:space="preserve"> </v>
      </c>
      <c r="U2709"/>
    </row>
    <row r="2710" spans="2:21" x14ac:dyDescent="0.35">
      <c r="B2710" s="116"/>
      <c r="C2710" s="117"/>
      <c r="D2710" s="118"/>
      <c r="E2710" s="120"/>
      <c r="F2710" s="56"/>
      <c r="G2710" s="32"/>
      <c r="H2710" s="32"/>
      <c r="I2710" s="32"/>
      <c r="J2710" s="32"/>
      <c r="K2710" s="32"/>
      <c r="L2710" s="32"/>
      <c r="M2710" s="32"/>
      <c r="N2710" s="32"/>
      <c r="O2710" s="32"/>
      <c r="P2710" s="32"/>
      <c r="Q2710" s="32"/>
      <c r="R2710" s="32"/>
      <c r="S2710" s="25" t="str">
        <f>IF(COUNTA(B2710:R2710)=0,"",IF(AND(COUNTA(B2710)&gt;0, COUNTA(C2710)&gt;0, COUNTA(D2710)&gt;0, COUNTA(E2710)&gt;0, COUNTIF('OMS Drop Downs'!$C$2:$C$3,'OMS Response Form (ORF)'!F2710),COUNTIF('OMS Drop Downs'!$D$2:$D$5,'OMS Response Form (ORF)'!G2710),COUNTIF('OMS Drop Downs'!$A$2:$A$5,'OMS Response Form (ORF)'!H2710),COUNTIF('OMS Drop Downs'!$B$2:$B$4,'OMS Response Form (ORF)'!I2710),COUNTIF('OMS Drop Downs'!$A$2:$A$5,'OMS Response Form (ORF)'!J2710),COUNTIF('OMS Drop Downs'!$E$2:$E$7,'OMS Response Form (ORF)'!K2710),COUNTIF('OMS Drop Downs'!$B$2:$B$4,'OMS Response Form (ORF)'!L2710),COUNTIF('OMS Drop Downs'!$B$2:$B$4,'OMS Response Form (ORF)'!M2710),COUNTIF('OMS Drop Downs'!$B$2:$B$4,'OMS Response Form (ORF)'!N2710),COUNTIF('OMS Drop Downs'!$B$2:$B$4,'OMS Response Form (ORF)'!O2710), COUNTIF('OMS Drop Downs'!$B$2:$B$4,'OMS Response Form (ORF)'!P2710),COUNTIF('OMS Drop Downs'!$B$2:$B$4,'OMS Response Form (ORF)'!Q2710),COUNTIF('OMS Drop Downs'!$B$2:$B$4,'OMS Response Form (ORF)'!R2710)),"Complete","Incomplete"))</f>
        <v/>
      </c>
      <c r="T2710" s="26" t="str">
        <f>IF(S2710="Complete",IF(AND(NOT(ISNA(VLOOKUP(CONCATENATE(F2710,G2710,H2710,I2710,J2710,K2710),'OMS Drop Downs'!G:G,1,FALSE))),IF(AND(G2710&lt;&gt;"C3",K2710&lt;&gt;"O5"),IF(SUM(COUNTIF(L2710:R2710,"Y"),COUNTIF(L2710:R2710,"N"))=0,"V","I"),IF(COUNTIF(L2710:R2710,"Y"),"V","I"))="V"),"Valid","Invalid")," ")</f>
        <v xml:space="preserve"> </v>
      </c>
      <c r="U2710"/>
    </row>
    <row r="2711" spans="2:21" x14ac:dyDescent="0.35">
      <c r="B2711" s="116"/>
      <c r="C2711" s="117"/>
      <c r="D2711" s="118"/>
      <c r="E2711" s="120"/>
      <c r="F2711" s="56"/>
      <c r="G2711" s="32"/>
      <c r="H2711" s="32"/>
      <c r="I2711" s="32"/>
      <c r="J2711" s="32"/>
      <c r="K2711" s="32"/>
      <c r="L2711" s="32"/>
      <c r="M2711" s="32"/>
      <c r="N2711" s="32"/>
      <c r="O2711" s="32"/>
      <c r="P2711" s="32"/>
      <c r="Q2711" s="32"/>
      <c r="R2711" s="32"/>
      <c r="S2711" s="25" t="str">
        <f>IF(COUNTA(B2711:R2711)=0,"",IF(AND(COUNTA(B2711)&gt;0, COUNTA(C2711)&gt;0, COUNTA(D2711)&gt;0, COUNTA(E2711)&gt;0, COUNTIF('OMS Drop Downs'!$C$2:$C$3,'OMS Response Form (ORF)'!F2711),COUNTIF('OMS Drop Downs'!$D$2:$D$5,'OMS Response Form (ORF)'!G2711),COUNTIF('OMS Drop Downs'!$A$2:$A$5,'OMS Response Form (ORF)'!H2711),COUNTIF('OMS Drop Downs'!$B$2:$B$4,'OMS Response Form (ORF)'!I2711),COUNTIF('OMS Drop Downs'!$A$2:$A$5,'OMS Response Form (ORF)'!J2711),COUNTIF('OMS Drop Downs'!$E$2:$E$7,'OMS Response Form (ORF)'!K2711),COUNTIF('OMS Drop Downs'!$B$2:$B$4,'OMS Response Form (ORF)'!L2711),COUNTIF('OMS Drop Downs'!$B$2:$B$4,'OMS Response Form (ORF)'!M2711),COUNTIF('OMS Drop Downs'!$B$2:$B$4,'OMS Response Form (ORF)'!N2711),COUNTIF('OMS Drop Downs'!$B$2:$B$4,'OMS Response Form (ORF)'!O2711), COUNTIF('OMS Drop Downs'!$B$2:$B$4,'OMS Response Form (ORF)'!P2711),COUNTIF('OMS Drop Downs'!$B$2:$B$4,'OMS Response Form (ORF)'!Q2711),COUNTIF('OMS Drop Downs'!$B$2:$B$4,'OMS Response Form (ORF)'!R2711)),"Complete","Incomplete"))</f>
        <v/>
      </c>
      <c r="T2711" s="26" t="str">
        <f>IF(S2711="Complete",IF(AND(NOT(ISNA(VLOOKUP(CONCATENATE(F2711,G2711,H2711,I2711,J2711,K2711),'OMS Drop Downs'!G:G,1,FALSE))),IF(AND(G2711&lt;&gt;"C3",K2711&lt;&gt;"O5"),IF(SUM(COUNTIF(L2711:R2711,"Y"),COUNTIF(L2711:R2711,"N"))=0,"V","I"),IF(COUNTIF(L2711:R2711,"Y"),"V","I"))="V"),"Valid","Invalid")," ")</f>
        <v xml:space="preserve"> </v>
      </c>
      <c r="U2711"/>
    </row>
    <row r="2712" spans="2:21" x14ac:dyDescent="0.35">
      <c r="B2712" s="116"/>
      <c r="C2712" s="117"/>
      <c r="D2712" s="118"/>
      <c r="E2712" s="120"/>
      <c r="F2712" s="56"/>
      <c r="G2712" s="32"/>
      <c r="H2712" s="32"/>
      <c r="I2712" s="32"/>
      <c r="J2712" s="32"/>
      <c r="K2712" s="32"/>
      <c r="L2712" s="32"/>
      <c r="M2712" s="32"/>
      <c r="N2712" s="32"/>
      <c r="O2712" s="32"/>
      <c r="P2712" s="32"/>
      <c r="Q2712" s="32"/>
      <c r="R2712" s="32"/>
      <c r="S2712" s="25" t="str">
        <f>IF(COUNTA(B2712:R2712)=0,"",IF(AND(COUNTA(B2712)&gt;0, COUNTA(C2712)&gt;0, COUNTA(D2712)&gt;0, COUNTA(E2712)&gt;0, COUNTIF('OMS Drop Downs'!$C$2:$C$3,'OMS Response Form (ORF)'!F2712),COUNTIF('OMS Drop Downs'!$D$2:$D$5,'OMS Response Form (ORF)'!G2712),COUNTIF('OMS Drop Downs'!$A$2:$A$5,'OMS Response Form (ORF)'!H2712),COUNTIF('OMS Drop Downs'!$B$2:$B$4,'OMS Response Form (ORF)'!I2712),COUNTIF('OMS Drop Downs'!$A$2:$A$5,'OMS Response Form (ORF)'!J2712),COUNTIF('OMS Drop Downs'!$E$2:$E$7,'OMS Response Form (ORF)'!K2712),COUNTIF('OMS Drop Downs'!$B$2:$B$4,'OMS Response Form (ORF)'!L2712),COUNTIF('OMS Drop Downs'!$B$2:$B$4,'OMS Response Form (ORF)'!M2712),COUNTIF('OMS Drop Downs'!$B$2:$B$4,'OMS Response Form (ORF)'!N2712),COUNTIF('OMS Drop Downs'!$B$2:$B$4,'OMS Response Form (ORF)'!O2712), COUNTIF('OMS Drop Downs'!$B$2:$B$4,'OMS Response Form (ORF)'!P2712),COUNTIF('OMS Drop Downs'!$B$2:$B$4,'OMS Response Form (ORF)'!Q2712),COUNTIF('OMS Drop Downs'!$B$2:$B$4,'OMS Response Form (ORF)'!R2712)),"Complete","Incomplete"))</f>
        <v/>
      </c>
      <c r="T2712" s="26" t="str">
        <f>IF(S2712="Complete",IF(AND(NOT(ISNA(VLOOKUP(CONCATENATE(F2712,G2712,H2712,I2712,J2712,K2712),'OMS Drop Downs'!G:G,1,FALSE))),IF(AND(G2712&lt;&gt;"C3",K2712&lt;&gt;"O5"),IF(SUM(COUNTIF(L2712:R2712,"Y"),COUNTIF(L2712:R2712,"N"))=0,"V","I"),IF(COUNTIF(L2712:R2712,"Y"),"V","I"))="V"),"Valid","Invalid")," ")</f>
        <v xml:space="preserve"> </v>
      </c>
      <c r="U2712"/>
    </row>
    <row r="2713" spans="2:21" x14ac:dyDescent="0.35">
      <c r="B2713" s="116"/>
      <c r="C2713" s="117"/>
      <c r="D2713" s="118"/>
      <c r="E2713" s="120"/>
      <c r="F2713" s="56"/>
      <c r="G2713" s="32"/>
      <c r="H2713" s="32"/>
      <c r="I2713" s="32"/>
      <c r="J2713" s="32"/>
      <c r="K2713" s="32"/>
      <c r="L2713" s="32"/>
      <c r="M2713" s="32"/>
      <c r="N2713" s="32"/>
      <c r="O2713" s="32"/>
      <c r="P2713" s="32"/>
      <c r="Q2713" s="32"/>
      <c r="R2713" s="32"/>
      <c r="S2713" s="25" t="str">
        <f>IF(COUNTA(B2713:R2713)=0,"",IF(AND(COUNTA(B2713)&gt;0, COUNTA(C2713)&gt;0, COUNTA(D2713)&gt;0, COUNTA(E2713)&gt;0, COUNTIF('OMS Drop Downs'!$C$2:$C$3,'OMS Response Form (ORF)'!F2713),COUNTIF('OMS Drop Downs'!$D$2:$D$5,'OMS Response Form (ORF)'!G2713),COUNTIF('OMS Drop Downs'!$A$2:$A$5,'OMS Response Form (ORF)'!H2713),COUNTIF('OMS Drop Downs'!$B$2:$B$4,'OMS Response Form (ORF)'!I2713),COUNTIF('OMS Drop Downs'!$A$2:$A$5,'OMS Response Form (ORF)'!J2713),COUNTIF('OMS Drop Downs'!$E$2:$E$7,'OMS Response Form (ORF)'!K2713),COUNTIF('OMS Drop Downs'!$B$2:$B$4,'OMS Response Form (ORF)'!L2713),COUNTIF('OMS Drop Downs'!$B$2:$B$4,'OMS Response Form (ORF)'!M2713),COUNTIF('OMS Drop Downs'!$B$2:$B$4,'OMS Response Form (ORF)'!N2713),COUNTIF('OMS Drop Downs'!$B$2:$B$4,'OMS Response Form (ORF)'!O2713), COUNTIF('OMS Drop Downs'!$B$2:$B$4,'OMS Response Form (ORF)'!P2713),COUNTIF('OMS Drop Downs'!$B$2:$B$4,'OMS Response Form (ORF)'!Q2713),COUNTIF('OMS Drop Downs'!$B$2:$B$4,'OMS Response Form (ORF)'!R2713)),"Complete","Incomplete"))</f>
        <v/>
      </c>
      <c r="T2713" s="26" t="str">
        <f>IF(S2713="Complete",IF(AND(NOT(ISNA(VLOOKUP(CONCATENATE(F2713,G2713,H2713,I2713,J2713,K2713),'OMS Drop Downs'!G:G,1,FALSE))),IF(AND(G2713&lt;&gt;"C3",K2713&lt;&gt;"O5"),IF(SUM(COUNTIF(L2713:R2713,"Y"),COUNTIF(L2713:R2713,"N"))=0,"V","I"),IF(COUNTIF(L2713:R2713,"Y"),"V","I"))="V"),"Valid","Invalid")," ")</f>
        <v xml:space="preserve"> </v>
      </c>
      <c r="U2713"/>
    </row>
    <row r="2714" spans="2:21" x14ac:dyDescent="0.35">
      <c r="B2714" s="116"/>
      <c r="C2714" s="117"/>
      <c r="D2714" s="118"/>
      <c r="E2714" s="120"/>
      <c r="F2714" s="56"/>
      <c r="G2714" s="32"/>
      <c r="H2714" s="32"/>
      <c r="I2714" s="32"/>
      <c r="J2714" s="32"/>
      <c r="K2714" s="32"/>
      <c r="L2714" s="32"/>
      <c r="M2714" s="32"/>
      <c r="N2714" s="32"/>
      <c r="O2714" s="32"/>
      <c r="P2714" s="32"/>
      <c r="Q2714" s="32"/>
      <c r="R2714" s="32"/>
      <c r="S2714" s="25" t="str">
        <f>IF(COUNTA(B2714:R2714)=0,"",IF(AND(COUNTA(B2714)&gt;0, COUNTA(C2714)&gt;0, COUNTA(D2714)&gt;0, COUNTA(E2714)&gt;0, COUNTIF('OMS Drop Downs'!$C$2:$C$3,'OMS Response Form (ORF)'!F2714),COUNTIF('OMS Drop Downs'!$D$2:$D$5,'OMS Response Form (ORF)'!G2714),COUNTIF('OMS Drop Downs'!$A$2:$A$5,'OMS Response Form (ORF)'!H2714),COUNTIF('OMS Drop Downs'!$B$2:$B$4,'OMS Response Form (ORF)'!I2714),COUNTIF('OMS Drop Downs'!$A$2:$A$5,'OMS Response Form (ORF)'!J2714),COUNTIF('OMS Drop Downs'!$E$2:$E$7,'OMS Response Form (ORF)'!K2714),COUNTIF('OMS Drop Downs'!$B$2:$B$4,'OMS Response Form (ORF)'!L2714),COUNTIF('OMS Drop Downs'!$B$2:$B$4,'OMS Response Form (ORF)'!M2714),COUNTIF('OMS Drop Downs'!$B$2:$B$4,'OMS Response Form (ORF)'!N2714),COUNTIF('OMS Drop Downs'!$B$2:$B$4,'OMS Response Form (ORF)'!O2714), COUNTIF('OMS Drop Downs'!$B$2:$B$4,'OMS Response Form (ORF)'!P2714),COUNTIF('OMS Drop Downs'!$B$2:$B$4,'OMS Response Form (ORF)'!Q2714),COUNTIF('OMS Drop Downs'!$B$2:$B$4,'OMS Response Form (ORF)'!R2714)),"Complete","Incomplete"))</f>
        <v/>
      </c>
      <c r="T2714" s="26" t="str">
        <f>IF(S2714="Complete",IF(AND(NOT(ISNA(VLOOKUP(CONCATENATE(F2714,G2714,H2714,I2714,J2714,K2714),'OMS Drop Downs'!G:G,1,FALSE))),IF(AND(G2714&lt;&gt;"C3",K2714&lt;&gt;"O5"),IF(SUM(COUNTIF(L2714:R2714,"Y"),COUNTIF(L2714:R2714,"N"))=0,"V","I"),IF(COUNTIF(L2714:R2714,"Y"),"V","I"))="V"),"Valid","Invalid")," ")</f>
        <v xml:space="preserve"> </v>
      </c>
      <c r="U2714"/>
    </row>
    <row r="2715" spans="2:21" x14ac:dyDescent="0.35">
      <c r="B2715" s="116"/>
      <c r="C2715" s="117"/>
      <c r="D2715" s="118"/>
      <c r="E2715" s="120"/>
      <c r="F2715" s="56"/>
      <c r="G2715" s="32"/>
      <c r="H2715" s="32"/>
      <c r="I2715" s="32"/>
      <c r="J2715" s="32"/>
      <c r="K2715" s="32"/>
      <c r="L2715" s="32"/>
      <c r="M2715" s="32"/>
      <c r="N2715" s="32"/>
      <c r="O2715" s="32"/>
      <c r="P2715" s="32"/>
      <c r="Q2715" s="32"/>
      <c r="R2715" s="32"/>
      <c r="S2715" s="25" t="str">
        <f>IF(COUNTA(B2715:R2715)=0,"",IF(AND(COUNTA(B2715)&gt;0, COUNTA(C2715)&gt;0, COUNTA(D2715)&gt;0, COUNTA(E2715)&gt;0, COUNTIF('OMS Drop Downs'!$C$2:$C$3,'OMS Response Form (ORF)'!F2715),COUNTIF('OMS Drop Downs'!$D$2:$D$5,'OMS Response Form (ORF)'!G2715),COUNTIF('OMS Drop Downs'!$A$2:$A$5,'OMS Response Form (ORF)'!H2715),COUNTIF('OMS Drop Downs'!$B$2:$B$4,'OMS Response Form (ORF)'!I2715),COUNTIF('OMS Drop Downs'!$A$2:$A$5,'OMS Response Form (ORF)'!J2715),COUNTIF('OMS Drop Downs'!$E$2:$E$7,'OMS Response Form (ORF)'!K2715),COUNTIF('OMS Drop Downs'!$B$2:$B$4,'OMS Response Form (ORF)'!L2715),COUNTIF('OMS Drop Downs'!$B$2:$B$4,'OMS Response Form (ORF)'!M2715),COUNTIF('OMS Drop Downs'!$B$2:$B$4,'OMS Response Form (ORF)'!N2715),COUNTIF('OMS Drop Downs'!$B$2:$B$4,'OMS Response Form (ORF)'!O2715), COUNTIF('OMS Drop Downs'!$B$2:$B$4,'OMS Response Form (ORF)'!P2715),COUNTIF('OMS Drop Downs'!$B$2:$B$4,'OMS Response Form (ORF)'!Q2715),COUNTIF('OMS Drop Downs'!$B$2:$B$4,'OMS Response Form (ORF)'!R2715)),"Complete","Incomplete"))</f>
        <v/>
      </c>
      <c r="T2715" s="26" t="str">
        <f>IF(S2715="Complete",IF(AND(NOT(ISNA(VLOOKUP(CONCATENATE(F2715,G2715,H2715,I2715,J2715,K2715),'OMS Drop Downs'!G:G,1,FALSE))),IF(AND(G2715&lt;&gt;"C3",K2715&lt;&gt;"O5"),IF(SUM(COUNTIF(L2715:R2715,"Y"),COUNTIF(L2715:R2715,"N"))=0,"V","I"),IF(COUNTIF(L2715:R2715,"Y"),"V","I"))="V"),"Valid","Invalid")," ")</f>
        <v xml:space="preserve"> </v>
      </c>
      <c r="U2715"/>
    </row>
    <row r="2716" spans="2:21" x14ac:dyDescent="0.35">
      <c r="B2716" s="116"/>
      <c r="C2716" s="117"/>
      <c r="D2716" s="118"/>
      <c r="E2716" s="120"/>
      <c r="F2716" s="56"/>
      <c r="G2716" s="32"/>
      <c r="H2716" s="32"/>
      <c r="I2716" s="32"/>
      <c r="J2716" s="32"/>
      <c r="K2716" s="32"/>
      <c r="L2716" s="32"/>
      <c r="M2716" s="32"/>
      <c r="N2716" s="32"/>
      <c r="O2716" s="32"/>
      <c r="P2716" s="32"/>
      <c r="Q2716" s="32"/>
      <c r="R2716" s="32"/>
      <c r="S2716" s="25" t="str">
        <f>IF(COUNTA(B2716:R2716)=0,"",IF(AND(COUNTA(B2716)&gt;0, COUNTA(C2716)&gt;0, COUNTA(D2716)&gt;0, COUNTA(E2716)&gt;0, COUNTIF('OMS Drop Downs'!$C$2:$C$3,'OMS Response Form (ORF)'!F2716),COUNTIF('OMS Drop Downs'!$D$2:$D$5,'OMS Response Form (ORF)'!G2716),COUNTIF('OMS Drop Downs'!$A$2:$A$5,'OMS Response Form (ORF)'!H2716),COUNTIF('OMS Drop Downs'!$B$2:$B$4,'OMS Response Form (ORF)'!I2716),COUNTIF('OMS Drop Downs'!$A$2:$A$5,'OMS Response Form (ORF)'!J2716),COUNTIF('OMS Drop Downs'!$E$2:$E$7,'OMS Response Form (ORF)'!K2716),COUNTIF('OMS Drop Downs'!$B$2:$B$4,'OMS Response Form (ORF)'!L2716),COUNTIF('OMS Drop Downs'!$B$2:$B$4,'OMS Response Form (ORF)'!M2716),COUNTIF('OMS Drop Downs'!$B$2:$B$4,'OMS Response Form (ORF)'!N2716),COUNTIF('OMS Drop Downs'!$B$2:$B$4,'OMS Response Form (ORF)'!O2716), COUNTIF('OMS Drop Downs'!$B$2:$B$4,'OMS Response Form (ORF)'!P2716),COUNTIF('OMS Drop Downs'!$B$2:$B$4,'OMS Response Form (ORF)'!Q2716),COUNTIF('OMS Drop Downs'!$B$2:$B$4,'OMS Response Form (ORF)'!R2716)),"Complete","Incomplete"))</f>
        <v/>
      </c>
      <c r="T2716" s="26" t="str">
        <f>IF(S2716="Complete",IF(AND(NOT(ISNA(VLOOKUP(CONCATENATE(F2716,G2716,H2716,I2716,J2716,K2716),'OMS Drop Downs'!G:G,1,FALSE))),IF(AND(G2716&lt;&gt;"C3",K2716&lt;&gt;"O5"),IF(SUM(COUNTIF(L2716:R2716,"Y"),COUNTIF(L2716:R2716,"N"))=0,"V","I"),IF(COUNTIF(L2716:R2716,"Y"),"V","I"))="V"),"Valid","Invalid")," ")</f>
        <v xml:space="preserve"> </v>
      </c>
      <c r="U2716"/>
    </row>
    <row r="2717" spans="2:21" x14ac:dyDescent="0.35">
      <c r="B2717" s="116"/>
      <c r="C2717" s="117"/>
      <c r="D2717" s="118"/>
      <c r="E2717" s="120"/>
      <c r="F2717" s="56"/>
      <c r="G2717" s="32"/>
      <c r="H2717" s="32"/>
      <c r="I2717" s="32"/>
      <c r="J2717" s="32"/>
      <c r="K2717" s="32"/>
      <c r="L2717" s="32"/>
      <c r="M2717" s="32"/>
      <c r="N2717" s="32"/>
      <c r="O2717" s="32"/>
      <c r="P2717" s="32"/>
      <c r="Q2717" s="32"/>
      <c r="R2717" s="32"/>
      <c r="S2717" s="25" t="str">
        <f>IF(COUNTA(B2717:R2717)=0,"",IF(AND(COUNTA(B2717)&gt;0, COUNTA(C2717)&gt;0, COUNTA(D2717)&gt;0, COUNTA(E2717)&gt;0, COUNTIF('OMS Drop Downs'!$C$2:$C$3,'OMS Response Form (ORF)'!F2717),COUNTIF('OMS Drop Downs'!$D$2:$D$5,'OMS Response Form (ORF)'!G2717),COUNTIF('OMS Drop Downs'!$A$2:$A$5,'OMS Response Form (ORF)'!H2717),COUNTIF('OMS Drop Downs'!$B$2:$B$4,'OMS Response Form (ORF)'!I2717),COUNTIF('OMS Drop Downs'!$A$2:$A$5,'OMS Response Form (ORF)'!J2717),COUNTIF('OMS Drop Downs'!$E$2:$E$7,'OMS Response Form (ORF)'!K2717),COUNTIF('OMS Drop Downs'!$B$2:$B$4,'OMS Response Form (ORF)'!L2717),COUNTIF('OMS Drop Downs'!$B$2:$B$4,'OMS Response Form (ORF)'!M2717),COUNTIF('OMS Drop Downs'!$B$2:$B$4,'OMS Response Form (ORF)'!N2717),COUNTIF('OMS Drop Downs'!$B$2:$B$4,'OMS Response Form (ORF)'!O2717), COUNTIF('OMS Drop Downs'!$B$2:$B$4,'OMS Response Form (ORF)'!P2717),COUNTIF('OMS Drop Downs'!$B$2:$B$4,'OMS Response Form (ORF)'!Q2717),COUNTIF('OMS Drop Downs'!$B$2:$B$4,'OMS Response Form (ORF)'!R2717)),"Complete","Incomplete"))</f>
        <v/>
      </c>
      <c r="T2717" s="26" t="str">
        <f>IF(S2717="Complete",IF(AND(NOT(ISNA(VLOOKUP(CONCATENATE(F2717,G2717,H2717,I2717,J2717,K2717),'OMS Drop Downs'!G:G,1,FALSE))),IF(AND(G2717&lt;&gt;"C3",K2717&lt;&gt;"O5"),IF(SUM(COUNTIF(L2717:R2717,"Y"),COUNTIF(L2717:R2717,"N"))=0,"V","I"),IF(COUNTIF(L2717:R2717,"Y"),"V","I"))="V"),"Valid","Invalid")," ")</f>
        <v xml:space="preserve"> </v>
      </c>
      <c r="U2717"/>
    </row>
    <row r="2718" spans="2:21" x14ac:dyDescent="0.35">
      <c r="B2718" s="116"/>
      <c r="C2718" s="117"/>
      <c r="D2718" s="118"/>
      <c r="E2718" s="120"/>
      <c r="F2718" s="56"/>
      <c r="G2718" s="32"/>
      <c r="H2718" s="32"/>
      <c r="I2718" s="32"/>
      <c r="J2718" s="32"/>
      <c r="K2718" s="32"/>
      <c r="L2718" s="32"/>
      <c r="M2718" s="32"/>
      <c r="N2718" s="32"/>
      <c r="O2718" s="32"/>
      <c r="P2718" s="32"/>
      <c r="Q2718" s="32"/>
      <c r="R2718" s="32"/>
      <c r="S2718" s="25" t="str">
        <f>IF(COUNTA(B2718:R2718)=0,"",IF(AND(COUNTA(B2718)&gt;0, COUNTA(C2718)&gt;0, COUNTA(D2718)&gt;0, COUNTA(E2718)&gt;0, COUNTIF('OMS Drop Downs'!$C$2:$C$3,'OMS Response Form (ORF)'!F2718),COUNTIF('OMS Drop Downs'!$D$2:$D$5,'OMS Response Form (ORF)'!G2718),COUNTIF('OMS Drop Downs'!$A$2:$A$5,'OMS Response Form (ORF)'!H2718),COUNTIF('OMS Drop Downs'!$B$2:$B$4,'OMS Response Form (ORF)'!I2718),COUNTIF('OMS Drop Downs'!$A$2:$A$5,'OMS Response Form (ORF)'!J2718),COUNTIF('OMS Drop Downs'!$E$2:$E$7,'OMS Response Form (ORF)'!K2718),COUNTIF('OMS Drop Downs'!$B$2:$B$4,'OMS Response Form (ORF)'!L2718),COUNTIF('OMS Drop Downs'!$B$2:$B$4,'OMS Response Form (ORF)'!M2718),COUNTIF('OMS Drop Downs'!$B$2:$B$4,'OMS Response Form (ORF)'!N2718),COUNTIF('OMS Drop Downs'!$B$2:$B$4,'OMS Response Form (ORF)'!O2718), COUNTIF('OMS Drop Downs'!$B$2:$B$4,'OMS Response Form (ORF)'!P2718),COUNTIF('OMS Drop Downs'!$B$2:$B$4,'OMS Response Form (ORF)'!Q2718),COUNTIF('OMS Drop Downs'!$B$2:$B$4,'OMS Response Form (ORF)'!R2718)),"Complete","Incomplete"))</f>
        <v/>
      </c>
      <c r="T2718" s="26" t="str">
        <f>IF(S2718="Complete",IF(AND(NOT(ISNA(VLOOKUP(CONCATENATE(F2718,G2718,H2718,I2718,J2718,K2718),'OMS Drop Downs'!G:G,1,FALSE))),IF(AND(G2718&lt;&gt;"C3",K2718&lt;&gt;"O5"),IF(SUM(COUNTIF(L2718:R2718,"Y"),COUNTIF(L2718:R2718,"N"))=0,"V","I"),IF(COUNTIF(L2718:R2718,"Y"),"V","I"))="V"),"Valid","Invalid")," ")</f>
        <v xml:space="preserve"> </v>
      </c>
      <c r="U2718"/>
    </row>
    <row r="2719" spans="2:21" x14ac:dyDescent="0.35">
      <c r="B2719" s="116"/>
      <c r="C2719" s="117"/>
      <c r="D2719" s="118"/>
      <c r="E2719" s="120"/>
      <c r="F2719" s="56"/>
      <c r="G2719" s="32"/>
      <c r="H2719" s="32"/>
      <c r="I2719" s="32"/>
      <c r="J2719" s="32"/>
      <c r="K2719" s="32"/>
      <c r="L2719" s="32"/>
      <c r="M2719" s="32"/>
      <c r="N2719" s="32"/>
      <c r="O2719" s="32"/>
      <c r="P2719" s="32"/>
      <c r="Q2719" s="32"/>
      <c r="R2719" s="32"/>
      <c r="S2719" s="25" t="str">
        <f>IF(COUNTA(B2719:R2719)=0,"",IF(AND(COUNTA(B2719)&gt;0, COUNTA(C2719)&gt;0, COUNTA(D2719)&gt;0, COUNTA(E2719)&gt;0, COUNTIF('OMS Drop Downs'!$C$2:$C$3,'OMS Response Form (ORF)'!F2719),COUNTIF('OMS Drop Downs'!$D$2:$D$5,'OMS Response Form (ORF)'!G2719),COUNTIF('OMS Drop Downs'!$A$2:$A$5,'OMS Response Form (ORF)'!H2719),COUNTIF('OMS Drop Downs'!$B$2:$B$4,'OMS Response Form (ORF)'!I2719),COUNTIF('OMS Drop Downs'!$A$2:$A$5,'OMS Response Form (ORF)'!J2719),COUNTIF('OMS Drop Downs'!$E$2:$E$7,'OMS Response Form (ORF)'!K2719),COUNTIF('OMS Drop Downs'!$B$2:$B$4,'OMS Response Form (ORF)'!L2719),COUNTIF('OMS Drop Downs'!$B$2:$B$4,'OMS Response Form (ORF)'!M2719),COUNTIF('OMS Drop Downs'!$B$2:$B$4,'OMS Response Form (ORF)'!N2719),COUNTIF('OMS Drop Downs'!$B$2:$B$4,'OMS Response Form (ORF)'!O2719), COUNTIF('OMS Drop Downs'!$B$2:$B$4,'OMS Response Form (ORF)'!P2719),COUNTIF('OMS Drop Downs'!$B$2:$B$4,'OMS Response Form (ORF)'!Q2719),COUNTIF('OMS Drop Downs'!$B$2:$B$4,'OMS Response Form (ORF)'!R2719)),"Complete","Incomplete"))</f>
        <v/>
      </c>
      <c r="T2719" s="26" t="str">
        <f>IF(S2719="Complete",IF(AND(NOT(ISNA(VLOOKUP(CONCATENATE(F2719,G2719,H2719,I2719,J2719,K2719),'OMS Drop Downs'!G:G,1,FALSE))),IF(AND(G2719&lt;&gt;"C3",K2719&lt;&gt;"O5"),IF(SUM(COUNTIF(L2719:R2719,"Y"),COUNTIF(L2719:R2719,"N"))=0,"V","I"),IF(COUNTIF(L2719:R2719,"Y"),"V","I"))="V"),"Valid","Invalid")," ")</f>
        <v xml:space="preserve"> </v>
      </c>
      <c r="U2719"/>
    </row>
    <row r="2720" spans="2:21" x14ac:dyDescent="0.35">
      <c r="B2720" s="116"/>
      <c r="C2720" s="117"/>
      <c r="D2720" s="118"/>
      <c r="E2720" s="120"/>
      <c r="F2720" s="56"/>
      <c r="G2720" s="32"/>
      <c r="H2720" s="32"/>
      <c r="I2720" s="32"/>
      <c r="J2720" s="32"/>
      <c r="K2720" s="32"/>
      <c r="L2720" s="32"/>
      <c r="M2720" s="32"/>
      <c r="N2720" s="32"/>
      <c r="O2720" s="32"/>
      <c r="P2720" s="32"/>
      <c r="Q2720" s="32"/>
      <c r="R2720" s="32"/>
      <c r="S2720" s="25" t="str">
        <f>IF(COUNTA(B2720:R2720)=0,"",IF(AND(COUNTA(B2720)&gt;0, COUNTA(C2720)&gt;0, COUNTA(D2720)&gt;0, COUNTA(E2720)&gt;0, COUNTIF('OMS Drop Downs'!$C$2:$C$3,'OMS Response Form (ORF)'!F2720),COUNTIF('OMS Drop Downs'!$D$2:$D$5,'OMS Response Form (ORF)'!G2720),COUNTIF('OMS Drop Downs'!$A$2:$A$5,'OMS Response Form (ORF)'!H2720),COUNTIF('OMS Drop Downs'!$B$2:$B$4,'OMS Response Form (ORF)'!I2720),COUNTIF('OMS Drop Downs'!$A$2:$A$5,'OMS Response Form (ORF)'!J2720),COUNTIF('OMS Drop Downs'!$E$2:$E$7,'OMS Response Form (ORF)'!K2720),COUNTIF('OMS Drop Downs'!$B$2:$B$4,'OMS Response Form (ORF)'!L2720),COUNTIF('OMS Drop Downs'!$B$2:$B$4,'OMS Response Form (ORF)'!M2720),COUNTIF('OMS Drop Downs'!$B$2:$B$4,'OMS Response Form (ORF)'!N2720),COUNTIF('OMS Drop Downs'!$B$2:$B$4,'OMS Response Form (ORF)'!O2720), COUNTIF('OMS Drop Downs'!$B$2:$B$4,'OMS Response Form (ORF)'!P2720),COUNTIF('OMS Drop Downs'!$B$2:$B$4,'OMS Response Form (ORF)'!Q2720),COUNTIF('OMS Drop Downs'!$B$2:$B$4,'OMS Response Form (ORF)'!R2720)),"Complete","Incomplete"))</f>
        <v/>
      </c>
      <c r="T2720" s="26" t="str">
        <f>IF(S2720="Complete",IF(AND(NOT(ISNA(VLOOKUP(CONCATENATE(F2720,G2720,H2720,I2720,J2720,K2720),'OMS Drop Downs'!G:G,1,FALSE))),IF(AND(G2720&lt;&gt;"C3",K2720&lt;&gt;"O5"),IF(SUM(COUNTIF(L2720:R2720,"Y"),COUNTIF(L2720:R2720,"N"))=0,"V","I"),IF(COUNTIF(L2720:R2720,"Y"),"V","I"))="V"),"Valid","Invalid")," ")</f>
        <v xml:space="preserve"> </v>
      </c>
      <c r="U2720"/>
    </row>
    <row r="2721" spans="2:21" x14ac:dyDescent="0.35">
      <c r="B2721" s="116"/>
      <c r="C2721" s="117"/>
      <c r="D2721" s="118"/>
      <c r="E2721" s="120"/>
      <c r="F2721" s="56"/>
      <c r="G2721" s="32"/>
      <c r="H2721" s="32"/>
      <c r="I2721" s="32"/>
      <c r="J2721" s="32"/>
      <c r="K2721" s="32"/>
      <c r="L2721" s="32"/>
      <c r="M2721" s="32"/>
      <c r="N2721" s="32"/>
      <c r="O2721" s="32"/>
      <c r="P2721" s="32"/>
      <c r="Q2721" s="32"/>
      <c r="R2721" s="32"/>
      <c r="S2721" s="25" t="str">
        <f>IF(COUNTA(B2721:R2721)=0,"",IF(AND(COUNTA(B2721)&gt;0, COUNTA(C2721)&gt;0, COUNTA(D2721)&gt;0, COUNTA(E2721)&gt;0, COUNTIF('OMS Drop Downs'!$C$2:$C$3,'OMS Response Form (ORF)'!F2721),COUNTIF('OMS Drop Downs'!$D$2:$D$5,'OMS Response Form (ORF)'!G2721),COUNTIF('OMS Drop Downs'!$A$2:$A$5,'OMS Response Form (ORF)'!H2721),COUNTIF('OMS Drop Downs'!$B$2:$B$4,'OMS Response Form (ORF)'!I2721),COUNTIF('OMS Drop Downs'!$A$2:$A$5,'OMS Response Form (ORF)'!J2721),COUNTIF('OMS Drop Downs'!$E$2:$E$7,'OMS Response Form (ORF)'!K2721),COUNTIF('OMS Drop Downs'!$B$2:$B$4,'OMS Response Form (ORF)'!L2721),COUNTIF('OMS Drop Downs'!$B$2:$B$4,'OMS Response Form (ORF)'!M2721),COUNTIF('OMS Drop Downs'!$B$2:$B$4,'OMS Response Form (ORF)'!N2721),COUNTIF('OMS Drop Downs'!$B$2:$B$4,'OMS Response Form (ORF)'!O2721), COUNTIF('OMS Drop Downs'!$B$2:$B$4,'OMS Response Form (ORF)'!P2721),COUNTIF('OMS Drop Downs'!$B$2:$B$4,'OMS Response Form (ORF)'!Q2721),COUNTIF('OMS Drop Downs'!$B$2:$B$4,'OMS Response Form (ORF)'!R2721)),"Complete","Incomplete"))</f>
        <v/>
      </c>
      <c r="T2721" s="26" t="str">
        <f>IF(S2721="Complete",IF(AND(NOT(ISNA(VLOOKUP(CONCATENATE(F2721,G2721,H2721,I2721,J2721,K2721),'OMS Drop Downs'!G:G,1,FALSE))),IF(AND(G2721&lt;&gt;"C3",K2721&lt;&gt;"O5"),IF(SUM(COUNTIF(L2721:R2721,"Y"),COUNTIF(L2721:R2721,"N"))=0,"V","I"),IF(COUNTIF(L2721:R2721,"Y"),"V","I"))="V"),"Valid","Invalid")," ")</f>
        <v xml:space="preserve"> </v>
      </c>
      <c r="U2721"/>
    </row>
    <row r="2722" spans="2:21" x14ac:dyDescent="0.35">
      <c r="B2722" s="116"/>
      <c r="C2722" s="117"/>
      <c r="D2722" s="118"/>
      <c r="E2722" s="120"/>
      <c r="F2722" s="56"/>
      <c r="G2722" s="32"/>
      <c r="H2722" s="32"/>
      <c r="I2722" s="32"/>
      <c r="J2722" s="32"/>
      <c r="K2722" s="32"/>
      <c r="L2722" s="32"/>
      <c r="M2722" s="32"/>
      <c r="N2722" s="32"/>
      <c r="O2722" s="32"/>
      <c r="P2722" s="32"/>
      <c r="Q2722" s="32"/>
      <c r="R2722" s="32"/>
      <c r="S2722" s="25" t="str">
        <f>IF(COUNTA(B2722:R2722)=0,"",IF(AND(COUNTA(B2722)&gt;0, COUNTA(C2722)&gt;0, COUNTA(D2722)&gt;0, COUNTA(E2722)&gt;0, COUNTIF('OMS Drop Downs'!$C$2:$C$3,'OMS Response Form (ORF)'!F2722),COUNTIF('OMS Drop Downs'!$D$2:$D$5,'OMS Response Form (ORF)'!G2722),COUNTIF('OMS Drop Downs'!$A$2:$A$5,'OMS Response Form (ORF)'!H2722),COUNTIF('OMS Drop Downs'!$B$2:$B$4,'OMS Response Form (ORF)'!I2722),COUNTIF('OMS Drop Downs'!$A$2:$A$5,'OMS Response Form (ORF)'!J2722),COUNTIF('OMS Drop Downs'!$E$2:$E$7,'OMS Response Form (ORF)'!K2722),COUNTIF('OMS Drop Downs'!$B$2:$B$4,'OMS Response Form (ORF)'!L2722),COUNTIF('OMS Drop Downs'!$B$2:$B$4,'OMS Response Form (ORF)'!M2722),COUNTIF('OMS Drop Downs'!$B$2:$B$4,'OMS Response Form (ORF)'!N2722),COUNTIF('OMS Drop Downs'!$B$2:$B$4,'OMS Response Form (ORF)'!O2722), COUNTIF('OMS Drop Downs'!$B$2:$B$4,'OMS Response Form (ORF)'!P2722),COUNTIF('OMS Drop Downs'!$B$2:$B$4,'OMS Response Form (ORF)'!Q2722),COUNTIF('OMS Drop Downs'!$B$2:$B$4,'OMS Response Form (ORF)'!R2722)),"Complete","Incomplete"))</f>
        <v/>
      </c>
      <c r="T2722" s="26" t="str">
        <f>IF(S2722="Complete",IF(AND(NOT(ISNA(VLOOKUP(CONCATENATE(F2722,G2722,H2722,I2722,J2722,K2722),'OMS Drop Downs'!G:G,1,FALSE))),IF(AND(G2722&lt;&gt;"C3",K2722&lt;&gt;"O5"),IF(SUM(COUNTIF(L2722:R2722,"Y"),COUNTIF(L2722:R2722,"N"))=0,"V","I"),IF(COUNTIF(L2722:R2722,"Y"),"V","I"))="V"),"Valid","Invalid")," ")</f>
        <v xml:space="preserve"> </v>
      </c>
      <c r="U2722"/>
    </row>
    <row r="2723" spans="2:21" x14ac:dyDescent="0.35">
      <c r="B2723" s="116"/>
      <c r="C2723" s="117"/>
      <c r="D2723" s="118"/>
      <c r="E2723" s="120"/>
      <c r="F2723" s="56"/>
      <c r="G2723" s="32"/>
      <c r="H2723" s="32"/>
      <c r="I2723" s="32"/>
      <c r="J2723" s="32"/>
      <c r="K2723" s="32"/>
      <c r="L2723" s="32"/>
      <c r="M2723" s="32"/>
      <c r="N2723" s="32"/>
      <c r="O2723" s="32"/>
      <c r="P2723" s="32"/>
      <c r="Q2723" s="32"/>
      <c r="R2723" s="32"/>
      <c r="S2723" s="25" t="str">
        <f>IF(COUNTA(B2723:R2723)=0,"",IF(AND(COUNTA(B2723)&gt;0, COUNTA(C2723)&gt;0, COUNTA(D2723)&gt;0, COUNTA(E2723)&gt;0, COUNTIF('OMS Drop Downs'!$C$2:$C$3,'OMS Response Form (ORF)'!F2723),COUNTIF('OMS Drop Downs'!$D$2:$D$5,'OMS Response Form (ORF)'!G2723),COUNTIF('OMS Drop Downs'!$A$2:$A$5,'OMS Response Form (ORF)'!H2723),COUNTIF('OMS Drop Downs'!$B$2:$B$4,'OMS Response Form (ORF)'!I2723),COUNTIF('OMS Drop Downs'!$A$2:$A$5,'OMS Response Form (ORF)'!J2723),COUNTIF('OMS Drop Downs'!$E$2:$E$7,'OMS Response Form (ORF)'!K2723),COUNTIF('OMS Drop Downs'!$B$2:$B$4,'OMS Response Form (ORF)'!L2723),COUNTIF('OMS Drop Downs'!$B$2:$B$4,'OMS Response Form (ORF)'!M2723),COUNTIF('OMS Drop Downs'!$B$2:$B$4,'OMS Response Form (ORF)'!N2723),COUNTIF('OMS Drop Downs'!$B$2:$B$4,'OMS Response Form (ORF)'!O2723), COUNTIF('OMS Drop Downs'!$B$2:$B$4,'OMS Response Form (ORF)'!P2723),COUNTIF('OMS Drop Downs'!$B$2:$B$4,'OMS Response Form (ORF)'!Q2723),COUNTIF('OMS Drop Downs'!$B$2:$B$4,'OMS Response Form (ORF)'!R2723)),"Complete","Incomplete"))</f>
        <v/>
      </c>
      <c r="T2723" s="26" t="str">
        <f>IF(S2723="Complete",IF(AND(NOT(ISNA(VLOOKUP(CONCATENATE(F2723,G2723,H2723,I2723,J2723,K2723),'OMS Drop Downs'!G:G,1,FALSE))),IF(AND(G2723&lt;&gt;"C3",K2723&lt;&gt;"O5"),IF(SUM(COUNTIF(L2723:R2723,"Y"),COUNTIF(L2723:R2723,"N"))=0,"V","I"),IF(COUNTIF(L2723:R2723,"Y"),"V","I"))="V"),"Valid","Invalid")," ")</f>
        <v xml:space="preserve"> </v>
      </c>
      <c r="U2723"/>
    </row>
    <row r="2724" spans="2:21" x14ac:dyDescent="0.35">
      <c r="B2724" s="116"/>
      <c r="C2724" s="117"/>
      <c r="D2724" s="118"/>
      <c r="E2724" s="120"/>
      <c r="F2724" s="56"/>
      <c r="G2724" s="32"/>
      <c r="H2724" s="32"/>
      <c r="I2724" s="32"/>
      <c r="J2724" s="32"/>
      <c r="K2724" s="32"/>
      <c r="L2724" s="32"/>
      <c r="M2724" s="32"/>
      <c r="N2724" s="32"/>
      <c r="O2724" s="32"/>
      <c r="P2724" s="32"/>
      <c r="Q2724" s="32"/>
      <c r="R2724" s="32"/>
      <c r="S2724" s="25" t="str">
        <f>IF(COUNTA(B2724:R2724)=0,"",IF(AND(COUNTA(B2724)&gt;0, COUNTA(C2724)&gt;0, COUNTA(D2724)&gt;0, COUNTA(E2724)&gt;0, COUNTIF('OMS Drop Downs'!$C$2:$C$3,'OMS Response Form (ORF)'!F2724),COUNTIF('OMS Drop Downs'!$D$2:$D$5,'OMS Response Form (ORF)'!G2724),COUNTIF('OMS Drop Downs'!$A$2:$A$5,'OMS Response Form (ORF)'!H2724),COUNTIF('OMS Drop Downs'!$B$2:$B$4,'OMS Response Form (ORF)'!I2724),COUNTIF('OMS Drop Downs'!$A$2:$A$5,'OMS Response Form (ORF)'!J2724),COUNTIF('OMS Drop Downs'!$E$2:$E$7,'OMS Response Form (ORF)'!K2724),COUNTIF('OMS Drop Downs'!$B$2:$B$4,'OMS Response Form (ORF)'!L2724),COUNTIF('OMS Drop Downs'!$B$2:$B$4,'OMS Response Form (ORF)'!M2724),COUNTIF('OMS Drop Downs'!$B$2:$B$4,'OMS Response Form (ORF)'!N2724),COUNTIF('OMS Drop Downs'!$B$2:$B$4,'OMS Response Form (ORF)'!O2724), COUNTIF('OMS Drop Downs'!$B$2:$B$4,'OMS Response Form (ORF)'!P2724),COUNTIF('OMS Drop Downs'!$B$2:$B$4,'OMS Response Form (ORF)'!Q2724),COUNTIF('OMS Drop Downs'!$B$2:$B$4,'OMS Response Form (ORF)'!R2724)),"Complete","Incomplete"))</f>
        <v/>
      </c>
      <c r="T2724" s="26" t="str">
        <f>IF(S2724="Complete",IF(AND(NOT(ISNA(VLOOKUP(CONCATENATE(F2724,G2724,H2724,I2724,J2724,K2724),'OMS Drop Downs'!G:G,1,FALSE))),IF(AND(G2724&lt;&gt;"C3",K2724&lt;&gt;"O5"),IF(SUM(COUNTIF(L2724:R2724,"Y"),COUNTIF(L2724:R2724,"N"))=0,"V","I"),IF(COUNTIF(L2724:R2724,"Y"),"V","I"))="V"),"Valid","Invalid")," ")</f>
        <v xml:space="preserve"> </v>
      </c>
      <c r="U2724"/>
    </row>
    <row r="2725" spans="2:21" x14ac:dyDescent="0.35">
      <c r="B2725" s="116"/>
      <c r="C2725" s="117"/>
      <c r="D2725" s="118"/>
      <c r="E2725" s="120"/>
      <c r="F2725" s="56"/>
      <c r="G2725" s="32"/>
      <c r="H2725" s="32"/>
      <c r="I2725" s="32"/>
      <c r="J2725" s="32"/>
      <c r="K2725" s="32"/>
      <c r="L2725" s="32"/>
      <c r="M2725" s="32"/>
      <c r="N2725" s="32"/>
      <c r="O2725" s="32"/>
      <c r="P2725" s="32"/>
      <c r="Q2725" s="32"/>
      <c r="R2725" s="32"/>
      <c r="S2725" s="25" t="str">
        <f>IF(COUNTA(B2725:R2725)=0,"",IF(AND(COUNTA(B2725)&gt;0, COUNTA(C2725)&gt;0, COUNTA(D2725)&gt;0, COUNTA(E2725)&gt;0, COUNTIF('OMS Drop Downs'!$C$2:$C$3,'OMS Response Form (ORF)'!F2725),COUNTIF('OMS Drop Downs'!$D$2:$D$5,'OMS Response Form (ORF)'!G2725),COUNTIF('OMS Drop Downs'!$A$2:$A$5,'OMS Response Form (ORF)'!H2725),COUNTIF('OMS Drop Downs'!$B$2:$B$4,'OMS Response Form (ORF)'!I2725),COUNTIF('OMS Drop Downs'!$A$2:$A$5,'OMS Response Form (ORF)'!J2725),COUNTIF('OMS Drop Downs'!$E$2:$E$7,'OMS Response Form (ORF)'!K2725),COUNTIF('OMS Drop Downs'!$B$2:$B$4,'OMS Response Form (ORF)'!L2725),COUNTIF('OMS Drop Downs'!$B$2:$B$4,'OMS Response Form (ORF)'!M2725),COUNTIF('OMS Drop Downs'!$B$2:$B$4,'OMS Response Form (ORF)'!N2725),COUNTIF('OMS Drop Downs'!$B$2:$B$4,'OMS Response Form (ORF)'!O2725), COUNTIF('OMS Drop Downs'!$B$2:$B$4,'OMS Response Form (ORF)'!P2725),COUNTIF('OMS Drop Downs'!$B$2:$B$4,'OMS Response Form (ORF)'!Q2725),COUNTIF('OMS Drop Downs'!$B$2:$B$4,'OMS Response Form (ORF)'!R2725)),"Complete","Incomplete"))</f>
        <v/>
      </c>
      <c r="T2725" s="26" t="str">
        <f>IF(S2725="Complete",IF(AND(NOT(ISNA(VLOOKUP(CONCATENATE(F2725,G2725,H2725,I2725,J2725,K2725),'OMS Drop Downs'!G:G,1,FALSE))),IF(AND(G2725&lt;&gt;"C3",K2725&lt;&gt;"O5"),IF(SUM(COUNTIF(L2725:R2725,"Y"),COUNTIF(L2725:R2725,"N"))=0,"V","I"),IF(COUNTIF(L2725:R2725,"Y"),"V","I"))="V"),"Valid","Invalid")," ")</f>
        <v xml:space="preserve"> </v>
      </c>
      <c r="U2725"/>
    </row>
    <row r="2726" spans="2:21" x14ac:dyDescent="0.35">
      <c r="B2726" s="116"/>
      <c r="C2726" s="117"/>
      <c r="D2726" s="118"/>
      <c r="E2726" s="120"/>
      <c r="F2726" s="56"/>
      <c r="G2726" s="32"/>
      <c r="H2726" s="32"/>
      <c r="I2726" s="32"/>
      <c r="J2726" s="32"/>
      <c r="K2726" s="32"/>
      <c r="L2726" s="32"/>
      <c r="M2726" s="32"/>
      <c r="N2726" s="32"/>
      <c r="O2726" s="32"/>
      <c r="P2726" s="32"/>
      <c r="Q2726" s="32"/>
      <c r="R2726" s="32"/>
      <c r="S2726" s="25" t="str">
        <f>IF(COUNTA(B2726:R2726)=0,"",IF(AND(COUNTA(B2726)&gt;0, COUNTA(C2726)&gt;0, COUNTA(D2726)&gt;0, COUNTA(E2726)&gt;0, COUNTIF('OMS Drop Downs'!$C$2:$C$3,'OMS Response Form (ORF)'!F2726),COUNTIF('OMS Drop Downs'!$D$2:$D$5,'OMS Response Form (ORF)'!G2726),COUNTIF('OMS Drop Downs'!$A$2:$A$5,'OMS Response Form (ORF)'!H2726),COUNTIF('OMS Drop Downs'!$B$2:$B$4,'OMS Response Form (ORF)'!I2726),COUNTIF('OMS Drop Downs'!$A$2:$A$5,'OMS Response Form (ORF)'!J2726),COUNTIF('OMS Drop Downs'!$E$2:$E$7,'OMS Response Form (ORF)'!K2726),COUNTIF('OMS Drop Downs'!$B$2:$B$4,'OMS Response Form (ORF)'!L2726),COUNTIF('OMS Drop Downs'!$B$2:$B$4,'OMS Response Form (ORF)'!M2726),COUNTIF('OMS Drop Downs'!$B$2:$B$4,'OMS Response Form (ORF)'!N2726),COUNTIF('OMS Drop Downs'!$B$2:$B$4,'OMS Response Form (ORF)'!O2726), COUNTIF('OMS Drop Downs'!$B$2:$B$4,'OMS Response Form (ORF)'!P2726),COUNTIF('OMS Drop Downs'!$B$2:$B$4,'OMS Response Form (ORF)'!Q2726),COUNTIF('OMS Drop Downs'!$B$2:$B$4,'OMS Response Form (ORF)'!R2726)),"Complete","Incomplete"))</f>
        <v/>
      </c>
      <c r="T2726" s="26" t="str">
        <f>IF(S2726="Complete",IF(AND(NOT(ISNA(VLOOKUP(CONCATENATE(F2726,G2726,H2726,I2726,J2726,K2726),'OMS Drop Downs'!G:G,1,FALSE))),IF(AND(G2726&lt;&gt;"C3",K2726&lt;&gt;"O5"),IF(SUM(COUNTIF(L2726:R2726,"Y"),COUNTIF(L2726:R2726,"N"))=0,"V","I"),IF(COUNTIF(L2726:R2726,"Y"),"V","I"))="V"),"Valid","Invalid")," ")</f>
        <v xml:space="preserve"> </v>
      </c>
      <c r="U2726"/>
    </row>
    <row r="2727" spans="2:21" x14ac:dyDescent="0.35">
      <c r="B2727" s="116"/>
      <c r="C2727" s="117"/>
      <c r="D2727" s="118"/>
      <c r="E2727" s="120"/>
      <c r="F2727" s="56"/>
      <c r="G2727" s="32"/>
      <c r="H2727" s="32"/>
      <c r="I2727" s="32"/>
      <c r="J2727" s="32"/>
      <c r="K2727" s="32"/>
      <c r="L2727" s="32"/>
      <c r="M2727" s="32"/>
      <c r="N2727" s="32"/>
      <c r="O2727" s="32"/>
      <c r="P2727" s="32"/>
      <c r="Q2727" s="32"/>
      <c r="R2727" s="32"/>
      <c r="S2727" s="25" t="str">
        <f>IF(COUNTA(B2727:R2727)=0,"",IF(AND(COUNTA(B2727)&gt;0, COUNTA(C2727)&gt;0, COUNTA(D2727)&gt;0, COUNTA(E2727)&gt;0, COUNTIF('OMS Drop Downs'!$C$2:$C$3,'OMS Response Form (ORF)'!F2727),COUNTIF('OMS Drop Downs'!$D$2:$D$5,'OMS Response Form (ORF)'!G2727),COUNTIF('OMS Drop Downs'!$A$2:$A$5,'OMS Response Form (ORF)'!H2727),COUNTIF('OMS Drop Downs'!$B$2:$B$4,'OMS Response Form (ORF)'!I2727),COUNTIF('OMS Drop Downs'!$A$2:$A$5,'OMS Response Form (ORF)'!J2727),COUNTIF('OMS Drop Downs'!$E$2:$E$7,'OMS Response Form (ORF)'!K2727),COUNTIF('OMS Drop Downs'!$B$2:$B$4,'OMS Response Form (ORF)'!L2727),COUNTIF('OMS Drop Downs'!$B$2:$B$4,'OMS Response Form (ORF)'!M2727),COUNTIF('OMS Drop Downs'!$B$2:$B$4,'OMS Response Form (ORF)'!N2727),COUNTIF('OMS Drop Downs'!$B$2:$B$4,'OMS Response Form (ORF)'!O2727), COUNTIF('OMS Drop Downs'!$B$2:$B$4,'OMS Response Form (ORF)'!P2727),COUNTIF('OMS Drop Downs'!$B$2:$B$4,'OMS Response Form (ORF)'!Q2727),COUNTIF('OMS Drop Downs'!$B$2:$B$4,'OMS Response Form (ORF)'!R2727)),"Complete","Incomplete"))</f>
        <v/>
      </c>
      <c r="T2727" s="26" t="str">
        <f>IF(S2727="Complete",IF(AND(NOT(ISNA(VLOOKUP(CONCATENATE(F2727,G2727,H2727,I2727,J2727,K2727),'OMS Drop Downs'!G:G,1,FALSE))),IF(AND(G2727&lt;&gt;"C3",K2727&lt;&gt;"O5"),IF(SUM(COUNTIF(L2727:R2727,"Y"),COUNTIF(L2727:R2727,"N"))=0,"V","I"),IF(COUNTIF(L2727:R2727,"Y"),"V","I"))="V"),"Valid","Invalid")," ")</f>
        <v xml:space="preserve"> </v>
      </c>
      <c r="U2727"/>
    </row>
    <row r="2728" spans="2:21" x14ac:dyDescent="0.35">
      <c r="B2728" s="116"/>
      <c r="C2728" s="117"/>
      <c r="D2728" s="118"/>
      <c r="E2728" s="120"/>
      <c r="F2728" s="56"/>
      <c r="G2728" s="32"/>
      <c r="H2728" s="32"/>
      <c r="I2728" s="32"/>
      <c r="J2728" s="32"/>
      <c r="K2728" s="32"/>
      <c r="L2728" s="32"/>
      <c r="M2728" s="32"/>
      <c r="N2728" s="32"/>
      <c r="O2728" s="32"/>
      <c r="P2728" s="32"/>
      <c r="Q2728" s="32"/>
      <c r="R2728" s="32"/>
      <c r="S2728" s="25" t="str">
        <f>IF(COUNTA(B2728:R2728)=0,"",IF(AND(COUNTA(B2728)&gt;0, COUNTA(C2728)&gt;0, COUNTA(D2728)&gt;0, COUNTA(E2728)&gt;0, COUNTIF('OMS Drop Downs'!$C$2:$C$3,'OMS Response Form (ORF)'!F2728),COUNTIF('OMS Drop Downs'!$D$2:$D$5,'OMS Response Form (ORF)'!G2728),COUNTIF('OMS Drop Downs'!$A$2:$A$5,'OMS Response Form (ORF)'!H2728),COUNTIF('OMS Drop Downs'!$B$2:$B$4,'OMS Response Form (ORF)'!I2728),COUNTIF('OMS Drop Downs'!$A$2:$A$5,'OMS Response Form (ORF)'!J2728),COUNTIF('OMS Drop Downs'!$E$2:$E$7,'OMS Response Form (ORF)'!K2728),COUNTIF('OMS Drop Downs'!$B$2:$B$4,'OMS Response Form (ORF)'!L2728),COUNTIF('OMS Drop Downs'!$B$2:$B$4,'OMS Response Form (ORF)'!M2728),COUNTIF('OMS Drop Downs'!$B$2:$B$4,'OMS Response Form (ORF)'!N2728),COUNTIF('OMS Drop Downs'!$B$2:$B$4,'OMS Response Form (ORF)'!O2728), COUNTIF('OMS Drop Downs'!$B$2:$B$4,'OMS Response Form (ORF)'!P2728),COUNTIF('OMS Drop Downs'!$B$2:$B$4,'OMS Response Form (ORF)'!Q2728),COUNTIF('OMS Drop Downs'!$B$2:$B$4,'OMS Response Form (ORF)'!R2728)),"Complete","Incomplete"))</f>
        <v/>
      </c>
      <c r="T2728" s="26" t="str">
        <f>IF(S2728="Complete",IF(AND(NOT(ISNA(VLOOKUP(CONCATENATE(F2728,G2728,H2728,I2728,J2728,K2728),'OMS Drop Downs'!G:G,1,FALSE))),IF(AND(G2728&lt;&gt;"C3",K2728&lt;&gt;"O5"),IF(SUM(COUNTIF(L2728:R2728,"Y"),COUNTIF(L2728:R2728,"N"))=0,"V","I"),IF(COUNTIF(L2728:R2728,"Y"),"V","I"))="V"),"Valid","Invalid")," ")</f>
        <v xml:space="preserve"> </v>
      </c>
      <c r="U2728"/>
    </row>
    <row r="2729" spans="2:21" x14ac:dyDescent="0.35">
      <c r="B2729" s="116"/>
      <c r="C2729" s="117"/>
      <c r="D2729" s="118"/>
      <c r="E2729" s="120"/>
      <c r="F2729" s="56"/>
      <c r="G2729" s="32"/>
      <c r="H2729" s="32"/>
      <c r="I2729" s="32"/>
      <c r="J2729" s="32"/>
      <c r="K2729" s="32"/>
      <c r="L2729" s="32"/>
      <c r="M2729" s="32"/>
      <c r="N2729" s="32"/>
      <c r="O2729" s="32"/>
      <c r="P2729" s="32"/>
      <c r="Q2729" s="32"/>
      <c r="R2729" s="32"/>
      <c r="S2729" s="25" t="str">
        <f>IF(COUNTA(B2729:R2729)=0,"",IF(AND(COUNTA(B2729)&gt;0, COUNTA(C2729)&gt;0, COUNTA(D2729)&gt;0, COUNTA(E2729)&gt;0, COUNTIF('OMS Drop Downs'!$C$2:$C$3,'OMS Response Form (ORF)'!F2729),COUNTIF('OMS Drop Downs'!$D$2:$D$5,'OMS Response Form (ORF)'!G2729),COUNTIF('OMS Drop Downs'!$A$2:$A$5,'OMS Response Form (ORF)'!H2729),COUNTIF('OMS Drop Downs'!$B$2:$B$4,'OMS Response Form (ORF)'!I2729),COUNTIF('OMS Drop Downs'!$A$2:$A$5,'OMS Response Form (ORF)'!J2729),COUNTIF('OMS Drop Downs'!$E$2:$E$7,'OMS Response Form (ORF)'!K2729),COUNTIF('OMS Drop Downs'!$B$2:$B$4,'OMS Response Form (ORF)'!L2729),COUNTIF('OMS Drop Downs'!$B$2:$B$4,'OMS Response Form (ORF)'!M2729),COUNTIF('OMS Drop Downs'!$B$2:$B$4,'OMS Response Form (ORF)'!N2729),COUNTIF('OMS Drop Downs'!$B$2:$B$4,'OMS Response Form (ORF)'!O2729), COUNTIF('OMS Drop Downs'!$B$2:$B$4,'OMS Response Form (ORF)'!P2729),COUNTIF('OMS Drop Downs'!$B$2:$B$4,'OMS Response Form (ORF)'!Q2729),COUNTIF('OMS Drop Downs'!$B$2:$B$4,'OMS Response Form (ORF)'!R2729)),"Complete","Incomplete"))</f>
        <v/>
      </c>
      <c r="T2729" s="26" t="str">
        <f>IF(S2729="Complete",IF(AND(NOT(ISNA(VLOOKUP(CONCATENATE(F2729,G2729,H2729,I2729,J2729,K2729),'OMS Drop Downs'!G:G,1,FALSE))),IF(AND(G2729&lt;&gt;"C3",K2729&lt;&gt;"O5"),IF(SUM(COUNTIF(L2729:R2729,"Y"),COUNTIF(L2729:R2729,"N"))=0,"V","I"),IF(COUNTIF(L2729:R2729,"Y"),"V","I"))="V"),"Valid","Invalid")," ")</f>
        <v xml:space="preserve"> </v>
      </c>
      <c r="U2729"/>
    </row>
    <row r="2730" spans="2:21" x14ac:dyDescent="0.35">
      <c r="B2730" s="116"/>
      <c r="C2730" s="117"/>
      <c r="D2730" s="118"/>
      <c r="E2730" s="120"/>
      <c r="F2730" s="56"/>
      <c r="G2730" s="32"/>
      <c r="H2730" s="32"/>
      <c r="I2730" s="32"/>
      <c r="J2730" s="32"/>
      <c r="K2730" s="32"/>
      <c r="L2730" s="32"/>
      <c r="M2730" s="32"/>
      <c r="N2730" s="32"/>
      <c r="O2730" s="32"/>
      <c r="P2730" s="32"/>
      <c r="Q2730" s="32"/>
      <c r="R2730" s="32"/>
      <c r="S2730" s="25" t="str">
        <f>IF(COUNTA(B2730:R2730)=0,"",IF(AND(COUNTA(B2730)&gt;0, COUNTA(C2730)&gt;0, COUNTA(D2730)&gt;0, COUNTA(E2730)&gt;0, COUNTIF('OMS Drop Downs'!$C$2:$C$3,'OMS Response Form (ORF)'!F2730),COUNTIF('OMS Drop Downs'!$D$2:$D$5,'OMS Response Form (ORF)'!G2730),COUNTIF('OMS Drop Downs'!$A$2:$A$5,'OMS Response Form (ORF)'!H2730),COUNTIF('OMS Drop Downs'!$B$2:$B$4,'OMS Response Form (ORF)'!I2730),COUNTIF('OMS Drop Downs'!$A$2:$A$5,'OMS Response Form (ORF)'!J2730),COUNTIF('OMS Drop Downs'!$E$2:$E$7,'OMS Response Form (ORF)'!K2730),COUNTIF('OMS Drop Downs'!$B$2:$B$4,'OMS Response Form (ORF)'!L2730),COUNTIF('OMS Drop Downs'!$B$2:$B$4,'OMS Response Form (ORF)'!M2730),COUNTIF('OMS Drop Downs'!$B$2:$B$4,'OMS Response Form (ORF)'!N2730),COUNTIF('OMS Drop Downs'!$B$2:$B$4,'OMS Response Form (ORF)'!O2730), COUNTIF('OMS Drop Downs'!$B$2:$B$4,'OMS Response Form (ORF)'!P2730),COUNTIF('OMS Drop Downs'!$B$2:$B$4,'OMS Response Form (ORF)'!Q2730),COUNTIF('OMS Drop Downs'!$B$2:$B$4,'OMS Response Form (ORF)'!R2730)),"Complete","Incomplete"))</f>
        <v/>
      </c>
      <c r="T2730" s="26" t="str">
        <f>IF(S2730="Complete",IF(AND(NOT(ISNA(VLOOKUP(CONCATENATE(F2730,G2730,H2730,I2730,J2730,K2730),'OMS Drop Downs'!G:G,1,FALSE))),IF(AND(G2730&lt;&gt;"C3",K2730&lt;&gt;"O5"),IF(SUM(COUNTIF(L2730:R2730,"Y"),COUNTIF(L2730:R2730,"N"))=0,"V","I"),IF(COUNTIF(L2730:R2730,"Y"),"V","I"))="V"),"Valid","Invalid")," ")</f>
        <v xml:space="preserve"> </v>
      </c>
      <c r="U2730"/>
    </row>
    <row r="2731" spans="2:21" x14ac:dyDescent="0.35">
      <c r="B2731" s="116"/>
      <c r="C2731" s="117"/>
      <c r="D2731" s="118"/>
      <c r="E2731" s="120"/>
      <c r="F2731" s="56"/>
      <c r="G2731" s="32"/>
      <c r="H2731" s="32"/>
      <c r="I2731" s="32"/>
      <c r="J2731" s="32"/>
      <c r="K2731" s="32"/>
      <c r="L2731" s="32"/>
      <c r="M2731" s="32"/>
      <c r="N2731" s="32"/>
      <c r="O2731" s="32"/>
      <c r="P2731" s="32"/>
      <c r="Q2731" s="32"/>
      <c r="R2731" s="32"/>
      <c r="S2731" s="25" t="str">
        <f>IF(COUNTA(B2731:R2731)=0,"",IF(AND(COUNTA(B2731)&gt;0, COUNTA(C2731)&gt;0, COUNTA(D2731)&gt;0, COUNTA(E2731)&gt;0, COUNTIF('OMS Drop Downs'!$C$2:$C$3,'OMS Response Form (ORF)'!F2731),COUNTIF('OMS Drop Downs'!$D$2:$D$5,'OMS Response Form (ORF)'!G2731),COUNTIF('OMS Drop Downs'!$A$2:$A$5,'OMS Response Form (ORF)'!H2731),COUNTIF('OMS Drop Downs'!$B$2:$B$4,'OMS Response Form (ORF)'!I2731),COUNTIF('OMS Drop Downs'!$A$2:$A$5,'OMS Response Form (ORF)'!J2731),COUNTIF('OMS Drop Downs'!$E$2:$E$7,'OMS Response Form (ORF)'!K2731),COUNTIF('OMS Drop Downs'!$B$2:$B$4,'OMS Response Form (ORF)'!L2731),COUNTIF('OMS Drop Downs'!$B$2:$B$4,'OMS Response Form (ORF)'!M2731),COUNTIF('OMS Drop Downs'!$B$2:$B$4,'OMS Response Form (ORF)'!N2731),COUNTIF('OMS Drop Downs'!$B$2:$B$4,'OMS Response Form (ORF)'!O2731), COUNTIF('OMS Drop Downs'!$B$2:$B$4,'OMS Response Form (ORF)'!P2731),COUNTIF('OMS Drop Downs'!$B$2:$B$4,'OMS Response Form (ORF)'!Q2731),COUNTIF('OMS Drop Downs'!$B$2:$B$4,'OMS Response Form (ORF)'!R2731)),"Complete","Incomplete"))</f>
        <v/>
      </c>
      <c r="T2731" s="26" t="str">
        <f>IF(S2731="Complete",IF(AND(NOT(ISNA(VLOOKUP(CONCATENATE(F2731,G2731,H2731,I2731,J2731,K2731),'OMS Drop Downs'!G:G,1,FALSE))),IF(AND(G2731&lt;&gt;"C3",K2731&lt;&gt;"O5"),IF(SUM(COUNTIF(L2731:R2731,"Y"),COUNTIF(L2731:R2731,"N"))=0,"V","I"),IF(COUNTIF(L2731:R2731,"Y"),"V","I"))="V"),"Valid","Invalid")," ")</f>
        <v xml:space="preserve"> </v>
      </c>
      <c r="U2731"/>
    </row>
    <row r="2732" spans="2:21" x14ac:dyDescent="0.35">
      <c r="B2732" s="116"/>
      <c r="C2732" s="117"/>
      <c r="D2732" s="118"/>
      <c r="E2732" s="120"/>
      <c r="F2732" s="56"/>
      <c r="G2732" s="32"/>
      <c r="H2732" s="32"/>
      <c r="I2732" s="32"/>
      <c r="J2732" s="32"/>
      <c r="K2732" s="32"/>
      <c r="L2732" s="32"/>
      <c r="M2732" s="32"/>
      <c r="N2732" s="32"/>
      <c r="O2732" s="32"/>
      <c r="P2732" s="32"/>
      <c r="Q2732" s="32"/>
      <c r="R2732" s="32"/>
      <c r="S2732" s="25" t="str">
        <f>IF(COUNTA(B2732:R2732)=0,"",IF(AND(COUNTA(B2732)&gt;0, COUNTA(C2732)&gt;0, COUNTA(D2732)&gt;0, COUNTA(E2732)&gt;0, COUNTIF('OMS Drop Downs'!$C$2:$C$3,'OMS Response Form (ORF)'!F2732),COUNTIF('OMS Drop Downs'!$D$2:$D$5,'OMS Response Form (ORF)'!G2732),COUNTIF('OMS Drop Downs'!$A$2:$A$5,'OMS Response Form (ORF)'!H2732),COUNTIF('OMS Drop Downs'!$B$2:$B$4,'OMS Response Form (ORF)'!I2732),COUNTIF('OMS Drop Downs'!$A$2:$A$5,'OMS Response Form (ORF)'!J2732),COUNTIF('OMS Drop Downs'!$E$2:$E$7,'OMS Response Form (ORF)'!K2732),COUNTIF('OMS Drop Downs'!$B$2:$B$4,'OMS Response Form (ORF)'!L2732),COUNTIF('OMS Drop Downs'!$B$2:$B$4,'OMS Response Form (ORF)'!M2732),COUNTIF('OMS Drop Downs'!$B$2:$B$4,'OMS Response Form (ORF)'!N2732),COUNTIF('OMS Drop Downs'!$B$2:$B$4,'OMS Response Form (ORF)'!O2732), COUNTIF('OMS Drop Downs'!$B$2:$B$4,'OMS Response Form (ORF)'!P2732),COUNTIF('OMS Drop Downs'!$B$2:$B$4,'OMS Response Form (ORF)'!Q2732),COUNTIF('OMS Drop Downs'!$B$2:$B$4,'OMS Response Form (ORF)'!R2732)),"Complete","Incomplete"))</f>
        <v/>
      </c>
      <c r="T2732" s="26" t="str">
        <f>IF(S2732="Complete",IF(AND(NOT(ISNA(VLOOKUP(CONCATENATE(F2732,G2732,H2732,I2732,J2732,K2732),'OMS Drop Downs'!G:G,1,FALSE))),IF(AND(G2732&lt;&gt;"C3",K2732&lt;&gt;"O5"),IF(SUM(COUNTIF(L2732:R2732,"Y"),COUNTIF(L2732:R2732,"N"))=0,"V","I"),IF(COUNTIF(L2732:R2732,"Y"),"V","I"))="V"),"Valid","Invalid")," ")</f>
        <v xml:space="preserve"> </v>
      </c>
      <c r="U2732"/>
    </row>
    <row r="2733" spans="2:21" x14ac:dyDescent="0.35">
      <c r="B2733" s="116"/>
      <c r="C2733" s="117"/>
      <c r="D2733" s="118"/>
      <c r="E2733" s="120"/>
      <c r="F2733" s="56"/>
      <c r="G2733" s="32"/>
      <c r="H2733" s="32"/>
      <c r="I2733" s="32"/>
      <c r="J2733" s="32"/>
      <c r="K2733" s="32"/>
      <c r="L2733" s="32"/>
      <c r="M2733" s="32"/>
      <c r="N2733" s="32"/>
      <c r="O2733" s="32"/>
      <c r="P2733" s="32"/>
      <c r="Q2733" s="32"/>
      <c r="R2733" s="32"/>
      <c r="S2733" s="25" t="str">
        <f>IF(COUNTA(B2733:R2733)=0,"",IF(AND(COUNTA(B2733)&gt;0, COUNTA(C2733)&gt;0, COUNTA(D2733)&gt;0, COUNTA(E2733)&gt;0, COUNTIF('OMS Drop Downs'!$C$2:$C$3,'OMS Response Form (ORF)'!F2733),COUNTIF('OMS Drop Downs'!$D$2:$D$5,'OMS Response Form (ORF)'!G2733),COUNTIF('OMS Drop Downs'!$A$2:$A$5,'OMS Response Form (ORF)'!H2733),COUNTIF('OMS Drop Downs'!$B$2:$B$4,'OMS Response Form (ORF)'!I2733),COUNTIF('OMS Drop Downs'!$A$2:$A$5,'OMS Response Form (ORF)'!J2733),COUNTIF('OMS Drop Downs'!$E$2:$E$7,'OMS Response Form (ORF)'!K2733),COUNTIF('OMS Drop Downs'!$B$2:$B$4,'OMS Response Form (ORF)'!L2733),COUNTIF('OMS Drop Downs'!$B$2:$B$4,'OMS Response Form (ORF)'!M2733),COUNTIF('OMS Drop Downs'!$B$2:$B$4,'OMS Response Form (ORF)'!N2733),COUNTIF('OMS Drop Downs'!$B$2:$B$4,'OMS Response Form (ORF)'!O2733), COUNTIF('OMS Drop Downs'!$B$2:$B$4,'OMS Response Form (ORF)'!P2733),COUNTIF('OMS Drop Downs'!$B$2:$B$4,'OMS Response Form (ORF)'!Q2733),COUNTIF('OMS Drop Downs'!$B$2:$B$4,'OMS Response Form (ORF)'!R2733)),"Complete","Incomplete"))</f>
        <v/>
      </c>
      <c r="T2733" s="26" t="str">
        <f>IF(S2733="Complete",IF(AND(NOT(ISNA(VLOOKUP(CONCATENATE(F2733,G2733,H2733,I2733,J2733,K2733),'OMS Drop Downs'!G:G,1,FALSE))),IF(AND(G2733&lt;&gt;"C3",K2733&lt;&gt;"O5"),IF(SUM(COUNTIF(L2733:R2733,"Y"),COUNTIF(L2733:R2733,"N"))=0,"V","I"),IF(COUNTIF(L2733:R2733,"Y"),"V","I"))="V"),"Valid","Invalid")," ")</f>
        <v xml:space="preserve"> </v>
      </c>
      <c r="U2733"/>
    </row>
    <row r="2734" spans="2:21" x14ac:dyDescent="0.35">
      <c r="B2734" s="116"/>
      <c r="C2734" s="117"/>
      <c r="D2734" s="118"/>
      <c r="E2734" s="120"/>
      <c r="F2734" s="56"/>
      <c r="G2734" s="32"/>
      <c r="H2734" s="32"/>
      <c r="I2734" s="32"/>
      <c r="J2734" s="32"/>
      <c r="K2734" s="32"/>
      <c r="L2734" s="32"/>
      <c r="M2734" s="32"/>
      <c r="N2734" s="32"/>
      <c r="O2734" s="32"/>
      <c r="P2734" s="32"/>
      <c r="Q2734" s="32"/>
      <c r="R2734" s="32"/>
      <c r="S2734" s="25" t="str">
        <f>IF(COUNTA(B2734:R2734)=0,"",IF(AND(COUNTA(B2734)&gt;0, COUNTA(C2734)&gt;0, COUNTA(D2734)&gt;0, COUNTA(E2734)&gt;0, COUNTIF('OMS Drop Downs'!$C$2:$C$3,'OMS Response Form (ORF)'!F2734),COUNTIF('OMS Drop Downs'!$D$2:$D$5,'OMS Response Form (ORF)'!G2734),COUNTIF('OMS Drop Downs'!$A$2:$A$5,'OMS Response Form (ORF)'!H2734),COUNTIF('OMS Drop Downs'!$B$2:$B$4,'OMS Response Form (ORF)'!I2734),COUNTIF('OMS Drop Downs'!$A$2:$A$5,'OMS Response Form (ORF)'!J2734),COUNTIF('OMS Drop Downs'!$E$2:$E$7,'OMS Response Form (ORF)'!K2734),COUNTIF('OMS Drop Downs'!$B$2:$B$4,'OMS Response Form (ORF)'!L2734),COUNTIF('OMS Drop Downs'!$B$2:$B$4,'OMS Response Form (ORF)'!M2734),COUNTIF('OMS Drop Downs'!$B$2:$B$4,'OMS Response Form (ORF)'!N2734),COUNTIF('OMS Drop Downs'!$B$2:$B$4,'OMS Response Form (ORF)'!O2734), COUNTIF('OMS Drop Downs'!$B$2:$B$4,'OMS Response Form (ORF)'!P2734),COUNTIF('OMS Drop Downs'!$B$2:$B$4,'OMS Response Form (ORF)'!Q2734),COUNTIF('OMS Drop Downs'!$B$2:$B$4,'OMS Response Form (ORF)'!R2734)),"Complete","Incomplete"))</f>
        <v/>
      </c>
      <c r="T2734" s="26" t="str">
        <f>IF(S2734="Complete",IF(AND(NOT(ISNA(VLOOKUP(CONCATENATE(F2734,G2734,H2734,I2734,J2734,K2734),'OMS Drop Downs'!G:G,1,FALSE))),IF(AND(G2734&lt;&gt;"C3",K2734&lt;&gt;"O5"),IF(SUM(COUNTIF(L2734:R2734,"Y"),COUNTIF(L2734:R2734,"N"))=0,"V","I"),IF(COUNTIF(L2734:R2734,"Y"),"V","I"))="V"),"Valid","Invalid")," ")</f>
        <v xml:space="preserve"> </v>
      </c>
      <c r="U2734"/>
    </row>
    <row r="2735" spans="2:21" x14ac:dyDescent="0.35">
      <c r="B2735" s="116"/>
      <c r="C2735" s="117"/>
      <c r="D2735" s="118"/>
      <c r="E2735" s="120"/>
      <c r="F2735" s="56"/>
      <c r="G2735" s="32"/>
      <c r="H2735" s="32"/>
      <c r="I2735" s="32"/>
      <c r="J2735" s="32"/>
      <c r="K2735" s="32"/>
      <c r="L2735" s="32"/>
      <c r="M2735" s="32"/>
      <c r="N2735" s="32"/>
      <c r="O2735" s="32"/>
      <c r="P2735" s="32"/>
      <c r="Q2735" s="32"/>
      <c r="R2735" s="32"/>
      <c r="S2735" s="25" t="str">
        <f>IF(COUNTA(B2735:R2735)=0,"",IF(AND(COUNTA(B2735)&gt;0, COUNTA(C2735)&gt;0, COUNTA(D2735)&gt;0, COUNTA(E2735)&gt;0, COUNTIF('OMS Drop Downs'!$C$2:$C$3,'OMS Response Form (ORF)'!F2735),COUNTIF('OMS Drop Downs'!$D$2:$D$5,'OMS Response Form (ORF)'!G2735),COUNTIF('OMS Drop Downs'!$A$2:$A$5,'OMS Response Form (ORF)'!H2735),COUNTIF('OMS Drop Downs'!$B$2:$B$4,'OMS Response Form (ORF)'!I2735),COUNTIF('OMS Drop Downs'!$A$2:$A$5,'OMS Response Form (ORF)'!J2735),COUNTIF('OMS Drop Downs'!$E$2:$E$7,'OMS Response Form (ORF)'!K2735),COUNTIF('OMS Drop Downs'!$B$2:$B$4,'OMS Response Form (ORF)'!L2735),COUNTIF('OMS Drop Downs'!$B$2:$B$4,'OMS Response Form (ORF)'!M2735),COUNTIF('OMS Drop Downs'!$B$2:$B$4,'OMS Response Form (ORF)'!N2735),COUNTIF('OMS Drop Downs'!$B$2:$B$4,'OMS Response Form (ORF)'!O2735), COUNTIF('OMS Drop Downs'!$B$2:$B$4,'OMS Response Form (ORF)'!P2735),COUNTIF('OMS Drop Downs'!$B$2:$B$4,'OMS Response Form (ORF)'!Q2735),COUNTIF('OMS Drop Downs'!$B$2:$B$4,'OMS Response Form (ORF)'!R2735)),"Complete","Incomplete"))</f>
        <v/>
      </c>
      <c r="T2735" s="26" t="str">
        <f>IF(S2735="Complete",IF(AND(NOT(ISNA(VLOOKUP(CONCATENATE(F2735,G2735,H2735,I2735,J2735,K2735),'OMS Drop Downs'!G:G,1,FALSE))),IF(AND(G2735&lt;&gt;"C3",K2735&lt;&gt;"O5"),IF(SUM(COUNTIF(L2735:R2735,"Y"),COUNTIF(L2735:R2735,"N"))=0,"V","I"),IF(COUNTIF(L2735:R2735,"Y"),"V","I"))="V"),"Valid","Invalid")," ")</f>
        <v xml:space="preserve"> </v>
      </c>
      <c r="U2735"/>
    </row>
    <row r="2736" spans="2:21" x14ac:dyDescent="0.35">
      <c r="B2736" s="116"/>
      <c r="C2736" s="117"/>
      <c r="D2736" s="118"/>
      <c r="E2736" s="120"/>
      <c r="F2736" s="56"/>
      <c r="G2736" s="32"/>
      <c r="H2736" s="32"/>
      <c r="I2736" s="32"/>
      <c r="J2736" s="32"/>
      <c r="K2736" s="32"/>
      <c r="L2736" s="32"/>
      <c r="M2736" s="32"/>
      <c r="N2736" s="32"/>
      <c r="O2736" s="32"/>
      <c r="P2736" s="32"/>
      <c r="Q2736" s="32"/>
      <c r="R2736" s="32"/>
      <c r="S2736" s="25" t="str">
        <f>IF(COUNTA(B2736:R2736)=0,"",IF(AND(COUNTA(B2736)&gt;0, COUNTA(C2736)&gt;0, COUNTA(D2736)&gt;0, COUNTA(E2736)&gt;0, COUNTIF('OMS Drop Downs'!$C$2:$C$3,'OMS Response Form (ORF)'!F2736),COUNTIF('OMS Drop Downs'!$D$2:$D$5,'OMS Response Form (ORF)'!G2736),COUNTIF('OMS Drop Downs'!$A$2:$A$5,'OMS Response Form (ORF)'!H2736),COUNTIF('OMS Drop Downs'!$B$2:$B$4,'OMS Response Form (ORF)'!I2736),COUNTIF('OMS Drop Downs'!$A$2:$A$5,'OMS Response Form (ORF)'!J2736),COUNTIF('OMS Drop Downs'!$E$2:$E$7,'OMS Response Form (ORF)'!K2736),COUNTIF('OMS Drop Downs'!$B$2:$B$4,'OMS Response Form (ORF)'!L2736),COUNTIF('OMS Drop Downs'!$B$2:$B$4,'OMS Response Form (ORF)'!M2736),COUNTIF('OMS Drop Downs'!$B$2:$B$4,'OMS Response Form (ORF)'!N2736),COUNTIF('OMS Drop Downs'!$B$2:$B$4,'OMS Response Form (ORF)'!O2736), COUNTIF('OMS Drop Downs'!$B$2:$B$4,'OMS Response Form (ORF)'!P2736),COUNTIF('OMS Drop Downs'!$B$2:$B$4,'OMS Response Form (ORF)'!Q2736),COUNTIF('OMS Drop Downs'!$B$2:$B$4,'OMS Response Form (ORF)'!R2736)),"Complete","Incomplete"))</f>
        <v/>
      </c>
      <c r="T2736" s="26" t="str">
        <f>IF(S2736="Complete",IF(AND(NOT(ISNA(VLOOKUP(CONCATENATE(F2736,G2736,H2736,I2736,J2736,K2736),'OMS Drop Downs'!G:G,1,FALSE))),IF(AND(G2736&lt;&gt;"C3",K2736&lt;&gt;"O5"),IF(SUM(COUNTIF(L2736:R2736,"Y"),COUNTIF(L2736:R2736,"N"))=0,"V","I"),IF(COUNTIF(L2736:R2736,"Y"),"V","I"))="V"),"Valid","Invalid")," ")</f>
        <v xml:space="preserve"> </v>
      </c>
      <c r="U2736"/>
    </row>
    <row r="2737" spans="2:21" x14ac:dyDescent="0.35">
      <c r="B2737" s="116"/>
      <c r="C2737" s="117"/>
      <c r="D2737" s="118"/>
      <c r="E2737" s="120"/>
      <c r="F2737" s="56"/>
      <c r="G2737" s="32"/>
      <c r="H2737" s="32"/>
      <c r="I2737" s="32"/>
      <c r="J2737" s="32"/>
      <c r="K2737" s="32"/>
      <c r="L2737" s="32"/>
      <c r="M2737" s="32"/>
      <c r="N2737" s="32"/>
      <c r="O2737" s="32"/>
      <c r="P2737" s="32"/>
      <c r="Q2737" s="32"/>
      <c r="R2737" s="32"/>
      <c r="S2737" s="25" t="str">
        <f>IF(COUNTA(B2737:R2737)=0,"",IF(AND(COUNTA(B2737)&gt;0, COUNTA(C2737)&gt;0, COUNTA(D2737)&gt;0, COUNTA(E2737)&gt;0, COUNTIF('OMS Drop Downs'!$C$2:$C$3,'OMS Response Form (ORF)'!F2737),COUNTIF('OMS Drop Downs'!$D$2:$D$5,'OMS Response Form (ORF)'!G2737),COUNTIF('OMS Drop Downs'!$A$2:$A$5,'OMS Response Form (ORF)'!H2737),COUNTIF('OMS Drop Downs'!$B$2:$B$4,'OMS Response Form (ORF)'!I2737),COUNTIF('OMS Drop Downs'!$A$2:$A$5,'OMS Response Form (ORF)'!J2737),COUNTIF('OMS Drop Downs'!$E$2:$E$7,'OMS Response Form (ORF)'!K2737),COUNTIF('OMS Drop Downs'!$B$2:$B$4,'OMS Response Form (ORF)'!L2737),COUNTIF('OMS Drop Downs'!$B$2:$B$4,'OMS Response Form (ORF)'!M2737),COUNTIF('OMS Drop Downs'!$B$2:$B$4,'OMS Response Form (ORF)'!N2737),COUNTIF('OMS Drop Downs'!$B$2:$B$4,'OMS Response Form (ORF)'!O2737), COUNTIF('OMS Drop Downs'!$B$2:$B$4,'OMS Response Form (ORF)'!P2737),COUNTIF('OMS Drop Downs'!$B$2:$B$4,'OMS Response Form (ORF)'!Q2737),COUNTIF('OMS Drop Downs'!$B$2:$B$4,'OMS Response Form (ORF)'!R2737)),"Complete","Incomplete"))</f>
        <v/>
      </c>
      <c r="T2737" s="26" t="str">
        <f>IF(S2737="Complete",IF(AND(NOT(ISNA(VLOOKUP(CONCATENATE(F2737,G2737,H2737,I2737,J2737,K2737),'OMS Drop Downs'!G:G,1,FALSE))),IF(AND(G2737&lt;&gt;"C3",K2737&lt;&gt;"O5"),IF(SUM(COUNTIF(L2737:R2737,"Y"),COUNTIF(L2737:R2737,"N"))=0,"V","I"),IF(COUNTIF(L2737:R2737,"Y"),"V","I"))="V"),"Valid","Invalid")," ")</f>
        <v xml:space="preserve"> </v>
      </c>
      <c r="U2737"/>
    </row>
    <row r="2738" spans="2:21" x14ac:dyDescent="0.35">
      <c r="B2738" s="116"/>
      <c r="C2738" s="117"/>
      <c r="D2738" s="118"/>
      <c r="E2738" s="120"/>
      <c r="F2738" s="56"/>
      <c r="G2738" s="32"/>
      <c r="H2738" s="32"/>
      <c r="I2738" s="32"/>
      <c r="J2738" s="32"/>
      <c r="K2738" s="32"/>
      <c r="L2738" s="32"/>
      <c r="M2738" s="32"/>
      <c r="N2738" s="32"/>
      <c r="O2738" s="32"/>
      <c r="P2738" s="32"/>
      <c r="Q2738" s="32"/>
      <c r="R2738" s="32"/>
      <c r="S2738" s="25" t="str">
        <f>IF(COUNTA(B2738:R2738)=0,"",IF(AND(COUNTA(B2738)&gt;0, COUNTA(C2738)&gt;0, COUNTA(D2738)&gt;0, COUNTA(E2738)&gt;0, COUNTIF('OMS Drop Downs'!$C$2:$C$3,'OMS Response Form (ORF)'!F2738),COUNTIF('OMS Drop Downs'!$D$2:$D$5,'OMS Response Form (ORF)'!G2738),COUNTIF('OMS Drop Downs'!$A$2:$A$5,'OMS Response Form (ORF)'!H2738),COUNTIF('OMS Drop Downs'!$B$2:$B$4,'OMS Response Form (ORF)'!I2738),COUNTIF('OMS Drop Downs'!$A$2:$A$5,'OMS Response Form (ORF)'!J2738),COUNTIF('OMS Drop Downs'!$E$2:$E$7,'OMS Response Form (ORF)'!K2738),COUNTIF('OMS Drop Downs'!$B$2:$B$4,'OMS Response Form (ORF)'!L2738),COUNTIF('OMS Drop Downs'!$B$2:$B$4,'OMS Response Form (ORF)'!M2738),COUNTIF('OMS Drop Downs'!$B$2:$B$4,'OMS Response Form (ORF)'!N2738),COUNTIF('OMS Drop Downs'!$B$2:$B$4,'OMS Response Form (ORF)'!O2738), COUNTIF('OMS Drop Downs'!$B$2:$B$4,'OMS Response Form (ORF)'!P2738),COUNTIF('OMS Drop Downs'!$B$2:$B$4,'OMS Response Form (ORF)'!Q2738),COUNTIF('OMS Drop Downs'!$B$2:$B$4,'OMS Response Form (ORF)'!R2738)),"Complete","Incomplete"))</f>
        <v/>
      </c>
      <c r="T2738" s="26" t="str">
        <f>IF(S2738="Complete",IF(AND(NOT(ISNA(VLOOKUP(CONCATENATE(F2738,G2738,H2738,I2738,J2738,K2738),'OMS Drop Downs'!G:G,1,FALSE))),IF(AND(G2738&lt;&gt;"C3",K2738&lt;&gt;"O5"),IF(SUM(COUNTIF(L2738:R2738,"Y"),COUNTIF(L2738:R2738,"N"))=0,"V","I"),IF(COUNTIF(L2738:R2738,"Y"),"V","I"))="V"),"Valid","Invalid")," ")</f>
        <v xml:space="preserve"> </v>
      </c>
      <c r="U2738"/>
    </row>
    <row r="2739" spans="2:21" x14ac:dyDescent="0.35">
      <c r="B2739" s="116"/>
      <c r="C2739" s="117"/>
      <c r="D2739" s="118"/>
      <c r="E2739" s="120"/>
      <c r="F2739" s="56"/>
      <c r="G2739" s="32"/>
      <c r="H2739" s="32"/>
      <c r="I2739" s="32"/>
      <c r="J2739" s="32"/>
      <c r="K2739" s="32"/>
      <c r="L2739" s="32"/>
      <c r="M2739" s="32"/>
      <c r="N2739" s="32"/>
      <c r="O2739" s="32"/>
      <c r="P2739" s="32"/>
      <c r="Q2739" s="32"/>
      <c r="R2739" s="32"/>
      <c r="S2739" s="25" t="str">
        <f>IF(COUNTA(B2739:R2739)=0,"",IF(AND(COUNTA(B2739)&gt;0, COUNTA(C2739)&gt;0, COUNTA(D2739)&gt;0, COUNTA(E2739)&gt;0, COUNTIF('OMS Drop Downs'!$C$2:$C$3,'OMS Response Form (ORF)'!F2739),COUNTIF('OMS Drop Downs'!$D$2:$D$5,'OMS Response Form (ORF)'!G2739),COUNTIF('OMS Drop Downs'!$A$2:$A$5,'OMS Response Form (ORF)'!H2739),COUNTIF('OMS Drop Downs'!$B$2:$B$4,'OMS Response Form (ORF)'!I2739),COUNTIF('OMS Drop Downs'!$A$2:$A$5,'OMS Response Form (ORF)'!J2739),COUNTIF('OMS Drop Downs'!$E$2:$E$7,'OMS Response Form (ORF)'!K2739),COUNTIF('OMS Drop Downs'!$B$2:$B$4,'OMS Response Form (ORF)'!L2739),COUNTIF('OMS Drop Downs'!$B$2:$B$4,'OMS Response Form (ORF)'!M2739),COUNTIF('OMS Drop Downs'!$B$2:$B$4,'OMS Response Form (ORF)'!N2739),COUNTIF('OMS Drop Downs'!$B$2:$B$4,'OMS Response Form (ORF)'!O2739), COUNTIF('OMS Drop Downs'!$B$2:$B$4,'OMS Response Form (ORF)'!P2739),COUNTIF('OMS Drop Downs'!$B$2:$B$4,'OMS Response Form (ORF)'!Q2739),COUNTIF('OMS Drop Downs'!$B$2:$B$4,'OMS Response Form (ORF)'!R2739)),"Complete","Incomplete"))</f>
        <v/>
      </c>
      <c r="T2739" s="26" t="str">
        <f>IF(S2739="Complete",IF(AND(NOT(ISNA(VLOOKUP(CONCATENATE(F2739,G2739,H2739,I2739,J2739,K2739),'OMS Drop Downs'!G:G,1,FALSE))),IF(AND(G2739&lt;&gt;"C3",K2739&lt;&gt;"O5"),IF(SUM(COUNTIF(L2739:R2739,"Y"),COUNTIF(L2739:R2739,"N"))=0,"V","I"),IF(COUNTIF(L2739:R2739,"Y"),"V","I"))="V"),"Valid","Invalid")," ")</f>
        <v xml:space="preserve"> </v>
      </c>
      <c r="U2739"/>
    </row>
    <row r="2740" spans="2:21" x14ac:dyDescent="0.35">
      <c r="B2740" s="116"/>
      <c r="C2740" s="117"/>
      <c r="D2740" s="118"/>
      <c r="E2740" s="120"/>
      <c r="F2740" s="56"/>
      <c r="G2740" s="32"/>
      <c r="H2740" s="32"/>
      <c r="I2740" s="32"/>
      <c r="J2740" s="32"/>
      <c r="K2740" s="32"/>
      <c r="L2740" s="32"/>
      <c r="M2740" s="32"/>
      <c r="N2740" s="32"/>
      <c r="O2740" s="32"/>
      <c r="P2740" s="32"/>
      <c r="Q2740" s="32"/>
      <c r="R2740" s="32"/>
      <c r="S2740" s="25" t="str">
        <f>IF(COUNTA(B2740:R2740)=0,"",IF(AND(COUNTA(B2740)&gt;0, COUNTA(C2740)&gt;0, COUNTA(D2740)&gt;0, COUNTA(E2740)&gt;0, COUNTIF('OMS Drop Downs'!$C$2:$C$3,'OMS Response Form (ORF)'!F2740),COUNTIF('OMS Drop Downs'!$D$2:$D$5,'OMS Response Form (ORF)'!G2740),COUNTIF('OMS Drop Downs'!$A$2:$A$5,'OMS Response Form (ORF)'!H2740),COUNTIF('OMS Drop Downs'!$B$2:$B$4,'OMS Response Form (ORF)'!I2740),COUNTIF('OMS Drop Downs'!$A$2:$A$5,'OMS Response Form (ORF)'!J2740),COUNTIF('OMS Drop Downs'!$E$2:$E$7,'OMS Response Form (ORF)'!K2740),COUNTIF('OMS Drop Downs'!$B$2:$B$4,'OMS Response Form (ORF)'!L2740),COUNTIF('OMS Drop Downs'!$B$2:$B$4,'OMS Response Form (ORF)'!M2740),COUNTIF('OMS Drop Downs'!$B$2:$B$4,'OMS Response Form (ORF)'!N2740),COUNTIF('OMS Drop Downs'!$B$2:$B$4,'OMS Response Form (ORF)'!O2740), COUNTIF('OMS Drop Downs'!$B$2:$B$4,'OMS Response Form (ORF)'!P2740),COUNTIF('OMS Drop Downs'!$B$2:$B$4,'OMS Response Form (ORF)'!Q2740),COUNTIF('OMS Drop Downs'!$B$2:$B$4,'OMS Response Form (ORF)'!R2740)),"Complete","Incomplete"))</f>
        <v/>
      </c>
      <c r="T2740" s="26" t="str">
        <f>IF(S2740="Complete",IF(AND(NOT(ISNA(VLOOKUP(CONCATENATE(F2740,G2740,H2740,I2740,J2740,K2740),'OMS Drop Downs'!G:G,1,FALSE))),IF(AND(G2740&lt;&gt;"C3",K2740&lt;&gt;"O5"),IF(SUM(COUNTIF(L2740:R2740,"Y"),COUNTIF(L2740:R2740,"N"))=0,"V","I"),IF(COUNTIF(L2740:R2740,"Y"),"V","I"))="V"),"Valid","Invalid")," ")</f>
        <v xml:space="preserve"> </v>
      </c>
      <c r="U2740"/>
    </row>
    <row r="2741" spans="2:21" x14ac:dyDescent="0.35">
      <c r="B2741" s="116"/>
      <c r="C2741" s="117"/>
      <c r="D2741" s="118"/>
      <c r="E2741" s="120"/>
      <c r="F2741" s="56"/>
      <c r="G2741" s="32"/>
      <c r="H2741" s="32"/>
      <c r="I2741" s="32"/>
      <c r="J2741" s="32"/>
      <c r="K2741" s="32"/>
      <c r="L2741" s="32"/>
      <c r="M2741" s="32"/>
      <c r="N2741" s="32"/>
      <c r="O2741" s="32"/>
      <c r="P2741" s="32"/>
      <c r="Q2741" s="32"/>
      <c r="R2741" s="32"/>
      <c r="S2741" s="25" t="str">
        <f>IF(COUNTA(B2741:R2741)=0,"",IF(AND(COUNTA(B2741)&gt;0, COUNTA(C2741)&gt;0, COUNTA(D2741)&gt;0, COUNTA(E2741)&gt;0, COUNTIF('OMS Drop Downs'!$C$2:$C$3,'OMS Response Form (ORF)'!F2741),COUNTIF('OMS Drop Downs'!$D$2:$D$5,'OMS Response Form (ORF)'!G2741),COUNTIF('OMS Drop Downs'!$A$2:$A$5,'OMS Response Form (ORF)'!H2741),COUNTIF('OMS Drop Downs'!$B$2:$B$4,'OMS Response Form (ORF)'!I2741),COUNTIF('OMS Drop Downs'!$A$2:$A$5,'OMS Response Form (ORF)'!J2741),COUNTIF('OMS Drop Downs'!$E$2:$E$7,'OMS Response Form (ORF)'!K2741),COUNTIF('OMS Drop Downs'!$B$2:$B$4,'OMS Response Form (ORF)'!L2741),COUNTIF('OMS Drop Downs'!$B$2:$B$4,'OMS Response Form (ORF)'!M2741),COUNTIF('OMS Drop Downs'!$B$2:$B$4,'OMS Response Form (ORF)'!N2741),COUNTIF('OMS Drop Downs'!$B$2:$B$4,'OMS Response Form (ORF)'!O2741), COUNTIF('OMS Drop Downs'!$B$2:$B$4,'OMS Response Form (ORF)'!P2741),COUNTIF('OMS Drop Downs'!$B$2:$B$4,'OMS Response Form (ORF)'!Q2741),COUNTIF('OMS Drop Downs'!$B$2:$B$4,'OMS Response Form (ORF)'!R2741)),"Complete","Incomplete"))</f>
        <v/>
      </c>
      <c r="T2741" s="26" t="str">
        <f>IF(S2741="Complete",IF(AND(NOT(ISNA(VLOOKUP(CONCATENATE(F2741,G2741,H2741,I2741,J2741,K2741),'OMS Drop Downs'!G:G,1,FALSE))),IF(AND(G2741&lt;&gt;"C3",K2741&lt;&gt;"O5"),IF(SUM(COUNTIF(L2741:R2741,"Y"),COUNTIF(L2741:R2741,"N"))=0,"V","I"),IF(COUNTIF(L2741:R2741,"Y"),"V","I"))="V"),"Valid","Invalid")," ")</f>
        <v xml:space="preserve"> </v>
      </c>
      <c r="U2741"/>
    </row>
    <row r="2742" spans="2:21" x14ac:dyDescent="0.35">
      <c r="B2742" s="116"/>
      <c r="C2742" s="117"/>
      <c r="D2742" s="118"/>
      <c r="E2742" s="120"/>
      <c r="F2742" s="56"/>
      <c r="G2742" s="32"/>
      <c r="H2742" s="32"/>
      <c r="I2742" s="32"/>
      <c r="J2742" s="32"/>
      <c r="K2742" s="32"/>
      <c r="L2742" s="32"/>
      <c r="M2742" s="32"/>
      <c r="N2742" s="32"/>
      <c r="O2742" s="32"/>
      <c r="P2742" s="32"/>
      <c r="Q2742" s="32"/>
      <c r="R2742" s="32"/>
      <c r="S2742" s="25" t="str">
        <f>IF(COUNTA(B2742:R2742)=0,"",IF(AND(COUNTA(B2742)&gt;0, COUNTA(C2742)&gt;0, COUNTA(D2742)&gt;0, COUNTA(E2742)&gt;0, COUNTIF('OMS Drop Downs'!$C$2:$C$3,'OMS Response Form (ORF)'!F2742),COUNTIF('OMS Drop Downs'!$D$2:$D$5,'OMS Response Form (ORF)'!G2742),COUNTIF('OMS Drop Downs'!$A$2:$A$5,'OMS Response Form (ORF)'!H2742),COUNTIF('OMS Drop Downs'!$B$2:$B$4,'OMS Response Form (ORF)'!I2742),COUNTIF('OMS Drop Downs'!$A$2:$A$5,'OMS Response Form (ORF)'!J2742),COUNTIF('OMS Drop Downs'!$E$2:$E$7,'OMS Response Form (ORF)'!K2742),COUNTIF('OMS Drop Downs'!$B$2:$B$4,'OMS Response Form (ORF)'!L2742),COUNTIF('OMS Drop Downs'!$B$2:$B$4,'OMS Response Form (ORF)'!M2742),COUNTIF('OMS Drop Downs'!$B$2:$B$4,'OMS Response Form (ORF)'!N2742),COUNTIF('OMS Drop Downs'!$B$2:$B$4,'OMS Response Form (ORF)'!O2742), COUNTIF('OMS Drop Downs'!$B$2:$B$4,'OMS Response Form (ORF)'!P2742),COUNTIF('OMS Drop Downs'!$B$2:$B$4,'OMS Response Form (ORF)'!Q2742),COUNTIF('OMS Drop Downs'!$B$2:$B$4,'OMS Response Form (ORF)'!R2742)),"Complete","Incomplete"))</f>
        <v/>
      </c>
      <c r="T2742" s="26" t="str">
        <f>IF(S2742="Complete",IF(AND(NOT(ISNA(VLOOKUP(CONCATENATE(F2742,G2742,H2742,I2742,J2742,K2742),'OMS Drop Downs'!G:G,1,FALSE))),IF(AND(G2742&lt;&gt;"C3",K2742&lt;&gt;"O5"),IF(SUM(COUNTIF(L2742:R2742,"Y"),COUNTIF(L2742:R2742,"N"))=0,"V","I"),IF(COUNTIF(L2742:R2742,"Y"),"V","I"))="V"),"Valid","Invalid")," ")</f>
        <v xml:space="preserve"> </v>
      </c>
      <c r="U2742"/>
    </row>
    <row r="2743" spans="2:21" x14ac:dyDescent="0.35">
      <c r="B2743" s="116"/>
      <c r="C2743" s="117"/>
      <c r="D2743" s="118"/>
      <c r="E2743" s="120"/>
      <c r="F2743" s="56"/>
      <c r="G2743" s="32"/>
      <c r="H2743" s="32"/>
      <c r="I2743" s="32"/>
      <c r="J2743" s="32"/>
      <c r="K2743" s="32"/>
      <c r="L2743" s="32"/>
      <c r="M2743" s="32"/>
      <c r="N2743" s="32"/>
      <c r="O2743" s="32"/>
      <c r="P2743" s="32"/>
      <c r="Q2743" s="32"/>
      <c r="R2743" s="32"/>
      <c r="S2743" s="25" t="str">
        <f>IF(COUNTA(B2743:R2743)=0,"",IF(AND(COUNTA(B2743)&gt;0, COUNTA(C2743)&gt;0, COUNTA(D2743)&gt;0, COUNTA(E2743)&gt;0, COUNTIF('OMS Drop Downs'!$C$2:$C$3,'OMS Response Form (ORF)'!F2743),COUNTIF('OMS Drop Downs'!$D$2:$D$5,'OMS Response Form (ORF)'!G2743),COUNTIF('OMS Drop Downs'!$A$2:$A$5,'OMS Response Form (ORF)'!H2743),COUNTIF('OMS Drop Downs'!$B$2:$B$4,'OMS Response Form (ORF)'!I2743),COUNTIF('OMS Drop Downs'!$A$2:$A$5,'OMS Response Form (ORF)'!J2743),COUNTIF('OMS Drop Downs'!$E$2:$E$7,'OMS Response Form (ORF)'!K2743),COUNTIF('OMS Drop Downs'!$B$2:$B$4,'OMS Response Form (ORF)'!L2743),COUNTIF('OMS Drop Downs'!$B$2:$B$4,'OMS Response Form (ORF)'!M2743),COUNTIF('OMS Drop Downs'!$B$2:$B$4,'OMS Response Form (ORF)'!N2743),COUNTIF('OMS Drop Downs'!$B$2:$B$4,'OMS Response Form (ORF)'!O2743), COUNTIF('OMS Drop Downs'!$B$2:$B$4,'OMS Response Form (ORF)'!P2743),COUNTIF('OMS Drop Downs'!$B$2:$B$4,'OMS Response Form (ORF)'!Q2743),COUNTIF('OMS Drop Downs'!$B$2:$B$4,'OMS Response Form (ORF)'!R2743)),"Complete","Incomplete"))</f>
        <v/>
      </c>
      <c r="T2743" s="26" t="str">
        <f>IF(S2743="Complete",IF(AND(NOT(ISNA(VLOOKUP(CONCATENATE(F2743,G2743,H2743,I2743,J2743,K2743),'OMS Drop Downs'!G:G,1,FALSE))),IF(AND(G2743&lt;&gt;"C3",K2743&lt;&gt;"O5"),IF(SUM(COUNTIF(L2743:R2743,"Y"),COUNTIF(L2743:R2743,"N"))=0,"V","I"),IF(COUNTIF(L2743:R2743,"Y"),"V","I"))="V"),"Valid","Invalid")," ")</f>
        <v xml:space="preserve"> </v>
      </c>
      <c r="U2743"/>
    </row>
    <row r="2744" spans="2:21" x14ac:dyDescent="0.35">
      <c r="B2744" s="116"/>
      <c r="C2744" s="117"/>
      <c r="D2744" s="118"/>
      <c r="E2744" s="120"/>
      <c r="F2744" s="56"/>
      <c r="G2744" s="32"/>
      <c r="H2744" s="32"/>
      <c r="I2744" s="32"/>
      <c r="J2744" s="32"/>
      <c r="K2744" s="32"/>
      <c r="L2744" s="32"/>
      <c r="M2744" s="32"/>
      <c r="N2744" s="32"/>
      <c r="O2744" s="32"/>
      <c r="P2744" s="32"/>
      <c r="Q2744" s="32"/>
      <c r="R2744" s="32"/>
      <c r="S2744" s="25" t="str">
        <f>IF(COUNTA(B2744:R2744)=0,"",IF(AND(COUNTA(B2744)&gt;0, COUNTA(C2744)&gt;0, COUNTA(D2744)&gt;0, COUNTA(E2744)&gt;0, COUNTIF('OMS Drop Downs'!$C$2:$C$3,'OMS Response Form (ORF)'!F2744),COUNTIF('OMS Drop Downs'!$D$2:$D$5,'OMS Response Form (ORF)'!G2744),COUNTIF('OMS Drop Downs'!$A$2:$A$5,'OMS Response Form (ORF)'!H2744),COUNTIF('OMS Drop Downs'!$B$2:$B$4,'OMS Response Form (ORF)'!I2744),COUNTIF('OMS Drop Downs'!$A$2:$A$5,'OMS Response Form (ORF)'!J2744),COUNTIF('OMS Drop Downs'!$E$2:$E$7,'OMS Response Form (ORF)'!K2744),COUNTIF('OMS Drop Downs'!$B$2:$B$4,'OMS Response Form (ORF)'!L2744),COUNTIF('OMS Drop Downs'!$B$2:$B$4,'OMS Response Form (ORF)'!M2744),COUNTIF('OMS Drop Downs'!$B$2:$B$4,'OMS Response Form (ORF)'!N2744),COUNTIF('OMS Drop Downs'!$B$2:$B$4,'OMS Response Form (ORF)'!O2744), COUNTIF('OMS Drop Downs'!$B$2:$B$4,'OMS Response Form (ORF)'!P2744),COUNTIF('OMS Drop Downs'!$B$2:$B$4,'OMS Response Form (ORF)'!Q2744),COUNTIF('OMS Drop Downs'!$B$2:$B$4,'OMS Response Form (ORF)'!R2744)),"Complete","Incomplete"))</f>
        <v/>
      </c>
      <c r="T2744" s="26" t="str">
        <f>IF(S2744="Complete",IF(AND(NOT(ISNA(VLOOKUP(CONCATENATE(F2744,G2744,H2744,I2744,J2744,K2744),'OMS Drop Downs'!G:G,1,FALSE))),IF(AND(G2744&lt;&gt;"C3",K2744&lt;&gt;"O5"),IF(SUM(COUNTIF(L2744:R2744,"Y"),COUNTIF(L2744:R2744,"N"))=0,"V","I"),IF(COUNTIF(L2744:R2744,"Y"),"V","I"))="V"),"Valid","Invalid")," ")</f>
        <v xml:space="preserve"> </v>
      </c>
      <c r="U2744"/>
    </row>
    <row r="2745" spans="2:21" x14ac:dyDescent="0.35">
      <c r="B2745" s="116"/>
      <c r="C2745" s="117"/>
      <c r="D2745" s="118"/>
      <c r="E2745" s="120"/>
      <c r="F2745" s="56"/>
      <c r="G2745" s="32"/>
      <c r="H2745" s="32"/>
      <c r="I2745" s="32"/>
      <c r="J2745" s="32"/>
      <c r="K2745" s="32"/>
      <c r="L2745" s="32"/>
      <c r="M2745" s="32"/>
      <c r="N2745" s="32"/>
      <c r="O2745" s="32"/>
      <c r="P2745" s="32"/>
      <c r="Q2745" s="32"/>
      <c r="R2745" s="32"/>
      <c r="S2745" s="25" t="str">
        <f>IF(COUNTA(B2745:R2745)=0,"",IF(AND(COUNTA(B2745)&gt;0, COUNTA(C2745)&gt;0, COUNTA(D2745)&gt;0, COUNTA(E2745)&gt;0, COUNTIF('OMS Drop Downs'!$C$2:$C$3,'OMS Response Form (ORF)'!F2745),COUNTIF('OMS Drop Downs'!$D$2:$D$5,'OMS Response Form (ORF)'!G2745),COUNTIF('OMS Drop Downs'!$A$2:$A$5,'OMS Response Form (ORF)'!H2745),COUNTIF('OMS Drop Downs'!$B$2:$B$4,'OMS Response Form (ORF)'!I2745),COUNTIF('OMS Drop Downs'!$A$2:$A$5,'OMS Response Form (ORF)'!J2745),COUNTIF('OMS Drop Downs'!$E$2:$E$7,'OMS Response Form (ORF)'!K2745),COUNTIF('OMS Drop Downs'!$B$2:$B$4,'OMS Response Form (ORF)'!L2745),COUNTIF('OMS Drop Downs'!$B$2:$B$4,'OMS Response Form (ORF)'!M2745),COUNTIF('OMS Drop Downs'!$B$2:$B$4,'OMS Response Form (ORF)'!N2745),COUNTIF('OMS Drop Downs'!$B$2:$B$4,'OMS Response Form (ORF)'!O2745), COUNTIF('OMS Drop Downs'!$B$2:$B$4,'OMS Response Form (ORF)'!P2745),COUNTIF('OMS Drop Downs'!$B$2:$B$4,'OMS Response Form (ORF)'!Q2745),COUNTIF('OMS Drop Downs'!$B$2:$B$4,'OMS Response Form (ORF)'!R2745)),"Complete","Incomplete"))</f>
        <v/>
      </c>
      <c r="T2745" s="26" t="str">
        <f>IF(S2745="Complete",IF(AND(NOT(ISNA(VLOOKUP(CONCATENATE(F2745,G2745,H2745,I2745,J2745,K2745),'OMS Drop Downs'!G:G,1,FALSE))),IF(AND(G2745&lt;&gt;"C3",K2745&lt;&gt;"O5"),IF(SUM(COUNTIF(L2745:R2745,"Y"),COUNTIF(L2745:R2745,"N"))=0,"V","I"),IF(COUNTIF(L2745:R2745,"Y"),"V","I"))="V"),"Valid","Invalid")," ")</f>
        <v xml:space="preserve"> </v>
      </c>
      <c r="U2745"/>
    </row>
    <row r="2746" spans="2:21" x14ac:dyDescent="0.35">
      <c r="B2746" s="116"/>
      <c r="C2746" s="117"/>
      <c r="D2746" s="118"/>
      <c r="E2746" s="120"/>
      <c r="F2746" s="56"/>
      <c r="G2746" s="32"/>
      <c r="H2746" s="32"/>
      <c r="I2746" s="32"/>
      <c r="J2746" s="32"/>
      <c r="K2746" s="32"/>
      <c r="L2746" s="32"/>
      <c r="M2746" s="32"/>
      <c r="N2746" s="32"/>
      <c r="O2746" s="32"/>
      <c r="P2746" s="32"/>
      <c r="Q2746" s="32"/>
      <c r="R2746" s="32"/>
      <c r="S2746" s="25" t="str">
        <f>IF(COUNTA(B2746:R2746)=0,"",IF(AND(COUNTA(B2746)&gt;0, COUNTA(C2746)&gt;0, COUNTA(D2746)&gt;0, COUNTA(E2746)&gt;0, COUNTIF('OMS Drop Downs'!$C$2:$C$3,'OMS Response Form (ORF)'!F2746),COUNTIF('OMS Drop Downs'!$D$2:$D$5,'OMS Response Form (ORF)'!G2746),COUNTIF('OMS Drop Downs'!$A$2:$A$5,'OMS Response Form (ORF)'!H2746),COUNTIF('OMS Drop Downs'!$B$2:$B$4,'OMS Response Form (ORF)'!I2746),COUNTIF('OMS Drop Downs'!$A$2:$A$5,'OMS Response Form (ORF)'!J2746),COUNTIF('OMS Drop Downs'!$E$2:$E$7,'OMS Response Form (ORF)'!K2746),COUNTIF('OMS Drop Downs'!$B$2:$B$4,'OMS Response Form (ORF)'!L2746),COUNTIF('OMS Drop Downs'!$B$2:$B$4,'OMS Response Form (ORF)'!M2746),COUNTIF('OMS Drop Downs'!$B$2:$B$4,'OMS Response Form (ORF)'!N2746),COUNTIF('OMS Drop Downs'!$B$2:$B$4,'OMS Response Form (ORF)'!O2746), COUNTIF('OMS Drop Downs'!$B$2:$B$4,'OMS Response Form (ORF)'!P2746),COUNTIF('OMS Drop Downs'!$B$2:$B$4,'OMS Response Form (ORF)'!Q2746),COUNTIF('OMS Drop Downs'!$B$2:$B$4,'OMS Response Form (ORF)'!R2746)),"Complete","Incomplete"))</f>
        <v/>
      </c>
      <c r="T2746" s="26" t="str">
        <f>IF(S2746="Complete",IF(AND(NOT(ISNA(VLOOKUP(CONCATENATE(F2746,G2746,H2746,I2746,J2746,K2746),'OMS Drop Downs'!G:G,1,FALSE))),IF(AND(G2746&lt;&gt;"C3",K2746&lt;&gt;"O5"),IF(SUM(COUNTIF(L2746:R2746,"Y"),COUNTIF(L2746:R2746,"N"))=0,"V","I"),IF(COUNTIF(L2746:R2746,"Y"),"V","I"))="V"),"Valid","Invalid")," ")</f>
        <v xml:space="preserve"> </v>
      </c>
      <c r="U2746"/>
    </row>
    <row r="2747" spans="2:21" x14ac:dyDescent="0.35">
      <c r="B2747" s="116"/>
      <c r="C2747" s="117"/>
      <c r="D2747" s="118"/>
      <c r="E2747" s="120"/>
      <c r="F2747" s="56"/>
      <c r="G2747" s="32"/>
      <c r="H2747" s="32"/>
      <c r="I2747" s="32"/>
      <c r="J2747" s="32"/>
      <c r="K2747" s="32"/>
      <c r="L2747" s="32"/>
      <c r="M2747" s="32"/>
      <c r="N2747" s="32"/>
      <c r="O2747" s="32"/>
      <c r="P2747" s="32"/>
      <c r="Q2747" s="32"/>
      <c r="R2747" s="32"/>
      <c r="S2747" s="25" t="str">
        <f>IF(COUNTA(B2747:R2747)=0,"",IF(AND(COUNTA(B2747)&gt;0, COUNTA(C2747)&gt;0, COUNTA(D2747)&gt;0, COUNTA(E2747)&gt;0, COUNTIF('OMS Drop Downs'!$C$2:$C$3,'OMS Response Form (ORF)'!F2747),COUNTIF('OMS Drop Downs'!$D$2:$D$5,'OMS Response Form (ORF)'!G2747),COUNTIF('OMS Drop Downs'!$A$2:$A$5,'OMS Response Form (ORF)'!H2747),COUNTIF('OMS Drop Downs'!$B$2:$B$4,'OMS Response Form (ORF)'!I2747),COUNTIF('OMS Drop Downs'!$A$2:$A$5,'OMS Response Form (ORF)'!J2747),COUNTIF('OMS Drop Downs'!$E$2:$E$7,'OMS Response Form (ORF)'!K2747),COUNTIF('OMS Drop Downs'!$B$2:$B$4,'OMS Response Form (ORF)'!L2747),COUNTIF('OMS Drop Downs'!$B$2:$B$4,'OMS Response Form (ORF)'!M2747),COUNTIF('OMS Drop Downs'!$B$2:$B$4,'OMS Response Form (ORF)'!N2747),COUNTIF('OMS Drop Downs'!$B$2:$B$4,'OMS Response Form (ORF)'!O2747), COUNTIF('OMS Drop Downs'!$B$2:$B$4,'OMS Response Form (ORF)'!P2747),COUNTIF('OMS Drop Downs'!$B$2:$B$4,'OMS Response Form (ORF)'!Q2747),COUNTIF('OMS Drop Downs'!$B$2:$B$4,'OMS Response Form (ORF)'!R2747)),"Complete","Incomplete"))</f>
        <v/>
      </c>
      <c r="T2747" s="26" t="str">
        <f>IF(S2747="Complete",IF(AND(NOT(ISNA(VLOOKUP(CONCATENATE(F2747,G2747,H2747,I2747,J2747,K2747),'OMS Drop Downs'!G:G,1,FALSE))),IF(AND(G2747&lt;&gt;"C3",K2747&lt;&gt;"O5"),IF(SUM(COUNTIF(L2747:R2747,"Y"),COUNTIF(L2747:R2747,"N"))=0,"V","I"),IF(COUNTIF(L2747:R2747,"Y"),"V","I"))="V"),"Valid","Invalid")," ")</f>
        <v xml:space="preserve"> </v>
      </c>
      <c r="U2747"/>
    </row>
    <row r="2748" spans="2:21" x14ac:dyDescent="0.35">
      <c r="B2748" s="116"/>
      <c r="C2748" s="117"/>
      <c r="D2748" s="118"/>
      <c r="E2748" s="120"/>
      <c r="F2748" s="56"/>
      <c r="G2748" s="32"/>
      <c r="H2748" s="32"/>
      <c r="I2748" s="32"/>
      <c r="J2748" s="32"/>
      <c r="K2748" s="32"/>
      <c r="L2748" s="32"/>
      <c r="M2748" s="32"/>
      <c r="N2748" s="32"/>
      <c r="O2748" s="32"/>
      <c r="P2748" s="32"/>
      <c r="Q2748" s="32"/>
      <c r="R2748" s="32"/>
      <c r="S2748" s="25" t="str">
        <f>IF(COUNTA(B2748:R2748)=0,"",IF(AND(COUNTA(B2748)&gt;0, COUNTA(C2748)&gt;0, COUNTA(D2748)&gt;0, COUNTA(E2748)&gt;0, COUNTIF('OMS Drop Downs'!$C$2:$C$3,'OMS Response Form (ORF)'!F2748),COUNTIF('OMS Drop Downs'!$D$2:$D$5,'OMS Response Form (ORF)'!G2748),COUNTIF('OMS Drop Downs'!$A$2:$A$5,'OMS Response Form (ORF)'!H2748),COUNTIF('OMS Drop Downs'!$B$2:$B$4,'OMS Response Form (ORF)'!I2748),COUNTIF('OMS Drop Downs'!$A$2:$A$5,'OMS Response Form (ORF)'!J2748),COUNTIF('OMS Drop Downs'!$E$2:$E$7,'OMS Response Form (ORF)'!K2748),COUNTIF('OMS Drop Downs'!$B$2:$B$4,'OMS Response Form (ORF)'!L2748),COUNTIF('OMS Drop Downs'!$B$2:$B$4,'OMS Response Form (ORF)'!M2748),COUNTIF('OMS Drop Downs'!$B$2:$B$4,'OMS Response Form (ORF)'!N2748),COUNTIF('OMS Drop Downs'!$B$2:$B$4,'OMS Response Form (ORF)'!O2748), COUNTIF('OMS Drop Downs'!$B$2:$B$4,'OMS Response Form (ORF)'!P2748),COUNTIF('OMS Drop Downs'!$B$2:$B$4,'OMS Response Form (ORF)'!Q2748),COUNTIF('OMS Drop Downs'!$B$2:$B$4,'OMS Response Form (ORF)'!R2748)),"Complete","Incomplete"))</f>
        <v/>
      </c>
      <c r="T2748" s="26" t="str">
        <f>IF(S2748="Complete",IF(AND(NOT(ISNA(VLOOKUP(CONCATENATE(F2748,G2748,H2748,I2748,J2748,K2748),'OMS Drop Downs'!G:G,1,FALSE))),IF(AND(G2748&lt;&gt;"C3",K2748&lt;&gt;"O5"),IF(SUM(COUNTIF(L2748:R2748,"Y"),COUNTIF(L2748:R2748,"N"))=0,"V","I"),IF(COUNTIF(L2748:R2748,"Y"),"V","I"))="V"),"Valid","Invalid")," ")</f>
        <v xml:space="preserve"> </v>
      </c>
      <c r="U2748"/>
    </row>
    <row r="2749" spans="2:21" x14ac:dyDescent="0.35">
      <c r="B2749" s="116"/>
      <c r="C2749" s="117"/>
      <c r="D2749" s="118"/>
      <c r="E2749" s="120"/>
      <c r="F2749" s="56"/>
      <c r="G2749" s="32"/>
      <c r="H2749" s="32"/>
      <c r="I2749" s="32"/>
      <c r="J2749" s="32"/>
      <c r="K2749" s="32"/>
      <c r="L2749" s="32"/>
      <c r="M2749" s="32"/>
      <c r="N2749" s="32"/>
      <c r="O2749" s="32"/>
      <c r="P2749" s="32"/>
      <c r="Q2749" s="32"/>
      <c r="R2749" s="32"/>
      <c r="S2749" s="25" t="str">
        <f>IF(COUNTA(B2749:R2749)=0,"",IF(AND(COUNTA(B2749)&gt;0, COUNTA(C2749)&gt;0, COUNTA(D2749)&gt;0, COUNTA(E2749)&gt;0, COUNTIF('OMS Drop Downs'!$C$2:$C$3,'OMS Response Form (ORF)'!F2749),COUNTIF('OMS Drop Downs'!$D$2:$D$5,'OMS Response Form (ORF)'!G2749),COUNTIF('OMS Drop Downs'!$A$2:$A$5,'OMS Response Form (ORF)'!H2749),COUNTIF('OMS Drop Downs'!$B$2:$B$4,'OMS Response Form (ORF)'!I2749),COUNTIF('OMS Drop Downs'!$A$2:$A$5,'OMS Response Form (ORF)'!J2749),COUNTIF('OMS Drop Downs'!$E$2:$E$7,'OMS Response Form (ORF)'!K2749),COUNTIF('OMS Drop Downs'!$B$2:$B$4,'OMS Response Form (ORF)'!L2749),COUNTIF('OMS Drop Downs'!$B$2:$B$4,'OMS Response Form (ORF)'!M2749),COUNTIF('OMS Drop Downs'!$B$2:$B$4,'OMS Response Form (ORF)'!N2749),COUNTIF('OMS Drop Downs'!$B$2:$B$4,'OMS Response Form (ORF)'!O2749), COUNTIF('OMS Drop Downs'!$B$2:$B$4,'OMS Response Form (ORF)'!P2749),COUNTIF('OMS Drop Downs'!$B$2:$B$4,'OMS Response Form (ORF)'!Q2749),COUNTIF('OMS Drop Downs'!$B$2:$B$4,'OMS Response Form (ORF)'!R2749)),"Complete","Incomplete"))</f>
        <v/>
      </c>
      <c r="T2749" s="26" t="str">
        <f>IF(S2749="Complete",IF(AND(NOT(ISNA(VLOOKUP(CONCATENATE(F2749,G2749,H2749,I2749,J2749,K2749),'OMS Drop Downs'!G:G,1,FALSE))),IF(AND(G2749&lt;&gt;"C3",K2749&lt;&gt;"O5"),IF(SUM(COUNTIF(L2749:R2749,"Y"),COUNTIF(L2749:R2749,"N"))=0,"V","I"),IF(COUNTIF(L2749:R2749,"Y"),"V","I"))="V"),"Valid","Invalid")," ")</f>
        <v xml:space="preserve"> </v>
      </c>
      <c r="U2749"/>
    </row>
    <row r="2750" spans="2:21" x14ac:dyDescent="0.35">
      <c r="B2750" s="116"/>
      <c r="C2750" s="117"/>
      <c r="D2750" s="118"/>
      <c r="E2750" s="120"/>
      <c r="F2750" s="56"/>
      <c r="G2750" s="32"/>
      <c r="H2750" s="32"/>
      <c r="I2750" s="32"/>
      <c r="J2750" s="32"/>
      <c r="K2750" s="32"/>
      <c r="L2750" s="32"/>
      <c r="M2750" s="32"/>
      <c r="N2750" s="32"/>
      <c r="O2750" s="32"/>
      <c r="P2750" s="32"/>
      <c r="Q2750" s="32"/>
      <c r="R2750" s="32"/>
      <c r="S2750" s="25" t="str">
        <f>IF(COUNTA(B2750:R2750)=0,"",IF(AND(COUNTA(B2750)&gt;0, COUNTA(C2750)&gt;0, COUNTA(D2750)&gt;0, COUNTA(E2750)&gt;0, COUNTIF('OMS Drop Downs'!$C$2:$C$3,'OMS Response Form (ORF)'!F2750),COUNTIF('OMS Drop Downs'!$D$2:$D$5,'OMS Response Form (ORF)'!G2750),COUNTIF('OMS Drop Downs'!$A$2:$A$5,'OMS Response Form (ORF)'!H2750),COUNTIF('OMS Drop Downs'!$B$2:$B$4,'OMS Response Form (ORF)'!I2750),COUNTIF('OMS Drop Downs'!$A$2:$A$5,'OMS Response Form (ORF)'!J2750),COUNTIF('OMS Drop Downs'!$E$2:$E$7,'OMS Response Form (ORF)'!K2750),COUNTIF('OMS Drop Downs'!$B$2:$B$4,'OMS Response Form (ORF)'!L2750),COUNTIF('OMS Drop Downs'!$B$2:$B$4,'OMS Response Form (ORF)'!M2750),COUNTIF('OMS Drop Downs'!$B$2:$B$4,'OMS Response Form (ORF)'!N2750),COUNTIF('OMS Drop Downs'!$B$2:$B$4,'OMS Response Form (ORF)'!O2750), COUNTIF('OMS Drop Downs'!$B$2:$B$4,'OMS Response Form (ORF)'!P2750),COUNTIF('OMS Drop Downs'!$B$2:$B$4,'OMS Response Form (ORF)'!Q2750),COUNTIF('OMS Drop Downs'!$B$2:$B$4,'OMS Response Form (ORF)'!R2750)),"Complete","Incomplete"))</f>
        <v/>
      </c>
      <c r="T2750" s="26" t="str">
        <f>IF(S2750="Complete",IF(AND(NOT(ISNA(VLOOKUP(CONCATENATE(F2750,G2750,H2750,I2750,J2750,K2750),'OMS Drop Downs'!G:G,1,FALSE))),IF(AND(G2750&lt;&gt;"C3",K2750&lt;&gt;"O5"),IF(SUM(COUNTIF(L2750:R2750,"Y"),COUNTIF(L2750:R2750,"N"))=0,"V","I"),IF(COUNTIF(L2750:R2750,"Y"),"V","I"))="V"),"Valid","Invalid")," ")</f>
        <v xml:space="preserve"> </v>
      </c>
      <c r="U2750"/>
    </row>
    <row r="2751" spans="2:21" x14ac:dyDescent="0.35">
      <c r="B2751" s="116"/>
      <c r="C2751" s="117"/>
      <c r="D2751" s="118"/>
      <c r="E2751" s="120"/>
      <c r="F2751" s="56"/>
      <c r="G2751" s="32"/>
      <c r="H2751" s="32"/>
      <c r="I2751" s="32"/>
      <c r="J2751" s="32"/>
      <c r="K2751" s="32"/>
      <c r="L2751" s="32"/>
      <c r="M2751" s="32"/>
      <c r="N2751" s="32"/>
      <c r="O2751" s="32"/>
      <c r="P2751" s="32"/>
      <c r="Q2751" s="32"/>
      <c r="R2751" s="32"/>
      <c r="S2751" s="25" t="str">
        <f>IF(COUNTA(B2751:R2751)=0,"",IF(AND(COUNTA(B2751)&gt;0, COUNTA(C2751)&gt;0, COUNTA(D2751)&gt;0, COUNTA(E2751)&gt;0, COUNTIF('OMS Drop Downs'!$C$2:$C$3,'OMS Response Form (ORF)'!F2751),COUNTIF('OMS Drop Downs'!$D$2:$D$5,'OMS Response Form (ORF)'!G2751),COUNTIF('OMS Drop Downs'!$A$2:$A$5,'OMS Response Form (ORF)'!H2751),COUNTIF('OMS Drop Downs'!$B$2:$B$4,'OMS Response Form (ORF)'!I2751),COUNTIF('OMS Drop Downs'!$A$2:$A$5,'OMS Response Form (ORF)'!J2751),COUNTIF('OMS Drop Downs'!$E$2:$E$7,'OMS Response Form (ORF)'!K2751),COUNTIF('OMS Drop Downs'!$B$2:$B$4,'OMS Response Form (ORF)'!L2751),COUNTIF('OMS Drop Downs'!$B$2:$B$4,'OMS Response Form (ORF)'!M2751),COUNTIF('OMS Drop Downs'!$B$2:$B$4,'OMS Response Form (ORF)'!N2751),COUNTIF('OMS Drop Downs'!$B$2:$B$4,'OMS Response Form (ORF)'!O2751), COUNTIF('OMS Drop Downs'!$B$2:$B$4,'OMS Response Form (ORF)'!P2751),COUNTIF('OMS Drop Downs'!$B$2:$B$4,'OMS Response Form (ORF)'!Q2751),COUNTIF('OMS Drop Downs'!$B$2:$B$4,'OMS Response Form (ORF)'!R2751)),"Complete","Incomplete"))</f>
        <v/>
      </c>
      <c r="T2751" s="26" t="str">
        <f>IF(S2751="Complete",IF(AND(NOT(ISNA(VLOOKUP(CONCATENATE(F2751,G2751,H2751,I2751,J2751,K2751),'OMS Drop Downs'!G:G,1,FALSE))),IF(AND(G2751&lt;&gt;"C3",K2751&lt;&gt;"O5"),IF(SUM(COUNTIF(L2751:R2751,"Y"),COUNTIF(L2751:R2751,"N"))=0,"V","I"),IF(COUNTIF(L2751:R2751,"Y"),"V","I"))="V"),"Valid","Invalid")," ")</f>
        <v xml:space="preserve"> </v>
      </c>
      <c r="U2751"/>
    </row>
    <row r="2752" spans="2:21" x14ac:dyDescent="0.35">
      <c r="B2752" s="116"/>
      <c r="C2752" s="117"/>
      <c r="D2752" s="118"/>
      <c r="E2752" s="120"/>
      <c r="F2752" s="56"/>
      <c r="G2752" s="32"/>
      <c r="H2752" s="32"/>
      <c r="I2752" s="32"/>
      <c r="J2752" s="32"/>
      <c r="K2752" s="32"/>
      <c r="L2752" s="32"/>
      <c r="M2752" s="32"/>
      <c r="N2752" s="32"/>
      <c r="O2752" s="32"/>
      <c r="P2752" s="32"/>
      <c r="Q2752" s="32"/>
      <c r="R2752" s="32"/>
      <c r="S2752" s="25" t="str">
        <f>IF(COUNTA(B2752:R2752)=0,"",IF(AND(COUNTA(B2752)&gt;0, COUNTA(C2752)&gt;0, COUNTA(D2752)&gt;0, COUNTA(E2752)&gt;0, COUNTIF('OMS Drop Downs'!$C$2:$C$3,'OMS Response Form (ORF)'!F2752),COUNTIF('OMS Drop Downs'!$D$2:$D$5,'OMS Response Form (ORF)'!G2752),COUNTIF('OMS Drop Downs'!$A$2:$A$5,'OMS Response Form (ORF)'!H2752),COUNTIF('OMS Drop Downs'!$B$2:$B$4,'OMS Response Form (ORF)'!I2752),COUNTIF('OMS Drop Downs'!$A$2:$A$5,'OMS Response Form (ORF)'!J2752),COUNTIF('OMS Drop Downs'!$E$2:$E$7,'OMS Response Form (ORF)'!K2752),COUNTIF('OMS Drop Downs'!$B$2:$B$4,'OMS Response Form (ORF)'!L2752),COUNTIF('OMS Drop Downs'!$B$2:$B$4,'OMS Response Form (ORF)'!M2752),COUNTIF('OMS Drop Downs'!$B$2:$B$4,'OMS Response Form (ORF)'!N2752),COUNTIF('OMS Drop Downs'!$B$2:$B$4,'OMS Response Form (ORF)'!O2752), COUNTIF('OMS Drop Downs'!$B$2:$B$4,'OMS Response Form (ORF)'!P2752),COUNTIF('OMS Drop Downs'!$B$2:$B$4,'OMS Response Form (ORF)'!Q2752),COUNTIF('OMS Drop Downs'!$B$2:$B$4,'OMS Response Form (ORF)'!R2752)),"Complete","Incomplete"))</f>
        <v/>
      </c>
      <c r="T2752" s="26" t="str">
        <f>IF(S2752="Complete",IF(AND(NOT(ISNA(VLOOKUP(CONCATENATE(F2752,G2752,H2752,I2752,J2752,K2752),'OMS Drop Downs'!G:G,1,FALSE))),IF(AND(G2752&lt;&gt;"C3",K2752&lt;&gt;"O5"),IF(SUM(COUNTIF(L2752:R2752,"Y"),COUNTIF(L2752:R2752,"N"))=0,"V","I"),IF(COUNTIF(L2752:R2752,"Y"),"V","I"))="V"),"Valid","Invalid")," ")</f>
        <v xml:space="preserve"> </v>
      </c>
      <c r="U2752"/>
    </row>
    <row r="2753" spans="2:21" x14ac:dyDescent="0.35">
      <c r="B2753" s="116"/>
      <c r="C2753" s="117"/>
      <c r="D2753" s="118"/>
      <c r="E2753" s="120"/>
      <c r="F2753" s="56"/>
      <c r="G2753" s="32"/>
      <c r="H2753" s="32"/>
      <c r="I2753" s="32"/>
      <c r="J2753" s="32"/>
      <c r="K2753" s="32"/>
      <c r="L2753" s="32"/>
      <c r="M2753" s="32"/>
      <c r="N2753" s="32"/>
      <c r="O2753" s="32"/>
      <c r="P2753" s="32"/>
      <c r="Q2753" s="32"/>
      <c r="R2753" s="32"/>
      <c r="S2753" s="25" t="str">
        <f>IF(COUNTA(B2753:R2753)=0,"",IF(AND(COUNTA(B2753)&gt;0, COUNTA(C2753)&gt;0, COUNTA(D2753)&gt;0, COUNTA(E2753)&gt;0, COUNTIF('OMS Drop Downs'!$C$2:$C$3,'OMS Response Form (ORF)'!F2753),COUNTIF('OMS Drop Downs'!$D$2:$D$5,'OMS Response Form (ORF)'!G2753),COUNTIF('OMS Drop Downs'!$A$2:$A$5,'OMS Response Form (ORF)'!H2753),COUNTIF('OMS Drop Downs'!$B$2:$B$4,'OMS Response Form (ORF)'!I2753),COUNTIF('OMS Drop Downs'!$A$2:$A$5,'OMS Response Form (ORF)'!J2753),COUNTIF('OMS Drop Downs'!$E$2:$E$7,'OMS Response Form (ORF)'!K2753),COUNTIF('OMS Drop Downs'!$B$2:$B$4,'OMS Response Form (ORF)'!L2753),COUNTIF('OMS Drop Downs'!$B$2:$B$4,'OMS Response Form (ORF)'!M2753),COUNTIF('OMS Drop Downs'!$B$2:$B$4,'OMS Response Form (ORF)'!N2753),COUNTIF('OMS Drop Downs'!$B$2:$B$4,'OMS Response Form (ORF)'!O2753), COUNTIF('OMS Drop Downs'!$B$2:$B$4,'OMS Response Form (ORF)'!P2753),COUNTIF('OMS Drop Downs'!$B$2:$B$4,'OMS Response Form (ORF)'!Q2753),COUNTIF('OMS Drop Downs'!$B$2:$B$4,'OMS Response Form (ORF)'!R2753)),"Complete","Incomplete"))</f>
        <v/>
      </c>
      <c r="T2753" s="26" t="str">
        <f>IF(S2753="Complete",IF(AND(NOT(ISNA(VLOOKUP(CONCATENATE(F2753,G2753,H2753,I2753,J2753,K2753),'OMS Drop Downs'!G:G,1,FALSE))),IF(AND(G2753&lt;&gt;"C3",K2753&lt;&gt;"O5"),IF(SUM(COUNTIF(L2753:R2753,"Y"),COUNTIF(L2753:R2753,"N"))=0,"V","I"),IF(COUNTIF(L2753:R2753,"Y"),"V","I"))="V"),"Valid","Invalid")," ")</f>
        <v xml:space="preserve"> </v>
      </c>
      <c r="U2753"/>
    </row>
    <row r="2754" spans="2:21" x14ac:dyDescent="0.35">
      <c r="B2754" s="116"/>
      <c r="C2754" s="117"/>
      <c r="D2754" s="118"/>
      <c r="E2754" s="120"/>
      <c r="F2754" s="56"/>
      <c r="G2754" s="32"/>
      <c r="H2754" s="32"/>
      <c r="I2754" s="32"/>
      <c r="J2754" s="32"/>
      <c r="K2754" s="32"/>
      <c r="L2754" s="32"/>
      <c r="M2754" s="32"/>
      <c r="N2754" s="32"/>
      <c r="O2754" s="32"/>
      <c r="P2754" s="32"/>
      <c r="Q2754" s="32"/>
      <c r="R2754" s="32"/>
      <c r="S2754" s="25" t="str">
        <f>IF(COUNTA(B2754:R2754)=0,"",IF(AND(COUNTA(B2754)&gt;0, COUNTA(C2754)&gt;0, COUNTA(D2754)&gt;0, COUNTA(E2754)&gt;0, COUNTIF('OMS Drop Downs'!$C$2:$C$3,'OMS Response Form (ORF)'!F2754),COUNTIF('OMS Drop Downs'!$D$2:$D$5,'OMS Response Form (ORF)'!G2754),COUNTIF('OMS Drop Downs'!$A$2:$A$5,'OMS Response Form (ORF)'!H2754),COUNTIF('OMS Drop Downs'!$B$2:$B$4,'OMS Response Form (ORF)'!I2754),COUNTIF('OMS Drop Downs'!$A$2:$A$5,'OMS Response Form (ORF)'!J2754),COUNTIF('OMS Drop Downs'!$E$2:$E$7,'OMS Response Form (ORF)'!K2754),COUNTIF('OMS Drop Downs'!$B$2:$B$4,'OMS Response Form (ORF)'!L2754),COUNTIF('OMS Drop Downs'!$B$2:$B$4,'OMS Response Form (ORF)'!M2754),COUNTIF('OMS Drop Downs'!$B$2:$B$4,'OMS Response Form (ORF)'!N2754),COUNTIF('OMS Drop Downs'!$B$2:$B$4,'OMS Response Form (ORF)'!O2754), COUNTIF('OMS Drop Downs'!$B$2:$B$4,'OMS Response Form (ORF)'!P2754),COUNTIF('OMS Drop Downs'!$B$2:$B$4,'OMS Response Form (ORF)'!Q2754),COUNTIF('OMS Drop Downs'!$B$2:$B$4,'OMS Response Form (ORF)'!R2754)),"Complete","Incomplete"))</f>
        <v/>
      </c>
      <c r="T2754" s="26" t="str">
        <f>IF(S2754="Complete",IF(AND(NOT(ISNA(VLOOKUP(CONCATENATE(F2754,G2754,H2754,I2754,J2754,K2754),'OMS Drop Downs'!G:G,1,FALSE))),IF(AND(G2754&lt;&gt;"C3",K2754&lt;&gt;"O5"),IF(SUM(COUNTIF(L2754:R2754,"Y"),COUNTIF(L2754:R2754,"N"))=0,"V","I"),IF(COUNTIF(L2754:R2754,"Y"),"V","I"))="V"),"Valid","Invalid")," ")</f>
        <v xml:space="preserve"> </v>
      </c>
      <c r="U2754"/>
    </row>
    <row r="2755" spans="2:21" x14ac:dyDescent="0.35">
      <c r="B2755" s="116"/>
      <c r="C2755" s="117"/>
      <c r="D2755" s="118"/>
      <c r="E2755" s="120"/>
      <c r="F2755" s="56"/>
      <c r="G2755" s="32"/>
      <c r="H2755" s="32"/>
      <c r="I2755" s="32"/>
      <c r="J2755" s="32"/>
      <c r="K2755" s="32"/>
      <c r="L2755" s="32"/>
      <c r="M2755" s="32"/>
      <c r="N2755" s="32"/>
      <c r="O2755" s="32"/>
      <c r="P2755" s="32"/>
      <c r="Q2755" s="32"/>
      <c r="R2755" s="32"/>
      <c r="S2755" s="25" t="str">
        <f>IF(COUNTA(B2755:R2755)=0,"",IF(AND(COUNTA(B2755)&gt;0, COUNTA(C2755)&gt;0, COUNTA(D2755)&gt;0, COUNTA(E2755)&gt;0, COUNTIF('OMS Drop Downs'!$C$2:$C$3,'OMS Response Form (ORF)'!F2755),COUNTIF('OMS Drop Downs'!$D$2:$D$5,'OMS Response Form (ORF)'!G2755),COUNTIF('OMS Drop Downs'!$A$2:$A$5,'OMS Response Form (ORF)'!H2755),COUNTIF('OMS Drop Downs'!$B$2:$B$4,'OMS Response Form (ORF)'!I2755),COUNTIF('OMS Drop Downs'!$A$2:$A$5,'OMS Response Form (ORF)'!J2755),COUNTIF('OMS Drop Downs'!$E$2:$E$7,'OMS Response Form (ORF)'!K2755),COUNTIF('OMS Drop Downs'!$B$2:$B$4,'OMS Response Form (ORF)'!L2755),COUNTIF('OMS Drop Downs'!$B$2:$B$4,'OMS Response Form (ORF)'!M2755),COUNTIF('OMS Drop Downs'!$B$2:$B$4,'OMS Response Form (ORF)'!N2755),COUNTIF('OMS Drop Downs'!$B$2:$B$4,'OMS Response Form (ORF)'!O2755), COUNTIF('OMS Drop Downs'!$B$2:$B$4,'OMS Response Form (ORF)'!P2755),COUNTIF('OMS Drop Downs'!$B$2:$B$4,'OMS Response Form (ORF)'!Q2755),COUNTIF('OMS Drop Downs'!$B$2:$B$4,'OMS Response Form (ORF)'!R2755)),"Complete","Incomplete"))</f>
        <v/>
      </c>
      <c r="T2755" s="26" t="str">
        <f>IF(S2755="Complete",IF(AND(NOT(ISNA(VLOOKUP(CONCATENATE(F2755,G2755,H2755,I2755,J2755,K2755),'OMS Drop Downs'!G:G,1,FALSE))),IF(AND(G2755&lt;&gt;"C3",K2755&lt;&gt;"O5"),IF(SUM(COUNTIF(L2755:R2755,"Y"),COUNTIF(L2755:R2755,"N"))=0,"V","I"),IF(COUNTIF(L2755:R2755,"Y"),"V","I"))="V"),"Valid","Invalid")," ")</f>
        <v xml:space="preserve"> </v>
      </c>
      <c r="U2755"/>
    </row>
    <row r="2756" spans="2:21" x14ac:dyDescent="0.35">
      <c r="B2756" s="116"/>
      <c r="C2756" s="117"/>
      <c r="D2756" s="118"/>
      <c r="E2756" s="120"/>
      <c r="F2756" s="56"/>
      <c r="G2756" s="32"/>
      <c r="H2756" s="32"/>
      <c r="I2756" s="32"/>
      <c r="J2756" s="32"/>
      <c r="K2756" s="32"/>
      <c r="L2756" s="32"/>
      <c r="M2756" s="32"/>
      <c r="N2756" s="32"/>
      <c r="O2756" s="32"/>
      <c r="P2756" s="32"/>
      <c r="Q2756" s="32"/>
      <c r="R2756" s="32"/>
      <c r="S2756" s="25" t="str">
        <f>IF(COUNTA(B2756:R2756)=0,"",IF(AND(COUNTA(B2756)&gt;0, COUNTA(C2756)&gt;0, COUNTA(D2756)&gt;0, COUNTA(E2756)&gt;0, COUNTIF('OMS Drop Downs'!$C$2:$C$3,'OMS Response Form (ORF)'!F2756),COUNTIF('OMS Drop Downs'!$D$2:$D$5,'OMS Response Form (ORF)'!G2756),COUNTIF('OMS Drop Downs'!$A$2:$A$5,'OMS Response Form (ORF)'!H2756),COUNTIF('OMS Drop Downs'!$B$2:$B$4,'OMS Response Form (ORF)'!I2756),COUNTIF('OMS Drop Downs'!$A$2:$A$5,'OMS Response Form (ORF)'!J2756),COUNTIF('OMS Drop Downs'!$E$2:$E$7,'OMS Response Form (ORF)'!K2756),COUNTIF('OMS Drop Downs'!$B$2:$B$4,'OMS Response Form (ORF)'!L2756),COUNTIF('OMS Drop Downs'!$B$2:$B$4,'OMS Response Form (ORF)'!M2756),COUNTIF('OMS Drop Downs'!$B$2:$B$4,'OMS Response Form (ORF)'!N2756),COUNTIF('OMS Drop Downs'!$B$2:$B$4,'OMS Response Form (ORF)'!O2756), COUNTIF('OMS Drop Downs'!$B$2:$B$4,'OMS Response Form (ORF)'!P2756),COUNTIF('OMS Drop Downs'!$B$2:$B$4,'OMS Response Form (ORF)'!Q2756),COUNTIF('OMS Drop Downs'!$B$2:$B$4,'OMS Response Form (ORF)'!R2756)),"Complete","Incomplete"))</f>
        <v/>
      </c>
      <c r="T2756" s="26" t="str">
        <f>IF(S2756="Complete",IF(AND(NOT(ISNA(VLOOKUP(CONCATENATE(F2756,G2756,H2756,I2756,J2756,K2756),'OMS Drop Downs'!G:G,1,FALSE))),IF(AND(G2756&lt;&gt;"C3",K2756&lt;&gt;"O5"),IF(SUM(COUNTIF(L2756:R2756,"Y"),COUNTIF(L2756:R2756,"N"))=0,"V","I"),IF(COUNTIF(L2756:R2756,"Y"),"V","I"))="V"),"Valid","Invalid")," ")</f>
        <v xml:space="preserve"> </v>
      </c>
      <c r="U2756"/>
    </row>
    <row r="2757" spans="2:21" x14ac:dyDescent="0.35">
      <c r="B2757" s="116"/>
      <c r="C2757" s="117"/>
      <c r="D2757" s="118"/>
      <c r="E2757" s="120"/>
      <c r="F2757" s="56"/>
      <c r="G2757" s="32"/>
      <c r="H2757" s="32"/>
      <c r="I2757" s="32"/>
      <c r="J2757" s="32"/>
      <c r="K2757" s="32"/>
      <c r="L2757" s="32"/>
      <c r="M2757" s="32"/>
      <c r="N2757" s="32"/>
      <c r="O2757" s="32"/>
      <c r="P2757" s="32"/>
      <c r="Q2757" s="32"/>
      <c r="R2757" s="32"/>
      <c r="S2757" s="25" t="str">
        <f>IF(COUNTA(B2757:R2757)=0,"",IF(AND(COUNTA(B2757)&gt;0, COUNTA(C2757)&gt;0, COUNTA(D2757)&gt;0, COUNTA(E2757)&gt;0, COUNTIF('OMS Drop Downs'!$C$2:$C$3,'OMS Response Form (ORF)'!F2757),COUNTIF('OMS Drop Downs'!$D$2:$D$5,'OMS Response Form (ORF)'!G2757),COUNTIF('OMS Drop Downs'!$A$2:$A$5,'OMS Response Form (ORF)'!H2757),COUNTIF('OMS Drop Downs'!$B$2:$B$4,'OMS Response Form (ORF)'!I2757),COUNTIF('OMS Drop Downs'!$A$2:$A$5,'OMS Response Form (ORF)'!J2757),COUNTIF('OMS Drop Downs'!$E$2:$E$7,'OMS Response Form (ORF)'!K2757),COUNTIF('OMS Drop Downs'!$B$2:$B$4,'OMS Response Form (ORF)'!L2757),COUNTIF('OMS Drop Downs'!$B$2:$B$4,'OMS Response Form (ORF)'!M2757),COUNTIF('OMS Drop Downs'!$B$2:$B$4,'OMS Response Form (ORF)'!N2757),COUNTIF('OMS Drop Downs'!$B$2:$B$4,'OMS Response Form (ORF)'!O2757), COUNTIF('OMS Drop Downs'!$B$2:$B$4,'OMS Response Form (ORF)'!P2757),COUNTIF('OMS Drop Downs'!$B$2:$B$4,'OMS Response Form (ORF)'!Q2757),COUNTIF('OMS Drop Downs'!$B$2:$B$4,'OMS Response Form (ORF)'!R2757)),"Complete","Incomplete"))</f>
        <v/>
      </c>
      <c r="T2757" s="26" t="str">
        <f>IF(S2757="Complete",IF(AND(NOT(ISNA(VLOOKUP(CONCATENATE(F2757,G2757,H2757,I2757,J2757,K2757),'OMS Drop Downs'!G:G,1,FALSE))),IF(AND(G2757&lt;&gt;"C3",K2757&lt;&gt;"O5"),IF(SUM(COUNTIF(L2757:R2757,"Y"),COUNTIF(L2757:R2757,"N"))=0,"V","I"),IF(COUNTIF(L2757:R2757,"Y"),"V","I"))="V"),"Valid","Invalid")," ")</f>
        <v xml:space="preserve"> </v>
      </c>
      <c r="U2757"/>
    </row>
    <row r="2758" spans="2:21" x14ac:dyDescent="0.35">
      <c r="B2758" s="116"/>
      <c r="C2758" s="117"/>
      <c r="D2758" s="118"/>
      <c r="E2758" s="120"/>
      <c r="F2758" s="56"/>
      <c r="G2758" s="32"/>
      <c r="H2758" s="32"/>
      <c r="I2758" s="32"/>
      <c r="J2758" s="32"/>
      <c r="K2758" s="32"/>
      <c r="L2758" s="32"/>
      <c r="M2758" s="32"/>
      <c r="N2758" s="32"/>
      <c r="O2758" s="32"/>
      <c r="P2758" s="32"/>
      <c r="Q2758" s="32"/>
      <c r="R2758" s="32"/>
      <c r="S2758" s="25" t="str">
        <f>IF(COUNTA(B2758:R2758)=0,"",IF(AND(COUNTA(B2758)&gt;0, COUNTA(C2758)&gt;0, COUNTA(D2758)&gt;0, COUNTA(E2758)&gt;0, COUNTIF('OMS Drop Downs'!$C$2:$C$3,'OMS Response Form (ORF)'!F2758),COUNTIF('OMS Drop Downs'!$D$2:$D$5,'OMS Response Form (ORF)'!G2758),COUNTIF('OMS Drop Downs'!$A$2:$A$5,'OMS Response Form (ORF)'!H2758),COUNTIF('OMS Drop Downs'!$B$2:$B$4,'OMS Response Form (ORF)'!I2758),COUNTIF('OMS Drop Downs'!$A$2:$A$5,'OMS Response Form (ORF)'!J2758),COUNTIF('OMS Drop Downs'!$E$2:$E$7,'OMS Response Form (ORF)'!K2758),COUNTIF('OMS Drop Downs'!$B$2:$B$4,'OMS Response Form (ORF)'!L2758),COUNTIF('OMS Drop Downs'!$B$2:$B$4,'OMS Response Form (ORF)'!M2758),COUNTIF('OMS Drop Downs'!$B$2:$B$4,'OMS Response Form (ORF)'!N2758),COUNTIF('OMS Drop Downs'!$B$2:$B$4,'OMS Response Form (ORF)'!O2758), COUNTIF('OMS Drop Downs'!$B$2:$B$4,'OMS Response Form (ORF)'!P2758),COUNTIF('OMS Drop Downs'!$B$2:$B$4,'OMS Response Form (ORF)'!Q2758),COUNTIF('OMS Drop Downs'!$B$2:$B$4,'OMS Response Form (ORF)'!R2758)),"Complete","Incomplete"))</f>
        <v/>
      </c>
      <c r="T2758" s="26" t="str">
        <f>IF(S2758="Complete",IF(AND(NOT(ISNA(VLOOKUP(CONCATENATE(F2758,G2758,H2758,I2758,J2758,K2758),'OMS Drop Downs'!G:G,1,FALSE))),IF(AND(G2758&lt;&gt;"C3",K2758&lt;&gt;"O5"),IF(SUM(COUNTIF(L2758:R2758,"Y"),COUNTIF(L2758:R2758,"N"))=0,"V","I"),IF(COUNTIF(L2758:R2758,"Y"),"V","I"))="V"),"Valid","Invalid")," ")</f>
        <v xml:space="preserve"> </v>
      </c>
      <c r="U2758"/>
    </row>
    <row r="2759" spans="2:21" x14ac:dyDescent="0.35">
      <c r="B2759" s="116"/>
      <c r="C2759" s="117"/>
      <c r="D2759" s="118"/>
      <c r="E2759" s="120"/>
      <c r="F2759" s="56"/>
      <c r="G2759" s="32"/>
      <c r="H2759" s="32"/>
      <c r="I2759" s="32"/>
      <c r="J2759" s="32"/>
      <c r="K2759" s="32"/>
      <c r="L2759" s="32"/>
      <c r="M2759" s="32"/>
      <c r="N2759" s="32"/>
      <c r="O2759" s="32"/>
      <c r="P2759" s="32"/>
      <c r="Q2759" s="32"/>
      <c r="R2759" s="32"/>
      <c r="S2759" s="25" t="str">
        <f>IF(COUNTA(B2759:R2759)=0,"",IF(AND(COUNTA(B2759)&gt;0, COUNTA(C2759)&gt;0, COUNTA(D2759)&gt;0, COUNTA(E2759)&gt;0, COUNTIF('OMS Drop Downs'!$C$2:$C$3,'OMS Response Form (ORF)'!F2759),COUNTIF('OMS Drop Downs'!$D$2:$D$5,'OMS Response Form (ORF)'!G2759),COUNTIF('OMS Drop Downs'!$A$2:$A$5,'OMS Response Form (ORF)'!H2759),COUNTIF('OMS Drop Downs'!$B$2:$B$4,'OMS Response Form (ORF)'!I2759),COUNTIF('OMS Drop Downs'!$A$2:$A$5,'OMS Response Form (ORF)'!J2759),COUNTIF('OMS Drop Downs'!$E$2:$E$7,'OMS Response Form (ORF)'!K2759),COUNTIF('OMS Drop Downs'!$B$2:$B$4,'OMS Response Form (ORF)'!L2759),COUNTIF('OMS Drop Downs'!$B$2:$B$4,'OMS Response Form (ORF)'!M2759),COUNTIF('OMS Drop Downs'!$B$2:$B$4,'OMS Response Form (ORF)'!N2759),COUNTIF('OMS Drop Downs'!$B$2:$B$4,'OMS Response Form (ORF)'!O2759), COUNTIF('OMS Drop Downs'!$B$2:$B$4,'OMS Response Form (ORF)'!P2759),COUNTIF('OMS Drop Downs'!$B$2:$B$4,'OMS Response Form (ORF)'!Q2759),COUNTIF('OMS Drop Downs'!$B$2:$B$4,'OMS Response Form (ORF)'!R2759)),"Complete","Incomplete"))</f>
        <v/>
      </c>
      <c r="T2759" s="26" t="str">
        <f>IF(S2759="Complete",IF(AND(NOT(ISNA(VLOOKUP(CONCATENATE(F2759,G2759,H2759,I2759,J2759,K2759),'OMS Drop Downs'!G:G,1,FALSE))),IF(AND(G2759&lt;&gt;"C3",K2759&lt;&gt;"O5"),IF(SUM(COUNTIF(L2759:R2759,"Y"),COUNTIF(L2759:R2759,"N"))=0,"V","I"),IF(COUNTIF(L2759:R2759,"Y"),"V","I"))="V"),"Valid","Invalid")," ")</f>
        <v xml:space="preserve"> </v>
      </c>
      <c r="U2759"/>
    </row>
    <row r="2760" spans="2:21" x14ac:dyDescent="0.35">
      <c r="B2760" s="116"/>
      <c r="C2760" s="117"/>
      <c r="D2760" s="118"/>
      <c r="E2760" s="120"/>
      <c r="F2760" s="56"/>
      <c r="G2760" s="32"/>
      <c r="H2760" s="32"/>
      <c r="I2760" s="32"/>
      <c r="J2760" s="32"/>
      <c r="K2760" s="32"/>
      <c r="L2760" s="32"/>
      <c r="M2760" s="32"/>
      <c r="N2760" s="32"/>
      <c r="O2760" s="32"/>
      <c r="P2760" s="32"/>
      <c r="Q2760" s="32"/>
      <c r="R2760" s="32"/>
      <c r="S2760" s="25" t="str">
        <f>IF(COUNTA(B2760:R2760)=0,"",IF(AND(COUNTA(B2760)&gt;0, COUNTA(C2760)&gt;0, COUNTA(D2760)&gt;0, COUNTA(E2760)&gt;0, COUNTIF('OMS Drop Downs'!$C$2:$C$3,'OMS Response Form (ORF)'!F2760),COUNTIF('OMS Drop Downs'!$D$2:$D$5,'OMS Response Form (ORF)'!G2760),COUNTIF('OMS Drop Downs'!$A$2:$A$5,'OMS Response Form (ORF)'!H2760),COUNTIF('OMS Drop Downs'!$B$2:$B$4,'OMS Response Form (ORF)'!I2760),COUNTIF('OMS Drop Downs'!$A$2:$A$5,'OMS Response Form (ORF)'!J2760),COUNTIF('OMS Drop Downs'!$E$2:$E$7,'OMS Response Form (ORF)'!K2760),COUNTIF('OMS Drop Downs'!$B$2:$B$4,'OMS Response Form (ORF)'!L2760),COUNTIF('OMS Drop Downs'!$B$2:$B$4,'OMS Response Form (ORF)'!M2760),COUNTIF('OMS Drop Downs'!$B$2:$B$4,'OMS Response Form (ORF)'!N2760),COUNTIF('OMS Drop Downs'!$B$2:$B$4,'OMS Response Form (ORF)'!O2760), COUNTIF('OMS Drop Downs'!$B$2:$B$4,'OMS Response Form (ORF)'!P2760),COUNTIF('OMS Drop Downs'!$B$2:$B$4,'OMS Response Form (ORF)'!Q2760),COUNTIF('OMS Drop Downs'!$B$2:$B$4,'OMS Response Form (ORF)'!R2760)),"Complete","Incomplete"))</f>
        <v/>
      </c>
      <c r="T2760" s="26" t="str">
        <f>IF(S2760="Complete",IF(AND(NOT(ISNA(VLOOKUP(CONCATENATE(F2760,G2760,H2760,I2760,J2760,K2760),'OMS Drop Downs'!G:G,1,FALSE))),IF(AND(G2760&lt;&gt;"C3",K2760&lt;&gt;"O5"),IF(SUM(COUNTIF(L2760:R2760,"Y"),COUNTIF(L2760:R2760,"N"))=0,"V","I"),IF(COUNTIF(L2760:R2760,"Y"),"V","I"))="V"),"Valid","Invalid")," ")</f>
        <v xml:space="preserve"> </v>
      </c>
      <c r="U2760"/>
    </row>
    <row r="2761" spans="2:21" x14ac:dyDescent="0.35">
      <c r="B2761" s="116"/>
      <c r="C2761" s="117"/>
      <c r="D2761" s="118"/>
      <c r="E2761" s="120"/>
      <c r="F2761" s="56"/>
      <c r="G2761" s="32"/>
      <c r="H2761" s="32"/>
      <c r="I2761" s="32"/>
      <c r="J2761" s="32"/>
      <c r="K2761" s="32"/>
      <c r="L2761" s="32"/>
      <c r="M2761" s="32"/>
      <c r="N2761" s="32"/>
      <c r="O2761" s="32"/>
      <c r="P2761" s="32"/>
      <c r="Q2761" s="32"/>
      <c r="R2761" s="32"/>
      <c r="S2761" s="25" t="str">
        <f>IF(COUNTA(B2761:R2761)=0,"",IF(AND(COUNTA(B2761)&gt;0, COUNTA(C2761)&gt;0, COUNTA(D2761)&gt;0, COUNTA(E2761)&gt;0, COUNTIF('OMS Drop Downs'!$C$2:$C$3,'OMS Response Form (ORF)'!F2761),COUNTIF('OMS Drop Downs'!$D$2:$D$5,'OMS Response Form (ORF)'!G2761),COUNTIF('OMS Drop Downs'!$A$2:$A$5,'OMS Response Form (ORF)'!H2761),COUNTIF('OMS Drop Downs'!$B$2:$B$4,'OMS Response Form (ORF)'!I2761),COUNTIF('OMS Drop Downs'!$A$2:$A$5,'OMS Response Form (ORF)'!J2761),COUNTIF('OMS Drop Downs'!$E$2:$E$7,'OMS Response Form (ORF)'!K2761),COUNTIF('OMS Drop Downs'!$B$2:$B$4,'OMS Response Form (ORF)'!L2761),COUNTIF('OMS Drop Downs'!$B$2:$B$4,'OMS Response Form (ORF)'!M2761),COUNTIF('OMS Drop Downs'!$B$2:$B$4,'OMS Response Form (ORF)'!N2761),COUNTIF('OMS Drop Downs'!$B$2:$B$4,'OMS Response Form (ORF)'!O2761), COUNTIF('OMS Drop Downs'!$B$2:$B$4,'OMS Response Form (ORF)'!P2761),COUNTIF('OMS Drop Downs'!$B$2:$B$4,'OMS Response Form (ORF)'!Q2761),COUNTIF('OMS Drop Downs'!$B$2:$B$4,'OMS Response Form (ORF)'!R2761)),"Complete","Incomplete"))</f>
        <v/>
      </c>
      <c r="T2761" s="26" t="str">
        <f>IF(S2761="Complete",IF(AND(NOT(ISNA(VLOOKUP(CONCATENATE(F2761,G2761,H2761,I2761,J2761,K2761),'OMS Drop Downs'!G:G,1,FALSE))),IF(AND(G2761&lt;&gt;"C3",K2761&lt;&gt;"O5"),IF(SUM(COUNTIF(L2761:R2761,"Y"),COUNTIF(L2761:R2761,"N"))=0,"V","I"),IF(COUNTIF(L2761:R2761,"Y"),"V","I"))="V"),"Valid","Invalid")," ")</f>
        <v xml:space="preserve"> </v>
      </c>
      <c r="U2761"/>
    </row>
    <row r="2762" spans="2:21" x14ac:dyDescent="0.35">
      <c r="B2762" s="116"/>
      <c r="C2762" s="117"/>
      <c r="D2762" s="118"/>
      <c r="E2762" s="120"/>
      <c r="F2762" s="56"/>
      <c r="G2762" s="32"/>
      <c r="H2762" s="32"/>
      <c r="I2762" s="32"/>
      <c r="J2762" s="32"/>
      <c r="K2762" s="32"/>
      <c r="L2762" s="32"/>
      <c r="M2762" s="32"/>
      <c r="N2762" s="32"/>
      <c r="O2762" s="32"/>
      <c r="P2762" s="32"/>
      <c r="Q2762" s="32"/>
      <c r="R2762" s="32"/>
      <c r="S2762" s="25" t="str">
        <f>IF(COUNTA(B2762:R2762)=0,"",IF(AND(COUNTA(B2762)&gt;0, COUNTA(C2762)&gt;0, COUNTA(D2762)&gt;0, COUNTA(E2762)&gt;0, COUNTIF('OMS Drop Downs'!$C$2:$C$3,'OMS Response Form (ORF)'!F2762),COUNTIF('OMS Drop Downs'!$D$2:$D$5,'OMS Response Form (ORF)'!G2762),COUNTIF('OMS Drop Downs'!$A$2:$A$5,'OMS Response Form (ORF)'!H2762),COUNTIF('OMS Drop Downs'!$B$2:$B$4,'OMS Response Form (ORF)'!I2762),COUNTIF('OMS Drop Downs'!$A$2:$A$5,'OMS Response Form (ORF)'!J2762),COUNTIF('OMS Drop Downs'!$E$2:$E$7,'OMS Response Form (ORF)'!K2762),COUNTIF('OMS Drop Downs'!$B$2:$B$4,'OMS Response Form (ORF)'!L2762),COUNTIF('OMS Drop Downs'!$B$2:$B$4,'OMS Response Form (ORF)'!M2762),COUNTIF('OMS Drop Downs'!$B$2:$B$4,'OMS Response Form (ORF)'!N2762),COUNTIF('OMS Drop Downs'!$B$2:$B$4,'OMS Response Form (ORF)'!O2762), COUNTIF('OMS Drop Downs'!$B$2:$B$4,'OMS Response Form (ORF)'!P2762),COUNTIF('OMS Drop Downs'!$B$2:$B$4,'OMS Response Form (ORF)'!Q2762),COUNTIF('OMS Drop Downs'!$B$2:$B$4,'OMS Response Form (ORF)'!R2762)),"Complete","Incomplete"))</f>
        <v/>
      </c>
      <c r="T2762" s="26" t="str">
        <f>IF(S2762="Complete",IF(AND(NOT(ISNA(VLOOKUP(CONCATENATE(F2762,G2762,H2762,I2762,J2762,K2762),'OMS Drop Downs'!G:G,1,FALSE))),IF(AND(G2762&lt;&gt;"C3",K2762&lt;&gt;"O5"),IF(SUM(COUNTIF(L2762:R2762,"Y"),COUNTIF(L2762:R2762,"N"))=0,"V","I"),IF(COUNTIF(L2762:R2762,"Y"),"V","I"))="V"),"Valid","Invalid")," ")</f>
        <v xml:space="preserve"> </v>
      </c>
      <c r="U2762"/>
    </row>
    <row r="2763" spans="2:21" x14ac:dyDescent="0.35">
      <c r="B2763" s="116"/>
      <c r="C2763" s="117"/>
      <c r="D2763" s="118"/>
      <c r="E2763" s="120"/>
      <c r="F2763" s="56"/>
      <c r="G2763" s="32"/>
      <c r="H2763" s="32"/>
      <c r="I2763" s="32"/>
      <c r="J2763" s="32"/>
      <c r="K2763" s="32"/>
      <c r="L2763" s="32"/>
      <c r="M2763" s="32"/>
      <c r="N2763" s="32"/>
      <c r="O2763" s="32"/>
      <c r="P2763" s="32"/>
      <c r="Q2763" s="32"/>
      <c r="R2763" s="32"/>
      <c r="S2763" s="25" t="str">
        <f>IF(COUNTA(B2763:R2763)=0,"",IF(AND(COUNTA(B2763)&gt;0, COUNTA(C2763)&gt;0, COUNTA(D2763)&gt;0, COUNTA(E2763)&gt;0, COUNTIF('OMS Drop Downs'!$C$2:$C$3,'OMS Response Form (ORF)'!F2763),COUNTIF('OMS Drop Downs'!$D$2:$D$5,'OMS Response Form (ORF)'!G2763),COUNTIF('OMS Drop Downs'!$A$2:$A$5,'OMS Response Form (ORF)'!H2763),COUNTIF('OMS Drop Downs'!$B$2:$B$4,'OMS Response Form (ORF)'!I2763),COUNTIF('OMS Drop Downs'!$A$2:$A$5,'OMS Response Form (ORF)'!J2763),COUNTIF('OMS Drop Downs'!$E$2:$E$7,'OMS Response Form (ORF)'!K2763),COUNTIF('OMS Drop Downs'!$B$2:$B$4,'OMS Response Form (ORF)'!L2763),COUNTIF('OMS Drop Downs'!$B$2:$B$4,'OMS Response Form (ORF)'!M2763),COUNTIF('OMS Drop Downs'!$B$2:$B$4,'OMS Response Form (ORF)'!N2763),COUNTIF('OMS Drop Downs'!$B$2:$B$4,'OMS Response Form (ORF)'!O2763), COUNTIF('OMS Drop Downs'!$B$2:$B$4,'OMS Response Form (ORF)'!P2763),COUNTIF('OMS Drop Downs'!$B$2:$B$4,'OMS Response Form (ORF)'!Q2763),COUNTIF('OMS Drop Downs'!$B$2:$B$4,'OMS Response Form (ORF)'!R2763)),"Complete","Incomplete"))</f>
        <v/>
      </c>
      <c r="T2763" s="26" t="str">
        <f>IF(S2763="Complete",IF(AND(NOT(ISNA(VLOOKUP(CONCATENATE(F2763,G2763,H2763,I2763,J2763,K2763),'OMS Drop Downs'!G:G,1,FALSE))),IF(AND(G2763&lt;&gt;"C3",K2763&lt;&gt;"O5"),IF(SUM(COUNTIF(L2763:R2763,"Y"),COUNTIF(L2763:R2763,"N"))=0,"V","I"),IF(COUNTIF(L2763:R2763,"Y"),"V","I"))="V"),"Valid","Invalid")," ")</f>
        <v xml:space="preserve"> </v>
      </c>
      <c r="U2763"/>
    </row>
    <row r="2764" spans="2:21" x14ac:dyDescent="0.35">
      <c r="B2764" s="116"/>
      <c r="C2764" s="117"/>
      <c r="D2764" s="118"/>
      <c r="E2764" s="120"/>
      <c r="F2764" s="56"/>
      <c r="G2764" s="32"/>
      <c r="H2764" s="32"/>
      <c r="I2764" s="32"/>
      <c r="J2764" s="32"/>
      <c r="K2764" s="32"/>
      <c r="L2764" s="32"/>
      <c r="M2764" s="32"/>
      <c r="N2764" s="32"/>
      <c r="O2764" s="32"/>
      <c r="P2764" s="32"/>
      <c r="Q2764" s="32"/>
      <c r="R2764" s="32"/>
      <c r="S2764" s="25" t="str">
        <f>IF(COUNTA(B2764:R2764)=0,"",IF(AND(COUNTA(B2764)&gt;0, COUNTA(C2764)&gt;0, COUNTA(D2764)&gt;0, COUNTA(E2764)&gt;0, COUNTIF('OMS Drop Downs'!$C$2:$C$3,'OMS Response Form (ORF)'!F2764),COUNTIF('OMS Drop Downs'!$D$2:$D$5,'OMS Response Form (ORF)'!G2764),COUNTIF('OMS Drop Downs'!$A$2:$A$5,'OMS Response Form (ORF)'!H2764),COUNTIF('OMS Drop Downs'!$B$2:$B$4,'OMS Response Form (ORF)'!I2764),COUNTIF('OMS Drop Downs'!$A$2:$A$5,'OMS Response Form (ORF)'!J2764),COUNTIF('OMS Drop Downs'!$E$2:$E$7,'OMS Response Form (ORF)'!K2764),COUNTIF('OMS Drop Downs'!$B$2:$B$4,'OMS Response Form (ORF)'!L2764),COUNTIF('OMS Drop Downs'!$B$2:$B$4,'OMS Response Form (ORF)'!M2764),COUNTIF('OMS Drop Downs'!$B$2:$B$4,'OMS Response Form (ORF)'!N2764),COUNTIF('OMS Drop Downs'!$B$2:$B$4,'OMS Response Form (ORF)'!O2764), COUNTIF('OMS Drop Downs'!$B$2:$B$4,'OMS Response Form (ORF)'!P2764),COUNTIF('OMS Drop Downs'!$B$2:$B$4,'OMS Response Form (ORF)'!Q2764),COUNTIF('OMS Drop Downs'!$B$2:$B$4,'OMS Response Form (ORF)'!R2764)),"Complete","Incomplete"))</f>
        <v/>
      </c>
      <c r="T2764" s="26" t="str">
        <f>IF(S2764="Complete",IF(AND(NOT(ISNA(VLOOKUP(CONCATENATE(F2764,G2764,H2764,I2764,J2764,K2764),'OMS Drop Downs'!G:G,1,FALSE))),IF(AND(G2764&lt;&gt;"C3",K2764&lt;&gt;"O5"),IF(SUM(COUNTIF(L2764:R2764,"Y"),COUNTIF(L2764:R2764,"N"))=0,"V","I"),IF(COUNTIF(L2764:R2764,"Y"),"V","I"))="V"),"Valid","Invalid")," ")</f>
        <v xml:space="preserve"> </v>
      </c>
      <c r="U2764"/>
    </row>
    <row r="2765" spans="2:21" x14ac:dyDescent="0.35">
      <c r="B2765" s="116"/>
      <c r="C2765" s="117"/>
      <c r="D2765" s="118"/>
      <c r="E2765" s="120"/>
      <c r="F2765" s="56"/>
      <c r="G2765" s="32"/>
      <c r="H2765" s="32"/>
      <c r="I2765" s="32"/>
      <c r="J2765" s="32"/>
      <c r="K2765" s="32"/>
      <c r="L2765" s="32"/>
      <c r="M2765" s="32"/>
      <c r="N2765" s="32"/>
      <c r="O2765" s="32"/>
      <c r="P2765" s="32"/>
      <c r="Q2765" s="32"/>
      <c r="R2765" s="32"/>
      <c r="S2765" s="25" t="str">
        <f>IF(COUNTA(B2765:R2765)=0,"",IF(AND(COUNTA(B2765)&gt;0, COUNTA(C2765)&gt;0, COUNTA(D2765)&gt;0, COUNTA(E2765)&gt;0, COUNTIF('OMS Drop Downs'!$C$2:$C$3,'OMS Response Form (ORF)'!F2765),COUNTIF('OMS Drop Downs'!$D$2:$D$5,'OMS Response Form (ORF)'!G2765),COUNTIF('OMS Drop Downs'!$A$2:$A$5,'OMS Response Form (ORF)'!H2765),COUNTIF('OMS Drop Downs'!$B$2:$B$4,'OMS Response Form (ORF)'!I2765),COUNTIF('OMS Drop Downs'!$A$2:$A$5,'OMS Response Form (ORF)'!J2765),COUNTIF('OMS Drop Downs'!$E$2:$E$7,'OMS Response Form (ORF)'!K2765),COUNTIF('OMS Drop Downs'!$B$2:$B$4,'OMS Response Form (ORF)'!L2765),COUNTIF('OMS Drop Downs'!$B$2:$B$4,'OMS Response Form (ORF)'!M2765),COUNTIF('OMS Drop Downs'!$B$2:$B$4,'OMS Response Form (ORF)'!N2765),COUNTIF('OMS Drop Downs'!$B$2:$B$4,'OMS Response Form (ORF)'!O2765), COUNTIF('OMS Drop Downs'!$B$2:$B$4,'OMS Response Form (ORF)'!P2765),COUNTIF('OMS Drop Downs'!$B$2:$B$4,'OMS Response Form (ORF)'!Q2765),COUNTIF('OMS Drop Downs'!$B$2:$B$4,'OMS Response Form (ORF)'!R2765)),"Complete","Incomplete"))</f>
        <v/>
      </c>
      <c r="T2765" s="26" t="str">
        <f>IF(S2765="Complete",IF(AND(NOT(ISNA(VLOOKUP(CONCATENATE(F2765,G2765,H2765,I2765,J2765,K2765),'OMS Drop Downs'!G:G,1,FALSE))),IF(AND(G2765&lt;&gt;"C3",K2765&lt;&gt;"O5"),IF(SUM(COUNTIF(L2765:R2765,"Y"),COUNTIF(L2765:R2765,"N"))=0,"V","I"),IF(COUNTIF(L2765:R2765,"Y"),"V","I"))="V"),"Valid","Invalid")," ")</f>
        <v xml:space="preserve"> </v>
      </c>
      <c r="U2765"/>
    </row>
    <row r="2766" spans="2:21" x14ac:dyDescent="0.35">
      <c r="B2766" s="116"/>
      <c r="C2766" s="117"/>
      <c r="D2766" s="118"/>
      <c r="E2766" s="120"/>
      <c r="F2766" s="56"/>
      <c r="G2766" s="32"/>
      <c r="H2766" s="32"/>
      <c r="I2766" s="32"/>
      <c r="J2766" s="32"/>
      <c r="K2766" s="32"/>
      <c r="L2766" s="32"/>
      <c r="M2766" s="32"/>
      <c r="N2766" s="32"/>
      <c r="O2766" s="32"/>
      <c r="P2766" s="32"/>
      <c r="Q2766" s="32"/>
      <c r="R2766" s="32"/>
      <c r="S2766" s="25" t="str">
        <f>IF(COUNTA(B2766:R2766)=0,"",IF(AND(COUNTA(B2766)&gt;0, COUNTA(C2766)&gt;0, COUNTA(D2766)&gt;0, COUNTA(E2766)&gt;0, COUNTIF('OMS Drop Downs'!$C$2:$C$3,'OMS Response Form (ORF)'!F2766),COUNTIF('OMS Drop Downs'!$D$2:$D$5,'OMS Response Form (ORF)'!G2766),COUNTIF('OMS Drop Downs'!$A$2:$A$5,'OMS Response Form (ORF)'!H2766),COUNTIF('OMS Drop Downs'!$B$2:$B$4,'OMS Response Form (ORF)'!I2766),COUNTIF('OMS Drop Downs'!$A$2:$A$5,'OMS Response Form (ORF)'!J2766),COUNTIF('OMS Drop Downs'!$E$2:$E$7,'OMS Response Form (ORF)'!K2766),COUNTIF('OMS Drop Downs'!$B$2:$B$4,'OMS Response Form (ORF)'!L2766),COUNTIF('OMS Drop Downs'!$B$2:$B$4,'OMS Response Form (ORF)'!M2766),COUNTIF('OMS Drop Downs'!$B$2:$B$4,'OMS Response Form (ORF)'!N2766),COUNTIF('OMS Drop Downs'!$B$2:$B$4,'OMS Response Form (ORF)'!O2766), COUNTIF('OMS Drop Downs'!$B$2:$B$4,'OMS Response Form (ORF)'!P2766),COUNTIF('OMS Drop Downs'!$B$2:$B$4,'OMS Response Form (ORF)'!Q2766),COUNTIF('OMS Drop Downs'!$B$2:$B$4,'OMS Response Form (ORF)'!R2766)),"Complete","Incomplete"))</f>
        <v/>
      </c>
      <c r="T2766" s="26" t="str">
        <f>IF(S2766="Complete",IF(AND(NOT(ISNA(VLOOKUP(CONCATENATE(F2766,G2766,H2766,I2766,J2766,K2766),'OMS Drop Downs'!G:G,1,FALSE))),IF(AND(G2766&lt;&gt;"C3",K2766&lt;&gt;"O5"),IF(SUM(COUNTIF(L2766:R2766,"Y"),COUNTIF(L2766:R2766,"N"))=0,"V","I"),IF(COUNTIF(L2766:R2766,"Y"),"V","I"))="V"),"Valid","Invalid")," ")</f>
        <v xml:space="preserve"> </v>
      </c>
      <c r="U2766"/>
    </row>
    <row r="2767" spans="2:21" x14ac:dyDescent="0.35">
      <c r="B2767" s="116"/>
      <c r="C2767" s="117"/>
      <c r="D2767" s="118"/>
      <c r="E2767" s="120"/>
      <c r="F2767" s="56"/>
      <c r="G2767" s="32"/>
      <c r="H2767" s="32"/>
      <c r="I2767" s="32"/>
      <c r="J2767" s="32"/>
      <c r="K2767" s="32"/>
      <c r="L2767" s="32"/>
      <c r="M2767" s="32"/>
      <c r="N2767" s="32"/>
      <c r="O2767" s="32"/>
      <c r="P2767" s="32"/>
      <c r="Q2767" s="32"/>
      <c r="R2767" s="32"/>
      <c r="S2767" s="25" t="str">
        <f>IF(COUNTA(B2767:R2767)=0,"",IF(AND(COUNTA(B2767)&gt;0, COUNTA(C2767)&gt;0, COUNTA(D2767)&gt;0, COUNTA(E2767)&gt;0, COUNTIF('OMS Drop Downs'!$C$2:$C$3,'OMS Response Form (ORF)'!F2767),COUNTIF('OMS Drop Downs'!$D$2:$D$5,'OMS Response Form (ORF)'!G2767),COUNTIF('OMS Drop Downs'!$A$2:$A$5,'OMS Response Form (ORF)'!H2767),COUNTIF('OMS Drop Downs'!$B$2:$B$4,'OMS Response Form (ORF)'!I2767),COUNTIF('OMS Drop Downs'!$A$2:$A$5,'OMS Response Form (ORF)'!J2767),COUNTIF('OMS Drop Downs'!$E$2:$E$7,'OMS Response Form (ORF)'!K2767),COUNTIF('OMS Drop Downs'!$B$2:$B$4,'OMS Response Form (ORF)'!L2767),COUNTIF('OMS Drop Downs'!$B$2:$B$4,'OMS Response Form (ORF)'!M2767),COUNTIF('OMS Drop Downs'!$B$2:$B$4,'OMS Response Form (ORF)'!N2767),COUNTIF('OMS Drop Downs'!$B$2:$B$4,'OMS Response Form (ORF)'!O2767), COUNTIF('OMS Drop Downs'!$B$2:$B$4,'OMS Response Form (ORF)'!P2767),COUNTIF('OMS Drop Downs'!$B$2:$B$4,'OMS Response Form (ORF)'!Q2767),COUNTIF('OMS Drop Downs'!$B$2:$B$4,'OMS Response Form (ORF)'!R2767)),"Complete","Incomplete"))</f>
        <v/>
      </c>
      <c r="T2767" s="26" t="str">
        <f>IF(S2767="Complete",IF(AND(NOT(ISNA(VLOOKUP(CONCATENATE(F2767,G2767,H2767,I2767,J2767,K2767),'OMS Drop Downs'!G:G,1,FALSE))),IF(AND(G2767&lt;&gt;"C3",K2767&lt;&gt;"O5"),IF(SUM(COUNTIF(L2767:R2767,"Y"),COUNTIF(L2767:R2767,"N"))=0,"V","I"),IF(COUNTIF(L2767:R2767,"Y"),"V","I"))="V"),"Valid","Invalid")," ")</f>
        <v xml:space="preserve"> </v>
      </c>
      <c r="U2767"/>
    </row>
    <row r="2768" spans="2:21" x14ac:dyDescent="0.35">
      <c r="B2768" s="116"/>
      <c r="C2768" s="117"/>
      <c r="D2768" s="118"/>
      <c r="E2768" s="120"/>
      <c r="F2768" s="56"/>
      <c r="G2768" s="32"/>
      <c r="H2768" s="32"/>
      <c r="I2768" s="32"/>
      <c r="J2768" s="32"/>
      <c r="K2768" s="32"/>
      <c r="L2768" s="32"/>
      <c r="M2768" s="32"/>
      <c r="N2768" s="32"/>
      <c r="O2768" s="32"/>
      <c r="P2768" s="32"/>
      <c r="Q2768" s="32"/>
      <c r="R2768" s="32"/>
      <c r="S2768" s="25" t="str">
        <f>IF(COUNTA(B2768:R2768)=0,"",IF(AND(COUNTA(B2768)&gt;0, COUNTA(C2768)&gt;0, COUNTA(D2768)&gt;0, COUNTA(E2768)&gt;0, COUNTIF('OMS Drop Downs'!$C$2:$C$3,'OMS Response Form (ORF)'!F2768),COUNTIF('OMS Drop Downs'!$D$2:$D$5,'OMS Response Form (ORF)'!G2768),COUNTIF('OMS Drop Downs'!$A$2:$A$5,'OMS Response Form (ORF)'!H2768),COUNTIF('OMS Drop Downs'!$B$2:$B$4,'OMS Response Form (ORF)'!I2768),COUNTIF('OMS Drop Downs'!$A$2:$A$5,'OMS Response Form (ORF)'!J2768),COUNTIF('OMS Drop Downs'!$E$2:$E$7,'OMS Response Form (ORF)'!K2768),COUNTIF('OMS Drop Downs'!$B$2:$B$4,'OMS Response Form (ORF)'!L2768),COUNTIF('OMS Drop Downs'!$B$2:$B$4,'OMS Response Form (ORF)'!M2768),COUNTIF('OMS Drop Downs'!$B$2:$B$4,'OMS Response Form (ORF)'!N2768),COUNTIF('OMS Drop Downs'!$B$2:$B$4,'OMS Response Form (ORF)'!O2768), COUNTIF('OMS Drop Downs'!$B$2:$B$4,'OMS Response Form (ORF)'!P2768),COUNTIF('OMS Drop Downs'!$B$2:$B$4,'OMS Response Form (ORF)'!Q2768),COUNTIF('OMS Drop Downs'!$B$2:$B$4,'OMS Response Form (ORF)'!R2768)),"Complete","Incomplete"))</f>
        <v/>
      </c>
      <c r="T2768" s="26" t="str">
        <f>IF(S2768="Complete",IF(AND(NOT(ISNA(VLOOKUP(CONCATENATE(F2768,G2768,H2768,I2768,J2768,K2768),'OMS Drop Downs'!G:G,1,FALSE))),IF(AND(G2768&lt;&gt;"C3",K2768&lt;&gt;"O5"),IF(SUM(COUNTIF(L2768:R2768,"Y"),COUNTIF(L2768:R2768,"N"))=0,"V","I"),IF(COUNTIF(L2768:R2768,"Y"),"V","I"))="V"),"Valid","Invalid")," ")</f>
        <v xml:space="preserve"> </v>
      </c>
      <c r="U2768"/>
    </row>
    <row r="2769" spans="2:21" x14ac:dyDescent="0.35">
      <c r="B2769" s="116"/>
      <c r="C2769" s="117"/>
      <c r="D2769" s="118"/>
      <c r="E2769" s="120"/>
      <c r="F2769" s="56"/>
      <c r="G2769" s="32"/>
      <c r="H2769" s="32"/>
      <c r="I2769" s="32"/>
      <c r="J2769" s="32"/>
      <c r="K2769" s="32"/>
      <c r="L2769" s="32"/>
      <c r="M2769" s="32"/>
      <c r="N2769" s="32"/>
      <c r="O2769" s="32"/>
      <c r="P2769" s="32"/>
      <c r="Q2769" s="32"/>
      <c r="R2769" s="32"/>
      <c r="S2769" s="25" t="str">
        <f>IF(COUNTA(B2769:R2769)=0,"",IF(AND(COUNTA(B2769)&gt;0, COUNTA(C2769)&gt;0, COUNTA(D2769)&gt;0, COUNTA(E2769)&gt;0, COUNTIF('OMS Drop Downs'!$C$2:$C$3,'OMS Response Form (ORF)'!F2769),COUNTIF('OMS Drop Downs'!$D$2:$D$5,'OMS Response Form (ORF)'!G2769),COUNTIF('OMS Drop Downs'!$A$2:$A$5,'OMS Response Form (ORF)'!H2769),COUNTIF('OMS Drop Downs'!$B$2:$B$4,'OMS Response Form (ORF)'!I2769),COUNTIF('OMS Drop Downs'!$A$2:$A$5,'OMS Response Form (ORF)'!J2769),COUNTIF('OMS Drop Downs'!$E$2:$E$7,'OMS Response Form (ORF)'!K2769),COUNTIF('OMS Drop Downs'!$B$2:$B$4,'OMS Response Form (ORF)'!L2769),COUNTIF('OMS Drop Downs'!$B$2:$B$4,'OMS Response Form (ORF)'!M2769),COUNTIF('OMS Drop Downs'!$B$2:$B$4,'OMS Response Form (ORF)'!N2769),COUNTIF('OMS Drop Downs'!$B$2:$B$4,'OMS Response Form (ORF)'!O2769), COUNTIF('OMS Drop Downs'!$B$2:$B$4,'OMS Response Form (ORF)'!P2769),COUNTIF('OMS Drop Downs'!$B$2:$B$4,'OMS Response Form (ORF)'!Q2769),COUNTIF('OMS Drop Downs'!$B$2:$B$4,'OMS Response Form (ORF)'!R2769)),"Complete","Incomplete"))</f>
        <v/>
      </c>
      <c r="T2769" s="26" t="str">
        <f>IF(S2769="Complete",IF(AND(NOT(ISNA(VLOOKUP(CONCATENATE(F2769,G2769,H2769,I2769,J2769,K2769),'OMS Drop Downs'!G:G,1,FALSE))),IF(AND(G2769&lt;&gt;"C3",K2769&lt;&gt;"O5"),IF(SUM(COUNTIF(L2769:R2769,"Y"),COUNTIF(L2769:R2769,"N"))=0,"V","I"),IF(COUNTIF(L2769:R2769,"Y"),"V","I"))="V"),"Valid","Invalid")," ")</f>
        <v xml:space="preserve"> </v>
      </c>
      <c r="U2769"/>
    </row>
    <row r="2770" spans="2:21" x14ac:dyDescent="0.35">
      <c r="B2770" s="116"/>
      <c r="C2770" s="117"/>
      <c r="D2770" s="118"/>
      <c r="E2770" s="120"/>
      <c r="F2770" s="56"/>
      <c r="G2770" s="32"/>
      <c r="H2770" s="32"/>
      <c r="I2770" s="32"/>
      <c r="J2770" s="32"/>
      <c r="K2770" s="32"/>
      <c r="L2770" s="32"/>
      <c r="M2770" s="32"/>
      <c r="N2770" s="32"/>
      <c r="O2770" s="32"/>
      <c r="P2770" s="32"/>
      <c r="Q2770" s="32"/>
      <c r="R2770" s="32"/>
      <c r="S2770" s="25" t="str">
        <f>IF(COUNTA(B2770:R2770)=0,"",IF(AND(COUNTA(B2770)&gt;0, COUNTA(C2770)&gt;0, COUNTA(D2770)&gt;0, COUNTA(E2770)&gt;0, COUNTIF('OMS Drop Downs'!$C$2:$C$3,'OMS Response Form (ORF)'!F2770),COUNTIF('OMS Drop Downs'!$D$2:$D$5,'OMS Response Form (ORF)'!G2770),COUNTIF('OMS Drop Downs'!$A$2:$A$5,'OMS Response Form (ORF)'!H2770),COUNTIF('OMS Drop Downs'!$B$2:$B$4,'OMS Response Form (ORF)'!I2770),COUNTIF('OMS Drop Downs'!$A$2:$A$5,'OMS Response Form (ORF)'!J2770),COUNTIF('OMS Drop Downs'!$E$2:$E$7,'OMS Response Form (ORF)'!K2770),COUNTIF('OMS Drop Downs'!$B$2:$B$4,'OMS Response Form (ORF)'!L2770),COUNTIF('OMS Drop Downs'!$B$2:$B$4,'OMS Response Form (ORF)'!M2770),COUNTIF('OMS Drop Downs'!$B$2:$B$4,'OMS Response Form (ORF)'!N2770),COUNTIF('OMS Drop Downs'!$B$2:$B$4,'OMS Response Form (ORF)'!O2770), COUNTIF('OMS Drop Downs'!$B$2:$B$4,'OMS Response Form (ORF)'!P2770),COUNTIF('OMS Drop Downs'!$B$2:$B$4,'OMS Response Form (ORF)'!Q2770),COUNTIF('OMS Drop Downs'!$B$2:$B$4,'OMS Response Form (ORF)'!R2770)),"Complete","Incomplete"))</f>
        <v/>
      </c>
      <c r="T2770" s="26" t="str">
        <f>IF(S2770="Complete",IF(AND(NOT(ISNA(VLOOKUP(CONCATENATE(F2770,G2770,H2770,I2770,J2770,K2770),'OMS Drop Downs'!G:G,1,FALSE))),IF(AND(G2770&lt;&gt;"C3",K2770&lt;&gt;"O5"),IF(SUM(COUNTIF(L2770:R2770,"Y"),COUNTIF(L2770:R2770,"N"))=0,"V","I"),IF(COUNTIF(L2770:R2770,"Y"),"V","I"))="V"),"Valid","Invalid")," ")</f>
        <v xml:space="preserve"> </v>
      </c>
      <c r="U2770"/>
    </row>
    <row r="2771" spans="2:21" x14ac:dyDescent="0.35">
      <c r="B2771" s="116"/>
      <c r="C2771" s="117"/>
      <c r="D2771" s="118"/>
      <c r="E2771" s="120"/>
      <c r="F2771" s="56"/>
      <c r="G2771" s="32"/>
      <c r="H2771" s="32"/>
      <c r="I2771" s="32"/>
      <c r="J2771" s="32"/>
      <c r="K2771" s="32"/>
      <c r="L2771" s="32"/>
      <c r="M2771" s="32"/>
      <c r="N2771" s="32"/>
      <c r="O2771" s="32"/>
      <c r="P2771" s="32"/>
      <c r="Q2771" s="32"/>
      <c r="R2771" s="32"/>
      <c r="S2771" s="25" t="str">
        <f>IF(COUNTA(B2771:R2771)=0,"",IF(AND(COUNTA(B2771)&gt;0, COUNTA(C2771)&gt;0, COUNTA(D2771)&gt;0, COUNTA(E2771)&gt;0, COUNTIF('OMS Drop Downs'!$C$2:$C$3,'OMS Response Form (ORF)'!F2771),COUNTIF('OMS Drop Downs'!$D$2:$D$5,'OMS Response Form (ORF)'!G2771),COUNTIF('OMS Drop Downs'!$A$2:$A$5,'OMS Response Form (ORF)'!H2771),COUNTIF('OMS Drop Downs'!$B$2:$B$4,'OMS Response Form (ORF)'!I2771),COUNTIF('OMS Drop Downs'!$A$2:$A$5,'OMS Response Form (ORF)'!J2771),COUNTIF('OMS Drop Downs'!$E$2:$E$7,'OMS Response Form (ORF)'!K2771),COUNTIF('OMS Drop Downs'!$B$2:$B$4,'OMS Response Form (ORF)'!L2771),COUNTIF('OMS Drop Downs'!$B$2:$B$4,'OMS Response Form (ORF)'!M2771),COUNTIF('OMS Drop Downs'!$B$2:$B$4,'OMS Response Form (ORF)'!N2771),COUNTIF('OMS Drop Downs'!$B$2:$B$4,'OMS Response Form (ORF)'!O2771), COUNTIF('OMS Drop Downs'!$B$2:$B$4,'OMS Response Form (ORF)'!P2771),COUNTIF('OMS Drop Downs'!$B$2:$B$4,'OMS Response Form (ORF)'!Q2771),COUNTIF('OMS Drop Downs'!$B$2:$B$4,'OMS Response Form (ORF)'!R2771)),"Complete","Incomplete"))</f>
        <v/>
      </c>
      <c r="T2771" s="26" t="str">
        <f>IF(S2771="Complete",IF(AND(NOT(ISNA(VLOOKUP(CONCATENATE(F2771,G2771,H2771,I2771,J2771,K2771),'OMS Drop Downs'!G:G,1,FALSE))),IF(AND(G2771&lt;&gt;"C3",K2771&lt;&gt;"O5"),IF(SUM(COUNTIF(L2771:R2771,"Y"),COUNTIF(L2771:R2771,"N"))=0,"V","I"),IF(COUNTIF(L2771:R2771,"Y"),"V","I"))="V"),"Valid","Invalid")," ")</f>
        <v xml:space="preserve"> </v>
      </c>
      <c r="U2771"/>
    </row>
    <row r="2772" spans="2:21" x14ac:dyDescent="0.35">
      <c r="B2772" s="116"/>
      <c r="C2772" s="117"/>
      <c r="D2772" s="118"/>
      <c r="E2772" s="120"/>
      <c r="F2772" s="56"/>
      <c r="G2772" s="32"/>
      <c r="H2772" s="32"/>
      <c r="I2772" s="32"/>
      <c r="J2772" s="32"/>
      <c r="K2772" s="32"/>
      <c r="L2772" s="32"/>
      <c r="M2772" s="32"/>
      <c r="N2772" s="32"/>
      <c r="O2772" s="32"/>
      <c r="P2772" s="32"/>
      <c r="Q2772" s="32"/>
      <c r="R2772" s="32"/>
      <c r="S2772" s="25" t="str">
        <f>IF(COUNTA(B2772:R2772)=0,"",IF(AND(COUNTA(B2772)&gt;0, COUNTA(C2772)&gt;0, COUNTA(D2772)&gt;0, COUNTA(E2772)&gt;0, COUNTIF('OMS Drop Downs'!$C$2:$C$3,'OMS Response Form (ORF)'!F2772),COUNTIF('OMS Drop Downs'!$D$2:$D$5,'OMS Response Form (ORF)'!G2772),COUNTIF('OMS Drop Downs'!$A$2:$A$5,'OMS Response Form (ORF)'!H2772),COUNTIF('OMS Drop Downs'!$B$2:$B$4,'OMS Response Form (ORF)'!I2772),COUNTIF('OMS Drop Downs'!$A$2:$A$5,'OMS Response Form (ORF)'!J2772),COUNTIF('OMS Drop Downs'!$E$2:$E$7,'OMS Response Form (ORF)'!K2772),COUNTIF('OMS Drop Downs'!$B$2:$B$4,'OMS Response Form (ORF)'!L2772),COUNTIF('OMS Drop Downs'!$B$2:$B$4,'OMS Response Form (ORF)'!M2772),COUNTIF('OMS Drop Downs'!$B$2:$B$4,'OMS Response Form (ORF)'!N2772),COUNTIF('OMS Drop Downs'!$B$2:$B$4,'OMS Response Form (ORF)'!O2772), COUNTIF('OMS Drop Downs'!$B$2:$B$4,'OMS Response Form (ORF)'!P2772),COUNTIF('OMS Drop Downs'!$B$2:$B$4,'OMS Response Form (ORF)'!Q2772),COUNTIF('OMS Drop Downs'!$B$2:$B$4,'OMS Response Form (ORF)'!R2772)),"Complete","Incomplete"))</f>
        <v/>
      </c>
      <c r="T2772" s="26" t="str">
        <f>IF(S2772="Complete",IF(AND(NOT(ISNA(VLOOKUP(CONCATENATE(F2772,G2772,H2772,I2772,J2772,K2772),'OMS Drop Downs'!G:G,1,FALSE))),IF(AND(G2772&lt;&gt;"C3",K2772&lt;&gt;"O5"),IF(SUM(COUNTIF(L2772:R2772,"Y"),COUNTIF(L2772:R2772,"N"))=0,"V","I"),IF(COUNTIF(L2772:R2772,"Y"),"V","I"))="V"),"Valid","Invalid")," ")</f>
        <v xml:space="preserve"> </v>
      </c>
      <c r="U2772"/>
    </row>
    <row r="2773" spans="2:21" x14ac:dyDescent="0.35">
      <c r="B2773" s="116"/>
      <c r="C2773" s="117"/>
      <c r="D2773" s="118"/>
      <c r="E2773" s="120"/>
      <c r="F2773" s="56"/>
      <c r="G2773" s="32"/>
      <c r="H2773" s="32"/>
      <c r="I2773" s="32"/>
      <c r="J2773" s="32"/>
      <c r="K2773" s="32"/>
      <c r="L2773" s="32"/>
      <c r="M2773" s="32"/>
      <c r="N2773" s="32"/>
      <c r="O2773" s="32"/>
      <c r="P2773" s="32"/>
      <c r="Q2773" s="32"/>
      <c r="R2773" s="32"/>
      <c r="S2773" s="25" t="str">
        <f>IF(COUNTA(B2773:R2773)=0,"",IF(AND(COUNTA(B2773)&gt;0, COUNTA(C2773)&gt;0, COUNTA(D2773)&gt;0, COUNTA(E2773)&gt;0, COUNTIF('OMS Drop Downs'!$C$2:$C$3,'OMS Response Form (ORF)'!F2773),COUNTIF('OMS Drop Downs'!$D$2:$D$5,'OMS Response Form (ORF)'!G2773),COUNTIF('OMS Drop Downs'!$A$2:$A$5,'OMS Response Form (ORF)'!H2773),COUNTIF('OMS Drop Downs'!$B$2:$B$4,'OMS Response Form (ORF)'!I2773),COUNTIF('OMS Drop Downs'!$A$2:$A$5,'OMS Response Form (ORF)'!J2773),COUNTIF('OMS Drop Downs'!$E$2:$E$7,'OMS Response Form (ORF)'!K2773),COUNTIF('OMS Drop Downs'!$B$2:$B$4,'OMS Response Form (ORF)'!L2773),COUNTIF('OMS Drop Downs'!$B$2:$B$4,'OMS Response Form (ORF)'!M2773),COUNTIF('OMS Drop Downs'!$B$2:$B$4,'OMS Response Form (ORF)'!N2773),COUNTIF('OMS Drop Downs'!$B$2:$B$4,'OMS Response Form (ORF)'!O2773), COUNTIF('OMS Drop Downs'!$B$2:$B$4,'OMS Response Form (ORF)'!P2773),COUNTIF('OMS Drop Downs'!$B$2:$B$4,'OMS Response Form (ORF)'!Q2773),COUNTIF('OMS Drop Downs'!$B$2:$B$4,'OMS Response Form (ORF)'!R2773)),"Complete","Incomplete"))</f>
        <v/>
      </c>
      <c r="T2773" s="26" t="str">
        <f>IF(S2773="Complete",IF(AND(NOT(ISNA(VLOOKUP(CONCATENATE(F2773,G2773,H2773,I2773,J2773,K2773),'OMS Drop Downs'!G:G,1,FALSE))),IF(AND(G2773&lt;&gt;"C3",K2773&lt;&gt;"O5"),IF(SUM(COUNTIF(L2773:R2773,"Y"),COUNTIF(L2773:R2773,"N"))=0,"V","I"),IF(COUNTIF(L2773:R2773,"Y"),"V","I"))="V"),"Valid","Invalid")," ")</f>
        <v xml:space="preserve"> </v>
      </c>
      <c r="U2773"/>
    </row>
    <row r="2774" spans="2:21" x14ac:dyDescent="0.35">
      <c r="B2774" s="116"/>
      <c r="C2774" s="117"/>
      <c r="D2774" s="118"/>
      <c r="E2774" s="120"/>
      <c r="F2774" s="56"/>
      <c r="G2774" s="32"/>
      <c r="H2774" s="32"/>
      <c r="I2774" s="32"/>
      <c r="J2774" s="32"/>
      <c r="K2774" s="32"/>
      <c r="L2774" s="32"/>
      <c r="M2774" s="32"/>
      <c r="N2774" s="32"/>
      <c r="O2774" s="32"/>
      <c r="P2774" s="32"/>
      <c r="Q2774" s="32"/>
      <c r="R2774" s="32"/>
      <c r="S2774" s="25" t="str">
        <f>IF(COUNTA(B2774:R2774)=0,"",IF(AND(COUNTA(B2774)&gt;0, COUNTA(C2774)&gt;0, COUNTA(D2774)&gt;0, COUNTA(E2774)&gt;0, COUNTIF('OMS Drop Downs'!$C$2:$C$3,'OMS Response Form (ORF)'!F2774),COUNTIF('OMS Drop Downs'!$D$2:$D$5,'OMS Response Form (ORF)'!G2774),COUNTIF('OMS Drop Downs'!$A$2:$A$5,'OMS Response Form (ORF)'!H2774),COUNTIF('OMS Drop Downs'!$B$2:$B$4,'OMS Response Form (ORF)'!I2774),COUNTIF('OMS Drop Downs'!$A$2:$A$5,'OMS Response Form (ORF)'!J2774),COUNTIF('OMS Drop Downs'!$E$2:$E$7,'OMS Response Form (ORF)'!K2774),COUNTIF('OMS Drop Downs'!$B$2:$B$4,'OMS Response Form (ORF)'!L2774),COUNTIF('OMS Drop Downs'!$B$2:$B$4,'OMS Response Form (ORF)'!M2774),COUNTIF('OMS Drop Downs'!$B$2:$B$4,'OMS Response Form (ORF)'!N2774),COUNTIF('OMS Drop Downs'!$B$2:$B$4,'OMS Response Form (ORF)'!O2774), COUNTIF('OMS Drop Downs'!$B$2:$B$4,'OMS Response Form (ORF)'!P2774),COUNTIF('OMS Drop Downs'!$B$2:$B$4,'OMS Response Form (ORF)'!Q2774),COUNTIF('OMS Drop Downs'!$B$2:$B$4,'OMS Response Form (ORF)'!R2774)),"Complete","Incomplete"))</f>
        <v/>
      </c>
      <c r="T2774" s="26" t="str">
        <f>IF(S2774="Complete",IF(AND(NOT(ISNA(VLOOKUP(CONCATENATE(F2774,G2774,H2774,I2774,J2774,K2774),'OMS Drop Downs'!G:G,1,FALSE))),IF(AND(G2774&lt;&gt;"C3",K2774&lt;&gt;"O5"),IF(SUM(COUNTIF(L2774:R2774,"Y"),COUNTIF(L2774:R2774,"N"))=0,"V","I"),IF(COUNTIF(L2774:R2774,"Y"),"V","I"))="V"),"Valid","Invalid")," ")</f>
        <v xml:space="preserve"> </v>
      </c>
      <c r="U2774"/>
    </row>
    <row r="2775" spans="2:21" x14ac:dyDescent="0.35">
      <c r="B2775" s="116"/>
      <c r="C2775" s="117"/>
      <c r="D2775" s="118"/>
      <c r="E2775" s="120"/>
      <c r="F2775" s="56"/>
      <c r="G2775" s="32"/>
      <c r="H2775" s="32"/>
      <c r="I2775" s="32"/>
      <c r="J2775" s="32"/>
      <c r="K2775" s="32"/>
      <c r="L2775" s="32"/>
      <c r="M2775" s="32"/>
      <c r="N2775" s="32"/>
      <c r="O2775" s="32"/>
      <c r="P2775" s="32"/>
      <c r="Q2775" s="32"/>
      <c r="R2775" s="32"/>
      <c r="S2775" s="25" t="str">
        <f>IF(COUNTA(B2775:R2775)=0,"",IF(AND(COUNTA(B2775)&gt;0, COUNTA(C2775)&gt;0, COUNTA(D2775)&gt;0, COUNTA(E2775)&gt;0, COUNTIF('OMS Drop Downs'!$C$2:$C$3,'OMS Response Form (ORF)'!F2775),COUNTIF('OMS Drop Downs'!$D$2:$D$5,'OMS Response Form (ORF)'!G2775),COUNTIF('OMS Drop Downs'!$A$2:$A$5,'OMS Response Form (ORF)'!H2775),COUNTIF('OMS Drop Downs'!$B$2:$B$4,'OMS Response Form (ORF)'!I2775),COUNTIF('OMS Drop Downs'!$A$2:$A$5,'OMS Response Form (ORF)'!J2775),COUNTIF('OMS Drop Downs'!$E$2:$E$7,'OMS Response Form (ORF)'!K2775),COUNTIF('OMS Drop Downs'!$B$2:$B$4,'OMS Response Form (ORF)'!L2775),COUNTIF('OMS Drop Downs'!$B$2:$B$4,'OMS Response Form (ORF)'!M2775),COUNTIF('OMS Drop Downs'!$B$2:$B$4,'OMS Response Form (ORF)'!N2775),COUNTIF('OMS Drop Downs'!$B$2:$B$4,'OMS Response Form (ORF)'!O2775), COUNTIF('OMS Drop Downs'!$B$2:$B$4,'OMS Response Form (ORF)'!P2775),COUNTIF('OMS Drop Downs'!$B$2:$B$4,'OMS Response Form (ORF)'!Q2775),COUNTIF('OMS Drop Downs'!$B$2:$B$4,'OMS Response Form (ORF)'!R2775)),"Complete","Incomplete"))</f>
        <v/>
      </c>
      <c r="T2775" s="26" t="str">
        <f>IF(S2775="Complete",IF(AND(NOT(ISNA(VLOOKUP(CONCATENATE(F2775,G2775,H2775,I2775,J2775,K2775),'OMS Drop Downs'!G:G,1,FALSE))),IF(AND(G2775&lt;&gt;"C3",K2775&lt;&gt;"O5"),IF(SUM(COUNTIF(L2775:R2775,"Y"),COUNTIF(L2775:R2775,"N"))=0,"V","I"),IF(COUNTIF(L2775:R2775,"Y"),"V","I"))="V"),"Valid","Invalid")," ")</f>
        <v xml:space="preserve"> </v>
      </c>
      <c r="U2775"/>
    </row>
    <row r="2776" spans="2:21" x14ac:dyDescent="0.35">
      <c r="B2776" s="116"/>
      <c r="C2776" s="117"/>
      <c r="D2776" s="118"/>
      <c r="E2776" s="120"/>
      <c r="F2776" s="56"/>
      <c r="G2776" s="32"/>
      <c r="H2776" s="32"/>
      <c r="I2776" s="32"/>
      <c r="J2776" s="32"/>
      <c r="K2776" s="32"/>
      <c r="L2776" s="32"/>
      <c r="M2776" s="32"/>
      <c r="N2776" s="32"/>
      <c r="O2776" s="32"/>
      <c r="P2776" s="32"/>
      <c r="Q2776" s="32"/>
      <c r="R2776" s="32"/>
      <c r="S2776" s="25" t="str">
        <f>IF(COUNTA(B2776:R2776)=0,"",IF(AND(COUNTA(B2776)&gt;0, COUNTA(C2776)&gt;0, COUNTA(D2776)&gt;0, COUNTA(E2776)&gt;0, COUNTIF('OMS Drop Downs'!$C$2:$C$3,'OMS Response Form (ORF)'!F2776),COUNTIF('OMS Drop Downs'!$D$2:$D$5,'OMS Response Form (ORF)'!G2776),COUNTIF('OMS Drop Downs'!$A$2:$A$5,'OMS Response Form (ORF)'!H2776),COUNTIF('OMS Drop Downs'!$B$2:$B$4,'OMS Response Form (ORF)'!I2776),COUNTIF('OMS Drop Downs'!$A$2:$A$5,'OMS Response Form (ORF)'!J2776),COUNTIF('OMS Drop Downs'!$E$2:$E$7,'OMS Response Form (ORF)'!K2776),COUNTIF('OMS Drop Downs'!$B$2:$B$4,'OMS Response Form (ORF)'!L2776),COUNTIF('OMS Drop Downs'!$B$2:$B$4,'OMS Response Form (ORF)'!M2776),COUNTIF('OMS Drop Downs'!$B$2:$B$4,'OMS Response Form (ORF)'!N2776),COUNTIF('OMS Drop Downs'!$B$2:$B$4,'OMS Response Form (ORF)'!O2776), COUNTIF('OMS Drop Downs'!$B$2:$B$4,'OMS Response Form (ORF)'!P2776),COUNTIF('OMS Drop Downs'!$B$2:$B$4,'OMS Response Form (ORF)'!Q2776),COUNTIF('OMS Drop Downs'!$B$2:$B$4,'OMS Response Form (ORF)'!R2776)),"Complete","Incomplete"))</f>
        <v/>
      </c>
      <c r="T2776" s="26" t="str">
        <f>IF(S2776="Complete",IF(AND(NOT(ISNA(VLOOKUP(CONCATENATE(F2776,G2776,H2776,I2776,J2776,K2776),'OMS Drop Downs'!G:G,1,FALSE))),IF(AND(G2776&lt;&gt;"C3",K2776&lt;&gt;"O5"),IF(SUM(COUNTIF(L2776:R2776,"Y"),COUNTIF(L2776:R2776,"N"))=0,"V","I"),IF(COUNTIF(L2776:R2776,"Y"),"V","I"))="V"),"Valid","Invalid")," ")</f>
        <v xml:space="preserve"> </v>
      </c>
      <c r="U2776"/>
    </row>
    <row r="2777" spans="2:21" x14ac:dyDescent="0.35">
      <c r="B2777" s="116"/>
      <c r="C2777" s="117"/>
      <c r="D2777" s="118"/>
      <c r="E2777" s="120"/>
      <c r="F2777" s="56"/>
      <c r="G2777" s="32"/>
      <c r="H2777" s="32"/>
      <c r="I2777" s="32"/>
      <c r="J2777" s="32"/>
      <c r="K2777" s="32"/>
      <c r="L2777" s="32"/>
      <c r="M2777" s="32"/>
      <c r="N2777" s="32"/>
      <c r="O2777" s="32"/>
      <c r="P2777" s="32"/>
      <c r="Q2777" s="32"/>
      <c r="R2777" s="32"/>
      <c r="S2777" s="25" t="str">
        <f>IF(COUNTA(B2777:R2777)=0,"",IF(AND(COUNTA(B2777)&gt;0, COUNTA(C2777)&gt;0, COUNTA(D2777)&gt;0, COUNTA(E2777)&gt;0, COUNTIF('OMS Drop Downs'!$C$2:$C$3,'OMS Response Form (ORF)'!F2777),COUNTIF('OMS Drop Downs'!$D$2:$D$5,'OMS Response Form (ORF)'!G2777),COUNTIF('OMS Drop Downs'!$A$2:$A$5,'OMS Response Form (ORF)'!H2777),COUNTIF('OMS Drop Downs'!$B$2:$B$4,'OMS Response Form (ORF)'!I2777),COUNTIF('OMS Drop Downs'!$A$2:$A$5,'OMS Response Form (ORF)'!J2777),COUNTIF('OMS Drop Downs'!$E$2:$E$7,'OMS Response Form (ORF)'!K2777),COUNTIF('OMS Drop Downs'!$B$2:$B$4,'OMS Response Form (ORF)'!L2777),COUNTIF('OMS Drop Downs'!$B$2:$B$4,'OMS Response Form (ORF)'!M2777),COUNTIF('OMS Drop Downs'!$B$2:$B$4,'OMS Response Form (ORF)'!N2777),COUNTIF('OMS Drop Downs'!$B$2:$B$4,'OMS Response Form (ORF)'!O2777), COUNTIF('OMS Drop Downs'!$B$2:$B$4,'OMS Response Form (ORF)'!P2777),COUNTIF('OMS Drop Downs'!$B$2:$B$4,'OMS Response Form (ORF)'!Q2777),COUNTIF('OMS Drop Downs'!$B$2:$B$4,'OMS Response Form (ORF)'!R2777)),"Complete","Incomplete"))</f>
        <v/>
      </c>
      <c r="T2777" s="26" t="str">
        <f>IF(S2777="Complete",IF(AND(NOT(ISNA(VLOOKUP(CONCATENATE(F2777,G2777,H2777,I2777,J2777,K2777),'OMS Drop Downs'!G:G,1,FALSE))),IF(AND(G2777&lt;&gt;"C3",K2777&lt;&gt;"O5"),IF(SUM(COUNTIF(L2777:R2777,"Y"),COUNTIF(L2777:R2777,"N"))=0,"V","I"),IF(COUNTIF(L2777:R2777,"Y"),"V","I"))="V"),"Valid","Invalid")," ")</f>
        <v xml:space="preserve"> </v>
      </c>
      <c r="U2777"/>
    </row>
    <row r="2778" spans="2:21" x14ac:dyDescent="0.35">
      <c r="B2778" s="116"/>
      <c r="C2778" s="117"/>
      <c r="D2778" s="118"/>
      <c r="E2778" s="120"/>
      <c r="F2778" s="56"/>
      <c r="G2778" s="32"/>
      <c r="H2778" s="32"/>
      <c r="I2778" s="32"/>
      <c r="J2778" s="32"/>
      <c r="K2778" s="32"/>
      <c r="L2778" s="32"/>
      <c r="M2778" s="32"/>
      <c r="N2778" s="32"/>
      <c r="O2778" s="32"/>
      <c r="P2778" s="32"/>
      <c r="Q2778" s="32"/>
      <c r="R2778" s="32"/>
      <c r="S2778" s="25" t="str">
        <f>IF(COUNTA(B2778:R2778)=0,"",IF(AND(COUNTA(B2778)&gt;0, COUNTA(C2778)&gt;0, COUNTA(D2778)&gt;0, COUNTA(E2778)&gt;0, COUNTIF('OMS Drop Downs'!$C$2:$C$3,'OMS Response Form (ORF)'!F2778),COUNTIF('OMS Drop Downs'!$D$2:$D$5,'OMS Response Form (ORF)'!G2778),COUNTIF('OMS Drop Downs'!$A$2:$A$5,'OMS Response Form (ORF)'!H2778),COUNTIF('OMS Drop Downs'!$B$2:$B$4,'OMS Response Form (ORF)'!I2778),COUNTIF('OMS Drop Downs'!$A$2:$A$5,'OMS Response Form (ORF)'!J2778),COUNTIF('OMS Drop Downs'!$E$2:$E$7,'OMS Response Form (ORF)'!K2778),COUNTIF('OMS Drop Downs'!$B$2:$B$4,'OMS Response Form (ORF)'!L2778),COUNTIF('OMS Drop Downs'!$B$2:$B$4,'OMS Response Form (ORF)'!M2778),COUNTIF('OMS Drop Downs'!$B$2:$B$4,'OMS Response Form (ORF)'!N2778),COUNTIF('OMS Drop Downs'!$B$2:$B$4,'OMS Response Form (ORF)'!O2778), COUNTIF('OMS Drop Downs'!$B$2:$B$4,'OMS Response Form (ORF)'!P2778),COUNTIF('OMS Drop Downs'!$B$2:$B$4,'OMS Response Form (ORF)'!Q2778),COUNTIF('OMS Drop Downs'!$B$2:$B$4,'OMS Response Form (ORF)'!R2778)),"Complete","Incomplete"))</f>
        <v/>
      </c>
      <c r="T2778" s="26" t="str">
        <f>IF(S2778="Complete",IF(AND(NOT(ISNA(VLOOKUP(CONCATENATE(F2778,G2778,H2778,I2778,J2778,K2778),'OMS Drop Downs'!G:G,1,FALSE))),IF(AND(G2778&lt;&gt;"C3",K2778&lt;&gt;"O5"),IF(SUM(COUNTIF(L2778:R2778,"Y"),COUNTIF(L2778:R2778,"N"))=0,"V","I"),IF(COUNTIF(L2778:R2778,"Y"),"V","I"))="V"),"Valid","Invalid")," ")</f>
        <v xml:space="preserve"> </v>
      </c>
      <c r="U2778"/>
    </row>
    <row r="2779" spans="2:21" x14ac:dyDescent="0.35">
      <c r="B2779" s="116"/>
      <c r="C2779" s="117"/>
      <c r="D2779" s="118"/>
      <c r="E2779" s="120"/>
      <c r="F2779" s="56"/>
      <c r="G2779" s="32"/>
      <c r="H2779" s="32"/>
      <c r="I2779" s="32"/>
      <c r="J2779" s="32"/>
      <c r="K2779" s="32"/>
      <c r="L2779" s="32"/>
      <c r="M2779" s="32"/>
      <c r="N2779" s="32"/>
      <c r="O2779" s="32"/>
      <c r="P2779" s="32"/>
      <c r="Q2779" s="32"/>
      <c r="R2779" s="32"/>
      <c r="S2779" s="25" t="str">
        <f>IF(COUNTA(B2779:R2779)=0,"",IF(AND(COUNTA(B2779)&gt;0, COUNTA(C2779)&gt;0, COUNTA(D2779)&gt;0, COUNTA(E2779)&gt;0, COUNTIF('OMS Drop Downs'!$C$2:$C$3,'OMS Response Form (ORF)'!F2779),COUNTIF('OMS Drop Downs'!$D$2:$D$5,'OMS Response Form (ORF)'!G2779),COUNTIF('OMS Drop Downs'!$A$2:$A$5,'OMS Response Form (ORF)'!H2779),COUNTIF('OMS Drop Downs'!$B$2:$B$4,'OMS Response Form (ORF)'!I2779),COUNTIF('OMS Drop Downs'!$A$2:$A$5,'OMS Response Form (ORF)'!J2779),COUNTIF('OMS Drop Downs'!$E$2:$E$7,'OMS Response Form (ORF)'!K2779),COUNTIF('OMS Drop Downs'!$B$2:$B$4,'OMS Response Form (ORF)'!L2779),COUNTIF('OMS Drop Downs'!$B$2:$B$4,'OMS Response Form (ORF)'!M2779),COUNTIF('OMS Drop Downs'!$B$2:$B$4,'OMS Response Form (ORF)'!N2779),COUNTIF('OMS Drop Downs'!$B$2:$B$4,'OMS Response Form (ORF)'!O2779), COUNTIF('OMS Drop Downs'!$B$2:$B$4,'OMS Response Form (ORF)'!P2779),COUNTIF('OMS Drop Downs'!$B$2:$B$4,'OMS Response Form (ORF)'!Q2779),COUNTIF('OMS Drop Downs'!$B$2:$B$4,'OMS Response Form (ORF)'!R2779)),"Complete","Incomplete"))</f>
        <v/>
      </c>
      <c r="T2779" s="26" t="str">
        <f>IF(S2779="Complete",IF(AND(NOT(ISNA(VLOOKUP(CONCATENATE(F2779,G2779,H2779,I2779,J2779,K2779),'OMS Drop Downs'!G:G,1,FALSE))),IF(AND(G2779&lt;&gt;"C3",K2779&lt;&gt;"O5"),IF(SUM(COUNTIF(L2779:R2779,"Y"),COUNTIF(L2779:R2779,"N"))=0,"V","I"),IF(COUNTIF(L2779:R2779,"Y"),"V","I"))="V"),"Valid","Invalid")," ")</f>
        <v xml:space="preserve"> </v>
      </c>
      <c r="U2779"/>
    </row>
    <row r="2780" spans="2:21" x14ac:dyDescent="0.35">
      <c r="B2780" s="116"/>
      <c r="C2780" s="117"/>
      <c r="D2780" s="118"/>
      <c r="E2780" s="120"/>
      <c r="F2780" s="56"/>
      <c r="G2780" s="32"/>
      <c r="H2780" s="32"/>
      <c r="I2780" s="32"/>
      <c r="J2780" s="32"/>
      <c r="K2780" s="32"/>
      <c r="L2780" s="32"/>
      <c r="M2780" s="32"/>
      <c r="N2780" s="32"/>
      <c r="O2780" s="32"/>
      <c r="P2780" s="32"/>
      <c r="Q2780" s="32"/>
      <c r="R2780" s="32"/>
      <c r="S2780" s="25" t="str">
        <f>IF(COUNTA(B2780:R2780)=0,"",IF(AND(COUNTA(B2780)&gt;0, COUNTA(C2780)&gt;0, COUNTA(D2780)&gt;0, COUNTA(E2780)&gt;0, COUNTIF('OMS Drop Downs'!$C$2:$C$3,'OMS Response Form (ORF)'!F2780),COUNTIF('OMS Drop Downs'!$D$2:$D$5,'OMS Response Form (ORF)'!G2780),COUNTIF('OMS Drop Downs'!$A$2:$A$5,'OMS Response Form (ORF)'!H2780),COUNTIF('OMS Drop Downs'!$B$2:$B$4,'OMS Response Form (ORF)'!I2780),COUNTIF('OMS Drop Downs'!$A$2:$A$5,'OMS Response Form (ORF)'!J2780),COUNTIF('OMS Drop Downs'!$E$2:$E$7,'OMS Response Form (ORF)'!K2780),COUNTIF('OMS Drop Downs'!$B$2:$B$4,'OMS Response Form (ORF)'!L2780),COUNTIF('OMS Drop Downs'!$B$2:$B$4,'OMS Response Form (ORF)'!M2780),COUNTIF('OMS Drop Downs'!$B$2:$B$4,'OMS Response Form (ORF)'!N2780),COUNTIF('OMS Drop Downs'!$B$2:$B$4,'OMS Response Form (ORF)'!O2780), COUNTIF('OMS Drop Downs'!$B$2:$B$4,'OMS Response Form (ORF)'!P2780),COUNTIF('OMS Drop Downs'!$B$2:$B$4,'OMS Response Form (ORF)'!Q2780),COUNTIF('OMS Drop Downs'!$B$2:$B$4,'OMS Response Form (ORF)'!R2780)),"Complete","Incomplete"))</f>
        <v/>
      </c>
      <c r="T2780" s="26" t="str">
        <f>IF(S2780="Complete",IF(AND(NOT(ISNA(VLOOKUP(CONCATENATE(F2780,G2780,H2780,I2780,J2780,K2780),'OMS Drop Downs'!G:G,1,FALSE))),IF(AND(G2780&lt;&gt;"C3",K2780&lt;&gt;"O5"),IF(SUM(COUNTIF(L2780:R2780,"Y"),COUNTIF(L2780:R2780,"N"))=0,"V","I"),IF(COUNTIF(L2780:R2780,"Y"),"V","I"))="V"),"Valid","Invalid")," ")</f>
        <v xml:space="preserve"> </v>
      </c>
      <c r="U2780"/>
    </row>
    <row r="2781" spans="2:21" x14ac:dyDescent="0.35">
      <c r="B2781" s="116"/>
      <c r="C2781" s="117"/>
      <c r="D2781" s="118"/>
      <c r="E2781" s="120"/>
      <c r="F2781" s="56"/>
      <c r="G2781" s="32"/>
      <c r="H2781" s="32"/>
      <c r="I2781" s="32"/>
      <c r="J2781" s="32"/>
      <c r="K2781" s="32"/>
      <c r="L2781" s="32"/>
      <c r="M2781" s="32"/>
      <c r="N2781" s="32"/>
      <c r="O2781" s="32"/>
      <c r="P2781" s="32"/>
      <c r="Q2781" s="32"/>
      <c r="R2781" s="32"/>
      <c r="S2781" s="25" t="str">
        <f>IF(COUNTA(B2781:R2781)=0,"",IF(AND(COUNTA(B2781)&gt;0, COUNTA(C2781)&gt;0, COUNTA(D2781)&gt;0, COUNTA(E2781)&gt;0, COUNTIF('OMS Drop Downs'!$C$2:$C$3,'OMS Response Form (ORF)'!F2781),COUNTIF('OMS Drop Downs'!$D$2:$D$5,'OMS Response Form (ORF)'!G2781),COUNTIF('OMS Drop Downs'!$A$2:$A$5,'OMS Response Form (ORF)'!H2781),COUNTIF('OMS Drop Downs'!$B$2:$B$4,'OMS Response Form (ORF)'!I2781),COUNTIF('OMS Drop Downs'!$A$2:$A$5,'OMS Response Form (ORF)'!J2781),COUNTIF('OMS Drop Downs'!$E$2:$E$7,'OMS Response Form (ORF)'!K2781),COUNTIF('OMS Drop Downs'!$B$2:$B$4,'OMS Response Form (ORF)'!L2781),COUNTIF('OMS Drop Downs'!$B$2:$B$4,'OMS Response Form (ORF)'!M2781),COUNTIF('OMS Drop Downs'!$B$2:$B$4,'OMS Response Form (ORF)'!N2781),COUNTIF('OMS Drop Downs'!$B$2:$B$4,'OMS Response Form (ORF)'!O2781), COUNTIF('OMS Drop Downs'!$B$2:$B$4,'OMS Response Form (ORF)'!P2781),COUNTIF('OMS Drop Downs'!$B$2:$B$4,'OMS Response Form (ORF)'!Q2781),COUNTIF('OMS Drop Downs'!$B$2:$B$4,'OMS Response Form (ORF)'!R2781)),"Complete","Incomplete"))</f>
        <v/>
      </c>
      <c r="T2781" s="26" t="str">
        <f>IF(S2781="Complete",IF(AND(NOT(ISNA(VLOOKUP(CONCATENATE(F2781,G2781,H2781,I2781,J2781,K2781),'OMS Drop Downs'!G:G,1,FALSE))),IF(AND(G2781&lt;&gt;"C3",K2781&lt;&gt;"O5"),IF(SUM(COUNTIF(L2781:R2781,"Y"),COUNTIF(L2781:R2781,"N"))=0,"V","I"),IF(COUNTIF(L2781:R2781,"Y"),"V","I"))="V"),"Valid","Invalid")," ")</f>
        <v xml:space="preserve"> </v>
      </c>
      <c r="U2781"/>
    </row>
    <row r="2782" spans="2:21" x14ac:dyDescent="0.35">
      <c r="B2782" s="116"/>
      <c r="C2782" s="117"/>
      <c r="D2782" s="118"/>
      <c r="E2782" s="120"/>
      <c r="F2782" s="56"/>
      <c r="G2782" s="32"/>
      <c r="H2782" s="32"/>
      <c r="I2782" s="32"/>
      <c r="J2782" s="32"/>
      <c r="K2782" s="32"/>
      <c r="L2782" s="32"/>
      <c r="M2782" s="32"/>
      <c r="N2782" s="32"/>
      <c r="O2782" s="32"/>
      <c r="P2782" s="32"/>
      <c r="Q2782" s="32"/>
      <c r="R2782" s="32"/>
      <c r="S2782" s="25" t="str">
        <f>IF(COUNTA(B2782:R2782)=0,"",IF(AND(COUNTA(B2782)&gt;0, COUNTA(C2782)&gt;0, COUNTA(D2782)&gt;0, COUNTA(E2782)&gt;0, COUNTIF('OMS Drop Downs'!$C$2:$C$3,'OMS Response Form (ORF)'!F2782),COUNTIF('OMS Drop Downs'!$D$2:$D$5,'OMS Response Form (ORF)'!G2782),COUNTIF('OMS Drop Downs'!$A$2:$A$5,'OMS Response Form (ORF)'!H2782),COUNTIF('OMS Drop Downs'!$B$2:$B$4,'OMS Response Form (ORF)'!I2782),COUNTIF('OMS Drop Downs'!$A$2:$A$5,'OMS Response Form (ORF)'!J2782),COUNTIF('OMS Drop Downs'!$E$2:$E$7,'OMS Response Form (ORF)'!K2782),COUNTIF('OMS Drop Downs'!$B$2:$B$4,'OMS Response Form (ORF)'!L2782),COUNTIF('OMS Drop Downs'!$B$2:$B$4,'OMS Response Form (ORF)'!M2782),COUNTIF('OMS Drop Downs'!$B$2:$B$4,'OMS Response Form (ORF)'!N2782),COUNTIF('OMS Drop Downs'!$B$2:$B$4,'OMS Response Form (ORF)'!O2782), COUNTIF('OMS Drop Downs'!$B$2:$B$4,'OMS Response Form (ORF)'!P2782),COUNTIF('OMS Drop Downs'!$B$2:$B$4,'OMS Response Form (ORF)'!Q2782),COUNTIF('OMS Drop Downs'!$B$2:$B$4,'OMS Response Form (ORF)'!R2782)),"Complete","Incomplete"))</f>
        <v/>
      </c>
      <c r="T2782" s="26" t="str">
        <f>IF(S2782="Complete",IF(AND(NOT(ISNA(VLOOKUP(CONCATENATE(F2782,G2782,H2782,I2782,J2782,K2782),'OMS Drop Downs'!G:G,1,FALSE))),IF(AND(G2782&lt;&gt;"C3",K2782&lt;&gt;"O5"),IF(SUM(COUNTIF(L2782:R2782,"Y"),COUNTIF(L2782:R2782,"N"))=0,"V","I"),IF(COUNTIF(L2782:R2782,"Y"),"V","I"))="V"),"Valid","Invalid")," ")</f>
        <v xml:space="preserve"> </v>
      </c>
      <c r="U2782"/>
    </row>
    <row r="2783" spans="2:21" x14ac:dyDescent="0.35">
      <c r="B2783" s="116"/>
      <c r="C2783" s="117"/>
      <c r="D2783" s="118"/>
      <c r="E2783" s="120"/>
      <c r="F2783" s="56"/>
      <c r="G2783" s="32"/>
      <c r="H2783" s="32"/>
      <c r="I2783" s="32"/>
      <c r="J2783" s="32"/>
      <c r="K2783" s="32"/>
      <c r="L2783" s="32"/>
      <c r="M2783" s="32"/>
      <c r="N2783" s="32"/>
      <c r="O2783" s="32"/>
      <c r="P2783" s="32"/>
      <c r="Q2783" s="32"/>
      <c r="R2783" s="32"/>
      <c r="S2783" s="25" t="str">
        <f>IF(COUNTA(B2783:R2783)=0,"",IF(AND(COUNTA(B2783)&gt;0, COUNTA(C2783)&gt;0, COUNTA(D2783)&gt;0, COUNTA(E2783)&gt;0, COUNTIF('OMS Drop Downs'!$C$2:$C$3,'OMS Response Form (ORF)'!F2783),COUNTIF('OMS Drop Downs'!$D$2:$D$5,'OMS Response Form (ORF)'!G2783),COUNTIF('OMS Drop Downs'!$A$2:$A$5,'OMS Response Form (ORF)'!H2783),COUNTIF('OMS Drop Downs'!$B$2:$B$4,'OMS Response Form (ORF)'!I2783),COUNTIF('OMS Drop Downs'!$A$2:$A$5,'OMS Response Form (ORF)'!J2783),COUNTIF('OMS Drop Downs'!$E$2:$E$7,'OMS Response Form (ORF)'!K2783),COUNTIF('OMS Drop Downs'!$B$2:$B$4,'OMS Response Form (ORF)'!L2783),COUNTIF('OMS Drop Downs'!$B$2:$B$4,'OMS Response Form (ORF)'!M2783),COUNTIF('OMS Drop Downs'!$B$2:$B$4,'OMS Response Form (ORF)'!N2783),COUNTIF('OMS Drop Downs'!$B$2:$B$4,'OMS Response Form (ORF)'!O2783), COUNTIF('OMS Drop Downs'!$B$2:$B$4,'OMS Response Form (ORF)'!P2783),COUNTIF('OMS Drop Downs'!$B$2:$B$4,'OMS Response Form (ORF)'!Q2783),COUNTIF('OMS Drop Downs'!$B$2:$B$4,'OMS Response Form (ORF)'!R2783)),"Complete","Incomplete"))</f>
        <v/>
      </c>
      <c r="T2783" s="26" t="str">
        <f>IF(S2783="Complete",IF(AND(NOT(ISNA(VLOOKUP(CONCATENATE(F2783,G2783,H2783,I2783,J2783,K2783),'OMS Drop Downs'!G:G,1,FALSE))),IF(AND(G2783&lt;&gt;"C3",K2783&lt;&gt;"O5"),IF(SUM(COUNTIF(L2783:R2783,"Y"),COUNTIF(L2783:R2783,"N"))=0,"V","I"),IF(COUNTIF(L2783:R2783,"Y"),"V","I"))="V"),"Valid","Invalid")," ")</f>
        <v xml:space="preserve"> </v>
      </c>
      <c r="U2783"/>
    </row>
    <row r="2784" spans="2:21" x14ac:dyDescent="0.35">
      <c r="B2784" s="116"/>
      <c r="C2784" s="117"/>
      <c r="D2784" s="118"/>
      <c r="E2784" s="120"/>
      <c r="F2784" s="56"/>
      <c r="G2784" s="32"/>
      <c r="H2784" s="32"/>
      <c r="I2784" s="32"/>
      <c r="J2784" s="32"/>
      <c r="K2784" s="32"/>
      <c r="L2784" s="32"/>
      <c r="M2784" s="32"/>
      <c r="N2784" s="32"/>
      <c r="O2784" s="32"/>
      <c r="P2784" s="32"/>
      <c r="Q2784" s="32"/>
      <c r="R2784" s="32"/>
      <c r="S2784" s="25" t="str">
        <f>IF(COUNTA(B2784:R2784)=0,"",IF(AND(COUNTA(B2784)&gt;0, COUNTA(C2784)&gt;0, COUNTA(D2784)&gt;0, COUNTA(E2784)&gt;0, COUNTIF('OMS Drop Downs'!$C$2:$C$3,'OMS Response Form (ORF)'!F2784),COUNTIF('OMS Drop Downs'!$D$2:$D$5,'OMS Response Form (ORF)'!G2784),COUNTIF('OMS Drop Downs'!$A$2:$A$5,'OMS Response Form (ORF)'!H2784),COUNTIF('OMS Drop Downs'!$B$2:$B$4,'OMS Response Form (ORF)'!I2784),COUNTIF('OMS Drop Downs'!$A$2:$A$5,'OMS Response Form (ORF)'!J2784),COUNTIF('OMS Drop Downs'!$E$2:$E$7,'OMS Response Form (ORF)'!K2784),COUNTIF('OMS Drop Downs'!$B$2:$B$4,'OMS Response Form (ORF)'!L2784),COUNTIF('OMS Drop Downs'!$B$2:$B$4,'OMS Response Form (ORF)'!M2784),COUNTIF('OMS Drop Downs'!$B$2:$B$4,'OMS Response Form (ORF)'!N2784),COUNTIF('OMS Drop Downs'!$B$2:$B$4,'OMS Response Form (ORF)'!O2784), COUNTIF('OMS Drop Downs'!$B$2:$B$4,'OMS Response Form (ORF)'!P2784),COUNTIF('OMS Drop Downs'!$B$2:$B$4,'OMS Response Form (ORF)'!Q2784),COUNTIF('OMS Drop Downs'!$B$2:$B$4,'OMS Response Form (ORF)'!R2784)),"Complete","Incomplete"))</f>
        <v/>
      </c>
      <c r="T2784" s="26" t="str">
        <f>IF(S2784="Complete",IF(AND(NOT(ISNA(VLOOKUP(CONCATENATE(F2784,G2784,H2784,I2784,J2784,K2784),'OMS Drop Downs'!G:G,1,FALSE))),IF(AND(G2784&lt;&gt;"C3",K2784&lt;&gt;"O5"),IF(SUM(COUNTIF(L2784:R2784,"Y"),COUNTIF(L2784:R2784,"N"))=0,"V","I"),IF(COUNTIF(L2784:R2784,"Y"),"V","I"))="V"),"Valid","Invalid")," ")</f>
        <v xml:space="preserve"> </v>
      </c>
      <c r="U2784"/>
    </row>
    <row r="2785" spans="2:21" x14ac:dyDescent="0.35">
      <c r="B2785" s="116"/>
      <c r="C2785" s="117"/>
      <c r="D2785" s="118"/>
      <c r="E2785" s="120"/>
      <c r="F2785" s="56"/>
      <c r="G2785" s="32"/>
      <c r="H2785" s="32"/>
      <c r="I2785" s="32"/>
      <c r="J2785" s="32"/>
      <c r="K2785" s="32"/>
      <c r="L2785" s="32"/>
      <c r="M2785" s="32"/>
      <c r="N2785" s="32"/>
      <c r="O2785" s="32"/>
      <c r="P2785" s="32"/>
      <c r="Q2785" s="32"/>
      <c r="R2785" s="32"/>
      <c r="S2785" s="25" t="str">
        <f>IF(COUNTA(B2785:R2785)=0,"",IF(AND(COUNTA(B2785)&gt;0, COUNTA(C2785)&gt;0, COUNTA(D2785)&gt;0, COUNTA(E2785)&gt;0, COUNTIF('OMS Drop Downs'!$C$2:$C$3,'OMS Response Form (ORF)'!F2785),COUNTIF('OMS Drop Downs'!$D$2:$D$5,'OMS Response Form (ORF)'!G2785),COUNTIF('OMS Drop Downs'!$A$2:$A$5,'OMS Response Form (ORF)'!H2785),COUNTIF('OMS Drop Downs'!$B$2:$B$4,'OMS Response Form (ORF)'!I2785),COUNTIF('OMS Drop Downs'!$A$2:$A$5,'OMS Response Form (ORF)'!J2785),COUNTIF('OMS Drop Downs'!$E$2:$E$7,'OMS Response Form (ORF)'!K2785),COUNTIF('OMS Drop Downs'!$B$2:$B$4,'OMS Response Form (ORF)'!L2785),COUNTIF('OMS Drop Downs'!$B$2:$B$4,'OMS Response Form (ORF)'!M2785),COUNTIF('OMS Drop Downs'!$B$2:$B$4,'OMS Response Form (ORF)'!N2785),COUNTIF('OMS Drop Downs'!$B$2:$B$4,'OMS Response Form (ORF)'!O2785), COUNTIF('OMS Drop Downs'!$B$2:$B$4,'OMS Response Form (ORF)'!P2785),COUNTIF('OMS Drop Downs'!$B$2:$B$4,'OMS Response Form (ORF)'!Q2785),COUNTIF('OMS Drop Downs'!$B$2:$B$4,'OMS Response Form (ORF)'!R2785)),"Complete","Incomplete"))</f>
        <v/>
      </c>
      <c r="T2785" s="26" t="str">
        <f>IF(S2785="Complete",IF(AND(NOT(ISNA(VLOOKUP(CONCATENATE(F2785,G2785,H2785,I2785,J2785,K2785),'OMS Drop Downs'!G:G,1,FALSE))),IF(AND(G2785&lt;&gt;"C3",K2785&lt;&gt;"O5"),IF(SUM(COUNTIF(L2785:R2785,"Y"),COUNTIF(L2785:R2785,"N"))=0,"V","I"),IF(COUNTIF(L2785:R2785,"Y"),"V","I"))="V"),"Valid","Invalid")," ")</f>
        <v xml:space="preserve"> </v>
      </c>
      <c r="U2785"/>
    </row>
    <row r="2786" spans="2:21" x14ac:dyDescent="0.35">
      <c r="B2786" s="116"/>
      <c r="C2786" s="117"/>
      <c r="D2786" s="118"/>
      <c r="E2786" s="120"/>
      <c r="F2786" s="56"/>
      <c r="G2786" s="32"/>
      <c r="H2786" s="32"/>
      <c r="I2786" s="32"/>
      <c r="J2786" s="32"/>
      <c r="K2786" s="32"/>
      <c r="L2786" s="32"/>
      <c r="M2786" s="32"/>
      <c r="N2786" s="32"/>
      <c r="O2786" s="32"/>
      <c r="P2786" s="32"/>
      <c r="Q2786" s="32"/>
      <c r="R2786" s="32"/>
      <c r="S2786" s="25" t="str">
        <f>IF(COUNTA(B2786:R2786)=0,"",IF(AND(COUNTA(B2786)&gt;0, COUNTA(C2786)&gt;0, COUNTA(D2786)&gt;0, COUNTA(E2786)&gt;0, COUNTIF('OMS Drop Downs'!$C$2:$C$3,'OMS Response Form (ORF)'!F2786),COUNTIF('OMS Drop Downs'!$D$2:$D$5,'OMS Response Form (ORF)'!G2786),COUNTIF('OMS Drop Downs'!$A$2:$A$5,'OMS Response Form (ORF)'!H2786),COUNTIF('OMS Drop Downs'!$B$2:$B$4,'OMS Response Form (ORF)'!I2786),COUNTIF('OMS Drop Downs'!$A$2:$A$5,'OMS Response Form (ORF)'!J2786),COUNTIF('OMS Drop Downs'!$E$2:$E$7,'OMS Response Form (ORF)'!K2786),COUNTIF('OMS Drop Downs'!$B$2:$B$4,'OMS Response Form (ORF)'!L2786),COUNTIF('OMS Drop Downs'!$B$2:$B$4,'OMS Response Form (ORF)'!M2786),COUNTIF('OMS Drop Downs'!$B$2:$B$4,'OMS Response Form (ORF)'!N2786),COUNTIF('OMS Drop Downs'!$B$2:$B$4,'OMS Response Form (ORF)'!O2786), COUNTIF('OMS Drop Downs'!$B$2:$B$4,'OMS Response Form (ORF)'!P2786),COUNTIF('OMS Drop Downs'!$B$2:$B$4,'OMS Response Form (ORF)'!Q2786),COUNTIF('OMS Drop Downs'!$B$2:$B$4,'OMS Response Form (ORF)'!R2786)),"Complete","Incomplete"))</f>
        <v/>
      </c>
      <c r="T2786" s="26" t="str">
        <f>IF(S2786="Complete",IF(AND(NOT(ISNA(VLOOKUP(CONCATENATE(F2786,G2786,H2786,I2786,J2786,K2786),'OMS Drop Downs'!G:G,1,FALSE))),IF(AND(G2786&lt;&gt;"C3",K2786&lt;&gt;"O5"),IF(SUM(COUNTIF(L2786:R2786,"Y"),COUNTIF(L2786:R2786,"N"))=0,"V","I"),IF(COUNTIF(L2786:R2786,"Y"),"V","I"))="V"),"Valid","Invalid")," ")</f>
        <v xml:space="preserve"> </v>
      </c>
      <c r="U2786"/>
    </row>
    <row r="2787" spans="2:21" x14ac:dyDescent="0.35">
      <c r="B2787" s="116"/>
      <c r="C2787" s="117"/>
      <c r="D2787" s="118"/>
      <c r="E2787" s="120"/>
      <c r="F2787" s="56"/>
      <c r="G2787" s="32"/>
      <c r="H2787" s="32"/>
      <c r="I2787" s="32"/>
      <c r="J2787" s="32"/>
      <c r="K2787" s="32"/>
      <c r="L2787" s="32"/>
      <c r="M2787" s="32"/>
      <c r="N2787" s="32"/>
      <c r="O2787" s="32"/>
      <c r="P2787" s="32"/>
      <c r="Q2787" s="32"/>
      <c r="R2787" s="32"/>
      <c r="S2787" s="25" t="str">
        <f>IF(COUNTA(B2787:R2787)=0,"",IF(AND(COUNTA(B2787)&gt;0, COUNTA(C2787)&gt;0, COUNTA(D2787)&gt;0, COUNTA(E2787)&gt;0, COUNTIF('OMS Drop Downs'!$C$2:$C$3,'OMS Response Form (ORF)'!F2787),COUNTIF('OMS Drop Downs'!$D$2:$D$5,'OMS Response Form (ORF)'!G2787),COUNTIF('OMS Drop Downs'!$A$2:$A$5,'OMS Response Form (ORF)'!H2787),COUNTIF('OMS Drop Downs'!$B$2:$B$4,'OMS Response Form (ORF)'!I2787),COUNTIF('OMS Drop Downs'!$A$2:$A$5,'OMS Response Form (ORF)'!J2787),COUNTIF('OMS Drop Downs'!$E$2:$E$7,'OMS Response Form (ORF)'!K2787),COUNTIF('OMS Drop Downs'!$B$2:$B$4,'OMS Response Form (ORF)'!L2787),COUNTIF('OMS Drop Downs'!$B$2:$B$4,'OMS Response Form (ORF)'!M2787),COUNTIF('OMS Drop Downs'!$B$2:$B$4,'OMS Response Form (ORF)'!N2787),COUNTIF('OMS Drop Downs'!$B$2:$B$4,'OMS Response Form (ORF)'!O2787), COUNTIF('OMS Drop Downs'!$B$2:$B$4,'OMS Response Form (ORF)'!P2787),COUNTIF('OMS Drop Downs'!$B$2:$B$4,'OMS Response Form (ORF)'!Q2787),COUNTIF('OMS Drop Downs'!$B$2:$B$4,'OMS Response Form (ORF)'!R2787)),"Complete","Incomplete"))</f>
        <v/>
      </c>
      <c r="T2787" s="26" t="str">
        <f>IF(S2787="Complete",IF(AND(NOT(ISNA(VLOOKUP(CONCATENATE(F2787,G2787,H2787,I2787,J2787,K2787),'OMS Drop Downs'!G:G,1,FALSE))),IF(AND(G2787&lt;&gt;"C3",K2787&lt;&gt;"O5"),IF(SUM(COUNTIF(L2787:R2787,"Y"),COUNTIF(L2787:R2787,"N"))=0,"V","I"),IF(COUNTIF(L2787:R2787,"Y"),"V","I"))="V"),"Valid","Invalid")," ")</f>
        <v xml:space="preserve"> </v>
      </c>
      <c r="U2787"/>
    </row>
    <row r="2788" spans="2:21" x14ac:dyDescent="0.35">
      <c r="B2788" s="116"/>
      <c r="C2788" s="117"/>
      <c r="D2788" s="118"/>
      <c r="E2788" s="120"/>
      <c r="F2788" s="56"/>
      <c r="G2788" s="32"/>
      <c r="H2788" s="32"/>
      <c r="I2788" s="32"/>
      <c r="J2788" s="32"/>
      <c r="K2788" s="32"/>
      <c r="L2788" s="32"/>
      <c r="M2788" s="32"/>
      <c r="N2788" s="32"/>
      <c r="O2788" s="32"/>
      <c r="P2788" s="32"/>
      <c r="Q2788" s="32"/>
      <c r="R2788" s="32"/>
      <c r="S2788" s="25" t="str">
        <f>IF(COUNTA(B2788:R2788)=0,"",IF(AND(COUNTA(B2788)&gt;0, COUNTA(C2788)&gt;0, COUNTA(D2788)&gt;0, COUNTA(E2788)&gt;0, COUNTIF('OMS Drop Downs'!$C$2:$C$3,'OMS Response Form (ORF)'!F2788),COUNTIF('OMS Drop Downs'!$D$2:$D$5,'OMS Response Form (ORF)'!G2788),COUNTIF('OMS Drop Downs'!$A$2:$A$5,'OMS Response Form (ORF)'!H2788),COUNTIF('OMS Drop Downs'!$B$2:$B$4,'OMS Response Form (ORF)'!I2788),COUNTIF('OMS Drop Downs'!$A$2:$A$5,'OMS Response Form (ORF)'!J2788),COUNTIF('OMS Drop Downs'!$E$2:$E$7,'OMS Response Form (ORF)'!K2788),COUNTIF('OMS Drop Downs'!$B$2:$B$4,'OMS Response Form (ORF)'!L2788),COUNTIF('OMS Drop Downs'!$B$2:$B$4,'OMS Response Form (ORF)'!M2788),COUNTIF('OMS Drop Downs'!$B$2:$B$4,'OMS Response Form (ORF)'!N2788),COUNTIF('OMS Drop Downs'!$B$2:$B$4,'OMS Response Form (ORF)'!O2788), COUNTIF('OMS Drop Downs'!$B$2:$B$4,'OMS Response Form (ORF)'!P2788),COUNTIF('OMS Drop Downs'!$B$2:$B$4,'OMS Response Form (ORF)'!Q2788),COUNTIF('OMS Drop Downs'!$B$2:$B$4,'OMS Response Form (ORF)'!R2788)),"Complete","Incomplete"))</f>
        <v/>
      </c>
      <c r="T2788" s="26" t="str">
        <f>IF(S2788="Complete",IF(AND(NOT(ISNA(VLOOKUP(CONCATENATE(F2788,G2788,H2788,I2788,J2788,K2788),'OMS Drop Downs'!G:G,1,FALSE))),IF(AND(G2788&lt;&gt;"C3",K2788&lt;&gt;"O5"),IF(SUM(COUNTIF(L2788:R2788,"Y"),COUNTIF(L2788:R2788,"N"))=0,"V","I"),IF(COUNTIF(L2788:R2788,"Y"),"V","I"))="V"),"Valid","Invalid")," ")</f>
        <v xml:space="preserve"> </v>
      </c>
      <c r="U2788"/>
    </row>
    <row r="2789" spans="2:21" x14ac:dyDescent="0.35">
      <c r="B2789" s="116"/>
      <c r="C2789" s="117"/>
      <c r="D2789" s="118"/>
      <c r="E2789" s="120"/>
      <c r="F2789" s="56"/>
      <c r="G2789" s="32"/>
      <c r="H2789" s="32"/>
      <c r="I2789" s="32"/>
      <c r="J2789" s="32"/>
      <c r="K2789" s="32"/>
      <c r="L2789" s="32"/>
      <c r="M2789" s="32"/>
      <c r="N2789" s="32"/>
      <c r="O2789" s="32"/>
      <c r="P2789" s="32"/>
      <c r="Q2789" s="32"/>
      <c r="R2789" s="32"/>
      <c r="S2789" s="25" t="str">
        <f>IF(COUNTA(B2789:R2789)=0,"",IF(AND(COUNTA(B2789)&gt;0, COUNTA(C2789)&gt;0, COUNTA(D2789)&gt;0, COUNTA(E2789)&gt;0, COUNTIF('OMS Drop Downs'!$C$2:$C$3,'OMS Response Form (ORF)'!F2789),COUNTIF('OMS Drop Downs'!$D$2:$D$5,'OMS Response Form (ORF)'!G2789),COUNTIF('OMS Drop Downs'!$A$2:$A$5,'OMS Response Form (ORF)'!H2789),COUNTIF('OMS Drop Downs'!$B$2:$B$4,'OMS Response Form (ORF)'!I2789),COUNTIF('OMS Drop Downs'!$A$2:$A$5,'OMS Response Form (ORF)'!J2789),COUNTIF('OMS Drop Downs'!$E$2:$E$7,'OMS Response Form (ORF)'!K2789),COUNTIF('OMS Drop Downs'!$B$2:$B$4,'OMS Response Form (ORF)'!L2789),COUNTIF('OMS Drop Downs'!$B$2:$B$4,'OMS Response Form (ORF)'!M2789),COUNTIF('OMS Drop Downs'!$B$2:$B$4,'OMS Response Form (ORF)'!N2789),COUNTIF('OMS Drop Downs'!$B$2:$B$4,'OMS Response Form (ORF)'!O2789), COUNTIF('OMS Drop Downs'!$B$2:$B$4,'OMS Response Form (ORF)'!P2789),COUNTIF('OMS Drop Downs'!$B$2:$B$4,'OMS Response Form (ORF)'!Q2789),COUNTIF('OMS Drop Downs'!$B$2:$B$4,'OMS Response Form (ORF)'!R2789)),"Complete","Incomplete"))</f>
        <v/>
      </c>
      <c r="T2789" s="26" t="str">
        <f>IF(S2789="Complete",IF(AND(NOT(ISNA(VLOOKUP(CONCATENATE(F2789,G2789,H2789,I2789,J2789,K2789),'OMS Drop Downs'!G:G,1,FALSE))),IF(AND(G2789&lt;&gt;"C3",K2789&lt;&gt;"O5"),IF(SUM(COUNTIF(L2789:R2789,"Y"),COUNTIF(L2789:R2789,"N"))=0,"V","I"),IF(COUNTIF(L2789:R2789,"Y"),"V","I"))="V"),"Valid","Invalid")," ")</f>
        <v xml:space="preserve"> </v>
      </c>
      <c r="U2789"/>
    </row>
    <row r="2790" spans="2:21" x14ac:dyDescent="0.35">
      <c r="B2790" s="116"/>
      <c r="C2790" s="117"/>
      <c r="D2790" s="118"/>
      <c r="E2790" s="120"/>
      <c r="F2790" s="56"/>
      <c r="G2790" s="32"/>
      <c r="H2790" s="32"/>
      <c r="I2790" s="32"/>
      <c r="J2790" s="32"/>
      <c r="K2790" s="32"/>
      <c r="L2790" s="32"/>
      <c r="M2790" s="32"/>
      <c r="N2790" s="32"/>
      <c r="O2790" s="32"/>
      <c r="P2790" s="32"/>
      <c r="Q2790" s="32"/>
      <c r="R2790" s="32"/>
      <c r="S2790" s="25" t="str">
        <f>IF(COUNTA(B2790:R2790)=0,"",IF(AND(COUNTA(B2790)&gt;0, COUNTA(C2790)&gt;0, COUNTA(D2790)&gt;0, COUNTA(E2790)&gt;0, COUNTIF('OMS Drop Downs'!$C$2:$C$3,'OMS Response Form (ORF)'!F2790),COUNTIF('OMS Drop Downs'!$D$2:$D$5,'OMS Response Form (ORF)'!G2790),COUNTIF('OMS Drop Downs'!$A$2:$A$5,'OMS Response Form (ORF)'!H2790),COUNTIF('OMS Drop Downs'!$B$2:$B$4,'OMS Response Form (ORF)'!I2790),COUNTIF('OMS Drop Downs'!$A$2:$A$5,'OMS Response Form (ORF)'!J2790),COUNTIF('OMS Drop Downs'!$E$2:$E$7,'OMS Response Form (ORF)'!K2790),COUNTIF('OMS Drop Downs'!$B$2:$B$4,'OMS Response Form (ORF)'!L2790),COUNTIF('OMS Drop Downs'!$B$2:$B$4,'OMS Response Form (ORF)'!M2790),COUNTIF('OMS Drop Downs'!$B$2:$B$4,'OMS Response Form (ORF)'!N2790),COUNTIF('OMS Drop Downs'!$B$2:$B$4,'OMS Response Form (ORF)'!O2790), COUNTIF('OMS Drop Downs'!$B$2:$B$4,'OMS Response Form (ORF)'!P2790),COUNTIF('OMS Drop Downs'!$B$2:$B$4,'OMS Response Form (ORF)'!Q2790),COUNTIF('OMS Drop Downs'!$B$2:$B$4,'OMS Response Form (ORF)'!R2790)),"Complete","Incomplete"))</f>
        <v/>
      </c>
      <c r="T2790" s="26" t="str">
        <f>IF(S2790="Complete",IF(AND(NOT(ISNA(VLOOKUP(CONCATENATE(F2790,G2790,H2790,I2790,J2790,K2790),'OMS Drop Downs'!G:G,1,FALSE))),IF(AND(G2790&lt;&gt;"C3",K2790&lt;&gt;"O5"),IF(SUM(COUNTIF(L2790:R2790,"Y"),COUNTIF(L2790:R2790,"N"))=0,"V","I"),IF(COUNTIF(L2790:R2790,"Y"),"V","I"))="V"),"Valid","Invalid")," ")</f>
        <v xml:space="preserve"> </v>
      </c>
      <c r="U2790"/>
    </row>
    <row r="2791" spans="2:21" x14ac:dyDescent="0.35">
      <c r="B2791" s="116"/>
      <c r="C2791" s="117"/>
      <c r="D2791" s="118"/>
      <c r="E2791" s="120"/>
      <c r="F2791" s="56"/>
      <c r="G2791" s="32"/>
      <c r="H2791" s="32"/>
      <c r="I2791" s="32"/>
      <c r="J2791" s="32"/>
      <c r="K2791" s="32"/>
      <c r="L2791" s="32"/>
      <c r="M2791" s="32"/>
      <c r="N2791" s="32"/>
      <c r="O2791" s="32"/>
      <c r="P2791" s="32"/>
      <c r="Q2791" s="32"/>
      <c r="R2791" s="32"/>
      <c r="S2791" s="25" t="str">
        <f>IF(COUNTA(B2791:R2791)=0,"",IF(AND(COUNTA(B2791)&gt;0, COUNTA(C2791)&gt;0, COUNTA(D2791)&gt;0, COUNTA(E2791)&gt;0, COUNTIF('OMS Drop Downs'!$C$2:$C$3,'OMS Response Form (ORF)'!F2791),COUNTIF('OMS Drop Downs'!$D$2:$D$5,'OMS Response Form (ORF)'!G2791),COUNTIF('OMS Drop Downs'!$A$2:$A$5,'OMS Response Form (ORF)'!H2791),COUNTIF('OMS Drop Downs'!$B$2:$B$4,'OMS Response Form (ORF)'!I2791),COUNTIF('OMS Drop Downs'!$A$2:$A$5,'OMS Response Form (ORF)'!J2791),COUNTIF('OMS Drop Downs'!$E$2:$E$7,'OMS Response Form (ORF)'!K2791),COUNTIF('OMS Drop Downs'!$B$2:$B$4,'OMS Response Form (ORF)'!L2791),COUNTIF('OMS Drop Downs'!$B$2:$B$4,'OMS Response Form (ORF)'!M2791),COUNTIF('OMS Drop Downs'!$B$2:$B$4,'OMS Response Form (ORF)'!N2791),COUNTIF('OMS Drop Downs'!$B$2:$B$4,'OMS Response Form (ORF)'!O2791), COUNTIF('OMS Drop Downs'!$B$2:$B$4,'OMS Response Form (ORF)'!P2791),COUNTIF('OMS Drop Downs'!$B$2:$B$4,'OMS Response Form (ORF)'!Q2791),COUNTIF('OMS Drop Downs'!$B$2:$B$4,'OMS Response Form (ORF)'!R2791)),"Complete","Incomplete"))</f>
        <v/>
      </c>
      <c r="T2791" s="26" t="str">
        <f>IF(S2791="Complete",IF(AND(NOT(ISNA(VLOOKUP(CONCATENATE(F2791,G2791,H2791,I2791,J2791,K2791),'OMS Drop Downs'!G:G,1,FALSE))),IF(AND(G2791&lt;&gt;"C3",K2791&lt;&gt;"O5"),IF(SUM(COUNTIF(L2791:R2791,"Y"),COUNTIF(L2791:R2791,"N"))=0,"V","I"),IF(COUNTIF(L2791:R2791,"Y"),"V","I"))="V"),"Valid","Invalid")," ")</f>
        <v xml:space="preserve"> </v>
      </c>
      <c r="U2791"/>
    </row>
    <row r="2792" spans="2:21" x14ac:dyDescent="0.35">
      <c r="B2792" s="116"/>
      <c r="C2792" s="117"/>
      <c r="D2792" s="118"/>
      <c r="E2792" s="120"/>
      <c r="F2792" s="56"/>
      <c r="G2792" s="32"/>
      <c r="H2792" s="32"/>
      <c r="I2792" s="32"/>
      <c r="J2792" s="32"/>
      <c r="K2792" s="32"/>
      <c r="L2792" s="32"/>
      <c r="M2792" s="32"/>
      <c r="N2792" s="32"/>
      <c r="O2792" s="32"/>
      <c r="P2792" s="32"/>
      <c r="Q2792" s="32"/>
      <c r="R2792" s="32"/>
      <c r="S2792" s="25" t="str">
        <f>IF(COUNTA(B2792:R2792)=0,"",IF(AND(COUNTA(B2792)&gt;0, COUNTA(C2792)&gt;0, COUNTA(D2792)&gt;0, COUNTA(E2792)&gt;0, COUNTIF('OMS Drop Downs'!$C$2:$C$3,'OMS Response Form (ORF)'!F2792),COUNTIF('OMS Drop Downs'!$D$2:$D$5,'OMS Response Form (ORF)'!G2792),COUNTIF('OMS Drop Downs'!$A$2:$A$5,'OMS Response Form (ORF)'!H2792),COUNTIF('OMS Drop Downs'!$B$2:$B$4,'OMS Response Form (ORF)'!I2792),COUNTIF('OMS Drop Downs'!$A$2:$A$5,'OMS Response Form (ORF)'!J2792),COUNTIF('OMS Drop Downs'!$E$2:$E$7,'OMS Response Form (ORF)'!K2792),COUNTIF('OMS Drop Downs'!$B$2:$B$4,'OMS Response Form (ORF)'!L2792),COUNTIF('OMS Drop Downs'!$B$2:$B$4,'OMS Response Form (ORF)'!M2792),COUNTIF('OMS Drop Downs'!$B$2:$B$4,'OMS Response Form (ORF)'!N2792),COUNTIF('OMS Drop Downs'!$B$2:$B$4,'OMS Response Form (ORF)'!O2792), COUNTIF('OMS Drop Downs'!$B$2:$B$4,'OMS Response Form (ORF)'!P2792),COUNTIF('OMS Drop Downs'!$B$2:$B$4,'OMS Response Form (ORF)'!Q2792),COUNTIF('OMS Drop Downs'!$B$2:$B$4,'OMS Response Form (ORF)'!R2792)),"Complete","Incomplete"))</f>
        <v/>
      </c>
      <c r="T2792" s="26" t="str">
        <f>IF(S2792="Complete",IF(AND(NOT(ISNA(VLOOKUP(CONCATENATE(F2792,G2792,H2792,I2792,J2792,K2792),'OMS Drop Downs'!G:G,1,FALSE))),IF(AND(G2792&lt;&gt;"C3",K2792&lt;&gt;"O5"),IF(SUM(COUNTIF(L2792:R2792,"Y"),COUNTIF(L2792:R2792,"N"))=0,"V","I"),IF(COUNTIF(L2792:R2792,"Y"),"V","I"))="V"),"Valid","Invalid")," ")</f>
        <v xml:space="preserve"> </v>
      </c>
      <c r="U2792"/>
    </row>
    <row r="2793" spans="2:21" x14ac:dyDescent="0.35">
      <c r="B2793" s="116"/>
      <c r="C2793" s="117"/>
      <c r="D2793" s="118"/>
      <c r="E2793" s="120"/>
      <c r="F2793" s="56"/>
      <c r="G2793" s="32"/>
      <c r="H2793" s="32"/>
      <c r="I2793" s="32"/>
      <c r="J2793" s="32"/>
      <c r="K2793" s="32"/>
      <c r="L2793" s="32"/>
      <c r="M2793" s="32"/>
      <c r="N2793" s="32"/>
      <c r="O2793" s="32"/>
      <c r="P2793" s="32"/>
      <c r="Q2793" s="32"/>
      <c r="R2793" s="32"/>
      <c r="S2793" s="25" t="str">
        <f>IF(COUNTA(B2793:R2793)=0,"",IF(AND(COUNTA(B2793)&gt;0, COUNTA(C2793)&gt;0, COUNTA(D2793)&gt;0, COUNTA(E2793)&gt;0, COUNTIF('OMS Drop Downs'!$C$2:$C$3,'OMS Response Form (ORF)'!F2793),COUNTIF('OMS Drop Downs'!$D$2:$D$5,'OMS Response Form (ORF)'!G2793),COUNTIF('OMS Drop Downs'!$A$2:$A$5,'OMS Response Form (ORF)'!H2793),COUNTIF('OMS Drop Downs'!$B$2:$B$4,'OMS Response Form (ORF)'!I2793),COUNTIF('OMS Drop Downs'!$A$2:$A$5,'OMS Response Form (ORF)'!J2793),COUNTIF('OMS Drop Downs'!$E$2:$E$7,'OMS Response Form (ORF)'!K2793),COUNTIF('OMS Drop Downs'!$B$2:$B$4,'OMS Response Form (ORF)'!L2793),COUNTIF('OMS Drop Downs'!$B$2:$B$4,'OMS Response Form (ORF)'!M2793),COUNTIF('OMS Drop Downs'!$B$2:$B$4,'OMS Response Form (ORF)'!N2793),COUNTIF('OMS Drop Downs'!$B$2:$B$4,'OMS Response Form (ORF)'!O2793), COUNTIF('OMS Drop Downs'!$B$2:$B$4,'OMS Response Form (ORF)'!P2793),COUNTIF('OMS Drop Downs'!$B$2:$B$4,'OMS Response Form (ORF)'!Q2793),COUNTIF('OMS Drop Downs'!$B$2:$B$4,'OMS Response Form (ORF)'!R2793)),"Complete","Incomplete"))</f>
        <v/>
      </c>
      <c r="T2793" s="26" t="str">
        <f>IF(S2793="Complete",IF(AND(NOT(ISNA(VLOOKUP(CONCATENATE(F2793,G2793,H2793,I2793,J2793,K2793),'OMS Drop Downs'!G:G,1,FALSE))),IF(AND(G2793&lt;&gt;"C3",K2793&lt;&gt;"O5"),IF(SUM(COUNTIF(L2793:R2793,"Y"),COUNTIF(L2793:R2793,"N"))=0,"V","I"),IF(COUNTIF(L2793:R2793,"Y"),"V","I"))="V"),"Valid","Invalid")," ")</f>
        <v xml:space="preserve"> </v>
      </c>
      <c r="U2793"/>
    </row>
    <row r="2794" spans="2:21" x14ac:dyDescent="0.35">
      <c r="B2794" s="116"/>
      <c r="C2794" s="117"/>
      <c r="D2794" s="118"/>
      <c r="E2794" s="120"/>
      <c r="F2794" s="56"/>
      <c r="G2794" s="32"/>
      <c r="H2794" s="32"/>
      <c r="I2794" s="32"/>
      <c r="J2794" s="32"/>
      <c r="K2794" s="32"/>
      <c r="L2794" s="32"/>
      <c r="M2794" s="32"/>
      <c r="N2794" s="32"/>
      <c r="O2794" s="32"/>
      <c r="P2794" s="32"/>
      <c r="Q2794" s="32"/>
      <c r="R2794" s="32"/>
      <c r="S2794" s="25" t="str">
        <f>IF(COUNTA(B2794:R2794)=0,"",IF(AND(COUNTA(B2794)&gt;0, COUNTA(C2794)&gt;0, COUNTA(D2794)&gt;0, COUNTA(E2794)&gt;0, COUNTIF('OMS Drop Downs'!$C$2:$C$3,'OMS Response Form (ORF)'!F2794),COUNTIF('OMS Drop Downs'!$D$2:$D$5,'OMS Response Form (ORF)'!G2794),COUNTIF('OMS Drop Downs'!$A$2:$A$5,'OMS Response Form (ORF)'!H2794),COUNTIF('OMS Drop Downs'!$B$2:$B$4,'OMS Response Form (ORF)'!I2794),COUNTIF('OMS Drop Downs'!$A$2:$A$5,'OMS Response Form (ORF)'!J2794),COUNTIF('OMS Drop Downs'!$E$2:$E$7,'OMS Response Form (ORF)'!K2794),COUNTIF('OMS Drop Downs'!$B$2:$B$4,'OMS Response Form (ORF)'!L2794),COUNTIF('OMS Drop Downs'!$B$2:$B$4,'OMS Response Form (ORF)'!M2794),COUNTIF('OMS Drop Downs'!$B$2:$B$4,'OMS Response Form (ORF)'!N2794),COUNTIF('OMS Drop Downs'!$B$2:$B$4,'OMS Response Form (ORF)'!O2794), COUNTIF('OMS Drop Downs'!$B$2:$B$4,'OMS Response Form (ORF)'!P2794),COUNTIF('OMS Drop Downs'!$B$2:$B$4,'OMS Response Form (ORF)'!Q2794),COUNTIF('OMS Drop Downs'!$B$2:$B$4,'OMS Response Form (ORF)'!R2794)),"Complete","Incomplete"))</f>
        <v/>
      </c>
      <c r="T2794" s="26" t="str">
        <f>IF(S2794="Complete",IF(AND(NOT(ISNA(VLOOKUP(CONCATENATE(F2794,G2794,H2794,I2794,J2794,K2794),'OMS Drop Downs'!G:G,1,FALSE))),IF(AND(G2794&lt;&gt;"C3",K2794&lt;&gt;"O5"),IF(SUM(COUNTIF(L2794:R2794,"Y"),COUNTIF(L2794:R2794,"N"))=0,"V","I"),IF(COUNTIF(L2794:R2794,"Y"),"V","I"))="V"),"Valid","Invalid")," ")</f>
        <v xml:space="preserve"> </v>
      </c>
      <c r="U2794"/>
    </row>
    <row r="2795" spans="2:21" x14ac:dyDescent="0.35">
      <c r="B2795" s="116"/>
      <c r="C2795" s="117"/>
      <c r="D2795" s="118"/>
      <c r="E2795" s="120"/>
      <c r="F2795" s="56"/>
      <c r="G2795" s="32"/>
      <c r="H2795" s="32"/>
      <c r="I2795" s="32"/>
      <c r="J2795" s="32"/>
      <c r="K2795" s="32"/>
      <c r="L2795" s="32"/>
      <c r="M2795" s="32"/>
      <c r="N2795" s="32"/>
      <c r="O2795" s="32"/>
      <c r="P2795" s="32"/>
      <c r="Q2795" s="32"/>
      <c r="R2795" s="32"/>
      <c r="S2795" s="25" t="str">
        <f>IF(COUNTA(B2795:R2795)=0,"",IF(AND(COUNTA(B2795)&gt;0, COUNTA(C2795)&gt;0, COUNTA(D2795)&gt;0, COUNTA(E2795)&gt;0, COUNTIF('OMS Drop Downs'!$C$2:$C$3,'OMS Response Form (ORF)'!F2795),COUNTIF('OMS Drop Downs'!$D$2:$D$5,'OMS Response Form (ORF)'!G2795),COUNTIF('OMS Drop Downs'!$A$2:$A$5,'OMS Response Form (ORF)'!H2795),COUNTIF('OMS Drop Downs'!$B$2:$B$4,'OMS Response Form (ORF)'!I2795),COUNTIF('OMS Drop Downs'!$A$2:$A$5,'OMS Response Form (ORF)'!J2795),COUNTIF('OMS Drop Downs'!$E$2:$E$7,'OMS Response Form (ORF)'!K2795),COUNTIF('OMS Drop Downs'!$B$2:$B$4,'OMS Response Form (ORF)'!L2795),COUNTIF('OMS Drop Downs'!$B$2:$B$4,'OMS Response Form (ORF)'!M2795),COUNTIF('OMS Drop Downs'!$B$2:$B$4,'OMS Response Form (ORF)'!N2795),COUNTIF('OMS Drop Downs'!$B$2:$B$4,'OMS Response Form (ORF)'!O2795), COUNTIF('OMS Drop Downs'!$B$2:$B$4,'OMS Response Form (ORF)'!P2795),COUNTIF('OMS Drop Downs'!$B$2:$B$4,'OMS Response Form (ORF)'!Q2795),COUNTIF('OMS Drop Downs'!$B$2:$B$4,'OMS Response Form (ORF)'!R2795)),"Complete","Incomplete"))</f>
        <v/>
      </c>
      <c r="T2795" s="26" t="str">
        <f>IF(S2795="Complete",IF(AND(NOT(ISNA(VLOOKUP(CONCATENATE(F2795,G2795,H2795,I2795,J2795,K2795),'OMS Drop Downs'!G:G,1,FALSE))),IF(AND(G2795&lt;&gt;"C3",K2795&lt;&gt;"O5"),IF(SUM(COUNTIF(L2795:R2795,"Y"),COUNTIF(L2795:R2795,"N"))=0,"V","I"),IF(COUNTIF(L2795:R2795,"Y"),"V","I"))="V"),"Valid","Invalid")," ")</f>
        <v xml:space="preserve"> </v>
      </c>
      <c r="U2795"/>
    </row>
    <row r="2796" spans="2:21" x14ac:dyDescent="0.35">
      <c r="B2796" s="116"/>
      <c r="C2796" s="117"/>
      <c r="D2796" s="118"/>
      <c r="E2796" s="120"/>
      <c r="F2796" s="56"/>
      <c r="G2796" s="32"/>
      <c r="H2796" s="32"/>
      <c r="I2796" s="32"/>
      <c r="J2796" s="32"/>
      <c r="K2796" s="32"/>
      <c r="L2796" s="32"/>
      <c r="M2796" s="32"/>
      <c r="N2796" s="32"/>
      <c r="O2796" s="32"/>
      <c r="P2796" s="32"/>
      <c r="Q2796" s="32"/>
      <c r="R2796" s="32"/>
      <c r="S2796" s="25" t="str">
        <f>IF(COUNTA(B2796:R2796)=0,"",IF(AND(COUNTA(B2796)&gt;0, COUNTA(C2796)&gt;0, COUNTA(D2796)&gt;0, COUNTA(E2796)&gt;0, COUNTIF('OMS Drop Downs'!$C$2:$C$3,'OMS Response Form (ORF)'!F2796),COUNTIF('OMS Drop Downs'!$D$2:$D$5,'OMS Response Form (ORF)'!G2796),COUNTIF('OMS Drop Downs'!$A$2:$A$5,'OMS Response Form (ORF)'!H2796),COUNTIF('OMS Drop Downs'!$B$2:$B$4,'OMS Response Form (ORF)'!I2796),COUNTIF('OMS Drop Downs'!$A$2:$A$5,'OMS Response Form (ORF)'!J2796),COUNTIF('OMS Drop Downs'!$E$2:$E$7,'OMS Response Form (ORF)'!K2796),COUNTIF('OMS Drop Downs'!$B$2:$B$4,'OMS Response Form (ORF)'!L2796),COUNTIF('OMS Drop Downs'!$B$2:$B$4,'OMS Response Form (ORF)'!M2796),COUNTIF('OMS Drop Downs'!$B$2:$B$4,'OMS Response Form (ORF)'!N2796),COUNTIF('OMS Drop Downs'!$B$2:$B$4,'OMS Response Form (ORF)'!O2796), COUNTIF('OMS Drop Downs'!$B$2:$B$4,'OMS Response Form (ORF)'!P2796),COUNTIF('OMS Drop Downs'!$B$2:$B$4,'OMS Response Form (ORF)'!Q2796),COUNTIF('OMS Drop Downs'!$B$2:$B$4,'OMS Response Form (ORF)'!R2796)),"Complete","Incomplete"))</f>
        <v/>
      </c>
      <c r="T2796" s="26" t="str">
        <f>IF(S2796="Complete",IF(AND(NOT(ISNA(VLOOKUP(CONCATENATE(F2796,G2796,H2796,I2796,J2796,K2796),'OMS Drop Downs'!G:G,1,FALSE))),IF(AND(G2796&lt;&gt;"C3",K2796&lt;&gt;"O5"),IF(SUM(COUNTIF(L2796:R2796,"Y"),COUNTIF(L2796:R2796,"N"))=0,"V","I"),IF(COUNTIF(L2796:R2796,"Y"),"V","I"))="V"),"Valid","Invalid")," ")</f>
        <v xml:space="preserve"> </v>
      </c>
      <c r="U2796"/>
    </row>
    <row r="2797" spans="2:21" x14ac:dyDescent="0.35">
      <c r="B2797" s="116"/>
      <c r="C2797" s="117"/>
      <c r="D2797" s="118"/>
      <c r="E2797" s="120"/>
      <c r="F2797" s="56"/>
      <c r="G2797" s="32"/>
      <c r="H2797" s="32"/>
      <c r="I2797" s="32"/>
      <c r="J2797" s="32"/>
      <c r="K2797" s="32"/>
      <c r="L2797" s="32"/>
      <c r="M2797" s="32"/>
      <c r="N2797" s="32"/>
      <c r="O2797" s="32"/>
      <c r="P2797" s="32"/>
      <c r="Q2797" s="32"/>
      <c r="R2797" s="32"/>
      <c r="S2797" s="25" t="str">
        <f>IF(COUNTA(B2797:R2797)=0,"",IF(AND(COUNTA(B2797)&gt;0, COUNTA(C2797)&gt;0, COUNTA(D2797)&gt;0, COUNTA(E2797)&gt;0, COUNTIF('OMS Drop Downs'!$C$2:$C$3,'OMS Response Form (ORF)'!F2797),COUNTIF('OMS Drop Downs'!$D$2:$D$5,'OMS Response Form (ORF)'!G2797),COUNTIF('OMS Drop Downs'!$A$2:$A$5,'OMS Response Form (ORF)'!H2797),COUNTIF('OMS Drop Downs'!$B$2:$B$4,'OMS Response Form (ORF)'!I2797),COUNTIF('OMS Drop Downs'!$A$2:$A$5,'OMS Response Form (ORF)'!J2797),COUNTIF('OMS Drop Downs'!$E$2:$E$7,'OMS Response Form (ORF)'!K2797),COUNTIF('OMS Drop Downs'!$B$2:$B$4,'OMS Response Form (ORF)'!L2797),COUNTIF('OMS Drop Downs'!$B$2:$B$4,'OMS Response Form (ORF)'!M2797),COUNTIF('OMS Drop Downs'!$B$2:$B$4,'OMS Response Form (ORF)'!N2797),COUNTIF('OMS Drop Downs'!$B$2:$B$4,'OMS Response Form (ORF)'!O2797), COUNTIF('OMS Drop Downs'!$B$2:$B$4,'OMS Response Form (ORF)'!P2797),COUNTIF('OMS Drop Downs'!$B$2:$B$4,'OMS Response Form (ORF)'!Q2797),COUNTIF('OMS Drop Downs'!$B$2:$B$4,'OMS Response Form (ORF)'!R2797)),"Complete","Incomplete"))</f>
        <v/>
      </c>
      <c r="T2797" s="26" t="str">
        <f>IF(S2797="Complete",IF(AND(NOT(ISNA(VLOOKUP(CONCATENATE(F2797,G2797,H2797,I2797,J2797,K2797),'OMS Drop Downs'!G:G,1,FALSE))),IF(AND(G2797&lt;&gt;"C3",K2797&lt;&gt;"O5"),IF(SUM(COUNTIF(L2797:R2797,"Y"),COUNTIF(L2797:R2797,"N"))=0,"V","I"),IF(COUNTIF(L2797:R2797,"Y"),"V","I"))="V"),"Valid","Invalid")," ")</f>
        <v xml:space="preserve"> </v>
      </c>
      <c r="U2797"/>
    </row>
    <row r="2798" spans="2:21" x14ac:dyDescent="0.35">
      <c r="B2798" s="116"/>
      <c r="C2798" s="117"/>
      <c r="D2798" s="118"/>
      <c r="E2798" s="120"/>
      <c r="F2798" s="56"/>
      <c r="G2798" s="32"/>
      <c r="H2798" s="32"/>
      <c r="I2798" s="32"/>
      <c r="J2798" s="32"/>
      <c r="K2798" s="32"/>
      <c r="L2798" s="32"/>
      <c r="M2798" s="32"/>
      <c r="N2798" s="32"/>
      <c r="O2798" s="32"/>
      <c r="P2798" s="32"/>
      <c r="Q2798" s="32"/>
      <c r="R2798" s="32"/>
      <c r="S2798" s="25" t="str">
        <f>IF(COUNTA(B2798:R2798)=0,"",IF(AND(COUNTA(B2798)&gt;0, COUNTA(C2798)&gt;0, COUNTA(D2798)&gt;0, COUNTA(E2798)&gt;0, COUNTIF('OMS Drop Downs'!$C$2:$C$3,'OMS Response Form (ORF)'!F2798),COUNTIF('OMS Drop Downs'!$D$2:$D$5,'OMS Response Form (ORF)'!G2798),COUNTIF('OMS Drop Downs'!$A$2:$A$5,'OMS Response Form (ORF)'!H2798),COUNTIF('OMS Drop Downs'!$B$2:$B$4,'OMS Response Form (ORF)'!I2798),COUNTIF('OMS Drop Downs'!$A$2:$A$5,'OMS Response Form (ORF)'!J2798),COUNTIF('OMS Drop Downs'!$E$2:$E$7,'OMS Response Form (ORF)'!K2798),COUNTIF('OMS Drop Downs'!$B$2:$B$4,'OMS Response Form (ORF)'!L2798),COUNTIF('OMS Drop Downs'!$B$2:$B$4,'OMS Response Form (ORF)'!M2798),COUNTIF('OMS Drop Downs'!$B$2:$B$4,'OMS Response Form (ORF)'!N2798),COUNTIF('OMS Drop Downs'!$B$2:$B$4,'OMS Response Form (ORF)'!O2798), COUNTIF('OMS Drop Downs'!$B$2:$B$4,'OMS Response Form (ORF)'!P2798),COUNTIF('OMS Drop Downs'!$B$2:$B$4,'OMS Response Form (ORF)'!Q2798),COUNTIF('OMS Drop Downs'!$B$2:$B$4,'OMS Response Form (ORF)'!R2798)),"Complete","Incomplete"))</f>
        <v/>
      </c>
      <c r="T2798" s="26" t="str">
        <f>IF(S2798="Complete",IF(AND(NOT(ISNA(VLOOKUP(CONCATENATE(F2798,G2798,H2798,I2798,J2798,K2798),'OMS Drop Downs'!G:G,1,FALSE))),IF(AND(G2798&lt;&gt;"C3",K2798&lt;&gt;"O5"),IF(SUM(COUNTIF(L2798:R2798,"Y"),COUNTIF(L2798:R2798,"N"))=0,"V","I"),IF(COUNTIF(L2798:R2798,"Y"),"V","I"))="V"),"Valid","Invalid")," ")</f>
        <v xml:space="preserve"> </v>
      </c>
      <c r="U2798"/>
    </row>
    <row r="2799" spans="2:21" x14ac:dyDescent="0.35">
      <c r="B2799" s="116"/>
      <c r="C2799" s="117"/>
      <c r="D2799" s="118"/>
      <c r="E2799" s="120"/>
      <c r="F2799" s="56"/>
      <c r="G2799" s="32"/>
      <c r="H2799" s="32"/>
      <c r="I2799" s="32"/>
      <c r="J2799" s="32"/>
      <c r="K2799" s="32"/>
      <c r="L2799" s="32"/>
      <c r="M2799" s="32"/>
      <c r="N2799" s="32"/>
      <c r="O2799" s="32"/>
      <c r="P2799" s="32"/>
      <c r="Q2799" s="32"/>
      <c r="R2799" s="32"/>
      <c r="S2799" s="25" t="str">
        <f>IF(COUNTA(B2799:R2799)=0,"",IF(AND(COUNTA(B2799)&gt;0, COUNTA(C2799)&gt;0, COUNTA(D2799)&gt;0, COUNTA(E2799)&gt;0, COUNTIF('OMS Drop Downs'!$C$2:$C$3,'OMS Response Form (ORF)'!F2799),COUNTIF('OMS Drop Downs'!$D$2:$D$5,'OMS Response Form (ORF)'!G2799),COUNTIF('OMS Drop Downs'!$A$2:$A$5,'OMS Response Form (ORF)'!H2799),COUNTIF('OMS Drop Downs'!$B$2:$B$4,'OMS Response Form (ORF)'!I2799),COUNTIF('OMS Drop Downs'!$A$2:$A$5,'OMS Response Form (ORF)'!J2799),COUNTIF('OMS Drop Downs'!$E$2:$E$7,'OMS Response Form (ORF)'!K2799),COUNTIF('OMS Drop Downs'!$B$2:$B$4,'OMS Response Form (ORF)'!L2799),COUNTIF('OMS Drop Downs'!$B$2:$B$4,'OMS Response Form (ORF)'!M2799),COUNTIF('OMS Drop Downs'!$B$2:$B$4,'OMS Response Form (ORF)'!N2799),COUNTIF('OMS Drop Downs'!$B$2:$B$4,'OMS Response Form (ORF)'!O2799), COUNTIF('OMS Drop Downs'!$B$2:$B$4,'OMS Response Form (ORF)'!P2799),COUNTIF('OMS Drop Downs'!$B$2:$B$4,'OMS Response Form (ORF)'!Q2799),COUNTIF('OMS Drop Downs'!$B$2:$B$4,'OMS Response Form (ORF)'!R2799)),"Complete","Incomplete"))</f>
        <v/>
      </c>
      <c r="T2799" s="26" t="str">
        <f>IF(S2799="Complete",IF(AND(NOT(ISNA(VLOOKUP(CONCATENATE(F2799,G2799,H2799,I2799,J2799,K2799),'OMS Drop Downs'!G:G,1,FALSE))),IF(AND(G2799&lt;&gt;"C3",K2799&lt;&gt;"O5"),IF(SUM(COUNTIF(L2799:R2799,"Y"),COUNTIF(L2799:R2799,"N"))=0,"V","I"),IF(COUNTIF(L2799:R2799,"Y"),"V","I"))="V"),"Valid","Invalid")," ")</f>
        <v xml:space="preserve"> </v>
      </c>
      <c r="U2799"/>
    </row>
    <row r="2800" spans="2:21" x14ac:dyDescent="0.35">
      <c r="B2800" s="116"/>
      <c r="C2800" s="117"/>
      <c r="D2800" s="118"/>
      <c r="E2800" s="120"/>
      <c r="F2800" s="56"/>
      <c r="G2800" s="32"/>
      <c r="H2800" s="32"/>
      <c r="I2800" s="32"/>
      <c r="J2800" s="32"/>
      <c r="K2800" s="32"/>
      <c r="L2800" s="32"/>
      <c r="M2800" s="32"/>
      <c r="N2800" s="32"/>
      <c r="O2800" s="32"/>
      <c r="P2800" s="32"/>
      <c r="Q2800" s="32"/>
      <c r="R2800" s="32"/>
      <c r="S2800" s="25" t="str">
        <f>IF(COUNTA(B2800:R2800)=0,"",IF(AND(COUNTA(B2800)&gt;0, COUNTA(C2800)&gt;0, COUNTA(D2800)&gt;0, COUNTA(E2800)&gt;0, COUNTIF('OMS Drop Downs'!$C$2:$C$3,'OMS Response Form (ORF)'!F2800),COUNTIF('OMS Drop Downs'!$D$2:$D$5,'OMS Response Form (ORF)'!G2800),COUNTIF('OMS Drop Downs'!$A$2:$A$5,'OMS Response Form (ORF)'!H2800),COUNTIF('OMS Drop Downs'!$B$2:$B$4,'OMS Response Form (ORF)'!I2800),COUNTIF('OMS Drop Downs'!$A$2:$A$5,'OMS Response Form (ORF)'!J2800),COUNTIF('OMS Drop Downs'!$E$2:$E$7,'OMS Response Form (ORF)'!K2800),COUNTIF('OMS Drop Downs'!$B$2:$B$4,'OMS Response Form (ORF)'!L2800),COUNTIF('OMS Drop Downs'!$B$2:$B$4,'OMS Response Form (ORF)'!M2800),COUNTIF('OMS Drop Downs'!$B$2:$B$4,'OMS Response Form (ORF)'!N2800),COUNTIF('OMS Drop Downs'!$B$2:$B$4,'OMS Response Form (ORF)'!O2800), COUNTIF('OMS Drop Downs'!$B$2:$B$4,'OMS Response Form (ORF)'!P2800),COUNTIF('OMS Drop Downs'!$B$2:$B$4,'OMS Response Form (ORF)'!Q2800),COUNTIF('OMS Drop Downs'!$B$2:$B$4,'OMS Response Form (ORF)'!R2800)),"Complete","Incomplete"))</f>
        <v/>
      </c>
      <c r="T2800" s="26" t="str">
        <f>IF(S2800="Complete",IF(AND(NOT(ISNA(VLOOKUP(CONCATENATE(F2800,G2800,H2800,I2800,J2800,K2800),'OMS Drop Downs'!G:G,1,FALSE))),IF(AND(G2800&lt;&gt;"C3",K2800&lt;&gt;"O5"),IF(SUM(COUNTIF(L2800:R2800,"Y"),COUNTIF(L2800:R2800,"N"))=0,"V","I"),IF(COUNTIF(L2800:R2800,"Y"),"V","I"))="V"),"Valid","Invalid")," ")</f>
        <v xml:space="preserve"> </v>
      </c>
      <c r="U2800"/>
    </row>
    <row r="2801" spans="2:21" x14ac:dyDescent="0.35">
      <c r="B2801" s="116"/>
      <c r="C2801" s="117"/>
      <c r="D2801" s="118"/>
      <c r="E2801" s="120"/>
      <c r="F2801" s="56"/>
      <c r="G2801" s="32"/>
      <c r="H2801" s="32"/>
      <c r="I2801" s="32"/>
      <c r="J2801" s="32"/>
      <c r="K2801" s="32"/>
      <c r="L2801" s="32"/>
      <c r="M2801" s="32"/>
      <c r="N2801" s="32"/>
      <c r="O2801" s="32"/>
      <c r="P2801" s="32"/>
      <c r="Q2801" s="32"/>
      <c r="R2801" s="32"/>
      <c r="S2801" s="25" t="str">
        <f>IF(COUNTA(B2801:R2801)=0,"",IF(AND(COUNTA(B2801)&gt;0, COUNTA(C2801)&gt;0, COUNTA(D2801)&gt;0, COUNTA(E2801)&gt;0, COUNTIF('OMS Drop Downs'!$C$2:$C$3,'OMS Response Form (ORF)'!F2801),COUNTIF('OMS Drop Downs'!$D$2:$D$5,'OMS Response Form (ORF)'!G2801),COUNTIF('OMS Drop Downs'!$A$2:$A$5,'OMS Response Form (ORF)'!H2801),COUNTIF('OMS Drop Downs'!$B$2:$B$4,'OMS Response Form (ORF)'!I2801),COUNTIF('OMS Drop Downs'!$A$2:$A$5,'OMS Response Form (ORF)'!J2801),COUNTIF('OMS Drop Downs'!$E$2:$E$7,'OMS Response Form (ORF)'!K2801),COUNTIF('OMS Drop Downs'!$B$2:$B$4,'OMS Response Form (ORF)'!L2801),COUNTIF('OMS Drop Downs'!$B$2:$B$4,'OMS Response Form (ORF)'!M2801),COUNTIF('OMS Drop Downs'!$B$2:$B$4,'OMS Response Form (ORF)'!N2801),COUNTIF('OMS Drop Downs'!$B$2:$B$4,'OMS Response Form (ORF)'!O2801), COUNTIF('OMS Drop Downs'!$B$2:$B$4,'OMS Response Form (ORF)'!P2801),COUNTIF('OMS Drop Downs'!$B$2:$B$4,'OMS Response Form (ORF)'!Q2801),COUNTIF('OMS Drop Downs'!$B$2:$B$4,'OMS Response Form (ORF)'!R2801)),"Complete","Incomplete"))</f>
        <v/>
      </c>
      <c r="T2801" s="26" t="str">
        <f>IF(S2801="Complete",IF(AND(NOT(ISNA(VLOOKUP(CONCATENATE(F2801,G2801,H2801,I2801,J2801,K2801),'OMS Drop Downs'!G:G,1,FALSE))),IF(AND(G2801&lt;&gt;"C3",K2801&lt;&gt;"O5"),IF(SUM(COUNTIF(L2801:R2801,"Y"),COUNTIF(L2801:R2801,"N"))=0,"V","I"),IF(COUNTIF(L2801:R2801,"Y"),"V","I"))="V"),"Valid","Invalid")," ")</f>
        <v xml:space="preserve"> </v>
      </c>
      <c r="U2801"/>
    </row>
    <row r="2802" spans="2:21" x14ac:dyDescent="0.35">
      <c r="B2802" s="116"/>
      <c r="C2802" s="117"/>
      <c r="D2802" s="118"/>
      <c r="E2802" s="120"/>
      <c r="F2802" s="56"/>
      <c r="G2802" s="32"/>
      <c r="H2802" s="32"/>
      <c r="I2802" s="32"/>
      <c r="J2802" s="32"/>
      <c r="K2802" s="32"/>
      <c r="L2802" s="32"/>
      <c r="M2802" s="32"/>
      <c r="N2802" s="32"/>
      <c r="O2802" s="32"/>
      <c r="P2802" s="32"/>
      <c r="Q2802" s="32"/>
      <c r="R2802" s="32"/>
      <c r="S2802" s="25" t="str">
        <f>IF(COUNTA(B2802:R2802)=0,"",IF(AND(COUNTA(B2802)&gt;0, COUNTA(C2802)&gt;0, COUNTA(D2802)&gt;0, COUNTA(E2802)&gt;0, COUNTIF('OMS Drop Downs'!$C$2:$C$3,'OMS Response Form (ORF)'!F2802),COUNTIF('OMS Drop Downs'!$D$2:$D$5,'OMS Response Form (ORF)'!G2802),COUNTIF('OMS Drop Downs'!$A$2:$A$5,'OMS Response Form (ORF)'!H2802),COUNTIF('OMS Drop Downs'!$B$2:$B$4,'OMS Response Form (ORF)'!I2802),COUNTIF('OMS Drop Downs'!$A$2:$A$5,'OMS Response Form (ORF)'!J2802),COUNTIF('OMS Drop Downs'!$E$2:$E$7,'OMS Response Form (ORF)'!K2802),COUNTIF('OMS Drop Downs'!$B$2:$B$4,'OMS Response Form (ORF)'!L2802),COUNTIF('OMS Drop Downs'!$B$2:$B$4,'OMS Response Form (ORF)'!M2802),COUNTIF('OMS Drop Downs'!$B$2:$B$4,'OMS Response Form (ORF)'!N2802),COUNTIF('OMS Drop Downs'!$B$2:$B$4,'OMS Response Form (ORF)'!O2802), COUNTIF('OMS Drop Downs'!$B$2:$B$4,'OMS Response Form (ORF)'!P2802),COUNTIF('OMS Drop Downs'!$B$2:$B$4,'OMS Response Form (ORF)'!Q2802),COUNTIF('OMS Drop Downs'!$B$2:$B$4,'OMS Response Form (ORF)'!R2802)),"Complete","Incomplete"))</f>
        <v/>
      </c>
      <c r="T2802" s="26" t="str">
        <f>IF(S2802="Complete",IF(AND(NOT(ISNA(VLOOKUP(CONCATENATE(F2802,G2802,H2802,I2802,J2802,K2802),'OMS Drop Downs'!G:G,1,FALSE))),IF(AND(G2802&lt;&gt;"C3",K2802&lt;&gt;"O5"),IF(SUM(COUNTIF(L2802:R2802,"Y"),COUNTIF(L2802:R2802,"N"))=0,"V","I"),IF(COUNTIF(L2802:R2802,"Y"),"V","I"))="V"),"Valid","Invalid")," ")</f>
        <v xml:space="preserve"> </v>
      </c>
      <c r="U2802"/>
    </row>
    <row r="2803" spans="2:21" x14ac:dyDescent="0.35">
      <c r="B2803" s="116"/>
      <c r="C2803" s="117"/>
      <c r="D2803" s="118"/>
      <c r="E2803" s="120"/>
      <c r="F2803" s="56"/>
      <c r="G2803" s="32"/>
      <c r="H2803" s="32"/>
      <c r="I2803" s="32"/>
      <c r="J2803" s="32"/>
      <c r="K2803" s="32"/>
      <c r="L2803" s="32"/>
      <c r="M2803" s="32"/>
      <c r="N2803" s="32"/>
      <c r="O2803" s="32"/>
      <c r="P2803" s="32"/>
      <c r="Q2803" s="32"/>
      <c r="R2803" s="32"/>
      <c r="S2803" s="25" t="str">
        <f>IF(COUNTA(B2803:R2803)=0,"",IF(AND(COUNTA(B2803)&gt;0, COUNTA(C2803)&gt;0, COUNTA(D2803)&gt;0, COUNTA(E2803)&gt;0, COUNTIF('OMS Drop Downs'!$C$2:$C$3,'OMS Response Form (ORF)'!F2803),COUNTIF('OMS Drop Downs'!$D$2:$D$5,'OMS Response Form (ORF)'!G2803),COUNTIF('OMS Drop Downs'!$A$2:$A$5,'OMS Response Form (ORF)'!H2803),COUNTIF('OMS Drop Downs'!$B$2:$B$4,'OMS Response Form (ORF)'!I2803),COUNTIF('OMS Drop Downs'!$A$2:$A$5,'OMS Response Form (ORF)'!J2803),COUNTIF('OMS Drop Downs'!$E$2:$E$7,'OMS Response Form (ORF)'!K2803),COUNTIF('OMS Drop Downs'!$B$2:$B$4,'OMS Response Form (ORF)'!L2803),COUNTIF('OMS Drop Downs'!$B$2:$B$4,'OMS Response Form (ORF)'!M2803),COUNTIF('OMS Drop Downs'!$B$2:$B$4,'OMS Response Form (ORF)'!N2803),COUNTIF('OMS Drop Downs'!$B$2:$B$4,'OMS Response Form (ORF)'!O2803), COUNTIF('OMS Drop Downs'!$B$2:$B$4,'OMS Response Form (ORF)'!P2803),COUNTIF('OMS Drop Downs'!$B$2:$B$4,'OMS Response Form (ORF)'!Q2803),COUNTIF('OMS Drop Downs'!$B$2:$B$4,'OMS Response Form (ORF)'!R2803)),"Complete","Incomplete"))</f>
        <v/>
      </c>
      <c r="T2803" s="26" t="str">
        <f>IF(S2803="Complete",IF(AND(NOT(ISNA(VLOOKUP(CONCATENATE(F2803,G2803,H2803,I2803,J2803,K2803),'OMS Drop Downs'!G:G,1,FALSE))),IF(AND(G2803&lt;&gt;"C3",K2803&lt;&gt;"O5"),IF(SUM(COUNTIF(L2803:R2803,"Y"),COUNTIF(L2803:R2803,"N"))=0,"V","I"),IF(COUNTIF(L2803:R2803,"Y"),"V","I"))="V"),"Valid","Invalid")," ")</f>
        <v xml:space="preserve"> </v>
      </c>
      <c r="U2803"/>
    </row>
    <row r="2804" spans="2:21" x14ac:dyDescent="0.35">
      <c r="B2804" s="116"/>
      <c r="C2804" s="117"/>
      <c r="D2804" s="118"/>
      <c r="E2804" s="120"/>
      <c r="F2804" s="56"/>
      <c r="G2804" s="32"/>
      <c r="H2804" s="32"/>
      <c r="I2804" s="32"/>
      <c r="J2804" s="32"/>
      <c r="K2804" s="32"/>
      <c r="L2804" s="32"/>
      <c r="M2804" s="32"/>
      <c r="N2804" s="32"/>
      <c r="O2804" s="32"/>
      <c r="P2804" s="32"/>
      <c r="Q2804" s="32"/>
      <c r="R2804" s="32"/>
      <c r="S2804" s="25" t="str">
        <f>IF(COUNTA(B2804:R2804)=0,"",IF(AND(COUNTA(B2804)&gt;0, COUNTA(C2804)&gt;0, COUNTA(D2804)&gt;0, COUNTA(E2804)&gt;0, COUNTIF('OMS Drop Downs'!$C$2:$C$3,'OMS Response Form (ORF)'!F2804),COUNTIF('OMS Drop Downs'!$D$2:$D$5,'OMS Response Form (ORF)'!G2804),COUNTIF('OMS Drop Downs'!$A$2:$A$5,'OMS Response Form (ORF)'!H2804),COUNTIF('OMS Drop Downs'!$B$2:$B$4,'OMS Response Form (ORF)'!I2804),COUNTIF('OMS Drop Downs'!$A$2:$A$5,'OMS Response Form (ORF)'!J2804),COUNTIF('OMS Drop Downs'!$E$2:$E$7,'OMS Response Form (ORF)'!K2804),COUNTIF('OMS Drop Downs'!$B$2:$B$4,'OMS Response Form (ORF)'!L2804),COUNTIF('OMS Drop Downs'!$B$2:$B$4,'OMS Response Form (ORF)'!M2804),COUNTIF('OMS Drop Downs'!$B$2:$B$4,'OMS Response Form (ORF)'!N2804),COUNTIF('OMS Drop Downs'!$B$2:$B$4,'OMS Response Form (ORF)'!O2804), COUNTIF('OMS Drop Downs'!$B$2:$B$4,'OMS Response Form (ORF)'!P2804),COUNTIF('OMS Drop Downs'!$B$2:$B$4,'OMS Response Form (ORF)'!Q2804),COUNTIF('OMS Drop Downs'!$B$2:$B$4,'OMS Response Form (ORF)'!R2804)),"Complete","Incomplete"))</f>
        <v/>
      </c>
      <c r="T2804" s="26" t="str">
        <f>IF(S2804="Complete",IF(AND(NOT(ISNA(VLOOKUP(CONCATENATE(F2804,G2804,H2804,I2804,J2804,K2804),'OMS Drop Downs'!G:G,1,FALSE))),IF(AND(G2804&lt;&gt;"C3",K2804&lt;&gt;"O5"),IF(SUM(COUNTIF(L2804:R2804,"Y"),COUNTIF(L2804:R2804,"N"))=0,"V","I"),IF(COUNTIF(L2804:R2804,"Y"),"V","I"))="V"),"Valid","Invalid")," ")</f>
        <v xml:space="preserve"> </v>
      </c>
      <c r="U2804"/>
    </row>
    <row r="2805" spans="2:21" x14ac:dyDescent="0.35">
      <c r="B2805" s="116"/>
      <c r="C2805" s="117"/>
      <c r="D2805" s="118"/>
      <c r="E2805" s="120"/>
      <c r="F2805" s="56"/>
      <c r="G2805" s="32"/>
      <c r="H2805" s="32"/>
      <c r="I2805" s="32"/>
      <c r="J2805" s="32"/>
      <c r="K2805" s="32"/>
      <c r="L2805" s="32"/>
      <c r="M2805" s="32"/>
      <c r="N2805" s="32"/>
      <c r="O2805" s="32"/>
      <c r="P2805" s="32"/>
      <c r="Q2805" s="32"/>
      <c r="R2805" s="32"/>
      <c r="S2805" s="25" t="str">
        <f>IF(COUNTA(B2805:R2805)=0,"",IF(AND(COUNTA(B2805)&gt;0, COUNTA(C2805)&gt;0, COUNTA(D2805)&gt;0, COUNTA(E2805)&gt;0, COUNTIF('OMS Drop Downs'!$C$2:$C$3,'OMS Response Form (ORF)'!F2805),COUNTIF('OMS Drop Downs'!$D$2:$D$5,'OMS Response Form (ORF)'!G2805),COUNTIF('OMS Drop Downs'!$A$2:$A$5,'OMS Response Form (ORF)'!H2805),COUNTIF('OMS Drop Downs'!$B$2:$B$4,'OMS Response Form (ORF)'!I2805),COUNTIF('OMS Drop Downs'!$A$2:$A$5,'OMS Response Form (ORF)'!J2805),COUNTIF('OMS Drop Downs'!$E$2:$E$7,'OMS Response Form (ORF)'!K2805),COUNTIF('OMS Drop Downs'!$B$2:$B$4,'OMS Response Form (ORF)'!L2805),COUNTIF('OMS Drop Downs'!$B$2:$B$4,'OMS Response Form (ORF)'!M2805),COUNTIF('OMS Drop Downs'!$B$2:$B$4,'OMS Response Form (ORF)'!N2805),COUNTIF('OMS Drop Downs'!$B$2:$B$4,'OMS Response Form (ORF)'!O2805), COUNTIF('OMS Drop Downs'!$B$2:$B$4,'OMS Response Form (ORF)'!P2805),COUNTIF('OMS Drop Downs'!$B$2:$B$4,'OMS Response Form (ORF)'!Q2805),COUNTIF('OMS Drop Downs'!$B$2:$B$4,'OMS Response Form (ORF)'!R2805)),"Complete","Incomplete"))</f>
        <v/>
      </c>
      <c r="T2805" s="26" t="str">
        <f>IF(S2805="Complete",IF(AND(NOT(ISNA(VLOOKUP(CONCATENATE(F2805,G2805,H2805,I2805,J2805,K2805),'OMS Drop Downs'!G:G,1,FALSE))),IF(AND(G2805&lt;&gt;"C3",K2805&lt;&gt;"O5"),IF(SUM(COUNTIF(L2805:R2805,"Y"),COUNTIF(L2805:R2805,"N"))=0,"V","I"),IF(COUNTIF(L2805:R2805,"Y"),"V","I"))="V"),"Valid","Invalid")," ")</f>
        <v xml:space="preserve"> </v>
      </c>
      <c r="U2805"/>
    </row>
    <row r="2806" spans="2:21" x14ac:dyDescent="0.35">
      <c r="B2806" s="116"/>
      <c r="C2806" s="117"/>
      <c r="D2806" s="118"/>
      <c r="E2806" s="120"/>
      <c r="F2806" s="56"/>
      <c r="G2806" s="32"/>
      <c r="H2806" s="32"/>
      <c r="I2806" s="32"/>
      <c r="J2806" s="32"/>
      <c r="K2806" s="32"/>
      <c r="L2806" s="32"/>
      <c r="M2806" s="32"/>
      <c r="N2806" s="32"/>
      <c r="O2806" s="32"/>
      <c r="P2806" s="32"/>
      <c r="Q2806" s="32"/>
      <c r="R2806" s="32"/>
      <c r="S2806" s="25" t="str">
        <f>IF(COUNTA(B2806:R2806)=0,"",IF(AND(COUNTA(B2806)&gt;0, COUNTA(C2806)&gt;0, COUNTA(D2806)&gt;0, COUNTA(E2806)&gt;0, COUNTIF('OMS Drop Downs'!$C$2:$C$3,'OMS Response Form (ORF)'!F2806),COUNTIF('OMS Drop Downs'!$D$2:$D$5,'OMS Response Form (ORF)'!G2806),COUNTIF('OMS Drop Downs'!$A$2:$A$5,'OMS Response Form (ORF)'!H2806),COUNTIF('OMS Drop Downs'!$B$2:$B$4,'OMS Response Form (ORF)'!I2806),COUNTIF('OMS Drop Downs'!$A$2:$A$5,'OMS Response Form (ORF)'!J2806),COUNTIF('OMS Drop Downs'!$E$2:$E$7,'OMS Response Form (ORF)'!K2806),COUNTIF('OMS Drop Downs'!$B$2:$B$4,'OMS Response Form (ORF)'!L2806),COUNTIF('OMS Drop Downs'!$B$2:$B$4,'OMS Response Form (ORF)'!M2806),COUNTIF('OMS Drop Downs'!$B$2:$B$4,'OMS Response Form (ORF)'!N2806),COUNTIF('OMS Drop Downs'!$B$2:$B$4,'OMS Response Form (ORF)'!O2806), COUNTIF('OMS Drop Downs'!$B$2:$B$4,'OMS Response Form (ORF)'!P2806),COUNTIF('OMS Drop Downs'!$B$2:$B$4,'OMS Response Form (ORF)'!Q2806),COUNTIF('OMS Drop Downs'!$B$2:$B$4,'OMS Response Form (ORF)'!R2806)),"Complete","Incomplete"))</f>
        <v/>
      </c>
      <c r="T2806" s="26" t="str">
        <f>IF(S2806="Complete",IF(AND(NOT(ISNA(VLOOKUP(CONCATENATE(F2806,G2806,H2806,I2806,J2806,K2806),'OMS Drop Downs'!G:G,1,FALSE))),IF(AND(G2806&lt;&gt;"C3",K2806&lt;&gt;"O5"),IF(SUM(COUNTIF(L2806:R2806,"Y"),COUNTIF(L2806:R2806,"N"))=0,"V","I"),IF(COUNTIF(L2806:R2806,"Y"),"V","I"))="V"),"Valid","Invalid")," ")</f>
        <v xml:space="preserve"> </v>
      </c>
      <c r="U2806"/>
    </row>
    <row r="2807" spans="2:21" x14ac:dyDescent="0.35">
      <c r="B2807" s="116"/>
      <c r="C2807" s="117"/>
      <c r="D2807" s="118"/>
      <c r="E2807" s="120"/>
      <c r="F2807" s="56"/>
      <c r="G2807" s="32"/>
      <c r="H2807" s="32"/>
      <c r="I2807" s="32"/>
      <c r="J2807" s="32"/>
      <c r="K2807" s="32"/>
      <c r="L2807" s="32"/>
      <c r="M2807" s="32"/>
      <c r="N2807" s="32"/>
      <c r="O2807" s="32"/>
      <c r="P2807" s="32"/>
      <c r="Q2807" s="32"/>
      <c r="R2807" s="32"/>
      <c r="S2807" s="25" t="str">
        <f>IF(COUNTA(B2807:R2807)=0,"",IF(AND(COUNTA(B2807)&gt;0, COUNTA(C2807)&gt;0, COUNTA(D2807)&gt;0, COUNTA(E2807)&gt;0, COUNTIF('OMS Drop Downs'!$C$2:$C$3,'OMS Response Form (ORF)'!F2807),COUNTIF('OMS Drop Downs'!$D$2:$D$5,'OMS Response Form (ORF)'!G2807),COUNTIF('OMS Drop Downs'!$A$2:$A$5,'OMS Response Form (ORF)'!H2807),COUNTIF('OMS Drop Downs'!$B$2:$B$4,'OMS Response Form (ORF)'!I2807),COUNTIF('OMS Drop Downs'!$A$2:$A$5,'OMS Response Form (ORF)'!J2807),COUNTIF('OMS Drop Downs'!$E$2:$E$7,'OMS Response Form (ORF)'!K2807),COUNTIF('OMS Drop Downs'!$B$2:$B$4,'OMS Response Form (ORF)'!L2807),COUNTIF('OMS Drop Downs'!$B$2:$B$4,'OMS Response Form (ORF)'!M2807),COUNTIF('OMS Drop Downs'!$B$2:$B$4,'OMS Response Form (ORF)'!N2807),COUNTIF('OMS Drop Downs'!$B$2:$B$4,'OMS Response Form (ORF)'!O2807), COUNTIF('OMS Drop Downs'!$B$2:$B$4,'OMS Response Form (ORF)'!P2807),COUNTIF('OMS Drop Downs'!$B$2:$B$4,'OMS Response Form (ORF)'!Q2807),COUNTIF('OMS Drop Downs'!$B$2:$B$4,'OMS Response Form (ORF)'!R2807)),"Complete","Incomplete"))</f>
        <v/>
      </c>
      <c r="T2807" s="26" t="str">
        <f>IF(S2807="Complete",IF(AND(NOT(ISNA(VLOOKUP(CONCATENATE(F2807,G2807,H2807,I2807,J2807,K2807),'OMS Drop Downs'!G:G,1,FALSE))),IF(AND(G2807&lt;&gt;"C3",K2807&lt;&gt;"O5"),IF(SUM(COUNTIF(L2807:R2807,"Y"),COUNTIF(L2807:R2807,"N"))=0,"V","I"),IF(COUNTIF(L2807:R2807,"Y"),"V","I"))="V"),"Valid","Invalid")," ")</f>
        <v xml:space="preserve"> </v>
      </c>
      <c r="U2807"/>
    </row>
    <row r="2808" spans="2:21" x14ac:dyDescent="0.35">
      <c r="B2808" s="116"/>
      <c r="C2808" s="117"/>
      <c r="D2808" s="118"/>
      <c r="E2808" s="120"/>
      <c r="F2808" s="56"/>
      <c r="G2808" s="32"/>
      <c r="H2808" s="32"/>
      <c r="I2808" s="32"/>
      <c r="J2808" s="32"/>
      <c r="K2808" s="32"/>
      <c r="L2808" s="32"/>
      <c r="M2808" s="32"/>
      <c r="N2808" s="32"/>
      <c r="O2808" s="32"/>
      <c r="P2808" s="32"/>
      <c r="Q2808" s="32"/>
      <c r="R2808" s="32"/>
      <c r="S2808" s="25" t="str">
        <f>IF(COUNTA(B2808:R2808)=0,"",IF(AND(COUNTA(B2808)&gt;0, COUNTA(C2808)&gt;0, COUNTA(D2808)&gt;0, COUNTA(E2808)&gt;0, COUNTIF('OMS Drop Downs'!$C$2:$C$3,'OMS Response Form (ORF)'!F2808),COUNTIF('OMS Drop Downs'!$D$2:$D$5,'OMS Response Form (ORF)'!G2808),COUNTIF('OMS Drop Downs'!$A$2:$A$5,'OMS Response Form (ORF)'!H2808),COUNTIF('OMS Drop Downs'!$B$2:$B$4,'OMS Response Form (ORF)'!I2808),COUNTIF('OMS Drop Downs'!$A$2:$A$5,'OMS Response Form (ORF)'!J2808),COUNTIF('OMS Drop Downs'!$E$2:$E$7,'OMS Response Form (ORF)'!K2808),COUNTIF('OMS Drop Downs'!$B$2:$B$4,'OMS Response Form (ORF)'!L2808),COUNTIF('OMS Drop Downs'!$B$2:$B$4,'OMS Response Form (ORF)'!M2808),COUNTIF('OMS Drop Downs'!$B$2:$B$4,'OMS Response Form (ORF)'!N2808),COUNTIF('OMS Drop Downs'!$B$2:$B$4,'OMS Response Form (ORF)'!O2808), COUNTIF('OMS Drop Downs'!$B$2:$B$4,'OMS Response Form (ORF)'!P2808),COUNTIF('OMS Drop Downs'!$B$2:$B$4,'OMS Response Form (ORF)'!Q2808),COUNTIF('OMS Drop Downs'!$B$2:$B$4,'OMS Response Form (ORF)'!R2808)),"Complete","Incomplete"))</f>
        <v/>
      </c>
      <c r="T2808" s="26" t="str">
        <f>IF(S2808="Complete",IF(AND(NOT(ISNA(VLOOKUP(CONCATENATE(F2808,G2808,H2808,I2808,J2808,K2808),'OMS Drop Downs'!G:G,1,FALSE))),IF(AND(G2808&lt;&gt;"C3",K2808&lt;&gt;"O5"),IF(SUM(COUNTIF(L2808:R2808,"Y"),COUNTIF(L2808:R2808,"N"))=0,"V","I"),IF(COUNTIF(L2808:R2808,"Y"),"V","I"))="V"),"Valid","Invalid")," ")</f>
        <v xml:space="preserve"> </v>
      </c>
      <c r="U2808"/>
    </row>
    <row r="2809" spans="2:21" x14ac:dyDescent="0.35">
      <c r="B2809" s="116"/>
      <c r="C2809" s="117"/>
      <c r="D2809" s="118"/>
      <c r="E2809" s="120"/>
      <c r="F2809" s="56"/>
      <c r="G2809" s="32"/>
      <c r="H2809" s="32"/>
      <c r="I2809" s="32"/>
      <c r="J2809" s="32"/>
      <c r="K2809" s="32"/>
      <c r="L2809" s="32"/>
      <c r="M2809" s="32"/>
      <c r="N2809" s="32"/>
      <c r="O2809" s="32"/>
      <c r="P2809" s="32"/>
      <c r="Q2809" s="32"/>
      <c r="R2809" s="32"/>
      <c r="S2809" s="25" t="str">
        <f>IF(COUNTA(B2809:R2809)=0,"",IF(AND(COUNTA(B2809)&gt;0, COUNTA(C2809)&gt;0, COUNTA(D2809)&gt;0, COUNTA(E2809)&gt;0, COUNTIF('OMS Drop Downs'!$C$2:$C$3,'OMS Response Form (ORF)'!F2809),COUNTIF('OMS Drop Downs'!$D$2:$D$5,'OMS Response Form (ORF)'!G2809),COUNTIF('OMS Drop Downs'!$A$2:$A$5,'OMS Response Form (ORF)'!H2809),COUNTIF('OMS Drop Downs'!$B$2:$B$4,'OMS Response Form (ORF)'!I2809),COUNTIF('OMS Drop Downs'!$A$2:$A$5,'OMS Response Form (ORF)'!J2809),COUNTIF('OMS Drop Downs'!$E$2:$E$7,'OMS Response Form (ORF)'!K2809),COUNTIF('OMS Drop Downs'!$B$2:$B$4,'OMS Response Form (ORF)'!L2809),COUNTIF('OMS Drop Downs'!$B$2:$B$4,'OMS Response Form (ORF)'!M2809),COUNTIF('OMS Drop Downs'!$B$2:$B$4,'OMS Response Form (ORF)'!N2809),COUNTIF('OMS Drop Downs'!$B$2:$B$4,'OMS Response Form (ORF)'!O2809), COUNTIF('OMS Drop Downs'!$B$2:$B$4,'OMS Response Form (ORF)'!P2809),COUNTIF('OMS Drop Downs'!$B$2:$B$4,'OMS Response Form (ORF)'!Q2809),COUNTIF('OMS Drop Downs'!$B$2:$B$4,'OMS Response Form (ORF)'!R2809)),"Complete","Incomplete"))</f>
        <v/>
      </c>
      <c r="T2809" s="26" t="str">
        <f>IF(S2809="Complete",IF(AND(NOT(ISNA(VLOOKUP(CONCATENATE(F2809,G2809,H2809,I2809,J2809,K2809),'OMS Drop Downs'!G:G,1,FALSE))),IF(AND(G2809&lt;&gt;"C3",K2809&lt;&gt;"O5"),IF(SUM(COUNTIF(L2809:R2809,"Y"),COUNTIF(L2809:R2809,"N"))=0,"V","I"),IF(COUNTIF(L2809:R2809,"Y"),"V","I"))="V"),"Valid","Invalid")," ")</f>
        <v xml:space="preserve"> </v>
      </c>
      <c r="U2809"/>
    </row>
    <row r="2810" spans="2:21" x14ac:dyDescent="0.35">
      <c r="B2810" s="116"/>
      <c r="C2810" s="117"/>
      <c r="D2810" s="118"/>
      <c r="E2810" s="120"/>
      <c r="F2810" s="56"/>
      <c r="G2810" s="32"/>
      <c r="H2810" s="32"/>
      <c r="I2810" s="32"/>
      <c r="J2810" s="32"/>
      <c r="K2810" s="32"/>
      <c r="L2810" s="32"/>
      <c r="M2810" s="32"/>
      <c r="N2810" s="32"/>
      <c r="O2810" s="32"/>
      <c r="P2810" s="32"/>
      <c r="Q2810" s="32"/>
      <c r="R2810" s="32"/>
      <c r="S2810" s="25" t="str">
        <f>IF(COUNTA(B2810:R2810)=0,"",IF(AND(COUNTA(B2810)&gt;0, COUNTA(C2810)&gt;0, COUNTA(D2810)&gt;0, COUNTA(E2810)&gt;0, COUNTIF('OMS Drop Downs'!$C$2:$C$3,'OMS Response Form (ORF)'!F2810),COUNTIF('OMS Drop Downs'!$D$2:$D$5,'OMS Response Form (ORF)'!G2810),COUNTIF('OMS Drop Downs'!$A$2:$A$5,'OMS Response Form (ORF)'!H2810),COUNTIF('OMS Drop Downs'!$B$2:$B$4,'OMS Response Form (ORF)'!I2810),COUNTIF('OMS Drop Downs'!$A$2:$A$5,'OMS Response Form (ORF)'!J2810),COUNTIF('OMS Drop Downs'!$E$2:$E$7,'OMS Response Form (ORF)'!K2810),COUNTIF('OMS Drop Downs'!$B$2:$B$4,'OMS Response Form (ORF)'!L2810),COUNTIF('OMS Drop Downs'!$B$2:$B$4,'OMS Response Form (ORF)'!M2810),COUNTIF('OMS Drop Downs'!$B$2:$B$4,'OMS Response Form (ORF)'!N2810),COUNTIF('OMS Drop Downs'!$B$2:$B$4,'OMS Response Form (ORF)'!O2810), COUNTIF('OMS Drop Downs'!$B$2:$B$4,'OMS Response Form (ORF)'!P2810),COUNTIF('OMS Drop Downs'!$B$2:$B$4,'OMS Response Form (ORF)'!Q2810),COUNTIF('OMS Drop Downs'!$B$2:$B$4,'OMS Response Form (ORF)'!R2810)),"Complete","Incomplete"))</f>
        <v/>
      </c>
      <c r="T2810" s="26" t="str">
        <f>IF(S2810="Complete",IF(AND(NOT(ISNA(VLOOKUP(CONCATENATE(F2810,G2810,H2810,I2810,J2810,K2810),'OMS Drop Downs'!G:G,1,FALSE))),IF(AND(G2810&lt;&gt;"C3",K2810&lt;&gt;"O5"),IF(SUM(COUNTIF(L2810:R2810,"Y"),COUNTIF(L2810:R2810,"N"))=0,"V","I"),IF(COUNTIF(L2810:R2810,"Y"),"V","I"))="V"),"Valid","Invalid")," ")</f>
        <v xml:space="preserve"> </v>
      </c>
      <c r="U2810"/>
    </row>
    <row r="2811" spans="2:21" x14ac:dyDescent="0.35">
      <c r="B2811" s="116"/>
      <c r="C2811" s="117"/>
      <c r="D2811" s="118"/>
      <c r="E2811" s="120"/>
      <c r="F2811" s="56"/>
      <c r="G2811" s="32"/>
      <c r="H2811" s="32"/>
      <c r="I2811" s="32"/>
      <c r="J2811" s="32"/>
      <c r="K2811" s="32"/>
      <c r="L2811" s="32"/>
      <c r="M2811" s="32"/>
      <c r="N2811" s="32"/>
      <c r="O2811" s="32"/>
      <c r="P2811" s="32"/>
      <c r="Q2811" s="32"/>
      <c r="R2811" s="32"/>
      <c r="S2811" s="25" t="str">
        <f>IF(COUNTA(B2811:R2811)=0,"",IF(AND(COUNTA(B2811)&gt;0, COUNTA(C2811)&gt;0, COUNTA(D2811)&gt;0, COUNTA(E2811)&gt;0, COUNTIF('OMS Drop Downs'!$C$2:$C$3,'OMS Response Form (ORF)'!F2811),COUNTIF('OMS Drop Downs'!$D$2:$D$5,'OMS Response Form (ORF)'!G2811),COUNTIF('OMS Drop Downs'!$A$2:$A$5,'OMS Response Form (ORF)'!H2811),COUNTIF('OMS Drop Downs'!$B$2:$B$4,'OMS Response Form (ORF)'!I2811),COUNTIF('OMS Drop Downs'!$A$2:$A$5,'OMS Response Form (ORF)'!J2811),COUNTIF('OMS Drop Downs'!$E$2:$E$7,'OMS Response Form (ORF)'!K2811),COUNTIF('OMS Drop Downs'!$B$2:$B$4,'OMS Response Form (ORF)'!L2811),COUNTIF('OMS Drop Downs'!$B$2:$B$4,'OMS Response Form (ORF)'!M2811),COUNTIF('OMS Drop Downs'!$B$2:$B$4,'OMS Response Form (ORF)'!N2811),COUNTIF('OMS Drop Downs'!$B$2:$B$4,'OMS Response Form (ORF)'!O2811), COUNTIF('OMS Drop Downs'!$B$2:$B$4,'OMS Response Form (ORF)'!P2811),COUNTIF('OMS Drop Downs'!$B$2:$B$4,'OMS Response Form (ORF)'!Q2811),COUNTIF('OMS Drop Downs'!$B$2:$B$4,'OMS Response Form (ORF)'!R2811)),"Complete","Incomplete"))</f>
        <v/>
      </c>
      <c r="T2811" s="26" t="str">
        <f>IF(S2811="Complete",IF(AND(NOT(ISNA(VLOOKUP(CONCATENATE(F2811,G2811,H2811,I2811,J2811,K2811),'OMS Drop Downs'!G:G,1,FALSE))),IF(AND(G2811&lt;&gt;"C3",K2811&lt;&gt;"O5"),IF(SUM(COUNTIF(L2811:R2811,"Y"),COUNTIF(L2811:R2811,"N"))=0,"V","I"),IF(COUNTIF(L2811:R2811,"Y"),"V","I"))="V"),"Valid","Invalid")," ")</f>
        <v xml:space="preserve"> </v>
      </c>
      <c r="U2811"/>
    </row>
    <row r="2812" spans="2:21" x14ac:dyDescent="0.35">
      <c r="B2812" s="116"/>
      <c r="C2812" s="117"/>
      <c r="D2812" s="118"/>
      <c r="E2812" s="120"/>
      <c r="F2812" s="56"/>
      <c r="G2812" s="32"/>
      <c r="H2812" s="32"/>
      <c r="I2812" s="32"/>
      <c r="J2812" s="32"/>
      <c r="K2812" s="32"/>
      <c r="L2812" s="32"/>
      <c r="M2812" s="32"/>
      <c r="N2812" s="32"/>
      <c r="O2812" s="32"/>
      <c r="P2812" s="32"/>
      <c r="Q2812" s="32"/>
      <c r="R2812" s="32"/>
      <c r="S2812" s="25" t="str">
        <f>IF(COUNTA(B2812:R2812)=0,"",IF(AND(COUNTA(B2812)&gt;0, COUNTA(C2812)&gt;0, COUNTA(D2812)&gt;0, COUNTA(E2812)&gt;0, COUNTIF('OMS Drop Downs'!$C$2:$C$3,'OMS Response Form (ORF)'!F2812),COUNTIF('OMS Drop Downs'!$D$2:$D$5,'OMS Response Form (ORF)'!G2812),COUNTIF('OMS Drop Downs'!$A$2:$A$5,'OMS Response Form (ORF)'!H2812),COUNTIF('OMS Drop Downs'!$B$2:$B$4,'OMS Response Form (ORF)'!I2812),COUNTIF('OMS Drop Downs'!$A$2:$A$5,'OMS Response Form (ORF)'!J2812),COUNTIF('OMS Drop Downs'!$E$2:$E$7,'OMS Response Form (ORF)'!K2812),COUNTIF('OMS Drop Downs'!$B$2:$B$4,'OMS Response Form (ORF)'!L2812),COUNTIF('OMS Drop Downs'!$B$2:$B$4,'OMS Response Form (ORF)'!M2812),COUNTIF('OMS Drop Downs'!$B$2:$B$4,'OMS Response Form (ORF)'!N2812),COUNTIF('OMS Drop Downs'!$B$2:$B$4,'OMS Response Form (ORF)'!O2812), COUNTIF('OMS Drop Downs'!$B$2:$B$4,'OMS Response Form (ORF)'!P2812),COUNTIF('OMS Drop Downs'!$B$2:$B$4,'OMS Response Form (ORF)'!Q2812),COUNTIF('OMS Drop Downs'!$B$2:$B$4,'OMS Response Form (ORF)'!R2812)),"Complete","Incomplete"))</f>
        <v/>
      </c>
      <c r="T2812" s="26" t="str">
        <f>IF(S2812="Complete",IF(AND(NOT(ISNA(VLOOKUP(CONCATENATE(F2812,G2812,H2812,I2812,J2812,K2812),'OMS Drop Downs'!G:G,1,FALSE))),IF(AND(G2812&lt;&gt;"C3",K2812&lt;&gt;"O5"),IF(SUM(COUNTIF(L2812:R2812,"Y"),COUNTIF(L2812:R2812,"N"))=0,"V","I"),IF(COUNTIF(L2812:R2812,"Y"),"V","I"))="V"),"Valid","Invalid")," ")</f>
        <v xml:space="preserve"> </v>
      </c>
      <c r="U2812"/>
    </row>
    <row r="2813" spans="2:21" x14ac:dyDescent="0.35">
      <c r="B2813" s="116"/>
      <c r="C2813" s="117"/>
      <c r="D2813" s="118"/>
      <c r="E2813" s="120"/>
      <c r="F2813" s="56"/>
      <c r="G2813" s="32"/>
      <c r="H2813" s="32"/>
      <c r="I2813" s="32"/>
      <c r="J2813" s="32"/>
      <c r="K2813" s="32"/>
      <c r="L2813" s="32"/>
      <c r="M2813" s="32"/>
      <c r="N2813" s="32"/>
      <c r="O2813" s="32"/>
      <c r="P2813" s="32"/>
      <c r="Q2813" s="32"/>
      <c r="R2813" s="32"/>
      <c r="S2813" s="25" t="str">
        <f>IF(COUNTA(B2813:R2813)=0,"",IF(AND(COUNTA(B2813)&gt;0, COUNTA(C2813)&gt;0, COUNTA(D2813)&gt;0, COUNTA(E2813)&gt;0, COUNTIF('OMS Drop Downs'!$C$2:$C$3,'OMS Response Form (ORF)'!F2813),COUNTIF('OMS Drop Downs'!$D$2:$D$5,'OMS Response Form (ORF)'!G2813),COUNTIF('OMS Drop Downs'!$A$2:$A$5,'OMS Response Form (ORF)'!H2813),COUNTIF('OMS Drop Downs'!$B$2:$B$4,'OMS Response Form (ORF)'!I2813),COUNTIF('OMS Drop Downs'!$A$2:$A$5,'OMS Response Form (ORF)'!J2813),COUNTIF('OMS Drop Downs'!$E$2:$E$7,'OMS Response Form (ORF)'!K2813),COUNTIF('OMS Drop Downs'!$B$2:$B$4,'OMS Response Form (ORF)'!L2813),COUNTIF('OMS Drop Downs'!$B$2:$B$4,'OMS Response Form (ORF)'!M2813),COUNTIF('OMS Drop Downs'!$B$2:$B$4,'OMS Response Form (ORF)'!N2813),COUNTIF('OMS Drop Downs'!$B$2:$B$4,'OMS Response Form (ORF)'!O2813), COUNTIF('OMS Drop Downs'!$B$2:$B$4,'OMS Response Form (ORF)'!P2813),COUNTIF('OMS Drop Downs'!$B$2:$B$4,'OMS Response Form (ORF)'!Q2813),COUNTIF('OMS Drop Downs'!$B$2:$B$4,'OMS Response Form (ORF)'!R2813)),"Complete","Incomplete"))</f>
        <v/>
      </c>
      <c r="T2813" s="26" t="str">
        <f>IF(S2813="Complete",IF(AND(NOT(ISNA(VLOOKUP(CONCATENATE(F2813,G2813,H2813,I2813,J2813,K2813),'OMS Drop Downs'!G:G,1,FALSE))),IF(AND(G2813&lt;&gt;"C3",K2813&lt;&gt;"O5"),IF(SUM(COUNTIF(L2813:R2813,"Y"),COUNTIF(L2813:R2813,"N"))=0,"V","I"),IF(COUNTIF(L2813:R2813,"Y"),"V","I"))="V"),"Valid","Invalid")," ")</f>
        <v xml:space="preserve"> </v>
      </c>
      <c r="U2813"/>
    </row>
    <row r="2814" spans="2:21" x14ac:dyDescent="0.35">
      <c r="B2814" s="116"/>
      <c r="C2814" s="117"/>
      <c r="D2814" s="118"/>
      <c r="E2814" s="120"/>
      <c r="F2814" s="56"/>
      <c r="G2814" s="32"/>
      <c r="H2814" s="32"/>
      <c r="I2814" s="32"/>
      <c r="J2814" s="32"/>
      <c r="K2814" s="32"/>
      <c r="L2814" s="32"/>
      <c r="M2814" s="32"/>
      <c r="N2814" s="32"/>
      <c r="O2814" s="32"/>
      <c r="P2814" s="32"/>
      <c r="Q2814" s="32"/>
      <c r="R2814" s="32"/>
      <c r="S2814" s="25" t="str">
        <f>IF(COUNTA(B2814:R2814)=0,"",IF(AND(COUNTA(B2814)&gt;0, COUNTA(C2814)&gt;0, COUNTA(D2814)&gt;0, COUNTA(E2814)&gt;0, COUNTIF('OMS Drop Downs'!$C$2:$C$3,'OMS Response Form (ORF)'!F2814),COUNTIF('OMS Drop Downs'!$D$2:$D$5,'OMS Response Form (ORF)'!G2814),COUNTIF('OMS Drop Downs'!$A$2:$A$5,'OMS Response Form (ORF)'!H2814),COUNTIF('OMS Drop Downs'!$B$2:$B$4,'OMS Response Form (ORF)'!I2814),COUNTIF('OMS Drop Downs'!$A$2:$A$5,'OMS Response Form (ORF)'!J2814),COUNTIF('OMS Drop Downs'!$E$2:$E$7,'OMS Response Form (ORF)'!K2814),COUNTIF('OMS Drop Downs'!$B$2:$B$4,'OMS Response Form (ORF)'!L2814),COUNTIF('OMS Drop Downs'!$B$2:$B$4,'OMS Response Form (ORF)'!M2814),COUNTIF('OMS Drop Downs'!$B$2:$B$4,'OMS Response Form (ORF)'!N2814),COUNTIF('OMS Drop Downs'!$B$2:$B$4,'OMS Response Form (ORF)'!O2814), COUNTIF('OMS Drop Downs'!$B$2:$B$4,'OMS Response Form (ORF)'!P2814),COUNTIF('OMS Drop Downs'!$B$2:$B$4,'OMS Response Form (ORF)'!Q2814),COUNTIF('OMS Drop Downs'!$B$2:$B$4,'OMS Response Form (ORF)'!R2814)),"Complete","Incomplete"))</f>
        <v/>
      </c>
      <c r="T2814" s="26" t="str">
        <f>IF(S2814="Complete",IF(AND(NOT(ISNA(VLOOKUP(CONCATENATE(F2814,G2814,H2814,I2814,J2814,K2814),'OMS Drop Downs'!G:G,1,FALSE))),IF(AND(G2814&lt;&gt;"C3",K2814&lt;&gt;"O5"),IF(SUM(COUNTIF(L2814:R2814,"Y"),COUNTIF(L2814:R2814,"N"))=0,"V","I"),IF(COUNTIF(L2814:R2814,"Y"),"V","I"))="V"),"Valid","Invalid")," ")</f>
        <v xml:space="preserve"> </v>
      </c>
      <c r="U2814"/>
    </row>
    <row r="2815" spans="2:21" x14ac:dyDescent="0.35">
      <c r="B2815" s="116"/>
      <c r="C2815" s="117"/>
      <c r="D2815" s="118"/>
      <c r="E2815" s="120"/>
      <c r="F2815" s="56"/>
      <c r="G2815" s="32"/>
      <c r="H2815" s="32"/>
      <c r="I2815" s="32"/>
      <c r="J2815" s="32"/>
      <c r="K2815" s="32"/>
      <c r="L2815" s="32"/>
      <c r="M2815" s="32"/>
      <c r="N2815" s="32"/>
      <c r="O2815" s="32"/>
      <c r="P2815" s="32"/>
      <c r="Q2815" s="32"/>
      <c r="R2815" s="32"/>
      <c r="S2815" s="25" t="str">
        <f>IF(COUNTA(B2815:R2815)=0,"",IF(AND(COUNTA(B2815)&gt;0, COUNTA(C2815)&gt;0, COUNTA(D2815)&gt;0, COUNTA(E2815)&gt;0, COUNTIF('OMS Drop Downs'!$C$2:$C$3,'OMS Response Form (ORF)'!F2815),COUNTIF('OMS Drop Downs'!$D$2:$D$5,'OMS Response Form (ORF)'!G2815),COUNTIF('OMS Drop Downs'!$A$2:$A$5,'OMS Response Form (ORF)'!H2815),COUNTIF('OMS Drop Downs'!$B$2:$B$4,'OMS Response Form (ORF)'!I2815),COUNTIF('OMS Drop Downs'!$A$2:$A$5,'OMS Response Form (ORF)'!J2815),COUNTIF('OMS Drop Downs'!$E$2:$E$7,'OMS Response Form (ORF)'!K2815),COUNTIF('OMS Drop Downs'!$B$2:$B$4,'OMS Response Form (ORF)'!L2815),COUNTIF('OMS Drop Downs'!$B$2:$B$4,'OMS Response Form (ORF)'!M2815),COUNTIF('OMS Drop Downs'!$B$2:$B$4,'OMS Response Form (ORF)'!N2815),COUNTIF('OMS Drop Downs'!$B$2:$B$4,'OMS Response Form (ORF)'!O2815), COUNTIF('OMS Drop Downs'!$B$2:$B$4,'OMS Response Form (ORF)'!P2815),COUNTIF('OMS Drop Downs'!$B$2:$B$4,'OMS Response Form (ORF)'!Q2815),COUNTIF('OMS Drop Downs'!$B$2:$B$4,'OMS Response Form (ORF)'!R2815)),"Complete","Incomplete"))</f>
        <v/>
      </c>
      <c r="T2815" s="26" t="str">
        <f>IF(S2815="Complete",IF(AND(NOT(ISNA(VLOOKUP(CONCATENATE(F2815,G2815,H2815,I2815,J2815,K2815),'OMS Drop Downs'!G:G,1,FALSE))),IF(AND(G2815&lt;&gt;"C3",K2815&lt;&gt;"O5"),IF(SUM(COUNTIF(L2815:R2815,"Y"),COUNTIF(L2815:R2815,"N"))=0,"V","I"),IF(COUNTIF(L2815:R2815,"Y"),"V","I"))="V"),"Valid","Invalid")," ")</f>
        <v xml:space="preserve"> </v>
      </c>
      <c r="U2815"/>
    </row>
    <row r="2816" spans="2:21" x14ac:dyDescent="0.35">
      <c r="B2816" s="116"/>
      <c r="C2816" s="117"/>
      <c r="D2816" s="118"/>
      <c r="E2816" s="120"/>
      <c r="F2816" s="56"/>
      <c r="G2816" s="32"/>
      <c r="H2816" s="32"/>
      <c r="I2816" s="32"/>
      <c r="J2816" s="32"/>
      <c r="K2816" s="32"/>
      <c r="L2816" s="32"/>
      <c r="M2816" s="32"/>
      <c r="N2816" s="32"/>
      <c r="O2816" s="32"/>
      <c r="P2816" s="32"/>
      <c r="Q2816" s="32"/>
      <c r="R2816" s="32"/>
      <c r="S2816" s="25" t="str">
        <f>IF(COUNTA(B2816:R2816)=0,"",IF(AND(COUNTA(B2816)&gt;0, COUNTA(C2816)&gt;0, COUNTA(D2816)&gt;0, COUNTA(E2816)&gt;0, COUNTIF('OMS Drop Downs'!$C$2:$C$3,'OMS Response Form (ORF)'!F2816),COUNTIF('OMS Drop Downs'!$D$2:$D$5,'OMS Response Form (ORF)'!G2816),COUNTIF('OMS Drop Downs'!$A$2:$A$5,'OMS Response Form (ORF)'!H2816),COUNTIF('OMS Drop Downs'!$B$2:$B$4,'OMS Response Form (ORF)'!I2816),COUNTIF('OMS Drop Downs'!$A$2:$A$5,'OMS Response Form (ORF)'!J2816),COUNTIF('OMS Drop Downs'!$E$2:$E$7,'OMS Response Form (ORF)'!K2816),COUNTIF('OMS Drop Downs'!$B$2:$B$4,'OMS Response Form (ORF)'!L2816),COUNTIF('OMS Drop Downs'!$B$2:$B$4,'OMS Response Form (ORF)'!M2816),COUNTIF('OMS Drop Downs'!$B$2:$B$4,'OMS Response Form (ORF)'!N2816),COUNTIF('OMS Drop Downs'!$B$2:$B$4,'OMS Response Form (ORF)'!O2816), COUNTIF('OMS Drop Downs'!$B$2:$B$4,'OMS Response Form (ORF)'!P2816),COUNTIF('OMS Drop Downs'!$B$2:$B$4,'OMS Response Form (ORF)'!Q2816),COUNTIF('OMS Drop Downs'!$B$2:$B$4,'OMS Response Form (ORF)'!R2816)),"Complete","Incomplete"))</f>
        <v/>
      </c>
      <c r="T2816" s="26" t="str">
        <f>IF(S2816="Complete",IF(AND(NOT(ISNA(VLOOKUP(CONCATENATE(F2816,G2816,H2816,I2816,J2816,K2816),'OMS Drop Downs'!G:G,1,FALSE))),IF(AND(G2816&lt;&gt;"C3",K2816&lt;&gt;"O5"),IF(SUM(COUNTIF(L2816:R2816,"Y"),COUNTIF(L2816:R2816,"N"))=0,"V","I"),IF(COUNTIF(L2816:R2816,"Y"),"V","I"))="V"),"Valid","Invalid")," ")</f>
        <v xml:space="preserve"> </v>
      </c>
      <c r="U2816"/>
    </row>
    <row r="2817" spans="2:21" x14ac:dyDescent="0.35">
      <c r="B2817" s="116"/>
      <c r="C2817" s="117"/>
      <c r="D2817" s="118"/>
      <c r="E2817" s="120"/>
      <c r="F2817" s="56"/>
      <c r="G2817" s="32"/>
      <c r="H2817" s="32"/>
      <c r="I2817" s="32"/>
      <c r="J2817" s="32"/>
      <c r="K2817" s="32"/>
      <c r="L2817" s="32"/>
      <c r="M2817" s="32"/>
      <c r="N2817" s="32"/>
      <c r="O2817" s="32"/>
      <c r="P2817" s="32"/>
      <c r="Q2817" s="32"/>
      <c r="R2817" s="32"/>
      <c r="S2817" s="25" t="str">
        <f>IF(COUNTA(B2817:R2817)=0,"",IF(AND(COUNTA(B2817)&gt;0, COUNTA(C2817)&gt;0, COUNTA(D2817)&gt;0, COUNTA(E2817)&gt;0, COUNTIF('OMS Drop Downs'!$C$2:$C$3,'OMS Response Form (ORF)'!F2817),COUNTIF('OMS Drop Downs'!$D$2:$D$5,'OMS Response Form (ORF)'!G2817),COUNTIF('OMS Drop Downs'!$A$2:$A$5,'OMS Response Form (ORF)'!H2817),COUNTIF('OMS Drop Downs'!$B$2:$B$4,'OMS Response Form (ORF)'!I2817),COUNTIF('OMS Drop Downs'!$A$2:$A$5,'OMS Response Form (ORF)'!J2817),COUNTIF('OMS Drop Downs'!$E$2:$E$7,'OMS Response Form (ORF)'!K2817),COUNTIF('OMS Drop Downs'!$B$2:$B$4,'OMS Response Form (ORF)'!L2817),COUNTIF('OMS Drop Downs'!$B$2:$B$4,'OMS Response Form (ORF)'!M2817),COUNTIF('OMS Drop Downs'!$B$2:$B$4,'OMS Response Form (ORF)'!N2817),COUNTIF('OMS Drop Downs'!$B$2:$B$4,'OMS Response Form (ORF)'!O2817), COUNTIF('OMS Drop Downs'!$B$2:$B$4,'OMS Response Form (ORF)'!P2817),COUNTIF('OMS Drop Downs'!$B$2:$B$4,'OMS Response Form (ORF)'!Q2817),COUNTIF('OMS Drop Downs'!$B$2:$B$4,'OMS Response Form (ORF)'!R2817)),"Complete","Incomplete"))</f>
        <v/>
      </c>
      <c r="T2817" s="26" t="str">
        <f>IF(S2817="Complete",IF(AND(NOT(ISNA(VLOOKUP(CONCATENATE(F2817,G2817,H2817,I2817,J2817,K2817),'OMS Drop Downs'!G:G,1,FALSE))),IF(AND(G2817&lt;&gt;"C3",K2817&lt;&gt;"O5"),IF(SUM(COUNTIF(L2817:R2817,"Y"),COUNTIF(L2817:R2817,"N"))=0,"V","I"),IF(COUNTIF(L2817:R2817,"Y"),"V","I"))="V"),"Valid","Invalid")," ")</f>
        <v xml:space="preserve"> </v>
      </c>
      <c r="U2817"/>
    </row>
    <row r="2818" spans="2:21" x14ac:dyDescent="0.35">
      <c r="B2818" s="116"/>
      <c r="C2818" s="117"/>
      <c r="D2818" s="118"/>
      <c r="E2818" s="120"/>
      <c r="F2818" s="56"/>
      <c r="G2818" s="32"/>
      <c r="H2818" s="32"/>
      <c r="I2818" s="32"/>
      <c r="J2818" s="32"/>
      <c r="K2818" s="32"/>
      <c r="L2818" s="32"/>
      <c r="M2818" s="32"/>
      <c r="N2818" s="32"/>
      <c r="O2818" s="32"/>
      <c r="P2818" s="32"/>
      <c r="Q2818" s="32"/>
      <c r="R2818" s="32"/>
      <c r="S2818" s="25" t="str">
        <f>IF(COUNTA(B2818:R2818)=0,"",IF(AND(COUNTA(B2818)&gt;0, COUNTA(C2818)&gt;0, COUNTA(D2818)&gt;0, COUNTA(E2818)&gt;0, COUNTIF('OMS Drop Downs'!$C$2:$C$3,'OMS Response Form (ORF)'!F2818),COUNTIF('OMS Drop Downs'!$D$2:$D$5,'OMS Response Form (ORF)'!G2818),COUNTIF('OMS Drop Downs'!$A$2:$A$5,'OMS Response Form (ORF)'!H2818),COUNTIF('OMS Drop Downs'!$B$2:$B$4,'OMS Response Form (ORF)'!I2818),COUNTIF('OMS Drop Downs'!$A$2:$A$5,'OMS Response Form (ORF)'!J2818),COUNTIF('OMS Drop Downs'!$E$2:$E$7,'OMS Response Form (ORF)'!K2818),COUNTIF('OMS Drop Downs'!$B$2:$B$4,'OMS Response Form (ORF)'!L2818),COUNTIF('OMS Drop Downs'!$B$2:$B$4,'OMS Response Form (ORF)'!M2818),COUNTIF('OMS Drop Downs'!$B$2:$B$4,'OMS Response Form (ORF)'!N2818),COUNTIF('OMS Drop Downs'!$B$2:$B$4,'OMS Response Form (ORF)'!O2818), COUNTIF('OMS Drop Downs'!$B$2:$B$4,'OMS Response Form (ORF)'!P2818),COUNTIF('OMS Drop Downs'!$B$2:$B$4,'OMS Response Form (ORF)'!Q2818),COUNTIF('OMS Drop Downs'!$B$2:$B$4,'OMS Response Form (ORF)'!R2818)),"Complete","Incomplete"))</f>
        <v/>
      </c>
      <c r="T2818" s="26" t="str">
        <f>IF(S2818="Complete",IF(AND(NOT(ISNA(VLOOKUP(CONCATENATE(F2818,G2818,H2818,I2818,J2818,K2818),'OMS Drop Downs'!G:G,1,FALSE))),IF(AND(G2818&lt;&gt;"C3",K2818&lt;&gt;"O5"),IF(SUM(COUNTIF(L2818:R2818,"Y"),COUNTIF(L2818:R2818,"N"))=0,"V","I"),IF(COUNTIF(L2818:R2818,"Y"),"V","I"))="V"),"Valid","Invalid")," ")</f>
        <v xml:space="preserve"> </v>
      </c>
      <c r="U2818"/>
    </row>
    <row r="2819" spans="2:21" x14ac:dyDescent="0.35">
      <c r="B2819" s="116"/>
      <c r="C2819" s="117"/>
      <c r="D2819" s="118"/>
      <c r="E2819" s="120"/>
      <c r="F2819" s="56"/>
      <c r="G2819" s="32"/>
      <c r="H2819" s="32"/>
      <c r="I2819" s="32"/>
      <c r="J2819" s="32"/>
      <c r="K2819" s="32"/>
      <c r="L2819" s="32"/>
      <c r="M2819" s="32"/>
      <c r="N2819" s="32"/>
      <c r="O2819" s="32"/>
      <c r="P2819" s="32"/>
      <c r="Q2819" s="32"/>
      <c r="R2819" s="32"/>
      <c r="S2819" s="25" t="str">
        <f>IF(COUNTA(B2819:R2819)=0,"",IF(AND(COUNTA(B2819)&gt;0, COUNTA(C2819)&gt;0, COUNTA(D2819)&gt;0, COUNTA(E2819)&gt;0, COUNTIF('OMS Drop Downs'!$C$2:$C$3,'OMS Response Form (ORF)'!F2819),COUNTIF('OMS Drop Downs'!$D$2:$D$5,'OMS Response Form (ORF)'!G2819),COUNTIF('OMS Drop Downs'!$A$2:$A$5,'OMS Response Form (ORF)'!H2819),COUNTIF('OMS Drop Downs'!$B$2:$B$4,'OMS Response Form (ORF)'!I2819),COUNTIF('OMS Drop Downs'!$A$2:$A$5,'OMS Response Form (ORF)'!J2819),COUNTIF('OMS Drop Downs'!$E$2:$E$7,'OMS Response Form (ORF)'!K2819),COUNTIF('OMS Drop Downs'!$B$2:$B$4,'OMS Response Form (ORF)'!L2819),COUNTIF('OMS Drop Downs'!$B$2:$B$4,'OMS Response Form (ORF)'!M2819),COUNTIF('OMS Drop Downs'!$B$2:$B$4,'OMS Response Form (ORF)'!N2819),COUNTIF('OMS Drop Downs'!$B$2:$B$4,'OMS Response Form (ORF)'!O2819), COUNTIF('OMS Drop Downs'!$B$2:$B$4,'OMS Response Form (ORF)'!P2819),COUNTIF('OMS Drop Downs'!$B$2:$B$4,'OMS Response Form (ORF)'!Q2819),COUNTIF('OMS Drop Downs'!$B$2:$B$4,'OMS Response Form (ORF)'!R2819)),"Complete","Incomplete"))</f>
        <v/>
      </c>
      <c r="T2819" s="26" t="str">
        <f>IF(S2819="Complete",IF(AND(NOT(ISNA(VLOOKUP(CONCATENATE(F2819,G2819,H2819,I2819,J2819,K2819),'OMS Drop Downs'!G:G,1,FALSE))),IF(AND(G2819&lt;&gt;"C3",K2819&lt;&gt;"O5"),IF(SUM(COUNTIF(L2819:R2819,"Y"),COUNTIF(L2819:R2819,"N"))=0,"V","I"),IF(COUNTIF(L2819:R2819,"Y"),"V","I"))="V"),"Valid","Invalid")," ")</f>
        <v xml:space="preserve"> </v>
      </c>
      <c r="U2819"/>
    </row>
    <row r="2820" spans="2:21" x14ac:dyDescent="0.35">
      <c r="B2820" s="116"/>
      <c r="C2820" s="117"/>
      <c r="D2820" s="118"/>
      <c r="E2820" s="120"/>
      <c r="F2820" s="56"/>
      <c r="G2820" s="32"/>
      <c r="H2820" s="32"/>
      <c r="I2820" s="32"/>
      <c r="J2820" s="32"/>
      <c r="K2820" s="32"/>
      <c r="L2820" s="32"/>
      <c r="M2820" s="32"/>
      <c r="N2820" s="32"/>
      <c r="O2820" s="32"/>
      <c r="P2820" s="32"/>
      <c r="Q2820" s="32"/>
      <c r="R2820" s="32"/>
      <c r="S2820" s="25" t="str">
        <f>IF(COUNTA(B2820:R2820)=0,"",IF(AND(COUNTA(B2820)&gt;0, COUNTA(C2820)&gt;0, COUNTA(D2820)&gt;0, COUNTA(E2820)&gt;0, COUNTIF('OMS Drop Downs'!$C$2:$C$3,'OMS Response Form (ORF)'!F2820),COUNTIF('OMS Drop Downs'!$D$2:$D$5,'OMS Response Form (ORF)'!G2820),COUNTIF('OMS Drop Downs'!$A$2:$A$5,'OMS Response Form (ORF)'!H2820),COUNTIF('OMS Drop Downs'!$B$2:$B$4,'OMS Response Form (ORF)'!I2820),COUNTIF('OMS Drop Downs'!$A$2:$A$5,'OMS Response Form (ORF)'!J2820),COUNTIF('OMS Drop Downs'!$E$2:$E$7,'OMS Response Form (ORF)'!K2820),COUNTIF('OMS Drop Downs'!$B$2:$B$4,'OMS Response Form (ORF)'!L2820),COUNTIF('OMS Drop Downs'!$B$2:$B$4,'OMS Response Form (ORF)'!M2820),COUNTIF('OMS Drop Downs'!$B$2:$B$4,'OMS Response Form (ORF)'!N2820),COUNTIF('OMS Drop Downs'!$B$2:$B$4,'OMS Response Form (ORF)'!O2820), COUNTIF('OMS Drop Downs'!$B$2:$B$4,'OMS Response Form (ORF)'!P2820),COUNTIF('OMS Drop Downs'!$B$2:$B$4,'OMS Response Form (ORF)'!Q2820),COUNTIF('OMS Drop Downs'!$B$2:$B$4,'OMS Response Form (ORF)'!R2820)),"Complete","Incomplete"))</f>
        <v/>
      </c>
      <c r="T2820" s="26" t="str">
        <f>IF(S2820="Complete",IF(AND(NOT(ISNA(VLOOKUP(CONCATENATE(F2820,G2820,H2820,I2820,J2820,K2820),'OMS Drop Downs'!G:G,1,FALSE))),IF(AND(G2820&lt;&gt;"C3",K2820&lt;&gt;"O5"),IF(SUM(COUNTIF(L2820:R2820,"Y"),COUNTIF(L2820:R2820,"N"))=0,"V","I"),IF(COUNTIF(L2820:R2820,"Y"),"V","I"))="V"),"Valid","Invalid")," ")</f>
        <v xml:space="preserve"> </v>
      </c>
      <c r="U2820"/>
    </row>
    <row r="2821" spans="2:21" x14ac:dyDescent="0.35">
      <c r="B2821" s="116"/>
      <c r="C2821" s="117"/>
      <c r="D2821" s="118"/>
      <c r="E2821" s="120"/>
      <c r="F2821" s="56"/>
      <c r="G2821" s="32"/>
      <c r="H2821" s="32"/>
      <c r="I2821" s="32"/>
      <c r="J2821" s="32"/>
      <c r="K2821" s="32"/>
      <c r="L2821" s="32"/>
      <c r="M2821" s="32"/>
      <c r="N2821" s="32"/>
      <c r="O2821" s="32"/>
      <c r="P2821" s="32"/>
      <c r="Q2821" s="32"/>
      <c r="R2821" s="32"/>
      <c r="S2821" s="25" t="str">
        <f>IF(COUNTA(B2821:R2821)=0,"",IF(AND(COUNTA(B2821)&gt;0, COUNTA(C2821)&gt;0, COUNTA(D2821)&gt;0, COUNTA(E2821)&gt;0, COUNTIF('OMS Drop Downs'!$C$2:$C$3,'OMS Response Form (ORF)'!F2821),COUNTIF('OMS Drop Downs'!$D$2:$D$5,'OMS Response Form (ORF)'!G2821),COUNTIF('OMS Drop Downs'!$A$2:$A$5,'OMS Response Form (ORF)'!H2821),COUNTIF('OMS Drop Downs'!$B$2:$B$4,'OMS Response Form (ORF)'!I2821),COUNTIF('OMS Drop Downs'!$A$2:$A$5,'OMS Response Form (ORF)'!J2821),COUNTIF('OMS Drop Downs'!$E$2:$E$7,'OMS Response Form (ORF)'!K2821),COUNTIF('OMS Drop Downs'!$B$2:$B$4,'OMS Response Form (ORF)'!L2821),COUNTIF('OMS Drop Downs'!$B$2:$B$4,'OMS Response Form (ORF)'!M2821),COUNTIF('OMS Drop Downs'!$B$2:$B$4,'OMS Response Form (ORF)'!N2821),COUNTIF('OMS Drop Downs'!$B$2:$B$4,'OMS Response Form (ORF)'!O2821), COUNTIF('OMS Drop Downs'!$B$2:$B$4,'OMS Response Form (ORF)'!P2821),COUNTIF('OMS Drop Downs'!$B$2:$B$4,'OMS Response Form (ORF)'!Q2821),COUNTIF('OMS Drop Downs'!$B$2:$B$4,'OMS Response Form (ORF)'!R2821)),"Complete","Incomplete"))</f>
        <v/>
      </c>
      <c r="T2821" s="26" t="str">
        <f>IF(S2821="Complete",IF(AND(NOT(ISNA(VLOOKUP(CONCATENATE(F2821,G2821,H2821,I2821,J2821,K2821),'OMS Drop Downs'!G:G,1,FALSE))),IF(AND(G2821&lt;&gt;"C3",K2821&lt;&gt;"O5"),IF(SUM(COUNTIF(L2821:R2821,"Y"),COUNTIF(L2821:R2821,"N"))=0,"V","I"),IF(COUNTIF(L2821:R2821,"Y"),"V","I"))="V"),"Valid","Invalid")," ")</f>
        <v xml:space="preserve"> </v>
      </c>
      <c r="U2821"/>
    </row>
    <row r="2822" spans="2:21" x14ac:dyDescent="0.35">
      <c r="B2822" s="116"/>
      <c r="C2822" s="117"/>
      <c r="D2822" s="118"/>
      <c r="E2822" s="120"/>
      <c r="F2822" s="56"/>
      <c r="G2822" s="32"/>
      <c r="H2822" s="32"/>
      <c r="I2822" s="32"/>
      <c r="J2822" s="32"/>
      <c r="K2822" s="32"/>
      <c r="L2822" s="32"/>
      <c r="M2822" s="32"/>
      <c r="N2822" s="32"/>
      <c r="O2822" s="32"/>
      <c r="P2822" s="32"/>
      <c r="Q2822" s="32"/>
      <c r="R2822" s="32"/>
      <c r="S2822" s="25" t="str">
        <f>IF(COUNTA(B2822:R2822)=0,"",IF(AND(COUNTA(B2822)&gt;0, COUNTA(C2822)&gt;0, COUNTA(D2822)&gt;0, COUNTA(E2822)&gt;0, COUNTIF('OMS Drop Downs'!$C$2:$C$3,'OMS Response Form (ORF)'!F2822),COUNTIF('OMS Drop Downs'!$D$2:$D$5,'OMS Response Form (ORF)'!G2822),COUNTIF('OMS Drop Downs'!$A$2:$A$5,'OMS Response Form (ORF)'!H2822),COUNTIF('OMS Drop Downs'!$B$2:$B$4,'OMS Response Form (ORF)'!I2822),COUNTIF('OMS Drop Downs'!$A$2:$A$5,'OMS Response Form (ORF)'!J2822),COUNTIF('OMS Drop Downs'!$E$2:$E$7,'OMS Response Form (ORF)'!K2822),COUNTIF('OMS Drop Downs'!$B$2:$B$4,'OMS Response Form (ORF)'!L2822),COUNTIF('OMS Drop Downs'!$B$2:$B$4,'OMS Response Form (ORF)'!M2822),COUNTIF('OMS Drop Downs'!$B$2:$B$4,'OMS Response Form (ORF)'!N2822),COUNTIF('OMS Drop Downs'!$B$2:$B$4,'OMS Response Form (ORF)'!O2822), COUNTIF('OMS Drop Downs'!$B$2:$B$4,'OMS Response Form (ORF)'!P2822),COUNTIF('OMS Drop Downs'!$B$2:$B$4,'OMS Response Form (ORF)'!Q2822),COUNTIF('OMS Drop Downs'!$B$2:$B$4,'OMS Response Form (ORF)'!R2822)),"Complete","Incomplete"))</f>
        <v/>
      </c>
      <c r="T2822" s="26" t="str">
        <f>IF(S2822="Complete",IF(AND(NOT(ISNA(VLOOKUP(CONCATENATE(F2822,G2822,H2822,I2822,J2822,K2822),'OMS Drop Downs'!G:G,1,FALSE))),IF(AND(G2822&lt;&gt;"C3",K2822&lt;&gt;"O5"),IF(SUM(COUNTIF(L2822:R2822,"Y"),COUNTIF(L2822:R2822,"N"))=0,"V","I"),IF(COUNTIF(L2822:R2822,"Y"),"V","I"))="V"),"Valid","Invalid")," ")</f>
        <v xml:space="preserve"> </v>
      </c>
      <c r="U2822"/>
    </row>
    <row r="2823" spans="2:21" x14ac:dyDescent="0.35">
      <c r="B2823" s="116"/>
      <c r="C2823" s="117"/>
      <c r="D2823" s="118"/>
      <c r="E2823" s="120"/>
      <c r="F2823" s="56"/>
      <c r="G2823" s="32"/>
      <c r="H2823" s="32"/>
      <c r="I2823" s="32"/>
      <c r="J2823" s="32"/>
      <c r="K2823" s="32"/>
      <c r="L2823" s="32"/>
      <c r="M2823" s="32"/>
      <c r="N2823" s="32"/>
      <c r="O2823" s="32"/>
      <c r="P2823" s="32"/>
      <c r="Q2823" s="32"/>
      <c r="R2823" s="32"/>
      <c r="S2823" s="25" t="str">
        <f>IF(COUNTA(B2823:R2823)=0,"",IF(AND(COUNTA(B2823)&gt;0, COUNTA(C2823)&gt;0, COUNTA(D2823)&gt;0, COUNTA(E2823)&gt;0, COUNTIF('OMS Drop Downs'!$C$2:$C$3,'OMS Response Form (ORF)'!F2823),COUNTIF('OMS Drop Downs'!$D$2:$D$5,'OMS Response Form (ORF)'!G2823),COUNTIF('OMS Drop Downs'!$A$2:$A$5,'OMS Response Form (ORF)'!H2823),COUNTIF('OMS Drop Downs'!$B$2:$B$4,'OMS Response Form (ORF)'!I2823),COUNTIF('OMS Drop Downs'!$A$2:$A$5,'OMS Response Form (ORF)'!J2823),COUNTIF('OMS Drop Downs'!$E$2:$E$7,'OMS Response Form (ORF)'!K2823),COUNTIF('OMS Drop Downs'!$B$2:$B$4,'OMS Response Form (ORF)'!L2823),COUNTIF('OMS Drop Downs'!$B$2:$B$4,'OMS Response Form (ORF)'!M2823),COUNTIF('OMS Drop Downs'!$B$2:$B$4,'OMS Response Form (ORF)'!N2823),COUNTIF('OMS Drop Downs'!$B$2:$B$4,'OMS Response Form (ORF)'!O2823), COUNTIF('OMS Drop Downs'!$B$2:$B$4,'OMS Response Form (ORF)'!P2823),COUNTIF('OMS Drop Downs'!$B$2:$B$4,'OMS Response Form (ORF)'!Q2823),COUNTIF('OMS Drop Downs'!$B$2:$B$4,'OMS Response Form (ORF)'!R2823)),"Complete","Incomplete"))</f>
        <v/>
      </c>
      <c r="T2823" s="26" t="str">
        <f>IF(S2823="Complete",IF(AND(NOT(ISNA(VLOOKUP(CONCATENATE(F2823,G2823,H2823,I2823,J2823,K2823),'OMS Drop Downs'!G:G,1,FALSE))),IF(AND(G2823&lt;&gt;"C3",K2823&lt;&gt;"O5"),IF(SUM(COUNTIF(L2823:R2823,"Y"),COUNTIF(L2823:R2823,"N"))=0,"V","I"),IF(COUNTIF(L2823:R2823,"Y"),"V","I"))="V"),"Valid","Invalid")," ")</f>
        <v xml:space="preserve"> </v>
      </c>
      <c r="U2823"/>
    </row>
    <row r="2824" spans="2:21" x14ac:dyDescent="0.35">
      <c r="B2824" s="116"/>
      <c r="C2824" s="117"/>
      <c r="D2824" s="118"/>
      <c r="E2824" s="120"/>
      <c r="F2824" s="56"/>
      <c r="G2824" s="32"/>
      <c r="H2824" s="32"/>
      <c r="I2824" s="32"/>
      <c r="J2824" s="32"/>
      <c r="K2824" s="32"/>
      <c r="L2824" s="32"/>
      <c r="M2824" s="32"/>
      <c r="N2824" s="32"/>
      <c r="O2824" s="32"/>
      <c r="P2824" s="32"/>
      <c r="Q2824" s="32"/>
      <c r="R2824" s="32"/>
      <c r="S2824" s="25" t="str">
        <f>IF(COUNTA(B2824:R2824)=0,"",IF(AND(COUNTA(B2824)&gt;0, COUNTA(C2824)&gt;0, COUNTA(D2824)&gt;0, COUNTA(E2824)&gt;0, COUNTIF('OMS Drop Downs'!$C$2:$C$3,'OMS Response Form (ORF)'!F2824),COUNTIF('OMS Drop Downs'!$D$2:$D$5,'OMS Response Form (ORF)'!G2824),COUNTIF('OMS Drop Downs'!$A$2:$A$5,'OMS Response Form (ORF)'!H2824),COUNTIF('OMS Drop Downs'!$B$2:$B$4,'OMS Response Form (ORF)'!I2824),COUNTIF('OMS Drop Downs'!$A$2:$A$5,'OMS Response Form (ORF)'!J2824),COUNTIF('OMS Drop Downs'!$E$2:$E$7,'OMS Response Form (ORF)'!K2824),COUNTIF('OMS Drop Downs'!$B$2:$B$4,'OMS Response Form (ORF)'!L2824),COUNTIF('OMS Drop Downs'!$B$2:$B$4,'OMS Response Form (ORF)'!M2824),COUNTIF('OMS Drop Downs'!$B$2:$B$4,'OMS Response Form (ORF)'!N2824),COUNTIF('OMS Drop Downs'!$B$2:$B$4,'OMS Response Form (ORF)'!O2824), COUNTIF('OMS Drop Downs'!$B$2:$B$4,'OMS Response Form (ORF)'!P2824),COUNTIF('OMS Drop Downs'!$B$2:$B$4,'OMS Response Form (ORF)'!Q2824),COUNTIF('OMS Drop Downs'!$B$2:$B$4,'OMS Response Form (ORF)'!R2824)),"Complete","Incomplete"))</f>
        <v/>
      </c>
      <c r="T2824" s="26" t="str">
        <f>IF(S2824="Complete",IF(AND(NOT(ISNA(VLOOKUP(CONCATENATE(F2824,G2824,H2824,I2824,J2824,K2824),'OMS Drop Downs'!G:G,1,FALSE))),IF(AND(G2824&lt;&gt;"C3",K2824&lt;&gt;"O5"),IF(SUM(COUNTIF(L2824:R2824,"Y"),COUNTIF(L2824:R2824,"N"))=0,"V","I"),IF(COUNTIF(L2824:R2824,"Y"),"V","I"))="V"),"Valid","Invalid")," ")</f>
        <v xml:space="preserve"> </v>
      </c>
      <c r="U2824"/>
    </row>
    <row r="2825" spans="2:21" x14ac:dyDescent="0.35">
      <c r="B2825" s="116"/>
      <c r="C2825" s="117"/>
      <c r="D2825" s="118"/>
      <c r="E2825" s="120"/>
      <c r="F2825" s="56"/>
      <c r="G2825" s="32"/>
      <c r="H2825" s="32"/>
      <c r="I2825" s="32"/>
      <c r="J2825" s="32"/>
      <c r="K2825" s="32"/>
      <c r="L2825" s="32"/>
      <c r="M2825" s="32"/>
      <c r="N2825" s="32"/>
      <c r="O2825" s="32"/>
      <c r="P2825" s="32"/>
      <c r="Q2825" s="32"/>
      <c r="R2825" s="32"/>
      <c r="S2825" s="25" t="str">
        <f>IF(COUNTA(B2825:R2825)=0,"",IF(AND(COUNTA(B2825)&gt;0, COUNTA(C2825)&gt;0, COUNTA(D2825)&gt;0, COUNTA(E2825)&gt;0, COUNTIF('OMS Drop Downs'!$C$2:$C$3,'OMS Response Form (ORF)'!F2825),COUNTIF('OMS Drop Downs'!$D$2:$D$5,'OMS Response Form (ORF)'!G2825),COUNTIF('OMS Drop Downs'!$A$2:$A$5,'OMS Response Form (ORF)'!H2825),COUNTIF('OMS Drop Downs'!$B$2:$B$4,'OMS Response Form (ORF)'!I2825),COUNTIF('OMS Drop Downs'!$A$2:$A$5,'OMS Response Form (ORF)'!J2825),COUNTIF('OMS Drop Downs'!$E$2:$E$7,'OMS Response Form (ORF)'!K2825),COUNTIF('OMS Drop Downs'!$B$2:$B$4,'OMS Response Form (ORF)'!L2825),COUNTIF('OMS Drop Downs'!$B$2:$B$4,'OMS Response Form (ORF)'!M2825),COUNTIF('OMS Drop Downs'!$B$2:$B$4,'OMS Response Form (ORF)'!N2825),COUNTIF('OMS Drop Downs'!$B$2:$B$4,'OMS Response Form (ORF)'!O2825), COUNTIF('OMS Drop Downs'!$B$2:$B$4,'OMS Response Form (ORF)'!P2825),COUNTIF('OMS Drop Downs'!$B$2:$B$4,'OMS Response Form (ORF)'!Q2825),COUNTIF('OMS Drop Downs'!$B$2:$B$4,'OMS Response Form (ORF)'!R2825)),"Complete","Incomplete"))</f>
        <v/>
      </c>
      <c r="T2825" s="26" t="str">
        <f>IF(S2825="Complete",IF(AND(NOT(ISNA(VLOOKUP(CONCATENATE(F2825,G2825,H2825,I2825,J2825,K2825),'OMS Drop Downs'!G:G,1,FALSE))),IF(AND(G2825&lt;&gt;"C3",K2825&lt;&gt;"O5"),IF(SUM(COUNTIF(L2825:R2825,"Y"),COUNTIF(L2825:R2825,"N"))=0,"V","I"),IF(COUNTIF(L2825:R2825,"Y"),"V","I"))="V"),"Valid","Invalid")," ")</f>
        <v xml:space="preserve"> </v>
      </c>
      <c r="U2825"/>
    </row>
    <row r="2826" spans="2:21" x14ac:dyDescent="0.35">
      <c r="B2826" s="116"/>
      <c r="C2826" s="117"/>
      <c r="D2826" s="118"/>
      <c r="E2826" s="120"/>
      <c r="F2826" s="56"/>
      <c r="G2826" s="32"/>
      <c r="H2826" s="32"/>
      <c r="I2826" s="32"/>
      <c r="J2826" s="32"/>
      <c r="K2826" s="32"/>
      <c r="L2826" s="32"/>
      <c r="M2826" s="32"/>
      <c r="N2826" s="32"/>
      <c r="O2826" s="32"/>
      <c r="P2826" s="32"/>
      <c r="Q2826" s="32"/>
      <c r="R2826" s="32"/>
      <c r="S2826" s="25" t="str">
        <f>IF(COUNTA(B2826:R2826)=0,"",IF(AND(COUNTA(B2826)&gt;0, COUNTA(C2826)&gt;0, COUNTA(D2826)&gt;0, COUNTA(E2826)&gt;0, COUNTIF('OMS Drop Downs'!$C$2:$C$3,'OMS Response Form (ORF)'!F2826),COUNTIF('OMS Drop Downs'!$D$2:$D$5,'OMS Response Form (ORF)'!G2826),COUNTIF('OMS Drop Downs'!$A$2:$A$5,'OMS Response Form (ORF)'!H2826),COUNTIF('OMS Drop Downs'!$B$2:$B$4,'OMS Response Form (ORF)'!I2826),COUNTIF('OMS Drop Downs'!$A$2:$A$5,'OMS Response Form (ORF)'!J2826),COUNTIF('OMS Drop Downs'!$E$2:$E$7,'OMS Response Form (ORF)'!K2826),COUNTIF('OMS Drop Downs'!$B$2:$B$4,'OMS Response Form (ORF)'!L2826),COUNTIF('OMS Drop Downs'!$B$2:$B$4,'OMS Response Form (ORF)'!M2826),COUNTIF('OMS Drop Downs'!$B$2:$B$4,'OMS Response Form (ORF)'!N2826),COUNTIF('OMS Drop Downs'!$B$2:$B$4,'OMS Response Form (ORF)'!O2826), COUNTIF('OMS Drop Downs'!$B$2:$B$4,'OMS Response Form (ORF)'!P2826),COUNTIF('OMS Drop Downs'!$B$2:$B$4,'OMS Response Form (ORF)'!Q2826),COUNTIF('OMS Drop Downs'!$B$2:$B$4,'OMS Response Form (ORF)'!R2826)),"Complete","Incomplete"))</f>
        <v/>
      </c>
      <c r="T2826" s="26" t="str">
        <f>IF(S2826="Complete",IF(AND(NOT(ISNA(VLOOKUP(CONCATENATE(F2826,G2826,H2826,I2826,J2826,K2826),'OMS Drop Downs'!G:G,1,FALSE))),IF(AND(G2826&lt;&gt;"C3",K2826&lt;&gt;"O5"),IF(SUM(COUNTIF(L2826:R2826,"Y"),COUNTIF(L2826:R2826,"N"))=0,"V","I"),IF(COUNTIF(L2826:R2826,"Y"),"V","I"))="V"),"Valid","Invalid")," ")</f>
        <v xml:space="preserve"> </v>
      </c>
      <c r="U2826"/>
    </row>
    <row r="2827" spans="2:21" x14ac:dyDescent="0.35">
      <c r="B2827" s="116"/>
      <c r="C2827" s="117"/>
      <c r="D2827" s="118"/>
      <c r="E2827" s="120"/>
      <c r="F2827" s="56"/>
      <c r="G2827" s="32"/>
      <c r="H2827" s="32"/>
      <c r="I2827" s="32"/>
      <c r="J2827" s="32"/>
      <c r="K2827" s="32"/>
      <c r="L2827" s="32"/>
      <c r="M2827" s="32"/>
      <c r="N2827" s="32"/>
      <c r="O2827" s="32"/>
      <c r="P2827" s="32"/>
      <c r="Q2827" s="32"/>
      <c r="R2827" s="32"/>
      <c r="S2827" s="25" t="str">
        <f>IF(COUNTA(B2827:R2827)=0,"",IF(AND(COUNTA(B2827)&gt;0, COUNTA(C2827)&gt;0, COUNTA(D2827)&gt;0, COUNTA(E2827)&gt;0, COUNTIF('OMS Drop Downs'!$C$2:$C$3,'OMS Response Form (ORF)'!F2827),COUNTIF('OMS Drop Downs'!$D$2:$D$5,'OMS Response Form (ORF)'!G2827),COUNTIF('OMS Drop Downs'!$A$2:$A$5,'OMS Response Form (ORF)'!H2827),COUNTIF('OMS Drop Downs'!$B$2:$B$4,'OMS Response Form (ORF)'!I2827),COUNTIF('OMS Drop Downs'!$A$2:$A$5,'OMS Response Form (ORF)'!J2827),COUNTIF('OMS Drop Downs'!$E$2:$E$7,'OMS Response Form (ORF)'!K2827),COUNTIF('OMS Drop Downs'!$B$2:$B$4,'OMS Response Form (ORF)'!L2827),COUNTIF('OMS Drop Downs'!$B$2:$B$4,'OMS Response Form (ORF)'!M2827),COUNTIF('OMS Drop Downs'!$B$2:$B$4,'OMS Response Form (ORF)'!N2827),COUNTIF('OMS Drop Downs'!$B$2:$B$4,'OMS Response Form (ORF)'!O2827), COUNTIF('OMS Drop Downs'!$B$2:$B$4,'OMS Response Form (ORF)'!P2827),COUNTIF('OMS Drop Downs'!$B$2:$B$4,'OMS Response Form (ORF)'!Q2827),COUNTIF('OMS Drop Downs'!$B$2:$B$4,'OMS Response Form (ORF)'!R2827)),"Complete","Incomplete"))</f>
        <v/>
      </c>
      <c r="T2827" s="26" t="str">
        <f>IF(S2827="Complete",IF(AND(NOT(ISNA(VLOOKUP(CONCATENATE(F2827,G2827,H2827,I2827,J2827,K2827),'OMS Drop Downs'!G:G,1,FALSE))),IF(AND(G2827&lt;&gt;"C3",K2827&lt;&gt;"O5"),IF(SUM(COUNTIF(L2827:R2827,"Y"),COUNTIF(L2827:R2827,"N"))=0,"V","I"),IF(COUNTIF(L2827:R2827,"Y"),"V","I"))="V"),"Valid","Invalid")," ")</f>
        <v xml:space="preserve"> </v>
      </c>
      <c r="U2827"/>
    </row>
    <row r="2828" spans="2:21" x14ac:dyDescent="0.35">
      <c r="B2828" s="116"/>
      <c r="C2828" s="117"/>
      <c r="D2828" s="118"/>
      <c r="E2828" s="120"/>
      <c r="F2828" s="56"/>
      <c r="G2828" s="32"/>
      <c r="H2828" s="32"/>
      <c r="I2828" s="32"/>
      <c r="J2828" s="32"/>
      <c r="K2828" s="32"/>
      <c r="L2828" s="32"/>
      <c r="M2828" s="32"/>
      <c r="N2828" s="32"/>
      <c r="O2828" s="32"/>
      <c r="P2828" s="32"/>
      <c r="Q2828" s="32"/>
      <c r="R2828" s="32"/>
      <c r="S2828" s="25" t="str">
        <f>IF(COUNTA(B2828:R2828)=0,"",IF(AND(COUNTA(B2828)&gt;0, COUNTA(C2828)&gt;0, COUNTA(D2828)&gt;0, COUNTA(E2828)&gt;0, COUNTIF('OMS Drop Downs'!$C$2:$C$3,'OMS Response Form (ORF)'!F2828),COUNTIF('OMS Drop Downs'!$D$2:$D$5,'OMS Response Form (ORF)'!G2828),COUNTIF('OMS Drop Downs'!$A$2:$A$5,'OMS Response Form (ORF)'!H2828),COUNTIF('OMS Drop Downs'!$B$2:$B$4,'OMS Response Form (ORF)'!I2828),COUNTIF('OMS Drop Downs'!$A$2:$A$5,'OMS Response Form (ORF)'!J2828),COUNTIF('OMS Drop Downs'!$E$2:$E$7,'OMS Response Form (ORF)'!K2828),COUNTIF('OMS Drop Downs'!$B$2:$B$4,'OMS Response Form (ORF)'!L2828),COUNTIF('OMS Drop Downs'!$B$2:$B$4,'OMS Response Form (ORF)'!M2828),COUNTIF('OMS Drop Downs'!$B$2:$B$4,'OMS Response Form (ORF)'!N2828),COUNTIF('OMS Drop Downs'!$B$2:$B$4,'OMS Response Form (ORF)'!O2828), COUNTIF('OMS Drop Downs'!$B$2:$B$4,'OMS Response Form (ORF)'!P2828),COUNTIF('OMS Drop Downs'!$B$2:$B$4,'OMS Response Form (ORF)'!Q2828),COUNTIF('OMS Drop Downs'!$B$2:$B$4,'OMS Response Form (ORF)'!R2828)),"Complete","Incomplete"))</f>
        <v/>
      </c>
      <c r="T2828" s="26" t="str">
        <f>IF(S2828="Complete",IF(AND(NOT(ISNA(VLOOKUP(CONCATENATE(F2828,G2828,H2828,I2828,J2828,K2828),'OMS Drop Downs'!G:G,1,FALSE))),IF(AND(G2828&lt;&gt;"C3",K2828&lt;&gt;"O5"),IF(SUM(COUNTIF(L2828:R2828,"Y"),COUNTIF(L2828:R2828,"N"))=0,"V","I"),IF(COUNTIF(L2828:R2828,"Y"),"V","I"))="V"),"Valid","Invalid")," ")</f>
        <v xml:space="preserve"> </v>
      </c>
      <c r="U2828"/>
    </row>
    <row r="2829" spans="2:21" x14ac:dyDescent="0.35">
      <c r="B2829" s="116"/>
      <c r="C2829" s="117"/>
      <c r="D2829" s="118"/>
      <c r="E2829" s="120"/>
      <c r="F2829" s="56"/>
      <c r="G2829" s="32"/>
      <c r="H2829" s="32"/>
      <c r="I2829" s="32"/>
      <c r="J2829" s="32"/>
      <c r="K2829" s="32"/>
      <c r="L2829" s="32"/>
      <c r="M2829" s="32"/>
      <c r="N2829" s="32"/>
      <c r="O2829" s="32"/>
      <c r="P2829" s="32"/>
      <c r="Q2829" s="32"/>
      <c r="R2829" s="32"/>
      <c r="S2829" s="25" t="str">
        <f>IF(COUNTA(B2829:R2829)=0,"",IF(AND(COUNTA(B2829)&gt;0, COUNTA(C2829)&gt;0, COUNTA(D2829)&gt;0, COUNTA(E2829)&gt;0, COUNTIF('OMS Drop Downs'!$C$2:$C$3,'OMS Response Form (ORF)'!F2829),COUNTIF('OMS Drop Downs'!$D$2:$D$5,'OMS Response Form (ORF)'!G2829),COUNTIF('OMS Drop Downs'!$A$2:$A$5,'OMS Response Form (ORF)'!H2829),COUNTIF('OMS Drop Downs'!$B$2:$B$4,'OMS Response Form (ORF)'!I2829),COUNTIF('OMS Drop Downs'!$A$2:$A$5,'OMS Response Form (ORF)'!J2829),COUNTIF('OMS Drop Downs'!$E$2:$E$7,'OMS Response Form (ORF)'!K2829),COUNTIF('OMS Drop Downs'!$B$2:$B$4,'OMS Response Form (ORF)'!L2829),COUNTIF('OMS Drop Downs'!$B$2:$B$4,'OMS Response Form (ORF)'!M2829),COUNTIF('OMS Drop Downs'!$B$2:$B$4,'OMS Response Form (ORF)'!N2829),COUNTIF('OMS Drop Downs'!$B$2:$B$4,'OMS Response Form (ORF)'!O2829), COUNTIF('OMS Drop Downs'!$B$2:$B$4,'OMS Response Form (ORF)'!P2829),COUNTIF('OMS Drop Downs'!$B$2:$B$4,'OMS Response Form (ORF)'!Q2829),COUNTIF('OMS Drop Downs'!$B$2:$B$4,'OMS Response Form (ORF)'!R2829)),"Complete","Incomplete"))</f>
        <v/>
      </c>
      <c r="T2829" s="26" t="str">
        <f>IF(S2829="Complete",IF(AND(NOT(ISNA(VLOOKUP(CONCATENATE(F2829,G2829,H2829,I2829,J2829,K2829),'OMS Drop Downs'!G:G,1,FALSE))),IF(AND(G2829&lt;&gt;"C3",K2829&lt;&gt;"O5"),IF(SUM(COUNTIF(L2829:R2829,"Y"),COUNTIF(L2829:R2829,"N"))=0,"V","I"),IF(COUNTIF(L2829:R2829,"Y"),"V","I"))="V"),"Valid","Invalid")," ")</f>
        <v xml:space="preserve"> </v>
      </c>
      <c r="U2829"/>
    </row>
    <row r="2830" spans="2:21" x14ac:dyDescent="0.35">
      <c r="B2830" s="116"/>
      <c r="C2830" s="117"/>
      <c r="D2830" s="118"/>
      <c r="E2830" s="120"/>
      <c r="F2830" s="56"/>
      <c r="G2830" s="32"/>
      <c r="H2830" s="32"/>
      <c r="I2830" s="32"/>
      <c r="J2830" s="32"/>
      <c r="K2830" s="32"/>
      <c r="L2830" s="32"/>
      <c r="M2830" s="32"/>
      <c r="N2830" s="32"/>
      <c r="O2830" s="32"/>
      <c r="P2830" s="32"/>
      <c r="Q2830" s="32"/>
      <c r="R2830" s="32"/>
      <c r="S2830" s="25" t="str">
        <f>IF(COUNTA(B2830:R2830)=0,"",IF(AND(COUNTA(B2830)&gt;0, COUNTA(C2830)&gt;0, COUNTA(D2830)&gt;0, COUNTA(E2830)&gt;0, COUNTIF('OMS Drop Downs'!$C$2:$C$3,'OMS Response Form (ORF)'!F2830),COUNTIF('OMS Drop Downs'!$D$2:$D$5,'OMS Response Form (ORF)'!G2830),COUNTIF('OMS Drop Downs'!$A$2:$A$5,'OMS Response Form (ORF)'!H2830),COUNTIF('OMS Drop Downs'!$B$2:$B$4,'OMS Response Form (ORF)'!I2830),COUNTIF('OMS Drop Downs'!$A$2:$A$5,'OMS Response Form (ORF)'!J2830),COUNTIF('OMS Drop Downs'!$E$2:$E$7,'OMS Response Form (ORF)'!K2830),COUNTIF('OMS Drop Downs'!$B$2:$B$4,'OMS Response Form (ORF)'!L2830),COUNTIF('OMS Drop Downs'!$B$2:$B$4,'OMS Response Form (ORF)'!M2830),COUNTIF('OMS Drop Downs'!$B$2:$B$4,'OMS Response Form (ORF)'!N2830),COUNTIF('OMS Drop Downs'!$B$2:$B$4,'OMS Response Form (ORF)'!O2830), COUNTIF('OMS Drop Downs'!$B$2:$B$4,'OMS Response Form (ORF)'!P2830),COUNTIF('OMS Drop Downs'!$B$2:$B$4,'OMS Response Form (ORF)'!Q2830),COUNTIF('OMS Drop Downs'!$B$2:$B$4,'OMS Response Form (ORF)'!R2830)),"Complete","Incomplete"))</f>
        <v/>
      </c>
      <c r="T2830" s="26" t="str">
        <f>IF(S2830="Complete",IF(AND(NOT(ISNA(VLOOKUP(CONCATENATE(F2830,G2830,H2830,I2830,J2830,K2830),'OMS Drop Downs'!G:G,1,FALSE))),IF(AND(G2830&lt;&gt;"C3",K2830&lt;&gt;"O5"),IF(SUM(COUNTIF(L2830:R2830,"Y"),COUNTIF(L2830:R2830,"N"))=0,"V","I"),IF(COUNTIF(L2830:R2830,"Y"),"V","I"))="V"),"Valid","Invalid")," ")</f>
        <v xml:space="preserve"> </v>
      </c>
      <c r="U2830"/>
    </row>
    <row r="2831" spans="2:21" x14ac:dyDescent="0.35">
      <c r="B2831" s="116"/>
      <c r="C2831" s="117"/>
      <c r="D2831" s="118"/>
      <c r="E2831" s="120"/>
      <c r="F2831" s="56"/>
      <c r="G2831" s="32"/>
      <c r="H2831" s="32"/>
      <c r="I2831" s="32"/>
      <c r="J2831" s="32"/>
      <c r="K2831" s="32"/>
      <c r="L2831" s="32"/>
      <c r="M2831" s="32"/>
      <c r="N2831" s="32"/>
      <c r="O2831" s="32"/>
      <c r="P2831" s="32"/>
      <c r="Q2831" s="32"/>
      <c r="R2831" s="32"/>
      <c r="S2831" s="25" t="str">
        <f>IF(COUNTA(B2831:R2831)=0,"",IF(AND(COUNTA(B2831)&gt;0, COUNTA(C2831)&gt;0, COUNTA(D2831)&gt;0, COUNTA(E2831)&gt;0, COUNTIF('OMS Drop Downs'!$C$2:$C$3,'OMS Response Form (ORF)'!F2831),COUNTIF('OMS Drop Downs'!$D$2:$D$5,'OMS Response Form (ORF)'!G2831),COUNTIF('OMS Drop Downs'!$A$2:$A$5,'OMS Response Form (ORF)'!H2831),COUNTIF('OMS Drop Downs'!$B$2:$B$4,'OMS Response Form (ORF)'!I2831),COUNTIF('OMS Drop Downs'!$A$2:$A$5,'OMS Response Form (ORF)'!J2831),COUNTIF('OMS Drop Downs'!$E$2:$E$7,'OMS Response Form (ORF)'!K2831),COUNTIF('OMS Drop Downs'!$B$2:$B$4,'OMS Response Form (ORF)'!L2831),COUNTIF('OMS Drop Downs'!$B$2:$B$4,'OMS Response Form (ORF)'!M2831),COUNTIF('OMS Drop Downs'!$B$2:$B$4,'OMS Response Form (ORF)'!N2831),COUNTIF('OMS Drop Downs'!$B$2:$B$4,'OMS Response Form (ORF)'!O2831), COUNTIF('OMS Drop Downs'!$B$2:$B$4,'OMS Response Form (ORF)'!P2831),COUNTIF('OMS Drop Downs'!$B$2:$B$4,'OMS Response Form (ORF)'!Q2831),COUNTIF('OMS Drop Downs'!$B$2:$B$4,'OMS Response Form (ORF)'!R2831)),"Complete","Incomplete"))</f>
        <v/>
      </c>
      <c r="T2831" s="26" t="str">
        <f>IF(S2831="Complete",IF(AND(NOT(ISNA(VLOOKUP(CONCATENATE(F2831,G2831,H2831,I2831,J2831,K2831),'OMS Drop Downs'!G:G,1,FALSE))),IF(AND(G2831&lt;&gt;"C3",K2831&lt;&gt;"O5"),IF(SUM(COUNTIF(L2831:R2831,"Y"),COUNTIF(L2831:R2831,"N"))=0,"V","I"),IF(COUNTIF(L2831:R2831,"Y"),"V","I"))="V"),"Valid","Invalid")," ")</f>
        <v xml:space="preserve"> </v>
      </c>
      <c r="U2831"/>
    </row>
    <row r="2832" spans="2:21" x14ac:dyDescent="0.35">
      <c r="B2832" s="116"/>
      <c r="C2832" s="117"/>
      <c r="D2832" s="118"/>
      <c r="E2832" s="120"/>
      <c r="F2832" s="56"/>
      <c r="G2832" s="32"/>
      <c r="H2832" s="32"/>
      <c r="I2832" s="32"/>
      <c r="J2832" s="32"/>
      <c r="K2832" s="32"/>
      <c r="L2832" s="32"/>
      <c r="M2832" s="32"/>
      <c r="N2832" s="32"/>
      <c r="O2832" s="32"/>
      <c r="P2832" s="32"/>
      <c r="Q2832" s="32"/>
      <c r="R2832" s="32"/>
      <c r="S2832" s="25" t="str">
        <f>IF(COUNTA(B2832:R2832)=0,"",IF(AND(COUNTA(B2832)&gt;0, COUNTA(C2832)&gt;0, COUNTA(D2832)&gt;0, COUNTA(E2832)&gt;0, COUNTIF('OMS Drop Downs'!$C$2:$C$3,'OMS Response Form (ORF)'!F2832),COUNTIF('OMS Drop Downs'!$D$2:$D$5,'OMS Response Form (ORF)'!G2832),COUNTIF('OMS Drop Downs'!$A$2:$A$5,'OMS Response Form (ORF)'!H2832),COUNTIF('OMS Drop Downs'!$B$2:$B$4,'OMS Response Form (ORF)'!I2832),COUNTIF('OMS Drop Downs'!$A$2:$A$5,'OMS Response Form (ORF)'!J2832),COUNTIF('OMS Drop Downs'!$E$2:$E$7,'OMS Response Form (ORF)'!K2832),COUNTIF('OMS Drop Downs'!$B$2:$B$4,'OMS Response Form (ORF)'!L2832),COUNTIF('OMS Drop Downs'!$B$2:$B$4,'OMS Response Form (ORF)'!M2832),COUNTIF('OMS Drop Downs'!$B$2:$B$4,'OMS Response Form (ORF)'!N2832),COUNTIF('OMS Drop Downs'!$B$2:$B$4,'OMS Response Form (ORF)'!O2832), COUNTIF('OMS Drop Downs'!$B$2:$B$4,'OMS Response Form (ORF)'!P2832),COUNTIF('OMS Drop Downs'!$B$2:$B$4,'OMS Response Form (ORF)'!Q2832),COUNTIF('OMS Drop Downs'!$B$2:$B$4,'OMS Response Form (ORF)'!R2832)),"Complete","Incomplete"))</f>
        <v/>
      </c>
      <c r="T2832" s="26" t="str">
        <f>IF(S2832="Complete",IF(AND(NOT(ISNA(VLOOKUP(CONCATENATE(F2832,G2832,H2832,I2832,J2832,K2832),'OMS Drop Downs'!G:G,1,FALSE))),IF(AND(G2832&lt;&gt;"C3",K2832&lt;&gt;"O5"),IF(SUM(COUNTIF(L2832:R2832,"Y"),COUNTIF(L2832:R2832,"N"))=0,"V","I"),IF(COUNTIF(L2832:R2832,"Y"),"V","I"))="V"),"Valid","Invalid")," ")</f>
        <v xml:space="preserve"> </v>
      </c>
      <c r="U2832"/>
    </row>
    <row r="2833" spans="2:21" x14ac:dyDescent="0.35">
      <c r="B2833" s="116"/>
      <c r="C2833" s="117"/>
      <c r="D2833" s="118"/>
      <c r="E2833" s="120"/>
      <c r="F2833" s="56"/>
      <c r="G2833" s="32"/>
      <c r="H2833" s="32"/>
      <c r="I2833" s="32"/>
      <c r="J2833" s="32"/>
      <c r="K2833" s="32"/>
      <c r="L2833" s="32"/>
      <c r="M2833" s="32"/>
      <c r="N2833" s="32"/>
      <c r="O2833" s="32"/>
      <c r="P2833" s="32"/>
      <c r="Q2833" s="32"/>
      <c r="R2833" s="32"/>
      <c r="S2833" s="25" t="str">
        <f>IF(COUNTA(B2833:R2833)=0,"",IF(AND(COUNTA(B2833)&gt;0, COUNTA(C2833)&gt;0, COUNTA(D2833)&gt;0, COUNTA(E2833)&gt;0, COUNTIF('OMS Drop Downs'!$C$2:$C$3,'OMS Response Form (ORF)'!F2833),COUNTIF('OMS Drop Downs'!$D$2:$D$5,'OMS Response Form (ORF)'!G2833),COUNTIF('OMS Drop Downs'!$A$2:$A$5,'OMS Response Form (ORF)'!H2833),COUNTIF('OMS Drop Downs'!$B$2:$B$4,'OMS Response Form (ORF)'!I2833),COUNTIF('OMS Drop Downs'!$A$2:$A$5,'OMS Response Form (ORF)'!J2833),COUNTIF('OMS Drop Downs'!$E$2:$E$7,'OMS Response Form (ORF)'!K2833),COUNTIF('OMS Drop Downs'!$B$2:$B$4,'OMS Response Form (ORF)'!L2833),COUNTIF('OMS Drop Downs'!$B$2:$B$4,'OMS Response Form (ORF)'!M2833),COUNTIF('OMS Drop Downs'!$B$2:$B$4,'OMS Response Form (ORF)'!N2833),COUNTIF('OMS Drop Downs'!$B$2:$B$4,'OMS Response Form (ORF)'!O2833), COUNTIF('OMS Drop Downs'!$B$2:$B$4,'OMS Response Form (ORF)'!P2833),COUNTIF('OMS Drop Downs'!$B$2:$B$4,'OMS Response Form (ORF)'!Q2833),COUNTIF('OMS Drop Downs'!$B$2:$B$4,'OMS Response Form (ORF)'!R2833)),"Complete","Incomplete"))</f>
        <v/>
      </c>
      <c r="T2833" s="26" t="str">
        <f>IF(S2833="Complete",IF(AND(NOT(ISNA(VLOOKUP(CONCATENATE(F2833,G2833,H2833,I2833,J2833,K2833),'OMS Drop Downs'!G:G,1,FALSE))),IF(AND(G2833&lt;&gt;"C3",K2833&lt;&gt;"O5"),IF(SUM(COUNTIF(L2833:R2833,"Y"),COUNTIF(L2833:R2833,"N"))=0,"V","I"),IF(COUNTIF(L2833:R2833,"Y"),"V","I"))="V"),"Valid","Invalid")," ")</f>
        <v xml:space="preserve"> </v>
      </c>
      <c r="U2833"/>
    </row>
    <row r="2834" spans="2:21" x14ac:dyDescent="0.35">
      <c r="B2834" s="116"/>
      <c r="C2834" s="117"/>
      <c r="D2834" s="118"/>
      <c r="E2834" s="120"/>
      <c r="F2834" s="56"/>
      <c r="G2834" s="32"/>
      <c r="H2834" s="32"/>
      <c r="I2834" s="32"/>
      <c r="J2834" s="32"/>
      <c r="K2834" s="32"/>
      <c r="L2834" s="32"/>
      <c r="M2834" s="32"/>
      <c r="N2834" s="32"/>
      <c r="O2834" s="32"/>
      <c r="P2834" s="32"/>
      <c r="Q2834" s="32"/>
      <c r="R2834" s="32"/>
      <c r="S2834" s="25" t="str">
        <f>IF(COUNTA(B2834:R2834)=0,"",IF(AND(COUNTA(B2834)&gt;0, COUNTA(C2834)&gt;0, COUNTA(D2834)&gt;0, COUNTA(E2834)&gt;0, COUNTIF('OMS Drop Downs'!$C$2:$C$3,'OMS Response Form (ORF)'!F2834),COUNTIF('OMS Drop Downs'!$D$2:$D$5,'OMS Response Form (ORF)'!G2834),COUNTIF('OMS Drop Downs'!$A$2:$A$5,'OMS Response Form (ORF)'!H2834),COUNTIF('OMS Drop Downs'!$B$2:$B$4,'OMS Response Form (ORF)'!I2834),COUNTIF('OMS Drop Downs'!$A$2:$A$5,'OMS Response Form (ORF)'!J2834),COUNTIF('OMS Drop Downs'!$E$2:$E$7,'OMS Response Form (ORF)'!K2834),COUNTIF('OMS Drop Downs'!$B$2:$B$4,'OMS Response Form (ORF)'!L2834),COUNTIF('OMS Drop Downs'!$B$2:$B$4,'OMS Response Form (ORF)'!M2834),COUNTIF('OMS Drop Downs'!$B$2:$B$4,'OMS Response Form (ORF)'!N2834),COUNTIF('OMS Drop Downs'!$B$2:$B$4,'OMS Response Form (ORF)'!O2834), COUNTIF('OMS Drop Downs'!$B$2:$B$4,'OMS Response Form (ORF)'!P2834),COUNTIF('OMS Drop Downs'!$B$2:$B$4,'OMS Response Form (ORF)'!Q2834),COUNTIF('OMS Drop Downs'!$B$2:$B$4,'OMS Response Form (ORF)'!R2834)),"Complete","Incomplete"))</f>
        <v/>
      </c>
      <c r="T2834" s="26" t="str">
        <f>IF(S2834="Complete",IF(AND(NOT(ISNA(VLOOKUP(CONCATENATE(F2834,G2834,H2834,I2834,J2834,K2834),'OMS Drop Downs'!G:G,1,FALSE))),IF(AND(G2834&lt;&gt;"C3",K2834&lt;&gt;"O5"),IF(SUM(COUNTIF(L2834:R2834,"Y"),COUNTIF(L2834:R2834,"N"))=0,"V","I"),IF(COUNTIF(L2834:R2834,"Y"),"V","I"))="V"),"Valid","Invalid")," ")</f>
        <v xml:space="preserve"> </v>
      </c>
      <c r="U2834"/>
    </row>
    <row r="2835" spans="2:21" x14ac:dyDescent="0.35">
      <c r="B2835" s="116"/>
      <c r="C2835" s="117"/>
      <c r="D2835" s="118"/>
      <c r="E2835" s="120"/>
      <c r="F2835" s="56"/>
      <c r="G2835" s="32"/>
      <c r="H2835" s="32"/>
      <c r="I2835" s="32"/>
      <c r="J2835" s="32"/>
      <c r="K2835" s="32"/>
      <c r="L2835" s="32"/>
      <c r="M2835" s="32"/>
      <c r="N2835" s="32"/>
      <c r="O2835" s="32"/>
      <c r="P2835" s="32"/>
      <c r="Q2835" s="32"/>
      <c r="R2835" s="32"/>
      <c r="S2835" s="25" t="str">
        <f>IF(COUNTA(B2835:R2835)=0,"",IF(AND(COUNTA(B2835)&gt;0, COUNTA(C2835)&gt;0, COUNTA(D2835)&gt;0, COUNTA(E2835)&gt;0, COUNTIF('OMS Drop Downs'!$C$2:$C$3,'OMS Response Form (ORF)'!F2835),COUNTIF('OMS Drop Downs'!$D$2:$D$5,'OMS Response Form (ORF)'!G2835),COUNTIF('OMS Drop Downs'!$A$2:$A$5,'OMS Response Form (ORF)'!H2835),COUNTIF('OMS Drop Downs'!$B$2:$B$4,'OMS Response Form (ORF)'!I2835),COUNTIF('OMS Drop Downs'!$A$2:$A$5,'OMS Response Form (ORF)'!J2835),COUNTIF('OMS Drop Downs'!$E$2:$E$7,'OMS Response Form (ORF)'!K2835),COUNTIF('OMS Drop Downs'!$B$2:$B$4,'OMS Response Form (ORF)'!L2835),COUNTIF('OMS Drop Downs'!$B$2:$B$4,'OMS Response Form (ORF)'!M2835),COUNTIF('OMS Drop Downs'!$B$2:$B$4,'OMS Response Form (ORF)'!N2835),COUNTIF('OMS Drop Downs'!$B$2:$B$4,'OMS Response Form (ORF)'!O2835), COUNTIF('OMS Drop Downs'!$B$2:$B$4,'OMS Response Form (ORF)'!P2835),COUNTIF('OMS Drop Downs'!$B$2:$B$4,'OMS Response Form (ORF)'!Q2835),COUNTIF('OMS Drop Downs'!$B$2:$B$4,'OMS Response Form (ORF)'!R2835)),"Complete","Incomplete"))</f>
        <v/>
      </c>
      <c r="T2835" s="26" t="str">
        <f>IF(S2835="Complete",IF(AND(NOT(ISNA(VLOOKUP(CONCATENATE(F2835,G2835,H2835,I2835,J2835,K2835),'OMS Drop Downs'!G:G,1,FALSE))),IF(AND(G2835&lt;&gt;"C3",K2835&lt;&gt;"O5"),IF(SUM(COUNTIF(L2835:R2835,"Y"),COUNTIF(L2835:R2835,"N"))=0,"V","I"),IF(COUNTIF(L2835:R2835,"Y"),"V","I"))="V"),"Valid","Invalid")," ")</f>
        <v xml:space="preserve"> </v>
      </c>
      <c r="U2835"/>
    </row>
    <row r="2836" spans="2:21" x14ac:dyDescent="0.35">
      <c r="B2836" s="116"/>
      <c r="C2836" s="117"/>
      <c r="D2836" s="118"/>
      <c r="E2836" s="120"/>
      <c r="F2836" s="56"/>
      <c r="G2836" s="32"/>
      <c r="H2836" s="32"/>
      <c r="I2836" s="32"/>
      <c r="J2836" s="32"/>
      <c r="K2836" s="32"/>
      <c r="L2836" s="32"/>
      <c r="M2836" s="32"/>
      <c r="N2836" s="32"/>
      <c r="O2836" s="32"/>
      <c r="P2836" s="32"/>
      <c r="Q2836" s="32"/>
      <c r="R2836" s="32"/>
      <c r="S2836" s="25" t="str">
        <f>IF(COUNTA(B2836:R2836)=0,"",IF(AND(COUNTA(B2836)&gt;0, COUNTA(C2836)&gt;0, COUNTA(D2836)&gt;0, COUNTA(E2836)&gt;0, COUNTIF('OMS Drop Downs'!$C$2:$C$3,'OMS Response Form (ORF)'!F2836),COUNTIF('OMS Drop Downs'!$D$2:$D$5,'OMS Response Form (ORF)'!G2836),COUNTIF('OMS Drop Downs'!$A$2:$A$5,'OMS Response Form (ORF)'!H2836),COUNTIF('OMS Drop Downs'!$B$2:$B$4,'OMS Response Form (ORF)'!I2836),COUNTIF('OMS Drop Downs'!$A$2:$A$5,'OMS Response Form (ORF)'!J2836),COUNTIF('OMS Drop Downs'!$E$2:$E$7,'OMS Response Form (ORF)'!K2836),COUNTIF('OMS Drop Downs'!$B$2:$B$4,'OMS Response Form (ORF)'!L2836),COUNTIF('OMS Drop Downs'!$B$2:$B$4,'OMS Response Form (ORF)'!M2836),COUNTIF('OMS Drop Downs'!$B$2:$B$4,'OMS Response Form (ORF)'!N2836),COUNTIF('OMS Drop Downs'!$B$2:$B$4,'OMS Response Form (ORF)'!O2836), COUNTIF('OMS Drop Downs'!$B$2:$B$4,'OMS Response Form (ORF)'!P2836),COUNTIF('OMS Drop Downs'!$B$2:$B$4,'OMS Response Form (ORF)'!Q2836),COUNTIF('OMS Drop Downs'!$B$2:$B$4,'OMS Response Form (ORF)'!R2836)),"Complete","Incomplete"))</f>
        <v/>
      </c>
      <c r="T2836" s="26" t="str">
        <f>IF(S2836="Complete",IF(AND(NOT(ISNA(VLOOKUP(CONCATENATE(F2836,G2836,H2836,I2836,J2836,K2836),'OMS Drop Downs'!G:G,1,FALSE))),IF(AND(G2836&lt;&gt;"C3",K2836&lt;&gt;"O5"),IF(SUM(COUNTIF(L2836:R2836,"Y"),COUNTIF(L2836:R2836,"N"))=0,"V","I"),IF(COUNTIF(L2836:R2836,"Y"),"V","I"))="V"),"Valid","Invalid")," ")</f>
        <v xml:space="preserve"> </v>
      </c>
      <c r="U2836"/>
    </row>
    <row r="2837" spans="2:21" x14ac:dyDescent="0.35">
      <c r="B2837" s="116"/>
      <c r="C2837" s="117"/>
      <c r="D2837" s="118"/>
      <c r="E2837" s="120"/>
      <c r="F2837" s="56"/>
      <c r="G2837" s="32"/>
      <c r="H2837" s="32"/>
      <c r="I2837" s="32"/>
      <c r="J2837" s="32"/>
      <c r="K2837" s="32"/>
      <c r="L2837" s="32"/>
      <c r="M2837" s="32"/>
      <c r="N2837" s="32"/>
      <c r="O2837" s="32"/>
      <c r="P2837" s="32"/>
      <c r="Q2837" s="32"/>
      <c r="R2837" s="32"/>
      <c r="S2837" s="25" t="str">
        <f>IF(COUNTA(B2837:R2837)=0,"",IF(AND(COUNTA(B2837)&gt;0, COUNTA(C2837)&gt;0, COUNTA(D2837)&gt;0, COUNTA(E2837)&gt;0, COUNTIF('OMS Drop Downs'!$C$2:$C$3,'OMS Response Form (ORF)'!F2837),COUNTIF('OMS Drop Downs'!$D$2:$D$5,'OMS Response Form (ORF)'!G2837),COUNTIF('OMS Drop Downs'!$A$2:$A$5,'OMS Response Form (ORF)'!H2837),COUNTIF('OMS Drop Downs'!$B$2:$B$4,'OMS Response Form (ORF)'!I2837),COUNTIF('OMS Drop Downs'!$A$2:$A$5,'OMS Response Form (ORF)'!J2837),COUNTIF('OMS Drop Downs'!$E$2:$E$7,'OMS Response Form (ORF)'!K2837),COUNTIF('OMS Drop Downs'!$B$2:$B$4,'OMS Response Form (ORF)'!L2837),COUNTIF('OMS Drop Downs'!$B$2:$B$4,'OMS Response Form (ORF)'!M2837),COUNTIF('OMS Drop Downs'!$B$2:$B$4,'OMS Response Form (ORF)'!N2837),COUNTIF('OMS Drop Downs'!$B$2:$B$4,'OMS Response Form (ORF)'!O2837), COUNTIF('OMS Drop Downs'!$B$2:$B$4,'OMS Response Form (ORF)'!P2837),COUNTIF('OMS Drop Downs'!$B$2:$B$4,'OMS Response Form (ORF)'!Q2837),COUNTIF('OMS Drop Downs'!$B$2:$B$4,'OMS Response Form (ORF)'!R2837)),"Complete","Incomplete"))</f>
        <v/>
      </c>
      <c r="T2837" s="26" t="str">
        <f>IF(S2837="Complete",IF(AND(NOT(ISNA(VLOOKUP(CONCATENATE(F2837,G2837,H2837,I2837,J2837,K2837),'OMS Drop Downs'!G:G,1,FALSE))),IF(AND(G2837&lt;&gt;"C3",K2837&lt;&gt;"O5"),IF(SUM(COUNTIF(L2837:R2837,"Y"),COUNTIF(L2837:R2837,"N"))=0,"V","I"),IF(COUNTIF(L2837:R2837,"Y"),"V","I"))="V"),"Valid","Invalid")," ")</f>
        <v xml:space="preserve"> </v>
      </c>
      <c r="U2837"/>
    </row>
    <row r="2838" spans="2:21" x14ac:dyDescent="0.35">
      <c r="B2838" s="116"/>
      <c r="C2838" s="117"/>
      <c r="D2838" s="118"/>
      <c r="E2838" s="120"/>
      <c r="F2838" s="56"/>
      <c r="G2838" s="32"/>
      <c r="H2838" s="32"/>
      <c r="I2838" s="32"/>
      <c r="J2838" s="32"/>
      <c r="K2838" s="32"/>
      <c r="L2838" s="32"/>
      <c r="M2838" s="32"/>
      <c r="N2838" s="32"/>
      <c r="O2838" s="32"/>
      <c r="P2838" s="32"/>
      <c r="Q2838" s="32"/>
      <c r="R2838" s="32"/>
      <c r="S2838" s="25" t="str">
        <f>IF(COUNTA(B2838:R2838)=0,"",IF(AND(COUNTA(B2838)&gt;0, COUNTA(C2838)&gt;0, COUNTA(D2838)&gt;0, COUNTA(E2838)&gt;0, COUNTIF('OMS Drop Downs'!$C$2:$C$3,'OMS Response Form (ORF)'!F2838),COUNTIF('OMS Drop Downs'!$D$2:$D$5,'OMS Response Form (ORF)'!G2838),COUNTIF('OMS Drop Downs'!$A$2:$A$5,'OMS Response Form (ORF)'!H2838),COUNTIF('OMS Drop Downs'!$B$2:$B$4,'OMS Response Form (ORF)'!I2838),COUNTIF('OMS Drop Downs'!$A$2:$A$5,'OMS Response Form (ORF)'!J2838),COUNTIF('OMS Drop Downs'!$E$2:$E$7,'OMS Response Form (ORF)'!K2838),COUNTIF('OMS Drop Downs'!$B$2:$B$4,'OMS Response Form (ORF)'!L2838),COUNTIF('OMS Drop Downs'!$B$2:$B$4,'OMS Response Form (ORF)'!M2838),COUNTIF('OMS Drop Downs'!$B$2:$B$4,'OMS Response Form (ORF)'!N2838),COUNTIF('OMS Drop Downs'!$B$2:$B$4,'OMS Response Form (ORF)'!O2838), COUNTIF('OMS Drop Downs'!$B$2:$B$4,'OMS Response Form (ORF)'!P2838),COUNTIF('OMS Drop Downs'!$B$2:$B$4,'OMS Response Form (ORF)'!Q2838),COUNTIF('OMS Drop Downs'!$B$2:$B$4,'OMS Response Form (ORF)'!R2838)),"Complete","Incomplete"))</f>
        <v/>
      </c>
      <c r="T2838" s="26" t="str">
        <f>IF(S2838="Complete",IF(AND(NOT(ISNA(VLOOKUP(CONCATENATE(F2838,G2838,H2838,I2838,J2838,K2838),'OMS Drop Downs'!G:G,1,FALSE))),IF(AND(G2838&lt;&gt;"C3",K2838&lt;&gt;"O5"),IF(SUM(COUNTIF(L2838:R2838,"Y"),COUNTIF(L2838:R2838,"N"))=0,"V","I"),IF(COUNTIF(L2838:R2838,"Y"),"V","I"))="V"),"Valid","Invalid")," ")</f>
        <v xml:space="preserve"> </v>
      </c>
      <c r="U2838"/>
    </row>
    <row r="2839" spans="2:21" x14ac:dyDescent="0.35">
      <c r="B2839" s="116"/>
      <c r="C2839" s="117"/>
      <c r="D2839" s="118"/>
      <c r="E2839" s="120"/>
      <c r="F2839" s="56"/>
      <c r="G2839" s="32"/>
      <c r="H2839" s="32"/>
      <c r="I2839" s="32"/>
      <c r="J2839" s="32"/>
      <c r="K2839" s="32"/>
      <c r="L2839" s="32"/>
      <c r="M2839" s="32"/>
      <c r="N2839" s="32"/>
      <c r="O2839" s="32"/>
      <c r="P2839" s="32"/>
      <c r="Q2839" s="32"/>
      <c r="R2839" s="32"/>
      <c r="S2839" s="25" t="str">
        <f>IF(COUNTA(B2839:R2839)=0,"",IF(AND(COUNTA(B2839)&gt;0, COUNTA(C2839)&gt;0, COUNTA(D2839)&gt;0, COUNTA(E2839)&gt;0, COUNTIF('OMS Drop Downs'!$C$2:$C$3,'OMS Response Form (ORF)'!F2839),COUNTIF('OMS Drop Downs'!$D$2:$D$5,'OMS Response Form (ORF)'!G2839),COUNTIF('OMS Drop Downs'!$A$2:$A$5,'OMS Response Form (ORF)'!H2839),COUNTIF('OMS Drop Downs'!$B$2:$B$4,'OMS Response Form (ORF)'!I2839),COUNTIF('OMS Drop Downs'!$A$2:$A$5,'OMS Response Form (ORF)'!J2839),COUNTIF('OMS Drop Downs'!$E$2:$E$7,'OMS Response Form (ORF)'!K2839),COUNTIF('OMS Drop Downs'!$B$2:$B$4,'OMS Response Form (ORF)'!L2839),COUNTIF('OMS Drop Downs'!$B$2:$B$4,'OMS Response Form (ORF)'!M2839),COUNTIF('OMS Drop Downs'!$B$2:$B$4,'OMS Response Form (ORF)'!N2839),COUNTIF('OMS Drop Downs'!$B$2:$B$4,'OMS Response Form (ORF)'!O2839), COUNTIF('OMS Drop Downs'!$B$2:$B$4,'OMS Response Form (ORF)'!P2839),COUNTIF('OMS Drop Downs'!$B$2:$B$4,'OMS Response Form (ORF)'!Q2839),COUNTIF('OMS Drop Downs'!$B$2:$B$4,'OMS Response Form (ORF)'!R2839)),"Complete","Incomplete"))</f>
        <v/>
      </c>
      <c r="T2839" s="26" t="str">
        <f>IF(S2839="Complete",IF(AND(NOT(ISNA(VLOOKUP(CONCATENATE(F2839,G2839,H2839,I2839,J2839,K2839),'OMS Drop Downs'!G:G,1,FALSE))),IF(AND(G2839&lt;&gt;"C3",K2839&lt;&gt;"O5"),IF(SUM(COUNTIF(L2839:R2839,"Y"),COUNTIF(L2839:R2839,"N"))=0,"V","I"),IF(COUNTIF(L2839:R2839,"Y"),"V","I"))="V"),"Valid","Invalid")," ")</f>
        <v xml:space="preserve"> </v>
      </c>
      <c r="U2839"/>
    </row>
    <row r="2840" spans="2:21" x14ac:dyDescent="0.35">
      <c r="B2840" s="116"/>
      <c r="C2840" s="117"/>
      <c r="D2840" s="118"/>
      <c r="E2840" s="120"/>
      <c r="F2840" s="56"/>
      <c r="G2840" s="32"/>
      <c r="H2840" s="32"/>
      <c r="I2840" s="32"/>
      <c r="J2840" s="32"/>
      <c r="K2840" s="32"/>
      <c r="L2840" s="32"/>
      <c r="M2840" s="32"/>
      <c r="N2840" s="32"/>
      <c r="O2840" s="32"/>
      <c r="P2840" s="32"/>
      <c r="Q2840" s="32"/>
      <c r="R2840" s="32"/>
      <c r="S2840" s="25" t="str">
        <f>IF(COUNTA(B2840:R2840)=0,"",IF(AND(COUNTA(B2840)&gt;0, COUNTA(C2840)&gt;0, COUNTA(D2840)&gt;0, COUNTA(E2840)&gt;0, COUNTIF('OMS Drop Downs'!$C$2:$C$3,'OMS Response Form (ORF)'!F2840),COUNTIF('OMS Drop Downs'!$D$2:$D$5,'OMS Response Form (ORF)'!G2840),COUNTIF('OMS Drop Downs'!$A$2:$A$5,'OMS Response Form (ORF)'!H2840),COUNTIF('OMS Drop Downs'!$B$2:$B$4,'OMS Response Form (ORF)'!I2840),COUNTIF('OMS Drop Downs'!$A$2:$A$5,'OMS Response Form (ORF)'!J2840),COUNTIF('OMS Drop Downs'!$E$2:$E$7,'OMS Response Form (ORF)'!K2840),COUNTIF('OMS Drop Downs'!$B$2:$B$4,'OMS Response Form (ORF)'!L2840),COUNTIF('OMS Drop Downs'!$B$2:$B$4,'OMS Response Form (ORF)'!M2840),COUNTIF('OMS Drop Downs'!$B$2:$B$4,'OMS Response Form (ORF)'!N2840),COUNTIF('OMS Drop Downs'!$B$2:$B$4,'OMS Response Form (ORF)'!O2840), COUNTIF('OMS Drop Downs'!$B$2:$B$4,'OMS Response Form (ORF)'!P2840),COUNTIF('OMS Drop Downs'!$B$2:$B$4,'OMS Response Form (ORF)'!Q2840),COUNTIF('OMS Drop Downs'!$B$2:$B$4,'OMS Response Form (ORF)'!R2840)),"Complete","Incomplete"))</f>
        <v/>
      </c>
      <c r="T2840" s="26" t="str">
        <f>IF(S2840="Complete",IF(AND(NOT(ISNA(VLOOKUP(CONCATENATE(F2840,G2840,H2840,I2840,J2840,K2840),'OMS Drop Downs'!G:G,1,FALSE))),IF(AND(G2840&lt;&gt;"C3",K2840&lt;&gt;"O5"),IF(SUM(COUNTIF(L2840:R2840,"Y"),COUNTIF(L2840:R2840,"N"))=0,"V","I"),IF(COUNTIF(L2840:R2840,"Y"),"V","I"))="V"),"Valid","Invalid")," ")</f>
        <v xml:space="preserve"> </v>
      </c>
      <c r="U2840"/>
    </row>
    <row r="2841" spans="2:21" x14ac:dyDescent="0.35">
      <c r="B2841" s="116"/>
      <c r="C2841" s="117"/>
      <c r="D2841" s="118"/>
      <c r="E2841" s="120"/>
      <c r="F2841" s="56"/>
      <c r="G2841" s="32"/>
      <c r="H2841" s="32"/>
      <c r="I2841" s="32"/>
      <c r="J2841" s="32"/>
      <c r="K2841" s="32"/>
      <c r="L2841" s="32"/>
      <c r="M2841" s="32"/>
      <c r="N2841" s="32"/>
      <c r="O2841" s="32"/>
      <c r="P2841" s="32"/>
      <c r="Q2841" s="32"/>
      <c r="R2841" s="32"/>
      <c r="S2841" s="25" t="str">
        <f>IF(COUNTA(B2841:R2841)=0,"",IF(AND(COUNTA(B2841)&gt;0, COUNTA(C2841)&gt;0, COUNTA(D2841)&gt;0, COUNTA(E2841)&gt;0, COUNTIF('OMS Drop Downs'!$C$2:$C$3,'OMS Response Form (ORF)'!F2841),COUNTIF('OMS Drop Downs'!$D$2:$D$5,'OMS Response Form (ORF)'!G2841),COUNTIF('OMS Drop Downs'!$A$2:$A$5,'OMS Response Form (ORF)'!H2841),COUNTIF('OMS Drop Downs'!$B$2:$B$4,'OMS Response Form (ORF)'!I2841),COUNTIF('OMS Drop Downs'!$A$2:$A$5,'OMS Response Form (ORF)'!J2841),COUNTIF('OMS Drop Downs'!$E$2:$E$7,'OMS Response Form (ORF)'!K2841),COUNTIF('OMS Drop Downs'!$B$2:$B$4,'OMS Response Form (ORF)'!L2841),COUNTIF('OMS Drop Downs'!$B$2:$B$4,'OMS Response Form (ORF)'!M2841),COUNTIF('OMS Drop Downs'!$B$2:$B$4,'OMS Response Form (ORF)'!N2841),COUNTIF('OMS Drop Downs'!$B$2:$B$4,'OMS Response Form (ORF)'!O2841), COUNTIF('OMS Drop Downs'!$B$2:$B$4,'OMS Response Form (ORF)'!P2841),COUNTIF('OMS Drop Downs'!$B$2:$B$4,'OMS Response Form (ORF)'!Q2841),COUNTIF('OMS Drop Downs'!$B$2:$B$4,'OMS Response Form (ORF)'!R2841)),"Complete","Incomplete"))</f>
        <v/>
      </c>
      <c r="T2841" s="26" t="str">
        <f>IF(S2841="Complete",IF(AND(NOT(ISNA(VLOOKUP(CONCATENATE(F2841,G2841,H2841,I2841,J2841,K2841),'OMS Drop Downs'!G:G,1,FALSE))),IF(AND(G2841&lt;&gt;"C3",K2841&lt;&gt;"O5"),IF(SUM(COUNTIF(L2841:R2841,"Y"),COUNTIF(L2841:R2841,"N"))=0,"V","I"),IF(COUNTIF(L2841:R2841,"Y"),"V","I"))="V"),"Valid","Invalid")," ")</f>
        <v xml:space="preserve"> </v>
      </c>
      <c r="U2841"/>
    </row>
    <row r="2842" spans="2:21" x14ac:dyDescent="0.35">
      <c r="B2842" s="116"/>
      <c r="C2842" s="117"/>
      <c r="D2842" s="118"/>
      <c r="E2842" s="120"/>
      <c r="F2842" s="56"/>
      <c r="G2842" s="32"/>
      <c r="H2842" s="32"/>
      <c r="I2842" s="32"/>
      <c r="J2842" s="32"/>
      <c r="K2842" s="32"/>
      <c r="L2842" s="32"/>
      <c r="M2842" s="32"/>
      <c r="N2842" s="32"/>
      <c r="O2842" s="32"/>
      <c r="P2842" s="32"/>
      <c r="Q2842" s="32"/>
      <c r="R2842" s="32"/>
      <c r="S2842" s="25" t="str">
        <f>IF(COUNTA(B2842:R2842)=0,"",IF(AND(COUNTA(B2842)&gt;0, COUNTA(C2842)&gt;0, COUNTA(D2842)&gt;0, COUNTA(E2842)&gt;0, COUNTIF('OMS Drop Downs'!$C$2:$C$3,'OMS Response Form (ORF)'!F2842),COUNTIF('OMS Drop Downs'!$D$2:$D$5,'OMS Response Form (ORF)'!G2842),COUNTIF('OMS Drop Downs'!$A$2:$A$5,'OMS Response Form (ORF)'!H2842),COUNTIF('OMS Drop Downs'!$B$2:$B$4,'OMS Response Form (ORF)'!I2842),COUNTIF('OMS Drop Downs'!$A$2:$A$5,'OMS Response Form (ORF)'!J2842),COUNTIF('OMS Drop Downs'!$E$2:$E$7,'OMS Response Form (ORF)'!K2842),COUNTIF('OMS Drop Downs'!$B$2:$B$4,'OMS Response Form (ORF)'!L2842),COUNTIF('OMS Drop Downs'!$B$2:$B$4,'OMS Response Form (ORF)'!M2842),COUNTIF('OMS Drop Downs'!$B$2:$B$4,'OMS Response Form (ORF)'!N2842),COUNTIF('OMS Drop Downs'!$B$2:$B$4,'OMS Response Form (ORF)'!O2842), COUNTIF('OMS Drop Downs'!$B$2:$B$4,'OMS Response Form (ORF)'!P2842),COUNTIF('OMS Drop Downs'!$B$2:$B$4,'OMS Response Form (ORF)'!Q2842),COUNTIF('OMS Drop Downs'!$B$2:$B$4,'OMS Response Form (ORF)'!R2842)),"Complete","Incomplete"))</f>
        <v/>
      </c>
      <c r="T2842" s="26" t="str">
        <f>IF(S2842="Complete",IF(AND(NOT(ISNA(VLOOKUP(CONCATENATE(F2842,G2842,H2842,I2842,J2842,K2842),'OMS Drop Downs'!G:G,1,FALSE))),IF(AND(G2842&lt;&gt;"C3",K2842&lt;&gt;"O5"),IF(SUM(COUNTIF(L2842:R2842,"Y"),COUNTIF(L2842:R2842,"N"))=0,"V","I"),IF(COUNTIF(L2842:R2842,"Y"),"V","I"))="V"),"Valid","Invalid")," ")</f>
        <v xml:space="preserve"> </v>
      </c>
      <c r="U2842"/>
    </row>
    <row r="2843" spans="2:21" x14ac:dyDescent="0.35">
      <c r="B2843" s="116"/>
      <c r="C2843" s="117"/>
      <c r="D2843" s="118"/>
      <c r="E2843" s="120"/>
      <c r="F2843" s="56"/>
      <c r="G2843" s="32"/>
      <c r="H2843" s="32"/>
      <c r="I2843" s="32"/>
      <c r="J2843" s="32"/>
      <c r="K2843" s="32"/>
      <c r="L2843" s="32"/>
      <c r="M2843" s="32"/>
      <c r="N2843" s="32"/>
      <c r="O2843" s="32"/>
      <c r="P2843" s="32"/>
      <c r="Q2843" s="32"/>
      <c r="R2843" s="32"/>
      <c r="S2843" s="25" t="str">
        <f>IF(COUNTA(B2843:R2843)=0,"",IF(AND(COUNTA(B2843)&gt;0, COUNTA(C2843)&gt;0, COUNTA(D2843)&gt;0, COUNTA(E2843)&gt;0, COUNTIF('OMS Drop Downs'!$C$2:$C$3,'OMS Response Form (ORF)'!F2843),COUNTIF('OMS Drop Downs'!$D$2:$D$5,'OMS Response Form (ORF)'!G2843),COUNTIF('OMS Drop Downs'!$A$2:$A$5,'OMS Response Form (ORF)'!H2843),COUNTIF('OMS Drop Downs'!$B$2:$B$4,'OMS Response Form (ORF)'!I2843),COUNTIF('OMS Drop Downs'!$A$2:$A$5,'OMS Response Form (ORF)'!J2843),COUNTIF('OMS Drop Downs'!$E$2:$E$7,'OMS Response Form (ORF)'!K2843),COUNTIF('OMS Drop Downs'!$B$2:$B$4,'OMS Response Form (ORF)'!L2843),COUNTIF('OMS Drop Downs'!$B$2:$B$4,'OMS Response Form (ORF)'!M2843),COUNTIF('OMS Drop Downs'!$B$2:$B$4,'OMS Response Form (ORF)'!N2843),COUNTIF('OMS Drop Downs'!$B$2:$B$4,'OMS Response Form (ORF)'!O2843), COUNTIF('OMS Drop Downs'!$B$2:$B$4,'OMS Response Form (ORF)'!P2843),COUNTIF('OMS Drop Downs'!$B$2:$B$4,'OMS Response Form (ORF)'!Q2843),COUNTIF('OMS Drop Downs'!$B$2:$B$4,'OMS Response Form (ORF)'!R2843)),"Complete","Incomplete"))</f>
        <v/>
      </c>
      <c r="T2843" s="26" t="str">
        <f>IF(S2843="Complete",IF(AND(NOT(ISNA(VLOOKUP(CONCATENATE(F2843,G2843,H2843,I2843,J2843,K2843),'OMS Drop Downs'!G:G,1,FALSE))),IF(AND(G2843&lt;&gt;"C3",K2843&lt;&gt;"O5"),IF(SUM(COUNTIF(L2843:R2843,"Y"),COUNTIF(L2843:R2843,"N"))=0,"V","I"),IF(COUNTIF(L2843:R2843,"Y"),"V","I"))="V"),"Valid","Invalid")," ")</f>
        <v xml:space="preserve"> </v>
      </c>
      <c r="U2843"/>
    </row>
    <row r="2844" spans="2:21" x14ac:dyDescent="0.35">
      <c r="B2844" s="116"/>
      <c r="C2844" s="117"/>
      <c r="D2844" s="118"/>
      <c r="E2844" s="120"/>
      <c r="F2844" s="56"/>
      <c r="G2844" s="32"/>
      <c r="H2844" s="32"/>
      <c r="I2844" s="32"/>
      <c r="J2844" s="32"/>
      <c r="K2844" s="32"/>
      <c r="L2844" s="32"/>
      <c r="M2844" s="32"/>
      <c r="N2844" s="32"/>
      <c r="O2844" s="32"/>
      <c r="P2844" s="32"/>
      <c r="Q2844" s="32"/>
      <c r="R2844" s="32"/>
      <c r="S2844" s="25" t="str">
        <f>IF(COUNTA(B2844:R2844)=0,"",IF(AND(COUNTA(B2844)&gt;0, COUNTA(C2844)&gt;0, COUNTA(D2844)&gt;0, COUNTA(E2844)&gt;0, COUNTIF('OMS Drop Downs'!$C$2:$C$3,'OMS Response Form (ORF)'!F2844),COUNTIF('OMS Drop Downs'!$D$2:$D$5,'OMS Response Form (ORF)'!G2844),COUNTIF('OMS Drop Downs'!$A$2:$A$5,'OMS Response Form (ORF)'!H2844),COUNTIF('OMS Drop Downs'!$B$2:$B$4,'OMS Response Form (ORF)'!I2844),COUNTIF('OMS Drop Downs'!$A$2:$A$5,'OMS Response Form (ORF)'!J2844),COUNTIF('OMS Drop Downs'!$E$2:$E$7,'OMS Response Form (ORF)'!K2844),COUNTIF('OMS Drop Downs'!$B$2:$B$4,'OMS Response Form (ORF)'!L2844),COUNTIF('OMS Drop Downs'!$B$2:$B$4,'OMS Response Form (ORF)'!M2844),COUNTIF('OMS Drop Downs'!$B$2:$B$4,'OMS Response Form (ORF)'!N2844),COUNTIF('OMS Drop Downs'!$B$2:$B$4,'OMS Response Form (ORF)'!O2844), COUNTIF('OMS Drop Downs'!$B$2:$B$4,'OMS Response Form (ORF)'!P2844),COUNTIF('OMS Drop Downs'!$B$2:$B$4,'OMS Response Form (ORF)'!Q2844),COUNTIF('OMS Drop Downs'!$B$2:$B$4,'OMS Response Form (ORF)'!R2844)),"Complete","Incomplete"))</f>
        <v/>
      </c>
      <c r="T2844" s="26" t="str">
        <f>IF(S2844="Complete",IF(AND(NOT(ISNA(VLOOKUP(CONCATENATE(F2844,G2844,H2844,I2844,J2844,K2844),'OMS Drop Downs'!G:G,1,FALSE))),IF(AND(G2844&lt;&gt;"C3",K2844&lt;&gt;"O5"),IF(SUM(COUNTIF(L2844:R2844,"Y"),COUNTIF(L2844:R2844,"N"))=0,"V","I"),IF(COUNTIF(L2844:R2844,"Y"),"V","I"))="V"),"Valid","Invalid")," ")</f>
        <v xml:space="preserve"> </v>
      </c>
      <c r="U2844"/>
    </row>
    <row r="2845" spans="2:21" x14ac:dyDescent="0.35">
      <c r="B2845" s="116"/>
      <c r="C2845" s="117"/>
      <c r="D2845" s="118"/>
      <c r="E2845" s="120"/>
      <c r="F2845" s="56"/>
      <c r="G2845" s="32"/>
      <c r="H2845" s="32"/>
      <c r="I2845" s="32"/>
      <c r="J2845" s="32"/>
      <c r="K2845" s="32"/>
      <c r="L2845" s="32"/>
      <c r="M2845" s="32"/>
      <c r="N2845" s="32"/>
      <c r="O2845" s="32"/>
      <c r="P2845" s="32"/>
      <c r="Q2845" s="32"/>
      <c r="R2845" s="32"/>
      <c r="S2845" s="25" t="str">
        <f>IF(COUNTA(B2845:R2845)=0,"",IF(AND(COUNTA(B2845)&gt;0, COUNTA(C2845)&gt;0, COUNTA(D2845)&gt;0, COUNTA(E2845)&gt;0, COUNTIF('OMS Drop Downs'!$C$2:$C$3,'OMS Response Form (ORF)'!F2845),COUNTIF('OMS Drop Downs'!$D$2:$D$5,'OMS Response Form (ORF)'!G2845),COUNTIF('OMS Drop Downs'!$A$2:$A$5,'OMS Response Form (ORF)'!H2845),COUNTIF('OMS Drop Downs'!$B$2:$B$4,'OMS Response Form (ORF)'!I2845),COUNTIF('OMS Drop Downs'!$A$2:$A$5,'OMS Response Form (ORF)'!J2845),COUNTIF('OMS Drop Downs'!$E$2:$E$7,'OMS Response Form (ORF)'!K2845),COUNTIF('OMS Drop Downs'!$B$2:$B$4,'OMS Response Form (ORF)'!L2845),COUNTIF('OMS Drop Downs'!$B$2:$B$4,'OMS Response Form (ORF)'!M2845),COUNTIF('OMS Drop Downs'!$B$2:$B$4,'OMS Response Form (ORF)'!N2845),COUNTIF('OMS Drop Downs'!$B$2:$B$4,'OMS Response Form (ORF)'!O2845), COUNTIF('OMS Drop Downs'!$B$2:$B$4,'OMS Response Form (ORF)'!P2845),COUNTIF('OMS Drop Downs'!$B$2:$B$4,'OMS Response Form (ORF)'!Q2845),COUNTIF('OMS Drop Downs'!$B$2:$B$4,'OMS Response Form (ORF)'!R2845)),"Complete","Incomplete"))</f>
        <v/>
      </c>
      <c r="T2845" s="26" t="str">
        <f>IF(S2845="Complete",IF(AND(NOT(ISNA(VLOOKUP(CONCATENATE(F2845,G2845,H2845,I2845,J2845,K2845),'OMS Drop Downs'!G:G,1,FALSE))),IF(AND(G2845&lt;&gt;"C3",K2845&lt;&gt;"O5"),IF(SUM(COUNTIF(L2845:R2845,"Y"),COUNTIF(L2845:R2845,"N"))=0,"V","I"),IF(COUNTIF(L2845:R2845,"Y"),"V","I"))="V"),"Valid","Invalid")," ")</f>
        <v xml:space="preserve"> </v>
      </c>
      <c r="U2845"/>
    </row>
    <row r="2846" spans="2:21" x14ac:dyDescent="0.35">
      <c r="B2846" s="116"/>
      <c r="C2846" s="117"/>
      <c r="D2846" s="118"/>
      <c r="E2846" s="120"/>
      <c r="F2846" s="56"/>
      <c r="G2846" s="32"/>
      <c r="H2846" s="32"/>
      <c r="I2846" s="32"/>
      <c r="J2846" s="32"/>
      <c r="K2846" s="32"/>
      <c r="L2846" s="32"/>
      <c r="M2846" s="32"/>
      <c r="N2846" s="32"/>
      <c r="O2846" s="32"/>
      <c r="P2846" s="32"/>
      <c r="Q2846" s="32"/>
      <c r="R2846" s="32"/>
      <c r="S2846" s="25" t="str">
        <f>IF(COUNTA(B2846:R2846)=0,"",IF(AND(COUNTA(B2846)&gt;0, COUNTA(C2846)&gt;0, COUNTA(D2846)&gt;0, COUNTA(E2846)&gt;0, COUNTIF('OMS Drop Downs'!$C$2:$C$3,'OMS Response Form (ORF)'!F2846),COUNTIF('OMS Drop Downs'!$D$2:$D$5,'OMS Response Form (ORF)'!G2846),COUNTIF('OMS Drop Downs'!$A$2:$A$5,'OMS Response Form (ORF)'!H2846),COUNTIF('OMS Drop Downs'!$B$2:$B$4,'OMS Response Form (ORF)'!I2846),COUNTIF('OMS Drop Downs'!$A$2:$A$5,'OMS Response Form (ORF)'!J2846),COUNTIF('OMS Drop Downs'!$E$2:$E$7,'OMS Response Form (ORF)'!K2846),COUNTIF('OMS Drop Downs'!$B$2:$B$4,'OMS Response Form (ORF)'!L2846),COUNTIF('OMS Drop Downs'!$B$2:$B$4,'OMS Response Form (ORF)'!M2846),COUNTIF('OMS Drop Downs'!$B$2:$B$4,'OMS Response Form (ORF)'!N2846),COUNTIF('OMS Drop Downs'!$B$2:$B$4,'OMS Response Form (ORF)'!O2846), COUNTIF('OMS Drop Downs'!$B$2:$B$4,'OMS Response Form (ORF)'!P2846),COUNTIF('OMS Drop Downs'!$B$2:$B$4,'OMS Response Form (ORF)'!Q2846),COUNTIF('OMS Drop Downs'!$B$2:$B$4,'OMS Response Form (ORF)'!R2846)),"Complete","Incomplete"))</f>
        <v/>
      </c>
      <c r="T2846" s="26" t="str">
        <f>IF(S2846="Complete",IF(AND(NOT(ISNA(VLOOKUP(CONCATENATE(F2846,G2846,H2846,I2846,J2846,K2846),'OMS Drop Downs'!G:G,1,FALSE))),IF(AND(G2846&lt;&gt;"C3",K2846&lt;&gt;"O5"),IF(SUM(COUNTIF(L2846:R2846,"Y"),COUNTIF(L2846:R2846,"N"))=0,"V","I"),IF(COUNTIF(L2846:R2846,"Y"),"V","I"))="V"),"Valid","Invalid")," ")</f>
        <v xml:space="preserve"> </v>
      </c>
      <c r="U2846"/>
    </row>
    <row r="2847" spans="2:21" x14ac:dyDescent="0.35">
      <c r="B2847" s="116"/>
      <c r="C2847" s="117"/>
      <c r="D2847" s="118"/>
      <c r="E2847" s="120"/>
      <c r="F2847" s="56"/>
      <c r="G2847" s="32"/>
      <c r="H2847" s="32"/>
      <c r="I2847" s="32"/>
      <c r="J2847" s="32"/>
      <c r="K2847" s="32"/>
      <c r="L2847" s="32"/>
      <c r="M2847" s="32"/>
      <c r="N2847" s="32"/>
      <c r="O2847" s="32"/>
      <c r="P2847" s="32"/>
      <c r="Q2847" s="32"/>
      <c r="R2847" s="32"/>
      <c r="S2847" s="25" t="str">
        <f>IF(COUNTA(B2847:R2847)=0,"",IF(AND(COUNTA(B2847)&gt;0, COUNTA(C2847)&gt;0, COUNTA(D2847)&gt;0, COUNTA(E2847)&gt;0, COUNTIF('OMS Drop Downs'!$C$2:$C$3,'OMS Response Form (ORF)'!F2847),COUNTIF('OMS Drop Downs'!$D$2:$D$5,'OMS Response Form (ORF)'!G2847),COUNTIF('OMS Drop Downs'!$A$2:$A$5,'OMS Response Form (ORF)'!H2847),COUNTIF('OMS Drop Downs'!$B$2:$B$4,'OMS Response Form (ORF)'!I2847),COUNTIF('OMS Drop Downs'!$A$2:$A$5,'OMS Response Form (ORF)'!J2847),COUNTIF('OMS Drop Downs'!$E$2:$E$7,'OMS Response Form (ORF)'!K2847),COUNTIF('OMS Drop Downs'!$B$2:$B$4,'OMS Response Form (ORF)'!L2847),COUNTIF('OMS Drop Downs'!$B$2:$B$4,'OMS Response Form (ORF)'!M2847),COUNTIF('OMS Drop Downs'!$B$2:$B$4,'OMS Response Form (ORF)'!N2847),COUNTIF('OMS Drop Downs'!$B$2:$B$4,'OMS Response Form (ORF)'!O2847), COUNTIF('OMS Drop Downs'!$B$2:$B$4,'OMS Response Form (ORF)'!P2847),COUNTIF('OMS Drop Downs'!$B$2:$B$4,'OMS Response Form (ORF)'!Q2847),COUNTIF('OMS Drop Downs'!$B$2:$B$4,'OMS Response Form (ORF)'!R2847)),"Complete","Incomplete"))</f>
        <v/>
      </c>
      <c r="T2847" s="26" t="str">
        <f>IF(S2847="Complete",IF(AND(NOT(ISNA(VLOOKUP(CONCATENATE(F2847,G2847,H2847,I2847,J2847,K2847),'OMS Drop Downs'!G:G,1,FALSE))),IF(AND(G2847&lt;&gt;"C3",K2847&lt;&gt;"O5"),IF(SUM(COUNTIF(L2847:R2847,"Y"),COUNTIF(L2847:R2847,"N"))=0,"V","I"),IF(COUNTIF(L2847:R2847,"Y"),"V","I"))="V"),"Valid","Invalid")," ")</f>
        <v xml:space="preserve"> </v>
      </c>
      <c r="U2847"/>
    </row>
    <row r="2848" spans="2:21" x14ac:dyDescent="0.35">
      <c r="B2848" s="116"/>
      <c r="C2848" s="117"/>
      <c r="D2848" s="118"/>
      <c r="E2848" s="120"/>
      <c r="F2848" s="56"/>
      <c r="G2848" s="32"/>
      <c r="H2848" s="32"/>
      <c r="I2848" s="32"/>
      <c r="J2848" s="32"/>
      <c r="K2848" s="32"/>
      <c r="L2848" s="32"/>
      <c r="M2848" s="32"/>
      <c r="N2848" s="32"/>
      <c r="O2848" s="32"/>
      <c r="P2848" s="32"/>
      <c r="Q2848" s="32"/>
      <c r="R2848" s="32"/>
      <c r="S2848" s="25" t="str">
        <f>IF(COUNTA(B2848:R2848)=0,"",IF(AND(COUNTA(B2848)&gt;0, COUNTA(C2848)&gt;0, COUNTA(D2848)&gt;0, COUNTA(E2848)&gt;0, COUNTIF('OMS Drop Downs'!$C$2:$C$3,'OMS Response Form (ORF)'!F2848),COUNTIF('OMS Drop Downs'!$D$2:$D$5,'OMS Response Form (ORF)'!G2848),COUNTIF('OMS Drop Downs'!$A$2:$A$5,'OMS Response Form (ORF)'!H2848),COUNTIF('OMS Drop Downs'!$B$2:$B$4,'OMS Response Form (ORF)'!I2848),COUNTIF('OMS Drop Downs'!$A$2:$A$5,'OMS Response Form (ORF)'!J2848),COUNTIF('OMS Drop Downs'!$E$2:$E$7,'OMS Response Form (ORF)'!K2848),COUNTIF('OMS Drop Downs'!$B$2:$B$4,'OMS Response Form (ORF)'!L2848),COUNTIF('OMS Drop Downs'!$B$2:$B$4,'OMS Response Form (ORF)'!M2848),COUNTIF('OMS Drop Downs'!$B$2:$B$4,'OMS Response Form (ORF)'!N2848),COUNTIF('OMS Drop Downs'!$B$2:$B$4,'OMS Response Form (ORF)'!O2848), COUNTIF('OMS Drop Downs'!$B$2:$B$4,'OMS Response Form (ORF)'!P2848),COUNTIF('OMS Drop Downs'!$B$2:$B$4,'OMS Response Form (ORF)'!Q2848),COUNTIF('OMS Drop Downs'!$B$2:$B$4,'OMS Response Form (ORF)'!R2848)),"Complete","Incomplete"))</f>
        <v/>
      </c>
      <c r="T2848" s="26" t="str">
        <f>IF(S2848="Complete",IF(AND(NOT(ISNA(VLOOKUP(CONCATENATE(F2848,G2848,H2848,I2848,J2848,K2848),'OMS Drop Downs'!G:G,1,FALSE))),IF(AND(G2848&lt;&gt;"C3",K2848&lt;&gt;"O5"),IF(SUM(COUNTIF(L2848:R2848,"Y"),COUNTIF(L2848:R2848,"N"))=0,"V","I"),IF(COUNTIF(L2848:R2848,"Y"),"V","I"))="V"),"Valid","Invalid")," ")</f>
        <v xml:space="preserve"> </v>
      </c>
      <c r="U2848"/>
    </row>
    <row r="2849" spans="2:21" x14ac:dyDescent="0.35">
      <c r="B2849" s="116"/>
      <c r="C2849" s="117"/>
      <c r="D2849" s="118"/>
      <c r="E2849" s="120"/>
      <c r="F2849" s="56"/>
      <c r="G2849" s="32"/>
      <c r="H2849" s="32"/>
      <c r="I2849" s="32"/>
      <c r="J2849" s="32"/>
      <c r="K2849" s="32"/>
      <c r="L2849" s="32"/>
      <c r="M2849" s="32"/>
      <c r="N2849" s="32"/>
      <c r="O2849" s="32"/>
      <c r="P2849" s="32"/>
      <c r="Q2849" s="32"/>
      <c r="R2849" s="32"/>
      <c r="S2849" s="25" t="str">
        <f>IF(COUNTA(B2849:R2849)=0,"",IF(AND(COUNTA(B2849)&gt;0, COUNTA(C2849)&gt;0, COUNTA(D2849)&gt;0, COUNTA(E2849)&gt;0, COUNTIF('OMS Drop Downs'!$C$2:$C$3,'OMS Response Form (ORF)'!F2849),COUNTIF('OMS Drop Downs'!$D$2:$D$5,'OMS Response Form (ORF)'!G2849),COUNTIF('OMS Drop Downs'!$A$2:$A$5,'OMS Response Form (ORF)'!H2849),COUNTIF('OMS Drop Downs'!$B$2:$B$4,'OMS Response Form (ORF)'!I2849),COUNTIF('OMS Drop Downs'!$A$2:$A$5,'OMS Response Form (ORF)'!J2849),COUNTIF('OMS Drop Downs'!$E$2:$E$7,'OMS Response Form (ORF)'!K2849),COUNTIF('OMS Drop Downs'!$B$2:$B$4,'OMS Response Form (ORF)'!L2849),COUNTIF('OMS Drop Downs'!$B$2:$B$4,'OMS Response Form (ORF)'!M2849),COUNTIF('OMS Drop Downs'!$B$2:$B$4,'OMS Response Form (ORF)'!N2849),COUNTIF('OMS Drop Downs'!$B$2:$B$4,'OMS Response Form (ORF)'!O2849), COUNTIF('OMS Drop Downs'!$B$2:$B$4,'OMS Response Form (ORF)'!P2849),COUNTIF('OMS Drop Downs'!$B$2:$B$4,'OMS Response Form (ORF)'!Q2849),COUNTIF('OMS Drop Downs'!$B$2:$B$4,'OMS Response Form (ORF)'!R2849)),"Complete","Incomplete"))</f>
        <v/>
      </c>
      <c r="T2849" s="26" t="str">
        <f>IF(S2849="Complete",IF(AND(NOT(ISNA(VLOOKUP(CONCATENATE(F2849,G2849,H2849,I2849,J2849,K2849),'OMS Drop Downs'!G:G,1,FALSE))),IF(AND(G2849&lt;&gt;"C3",K2849&lt;&gt;"O5"),IF(SUM(COUNTIF(L2849:R2849,"Y"),COUNTIF(L2849:R2849,"N"))=0,"V","I"),IF(COUNTIF(L2849:R2849,"Y"),"V","I"))="V"),"Valid","Invalid")," ")</f>
        <v xml:space="preserve"> </v>
      </c>
      <c r="U2849"/>
    </row>
    <row r="2850" spans="2:21" x14ac:dyDescent="0.35">
      <c r="B2850" s="116"/>
      <c r="C2850" s="117"/>
      <c r="D2850" s="118"/>
      <c r="E2850" s="120"/>
      <c r="F2850" s="56"/>
      <c r="G2850" s="32"/>
      <c r="H2850" s="32"/>
      <c r="I2850" s="32"/>
      <c r="J2850" s="32"/>
      <c r="K2850" s="32"/>
      <c r="L2850" s="32"/>
      <c r="M2850" s="32"/>
      <c r="N2850" s="32"/>
      <c r="O2850" s="32"/>
      <c r="P2850" s="32"/>
      <c r="Q2850" s="32"/>
      <c r="R2850" s="32"/>
      <c r="S2850" s="25" t="str">
        <f>IF(COUNTA(B2850:R2850)=0,"",IF(AND(COUNTA(B2850)&gt;0, COUNTA(C2850)&gt;0, COUNTA(D2850)&gt;0, COUNTA(E2850)&gt;0, COUNTIF('OMS Drop Downs'!$C$2:$C$3,'OMS Response Form (ORF)'!F2850),COUNTIF('OMS Drop Downs'!$D$2:$D$5,'OMS Response Form (ORF)'!G2850),COUNTIF('OMS Drop Downs'!$A$2:$A$5,'OMS Response Form (ORF)'!H2850),COUNTIF('OMS Drop Downs'!$B$2:$B$4,'OMS Response Form (ORF)'!I2850),COUNTIF('OMS Drop Downs'!$A$2:$A$5,'OMS Response Form (ORF)'!J2850),COUNTIF('OMS Drop Downs'!$E$2:$E$7,'OMS Response Form (ORF)'!K2850),COUNTIF('OMS Drop Downs'!$B$2:$B$4,'OMS Response Form (ORF)'!L2850),COUNTIF('OMS Drop Downs'!$B$2:$B$4,'OMS Response Form (ORF)'!M2850),COUNTIF('OMS Drop Downs'!$B$2:$B$4,'OMS Response Form (ORF)'!N2850),COUNTIF('OMS Drop Downs'!$B$2:$B$4,'OMS Response Form (ORF)'!O2850), COUNTIF('OMS Drop Downs'!$B$2:$B$4,'OMS Response Form (ORF)'!P2850),COUNTIF('OMS Drop Downs'!$B$2:$B$4,'OMS Response Form (ORF)'!Q2850),COUNTIF('OMS Drop Downs'!$B$2:$B$4,'OMS Response Form (ORF)'!R2850)),"Complete","Incomplete"))</f>
        <v/>
      </c>
      <c r="T2850" s="26" t="str">
        <f>IF(S2850="Complete",IF(AND(NOT(ISNA(VLOOKUP(CONCATENATE(F2850,G2850,H2850,I2850,J2850,K2850),'OMS Drop Downs'!G:G,1,FALSE))),IF(AND(G2850&lt;&gt;"C3",K2850&lt;&gt;"O5"),IF(SUM(COUNTIF(L2850:R2850,"Y"),COUNTIF(L2850:R2850,"N"))=0,"V","I"),IF(COUNTIF(L2850:R2850,"Y"),"V","I"))="V"),"Valid","Invalid")," ")</f>
        <v xml:space="preserve"> </v>
      </c>
      <c r="U2850"/>
    </row>
    <row r="2851" spans="2:21" x14ac:dyDescent="0.35">
      <c r="B2851" s="116"/>
      <c r="C2851" s="117"/>
      <c r="D2851" s="118"/>
      <c r="E2851" s="120"/>
      <c r="F2851" s="56"/>
      <c r="G2851" s="32"/>
      <c r="H2851" s="32"/>
      <c r="I2851" s="32"/>
      <c r="J2851" s="32"/>
      <c r="K2851" s="32"/>
      <c r="L2851" s="32"/>
      <c r="M2851" s="32"/>
      <c r="N2851" s="32"/>
      <c r="O2851" s="32"/>
      <c r="P2851" s="32"/>
      <c r="Q2851" s="32"/>
      <c r="R2851" s="32"/>
      <c r="S2851" s="25" t="str">
        <f>IF(COUNTA(B2851:R2851)=0,"",IF(AND(COUNTA(B2851)&gt;0, COUNTA(C2851)&gt;0, COUNTA(D2851)&gt;0, COUNTA(E2851)&gt;0, COUNTIF('OMS Drop Downs'!$C$2:$C$3,'OMS Response Form (ORF)'!F2851),COUNTIF('OMS Drop Downs'!$D$2:$D$5,'OMS Response Form (ORF)'!G2851),COUNTIF('OMS Drop Downs'!$A$2:$A$5,'OMS Response Form (ORF)'!H2851),COUNTIF('OMS Drop Downs'!$B$2:$B$4,'OMS Response Form (ORF)'!I2851),COUNTIF('OMS Drop Downs'!$A$2:$A$5,'OMS Response Form (ORF)'!J2851),COUNTIF('OMS Drop Downs'!$E$2:$E$7,'OMS Response Form (ORF)'!K2851),COUNTIF('OMS Drop Downs'!$B$2:$B$4,'OMS Response Form (ORF)'!L2851),COUNTIF('OMS Drop Downs'!$B$2:$B$4,'OMS Response Form (ORF)'!M2851),COUNTIF('OMS Drop Downs'!$B$2:$B$4,'OMS Response Form (ORF)'!N2851),COUNTIF('OMS Drop Downs'!$B$2:$B$4,'OMS Response Form (ORF)'!O2851), COUNTIF('OMS Drop Downs'!$B$2:$B$4,'OMS Response Form (ORF)'!P2851),COUNTIF('OMS Drop Downs'!$B$2:$B$4,'OMS Response Form (ORF)'!Q2851),COUNTIF('OMS Drop Downs'!$B$2:$B$4,'OMS Response Form (ORF)'!R2851)),"Complete","Incomplete"))</f>
        <v/>
      </c>
      <c r="T2851" s="26" t="str">
        <f>IF(S2851="Complete",IF(AND(NOT(ISNA(VLOOKUP(CONCATENATE(F2851,G2851,H2851,I2851,J2851,K2851),'OMS Drop Downs'!G:G,1,FALSE))),IF(AND(G2851&lt;&gt;"C3",K2851&lt;&gt;"O5"),IF(SUM(COUNTIF(L2851:R2851,"Y"),COUNTIF(L2851:R2851,"N"))=0,"V","I"),IF(COUNTIF(L2851:R2851,"Y"),"V","I"))="V"),"Valid","Invalid")," ")</f>
        <v xml:space="preserve"> </v>
      </c>
      <c r="U2851"/>
    </row>
    <row r="2852" spans="2:21" x14ac:dyDescent="0.35">
      <c r="B2852" s="116"/>
      <c r="C2852" s="117"/>
      <c r="D2852" s="118"/>
      <c r="E2852" s="120"/>
      <c r="F2852" s="56"/>
      <c r="G2852" s="32"/>
      <c r="H2852" s="32"/>
      <c r="I2852" s="32"/>
      <c r="J2852" s="32"/>
      <c r="K2852" s="32"/>
      <c r="L2852" s="32"/>
      <c r="M2852" s="32"/>
      <c r="N2852" s="32"/>
      <c r="O2852" s="32"/>
      <c r="P2852" s="32"/>
      <c r="Q2852" s="32"/>
      <c r="R2852" s="32"/>
      <c r="S2852" s="25" t="str">
        <f>IF(COUNTA(B2852:R2852)=0,"",IF(AND(COUNTA(B2852)&gt;0, COUNTA(C2852)&gt;0, COUNTA(D2852)&gt;0, COUNTA(E2852)&gt;0, COUNTIF('OMS Drop Downs'!$C$2:$C$3,'OMS Response Form (ORF)'!F2852),COUNTIF('OMS Drop Downs'!$D$2:$D$5,'OMS Response Form (ORF)'!G2852),COUNTIF('OMS Drop Downs'!$A$2:$A$5,'OMS Response Form (ORF)'!H2852),COUNTIF('OMS Drop Downs'!$B$2:$B$4,'OMS Response Form (ORF)'!I2852),COUNTIF('OMS Drop Downs'!$A$2:$A$5,'OMS Response Form (ORF)'!J2852),COUNTIF('OMS Drop Downs'!$E$2:$E$7,'OMS Response Form (ORF)'!K2852),COUNTIF('OMS Drop Downs'!$B$2:$B$4,'OMS Response Form (ORF)'!L2852),COUNTIF('OMS Drop Downs'!$B$2:$B$4,'OMS Response Form (ORF)'!M2852),COUNTIF('OMS Drop Downs'!$B$2:$B$4,'OMS Response Form (ORF)'!N2852),COUNTIF('OMS Drop Downs'!$B$2:$B$4,'OMS Response Form (ORF)'!O2852), COUNTIF('OMS Drop Downs'!$B$2:$B$4,'OMS Response Form (ORF)'!P2852),COUNTIF('OMS Drop Downs'!$B$2:$B$4,'OMS Response Form (ORF)'!Q2852),COUNTIF('OMS Drop Downs'!$B$2:$B$4,'OMS Response Form (ORF)'!R2852)),"Complete","Incomplete"))</f>
        <v/>
      </c>
      <c r="T2852" s="26" t="str">
        <f>IF(S2852="Complete",IF(AND(NOT(ISNA(VLOOKUP(CONCATENATE(F2852,G2852,H2852,I2852,J2852,K2852),'OMS Drop Downs'!G:G,1,FALSE))),IF(AND(G2852&lt;&gt;"C3",K2852&lt;&gt;"O5"),IF(SUM(COUNTIF(L2852:R2852,"Y"),COUNTIF(L2852:R2852,"N"))=0,"V","I"),IF(COUNTIF(L2852:R2852,"Y"),"V","I"))="V"),"Valid","Invalid")," ")</f>
        <v xml:space="preserve"> </v>
      </c>
      <c r="U2852"/>
    </row>
    <row r="2853" spans="2:21" x14ac:dyDescent="0.35">
      <c r="B2853" s="116"/>
      <c r="C2853" s="117"/>
      <c r="D2853" s="118"/>
      <c r="E2853" s="120"/>
      <c r="F2853" s="56"/>
      <c r="G2853" s="32"/>
      <c r="H2853" s="32"/>
      <c r="I2853" s="32"/>
      <c r="J2853" s="32"/>
      <c r="K2853" s="32"/>
      <c r="L2853" s="32"/>
      <c r="M2853" s="32"/>
      <c r="N2853" s="32"/>
      <c r="O2853" s="32"/>
      <c r="P2853" s="32"/>
      <c r="Q2853" s="32"/>
      <c r="R2853" s="32"/>
      <c r="S2853" s="25" t="str">
        <f>IF(COUNTA(B2853:R2853)=0,"",IF(AND(COUNTA(B2853)&gt;0, COUNTA(C2853)&gt;0, COUNTA(D2853)&gt;0, COUNTA(E2853)&gt;0, COUNTIF('OMS Drop Downs'!$C$2:$C$3,'OMS Response Form (ORF)'!F2853),COUNTIF('OMS Drop Downs'!$D$2:$D$5,'OMS Response Form (ORF)'!G2853),COUNTIF('OMS Drop Downs'!$A$2:$A$5,'OMS Response Form (ORF)'!H2853),COUNTIF('OMS Drop Downs'!$B$2:$B$4,'OMS Response Form (ORF)'!I2853),COUNTIF('OMS Drop Downs'!$A$2:$A$5,'OMS Response Form (ORF)'!J2853),COUNTIF('OMS Drop Downs'!$E$2:$E$7,'OMS Response Form (ORF)'!K2853),COUNTIF('OMS Drop Downs'!$B$2:$B$4,'OMS Response Form (ORF)'!L2853),COUNTIF('OMS Drop Downs'!$B$2:$B$4,'OMS Response Form (ORF)'!M2853),COUNTIF('OMS Drop Downs'!$B$2:$B$4,'OMS Response Form (ORF)'!N2853),COUNTIF('OMS Drop Downs'!$B$2:$B$4,'OMS Response Form (ORF)'!O2853), COUNTIF('OMS Drop Downs'!$B$2:$B$4,'OMS Response Form (ORF)'!P2853),COUNTIF('OMS Drop Downs'!$B$2:$B$4,'OMS Response Form (ORF)'!Q2853),COUNTIF('OMS Drop Downs'!$B$2:$B$4,'OMS Response Form (ORF)'!R2853)),"Complete","Incomplete"))</f>
        <v/>
      </c>
      <c r="T2853" s="26" t="str">
        <f>IF(S2853="Complete",IF(AND(NOT(ISNA(VLOOKUP(CONCATENATE(F2853,G2853,H2853,I2853,J2853,K2853),'OMS Drop Downs'!G:G,1,FALSE))),IF(AND(G2853&lt;&gt;"C3",K2853&lt;&gt;"O5"),IF(SUM(COUNTIF(L2853:R2853,"Y"),COUNTIF(L2853:R2853,"N"))=0,"V","I"),IF(COUNTIF(L2853:R2853,"Y"),"V","I"))="V"),"Valid","Invalid")," ")</f>
        <v xml:space="preserve"> </v>
      </c>
      <c r="U2853"/>
    </row>
    <row r="2854" spans="2:21" x14ac:dyDescent="0.35">
      <c r="B2854" s="116"/>
      <c r="C2854" s="117"/>
      <c r="D2854" s="118"/>
      <c r="E2854" s="120"/>
      <c r="F2854" s="56"/>
      <c r="G2854" s="32"/>
      <c r="H2854" s="32"/>
      <c r="I2854" s="32"/>
      <c r="J2854" s="32"/>
      <c r="K2854" s="32"/>
      <c r="L2854" s="32"/>
      <c r="M2854" s="32"/>
      <c r="N2854" s="32"/>
      <c r="O2854" s="32"/>
      <c r="P2854" s="32"/>
      <c r="Q2854" s="32"/>
      <c r="R2854" s="32"/>
      <c r="S2854" s="25" t="str">
        <f>IF(COUNTA(B2854:R2854)=0,"",IF(AND(COUNTA(B2854)&gt;0, COUNTA(C2854)&gt;0, COUNTA(D2854)&gt;0, COUNTA(E2854)&gt;0, COUNTIF('OMS Drop Downs'!$C$2:$C$3,'OMS Response Form (ORF)'!F2854),COUNTIF('OMS Drop Downs'!$D$2:$D$5,'OMS Response Form (ORF)'!G2854),COUNTIF('OMS Drop Downs'!$A$2:$A$5,'OMS Response Form (ORF)'!H2854),COUNTIF('OMS Drop Downs'!$B$2:$B$4,'OMS Response Form (ORF)'!I2854),COUNTIF('OMS Drop Downs'!$A$2:$A$5,'OMS Response Form (ORF)'!J2854),COUNTIF('OMS Drop Downs'!$E$2:$E$7,'OMS Response Form (ORF)'!K2854),COUNTIF('OMS Drop Downs'!$B$2:$B$4,'OMS Response Form (ORF)'!L2854),COUNTIF('OMS Drop Downs'!$B$2:$B$4,'OMS Response Form (ORF)'!M2854),COUNTIF('OMS Drop Downs'!$B$2:$B$4,'OMS Response Form (ORF)'!N2854),COUNTIF('OMS Drop Downs'!$B$2:$B$4,'OMS Response Form (ORF)'!O2854), COUNTIF('OMS Drop Downs'!$B$2:$B$4,'OMS Response Form (ORF)'!P2854),COUNTIF('OMS Drop Downs'!$B$2:$B$4,'OMS Response Form (ORF)'!Q2854),COUNTIF('OMS Drop Downs'!$B$2:$B$4,'OMS Response Form (ORF)'!R2854)),"Complete","Incomplete"))</f>
        <v/>
      </c>
      <c r="T2854" s="26" t="str">
        <f>IF(S2854="Complete",IF(AND(NOT(ISNA(VLOOKUP(CONCATENATE(F2854,G2854,H2854,I2854,J2854,K2854),'OMS Drop Downs'!G:G,1,FALSE))),IF(AND(G2854&lt;&gt;"C3",K2854&lt;&gt;"O5"),IF(SUM(COUNTIF(L2854:R2854,"Y"),COUNTIF(L2854:R2854,"N"))=0,"V","I"),IF(COUNTIF(L2854:R2854,"Y"),"V","I"))="V"),"Valid","Invalid")," ")</f>
        <v xml:space="preserve"> </v>
      </c>
      <c r="U2854"/>
    </row>
    <row r="2855" spans="2:21" x14ac:dyDescent="0.35">
      <c r="B2855" s="116"/>
      <c r="C2855" s="117"/>
      <c r="D2855" s="118"/>
      <c r="E2855" s="120"/>
      <c r="F2855" s="56"/>
      <c r="G2855" s="32"/>
      <c r="H2855" s="32"/>
      <c r="I2855" s="32"/>
      <c r="J2855" s="32"/>
      <c r="K2855" s="32"/>
      <c r="L2855" s="32"/>
      <c r="M2855" s="32"/>
      <c r="N2855" s="32"/>
      <c r="O2855" s="32"/>
      <c r="P2855" s="32"/>
      <c r="Q2855" s="32"/>
      <c r="R2855" s="32"/>
      <c r="S2855" s="25" t="str">
        <f>IF(COUNTA(B2855:R2855)=0,"",IF(AND(COUNTA(B2855)&gt;0, COUNTA(C2855)&gt;0, COUNTA(D2855)&gt;0, COUNTA(E2855)&gt;0, COUNTIF('OMS Drop Downs'!$C$2:$C$3,'OMS Response Form (ORF)'!F2855),COUNTIF('OMS Drop Downs'!$D$2:$D$5,'OMS Response Form (ORF)'!G2855),COUNTIF('OMS Drop Downs'!$A$2:$A$5,'OMS Response Form (ORF)'!H2855),COUNTIF('OMS Drop Downs'!$B$2:$B$4,'OMS Response Form (ORF)'!I2855),COUNTIF('OMS Drop Downs'!$A$2:$A$5,'OMS Response Form (ORF)'!J2855),COUNTIF('OMS Drop Downs'!$E$2:$E$7,'OMS Response Form (ORF)'!K2855),COUNTIF('OMS Drop Downs'!$B$2:$B$4,'OMS Response Form (ORF)'!L2855),COUNTIF('OMS Drop Downs'!$B$2:$B$4,'OMS Response Form (ORF)'!M2855),COUNTIF('OMS Drop Downs'!$B$2:$B$4,'OMS Response Form (ORF)'!N2855),COUNTIF('OMS Drop Downs'!$B$2:$B$4,'OMS Response Form (ORF)'!O2855), COUNTIF('OMS Drop Downs'!$B$2:$B$4,'OMS Response Form (ORF)'!P2855),COUNTIF('OMS Drop Downs'!$B$2:$B$4,'OMS Response Form (ORF)'!Q2855),COUNTIF('OMS Drop Downs'!$B$2:$B$4,'OMS Response Form (ORF)'!R2855)),"Complete","Incomplete"))</f>
        <v/>
      </c>
      <c r="T2855" s="26" t="str">
        <f>IF(S2855="Complete",IF(AND(NOT(ISNA(VLOOKUP(CONCATENATE(F2855,G2855,H2855,I2855,J2855,K2855),'OMS Drop Downs'!G:G,1,FALSE))),IF(AND(G2855&lt;&gt;"C3",K2855&lt;&gt;"O5"),IF(SUM(COUNTIF(L2855:R2855,"Y"),COUNTIF(L2855:R2855,"N"))=0,"V","I"),IF(COUNTIF(L2855:R2855,"Y"),"V","I"))="V"),"Valid","Invalid")," ")</f>
        <v xml:space="preserve"> </v>
      </c>
      <c r="U2855"/>
    </row>
    <row r="2856" spans="2:21" x14ac:dyDescent="0.35">
      <c r="B2856" s="116"/>
      <c r="C2856" s="117"/>
      <c r="D2856" s="118"/>
      <c r="E2856" s="120"/>
      <c r="F2856" s="56"/>
      <c r="G2856" s="32"/>
      <c r="H2856" s="32"/>
      <c r="I2856" s="32"/>
      <c r="J2856" s="32"/>
      <c r="K2856" s="32"/>
      <c r="L2856" s="32"/>
      <c r="M2856" s="32"/>
      <c r="N2856" s="32"/>
      <c r="O2856" s="32"/>
      <c r="P2856" s="32"/>
      <c r="Q2856" s="32"/>
      <c r="R2856" s="32"/>
      <c r="S2856" s="25" t="str">
        <f>IF(COUNTA(B2856:R2856)=0,"",IF(AND(COUNTA(B2856)&gt;0, COUNTA(C2856)&gt;0, COUNTA(D2856)&gt;0, COUNTA(E2856)&gt;0, COUNTIF('OMS Drop Downs'!$C$2:$C$3,'OMS Response Form (ORF)'!F2856),COUNTIF('OMS Drop Downs'!$D$2:$D$5,'OMS Response Form (ORF)'!G2856),COUNTIF('OMS Drop Downs'!$A$2:$A$5,'OMS Response Form (ORF)'!H2856),COUNTIF('OMS Drop Downs'!$B$2:$B$4,'OMS Response Form (ORF)'!I2856),COUNTIF('OMS Drop Downs'!$A$2:$A$5,'OMS Response Form (ORF)'!J2856),COUNTIF('OMS Drop Downs'!$E$2:$E$7,'OMS Response Form (ORF)'!K2856),COUNTIF('OMS Drop Downs'!$B$2:$B$4,'OMS Response Form (ORF)'!L2856),COUNTIF('OMS Drop Downs'!$B$2:$B$4,'OMS Response Form (ORF)'!M2856),COUNTIF('OMS Drop Downs'!$B$2:$B$4,'OMS Response Form (ORF)'!N2856),COUNTIF('OMS Drop Downs'!$B$2:$B$4,'OMS Response Form (ORF)'!O2856), COUNTIF('OMS Drop Downs'!$B$2:$B$4,'OMS Response Form (ORF)'!P2856),COUNTIF('OMS Drop Downs'!$B$2:$B$4,'OMS Response Form (ORF)'!Q2856),COUNTIF('OMS Drop Downs'!$B$2:$B$4,'OMS Response Form (ORF)'!R2856)),"Complete","Incomplete"))</f>
        <v/>
      </c>
      <c r="T2856" s="26" t="str">
        <f>IF(S2856="Complete",IF(AND(NOT(ISNA(VLOOKUP(CONCATENATE(F2856,G2856,H2856,I2856,J2856,K2856),'OMS Drop Downs'!G:G,1,FALSE))),IF(AND(G2856&lt;&gt;"C3",K2856&lt;&gt;"O5"),IF(SUM(COUNTIF(L2856:R2856,"Y"),COUNTIF(L2856:R2856,"N"))=0,"V","I"),IF(COUNTIF(L2856:R2856,"Y"),"V","I"))="V"),"Valid","Invalid")," ")</f>
        <v xml:space="preserve"> </v>
      </c>
      <c r="U2856"/>
    </row>
    <row r="2857" spans="2:21" x14ac:dyDescent="0.35">
      <c r="B2857" s="116"/>
      <c r="C2857" s="117"/>
      <c r="D2857" s="118"/>
      <c r="E2857" s="120"/>
      <c r="F2857" s="56"/>
      <c r="G2857" s="32"/>
      <c r="H2857" s="32"/>
      <c r="I2857" s="32"/>
      <c r="J2857" s="32"/>
      <c r="K2857" s="32"/>
      <c r="L2857" s="32"/>
      <c r="M2857" s="32"/>
      <c r="N2857" s="32"/>
      <c r="O2857" s="32"/>
      <c r="P2857" s="32"/>
      <c r="Q2857" s="32"/>
      <c r="R2857" s="32"/>
      <c r="S2857" s="25" t="str">
        <f>IF(COUNTA(B2857:R2857)=0,"",IF(AND(COUNTA(B2857)&gt;0, COUNTA(C2857)&gt;0, COUNTA(D2857)&gt;0, COUNTA(E2857)&gt;0, COUNTIF('OMS Drop Downs'!$C$2:$C$3,'OMS Response Form (ORF)'!F2857),COUNTIF('OMS Drop Downs'!$D$2:$D$5,'OMS Response Form (ORF)'!G2857),COUNTIF('OMS Drop Downs'!$A$2:$A$5,'OMS Response Form (ORF)'!H2857),COUNTIF('OMS Drop Downs'!$B$2:$B$4,'OMS Response Form (ORF)'!I2857),COUNTIF('OMS Drop Downs'!$A$2:$A$5,'OMS Response Form (ORF)'!J2857),COUNTIF('OMS Drop Downs'!$E$2:$E$7,'OMS Response Form (ORF)'!K2857),COUNTIF('OMS Drop Downs'!$B$2:$B$4,'OMS Response Form (ORF)'!L2857),COUNTIF('OMS Drop Downs'!$B$2:$B$4,'OMS Response Form (ORF)'!M2857),COUNTIF('OMS Drop Downs'!$B$2:$B$4,'OMS Response Form (ORF)'!N2857),COUNTIF('OMS Drop Downs'!$B$2:$B$4,'OMS Response Form (ORF)'!O2857), COUNTIF('OMS Drop Downs'!$B$2:$B$4,'OMS Response Form (ORF)'!P2857),COUNTIF('OMS Drop Downs'!$B$2:$B$4,'OMS Response Form (ORF)'!Q2857),COUNTIF('OMS Drop Downs'!$B$2:$B$4,'OMS Response Form (ORF)'!R2857)),"Complete","Incomplete"))</f>
        <v/>
      </c>
      <c r="T2857" s="26" t="str">
        <f>IF(S2857="Complete",IF(AND(NOT(ISNA(VLOOKUP(CONCATENATE(F2857,G2857,H2857,I2857,J2857,K2857),'OMS Drop Downs'!G:G,1,FALSE))),IF(AND(G2857&lt;&gt;"C3",K2857&lt;&gt;"O5"),IF(SUM(COUNTIF(L2857:R2857,"Y"),COUNTIF(L2857:R2857,"N"))=0,"V","I"),IF(COUNTIF(L2857:R2857,"Y"),"V","I"))="V"),"Valid","Invalid")," ")</f>
        <v xml:space="preserve"> </v>
      </c>
      <c r="U2857"/>
    </row>
    <row r="2858" spans="2:21" x14ac:dyDescent="0.35">
      <c r="B2858" s="116"/>
      <c r="C2858" s="117"/>
      <c r="D2858" s="118"/>
      <c r="E2858" s="120"/>
      <c r="F2858" s="56"/>
      <c r="G2858" s="32"/>
      <c r="H2858" s="32"/>
      <c r="I2858" s="32"/>
      <c r="J2858" s="32"/>
      <c r="K2858" s="32"/>
      <c r="L2858" s="32"/>
      <c r="M2858" s="32"/>
      <c r="N2858" s="32"/>
      <c r="O2858" s="32"/>
      <c r="P2858" s="32"/>
      <c r="Q2858" s="32"/>
      <c r="R2858" s="32"/>
      <c r="S2858" s="25" t="str">
        <f>IF(COUNTA(B2858:R2858)=0,"",IF(AND(COUNTA(B2858)&gt;0, COUNTA(C2858)&gt;0, COUNTA(D2858)&gt;0, COUNTA(E2858)&gt;0, COUNTIF('OMS Drop Downs'!$C$2:$C$3,'OMS Response Form (ORF)'!F2858),COUNTIF('OMS Drop Downs'!$D$2:$D$5,'OMS Response Form (ORF)'!G2858),COUNTIF('OMS Drop Downs'!$A$2:$A$5,'OMS Response Form (ORF)'!H2858),COUNTIF('OMS Drop Downs'!$B$2:$B$4,'OMS Response Form (ORF)'!I2858),COUNTIF('OMS Drop Downs'!$A$2:$A$5,'OMS Response Form (ORF)'!J2858),COUNTIF('OMS Drop Downs'!$E$2:$E$7,'OMS Response Form (ORF)'!K2858),COUNTIF('OMS Drop Downs'!$B$2:$B$4,'OMS Response Form (ORF)'!L2858),COUNTIF('OMS Drop Downs'!$B$2:$B$4,'OMS Response Form (ORF)'!M2858),COUNTIF('OMS Drop Downs'!$B$2:$B$4,'OMS Response Form (ORF)'!N2858),COUNTIF('OMS Drop Downs'!$B$2:$B$4,'OMS Response Form (ORF)'!O2858), COUNTIF('OMS Drop Downs'!$B$2:$B$4,'OMS Response Form (ORF)'!P2858),COUNTIF('OMS Drop Downs'!$B$2:$B$4,'OMS Response Form (ORF)'!Q2858),COUNTIF('OMS Drop Downs'!$B$2:$B$4,'OMS Response Form (ORF)'!R2858)),"Complete","Incomplete"))</f>
        <v/>
      </c>
      <c r="T2858" s="26" t="str">
        <f>IF(S2858="Complete",IF(AND(NOT(ISNA(VLOOKUP(CONCATENATE(F2858,G2858,H2858,I2858,J2858,K2858),'OMS Drop Downs'!G:G,1,FALSE))),IF(AND(G2858&lt;&gt;"C3",K2858&lt;&gt;"O5"),IF(SUM(COUNTIF(L2858:R2858,"Y"),COUNTIF(L2858:R2858,"N"))=0,"V","I"),IF(COUNTIF(L2858:R2858,"Y"),"V","I"))="V"),"Valid","Invalid")," ")</f>
        <v xml:space="preserve"> </v>
      </c>
      <c r="U2858"/>
    </row>
    <row r="2859" spans="2:21" x14ac:dyDescent="0.35">
      <c r="B2859" s="116"/>
      <c r="C2859" s="117"/>
      <c r="D2859" s="118"/>
      <c r="E2859" s="120"/>
      <c r="F2859" s="56"/>
      <c r="G2859" s="32"/>
      <c r="H2859" s="32"/>
      <c r="I2859" s="32"/>
      <c r="J2859" s="32"/>
      <c r="K2859" s="32"/>
      <c r="L2859" s="32"/>
      <c r="M2859" s="32"/>
      <c r="N2859" s="32"/>
      <c r="O2859" s="32"/>
      <c r="P2859" s="32"/>
      <c r="Q2859" s="32"/>
      <c r="R2859" s="32"/>
      <c r="S2859" s="25" t="str">
        <f>IF(COUNTA(B2859:R2859)=0,"",IF(AND(COUNTA(B2859)&gt;0, COUNTA(C2859)&gt;0, COUNTA(D2859)&gt;0, COUNTA(E2859)&gt;0, COUNTIF('OMS Drop Downs'!$C$2:$C$3,'OMS Response Form (ORF)'!F2859),COUNTIF('OMS Drop Downs'!$D$2:$D$5,'OMS Response Form (ORF)'!G2859),COUNTIF('OMS Drop Downs'!$A$2:$A$5,'OMS Response Form (ORF)'!H2859),COUNTIF('OMS Drop Downs'!$B$2:$B$4,'OMS Response Form (ORF)'!I2859),COUNTIF('OMS Drop Downs'!$A$2:$A$5,'OMS Response Form (ORF)'!J2859),COUNTIF('OMS Drop Downs'!$E$2:$E$7,'OMS Response Form (ORF)'!K2859),COUNTIF('OMS Drop Downs'!$B$2:$B$4,'OMS Response Form (ORF)'!L2859),COUNTIF('OMS Drop Downs'!$B$2:$B$4,'OMS Response Form (ORF)'!M2859),COUNTIF('OMS Drop Downs'!$B$2:$B$4,'OMS Response Form (ORF)'!N2859),COUNTIF('OMS Drop Downs'!$B$2:$B$4,'OMS Response Form (ORF)'!O2859), COUNTIF('OMS Drop Downs'!$B$2:$B$4,'OMS Response Form (ORF)'!P2859),COUNTIF('OMS Drop Downs'!$B$2:$B$4,'OMS Response Form (ORF)'!Q2859),COUNTIF('OMS Drop Downs'!$B$2:$B$4,'OMS Response Form (ORF)'!R2859)),"Complete","Incomplete"))</f>
        <v/>
      </c>
      <c r="T2859" s="26" t="str">
        <f>IF(S2859="Complete",IF(AND(NOT(ISNA(VLOOKUP(CONCATENATE(F2859,G2859,H2859,I2859,J2859,K2859),'OMS Drop Downs'!G:G,1,FALSE))),IF(AND(G2859&lt;&gt;"C3",K2859&lt;&gt;"O5"),IF(SUM(COUNTIF(L2859:R2859,"Y"),COUNTIF(L2859:R2859,"N"))=0,"V","I"),IF(COUNTIF(L2859:R2859,"Y"),"V","I"))="V"),"Valid","Invalid")," ")</f>
        <v xml:space="preserve"> </v>
      </c>
      <c r="U2859"/>
    </row>
    <row r="2860" spans="2:21" x14ac:dyDescent="0.35">
      <c r="B2860" s="116"/>
      <c r="C2860" s="117"/>
      <c r="D2860" s="118"/>
      <c r="E2860" s="120"/>
      <c r="F2860" s="56"/>
      <c r="G2860" s="32"/>
      <c r="H2860" s="32"/>
      <c r="I2860" s="32"/>
      <c r="J2860" s="32"/>
      <c r="K2860" s="32"/>
      <c r="L2860" s="32"/>
      <c r="M2860" s="32"/>
      <c r="N2860" s="32"/>
      <c r="O2860" s="32"/>
      <c r="P2860" s="32"/>
      <c r="Q2860" s="32"/>
      <c r="R2860" s="32"/>
      <c r="S2860" s="25" t="str">
        <f>IF(COUNTA(B2860:R2860)=0,"",IF(AND(COUNTA(B2860)&gt;0, COUNTA(C2860)&gt;0, COUNTA(D2860)&gt;0, COUNTA(E2860)&gt;0, COUNTIF('OMS Drop Downs'!$C$2:$C$3,'OMS Response Form (ORF)'!F2860),COUNTIF('OMS Drop Downs'!$D$2:$D$5,'OMS Response Form (ORF)'!G2860),COUNTIF('OMS Drop Downs'!$A$2:$A$5,'OMS Response Form (ORF)'!H2860),COUNTIF('OMS Drop Downs'!$B$2:$B$4,'OMS Response Form (ORF)'!I2860),COUNTIF('OMS Drop Downs'!$A$2:$A$5,'OMS Response Form (ORF)'!J2860),COUNTIF('OMS Drop Downs'!$E$2:$E$7,'OMS Response Form (ORF)'!K2860),COUNTIF('OMS Drop Downs'!$B$2:$B$4,'OMS Response Form (ORF)'!L2860),COUNTIF('OMS Drop Downs'!$B$2:$B$4,'OMS Response Form (ORF)'!M2860),COUNTIF('OMS Drop Downs'!$B$2:$B$4,'OMS Response Form (ORF)'!N2860),COUNTIF('OMS Drop Downs'!$B$2:$B$4,'OMS Response Form (ORF)'!O2860), COUNTIF('OMS Drop Downs'!$B$2:$B$4,'OMS Response Form (ORF)'!P2860),COUNTIF('OMS Drop Downs'!$B$2:$B$4,'OMS Response Form (ORF)'!Q2860),COUNTIF('OMS Drop Downs'!$B$2:$B$4,'OMS Response Form (ORF)'!R2860)),"Complete","Incomplete"))</f>
        <v/>
      </c>
      <c r="T2860" s="26" t="str">
        <f>IF(S2860="Complete",IF(AND(NOT(ISNA(VLOOKUP(CONCATENATE(F2860,G2860,H2860,I2860,J2860,K2860),'OMS Drop Downs'!G:G,1,FALSE))),IF(AND(G2860&lt;&gt;"C3",K2860&lt;&gt;"O5"),IF(SUM(COUNTIF(L2860:R2860,"Y"),COUNTIF(L2860:R2860,"N"))=0,"V","I"),IF(COUNTIF(L2860:R2860,"Y"),"V","I"))="V"),"Valid","Invalid")," ")</f>
        <v xml:space="preserve"> </v>
      </c>
      <c r="U2860"/>
    </row>
    <row r="2861" spans="2:21" x14ac:dyDescent="0.35">
      <c r="B2861" s="116"/>
      <c r="C2861" s="117"/>
      <c r="D2861" s="118"/>
      <c r="E2861" s="120"/>
      <c r="F2861" s="56"/>
      <c r="G2861" s="32"/>
      <c r="H2861" s="32"/>
      <c r="I2861" s="32"/>
      <c r="J2861" s="32"/>
      <c r="K2861" s="32"/>
      <c r="L2861" s="32"/>
      <c r="M2861" s="32"/>
      <c r="N2861" s="32"/>
      <c r="O2861" s="32"/>
      <c r="P2861" s="32"/>
      <c r="Q2861" s="32"/>
      <c r="R2861" s="32"/>
      <c r="S2861" s="25" t="str">
        <f>IF(COUNTA(B2861:R2861)=0,"",IF(AND(COUNTA(B2861)&gt;0, COUNTA(C2861)&gt;0, COUNTA(D2861)&gt;0, COUNTA(E2861)&gt;0, COUNTIF('OMS Drop Downs'!$C$2:$C$3,'OMS Response Form (ORF)'!F2861),COUNTIF('OMS Drop Downs'!$D$2:$D$5,'OMS Response Form (ORF)'!G2861),COUNTIF('OMS Drop Downs'!$A$2:$A$5,'OMS Response Form (ORF)'!H2861),COUNTIF('OMS Drop Downs'!$B$2:$B$4,'OMS Response Form (ORF)'!I2861),COUNTIF('OMS Drop Downs'!$A$2:$A$5,'OMS Response Form (ORF)'!J2861),COUNTIF('OMS Drop Downs'!$E$2:$E$7,'OMS Response Form (ORF)'!K2861),COUNTIF('OMS Drop Downs'!$B$2:$B$4,'OMS Response Form (ORF)'!L2861),COUNTIF('OMS Drop Downs'!$B$2:$B$4,'OMS Response Form (ORF)'!M2861),COUNTIF('OMS Drop Downs'!$B$2:$B$4,'OMS Response Form (ORF)'!N2861),COUNTIF('OMS Drop Downs'!$B$2:$B$4,'OMS Response Form (ORF)'!O2861), COUNTIF('OMS Drop Downs'!$B$2:$B$4,'OMS Response Form (ORF)'!P2861),COUNTIF('OMS Drop Downs'!$B$2:$B$4,'OMS Response Form (ORF)'!Q2861),COUNTIF('OMS Drop Downs'!$B$2:$B$4,'OMS Response Form (ORF)'!R2861)),"Complete","Incomplete"))</f>
        <v/>
      </c>
      <c r="T2861" s="26" t="str">
        <f>IF(S2861="Complete",IF(AND(NOT(ISNA(VLOOKUP(CONCATENATE(F2861,G2861,H2861,I2861,J2861,K2861),'OMS Drop Downs'!G:G,1,FALSE))),IF(AND(G2861&lt;&gt;"C3",K2861&lt;&gt;"O5"),IF(SUM(COUNTIF(L2861:R2861,"Y"),COUNTIF(L2861:R2861,"N"))=0,"V","I"),IF(COUNTIF(L2861:R2861,"Y"),"V","I"))="V"),"Valid","Invalid")," ")</f>
        <v xml:space="preserve"> </v>
      </c>
      <c r="U2861"/>
    </row>
    <row r="2862" spans="2:21" x14ac:dyDescent="0.35">
      <c r="B2862" s="116"/>
      <c r="C2862" s="117"/>
      <c r="D2862" s="118"/>
      <c r="E2862" s="120"/>
      <c r="F2862" s="56"/>
      <c r="G2862" s="32"/>
      <c r="H2862" s="32"/>
      <c r="I2862" s="32"/>
      <c r="J2862" s="32"/>
      <c r="K2862" s="32"/>
      <c r="L2862" s="32"/>
      <c r="M2862" s="32"/>
      <c r="N2862" s="32"/>
      <c r="O2862" s="32"/>
      <c r="P2862" s="32"/>
      <c r="Q2862" s="32"/>
      <c r="R2862" s="32"/>
      <c r="S2862" s="25" t="str">
        <f>IF(COUNTA(B2862:R2862)=0,"",IF(AND(COUNTA(B2862)&gt;0, COUNTA(C2862)&gt;0, COUNTA(D2862)&gt;0, COUNTA(E2862)&gt;0, COUNTIF('OMS Drop Downs'!$C$2:$C$3,'OMS Response Form (ORF)'!F2862),COUNTIF('OMS Drop Downs'!$D$2:$D$5,'OMS Response Form (ORF)'!G2862),COUNTIF('OMS Drop Downs'!$A$2:$A$5,'OMS Response Form (ORF)'!H2862),COUNTIF('OMS Drop Downs'!$B$2:$B$4,'OMS Response Form (ORF)'!I2862),COUNTIF('OMS Drop Downs'!$A$2:$A$5,'OMS Response Form (ORF)'!J2862),COUNTIF('OMS Drop Downs'!$E$2:$E$7,'OMS Response Form (ORF)'!K2862),COUNTIF('OMS Drop Downs'!$B$2:$B$4,'OMS Response Form (ORF)'!L2862),COUNTIF('OMS Drop Downs'!$B$2:$B$4,'OMS Response Form (ORF)'!M2862),COUNTIF('OMS Drop Downs'!$B$2:$B$4,'OMS Response Form (ORF)'!N2862),COUNTIF('OMS Drop Downs'!$B$2:$B$4,'OMS Response Form (ORF)'!O2862), COUNTIF('OMS Drop Downs'!$B$2:$B$4,'OMS Response Form (ORF)'!P2862),COUNTIF('OMS Drop Downs'!$B$2:$B$4,'OMS Response Form (ORF)'!Q2862),COUNTIF('OMS Drop Downs'!$B$2:$B$4,'OMS Response Form (ORF)'!R2862)),"Complete","Incomplete"))</f>
        <v/>
      </c>
      <c r="T2862" s="26" t="str">
        <f>IF(S2862="Complete",IF(AND(NOT(ISNA(VLOOKUP(CONCATENATE(F2862,G2862,H2862,I2862,J2862,K2862),'OMS Drop Downs'!G:G,1,FALSE))),IF(AND(G2862&lt;&gt;"C3",K2862&lt;&gt;"O5"),IF(SUM(COUNTIF(L2862:R2862,"Y"),COUNTIF(L2862:R2862,"N"))=0,"V","I"),IF(COUNTIF(L2862:R2862,"Y"),"V","I"))="V"),"Valid","Invalid")," ")</f>
        <v xml:space="preserve"> </v>
      </c>
      <c r="U2862"/>
    </row>
    <row r="2863" spans="2:21" x14ac:dyDescent="0.35">
      <c r="B2863" s="116"/>
      <c r="C2863" s="117"/>
      <c r="D2863" s="118"/>
      <c r="E2863" s="120"/>
      <c r="F2863" s="56"/>
      <c r="G2863" s="32"/>
      <c r="H2863" s="32"/>
      <c r="I2863" s="32"/>
      <c r="J2863" s="32"/>
      <c r="K2863" s="32"/>
      <c r="L2863" s="32"/>
      <c r="M2863" s="32"/>
      <c r="N2863" s="32"/>
      <c r="O2863" s="32"/>
      <c r="P2863" s="32"/>
      <c r="Q2863" s="32"/>
      <c r="R2863" s="32"/>
      <c r="S2863" s="25" t="str">
        <f>IF(COUNTA(B2863:R2863)=0,"",IF(AND(COUNTA(B2863)&gt;0, COUNTA(C2863)&gt;0, COUNTA(D2863)&gt;0, COUNTA(E2863)&gt;0, COUNTIF('OMS Drop Downs'!$C$2:$C$3,'OMS Response Form (ORF)'!F2863),COUNTIF('OMS Drop Downs'!$D$2:$D$5,'OMS Response Form (ORF)'!G2863),COUNTIF('OMS Drop Downs'!$A$2:$A$5,'OMS Response Form (ORF)'!H2863),COUNTIF('OMS Drop Downs'!$B$2:$B$4,'OMS Response Form (ORF)'!I2863),COUNTIF('OMS Drop Downs'!$A$2:$A$5,'OMS Response Form (ORF)'!J2863),COUNTIF('OMS Drop Downs'!$E$2:$E$7,'OMS Response Form (ORF)'!K2863),COUNTIF('OMS Drop Downs'!$B$2:$B$4,'OMS Response Form (ORF)'!L2863),COUNTIF('OMS Drop Downs'!$B$2:$B$4,'OMS Response Form (ORF)'!M2863),COUNTIF('OMS Drop Downs'!$B$2:$B$4,'OMS Response Form (ORF)'!N2863),COUNTIF('OMS Drop Downs'!$B$2:$B$4,'OMS Response Form (ORF)'!O2863), COUNTIF('OMS Drop Downs'!$B$2:$B$4,'OMS Response Form (ORF)'!P2863),COUNTIF('OMS Drop Downs'!$B$2:$B$4,'OMS Response Form (ORF)'!Q2863),COUNTIF('OMS Drop Downs'!$B$2:$B$4,'OMS Response Form (ORF)'!R2863)),"Complete","Incomplete"))</f>
        <v/>
      </c>
      <c r="T2863" s="26" t="str">
        <f>IF(S2863="Complete",IF(AND(NOT(ISNA(VLOOKUP(CONCATENATE(F2863,G2863,H2863,I2863,J2863,K2863),'OMS Drop Downs'!G:G,1,FALSE))),IF(AND(G2863&lt;&gt;"C3",K2863&lt;&gt;"O5"),IF(SUM(COUNTIF(L2863:R2863,"Y"),COUNTIF(L2863:R2863,"N"))=0,"V","I"),IF(COUNTIF(L2863:R2863,"Y"),"V","I"))="V"),"Valid","Invalid")," ")</f>
        <v xml:space="preserve"> </v>
      </c>
      <c r="U2863"/>
    </row>
    <row r="2864" spans="2:21" x14ac:dyDescent="0.35">
      <c r="B2864" s="116"/>
      <c r="C2864" s="117"/>
      <c r="D2864" s="118"/>
      <c r="E2864" s="120"/>
      <c r="F2864" s="56"/>
      <c r="G2864" s="32"/>
      <c r="H2864" s="32"/>
      <c r="I2864" s="32"/>
      <c r="J2864" s="32"/>
      <c r="K2864" s="32"/>
      <c r="L2864" s="32"/>
      <c r="M2864" s="32"/>
      <c r="N2864" s="32"/>
      <c r="O2864" s="32"/>
      <c r="P2864" s="32"/>
      <c r="Q2864" s="32"/>
      <c r="R2864" s="32"/>
      <c r="S2864" s="25" t="str">
        <f>IF(COUNTA(B2864:R2864)=0,"",IF(AND(COUNTA(B2864)&gt;0, COUNTA(C2864)&gt;0, COUNTA(D2864)&gt;0, COUNTA(E2864)&gt;0, COUNTIF('OMS Drop Downs'!$C$2:$C$3,'OMS Response Form (ORF)'!F2864),COUNTIF('OMS Drop Downs'!$D$2:$D$5,'OMS Response Form (ORF)'!G2864),COUNTIF('OMS Drop Downs'!$A$2:$A$5,'OMS Response Form (ORF)'!H2864),COUNTIF('OMS Drop Downs'!$B$2:$B$4,'OMS Response Form (ORF)'!I2864),COUNTIF('OMS Drop Downs'!$A$2:$A$5,'OMS Response Form (ORF)'!J2864),COUNTIF('OMS Drop Downs'!$E$2:$E$7,'OMS Response Form (ORF)'!K2864),COUNTIF('OMS Drop Downs'!$B$2:$B$4,'OMS Response Form (ORF)'!L2864),COUNTIF('OMS Drop Downs'!$B$2:$B$4,'OMS Response Form (ORF)'!M2864),COUNTIF('OMS Drop Downs'!$B$2:$B$4,'OMS Response Form (ORF)'!N2864),COUNTIF('OMS Drop Downs'!$B$2:$B$4,'OMS Response Form (ORF)'!O2864), COUNTIF('OMS Drop Downs'!$B$2:$B$4,'OMS Response Form (ORF)'!P2864),COUNTIF('OMS Drop Downs'!$B$2:$B$4,'OMS Response Form (ORF)'!Q2864),COUNTIF('OMS Drop Downs'!$B$2:$B$4,'OMS Response Form (ORF)'!R2864)),"Complete","Incomplete"))</f>
        <v/>
      </c>
      <c r="T2864" s="26" t="str">
        <f>IF(S2864="Complete",IF(AND(NOT(ISNA(VLOOKUP(CONCATENATE(F2864,G2864,H2864,I2864,J2864,K2864),'OMS Drop Downs'!G:G,1,FALSE))),IF(AND(G2864&lt;&gt;"C3",K2864&lt;&gt;"O5"),IF(SUM(COUNTIF(L2864:R2864,"Y"),COUNTIF(L2864:R2864,"N"))=0,"V","I"),IF(COUNTIF(L2864:R2864,"Y"),"V","I"))="V"),"Valid","Invalid")," ")</f>
        <v xml:space="preserve"> </v>
      </c>
      <c r="U2864"/>
    </row>
    <row r="2865" spans="2:21" x14ac:dyDescent="0.35">
      <c r="B2865" s="116"/>
      <c r="C2865" s="117"/>
      <c r="D2865" s="118"/>
      <c r="E2865" s="120"/>
      <c r="F2865" s="56"/>
      <c r="G2865" s="32"/>
      <c r="H2865" s="32"/>
      <c r="I2865" s="32"/>
      <c r="J2865" s="32"/>
      <c r="K2865" s="32"/>
      <c r="L2865" s="32"/>
      <c r="M2865" s="32"/>
      <c r="N2865" s="32"/>
      <c r="O2865" s="32"/>
      <c r="P2865" s="32"/>
      <c r="Q2865" s="32"/>
      <c r="R2865" s="32"/>
      <c r="S2865" s="25" t="str">
        <f>IF(COUNTA(B2865:R2865)=0,"",IF(AND(COUNTA(B2865)&gt;0, COUNTA(C2865)&gt;0, COUNTA(D2865)&gt;0, COUNTA(E2865)&gt;0, COUNTIF('OMS Drop Downs'!$C$2:$C$3,'OMS Response Form (ORF)'!F2865),COUNTIF('OMS Drop Downs'!$D$2:$D$5,'OMS Response Form (ORF)'!G2865),COUNTIF('OMS Drop Downs'!$A$2:$A$5,'OMS Response Form (ORF)'!H2865),COUNTIF('OMS Drop Downs'!$B$2:$B$4,'OMS Response Form (ORF)'!I2865),COUNTIF('OMS Drop Downs'!$A$2:$A$5,'OMS Response Form (ORF)'!J2865),COUNTIF('OMS Drop Downs'!$E$2:$E$7,'OMS Response Form (ORF)'!K2865),COUNTIF('OMS Drop Downs'!$B$2:$B$4,'OMS Response Form (ORF)'!L2865),COUNTIF('OMS Drop Downs'!$B$2:$B$4,'OMS Response Form (ORF)'!M2865),COUNTIF('OMS Drop Downs'!$B$2:$B$4,'OMS Response Form (ORF)'!N2865),COUNTIF('OMS Drop Downs'!$B$2:$B$4,'OMS Response Form (ORF)'!O2865), COUNTIF('OMS Drop Downs'!$B$2:$B$4,'OMS Response Form (ORF)'!P2865),COUNTIF('OMS Drop Downs'!$B$2:$B$4,'OMS Response Form (ORF)'!Q2865),COUNTIF('OMS Drop Downs'!$B$2:$B$4,'OMS Response Form (ORF)'!R2865)),"Complete","Incomplete"))</f>
        <v/>
      </c>
      <c r="T2865" s="26" t="str">
        <f>IF(S2865="Complete",IF(AND(NOT(ISNA(VLOOKUP(CONCATENATE(F2865,G2865,H2865,I2865,J2865,K2865),'OMS Drop Downs'!G:G,1,FALSE))),IF(AND(G2865&lt;&gt;"C3",K2865&lt;&gt;"O5"),IF(SUM(COUNTIF(L2865:R2865,"Y"),COUNTIF(L2865:R2865,"N"))=0,"V","I"),IF(COUNTIF(L2865:R2865,"Y"),"V","I"))="V"),"Valid","Invalid")," ")</f>
        <v xml:space="preserve"> </v>
      </c>
      <c r="U2865"/>
    </row>
    <row r="2866" spans="2:21" x14ac:dyDescent="0.35">
      <c r="B2866" s="116"/>
      <c r="C2866" s="117"/>
      <c r="D2866" s="118"/>
      <c r="E2866" s="120"/>
      <c r="F2866" s="56"/>
      <c r="G2866" s="32"/>
      <c r="H2866" s="32"/>
      <c r="I2866" s="32"/>
      <c r="J2866" s="32"/>
      <c r="K2866" s="32"/>
      <c r="L2866" s="32"/>
      <c r="M2866" s="32"/>
      <c r="N2866" s="32"/>
      <c r="O2866" s="32"/>
      <c r="P2866" s="32"/>
      <c r="Q2866" s="32"/>
      <c r="R2866" s="32"/>
      <c r="S2866" s="25" t="str">
        <f>IF(COUNTA(B2866:R2866)=0,"",IF(AND(COUNTA(B2866)&gt;0, COUNTA(C2866)&gt;0, COUNTA(D2866)&gt;0, COUNTA(E2866)&gt;0, COUNTIF('OMS Drop Downs'!$C$2:$C$3,'OMS Response Form (ORF)'!F2866),COUNTIF('OMS Drop Downs'!$D$2:$D$5,'OMS Response Form (ORF)'!G2866),COUNTIF('OMS Drop Downs'!$A$2:$A$5,'OMS Response Form (ORF)'!H2866),COUNTIF('OMS Drop Downs'!$B$2:$B$4,'OMS Response Form (ORF)'!I2866),COUNTIF('OMS Drop Downs'!$A$2:$A$5,'OMS Response Form (ORF)'!J2866),COUNTIF('OMS Drop Downs'!$E$2:$E$7,'OMS Response Form (ORF)'!K2866),COUNTIF('OMS Drop Downs'!$B$2:$B$4,'OMS Response Form (ORF)'!L2866),COUNTIF('OMS Drop Downs'!$B$2:$B$4,'OMS Response Form (ORF)'!M2866),COUNTIF('OMS Drop Downs'!$B$2:$B$4,'OMS Response Form (ORF)'!N2866),COUNTIF('OMS Drop Downs'!$B$2:$B$4,'OMS Response Form (ORF)'!O2866), COUNTIF('OMS Drop Downs'!$B$2:$B$4,'OMS Response Form (ORF)'!P2866),COUNTIF('OMS Drop Downs'!$B$2:$B$4,'OMS Response Form (ORF)'!Q2866),COUNTIF('OMS Drop Downs'!$B$2:$B$4,'OMS Response Form (ORF)'!R2866)),"Complete","Incomplete"))</f>
        <v/>
      </c>
      <c r="T2866" s="26" t="str">
        <f>IF(S2866="Complete",IF(AND(NOT(ISNA(VLOOKUP(CONCATENATE(F2866,G2866,H2866,I2866,J2866,K2866),'OMS Drop Downs'!G:G,1,FALSE))),IF(AND(G2866&lt;&gt;"C3",K2866&lt;&gt;"O5"),IF(SUM(COUNTIF(L2866:R2866,"Y"),COUNTIF(L2866:R2866,"N"))=0,"V","I"),IF(COUNTIF(L2866:R2866,"Y"),"V","I"))="V"),"Valid","Invalid")," ")</f>
        <v xml:space="preserve"> </v>
      </c>
      <c r="U2866"/>
    </row>
    <row r="2867" spans="2:21" x14ac:dyDescent="0.35">
      <c r="B2867" s="116"/>
      <c r="C2867" s="117"/>
      <c r="D2867" s="118"/>
      <c r="E2867" s="120"/>
      <c r="F2867" s="56"/>
      <c r="G2867" s="32"/>
      <c r="H2867" s="32"/>
      <c r="I2867" s="32"/>
      <c r="J2867" s="32"/>
      <c r="K2867" s="32"/>
      <c r="L2867" s="32"/>
      <c r="M2867" s="32"/>
      <c r="N2867" s="32"/>
      <c r="O2867" s="32"/>
      <c r="P2867" s="32"/>
      <c r="Q2867" s="32"/>
      <c r="R2867" s="32"/>
      <c r="S2867" s="25" t="str">
        <f>IF(COUNTA(B2867:R2867)=0,"",IF(AND(COUNTA(B2867)&gt;0, COUNTA(C2867)&gt;0, COUNTA(D2867)&gt;0, COUNTA(E2867)&gt;0, COUNTIF('OMS Drop Downs'!$C$2:$C$3,'OMS Response Form (ORF)'!F2867),COUNTIF('OMS Drop Downs'!$D$2:$D$5,'OMS Response Form (ORF)'!G2867),COUNTIF('OMS Drop Downs'!$A$2:$A$5,'OMS Response Form (ORF)'!H2867),COUNTIF('OMS Drop Downs'!$B$2:$B$4,'OMS Response Form (ORF)'!I2867),COUNTIF('OMS Drop Downs'!$A$2:$A$5,'OMS Response Form (ORF)'!J2867),COUNTIF('OMS Drop Downs'!$E$2:$E$7,'OMS Response Form (ORF)'!K2867),COUNTIF('OMS Drop Downs'!$B$2:$B$4,'OMS Response Form (ORF)'!L2867),COUNTIF('OMS Drop Downs'!$B$2:$B$4,'OMS Response Form (ORF)'!M2867),COUNTIF('OMS Drop Downs'!$B$2:$B$4,'OMS Response Form (ORF)'!N2867),COUNTIF('OMS Drop Downs'!$B$2:$B$4,'OMS Response Form (ORF)'!O2867), COUNTIF('OMS Drop Downs'!$B$2:$B$4,'OMS Response Form (ORF)'!P2867),COUNTIF('OMS Drop Downs'!$B$2:$B$4,'OMS Response Form (ORF)'!Q2867),COUNTIF('OMS Drop Downs'!$B$2:$B$4,'OMS Response Form (ORF)'!R2867)),"Complete","Incomplete"))</f>
        <v/>
      </c>
      <c r="T2867" s="26" t="str">
        <f>IF(S2867="Complete",IF(AND(NOT(ISNA(VLOOKUP(CONCATENATE(F2867,G2867,H2867,I2867,J2867,K2867),'OMS Drop Downs'!G:G,1,FALSE))),IF(AND(G2867&lt;&gt;"C3",K2867&lt;&gt;"O5"),IF(SUM(COUNTIF(L2867:R2867,"Y"),COUNTIF(L2867:R2867,"N"))=0,"V","I"),IF(COUNTIF(L2867:R2867,"Y"),"V","I"))="V"),"Valid","Invalid")," ")</f>
        <v xml:space="preserve"> </v>
      </c>
      <c r="U2867"/>
    </row>
    <row r="2868" spans="2:21" x14ac:dyDescent="0.35">
      <c r="B2868" s="116"/>
      <c r="C2868" s="117"/>
      <c r="D2868" s="118"/>
      <c r="E2868" s="120"/>
      <c r="F2868" s="56"/>
      <c r="G2868" s="32"/>
      <c r="H2868" s="32"/>
      <c r="I2868" s="32"/>
      <c r="J2868" s="32"/>
      <c r="K2868" s="32"/>
      <c r="L2868" s="32"/>
      <c r="M2868" s="32"/>
      <c r="N2868" s="32"/>
      <c r="O2868" s="32"/>
      <c r="P2868" s="32"/>
      <c r="Q2868" s="32"/>
      <c r="R2868" s="32"/>
      <c r="S2868" s="25" t="str">
        <f>IF(COUNTA(B2868:R2868)=0,"",IF(AND(COUNTA(B2868)&gt;0, COUNTA(C2868)&gt;0, COUNTA(D2868)&gt;0, COUNTA(E2868)&gt;0, COUNTIF('OMS Drop Downs'!$C$2:$C$3,'OMS Response Form (ORF)'!F2868),COUNTIF('OMS Drop Downs'!$D$2:$D$5,'OMS Response Form (ORF)'!G2868),COUNTIF('OMS Drop Downs'!$A$2:$A$5,'OMS Response Form (ORF)'!H2868),COUNTIF('OMS Drop Downs'!$B$2:$B$4,'OMS Response Form (ORF)'!I2868),COUNTIF('OMS Drop Downs'!$A$2:$A$5,'OMS Response Form (ORF)'!J2868),COUNTIF('OMS Drop Downs'!$E$2:$E$7,'OMS Response Form (ORF)'!K2868),COUNTIF('OMS Drop Downs'!$B$2:$B$4,'OMS Response Form (ORF)'!L2868),COUNTIF('OMS Drop Downs'!$B$2:$B$4,'OMS Response Form (ORF)'!M2868),COUNTIF('OMS Drop Downs'!$B$2:$B$4,'OMS Response Form (ORF)'!N2868),COUNTIF('OMS Drop Downs'!$B$2:$B$4,'OMS Response Form (ORF)'!O2868), COUNTIF('OMS Drop Downs'!$B$2:$B$4,'OMS Response Form (ORF)'!P2868),COUNTIF('OMS Drop Downs'!$B$2:$B$4,'OMS Response Form (ORF)'!Q2868),COUNTIF('OMS Drop Downs'!$B$2:$B$4,'OMS Response Form (ORF)'!R2868)),"Complete","Incomplete"))</f>
        <v/>
      </c>
      <c r="T2868" s="26" t="str">
        <f>IF(S2868="Complete",IF(AND(NOT(ISNA(VLOOKUP(CONCATENATE(F2868,G2868,H2868,I2868,J2868,K2868),'OMS Drop Downs'!G:G,1,FALSE))),IF(AND(G2868&lt;&gt;"C3",K2868&lt;&gt;"O5"),IF(SUM(COUNTIF(L2868:R2868,"Y"),COUNTIF(L2868:R2868,"N"))=0,"V","I"),IF(COUNTIF(L2868:R2868,"Y"),"V","I"))="V"),"Valid","Invalid")," ")</f>
        <v xml:space="preserve"> </v>
      </c>
      <c r="U2868"/>
    </row>
    <row r="2869" spans="2:21" x14ac:dyDescent="0.35">
      <c r="B2869" s="116"/>
      <c r="C2869" s="117"/>
      <c r="D2869" s="118"/>
      <c r="E2869" s="120"/>
      <c r="F2869" s="56"/>
      <c r="G2869" s="32"/>
      <c r="H2869" s="32"/>
      <c r="I2869" s="32"/>
      <c r="J2869" s="32"/>
      <c r="K2869" s="32"/>
      <c r="L2869" s="32"/>
      <c r="M2869" s="32"/>
      <c r="N2869" s="32"/>
      <c r="O2869" s="32"/>
      <c r="P2869" s="32"/>
      <c r="Q2869" s="32"/>
      <c r="R2869" s="32"/>
      <c r="S2869" s="25" t="str">
        <f>IF(COUNTA(B2869:R2869)=0,"",IF(AND(COUNTA(B2869)&gt;0, COUNTA(C2869)&gt;0, COUNTA(D2869)&gt;0, COUNTA(E2869)&gt;0, COUNTIF('OMS Drop Downs'!$C$2:$C$3,'OMS Response Form (ORF)'!F2869),COUNTIF('OMS Drop Downs'!$D$2:$D$5,'OMS Response Form (ORF)'!G2869),COUNTIF('OMS Drop Downs'!$A$2:$A$5,'OMS Response Form (ORF)'!H2869),COUNTIF('OMS Drop Downs'!$B$2:$B$4,'OMS Response Form (ORF)'!I2869),COUNTIF('OMS Drop Downs'!$A$2:$A$5,'OMS Response Form (ORF)'!J2869),COUNTIF('OMS Drop Downs'!$E$2:$E$7,'OMS Response Form (ORF)'!K2869),COUNTIF('OMS Drop Downs'!$B$2:$B$4,'OMS Response Form (ORF)'!L2869),COUNTIF('OMS Drop Downs'!$B$2:$B$4,'OMS Response Form (ORF)'!M2869),COUNTIF('OMS Drop Downs'!$B$2:$B$4,'OMS Response Form (ORF)'!N2869),COUNTIF('OMS Drop Downs'!$B$2:$B$4,'OMS Response Form (ORF)'!O2869), COUNTIF('OMS Drop Downs'!$B$2:$B$4,'OMS Response Form (ORF)'!P2869),COUNTIF('OMS Drop Downs'!$B$2:$B$4,'OMS Response Form (ORF)'!Q2869),COUNTIF('OMS Drop Downs'!$B$2:$B$4,'OMS Response Form (ORF)'!R2869)),"Complete","Incomplete"))</f>
        <v/>
      </c>
      <c r="T2869" s="26" t="str">
        <f>IF(S2869="Complete",IF(AND(NOT(ISNA(VLOOKUP(CONCATENATE(F2869,G2869,H2869,I2869,J2869,K2869),'OMS Drop Downs'!G:G,1,FALSE))),IF(AND(G2869&lt;&gt;"C3",K2869&lt;&gt;"O5"),IF(SUM(COUNTIF(L2869:R2869,"Y"),COUNTIF(L2869:R2869,"N"))=0,"V","I"),IF(COUNTIF(L2869:R2869,"Y"),"V","I"))="V"),"Valid","Invalid")," ")</f>
        <v xml:space="preserve"> </v>
      </c>
      <c r="U2869"/>
    </row>
    <row r="2870" spans="2:21" x14ac:dyDescent="0.35">
      <c r="B2870" s="116"/>
      <c r="C2870" s="117"/>
      <c r="D2870" s="118"/>
      <c r="E2870" s="120"/>
      <c r="F2870" s="56"/>
      <c r="G2870" s="32"/>
      <c r="H2870" s="32"/>
      <c r="I2870" s="32"/>
      <c r="J2870" s="32"/>
      <c r="K2870" s="32"/>
      <c r="L2870" s="32"/>
      <c r="M2870" s="32"/>
      <c r="N2870" s="32"/>
      <c r="O2870" s="32"/>
      <c r="P2870" s="32"/>
      <c r="Q2870" s="32"/>
      <c r="R2870" s="32"/>
      <c r="S2870" s="25" t="str">
        <f>IF(COUNTA(B2870:R2870)=0,"",IF(AND(COUNTA(B2870)&gt;0, COUNTA(C2870)&gt;0, COUNTA(D2870)&gt;0, COUNTA(E2870)&gt;0, COUNTIF('OMS Drop Downs'!$C$2:$C$3,'OMS Response Form (ORF)'!F2870),COUNTIF('OMS Drop Downs'!$D$2:$D$5,'OMS Response Form (ORF)'!G2870),COUNTIF('OMS Drop Downs'!$A$2:$A$5,'OMS Response Form (ORF)'!H2870),COUNTIF('OMS Drop Downs'!$B$2:$B$4,'OMS Response Form (ORF)'!I2870),COUNTIF('OMS Drop Downs'!$A$2:$A$5,'OMS Response Form (ORF)'!J2870),COUNTIF('OMS Drop Downs'!$E$2:$E$7,'OMS Response Form (ORF)'!K2870),COUNTIF('OMS Drop Downs'!$B$2:$B$4,'OMS Response Form (ORF)'!L2870),COUNTIF('OMS Drop Downs'!$B$2:$B$4,'OMS Response Form (ORF)'!M2870),COUNTIF('OMS Drop Downs'!$B$2:$B$4,'OMS Response Form (ORF)'!N2870),COUNTIF('OMS Drop Downs'!$B$2:$B$4,'OMS Response Form (ORF)'!O2870), COUNTIF('OMS Drop Downs'!$B$2:$B$4,'OMS Response Form (ORF)'!P2870),COUNTIF('OMS Drop Downs'!$B$2:$B$4,'OMS Response Form (ORF)'!Q2870),COUNTIF('OMS Drop Downs'!$B$2:$B$4,'OMS Response Form (ORF)'!R2870)),"Complete","Incomplete"))</f>
        <v/>
      </c>
      <c r="T2870" s="26" t="str">
        <f>IF(S2870="Complete",IF(AND(NOT(ISNA(VLOOKUP(CONCATENATE(F2870,G2870,H2870,I2870,J2870,K2870),'OMS Drop Downs'!G:G,1,FALSE))),IF(AND(G2870&lt;&gt;"C3",K2870&lt;&gt;"O5"),IF(SUM(COUNTIF(L2870:R2870,"Y"),COUNTIF(L2870:R2870,"N"))=0,"V","I"),IF(COUNTIF(L2870:R2870,"Y"),"V","I"))="V"),"Valid","Invalid")," ")</f>
        <v xml:space="preserve"> </v>
      </c>
      <c r="U2870"/>
    </row>
    <row r="2871" spans="2:21" x14ac:dyDescent="0.35">
      <c r="B2871" s="116"/>
      <c r="C2871" s="117"/>
      <c r="D2871" s="118"/>
      <c r="E2871" s="120"/>
      <c r="F2871" s="56"/>
      <c r="G2871" s="32"/>
      <c r="H2871" s="32"/>
      <c r="I2871" s="32"/>
      <c r="J2871" s="32"/>
      <c r="K2871" s="32"/>
      <c r="L2871" s="32"/>
      <c r="M2871" s="32"/>
      <c r="N2871" s="32"/>
      <c r="O2871" s="32"/>
      <c r="P2871" s="32"/>
      <c r="Q2871" s="32"/>
      <c r="R2871" s="32"/>
      <c r="S2871" s="25" t="str">
        <f>IF(COUNTA(B2871:R2871)=0,"",IF(AND(COUNTA(B2871)&gt;0, COUNTA(C2871)&gt;0, COUNTA(D2871)&gt;0, COUNTA(E2871)&gt;0, COUNTIF('OMS Drop Downs'!$C$2:$C$3,'OMS Response Form (ORF)'!F2871),COUNTIF('OMS Drop Downs'!$D$2:$D$5,'OMS Response Form (ORF)'!G2871),COUNTIF('OMS Drop Downs'!$A$2:$A$5,'OMS Response Form (ORF)'!H2871),COUNTIF('OMS Drop Downs'!$B$2:$B$4,'OMS Response Form (ORF)'!I2871),COUNTIF('OMS Drop Downs'!$A$2:$A$5,'OMS Response Form (ORF)'!J2871),COUNTIF('OMS Drop Downs'!$E$2:$E$7,'OMS Response Form (ORF)'!K2871),COUNTIF('OMS Drop Downs'!$B$2:$B$4,'OMS Response Form (ORF)'!L2871),COUNTIF('OMS Drop Downs'!$B$2:$B$4,'OMS Response Form (ORF)'!M2871),COUNTIF('OMS Drop Downs'!$B$2:$B$4,'OMS Response Form (ORF)'!N2871),COUNTIF('OMS Drop Downs'!$B$2:$B$4,'OMS Response Form (ORF)'!O2871), COUNTIF('OMS Drop Downs'!$B$2:$B$4,'OMS Response Form (ORF)'!P2871),COUNTIF('OMS Drop Downs'!$B$2:$B$4,'OMS Response Form (ORF)'!Q2871),COUNTIF('OMS Drop Downs'!$B$2:$B$4,'OMS Response Form (ORF)'!R2871)),"Complete","Incomplete"))</f>
        <v/>
      </c>
      <c r="T2871" s="26" t="str">
        <f>IF(S2871="Complete",IF(AND(NOT(ISNA(VLOOKUP(CONCATENATE(F2871,G2871,H2871,I2871,J2871,K2871),'OMS Drop Downs'!G:G,1,FALSE))),IF(AND(G2871&lt;&gt;"C3",K2871&lt;&gt;"O5"),IF(SUM(COUNTIF(L2871:R2871,"Y"),COUNTIF(L2871:R2871,"N"))=0,"V","I"),IF(COUNTIF(L2871:R2871,"Y"),"V","I"))="V"),"Valid","Invalid")," ")</f>
        <v xml:space="preserve"> </v>
      </c>
      <c r="U2871"/>
    </row>
    <row r="2872" spans="2:21" x14ac:dyDescent="0.35">
      <c r="B2872" s="116"/>
      <c r="C2872" s="117"/>
      <c r="D2872" s="118"/>
      <c r="E2872" s="120"/>
      <c r="F2872" s="56"/>
      <c r="G2872" s="32"/>
      <c r="H2872" s="32"/>
      <c r="I2872" s="32"/>
      <c r="J2872" s="32"/>
      <c r="K2872" s="32"/>
      <c r="L2872" s="32"/>
      <c r="M2872" s="32"/>
      <c r="N2872" s="32"/>
      <c r="O2872" s="32"/>
      <c r="P2872" s="32"/>
      <c r="Q2872" s="32"/>
      <c r="R2872" s="32"/>
      <c r="S2872" s="25" t="str">
        <f>IF(COUNTA(B2872:R2872)=0,"",IF(AND(COUNTA(B2872)&gt;0, COUNTA(C2872)&gt;0, COUNTA(D2872)&gt;0, COUNTA(E2872)&gt;0, COUNTIF('OMS Drop Downs'!$C$2:$C$3,'OMS Response Form (ORF)'!F2872),COUNTIF('OMS Drop Downs'!$D$2:$D$5,'OMS Response Form (ORF)'!G2872),COUNTIF('OMS Drop Downs'!$A$2:$A$5,'OMS Response Form (ORF)'!H2872),COUNTIF('OMS Drop Downs'!$B$2:$B$4,'OMS Response Form (ORF)'!I2872),COUNTIF('OMS Drop Downs'!$A$2:$A$5,'OMS Response Form (ORF)'!J2872),COUNTIF('OMS Drop Downs'!$E$2:$E$7,'OMS Response Form (ORF)'!K2872),COUNTIF('OMS Drop Downs'!$B$2:$B$4,'OMS Response Form (ORF)'!L2872),COUNTIF('OMS Drop Downs'!$B$2:$B$4,'OMS Response Form (ORF)'!M2872),COUNTIF('OMS Drop Downs'!$B$2:$B$4,'OMS Response Form (ORF)'!N2872),COUNTIF('OMS Drop Downs'!$B$2:$B$4,'OMS Response Form (ORF)'!O2872), COUNTIF('OMS Drop Downs'!$B$2:$B$4,'OMS Response Form (ORF)'!P2872),COUNTIF('OMS Drop Downs'!$B$2:$B$4,'OMS Response Form (ORF)'!Q2872),COUNTIF('OMS Drop Downs'!$B$2:$B$4,'OMS Response Form (ORF)'!R2872)),"Complete","Incomplete"))</f>
        <v/>
      </c>
      <c r="T2872" s="26" t="str">
        <f>IF(S2872="Complete",IF(AND(NOT(ISNA(VLOOKUP(CONCATENATE(F2872,G2872,H2872,I2872,J2872,K2872),'OMS Drop Downs'!G:G,1,FALSE))),IF(AND(G2872&lt;&gt;"C3",K2872&lt;&gt;"O5"),IF(SUM(COUNTIF(L2872:R2872,"Y"),COUNTIF(L2872:R2872,"N"))=0,"V","I"),IF(COUNTIF(L2872:R2872,"Y"),"V","I"))="V"),"Valid","Invalid")," ")</f>
        <v xml:space="preserve"> </v>
      </c>
      <c r="U2872"/>
    </row>
    <row r="2873" spans="2:21" x14ac:dyDescent="0.35">
      <c r="B2873" s="116"/>
      <c r="C2873" s="117"/>
      <c r="D2873" s="118"/>
      <c r="E2873" s="120"/>
      <c r="F2873" s="56"/>
      <c r="G2873" s="32"/>
      <c r="H2873" s="32"/>
      <c r="I2873" s="32"/>
      <c r="J2873" s="32"/>
      <c r="K2873" s="32"/>
      <c r="L2873" s="32"/>
      <c r="M2873" s="32"/>
      <c r="N2873" s="32"/>
      <c r="O2873" s="32"/>
      <c r="P2873" s="32"/>
      <c r="Q2873" s="32"/>
      <c r="R2873" s="32"/>
      <c r="S2873" s="25" t="str">
        <f>IF(COUNTA(B2873:R2873)=0,"",IF(AND(COUNTA(B2873)&gt;0, COUNTA(C2873)&gt;0, COUNTA(D2873)&gt;0, COUNTA(E2873)&gt;0, COUNTIF('OMS Drop Downs'!$C$2:$C$3,'OMS Response Form (ORF)'!F2873),COUNTIF('OMS Drop Downs'!$D$2:$D$5,'OMS Response Form (ORF)'!G2873),COUNTIF('OMS Drop Downs'!$A$2:$A$5,'OMS Response Form (ORF)'!H2873),COUNTIF('OMS Drop Downs'!$B$2:$B$4,'OMS Response Form (ORF)'!I2873),COUNTIF('OMS Drop Downs'!$A$2:$A$5,'OMS Response Form (ORF)'!J2873),COUNTIF('OMS Drop Downs'!$E$2:$E$7,'OMS Response Form (ORF)'!K2873),COUNTIF('OMS Drop Downs'!$B$2:$B$4,'OMS Response Form (ORF)'!L2873),COUNTIF('OMS Drop Downs'!$B$2:$B$4,'OMS Response Form (ORF)'!M2873),COUNTIF('OMS Drop Downs'!$B$2:$B$4,'OMS Response Form (ORF)'!N2873),COUNTIF('OMS Drop Downs'!$B$2:$B$4,'OMS Response Form (ORF)'!O2873), COUNTIF('OMS Drop Downs'!$B$2:$B$4,'OMS Response Form (ORF)'!P2873),COUNTIF('OMS Drop Downs'!$B$2:$B$4,'OMS Response Form (ORF)'!Q2873),COUNTIF('OMS Drop Downs'!$B$2:$B$4,'OMS Response Form (ORF)'!R2873)),"Complete","Incomplete"))</f>
        <v/>
      </c>
      <c r="T2873" s="26" t="str">
        <f>IF(S2873="Complete",IF(AND(NOT(ISNA(VLOOKUP(CONCATENATE(F2873,G2873,H2873,I2873,J2873,K2873),'OMS Drop Downs'!G:G,1,FALSE))),IF(AND(G2873&lt;&gt;"C3",K2873&lt;&gt;"O5"),IF(SUM(COUNTIF(L2873:R2873,"Y"),COUNTIF(L2873:R2873,"N"))=0,"V","I"),IF(COUNTIF(L2873:R2873,"Y"),"V","I"))="V"),"Valid","Invalid")," ")</f>
        <v xml:space="preserve"> </v>
      </c>
      <c r="U2873"/>
    </row>
    <row r="2874" spans="2:21" x14ac:dyDescent="0.35">
      <c r="B2874" s="116"/>
      <c r="C2874" s="117"/>
      <c r="D2874" s="118"/>
      <c r="E2874" s="120"/>
      <c r="F2874" s="56"/>
      <c r="G2874" s="32"/>
      <c r="H2874" s="32"/>
      <c r="I2874" s="32"/>
      <c r="J2874" s="32"/>
      <c r="K2874" s="32"/>
      <c r="L2874" s="32"/>
      <c r="M2874" s="32"/>
      <c r="N2874" s="32"/>
      <c r="O2874" s="32"/>
      <c r="P2874" s="32"/>
      <c r="Q2874" s="32"/>
      <c r="R2874" s="32"/>
      <c r="S2874" s="25" t="str">
        <f>IF(COUNTA(B2874:R2874)=0,"",IF(AND(COUNTA(B2874)&gt;0, COUNTA(C2874)&gt;0, COUNTA(D2874)&gt;0, COUNTA(E2874)&gt;0, COUNTIF('OMS Drop Downs'!$C$2:$C$3,'OMS Response Form (ORF)'!F2874),COUNTIF('OMS Drop Downs'!$D$2:$D$5,'OMS Response Form (ORF)'!G2874),COUNTIF('OMS Drop Downs'!$A$2:$A$5,'OMS Response Form (ORF)'!H2874),COUNTIF('OMS Drop Downs'!$B$2:$B$4,'OMS Response Form (ORF)'!I2874),COUNTIF('OMS Drop Downs'!$A$2:$A$5,'OMS Response Form (ORF)'!J2874),COUNTIF('OMS Drop Downs'!$E$2:$E$7,'OMS Response Form (ORF)'!K2874),COUNTIF('OMS Drop Downs'!$B$2:$B$4,'OMS Response Form (ORF)'!L2874),COUNTIF('OMS Drop Downs'!$B$2:$B$4,'OMS Response Form (ORF)'!M2874),COUNTIF('OMS Drop Downs'!$B$2:$B$4,'OMS Response Form (ORF)'!N2874),COUNTIF('OMS Drop Downs'!$B$2:$B$4,'OMS Response Form (ORF)'!O2874), COUNTIF('OMS Drop Downs'!$B$2:$B$4,'OMS Response Form (ORF)'!P2874),COUNTIF('OMS Drop Downs'!$B$2:$B$4,'OMS Response Form (ORF)'!Q2874),COUNTIF('OMS Drop Downs'!$B$2:$B$4,'OMS Response Form (ORF)'!R2874)),"Complete","Incomplete"))</f>
        <v/>
      </c>
      <c r="T2874" s="26" t="str">
        <f>IF(S2874="Complete",IF(AND(NOT(ISNA(VLOOKUP(CONCATENATE(F2874,G2874,H2874,I2874,J2874,K2874),'OMS Drop Downs'!G:G,1,FALSE))),IF(AND(G2874&lt;&gt;"C3",K2874&lt;&gt;"O5"),IF(SUM(COUNTIF(L2874:R2874,"Y"),COUNTIF(L2874:R2874,"N"))=0,"V","I"),IF(COUNTIF(L2874:R2874,"Y"),"V","I"))="V"),"Valid","Invalid")," ")</f>
        <v xml:space="preserve"> </v>
      </c>
      <c r="U2874"/>
    </row>
    <row r="2875" spans="2:21" x14ac:dyDescent="0.35">
      <c r="B2875" s="116"/>
      <c r="C2875" s="117"/>
      <c r="D2875" s="118"/>
      <c r="E2875" s="120"/>
      <c r="F2875" s="56"/>
      <c r="G2875" s="32"/>
      <c r="H2875" s="32"/>
      <c r="I2875" s="32"/>
      <c r="J2875" s="32"/>
      <c r="K2875" s="32"/>
      <c r="L2875" s="32"/>
      <c r="M2875" s="32"/>
      <c r="N2875" s="32"/>
      <c r="O2875" s="32"/>
      <c r="P2875" s="32"/>
      <c r="Q2875" s="32"/>
      <c r="R2875" s="32"/>
      <c r="S2875" s="25" t="str">
        <f>IF(COUNTA(B2875:R2875)=0,"",IF(AND(COUNTA(B2875)&gt;0, COUNTA(C2875)&gt;0, COUNTA(D2875)&gt;0, COUNTA(E2875)&gt;0, COUNTIF('OMS Drop Downs'!$C$2:$C$3,'OMS Response Form (ORF)'!F2875),COUNTIF('OMS Drop Downs'!$D$2:$D$5,'OMS Response Form (ORF)'!G2875),COUNTIF('OMS Drop Downs'!$A$2:$A$5,'OMS Response Form (ORF)'!H2875),COUNTIF('OMS Drop Downs'!$B$2:$B$4,'OMS Response Form (ORF)'!I2875),COUNTIF('OMS Drop Downs'!$A$2:$A$5,'OMS Response Form (ORF)'!J2875),COUNTIF('OMS Drop Downs'!$E$2:$E$7,'OMS Response Form (ORF)'!K2875),COUNTIF('OMS Drop Downs'!$B$2:$B$4,'OMS Response Form (ORF)'!L2875),COUNTIF('OMS Drop Downs'!$B$2:$B$4,'OMS Response Form (ORF)'!M2875),COUNTIF('OMS Drop Downs'!$B$2:$B$4,'OMS Response Form (ORF)'!N2875),COUNTIF('OMS Drop Downs'!$B$2:$B$4,'OMS Response Form (ORF)'!O2875), COUNTIF('OMS Drop Downs'!$B$2:$B$4,'OMS Response Form (ORF)'!P2875),COUNTIF('OMS Drop Downs'!$B$2:$B$4,'OMS Response Form (ORF)'!Q2875),COUNTIF('OMS Drop Downs'!$B$2:$B$4,'OMS Response Form (ORF)'!R2875)),"Complete","Incomplete"))</f>
        <v/>
      </c>
      <c r="T2875" s="26" t="str">
        <f>IF(S2875="Complete",IF(AND(NOT(ISNA(VLOOKUP(CONCATENATE(F2875,G2875,H2875,I2875,J2875,K2875),'OMS Drop Downs'!G:G,1,FALSE))),IF(AND(G2875&lt;&gt;"C3",K2875&lt;&gt;"O5"),IF(SUM(COUNTIF(L2875:R2875,"Y"),COUNTIF(L2875:R2875,"N"))=0,"V","I"),IF(COUNTIF(L2875:R2875,"Y"),"V","I"))="V"),"Valid","Invalid")," ")</f>
        <v xml:space="preserve"> </v>
      </c>
      <c r="U2875"/>
    </row>
    <row r="2876" spans="2:21" x14ac:dyDescent="0.35">
      <c r="B2876" s="116"/>
      <c r="C2876" s="117"/>
      <c r="D2876" s="118"/>
      <c r="E2876" s="120"/>
      <c r="F2876" s="56"/>
      <c r="G2876" s="32"/>
      <c r="H2876" s="32"/>
      <c r="I2876" s="32"/>
      <c r="J2876" s="32"/>
      <c r="K2876" s="32"/>
      <c r="L2876" s="32"/>
      <c r="M2876" s="32"/>
      <c r="N2876" s="32"/>
      <c r="O2876" s="32"/>
      <c r="P2876" s="32"/>
      <c r="Q2876" s="32"/>
      <c r="R2876" s="32"/>
      <c r="S2876" s="25" t="str">
        <f>IF(COUNTA(B2876:R2876)=0,"",IF(AND(COUNTA(B2876)&gt;0, COUNTA(C2876)&gt;0, COUNTA(D2876)&gt;0, COUNTA(E2876)&gt;0, COUNTIF('OMS Drop Downs'!$C$2:$C$3,'OMS Response Form (ORF)'!F2876),COUNTIF('OMS Drop Downs'!$D$2:$D$5,'OMS Response Form (ORF)'!G2876),COUNTIF('OMS Drop Downs'!$A$2:$A$5,'OMS Response Form (ORF)'!H2876),COUNTIF('OMS Drop Downs'!$B$2:$B$4,'OMS Response Form (ORF)'!I2876),COUNTIF('OMS Drop Downs'!$A$2:$A$5,'OMS Response Form (ORF)'!J2876),COUNTIF('OMS Drop Downs'!$E$2:$E$7,'OMS Response Form (ORF)'!K2876),COUNTIF('OMS Drop Downs'!$B$2:$B$4,'OMS Response Form (ORF)'!L2876),COUNTIF('OMS Drop Downs'!$B$2:$B$4,'OMS Response Form (ORF)'!M2876),COUNTIF('OMS Drop Downs'!$B$2:$B$4,'OMS Response Form (ORF)'!N2876),COUNTIF('OMS Drop Downs'!$B$2:$B$4,'OMS Response Form (ORF)'!O2876), COUNTIF('OMS Drop Downs'!$B$2:$B$4,'OMS Response Form (ORF)'!P2876),COUNTIF('OMS Drop Downs'!$B$2:$B$4,'OMS Response Form (ORF)'!Q2876),COUNTIF('OMS Drop Downs'!$B$2:$B$4,'OMS Response Form (ORF)'!R2876)),"Complete","Incomplete"))</f>
        <v/>
      </c>
      <c r="T2876" s="26" t="str">
        <f>IF(S2876="Complete",IF(AND(NOT(ISNA(VLOOKUP(CONCATENATE(F2876,G2876,H2876,I2876,J2876,K2876),'OMS Drop Downs'!G:G,1,FALSE))),IF(AND(G2876&lt;&gt;"C3",K2876&lt;&gt;"O5"),IF(SUM(COUNTIF(L2876:R2876,"Y"),COUNTIF(L2876:R2876,"N"))=0,"V","I"),IF(COUNTIF(L2876:R2876,"Y"),"V","I"))="V"),"Valid","Invalid")," ")</f>
        <v xml:space="preserve"> </v>
      </c>
      <c r="U2876"/>
    </row>
    <row r="2877" spans="2:21" x14ac:dyDescent="0.35">
      <c r="B2877" s="116"/>
      <c r="C2877" s="117"/>
      <c r="D2877" s="118"/>
      <c r="E2877" s="120"/>
      <c r="F2877" s="56"/>
      <c r="G2877" s="32"/>
      <c r="H2877" s="32"/>
      <c r="I2877" s="32"/>
      <c r="J2877" s="32"/>
      <c r="K2877" s="32"/>
      <c r="L2877" s="32"/>
      <c r="M2877" s="32"/>
      <c r="N2877" s="32"/>
      <c r="O2877" s="32"/>
      <c r="P2877" s="32"/>
      <c r="Q2877" s="32"/>
      <c r="R2877" s="32"/>
      <c r="S2877" s="25" t="str">
        <f>IF(COUNTA(B2877:R2877)=0,"",IF(AND(COUNTA(B2877)&gt;0, COUNTA(C2877)&gt;0, COUNTA(D2877)&gt;0, COUNTA(E2877)&gt;0, COUNTIF('OMS Drop Downs'!$C$2:$C$3,'OMS Response Form (ORF)'!F2877),COUNTIF('OMS Drop Downs'!$D$2:$D$5,'OMS Response Form (ORF)'!G2877),COUNTIF('OMS Drop Downs'!$A$2:$A$5,'OMS Response Form (ORF)'!H2877),COUNTIF('OMS Drop Downs'!$B$2:$B$4,'OMS Response Form (ORF)'!I2877),COUNTIF('OMS Drop Downs'!$A$2:$A$5,'OMS Response Form (ORF)'!J2877),COUNTIF('OMS Drop Downs'!$E$2:$E$7,'OMS Response Form (ORF)'!K2877),COUNTIF('OMS Drop Downs'!$B$2:$B$4,'OMS Response Form (ORF)'!L2877),COUNTIF('OMS Drop Downs'!$B$2:$B$4,'OMS Response Form (ORF)'!M2877),COUNTIF('OMS Drop Downs'!$B$2:$B$4,'OMS Response Form (ORF)'!N2877),COUNTIF('OMS Drop Downs'!$B$2:$B$4,'OMS Response Form (ORF)'!O2877), COUNTIF('OMS Drop Downs'!$B$2:$B$4,'OMS Response Form (ORF)'!P2877),COUNTIF('OMS Drop Downs'!$B$2:$B$4,'OMS Response Form (ORF)'!Q2877),COUNTIF('OMS Drop Downs'!$B$2:$B$4,'OMS Response Form (ORF)'!R2877)),"Complete","Incomplete"))</f>
        <v/>
      </c>
      <c r="T2877" s="26" t="str">
        <f>IF(S2877="Complete",IF(AND(NOT(ISNA(VLOOKUP(CONCATENATE(F2877,G2877,H2877,I2877,J2877,K2877),'OMS Drop Downs'!G:G,1,FALSE))),IF(AND(G2877&lt;&gt;"C3",K2877&lt;&gt;"O5"),IF(SUM(COUNTIF(L2877:R2877,"Y"),COUNTIF(L2877:R2877,"N"))=0,"V","I"),IF(COUNTIF(L2877:R2877,"Y"),"V","I"))="V"),"Valid","Invalid")," ")</f>
        <v xml:space="preserve"> </v>
      </c>
      <c r="U2877"/>
    </row>
    <row r="2878" spans="2:21" x14ac:dyDescent="0.35">
      <c r="B2878" s="116"/>
      <c r="C2878" s="117"/>
      <c r="D2878" s="118"/>
      <c r="E2878" s="120"/>
      <c r="F2878" s="56"/>
      <c r="G2878" s="32"/>
      <c r="H2878" s="32"/>
      <c r="I2878" s="32"/>
      <c r="J2878" s="32"/>
      <c r="K2878" s="32"/>
      <c r="L2878" s="32"/>
      <c r="M2878" s="32"/>
      <c r="N2878" s="32"/>
      <c r="O2878" s="32"/>
      <c r="P2878" s="32"/>
      <c r="Q2878" s="32"/>
      <c r="R2878" s="32"/>
      <c r="S2878" s="25" t="str">
        <f>IF(COUNTA(B2878:R2878)=0,"",IF(AND(COUNTA(B2878)&gt;0, COUNTA(C2878)&gt;0, COUNTA(D2878)&gt;0, COUNTA(E2878)&gt;0, COUNTIF('OMS Drop Downs'!$C$2:$C$3,'OMS Response Form (ORF)'!F2878),COUNTIF('OMS Drop Downs'!$D$2:$D$5,'OMS Response Form (ORF)'!G2878),COUNTIF('OMS Drop Downs'!$A$2:$A$5,'OMS Response Form (ORF)'!H2878),COUNTIF('OMS Drop Downs'!$B$2:$B$4,'OMS Response Form (ORF)'!I2878),COUNTIF('OMS Drop Downs'!$A$2:$A$5,'OMS Response Form (ORF)'!J2878),COUNTIF('OMS Drop Downs'!$E$2:$E$7,'OMS Response Form (ORF)'!K2878),COUNTIF('OMS Drop Downs'!$B$2:$B$4,'OMS Response Form (ORF)'!L2878),COUNTIF('OMS Drop Downs'!$B$2:$B$4,'OMS Response Form (ORF)'!M2878),COUNTIF('OMS Drop Downs'!$B$2:$B$4,'OMS Response Form (ORF)'!N2878),COUNTIF('OMS Drop Downs'!$B$2:$B$4,'OMS Response Form (ORF)'!O2878), COUNTIF('OMS Drop Downs'!$B$2:$B$4,'OMS Response Form (ORF)'!P2878),COUNTIF('OMS Drop Downs'!$B$2:$B$4,'OMS Response Form (ORF)'!Q2878),COUNTIF('OMS Drop Downs'!$B$2:$B$4,'OMS Response Form (ORF)'!R2878)),"Complete","Incomplete"))</f>
        <v/>
      </c>
      <c r="T2878" s="26" t="str">
        <f>IF(S2878="Complete",IF(AND(NOT(ISNA(VLOOKUP(CONCATENATE(F2878,G2878,H2878,I2878,J2878,K2878),'OMS Drop Downs'!G:G,1,FALSE))),IF(AND(G2878&lt;&gt;"C3",K2878&lt;&gt;"O5"),IF(SUM(COUNTIF(L2878:R2878,"Y"),COUNTIF(L2878:R2878,"N"))=0,"V","I"),IF(COUNTIF(L2878:R2878,"Y"),"V","I"))="V"),"Valid","Invalid")," ")</f>
        <v xml:space="preserve"> </v>
      </c>
      <c r="U2878"/>
    </row>
    <row r="2879" spans="2:21" x14ac:dyDescent="0.35">
      <c r="B2879" s="116"/>
      <c r="C2879" s="117"/>
      <c r="D2879" s="118"/>
      <c r="E2879" s="120"/>
      <c r="F2879" s="56"/>
      <c r="G2879" s="32"/>
      <c r="H2879" s="32"/>
      <c r="I2879" s="32"/>
      <c r="J2879" s="32"/>
      <c r="K2879" s="32"/>
      <c r="L2879" s="32"/>
      <c r="M2879" s="32"/>
      <c r="N2879" s="32"/>
      <c r="O2879" s="32"/>
      <c r="P2879" s="32"/>
      <c r="Q2879" s="32"/>
      <c r="R2879" s="32"/>
      <c r="S2879" s="25" t="str">
        <f>IF(COUNTA(B2879:R2879)=0,"",IF(AND(COUNTA(B2879)&gt;0, COUNTA(C2879)&gt;0, COUNTA(D2879)&gt;0, COUNTA(E2879)&gt;0, COUNTIF('OMS Drop Downs'!$C$2:$C$3,'OMS Response Form (ORF)'!F2879),COUNTIF('OMS Drop Downs'!$D$2:$D$5,'OMS Response Form (ORF)'!G2879),COUNTIF('OMS Drop Downs'!$A$2:$A$5,'OMS Response Form (ORF)'!H2879),COUNTIF('OMS Drop Downs'!$B$2:$B$4,'OMS Response Form (ORF)'!I2879),COUNTIF('OMS Drop Downs'!$A$2:$A$5,'OMS Response Form (ORF)'!J2879),COUNTIF('OMS Drop Downs'!$E$2:$E$7,'OMS Response Form (ORF)'!K2879),COUNTIF('OMS Drop Downs'!$B$2:$B$4,'OMS Response Form (ORF)'!L2879),COUNTIF('OMS Drop Downs'!$B$2:$B$4,'OMS Response Form (ORF)'!M2879),COUNTIF('OMS Drop Downs'!$B$2:$B$4,'OMS Response Form (ORF)'!N2879),COUNTIF('OMS Drop Downs'!$B$2:$B$4,'OMS Response Form (ORF)'!O2879), COUNTIF('OMS Drop Downs'!$B$2:$B$4,'OMS Response Form (ORF)'!P2879),COUNTIF('OMS Drop Downs'!$B$2:$B$4,'OMS Response Form (ORF)'!Q2879),COUNTIF('OMS Drop Downs'!$B$2:$B$4,'OMS Response Form (ORF)'!R2879)),"Complete","Incomplete"))</f>
        <v/>
      </c>
      <c r="T2879" s="26" t="str">
        <f>IF(S2879="Complete",IF(AND(NOT(ISNA(VLOOKUP(CONCATENATE(F2879,G2879,H2879,I2879,J2879,K2879),'OMS Drop Downs'!G:G,1,FALSE))),IF(AND(G2879&lt;&gt;"C3",K2879&lt;&gt;"O5"),IF(SUM(COUNTIF(L2879:R2879,"Y"),COUNTIF(L2879:R2879,"N"))=0,"V","I"),IF(COUNTIF(L2879:R2879,"Y"),"V","I"))="V"),"Valid","Invalid")," ")</f>
        <v xml:space="preserve"> </v>
      </c>
      <c r="U2879"/>
    </row>
    <row r="2880" spans="2:21" x14ac:dyDescent="0.35">
      <c r="B2880" s="116"/>
      <c r="C2880" s="117"/>
      <c r="D2880" s="118"/>
      <c r="E2880" s="120"/>
      <c r="F2880" s="56"/>
      <c r="G2880" s="32"/>
      <c r="H2880" s="32"/>
      <c r="I2880" s="32"/>
      <c r="J2880" s="32"/>
      <c r="K2880" s="32"/>
      <c r="L2880" s="32"/>
      <c r="M2880" s="32"/>
      <c r="N2880" s="32"/>
      <c r="O2880" s="32"/>
      <c r="P2880" s="32"/>
      <c r="Q2880" s="32"/>
      <c r="R2880" s="32"/>
      <c r="S2880" s="25" t="str">
        <f>IF(COUNTA(B2880:R2880)=0,"",IF(AND(COUNTA(B2880)&gt;0, COUNTA(C2880)&gt;0, COUNTA(D2880)&gt;0, COUNTA(E2880)&gt;0, COUNTIF('OMS Drop Downs'!$C$2:$C$3,'OMS Response Form (ORF)'!F2880),COUNTIF('OMS Drop Downs'!$D$2:$D$5,'OMS Response Form (ORF)'!G2880),COUNTIF('OMS Drop Downs'!$A$2:$A$5,'OMS Response Form (ORF)'!H2880),COUNTIF('OMS Drop Downs'!$B$2:$B$4,'OMS Response Form (ORF)'!I2880),COUNTIF('OMS Drop Downs'!$A$2:$A$5,'OMS Response Form (ORF)'!J2880),COUNTIF('OMS Drop Downs'!$E$2:$E$7,'OMS Response Form (ORF)'!K2880),COUNTIF('OMS Drop Downs'!$B$2:$B$4,'OMS Response Form (ORF)'!L2880),COUNTIF('OMS Drop Downs'!$B$2:$B$4,'OMS Response Form (ORF)'!M2880),COUNTIF('OMS Drop Downs'!$B$2:$B$4,'OMS Response Form (ORF)'!N2880),COUNTIF('OMS Drop Downs'!$B$2:$B$4,'OMS Response Form (ORF)'!O2880), COUNTIF('OMS Drop Downs'!$B$2:$B$4,'OMS Response Form (ORF)'!P2880),COUNTIF('OMS Drop Downs'!$B$2:$B$4,'OMS Response Form (ORF)'!Q2880),COUNTIF('OMS Drop Downs'!$B$2:$B$4,'OMS Response Form (ORF)'!R2880)),"Complete","Incomplete"))</f>
        <v/>
      </c>
      <c r="T2880" s="26" t="str">
        <f>IF(S2880="Complete",IF(AND(NOT(ISNA(VLOOKUP(CONCATENATE(F2880,G2880,H2880,I2880,J2880,K2880),'OMS Drop Downs'!G:G,1,FALSE))),IF(AND(G2880&lt;&gt;"C3",K2880&lt;&gt;"O5"),IF(SUM(COUNTIF(L2880:R2880,"Y"),COUNTIF(L2880:R2880,"N"))=0,"V","I"),IF(COUNTIF(L2880:R2880,"Y"),"V","I"))="V"),"Valid","Invalid")," ")</f>
        <v xml:space="preserve"> </v>
      </c>
      <c r="U2880"/>
    </row>
    <row r="2881" spans="2:21" x14ac:dyDescent="0.35">
      <c r="B2881" s="116"/>
      <c r="C2881" s="117"/>
      <c r="D2881" s="118"/>
      <c r="E2881" s="120"/>
      <c r="F2881" s="56"/>
      <c r="G2881" s="32"/>
      <c r="H2881" s="32"/>
      <c r="I2881" s="32"/>
      <c r="J2881" s="32"/>
      <c r="K2881" s="32"/>
      <c r="L2881" s="32"/>
      <c r="M2881" s="32"/>
      <c r="N2881" s="32"/>
      <c r="O2881" s="32"/>
      <c r="P2881" s="32"/>
      <c r="Q2881" s="32"/>
      <c r="R2881" s="32"/>
      <c r="S2881" s="25" t="str">
        <f>IF(COUNTA(B2881:R2881)=0,"",IF(AND(COUNTA(B2881)&gt;0, COUNTA(C2881)&gt;0, COUNTA(D2881)&gt;0, COUNTA(E2881)&gt;0, COUNTIF('OMS Drop Downs'!$C$2:$C$3,'OMS Response Form (ORF)'!F2881),COUNTIF('OMS Drop Downs'!$D$2:$D$5,'OMS Response Form (ORF)'!G2881),COUNTIF('OMS Drop Downs'!$A$2:$A$5,'OMS Response Form (ORF)'!H2881),COUNTIF('OMS Drop Downs'!$B$2:$B$4,'OMS Response Form (ORF)'!I2881),COUNTIF('OMS Drop Downs'!$A$2:$A$5,'OMS Response Form (ORF)'!J2881),COUNTIF('OMS Drop Downs'!$E$2:$E$7,'OMS Response Form (ORF)'!K2881),COUNTIF('OMS Drop Downs'!$B$2:$B$4,'OMS Response Form (ORF)'!L2881),COUNTIF('OMS Drop Downs'!$B$2:$B$4,'OMS Response Form (ORF)'!M2881),COUNTIF('OMS Drop Downs'!$B$2:$B$4,'OMS Response Form (ORF)'!N2881),COUNTIF('OMS Drop Downs'!$B$2:$B$4,'OMS Response Form (ORF)'!O2881), COUNTIF('OMS Drop Downs'!$B$2:$B$4,'OMS Response Form (ORF)'!P2881),COUNTIF('OMS Drop Downs'!$B$2:$B$4,'OMS Response Form (ORF)'!Q2881),COUNTIF('OMS Drop Downs'!$B$2:$B$4,'OMS Response Form (ORF)'!R2881)),"Complete","Incomplete"))</f>
        <v/>
      </c>
      <c r="T2881" s="26" t="str">
        <f>IF(S2881="Complete",IF(AND(NOT(ISNA(VLOOKUP(CONCATENATE(F2881,G2881,H2881,I2881,J2881,K2881),'OMS Drop Downs'!G:G,1,FALSE))),IF(AND(G2881&lt;&gt;"C3",K2881&lt;&gt;"O5"),IF(SUM(COUNTIF(L2881:R2881,"Y"),COUNTIF(L2881:R2881,"N"))=0,"V","I"),IF(COUNTIF(L2881:R2881,"Y"),"V","I"))="V"),"Valid","Invalid")," ")</f>
        <v xml:space="preserve"> </v>
      </c>
      <c r="U2881"/>
    </row>
    <row r="2882" spans="2:21" x14ac:dyDescent="0.35">
      <c r="B2882" s="116"/>
      <c r="C2882" s="117"/>
      <c r="D2882" s="118"/>
      <c r="E2882" s="120"/>
      <c r="F2882" s="56"/>
      <c r="G2882" s="32"/>
      <c r="H2882" s="32"/>
      <c r="I2882" s="32"/>
      <c r="J2882" s="32"/>
      <c r="K2882" s="32"/>
      <c r="L2882" s="32"/>
      <c r="M2882" s="32"/>
      <c r="N2882" s="32"/>
      <c r="O2882" s="32"/>
      <c r="P2882" s="32"/>
      <c r="Q2882" s="32"/>
      <c r="R2882" s="32"/>
      <c r="S2882" s="25" t="str">
        <f>IF(COUNTA(B2882:R2882)=0,"",IF(AND(COUNTA(B2882)&gt;0, COUNTA(C2882)&gt;0, COUNTA(D2882)&gt;0, COUNTA(E2882)&gt;0, COUNTIF('OMS Drop Downs'!$C$2:$C$3,'OMS Response Form (ORF)'!F2882),COUNTIF('OMS Drop Downs'!$D$2:$D$5,'OMS Response Form (ORF)'!G2882),COUNTIF('OMS Drop Downs'!$A$2:$A$5,'OMS Response Form (ORF)'!H2882),COUNTIF('OMS Drop Downs'!$B$2:$B$4,'OMS Response Form (ORF)'!I2882),COUNTIF('OMS Drop Downs'!$A$2:$A$5,'OMS Response Form (ORF)'!J2882),COUNTIF('OMS Drop Downs'!$E$2:$E$7,'OMS Response Form (ORF)'!K2882),COUNTIF('OMS Drop Downs'!$B$2:$B$4,'OMS Response Form (ORF)'!L2882),COUNTIF('OMS Drop Downs'!$B$2:$B$4,'OMS Response Form (ORF)'!M2882),COUNTIF('OMS Drop Downs'!$B$2:$B$4,'OMS Response Form (ORF)'!N2882),COUNTIF('OMS Drop Downs'!$B$2:$B$4,'OMS Response Form (ORF)'!O2882), COUNTIF('OMS Drop Downs'!$B$2:$B$4,'OMS Response Form (ORF)'!P2882),COUNTIF('OMS Drop Downs'!$B$2:$B$4,'OMS Response Form (ORF)'!Q2882),COUNTIF('OMS Drop Downs'!$B$2:$B$4,'OMS Response Form (ORF)'!R2882)),"Complete","Incomplete"))</f>
        <v/>
      </c>
      <c r="T2882" s="26" t="str">
        <f>IF(S2882="Complete",IF(AND(NOT(ISNA(VLOOKUP(CONCATENATE(F2882,G2882,H2882,I2882,J2882,K2882),'OMS Drop Downs'!G:G,1,FALSE))),IF(AND(G2882&lt;&gt;"C3",K2882&lt;&gt;"O5"),IF(SUM(COUNTIF(L2882:R2882,"Y"),COUNTIF(L2882:R2882,"N"))=0,"V","I"),IF(COUNTIF(L2882:R2882,"Y"),"V","I"))="V"),"Valid","Invalid")," ")</f>
        <v xml:space="preserve"> </v>
      </c>
      <c r="U2882"/>
    </row>
    <row r="2883" spans="2:21" x14ac:dyDescent="0.35">
      <c r="B2883" s="116"/>
      <c r="C2883" s="117"/>
      <c r="D2883" s="118"/>
      <c r="E2883" s="120"/>
      <c r="F2883" s="56"/>
      <c r="G2883" s="32"/>
      <c r="H2883" s="32"/>
      <c r="I2883" s="32"/>
      <c r="J2883" s="32"/>
      <c r="K2883" s="32"/>
      <c r="L2883" s="32"/>
      <c r="M2883" s="32"/>
      <c r="N2883" s="32"/>
      <c r="O2883" s="32"/>
      <c r="P2883" s="32"/>
      <c r="Q2883" s="32"/>
      <c r="R2883" s="32"/>
      <c r="S2883" s="25" t="str">
        <f>IF(COUNTA(B2883:R2883)=0,"",IF(AND(COUNTA(B2883)&gt;0, COUNTA(C2883)&gt;0, COUNTA(D2883)&gt;0, COUNTA(E2883)&gt;0, COUNTIF('OMS Drop Downs'!$C$2:$C$3,'OMS Response Form (ORF)'!F2883),COUNTIF('OMS Drop Downs'!$D$2:$D$5,'OMS Response Form (ORF)'!G2883),COUNTIF('OMS Drop Downs'!$A$2:$A$5,'OMS Response Form (ORF)'!H2883),COUNTIF('OMS Drop Downs'!$B$2:$B$4,'OMS Response Form (ORF)'!I2883),COUNTIF('OMS Drop Downs'!$A$2:$A$5,'OMS Response Form (ORF)'!J2883),COUNTIF('OMS Drop Downs'!$E$2:$E$7,'OMS Response Form (ORF)'!K2883),COUNTIF('OMS Drop Downs'!$B$2:$B$4,'OMS Response Form (ORF)'!L2883),COUNTIF('OMS Drop Downs'!$B$2:$B$4,'OMS Response Form (ORF)'!M2883),COUNTIF('OMS Drop Downs'!$B$2:$B$4,'OMS Response Form (ORF)'!N2883),COUNTIF('OMS Drop Downs'!$B$2:$B$4,'OMS Response Form (ORF)'!O2883), COUNTIF('OMS Drop Downs'!$B$2:$B$4,'OMS Response Form (ORF)'!P2883),COUNTIF('OMS Drop Downs'!$B$2:$B$4,'OMS Response Form (ORF)'!Q2883),COUNTIF('OMS Drop Downs'!$B$2:$B$4,'OMS Response Form (ORF)'!R2883)),"Complete","Incomplete"))</f>
        <v/>
      </c>
      <c r="T2883" s="26" t="str">
        <f>IF(S2883="Complete",IF(AND(NOT(ISNA(VLOOKUP(CONCATENATE(F2883,G2883,H2883,I2883,J2883,K2883),'OMS Drop Downs'!G:G,1,FALSE))),IF(AND(G2883&lt;&gt;"C3",K2883&lt;&gt;"O5"),IF(SUM(COUNTIF(L2883:R2883,"Y"),COUNTIF(L2883:R2883,"N"))=0,"V","I"),IF(COUNTIF(L2883:R2883,"Y"),"V","I"))="V"),"Valid","Invalid")," ")</f>
        <v xml:space="preserve"> </v>
      </c>
      <c r="U2883"/>
    </row>
    <row r="2884" spans="2:21" x14ac:dyDescent="0.35">
      <c r="B2884" s="116"/>
      <c r="C2884" s="117"/>
      <c r="D2884" s="118"/>
      <c r="E2884" s="120"/>
      <c r="F2884" s="56"/>
      <c r="G2884" s="32"/>
      <c r="H2884" s="32"/>
      <c r="I2884" s="32"/>
      <c r="J2884" s="32"/>
      <c r="K2884" s="32"/>
      <c r="L2884" s="32"/>
      <c r="M2884" s="32"/>
      <c r="N2884" s="32"/>
      <c r="O2884" s="32"/>
      <c r="P2884" s="32"/>
      <c r="Q2884" s="32"/>
      <c r="R2884" s="32"/>
      <c r="S2884" s="25" t="str">
        <f>IF(COUNTA(B2884:R2884)=0,"",IF(AND(COUNTA(B2884)&gt;0, COUNTA(C2884)&gt;0, COUNTA(D2884)&gt;0, COUNTA(E2884)&gt;0, COUNTIF('OMS Drop Downs'!$C$2:$C$3,'OMS Response Form (ORF)'!F2884),COUNTIF('OMS Drop Downs'!$D$2:$D$5,'OMS Response Form (ORF)'!G2884),COUNTIF('OMS Drop Downs'!$A$2:$A$5,'OMS Response Form (ORF)'!H2884),COUNTIF('OMS Drop Downs'!$B$2:$B$4,'OMS Response Form (ORF)'!I2884),COUNTIF('OMS Drop Downs'!$A$2:$A$5,'OMS Response Form (ORF)'!J2884),COUNTIF('OMS Drop Downs'!$E$2:$E$7,'OMS Response Form (ORF)'!K2884),COUNTIF('OMS Drop Downs'!$B$2:$B$4,'OMS Response Form (ORF)'!L2884),COUNTIF('OMS Drop Downs'!$B$2:$B$4,'OMS Response Form (ORF)'!M2884),COUNTIF('OMS Drop Downs'!$B$2:$B$4,'OMS Response Form (ORF)'!N2884),COUNTIF('OMS Drop Downs'!$B$2:$B$4,'OMS Response Form (ORF)'!O2884), COUNTIF('OMS Drop Downs'!$B$2:$B$4,'OMS Response Form (ORF)'!P2884),COUNTIF('OMS Drop Downs'!$B$2:$B$4,'OMS Response Form (ORF)'!Q2884),COUNTIF('OMS Drop Downs'!$B$2:$B$4,'OMS Response Form (ORF)'!R2884)),"Complete","Incomplete"))</f>
        <v/>
      </c>
      <c r="T2884" s="26" t="str">
        <f>IF(S2884="Complete",IF(AND(NOT(ISNA(VLOOKUP(CONCATENATE(F2884,G2884,H2884,I2884,J2884,K2884),'OMS Drop Downs'!G:G,1,FALSE))),IF(AND(G2884&lt;&gt;"C3",K2884&lt;&gt;"O5"),IF(SUM(COUNTIF(L2884:R2884,"Y"),COUNTIF(L2884:R2884,"N"))=0,"V","I"),IF(COUNTIF(L2884:R2884,"Y"),"V","I"))="V"),"Valid","Invalid")," ")</f>
        <v xml:space="preserve"> </v>
      </c>
      <c r="U2884"/>
    </row>
    <row r="2885" spans="2:21" x14ac:dyDescent="0.35">
      <c r="B2885" s="116"/>
      <c r="C2885" s="117"/>
      <c r="D2885" s="118"/>
      <c r="E2885" s="120"/>
      <c r="F2885" s="56"/>
      <c r="G2885" s="32"/>
      <c r="H2885" s="32"/>
      <c r="I2885" s="32"/>
      <c r="J2885" s="32"/>
      <c r="K2885" s="32"/>
      <c r="L2885" s="32"/>
      <c r="M2885" s="32"/>
      <c r="N2885" s="32"/>
      <c r="O2885" s="32"/>
      <c r="P2885" s="32"/>
      <c r="Q2885" s="32"/>
      <c r="R2885" s="32"/>
      <c r="S2885" s="25" t="str">
        <f>IF(COUNTA(B2885:R2885)=0,"",IF(AND(COUNTA(B2885)&gt;0, COUNTA(C2885)&gt;0, COUNTA(D2885)&gt;0, COUNTA(E2885)&gt;0, COUNTIF('OMS Drop Downs'!$C$2:$C$3,'OMS Response Form (ORF)'!F2885),COUNTIF('OMS Drop Downs'!$D$2:$D$5,'OMS Response Form (ORF)'!G2885),COUNTIF('OMS Drop Downs'!$A$2:$A$5,'OMS Response Form (ORF)'!H2885),COUNTIF('OMS Drop Downs'!$B$2:$B$4,'OMS Response Form (ORF)'!I2885),COUNTIF('OMS Drop Downs'!$A$2:$A$5,'OMS Response Form (ORF)'!J2885),COUNTIF('OMS Drop Downs'!$E$2:$E$7,'OMS Response Form (ORF)'!K2885),COUNTIF('OMS Drop Downs'!$B$2:$B$4,'OMS Response Form (ORF)'!L2885),COUNTIF('OMS Drop Downs'!$B$2:$B$4,'OMS Response Form (ORF)'!M2885),COUNTIF('OMS Drop Downs'!$B$2:$B$4,'OMS Response Form (ORF)'!N2885),COUNTIF('OMS Drop Downs'!$B$2:$B$4,'OMS Response Form (ORF)'!O2885), COUNTIF('OMS Drop Downs'!$B$2:$B$4,'OMS Response Form (ORF)'!P2885),COUNTIF('OMS Drop Downs'!$B$2:$B$4,'OMS Response Form (ORF)'!Q2885),COUNTIF('OMS Drop Downs'!$B$2:$B$4,'OMS Response Form (ORF)'!R2885)),"Complete","Incomplete"))</f>
        <v/>
      </c>
      <c r="T2885" s="26" t="str">
        <f>IF(S2885="Complete",IF(AND(NOT(ISNA(VLOOKUP(CONCATENATE(F2885,G2885,H2885,I2885,J2885,K2885),'OMS Drop Downs'!G:G,1,FALSE))),IF(AND(G2885&lt;&gt;"C3",K2885&lt;&gt;"O5"),IF(SUM(COUNTIF(L2885:R2885,"Y"),COUNTIF(L2885:R2885,"N"))=0,"V","I"),IF(COUNTIF(L2885:R2885,"Y"),"V","I"))="V"),"Valid","Invalid")," ")</f>
        <v xml:space="preserve"> </v>
      </c>
      <c r="U2885"/>
    </row>
    <row r="2886" spans="2:21" x14ac:dyDescent="0.35">
      <c r="B2886" s="116"/>
      <c r="C2886" s="117"/>
      <c r="D2886" s="118"/>
      <c r="E2886" s="120"/>
      <c r="F2886" s="56"/>
      <c r="G2886" s="32"/>
      <c r="H2886" s="32"/>
      <c r="I2886" s="32"/>
      <c r="J2886" s="32"/>
      <c r="K2886" s="32"/>
      <c r="L2886" s="32"/>
      <c r="M2886" s="32"/>
      <c r="N2886" s="32"/>
      <c r="O2886" s="32"/>
      <c r="P2886" s="32"/>
      <c r="Q2886" s="32"/>
      <c r="R2886" s="32"/>
      <c r="S2886" s="25" t="str">
        <f>IF(COUNTA(B2886:R2886)=0,"",IF(AND(COUNTA(B2886)&gt;0, COUNTA(C2886)&gt;0, COUNTA(D2886)&gt;0, COUNTA(E2886)&gt;0, COUNTIF('OMS Drop Downs'!$C$2:$C$3,'OMS Response Form (ORF)'!F2886),COUNTIF('OMS Drop Downs'!$D$2:$D$5,'OMS Response Form (ORF)'!G2886),COUNTIF('OMS Drop Downs'!$A$2:$A$5,'OMS Response Form (ORF)'!H2886),COUNTIF('OMS Drop Downs'!$B$2:$B$4,'OMS Response Form (ORF)'!I2886),COUNTIF('OMS Drop Downs'!$A$2:$A$5,'OMS Response Form (ORF)'!J2886),COUNTIF('OMS Drop Downs'!$E$2:$E$7,'OMS Response Form (ORF)'!K2886),COUNTIF('OMS Drop Downs'!$B$2:$B$4,'OMS Response Form (ORF)'!L2886),COUNTIF('OMS Drop Downs'!$B$2:$B$4,'OMS Response Form (ORF)'!M2886),COUNTIF('OMS Drop Downs'!$B$2:$B$4,'OMS Response Form (ORF)'!N2886),COUNTIF('OMS Drop Downs'!$B$2:$B$4,'OMS Response Form (ORF)'!O2886), COUNTIF('OMS Drop Downs'!$B$2:$B$4,'OMS Response Form (ORF)'!P2886),COUNTIF('OMS Drop Downs'!$B$2:$B$4,'OMS Response Form (ORF)'!Q2886),COUNTIF('OMS Drop Downs'!$B$2:$B$4,'OMS Response Form (ORF)'!R2886)),"Complete","Incomplete"))</f>
        <v/>
      </c>
      <c r="T2886" s="26" t="str">
        <f>IF(S2886="Complete",IF(AND(NOT(ISNA(VLOOKUP(CONCATENATE(F2886,G2886,H2886,I2886,J2886,K2886),'OMS Drop Downs'!G:G,1,FALSE))),IF(AND(G2886&lt;&gt;"C3",K2886&lt;&gt;"O5"),IF(SUM(COUNTIF(L2886:R2886,"Y"),COUNTIF(L2886:R2886,"N"))=0,"V","I"),IF(COUNTIF(L2886:R2886,"Y"),"V","I"))="V"),"Valid","Invalid")," ")</f>
        <v xml:space="preserve"> </v>
      </c>
      <c r="U2886"/>
    </row>
    <row r="2887" spans="2:21" x14ac:dyDescent="0.35">
      <c r="B2887" s="116"/>
      <c r="C2887" s="117"/>
      <c r="D2887" s="118"/>
      <c r="E2887" s="120"/>
      <c r="F2887" s="56"/>
      <c r="G2887" s="32"/>
      <c r="H2887" s="32"/>
      <c r="I2887" s="32"/>
      <c r="J2887" s="32"/>
      <c r="K2887" s="32"/>
      <c r="L2887" s="32"/>
      <c r="M2887" s="32"/>
      <c r="N2887" s="32"/>
      <c r="O2887" s="32"/>
      <c r="P2887" s="32"/>
      <c r="Q2887" s="32"/>
      <c r="R2887" s="32"/>
      <c r="S2887" s="25" t="str">
        <f>IF(COUNTA(B2887:R2887)=0,"",IF(AND(COUNTA(B2887)&gt;0, COUNTA(C2887)&gt;0, COUNTA(D2887)&gt;0, COUNTA(E2887)&gt;0, COUNTIF('OMS Drop Downs'!$C$2:$C$3,'OMS Response Form (ORF)'!F2887),COUNTIF('OMS Drop Downs'!$D$2:$D$5,'OMS Response Form (ORF)'!G2887),COUNTIF('OMS Drop Downs'!$A$2:$A$5,'OMS Response Form (ORF)'!H2887),COUNTIF('OMS Drop Downs'!$B$2:$B$4,'OMS Response Form (ORF)'!I2887),COUNTIF('OMS Drop Downs'!$A$2:$A$5,'OMS Response Form (ORF)'!J2887),COUNTIF('OMS Drop Downs'!$E$2:$E$7,'OMS Response Form (ORF)'!K2887),COUNTIF('OMS Drop Downs'!$B$2:$B$4,'OMS Response Form (ORF)'!L2887),COUNTIF('OMS Drop Downs'!$B$2:$B$4,'OMS Response Form (ORF)'!M2887),COUNTIF('OMS Drop Downs'!$B$2:$B$4,'OMS Response Form (ORF)'!N2887),COUNTIF('OMS Drop Downs'!$B$2:$B$4,'OMS Response Form (ORF)'!O2887), COUNTIF('OMS Drop Downs'!$B$2:$B$4,'OMS Response Form (ORF)'!P2887),COUNTIF('OMS Drop Downs'!$B$2:$B$4,'OMS Response Form (ORF)'!Q2887),COUNTIF('OMS Drop Downs'!$B$2:$B$4,'OMS Response Form (ORF)'!R2887)),"Complete","Incomplete"))</f>
        <v/>
      </c>
      <c r="T2887" s="26" t="str">
        <f>IF(S2887="Complete",IF(AND(NOT(ISNA(VLOOKUP(CONCATENATE(F2887,G2887,H2887,I2887,J2887,K2887),'OMS Drop Downs'!G:G,1,FALSE))),IF(AND(G2887&lt;&gt;"C3",K2887&lt;&gt;"O5"),IF(SUM(COUNTIF(L2887:R2887,"Y"),COUNTIF(L2887:R2887,"N"))=0,"V","I"),IF(COUNTIF(L2887:R2887,"Y"),"V","I"))="V"),"Valid","Invalid")," ")</f>
        <v xml:space="preserve"> </v>
      </c>
      <c r="U2887"/>
    </row>
    <row r="2888" spans="2:21" x14ac:dyDescent="0.35">
      <c r="B2888" s="116"/>
      <c r="C2888" s="117"/>
      <c r="D2888" s="118"/>
      <c r="E2888" s="120"/>
      <c r="F2888" s="56"/>
      <c r="G2888" s="32"/>
      <c r="H2888" s="32"/>
      <c r="I2888" s="32"/>
      <c r="J2888" s="32"/>
      <c r="K2888" s="32"/>
      <c r="L2888" s="32"/>
      <c r="M2888" s="32"/>
      <c r="N2888" s="32"/>
      <c r="O2888" s="32"/>
      <c r="P2888" s="32"/>
      <c r="Q2888" s="32"/>
      <c r="R2888" s="32"/>
      <c r="S2888" s="25" t="str">
        <f>IF(COUNTA(B2888:R2888)=0,"",IF(AND(COUNTA(B2888)&gt;0, COUNTA(C2888)&gt;0, COUNTA(D2888)&gt;0, COUNTA(E2888)&gt;0, COUNTIF('OMS Drop Downs'!$C$2:$C$3,'OMS Response Form (ORF)'!F2888),COUNTIF('OMS Drop Downs'!$D$2:$D$5,'OMS Response Form (ORF)'!G2888),COUNTIF('OMS Drop Downs'!$A$2:$A$5,'OMS Response Form (ORF)'!H2888),COUNTIF('OMS Drop Downs'!$B$2:$B$4,'OMS Response Form (ORF)'!I2888),COUNTIF('OMS Drop Downs'!$A$2:$A$5,'OMS Response Form (ORF)'!J2888),COUNTIF('OMS Drop Downs'!$E$2:$E$7,'OMS Response Form (ORF)'!K2888),COUNTIF('OMS Drop Downs'!$B$2:$B$4,'OMS Response Form (ORF)'!L2888),COUNTIF('OMS Drop Downs'!$B$2:$B$4,'OMS Response Form (ORF)'!M2888),COUNTIF('OMS Drop Downs'!$B$2:$B$4,'OMS Response Form (ORF)'!N2888),COUNTIF('OMS Drop Downs'!$B$2:$B$4,'OMS Response Form (ORF)'!O2888), COUNTIF('OMS Drop Downs'!$B$2:$B$4,'OMS Response Form (ORF)'!P2888),COUNTIF('OMS Drop Downs'!$B$2:$B$4,'OMS Response Form (ORF)'!Q2888),COUNTIF('OMS Drop Downs'!$B$2:$B$4,'OMS Response Form (ORF)'!R2888)),"Complete","Incomplete"))</f>
        <v/>
      </c>
      <c r="T2888" s="26" t="str">
        <f>IF(S2888="Complete",IF(AND(NOT(ISNA(VLOOKUP(CONCATENATE(F2888,G2888,H2888,I2888,J2888,K2888),'OMS Drop Downs'!G:G,1,FALSE))),IF(AND(G2888&lt;&gt;"C3",K2888&lt;&gt;"O5"),IF(SUM(COUNTIF(L2888:R2888,"Y"),COUNTIF(L2888:R2888,"N"))=0,"V","I"),IF(COUNTIF(L2888:R2888,"Y"),"V","I"))="V"),"Valid","Invalid")," ")</f>
        <v xml:space="preserve"> </v>
      </c>
      <c r="U2888"/>
    </row>
    <row r="2889" spans="2:21" x14ac:dyDescent="0.35">
      <c r="B2889" s="116"/>
      <c r="C2889" s="117"/>
      <c r="D2889" s="118"/>
      <c r="E2889" s="120"/>
      <c r="F2889" s="56"/>
      <c r="G2889" s="32"/>
      <c r="H2889" s="32"/>
      <c r="I2889" s="32"/>
      <c r="J2889" s="32"/>
      <c r="K2889" s="32"/>
      <c r="L2889" s="32"/>
      <c r="M2889" s="32"/>
      <c r="N2889" s="32"/>
      <c r="O2889" s="32"/>
      <c r="P2889" s="32"/>
      <c r="Q2889" s="32"/>
      <c r="R2889" s="32"/>
      <c r="S2889" s="25" t="str">
        <f>IF(COUNTA(B2889:R2889)=0,"",IF(AND(COUNTA(B2889)&gt;0, COUNTA(C2889)&gt;0, COUNTA(D2889)&gt;0, COUNTA(E2889)&gt;0, COUNTIF('OMS Drop Downs'!$C$2:$C$3,'OMS Response Form (ORF)'!F2889),COUNTIF('OMS Drop Downs'!$D$2:$D$5,'OMS Response Form (ORF)'!G2889),COUNTIF('OMS Drop Downs'!$A$2:$A$5,'OMS Response Form (ORF)'!H2889),COUNTIF('OMS Drop Downs'!$B$2:$B$4,'OMS Response Form (ORF)'!I2889),COUNTIF('OMS Drop Downs'!$A$2:$A$5,'OMS Response Form (ORF)'!J2889),COUNTIF('OMS Drop Downs'!$E$2:$E$7,'OMS Response Form (ORF)'!K2889),COUNTIF('OMS Drop Downs'!$B$2:$B$4,'OMS Response Form (ORF)'!L2889),COUNTIF('OMS Drop Downs'!$B$2:$B$4,'OMS Response Form (ORF)'!M2889),COUNTIF('OMS Drop Downs'!$B$2:$B$4,'OMS Response Form (ORF)'!N2889),COUNTIF('OMS Drop Downs'!$B$2:$B$4,'OMS Response Form (ORF)'!O2889), COUNTIF('OMS Drop Downs'!$B$2:$B$4,'OMS Response Form (ORF)'!P2889),COUNTIF('OMS Drop Downs'!$B$2:$B$4,'OMS Response Form (ORF)'!Q2889),COUNTIF('OMS Drop Downs'!$B$2:$B$4,'OMS Response Form (ORF)'!R2889)),"Complete","Incomplete"))</f>
        <v/>
      </c>
      <c r="T2889" s="26" t="str">
        <f>IF(S2889="Complete",IF(AND(NOT(ISNA(VLOOKUP(CONCATENATE(F2889,G2889,H2889,I2889,J2889,K2889),'OMS Drop Downs'!G:G,1,FALSE))),IF(AND(G2889&lt;&gt;"C3",K2889&lt;&gt;"O5"),IF(SUM(COUNTIF(L2889:R2889,"Y"),COUNTIF(L2889:R2889,"N"))=0,"V","I"),IF(COUNTIF(L2889:R2889,"Y"),"V","I"))="V"),"Valid","Invalid")," ")</f>
        <v xml:space="preserve"> </v>
      </c>
      <c r="U2889"/>
    </row>
    <row r="2890" spans="2:21" x14ac:dyDescent="0.35">
      <c r="B2890" s="116"/>
      <c r="C2890" s="117"/>
      <c r="D2890" s="118"/>
      <c r="E2890" s="120"/>
      <c r="F2890" s="56"/>
      <c r="G2890" s="32"/>
      <c r="H2890" s="32"/>
      <c r="I2890" s="32"/>
      <c r="J2890" s="32"/>
      <c r="K2890" s="32"/>
      <c r="L2890" s="32"/>
      <c r="M2890" s="32"/>
      <c r="N2890" s="32"/>
      <c r="O2890" s="32"/>
      <c r="P2890" s="32"/>
      <c r="Q2890" s="32"/>
      <c r="R2890" s="32"/>
      <c r="S2890" s="25" t="str">
        <f>IF(COUNTA(B2890:R2890)=0,"",IF(AND(COUNTA(B2890)&gt;0, COUNTA(C2890)&gt;0, COUNTA(D2890)&gt;0, COUNTA(E2890)&gt;0, COUNTIF('OMS Drop Downs'!$C$2:$C$3,'OMS Response Form (ORF)'!F2890),COUNTIF('OMS Drop Downs'!$D$2:$D$5,'OMS Response Form (ORF)'!G2890),COUNTIF('OMS Drop Downs'!$A$2:$A$5,'OMS Response Form (ORF)'!H2890),COUNTIF('OMS Drop Downs'!$B$2:$B$4,'OMS Response Form (ORF)'!I2890),COUNTIF('OMS Drop Downs'!$A$2:$A$5,'OMS Response Form (ORF)'!J2890),COUNTIF('OMS Drop Downs'!$E$2:$E$7,'OMS Response Form (ORF)'!K2890),COUNTIF('OMS Drop Downs'!$B$2:$B$4,'OMS Response Form (ORF)'!L2890),COUNTIF('OMS Drop Downs'!$B$2:$B$4,'OMS Response Form (ORF)'!M2890),COUNTIF('OMS Drop Downs'!$B$2:$B$4,'OMS Response Form (ORF)'!N2890),COUNTIF('OMS Drop Downs'!$B$2:$B$4,'OMS Response Form (ORF)'!O2890), COUNTIF('OMS Drop Downs'!$B$2:$B$4,'OMS Response Form (ORF)'!P2890),COUNTIF('OMS Drop Downs'!$B$2:$B$4,'OMS Response Form (ORF)'!Q2890),COUNTIF('OMS Drop Downs'!$B$2:$B$4,'OMS Response Form (ORF)'!R2890)),"Complete","Incomplete"))</f>
        <v/>
      </c>
      <c r="T2890" s="26" t="str">
        <f>IF(S2890="Complete",IF(AND(NOT(ISNA(VLOOKUP(CONCATENATE(F2890,G2890,H2890,I2890,J2890,K2890),'OMS Drop Downs'!G:G,1,FALSE))),IF(AND(G2890&lt;&gt;"C3",K2890&lt;&gt;"O5"),IF(SUM(COUNTIF(L2890:R2890,"Y"),COUNTIF(L2890:R2890,"N"))=0,"V","I"),IF(COUNTIF(L2890:R2890,"Y"),"V","I"))="V"),"Valid","Invalid")," ")</f>
        <v xml:space="preserve"> </v>
      </c>
      <c r="U2890"/>
    </row>
    <row r="2891" spans="2:21" x14ac:dyDescent="0.35">
      <c r="B2891" s="116"/>
      <c r="C2891" s="117"/>
      <c r="D2891" s="118"/>
      <c r="E2891" s="120"/>
      <c r="F2891" s="56"/>
      <c r="G2891" s="32"/>
      <c r="H2891" s="32"/>
      <c r="I2891" s="32"/>
      <c r="J2891" s="32"/>
      <c r="K2891" s="32"/>
      <c r="L2891" s="32"/>
      <c r="M2891" s="32"/>
      <c r="N2891" s="32"/>
      <c r="O2891" s="32"/>
      <c r="P2891" s="32"/>
      <c r="Q2891" s="32"/>
      <c r="R2891" s="32"/>
      <c r="S2891" s="25" t="str">
        <f>IF(COUNTA(B2891:R2891)=0,"",IF(AND(COUNTA(B2891)&gt;0, COUNTA(C2891)&gt;0, COUNTA(D2891)&gt;0, COUNTA(E2891)&gt;0, COUNTIF('OMS Drop Downs'!$C$2:$C$3,'OMS Response Form (ORF)'!F2891),COUNTIF('OMS Drop Downs'!$D$2:$D$5,'OMS Response Form (ORF)'!G2891),COUNTIF('OMS Drop Downs'!$A$2:$A$5,'OMS Response Form (ORF)'!H2891),COUNTIF('OMS Drop Downs'!$B$2:$B$4,'OMS Response Form (ORF)'!I2891),COUNTIF('OMS Drop Downs'!$A$2:$A$5,'OMS Response Form (ORF)'!J2891),COUNTIF('OMS Drop Downs'!$E$2:$E$7,'OMS Response Form (ORF)'!K2891),COUNTIF('OMS Drop Downs'!$B$2:$B$4,'OMS Response Form (ORF)'!L2891),COUNTIF('OMS Drop Downs'!$B$2:$B$4,'OMS Response Form (ORF)'!M2891),COUNTIF('OMS Drop Downs'!$B$2:$B$4,'OMS Response Form (ORF)'!N2891),COUNTIF('OMS Drop Downs'!$B$2:$B$4,'OMS Response Form (ORF)'!O2891), COUNTIF('OMS Drop Downs'!$B$2:$B$4,'OMS Response Form (ORF)'!P2891),COUNTIF('OMS Drop Downs'!$B$2:$B$4,'OMS Response Form (ORF)'!Q2891),COUNTIF('OMS Drop Downs'!$B$2:$B$4,'OMS Response Form (ORF)'!R2891)),"Complete","Incomplete"))</f>
        <v/>
      </c>
      <c r="T2891" s="26" t="str">
        <f>IF(S2891="Complete",IF(AND(NOT(ISNA(VLOOKUP(CONCATENATE(F2891,G2891,H2891,I2891,J2891,K2891),'OMS Drop Downs'!G:G,1,FALSE))),IF(AND(G2891&lt;&gt;"C3",K2891&lt;&gt;"O5"),IF(SUM(COUNTIF(L2891:R2891,"Y"),COUNTIF(L2891:R2891,"N"))=0,"V","I"),IF(COUNTIF(L2891:R2891,"Y"),"V","I"))="V"),"Valid","Invalid")," ")</f>
        <v xml:space="preserve"> </v>
      </c>
      <c r="U2891"/>
    </row>
    <row r="2892" spans="2:21" x14ac:dyDescent="0.35">
      <c r="B2892" s="116"/>
      <c r="C2892" s="117"/>
      <c r="D2892" s="118"/>
      <c r="E2892" s="120"/>
      <c r="F2892" s="56"/>
      <c r="G2892" s="32"/>
      <c r="H2892" s="32"/>
      <c r="I2892" s="32"/>
      <c r="J2892" s="32"/>
      <c r="K2892" s="32"/>
      <c r="L2892" s="32"/>
      <c r="M2892" s="32"/>
      <c r="N2892" s="32"/>
      <c r="O2892" s="32"/>
      <c r="P2892" s="32"/>
      <c r="Q2892" s="32"/>
      <c r="R2892" s="32"/>
      <c r="S2892" s="25" t="str">
        <f>IF(COUNTA(B2892:R2892)=0,"",IF(AND(COUNTA(B2892)&gt;0, COUNTA(C2892)&gt;0, COUNTA(D2892)&gt;0, COUNTA(E2892)&gt;0, COUNTIF('OMS Drop Downs'!$C$2:$C$3,'OMS Response Form (ORF)'!F2892),COUNTIF('OMS Drop Downs'!$D$2:$D$5,'OMS Response Form (ORF)'!G2892),COUNTIF('OMS Drop Downs'!$A$2:$A$5,'OMS Response Form (ORF)'!H2892),COUNTIF('OMS Drop Downs'!$B$2:$B$4,'OMS Response Form (ORF)'!I2892),COUNTIF('OMS Drop Downs'!$A$2:$A$5,'OMS Response Form (ORF)'!J2892),COUNTIF('OMS Drop Downs'!$E$2:$E$7,'OMS Response Form (ORF)'!K2892),COUNTIF('OMS Drop Downs'!$B$2:$B$4,'OMS Response Form (ORF)'!L2892),COUNTIF('OMS Drop Downs'!$B$2:$B$4,'OMS Response Form (ORF)'!M2892),COUNTIF('OMS Drop Downs'!$B$2:$B$4,'OMS Response Form (ORF)'!N2892),COUNTIF('OMS Drop Downs'!$B$2:$B$4,'OMS Response Form (ORF)'!O2892), COUNTIF('OMS Drop Downs'!$B$2:$B$4,'OMS Response Form (ORF)'!P2892),COUNTIF('OMS Drop Downs'!$B$2:$B$4,'OMS Response Form (ORF)'!Q2892),COUNTIF('OMS Drop Downs'!$B$2:$B$4,'OMS Response Form (ORF)'!R2892)),"Complete","Incomplete"))</f>
        <v/>
      </c>
      <c r="T2892" s="26" t="str">
        <f>IF(S2892="Complete",IF(AND(NOT(ISNA(VLOOKUP(CONCATENATE(F2892,G2892,H2892,I2892,J2892,K2892),'OMS Drop Downs'!G:G,1,FALSE))),IF(AND(G2892&lt;&gt;"C3",K2892&lt;&gt;"O5"),IF(SUM(COUNTIF(L2892:R2892,"Y"),COUNTIF(L2892:R2892,"N"))=0,"V","I"),IF(COUNTIF(L2892:R2892,"Y"),"V","I"))="V"),"Valid","Invalid")," ")</f>
        <v xml:space="preserve"> </v>
      </c>
      <c r="U2892"/>
    </row>
    <row r="2893" spans="2:21" x14ac:dyDescent="0.35">
      <c r="B2893" s="116"/>
      <c r="C2893" s="117"/>
      <c r="D2893" s="118"/>
      <c r="E2893" s="120"/>
      <c r="F2893" s="56"/>
      <c r="G2893" s="32"/>
      <c r="H2893" s="32"/>
      <c r="I2893" s="32"/>
      <c r="J2893" s="32"/>
      <c r="K2893" s="32"/>
      <c r="L2893" s="32"/>
      <c r="M2893" s="32"/>
      <c r="N2893" s="32"/>
      <c r="O2893" s="32"/>
      <c r="P2893" s="32"/>
      <c r="Q2893" s="32"/>
      <c r="R2893" s="32"/>
      <c r="S2893" s="25" t="str">
        <f>IF(COUNTA(B2893:R2893)=0,"",IF(AND(COUNTA(B2893)&gt;0, COUNTA(C2893)&gt;0, COUNTA(D2893)&gt;0, COUNTA(E2893)&gt;0, COUNTIF('OMS Drop Downs'!$C$2:$C$3,'OMS Response Form (ORF)'!F2893),COUNTIF('OMS Drop Downs'!$D$2:$D$5,'OMS Response Form (ORF)'!G2893),COUNTIF('OMS Drop Downs'!$A$2:$A$5,'OMS Response Form (ORF)'!H2893),COUNTIF('OMS Drop Downs'!$B$2:$B$4,'OMS Response Form (ORF)'!I2893),COUNTIF('OMS Drop Downs'!$A$2:$A$5,'OMS Response Form (ORF)'!J2893),COUNTIF('OMS Drop Downs'!$E$2:$E$7,'OMS Response Form (ORF)'!K2893),COUNTIF('OMS Drop Downs'!$B$2:$B$4,'OMS Response Form (ORF)'!L2893),COUNTIF('OMS Drop Downs'!$B$2:$B$4,'OMS Response Form (ORF)'!M2893),COUNTIF('OMS Drop Downs'!$B$2:$B$4,'OMS Response Form (ORF)'!N2893),COUNTIF('OMS Drop Downs'!$B$2:$B$4,'OMS Response Form (ORF)'!O2893), COUNTIF('OMS Drop Downs'!$B$2:$B$4,'OMS Response Form (ORF)'!P2893),COUNTIF('OMS Drop Downs'!$B$2:$B$4,'OMS Response Form (ORF)'!Q2893),COUNTIF('OMS Drop Downs'!$B$2:$B$4,'OMS Response Form (ORF)'!R2893)),"Complete","Incomplete"))</f>
        <v/>
      </c>
      <c r="T2893" s="26" t="str">
        <f>IF(S2893="Complete",IF(AND(NOT(ISNA(VLOOKUP(CONCATENATE(F2893,G2893,H2893,I2893,J2893,K2893),'OMS Drop Downs'!G:G,1,FALSE))),IF(AND(G2893&lt;&gt;"C3",K2893&lt;&gt;"O5"),IF(SUM(COUNTIF(L2893:R2893,"Y"),COUNTIF(L2893:R2893,"N"))=0,"V","I"),IF(COUNTIF(L2893:R2893,"Y"),"V","I"))="V"),"Valid","Invalid")," ")</f>
        <v xml:space="preserve"> </v>
      </c>
      <c r="U2893"/>
    </row>
    <row r="2894" spans="2:21" x14ac:dyDescent="0.35">
      <c r="B2894" s="116"/>
      <c r="C2894" s="117"/>
      <c r="D2894" s="118"/>
      <c r="E2894" s="120"/>
      <c r="F2894" s="56"/>
      <c r="G2894" s="32"/>
      <c r="H2894" s="32"/>
      <c r="I2894" s="32"/>
      <c r="J2894" s="32"/>
      <c r="K2894" s="32"/>
      <c r="L2894" s="32"/>
      <c r="M2894" s="32"/>
      <c r="N2894" s="32"/>
      <c r="O2894" s="32"/>
      <c r="P2894" s="32"/>
      <c r="Q2894" s="32"/>
      <c r="R2894" s="32"/>
      <c r="S2894" s="25" t="str">
        <f>IF(COUNTA(B2894:R2894)=0,"",IF(AND(COUNTA(B2894)&gt;0, COUNTA(C2894)&gt;0, COUNTA(D2894)&gt;0, COUNTA(E2894)&gt;0, COUNTIF('OMS Drop Downs'!$C$2:$C$3,'OMS Response Form (ORF)'!F2894),COUNTIF('OMS Drop Downs'!$D$2:$D$5,'OMS Response Form (ORF)'!G2894),COUNTIF('OMS Drop Downs'!$A$2:$A$5,'OMS Response Form (ORF)'!H2894),COUNTIF('OMS Drop Downs'!$B$2:$B$4,'OMS Response Form (ORF)'!I2894),COUNTIF('OMS Drop Downs'!$A$2:$A$5,'OMS Response Form (ORF)'!J2894),COUNTIF('OMS Drop Downs'!$E$2:$E$7,'OMS Response Form (ORF)'!K2894),COUNTIF('OMS Drop Downs'!$B$2:$B$4,'OMS Response Form (ORF)'!L2894),COUNTIF('OMS Drop Downs'!$B$2:$B$4,'OMS Response Form (ORF)'!M2894),COUNTIF('OMS Drop Downs'!$B$2:$B$4,'OMS Response Form (ORF)'!N2894),COUNTIF('OMS Drop Downs'!$B$2:$B$4,'OMS Response Form (ORF)'!O2894), COUNTIF('OMS Drop Downs'!$B$2:$B$4,'OMS Response Form (ORF)'!P2894),COUNTIF('OMS Drop Downs'!$B$2:$B$4,'OMS Response Form (ORF)'!Q2894),COUNTIF('OMS Drop Downs'!$B$2:$B$4,'OMS Response Form (ORF)'!R2894)),"Complete","Incomplete"))</f>
        <v/>
      </c>
      <c r="T2894" s="26" t="str">
        <f>IF(S2894="Complete",IF(AND(NOT(ISNA(VLOOKUP(CONCATENATE(F2894,G2894,H2894,I2894,J2894,K2894),'OMS Drop Downs'!G:G,1,FALSE))),IF(AND(G2894&lt;&gt;"C3",K2894&lt;&gt;"O5"),IF(SUM(COUNTIF(L2894:R2894,"Y"),COUNTIF(L2894:R2894,"N"))=0,"V","I"),IF(COUNTIF(L2894:R2894,"Y"),"V","I"))="V"),"Valid","Invalid")," ")</f>
        <v xml:space="preserve"> </v>
      </c>
      <c r="U2894"/>
    </row>
    <row r="2895" spans="2:21" x14ac:dyDescent="0.35">
      <c r="B2895" s="116"/>
      <c r="C2895" s="117"/>
      <c r="D2895" s="118"/>
      <c r="E2895" s="120"/>
      <c r="F2895" s="56"/>
      <c r="G2895" s="32"/>
      <c r="H2895" s="32"/>
      <c r="I2895" s="32"/>
      <c r="J2895" s="32"/>
      <c r="K2895" s="32"/>
      <c r="L2895" s="32"/>
      <c r="M2895" s="32"/>
      <c r="N2895" s="32"/>
      <c r="O2895" s="32"/>
      <c r="P2895" s="32"/>
      <c r="Q2895" s="32"/>
      <c r="R2895" s="32"/>
      <c r="S2895" s="25" t="str">
        <f>IF(COUNTA(B2895:R2895)=0,"",IF(AND(COUNTA(B2895)&gt;0, COUNTA(C2895)&gt;0, COUNTA(D2895)&gt;0, COUNTA(E2895)&gt;0, COUNTIF('OMS Drop Downs'!$C$2:$C$3,'OMS Response Form (ORF)'!F2895),COUNTIF('OMS Drop Downs'!$D$2:$D$5,'OMS Response Form (ORF)'!G2895),COUNTIF('OMS Drop Downs'!$A$2:$A$5,'OMS Response Form (ORF)'!H2895),COUNTIF('OMS Drop Downs'!$B$2:$B$4,'OMS Response Form (ORF)'!I2895),COUNTIF('OMS Drop Downs'!$A$2:$A$5,'OMS Response Form (ORF)'!J2895),COUNTIF('OMS Drop Downs'!$E$2:$E$7,'OMS Response Form (ORF)'!K2895),COUNTIF('OMS Drop Downs'!$B$2:$B$4,'OMS Response Form (ORF)'!L2895),COUNTIF('OMS Drop Downs'!$B$2:$B$4,'OMS Response Form (ORF)'!M2895),COUNTIF('OMS Drop Downs'!$B$2:$B$4,'OMS Response Form (ORF)'!N2895),COUNTIF('OMS Drop Downs'!$B$2:$B$4,'OMS Response Form (ORF)'!O2895), COUNTIF('OMS Drop Downs'!$B$2:$B$4,'OMS Response Form (ORF)'!P2895),COUNTIF('OMS Drop Downs'!$B$2:$B$4,'OMS Response Form (ORF)'!Q2895),COUNTIF('OMS Drop Downs'!$B$2:$B$4,'OMS Response Form (ORF)'!R2895)),"Complete","Incomplete"))</f>
        <v/>
      </c>
      <c r="T2895" s="26" t="str">
        <f>IF(S2895="Complete",IF(AND(NOT(ISNA(VLOOKUP(CONCATENATE(F2895,G2895,H2895,I2895,J2895,K2895),'OMS Drop Downs'!G:G,1,FALSE))),IF(AND(G2895&lt;&gt;"C3",K2895&lt;&gt;"O5"),IF(SUM(COUNTIF(L2895:R2895,"Y"),COUNTIF(L2895:R2895,"N"))=0,"V","I"),IF(COUNTIF(L2895:R2895,"Y"),"V","I"))="V"),"Valid","Invalid")," ")</f>
        <v xml:space="preserve"> </v>
      </c>
      <c r="U2895"/>
    </row>
    <row r="2896" spans="2:21" x14ac:dyDescent="0.35">
      <c r="B2896" s="116"/>
      <c r="C2896" s="117"/>
      <c r="D2896" s="118"/>
      <c r="E2896" s="120"/>
      <c r="F2896" s="56"/>
      <c r="G2896" s="32"/>
      <c r="H2896" s="32"/>
      <c r="I2896" s="32"/>
      <c r="J2896" s="32"/>
      <c r="K2896" s="32"/>
      <c r="L2896" s="32"/>
      <c r="M2896" s="32"/>
      <c r="N2896" s="32"/>
      <c r="O2896" s="32"/>
      <c r="P2896" s="32"/>
      <c r="Q2896" s="32"/>
      <c r="R2896" s="32"/>
      <c r="S2896" s="25" t="str">
        <f>IF(COUNTA(B2896:R2896)=0,"",IF(AND(COUNTA(B2896)&gt;0, COUNTA(C2896)&gt;0, COUNTA(D2896)&gt;0, COUNTA(E2896)&gt;0, COUNTIF('OMS Drop Downs'!$C$2:$C$3,'OMS Response Form (ORF)'!F2896),COUNTIF('OMS Drop Downs'!$D$2:$D$5,'OMS Response Form (ORF)'!G2896),COUNTIF('OMS Drop Downs'!$A$2:$A$5,'OMS Response Form (ORF)'!H2896),COUNTIF('OMS Drop Downs'!$B$2:$B$4,'OMS Response Form (ORF)'!I2896),COUNTIF('OMS Drop Downs'!$A$2:$A$5,'OMS Response Form (ORF)'!J2896),COUNTIF('OMS Drop Downs'!$E$2:$E$7,'OMS Response Form (ORF)'!K2896),COUNTIF('OMS Drop Downs'!$B$2:$B$4,'OMS Response Form (ORF)'!L2896),COUNTIF('OMS Drop Downs'!$B$2:$B$4,'OMS Response Form (ORF)'!M2896),COUNTIF('OMS Drop Downs'!$B$2:$B$4,'OMS Response Form (ORF)'!N2896),COUNTIF('OMS Drop Downs'!$B$2:$B$4,'OMS Response Form (ORF)'!O2896), COUNTIF('OMS Drop Downs'!$B$2:$B$4,'OMS Response Form (ORF)'!P2896),COUNTIF('OMS Drop Downs'!$B$2:$B$4,'OMS Response Form (ORF)'!Q2896),COUNTIF('OMS Drop Downs'!$B$2:$B$4,'OMS Response Form (ORF)'!R2896)),"Complete","Incomplete"))</f>
        <v/>
      </c>
      <c r="T2896" s="26" t="str">
        <f>IF(S2896="Complete",IF(AND(NOT(ISNA(VLOOKUP(CONCATENATE(F2896,G2896,H2896,I2896,J2896,K2896),'OMS Drop Downs'!G:G,1,FALSE))),IF(AND(G2896&lt;&gt;"C3",K2896&lt;&gt;"O5"),IF(SUM(COUNTIF(L2896:R2896,"Y"),COUNTIF(L2896:R2896,"N"))=0,"V","I"),IF(COUNTIF(L2896:R2896,"Y"),"V","I"))="V"),"Valid","Invalid")," ")</f>
        <v xml:space="preserve"> </v>
      </c>
      <c r="U2896"/>
    </row>
    <row r="2897" spans="2:21" x14ac:dyDescent="0.35">
      <c r="B2897" s="116"/>
      <c r="C2897" s="117"/>
      <c r="D2897" s="118"/>
      <c r="E2897" s="120"/>
      <c r="F2897" s="56"/>
      <c r="G2897" s="32"/>
      <c r="H2897" s="32"/>
      <c r="I2897" s="32"/>
      <c r="J2897" s="32"/>
      <c r="K2897" s="32"/>
      <c r="L2897" s="32"/>
      <c r="M2897" s="32"/>
      <c r="N2897" s="32"/>
      <c r="O2897" s="32"/>
      <c r="P2897" s="32"/>
      <c r="Q2897" s="32"/>
      <c r="R2897" s="32"/>
      <c r="S2897" s="25" t="str">
        <f>IF(COUNTA(B2897:R2897)=0,"",IF(AND(COUNTA(B2897)&gt;0, COUNTA(C2897)&gt;0, COUNTA(D2897)&gt;0, COUNTA(E2897)&gt;0, COUNTIF('OMS Drop Downs'!$C$2:$C$3,'OMS Response Form (ORF)'!F2897),COUNTIF('OMS Drop Downs'!$D$2:$D$5,'OMS Response Form (ORF)'!G2897),COUNTIF('OMS Drop Downs'!$A$2:$A$5,'OMS Response Form (ORF)'!H2897),COUNTIF('OMS Drop Downs'!$B$2:$B$4,'OMS Response Form (ORF)'!I2897),COUNTIF('OMS Drop Downs'!$A$2:$A$5,'OMS Response Form (ORF)'!J2897),COUNTIF('OMS Drop Downs'!$E$2:$E$7,'OMS Response Form (ORF)'!K2897),COUNTIF('OMS Drop Downs'!$B$2:$B$4,'OMS Response Form (ORF)'!L2897),COUNTIF('OMS Drop Downs'!$B$2:$B$4,'OMS Response Form (ORF)'!M2897),COUNTIF('OMS Drop Downs'!$B$2:$B$4,'OMS Response Form (ORF)'!N2897),COUNTIF('OMS Drop Downs'!$B$2:$B$4,'OMS Response Form (ORF)'!O2897), COUNTIF('OMS Drop Downs'!$B$2:$B$4,'OMS Response Form (ORF)'!P2897),COUNTIF('OMS Drop Downs'!$B$2:$B$4,'OMS Response Form (ORF)'!Q2897),COUNTIF('OMS Drop Downs'!$B$2:$B$4,'OMS Response Form (ORF)'!R2897)),"Complete","Incomplete"))</f>
        <v/>
      </c>
      <c r="T2897" s="26" t="str">
        <f>IF(S2897="Complete",IF(AND(NOT(ISNA(VLOOKUP(CONCATENATE(F2897,G2897,H2897,I2897,J2897,K2897),'OMS Drop Downs'!G:G,1,FALSE))),IF(AND(G2897&lt;&gt;"C3",K2897&lt;&gt;"O5"),IF(SUM(COUNTIF(L2897:R2897,"Y"),COUNTIF(L2897:R2897,"N"))=0,"V","I"),IF(COUNTIF(L2897:R2897,"Y"),"V","I"))="V"),"Valid","Invalid")," ")</f>
        <v xml:space="preserve"> </v>
      </c>
      <c r="U2897"/>
    </row>
    <row r="2898" spans="2:21" x14ac:dyDescent="0.35">
      <c r="B2898" s="116"/>
      <c r="C2898" s="117"/>
      <c r="D2898" s="118"/>
      <c r="E2898" s="120"/>
      <c r="F2898" s="56"/>
      <c r="G2898" s="32"/>
      <c r="H2898" s="32"/>
      <c r="I2898" s="32"/>
      <c r="J2898" s="32"/>
      <c r="K2898" s="32"/>
      <c r="L2898" s="32"/>
      <c r="M2898" s="32"/>
      <c r="N2898" s="32"/>
      <c r="O2898" s="32"/>
      <c r="P2898" s="32"/>
      <c r="Q2898" s="32"/>
      <c r="R2898" s="32"/>
      <c r="S2898" s="25" t="str">
        <f>IF(COUNTA(B2898:R2898)=0,"",IF(AND(COUNTA(B2898)&gt;0, COUNTA(C2898)&gt;0, COUNTA(D2898)&gt;0, COUNTA(E2898)&gt;0, COUNTIF('OMS Drop Downs'!$C$2:$C$3,'OMS Response Form (ORF)'!F2898),COUNTIF('OMS Drop Downs'!$D$2:$D$5,'OMS Response Form (ORF)'!G2898),COUNTIF('OMS Drop Downs'!$A$2:$A$5,'OMS Response Form (ORF)'!H2898),COUNTIF('OMS Drop Downs'!$B$2:$B$4,'OMS Response Form (ORF)'!I2898),COUNTIF('OMS Drop Downs'!$A$2:$A$5,'OMS Response Form (ORF)'!J2898),COUNTIF('OMS Drop Downs'!$E$2:$E$7,'OMS Response Form (ORF)'!K2898),COUNTIF('OMS Drop Downs'!$B$2:$B$4,'OMS Response Form (ORF)'!L2898),COUNTIF('OMS Drop Downs'!$B$2:$B$4,'OMS Response Form (ORF)'!M2898),COUNTIF('OMS Drop Downs'!$B$2:$B$4,'OMS Response Form (ORF)'!N2898),COUNTIF('OMS Drop Downs'!$B$2:$B$4,'OMS Response Form (ORF)'!O2898), COUNTIF('OMS Drop Downs'!$B$2:$B$4,'OMS Response Form (ORF)'!P2898),COUNTIF('OMS Drop Downs'!$B$2:$B$4,'OMS Response Form (ORF)'!Q2898),COUNTIF('OMS Drop Downs'!$B$2:$B$4,'OMS Response Form (ORF)'!R2898)),"Complete","Incomplete"))</f>
        <v/>
      </c>
      <c r="T2898" s="26" t="str">
        <f>IF(S2898="Complete",IF(AND(NOT(ISNA(VLOOKUP(CONCATENATE(F2898,G2898,H2898,I2898,J2898,K2898),'OMS Drop Downs'!G:G,1,FALSE))),IF(AND(G2898&lt;&gt;"C3",K2898&lt;&gt;"O5"),IF(SUM(COUNTIF(L2898:R2898,"Y"),COUNTIF(L2898:R2898,"N"))=0,"V","I"),IF(COUNTIF(L2898:R2898,"Y"),"V","I"))="V"),"Valid","Invalid")," ")</f>
        <v xml:space="preserve"> </v>
      </c>
      <c r="U2898"/>
    </row>
    <row r="2899" spans="2:21" x14ac:dyDescent="0.35">
      <c r="B2899" s="116"/>
      <c r="C2899" s="117"/>
      <c r="D2899" s="118"/>
      <c r="E2899" s="120"/>
      <c r="F2899" s="56"/>
      <c r="G2899" s="32"/>
      <c r="H2899" s="32"/>
      <c r="I2899" s="32"/>
      <c r="J2899" s="32"/>
      <c r="K2899" s="32"/>
      <c r="L2899" s="32"/>
      <c r="M2899" s="32"/>
      <c r="N2899" s="32"/>
      <c r="O2899" s="32"/>
      <c r="P2899" s="32"/>
      <c r="Q2899" s="32"/>
      <c r="R2899" s="32"/>
      <c r="S2899" s="25" t="str">
        <f>IF(COUNTA(B2899:R2899)=0,"",IF(AND(COUNTA(B2899)&gt;0, COUNTA(C2899)&gt;0, COUNTA(D2899)&gt;0, COUNTA(E2899)&gt;0, COUNTIF('OMS Drop Downs'!$C$2:$C$3,'OMS Response Form (ORF)'!F2899),COUNTIF('OMS Drop Downs'!$D$2:$D$5,'OMS Response Form (ORF)'!G2899),COUNTIF('OMS Drop Downs'!$A$2:$A$5,'OMS Response Form (ORF)'!H2899),COUNTIF('OMS Drop Downs'!$B$2:$B$4,'OMS Response Form (ORF)'!I2899),COUNTIF('OMS Drop Downs'!$A$2:$A$5,'OMS Response Form (ORF)'!J2899),COUNTIF('OMS Drop Downs'!$E$2:$E$7,'OMS Response Form (ORF)'!K2899),COUNTIF('OMS Drop Downs'!$B$2:$B$4,'OMS Response Form (ORF)'!L2899),COUNTIF('OMS Drop Downs'!$B$2:$B$4,'OMS Response Form (ORF)'!M2899),COUNTIF('OMS Drop Downs'!$B$2:$B$4,'OMS Response Form (ORF)'!N2899),COUNTIF('OMS Drop Downs'!$B$2:$B$4,'OMS Response Form (ORF)'!O2899), COUNTIF('OMS Drop Downs'!$B$2:$B$4,'OMS Response Form (ORF)'!P2899),COUNTIF('OMS Drop Downs'!$B$2:$B$4,'OMS Response Form (ORF)'!Q2899),COUNTIF('OMS Drop Downs'!$B$2:$B$4,'OMS Response Form (ORF)'!R2899)),"Complete","Incomplete"))</f>
        <v/>
      </c>
      <c r="T2899" s="26" t="str">
        <f>IF(S2899="Complete",IF(AND(NOT(ISNA(VLOOKUP(CONCATENATE(F2899,G2899,H2899,I2899,J2899,K2899),'OMS Drop Downs'!G:G,1,FALSE))),IF(AND(G2899&lt;&gt;"C3",K2899&lt;&gt;"O5"),IF(SUM(COUNTIF(L2899:R2899,"Y"),COUNTIF(L2899:R2899,"N"))=0,"V","I"),IF(COUNTIF(L2899:R2899,"Y"),"V","I"))="V"),"Valid","Invalid")," ")</f>
        <v xml:space="preserve"> </v>
      </c>
      <c r="U2899"/>
    </row>
    <row r="2900" spans="2:21" x14ac:dyDescent="0.35">
      <c r="B2900" s="116"/>
      <c r="C2900" s="117"/>
      <c r="D2900" s="118"/>
      <c r="E2900" s="120"/>
      <c r="F2900" s="56"/>
      <c r="G2900" s="32"/>
      <c r="H2900" s="32"/>
      <c r="I2900" s="32"/>
      <c r="J2900" s="32"/>
      <c r="K2900" s="32"/>
      <c r="L2900" s="32"/>
      <c r="M2900" s="32"/>
      <c r="N2900" s="32"/>
      <c r="O2900" s="32"/>
      <c r="P2900" s="32"/>
      <c r="Q2900" s="32"/>
      <c r="R2900" s="32"/>
      <c r="S2900" s="25" t="str">
        <f>IF(COUNTA(B2900:R2900)=0,"",IF(AND(COUNTA(B2900)&gt;0, COUNTA(C2900)&gt;0, COUNTA(D2900)&gt;0, COUNTA(E2900)&gt;0, COUNTIF('OMS Drop Downs'!$C$2:$C$3,'OMS Response Form (ORF)'!F2900),COUNTIF('OMS Drop Downs'!$D$2:$D$5,'OMS Response Form (ORF)'!G2900),COUNTIF('OMS Drop Downs'!$A$2:$A$5,'OMS Response Form (ORF)'!H2900),COUNTIF('OMS Drop Downs'!$B$2:$B$4,'OMS Response Form (ORF)'!I2900),COUNTIF('OMS Drop Downs'!$A$2:$A$5,'OMS Response Form (ORF)'!J2900),COUNTIF('OMS Drop Downs'!$E$2:$E$7,'OMS Response Form (ORF)'!K2900),COUNTIF('OMS Drop Downs'!$B$2:$B$4,'OMS Response Form (ORF)'!L2900),COUNTIF('OMS Drop Downs'!$B$2:$B$4,'OMS Response Form (ORF)'!M2900),COUNTIF('OMS Drop Downs'!$B$2:$B$4,'OMS Response Form (ORF)'!N2900),COUNTIF('OMS Drop Downs'!$B$2:$B$4,'OMS Response Form (ORF)'!O2900), COUNTIF('OMS Drop Downs'!$B$2:$B$4,'OMS Response Form (ORF)'!P2900),COUNTIF('OMS Drop Downs'!$B$2:$B$4,'OMS Response Form (ORF)'!Q2900),COUNTIF('OMS Drop Downs'!$B$2:$B$4,'OMS Response Form (ORF)'!R2900)),"Complete","Incomplete"))</f>
        <v/>
      </c>
      <c r="T2900" s="26" t="str">
        <f>IF(S2900="Complete",IF(AND(NOT(ISNA(VLOOKUP(CONCATENATE(F2900,G2900,H2900,I2900,J2900,K2900),'OMS Drop Downs'!G:G,1,FALSE))),IF(AND(G2900&lt;&gt;"C3",K2900&lt;&gt;"O5"),IF(SUM(COUNTIF(L2900:R2900,"Y"),COUNTIF(L2900:R2900,"N"))=0,"V","I"),IF(COUNTIF(L2900:R2900,"Y"),"V","I"))="V"),"Valid","Invalid")," ")</f>
        <v xml:space="preserve"> </v>
      </c>
      <c r="U2900"/>
    </row>
    <row r="2901" spans="2:21" x14ac:dyDescent="0.35">
      <c r="B2901" s="116"/>
      <c r="C2901" s="117"/>
      <c r="D2901" s="118"/>
      <c r="E2901" s="120"/>
      <c r="F2901" s="56"/>
      <c r="G2901" s="32"/>
      <c r="H2901" s="32"/>
      <c r="I2901" s="32"/>
      <c r="J2901" s="32"/>
      <c r="K2901" s="32"/>
      <c r="L2901" s="32"/>
      <c r="M2901" s="32"/>
      <c r="N2901" s="32"/>
      <c r="O2901" s="32"/>
      <c r="P2901" s="32"/>
      <c r="Q2901" s="32"/>
      <c r="R2901" s="32"/>
      <c r="S2901" s="25" t="str">
        <f>IF(COUNTA(B2901:R2901)=0,"",IF(AND(COUNTA(B2901)&gt;0, COUNTA(C2901)&gt;0, COUNTA(D2901)&gt;0, COUNTA(E2901)&gt;0, COUNTIF('OMS Drop Downs'!$C$2:$C$3,'OMS Response Form (ORF)'!F2901),COUNTIF('OMS Drop Downs'!$D$2:$D$5,'OMS Response Form (ORF)'!G2901),COUNTIF('OMS Drop Downs'!$A$2:$A$5,'OMS Response Form (ORF)'!H2901),COUNTIF('OMS Drop Downs'!$B$2:$B$4,'OMS Response Form (ORF)'!I2901),COUNTIF('OMS Drop Downs'!$A$2:$A$5,'OMS Response Form (ORF)'!J2901),COUNTIF('OMS Drop Downs'!$E$2:$E$7,'OMS Response Form (ORF)'!K2901),COUNTIF('OMS Drop Downs'!$B$2:$B$4,'OMS Response Form (ORF)'!L2901),COUNTIF('OMS Drop Downs'!$B$2:$B$4,'OMS Response Form (ORF)'!M2901),COUNTIF('OMS Drop Downs'!$B$2:$B$4,'OMS Response Form (ORF)'!N2901),COUNTIF('OMS Drop Downs'!$B$2:$B$4,'OMS Response Form (ORF)'!O2901), COUNTIF('OMS Drop Downs'!$B$2:$B$4,'OMS Response Form (ORF)'!P2901),COUNTIF('OMS Drop Downs'!$B$2:$B$4,'OMS Response Form (ORF)'!Q2901),COUNTIF('OMS Drop Downs'!$B$2:$B$4,'OMS Response Form (ORF)'!R2901)),"Complete","Incomplete"))</f>
        <v/>
      </c>
      <c r="T2901" s="26" t="str">
        <f>IF(S2901="Complete",IF(AND(NOT(ISNA(VLOOKUP(CONCATENATE(F2901,G2901,H2901,I2901,J2901,K2901),'OMS Drop Downs'!G:G,1,FALSE))),IF(AND(G2901&lt;&gt;"C3",K2901&lt;&gt;"O5"),IF(SUM(COUNTIF(L2901:R2901,"Y"),COUNTIF(L2901:R2901,"N"))=0,"V","I"),IF(COUNTIF(L2901:R2901,"Y"),"V","I"))="V"),"Valid","Invalid")," ")</f>
        <v xml:space="preserve"> </v>
      </c>
      <c r="U2901"/>
    </row>
    <row r="2902" spans="2:21" x14ac:dyDescent="0.35">
      <c r="B2902" s="116"/>
      <c r="C2902" s="117"/>
      <c r="D2902" s="118"/>
      <c r="E2902" s="120"/>
      <c r="F2902" s="56"/>
      <c r="G2902" s="32"/>
      <c r="H2902" s="32"/>
      <c r="I2902" s="32"/>
      <c r="J2902" s="32"/>
      <c r="K2902" s="32"/>
      <c r="L2902" s="32"/>
      <c r="M2902" s="32"/>
      <c r="N2902" s="32"/>
      <c r="O2902" s="32"/>
      <c r="P2902" s="32"/>
      <c r="Q2902" s="32"/>
      <c r="R2902" s="32"/>
      <c r="S2902" s="25" t="str">
        <f>IF(COUNTA(B2902:R2902)=0,"",IF(AND(COUNTA(B2902)&gt;0, COUNTA(C2902)&gt;0, COUNTA(D2902)&gt;0, COUNTA(E2902)&gt;0, COUNTIF('OMS Drop Downs'!$C$2:$C$3,'OMS Response Form (ORF)'!F2902),COUNTIF('OMS Drop Downs'!$D$2:$D$5,'OMS Response Form (ORF)'!G2902),COUNTIF('OMS Drop Downs'!$A$2:$A$5,'OMS Response Form (ORF)'!H2902),COUNTIF('OMS Drop Downs'!$B$2:$B$4,'OMS Response Form (ORF)'!I2902),COUNTIF('OMS Drop Downs'!$A$2:$A$5,'OMS Response Form (ORF)'!J2902),COUNTIF('OMS Drop Downs'!$E$2:$E$7,'OMS Response Form (ORF)'!K2902),COUNTIF('OMS Drop Downs'!$B$2:$B$4,'OMS Response Form (ORF)'!L2902),COUNTIF('OMS Drop Downs'!$B$2:$B$4,'OMS Response Form (ORF)'!M2902),COUNTIF('OMS Drop Downs'!$B$2:$B$4,'OMS Response Form (ORF)'!N2902),COUNTIF('OMS Drop Downs'!$B$2:$B$4,'OMS Response Form (ORF)'!O2902), COUNTIF('OMS Drop Downs'!$B$2:$B$4,'OMS Response Form (ORF)'!P2902),COUNTIF('OMS Drop Downs'!$B$2:$B$4,'OMS Response Form (ORF)'!Q2902),COUNTIF('OMS Drop Downs'!$B$2:$B$4,'OMS Response Form (ORF)'!R2902)),"Complete","Incomplete"))</f>
        <v/>
      </c>
      <c r="T2902" s="26" t="str">
        <f>IF(S2902="Complete",IF(AND(NOT(ISNA(VLOOKUP(CONCATENATE(F2902,G2902,H2902,I2902,J2902,K2902),'OMS Drop Downs'!G:G,1,FALSE))),IF(AND(G2902&lt;&gt;"C3",K2902&lt;&gt;"O5"),IF(SUM(COUNTIF(L2902:R2902,"Y"),COUNTIF(L2902:R2902,"N"))=0,"V","I"),IF(COUNTIF(L2902:R2902,"Y"),"V","I"))="V"),"Valid","Invalid")," ")</f>
        <v xml:space="preserve"> </v>
      </c>
      <c r="U2902"/>
    </row>
    <row r="2903" spans="2:21" x14ac:dyDescent="0.35">
      <c r="B2903" s="116"/>
      <c r="C2903" s="117"/>
      <c r="D2903" s="118"/>
      <c r="E2903" s="120"/>
      <c r="F2903" s="56"/>
      <c r="G2903" s="32"/>
      <c r="H2903" s="32"/>
      <c r="I2903" s="32"/>
      <c r="J2903" s="32"/>
      <c r="K2903" s="32"/>
      <c r="L2903" s="32"/>
      <c r="M2903" s="32"/>
      <c r="N2903" s="32"/>
      <c r="O2903" s="32"/>
      <c r="P2903" s="32"/>
      <c r="Q2903" s="32"/>
      <c r="R2903" s="32"/>
      <c r="S2903" s="25" t="str">
        <f>IF(COUNTA(B2903:R2903)=0,"",IF(AND(COUNTA(B2903)&gt;0, COUNTA(C2903)&gt;0, COUNTA(D2903)&gt;0, COUNTA(E2903)&gt;0, COUNTIF('OMS Drop Downs'!$C$2:$C$3,'OMS Response Form (ORF)'!F2903),COUNTIF('OMS Drop Downs'!$D$2:$D$5,'OMS Response Form (ORF)'!G2903),COUNTIF('OMS Drop Downs'!$A$2:$A$5,'OMS Response Form (ORF)'!H2903),COUNTIF('OMS Drop Downs'!$B$2:$B$4,'OMS Response Form (ORF)'!I2903),COUNTIF('OMS Drop Downs'!$A$2:$A$5,'OMS Response Form (ORF)'!J2903),COUNTIF('OMS Drop Downs'!$E$2:$E$7,'OMS Response Form (ORF)'!K2903),COUNTIF('OMS Drop Downs'!$B$2:$B$4,'OMS Response Form (ORF)'!L2903),COUNTIF('OMS Drop Downs'!$B$2:$B$4,'OMS Response Form (ORF)'!M2903),COUNTIF('OMS Drop Downs'!$B$2:$B$4,'OMS Response Form (ORF)'!N2903),COUNTIF('OMS Drop Downs'!$B$2:$B$4,'OMS Response Form (ORF)'!O2903), COUNTIF('OMS Drop Downs'!$B$2:$B$4,'OMS Response Form (ORF)'!P2903),COUNTIF('OMS Drop Downs'!$B$2:$B$4,'OMS Response Form (ORF)'!Q2903),COUNTIF('OMS Drop Downs'!$B$2:$B$4,'OMS Response Form (ORF)'!R2903)),"Complete","Incomplete"))</f>
        <v/>
      </c>
      <c r="T2903" s="26" t="str">
        <f>IF(S2903="Complete",IF(AND(NOT(ISNA(VLOOKUP(CONCATENATE(F2903,G2903,H2903,I2903,J2903,K2903),'OMS Drop Downs'!G:G,1,FALSE))),IF(AND(G2903&lt;&gt;"C3",K2903&lt;&gt;"O5"),IF(SUM(COUNTIF(L2903:R2903,"Y"),COUNTIF(L2903:R2903,"N"))=0,"V","I"),IF(COUNTIF(L2903:R2903,"Y"),"V","I"))="V"),"Valid","Invalid")," ")</f>
        <v xml:space="preserve"> </v>
      </c>
      <c r="U2903"/>
    </row>
    <row r="2904" spans="2:21" x14ac:dyDescent="0.35">
      <c r="B2904" s="116"/>
      <c r="C2904" s="117"/>
      <c r="D2904" s="118"/>
      <c r="E2904" s="120"/>
      <c r="F2904" s="56"/>
      <c r="G2904" s="32"/>
      <c r="H2904" s="32"/>
      <c r="I2904" s="32"/>
      <c r="J2904" s="32"/>
      <c r="K2904" s="32"/>
      <c r="L2904" s="32"/>
      <c r="M2904" s="32"/>
      <c r="N2904" s="32"/>
      <c r="O2904" s="32"/>
      <c r="P2904" s="32"/>
      <c r="Q2904" s="32"/>
      <c r="R2904" s="32"/>
      <c r="S2904" s="25" t="str">
        <f>IF(COUNTA(B2904:R2904)=0,"",IF(AND(COUNTA(B2904)&gt;0, COUNTA(C2904)&gt;0, COUNTA(D2904)&gt;0, COUNTA(E2904)&gt;0, COUNTIF('OMS Drop Downs'!$C$2:$C$3,'OMS Response Form (ORF)'!F2904),COUNTIF('OMS Drop Downs'!$D$2:$D$5,'OMS Response Form (ORF)'!G2904),COUNTIF('OMS Drop Downs'!$A$2:$A$5,'OMS Response Form (ORF)'!H2904),COUNTIF('OMS Drop Downs'!$B$2:$B$4,'OMS Response Form (ORF)'!I2904),COUNTIF('OMS Drop Downs'!$A$2:$A$5,'OMS Response Form (ORF)'!J2904),COUNTIF('OMS Drop Downs'!$E$2:$E$7,'OMS Response Form (ORF)'!K2904),COUNTIF('OMS Drop Downs'!$B$2:$B$4,'OMS Response Form (ORF)'!L2904),COUNTIF('OMS Drop Downs'!$B$2:$B$4,'OMS Response Form (ORF)'!M2904),COUNTIF('OMS Drop Downs'!$B$2:$B$4,'OMS Response Form (ORF)'!N2904),COUNTIF('OMS Drop Downs'!$B$2:$B$4,'OMS Response Form (ORF)'!O2904), COUNTIF('OMS Drop Downs'!$B$2:$B$4,'OMS Response Form (ORF)'!P2904),COUNTIF('OMS Drop Downs'!$B$2:$B$4,'OMS Response Form (ORF)'!Q2904),COUNTIF('OMS Drop Downs'!$B$2:$B$4,'OMS Response Form (ORF)'!R2904)),"Complete","Incomplete"))</f>
        <v/>
      </c>
      <c r="T2904" s="26" t="str">
        <f>IF(S2904="Complete",IF(AND(NOT(ISNA(VLOOKUP(CONCATENATE(F2904,G2904,H2904,I2904,J2904,K2904),'OMS Drop Downs'!G:G,1,FALSE))),IF(AND(G2904&lt;&gt;"C3",K2904&lt;&gt;"O5"),IF(SUM(COUNTIF(L2904:R2904,"Y"),COUNTIF(L2904:R2904,"N"))=0,"V","I"),IF(COUNTIF(L2904:R2904,"Y"),"V","I"))="V"),"Valid","Invalid")," ")</f>
        <v xml:space="preserve"> </v>
      </c>
      <c r="U2904"/>
    </row>
    <row r="2905" spans="2:21" x14ac:dyDescent="0.35">
      <c r="B2905" s="116"/>
      <c r="C2905" s="117"/>
      <c r="D2905" s="118"/>
      <c r="E2905" s="120"/>
      <c r="F2905" s="56"/>
      <c r="G2905" s="32"/>
      <c r="H2905" s="32"/>
      <c r="I2905" s="32"/>
      <c r="J2905" s="32"/>
      <c r="K2905" s="32"/>
      <c r="L2905" s="32"/>
      <c r="M2905" s="32"/>
      <c r="N2905" s="32"/>
      <c r="O2905" s="32"/>
      <c r="P2905" s="32"/>
      <c r="Q2905" s="32"/>
      <c r="R2905" s="32"/>
      <c r="S2905" s="25" t="str">
        <f>IF(COUNTA(B2905:R2905)=0,"",IF(AND(COUNTA(B2905)&gt;0, COUNTA(C2905)&gt;0, COUNTA(D2905)&gt;0, COUNTA(E2905)&gt;0, COUNTIF('OMS Drop Downs'!$C$2:$C$3,'OMS Response Form (ORF)'!F2905),COUNTIF('OMS Drop Downs'!$D$2:$D$5,'OMS Response Form (ORF)'!G2905),COUNTIF('OMS Drop Downs'!$A$2:$A$5,'OMS Response Form (ORF)'!H2905),COUNTIF('OMS Drop Downs'!$B$2:$B$4,'OMS Response Form (ORF)'!I2905),COUNTIF('OMS Drop Downs'!$A$2:$A$5,'OMS Response Form (ORF)'!J2905),COUNTIF('OMS Drop Downs'!$E$2:$E$7,'OMS Response Form (ORF)'!K2905),COUNTIF('OMS Drop Downs'!$B$2:$B$4,'OMS Response Form (ORF)'!L2905),COUNTIF('OMS Drop Downs'!$B$2:$B$4,'OMS Response Form (ORF)'!M2905),COUNTIF('OMS Drop Downs'!$B$2:$B$4,'OMS Response Form (ORF)'!N2905),COUNTIF('OMS Drop Downs'!$B$2:$B$4,'OMS Response Form (ORF)'!O2905), COUNTIF('OMS Drop Downs'!$B$2:$B$4,'OMS Response Form (ORF)'!P2905),COUNTIF('OMS Drop Downs'!$B$2:$B$4,'OMS Response Form (ORF)'!Q2905),COUNTIF('OMS Drop Downs'!$B$2:$B$4,'OMS Response Form (ORF)'!R2905)),"Complete","Incomplete"))</f>
        <v/>
      </c>
      <c r="T2905" s="26" t="str">
        <f>IF(S2905="Complete",IF(AND(NOT(ISNA(VLOOKUP(CONCATENATE(F2905,G2905,H2905,I2905,J2905,K2905),'OMS Drop Downs'!G:G,1,FALSE))),IF(AND(G2905&lt;&gt;"C3",K2905&lt;&gt;"O5"),IF(SUM(COUNTIF(L2905:R2905,"Y"),COUNTIF(L2905:R2905,"N"))=0,"V","I"),IF(COUNTIF(L2905:R2905,"Y"),"V","I"))="V"),"Valid","Invalid")," ")</f>
        <v xml:space="preserve"> </v>
      </c>
      <c r="U2905"/>
    </row>
    <row r="2906" spans="2:21" x14ac:dyDescent="0.35">
      <c r="B2906" s="116"/>
      <c r="C2906" s="117"/>
      <c r="D2906" s="118"/>
      <c r="E2906" s="120"/>
      <c r="F2906" s="56"/>
      <c r="G2906" s="32"/>
      <c r="H2906" s="32"/>
      <c r="I2906" s="32"/>
      <c r="J2906" s="32"/>
      <c r="K2906" s="32"/>
      <c r="L2906" s="32"/>
      <c r="M2906" s="32"/>
      <c r="N2906" s="32"/>
      <c r="O2906" s="32"/>
      <c r="P2906" s="32"/>
      <c r="Q2906" s="32"/>
      <c r="R2906" s="32"/>
      <c r="S2906" s="25" t="str">
        <f>IF(COUNTA(B2906:R2906)=0,"",IF(AND(COUNTA(B2906)&gt;0, COUNTA(C2906)&gt;0, COUNTA(D2906)&gt;0, COUNTA(E2906)&gt;0, COUNTIF('OMS Drop Downs'!$C$2:$C$3,'OMS Response Form (ORF)'!F2906),COUNTIF('OMS Drop Downs'!$D$2:$D$5,'OMS Response Form (ORF)'!G2906),COUNTIF('OMS Drop Downs'!$A$2:$A$5,'OMS Response Form (ORF)'!H2906),COUNTIF('OMS Drop Downs'!$B$2:$B$4,'OMS Response Form (ORF)'!I2906),COUNTIF('OMS Drop Downs'!$A$2:$A$5,'OMS Response Form (ORF)'!J2906),COUNTIF('OMS Drop Downs'!$E$2:$E$7,'OMS Response Form (ORF)'!K2906),COUNTIF('OMS Drop Downs'!$B$2:$B$4,'OMS Response Form (ORF)'!L2906),COUNTIF('OMS Drop Downs'!$B$2:$B$4,'OMS Response Form (ORF)'!M2906),COUNTIF('OMS Drop Downs'!$B$2:$B$4,'OMS Response Form (ORF)'!N2906),COUNTIF('OMS Drop Downs'!$B$2:$B$4,'OMS Response Form (ORF)'!O2906), COUNTIF('OMS Drop Downs'!$B$2:$B$4,'OMS Response Form (ORF)'!P2906),COUNTIF('OMS Drop Downs'!$B$2:$B$4,'OMS Response Form (ORF)'!Q2906),COUNTIF('OMS Drop Downs'!$B$2:$B$4,'OMS Response Form (ORF)'!R2906)),"Complete","Incomplete"))</f>
        <v/>
      </c>
      <c r="T2906" s="26" t="str">
        <f>IF(S2906="Complete",IF(AND(NOT(ISNA(VLOOKUP(CONCATENATE(F2906,G2906,H2906,I2906,J2906,K2906),'OMS Drop Downs'!G:G,1,FALSE))),IF(AND(G2906&lt;&gt;"C3",K2906&lt;&gt;"O5"),IF(SUM(COUNTIF(L2906:R2906,"Y"),COUNTIF(L2906:R2906,"N"))=0,"V","I"),IF(COUNTIF(L2906:R2906,"Y"),"V","I"))="V"),"Valid","Invalid")," ")</f>
        <v xml:space="preserve"> </v>
      </c>
      <c r="U2906"/>
    </row>
    <row r="2907" spans="2:21" x14ac:dyDescent="0.35">
      <c r="B2907" s="116"/>
      <c r="C2907" s="117"/>
      <c r="D2907" s="118"/>
      <c r="E2907" s="120"/>
      <c r="F2907" s="56"/>
      <c r="G2907" s="32"/>
      <c r="H2907" s="32"/>
      <c r="I2907" s="32"/>
      <c r="J2907" s="32"/>
      <c r="K2907" s="32"/>
      <c r="L2907" s="32"/>
      <c r="M2907" s="32"/>
      <c r="N2907" s="32"/>
      <c r="O2907" s="32"/>
      <c r="P2907" s="32"/>
      <c r="Q2907" s="32"/>
      <c r="R2907" s="32"/>
      <c r="S2907" s="25" t="str">
        <f>IF(COUNTA(B2907:R2907)=0,"",IF(AND(COUNTA(B2907)&gt;0, COUNTA(C2907)&gt;0, COUNTA(D2907)&gt;0, COUNTA(E2907)&gt;0, COUNTIF('OMS Drop Downs'!$C$2:$C$3,'OMS Response Form (ORF)'!F2907),COUNTIF('OMS Drop Downs'!$D$2:$D$5,'OMS Response Form (ORF)'!G2907),COUNTIF('OMS Drop Downs'!$A$2:$A$5,'OMS Response Form (ORF)'!H2907),COUNTIF('OMS Drop Downs'!$B$2:$B$4,'OMS Response Form (ORF)'!I2907),COUNTIF('OMS Drop Downs'!$A$2:$A$5,'OMS Response Form (ORF)'!J2907),COUNTIF('OMS Drop Downs'!$E$2:$E$7,'OMS Response Form (ORF)'!K2907),COUNTIF('OMS Drop Downs'!$B$2:$B$4,'OMS Response Form (ORF)'!L2907),COUNTIF('OMS Drop Downs'!$B$2:$B$4,'OMS Response Form (ORF)'!M2907),COUNTIF('OMS Drop Downs'!$B$2:$B$4,'OMS Response Form (ORF)'!N2907),COUNTIF('OMS Drop Downs'!$B$2:$B$4,'OMS Response Form (ORF)'!O2907), COUNTIF('OMS Drop Downs'!$B$2:$B$4,'OMS Response Form (ORF)'!P2907),COUNTIF('OMS Drop Downs'!$B$2:$B$4,'OMS Response Form (ORF)'!Q2907),COUNTIF('OMS Drop Downs'!$B$2:$B$4,'OMS Response Form (ORF)'!R2907)),"Complete","Incomplete"))</f>
        <v/>
      </c>
      <c r="T2907" s="26" t="str">
        <f>IF(S2907="Complete",IF(AND(NOT(ISNA(VLOOKUP(CONCATENATE(F2907,G2907,H2907,I2907,J2907,K2907),'OMS Drop Downs'!G:G,1,FALSE))),IF(AND(G2907&lt;&gt;"C3",K2907&lt;&gt;"O5"),IF(SUM(COUNTIF(L2907:R2907,"Y"),COUNTIF(L2907:R2907,"N"))=0,"V","I"),IF(COUNTIF(L2907:R2907,"Y"),"V","I"))="V"),"Valid","Invalid")," ")</f>
        <v xml:space="preserve"> </v>
      </c>
      <c r="U2907"/>
    </row>
    <row r="2908" spans="2:21" x14ac:dyDescent="0.35">
      <c r="B2908" s="116"/>
      <c r="C2908" s="117"/>
      <c r="D2908" s="118"/>
      <c r="E2908" s="120"/>
      <c r="F2908" s="56"/>
      <c r="G2908" s="32"/>
      <c r="H2908" s="32"/>
      <c r="I2908" s="32"/>
      <c r="J2908" s="32"/>
      <c r="K2908" s="32"/>
      <c r="L2908" s="32"/>
      <c r="M2908" s="32"/>
      <c r="N2908" s="32"/>
      <c r="O2908" s="32"/>
      <c r="P2908" s="32"/>
      <c r="Q2908" s="32"/>
      <c r="R2908" s="32"/>
      <c r="S2908" s="25" t="str">
        <f>IF(COUNTA(B2908:R2908)=0,"",IF(AND(COUNTA(B2908)&gt;0, COUNTA(C2908)&gt;0, COUNTA(D2908)&gt;0, COUNTA(E2908)&gt;0, COUNTIF('OMS Drop Downs'!$C$2:$C$3,'OMS Response Form (ORF)'!F2908),COUNTIF('OMS Drop Downs'!$D$2:$D$5,'OMS Response Form (ORF)'!G2908),COUNTIF('OMS Drop Downs'!$A$2:$A$5,'OMS Response Form (ORF)'!H2908),COUNTIF('OMS Drop Downs'!$B$2:$B$4,'OMS Response Form (ORF)'!I2908),COUNTIF('OMS Drop Downs'!$A$2:$A$5,'OMS Response Form (ORF)'!J2908),COUNTIF('OMS Drop Downs'!$E$2:$E$7,'OMS Response Form (ORF)'!K2908),COUNTIF('OMS Drop Downs'!$B$2:$B$4,'OMS Response Form (ORF)'!L2908),COUNTIF('OMS Drop Downs'!$B$2:$B$4,'OMS Response Form (ORF)'!M2908),COUNTIF('OMS Drop Downs'!$B$2:$B$4,'OMS Response Form (ORF)'!N2908),COUNTIF('OMS Drop Downs'!$B$2:$B$4,'OMS Response Form (ORF)'!O2908), COUNTIF('OMS Drop Downs'!$B$2:$B$4,'OMS Response Form (ORF)'!P2908),COUNTIF('OMS Drop Downs'!$B$2:$B$4,'OMS Response Form (ORF)'!Q2908),COUNTIF('OMS Drop Downs'!$B$2:$B$4,'OMS Response Form (ORF)'!R2908)),"Complete","Incomplete"))</f>
        <v/>
      </c>
      <c r="T2908" s="26" t="str">
        <f>IF(S2908="Complete",IF(AND(NOT(ISNA(VLOOKUP(CONCATENATE(F2908,G2908,H2908,I2908,J2908,K2908),'OMS Drop Downs'!G:G,1,FALSE))),IF(AND(G2908&lt;&gt;"C3",K2908&lt;&gt;"O5"),IF(SUM(COUNTIF(L2908:R2908,"Y"),COUNTIF(L2908:R2908,"N"))=0,"V","I"),IF(COUNTIF(L2908:R2908,"Y"),"V","I"))="V"),"Valid","Invalid")," ")</f>
        <v xml:space="preserve"> </v>
      </c>
      <c r="U2908"/>
    </row>
    <row r="2909" spans="2:21" x14ac:dyDescent="0.35">
      <c r="B2909" s="116"/>
      <c r="C2909" s="117"/>
      <c r="D2909" s="118"/>
      <c r="E2909" s="120"/>
      <c r="F2909" s="56"/>
      <c r="G2909" s="32"/>
      <c r="H2909" s="32"/>
      <c r="I2909" s="32"/>
      <c r="J2909" s="32"/>
      <c r="K2909" s="32"/>
      <c r="L2909" s="32"/>
      <c r="M2909" s="32"/>
      <c r="N2909" s="32"/>
      <c r="O2909" s="32"/>
      <c r="P2909" s="32"/>
      <c r="Q2909" s="32"/>
      <c r="R2909" s="32"/>
      <c r="S2909" s="25" t="str">
        <f>IF(COUNTA(B2909:R2909)=0,"",IF(AND(COUNTA(B2909)&gt;0, COUNTA(C2909)&gt;0, COUNTA(D2909)&gt;0, COUNTA(E2909)&gt;0, COUNTIF('OMS Drop Downs'!$C$2:$C$3,'OMS Response Form (ORF)'!F2909),COUNTIF('OMS Drop Downs'!$D$2:$D$5,'OMS Response Form (ORF)'!G2909),COUNTIF('OMS Drop Downs'!$A$2:$A$5,'OMS Response Form (ORF)'!H2909),COUNTIF('OMS Drop Downs'!$B$2:$B$4,'OMS Response Form (ORF)'!I2909),COUNTIF('OMS Drop Downs'!$A$2:$A$5,'OMS Response Form (ORF)'!J2909),COUNTIF('OMS Drop Downs'!$E$2:$E$7,'OMS Response Form (ORF)'!K2909),COUNTIF('OMS Drop Downs'!$B$2:$B$4,'OMS Response Form (ORF)'!L2909),COUNTIF('OMS Drop Downs'!$B$2:$B$4,'OMS Response Form (ORF)'!M2909),COUNTIF('OMS Drop Downs'!$B$2:$B$4,'OMS Response Form (ORF)'!N2909),COUNTIF('OMS Drop Downs'!$B$2:$B$4,'OMS Response Form (ORF)'!O2909), COUNTIF('OMS Drop Downs'!$B$2:$B$4,'OMS Response Form (ORF)'!P2909),COUNTIF('OMS Drop Downs'!$B$2:$B$4,'OMS Response Form (ORF)'!Q2909),COUNTIF('OMS Drop Downs'!$B$2:$B$4,'OMS Response Form (ORF)'!R2909)),"Complete","Incomplete"))</f>
        <v/>
      </c>
      <c r="T2909" s="26" t="str">
        <f>IF(S2909="Complete",IF(AND(NOT(ISNA(VLOOKUP(CONCATENATE(F2909,G2909,H2909,I2909,J2909,K2909),'OMS Drop Downs'!G:G,1,FALSE))),IF(AND(G2909&lt;&gt;"C3",K2909&lt;&gt;"O5"),IF(SUM(COUNTIF(L2909:R2909,"Y"),COUNTIF(L2909:R2909,"N"))=0,"V","I"),IF(COUNTIF(L2909:R2909,"Y"),"V","I"))="V"),"Valid","Invalid")," ")</f>
        <v xml:space="preserve"> </v>
      </c>
      <c r="U2909"/>
    </row>
    <row r="2910" spans="2:21" x14ac:dyDescent="0.35">
      <c r="B2910" s="116"/>
      <c r="C2910" s="117"/>
      <c r="D2910" s="118"/>
      <c r="E2910" s="120"/>
      <c r="F2910" s="56"/>
      <c r="G2910" s="32"/>
      <c r="H2910" s="32"/>
      <c r="I2910" s="32"/>
      <c r="J2910" s="32"/>
      <c r="K2910" s="32"/>
      <c r="L2910" s="32"/>
      <c r="M2910" s="32"/>
      <c r="N2910" s="32"/>
      <c r="O2910" s="32"/>
      <c r="P2910" s="32"/>
      <c r="Q2910" s="32"/>
      <c r="R2910" s="32"/>
      <c r="S2910" s="25" t="str">
        <f>IF(COUNTA(B2910:R2910)=0,"",IF(AND(COUNTA(B2910)&gt;0, COUNTA(C2910)&gt;0, COUNTA(D2910)&gt;0, COUNTA(E2910)&gt;0, COUNTIF('OMS Drop Downs'!$C$2:$C$3,'OMS Response Form (ORF)'!F2910),COUNTIF('OMS Drop Downs'!$D$2:$D$5,'OMS Response Form (ORF)'!G2910),COUNTIF('OMS Drop Downs'!$A$2:$A$5,'OMS Response Form (ORF)'!H2910),COUNTIF('OMS Drop Downs'!$B$2:$B$4,'OMS Response Form (ORF)'!I2910),COUNTIF('OMS Drop Downs'!$A$2:$A$5,'OMS Response Form (ORF)'!J2910),COUNTIF('OMS Drop Downs'!$E$2:$E$7,'OMS Response Form (ORF)'!K2910),COUNTIF('OMS Drop Downs'!$B$2:$B$4,'OMS Response Form (ORF)'!L2910),COUNTIF('OMS Drop Downs'!$B$2:$B$4,'OMS Response Form (ORF)'!M2910),COUNTIF('OMS Drop Downs'!$B$2:$B$4,'OMS Response Form (ORF)'!N2910),COUNTIF('OMS Drop Downs'!$B$2:$B$4,'OMS Response Form (ORF)'!O2910), COUNTIF('OMS Drop Downs'!$B$2:$B$4,'OMS Response Form (ORF)'!P2910),COUNTIF('OMS Drop Downs'!$B$2:$B$4,'OMS Response Form (ORF)'!Q2910),COUNTIF('OMS Drop Downs'!$B$2:$B$4,'OMS Response Form (ORF)'!R2910)),"Complete","Incomplete"))</f>
        <v/>
      </c>
      <c r="T2910" s="26" t="str">
        <f>IF(S2910="Complete",IF(AND(NOT(ISNA(VLOOKUP(CONCATENATE(F2910,G2910,H2910,I2910,J2910,K2910),'OMS Drop Downs'!G:G,1,FALSE))),IF(AND(G2910&lt;&gt;"C3",K2910&lt;&gt;"O5"),IF(SUM(COUNTIF(L2910:R2910,"Y"),COUNTIF(L2910:R2910,"N"))=0,"V","I"),IF(COUNTIF(L2910:R2910,"Y"),"V","I"))="V"),"Valid","Invalid")," ")</f>
        <v xml:space="preserve"> </v>
      </c>
      <c r="U2910"/>
    </row>
    <row r="2911" spans="2:21" x14ac:dyDescent="0.35">
      <c r="B2911" s="116"/>
      <c r="C2911" s="117"/>
      <c r="D2911" s="118"/>
      <c r="E2911" s="120"/>
      <c r="F2911" s="56"/>
      <c r="G2911" s="32"/>
      <c r="H2911" s="32"/>
      <c r="I2911" s="32"/>
      <c r="J2911" s="32"/>
      <c r="K2911" s="32"/>
      <c r="L2911" s="32"/>
      <c r="M2911" s="32"/>
      <c r="N2911" s="32"/>
      <c r="O2911" s="32"/>
      <c r="P2911" s="32"/>
      <c r="Q2911" s="32"/>
      <c r="R2911" s="32"/>
      <c r="S2911" s="25" t="str">
        <f>IF(COUNTA(B2911:R2911)=0,"",IF(AND(COUNTA(B2911)&gt;0, COUNTA(C2911)&gt;0, COUNTA(D2911)&gt;0, COUNTA(E2911)&gt;0, COUNTIF('OMS Drop Downs'!$C$2:$C$3,'OMS Response Form (ORF)'!F2911),COUNTIF('OMS Drop Downs'!$D$2:$D$5,'OMS Response Form (ORF)'!G2911),COUNTIF('OMS Drop Downs'!$A$2:$A$5,'OMS Response Form (ORF)'!H2911),COUNTIF('OMS Drop Downs'!$B$2:$B$4,'OMS Response Form (ORF)'!I2911),COUNTIF('OMS Drop Downs'!$A$2:$A$5,'OMS Response Form (ORF)'!J2911),COUNTIF('OMS Drop Downs'!$E$2:$E$7,'OMS Response Form (ORF)'!K2911),COUNTIF('OMS Drop Downs'!$B$2:$B$4,'OMS Response Form (ORF)'!L2911),COUNTIF('OMS Drop Downs'!$B$2:$B$4,'OMS Response Form (ORF)'!M2911),COUNTIF('OMS Drop Downs'!$B$2:$B$4,'OMS Response Form (ORF)'!N2911),COUNTIF('OMS Drop Downs'!$B$2:$B$4,'OMS Response Form (ORF)'!O2911), COUNTIF('OMS Drop Downs'!$B$2:$B$4,'OMS Response Form (ORF)'!P2911),COUNTIF('OMS Drop Downs'!$B$2:$B$4,'OMS Response Form (ORF)'!Q2911),COUNTIF('OMS Drop Downs'!$B$2:$B$4,'OMS Response Form (ORF)'!R2911)),"Complete","Incomplete"))</f>
        <v/>
      </c>
      <c r="T2911" s="26" t="str">
        <f>IF(S2911="Complete",IF(AND(NOT(ISNA(VLOOKUP(CONCATENATE(F2911,G2911,H2911,I2911,J2911,K2911),'OMS Drop Downs'!G:G,1,FALSE))),IF(AND(G2911&lt;&gt;"C3",K2911&lt;&gt;"O5"),IF(SUM(COUNTIF(L2911:R2911,"Y"),COUNTIF(L2911:R2911,"N"))=0,"V","I"),IF(COUNTIF(L2911:R2911,"Y"),"V","I"))="V"),"Valid","Invalid")," ")</f>
        <v xml:space="preserve"> </v>
      </c>
      <c r="U2911"/>
    </row>
    <row r="2912" spans="2:21" x14ac:dyDescent="0.35">
      <c r="B2912" s="116"/>
      <c r="C2912" s="117"/>
      <c r="D2912" s="118"/>
      <c r="E2912" s="120"/>
      <c r="F2912" s="56"/>
      <c r="G2912" s="32"/>
      <c r="H2912" s="32"/>
      <c r="I2912" s="32"/>
      <c r="J2912" s="32"/>
      <c r="K2912" s="32"/>
      <c r="L2912" s="32"/>
      <c r="M2912" s="32"/>
      <c r="N2912" s="32"/>
      <c r="O2912" s="32"/>
      <c r="P2912" s="32"/>
      <c r="Q2912" s="32"/>
      <c r="R2912" s="32"/>
      <c r="S2912" s="25" t="str">
        <f>IF(COUNTA(B2912:R2912)=0,"",IF(AND(COUNTA(B2912)&gt;0, COUNTA(C2912)&gt;0, COUNTA(D2912)&gt;0, COUNTA(E2912)&gt;0, COUNTIF('OMS Drop Downs'!$C$2:$C$3,'OMS Response Form (ORF)'!F2912),COUNTIF('OMS Drop Downs'!$D$2:$D$5,'OMS Response Form (ORF)'!G2912),COUNTIF('OMS Drop Downs'!$A$2:$A$5,'OMS Response Form (ORF)'!H2912),COUNTIF('OMS Drop Downs'!$B$2:$B$4,'OMS Response Form (ORF)'!I2912),COUNTIF('OMS Drop Downs'!$A$2:$A$5,'OMS Response Form (ORF)'!J2912),COUNTIF('OMS Drop Downs'!$E$2:$E$7,'OMS Response Form (ORF)'!K2912),COUNTIF('OMS Drop Downs'!$B$2:$B$4,'OMS Response Form (ORF)'!L2912),COUNTIF('OMS Drop Downs'!$B$2:$B$4,'OMS Response Form (ORF)'!M2912),COUNTIF('OMS Drop Downs'!$B$2:$B$4,'OMS Response Form (ORF)'!N2912),COUNTIF('OMS Drop Downs'!$B$2:$B$4,'OMS Response Form (ORF)'!O2912), COUNTIF('OMS Drop Downs'!$B$2:$B$4,'OMS Response Form (ORF)'!P2912),COUNTIF('OMS Drop Downs'!$B$2:$B$4,'OMS Response Form (ORF)'!Q2912),COUNTIF('OMS Drop Downs'!$B$2:$B$4,'OMS Response Form (ORF)'!R2912)),"Complete","Incomplete"))</f>
        <v/>
      </c>
      <c r="T2912" s="26" t="str">
        <f>IF(S2912="Complete",IF(AND(NOT(ISNA(VLOOKUP(CONCATENATE(F2912,G2912,H2912,I2912,J2912,K2912),'OMS Drop Downs'!G:G,1,FALSE))),IF(AND(G2912&lt;&gt;"C3",K2912&lt;&gt;"O5"),IF(SUM(COUNTIF(L2912:R2912,"Y"),COUNTIF(L2912:R2912,"N"))=0,"V","I"),IF(COUNTIF(L2912:R2912,"Y"),"V","I"))="V"),"Valid","Invalid")," ")</f>
        <v xml:space="preserve"> </v>
      </c>
      <c r="U2912"/>
    </row>
    <row r="2913" spans="2:21" x14ac:dyDescent="0.35">
      <c r="B2913" s="116"/>
      <c r="C2913" s="117"/>
      <c r="D2913" s="118"/>
      <c r="E2913" s="120"/>
      <c r="F2913" s="56"/>
      <c r="G2913" s="32"/>
      <c r="H2913" s="32"/>
      <c r="I2913" s="32"/>
      <c r="J2913" s="32"/>
      <c r="K2913" s="32"/>
      <c r="L2913" s="32"/>
      <c r="M2913" s="32"/>
      <c r="N2913" s="32"/>
      <c r="O2913" s="32"/>
      <c r="P2913" s="32"/>
      <c r="Q2913" s="32"/>
      <c r="R2913" s="32"/>
      <c r="S2913" s="25" t="str">
        <f>IF(COUNTA(B2913:R2913)=0,"",IF(AND(COUNTA(B2913)&gt;0, COUNTA(C2913)&gt;0, COUNTA(D2913)&gt;0, COUNTA(E2913)&gt;0, COUNTIF('OMS Drop Downs'!$C$2:$C$3,'OMS Response Form (ORF)'!F2913),COUNTIF('OMS Drop Downs'!$D$2:$D$5,'OMS Response Form (ORF)'!G2913),COUNTIF('OMS Drop Downs'!$A$2:$A$5,'OMS Response Form (ORF)'!H2913),COUNTIF('OMS Drop Downs'!$B$2:$B$4,'OMS Response Form (ORF)'!I2913),COUNTIF('OMS Drop Downs'!$A$2:$A$5,'OMS Response Form (ORF)'!J2913),COUNTIF('OMS Drop Downs'!$E$2:$E$7,'OMS Response Form (ORF)'!K2913),COUNTIF('OMS Drop Downs'!$B$2:$B$4,'OMS Response Form (ORF)'!L2913),COUNTIF('OMS Drop Downs'!$B$2:$B$4,'OMS Response Form (ORF)'!M2913),COUNTIF('OMS Drop Downs'!$B$2:$B$4,'OMS Response Form (ORF)'!N2913),COUNTIF('OMS Drop Downs'!$B$2:$B$4,'OMS Response Form (ORF)'!O2913), COUNTIF('OMS Drop Downs'!$B$2:$B$4,'OMS Response Form (ORF)'!P2913),COUNTIF('OMS Drop Downs'!$B$2:$B$4,'OMS Response Form (ORF)'!Q2913),COUNTIF('OMS Drop Downs'!$B$2:$B$4,'OMS Response Form (ORF)'!R2913)),"Complete","Incomplete"))</f>
        <v/>
      </c>
      <c r="T2913" s="26" t="str">
        <f>IF(S2913="Complete",IF(AND(NOT(ISNA(VLOOKUP(CONCATENATE(F2913,G2913,H2913,I2913,J2913,K2913),'OMS Drop Downs'!G:G,1,FALSE))),IF(AND(G2913&lt;&gt;"C3",K2913&lt;&gt;"O5"),IF(SUM(COUNTIF(L2913:R2913,"Y"),COUNTIF(L2913:R2913,"N"))=0,"V","I"),IF(COUNTIF(L2913:R2913,"Y"),"V","I"))="V"),"Valid","Invalid")," ")</f>
        <v xml:space="preserve"> </v>
      </c>
      <c r="U2913"/>
    </row>
    <row r="2914" spans="2:21" x14ac:dyDescent="0.35">
      <c r="B2914" s="116"/>
      <c r="C2914" s="117"/>
      <c r="D2914" s="118"/>
      <c r="E2914" s="120"/>
      <c r="F2914" s="56"/>
      <c r="G2914" s="32"/>
      <c r="H2914" s="32"/>
      <c r="I2914" s="32"/>
      <c r="J2914" s="32"/>
      <c r="K2914" s="32"/>
      <c r="L2914" s="32"/>
      <c r="M2914" s="32"/>
      <c r="N2914" s="32"/>
      <c r="O2914" s="32"/>
      <c r="P2914" s="32"/>
      <c r="Q2914" s="32"/>
      <c r="R2914" s="32"/>
      <c r="S2914" s="25" t="str">
        <f>IF(COUNTA(B2914:R2914)=0,"",IF(AND(COUNTA(B2914)&gt;0, COUNTA(C2914)&gt;0, COUNTA(D2914)&gt;0, COUNTA(E2914)&gt;0, COUNTIF('OMS Drop Downs'!$C$2:$C$3,'OMS Response Form (ORF)'!F2914),COUNTIF('OMS Drop Downs'!$D$2:$D$5,'OMS Response Form (ORF)'!G2914),COUNTIF('OMS Drop Downs'!$A$2:$A$5,'OMS Response Form (ORF)'!H2914),COUNTIF('OMS Drop Downs'!$B$2:$B$4,'OMS Response Form (ORF)'!I2914),COUNTIF('OMS Drop Downs'!$A$2:$A$5,'OMS Response Form (ORF)'!J2914),COUNTIF('OMS Drop Downs'!$E$2:$E$7,'OMS Response Form (ORF)'!K2914),COUNTIF('OMS Drop Downs'!$B$2:$B$4,'OMS Response Form (ORF)'!L2914),COUNTIF('OMS Drop Downs'!$B$2:$B$4,'OMS Response Form (ORF)'!M2914),COUNTIF('OMS Drop Downs'!$B$2:$B$4,'OMS Response Form (ORF)'!N2914),COUNTIF('OMS Drop Downs'!$B$2:$B$4,'OMS Response Form (ORF)'!O2914), COUNTIF('OMS Drop Downs'!$B$2:$B$4,'OMS Response Form (ORF)'!P2914),COUNTIF('OMS Drop Downs'!$B$2:$B$4,'OMS Response Form (ORF)'!Q2914),COUNTIF('OMS Drop Downs'!$B$2:$B$4,'OMS Response Form (ORF)'!R2914)),"Complete","Incomplete"))</f>
        <v/>
      </c>
      <c r="T2914" s="26" t="str">
        <f>IF(S2914="Complete",IF(AND(NOT(ISNA(VLOOKUP(CONCATENATE(F2914,G2914,H2914,I2914,J2914,K2914),'OMS Drop Downs'!G:G,1,FALSE))),IF(AND(G2914&lt;&gt;"C3",K2914&lt;&gt;"O5"),IF(SUM(COUNTIF(L2914:R2914,"Y"),COUNTIF(L2914:R2914,"N"))=0,"V","I"),IF(COUNTIF(L2914:R2914,"Y"),"V","I"))="V"),"Valid","Invalid")," ")</f>
        <v xml:space="preserve"> </v>
      </c>
      <c r="U2914"/>
    </row>
    <row r="2915" spans="2:21" x14ac:dyDescent="0.35">
      <c r="B2915" s="116"/>
      <c r="C2915" s="117"/>
      <c r="D2915" s="118"/>
      <c r="E2915" s="120"/>
      <c r="F2915" s="56"/>
      <c r="G2915" s="32"/>
      <c r="H2915" s="32"/>
      <c r="I2915" s="32"/>
      <c r="J2915" s="32"/>
      <c r="K2915" s="32"/>
      <c r="L2915" s="32"/>
      <c r="M2915" s="32"/>
      <c r="N2915" s="32"/>
      <c r="O2915" s="32"/>
      <c r="P2915" s="32"/>
      <c r="Q2915" s="32"/>
      <c r="R2915" s="32"/>
      <c r="S2915" s="25" t="str">
        <f>IF(COUNTA(B2915:R2915)=0,"",IF(AND(COUNTA(B2915)&gt;0, COUNTA(C2915)&gt;0, COUNTA(D2915)&gt;0, COUNTA(E2915)&gt;0, COUNTIF('OMS Drop Downs'!$C$2:$C$3,'OMS Response Form (ORF)'!F2915),COUNTIF('OMS Drop Downs'!$D$2:$D$5,'OMS Response Form (ORF)'!G2915),COUNTIF('OMS Drop Downs'!$A$2:$A$5,'OMS Response Form (ORF)'!H2915),COUNTIF('OMS Drop Downs'!$B$2:$B$4,'OMS Response Form (ORF)'!I2915),COUNTIF('OMS Drop Downs'!$A$2:$A$5,'OMS Response Form (ORF)'!J2915),COUNTIF('OMS Drop Downs'!$E$2:$E$7,'OMS Response Form (ORF)'!K2915),COUNTIF('OMS Drop Downs'!$B$2:$B$4,'OMS Response Form (ORF)'!L2915),COUNTIF('OMS Drop Downs'!$B$2:$B$4,'OMS Response Form (ORF)'!M2915),COUNTIF('OMS Drop Downs'!$B$2:$B$4,'OMS Response Form (ORF)'!N2915),COUNTIF('OMS Drop Downs'!$B$2:$B$4,'OMS Response Form (ORF)'!O2915), COUNTIF('OMS Drop Downs'!$B$2:$B$4,'OMS Response Form (ORF)'!P2915),COUNTIF('OMS Drop Downs'!$B$2:$B$4,'OMS Response Form (ORF)'!Q2915),COUNTIF('OMS Drop Downs'!$B$2:$B$4,'OMS Response Form (ORF)'!R2915)),"Complete","Incomplete"))</f>
        <v/>
      </c>
      <c r="T2915" s="26" t="str">
        <f>IF(S2915="Complete",IF(AND(NOT(ISNA(VLOOKUP(CONCATENATE(F2915,G2915,H2915,I2915,J2915,K2915),'OMS Drop Downs'!G:G,1,FALSE))),IF(AND(G2915&lt;&gt;"C3",K2915&lt;&gt;"O5"),IF(SUM(COUNTIF(L2915:R2915,"Y"),COUNTIF(L2915:R2915,"N"))=0,"V","I"),IF(COUNTIF(L2915:R2915,"Y"),"V","I"))="V"),"Valid","Invalid")," ")</f>
        <v xml:space="preserve"> </v>
      </c>
      <c r="U2915"/>
    </row>
    <row r="2916" spans="2:21" x14ac:dyDescent="0.35">
      <c r="B2916" s="116"/>
      <c r="C2916" s="117"/>
      <c r="D2916" s="118"/>
      <c r="E2916" s="120"/>
      <c r="F2916" s="56"/>
      <c r="G2916" s="32"/>
      <c r="H2916" s="32"/>
      <c r="I2916" s="32"/>
      <c r="J2916" s="32"/>
      <c r="K2916" s="32"/>
      <c r="L2916" s="32"/>
      <c r="M2916" s="32"/>
      <c r="N2916" s="32"/>
      <c r="O2916" s="32"/>
      <c r="P2916" s="32"/>
      <c r="Q2916" s="32"/>
      <c r="R2916" s="32"/>
      <c r="S2916" s="25" t="str">
        <f>IF(COUNTA(B2916:R2916)=0,"",IF(AND(COUNTA(B2916)&gt;0, COUNTA(C2916)&gt;0, COUNTA(D2916)&gt;0, COUNTA(E2916)&gt;0, COUNTIF('OMS Drop Downs'!$C$2:$C$3,'OMS Response Form (ORF)'!F2916),COUNTIF('OMS Drop Downs'!$D$2:$D$5,'OMS Response Form (ORF)'!G2916),COUNTIF('OMS Drop Downs'!$A$2:$A$5,'OMS Response Form (ORF)'!H2916),COUNTIF('OMS Drop Downs'!$B$2:$B$4,'OMS Response Form (ORF)'!I2916),COUNTIF('OMS Drop Downs'!$A$2:$A$5,'OMS Response Form (ORF)'!J2916),COUNTIF('OMS Drop Downs'!$E$2:$E$7,'OMS Response Form (ORF)'!K2916),COUNTIF('OMS Drop Downs'!$B$2:$B$4,'OMS Response Form (ORF)'!L2916),COUNTIF('OMS Drop Downs'!$B$2:$B$4,'OMS Response Form (ORF)'!M2916),COUNTIF('OMS Drop Downs'!$B$2:$B$4,'OMS Response Form (ORF)'!N2916),COUNTIF('OMS Drop Downs'!$B$2:$B$4,'OMS Response Form (ORF)'!O2916), COUNTIF('OMS Drop Downs'!$B$2:$B$4,'OMS Response Form (ORF)'!P2916),COUNTIF('OMS Drop Downs'!$B$2:$B$4,'OMS Response Form (ORF)'!Q2916),COUNTIF('OMS Drop Downs'!$B$2:$B$4,'OMS Response Form (ORF)'!R2916)),"Complete","Incomplete"))</f>
        <v/>
      </c>
      <c r="T2916" s="26" t="str">
        <f>IF(S2916="Complete",IF(AND(NOT(ISNA(VLOOKUP(CONCATENATE(F2916,G2916,H2916,I2916,J2916,K2916),'OMS Drop Downs'!G:G,1,FALSE))),IF(AND(G2916&lt;&gt;"C3",K2916&lt;&gt;"O5"),IF(SUM(COUNTIF(L2916:R2916,"Y"),COUNTIF(L2916:R2916,"N"))=0,"V","I"),IF(COUNTIF(L2916:R2916,"Y"),"V","I"))="V"),"Valid","Invalid")," ")</f>
        <v xml:space="preserve"> </v>
      </c>
      <c r="U2916"/>
    </row>
    <row r="2917" spans="2:21" x14ac:dyDescent="0.35">
      <c r="B2917" s="116"/>
      <c r="C2917" s="117"/>
      <c r="D2917" s="118"/>
      <c r="E2917" s="120"/>
      <c r="F2917" s="56"/>
      <c r="G2917" s="32"/>
      <c r="H2917" s="32"/>
      <c r="I2917" s="32"/>
      <c r="J2917" s="32"/>
      <c r="K2917" s="32"/>
      <c r="L2917" s="32"/>
      <c r="M2917" s="32"/>
      <c r="N2917" s="32"/>
      <c r="O2917" s="32"/>
      <c r="P2917" s="32"/>
      <c r="Q2917" s="32"/>
      <c r="R2917" s="32"/>
      <c r="S2917" s="25" t="str">
        <f>IF(COUNTA(B2917:R2917)=0,"",IF(AND(COUNTA(B2917)&gt;0, COUNTA(C2917)&gt;0, COUNTA(D2917)&gt;0, COUNTA(E2917)&gt;0, COUNTIF('OMS Drop Downs'!$C$2:$C$3,'OMS Response Form (ORF)'!F2917),COUNTIF('OMS Drop Downs'!$D$2:$D$5,'OMS Response Form (ORF)'!G2917),COUNTIF('OMS Drop Downs'!$A$2:$A$5,'OMS Response Form (ORF)'!H2917),COUNTIF('OMS Drop Downs'!$B$2:$B$4,'OMS Response Form (ORF)'!I2917),COUNTIF('OMS Drop Downs'!$A$2:$A$5,'OMS Response Form (ORF)'!J2917),COUNTIF('OMS Drop Downs'!$E$2:$E$7,'OMS Response Form (ORF)'!K2917),COUNTIF('OMS Drop Downs'!$B$2:$B$4,'OMS Response Form (ORF)'!L2917),COUNTIF('OMS Drop Downs'!$B$2:$B$4,'OMS Response Form (ORF)'!M2917),COUNTIF('OMS Drop Downs'!$B$2:$B$4,'OMS Response Form (ORF)'!N2917),COUNTIF('OMS Drop Downs'!$B$2:$B$4,'OMS Response Form (ORF)'!O2917), COUNTIF('OMS Drop Downs'!$B$2:$B$4,'OMS Response Form (ORF)'!P2917),COUNTIF('OMS Drop Downs'!$B$2:$B$4,'OMS Response Form (ORF)'!Q2917),COUNTIF('OMS Drop Downs'!$B$2:$B$4,'OMS Response Form (ORF)'!R2917)),"Complete","Incomplete"))</f>
        <v/>
      </c>
      <c r="T2917" s="26" t="str">
        <f>IF(S2917="Complete",IF(AND(NOT(ISNA(VLOOKUP(CONCATENATE(F2917,G2917,H2917,I2917,J2917,K2917),'OMS Drop Downs'!G:G,1,FALSE))),IF(AND(G2917&lt;&gt;"C3",K2917&lt;&gt;"O5"),IF(SUM(COUNTIF(L2917:R2917,"Y"),COUNTIF(L2917:R2917,"N"))=0,"V","I"),IF(COUNTIF(L2917:R2917,"Y"),"V","I"))="V"),"Valid","Invalid")," ")</f>
        <v xml:space="preserve"> </v>
      </c>
      <c r="U2917"/>
    </row>
    <row r="2918" spans="2:21" x14ac:dyDescent="0.35">
      <c r="B2918" s="116"/>
      <c r="C2918" s="117"/>
      <c r="D2918" s="118"/>
      <c r="E2918" s="120"/>
      <c r="F2918" s="56"/>
      <c r="G2918" s="32"/>
      <c r="H2918" s="32"/>
      <c r="I2918" s="32"/>
      <c r="J2918" s="32"/>
      <c r="K2918" s="32"/>
      <c r="L2918" s="32"/>
      <c r="M2918" s="32"/>
      <c r="N2918" s="32"/>
      <c r="O2918" s="32"/>
      <c r="P2918" s="32"/>
      <c r="Q2918" s="32"/>
      <c r="R2918" s="32"/>
      <c r="S2918" s="25" t="str">
        <f>IF(COUNTA(B2918:R2918)=0,"",IF(AND(COUNTA(B2918)&gt;0, COUNTA(C2918)&gt;0, COUNTA(D2918)&gt;0, COUNTA(E2918)&gt;0, COUNTIF('OMS Drop Downs'!$C$2:$C$3,'OMS Response Form (ORF)'!F2918),COUNTIF('OMS Drop Downs'!$D$2:$D$5,'OMS Response Form (ORF)'!G2918),COUNTIF('OMS Drop Downs'!$A$2:$A$5,'OMS Response Form (ORF)'!H2918),COUNTIF('OMS Drop Downs'!$B$2:$B$4,'OMS Response Form (ORF)'!I2918),COUNTIF('OMS Drop Downs'!$A$2:$A$5,'OMS Response Form (ORF)'!J2918),COUNTIF('OMS Drop Downs'!$E$2:$E$7,'OMS Response Form (ORF)'!K2918),COUNTIF('OMS Drop Downs'!$B$2:$B$4,'OMS Response Form (ORF)'!L2918),COUNTIF('OMS Drop Downs'!$B$2:$B$4,'OMS Response Form (ORF)'!M2918),COUNTIF('OMS Drop Downs'!$B$2:$B$4,'OMS Response Form (ORF)'!N2918),COUNTIF('OMS Drop Downs'!$B$2:$B$4,'OMS Response Form (ORF)'!O2918), COUNTIF('OMS Drop Downs'!$B$2:$B$4,'OMS Response Form (ORF)'!P2918),COUNTIF('OMS Drop Downs'!$B$2:$B$4,'OMS Response Form (ORF)'!Q2918),COUNTIF('OMS Drop Downs'!$B$2:$B$4,'OMS Response Form (ORF)'!R2918)),"Complete","Incomplete"))</f>
        <v/>
      </c>
      <c r="T2918" s="26" t="str">
        <f>IF(S2918="Complete",IF(AND(NOT(ISNA(VLOOKUP(CONCATENATE(F2918,G2918,H2918,I2918,J2918,K2918),'OMS Drop Downs'!G:G,1,FALSE))),IF(AND(G2918&lt;&gt;"C3",K2918&lt;&gt;"O5"),IF(SUM(COUNTIF(L2918:R2918,"Y"),COUNTIF(L2918:R2918,"N"))=0,"V","I"),IF(COUNTIF(L2918:R2918,"Y"),"V","I"))="V"),"Valid","Invalid")," ")</f>
        <v xml:space="preserve"> </v>
      </c>
      <c r="U2918"/>
    </row>
    <row r="2919" spans="2:21" x14ac:dyDescent="0.35">
      <c r="B2919" s="116"/>
      <c r="C2919" s="117"/>
      <c r="D2919" s="118"/>
      <c r="E2919" s="120"/>
      <c r="F2919" s="56"/>
      <c r="G2919" s="32"/>
      <c r="H2919" s="32"/>
      <c r="I2919" s="32"/>
      <c r="J2919" s="32"/>
      <c r="K2919" s="32"/>
      <c r="L2919" s="32"/>
      <c r="M2919" s="32"/>
      <c r="N2919" s="32"/>
      <c r="O2919" s="32"/>
      <c r="P2919" s="32"/>
      <c r="Q2919" s="32"/>
      <c r="R2919" s="32"/>
      <c r="S2919" s="25" t="str">
        <f>IF(COUNTA(B2919:R2919)=0,"",IF(AND(COUNTA(B2919)&gt;0, COUNTA(C2919)&gt;0, COUNTA(D2919)&gt;0, COUNTA(E2919)&gt;0, COUNTIF('OMS Drop Downs'!$C$2:$C$3,'OMS Response Form (ORF)'!F2919),COUNTIF('OMS Drop Downs'!$D$2:$D$5,'OMS Response Form (ORF)'!G2919),COUNTIF('OMS Drop Downs'!$A$2:$A$5,'OMS Response Form (ORF)'!H2919),COUNTIF('OMS Drop Downs'!$B$2:$B$4,'OMS Response Form (ORF)'!I2919),COUNTIF('OMS Drop Downs'!$A$2:$A$5,'OMS Response Form (ORF)'!J2919),COUNTIF('OMS Drop Downs'!$E$2:$E$7,'OMS Response Form (ORF)'!K2919),COUNTIF('OMS Drop Downs'!$B$2:$B$4,'OMS Response Form (ORF)'!L2919),COUNTIF('OMS Drop Downs'!$B$2:$B$4,'OMS Response Form (ORF)'!M2919),COUNTIF('OMS Drop Downs'!$B$2:$B$4,'OMS Response Form (ORF)'!N2919),COUNTIF('OMS Drop Downs'!$B$2:$B$4,'OMS Response Form (ORF)'!O2919), COUNTIF('OMS Drop Downs'!$B$2:$B$4,'OMS Response Form (ORF)'!P2919),COUNTIF('OMS Drop Downs'!$B$2:$B$4,'OMS Response Form (ORF)'!Q2919),COUNTIF('OMS Drop Downs'!$B$2:$B$4,'OMS Response Form (ORF)'!R2919)),"Complete","Incomplete"))</f>
        <v/>
      </c>
      <c r="T2919" s="26" t="str">
        <f>IF(S2919="Complete",IF(AND(NOT(ISNA(VLOOKUP(CONCATENATE(F2919,G2919,H2919,I2919,J2919,K2919),'OMS Drop Downs'!G:G,1,FALSE))),IF(AND(G2919&lt;&gt;"C3",K2919&lt;&gt;"O5"),IF(SUM(COUNTIF(L2919:R2919,"Y"),COUNTIF(L2919:R2919,"N"))=0,"V","I"),IF(COUNTIF(L2919:R2919,"Y"),"V","I"))="V"),"Valid","Invalid")," ")</f>
        <v xml:space="preserve"> </v>
      </c>
      <c r="U2919"/>
    </row>
    <row r="2920" spans="2:21" x14ac:dyDescent="0.35">
      <c r="B2920" s="116"/>
      <c r="C2920" s="117"/>
      <c r="D2920" s="118"/>
      <c r="E2920" s="120"/>
      <c r="F2920" s="56"/>
      <c r="G2920" s="32"/>
      <c r="H2920" s="32"/>
      <c r="I2920" s="32"/>
      <c r="J2920" s="32"/>
      <c r="K2920" s="32"/>
      <c r="L2920" s="32"/>
      <c r="M2920" s="32"/>
      <c r="N2920" s="32"/>
      <c r="O2920" s="32"/>
      <c r="P2920" s="32"/>
      <c r="Q2920" s="32"/>
      <c r="R2920" s="32"/>
      <c r="S2920" s="25" t="str">
        <f>IF(COUNTA(B2920:R2920)=0,"",IF(AND(COUNTA(B2920)&gt;0, COUNTA(C2920)&gt;0, COUNTA(D2920)&gt;0, COUNTA(E2920)&gt;0, COUNTIF('OMS Drop Downs'!$C$2:$C$3,'OMS Response Form (ORF)'!F2920),COUNTIF('OMS Drop Downs'!$D$2:$D$5,'OMS Response Form (ORF)'!G2920),COUNTIF('OMS Drop Downs'!$A$2:$A$5,'OMS Response Form (ORF)'!H2920),COUNTIF('OMS Drop Downs'!$B$2:$B$4,'OMS Response Form (ORF)'!I2920),COUNTIF('OMS Drop Downs'!$A$2:$A$5,'OMS Response Form (ORF)'!J2920),COUNTIF('OMS Drop Downs'!$E$2:$E$7,'OMS Response Form (ORF)'!K2920),COUNTIF('OMS Drop Downs'!$B$2:$B$4,'OMS Response Form (ORF)'!L2920),COUNTIF('OMS Drop Downs'!$B$2:$B$4,'OMS Response Form (ORF)'!M2920),COUNTIF('OMS Drop Downs'!$B$2:$B$4,'OMS Response Form (ORF)'!N2920),COUNTIF('OMS Drop Downs'!$B$2:$B$4,'OMS Response Form (ORF)'!O2920), COUNTIF('OMS Drop Downs'!$B$2:$B$4,'OMS Response Form (ORF)'!P2920),COUNTIF('OMS Drop Downs'!$B$2:$B$4,'OMS Response Form (ORF)'!Q2920),COUNTIF('OMS Drop Downs'!$B$2:$B$4,'OMS Response Form (ORF)'!R2920)),"Complete","Incomplete"))</f>
        <v/>
      </c>
      <c r="T2920" s="26" t="str">
        <f>IF(S2920="Complete",IF(AND(NOT(ISNA(VLOOKUP(CONCATENATE(F2920,G2920,H2920,I2920,J2920,K2920),'OMS Drop Downs'!G:G,1,FALSE))),IF(AND(G2920&lt;&gt;"C3",K2920&lt;&gt;"O5"),IF(SUM(COUNTIF(L2920:R2920,"Y"),COUNTIF(L2920:R2920,"N"))=0,"V","I"),IF(COUNTIF(L2920:R2920,"Y"),"V","I"))="V"),"Valid","Invalid")," ")</f>
        <v xml:space="preserve"> </v>
      </c>
      <c r="U2920"/>
    </row>
    <row r="2921" spans="2:21" x14ac:dyDescent="0.35">
      <c r="B2921" s="116"/>
      <c r="C2921" s="117"/>
      <c r="D2921" s="118"/>
      <c r="E2921" s="120"/>
      <c r="F2921" s="56"/>
      <c r="G2921" s="32"/>
      <c r="H2921" s="32"/>
      <c r="I2921" s="32"/>
      <c r="J2921" s="32"/>
      <c r="K2921" s="32"/>
      <c r="L2921" s="32"/>
      <c r="M2921" s="32"/>
      <c r="N2921" s="32"/>
      <c r="O2921" s="32"/>
      <c r="P2921" s="32"/>
      <c r="Q2921" s="32"/>
      <c r="R2921" s="32"/>
      <c r="S2921" s="25" t="str">
        <f>IF(COUNTA(B2921:R2921)=0,"",IF(AND(COUNTA(B2921)&gt;0, COUNTA(C2921)&gt;0, COUNTA(D2921)&gt;0, COUNTA(E2921)&gt;0, COUNTIF('OMS Drop Downs'!$C$2:$C$3,'OMS Response Form (ORF)'!F2921),COUNTIF('OMS Drop Downs'!$D$2:$D$5,'OMS Response Form (ORF)'!G2921),COUNTIF('OMS Drop Downs'!$A$2:$A$5,'OMS Response Form (ORF)'!H2921),COUNTIF('OMS Drop Downs'!$B$2:$B$4,'OMS Response Form (ORF)'!I2921),COUNTIF('OMS Drop Downs'!$A$2:$A$5,'OMS Response Form (ORF)'!J2921),COUNTIF('OMS Drop Downs'!$E$2:$E$7,'OMS Response Form (ORF)'!K2921),COUNTIF('OMS Drop Downs'!$B$2:$B$4,'OMS Response Form (ORF)'!L2921),COUNTIF('OMS Drop Downs'!$B$2:$B$4,'OMS Response Form (ORF)'!M2921),COUNTIF('OMS Drop Downs'!$B$2:$B$4,'OMS Response Form (ORF)'!N2921),COUNTIF('OMS Drop Downs'!$B$2:$B$4,'OMS Response Form (ORF)'!O2921), COUNTIF('OMS Drop Downs'!$B$2:$B$4,'OMS Response Form (ORF)'!P2921),COUNTIF('OMS Drop Downs'!$B$2:$B$4,'OMS Response Form (ORF)'!Q2921),COUNTIF('OMS Drop Downs'!$B$2:$B$4,'OMS Response Form (ORF)'!R2921)),"Complete","Incomplete"))</f>
        <v/>
      </c>
      <c r="T2921" s="26" t="str">
        <f>IF(S2921="Complete",IF(AND(NOT(ISNA(VLOOKUP(CONCATENATE(F2921,G2921,H2921,I2921,J2921,K2921),'OMS Drop Downs'!G:G,1,FALSE))),IF(AND(G2921&lt;&gt;"C3",K2921&lt;&gt;"O5"),IF(SUM(COUNTIF(L2921:R2921,"Y"),COUNTIF(L2921:R2921,"N"))=0,"V","I"),IF(COUNTIF(L2921:R2921,"Y"),"V","I"))="V"),"Valid","Invalid")," ")</f>
        <v xml:space="preserve"> </v>
      </c>
      <c r="U2921"/>
    </row>
    <row r="2922" spans="2:21" x14ac:dyDescent="0.35">
      <c r="B2922" s="116"/>
      <c r="C2922" s="117"/>
      <c r="D2922" s="118"/>
      <c r="E2922" s="120"/>
      <c r="F2922" s="56"/>
      <c r="G2922" s="32"/>
      <c r="H2922" s="32"/>
      <c r="I2922" s="32"/>
      <c r="J2922" s="32"/>
      <c r="K2922" s="32"/>
      <c r="L2922" s="32"/>
      <c r="M2922" s="32"/>
      <c r="N2922" s="32"/>
      <c r="O2922" s="32"/>
      <c r="P2922" s="32"/>
      <c r="Q2922" s="32"/>
      <c r="R2922" s="32"/>
      <c r="S2922" s="25" t="str">
        <f>IF(COUNTA(B2922:R2922)=0,"",IF(AND(COUNTA(B2922)&gt;0, COUNTA(C2922)&gt;0, COUNTA(D2922)&gt;0, COUNTA(E2922)&gt;0, COUNTIF('OMS Drop Downs'!$C$2:$C$3,'OMS Response Form (ORF)'!F2922),COUNTIF('OMS Drop Downs'!$D$2:$D$5,'OMS Response Form (ORF)'!G2922),COUNTIF('OMS Drop Downs'!$A$2:$A$5,'OMS Response Form (ORF)'!H2922),COUNTIF('OMS Drop Downs'!$B$2:$B$4,'OMS Response Form (ORF)'!I2922),COUNTIF('OMS Drop Downs'!$A$2:$A$5,'OMS Response Form (ORF)'!J2922),COUNTIF('OMS Drop Downs'!$E$2:$E$7,'OMS Response Form (ORF)'!K2922),COUNTIF('OMS Drop Downs'!$B$2:$B$4,'OMS Response Form (ORF)'!L2922),COUNTIF('OMS Drop Downs'!$B$2:$B$4,'OMS Response Form (ORF)'!M2922),COUNTIF('OMS Drop Downs'!$B$2:$B$4,'OMS Response Form (ORF)'!N2922),COUNTIF('OMS Drop Downs'!$B$2:$B$4,'OMS Response Form (ORF)'!O2922), COUNTIF('OMS Drop Downs'!$B$2:$B$4,'OMS Response Form (ORF)'!P2922),COUNTIF('OMS Drop Downs'!$B$2:$B$4,'OMS Response Form (ORF)'!Q2922),COUNTIF('OMS Drop Downs'!$B$2:$B$4,'OMS Response Form (ORF)'!R2922)),"Complete","Incomplete"))</f>
        <v/>
      </c>
      <c r="T2922" s="26" t="str">
        <f>IF(S2922="Complete",IF(AND(NOT(ISNA(VLOOKUP(CONCATENATE(F2922,G2922,H2922,I2922,J2922,K2922),'OMS Drop Downs'!G:G,1,FALSE))),IF(AND(G2922&lt;&gt;"C3",K2922&lt;&gt;"O5"),IF(SUM(COUNTIF(L2922:R2922,"Y"),COUNTIF(L2922:R2922,"N"))=0,"V","I"),IF(COUNTIF(L2922:R2922,"Y"),"V","I"))="V"),"Valid","Invalid")," ")</f>
        <v xml:space="preserve"> </v>
      </c>
      <c r="U2922"/>
    </row>
    <row r="2923" spans="2:21" x14ac:dyDescent="0.35">
      <c r="B2923" s="116"/>
      <c r="C2923" s="117"/>
      <c r="D2923" s="118"/>
      <c r="E2923" s="120"/>
      <c r="F2923" s="56"/>
      <c r="G2923" s="32"/>
      <c r="H2923" s="32"/>
      <c r="I2923" s="32"/>
      <c r="J2923" s="32"/>
      <c r="K2923" s="32"/>
      <c r="L2923" s="32"/>
      <c r="M2923" s="32"/>
      <c r="N2923" s="32"/>
      <c r="O2923" s="32"/>
      <c r="P2923" s="32"/>
      <c r="Q2923" s="32"/>
      <c r="R2923" s="32"/>
      <c r="S2923" s="25" t="str">
        <f>IF(COUNTA(B2923:R2923)=0,"",IF(AND(COUNTA(B2923)&gt;0, COUNTA(C2923)&gt;0, COUNTA(D2923)&gt;0, COUNTA(E2923)&gt;0, COUNTIF('OMS Drop Downs'!$C$2:$C$3,'OMS Response Form (ORF)'!F2923),COUNTIF('OMS Drop Downs'!$D$2:$D$5,'OMS Response Form (ORF)'!G2923),COUNTIF('OMS Drop Downs'!$A$2:$A$5,'OMS Response Form (ORF)'!H2923),COUNTIF('OMS Drop Downs'!$B$2:$B$4,'OMS Response Form (ORF)'!I2923),COUNTIF('OMS Drop Downs'!$A$2:$A$5,'OMS Response Form (ORF)'!J2923),COUNTIF('OMS Drop Downs'!$E$2:$E$7,'OMS Response Form (ORF)'!K2923),COUNTIF('OMS Drop Downs'!$B$2:$B$4,'OMS Response Form (ORF)'!L2923),COUNTIF('OMS Drop Downs'!$B$2:$B$4,'OMS Response Form (ORF)'!M2923),COUNTIF('OMS Drop Downs'!$B$2:$B$4,'OMS Response Form (ORF)'!N2923),COUNTIF('OMS Drop Downs'!$B$2:$B$4,'OMS Response Form (ORF)'!O2923), COUNTIF('OMS Drop Downs'!$B$2:$B$4,'OMS Response Form (ORF)'!P2923),COUNTIF('OMS Drop Downs'!$B$2:$B$4,'OMS Response Form (ORF)'!Q2923),COUNTIF('OMS Drop Downs'!$B$2:$B$4,'OMS Response Form (ORF)'!R2923)),"Complete","Incomplete"))</f>
        <v/>
      </c>
      <c r="T2923" s="26" t="str">
        <f>IF(S2923="Complete",IF(AND(NOT(ISNA(VLOOKUP(CONCATENATE(F2923,G2923,H2923,I2923,J2923,K2923),'OMS Drop Downs'!G:G,1,FALSE))),IF(AND(G2923&lt;&gt;"C3",K2923&lt;&gt;"O5"),IF(SUM(COUNTIF(L2923:R2923,"Y"),COUNTIF(L2923:R2923,"N"))=0,"V","I"),IF(COUNTIF(L2923:R2923,"Y"),"V","I"))="V"),"Valid","Invalid")," ")</f>
        <v xml:space="preserve"> </v>
      </c>
      <c r="U2923"/>
    </row>
    <row r="2924" spans="2:21" x14ac:dyDescent="0.35">
      <c r="B2924" s="116"/>
      <c r="C2924" s="117"/>
      <c r="D2924" s="118"/>
      <c r="E2924" s="120"/>
      <c r="F2924" s="56"/>
      <c r="G2924" s="32"/>
      <c r="H2924" s="32"/>
      <c r="I2924" s="32"/>
      <c r="J2924" s="32"/>
      <c r="K2924" s="32"/>
      <c r="L2924" s="32"/>
      <c r="M2924" s="32"/>
      <c r="N2924" s="32"/>
      <c r="O2924" s="32"/>
      <c r="P2924" s="32"/>
      <c r="Q2924" s="32"/>
      <c r="R2924" s="32"/>
      <c r="S2924" s="25" t="str">
        <f>IF(COUNTA(B2924:R2924)=0,"",IF(AND(COUNTA(B2924)&gt;0, COUNTA(C2924)&gt;0, COUNTA(D2924)&gt;0, COUNTA(E2924)&gt;0, COUNTIF('OMS Drop Downs'!$C$2:$C$3,'OMS Response Form (ORF)'!F2924),COUNTIF('OMS Drop Downs'!$D$2:$D$5,'OMS Response Form (ORF)'!G2924),COUNTIF('OMS Drop Downs'!$A$2:$A$5,'OMS Response Form (ORF)'!H2924),COUNTIF('OMS Drop Downs'!$B$2:$B$4,'OMS Response Form (ORF)'!I2924),COUNTIF('OMS Drop Downs'!$A$2:$A$5,'OMS Response Form (ORF)'!J2924),COUNTIF('OMS Drop Downs'!$E$2:$E$7,'OMS Response Form (ORF)'!K2924),COUNTIF('OMS Drop Downs'!$B$2:$B$4,'OMS Response Form (ORF)'!L2924),COUNTIF('OMS Drop Downs'!$B$2:$B$4,'OMS Response Form (ORF)'!M2924),COUNTIF('OMS Drop Downs'!$B$2:$B$4,'OMS Response Form (ORF)'!N2924),COUNTIF('OMS Drop Downs'!$B$2:$B$4,'OMS Response Form (ORF)'!O2924), COUNTIF('OMS Drop Downs'!$B$2:$B$4,'OMS Response Form (ORF)'!P2924),COUNTIF('OMS Drop Downs'!$B$2:$B$4,'OMS Response Form (ORF)'!Q2924),COUNTIF('OMS Drop Downs'!$B$2:$B$4,'OMS Response Form (ORF)'!R2924)),"Complete","Incomplete"))</f>
        <v/>
      </c>
      <c r="T2924" s="26" t="str">
        <f>IF(S2924="Complete",IF(AND(NOT(ISNA(VLOOKUP(CONCATENATE(F2924,G2924,H2924,I2924,J2924,K2924),'OMS Drop Downs'!G:G,1,FALSE))),IF(AND(G2924&lt;&gt;"C3",K2924&lt;&gt;"O5"),IF(SUM(COUNTIF(L2924:R2924,"Y"),COUNTIF(L2924:R2924,"N"))=0,"V","I"),IF(COUNTIF(L2924:R2924,"Y"),"V","I"))="V"),"Valid","Invalid")," ")</f>
        <v xml:space="preserve"> </v>
      </c>
      <c r="U2924"/>
    </row>
    <row r="2925" spans="2:21" x14ac:dyDescent="0.35">
      <c r="B2925" s="116"/>
      <c r="C2925" s="117"/>
      <c r="D2925" s="118"/>
      <c r="E2925" s="120"/>
      <c r="F2925" s="56"/>
      <c r="G2925" s="32"/>
      <c r="H2925" s="32"/>
      <c r="I2925" s="32"/>
      <c r="J2925" s="32"/>
      <c r="K2925" s="32"/>
      <c r="L2925" s="32"/>
      <c r="M2925" s="32"/>
      <c r="N2925" s="32"/>
      <c r="O2925" s="32"/>
      <c r="P2925" s="32"/>
      <c r="Q2925" s="32"/>
      <c r="R2925" s="32"/>
      <c r="S2925" s="25" t="str">
        <f>IF(COUNTA(B2925:R2925)=0,"",IF(AND(COUNTA(B2925)&gt;0, COUNTA(C2925)&gt;0, COUNTA(D2925)&gt;0, COUNTA(E2925)&gt;0, COUNTIF('OMS Drop Downs'!$C$2:$C$3,'OMS Response Form (ORF)'!F2925),COUNTIF('OMS Drop Downs'!$D$2:$D$5,'OMS Response Form (ORF)'!G2925),COUNTIF('OMS Drop Downs'!$A$2:$A$5,'OMS Response Form (ORF)'!H2925),COUNTIF('OMS Drop Downs'!$B$2:$B$4,'OMS Response Form (ORF)'!I2925),COUNTIF('OMS Drop Downs'!$A$2:$A$5,'OMS Response Form (ORF)'!J2925),COUNTIF('OMS Drop Downs'!$E$2:$E$7,'OMS Response Form (ORF)'!K2925),COUNTIF('OMS Drop Downs'!$B$2:$B$4,'OMS Response Form (ORF)'!L2925),COUNTIF('OMS Drop Downs'!$B$2:$B$4,'OMS Response Form (ORF)'!M2925),COUNTIF('OMS Drop Downs'!$B$2:$B$4,'OMS Response Form (ORF)'!N2925),COUNTIF('OMS Drop Downs'!$B$2:$B$4,'OMS Response Form (ORF)'!O2925), COUNTIF('OMS Drop Downs'!$B$2:$B$4,'OMS Response Form (ORF)'!P2925),COUNTIF('OMS Drop Downs'!$B$2:$B$4,'OMS Response Form (ORF)'!Q2925),COUNTIF('OMS Drop Downs'!$B$2:$B$4,'OMS Response Form (ORF)'!R2925)),"Complete","Incomplete"))</f>
        <v/>
      </c>
      <c r="T2925" s="26" t="str">
        <f>IF(S2925="Complete",IF(AND(NOT(ISNA(VLOOKUP(CONCATENATE(F2925,G2925,H2925,I2925,J2925,K2925),'OMS Drop Downs'!G:G,1,FALSE))),IF(AND(G2925&lt;&gt;"C3",K2925&lt;&gt;"O5"),IF(SUM(COUNTIF(L2925:R2925,"Y"),COUNTIF(L2925:R2925,"N"))=0,"V","I"),IF(COUNTIF(L2925:R2925,"Y"),"V","I"))="V"),"Valid","Invalid")," ")</f>
        <v xml:space="preserve"> </v>
      </c>
      <c r="U2925"/>
    </row>
    <row r="2926" spans="2:21" x14ac:dyDescent="0.35">
      <c r="B2926" s="116"/>
      <c r="C2926" s="117"/>
      <c r="D2926" s="118"/>
      <c r="E2926" s="120"/>
      <c r="F2926" s="56"/>
      <c r="G2926" s="32"/>
      <c r="H2926" s="32"/>
      <c r="I2926" s="32"/>
      <c r="J2926" s="32"/>
      <c r="K2926" s="32"/>
      <c r="L2926" s="32"/>
      <c r="M2926" s="32"/>
      <c r="N2926" s="32"/>
      <c r="O2926" s="32"/>
      <c r="P2926" s="32"/>
      <c r="Q2926" s="32"/>
      <c r="R2926" s="32"/>
      <c r="S2926" s="25" t="str">
        <f>IF(COUNTA(B2926:R2926)=0,"",IF(AND(COUNTA(B2926)&gt;0, COUNTA(C2926)&gt;0, COUNTA(D2926)&gt;0, COUNTA(E2926)&gt;0, COUNTIF('OMS Drop Downs'!$C$2:$C$3,'OMS Response Form (ORF)'!F2926),COUNTIF('OMS Drop Downs'!$D$2:$D$5,'OMS Response Form (ORF)'!G2926),COUNTIF('OMS Drop Downs'!$A$2:$A$5,'OMS Response Form (ORF)'!H2926),COUNTIF('OMS Drop Downs'!$B$2:$B$4,'OMS Response Form (ORF)'!I2926),COUNTIF('OMS Drop Downs'!$A$2:$A$5,'OMS Response Form (ORF)'!J2926),COUNTIF('OMS Drop Downs'!$E$2:$E$7,'OMS Response Form (ORF)'!K2926),COUNTIF('OMS Drop Downs'!$B$2:$B$4,'OMS Response Form (ORF)'!L2926),COUNTIF('OMS Drop Downs'!$B$2:$B$4,'OMS Response Form (ORF)'!M2926),COUNTIF('OMS Drop Downs'!$B$2:$B$4,'OMS Response Form (ORF)'!N2926),COUNTIF('OMS Drop Downs'!$B$2:$B$4,'OMS Response Form (ORF)'!O2926), COUNTIF('OMS Drop Downs'!$B$2:$B$4,'OMS Response Form (ORF)'!P2926),COUNTIF('OMS Drop Downs'!$B$2:$B$4,'OMS Response Form (ORF)'!Q2926),COUNTIF('OMS Drop Downs'!$B$2:$B$4,'OMS Response Form (ORF)'!R2926)),"Complete","Incomplete"))</f>
        <v/>
      </c>
      <c r="T2926" s="26" t="str">
        <f>IF(S2926="Complete",IF(AND(NOT(ISNA(VLOOKUP(CONCATENATE(F2926,G2926,H2926,I2926,J2926,K2926),'OMS Drop Downs'!G:G,1,FALSE))),IF(AND(G2926&lt;&gt;"C3",K2926&lt;&gt;"O5"),IF(SUM(COUNTIF(L2926:R2926,"Y"),COUNTIF(L2926:R2926,"N"))=0,"V","I"),IF(COUNTIF(L2926:R2926,"Y"),"V","I"))="V"),"Valid","Invalid")," ")</f>
        <v xml:space="preserve"> </v>
      </c>
      <c r="U2926"/>
    </row>
    <row r="2927" spans="2:21" x14ac:dyDescent="0.35">
      <c r="B2927" s="116"/>
      <c r="C2927" s="117"/>
      <c r="D2927" s="118"/>
      <c r="E2927" s="120"/>
      <c r="F2927" s="56"/>
      <c r="G2927" s="32"/>
      <c r="H2927" s="32"/>
      <c r="I2927" s="32"/>
      <c r="J2927" s="32"/>
      <c r="K2927" s="32"/>
      <c r="L2927" s="32"/>
      <c r="M2927" s="32"/>
      <c r="N2927" s="32"/>
      <c r="O2927" s="32"/>
      <c r="P2927" s="32"/>
      <c r="Q2927" s="32"/>
      <c r="R2927" s="32"/>
      <c r="S2927" s="25" t="str">
        <f>IF(COUNTA(B2927:R2927)=0,"",IF(AND(COUNTA(B2927)&gt;0, COUNTA(C2927)&gt;0, COUNTA(D2927)&gt;0, COUNTA(E2927)&gt;0, COUNTIF('OMS Drop Downs'!$C$2:$C$3,'OMS Response Form (ORF)'!F2927),COUNTIF('OMS Drop Downs'!$D$2:$D$5,'OMS Response Form (ORF)'!G2927),COUNTIF('OMS Drop Downs'!$A$2:$A$5,'OMS Response Form (ORF)'!H2927),COUNTIF('OMS Drop Downs'!$B$2:$B$4,'OMS Response Form (ORF)'!I2927),COUNTIF('OMS Drop Downs'!$A$2:$A$5,'OMS Response Form (ORF)'!J2927),COUNTIF('OMS Drop Downs'!$E$2:$E$7,'OMS Response Form (ORF)'!K2927),COUNTIF('OMS Drop Downs'!$B$2:$B$4,'OMS Response Form (ORF)'!L2927),COUNTIF('OMS Drop Downs'!$B$2:$B$4,'OMS Response Form (ORF)'!M2927),COUNTIF('OMS Drop Downs'!$B$2:$B$4,'OMS Response Form (ORF)'!N2927),COUNTIF('OMS Drop Downs'!$B$2:$B$4,'OMS Response Form (ORF)'!O2927), COUNTIF('OMS Drop Downs'!$B$2:$B$4,'OMS Response Form (ORF)'!P2927),COUNTIF('OMS Drop Downs'!$B$2:$B$4,'OMS Response Form (ORF)'!Q2927),COUNTIF('OMS Drop Downs'!$B$2:$B$4,'OMS Response Form (ORF)'!R2927)),"Complete","Incomplete"))</f>
        <v/>
      </c>
      <c r="T2927" s="26" t="str">
        <f>IF(S2927="Complete",IF(AND(NOT(ISNA(VLOOKUP(CONCATENATE(F2927,G2927,H2927,I2927,J2927,K2927),'OMS Drop Downs'!G:G,1,FALSE))),IF(AND(G2927&lt;&gt;"C3",K2927&lt;&gt;"O5"),IF(SUM(COUNTIF(L2927:R2927,"Y"),COUNTIF(L2927:R2927,"N"))=0,"V","I"),IF(COUNTIF(L2927:R2927,"Y"),"V","I"))="V"),"Valid","Invalid")," ")</f>
        <v xml:space="preserve"> </v>
      </c>
      <c r="U2927"/>
    </row>
    <row r="2928" spans="2:21" x14ac:dyDescent="0.35">
      <c r="B2928" s="116"/>
      <c r="C2928" s="117"/>
      <c r="D2928" s="118"/>
      <c r="E2928" s="120"/>
      <c r="F2928" s="56"/>
      <c r="G2928" s="32"/>
      <c r="H2928" s="32"/>
      <c r="I2928" s="32"/>
      <c r="J2928" s="32"/>
      <c r="K2928" s="32"/>
      <c r="L2928" s="32"/>
      <c r="M2928" s="32"/>
      <c r="N2928" s="32"/>
      <c r="O2928" s="32"/>
      <c r="P2928" s="32"/>
      <c r="Q2928" s="32"/>
      <c r="R2928" s="32"/>
      <c r="S2928" s="25" t="str">
        <f>IF(COUNTA(B2928:R2928)=0,"",IF(AND(COUNTA(B2928)&gt;0, COUNTA(C2928)&gt;0, COUNTA(D2928)&gt;0, COUNTA(E2928)&gt;0, COUNTIF('OMS Drop Downs'!$C$2:$C$3,'OMS Response Form (ORF)'!F2928),COUNTIF('OMS Drop Downs'!$D$2:$D$5,'OMS Response Form (ORF)'!G2928),COUNTIF('OMS Drop Downs'!$A$2:$A$5,'OMS Response Form (ORF)'!H2928),COUNTIF('OMS Drop Downs'!$B$2:$B$4,'OMS Response Form (ORF)'!I2928),COUNTIF('OMS Drop Downs'!$A$2:$A$5,'OMS Response Form (ORF)'!J2928),COUNTIF('OMS Drop Downs'!$E$2:$E$7,'OMS Response Form (ORF)'!K2928),COUNTIF('OMS Drop Downs'!$B$2:$B$4,'OMS Response Form (ORF)'!L2928),COUNTIF('OMS Drop Downs'!$B$2:$B$4,'OMS Response Form (ORF)'!M2928),COUNTIF('OMS Drop Downs'!$B$2:$B$4,'OMS Response Form (ORF)'!N2928),COUNTIF('OMS Drop Downs'!$B$2:$B$4,'OMS Response Form (ORF)'!O2928), COUNTIF('OMS Drop Downs'!$B$2:$B$4,'OMS Response Form (ORF)'!P2928),COUNTIF('OMS Drop Downs'!$B$2:$B$4,'OMS Response Form (ORF)'!Q2928),COUNTIF('OMS Drop Downs'!$B$2:$B$4,'OMS Response Form (ORF)'!R2928)),"Complete","Incomplete"))</f>
        <v/>
      </c>
      <c r="T2928" s="26" t="str">
        <f>IF(S2928="Complete",IF(AND(NOT(ISNA(VLOOKUP(CONCATENATE(F2928,G2928,H2928,I2928,J2928,K2928),'OMS Drop Downs'!G:G,1,FALSE))),IF(AND(G2928&lt;&gt;"C3",K2928&lt;&gt;"O5"),IF(SUM(COUNTIF(L2928:R2928,"Y"),COUNTIF(L2928:R2928,"N"))=0,"V","I"),IF(COUNTIF(L2928:R2928,"Y"),"V","I"))="V"),"Valid","Invalid")," ")</f>
        <v xml:space="preserve"> </v>
      </c>
      <c r="U2928"/>
    </row>
    <row r="2929" spans="2:21" x14ac:dyDescent="0.35">
      <c r="B2929" s="116"/>
      <c r="C2929" s="117"/>
      <c r="D2929" s="118"/>
      <c r="E2929" s="120"/>
      <c r="F2929" s="56"/>
      <c r="G2929" s="32"/>
      <c r="H2929" s="32"/>
      <c r="I2929" s="32"/>
      <c r="J2929" s="32"/>
      <c r="K2929" s="32"/>
      <c r="L2929" s="32"/>
      <c r="M2929" s="32"/>
      <c r="N2929" s="32"/>
      <c r="O2929" s="32"/>
      <c r="P2929" s="32"/>
      <c r="Q2929" s="32"/>
      <c r="R2929" s="32"/>
      <c r="S2929" s="25" t="str">
        <f>IF(COUNTA(B2929:R2929)=0,"",IF(AND(COUNTA(B2929)&gt;0, COUNTA(C2929)&gt;0, COUNTA(D2929)&gt;0, COUNTA(E2929)&gt;0, COUNTIF('OMS Drop Downs'!$C$2:$C$3,'OMS Response Form (ORF)'!F2929),COUNTIF('OMS Drop Downs'!$D$2:$D$5,'OMS Response Form (ORF)'!G2929),COUNTIF('OMS Drop Downs'!$A$2:$A$5,'OMS Response Form (ORF)'!H2929),COUNTIF('OMS Drop Downs'!$B$2:$B$4,'OMS Response Form (ORF)'!I2929),COUNTIF('OMS Drop Downs'!$A$2:$A$5,'OMS Response Form (ORF)'!J2929),COUNTIF('OMS Drop Downs'!$E$2:$E$7,'OMS Response Form (ORF)'!K2929),COUNTIF('OMS Drop Downs'!$B$2:$B$4,'OMS Response Form (ORF)'!L2929),COUNTIF('OMS Drop Downs'!$B$2:$B$4,'OMS Response Form (ORF)'!M2929),COUNTIF('OMS Drop Downs'!$B$2:$B$4,'OMS Response Form (ORF)'!N2929),COUNTIF('OMS Drop Downs'!$B$2:$B$4,'OMS Response Form (ORF)'!O2929), COUNTIF('OMS Drop Downs'!$B$2:$B$4,'OMS Response Form (ORF)'!P2929),COUNTIF('OMS Drop Downs'!$B$2:$B$4,'OMS Response Form (ORF)'!Q2929),COUNTIF('OMS Drop Downs'!$B$2:$B$4,'OMS Response Form (ORF)'!R2929)),"Complete","Incomplete"))</f>
        <v/>
      </c>
      <c r="T2929" s="26" t="str">
        <f>IF(S2929="Complete",IF(AND(NOT(ISNA(VLOOKUP(CONCATENATE(F2929,G2929,H2929,I2929,J2929,K2929),'OMS Drop Downs'!G:G,1,FALSE))),IF(AND(G2929&lt;&gt;"C3",K2929&lt;&gt;"O5"),IF(SUM(COUNTIF(L2929:R2929,"Y"),COUNTIF(L2929:R2929,"N"))=0,"V","I"),IF(COUNTIF(L2929:R2929,"Y"),"V","I"))="V"),"Valid","Invalid")," ")</f>
        <v xml:space="preserve"> </v>
      </c>
      <c r="U2929"/>
    </row>
    <row r="2930" spans="2:21" x14ac:dyDescent="0.35">
      <c r="B2930" s="116"/>
      <c r="C2930" s="117"/>
      <c r="D2930" s="118"/>
      <c r="E2930" s="120"/>
      <c r="F2930" s="56"/>
      <c r="G2930" s="32"/>
      <c r="H2930" s="32"/>
      <c r="I2930" s="32"/>
      <c r="J2930" s="32"/>
      <c r="K2930" s="32"/>
      <c r="L2930" s="32"/>
      <c r="M2930" s="32"/>
      <c r="N2930" s="32"/>
      <c r="O2930" s="32"/>
      <c r="P2930" s="32"/>
      <c r="Q2930" s="32"/>
      <c r="R2930" s="32"/>
      <c r="S2930" s="25" t="str">
        <f>IF(COUNTA(B2930:R2930)=0,"",IF(AND(COUNTA(B2930)&gt;0, COUNTA(C2930)&gt;0, COUNTA(D2930)&gt;0, COUNTA(E2930)&gt;0, COUNTIF('OMS Drop Downs'!$C$2:$C$3,'OMS Response Form (ORF)'!F2930),COUNTIF('OMS Drop Downs'!$D$2:$D$5,'OMS Response Form (ORF)'!G2930),COUNTIF('OMS Drop Downs'!$A$2:$A$5,'OMS Response Form (ORF)'!H2930),COUNTIF('OMS Drop Downs'!$B$2:$B$4,'OMS Response Form (ORF)'!I2930),COUNTIF('OMS Drop Downs'!$A$2:$A$5,'OMS Response Form (ORF)'!J2930),COUNTIF('OMS Drop Downs'!$E$2:$E$7,'OMS Response Form (ORF)'!K2930),COUNTIF('OMS Drop Downs'!$B$2:$B$4,'OMS Response Form (ORF)'!L2930),COUNTIF('OMS Drop Downs'!$B$2:$B$4,'OMS Response Form (ORF)'!M2930),COUNTIF('OMS Drop Downs'!$B$2:$B$4,'OMS Response Form (ORF)'!N2930),COUNTIF('OMS Drop Downs'!$B$2:$B$4,'OMS Response Form (ORF)'!O2930), COUNTIF('OMS Drop Downs'!$B$2:$B$4,'OMS Response Form (ORF)'!P2930),COUNTIF('OMS Drop Downs'!$B$2:$B$4,'OMS Response Form (ORF)'!Q2930),COUNTIF('OMS Drop Downs'!$B$2:$B$4,'OMS Response Form (ORF)'!R2930)),"Complete","Incomplete"))</f>
        <v/>
      </c>
      <c r="T2930" s="26" t="str">
        <f>IF(S2930="Complete",IF(AND(NOT(ISNA(VLOOKUP(CONCATENATE(F2930,G2930,H2930,I2930,J2930,K2930),'OMS Drop Downs'!G:G,1,FALSE))),IF(AND(G2930&lt;&gt;"C3",K2930&lt;&gt;"O5"),IF(SUM(COUNTIF(L2930:R2930,"Y"),COUNTIF(L2930:R2930,"N"))=0,"V","I"),IF(COUNTIF(L2930:R2930,"Y"),"V","I"))="V"),"Valid","Invalid")," ")</f>
        <v xml:space="preserve"> </v>
      </c>
      <c r="U2930"/>
    </row>
    <row r="2931" spans="2:21" x14ac:dyDescent="0.35">
      <c r="B2931" s="116"/>
      <c r="C2931" s="117"/>
      <c r="D2931" s="118"/>
      <c r="E2931" s="120"/>
      <c r="F2931" s="56"/>
      <c r="G2931" s="32"/>
      <c r="H2931" s="32"/>
      <c r="I2931" s="32"/>
      <c r="J2931" s="32"/>
      <c r="K2931" s="32"/>
      <c r="L2931" s="32"/>
      <c r="M2931" s="32"/>
      <c r="N2931" s="32"/>
      <c r="O2931" s="32"/>
      <c r="P2931" s="32"/>
      <c r="Q2931" s="32"/>
      <c r="R2931" s="32"/>
      <c r="S2931" s="25" t="str">
        <f>IF(COUNTA(B2931:R2931)=0,"",IF(AND(COUNTA(B2931)&gt;0, COUNTA(C2931)&gt;0, COUNTA(D2931)&gt;0, COUNTA(E2931)&gt;0, COUNTIF('OMS Drop Downs'!$C$2:$C$3,'OMS Response Form (ORF)'!F2931),COUNTIF('OMS Drop Downs'!$D$2:$D$5,'OMS Response Form (ORF)'!G2931),COUNTIF('OMS Drop Downs'!$A$2:$A$5,'OMS Response Form (ORF)'!H2931),COUNTIF('OMS Drop Downs'!$B$2:$B$4,'OMS Response Form (ORF)'!I2931),COUNTIF('OMS Drop Downs'!$A$2:$A$5,'OMS Response Form (ORF)'!J2931),COUNTIF('OMS Drop Downs'!$E$2:$E$7,'OMS Response Form (ORF)'!K2931),COUNTIF('OMS Drop Downs'!$B$2:$B$4,'OMS Response Form (ORF)'!L2931),COUNTIF('OMS Drop Downs'!$B$2:$B$4,'OMS Response Form (ORF)'!M2931),COUNTIF('OMS Drop Downs'!$B$2:$B$4,'OMS Response Form (ORF)'!N2931),COUNTIF('OMS Drop Downs'!$B$2:$B$4,'OMS Response Form (ORF)'!O2931), COUNTIF('OMS Drop Downs'!$B$2:$B$4,'OMS Response Form (ORF)'!P2931),COUNTIF('OMS Drop Downs'!$B$2:$B$4,'OMS Response Form (ORF)'!Q2931),COUNTIF('OMS Drop Downs'!$B$2:$B$4,'OMS Response Form (ORF)'!R2931)),"Complete","Incomplete"))</f>
        <v/>
      </c>
      <c r="T2931" s="26" t="str">
        <f>IF(S2931="Complete",IF(AND(NOT(ISNA(VLOOKUP(CONCATENATE(F2931,G2931,H2931,I2931,J2931,K2931),'OMS Drop Downs'!G:G,1,FALSE))),IF(AND(G2931&lt;&gt;"C3",K2931&lt;&gt;"O5"),IF(SUM(COUNTIF(L2931:R2931,"Y"),COUNTIF(L2931:R2931,"N"))=0,"V","I"),IF(COUNTIF(L2931:R2931,"Y"),"V","I"))="V"),"Valid","Invalid")," ")</f>
        <v xml:space="preserve"> </v>
      </c>
      <c r="U2931"/>
    </row>
    <row r="2932" spans="2:21" x14ac:dyDescent="0.35">
      <c r="B2932" s="116"/>
      <c r="C2932" s="117"/>
      <c r="D2932" s="118"/>
      <c r="E2932" s="120"/>
      <c r="F2932" s="56"/>
      <c r="G2932" s="32"/>
      <c r="H2932" s="32"/>
      <c r="I2932" s="32"/>
      <c r="J2932" s="32"/>
      <c r="K2932" s="32"/>
      <c r="L2932" s="32"/>
      <c r="M2932" s="32"/>
      <c r="N2932" s="32"/>
      <c r="O2932" s="32"/>
      <c r="P2932" s="32"/>
      <c r="Q2932" s="32"/>
      <c r="R2932" s="32"/>
      <c r="S2932" s="25" t="str">
        <f>IF(COUNTA(B2932:R2932)=0,"",IF(AND(COUNTA(B2932)&gt;0, COUNTA(C2932)&gt;0, COUNTA(D2932)&gt;0, COUNTA(E2932)&gt;0, COUNTIF('OMS Drop Downs'!$C$2:$C$3,'OMS Response Form (ORF)'!F2932),COUNTIF('OMS Drop Downs'!$D$2:$D$5,'OMS Response Form (ORF)'!G2932),COUNTIF('OMS Drop Downs'!$A$2:$A$5,'OMS Response Form (ORF)'!H2932),COUNTIF('OMS Drop Downs'!$B$2:$B$4,'OMS Response Form (ORF)'!I2932),COUNTIF('OMS Drop Downs'!$A$2:$A$5,'OMS Response Form (ORF)'!J2932),COUNTIF('OMS Drop Downs'!$E$2:$E$7,'OMS Response Form (ORF)'!K2932),COUNTIF('OMS Drop Downs'!$B$2:$B$4,'OMS Response Form (ORF)'!L2932),COUNTIF('OMS Drop Downs'!$B$2:$B$4,'OMS Response Form (ORF)'!M2932),COUNTIF('OMS Drop Downs'!$B$2:$B$4,'OMS Response Form (ORF)'!N2932),COUNTIF('OMS Drop Downs'!$B$2:$B$4,'OMS Response Form (ORF)'!O2932), COUNTIF('OMS Drop Downs'!$B$2:$B$4,'OMS Response Form (ORF)'!P2932),COUNTIF('OMS Drop Downs'!$B$2:$B$4,'OMS Response Form (ORF)'!Q2932),COUNTIF('OMS Drop Downs'!$B$2:$B$4,'OMS Response Form (ORF)'!R2932)),"Complete","Incomplete"))</f>
        <v/>
      </c>
      <c r="T2932" s="26" t="str">
        <f>IF(S2932="Complete",IF(AND(NOT(ISNA(VLOOKUP(CONCATENATE(F2932,G2932,H2932,I2932,J2932,K2932),'OMS Drop Downs'!G:G,1,FALSE))),IF(AND(G2932&lt;&gt;"C3",K2932&lt;&gt;"O5"),IF(SUM(COUNTIF(L2932:R2932,"Y"),COUNTIF(L2932:R2932,"N"))=0,"V","I"),IF(COUNTIF(L2932:R2932,"Y"),"V","I"))="V"),"Valid","Invalid")," ")</f>
        <v xml:space="preserve"> </v>
      </c>
      <c r="U2932"/>
    </row>
    <row r="2933" spans="2:21" x14ac:dyDescent="0.35">
      <c r="B2933" s="116"/>
      <c r="C2933" s="117"/>
      <c r="D2933" s="118"/>
      <c r="E2933" s="120"/>
      <c r="F2933" s="56"/>
      <c r="G2933" s="32"/>
      <c r="H2933" s="32"/>
      <c r="I2933" s="32"/>
      <c r="J2933" s="32"/>
      <c r="K2933" s="32"/>
      <c r="L2933" s="32"/>
      <c r="M2933" s="32"/>
      <c r="N2933" s="32"/>
      <c r="O2933" s="32"/>
      <c r="P2933" s="32"/>
      <c r="Q2933" s="32"/>
      <c r="R2933" s="32"/>
      <c r="S2933" s="25" t="str">
        <f>IF(COUNTA(B2933:R2933)=0,"",IF(AND(COUNTA(B2933)&gt;0, COUNTA(C2933)&gt;0, COUNTA(D2933)&gt;0, COUNTA(E2933)&gt;0, COUNTIF('OMS Drop Downs'!$C$2:$C$3,'OMS Response Form (ORF)'!F2933),COUNTIF('OMS Drop Downs'!$D$2:$D$5,'OMS Response Form (ORF)'!G2933),COUNTIF('OMS Drop Downs'!$A$2:$A$5,'OMS Response Form (ORF)'!H2933),COUNTIF('OMS Drop Downs'!$B$2:$B$4,'OMS Response Form (ORF)'!I2933),COUNTIF('OMS Drop Downs'!$A$2:$A$5,'OMS Response Form (ORF)'!J2933),COUNTIF('OMS Drop Downs'!$E$2:$E$7,'OMS Response Form (ORF)'!K2933),COUNTIF('OMS Drop Downs'!$B$2:$B$4,'OMS Response Form (ORF)'!L2933),COUNTIF('OMS Drop Downs'!$B$2:$B$4,'OMS Response Form (ORF)'!M2933),COUNTIF('OMS Drop Downs'!$B$2:$B$4,'OMS Response Form (ORF)'!N2933),COUNTIF('OMS Drop Downs'!$B$2:$B$4,'OMS Response Form (ORF)'!O2933), COUNTIF('OMS Drop Downs'!$B$2:$B$4,'OMS Response Form (ORF)'!P2933),COUNTIF('OMS Drop Downs'!$B$2:$B$4,'OMS Response Form (ORF)'!Q2933),COUNTIF('OMS Drop Downs'!$B$2:$B$4,'OMS Response Form (ORF)'!R2933)),"Complete","Incomplete"))</f>
        <v/>
      </c>
      <c r="T2933" s="26" t="str">
        <f>IF(S2933="Complete",IF(AND(NOT(ISNA(VLOOKUP(CONCATENATE(F2933,G2933,H2933,I2933,J2933,K2933),'OMS Drop Downs'!G:G,1,FALSE))),IF(AND(G2933&lt;&gt;"C3",K2933&lt;&gt;"O5"),IF(SUM(COUNTIF(L2933:R2933,"Y"),COUNTIF(L2933:R2933,"N"))=0,"V","I"),IF(COUNTIF(L2933:R2933,"Y"),"V","I"))="V"),"Valid","Invalid")," ")</f>
        <v xml:space="preserve"> </v>
      </c>
      <c r="U2933"/>
    </row>
    <row r="2934" spans="2:21" x14ac:dyDescent="0.35">
      <c r="B2934" s="116"/>
      <c r="C2934" s="117"/>
      <c r="D2934" s="118"/>
      <c r="E2934" s="120"/>
      <c r="F2934" s="56"/>
      <c r="G2934" s="32"/>
      <c r="H2934" s="32"/>
      <c r="I2934" s="32"/>
      <c r="J2934" s="32"/>
      <c r="K2934" s="32"/>
      <c r="L2934" s="32"/>
      <c r="M2934" s="32"/>
      <c r="N2934" s="32"/>
      <c r="O2934" s="32"/>
      <c r="P2934" s="32"/>
      <c r="Q2934" s="32"/>
      <c r="R2934" s="32"/>
      <c r="S2934" s="25" t="str">
        <f>IF(COUNTA(B2934:R2934)=0,"",IF(AND(COUNTA(B2934)&gt;0, COUNTA(C2934)&gt;0, COUNTA(D2934)&gt;0, COUNTA(E2934)&gt;0, COUNTIF('OMS Drop Downs'!$C$2:$C$3,'OMS Response Form (ORF)'!F2934),COUNTIF('OMS Drop Downs'!$D$2:$D$5,'OMS Response Form (ORF)'!G2934),COUNTIF('OMS Drop Downs'!$A$2:$A$5,'OMS Response Form (ORF)'!H2934),COUNTIF('OMS Drop Downs'!$B$2:$B$4,'OMS Response Form (ORF)'!I2934),COUNTIF('OMS Drop Downs'!$A$2:$A$5,'OMS Response Form (ORF)'!J2934),COUNTIF('OMS Drop Downs'!$E$2:$E$7,'OMS Response Form (ORF)'!K2934),COUNTIF('OMS Drop Downs'!$B$2:$B$4,'OMS Response Form (ORF)'!L2934),COUNTIF('OMS Drop Downs'!$B$2:$B$4,'OMS Response Form (ORF)'!M2934),COUNTIF('OMS Drop Downs'!$B$2:$B$4,'OMS Response Form (ORF)'!N2934),COUNTIF('OMS Drop Downs'!$B$2:$B$4,'OMS Response Form (ORF)'!O2934), COUNTIF('OMS Drop Downs'!$B$2:$B$4,'OMS Response Form (ORF)'!P2934),COUNTIF('OMS Drop Downs'!$B$2:$B$4,'OMS Response Form (ORF)'!Q2934),COUNTIF('OMS Drop Downs'!$B$2:$B$4,'OMS Response Form (ORF)'!R2934)),"Complete","Incomplete"))</f>
        <v/>
      </c>
      <c r="T2934" s="26" t="str">
        <f>IF(S2934="Complete",IF(AND(NOT(ISNA(VLOOKUP(CONCATENATE(F2934,G2934,H2934,I2934,J2934,K2934),'OMS Drop Downs'!G:G,1,FALSE))),IF(AND(G2934&lt;&gt;"C3",K2934&lt;&gt;"O5"),IF(SUM(COUNTIF(L2934:R2934,"Y"),COUNTIF(L2934:R2934,"N"))=0,"V","I"),IF(COUNTIF(L2934:R2934,"Y"),"V","I"))="V"),"Valid","Invalid")," ")</f>
        <v xml:space="preserve"> </v>
      </c>
      <c r="U2934"/>
    </row>
    <row r="2935" spans="2:21" x14ac:dyDescent="0.35">
      <c r="B2935" s="116"/>
      <c r="C2935" s="117"/>
      <c r="D2935" s="118"/>
      <c r="E2935" s="120"/>
      <c r="F2935" s="56"/>
      <c r="G2935" s="32"/>
      <c r="H2935" s="32"/>
      <c r="I2935" s="32"/>
      <c r="J2935" s="32"/>
      <c r="K2935" s="32"/>
      <c r="L2935" s="32"/>
      <c r="M2935" s="32"/>
      <c r="N2935" s="32"/>
      <c r="O2935" s="32"/>
      <c r="P2935" s="32"/>
      <c r="Q2935" s="32"/>
      <c r="R2935" s="32"/>
      <c r="S2935" s="25" t="str">
        <f>IF(COUNTA(B2935:R2935)=0,"",IF(AND(COUNTA(B2935)&gt;0, COUNTA(C2935)&gt;0, COUNTA(D2935)&gt;0, COUNTA(E2935)&gt;0, COUNTIF('OMS Drop Downs'!$C$2:$C$3,'OMS Response Form (ORF)'!F2935),COUNTIF('OMS Drop Downs'!$D$2:$D$5,'OMS Response Form (ORF)'!G2935),COUNTIF('OMS Drop Downs'!$A$2:$A$5,'OMS Response Form (ORF)'!H2935),COUNTIF('OMS Drop Downs'!$B$2:$B$4,'OMS Response Form (ORF)'!I2935),COUNTIF('OMS Drop Downs'!$A$2:$A$5,'OMS Response Form (ORF)'!J2935),COUNTIF('OMS Drop Downs'!$E$2:$E$7,'OMS Response Form (ORF)'!K2935),COUNTIF('OMS Drop Downs'!$B$2:$B$4,'OMS Response Form (ORF)'!L2935),COUNTIF('OMS Drop Downs'!$B$2:$B$4,'OMS Response Form (ORF)'!M2935),COUNTIF('OMS Drop Downs'!$B$2:$B$4,'OMS Response Form (ORF)'!N2935),COUNTIF('OMS Drop Downs'!$B$2:$B$4,'OMS Response Form (ORF)'!O2935), COUNTIF('OMS Drop Downs'!$B$2:$B$4,'OMS Response Form (ORF)'!P2935),COUNTIF('OMS Drop Downs'!$B$2:$B$4,'OMS Response Form (ORF)'!Q2935),COUNTIF('OMS Drop Downs'!$B$2:$B$4,'OMS Response Form (ORF)'!R2935)),"Complete","Incomplete"))</f>
        <v/>
      </c>
      <c r="T2935" s="26" t="str">
        <f>IF(S2935="Complete",IF(AND(NOT(ISNA(VLOOKUP(CONCATENATE(F2935,G2935,H2935,I2935,J2935,K2935),'OMS Drop Downs'!G:G,1,FALSE))),IF(AND(G2935&lt;&gt;"C3",K2935&lt;&gt;"O5"),IF(SUM(COUNTIF(L2935:R2935,"Y"),COUNTIF(L2935:R2935,"N"))=0,"V","I"),IF(COUNTIF(L2935:R2935,"Y"),"V","I"))="V"),"Valid","Invalid")," ")</f>
        <v xml:space="preserve"> </v>
      </c>
      <c r="U2935"/>
    </row>
    <row r="2936" spans="2:21" x14ac:dyDescent="0.35">
      <c r="B2936" s="116"/>
      <c r="C2936" s="117"/>
      <c r="D2936" s="118"/>
      <c r="E2936" s="120"/>
      <c r="F2936" s="56"/>
      <c r="G2936" s="32"/>
      <c r="H2936" s="32"/>
      <c r="I2936" s="32"/>
      <c r="J2936" s="32"/>
      <c r="K2936" s="32"/>
      <c r="L2936" s="32"/>
      <c r="M2936" s="32"/>
      <c r="N2936" s="32"/>
      <c r="O2936" s="32"/>
      <c r="P2936" s="32"/>
      <c r="Q2936" s="32"/>
      <c r="R2936" s="32"/>
      <c r="S2936" s="25" t="str">
        <f>IF(COUNTA(B2936:R2936)=0,"",IF(AND(COUNTA(B2936)&gt;0, COUNTA(C2936)&gt;0, COUNTA(D2936)&gt;0, COUNTA(E2936)&gt;0, COUNTIF('OMS Drop Downs'!$C$2:$C$3,'OMS Response Form (ORF)'!F2936),COUNTIF('OMS Drop Downs'!$D$2:$D$5,'OMS Response Form (ORF)'!G2936),COUNTIF('OMS Drop Downs'!$A$2:$A$5,'OMS Response Form (ORF)'!H2936),COUNTIF('OMS Drop Downs'!$B$2:$B$4,'OMS Response Form (ORF)'!I2936),COUNTIF('OMS Drop Downs'!$A$2:$A$5,'OMS Response Form (ORF)'!J2936),COUNTIF('OMS Drop Downs'!$E$2:$E$7,'OMS Response Form (ORF)'!K2936),COUNTIF('OMS Drop Downs'!$B$2:$B$4,'OMS Response Form (ORF)'!L2936),COUNTIF('OMS Drop Downs'!$B$2:$B$4,'OMS Response Form (ORF)'!M2936),COUNTIF('OMS Drop Downs'!$B$2:$B$4,'OMS Response Form (ORF)'!N2936),COUNTIF('OMS Drop Downs'!$B$2:$B$4,'OMS Response Form (ORF)'!O2936), COUNTIF('OMS Drop Downs'!$B$2:$B$4,'OMS Response Form (ORF)'!P2936),COUNTIF('OMS Drop Downs'!$B$2:$B$4,'OMS Response Form (ORF)'!Q2936),COUNTIF('OMS Drop Downs'!$B$2:$B$4,'OMS Response Form (ORF)'!R2936)),"Complete","Incomplete"))</f>
        <v/>
      </c>
      <c r="T2936" s="26" t="str">
        <f>IF(S2936="Complete",IF(AND(NOT(ISNA(VLOOKUP(CONCATENATE(F2936,G2936,H2936,I2936,J2936,K2936),'OMS Drop Downs'!G:G,1,FALSE))),IF(AND(G2936&lt;&gt;"C3",K2936&lt;&gt;"O5"),IF(SUM(COUNTIF(L2936:R2936,"Y"),COUNTIF(L2936:R2936,"N"))=0,"V","I"),IF(COUNTIF(L2936:R2936,"Y"),"V","I"))="V"),"Valid","Invalid")," ")</f>
        <v xml:space="preserve"> </v>
      </c>
      <c r="U2936"/>
    </row>
    <row r="2937" spans="2:21" x14ac:dyDescent="0.35">
      <c r="B2937" s="116"/>
      <c r="C2937" s="117"/>
      <c r="D2937" s="118"/>
      <c r="E2937" s="120"/>
      <c r="F2937" s="56"/>
      <c r="G2937" s="32"/>
      <c r="H2937" s="32"/>
      <c r="I2937" s="32"/>
      <c r="J2937" s="32"/>
      <c r="K2937" s="32"/>
      <c r="L2937" s="32"/>
      <c r="M2937" s="32"/>
      <c r="N2937" s="32"/>
      <c r="O2937" s="32"/>
      <c r="P2937" s="32"/>
      <c r="Q2937" s="32"/>
      <c r="R2937" s="32"/>
      <c r="S2937" s="25" t="str">
        <f>IF(COUNTA(B2937:R2937)=0,"",IF(AND(COUNTA(B2937)&gt;0, COUNTA(C2937)&gt;0, COUNTA(D2937)&gt;0, COUNTA(E2937)&gt;0, COUNTIF('OMS Drop Downs'!$C$2:$C$3,'OMS Response Form (ORF)'!F2937),COUNTIF('OMS Drop Downs'!$D$2:$D$5,'OMS Response Form (ORF)'!G2937),COUNTIF('OMS Drop Downs'!$A$2:$A$5,'OMS Response Form (ORF)'!H2937),COUNTIF('OMS Drop Downs'!$B$2:$B$4,'OMS Response Form (ORF)'!I2937),COUNTIF('OMS Drop Downs'!$A$2:$A$5,'OMS Response Form (ORF)'!J2937),COUNTIF('OMS Drop Downs'!$E$2:$E$7,'OMS Response Form (ORF)'!K2937),COUNTIF('OMS Drop Downs'!$B$2:$B$4,'OMS Response Form (ORF)'!L2937),COUNTIF('OMS Drop Downs'!$B$2:$B$4,'OMS Response Form (ORF)'!M2937),COUNTIF('OMS Drop Downs'!$B$2:$B$4,'OMS Response Form (ORF)'!N2937),COUNTIF('OMS Drop Downs'!$B$2:$B$4,'OMS Response Form (ORF)'!O2937), COUNTIF('OMS Drop Downs'!$B$2:$B$4,'OMS Response Form (ORF)'!P2937),COUNTIF('OMS Drop Downs'!$B$2:$B$4,'OMS Response Form (ORF)'!Q2937),COUNTIF('OMS Drop Downs'!$B$2:$B$4,'OMS Response Form (ORF)'!R2937)),"Complete","Incomplete"))</f>
        <v/>
      </c>
      <c r="T2937" s="26" t="str">
        <f>IF(S2937="Complete",IF(AND(NOT(ISNA(VLOOKUP(CONCATENATE(F2937,G2937,H2937,I2937,J2937,K2937),'OMS Drop Downs'!G:G,1,FALSE))),IF(AND(G2937&lt;&gt;"C3",K2937&lt;&gt;"O5"),IF(SUM(COUNTIF(L2937:R2937,"Y"),COUNTIF(L2937:R2937,"N"))=0,"V","I"),IF(COUNTIF(L2937:R2937,"Y"),"V","I"))="V"),"Valid","Invalid")," ")</f>
        <v xml:space="preserve"> </v>
      </c>
      <c r="U2937"/>
    </row>
    <row r="2938" spans="2:21" x14ac:dyDescent="0.35">
      <c r="B2938" s="116"/>
      <c r="C2938" s="117"/>
      <c r="D2938" s="118"/>
      <c r="E2938" s="120"/>
      <c r="F2938" s="56"/>
      <c r="G2938" s="32"/>
      <c r="H2938" s="32"/>
      <c r="I2938" s="32"/>
      <c r="J2938" s="32"/>
      <c r="K2938" s="32"/>
      <c r="L2938" s="32"/>
      <c r="M2938" s="32"/>
      <c r="N2938" s="32"/>
      <c r="O2938" s="32"/>
      <c r="P2938" s="32"/>
      <c r="Q2938" s="32"/>
      <c r="R2938" s="32"/>
      <c r="S2938" s="25" t="str">
        <f>IF(COUNTA(B2938:R2938)=0,"",IF(AND(COUNTA(B2938)&gt;0, COUNTA(C2938)&gt;0, COUNTA(D2938)&gt;0, COUNTA(E2938)&gt;0, COUNTIF('OMS Drop Downs'!$C$2:$C$3,'OMS Response Form (ORF)'!F2938),COUNTIF('OMS Drop Downs'!$D$2:$D$5,'OMS Response Form (ORF)'!G2938),COUNTIF('OMS Drop Downs'!$A$2:$A$5,'OMS Response Form (ORF)'!H2938),COUNTIF('OMS Drop Downs'!$B$2:$B$4,'OMS Response Form (ORF)'!I2938),COUNTIF('OMS Drop Downs'!$A$2:$A$5,'OMS Response Form (ORF)'!J2938),COUNTIF('OMS Drop Downs'!$E$2:$E$7,'OMS Response Form (ORF)'!K2938),COUNTIF('OMS Drop Downs'!$B$2:$B$4,'OMS Response Form (ORF)'!L2938),COUNTIF('OMS Drop Downs'!$B$2:$B$4,'OMS Response Form (ORF)'!M2938),COUNTIF('OMS Drop Downs'!$B$2:$B$4,'OMS Response Form (ORF)'!N2938),COUNTIF('OMS Drop Downs'!$B$2:$B$4,'OMS Response Form (ORF)'!O2938), COUNTIF('OMS Drop Downs'!$B$2:$B$4,'OMS Response Form (ORF)'!P2938),COUNTIF('OMS Drop Downs'!$B$2:$B$4,'OMS Response Form (ORF)'!Q2938),COUNTIF('OMS Drop Downs'!$B$2:$B$4,'OMS Response Form (ORF)'!R2938)),"Complete","Incomplete"))</f>
        <v/>
      </c>
      <c r="T2938" s="26" t="str">
        <f>IF(S2938="Complete",IF(AND(NOT(ISNA(VLOOKUP(CONCATENATE(F2938,G2938,H2938,I2938,J2938,K2938),'OMS Drop Downs'!G:G,1,FALSE))),IF(AND(G2938&lt;&gt;"C3",K2938&lt;&gt;"O5"),IF(SUM(COUNTIF(L2938:R2938,"Y"),COUNTIF(L2938:R2938,"N"))=0,"V","I"),IF(COUNTIF(L2938:R2938,"Y"),"V","I"))="V"),"Valid","Invalid")," ")</f>
        <v xml:space="preserve"> </v>
      </c>
      <c r="U2938"/>
    </row>
    <row r="2939" spans="2:21" x14ac:dyDescent="0.35">
      <c r="B2939" s="116"/>
      <c r="C2939" s="117"/>
      <c r="D2939" s="118"/>
      <c r="E2939" s="120"/>
      <c r="F2939" s="56"/>
      <c r="G2939" s="32"/>
      <c r="H2939" s="32"/>
      <c r="I2939" s="32"/>
      <c r="J2939" s="32"/>
      <c r="K2939" s="32"/>
      <c r="L2939" s="32"/>
      <c r="M2939" s="32"/>
      <c r="N2939" s="32"/>
      <c r="O2939" s="32"/>
      <c r="P2939" s="32"/>
      <c r="Q2939" s="32"/>
      <c r="R2939" s="32"/>
      <c r="S2939" s="25" t="str">
        <f>IF(COUNTA(B2939:R2939)=0,"",IF(AND(COUNTA(B2939)&gt;0, COUNTA(C2939)&gt;0, COUNTA(D2939)&gt;0, COUNTA(E2939)&gt;0, COUNTIF('OMS Drop Downs'!$C$2:$C$3,'OMS Response Form (ORF)'!F2939),COUNTIF('OMS Drop Downs'!$D$2:$D$5,'OMS Response Form (ORF)'!G2939),COUNTIF('OMS Drop Downs'!$A$2:$A$5,'OMS Response Form (ORF)'!H2939),COUNTIF('OMS Drop Downs'!$B$2:$B$4,'OMS Response Form (ORF)'!I2939),COUNTIF('OMS Drop Downs'!$A$2:$A$5,'OMS Response Form (ORF)'!J2939),COUNTIF('OMS Drop Downs'!$E$2:$E$7,'OMS Response Form (ORF)'!K2939),COUNTIF('OMS Drop Downs'!$B$2:$B$4,'OMS Response Form (ORF)'!L2939),COUNTIF('OMS Drop Downs'!$B$2:$B$4,'OMS Response Form (ORF)'!M2939),COUNTIF('OMS Drop Downs'!$B$2:$B$4,'OMS Response Form (ORF)'!N2939),COUNTIF('OMS Drop Downs'!$B$2:$B$4,'OMS Response Form (ORF)'!O2939), COUNTIF('OMS Drop Downs'!$B$2:$B$4,'OMS Response Form (ORF)'!P2939),COUNTIF('OMS Drop Downs'!$B$2:$B$4,'OMS Response Form (ORF)'!Q2939),COUNTIF('OMS Drop Downs'!$B$2:$B$4,'OMS Response Form (ORF)'!R2939)),"Complete","Incomplete"))</f>
        <v/>
      </c>
      <c r="T2939" s="26" t="str">
        <f>IF(S2939="Complete",IF(AND(NOT(ISNA(VLOOKUP(CONCATENATE(F2939,G2939,H2939,I2939,J2939,K2939),'OMS Drop Downs'!G:G,1,FALSE))),IF(AND(G2939&lt;&gt;"C3",K2939&lt;&gt;"O5"),IF(SUM(COUNTIF(L2939:R2939,"Y"),COUNTIF(L2939:R2939,"N"))=0,"V","I"),IF(COUNTIF(L2939:R2939,"Y"),"V","I"))="V"),"Valid","Invalid")," ")</f>
        <v xml:space="preserve"> </v>
      </c>
      <c r="U2939"/>
    </row>
    <row r="2940" spans="2:21" x14ac:dyDescent="0.35">
      <c r="B2940" s="116"/>
      <c r="C2940" s="117"/>
      <c r="D2940" s="118"/>
      <c r="E2940" s="120"/>
      <c r="F2940" s="56"/>
      <c r="G2940" s="32"/>
      <c r="H2940" s="32"/>
      <c r="I2940" s="32"/>
      <c r="J2940" s="32"/>
      <c r="K2940" s="32"/>
      <c r="L2940" s="32"/>
      <c r="M2940" s="32"/>
      <c r="N2940" s="32"/>
      <c r="O2940" s="32"/>
      <c r="P2940" s="32"/>
      <c r="Q2940" s="32"/>
      <c r="R2940" s="32"/>
      <c r="S2940" s="25" t="str">
        <f>IF(COUNTA(B2940:R2940)=0,"",IF(AND(COUNTA(B2940)&gt;0, COUNTA(C2940)&gt;0, COUNTA(D2940)&gt;0, COUNTA(E2940)&gt;0, COUNTIF('OMS Drop Downs'!$C$2:$C$3,'OMS Response Form (ORF)'!F2940),COUNTIF('OMS Drop Downs'!$D$2:$D$5,'OMS Response Form (ORF)'!G2940),COUNTIF('OMS Drop Downs'!$A$2:$A$5,'OMS Response Form (ORF)'!H2940),COUNTIF('OMS Drop Downs'!$B$2:$B$4,'OMS Response Form (ORF)'!I2940),COUNTIF('OMS Drop Downs'!$A$2:$A$5,'OMS Response Form (ORF)'!J2940),COUNTIF('OMS Drop Downs'!$E$2:$E$7,'OMS Response Form (ORF)'!K2940),COUNTIF('OMS Drop Downs'!$B$2:$B$4,'OMS Response Form (ORF)'!L2940),COUNTIF('OMS Drop Downs'!$B$2:$B$4,'OMS Response Form (ORF)'!M2940),COUNTIF('OMS Drop Downs'!$B$2:$B$4,'OMS Response Form (ORF)'!N2940),COUNTIF('OMS Drop Downs'!$B$2:$B$4,'OMS Response Form (ORF)'!O2940), COUNTIF('OMS Drop Downs'!$B$2:$B$4,'OMS Response Form (ORF)'!P2940),COUNTIF('OMS Drop Downs'!$B$2:$B$4,'OMS Response Form (ORF)'!Q2940),COUNTIF('OMS Drop Downs'!$B$2:$B$4,'OMS Response Form (ORF)'!R2940)),"Complete","Incomplete"))</f>
        <v/>
      </c>
      <c r="T2940" s="26" t="str">
        <f>IF(S2940="Complete",IF(AND(NOT(ISNA(VLOOKUP(CONCATENATE(F2940,G2940,H2940,I2940,J2940,K2940),'OMS Drop Downs'!G:G,1,FALSE))),IF(AND(G2940&lt;&gt;"C3",K2940&lt;&gt;"O5"),IF(SUM(COUNTIF(L2940:R2940,"Y"),COUNTIF(L2940:R2940,"N"))=0,"V","I"),IF(COUNTIF(L2940:R2940,"Y"),"V","I"))="V"),"Valid","Invalid")," ")</f>
        <v xml:space="preserve"> </v>
      </c>
      <c r="U2940"/>
    </row>
    <row r="2941" spans="2:21" x14ac:dyDescent="0.35">
      <c r="B2941" s="116"/>
      <c r="C2941" s="117"/>
      <c r="D2941" s="118"/>
      <c r="E2941" s="120"/>
      <c r="F2941" s="56"/>
      <c r="G2941" s="32"/>
      <c r="H2941" s="32"/>
      <c r="I2941" s="32"/>
      <c r="J2941" s="32"/>
      <c r="K2941" s="32"/>
      <c r="L2941" s="32"/>
      <c r="M2941" s="32"/>
      <c r="N2941" s="32"/>
      <c r="O2941" s="32"/>
      <c r="P2941" s="32"/>
      <c r="Q2941" s="32"/>
      <c r="R2941" s="32"/>
      <c r="S2941" s="25" t="str">
        <f>IF(COUNTA(B2941:R2941)=0,"",IF(AND(COUNTA(B2941)&gt;0, COUNTA(C2941)&gt;0, COUNTA(D2941)&gt;0, COUNTA(E2941)&gt;0, COUNTIF('OMS Drop Downs'!$C$2:$C$3,'OMS Response Form (ORF)'!F2941),COUNTIF('OMS Drop Downs'!$D$2:$D$5,'OMS Response Form (ORF)'!G2941),COUNTIF('OMS Drop Downs'!$A$2:$A$5,'OMS Response Form (ORF)'!H2941),COUNTIF('OMS Drop Downs'!$B$2:$B$4,'OMS Response Form (ORF)'!I2941),COUNTIF('OMS Drop Downs'!$A$2:$A$5,'OMS Response Form (ORF)'!J2941),COUNTIF('OMS Drop Downs'!$E$2:$E$7,'OMS Response Form (ORF)'!K2941),COUNTIF('OMS Drop Downs'!$B$2:$B$4,'OMS Response Form (ORF)'!L2941),COUNTIF('OMS Drop Downs'!$B$2:$B$4,'OMS Response Form (ORF)'!M2941),COUNTIF('OMS Drop Downs'!$B$2:$B$4,'OMS Response Form (ORF)'!N2941),COUNTIF('OMS Drop Downs'!$B$2:$B$4,'OMS Response Form (ORF)'!O2941), COUNTIF('OMS Drop Downs'!$B$2:$B$4,'OMS Response Form (ORF)'!P2941),COUNTIF('OMS Drop Downs'!$B$2:$B$4,'OMS Response Form (ORF)'!Q2941),COUNTIF('OMS Drop Downs'!$B$2:$B$4,'OMS Response Form (ORF)'!R2941)),"Complete","Incomplete"))</f>
        <v/>
      </c>
      <c r="T2941" s="26" t="str">
        <f>IF(S2941="Complete",IF(AND(NOT(ISNA(VLOOKUP(CONCATENATE(F2941,G2941,H2941,I2941,J2941,K2941),'OMS Drop Downs'!G:G,1,FALSE))),IF(AND(G2941&lt;&gt;"C3",K2941&lt;&gt;"O5"),IF(SUM(COUNTIF(L2941:R2941,"Y"),COUNTIF(L2941:R2941,"N"))=0,"V","I"),IF(COUNTIF(L2941:R2941,"Y"),"V","I"))="V"),"Valid","Invalid")," ")</f>
        <v xml:space="preserve"> </v>
      </c>
      <c r="U2941"/>
    </row>
    <row r="2942" spans="2:21" x14ac:dyDescent="0.35">
      <c r="B2942" s="116"/>
      <c r="C2942" s="117"/>
      <c r="D2942" s="118"/>
      <c r="E2942" s="120"/>
      <c r="F2942" s="56"/>
      <c r="G2942" s="32"/>
      <c r="H2942" s="32"/>
      <c r="I2942" s="32"/>
      <c r="J2942" s="32"/>
      <c r="K2942" s="32"/>
      <c r="L2942" s="32"/>
      <c r="M2942" s="32"/>
      <c r="N2942" s="32"/>
      <c r="O2942" s="32"/>
      <c r="P2942" s="32"/>
      <c r="Q2942" s="32"/>
      <c r="R2942" s="32"/>
      <c r="S2942" s="25" t="str">
        <f>IF(COUNTA(B2942:R2942)=0,"",IF(AND(COUNTA(B2942)&gt;0, COUNTA(C2942)&gt;0, COUNTA(D2942)&gt;0, COUNTA(E2942)&gt;0, COUNTIF('OMS Drop Downs'!$C$2:$C$3,'OMS Response Form (ORF)'!F2942),COUNTIF('OMS Drop Downs'!$D$2:$D$5,'OMS Response Form (ORF)'!G2942),COUNTIF('OMS Drop Downs'!$A$2:$A$5,'OMS Response Form (ORF)'!H2942),COUNTIF('OMS Drop Downs'!$B$2:$B$4,'OMS Response Form (ORF)'!I2942),COUNTIF('OMS Drop Downs'!$A$2:$A$5,'OMS Response Form (ORF)'!J2942),COUNTIF('OMS Drop Downs'!$E$2:$E$7,'OMS Response Form (ORF)'!K2942),COUNTIF('OMS Drop Downs'!$B$2:$B$4,'OMS Response Form (ORF)'!L2942),COUNTIF('OMS Drop Downs'!$B$2:$B$4,'OMS Response Form (ORF)'!M2942),COUNTIF('OMS Drop Downs'!$B$2:$B$4,'OMS Response Form (ORF)'!N2942),COUNTIF('OMS Drop Downs'!$B$2:$B$4,'OMS Response Form (ORF)'!O2942), COUNTIF('OMS Drop Downs'!$B$2:$B$4,'OMS Response Form (ORF)'!P2942),COUNTIF('OMS Drop Downs'!$B$2:$B$4,'OMS Response Form (ORF)'!Q2942),COUNTIF('OMS Drop Downs'!$B$2:$B$4,'OMS Response Form (ORF)'!R2942)),"Complete","Incomplete"))</f>
        <v/>
      </c>
      <c r="T2942" s="26" t="str">
        <f>IF(S2942="Complete",IF(AND(NOT(ISNA(VLOOKUP(CONCATENATE(F2942,G2942,H2942,I2942,J2942,K2942),'OMS Drop Downs'!G:G,1,FALSE))),IF(AND(G2942&lt;&gt;"C3",K2942&lt;&gt;"O5"),IF(SUM(COUNTIF(L2942:R2942,"Y"),COUNTIF(L2942:R2942,"N"))=0,"V","I"),IF(COUNTIF(L2942:R2942,"Y"),"V","I"))="V"),"Valid","Invalid")," ")</f>
        <v xml:space="preserve"> </v>
      </c>
      <c r="U2942"/>
    </row>
    <row r="2943" spans="2:21" x14ac:dyDescent="0.35">
      <c r="B2943" s="116"/>
      <c r="C2943" s="117"/>
      <c r="D2943" s="118"/>
      <c r="E2943" s="120"/>
      <c r="F2943" s="56"/>
      <c r="G2943" s="32"/>
      <c r="H2943" s="32"/>
      <c r="I2943" s="32"/>
      <c r="J2943" s="32"/>
      <c r="K2943" s="32"/>
      <c r="L2943" s="32"/>
      <c r="M2943" s="32"/>
      <c r="N2943" s="32"/>
      <c r="O2943" s="32"/>
      <c r="P2943" s="32"/>
      <c r="Q2943" s="32"/>
      <c r="R2943" s="32"/>
      <c r="S2943" s="25" t="str">
        <f>IF(COUNTA(B2943:R2943)=0,"",IF(AND(COUNTA(B2943)&gt;0, COUNTA(C2943)&gt;0, COUNTA(D2943)&gt;0, COUNTA(E2943)&gt;0, COUNTIF('OMS Drop Downs'!$C$2:$C$3,'OMS Response Form (ORF)'!F2943),COUNTIF('OMS Drop Downs'!$D$2:$D$5,'OMS Response Form (ORF)'!G2943),COUNTIF('OMS Drop Downs'!$A$2:$A$5,'OMS Response Form (ORF)'!H2943),COUNTIF('OMS Drop Downs'!$B$2:$B$4,'OMS Response Form (ORF)'!I2943),COUNTIF('OMS Drop Downs'!$A$2:$A$5,'OMS Response Form (ORF)'!J2943),COUNTIF('OMS Drop Downs'!$E$2:$E$7,'OMS Response Form (ORF)'!K2943),COUNTIF('OMS Drop Downs'!$B$2:$B$4,'OMS Response Form (ORF)'!L2943),COUNTIF('OMS Drop Downs'!$B$2:$B$4,'OMS Response Form (ORF)'!M2943),COUNTIF('OMS Drop Downs'!$B$2:$B$4,'OMS Response Form (ORF)'!N2943),COUNTIF('OMS Drop Downs'!$B$2:$B$4,'OMS Response Form (ORF)'!O2943), COUNTIF('OMS Drop Downs'!$B$2:$B$4,'OMS Response Form (ORF)'!P2943),COUNTIF('OMS Drop Downs'!$B$2:$B$4,'OMS Response Form (ORF)'!Q2943),COUNTIF('OMS Drop Downs'!$B$2:$B$4,'OMS Response Form (ORF)'!R2943)),"Complete","Incomplete"))</f>
        <v/>
      </c>
      <c r="T2943" s="26" t="str">
        <f>IF(S2943="Complete",IF(AND(NOT(ISNA(VLOOKUP(CONCATENATE(F2943,G2943,H2943,I2943,J2943,K2943),'OMS Drop Downs'!G:G,1,FALSE))),IF(AND(G2943&lt;&gt;"C3",K2943&lt;&gt;"O5"),IF(SUM(COUNTIF(L2943:R2943,"Y"),COUNTIF(L2943:R2943,"N"))=0,"V","I"),IF(COUNTIF(L2943:R2943,"Y"),"V","I"))="V"),"Valid","Invalid")," ")</f>
        <v xml:space="preserve"> </v>
      </c>
      <c r="U2943"/>
    </row>
    <row r="2944" spans="2:21" x14ac:dyDescent="0.35">
      <c r="B2944" s="116"/>
      <c r="C2944" s="117"/>
      <c r="D2944" s="118"/>
      <c r="E2944" s="120"/>
      <c r="F2944" s="56"/>
      <c r="G2944" s="32"/>
      <c r="H2944" s="32"/>
      <c r="I2944" s="32"/>
      <c r="J2944" s="32"/>
      <c r="K2944" s="32"/>
      <c r="L2944" s="32"/>
      <c r="M2944" s="32"/>
      <c r="N2944" s="32"/>
      <c r="O2944" s="32"/>
      <c r="P2944" s="32"/>
      <c r="Q2944" s="32"/>
      <c r="R2944" s="32"/>
      <c r="S2944" s="25" t="str">
        <f>IF(COUNTA(B2944:R2944)=0,"",IF(AND(COUNTA(B2944)&gt;0, COUNTA(C2944)&gt;0, COUNTA(D2944)&gt;0, COUNTA(E2944)&gt;0, COUNTIF('OMS Drop Downs'!$C$2:$C$3,'OMS Response Form (ORF)'!F2944),COUNTIF('OMS Drop Downs'!$D$2:$D$5,'OMS Response Form (ORF)'!G2944),COUNTIF('OMS Drop Downs'!$A$2:$A$5,'OMS Response Form (ORF)'!H2944),COUNTIF('OMS Drop Downs'!$B$2:$B$4,'OMS Response Form (ORF)'!I2944),COUNTIF('OMS Drop Downs'!$A$2:$A$5,'OMS Response Form (ORF)'!J2944),COUNTIF('OMS Drop Downs'!$E$2:$E$7,'OMS Response Form (ORF)'!K2944),COUNTIF('OMS Drop Downs'!$B$2:$B$4,'OMS Response Form (ORF)'!L2944),COUNTIF('OMS Drop Downs'!$B$2:$B$4,'OMS Response Form (ORF)'!M2944),COUNTIF('OMS Drop Downs'!$B$2:$B$4,'OMS Response Form (ORF)'!N2944),COUNTIF('OMS Drop Downs'!$B$2:$B$4,'OMS Response Form (ORF)'!O2944), COUNTIF('OMS Drop Downs'!$B$2:$B$4,'OMS Response Form (ORF)'!P2944),COUNTIF('OMS Drop Downs'!$B$2:$B$4,'OMS Response Form (ORF)'!Q2944),COUNTIF('OMS Drop Downs'!$B$2:$B$4,'OMS Response Form (ORF)'!R2944)),"Complete","Incomplete"))</f>
        <v/>
      </c>
      <c r="T2944" s="26" t="str">
        <f>IF(S2944="Complete",IF(AND(NOT(ISNA(VLOOKUP(CONCATENATE(F2944,G2944,H2944,I2944,J2944,K2944),'OMS Drop Downs'!G:G,1,FALSE))),IF(AND(G2944&lt;&gt;"C3",K2944&lt;&gt;"O5"),IF(SUM(COUNTIF(L2944:R2944,"Y"),COUNTIF(L2944:R2944,"N"))=0,"V","I"),IF(COUNTIF(L2944:R2944,"Y"),"V","I"))="V"),"Valid","Invalid")," ")</f>
        <v xml:space="preserve"> </v>
      </c>
      <c r="U2944"/>
    </row>
    <row r="2945" spans="2:21" x14ac:dyDescent="0.35">
      <c r="B2945" s="116"/>
      <c r="C2945" s="117"/>
      <c r="D2945" s="118"/>
      <c r="E2945" s="120"/>
      <c r="F2945" s="56"/>
      <c r="G2945" s="32"/>
      <c r="H2945" s="32"/>
      <c r="I2945" s="32"/>
      <c r="J2945" s="32"/>
      <c r="K2945" s="32"/>
      <c r="L2945" s="32"/>
      <c r="M2945" s="32"/>
      <c r="N2945" s="32"/>
      <c r="O2945" s="32"/>
      <c r="P2945" s="32"/>
      <c r="Q2945" s="32"/>
      <c r="R2945" s="32"/>
      <c r="S2945" s="25" t="str">
        <f>IF(COUNTA(B2945:R2945)=0,"",IF(AND(COUNTA(B2945)&gt;0, COUNTA(C2945)&gt;0, COUNTA(D2945)&gt;0, COUNTA(E2945)&gt;0, COUNTIF('OMS Drop Downs'!$C$2:$C$3,'OMS Response Form (ORF)'!F2945),COUNTIF('OMS Drop Downs'!$D$2:$D$5,'OMS Response Form (ORF)'!G2945),COUNTIF('OMS Drop Downs'!$A$2:$A$5,'OMS Response Form (ORF)'!H2945),COUNTIF('OMS Drop Downs'!$B$2:$B$4,'OMS Response Form (ORF)'!I2945),COUNTIF('OMS Drop Downs'!$A$2:$A$5,'OMS Response Form (ORF)'!J2945),COUNTIF('OMS Drop Downs'!$E$2:$E$7,'OMS Response Form (ORF)'!K2945),COUNTIF('OMS Drop Downs'!$B$2:$B$4,'OMS Response Form (ORF)'!L2945),COUNTIF('OMS Drop Downs'!$B$2:$B$4,'OMS Response Form (ORF)'!M2945),COUNTIF('OMS Drop Downs'!$B$2:$B$4,'OMS Response Form (ORF)'!N2945),COUNTIF('OMS Drop Downs'!$B$2:$B$4,'OMS Response Form (ORF)'!O2945), COUNTIF('OMS Drop Downs'!$B$2:$B$4,'OMS Response Form (ORF)'!P2945),COUNTIF('OMS Drop Downs'!$B$2:$B$4,'OMS Response Form (ORF)'!Q2945),COUNTIF('OMS Drop Downs'!$B$2:$B$4,'OMS Response Form (ORF)'!R2945)),"Complete","Incomplete"))</f>
        <v/>
      </c>
      <c r="T2945" s="26" t="str">
        <f>IF(S2945="Complete",IF(AND(NOT(ISNA(VLOOKUP(CONCATENATE(F2945,G2945,H2945,I2945,J2945,K2945),'OMS Drop Downs'!G:G,1,FALSE))),IF(AND(G2945&lt;&gt;"C3",K2945&lt;&gt;"O5"),IF(SUM(COUNTIF(L2945:R2945,"Y"),COUNTIF(L2945:R2945,"N"))=0,"V","I"),IF(COUNTIF(L2945:R2945,"Y"),"V","I"))="V"),"Valid","Invalid")," ")</f>
        <v xml:space="preserve"> </v>
      </c>
      <c r="U2945"/>
    </row>
    <row r="2946" spans="2:21" x14ac:dyDescent="0.35">
      <c r="B2946" s="116"/>
      <c r="C2946" s="117"/>
      <c r="D2946" s="118"/>
      <c r="E2946" s="120"/>
      <c r="F2946" s="56"/>
      <c r="G2946" s="32"/>
      <c r="H2946" s="32"/>
      <c r="I2946" s="32"/>
      <c r="J2946" s="32"/>
      <c r="K2946" s="32"/>
      <c r="L2946" s="32"/>
      <c r="M2946" s="32"/>
      <c r="N2946" s="32"/>
      <c r="O2946" s="32"/>
      <c r="P2946" s="32"/>
      <c r="Q2946" s="32"/>
      <c r="R2946" s="32"/>
      <c r="S2946" s="25" t="str">
        <f>IF(COUNTA(B2946:R2946)=0,"",IF(AND(COUNTA(B2946)&gt;0, COUNTA(C2946)&gt;0, COUNTA(D2946)&gt;0, COUNTA(E2946)&gt;0, COUNTIF('OMS Drop Downs'!$C$2:$C$3,'OMS Response Form (ORF)'!F2946),COUNTIF('OMS Drop Downs'!$D$2:$D$5,'OMS Response Form (ORF)'!G2946),COUNTIF('OMS Drop Downs'!$A$2:$A$5,'OMS Response Form (ORF)'!H2946),COUNTIF('OMS Drop Downs'!$B$2:$B$4,'OMS Response Form (ORF)'!I2946),COUNTIF('OMS Drop Downs'!$A$2:$A$5,'OMS Response Form (ORF)'!J2946),COUNTIF('OMS Drop Downs'!$E$2:$E$7,'OMS Response Form (ORF)'!K2946),COUNTIF('OMS Drop Downs'!$B$2:$B$4,'OMS Response Form (ORF)'!L2946),COUNTIF('OMS Drop Downs'!$B$2:$B$4,'OMS Response Form (ORF)'!M2946),COUNTIF('OMS Drop Downs'!$B$2:$B$4,'OMS Response Form (ORF)'!N2946),COUNTIF('OMS Drop Downs'!$B$2:$B$4,'OMS Response Form (ORF)'!O2946), COUNTIF('OMS Drop Downs'!$B$2:$B$4,'OMS Response Form (ORF)'!P2946),COUNTIF('OMS Drop Downs'!$B$2:$B$4,'OMS Response Form (ORF)'!Q2946),COUNTIF('OMS Drop Downs'!$B$2:$B$4,'OMS Response Form (ORF)'!R2946)),"Complete","Incomplete"))</f>
        <v/>
      </c>
      <c r="T2946" s="26" t="str">
        <f>IF(S2946="Complete",IF(AND(NOT(ISNA(VLOOKUP(CONCATENATE(F2946,G2946,H2946,I2946,J2946,K2946),'OMS Drop Downs'!G:G,1,FALSE))),IF(AND(G2946&lt;&gt;"C3",K2946&lt;&gt;"O5"),IF(SUM(COUNTIF(L2946:R2946,"Y"),COUNTIF(L2946:R2946,"N"))=0,"V","I"),IF(COUNTIF(L2946:R2946,"Y"),"V","I"))="V"),"Valid","Invalid")," ")</f>
        <v xml:space="preserve"> </v>
      </c>
      <c r="U2946"/>
    </row>
    <row r="2947" spans="2:21" x14ac:dyDescent="0.35">
      <c r="B2947" s="116"/>
      <c r="C2947" s="117"/>
      <c r="D2947" s="118"/>
      <c r="E2947" s="120"/>
      <c r="F2947" s="56"/>
      <c r="G2947" s="32"/>
      <c r="H2947" s="32"/>
      <c r="I2947" s="32"/>
      <c r="J2947" s="32"/>
      <c r="K2947" s="32"/>
      <c r="L2947" s="32"/>
      <c r="M2947" s="32"/>
      <c r="N2947" s="32"/>
      <c r="O2947" s="32"/>
      <c r="P2947" s="32"/>
      <c r="Q2947" s="32"/>
      <c r="R2947" s="32"/>
      <c r="S2947" s="25" t="str">
        <f>IF(COUNTA(B2947:R2947)=0,"",IF(AND(COUNTA(B2947)&gt;0, COUNTA(C2947)&gt;0, COUNTA(D2947)&gt;0, COUNTA(E2947)&gt;0, COUNTIF('OMS Drop Downs'!$C$2:$C$3,'OMS Response Form (ORF)'!F2947),COUNTIF('OMS Drop Downs'!$D$2:$D$5,'OMS Response Form (ORF)'!G2947),COUNTIF('OMS Drop Downs'!$A$2:$A$5,'OMS Response Form (ORF)'!H2947),COUNTIF('OMS Drop Downs'!$B$2:$B$4,'OMS Response Form (ORF)'!I2947),COUNTIF('OMS Drop Downs'!$A$2:$A$5,'OMS Response Form (ORF)'!J2947),COUNTIF('OMS Drop Downs'!$E$2:$E$7,'OMS Response Form (ORF)'!K2947),COUNTIF('OMS Drop Downs'!$B$2:$B$4,'OMS Response Form (ORF)'!L2947),COUNTIF('OMS Drop Downs'!$B$2:$B$4,'OMS Response Form (ORF)'!M2947),COUNTIF('OMS Drop Downs'!$B$2:$B$4,'OMS Response Form (ORF)'!N2947),COUNTIF('OMS Drop Downs'!$B$2:$B$4,'OMS Response Form (ORF)'!O2947), COUNTIF('OMS Drop Downs'!$B$2:$B$4,'OMS Response Form (ORF)'!P2947),COUNTIF('OMS Drop Downs'!$B$2:$B$4,'OMS Response Form (ORF)'!Q2947),COUNTIF('OMS Drop Downs'!$B$2:$B$4,'OMS Response Form (ORF)'!R2947)),"Complete","Incomplete"))</f>
        <v/>
      </c>
      <c r="T2947" s="26" t="str">
        <f>IF(S2947="Complete",IF(AND(NOT(ISNA(VLOOKUP(CONCATENATE(F2947,G2947,H2947,I2947,J2947,K2947),'OMS Drop Downs'!G:G,1,FALSE))),IF(AND(G2947&lt;&gt;"C3",K2947&lt;&gt;"O5"),IF(SUM(COUNTIF(L2947:R2947,"Y"),COUNTIF(L2947:R2947,"N"))=0,"V","I"),IF(COUNTIF(L2947:R2947,"Y"),"V","I"))="V"),"Valid","Invalid")," ")</f>
        <v xml:space="preserve"> </v>
      </c>
      <c r="U2947"/>
    </row>
    <row r="2948" spans="2:21" x14ac:dyDescent="0.35">
      <c r="B2948" s="116"/>
      <c r="C2948" s="117"/>
      <c r="D2948" s="118"/>
      <c r="E2948" s="120"/>
      <c r="F2948" s="56"/>
      <c r="G2948" s="32"/>
      <c r="H2948" s="32"/>
      <c r="I2948" s="32"/>
      <c r="J2948" s="32"/>
      <c r="K2948" s="32"/>
      <c r="L2948" s="32"/>
      <c r="M2948" s="32"/>
      <c r="N2948" s="32"/>
      <c r="O2948" s="32"/>
      <c r="P2948" s="32"/>
      <c r="Q2948" s="32"/>
      <c r="R2948" s="32"/>
      <c r="S2948" s="25" t="str">
        <f>IF(COUNTA(B2948:R2948)=0,"",IF(AND(COUNTA(B2948)&gt;0, COUNTA(C2948)&gt;0, COUNTA(D2948)&gt;0, COUNTA(E2948)&gt;0, COUNTIF('OMS Drop Downs'!$C$2:$C$3,'OMS Response Form (ORF)'!F2948),COUNTIF('OMS Drop Downs'!$D$2:$D$5,'OMS Response Form (ORF)'!G2948),COUNTIF('OMS Drop Downs'!$A$2:$A$5,'OMS Response Form (ORF)'!H2948),COUNTIF('OMS Drop Downs'!$B$2:$B$4,'OMS Response Form (ORF)'!I2948),COUNTIF('OMS Drop Downs'!$A$2:$A$5,'OMS Response Form (ORF)'!J2948),COUNTIF('OMS Drop Downs'!$E$2:$E$7,'OMS Response Form (ORF)'!K2948),COUNTIF('OMS Drop Downs'!$B$2:$B$4,'OMS Response Form (ORF)'!L2948),COUNTIF('OMS Drop Downs'!$B$2:$B$4,'OMS Response Form (ORF)'!M2948),COUNTIF('OMS Drop Downs'!$B$2:$B$4,'OMS Response Form (ORF)'!N2948),COUNTIF('OMS Drop Downs'!$B$2:$B$4,'OMS Response Form (ORF)'!O2948), COUNTIF('OMS Drop Downs'!$B$2:$B$4,'OMS Response Form (ORF)'!P2948),COUNTIF('OMS Drop Downs'!$B$2:$B$4,'OMS Response Form (ORF)'!Q2948),COUNTIF('OMS Drop Downs'!$B$2:$B$4,'OMS Response Form (ORF)'!R2948)),"Complete","Incomplete"))</f>
        <v/>
      </c>
      <c r="T2948" s="26" t="str">
        <f>IF(S2948="Complete",IF(AND(NOT(ISNA(VLOOKUP(CONCATENATE(F2948,G2948,H2948,I2948,J2948,K2948),'OMS Drop Downs'!G:G,1,FALSE))),IF(AND(G2948&lt;&gt;"C3",K2948&lt;&gt;"O5"),IF(SUM(COUNTIF(L2948:R2948,"Y"),COUNTIF(L2948:R2948,"N"))=0,"V","I"),IF(COUNTIF(L2948:R2948,"Y"),"V","I"))="V"),"Valid","Invalid")," ")</f>
        <v xml:space="preserve"> </v>
      </c>
      <c r="U2948"/>
    </row>
    <row r="2949" spans="2:21" x14ac:dyDescent="0.35">
      <c r="B2949" s="116"/>
      <c r="C2949" s="117"/>
      <c r="D2949" s="118"/>
      <c r="E2949" s="120"/>
      <c r="F2949" s="56"/>
      <c r="G2949" s="32"/>
      <c r="H2949" s="32"/>
      <c r="I2949" s="32"/>
      <c r="J2949" s="32"/>
      <c r="K2949" s="32"/>
      <c r="L2949" s="32"/>
      <c r="M2949" s="32"/>
      <c r="N2949" s="32"/>
      <c r="O2949" s="32"/>
      <c r="P2949" s="32"/>
      <c r="Q2949" s="32"/>
      <c r="R2949" s="32"/>
      <c r="S2949" s="25" t="str">
        <f>IF(COUNTA(B2949:R2949)=0,"",IF(AND(COUNTA(B2949)&gt;0, COUNTA(C2949)&gt;0, COUNTA(D2949)&gt;0, COUNTA(E2949)&gt;0, COUNTIF('OMS Drop Downs'!$C$2:$C$3,'OMS Response Form (ORF)'!F2949),COUNTIF('OMS Drop Downs'!$D$2:$D$5,'OMS Response Form (ORF)'!G2949),COUNTIF('OMS Drop Downs'!$A$2:$A$5,'OMS Response Form (ORF)'!H2949),COUNTIF('OMS Drop Downs'!$B$2:$B$4,'OMS Response Form (ORF)'!I2949),COUNTIF('OMS Drop Downs'!$A$2:$A$5,'OMS Response Form (ORF)'!J2949),COUNTIF('OMS Drop Downs'!$E$2:$E$7,'OMS Response Form (ORF)'!K2949),COUNTIF('OMS Drop Downs'!$B$2:$B$4,'OMS Response Form (ORF)'!L2949),COUNTIF('OMS Drop Downs'!$B$2:$B$4,'OMS Response Form (ORF)'!M2949),COUNTIF('OMS Drop Downs'!$B$2:$B$4,'OMS Response Form (ORF)'!N2949),COUNTIF('OMS Drop Downs'!$B$2:$B$4,'OMS Response Form (ORF)'!O2949), COUNTIF('OMS Drop Downs'!$B$2:$B$4,'OMS Response Form (ORF)'!P2949),COUNTIF('OMS Drop Downs'!$B$2:$B$4,'OMS Response Form (ORF)'!Q2949),COUNTIF('OMS Drop Downs'!$B$2:$B$4,'OMS Response Form (ORF)'!R2949)),"Complete","Incomplete"))</f>
        <v/>
      </c>
      <c r="T2949" s="26" t="str">
        <f>IF(S2949="Complete",IF(AND(NOT(ISNA(VLOOKUP(CONCATENATE(F2949,G2949,H2949,I2949,J2949,K2949),'OMS Drop Downs'!G:G,1,FALSE))),IF(AND(G2949&lt;&gt;"C3",K2949&lt;&gt;"O5"),IF(SUM(COUNTIF(L2949:R2949,"Y"),COUNTIF(L2949:R2949,"N"))=0,"V","I"),IF(COUNTIF(L2949:R2949,"Y"),"V","I"))="V"),"Valid","Invalid")," ")</f>
        <v xml:space="preserve"> </v>
      </c>
      <c r="U2949"/>
    </row>
    <row r="2950" spans="2:21" x14ac:dyDescent="0.35">
      <c r="B2950" s="116"/>
      <c r="C2950" s="117"/>
      <c r="D2950" s="118"/>
      <c r="E2950" s="120"/>
      <c r="F2950" s="56"/>
      <c r="G2950" s="32"/>
      <c r="H2950" s="32"/>
      <c r="I2950" s="32"/>
      <c r="J2950" s="32"/>
      <c r="K2950" s="32"/>
      <c r="L2950" s="32"/>
      <c r="M2950" s="32"/>
      <c r="N2950" s="32"/>
      <c r="O2950" s="32"/>
      <c r="P2950" s="32"/>
      <c r="Q2950" s="32"/>
      <c r="R2950" s="32"/>
      <c r="S2950" s="25" t="str">
        <f>IF(COUNTA(B2950:R2950)=0,"",IF(AND(COUNTA(B2950)&gt;0, COUNTA(C2950)&gt;0, COUNTA(D2950)&gt;0, COUNTA(E2950)&gt;0, COUNTIF('OMS Drop Downs'!$C$2:$C$3,'OMS Response Form (ORF)'!F2950),COUNTIF('OMS Drop Downs'!$D$2:$D$5,'OMS Response Form (ORF)'!G2950),COUNTIF('OMS Drop Downs'!$A$2:$A$5,'OMS Response Form (ORF)'!H2950),COUNTIF('OMS Drop Downs'!$B$2:$B$4,'OMS Response Form (ORF)'!I2950),COUNTIF('OMS Drop Downs'!$A$2:$A$5,'OMS Response Form (ORF)'!J2950),COUNTIF('OMS Drop Downs'!$E$2:$E$7,'OMS Response Form (ORF)'!K2950),COUNTIF('OMS Drop Downs'!$B$2:$B$4,'OMS Response Form (ORF)'!L2950),COUNTIF('OMS Drop Downs'!$B$2:$B$4,'OMS Response Form (ORF)'!M2950),COUNTIF('OMS Drop Downs'!$B$2:$B$4,'OMS Response Form (ORF)'!N2950),COUNTIF('OMS Drop Downs'!$B$2:$B$4,'OMS Response Form (ORF)'!O2950), COUNTIF('OMS Drop Downs'!$B$2:$B$4,'OMS Response Form (ORF)'!P2950),COUNTIF('OMS Drop Downs'!$B$2:$B$4,'OMS Response Form (ORF)'!Q2950),COUNTIF('OMS Drop Downs'!$B$2:$B$4,'OMS Response Form (ORF)'!R2950)),"Complete","Incomplete"))</f>
        <v/>
      </c>
      <c r="T2950" s="26" t="str">
        <f>IF(S2950="Complete",IF(AND(NOT(ISNA(VLOOKUP(CONCATENATE(F2950,G2950,H2950,I2950,J2950,K2950),'OMS Drop Downs'!G:G,1,FALSE))),IF(AND(G2950&lt;&gt;"C3",K2950&lt;&gt;"O5"),IF(SUM(COUNTIF(L2950:R2950,"Y"),COUNTIF(L2950:R2950,"N"))=0,"V","I"),IF(COUNTIF(L2950:R2950,"Y"),"V","I"))="V"),"Valid","Invalid")," ")</f>
        <v xml:space="preserve"> </v>
      </c>
      <c r="U2950"/>
    </row>
    <row r="2951" spans="2:21" x14ac:dyDescent="0.35">
      <c r="B2951" s="116"/>
      <c r="C2951" s="117"/>
      <c r="D2951" s="118"/>
      <c r="E2951" s="120"/>
      <c r="F2951" s="56"/>
      <c r="G2951" s="32"/>
      <c r="H2951" s="32"/>
      <c r="I2951" s="32"/>
      <c r="J2951" s="32"/>
      <c r="K2951" s="32"/>
      <c r="L2951" s="32"/>
      <c r="M2951" s="32"/>
      <c r="N2951" s="32"/>
      <c r="O2951" s="32"/>
      <c r="P2951" s="32"/>
      <c r="Q2951" s="32"/>
      <c r="R2951" s="32"/>
      <c r="S2951" s="25" t="str">
        <f>IF(COUNTA(B2951:R2951)=0,"",IF(AND(COUNTA(B2951)&gt;0, COUNTA(C2951)&gt;0, COUNTA(D2951)&gt;0, COUNTA(E2951)&gt;0, COUNTIF('OMS Drop Downs'!$C$2:$C$3,'OMS Response Form (ORF)'!F2951),COUNTIF('OMS Drop Downs'!$D$2:$D$5,'OMS Response Form (ORF)'!G2951),COUNTIF('OMS Drop Downs'!$A$2:$A$5,'OMS Response Form (ORF)'!H2951),COUNTIF('OMS Drop Downs'!$B$2:$B$4,'OMS Response Form (ORF)'!I2951),COUNTIF('OMS Drop Downs'!$A$2:$A$5,'OMS Response Form (ORF)'!J2951),COUNTIF('OMS Drop Downs'!$E$2:$E$7,'OMS Response Form (ORF)'!K2951),COUNTIF('OMS Drop Downs'!$B$2:$B$4,'OMS Response Form (ORF)'!L2951),COUNTIF('OMS Drop Downs'!$B$2:$B$4,'OMS Response Form (ORF)'!M2951),COUNTIF('OMS Drop Downs'!$B$2:$B$4,'OMS Response Form (ORF)'!N2951),COUNTIF('OMS Drop Downs'!$B$2:$B$4,'OMS Response Form (ORF)'!O2951), COUNTIF('OMS Drop Downs'!$B$2:$B$4,'OMS Response Form (ORF)'!P2951),COUNTIF('OMS Drop Downs'!$B$2:$B$4,'OMS Response Form (ORF)'!Q2951),COUNTIF('OMS Drop Downs'!$B$2:$B$4,'OMS Response Form (ORF)'!R2951)),"Complete","Incomplete"))</f>
        <v/>
      </c>
      <c r="T2951" s="26" t="str">
        <f>IF(S2951="Complete",IF(AND(NOT(ISNA(VLOOKUP(CONCATENATE(F2951,G2951,H2951,I2951,J2951,K2951),'OMS Drop Downs'!G:G,1,FALSE))),IF(AND(G2951&lt;&gt;"C3",K2951&lt;&gt;"O5"),IF(SUM(COUNTIF(L2951:R2951,"Y"),COUNTIF(L2951:R2951,"N"))=0,"V","I"),IF(COUNTIF(L2951:R2951,"Y"),"V","I"))="V"),"Valid","Invalid")," ")</f>
        <v xml:space="preserve"> </v>
      </c>
      <c r="U2951"/>
    </row>
    <row r="2952" spans="2:21" x14ac:dyDescent="0.35">
      <c r="B2952" s="116"/>
      <c r="C2952" s="117"/>
      <c r="D2952" s="118"/>
      <c r="E2952" s="120"/>
      <c r="F2952" s="56"/>
      <c r="G2952" s="32"/>
      <c r="H2952" s="32"/>
      <c r="I2952" s="32"/>
      <c r="J2952" s="32"/>
      <c r="K2952" s="32"/>
      <c r="L2952" s="32"/>
      <c r="M2952" s="32"/>
      <c r="N2952" s="32"/>
      <c r="O2952" s="32"/>
      <c r="P2952" s="32"/>
      <c r="Q2952" s="32"/>
      <c r="R2952" s="32"/>
      <c r="S2952" s="25" t="str">
        <f>IF(COUNTA(B2952:R2952)=0,"",IF(AND(COUNTA(B2952)&gt;0, COUNTA(C2952)&gt;0, COUNTA(D2952)&gt;0, COUNTA(E2952)&gt;0, COUNTIF('OMS Drop Downs'!$C$2:$C$3,'OMS Response Form (ORF)'!F2952),COUNTIF('OMS Drop Downs'!$D$2:$D$5,'OMS Response Form (ORF)'!G2952),COUNTIF('OMS Drop Downs'!$A$2:$A$5,'OMS Response Form (ORF)'!H2952),COUNTIF('OMS Drop Downs'!$B$2:$B$4,'OMS Response Form (ORF)'!I2952),COUNTIF('OMS Drop Downs'!$A$2:$A$5,'OMS Response Form (ORF)'!J2952),COUNTIF('OMS Drop Downs'!$E$2:$E$7,'OMS Response Form (ORF)'!K2952),COUNTIF('OMS Drop Downs'!$B$2:$B$4,'OMS Response Form (ORF)'!L2952),COUNTIF('OMS Drop Downs'!$B$2:$B$4,'OMS Response Form (ORF)'!M2952),COUNTIF('OMS Drop Downs'!$B$2:$B$4,'OMS Response Form (ORF)'!N2952),COUNTIF('OMS Drop Downs'!$B$2:$B$4,'OMS Response Form (ORF)'!O2952), COUNTIF('OMS Drop Downs'!$B$2:$B$4,'OMS Response Form (ORF)'!P2952),COUNTIF('OMS Drop Downs'!$B$2:$B$4,'OMS Response Form (ORF)'!Q2952),COUNTIF('OMS Drop Downs'!$B$2:$B$4,'OMS Response Form (ORF)'!R2952)),"Complete","Incomplete"))</f>
        <v/>
      </c>
      <c r="T2952" s="26" t="str">
        <f>IF(S2952="Complete",IF(AND(NOT(ISNA(VLOOKUP(CONCATENATE(F2952,G2952,H2952,I2952,J2952,K2952),'OMS Drop Downs'!G:G,1,FALSE))),IF(AND(G2952&lt;&gt;"C3",K2952&lt;&gt;"O5"),IF(SUM(COUNTIF(L2952:R2952,"Y"),COUNTIF(L2952:R2952,"N"))=0,"V","I"),IF(COUNTIF(L2952:R2952,"Y"),"V","I"))="V"),"Valid","Invalid")," ")</f>
        <v xml:space="preserve"> </v>
      </c>
      <c r="U2952"/>
    </row>
    <row r="2953" spans="2:21" x14ac:dyDescent="0.35">
      <c r="B2953" s="116"/>
      <c r="C2953" s="117"/>
      <c r="D2953" s="118"/>
      <c r="E2953" s="120"/>
      <c r="F2953" s="56"/>
      <c r="G2953" s="32"/>
      <c r="H2953" s="32"/>
      <c r="I2953" s="32"/>
      <c r="J2953" s="32"/>
      <c r="K2953" s="32"/>
      <c r="L2953" s="32"/>
      <c r="M2953" s="32"/>
      <c r="N2953" s="32"/>
      <c r="O2953" s="32"/>
      <c r="P2953" s="32"/>
      <c r="Q2953" s="32"/>
      <c r="R2953" s="32"/>
      <c r="S2953" s="25" t="str">
        <f>IF(COUNTA(B2953:R2953)=0,"",IF(AND(COUNTA(B2953)&gt;0, COUNTA(C2953)&gt;0, COUNTA(D2953)&gt;0, COUNTA(E2953)&gt;0, COUNTIF('OMS Drop Downs'!$C$2:$C$3,'OMS Response Form (ORF)'!F2953),COUNTIF('OMS Drop Downs'!$D$2:$D$5,'OMS Response Form (ORF)'!G2953),COUNTIF('OMS Drop Downs'!$A$2:$A$5,'OMS Response Form (ORF)'!H2953),COUNTIF('OMS Drop Downs'!$B$2:$B$4,'OMS Response Form (ORF)'!I2953),COUNTIF('OMS Drop Downs'!$A$2:$A$5,'OMS Response Form (ORF)'!J2953),COUNTIF('OMS Drop Downs'!$E$2:$E$7,'OMS Response Form (ORF)'!K2953),COUNTIF('OMS Drop Downs'!$B$2:$B$4,'OMS Response Form (ORF)'!L2953),COUNTIF('OMS Drop Downs'!$B$2:$B$4,'OMS Response Form (ORF)'!M2953),COUNTIF('OMS Drop Downs'!$B$2:$B$4,'OMS Response Form (ORF)'!N2953),COUNTIF('OMS Drop Downs'!$B$2:$B$4,'OMS Response Form (ORF)'!O2953), COUNTIF('OMS Drop Downs'!$B$2:$B$4,'OMS Response Form (ORF)'!P2953),COUNTIF('OMS Drop Downs'!$B$2:$B$4,'OMS Response Form (ORF)'!Q2953),COUNTIF('OMS Drop Downs'!$B$2:$B$4,'OMS Response Form (ORF)'!R2953)),"Complete","Incomplete"))</f>
        <v/>
      </c>
      <c r="T2953" s="26" t="str">
        <f>IF(S2953="Complete",IF(AND(NOT(ISNA(VLOOKUP(CONCATENATE(F2953,G2953,H2953,I2953,J2953,K2953),'OMS Drop Downs'!G:G,1,FALSE))),IF(AND(G2953&lt;&gt;"C3",K2953&lt;&gt;"O5"),IF(SUM(COUNTIF(L2953:R2953,"Y"),COUNTIF(L2953:R2953,"N"))=0,"V","I"),IF(COUNTIF(L2953:R2953,"Y"),"V","I"))="V"),"Valid","Invalid")," ")</f>
        <v xml:space="preserve"> </v>
      </c>
      <c r="U2953"/>
    </row>
    <row r="2954" spans="2:21" x14ac:dyDescent="0.35">
      <c r="B2954" s="116"/>
      <c r="C2954" s="117"/>
      <c r="D2954" s="118"/>
      <c r="E2954" s="120"/>
      <c r="F2954" s="56"/>
      <c r="G2954" s="32"/>
      <c r="H2954" s="32"/>
      <c r="I2954" s="32"/>
      <c r="J2954" s="32"/>
      <c r="K2954" s="32"/>
      <c r="L2954" s="32"/>
      <c r="M2954" s="32"/>
      <c r="N2954" s="32"/>
      <c r="O2954" s="32"/>
      <c r="P2954" s="32"/>
      <c r="Q2954" s="32"/>
      <c r="R2954" s="32"/>
      <c r="S2954" s="25" t="str">
        <f>IF(COUNTA(B2954:R2954)=0,"",IF(AND(COUNTA(B2954)&gt;0, COUNTA(C2954)&gt;0, COUNTA(D2954)&gt;0, COUNTA(E2954)&gt;0, COUNTIF('OMS Drop Downs'!$C$2:$C$3,'OMS Response Form (ORF)'!F2954),COUNTIF('OMS Drop Downs'!$D$2:$D$5,'OMS Response Form (ORF)'!G2954),COUNTIF('OMS Drop Downs'!$A$2:$A$5,'OMS Response Form (ORF)'!H2954),COUNTIF('OMS Drop Downs'!$B$2:$B$4,'OMS Response Form (ORF)'!I2954),COUNTIF('OMS Drop Downs'!$A$2:$A$5,'OMS Response Form (ORF)'!J2954),COUNTIF('OMS Drop Downs'!$E$2:$E$7,'OMS Response Form (ORF)'!K2954),COUNTIF('OMS Drop Downs'!$B$2:$B$4,'OMS Response Form (ORF)'!L2954),COUNTIF('OMS Drop Downs'!$B$2:$B$4,'OMS Response Form (ORF)'!M2954),COUNTIF('OMS Drop Downs'!$B$2:$B$4,'OMS Response Form (ORF)'!N2954),COUNTIF('OMS Drop Downs'!$B$2:$B$4,'OMS Response Form (ORF)'!O2954), COUNTIF('OMS Drop Downs'!$B$2:$B$4,'OMS Response Form (ORF)'!P2954),COUNTIF('OMS Drop Downs'!$B$2:$B$4,'OMS Response Form (ORF)'!Q2954),COUNTIF('OMS Drop Downs'!$B$2:$B$4,'OMS Response Form (ORF)'!R2954)),"Complete","Incomplete"))</f>
        <v/>
      </c>
      <c r="T2954" s="26" t="str">
        <f>IF(S2954="Complete",IF(AND(NOT(ISNA(VLOOKUP(CONCATENATE(F2954,G2954,H2954,I2954,J2954,K2954),'OMS Drop Downs'!G:G,1,FALSE))),IF(AND(G2954&lt;&gt;"C3",K2954&lt;&gt;"O5"),IF(SUM(COUNTIF(L2954:R2954,"Y"),COUNTIF(L2954:R2954,"N"))=0,"V","I"),IF(COUNTIF(L2954:R2954,"Y"),"V","I"))="V"),"Valid","Invalid")," ")</f>
        <v xml:space="preserve"> </v>
      </c>
      <c r="U2954"/>
    </row>
    <row r="2955" spans="2:21" x14ac:dyDescent="0.35">
      <c r="B2955" s="116"/>
      <c r="C2955" s="117"/>
      <c r="D2955" s="118"/>
      <c r="E2955" s="120"/>
      <c r="F2955" s="56"/>
      <c r="G2955" s="32"/>
      <c r="H2955" s="32"/>
      <c r="I2955" s="32"/>
      <c r="J2955" s="32"/>
      <c r="K2955" s="32"/>
      <c r="L2955" s="32"/>
      <c r="M2955" s="32"/>
      <c r="N2955" s="32"/>
      <c r="O2955" s="32"/>
      <c r="P2955" s="32"/>
      <c r="Q2955" s="32"/>
      <c r="R2955" s="32"/>
      <c r="S2955" s="25" t="str">
        <f>IF(COUNTA(B2955:R2955)=0,"",IF(AND(COUNTA(B2955)&gt;0, COUNTA(C2955)&gt;0, COUNTA(D2955)&gt;0, COUNTA(E2955)&gt;0, COUNTIF('OMS Drop Downs'!$C$2:$C$3,'OMS Response Form (ORF)'!F2955),COUNTIF('OMS Drop Downs'!$D$2:$D$5,'OMS Response Form (ORF)'!G2955),COUNTIF('OMS Drop Downs'!$A$2:$A$5,'OMS Response Form (ORF)'!H2955),COUNTIF('OMS Drop Downs'!$B$2:$B$4,'OMS Response Form (ORF)'!I2955),COUNTIF('OMS Drop Downs'!$A$2:$A$5,'OMS Response Form (ORF)'!J2955),COUNTIF('OMS Drop Downs'!$E$2:$E$7,'OMS Response Form (ORF)'!K2955),COUNTIF('OMS Drop Downs'!$B$2:$B$4,'OMS Response Form (ORF)'!L2955),COUNTIF('OMS Drop Downs'!$B$2:$B$4,'OMS Response Form (ORF)'!M2955),COUNTIF('OMS Drop Downs'!$B$2:$B$4,'OMS Response Form (ORF)'!N2955),COUNTIF('OMS Drop Downs'!$B$2:$B$4,'OMS Response Form (ORF)'!O2955), COUNTIF('OMS Drop Downs'!$B$2:$B$4,'OMS Response Form (ORF)'!P2955),COUNTIF('OMS Drop Downs'!$B$2:$B$4,'OMS Response Form (ORF)'!Q2955),COUNTIF('OMS Drop Downs'!$B$2:$B$4,'OMS Response Form (ORF)'!R2955)),"Complete","Incomplete"))</f>
        <v/>
      </c>
      <c r="T2955" s="26" t="str">
        <f>IF(S2955="Complete",IF(AND(NOT(ISNA(VLOOKUP(CONCATENATE(F2955,G2955,H2955,I2955,J2955,K2955),'OMS Drop Downs'!G:G,1,FALSE))),IF(AND(G2955&lt;&gt;"C3",K2955&lt;&gt;"O5"),IF(SUM(COUNTIF(L2955:R2955,"Y"),COUNTIF(L2955:R2955,"N"))=0,"V","I"),IF(COUNTIF(L2955:R2955,"Y"),"V","I"))="V"),"Valid","Invalid")," ")</f>
        <v xml:space="preserve"> </v>
      </c>
      <c r="U2955"/>
    </row>
    <row r="2956" spans="2:21" x14ac:dyDescent="0.35">
      <c r="B2956" s="116"/>
      <c r="C2956" s="117"/>
      <c r="D2956" s="118"/>
      <c r="E2956" s="120"/>
      <c r="F2956" s="56"/>
      <c r="G2956" s="32"/>
      <c r="H2956" s="32"/>
      <c r="I2956" s="32"/>
      <c r="J2956" s="32"/>
      <c r="K2956" s="32"/>
      <c r="L2956" s="32"/>
      <c r="M2956" s="32"/>
      <c r="N2956" s="32"/>
      <c r="O2956" s="32"/>
      <c r="P2956" s="32"/>
      <c r="Q2956" s="32"/>
      <c r="R2956" s="32"/>
      <c r="S2956" s="25" t="str">
        <f>IF(COUNTA(B2956:R2956)=0,"",IF(AND(COUNTA(B2956)&gt;0, COUNTA(C2956)&gt;0, COUNTA(D2956)&gt;0, COUNTA(E2956)&gt;0, COUNTIF('OMS Drop Downs'!$C$2:$C$3,'OMS Response Form (ORF)'!F2956),COUNTIF('OMS Drop Downs'!$D$2:$D$5,'OMS Response Form (ORF)'!G2956),COUNTIF('OMS Drop Downs'!$A$2:$A$5,'OMS Response Form (ORF)'!H2956),COUNTIF('OMS Drop Downs'!$B$2:$B$4,'OMS Response Form (ORF)'!I2956),COUNTIF('OMS Drop Downs'!$A$2:$A$5,'OMS Response Form (ORF)'!J2956),COUNTIF('OMS Drop Downs'!$E$2:$E$7,'OMS Response Form (ORF)'!K2956),COUNTIF('OMS Drop Downs'!$B$2:$B$4,'OMS Response Form (ORF)'!L2956),COUNTIF('OMS Drop Downs'!$B$2:$B$4,'OMS Response Form (ORF)'!M2956),COUNTIF('OMS Drop Downs'!$B$2:$B$4,'OMS Response Form (ORF)'!N2956),COUNTIF('OMS Drop Downs'!$B$2:$B$4,'OMS Response Form (ORF)'!O2956), COUNTIF('OMS Drop Downs'!$B$2:$B$4,'OMS Response Form (ORF)'!P2956),COUNTIF('OMS Drop Downs'!$B$2:$B$4,'OMS Response Form (ORF)'!Q2956),COUNTIF('OMS Drop Downs'!$B$2:$B$4,'OMS Response Form (ORF)'!R2956)),"Complete","Incomplete"))</f>
        <v/>
      </c>
      <c r="T2956" s="26" t="str">
        <f>IF(S2956="Complete",IF(AND(NOT(ISNA(VLOOKUP(CONCATENATE(F2956,G2956,H2956,I2956,J2956,K2956),'OMS Drop Downs'!G:G,1,FALSE))),IF(AND(G2956&lt;&gt;"C3",K2956&lt;&gt;"O5"),IF(SUM(COUNTIF(L2956:R2956,"Y"),COUNTIF(L2956:R2956,"N"))=0,"V","I"),IF(COUNTIF(L2956:R2956,"Y"),"V","I"))="V"),"Valid","Invalid")," ")</f>
        <v xml:space="preserve"> </v>
      </c>
      <c r="U2956"/>
    </row>
    <row r="2957" spans="2:21" x14ac:dyDescent="0.35">
      <c r="B2957" s="116"/>
      <c r="C2957" s="117"/>
      <c r="D2957" s="118"/>
      <c r="E2957" s="120"/>
      <c r="F2957" s="56"/>
      <c r="G2957" s="32"/>
      <c r="H2957" s="32"/>
      <c r="I2957" s="32"/>
      <c r="J2957" s="32"/>
      <c r="K2957" s="32"/>
      <c r="L2957" s="32"/>
      <c r="M2957" s="32"/>
      <c r="N2957" s="32"/>
      <c r="O2957" s="32"/>
      <c r="P2957" s="32"/>
      <c r="Q2957" s="32"/>
      <c r="R2957" s="32"/>
      <c r="S2957" s="25" t="str">
        <f>IF(COUNTA(B2957:R2957)=0,"",IF(AND(COUNTA(B2957)&gt;0, COUNTA(C2957)&gt;0, COUNTA(D2957)&gt;0, COUNTA(E2957)&gt;0, COUNTIF('OMS Drop Downs'!$C$2:$C$3,'OMS Response Form (ORF)'!F2957),COUNTIF('OMS Drop Downs'!$D$2:$D$5,'OMS Response Form (ORF)'!G2957),COUNTIF('OMS Drop Downs'!$A$2:$A$5,'OMS Response Form (ORF)'!H2957),COUNTIF('OMS Drop Downs'!$B$2:$B$4,'OMS Response Form (ORF)'!I2957),COUNTIF('OMS Drop Downs'!$A$2:$A$5,'OMS Response Form (ORF)'!J2957),COUNTIF('OMS Drop Downs'!$E$2:$E$7,'OMS Response Form (ORF)'!K2957),COUNTIF('OMS Drop Downs'!$B$2:$B$4,'OMS Response Form (ORF)'!L2957),COUNTIF('OMS Drop Downs'!$B$2:$B$4,'OMS Response Form (ORF)'!M2957),COUNTIF('OMS Drop Downs'!$B$2:$B$4,'OMS Response Form (ORF)'!N2957),COUNTIF('OMS Drop Downs'!$B$2:$B$4,'OMS Response Form (ORF)'!O2957), COUNTIF('OMS Drop Downs'!$B$2:$B$4,'OMS Response Form (ORF)'!P2957),COUNTIF('OMS Drop Downs'!$B$2:$B$4,'OMS Response Form (ORF)'!Q2957),COUNTIF('OMS Drop Downs'!$B$2:$B$4,'OMS Response Form (ORF)'!R2957)),"Complete","Incomplete"))</f>
        <v/>
      </c>
      <c r="T2957" s="26" t="str">
        <f>IF(S2957="Complete",IF(AND(NOT(ISNA(VLOOKUP(CONCATENATE(F2957,G2957,H2957,I2957,J2957,K2957),'OMS Drop Downs'!G:G,1,FALSE))),IF(AND(G2957&lt;&gt;"C3",K2957&lt;&gt;"O5"),IF(SUM(COUNTIF(L2957:R2957,"Y"),COUNTIF(L2957:R2957,"N"))=0,"V","I"),IF(COUNTIF(L2957:R2957,"Y"),"V","I"))="V"),"Valid","Invalid")," ")</f>
        <v xml:space="preserve"> </v>
      </c>
      <c r="U2957"/>
    </row>
    <row r="2958" spans="2:21" x14ac:dyDescent="0.35">
      <c r="B2958" s="116"/>
      <c r="C2958" s="117"/>
      <c r="D2958" s="118"/>
      <c r="E2958" s="120"/>
      <c r="F2958" s="56"/>
      <c r="G2958" s="32"/>
      <c r="H2958" s="32"/>
      <c r="I2958" s="32"/>
      <c r="J2958" s="32"/>
      <c r="K2958" s="32"/>
      <c r="L2958" s="32"/>
      <c r="M2958" s="32"/>
      <c r="N2958" s="32"/>
      <c r="O2958" s="32"/>
      <c r="P2958" s="32"/>
      <c r="Q2958" s="32"/>
      <c r="R2958" s="32"/>
      <c r="S2958" s="25" t="str">
        <f>IF(COUNTA(B2958:R2958)=0,"",IF(AND(COUNTA(B2958)&gt;0, COUNTA(C2958)&gt;0, COUNTA(D2958)&gt;0, COUNTA(E2958)&gt;0, COUNTIF('OMS Drop Downs'!$C$2:$C$3,'OMS Response Form (ORF)'!F2958),COUNTIF('OMS Drop Downs'!$D$2:$D$5,'OMS Response Form (ORF)'!G2958),COUNTIF('OMS Drop Downs'!$A$2:$A$5,'OMS Response Form (ORF)'!H2958),COUNTIF('OMS Drop Downs'!$B$2:$B$4,'OMS Response Form (ORF)'!I2958),COUNTIF('OMS Drop Downs'!$A$2:$A$5,'OMS Response Form (ORF)'!J2958),COUNTIF('OMS Drop Downs'!$E$2:$E$7,'OMS Response Form (ORF)'!K2958),COUNTIF('OMS Drop Downs'!$B$2:$B$4,'OMS Response Form (ORF)'!L2958),COUNTIF('OMS Drop Downs'!$B$2:$B$4,'OMS Response Form (ORF)'!M2958),COUNTIF('OMS Drop Downs'!$B$2:$B$4,'OMS Response Form (ORF)'!N2958),COUNTIF('OMS Drop Downs'!$B$2:$B$4,'OMS Response Form (ORF)'!O2958), COUNTIF('OMS Drop Downs'!$B$2:$B$4,'OMS Response Form (ORF)'!P2958),COUNTIF('OMS Drop Downs'!$B$2:$B$4,'OMS Response Form (ORF)'!Q2958),COUNTIF('OMS Drop Downs'!$B$2:$B$4,'OMS Response Form (ORF)'!R2958)),"Complete","Incomplete"))</f>
        <v/>
      </c>
      <c r="T2958" s="26" t="str">
        <f>IF(S2958="Complete",IF(AND(NOT(ISNA(VLOOKUP(CONCATENATE(F2958,G2958,H2958,I2958,J2958,K2958),'OMS Drop Downs'!G:G,1,FALSE))),IF(AND(G2958&lt;&gt;"C3",K2958&lt;&gt;"O5"),IF(SUM(COUNTIF(L2958:R2958,"Y"),COUNTIF(L2958:R2958,"N"))=0,"V","I"),IF(COUNTIF(L2958:R2958,"Y"),"V","I"))="V"),"Valid","Invalid")," ")</f>
        <v xml:space="preserve"> </v>
      </c>
      <c r="U2958"/>
    </row>
    <row r="2959" spans="2:21" x14ac:dyDescent="0.35">
      <c r="B2959" s="116"/>
      <c r="C2959" s="117"/>
      <c r="D2959" s="118"/>
      <c r="E2959" s="120"/>
      <c r="F2959" s="56"/>
      <c r="G2959" s="32"/>
      <c r="H2959" s="32"/>
      <c r="I2959" s="32"/>
      <c r="J2959" s="32"/>
      <c r="K2959" s="32"/>
      <c r="L2959" s="32"/>
      <c r="M2959" s="32"/>
      <c r="N2959" s="32"/>
      <c r="O2959" s="32"/>
      <c r="P2959" s="32"/>
      <c r="Q2959" s="32"/>
      <c r="R2959" s="32"/>
      <c r="S2959" s="25" t="str">
        <f>IF(COUNTA(B2959:R2959)=0,"",IF(AND(COUNTA(B2959)&gt;0, COUNTA(C2959)&gt;0, COUNTA(D2959)&gt;0, COUNTA(E2959)&gt;0, COUNTIF('OMS Drop Downs'!$C$2:$C$3,'OMS Response Form (ORF)'!F2959),COUNTIF('OMS Drop Downs'!$D$2:$D$5,'OMS Response Form (ORF)'!G2959),COUNTIF('OMS Drop Downs'!$A$2:$A$5,'OMS Response Form (ORF)'!H2959),COUNTIF('OMS Drop Downs'!$B$2:$B$4,'OMS Response Form (ORF)'!I2959),COUNTIF('OMS Drop Downs'!$A$2:$A$5,'OMS Response Form (ORF)'!J2959),COUNTIF('OMS Drop Downs'!$E$2:$E$7,'OMS Response Form (ORF)'!K2959),COUNTIF('OMS Drop Downs'!$B$2:$B$4,'OMS Response Form (ORF)'!L2959),COUNTIF('OMS Drop Downs'!$B$2:$B$4,'OMS Response Form (ORF)'!M2959),COUNTIF('OMS Drop Downs'!$B$2:$B$4,'OMS Response Form (ORF)'!N2959),COUNTIF('OMS Drop Downs'!$B$2:$B$4,'OMS Response Form (ORF)'!O2959), COUNTIF('OMS Drop Downs'!$B$2:$B$4,'OMS Response Form (ORF)'!P2959),COUNTIF('OMS Drop Downs'!$B$2:$B$4,'OMS Response Form (ORF)'!Q2959),COUNTIF('OMS Drop Downs'!$B$2:$B$4,'OMS Response Form (ORF)'!R2959)),"Complete","Incomplete"))</f>
        <v/>
      </c>
      <c r="T2959" s="26" t="str">
        <f>IF(S2959="Complete",IF(AND(NOT(ISNA(VLOOKUP(CONCATENATE(F2959,G2959,H2959,I2959,J2959,K2959),'OMS Drop Downs'!G:G,1,FALSE))),IF(AND(G2959&lt;&gt;"C3",K2959&lt;&gt;"O5"),IF(SUM(COUNTIF(L2959:R2959,"Y"),COUNTIF(L2959:R2959,"N"))=0,"V","I"),IF(COUNTIF(L2959:R2959,"Y"),"V","I"))="V"),"Valid","Invalid")," ")</f>
        <v xml:space="preserve"> </v>
      </c>
      <c r="U2959"/>
    </row>
    <row r="2960" spans="2:21" x14ac:dyDescent="0.35">
      <c r="B2960" s="116"/>
      <c r="C2960" s="117"/>
      <c r="D2960" s="118"/>
      <c r="E2960" s="120"/>
      <c r="F2960" s="56"/>
      <c r="G2960" s="32"/>
      <c r="H2960" s="32"/>
      <c r="I2960" s="32"/>
      <c r="J2960" s="32"/>
      <c r="K2960" s="32"/>
      <c r="L2960" s="32"/>
      <c r="M2960" s="32"/>
      <c r="N2960" s="32"/>
      <c r="O2960" s="32"/>
      <c r="P2960" s="32"/>
      <c r="Q2960" s="32"/>
      <c r="R2960" s="32"/>
      <c r="S2960" s="25" t="str">
        <f>IF(COUNTA(B2960:R2960)=0,"",IF(AND(COUNTA(B2960)&gt;0, COUNTA(C2960)&gt;0, COUNTA(D2960)&gt;0, COUNTA(E2960)&gt;0, COUNTIF('OMS Drop Downs'!$C$2:$C$3,'OMS Response Form (ORF)'!F2960),COUNTIF('OMS Drop Downs'!$D$2:$D$5,'OMS Response Form (ORF)'!G2960),COUNTIF('OMS Drop Downs'!$A$2:$A$5,'OMS Response Form (ORF)'!H2960),COUNTIF('OMS Drop Downs'!$B$2:$B$4,'OMS Response Form (ORF)'!I2960),COUNTIF('OMS Drop Downs'!$A$2:$A$5,'OMS Response Form (ORF)'!J2960),COUNTIF('OMS Drop Downs'!$E$2:$E$7,'OMS Response Form (ORF)'!K2960),COUNTIF('OMS Drop Downs'!$B$2:$B$4,'OMS Response Form (ORF)'!L2960),COUNTIF('OMS Drop Downs'!$B$2:$B$4,'OMS Response Form (ORF)'!M2960),COUNTIF('OMS Drop Downs'!$B$2:$B$4,'OMS Response Form (ORF)'!N2960),COUNTIF('OMS Drop Downs'!$B$2:$B$4,'OMS Response Form (ORF)'!O2960), COUNTIF('OMS Drop Downs'!$B$2:$B$4,'OMS Response Form (ORF)'!P2960),COUNTIF('OMS Drop Downs'!$B$2:$B$4,'OMS Response Form (ORF)'!Q2960),COUNTIF('OMS Drop Downs'!$B$2:$B$4,'OMS Response Form (ORF)'!R2960)),"Complete","Incomplete"))</f>
        <v/>
      </c>
      <c r="T2960" s="26" t="str">
        <f>IF(S2960="Complete",IF(AND(NOT(ISNA(VLOOKUP(CONCATENATE(F2960,G2960,H2960,I2960,J2960,K2960),'OMS Drop Downs'!G:G,1,FALSE))),IF(AND(G2960&lt;&gt;"C3",K2960&lt;&gt;"O5"),IF(SUM(COUNTIF(L2960:R2960,"Y"),COUNTIF(L2960:R2960,"N"))=0,"V","I"),IF(COUNTIF(L2960:R2960,"Y"),"V","I"))="V"),"Valid","Invalid")," ")</f>
        <v xml:space="preserve"> </v>
      </c>
      <c r="U2960"/>
    </row>
    <row r="2961" spans="2:21" x14ac:dyDescent="0.35">
      <c r="B2961" s="116"/>
      <c r="C2961" s="117"/>
      <c r="D2961" s="118"/>
      <c r="E2961" s="120"/>
      <c r="F2961" s="56"/>
      <c r="G2961" s="32"/>
      <c r="H2961" s="32"/>
      <c r="I2961" s="32"/>
      <c r="J2961" s="32"/>
      <c r="K2961" s="32"/>
      <c r="L2961" s="32"/>
      <c r="M2961" s="32"/>
      <c r="N2961" s="32"/>
      <c r="O2961" s="32"/>
      <c r="P2961" s="32"/>
      <c r="Q2961" s="32"/>
      <c r="R2961" s="32"/>
      <c r="S2961" s="25" t="str">
        <f>IF(COUNTA(B2961:R2961)=0,"",IF(AND(COUNTA(B2961)&gt;0, COUNTA(C2961)&gt;0, COUNTA(D2961)&gt;0, COUNTA(E2961)&gt;0, COUNTIF('OMS Drop Downs'!$C$2:$C$3,'OMS Response Form (ORF)'!F2961),COUNTIF('OMS Drop Downs'!$D$2:$D$5,'OMS Response Form (ORF)'!G2961),COUNTIF('OMS Drop Downs'!$A$2:$A$5,'OMS Response Form (ORF)'!H2961),COUNTIF('OMS Drop Downs'!$B$2:$B$4,'OMS Response Form (ORF)'!I2961),COUNTIF('OMS Drop Downs'!$A$2:$A$5,'OMS Response Form (ORF)'!J2961),COUNTIF('OMS Drop Downs'!$E$2:$E$7,'OMS Response Form (ORF)'!K2961),COUNTIF('OMS Drop Downs'!$B$2:$B$4,'OMS Response Form (ORF)'!L2961),COUNTIF('OMS Drop Downs'!$B$2:$B$4,'OMS Response Form (ORF)'!M2961),COUNTIF('OMS Drop Downs'!$B$2:$B$4,'OMS Response Form (ORF)'!N2961),COUNTIF('OMS Drop Downs'!$B$2:$B$4,'OMS Response Form (ORF)'!O2961), COUNTIF('OMS Drop Downs'!$B$2:$B$4,'OMS Response Form (ORF)'!P2961),COUNTIF('OMS Drop Downs'!$B$2:$B$4,'OMS Response Form (ORF)'!Q2961),COUNTIF('OMS Drop Downs'!$B$2:$B$4,'OMS Response Form (ORF)'!R2961)),"Complete","Incomplete"))</f>
        <v/>
      </c>
      <c r="T2961" s="26" t="str">
        <f>IF(S2961="Complete",IF(AND(NOT(ISNA(VLOOKUP(CONCATENATE(F2961,G2961,H2961,I2961,J2961,K2961),'OMS Drop Downs'!G:G,1,FALSE))),IF(AND(G2961&lt;&gt;"C3",K2961&lt;&gt;"O5"),IF(SUM(COUNTIF(L2961:R2961,"Y"),COUNTIF(L2961:R2961,"N"))=0,"V","I"),IF(COUNTIF(L2961:R2961,"Y"),"V","I"))="V"),"Valid","Invalid")," ")</f>
        <v xml:space="preserve"> </v>
      </c>
      <c r="U2961"/>
    </row>
    <row r="2962" spans="2:21" x14ac:dyDescent="0.35">
      <c r="B2962" s="116"/>
      <c r="C2962" s="117"/>
      <c r="D2962" s="118"/>
      <c r="E2962" s="120"/>
      <c r="F2962" s="56"/>
      <c r="G2962" s="32"/>
      <c r="H2962" s="32"/>
      <c r="I2962" s="32"/>
      <c r="J2962" s="32"/>
      <c r="K2962" s="32"/>
      <c r="L2962" s="32"/>
      <c r="M2962" s="32"/>
      <c r="N2962" s="32"/>
      <c r="O2962" s="32"/>
      <c r="P2962" s="32"/>
      <c r="Q2962" s="32"/>
      <c r="R2962" s="32"/>
      <c r="S2962" s="25" t="str">
        <f>IF(COUNTA(B2962:R2962)=0,"",IF(AND(COUNTA(B2962)&gt;0, COUNTA(C2962)&gt;0, COUNTA(D2962)&gt;0, COUNTA(E2962)&gt;0, COUNTIF('OMS Drop Downs'!$C$2:$C$3,'OMS Response Form (ORF)'!F2962),COUNTIF('OMS Drop Downs'!$D$2:$D$5,'OMS Response Form (ORF)'!G2962),COUNTIF('OMS Drop Downs'!$A$2:$A$5,'OMS Response Form (ORF)'!H2962),COUNTIF('OMS Drop Downs'!$B$2:$B$4,'OMS Response Form (ORF)'!I2962),COUNTIF('OMS Drop Downs'!$A$2:$A$5,'OMS Response Form (ORF)'!J2962),COUNTIF('OMS Drop Downs'!$E$2:$E$7,'OMS Response Form (ORF)'!K2962),COUNTIF('OMS Drop Downs'!$B$2:$B$4,'OMS Response Form (ORF)'!L2962),COUNTIF('OMS Drop Downs'!$B$2:$B$4,'OMS Response Form (ORF)'!M2962),COUNTIF('OMS Drop Downs'!$B$2:$B$4,'OMS Response Form (ORF)'!N2962),COUNTIF('OMS Drop Downs'!$B$2:$B$4,'OMS Response Form (ORF)'!O2962), COUNTIF('OMS Drop Downs'!$B$2:$B$4,'OMS Response Form (ORF)'!P2962),COUNTIF('OMS Drop Downs'!$B$2:$B$4,'OMS Response Form (ORF)'!Q2962),COUNTIF('OMS Drop Downs'!$B$2:$B$4,'OMS Response Form (ORF)'!R2962)),"Complete","Incomplete"))</f>
        <v/>
      </c>
      <c r="T2962" s="26" t="str">
        <f>IF(S2962="Complete",IF(AND(NOT(ISNA(VLOOKUP(CONCATENATE(F2962,G2962,H2962,I2962,J2962,K2962),'OMS Drop Downs'!G:G,1,FALSE))),IF(AND(G2962&lt;&gt;"C3",K2962&lt;&gt;"O5"),IF(SUM(COUNTIF(L2962:R2962,"Y"),COUNTIF(L2962:R2962,"N"))=0,"V","I"),IF(COUNTIF(L2962:R2962,"Y"),"V","I"))="V"),"Valid","Invalid")," ")</f>
        <v xml:space="preserve"> </v>
      </c>
      <c r="U2962"/>
    </row>
    <row r="2963" spans="2:21" x14ac:dyDescent="0.35">
      <c r="B2963" s="116"/>
      <c r="C2963" s="117"/>
      <c r="D2963" s="118"/>
      <c r="E2963" s="120"/>
      <c r="F2963" s="56"/>
      <c r="G2963" s="32"/>
      <c r="H2963" s="32"/>
      <c r="I2963" s="32"/>
      <c r="J2963" s="32"/>
      <c r="K2963" s="32"/>
      <c r="L2963" s="32"/>
      <c r="M2963" s="32"/>
      <c r="N2963" s="32"/>
      <c r="O2963" s="32"/>
      <c r="P2963" s="32"/>
      <c r="Q2963" s="32"/>
      <c r="R2963" s="32"/>
      <c r="S2963" s="25" t="str">
        <f>IF(COUNTA(B2963:R2963)=0,"",IF(AND(COUNTA(B2963)&gt;0, COUNTA(C2963)&gt;0, COUNTA(D2963)&gt;0, COUNTA(E2963)&gt;0, COUNTIF('OMS Drop Downs'!$C$2:$C$3,'OMS Response Form (ORF)'!F2963),COUNTIF('OMS Drop Downs'!$D$2:$D$5,'OMS Response Form (ORF)'!G2963),COUNTIF('OMS Drop Downs'!$A$2:$A$5,'OMS Response Form (ORF)'!H2963),COUNTIF('OMS Drop Downs'!$B$2:$B$4,'OMS Response Form (ORF)'!I2963),COUNTIF('OMS Drop Downs'!$A$2:$A$5,'OMS Response Form (ORF)'!J2963),COUNTIF('OMS Drop Downs'!$E$2:$E$7,'OMS Response Form (ORF)'!K2963),COUNTIF('OMS Drop Downs'!$B$2:$B$4,'OMS Response Form (ORF)'!L2963),COUNTIF('OMS Drop Downs'!$B$2:$B$4,'OMS Response Form (ORF)'!M2963),COUNTIF('OMS Drop Downs'!$B$2:$B$4,'OMS Response Form (ORF)'!N2963),COUNTIF('OMS Drop Downs'!$B$2:$B$4,'OMS Response Form (ORF)'!O2963), COUNTIF('OMS Drop Downs'!$B$2:$B$4,'OMS Response Form (ORF)'!P2963),COUNTIF('OMS Drop Downs'!$B$2:$B$4,'OMS Response Form (ORF)'!Q2963),COUNTIF('OMS Drop Downs'!$B$2:$B$4,'OMS Response Form (ORF)'!R2963)),"Complete","Incomplete"))</f>
        <v/>
      </c>
      <c r="T2963" s="26" t="str">
        <f>IF(S2963="Complete",IF(AND(NOT(ISNA(VLOOKUP(CONCATENATE(F2963,G2963,H2963,I2963,J2963,K2963),'OMS Drop Downs'!G:G,1,FALSE))),IF(AND(G2963&lt;&gt;"C3",K2963&lt;&gt;"O5"),IF(SUM(COUNTIF(L2963:R2963,"Y"),COUNTIF(L2963:R2963,"N"))=0,"V","I"),IF(COUNTIF(L2963:R2963,"Y"),"V","I"))="V"),"Valid","Invalid")," ")</f>
        <v xml:space="preserve"> </v>
      </c>
      <c r="U2963"/>
    </row>
    <row r="2964" spans="2:21" x14ac:dyDescent="0.35">
      <c r="B2964" s="116"/>
      <c r="C2964" s="117"/>
      <c r="D2964" s="118"/>
      <c r="E2964" s="120"/>
      <c r="F2964" s="56"/>
      <c r="G2964" s="32"/>
      <c r="H2964" s="32"/>
      <c r="I2964" s="32"/>
      <c r="J2964" s="32"/>
      <c r="K2964" s="32"/>
      <c r="L2964" s="32"/>
      <c r="M2964" s="32"/>
      <c r="N2964" s="32"/>
      <c r="O2964" s="32"/>
      <c r="P2964" s="32"/>
      <c r="Q2964" s="32"/>
      <c r="R2964" s="32"/>
      <c r="S2964" s="25" t="str">
        <f>IF(COUNTA(B2964:R2964)=0,"",IF(AND(COUNTA(B2964)&gt;0, COUNTA(C2964)&gt;0, COUNTA(D2964)&gt;0, COUNTA(E2964)&gt;0, COUNTIF('OMS Drop Downs'!$C$2:$C$3,'OMS Response Form (ORF)'!F2964),COUNTIF('OMS Drop Downs'!$D$2:$D$5,'OMS Response Form (ORF)'!G2964),COUNTIF('OMS Drop Downs'!$A$2:$A$5,'OMS Response Form (ORF)'!H2964),COUNTIF('OMS Drop Downs'!$B$2:$B$4,'OMS Response Form (ORF)'!I2964),COUNTIF('OMS Drop Downs'!$A$2:$A$5,'OMS Response Form (ORF)'!J2964),COUNTIF('OMS Drop Downs'!$E$2:$E$7,'OMS Response Form (ORF)'!K2964),COUNTIF('OMS Drop Downs'!$B$2:$B$4,'OMS Response Form (ORF)'!L2964),COUNTIF('OMS Drop Downs'!$B$2:$B$4,'OMS Response Form (ORF)'!M2964),COUNTIF('OMS Drop Downs'!$B$2:$B$4,'OMS Response Form (ORF)'!N2964),COUNTIF('OMS Drop Downs'!$B$2:$B$4,'OMS Response Form (ORF)'!O2964), COUNTIF('OMS Drop Downs'!$B$2:$B$4,'OMS Response Form (ORF)'!P2964),COUNTIF('OMS Drop Downs'!$B$2:$B$4,'OMS Response Form (ORF)'!Q2964),COUNTIF('OMS Drop Downs'!$B$2:$B$4,'OMS Response Form (ORF)'!R2964)),"Complete","Incomplete"))</f>
        <v/>
      </c>
      <c r="T2964" s="26" t="str">
        <f>IF(S2964="Complete",IF(AND(NOT(ISNA(VLOOKUP(CONCATENATE(F2964,G2964,H2964,I2964,J2964,K2964),'OMS Drop Downs'!G:G,1,FALSE))),IF(AND(G2964&lt;&gt;"C3",K2964&lt;&gt;"O5"),IF(SUM(COUNTIF(L2964:R2964,"Y"),COUNTIF(L2964:R2964,"N"))=0,"V","I"),IF(COUNTIF(L2964:R2964,"Y"),"V","I"))="V"),"Valid","Invalid")," ")</f>
        <v xml:space="preserve"> </v>
      </c>
      <c r="U2964"/>
    </row>
    <row r="2965" spans="2:21" x14ac:dyDescent="0.35">
      <c r="B2965" s="116"/>
      <c r="C2965" s="117"/>
      <c r="D2965" s="118"/>
      <c r="E2965" s="120"/>
      <c r="F2965" s="56"/>
      <c r="G2965" s="32"/>
      <c r="H2965" s="32"/>
      <c r="I2965" s="32"/>
      <c r="J2965" s="32"/>
      <c r="K2965" s="32"/>
      <c r="L2965" s="32"/>
      <c r="M2965" s="32"/>
      <c r="N2965" s="32"/>
      <c r="O2965" s="32"/>
      <c r="P2965" s="32"/>
      <c r="Q2965" s="32"/>
      <c r="R2965" s="32"/>
      <c r="S2965" s="25" t="str">
        <f>IF(COUNTA(B2965:R2965)=0,"",IF(AND(COUNTA(B2965)&gt;0, COUNTA(C2965)&gt;0, COUNTA(D2965)&gt;0, COUNTA(E2965)&gt;0, COUNTIF('OMS Drop Downs'!$C$2:$C$3,'OMS Response Form (ORF)'!F2965),COUNTIF('OMS Drop Downs'!$D$2:$D$5,'OMS Response Form (ORF)'!G2965),COUNTIF('OMS Drop Downs'!$A$2:$A$5,'OMS Response Form (ORF)'!H2965),COUNTIF('OMS Drop Downs'!$B$2:$B$4,'OMS Response Form (ORF)'!I2965),COUNTIF('OMS Drop Downs'!$A$2:$A$5,'OMS Response Form (ORF)'!J2965),COUNTIF('OMS Drop Downs'!$E$2:$E$7,'OMS Response Form (ORF)'!K2965),COUNTIF('OMS Drop Downs'!$B$2:$B$4,'OMS Response Form (ORF)'!L2965),COUNTIF('OMS Drop Downs'!$B$2:$B$4,'OMS Response Form (ORF)'!M2965),COUNTIF('OMS Drop Downs'!$B$2:$B$4,'OMS Response Form (ORF)'!N2965),COUNTIF('OMS Drop Downs'!$B$2:$B$4,'OMS Response Form (ORF)'!O2965), COUNTIF('OMS Drop Downs'!$B$2:$B$4,'OMS Response Form (ORF)'!P2965),COUNTIF('OMS Drop Downs'!$B$2:$B$4,'OMS Response Form (ORF)'!Q2965),COUNTIF('OMS Drop Downs'!$B$2:$B$4,'OMS Response Form (ORF)'!R2965)),"Complete","Incomplete"))</f>
        <v/>
      </c>
      <c r="T2965" s="26" t="str">
        <f>IF(S2965="Complete",IF(AND(NOT(ISNA(VLOOKUP(CONCATENATE(F2965,G2965,H2965,I2965,J2965,K2965),'OMS Drop Downs'!G:G,1,FALSE))),IF(AND(G2965&lt;&gt;"C3",K2965&lt;&gt;"O5"),IF(SUM(COUNTIF(L2965:R2965,"Y"),COUNTIF(L2965:R2965,"N"))=0,"V","I"),IF(COUNTIF(L2965:R2965,"Y"),"V","I"))="V"),"Valid","Invalid")," ")</f>
        <v xml:space="preserve"> </v>
      </c>
      <c r="U2965"/>
    </row>
    <row r="2966" spans="2:21" x14ac:dyDescent="0.35">
      <c r="B2966" s="116"/>
      <c r="C2966" s="117"/>
      <c r="D2966" s="118"/>
      <c r="E2966" s="120"/>
      <c r="F2966" s="56"/>
      <c r="G2966" s="32"/>
      <c r="H2966" s="32"/>
      <c r="I2966" s="32"/>
      <c r="J2966" s="32"/>
      <c r="K2966" s="32"/>
      <c r="L2966" s="32"/>
      <c r="M2966" s="32"/>
      <c r="N2966" s="32"/>
      <c r="O2966" s="32"/>
      <c r="P2966" s="32"/>
      <c r="Q2966" s="32"/>
      <c r="R2966" s="32"/>
      <c r="S2966" s="25" t="str">
        <f>IF(COUNTA(B2966:R2966)=0,"",IF(AND(COUNTA(B2966)&gt;0, COUNTA(C2966)&gt;0, COUNTA(D2966)&gt;0, COUNTA(E2966)&gt;0, COUNTIF('OMS Drop Downs'!$C$2:$C$3,'OMS Response Form (ORF)'!F2966),COUNTIF('OMS Drop Downs'!$D$2:$D$5,'OMS Response Form (ORF)'!G2966),COUNTIF('OMS Drop Downs'!$A$2:$A$5,'OMS Response Form (ORF)'!H2966),COUNTIF('OMS Drop Downs'!$B$2:$B$4,'OMS Response Form (ORF)'!I2966),COUNTIF('OMS Drop Downs'!$A$2:$A$5,'OMS Response Form (ORF)'!J2966),COUNTIF('OMS Drop Downs'!$E$2:$E$7,'OMS Response Form (ORF)'!K2966),COUNTIF('OMS Drop Downs'!$B$2:$B$4,'OMS Response Form (ORF)'!L2966),COUNTIF('OMS Drop Downs'!$B$2:$B$4,'OMS Response Form (ORF)'!M2966),COUNTIF('OMS Drop Downs'!$B$2:$B$4,'OMS Response Form (ORF)'!N2966),COUNTIF('OMS Drop Downs'!$B$2:$B$4,'OMS Response Form (ORF)'!O2966), COUNTIF('OMS Drop Downs'!$B$2:$B$4,'OMS Response Form (ORF)'!P2966),COUNTIF('OMS Drop Downs'!$B$2:$B$4,'OMS Response Form (ORF)'!Q2966),COUNTIF('OMS Drop Downs'!$B$2:$B$4,'OMS Response Form (ORF)'!R2966)),"Complete","Incomplete"))</f>
        <v/>
      </c>
      <c r="T2966" s="26" t="str">
        <f>IF(S2966="Complete",IF(AND(NOT(ISNA(VLOOKUP(CONCATENATE(F2966,G2966,H2966,I2966,J2966,K2966),'OMS Drop Downs'!G:G,1,FALSE))),IF(AND(G2966&lt;&gt;"C3",K2966&lt;&gt;"O5"),IF(SUM(COUNTIF(L2966:R2966,"Y"),COUNTIF(L2966:R2966,"N"))=0,"V","I"),IF(COUNTIF(L2966:R2966,"Y"),"V","I"))="V"),"Valid","Invalid")," ")</f>
        <v xml:space="preserve"> </v>
      </c>
      <c r="U2966"/>
    </row>
    <row r="2967" spans="2:21" x14ac:dyDescent="0.35">
      <c r="B2967" s="116"/>
      <c r="C2967" s="117"/>
      <c r="D2967" s="118"/>
      <c r="E2967" s="120"/>
      <c r="F2967" s="56"/>
      <c r="G2967" s="32"/>
      <c r="H2967" s="32"/>
      <c r="I2967" s="32"/>
      <c r="J2967" s="32"/>
      <c r="K2967" s="32"/>
      <c r="L2967" s="32"/>
      <c r="M2967" s="32"/>
      <c r="N2967" s="32"/>
      <c r="O2967" s="32"/>
      <c r="P2967" s="32"/>
      <c r="Q2967" s="32"/>
      <c r="R2967" s="32"/>
      <c r="S2967" s="25" t="str">
        <f>IF(COUNTA(B2967:R2967)=0,"",IF(AND(COUNTA(B2967)&gt;0, COUNTA(C2967)&gt;0, COUNTA(D2967)&gt;0, COUNTA(E2967)&gt;0, COUNTIF('OMS Drop Downs'!$C$2:$C$3,'OMS Response Form (ORF)'!F2967),COUNTIF('OMS Drop Downs'!$D$2:$D$5,'OMS Response Form (ORF)'!G2967),COUNTIF('OMS Drop Downs'!$A$2:$A$5,'OMS Response Form (ORF)'!H2967),COUNTIF('OMS Drop Downs'!$B$2:$B$4,'OMS Response Form (ORF)'!I2967),COUNTIF('OMS Drop Downs'!$A$2:$A$5,'OMS Response Form (ORF)'!J2967),COUNTIF('OMS Drop Downs'!$E$2:$E$7,'OMS Response Form (ORF)'!K2967),COUNTIF('OMS Drop Downs'!$B$2:$B$4,'OMS Response Form (ORF)'!L2967),COUNTIF('OMS Drop Downs'!$B$2:$B$4,'OMS Response Form (ORF)'!M2967),COUNTIF('OMS Drop Downs'!$B$2:$B$4,'OMS Response Form (ORF)'!N2967),COUNTIF('OMS Drop Downs'!$B$2:$B$4,'OMS Response Form (ORF)'!O2967), COUNTIF('OMS Drop Downs'!$B$2:$B$4,'OMS Response Form (ORF)'!P2967),COUNTIF('OMS Drop Downs'!$B$2:$B$4,'OMS Response Form (ORF)'!Q2967),COUNTIF('OMS Drop Downs'!$B$2:$B$4,'OMS Response Form (ORF)'!R2967)),"Complete","Incomplete"))</f>
        <v/>
      </c>
      <c r="T2967" s="26" t="str">
        <f>IF(S2967="Complete",IF(AND(NOT(ISNA(VLOOKUP(CONCATENATE(F2967,G2967,H2967,I2967,J2967,K2967),'OMS Drop Downs'!G:G,1,FALSE))),IF(AND(G2967&lt;&gt;"C3",K2967&lt;&gt;"O5"),IF(SUM(COUNTIF(L2967:R2967,"Y"),COUNTIF(L2967:R2967,"N"))=0,"V","I"),IF(COUNTIF(L2967:R2967,"Y"),"V","I"))="V"),"Valid","Invalid")," ")</f>
        <v xml:space="preserve"> </v>
      </c>
      <c r="U2967"/>
    </row>
    <row r="2968" spans="2:21" x14ac:dyDescent="0.35">
      <c r="B2968" s="116"/>
      <c r="C2968" s="117"/>
      <c r="D2968" s="118"/>
      <c r="E2968" s="120"/>
      <c r="F2968" s="56"/>
      <c r="G2968" s="32"/>
      <c r="H2968" s="32"/>
      <c r="I2968" s="32"/>
      <c r="J2968" s="32"/>
      <c r="K2968" s="32"/>
      <c r="L2968" s="32"/>
      <c r="M2968" s="32"/>
      <c r="N2968" s="32"/>
      <c r="O2968" s="32"/>
      <c r="P2968" s="32"/>
      <c r="Q2968" s="32"/>
      <c r="R2968" s="32"/>
      <c r="S2968" s="25" t="str">
        <f>IF(COUNTA(B2968:R2968)=0,"",IF(AND(COUNTA(B2968)&gt;0, COUNTA(C2968)&gt;0, COUNTA(D2968)&gt;0, COUNTA(E2968)&gt;0, COUNTIF('OMS Drop Downs'!$C$2:$C$3,'OMS Response Form (ORF)'!F2968),COUNTIF('OMS Drop Downs'!$D$2:$D$5,'OMS Response Form (ORF)'!G2968),COUNTIF('OMS Drop Downs'!$A$2:$A$5,'OMS Response Form (ORF)'!H2968),COUNTIF('OMS Drop Downs'!$B$2:$B$4,'OMS Response Form (ORF)'!I2968),COUNTIF('OMS Drop Downs'!$A$2:$A$5,'OMS Response Form (ORF)'!J2968),COUNTIF('OMS Drop Downs'!$E$2:$E$7,'OMS Response Form (ORF)'!K2968),COUNTIF('OMS Drop Downs'!$B$2:$B$4,'OMS Response Form (ORF)'!L2968),COUNTIF('OMS Drop Downs'!$B$2:$B$4,'OMS Response Form (ORF)'!M2968),COUNTIF('OMS Drop Downs'!$B$2:$B$4,'OMS Response Form (ORF)'!N2968),COUNTIF('OMS Drop Downs'!$B$2:$B$4,'OMS Response Form (ORF)'!O2968), COUNTIF('OMS Drop Downs'!$B$2:$B$4,'OMS Response Form (ORF)'!P2968),COUNTIF('OMS Drop Downs'!$B$2:$B$4,'OMS Response Form (ORF)'!Q2968),COUNTIF('OMS Drop Downs'!$B$2:$B$4,'OMS Response Form (ORF)'!R2968)),"Complete","Incomplete"))</f>
        <v/>
      </c>
      <c r="T2968" s="26" t="str">
        <f>IF(S2968="Complete",IF(AND(NOT(ISNA(VLOOKUP(CONCATENATE(F2968,G2968,H2968,I2968,J2968,K2968),'OMS Drop Downs'!G:G,1,FALSE))),IF(AND(G2968&lt;&gt;"C3",K2968&lt;&gt;"O5"),IF(SUM(COUNTIF(L2968:R2968,"Y"),COUNTIF(L2968:R2968,"N"))=0,"V","I"),IF(COUNTIF(L2968:R2968,"Y"),"V","I"))="V"),"Valid","Invalid")," ")</f>
        <v xml:space="preserve"> </v>
      </c>
      <c r="U2968"/>
    </row>
    <row r="2969" spans="2:21" x14ac:dyDescent="0.35">
      <c r="B2969" s="116"/>
      <c r="C2969" s="117"/>
      <c r="D2969" s="118"/>
      <c r="E2969" s="120"/>
      <c r="F2969" s="56"/>
      <c r="G2969" s="32"/>
      <c r="H2969" s="32"/>
      <c r="I2969" s="32"/>
      <c r="J2969" s="32"/>
      <c r="K2969" s="32"/>
      <c r="L2969" s="32"/>
      <c r="M2969" s="32"/>
      <c r="N2969" s="32"/>
      <c r="O2969" s="32"/>
      <c r="P2969" s="32"/>
      <c r="Q2969" s="32"/>
      <c r="R2969" s="32"/>
      <c r="S2969" s="25" t="str">
        <f>IF(COUNTA(B2969:R2969)=0,"",IF(AND(COUNTA(B2969)&gt;0, COUNTA(C2969)&gt;0, COUNTA(D2969)&gt;0, COUNTA(E2969)&gt;0, COUNTIF('OMS Drop Downs'!$C$2:$C$3,'OMS Response Form (ORF)'!F2969),COUNTIF('OMS Drop Downs'!$D$2:$D$5,'OMS Response Form (ORF)'!G2969),COUNTIF('OMS Drop Downs'!$A$2:$A$5,'OMS Response Form (ORF)'!H2969),COUNTIF('OMS Drop Downs'!$B$2:$B$4,'OMS Response Form (ORF)'!I2969),COUNTIF('OMS Drop Downs'!$A$2:$A$5,'OMS Response Form (ORF)'!J2969),COUNTIF('OMS Drop Downs'!$E$2:$E$7,'OMS Response Form (ORF)'!K2969),COUNTIF('OMS Drop Downs'!$B$2:$B$4,'OMS Response Form (ORF)'!L2969),COUNTIF('OMS Drop Downs'!$B$2:$B$4,'OMS Response Form (ORF)'!M2969),COUNTIF('OMS Drop Downs'!$B$2:$B$4,'OMS Response Form (ORF)'!N2969),COUNTIF('OMS Drop Downs'!$B$2:$B$4,'OMS Response Form (ORF)'!O2969), COUNTIF('OMS Drop Downs'!$B$2:$B$4,'OMS Response Form (ORF)'!P2969),COUNTIF('OMS Drop Downs'!$B$2:$B$4,'OMS Response Form (ORF)'!Q2969),COUNTIF('OMS Drop Downs'!$B$2:$B$4,'OMS Response Form (ORF)'!R2969)),"Complete","Incomplete"))</f>
        <v/>
      </c>
      <c r="T2969" s="26" t="str">
        <f>IF(S2969="Complete",IF(AND(NOT(ISNA(VLOOKUP(CONCATENATE(F2969,G2969,H2969,I2969,J2969,K2969),'OMS Drop Downs'!G:G,1,FALSE))),IF(AND(G2969&lt;&gt;"C3",K2969&lt;&gt;"O5"),IF(SUM(COUNTIF(L2969:R2969,"Y"),COUNTIF(L2969:R2969,"N"))=0,"V","I"),IF(COUNTIF(L2969:R2969,"Y"),"V","I"))="V"),"Valid","Invalid")," ")</f>
        <v xml:space="preserve"> </v>
      </c>
      <c r="U2969"/>
    </row>
    <row r="2970" spans="2:21" x14ac:dyDescent="0.35">
      <c r="B2970" s="116"/>
      <c r="C2970" s="117"/>
      <c r="D2970" s="118"/>
      <c r="E2970" s="120"/>
      <c r="F2970" s="56"/>
      <c r="G2970" s="32"/>
      <c r="H2970" s="32"/>
      <c r="I2970" s="32"/>
      <c r="J2970" s="32"/>
      <c r="K2970" s="32"/>
      <c r="L2970" s="32"/>
      <c r="M2970" s="32"/>
      <c r="N2970" s="32"/>
      <c r="O2970" s="32"/>
      <c r="P2970" s="32"/>
      <c r="Q2970" s="32"/>
      <c r="R2970" s="32"/>
      <c r="S2970" s="25" t="str">
        <f>IF(COUNTA(B2970:R2970)=0,"",IF(AND(COUNTA(B2970)&gt;0, COUNTA(C2970)&gt;0, COUNTA(D2970)&gt;0, COUNTA(E2970)&gt;0, COUNTIF('OMS Drop Downs'!$C$2:$C$3,'OMS Response Form (ORF)'!F2970),COUNTIF('OMS Drop Downs'!$D$2:$D$5,'OMS Response Form (ORF)'!G2970),COUNTIF('OMS Drop Downs'!$A$2:$A$5,'OMS Response Form (ORF)'!H2970),COUNTIF('OMS Drop Downs'!$B$2:$B$4,'OMS Response Form (ORF)'!I2970),COUNTIF('OMS Drop Downs'!$A$2:$A$5,'OMS Response Form (ORF)'!J2970),COUNTIF('OMS Drop Downs'!$E$2:$E$7,'OMS Response Form (ORF)'!K2970),COUNTIF('OMS Drop Downs'!$B$2:$B$4,'OMS Response Form (ORF)'!L2970),COUNTIF('OMS Drop Downs'!$B$2:$B$4,'OMS Response Form (ORF)'!M2970),COUNTIF('OMS Drop Downs'!$B$2:$B$4,'OMS Response Form (ORF)'!N2970),COUNTIF('OMS Drop Downs'!$B$2:$B$4,'OMS Response Form (ORF)'!O2970), COUNTIF('OMS Drop Downs'!$B$2:$B$4,'OMS Response Form (ORF)'!P2970),COUNTIF('OMS Drop Downs'!$B$2:$B$4,'OMS Response Form (ORF)'!Q2970),COUNTIF('OMS Drop Downs'!$B$2:$B$4,'OMS Response Form (ORF)'!R2970)),"Complete","Incomplete"))</f>
        <v/>
      </c>
      <c r="T2970" s="26" t="str">
        <f>IF(S2970="Complete",IF(AND(NOT(ISNA(VLOOKUP(CONCATENATE(F2970,G2970,H2970,I2970,J2970,K2970),'OMS Drop Downs'!G:G,1,FALSE))),IF(AND(G2970&lt;&gt;"C3",K2970&lt;&gt;"O5"),IF(SUM(COUNTIF(L2970:R2970,"Y"),COUNTIF(L2970:R2970,"N"))=0,"V","I"),IF(COUNTIF(L2970:R2970,"Y"),"V","I"))="V"),"Valid","Invalid")," ")</f>
        <v xml:space="preserve"> </v>
      </c>
      <c r="U2970"/>
    </row>
    <row r="2971" spans="2:21" x14ac:dyDescent="0.35">
      <c r="B2971" s="116"/>
      <c r="C2971" s="117"/>
      <c r="D2971" s="118"/>
      <c r="E2971" s="120"/>
      <c r="F2971" s="56"/>
      <c r="G2971" s="32"/>
      <c r="H2971" s="32"/>
      <c r="I2971" s="32"/>
      <c r="J2971" s="32"/>
      <c r="K2971" s="32"/>
      <c r="L2971" s="32"/>
      <c r="M2971" s="32"/>
      <c r="N2971" s="32"/>
      <c r="O2971" s="32"/>
      <c r="P2971" s="32"/>
      <c r="Q2971" s="32"/>
      <c r="R2971" s="32"/>
      <c r="S2971" s="25" t="str">
        <f>IF(COUNTA(B2971:R2971)=0,"",IF(AND(COUNTA(B2971)&gt;0, COUNTA(C2971)&gt;0, COUNTA(D2971)&gt;0, COUNTA(E2971)&gt;0, COUNTIF('OMS Drop Downs'!$C$2:$C$3,'OMS Response Form (ORF)'!F2971),COUNTIF('OMS Drop Downs'!$D$2:$D$5,'OMS Response Form (ORF)'!G2971),COUNTIF('OMS Drop Downs'!$A$2:$A$5,'OMS Response Form (ORF)'!H2971),COUNTIF('OMS Drop Downs'!$B$2:$B$4,'OMS Response Form (ORF)'!I2971),COUNTIF('OMS Drop Downs'!$A$2:$A$5,'OMS Response Form (ORF)'!J2971),COUNTIF('OMS Drop Downs'!$E$2:$E$7,'OMS Response Form (ORF)'!K2971),COUNTIF('OMS Drop Downs'!$B$2:$B$4,'OMS Response Form (ORF)'!L2971),COUNTIF('OMS Drop Downs'!$B$2:$B$4,'OMS Response Form (ORF)'!M2971),COUNTIF('OMS Drop Downs'!$B$2:$B$4,'OMS Response Form (ORF)'!N2971),COUNTIF('OMS Drop Downs'!$B$2:$B$4,'OMS Response Form (ORF)'!O2971), COUNTIF('OMS Drop Downs'!$B$2:$B$4,'OMS Response Form (ORF)'!P2971),COUNTIF('OMS Drop Downs'!$B$2:$B$4,'OMS Response Form (ORF)'!Q2971),COUNTIF('OMS Drop Downs'!$B$2:$B$4,'OMS Response Form (ORF)'!R2971)),"Complete","Incomplete"))</f>
        <v/>
      </c>
      <c r="T2971" s="26" t="str">
        <f>IF(S2971="Complete",IF(AND(NOT(ISNA(VLOOKUP(CONCATENATE(F2971,G2971,H2971,I2971,J2971,K2971),'OMS Drop Downs'!G:G,1,FALSE))),IF(AND(G2971&lt;&gt;"C3",K2971&lt;&gt;"O5"),IF(SUM(COUNTIF(L2971:R2971,"Y"),COUNTIF(L2971:R2971,"N"))=0,"V","I"),IF(COUNTIF(L2971:R2971,"Y"),"V","I"))="V"),"Valid","Invalid")," ")</f>
        <v xml:space="preserve"> </v>
      </c>
      <c r="U2971"/>
    </row>
    <row r="2972" spans="2:21" x14ac:dyDescent="0.35">
      <c r="B2972" s="116"/>
      <c r="C2972" s="117"/>
      <c r="D2972" s="118"/>
      <c r="E2972" s="120"/>
      <c r="F2972" s="56"/>
      <c r="G2972" s="32"/>
      <c r="H2972" s="32"/>
      <c r="I2972" s="32"/>
      <c r="J2972" s="32"/>
      <c r="K2972" s="32"/>
      <c r="L2972" s="32"/>
      <c r="M2972" s="32"/>
      <c r="N2972" s="32"/>
      <c r="O2972" s="32"/>
      <c r="P2972" s="32"/>
      <c r="Q2972" s="32"/>
      <c r="R2972" s="32"/>
      <c r="S2972" s="25" t="str">
        <f>IF(COUNTA(B2972:R2972)=0,"",IF(AND(COUNTA(B2972)&gt;0, COUNTA(C2972)&gt;0, COUNTA(D2972)&gt;0, COUNTA(E2972)&gt;0, COUNTIF('OMS Drop Downs'!$C$2:$C$3,'OMS Response Form (ORF)'!F2972),COUNTIF('OMS Drop Downs'!$D$2:$D$5,'OMS Response Form (ORF)'!G2972),COUNTIF('OMS Drop Downs'!$A$2:$A$5,'OMS Response Form (ORF)'!H2972),COUNTIF('OMS Drop Downs'!$B$2:$B$4,'OMS Response Form (ORF)'!I2972),COUNTIF('OMS Drop Downs'!$A$2:$A$5,'OMS Response Form (ORF)'!J2972),COUNTIF('OMS Drop Downs'!$E$2:$E$7,'OMS Response Form (ORF)'!K2972),COUNTIF('OMS Drop Downs'!$B$2:$B$4,'OMS Response Form (ORF)'!L2972),COUNTIF('OMS Drop Downs'!$B$2:$B$4,'OMS Response Form (ORF)'!M2972),COUNTIF('OMS Drop Downs'!$B$2:$B$4,'OMS Response Form (ORF)'!N2972),COUNTIF('OMS Drop Downs'!$B$2:$B$4,'OMS Response Form (ORF)'!O2972), COUNTIF('OMS Drop Downs'!$B$2:$B$4,'OMS Response Form (ORF)'!P2972),COUNTIF('OMS Drop Downs'!$B$2:$B$4,'OMS Response Form (ORF)'!Q2972),COUNTIF('OMS Drop Downs'!$B$2:$B$4,'OMS Response Form (ORF)'!R2972)),"Complete","Incomplete"))</f>
        <v/>
      </c>
      <c r="T2972" s="26" t="str">
        <f>IF(S2972="Complete",IF(AND(NOT(ISNA(VLOOKUP(CONCATENATE(F2972,G2972,H2972,I2972,J2972,K2972),'OMS Drop Downs'!G:G,1,FALSE))),IF(AND(G2972&lt;&gt;"C3",K2972&lt;&gt;"O5"),IF(SUM(COUNTIF(L2972:R2972,"Y"),COUNTIF(L2972:R2972,"N"))=0,"V","I"),IF(COUNTIF(L2972:R2972,"Y"),"V","I"))="V"),"Valid","Invalid")," ")</f>
        <v xml:space="preserve"> </v>
      </c>
      <c r="U2972"/>
    </row>
    <row r="2973" spans="2:21" x14ac:dyDescent="0.35">
      <c r="B2973" s="116"/>
      <c r="C2973" s="117"/>
      <c r="D2973" s="118"/>
      <c r="E2973" s="120"/>
      <c r="F2973" s="56"/>
      <c r="G2973" s="32"/>
      <c r="H2973" s="32"/>
      <c r="I2973" s="32"/>
      <c r="J2973" s="32"/>
      <c r="K2973" s="32"/>
      <c r="L2973" s="32"/>
      <c r="M2973" s="32"/>
      <c r="N2973" s="32"/>
      <c r="O2973" s="32"/>
      <c r="P2973" s="32"/>
      <c r="Q2973" s="32"/>
      <c r="R2973" s="32"/>
      <c r="S2973" s="25" t="str">
        <f>IF(COUNTA(B2973:R2973)=0,"",IF(AND(COUNTA(B2973)&gt;0, COUNTA(C2973)&gt;0, COUNTA(D2973)&gt;0, COUNTA(E2973)&gt;0, COUNTIF('OMS Drop Downs'!$C$2:$C$3,'OMS Response Form (ORF)'!F2973),COUNTIF('OMS Drop Downs'!$D$2:$D$5,'OMS Response Form (ORF)'!G2973),COUNTIF('OMS Drop Downs'!$A$2:$A$5,'OMS Response Form (ORF)'!H2973),COUNTIF('OMS Drop Downs'!$B$2:$B$4,'OMS Response Form (ORF)'!I2973),COUNTIF('OMS Drop Downs'!$A$2:$A$5,'OMS Response Form (ORF)'!J2973),COUNTIF('OMS Drop Downs'!$E$2:$E$7,'OMS Response Form (ORF)'!K2973),COUNTIF('OMS Drop Downs'!$B$2:$B$4,'OMS Response Form (ORF)'!L2973),COUNTIF('OMS Drop Downs'!$B$2:$B$4,'OMS Response Form (ORF)'!M2973),COUNTIF('OMS Drop Downs'!$B$2:$B$4,'OMS Response Form (ORF)'!N2973),COUNTIF('OMS Drop Downs'!$B$2:$B$4,'OMS Response Form (ORF)'!O2973), COUNTIF('OMS Drop Downs'!$B$2:$B$4,'OMS Response Form (ORF)'!P2973),COUNTIF('OMS Drop Downs'!$B$2:$B$4,'OMS Response Form (ORF)'!Q2973),COUNTIF('OMS Drop Downs'!$B$2:$B$4,'OMS Response Form (ORF)'!R2973)),"Complete","Incomplete"))</f>
        <v/>
      </c>
      <c r="T2973" s="26" t="str">
        <f>IF(S2973="Complete",IF(AND(NOT(ISNA(VLOOKUP(CONCATENATE(F2973,G2973,H2973,I2973,J2973,K2973),'OMS Drop Downs'!G:G,1,FALSE))),IF(AND(G2973&lt;&gt;"C3",K2973&lt;&gt;"O5"),IF(SUM(COUNTIF(L2973:R2973,"Y"),COUNTIF(L2973:R2973,"N"))=0,"V","I"),IF(COUNTIF(L2973:R2973,"Y"),"V","I"))="V"),"Valid","Invalid")," ")</f>
        <v xml:space="preserve"> </v>
      </c>
      <c r="U2973"/>
    </row>
    <row r="2974" spans="2:21" x14ac:dyDescent="0.35">
      <c r="B2974" s="116"/>
      <c r="C2974" s="117"/>
      <c r="D2974" s="118"/>
      <c r="E2974" s="120"/>
      <c r="F2974" s="56"/>
      <c r="G2974" s="32"/>
      <c r="H2974" s="32"/>
      <c r="I2974" s="32"/>
      <c r="J2974" s="32"/>
      <c r="K2974" s="32"/>
      <c r="L2974" s="32"/>
      <c r="M2974" s="32"/>
      <c r="N2974" s="32"/>
      <c r="O2974" s="32"/>
      <c r="P2974" s="32"/>
      <c r="Q2974" s="32"/>
      <c r="R2974" s="32"/>
      <c r="S2974" s="25" t="str">
        <f>IF(COUNTA(B2974:R2974)=0,"",IF(AND(COUNTA(B2974)&gt;0, COUNTA(C2974)&gt;0, COUNTA(D2974)&gt;0, COUNTA(E2974)&gt;0, COUNTIF('OMS Drop Downs'!$C$2:$C$3,'OMS Response Form (ORF)'!F2974),COUNTIF('OMS Drop Downs'!$D$2:$D$5,'OMS Response Form (ORF)'!G2974),COUNTIF('OMS Drop Downs'!$A$2:$A$5,'OMS Response Form (ORF)'!H2974),COUNTIF('OMS Drop Downs'!$B$2:$B$4,'OMS Response Form (ORF)'!I2974),COUNTIF('OMS Drop Downs'!$A$2:$A$5,'OMS Response Form (ORF)'!J2974),COUNTIF('OMS Drop Downs'!$E$2:$E$7,'OMS Response Form (ORF)'!K2974),COUNTIF('OMS Drop Downs'!$B$2:$B$4,'OMS Response Form (ORF)'!L2974),COUNTIF('OMS Drop Downs'!$B$2:$B$4,'OMS Response Form (ORF)'!M2974),COUNTIF('OMS Drop Downs'!$B$2:$B$4,'OMS Response Form (ORF)'!N2974),COUNTIF('OMS Drop Downs'!$B$2:$B$4,'OMS Response Form (ORF)'!O2974), COUNTIF('OMS Drop Downs'!$B$2:$B$4,'OMS Response Form (ORF)'!P2974),COUNTIF('OMS Drop Downs'!$B$2:$B$4,'OMS Response Form (ORF)'!Q2974),COUNTIF('OMS Drop Downs'!$B$2:$B$4,'OMS Response Form (ORF)'!R2974)),"Complete","Incomplete"))</f>
        <v/>
      </c>
      <c r="T2974" s="26" t="str">
        <f>IF(S2974="Complete",IF(AND(NOT(ISNA(VLOOKUP(CONCATENATE(F2974,G2974,H2974,I2974,J2974,K2974),'OMS Drop Downs'!G:G,1,FALSE))),IF(AND(G2974&lt;&gt;"C3",K2974&lt;&gt;"O5"),IF(SUM(COUNTIF(L2974:R2974,"Y"),COUNTIF(L2974:R2974,"N"))=0,"V","I"),IF(COUNTIF(L2974:R2974,"Y"),"V","I"))="V"),"Valid","Invalid")," ")</f>
        <v xml:space="preserve"> </v>
      </c>
      <c r="U2974"/>
    </row>
    <row r="2975" spans="2:21" x14ac:dyDescent="0.35">
      <c r="B2975" s="116"/>
      <c r="C2975" s="117"/>
      <c r="D2975" s="118"/>
      <c r="E2975" s="120"/>
      <c r="F2975" s="56"/>
      <c r="G2975" s="32"/>
      <c r="H2975" s="32"/>
      <c r="I2975" s="32"/>
      <c r="J2975" s="32"/>
      <c r="K2975" s="32"/>
      <c r="L2975" s="32"/>
      <c r="M2975" s="32"/>
      <c r="N2975" s="32"/>
      <c r="O2975" s="32"/>
      <c r="P2975" s="32"/>
      <c r="Q2975" s="32"/>
      <c r="R2975" s="32"/>
      <c r="S2975" s="25" t="str">
        <f>IF(COUNTA(B2975:R2975)=0,"",IF(AND(COUNTA(B2975)&gt;0, COUNTA(C2975)&gt;0, COUNTA(D2975)&gt;0, COUNTA(E2975)&gt;0, COUNTIF('OMS Drop Downs'!$C$2:$C$3,'OMS Response Form (ORF)'!F2975),COUNTIF('OMS Drop Downs'!$D$2:$D$5,'OMS Response Form (ORF)'!G2975),COUNTIF('OMS Drop Downs'!$A$2:$A$5,'OMS Response Form (ORF)'!H2975),COUNTIF('OMS Drop Downs'!$B$2:$B$4,'OMS Response Form (ORF)'!I2975),COUNTIF('OMS Drop Downs'!$A$2:$A$5,'OMS Response Form (ORF)'!J2975),COUNTIF('OMS Drop Downs'!$E$2:$E$7,'OMS Response Form (ORF)'!K2975),COUNTIF('OMS Drop Downs'!$B$2:$B$4,'OMS Response Form (ORF)'!L2975),COUNTIF('OMS Drop Downs'!$B$2:$B$4,'OMS Response Form (ORF)'!M2975),COUNTIF('OMS Drop Downs'!$B$2:$B$4,'OMS Response Form (ORF)'!N2975),COUNTIF('OMS Drop Downs'!$B$2:$B$4,'OMS Response Form (ORF)'!O2975), COUNTIF('OMS Drop Downs'!$B$2:$B$4,'OMS Response Form (ORF)'!P2975),COUNTIF('OMS Drop Downs'!$B$2:$B$4,'OMS Response Form (ORF)'!Q2975),COUNTIF('OMS Drop Downs'!$B$2:$B$4,'OMS Response Form (ORF)'!R2975)),"Complete","Incomplete"))</f>
        <v/>
      </c>
      <c r="T2975" s="26" t="str">
        <f>IF(S2975="Complete",IF(AND(NOT(ISNA(VLOOKUP(CONCATENATE(F2975,G2975,H2975,I2975,J2975,K2975),'OMS Drop Downs'!G:G,1,FALSE))),IF(AND(G2975&lt;&gt;"C3",K2975&lt;&gt;"O5"),IF(SUM(COUNTIF(L2975:R2975,"Y"),COUNTIF(L2975:R2975,"N"))=0,"V","I"),IF(COUNTIF(L2975:R2975,"Y"),"V","I"))="V"),"Valid","Invalid")," ")</f>
        <v xml:space="preserve"> </v>
      </c>
      <c r="U2975"/>
    </row>
    <row r="2976" spans="2:21" x14ac:dyDescent="0.35">
      <c r="B2976" s="116"/>
      <c r="C2976" s="117"/>
      <c r="D2976" s="118"/>
      <c r="E2976" s="120"/>
      <c r="F2976" s="56"/>
      <c r="G2976" s="32"/>
      <c r="H2976" s="32"/>
      <c r="I2976" s="32"/>
      <c r="J2976" s="32"/>
      <c r="K2976" s="32"/>
      <c r="L2976" s="32"/>
      <c r="M2976" s="32"/>
      <c r="N2976" s="32"/>
      <c r="O2976" s="32"/>
      <c r="P2976" s="32"/>
      <c r="Q2976" s="32"/>
      <c r="R2976" s="32"/>
      <c r="S2976" s="25" t="str">
        <f>IF(COUNTA(B2976:R2976)=0,"",IF(AND(COUNTA(B2976)&gt;0, COUNTA(C2976)&gt;0, COUNTA(D2976)&gt;0, COUNTA(E2976)&gt;0, COUNTIF('OMS Drop Downs'!$C$2:$C$3,'OMS Response Form (ORF)'!F2976),COUNTIF('OMS Drop Downs'!$D$2:$D$5,'OMS Response Form (ORF)'!G2976),COUNTIF('OMS Drop Downs'!$A$2:$A$5,'OMS Response Form (ORF)'!H2976),COUNTIF('OMS Drop Downs'!$B$2:$B$4,'OMS Response Form (ORF)'!I2976),COUNTIF('OMS Drop Downs'!$A$2:$A$5,'OMS Response Form (ORF)'!J2976),COUNTIF('OMS Drop Downs'!$E$2:$E$7,'OMS Response Form (ORF)'!K2976),COUNTIF('OMS Drop Downs'!$B$2:$B$4,'OMS Response Form (ORF)'!L2976),COUNTIF('OMS Drop Downs'!$B$2:$B$4,'OMS Response Form (ORF)'!M2976),COUNTIF('OMS Drop Downs'!$B$2:$B$4,'OMS Response Form (ORF)'!N2976),COUNTIF('OMS Drop Downs'!$B$2:$B$4,'OMS Response Form (ORF)'!O2976), COUNTIF('OMS Drop Downs'!$B$2:$B$4,'OMS Response Form (ORF)'!P2976),COUNTIF('OMS Drop Downs'!$B$2:$B$4,'OMS Response Form (ORF)'!Q2976),COUNTIF('OMS Drop Downs'!$B$2:$B$4,'OMS Response Form (ORF)'!R2976)),"Complete","Incomplete"))</f>
        <v/>
      </c>
      <c r="T2976" s="26" t="str">
        <f>IF(S2976="Complete",IF(AND(NOT(ISNA(VLOOKUP(CONCATENATE(F2976,G2976,H2976,I2976,J2976,K2976),'OMS Drop Downs'!G:G,1,FALSE))),IF(AND(G2976&lt;&gt;"C3",K2976&lt;&gt;"O5"),IF(SUM(COUNTIF(L2976:R2976,"Y"),COUNTIF(L2976:R2976,"N"))=0,"V","I"),IF(COUNTIF(L2976:R2976,"Y"),"V","I"))="V"),"Valid","Invalid")," ")</f>
        <v xml:space="preserve"> </v>
      </c>
      <c r="U2976"/>
    </row>
    <row r="2977" spans="2:21" x14ac:dyDescent="0.35">
      <c r="B2977" s="116"/>
      <c r="C2977" s="117"/>
      <c r="D2977" s="118"/>
      <c r="E2977" s="120"/>
      <c r="F2977" s="56"/>
      <c r="G2977" s="32"/>
      <c r="H2977" s="32"/>
      <c r="I2977" s="32"/>
      <c r="J2977" s="32"/>
      <c r="K2977" s="32"/>
      <c r="L2977" s="32"/>
      <c r="M2977" s="32"/>
      <c r="N2977" s="32"/>
      <c r="O2977" s="32"/>
      <c r="P2977" s="32"/>
      <c r="Q2977" s="32"/>
      <c r="R2977" s="32"/>
      <c r="S2977" s="25" t="str">
        <f>IF(COUNTA(B2977:R2977)=0,"",IF(AND(COUNTA(B2977)&gt;0, COUNTA(C2977)&gt;0, COUNTA(D2977)&gt;0, COUNTA(E2977)&gt;0, COUNTIF('OMS Drop Downs'!$C$2:$C$3,'OMS Response Form (ORF)'!F2977),COUNTIF('OMS Drop Downs'!$D$2:$D$5,'OMS Response Form (ORF)'!G2977),COUNTIF('OMS Drop Downs'!$A$2:$A$5,'OMS Response Form (ORF)'!H2977),COUNTIF('OMS Drop Downs'!$B$2:$B$4,'OMS Response Form (ORF)'!I2977),COUNTIF('OMS Drop Downs'!$A$2:$A$5,'OMS Response Form (ORF)'!J2977),COUNTIF('OMS Drop Downs'!$E$2:$E$7,'OMS Response Form (ORF)'!K2977),COUNTIF('OMS Drop Downs'!$B$2:$B$4,'OMS Response Form (ORF)'!L2977),COUNTIF('OMS Drop Downs'!$B$2:$B$4,'OMS Response Form (ORF)'!M2977),COUNTIF('OMS Drop Downs'!$B$2:$B$4,'OMS Response Form (ORF)'!N2977),COUNTIF('OMS Drop Downs'!$B$2:$B$4,'OMS Response Form (ORF)'!O2977), COUNTIF('OMS Drop Downs'!$B$2:$B$4,'OMS Response Form (ORF)'!P2977),COUNTIF('OMS Drop Downs'!$B$2:$B$4,'OMS Response Form (ORF)'!Q2977),COUNTIF('OMS Drop Downs'!$B$2:$B$4,'OMS Response Form (ORF)'!R2977)),"Complete","Incomplete"))</f>
        <v/>
      </c>
      <c r="T2977" s="26" t="str">
        <f>IF(S2977="Complete",IF(AND(NOT(ISNA(VLOOKUP(CONCATENATE(F2977,G2977,H2977,I2977,J2977,K2977),'OMS Drop Downs'!G:G,1,FALSE))),IF(AND(G2977&lt;&gt;"C3",K2977&lt;&gt;"O5"),IF(SUM(COUNTIF(L2977:R2977,"Y"),COUNTIF(L2977:R2977,"N"))=0,"V","I"),IF(COUNTIF(L2977:R2977,"Y"),"V","I"))="V"),"Valid","Invalid")," ")</f>
        <v xml:space="preserve"> </v>
      </c>
      <c r="U2977"/>
    </row>
    <row r="2978" spans="2:21" x14ac:dyDescent="0.35">
      <c r="B2978" s="116"/>
      <c r="C2978" s="117"/>
      <c r="D2978" s="118"/>
      <c r="E2978" s="120"/>
      <c r="F2978" s="56"/>
      <c r="G2978" s="32"/>
      <c r="H2978" s="32"/>
      <c r="I2978" s="32"/>
      <c r="J2978" s="32"/>
      <c r="K2978" s="32"/>
      <c r="L2978" s="32"/>
      <c r="M2978" s="32"/>
      <c r="N2978" s="32"/>
      <c r="O2978" s="32"/>
      <c r="P2978" s="32"/>
      <c r="Q2978" s="32"/>
      <c r="R2978" s="32"/>
      <c r="S2978" s="25" t="str">
        <f>IF(COUNTA(B2978:R2978)=0,"",IF(AND(COUNTA(B2978)&gt;0, COUNTA(C2978)&gt;0, COUNTA(D2978)&gt;0, COUNTA(E2978)&gt;0, COUNTIF('OMS Drop Downs'!$C$2:$C$3,'OMS Response Form (ORF)'!F2978),COUNTIF('OMS Drop Downs'!$D$2:$D$5,'OMS Response Form (ORF)'!G2978),COUNTIF('OMS Drop Downs'!$A$2:$A$5,'OMS Response Form (ORF)'!H2978),COUNTIF('OMS Drop Downs'!$B$2:$B$4,'OMS Response Form (ORF)'!I2978),COUNTIF('OMS Drop Downs'!$A$2:$A$5,'OMS Response Form (ORF)'!J2978),COUNTIF('OMS Drop Downs'!$E$2:$E$7,'OMS Response Form (ORF)'!K2978),COUNTIF('OMS Drop Downs'!$B$2:$B$4,'OMS Response Form (ORF)'!L2978),COUNTIF('OMS Drop Downs'!$B$2:$B$4,'OMS Response Form (ORF)'!M2978),COUNTIF('OMS Drop Downs'!$B$2:$B$4,'OMS Response Form (ORF)'!N2978),COUNTIF('OMS Drop Downs'!$B$2:$B$4,'OMS Response Form (ORF)'!O2978), COUNTIF('OMS Drop Downs'!$B$2:$B$4,'OMS Response Form (ORF)'!P2978),COUNTIF('OMS Drop Downs'!$B$2:$B$4,'OMS Response Form (ORF)'!Q2978),COUNTIF('OMS Drop Downs'!$B$2:$B$4,'OMS Response Form (ORF)'!R2978)),"Complete","Incomplete"))</f>
        <v/>
      </c>
      <c r="T2978" s="26" t="str">
        <f>IF(S2978="Complete",IF(AND(NOT(ISNA(VLOOKUP(CONCATENATE(F2978,G2978,H2978,I2978,J2978,K2978),'OMS Drop Downs'!G:G,1,FALSE))),IF(AND(G2978&lt;&gt;"C3",K2978&lt;&gt;"O5"),IF(SUM(COUNTIF(L2978:R2978,"Y"),COUNTIF(L2978:R2978,"N"))=0,"V","I"),IF(COUNTIF(L2978:R2978,"Y"),"V","I"))="V"),"Valid","Invalid")," ")</f>
        <v xml:space="preserve"> </v>
      </c>
      <c r="U2978"/>
    </row>
    <row r="2979" spans="2:21" x14ac:dyDescent="0.35">
      <c r="B2979" s="116"/>
      <c r="C2979" s="117"/>
      <c r="D2979" s="118"/>
      <c r="E2979" s="120"/>
      <c r="F2979" s="56"/>
      <c r="G2979" s="32"/>
      <c r="H2979" s="32"/>
      <c r="I2979" s="32"/>
      <c r="J2979" s="32"/>
      <c r="K2979" s="32"/>
      <c r="L2979" s="32"/>
      <c r="M2979" s="32"/>
      <c r="N2979" s="32"/>
      <c r="O2979" s="32"/>
      <c r="P2979" s="32"/>
      <c r="Q2979" s="32"/>
      <c r="R2979" s="32"/>
      <c r="S2979" s="25" t="str">
        <f>IF(COUNTA(B2979:R2979)=0,"",IF(AND(COUNTA(B2979)&gt;0, COUNTA(C2979)&gt;0, COUNTA(D2979)&gt;0, COUNTA(E2979)&gt;0, COUNTIF('OMS Drop Downs'!$C$2:$C$3,'OMS Response Form (ORF)'!F2979),COUNTIF('OMS Drop Downs'!$D$2:$D$5,'OMS Response Form (ORF)'!G2979),COUNTIF('OMS Drop Downs'!$A$2:$A$5,'OMS Response Form (ORF)'!H2979),COUNTIF('OMS Drop Downs'!$B$2:$B$4,'OMS Response Form (ORF)'!I2979),COUNTIF('OMS Drop Downs'!$A$2:$A$5,'OMS Response Form (ORF)'!J2979),COUNTIF('OMS Drop Downs'!$E$2:$E$7,'OMS Response Form (ORF)'!K2979),COUNTIF('OMS Drop Downs'!$B$2:$B$4,'OMS Response Form (ORF)'!L2979),COUNTIF('OMS Drop Downs'!$B$2:$B$4,'OMS Response Form (ORF)'!M2979),COUNTIF('OMS Drop Downs'!$B$2:$B$4,'OMS Response Form (ORF)'!N2979),COUNTIF('OMS Drop Downs'!$B$2:$B$4,'OMS Response Form (ORF)'!O2979), COUNTIF('OMS Drop Downs'!$B$2:$B$4,'OMS Response Form (ORF)'!P2979),COUNTIF('OMS Drop Downs'!$B$2:$B$4,'OMS Response Form (ORF)'!Q2979),COUNTIF('OMS Drop Downs'!$B$2:$B$4,'OMS Response Form (ORF)'!R2979)),"Complete","Incomplete"))</f>
        <v/>
      </c>
      <c r="T2979" s="26" t="str">
        <f>IF(S2979="Complete",IF(AND(NOT(ISNA(VLOOKUP(CONCATENATE(F2979,G2979,H2979,I2979,J2979,K2979),'OMS Drop Downs'!G:G,1,FALSE))),IF(AND(G2979&lt;&gt;"C3",K2979&lt;&gt;"O5"),IF(SUM(COUNTIF(L2979:R2979,"Y"),COUNTIF(L2979:R2979,"N"))=0,"V","I"),IF(COUNTIF(L2979:R2979,"Y"),"V","I"))="V"),"Valid","Invalid")," ")</f>
        <v xml:space="preserve"> </v>
      </c>
      <c r="U2979"/>
    </row>
    <row r="2980" spans="2:21" x14ac:dyDescent="0.35">
      <c r="B2980" s="116"/>
      <c r="C2980" s="117"/>
      <c r="D2980" s="118"/>
      <c r="E2980" s="120"/>
      <c r="F2980" s="56"/>
      <c r="G2980" s="32"/>
      <c r="H2980" s="32"/>
      <c r="I2980" s="32"/>
      <c r="J2980" s="32"/>
      <c r="K2980" s="32"/>
      <c r="L2980" s="32"/>
      <c r="M2980" s="32"/>
      <c r="N2980" s="32"/>
      <c r="O2980" s="32"/>
      <c r="P2980" s="32"/>
      <c r="Q2980" s="32"/>
      <c r="R2980" s="32"/>
      <c r="S2980" s="25" t="str">
        <f>IF(COUNTA(B2980:R2980)=0,"",IF(AND(COUNTA(B2980)&gt;0, COUNTA(C2980)&gt;0, COUNTA(D2980)&gt;0, COUNTA(E2980)&gt;0, COUNTIF('OMS Drop Downs'!$C$2:$C$3,'OMS Response Form (ORF)'!F2980),COUNTIF('OMS Drop Downs'!$D$2:$D$5,'OMS Response Form (ORF)'!G2980),COUNTIF('OMS Drop Downs'!$A$2:$A$5,'OMS Response Form (ORF)'!H2980),COUNTIF('OMS Drop Downs'!$B$2:$B$4,'OMS Response Form (ORF)'!I2980),COUNTIF('OMS Drop Downs'!$A$2:$A$5,'OMS Response Form (ORF)'!J2980),COUNTIF('OMS Drop Downs'!$E$2:$E$7,'OMS Response Form (ORF)'!K2980),COUNTIF('OMS Drop Downs'!$B$2:$B$4,'OMS Response Form (ORF)'!L2980),COUNTIF('OMS Drop Downs'!$B$2:$B$4,'OMS Response Form (ORF)'!M2980),COUNTIF('OMS Drop Downs'!$B$2:$B$4,'OMS Response Form (ORF)'!N2980),COUNTIF('OMS Drop Downs'!$B$2:$B$4,'OMS Response Form (ORF)'!O2980), COUNTIF('OMS Drop Downs'!$B$2:$B$4,'OMS Response Form (ORF)'!P2980),COUNTIF('OMS Drop Downs'!$B$2:$B$4,'OMS Response Form (ORF)'!Q2980),COUNTIF('OMS Drop Downs'!$B$2:$B$4,'OMS Response Form (ORF)'!R2980)),"Complete","Incomplete"))</f>
        <v/>
      </c>
      <c r="T2980" s="26" t="str">
        <f>IF(S2980="Complete",IF(AND(NOT(ISNA(VLOOKUP(CONCATENATE(F2980,G2980,H2980,I2980,J2980,K2980),'OMS Drop Downs'!G:G,1,FALSE))),IF(AND(G2980&lt;&gt;"C3",K2980&lt;&gt;"O5"),IF(SUM(COUNTIF(L2980:R2980,"Y"),COUNTIF(L2980:R2980,"N"))=0,"V","I"),IF(COUNTIF(L2980:R2980,"Y"),"V","I"))="V"),"Valid","Invalid")," ")</f>
        <v xml:space="preserve"> </v>
      </c>
      <c r="U2980"/>
    </row>
    <row r="2981" spans="2:21" x14ac:dyDescent="0.35">
      <c r="B2981" s="116"/>
      <c r="C2981" s="117"/>
      <c r="D2981" s="118"/>
      <c r="E2981" s="120"/>
      <c r="F2981" s="56"/>
      <c r="G2981" s="32"/>
      <c r="H2981" s="32"/>
      <c r="I2981" s="32"/>
      <c r="J2981" s="32"/>
      <c r="K2981" s="32"/>
      <c r="L2981" s="32"/>
      <c r="M2981" s="32"/>
      <c r="N2981" s="32"/>
      <c r="O2981" s="32"/>
      <c r="P2981" s="32"/>
      <c r="Q2981" s="32"/>
      <c r="R2981" s="32"/>
      <c r="S2981" s="25" t="str">
        <f>IF(COUNTA(B2981:R2981)=0,"",IF(AND(COUNTA(B2981)&gt;0, COUNTA(C2981)&gt;0, COUNTA(D2981)&gt;0, COUNTA(E2981)&gt;0, COUNTIF('OMS Drop Downs'!$C$2:$C$3,'OMS Response Form (ORF)'!F2981),COUNTIF('OMS Drop Downs'!$D$2:$D$5,'OMS Response Form (ORF)'!G2981),COUNTIF('OMS Drop Downs'!$A$2:$A$5,'OMS Response Form (ORF)'!H2981),COUNTIF('OMS Drop Downs'!$B$2:$B$4,'OMS Response Form (ORF)'!I2981),COUNTIF('OMS Drop Downs'!$A$2:$A$5,'OMS Response Form (ORF)'!J2981),COUNTIF('OMS Drop Downs'!$E$2:$E$7,'OMS Response Form (ORF)'!K2981),COUNTIF('OMS Drop Downs'!$B$2:$B$4,'OMS Response Form (ORF)'!L2981),COUNTIF('OMS Drop Downs'!$B$2:$B$4,'OMS Response Form (ORF)'!M2981),COUNTIF('OMS Drop Downs'!$B$2:$B$4,'OMS Response Form (ORF)'!N2981),COUNTIF('OMS Drop Downs'!$B$2:$B$4,'OMS Response Form (ORF)'!O2981), COUNTIF('OMS Drop Downs'!$B$2:$B$4,'OMS Response Form (ORF)'!P2981),COUNTIF('OMS Drop Downs'!$B$2:$B$4,'OMS Response Form (ORF)'!Q2981),COUNTIF('OMS Drop Downs'!$B$2:$B$4,'OMS Response Form (ORF)'!R2981)),"Complete","Incomplete"))</f>
        <v/>
      </c>
      <c r="T2981" s="26" t="str">
        <f>IF(S2981="Complete",IF(AND(NOT(ISNA(VLOOKUP(CONCATENATE(F2981,G2981,H2981,I2981,J2981,K2981),'OMS Drop Downs'!G:G,1,FALSE))),IF(AND(G2981&lt;&gt;"C3",K2981&lt;&gt;"O5"),IF(SUM(COUNTIF(L2981:R2981,"Y"),COUNTIF(L2981:R2981,"N"))=0,"V","I"),IF(COUNTIF(L2981:R2981,"Y"),"V","I"))="V"),"Valid","Invalid")," ")</f>
        <v xml:space="preserve"> </v>
      </c>
      <c r="U2981"/>
    </row>
    <row r="2982" spans="2:21" x14ac:dyDescent="0.35">
      <c r="B2982" s="116"/>
      <c r="C2982" s="117"/>
      <c r="D2982" s="118"/>
      <c r="E2982" s="120"/>
      <c r="F2982" s="56"/>
      <c r="G2982" s="32"/>
      <c r="H2982" s="32"/>
      <c r="I2982" s="32"/>
      <c r="J2982" s="32"/>
      <c r="K2982" s="32"/>
      <c r="L2982" s="32"/>
      <c r="M2982" s="32"/>
      <c r="N2982" s="32"/>
      <c r="O2982" s="32"/>
      <c r="P2982" s="32"/>
      <c r="Q2982" s="32"/>
      <c r="R2982" s="32"/>
      <c r="S2982" s="25" t="str">
        <f>IF(COUNTA(B2982:R2982)=0,"",IF(AND(COUNTA(B2982)&gt;0, COUNTA(C2982)&gt;0, COUNTA(D2982)&gt;0, COUNTA(E2982)&gt;0, COUNTIF('OMS Drop Downs'!$C$2:$C$3,'OMS Response Form (ORF)'!F2982),COUNTIF('OMS Drop Downs'!$D$2:$D$5,'OMS Response Form (ORF)'!G2982),COUNTIF('OMS Drop Downs'!$A$2:$A$5,'OMS Response Form (ORF)'!H2982),COUNTIF('OMS Drop Downs'!$B$2:$B$4,'OMS Response Form (ORF)'!I2982),COUNTIF('OMS Drop Downs'!$A$2:$A$5,'OMS Response Form (ORF)'!J2982),COUNTIF('OMS Drop Downs'!$E$2:$E$7,'OMS Response Form (ORF)'!K2982),COUNTIF('OMS Drop Downs'!$B$2:$B$4,'OMS Response Form (ORF)'!L2982),COUNTIF('OMS Drop Downs'!$B$2:$B$4,'OMS Response Form (ORF)'!M2982),COUNTIF('OMS Drop Downs'!$B$2:$B$4,'OMS Response Form (ORF)'!N2982),COUNTIF('OMS Drop Downs'!$B$2:$B$4,'OMS Response Form (ORF)'!O2982), COUNTIF('OMS Drop Downs'!$B$2:$B$4,'OMS Response Form (ORF)'!P2982),COUNTIF('OMS Drop Downs'!$B$2:$B$4,'OMS Response Form (ORF)'!Q2982),COUNTIF('OMS Drop Downs'!$B$2:$B$4,'OMS Response Form (ORF)'!R2982)),"Complete","Incomplete"))</f>
        <v/>
      </c>
      <c r="T2982" s="26" t="str">
        <f>IF(S2982="Complete",IF(AND(NOT(ISNA(VLOOKUP(CONCATENATE(F2982,G2982,H2982,I2982,J2982,K2982),'OMS Drop Downs'!G:G,1,FALSE))),IF(AND(G2982&lt;&gt;"C3",K2982&lt;&gt;"O5"),IF(SUM(COUNTIF(L2982:R2982,"Y"),COUNTIF(L2982:R2982,"N"))=0,"V","I"),IF(COUNTIF(L2982:R2982,"Y"),"V","I"))="V"),"Valid","Invalid")," ")</f>
        <v xml:space="preserve"> </v>
      </c>
      <c r="U2982"/>
    </row>
    <row r="2983" spans="2:21" x14ac:dyDescent="0.35">
      <c r="B2983" s="116"/>
      <c r="C2983" s="117"/>
      <c r="D2983" s="118"/>
      <c r="E2983" s="120"/>
      <c r="F2983" s="56"/>
      <c r="G2983" s="32"/>
      <c r="H2983" s="32"/>
      <c r="I2983" s="32"/>
      <c r="J2983" s="32"/>
      <c r="K2983" s="32"/>
      <c r="L2983" s="32"/>
      <c r="M2983" s="32"/>
      <c r="N2983" s="32"/>
      <c r="O2983" s="32"/>
      <c r="P2983" s="32"/>
      <c r="Q2983" s="32"/>
      <c r="R2983" s="32"/>
      <c r="S2983" s="25" t="str">
        <f>IF(COUNTA(B2983:R2983)=0,"",IF(AND(COUNTA(B2983)&gt;0, COUNTA(C2983)&gt;0, COUNTA(D2983)&gt;0, COUNTA(E2983)&gt;0, COUNTIF('OMS Drop Downs'!$C$2:$C$3,'OMS Response Form (ORF)'!F2983),COUNTIF('OMS Drop Downs'!$D$2:$D$5,'OMS Response Form (ORF)'!G2983),COUNTIF('OMS Drop Downs'!$A$2:$A$5,'OMS Response Form (ORF)'!H2983),COUNTIF('OMS Drop Downs'!$B$2:$B$4,'OMS Response Form (ORF)'!I2983),COUNTIF('OMS Drop Downs'!$A$2:$A$5,'OMS Response Form (ORF)'!J2983),COUNTIF('OMS Drop Downs'!$E$2:$E$7,'OMS Response Form (ORF)'!K2983),COUNTIF('OMS Drop Downs'!$B$2:$B$4,'OMS Response Form (ORF)'!L2983),COUNTIF('OMS Drop Downs'!$B$2:$B$4,'OMS Response Form (ORF)'!M2983),COUNTIF('OMS Drop Downs'!$B$2:$B$4,'OMS Response Form (ORF)'!N2983),COUNTIF('OMS Drop Downs'!$B$2:$B$4,'OMS Response Form (ORF)'!O2983), COUNTIF('OMS Drop Downs'!$B$2:$B$4,'OMS Response Form (ORF)'!P2983),COUNTIF('OMS Drop Downs'!$B$2:$B$4,'OMS Response Form (ORF)'!Q2983),COUNTIF('OMS Drop Downs'!$B$2:$B$4,'OMS Response Form (ORF)'!R2983)),"Complete","Incomplete"))</f>
        <v/>
      </c>
      <c r="T2983" s="26" t="str">
        <f>IF(S2983="Complete",IF(AND(NOT(ISNA(VLOOKUP(CONCATENATE(F2983,G2983,H2983,I2983,J2983,K2983),'OMS Drop Downs'!G:G,1,FALSE))),IF(AND(G2983&lt;&gt;"C3",K2983&lt;&gt;"O5"),IF(SUM(COUNTIF(L2983:R2983,"Y"),COUNTIF(L2983:R2983,"N"))=0,"V","I"),IF(COUNTIF(L2983:R2983,"Y"),"V","I"))="V"),"Valid","Invalid")," ")</f>
        <v xml:space="preserve"> </v>
      </c>
      <c r="U2983"/>
    </row>
    <row r="2984" spans="2:21" x14ac:dyDescent="0.35">
      <c r="B2984" s="116"/>
      <c r="C2984" s="117"/>
      <c r="D2984" s="118"/>
      <c r="E2984" s="120"/>
      <c r="F2984" s="56"/>
      <c r="G2984" s="32"/>
      <c r="H2984" s="32"/>
      <c r="I2984" s="32"/>
      <c r="J2984" s="32"/>
      <c r="K2984" s="32"/>
      <c r="L2984" s="32"/>
      <c r="M2984" s="32"/>
      <c r="N2984" s="32"/>
      <c r="O2984" s="32"/>
      <c r="P2984" s="32"/>
      <c r="Q2984" s="32"/>
      <c r="R2984" s="32"/>
      <c r="S2984" s="25" t="str">
        <f>IF(COUNTA(B2984:R2984)=0,"",IF(AND(COUNTA(B2984)&gt;0, COUNTA(C2984)&gt;0, COUNTA(D2984)&gt;0, COUNTA(E2984)&gt;0, COUNTIF('OMS Drop Downs'!$C$2:$C$3,'OMS Response Form (ORF)'!F2984),COUNTIF('OMS Drop Downs'!$D$2:$D$5,'OMS Response Form (ORF)'!G2984),COUNTIF('OMS Drop Downs'!$A$2:$A$5,'OMS Response Form (ORF)'!H2984),COUNTIF('OMS Drop Downs'!$B$2:$B$4,'OMS Response Form (ORF)'!I2984),COUNTIF('OMS Drop Downs'!$A$2:$A$5,'OMS Response Form (ORF)'!J2984),COUNTIF('OMS Drop Downs'!$E$2:$E$7,'OMS Response Form (ORF)'!K2984),COUNTIF('OMS Drop Downs'!$B$2:$B$4,'OMS Response Form (ORF)'!L2984),COUNTIF('OMS Drop Downs'!$B$2:$B$4,'OMS Response Form (ORF)'!M2984),COUNTIF('OMS Drop Downs'!$B$2:$B$4,'OMS Response Form (ORF)'!N2984),COUNTIF('OMS Drop Downs'!$B$2:$B$4,'OMS Response Form (ORF)'!O2984), COUNTIF('OMS Drop Downs'!$B$2:$B$4,'OMS Response Form (ORF)'!P2984),COUNTIF('OMS Drop Downs'!$B$2:$B$4,'OMS Response Form (ORF)'!Q2984),COUNTIF('OMS Drop Downs'!$B$2:$B$4,'OMS Response Form (ORF)'!R2984)),"Complete","Incomplete"))</f>
        <v/>
      </c>
      <c r="T2984" s="26" t="str">
        <f>IF(S2984="Complete",IF(AND(NOT(ISNA(VLOOKUP(CONCATENATE(F2984,G2984,H2984,I2984,J2984,K2984),'OMS Drop Downs'!G:G,1,FALSE))),IF(AND(G2984&lt;&gt;"C3",K2984&lt;&gt;"O5"),IF(SUM(COUNTIF(L2984:R2984,"Y"),COUNTIF(L2984:R2984,"N"))=0,"V","I"),IF(COUNTIF(L2984:R2984,"Y"),"V","I"))="V"),"Valid","Invalid")," ")</f>
        <v xml:space="preserve"> </v>
      </c>
      <c r="U2984"/>
    </row>
    <row r="2985" spans="2:21" x14ac:dyDescent="0.35">
      <c r="B2985" s="116"/>
      <c r="C2985" s="117"/>
      <c r="D2985" s="118"/>
      <c r="E2985" s="120"/>
      <c r="F2985" s="56"/>
      <c r="G2985" s="32"/>
      <c r="H2985" s="32"/>
      <c r="I2985" s="32"/>
      <c r="J2985" s="32"/>
      <c r="K2985" s="32"/>
      <c r="L2985" s="32"/>
      <c r="M2985" s="32"/>
      <c r="N2985" s="32"/>
      <c r="O2985" s="32"/>
      <c r="P2985" s="32"/>
      <c r="Q2985" s="32"/>
      <c r="R2985" s="32"/>
      <c r="S2985" s="25" t="str">
        <f>IF(COUNTA(B2985:R2985)=0,"",IF(AND(COUNTA(B2985)&gt;0, COUNTA(C2985)&gt;0, COUNTA(D2985)&gt;0, COUNTA(E2985)&gt;0, COUNTIF('OMS Drop Downs'!$C$2:$C$3,'OMS Response Form (ORF)'!F2985),COUNTIF('OMS Drop Downs'!$D$2:$D$5,'OMS Response Form (ORF)'!G2985),COUNTIF('OMS Drop Downs'!$A$2:$A$5,'OMS Response Form (ORF)'!H2985),COUNTIF('OMS Drop Downs'!$B$2:$B$4,'OMS Response Form (ORF)'!I2985),COUNTIF('OMS Drop Downs'!$A$2:$A$5,'OMS Response Form (ORF)'!J2985),COUNTIF('OMS Drop Downs'!$E$2:$E$7,'OMS Response Form (ORF)'!K2985),COUNTIF('OMS Drop Downs'!$B$2:$B$4,'OMS Response Form (ORF)'!L2985),COUNTIF('OMS Drop Downs'!$B$2:$B$4,'OMS Response Form (ORF)'!M2985),COUNTIF('OMS Drop Downs'!$B$2:$B$4,'OMS Response Form (ORF)'!N2985),COUNTIF('OMS Drop Downs'!$B$2:$B$4,'OMS Response Form (ORF)'!O2985), COUNTIF('OMS Drop Downs'!$B$2:$B$4,'OMS Response Form (ORF)'!P2985),COUNTIF('OMS Drop Downs'!$B$2:$B$4,'OMS Response Form (ORF)'!Q2985),COUNTIF('OMS Drop Downs'!$B$2:$B$4,'OMS Response Form (ORF)'!R2985)),"Complete","Incomplete"))</f>
        <v/>
      </c>
      <c r="T2985" s="26" t="str">
        <f>IF(S2985="Complete",IF(AND(NOT(ISNA(VLOOKUP(CONCATENATE(F2985,G2985,H2985,I2985,J2985,K2985),'OMS Drop Downs'!G:G,1,FALSE))),IF(AND(G2985&lt;&gt;"C3",K2985&lt;&gt;"O5"),IF(SUM(COUNTIF(L2985:R2985,"Y"),COUNTIF(L2985:R2985,"N"))=0,"V","I"),IF(COUNTIF(L2985:R2985,"Y"),"V","I"))="V"),"Valid","Invalid")," ")</f>
        <v xml:space="preserve"> </v>
      </c>
      <c r="U2985"/>
    </row>
    <row r="2986" spans="2:21" x14ac:dyDescent="0.35">
      <c r="B2986" s="116"/>
      <c r="C2986" s="117"/>
      <c r="D2986" s="118"/>
      <c r="E2986" s="120"/>
      <c r="F2986" s="56"/>
      <c r="G2986" s="32"/>
      <c r="H2986" s="32"/>
      <c r="I2986" s="32"/>
      <c r="J2986" s="32"/>
      <c r="K2986" s="32"/>
      <c r="L2986" s="32"/>
      <c r="M2986" s="32"/>
      <c r="N2986" s="32"/>
      <c r="O2986" s="32"/>
      <c r="P2986" s="32"/>
      <c r="Q2986" s="32"/>
      <c r="R2986" s="32"/>
      <c r="S2986" s="25" t="str">
        <f>IF(COUNTA(B2986:R2986)=0,"",IF(AND(COUNTA(B2986)&gt;0, COUNTA(C2986)&gt;0, COUNTA(D2986)&gt;0, COUNTA(E2986)&gt;0, COUNTIF('OMS Drop Downs'!$C$2:$C$3,'OMS Response Form (ORF)'!F2986),COUNTIF('OMS Drop Downs'!$D$2:$D$5,'OMS Response Form (ORF)'!G2986),COUNTIF('OMS Drop Downs'!$A$2:$A$5,'OMS Response Form (ORF)'!H2986),COUNTIF('OMS Drop Downs'!$B$2:$B$4,'OMS Response Form (ORF)'!I2986),COUNTIF('OMS Drop Downs'!$A$2:$A$5,'OMS Response Form (ORF)'!J2986),COUNTIF('OMS Drop Downs'!$E$2:$E$7,'OMS Response Form (ORF)'!K2986),COUNTIF('OMS Drop Downs'!$B$2:$B$4,'OMS Response Form (ORF)'!L2986),COUNTIF('OMS Drop Downs'!$B$2:$B$4,'OMS Response Form (ORF)'!M2986),COUNTIF('OMS Drop Downs'!$B$2:$B$4,'OMS Response Form (ORF)'!N2986),COUNTIF('OMS Drop Downs'!$B$2:$B$4,'OMS Response Form (ORF)'!O2986), COUNTIF('OMS Drop Downs'!$B$2:$B$4,'OMS Response Form (ORF)'!P2986),COUNTIF('OMS Drop Downs'!$B$2:$B$4,'OMS Response Form (ORF)'!Q2986),COUNTIF('OMS Drop Downs'!$B$2:$B$4,'OMS Response Form (ORF)'!R2986)),"Complete","Incomplete"))</f>
        <v/>
      </c>
      <c r="T2986" s="26" t="str">
        <f>IF(S2986="Complete",IF(AND(NOT(ISNA(VLOOKUP(CONCATENATE(F2986,G2986,H2986,I2986,J2986,K2986),'OMS Drop Downs'!G:G,1,FALSE))),IF(AND(G2986&lt;&gt;"C3",K2986&lt;&gt;"O5"),IF(SUM(COUNTIF(L2986:R2986,"Y"),COUNTIF(L2986:R2986,"N"))=0,"V","I"),IF(COUNTIF(L2986:R2986,"Y"),"V","I"))="V"),"Valid","Invalid")," ")</f>
        <v xml:space="preserve"> </v>
      </c>
      <c r="U2986"/>
    </row>
    <row r="2987" spans="2:21" x14ac:dyDescent="0.35">
      <c r="B2987" s="116"/>
      <c r="C2987" s="117"/>
      <c r="D2987" s="118"/>
      <c r="E2987" s="120"/>
      <c r="F2987" s="56"/>
      <c r="G2987" s="32"/>
      <c r="H2987" s="32"/>
      <c r="I2987" s="32"/>
      <c r="J2987" s="32"/>
      <c r="K2987" s="32"/>
      <c r="L2987" s="32"/>
      <c r="M2987" s="32"/>
      <c r="N2987" s="32"/>
      <c r="O2987" s="32"/>
      <c r="P2987" s="32"/>
      <c r="Q2987" s="32"/>
      <c r="R2987" s="32"/>
      <c r="S2987" s="25" t="str">
        <f>IF(COUNTA(B2987:R2987)=0,"",IF(AND(COUNTA(B2987)&gt;0, COUNTA(C2987)&gt;0, COUNTA(D2987)&gt;0, COUNTA(E2987)&gt;0, COUNTIF('OMS Drop Downs'!$C$2:$C$3,'OMS Response Form (ORF)'!F2987),COUNTIF('OMS Drop Downs'!$D$2:$D$5,'OMS Response Form (ORF)'!G2987),COUNTIF('OMS Drop Downs'!$A$2:$A$5,'OMS Response Form (ORF)'!H2987),COUNTIF('OMS Drop Downs'!$B$2:$B$4,'OMS Response Form (ORF)'!I2987),COUNTIF('OMS Drop Downs'!$A$2:$A$5,'OMS Response Form (ORF)'!J2987),COUNTIF('OMS Drop Downs'!$E$2:$E$7,'OMS Response Form (ORF)'!K2987),COUNTIF('OMS Drop Downs'!$B$2:$B$4,'OMS Response Form (ORF)'!L2987),COUNTIF('OMS Drop Downs'!$B$2:$B$4,'OMS Response Form (ORF)'!M2987),COUNTIF('OMS Drop Downs'!$B$2:$B$4,'OMS Response Form (ORF)'!N2987),COUNTIF('OMS Drop Downs'!$B$2:$B$4,'OMS Response Form (ORF)'!O2987), COUNTIF('OMS Drop Downs'!$B$2:$B$4,'OMS Response Form (ORF)'!P2987),COUNTIF('OMS Drop Downs'!$B$2:$B$4,'OMS Response Form (ORF)'!Q2987),COUNTIF('OMS Drop Downs'!$B$2:$B$4,'OMS Response Form (ORF)'!R2987)),"Complete","Incomplete"))</f>
        <v/>
      </c>
      <c r="T2987" s="26" t="str">
        <f>IF(S2987="Complete",IF(AND(NOT(ISNA(VLOOKUP(CONCATENATE(F2987,G2987,H2987,I2987,J2987,K2987),'OMS Drop Downs'!G:G,1,FALSE))),IF(AND(G2987&lt;&gt;"C3",K2987&lt;&gt;"O5"),IF(SUM(COUNTIF(L2987:R2987,"Y"),COUNTIF(L2987:R2987,"N"))=0,"V","I"),IF(COUNTIF(L2987:R2987,"Y"),"V","I"))="V"),"Valid","Invalid")," ")</f>
        <v xml:space="preserve"> </v>
      </c>
      <c r="U2987"/>
    </row>
    <row r="2988" spans="2:21" x14ac:dyDescent="0.35">
      <c r="B2988" s="116"/>
      <c r="C2988" s="117"/>
      <c r="D2988" s="118"/>
      <c r="E2988" s="120"/>
      <c r="F2988" s="56"/>
      <c r="G2988" s="32"/>
      <c r="H2988" s="32"/>
      <c r="I2988" s="32"/>
      <c r="J2988" s="32"/>
      <c r="K2988" s="32"/>
      <c r="L2988" s="32"/>
      <c r="M2988" s="32"/>
      <c r="N2988" s="32"/>
      <c r="O2988" s="32"/>
      <c r="P2988" s="32"/>
      <c r="Q2988" s="32"/>
      <c r="R2988" s="32"/>
      <c r="S2988" s="25" t="str">
        <f>IF(COUNTA(B2988:R2988)=0,"",IF(AND(COUNTA(B2988)&gt;0, COUNTA(C2988)&gt;0, COUNTA(D2988)&gt;0, COUNTA(E2988)&gt;0, COUNTIF('OMS Drop Downs'!$C$2:$C$3,'OMS Response Form (ORF)'!F2988),COUNTIF('OMS Drop Downs'!$D$2:$D$5,'OMS Response Form (ORF)'!G2988),COUNTIF('OMS Drop Downs'!$A$2:$A$5,'OMS Response Form (ORF)'!H2988),COUNTIF('OMS Drop Downs'!$B$2:$B$4,'OMS Response Form (ORF)'!I2988),COUNTIF('OMS Drop Downs'!$A$2:$A$5,'OMS Response Form (ORF)'!J2988),COUNTIF('OMS Drop Downs'!$E$2:$E$7,'OMS Response Form (ORF)'!K2988),COUNTIF('OMS Drop Downs'!$B$2:$B$4,'OMS Response Form (ORF)'!L2988),COUNTIF('OMS Drop Downs'!$B$2:$B$4,'OMS Response Form (ORF)'!M2988),COUNTIF('OMS Drop Downs'!$B$2:$B$4,'OMS Response Form (ORF)'!N2988),COUNTIF('OMS Drop Downs'!$B$2:$B$4,'OMS Response Form (ORF)'!O2988), COUNTIF('OMS Drop Downs'!$B$2:$B$4,'OMS Response Form (ORF)'!P2988),COUNTIF('OMS Drop Downs'!$B$2:$B$4,'OMS Response Form (ORF)'!Q2988),COUNTIF('OMS Drop Downs'!$B$2:$B$4,'OMS Response Form (ORF)'!R2988)),"Complete","Incomplete"))</f>
        <v/>
      </c>
      <c r="T2988" s="26" t="str">
        <f>IF(S2988="Complete",IF(AND(NOT(ISNA(VLOOKUP(CONCATENATE(F2988,G2988,H2988,I2988,J2988,K2988),'OMS Drop Downs'!G:G,1,FALSE))),IF(AND(G2988&lt;&gt;"C3",K2988&lt;&gt;"O5"),IF(SUM(COUNTIF(L2988:R2988,"Y"),COUNTIF(L2988:R2988,"N"))=0,"V","I"),IF(COUNTIF(L2988:R2988,"Y"),"V","I"))="V"),"Valid","Invalid")," ")</f>
        <v xml:space="preserve"> </v>
      </c>
      <c r="U2988"/>
    </row>
    <row r="2989" spans="2:21" x14ac:dyDescent="0.35">
      <c r="B2989" s="116"/>
      <c r="C2989" s="117"/>
      <c r="D2989" s="118"/>
      <c r="E2989" s="120"/>
      <c r="F2989" s="56"/>
      <c r="G2989" s="32"/>
      <c r="H2989" s="32"/>
      <c r="I2989" s="32"/>
      <c r="J2989" s="32"/>
      <c r="K2989" s="32"/>
      <c r="L2989" s="32"/>
      <c r="M2989" s="32"/>
      <c r="N2989" s="32"/>
      <c r="O2989" s="32"/>
      <c r="P2989" s="32"/>
      <c r="Q2989" s="32"/>
      <c r="R2989" s="32"/>
      <c r="S2989" s="25" t="str">
        <f>IF(COUNTA(B2989:R2989)=0,"",IF(AND(COUNTA(B2989)&gt;0, COUNTA(C2989)&gt;0, COUNTA(D2989)&gt;0, COUNTA(E2989)&gt;0, COUNTIF('OMS Drop Downs'!$C$2:$C$3,'OMS Response Form (ORF)'!F2989),COUNTIF('OMS Drop Downs'!$D$2:$D$5,'OMS Response Form (ORF)'!G2989),COUNTIF('OMS Drop Downs'!$A$2:$A$5,'OMS Response Form (ORF)'!H2989),COUNTIF('OMS Drop Downs'!$B$2:$B$4,'OMS Response Form (ORF)'!I2989),COUNTIF('OMS Drop Downs'!$A$2:$A$5,'OMS Response Form (ORF)'!J2989),COUNTIF('OMS Drop Downs'!$E$2:$E$7,'OMS Response Form (ORF)'!K2989),COUNTIF('OMS Drop Downs'!$B$2:$B$4,'OMS Response Form (ORF)'!L2989),COUNTIF('OMS Drop Downs'!$B$2:$B$4,'OMS Response Form (ORF)'!M2989),COUNTIF('OMS Drop Downs'!$B$2:$B$4,'OMS Response Form (ORF)'!N2989),COUNTIF('OMS Drop Downs'!$B$2:$B$4,'OMS Response Form (ORF)'!O2989), COUNTIF('OMS Drop Downs'!$B$2:$B$4,'OMS Response Form (ORF)'!P2989),COUNTIF('OMS Drop Downs'!$B$2:$B$4,'OMS Response Form (ORF)'!Q2989),COUNTIF('OMS Drop Downs'!$B$2:$B$4,'OMS Response Form (ORF)'!R2989)),"Complete","Incomplete"))</f>
        <v/>
      </c>
      <c r="T2989" s="26" t="str">
        <f>IF(S2989="Complete",IF(AND(NOT(ISNA(VLOOKUP(CONCATENATE(F2989,G2989,H2989,I2989,J2989,K2989),'OMS Drop Downs'!G:G,1,FALSE))),IF(AND(G2989&lt;&gt;"C3",K2989&lt;&gt;"O5"),IF(SUM(COUNTIF(L2989:R2989,"Y"),COUNTIF(L2989:R2989,"N"))=0,"V","I"),IF(COUNTIF(L2989:R2989,"Y"),"V","I"))="V"),"Valid","Invalid")," ")</f>
        <v xml:space="preserve"> </v>
      </c>
      <c r="U2989"/>
    </row>
    <row r="2990" spans="2:21" x14ac:dyDescent="0.35">
      <c r="B2990" s="116"/>
      <c r="C2990" s="117"/>
      <c r="D2990" s="118"/>
      <c r="E2990" s="120"/>
      <c r="F2990" s="56"/>
      <c r="G2990" s="32"/>
      <c r="H2990" s="32"/>
      <c r="I2990" s="32"/>
      <c r="J2990" s="32"/>
      <c r="K2990" s="32"/>
      <c r="L2990" s="32"/>
      <c r="M2990" s="32"/>
      <c r="N2990" s="32"/>
      <c r="O2990" s="32"/>
      <c r="P2990" s="32"/>
      <c r="Q2990" s="32"/>
      <c r="R2990" s="32"/>
      <c r="S2990" s="25" t="str">
        <f>IF(COUNTA(B2990:R2990)=0,"",IF(AND(COUNTA(B2990)&gt;0, COUNTA(C2990)&gt;0, COUNTA(D2990)&gt;0, COUNTA(E2990)&gt;0, COUNTIF('OMS Drop Downs'!$C$2:$C$3,'OMS Response Form (ORF)'!F2990),COUNTIF('OMS Drop Downs'!$D$2:$D$5,'OMS Response Form (ORF)'!G2990),COUNTIF('OMS Drop Downs'!$A$2:$A$5,'OMS Response Form (ORF)'!H2990),COUNTIF('OMS Drop Downs'!$B$2:$B$4,'OMS Response Form (ORF)'!I2990),COUNTIF('OMS Drop Downs'!$A$2:$A$5,'OMS Response Form (ORF)'!J2990),COUNTIF('OMS Drop Downs'!$E$2:$E$7,'OMS Response Form (ORF)'!K2990),COUNTIF('OMS Drop Downs'!$B$2:$B$4,'OMS Response Form (ORF)'!L2990),COUNTIF('OMS Drop Downs'!$B$2:$B$4,'OMS Response Form (ORF)'!M2990),COUNTIF('OMS Drop Downs'!$B$2:$B$4,'OMS Response Form (ORF)'!N2990),COUNTIF('OMS Drop Downs'!$B$2:$B$4,'OMS Response Form (ORF)'!O2990), COUNTIF('OMS Drop Downs'!$B$2:$B$4,'OMS Response Form (ORF)'!P2990),COUNTIF('OMS Drop Downs'!$B$2:$B$4,'OMS Response Form (ORF)'!Q2990),COUNTIF('OMS Drop Downs'!$B$2:$B$4,'OMS Response Form (ORF)'!R2990)),"Complete","Incomplete"))</f>
        <v/>
      </c>
      <c r="T2990" s="26" t="str">
        <f>IF(S2990="Complete",IF(AND(NOT(ISNA(VLOOKUP(CONCATENATE(F2990,G2990,H2990,I2990,J2990,K2990),'OMS Drop Downs'!G:G,1,FALSE))),IF(AND(G2990&lt;&gt;"C3",K2990&lt;&gt;"O5"),IF(SUM(COUNTIF(L2990:R2990,"Y"),COUNTIF(L2990:R2990,"N"))=0,"V","I"),IF(COUNTIF(L2990:R2990,"Y"),"V","I"))="V"),"Valid","Invalid")," ")</f>
        <v xml:space="preserve"> </v>
      </c>
      <c r="U2990"/>
    </row>
    <row r="2991" spans="2:21" x14ac:dyDescent="0.35">
      <c r="B2991" s="116"/>
      <c r="C2991" s="117"/>
      <c r="D2991" s="118"/>
      <c r="E2991" s="120"/>
      <c r="F2991" s="56"/>
      <c r="G2991" s="32"/>
      <c r="H2991" s="32"/>
      <c r="I2991" s="32"/>
      <c r="J2991" s="32"/>
      <c r="K2991" s="32"/>
      <c r="L2991" s="32"/>
      <c r="M2991" s="32"/>
      <c r="N2991" s="32"/>
      <c r="O2991" s="32"/>
      <c r="P2991" s="32"/>
      <c r="Q2991" s="32"/>
      <c r="R2991" s="32"/>
      <c r="S2991" s="25" t="str">
        <f>IF(COUNTA(B2991:R2991)=0,"",IF(AND(COUNTA(B2991)&gt;0, COUNTA(C2991)&gt;0, COUNTA(D2991)&gt;0, COUNTA(E2991)&gt;0, COUNTIF('OMS Drop Downs'!$C$2:$C$3,'OMS Response Form (ORF)'!F2991),COUNTIF('OMS Drop Downs'!$D$2:$D$5,'OMS Response Form (ORF)'!G2991),COUNTIF('OMS Drop Downs'!$A$2:$A$5,'OMS Response Form (ORF)'!H2991),COUNTIF('OMS Drop Downs'!$B$2:$B$4,'OMS Response Form (ORF)'!I2991),COUNTIF('OMS Drop Downs'!$A$2:$A$5,'OMS Response Form (ORF)'!J2991),COUNTIF('OMS Drop Downs'!$E$2:$E$7,'OMS Response Form (ORF)'!K2991),COUNTIF('OMS Drop Downs'!$B$2:$B$4,'OMS Response Form (ORF)'!L2991),COUNTIF('OMS Drop Downs'!$B$2:$B$4,'OMS Response Form (ORF)'!M2991),COUNTIF('OMS Drop Downs'!$B$2:$B$4,'OMS Response Form (ORF)'!N2991),COUNTIF('OMS Drop Downs'!$B$2:$B$4,'OMS Response Form (ORF)'!O2991), COUNTIF('OMS Drop Downs'!$B$2:$B$4,'OMS Response Form (ORF)'!P2991),COUNTIF('OMS Drop Downs'!$B$2:$B$4,'OMS Response Form (ORF)'!Q2991),COUNTIF('OMS Drop Downs'!$B$2:$B$4,'OMS Response Form (ORF)'!R2991)),"Complete","Incomplete"))</f>
        <v/>
      </c>
      <c r="T2991" s="26" t="str">
        <f>IF(S2991="Complete",IF(AND(NOT(ISNA(VLOOKUP(CONCATENATE(F2991,G2991,H2991,I2991,J2991,K2991),'OMS Drop Downs'!G:G,1,FALSE))),IF(AND(G2991&lt;&gt;"C3",K2991&lt;&gt;"O5"),IF(SUM(COUNTIF(L2991:R2991,"Y"),COUNTIF(L2991:R2991,"N"))=0,"V","I"),IF(COUNTIF(L2991:R2991,"Y"),"V","I"))="V"),"Valid","Invalid")," ")</f>
        <v xml:space="preserve"> </v>
      </c>
      <c r="U2991"/>
    </row>
    <row r="2992" spans="2:21" x14ac:dyDescent="0.35">
      <c r="B2992" s="116"/>
      <c r="C2992" s="117"/>
      <c r="D2992" s="118"/>
      <c r="E2992" s="120"/>
      <c r="F2992" s="56"/>
      <c r="G2992" s="32"/>
      <c r="H2992" s="32"/>
      <c r="I2992" s="32"/>
      <c r="J2992" s="32"/>
      <c r="K2992" s="32"/>
      <c r="L2992" s="32"/>
      <c r="M2992" s="32"/>
      <c r="N2992" s="32"/>
      <c r="O2992" s="32"/>
      <c r="P2992" s="32"/>
      <c r="Q2992" s="32"/>
      <c r="R2992" s="32"/>
      <c r="S2992" s="25" t="str">
        <f>IF(COUNTA(B2992:R2992)=0,"",IF(AND(COUNTA(B2992)&gt;0, COUNTA(C2992)&gt;0, COUNTA(D2992)&gt;0, COUNTA(E2992)&gt;0, COUNTIF('OMS Drop Downs'!$C$2:$C$3,'OMS Response Form (ORF)'!F2992),COUNTIF('OMS Drop Downs'!$D$2:$D$5,'OMS Response Form (ORF)'!G2992),COUNTIF('OMS Drop Downs'!$A$2:$A$5,'OMS Response Form (ORF)'!H2992),COUNTIF('OMS Drop Downs'!$B$2:$B$4,'OMS Response Form (ORF)'!I2992),COUNTIF('OMS Drop Downs'!$A$2:$A$5,'OMS Response Form (ORF)'!J2992),COUNTIF('OMS Drop Downs'!$E$2:$E$7,'OMS Response Form (ORF)'!K2992),COUNTIF('OMS Drop Downs'!$B$2:$B$4,'OMS Response Form (ORF)'!L2992),COUNTIF('OMS Drop Downs'!$B$2:$B$4,'OMS Response Form (ORF)'!M2992),COUNTIF('OMS Drop Downs'!$B$2:$B$4,'OMS Response Form (ORF)'!N2992),COUNTIF('OMS Drop Downs'!$B$2:$B$4,'OMS Response Form (ORF)'!O2992), COUNTIF('OMS Drop Downs'!$B$2:$B$4,'OMS Response Form (ORF)'!P2992),COUNTIF('OMS Drop Downs'!$B$2:$B$4,'OMS Response Form (ORF)'!Q2992),COUNTIF('OMS Drop Downs'!$B$2:$B$4,'OMS Response Form (ORF)'!R2992)),"Complete","Incomplete"))</f>
        <v/>
      </c>
      <c r="T2992" s="26" t="str">
        <f>IF(S2992="Complete",IF(AND(NOT(ISNA(VLOOKUP(CONCATENATE(F2992,G2992,H2992,I2992,J2992,K2992),'OMS Drop Downs'!G:G,1,FALSE))),IF(AND(G2992&lt;&gt;"C3",K2992&lt;&gt;"O5"),IF(SUM(COUNTIF(L2992:R2992,"Y"),COUNTIF(L2992:R2992,"N"))=0,"V","I"),IF(COUNTIF(L2992:R2992,"Y"),"V","I"))="V"),"Valid","Invalid")," ")</f>
        <v xml:space="preserve"> </v>
      </c>
      <c r="U2992"/>
    </row>
    <row r="2993" spans="2:21" x14ac:dyDescent="0.35">
      <c r="B2993" s="116"/>
      <c r="C2993" s="117"/>
      <c r="D2993" s="118"/>
      <c r="E2993" s="120"/>
      <c r="F2993" s="56"/>
      <c r="G2993" s="32"/>
      <c r="H2993" s="32"/>
      <c r="I2993" s="32"/>
      <c r="J2993" s="32"/>
      <c r="K2993" s="32"/>
      <c r="L2993" s="32"/>
      <c r="M2993" s="32"/>
      <c r="N2993" s="32"/>
      <c r="O2993" s="32"/>
      <c r="P2993" s="32"/>
      <c r="Q2993" s="32"/>
      <c r="R2993" s="32"/>
      <c r="S2993" s="25" t="str">
        <f>IF(COUNTA(B2993:R2993)=0,"",IF(AND(COUNTA(B2993)&gt;0, COUNTA(C2993)&gt;0, COUNTA(D2993)&gt;0, COUNTA(E2993)&gt;0, COUNTIF('OMS Drop Downs'!$C$2:$C$3,'OMS Response Form (ORF)'!F2993),COUNTIF('OMS Drop Downs'!$D$2:$D$5,'OMS Response Form (ORF)'!G2993),COUNTIF('OMS Drop Downs'!$A$2:$A$5,'OMS Response Form (ORF)'!H2993),COUNTIF('OMS Drop Downs'!$B$2:$B$4,'OMS Response Form (ORF)'!I2993),COUNTIF('OMS Drop Downs'!$A$2:$A$5,'OMS Response Form (ORF)'!J2993),COUNTIF('OMS Drop Downs'!$E$2:$E$7,'OMS Response Form (ORF)'!K2993),COUNTIF('OMS Drop Downs'!$B$2:$B$4,'OMS Response Form (ORF)'!L2993),COUNTIF('OMS Drop Downs'!$B$2:$B$4,'OMS Response Form (ORF)'!M2993),COUNTIF('OMS Drop Downs'!$B$2:$B$4,'OMS Response Form (ORF)'!N2993),COUNTIF('OMS Drop Downs'!$B$2:$B$4,'OMS Response Form (ORF)'!O2993), COUNTIF('OMS Drop Downs'!$B$2:$B$4,'OMS Response Form (ORF)'!P2993),COUNTIF('OMS Drop Downs'!$B$2:$B$4,'OMS Response Form (ORF)'!Q2993),COUNTIF('OMS Drop Downs'!$B$2:$B$4,'OMS Response Form (ORF)'!R2993)),"Complete","Incomplete"))</f>
        <v/>
      </c>
      <c r="T2993" s="26" t="str">
        <f>IF(S2993="Complete",IF(AND(NOT(ISNA(VLOOKUP(CONCATENATE(F2993,G2993,H2993,I2993,J2993,K2993),'OMS Drop Downs'!G:G,1,FALSE))),IF(AND(G2993&lt;&gt;"C3",K2993&lt;&gt;"O5"),IF(SUM(COUNTIF(L2993:R2993,"Y"),COUNTIF(L2993:R2993,"N"))=0,"V","I"),IF(COUNTIF(L2993:R2993,"Y"),"V","I"))="V"),"Valid","Invalid")," ")</f>
        <v xml:space="preserve"> </v>
      </c>
      <c r="U2993"/>
    </row>
    <row r="2994" spans="2:21" x14ac:dyDescent="0.35">
      <c r="B2994" s="116"/>
      <c r="C2994" s="117"/>
      <c r="D2994" s="118"/>
      <c r="E2994" s="120"/>
      <c r="F2994" s="56"/>
      <c r="G2994" s="32"/>
      <c r="H2994" s="32"/>
      <c r="I2994" s="32"/>
      <c r="J2994" s="32"/>
      <c r="K2994" s="32"/>
      <c r="L2994" s="32"/>
      <c r="M2994" s="32"/>
      <c r="N2994" s="32"/>
      <c r="O2994" s="32"/>
      <c r="P2994" s="32"/>
      <c r="Q2994" s="32"/>
      <c r="R2994" s="32"/>
      <c r="S2994" s="25" t="str">
        <f>IF(COUNTA(B2994:R2994)=0,"",IF(AND(COUNTA(B2994)&gt;0, COUNTA(C2994)&gt;0, COUNTA(D2994)&gt;0, COUNTA(E2994)&gt;0, COUNTIF('OMS Drop Downs'!$C$2:$C$3,'OMS Response Form (ORF)'!F2994),COUNTIF('OMS Drop Downs'!$D$2:$D$5,'OMS Response Form (ORF)'!G2994),COUNTIF('OMS Drop Downs'!$A$2:$A$5,'OMS Response Form (ORF)'!H2994),COUNTIF('OMS Drop Downs'!$B$2:$B$4,'OMS Response Form (ORF)'!I2994),COUNTIF('OMS Drop Downs'!$A$2:$A$5,'OMS Response Form (ORF)'!J2994),COUNTIF('OMS Drop Downs'!$E$2:$E$7,'OMS Response Form (ORF)'!K2994),COUNTIF('OMS Drop Downs'!$B$2:$B$4,'OMS Response Form (ORF)'!L2994),COUNTIF('OMS Drop Downs'!$B$2:$B$4,'OMS Response Form (ORF)'!M2994),COUNTIF('OMS Drop Downs'!$B$2:$B$4,'OMS Response Form (ORF)'!N2994),COUNTIF('OMS Drop Downs'!$B$2:$B$4,'OMS Response Form (ORF)'!O2994), COUNTIF('OMS Drop Downs'!$B$2:$B$4,'OMS Response Form (ORF)'!P2994),COUNTIF('OMS Drop Downs'!$B$2:$B$4,'OMS Response Form (ORF)'!Q2994),COUNTIF('OMS Drop Downs'!$B$2:$B$4,'OMS Response Form (ORF)'!R2994)),"Complete","Incomplete"))</f>
        <v/>
      </c>
      <c r="T2994" s="26" t="str">
        <f>IF(S2994="Complete",IF(AND(NOT(ISNA(VLOOKUP(CONCATENATE(F2994,G2994,H2994,I2994,J2994,K2994),'OMS Drop Downs'!G:G,1,FALSE))),IF(AND(G2994&lt;&gt;"C3",K2994&lt;&gt;"O5"),IF(SUM(COUNTIF(L2994:R2994,"Y"),COUNTIF(L2994:R2994,"N"))=0,"V","I"),IF(COUNTIF(L2994:R2994,"Y"),"V","I"))="V"),"Valid","Invalid")," ")</f>
        <v xml:space="preserve"> </v>
      </c>
      <c r="U2994"/>
    </row>
    <row r="2995" spans="2:21" x14ac:dyDescent="0.35">
      <c r="B2995" s="116"/>
      <c r="C2995" s="117"/>
      <c r="D2995" s="118"/>
      <c r="E2995" s="120"/>
      <c r="F2995" s="56"/>
      <c r="G2995" s="32"/>
      <c r="H2995" s="32"/>
      <c r="I2995" s="32"/>
      <c r="J2995" s="32"/>
      <c r="K2995" s="32"/>
      <c r="L2995" s="32"/>
      <c r="M2995" s="32"/>
      <c r="N2995" s="32"/>
      <c r="O2995" s="32"/>
      <c r="P2995" s="32"/>
      <c r="Q2995" s="32"/>
      <c r="R2995" s="32"/>
      <c r="S2995" s="25" t="str">
        <f>IF(COUNTA(B2995:R2995)=0,"",IF(AND(COUNTA(B2995)&gt;0, COUNTA(C2995)&gt;0, COUNTA(D2995)&gt;0, COUNTA(E2995)&gt;0, COUNTIF('OMS Drop Downs'!$C$2:$C$3,'OMS Response Form (ORF)'!F2995),COUNTIF('OMS Drop Downs'!$D$2:$D$5,'OMS Response Form (ORF)'!G2995),COUNTIF('OMS Drop Downs'!$A$2:$A$5,'OMS Response Form (ORF)'!H2995),COUNTIF('OMS Drop Downs'!$B$2:$B$4,'OMS Response Form (ORF)'!I2995),COUNTIF('OMS Drop Downs'!$A$2:$A$5,'OMS Response Form (ORF)'!J2995),COUNTIF('OMS Drop Downs'!$E$2:$E$7,'OMS Response Form (ORF)'!K2995),COUNTIF('OMS Drop Downs'!$B$2:$B$4,'OMS Response Form (ORF)'!L2995),COUNTIF('OMS Drop Downs'!$B$2:$B$4,'OMS Response Form (ORF)'!M2995),COUNTIF('OMS Drop Downs'!$B$2:$B$4,'OMS Response Form (ORF)'!N2995),COUNTIF('OMS Drop Downs'!$B$2:$B$4,'OMS Response Form (ORF)'!O2995), COUNTIF('OMS Drop Downs'!$B$2:$B$4,'OMS Response Form (ORF)'!P2995),COUNTIF('OMS Drop Downs'!$B$2:$B$4,'OMS Response Form (ORF)'!Q2995),COUNTIF('OMS Drop Downs'!$B$2:$B$4,'OMS Response Form (ORF)'!R2995)),"Complete","Incomplete"))</f>
        <v/>
      </c>
      <c r="T2995" s="26" t="str">
        <f>IF(S2995="Complete",IF(AND(NOT(ISNA(VLOOKUP(CONCATENATE(F2995,G2995,H2995,I2995,J2995,K2995),'OMS Drop Downs'!G:G,1,FALSE))),IF(AND(G2995&lt;&gt;"C3",K2995&lt;&gt;"O5"),IF(SUM(COUNTIF(L2995:R2995,"Y"),COUNTIF(L2995:R2995,"N"))=0,"V","I"),IF(COUNTIF(L2995:R2995,"Y"),"V","I"))="V"),"Valid","Invalid")," ")</f>
        <v xml:space="preserve"> </v>
      </c>
      <c r="U2995"/>
    </row>
    <row r="2996" spans="2:21" x14ac:dyDescent="0.35">
      <c r="B2996" s="116"/>
      <c r="C2996" s="117"/>
      <c r="D2996" s="118"/>
      <c r="E2996" s="120"/>
      <c r="F2996" s="56"/>
      <c r="G2996" s="32"/>
      <c r="H2996" s="32"/>
      <c r="I2996" s="32"/>
      <c r="J2996" s="32"/>
      <c r="K2996" s="32"/>
      <c r="L2996" s="32"/>
      <c r="M2996" s="32"/>
      <c r="N2996" s="32"/>
      <c r="O2996" s="32"/>
      <c r="P2996" s="32"/>
      <c r="Q2996" s="32"/>
      <c r="R2996" s="32"/>
      <c r="S2996" s="25" t="str">
        <f>IF(COUNTA(B2996:R2996)=0,"",IF(AND(COUNTA(B2996)&gt;0, COUNTA(C2996)&gt;0, COUNTA(D2996)&gt;0, COUNTA(E2996)&gt;0, COUNTIF('OMS Drop Downs'!$C$2:$C$3,'OMS Response Form (ORF)'!F2996),COUNTIF('OMS Drop Downs'!$D$2:$D$5,'OMS Response Form (ORF)'!G2996),COUNTIF('OMS Drop Downs'!$A$2:$A$5,'OMS Response Form (ORF)'!H2996),COUNTIF('OMS Drop Downs'!$B$2:$B$4,'OMS Response Form (ORF)'!I2996),COUNTIF('OMS Drop Downs'!$A$2:$A$5,'OMS Response Form (ORF)'!J2996),COUNTIF('OMS Drop Downs'!$E$2:$E$7,'OMS Response Form (ORF)'!K2996),COUNTIF('OMS Drop Downs'!$B$2:$B$4,'OMS Response Form (ORF)'!L2996),COUNTIF('OMS Drop Downs'!$B$2:$B$4,'OMS Response Form (ORF)'!M2996),COUNTIF('OMS Drop Downs'!$B$2:$B$4,'OMS Response Form (ORF)'!N2996),COUNTIF('OMS Drop Downs'!$B$2:$B$4,'OMS Response Form (ORF)'!O2996), COUNTIF('OMS Drop Downs'!$B$2:$B$4,'OMS Response Form (ORF)'!P2996),COUNTIF('OMS Drop Downs'!$B$2:$B$4,'OMS Response Form (ORF)'!Q2996),COUNTIF('OMS Drop Downs'!$B$2:$B$4,'OMS Response Form (ORF)'!R2996)),"Complete","Incomplete"))</f>
        <v/>
      </c>
      <c r="T2996" s="26" t="str">
        <f>IF(S2996="Complete",IF(AND(NOT(ISNA(VLOOKUP(CONCATENATE(F2996,G2996,H2996,I2996,J2996,K2996),'OMS Drop Downs'!G:G,1,FALSE))),IF(AND(G2996&lt;&gt;"C3",K2996&lt;&gt;"O5"),IF(SUM(COUNTIF(L2996:R2996,"Y"),COUNTIF(L2996:R2996,"N"))=0,"V","I"),IF(COUNTIF(L2996:R2996,"Y"),"V","I"))="V"),"Valid","Invalid")," ")</f>
        <v xml:space="preserve"> </v>
      </c>
      <c r="U2996"/>
    </row>
    <row r="2997" spans="2:21" x14ac:dyDescent="0.35">
      <c r="B2997" s="116"/>
      <c r="C2997" s="117"/>
      <c r="D2997" s="118"/>
      <c r="E2997" s="120"/>
      <c r="F2997" s="56"/>
      <c r="G2997" s="32"/>
      <c r="H2997" s="32"/>
      <c r="I2997" s="32"/>
      <c r="J2997" s="32"/>
      <c r="K2997" s="32"/>
      <c r="L2997" s="32"/>
      <c r="M2997" s="32"/>
      <c r="N2997" s="32"/>
      <c r="O2997" s="32"/>
      <c r="P2997" s="32"/>
      <c r="Q2997" s="32"/>
      <c r="R2997" s="32"/>
      <c r="S2997" s="25" t="str">
        <f>IF(COUNTA(B2997:R2997)=0,"",IF(AND(COUNTA(B2997)&gt;0, COUNTA(C2997)&gt;0, COUNTA(D2997)&gt;0, COUNTA(E2997)&gt;0, COUNTIF('OMS Drop Downs'!$C$2:$C$3,'OMS Response Form (ORF)'!F2997),COUNTIF('OMS Drop Downs'!$D$2:$D$5,'OMS Response Form (ORF)'!G2997),COUNTIF('OMS Drop Downs'!$A$2:$A$5,'OMS Response Form (ORF)'!H2997),COUNTIF('OMS Drop Downs'!$B$2:$B$4,'OMS Response Form (ORF)'!I2997),COUNTIF('OMS Drop Downs'!$A$2:$A$5,'OMS Response Form (ORF)'!J2997),COUNTIF('OMS Drop Downs'!$E$2:$E$7,'OMS Response Form (ORF)'!K2997),COUNTIF('OMS Drop Downs'!$B$2:$B$4,'OMS Response Form (ORF)'!L2997),COUNTIF('OMS Drop Downs'!$B$2:$B$4,'OMS Response Form (ORF)'!M2997),COUNTIF('OMS Drop Downs'!$B$2:$B$4,'OMS Response Form (ORF)'!N2997),COUNTIF('OMS Drop Downs'!$B$2:$B$4,'OMS Response Form (ORF)'!O2997), COUNTIF('OMS Drop Downs'!$B$2:$B$4,'OMS Response Form (ORF)'!P2997),COUNTIF('OMS Drop Downs'!$B$2:$B$4,'OMS Response Form (ORF)'!Q2997),COUNTIF('OMS Drop Downs'!$B$2:$B$4,'OMS Response Form (ORF)'!R2997)),"Complete","Incomplete"))</f>
        <v/>
      </c>
      <c r="T2997" s="26" t="str">
        <f>IF(S2997="Complete",IF(AND(NOT(ISNA(VLOOKUP(CONCATENATE(F2997,G2997,H2997,I2997,J2997,K2997),'OMS Drop Downs'!G:G,1,FALSE))),IF(AND(G2997&lt;&gt;"C3",K2997&lt;&gt;"O5"),IF(SUM(COUNTIF(L2997:R2997,"Y"),COUNTIF(L2997:R2997,"N"))=0,"V","I"),IF(COUNTIF(L2997:R2997,"Y"),"V","I"))="V"),"Valid","Invalid")," ")</f>
        <v xml:space="preserve"> </v>
      </c>
      <c r="U2997"/>
    </row>
    <row r="2998" spans="2:21" x14ac:dyDescent="0.35">
      <c r="B2998" s="116"/>
      <c r="C2998" s="117"/>
      <c r="D2998" s="118"/>
      <c r="E2998" s="120"/>
      <c r="F2998" s="56"/>
      <c r="G2998" s="32"/>
      <c r="H2998" s="32"/>
      <c r="I2998" s="32"/>
      <c r="J2998" s="32"/>
      <c r="K2998" s="32"/>
      <c r="L2998" s="32"/>
      <c r="M2998" s="32"/>
      <c r="N2998" s="32"/>
      <c r="O2998" s="32"/>
      <c r="P2998" s="32"/>
      <c r="Q2998" s="32"/>
      <c r="R2998" s="32"/>
      <c r="S2998" s="25" t="str">
        <f>IF(COUNTA(B2998:R2998)=0,"",IF(AND(COUNTA(B2998)&gt;0, COUNTA(C2998)&gt;0, COUNTA(D2998)&gt;0, COUNTA(E2998)&gt;0, COUNTIF('OMS Drop Downs'!$C$2:$C$3,'OMS Response Form (ORF)'!F2998),COUNTIF('OMS Drop Downs'!$D$2:$D$5,'OMS Response Form (ORF)'!G2998),COUNTIF('OMS Drop Downs'!$A$2:$A$5,'OMS Response Form (ORF)'!H2998),COUNTIF('OMS Drop Downs'!$B$2:$B$4,'OMS Response Form (ORF)'!I2998),COUNTIF('OMS Drop Downs'!$A$2:$A$5,'OMS Response Form (ORF)'!J2998),COUNTIF('OMS Drop Downs'!$E$2:$E$7,'OMS Response Form (ORF)'!K2998),COUNTIF('OMS Drop Downs'!$B$2:$B$4,'OMS Response Form (ORF)'!L2998),COUNTIF('OMS Drop Downs'!$B$2:$B$4,'OMS Response Form (ORF)'!M2998),COUNTIF('OMS Drop Downs'!$B$2:$B$4,'OMS Response Form (ORF)'!N2998),COUNTIF('OMS Drop Downs'!$B$2:$B$4,'OMS Response Form (ORF)'!O2998), COUNTIF('OMS Drop Downs'!$B$2:$B$4,'OMS Response Form (ORF)'!P2998),COUNTIF('OMS Drop Downs'!$B$2:$B$4,'OMS Response Form (ORF)'!Q2998),COUNTIF('OMS Drop Downs'!$B$2:$B$4,'OMS Response Form (ORF)'!R2998)),"Complete","Incomplete"))</f>
        <v/>
      </c>
      <c r="T2998" s="26" t="str">
        <f>IF(S2998="Complete",IF(AND(NOT(ISNA(VLOOKUP(CONCATENATE(F2998,G2998,H2998,I2998,J2998,K2998),'OMS Drop Downs'!G:G,1,FALSE))),IF(AND(G2998&lt;&gt;"C3",K2998&lt;&gt;"O5"),IF(SUM(COUNTIF(L2998:R2998,"Y"),COUNTIF(L2998:R2998,"N"))=0,"V","I"),IF(COUNTIF(L2998:R2998,"Y"),"V","I"))="V"),"Valid","Invalid")," ")</f>
        <v xml:space="preserve"> </v>
      </c>
      <c r="U2998"/>
    </row>
    <row r="2999" spans="2:21" x14ac:dyDescent="0.35">
      <c r="B2999" s="116"/>
      <c r="C2999" s="117"/>
      <c r="D2999" s="118"/>
      <c r="E2999" s="120"/>
      <c r="F2999" s="56"/>
      <c r="G2999" s="32"/>
      <c r="H2999" s="32"/>
      <c r="I2999" s="32"/>
      <c r="J2999" s="32"/>
      <c r="K2999" s="32"/>
      <c r="L2999" s="32"/>
      <c r="M2999" s="32"/>
      <c r="N2999" s="32"/>
      <c r="O2999" s="32"/>
      <c r="P2999" s="32"/>
      <c r="Q2999" s="32"/>
      <c r="R2999" s="32"/>
      <c r="S2999" s="25" t="str">
        <f>IF(COUNTA(B2999:R2999)=0,"",IF(AND(COUNTA(B2999)&gt;0, COUNTA(C2999)&gt;0, COUNTA(D2999)&gt;0, COUNTA(E2999)&gt;0, COUNTIF('OMS Drop Downs'!$C$2:$C$3,'OMS Response Form (ORF)'!F2999),COUNTIF('OMS Drop Downs'!$D$2:$D$5,'OMS Response Form (ORF)'!G2999),COUNTIF('OMS Drop Downs'!$A$2:$A$5,'OMS Response Form (ORF)'!H2999),COUNTIF('OMS Drop Downs'!$B$2:$B$4,'OMS Response Form (ORF)'!I2999),COUNTIF('OMS Drop Downs'!$A$2:$A$5,'OMS Response Form (ORF)'!J2999),COUNTIF('OMS Drop Downs'!$E$2:$E$7,'OMS Response Form (ORF)'!K2999),COUNTIF('OMS Drop Downs'!$B$2:$B$4,'OMS Response Form (ORF)'!L2999),COUNTIF('OMS Drop Downs'!$B$2:$B$4,'OMS Response Form (ORF)'!M2999),COUNTIF('OMS Drop Downs'!$B$2:$B$4,'OMS Response Form (ORF)'!N2999),COUNTIF('OMS Drop Downs'!$B$2:$B$4,'OMS Response Form (ORF)'!O2999), COUNTIF('OMS Drop Downs'!$B$2:$B$4,'OMS Response Form (ORF)'!P2999),COUNTIF('OMS Drop Downs'!$B$2:$B$4,'OMS Response Form (ORF)'!Q2999),COUNTIF('OMS Drop Downs'!$B$2:$B$4,'OMS Response Form (ORF)'!R2999)),"Complete","Incomplete"))</f>
        <v/>
      </c>
      <c r="T2999" s="26" t="str">
        <f>IF(S2999="Complete",IF(AND(NOT(ISNA(VLOOKUP(CONCATENATE(F2999,G2999,H2999,I2999,J2999,K2999),'OMS Drop Downs'!G:G,1,FALSE))),IF(AND(G2999&lt;&gt;"C3",K2999&lt;&gt;"O5"),IF(SUM(COUNTIF(L2999:R2999,"Y"),COUNTIF(L2999:R2999,"N"))=0,"V","I"),IF(COUNTIF(L2999:R2999,"Y"),"V","I"))="V"),"Valid","Invalid")," ")</f>
        <v xml:space="preserve"> </v>
      </c>
      <c r="U2999"/>
    </row>
    <row r="3000" spans="2:21" x14ac:dyDescent="0.35">
      <c r="B3000" s="116"/>
      <c r="C3000" s="117"/>
      <c r="D3000" s="118"/>
      <c r="E3000" s="120"/>
      <c r="F3000" s="56"/>
      <c r="G3000" s="32"/>
      <c r="H3000" s="32"/>
      <c r="I3000" s="32"/>
      <c r="J3000" s="32"/>
      <c r="K3000" s="32"/>
      <c r="L3000" s="32"/>
      <c r="M3000" s="32"/>
      <c r="N3000" s="32"/>
      <c r="O3000" s="32"/>
      <c r="P3000" s="32"/>
      <c r="Q3000" s="32"/>
      <c r="R3000" s="32"/>
      <c r="S3000" s="25" t="str">
        <f>IF(COUNTA(B3000:R3000)=0,"",IF(AND(COUNTA(B3000)&gt;0, COUNTA(C3000)&gt;0, COUNTA(D3000)&gt;0, COUNTA(E3000)&gt;0, COUNTIF('OMS Drop Downs'!$C$2:$C$3,'OMS Response Form (ORF)'!F3000),COUNTIF('OMS Drop Downs'!$D$2:$D$5,'OMS Response Form (ORF)'!G3000),COUNTIF('OMS Drop Downs'!$A$2:$A$5,'OMS Response Form (ORF)'!H3000),COUNTIF('OMS Drop Downs'!$B$2:$B$4,'OMS Response Form (ORF)'!I3000),COUNTIF('OMS Drop Downs'!$A$2:$A$5,'OMS Response Form (ORF)'!J3000),COUNTIF('OMS Drop Downs'!$E$2:$E$7,'OMS Response Form (ORF)'!K3000),COUNTIF('OMS Drop Downs'!$B$2:$B$4,'OMS Response Form (ORF)'!L3000),COUNTIF('OMS Drop Downs'!$B$2:$B$4,'OMS Response Form (ORF)'!M3000),COUNTIF('OMS Drop Downs'!$B$2:$B$4,'OMS Response Form (ORF)'!N3000),COUNTIF('OMS Drop Downs'!$B$2:$B$4,'OMS Response Form (ORF)'!O3000), COUNTIF('OMS Drop Downs'!$B$2:$B$4,'OMS Response Form (ORF)'!P3000),COUNTIF('OMS Drop Downs'!$B$2:$B$4,'OMS Response Form (ORF)'!Q3000),COUNTIF('OMS Drop Downs'!$B$2:$B$4,'OMS Response Form (ORF)'!R3000)),"Complete","Incomplete"))</f>
        <v/>
      </c>
      <c r="T3000" s="26" t="str">
        <f>IF(S3000="Complete",IF(AND(NOT(ISNA(VLOOKUP(CONCATENATE(F3000,G3000,H3000,I3000,J3000,K3000),'OMS Drop Downs'!G:G,1,FALSE))),IF(AND(G3000&lt;&gt;"C3",K3000&lt;&gt;"O5"),IF(SUM(COUNTIF(L3000:R3000,"Y"),COUNTIF(L3000:R3000,"N"))=0,"V","I"),IF(COUNTIF(L3000:R3000,"Y"),"V","I"))="V"),"Valid","Invalid")," ")</f>
        <v xml:space="preserve"> </v>
      </c>
      <c r="U3000"/>
    </row>
    <row r="3001" spans="2:21" x14ac:dyDescent="0.35">
      <c r="B3001" s="116"/>
      <c r="C3001" s="117"/>
      <c r="D3001" s="118"/>
      <c r="E3001" s="120"/>
      <c r="F3001" s="56"/>
      <c r="G3001" s="32"/>
      <c r="H3001" s="32"/>
      <c r="I3001" s="32"/>
      <c r="J3001" s="32"/>
      <c r="K3001" s="32"/>
      <c r="L3001" s="32"/>
      <c r="M3001" s="32"/>
      <c r="N3001" s="32"/>
      <c r="O3001" s="32"/>
      <c r="P3001" s="32"/>
      <c r="Q3001" s="32"/>
      <c r="R3001" s="32"/>
      <c r="S3001" s="25" t="str">
        <f>IF(COUNTA(B3001:R3001)=0,"",IF(AND(COUNTA(B3001)&gt;0, COUNTA(C3001)&gt;0, COUNTA(D3001)&gt;0, COUNTA(E3001)&gt;0, COUNTIF('OMS Drop Downs'!$C$2:$C$3,'OMS Response Form (ORF)'!F3001),COUNTIF('OMS Drop Downs'!$D$2:$D$5,'OMS Response Form (ORF)'!G3001),COUNTIF('OMS Drop Downs'!$A$2:$A$5,'OMS Response Form (ORF)'!H3001),COUNTIF('OMS Drop Downs'!$B$2:$B$4,'OMS Response Form (ORF)'!I3001),COUNTIF('OMS Drop Downs'!$A$2:$A$5,'OMS Response Form (ORF)'!J3001),COUNTIF('OMS Drop Downs'!$E$2:$E$7,'OMS Response Form (ORF)'!K3001),COUNTIF('OMS Drop Downs'!$B$2:$B$4,'OMS Response Form (ORF)'!L3001),COUNTIF('OMS Drop Downs'!$B$2:$B$4,'OMS Response Form (ORF)'!M3001),COUNTIF('OMS Drop Downs'!$B$2:$B$4,'OMS Response Form (ORF)'!N3001),COUNTIF('OMS Drop Downs'!$B$2:$B$4,'OMS Response Form (ORF)'!O3001), COUNTIF('OMS Drop Downs'!$B$2:$B$4,'OMS Response Form (ORF)'!P3001),COUNTIF('OMS Drop Downs'!$B$2:$B$4,'OMS Response Form (ORF)'!Q3001),COUNTIF('OMS Drop Downs'!$B$2:$B$4,'OMS Response Form (ORF)'!R3001)),"Complete","Incomplete"))</f>
        <v/>
      </c>
      <c r="T3001" s="26" t="str">
        <f>IF(S3001="Complete",IF(AND(NOT(ISNA(VLOOKUP(CONCATENATE(F3001,G3001,H3001,I3001,J3001,K3001),'OMS Drop Downs'!G:G,1,FALSE))),IF(AND(G3001&lt;&gt;"C3",K3001&lt;&gt;"O5"),IF(SUM(COUNTIF(L3001:R3001,"Y"),COUNTIF(L3001:R3001,"N"))=0,"V","I"),IF(COUNTIF(L3001:R3001,"Y"),"V","I"))="V"),"Valid","Invalid")," ")</f>
        <v xml:space="preserve"> </v>
      </c>
      <c r="U3001"/>
    </row>
    <row r="3002" spans="2:21" x14ac:dyDescent="0.35">
      <c r="B3002" s="116"/>
      <c r="C3002" s="117"/>
      <c r="D3002" s="118"/>
      <c r="E3002" s="120"/>
      <c r="F3002" s="56"/>
      <c r="G3002" s="32"/>
      <c r="H3002" s="32"/>
      <c r="I3002" s="32"/>
      <c r="J3002" s="32"/>
      <c r="K3002" s="32"/>
      <c r="L3002" s="32"/>
      <c r="M3002" s="32"/>
      <c r="N3002" s="32"/>
      <c r="O3002" s="32"/>
      <c r="P3002" s="32"/>
      <c r="Q3002" s="32"/>
      <c r="R3002" s="32"/>
      <c r="S3002" s="25" t="str">
        <f>IF(COUNTA(B3002:R3002)=0,"",IF(AND(COUNTA(B3002)&gt;0, COUNTA(C3002)&gt;0, COUNTA(D3002)&gt;0, COUNTA(E3002)&gt;0, COUNTIF('OMS Drop Downs'!$C$2:$C$3,'OMS Response Form (ORF)'!F3002),COUNTIF('OMS Drop Downs'!$D$2:$D$5,'OMS Response Form (ORF)'!G3002),COUNTIF('OMS Drop Downs'!$A$2:$A$5,'OMS Response Form (ORF)'!H3002),COUNTIF('OMS Drop Downs'!$B$2:$B$4,'OMS Response Form (ORF)'!I3002),COUNTIF('OMS Drop Downs'!$A$2:$A$5,'OMS Response Form (ORF)'!J3002),COUNTIF('OMS Drop Downs'!$E$2:$E$7,'OMS Response Form (ORF)'!K3002),COUNTIF('OMS Drop Downs'!$B$2:$B$4,'OMS Response Form (ORF)'!L3002),COUNTIF('OMS Drop Downs'!$B$2:$B$4,'OMS Response Form (ORF)'!M3002),COUNTIF('OMS Drop Downs'!$B$2:$B$4,'OMS Response Form (ORF)'!N3002),COUNTIF('OMS Drop Downs'!$B$2:$B$4,'OMS Response Form (ORF)'!O3002), COUNTIF('OMS Drop Downs'!$B$2:$B$4,'OMS Response Form (ORF)'!P3002),COUNTIF('OMS Drop Downs'!$B$2:$B$4,'OMS Response Form (ORF)'!Q3002),COUNTIF('OMS Drop Downs'!$B$2:$B$4,'OMS Response Form (ORF)'!R3002)),"Complete","Incomplete"))</f>
        <v/>
      </c>
      <c r="T3002" s="26" t="str">
        <f>IF(S3002="Complete",IF(AND(NOT(ISNA(VLOOKUP(CONCATENATE(F3002,G3002,H3002,I3002,J3002,K3002),'OMS Drop Downs'!G:G,1,FALSE))),IF(AND(G3002&lt;&gt;"C3",K3002&lt;&gt;"O5"),IF(SUM(COUNTIF(L3002:R3002,"Y"),COUNTIF(L3002:R3002,"N"))=0,"V","I"),IF(COUNTIF(L3002:R3002,"Y"),"V","I"))="V"),"Valid","Invalid")," ")</f>
        <v xml:space="preserve"> </v>
      </c>
      <c r="U3002"/>
    </row>
    <row r="3003" spans="2:21" x14ac:dyDescent="0.35">
      <c r="B3003" s="116"/>
      <c r="C3003" s="117"/>
      <c r="D3003" s="118"/>
      <c r="E3003" s="120"/>
      <c r="F3003" s="56"/>
      <c r="G3003" s="32"/>
      <c r="H3003" s="32"/>
      <c r="I3003" s="32"/>
      <c r="J3003" s="32"/>
      <c r="K3003" s="32"/>
      <c r="L3003" s="32"/>
      <c r="M3003" s="32"/>
      <c r="N3003" s="32"/>
      <c r="O3003" s="32"/>
      <c r="P3003" s="32"/>
      <c r="Q3003" s="32"/>
      <c r="R3003" s="32"/>
      <c r="S3003" s="25" t="str">
        <f>IF(COUNTA(B3003:R3003)=0,"",IF(AND(COUNTA(B3003)&gt;0, COUNTA(C3003)&gt;0, COUNTA(D3003)&gt;0, COUNTA(E3003)&gt;0, COUNTIF('OMS Drop Downs'!$C$2:$C$3,'OMS Response Form (ORF)'!F3003),COUNTIF('OMS Drop Downs'!$D$2:$D$5,'OMS Response Form (ORF)'!G3003),COUNTIF('OMS Drop Downs'!$A$2:$A$5,'OMS Response Form (ORF)'!H3003),COUNTIF('OMS Drop Downs'!$B$2:$B$4,'OMS Response Form (ORF)'!I3003),COUNTIF('OMS Drop Downs'!$A$2:$A$5,'OMS Response Form (ORF)'!J3003),COUNTIF('OMS Drop Downs'!$E$2:$E$7,'OMS Response Form (ORF)'!K3003),COUNTIF('OMS Drop Downs'!$B$2:$B$4,'OMS Response Form (ORF)'!L3003),COUNTIF('OMS Drop Downs'!$B$2:$B$4,'OMS Response Form (ORF)'!M3003),COUNTIF('OMS Drop Downs'!$B$2:$B$4,'OMS Response Form (ORF)'!N3003),COUNTIF('OMS Drop Downs'!$B$2:$B$4,'OMS Response Form (ORF)'!O3003), COUNTIF('OMS Drop Downs'!$B$2:$B$4,'OMS Response Form (ORF)'!P3003),COUNTIF('OMS Drop Downs'!$B$2:$B$4,'OMS Response Form (ORF)'!Q3003),COUNTIF('OMS Drop Downs'!$B$2:$B$4,'OMS Response Form (ORF)'!R3003)),"Complete","Incomplete"))</f>
        <v/>
      </c>
      <c r="T3003" s="26" t="str">
        <f>IF(S3003="Complete",IF(AND(NOT(ISNA(VLOOKUP(CONCATENATE(F3003,G3003,H3003,I3003,J3003,K3003),'OMS Drop Downs'!G:G,1,FALSE))),IF(AND(G3003&lt;&gt;"C3",K3003&lt;&gt;"O5"),IF(SUM(COUNTIF(L3003:R3003,"Y"),COUNTIF(L3003:R3003,"N"))=0,"V","I"),IF(COUNTIF(L3003:R3003,"Y"),"V","I"))="V"),"Valid","Invalid")," ")</f>
        <v xml:space="preserve"> </v>
      </c>
      <c r="U3003"/>
    </row>
    <row r="3004" spans="2:21" x14ac:dyDescent="0.35">
      <c r="B3004" s="116"/>
      <c r="C3004" s="117"/>
      <c r="D3004" s="118"/>
      <c r="E3004" s="120"/>
      <c r="F3004" s="56"/>
      <c r="G3004" s="32"/>
      <c r="H3004" s="32"/>
      <c r="I3004" s="32"/>
      <c r="J3004" s="32"/>
      <c r="K3004" s="32"/>
      <c r="L3004" s="32"/>
      <c r="M3004" s="32"/>
      <c r="N3004" s="32"/>
      <c r="O3004" s="32"/>
      <c r="P3004" s="32"/>
      <c r="Q3004" s="32"/>
      <c r="R3004" s="32"/>
      <c r="S3004" s="25" t="str">
        <f>IF(COUNTA(B3004:R3004)=0,"",IF(AND(COUNTA(B3004)&gt;0, COUNTA(C3004)&gt;0, COUNTA(D3004)&gt;0, COUNTA(E3004)&gt;0, COUNTIF('OMS Drop Downs'!$C$2:$C$3,'OMS Response Form (ORF)'!F3004),COUNTIF('OMS Drop Downs'!$D$2:$D$5,'OMS Response Form (ORF)'!G3004),COUNTIF('OMS Drop Downs'!$A$2:$A$5,'OMS Response Form (ORF)'!H3004),COUNTIF('OMS Drop Downs'!$B$2:$B$4,'OMS Response Form (ORF)'!I3004),COUNTIF('OMS Drop Downs'!$A$2:$A$5,'OMS Response Form (ORF)'!J3004),COUNTIF('OMS Drop Downs'!$E$2:$E$7,'OMS Response Form (ORF)'!K3004),COUNTIF('OMS Drop Downs'!$B$2:$B$4,'OMS Response Form (ORF)'!L3004),COUNTIF('OMS Drop Downs'!$B$2:$B$4,'OMS Response Form (ORF)'!M3004),COUNTIF('OMS Drop Downs'!$B$2:$B$4,'OMS Response Form (ORF)'!N3004),COUNTIF('OMS Drop Downs'!$B$2:$B$4,'OMS Response Form (ORF)'!O3004), COUNTIF('OMS Drop Downs'!$B$2:$B$4,'OMS Response Form (ORF)'!P3004),COUNTIF('OMS Drop Downs'!$B$2:$B$4,'OMS Response Form (ORF)'!Q3004),COUNTIF('OMS Drop Downs'!$B$2:$B$4,'OMS Response Form (ORF)'!R3004)),"Complete","Incomplete"))</f>
        <v/>
      </c>
      <c r="T3004" s="26" t="str">
        <f>IF(S3004="Complete",IF(AND(NOT(ISNA(VLOOKUP(CONCATENATE(F3004,G3004,H3004,I3004,J3004,K3004),'OMS Drop Downs'!G:G,1,FALSE))),IF(AND(G3004&lt;&gt;"C3",K3004&lt;&gt;"O5"),IF(SUM(COUNTIF(L3004:R3004,"Y"),COUNTIF(L3004:R3004,"N"))=0,"V","I"),IF(COUNTIF(L3004:R3004,"Y"),"V","I"))="V"),"Valid","Invalid")," ")</f>
        <v xml:space="preserve"> </v>
      </c>
      <c r="U3004"/>
    </row>
    <row r="3005" spans="2:21" x14ac:dyDescent="0.35">
      <c r="B3005" s="116"/>
      <c r="C3005" s="117"/>
      <c r="D3005" s="118"/>
      <c r="E3005" s="120"/>
      <c r="F3005" s="56"/>
      <c r="G3005" s="32"/>
      <c r="H3005" s="32"/>
      <c r="I3005" s="32"/>
      <c r="J3005" s="32"/>
      <c r="K3005" s="32"/>
      <c r="L3005" s="32"/>
      <c r="M3005" s="32"/>
      <c r="N3005" s="32"/>
      <c r="O3005" s="32"/>
      <c r="P3005" s="32"/>
      <c r="Q3005" s="32"/>
      <c r="R3005" s="32"/>
      <c r="S3005" s="25" t="str">
        <f>IF(COUNTA(B3005:R3005)=0,"",IF(AND(COUNTA(B3005)&gt;0, COUNTA(C3005)&gt;0, COUNTA(D3005)&gt;0, COUNTA(E3005)&gt;0, COUNTIF('OMS Drop Downs'!$C$2:$C$3,'OMS Response Form (ORF)'!F3005),COUNTIF('OMS Drop Downs'!$D$2:$D$5,'OMS Response Form (ORF)'!G3005),COUNTIF('OMS Drop Downs'!$A$2:$A$5,'OMS Response Form (ORF)'!H3005),COUNTIF('OMS Drop Downs'!$B$2:$B$4,'OMS Response Form (ORF)'!I3005),COUNTIF('OMS Drop Downs'!$A$2:$A$5,'OMS Response Form (ORF)'!J3005),COUNTIF('OMS Drop Downs'!$E$2:$E$7,'OMS Response Form (ORF)'!K3005),COUNTIF('OMS Drop Downs'!$B$2:$B$4,'OMS Response Form (ORF)'!L3005),COUNTIF('OMS Drop Downs'!$B$2:$B$4,'OMS Response Form (ORF)'!M3005),COUNTIF('OMS Drop Downs'!$B$2:$B$4,'OMS Response Form (ORF)'!N3005),COUNTIF('OMS Drop Downs'!$B$2:$B$4,'OMS Response Form (ORF)'!O3005), COUNTIF('OMS Drop Downs'!$B$2:$B$4,'OMS Response Form (ORF)'!P3005),COUNTIF('OMS Drop Downs'!$B$2:$B$4,'OMS Response Form (ORF)'!Q3005),COUNTIF('OMS Drop Downs'!$B$2:$B$4,'OMS Response Form (ORF)'!R3005)),"Complete","Incomplete"))</f>
        <v/>
      </c>
      <c r="T3005" s="26" t="str">
        <f>IF(S3005="Complete",IF(AND(NOT(ISNA(VLOOKUP(CONCATENATE(F3005,G3005,H3005,I3005,J3005,K3005),'OMS Drop Downs'!G:G,1,FALSE))),IF(AND(G3005&lt;&gt;"C3",K3005&lt;&gt;"O5"),IF(SUM(COUNTIF(L3005:R3005,"Y"),COUNTIF(L3005:R3005,"N"))=0,"V","I"),IF(COUNTIF(L3005:R3005,"Y"),"V","I"))="V"),"Valid","Invalid")," ")</f>
        <v xml:space="preserve"> </v>
      </c>
      <c r="U3005"/>
    </row>
    <row r="3006" spans="2:21" x14ac:dyDescent="0.35">
      <c r="B3006" s="116"/>
      <c r="C3006" s="117"/>
      <c r="D3006" s="118"/>
      <c r="E3006" s="120"/>
      <c r="F3006" s="56"/>
      <c r="G3006" s="32"/>
      <c r="H3006" s="32"/>
      <c r="I3006" s="32"/>
      <c r="J3006" s="32"/>
      <c r="K3006" s="32"/>
      <c r="L3006" s="32"/>
      <c r="M3006" s="32"/>
      <c r="N3006" s="32"/>
      <c r="O3006" s="32"/>
      <c r="P3006" s="32"/>
      <c r="Q3006" s="32"/>
      <c r="R3006" s="32"/>
      <c r="S3006" s="25" t="str">
        <f>IF(COUNTA(B3006:R3006)=0,"",IF(AND(COUNTA(B3006)&gt;0, COUNTA(C3006)&gt;0, COUNTA(D3006)&gt;0, COUNTA(E3006)&gt;0, COUNTIF('OMS Drop Downs'!$C$2:$C$3,'OMS Response Form (ORF)'!F3006),COUNTIF('OMS Drop Downs'!$D$2:$D$5,'OMS Response Form (ORF)'!G3006),COUNTIF('OMS Drop Downs'!$A$2:$A$5,'OMS Response Form (ORF)'!H3006),COUNTIF('OMS Drop Downs'!$B$2:$B$4,'OMS Response Form (ORF)'!I3006),COUNTIF('OMS Drop Downs'!$A$2:$A$5,'OMS Response Form (ORF)'!J3006),COUNTIF('OMS Drop Downs'!$E$2:$E$7,'OMS Response Form (ORF)'!K3006),COUNTIF('OMS Drop Downs'!$B$2:$B$4,'OMS Response Form (ORF)'!L3006),COUNTIF('OMS Drop Downs'!$B$2:$B$4,'OMS Response Form (ORF)'!M3006),COUNTIF('OMS Drop Downs'!$B$2:$B$4,'OMS Response Form (ORF)'!N3006),COUNTIF('OMS Drop Downs'!$B$2:$B$4,'OMS Response Form (ORF)'!O3006), COUNTIF('OMS Drop Downs'!$B$2:$B$4,'OMS Response Form (ORF)'!P3006),COUNTIF('OMS Drop Downs'!$B$2:$B$4,'OMS Response Form (ORF)'!Q3006),COUNTIF('OMS Drop Downs'!$B$2:$B$4,'OMS Response Form (ORF)'!R3006)),"Complete","Incomplete"))</f>
        <v/>
      </c>
      <c r="T3006" s="26" t="str">
        <f>IF(S3006="Complete",IF(AND(NOT(ISNA(VLOOKUP(CONCATENATE(F3006,G3006,H3006,I3006,J3006,K3006),'OMS Drop Downs'!G:G,1,FALSE))),IF(AND(G3006&lt;&gt;"C3",K3006&lt;&gt;"O5"),IF(SUM(COUNTIF(L3006:R3006,"Y"),COUNTIF(L3006:R3006,"N"))=0,"V","I"),IF(COUNTIF(L3006:R3006,"Y"),"V","I"))="V"),"Valid","Invalid")," ")</f>
        <v xml:space="preserve"> </v>
      </c>
      <c r="U3006"/>
    </row>
    <row r="3007" spans="2:21" x14ac:dyDescent="0.35">
      <c r="B3007" s="116"/>
      <c r="C3007" s="117"/>
      <c r="D3007" s="118"/>
      <c r="E3007" s="120"/>
      <c r="F3007" s="56"/>
      <c r="G3007" s="32"/>
      <c r="H3007" s="32"/>
      <c r="I3007" s="32"/>
      <c r="J3007" s="32"/>
      <c r="K3007" s="32"/>
      <c r="L3007" s="32"/>
      <c r="M3007" s="32"/>
      <c r="N3007" s="32"/>
      <c r="O3007" s="32"/>
      <c r="P3007" s="32"/>
      <c r="Q3007" s="32"/>
      <c r="R3007" s="32"/>
      <c r="S3007" s="25" t="str">
        <f>IF(COUNTA(B3007:R3007)=0,"",IF(AND(COUNTA(B3007)&gt;0, COUNTA(C3007)&gt;0, COUNTA(D3007)&gt;0, COUNTA(E3007)&gt;0, COUNTIF('OMS Drop Downs'!$C$2:$C$3,'OMS Response Form (ORF)'!F3007),COUNTIF('OMS Drop Downs'!$D$2:$D$5,'OMS Response Form (ORF)'!G3007),COUNTIF('OMS Drop Downs'!$A$2:$A$5,'OMS Response Form (ORF)'!H3007),COUNTIF('OMS Drop Downs'!$B$2:$B$4,'OMS Response Form (ORF)'!I3007),COUNTIF('OMS Drop Downs'!$A$2:$A$5,'OMS Response Form (ORF)'!J3007),COUNTIF('OMS Drop Downs'!$E$2:$E$7,'OMS Response Form (ORF)'!K3007),COUNTIF('OMS Drop Downs'!$B$2:$B$4,'OMS Response Form (ORF)'!L3007),COUNTIF('OMS Drop Downs'!$B$2:$B$4,'OMS Response Form (ORF)'!M3007),COUNTIF('OMS Drop Downs'!$B$2:$B$4,'OMS Response Form (ORF)'!N3007),COUNTIF('OMS Drop Downs'!$B$2:$B$4,'OMS Response Form (ORF)'!O3007), COUNTIF('OMS Drop Downs'!$B$2:$B$4,'OMS Response Form (ORF)'!P3007),COUNTIF('OMS Drop Downs'!$B$2:$B$4,'OMS Response Form (ORF)'!Q3007),COUNTIF('OMS Drop Downs'!$B$2:$B$4,'OMS Response Form (ORF)'!R3007)),"Complete","Incomplete"))</f>
        <v/>
      </c>
      <c r="T3007" s="26" t="str">
        <f>IF(S3007="Complete",IF(AND(NOT(ISNA(VLOOKUP(CONCATENATE(F3007,G3007,H3007,I3007,J3007,K3007),'OMS Drop Downs'!G:G,1,FALSE))),IF(AND(G3007&lt;&gt;"C3",K3007&lt;&gt;"O5"),IF(SUM(COUNTIF(L3007:R3007,"Y"),COUNTIF(L3007:R3007,"N"))=0,"V","I"),IF(COUNTIF(L3007:R3007,"Y"),"V","I"))="V"),"Valid","Invalid")," ")</f>
        <v xml:space="preserve"> </v>
      </c>
      <c r="U3007"/>
    </row>
    <row r="3008" spans="2:21" x14ac:dyDescent="0.35">
      <c r="B3008" s="116"/>
      <c r="C3008" s="117"/>
      <c r="D3008" s="118"/>
      <c r="E3008" s="120"/>
      <c r="F3008" s="56"/>
      <c r="G3008" s="32"/>
      <c r="H3008" s="32"/>
      <c r="I3008" s="32"/>
      <c r="J3008" s="32"/>
      <c r="K3008" s="32"/>
      <c r="L3008" s="32"/>
      <c r="M3008" s="32"/>
      <c r="N3008" s="32"/>
      <c r="O3008" s="32"/>
      <c r="P3008" s="32"/>
      <c r="Q3008" s="32"/>
      <c r="R3008" s="32"/>
      <c r="S3008" s="25" t="str">
        <f>IF(COUNTA(B3008:R3008)=0,"",IF(AND(COUNTA(B3008)&gt;0, COUNTA(C3008)&gt;0, COUNTA(D3008)&gt;0, COUNTA(E3008)&gt;0, COUNTIF('OMS Drop Downs'!$C$2:$C$3,'OMS Response Form (ORF)'!F3008),COUNTIF('OMS Drop Downs'!$D$2:$D$5,'OMS Response Form (ORF)'!G3008),COUNTIF('OMS Drop Downs'!$A$2:$A$5,'OMS Response Form (ORF)'!H3008),COUNTIF('OMS Drop Downs'!$B$2:$B$4,'OMS Response Form (ORF)'!I3008),COUNTIF('OMS Drop Downs'!$A$2:$A$5,'OMS Response Form (ORF)'!J3008),COUNTIF('OMS Drop Downs'!$E$2:$E$7,'OMS Response Form (ORF)'!K3008),COUNTIF('OMS Drop Downs'!$B$2:$B$4,'OMS Response Form (ORF)'!L3008),COUNTIF('OMS Drop Downs'!$B$2:$B$4,'OMS Response Form (ORF)'!M3008),COUNTIF('OMS Drop Downs'!$B$2:$B$4,'OMS Response Form (ORF)'!N3008),COUNTIF('OMS Drop Downs'!$B$2:$B$4,'OMS Response Form (ORF)'!O3008), COUNTIF('OMS Drop Downs'!$B$2:$B$4,'OMS Response Form (ORF)'!P3008),COUNTIF('OMS Drop Downs'!$B$2:$B$4,'OMS Response Form (ORF)'!Q3008),COUNTIF('OMS Drop Downs'!$B$2:$B$4,'OMS Response Form (ORF)'!R3008)),"Complete","Incomplete"))</f>
        <v/>
      </c>
      <c r="T3008" s="26" t="str">
        <f>IF(S3008="Complete",IF(AND(NOT(ISNA(VLOOKUP(CONCATENATE(F3008,G3008,H3008,I3008,J3008,K3008),'OMS Drop Downs'!G:G,1,FALSE))),IF(AND(G3008&lt;&gt;"C3",K3008&lt;&gt;"O5"),IF(SUM(COUNTIF(L3008:R3008,"Y"),COUNTIF(L3008:R3008,"N"))=0,"V","I"),IF(COUNTIF(L3008:R3008,"Y"),"V","I"))="V"),"Valid","Invalid")," ")</f>
        <v xml:space="preserve"> </v>
      </c>
      <c r="U3008"/>
    </row>
    <row r="3009" spans="2:21" x14ac:dyDescent="0.35">
      <c r="B3009" s="116"/>
      <c r="C3009" s="117"/>
      <c r="D3009" s="118"/>
      <c r="E3009" s="120"/>
      <c r="F3009" s="56"/>
      <c r="G3009" s="32"/>
      <c r="H3009" s="32"/>
      <c r="I3009" s="32"/>
      <c r="J3009" s="32"/>
      <c r="K3009" s="32"/>
      <c r="L3009" s="32"/>
      <c r="M3009" s="32"/>
      <c r="N3009" s="32"/>
      <c r="O3009" s="32"/>
      <c r="P3009" s="32"/>
      <c r="Q3009" s="32"/>
      <c r="R3009" s="32"/>
      <c r="S3009" s="25" t="str">
        <f>IF(COUNTA(B3009:R3009)=0,"",IF(AND(COUNTA(B3009)&gt;0, COUNTA(C3009)&gt;0, COUNTA(D3009)&gt;0, COUNTA(E3009)&gt;0, COUNTIF('OMS Drop Downs'!$C$2:$C$3,'OMS Response Form (ORF)'!F3009),COUNTIF('OMS Drop Downs'!$D$2:$D$5,'OMS Response Form (ORF)'!G3009),COUNTIF('OMS Drop Downs'!$A$2:$A$5,'OMS Response Form (ORF)'!H3009),COUNTIF('OMS Drop Downs'!$B$2:$B$4,'OMS Response Form (ORF)'!I3009),COUNTIF('OMS Drop Downs'!$A$2:$A$5,'OMS Response Form (ORF)'!J3009),COUNTIF('OMS Drop Downs'!$E$2:$E$7,'OMS Response Form (ORF)'!K3009),COUNTIF('OMS Drop Downs'!$B$2:$B$4,'OMS Response Form (ORF)'!L3009),COUNTIF('OMS Drop Downs'!$B$2:$B$4,'OMS Response Form (ORF)'!M3009),COUNTIF('OMS Drop Downs'!$B$2:$B$4,'OMS Response Form (ORF)'!N3009),COUNTIF('OMS Drop Downs'!$B$2:$B$4,'OMS Response Form (ORF)'!O3009), COUNTIF('OMS Drop Downs'!$B$2:$B$4,'OMS Response Form (ORF)'!P3009),COUNTIF('OMS Drop Downs'!$B$2:$B$4,'OMS Response Form (ORF)'!Q3009),COUNTIF('OMS Drop Downs'!$B$2:$B$4,'OMS Response Form (ORF)'!R3009)),"Complete","Incomplete"))</f>
        <v/>
      </c>
      <c r="T3009" s="26" t="str">
        <f>IF(S3009="Complete",IF(AND(NOT(ISNA(VLOOKUP(CONCATENATE(F3009,G3009,H3009,I3009,J3009,K3009),'OMS Drop Downs'!G:G,1,FALSE))),IF(AND(G3009&lt;&gt;"C3",K3009&lt;&gt;"O5"),IF(SUM(COUNTIF(L3009:R3009,"Y"),COUNTIF(L3009:R3009,"N"))=0,"V","I"),IF(COUNTIF(L3009:R3009,"Y"),"V","I"))="V"),"Valid","Invalid")," ")</f>
        <v xml:space="preserve"> </v>
      </c>
      <c r="U3009"/>
    </row>
    <row r="3010" spans="2:21" x14ac:dyDescent="0.35">
      <c r="B3010" s="116"/>
      <c r="C3010" s="117"/>
      <c r="D3010" s="118"/>
      <c r="E3010" s="120"/>
      <c r="F3010" s="56"/>
      <c r="G3010" s="32"/>
      <c r="H3010" s="32"/>
      <c r="I3010" s="32"/>
      <c r="J3010" s="32"/>
      <c r="K3010" s="32"/>
      <c r="L3010" s="32"/>
      <c r="M3010" s="32"/>
      <c r="N3010" s="32"/>
      <c r="O3010" s="32"/>
      <c r="P3010" s="32"/>
      <c r="Q3010" s="32"/>
      <c r="R3010" s="32"/>
      <c r="S3010" s="25" t="str">
        <f>IF(COUNTA(B3010:R3010)=0,"",IF(AND(COUNTA(B3010)&gt;0, COUNTA(C3010)&gt;0, COUNTA(D3010)&gt;0, COUNTA(E3010)&gt;0, COUNTIF('OMS Drop Downs'!$C$2:$C$3,'OMS Response Form (ORF)'!F3010),COUNTIF('OMS Drop Downs'!$D$2:$D$5,'OMS Response Form (ORF)'!G3010),COUNTIF('OMS Drop Downs'!$A$2:$A$5,'OMS Response Form (ORF)'!H3010),COUNTIF('OMS Drop Downs'!$B$2:$B$4,'OMS Response Form (ORF)'!I3010),COUNTIF('OMS Drop Downs'!$A$2:$A$5,'OMS Response Form (ORF)'!J3010),COUNTIF('OMS Drop Downs'!$E$2:$E$7,'OMS Response Form (ORF)'!K3010),COUNTIF('OMS Drop Downs'!$B$2:$B$4,'OMS Response Form (ORF)'!L3010),COUNTIF('OMS Drop Downs'!$B$2:$B$4,'OMS Response Form (ORF)'!M3010),COUNTIF('OMS Drop Downs'!$B$2:$B$4,'OMS Response Form (ORF)'!N3010),COUNTIF('OMS Drop Downs'!$B$2:$B$4,'OMS Response Form (ORF)'!O3010), COUNTIF('OMS Drop Downs'!$B$2:$B$4,'OMS Response Form (ORF)'!P3010),COUNTIF('OMS Drop Downs'!$B$2:$B$4,'OMS Response Form (ORF)'!Q3010),COUNTIF('OMS Drop Downs'!$B$2:$B$4,'OMS Response Form (ORF)'!R3010)),"Complete","Incomplete"))</f>
        <v/>
      </c>
      <c r="T3010" s="26" t="str">
        <f>IF(S3010="Complete",IF(AND(NOT(ISNA(VLOOKUP(CONCATENATE(F3010,G3010,H3010,I3010,J3010,K3010),'OMS Drop Downs'!G:G,1,FALSE))),IF(AND(G3010&lt;&gt;"C3",K3010&lt;&gt;"O5"),IF(SUM(COUNTIF(L3010:R3010,"Y"),COUNTIF(L3010:R3010,"N"))=0,"V","I"),IF(COUNTIF(L3010:R3010,"Y"),"V","I"))="V"),"Valid","Invalid")," ")</f>
        <v xml:space="preserve"> </v>
      </c>
      <c r="U3010"/>
    </row>
    <row r="3011" spans="2:21" x14ac:dyDescent="0.35">
      <c r="B3011" s="116"/>
      <c r="C3011" s="117"/>
      <c r="D3011" s="118"/>
      <c r="E3011" s="120"/>
      <c r="F3011" s="56"/>
      <c r="G3011" s="32"/>
      <c r="H3011" s="32"/>
      <c r="I3011" s="32"/>
      <c r="J3011" s="32"/>
      <c r="K3011" s="32"/>
      <c r="L3011" s="32"/>
      <c r="M3011" s="32"/>
      <c r="N3011" s="32"/>
      <c r="O3011" s="32"/>
      <c r="P3011" s="32"/>
      <c r="Q3011" s="32"/>
      <c r="R3011" s="32"/>
      <c r="S3011" s="25" t="str">
        <f>IF(COUNTA(B3011:R3011)=0,"",IF(AND(COUNTA(B3011)&gt;0, COUNTA(C3011)&gt;0, COUNTA(D3011)&gt;0, COUNTA(E3011)&gt;0, COUNTIF('OMS Drop Downs'!$C$2:$C$3,'OMS Response Form (ORF)'!F3011),COUNTIF('OMS Drop Downs'!$D$2:$D$5,'OMS Response Form (ORF)'!G3011),COUNTIF('OMS Drop Downs'!$A$2:$A$5,'OMS Response Form (ORF)'!H3011),COUNTIF('OMS Drop Downs'!$B$2:$B$4,'OMS Response Form (ORF)'!I3011),COUNTIF('OMS Drop Downs'!$A$2:$A$5,'OMS Response Form (ORF)'!J3011),COUNTIF('OMS Drop Downs'!$E$2:$E$7,'OMS Response Form (ORF)'!K3011),COUNTIF('OMS Drop Downs'!$B$2:$B$4,'OMS Response Form (ORF)'!L3011),COUNTIF('OMS Drop Downs'!$B$2:$B$4,'OMS Response Form (ORF)'!M3011),COUNTIF('OMS Drop Downs'!$B$2:$B$4,'OMS Response Form (ORF)'!N3011),COUNTIF('OMS Drop Downs'!$B$2:$B$4,'OMS Response Form (ORF)'!O3011), COUNTIF('OMS Drop Downs'!$B$2:$B$4,'OMS Response Form (ORF)'!P3011),COUNTIF('OMS Drop Downs'!$B$2:$B$4,'OMS Response Form (ORF)'!Q3011),COUNTIF('OMS Drop Downs'!$B$2:$B$4,'OMS Response Form (ORF)'!R3011)),"Complete","Incomplete"))</f>
        <v/>
      </c>
      <c r="T3011" s="26" t="str">
        <f>IF(S3011="Complete",IF(AND(NOT(ISNA(VLOOKUP(CONCATENATE(F3011,G3011,H3011,I3011,J3011,K3011),'OMS Drop Downs'!G:G,1,FALSE))),IF(AND(G3011&lt;&gt;"C3",K3011&lt;&gt;"O5"),IF(SUM(COUNTIF(L3011:R3011,"Y"),COUNTIF(L3011:R3011,"N"))=0,"V","I"),IF(COUNTIF(L3011:R3011,"Y"),"V","I"))="V"),"Valid","Invalid")," ")</f>
        <v xml:space="preserve"> </v>
      </c>
      <c r="U3011"/>
    </row>
    <row r="3012" spans="2:21" x14ac:dyDescent="0.35">
      <c r="B3012" s="116"/>
      <c r="C3012" s="117"/>
      <c r="D3012" s="118"/>
      <c r="E3012" s="120"/>
      <c r="F3012" s="56"/>
      <c r="G3012" s="32"/>
      <c r="H3012" s="32"/>
      <c r="I3012" s="32"/>
      <c r="J3012" s="32"/>
      <c r="K3012" s="32"/>
      <c r="L3012" s="32"/>
      <c r="M3012" s="32"/>
      <c r="N3012" s="32"/>
      <c r="O3012" s="32"/>
      <c r="P3012" s="32"/>
      <c r="Q3012" s="32"/>
      <c r="R3012" s="32"/>
      <c r="S3012" s="25" t="str">
        <f>IF(COUNTA(B3012:R3012)=0,"",IF(AND(COUNTA(B3012)&gt;0, COUNTA(C3012)&gt;0, COUNTA(D3012)&gt;0, COUNTA(E3012)&gt;0, COUNTIF('OMS Drop Downs'!$C$2:$C$3,'OMS Response Form (ORF)'!F3012),COUNTIF('OMS Drop Downs'!$D$2:$D$5,'OMS Response Form (ORF)'!G3012),COUNTIF('OMS Drop Downs'!$A$2:$A$5,'OMS Response Form (ORF)'!H3012),COUNTIF('OMS Drop Downs'!$B$2:$B$4,'OMS Response Form (ORF)'!I3012),COUNTIF('OMS Drop Downs'!$A$2:$A$5,'OMS Response Form (ORF)'!J3012),COUNTIF('OMS Drop Downs'!$E$2:$E$7,'OMS Response Form (ORF)'!K3012),COUNTIF('OMS Drop Downs'!$B$2:$B$4,'OMS Response Form (ORF)'!L3012),COUNTIF('OMS Drop Downs'!$B$2:$B$4,'OMS Response Form (ORF)'!M3012),COUNTIF('OMS Drop Downs'!$B$2:$B$4,'OMS Response Form (ORF)'!N3012),COUNTIF('OMS Drop Downs'!$B$2:$B$4,'OMS Response Form (ORF)'!O3012), COUNTIF('OMS Drop Downs'!$B$2:$B$4,'OMS Response Form (ORF)'!P3012),COUNTIF('OMS Drop Downs'!$B$2:$B$4,'OMS Response Form (ORF)'!Q3012),COUNTIF('OMS Drop Downs'!$B$2:$B$4,'OMS Response Form (ORF)'!R3012)),"Complete","Incomplete"))</f>
        <v/>
      </c>
      <c r="T3012" s="26" t="str">
        <f>IF(S3012="Complete",IF(AND(NOT(ISNA(VLOOKUP(CONCATENATE(F3012,G3012,H3012,I3012,J3012,K3012),'OMS Drop Downs'!G:G,1,FALSE))),IF(AND(G3012&lt;&gt;"C3",K3012&lt;&gt;"O5"),IF(SUM(COUNTIF(L3012:R3012,"Y"),COUNTIF(L3012:R3012,"N"))=0,"V","I"),IF(COUNTIF(L3012:R3012,"Y"),"V","I"))="V"),"Valid","Invalid")," ")</f>
        <v xml:space="preserve"> </v>
      </c>
      <c r="U3012"/>
    </row>
    <row r="3013" spans="2:21" x14ac:dyDescent="0.35">
      <c r="B3013" s="116"/>
      <c r="C3013" s="117"/>
      <c r="D3013" s="118"/>
      <c r="E3013" s="120"/>
      <c r="F3013" s="56"/>
      <c r="G3013" s="32"/>
      <c r="H3013" s="32"/>
      <c r="I3013" s="32"/>
      <c r="J3013" s="32"/>
      <c r="K3013" s="32"/>
      <c r="L3013" s="32"/>
      <c r="M3013" s="32"/>
      <c r="N3013" s="32"/>
      <c r="O3013" s="32"/>
      <c r="P3013" s="32"/>
      <c r="Q3013" s="32"/>
      <c r="R3013" s="32"/>
      <c r="S3013" s="25" t="str">
        <f>IF(COUNTA(B3013:R3013)=0,"",IF(AND(COUNTA(B3013)&gt;0, COUNTA(C3013)&gt;0, COUNTA(D3013)&gt;0, COUNTA(E3013)&gt;0, COUNTIF('OMS Drop Downs'!$C$2:$C$3,'OMS Response Form (ORF)'!F3013),COUNTIF('OMS Drop Downs'!$D$2:$D$5,'OMS Response Form (ORF)'!G3013),COUNTIF('OMS Drop Downs'!$A$2:$A$5,'OMS Response Form (ORF)'!H3013),COUNTIF('OMS Drop Downs'!$B$2:$B$4,'OMS Response Form (ORF)'!I3013),COUNTIF('OMS Drop Downs'!$A$2:$A$5,'OMS Response Form (ORF)'!J3013),COUNTIF('OMS Drop Downs'!$E$2:$E$7,'OMS Response Form (ORF)'!K3013),COUNTIF('OMS Drop Downs'!$B$2:$B$4,'OMS Response Form (ORF)'!L3013),COUNTIF('OMS Drop Downs'!$B$2:$B$4,'OMS Response Form (ORF)'!M3013),COUNTIF('OMS Drop Downs'!$B$2:$B$4,'OMS Response Form (ORF)'!N3013),COUNTIF('OMS Drop Downs'!$B$2:$B$4,'OMS Response Form (ORF)'!O3013), COUNTIF('OMS Drop Downs'!$B$2:$B$4,'OMS Response Form (ORF)'!P3013),COUNTIF('OMS Drop Downs'!$B$2:$B$4,'OMS Response Form (ORF)'!Q3013),COUNTIF('OMS Drop Downs'!$B$2:$B$4,'OMS Response Form (ORF)'!R3013)),"Complete","Incomplete"))</f>
        <v/>
      </c>
      <c r="T3013" s="26" t="str">
        <f>IF(S3013="Complete",IF(AND(NOT(ISNA(VLOOKUP(CONCATENATE(F3013,G3013,H3013,I3013,J3013,K3013),'OMS Drop Downs'!G:G,1,FALSE))),IF(AND(G3013&lt;&gt;"C3",K3013&lt;&gt;"O5"),IF(SUM(COUNTIF(L3013:R3013,"Y"),COUNTIF(L3013:R3013,"N"))=0,"V","I"),IF(COUNTIF(L3013:R3013,"Y"),"V","I"))="V"),"Valid","Invalid")," ")</f>
        <v xml:space="preserve"> </v>
      </c>
      <c r="U3013"/>
    </row>
    <row r="3014" spans="2:21" x14ac:dyDescent="0.35">
      <c r="B3014" s="116"/>
      <c r="C3014" s="117"/>
      <c r="D3014" s="118"/>
      <c r="E3014" s="120"/>
      <c r="F3014" s="56"/>
      <c r="G3014" s="32"/>
      <c r="H3014" s="32"/>
      <c r="I3014" s="32"/>
      <c r="J3014" s="32"/>
      <c r="K3014" s="32"/>
      <c r="L3014" s="32"/>
      <c r="M3014" s="32"/>
      <c r="N3014" s="32"/>
      <c r="O3014" s="32"/>
      <c r="P3014" s="32"/>
      <c r="Q3014" s="32"/>
      <c r="R3014" s="32"/>
      <c r="S3014" s="25" t="str">
        <f>IF(COUNTA(B3014:R3014)=0,"",IF(AND(COUNTA(B3014)&gt;0, COUNTA(C3014)&gt;0, COUNTA(D3014)&gt;0, COUNTA(E3014)&gt;0, COUNTIF('OMS Drop Downs'!$C$2:$C$3,'OMS Response Form (ORF)'!F3014),COUNTIF('OMS Drop Downs'!$D$2:$D$5,'OMS Response Form (ORF)'!G3014),COUNTIF('OMS Drop Downs'!$A$2:$A$5,'OMS Response Form (ORF)'!H3014),COUNTIF('OMS Drop Downs'!$B$2:$B$4,'OMS Response Form (ORF)'!I3014),COUNTIF('OMS Drop Downs'!$A$2:$A$5,'OMS Response Form (ORF)'!J3014),COUNTIF('OMS Drop Downs'!$E$2:$E$7,'OMS Response Form (ORF)'!K3014),COUNTIF('OMS Drop Downs'!$B$2:$B$4,'OMS Response Form (ORF)'!L3014),COUNTIF('OMS Drop Downs'!$B$2:$B$4,'OMS Response Form (ORF)'!M3014),COUNTIF('OMS Drop Downs'!$B$2:$B$4,'OMS Response Form (ORF)'!N3014),COUNTIF('OMS Drop Downs'!$B$2:$B$4,'OMS Response Form (ORF)'!O3014), COUNTIF('OMS Drop Downs'!$B$2:$B$4,'OMS Response Form (ORF)'!P3014),COUNTIF('OMS Drop Downs'!$B$2:$B$4,'OMS Response Form (ORF)'!Q3014),COUNTIF('OMS Drop Downs'!$B$2:$B$4,'OMS Response Form (ORF)'!R3014)),"Complete","Incomplete"))</f>
        <v/>
      </c>
      <c r="T3014" s="26" t="str">
        <f>IF(S3014="Complete",IF(AND(NOT(ISNA(VLOOKUP(CONCATENATE(F3014,G3014,H3014,I3014,J3014,K3014),'OMS Drop Downs'!G:G,1,FALSE))),IF(AND(G3014&lt;&gt;"C3",K3014&lt;&gt;"O5"),IF(SUM(COUNTIF(L3014:R3014,"Y"),COUNTIF(L3014:R3014,"N"))=0,"V","I"),IF(COUNTIF(L3014:R3014,"Y"),"V","I"))="V"),"Valid","Invalid")," ")</f>
        <v xml:space="preserve"> </v>
      </c>
      <c r="U3014"/>
    </row>
    <row r="3015" spans="2:21" x14ac:dyDescent="0.35">
      <c r="B3015" s="116"/>
      <c r="C3015" s="117"/>
      <c r="D3015" s="118"/>
      <c r="E3015" s="120"/>
      <c r="F3015" s="56"/>
      <c r="G3015" s="32"/>
      <c r="H3015" s="32"/>
      <c r="I3015" s="32"/>
      <c r="J3015" s="32"/>
      <c r="K3015" s="32"/>
      <c r="L3015" s="32"/>
      <c r="M3015" s="32"/>
      <c r="N3015" s="32"/>
      <c r="O3015" s="32"/>
      <c r="P3015" s="32"/>
      <c r="Q3015" s="32"/>
      <c r="R3015" s="32"/>
      <c r="S3015" s="25" t="str">
        <f>IF(COUNTA(B3015:R3015)=0,"",IF(AND(COUNTA(B3015)&gt;0, COUNTA(C3015)&gt;0, COUNTA(D3015)&gt;0, COUNTA(E3015)&gt;0, COUNTIF('OMS Drop Downs'!$C$2:$C$3,'OMS Response Form (ORF)'!F3015),COUNTIF('OMS Drop Downs'!$D$2:$D$5,'OMS Response Form (ORF)'!G3015),COUNTIF('OMS Drop Downs'!$A$2:$A$5,'OMS Response Form (ORF)'!H3015),COUNTIF('OMS Drop Downs'!$B$2:$B$4,'OMS Response Form (ORF)'!I3015),COUNTIF('OMS Drop Downs'!$A$2:$A$5,'OMS Response Form (ORF)'!J3015),COUNTIF('OMS Drop Downs'!$E$2:$E$7,'OMS Response Form (ORF)'!K3015),COUNTIF('OMS Drop Downs'!$B$2:$B$4,'OMS Response Form (ORF)'!L3015),COUNTIF('OMS Drop Downs'!$B$2:$B$4,'OMS Response Form (ORF)'!M3015),COUNTIF('OMS Drop Downs'!$B$2:$B$4,'OMS Response Form (ORF)'!N3015),COUNTIF('OMS Drop Downs'!$B$2:$B$4,'OMS Response Form (ORF)'!O3015), COUNTIF('OMS Drop Downs'!$B$2:$B$4,'OMS Response Form (ORF)'!P3015),COUNTIF('OMS Drop Downs'!$B$2:$B$4,'OMS Response Form (ORF)'!Q3015),COUNTIF('OMS Drop Downs'!$B$2:$B$4,'OMS Response Form (ORF)'!R3015)),"Complete","Incomplete"))</f>
        <v/>
      </c>
      <c r="T3015" s="26" t="str">
        <f>IF(S3015="Complete",IF(AND(NOT(ISNA(VLOOKUP(CONCATENATE(F3015,G3015,H3015,I3015,J3015,K3015),'OMS Drop Downs'!G:G,1,FALSE))),IF(AND(G3015&lt;&gt;"C3",K3015&lt;&gt;"O5"),IF(SUM(COUNTIF(L3015:R3015,"Y"),COUNTIF(L3015:R3015,"N"))=0,"V","I"),IF(COUNTIF(L3015:R3015,"Y"),"V","I"))="V"),"Valid","Invalid")," ")</f>
        <v xml:space="preserve"> </v>
      </c>
      <c r="U3015"/>
    </row>
    <row r="3016" spans="2:21" x14ac:dyDescent="0.35">
      <c r="B3016" s="116"/>
      <c r="C3016" s="117"/>
      <c r="D3016" s="118"/>
      <c r="E3016" s="120"/>
      <c r="F3016" s="56"/>
      <c r="G3016" s="32"/>
      <c r="H3016" s="32"/>
      <c r="I3016" s="32"/>
      <c r="J3016" s="32"/>
      <c r="K3016" s="32"/>
      <c r="L3016" s="32"/>
      <c r="M3016" s="32"/>
      <c r="N3016" s="32"/>
      <c r="O3016" s="32"/>
      <c r="P3016" s="32"/>
      <c r="Q3016" s="32"/>
      <c r="R3016" s="32"/>
      <c r="S3016" s="25" t="str">
        <f>IF(COUNTA(B3016:R3016)=0,"",IF(AND(COUNTA(B3016)&gt;0, COUNTA(C3016)&gt;0, COUNTA(D3016)&gt;0, COUNTA(E3016)&gt;0, COUNTIF('OMS Drop Downs'!$C$2:$C$3,'OMS Response Form (ORF)'!F3016),COUNTIF('OMS Drop Downs'!$D$2:$D$5,'OMS Response Form (ORF)'!G3016),COUNTIF('OMS Drop Downs'!$A$2:$A$5,'OMS Response Form (ORF)'!H3016),COUNTIF('OMS Drop Downs'!$B$2:$B$4,'OMS Response Form (ORF)'!I3016),COUNTIF('OMS Drop Downs'!$A$2:$A$5,'OMS Response Form (ORF)'!J3016),COUNTIF('OMS Drop Downs'!$E$2:$E$7,'OMS Response Form (ORF)'!K3016),COUNTIF('OMS Drop Downs'!$B$2:$B$4,'OMS Response Form (ORF)'!L3016),COUNTIF('OMS Drop Downs'!$B$2:$B$4,'OMS Response Form (ORF)'!M3016),COUNTIF('OMS Drop Downs'!$B$2:$B$4,'OMS Response Form (ORF)'!N3016),COUNTIF('OMS Drop Downs'!$B$2:$B$4,'OMS Response Form (ORF)'!O3016), COUNTIF('OMS Drop Downs'!$B$2:$B$4,'OMS Response Form (ORF)'!P3016),COUNTIF('OMS Drop Downs'!$B$2:$B$4,'OMS Response Form (ORF)'!Q3016),COUNTIF('OMS Drop Downs'!$B$2:$B$4,'OMS Response Form (ORF)'!R3016)),"Complete","Incomplete"))</f>
        <v/>
      </c>
      <c r="T3016" s="26" t="str">
        <f>IF(S3016="Complete",IF(AND(NOT(ISNA(VLOOKUP(CONCATENATE(F3016,G3016,H3016,I3016,J3016,K3016),'OMS Drop Downs'!G:G,1,FALSE))),IF(AND(G3016&lt;&gt;"C3",K3016&lt;&gt;"O5"),IF(SUM(COUNTIF(L3016:R3016,"Y"),COUNTIF(L3016:R3016,"N"))=0,"V","I"),IF(COUNTIF(L3016:R3016,"Y"),"V","I"))="V"),"Valid","Invalid")," ")</f>
        <v xml:space="preserve"> </v>
      </c>
      <c r="U3016"/>
    </row>
    <row r="3017" spans="2:21" x14ac:dyDescent="0.35">
      <c r="B3017" s="116"/>
      <c r="C3017" s="117"/>
      <c r="D3017" s="118"/>
      <c r="E3017" s="120"/>
      <c r="F3017" s="56"/>
      <c r="G3017" s="32"/>
      <c r="H3017" s="32"/>
      <c r="I3017" s="32"/>
      <c r="J3017" s="32"/>
      <c r="K3017" s="32"/>
      <c r="L3017" s="32"/>
      <c r="M3017" s="32"/>
      <c r="N3017" s="32"/>
      <c r="O3017" s="32"/>
      <c r="P3017" s="32"/>
      <c r="Q3017" s="32"/>
      <c r="R3017" s="32"/>
      <c r="S3017" s="25" t="str">
        <f>IF(COUNTA(B3017:R3017)=0,"",IF(AND(COUNTA(B3017)&gt;0, COUNTA(C3017)&gt;0, COUNTA(D3017)&gt;0, COUNTA(E3017)&gt;0, COUNTIF('OMS Drop Downs'!$C$2:$C$3,'OMS Response Form (ORF)'!F3017),COUNTIF('OMS Drop Downs'!$D$2:$D$5,'OMS Response Form (ORF)'!G3017),COUNTIF('OMS Drop Downs'!$A$2:$A$5,'OMS Response Form (ORF)'!H3017),COUNTIF('OMS Drop Downs'!$B$2:$B$4,'OMS Response Form (ORF)'!I3017),COUNTIF('OMS Drop Downs'!$A$2:$A$5,'OMS Response Form (ORF)'!J3017),COUNTIF('OMS Drop Downs'!$E$2:$E$7,'OMS Response Form (ORF)'!K3017),COUNTIF('OMS Drop Downs'!$B$2:$B$4,'OMS Response Form (ORF)'!L3017),COUNTIF('OMS Drop Downs'!$B$2:$B$4,'OMS Response Form (ORF)'!M3017),COUNTIF('OMS Drop Downs'!$B$2:$B$4,'OMS Response Form (ORF)'!N3017),COUNTIF('OMS Drop Downs'!$B$2:$B$4,'OMS Response Form (ORF)'!O3017), COUNTIF('OMS Drop Downs'!$B$2:$B$4,'OMS Response Form (ORF)'!P3017),COUNTIF('OMS Drop Downs'!$B$2:$B$4,'OMS Response Form (ORF)'!Q3017),COUNTIF('OMS Drop Downs'!$B$2:$B$4,'OMS Response Form (ORF)'!R3017)),"Complete","Incomplete"))</f>
        <v/>
      </c>
      <c r="T3017" s="26" t="str">
        <f>IF(S3017="Complete",IF(AND(NOT(ISNA(VLOOKUP(CONCATENATE(F3017,G3017,H3017,I3017,J3017,K3017),'OMS Drop Downs'!G:G,1,FALSE))),IF(AND(G3017&lt;&gt;"C3",K3017&lt;&gt;"O5"),IF(SUM(COUNTIF(L3017:R3017,"Y"),COUNTIF(L3017:R3017,"N"))=0,"V","I"),IF(COUNTIF(L3017:R3017,"Y"),"V","I"))="V"),"Valid","Invalid")," ")</f>
        <v xml:space="preserve"> </v>
      </c>
      <c r="U3017"/>
    </row>
    <row r="3018" spans="2:21" x14ac:dyDescent="0.35">
      <c r="B3018" s="116"/>
      <c r="C3018" s="117"/>
      <c r="D3018" s="118"/>
      <c r="E3018" s="120"/>
      <c r="F3018" s="56"/>
      <c r="G3018" s="32"/>
      <c r="H3018" s="32"/>
      <c r="I3018" s="32"/>
      <c r="J3018" s="32"/>
      <c r="K3018" s="32"/>
      <c r="L3018" s="32"/>
      <c r="M3018" s="32"/>
      <c r="N3018" s="32"/>
      <c r="O3018" s="32"/>
      <c r="P3018" s="32"/>
      <c r="Q3018" s="32"/>
      <c r="R3018" s="32"/>
      <c r="S3018" s="25" t="str">
        <f>IF(COUNTA(B3018:R3018)=0,"",IF(AND(COUNTA(B3018)&gt;0, COUNTA(C3018)&gt;0, COUNTA(D3018)&gt;0, COUNTA(E3018)&gt;0, COUNTIF('OMS Drop Downs'!$C$2:$C$3,'OMS Response Form (ORF)'!F3018),COUNTIF('OMS Drop Downs'!$D$2:$D$5,'OMS Response Form (ORF)'!G3018),COUNTIF('OMS Drop Downs'!$A$2:$A$5,'OMS Response Form (ORF)'!H3018),COUNTIF('OMS Drop Downs'!$B$2:$B$4,'OMS Response Form (ORF)'!I3018),COUNTIF('OMS Drop Downs'!$A$2:$A$5,'OMS Response Form (ORF)'!J3018),COUNTIF('OMS Drop Downs'!$E$2:$E$7,'OMS Response Form (ORF)'!K3018),COUNTIF('OMS Drop Downs'!$B$2:$B$4,'OMS Response Form (ORF)'!L3018),COUNTIF('OMS Drop Downs'!$B$2:$B$4,'OMS Response Form (ORF)'!M3018),COUNTIF('OMS Drop Downs'!$B$2:$B$4,'OMS Response Form (ORF)'!N3018),COUNTIF('OMS Drop Downs'!$B$2:$B$4,'OMS Response Form (ORF)'!O3018), COUNTIF('OMS Drop Downs'!$B$2:$B$4,'OMS Response Form (ORF)'!P3018),COUNTIF('OMS Drop Downs'!$B$2:$B$4,'OMS Response Form (ORF)'!Q3018),COUNTIF('OMS Drop Downs'!$B$2:$B$4,'OMS Response Form (ORF)'!R3018)),"Complete","Incomplete"))</f>
        <v/>
      </c>
      <c r="T3018" s="26" t="str">
        <f>IF(S3018="Complete",IF(AND(NOT(ISNA(VLOOKUP(CONCATENATE(F3018,G3018,H3018,I3018,J3018,K3018),'OMS Drop Downs'!G:G,1,FALSE))),IF(AND(G3018&lt;&gt;"C3",K3018&lt;&gt;"O5"),IF(SUM(COUNTIF(L3018:R3018,"Y"),COUNTIF(L3018:R3018,"N"))=0,"V","I"),IF(COUNTIF(L3018:R3018,"Y"),"V","I"))="V"),"Valid","Invalid")," ")</f>
        <v xml:space="preserve"> </v>
      </c>
      <c r="U3018"/>
    </row>
    <row r="3019" spans="2:21" x14ac:dyDescent="0.35">
      <c r="B3019" s="116"/>
      <c r="C3019" s="117"/>
      <c r="D3019" s="118"/>
      <c r="E3019" s="120"/>
      <c r="F3019" s="56"/>
      <c r="G3019" s="32"/>
      <c r="H3019" s="32"/>
      <c r="I3019" s="32"/>
      <c r="J3019" s="32"/>
      <c r="K3019" s="32"/>
      <c r="L3019" s="32"/>
      <c r="M3019" s="32"/>
      <c r="N3019" s="32"/>
      <c r="O3019" s="32"/>
      <c r="P3019" s="32"/>
      <c r="Q3019" s="32"/>
      <c r="R3019" s="32"/>
      <c r="S3019" s="25" t="str">
        <f>IF(COUNTA(B3019:R3019)=0,"",IF(AND(COUNTA(B3019)&gt;0, COUNTA(C3019)&gt;0, COUNTA(D3019)&gt;0, COUNTA(E3019)&gt;0, COUNTIF('OMS Drop Downs'!$C$2:$C$3,'OMS Response Form (ORF)'!F3019),COUNTIF('OMS Drop Downs'!$D$2:$D$5,'OMS Response Form (ORF)'!G3019),COUNTIF('OMS Drop Downs'!$A$2:$A$5,'OMS Response Form (ORF)'!H3019),COUNTIF('OMS Drop Downs'!$B$2:$B$4,'OMS Response Form (ORF)'!I3019),COUNTIF('OMS Drop Downs'!$A$2:$A$5,'OMS Response Form (ORF)'!J3019),COUNTIF('OMS Drop Downs'!$E$2:$E$7,'OMS Response Form (ORF)'!K3019),COUNTIF('OMS Drop Downs'!$B$2:$B$4,'OMS Response Form (ORF)'!L3019),COUNTIF('OMS Drop Downs'!$B$2:$B$4,'OMS Response Form (ORF)'!M3019),COUNTIF('OMS Drop Downs'!$B$2:$B$4,'OMS Response Form (ORF)'!N3019),COUNTIF('OMS Drop Downs'!$B$2:$B$4,'OMS Response Form (ORF)'!O3019), COUNTIF('OMS Drop Downs'!$B$2:$B$4,'OMS Response Form (ORF)'!P3019),COUNTIF('OMS Drop Downs'!$B$2:$B$4,'OMS Response Form (ORF)'!Q3019),COUNTIF('OMS Drop Downs'!$B$2:$B$4,'OMS Response Form (ORF)'!R3019)),"Complete","Incomplete"))</f>
        <v/>
      </c>
      <c r="T3019" s="26" t="str">
        <f>IF(S3019="Complete",IF(AND(NOT(ISNA(VLOOKUP(CONCATENATE(F3019,G3019,H3019,I3019,J3019,K3019),'OMS Drop Downs'!G:G,1,FALSE))),IF(AND(G3019&lt;&gt;"C3",K3019&lt;&gt;"O5"),IF(SUM(COUNTIF(L3019:R3019,"Y"),COUNTIF(L3019:R3019,"N"))=0,"V","I"),IF(COUNTIF(L3019:R3019,"Y"),"V","I"))="V"),"Valid","Invalid")," ")</f>
        <v xml:space="preserve"> </v>
      </c>
      <c r="U3019"/>
    </row>
    <row r="3020" spans="2:21" x14ac:dyDescent="0.35">
      <c r="B3020" s="116"/>
      <c r="C3020" s="117"/>
      <c r="D3020" s="118"/>
      <c r="E3020" s="120"/>
      <c r="F3020" s="56"/>
      <c r="G3020" s="32"/>
      <c r="H3020" s="32"/>
      <c r="I3020" s="32"/>
      <c r="J3020" s="32"/>
      <c r="K3020" s="32"/>
      <c r="L3020" s="32"/>
      <c r="M3020" s="32"/>
      <c r="N3020" s="32"/>
      <c r="O3020" s="32"/>
      <c r="P3020" s="32"/>
      <c r="Q3020" s="32"/>
      <c r="R3020" s="32"/>
      <c r="S3020" s="25" t="str">
        <f>IF(COUNTA(B3020:R3020)=0,"",IF(AND(COUNTA(B3020)&gt;0, COUNTA(C3020)&gt;0, COUNTA(D3020)&gt;0, COUNTA(E3020)&gt;0, COUNTIF('OMS Drop Downs'!$C$2:$C$3,'OMS Response Form (ORF)'!F3020),COUNTIF('OMS Drop Downs'!$D$2:$D$5,'OMS Response Form (ORF)'!G3020),COUNTIF('OMS Drop Downs'!$A$2:$A$5,'OMS Response Form (ORF)'!H3020),COUNTIF('OMS Drop Downs'!$B$2:$B$4,'OMS Response Form (ORF)'!I3020),COUNTIF('OMS Drop Downs'!$A$2:$A$5,'OMS Response Form (ORF)'!J3020),COUNTIF('OMS Drop Downs'!$E$2:$E$7,'OMS Response Form (ORF)'!K3020),COUNTIF('OMS Drop Downs'!$B$2:$B$4,'OMS Response Form (ORF)'!L3020),COUNTIF('OMS Drop Downs'!$B$2:$B$4,'OMS Response Form (ORF)'!M3020),COUNTIF('OMS Drop Downs'!$B$2:$B$4,'OMS Response Form (ORF)'!N3020),COUNTIF('OMS Drop Downs'!$B$2:$B$4,'OMS Response Form (ORF)'!O3020), COUNTIF('OMS Drop Downs'!$B$2:$B$4,'OMS Response Form (ORF)'!P3020),COUNTIF('OMS Drop Downs'!$B$2:$B$4,'OMS Response Form (ORF)'!Q3020),COUNTIF('OMS Drop Downs'!$B$2:$B$4,'OMS Response Form (ORF)'!R3020)),"Complete","Incomplete"))</f>
        <v/>
      </c>
      <c r="T3020" s="26" t="str">
        <f>IF(S3020="Complete",IF(AND(NOT(ISNA(VLOOKUP(CONCATENATE(F3020,G3020,H3020,I3020,J3020,K3020),'OMS Drop Downs'!G:G,1,FALSE))),IF(AND(G3020&lt;&gt;"C3",K3020&lt;&gt;"O5"),IF(SUM(COUNTIF(L3020:R3020,"Y"),COUNTIF(L3020:R3020,"N"))=0,"V","I"),IF(COUNTIF(L3020:R3020,"Y"),"V","I"))="V"),"Valid","Invalid")," ")</f>
        <v xml:space="preserve"> </v>
      </c>
      <c r="U3020"/>
    </row>
    <row r="3021" spans="2:21" x14ac:dyDescent="0.35">
      <c r="B3021" s="116"/>
      <c r="C3021" s="117"/>
      <c r="D3021" s="118"/>
      <c r="E3021" s="120"/>
      <c r="F3021" s="56"/>
      <c r="G3021" s="32"/>
      <c r="H3021" s="32"/>
      <c r="I3021" s="32"/>
      <c r="J3021" s="32"/>
      <c r="K3021" s="32"/>
      <c r="L3021" s="32"/>
      <c r="M3021" s="32"/>
      <c r="N3021" s="32"/>
      <c r="O3021" s="32"/>
      <c r="P3021" s="32"/>
      <c r="Q3021" s="32"/>
      <c r="R3021" s="32"/>
      <c r="S3021" s="25" t="str">
        <f>IF(COUNTA(B3021:R3021)=0,"",IF(AND(COUNTA(B3021)&gt;0, COUNTA(C3021)&gt;0, COUNTA(D3021)&gt;0, COUNTA(E3021)&gt;0, COUNTIF('OMS Drop Downs'!$C$2:$C$3,'OMS Response Form (ORF)'!F3021),COUNTIF('OMS Drop Downs'!$D$2:$D$5,'OMS Response Form (ORF)'!G3021),COUNTIF('OMS Drop Downs'!$A$2:$A$5,'OMS Response Form (ORF)'!H3021),COUNTIF('OMS Drop Downs'!$B$2:$B$4,'OMS Response Form (ORF)'!I3021),COUNTIF('OMS Drop Downs'!$A$2:$A$5,'OMS Response Form (ORF)'!J3021),COUNTIF('OMS Drop Downs'!$E$2:$E$7,'OMS Response Form (ORF)'!K3021),COUNTIF('OMS Drop Downs'!$B$2:$B$4,'OMS Response Form (ORF)'!L3021),COUNTIF('OMS Drop Downs'!$B$2:$B$4,'OMS Response Form (ORF)'!M3021),COUNTIF('OMS Drop Downs'!$B$2:$B$4,'OMS Response Form (ORF)'!N3021),COUNTIF('OMS Drop Downs'!$B$2:$B$4,'OMS Response Form (ORF)'!O3021), COUNTIF('OMS Drop Downs'!$B$2:$B$4,'OMS Response Form (ORF)'!P3021),COUNTIF('OMS Drop Downs'!$B$2:$B$4,'OMS Response Form (ORF)'!Q3021),COUNTIF('OMS Drop Downs'!$B$2:$B$4,'OMS Response Form (ORF)'!R3021)),"Complete","Incomplete"))</f>
        <v/>
      </c>
      <c r="T3021" s="26" t="str">
        <f>IF(S3021="Complete",IF(AND(NOT(ISNA(VLOOKUP(CONCATENATE(F3021,G3021,H3021,I3021,J3021,K3021),'OMS Drop Downs'!G:G,1,FALSE))),IF(AND(G3021&lt;&gt;"C3",K3021&lt;&gt;"O5"),IF(SUM(COUNTIF(L3021:R3021,"Y"),COUNTIF(L3021:R3021,"N"))=0,"V","I"),IF(COUNTIF(L3021:R3021,"Y"),"V","I"))="V"),"Valid","Invalid")," ")</f>
        <v xml:space="preserve"> </v>
      </c>
      <c r="U3021"/>
    </row>
    <row r="3022" spans="2:21" x14ac:dyDescent="0.35">
      <c r="B3022" s="116"/>
      <c r="C3022" s="117"/>
      <c r="D3022" s="118"/>
      <c r="E3022" s="120"/>
      <c r="F3022" s="56"/>
      <c r="G3022" s="32"/>
      <c r="H3022" s="32"/>
      <c r="I3022" s="32"/>
      <c r="J3022" s="32"/>
      <c r="K3022" s="32"/>
      <c r="L3022" s="32"/>
      <c r="M3022" s="32"/>
      <c r="N3022" s="32"/>
      <c r="O3022" s="32"/>
      <c r="P3022" s="32"/>
      <c r="Q3022" s="32"/>
      <c r="R3022" s="32"/>
      <c r="S3022" s="25" t="str">
        <f>IF(COUNTA(B3022:R3022)=0,"",IF(AND(COUNTA(B3022)&gt;0, COUNTA(C3022)&gt;0, COUNTA(D3022)&gt;0, COUNTA(E3022)&gt;0, COUNTIF('OMS Drop Downs'!$C$2:$C$3,'OMS Response Form (ORF)'!F3022),COUNTIF('OMS Drop Downs'!$D$2:$D$5,'OMS Response Form (ORF)'!G3022),COUNTIF('OMS Drop Downs'!$A$2:$A$5,'OMS Response Form (ORF)'!H3022),COUNTIF('OMS Drop Downs'!$B$2:$B$4,'OMS Response Form (ORF)'!I3022),COUNTIF('OMS Drop Downs'!$A$2:$A$5,'OMS Response Form (ORF)'!J3022),COUNTIF('OMS Drop Downs'!$E$2:$E$7,'OMS Response Form (ORF)'!K3022),COUNTIF('OMS Drop Downs'!$B$2:$B$4,'OMS Response Form (ORF)'!L3022),COUNTIF('OMS Drop Downs'!$B$2:$B$4,'OMS Response Form (ORF)'!M3022),COUNTIF('OMS Drop Downs'!$B$2:$B$4,'OMS Response Form (ORF)'!N3022),COUNTIF('OMS Drop Downs'!$B$2:$B$4,'OMS Response Form (ORF)'!O3022), COUNTIF('OMS Drop Downs'!$B$2:$B$4,'OMS Response Form (ORF)'!P3022),COUNTIF('OMS Drop Downs'!$B$2:$B$4,'OMS Response Form (ORF)'!Q3022),COUNTIF('OMS Drop Downs'!$B$2:$B$4,'OMS Response Form (ORF)'!R3022)),"Complete","Incomplete"))</f>
        <v/>
      </c>
      <c r="T3022" s="26" t="str">
        <f>IF(S3022="Complete",IF(AND(NOT(ISNA(VLOOKUP(CONCATENATE(F3022,G3022,H3022,I3022,J3022,K3022),'OMS Drop Downs'!G:G,1,FALSE))),IF(AND(G3022&lt;&gt;"C3",K3022&lt;&gt;"O5"),IF(SUM(COUNTIF(L3022:R3022,"Y"),COUNTIF(L3022:R3022,"N"))=0,"V","I"),IF(COUNTIF(L3022:R3022,"Y"),"V","I"))="V"),"Valid","Invalid")," ")</f>
        <v xml:space="preserve"> </v>
      </c>
      <c r="U3022"/>
    </row>
    <row r="3023" spans="2:21" x14ac:dyDescent="0.35">
      <c r="B3023" s="116"/>
      <c r="C3023" s="117"/>
      <c r="D3023" s="118"/>
      <c r="E3023" s="120"/>
      <c r="F3023" s="56"/>
      <c r="G3023" s="32"/>
      <c r="H3023" s="32"/>
      <c r="I3023" s="32"/>
      <c r="J3023" s="32"/>
      <c r="K3023" s="32"/>
      <c r="L3023" s="32"/>
      <c r="M3023" s="32"/>
      <c r="N3023" s="32"/>
      <c r="O3023" s="32"/>
      <c r="P3023" s="32"/>
      <c r="Q3023" s="32"/>
      <c r="R3023" s="32"/>
      <c r="S3023" s="25" t="str">
        <f>IF(COUNTA(B3023:R3023)=0,"",IF(AND(COUNTA(B3023)&gt;0, COUNTA(C3023)&gt;0, COUNTA(D3023)&gt;0, COUNTA(E3023)&gt;0, COUNTIF('OMS Drop Downs'!$C$2:$C$3,'OMS Response Form (ORF)'!F3023),COUNTIF('OMS Drop Downs'!$D$2:$D$5,'OMS Response Form (ORF)'!G3023),COUNTIF('OMS Drop Downs'!$A$2:$A$5,'OMS Response Form (ORF)'!H3023),COUNTIF('OMS Drop Downs'!$B$2:$B$4,'OMS Response Form (ORF)'!I3023),COUNTIF('OMS Drop Downs'!$A$2:$A$5,'OMS Response Form (ORF)'!J3023),COUNTIF('OMS Drop Downs'!$E$2:$E$7,'OMS Response Form (ORF)'!K3023),COUNTIF('OMS Drop Downs'!$B$2:$B$4,'OMS Response Form (ORF)'!L3023),COUNTIF('OMS Drop Downs'!$B$2:$B$4,'OMS Response Form (ORF)'!M3023),COUNTIF('OMS Drop Downs'!$B$2:$B$4,'OMS Response Form (ORF)'!N3023),COUNTIF('OMS Drop Downs'!$B$2:$B$4,'OMS Response Form (ORF)'!O3023), COUNTIF('OMS Drop Downs'!$B$2:$B$4,'OMS Response Form (ORF)'!P3023),COUNTIF('OMS Drop Downs'!$B$2:$B$4,'OMS Response Form (ORF)'!Q3023),COUNTIF('OMS Drop Downs'!$B$2:$B$4,'OMS Response Form (ORF)'!R3023)),"Complete","Incomplete"))</f>
        <v/>
      </c>
      <c r="T3023" s="26" t="str">
        <f>IF(S3023="Complete",IF(AND(NOT(ISNA(VLOOKUP(CONCATENATE(F3023,G3023,H3023,I3023,J3023,K3023),'OMS Drop Downs'!G:G,1,FALSE))),IF(AND(G3023&lt;&gt;"C3",K3023&lt;&gt;"O5"),IF(SUM(COUNTIF(L3023:R3023,"Y"),COUNTIF(L3023:R3023,"N"))=0,"V","I"),IF(COUNTIF(L3023:R3023,"Y"),"V","I"))="V"),"Valid","Invalid")," ")</f>
        <v xml:space="preserve"> </v>
      </c>
      <c r="U3023"/>
    </row>
    <row r="3024" spans="2:21" x14ac:dyDescent="0.35">
      <c r="B3024" s="116"/>
      <c r="C3024" s="117"/>
      <c r="D3024" s="118"/>
      <c r="E3024" s="120"/>
      <c r="F3024" s="56"/>
      <c r="G3024" s="32"/>
      <c r="H3024" s="32"/>
      <c r="I3024" s="32"/>
      <c r="J3024" s="32"/>
      <c r="K3024" s="32"/>
      <c r="L3024" s="32"/>
      <c r="M3024" s="32"/>
      <c r="N3024" s="32"/>
      <c r="O3024" s="32"/>
      <c r="P3024" s="32"/>
      <c r="Q3024" s="32"/>
      <c r="R3024" s="32"/>
      <c r="S3024" s="25" t="str">
        <f>IF(COUNTA(B3024:R3024)=0,"",IF(AND(COUNTA(B3024)&gt;0, COUNTA(C3024)&gt;0, COUNTA(D3024)&gt;0, COUNTA(E3024)&gt;0, COUNTIF('OMS Drop Downs'!$C$2:$C$3,'OMS Response Form (ORF)'!F3024),COUNTIF('OMS Drop Downs'!$D$2:$D$5,'OMS Response Form (ORF)'!G3024),COUNTIF('OMS Drop Downs'!$A$2:$A$5,'OMS Response Form (ORF)'!H3024),COUNTIF('OMS Drop Downs'!$B$2:$B$4,'OMS Response Form (ORF)'!I3024),COUNTIF('OMS Drop Downs'!$A$2:$A$5,'OMS Response Form (ORF)'!J3024),COUNTIF('OMS Drop Downs'!$E$2:$E$7,'OMS Response Form (ORF)'!K3024),COUNTIF('OMS Drop Downs'!$B$2:$B$4,'OMS Response Form (ORF)'!L3024),COUNTIF('OMS Drop Downs'!$B$2:$B$4,'OMS Response Form (ORF)'!M3024),COUNTIF('OMS Drop Downs'!$B$2:$B$4,'OMS Response Form (ORF)'!N3024),COUNTIF('OMS Drop Downs'!$B$2:$B$4,'OMS Response Form (ORF)'!O3024), COUNTIF('OMS Drop Downs'!$B$2:$B$4,'OMS Response Form (ORF)'!P3024),COUNTIF('OMS Drop Downs'!$B$2:$B$4,'OMS Response Form (ORF)'!Q3024),COUNTIF('OMS Drop Downs'!$B$2:$B$4,'OMS Response Form (ORF)'!R3024)),"Complete","Incomplete"))</f>
        <v/>
      </c>
      <c r="T3024" s="26" t="str">
        <f>IF(S3024="Complete",IF(AND(NOT(ISNA(VLOOKUP(CONCATENATE(F3024,G3024,H3024,I3024,J3024,K3024),'OMS Drop Downs'!G:G,1,FALSE))),IF(AND(G3024&lt;&gt;"C3",K3024&lt;&gt;"O5"),IF(SUM(COUNTIF(L3024:R3024,"Y"),COUNTIF(L3024:R3024,"N"))=0,"V","I"),IF(COUNTIF(L3024:R3024,"Y"),"V","I"))="V"),"Valid","Invalid")," ")</f>
        <v xml:space="preserve"> </v>
      </c>
      <c r="U3024"/>
    </row>
    <row r="3025" spans="2:21" x14ac:dyDescent="0.35">
      <c r="B3025" s="116"/>
      <c r="C3025" s="117"/>
      <c r="D3025" s="118"/>
      <c r="E3025" s="120"/>
      <c r="F3025" s="56"/>
      <c r="G3025" s="32"/>
      <c r="H3025" s="32"/>
      <c r="I3025" s="32"/>
      <c r="J3025" s="32"/>
      <c r="K3025" s="32"/>
      <c r="L3025" s="32"/>
      <c r="M3025" s="32"/>
      <c r="N3025" s="32"/>
      <c r="O3025" s="32"/>
      <c r="P3025" s="32"/>
      <c r="Q3025" s="32"/>
      <c r="R3025" s="32"/>
      <c r="S3025" s="25" t="str">
        <f>IF(COUNTA(B3025:R3025)=0,"",IF(AND(COUNTA(B3025)&gt;0, COUNTA(C3025)&gt;0, COUNTA(D3025)&gt;0, COUNTA(E3025)&gt;0, COUNTIF('OMS Drop Downs'!$C$2:$C$3,'OMS Response Form (ORF)'!F3025),COUNTIF('OMS Drop Downs'!$D$2:$D$5,'OMS Response Form (ORF)'!G3025),COUNTIF('OMS Drop Downs'!$A$2:$A$5,'OMS Response Form (ORF)'!H3025),COUNTIF('OMS Drop Downs'!$B$2:$B$4,'OMS Response Form (ORF)'!I3025),COUNTIF('OMS Drop Downs'!$A$2:$A$5,'OMS Response Form (ORF)'!J3025),COUNTIF('OMS Drop Downs'!$E$2:$E$7,'OMS Response Form (ORF)'!K3025),COUNTIF('OMS Drop Downs'!$B$2:$B$4,'OMS Response Form (ORF)'!L3025),COUNTIF('OMS Drop Downs'!$B$2:$B$4,'OMS Response Form (ORF)'!M3025),COUNTIF('OMS Drop Downs'!$B$2:$B$4,'OMS Response Form (ORF)'!N3025),COUNTIF('OMS Drop Downs'!$B$2:$B$4,'OMS Response Form (ORF)'!O3025), COUNTIF('OMS Drop Downs'!$B$2:$B$4,'OMS Response Form (ORF)'!P3025),COUNTIF('OMS Drop Downs'!$B$2:$B$4,'OMS Response Form (ORF)'!Q3025),COUNTIF('OMS Drop Downs'!$B$2:$B$4,'OMS Response Form (ORF)'!R3025)),"Complete","Incomplete"))</f>
        <v/>
      </c>
      <c r="T3025" s="26" t="str">
        <f>IF(S3025="Complete",IF(AND(NOT(ISNA(VLOOKUP(CONCATENATE(F3025,G3025,H3025,I3025,J3025,K3025),'OMS Drop Downs'!G:G,1,FALSE))),IF(AND(G3025&lt;&gt;"C3",K3025&lt;&gt;"O5"),IF(SUM(COUNTIF(L3025:R3025,"Y"),COUNTIF(L3025:R3025,"N"))=0,"V","I"),IF(COUNTIF(L3025:R3025,"Y"),"V","I"))="V"),"Valid","Invalid")," ")</f>
        <v xml:space="preserve"> </v>
      </c>
      <c r="U3025"/>
    </row>
    <row r="3026" spans="2:21" x14ac:dyDescent="0.35">
      <c r="B3026" s="116"/>
      <c r="C3026" s="117"/>
      <c r="D3026" s="118"/>
      <c r="E3026" s="120"/>
      <c r="F3026" s="56"/>
      <c r="G3026" s="32"/>
      <c r="H3026" s="32"/>
      <c r="I3026" s="32"/>
      <c r="J3026" s="32"/>
      <c r="K3026" s="32"/>
      <c r="L3026" s="32"/>
      <c r="M3026" s="32"/>
      <c r="N3026" s="32"/>
      <c r="O3026" s="32"/>
      <c r="P3026" s="32"/>
      <c r="Q3026" s="32"/>
      <c r="R3026" s="32"/>
      <c r="S3026" s="25" t="str">
        <f>IF(COUNTA(B3026:R3026)=0,"",IF(AND(COUNTA(B3026)&gt;0, COUNTA(C3026)&gt;0, COUNTA(D3026)&gt;0, COUNTA(E3026)&gt;0, COUNTIF('OMS Drop Downs'!$C$2:$C$3,'OMS Response Form (ORF)'!F3026),COUNTIF('OMS Drop Downs'!$D$2:$D$5,'OMS Response Form (ORF)'!G3026),COUNTIF('OMS Drop Downs'!$A$2:$A$5,'OMS Response Form (ORF)'!H3026),COUNTIF('OMS Drop Downs'!$B$2:$B$4,'OMS Response Form (ORF)'!I3026),COUNTIF('OMS Drop Downs'!$A$2:$A$5,'OMS Response Form (ORF)'!J3026),COUNTIF('OMS Drop Downs'!$E$2:$E$7,'OMS Response Form (ORF)'!K3026),COUNTIF('OMS Drop Downs'!$B$2:$B$4,'OMS Response Form (ORF)'!L3026),COUNTIF('OMS Drop Downs'!$B$2:$B$4,'OMS Response Form (ORF)'!M3026),COUNTIF('OMS Drop Downs'!$B$2:$B$4,'OMS Response Form (ORF)'!N3026),COUNTIF('OMS Drop Downs'!$B$2:$B$4,'OMS Response Form (ORF)'!O3026), COUNTIF('OMS Drop Downs'!$B$2:$B$4,'OMS Response Form (ORF)'!P3026),COUNTIF('OMS Drop Downs'!$B$2:$B$4,'OMS Response Form (ORF)'!Q3026),COUNTIF('OMS Drop Downs'!$B$2:$B$4,'OMS Response Form (ORF)'!R3026)),"Complete","Incomplete"))</f>
        <v/>
      </c>
      <c r="T3026" s="26" t="str">
        <f>IF(S3026="Complete",IF(AND(NOT(ISNA(VLOOKUP(CONCATENATE(F3026,G3026,H3026,I3026,J3026,K3026),'OMS Drop Downs'!G:G,1,FALSE))),IF(AND(G3026&lt;&gt;"C3",K3026&lt;&gt;"O5"),IF(SUM(COUNTIF(L3026:R3026,"Y"),COUNTIF(L3026:R3026,"N"))=0,"V","I"),IF(COUNTIF(L3026:R3026,"Y"),"V","I"))="V"),"Valid","Invalid")," ")</f>
        <v xml:space="preserve"> </v>
      </c>
      <c r="U3026"/>
    </row>
    <row r="3027" spans="2:21" x14ac:dyDescent="0.35">
      <c r="B3027" s="116"/>
      <c r="C3027" s="117"/>
      <c r="D3027" s="118"/>
      <c r="E3027" s="120"/>
      <c r="F3027" s="56"/>
      <c r="G3027" s="32"/>
      <c r="H3027" s="32"/>
      <c r="I3027" s="32"/>
      <c r="J3027" s="32"/>
      <c r="K3027" s="32"/>
      <c r="L3027" s="32"/>
      <c r="M3027" s="32"/>
      <c r="N3027" s="32"/>
      <c r="O3027" s="32"/>
      <c r="P3027" s="32"/>
      <c r="Q3027" s="32"/>
      <c r="R3027" s="32"/>
      <c r="S3027" s="25" t="str">
        <f>IF(COUNTA(B3027:R3027)=0,"",IF(AND(COUNTA(B3027)&gt;0, COUNTA(C3027)&gt;0, COUNTA(D3027)&gt;0, COUNTA(E3027)&gt;0, COUNTIF('OMS Drop Downs'!$C$2:$C$3,'OMS Response Form (ORF)'!F3027),COUNTIF('OMS Drop Downs'!$D$2:$D$5,'OMS Response Form (ORF)'!G3027),COUNTIF('OMS Drop Downs'!$A$2:$A$5,'OMS Response Form (ORF)'!H3027),COUNTIF('OMS Drop Downs'!$B$2:$B$4,'OMS Response Form (ORF)'!I3027),COUNTIF('OMS Drop Downs'!$A$2:$A$5,'OMS Response Form (ORF)'!J3027),COUNTIF('OMS Drop Downs'!$E$2:$E$7,'OMS Response Form (ORF)'!K3027),COUNTIF('OMS Drop Downs'!$B$2:$B$4,'OMS Response Form (ORF)'!L3027),COUNTIF('OMS Drop Downs'!$B$2:$B$4,'OMS Response Form (ORF)'!M3027),COUNTIF('OMS Drop Downs'!$B$2:$B$4,'OMS Response Form (ORF)'!N3027),COUNTIF('OMS Drop Downs'!$B$2:$B$4,'OMS Response Form (ORF)'!O3027), COUNTIF('OMS Drop Downs'!$B$2:$B$4,'OMS Response Form (ORF)'!P3027),COUNTIF('OMS Drop Downs'!$B$2:$B$4,'OMS Response Form (ORF)'!Q3027),COUNTIF('OMS Drop Downs'!$B$2:$B$4,'OMS Response Form (ORF)'!R3027)),"Complete","Incomplete"))</f>
        <v/>
      </c>
      <c r="T3027" s="26" t="str">
        <f>IF(S3027="Complete",IF(AND(NOT(ISNA(VLOOKUP(CONCATENATE(F3027,G3027,H3027,I3027,J3027,K3027),'OMS Drop Downs'!G:G,1,FALSE))),IF(AND(G3027&lt;&gt;"C3",K3027&lt;&gt;"O5"),IF(SUM(COUNTIF(L3027:R3027,"Y"),COUNTIF(L3027:R3027,"N"))=0,"V","I"),IF(COUNTIF(L3027:R3027,"Y"),"V","I"))="V"),"Valid","Invalid")," ")</f>
        <v xml:space="preserve"> </v>
      </c>
      <c r="U3027"/>
    </row>
    <row r="3028" spans="2:21" x14ac:dyDescent="0.35">
      <c r="B3028" s="116"/>
      <c r="C3028" s="117"/>
      <c r="D3028" s="118"/>
      <c r="E3028" s="120"/>
      <c r="F3028" s="56"/>
      <c r="G3028" s="32"/>
      <c r="H3028" s="32"/>
      <c r="I3028" s="32"/>
      <c r="J3028" s="32"/>
      <c r="K3028" s="32"/>
      <c r="L3028" s="32"/>
      <c r="M3028" s="32"/>
      <c r="N3028" s="32"/>
      <c r="O3028" s="32"/>
      <c r="P3028" s="32"/>
      <c r="Q3028" s="32"/>
      <c r="R3028" s="32"/>
      <c r="S3028" s="25" t="str">
        <f>IF(COUNTA(B3028:R3028)=0,"",IF(AND(COUNTA(B3028)&gt;0, COUNTA(C3028)&gt;0, COUNTA(D3028)&gt;0, COUNTA(E3028)&gt;0, COUNTIF('OMS Drop Downs'!$C$2:$C$3,'OMS Response Form (ORF)'!F3028),COUNTIF('OMS Drop Downs'!$D$2:$D$5,'OMS Response Form (ORF)'!G3028),COUNTIF('OMS Drop Downs'!$A$2:$A$5,'OMS Response Form (ORF)'!H3028),COUNTIF('OMS Drop Downs'!$B$2:$B$4,'OMS Response Form (ORF)'!I3028),COUNTIF('OMS Drop Downs'!$A$2:$A$5,'OMS Response Form (ORF)'!J3028),COUNTIF('OMS Drop Downs'!$E$2:$E$7,'OMS Response Form (ORF)'!K3028),COUNTIF('OMS Drop Downs'!$B$2:$B$4,'OMS Response Form (ORF)'!L3028),COUNTIF('OMS Drop Downs'!$B$2:$B$4,'OMS Response Form (ORF)'!M3028),COUNTIF('OMS Drop Downs'!$B$2:$B$4,'OMS Response Form (ORF)'!N3028),COUNTIF('OMS Drop Downs'!$B$2:$B$4,'OMS Response Form (ORF)'!O3028), COUNTIF('OMS Drop Downs'!$B$2:$B$4,'OMS Response Form (ORF)'!P3028),COUNTIF('OMS Drop Downs'!$B$2:$B$4,'OMS Response Form (ORF)'!Q3028),COUNTIF('OMS Drop Downs'!$B$2:$B$4,'OMS Response Form (ORF)'!R3028)),"Complete","Incomplete"))</f>
        <v/>
      </c>
      <c r="T3028" s="26" t="str">
        <f>IF(S3028="Complete",IF(AND(NOT(ISNA(VLOOKUP(CONCATENATE(F3028,G3028,H3028,I3028,J3028,K3028),'OMS Drop Downs'!G:G,1,FALSE))),IF(AND(G3028&lt;&gt;"C3",K3028&lt;&gt;"O5"),IF(SUM(COUNTIF(L3028:R3028,"Y"),COUNTIF(L3028:R3028,"N"))=0,"V","I"),IF(COUNTIF(L3028:R3028,"Y"),"V","I"))="V"),"Valid","Invalid")," ")</f>
        <v xml:space="preserve"> </v>
      </c>
      <c r="U3028"/>
    </row>
    <row r="3029" spans="2:21" x14ac:dyDescent="0.35">
      <c r="B3029" s="116"/>
      <c r="C3029" s="117"/>
      <c r="D3029" s="118"/>
      <c r="E3029" s="120"/>
      <c r="F3029" s="56"/>
      <c r="G3029" s="32"/>
      <c r="H3029" s="32"/>
      <c r="I3029" s="32"/>
      <c r="J3029" s="32"/>
      <c r="K3029" s="32"/>
      <c r="L3029" s="32"/>
      <c r="M3029" s="32"/>
      <c r="N3029" s="32"/>
      <c r="O3029" s="32"/>
      <c r="P3029" s="32"/>
      <c r="Q3029" s="32"/>
      <c r="R3029" s="32"/>
      <c r="S3029" s="25" t="str">
        <f>IF(COUNTA(B3029:R3029)=0,"",IF(AND(COUNTA(B3029)&gt;0, COUNTA(C3029)&gt;0, COUNTA(D3029)&gt;0, COUNTA(E3029)&gt;0, COUNTIF('OMS Drop Downs'!$C$2:$C$3,'OMS Response Form (ORF)'!F3029),COUNTIF('OMS Drop Downs'!$D$2:$D$5,'OMS Response Form (ORF)'!G3029),COUNTIF('OMS Drop Downs'!$A$2:$A$5,'OMS Response Form (ORF)'!H3029),COUNTIF('OMS Drop Downs'!$B$2:$B$4,'OMS Response Form (ORF)'!I3029),COUNTIF('OMS Drop Downs'!$A$2:$A$5,'OMS Response Form (ORF)'!J3029),COUNTIF('OMS Drop Downs'!$E$2:$E$7,'OMS Response Form (ORF)'!K3029),COUNTIF('OMS Drop Downs'!$B$2:$B$4,'OMS Response Form (ORF)'!L3029),COUNTIF('OMS Drop Downs'!$B$2:$B$4,'OMS Response Form (ORF)'!M3029),COUNTIF('OMS Drop Downs'!$B$2:$B$4,'OMS Response Form (ORF)'!N3029),COUNTIF('OMS Drop Downs'!$B$2:$B$4,'OMS Response Form (ORF)'!O3029), COUNTIF('OMS Drop Downs'!$B$2:$B$4,'OMS Response Form (ORF)'!P3029),COUNTIF('OMS Drop Downs'!$B$2:$B$4,'OMS Response Form (ORF)'!Q3029),COUNTIF('OMS Drop Downs'!$B$2:$B$4,'OMS Response Form (ORF)'!R3029)),"Complete","Incomplete"))</f>
        <v/>
      </c>
      <c r="T3029" s="26" t="str">
        <f>IF(S3029="Complete",IF(AND(NOT(ISNA(VLOOKUP(CONCATENATE(F3029,G3029,H3029,I3029,J3029,K3029),'OMS Drop Downs'!G:G,1,FALSE))),IF(AND(G3029&lt;&gt;"C3",K3029&lt;&gt;"O5"),IF(SUM(COUNTIF(L3029:R3029,"Y"),COUNTIF(L3029:R3029,"N"))=0,"V","I"),IF(COUNTIF(L3029:R3029,"Y"),"V","I"))="V"),"Valid","Invalid")," ")</f>
        <v xml:space="preserve"> </v>
      </c>
      <c r="U3029"/>
    </row>
    <row r="3030" spans="2:21" x14ac:dyDescent="0.35">
      <c r="B3030" s="116"/>
      <c r="C3030" s="117"/>
      <c r="D3030" s="118"/>
      <c r="E3030" s="120"/>
      <c r="F3030" s="56"/>
      <c r="G3030" s="32"/>
      <c r="H3030" s="32"/>
      <c r="I3030" s="32"/>
      <c r="J3030" s="32"/>
      <c r="K3030" s="32"/>
      <c r="L3030" s="32"/>
      <c r="M3030" s="32"/>
      <c r="N3030" s="32"/>
      <c r="O3030" s="32"/>
      <c r="P3030" s="32"/>
      <c r="Q3030" s="32"/>
      <c r="R3030" s="32"/>
      <c r="S3030" s="25" t="str">
        <f>IF(COUNTA(B3030:R3030)=0,"",IF(AND(COUNTA(B3030)&gt;0, COUNTA(C3030)&gt;0, COUNTA(D3030)&gt;0, COUNTA(E3030)&gt;0, COUNTIF('OMS Drop Downs'!$C$2:$C$3,'OMS Response Form (ORF)'!F3030),COUNTIF('OMS Drop Downs'!$D$2:$D$5,'OMS Response Form (ORF)'!G3030),COUNTIF('OMS Drop Downs'!$A$2:$A$5,'OMS Response Form (ORF)'!H3030),COUNTIF('OMS Drop Downs'!$B$2:$B$4,'OMS Response Form (ORF)'!I3030),COUNTIF('OMS Drop Downs'!$A$2:$A$5,'OMS Response Form (ORF)'!J3030),COUNTIF('OMS Drop Downs'!$E$2:$E$7,'OMS Response Form (ORF)'!K3030),COUNTIF('OMS Drop Downs'!$B$2:$B$4,'OMS Response Form (ORF)'!L3030),COUNTIF('OMS Drop Downs'!$B$2:$B$4,'OMS Response Form (ORF)'!M3030),COUNTIF('OMS Drop Downs'!$B$2:$B$4,'OMS Response Form (ORF)'!N3030),COUNTIF('OMS Drop Downs'!$B$2:$B$4,'OMS Response Form (ORF)'!O3030), COUNTIF('OMS Drop Downs'!$B$2:$B$4,'OMS Response Form (ORF)'!P3030),COUNTIF('OMS Drop Downs'!$B$2:$B$4,'OMS Response Form (ORF)'!Q3030),COUNTIF('OMS Drop Downs'!$B$2:$B$4,'OMS Response Form (ORF)'!R3030)),"Complete","Incomplete"))</f>
        <v/>
      </c>
      <c r="T3030" s="26" t="str">
        <f>IF(S3030="Complete",IF(AND(NOT(ISNA(VLOOKUP(CONCATENATE(F3030,G3030,H3030,I3030,J3030,K3030),'OMS Drop Downs'!G:G,1,FALSE))),IF(AND(G3030&lt;&gt;"C3",K3030&lt;&gt;"O5"),IF(SUM(COUNTIF(L3030:R3030,"Y"),COUNTIF(L3030:R3030,"N"))=0,"V","I"),IF(COUNTIF(L3030:R3030,"Y"),"V","I"))="V"),"Valid","Invalid")," ")</f>
        <v xml:space="preserve"> </v>
      </c>
      <c r="U3030"/>
    </row>
    <row r="3031" spans="2:21" x14ac:dyDescent="0.35">
      <c r="B3031" s="116"/>
      <c r="C3031" s="117"/>
      <c r="D3031" s="118"/>
      <c r="E3031" s="120"/>
      <c r="F3031" s="56"/>
      <c r="G3031" s="32"/>
      <c r="H3031" s="32"/>
      <c r="I3031" s="32"/>
      <c r="J3031" s="32"/>
      <c r="K3031" s="32"/>
      <c r="L3031" s="32"/>
      <c r="M3031" s="32"/>
      <c r="N3031" s="32"/>
      <c r="O3031" s="32"/>
      <c r="P3031" s="32"/>
      <c r="Q3031" s="32"/>
      <c r="R3031" s="32"/>
      <c r="S3031" s="25" t="str">
        <f>IF(COUNTA(B3031:R3031)=0,"",IF(AND(COUNTA(B3031)&gt;0, COUNTA(C3031)&gt;0, COUNTA(D3031)&gt;0, COUNTA(E3031)&gt;0, COUNTIF('OMS Drop Downs'!$C$2:$C$3,'OMS Response Form (ORF)'!F3031),COUNTIF('OMS Drop Downs'!$D$2:$D$5,'OMS Response Form (ORF)'!G3031),COUNTIF('OMS Drop Downs'!$A$2:$A$5,'OMS Response Form (ORF)'!H3031),COUNTIF('OMS Drop Downs'!$B$2:$B$4,'OMS Response Form (ORF)'!I3031),COUNTIF('OMS Drop Downs'!$A$2:$A$5,'OMS Response Form (ORF)'!J3031),COUNTIF('OMS Drop Downs'!$E$2:$E$7,'OMS Response Form (ORF)'!K3031),COUNTIF('OMS Drop Downs'!$B$2:$B$4,'OMS Response Form (ORF)'!L3031),COUNTIF('OMS Drop Downs'!$B$2:$B$4,'OMS Response Form (ORF)'!M3031),COUNTIF('OMS Drop Downs'!$B$2:$B$4,'OMS Response Form (ORF)'!N3031),COUNTIF('OMS Drop Downs'!$B$2:$B$4,'OMS Response Form (ORF)'!O3031), COUNTIF('OMS Drop Downs'!$B$2:$B$4,'OMS Response Form (ORF)'!P3031),COUNTIF('OMS Drop Downs'!$B$2:$B$4,'OMS Response Form (ORF)'!Q3031),COUNTIF('OMS Drop Downs'!$B$2:$B$4,'OMS Response Form (ORF)'!R3031)),"Complete","Incomplete"))</f>
        <v/>
      </c>
      <c r="T3031" s="26" t="str">
        <f>IF(S3031="Complete",IF(AND(NOT(ISNA(VLOOKUP(CONCATENATE(F3031,G3031,H3031,I3031,J3031,K3031),'OMS Drop Downs'!G:G,1,FALSE))),IF(AND(G3031&lt;&gt;"C3",K3031&lt;&gt;"O5"),IF(SUM(COUNTIF(L3031:R3031,"Y"),COUNTIF(L3031:R3031,"N"))=0,"V","I"),IF(COUNTIF(L3031:R3031,"Y"),"V","I"))="V"),"Valid","Invalid")," ")</f>
        <v xml:space="preserve"> </v>
      </c>
      <c r="U3031"/>
    </row>
    <row r="3032" spans="2:21" x14ac:dyDescent="0.35">
      <c r="B3032" s="116"/>
      <c r="C3032" s="117"/>
      <c r="D3032" s="118"/>
      <c r="E3032" s="120"/>
      <c r="F3032" s="56"/>
      <c r="G3032" s="32"/>
      <c r="H3032" s="32"/>
      <c r="I3032" s="32"/>
      <c r="J3032" s="32"/>
      <c r="K3032" s="32"/>
      <c r="L3032" s="32"/>
      <c r="M3032" s="32"/>
      <c r="N3032" s="32"/>
      <c r="O3032" s="32"/>
      <c r="P3032" s="32"/>
      <c r="Q3032" s="32"/>
      <c r="R3032" s="32"/>
      <c r="S3032" s="25" t="str">
        <f>IF(COUNTA(B3032:R3032)=0,"",IF(AND(COUNTA(B3032)&gt;0, COUNTA(C3032)&gt;0, COUNTA(D3032)&gt;0, COUNTA(E3032)&gt;0, COUNTIF('OMS Drop Downs'!$C$2:$C$3,'OMS Response Form (ORF)'!F3032),COUNTIF('OMS Drop Downs'!$D$2:$D$5,'OMS Response Form (ORF)'!G3032),COUNTIF('OMS Drop Downs'!$A$2:$A$5,'OMS Response Form (ORF)'!H3032),COUNTIF('OMS Drop Downs'!$B$2:$B$4,'OMS Response Form (ORF)'!I3032),COUNTIF('OMS Drop Downs'!$A$2:$A$5,'OMS Response Form (ORF)'!J3032),COUNTIF('OMS Drop Downs'!$E$2:$E$7,'OMS Response Form (ORF)'!K3032),COUNTIF('OMS Drop Downs'!$B$2:$B$4,'OMS Response Form (ORF)'!L3032),COUNTIF('OMS Drop Downs'!$B$2:$B$4,'OMS Response Form (ORF)'!M3032),COUNTIF('OMS Drop Downs'!$B$2:$B$4,'OMS Response Form (ORF)'!N3032),COUNTIF('OMS Drop Downs'!$B$2:$B$4,'OMS Response Form (ORF)'!O3032), COUNTIF('OMS Drop Downs'!$B$2:$B$4,'OMS Response Form (ORF)'!P3032),COUNTIF('OMS Drop Downs'!$B$2:$B$4,'OMS Response Form (ORF)'!Q3032),COUNTIF('OMS Drop Downs'!$B$2:$B$4,'OMS Response Form (ORF)'!R3032)),"Complete","Incomplete"))</f>
        <v/>
      </c>
      <c r="T3032" s="26" t="str">
        <f>IF(S3032="Complete",IF(AND(NOT(ISNA(VLOOKUP(CONCATENATE(F3032,G3032,H3032,I3032,J3032,K3032),'OMS Drop Downs'!G:G,1,FALSE))),IF(AND(G3032&lt;&gt;"C3",K3032&lt;&gt;"O5"),IF(SUM(COUNTIF(L3032:R3032,"Y"),COUNTIF(L3032:R3032,"N"))=0,"V","I"),IF(COUNTIF(L3032:R3032,"Y"),"V","I"))="V"),"Valid","Invalid")," ")</f>
        <v xml:space="preserve"> </v>
      </c>
      <c r="U3032"/>
    </row>
    <row r="3033" spans="2:21" x14ac:dyDescent="0.35">
      <c r="B3033" s="116"/>
      <c r="C3033" s="117"/>
      <c r="D3033" s="118"/>
      <c r="E3033" s="120"/>
      <c r="F3033" s="56"/>
      <c r="G3033" s="32"/>
      <c r="H3033" s="32"/>
      <c r="I3033" s="32"/>
      <c r="J3033" s="32"/>
      <c r="K3033" s="32"/>
      <c r="L3033" s="32"/>
      <c r="M3033" s="32"/>
      <c r="N3033" s="32"/>
      <c r="O3033" s="32"/>
      <c r="P3033" s="32"/>
      <c r="Q3033" s="32"/>
      <c r="R3033" s="32"/>
      <c r="S3033" s="25" t="str">
        <f>IF(COUNTA(B3033:R3033)=0,"",IF(AND(COUNTA(B3033)&gt;0, COUNTA(C3033)&gt;0, COUNTA(D3033)&gt;0, COUNTA(E3033)&gt;0, COUNTIF('OMS Drop Downs'!$C$2:$C$3,'OMS Response Form (ORF)'!F3033),COUNTIF('OMS Drop Downs'!$D$2:$D$5,'OMS Response Form (ORF)'!G3033),COUNTIF('OMS Drop Downs'!$A$2:$A$5,'OMS Response Form (ORF)'!H3033),COUNTIF('OMS Drop Downs'!$B$2:$B$4,'OMS Response Form (ORF)'!I3033),COUNTIF('OMS Drop Downs'!$A$2:$A$5,'OMS Response Form (ORF)'!J3033),COUNTIF('OMS Drop Downs'!$E$2:$E$7,'OMS Response Form (ORF)'!K3033),COUNTIF('OMS Drop Downs'!$B$2:$B$4,'OMS Response Form (ORF)'!L3033),COUNTIF('OMS Drop Downs'!$B$2:$B$4,'OMS Response Form (ORF)'!M3033),COUNTIF('OMS Drop Downs'!$B$2:$B$4,'OMS Response Form (ORF)'!N3033),COUNTIF('OMS Drop Downs'!$B$2:$B$4,'OMS Response Form (ORF)'!O3033), COUNTIF('OMS Drop Downs'!$B$2:$B$4,'OMS Response Form (ORF)'!P3033),COUNTIF('OMS Drop Downs'!$B$2:$B$4,'OMS Response Form (ORF)'!Q3033),COUNTIF('OMS Drop Downs'!$B$2:$B$4,'OMS Response Form (ORF)'!R3033)),"Complete","Incomplete"))</f>
        <v/>
      </c>
      <c r="T3033" s="26" t="str">
        <f>IF(S3033="Complete",IF(AND(NOT(ISNA(VLOOKUP(CONCATENATE(F3033,G3033,H3033,I3033,J3033,K3033),'OMS Drop Downs'!G:G,1,FALSE))),IF(AND(G3033&lt;&gt;"C3",K3033&lt;&gt;"O5"),IF(SUM(COUNTIF(L3033:R3033,"Y"),COUNTIF(L3033:R3033,"N"))=0,"V","I"),IF(COUNTIF(L3033:R3033,"Y"),"V","I"))="V"),"Valid","Invalid")," ")</f>
        <v xml:space="preserve"> </v>
      </c>
      <c r="U3033"/>
    </row>
    <row r="3034" spans="2:21" x14ac:dyDescent="0.35">
      <c r="B3034" s="116"/>
      <c r="C3034" s="117"/>
      <c r="D3034" s="118"/>
      <c r="E3034" s="120"/>
      <c r="F3034" s="56"/>
      <c r="G3034" s="32"/>
      <c r="H3034" s="32"/>
      <c r="I3034" s="32"/>
      <c r="J3034" s="32"/>
      <c r="K3034" s="32"/>
      <c r="L3034" s="32"/>
      <c r="M3034" s="32"/>
      <c r="N3034" s="32"/>
      <c r="O3034" s="32"/>
      <c r="P3034" s="32"/>
      <c r="Q3034" s="32"/>
      <c r="R3034" s="32"/>
      <c r="S3034" s="25" t="str">
        <f>IF(COUNTA(B3034:R3034)=0,"",IF(AND(COUNTA(B3034)&gt;0, COUNTA(C3034)&gt;0, COUNTA(D3034)&gt;0, COUNTA(E3034)&gt;0, COUNTIF('OMS Drop Downs'!$C$2:$C$3,'OMS Response Form (ORF)'!F3034),COUNTIF('OMS Drop Downs'!$D$2:$D$5,'OMS Response Form (ORF)'!G3034),COUNTIF('OMS Drop Downs'!$A$2:$A$5,'OMS Response Form (ORF)'!H3034),COUNTIF('OMS Drop Downs'!$B$2:$B$4,'OMS Response Form (ORF)'!I3034),COUNTIF('OMS Drop Downs'!$A$2:$A$5,'OMS Response Form (ORF)'!J3034),COUNTIF('OMS Drop Downs'!$E$2:$E$7,'OMS Response Form (ORF)'!K3034),COUNTIF('OMS Drop Downs'!$B$2:$B$4,'OMS Response Form (ORF)'!L3034),COUNTIF('OMS Drop Downs'!$B$2:$B$4,'OMS Response Form (ORF)'!M3034),COUNTIF('OMS Drop Downs'!$B$2:$B$4,'OMS Response Form (ORF)'!N3034),COUNTIF('OMS Drop Downs'!$B$2:$B$4,'OMS Response Form (ORF)'!O3034), COUNTIF('OMS Drop Downs'!$B$2:$B$4,'OMS Response Form (ORF)'!P3034),COUNTIF('OMS Drop Downs'!$B$2:$B$4,'OMS Response Form (ORF)'!Q3034),COUNTIF('OMS Drop Downs'!$B$2:$B$4,'OMS Response Form (ORF)'!R3034)),"Complete","Incomplete"))</f>
        <v/>
      </c>
      <c r="T3034" s="26" t="str">
        <f>IF(S3034="Complete",IF(AND(NOT(ISNA(VLOOKUP(CONCATENATE(F3034,G3034,H3034,I3034,J3034,K3034),'OMS Drop Downs'!G:G,1,FALSE))),IF(AND(G3034&lt;&gt;"C3",K3034&lt;&gt;"O5"),IF(SUM(COUNTIF(L3034:R3034,"Y"),COUNTIF(L3034:R3034,"N"))=0,"V","I"),IF(COUNTIF(L3034:R3034,"Y"),"V","I"))="V"),"Valid","Invalid")," ")</f>
        <v xml:space="preserve"> </v>
      </c>
      <c r="U3034"/>
    </row>
    <row r="3035" spans="2:21" x14ac:dyDescent="0.35">
      <c r="B3035" s="116"/>
      <c r="C3035" s="117"/>
      <c r="D3035" s="118"/>
      <c r="E3035" s="120"/>
      <c r="F3035" s="56"/>
      <c r="G3035" s="32"/>
      <c r="H3035" s="32"/>
      <c r="I3035" s="32"/>
      <c r="J3035" s="32"/>
      <c r="K3035" s="32"/>
      <c r="L3035" s="32"/>
      <c r="M3035" s="32"/>
      <c r="N3035" s="32"/>
      <c r="O3035" s="32"/>
      <c r="P3035" s="32"/>
      <c r="Q3035" s="32"/>
      <c r="R3035" s="32"/>
      <c r="S3035" s="25" t="str">
        <f>IF(COUNTA(B3035:R3035)=0,"",IF(AND(COUNTA(B3035)&gt;0, COUNTA(C3035)&gt;0, COUNTA(D3035)&gt;0, COUNTA(E3035)&gt;0, COUNTIF('OMS Drop Downs'!$C$2:$C$3,'OMS Response Form (ORF)'!F3035),COUNTIF('OMS Drop Downs'!$D$2:$D$5,'OMS Response Form (ORF)'!G3035),COUNTIF('OMS Drop Downs'!$A$2:$A$5,'OMS Response Form (ORF)'!H3035),COUNTIF('OMS Drop Downs'!$B$2:$B$4,'OMS Response Form (ORF)'!I3035),COUNTIF('OMS Drop Downs'!$A$2:$A$5,'OMS Response Form (ORF)'!J3035),COUNTIF('OMS Drop Downs'!$E$2:$E$7,'OMS Response Form (ORF)'!K3035),COUNTIF('OMS Drop Downs'!$B$2:$B$4,'OMS Response Form (ORF)'!L3035),COUNTIF('OMS Drop Downs'!$B$2:$B$4,'OMS Response Form (ORF)'!M3035),COUNTIF('OMS Drop Downs'!$B$2:$B$4,'OMS Response Form (ORF)'!N3035),COUNTIF('OMS Drop Downs'!$B$2:$B$4,'OMS Response Form (ORF)'!O3035), COUNTIF('OMS Drop Downs'!$B$2:$B$4,'OMS Response Form (ORF)'!P3035),COUNTIF('OMS Drop Downs'!$B$2:$B$4,'OMS Response Form (ORF)'!Q3035),COUNTIF('OMS Drop Downs'!$B$2:$B$4,'OMS Response Form (ORF)'!R3035)),"Complete","Incomplete"))</f>
        <v/>
      </c>
      <c r="T3035" s="26" t="str">
        <f>IF(S3035="Complete",IF(AND(NOT(ISNA(VLOOKUP(CONCATENATE(F3035,G3035,H3035,I3035,J3035,K3035),'OMS Drop Downs'!G:G,1,FALSE))),IF(AND(G3035&lt;&gt;"C3",K3035&lt;&gt;"O5"),IF(SUM(COUNTIF(L3035:R3035,"Y"),COUNTIF(L3035:R3035,"N"))=0,"V","I"),IF(COUNTIF(L3035:R3035,"Y"),"V","I"))="V"),"Valid","Invalid")," ")</f>
        <v xml:space="preserve"> </v>
      </c>
      <c r="U3035"/>
    </row>
    <row r="3036" spans="2:21" x14ac:dyDescent="0.35">
      <c r="B3036" s="116"/>
      <c r="C3036" s="117"/>
      <c r="D3036" s="118"/>
      <c r="E3036" s="120"/>
      <c r="F3036" s="56"/>
      <c r="G3036" s="32"/>
      <c r="H3036" s="32"/>
      <c r="I3036" s="32"/>
      <c r="J3036" s="32"/>
      <c r="K3036" s="32"/>
      <c r="L3036" s="32"/>
      <c r="M3036" s="32"/>
      <c r="N3036" s="32"/>
      <c r="O3036" s="32"/>
      <c r="P3036" s="32"/>
      <c r="Q3036" s="32"/>
      <c r="R3036" s="32"/>
      <c r="S3036" s="25" t="str">
        <f>IF(COUNTA(B3036:R3036)=0,"",IF(AND(COUNTA(B3036)&gt;0, COUNTA(C3036)&gt;0, COUNTA(D3036)&gt;0, COUNTA(E3036)&gt;0, COUNTIF('OMS Drop Downs'!$C$2:$C$3,'OMS Response Form (ORF)'!F3036),COUNTIF('OMS Drop Downs'!$D$2:$D$5,'OMS Response Form (ORF)'!G3036),COUNTIF('OMS Drop Downs'!$A$2:$A$5,'OMS Response Form (ORF)'!H3036),COUNTIF('OMS Drop Downs'!$B$2:$B$4,'OMS Response Form (ORF)'!I3036),COUNTIF('OMS Drop Downs'!$A$2:$A$5,'OMS Response Form (ORF)'!J3036),COUNTIF('OMS Drop Downs'!$E$2:$E$7,'OMS Response Form (ORF)'!K3036),COUNTIF('OMS Drop Downs'!$B$2:$B$4,'OMS Response Form (ORF)'!L3036),COUNTIF('OMS Drop Downs'!$B$2:$B$4,'OMS Response Form (ORF)'!M3036),COUNTIF('OMS Drop Downs'!$B$2:$B$4,'OMS Response Form (ORF)'!N3036),COUNTIF('OMS Drop Downs'!$B$2:$B$4,'OMS Response Form (ORF)'!O3036), COUNTIF('OMS Drop Downs'!$B$2:$B$4,'OMS Response Form (ORF)'!P3036),COUNTIF('OMS Drop Downs'!$B$2:$B$4,'OMS Response Form (ORF)'!Q3036),COUNTIF('OMS Drop Downs'!$B$2:$B$4,'OMS Response Form (ORF)'!R3036)),"Complete","Incomplete"))</f>
        <v/>
      </c>
      <c r="T3036" s="26" t="str">
        <f>IF(S3036="Complete",IF(AND(NOT(ISNA(VLOOKUP(CONCATENATE(F3036,G3036,H3036,I3036,J3036,K3036),'OMS Drop Downs'!G:G,1,FALSE))),IF(AND(G3036&lt;&gt;"C3",K3036&lt;&gt;"O5"),IF(SUM(COUNTIF(L3036:R3036,"Y"),COUNTIF(L3036:R3036,"N"))=0,"V","I"),IF(COUNTIF(L3036:R3036,"Y"),"V","I"))="V"),"Valid","Invalid")," ")</f>
        <v xml:space="preserve"> </v>
      </c>
      <c r="U3036"/>
    </row>
    <row r="3037" spans="2:21" x14ac:dyDescent="0.35">
      <c r="B3037" s="116"/>
      <c r="C3037" s="117"/>
      <c r="D3037" s="118"/>
      <c r="E3037" s="120"/>
      <c r="F3037" s="56"/>
      <c r="G3037" s="32"/>
      <c r="H3037" s="32"/>
      <c r="I3037" s="32"/>
      <c r="J3037" s="32"/>
      <c r="K3037" s="32"/>
      <c r="L3037" s="32"/>
      <c r="M3037" s="32"/>
      <c r="N3037" s="32"/>
      <c r="O3037" s="32"/>
      <c r="P3037" s="32"/>
      <c r="Q3037" s="32"/>
      <c r="R3037" s="32"/>
      <c r="S3037" s="25" t="str">
        <f>IF(COUNTA(B3037:R3037)=0,"",IF(AND(COUNTA(B3037)&gt;0, COUNTA(C3037)&gt;0, COUNTA(D3037)&gt;0, COUNTA(E3037)&gt;0, COUNTIF('OMS Drop Downs'!$C$2:$C$3,'OMS Response Form (ORF)'!F3037),COUNTIF('OMS Drop Downs'!$D$2:$D$5,'OMS Response Form (ORF)'!G3037),COUNTIF('OMS Drop Downs'!$A$2:$A$5,'OMS Response Form (ORF)'!H3037),COUNTIF('OMS Drop Downs'!$B$2:$B$4,'OMS Response Form (ORF)'!I3037),COUNTIF('OMS Drop Downs'!$A$2:$A$5,'OMS Response Form (ORF)'!J3037),COUNTIF('OMS Drop Downs'!$E$2:$E$7,'OMS Response Form (ORF)'!K3037),COUNTIF('OMS Drop Downs'!$B$2:$B$4,'OMS Response Form (ORF)'!L3037),COUNTIF('OMS Drop Downs'!$B$2:$B$4,'OMS Response Form (ORF)'!M3037),COUNTIF('OMS Drop Downs'!$B$2:$B$4,'OMS Response Form (ORF)'!N3037),COUNTIF('OMS Drop Downs'!$B$2:$B$4,'OMS Response Form (ORF)'!O3037), COUNTIF('OMS Drop Downs'!$B$2:$B$4,'OMS Response Form (ORF)'!P3037),COUNTIF('OMS Drop Downs'!$B$2:$B$4,'OMS Response Form (ORF)'!Q3037),COUNTIF('OMS Drop Downs'!$B$2:$B$4,'OMS Response Form (ORF)'!R3037)),"Complete","Incomplete"))</f>
        <v/>
      </c>
      <c r="T3037" s="26" t="str">
        <f>IF(S3037="Complete",IF(AND(NOT(ISNA(VLOOKUP(CONCATENATE(F3037,G3037,H3037,I3037,J3037,K3037),'OMS Drop Downs'!G:G,1,FALSE))),IF(AND(G3037&lt;&gt;"C3",K3037&lt;&gt;"O5"),IF(SUM(COUNTIF(L3037:R3037,"Y"),COUNTIF(L3037:R3037,"N"))=0,"V","I"),IF(COUNTIF(L3037:R3037,"Y"),"V","I"))="V"),"Valid","Invalid")," ")</f>
        <v xml:space="preserve"> </v>
      </c>
      <c r="U3037"/>
    </row>
    <row r="3038" spans="2:21" x14ac:dyDescent="0.35">
      <c r="B3038" s="116"/>
      <c r="C3038" s="117"/>
      <c r="D3038" s="118"/>
      <c r="E3038" s="120"/>
      <c r="F3038" s="56"/>
      <c r="G3038" s="32"/>
      <c r="H3038" s="32"/>
      <c r="I3038" s="32"/>
      <c r="J3038" s="32"/>
      <c r="K3038" s="32"/>
      <c r="L3038" s="32"/>
      <c r="M3038" s="32"/>
      <c r="N3038" s="32"/>
      <c r="O3038" s="32"/>
      <c r="P3038" s="32"/>
      <c r="Q3038" s="32"/>
      <c r="R3038" s="32"/>
      <c r="S3038" s="25" t="str">
        <f>IF(COUNTA(B3038:R3038)=0,"",IF(AND(COUNTA(B3038)&gt;0, COUNTA(C3038)&gt;0, COUNTA(D3038)&gt;0, COUNTA(E3038)&gt;0, COUNTIF('OMS Drop Downs'!$C$2:$C$3,'OMS Response Form (ORF)'!F3038),COUNTIF('OMS Drop Downs'!$D$2:$D$5,'OMS Response Form (ORF)'!G3038),COUNTIF('OMS Drop Downs'!$A$2:$A$5,'OMS Response Form (ORF)'!H3038),COUNTIF('OMS Drop Downs'!$B$2:$B$4,'OMS Response Form (ORF)'!I3038),COUNTIF('OMS Drop Downs'!$A$2:$A$5,'OMS Response Form (ORF)'!J3038),COUNTIF('OMS Drop Downs'!$E$2:$E$7,'OMS Response Form (ORF)'!K3038),COUNTIF('OMS Drop Downs'!$B$2:$B$4,'OMS Response Form (ORF)'!L3038),COUNTIF('OMS Drop Downs'!$B$2:$B$4,'OMS Response Form (ORF)'!M3038),COUNTIF('OMS Drop Downs'!$B$2:$B$4,'OMS Response Form (ORF)'!N3038),COUNTIF('OMS Drop Downs'!$B$2:$B$4,'OMS Response Form (ORF)'!O3038), COUNTIF('OMS Drop Downs'!$B$2:$B$4,'OMS Response Form (ORF)'!P3038),COUNTIF('OMS Drop Downs'!$B$2:$B$4,'OMS Response Form (ORF)'!Q3038),COUNTIF('OMS Drop Downs'!$B$2:$B$4,'OMS Response Form (ORF)'!R3038)),"Complete","Incomplete"))</f>
        <v/>
      </c>
      <c r="T3038" s="26" t="str">
        <f>IF(S3038="Complete",IF(AND(NOT(ISNA(VLOOKUP(CONCATENATE(F3038,G3038,H3038,I3038,J3038,K3038),'OMS Drop Downs'!G:G,1,FALSE))),IF(AND(G3038&lt;&gt;"C3",K3038&lt;&gt;"O5"),IF(SUM(COUNTIF(L3038:R3038,"Y"),COUNTIF(L3038:R3038,"N"))=0,"V","I"),IF(COUNTIF(L3038:R3038,"Y"),"V","I"))="V"),"Valid","Invalid")," ")</f>
        <v xml:space="preserve"> </v>
      </c>
      <c r="U3038"/>
    </row>
    <row r="3039" spans="2:21" x14ac:dyDescent="0.35">
      <c r="B3039" s="116"/>
      <c r="C3039" s="117"/>
      <c r="D3039" s="118"/>
      <c r="E3039" s="120"/>
      <c r="F3039" s="56"/>
      <c r="G3039" s="32"/>
      <c r="H3039" s="32"/>
      <c r="I3039" s="32"/>
      <c r="J3039" s="32"/>
      <c r="K3039" s="32"/>
      <c r="L3039" s="32"/>
      <c r="M3039" s="32"/>
      <c r="N3039" s="32"/>
      <c r="O3039" s="32"/>
      <c r="P3039" s="32"/>
      <c r="Q3039" s="32"/>
      <c r="R3039" s="32"/>
      <c r="S3039" s="25" t="str">
        <f>IF(COUNTA(B3039:R3039)=0,"",IF(AND(COUNTA(B3039)&gt;0, COUNTA(C3039)&gt;0, COUNTA(D3039)&gt;0, COUNTA(E3039)&gt;0, COUNTIF('OMS Drop Downs'!$C$2:$C$3,'OMS Response Form (ORF)'!F3039),COUNTIF('OMS Drop Downs'!$D$2:$D$5,'OMS Response Form (ORF)'!G3039),COUNTIF('OMS Drop Downs'!$A$2:$A$5,'OMS Response Form (ORF)'!H3039),COUNTIF('OMS Drop Downs'!$B$2:$B$4,'OMS Response Form (ORF)'!I3039),COUNTIF('OMS Drop Downs'!$A$2:$A$5,'OMS Response Form (ORF)'!J3039),COUNTIF('OMS Drop Downs'!$E$2:$E$7,'OMS Response Form (ORF)'!K3039),COUNTIF('OMS Drop Downs'!$B$2:$B$4,'OMS Response Form (ORF)'!L3039),COUNTIF('OMS Drop Downs'!$B$2:$B$4,'OMS Response Form (ORF)'!M3039),COUNTIF('OMS Drop Downs'!$B$2:$B$4,'OMS Response Form (ORF)'!N3039),COUNTIF('OMS Drop Downs'!$B$2:$B$4,'OMS Response Form (ORF)'!O3039), COUNTIF('OMS Drop Downs'!$B$2:$B$4,'OMS Response Form (ORF)'!P3039),COUNTIF('OMS Drop Downs'!$B$2:$B$4,'OMS Response Form (ORF)'!Q3039),COUNTIF('OMS Drop Downs'!$B$2:$B$4,'OMS Response Form (ORF)'!R3039)),"Complete","Incomplete"))</f>
        <v/>
      </c>
      <c r="T3039" s="26" t="str">
        <f>IF(S3039="Complete",IF(AND(NOT(ISNA(VLOOKUP(CONCATENATE(F3039,G3039,H3039,I3039,J3039,K3039),'OMS Drop Downs'!G:G,1,FALSE))),IF(AND(G3039&lt;&gt;"C3",K3039&lt;&gt;"O5"),IF(SUM(COUNTIF(L3039:R3039,"Y"),COUNTIF(L3039:R3039,"N"))=0,"V","I"),IF(COUNTIF(L3039:R3039,"Y"),"V","I"))="V"),"Valid","Invalid")," ")</f>
        <v xml:space="preserve"> </v>
      </c>
      <c r="U3039"/>
    </row>
    <row r="3040" spans="2:21" x14ac:dyDescent="0.35">
      <c r="B3040" s="116"/>
      <c r="C3040" s="117"/>
      <c r="D3040" s="118"/>
      <c r="E3040" s="120"/>
      <c r="F3040" s="56"/>
      <c r="G3040" s="32"/>
      <c r="H3040" s="32"/>
      <c r="I3040" s="32"/>
      <c r="J3040" s="32"/>
      <c r="K3040" s="32"/>
      <c r="L3040" s="32"/>
      <c r="M3040" s="32"/>
      <c r="N3040" s="32"/>
      <c r="O3040" s="32"/>
      <c r="P3040" s="32"/>
      <c r="Q3040" s="32"/>
      <c r="R3040" s="32"/>
      <c r="S3040" s="25" t="str">
        <f>IF(COUNTA(B3040:R3040)=0,"",IF(AND(COUNTA(B3040)&gt;0, COUNTA(C3040)&gt;0, COUNTA(D3040)&gt;0, COUNTA(E3040)&gt;0, COUNTIF('OMS Drop Downs'!$C$2:$C$3,'OMS Response Form (ORF)'!F3040),COUNTIF('OMS Drop Downs'!$D$2:$D$5,'OMS Response Form (ORF)'!G3040),COUNTIF('OMS Drop Downs'!$A$2:$A$5,'OMS Response Form (ORF)'!H3040),COUNTIF('OMS Drop Downs'!$B$2:$B$4,'OMS Response Form (ORF)'!I3040),COUNTIF('OMS Drop Downs'!$A$2:$A$5,'OMS Response Form (ORF)'!J3040),COUNTIF('OMS Drop Downs'!$E$2:$E$7,'OMS Response Form (ORF)'!K3040),COUNTIF('OMS Drop Downs'!$B$2:$B$4,'OMS Response Form (ORF)'!L3040),COUNTIF('OMS Drop Downs'!$B$2:$B$4,'OMS Response Form (ORF)'!M3040),COUNTIF('OMS Drop Downs'!$B$2:$B$4,'OMS Response Form (ORF)'!N3040),COUNTIF('OMS Drop Downs'!$B$2:$B$4,'OMS Response Form (ORF)'!O3040), COUNTIF('OMS Drop Downs'!$B$2:$B$4,'OMS Response Form (ORF)'!P3040),COUNTIF('OMS Drop Downs'!$B$2:$B$4,'OMS Response Form (ORF)'!Q3040),COUNTIF('OMS Drop Downs'!$B$2:$B$4,'OMS Response Form (ORF)'!R3040)),"Complete","Incomplete"))</f>
        <v/>
      </c>
      <c r="T3040" s="26" t="str">
        <f>IF(S3040="Complete",IF(AND(NOT(ISNA(VLOOKUP(CONCATENATE(F3040,G3040,H3040,I3040,J3040,K3040),'OMS Drop Downs'!G:G,1,FALSE))),IF(AND(G3040&lt;&gt;"C3",K3040&lt;&gt;"O5"),IF(SUM(COUNTIF(L3040:R3040,"Y"),COUNTIF(L3040:R3040,"N"))=0,"V","I"),IF(COUNTIF(L3040:R3040,"Y"),"V","I"))="V"),"Valid","Invalid")," ")</f>
        <v xml:space="preserve"> </v>
      </c>
      <c r="U3040"/>
    </row>
    <row r="3041" spans="2:21" x14ac:dyDescent="0.35">
      <c r="B3041" s="116"/>
      <c r="C3041" s="117"/>
      <c r="D3041" s="118"/>
      <c r="E3041" s="120"/>
      <c r="F3041" s="56"/>
      <c r="G3041" s="32"/>
      <c r="H3041" s="32"/>
      <c r="I3041" s="32"/>
      <c r="J3041" s="32"/>
      <c r="K3041" s="32"/>
      <c r="L3041" s="32"/>
      <c r="M3041" s="32"/>
      <c r="N3041" s="32"/>
      <c r="O3041" s="32"/>
      <c r="P3041" s="32"/>
      <c r="Q3041" s="32"/>
      <c r="R3041" s="32"/>
      <c r="S3041" s="25" t="str">
        <f>IF(COUNTA(B3041:R3041)=0,"",IF(AND(COUNTA(B3041)&gt;0, COUNTA(C3041)&gt;0, COUNTA(D3041)&gt;0, COUNTA(E3041)&gt;0, COUNTIF('OMS Drop Downs'!$C$2:$C$3,'OMS Response Form (ORF)'!F3041),COUNTIF('OMS Drop Downs'!$D$2:$D$5,'OMS Response Form (ORF)'!G3041),COUNTIF('OMS Drop Downs'!$A$2:$A$5,'OMS Response Form (ORF)'!H3041),COUNTIF('OMS Drop Downs'!$B$2:$B$4,'OMS Response Form (ORF)'!I3041),COUNTIF('OMS Drop Downs'!$A$2:$A$5,'OMS Response Form (ORF)'!J3041),COUNTIF('OMS Drop Downs'!$E$2:$E$7,'OMS Response Form (ORF)'!K3041),COUNTIF('OMS Drop Downs'!$B$2:$B$4,'OMS Response Form (ORF)'!L3041),COUNTIF('OMS Drop Downs'!$B$2:$B$4,'OMS Response Form (ORF)'!M3041),COUNTIF('OMS Drop Downs'!$B$2:$B$4,'OMS Response Form (ORF)'!N3041),COUNTIF('OMS Drop Downs'!$B$2:$B$4,'OMS Response Form (ORF)'!O3041), COUNTIF('OMS Drop Downs'!$B$2:$B$4,'OMS Response Form (ORF)'!P3041),COUNTIF('OMS Drop Downs'!$B$2:$B$4,'OMS Response Form (ORF)'!Q3041),COUNTIF('OMS Drop Downs'!$B$2:$B$4,'OMS Response Form (ORF)'!R3041)),"Complete","Incomplete"))</f>
        <v/>
      </c>
      <c r="T3041" s="26" t="str">
        <f>IF(S3041="Complete",IF(AND(NOT(ISNA(VLOOKUP(CONCATENATE(F3041,G3041,H3041,I3041,J3041,K3041),'OMS Drop Downs'!G:G,1,FALSE))),IF(AND(G3041&lt;&gt;"C3",K3041&lt;&gt;"O5"),IF(SUM(COUNTIF(L3041:R3041,"Y"),COUNTIF(L3041:R3041,"N"))=0,"V","I"),IF(COUNTIF(L3041:R3041,"Y"),"V","I"))="V"),"Valid","Invalid")," ")</f>
        <v xml:space="preserve"> </v>
      </c>
      <c r="U3041"/>
    </row>
    <row r="3042" spans="2:21" x14ac:dyDescent="0.35">
      <c r="B3042" s="116"/>
      <c r="C3042" s="117"/>
      <c r="D3042" s="118"/>
      <c r="E3042" s="120"/>
      <c r="F3042" s="56"/>
      <c r="G3042" s="32"/>
      <c r="H3042" s="32"/>
      <c r="I3042" s="32"/>
      <c r="J3042" s="32"/>
      <c r="K3042" s="32"/>
      <c r="L3042" s="32"/>
      <c r="M3042" s="32"/>
      <c r="N3042" s="32"/>
      <c r="O3042" s="32"/>
      <c r="P3042" s="32"/>
      <c r="Q3042" s="32"/>
      <c r="R3042" s="32"/>
      <c r="S3042" s="25" t="str">
        <f>IF(COUNTA(B3042:R3042)=0,"",IF(AND(COUNTA(B3042)&gt;0, COUNTA(C3042)&gt;0, COUNTA(D3042)&gt;0, COUNTA(E3042)&gt;0, COUNTIF('OMS Drop Downs'!$C$2:$C$3,'OMS Response Form (ORF)'!F3042),COUNTIF('OMS Drop Downs'!$D$2:$D$5,'OMS Response Form (ORF)'!G3042),COUNTIF('OMS Drop Downs'!$A$2:$A$5,'OMS Response Form (ORF)'!H3042),COUNTIF('OMS Drop Downs'!$B$2:$B$4,'OMS Response Form (ORF)'!I3042),COUNTIF('OMS Drop Downs'!$A$2:$A$5,'OMS Response Form (ORF)'!J3042),COUNTIF('OMS Drop Downs'!$E$2:$E$7,'OMS Response Form (ORF)'!K3042),COUNTIF('OMS Drop Downs'!$B$2:$B$4,'OMS Response Form (ORF)'!L3042),COUNTIF('OMS Drop Downs'!$B$2:$B$4,'OMS Response Form (ORF)'!M3042),COUNTIF('OMS Drop Downs'!$B$2:$B$4,'OMS Response Form (ORF)'!N3042),COUNTIF('OMS Drop Downs'!$B$2:$B$4,'OMS Response Form (ORF)'!O3042), COUNTIF('OMS Drop Downs'!$B$2:$B$4,'OMS Response Form (ORF)'!P3042),COUNTIF('OMS Drop Downs'!$B$2:$B$4,'OMS Response Form (ORF)'!Q3042),COUNTIF('OMS Drop Downs'!$B$2:$B$4,'OMS Response Form (ORF)'!R3042)),"Complete","Incomplete"))</f>
        <v/>
      </c>
      <c r="T3042" s="26" t="str">
        <f>IF(S3042="Complete",IF(AND(NOT(ISNA(VLOOKUP(CONCATENATE(F3042,G3042,H3042,I3042,J3042,K3042),'OMS Drop Downs'!G:G,1,FALSE))),IF(AND(G3042&lt;&gt;"C3",K3042&lt;&gt;"O5"),IF(SUM(COUNTIF(L3042:R3042,"Y"),COUNTIF(L3042:R3042,"N"))=0,"V","I"),IF(COUNTIF(L3042:R3042,"Y"),"V","I"))="V"),"Valid","Invalid")," ")</f>
        <v xml:space="preserve"> </v>
      </c>
      <c r="U3042"/>
    </row>
    <row r="3043" spans="2:21" x14ac:dyDescent="0.35">
      <c r="B3043" s="116"/>
      <c r="C3043" s="117"/>
      <c r="D3043" s="118"/>
      <c r="E3043" s="120"/>
      <c r="F3043" s="56"/>
      <c r="G3043" s="32"/>
      <c r="H3043" s="32"/>
      <c r="I3043" s="32"/>
      <c r="J3043" s="32"/>
      <c r="K3043" s="32"/>
      <c r="L3043" s="32"/>
      <c r="M3043" s="32"/>
      <c r="N3043" s="32"/>
      <c r="O3043" s="32"/>
      <c r="P3043" s="32"/>
      <c r="Q3043" s="32"/>
      <c r="R3043" s="32"/>
      <c r="S3043" s="25" t="str">
        <f>IF(COUNTA(B3043:R3043)=0,"",IF(AND(COUNTA(B3043)&gt;0, COUNTA(C3043)&gt;0, COUNTA(D3043)&gt;0, COUNTA(E3043)&gt;0, COUNTIF('OMS Drop Downs'!$C$2:$C$3,'OMS Response Form (ORF)'!F3043),COUNTIF('OMS Drop Downs'!$D$2:$D$5,'OMS Response Form (ORF)'!G3043),COUNTIF('OMS Drop Downs'!$A$2:$A$5,'OMS Response Form (ORF)'!H3043),COUNTIF('OMS Drop Downs'!$B$2:$B$4,'OMS Response Form (ORF)'!I3043),COUNTIF('OMS Drop Downs'!$A$2:$A$5,'OMS Response Form (ORF)'!J3043),COUNTIF('OMS Drop Downs'!$E$2:$E$7,'OMS Response Form (ORF)'!K3043),COUNTIF('OMS Drop Downs'!$B$2:$B$4,'OMS Response Form (ORF)'!L3043),COUNTIF('OMS Drop Downs'!$B$2:$B$4,'OMS Response Form (ORF)'!M3043),COUNTIF('OMS Drop Downs'!$B$2:$B$4,'OMS Response Form (ORF)'!N3043),COUNTIF('OMS Drop Downs'!$B$2:$B$4,'OMS Response Form (ORF)'!O3043), COUNTIF('OMS Drop Downs'!$B$2:$B$4,'OMS Response Form (ORF)'!P3043),COUNTIF('OMS Drop Downs'!$B$2:$B$4,'OMS Response Form (ORF)'!Q3043),COUNTIF('OMS Drop Downs'!$B$2:$B$4,'OMS Response Form (ORF)'!R3043)),"Complete","Incomplete"))</f>
        <v/>
      </c>
      <c r="T3043" s="26" t="str">
        <f>IF(S3043="Complete",IF(AND(NOT(ISNA(VLOOKUP(CONCATENATE(F3043,G3043,H3043,I3043,J3043,K3043),'OMS Drop Downs'!G:G,1,FALSE))),IF(AND(G3043&lt;&gt;"C3",K3043&lt;&gt;"O5"),IF(SUM(COUNTIF(L3043:R3043,"Y"),COUNTIF(L3043:R3043,"N"))=0,"V","I"),IF(COUNTIF(L3043:R3043,"Y"),"V","I"))="V"),"Valid","Invalid")," ")</f>
        <v xml:space="preserve"> </v>
      </c>
      <c r="U3043"/>
    </row>
    <row r="3044" spans="2:21" x14ac:dyDescent="0.35">
      <c r="B3044" s="116"/>
      <c r="C3044" s="117"/>
      <c r="D3044" s="118"/>
      <c r="E3044" s="120"/>
      <c r="F3044" s="56"/>
      <c r="G3044" s="32"/>
      <c r="H3044" s="32"/>
      <c r="I3044" s="32"/>
      <c r="J3044" s="32"/>
      <c r="K3044" s="32"/>
      <c r="L3044" s="32"/>
      <c r="M3044" s="32"/>
      <c r="N3044" s="32"/>
      <c r="O3044" s="32"/>
      <c r="P3044" s="32"/>
      <c r="Q3044" s="32"/>
      <c r="R3044" s="32"/>
      <c r="S3044" s="25" t="str">
        <f>IF(COUNTA(B3044:R3044)=0,"",IF(AND(COUNTA(B3044)&gt;0, COUNTA(C3044)&gt;0, COUNTA(D3044)&gt;0, COUNTA(E3044)&gt;0, COUNTIF('OMS Drop Downs'!$C$2:$C$3,'OMS Response Form (ORF)'!F3044),COUNTIF('OMS Drop Downs'!$D$2:$D$5,'OMS Response Form (ORF)'!G3044),COUNTIF('OMS Drop Downs'!$A$2:$A$5,'OMS Response Form (ORF)'!H3044),COUNTIF('OMS Drop Downs'!$B$2:$B$4,'OMS Response Form (ORF)'!I3044),COUNTIF('OMS Drop Downs'!$A$2:$A$5,'OMS Response Form (ORF)'!J3044),COUNTIF('OMS Drop Downs'!$E$2:$E$7,'OMS Response Form (ORF)'!K3044),COUNTIF('OMS Drop Downs'!$B$2:$B$4,'OMS Response Form (ORF)'!L3044),COUNTIF('OMS Drop Downs'!$B$2:$B$4,'OMS Response Form (ORF)'!M3044),COUNTIF('OMS Drop Downs'!$B$2:$B$4,'OMS Response Form (ORF)'!N3044),COUNTIF('OMS Drop Downs'!$B$2:$B$4,'OMS Response Form (ORF)'!O3044), COUNTIF('OMS Drop Downs'!$B$2:$B$4,'OMS Response Form (ORF)'!P3044),COUNTIF('OMS Drop Downs'!$B$2:$B$4,'OMS Response Form (ORF)'!Q3044),COUNTIF('OMS Drop Downs'!$B$2:$B$4,'OMS Response Form (ORF)'!R3044)),"Complete","Incomplete"))</f>
        <v/>
      </c>
      <c r="T3044" s="26" t="str">
        <f>IF(S3044="Complete",IF(AND(NOT(ISNA(VLOOKUP(CONCATENATE(F3044,G3044,H3044,I3044,J3044,K3044),'OMS Drop Downs'!G:G,1,FALSE))),IF(AND(G3044&lt;&gt;"C3",K3044&lt;&gt;"O5"),IF(SUM(COUNTIF(L3044:R3044,"Y"),COUNTIF(L3044:R3044,"N"))=0,"V","I"),IF(COUNTIF(L3044:R3044,"Y"),"V","I"))="V"),"Valid","Invalid")," ")</f>
        <v xml:space="preserve"> </v>
      </c>
      <c r="U3044"/>
    </row>
    <row r="3045" spans="2:21" x14ac:dyDescent="0.35">
      <c r="B3045" s="116"/>
      <c r="C3045" s="117"/>
      <c r="D3045" s="118"/>
      <c r="E3045" s="120"/>
      <c r="F3045" s="56"/>
      <c r="G3045" s="32"/>
      <c r="H3045" s="32"/>
      <c r="I3045" s="32"/>
      <c r="J3045" s="32"/>
      <c r="K3045" s="32"/>
      <c r="L3045" s="32"/>
      <c r="M3045" s="32"/>
      <c r="N3045" s="32"/>
      <c r="O3045" s="32"/>
      <c r="P3045" s="32"/>
      <c r="Q3045" s="32"/>
      <c r="R3045" s="32"/>
      <c r="S3045" s="25" t="str">
        <f>IF(COUNTA(B3045:R3045)=0,"",IF(AND(COUNTA(B3045)&gt;0, COUNTA(C3045)&gt;0, COUNTA(D3045)&gt;0, COUNTA(E3045)&gt;0, COUNTIF('OMS Drop Downs'!$C$2:$C$3,'OMS Response Form (ORF)'!F3045),COUNTIF('OMS Drop Downs'!$D$2:$D$5,'OMS Response Form (ORF)'!G3045),COUNTIF('OMS Drop Downs'!$A$2:$A$5,'OMS Response Form (ORF)'!H3045),COUNTIF('OMS Drop Downs'!$B$2:$B$4,'OMS Response Form (ORF)'!I3045),COUNTIF('OMS Drop Downs'!$A$2:$A$5,'OMS Response Form (ORF)'!J3045),COUNTIF('OMS Drop Downs'!$E$2:$E$7,'OMS Response Form (ORF)'!K3045),COUNTIF('OMS Drop Downs'!$B$2:$B$4,'OMS Response Form (ORF)'!L3045),COUNTIF('OMS Drop Downs'!$B$2:$B$4,'OMS Response Form (ORF)'!M3045),COUNTIF('OMS Drop Downs'!$B$2:$B$4,'OMS Response Form (ORF)'!N3045),COUNTIF('OMS Drop Downs'!$B$2:$B$4,'OMS Response Form (ORF)'!O3045), COUNTIF('OMS Drop Downs'!$B$2:$B$4,'OMS Response Form (ORF)'!P3045),COUNTIF('OMS Drop Downs'!$B$2:$B$4,'OMS Response Form (ORF)'!Q3045),COUNTIF('OMS Drop Downs'!$B$2:$B$4,'OMS Response Form (ORF)'!R3045)),"Complete","Incomplete"))</f>
        <v/>
      </c>
      <c r="T3045" s="26" t="str">
        <f>IF(S3045="Complete",IF(AND(NOT(ISNA(VLOOKUP(CONCATENATE(F3045,G3045,H3045,I3045,J3045,K3045),'OMS Drop Downs'!G:G,1,FALSE))),IF(AND(G3045&lt;&gt;"C3",K3045&lt;&gt;"O5"),IF(SUM(COUNTIF(L3045:R3045,"Y"),COUNTIF(L3045:R3045,"N"))=0,"V","I"),IF(COUNTIF(L3045:R3045,"Y"),"V","I"))="V"),"Valid","Invalid")," ")</f>
        <v xml:space="preserve"> </v>
      </c>
      <c r="U3045"/>
    </row>
    <row r="3046" spans="2:21" x14ac:dyDescent="0.35">
      <c r="B3046" s="116"/>
      <c r="C3046" s="117"/>
      <c r="D3046" s="118"/>
      <c r="E3046" s="120"/>
      <c r="F3046" s="56"/>
      <c r="G3046" s="32"/>
      <c r="H3046" s="32"/>
      <c r="I3046" s="32"/>
      <c r="J3046" s="32"/>
      <c r="K3046" s="32"/>
      <c r="L3046" s="32"/>
      <c r="M3046" s="32"/>
      <c r="N3046" s="32"/>
      <c r="O3046" s="32"/>
      <c r="P3046" s="32"/>
      <c r="Q3046" s="32"/>
      <c r="R3046" s="32"/>
      <c r="S3046" s="25" t="str">
        <f>IF(COUNTA(B3046:R3046)=0,"",IF(AND(COUNTA(B3046)&gt;0, COUNTA(C3046)&gt;0, COUNTA(D3046)&gt;0, COUNTA(E3046)&gt;0, COUNTIF('OMS Drop Downs'!$C$2:$C$3,'OMS Response Form (ORF)'!F3046),COUNTIF('OMS Drop Downs'!$D$2:$D$5,'OMS Response Form (ORF)'!G3046),COUNTIF('OMS Drop Downs'!$A$2:$A$5,'OMS Response Form (ORF)'!H3046),COUNTIF('OMS Drop Downs'!$B$2:$B$4,'OMS Response Form (ORF)'!I3046),COUNTIF('OMS Drop Downs'!$A$2:$A$5,'OMS Response Form (ORF)'!J3046),COUNTIF('OMS Drop Downs'!$E$2:$E$7,'OMS Response Form (ORF)'!K3046),COUNTIF('OMS Drop Downs'!$B$2:$B$4,'OMS Response Form (ORF)'!L3046),COUNTIF('OMS Drop Downs'!$B$2:$B$4,'OMS Response Form (ORF)'!M3046),COUNTIF('OMS Drop Downs'!$B$2:$B$4,'OMS Response Form (ORF)'!N3046),COUNTIF('OMS Drop Downs'!$B$2:$B$4,'OMS Response Form (ORF)'!O3046), COUNTIF('OMS Drop Downs'!$B$2:$B$4,'OMS Response Form (ORF)'!P3046),COUNTIF('OMS Drop Downs'!$B$2:$B$4,'OMS Response Form (ORF)'!Q3046),COUNTIF('OMS Drop Downs'!$B$2:$B$4,'OMS Response Form (ORF)'!R3046)),"Complete","Incomplete"))</f>
        <v/>
      </c>
      <c r="T3046" s="26" t="str">
        <f>IF(S3046="Complete",IF(AND(NOT(ISNA(VLOOKUP(CONCATENATE(F3046,G3046,H3046,I3046,J3046,K3046),'OMS Drop Downs'!G:G,1,FALSE))),IF(AND(G3046&lt;&gt;"C3",K3046&lt;&gt;"O5"),IF(SUM(COUNTIF(L3046:R3046,"Y"),COUNTIF(L3046:R3046,"N"))=0,"V","I"),IF(COUNTIF(L3046:R3046,"Y"),"V","I"))="V"),"Valid","Invalid")," ")</f>
        <v xml:space="preserve"> </v>
      </c>
      <c r="U3046"/>
    </row>
    <row r="3047" spans="2:21" x14ac:dyDescent="0.35">
      <c r="B3047" s="116"/>
      <c r="C3047" s="117"/>
      <c r="D3047" s="118"/>
      <c r="E3047" s="120"/>
      <c r="F3047" s="56"/>
      <c r="G3047" s="32"/>
      <c r="H3047" s="32"/>
      <c r="I3047" s="32"/>
      <c r="J3047" s="32"/>
      <c r="K3047" s="32"/>
      <c r="L3047" s="32"/>
      <c r="M3047" s="32"/>
      <c r="N3047" s="32"/>
      <c r="O3047" s="32"/>
      <c r="P3047" s="32"/>
      <c r="Q3047" s="32"/>
      <c r="R3047" s="32"/>
      <c r="S3047" s="25" t="str">
        <f>IF(COUNTA(B3047:R3047)=0,"",IF(AND(COUNTA(B3047)&gt;0, COUNTA(C3047)&gt;0, COUNTA(D3047)&gt;0, COUNTA(E3047)&gt;0, COUNTIF('OMS Drop Downs'!$C$2:$C$3,'OMS Response Form (ORF)'!F3047),COUNTIF('OMS Drop Downs'!$D$2:$D$5,'OMS Response Form (ORF)'!G3047),COUNTIF('OMS Drop Downs'!$A$2:$A$5,'OMS Response Form (ORF)'!H3047),COUNTIF('OMS Drop Downs'!$B$2:$B$4,'OMS Response Form (ORF)'!I3047),COUNTIF('OMS Drop Downs'!$A$2:$A$5,'OMS Response Form (ORF)'!J3047),COUNTIF('OMS Drop Downs'!$E$2:$E$7,'OMS Response Form (ORF)'!K3047),COUNTIF('OMS Drop Downs'!$B$2:$B$4,'OMS Response Form (ORF)'!L3047),COUNTIF('OMS Drop Downs'!$B$2:$B$4,'OMS Response Form (ORF)'!M3047),COUNTIF('OMS Drop Downs'!$B$2:$B$4,'OMS Response Form (ORF)'!N3047),COUNTIF('OMS Drop Downs'!$B$2:$B$4,'OMS Response Form (ORF)'!O3047), COUNTIF('OMS Drop Downs'!$B$2:$B$4,'OMS Response Form (ORF)'!P3047),COUNTIF('OMS Drop Downs'!$B$2:$B$4,'OMS Response Form (ORF)'!Q3047),COUNTIF('OMS Drop Downs'!$B$2:$B$4,'OMS Response Form (ORF)'!R3047)),"Complete","Incomplete"))</f>
        <v/>
      </c>
      <c r="T3047" s="26" t="str">
        <f>IF(S3047="Complete",IF(AND(NOT(ISNA(VLOOKUP(CONCATENATE(F3047,G3047,H3047,I3047,J3047,K3047),'OMS Drop Downs'!G:G,1,FALSE))),IF(AND(G3047&lt;&gt;"C3",K3047&lt;&gt;"O5"),IF(SUM(COUNTIF(L3047:R3047,"Y"),COUNTIF(L3047:R3047,"N"))=0,"V","I"),IF(COUNTIF(L3047:R3047,"Y"),"V","I"))="V"),"Valid","Invalid")," ")</f>
        <v xml:space="preserve"> </v>
      </c>
      <c r="U3047"/>
    </row>
    <row r="3048" spans="2:21" x14ac:dyDescent="0.35">
      <c r="B3048" s="116"/>
      <c r="C3048" s="117"/>
      <c r="D3048" s="118"/>
      <c r="E3048" s="120"/>
      <c r="F3048" s="56"/>
      <c r="G3048" s="32"/>
      <c r="H3048" s="32"/>
      <c r="I3048" s="32"/>
      <c r="J3048" s="32"/>
      <c r="K3048" s="32"/>
      <c r="L3048" s="32"/>
      <c r="M3048" s="32"/>
      <c r="N3048" s="32"/>
      <c r="O3048" s="32"/>
      <c r="P3048" s="32"/>
      <c r="Q3048" s="32"/>
      <c r="R3048" s="32"/>
      <c r="S3048" s="25" t="str">
        <f>IF(COUNTA(B3048:R3048)=0,"",IF(AND(COUNTA(B3048)&gt;0, COUNTA(C3048)&gt;0, COUNTA(D3048)&gt;0, COUNTA(E3048)&gt;0, COUNTIF('OMS Drop Downs'!$C$2:$C$3,'OMS Response Form (ORF)'!F3048),COUNTIF('OMS Drop Downs'!$D$2:$D$5,'OMS Response Form (ORF)'!G3048),COUNTIF('OMS Drop Downs'!$A$2:$A$5,'OMS Response Form (ORF)'!H3048),COUNTIF('OMS Drop Downs'!$B$2:$B$4,'OMS Response Form (ORF)'!I3048),COUNTIF('OMS Drop Downs'!$A$2:$A$5,'OMS Response Form (ORF)'!J3048),COUNTIF('OMS Drop Downs'!$E$2:$E$7,'OMS Response Form (ORF)'!K3048),COUNTIF('OMS Drop Downs'!$B$2:$B$4,'OMS Response Form (ORF)'!L3048),COUNTIF('OMS Drop Downs'!$B$2:$B$4,'OMS Response Form (ORF)'!M3048),COUNTIF('OMS Drop Downs'!$B$2:$B$4,'OMS Response Form (ORF)'!N3048),COUNTIF('OMS Drop Downs'!$B$2:$B$4,'OMS Response Form (ORF)'!O3048), COUNTIF('OMS Drop Downs'!$B$2:$B$4,'OMS Response Form (ORF)'!P3048),COUNTIF('OMS Drop Downs'!$B$2:$B$4,'OMS Response Form (ORF)'!Q3048),COUNTIF('OMS Drop Downs'!$B$2:$B$4,'OMS Response Form (ORF)'!R3048)),"Complete","Incomplete"))</f>
        <v/>
      </c>
      <c r="T3048" s="26" t="str">
        <f>IF(S3048="Complete",IF(AND(NOT(ISNA(VLOOKUP(CONCATENATE(F3048,G3048,H3048,I3048,J3048,K3048),'OMS Drop Downs'!G:G,1,FALSE))),IF(AND(G3048&lt;&gt;"C3",K3048&lt;&gt;"O5"),IF(SUM(COUNTIF(L3048:R3048,"Y"),COUNTIF(L3048:R3048,"N"))=0,"V","I"),IF(COUNTIF(L3048:R3048,"Y"),"V","I"))="V"),"Valid","Invalid")," ")</f>
        <v xml:space="preserve"> </v>
      </c>
      <c r="U3048"/>
    </row>
    <row r="3049" spans="2:21" x14ac:dyDescent="0.35">
      <c r="B3049" s="116"/>
      <c r="C3049" s="117"/>
      <c r="D3049" s="118"/>
      <c r="E3049" s="120"/>
      <c r="F3049" s="56"/>
      <c r="G3049" s="32"/>
      <c r="H3049" s="32"/>
      <c r="I3049" s="32"/>
      <c r="J3049" s="32"/>
      <c r="K3049" s="32"/>
      <c r="L3049" s="32"/>
      <c r="M3049" s="32"/>
      <c r="N3049" s="32"/>
      <c r="O3049" s="32"/>
      <c r="P3049" s="32"/>
      <c r="Q3049" s="32"/>
      <c r="R3049" s="32"/>
      <c r="S3049" s="25" t="str">
        <f>IF(COUNTA(B3049:R3049)=0,"",IF(AND(COUNTA(B3049)&gt;0, COUNTA(C3049)&gt;0, COUNTA(D3049)&gt;0, COUNTA(E3049)&gt;0, COUNTIF('OMS Drop Downs'!$C$2:$C$3,'OMS Response Form (ORF)'!F3049),COUNTIF('OMS Drop Downs'!$D$2:$D$5,'OMS Response Form (ORF)'!G3049),COUNTIF('OMS Drop Downs'!$A$2:$A$5,'OMS Response Form (ORF)'!H3049),COUNTIF('OMS Drop Downs'!$B$2:$B$4,'OMS Response Form (ORF)'!I3049),COUNTIF('OMS Drop Downs'!$A$2:$A$5,'OMS Response Form (ORF)'!J3049),COUNTIF('OMS Drop Downs'!$E$2:$E$7,'OMS Response Form (ORF)'!K3049),COUNTIF('OMS Drop Downs'!$B$2:$B$4,'OMS Response Form (ORF)'!L3049),COUNTIF('OMS Drop Downs'!$B$2:$B$4,'OMS Response Form (ORF)'!M3049),COUNTIF('OMS Drop Downs'!$B$2:$B$4,'OMS Response Form (ORF)'!N3049),COUNTIF('OMS Drop Downs'!$B$2:$B$4,'OMS Response Form (ORF)'!O3049), COUNTIF('OMS Drop Downs'!$B$2:$B$4,'OMS Response Form (ORF)'!P3049),COUNTIF('OMS Drop Downs'!$B$2:$B$4,'OMS Response Form (ORF)'!Q3049),COUNTIF('OMS Drop Downs'!$B$2:$B$4,'OMS Response Form (ORF)'!R3049)),"Complete","Incomplete"))</f>
        <v/>
      </c>
      <c r="T3049" s="26" t="str">
        <f>IF(S3049="Complete",IF(AND(NOT(ISNA(VLOOKUP(CONCATENATE(F3049,G3049,H3049,I3049,J3049,K3049),'OMS Drop Downs'!G:G,1,FALSE))),IF(AND(G3049&lt;&gt;"C3",K3049&lt;&gt;"O5"),IF(SUM(COUNTIF(L3049:R3049,"Y"),COUNTIF(L3049:R3049,"N"))=0,"V","I"),IF(COUNTIF(L3049:R3049,"Y"),"V","I"))="V"),"Valid","Invalid")," ")</f>
        <v xml:space="preserve"> </v>
      </c>
      <c r="U3049"/>
    </row>
    <row r="3050" spans="2:21" x14ac:dyDescent="0.35">
      <c r="B3050" s="116"/>
      <c r="C3050" s="117"/>
      <c r="D3050" s="118"/>
      <c r="E3050" s="120"/>
      <c r="F3050" s="56"/>
      <c r="G3050" s="32"/>
      <c r="H3050" s="32"/>
      <c r="I3050" s="32"/>
      <c r="J3050" s="32"/>
      <c r="K3050" s="32"/>
      <c r="L3050" s="32"/>
      <c r="M3050" s="32"/>
      <c r="N3050" s="32"/>
      <c r="O3050" s="32"/>
      <c r="P3050" s="32"/>
      <c r="Q3050" s="32"/>
      <c r="R3050" s="32"/>
      <c r="S3050" s="25" t="str">
        <f>IF(COUNTA(B3050:R3050)=0,"",IF(AND(COUNTA(B3050)&gt;0, COUNTA(C3050)&gt;0, COUNTA(D3050)&gt;0, COUNTA(E3050)&gt;0, COUNTIF('OMS Drop Downs'!$C$2:$C$3,'OMS Response Form (ORF)'!F3050),COUNTIF('OMS Drop Downs'!$D$2:$D$5,'OMS Response Form (ORF)'!G3050),COUNTIF('OMS Drop Downs'!$A$2:$A$5,'OMS Response Form (ORF)'!H3050),COUNTIF('OMS Drop Downs'!$B$2:$B$4,'OMS Response Form (ORF)'!I3050),COUNTIF('OMS Drop Downs'!$A$2:$A$5,'OMS Response Form (ORF)'!J3050),COUNTIF('OMS Drop Downs'!$E$2:$E$7,'OMS Response Form (ORF)'!K3050),COUNTIF('OMS Drop Downs'!$B$2:$B$4,'OMS Response Form (ORF)'!L3050),COUNTIF('OMS Drop Downs'!$B$2:$B$4,'OMS Response Form (ORF)'!M3050),COUNTIF('OMS Drop Downs'!$B$2:$B$4,'OMS Response Form (ORF)'!N3050),COUNTIF('OMS Drop Downs'!$B$2:$B$4,'OMS Response Form (ORF)'!O3050), COUNTIF('OMS Drop Downs'!$B$2:$B$4,'OMS Response Form (ORF)'!P3050),COUNTIF('OMS Drop Downs'!$B$2:$B$4,'OMS Response Form (ORF)'!Q3050),COUNTIF('OMS Drop Downs'!$B$2:$B$4,'OMS Response Form (ORF)'!R3050)),"Complete","Incomplete"))</f>
        <v/>
      </c>
      <c r="T3050" s="26" t="str">
        <f>IF(S3050="Complete",IF(AND(NOT(ISNA(VLOOKUP(CONCATENATE(F3050,G3050,H3050,I3050,J3050,K3050),'OMS Drop Downs'!G:G,1,FALSE))),IF(AND(G3050&lt;&gt;"C3",K3050&lt;&gt;"O5"),IF(SUM(COUNTIF(L3050:R3050,"Y"),COUNTIF(L3050:R3050,"N"))=0,"V","I"),IF(COUNTIF(L3050:R3050,"Y"),"V","I"))="V"),"Valid","Invalid")," ")</f>
        <v xml:space="preserve"> </v>
      </c>
      <c r="U3050"/>
    </row>
    <row r="3051" spans="2:21" x14ac:dyDescent="0.35">
      <c r="B3051" s="116"/>
      <c r="C3051" s="117"/>
      <c r="D3051" s="118"/>
      <c r="E3051" s="120"/>
      <c r="F3051" s="56"/>
      <c r="G3051" s="32"/>
      <c r="H3051" s="32"/>
      <c r="I3051" s="32"/>
      <c r="J3051" s="32"/>
      <c r="K3051" s="32"/>
      <c r="L3051" s="32"/>
      <c r="M3051" s="32"/>
      <c r="N3051" s="32"/>
      <c r="O3051" s="32"/>
      <c r="P3051" s="32"/>
      <c r="Q3051" s="32"/>
      <c r="R3051" s="32"/>
      <c r="S3051" s="25" t="str">
        <f>IF(COUNTA(B3051:R3051)=0,"",IF(AND(COUNTA(B3051)&gt;0, COUNTA(C3051)&gt;0, COUNTA(D3051)&gt;0, COUNTA(E3051)&gt;0, COUNTIF('OMS Drop Downs'!$C$2:$C$3,'OMS Response Form (ORF)'!F3051),COUNTIF('OMS Drop Downs'!$D$2:$D$5,'OMS Response Form (ORF)'!G3051),COUNTIF('OMS Drop Downs'!$A$2:$A$5,'OMS Response Form (ORF)'!H3051),COUNTIF('OMS Drop Downs'!$B$2:$B$4,'OMS Response Form (ORF)'!I3051),COUNTIF('OMS Drop Downs'!$A$2:$A$5,'OMS Response Form (ORF)'!J3051),COUNTIF('OMS Drop Downs'!$E$2:$E$7,'OMS Response Form (ORF)'!K3051),COUNTIF('OMS Drop Downs'!$B$2:$B$4,'OMS Response Form (ORF)'!L3051),COUNTIF('OMS Drop Downs'!$B$2:$B$4,'OMS Response Form (ORF)'!M3051),COUNTIF('OMS Drop Downs'!$B$2:$B$4,'OMS Response Form (ORF)'!N3051),COUNTIF('OMS Drop Downs'!$B$2:$B$4,'OMS Response Form (ORF)'!O3051), COUNTIF('OMS Drop Downs'!$B$2:$B$4,'OMS Response Form (ORF)'!P3051),COUNTIF('OMS Drop Downs'!$B$2:$B$4,'OMS Response Form (ORF)'!Q3051),COUNTIF('OMS Drop Downs'!$B$2:$B$4,'OMS Response Form (ORF)'!R3051)),"Complete","Incomplete"))</f>
        <v/>
      </c>
      <c r="T3051" s="26" t="str">
        <f>IF(S3051="Complete",IF(AND(NOT(ISNA(VLOOKUP(CONCATENATE(F3051,G3051,H3051,I3051,J3051,K3051),'OMS Drop Downs'!G:G,1,FALSE))),IF(AND(G3051&lt;&gt;"C3",K3051&lt;&gt;"O5"),IF(SUM(COUNTIF(L3051:R3051,"Y"),COUNTIF(L3051:R3051,"N"))=0,"V","I"),IF(COUNTIF(L3051:R3051,"Y"),"V","I"))="V"),"Valid","Invalid")," ")</f>
        <v xml:space="preserve"> </v>
      </c>
      <c r="U3051"/>
    </row>
    <row r="3052" spans="2:21" x14ac:dyDescent="0.35">
      <c r="B3052" s="116"/>
      <c r="C3052" s="117"/>
      <c r="D3052" s="118"/>
      <c r="E3052" s="120"/>
      <c r="F3052" s="56"/>
      <c r="G3052" s="32"/>
      <c r="H3052" s="32"/>
      <c r="I3052" s="32"/>
      <c r="J3052" s="32"/>
      <c r="K3052" s="32"/>
      <c r="L3052" s="32"/>
      <c r="M3052" s="32"/>
      <c r="N3052" s="32"/>
      <c r="O3052" s="32"/>
      <c r="P3052" s="32"/>
      <c r="Q3052" s="32"/>
      <c r="R3052" s="32"/>
      <c r="S3052" s="25" t="str">
        <f>IF(COUNTA(B3052:R3052)=0,"",IF(AND(COUNTA(B3052)&gt;0, COUNTA(C3052)&gt;0, COUNTA(D3052)&gt;0, COUNTA(E3052)&gt;0, COUNTIF('OMS Drop Downs'!$C$2:$C$3,'OMS Response Form (ORF)'!F3052),COUNTIF('OMS Drop Downs'!$D$2:$D$5,'OMS Response Form (ORF)'!G3052),COUNTIF('OMS Drop Downs'!$A$2:$A$5,'OMS Response Form (ORF)'!H3052),COUNTIF('OMS Drop Downs'!$B$2:$B$4,'OMS Response Form (ORF)'!I3052),COUNTIF('OMS Drop Downs'!$A$2:$A$5,'OMS Response Form (ORF)'!J3052),COUNTIF('OMS Drop Downs'!$E$2:$E$7,'OMS Response Form (ORF)'!K3052),COUNTIF('OMS Drop Downs'!$B$2:$B$4,'OMS Response Form (ORF)'!L3052),COUNTIF('OMS Drop Downs'!$B$2:$B$4,'OMS Response Form (ORF)'!M3052),COUNTIF('OMS Drop Downs'!$B$2:$B$4,'OMS Response Form (ORF)'!N3052),COUNTIF('OMS Drop Downs'!$B$2:$B$4,'OMS Response Form (ORF)'!O3052), COUNTIF('OMS Drop Downs'!$B$2:$B$4,'OMS Response Form (ORF)'!P3052),COUNTIF('OMS Drop Downs'!$B$2:$B$4,'OMS Response Form (ORF)'!Q3052),COUNTIF('OMS Drop Downs'!$B$2:$B$4,'OMS Response Form (ORF)'!R3052)),"Complete","Incomplete"))</f>
        <v/>
      </c>
      <c r="T3052" s="26" t="str">
        <f>IF(S3052="Complete",IF(AND(NOT(ISNA(VLOOKUP(CONCATENATE(F3052,G3052,H3052,I3052,J3052,K3052),'OMS Drop Downs'!G:G,1,FALSE))),IF(AND(G3052&lt;&gt;"C3",K3052&lt;&gt;"O5"),IF(SUM(COUNTIF(L3052:R3052,"Y"),COUNTIF(L3052:R3052,"N"))=0,"V","I"),IF(COUNTIF(L3052:R3052,"Y"),"V","I"))="V"),"Valid","Invalid")," ")</f>
        <v xml:space="preserve"> </v>
      </c>
      <c r="U3052"/>
    </row>
    <row r="3053" spans="2:21" x14ac:dyDescent="0.35">
      <c r="B3053" s="116"/>
      <c r="C3053" s="117"/>
      <c r="D3053" s="118"/>
      <c r="E3053" s="120"/>
      <c r="F3053" s="56"/>
      <c r="G3053" s="32"/>
      <c r="H3053" s="32"/>
      <c r="I3053" s="32"/>
      <c r="J3053" s="32"/>
      <c r="K3053" s="32"/>
      <c r="L3053" s="32"/>
      <c r="M3053" s="32"/>
      <c r="N3053" s="32"/>
      <c r="O3053" s="32"/>
      <c r="P3053" s="32"/>
      <c r="Q3053" s="32"/>
      <c r="R3053" s="32"/>
      <c r="S3053" s="25" t="str">
        <f>IF(COUNTA(B3053:R3053)=0,"",IF(AND(COUNTA(B3053)&gt;0, COUNTA(C3053)&gt;0, COUNTA(D3053)&gt;0, COUNTA(E3053)&gt;0, COUNTIF('OMS Drop Downs'!$C$2:$C$3,'OMS Response Form (ORF)'!F3053),COUNTIF('OMS Drop Downs'!$D$2:$D$5,'OMS Response Form (ORF)'!G3053),COUNTIF('OMS Drop Downs'!$A$2:$A$5,'OMS Response Form (ORF)'!H3053),COUNTIF('OMS Drop Downs'!$B$2:$B$4,'OMS Response Form (ORF)'!I3053),COUNTIF('OMS Drop Downs'!$A$2:$A$5,'OMS Response Form (ORF)'!J3053),COUNTIF('OMS Drop Downs'!$E$2:$E$7,'OMS Response Form (ORF)'!K3053),COUNTIF('OMS Drop Downs'!$B$2:$B$4,'OMS Response Form (ORF)'!L3053),COUNTIF('OMS Drop Downs'!$B$2:$B$4,'OMS Response Form (ORF)'!M3053),COUNTIF('OMS Drop Downs'!$B$2:$B$4,'OMS Response Form (ORF)'!N3053),COUNTIF('OMS Drop Downs'!$B$2:$B$4,'OMS Response Form (ORF)'!O3053), COUNTIF('OMS Drop Downs'!$B$2:$B$4,'OMS Response Form (ORF)'!P3053),COUNTIF('OMS Drop Downs'!$B$2:$B$4,'OMS Response Form (ORF)'!Q3053),COUNTIF('OMS Drop Downs'!$B$2:$B$4,'OMS Response Form (ORF)'!R3053)),"Complete","Incomplete"))</f>
        <v/>
      </c>
      <c r="T3053" s="26" t="str">
        <f>IF(S3053="Complete",IF(AND(NOT(ISNA(VLOOKUP(CONCATENATE(F3053,G3053,H3053,I3053,J3053,K3053),'OMS Drop Downs'!G:G,1,FALSE))),IF(AND(G3053&lt;&gt;"C3",K3053&lt;&gt;"O5"),IF(SUM(COUNTIF(L3053:R3053,"Y"),COUNTIF(L3053:R3053,"N"))=0,"V","I"),IF(COUNTIF(L3053:R3053,"Y"),"V","I"))="V"),"Valid","Invalid")," ")</f>
        <v xml:space="preserve"> </v>
      </c>
      <c r="U3053"/>
    </row>
    <row r="3054" spans="2:21" x14ac:dyDescent="0.35">
      <c r="B3054" s="116"/>
      <c r="C3054" s="117"/>
      <c r="D3054" s="118"/>
      <c r="E3054" s="120"/>
      <c r="F3054" s="56"/>
      <c r="G3054" s="32"/>
      <c r="H3054" s="32"/>
      <c r="I3054" s="32"/>
      <c r="J3054" s="32"/>
      <c r="K3054" s="32"/>
      <c r="L3054" s="32"/>
      <c r="M3054" s="32"/>
      <c r="N3054" s="32"/>
      <c r="O3054" s="32"/>
      <c r="P3054" s="32"/>
      <c r="Q3054" s="32"/>
      <c r="R3054" s="32"/>
      <c r="S3054" s="25" t="str">
        <f>IF(COUNTA(B3054:R3054)=0,"",IF(AND(COUNTA(B3054)&gt;0, COUNTA(C3054)&gt;0, COUNTA(D3054)&gt;0, COUNTA(E3054)&gt;0, COUNTIF('OMS Drop Downs'!$C$2:$C$3,'OMS Response Form (ORF)'!F3054),COUNTIF('OMS Drop Downs'!$D$2:$D$5,'OMS Response Form (ORF)'!G3054),COUNTIF('OMS Drop Downs'!$A$2:$A$5,'OMS Response Form (ORF)'!H3054),COUNTIF('OMS Drop Downs'!$B$2:$B$4,'OMS Response Form (ORF)'!I3054),COUNTIF('OMS Drop Downs'!$A$2:$A$5,'OMS Response Form (ORF)'!J3054),COUNTIF('OMS Drop Downs'!$E$2:$E$7,'OMS Response Form (ORF)'!K3054),COUNTIF('OMS Drop Downs'!$B$2:$B$4,'OMS Response Form (ORF)'!L3054),COUNTIF('OMS Drop Downs'!$B$2:$B$4,'OMS Response Form (ORF)'!M3054),COUNTIF('OMS Drop Downs'!$B$2:$B$4,'OMS Response Form (ORF)'!N3054),COUNTIF('OMS Drop Downs'!$B$2:$B$4,'OMS Response Form (ORF)'!O3054), COUNTIF('OMS Drop Downs'!$B$2:$B$4,'OMS Response Form (ORF)'!P3054),COUNTIF('OMS Drop Downs'!$B$2:$B$4,'OMS Response Form (ORF)'!Q3054),COUNTIF('OMS Drop Downs'!$B$2:$B$4,'OMS Response Form (ORF)'!R3054)),"Complete","Incomplete"))</f>
        <v/>
      </c>
      <c r="T3054" s="26" t="str">
        <f>IF(S3054="Complete",IF(AND(NOT(ISNA(VLOOKUP(CONCATENATE(F3054,G3054,H3054,I3054,J3054,K3054),'OMS Drop Downs'!G:G,1,FALSE))),IF(AND(G3054&lt;&gt;"C3",K3054&lt;&gt;"O5"),IF(SUM(COUNTIF(L3054:R3054,"Y"),COUNTIF(L3054:R3054,"N"))=0,"V","I"),IF(COUNTIF(L3054:R3054,"Y"),"V","I"))="V"),"Valid","Invalid")," ")</f>
        <v xml:space="preserve"> </v>
      </c>
      <c r="U3054"/>
    </row>
    <row r="3055" spans="2:21" x14ac:dyDescent="0.35">
      <c r="B3055" s="116"/>
      <c r="C3055" s="117"/>
      <c r="D3055" s="118"/>
      <c r="E3055" s="120"/>
      <c r="F3055" s="56"/>
      <c r="G3055" s="32"/>
      <c r="H3055" s="32"/>
      <c r="I3055" s="32"/>
      <c r="J3055" s="32"/>
      <c r="K3055" s="32"/>
      <c r="L3055" s="32"/>
      <c r="M3055" s="32"/>
      <c r="N3055" s="32"/>
      <c r="O3055" s="32"/>
      <c r="P3055" s="32"/>
      <c r="Q3055" s="32"/>
      <c r="R3055" s="32"/>
      <c r="S3055" s="25" t="str">
        <f>IF(COUNTA(B3055:R3055)=0,"",IF(AND(COUNTA(B3055)&gt;0, COUNTA(C3055)&gt;0, COUNTA(D3055)&gt;0, COUNTA(E3055)&gt;0, COUNTIF('OMS Drop Downs'!$C$2:$C$3,'OMS Response Form (ORF)'!F3055),COUNTIF('OMS Drop Downs'!$D$2:$D$5,'OMS Response Form (ORF)'!G3055),COUNTIF('OMS Drop Downs'!$A$2:$A$5,'OMS Response Form (ORF)'!H3055),COUNTIF('OMS Drop Downs'!$B$2:$B$4,'OMS Response Form (ORF)'!I3055),COUNTIF('OMS Drop Downs'!$A$2:$A$5,'OMS Response Form (ORF)'!J3055),COUNTIF('OMS Drop Downs'!$E$2:$E$7,'OMS Response Form (ORF)'!K3055),COUNTIF('OMS Drop Downs'!$B$2:$B$4,'OMS Response Form (ORF)'!L3055),COUNTIF('OMS Drop Downs'!$B$2:$B$4,'OMS Response Form (ORF)'!M3055),COUNTIF('OMS Drop Downs'!$B$2:$B$4,'OMS Response Form (ORF)'!N3055),COUNTIF('OMS Drop Downs'!$B$2:$B$4,'OMS Response Form (ORF)'!O3055), COUNTIF('OMS Drop Downs'!$B$2:$B$4,'OMS Response Form (ORF)'!P3055),COUNTIF('OMS Drop Downs'!$B$2:$B$4,'OMS Response Form (ORF)'!Q3055),COUNTIF('OMS Drop Downs'!$B$2:$B$4,'OMS Response Form (ORF)'!R3055)),"Complete","Incomplete"))</f>
        <v/>
      </c>
      <c r="T3055" s="26" t="str">
        <f>IF(S3055="Complete",IF(AND(NOT(ISNA(VLOOKUP(CONCATENATE(F3055,G3055,H3055,I3055,J3055,K3055),'OMS Drop Downs'!G:G,1,FALSE))),IF(AND(G3055&lt;&gt;"C3",K3055&lt;&gt;"O5"),IF(SUM(COUNTIF(L3055:R3055,"Y"),COUNTIF(L3055:R3055,"N"))=0,"V","I"),IF(COUNTIF(L3055:R3055,"Y"),"V","I"))="V"),"Valid","Invalid")," ")</f>
        <v xml:space="preserve"> </v>
      </c>
      <c r="U3055"/>
    </row>
    <row r="3056" spans="2:21" x14ac:dyDescent="0.35">
      <c r="B3056" s="116"/>
      <c r="C3056" s="117"/>
      <c r="D3056" s="118"/>
      <c r="E3056" s="120"/>
      <c r="F3056" s="56"/>
      <c r="G3056" s="32"/>
      <c r="H3056" s="32"/>
      <c r="I3056" s="32"/>
      <c r="J3056" s="32"/>
      <c r="K3056" s="32"/>
      <c r="L3056" s="32"/>
      <c r="M3056" s="32"/>
      <c r="N3056" s="32"/>
      <c r="O3056" s="32"/>
      <c r="P3056" s="32"/>
      <c r="Q3056" s="32"/>
      <c r="R3056" s="32"/>
      <c r="S3056" s="25" t="str">
        <f>IF(COUNTA(B3056:R3056)=0,"",IF(AND(COUNTA(B3056)&gt;0, COUNTA(C3056)&gt;0, COUNTA(D3056)&gt;0, COUNTA(E3056)&gt;0, COUNTIF('OMS Drop Downs'!$C$2:$C$3,'OMS Response Form (ORF)'!F3056),COUNTIF('OMS Drop Downs'!$D$2:$D$5,'OMS Response Form (ORF)'!G3056),COUNTIF('OMS Drop Downs'!$A$2:$A$5,'OMS Response Form (ORF)'!H3056),COUNTIF('OMS Drop Downs'!$B$2:$B$4,'OMS Response Form (ORF)'!I3056),COUNTIF('OMS Drop Downs'!$A$2:$A$5,'OMS Response Form (ORF)'!J3056),COUNTIF('OMS Drop Downs'!$E$2:$E$7,'OMS Response Form (ORF)'!K3056),COUNTIF('OMS Drop Downs'!$B$2:$B$4,'OMS Response Form (ORF)'!L3056),COUNTIF('OMS Drop Downs'!$B$2:$B$4,'OMS Response Form (ORF)'!M3056),COUNTIF('OMS Drop Downs'!$B$2:$B$4,'OMS Response Form (ORF)'!N3056),COUNTIF('OMS Drop Downs'!$B$2:$B$4,'OMS Response Form (ORF)'!O3056), COUNTIF('OMS Drop Downs'!$B$2:$B$4,'OMS Response Form (ORF)'!P3056),COUNTIF('OMS Drop Downs'!$B$2:$B$4,'OMS Response Form (ORF)'!Q3056),COUNTIF('OMS Drop Downs'!$B$2:$B$4,'OMS Response Form (ORF)'!R3056)),"Complete","Incomplete"))</f>
        <v/>
      </c>
      <c r="T3056" s="26" t="str">
        <f>IF(S3056="Complete",IF(AND(NOT(ISNA(VLOOKUP(CONCATENATE(F3056,G3056,H3056,I3056,J3056,K3056),'OMS Drop Downs'!G:G,1,FALSE))),IF(AND(G3056&lt;&gt;"C3",K3056&lt;&gt;"O5"),IF(SUM(COUNTIF(L3056:R3056,"Y"),COUNTIF(L3056:R3056,"N"))=0,"V","I"),IF(COUNTIF(L3056:R3056,"Y"),"V","I"))="V"),"Valid","Invalid")," ")</f>
        <v xml:space="preserve"> </v>
      </c>
      <c r="U3056"/>
    </row>
    <row r="3057" spans="2:21" x14ac:dyDescent="0.35">
      <c r="B3057" s="116"/>
      <c r="C3057" s="117"/>
      <c r="D3057" s="118"/>
      <c r="E3057" s="120"/>
      <c r="F3057" s="56"/>
      <c r="G3057" s="32"/>
      <c r="H3057" s="32"/>
      <c r="I3057" s="32"/>
      <c r="J3057" s="32"/>
      <c r="K3057" s="32"/>
      <c r="L3057" s="32"/>
      <c r="M3057" s="32"/>
      <c r="N3057" s="32"/>
      <c r="O3057" s="32"/>
      <c r="P3057" s="32"/>
      <c r="Q3057" s="32"/>
      <c r="R3057" s="32"/>
      <c r="S3057" s="25" t="str">
        <f>IF(COUNTA(B3057:R3057)=0,"",IF(AND(COUNTA(B3057)&gt;0, COUNTA(C3057)&gt;0, COUNTA(D3057)&gt;0, COUNTA(E3057)&gt;0, COUNTIF('OMS Drop Downs'!$C$2:$C$3,'OMS Response Form (ORF)'!F3057),COUNTIF('OMS Drop Downs'!$D$2:$D$5,'OMS Response Form (ORF)'!G3057),COUNTIF('OMS Drop Downs'!$A$2:$A$5,'OMS Response Form (ORF)'!H3057),COUNTIF('OMS Drop Downs'!$B$2:$B$4,'OMS Response Form (ORF)'!I3057),COUNTIF('OMS Drop Downs'!$A$2:$A$5,'OMS Response Form (ORF)'!J3057),COUNTIF('OMS Drop Downs'!$E$2:$E$7,'OMS Response Form (ORF)'!K3057),COUNTIF('OMS Drop Downs'!$B$2:$B$4,'OMS Response Form (ORF)'!L3057),COUNTIF('OMS Drop Downs'!$B$2:$B$4,'OMS Response Form (ORF)'!M3057),COUNTIF('OMS Drop Downs'!$B$2:$B$4,'OMS Response Form (ORF)'!N3057),COUNTIF('OMS Drop Downs'!$B$2:$B$4,'OMS Response Form (ORF)'!O3057), COUNTIF('OMS Drop Downs'!$B$2:$B$4,'OMS Response Form (ORF)'!P3057),COUNTIF('OMS Drop Downs'!$B$2:$B$4,'OMS Response Form (ORF)'!Q3057),COUNTIF('OMS Drop Downs'!$B$2:$B$4,'OMS Response Form (ORF)'!R3057)),"Complete","Incomplete"))</f>
        <v/>
      </c>
      <c r="T3057" s="26" t="str">
        <f>IF(S3057="Complete",IF(AND(NOT(ISNA(VLOOKUP(CONCATENATE(F3057,G3057,H3057,I3057,J3057,K3057),'OMS Drop Downs'!G:G,1,FALSE))),IF(AND(G3057&lt;&gt;"C3",K3057&lt;&gt;"O5"),IF(SUM(COUNTIF(L3057:R3057,"Y"),COUNTIF(L3057:R3057,"N"))=0,"V","I"),IF(COUNTIF(L3057:R3057,"Y"),"V","I"))="V"),"Valid","Invalid")," ")</f>
        <v xml:space="preserve"> </v>
      </c>
      <c r="U3057"/>
    </row>
    <row r="3058" spans="2:21" x14ac:dyDescent="0.35">
      <c r="B3058" s="116"/>
      <c r="C3058" s="117"/>
      <c r="D3058" s="118"/>
      <c r="E3058" s="120"/>
      <c r="F3058" s="56"/>
      <c r="G3058" s="32"/>
      <c r="H3058" s="32"/>
      <c r="I3058" s="32"/>
      <c r="J3058" s="32"/>
      <c r="K3058" s="32"/>
      <c r="L3058" s="32"/>
      <c r="M3058" s="32"/>
      <c r="N3058" s="32"/>
      <c r="O3058" s="32"/>
      <c r="P3058" s="32"/>
      <c r="Q3058" s="32"/>
      <c r="R3058" s="32"/>
      <c r="S3058" s="25" t="str">
        <f>IF(COUNTA(B3058:R3058)=0,"",IF(AND(COUNTA(B3058)&gt;0, COUNTA(C3058)&gt;0, COUNTA(D3058)&gt;0, COUNTA(E3058)&gt;0, COUNTIF('OMS Drop Downs'!$C$2:$C$3,'OMS Response Form (ORF)'!F3058),COUNTIF('OMS Drop Downs'!$D$2:$D$5,'OMS Response Form (ORF)'!G3058),COUNTIF('OMS Drop Downs'!$A$2:$A$5,'OMS Response Form (ORF)'!H3058),COUNTIF('OMS Drop Downs'!$B$2:$B$4,'OMS Response Form (ORF)'!I3058),COUNTIF('OMS Drop Downs'!$A$2:$A$5,'OMS Response Form (ORF)'!J3058),COUNTIF('OMS Drop Downs'!$E$2:$E$7,'OMS Response Form (ORF)'!K3058),COUNTIF('OMS Drop Downs'!$B$2:$B$4,'OMS Response Form (ORF)'!L3058),COUNTIF('OMS Drop Downs'!$B$2:$B$4,'OMS Response Form (ORF)'!M3058),COUNTIF('OMS Drop Downs'!$B$2:$B$4,'OMS Response Form (ORF)'!N3058),COUNTIF('OMS Drop Downs'!$B$2:$B$4,'OMS Response Form (ORF)'!O3058), COUNTIF('OMS Drop Downs'!$B$2:$B$4,'OMS Response Form (ORF)'!P3058),COUNTIF('OMS Drop Downs'!$B$2:$B$4,'OMS Response Form (ORF)'!Q3058),COUNTIF('OMS Drop Downs'!$B$2:$B$4,'OMS Response Form (ORF)'!R3058)),"Complete","Incomplete"))</f>
        <v/>
      </c>
      <c r="T3058" s="26" t="str">
        <f>IF(S3058="Complete",IF(AND(NOT(ISNA(VLOOKUP(CONCATENATE(F3058,G3058,H3058,I3058,J3058,K3058),'OMS Drop Downs'!G:G,1,FALSE))),IF(AND(G3058&lt;&gt;"C3",K3058&lt;&gt;"O5"),IF(SUM(COUNTIF(L3058:R3058,"Y"),COUNTIF(L3058:R3058,"N"))=0,"V","I"),IF(COUNTIF(L3058:R3058,"Y"),"V","I"))="V"),"Valid","Invalid")," ")</f>
        <v xml:space="preserve"> </v>
      </c>
      <c r="U3058"/>
    </row>
    <row r="3059" spans="2:21" x14ac:dyDescent="0.35">
      <c r="B3059" s="116"/>
      <c r="C3059" s="117"/>
      <c r="D3059" s="118"/>
      <c r="E3059" s="120"/>
      <c r="F3059" s="56"/>
      <c r="G3059" s="32"/>
      <c r="H3059" s="32"/>
      <c r="I3059" s="32"/>
      <c r="J3059" s="32"/>
      <c r="K3059" s="32"/>
      <c r="L3059" s="32"/>
      <c r="M3059" s="32"/>
      <c r="N3059" s="32"/>
      <c r="O3059" s="32"/>
      <c r="P3059" s="32"/>
      <c r="Q3059" s="32"/>
      <c r="R3059" s="32"/>
      <c r="S3059" s="25" t="str">
        <f>IF(COUNTA(B3059:R3059)=0,"",IF(AND(COUNTA(B3059)&gt;0, COUNTA(C3059)&gt;0, COUNTA(D3059)&gt;0, COUNTA(E3059)&gt;0, COUNTIF('OMS Drop Downs'!$C$2:$C$3,'OMS Response Form (ORF)'!F3059),COUNTIF('OMS Drop Downs'!$D$2:$D$5,'OMS Response Form (ORF)'!G3059),COUNTIF('OMS Drop Downs'!$A$2:$A$5,'OMS Response Form (ORF)'!H3059),COUNTIF('OMS Drop Downs'!$B$2:$B$4,'OMS Response Form (ORF)'!I3059),COUNTIF('OMS Drop Downs'!$A$2:$A$5,'OMS Response Form (ORF)'!J3059),COUNTIF('OMS Drop Downs'!$E$2:$E$7,'OMS Response Form (ORF)'!K3059),COUNTIF('OMS Drop Downs'!$B$2:$B$4,'OMS Response Form (ORF)'!L3059),COUNTIF('OMS Drop Downs'!$B$2:$B$4,'OMS Response Form (ORF)'!M3059),COUNTIF('OMS Drop Downs'!$B$2:$B$4,'OMS Response Form (ORF)'!N3059),COUNTIF('OMS Drop Downs'!$B$2:$B$4,'OMS Response Form (ORF)'!O3059), COUNTIF('OMS Drop Downs'!$B$2:$B$4,'OMS Response Form (ORF)'!P3059),COUNTIF('OMS Drop Downs'!$B$2:$B$4,'OMS Response Form (ORF)'!Q3059),COUNTIF('OMS Drop Downs'!$B$2:$B$4,'OMS Response Form (ORF)'!R3059)),"Complete","Incomplete"))</f>
        <v/>
      </c>
      <c r="T3059" s="26" t="str">
        <f>IF(S3059="Complete",IF(AND(NOT(ISNA(VLOOKUP(CONCATENATE(F3059,G3059,H3059,I3059,J3059,K3059),'OMS Drop Downs'!G:G,1,FALSE))),IF(AND(G3059&lt;&gt;"C3",K3059&lt;&gt;"O5"),IF(SUM(COUNTIF(L3059:R3059,"Y"),COUNTIF(L3059:R3059,"N"))=0,"V","I"),IF(COUNTIF(L3059:R3059,"Y"),"V","I"))="V"),"Valid","Invalid")," ")</f>
        <v xml:space="preserve"> </v>
      </c>
      <c r="U3059"/>
    </row>
    <row r="3060" spans="2:21" x14ac:dyDescent="0.35">
      <c r="B3060" s="116"/>
      <c r="C3060" s="117"/>
      <c r="D3060" s="118"/>
      <c r="E3060" s="120"/>
      <c r="F3060" s="56"/>
      <c r="G3060" s="32"/>
      <c r="H3060" s="32"/>
      <c r="I3060" s="32"/>
      <c r="J3060" s="32"/>
      <c r="K3060" s="32"/>
      <c r="L3060" s="32"/>
      <c r="M3060" s="32"/>
      <c r="N3060" s="32"/>
      <c r="O3060" s="32"/>
      <c r="P3060" s="32"/>
      <c r="Q3060" s="32"/>
      <c r="R3060" s="32"/>
      <c r="S3060" s="25" t="str">
        <f>IF(COUNTA(B3060:R3060)=0,"",IF(AND(COUNTA(B3060)&gt;0, COUNTA(C3060)&gt;0, COUNTA(D3060)&gt;0, COUNTA(E3060)&gt;0, COUNTIF('OMS Drop Downs'!$C$2:$C$3,'OMS Response Form (ORF)'!F3060),COUNTIF('OMS Drop Downs'!$D$2:$D$5,'OMS Response Form (ORF)'!G3060),COUNTIF('OMS Drop Downs'!$A$2:$A$5,'OMS Response Form (ORF)'!H3060),COUNTIF('OMS Drop Downs'!$B$2:$B$4,'OMS Response Form (ORF)'!I3060),COUNTIF('OMS Drop Downs'!$A$2:$A$5,'OMS Response Form (ORF)'!J3060),COUNTIF('OMS Drop Downs'!$E$2:$E$7,'OMS Response Form (ORF)'!K3060),COUNTIF('OMS Drop Downs'!$B$2:$B$4,'OMS Response Form (ORF)'!L3060),COUNTIF('OMS Drop Downs'!$B$2:$B$4,'OMS Response Form (ORF)'!M3060),COUNTIF('OMS Drop Downs'!$B$2:$B$4,'OMS Response Form (ORF)'!N3060),COUNTIF('OMS Drop Downs'!$B$2:$B$4,'OMS Response Form (ORF)'!O3060), COUNTIF('OMS Drop Downs'!$B$2:$B$4,'OMS Response Form (ORF)'!P3060),COUNTIF('OMS Drop Downs'!$B$2:$B$4,'OMS Response Form (ORF)'!Q3060),COUNTIF('OMS Drop Downs'!$B$2:$B$4,'OMS Response Form (ORF)'!R3060)),"Complete","Incomplete"))</f>
        <v/>
      </c>
      <c r="T3060" s="26" t="str">
        <f>IF(S3060="Complete",IF(AND(NOT(ISNA(VLOOKUP(CONCATENATE(F3060,G3060,H3060,I3060,J3060,K3060),'OMS Drop Downs'!G:G,1,FALSE))),IF(AND(G3060&lt;&gt;"C3",K3060&lt;&gt;"O5"),IF(SUM(COUNTIF(L3060:R3060,"Y"),COUNTIF(L3060:R3060,"N"))=0,"V","I"),IF(COUNTIF(L3060:R3060,"Y"),"V","I"))="V"),"Valid","Invalid")," ")</f>
        <v xml:space="preserve"> </v>
      </c>
      <c r="U3060"/>
    </row>
    <row r="3061" spans="2:21" x14ac:dyDescent="0.35">
      <c r="B3061" s="116"/>
      <c r="C3061" s="117"/>
      <c r="D3061" s="118"/>
      <c r="E3061" s="120"/>
      <c r="F3061" s="56"/>
      <c r="G3061" s="32"/>
      <c r="H3061" s="32"/>
      <c r="I3061" s="32"/>
      <c r="J3061" s="32"/>
      <c r="K3061" s="32"/>
      <c r="L3061" s="32"/>
      <c r="M3061" s="32"/>
      <c r="N3061" s="32"/>
      <c r="O3061" s="32"/>
      <c r="P3061" s="32"/>
      <c r="Q3061" s="32"/>
      <c r="R3061" s="32"/>
      <c r="S3061" s="25" t="str">
        <f>IF(COUNTA(B3061:R3061)=0,"",IF(AND(COUNTA(B3061)&gt;0, COUNTA(C3061)&gt;0, COUNTA(D3061)&gt;0, COUNTA(E3061)&gt;0, COUNTIF('OMS Drop Downs'!$C$2:$C$3,'OMS Response Form (ORF)'!F3061),COUNTIF('OMS Drop Downs'!$D$2:$D$5,'OMS Response Form (ORF)'!G3061),COUNTIF('OMS Drop Downs'!$A$2:$A$5,'OMS Response Form (ORF)'!H3061),COUNTIF('OMS Drop Downs'!$B$2:$B$4,'OMS Response Form (ORF)'!I3061),COUNTIF('OMS Drop Downs'!$A$2:$A$5,'OMS Response Form (ORF)'!J3061),COUNTIF('OMS Drop Downs'!$E$2:$E$7,'OMS Response Form (ORF)'!K3061),COUNTIF('OMS Drop Downs'!$B$2:$B$4,'OMS Response Form (ORF)'!L3061),COUNTIF('OMS Drop Downs'!$B$2:$B$4,'OMS Response Form (ORF)'!M3061),COUNTIF('OMS Drop Downs'!$B$2:$B$4,'OMS Response Form (ORF)'!N3061),COUNTIF('OMS Drop Downs'!$B$2:$B$4,'OMS Response Form (ORF)'!O3061), COUNTIF('OMS Drop Downs'!$B$2:$B$4,'OMS Response Form (ORF)'!P3061),COUNTIF('OMS Drop Downs'!$B$2:$B$4,'OMS Response Form (ORF)'!Q3061),COUNTIF('OMS Drop Downs'!$B$2:$B$4,'OMS Response Form (ORF)'!R3061)),"Complete","Incomplete"))</f>
        <v/>
      </c>
      <c r="T3061" s="26" t="str">
        <f>IF(S3061="Complete",IF(AND(NOT(ISNA(VLOOKUP(CONCATENATE(F3061,G3061,H3061,I3061,J3061,K3061),'OMS Drop Downs'!G:G,1,FALSE))),IF(AND(G3061&lt;&gt;"C3",K3061&lt;&gt;"O5"),IF(SUM(COUNTIF(L3061:R3061,"Y"),COUNTIF(L3061:R3061,"N"))=0,"V","I"),IF(COUNTIF(L3061:R3061,"Y"),"V","I"))="V"),"Valid","Invalid")," ")</f>
        <v xml:space="preserve"> </v>
      </c>
      <c r="U3061"/>
    </row>
    <row r="3062" spans="2:21" x14ac:dyDescent="0.35">
      <c r="B3062" s="116"/>
      <c r="C3062" s="117"/>
      <c r="D3062" s="118"/>
      <c r="E3062" s="120"/>
      <c r="F3062" s="56"/>
      <c r="G3062" s="32"/>
      <c r="H3062" s="32"/>
      <c r="I3062" s="32"/>
      <c r="J3062" s="32"/>
      <c r="K3062" s="32"/>
      <c r="L3062" s="32"/>
      <c r="M3062" s="32"/>
      <c r="N3062" s="32"/>
      <c r="O3062" s="32"/>
      <c r="P3062" s="32"/>
      <c r="Q3062" s="32"/>
      <c r="R3062" s="32"/>
      <c r="S3062" s="25" t="str">
        <f>IF(COUNTA(B3062:R3062)=0,"",IF(AND(COUNTA(B3062)&gt;0, COUNTA(C3062)&gt;0, COUNTA(D3062)&gt;0, COUNTA(E3062)&gt;0, COUNTIF('OMS Drop Downs'!$C$2:$C$3,'OMS Response Form (ORF)'!F3062),COUNTIF('OMS Drop Downs'!$D$2:$D$5,'OMS Response Form (ORF)'!G3062),COUNTIF('OMS Drop Downs'!$A$2:$A$5,'OMS Response Form (ORF)'!H3062),COUNTIF('OMS Drop Downs'!$B$2:$B$4,'OMS Response Form (ORF)'!I3062),COUNTIF('OMS Drop Downs'!$A$2:$A$5,'OMS Response Form (ORF)'!J3062),COUNTIF('OMS Drop Downs'!$E$2:$E$7,'OMS Response Form (ORF)'!K3062),COUNTIF('OMS Drop Downs'!$B$2:$B$4,'OMS Response Form (ORF)'!L3062),COUNTIF('OMS Drop Downs'!$B$2:$B$4,'OMS Response Form (ORF)'!M3062),COUNTIF('OMS Drop Downs'!$B$2:$B$4,'OMS Response Form (ORF)'!N3062),COUNTIF('OMS Drop Downs'!$B$2:$B$4,'OMS Response Form (ORF)'!O3062), COUNTIF('OMS Drop Downs'!$B$2:$B$4,'OMS Response Form (ORF)'!P3062),COUNTIF('OMS Drop Downs'!$B$2:$B$4,'OMS Response Form (ORF)'!Q3062),COUNTIF('OMS Drop Downs'!$B$2:$B$4,'OMS Response Form (ORF)'!R3062)),"Complete","Incomplete"))</f>
        <v/>
      </c>
      <c r="T3062" s="26" t="str">
        <f>IF(S3062="Complete",IF(AND(NOT(ISNA(VLOOKUP(CONCATENATE(F3062,G3062,H3062,I3062,J3062,K3062),'OMS Drop Downs'!G:G,1,FALSE))),IF(AND(G3062&lt;&gt;"C3",K3062&lt;&gt;"O5"),IF(SUM(COUNTIF(L3062:R3062,"Y"),COUNTIF(L3062:R3062,"N"))=0,"V","I"),IF(COUNTIF(L3062:R3062,"Y"),"V","I"))="V"),"Valid","Invalid")," ")</f>
        <v xml:space="preserve"> </v>
      </c>
      <c r="U3062"/>
    </row>
    <row r="3063" spans="2:21" x14ac:dyDescent="0.35">
      <c r="B3063" s="116"/>
      <c r="C3063" s="117"/>
      <c r="D3063" s="118"/>
      <c r="E3063" s="120"/>
      <c r="F3063" s="56"/>
      <c r="G3063" s="32"/>
      <c r="H3063" s="32"/>
      <c r="I3063" s="32"/>
      <c r="J3063" s="32"/>
      <c r="K3063" s="32"/>
      <c r="L3063" s="32"/>
      <c r="M3063" s="32"/>
      <c r="N3063" s="32"/>
      <c r="O3063" s="32"/>
      <c r="P3063" s="32"/>
      <c r="Q3063" s="32"/>
      <c r="R3063" s="32"/>
      <c r="S3063" s="25" t="str">
        <f>IF(COUNTA(B3063:R3063)=0,"",IF(AND(COUNTA(B3063)&gt;0, COUNTA(C3063)&gt;0, COUNTA(D3063)&gt;0, COUNTA(E3063)&gt;0, COUNTIF('OMS Drop Downs'!$C$2:$C$3,'OMS Response Form (ORF)'!F3063),COUNTIF('OMS Drop Downs'!$D$2:$D$5,'OMS Response Form (ORF)'!G3063),COUNTIF('OMS Drop Downs'!$A$2:$A$5,'OMS Response Form (ORF)'!H3063),COUNTIF('OMS Drop Downs'!$B$2:$B$4,'OMS Response Form (ORF)'!I3063),COUNTIF('OMS Drop Downs'!$A$2:$A$5,'OMS Response Form (ORF)'!J3063),COUNTIF('OMS Drop Downs'!$E$2:$E$7,'OMS Response Form (ORF)'!K3063),COUNTIF('OMS Drop Downs'!$B$2:$B$4,'OMS Response Form (ORF)'!L3063),COUNTIF('OMS Drop Downs'!$B$2:$B$4,'OMS Response Form (ORF)'!M3063),COUNTIF('OMS Drop Downs'!$B$2:$B$4,'OMS Response Form (ORF)'!N3063),COUNTIF('OMS Drop Downs'!$B$2:$B$4,'OMS Response Form (ORF)'!O3063), COUNTIF('OMS Drop Downs'!$B$2:$B$4,'OMS Response Form (ORF)'!P3063),COUNTIF('OMS Drop Downs'!$B$2:$B$4,'OMS Response Form (ORF)'!Q3063),COUNTIF('OMS Drop Downs'!$B$2:$B$4,'OMS Response Form (ORF)'!R3063)),"Complete","Incomplete"))</f>
        <v/>
      </c>
      <c r="T3063" s="26" t="str">
        <f>IF(S3063="Complete",IF(AND(NOT(ISNA(VLOOKUP(CONCATENATE(F3063,G3063,H3063,I3063,J3063,K3063),'OMS Drop Downs'!G:G,1,FALSE))),IF(AND(G3063&lt;&gt;"C3",K3063&lt;&gt;"O5"),IF(SUM(COUNTIF(L3063:R3063,"Y"),COUNTIF(L3063:R3063,"N"))=0,"V","I"),IF(COUNTIF(L3063:R3063,"Y"),"V","I"))="V"),"Valid","Invalid")," ")</f>
        <v xml:space="preserve"> </v>
      </c>
      <c r="U3063"/>
    </row>
    <row r="3064" spans="2:21" x14ac:dyDescent="0.35">
      <c r="B3064" s="116"/>
      <c r="C3064" s="117"/>
      <c r="D3064" s="118"/>
      <c r="E3064" s="120"/>
      <c r="F3064" s="56"/>
      <c r="G3064" s="32"/>
      <c r="H3064" s="32"/>
      <c r="I3064" s="32"/>
      <c r="J3064" s="32"/>
      <c r="K3064" s="32"/>
      <c r="L3064" s="32"/>
      <c r="M3064" s="32"/>
      <c r="N3064" s="32"/>
      <c r="O3064" s="32"/>
      <c r="P3064" s="32"/>
      <c r="Q3064" s="32"/>
      <c r="R3064" s="32"/>
      <c r="S3064" s="25" t="str">
        <f>IF(COUNTA(B3064:R3064)=0,"",IF(AND(COUNTA(B3064)&gt;0, COUNTA(C3064)&gt;0, COUNTA(D3064)&gt;0, COUNTA(E3064)&gt;0, COUNTIF('OMS Drop Downs'!$C$2:$C$3,'OMS Response Form (ORF)'!F3064),COUNTIF('OMS Drop Downs'!$D$2:$D$5,'OMS Response Form (ORF)'!G3064),COUNTIF('OMS Drop Downs'!$A$2:$A$5,'OMS Response Form (ORF)'!H3064),COUNTIF('OMS Drop Downs'!$B$2:$B$4,'OMS Response Form (ORF)'!I3064),COUNTIF('OMS Drop Downs'!$A$2:$A$5,'OMS Response Form (ORF)'!J3064),COUNTIF('OMS Drop Downs'!$E$2:$E$7,'OMS Response Form (ORF)'!K3064),COUNTIF('OMS Drop Downs'!$B$2:$B$4,'OMS Response Form (ORF)'!L3064),COUNTIF('OMS Drop Downs'!$B$2:$B$4,'OMS Response Form (ORF)'!M3064),COUNTIF('OMS Drop Downs'!$B$2:$B$4,'OMS Response Form (ORF)'!N3064),COUNTIF('OMS Drop Downs'!$B$2:$B$4,'OMS Response Form (ORF)'!O3064), COUNTIF('OMS Drop Downs'!$B$2:$B$4,'OMS Response Form (ORF)'!P3064),COUNTIF('OMS Drop Downs'!$B$2:$B$4,'OMS Response Form (ORF)'!Q3064),COUNTIF('OMS Drop Downs'!$B$2:$B$4,'OMS Response Form (ORF)'!R3064)),"Complete","Incomplete"))</f>
        <v/>
      </c>
      <c r="T3064" s="26" t="str">
        <f>IF(S3064="Complete",IF(AND(NOT(ISNA(VLOOKUP(CONCATENATE(F3064,G3064,H3064,I3064,J3064,K3064),'OMS Drop Downs'!G:G,1,FALSE))),IF(AND(G3064&lt;&gt;"C3",K3064&lt;&gt;"O5"),IF(SUM(COUNTIF(L3064:R3064,"Y"),COUNTIF(L3064:R3064,"N"))=0,"V","I"),IF(COUNTIF(L3064:R3064,"Y"),"V","I"))="V"),"Valid","Invalid")," ")</f>
        <v xml:space="preserve"> </v>
      </c>
      <c r="U3064"/>
    </row>
    <row r="3065" spans="2:21" x14ac:dyDescent="0.35">
      <c r="B3065" s="116"/>
      <c r="C3065" s="117"/>
      <c r="D3065" s="118"/>
      <c r="E3065" s="120"/>
      <c r="F3065" s="56"/>
      <c r="G3065" s="32"/>
      <c r="H3065" s="32"/>
      <c r="I3065" s="32"/>
      <c r="J3065" s="32"/>
      <c r="K3065" s="32"/>
      <c r="L3065" s="32"/>
      <c r="M3065" s="32"/>
      <c r="N3065" s="32"/>
      <c r="O3065" s="32"/>
      <c r="P3065" s="32"/>
      <c r="Q3065" s="32"/>
      <c r="R3065" s="32"/>
      <c r="S3065" s="25" t="str">
        <f>IF(COUNTA(B3065:R3065)=0,"",IF(AND(COUNTA(B3065)&gt;0, COUNTA(C3065)&gt;0, COUNTA(D3065)&gt;0, COUNTA(E3065)&gt;0, COUNTIF('OMS Drop Downs'!$C$2:$C$3,'OMS Response Form (ORF)'!F3065),COUNTIF('OMS Drop Downs'!$D$2:$D$5,'OMS Response Form (ORF)'!G3065),COUNTIF('OMS Drop Downs'!$A$2:$A$5,'OMS Response Form (ORF)'!H3065),COUNTIF('OMS Drop Downs'!$B$2:$B$4,'OMS Response Form (ORF)'!I3065),COUNTIF('OMS Drop Downs'!$A$2:$A$5,'OMS Response Form (ORF)'!J3065),COUNTIF('OMS Drop Downs'!$E$2:$E$7,'OMS Response Form (ORF)'!K3065),COUNTIF('OMS Drop Downs'!$B$2:$B$4,'OMS Response Form (ORF)'!L3065),COUNTIF('OMS Drop Downs'!$B$2:$B$4,'OMS Response Form (ORF)'!M3065),COUNTIF('OMS Drop Downs'!$B$2:$B$4,'OMS Response Form (ORF)'!N3065),COUNTIF('OMS Drop Downs'!$B$2:$B$4,'OMS Response Form (ORF)'!O3065), COUNTIF('OMS Drop Downs'!$B$2:$B$4,'OMS Response Form (ORF)'!P3065),COUNTIF('OMS Drop Downs'!$B$2:$B$4,'OMS Response Form (ORF)'!Q3065),COUNTIF('OMS Drop Downs'!$B$2:$B$4,'OMS Response Form (ORF)'!R3065)),"Complete","Incomplete"))</f>
        <v/>
      </c>
      <c r="T3065" s="26" t="str">
        <f>IF(S3065="Complete",IF(AND(NOT(ISNA(VLOOKUP(CONCATENATE(F3065,G3065,H3065,I3065,J3065,K3065),'OMS Drop Downs'!G:G,1,FALSE))),IF(AND(G3065&lt;&gt;"C3",K3065&lt;&gt;"O5"),IF(SUM(COUNTIF(L3065:R3065,"Y"),COUNTIF(L3065:R3065,"N"))=0,"V","I"),IF(COUNTIF(L3065:R3065,"Y"),"V","I"))="V"),"Valid","Invalid")," ")</f>
        <v xml:space="preserve"> </v>
      </c>
      <c r="U3065"/>
    </row>
    <row r="3066" spans="2:21" x14ac:dyDescent="0.35">
      <c r="B3066" s="116"/>
      <c r="C3066" s="117"/>
      <c r="D3066" s="118"/>
      <c r="E3066" s="120"/>
      <c r="F3066" s="56"/>
      <c r="G3066" s="32"/>
      <c r="H3066" s="32"/>
      <c r="I3066" s="32"/>
      <c r="J3066" s="32"/>
      <c r="K3066" s="32"/>
      <c r="L3066" s="32"/>
      <c r="M3066" s="32"/>
      <c r="N3066" s="32"/>
      <c r="O3066" s="32"/>
      <c r="P3066" s="32"/>
      <c r="Q3066" s="32"/>
      <c r="R3066" s="32"/>
      <c r="S3066" s="25" t="str">
        <f>IF(COUNTA(B3066:R3066)=0,"",IF(AND(COUNTA(B3066)&gt;0, COUNTA(C3066)&gt;0, COUNTA(D3066)&gt;0, COUNTA(E3066)&gt;0, COUNTIF('OMS Drop Downs'!$C$2:$C$3,'OMS Response Form (ORF)'!F3066),COUNTIF('OMS Drop Downs'!$D$2:$D$5,'OMS Response Form (ORF)'!G3066),COUNTIF('OMS Drop Downs'!$A$2:$A$5,'OMS Response Form (ORF)'!H3066),COUNTIF('OMS Drop Downs'!$B$2:$B$4,'OMS Response Form (ORF)'!I3066),COUNTIF('OMS Drop Downs'!$A$2:$A$5,'OMS Response Form (ORF)'!J3066),COUNTIF('OMS Drop Downs'!$E$2:$E$7,'OMS Response Form (ORF)'!K3066),COUNTIF('OMS Drop Downs'!$B$2:$B$4,'OMS Response Form (ORF)'!L3066),COUNTIF('OMS Drop Downs'!$B$2:$B$4,'OMS Response Form (ORF)'!M3066),COUNTIF('OMS Drop Downs'!$B$2:$B$4,'OMS Response Form (ORF)'!N3066),COUNTIF('OMS Drop Downs'!$B$2:$B$4,'OMS Response Form (ORF)'!O3066), COUNTIF('OMS Drop Downs'!$B$2:$B$4,'OMS Response Form (ORF)'!P3066),COUNTIF('OMS Drop Downs'!$B$2:$B$4,'OMS Response Form (ORF)'!Q3066),COUNTIF('OMS Drop Downs'!$B$2:$B$4,'OMS Response Form (ORF)'!R3066)),"Complete","Incomplete"))</f>
        <v/>
      </c>
      <c r="T3066" s="26" t="str">
        <f>IF(S3066="Complete",IF(AND(NOT(ISNA(VLOOKUP(CONCATENATE(F3066,G3066,H3066,I3066,J3066,K3066),'OMS Drop Downs'!G:G,1,FALSE))),IF(AND(G3066&lt;&gt;"C3",K3066&lt;&gt;"O5"),IF(SUM(COUNTIF(L3066:R3066,"Y"),COUNTIF(L3066:R3066,"N"))=0,"V","I"),IF(COUNTIF(L3066:R3066,"Y"),"V","I"))="V"),"Valid","Invalid")," ")</f>
        <v xml:space="preserve"> </v>
      </c>
      <c r="U3066"/>
    </row>
    <row r="3067" spans="2:21" x14ac:dyDescent="0.35">
      <c r="B3067" s="116"/>
      <c r="C3067" s="117"/>
      <c r="D3067" s="118"/>
      <c r="E3067" s="120"/>
      <c r="F3067" s="56"/>
      <c r="G3067" s="32"/>
      <c r="H3067" s="32"/>
      <c r="I3067" s="32"/>
      <c r="J3067" s="32"/>
      <c r="K3067" s="32"/>
      <c r="L3067" s="32"/>
      <c r="M3067" s="32"/>
      <c r="N3067" s="32"/>
      <c r="O3067" s="32"/>
      <c r="P3067" s="32"/>
      <c r="Q3067" s="32"/>
      <c r="R3067" s="32"/>
      <c r="S3067" s="25" t="str">
        <f>IF(COUNTA(B3067:R3067)=0,"",IF(AND(COUNTA(B3067)&gt;0, COUNTA(C3067)&gt;0, COUNTA(D3067)&gt;0, COUNTA(E3067)&gt;0, COUNTIF('OMS Drop Downs'!$C$2:$C$3,'OMS Response Form (ORF)'!F3067),COUNTIF('OMS Drop Downs'!$D$2:$D$5,'OMS Response Form (ORF)'!G3067),COUNTIF('OMS Drop Downs'!$A$2:$A$5,'OMS Response Form (ORF)'!H3067),COUNTIF('OMS Drop Downs'!$B$2:$B$4,'OMS Response Form (ORF)'!I3067),COUNTIF('OMS Drop Downs'!$A$2:$A$5,'OMS Response Form (ORF)'!J3067),COUNTIF('OMS Drop Downs'!$E$2:$E$7,'OMS Response Form (ORF)'!K3067),COUNTIF('OMS Drop Downs'!$B$2:$B$4,'OMS Response Form (ORF)'!L3067),COUNTIF('OMS Drop Downs'!$B$2:$B$4,'OMS Response Form (ORF)'!M3067),COUNTIF('OMS Drop Downs'!$B$2:$B$4,'OMS Response Form (ORF)'!N3067),COUNTIF('OMS Drop Downs'!$B$2:$B$4,'OMS Response Form (ORF)'!O3067), COUNTIF('OMS Drop Downs'!$B$2:$B$4,'OMS Response Form (ORF)'!P3067),COUNTIF('OMS Drop Downs'!$B$2:$B$4,'OMS Response Form (ORF)'!Q3067),COUNTIF('OMS Drop Downs'!$B$2:$B$4,'OMS Response Form (ORF)'!R3067)),"Complete","Incomplete"))</f>
        <v/>
      </c>
      <c r="T3067" s="26" t="str">
        <f>IF(S3067="Complete",IF(AND(NOT(ISNA(VLOOKUP(CONCATENATE(F3067,G3067,H3067,I3067,J3067,K3067),'OMS Drop Downs'!G:G,1,FALSE))),IF(AND(G3067&lt;&gt;"C3",K3067&lt;&gt;"O5"),IF(SUM(COUNTIF(L3067:R3067,"Y"),COUNTIF(L3067:R3067,"N"))=0,"V","I"),IF(COUNTIF(L3067:R3067,"Y"),"V","I"))="V"),"Valid","Invalid")," ")</f>
        <v xml:space="preserve"> </v>
      </c>
      <c r="U3067"/>
    </row>
    <row r="3068" spans="2:21" x14ac:dyDescent="0.35">
      <c r="B3068" s="116"/>
      <c r="C3068" s="117"/>
      <c r="D3068" s="118"/>
      <c r="E3068" s="120"/>
      <c r="F3068" s="56"/>
      <c r="G3068" s="32"/>
      <c r="H3068" s="32"/>
      <c r="I3068" s="32"/>
      <c r="J3068" s="32"/>
      <c r="K3068" s="32"/>
      <c r="L3068" s="32"/>
      <c r="M3068" s="32"/>
      <c r="N3068" s="32"/>
      <c r="O3068" s="32"/>
      <c r="P3068" s="32"/>
      <c r="Q3068" s="32"/>
      <c r="R3068" s="32"/>
      <c r="S3068" s="25" t="str">
        <f>IF(COUNTA(B3068:R3068)=0,"",IF(AND(COUNTA(B3068)&gt;0, COUNTA(C3068)&gt;0, COUNTA(D3068)&gt;0, COUNTA(E3068)&gt;0, COUNTIF('OMS Drop Downs'!$C$2:$C$3,'OMS Response Form (ORF)'!F3068),COUNTIF('OMS Drop Downs'!$D$2:$D$5,'OMS Response Form (ORF)'!G3068),COUNTIF('OMS Drop Downs'!$A$2:$A$5,'OMS Response Form (ORF)'!H3068),COUNTIF('OMS Drop Downs'!$B$2:$B$4,'OMS Response Form (ORF)'!I3068),COUNTIF('OMS Drop Downs'!$A$2:$A$5,'OMS Response Form (ORF)'!J3068),COUNTIF('OMS Drop Downs'!$E$2:$E$7,'OMS Response Form (ORF)'!K3068),COUNTIF('OMS Drop Downs'!$B$2:$B$4,'OMS Response Form (ORF)'!L3068),COUNTIF('OMS Drop Downs'!$B$2:$B$4,'OMS Response Form (ORF)'!M3068),COUNTIF('OMS Drop Downs'!$B$2:$B$4,'OMS Response Form (ORF)'!N3068),COUNTIF('OMS Drop Downs'!$B$2:$B$4,'OMS Response Form (ORF)'!O3068), COUNTIF('OMS Drop Downs'!$B$2:$B$4,'OMS Response Form (ORF)'!P3068),COUNTIF('OMS Drop Downs'!$B$2:$B$4,'OMS Response Form (ORF)'!Q3068),COUNTIF('OMS Drop Downs'!$B$2:$B$4,'OMS Response Form (ORF)'!R3068)),"Complete","Incomplete"))</f>
        <v/>
      </c>
      <c r="T3068" s="26" t="str">
        <f>IF(S3068="Complete",IF(AND(NOT(ISNA(VLOOKUP(CONCATENATE(F3068,G3068,H3068,I3068,J3068,K3068),'OMS Drop Downs'!G:G,1,FALSE))),IF(AND(G3068&lt;&gt;"C3",K3068&lt;&gt;"O5"),IF(SUM(COUNTIF(L3068:R3068,"Y"),COUNTIF(L3068:R3068,"N"))=0,"V","I"),IF(COUNTIF(L3068:R3068,"Y"),"V","I"))="V"),"Valid","Invalid")," ")</f>
        <v xml:space="preserve"> </v>
      </c>
      <c r="U3068"/>
    </row>
    <row r="3069" spans="2:21" x14ac:dyDescent="0.35">
      <c r="B3069" s="116"/>
      <c r="C3069" s="117"/>
      <c r="D3069" s="118"/>
      <c r="E3069" s="120"/>
      <c r="F3069" s="56"/>
      <c r="G3069" s="32"/>
      <c r="H3069" s="32"/>
      <c r="I3069" s="32"/>
      <c r="J3069" s="32"/>
      <c r="K3069" s="32"/>
      <c r="L3069" s="32"/>
      <c r="M3069" s="32"/>
      <c r="N3069" s="32"/>
      <c r="O3069" s="32"/>
      <c r="P3069" s="32"/>
      <c r="Q3069" s="32"/>
      <c r="R3069" s="32"/>
      <c r="S3069" s="25" t="str">
        <f>IF(COUNTA(B3069:R3069)=0,"",IF(AND(COUNTA(B3069)&gt;0, COUNTA(C3069)&gt;0, COUNTA(D3069)&gt;0, COUNTA(E3069)&gt;0, COUNTIF('OMS Drop Downs'!$C$2:$C$3,'OMS Response Form (ORF)'!F3069),COUNTIF('OMS Drop Downs'!$D$2:$D$5,'OMS Response Form (ORF)'!G3069),COUNTIF('OMS Drop Downs'!$A$2:$A$5,'OMS Response Form (ORF)'!H3069),COUNTIF('OMS Drop Downs'!$B$2:$B$4,'OMS Response Form (ORF)'!I3069),COUNTIF('OMS Drop Downs'!$A$2:$A$5,'OMS Response Form (ORF)'!J3069),COUNTIF('OMS Drop Downs'!$E$2:$E$7,'OMS Response Form (ORF)'!K3069),COUNTIF('OMS Drop Downs'!$B$2:$B$4,'OMS Response Form (ORF)'!L3069),COUNTIF('OMS Drop Downs'!$B$2:$B$4,'OMS Response Form (ORF)'!M3069),COUNTIF('OMS Drop Downs'!$B$2:$B$4,'OMS Response Form (ORF)'!N3069),COUNTIF('OMS Drop Downs'!$B$2:$B$4,'OMS Response Form (ORF)'!O3069), COUNTIF('OMS Drop Downs'!$B$2:$B$4,'OMS Response Form (ORF)'!P3069),COUNTIF('OMS Drop Downs'!$B$2:$B$4,'OMS Response Form (ORF)'!Q3069),COUNTIF('OMS Drop Downs'!$B$2:$B$4,'OMS Response Form (ORF)'!R3069)),"Complete","Incomplete"))</f>
        <v/>
      </c>
      <c r="T3069" s="26" t="str">
        <f>IF(S3069="Complete",IF(AND(NOT(ISNA(VLOOKUP(CONCATENATE(F3069,G3069,H3069,I3069,J3069,K3069),'OMS Drop Downs'!G:G,1,FALSE))),IF(AND(G3069&lt;&gt;"C3",K3069&lt;&gt;"O5"),IF(SUM(COUNTIF(L3069:R3069,"Y"),COUNTIF(L3069:R3069,"N"))=0,"V","I"),IF(COUNTIF(L3069:R3069,"Y"),"V","I"))="V"),"Valid","Invalid")," ")</f>
        <v xml:space="preserve"> </v>
      </c>
      <c r="U3069"/>
    </row>
    <row r="3070" spans="2:21" x14ac:dyDescent="0.35">
      <c r="B3070" s="116"/>
      <c r="C3070" s="117"/>
      <c r="D3070" s="118"/>
      <c r="E3070" s="120"/>
      <c r="F3070" s="56"/>
      <c r="G3070" s="32"/>
      <c r="H3070" s="32"/>
      <c r="I3070" s="32"/>
      <c r="J3070" s="32"/>
      <c r="K3070" s="32"/>
      <c r="L3070" s="32"/>
      <c r="M3070" s="32"/>
      <c r="N3070" s="32"/>
      <c r="O3070" s="32"/>
      <c r="P3070" s="32"/>
      <c r="Q3070" s="32"/>
      <c r="R3070" s="32"/>
      <c r="S3070" s="25" t="str">
        <f>IF(COUNTA(B3070:R3070)=0,"",IF(AND(COUNTA(B3070)&gt;0, COUNTA(C3070)&gt;0, COUNTA(D3070)&gt;0, COUNTA(E3070)&gt;0, COUNTIF('OMS Drop Downs'!$C$2:$C$3,'OMS Response Form (ORF)'!F3070),COUNTIF('OMS Drop Downs'!$D$2:$D$5,'OMS Response Form (ORF)'!G3070),COUNTIF('OMS Drop Downs'!$A$2:$A$5,'OMS Response Form (ORF)'!H3070),COUNTIF('OMS Drop Downs'!$B$2:$B$4,'OMS Response Form (ORF)'!I3070),COUNTIF('OMS Drop Downs'!$A$2:$A$5,'OMS Response Form (ORF)'!J3070),COUNTIF('OMS Drop Downs'!$E$2:$E$7,'OMS Response Form (ORF)'!K3070),COUNTIF('OMS Drop Downs'!$B$2:$B$4,'OMS Response Form (ORF)'!L3070),COUNTIF('OMS Drop Downs'!$B$2:$B$4,'OMS Response Form (ORF)'!M3070),COUNTIF('OMS Drop Downs'!$B$2:$B$4,'OMS Response Form (ORF)'!N3070),COUNTIF('OMS Drop Downs'!$B$2:$B$4,'OMS Response Form (ORF)'!O3070), COUNTIF('OMS Drop Downs'!$B$2:$B$4,'OMS Response Form (ORF)'!P3070),COUNTIF('OMS Drop Downs'!$B$2:$B$4,'OMS Response Form (ORF)'!Q3070),COUNTIF('OMS Drop Downs'!$B$2:$B$4,'OMS Response Form (ORF)'!R3070)),"Complete","Incomplete"))</f>
        <v/>
      </c>
      <c r="T3070" s="26" t="str">
        <f>IF(S3070="Complete",IF(AND(NOT(ISNA(VLOOKUP(CONCATENATE(F3070,G3070,H3070,I3070,J3070,K3070),'OMS Drop Downs'!G:G,1,FALSE))),IF(AND(G3070&lt;&gt;"C3",K3070&lt;&gt;"O5"),IF(SUM(COUNTIF(L3070:R3070,"Y"),COUNTIF(L3070:R3070,"N"))=0,"V","I"),IF(COUNTIF(L3070:R3070,"Y"),"V","I"))="V"),"Valid","Invalid")," ")</f>
        <v xml:space="preserve"> </v>
      </c>
      <c r="U3070"/>
    </row>
    <row r="3071" spans="2:21" x14ac:dyDescent="0.35">
      <c r="B3071" s="116"/>
      <c r="C3071" s="117"/>
      <c r="D3071" s="118"/>
      <c r="E3071" s="120"/>
      <c r="F3071" s="56"/>
      <c r="G3071" s="32"/>
      <c r="H3071" s="32"/>
      <c r="I3071" s="32"/>
      <c r="J3071" s="32"/>
      <c r="K3071" s="32"/>
      <c r="L3071" s="32"/>
      <c r="M3071" s="32"/>
      <c r="N3071" s="32"/>
      <c r="O3071" s="32"/>
      <c r="P3071" s="32"/>
      <c r="Q3071" s="32"/>
      <c r="R3071" s="32"/>
      <c r="S3071" s="25" t="str">
        <f>IF(COUNTA(B3071:R3071)=0,"",IF(AND(COUNTA(B3071)&gt;0, COUNTA(C3071)&gt;0, COUNTA(D3071)&gt;0, COUNTA(E3071)&gt;0, COUNTIF('OMS Drop Downs'!$C$2:$C$3,'OMS Response Form (ORF)'!F3071),COUNTIF('OMS Drop Downs'!$D$2:$D$5,'OMS Response Form (ORF)'!G3071),COUNTIF('OMS Drop Downs'!$A$2:$A$5,'OMS Response Form (ORF)'!H3071),COUNTIF('OMS Drop Downs'!$B$2:$B$4,'OMS Response Form (ORF)'!I3071),COUNTIF('OMS Drop Downs'!$A$2:$A$5,'OMS Response Form (ORF)'!J3071),COUNTIF('OMS Drop Downs'!$E$2:$E$7,'OMS Response Form (ORF)'!K3071),COUNTIF('OMS Drop Downs'!$B$2:$B$4,'OMS Response Form (ORF)'!L3071),COUNTIF('OMS Drop Downs'!$B$2:$B$4,'OMS Response Form (ORF)'!M3071),COUNTIF('OMS Drop Downs'!$B$2:$B$4,'OMS Response Form (ORF)'!N3071),COUNTIF('OMS Drop Downs'!$B$2:$B$4,'OMS Response Form (ORF)'!O3071), COUNTIF('OMS Drop Downs'!$B$2:$B$4,'OMS Response Form (ORF)'!P3071),COUNTIF('OMS Drop Downs'!$B$2:$B$4,'OMS Response Form (ORF)'!Q3071),COUNTIF('OMS Drop Downs'!$B$2:$B$4,'OMS Response Form (ORF)'!R3071)),"Complete","Incomplete"))</f>
        <v/>
      </c>
      <c r="T3071" s="26" t="str">
        <f>IF(S3071="Complete",IF(AND(NOT(ISNA(VLOOKUP(CONCATENATE(F3071,G3071,H3071,I3071,J3071,K3071),'OMS Drop Downs'!G:G,1,FALSE))),IF(AND(G3071&lt;&gt;"C3",K3071&lt;&gt;"O5"),IF(SUM(COUNTIF(L3071:R3071,"Y"),COUNTIF(L3071:R3071,"N"))=0,"V","I"),IF(COUNTIF(L3071:R3071,"Y"),"V","I"))="V"),"Valid","Invalid")," ")</f>
        <v xml:space="preserve"> </v>
      </c>
      <c r="U3071"/>
    </row>
    <row r="3072" spans="2:21" x14ac:dyDescent="0.35">
      <c r="B3072" s="116"/>
      <c r="C3072" s="117"/>
      <c r="D3072" s="118"/>
      <c r="E3072" s="120"/>
      <c r="F3072" s="56"/>
      <c r="G3072" s="32"/>
      <c r="H3072" s="32"/>
      <c r="I3072" s="32"/>
      <c r="J3072" s="32"/>
      <c r="K3072" s="32"/>
      <c r="L3072" s="32"/>
      <c r="M3072" s="32"/>
      <c r="N3072" s="32"/>
      <c r="O3072" s="32"/>
      <c r="P3072" s="32"/>
      <c r="Q3072" s="32"/>
      <c r="R3072" s="32"/>
      <c r="S3072" s="25" t="str">
        <f>IF(COUNTA(B3072:R3072)=0,"",IF(AND(COUNTA(B3072)&gt;0, COUNTA(C3072)&gt;0, COUNTA(D3072)&gt;0, COUNTA(E3072)&gt;0, COUNTIF('OMS Drop Downs'!$C$2:$C$3,'OMS Response Form (ORF)'!F3072),COUNTIF('OMS Drop Downs'!$D$2:$D$5,'OMS Response Form (ORF)'!G3072),COUNTIF('OMS Drop Downs'!$A$2:$A$5,'OMS Response Form (ORF)'!H3072),COUNTIF('OMS Drop Downs'!$B$2:$B$4,'OMS Response Form (ORF)'!I3072),COUNTIF('OMS Drop Downs'!$A$2:$A$5,'OMS Response Form (ORF)'!J3072),COUNTIF('OMS Drop Downs'!$E$2:$E$7,'OMS Response Form (ORF)'!K3072),COUNTIF('OMS Drop Downs'!$B$2:$B$4,'OMS Response Form (ORF)'!L3072),COUNTIF('OMS Drop Downs'!$B$2:$B$4,'OMS Response Form (ORF)'!M3072),COUNTIF('OMS Drop Downs'!$B$2:$B$4,'OMS Response Form (ORF)'!N3072),COUNTIF('OMS Drop Downs'!$B$2:$B$4,'OMS Response Form (ORF)'!O3072), COUNTIF('OMS Drop Downs'!$B$2:$B$4,'OMS Response Form (ORF)'!P3072),COUNTIF('OMS Drop Downs'!$B$2:$B$4,'OMS Response Form (ORF)'!Q3072),COUNTIF('OMS Drop Downs'!$B$2:$B$4,'OMS Response Form (ORF)'!R3072)),"Complete","Incomplete"))</f>
        <v/>
      </c>
      <c r="T3072" s="26" t="str">
        <f>IF(S3072="Complete",IF(AND(NOT(ISNA(VLOOKUP(CONCATENATE(F3072,G3072,H3072,I3072,J3072,K3072),'OMS Drop Downs'!G:G,1,FALSE))),IF(AND(G3072&lt;&gt;"C3",K3072&lt;&gt;"O5"),IF(SUM(COUNTIF(L3072:R3072,"Y"),COUNTIF(L3072:R3072,"N"))=0,"V","I"),IF(COUNTIF(L3072:R3072,"Y"),"V","I"))="V"),"Valid","Invalid")," ")</f>
        <v xml:space="preserve"> </v>
      </c>
      <c r="U3072"/>
    </row>
    <row r="3073" spans="2:21" x14ac:dyDescent="0.35">
      <c r="B3073" s="116"/>
      <c r="C3073" s="117"/>
      <c r="D3073" s="118"/>
      <c r="E3073" s="120"/>
      <c r="F3073" s="56"/>
      <c r="G3073" s="32"/>
      <c r="H3073" s="32"/>
      <c r="I3073" s="32"/>
      <c r="J3073" s="32"/>
      <c r="K3073" s="32"/>
      <c r="L3073" s="32"/>
      <c r="M3073" s="32"/>
      <c r="N3073" s="32"/>
      <c r="O3073" s="32"/>
      <c r="P3073" s="32"/>
      <c r="Q3073" s="32"/>
      <c r="R3073" s="32"/>
      <c r="S3073" s="25" t="str">
        <f>IF(COUNTA(B3073:R3073)=0,"",IF(AND(COUNTA(B3073)&gt;0, COUNTA(C3073)&gt;0, COUNTA(D3073)&gt;0, COUNTA(E3073)&gt;0, COUNTIF('OMS Drop Downs'!$C$2:$C$3,'OMS Response Form (ORF)'!F3073),COUNTIF('OMS Drop Downs'!$D$2:$D$5,'OMS Response Form (ORF)'!G3073),COUNTIF('OMS Drop Downs'!$A$2:$A$5,'OMS Response Form (ORF)'!H3073),COUNTIF('OMS Drop Downs'!$B$2:$B$4,'OMS Response Form (ORF)'!I3073),COUNTIF('OMS Drop Downs'!$A$2:$A$5,'OMS Response Form (ORF)'!J3073),COUNTIF('OMS Drop Downs'!$E$2:$E$7,'OMS Response Form (ORF)'!K3073),COUNTIF('OMS Drop Downs'!$B$2:$B$4,'OMS Response Form (ORF)'!L3073),COUNTIF('OMS Drop Downs'!$B$2:$B$4,'OMS Response Form (ORF)'!M3073),COUNTIF('OMS Drop Downs'!$B$2:$B$4,'OMS Response Form (ORF)'!N3073),COUNTIF('OMS Drop Downs'!$B$2:$B$4,'OMS Response Form (ORF)'!O3073), COUNTIF('OMS Drop Downs'!$B$2:$B$4,'OMS Response Form (ORF)'!P3073),COUNTIF('OMS Drop Downs'!$B$2:$B$4,'OMS Response Form (ORF)'!Q3073),COUNTIF('OMS Drop Downs'!$B$2:$B$4,'OMS Response Form (ORF)'!R3073)),"Complete","Incomplete"))</f>
        <v/>
      </c>
      <c r="T3073" s="26" t="str">
        <f>IF(S3073="Complete",IF(AND(NOT(ISNA(VLOOKUP(CONCATENATE(F3073,G3073,H3073,I3073,J3073,K3073),'OMS Drop Downs'!G:G,1,FALSE))),IF(AND(G3073&lt;&gt;"C3",K3073&lt;&gt;"O5"),IF(SUM(COUNTIF(L3073:R3073,"Y"),COUNTIF(L3073:R3073,"N"))=0,"V","I"),IF(COUNTIF(L3073:R3073,"Y"),"V","I"))="V"),"Valid","Invalid")," ")</f>
        <v xml:space="preserve"> </v>
      </c>
      <c r="U3073"/>
    </row>
    <row r="3074" spans="2:21" x14ac:dyDescent="0.35">
      <c r="B3074" s="116"/>
      <c r="C3074" s="117"/>
      <c r="D3074" s="118"/>
      <c r="E3074" s="120"/>
      <c r="F3074" s="56"/>
      <c r="G3074" s="32"/>
      <c r="H3074" s="32"/>
      <c r="I3074" s="32"/>
      <c r="J3074" s="32"/>
      <c r="K3074" s="32"/>
      <c r="L3074" s="32"/>
      <c r="M3074" s="32"/>
      <c r="N3074" s="32"/>
      <c r="O3074" s="32"/>
      <c r="P3074" s="32"/>
      <c r="Q3074" s="32"/>
      <c r="R3074" s="32"/>
      <c r="S3074" s="25" t="str">
        <f>IF(COUNTA(B3074:R3074)=0,"",IF(AND(COUNTA(B3074)&gt;0, COUNTA(C3074)&gt;0, COUNTA(D3074)&gt;0, COUNTA(E3074)&gt;0, COUNTIF('OMS Drop Downs'!$C$2:$C$3,'OMS Response Form (ORF)'!F3074),COUNTIF('OMS Drop Downs'!$D$2:$D$5,'OMS Response Form (ORF)'!G3074),COUNTIF('OMS Drop Downs'!$A$2:$A$5,'OMS Response Form (ORF)'!H3074),COUNTIF('OMS Drop Downs'!$B$2:$B$4,'OMS Response Form (ORF)'!I3074),COUNTIF('OMS Drop Downs'!$A$2:$A$5,'OMS Response Form (ORF)'!J3074),COUNTIF('OMS Drop Downs'!$E$2:$E$7,'OMS Response Form (ORF)'!K3074),COUNTIF('OMS Drop Downs'!$B$2:$B$4,'OMS Response Form (ORF)'!L3074),COUNTIF('OMS Drop Downs'!$B$2:$B$4,'OMS Response Form (ORF)'!M3074),COUNTIF('OMS Drop Downs'!$B$2:$B$4,'OMS Response Form (ORF)'!N3074),COUNTIF('OMS Drop Downs'!$B$2:$B$4,'OMS Response Form (ORF)'!O3074), COUNTIF('OMS Drop Downs'!$B$2:$B$4,'OMS Response Form (ORF)'!P3074),COUNTIF('OMS Drop Downs'!$B$2:$B$4,'OMS Response Form (ORF)'!Q3074),COUNTIF('OMS Drop Downs'!$B$2:$B$4,'OMS Response Form (ORF)'!R3074)),"Complete","Incomplete"))</f>
        <v/>
      </c>
      <c r="T3074" s="26" t="str">
        <f>IF(S3074="Complete",IF(AND(NOT(ISNA(VLOOKUP(CONCATENATE(F3074,G3074,H3074,I3074,J3074,K3074),'OMS Drop Downs'!G:G,1,FALSE))),IF(AND(G3074&lt;&gt;"C3",K3074&lt;&gt;"O5"),IF(SUM(COUNTIF(L3074:R3074,"Y"),COUNTIF(L3074:R3074,"N"))=0,"V","I"),IF(COUNTIF(L3074:R3074,"Y"),"V","I"))="V"),"Valid","Invalid")," ")</f>
        <v xml:space="preserve"> </v>
      </c>
      <c r="U3074"/>
    </row>
    <row r="3075" spans="2:21" x14ac:dyDescent="0.35">
      <c r="B3075" s="116"/>
      <c r="C3075" s="117"/>
      <c r="D3075" s="118"/>
      <c r="E3075" s="120"/>
      <c r="F3075" s="56"/>
      <c r="G3075" s="32"/>
      <c r="H3075" s="32"/>
      <c r="I3075" s="32"/>
      <c r="J3075" s="32"/>
      <c r="K3075" s="32"/>
      <c r="L3075" s="32"/>
      <c r="M3075" s="32"/>
      <c r="N3075" s="32"/>
      <c r="O3075" s="32"/>
      <c r="P3075" s="32"/>
      <c r="Q3075" s="32"/>
      <c r="R3075" s="32"/>
      <c r="S3075" s="25" t="str">
        <f>IF(COUNTA(B3075:R3075)=0,"",IF(AND(COUNTA(B3075)&gt;0, COUNTA(C3075)&gt;0, COUNTA(D3075)&gt;0, COUNTA(E3075)&gt;0, COUNTIF('OMS Drop Downs'!$C$2:$C$3,'OMS Response Form (ORF)'!F3075),COUNTIF('OMS Drop Downs'!$D$2:$D$5,'OMS Response Form (ORF)'!G3075),COUNTIF('OMS Drop Downs'!$A$2:$A$5,'OMS Response Form (ORF)'!H3075),COUNTIF('OMS Drop Downs'!$B$2:$B$4,'OMS Response Form (ORF)'!I3075),COUNTIF('OMS Drop Downs'!$A$2:$A$5,'OMS Response Form (ORF)'!J3075),COUNTIF('OMS Drop Downs'!$E$2:$E$7,'OMS Response Form (ORF)'!K3075),COUNTIF('OMS Drop Downs'!$B$2:$B$4,'OMS Response Form (ORF)'!L3075),COUNTIF('OMS Drop Downs'!$B$2:$B$4,'OMS Response Form (ORF)'!M3075),COUNTIF('OMS Drop Downs'!$B$2:$B$4,'OMS Response Form (ORF)'!N3075),COUNTIF('OMS Drop Downs'!$B$2:$B$4,'OMS Response Form (ORF)'!O3075), COUNTIF('OMS Drop Downs'!$B$2:$B$4,'OMS Response Form (ORF)'!P3075),COUNTIF('OMS Drop Downs'!$B$2:$B$4,'OMS Response Form (ORF)'!Q3075),COUNTIF('OMS Drop Downs'!$B$2:$B$4,'OMS Response Form (ORF)'!R3075)),"Complete","Incomplete"))</f>
        <v/>
      </c>
      <c r="T3075" s="26" t="str">
        <f>IF(S3075="Complete",IF(AND(NOT(ISNA(VLOOKUP(CONCATENATE(F3075,G3075,H3075,I3075,J3075,K3075),'OMS Drop Downs'!G:G,1,FALSE))),IF(AND(G3075&lt;&gt;"C3",K3075&lt;&gt;"O5"),IF(SUM(COUNTIF(L3075:R3075,"Y"),COUNTIF(L3075:R3075,"N"))=0,"V","I"),IF(COUNTIF(L3075:R3075,"Y"),"V","I"))="V"),"Valid","Invalid")," ")</f>
        <v xml:space="preserve"> </v>
      </c>
      <c r="U3075"/>
    </row>
    <row r="3076" spans="2:21" x14ac:dyDescent="0.35">
      <c r="B3076" s="116"/>
      <c r="C3076" s="117"/>
      <c r="D3076" s="118"/>
      <c r="E3076" s="120"/>
      <c r="F3076" s="56"/>
      <c r="G3076" s="32"/>
      <c r="H3076" s="32"/>
      <c r="I3076" s="32"/>
      <c r="J3076" s="32"/>
      <c r="K3076" s="32"/>
      <c r="L3076" s="32"/>
      <c r="M3076" s="32"/>
      <c r="N3076" s="32"/>
      <c r="O3076" s="32"/>
      <c r="P3076" s="32"/>
      <c r="Q3076" s="32"/>
      <c r="R3076" s="32"/>
      <c r="S3076" s="25" t="str">
        <f>IF(COUNTA(B3076:R3076)=0,"",IF(AND(COUNTA(B3076)&gt;0, COUNTA(C3076)&gt;0, COUNTA(D3076)&gt;0, COUNTA(E3076)&gt;0, COUNTIF('OMS Drop Downs'!$C$2:$C$3,'OMS Response Form (ORF)'!F3076),COUNTIF('OMS Drop Downs'!$D$2:$D$5,'OMS Response Form (ORF)'!G3076),COUNTIF('OMS Drop Downs'!$A$2:$A$5,'OMS Response Form (ORF)'!H3076),COUNTIF('OMS Drop Downs'!$B$2:$B$4,'OMS Response Form (ORF)'!I3076),COUNTIF('OMS Drop Downs'!$A$2:$A$5,'OMS Response Form (ORF)'!J3076),COUNTIF('OMS Drop Downs'!$E$2:$E$7,'OMS Response Form (ORF)'!K3076),COUNTIF('OMS Drop Downs'!$B$2:$B$4,'OMS Response Form (ORF)'!L3076),COUNTIF('OMS Drop Downs'!$B$2:$B$4,'OMS Response Form (ORF)'!M3076),COUNTIF('OMS Drop Downs'!$B$2:$B$4,'OMS Response Form (ORF)'!N3076),COUNTIF('OMS Drop Downs'!$B$2:$B$4,'OMS Response Form (ORF)'!O3076), COUNTIF('OMS Drop Downs'!$B$2:$B$4,'OMS Response Form (ORF)'!P3076),COUNTIF('OMS Drop Downs'!$B$2:$B$4,'OMS Response Form (ORF)'!Q3076),COUNTIF('OMS Drop Downs'!$B$2:$B$4,'OMS Response Form (ORF)'!R3076)),"Complete","Incomplete"))</f>
        <v/>
      </c>
      <c r="T3076" s="26" t="str">
        <f>IF(S3076="Complete",IF(AND(NOT(ISNA(VLOOKUP(CONCATENATE(F3076,G3076,H3076,I3076,J3076,K3076),'OMS Drop Downs'!G:G,1,FALSE))),IF(AND(G3076&lt;&gt;"C3",K3076&lt;&gt;"O5"),IF(SUM(COUNTIF(L3076:R3076,"Y"),COUNTIF(L3076:R3076,"N"))=0,"V","I"),IF(COUNTIF(L3076:R3076,"Y"),"V","I"))="V"),"Valid","Invalid")," ")</f>
        <v xml:space="preserve"> </v>
      </c>
      <c r="U3076"/>
    </row>
    <row r="3077" spans="2:21" x14ac:dyDescent="0.35">
      <c r="B3077" s="116"/>
      <c r="C3077" s="117"/>
      <c r="D3077" s="118"/>
      <c r="E3077" s="120"/>
      <c r="F3077" s="56"/>
      <c r="G3077" s="32"/>
      <c r="H3077" s="32"/>
      <c r="I3077" s="32"/>
      <c r="J3077" s="32"/>
      <c r="K3077" s="32"/>
      <c r="L3077" s="32"/>
      <c r="M3077" s="32"/>
      <c r="N3077" s="32"/>
      <c r="O3077" s="32"/>
      <c r="P3077" s="32"/>
      <c r="Q3077" s="32"/>
      <c r="R3077" s="32"/>
      <c r="S3077" s="25" t="str">
        <f>IF(COUNTA(B3077:R3077)=0,"",IF(AND(COUNTA(B3077)&gt;0, COUNTA(C3077)&gt;0, COUNTA(D3077)&gt;0, COUNTA(E3077)&gt;0, COUNTIF('OMS Drop Downs'!$C$2:$C$3,'OMS Response Form (ORF)'!F3077),COUNTIF('OMS Drop Downs'!$D$2:$D$5,'OMS Response Form (ORF)'!G3077),COUNTIF('OMS Drop Downs'!$A$2:$A$5,'OMS Response Form (ORF)'!H3077),COUNTIF('OMS Drop Downs'!$B$2:$B$4,'OMS Response Form (ORF)'!I3077),COUNTIF('OMS Drop Downs'!$A$2:$A$5,'OMS Response Form (ORF)'!J3077),COUNTIF('OMS Drop Downs'!$E$2:$E$7,'OMS Response Form (ORF)'!K3077),COUNTIF('OMS Drop Downs'!$B$2:$B$4,'OMS Response Form (ORF)'!L3077),COUNTIF('OMS Drop Downs'!$B$2:$B$4,'OMS Response Form (ORF)'!M3077),COUNTIF('OMS Drop Downs'!$B$2:$B$4,'OMS Response Form (ORF)'!N3077),COUNTIF('OMS Drop Downs'!$B$2:$B$4,'OMS Response Form (ORF)'!O3077), COUNTIF('OMS Drop Downs'!$B$2:$B$4,'OMS Response Form (ORF)'!P3077),COUNTIF('OMS Drop Downs'!$B$2:$B$4,'OMS Response Form (ORF)'!Q3077),COUNTIF('OMS Drop Downs'!$B$2:$B$4,'OMS Response Form (ORF)'!R3077)),"Complete","Incomplete"))</f>
        <v/>
      </c>
      <c r="T3077" s="26" t="str">
        <f>IF(S3077="Complete",IF(AND(NOT(ISNA(VLOOKUP(CONCATENATE(F3077,G3077,H3077,I3077,J3077,K3077),'OMS Drop Downs'!G:G,1,FALSE))),IF(AND(G3077&lt;&gt;"C3",K3077&lt;&gt;"O5"),IF(SUM(COUNTIF(L3077:R3077,"Y"),COUNTIF(L3077:R3077,"N"))=0,"V","I"),IF(COUNTIF(L3077:R3077,"Y"),"V","I"))="V"),"Valid","Invalid")," ")</f>
        <v xml:space="preserve"> </v>
      </c>
      <c r="U3077"/>
    </row>
    <row r="3078" spans="2:21" x14ac:dyDescent="0.35">
      <c r="B3078" s="116"/>
      <c r="C3078" s="117"/>
      <c r="D3078" s="118"/>
      <c r="E3078" s="120"/>
      <c r="F3078" s="56"/>
      <c r="G3078" s="32"/>
      <c r="H3078" s="32"/>
      <c r="I3078" s="32"/>
      <c r="J3078" s="32"/>
      <c r="K3078" s="32"/>
      <c r="L3078" s="32"/>
      <c r="M3078" s="32"/>
      <c r="N3078" s="32"/>
      <c r="O3078" s="32"/>
      <c r="P3078" s="32"/>
      <c r="Q3078" s="32"/>
      <c r="R3078" s="32"/>
      <c r="S3078" s="25" t="str">
        <f>IF(COUNTA(B3078:R3078)=0,"",IF(AND(COUNTA(B3078)&gt;0, COUNTA(C3078)&gt;0, COUNTA(D3078)&gt;0, COUNTA(E3078)&gt;0, COUNTIF('OMS Drop Downs'!$C$2:$C$3,'OMS Response Form (ORF)'!F3078),COUNTIF('OMS Drop Downs'!$D$2:$D$5,'OMS Response Form (ORF)'!G3078),COUNTIF('OMS Drop Downs'!$A$2:$A$5,'OMS Response Form (ORF)'!H3078),COUNTIF('OMS Drop Downs'!$B$2:$B$4,'OMS Response Form (ORF)'!I3078),COUNTIF('OMS Drop Downs'!$A$2:$A$5,'OMS Response Form (ORF)'!J3078),COUNTIF('OMS Drop Downs'!$E$2:$E$7,'OMS Response Form (ORF)'!K3078),COUNTIF('OMS Drop Downs'!$B$2:$B$4,'OMS Response Form (ORF)'!L3078),COUNTIF('OMS Drop Downs'!$B$2:$B$4,'OMS Response Form (ORF)'!M3078),COUNTIF('OMS Drop Downs'!$B$2:$B$4,'OMS Response Form (ORF)'!N3078),COUNTIF('OMS Drop Downs'!$B$2:$B$4,'OMS Response Form (ORF)'!O3078), COUNTIF('OMS Drop Downs'!$B$2:$B$4,'OMS Response Form (ORF)'!P3078),COUNTIF('OMS Drop Downs'!$B$2:$B$4,'OMS Response Form (ORF)'!Q3078),COUNTIF('OMS Drop Downs'!$B$2:$B$4,'OMS Response Form (ORF)'!R3078)),"Complete","Incomplete"))</f>
        <v/>
      </c>
      <c r="T3078" s="26" t="str">
        <f>IF(S3078="Complete",IF(AND(NOT(ISNA(VLOOKUP(CONCATENATE(F3078,G3078,H3078,I3078,J3078,K3078),'OMS Drop Downs'!G:G,1,FALSE))),IF(AND(G3078&lt;&gt;"C3",K3078&lt;&gt;"O5"),IF(SUM(COUNTIF(L3078:R3078,"Y"),COUNTIF(L3078:R3078,"N"))=0,"V","I"),IF(COUNTIF(L3078:R3078,"Y"),"V","I"))="V"),"Valid","Invalid")," ")</f>
        <v xml:space="preserve"> </v>
      </c>
      <c r="U3078"/>
    </row>
    <row r="3079" spans="2:21" x14ac:dyDescent="0.35">
      <c r="B3079" s="116"/>
      <c r="C3079" s="117"/>
      <c r="D3079" s="118"/>
      <c r="E3079" s="120"/>
      <c r="F3079" s="56"/>
      <c r="G3079" s="32"/>
      <c r="H3079" s="32"/>
      <c r="I3079" s="32"/>
      <c r="J3079" s="32"/>
      <c r="K3079" s="32"/>
      <c r="L3079" s="32"/>
      <c r="M3079" s="32"/>
      <c r="N3079" s="32"/>
      <c r="O3079" s="32"/>
      <c r="P3079" s="32"/>
      <c r="Q3079" s="32"/>
      <c r="R3079" s="32"/>
      <c r="S3079" s="25" t="str">
        <f>IF(COUNTA(B3079:R3079)=0,"",IF(AND(COUNTA(B3079)&gt;0, COUNTA(C3079)&gt;0, COUNTA(D3079)&gt;0, COUNTA(E3079)&gt;0, COUNTIF('OMS Drop Downs'!$C$2:$C$3,'OMS Response Form (ORF)'!F3079),COUNTIF('OMS Drop Downs'!$D$2:$D$5,'OMS Response Form (ORF)'!G3079),COUNTIF('OMS Drop Downs'!$A$2:$A$5,'OMS Response Form (ORF)'!H3079),COUNTIF('OMS Drop Downs'!$B$2:$B$4,'OMS Response Form (ORF)'!I3079),COUNTIF('OMS Drop Downs'!$A$2:$A$5,'OMS Response Form (ORF)'!J3079),COUNTIF('OMS Drop Downs'!$E$2:$E$7,'OMS Response Form (ORF)'!K3079),COUNTIF('OMS Drop Downs'!$B$2:$B$4,'OMS Response Form (ORF)'!L3079),COUNTIF('OMS Drop Downs'!$B$2:$B$4,'OMS Response Form (ORF)'!M3079),COUNTIF('OMS Drop Downs'!$B$2:$B$4,'OMS Response Form (ORF)'!N3079),COUNTIF('OMS Drop Downs'!$B$2:$B$4,'OMS Response Form (ORF)'!O3079), COUNTIF('OMS Drop Downs'!$B$2:$B$4,'OMS Response Form (ORF)'!P3079),COUNTIF('OMS Drop Downs'!$B$2:$B$4,'OMS Response Form (ORF)'!Q3079),COUNTIF('OMS Drop Downs'!$B$2:$B$4,'OMS Response Form (ORF)'!R3079)),"Complete","Incomplete"))</f>
        <v/>
      </c>
      <c r="T3079" s="26" t="str">
        <f>IF(S3079="Complete",IF(AND(NOT(ISNA(VLOOKUP(CONCATENATE(F3079,G3079,H3079,I3079,J3079,K3079),'OMS Drop Downs'!G:G,1,FALSE))),IF(AND(G3079&lt;&gt;"C3",K3079&lt;&gt;"O5"),IF(SUM(COUNTIF(L3079:R3079,"Y"),COUNTIF(L3079:R3079,"N"))=0,"V","I"),IF(COUNTIF(L3079:R3079,"Y"),"V","I"))="V"),"Valid","Invalid")," ")</f>
        <v xml:space="preserve"> </v>
      </c>
      <c r="U3079"/>
    </row>
    <row r="3080" spans="2:21" x14ac:dyDescent="0.35">
      <c r="B3080" s="116"/>
      <c r="C3080" s="117"/>
      <c r="D3080" s="118"/>
      <c r="E3080" s="120"/>
      <c r="F3080" s="56"/>
      <c r="G3080" s="32"/>
      <c r="H3080" s="32"/>
      <c r="I3080" s="32"/>
      <c r="J3080" s="32"/>
      <c r="K3080" s="32"/>
      <c r="L3080" s="32"/>
      <c r="M3080" s="32"/>
      <c r="N3080" s="32"/>
      <c r="O3080" s="32"/>
      <c r="P3080" s="32"/>
      <c r="Q3080" s="32"/>
      <c r="R3080" s="32"/>
      <c r="S3080" s="25" t="str">
        <f>IF(COUNTA(B3080:R3080)=0,"",IF(AND(COUNTA(B3080)&gt;0, COUNTA(C3080)&gt;0, COUNTA(D3080)&gt;0, COUNTA(E3080)&gt;0, COUNTIF('OMS Drop Downs'!$C$2:$C$3,'OMS Response Form (ORF)'!F3080),COUNTIF('OMS Drop Downs'!$D$2:$D$5,'OMS Response Form (ORF)'!G3080),COUNTIF('OMS Drop Downs'!$A$2:$A$5,'OMS Response Form (ORF)'!H3080),COUNTIF('OMS Drop Downs'!$B$2:$B$4,'OMS Response Form (ORF)'!I3080),COUNTIF('OMS Drop Downs'!$A$2:$A$5,'OMS Response Form (ORF)'!J3080),COUNTIF('OMS Drop Downs'!$E$2:$E$7,'OMS Response Form (ORF)'!K3080),COUNTIF('OMS Drop Downs'!$B$2:$B$4,'OMS Response Form (ORF)'!L3080),COUNTIF('OMS Drop Downs'!$B$2:$B$4,'OMS Response Form (ORF)'!M3080),COUNTIF('OMS Drop Downs'!$B$2:$B$4,'OMS Response Form (ORF)'!N3080),COUNTIF('OMS Drop Downs'!$B$2:$B$4,'OMS Response Form (ORF)'!O3080), COUNTIF('OMS Drop Downs'!$B$2:$B$4,'OMS Response Form (ORF)'!P3080),COUNTIF('OMS Drop Downs'!$B$2:$B$4,'OMS Response Form (ORF)'!Q3080),COUNTIF('OMS Drop Downs'!$B$2:$B$4,'OMS Response Form (ORF)'!R3080)),"Complete","Incomplete"))</f>
        <v/>
      </c>
      <c r="T3080" s="26" t="str">
        <f>IF(S3080="Complete",IF(AND(NOT(ISNA(VLOOKUP(CONCATENATE(F3080,G3080,H3080,I3080,J3080,K3080),'OMS Drop Downs'!G:G,1,FALSE))),IF(AND(G3080&lt;&gt;"C3",K3080&lt;&gt;"O5"),IF(SUM(COUNTIF(L3080:R3080,"Y"),COUNTIF(L3080:R3080,"N"))=0,"V","I"),IF(COUNTIF(L3080:R3080,"Y"),"V","I"))="V"),"Valid","Invalid")," ")</f>
        <v xml:space="preserve"> </v>
      </c>
      <c r="U3080"/>
    </row>
    <row r="3081" spans="2:21" x14ac:dyDescent="0.35">
      <c r="B3081" s="116"/>
      <c r="C3081" s="117"/>
      <c r="D3081" s="118"/>
      <c r="E3081" s="120"/>
      <c r="F3081" s="56"/>
      <c r="G3081" s="32"/>
      <c r="H3081" s="32"/>
      <c r="I3081" s="32"/>
      <c r="J3081" s="32"/>
      <c r="K3081" s="32"/>
      <c r="L3081" s="32"/>
      <c r="M3081" s="32"/>
      <c r="N3081" s="32"/>
      <c r="O3081" s="32"/>
      <c r="P3081" s="32"/>
      <c r="Q3081" s="32"/>
      <c r="R3081" s="32"/>
      <c r="S3081" s="25" t="str">
        <f>IF(COUNTA(B3081:R3081)=0,"",IF(AND(COUNTA(B3081)&gt;0, COUNTA(C3081)&gt;0, COUNTA(D3081)&gt;0, COUNTA(E3081)&gt;0, COUNTIF('OMS Drop Downs'!$C$2:$C$3,'OMS Response Form (ORF)'!F3081),COUNTIF('OMS Drop Downs'!$D$2:$D$5,'OMS Response Form (ORF)'!G3081),COUNTIF('OMS Drop Downs'!$A$2:$A$5,'OMS Response Form (ORF)'!H3081),COUNTIF('OMS Drop Downs'!$B$2:$B$4,'OMS Response Form (ORF)'!I3081),COUNTIF('OMS Drop Downs'!$A$2:$A$5,'OMS Response Form (ORF)'!J3081),COUNTIF('OMS Drop Downs'!$E$2:$E$7,'OMS Response Form (ORF)'!K3081),COUNTIF('OMS Drop Downs'!$B$2:$B$4,'OMS Response Form (ORF)'!L3081),COUNTIF('OMS Drop Downs'!$B$2:$B$4,'OMS Response Form (ORF)'!M3081),COUNTIF('OMS Drop Downs'!$B$2:$B$4,'OMS Response Form (ORF)'!N3081),COUNTIF('OMS Drop Downs'!$B$2:$B$4,'OMS Response Form (ORF)'!O3081), COUNTIF('OMS Drop Downs'!$B$2:$B$4,'OMS Response Form (ORF)'!P3081),COUNTIF('OMS Drop Downs'!$B$2:$B$4,'OMS Response Form (ORF)'!Q3081),COUNTIF('OMS Drop Downs'!$B$2:$B$4,'OMS Response Form (ORF)'!R3081)),"Complete","Incomplete"))</f>
        <v/>
      </c>
      <c r="T3081" s="26" t="str">
        <f>IF(S3081="Complete",IF(AND(NOT(ISNA(VLOOKUP(CONCATENATE(F3081,G3081,H3081,I3081,J3081,K3081),'OMS Drop Downs'!G:G,1,FALSE))),IF(AND(G3081&lt;&gt;"C3",K3081&lt;&gt;"O5"),IF(SUM(COUNTIF(L3081:R3081,"Y"),COUNTIF(L3081:R3081,"N"))=0,"V","I"),IF(COUNTIF(L3081:R3081,"Y"),"V","I"))="V"),"Valid","Invalid")," ")</f>
        <v xml:space="preserve"> </v>
      </c>
      <c r="U3081"/>
    </row>
    <row r="3082" spans="2:21" x14ac:dyDescent="0.35">
      <c r="B3082" s="116"/>
      <c r="C3082" s="117"/>
      <c r="D3082" s="118"/>
      <c r="E3082" s="120"/>
      <c r="F3082" s="56"/>
      <c r="G3082" s="32"/>
      <c r="H3082" s="32"/>
      <c r="I3082" s="32"/>
      <c r="J3082" s="32"/>
      <c r="K3082" s="32"/>
      <c r="L3082" s="32"/>
      <c r="M3082" s="32"/>
      <c r="N3082" s="32"/>
      <c r="O3082" s="32"/>
      <c r="P3082" s="32"/>
      <c r="Q3082" s="32"/>
      <c r="R3082" s="32"/>
      <c r="S3082" s="25" t="str">
        <f>IF(COUNTA(B3082:R3082)=0,"",IF(AND(COUNTA(B3082)&gt;0, COUNTA(C3082)&gt;0, COUNTA(D3082)&gt;0, COUNTA(E3082)&gt;0, COUNTIF('OMS Drop Downs'!$C$2:$C$3,'OMS Response Form (ORF)'!F3082),COUNTIF('OMS Drop Downs'!$D$2:$D$5,'OMS Response Form (ORF)'!G3082),COUNTIF('OMS Drop Downs'!$A$2:$A$5,'OMS Response Form (ORF)'!H3082),COUNTIF('OMS Drop Downs'!$B$2:$B$4,'OMS Response Form (ORF)'!I3082),COUNTIF('OMS Drop Downs'!$A$2:$A$5,'OMS Response Form (ORF)'!J3082),COUNTIF('OMS Drop Downs'!$E$2:$E$7,'OMS Response Form (ORF)'!K3082),COUNTIF('OMS Drop Downs'!$B$2:$B$4,'OMS Response Form (ORF)'!L3082),COUNTIF('OMS Drop Downs'!$B$2:$B$4,'OMS Response Form (ORF)'!M3082),COUNTIF('OMS Drop Downs'!$B$2:$B$4,'OMS Response Form (ORF)'!N3082),COUNTIF('OMS Drop Downs'!$B$2:$B$4,'OMS Response Form (ORF)'!O3082), COUNTIF('OMS Drop Downs'!$B$2:$B$4,'OMS Response Form (ORF)'!P3082),COUNTIF('OMS Drop Downs'!$B$2:$B$4,'OMS Response Form (ORF)'!Q3082),COUNTIF('OMS Drop Downs'!$B$2:$B$4,'OMS Response Form (ORF)'!R3082)),"Complete","Incomplete"))</f>
        <v/>
      </c>
      <c r="T3082" s="26" t="str">
        <f>IF(S3082="Complete",IF(AND(NOT(ISNA(VLOOKUP(CONCATENATE(F3082,G3082,H3082,I3082,J3082,K3082),'OMS Drop Downs'!G:G,1,FALSE))),IF(AND(G3082&lt;&gt;"C3",K3082&lt;&gt;"O5"),IF(SUM(COUNTIF(L3082:R3082,"Y"),COUNTIF(L3082:R3082,"N"))=0,"V","I"),IF(COUNTIF(L3082:R3082,"Y"),"V","I"))="V"),"Valid","Invalid")," ")</f>
        <v xml:space="preserve"> </v>
      </c>
      <c r="U3082"/>
    </row>
    <row r="3083" spans="2:21" x14ac:dyDescent="0.35">
      <c r="B3083" s="116"/>
      <c r="C3083" s="117"/>
      <c r="D3083" s="118"/>
      <c r="E3083" s="120"/>
      <c r="F3083" s="56"/>
      <c r="G3083" s="32"/>
      <c r="H3083" s="32"/>
      <c r="I3083" s="32"/>
      <c r="J3083" s="32"/>
      <c r="K3083" s="32"/>
      <c r="L3083" s="32"/>
      <c r="M3083" s="32"/>
      <c r="N3083" s="32"/>
      <c r="O3083" s="32"/>
      <c r="P3083" s="32"/>
      <c r="Q3083" s="32"/>
      <c r="R3083" s="32"/>
      <c r="S3083" s="25" t="str">
        <f>IF(COUNTA(B3083:R3083)=0,"",IF(AND(COUNTA(B3083)&gt;0, COUNTA(C3083)&gt;0, COUNTA(D3083)&gt;0, COUNTA(E3083)&gt;0, COUNTIF('OMS Drop Downs'!$C$2:$C$3,'OMS Response Form (ORF)'!F3083),COUNTIF('OMS Drop Downs'!$D$2:$D$5,'OMS Response Form (ORF)'!G3083),COUNTIF('OMS Drop Downs'!$A$2:$A$5,'OMS Response Form (ORF)'!H3083),COUNTIF('OMS Drop Downs'!$B$2:$B$4,'OMS Response Form (ORF)'!I3083),COUNTIF('OMS Drop Downs'!$A$2:$A$5,'OMS Response Form (ORF)'!J3083),COUNTIF('OMS Drop Downs'!$E$2:$E$7,'OMS Response Form (ORF)'!K3083),COUNTIF('OMS Drop Downs'!$B$2:$B$4,'OMS Response Form (ORF)'!L3083),COUNTIF('OMS Drop Downs'!$B$2:$B$4,'OMS Response Form (ORF)'!M3083),COUNTIF('OMS Drop Downs'!$B$2:$B$4,'OMS Response Form (ORF)'!N3083),COUNTIF('OMS Drop Downs'!$B$2:$B$4,'OMS Response Form (ORF)'!O3083), COUNTIF('OMS Drop Downs'!$B$2:$B$4,'OMS Response Form (ORF)'!P3083),COUNTIF('OMS Drop Downs'!$B$2:$B$4,'OMS Response Form (ORF)'!Q3083),COUNTIF('OMS Drop Downs'!$B$2:$B$4,'OMS Response Form (ORF)'!R3083)),"Complete","Incomplete"))</f>
        <v/>
      </c>
      <c r="T3083" s="26" t="str">
        <f>IF(S3083="Complete",IF(AND(NOT(ISNA(VLOOKUP(CONCATENATE(F3083,G3083,H3083,I3083,J3083,K3083),'OMS Drop Downs'!G:G,1,FALSE))),IF(AND(G3083&lt;&gt;"C3",K3083&lt;&gt;"O5"),IF(SUM(COUNTIF(L3083:R3083,"Y"),COUNTIF(L3083:R3083,"N"))=0,"V","I"),IF(COUNTIF(L3083:R3083,"Y"),"V","I"))="V"),"Valid","Invalid")," ")</f>
        <v xml:space="preserve"> </v>
      </c>
      <c r="U3083"/>
    </row>
    <row r="3084" spans="2:21" x14ac:dyDescent="0.35">
      <c r="B3084" s="116"/>
      <c r="C3084" s="117"/>
      <c r="D3084" s="118"/>
      <c r="E3084" s="120"/>
      <c r="F3084" s="56"/>
      <c r="G3084" s="32"/>
      <c r="H3084" s="32"/>
      <c r="I3084" s="32"/>
      <c r="J3084" s="32"/>
      <c r="K3084" s="32"/>
      <c r="L3084" s="32"/>
      <c r="M3084" s="32"/>
      <c r="N3084" s="32"/>
      <c r="O3084" s="32"/>
      <c r="P3084" s="32"/>
      <c r="Q3084" s="32"/>
      <c r="R3084" s="32"/>
      <c r="S3084" s="25" t="str">
        <f>IF(COUNTA(B3084:R3084)=0,"",IF(AND(COUNTA(B3084)&gt;0, COUNTA(C3084)&gt;0, COUNTA(D3084)&gt;0, COUNTA(E3084)&gt;0, COUNTIF('OMS Drop Downs'!$C$2:$C$3,'OMS Response Form (ORF)'!F3084),COUNTIF('OMS Drop Downs'!$D$2:$D$5,'OMS Response Form (ORF)'!G3084),COUNTIF('OMS Drop Downs'!$A$2:$A$5,'OMS Response Form (ORF)'!H3084),COUNTIF('OMS Drop Downs'!$B$2:$B$4,'OMS Response Form (ORF)'!I3084),COUNTIF('OMS Drop Downs'!$A$2:$A$5,'OMS Response Form (ORF)'!J3084),COUNTIF('OMS Drop Downs'!$E$2:$E$7,'OMS Response Form (ORF)'!K3084),COUNTIF('OMS Drop Downs'!$B$2:$B$4,'OMS Response Form (ORF)'!L3084),COUNTIF('OMS Drop Downs'!$B$2:$B$4,'OMS Response Form (ORF)'!M3084),COUNTIF('OMS Drop Downs'!$B$2:$B$4,'OMS Response Form (ORF)'!N3084),COUNTIF('OMS Drop Downs'!$B$2:$B$4,'OMS Response Form (ORF)'!O3084), COUNTIF('OMS Drop Downs'!$B$2:$B$4,'OMS Response Form (ORF)'!P3084),COUNTIF('OMS Drop Downs'!$B$2:$B$4,'OMS Response Form (ORF)'!Q3084),COUNTIF('OMS Drop Downs'!$B$2:$B$4,'OMS Response Form (ORF)'!R3084)),"Complete","Incomplete"))</f>
        <v/>
      </c>
      <c r="T3084" s="26" t="str">
        <f>IF(S3084="Complete",IF(AND(NOT(ISNA(VLOOKUP(CONCATENATE(F3084,G3084,H3084,I3084,J3084,K3084),'OMS Drop Downs'!G:G,1,FALSE))),IF(AND(G3084&lt;&gt;"C3",K3084&lt;&gt;"O5"),IF(SUM(COUNTIF(L3084:R3084,"Y"),COUNTIF(L3084:R3084,"N"))=0,"V","I"),IF(COUNTIF(L3084:R3084,"Y"),"V","I"))="V"),"Valid","Invalid")," ")</f>
        <v xml:space="preserve"> </v>
      </c>
      <c r="U3084"/>
    </row>
    <row r="3085" spans="2:21" x14ac:dyDescent="0.35">
      <c r="B3085" s="116"/>
      <c r="C3085" s="117"/>
      <c r="D3085" s="118"/>
      <c r="E3085" s="120"/>
      <c r="F3085" s="56"/>
      <c r="G3085" s="32"/>
      <c r="H3085" s="32"/>
      <c r="I3085" s="32"/>
      <c r="J3085" s="32"/>
      <c r="K3085" s="32"/>
      <c r="L3085" s="32"/>
      <c r="M3085" s="32"/>
      <c r="N3085" s="32"/>
      <c r="O3085" s="32"/>
      <c r="P3085" s="32"/>
      <c r="Q3085" s="32"/>
      <c r="R3085" s="32"/>
      <c r="S3085" s="25" t="str">
        <f>IF(COUNTA(B3085:R3085)=0,"",IF(AND(COUNTA(B3085)&gt;0, COUNTA(C3085)&gt;0, COUNTA(D3085)&gt;0, COUNTA(E3085)&gt;0, COUNTIF('OMS Drop Downs'!$C$2:$C$3,'OMS Response Form (ORF)'!F3085),COUNTIF('OMS Drop Downs'!$D$2:$D$5,'OMS Response Form (ORF)'!G3085),COUNTIF('OMS Drop Downs'!$A$2:$A$5,'OMS Response Form (ORF)'!H3085),COUNTIF('OMS Drop Downs'!$B$2:$B$4,'OMS Response Form (ORF)'!I3085),COUNTIF('OMS Drop Downs'!$A$2:$A$5,'OMS Response Form (ORF)'!J3085),COUNTIF('OMS Drop Downs'!$E$2:$E$7,'OMS Response Form (ORF)'!K3085),COUNTIF('OMS Drop Downs'!$B$2:$B$4,'OMS Response Form (ORF)'!L3085),COUNTIF('OMS Drop Downs'!$B$2:$B$4,'OMS Response Form (ORF)'!M3085),COUNTIF('OMS Drop Downs'!$B$2:$B$4,'OMS Response Form (ORF)'!N3085),COUNTIF('OMS Drop Downs'!$B$2:$B$4,'OMS Response Form (ORF)'!O3085), COUNTIF('OMS Drop Downs'!$B$2:$B$4,'OMS Response Form (ORF)'!P3085),COUNTIF('OMS Drop Downs'!$B$2:$B$4,'OMS Response Form (ORF)'!Q3085),COUNTIF('OMS Drop Downs'!$B$2:$B$4,'OMS Response Form (ORF)'!R3085)),"Complete","Incomplete"))</f>
        <v/>
      </c>
      <c r="T3085" s="26" t="str">
        <f>IF(S3085="Complete",IF(AND(NOT(ISNA(VLOOKUP(CONCATENATE(F3085,G3085,H3085,I3085,J3085,K3085),'OMS Drop Downs'!G:G,1,FALSE))),IF(AND(G3085&lt;&gt;"C3",K3085&lt;&gt;"O5"),IF(SUM(COUNTIF(L3085:R3085,"Y"),COUNTIF(L3085:R3085,"N"))=0,"V","I"),IF(COUNTIF(L3085:R3085,"Y"),"V","I"))="V"),"Valid","Invalid")," ")</f>
        <v xml:space="preserve"> </v>
      </c>
      <c r="U3085"/>
    </row>
    <row r="3086" spans="2:21" x14ac:dyDescent="0.35">
      <c r="B3086" s="116"/>
      <c r="C3086" s="117"/>
      <c r="D3086" s="118"/>
      <c r="E3086" s="120"/>
      <c r="F3086" s="56"/>
      <c r="G3086" s="32"/>
      <c r="H3086" s="32"/>
      <c r="I3086" s="32"/>
      <c r="J3086" s="32"/>
      <c r="K3086" s="32"/>
      <c r="L3086" s="32"/>
      <c r="M3086" s="32"/>
      <c r="N3086" s="32"/>
      <c r="O3086" s="32"/>
      <c r="P3086" s="32"/>
      <c r="Q3086" s="32"/>
      <c r="R3086" s="32"/>
      <c r="S3086" s="25" t="str">
        <f>IF(COUNTA(B3086:R3086)=0,"",IF(AND(COUNTA(B3086)&gt;0, COUNTA(C3086)&gt;0, COUNTA(D3086)&gt;0, COUNTA(E3086)&gt;0, COUNTIF('OMS Drop Downs'!$C$2:$C$3,'OMS Response Form (ORF)'!F3086),COUNTIF('OMS Drop Downs'!$D$2:$D$5,'OMS Response Form (ORF)'!G3086),COUNTIF('OMS Drop Downs'!$A$2:$A$5,'OMS Response Form (ORF)'!H3086),COUNTIF('OMS Drop Downs'!$B$2:$B$4,'OMS Response Form (ORF)'!I3086),COUNTIF('OMS Drop Downs'!$A$2:$A$5,'OMS Response Form (ORF)'!J3086),COUNTIF('OMS Drop Downs'!$E$2:$E$7,'OMS Response Form (ORF)'!K3086),COUNTIF('OMS Drop Downs'!$B$2:$B$4,'OMS Response Form (ORF)'!L3086),COUNTIF('OMS Drop Downs'!$B$2:$B$4,'OMS Response Form (ORF)'!M3086),COUNTIF('OMS Drop Downs'!$B$2:$B$4,'OMS Response Form (ORF)'!N3086),COUNTIF('OMS Drop Downs'!$B$2:$B$4,'OMS Response Form (ORF)'!O3086), COUNTIF('OMS Drop Downs'!$B$2:$B$4,'OMS Response Form (ORF)'!P3086),COUNTIF('OMS Drop Downs'!$B$2:$B$4,'OMS Response Form (ORF)'!Q3086),COUNTIF('OMS Drop Downs'!$B$2:$B$4,'OMS Response Form (ORF)'!R3086)),"Complete","Incomplete"))</f>
        <v/>
      </c>
      <c r="T3086" s="26" t="str">
        <f>IF(S3086="Complete",IF(AND(NOT(ISNA(VLOOKUP(CONCATENATE(F3086,G3086,H3086,I3086,J3086,K3086),'OMS Drop Downs'!G:G,1,FALSE))),IF(AND(G3086&lt;&gt;"C3",K3086&lt;&gt;"O5"),IF(SUM(COUNTIF(L3086:R3086,"Y"),COUNTIF(L3086:R3086,"N"))=0,"V","I"),IF(COUNTIF(L3086:R3086,"Y"),"V","I"))="V"),"Valid","Invalid")," ")</f>
        <v xml:space="preserve"> </v>
      </c>
      <c r="U3086"/>
    </row>
    <row r="3087" spans="2:21" x14ac:dyDescent="0.35">
      <c r="B3087" s="116"/>
      <c r="C3087" s="117"/>
      <c r="D3087" s="118"/>
      <c r="E3087" s="120"/>
      <c r="F3087" s="56"/>
      <c r="G3087" s="32"/>
      <c r="H3087" s="32"/>
      <c r="I3087" s="32"/>
      <c r="J3087" s="32"/>
      <c r="K3087" s="32"/>
      <c r="L3087" s="32"/>
      <c r="M3087" s="32"/>
      <c r="N3087" s="32"/>
      <c r="O3087" s="32"/>
      <c r="P3087" s="32"/>
      <c r="Q3087" s="32"/>
      <c r="R3087" s="32"/>
      <c r="S3087" s="25" t="str">
        <f>IF(COUNTA(B3087:R3087)=0,"",IF(AND(COUNTA(B3087)&gt;0, COUNTA(C3087)&gt;0, COUNTA(D3087)&gt;0, COUNTA(E3087)&gt;0, COUNTIF('OMS Drop Downs'!$C$2:$C$3,'OMS Response Form (ORF)'!F3087),COUNTIF('OMS Drop Downs'!$D$2:$D$5,'OMS Response Form (ORF)'!G3087),COUNTIF('OMS Drop Downs'!$A$2:$A$5,'OMS Response Form (ORF)'!H3087),COUNTIF('OMS Drop Downs'!$B$2:$B$4,'OMS Response Form (ORF)'!I3087),COUNTIF('OMS Drop Downs'!$A$2:$A$5,'OMS Response Form (ORF)'!J3087),COUNTIF('OMS Drop Downs'!$E$2:$E$7,'OMS Response Form (ORF)'!K3087),COUNTIF('OMS Drop Downs'!$B$2:$B$4,'OMS Response Form (ORF)'!L3087),COUNTIF('OMS Drop Downs'!$B$2:$B$4,'OMS Response Form (ORF)'!M3087),COUNTIF('OMS Drop Downs'!$B$2:$B$4,'OMS Response Form (ORF)'!N3087),COUNTIF('OMS Drop Downs'!$B$2:$B$4,'OMS Response Form (ORF)'!O3087), COUNTIF('OMS Drop Downs'!$B$2:$B$4,'OMS Response Form (ORF)'!P3087),COUNTIF('OMS Drop Downs'!$B$2:$B$4,'OMS Response Form (ORF)'!Q3087),COUNTIF('OMS Drop Downs'!$B$2:$B$4,'OMS Response Form (ORF)'!R3087)),"Complete","Incomplete"))</f>
        <v/>
      </c>
      <c r="T3087" s="26" t="str">
        <f>IF(S3087="Complete",IF(AND(NOT(ISNA(VLOOKUP(CONCATENATE(F3087,G3087,H3087,I3087,J3087,K3087),'OMS Drop Downs'!G:G,1,FALSE))),IF(AND(G3087&lt;&gt;"C3",K3087&lt;&gt;"O5"),IF(SUM(COUNTIF(L3087:R3087,"Y"),COUNTIF(L3087:R3087,"N"))=0,"V","I"),IF(COUNTIF(L3087:R3087,"Y"),"V","I"))="V"),"Valid","Invalid")," ")</f>
        <v xml:space="preserve"> </v>
      </c>
      <c r="U3087"/>
    </row>
    <row r="3088" spans="2:21" x14ac:dyDescent="0.35">
      <c r="B3088" s="116"/>
      <c r="C3088" s="117"/>
      <c r="D3088" s="118"/>
      <c r="E3088" s="120"/>
      <c r="F3088" s="56"/>
      <c r="G3088" s="32"/>
      <c r="H3088" s="32"/>
      <c r="I3088" s="32"/>
      <c r="J3088" s="32"/>
      <c r="K3088" s="32"/>
      <c r="L3088" s="32"/>
      <c r="M3088" s="32"/>
      <c r="N3088" s="32"/>
      <c r="O3088" s="32"/>
      <c r="P3088" s="32"/>
      <c r="Q3088" s="32"/>
      <c r="R3088" s="32"/>
      <c r="S3088" s="25" t="str">
        <f>IF(COUNTA(B3088:R3088)=0,"",IF(AND(COUNTA(B3088)&gt;0, COUNTA(C3088)&gt;0, COUNTA(D3088)&gt;0, COUNTA(E3088)&gt;0, COUNTIF('OMS Drop Downs'!$C$2:$C$3,'OMS Response Form (ORF)'!F3088),COUNTIF('OMS Drop Downs'!$D$2:$D$5,'OMS Response Form (ORF)'!G3088),COUNTIF('OMS Drop Downs'!$A$2:$A$5,'OMS Response Form (ORF)'!H3088),COUNTIF('OMS Drop Downs'!$B$2:$B$4,'OMS Response Form (ORF)'!I3088),COUNTIF('OMS Drop Downs'!$A$2:$A$5,'OMS Response Form (ORF)'!J3088),COUNTIF('OMS Drop Downs'!$E$2:$E$7,'OMS Response Form (ORF)'!K3088),COUNTIF('OMS Drop Downs'!$B$2:$B$4,'OMS Response Form (ORF)'!L3088),COUNTIF('OMS Drop Downs'!$B$2:$B$4,'OMS Response Form (ORF)'!M3088),COUNTIF('OMS Drop Downs'!$B$2:$B$4,'OMS Response Form (ORF)'!N3088),COUNTIF('OMS Drop Downs'!$B$2:$B$4,'OMS Response Form (ORF)'!O3088), COUNTIF('OMS Drop Downs'!$B$2:$B$4,'OMS Response Form (ORF)'!P3088),COUNTIF('OMS Drop Downs'!$B$2:$B$4,'OMS Response Form (ORF)'!Q3088),COUNTIF('OMS Drop Downs'!$B$2:$B$4,'OMS Response Form (ORF)'!R3088)),"Complete","Incomplete"))</f>
        <v/>
      </c>
      <c r="T3088" s="26" t="str">
        <f>IF(S3088="Complete",IF(AND(NOT(ISNA(VLOOKUP(CONCATENATE(F3088,G3088,H3088,I3088,J3088,K3088),'OMS Drop Downs'!G:G,1,FALSE))),IF(AND(G3088&lt;&gt;"C3",K3088&lt;&gt;"O5"),IF(SUM(COUNTIF(L3088:R3088,"Y"),COUNTIF(L3088:R3088,"N"))=0,"V","I"),IF(COUNTIF(L3088:R3088,"Y"),"V","I"))="V"),"Valid","Invalid")," ")</f>
        <v xml:space="preserve"> </v>
      </c>
      <c r="U3088"/>
    </row>
    <row r="3089" spans="2:21" x14ac:dyDescent="0.35">
      <c r="B3089" s="116"/>
      <c r="C3089" s="117"/>
      <c r="D3089" s="118"/>
      <c r="E3089" s="120"/>
      <c r="F3089" s="56"/>
      <c r="G3089" s="32"/>
      <c r="H3089" s="32"/>
      <c r="I3089" s="32"/>
      <c r="J3089" s="32"/>
      <c r="K3089" s="32"/>
      <c r="L3089" s="32"/>
      <c r="M3089" s="32"/>
      <c r="N3089" s="32"/>
      <c r="O3089" s="32"/>
      <c r="P3089" s="32"/>
      <c r="Q3089" s="32"/>
      <c r="R3089" s="32"/>
      <c r="S3089" s="25" t="str">
        <f>IF(COUNTA(B3089:R3089)=0,"",IF(AND(COUNTA(B3089)&gt;0, COUNTA(C3089)&gt;0, COUNTA(D3089)&gt;0, COUNTA(E3089)&gt;0, COUNTIF('OMS Drop Downs'!$C$2:$C$3,'OMS Response Form (ORF)'!F3089),COUNTIF('OMS Drop Downs'!$D$2:$D$5,'OMS Response Form (ORF)'!G3089),COUNTIF('OMS Drop Downs'!$A$2:$A$5,'OMS Response Form (ORF)'!H3089),COUNTIF('OMS Drop Downs'!$B$2:$B$4,'OMS Response Form (ORF)'!I3089),COUNTIF('OMS Drop Downs'!$A$2:$A$5,'OMS Response Form (ORF)'!J3089),COUNTIF('OMS Drop Downs'!$E$2:$E$7,'OMS Response Form (ORF)'!K3089),COUNTIF('OMS Drop Downs'!$B$2:$B$4,'OMS Response Form (ORF)'!L3089),COUNTIF('OMS Drop Downs'!$B$2:$B$4,'OMS Response Form (ORF)'!M3089),COUNTIF('OMS Drop Downs'!$B$2:$B$4,'OMS Response Form (ORF)'!N3089),COUNTIF('OMS Drop Downs'!$B$2:$B$4,'OMS Response Form (ORF)'!O3089), COUNTIF('OMS Drop Downs'!$B$2:$B$4,'OMS Response Form (ORF)'!P3089),COUNTIF('OMS Drop Downs'!$B$2:$B$4,'OMS Response Form (ORF)'!Q3089),COUNTIF('OMS Drop Downs'!$B$2:$B$4,'OMS Response Form (ORF)'!R3089)),"Complete","Incomplete"))</f>
        <v/>
      </c>
      <c r="T3089" s="26" t="str">
        <f>IF(S3089="Complete",IF(AND(NOT(ISNA(VLOOKUP(CONCATENATE(F3089,G3089,H3089,I3089,J3089,K3089),'OMS Drop Downs'!G:G,1,FALSE))),IF(AND(G3089&lt;&gt;"C3",K3089&lt;&gt;"O5"),IF(SUM(COUNTIF(L3089:R3089,"Y"),COUNTIF(L3089:R3089,"N"))=0,"V","I"),IF(COUNTIF(L3089:R3089,"Y"),"V","I"))="V"),"Valid","Invalid")," ")</f>
        <v xml:space="preserve"> </v>
      </c>
      <c r="U3089"/>
    </row>
    <row r="3090" spans="2:21" x14ac:dyDescent="0.35">
      <c r="B3090" s="116"/>
      <c r="C3090" s="117"/>
      <c r="D3090" s="118"/>
      <c r="E3090" s="120"/>
      <c r="F3090" s="56"/>
      <c r="G3090" s="32"/>
      <c r="H3090" s="32"/>
      <c r="I3090" s="32"/>
      <c r="J3090" s="32"/>
      <c r="K3090" s="32"/>
      <c r="L3090" s="32"/>
      <c r="M3090" s="32"/>
      <c r="N3090" s="32"/>
      <c r="O3090" s="32"/>
      <c r="P3090" s="32"/>
      <c r="Q3090" s="32"/>
      <c r="R3090" s="32"/>
      <c r="S3090" s="25" t="str">
        <f>IF(COUNTA(B3090:R3090)=0,"",IF(AND(COUNTA(B3090)&gt;0, COUNTA(C3090)&gt;0, COUNTA(D3090)&gt;0, COUNTA(E3090)&gt;0, COUNTIF('OMS Drop Downs'!$C$2:$C$3,'OMS Response Form (ORF)'!F3090),COUNTIF('OMS Drop Downs'!$D$2:$D$5,'OMS Response Form (ORF)'!G3090),COUNTIF('OMS Drop Downs'!$A$2:$A$5,'OMS Response Form (ORF)'!H3090),COUNTIF('OMS Drop Downs'!$B$2:$B$4,'OMS Response Form (ORF)'!I3090),COUNTIF('OMS Drop Downs'!$A$2:$A$5,'OMS Response Form (ORF)'!J3090),COUNTIF('OMS Drop Downs'!$E$2:$E$7,'OMS Response Form (ORF)'!K3090),COUNTIF('OMS Drop Downs'!$B$2:$B$4,'OMS Response Form (ORF)'!L3090),COUNTIF('OMS Drop Downs'!$B$2:$B$4,'OMS Response Form (ORF)'!M3090),COUNTIF('OMS Drop Downs'!$B$2:$B$4,'OMS Response Form (ORF)'!N3090),COUNTIF('OMS Drop Downs'!$B$2:$B$4,'OMS Response Form (ORF)'!O3090), COUNTIF('OMS Drop Downs'!$B$2:$B$4,'OMS Response Form (ORF)'!P3090),COUNTIF('OMS Drop Downs'!$B$2:$B$4,'OMS Response Form (ORF)'!Q3090),COUNTIF('OMS Drop Downs'!$B$2:$B$4,'OMS Response Form (ORF)'!R3090)),"Complete","Incomplete"))</f>
        <v/>
      </c>
      <c r="T3090" s="26" t="str">
        <f>IF(S3090="Complete",IF(AND(NOT(ISNA(VLOOKUP(CONCATENATE(F3090,G3090,H3090,I3090,J3090,K3090),'OMS Drop Downs'!G:G,1,FALSE))),IF(AND(G3090&lt;&gt;"C3",K3090&lt;&gt;"O5"),IF(SUM(COUNTIF(L3090:R3090,"Y"),COUNTIF(L3090:R3090,"N"))=0,"V","I"),IF(COUNTIF(L3090:R3090,"Y"),"V","I"))="V"),"Valid","Invalid")," ")</f>
        <v xml:space="preserve"> </v>
      </c>
      <c r="U3090"/>
    </row>
    <row r="3091" spans="2:21" x14ac:dyDescent="0.35">
      <c r="B3091" s="116"/>
      <c r="C3091" s="117"/>
      <c r="D3091" s="118"/>
      <c r="E3091" s="120"/>
      <c r="F3091" s="56"/>
      <c r="G3091" s="32"/>
      <c r="H3091" s="32"/>
      <c r="I3091" s="32"/>
      <c r="J3091" s="32"/>
      <c r="K3091" s="32"/>
      <c r="L3091" s="32"/>
      <c r="M3091" s="32"/>
      <c r="N3091" s="32"/>
      <c r="O3091" s="32"/>
      <c r="P3091" s="32"/>
      <c r="Q3091" s="32"/>
      <c r="R3091" s="32"/>
      <c r="S3091" s="25" t="str">
        <f>IF(COUNTA(B3091:R3091)=0,"",IF(AND(COUNTA(B3091)&gt;0, COUNTA(C3091)&gt;0, COUNTA(D3091)&gt;0, COUNTA(E3091)&gt;0, COUNTIF('OMS Drop Downs'!$C$2:$C$3,'OMS Response Form (ORF)'!F3091),COUNTIF('OMS Drop Downs'!$D$2:$D$5,'OMS Response Form (ORF)'!G3091),COUNTIF('OMS Drop Downs'!$A$2:$A$5,'OMS Response Form (ORF)'!H3091),COUNTIF('OMS Drop Downs'!$B$2:$B$4,'OMS Response Form (ORF)'!I3091),COUNTIF('OMS Drop Downs'!$A$2:$A$5,'OMS Response Form (ORF)'!J3091),COUNTIF('OMS Drop Downs'!$E$2:$E$7,'OMS Response Form (ORF)'!K3091),COUNTIF('OMS Drop Downs'!$B$2:$B$4,'OMS Response Form (ORF)'!L3091),COUNTIF('OMS Drop Downs'!$B$2:$B$4,'OMS Response Form (ORF)'!M3091),COUNTIF('OMS Drop Downs'!$B$2:$B$4,'OMS Response Form (ORF)'!N3091),COUNTIF('OMS Drop Downs'!$B$2:$B$4,'OMS Response Form (ORF)'!O3091), COUNTIF('OMS Drop Downs'!$B$2:$B$4,'OMS Response Form (ORF)'!P3091),COUNTIF('OMS Drop Downs'!$B$2:$B$4,'OMS Response Form (ORF)'!Q3091),COUNTIF('OMS Drop Downs'!$B$2:$B$4,'OMS Response Form (ORF)'!R3091)),"Complete","Incomplete"))</f>
        <v/>
      </c>
      <c r="T3091" s="26" t="str">
        <f>IF(S3091="Complete",IF(AND(NOT(ISNA(VLOOKUP(CONCATENATE(F3091,G3091,H3091,I3091,J3091,K3091),'OMS Drop Downs'!G:G,1,FALSE))),IF(AND(G3091&lt;&gt;"C3",K3091&lt;&gt;"O5"),IF(SUM(COUNTIF(L3091:R3091,"Y"),COUNTIF(L3091:R3091,"N"))=0,"V","I"),IF(COUNTIF(L3091:R3091,"Y"),"V","I"))="V"),"Valid","Invalid")," ")</f>
        <v xml:space="preserve"> </v>
      </c>
      <c r="U3091"/>
    </row>
    <row r="3092" spans="2:21" x14ac:dyDescent="0.35">
      <c r="B3092" s="116"/>
      <c r="C3092" s="117"/>
      <c r="D3092" s="118"/>
      <c r="E3092" s="120"/>
      <c r="F3092" s="56"/>
      <c r="G3092" s="32"/>
      <c r="H3092" s="32"/>
      <c r="I3092" s="32"/>
      <c r="J3092" s="32"/>
      <c r="K3092" s="32"/>
      <c r="L3092" s="32"/>
      <c r="M3092" s="32"/>
      <c r="N3092" s="32"/>
      <c r="O3092" s="32"/>
      <c r="P3092" s="32"/>
      <c r="Q3092" s="32"/>
      <c r="R3092" s="32"/>
      <c r="S3092" s="25" t="str">
        <f>IF(COUNTA(B3092:R3092)=0,"",IF(AND(COUNTA(B3092)&gt;0, COUNTA(C3092)&gt;0, COUNTA(D3092)&gt;0, COUNTA(E3092)&gt;0, COUNTIF('OMS Drop Downs'!$C$2:$C$3,'OMS Response Form (ORF)'!F3092),COUNTIF('OMS Drop Downs'!$D$2:$D$5,'OMS Response Form (ORF)'!G3092),COUNTIF('OMS Drop Downs'!$A$2:$A$5,'OMS Response Form (ORF)'!H3092),COUNTIF('OMS Drop Downs'!$B$2:$B$4,'OMS Response Form (ORF)'!I3092),COUNTIF('OMS Drop Downs'!$A$2:$A$5,'OMS Response Form (ORF)'!J3092),COUNTIF('OMS Drop Downs'!$E$2:$E$7,'OMS Response Form (ORF)'!K3092),COUNTIF('OMS Drop Downs'!$B$2:$B$4,'OMS Response Form (ORF)'!L3092),COUNTIF('OMS Drop Downs'!$B$2:$B$4,'OMS Response Form (ORF)'!M3092),COUNTIF('OMS Drop Downs'!$B$2:$B$4,'OMS Response Form (ORF)'!N3092),COUNTIF('OMS Drop Downs'!$B$2:$B$4,'OMS Response Form (ORF)'!O3092), COUNTIF('OMS Drop Downs'!$B$2:$B$4,'OMS Response Form (ORF)'!P3092),COUNTIF('OMS Drop Downs'!$B$2:$B$4,'OMS Response Form (ORF)'!Q3092),COUNTIF('OMS Drop Downs'!$B$2:$B$4,'OMS Response Form (ORF)'!R3092)),"Complete","Incomplete"))</f>
        <v/>
      </c>
      <c r="T3092" s="26" t="str">
        <f>IF(S3092="Complete",IF(AND(NOT(ISNA(VLOOKUP(CONCATENATE(F3092,G3092,H3092,I3092,J3092,K3092),'OMS Drop Downs'!G:G,1,FALSE))),IF(AND(G3092&lt;&gt;"C3",K3092&lt;&gt;"O5"),IF(SUM(COUNTIF(L3092:R3092,"Y"),COUNTIF(L3092:R3092,"N"))=0,"V","I"),IF(COUNTIF(L3092:R3092,"Y"),"V","I"))="V"),"Valid","Invalid")," ")</f>
        <v xml:space="preserve"> </v>
      </c>
      <c r="U3092"/>
    </row>
    <row r="3093" spans="2:21" x14ac:dyDescent="0.35">
      <c r="B3093" s="116"/>
      <c r="C3093" s="117"/>
      <c r="D3093" s="118"/>
      <c r="E3093" s="120"/>
      <c r="F3093" s="56"/>
      <c r="G3093" s="32"/>
      <c r="H3093" s="32"/>
      <c r="I3093" s="32"/>
      <c r="J3093" s="32"/>
      <c r="K3093" s="32"/>
      <c r="L3093" s="32"/>
      <c r="M3093" s="32"/>
      <c r="N3093" s="32"/>
      <c r="O3093" s="32"/>
      <c r="P3093" s="32"/>
      <c r="Q3093" s="32"/>
      <c r="R3093" s="32"/>
      <c r="S3093" s="25" t="str">
        <f>IF(COUNTA(B3093:R3093)=0,"",IF(AND(COUNTA(B3093)&gt;0, COUNTA(C3093)&gt;0, COUNTA(D3093)&gt;0, COUNTA(E3093)&gt;0, COUNTIF('OMS Drop Downs'!$C$2:$C$3,'OMS Response Form (ORF)'!F3093),COUNTIF('OMS Drop Downs'!$D$2:$D$5,'OMS Response Form (ORF)'!G3093),COUNTIF('OMS Drop Downs'!$A$2:$A$5,'OMS Response Form (ORF)'!H3093),COUNTIF('OMS Drop Downs'!$B$2:$B$4,'OMS Response Form (ORF)'!I3093),COUNTIF('OMS Drop Downs'!$A$2:$A$5,'OMS Response Form (ORF)'!J3093),COUNTIF('OMS Drop Downs'!$E$2:$E$7,'OMS Response Form (ORF)'!K3093),COUNTIF('OMS Drop Downs'!$B$2:$B$4,'OMS Response Form (ORF)'!L3093),COUNTIF('OMS Drop Downs'!$B$2:$B$4,'OMS Response Form (ORF)'!M3093),COUNTIF('OMS Drop Downs'!$B$2:$B$4,'OMS Response Form (ORF)'!N3093),COUNTIF('OMS Drop Downs'!$B$2:$B$4,'OMS Response Form (ORF)'!O3093), COUNTIF('OMS Drop Downs'!$B$2:$B$4,'OMS Response Form (ORF)'!P3093),COUNTIF('OMS Drop Downs'!$B$2:$B$4,'OMS Response Form (ORF)'!Q3093),COUNTIF('OMS Drop Downs'!$B$2:$B$4,'OMS Response Form (ORF)'!R3093)),"Complete","Incomplete"))</f>
        <v/>
      </c>
      <c r="T3093" s="26" t="str">
        <f>IF(S3093="Complete",IF(AND(NOT(ISNA(VLOOKUP(CONCATENATE(F3093,G3093,H3093,I3093,J3093,K3093),'OMS Drop Downs'!G:G,1,FALSE))),IF(AND(G3093&lt;&gt;"C3",K3093&lt;&gt;"O5"),IF(SUM(COUNTIF(L3093:R3093,"Y"),COUNTIF(L3093:R3093,"N"))=0,"V","I"),IF(COUNTIF(L3093:R3093,"Y"),"V","I"))="V"),"Valid","Invalid")," ")</f>
        <v xml:space="preserve"> </v>
      </c>
      <c r="U3093"/>
    </row>
    <row r="3094" spans="2:21" x14ac:dyDescent="0.35">
      <c r="B3094" s="116"/>
      <c r="C3094" s="117"/>
      <c r="D3094" s="118"/>
      <c r="E3094" s="120"/>
      <c r="F3094" s="56"/>
      <c r="G3094" s="32"/>
      <c r="H3094" s="32"/>
      <c r="I3094" s="32"/>
      <c r="J3094" s="32"/>
      <c r="K3094" s="32"/>
      <c r="L3094" s="32"/>
      <c r="M3094" s="32"/>
      <c r="N3094" s="32"/>
      <c r="O3094" s="32"/>
      <c r="P3094" s="32"/>
      <c r="Q3094" s="32"/>
      <c r="R3094" s="32"/>
      <c r="S3094" s="25" t="str">
        <f>IF(COUNTA(B3094:R3094)=0,"",IF(AND(COUNTA(B3094)&gt;0, COUNTA(C3094)&gt;0, COUNTA(D3094)&gt;0, COUNTA(E3094)&gt;0, COUNTIF('OMS Drop Downs'!$C$2:$C$3,'OMS Response Form (ORF)'!F3094),COUNTIF('OMS Drop Downs'!$D$2:$D$5,'OMS Response Form (ORF)'!G3094),COUNTIF('OMS Drop Downs'!$A$2:$A$5,'OMS Response Form (ORF)'!H3094),COUNTIF('OMS Drop Downs'!$B$2:$B$4,'OMS Response Form (ORF)'!I3094),COUNTIF('OMS Drop Downs'!$A$2:$A$5,'OMS Response Form (ORF)'!J3094),COUNTIF('OMS Drop Downs'!$E$2:$E$7,'OMS Response Form (ORF)'!K3094),COUNTIF('OMS Drop Downs'!$B$2:$B$4,'OMS Response Form (ORF)'!L3094),COUNTIF('OMS Drop Downs'!$B$2:$B$4,'OMS Response Form (ORF)'!M3094),COUNTIF('OMS Drop Downs'!$B$2:$B$4,'OMS Response Form (ORF)'!N3094),COUNTIF('OMS Drop Downs'!$B$2:$B$4,'OMS Response Form (ORF)'!O3094), COUNTIF('OMS Drop Downs'!$B$2:$B$4,'OMS Response Form (ORF)'!P3094),COUNTIF('OMS Drop Downs'!$B$2:$B$4,'OMS Response Form (ORF)'!Q3094),COUNTIF('OMS Drop Downs'!$B$2:$B$4,'OMS Response Form (ORF)'!R3094)),"Complete","Incomplete"))</f>
        <v/>
      </c>
      <c r="T3094" s="26" t="str">
        <f>IF(S3094="Complete",IF(AND(NOT(ISNA(VLOOKUP(CONCATENATE(F3094,G3094,H3094,I3094,J3094,K3094),'OMS Drop Downs'!G:G,1,FALSE))),IF(AND(G3094&lt;&gt;"C3",K3094&lt;&gt;"O5"),IF(SUM(COUNTIF(L3094:R3094,"Y"),COUNTIF(L3094:R3094,"N"))=0,"V","I"),IF(COUNTIF(L3094:R3094,"Y"),"V","I"))="V"),"Valid","Invalid")," ")</f>
        <v xml:space="preserve"> </v>
      </c>
      <c r="U3094"/>
    </row>
    <row r="3095" spans="2:21" x14ac:dyDescent="0.35">
      <c r="B3095" s="116"/>
      <c r="C3095" s="117"/>
      <c r="D3095" s="118"/>
      <c r="E3095" s="120"/>
      <c r="F3095" s="56"/>
      <c r="G3095" s="32"/>
      <c r="H3095" s="32"/>
      <c r="I3095" s="32"/>
      <c r="J3095" s="32"/>
      <c r="K3095" s="32"/>
      <c r="L3095" s="32"/>
      <c r="M3095" s="32"/>
      <c r="N3095" s="32"/>
      <c r="O3095" s="32"/>
      <c r="P3095" s="32"/>
      <c r="Q3095" s="32"/>
      <c r="R3095" s="32"/>
      <c r="S3095" s="25" t="str">
        <f>IF(COUNTA(B3095:R3095)=0,"",IF(AND(COUNTA(B3095)&gt;0, COUNTA(C3095)&gt;0, COUNTA(D3095)&gt;0, COUNTA(E3095)&gt;0, COUNTIF('OMS Drop Downs'!$C$2:$C$3,'OMS Response Form (ORF)'!F3095),COUNTIF('OMS Drop Downs'!$D$2:$D$5,'OMS Response Form (ORF)'!G3095),COUNTIF('OMS Drop Downs'!$A$2:$A$5,'OMS Response Form (ORF)'!H3095),COUNTIF('OMS Drop Downs'!$B$2:$B$4,'OMS Response Form (ORF)'!I3095),COUNTIF('OMS Drop Downs'!$A$2:$A$5,'OMS Response Form (ORF)'!J3095),COUNTIF('OMS Drop Downs'!$E$2:$E$7,'OMS Response Form (ORF)'!K3095),COUNTIF('OMS Drop Downs'!$B$2:$B$4,'OMS Response Form (ORF)'!L3095),COUNTIF('OMS Drop Downs'!$B$2:$B$4,'OMS Response Form (ORF)'!M3095),COUNTIF('OMS Drop Downs'!$B$2:$B$4,'OMS Response Form (ORF)'!N3095),COUNTIF('OMS Drop Downs'!$B$2:$B$4,'OMS Response Form (ORF)'!O3095), COUNTIF('OMS Drop Downs'!$B$2:$B$4,'OMS Response Form (ORF)'!P3095),COUNTIF('OMS Drop Downs'!$B$2:$B$4,'OMS Response Form (ORF)'!Q3095),COUNTIF('OMS Drop Downs'!$B$2:$B$4,'OMS Response Form (ORF)'!R3095)),"Complete","Incomplete"))</f>
        <v/>
      </c>
      <c r="T3095" s="26" t="str">
        <f>IF(S3095="Complete",IF(AND(NOT(ISNA(VLOOKUP(CONCATENATE(F3095,G3095,H3095,I3095,J3095,K3095),'OMS Drop Downs'!G:G,1,FALSE))),IF(AND(G3095&lt;&gt;"C3",K3095&lt;&gt;"O5"),IF(SUM(COUNTIF(L3095:R3095,"Y"),COUNTIF(L3095:R3095,"N"))=0,"V","I"),IF(COUNTIF(L3095:R3095,"Y"),"V","I"))="V"),"Valid","Invalid")," ")</f>
        <v xml:space="preserve"> </v>
      </c>
      <c r="U3095"/>
    </row>
    <row r="3096" spans="2:21" x14ac:dyDescent="0.35">
      <c r="B3096" s="116"/>
      <c r="C3096" s="117"/>
      <c r="D3096" s="118"/>
      <c r="E3096" s="120"/>
      <c r="F3096" s="56"/>
      <c r="G3096" s="32"/>
      <c r="H3096" s="32"/>
      <c r="I3096" s="32"/>
      <c r="J3096" s="32"/>
      <c r="K3096" s="32"/>
      <c r="L3096" s="32"/>
      <c r="M3096" s="32"/>
      <c r="N3096" s="32"/>
      <c r="O3096" s="32"/>
      <c r="P3096" s="32"/>
      <c r="Q3096" s="32"/>
      <c r="R3096" s="32"/>
      <c r="S3096" s="25" t="str">
        <f>IF(COUNTA(B3096:R3096)=0,"",IF(AND(COUNTA(B3096)&gt;0, COUNTA(C3096)&gt;0, COUNTA(D3096)&gt;0, COUNTA(E3096)&gt;0, COUNTIF('OMS Drop Downs'!$C$2:$C$3,'OMS Response Form (ORF)'!F3096),COUNTIF('OMS Drop Downs'!$D$2:$D$5,'OMS Response Form (ORF)'!G3096),COUNTIF('OMS Drop Downs'!$A$2:$A$5,'OMS Response Form (ORF)'!H3096),COUNTIF('OMS Drop Downs'!$B$2:$B$4,'OMS Response Form (ORF)'!I3096),COUNTIF('OMS Drop Downs'!$A$2:$A$5,'OMS Response Form (ORF)'!J3096),COUNTIF('OMS Drop Downs'!$E$2:$E$7,'OMS Response Form (ORF)'!K3096),COUNTIF('OMS Drop Downs'!$B$2:$B$4,'OMS Response Form (ORF)'!L3096),COUNTIF('OMS Drop Downs'!$B$2:$B$4,'OMS Response Form (ORF)'!M3096),COUNTIF('OMS Drop Downs'!$B$2:$B$4,'OMS Response Form (ORF)'!N3096),COUNTIF('OMS Drop Downs'!$B$2:$B$4,'OMS Response Form (ORF)'!O3096), COUNTIF('OMS Drop Downs'!$B$2:$B$4,'OMS Response Form (ORF)'!P3096),COUNTIF('OMS Drop Downs'!$B$2:$B$4,'OMS Response Form (ORF)'!Q3096),COUNTIF('OMS Drop Downs'!$B$2:$B$4,'OMS Response Form (ORF)'!R3096)),"Complete","Incomplete"))</f>
        <v/>
      </c>
      <c r="T3096" s="26" t="str">
        <f>IF(S3096="Complete",IF(AND(NOT(ISNA(VLOOKUP(CONCATENATE(F3096,G3096,H3096,I3096,J3096,K3096),'OMS Drop Downs'!G:G,1,FALSE))),IF(AND(G3096&lt;&gt;"C3",K3096&lt;&gt;"O5"),IF(SUM(COUNTIF(L3096:R3096,"Y"),COUNTIF(L3096:R3096,"N"))=0,"V","I"),IF(COUNTIF(L3096:R3096,"Y"),"V","I"))="V"),"Valid","Invalid")," ")</f>
        <v xml:space="preserve"> </v>
      </c>
      <c r="U3096"/>
    </row>
    <row r="3097" spans="2:21" x14ac:dyDescent="0.35">
      <c r="B3097" s="116"/>
      <c r="C3097" s="117"/>
      <c r="D3097" s="118"/>
      <c r="E3097" s="120"/>
      <c r="F3097" s="56"/>
      <c r="G3097" s="32"/>
      <c r="H3097" s="32"/>
      <c r="I3097" s="32"/>
      <c r="J3097" s="32"/>
      <c r="K3097" s="32"/>
      <c r="L3097" s="32"/>
      <c r="M3097" s="32"/>
      <c r="N3097" s="32"/>
      <c r="O3097" s="32"/>
      <c r="P3097" s="32"/>
      <c r="Q3097" s="32"/>
      <c r="R3097" s="32"/>
      <c r="S3097" s="25" t="str">
        <f>IF(COUNTA(B3097:R3097)=0,"",IF(AND(COUNTA(B3097)&gt;0, COUNTA(C3097)&gt;0, COUNTA(D3097)&gt;0, COUNTA(E3097)&gt;0, COUNTIF('OMS Drop Downs'!$C$2:$C$3,'OMS Response Form (ORF)'!F3097),COUNTIF('OMS Drop Downs'!$D$2:$D$5,'OMS Response Form (ORF)'!G3097),COUNTIF('OMS Drop Downs'!$A$2:$A$5,'OMS Response Form (ORF)'!H3097),COUNTIF('OMS Drop Downs'!$B$2:$B$4,'OMS Response Form (ORF)'!I3097),COUNTIF('OMS Drop Downs'!$A$2:$A$5,'OMS Response Form (ORF)'!J3097),COUNTIF('OMS Drop Downs'!$E$2:$E$7,'OMS Response Form (ORF)'!K3097),COUNTIF('OMS Drop Downs'!$B$2:$B$4,'OMS Response Form (ORF)'!L3097),COUNTIF('OMS Drop Downs'!$B$2:$B$4,'OMS Response Form (ORF)'!M3097),COUNTIF('OMS Drop Downs'!$B$2:$B$4,'OMS Response Form (ORF)'!N3097),COUNTIF('OMS Drop Downs'!$B$2:$B$4,'OMS Response Form (ORF)'!O3097), COUNTIF('OMS Drop Downs'!$B$2:$B$4,'OMS Response Form (ORF)'!P3097),COUNTIF('OMS Drop Downs'!$B$2:$B$4,'OMS Response Form (ORF)'!Q3097),COUNTIF('OMS Drop Downs'!$B$2:$B$4,'OMS Response Form (ORF)'!R3097)),"Complete","Incomplete"))</f>
        <v/>
      </c>
      <c r="T3097" s="26" t="str">
        <f>IF(S3097="Complete",IF(AND(NOT(ISNA(VLOOKUP(CONCATENATE(F3097,G3097,H3097,I3097,J3097,K3097),'OMS Drop Downs'!G:G,1,FALSE))),IF(AND(G3097&lt;&gt;"C3",K3097&lt;&gt;"O5"),IF(SUM(COUNTIF(L3097:R3097,"Y"),COUNTIF(L3097:R3097,"N"))=0,"V","I"),IF(COUNTIF(L3097:R3097,"Y"),"V","I"))="V"),"Valid","Invalid")," ")</f>
        <v xml:space="preserve"> </v>
      </c>
      <c r="U3097"/>
    </row>
    <row r="3098" spans="2:21" x14ac:dyDescent="0.35">
      <c r="B3098" s="116"/>
      <c r="C3098" s="117"/>
      <c r="D3098" s="118"/>
      <c r="E3098" s="120"/>
      <c r="F3098" s="56"/>
      <c r="G3098" s="32"/>
      <c r="H3098" s="32"/>
      <c r="I3098" s="32"/>
      <c r="J3098" s="32"/>
      <c r="K3098" s="32"/>
      <c r="L3098" s="32"/>
      <c r="M3098" s="32"/>
      <c r="N3098" s="32"/>
      <c r="O3098" s="32"/>
      <c r="P3098" s="32"/>
      <c r="Q3098" s="32"/>
      <c r="R3098" s="32"/>
      <c r="S3098" s="25" t="str">
        <f>IF(COUNTA(B3098:R3098)=0,"",IF(AND(COUNTA(B3098)&gt;0, COUNTA(C3098)&gt;0, COUNTA(D3098)&gt;0, COUNTA(E3098)&gt;0, COUNTIF('OMS Drop Downs'!$C$2:$C$3,'OMS Response Form (ORF)'!F3098),COUNTIF('OMS Drop Downs'!$D$2:$D$5,'OMS Response Form (ORF)'!G3098),COUNTIF('OMS Drop Downs'!$A$2:$A$5,'OMS Response Form (ORF)'!H3098),COUNTIF('OMS Drop Downs'!$B$2:$B$4,'OMS Response Form (ORF)'!I3098),COUNTIF('OMS Drop Downs'!$A$2:$A$5,'OMS Response Form (ORF)'!J3098),COUNTIF('OMS Drop Downs'!$E$2:$E$7,'OMS Response Form (ORF)'!K3098),COUNTIF('OMS Drop Downs'!$B$2:$B$4,'OMS Response Form (ORF)'!L3098),COUNTIF('OMS Drop Downs'!$B$2:$B$4,'OMS Response Form (ORF)'!M3098),COUNTIF('OMS Drop Downs'!$B$2:$B$4,'OMS Response Form (ORF)'!N3098),COUNTIF('OMS Drop Downs'!$B$2:$B$4,'OMS Response Form (ORF)'!O3098), COUNTIF('OMS Drop Downs'!$B$2:$B$4,'OMS Response Form (ORF)'!P3098),COUNTIF('OMS Drop Downs'!$B$2:$B$4,'OMS Response Form (ORF)'!Q3098),COUNTIF('OMS Drop Downs'!$B$2:$B$4,'OMS Response Form (ORF)'!R3098)),"Complete","Incomplete"))</f>
        <v/>
      </c>
      <c r="T3098" s="26" t="str">
        <f>IF(S3098="Complete",IF(AND(NOT(ISNA(VLOOKUP(CONCATENATE(F3098,G3098,H3098,I3098,J3098,K3098),'OMS Drop Downs'!G:G,1,FALSE))),IF(AND(G3098&lt;&gt;"C3",K3098&lt;&gt;"O5"),IF(SUM(COUNTIF(L3098:R3098,"Y"),COUNTIF(L3098:R3098,"N"))=0,"V","I"),IF(COUNTIF(L3098:R3098,"Y"),"V","I"))="V"),"Valid","Invalid")," ")</f>
        <v xml:space="preserve"> </v>
      </c>
      <c r="U3098"/>
    </row>
    <row r="3099" spans="2:21" x14ac:dyDescent="0.35">
      <c r="B3099" s="116"/>
      <c r="C3099" s="117"/>
      <c r="D3099" s="118"/>
      <c r="E3099" s="120"/>
      <c r="F3099" s="56"/>
      <c r="G3099" s="32"/>
      <c r="H3099" s="32"/>
      <c r="I3099" s="32"/>
      <c r="J3099" s="32"/>
      <c r="K3099" s="32"/>
      <c r="L3099" s="32"/>
      <c r="M3099" s="32"/>
      <c r="N3099" s="32"/>
      <c r="O3099" s="32"/>
      <c r="P3099" s="32"/>
      <c r="Q3099" s="32"/>
      <c r="R3099" s="32"/>
      <c r="S3099" s="25" t="str">
        <f>IF(COUNTA(B3099:R3099)=0,"",IF(AND(COUNTA(B3099)&gt;0, COUNTA(C3099)&gt;0, COUNTA(D3099)&gt;0, COUNTA(E3099)&gt;0, COUNTIF('OMS Drop Downs'!$C$2:$C$3,'OMS Response Form (ORF)'!F3099),COUNTIF('OMS Drop Downs'!$D$2:$D$5,'OMS Response Form (ORF)'!G3099),COUNTIF('OMS Drop Downs'!$A$2:$A$5,'OMS Response Form (ORF)'!H3099),COUNTIF('OMS Drop Downs'!$B$2:$B$4,'OMS Response Form (ORF)'!I3099),COUNTIF('OMS Drop Downs'!$A$2:$A$5,'OMS Response Form (ORF)'!J3099),COUNTIF('OMS Drop Downs'!$E$2:$E$7,'OMS Response Form (ORF)'!K3099),COUNTIF('OMS Drop Downs'!$B$2:$B$4,'OMS Response Form (ORF)'!L3099),COUNTIF('OMS Drop Downs'!$B$2:$B$4,'OMS Response Form (ORF)'!M3099),COUNTIF('OMS Drop Downs'!$B$2:$B$4,'OMS Response Form (ORF)'!N3099),COUNTIF('OMS Drop Downs'!$B$2:$B$4,'OMS Response Form (ORF)'!O3099), COUNTIF('OMS Drop Downs'!$B$2:$B$4,'OMS Response Form (ORF)'!P3099),COUNTIF('OMS Drop Downs'!$B$2:$B$4,'OMS Response Form (ORF)'!Q3099),COUNTIF('OMS Drop Downs'!$B$2:$B$4,'OMS Response Form (ORF)'!R3099)),"Complete","Incomplete"))</f>
        <v/>
      </c>
      <c r="T3099" s="26" t="str">
        <f>IF(S3099="Complete",IF(AND(NOT(ISNA(VLOOKUP(CONCATENATE(F3099,G3099,H3099,I3099,J3099,K3099),'OMS Drop Downs'!G:G,1,FALSE))),IF(AND(G3099&lt;&gt;"C3",K3099&lt;&gt;"O5"),IF(SUM(COUNTIF(L3099:R3099,"Y"),COUNTIF(L3099:R3099,"N"))=0,"V","I"),IF(COUNTIF(L3099:R3099,"Y"),"V","I"))="V"),"Valid","Invalid")," ")</f>
        <v xml:space="preserve"> </v>
      </c>
      <c r="U3099"/>
    </row>
    <row r="3100" spans="2:21" x14ac:dyDescent="0.35">
      <c r="B3100" s="116"/>
      <c r="C3100" s="117"/>
      <c r="D3100" s="118"/>
      <c r="E3100" s="120"/>
      <c r="F3100" s="56"/>
      <c r="G3100" s="32"/>
      <c r="H3100" s="32"/>
      <c r="I3100" s="32"/>
      <c r="J3100" s="32"/>
      <c r="K3100" s="32"/>
      <c r="L3100" s="32"/>
      <c r="M3100" s="32"/>
      <c r="N3100" s="32"/>
      <c r="O3100" s="32"/>
      <c r="P3100" s="32"/>
      <c r="Q3100" s="32"/>
      <c r="R3100" s="32"/>
      <c r="S3100" s="25" t="str">
        <f>IF(COUNTA(B3100:R3100)=0,"",IF(AND(COUNTA(B3100)&gt;0, COUNTA(C3100)&gt;0, COUNTA(D3100)&gt;0, COUNTA(E3100)&gt;0, COUNTIF('OMS Drop Downs'!$C$2:$C$3,'OMS Response Form (ORF)'!F3100),COUNTIF('OMS Drop Downs'!$D$2:$D$5,'OMS Response Form (ORF)'!G3100),COUNTIF('OMS Drop Downs'!$A$2:$A$5,'OMS Response Form (ORF)'!H3100),COUNTIF('OMS Drop Downs'!$B$2:$B$4,'OMS Response Form (ORF)'!I3100),COUNTIF('OMS Drop Downs'!$A$2:$A$5,'OMS Response Form (ORF)'!J3100),COUNTIF('OMS Drop Downs'!$E$2:$E$7,'OMS Response Form (ORF)'!K3100),COUNTIF('OMS Drop Downs'!$B$2:$B$4,'OMS Response Form (ORF)'!L3100),COUNTIF('OMS Drop Downs'!$B$2:$B$4,'OMS Response Form (ORF)'!M3100),COUNTIF('OMS Drop Downs'!$B$2:$B$4,'OMS Response Form (ORF)'!N3100),COUNTIF('OMS Drop Downs'!$B$2:$B$4,'OMS Response Form (ORF)'!O3100), COUNTIF('OMS Drop Downs'!$B$2:$B$4,'OMS Response Form (ORF)'!P3100),COUNTIF('OMS Drop Downs'!$B$2:$B$4,'OMS Response Form (ORF)'!Q3100),COUNTIF('OMS Drop Downs'!$B$2:$B$4,'OMS Response Form (ORF)'!R3100)),"Complete","Incomplete"))</f>
        <v/>
      </c>
      <c r="T3100" s="26" t="str">
        <f>IF(S3100="Complete",IF(AND(NOT(ISNA(VLOOKUP(CONCATENATE(F3100,G3100,H3100,I3100,J3100,K3100),'OMS Drop Downs'!G:G,1,FALSE))),IF(AND(G3100&lt;&gt;"C3",K3100&lt;&gt;"O5"),IF(SUM(COUNTIF(L3100:R3100,"Y"),COUNTIF(L3100:R3100,"N"))=0,"V","I"),IF(COUNTIF(L3100:R3100,"Y"),"V","I"))="V"),"Valid","Invalid")," ")</f>
        <v xml:space="preserve"> </v>
      </c>
      <c r="U3100"/>
    </row>
    <row r="3101" spans="2:21" x14ac:dyDescent="0.35">
      <c r="B3101" s="116"/>
      <c r="C3101" s="117"/>
      <c r="D3101" s="118"/>
      <c r="E3101" s="120"/>
      <c r="F3101" s="56"/>
      <c r="G3101" s="32"/>
      <c r="H3101" s="32"/>
      <c r="I3101" s="32"/>
      <c r="J3101" s="32"/>
      <c r="K3101" s="32"/>
      <c r="L3101" s="32"/>
      <c r="M3101" s="32"/>
      <c r="N3101" s="32"/>
      <c r="O3101" s="32"/>
      <c r="P3101" s="32"/>
      <c r="Q3101" s="32"/>
      <c r="R3101" s="32"/>
      <c r="S3101" s="25" t="str">
        <f>IF(COUNTA(B3101:R3101)=0,"",IF(AND(COUNTA(B3101)&gt;0, COUNTA(C3101)&gt;0, COUNTA(D3101)&gt;0, COUNTA(E3101)&gt;0, COUNTIF('OMS Drop Downs'!$C$2:$C$3,'OMS Response Form (ORF)'!F3101),COUNTIF('OMS Drop Downs'!$D$2:$D$5,'OMS Response Form (ORF)'!G3101),COUNTIF('OMS Drop Downs'!$A$2:$A$5,'OMS Response Form (ORF)'!H3101),COUNTIF('OMS Drop Downs'!$B$2:$B$4,'OMS Response Form (ORF)'!I3101),COUNTIF('OMS Drop Downs'!$A$2:$A$5,'OMS Response Form (ORF)'!J3101),COUNTIF('OMS Drop Downs'!$E$2:$E$7,'OMS Response Form (ORF)'!K3101),COUNTIF('OMS Drop Downs'!$B$2:$B$4,'OMS Response Form (ORF)'!L3101),COUNTIF('OMS Drop Downs'!$B$2:$B$4,'OMS Response Form (ORF)'!M3101),COUNTIF('OMS Drop Downs'!$B$2:$B$4,'OMS Response Form (ORF)'!N3101),COUNTIF('OMS Drop Downs'!$B$2:$B$4,'OMS Response Form (ORF)'!O3101), COUNTIF('OMS Drop Downs'!$B$2:$B$4,'OMS Response Form (ORF)'!P3101),COUNTIF('OMS Drop Downs'!$B$2:$B$4,'OMS Response Form (ORF)'!Q3101),COUNTIF('OMS Drop Downs'!$B$2:$B$4,'OMS Response Form (ORF)'!R3101)),"Complete","Incomplete"))</f>
        <v/>
      </c>
      <c r="T3101" s="26" t="str">
        <f>IF(S3101="Complete",IF(AND(NOT(ISNA(VLOOKUP(CONCATENATE(F3101,G3101,H3101,I3101,J3101,K3101),'OMS Drop Downs'!G:G,1,FALSE))),IF(AND(G3101&lt;&gt;"C3",K3101&lt;&gt;"O5"),IF(SUM(COUNTIF(L3101:R3101,"Y"),COUNTIF(L3101:R3101,"N"))=0,"V","I"),IF(COUNTIF(L3101:R3101,"Y"),"V","I"))="V"),"Valid","Invalid")," ")</f>
        <v xml:space="preserve"> </v>
      </c>
      <c r="U3101"/>
    </row>
    <row r="3102" spans="2:21" x14ac:dyDescent="0.35">
      <c r="B3102" s="116"/>
      <c r="C3102" s="117"/>
      <c r="D3102" s="118"/>
      <c r="E3102" s="120"/>
      <c r="F3102" s="56"/>
      <c r="G3102" s="32"/>
      <c r="H3102" s="32"/>
      <c r="I3102" s="32"/>
      <c r="J3102" s="32"/>
      <c r="K3102" s="32"/>
      <c r="L3102" s="32"/>
      <c r="M3102" s="32"/>
      <c r="N3102" s="32"/>
      <c r="O3102" s="32"/>
      <c r="P3102" s="32"/>
      <c r="Q3102" s="32"/>
      <c r="R3102" s="32"/>
      <c r="S3102" s="25" t="str">
        <f>IF(COUNTA(B3102:R3102)=0,"",IF(AND(COUNTA(B3102)&gt;0, COUNTA(C3102)&gt;0, COUNTA(D3102)&gt;0, COUNTA(E3102)&gt;0, COUNTIF('OMS Drop Downs'!$C$2:$C$3,'OMS Response Form (ORF)'!F3102),COUNTIF('OMS Drop Downs'!$D$2:$D$5,'OMS Response Form (ORF)'!G3102),COUNTIF('OMS Drop Downs'!$A$2:$A$5,'OMS Response Form (ORF)'!H3102),COUNTIF('OMS Drop Downs'!$B$2:$B$4,'OMS Response Form (ORF)'!I3102),COUNTIF('OMS Drop Downs'!$A$2:$A$5,'OMS Response Form (ORF)'!J3102),COUNTIF('OMS Drop Downs'!$E$2:$E$7,'OMS Response Form (ORF)'!K3102),COUNTIF('OMS Drop Downs'!$B$2:$B$4,'OMS Response Form (ORF)'!L3102),COUNTIF('OMS Drop Downs'!$B$2:$B$4,'OMS Response Form (ORF)'!M3102),COUNTIF('OMS Drop Downs'!$B$2:$B$4,'OMS Response Form (ORF)'!N3102),COUNTIF('OMS Drop Downs'!$B$2:$B$4,'OMS Response Form (ORF)'!O3102), COUNTIF('OMS Drop Downs'!$B$2:$B$4,'OMS Response Form (ORF)'!P3102),COUNTIF('OMS Drop Downs'!$B$2:$B$4,'OMS Response Form (ORF)'!Q3102),COUNTIF('OMS Drop Downs'!$B$2:$B$4,'OMS Response Form (ORF)'!R3102)),"Complete","Incomplete"))</f>
        <v/>
      </c>
      <c r="T3102" s="26" t="str">
        <f>IF(S3102="Complete",IF(AND(NOT(ISNA(VLOOKUP(CONCATENATE(F3102,G3102,H3102,I3102,J3102,K3102),'OMS Drop Downs'!G:G,1,FALSE))),IF(AND(G3102&lt;&gt;"C3",K3102&lt;&gt;"O5"),IF(SUM(COUNTIF(L3102:R3102,"Y"),COUNTIF(L3102:R3102,"N"))=0,"V","I"),IF(COUNTIF(L3102:R3102,"Y"),"V","I"))="V"),"Valid","Invalid")," ")</f>
        <v xml:space="preserve"> </v>
      </c>
      <c r="U3102"/>
    </row>
    <row r="3103" spans="2:21" x14ac:dyDescent="0.35">
      <c r="B3103" s="116"/>
      <c r="C3103" s="117"/>
      <c r="D3103" s="118"/>
      <c r="E3103" s="120"/>
      <c r="F3103" s="56"/>
      <c r="G3103" s="32"/>
      <c r="H3103" s="32"/>
      <c r="I3103" s="32"/>
      <c r="J3103" s="32"/>
      <c r="K3103" s="32"/>
      <c r="L3103" s="32"/>
      <c r="M3103" s="32"/>
      <c r="N3103" s="32"/>
      <c r="O3103" s="32"/>
      <c r="P3103" s="32"/>
      <c r="Q3103" s="32"/>
      <c r="R3103" s="32"/>
      <c r="S3103" s="25" t="str">
        <f>IF(COUNTA(B3103:R3103)=0,"",IF(AND(COUNTA(B3103)&gt;0, COUNTA(C3103)&gt;0, COUNTA(D3103)&gt;0, COUNTA(E3103)&gt;0, COUNTIF('OMS Drop Downs'!$C$2:$C$3,'OMS Response Form (ORF)'!F3103),COUNTIF('OMS Drop Downs'!$D$2:$D$5,'OMS Response Form (ORF)'!G3103),COUNTIF('OMS Drop Downs'!$A$2:$A$5,'OMS Response Form (ORF)'!H3103),COUNTIF('OMS Drop Downs'!$B$2:$B$4,'OMS Response Form (ORF)'!I3103),COUNTIF('OMS Drop Downs'!$A$2:$A$5,'OMS Response Form (ORF)'!J3103),COUNTIF('OMS Drop Downs'!$E$2:$E$7,'OMS Response Form (ORF)'!K3103),COUNTIF('OMS Drop Downs'!$B$2:$B$4,'OMS Response Form (ORF)'!L3103),COUNTIF('OMS Drop Downs'!$B$2:$B$4,'OMS Response Form (ORF)'!M3103),COUNTIF('OMS Drop Downs'!$B$2:$B$4,'OMS Response Form (ORF)'!N3103),COUNTIF('OMS Drop Downs'!$B$2:$B$4,'OMS Response Form (ORF)'!O3103), COUNTIF('OMS Drop Downs'!$B$2:$B$4,'OMS Response Form (ORF)'!P3103),COUNTIF('OMS Drop Downs'!$B$2:$B$4,'OMS Response Form (ORF)'!Q3103),COUNTIF('OMS Drop Downs'!$B$2:$B$4,'OMS Response Form (ORF)'!R3103)),"Complete","Incomplete"))</f>
        <v/>
      </c>
      <c r="T3103" s="26" t="str">
        <f>IF(S3103="Complete",IF(AND(NOT(ISNA(VLOOKUP(CONCATENATE(F3103,G3103,H3103,I3103,J3103,K3103),'OMS Drop Downs'!G:G,1,FALSE))),IF(AND(G3103&lt;&gt;"C3",K3103&lt;&gt;"O5"),IF(SUM(COUNTIF(L3103:R3103,"Y"),COUNTIF(L3103:R3103,"N"))=0,"V","I"),IF(COUNTIF(L3103:R3103,"Y"),"V","I"))="V"),"Valid","Invalid")," ")</f>
        <v xml:space="preserve"> </v>
      </c>
      <c r="U3103"/>
    </row>
    <row r="3104" spans="2:21" x14ac:dyDescent="0.35">
      <c r="B3104" s="116"/>
      <c r="C3104" s="117"/>
      <c r="D3104" s="118"/>
      <c r="E3104" s="120"/>
      <c r="F3104" s="56"/>
      <c r="G3104" s="32"/>
      <c r="H3104" s="32"/>
      <c r="I3104" s="32"/>
      <c r="J3104" s="32"/>
      <c r="K3104" s="32"/>
      <c r="L3104" s="32"/>
      <c r="M3104" s="32"/>
      <c r="N3104" s="32"/>
      <c r="O3104" s="32"/>
      <c r="P3104" s="32"/>
      <c r="Q3104" s="32"/>
      <c r="R3104" s="32"/>
      <c r="S3104" s="25" t="str">
        <f>IF(COUNTA(B3104:R3104)=0,"",IF(AND(COUNTA(B3104)&gt;0, COUNTA(C3104)&gt;0, COUNTA(D3104)&gt;0, COUNTA(E3104)&gt;0, COUNTIF('OMS Drop Downs'!$C$2:$C$3,'OMS Response Form (ORF)'!F3104),COUNTIF('OMS Drop Downs'!$D$2:$D$5,'OMS Response Form (ORF)'!G3104),COUNTIF('OMS Drop Downs'!$A$2:$A$5,'OMS Response Form (ORF)'!H3104),COUNTIF('OMS Drop Downs'!$B$2:$B$4,'OMS Response Form (ORF)'!I3104),COUNTIF('OMS Drop Downs'!$A$2:$A$5,'OMS Response Form (ORF)'!J3104),COUNTIF('OMS Drop Downs'!$E$2:$E$7,'OMS Response Form (ORF)'!K3104),COUNTIF('OMS Drop Downs'!$B$2:$B$4,'OMS Response Form (ORF)'!L3104),COUNTIF('OMS Drop Downs'!$B$2:$B$4,'OMS Response Form (ORF)'!M3104),COUNTIF('OMS Drop Downs'!$B$2:$B$4,'OMS Response Form (ORF)'!N3104),COUNTIF('OMS Drop Downs'!$B$2:$B$4,'OMS Response Form (ORF)'!O3104), COUNTIF('OMS Drop Downs'!$B$2:$B$4,'OMS Response Form (ORF)'!P3104),COUNTIF('OMS Drop Downs'!$B$2:$B$4,'OMS Response Form (ORF)'!Q3104),COUNTIF('OMS Drop Downs'!$B$2:$B$4,'OMS Response Form (ORF)'!R3104)),"Complete","Incomplete"))</f>
        <v/>
      </c>
      <c r="T3104" s="26" t="str">
        <f>IF(S3104="Complete",IF(AND(NOT(ISNA(VLOOKUP(CONCATENATE(F3104,G3104,H3104,I3104,J3104,K3104),'OMS Drop Downs'!G:G,1,FALSE))),IF(AND(G3104&lt;&gt;"C3",K3104&lt;&gt;"O5"),IF(SUM(COUNTIF(L3104:R3104,"Y"),COUNTIF(L3104:R3104,"N"))=0,"V","I"),IF(COUNTIF(L3104:R3104,"Y"),"V","I"))="V"),"Valid","Invalid")," ")</f>
        <v xml:space="preserve"> </v>
      </c>
      <c r="U3104"/>
    </row>
    <row r="3105" spans="2:21" x14ac:dyDescent="0.35">
      <c r="B3105" s="116"/>
      <c r="C3105" s="117"/>
      <c r="D3105" s="118"/>
      <c r="E3105" s="120"/>
      <c r="F3105" s="56"/>
      <c r="G3105" s="32"/>
      <c r="H3105" s="32"/>
      <c r="I3105" s="32"/>
      <c r="J3105" s="32"/>
      <c r="K3105" s="32"/>
      <c r="L3105" s="32"/>
      <c r="M3105" s="32"/>
      <c r="N3105" s="32"/>
      <c r="O3105" s="32"/>
      <c r="P3105" s="32"/>
      <c r="Q3105" s="32"/>
      <c r="R3105" s="32"/>
      <c r="S3105" s="25" t="str">
        <f>IF(COUNTA(B3105:R3105)=0,"",IF(AND(COUNTA(B3105)&gt;0, COUNTA(C3105)&gt;0, COUNTA(D3105)&gt;0, COUNTA(E3105)&gt;0, COUNTIF('OMS Drop Downs'!$C$2:$C$3,'OMS Response Form (ORF)'!F3105),COUNTIF('OMS Drop Downs'!$D$2:$D$5,'OMS Response Form (ORF)'!G3105),COUNTIF('OMS Drop Downs'!$A$2:$A$5,'OMS Response Form (ORF)'!H3105),COUNTIF('OMS Drop Downs'!$B$2:$B$4,'OMS Response Form (ORF)'!I3105),COUNTIF('OMS Drop Downs'!$A$2:$A$5,'OMS Response Form (ORF)'!J3105),COUNTIF('OMS Drop Downs'!$E$2:$E$7,'OMS Response Form (ORF)'!K3105),COUNTIF('OMS Drop Downs'!$B$2:$B$4,'OMS Response Form (ORF)'!L3105),COUNTIF('OMS Drop Downs'!$B$2:$B$4,'OMS Response Form (ORF)'!M3105),COUNTIF('OMS Drop Downs'!$B$2:$B$4,'OMS Response Form (ORF)'!N3105),COUNTIF('OMS Drop Downs'!$B$2:$B$4,'OMS Response Form (ORF)'!O3105), COUNTIF('OMS Drop Downs'!$B$2:$B$4,'OMS Response Form (ORF)'!P3105),COUNTIF('OMS Drop Downs'!$B$2:$B$4,'OMS Response Form (ORF)'!Q3105),COUNTIF('OMS Drop Downs'!$B$2:$B$4,'OMS Response Form (ORF)'!R3105)),"Complete","Incomplete"))</f>
        <v/>
      </c>
      <c r="T3105" s="26" t="str">
        <f>IF(S3105="Complete",IF(AND(NOT(ISNA(VLOOKUP(CONCATENATE(F3105,G3105,H3105,I3105,J3105,K3105),'OMS Drop Downs'!G:G,1,FALSE))),IF(AND(G3105&lt;&gt;"C3",K3105&lt;&gt;"O5"),IF(SUM(COUNTIF(L3105:R3105,"Y"),COUNTIF(L3105:R3105,"N"))=0,"V","I"),IF(COUNTIF(L3105:R3105,"Y"),"V","I"))="V"),"Valid","Invalid")," ")</f>
        <v xml:space="preserve"> </v>
      </c>
      <c r="U3105"/>
    </row>
    <row r="3106" spans="2:21" x14ac:dyDescent="0.35">
      <c r="B3106" s="116"/>
      <c r="C3106" s="117"/>
      <c r="D3106" s="118"/>
      <c r="E3106" s="120"/>
      <c r="F3106" s="56"/>
      <c r="G3106" s="32"/>
      <c r="H3106" s="32"/>
      <c r="I3106" s="32"/>
      <c r="J3106" s="32"/>
      <c r="K3106" s="32"/>
      <c r="L3106" s="32"/>
      <c r="M3106" s="32"/>
      <c r="N3106" s="32"/>
      <c r="O3106" s="32"/>
      <c r="P3106" s="32"/>
      <c r="Q3106" s="32"/>
      <c r="R3106" s="32"/>
      <c r="S3106" s="25" t="str">
        <f>IF(COUNTA(B3106:R3106)=0,"",IF(AND(COUNTA(B3106)&gt;0, COUNTA(C3106)&gt;0, COUNTA(D3106)&gt;0, COUNTA(E3106)&gt;0, COUNTIF('OMS Drop Downs'!$C$2:$C$3,'OMS Response Form (ORF)'!F3106),COUNTIF('OMS Drop Downs'!$D$2:$D$5,'OMS Response Form (ORF)'!G3106),COUNTIF('OMS Drop Downs'!$A$2:$A$5,'OMS Response Form (ORF)'!H3106),COUNTIF('OMS Drop Downs'!$B$2:$B$4,'OMS Response Form (ORF)'!I3106),COUNTIF('OMS Drop Downs'!$A$2:$A$5,'OMS Response Form (ORF)'!J3106),COUNTIF('OMS Drop Downs'!$E$2:$E$7,'OMS Response Form (ORF)'!K3106),COUNTIF('OMS Drop Downs'!$B$2:$B$4,'OMS Response Form (ORF)'!L3106),COUNTIF('OMS Drop Downs'!$B$2:$B$4,'OMS Response Form (ORF)'!M3106),COUNTIF('OMS Drop Downs'!$B$2:$B$4,'OMS Response Form (ORF)'!N3106),COUNTIF('OMS Drop Downs'!$B$2:$B$4,'OMS Response Form (ORF)'!O3106), COUNTIF('OMS Drop Downs'!$B$2:$B$4,'OMS Response Form (ORF)'!P3106),COUNTIF('OMS Drop Downs'!$B$2:$B$4,'OMS Response Form (ORF)'!Q3106),COUNTIF('OMS Drop Downs'!$B$2:$B$4,'OMS Response Form (ORF)'!R3106)),"Complete","Incomplete"))</f>
        <v/>
      </c>
      <c r="T3106" s="26" t="str">
        <f>IF(S3106="Complete",IF(AND(NOT(ISNA(VLOOKUP(CONCATENATE(F3106,G3106,H3106,I3106,J3106,K3106),'OMS Drop Downs'!G:G,1,FALSE))),IF(AND(G3106&lt;&gt;"C3",K3106&lt;&gt;"O5"),IF(SUM(COUNTIF(L3106:R3106,"Y"),COUNTIF(L3106:R3106,"N"))=0,"V","I"),IF(COUNTIF(L3106:R3106,"Y"),"V","I"))="V"),"Valid","Invalid")," ")</f>
        <v xml:space="preserve"> </v>
      </c>
      <c r="U3106"/>
    </row>
    <row r="3107" spans="2:21" x14ac:dyDescent="0.35">
      <c r="B3107" s="116"/>
      <c r="C3107" s="117"/>
      <c r="D3107" s="118"/>
      <c r="E3107" s="120"/>
      <c r="F3107" s="56"/>
      <c r="G3107" s="32"/>
      <c r="H3107" s="32"/>
      <c r="I3107" s="32"/>
      <c r="J3107" s="32"/>
      <c r="K3107" s="32"/>
      <c r="L3107" s="32"/>
      <c r="M3107" s="32"/>
      <c r="N3107" s="32"/>
      <c r="O3107" s="32"/>
      <c r="P3107" s="32"/>
      <c r="Q3107" s="32"/>
      <c r="R3107" s="32"/>
      <c r="S3107" s="25" t="str">
        <f>IF(COUNTA(B3107:R3107)=0,"",IF(AND(COUNTA(B3107)&gt;0, COUNTA(C3107)&gt;0, COUNTA(D3107)&gt;0, COUNTA(E3107)&gt;0, COUNTIF('OMS Drop Downs'!$C$2:$C$3,'OMS Response Form (ORF)'!F3107),COUNTIF('OMS Drop Downs'!$D$2:$D$5,'OMS Response Form (ORF)'!G3107),COUNTIF('OMS Drop Downs'!$A$2:$A$5,'OMS Response Form (ORF)'!H3107),COUNTIF('OMS Drop Downs'!$B$2:$B$4,'OMS Response Form (ORF)'!I3107),COUNTIF('OMS Drop Downs'!$A$2:$A$5,'OMS Response Form (ORF)'!J3107),COUNTIF('OMS Drop Downs'!$E$2:$E$7,'OMS Response Form (ORF)'!K3107),COUNTIF('OMS Drop Downs'!$B$2:$B$4,'OMS Response Form (ORF)'!L3107),COUNTIF('OMS Drop Downs'!$B$2:$B$4,'OMS Response Form (ORF)'!M3107),COUNTIF('OMS Drop Downs'!$B$2:$B$4,'OMS Response Form (ORF)'!N3107),COUNTIF('OMS Drop Downs'!$B$2:$B$4,'OMS Response Form (ORF)'!O3107), COUNTIF('OMS Drop Downs'!$B$2:$B$4,'OMS Response Form (ORF)'!P3107),COUNTIF('OMS Drop Downs'!$B$2:$B$4,'OMS Response Form (ORF)'!Q3107),COUNTIF('OMS Drop Downs'!$B$2:$B$4,'OMS Response Form (ORF)'!R3107)),"Complete","Incomplete"))</f>
        <v/>
      </c>
      <c r="T3107" s="26" t="str">
        <f>IF(S3107="Complete",IF(AND(NOT(ISNA(VLOOKUP(CONCATENATE(F3107,G3107,H3107,I3107,J3107,K3107),'OMS Drop Downs'!G:G,1,FALSE))),IF(AND(G3107&lt;&gt;"C3",K3107&lt;&gt;"O5"),IF(SUM(COUNTIF(L3107:R3107,"Y"),COUNTIF(L3107:R3107,"N"))=0,"V","I"),IF(COUNTIF(L3107:R3107,"Y"),"V","I"))="V"),"Valid","Invalid")," ")</f>
        <v xml:space="preserve"> </v>
      </c>
      <c r="U3107"/>
    </row>
    <row r="3108" spans="2:21" x14ac:dyDescent="0.35">
      <c r="B3108" s="116"/>
      <c r="C3108" s="117"/>
      <c r="D3108" s="118"/>
      <c r="E3108" s="120"/>
      <c r="F3108" s="56"/>
      <c r="G3108" s="32"/>
      <c r="H3108" s="32"/>
      <c r="I3108" s="32"/>
      <c r="J3108" s="32"/>
      <c r="K3108" s="32"/>
      <c r="L3108" s="32"/>
      <c r="M3108" s="32"/>
      <c r="N3108" s="32"/>
      <c r="O3108" s="32"/>
      <c r="P3108" s="32"/>
      <c r="Q3108" s="32"/>
      <c r="R3108" s="32"/>
      <c r="S3108" s="25" t="str">
        <f>IF(COUNTA(B3108:R3108)=0,"",IF(AND(COUNTA(B3108)&gt;0, COUNTA(C3108)&gt;0, COUNTA(D3108)&gt;0, COUNTA(E3108)&gt;0, COUNTIF('OMS Drop Downs'!$C$2:$C$3,'OMS Response Form (ORF)'!F3108),COUNTIF('OMS Drop Downs'!$D$2:$D$5,'OMS Response Form (ORF)'!G3108),COUNTIF('OMS Drop Downs'!$A$2:$A$5,'OMS Response Form (ORF)'!H3108),COUNTIF('OMS Drop Downs'!$B$2:$B$4,'OMS Response Form (ORF)'!I3108),COUNTIF('OMS Drop Downs'!$A$2:$A$5,'OMS Response Form (ORF)'!J3108),COUNTIF('OMS Drop Downs'!$E$2:$E$7,'OMS Response Form (ORF)'!K3108),COUNTIF('OMS Drop Downs'!$B$2:$B$4,'OMS Response Form (ORF)'!L3108),COUNTIF('OMS Drop Downs'!$B$2:$B$4,'OMS Response Form (ORF)'!M3108),COUNTIF('OMS Drop Downs'!$B$2:$B$4,'OMS Response Form (ORF)'!N3108),COUNTIF('OMS Drop Downs'!$B$2:$B$4,'OMS Response Form (ORF)'!O3108), COUNTIF('OMS Drop Downs'!$B$2:$B$4,'OMS Response Form (ORF)'!P3108),COUNTIF('OMS Drop Downs'!$B$2:$B$4,'OMS Response Form (ORF)'!Q3108),COUNTIF('OMS Drop Downs'!$B$2:$B$4,'OMS Response Form (ORF)'!R3108)),"Complete","Incomplete"))</f>
        <v/>
      </c>
      <c r="T3108" s="26" t="str">
        <f>IF(S3108="Complete",IF(AND(NOT(ISNA(VLOOKUP(CONCATENATE(F3108,G3108,H3108,I3108,J3108,K3108),'OMS Drop Downs'!G:G,1,FALSE))),IF(AND(G3108&lt;&gt;"C3",K3108&lt;&gt;"O5"),IF(SUM(COUNTIF(L3108:R3108,"Y"),COUNTIF(L3108:R3108,"N"))=0,"V","I"),IF(COUNTIF(L3108:R3108,"Y"),"V","I"))="V"),"Valid","Invalid")," ")</f>
        <v xml:space="preserve"> </v>
      </c>
      <c r="U3108"/>
    </row>
    <row r="3109" spans="2:21" x14ac:dyDescent="0.35">
      <c r="B3109" s="116"/>
      <c r="C3109" s="117"/>
      <c r="D3109" s="118"/>
      <c r="E3109" s="120"/>
      <c r="F3109" s="56"/>
      <c r="G3109" s="32"/>
      <c r="H3109" s="32"/>
      <c r="I3109" s="32"/>
      <c r="J3109" s="32"/>
      <c r="K3109" s="32"/>
      <c r="L3109" s="32"/>
      <c r="M3109" s="32"/>
      <c r="N3109" s="32"/>
      <c r="O3109" s="32"/>
      <c r="P3109" s="32"/>
      <c r="Q3109" s="32"/>
      <c r="R3109" s="32"/>
      <c r="S3109" s="25" t="str">
        <f>IF(COUNTA(B3109:R3109)=0,"",IF(AND(COUNTA(B3109)&gt;0, COUNTA(C3109)&gt;0, COUNTA(D3109)&gt;0, COUNTA(E3109)&gt;0, COUNTIF('OMS Drop Downs'!$C$2:$C$3,'OMS Response Form (ORF)'!F3109),COUNTIF('OMS Drop Downs'!$D$2:$D$5,'OMS Response Form (ORF)'!G3109),COUNTIF('OMS Drop Downs'!$A$2:$A$5,'OMS Response Form (ORF)'!H3109),COUNTIF('OMS Drop Downs'!$B$2:$B$4,'OMS Response Form (ORF)'!I3109),COUNTIF('OMS Drop Downs'!$A$2:$A$5,'OMS Response Form (ORF)'!J3109),COUNTIF('OMS Drop Downs'!$E$2:$E$7,'OMS Response Form (ORF)'!K3109),COUNTIF('OMS Drop Downs'!$B$2:$B$4,'OMS Response Form (ORF)'!L3109),COUNTIF('OMS Drop Downs'!$B$2:$B$4,'OMS Response Form (ORF)'!M3109),COUNTIF('OMS Drop Downs'!$B$2:$B$4,'OMS Response Form (ORF)'!N3109),COUNTIF('OMS Drop Downs'!$B$2:$B$4,'OMS Response Form (ORF)'!O3109), COUNTIF('OMS Drop Downs'!$B$2:$B$4,'OMS Response Form (ORF)'!P3109),COUNTIF('OMS Drop Downs'!$B$2:$B$4,'OMS Response Form (ORF)'!Q3109),COUNTIF('OMS Drop Downs'!$B$2:$B$4,'OMS Response Form (ORF)'!R3109)),"Complete","Incomplete"))</f>
        <v/>
      </c>
      <c r="T3109" s="26" t="str">
        <f>IF(S3109="Complete",IF(AND(NOT(ISNA(VLOOKUP(CONCATENATE(F3109,G3109,H3109,I3109,J3109,K3109),'OMS Drop Downs'!G:G,1,FALSE))),IF(AND(G3109&lt;&gt;"C3",K3109&lt;&gt;"O5"),IF(SUM(COUNTIF(L3109:R3109,"Y"),COUNTIF(L3109:R3109,"N"))=0,"V","I"),IF(COUNTIF(L3109:R3109,"Y"),"V","I"))="V"),"Valid","Invalid")," ")</f>
        <v xml:space="preserve"> </v>
      </c>
      <c r="U3109"/>
    </row>
    <row r="3110" spans="2:21" x14ac:dyDescent="0.35">
      <c r="B3110" s="116"/>
      <c r="C3110" s="117"/>
      <c r="D3110" s="118"/>
      <c r="E3110" s="120"/>
      <c r="F3110" s="56"/>
      <c r="G3110" s="32"/>
      <c r="H3110" s="32"/>
      <c r="I3110" s="32"/>
      <c r="J3110" s="32"/>
      <c r="K3110" s="32"/>
      <c r="L3110" s="32"/>
      <c r="M3110" s="32"/>
      <c r="N3110" s="32"/>
      <c r="O3110" s="32"/>
      <c r="P3110" s="32"/>
      <c r="Q3110" s="32"/>
      <c r="R3110" s="32"/>
      <c r="S3110" s="25" t="str">
        <f>IF(COUNTA(B3110:R3110)=0,"",IF(AND(COUNTA(B3110)&gt;0, COUNTA(C3110)&gt;0, COUNTA(D3110)&gt;0, COUNTA(E3110)&gt;0, COUNTIF('OMS Drop Downs'!$C$2:$C$3,'OMS Response Form (ORF)'!F3110),COUNTIF('OMS Drop Downs'!$D$2:$D$5,'OMS Response Form (ORF)'!G3110),COUNTIF('OMS Drop Downs'!$A$2:$A$5,'OMS Response Form (ORF)'!H3110),COUNTIF('OMS Drop Downs'!$B$2:$B$4,'OMS Response Form (ORF)'!I3110),COUNTIF('OMS Drop Downs'!$A$2:$A$5,'OMS Response Form (ORF)'!J3110),COUNTIF('OMS Drop Downs'!$E$2:$E$7,'OMS Response Form (ORF)'!K3110),COUNTIF('OMS Drop Downs'!$B$2:$B$4,'OMS Response Form (ORF)'!L3110),COUNTIF('OMS Drop Downs'!$B$2:$B$4,'OMS Response Form (ORF)'!M3110),COUNTIF('OMS Drop Downs'!$B$2:$B$4,'OMS Response Form (ORF)'!N3110),COUNTIF('OMS Drop Downs'!$B$2:$B$4,'OMS Response Form (ORF)'!O3110), COUNTIF('OMS Drop Downs'!$B$2:$B$4,'OMS Response Form (ORF)'!P3110),COUNTIF('OMS Drop Downs'!$B$2:$B$4,'OMS Response Form (ORF)'!Q3110),COUNTIF('OMS Drop Downs'!$B$2:$B$4,'OMS Response Form (ORF)'!R3110)),"Complete","Incomplete"))</f>
        <v/>
      </c>
      <c r="T3110" s="26" t="str">
        <f>IF(S3110="Complete",IF(AND(NOT(ISNA(VLOOKUP(CONCATENATE(F3110,G3110,H3110,I3110,J3110,K3110),'OMS Drop Downs'!G:G,1,FALSE))),IF(AND(G3110&lt;&gt;"C3",K3110&lt;&gt;"O5"),IF(SUM(COUNTIF(L3110:R3110,"Y"),COUNTIF(L3110:R3110,"N"))=0,"V","I"),IF(COUNTIF(L3110:R3110,"Y"),"V","I"))="V"),"Valid","Invalid")," ")</f>
        <v xml:space="preserve"> </v>
      </c>
      <c r="U3110"/>
    </row>
    <row r="3111" spans="2:21" x14ac:dyDescent="0.35">
      <c r="B3111" s="116"/>
      <c r="C3111" s="117"/>
      <c r="D3111" s="118"/>
      <c r="E3111" s="120"/>
      <c r="F3111" s="56"/>
      <c r="G3111" s="32"/>
      <c r="H3111" s="32"/>
      <c r="I3111" s="32"/>
      <c r="J3111" s="32"/>
      <c r="K3111" s="32"/>
      <c r="L3111" s="32"/>
      <c r="M3111" s="32"/>
      <c r="N3111" s="32"/>
      <c r="O3111" s="32"/>
      <c r="P3111" s="32"/>
      <c r="Q3111" s="32"/>
      <c r="R3111" s="32"/>
      <c r="S3111" s="25" t="str">
        <f>IF(COUNTA(B3111:R3111)=0,"",IF(AND(COUNTA(B3111)&gt;0, COUNTA(C3111)&gt;0, COUNTA(D3111)&gt;0, COUNTA(E3111)&gt;0, COUNTIF('OMS Drop Downs'!$C$2:$C$3,'OMS Response Form (ORF)'!F3111),COUNTIF('OMS Drop Downs'!$D$2:$D$5,'OMS Response Form (ORF)'!G3111),COUNTIF('OMS Drop Downs'!$A$2:$A$5,'OMS Response Form (ORF)'!H3111),COUNTIF('OMS Drop Downs'!$B$2:$B$4,'OMS Response Form (ORF)'!I3111),COUNTIF('OMS Drop Downs'!$A$2:$A$5,'OMS Response Form (ORF)'!J3111),COUNTIF('OMS Drop Downs'!$E$2:$E$7,'OMS Response Form (ORF)'!K3111),COUNTIF('OMS Drop Downs'!$B$2:$B$4,'OMS Response Form (ORF)'!L3111),COUNTIF('OMS Drop Downs'!$B$2:$B$4,'OMS Response Form (ORF)'!M3111),COUNTIF('OMS Drop Downs'!$B$2:$B$4,'OMS Response Form (ORF)'!N3111),COUNTIF('OMS Drop Downs'!$B$2:$B$4,'OMS Response Form (ORF)'!O3111), COUNTIF('OMS Drop Downs'!$B$2:$B$4,'OMS Response Form (ORF)'!P3111),COUNTIF('OMS Drop Downs'!$B$2:$B$4,'OMS Response Form (ORF)'!Q3111),COUNTIF('OMS Drop Downs'!$B$2:$B$4,'OMS Response Form (ORF)'!R3111)),"Complete","Incomplete"))</f>
        <v/>
      </c>
      <c r="T3111" s="26" t="str">
        <f>IF(S3111="Complete",IF(AND(NOT(ISNA(VLOOKUP(CONCATENATE(F3111,G3111,H3111,I3111,J3111,K3111),'OMS Drop Downs'!G:G,1,FALSE))),IF(AND(G3111&lt;&gt;"C3",K3111&lt;&gt;"O5"),IF(SUM(COUNTIF(L3111:R3111,"Y"),COUNTIF(L3111:R3111,"N"))=0,"V","I"),IF(COUNTIF(L3111:R3111,"Y"),"V","I"))="V"),"Valid","Invalid")," ")</f>
        <v xml:space="preserve"> </v>
      </c>
      <c r="U3111"/>
    </row>
    <row r="3112" spans="2:21" x14ac:dyDescent="0.35">
      <c r="B3112" s="116"/>
      <c r="C3112" s="117"/>
      <c r="D3112" s="118"/>
      <c r="E3112" s="120"/>
      <c r="F3112" s="56"/>
      <c r="G3112" s="32"/>
      <c r="H3112" s="32"/>
      <c r="I3112" s="32"/>
      <c r="J3112" s="32"/>
      <c r="K3112" s="32"/>
      <c r="L3112" s="32"/>
      <c r="M3112" s="32"/>
      <c r="N3112" s="32"/>
      <c r="O3112" s="32"/>
      <c r="P3112" s="32"/>
      <c r="Q3112" s="32"/>
      <c r="R3112" s="32"/>
      <c r="S3112" s="25" t="str">
        <f>IF(COUNTA(B3112:R3112)=0,"",IF(AND(COUNTA(B3112)&gt;0, COUNTA(C3112)&gt;0, COUNTA(D3112)&gt;0, COUNTA(E3112)&gt;0, COUNTIF('OMS Drop Downs'!$C$2:$C$3,'OMS Response Form (ORF)'!F3112),COUNTIF('OMS Drop Downs'!$D$2:$D$5,'OMS Response Form (ORF)'!G3112),COUNTIF('OMS Drop Downs'!$A$2:$A$5,'OMS Response Form (ORF)'!H3112),COUNTIF('OMS Drop Downs'!$B$2:$B$4,'OMS Response Form (ORF)'!I3112),COUNTIF('OMS Drop Downs'!$A$2:$A$5,'OMS Response Form (ORF)'!J3112),COUNTIF('OMS Drop Downs'!$E$2:$E$7,'OMS Response Form (ORF)'!K3112),COUNTIF('OMS Drop Downs'!$B$2:$B$4,'OMS Response Form (ORF)'!L3112),COUNTIF('OMS Drop Downs'!$B$2:$B$4,'OMS Response Form (ORF)'!M3112),COUNTIF('OMS Drop Downs'!$B$2:$B$4,'OMS Response Form (ORF)'!N3112),COUNTIF('OMS Drop Downs'!$B$2:$B$4,'OMS Response Form (ORF)'!O3112), COUNTIF('OMS Drop Downs'!$B$2:$B$4,'OMS Response Form (ORF)'!P3112),COUNTIF('OMS Drop Downs'!$B$2:$B$4,'OMS Response Form (ORF)'!Q3112),COUNTIF('OMS Drop Downs'!$B$2:$B$4,'OMS Response Form (ORF)'!R3112)),"Complete","Incomplete"))</f>
        <v/>
      </c>
      <c r="T3112" s="26" t="str">
        <f>IF(S3112="Complete",IF(AND(NOT(ISNA(VLOOKUP(CONCATENATE(F3112,G3112,H3112,I3112,J3112,K3112),'OMS Drop Downs'!G:G,1,FALSE))),IF(AND(G3112&lt;&gt;"C3",K3112&lt;&gt;"O5"),IF(SUM(COUNTIF(L3112:R3112,"Y"),COUNTIF(L3112:R3112,"N"))=0,"V","I"),IF(COUNTIF(L3112:R3112,"Y"),"V","I"))="V"),"Valid","Invalid")," ")</f>
        <v xml:space="preserve"> </v>
      </c>
      <c r="U3112"/>
    </row>
    <row r="3113" spans="2:21" x14ac:dyDescent="0.35">
      <c r="B3113" s="116"/>
      <c r="C3113" s="117"/>
      <c r="D3113" s="118"/>
      <c r="E3113" s="120"/>
      <c r="F3113" s="56"/>
      <c r="G3113" s="32"/>
      <c r="H3113" s="32"/>
      <c r="I3113" s="32"/>
      <c r="J3113" s="32"/>
      <c r="K3113" s="32"/>
      <c r="L3113" s="32"/>
      <c r="M3113" s="32"/>
      <c r="N3113" s="32"/>
      <c r="O3113" s="32"/>
      <c r="P3113" s="32"/>
      <c r="Q3113" s="32"/>
      <c r="R3113" s="32"/>
      <c r="S3113" s="25" t="str">
        <f>IF(COUNTA(B3113:R3113)=0,"",IF(AND(COUNTA(B3113)&gt;0, COUNTA(C3113)&gt;0, COUNTA(D3113)&gt;0, COUNTA(E3113)&gt;0, COUNTIF('OMS Drop Downs'!$C$2:$C$3,'OMS Response Form (ORF)'!F3113),COUNTIF('OMS Drop Downs'!$D$2:$D$5,'OMS Response Form (ORF)'!G3113),COUNTIF('OMS Drop Downs'!$A$2:$A$5,'OMS Response Form (ORF)'!H3113),COUNTIF('OMS Drop Downs'!$B$2:$B$4,'OMS Response Form (ORF)'!I3113),COUNTIF('OMS Drop Downs'!$A$2:$A$5,'OMS Response Form (ORF)'!J3113),COUNTIF('OMS Drop Downs'!$E$2:$E$7,'OMS Response Form (ORF)'!K3113),COUNTIF('OMS Drop Downs'!$B$2:$B$4,'OMS Response Form (ORF)'!L3113),COUNTIF('OMS Drop Downs'!$B$2:$B$4,'OMS Response Form (ORF)'!M3113),COUNTIF('OMS Drop Downs'!$B$2:$B$4,'OMS Response Form (ORF)'!N3113),COUNTIF('OMS Drop Downs'!$B$2:$B$4,'OMS Response Form (ORF)'!O3113), COUNTIF('OMS Drop Downs'!$B$2:$B$4,'OMS Response Form (ORF)'!P3113),COUNTIF('OMS Drop Downs'!$B$2:$B$4,'OMS Response Form (ORF)'!Q3113),COUNTIF('OMS Drop Downs'!$B$2:$B$4,'OMS Response Form (ORF)'!R3113)),"Complete","Incomplete"))</f>
        <v/>
      </c>
      <c r="T3113" s="26" t="str">
        <f>IF(S3113="Complete",IF(AND(NOT(ISNA(VLOOKUP(CONCATENATE(F3113,G3113,H3113,I3113,J3113,K3113),'OMS Drop Downs'!G:G,1,FALSE))),IF(AND(G3113&lt;&gt;"C3",K3113&lt;&gt;"O5"),IF(SUM(COUNTIF(L3113:R3113,"Y"),COUNTIF(L3113:R3113,"N"))=0,"V","I"),IF(COUNTIF(L3113:R3113,"Y"),"V","I"))="V"),"Valid","Invalid")," ")</f>
        <v xml:space="preserve"> </v>
      </c>
      <c r="U3113"/>
    </row>
    <row r="3114" spans="2:21" x14ac:dyDescent="0.35">
      <c r="B3114" s="116"/>
      <c r="C3114" s="117"/>
      <c r="D3114" s="118"/>
      <c r="E3114" s="120"/>
      <c r="F3114" s="56"/>
      <c r="G3114" s="32"/>
      <c r="H3114" s="32"/>
      <c r="I3114" s="32"/>
      <c r="J3114" s="32"/>
      <c r="K3114" s="32"/>
      <c r="L3114" s="32"/>
      <c r="M3114" s="32"/>
      <c r="N3114" s="32"/>
      <c r="O3114" s="32"/>
      <c r="P3114" s="32"/>
      <c r="Q3114" s="32"/>
      <c r="R3114" s="32"/>
      <c r="S3114" s="25" t="str">
        <f>IF(COUNTA(B3114:R3114)=0,"",IF(AND(COUNTA(B3114)&gt;0, COUNTA(C3114)&gt;0, COUNTA(D3114)&gt;0, COUNTA(E3114)&gt;0, COUNTIF('OMS Drop Downs'!$C$2:$C$3,'OMS Response Form (ORF)'!F3114),COUNTIF('OMS Drop Downs'!$D$2:$D$5,'OMS Response Form (ORF)'!G3114),COUNTIF('OMS Drop Downs'!$A$2:$A$5,'OMS Response Form (ORF)'!H3114),COUNTIF('OMS Drop Downs'!$B$2:$B$4,'OMS Response Form (ORF)'!I3114),COUNTIF('OMS Drop Downs'!$A$2:$A$5,'OMS Response Form (ORF)'!J3114),COUNTIF('OMS Drop Downs'!$E$2:$E$7,'OMS Response Form (ORF)'!K3114),COUNTIF('OMS Drop Downs'!$B$2:$B$4,'OMS Response Form (ORF)'!L3114),COUNTIF('OMS Drop Downs'!$B$2:$B$4,'OMS Response Form (ORF)'!M3114),COUNTIF('OMS Drop Downs'!$B$2:$B$4,'OMS Response Form (ORF)'!N3114),COUNTIF('OMS Drop Downs'!$B$2:$B$4,'OMS Response Form (ORF)'!O3114), COUNTIF('OMS Drop Downs'!$B$2:$B$4,'OMS Response Form (ORF)'!P3114),COUNTIF('OMS Drop Downs'!$B$2:$B$4,'OMS Response Form (ORF)'!Q3114),COUNTIF('OMS Drop Downs'!$B$2:$B$4,'OMS Response Form (ORF)'!R3114)),"Complete","Incomplete"))</f>
        <v/>
      </c>
      <c r="T3114" s="26" t="str">
        <f>IF(S3114="Complete",IF(AND(NOT(ISNA(VLOOKUP(CONCATENATE(F3114,G3114,H3114,I3114,J3114,K3114),'OMS Drop Downs'!G:G,1,FALSE))),IF(AND(G3114&lt;&gt;"C3",K3114&lt;&gt;"O5"),IF(SUM(COUNTIF(L3114:R3114,"Y"),COUNTIF(L3114:R3114,"N"))=0,"V","I"),IF(COUNTIF(L3114:R3114,"Y"),"V","I"))="V"),"Valid","Invalid")," ")</f>
        <v xml:space="preserve"> </v>
      </c>
      <c r="U3114"/>
    </row>
    <row r="3115" spans="2:21" x14ac:dyDescent="0.35">
      <c r="B3115" s="116"/>
      <c r="C3115" s="117"/>
      <c r="D3115" s="118"/>
      <c r="E3115" s="120"/>
      <c r="F3115" s="56"/>
      <c r="G3115" s="32"/>
      <c r="H3115" s="32"/>
      <c r="I3115" s="32"/>
      <c r="J3115" s="32"/>
      <c r="K3115" s="32"/>
      <c r="L3115" s="32"/>
      <c r="M3115" s="32"/>
      <c r="N3115" s="32"/>
      <c r="O3115" s="32"/>
      <c r="P3115" s="32"/>
      <c r="Q3115" s="32"/>
      <c r="R3115" s="32"/>
      <c r="S3115" s="25" t="str">
        <f>IF(COUNTA(B3115:R3115)=0,"",IF(AND(COUNTA(B3115)&gt;0, COUNTA(C3115)&gt;0, COUNTA(D3115)&gt;0, COUNTA(E3115)&gt;0, COUNTIF('OMS Drop Downs'!$C$2:$C$3,'OMS Response Form (ORF)'!F3115),COUNTIF('OMS Drop Downs'!$D$2:$D$5,'OMS Response Form (ORF)'!G3115),COUNTIF('OMS Drop Downs'!$A$2:$A$5,'OMS Response Form (ORF)'!H3115),COUNTIF('OMS Drop Downs'!$B$2:$B$4,'OMS Response Form (ORF)'!I3115),COUNTIF('OMS Drop Downs'!$A$2:$A$5,'OMS Response Form (ORF)'!J3115),COUNTIF('OMS Drop Downs'!$E$2:$E$7,'OMS Response Form (ORF)'!K3115),COUNTIF('OMS Drop Downs'!$B$2:$B$4,'OMS Response Form (ORF)'!L3115),COUNTIF('OMS Drop Downs'!$B$2:$B$4,'OMS Response Form (ORF)'!M3115),COUNTIF('OMS Drop Downs'!$B$2:$B$4,'OMS Response Form (ORF)'!N3115),COUNTIF('OMS Drop Downs'!$B$2:$B$4,'OMS Response Form (ORF)'!O3115), COUNTIF('OMS Drop Downs'!$B$2:$B$4,'OMS Response Form (ORF)'!P3115),COUNTIF('OMS Drop Downs'!$B$2:$B$4,'OMS Response Form (ORF)'!Q3115),COUNTIF('OMS Drop Downs'!$B$2:$B$4,'OMS Response Form (ORF)'!R3115)),"Complete","Incomplete"))</f>
        <v/>
      </c>
      <c r="T3115" s="26" t="str">
        <f>IF(S3115="Complete",IF(AND(NOT(ISNA(VLOOKUP(CONCATENATE(F3115,G3115,H3115,I3115,J3115,K3115),'OMS Drop Downs'!G:G,1,FALSE))),IF(AND(G3115&lt;&gt;"C3",K3115&lt;&gt;"O5"),IF(SUM(COUNTIF(L3115:R3115,"Y"),COUNTIF(L3115:R3115,"N"))=0,"V","I"),IF(COUNTIF(L3115:R3115,"Y"),"V","I"))="V"),"Valid","Invalid")," ")</f>
        <v xml:space="preserve"> </v>
      </c>
      <c r="U3115"/>
    </row>
    <row r="3116" spans="2:21" x14ac:dyDescent="0.35">
      <c r="B3116" s="116"/>
      <c r="C3116" s="117"/>
      <c r="D3116" s="118"/>
      <c r="E3116" s="120"/>
      <c r="F3116" s="56"/>
      <c r="G3116" s="32"/>
      <c r="H3116" s="32"/>
      <c r="I3116" s="32"/>
      <c r="J3116" s="32"/>
      <c r="K3116" s="32"/>
      <c r="L3116" s="32"/>
      <c r="M3116" s="32"/>
      <c r="N3116" s="32"/>
      <c r="O3116" s="32"/>
      <c r="P3116" s="32"/>
      <c r="Q3116" s="32"/>
      <c r="R3116" s="32"/>
      <c r="S3116" s="25" t="str">
        <f>IF(COUNTA(B3116:R3116)=0,"",IF(AND(COUNTA(B3116)&gt;0, COUNTA(C3116)&gt;0, COUNTA(D3116)&gt;0, COUNTA(E3116)&gt;0, COUNTIF('OMS Drop Downs'!$C$2:$C$3,'OMS Response Form (ORF)'!F3116),COUNTIF('OMS Drop Downs'!$D$2:$D$5,'OMS Response Form (ORF)'!G3116),COUNTIF('OMS Drop Downs'!$A$2:$A$5,'OMS Response Form (ORF)'!H3116),COUNTIF('OMS Drop Downs'!$B$2:$B$4,'OMS Response Form (ORF)'!I3116),COUNTIF('OMS Drop Downs'!$A$2:$A$5,'OMS Response Form (ORF)'!J3116),COUNTIF('OMS Drop Downs'!$E$2:$E$7,'OMS Response Form (ORF)'!K3116),COUNTIF('OMS Drop Downs'!$B$2:$B$4,'OMS Response Form (ORF)'!L3116),COUNTIF('OMS Drop Downs'!$B$2:$B$4,'OMS Response Form (ORF)'!M3116),COUNTIF('OMS Drop Downs'!$B$2:$B$4,'OMS Response Form (ORF)'!N3116),COUNTIF('OMS Drop Downs'!$B$2:$B$4,'OMS Response Form (ORF)'!O3116), COUNTIF('OMS Drop Downs'!$B$2:$B$4,'OMS Response Form (ORF)'!P3116),COUNTIF('OMS Drop Downs'!$B$2:$B$4,'OMS Response Form (ORF)'!Q3116),COUNTIF('OMS Drop Downs'!$B$2:$B$4,'OMS Response Form (ORF)'!R3116)),"Complete","Incomplete"))</f>
        <v/>
      </c>
      <c r="T3116" s="26" t="str">
        <f>IF(S3116="Complete",IF(AND(NOT(ISNA(VLOOKUP(CONCATENATE(F3116,G3116,H3116,I3116,J3116,K3116),'OMS Drop Downs'!G:G,1,FALSE))),IF(AND(G3116&lt;&gt;"C3",K3116&lt;&gt;"O5"),IF(SUM(COUNTIF(L3116:R3116,"Y"),COUNTIF(L3116:R3116,"N"))=0,"V","I"),IF(COUNTIF(L3116:R3116,"Y"),"V","I"))="V"),"Valid","Invalid")," ")</f>
        <v xml:space="preserve"> </v>
      </c>
      <c r="U3116"/>
    </row>
    <row r="3117" spans="2:21" x14ac:dyDescent="0.35">
      <c r="B3117" s="116"/>
      <c r="C3117" s="117"/>
      <c r="D3117" s="118"/>
      <c r="E3117" s="120"/>
      <c r="F3117" s="56"/>
      <c r="G3117" s="32"/>
      <c r="H3117" s="32"/>
      <c r="I3117" s="32"/>
      <c r="J3117" s="32"/>
      <c r="K3117" s="32"/>
      <c r="L3117" s="32"/>
      <c r="M3117" s="32"/>
      <c r="N3117" s="32"/>
      <c r="O3117" s="32"/>
      <c r="P3117" s="32"/>
      <c r="Q3117" s="32"/>
      <c r="R3117" s="32"/>
      <c r="S3117" s="25" t="str">
        <f>IF(COUNTA(B3117:R3117)=0,"",IF(AND(COUNTA(B3117)&gt;0, COUNTA(C3117)&gt;0, COUNTA(D3117)&gt;0, COUNTA(E3117)&gt;0, COUNTIF('OMS Drop Downs'!$C$2:$C$3,'OMS Response Form (ORF)'!F3117),COUNTIF('OMS Drop Downs'!$D$2:$D$5,'OMS Response Form (ORF)'!G3117),COUNTIF('OMS Drop Downs'!$A$2:$A$5,'OMS Response Form (ORF)'!H3117),COUNTIF('OMS Drop Downs'!$B$2:$B$4,'OMS Response Form (ORF)'!I3117),COUNTIF('OMS Drop Downs'!$A$2:$A$5,'OMS Response Form (ORF)'!J3117),COUNTIF('OMS Drop Downs'!$E$2:$E$7,'OMS Response Form (ORF)'!K3117),COUNTIF('OMS Drop Downs'!$B$2:$B$4,'OMS Response Form (ORF)'!L3117),COUNTIF('OMS Drop Downs'!$B$2:$B$4,'OMS Response Form (ORF)'!M3117),COUNTIF('OMS Drop Downs'!$B$2:$B$4,'OMS Response Form (ORF)'!N3117),COUNTIF('OMS Drop Downs'!$B$2:$B$4,'OMS Response Form (ORF)'!O3117), COUNTIF('OMS Drop Downs'!$B$2:$B$4,'OMS Response Form (ORF)'!P3117),COUNTIF('OMS Drop Downs'!$B$2:$B$4,'OMS Response Form (ORF)'!Q3117),COUNTIF('OMS Drop Downs'!$B$2:$B$4,'OMS Response Form (ORF)'!R3117)),"Complete","Incomplete"))</f>
        <v/>
      </c>
      <c r="T3117" s="26" t="str">
        <f>IF(S3117="Complete",IF(AND(NOT(ISNA(VLOOKUP(CONCATENATE(F3117,G3117,H3117,I3117,J3117,K3117),'OMS Drop Downs'!G:G,1,FALSE))),IF(AND(G3117&lt;&gt;"C3",K3117&lt;&gt;"O5"),IF(SUM(COUNTIF(L3117:R3117,"Y"),COUNTIF(L3117:R3117,"N"))=0,"V","I"),IF(COUNTIF(L3117:R3117,"Y"),"V","I"))="V"),"Valid","Invalid")," ")</f>
        <v xml:space="preserve"> </v>
      </c>
      <c r="U3117"/>
    </row>
    <row r="3118" spans="2:21" x14ac:dyDescent="0.35">
      <c r="B3118" s="116"/>
      <c r="C3118" s="117"/>
      <c r="D3118" s="118"/>
      <c r="E3118" s="120"/>
      <c r="F3118" s="56"/>
      <c r="G3118" s="32"/>
      <c r="H3118" s="32"/>
      <c r="I3118" s="32"/>
      <c r="J3118" s="32"/>
      <c r="K3118" s="32"/>
      <c r="L3118" s="32"/>
      <c r="M3118" s="32"/>
      <c r="N3118" s="32"/>
      <c r="O3118" s="32"/>
      <c r="P3118" s="32"/>
      <c r="Q3118" s="32"/>
      <c r="R3118" s="32"/>
      <c r="S3118" s="25" t="str">
        <f>IF(COUNTA(B3118:R3118)=0,"",IF(AND(COUNTA(B3118)&gt;0, COUNTA(C3118)&gt;0, COUNTA(D3118)&gt;0, COUNTA(E3118)&gt;0, COUNTIF('OMS Drop Downs'!$C$2:$C$3,'OMS Response Form (ORF)'!F3118),COUNTIF('OMS Drop Downs'!$D$2:$D$5,'OMS Response Form (ORF)'!G3118),COUNTIF('OMS Drop Downs'!$A$2:$A$5,'OMS Response Form (ORF)'!H3118),COUNTIF('OMS Drop Downs'!$B$2:$B$4,'OMS Response Form (ORF)'!I3118),COUNTIF('OMS Drop Downs'!$A$2:$A$5,'OMS Response Form (ORF)'!J3118),COUNTIF('OMS Drop Downs'!$E$2:$E$7,'OMS Response Form (ORF)'!K3118),COUNTIF('OMS Drop Downs'!$B$2:$B$4,'OMS Response Form (ORF)'!L3118),COUNTIF('OMS Drop Downs'!$B$2:$B$4,'OMS Response Form (ORF)'!M3118),COUNTIF('OMS Drop Downs'!$B$2:$B$4,'OMS Response Form (ORF)'!N3118),COUNTIF('OMS Drop Downs'!$B$2:$B$4,'OMS Response Form (ORF)'!O3118), COUNTIF('OMS Drop Downs'!$B$2:$B$4,'OMS Response Form (ORF)'!P3118),COUNTIF('OMS Drop Downs'!$B$2:$B$4,'OMS Response Form (ORF)'!Q3118),COUNTIF('OMS Drop Downs'!$B$2:$B$4,'OMS Response Form (ORF)'!R3118)),"Complete","Incomplete"))</f>
        <v/>
      </c>
      <c r="T3118" s="26" t="str">
        <f>IF(S3118="Complete",IF(AND(NOT(ISNA(VLOOKUP(CONCATENATE(F3118,G3118,H3118,I3118,J3118,K3118),'OMS Drop Downs'!G:G,1,FALSE))),IF(AND(G3118&lt;&gt;"C3",K3118&lt;&gt;"O5"),IF(SUM(COUNTIF(L3118:R3118,"Y"),COUNTIF(L3118:R3118,"N"))=0,"V","I"),IF(COUNTIF(L3118:R3118,"Y"),"V","I"))="V"),"Valid","Invalid")," ")</f>
        <v xml:space="preserve"> </v>
      </c>
      <c r="U3118"/>
    </row>
    <row r="3119" spans="2:21" x14ac:dyDescent="0.35">
      <c r="B3119" s="116"/>
      <c r="C3119" s="117"/>
      <c r="D3119" s="118"/>
      <c r="E3119" s="120"/>
      <c r="F3119" s="56"/>
      <c r="G3119" s="32"/>
      <c r="H3119" s="32"/>
      <c r="I3119" s="32"/>
      <c r="J3119" s="32"/>
      <c r="K3119" s="32"/>
      <c r="L3119" s="32"/>
      <c r="M3119" s="32"/>
      <c r="N3119" s="32"/>
      <c r="O3119" s="32"/>
      <c r="P3119" s="32"/>
      <c r="Q3119" s="32"/>
      <c r="R3119" s="32"/>
      <c r="S3119" s="25" t="str">
        <f>IF(COUNTA(B3119:R3119)=0,"",IF(AND(COUNTA(B3119)&gt;0, COUNTA(C3119)&gt;0, COUNTA(D3119)&gt;0, COUNTA(E3119)&gt;0, COUNTIF('OMS Drop Downs'!$C$2:$C$3,'OMS Response Form (ORF)'!F3119),COUNTIF('OMS Drop Downs'!$D$2:$D$5,'OMS Response Form (ORF)'!G3119),COUNTIF('OMS Drop Downs'!$A$2:$A$5,'OMS Response Form (ORF)'!H3119),COUNTIF('OMS Drop Downs'!$B$2:$B$4,'OMS Response Form (ORF)'!I3119),COUNTIF('OMS Drop Downs'!$A$2:$A$5,'OMS Response Form (ORF)'!J3119),COUNTIF('OMS Drop Downs'!$E$2:$E$7,'OMS Response Form (ORF)'!K3119),COUNTIF('OMS Drop Downs'!$B$2:$B$4,'OMS Response Form (ORF)'!L3119),COUNTIF('OMS Drop Downs'!$B$2:$B$4,'OMS Response Form (ORF)'!M3119),COUNTIF('OMS Drop Downs'!$B$2:$B$4,'OMS Response Form (ORF)'!N3119),COUNTIF('OMS Drop Downs'!$B$2:$B$4,'OMS Response Form (ORF)'!O3119), COUNTIF('OMS Drop Downs'!$B$2:$B$4,'OMS Response Form (ORF)'!P3119),COUNTIF('OMS Drop Downs'!$B$2:$B$4,'OMS Response Form (ORF)'!Q3119),COUNTIF('OMS Drop Downs'!$B$2:$B$4,'OMS Response Form (ORF)'!R3119)),"Complete","Incomplete"))</f>
        <v/>
      </c>
      <c r="T3119" s="26" t="str">
        <f>IF(S3119="Complete",IF(AND(NOT(ISNA(VLOOKUP(CONCATENATE(F3119,G3119,H3119,I3119,J3119,K3119),'OMS Drop Downs'!G:G,1,FALSE))),IF(AND(G3119&lt;&gt;"C3",K3119&lt;&gt;"O5"),IF(SUM(COUNTIF(L3119:R3119,"Y"),COUNTIF(L3119:R3119,"N"))=0,"V","I"),IF(COUNTIF(L3119:R3119,"Y"),"V","I"))="V"),"Valid","Invalid")," ")</f>
        <v xml:space="preserve"> </v>
      </c>
      <c r="U3119"/>
    </row>
    <row r="3120" spans="2:21" x14ac:dyDescent="0.35">
      <c r="B3120" s="116"/>
      <c r="C3120" s="117"/>
      <c r="D3120" s="118"/>
      <c r="E3120" s="120"/>
      <c r="F3120" s="56"/>
      <c r="G3120" s="32"/>
      <c r="H3120" s="32"/>
      <c r="I3120" s="32"/>
      <c r="J3120" s="32"/>
      <c r="K3120" s="32"/>
      <c r="L3120" s="32"/>
      <c r="M3120" s="32"/>
      <c r="N3120" s="32"/>
      <c r="O3120" s="32"/>
      <c r="P3120" s="32"/>
      <c r="Q3120" s="32"/>
      <c r="R3120" s="32"/>
      <c r="S3120" s="25" t="str">
        <f>IF(COUNTA(B3120:R3120)=0,"",IF(AND(COUNTA(B3120)&gt;0, COUNTA(C3120)&gt;0, COUNTA(D3120)&gt;0, COUNTA(E3120)&gt;0, COUNTIF('OMS Drop Downs'!$C$2:$C$3,'OMS Response Form (ORF)'!F3120),COUNTIF('OMS Drop Downs'!$D$2:$D$5,'OMS Response Form (ORF)'!G3120),COUNTIF('OMS Drop Downs'!$A$2:$A$5,'OMS Response Form (ORF)'!H3120),COUNTIF('OMS Drop Downs'!$B$2:$B$4,'OMS Response Form (ORF)'!I3120),COUNTIF('OMS Drop Downs'!$A$2:$A$5,'OMS Response Form (ORF)'!J3120),COUNTIF('OMS Drop Downs'!$E$2:$E$7,'OMS Response Form (ORF)'!K3120),COUNTIF('OMS Drop Downs'!$B$2:$B$4,'OMS Response Form (ORF)'!L3120),COUNTIF('OMS Drop Downs'!$B$2:$B$4,'OMS Response Form (ORF)'!M3120),COUNTIF('OMS Drop Downs'!$B$2:$B$4,'OMS Response Form (ORF)'!N3120),COUNTIF('OMS Drop Downs'!$B$2:$B$4,'OMS Response Form (ORF)'!O3120), COUNTIF('OMS Drop Downs'!$B$2:$B$4,'OMS Response Form (ORF)'!P3120),COUNTIF('OMS Drop Downs'!$B$2:$B$4,'OMS Response Form (ORF)'!Q3120),COUNTIF('OMS Drop Downs'!$B$2:$B$4,'OMS Response Form (ORF)'!R3120)),"Complete","Incomplete"))</f>
        <v/>
      </c>
      <c r="T3120" s="26" t="str">
        <f>IF(S3120="Complete",IF(AND(NOT(ISNA(VLOOKUP(CONCATENATE(F3120,G3120,H3120,I3120,J3120,K3120),'OMS Drop Downs'!G:G,1,FALSE))),IF(AND(G3120&lt;&gt;"C3",K3120&lt;&gt;"O5"),IF(SUM(COUNTIF(L3120:R3120,"Y"),COUNTIF(L3120:R3120,"N"))=0,"V","I"),IF(COUNTIF(L3120:R3120,"Y"),"V","I"))="V"),"Valid","Invalid")," ")</f>
        <v xml:space="preserve"> </v>
      </c>
      <c r="U3120"/>
    </row>
    <row r="3121" spans="2:21" x14ac:dyDescent="0.35">
      <c r="B3121" s="116"/>
      <c r="C3121" s="117"/>
      <c r="D3121" s="118"/>
      <c r="E3121" s="120"/>
      <c r="F3121" s="56"/>
      <c r="G3121" s="32"/>
      <c r="H3121" s="32"/>
      <c r="I3121" s="32"/>
      <c r="J3121" s="32"/>
      <c r="K3121" s="32"/>
      <c r="L3121" s="32"/>
      <c r="M3121" s="32"/>
      <c r="N3121" s="32"/>
      <c r="O3121" s="32"/>
      <c r="P3121" s="32"/>
      <c r="Q3121" s="32"/>
      <c r="R3121" s="32"/>
      <c r="S3121" s="25" t="str">
        <f>IF(COUNTA(B3121:R3121)=0,"",IF(AND(COUNTA(B3121)&gt;0, COUNTA(C3121)&gt;0, COUNTA(D3121)&gt;0, COUNTA(E3121)&gt;0, COUNTIF('OMS Drop Downs'!$C$2:$C$3,'OMS Response Form (ORF)'!F3121),COUNTIF('OMS Drop Downs'!$D$2:$D$5,'OMS Response Form (ORF)'!G3121),COUNTIF('OMS Drop Downs'!$A$2:$A$5,'OMS Response Form (ORF)'!H3121),COUNTIF('OMS Drop Downs'!$B$2:$B$4,'OMS Response Form (ORF)'!I3121),COUNTIF('OMS Drop Downs'!$A$2:$A$5,'OMS Response Form (ORF)'!J3121),COUNTIF('OMS Drop Downs'!$E$2:$E$7,'OMS Response Form (ORF)'!K3121),COUNTIF('OMS Drop Downs'!$B$2:$B$4,'OMS Response Form (ORF)'!L3121),COUNTIF('OMS Drop Downs'!$B$2:$B$4,'OMS Response Form (ORF)'!M3121),COUNTIF('OMS Drop Downs'!$B$2:$B$4,'OMS Response Form (ORF)'!N3121),COUNTIF('OMS Drop Downs'!$B$2:$B$4,'OMS Response Form (ORF)'!O3121), COUNTIF('OMS Drop Downs'!$B$2:$B$4,'OMS Response Form (ORF)'!P3121),COUNTIF('OMS Drop Downs'!$B$2:$B$4,'OMS Response Form (ORF)'!Q3121),COUNTIF('OMS Drop Downs'!$B$2:$B$4,'OMS Response Form (ORF)'!R3121)),"Complete","Incomplete"))</f>
        <v/>
      </c>
      <c r="T3121" s="26" t="str">
        <f>IF(S3121="Complete",IF(AND(NOT(ISNA(VLOOKUP(CONCATENATE(F3121,G3121,H3121,I3121,J3121,K3121),'OMS Drop Downs'!G:G,1,FALSE))),IF(AND(G3121&lt;&gt;"C3",K3121&lt;&gt;"O5"),IF(SUM(COUNTIF(L3121:R3121,"Y"),COUNTIF(L3121:R3121,"N"))=0,"V","I"),IF(COUNTIF(L3121:R3121,"Y"),"V","I"))="V"),"Valid","Invalid")," ")</f>
        <v xml:space="preserve"> </v>
      </c>
      <c r="U3121"/>
    </row>
    <row r="3122" spans="2:21" x14ac:dyDescent="0.35">
      <c r="B3122" s="116"/>
      <c r="C3122" s="117"/>
      <c r="D3122" s="118"/>
      <c r="E3122" s="120"/>
      <c r="F3122" s="56"/>
      <c r="G3122" s="32"/>
      <c r="H3122" s="32"/>
      <c r="I3122" s="32"/>
      <c r="J3122" s="32"/>
      <c r="K3122" s="32"/>
      <c r="L3122" s="32"/>
      <c r="M3122" s="32"/>
      <c r="N3122" s="32"/>
      <c r="O3122" s="32"/>
      <c r="P3122" s="32"/>
      <c r="Q3122" s="32"/>
      <c r="R3122" s="32"/>
      <c r="S3122" s="25" t="str">
        <f>IF(COUNTA(B3122:R3122)=0,"",IF(AND(COUNTA(B3122)&gt;0, COUNTA(C3122)&gt;0, COUNTA(D3122)&gt;0, COUNTA(E3122)&gt;0, COUNTIF('OMS Drop Downs'!$C$2:$C$3,'OMS Response Form (ORF)'!F3122),COUNTIF('OMS Drop Downs'!$D$2:$D$5,'OMS Response Form (ORF)'!G3122),COUNTIF('OMS Drop Downs'!$A$2:$A$5,'OMS Response Form (ORF)'!H3122),COUNTIF('OMS Drop Downs'!$B$2:$B$4,'OMS Response Form (ORF)'!I3122),COUNTIF('OMS Drop Downs'!$A$2:$A$5,'OMS Response Form (ORF)'!J3122),COUNTIF('OMS Drop Downs'!$E$2:$E$7,'OMS Response Form (ORF)'!K3122),COUNTIF('OMS Drop Downs'!$B$2:$B$4,'OMS Response Form (ORF)'!L3122),COUNTIF('OMS Drop Downs'!$B$2:$B$4,'OMS Response Form (ORF)'!M3122),COUNTIF('OMS Drop Downs'!$B$2:$B$4,'OMS Response Form (ORF)'!N3122),COUNTIF('OMS Drop Downs'!$B$2:$B$4,'OMS Response Form (ORF)'!O3122), COUNTIF('OMS Drop Downs'!$B$2:$B$4,'OMS Response Form (ORF)'!P3122),COUNTIF('OMS Drop Downs'!$B$2:$B$4,'OMS Response Form (ORF)'!Q3122),COUNTIF('OMS Drop Downs'!$B$2:$B$4,'OMS Response Form (ORF)'!R3122)),"Complete","Incomplete"))</f>
        <v/>
      </c>
      <c r="T3122" s="26" t="str">
        <f>IF(S3122="Complete",IF(AND(NOT(ISNA(VLOOKUP(CONCATENATE(F3122,G3122,H3122,I3122,J3122,K3122),'OMS Drop Downs'!G:G,1,FALSE))),IF(AND(G3122&lt;&gt;"C3",K3122&lt;&gt;"O5"),IF(SUM(COUNTIF(L3122:R3122,"Y"),COUNTIF(L3122:R3122,"N"))=0,"V","I"),IF(COUNTIF(L3122:R3122,"Y"),"V","I"))="V"),"Valid","Invalid")," ")</f>
        <v xml:space="preserve"> </v>
      </c>
      <c r="U3122"/>
    </row>
    <row r="3123" spans="2:21" x14ac:dyDescent="0.35">
      <c r="B3123" s="116"/>
      <c r="C3123" s="117"/>
      <c r="D3123" s="118"/>
      <c r="E3123" s="120"/>
      <c r="F3123" s="56"/>
      <c r="G3123" s="32"/>
      <c r="H3123" s="32"/>
      <c r="I3123" s="32"/>
      <c r="J3123" s="32"/>
      <c r="K3123" s="32"/>
      <c r="L3123" s="32"/>
      <c r="M3123" s="32"/>
      <c r="N3123" s="32"/>
      <c r="O3123" s="32"/>
      <c r="P3123" s="32"/>
      <c r="Q3123" s="32"/>
      <c r="R3123" s="32"/>
      <c r="S3123" s="25" t="str">
        <f>IF(COUNTA(B3123:R3123)=0,"",IF(AND(COUNTA(B3123)&gt;0, COUNTA(C3123)&gt;0, COUNTA(D3123)&gt;0, COUNTA(E3123)&gt;0, COUNTIF('OMS Drop Downs'!$C$2:$C$3,'OMS Response Form (ORF)'!F3123),COUNTIF('OMS Drop Downs'!$D$2:$D$5,'OMS Response Form (ORF)'!G3123),COUNTIF('OMS Drop Downs'!$A$2:$A$5,'OMS Response Form (ORF)'!H3123),COUNTIF('OMS Drop Downs'!$B$2:$B$4,'OMS Response Form (ORF)'!I3123),COUNTIF('OMS Drop Downs'!$A$2:$A$5,'OMS Response Form (ORF)'!J3123),COUNTIF('OMS Drop Downs'!$E$2:$E$7,'OMS Response Form (ORF)'!K3123),COUNTIF('OMS Drop Downs'!$B$2:$B$4,'OMS Response Form (ORF)'!L3123),COUNTIF('OMS Drop Downs'!$B$2:$B$4,'OMS Response Form (ORF)'!M3123),COUNTIF('OMS Drop Downs'!$B$2:$B$4,'OMS Response Form (ORF)'!N3123),COUNTIF('OMS Drop Downs'!$B$2:$B$4,'OMS Response Form (ORF)'!O3123), COUNTIF('OMS Drop Downs'!$B$2:$B$4,'OMS Response Form (ORF)'!P3123),COUNTIF('OMS Drop Downs'!$B$2:$B$4,'OMS Response Form (ORF)'!Q3123),COUNTIF('OMS Drop Downs'!$B$2:$B$4,'OMS Response Form (ORF)'!R3123)),"Complete","Incomplete"))</f>
        <v/>
      </c>
      <c r="T3123" s="26" t="str">
        <f>IF(S3123="Complete",IF(AND(NOT(ISNA(VLOOKUP(CONCATENATE(F3123,G3123,H3123,I3123,J3123,K3123),'OMS Drop Downs'!G:G,1,FALSE))),IF(AND(G3123&lt;&gt;"C3",K3123&lt;&gt;"O5"),IF(SUM(COUNTIF(L3123:R3123,"Y"),COUNTIF(L3123:R3123,"N"))=0,"V","I"),IF(COUNTIF(L3123:R3123,"Y"),"V","I"))="V"),"Valid","Invalid")," ")</f>
        <v xml:space="preserve"> </v>
      </c>
      <c r="U3123"/>
    </row>
    <row r="3124" spans="2:21" x14ac:dyDescent="0.35">
      <c r="B3124" s="116"/>
      <c r="C3124" s="117"/>
      <c r="D3124" s="118"/>
      <c r="E3124" s="120"/>
      <c r="F3124" s="56"/>
      <c r="G3124" s="32"/>
      <c r="H3124" s="32"/>
      <c r="I3124" s="32"/>
      <c r="J3124" s="32"/>
      <c r="K3124" s="32"/>
      <c r="L3124" s="32"/>
      <c r="M3124" s="32"/>
      <c r="N3124" s="32"/>
      <c r="O3124" s="32"/>
      <c r="P3124" s="32"/>
      <c r="Q3124" s="32"/>
      <c r="R3124" s="32"/>
      <c r="S3124" s="25" t="str">
        <f>IF(COUNTA(B3124:R3124)=0,"",IF(AND(COUNTA(B3124)&gt;0, COUNTA(C3124)&gt;0, COUNTA(D3124)&gt;0, COUNTA(E3124)&gt;0, COUNTIF('OMS Drop Downs'!$C$2:$C$3,'OMS Response Form (ORF)'!F3124),COUNTIF('OMS Drop Downs'!$D$2:$D$5,'OMS Response Form (ORF)'!G3124),COUNTIF('OMS Drop Downs'!$A$2:$A$5,'OMS Response Form (ORF)'!H3124),COUNTIF('OMS Drop Downs'!$B$2:$B$4,'OMS Response Form (ORF)'!I3124),COUNTIF('OMS Drop Downs'!$A$2:$A$5,'OMS Response Form (ORF)'!J3124),COUNTIF('OMS Drop Downs'!$E$2:$E$7,'OMS Response Form (ORF)'!K3124),COUNTIF('OMS Drop Downs'!$B$2:$B$4,'OMS Response Form (ORF)'!L3124),COUNTIF('OMS Drop Downs'!$B$2:$B$4,'OMS Response Form (ORF)'!M3124),COUNTIF('OMS Drop Downs'!$B$2:$B$4,'OMS Response Form (ORF)'!N3124),COUNTIF('OMS Drop Downs'!$B$2:$B$4,'OMS Response Form (ORF)'!O3124), COUNTIF('OMS Drop Downs'!$B$2:$B$4,'OMS Response Form (ORF)'!P3124),COUNTIF('OMS Drop Downs'!$B$2:$B$4,'OMS Response Form (ORF)'!Q3124),COUNTIF('OMS Drop Downs'!$B$2:$B$4,'OMS Response Form (ORF)'!R3124)),"Complete","Incomplete"))</f>
        <v/>
      </c>
      <c r="T3124" s="26" t="str">
        <f>IF(S3124="Complete",IF(AND(NOT(ISNA(VLOOKUP(CONCATENATE(F3124,G3124,H3124,I3124,J3124,K3124),'OMS Drop Downs'!G:G,1,FALSE))),IF(AND(G3124&lt;&gt;"C3",K3124&lt;&gt;"O5"),IF(SUM(COUNTIF(L3124:R3124,"Y"),COUNTIF(L3124:R3124,"N"))=0,"V","I"),IF(COUNTIF(L3124:R3124,"Y"),"V","I"))="V"),"Valid","Invalid")," ")</f>
        <v xml:space="preserve"> </v>
      </c>
      <c r="U3124"/>
    </row>
    <row r="3125" spans="2:21" x14ac:dyDescent="0.35">
      <c r="B3125" s="116"/>
      <c r="C3125" s="117"/>
      <c r="D3125" s="118"/>
      <c r="E3125" s="120"/>
      <c r="F3125" s="56"/>
      <c r="G3125" s="32"/>
      <c r="H3125" s="32"/>
      <c r="I3125" s="32"/>
      <c r="J3125" s="32"/>
      <c r="K3125" s="32"/>
      <c r="L3125" s="32"/>
      <c r="M3125" s="32"/>
      <c r="N3125" s="32"/>
      <c r="O3125" s="32"/>
      <c r="P3125" s="32"/>
      <c r="Q3125" s="32"/>
      <c r="R3125" s="32"/>
      <c r="S3125" s="25" t="str">
        <f>IF(COUNTA(B3125:R3125)=0,"",IF(AND(COUNTA(B3125)&gt;0, COUNTA(C3125)&gt;0, COUNTA(D3125)&gt;0, COUNTA(E3125)&gt;0, COUNTIF('OMS Drop Downs'!$C$2:$C$3,'OMS Response Form (ORF)'!F3125),COUNTIF('OMS Drop Downs'!$D$2:$D$5,'OMS Response Form (ORF)'!G3125),COUNTIF('OMS Drop Downs'!$A$2:$A$5,'OMS Response Form (ORF)'!H3125),COUNTIF('OMS Drop Downs'!$B$2:$B$4,'OMS Response Form (ORF)'!I3125),COUNTIF('OMS Drop Downs'!$A$2:$A$5,'OMS Response Form (ORF)'!J3125),COUNTIF('OMS Drop Downs'!$E$2:$E$7,'OMS Response Form (ORF)'!K3125),COUNTIF('OMS Drop Downs'!$B$2:$B$4,'OMS Response Form (ORF)'!L3125),COUNTIF('OMS Drop Downs'!$B$2:$B$4,'OMS Response Form (ORF)'!M3125),COUNTIF('OMS Drop Downs'!$B$2:$B$4,'OMS Response Form (ORF)'!N3125),COUNTIF('OMS Drop Downs'!$B$2:$B$4,'OMS Response Form (ORF)'!O3125), COUNTIF('OMS Drop Downs'!$B$2:$B$4,'OMS Response Form (ORF)'!P3125),COUNTIF('OMS Drop Downs'!$B$2:$B$4,'OMS Response Form (ORF)'!Q3125),COUNTIF('OMS Drop Downs'!$B$2:$B$4,'OMS Response Form (ORF)'!R3125)),"Complete","Incomplete"))</f>
        <v/>
      </c>
      <c r="T3125" s="26" t="str">
        <f>IF(S3125="Complete",IF(AND(NOT(ISNA(VLOOKUP(CONCATENATE(F3125,G3125,H3125,I3125,J3125,K3125),'OMS Drop Downs'!G:G,1,FALSE))),IF(AND(G3125&lt;&gt;"C3",K3125&lt;&gt;"O5"),IF(SUM(COUNTIF(L3125:R3125,"Y"),COUNTIF(L3125:R3125,"N"))=0,"V","I"),IF(COUNTIF(L3125:R3125,"Y"),"V","I"))="V"),"Valid","Invalid")," ")</f>
        <v xml:space="preserve"> </v>
      </c>
      <c r="U3125"/>
    </row>
    <row r="3126" spans="2:21" x14ac:dyDescent="0.35">
      <c r="B3126" s="116"/>
      <c r="C3126" s="117"/>
      <c r="D3126" s="118"/>
      <c r="E3126" s="120"/>
      <c r="F3126" s="56"/>
      <c r="G3126" s="32"/>
      <c r="H3126" s="32"/>
      <c r="I3126" s="32"/>
      <c r="J3126" s="32"/>
      <c r="K3126" s="32"/>
      <c r="L3126" s="32"/>
      <c r="M3126" s="32"/>
      <c r="N3126" s="32"/>
      <c r="O3126" s="32"/>
      <c r="P3126" s="32"/>
      <c r="Q3126" s="32"/>
      <c r="R3126" s="32"/>
      <c r="S3126" s="25" t="str">
        <f>IF(COUNTA(B3126:R3126)=0,"",IF(AND(COUNTA(B3126)&gt;0, COUNTA(C3126)&gt;0, COUNTA(D3126)&gt;0, COUNTA(E3126)&gt;0, COUNTIF('OMS Drop Downs'!$C$2:$C$3,'OMS Response Form (ORF)'!F3126),COUNTIF('OMS Drop Downs'!$D$2:$D$5,'OMS Response Form (ORF)'!G3126),COUNTIF('OMS Drop Downs'!$A$2:$A$5,'OMS Response Form (ORF)'!H3126),COUNTIF('OMS Drop Downs'!$B$2:$B$4,'OMS Response Form (ORF)'!I3126),COUNTIF('OMS Drop Downs'!$A$2:$A$5,'OMS Response Form (ORF)'!J3126),COUNTIF('OMS Drop Downs'!$E$2:$E$7,'OMS Response Form (ORF)'!K3126),COUNTIF('OMS Drop Downs'!$B$2:$B$4,'OMS Response Form (ORF)'!L3126),COUNTIF('OMS Drop Downs'!$B$2:$B$4,'OMS Response Form (ORF)'!M3126),COUNTIF('OMS Drop Downs'!$B$2:$B$4,'OMS Response Form (ORF)'!N3126),COUNTIF('OMS Drop Downs'!$B$2:$B$4,'OMS Response Form (ORF)'!O3126), COUNTIF('OMS Drop Downs'!$B$2:$B$4,'OMS Response Form (ORF)'!P3126),COUNTIF('OMS Drop Downs'!$B$2:$B$4,'OMS Response Form (ORF)'!Q3126),COUNTIF('OMS Drop Downs'!$B$2:$B$4,'OMS Response Form (ORF)'!R3126)),"Complete","Incomplete"))</f>
        <v/>
      </c>
      <c r="T3126" s="26" t="str">
        <f>IF(S3126="Complete",IF(AND(NOT(ISNA(VLOOKUP(CONCATENATE(F3126,G3126,H3126,I3126,J3126,K3126),'OMS Drop Downs'!G:G,1,FALSE))),IF(AND(G3126&lt;&gt;"C3",K3126&lt;&gt;"O5"),IF(SUM(COUNTIF(L3126:R3126,"Y"),COUNTIF(L3126:R3126,"N"))=0,"V","I"),IF(COUNTIF(L3126:R3126,"Y"),"V","I"))="V"),"Valid","Invalid")," ")</f>
        <v xml:space="preserve"> </v>
      </c>
      <c r="U3126"/>
    </row>
    <row r="3127" spans="2:21" x14ac:dyDescent="0.35">
      <c r="B3127" s="116"/>
      <c r="C3127" s="117"/>
      <c r="D3127" s="118"/>
      <c r="E3127" s="120"/>
      <c r="F3127" s="56"/>
      <c r="G3127" s="32"/>
      <c r="H3127" s="32"/>
      <c r="I3127" s="32"/>
      <c r="J3127" s="32"/>
      <c r="K3127" s="32"/>
      <c r="L3127" s="32"/>
      <c r="M3127" s="32"/>
      <c r="N3127" s="32"/>
      <c r="O3127" s="32"/>
      <c r="P3127" s="32"/>
      <c r="Q3127" s="32"/>
      <c r="R3127" s="32"/>
      <c r="S3127" s="25" t="str">
        <f>IF(COUNTA(B3127:R3127)=0,"",IF(AND(COUNTA(B3127)&gt;0, COUNTA(C3127)&gt;0, COUNTA(D3127)&gt;0, COUNTA(E3127)&gt;0, COUNTIF('OMS Drop Downs'!$C$2:$C$3,'OMS Response Form (ORF)'!F3127),COUNTIF('OMS Drop Downs'!$D$2:$D$5,'OMS Response Form (ORF)'!G3127),COUNTIF('OMS Drop Downs'!$A$2:$A$5,'OMS Response Form (ORF)'!H3127),COUNTIF('OMS Drop Downs'!$B$2:$B$4,'OMS Response Form (ORF)'!I3127),COUNTIF('OMS Drop Downs'!$A$2:$A$5,'OMS Response Form (ORF)'!J3127),COUNTIF('OMS Drop Downs'!$E$2:$E$7,'OMS Response Form (ORF)'!K3127),COUNTIF('OMS Drop Downs'!$B$2:$B$4,'OMS Response Form (ORF)'!L3127),COUNTIF('OMS Drop Downs'!$B$2:$B$4,'OMS Response Form (ORF)'!M3127),COUNTIF('OMS Drop Downs'!$B$2:$B$4,'OMS Response Form (ORF)'!N3127),COUNTIF('OMS Drop Downs'!$B$2:$B$4,'OMS Response Form (ORF)'!O3127), COUNTIF('OMS Drop Downs'!$B$2:$B$4,'OMS Response Form (ORF)'!P3127),COUNTIF('OMS Drop Downs'!$B$2:$B$4,'OMS Response Form (ORF)'!Q3127),COUNTIF('OMS Drop Downs'!$B$2:$B$4,'OMS Response Form (ORF)'!R3127)),"Complete","Incomplete"))</f>
        <v/>
      </c>
      <c r="T3127" s="26" t="str">
        <f>IF(S3127="Complete",IF(AND(NOT(ISNA(VLOOKUP(CONCATENATE(F3127,G3127,H3127,I3127,J3127,K3127),'OMS Drop Downs'!G:G,1,FALSE))),IF(AND(G3127&lt;&gt;"C3",K3127&lt;&gt;"O5"),IF(SUM(COUNTIF(L3127:R3127,"Y"),COUNTIF(L3127:R3127,"N"))=0,"V","I"),IF(COUNTIF(L3127:R3127,"Y"),"V","I"))="V"),"Valid","Invalid")," ")</f>
        <v xml:space="preserve"> </v>
      </c>
      <c r="U3127"/>
    </row>
    <row r="3128" spans="2:21" x14ac:dyDescent="0.35">
      <c r="B3128" s="116"/>
      <c r="C3128" s="117"/>
      <c r="D3128" s="118"/>
      <c r="E3128" s="120"/>
      <c r="F3128" s="56"/>
      <c r="G3128" s="32"/>
      <c r="H3128" s="32"/>
      <c r="I3128" s="32"/>
      <c r="J3128" s="32"/>
      <c r="K3128" s="32"/>
      <c r="L3128" s="32"/>
      <c r="M3128" s="32"/>
      <c r="N3128" s="32"/>
      <c r="O3128" s="32"/>
      <c r="P3128" s="32"/>
      <c r="Q3128" s="32"/>
      <c r="R3128" s="32"/>
      <c r="S3128" s="25" t="str">
        <f>IF(COUNTA(B3128:R3128)=0,"",IF(AND(COUNTA(B3128)&gt;0, COUNTA(C3128)&gt;0, COUNTA(D3128)&gt;0, COUNTA(E3128)&gt;0, COUNTIF('OMS Drop Downs'!$C$2:$C$3,'OMS Response Form (ORF)'!F3128),COUNTIF('OMS Drop Downs'!$D$2:$D$5,'OMS Response Form (ORF)'!G3128),COUNTIF('OMS Drop Downs'!$A$2:$A$5,'OMS Response Form (ORF)'!H3128),COUNTIF('OMS Drop Downs'!$B$2:$B$4,'OMS Response Form (ORF)'!I3128),COUNTIF('OMS Drop Downs'!$A$2:$A$5,'OMS Response Form (ORF)'!J3128),COUNTIF('OMS Drop Downs'!$E$2:$E$7,'OMS Response Form (ORF)'!K3128),COUNTIF('OMS Drop Downs'!$B$2:$B$4,'OMS Response Form (ORF)'!L3128),COUNTIF('OMS Drop Downs'!$B$2:$B$4,'OMS Response Form (ORF)'!M3128),COUNTIF('OMS Drop Downs'!$B$2:$B$4,'OMS Response Form (ORF)'!N3128),COUNTIF('OMS Drop Downs'!$B$2:$B$4,'OMS Response Form (ORF)'!O3128), COUNTIF('OMS Drop Downs'!$B$2:$B$4,'OMS Response Form (ORF)'!P3128),COUNTIF('OMS Drop Downs'!$B$2:$B$4,'OMS Response Form (ORF)'!Q3128),COUNTIF('OMS Drop Downs'!$B$2:$B$4,'OMS Response Form (ORF)'!R3128)),"Complete","Incomplete"))</f>
        <v/>
      </c>
      <c r="T3128" s="26" t="str">
        <f>IF(S3128="Complete",IF(AND(NOT(ISNA(VLOOKUP(CONCATENATE(F3128,G3128,H3128,I3128,J3128,K3128),'OMS Drop Downs'!G:G,1,FALSE))),IF(AND(G3128&lt;&gt;"C3",K3128&lt;&gt;"O5"),IF(SUM(COUNTIF(L3128:R3128,"Y"),COUNTIF(L3128:R3128,"N"))=0,"V","I"),IF(COUNTIF(L3128:R3128,"Y"),"V","I"))="V"),"Valid","Invalid")," ")</f>
        <v xml:space="preserve"> </v>
      </c>
      <c r="U3128"/>
    </row>
    <row r="3129" spans="2:21" x14ac:dyDescent="0.35">
      <c r="B3129" s="116"/>
      <c r="C3129" s="117"/>
      <c r="D3129" s="118"/>
      <c r="E3129" s="120"/>
      <c r="F3129" s="56"/>
      <c r="G3129" s="32"/>
      <c r="H3129" s="32"/>
      <c r="I3129" s="32"/>
      <c r="J3129" s="32"/>
      <c r="K3129" s="32"/>
      <c r="L3129" s="32"/>
      <c r="M3129" s="32"/>
      <c r="N3129" s="32"/>
      <c r="O3129" s="32"/>
      <c r="P3129" s="32"/>
      <c r="Q3129" s="32"/>
      <c r="R3129" s="32"/>
      <c r="S3129" s="25" t="str">
        <f>IF(COUNTA(B3129:R3129)=0,"",IF(AND(COUNTA(B3129)&gt;0, COUNTA(C3129)&gt;0, COUNTA(D3129)&gt;0, COUNTA(E3129)&gt;0, COUNTIF('OMS Drop Downs'!$C$2:$C$3,'OMS Response Form (ORF)'!F3129),COUNTIF('OMS Drop Downs'!$D$2:$D$5,'OMS Response Form (ORF)'!G3129),COUNTIF('OMS Drop Downs'!$A$2:$A$5,'OMS Response Form (ORF)'!H3129),COUNTIF('OMS Drop Downs'!$B$2:$B$4,'OMS Response Form (ORF)'!I3129),COUNTIF('OMS Drop Downs'!$A$2:$A$5,'OMS Response Form (ORF)'!J3129),COUNTIF('OMS Drop Downs'!$E$2:$E$7,'OMS Response Form (ORF)'!K3129),COUNTIF('OMS Drop Downs'!$B$2:$B$4,'OMS Response Form (ORF)'!L3129),COUNTIF('OMS Drop Downs'!$B$2:$B$4,'OMS Response Form (ORF)'!M3129),COUNTIF('OMS Drop Downs'!$B$2:$B$4,'OMS Response Form (ORF)'!N3129),COUNTIF('OMS Drop Downs'!$B$2:$B$4,'OMS Response Form (ORF)'!O3129), COUNTIF('OMS Drop Downs'!$B$2:$B$4,'OMS Response Form (ORF)'!P3129),COUNTIF('OMS Drop Downs'!$B$2:$B$4,'OMS Response Form (ORF)'!Q3129),COUNTIF('OMS Drop Downs'!$B$2:$B$4,'OMS Response Form (ORF)'!R3129)),"Complete","Incomplete"))</f>
        <v/>
      </c>
      <c r="T3129" s="26" t="str">
        <f>IF(S3129="Complete",IF(AND(NOT(ISNA(VLOOKUP(CONCATENATE(F3129,G3129,H3129,I3129,J3129,K3129),'OMS Drop Downs'!G:G,1,FALSE))),IF(AND(G3129&lt;&gt;"C3",K3129&lt;&gt;"O5"),IF(SUM(COUNTIF(L3129:R3129,"Y"),COUNTIF(L3129:R3129,"N"))=0,"V","I"),IF(COUNTIF(L3129:R3129,"Y"),"V","I"))="V"),"Valid","Invalid")," ")</f>
        <v xml:space="preserve"> </v>
      </c>
      <c r="U3129"/>
    </row>
    <row r="3130" spans="2:21" x14ac:dyDescent="0.35">
      <c r="B3130" s="116"/>
      <c r="C3130" s="117"/>
      <c r="D3130" s="118"/>
      <c r="E3130" s="120"/>
      <c r="F3130" s="56"/>
      <c r="G3130" s="32"/>
      <c r="H3130" s="32"/>
      <c r="I3130" s="32"/>
      <c r="J3130" s="32"/>
      <c r="K3130" s="32"/>
      <c r="L3130" s="32"/>
      <c r="M3130" s="32"/>
      <c r="N3130" s="32"/>
      <c r="O3130" s="32"/>
      <c r="P3130" s="32"/>
      <c r="Q3130" s="32"/>
      <c r="R3130" s="32"/>
      <c r="S3130" s="25" t="str">
        <f>IF(COUNTA(B3130:R3130)=0,"",IF(AND(COUNTA(B3130)&gt;0, COUNTA(C3130)&gt;0, COUNTA(D3130)&gt;0, COUNTA(E3130)&gt;0, COUNTIF('OMS Drop Downs'!$C$2:$C$3,'OMS Response Form (ORF)'!F3130),COUNTIF('OMS Drop Downs'!$D$2:$D$5,'OMS Response Form (ORF)'!G3130),COUNTIF('OMS Drop Downs'!$A$2:$A$5,'OMS Response Form (ORF)'!H3130),COUNTIF('OMS Drop Downs'!$B$2:$B$4,'OMS Response Form (ORF)'!I3130),COUNTIF('OMS Drop Downs'!$A$2:$A$5,'OMS Response Form (ORF)'!J3130),COUNTIF('OMS Drop Downs'!$E$2:$E$7,'OMS Response Form (ORF)'!K3130),COUNTIF('OMS Drop Downs'!$B$2:$B$4,'OMS Response Form (ORF)'!L3130),COUNTIF('OMS Drop Downs'!$B$2:$B$4,'OMS Response Form (ORF)'!M3130),COUNTIF('OMS Drop Downs'!$B$2:$B$4,'OMS Response Form (ORF)'!N3130),COUNTIF('OMS Drop Downs'!$B$2:$B$4,'OMS Response Form (ORF)'!O3130), COUNTIF('OMS Drop Downs'!$B$2:$B$4,'OMS Response Form (ORF)'!P3130),COUNTIF('OMS Drop Downs'!$B$2:$B$4,'OMS Response Form (ORF)'!Q3130),COUNTIF('OMS Drop Downs'!$B$2:$B$4,'OMS Response Form (ORF)'!R3130)),"Complete","Incomplete"))</f>
        <v/>
      </c>
      <c r="T3130" s="26" t="str">
        <f>IF(S3130="Complete",IF(AND(NOT(ISNA(VLOOKUP(CONCATENATE(F3130,G3130,H3130,I3130,J3130,K3130),'OMS Drop Downs'!G:G,1,FALSE))),IF(AND(G3130&lt;&gt;"C3",K3130&lt;&gt;"O5"),IF(SUM(COUNTIF(L3130:R3130,"Y"),COUNTIF(L3130:R3130,"N"))=0,"V","I"),IF(COUNTIF(L3130:R3130,"Y"),"V","I"))="V"),"Valid","Invalid")," ")</f>
        <v xml:space="preserve"> </v>
      </c>
      <c r="U3130"/>
    </row>
    <row r="3131" spans="2:21" x14ac:dyDescent="0.35">
      <c r="B3131" s="116"/>
      <c r="C3131" s="117"/>
      <c r="D3131" s="118"/>
      <c r="E3131" s="120"/>
      <c r="F3131" s="56"/>
      <c r="G3131" s="32"/>
      <c r="H3131" s="32"/>
      <c r="I3131" s="32"/>
      <c r="J3131" s="32"/>
      <c r="K3131" s="32"/>
      <c r="L3131" s="32"/>
      <c r="M3131" s="32"/>
      <c r="N3131" s="32"/>
      <c r="O3131" s="32"/>
      <c r="P3131" s="32"/>
      <c r="Q3131" s="32"/>
      <c r="R3131" s="32"/>
      <c r="S3131" s="25" t="str">
        <f>IF(COUNTA(B3131:R3131)=0,"",IF(AND(COUNTA(B3131)&gt;0, COUNTA(C3131)&gt;0, COUNTA(D3131)&gt;0, COUNTA(E3131)&gt;0, COUNTIF('OMS Drop Downs'!$C$2:$C$3,'OMS Response Form (ORF)'!F3131),COUNTIF('OMS Drop Downs'!$D$2:$D$5,'OMS Response Form (ORF)'!G3131),COUNTIF('OMS Drop Downs'!$A$2:$A$5,'OMS Response Form (ORF)'!H3131),COUNTIF('OMS Drop Downs'!$B$2:$B$4,'OMS Response Form (ORF)'!I3131),COUNTIF('OMS Drop Downs'!$A$2:$A$5,'OMS Response Form (ORF)'!J3131),COUNTIF('OMS Drop Downs'!$E$2:$E$7,'OMS Response Form (ORF)'!K3131),COUNTIF('OMS Drop Downs'!$B$2:$B$4,'OMS Response Form (ORF)'!L3131),COUNTIF('OMS Drop Downs'!$B$2:$B$4,'OMS Response Form (ORF)'!M3131),COUNTIF('OMS Drop Downs'!$B$2:$B$4,'OMS Response Form (ORF)'!N3131),COUNTIF('OMS Drop Downs'!$B$2:$B$4,'OMS Response Form (ORF)'!O3131), COUNTIF('OMS Drop Downs'!$B$2:$B$4,'OMS Response Form (ORF)'!P3131),COUNTIF('OMS Drop Downs'!$B$2:$B$4,'OMS Response Form (ORF)'!Q3131),COUNTIF('OMS Drop Downs'!$B$2:$B$4,'OMS Response Form (ORF)'!R3131)),"Complete","Incomplete"))</f>
        <v/>
      </c>
      <c r="T3131" s="26" t="str">
        <f>IF(S3131="Complete",IF(AND(NOT(ISNA(VLOOKUP(CONCATENATE(F3131,G3131,H3131,I3131,J3131,K3131),'OMS Drop Downs'!G:G,1,FALSE))),IF(AND(G3131&lt;&gt;"C3",K3131&lt;&gt;"O5"),IF(SUM(COUNTIF(L3131:R3131,"Y"),COUNTIF(L3131:R3131,"N"))=0,"V","I"),IF(COUNTIF(L3131:R3131,"Y"),"V","I"))="V"),"Valid","Invalid")," ")</f>
        <v xml:space="preserve"> </v>
      </c>
      <c r="U3131"/>
    </row>
    <row r="3132" spans="2:21" x14ac:dyDescent="0.35">
      <c r="B3132" s="116"/>
      <c r="C3132" s="117"/>
      <c r="D3132" s="118"/>
      <c r="E3132" s="120"/>
      <c r="F3132" s="56"/>
      <c r="G3132" s="32"/>
      <c r="H3132" s="32"/>
      <c r="I3132" s="32"/>
      <c r="J3132" s="32"/>
      <c r="K3132" s="32"/>
      <c r="L3132" s="32"/>
      <c r="M3132" s="32"/>
      <c r="N3132" s="32"/>
      <c r="O3132" s="32"/>
      <c r="P3132" s="32"/>
      <c r="Q3132" s="32"/>
      <c r="R3132" s="32"/>
      <c r="S3132" s="25" t="str">
        <f>IF(COUNTA(B3132:R3132)=0,"",IF(AND(COUNTA(B3132)&gt;0, COUNTA(C3132)&gt;0, COUNTA(D3132)&gt;0, COUNTA(E3132)&gt;0, COUNTIF('OMS Drop Downs'!$C$2:$C$3,'OMS Response Form (ORF)'!F3132),COUNTIF('OMS Drop Downs'!$D$2:$D$5,'OMS Response Form (ORF)'!G3132),COUNTIF('OMS Drop Downs'!$A$2:$A$5,'OMS Response Form (ORF)'!H3132),COUNTIF('OMS Drop Downs'!$B$2:$B$4,'OMS Response Form (ORF)'!I3132),COUNTIF('OMS Drop Downs'!$A$2:$A$5,'OMS Response Form (ORF)'!J3132),COUNTIF('OMS Drop Downs'!$E$2:$E$7,'OMS Response Form (ORF)'!K3132),COUNTIF('OMS Drop Downs'!$B$2:$B$4,'OMS Response Form (ORF)'!L3132),COUNTIF('OMS Drop Downs'!$B$2:$B$4,'OMS Response Form (ORF)'!M3132),COUNTIF('OMS Drop Downs'!$B$2:$B$4,'OMS Response Form (ORF)'!N3132),COUNTIF('OMS Drop Downs'!$B$2:$B$4,'OMS Response Form (ORF)'!O3132), COUNTIF('OMS Drop Downs'!$B$2:$B$4,'OMS Response Form (ORF)'!P3132),COUNTIF('OMS Drop Downs'!$B$2:$B$4,'OMS Response Form (ORF)'!Q3132),COUNTIF('OMS Drop Downs'!$B$2:$B$4,'OMS Response Form (ORF)'!R3132)),"Complete","Incomplete"))</f>
        <v/>
      </c>
      <c r="T3132" s="26" t="str">
        <f>IF(S3132="Complete",IF(AND(NOT(ISNA(VLOOKUP(CONCATENATE(F3132,G3132,H3132,I3132,J3132,K3132),'OMS Drop Downs'!G:G,1,FALSE))),IF(AND(G3132&lt;&gt;"C3",K3132&lt;&gt;"O5"),IF(SUM(COUNTIF(L3132:R3132,"Y"),COUNTIF(L3132:R3132,"N"))=0,"V","I"),IF(COUNTIF(L3132:R3132,"Y"),"V","I"))="V"),"Valid","Invalid")," ")</f>
        <v xml:space="preserve"> </v>
      </c>
      <c r="U3132"/>
    </row>
    <row r="3133" spans="2:21" x14ac:dyDescent="0.35">
      <c r="B3133" s="116"/>
      <c r="C3133" s="117"/>
      <c r="D3133" s="118"/>
      <c r="E3133" s="120"/>
      <c r="F3133" s="56"/>
      <c r="G3133" s="32"/>
      <c r="H3133" s="32"/>
      <c r="I3133" s="32"/>
      <c r="J3133" s="32"/>
      <c r="K3133" s="32"/>
      <c r="L3133" s="32"/>
      <c r="M3133" s="32"/>
      <c r="N3133" s="32"/>
      <c r="O3133" s="32"/>
      <c r="P3133" s="32"/>
      <c r="Q3133" s="32"/>
      <c r="R3133" s="32"/>
      <c r="S3133" s="25" t="str">
        <f>IF(COUNTA(B3133:R3133)=0,"",IF(AND(COUNTA(B3133)&gt;0, COUNTA(C3133)&gt;0, COUNTA(D3133)&gt;0, COUNTA(E3133)&gt;0, COUNTIF('OMS Drop Downs'!$C$2:$C$3,'OMS Response Form (ORF)'!F3133),COUNTIF('OMS Drop Downs'!$D$2:$D$5,'OMS Response Form (ORF)'!G3133),COUNTIF('OMS Drop Downs'!$A$2:$A$5,'OMS Response Form (ORF)'!H3133),COUNTIF('OMS Drop Downs'!$B$2:$B$4,'OMS Response Form (ORF)'!I3133),COUNTIF('OMS Drop Downs'!$A$2:$A$5,'OMS Response Form (ORF)'!J3133),COUNTIF('OMS Drop Downs'!$E$2:$E$7,'OMS Response Form (ORF)'!K3133),COUNTIF('OMS Drop Downs'!$B$2:$B$4,'OMS Response Form (ORF)'!L3133),COUNTIF('OMS Drop Downs'!$B$2:$B$4,'OMS Response Form (ORF)'!M3133),COUNTIF('OMS Drop Downs'!$B$2:$B$4,'OMS Response Form (ORF)'!N3133),COUNTIF('OMS Drop Downs'!$B$2:$B$4,'OMS Response Form (ORF)'!O3133), COUNTIF('OMS Drop Downs'!$B$2:$B$4,'OMS Response Form (ORF)'!P3133),COUNTIF('OMS Drop Downs'!$B$2:$B$4,'OMS Response Form (ORF)'!Q3133),COUNTIF('OMS Drop Downs'!$B$2:$B$4,'OMS Response Form (ORF)'!R3133)),"Complete","Incomplete"))</f>
        <v/>
      </c>
      <c r="T3133" s="26" t="str">
        <f>IF(S3133="Complete",IF(AND(NOT(ISNA(VLOOKUP(CONCATENATE(F3133,G3133,H3133,I3133,J3133,K3133),'OMS Drop Downs'!G:G,1,FALSE))),IF(AND(G3133&lt;&gt;"C3",K3133&lt;&gt;"O5"),IF(SUM(COUNTIF(L3133:R3133,"Y"),COUNTIF(L3133:R3133,"N"))=0,"V","I"),IF(COUNTIF(L3133:R3133,"Y"),"V","I"))="V"),"Valid","Invalid")," ")</f>
        <v xml:space="preserve"> </v>
      </c>
      <c r="U3133"/>
    </row>
    <row r="3134" spans="2:21" x14ac:dyDescent="0.35">
      <c r="B3134" s="116"/>
      <c r="C3134" s="117"/>
      <c r="D3134" s="118"/>
      <c r="E3134" s="120"/>
      <c r="F3134" s="56"/>
      <c r="G3134" s="32"/>
      <c r="H3134" s="32"/>
      <c r="I3134" s="32"/>
      <c r="J3134" s="32"/>
      <c r="K3134" s="32"/>
      <c r="L3134" s="32"/>
      <c r="M3134" s="32"/>
      <c r="N3134" s="32"/>
      <c r="O3134" s="32"/>
      <c r="P3134" s="32"/>
      <c r="Q3134" s="32"/>
      <c r="R3134" s="32"/>
      <c r="S3134" s="25" t="str">
        <f>IF(COUNTA(B3134:R3134)=0,"",IF(AND(COUNTA(B3134)&gt;0, COUNTA(C3134)&gt;0, COUNTA(D3134)&gt;0, COUNTA(E3134)&gt;0, COUNTIF('OMS Drop Downs'!$C$2:$C$3,'OMS Response Form (ORF)'!F3134),COUNTIF('OMS Drop Downs'!$D$2:$D$5,'OMS Response Form (ORF)'!G3134),COUNTIF('OMS Drop Downs'!$A$2:$A$5,'OMS Response Form (ORF)'!H3134),COUNTIF('OMS Drop Downs'!$B$2:$B$4,'OMS Response Form (ORF)'!I3134),COUNTIF('OMS Drop Downs'!$A$2:$A$5,'OMS Response Form (ORF)'!J3134),COUNTIF('OMS Drop Downs'!$E$2:$E$7,'OMS Response Form (ORF)'!K3134),COUNTIF('OMS Drop Downs'!$B$2:$B$4,'OMS Response Form (ORF)'!L3134),COUNTIF('OMS Drop Downs'!$B$2:$B$4,'OMS Response Form (ORF)'!M3134),COUNTIF('OMS Drop Downs'!$B$2:$B$4,'OMS Response Form (ORF)'!N3134),COUNTIF('OMS Drop Downs'!$B$2:$B$4,'OMS Response Form (ORF)'!O3134), COUNTIF('OMS Drop Downs'!$B$2:$B$4,'OMS Response Form (ORF)'!P3134),COUNTIF('OMS Drop Downs'!$B$2:$B$4,'OMS Response Form (ORF)'!Q3134),COUNTIF('OMS Drop Downs'!$B$2:$B$4,'OMS Response Form (ORF)'!R3134)),"Complete","Incomplete"))</f>
        <v/>
      </c>
      <c r="T3134" s="26" t="str">
        <f>IF(S3134="Complete",IF(AND(NOT(ISNA(VLOOKUP(CONCATENATE(F3134,G3134,H3134,I3134,J3134,K3134),'OMS Drop Downs'!G:G,1,FALSE))),IF(AND(G3134&lt;&gt;"C3",K3134&lt;&gt;"O5"),IF(SUM(COUNTIF(L3134:R3134,"Y"),COUNTIF(L3134:R3134,"N"))=0,"V","I"),IF(COUNTIF(L3134:R3134,"Y"),"V","I"))="V"),"Valid","Invalid")," ")</f>
        <v xml:space="preserve"> </v>
      </c>
      <c r="U3134"/>
    </row>
    <row r="3135" spans="2:21" x14ac:dyDescent="0.35">
      <c r="B3135" s="116"/>
      <c r="C3135" s="117"/>
      <c r="D3135" s="118"/>
      <c r="E3135" s="120"/>
      <c r="F3135" s="56"/>
      <c r="G3135" s="32"/>
      <c r="H3135" s="32"/>
      <c r="I3135" s="32"/>
      <c r="J3135" s="32"/>
      <c r="K3135" s="32"/>
      <c r="L3135" s="32"/>
      <c r="M3135" s="32"/>
      <c r="N3135" s="32"/>
      <c r="O3135" s="32"/>
      <c r="P3135" s="32"/>
      <c r="Q3135" s="32"/>
      <c r="R3135" s="32"/>
      <c r="S3135" s="25" t="str">
        <f>IF(COUNTA(B3135:R3135)=0,"",IF(AND(COUNTA(B3135)&gt;0, COUNTA(C3135)&gt;0, COUNTA(D3135)&gt;0, COUNTA(E3135)&gt;0, COUNTIF('OMS Drop Downs'!$C$2:$C$3,'OMS Response Form (ORF)'!F3135),COUNTIF('OMS Drop Downs'!$D$2:$D$5,'OMS Response Form (ORF)'!G3135),COUNTIF('OMS Drop Downs'!$A$2:$A$5,'OMS Response Form (ORF)'!H3135),COUNTIF('OMS Drop Downs'!$B$2:$B$4,'OMS Response Form (ORF)'!I3135),COUNTIF('OMS Drop Downs'!$A$2:$A$5,'OMS Response Form (ORF)'!J3135),COUNTIF('OMS Drop Downs'!$E$2:$E$7,'OMS Response Form (ORF)'!K3135),COUNTIF('OMS Drop Downs'!$B$2:$B$4,'OMS Response Form (ORF)'!L3135),COUNTIF('OMS Drop Downs'!$B$2:$B$4,'OMS Response Form (ORF)'!M3135),COUNTIF('OMS Drop Downs'!$B$2:$B$4,'OMS Response Form (ORF)'!N3135),COUNTIF('OMS Drop Downs'!$B$2:$B$4,'OMS Response Form (ORF)'!O3135), COUNTIF('OMS Drop Downs'!$B$2:$B$4,'OMS Response Form (ORF)'!P3135),COUNTIF('OMS Drop Downs'!$B$2:$B$4,'OMS Response Form (ORF)'!Q3135),COUNTIF('OMS Drop Downs'!$B$2:$B$4,'OMS Response Form (ORF)'!R3135)),"Complete","Incomplete"))</f>
        <v/>
      </c>
      <c r="T3135" s="26" t="str">
        <f>IF(S3135="Complete",IF(AND(NOT(ISNA(VLOOKUP(CONCATENATE(F3135,G3135,H3135,I3135,J3135,K3135),'OMS Drop Downs'!G:G,1,FALSE))),IF(AND(G3135&lt;&gt;"C3",K3135&lt;&gt;"O5"),IF(SUM(COUNTIF(L3135:R3135,"Y"),COUNTIF(L3135:R3135,"N"))=0,"V","I"),IF(COUNTIF(L3135:R3135,"Y"),"V","I"))="V"),"Valid","Invalid")," ")</f>
        <v xml:space="preserve"> </v>
      </c>
      <c r="U3135"/>
    </row>
    <row r="3136" spans="2:21" x14ac:dyDescent="0.35">
      <c r="B3136" s="116"/>
      <c r="C3136" s="117"/>
      <c r="D3136" s="118"/>
      <c r="E3136" s="120"/>
      <c r="F3136" s="56"/>
      <c r="G3136" s="32"/>
      <c r="H3136" s="32"/>
      <c r="I3136" s="32"/>
      <c r="J3136" s="32"/>
      <c r="K3136" s="32"/>
      <c r="L3136" s="32"/>
      <c r="M3136" s="32"/>
      <c r="N3136" s="32"/>
      <c r="O3136" s="32"/>
      <c r="P3136" s="32"/>
      <c r="Q3136" s="32"/>
      <c r="R3136" s="32"/>
      <c r="S3136" s="25" t="str">
        <f>IF(COUNTA(B3136:R3136)=0,"",IF(AND(COUNTA(B3136)&gt;0, COUNTA(C3136)&gt;0, COUNTA(D3136)&gt;0, COUNTA(E3136)&gt;0, COUNTIF('OMS Drop Downs'!$C$2:$C$3,'OMS Response Form (ORF)'!F3136),COUNTIF('OMS Drop Downs'!$D$2:$D$5,'OMS Response Form (ORF)'!G3136),COUNTIF('OMS Drop Downs'!$A$2:$A$5,'OMS Response Form (ORF)'!H3136),COUNTIF('OMS Drop Downs'!$B$2:$B$4,'OMS Response Form (ORF)'!I3136),COUNTIF('OMS Drop Downs'!$A$2:$A$5,'OMS Response Form (ORF)'!J3136),COUNTIF('OMS Drop Downs'!$E$2:$E$7,'OMS Response Form (ORF)'!K3136),COUNTIF('OMS Drop Downs'!$B$2:$B$4,'OMS Response Form (ORF)'!L3136),COUNTIF('OMS Drop Downs'!$B$2:$B$4,'OMS Response Form (ORF)'!M3136),COUNTIF('OMS Drop Downs'!$B$2:$B$4,'OMS Response Form (ORF)'!N3136),COUNTIF('OMS Drop Downs'!$B$2:$B$4,'OMS Response Form (ORF)'!O3136), COUNTIF('OMS Drop Downs'!$B$2:$B$4,'OMS Response Form (ORF)'!P3136),COUNTIF('OMS Drop Downs'!$B$2:$B$4,'OMS Response Form (ORF)'!Q3136),COUNTIF('OMS Drop Downs'!$B$2:$B$4,'OMS Response Form (ORF)'!R3136)),"Complete","Incomplete"))</f>
        <v/>
      </c>
      <c r="T3136" s="26" t="str">
        <f>IF(S3136="Complete",IF(AND(NOT(ISNA(VLOOKUP(CONCATENATE(F3136,G3136,H3136,I3136,J3136,K3136),'OMS Drop Downs'!G:G,1,FALSE))),IF(AND(G3136&lt;&gt;"C3",K3136&lt;&gt;"O5"),IF(SUM(COUNTIF(L3136:R3136,"Y"),COUNTIF(L3136:R3136,"N"))=0,"V","I"),IF(COUNTIF(L3136:R3136,"Y"),"V","I"))="V"),"Valid","Invalid")," ")</f>
        <v xml:space="preserve"> </v>
      </c>
      <c r="U3136"/>
    </row>
    <row r="3137" spans="2:21" x14ac:dyDescent="0.35">
      <c r="B3137" s="116"/>
      <c r="C3137" s="117"/>
      <c r="D3137" s="118"/>
      <c r="E3137" s="120"/>
      <c r="F3137" s="56"/>
      <c r="G3137" s="32"/>
      <c r="H3137" s="32"/>
      <c r="I3137" s="32"/>
      <c r="J3137" s="32"/>
      <c r="K3137" s="32"/>
      <c r="L3137" s="32"/>
      <c r="M3137" s="32"/>
      <c r="N3137" s="32"/>
      <c r="O3137" s="32"/>
      <c r="P3137" s="32"/>
      <c r="Q3137" s="32"/>
      <c r="R3137" s="32"/>
      <c r="S3137" s="25" t="str">
        <f>IF(COUNTA(B3137:R3137)=0,"",IF(AND(COUNTA(B3137)&gt;0, COUNTA(C3137)&gt;0, COUNTA(D3137)&gt;0, COUNTA(E3137)&gt;0, COUNTIF('OMS Drop Downs'!$C$2:$C$3,'OMS Response Form (ORF)'!F3137),COUNTIF('OMS Drop Downs'!$D$2:$D$5,'OMS Response Form (ORF)'!G3137),COUNTIF('OMS Drop Downs'!$A$2:$A$5,'OMS Response Form (ORF)'!H3137),COUNTIF('OMS Drop Downs'!$B$2:$B$4,'OMS Response Form (ORF)'!I3137),COUNTIF('OMS Drop Downs'!$A$2:$A$5,'OMS Response Form (ORF)'!J3137),COUNTIF('OMS Drop Downs'!$E$2:$E$7,'OMS Response Form (ORF)'!K3137),COUNTIF('OMS Drop Downs'!$B$2:$B$4,'OMS Response Form (ORF)'!L3137),COUNTIF('OMS Drop Downs'!$B$2:$B$4,'OMS Response Form (ORF)'!M3137),COUNTIF('OMS Drop Downs'!$B$2:$B$4,'OMS Response Form (ORF)'!N3137),COUNTIF('OMS Drop Downs'!$B$2:$B$4,'OMS Response Form (ORF)'!O3137), COUNTIF('OMS Drop Downs'!$B$2:$B$4,'OMS Response Form (ORF)'!P3137),COUNTIF('OMS Drop Downs'!$B$2:$B$4,'OMS Response Form (ORF)'!Q3137),COUNTIF('OMS Drop Downs'!$B$2:$B$4,'OMS Response Form (ORF)'!R3137)),"Complete","Incomplete"))</f>
        <v/>
      </c>
      <c r="T3137" s="26" t="str">
        <f>IF(S3137="Complete",IF(AND(NOT(ISNA(VLOOKUP(CONCATENATE(F3137,G3137,H3137,I3137,J3137,K3137),'OMS Drop Downs'!G:G,1,FALSE))),IF(AND(G3137&lt;&gt;"C3",K3137&lt;&gt;"O5"),IF(SUM(COUNTIF(L3137:R3137,"Y"),COUNTIF(L3137:R3137,"N"))=0,"V","I"),IF(COUNTIF(L3137:R3137,"Y"),"V","I"))="V"),"Valid","Invalid")," ")</f>
        <v xml:space="preserve"> </v>
      </c>
      <c r="U3137"/>
    </row>
    <row r="3138" spans="2:21" x14ac:dyDescent="0.35">
      <c r="B3138" s="116"/>
      <c r="C3138" s="117"/>
      <c r="D3138" s="118"/>
      <c r="E3138" s="120"/>
      <c r="F3138" s="56"/>
      <c r="G3138" s="32"/>
      <c r="H3138" s="32"/>
      <c r="I3138" s="32"/>
      <c r="J3138" s="32"/>
      <c r="K3138" s="32"/>
      <c r="L3138" s="32"/>
      <c r="M3138" s="32"/>
      <c r="N3138" s="32"/>
      <c r="O3138" s="32"/>
      <c r="P3138" s="32"/>
      <c r="Q3138" s="32"/>
      <c r="R3138" s="32"/>
      <c r="S3138" s="25" t="str">
        <f>IF(COUNTA(B3138:R3138)=0,"",IF(AND(COUNTA(B3138)&gt;0, COUNTA(C3138)&gt;0, COUNTA(D3138)&gt;0, COUNTA(E3138)&gt;0, COUNTIF('OMS Drop Downs'!$C$2:$C$3,'OMS Response Form (ORF)'!F3138),COUNTIF('OMS Drop Downs'!$D$2:$D$5,'OMS Response Form (ORF)'!G3138),COUNTIF('OMS Drop Downs'!$A$2:$A$5,'OMS Response Form (ORF)'!H3138),COUNTIF('OMS Drop Downs'!$B$2:$B$4,'OMS Response Form (ORF)'!I3138),COUNTIF('OMS Drop Downs'!$A$2:$A$5,'OMS Response Form (ORF)'!J3138),COUNTIF('OMS Drop Downs'!$E$2:$E$7,'OMS Response Form (ORF)'!K3138),COUNTIF('OMS Drop Downs'!$B$2:$B$4,'OMS Response Form (ORF)'!L3138),COUNTIF('OMS Drop Downs'!$B$2:$B$4,'OMS Response Form (ORF)'!M3138),COUNTIF('OMS Drop Downs'!$B$2:$B$4,'OMS Response Form (ORF)'!N3138),COUNTIF('OMS Drop Downs'!$B$2:$B$4,'OMS Response Form (ORF)'!O3138), COUNTIF('OMS Drop Downs'!$B$2:$B$4,'OMS Response Form (ORF)'!P3138),COUNTIF('OMS Drop Downs'!$B$2:$B$4,'OMS Response Form (ORF)'!Q3138),COUNTIF('OMS Drop Downs'!$B$2:$B$4,'OMS Response Form (ORF)'!R3138)),"Complete","Incomplete"))</f>
        <v/>
      </c>
      <c r="T3138" s="26" t="str">
        <f>IF(S3138="Complete",IF(AND(NOT(ISNA(VLOOKUP(CONCATENATE(F3138,G3138,H3138,I3138,J3138,K3138),'OMS Drop Downs'!G:G,1,FALSE))),IF(AND(G3138&lt;&gt;"C3",K3138&lt;&gt;"O5"),IF(SUM(COUNTIF(L3138:R3138,"Y"),COUNTIF(L3138:R3138,"N"))=0,"V","I"),IF(COUNTIF(L3138:R3138,"Y"),"V","I"))="V"),"Valid","Invalid")," ")</f>
        <v xml:space="preserve"> </v>
      </c>
      <c r="U3138"/>
    </row>
    <row r="3139" spans="2:21" x14ac:dyDescent="0.35">
      <c r="B3139" s="116"/>
      <c r="C3139" s="117"/>
      <c r="D3139" s="118"/>
      <c r="E3139" s="120"/>
      <c r="F3139" s="56"/>
      <c r="G3139" s="32"/>
      <c r="H3139" s="32"/>
      <c r="I3139" s="32"/>
      <c r="J3139" s="32"/>
      <c r="K3139" s="32"/>
      <c r="L3139" s="32"/>
      <c r="M3139" s="32"/>
      <c r="N3139" s="32"/>
      <c r="O3139" s="32"/>
      <c r="P3139" s="32"/>
      <c r="Q3139" s="32"/>
      <c r="R3139" s="32"/>
      <c r="S3139" s="25" t="str">
        <f>IF(COUNTA(B3139:R3139)=0,"",IF(AND(COUNTA(B3139)&gt;0, COUNTA(C3139)&gt;0, COUNTA(D3139)&gt;0, COUNTA(E3139)&gt;0, COUNTIF('OMS Drop Downs'!$C$2:$C$3,'OMS Response Form (ORF)'!F3139),COUNTIF('OMS Drop Downs'!$D$2:$D$5,'OMS Response Form (ORF)'!G3139),COUNTIF('OMS Drop Downs'!$A$2:$A$5,'OMS Response Form (ORF)'!H3139),COUNTIF('OMS Drop Downs'!$B$2:$B$4,'OMS Response Form (ORF)'!I3139),COUNTIF('OMS Drop Downs'!$A$2:$A$5,'OMS Response Form (ORF)'!J3139),COUNTIF('OMS Drop Downs'!$E$2:$E$7,'OMS Response Form (ORF)'!K3139),COUNTIF('OMS Drop Downs'!$B$2:$B$4,'OMS Response Form (ORF)'!L3139),COUNTIF('OMS Drop Downs'!$B$2:$B$4,'OMS Response Form (ORF)'!M3139),COUNTIF('OMS Drop Downs'!$B$2:$B$4,'OMS Response Form (ORF)'!N3139),COUNTIF('OMS Drop Downs'!$B$2:$B$4,'OMS Response Form (ORF)'!O3139), COUNTIF('OMS Drop Downs'!$B$2:$B$4,'OMS Response Form (ORF)'!P3139),COUNTIF('OMS Drop Downs'!$B$2:$B$4,'OMS Response Form (ORF)'!Q3139),COUNTIF('OMS Drop Downs'!$B$2:$B$4,'OMS Response Form (ORF)'!R3139)),"Complete","Incomplete"))</f>
        <v/>
      </c>
      <c r="T3139" s="26" t="str">
        <f>IF(S3139="Complete",IF(AND(NOT(ISNA(VLOOKUP(CONCATENATE(F3139,G3139,H3139,I3139,J3139,K3139),'OMS Drop Downs'!G:G,1,FALSE))),IF(AND(G3139&lt;&gt;"C3",K3139&lt;&gt;"O5"),IF(SUM(COUNTIF(L3139:R3139,"Y"),COUNTIF(L3139:R3139,"N"))=0,"V","I"),IF(COUNTIF(L3139:R3139,"Y"),"V","I"))="V"),"Valid","Invalid")," ")</f>
        <v xml:space="preserve"> </v>
      </c>
      <c r="U3139"/>
    </row>
    <row r="3140" spans="2:21" x14ac:dyDescent="0.35">
      <c r="B3140" s="116"/>
      <c r="C3140" s="117"/>
      <c r="D3140" s="118"/>
      <c r="E3140" s="120"/>
      <c r="F3140" s="56"/>
      <c r="G3140" s="32"/>
      <c r="H3140" s="32"/>
      <c r="I3140" s="32"/>
      <c r="J3140" s="32"/>
      <c r="K3140" s="32"/>
      <c r="L3140" s="32"/>
      <c r="M3140" s="32"/>
      <c r="N3140" s="32"/>
      <c r="O3140" s="32"/>
      <c r="P3140" s="32"/>
      <c r="Q3140" s="32"/>
      <c r="R3140" s="32"/>
      <c r="S3140" s="25" t="str">
        <f>IF(COUNTA(B3140:R3140)=0,"",IF(AND(COUNTA(B3140)&gt;0, COUNTA(C3140)&gt;0, COUNTA(D3140)&gt;0, COUNTA(E3140)&gt;0, COUNTIF('OMS Drop Downs'!$C$2:$C$3,'OMS Response Form (ORF)'!F3140),COUNTIF('OMS Drop Downs'!$D$2:$D$5,'OMS Response Form (ORF)'!G3140),COUNTIF('OMS Drop Downs'!$A$2:$A$5,'OMS Response Form (ORF)'!H3140),COUNTIF('OMS Drop Downs'!$B$2:$B$4,'OMS Response Form (ORF)'!I3140),COUNTIF('OMS Drop Downs'!$A$2:$A$5,'OMS Response Form (ORF)'!J3140),COUNTIF('OMS Drop Downs'!$E$2:$E$7,'OMS Response Form (ORF)'!K3140),COUNTIF('OMS Drop Downs'!$B$2:$B$4,'OMS Response Form (ORF)'!L3140),COUNTIF('OMS Drop Downs'!$B$2:$B$4,'OMS Response Form (ORF)'!M3140),COUNTIF('OMS Drop Downs'!$B$2:$B$4,'OMS Response Form (ORF)'!N3140),COUNTIF('OMS Drop Downs'!$B$2:$B$4,'OMS Response Form (ORF)'!O3140), COUNTIF('OMS Drop Downs'!$B$2:$B$4,'OMS Response Form (ORF)'!P3140),COUNTIF('OMS Drop Downs'!$B$2:$B$4,'OMS Response Form (ORF)'!Q3140),COUNTIF('OMS Drop Downs'!$B$2:$B$4,'OMS Response Form (ORF)'!R3140)),"Complete","Incomplete"))</f>
        <v/>
      </c>
      <c r="T3140" s="26" t="str">
        <f>IF(S3140="Complete",IF(AND(NOT(ISNA(VLOOKUP(CONCATENATE(F3140,G3140,H3140,I3140,J3140,K3140),'OMS Drop Downs'!G:G,1,FALSE))),IF(AND(G3140&lt;&gt;"C3",K3140&lt;&gt;"O5"),IF(SUM(COUNTIF(L3140:R3140,"Y"),COUNTIF(L3140:R3140,"N"))=0,"V","I"),IF(COUNTIF(L3140:R3140,"Y"),"V","I"))="V"),"Valid","Invalid")," ")</f>
        <v xml:space="preserve"> </v>
      </c>
      <c r="U3140"/>
    </row>
    <row r="3141" spans="2:21" x14ac:dyDescent="0.35">
      <c r="B3141" s="116"/>
      <c r="C3141" s="117"/>
      <c r="D3141" s="118"/>
      <c r="E3141" s="120"/>
      <c r="F3141" s="56"/>
      <c r="G3141" s="32"/>
      <c r="H3141" s="32"/>
      <c r="I3141" s="32"/>
      <c r="J3141" s="32"/>
      <c r="K3141" s="32"/>
      <c r="L3141" s="32"/>
      <c r="M3141" s="32"/>
      <c r="N3141" s="32"/>
      <c r="O3141" s="32"/>
      <c r="P3141" s="32"/>
      <c r="Q3141" s="32"/>
      <c r="R3141" s="32"/>
      <c r="S3141" s="25" t="str">
        <f>IF(COUNTA(B3141:R3141)=0,"",IF(AND(COUNTA(B3141)&gt;0, COUNTA(C3141)&gt;0, COUNTA(D3141)&gt;0, COUNTA(E3141)&gt;0, COUNTIF('OMS Drop Downs'!$C$2:$C$3,'OMS Response Form (ORF)'!F3141),COUNTIF('OMS Drop Downs'!$D$2:$D$5,'OMS Response Form (ORF)'!G3141),COUNTIF('OMS Drop Downs'!$A$2:$A$5,'OMS Response Form (ORF)'!H3141),COUNTIF('OMS Drop Downs'!$B$2:$B$4,'OMS Response Form (ORF)'!I3141),COUNTIF('OMS Drop Downs'!$A$2:$A$5,'OMS Response Form (ORF)'!J3141),COUNTIF('OMS Drop Downs'!$E$2:$E$7,'OMS Response Form (ORF)'!K3141),COUNTIF('OMS Drop Downs'!$B$2:$B$4,'OMS Response Form (ORF)'!L3141),COUNTIF('OMS Drop Downs'!$B$2:$B$4,'OMS Response Form (ORF)'!M3141),COUNTIF('OMS Drop Downs'!$B$2:$B$4,'OMS Response Form (ORF)'!N3141),COUNTIF('OMS Drop Downs'!$B$2:$B$4,'OMS Response Form (ORF)'!O3141), COUNTIF('OMS Drop Downs'!$B$2:$B$4,'OMS Response Form (ORF)'!P3141),COUNTIF('OMS Drop Downs'!$B$2:$B$4,'OMS Response Form (ORF)'!Q3141),COUNTIF('OMS Drop Downs'!$B$2:$B$4,'OMS Response Form (ORF)'!R3141)),"Complete","Incomplete"))</f>
        <v/>
      </c>
      <c r="T3141" s="26" t="str">
        <f>IF(S3141="Complete",IF(AND(NOT(ISNA(VLOOKUP(CONCATENATE(F3141,G3141,H3141,I3141,J3141,K3141),'OMS Drop Downs'!G:G,1,FALSE))),IF(AND(G3141&lt;&gt;"C3",K3141&lt;&gt;"O5"),IF(SUM(COUNTIF(L3141:R3141,"Y"),COUNTIF(L3141:R3141,"N"))=0,"V","I"),IF(COUNTIF(L3141:R3141,"Y"),"V","I"))="V"),"Valid","Invalid")," ")</f>
        <v xml:space="preserve"> </v>
      </c>
      <c r="U3141"/>
    </row>
    <row r="3142" spans="2:21" x14ac:dyDescent="0.35">
      <c r="B3142" s="116"/>
      <c r="C3142" s="117"/>
      <c r="D3142" s="118"/>
      <c r="E3142" s="120"/>
      <c r="F3142" s="56"/>
      <c r="G3142" s="32"/>
      <c r="H3142" s="32"/>
      <c r="I3142" s="32"/>
      <c r="J3142" s="32"/>
      <c r="K3142" s="32"/>
      <c r="L3142" s="32"/>
      <c r="M3142" s="32"/>
      <c r="N3142" s="32"/>
      <c r="O3142" s="32"/>
      <c r="P3142" s="32"/>
      <c r="Q3142" s="32"/>
      <c r="R3142" s="32"/>
      <c r="S3142" s="25" t="str">
        <f>IF(COUNTA(B3142:R3142)=0,"",IF(AND(COUNTA(B3142)&gt;0, COUNTA(C3142)&gt;0, COUNTA(D3142)&gt;0, COUNTA(E3142)&gt;0, COUNTIF('OMS Drop Downs'!$C$2:$C$3,'OMS Response Form (ORF)'!F3142),COUNTIF('OMS Drop Downs'!$D$2:$D$5,'OMS Response Form (ORF)'!G3142),COUNTIF('OMS Drop Downs'!$A$2:$A$5,'OMS Response Form (ORF)'!H3142),COUNTIF('OMS Drop Downs'!$B$2:$B$4,'OMS Response Form (ORF)'!I3142),COUNTIF('OMS Drop Downs'!$A$2:$A$5,'OMS Response Form (ORF)'!J3142),COUNTIF('OMS Drop Downs'!$E$2:$E$7,'OMS Response Form (ORF)'!K3142),COUNTIF('OMS Drop Downs'!$B$2:$B$4,'OMS Response Form (ORF)'!L3142),COUNTIF('OMS Drop Downs'!$B$2:$B$4,'OMS Response Form (ORF)'!M3142),COUNTIF('OMS Drop Downs'!$B$2:$B$4,'OMS Response Form (ORF)'!N3142),COUNTIF('OMS Drop Downs'!$B$2:$B$4,'OMS Response Form (ORF)'!O3142), COUNTIF('OMS Drop Downs'!$B$2:$B$4,'OMS Response Form (ORF)'!P3142),COUNTIF('OMS Drop Downs'!$B$2:$B$4,'OMS Response Form (ORF)'!Q3142),COUNTIF('OMS Drop Downs'!$B$2:$B$4,'OMS Response Form (ORF)'!R3142)),"Complete","Incomplete"))</f>
        <v/>
      </c>
      <c r="T3142" s="26" t="str">
        <f>IF(S3142="Complete",IF(AND(NOT(ISNA(VLOOKUP(CONCATENATE(F3142,G3142,H3142,I3142,J3142,K3142),'OMS Drop Downs'!G:G,1,FALSE))),IF(AND(G3142&lt;&gt;"C3",K3142&lt;&gt;"O5"),IF(SUM(COUNTIF(L3142:R3142,"Y"),COUNTIF(L3142:R3142,"N"))=0,"V","I"),IF(COUNTIF(L3142:R3142,"Y"),"V","I"))="V"),"Valid","Invalid")," ")</f>
        <v xml:space="preserve"> </v>
      </c>
      <c r="U3142"/>
    </row>
    <row r="3143" spans="2:21" x14ac:dyDescent="0.35">
      <c r="B3143" s="116"/>
      <c r="C3143" s="117"/>
      <c r="D3143" s="118"/>
      <c r="E3143" s="120"/>
      <c r="F3143" s="56"/>
      <c r="G3143" s="32"/>
      <c r="H3143" s="32"/>
      <c r="I3143" s="32"/>
      <c r="J3143" s="32"/>
      <c r="K3143" s="32"/>
      <c r="L3143" s="32"/>
      <c r="M3143" s="32"/>
      <c r="N3143" s="32"/>
      <c r="O3143" s="32"/>
      <c r="P3143" s="32"/>
      <c r="Q3143" s="32"/>
      <c r="R3143" s="32"/>
      <c r="S3143" s="25" t="str">
        <f>IF(COUNTA(B3143:R3143)=0,"",IF(AND(COUNTA(B3143)&gt;0, COUNTA(C3143)&gt;0, COUNTA(D3143)&gt;0, COUNTA(E3143)&gt;0, COUNTIF('OMS Drop Downs'!$C$2:$C$3,'OMS Response Form (ORF)'!F3143),COUNTIF('OMS Drop Downs'!$D$2:$D$5,'OMS Response Form (ORF)'!G3143),COUNTIF('OMS Drop Downs'!$A$2:$A$5,'OMS Response Form (ORF)'!H3143),COUNTIF('OMS Drop Downs'!$B$2:$B$4,'OMS Response Form (ORF)'!I3143),COUNTIF('OMS Drop Downs'!$A$2:$A$5,'OMS Response Form (ORF)'!J3143),COUNTIF('OMS Drop Downs'!$E$2:$E$7,'OMS Response Form (ORF)'!K3143),COUNTIF('OMS Drop Downs'!$B$2:$B$4,'OMS Response Form (ORF)'!L3143),COUNTIF('OMS Drop Downs'!$B$2:$B$4,'OMS Response Form (ORF)'!M3143),COUNTIF('OMS Drop Downs'!$B$2:$B$4,'OMS Response Form (ORF)'!N3143),COUNTIF('OMS Drop Downs'!$B$2:$B$4,'OMS Response Form (ORF)'!O3143), COUNTIF('OMS Drop Downs'!$B$2:$B$4,'OMS Response Form (ORF)'!P3143),COUNTIF('OMS Drop Downs'!$B$2:$B$4,'OMS Response Form (ORF)'!Q3143),COUNTIF('OMS Drop Downs'!$B$2:$B$4,'OMS Response Form (ORF)'!R3143)),"Complete","Incomplete"))</f>
        <v/>
      </c>
      <c r="T3143" s="26" t="str">
        <f>IF(S3143="Complete",IF(AND(NOT(ISNA(VLOOKUP(CONCATENATE(F3143,G3143,H3143,I3143,J3143,K3143),'OMS Drop Downs'!G:G,1,FALSE))),IF(AND(G3143&lt;&gt;"C3",K3143&lt;&gt;"O5"),IF(SUM(COUNTIF(L3143:R3143,"Y"),COUNTIF(L3143:R3143,"N"))=0,"V","I"),IF(COUNTIF(L3143:R3143,"Y"),"V","I"))="V"),"Valid","Invalid")," ")</f>
        <v xml:space="preserve"> </v>
      </c>
      <c r="U3143"/>
    </row>
    <row r="3144" spans="2:21" x14ac:dyDescent="0.35">
      <c r="B3144" s="116"/>
      <c r="C3144" s="117"/>
      <c r="D3144" s="118"/>
      <c r="E3144" s="120"/>
      <c r="F3144" s="56"/>
      <c r="G3144" s="32"/>
      <c r="H3144" s="32"/>
      <c r="I3144" s="32"/>
      <c r="J3144" s="32"/>
      <c r="K3144" s="32"/>
      <c r="L3144" s="32"/>
      <c r="M3144" s="32"/>
      <c r="N3144" s="32"/>
      <c r="O3144" s="32"/>
      <c r="P3144" s="32"/>
      <c r="Q3144" s="32"/>
      <c r="R3144" s="32"/>
      <c r="S3144" s="25" t="str">
        <f>IF(COUNTA(B3144:R3144)=0,"",IF(AND(COUNTA(B3144)&gt;0, COUNTA(C3144)&gt;0, COUNTA(D3144)&gt;0, COUNTA(E3144)&gt;0, COUNTIF('OMS Drop Downs'!$C$2:$C$3,'OMS Response Form (ORF)'!F3144),COUNTIF('OMS Drop Downs'!$D$2:$D$5,'OMS Response Form (ORF)'!G3144),COUNTIF('OMS Drop Downs'!$A$2:$A$5,'OMS Response Form (ORF)'!H3144),COUNTIF('OMS Drop Downs'!$B$2:$B$4,'OMS Response Form (ORF)'!I3144),COUNTIF('OMS Drop Downs'!$A$2:$A$5,'OMS Response Form (ORF)'!J3144),COUNTIF('OMS Drop Downs'!$E$2:$E$7,'OMS Response Form (ORF)'!K3144),COUNTIF('OMS Drop Downs'!$B$2:$B$4,'OMS Response Form (ORF)'!L3144),COUNTIF('OMS Drop Downs'!$B$2:$B$4,'OMS Response Form (ORF)'!M3144),COUNTIF('OMS Drop Downs'!$B$2:$B$4,'OMS Response Form (ORF)'!N3144),COUNTIF('OMS Drop Downs'!$B$2:$B$4,'OMS Response Form (ORF)'!O3144), COUNTIF('OMS Drop Downs'!$B$2:$B$4,'OMS Response Form (ORF)'!P3144),COUNTIF('OMS Drop Downs'!$B$2:$B$4,'OMS Response Form (ORF)'!Q3144),COUNTIF('OMS Drop Downs'!$B$2:$B$4,'OMS Response Form (ORF)'!R3144)),"Complete","Incomplete"))</f>
        <v/>
      </c>
      <c r="T3144" s="26" t="str">
        <f>IF(S3144="Complete",IF(AND(NOT(ISNA(VLOOKUP(CONCATENATE(F3144,G3144,H3144,I3144,J3144,K3144),'OMS Drop Downs'!G:G,1,FALSE))),IF(AND(G3144&lt;&gt;"C3",K3144&lt;&gt;"O5"),IF(SUM(COUNTIF(L3144:R3144,"Y"),COUNTIF(L3144:R3144,"N"))=0,"V","I"),IF(COUNTIF(L3144:R3144,"Y"),"V","I"))="V"),"Valid","Invalid")," ")</f>
        <v xml:space="preserve"> </v>
      </c>
      <c r="U3144"/>
    </row>
    <row r="3145" spans="2:21" x14ac:dyDescent="0.35">
      <c r="B3145" s="116"/>
      <c r="C3145" s="117"/>
      <c r="D3145" s="118"/>
      <c r="E3145" s="120"/>
      <c r="F3145" s="56"/>
      <c r="G3145" s="32"/>
      <c r="H3145" s="32"/>
      <c r="I3145" s="32"/>
      <c r="J3145" s="32"/>
      <c r="K3145" s="32"/>
      <c r="L3145" s="32"/>
      <c r="M3145" s="32"/>
      <c r="N3145" s="32"/>
      <c r="O3145" s="32"/>
      <c r="P3145" s="32"/>
      <c r="Q3145" s="32"/>
      <c r="R3145" s="32"/>
      <c r="S3145" s="25" t="str">
        <f>IF(COUNTA(B3145:R3145)=0,"",IF(AND(COUNTA(B3145)&gt;0, COUNTA(C3145)&gt;0, COUNTA(D3145)&gt;0, COUNTA(E3145)&gt;0, COUNTIF('OMS Drop Downs'!$C$2:$C$3,'OMS Response Form (ORF)'!F3145),COUNTIF('OMS Drop Downs'!$D$2:$D$5,'OMS Response Form (ORF)'!G3145),COUNTIF('OMS Drop Downs'!$A$2:$A$5,'OMS Response Form (ORF)'!H3145),COUNTIF('OMS Drop Downs'!$B$2:$B$4,'OMS Response Form (ORF)'!I3145),COUNTIF('OMS Drop Downs'!$A$2:$A$5,'OMS Response Form (ORF)'!J3145),COUNTIF('OMS Drop Downs'!$E$2:$E$7,'OMS Response Form (ORF)'!K3145),COUNTIF('OMS Drop Downs'!$B$2:$B$4,'OMS Response Form (ORF)'!L3145),COUNTIF('OMS Drop Downs'!$B$2:$B$4,'OMS Response Form (ORF)'!M3145),COUNTIF('OMS Drop Downs'!$B$2:$B$4,'OMS Response Form (ORF)'!N3145),COUNTIF('OMS Drop Downs'!$B$2:$B$4,'OMS Response Form (ORF)'!O3145), COUNTIF('OMS Drop Downs'!$B$2:$B$4,'OMS Response Form (ORF)'!P3145),COUNTIF('OMS Drop Downs'!$B$2:$B$4,'OMS Response Form (ORF)'!Q3145),COUNTIF('OMS Drop Downs'!$B$2:$B$4,'OMS Response Form (ORF)'!R3145)),"Complete","Incomplete"))</f>
        <v/>
      </c>
      <c r="T3145" s="26" t="str">
        <f>IF(S3145="Complete",IF(AND(NOT(ISNA(VLOOKUP(CONCATENATE(F3145,G3145,H3145,I3145,J3145,K3145),'OMS Drop Downs'!G:G,1,FALSE))),IF(AND(G3145&lt;&gt;"C3",K3145&lt;&gt;"O5"),IF(SUM(COUNTIF(L3145:R3145,"Y"),COUNTIF(L3145:R3145,"N"))=0,"V","I"),IF(COUNTIF(L3145:R3145,"Y"),"V","I"))="V"),"Valid","Invalid")," ")</f>
        <v xml:space="preserve"> </v>
      </c>
      <c r="U3145"/>
    </row>
    <row r="3146" spans="2:21" x14ac:dyDescent="0.35">
      <c r="B3146" s="116"/>
      <c r="C3146" s="117"/>
      <c r="D3146" s="118"/>
      <c r="E3146" s="120"/>
      <c r="F3146" s="56"/>
      <c r="G3146" s="32"/>
      <c r="H3146" s="32"/>
      <c r="I3146" s="32"/>
      <c r="J3146" s="32"/>
      <c r="K3146" s="32"/>
      <c r="L3146" s="32"/>
      <c r="M3146" s="32"/>
      <c r="N3146" s="32"/>
      <c r="O3146" s="32"/>
      <c r="P3146" s="32"/>
      <c r="Q3146" s="32"/>
      <c r="R3146" s="32"/>
      <c r="S3146" s="25" t="str">
        <f>IF(COUNTA(B3146:R3146)=0,"",IF(AND(COUNTA(B3146)&gt;0, COUNTA(C3146)&gt;0, COUNTA(D3146)&gt;0, COUNTA(E3146)&gt;0, COUNTIF('OMS Drop Downs'!$C$2:$C$3,'OMS Response Form (ORF)'!F3146),COUNTIF('OMS Drop Downs'!$D$2:$D$5,'OMS Response Form (ORF)'!G3146),COUNTIF('OMS Drop Downs'!$A$2:$A$5,'OMS Response Form (ORF)'!H3146),COUNTIF('OMS Drop Downs'!$B$2:$B$4,'OMS Response Form (ORF)'!I3146),COUNTIF('OMS Drop Downs'!$A$2:$A$5,'OMS Response Form (ORF)'!J3146),COUNTIF('OMS Drop Downs'!$E$2:$E$7,'OMS Response Form (ORF)'!K3146),COUNTIF('OMS Drop Downs'!$B$2:$B$4,'OMS Response Form (ORF)'!L3146),COUNTIF('OMS Drop Downs'!$B$2:$B$4,'OMS Response Form (ORF)'!M3146),COUNTIF('OMS Drop Downs'!$B$2:$B$4,'OMS Response Form (ORF)'!N3146),COUNTIF('OMS Drop Downs'!$B$2:$B$4,'OMS Response Form (ORF)'!O3146), COUNTIF('OMS Drop Downs'!$B$2:$B$4,'OMS Response Form (ORF)'!P3146),COUNTIF('OMS Drop Downs'!$B$2:$B$4,'OMS Response Form (ORF)'!Q3146),COUNTIF('OMS Drop Downs'!$B$2:$B$4,'OMS Response Form (ORF)'!R3146)),"Complete","Incomplete"))</f>
        <v/>
      </c>
      <c r="T3146" s="26" t="str">
        <f>IF(S3146="Complete",IF(AND(NOT(ISNA(VLOOKUP(CONCATENATE(F3146,G3146,H3146,I3146,J3146,K3146),'OMS Drop Downs'!G:G,1,FALSE))),IF(AND(G3146&lt;&gt;"C3",K3146&lt;&gt;"O5"),IF(SUM(COUNTIF(L3146:R3146,"Y"),COUNTIF(L3146:R3146,"N"))=0,"V","I"),IF(COUNTIF(L3146:R3146,"Y"),"V","I"))="V"),"Valid","Invalid")," ")</f>
        <v xml:space="preserve"> </v>
      </c>
      <c r="U3146"/>
    </row>
    <row r="3147" spans="2:21" x14ac:dyDescent="0.35">
      <c r="B3147" s="116"/>
      <c r="C3147" s="117"/>
      <c r="D3147" s="118"/>
      <c r="E3147" s="120"/>
      <c r="F3147" s="56"/>
      <c r="G3147" s="32"/>
      <c r="H3147" s="32"/>
      <c r="I3147" s="32"/>
      <c r="J3147" s="32"/>
      <c r="K3147" s="32"/>
      <c r="L3147" s="32"/>
      <c r="M3147" s="32"/>
      <c r="N3147" s="32"/>
      <c r="O3147" s="32"/>
      <c r="P3147" s="32"/>
      <c r="Q3147" s="32"/>
      <c r="R3147" s="32"/>
      <c r="S3147" s="25" t="str">
        <f>IF(COUNTA(B3147:R3147)=0,"",IF(AND(COUNTA(B3147)&gt;0, COUNTA(C3147)&gt;0, COUNTA(D3147)&gt;0, COUNTA(E3147)&gt;0, COUNTIF('OMS Drop Downs'!$C$2:$C$3,'OMS Response Form (ORF)'!F3147),COUNTIF('OMS Drop Downs'!$D$2:$D$5,'OMS Response Form (ORF)'!G3147),COUNTIF('OMS Drop Downs'!$A$2:$A$5,'OMS Response Form (ORF)'!H3147),COUNTIF('OMS Drop Downs'!$B$2:$B$4,'OMS Response Form (ORF)'!I3147),COUNTIF('OMS Drop Downs'!$A$2:$A$5,'OMS Response Form (ORF)'!J3147),COUNTIF('OMS Drop Downs'!$E$2:$E$7,'OMS Response Form (ORF)'!K3147),COUNTIF('OMS Drop Downs'!$B$2:$B$4,'OMS Response Form (ORF)'!L3147),COUNTIF('OMS Drop Downs'!$B$2:$B$4,'OMS Response Form (ORF)'!M3147),COUNTIF('OMS Drop Downs'!$B$2:$B$4,'OMS Response Form (ORF)'!N3147),COUNTIF('OMS Drop Downs'!$B$2:$B$4,'OMS Response Form (ORF)'!O3147), COUNTIF('OMS Drop Downs'!$B$2:$B$4,'OMS Response Form (ORF)'!P3147),COUNTIF('OMS Drop Downs'!$B$2:$B$4,'OMS Response Form (ORF)'!Q3147),COUNTIF('OMS Drop Downs'!$B$2:$B$4,'OMS Response Form (ORF)'!R3147)),"Complete","Incomplete"))</f>
        <v/>
      </c>
      <c r="T3147" s="26" t="str">
        <f>IF(S3147="Complete",IF(AND(NOT(ISNA(VLOOKUP(CONCATENATE(F3147,G3147,H3147,I3147,J3147,K3147),'OMS Drop Downs'!G:G,1,FALSE))),IF(AND(G3147&lt;&gt;"C3",K3147&lt;&gt;"O5"),IF(SUM(COUNTIF(L3147:R3147,"Y"),COUNTIF(L3147:R3147,"N"))=0,"V","I"),IF(COUNTIF(L3147:R3147,"Y"),"V","I"))="V"),"Valid","Invalid")," ")</f>
        <v xml:space="preserve"> </v>
      </c>
      <c r="U3147"/>
    </row>
    <row r="3148" spans="2:21" x14ac:dyDescent="0.35">
      <c r="B3148" s="116"/>
      <c r="C3148" s="117"/>
      <c r="D3148" s="118"/>
      <c r="E3148" s="120"/>
      <c r="F3148" s="56"/>
      <c r="G3148" s="32"/>
      <c r="H3148" s="32"/>
      <c r="I3148" s="32"/>
      <c r="J3148" s="32"/>
      <c r="K3148" s="32"/>
      <c r="L3148" s="32"/>
      <c r="M3148" s="32"/>
      <c r="N3148" s="32"/>
      <c r="O3148" s="32"/>
      <c r="P3148" s="32"/>
      <c r="Q3148" s="32"/>
      <c r="R3148" s="32"/>
      <c r="S3148" s="25" t="str">
        <f>IF(COUNTA(B3148:R3148)=0,"",IF(AND(COUNTA(B3148)&gt;0, COUNTA(C3148)&gt;0, COUNTA(D3148)&gt;0, COUNTA(E3148)&gt;0, COUNTIF('OMS Drop Downs'!$C$2:$C$3,'OMS Response Form (ORF)'!F3148),COUNTIF('OMS Drop Downs'!$D$2:$D$5,'OMS Response Form (ORF)'!G3148),COUNTIF('OMS Drop Downs'!$A$2:$A$5,'OMS Response Form (ORF)'!H3148),COUNTIF('OMS Drop Downs'!$B$2:$B$4,'OMS Response Form (ORF)'!I3148),COUNTIF('OMS Drop Downs'!$A$2:$A$5,'OMS Response Form (ORF)'!J3148),COUNTIF('OMS Drop Downs'!$E$2:$E$7,'OMS Response Form (ORF)'!K3148),COUNTIF('OMS Drop Downs'!$B$2:$B$4,'OMS Response Form (ORF)'!L3148),COUNTIF('OMS Drop Downs'!$B$2:$B$4,'OMS Response Form (ORF)'!M3148),COUNTIF('OMS Drop Downs'!$B$2:$B$4,'OMS Response Form (ORF)'!N3148),COUNTIF('OMS Drop Downs'!$B$2:$B$4,'OMS Response Form (ORF)'!O3148), COUNTIF('OMS Drop Downs'!$B$2:$B$4,'OMS Response Form (ORF)'!P3148),COUNTIF('OMS Drop Downs'!$B$2:$B$4,'OMS Response Form (ORF)'!Q3148),COUNTIF('OMS Drop Downs'!$B$2:$B$4,'OMS Response Form (ORF)'!R3148)),"Complete","Incomplete"))</f>
        <v/>
      </c>
      <c r="T3148" s="26" t="str">
        <f>IF(S3148="Complete",IF(AND(NOT(ISNA(VLOOKUP(CONCATENATE(F3148,G3148,H3148,I3148,J3148,K3148),'OMS Drop Downs'!G:G,1,FALSE))),IF(AND(G3148&lt;&gt;"C3",K3148&lt;&gt;"O5"),IF(SUM(COUNTIF(L3148:R3148,"Y"),COUNTIF(L3148:R3148,"N"))=0,"V","I"),IF(COUNTIF(L3148:R3148,"Y"),"V","I"))="V"),"Valid","Invalid")," ")</f>
        <v xml:space="preserve"> </v>
      </c>
      <c r="U3148"/>
    </row>
    <row r="3149" spans="2:21" x14ac:dyDescent="0.35">
      <c r="B3149" s="116"/>
      <c r="C3149" s="117"/>
      <c r="D3149" s="118"/>
      <c r="E3149" s="120"/>
      <c r="F3149" s="56"/>
      <c r="G3149" s="32"/>
      <c r="H3149" s="32"/>
      <c r="I3149" s="32"/>
      <c r="J3149" s="32"/>
      <c r="K3149" s="32"/>
      <c r="L3149" s="32"/>
      <c r="M3149" s="32"/>
      <c r="N3149" s="32"/>
      <c r="O3149" s="32"/>
      <c r="P3149" s="32"/>
      <c r="Q3149" s="32"/>
      <c r="R3149" s="32"/>
      <c r="S3149" s="25" t="str">
        <f>IF(COUNTA(B3149:R3149)=0,"",IF(AND(COUNTA(B3149)&gt;0, COUNTA(C3149)&gt;0, COUNTA(D3149)&gt;0, COUNTA(E3149)&gt;0, COUNTIF('OMS Drop Downs'!$C$2:$C$3,'OMS Response Form (ORF)'!F3149),COUNTIF('OMS Drop Downs'!$D$2:$D$5,'OMS Response Form (ORF)'!G3149),COUNTIF('OMS Drop Downs'!$A$2:$A$5,'OMS Response Form (ORF)'!H3149),COUNTIF('OMS Drop Downs'!$B$2:$B$4,'OMS Response Form (ORF)'!I3149),COUNTIF('OMS Drop Downs'!$A$2:$A$5,'OMS Response Form (ORF)'!J3149),COUNTIF('OMS Drop Downs'!$E$2:$E$7,'OMS Response Form (ORF)'!K3149),COUNTIF('OMS Drop Downs'!$B$2:$B$4,'OMS Response Form (ORF)'!L3149),COUNTIF('OMS Drop Downs'!$B$2:$B$4,'OMS Response Form (ORF)'!M3149),COUNTIF('OMS Drop Downs'!$B$2:$B$4,'OMS Response Form (ORF)'!N3149),COUNTIF('OMS Drop Downs'!$B$2:$B$4,'OMS Response Form (ORF)'!O3149), COUNTIF('OMS Drop Downs'!$B$2:$B$4,'OMS Response Form (ORF)'!P3149),COUNTIF('OMS Drop Downs'!$B$2:$B$4,'OMS Response Form (ORF)'!Q3149),COUNTIF('OMS Drop Downs'!$B$2:$B$4,'OMS Response Form (ORF)'!R3149)),"Complete","Incomplete"))</f>
        <v/>
      </c>
      <c r="T3149" s="26" t="str">
        <f>IF(S3149="Complete",IF(AND(NOT(ISNA(VLOOKUP(CONCATENATE(F3149,G3149,H3149,I3149,J3149,K3149),'OMS Drop Downs'!G:G,1,FALSE))),IF(AND(G3149&lt;&gt;"C3",K3149&lt;&gt;"O5"),IF(SUM(COUNTIF(L3149:R3149,"Y"),COUNTIF(L3149:R3149,"N"))=0,"V","I"),IF(COUNTIF(L3149:R3149,"Y"),"V","I"))="V"),"Valid","Invalid")," ")</f>
        <v xml:space="preserve"> </v>
      </c>
      <c r="U3149"/>
    </row>
    <row r="3150" spans="2:21" x14ac:dyDescent="0.35">
      <c r="B3150" s="116"/>
      <c r="C3150" s="117"/>
      <c r="D3150" s="118"/>
      <c r="E3150" s="120"/>
      <c r="F3150" s="56"/>
      <c r="G3150" s="32"/>
      <c r="H3150" s="32"/>
      <c r="I3150" s="32"/>
      <c r="J3150" s="32"/>
      <c r="K3150" s="32"/>
      <c r="L3150" s="32"/>
      <c r="M3150" s="32"/>
      <c r="N3150" s="32"/>
      <c r="O3150" s="32"/>
      <c r="P3150" s="32"/>
      <c r="Q3150" s="32"/>
      <c r="R3150" s="32"/>
      <c r="S3150" s="25" t="str">
        <f>IF(COUNTA(B3150:R3150)=0,"",IF(AND(COUNTA(B3150)&gt;0, COUNTA(C3150)&gt;0, COUNTA(D3150)&gt;0, COUNTA(E3150)&gt;0, COUNTIF('OMS Drop Downs'!$C$2:$C$3,'OMS Response Form (ORF)'!F3150),COUNTIF('OMS Drop Downs'!$D$2:$D$5,'OMS Response Form (ORF)'!G3150),COUNTIF('OMS Drop Downs'!$A$2:$A$5,'OMS Response Form (ORF)'!H3150),COUNTIF('OMS Drop Downs'!$B$2:$B$4,'OMS Response Form (ORF)'!I3150),COUNTIF('OMS Drop Downs'!$A$2:$A$5,'OMS Response Form (ORF)'!J3150),COUNTIF('OMS Drop Downs'!$E$2:$E$7,'OMS Response Form (ORF)'!K3150),COUNTIF('OMS Drop Downs'!$B$2:$B$4,'OMS Response Form (ORF)'!L3150),COUNTIF('OMS Drop Downs'!$B$2:$B$4,'OMS Response Form (ORF)'!M3150),COUNTIF('OMS Drop Downs'!$B$2:$B$4,'OMS Response Form (ORF)'!N3150),COUNTIF('OMS Drop Downs'!$B$2:$B$4,'OMS Response Form (ORF)'!O3150), COUNTIF('OMS Drop Downs'!$B$2:$B$4,'OMS Response Form (ORF)'!P3150),COUNTIF('OMS Drop Downs'!$B$2:$B$4,'OMS Response Form (ORF)'!Q3150),COUNTIF('OMS Drop Downs'!$B$2:$B$4,'OMS Response Form (ORF)'!R3150)),"Complete","Incomplete"))</f>
        <v/>
      </c>
      <c r="T3150" s="26" t="str">
        <f>IF(S3150="Complete",IF(AND(NOT(ISNA(VLOOKUP(CONCATENATE(F3150,G3150,H3150,I3150,J3150,K3150),'OMS Drop Downs'!G:G,1,FALSE))),IF(AND(G3150&lt;&gt;"C3",K3150&lt;&gt;"O5"),IF(SUM(COUNTIF(L3150:R3150,"Y"),COUNTIF(L3150:R3150,"N"))=0,"V","I"),IF(COUNTIF(L3150:R3150,"Y"),"V","I"))="V"),"Valid","Invalid")," ")</f>
        <v xml:space="preserve"> </v>
      </c>
      <c r="U3150"/>
    </row>
    <row r="3151" spans="2:21" x14ac:dyDescent="0.35">
      <c r="B3151" s="116"/>
      <c r="C3151" s="117"/>
      <c r="D3151" s="118"/>
      <c r="E3151" s="120"/>
      <c r="F3151" s="56"/>
      <c r="G3151" s="32"/>
      <c r="H3151" s="32"/>
      <c r="I3151" s="32"/>
      <c r="J3151" s="32"/>
      <c r="K3151" s="32"/>
      <c r="L3151" s="32"/>
      <c r="M3151" s="32"/>
      <c r="N3151" s="32"/>
      <c r="O3151" s="32"/>
      <c r="P3151" s="32"/>
      <c r="Q3151" s="32"/>
      <c r="R3151" s="32"/>
      <c r="S3151" s="25" t="str">
        <f>IF(COUNTA(B3151:R3151)=0,"",IF(AND(COUNTA(B3151)&gt;0, COUNTA(C3151)&gt;0, COUNTA(D3151)&gt;0, COUNTA(E3151)&gt;0, COUNTIF('OMS Drop Downs'!$C$2:$C$3,'OMS Response Form (ORF)'!F3151),COUNTIF('OMS Drop Downs'!$D$2:$D$5,'OMS Response Form (ORF)'!G3151),COUNTIF('OMS Drop Downs'!$A$2:$A$5,'OMS Response Form (ORF)'!H3151),COUNTIF('OMS Drop Downs'!$B$2:$B$4,'OMS Response Form (ORF)'!I3151),COUNTIF('OMS Drop Downs'!$A$2:$A$5,'OMS Response Form (ORF)'!J3151),COUNTIF('OMS Drop Downs'!$E$2:$E$7,'OMS Response Form (ORF)'!K3151),COUNTIF('OMS Drop Downs'!$B$2:$B$4,'OMS Response Form (ORF)'!L3151),COUNTIF('OMS Drop Downs'!$B$2:$B$4,'OMS Response Form (ORF)'!M3151),COUNTIF('OMS Drop Downs'!$B$2:$B$4,'OMS Response Form (ORF)'!N3151),COUNTIF('OMS Drop Downs'!$B$2:$B$4,'OMS Response Form (ORF)'!O3151), COUNTIF('OMS Drop Downs'!$B$2:$B$4,'OMS Response Form (ORF)'!P3151),COUNTIF('OMS Drop Downs'!$B$2:$B$4,'OMS Response Form (ORF)'!Q3151),COUNTIF('OMS Drop Downs'!$B$2:$B$4,'OMS Response Form (ORF)'!R3151)),"Complete","Incomplete"))</f>
        <v/>
      </c>
      <c r="T3151" s="26" t="str">
        <f>IF(S3151="Complete",IF(AND(NOT(ISNA(VLOOKUP(CONCATENATE(F3151,G3151,H3151,I3151,J3151,K3151),'OMS Drop Downs'!G:G,1,FALSE))),IF(AND(G3151&lt;&gt;"C3",K3151&lt;&gt;"O5"),IF(SUM(COUNTIF(L3151:R3151,"Y"),COUNTIF(L3151:R3151,"N"))=0,"V","I"),IF(COUNTIF(L3151:R3151,"Y"),"V","I"))="V"),"Valid","Invalid")," ")</f>
        <v xml:space="preserve"> </v>
      </c>
      <c r="U3151"/>
    </row>
    <row r="3152" spans="2:21" x14ac:dyDescent="0.35">
      <c r="B3152" s="116"/>
      <c r="C3152" s="117"/>
      <c r="D3152" s="118"/>
      <c r="E3152" s="120"/>
      <c r="F3152" s="56"/>
      <c r="G3152" s="32"/>
      <c r="H3152" s="32"/>
      <c r="I3152" s="32"/>
      <c r="J3152" s="32"/>
      <c r="K3152" s="32"/>
      <c r="L3152" s="32"/>
      <c r="M3152" s="32"/>
      <c r="N3152" s="32"/>
      <c r="O3152" s="32"/>
      <c r="P3152" s="32"/>
      <c r="Q3152" s="32"/>
      <c r="R3152" s="32"/>
      <c r="S3152" s="25" t="str">
        <f>IF(COUNTA(B3152:R3152)=0,"",IF(AND(COUNTA(B3152)&gt;0, COUNTA(C3152)&gt;0, COUNTA(D3152)&gt;0, COUNTA(E3152)&gt;0, COUNTIF('OMS Drop Downs'!$C$2:$C$3,'OMS Response Form (ORF)'!F3152),COUNTIF('OMS Drop Downs'!$D$2:$D$5,'OMS Response Form (ORF)'!G3152),COUNTIF('OMS Drop Downs'!$A$2:$A$5,'OMS Response Form (ORF)'!H3152),COUNTIF('OMS Drop Downs'!$B$2:$B$4,'OMS Response Form (ORF)'!I3152),COUNTIF('OMS Drop Downs'!$A$2:$A$5,'OMS Response Form (ORF)'!J3152),COUNTIF('OMS Drop Downs'!$E$2:$E$7,'OMS Response Form (ORF)'!K3152),COUNTIF('OMS Drop Downs'!$B$2:$B$4,'OMS Response Form (ORF)'!L3152),COUNTIF('OMS Drop Downs'!$B$2:$B$4,'OMS Response Form (ORF)'!M3152),COUNTIF('OMS Drop Downs'!$B$2:$B$4,'OMS Response Form (ORF)'!N3152),COUNTIF('OMS Drop Downs'!$B$2:$B$4,'OMS Response Form (ORF)'!O3152), COUNTIF('OMS Drop Downs'!$B$2:$B$4,'OMS Response Form (ORF)'!P3152),COUNTIF('OMS Drop Downs'!$B$2:$B$4,'OMS Response Form (ORF)'!Q3152),COUNTIF('OMS Drop Downs'!$B$2:$B$4,'OMS Response Form (ORF)'!R3152)),"Complete","Incomplete"))</f>
        <v/>
      </c>
      <c r="T3152" s="26" t="str">
        <f>IF(S3152="Complete",IF(AND(NOT(ISNA(VLOOKUP(CONCATENATE(F3152,G3152,H3152,I3152,J3152,K3152),'OMS Drop Downs'!G:G,1,FALSE))),IF(AND(G3152&lt;&gt;"C3",K3152&lt;&gt;"O5"),IF(SUM(COUNTIF(L3152:R3152,"Y"),COUNTIF(L3152:R3152,"N"))=0,"V","I"),IF(COUNTIF(L3152:R3152,"Y"),"V","I"))="V"),"Valid","Invalid")," ")</f>
        <v xml:space="preserve"> </v>
      </c>
      <c r="U3152"/>
    </row>
    <row r="3153" spans="2:21" x14ac:dyDescent="0.35">
      <c r="B3153" s="116"/>
      <c r="C3153" s="117"/>
      <c r="D3153" s="118"/>
      <c r="E3153" s="120"/>
      <c r="F3153" s="56"/>
      <c r="G3153" s="32"/>
      <c r="H3153" s="32"/>
      <c r="I3153" s="32"/>
      <c r="J3153" s="32"/>
      <c r="K3153" s="32"/>
      <c r="L3153" s="32"/>
      <c r="M3153" s="32"/>
      <c r="N3153" s="32"/>
      <c r="O3153" s="32"/>
      <c r="P3153" s="32"/>
      <c r="Q3153" s="32"/>
      <c r="R3153" s="32"/>
      <c r="S3153" s="25" t="str">
        <f>IF(COUNTA(B3153:R3153)=0,"",IF(AND(COUNTA(B3153)&gt;0, COUNTA(C3153)&gt;0, COUNTA(D3153)&gt;0, COUNTA(E3153)&gt;0, COUNTIF('OMS Drop Downs'!$C$2:$C$3,'OMS Response Form (ORF)'!F3153),COUNTIF('OMS Drop Downs'!$D$2:$D$5,'OMS Response Form (ORF)'!G3153),COUNTIF('OMS Drop Downs'!$A$2:$A$5,'OMS Response Form (ORF)'!H3153),COUNTIF('OMS Drop Downs'!$B$2:$B$4,'OMS Response Form (ORF)'!I3153),COUNTIF('OMS Drop Downs'!$A$2:$A$5,'OMS Response Form (ORF)'!J3153),COUNTIF('OMS Drop Downs'!$E$2:$E$7,'OMS Response Form (ORF)'!K3153),COUNTIF('OMS Drop Downs'!$B$2:$B$4,'OMS Response Form (ORF)'!L3153),COUNTIF('OMS Drop Downs'!$B$2:$B$4,'OMS Response Form (ORF)'!M3153),COUNTIF('OMS Drop Downs'!$B$2:$B$4,'OMS Response Form (ORF)'!N3153),COUNTIF('OMS Drop Downs'!$B$2:$B$4,'OMS Response Form (ORF)'!O3153), COUNTIF('OMS Drop Downs'!$B$2:$B$4,'OMS Response Form (ORF)'!P3153),COUNTIF('OMS Drop Downs'!$B$2:$B$4,'OMS Response Form (ORF)'!Q3153),COUNTIF('OMS Drop Downs'!$B$2:$B$4,'OMS Response Form (ORF)'!R3153)),"Complete","Incomplete"))</f>
        <v/>
      </c>
      <c r="T3153" s="26" t="str">
        <f>IF(S3153="Complete",IF(AND(NOT(ISNA(VLOOKUP(CONCATENATE(F3153,G3153,H3153,I3153,J3153,K3153),'OMS Drop Downs'!G:G,1,FALSE))),IF(AND(G3153&lt;&gt;"C3",K3153&lt;&gt;"O5"),IF(SUM(COUNTIF(L3153:R3153,"Y"),COUNTIF(L3153:R3153,"N"))=0,"V","I"),IF(COUNTIF(L3153:R3153,"Y"),"V","I"))="V"),"Valid","Invalid")," ")</f>
        <v xml:space="preserve"> </v>
      </c>
      <c r="U3153"/>
    </row>
    <row r="3154" spans="2:21" x14ac:dyDescent="0.35">
      <c r="B3154" s="116"/>
      <c r="C3154" s="117"/>
      <c r="D3154" s="118"/>
      <c r="E3154" s="120"/>
      <c r="F3154" s="56"/>
      <c r="G3154" s="32"/>
      <c r="H3154" s="32"/>
      <c r="I3154" s="32"/>
      <c r="J3154" s="32"/>
      <c r="K3154" s="32"/>
      <c r="L3154" s="32"/>
      <c r="M3154" s="32"/>
      <c r="N3154" s="32"/>
      <c r="O3154" s="32"/>
      <c r="P3154" s="32"/>
      <c r="Q3154" s="32"/>
      <c r="R3154" s="32"/>
      <c r="S3154" s="25" t="str">
        <f>IF(COUNTA(B3154:R3154)=0,"",IF(AND(COUNTA(B3154)&gt;0, COUNTA(C3154)&gt;0, COUNTA(D3154)&gt;0, COUNTA(E3154)&gt;0, COUNTIF('OMS Drop Downs'!$C$2:$C$3,'OMS Response Form (ORF)'!F3154),COUNTIF('OMS Drop Downs'!$D$2:$D$5,'OMS Response Form (ORF)'!G3154),COUNTIF('OMS Drop Downs'!$A$2:$A$5,'OMS Response Form (ORF)'!H3154),COUNTIF('OMS Drop Downs'!$B$2:$B$4,'OMS Response Form (ORF)'!I3154),COUNTIF('OMS Drop Downs'!$A$2:$A$5,'OMS Response Form (ORF)'!J3154),COUNTIF('OMS Drop Downs'!$E$2:$E$7,'OMS Response Form (ORF)'!K3154),COUNTIF('OMS Drop Downs'!$B$2:$B$4,'OMS Response Form (ORF)'!L3154),COUNTIF('OMS Drop Downs'!$B$2:$B$4,'OMS Response Form (ORF)'!M3154),COUNTIF('OMS Drop Downs'!$B$2:$B$4,'OMS Response Form (ORF)'!N3154),COUNTIF('OMS Drop Downs'!$B$2:$B$4,'OMS Response Form (ORF)'!O3154), COUNTIF('OMS Drop Downs'!$B$2:$B$4,'OMS Response Form (ORF)'!P3154),COUNTIF('OMS Drop Downs'!$B$2:$B$4,'OMS Response Form (ORF)'!Q3154),COUNTIF('OMS Drop Downs'!$B$2:$B$4,'OMS Response Form (ORF)'!R3154)),"Complete","Incomplete"))</f>
        <v/>
      </c>
      <c r="T3154" s="26" t="str">
        <f>IF(S3154="Complete",IF(AND(NOT(ISNA(VLOOKUP(CONCATENATE(F3154,G3154,H3154,I3154,J3154,K3154),'OMS Drop Downs'!G:G,1,FALSE))),IF(AND(G3154&lt;&gt;"C3",K3154&lt;&gt;"O5"),IF(SUM(COUNTIF(L3154:R3154,"Y"),COUNTIF(L3154:R3154,"N"))=0,"V","I"),IF(COUNTIF(L3154:R3154,"Y"),"V","I"))="V"),"Valid","Invalid")," ")</f>
        <v xml:space="preserve"> </v>
      </c>
      <c r="U3154"/>
    </row>
    <row r="3155" spans="2:21" x14ac:dyDescent="0.35">
      <c r="B3155" s="116"/>
      <c r="C3155" s="117"/>
      <c r="D3155" s="118"/>
      <c r="E3155" s="120"/>
      <c r="F3155" s="56"/>
      <c r="G3155" s="32"/>
      <c r="H3155" s="32"/>
      <c r="I3155" s="32"/>
      <c r="J3155" s="32"/>
      <c r="K3155" s="32"/>
      <c r="L3155" s="32"/>
      <c r="M3155" s="32"/>
      <c r="N3155" s="32"/>
      <c r="O3155" s="32"/>
      <c r="P3155" s="32"/>
      <c r="Q3155" s="32"/>
      <c r="R3155" s="32"/>
      <c r="S3155" s="25" t="str">
        <f>IF(COUNTA(B3155:R3155)=0,"",IF(AND(COUNTA(B3155)&gt;0, COUNTA(C3155)&gt;0, COUNTA(D3155)&gt;0, COUNTA(E3155)&gt;0, COUNTIF('OMS Drop Downs'!$C$2:$C$3,'OMS Response Form (ORF)'!F3155),COUNTIF('OMS Drop Downs'!$D$2:$D$5,'OMS Response Form (ORF)'!G3155),COUNTIF('OMS Drop Downs'!$A$2:$A$5,'OMS Response Form (ORF)'!H3155),COUNTIF('OMS Drop Downs'!$B$2:$B$4,'OMS Response Form (ORF)'!I3155),COUNTIF('OMS Drop Downs'!$A$2:$A$5,'OMS Response Form (ORF)'!J3155),COUNTIF('OMS Drop Downs'!$E$2:$E$7,'OMS Response Form (ORF)'!K3155),COUNTIF('OMS Drop Downs'!$B$2:$B$4,'OMS Response Form (ORF)'!L3155),COUNTIF('OMS Drop Downs'!$B$2:$B$4,'OMS Response Form (ORF)'!M3155),COUNTIF('OMS Drop Downs'!$B$2:$B$4,'OMS Response Form (ORF)'!N3155),COUNTIF('OMS Drop Downs'!$B$2:$B$4,'OMS Response Form (ORF)'!O3155), COUNTIF('OMS Drop Downs'!$B$2:$B$4,'OMS Response Form (ORF)'!P3155),COUNTIF('OMS Drop Downs'!$B$2:$B$4,'OMS Response Form (ORF)'!Q3155),COUNTIF('OMS Drop Downs'!$B$2:$B$4,'OMS Response Form (ORF)'!R3155)),"Complete","Incomplete"))</f>
        <v/>
      </c>
      <c r="T3155" s="26" t="str">
        <f>IF(S3155="Complete",IF(AND(NOT(ISNA(VLOOKUP(CONCATENATE(F3155,G3155,H3155,I3155,J3155,K3155),'OMS Drop Downs'!G:G,1,FALSE))),IF(AND(G3155&lt;&gt;"C3",K3155&lt;&gt;"O5"),IF(SUM(COUNTIF(L3155:R3155,"Y"),COUNTIF(L3155:R3155,"N"))=0,"V","I"),IF(COUNTIF(L3155:R3155,"Y"),"V","I"))="V"),"Valid","Invalid")," ")</f>
        <v xml:space="preserve"> </v>
      </c>
      <c r="U3155"/>
    </row>
    <row r="3156" spans="2:21" x14ac:dyDescent="0.35">
      <c r="B3156" s="116"/>
      <c r="C3156" s="117"/>
      <c r="D3156" s="118"/>
      <c r="E3156" s="120"/>
      <c r="F3156" s="56"/>
      <c r="G3156" s="32"/>
      <c r="H3156" s="32"/>
      <c r="I3156" s="32"/>
      <c r="J3156" s="32"/>
      <c r="K3156" s="32"/>
      <c r="L3156" s="32"/>
      <c r="M3156" s="32"/>
      <c r="N3156" s="32"/>
      <c r="O3156" s="32"/>
      <c r="P3156" s="32"/>
      <c r="Q3156" s="32"/>
      <c r="R3156" s="32"/>
      <c r="S3156" s="25" t="str">
        <f>IF(COUNTA(B3156:R3156)=0,"",IF(AND(COUNTA(B3156)&gt;0, COUNTA(C3156)&gt;0, COUNTA(D3156)&gt;0, COUNTA(E3156)&gt;0, COUNTIF('OMS Drop Downs'!$C$2:$C$3,'OMS Response Form (ORF)'!F3156),COUNTIF('OMS Drop Downs'!$D$2:$D$5,'OMS Response Form (ORF)'!G3156),COUNTIF('OMS Drop Downs'!$A$2:$A$5,'OMS Response Form (ORF)'!H3156),COUNTIF('OMS Drop Downs'!$B$2:$B$4,'OMS Response Form (ORF)'!I3156),COUNTIF('OMS Drop Downs'!$A$2:$A$5,'OMS Response Form (ORF)'!J3156),COUNTIF('OMS Drop Downs'!$E$2:$E$7,'OMS Response Form (ORF)'!K3156),COUNTIF('OMS Drop Downs'!$B$2:$B$4,'OMS Response Form (ORF)'!L3156),COUNTIF('OMS Drop Downs'!$B$2:$B$4,'OMS Response Form (ORF)'!M3156),COUNTIF('OMS Drop Downs'!$B$2:$B$4,'OMS Response Form (ORF)'!N3156),COUNTIF('OMS Drop Downs'!$B$2:$B$4,'OMS Response Form (ORF)'!O3156), COUNTIF('OMS Drop Downs'!$B$2:$B$4,'OMS Response Form (ORF)'!P3156),COUNTIF('OMS Drop Downs'!$B$2:$B$4,'OMS Response Form (ORF)'!Q3156),COUNTIF('OMS Drop Downs'!$B$2:$B$4,'OMS Response Form (ORF)'!R3156)),"Complete","Incomplete"))</f>
        <v/>
      </c>
      <c r="T3156" s="26" t="str">
        <f>IF(S3156="Complete",IF(AND(NOT(ISNA(VLOOKUP(CONCATENATE(F3156,G3156,H3156,I3156,J3156,K3156),'OMS Drop Downs'!G:G,1,FALSE))),IF(AND(G3156&lt;&gt;"C3",K3156&lt;&gt;"O5"),IF(SUM(COUNTIF(L3156:R3156,"Y"),COUNTIF(L3156:R3156,"N"))=0,"V","I"),IF(COUNTIF(L3156:R3156,"Y"),"V","I"))="V"),"Valid","Invalid")," ")</f>
        <v xml:space="preserve"> </v>
      </c>
      <c r="U3156"/>
    </row>
    <row r="3157" spans="2:21" x14ac:dyDescent="0.35">
      <c r="B3157" s="116"/>
      <c r="C3157" s="117"/>
      <c r="D3157" s="118"/>
      <c r="E3157" s="120"/>
      <c r="F3157" s="56"/>
      <c r="G3157" s="32"/>
      <c r="H3157" s="32"/>
      <c r="I3157" s="32"/>
      <c r="J3157" s="32"/>
      <c r="K3157" s="32"/>
      <c r="L3157" s="32"/>
      <c r="M3157" s="32"/>
      <c r="N3157" s="32"/>
      <c r="O3157" s="32"/>
      <c r="P3157" s="32"/>
      <c r="Q3157" s="32"/>
      <c r="R3157" s="32"/>
      <c r="S3157" s="25" t="str">
        <f>IF(COUNTA(B3157:R3157)=0,"",IF(AND(COUNTA(B3157)&gt;0, COUNTA(C3157)&gt;0, COUNTA(D3157)&gt;0, COUNTA(E3157)&gt;0, COUNTIF('OMS Drop Downs'!$C$2:$C$3,'OMS Response Form (ORF)'!F3157),COUNTIF('OMS Drop Downs'!$D$2:$D$5,'OMS Response Form (ORF)'!G3157),COUNTIF('OMS Drop Downs'!$A$2:$A$5,'OMS Response Form (ORF)'!H3157),COUNTIF('OMS Drop Downs'!$B$2:$B$4,'OMS Response Form (ORF)'!I3157),COUNTIF('OMS Drop Downs'!$A$2:$A$5,'OMS Response Form (ORF)'!J3157),COUNTIF('OMS Drop Downs'!$E$2:$E$7,'OMS Response Form (ORF)'!K3157),COUNTIF('OMS Drop Downs'!$B$2:$B$4,'OMS Response Form (ORF)'!L3157),COUNTIF('OMS Drop Downs'!$B$2:$B$4,'OMS Response Form (ORF)'!M3157),COUNTIF('OMS Drop Downs'!$B$2:$B$4,'OMS Response Form (ORF)'!N3157),COUNTIF('OMS Drop Downs'!$B$2:$B$4,'OMS Response Form (ORF)'!O3157), COUNTIF('OMS Drop Downs'!$B$2:$B$4,'OMS Response Form (ORF)'!P3157),COUNTIF('OMS Drop Downs'!$B$2:$B$4,'OMS Response Form (ORF)'!Q3157),COUNTIF('OMS Drop Downs'!$B$2:$B$4,'OMS Response Form (ORF)'!R3157)),"Complete","Incomplete"))</f>
        <v/>
      </c>
      <c r="T3157" s="26" t="str">
        <f>IF(S3157="Complete",IF(AND(NOT(ISNA(VLOOKUP(CONCATENATE(F3157,G3157,H3157,I3157,J3157,K3157),'OMS Drop Downs'!G:G,1,FALSE))),IF(AND(G3157&lt;&gt;"C3",K3157&lt;&gt;"O5"),IF(SUM(COUNTIF(L3157:R3157,"Y"),COUNTIF(L3157:R3157,"N"))=0,"V","I"),IF(COUNTIF(L3157:R3157,"Y"),"V","I"))="V"),"Valid","Invalid")," ")</f>
        <v xml:space="preserve"> </v>
      </c>
      <c r="U3157"/>
    </row>
    <row r="3158" spans="2:21" x14ac:dyDescent="0.35">
      <c r="B3158" s="116"/>
      <c r="C3158" s="117"/>
      <c r="D3158" s="118"/>
      <c r="E3158" s="120"/>
      <c r="F3158" s="56"/>
      <c r="G3158" s="32"/>
      <c r="H3158" s="32"/>
      <c r="I3158" s="32"/>
      <c r="J3158" s="32"/>
      <c r="K3158" s="32"/>
      <c r="L3158" s="32"/>
      <c r="M3158" s="32"/>
      <c r="N3158" s="32"/>
      <c r="O3158" s="32"/>
      <c r="P3158" s="32"/>
      <c r="Q3158" s="32"/>
      <c r="R3158" s="32"/>
      <c r="S3158" s="25" t="str">
        <f>IF(COUNTA(B3158:R3158)=0,"",IF(AND(COUNTA(B3158)&gt;0, COUNTA(C3158)&gt;0, COUNTA(D3158)&gt;0, COUNTA(E3158)&gt;0, COUNTIF('OMS Drop Downs'!$C$2:$C$3,'OMS Response Form (ORF)'!F3158),COUNTIF('OMS Drop Downs'!$D$2:$D$5,'OMS Response Form (ORF)'!G3158),COUNTIF('OMS Drop Downs'!$A$2:$A$5,'OMS Response Form (ORF)'!H3158),COUNTIF('OMS Drop Downs'!$B$2:$B$4,'OMS Response Form (ORF)'!I3158),COUNTIF('OMS Drop Downs'!$A$2:$A$5,'OMS Response Form (ORF)'!J3158),COUNTIF('OMS Drop Downs'!$E$2:$E$7,'OMS Response Form (ORF)'!K3158),COUNTIF('OMS Drop Downs'!$B$2:$B$4,'OMS Response Form (ORF)'!L3158),COUNTIF('OMS Drop Downs'!$B$2:$B$4,'OMS Response Form (ORF)'!M3158),COUNTIF('OMS Drop Downs'!$B$2:$B$4,'OMS Response Form (ORF)'!N3158),COUNTIF('OMS Drop Downs'!$B$2:$B$4,'OMS Response Form (ORF)'!O3158), COUNTIF('OMS Drop Downs'!$B$2:$B$4,'OMS Response Form (ORF)'!P3158),COUNTIF('OMS Drop Downs'!$B$2:$B$4,'OMS Response Form (ORF)'!Q3158),COUNTIF('OMS Drop Downs'!$B$2:$B$4,'OMS Response Form (ORF)'!R3158)),"Complete","Incomplete"))</f>
        <v/>
      </c>
      <c r="T3158" s="26" t="str">
        <f>IF(S3158="Complete",IF(AND(NOT(ISNA(VLOOKUP(CONCATENATE(F3158,G3158,H3158,I3158,J3158,K3158),'OMS Drop Downs'!G:G,1,FALSE))),IF(AND(G3158&lt;&gt;"C3",K3158&lt;&gt;"O5"),IF(SUM(COUNTIF(L3158:R3158,"Y"),COUNTIF(L3158:R3158,"N"))=0,"V","I"),IF(COUNTIF(L3158:R3158,"Y"),"V","I"))="V"),"Valid","Invalid")," ")</f>
        <v xml:space="preserve"> </v>
      </c>
      <c r="U3158"/>
    </row>
    <row r="3159" spans="2:21" x14ac:dyDescent="0.35">
      <c r="B3159" s="116"/>
      <c r="C3159" s="117"/>
      <c r="D3159" s="118"/>
      <c r="E3159" s="120"/>
      <c r="F3159" s="56"/>
      <c r="G3159" s="32"/>
      <c r="H3159" s="32"/>
      <c r="I3159" s="32"/>
      <c r="J3159" s="32"/>
      <c r="K3159" s="32"/>
      <c r="L3159" s="32"/>
      <c r="M3159" s="32"/>
      <c r="N3159" s="32"/>
      <c r="O3159" s="32"/>
      <c r="P3159" s="32"/>
      <c r="Q3159" s="32"/>
      <c r="R3159" s="32"/>
      <c r="S3159" s="25" t="str">
        <f>IF(COUNTA(B3159:R3159)=0,"",IF(AND(COUNTA(B3159)&gt;0, COUNTA(C3159)&gt;0, COUNTA(D3159)&gt;0, COUNTA(E3159)&gt;0, COUNTIF('OMS Drop Downs'!$C$2:$C$3,'OMS Response Form (ORF)'!F3159),COUNTIF('OMS Drop Downs'!$D$2:$D$5,'OMS Response Form (ORF)'!G3159),COUNTIF('OMS Drop Downs'!$A$2:$A$5,'OMS Response Form (ORF)'!H3159),COUNTIF('OMS Drop Downs'!$B$2:$B$4,'OMS Response Form (ORF)'!I3159),COUNTIF('OMS Drop Downs'!$A$2:$A$5,'OMS Response Form (ORF)'!J3159),COUNTIF('OMS Drop Downs'!$E$2:$E$7,'OMS Response Form (ORF)'!K3159),COUNTIF('OMS Drop Downs'!$B$2:$B$4,'OMS Response Form (ORF)'!L3159),COUNTIF('OMS Drop Downs'!$B$2:$B$4,'OMS Response Form (ORF)'!M3159),COUNTIF('OMS Drop Downs'!$B$2:$B$4,'OMS Response Form (ORF)'!N3159),COUNTIF('OMS Drop Downs'!$B$2:$B$4,'OMS Response Form (ORF)'!O3159), COUNTIF('OMS Drop Downs'!$B$2:$B$4,'OMS Response Form (ORF)'!P3159),COUNTIF('OMS Drop Downs'!$B$2:$B$4,'OMS Response Form (ORF)'!Q3159),COUNTIF('OMS Drop Downs'!$B$2:$B$4,'OMS Response Form (ORF)'!R3159)),"Complete","Incomplete"))</f>
        <v/>
      </c>
      <c r="T3159" s="26" t="str">
        <f>IF(S3159="Complete",IF(AND(NOT(ISNA(VLOOKUP(CONCATENATE(F3159,G3159,H3159,I3159,J3159,K3159),'OMS Drop Downs'!G:G,1,FALSE))),IF(AND(G3159&lt;&gt;"C3",K3159&lt;&gt;"O5"),IF(SUM(COUNTIF(L3159:R3159,"Y"),COUNTIF(L3159:R3159,"N"))=0,"V","I"),IF(COUNTIF(L3159:R3159,"Y"),"V","I"))="V"),"Valid","Invalid")," ")</f>
        <v xml:space="preserve"> </v>
      </c>
      <c r="U3159"/>
    </row>
    <row r="3160" spans="2:21" x14ac:dyDescent="0.35">
      <c r="B3160" s="116"/>
      <c r="C3160" s="117"/>
      <c r="D3160" s="118"/>
      <c r="E3160" s="120"/>
      <c r="F3160" s="56"/>
      <c r="G3160" s="32"/>
      <c r="H3160" s="32"/>
      <c r="I3160" s="32"/>
      <c r="J3160" s="32"/>
      <c r="K3160" s="32"/>
      <c r="L3160" s="32"/>
      <c r="M3160" s="32"/>
      <c r="N3160" s="32"/>
      <c r="O3160" s="32"/>
      <c r="P3160" s="32"/>
      <c r="Q3160" s="32"/>
      <c r="R3160" s="32"/>
      <c r="S3160" s="25" t="str">
        <f>IF(COUNTA(B3160:R3160)=0,"",IF(AND(COUNTA(B3160)&gt;0, COUNTA(C3160)&gt;0, COUNTA(D3160)&gt;0, COUNTA(E3160)&gt;0, COUNTIF('OMS Drop Downs'!$C$2:$C$3,'OMS Response Form (ORF)'!F3160),COUNTIF('OMS Drop Downs'!$D$2:$D$5,'OMS Response Form (ORF)'!G3160),COUNTIF('OMS Drop Downs'!$A$2:$A$5,'OMS Response Form (ORF)'!H3160),COUNTIF('OMS Drop Downs'!$B$2:$B$4,'OMS Response Form (ORF)'!I3160),COUNTIF('OMS Drop Downs'!$A$2:$A$5,'OMS Response Form (ORF)'!J3160),COUNTIF('OMS Drop Downs'!$E$2:$E$7,'OMS Response Form (ORF)'!K3160),COUNTIF('OMS Drop Downs'!$B$2:$B$4,'OMS Response Form (ORF)'!L3160),COUNTIF('OMS Drop Downs'!$B$2:$B$4,'OMS Response Form (ORF)'!M3160),COUNTIF('OMS Drop Downs'!$B$2:$B$4,'OMS Response Form (ORF)'!N3160),COUNTIF('OMS Drop Downs'!$B$2:$B$4,'OMS Response Form (ORF)'!O3160), COUNTIF('OMS Drop Downs'!$B$2:$B$4,'OMS Response Form (ORF)'!P3160),COUNTIF('OMS Drop Downs'!$B$2:$B$4,'OMS Response Form (ORF)'!Q3160),COUNTIF('OMS Drop Downs'!$B$2:$B$4,'OMS Response Form (ORF)'!R3160)),"Complete","Incomplete"))</f>
        <v/>
      </c>
      <c r="T3160" s="26" t="str">
        <f>IF(S3160="Complete",IF(AND(NOT(ISNA(VLOOKUP(CONCATENATE(F3160,G3160,H3160,I3160,J3160,K3160),'OMS Drop Downs'!G:G,1,FALSE))),IF(AND(G3160&lt;&gt;"C3",K3160&lt;&gt;"O5"),IF(SUM(COUNTIF(L3160:R3160,"Y"),COUNTIF(L3160:R3160,"N"))=0,"V","I"),IF(COUNTIF(L3160:R3160,"Y"),"V","I"))="V"),"Valid","Invalid")," ")</f>
        <v xml:space="preserve"> </v>
      </c>
      <c r="U3160"/>
    </row>
    <row r="3161" spans="2:21" x14ac:dyDescent="0.35">
      <c r="B3161" s="116"/>
      <c r="C3161" s="117"/>
      <c r="D3161" s="118"/>
      <c r="E3161" s="120"/>
      <c r="F3161" s="56"/>
      <c r="G3161" s="32"/>
      <c r="H3161" s="32"/>
      <c r="I3161" s="32"/>
      <c r="J3161" s="32"/>
      <c r="K3161" s="32"/>
      <c r="L3161" s="32"/>
      <c r="M3161" s="32"/>
      <c r="N3161" s="32"/>
      <c r="O3161" s="32"/>
      <c r="P3161" s="32"/>
      <c r="Q3161" s="32"/>
      <c r="R3161" s="32"/>
      <c r="S3161" s="25" t="str">
        <f>IF(COUNTA(B3161:R3161)=0,"",IF(AND(COUNTA(B3161)&gt;0, COUNTA(C3161)&gt;0, COUNTA(D3161)&gt;0, COUNTA(E3161)&gt;0, COUNTIF('OMS Drop Downs'!$C$2:$C$3,'OMS Response Form (ORF)'!F3161),COUNTIF('OMS Drop Downs'!$D$2:$D$5,'OMS Response Form (ORF)'!G3161),COUNTIF('OMS Drop Downs'!$A$2:$A$5,'OMS Response Form (ORF)'!H3161),COUNTIF('OMS Drop Downs'!$B$2:$B$4,'OMS Response Form (ORF)'!I3161),COUNTIF('OMS Drop Downs'!$A$2:$A$5,'OMS Response Form (ORF)'!J3161),COUNTIF('OMS Drop Downs'!$E$2:$E$7,'OMS Response Form (ORF)'!K3161),COUNTIF('OMS Drop Downs'!$B$2:$B$4,'OMS Response Form (ORF)'!L3161),COUNTIF('OMS Drop Downs'!$B$2:$B$4,'OMS Response Form (ORF)'!M3161),COUNTIF('OMS Drop Downs'!$B$2:$B$4,'OMS Response Form (ORF)'!N3161),COUNTIF('OMS Drop Downs'!$B$2:$B$4,'OMS Response Form (ORF)'!O3161), COUNTIF('OMS Drop Downs'!$B$2:$B$4,'OMS Response Form (ORF)'!P3161),COUNTIF('OMS Drop Downs'!$B$2:$B$4,'OMS Response Form (ORF)'!Q3161),COUNTIF('OMS Drop Downs'!$B$2:$B$4,'OMS Response Form (ORF)'!R3161)),"Complete","Incomplete"))</f>
        <v/>
      </c>
      <c r="T3161" s="26" t="str">
        <f>IF(S3161="Complete",IF(AND(NOT(ISNA(VLOOKUP(CONCATENATE(F3161,G3161,H3161,I3161,J3161,K3161),'OMS Drop Downs'!G:G,1,FALSE))),IF(AND(G3161&lt;&gt;"C3",K3161&lt;&gt;"O5"),IF(SUM(COUNTIF(L3161:R3161,"Y"),COUNTIF(L3161:R3161,"N"))=0,"V","I"),IF(COUNTIF(L3161:R3161,"Y"),"V","I"))="V"),"Valid","Invalid")," ")</f>
        <v xml:space="preserve"> </v>
      </c>
      <c r="U3161"/>
    </row>
    <row r="3162" spans="2:21" x14ac:dyDescent="0.35">
      <c r="B3162" s="116"/>
      <c r="C3162" s="117"/>
      <c r="D3162" s="118"/>
      <c r="E3162" s="120"/>
      <c r="F3162" s="56"/>
      <c r="G3162" s="32"/>
      <c r="H3162" s="32"/>
      <c r="I3162" s="32"/>
      <c r="J3162" s="32"/>
      <c r="K3162" s="32"/>
      <c r="L3162" s="32"/>
      <c r="M3162" s="32"/>
      <c r="N3162" s="32"/>
      <c r="O3162" s="32"/>
      <c r="P3162" s="32"/>
      <c r="Q3162" s="32"/>
      <c r="R3162" s="32"/>
      <c r="S3162" s="25" t="str">
        <f>IF(COUNTA(B3162:R3162)=0,"",IF(AND(COUNTA(B3162)&gt;0, COUNTA(C3162)&gt;0, COUNTA(D3162)&gt;0, COUNTA(E3162)&gt;0, COUNTIF('OMS Drop Downs'!$C$2:$C$3,'OMS Response Form (ORF)'!F3162),COUNTIF('OMS Drop Downs'!$D$2:$D$5,'OMS Response Form (ORF)'!G3162),COUNTIF('OMS Drop Downs'!$A$2:$A$5,'OMS Response Form (ORF)'!H3162),COUNTIF('OMS Drop Downs'!$B$2:$B$4,'OMS Response Form (ORF)'!I3162),COUNTIF('OMS Drop Downs'!$A$2:$A$5,'OMS Response Form (ORF)'!J3162),COUNTIF('OMS Drop Downs'!$E$2:$E$7,'OMS Response Form (ORF)'!K3162),COUNTIF('OMS Drop Downs'!$B$2:$B$4,'OMS Response Form (ORF)'!L3162),COUNTIF('OMS Drop Downs'!$B$2:$B$4,'OMS Response Form (ORF)'!M3162),COUNTIF('OMS Drop Downs'!$B$2:$B$4,'OMS Response Form (ORF)'!N3162),COUNTIF('OMS Drop Downs'!$B$2:$B$4,'OMS Response Form (ORF)'!O3162), COUNTIF('OMS Drop Downs'!$B$2:$B$4,'OMS Response Form (ORF)'!P3162),COUNTIF('OMS Drop Downs'!$B$2:$B$4,'OMS Response Form (ORF)'!Q3162),COUNTIF('OMS Drop Downs'!$B$2:$B$4,'OMS Response Form (ORF)'!R3162)),"Complete","Incomplete"))</f>
        <v/>
      </c>
      <c r="T3162" s="26" t="str">
        <f>IF(S3162="Complete",IF(AND(NOT(ISNA(VLOOKUP(CONCATENATE(F3162,G3162,H3162,I3162,J3162,K3162),'OMS Drop Downs'!G:G,1,FALSE))),IF(AND(G3162&lt;&gt;"C3",K3162&lt;&gt;"O5"),IF(SUM(COUNTIF(L3162:R3162,"Y"),COUNTIF(L3162:R3162,"N"))=0,"V","I"),IF(COUNTIF(L3162:R3162,"Y"),"V","I"))="V"),"Valid","Invalid")," ")</f>
        <v xml:space="preserve"> </v>
      </c>
      <c r="U3162"/>
    </row>
    <row r="3163" spans="2:21" x14ac:dyDescent="0.35">
      <c r="B3163" s="116"/>
      <c r="C3163" s="117"/>
      <c r="D3163" s="118"/>
      <c r="E3163" s="120"/>
      <c r="F3163" s="56"/>
      <c r="G3163" s="32"/>
      <c r="H3163" s="32"/>
      <c r="I3163" s="32"/>
      <c r="J3163" s="32"/>
      <c r="K3163" s="32"/>
      <c r="L3163" s="32"/>
      <c r="M3163" s="32"/>
      <c r="N3163" s="32"/>
      <c r="O3163" s="32"/>
      <c r="P3163" s="32"/>
      <c r="Q3163" s="32"/>
      <c r="R3163" s="32"/>
      <c r="S3163" s="25" t="str">
        <f>IF(COUNTA(B3163:R3163)=0,"",IF(AND(COUNTA(B3163)&gt;0, COUNTA(C3163)&gt;0, COUNTA(D3163)&gt;0, COUNTA(E3163)&gt;0, COUNTIF('OMS Drop Downs'!$C$2:$C$3,'OMS Response Form (ORF)'!F3163),COUNTIF('OMS Drop Downs'!$D$2:$D$5,'OMS Response Form (ORF)'!G3163),COUNTIF('OMS Drop Downs'!$A$2:$A$5,'OMS Response Form (ORF)'!H3163),COUNTIF('OMS Drop Downs'!$B$2:$B$4,'OMS Response Form (ORF)'!I3163),COUNTIF('OMS Drop Downs'!$A$2:$A$5,'OMS Response Form (ORF)'!J3163),COUNTIF('OMS Drop Downs'!$E$2:$E$7,'OMS Response Form (ORF)'!K3163),COUNTIF('OMS Drop Downs'!$B$2:$B$4,'OMS Response Form (ORF)'!L3163),COUNTIF('OMS Drop Downs'!$B$2:$B$4,'OMS Response Form (ORF)'!M3163),COUNTIF('OMS Drop Downs'!$B$2:$B$4,'OMS Response Form (ORF)'!N3163),COUNTIF('OMS Drop Downs'!$B$2:$B$4,'OMS Response Form (ORF)'!O3163), COUNTIF('OMS Drop Downs'!$B$2:$B$4,'OMS Response Form (ORF)'!P3163),COUNTIF('OMS Drop Downs'!$B$2:$B$4,'OMS Response Form (ORF)'!Q3163),COUNTIF('OMS Drop Downs'!$B$2:$B$4,'OMS Response Form (ORF)'!R3163)),"Complete","Incomplete"))</f>
        <v/>
      </c>
      <c r="T3163" s="26" t="str">
        <f>IF(S3163="Complete",IF(AND(NOT(ISNA(VLOOKUP(CONCATENATE(F3163,G3163,H3163,I3163,J3163,K3163),'OMS Drop Downs'!G:G,1,FALSE))),IF(AND(G3163&lt;&gt;"C3",K3163&lt;&gt;"O5"),IF(SUM(COUNTIF(L3163:R3163,"Y"),COUNTIF(L3163:R3163,"N"))=0,"V","I"),IF(COUNTIF(L3163:R3163,"Y"),"V","I"))="V"),"Valid","Invalid")," ")</f>
        <v xml:space="preserve"> </v>
      </c>
      <c r="U3163"/>
    </row>
    <row r="3164" spans="2:21" x14ac:dyDescent="0.35">
      <c r="B3164" s="116"/>
      <c r="C3164" s="117"/>
      <c r="D3164" s="118"/>
      <c r="E3164" s="120"/>
      <c r="F3164" s="56"/>
      <c r="G3164" s="32"/>
      <c r="H3164" s="32"/>
      <c r="I3164" s="32"/>
      <c r="J3164" s="32"/>
      <c r="K3164" s="32"/>
      <c r="L3164" s="32"/>
      <c r="M3164" s="32"/>
      <c r="N3164" s="32"/>
      <c r="O3164" s="32"/>
      <c r="P3164" s="32"/>
      <c r="Q3164" s="32"/>
      <c r="R3164" s="32"/>
      <c r="S3164" s="25" t="str">
        <f>IF(COUNTA(B3164:R3164)=0,"",IF(AND(COUNTA(B3164)&gt;0, COUNTA(C3164)&gt;0, COUNTA(D3164)&gt;0, COUNTA(E3164)&gt;0, COUNTIF('OMS Drop Downs'!$C$2:$C$3,'OMS Response Form (ORF)'!F3164),COUNTIF('OMS Drop Downs'!$D$2:$D$5,'OMS Response Form (ORF)'!G3164),COUNTIF('OMS Drop Downs'!$A$2:$A$5,'OMS Response Form (ORF)'!H3164),COUNTIF('OMS Drop Downs'!$B$2:$B$4,'OMS Response Form (ORF)'!I3164),COUNTIF('OMS Drop Downs'!$A$2:$A$5,'OMS Response Form (ORF)'!J3164),COUNTIF('OMS Drop Downs'!$E$2:$E$7,'OMS Response Form (ORF)'!K3164),COUNTIF('OMS Drop Downs'!$B$2:$B$4,'OMS Response Form (ORF)'!L3164),COUNTIF('OMS Drop Downs'!$B$2:$B$4,'OMS Response Form (ORF)'!M3164),COUNTIF('OMS Drop Downs'!$B$2:$B$4,'OMS Response Form (ORF)'!N3164),COUNTIF('OMS Drop Downs'!$B$2:$B$4,'OMS Response Form (ORF)'!O3164), COUNTIF('OMS Drop Downs'!$B$2:$B$4,'OMS Response Form (ORF)'!P3164),COUNTIF('OMS Drop Downs'!$B$2:$B$4,'OMS Response Form (ORF)'!Q3164),COUNTIF('OMS Drop Downs'!$B$2:$B$4,'OMS Response Form (ORF)'!R3164)),"Complete","Incomplete"))</f>
        <v/>
      </c>
      <c r="T3164" s="26" t="str">
        <f>IF(S3164="Complete",IF(AND(NOT(ISNA(VLOOKUP(CONCATENATE(F3164,G3164,H3164,I3164,J3164,K3164),'OMS Drop Downs'!G:G,1,FALSE))),IF(AND(G3164&lt;&gt;"C3",K3164&lt;&gt;"O5"),IF(SUM(COUNTIF(L3164:R3164,"Y"),COUNTIF(L3164:R3164,"N"))=0,"V","I"),IF(COUNTIF(L3164:R3164,"Y"),"V","I"))="V"),"Valid","Invalid")," ")</f>
        <v xml:space="preserve"> </v>
      </c>
      <c r="U3164"/>
    </row>
    <row r="3165" spans="2:21" x14ac:dyDescent="0.35">
      <c r="B3165" s="116"/>
      <c r="C3165" s="117"/>
      <c r="D3165" s="118"/>
      <c r="E3165" s="120"/>
      <c r="F3165" s="56"/>
      <c r="G3165" s="32"/>
      <c r="H3165" s="32"/>
      <c r="I3165" s="32"/>
      <c r="J3165" s="32"/>
      <c r="K3165" s="32"/>
      <c r="L3165" s="32"/>
      <c r="M3165" s="32"/>
      <c r="N3165" s="32"/>
      <c r="O3165" s="32"/>
      <c r="P3165" s="32"/>
      <c r="Q3165" s="32"/>
      <c r="R3165" s="32"/>
      <c r="S3165" s="25" t="str">
        <f>IF(COUNTA(B3165:R3165)=0,"",IF(AND(COUNTA(B3165)&gt;0, COUNTA(C3165)&gt;0, COUNTA(D3165)&gt;0, COUNTA(E3165)&gt;0, COUNTIF('OMS Drop Downs'!$C$2:$C$3,'OMS Response Form (ORF)'!F3165),COUNTIF('OMS Drop Downs'!$D$2:$D$5,'OMS Response Form (ORF)'!G3165),COUNTIF('OMS Drop Downs'!$A$2:$A$5,'OMS Response Form (ORF)'!H3165),COUNTIF('OMS Drop Downs'!$B$2:$B$4,'OMS Response Form (ORF)'!I3165),COUNTIF('OMS Drop Downs'!$A$2:$A$5,'OMS Response Form (ORF)'!J3165),COUNTIF('OMS Drop Downs'!$E$2:$E$7,'OMS Response Form (ORF)'!K3165),COUNTIF('OMS Drop Downs'!$B$2:$B$4,'OMS Response Form (ORF)'!L3165),COUNTIF('OMS Drop Downs'!$B$2:$B$4,'OMS Response Form (ORF)'!M3165),COUNTIF('OMS Drop Downs'!$B$2:$B$4,'OMS Response Form (ORF)'!N3165),COUNTIF('OMS Drop Downs'!$B$2:$B$4,'OMS Response Form (ORF)'!O3165), COUNTIF('OMS Drop Downs'!$B$2:$B$4,'OMS Response Form (ORF)'!P3165),COUNTIF('OMS Drop Downs'!$B$2:$B$4,'OMS Response Form (ORF)'!Q3165),COUNTIF('OMS Drop Downs'!$B$2:$B$4,'OMS Response Form (ORF)'!R3165)),"Complete","Incomplete"))</f>
        <v/>
      </c>
      <c r="T3165" s="26" t="str">
        <f>IF(S3165="Complete",IF(AND(NOT(ISNA(VLOOKUP(CONCATENATE(F3165,G3165,H3165,I3165,J3165,K3165),'OMS Drop Downs'!G:G,1,FALSE))),IF(AND(G3165&lt;&gt;"C3",K3165&lt;&gt;"O5"),IF(SUM(COUNTIF(L3165:R3165,"Y"),COUNTIF(L3165:R3165,"N"))=0,"V","I"),IF(COUNTIF(L3165:R3165,"Y"),"V","I"))="V"),"Valid","Invalid")," ")</f>
        <v xml:space="preserve"> </v>
      </c>
      <c r="U3165"/>
    </row>
    <row r="3166" spans="2:21" x14ac:dyDescent="0.35">
      <c r="B3166" s="116"/>
      <c r="C3166" s="117"/>
      <c r="D3166" s="118"/>
      <c r="E3166" s="120"/>
      <c r="F3166" s="56"/>
      <c r="G3166" s="32"/>
      <c r="H3166" s="32"/>
      <c r="I3166" s="32"/>
      <c r="J3166" s="32"/>
      <c r="K3166" s="32"/>
      <c r="L3166" s="32"/>
      <c r="M3166" s="32"/>
      <c r="N3166" s="32"/>
      <c r="O3166" s="32"/>
      <c r="P3166" s="32"/>
      <c r="Q3166" s="32"/>
      <c r="R3166" s="32"/>
      <c r="S3166" s="25" t="str">
        <f>IF(COUNTA(B3166:R3166)=0,"",IF(AND(COUNTA(B3166)&gt;0, COUNTA(C3166)&gt;0, COUNTA(D3166)&gt;0, COUNTA(E3166)&gt;0, COUNTIF('OMS Drop Downs'!$C$2:$C$3,'OMS Response Form (ORF)'!F3166),COUNTIF('OMS Drop Downs'!$D$2:$D$5,'OMS Response Form (ORF)'!G3166),COUNTIF('OMS Drop Downs'!$A$2:$A$5,'OMS Response Form (ORF)'!H3166),COUNTIF('OMS Drop Downs'!$B$2:$B$4,'OMS Response Form (ORF)'!I3166),COUNTIF('OMS Drop Downs'!$A$2:$A$5,'OMS Response Form (ORF)'!J3166),COUNTIF('OMS Drop Downs'!$E$2:$E$7,'OMS Response Form (ORF)'!K3166),COUNTIF('OMS Drop Downs'!$B$2:$B$4,'OMS Response Form (ORF)'!L3166),COUNTIF('OMS Drop Downs'!$B$2:$B$4,'OMS Response Form (ORF)'!M3166),COUNTIF('OMS Drop Downs'!$B$2:$B$4,'OMS Response Form (ORF)'!N3166),COUNTIF('OMS Drop Downs'!$B$2:$B$4,'OMS Response Form (ORF)'!O3166), COUNTIF('OMS Drop Downs'!$B$2:$B$4,'OMS Response Form (ORF)'!P3166),COUNTIF('OMS Drop Downs'!$B$2:$B$4,'OMS Response Form (ORF)'!Q3166),COUNTIF('OMS Drop Downs'!$B$2:$B$4,'OMS Response Form (ORF)'!R3166)),"Complete","Incomplete"))</f>
        <v/>
      </c>
      <c r="T3166" s="26" t="str">
        <f>IF(S3166="Complete",IF(AND(NOT(ISNA(VLOOKUP(CONCATENATE(F3166,G3166,H3166,I3166,J3166,K3166),'OMS Drop Downs'!G:G,1,FALSE))),IF(AND(G3166&lt;&gt;"C3",K3166&lt;&gt;"O5"),IF(SUM(COUNTIF(L3166:R3166,"Y"),COUNTIF(L3166:R3166,"N"))=0,"V","I"),IF(COUNTIF(L3166:R3166,"Y"),"V","I"))="V"),"Valid","Invalid")," ")</f>
        <v xml:space="preserve"> </v>
      </c>
      <c r="U3166"/>
    </row>
    <row r="3167" spans="2:21" x14ac:dyDescent="0.35">
      <c r="B3167" s="116"/>
      <c r="C3167" s="117"/>
      <c r="D3167" s="118"/>
      <c r="E3167" s="120"/>
      <c r="F3167" s="56"/>
      <c r="G3167" s="32"/>
      <c r="H3167" s="32"/>
      <c r="I3167" s="32"/>
      <c r="J3167" s="32"/>
      <c r="K3167" s="32"/>
      <c r="L3167" s="32"/>
      <c r="M3167" s="32"/>
      <c r="N3167" s="32"/>
      <c r="O3167" s="32"/>
      <c r="P3167" s="32"/>
      <c r="Q3167" s="32"/>
      <c r="R3167" s="32"/>
      <c r="S3167" s="25" t="str">
        <f>IF(COUNTA(B3167:R3167)=0,"",IF(AND(COUNTA(B3167)&gt;0, COUNTA(C3167)&gt;0, COUNTA(D3167)&gt;0, COUNTA(E3167)&gt;0, COUNTIF('OMS Drop Downs'!$C$2:$C$3,'OMS Response Form (ORF)'!F3167),COUNTIF('OMS Drop Downs'!$D$2:$D$5,'OMS Response Form (ORF)'!G3167),COUNTIF('OMS Drop Downs'!$A$2:$A$5,'OMS Response Form (ORF)'!H3167),COUNTIF('OMS Drop Downs'!$B$2:$B$4,'OMS Response Form (ORF)'!I3167),COUNTIF('OMS Drop Downs'!$A$2:$A$5,'OMS Response Form (ORF)'!J3167),COUNTIF('OMS Drop Downs'!$E$2:$E$7,'OMS Response Form (ORF)'!K3167),COUNTIF('OMS Drop Downs'!$B$2:$B$4,'OMS Response Form (ORF)'!L3167),COUNTIF('OMS Drop Downs'!$B$2:$B$4,'OMS Response Form (ORF)'!M3167),COUNTIF('OMS Drop Downs'!$B$2:$B$4,'OMS Response Form (ORF)'!N3167),COUNTIF('OMS Drop Downs'!$B$2:$B$4,'OMS Response Form (ORF)'!O3167), COUNTIF('OMS Drop Downs'!$B$2:$B$4,'OMS Response Form (ORF)'!P3167),COUNTIF('OMS Drop Downs'!$B$2:$B$4,'OMS Response Form (ORF)'!Q3167),COUNTIF('OMS Drop Downs'!$B$2:$B$4,'OMS Response Form (ORF)'!R3167)),"Complete","Incomplete"))</f>
        <v/>
      </c>
      <c r="T3167" s="26" t="str">
        <f>IF(S3167="Complete",IF(AND(NOT(ISNA(VLOOKUP(CONCATENATE(F3167,G3167,H3167,I3167,J3167,K3167),'OMS Drop Downs'!G:G,1,FALSE))),IF(AND(G3167&lt;&gt;"C3",K3167&lt;&gt;"O5"),IF(SUM(COUNTIF(L3167:R3167,"Y"),COUNTIF(L3167:R3167,"N"))=0,"V","I"),IF(COUNTIF(L3167:R3167,"Y"),"V","I"))="V"),"Valid","Invalid")," ")</f>
        <v xml:space="preserve"> </v>
      </c>
      <c r="U3167"/>
    </row>
    <row r="3168" spans="2:21" x14ac:dyDescent="0.35">
      <c r="B3168" s="116"/>
      <c r="C3168" s="117"/>
      <c r="D3168" s="118"/>
      <c r="E3168" s="120"/>
      <c r="F3168" s="56"/>
      <c r="G3168" s="32"/>
      <c r="H3168" s="32"/>
      <c r="I3168" s="32"/>
      <c r="J3168" s="32"/>
      <c r="K3168" s="32"/>
      <c r="L3168" s="32"/>
      <c r="M3168" s="32"/>
      <c r="N3168" s="32"/>
      <c r="O3168" s="32"/>
      <c r="P3168" s="32"/>
      <c r="Q3168" s="32"/>
      <c r="R3168" s="32"/>
      <c r="S3168" s="25" t="str">
        <f>IF(COUNTA(B3168:R3168)=0,"",IF(AND(COUNTA(B3168)&gt;0, COUNTA(C3168)&gt;0, COUNTA(D3168)&gt;0, COUNTA(E3168)&gt;0, COUNTIF('OMS Drop Downs'!$C$2:$C$3,'OMS Response Form (ORF)'!F3168),COUNTIF('OMS Drop Downs'!$D$2:$D$5,'OMS Response Form (ORF)'!G3168),COUNTIF('OMS Drop Downs'!$A$2:$A$5,'OMS Response Form (ORF)'!H3168),COUNTIF('OMS Drop Downs'!$B$2:$B$4,'OMS Response Form (ORF)'!I3168),COUNTIF('OMS Drop Downs'!$A$2:$A$5,'OMS Response Form (ORF)'!J3168),COUNTIF('OMS Drop Downs'!$E$2:$E$7,'OMS Response Form (ORF)'!K3168),COUNTIF('OMS Drop Downs'!$B$2:$B$4,'OMS Response Form (ORF)'!L3168),COUNTIF('OMS Drop Downs'!$B$2:$B$4,'OMS Response Form (ORF)'!M3168),COUNTIF('OMS Drop Downs'!$B$2:$B$4,'OMS Response Form (ORF)'!N3168),COUNTIF('OMS Drop Downs'!$B$2:$B$4,'OMS Response Form (ORF)'!O3168), COUNTIF('OMS Drop Downs'!$B$2:$B$4,'OMS Response Form (ORF)'!P3168),COUNTIF('OMS Drop Downs'!$B$2:$B$4,'OMS Response Form (ORF)'!Q3168),COUNTIF('OMS Drop Downs'!$B$2:$B$4,'OMS Response Form (ORF)'!R3168)),"Complete","Incomplete"))</f>
        <v/>
      </c>
      <c r="T3168" s="26" t="str">
        <f>IF(S3168="Complete",IF(AND(NOT(ISNA(VLOOKUP(CONCATENATE(F3168,G3168,H3168,I3168,J3168,K3168),'OMS Drop Downs'!G:G,1,FALSE))),IF(AND(G3168&lt;&gt;"C3",K3168&lt;&gt;"O5"),IF(SUM(COUNTIF(L3168:R3168,"Y"),COUNTIF(L3168:R3168,"N"))=0,"V","I"),IF(COUNTIF(L3168:R3168,"Y"),"V","I"))="V"),"Valid","Invalid")," ")</f>
        <v xml:space="preserve"> </v>
      </c>
      <c r="U3168"/>
    </row>
    <row r="3169" spans="2:21" x14ac:dyDescent="0.35">
      <c r="B3169" s="116"/>
      <c r="C3169" s="117"/>
      <c r="D3169" s="118"/>
      <c r="E3169" s="120"/>
      <c r="F3169" s="56"/>
      <c r="G3169" s="32"/>
      <c r="H3169" s="32"/>
      <c r="I3169" s="32"/>
      <c r="J3169" s="32"/>
      <c r="K3169" s="32"/>
      <c r="L3169" s="32"/>
      <c r="M3169" s="32"/>
      <c r="N3169" s="32"/>
      <c r="O3169" s="32"/>
      <c r="P3169" s="32"/>
      <c r="Q3169" s="32"/>
      <c r="R3169" s="32"/>
      <c r="S3169" s="25" t="str">
        <f>IF(COUNTA(B3169:R3169)=0,"",IF(AND(COUNTA(B3169)&gt;0, COUNTA(C3169)&gt;0, COUNTA(D3169)&gt;0, COUNTA(E3169)&gt;0, COUNTIF('OMS Drop Downs'!$C$2:$C$3,'OMS Response Form (ORF)'!F3169),COUNTIF('OMS Drop Downs'!$D$2:$D$5,'OMS Response Form (ORF)'!G3169),COUNTIF('OMS Drop Downs'!$A$2:$A$5,'OMS Response Form (ORF)'!H3169),COUNTIF('OMS Drop Downs'!$B$2:$B$4,'OMS Response Form (ORF)'!I3169),COUNTIF('OMS Drop Downs'!$A$2:$A$5,'OMS Response Form (ORF)'!J3169),COUNTIF('OMS Drop Downs'!$E$2:$E$7,'OMS Response Form (ORF)'!K3169),COUNTIF('OMS Drop Downs'!$B$2:$B$4,'OMS Response Form (ORF)'!L3169),COUNTIF('OMS Drop Downs'!$B$2:$B$4,'OMS Response Form (ORF)'!M3169),COUNTIF('OMS Drop Downs'!$B$2:$B$4,'OMS Response Form (ORF)'!N3169),COUNTIF('OMS Drop Downs'!$B$2:$B$4,'OMS Response Form (ORF)'!O3169), COUNTIF('OMS Drop Downs'!$B$2:$B$4,'OMS Response Form (ORF)'!P3169),COUNTIF('OMS Drop Downs'!$B$2:$B$4,'OMS Response Form (ORF)'!Q3169),COUNTIF('OMS Drop Downs'!$B$2:$B$4,'OMS Response Form (ORF)'!R3169)),"Complete","Incomplete"))</f>
        <v/>
      </c>
      <c r="T3169" s="26" t="str">
        <f>IF(S3169="Complete",IF(AND(NOT(ISNA(VLOOKUP(CONCATENATE(F3169,G3169,H3169,I3169,J3169,K3169),'OMS Drop Downs'!G:G,1,FALSE))),IF(AND(G3169&lt;&gt;"C3",K3169&lt;&gt;"O5"),IF(SUM(COUNTIF(L3169:R3169,"Y"),COUNTIF(L3169:R3169,"N"))=0,"V","I"),IF(COUNTIF(L3169:R3169,"Y"),"V","I"))="V"),"Valid","Invalid")," ")</f>
        <v xml:space="preserve"> </v>
      </c>
      <c r="U3169"/>
    </row>
    <row r="3170" spans="2:21" x14ac:dyDescent="0.35">
      <c r="B3170" s="116"/>
      <c r="C3170" s="117"/>
      <c r="D3170" s="118"/>
      <c r="E3170" s="120"/>
      <c r="F3170" s="56"/>
      <c r="G3170" s="32"/>
      <c r="H3170" s="32"/>
      <c r="I3170" s="32"/>
      <c r="J3170" s="32"/>
      <c r="K3170" s="32"/>
      <c r="L3170" s="32"/>
      <c r="M3170" s="32"/>
      <c r="N3170" s="32"/>
      <c r="O3170" s="32"/>
      <c r="P3170" s="32"/>
      <c r="Q3170" s="32"/>
      <c r="R3170" s="32"/>
      <c r="S3170" s="25" t="str">
        <f>IF(COUNTA(B3170:R3170)=0,"",IF(AND(COUNTA(B3170)&gt;0, COUNTA(C3170)&gt;0, COUNTA(D3170)&gt;0, COUNTA(E3170)&gt;0, COUNTIF('OMS Drop Downs'!$C$2:$C$3,'OMS Response Form (ORF)'!F3170),COUNTIF('OMS Drop Downs'!$D$2:$D$5,'OMS Response Form (ORF)'!G3170),COUNTIF('OMS Drop Downs'!$A$2:$A$5,'OMS Response Form (ORF)'!H3170),COUNTIF('OMS Drop Downs'!$B$2:$B$4,'OMS Response Form (ORF)'!I3170),COUNTIF('OMS Drop Downs'!$A$2:$A$5,'OMS Response Form (ORF)'!J3170),COUNTIF('OMS Drop Downs'!$E$2:$E$7,'OMS Response Form (ORF)'!K3170),COUNTIF('OMS Drop Downs'!$B$2:$B$4,'OMS Response Form (ORF)'!L3170),COUNTIF('OMS Drop Downs'!$B$2:$B$4,'OMS Response Form (ORF)'!M3170),COUNTIF('OMS Drop Downs'!$B$2:$B$4,'OMS Response Form (ORF)'!N3170),COUNTIF('OMS Drop Downs'!$B$2:$B$4,'OMS Response Form (ORF)'!O3170), COUNTIF('OMS Drop Downs'!$B$2:$B$4,'OMS Response Form (ORF)'!P3170),COUNTIF('OMS Drop Downs'!$B$2:$B$4,'OMS Response Form (ORF)'!Q3170),COUNTIF('OMS Drop Downs'!$B$2:$B$4,'OMS Response Form (ORF)'!R3170)),"Complete","Incomplete"))</f>
        <v/>
      </c>
      <c r="T3170" s="26" t="str">
        <f>IF(S3170="Complete",IF(AND(NOT(ISNA(VLOOKUP(CONCATENATE(F3170,G3170,H3170,I3170,J3170,K3170),'OMS Drop Downs'!G:G,1,FALSE))),IF(AND(G3170&lt;&gt;"C3",K3170&lt;&gt;"O5"),IF(SUM(COUNTIF(L3170:R3170,"Y"),COUNTIF(L3170:R3170,"N"))=0,"V","I"),IF(COUNTIF(L3170:R3170,"Y"),"V","I"))="V"),"Valid","Invalid")," ")</f>
        <v xml:space="preserve"> </v>
      </c>
      <c r="U3170"/>
    </row>
    <row r="3171" spans="2:21" x14ac:dyDescent="0.35">
      <c r="B3171" s="116"/>
      <c r="C3171" s="117"/>
      <c r="D3171" s="118"/>
      <c r="E3171" s="120"/>
      <c r="F3171" s="56"/>
      <c r="G3171" s="32"/>
      <c r="H3171" s="32"/>
      <c r="I3171" s="32"/>
      <c r="J3171" s="32"/>
      <c r="K3171" s="32"/>
      <c r="L3171" s="32"/>
      <c r="M3171" s="32"/>
      <c r="N3171" s="32"/>
      <c r="O3171" s="32"/>
      <c r="P3171" s="32"/>
      <c r="Q3171" s="32"/>
      <c r="R3171" s="32"/>
      <c r="S3171" s="25" t="str">
        <f>IF(COUNTA(B3171:R3171)=0,"",IF(AND(COUNTA(B3171)&gt;0, COUNTA(C3171)&gt;0, COUNTA(D3171)&gt;0, COUNTA(E3171)&gt;0, COUNTIF('OMS Drop Downs'!$C$2:$C$3,'OMS Response Form (ORF)'!F3171),COUNTIF('OMS Drop Downs'!$D$2:$D$5,'OMS Response Form (ORF)'!G3171),COUNTIF('OMS Drop Downs'!$A$2:$A$5,'OMS Response Form (ORF)'!H3171),COUNTIF('OMS Drop Downs'!$B$2:$B$4,'OMS Response Form (ORF)'!I3171),COUNTIF('OMS Drop Downs'!$A$2:$A$5,'OMS Response Form (ORF)'!J3171),COUNTIF('OMS Drop Downs'!$E$2:$E$7,'OMS Response Form (ORF)'!K3171),COUNTIF('OMS Drop Downs'!$B$2:$B$4,'OMS Response Form (ORF)'!L3171),COUNTIF('OMS Drop Downs'!$B$2:$B$4,'OMS Response Form (ORF)'!M3171),COUNTIF('OMS Drop Downs'!$B$2:$B$4,'OMS Response Form (ORF)'!N3171),COUNTIF('OMS Drop Downs'!$B$2:$B$4,'OMS Response Form (ORF)'!O3171), COUNTIF('OMS Drop Downs'!$B$2:$B$4,'OMS Response Form (ORF)'!P3171),COUNTIF('OMS Drop Downs'!$B$2:$B$4,'OMS Response Form (ORF)'!Q3171),COUNTIF('OMS Drop Downs'!$B$2:$B$4,'OMS Response Form (ORF)'!R3171)),"Complete","Incomplete"))</f>
        <v/>
      </c>
      <c r="T3171" s="26" t="str">
        <f>IF(S3171="Complete",IF(AND(NOT(ISNA(VLOOKUP(CONCATENATE(F3171,G3171,H3171,I3171,J3171,K3171),'OMS Drop Downs'!G:G,1,FALSE))),IF(AND(G3171&lt;&gt;"C3",K3171&lt;&gt;"O5"),IF(SUM(COUNTIF(L3171:R3171,"Y"),COUNTIF(L3171:R3171,"N"))=0,"V","I"),IF(COUNTIF(L3171:R3171,"Y"),"V","I"))="V"),"Valid","Invalid")," ")</f>
        <v xml:space="preserve"> </v>
      </c>
      <c r="U3171"/>
    </row>
    <row r="3172" spans="2:21" x14ac:dyDescent="0.35">
      <c r="B3172" s="116"/>
      <c r="C3172" s="117"/>
      <c r="D3172" s="118"/>
      <c r="E3172" s="120"/>
      <c r="F3172" s="56"/>
      <c r="G3172" s="32"/>
      <c r="H3172" s="32"/>
      <c r="I3172" s="32"/>
      <c r="J3172" s="32"/>
      <c r="K3172" s="32"/>
      <c r="L3172" s="32"/>
      <c r="M3172" s="32"/>
      <c r="N3172" s="32"/>
      <c r="O3172" s="32"/>
      <c r="P3172" s="32"/>
      <c r="Q3172" s="32"/>
      <c r="R3172" s="32"/>
      <c r="S3172" s="25" t="str">
        <f>IF(COUNTA(B3172:R3172)=0,"",IF(AND(COUNTA(B3172)&gt;0, COUNTA(C3172)&gt;0, COUNTA(D3172)&gt;0, COUNTA(E3172)&gt;0, COUNTIF('OMS Drop Downs'!$C$2:$C$3,'OMS Response Form (ORF)'!F3172),COUNTIF('OMS Drop Downs'!$D$2:$D$5,'OMS Response Form (ORF)'!G3172),COUNTIF('OMS Drop Downs'!$A$2:$A$5,'OMS Response Form (ORF)'!H3172),COUNTIF('OMS Drop Downs'!$B$2:$B$4,'OMS Response Form (ORF)'!I3172),COUNTIF('OMS Drop Downs'!$A$2:$A$5,'OMS Response Form (ORF)'!J3172),COUNTIF('OMS Drop Downs'!$E$2:$E$7,'OMS Response Form (ORF)'!K3172),COUNTIF('OMS Drop Downs'!$B$2:$B$4,'OMS Response Form (ORF)'!L3172),COUNTIF('OMS Drop Downs'!$B$2:$B$4,'OMS Response Form (ORF)'!M3172),COUNTIF('OMS Drop Downs'!$B$2:$B$4,'OMS Response Form (ORF)'!N3172),COUNTIF('OMS Drop Downs'!$B$2:$B$4,'OMS Response Form (ORF)'!O3172), COUNTIF('OMS Drop Downs'!$B$2:$B$4,'OMS Response Form (ORF)'!P3172),COUNTIF('OMS Drop Downs'!$B$2:$B$4,'OMS Response Form (ORF)'!Q3172),COUNTIF('OMS Drop Downs'!$B$2:$B$4,'OMS Response Form (ORF)'!R3172)),"Complete","Incomplete"))</f>
        <v/>
      </c>
      <c r="T3172" s="26" t="str">
        <f>IF(S3172="Complete",IF(AND(NOT(ISNA(VLOOKUP(CONCATENATE(F3172,G3172,H3172,I3172,J3172,K3172),'OMS Drop Downs'!G:G,1,FALSE))),IF(AND(G3172&lt;&gt;"C3",K3172&lt;&gt;"O5"),IF(SUM(COUNTIF(L3172:R3172,"Y"),COUNTIF(L3172:R3172,"N"))=0,"V","I"),IF(COUNTIF(L3172:R3172,"Y"),"V","I"))="V"),"Valid","Invalid")," ")</f>
        <v xml:space="preserve"> </v>
      </c>
      <c r="U3172"/>
    </row>
    <row r="3173" spans="2:21" x14ac:dyDescent="0.35">
      <c r="B3173" s="116"/>
      <c r="C3173" s="117"/>
      <c r="D3173" s="118"/>
      <c r="E3173" s="120"/>
      <c r="F3173" s="56"/>
      <c r="G3173" s="32"/>
      <c r="H3173" s="32"/>
      <c r="I3173" s="32"/>
      <c r="J3173" s="32"/>
      <c r="K3173" s="32"/>
      <c r="L3173" s="32"/>
      <c r="M3173" s="32"/>
      <c r="N3173" s="32"/>
      <c r="O3173" s="32"/>
      <c r="P3173" s="32"/>
      <c r="Q3173" s="32"/>
      <c r="R3173" s="32"/>
      <c r="S3173" s="25" t="str">
        <f>IF(COUNTA(B3173:R3173)=0,"",IF(AND(COUNTA(B3173)&gt;0, COUNTA(C3173)&gt;0, COUNTA(D3173)&gt;0, COUNTA(E3173)&gt;0, COUNTIF('OMS Drop Downs'!$C$2:$C$3,'OMS Response Form (ORF)'!F3173),COUNTIF('OMS Drop Downs'!$D$2:$D$5,'OMS Response Form (ORF)'!G3173),COUNTIF('OMS Drop Downs'!$A$2:$A$5,'OMS Response Form (ORF)'!H3173),COUNTIF('OMS Drop Downs'!$B$2:$B$4,'OMS Response Form (ORF)'!I3173),COUNTIF('OMS Drop Downs'!$A$2:$A$5,'OMS Response Form (ORF)'!J3173),COUNTIF('OMS Drop Downs'!$E$2:$E$7,'OMS Response Form (ORF)'!K3173),COUNTIF('OMS Drop Downs'!$B$2:$B$4,'OMS Response Form (ORF)'!L3173),COUNTIF('OMS Drop Downs'!$B$2:$B$4,'OMS Response Form (ORF)'!M3173),COUNTIF('OMS Drop Downs'!$B$2:$B$4,'OMS Response Form (ORF)'!N3173),COUNTIF('OMS Drop Downs'!$B$2:$B$4,'OMS Response Form (ORF)'!O3173), COUNTIF('OMS Drop Downs'!$B$2:$B$4,'OMS Response Form (ORF)'!P3173),COUNTIF('OMS Drop Downs'!$B$2:$B$4,'OMS Response Form (ORF)'!Q3173),COUNTIF('OMS Drop Downs'!$B$2:$B$4,'OMS Response Form (ORF)'!R3173)),"Complete","Incomplete"))</f>
        <v/>
      </c>
      <c r="T3173" s="26" t="str">
        <f>IF(S3173="Complete",IF(AND(NOT(ISNA(VLOOKUP(CONCATENATE(F3173,G3173,H3173,I3173,J3173,K3173),'OMS Drop Downs'!G:G,1,FALSE))),IF(AND(G3173&lt;&gt;"C3",K3173&lt;&gt;"O5"),IF(SUM(COUNTIF(L3173:R3173,"Y"),COUNTIF(L3173:R3173,"N"))=0,"V","I"),IF(COUNTIF(L3173:R3173,"Y"),"V","I"))="V"),"Valid","Invalid")," ")</f>
        <v xml:space="preserve"> </v>
      </c>
      <c r="U3173"/>
    </row>
    <row r="3174" spans="2:21" x14ac:dyDescent="0.35">
      <c r="B3174" s="116"/>
      <c r="C3174" s="117"/>
      <c r="D3174" s="118"/>
      <c r="E3174" s="120"/>
      <c r="F3174" s="56"/>
      <c r="G3174" s="32"/>
      <c r="H3174" s="32"/>
      <c r="I3174" s="32"/>
      <c r="J3174" s="32"/>
      <c r="K3174" s="32"/>
      <c r="L3174" s="32"/>
      <c r="M3174" s="32"/>
      <c r="N3174" s="32"/>
      <c r="O3174" s="32"/>
      <c r="P3174" s="32"/>
      <c r="Q3174" s="32"/>
      <c r="R3174" s="32"/>
      <c r="S3174" s="25" t="str">
        <f>IF(COUNTA(B3174:R3174)=0,"",IF(AND(COUNTA(B3174)&gt;0, COUNTA(C3174)&gt;0, COUNTA(D3174)&gt;0, COUNTA(E3174)&gt;0, COUNTIF('OMS Drop Downs'!$C$2:$C$3,'OMS Response Form (ORF)'!F3174),COUNTIF('OMS Drop Downs'!$D$2:$D$5,'OMS Response Form (ORF)'!G3174),COUNTIF('OMS Drop Downs'!$A$2:$A$5,'OMS Response Form (ORF)'!H3174),COUNTIF('OMS Drop Downs'!$B$2:$B$4,'OMS Response Form (ORF)'!I3174),COUNTIF('OMS Drop Downs'!$A$2:$A$5,'OMS Response Form (ORF)'!J3174),COUNTIF('OMS Drop Downs'!$E$2:$E$7,'OMS Response Form (ORF)'!K3174),COUNTIF('OMS Drop Downs'!$B$2:$B$4,'OMS Response Form (ORF)'!L3174),COUNTIF('OMS Drop Downs'!$B$2:$B$4,'OMS Response Form (ORF)'!M3174),COUNTIF('OMS Drop Downs'!$B$2:$B$4,'OMS Response Form (ORF)'!N3174),COUNTIF('OMS Drop Downs'!$B$2:$B$4,'OMS Response Form (ORF)'!O3174), COUNTIF('OMS Drop Downs'!$B$2:$B$4,'OMS Response Form (ORF)'!P3174),COUNTIF('OMS Drop Downs'!$B$2:$B$4,'OMS Response Form (ORF)'!Q3174),COUNTIF('OMS Drop Downs'!$B$2:$B$4,'OMS Response Form (ORF)'!R3174)),"Complete","Incomplete"))</f>
        <v/>
      </c>
      <c r="T3174" s="26" t="str">
        <f>IF(S3174="Complete",IF(AND(NOT(ISNA(VLOOKUP(CONCATENATE(F3174,G3174,H3174,I3174,J3174,K3174),'OMS Drop Downs'!G:G,1,FALSE))),IF(AND(G3174&lt;&gt;"C3",K3174&lt;&gt;"O5"),IF(SUM(COUNTIF(L3174:R3174,"Y"),COUNTIF(L3174:R3174,"N"))=0,"V","I"),IF(COUNTIF(L3174:R3174,"Y"),"V","I"))="V"),"Valid","Invalid")," ")</f>
        <v xml:space="preserve"> </v>
      </c>
      <c r="U3174"/>
    </row>
    <row r="3175" spans="2:21" x14ac:dyDescent="0.35">
      <c r="B3175" s="116"/>
      <c r="C3175" s="117"/>
      <c r="D3175" s="118"/>
      <c r="E3175" s="120"/>
      <c r="F3175" s="56"/>
      <c r="G3175" s="32"/>
      <c r="H3175" s="32"/>
      <c r="I3175" s="32"/>
      <c r="J3175" s="32"/>
      <c r="K3175" s="32"/>
      <c r="L3175" s="32"/>
      <c r="M3175" s="32"/>
      <c r="N3175" s="32"/>
      <c r="O3175" s="32"/>
      <c r="P3175" s="32"/>
      <c r="Q3175" s="32"/>
      <c r="R3175" s="32"/>
      <c r="S3175" s="25" t="str">
        <f>IF(COUNTA(B3175:R3175)=0,"",IF(AND(COUNTA(B3175)&gt;0, COUNTA(C3175)&gt;0, COUNTA(D3175)&gt;0, COUNTA(E3175)&gt;0, COUNTIF('OMS Drop Downs'!$C$2:$C$3,'OMS Response Form (ORF)'!F3175),COUNTIF('OMS Drop Downs'!$D$2:$D$5,'OMS Response Form (ORF)'!G3175),COUNTIF('OMS Drop Downs'!$A$2:$A$5,'OMS Response Form (ORF)'!H3175),COUNTIF('OMS Drop Downs'!$B$2:$B$4,'OMS Response Form (ORF)'!I3175),COUNTIF('OMS Drop Downs'!$A$2:$A$5,'OMS Response Form (ORF)'!J3175),COUNTIF('OMS Drop Downs'!$E$2:$E$7,'OMS Response Form (ORF)'!K3175),COUNTIF('OMS Drop Downs'!$B$2:$B$4,'OMS Response Form (ORF)'!L3175),COUNTIF('OMS Drop Downs'!$B$2:$B$4,'OMS Response Form (ORF)'!M3175),COUNTIF('OMS Drop Downs'!$B$2:$B$4,'OMS Response Form (ORF)'!N3175),COUNTIF('OMS Drop Downs'!$B$2:$B$4,'OMS Response Form (ORF)'!O3175), COUNTIF('OMS Drop Downs'!$B$2:$B$4,'OMS Response Form (ORF)'!P3175),COUNTIF('OMS Drop Downs'!$B$2:$B$4,'OMS Response Form (ORF)'!Q3175),COUNTIF('OMS Drop Downs'!$B$2:$B$4,'OMS Response Form (ORF)'!R3175)),"Complete","Incomplete"))</f>
        <v/>
      </c>
      <c r="T3175" s="26" t="str">
        <f>IF(S3175="Complete",IF(AND(NOT(ISNA(VLOOKUP(CONCATENATE(F3175,G3175,H3175,I3175,J3175,K3175),'OMS Drop Downs'!G:G,1,FALSE))),IF(AND(G3175&lt;&gt;"C3",K3175&lt;&gt;"O5"),IF(SUM(COUNTIF(L3175:R3175,"Y"),COUNTIF(L3175:R3175,"N"))=0,"V","I"),IF(COUNTIF(L3175:R3175,"Y"),"V","I"))="V"),"Valid","Invalid")," ")</f>
        <v xml:space="preserve"> </v>
      </c>
      <c r="U3175"/>
    </row>
    <row r="3176" spans="2:21" x14ac:dyDescent="0.35">
      <c r="B3176" s="116"/>
      <c r="C3176" s="117"/>
      <c r="D3176" s="118"/>
      <c r="E3176" s="120"/>
      <c r="F3176" s="56"/>
      <c r="G3176" s="32"/>
      <c r="H3176" s="32"/>
      <c r="I3176" s="32"/>
      <c r="J3176" s="32"/>
      <c r="K3176" s="32"/>
      <c r="L3176" s="32"/>
      <c r="M3176" s="32"/>
      <c r="N3176" s="32"/>
      <c r="O3176" s="32"/>
      <c r="P3176" s="32"/>
      <c r="Q3176" s="32"/>
      <c r="R3176" s="32"/>
      <c r="S3176" s="25" t="str">
        <f>IF(COUNTA(B3176:R3176)=0,"",IF(AND(COUNTA(B3176)&gt;0, COUNTA(C3176)&gt;0, COUNTA(D3176)&gt;0, COUNTA(E3176)&gt;0, COUNTIF('OMS Drop Downs'!$C$2:$C$3,'OMS Response Form (ORF)'!F3176),COUNTIF('OMS Drop Downs'!$D$2:$D$5,'OMS Response Form (ORF)'!G3176),COUNTIF('OMS Drop Downs'!$A$2:$A$5,'OMS Response Form (ORF)'!H3176),COUNTIF('OMS Drop Downs'!$B$2:$B$4,'OMS Response Form (ORF)'!I3176),COUNTIF('OMS Drop Downs'!$A$2:$A$5,'OMS Response Form (ORF)'!J3176),COUNTIF('OMS Drop Downs'!$E$2:$E$7,'OMS Response Form (ORF)'!K3176),COUNTIF('OMS Drop Downs'!$B$2:$B$4,'OMS Response Form (ORF)'!L3176),COUNTIF('OMS Drop Downs'!$B$2:$B$4,'OMS Response Form (ORF)'!M3176),COUNTIF('OMS Drop Downs'!$B$2:$B$4,'OMS Response Form (ORF)'!N3176),COUNTIF('OMS Drop Downs'!$B$2:$B$4,'OMS Response Form (ORF)'!O3176), COUNTIF('OMS Drop Downs'!$B$2:$B$4,'OMS Response Form (ORF)'!P3176),COUNTIF('OMS Drop Downs'!$B$2:$B$4,'OMS Response Form (ORF)'!Q3176),COUNTIF('OMS Drop Downs'!$B$2:$B$4,'OMS Response Form (ORF)'!R3176)),"Complete","Incomplete"))</f>
        <v/>
      </c>
      <c r="T3176" s="26" t="str">
        <f>IF(S3176="Complete",IF(AND(NOT(ISNA(VLOOKUP(CONCATENATE(F3176,G3176,H3176,I3176,J3176,K3176),'OMS Drop Downs'!G:G,1,FALSE))),IF(AND(G3176&lt;&gt;"C3",K3176&lt;&gt;"O5"),IF(SUM(COUNTIF(L3176:R3176,"Y"),COUNTIF(L3176:R3176,"N"))=0,"V","I"),IF(COUNTIF(L3176:R3176,"Y"),"V","I"))="V"),"Valid","Invalid")," ")</f>
        <v xml:space="preserve"> </v>
      </c>
      <c r="U3176"/>
    </row>
    <row r="3177" spans="2:21" x14ac:dyDescent="0.35">
      <c r="B3177" s="116"/>
      <c r="C3177" s="117"/>
      <c r="D3177" s="118"/>
      <c r="E3177" s="120"/>
      <c r="F3177" s="56"/>
      <c r="G3177" s="32"/>
      <c r="H3177" s="32"/>
      <c r="I3177" s="32"/>
      <c r="J3177" s="32"/>
      <c r="K3177" s="32"/>
      <c r="L3177" s="32"/>
      <c r="M3177" s="32"/>
      <c r="N3177" s="32"/>
      <c r="O3177" s="32"/>
      <c r="P3177" s="32"/>
      <c r="Q3177" s="32"/>
      <c r="R3177" s="32"/>
      <c r="S3177" s="25" t="str">
        <f>IF(COUNTA(B3177:R3177)=0,"",IF(AND(COUNTA(B3177)&gt;0, COUNTA(C3177)&gt;0, COUNTA(D3177)&gt;0, COUNTA(E3177)&gt;0, COUNTIF('OMS Drop Downs'!$C$2:$C$3,'OMS Response Form (ORF)'!F3177),COUNTIF('OMS Drop Downs'!$D$2:$D$5,'OMS Response Form (ORF)'!G3177),COUNTIF('OMS Drop Downs'!$A$2:$A$5,'OMS Response Form (ORF)'!H3177),COUNTIF('OMS Drop Downs'!$B$2:$B$4,'OMS Response Form (ORF)'!I3177),COUNTIF('OMS Drop Downs'!$A$2:$A$5,'OMS Response Form (ORF)'!J3177),COUNTIF('OMS Drop Downs'!$E$2:$E$7,'OMS Response Form (ORF)'!K3177),COUNTIF('OMS Drop Downs'!$B$2:$B$4,'OMS Response Form (ORF)'!L3177),COUNTIF('OMS Drop Downs'!$B$2:$B$4,'OMS Response Form (ORF)'!M3177),COUNTIF('OMS Drop Downs'!$B$2:$B$4,'OMS Response Form (ORF)'!N3177),COUNTIF('OMS Drop Downs'!$B$2:$B$4,'OMS Response Form (ORF)'!O3177), COUNTIF('OMS Drop Downs'!$B$2:$B$4,'OMS Response Form (ORF)'!P3177),COUNTIF('OMS Drop Downs'!$B$2:$B$4,'OMS Response Form (ORF)'!Q3177),COUNTIF('OMS Drop Downs'!$B$2:$B$4,'OMS Response Form (ORF)'!R3177)),"Complete","Incomplete"))</f>
        <v/>
      </c>
      <c r="T3177" s="26" t="str">
        <f>IF(S3177="Complete",IF(AND(NOT(ISNA(VLOOKUP(CONCATENATE(F3177,G3177,H3177,I3177,J3177,K3177),'OMS Drop Downs'!G:G,1,FALSE))),IF(AND(G3177&lt;&gt;"C3",K3177&lt;&gt;"O5"),IF(SUM(COUNTIF(L3177:R3177,"Y"),COUNTIF(L3177:R3177,"N"))=0,"V","I"),IF(COUNTIF(L3177:R3177,"Y"),"V","I"))="V"),"Valid","Invalid")," ")</f>
        <v xml:space="preserve"> </v>
      </c>
      <c r="U3177"/>
    </row>
    <row r="3178" spans="2:21" x14ac:dyDescent="0.35">
      <c r="B3178" s="116"/>
      <c r="C3178" s="117"/>
      <c r="D3178" s="118"/>
      <c r="E3178" s="120"/>
      <c r="F3178" s="56"/>
      <c r="G3178" s="32"/>
      <c r="H3178" s="32"/>
      <c r="I3178" s="32"/>
      <c r="J3178" s="32"/>
      <c r="K3178" s="32"/>
      <c r="L3178" s="32"/>
      <c r="M3178" s="32"/>
      <c r="N3178" s="32"/>
      <c r="O3178" s="32"/>
      <c r="P3178" s="32"/>
      <c r="Q3178" s="32"/>
      <c r="R3178" s="32"/>
      <c r="S3178" s="25" t="str">
        <f>IF(COUNTA(B3178:R3178)=0,"",IF(AND(COUNTA(B3178)&gt;0, COUNTA(C3178)&gt;0, COUNTA(D3178)&gt;0, COUNTA(E3178)&gt;0, COUNTIF('OMS Drop Downs'!$C$2:$C$3,'OMS Response Form (ORF)'!F3178),COUNTIF('OMS Drop Downs'!$D$2:$D$5,'OMS Response Form (ORF)'!G3178),COUNTIF('OMS Drop Downs'!$A$2:$A$5,'OMS Response Form (ORF)'!H3178),COUNTIF('OMS Drop Downs'!$B$2:$B$4,'OMS Response Form (ORF)'!I3178),COUNTIF('OMS Drop Downs'!$A$2:$A$5,'OMS Response Form (ORF)'!J3178),COUNTIF('OMS Drop Downs'!$E$2:$E$7,'OMS Response Form (ORF)'!K3178),COUNTIF('OMS Drop Downs'!$B$2:$B$4,'OMS Response Form (ORF)'!L3178),COUNTIF('OMS Drop Downs'!$B$2:$B$4,'OMS Response Form (ORF)'!M3178),COUNTIF('OMS Drop Downs'!$B$2:$B$4,'OMS Response Form (ORF)'!N3178),COUNTIF('OMS Drop Downs'!$B$2:$B$4,'OMS Response Form (ORF)'!O3178), COUNTIF('OMS Drop Downs'!$B$2:$B$4,'OMS Response Form (ORF)'!P3178),COUNTIF('OMS Drop Downs'!$B$2:$B$4,'OMS Response Form (ORF)'!Q3178),COUNTIF('OMS Drop Downs'!$B$2:$B$4,'OMS Response Form (ORF)'!R3178)),"Complete","Incomplete"))</f>
        <v/>
      </c>
      <c r="T3178" s="26" t="str">
        <f>IF(S3178="Complete",IF(AND(NOT(ISNA(VLOOKUP(CONCATENATE(F3178,G3178,H3178,I3178,J3178,K3178),'OMS Drop Downs'!G:G,1,FALSE))),IF(AND(G3178&lt;&gt;"C3",K3178&lt;&gt;"O5"),IF(SUM(COUNTIF(L3178:R3178,"Y"),COUNTIF(L3178:R3178,"N"))=0,"V","I"),IF(COUNTIF(L3178:R3178,"Y"),"V","I"))="V"),"Valid","Invalid")," ")</f>
        <v xml:space="preserve"> </v>
      </c>
      <c r="U3178"/>
    </row>
    <row r="3179" spans="2:21" x14ac:dyDescent="0.35">
      <c r="B3179" s="116"/>
      <c r="C3179" s="117"/>
      <c r="D3179" s="118"/>
      <c r="E3179" s="120"/>
      <c r="F3179" s="56"/>
      <c r="G3179" s="32"/>
      <c r="H3179" s="32"/>
      <c r="I3179" s="32"/>
      <c r="J3179" s="32"/>
      <c r="K3179" s="32"/>
      <c r="L3179" s="32"/>
      <c r="M3179" s="32"/>
      <c r="N3179" s="32"/>
      <c r="O3179" s="32"/>
      <c r="P3179" s="32"/>
      <c r="Q3179" s="32"/>
      <c r="R3179" s="32"/>
      <c r="S3179" s="25" t="str">
        <f>IF(COUNTA(B3179:R3179)=0,"",IF(AND(COUNTA(B3179)&gt;0, COUNTA(C3179)&gt;0, COUNTA(D3179)&gt;0, COUNTA(E3179)&gt;0, COUNTIF('OMS Drop Downs'!$C$2:$C$3,'OMS Response Form (ORF)'!F3179),COUNTIF('OMS Drop Downs'!$D$2:$D$5,'OMS Response Form (ORF)'!G3179),COUNTIF('OMS Drop Downs'!$A$2:$A$5,'OMS Response Form (ORF)'!H3179),COUNTIF('OMS Drop Downs'!$B$2:$B$4,'OMS Response Form (ORF)'!I3179),COUNTIF('OMS Drop Downs'!$A$2:$A$5,'OMS Response Form (ORF)'!J3179),COUNTIF('OMS Drop Downs'!$E$2:$E$7,'OMS Response Form (ORF)'!K3179),COUNTIF('OMS Drop Downs'!$B$2:$B$4,'OMS Response Form (ORF)'!L3179),COUNTIF('OMS Drop Downs'!$B$2:$B$4,'OMS Response Form (ORF)'!M3179),COUNTIF('OMS Drop Downs'!$B$2:$B$4,'OMS Response Form (ORF)'!N3179),COUNTIF('OMS Drop Downs'!$B$2:$B$4,'OMS Response Form (ORF)'!O3179), COUNTIF('OMS Drop Downs'!$B$2:$B$4,'OMS Response Form (ORF)'!P3179),COUNTIF('OMS Drop Downs'!$B$2:$B$4,'OMS Response Form (ORF)'!Q3179),COUNTIF('OMS Drop Downs'!$B$2:$B$4,'OMS Response Form (ORF)'!R3179)),"Complete","Incomplete"))</f>
        <v/>
      </c>
      <c r="T3179" s="26" t="str">
        <f>IF(S3179="Complete",IF(AND(NOT(ISNA(VLOOKUP(CONCATENATE(F3179,G3179,H3179,I3179,J3179,K3179),'OMS Drop Downs'!G:G,1,FALSE))),IF(AND(G3179&lt;&gt;"C3",K3179&lt;&gt;"O5"),IF(SUM(COUNTIF(L3179:R3179,"Y"),COUNTIF(L3179:R3179,"N"))=0,"V","I"),IF(COUNTIF(L3179:R3179,"Y"),"V","I"))="V"),"Valid","Invalid")," ")</f>
        <v xml:space="preserve"> </v>
      </c>
      <c r="U3179"/>
    </row>
    <row r="3180" spans="2:21" x14ac:dyDescent="0.35">
      <c r="B3180" s="116"/>
      <c r="C3180" s="117"/>
      <c r="D3180" s="118"/>
      <c r="E3180" s="120"/>
      <c r="F3180" s="56"/>
      <c r="G3180" s="32"/>
      <c r="H3180" s="32"/>
      <c r="I3180" s="32"/>
      <c r="J3180" s="32"/>
      <c r="K3180" s="32"/>
      <c r="L3180" s="32"/>
      <c r="M3180" s="32"/>
      <c r="N3180" s="32"/>
      <c r="O3180" s="32"/>
      <c r="P3180" s="32"/>
      <c r="Q3180" s="32"/>
      <c r="R3180" s="32"/>
      <c r="S3180" s="25" t="str">
        <f>IF(COUNTA(B3180:R3180)=0,"",IF(AND(COUNTA(B3180)&gt;0, COUNTA(C3180)&gt;0, COUNTA(D3180)&gt;0, COUNTA(E3180)&gt;0, COUNTIF('OMS Drop Downs'!$C$2:$C$3,'OMS Response Form (ORF)'!F3180),COUNTIF('OMS Drop Downs'!$D$2:$D$5,'OMS Response Form (ORF)'!G3180),COUNTIF('OMS Drop Downs'!$A$2:$A$5,'OMS Response Form (ORF)'!H3180),COUNTIF('OMS Drop Downs'!$B$2:$B$4,'OMS Response Form (ORF)'!I3180),COUNTIF('OMS Drop Downs'!$A$2:$A$5,'OMS Response Form (ORF)'!J3180),COUNTIF('OMS Drop Downs'!$E$2:$E$7,'OMS Response Form (ORF)'!K3180),COUNTIF('OMS Drop Downs'!$B$2:$B$4,'OMS Response Form (ORF)'!L3180),COUNTIF('OMS Drop Downs'!$B$2:$B$4,'OMS Response Form (ORF)'!M3180),COUNTIF('OMS Drop Downs'!$B$2:$B$4,'OMS Response Form (ORF)'!N3180),COUNTIF('OMS Drop Downs'!$B$2:$B$4,'OMS Response Form (ORF)'!O3180), COUNTIF('OMS Drop Downs'!$B$2:$B$4,'OMS Response Form (ORF)'!P3180),COUNTIF('OMS Drop Downs'!$B$2:$B$4,'OMS Response Form (ORF)'!Q3180),COUNTIF('OMS Drop Downs'!$B$2:$B$4,'OMS Response Form (ORF)'!R3180)),"Complete","Incomplete"))</f>
        <v/>
      </c>
      <c r="T3180" s="26" t="str">
        <f>IF(S3180="Complete",IF(AND(NOT(ISNA(VLOOKUP(CONCATENATE(F3180,G3180,H3180,I3180,J3180,K3180),'OMS Drop Downs'!G:G,1,FALSE))),IF(AND(G3180&lt;&gt;"C3",K3180&lt;&gt;"O5"),IF(SUM(COUNTIF(L3180:R3180,"Y"),COUNTIF(L3180:R3180,"N"))=0,"V","I"),IF(COUNTIF(L3180:R3180,"Y"),"V","I"))="V"),"Valid","Invalid")," ")</f>
        <v xml:space="preserve"> </v>
      </c>
      <c r="U3180"/>
    </row>
    <row r="3181" spans="2:21" x14ac:dyDescent="0.35">
      <c r="B3181" s="116"/>
      <c r="C3181" s="117"/>
      <c r="D3181" s="118"/>
      <c r="E3181" s="120"/>
      <c r="F3181" s="56"/>
      <c r="G3181" s="32"/>
      <c r="H3181" s="32"/>
      <c r="I3181" s="32"/>
      <c r="J3181" s="32"/>
      <c r="K3181" s="32"/>
      <c r="L3181" s="32"/>
      <c r="M3181" s="32"/>
      <c r="N3181" s="32"/>
      <c r="O3181" s="32"/>
      <c r="P3181" s="32"/>
      <c r="Q3181" s="32"/>
      <c r="R3181" s="32"/>
      <c r="S3181" s="25" t="str">
        <f>IF(COUNTA(B3181:R3181)=0,"",IF(AND(COUNTA(B3181)&gt;0, COUNTA(C3181)&gt;0, COUNTA(D3181)&gt;0, COUNTA(E3181)&gt;0, COUNTIF('OMS Drop Downs'!$C$2:$C$3,'OMS Response Form (ORF)'!F3181),COUNTIF('OMS Drop Downs'!$D$2:$D$5,'OMS Response Form (ORF)'!G3181),COUNTIF('OMS Drop Downs'!$A$2:$A$5,'OMS Response Form (ORF)'!H3181),COUNTIF('OMS Drop Downs'!$B$2:$B$4,'OMS Response Form (ORF)'!I3181),COUNTIF('OMS Drop Downs'!$A$2:$A$5,'OMS Response Form (ORF)'!J3181),COUNTIF('OMS Drop Downs'!$E$2:$E$7,'OMS Response Form (ORF)'!K3181),COUNTIF('OMS Drop Downs'!$B$2:$B$4,'OMS Response Form (ORF)'!L3181),COUNTIF('OMS Drop Downs'!$B$2:$B$4,'OMS Response Form (ORF)'!M3181),COUNTIF('OMS Drop Downs'!$B$2:$B$4,'OMS Response Form (ORF)'!N3181),COUNTIF('OMS Drop Downs'!$B$2:$B$4,'OMS Response Form (ORF)'!O3181), COUNTIF('OMS Drop Downs'!$B$2:$B$4,'OMS Response Form (ORF)'!P3181),COUNTIF('OMS Drop Downs'!$B$2:$B$4,'OMS Response Form (ORF)'!Q3181),COUNTIF('OMS Drop Downs'!$B$2:$B$4,'OMS Response Form (ORF)'!R3181)),"Complete","Incomplete"))</f>
        <v/>
      </c>
      <c r="T3181" s="26" t="str">
        <f>IF(S3181="Complete",IF(AND(NOT(ISNA(VLOOKUP(CONCATENATE(F3181,G3181,H3181,I3181,J3181,K3181),'OMS Drop Downs'!G:G,1,FALSE))),IF(AND(G3181&lt;&gt;"C3",K3181&lt;&gt;"O5"),IF(SUM(COUNTIF(L3181:R3181,"Y"),COUNTIF(L3181:R3181,"N"))=0,"V","I"),IF(COUNTIF(L3181:R3181,"Y"),"V","I"))="V"),"Valid","Invalid")," ")</f>
        <v xml:space="preserve"> </v>
      </c>
      <c r="U3181"/>
    </row>
    <row r="3182" spans="2:21" x14ac:dyDescent="0.35">
      <c r="B3182" s="116"/>
      <c r="C3182" s="117"/>
      <c r="D3182" s="118"/>
      <c r="E3182" s="120"/>
      <c r="F3182" s="56"/>
      <c r="G3182" s="32"/>
      <c r="H3182" s="32"/>
      <c r="I3182" s="32"/>
      <c r="J3182" s="32"/>
      <c r="K3182" s="32"/>
      <c r="L3182" s="32"/>
      <c r="M3182" s="32"/>
      <c r="N3182" s="32"/>
      <c r="O3182" s="32"/>
      <c r="P3182" s="32"/>
      <c r="Q3182" s="32"/>
      <c r="R3182" s="32"/>
      <c r="S3182" s="25" t="str">
        <f>IF(COUNTA(B3182:R3182)=0,"",IF(AND(COUNTA(B3182)&gt;0, COUNTA(C3182)&gt;0, COUNTA(D3182)&gt;0, COUNTA(E3182)&gt;0, COUNTIF('OMS Drop Downs'!$C$2:$C$3,'OMS Response Form (ORF)'!F3182),COUNTIF('OMS Drop Downs'!$D$2:$D$5,'OMS Response Form (ORF)'!G3182),COUNTIF('OMS Drop Downs'!$A$2:$A$5,'OMS Response Form (ORF)'!H3182),COUNTIF('OMS Drop Downs'!$B$2:$B$4,'OMS Response Form (ORF)'!I3182),COUNTIF('OMS Drop Downs'!$A$2:$A$5,'OMS Response Form (ORF)'!J3182),COUNTIF('OMS Drop Downs'!$E$2:$E$7,'OMS Response Form (ORF)'!K3182),COUNTIF('OMS Drop Downs'!$B$2:$B$4,'OMS Response Form (ORF)'!L3182),COUNTIF('OMS Drop Downs'!$B$2:$B$4,'OMS Response Form (ORF)'!M3182),COUNTIF('OMS Drop Downs'!$B$2:$B$4,'OMS Response Form (ORF)'!N3182),COUNTIF('OMS Drop Downs'!$B$2:$B$4,'OMS Response Form (ORF)'!O3182), COUNTIF('OMS Drop Downs'!$B$2:$B$4,'OMS Response Form (ORF)'!P3182),COUNTIF('OMS Drop Downs'!$B$2:$B$4,'OMS Response Form (ORF)'!Q3182),COUNTIF('OMS Drop Downs'!$B$2:$B$4,'OMS Response Form (ORF)'!R3182)),"Complete","Incomplete"))</f>
        <v/>
      </c>
      <c r="T3182" s="26" t="str">
        <f>IF(S3182="Complete",IF(AND(NOT(ISNA(VLOOKUP(CONCATENATE(F3182,G3182,H3182,I3182,J3182,K3182),'OMS Drop Downs'!G:G,1,FALSE))),IF(AND(G3182&lt;&gt;"C3",K3182&lt;&gt;"O5"),IF(SUM(COUNTIF(L3182:R3182,"Y"),COUNTIF(L3182:R3182,"N"))=0,"V","I"),IF(COUNTIF(L3182:R3182,"Y"),"V","I"))="V"),"Valid","Invalid")," ")</f>
        <v xml:space="preserve"> </v>
      </c>
      <c r="U3182"/>
    </row>
    <row r="3183" spans="2:21" x14ac:dyDescent="0.35">
      <c r="B3183" s="116"/>
      <c r="C3183" s="117"/>
      <c r="D3183" s="118"/>
      <c r="E3183" s="120"/>
      <c r="F3183" s="56"/>
      <c r="G3183" s="32"/>
      <c r="H3183" s="32"/>
      <c r="I3183" s="32"/>
      <c r="J3183" s="32"/>
      <c r="K3183" s="32"/>
      <c r="L3183" s="32"/>
      <c r="M3183" s="32"/>
      <c r="N3183" s="32"/>
      <c r="O3183" s="32"/>
      <c r="P3183" s="32"/>
      <c r="Q3183" s="32"/>
      <c r="R3183" s="32"/>
      <c r="S3183" s="25" t="str">
        <f>IF(COUNTA(B3183:R3183)=0,"",IF(AND(COUNTA(B3183)&gt;0, COUNTA(C3183)&gt;0, COUNTA(D3183)&gt;0, COUNTA(E3183)&gt;0, COUNTIF('OMS Drop Downs'!$C$2:$C$3,'OMS Response Form (ORF)'!F3183),COUNTIF('OMS Drop Downs'!$D$2:$D$5,'OMS Response Form (ORF)'!G3183),COUNTIF('OMS Drop Downs'!$A$2:$A$5,'OMS Response Form (ORF)'!H3183),COUNTIF('OMS Drop Downs'!$B$2:$B$4,'OMS Response Form (ORF)'!I3183),COUNTIF('OMS Drop Downs'!$A$2:$A$5,'OMS Response Form (ORF)'!J3183),COUNTIF('OMS Drop Downs'!$E$2:$E$7,'OMS Response Form (ORF)'!K3183),COUNTIF('OMS Drop Downs'!$B$2:$B$4,'OMS Response Form (ORF)'!L3183),COUNTIF('OMS Drop Downs'!$B$2:$B$4,'OMS Response Form (ORF)'!M3183),COUNTIF('OMS Drop Downs'!$B$2:$B$4,'OMS Response Form (ORF)'!N3183),COUNTIF('OMS Drop Downs'!$B$2:$B$4,'OMS Response Form (ORF)'!O3183), COUNTIF('OMS Drop Downs'!$B$2:$B$4,'OMS Response Form (ORF)'!P3183),COUNTIF('OMS Drop Downs'!$B$2:$B$4,'OMS Response Form (ORF)'!Q3183),COUNTIF('OMS Drop Downs'!$B$2:$B$4,'OMS Response Form (ORF)'!R3183)),"Complete","Incomplete"))</f>
        <v/>
      </c>
      <c r="T3183" s="26" t="str">
        <f>IF(S3183="Complete",IF(AND(NOT(ISNA(VLOOKUP(CONCATENATE(F3183,G3183,H3183,I3183,J3183,K3183),'OMS Drop Downs'!G:G,1,FALSE))),IF(AND(G3183&lt;&gt;"C3",K3183&lt;&gt;"O5"),IF(SUM(COUNTIF(L3183:R3183,"Y"),COUNTIF(L3183:R3183,"N"))=0,"V","I"),IF(COUNTIF(L3183:R3183,"Y"),"V","I"))="V"),"Valid","Invalid")," ")</f>
        <v xml:space="preserve"> </v>
      </c>
      <c r="U3183"/>
    </row>
    <row r="3184" spans="2:21" x14ac:dyDescent="0.35">
      <c r="B3184" s="116"/>
      <c r="C3184" s="117"/>
      <c r="D3184" s="118"/>
      <c r="E3184" s="120"/>
      <c r="F3184" s="56"/>
      <c r="G3184" s="32"/>
      <c r="H3184" s="32"/>
      <c r="I3184" s="32"/>
      <c r="J3184" s="32"/>
      <c r="K3184" s="32"/>
      <c r="L3184" s="32"/>
      <c r="M3184" s="32"/>
      <c r="N3184" s="32"/>
      <c r="O3184" s="32"/>
      <c r="P3184" s="32"/>
      <c r="Q3184" s="32"/>
      <c r="R3184" s="32"/>
      <c r="S3184" s="25" t="str">
        <f>IF(COUNTA(B3184:R3184)=0,"",IF(AND(COUNTA(B3184)&gt;0, COUNTA(C3184)&gt;0, COUNTA(D3184)&gt;0, COUNTA(E3184)&gt;0, COUNTIF('OMS Drop Downs'!$C$2:$C$3,'OMS Response Form (ORF)'!F3184),COUNTIF('OMS Drop Downs'!$D$2:$D$5,'OMS Response Form (ORF)'!G3184),COUNTIF('OMS Drop Downs'!$A$2:$A$5,'OMS Response Form (ORF)'!H3184),COUNTIF('OMS Drop Downs'!$B$2:$B$4,'OMS Response Form (ORF)'!I3184),COUNTIF('OMS Drop Downs'!$A$2:$A$5,'OMS Response Form (ORF)'!J3184),COUNTIF('OMS Drop Downs'!$E$2:$E$7,'OMS Response Form (ORF)'!K3184),COUNTIF('OMS Drop Downs'!$B$2:$B$4,'OMS Response Form (ORF)'!L3184),COUNTIF('OMS Drop Downs'!$B$2:$B$4,'OMS Response Form (ORF)'!M3184),COUNTIF('OMS Drop Downs'!$B$2:$B$4,'OMS Response Form (ORF)'!N3184),COUNTIF('OMS Drop Downs'!$B$2:$B$4,'OMS Response Form (ORF)'!O3184), COUNTIF('OMS Drop Downs'!$B$2:$B$4,'OMS Response Form (ORF)'!P3184),COUNTIF('OMS Drop Downs'!$B$2:$B$4,'OMS Response Form (ORF)'!Q3184),COUNTIF('OMS Drop Downs'!$B$2:$B$4,'OMS Response Form (ORF)'!R3184)),"Complete","Incomplete"))</f>
        <v/>
      </c>
      <c r="T3184" s="26" t="str">
        <f>IF(S3184="Complete",IF(AND(NOT(ISNA(VLOOKUP(CONCATENATE(F3184,G3184,H3184,I3184,J3184,K3184),'OMS Drop Downs'!G:G,1,FALSE))),IF(AND(G3184&lt;&gt;"C3",K3184&lt;&gt;"O5"),IF(SUM(COUNTIF(L3184:R3184,"Y"),COUNTIF(L3184:R3184,"N"))=0,"V","I"),IF(COUNTIF(L3184:R3184,"Y"),"V","I"))="V"),"Valid","Invalid")," ")</f>
        <v xml:space="preserve"> </v>
      </c>
      <c r="U3184"/>
    </row>
    <row r="3185" spans="2:21" x14ac:dyDescent="0.35">
      <c r="B3185" s="116"/>
      <c r="C3185" s="117"/>
      <c r="D3185" s="118"/>
      <c r="E3185" s="120"/>
      <c r="F3185" s="56"/>
      <c r="G3185" s="32"/>
      <c r="H3185" s="32"/>
      <c r="I3185" s="32"/>
      <c r="J3185" s="32"/>
      <c r="K3185" s="32"/>
      <c r="L3185" s="32"/>
      <c r="M3185" s="32"/>
      <c r="N3185" s="32"/>
      <c r="O3185" s="32"/>
      <c r="P3185" s="32"/>
      <c r="Q3185" s="32"/>
      <c r="R3185" s="32"/>
      <c r="S3185" s="25" t="str">
        <f>IF(COUNTA(B3185:R3185)=0,"",IF(AND(COUNTA(B3185)&gt;0, COUNTA(C3185)&gt;0, COUNTA(D3185)&gt;0, COUNTA(E3185)&gt;0, COUNTIF('OMS Drop Downs'!$C$2:$C$3,'OMS Response Form (ORF)'!F3185),COUNTIF('OMS Drop Downs'!$D$2:$D$5,'OMS Response Form (ORF)'!G3185),COUNTIF('OMS Drop Downs'!$A$2:$A$5,'OMS Response Form (ORF)'!H3185),COUNTIF('OMS Drop Downs'!$B$2:$B$4,'OMS Response Form (ORF)'!I3185),COUNTIF('OMS Drop Downs'!$A$2:$A$5,'OMS Response Form (ORF)'!J3185),COUNTIF('OMS Drop Downs'!$E$2:$E$7,'OMS Response Form (ORF)'!K3185),COUNTIF('OMS Drop Downs'!$B$2:$B$4,'OMS Response Form (ORF)'!L3185),COUNTIF('OMS Drop Downs'!$B$2:$B$4,'OMS Response Form (ORF)'!M3185),COUNTIF('OMS Drop Downs'!$B$2:$B$4,'OMS Response Form (ORF)'!N3185),COUNTIF('OMS Drop Downs'!$B$2:$B$4,'OMS Response Form (ORF)'!O3185), COUNTIF('OMS Drop Downs'!$B$2:$B$4,'OMS Response Form (ORF)'!P3185),COUNTIF('OMS Drop Downs'!$B$2:$B$4,'OMS Response Form (ORF)'!Q3185),COUNTIF('OMS Drop Downs'!$B$2:$B$4,'OMS Response Form (ORF)'!R3185)),"Complete","Incomplete"))</f>
        <v/>
      </c>
      <c r="T3185" s="26" t="str">
        <f>IF(S3185="Complete",IF(AND(NOT(ISNA(VLOOKUP(CONCATENATE(F3185,G3185,H3185,I3185,J3185,K3185),'OMS Drop Downs'!G:G,1,FALSE))),IF(AND(G3185&lt;&gt;"C3",K3185&lt;&gt;"O5"),IF(SUM(COUNTIF(L3185:R3185,"Y"),COUNTIF(L3185:R3185,"N"))=0,"V","I"),IF(COUNTIF(L3185:R3185,"Y"),"V","I"))="V"),"Valid","Invalid")," ")</f>
        <v xml:space="preserve"> </v>
      </c>
      <c r="U3185"/>
    </row>
    <row r="3186" spans="2:21" x14ac:dyDescent="0.35">
      <c r="B3186" s="116"/>
      <c r="C3186" s="117"/>
      <c r="D3186" s="118"/>
      <c r="E3186" s="120"/>
      <c r="F3186" s="56"/>
      <c r="G3186" s="32"/>
      <c r="H3186" s="32"/>
      <c r="I3186" s="32"/>
      <c r="J3186" s="32"/>
      <c r="K3186" s="32"/>
      <c r="L3186" s="32"/>
      <c r="M3186" s="32"/>
      <c r="N3186" s="32"/>
      <c r="O3186" s="32"/>
      <c r="P3186" s="32"/>
      <c r="Q3186" s="32"/>
      <c r="R3186" s="32"/>
      <c r="S3186" s="25" t="str">
        <f>IF(COUNTA(B3186:R3186)=0,"",IF(AND(COUNTA(B3186)&gt;0, COUNTA(C3186)&gt;0, COUNTA(D3186)&gt;0, COUNTA(E3186)&gt;0, COUNTIF('OMS Drop Downs'!$C$2:$C$3,'OMS Response Form (ORF)'!F3186),COUNTIF('OMS Drop Downs'!$D$2:$D$5,'OMS Response Form (ORF)'!G3186),COUNTIF('OMS Drop Downs'!$A$2:$A$5,'OMS Response Form (ORF)'!H3186),COUNTIF('OMS Drop Downs'!$B$2:$B$4,'OMS Response Form (ORF)'!I3186),COUNTIF('OMS Drop Downs'!$A$2:$A$5,'OMS Response Form (ORF)'!J3186),COUNTIF('OMS Drop Downs'!$E$2:$E$7,'OMS Response Form (ORF)'!K3186),COUNTIF('OMS Drop Downs'!$B$2:$B$4,'OMS Response Form (ORF)'!L3186),COUNTIF('OMS Drop Downs'!$B$2:$B$4,'OMS Response Form (ORF)'!M3186),COUNTIF('OMS Drop Downs'!$B$2:$B$4,'OMS Response Form (ORF)'!N3186),COUNTIF('OMS Drop Downs'!$B$2:$B$4,'OMS Response Form (ORF)'!O3186), COUNTIF('OMS Drop Downs'!$B$2:$B$4,'OMS Response Form (ORF)'!P3186),COUNTIF('OMS Drop Downs'!$B$2:$B$4,'OMS Response Form (ORF)'!Q3186),COUNTIF('OMS Drop Downs'!$B$2:$B$4,'OMS Response Form (ORF)'!R3186)),"Complete","Incomplete"))</f>
        <v/>
      </c>
      <c r="T3186" s="26" t="str">
        <f>IF(S3186="Complete",IF(AND(NOT(ISNA(VLOOKUP(CONCATENATE(F3186,G3186,H3186,I3186,J3186,K3186),'OMS Drop Downs'!G:G,1,FALSE))),IF(AND(G3186&lt;&gt;"C3",K3186&lt;&gt;"O5"),IF(SUM(COUNTIF(L3186:R3186,"Y"),COUNTIF(L3186:R3186,"N"))=0,"V","I"),IF(COUNTIF(L3186:R3186,"Y"),"V","I"))="V"),"Valid","Invalid")," ")</f>
        <v xml:space="preserve"> </v>
      </c>
      <c r="U3186"/>
    </row>
    <row r="3187" spans="2:21" x14ac:dyDescent="0.35">
      <c r="B3187" s="116"/>
      <c r="C3187" s="117"/>
      <c r="D3187" s="118"/>
      <c r="E3187" s="120"/>
      <c r="F3187" s="56"/>
      <c r="G3187" s="32"/>
      <c r="H3187" s="32"/>
      <c r="I3187" s="32"/>
      <c r="J3187" s="32"/>
      <c r="K3187" s="32"/>
      <c r="L3187" s="32"/>
      <c r="M3187" s="32"/>
      <c r="N3187" s="32"/>
      <c r="O3187" s="32"/>
      <c r="P3187" s="32"/>
      <c r="Q3187" s="32"/>
      <c r="R3187" s="32"/>
      <c r="S3187" s="25" t="str">
        <f>IF(COUNTA(B3187:R3187)=0,"",IF(AND(COUNTA(B3187)&gt;0, COUNTA(C3187)&gt;0, COUNTA(D3187)&gt;0, COUNTA(E3187)&gt;0, COUNTIF('OMS Drop Downs'!$C$2:$C$3,'OMS Response Form (ORF)'!F3187),COUNTIF('OMS Drop Downs'!$D$2:$D$5,'OMS Response Form (ORF)'!G3187),COUNTIF('OMS Drop Downs'!$A$2:$A$5,'OMS Response Form (ORF)'!H3187),COUNTIF('OMS Drop Downs'!$B$2:$B$4,'OMS Response Form (ORF)'!I3187),COUNTIF('OMS Drop Downs'!$A$2:$A$5,'OMS Response Form (ORF)'!J3187),COUNTIF('OMS Drop Downs'!$E$2:$E$7,'OMS Response Form (ORF)'!K3187),COUNTIF('OMS Drop Downs'!$B$2:$B$4,'OMS Response Form (ORF)'!L3187),COUNTIF('OMS Drop Downs'!$B$2:$B$4,'OMS Response Form (ORF)'!M3187),COUNTIF('OMS Drop Downs'!$B$2:$B$4,'OMS Response Form (ORF)'!N3187),COUNTIF('OMS Drop Downs'!$B$2:$B$4,'OMS Response Form (ORF)'!O3187), COUNTIF('OMS Drop Downs'!$B$2:$B$4,'OMS Response Form (ORF)'!P3187),COUNTIF('OMS Drop Downs'!$B$2:$B$4,'OMS Response Form (ORF)'!Q3187),COUNTIF('OMS Drop Downs'!$B$2:$B$4,'OMS Response Form (ORF)'!R3187)),"Complete","Incomplete"))</f>
        <v/>
      </c>
      <c r="T3187" s="26" t="str">
        <f>IF(S3187="Complete",IF(AND(NOT(ISNA(VLOOKUP(CONCATENATE(F3187,G3187,H3187,I3187,J3187,K3187),'OMS Drop Downs'!G:G,1,FALSE))),IF(AND(G3187&lt;&gt;"C3",K3187&lt;&gt;"O5"),IF(SUM(COUNTIF(L3187:R3187,"Y"),COUNTIF(L3187:R3187,"N"))=0,"V","I"),IF(COUNTIF(L3187:R3187,"Y"),"V","I"))="V"),"Valid","Invalid")," ")</f>
        <v xml:space="preserve"> </v>
      </c>
      <c r="U3187"/>
    </row>
    <row r="3188" spans="2:21" x14ac:dyDescent="0.35">
      <c r="B3188" s="116"/>
      <c r="C3188" s="117"/>
      <c r="D3188" s="118"/>
      <c r="E3188" s="120"/>
      <c r="F3188" s="56"/>
      <c r="G3188" s="32"/>
      <c r="H3188" s="32"/>
      <c r="I3188" s="32"/>
      <c r="J3188" s="32"/>
      <c r="K3188" s="32"/>
      <c r="L3188" s="32"/>
      <c r="M3188" s="32"/>
      <c r="N3188" s="32"/>
      <c r="O3188" s="32"/>
      <c r="P3188" s="32"/>
      <c r="Q3188" s="32"/>
      <c r="R3188" s="32"/>
      <c r="S3188" s="25" t="str">
        <f>IF(COUNTA(B3188:R3188)=0,"",IF(AND(COUNTA(B3188)&gt;0, COUNTA(C3188)&gt;0, COUNTA(D3188)&gt;0, COUNTA(E3188)&gt;0, COUNTIF('OMS Drop Downs'!$C$2:$C$3,'OMS Response Form (ORF)'!F3188),COUNTIF('OMS Drop Downs'!$D$2:$D$5,'OMS Response Form (ORF)'!G3188),COUNTIF('OMS Drop Downs'!$A$2:$A$5,'OMS Response Form (ORF)'!H3188),COUNTIF('OMS Drop Downs'!$B$2:$B$4,'OMS Response Form (ORF)'!I3188),COUNTIF('OMS Drop Downs'!$A$2:$A$5,'OMS Response Form (ORF)'!J3188),COUNTIF('OMS Drop Downs'!$E$2:$E$7,'OMS Response Form (ORF)'!K3188),COUNTIF('OMS Drop Downs'!$B$2:$B$4,'OMS Response Form (ORF)'!L3188),COUNTIF('OMS Drop Downs'!$B$2:$B$4,'OMS Response Form (ORF)'!M3188),COUNTIF('OMS Drop Downs'!$B$2:$B$4,'OMS Response Form (ORF)'!N3188),COUNTIF('OMS Drop Downs'!$B$2:$B$4,'OMS Response Form (ORF)'!O3188), COUNTIF('OMS Drop Downs'!$B$2:$B$4,'OMS Response Form (ORF)'!P3188),COUNTIF('OMS Drop Downs'!$B$2:$B$4,'OMS Response Form (ORF)'!Q3188),COUNTIF('OMS Drop Downs'!$B$2:$B$4,'OMS Response Form (ORF)'!R3188)),"Complete","Incomplete"))</f>
        <v/>
      </c>
      <c r="T3188" s="26" t="str">
        <f>IF(S3188="Complete",IF(AND(NOT(ISNA(VLOOKUP(CONCATENATE(F3188,G3188,H3188,I3188,J3188,K3188),'OMS Drop Downs'!G:G,1,FALSE))),IF(AND(G3188&lt;&gt;"C3",K3188&lt;&gt;"O5"),IF(SUM(COUNTIF(L3188:R3188,"Y"),COUNTIF(L3188:R3188,"N"))=0,"V","I"),IF(COUNTIF(L3188:R3188,"Y"),"V","I"))="V"),"Valid","Invalid")," ")</f>
        <v xml:space="preserve"> </v>
      </c>
      <c r="U3188"/>
    </row>
    <row r="3189" spans="2:21" x14ac:dyDescent="0.35">
      <c r="B3189" s="116"/>
      <c r="C3189" s="117"/>
      <c r="D3189" s="118"/>
      <c r="E3189" s="120"/>
      <c r="F3189" s="56"/>
      <c r="G3189" s="32"/>
      <c r="H3189" s="32"/>
      <c r="I3189" s="32"/>
      <c r="J3189" s="32"/>
      <c r="K3189" s="32"/>
      <c r="L3189" s="32"/>
      <c r="M3189" s="32"/>
      <c r="N3189" s="32"/>
      <c r="O3189" s="32"/>
      <c r="P3189" s="32"/>
      <c r="Q3189" s="32"/>
      <c r="R3189" s="32"/>
      <c r="S3189" s="25" t="str">
        <f>IF(COUNTA(B3189:R3189)=0,"",IF(AND(COUNTA(B3189)&gt;0, COUNTA(C3189)&gt;0, COUNTA(D3189)&gt;0, COUNTA(E3189)&gt;0, COUNTIF('OMS Drop Downs'!$C$2:$C$3,'OMS Response Form (ORF)'!F3189),COUNTIF('OMS Drop Downs'!$D$2:$D$5,'OMS Response Form (ORF)'!G3189),COUNTIF('OMS Drop Downs'!$A$2:$A$5,'OMS Response Form (ORF)'!H3189),COUNTIF('OMS Drop Downs'!$B$2:$B$4,'OMS Response Form (ORF)'!I3189),COUNTIF('OMS Drop Downs'!$A$2:$A$5,'OMS Response Form (ORF)'!J3189),COUNTIF('OMS Drop Downs'!$E$2:$E$7,'OMS Response Form (ORF)'!K3189),COUNTIF('OMS Drop Downs'!$B$2:$B$4,'OMS Response Form (ORF)'!L3189),COUNTIF('OMS Drop Downs'!$B$2:$B$4,'OMS Response Form (ORF)'!M3189),COUNTIF('OMS Drop Downs'!$B$2:$B$4,'OMS Response Form (ORF)'!N3189),COUNTIF('OMS Drop Downs'!$B$2:$B$4,'OMS Response Form (ORF)'!O3189), COUNTIF('OMS Drop Downs'!$B$2:$B$4,'OMS Response Form (ORF)'!P3189),COUNTIF('OMS Drop Downs'!$B$2:$B$4,'OMS Response Form (ORF)'!Q3189),COUNTIF('OMS Drop Downs'!$B$2:$B$4,'OMS Response Form (ORF)'!R3189)),"Complete","Incomplete"))</f>
        <v/>
      </c>
      <c r="T3189" s="26" t="str">
        <f>IF(S3189="Complete",IF(AND(NOT(ISNA(VLOOKUP(CONCATENATE(F3189,G3189,H3189,I3189,J3189,K3189),'OMS Drop Downs'!G:G,1,FALSE))),IF(AND(G3189&lt;&gt;"C3",K3189&lt;&gt;"O5"),IF(SUM(COUNTIF(L3189:R3189,"Y"),COUNTIF(L3189:R3189,"N"))=0,"V","I"),IF(COUNTIF(L3189:R3189,"Y"),"V","I"))="V"),"Valid","Invalid")," ")</f>
        <v xml:space="preserve"> </v>
      </c>
      <c r="U3189"/>
    </row>
    <row r="3190" spans="2:21" x14ac:dyDescent="0.35">
      <c r="B3190" s="116"/>
      <c r="C3190" s="117"/>
      <c r="D3190" s="118"/>
      <c r="E3190" s="120"/>
      <c r="F3190" s="56"/>
      <c r="G3190" s="32"/>
      <c r="H3190" s="32"/>
      <c r="I3190" s="32"/>
      <c r="J3190" s="32"/>
      <c r="K3190" s="32"/>
      <c r="L3190" s="32"/>
      <c r="M3190" s="32"/>
      <c r="N3190" s="32"/>
      <c r="O3190" s="32"/>
      <c r="P3190" s="32"/>
      <c r="Q3190" s="32"/>
      <c r="R3190" s="32"/>
      <c r="S3190" s="25" t="str">
        <f>IF(COUNTA(B3190:R3190)=0,"",IF(AND(COUNTA(B3190)&gt;0, COUNTA(C3190)&gt;0, COUNTA(D3190)&gt;0, COUNTA(E3190)&gt;0, COUNTIF('OMS Drop Downs'!$C$2:$C$3,'OMS Response Form (ORF)'!F3190),COUNTIF('OMS Drop Downs'!$D$2:$D$5,'OMS Response Form (ORF)'!G3190),COUNTIF('OMS Drop Downs'!$A$2:$A$5,'OMS Response Form (ORF)'!H3190),COUNTIF('OMS Drop Downs'!$B$2:$B$4,'OMS Response Form (ORF)'!I3190),COUNTIF('OMS Drop Downs'!$A$2:$A$5,'OMS Response Form (ORF)'!J3190),COUNTIF('OMS Drop Downs'!$E$2:$E$7,'OMS Response Form (ORF)'!K3190),COUNTIF('OMS Drop Downs'!$B$2:$B$4,'OMS Response Form (ORF)'!L3190),COUNTIF('OMS Drop Downs'!$B$2:$B$4,'OMS Response Form (ORF)'!M3190),COUNTIF('OMS Drop Downs'!$B$2:$B$4,'OMS Response Form (ORF)'!N3190),COUNTIF('OMS Drop Downs'!$B$2:$B$4,'OMS Response Form (ORF)'!O3190), COUNTIF('OMS Drop Downs'!$B$2:$B$4,'OMS Response Form (ORF)'!P3190),COUNTIF('OMS Drop Downs'!$B$2:$B$4,'OMS Response Form (ORF)'!Q3190),COUNTIF('OMS Drop Downs'!$B$2:$B$4,'OMS Response Form (ORF)'!R3190)),"Complete","Incomplete"))</f>
        <v/>
      </c>
      <c r="T3190" s="26" t="str">
        <f>IF(S3190="Complete",IF(AND(NOT(ISNA(VLOOKUP(CONCATENATE(F3190,G3190,H3190,I3190,J3190,K3190),'OMS Drop Downs'!G:G,1,FALSE))),IF(AND(G3190&lt;&gt;"C3",K3190&lt;&gt;"O5"),IF(SUM(COUNTIF(L3190:R3190,"Y"),COUNTIF(L3190:R3190,"N"))=0,"V","I"),IF(COUNTIF(L3190:R3190,"Y"),"V","I"))="V"),"Valid","Invalid")," ")</f>
        <v xml:space="preserve"> </v>
      </c>
      <c r="U3190"/>
    </row>
    <row r="3191" spans="2:21" x14ac:dyDescent="0.35">
      <c r="B3191" s="116"/>
      <c r="C3191" s="117"/>
      <c r="D3191" s="118"/>
      <c r="E3191" s="120"/>
      <c r="F3191" s="56"/>
      <c r="G3191" s="32"/>
      <c r="H3191" s="32"/>
      <c r="I3191" s="32"/>
      <c r="J3191" s="32"/>
      <c r="K3191" s="32"/>
      <c r="L3191" s="32"/>
      <c r="M3191" s="32"/>
      <c r="N3191" s="32"/>
      <c r="O3191" s="32"/>
      <c r="P3191" s="32"/>
      <c r="Q3191" s="32"/>
      <c r="R3191" s="32"/>
      <c r="S3191" s="25" t="str">
        <f>IF(COUNTA(B3191:R3191)=0,"",IF(AND(COUNTA(B3191)&gt;0, COUNTA(C3191)&gt;0, COUNTA(D3191)&gt;0, COUNTA(E3191)&gt;0, COUNTIF('OMS Drop Downs'!$C$2:$C$3,'OMS Response Form (ORF)'!F3191),COUNTIF('OMS Drop Downs'!$D$2:$D$5,'OMS Response Form (ORF)'!G3191),COUNTIF('OMS Drop Downs'!$A$2:$A$5,'OMS Response Form (ORF)'!H3191),COUNTIF('OMS Drop Downs'!$B$2:$B$4,'OMS Response Form (ORF)'!I3191),COUNTIF('OMS Drop Downs'!$A$2:$A$5,'OMS Response Form (ORF)'!J3191),COUNTIF('OMS Drop Downs'!$E$2:$E$7,'OMS Response Form (ORF)'!K3191),COUNTIF('OMS Drop Downs'!$B$2:$B$4,'OMS Response Form (ORF)'!L3191),COUNTIF('OMS Drop Downs'!$B$2:$B$4,'OMS Response Form (ORF)'!M3191),COUNTIF('OMS Drop Downs'!$B$2:$B$4,'OMS Response Form (ORF)'!N3191),COUNTIF('OMS Drop Downs'!$B$2:$B$4,'OMS Response Form (ORF)'!O3191), COUNTIF('OMS Drop Downs'!$B$2:$B$4,'OMS Response Form (ORF)'!P3191),COUNTIF('OMS Drop Downs'!$B$2:$B$4,'OMS Response Form (ORF)'!Q3191),COUNTIF('OMS Drop Downs'!$B$2:$B$4,'OMS Response Form (ORF)'!R3191)),"Complete","Incomplete"))</f>
        <v/>
      </c>
      <c r="T3191" s="26" t="str">
        <f>IF(S3191="Complete",IF(AND(NOT(ISNA(VLOOKUP(CONCATENATE(F3191,G3191,H3191,I3191,J3191,K3191),'OMS Drop Downs'!G:G,1,FALSE))),IF(AND(G3191&lt;&gt;"C3",K3191&lt;&gt;"O5"),IF(SUM(COUNTIF(L3191:R3191,"Y"),COUNTIF(L3191:R3191,"N"))=0,"V","I"),IF(COUNTIF(L3191:R3191,"Y"),"V","I"))="V"),"Valid","Invalid")," ")</f>
        <v xml:space="preserve"> </v>
      </c>
      <c r="U3191"/>
    </row>
    <row r="3192" spans="2:21" x14ac:dyDescent="0.35">
      <c r="B3192" s="116"/>
      <c r="C3192" s="117"/>
      <c r="D3192" s="118"/>
      <c r="E3192" s="120"/>
      <c r="F3192" s="56"/>
      <c r="G3192" s="32"/>
      <c r="H3192" s="32"/>
      <c r="I3192" s="32"/>
      <c r="J3192" s="32"/>
      <c r="K3192" s="32"/>
      <c r="L3192" s="32"/>
      <c r="M3192" s="32"/>
      <c r="N3192" s="32"/>
      <c r="O3192" s="32"/>
      <c r="P3192" s="32"/>
      <c r="Q3192" s="32"/>
      <c r="R3192" s="32"/>
      <c r="S3192" s="25" t="str">
        <f>IF(COUNTA(B3192:R3192)=0,"",IF(AND(COUNTA(B3192)&gt;0, COUNTA(C3192)&gt;0, COUNTA(D3192)&gt;0, COUNTA(E3192)&gt;0, COUNTIF('OMS Drop Downs'!$C$2:$C$3,'OMS Response Form (ORF)'!F3192),COUNTIF('OMS Drop Downs'!$D$2:$D$5,'OMS Response Form (ORF)'!G3192),COUNTIF('OMS Drop Downs'!$A$2:$A$5,'OMS Response Form (ORF)'!H3192),COUNTIF('OMS Drop Downs'!$B$2:$B$4,'OMS Response Form (ORF)'!I3192),COUNTIF('OMS Drop Downs'!$A$2:$A$5,'OMS Response Form (ORF)'!J3192),COUNTIF('OMS Drop Downs'!$E$2:$E$7,'OMS Response Form (ORF)'!K3192),COUNTIF('OMS Drop Downs'!$B$2:$B$4,'OMS Response Form (ORF)'!L3192),COUNTIF('OMS Drop Downs'!$B$2:$B$4,'OMS Response Form (ORF)'!M3192),COUNTIF('OMS Drop Downs'!$B$2:$B$4,'OMS Response Form (ORF)'!N3192),COUNTIF('OMS Drop Downs'!$B$2:$B$4,'OMS Response Form (ORF)'!O3192), COUNTIF('OMS Drop Downs'!$B$2:$B$4,'OMS Response Form (ORF)'!P3192),COUNTIF('OMS Drop Downs'!$B$2:$B$4,'OMS Response Form (ORF)'!Q3192),COUNTIF('OMS Drop Downs'!$B$2:$B$4,'OMS Response Form (ORF)'!R3192)),"Complete","Incomplete"))</f>
        <v/>
      </c>
      <c r="T3192" s="26" t="str">
        <f>IF(S3192="Complete",IF(AND(NOT(ISNA(VLOOKUP(CONCATENATE(F3192,G3192,H3192,I3192,J3192,K3192),'OMS Drop Downs'!G:G,1,FALSE))),IF(AND(G3192&lt;&gt;"C3",K3192&lt;&gt;"O5"),IF(SUM(COUNTIF(L3192:R3192,"Y"),COUNTIF(L3192:R3192,"N"))=0,"V","I"),IF(COUNTIF(L3192:R3192,"Y"),"V","I"))="V"),"Valid","Invalid")," ")</f>
        <v xml:space="preserve"> </v>
      </c>
      <c r="U3192"/>
    </row>
    <row r="3193" spans="2:21" x14ac:dyDescent="0.35">
      <c r="B3193" s="116"/>
      <c r="C3193" s="117"/>
      <c r="D3193" s="118"/>
      <c r="E3193" s="120"/>
      <c r="F3193" s="56"/>
      <c r="G3193" s="32"/>
      <c r="H3193" s="32"/>
      <c r="I3193" s="32"/>
      <c r="J3193" s="32"/>
      <c r="K3193" s="32"/>
      <c r="L3193" s="32"/>
      <c r="M3193" s="32"/>
      <c r="N3193" s="32"/>
      <c r="O3193" s="32"/>
      <c r="P3193" s="32"/>
      <c r="Q3193" s="32"/>
      <c r="R3193" s="32"/>
      <c r="S3193" s="25" t="str">
        <f>IF(COUNTA(B3193:R3193)=0,"",IF(AND(COUNTA(B3193)&gt;0, COUNTA(C3193)&gt;0, COUNTA(D3193)&gt;0, COUNTA(E3193)&gt;0, COUNTIF('OMS Drop Downs'!$C$2:$C$3,'OMS Response Form (ORF)'!F3193),COUNTIF('OMS Drop Downs'!$D$2:$D$5,'OMS Response Form (ORF)'!G3193),COUNTIF('OMS Drop Downs'!$A$2:$A$5,'OMS Response Form (ORF)'!H3193),COUNTIF('OMS Drop Downs'!$B$2:$B$4,'OMS Response Form (ORF)'!I3193),COUNTIF('OMS Drop Downs'!$A$2:$A$5,'OMS Response Form (ORF)'!J3193),COUNTIF('OMS Drop Downs'!$E$2:$E$7,'OMS Response Form (ORF)'!K3193),COUNTIF('OMS Drop Downs'!$B$2:$B$4,'OMS Response Form (ORF)'!L3193),COUNTIF('OMS Drop Downs'!$B$2:$B$4,'OMS Response Form (ORF)'!M3193),COUNTIF('OMS Drop Downs'!$B$2:$B$4,'OMS Response Form (ORF)'!N3193),COUNTIF('OMS Drop Downs'!$B$2:$B$4,'OMS Response Form (ORF)'!O3193), COUNTIF('OMS Drop Downs'!$B$2:$B$4,'OMS Response Form (ORF)'!P3193),COUNTIF('OMS Drop Downs'!$B$2:$B$4,'OMS Response Form (ORF)'!Q3193),COUNTIF('OMS Drop Downs'!$B$2:$B$4,'OMS Response Form (ORF)'!R3193)),"Complete","Incomplete"))</f>
        <v/>
      </c>
      <c r="T3193" s="26" t="str">
        <f>IF(S3193="Complete",IF(AND(NOT(ISNA(VLOOKUP(CONCATENATE(F3193,G3193,H3193,I3193,J3193,K3193),'OMS Drop Downs'!G:G,1,FALSE))),IF(AND(G3193&lt;&gt;"C3",K3193&lt;&gt;"O5"),IF(SUM(COUNTIF(L3193:R3193,"Y"),COUNTIF(L3193:R3193,"N"))=0,"V","I"),IF(COUNTIF(L3193:R3193,"Y"),"V","I"))="V"),"Valid","Invalid")," ")</f>
        <v xml:space="preserve"> </v>
      </c>
      <c r="U3193"/>
    </row>
    <row r="3194" spans="2:21" x14ac:dyDescent="0.35">
      <c r="B3194" s="116"/>
      <c r="C3194" s="117"/>
      <c r="D3194" s="118"/>
      <c r="E3194" s="120"/>
      <c r="F3194" s="56"/>
      <c r="G3194" s="32"/>
      <c r="H3194" s="32"/>
      <c r="I3194" s="32"/>
      <c r="J3194" s="32"/>
      <c r="K3194" s="32"/>
      <c r="L3194" s="32"/>
      <c r="M3194" s="32"/>
      <c r="N3194" s="32"/>
      <c r="O3194" s="32"/>
      <c r="P3194" s="32"/>
      <c r="Q3194" s="32"/>
      <c r="R3194" s="32"/>
      <c r="S3194" s="25" t="str">
        <f>IF(COUNTA(B3194:R3194)=0,"",IF(AND(COUNTA(B3194)&gt;0, COUNTA(C3194)&gt;0, COUNTA(D3194)&gt;0, COUNTA(E3194)&gt;0, COUNTIF('OMS Drop Downs'!$C$2:$C$3,'OMS Response Form (ORF)'!F3194),COUNTIF('OMS Drop Downs'!$D$2:$D$5,'OMS Response Form (ORF)'!G3194),COUNTIF('OMS Drop Downs'!$A$2:$A$5,'OMS Response Form (ORF)'!H3194),COUNTIF('OMS Drop Downs'!$B$2:$B$4,'OMS Response Form (ORF)'!I3194),COUNTIF('OMS Drop Downs'!$A$2:$A$5,'OMS Response Form (ORF)'!J3194),COUNTIF('OMS Drop Downs'!$E$2:$E$7,'OMS Response Form (ORF)'!K3194),COUNTIF('OMS Drop Downs'!$B$2:$B$4,'OMS Response Form (ORF)'!L3194),COUNTIF('OMS Drop Downs'!$B$2:$B$4,'OMS Response Form (ORF)'!M3194),COUNTIF('OMS Drop Downs'!$B$2:$B$4,'OMS Response Form (ORF)'!N3194),COUNTIF('OMS Drop Downs'!$B$2:$B$4,'OMS Response Form (ORF)'!O3194), COUNTIF('OMS Drop Downs'!$B$2:$B$4,'OMS Response Form (ORF)'!P3194),COUNTIF('OMS Drop Downs'!$B$2:$B$4,'OMS Response Form (ORF)'!Q3194),COUNTIF('OMS Drop Downs'!$B$2:$B$4,'OMS Response Form (ORF)'!R3194)),"Complete","Incomplete"))</f>
        <v/>
      </c>
      <c r="T3194" s="26" t="str">
        <f>IF(S3194="Complete",IF(AND(NOT(ISNA(VLOOKUP(CONCATENATE(F3194,G3194,H3194,I3194,J3194,K3194),'OMS Drop Downs'!G:G,1,FALSE))),IF(AND(G3194&lt;&gt;"C3",K3194&lt;&gt;"O5"),IF(SUM(COUNTIF(L3194:R3194,"Y"),COUNTIF(L3194:R3194,"N"))=0,"V","I"),IF(COUNTIF(L3194:R3194,"Y"),"V","I"))="V"),"Valid","Invalid")," ")</f>
        <v xml:space="preserve"> </v>
      </c>
      <c r="U3194"/>
    </row>
    <row r="3195" spans="2:21" x14ac:dyDescent="0.35">
      <c r="B3195" s="116"/>
      <c r="C3195" s="117"/>
      <c r="D3195" s="118"/>
      <c r="E3195" s="120"/>
      <c r="F3195" s="56"/>
      <c r="G3195" s="32"/>
      <c r="H3195" s="32"/>
      <c r="I3195" s="32"/>
      <c r="J3195" s="32"/>
      <c r="K3195" s="32"/>
      <c r="L3195" s="32"/>
      <c r="M3195" s="32"/>
      <c r="N3195" s="32"/>
      <c r="O3195" s="32"/>
      <c r="P3195" s="32"/>
      <c r="Q3195" s="32"/>
      <c r="R3195" s="32"/>
      <c r="S3195" s="25" t="str">
        <f>IF(COUNTA(B3195:R3195)=0,"",IF(AND(COUNTA(B3195)&gt;0, COUNTA(C3195)&gt;0, COUNTA(D3195)&gt;0, COUNTA(E3195)&gt;0, COUNTIF('OMS Drop Downs'!$C$2:$C$3,'OMS Response Form (ORF)'!F3195),COUNTIF('OMS Drop Downs'!$D$2:$D$5,'OMS Response Form (ORF)'!G3195),COUNTIF('OMS Drop Downs'!$A$2:$A$5,'OMS Response Form (ORF)'!H3195),COUNTIF('OMS Drop Downs'!$B$2:$B$4,'OMS Response Form (ORF)'!I3195),COUNTIF('OMS Drop Downs'!$A$2:$A$5,'OMS Response Form (ORF)'!J3195),COUNTIF('OMS Drop Downs'!$E$2:$E$7,'OMS Response Form (ORF)'!K3195),COUNTIF('OMS Drop Downs'!$B$2:$B$4,'OMS Response Form (ORF)'!L3195),COUNTIF('OMS Drop Downs'!$B$2:$B$4,'OMS Response Form (ORF)'!M3195),COUNTIF('OMS Drop Downs'!$B$2:$B$4,'OMS Response Form (ORF)'!N3195),COUNTIF('OMS Drop Downs'!$B$2:$B$4,'OMS Response Form (ORF)'!O3195), COUNTIF('OMS Drop Downs'!$B$2:$B$4,'OMS Response Form (ORF)'!P3195),COUNTIF('OMS Drop Downs'!$B$2:$B$4,'OMS Response Form (ORF)'!Q3195),COUNTIF('OMS Drop Downs'!$B$2:$B$4,'OMS Response Form (ORF)'!R3195)),"Complete","Incomplete"))</f>
        <v/>
      </c>
      <c r="T3195" s="26" t="str">
        <f>IF(S3195="Complete",IF(AND(NOT(ISNA(VLOOKUP(CONCATENATE(F3195,G3195,H3195,I3195,J3195,K3195),'OMS Drop Downs'!G:G,1,FALSE))),IF(AND(G3195&lt;&gt;"C3",K3195&lt;&gt;"O5"),IF(SUM(COUNTIF(L3195:R3195,"Y"),COUNTIF(L3195:R3195,"N"))=0,"V","I"),IF(COUNTIF(L3195:R3195,"Y"),"V","I"))="V"),"Valid","Invalid")," ")</f>
        <v xml:space="preserve"> </v>
      </c>
      <c r="U3195"/>
    </row>
    <row r="3196" spans="2:21" x14ac:dyDescent="0.35">
      <c r="B3196" s="116"/>
      <c r="C3196" s="117"/>
      <c r="D3196" s="118"/>
      <c r="E3196" s="120"/>
      <c r="F3196" s="56"/>
      <c r="G3196" s="32"/>
      <c r="H3196" s="32"/>
      <c r="I3196" s="32"/>
      <c r="J3196" s="32"/>
      <c r="K3196" s="32"/>
      <c r="L3196" s="32"/>
      <c r="M3196" s="32"/>
      <c r="N3196" s="32"/>
      <c r="O3196" s="32"/>
      <c r="P3196" s="32"/>
      <c r="Q3196" s="32"/>
      <c r="R3196" s="32"/>
      <c r="S3196" s="25" t="str">
        <f>IF(COUNTA(B3196:R3196)=0,"",IF(AND(COUNTA(B3196)&gt;0, COUNTA(C3196)&gt;0, COUNTA(D3196)&gt;0, COUNTA(E3196)&gt;0, COUNTIF('OMS Drop Downs'!$C$2:$C$3,'OMS Response Form (ORF)'!F3196),COUNTIF('OMS Drop Downs'!$D$2:$D$5,'OMS Response Form (ORF)'!G3196),COUNTIF('OMS Drop Downs'!$A$2:$A$5,'OMS Response Form (ORF)'!H3196),COUNTIF('OMS Drop Downs'!$B$2:$B$4,'OMS Response Form (ORF)'!I3196),COUNTIF('OMS Drop Downs'!$A$2:$A$5,'OMS Response Form (ORF)'!J3196),COUNTIF('OMS Drop Downs'!$E$2:$E$7,'OMS Response Form (ORF)'!K3196),COUNTIF('OMS Drop Downs'!$B$2:$B$4,'OMS Response Form (ORF)'!L3196),COUNTIF('OMS Drop Downs'!$B$2:$B$4,'OMS Response Form (ORF)'!M3196),COUNTIF('OMS Drop Downs'!$B$2:$B$4,'OMS Response Form (ORF)'!N3196),COUNTIF('OMS Drop Downs'!$B$2:$B$4,'OMS Response Form (ORF)'!O3196), COUNTIF('OMS Drop Downs'!$B$2:$B$4,'OMS Response Form (ORF)'!P3196),COUNTIF('OMS Drop Downs'!$B$2:$B$4,'OMS Response Form (ORF)'!Q3196),COUNTIF('OMS Drop Downs'!$B$2:$B$4,'OMS Response Form (ORF)'!R3196)),"Complete","Incomplete"))</f>
        <v/>
      </c>
      <c r="T3196" s="26" t="str">
        <f>IF(S3196="Complete",IF(AND(NOT(ISNA(VLOOKUP(CONCATENATE(F3196,G3196,H3196,I3196,J3196,K3196),'OMS Drop Downs'!G:G,1,FALSE))),IF(AND(G3196&lt;&gt;"C3",K3196&lt;&gt;"O5"),IF(SUM(COUNTIF(L3196:R3196,"Y"),COUNTIF(L3196:R3196,"N"))=0,"V","I"),IF(COUNTIF(L3196:R3196,"Y"),"V","I"))="V"),"Valid","Invalid")," ")</f>
        <v xml:space="preserve"> </v>
      </c>
      <c r="U3196"/>
    </row>
    <row r="3197" spans="2:21" x14ac:dyDescent="0.35">
      <c r="B3197" s="116"/>
      <c r="C3197" s="117"/>
      <c r="D3197" s="118"/>
      <c r="E3197" s="120"/>
      <c r="F3197" s="56"/>
      <c r="G3197" s="32"/>
      <c r="H3197" s="32"/>
      <c r="I3197" s="32"/>
      <c r="J3197" s="32"/>
      <c r="K3197" s="32"/>
      <c r="L3197" s="32"/>
      <c r="M3197" s="32"/>
      <c r="N3197" s="32"/>
      <c r="O3197" s="32"/>
      <c r="P3197" s="32"/>
      <c r="Q3197" s="32"/>
      <c r="R3197" s="32"/>
      <c r="S3197" s="25" t="str">
        <f>IF(COUNTA(B3197:R3197)=0,"",IF(AND(COUNTA(B3197)&gt;0, COUNTA(C3197)&gt;0, COUNTA(D3197)&gt;0, COUNTA(E3197)&gt;0, COUNTIF('OMS Drop Downs'!$C$2:$C$3,'OMS Response Form (ORF)'!F3197),COUNTIF('OMS Drop Downs'!$D$2:$D$5,'OMS Response Form (ORF)'!G3197),COUNTIF('OMS Drop Downs'!$A$2:$A$5,'OMS Response Form (ORF)'!H3197),COUNTIF('OMS Drop Downs'!$B$2:$B$4,'OMS Response Form (ORF)'!I3197),COUNTIF('OMS Drop Downs'!$A$2:$A$5,'OMS Response Form (ORF)'!J3197),COUNTIF('OMS Drop Downs'!$E$2:$E$7,'OMS Response Form (ORF)'!K3197),COUNTIF('OMS Drop Downs'!$B$2:$B$4,'OMS Response Form (ORF)'!L3197),COUNTIF('OMS Drop Downs'!$B$2:$B$4,'OMS Response Form (ORF)'!M3197),COUNTIF('OMS Drop Downs'!$B$2:$B$4,'OMS Response Form (ORF)'!N3197),COUNTIF('OMS Drop Downs'!$B$2:$B$4,'OMS Response Form (ORF)'!O3197), COUNTIF('OMS Drop Downs'!$B$2:$B$4,'OMS Response Form (ORF)'!P3197),COUNTIF('OMS Drop Downs'!$B$2:$B$4,'OMS Response Form (ORF)'!Q3197),COUNTIF('OMS Drop Downs'!$B$2:$B$4,'OMS Response Form (ORF)'!R3197)),"Complete","Incomplete"))</f>
        <v/>
      </c>
      <c r="T3197" s="26" t="str">
        <f>IF(S3197="Complete",IF(AND(NOT(ISNA(VLOOKUP(CONCATENATE(F3197,G3197,H3197,I3197,J3197,K3197),'OMS Drop Downs'!G:G,1,FALSE))),IF(AND(G3197&lt;&gt;"C3",K3197&lt;&gt;"O5"),IF(SUM(COUNTIF(L3197:R3197,"Y"),COUNTIF(L3197:R3197,"N"))=0,"V","I"),IF(COUNTIF(L3197:R3197,"Y"),"V","I"))="V"),"Valid","Invalid")," ")</f>
        <v xml:space="preserve"> </v>
      </c>
      <c r="U3197"/>
    </row>
    <row r="3198" spans="2:21" x14ac:dyDescent="0.35">
      <c r="B3198" s="116"/>
      <c r="C3198" s="117"/>
      <c r="D3198" s="118"/>
      <c r="E3198" s="120"/>
      <c r="F3198" s="56"/>
      <c r="G3198" s="32"/>
      <c r="H3198" s="32"/>
      <c r="I3198" s="32"/>
      <c r="J3198" s="32"/>
      <c r="K3198" s="32"/>
      <c r="L3198" s="32"/>
      <c r="M3198" s="32"/>
      <c r="N3198" s="32"/>
      <c r="O3198" s="32"/>
      <c r="P3198" s="32"/>
      <c r="Q3198" s="32"/>
      <c r="R3198" s="32"/>
      <c r="S3198" s="25" t="str">
        <f>IF(COUNTA(B3198:R3198)=0,"",IF(AND(COUNTA(B3198)&gt;0, COUNTA(C3198)&gt;0, COUNTA(D3198)&gt;0, COUNTA(E3198)&gt;0, COUNTIF('OMS Drop Downs'!$C$2:$C$3,'OMS Response Form (ORF)'!F3198),COUNTIF('OMS Drop Downs'!$D$2:$D$5,'OMS Response Form (ORF)'!G3198),COUNTIF('OMS Drop Downs'!$A$2:$A$5,'OMS Response Form (ORF)'!H3198),COUNTIF('OMS Drop Downs'!$B$2:$B$4,'OMS Response Form (ORF)'!I3198),COUNTIF('OMS Drop Downs'!$A$2:$A$5,'OMS Response Form (ORF)'!J3198),COUNTIF('OMS Drop Downs'!$E$2:$E$7,'OMS Response Form (ORF)'!K3198),COUNTIF('OMS Drop Downs'!$B$2:$B$4,'OMS Response Form (ORF)'!L3198),COUNTIF('OMS Drop Downs'!$B$2:$B$4,'OMS Response Form (ORF)'!M3198),COUNTIF('OMS Drop Downs'!$B$2:$B$4,'OMS Response Form (ORF)'!N3198),COUNTIF('OMS Drop Downs'!$B$2:$B$4,'OMS Response Form (ORF)'!O3198), COUNTIF('OMS Drop Downs'!$B$2:$B$4,'OMS Response Form (ORF)'!P3198),COUNTIF('OMS Drop Downs'!$B$2:$B$4,'OMS Response Form (ORF)'!Q3198),COUNTIF('OMS Drop Downs'!$B$2:$B$4,'OMS Response Form (ORF)'!R3198)),"Complete","Incomplete"))</f>
        <v/>
      </c>
      <c r="T3198" s="26" t="str">
        <f>IF(S3198="Complete",IF(AND(NOT(ISNA(VLOOKUP(CONCATENATE(F3198,G3198,H3198,I3198,J3198,K3198),'OMS Drop Downs'!G:G,1,FALSE))),IF(AND(G3198&lt;&gt;"C3",K3198&lt;&gt;"O5"),IF(SUM(COUNTIF(L3198:R3198,"Y"),COUNTIF(L3198:R3198,"N"))=0,"V","I"),IF(COUNTIF(L3198:R3198,"Y"),"V","I"))="V"),"Valid","Invalid")," ")</f>
        <v xml:space="preserve"> </v>
      </c>
      <c r="U3198"/>
    </row>
    <row r="3199" spans="2:21" x14ac:dyDescent="0.35">
      <c r="B3199" s="116"/>
      <c r="C3199" s="117"/>
      <c r="D3199" s="118"/>
      <c r="E3199" s="120"/>
      <c r="F3199" s="56"/>
      <c r="G3199" s="32"/>
      <c r="H3199" s="32"/>
      <c r="I3199" s="32"/>
      <c r="J3199" s="32"/>
      <c r="K3199" s="32"/>
      <c r="L3199" s="32"/>
      <c r="M3199" s="32"/>
      <c r="N3199" s="32"/>
      <c r="O3199" s="32"/>
      <c r="P3199" s="32"/>
      <c r="Q3199" s="32"/>
      <c r="R3199" s="32"/>
      <c r="S3199" s="25" t="str">
        <f>IF(COUNTA(B3199:R3199)=0,"",IF(AND(COUNTA(B3199)&gt;0, COUNTA(C3199)&gt;0, COUNTA(D3199)&gt;0, COUNTA(E3199)&gt;0, COUNTIF('OMS Drop Downs'!$C$2:$C$3,'OMS Response Form (ORF)'!F3199),COUNTIF('OMS Drop Downs'!$D$2:$D$5,'OMS Response Form (ORF)'!G3199),COUNTIF('OMS Drop Downs'!$A$2:$A$5,'OMS Response Form (ORF)'!H3199),COUNTIF('OMS Drop Downs'!$B$2:$B$4,'OMS Response Form (ORF)'!I3199),COUNTIF('OMS Drop Downs'!$A$2:$A$5,'OMS Response Form (ORF)'!J3199),COUNTIF('OMS Drop Downs'!$E$2:$E$7,'OMS Response Form (ORF)'!K3199),COUNTIF('OMS Drop Downs'!$B$2:$B$4,'OMS Response Form (ORF)'!L3199),COUNTIF('OMS Drop Downs'!$B$2:$B$4,'OMS Response Form (ORF)'!M3199),COUNTIF('OMS Drop Downs'!$B$2:$B$4,'OMS Response Form (ORF)'!N3199),COUNTIF('OMS Drop Downs'!$B$2:$B$4,'OMS Response Form (ORF)'!O3199), COUNTIF('OMS Drop Downs'!$B$2:$B$4,'OMS Response Form (ORF)'!P3199),COUNTIF('OMS Drop Downs'!$B$2:$B$4,'OMS Response Form (ORF)'!Q3199),COUNTIF('OMS Drop Downs'!$B$2:$B$4,'OMS Response Form (ORF)'!R3199)),"Complete","Incomplete"))</f>
        <v/>
      </c>
      <c r="T3199" s="26" t="str">
        <f>IF(S3199="Complete",IF(AND(NOT(ISNA(VLOOKUP(CONCATENATE(F3199,G3199,H3199,I3199,J3199,K3199),'OMS Drop Downs'!G:G,1,FALSE))),IF(AND(G3199&lt;&gt;"C3",K3199&lt;&gt;"O5"),IF(SUM(COUNTIF(L3199:R3199,"Y"),COUNTIF(L3199:R3199,"N"))=0,"V","I"),IF(COUNTIF(L3199:R3199,"Y"),"V","I"))="V"),"Valid","Invalid")," ")</f>
        <v xml:space="preserve"> </v>
      </c>
      <c r="U3199"/>
    </row>
    <row r="3200" spans="2:21" x14ac:dyDescent="0.35">
      <c r="B3200" s="116"/>
      <c r="C3200" s="117"/>
      <c r="D3200" s="118"/>
      <c r="E3200" s="120"/>
      <c r="F3200" s="56"/>
      <c r="G3200" s="32"/>
      <c r="H3200" s="32"/>
      <c r="I3200" s="32"/>
      <c r="J3200" s="32"/>
      <c r="K3200" s="32"/>
      <c r="L3200" s="32"/>
      <c r="M3200" s="32"/>
      <c r="N3200" s="32"/>
      <c r="O3200" s="32"/>
      <c r="P3200" s="32"/>
      <c r="Q3200" s="32"/>
      <c r="R3200" s="32"/>
      <c r="S3200" s="25" t="str">
        <f>IF(COUNTA(B3200:R3200)=0,"",IF(AND(COUNTA(B3200)&gt;0, COUNTA(C3200)&gt;0, COUNTA(D3200)&gt;0, COUNTA(E3200)&gt;0, COUNTIF('OMS Drop Downs'!$C$2:$C$3,'OMS Response Form (ORF)'!F3200),COUNTIF('OMS Drop Downs'!$D$2:$D$5,'OMS Response Form (ORF)'!G3200),COUNTIF('OMS Drop Downs'!$A$2:$A$5,'OMS Response Form (ORF)'!H3200),COUNTIF('OMS Drop Downs'!$B$2:$B$4,'OMS Response Form (ORF)'!I3200),COUNTIF('OMS Drop Downs'!$A$2:$A$5,'OMS Response Form (ORF)'!J3200),COUNTIF('OMS Drop Downs'!$E$2:$E$7,'OMS Response Form (ORF)'!K3200),COUNTIF('OMS Drop Downs'!$B$2:$B$4,'OMS Response Form (ORF)'!L3200),COUNTIF('OMS Drop Downs'!$B$2:$B$4,'OMS Response Form (ORF)'!M3200),COUNTIF('OMS Drop Downs'!$B$2:$B$4,'OMS Response Form (ORF)'!N3200),COUNTIF('OMS Drop Downs'!$B$2:$B$4,'OMS Response Form (ORF)'!O3200), COUNTIF('OMS Drop Downs'!$B$2:$B$4,'OMS Response Form (ORF)'!P3200),COUNTIF('OMS Drop Downs'!$B$2:$B$4,'OMS Response Form (ORF)'!Q3200),COUNTIF('OMS Drop Downs'!$B$2:$B$4,'OMS Response Form (ORF)'!R3200)),"Complete","Incomplete"))</f>
        <v/>
      </c>
      <c r="T3200" s="26" t="str">
        <f>IF(S3200="Complete",IF(AND(NOT(ISNA(VLOOKUP(CONCATENATE(F3200,G3200,H3200,I3200,J3200,K3200),'OMS Drop Downs'!G:G,1,FALSE))),IF(AND(G3200&lt;&gt;"C3",K3200&lt;&gt;"O5"),IF(SUM(COUNTIF(L3200:R3200,"Y"),COUNTIF(L3200:R3200,"N"))=0,"V","I"),IF(COUNTIF(L3200:R3200,"Y"),"V","I"))="V"),"Valid","Invalid")," ")</f>
        <v xml:space="preserve"> </v>
      </c>
      <c r="U3200"/>
    </row>
    <row r="3201" spans="2:21" x14ac:dyDescent="0.35">
      <c r="B3201" s="116"/>
      <c r="C3201" s="117"/>
      <c r="D3201" s="118"/>
      <c r="E3201" s="120"/>
      <c r="F3201" s="56"/>
      <c r="G3201" s="32"/>
      <c r="H3201" s="32"/>
      <c r="I3201" s="32"/>
      <c r="J3201" s="32"/>
      <c r="K3201" s="32"/>
      <c r="L3201" s="32"/>
      <c r="M3201" s="32"/>
      <c r="N3201" s="32"/>
      <c r="O3201" s="32"/>
      <c r="P3201" s="32"/>
      <c r="Q3201" s="32"/>
      <c r="R3201" s="32"/>
      <c r="S3201" s="25" t="str">
        <f>IF(COUNTA(B3201:R3201)=0,"",IF(AND(COUNTA(B3201)&gt;0, COUNTA(C3201)&gt;0, COUNTA(D3201)&gt;0, COUNTA(E3201)&gt;0, COUNTIF('OMS Drop Downs'!$C$2:$C$3,'OMS Response Form (ORF)'!F3201),COUNTIF('OMS Drop Downs'!$D$2:$D$5,'OMS Response Form (ORF)'!G3201),COUNTIF('OMS Drop Downs'!$A$2:$A$5,'OMS Response Form (ORF)'!H3201),COUNTIF('OMS Drop Downs'!$B$2:$B$4,'OMS Response Form (ORF)'!I3201),COUNTIF('OMS Drop Downs'!$A$2:$A$5,'OMS Response Form (ORF)'!J3201),COUNTIF('OMS Drop Downs'!$E$2:$E$7,'OMS Response Form (ORF)'!K3201),COUNTIF('OMS Drop Downs'!$B$2:$B$4,'OMS Response Form (ORF)'!L3201),COUNTIF('OMS Drop Downs'!$B$2:$B$4,'OMS Response Form (ORF)'!M3201),COUNTIF('OMS Drop Downs'!$B$2:$B$4,'OMS Response Form (ORF)'!N3201),COUNTIF('OMS Drop Downs'!$B$2:$B$4,'OMS Response Form (ORF)'!O3201), COUNTIF('OMS Drop Downs'!$B$2:$B$4,'OMS Response Form (ORF)'!P3201),COUNTIF('OMS Drop Downs'!$B$2:$B$4,'OMS Response Form (ORF)'!Q3201),COUNTIF('OMS Drop Downs'!$B$2:$B$4,'OMS Response Form (ORF)'!R3201)),"Complete","Incomplete"))</f>
        <v/>
      </c>
      <c r="T3201" s="26" t="str">
        <f>IF(S3201="Complete",IF(AND(NOT(ISNA(VLOOKUP(CONCATENATE(F3201,G3201,H3201,I3201,J3201,K3201),'OMS Drop Downs'!G:G,1,FALSE))),IF(AND(G3201&lt;&gt;"C3",K3201&lt;&gt;"O5"),IF(SUM(COUNTIF(L3201:R3201,"Y"),COUNTIF(L3201:R3201,"N"))=0,"V","I"),IF(COUNTIF(L3201:R3201,"Y"),"V","I"))="V"),"Valid","Invalid")," ")</f>
        <v xml:space="preserve"> </v>
      </c>
      <c r="U3201"/>
    </row>
    <row r="3202" spans="2:21" x14ac:dyDescent="0.35">
      <c r="B3202" s="116"/>
      <c r="C3202" s="117"/>
      <c r="D3202" s="118"/>
      <c r="E3202" s="120"/>
      <c r="F3202" s="56"/>
      <c r="G3202" s="32"/>
      <c r="H3202" s="32"/>
      <c r="I3202" s="32"/>
      <c r="J3202" s="32"/>
      <c r="K3202" s="32"/>
      <c r="L3202" s="32"/>
      <c r="M3202" s="32"/>
      <c r="N3202" s="32"/>
      <c r="O3202" s="32"/>
      <c r="P3202" s="32"/>
      <c r="Q3202" s="32"/>
      <c r="R3202" s="32"/>
      <c r="S3202" s="25" t="str">
        <f>IF(COUNTA(B3202:R3202)=0,"",IF(AND(COUNTA(B3202)&gt;0, COUNTA(C3202)&gt;0, COUNTA(D3202)&gt;0, COUNTA(E3202)&gt;0, COUNTIF('OMS Drop Downs'!$C$2:$C$3,'OMS Response Form (ORF)'!F3202),COUNTIF('OMS Drop Downs'!$D$2:$D$5,'OMS Response Form (ORF)'!G3202),COUNTIF('OMS Drop Downs'!$A$2:$A$5,'OMS Response Form (ORF)'!H3202),COUNTIF('OMS Drop Downs'!$B$2:$B$4,'OMS Response Form (ORF)'!I3202),COUNTIF('OMS Drop Downs'!$A$2:$A$5,'OMS Response Form (ORF)'!J3202),COUNTIF('OMS Drop Downs'!$E$2:$E$7,'OMS Response Form (ORF)'!K3202),COUNTIF('OMS Drop Downs'!$B$2:$B$4,'OMS Response Form (ORF)'!L3202),COUNTIF('OMS Drop Downs'!$B$2:$B$4,'OMS Response Form (ORF)'!M3202),COUNTIF('OMS Drop Downs'!$B$2:$B$4,'OMS Response Form (ORF)'!N3202),COUNTIF('OMS Drop Downs'!$B$2:$B$4,'OMS Response Form (ORF)'!O3202), COUNTIF('OMS Drop Downs'!$B$2:$B$4,'OMS Response Form (ORF)'!P3202),COUNTIF('OMS Drop Downs'!$B$2:$B$4,'OMS Response Form (ORF)'!Q3202),COUNTIF('OMS Drop Downs'!$B$2:$B$4,'OMS Response Form (ORF)'!R3202)),"Complete","Incomplete"))</f>
        <v/>
      </c>
      <c r="T3202" s="26" t="str">
        <f>IF(S3202="Complete",IF(AND(NOT(ISNA(VLOOKUP(CONCATENATE(F3202,G3202,H3202,I3202,J3202,K3202),'OMS Drop Downs'!G:G,1,FALSE))),IF(AND(G3202&lt;&gt;"C3",K3202&lt;&gt;"O5"),IF(SUM(COUNTIF(L3202:R3202,"Y"),COUNTIF(L3202:R3202,"N"))=0,"V","I"),IF(COUNTIF(L3202:R3202,"Y"),"V","I"))="V"),"Valid","Invalid")," ")</f>
        <v xml:space="preserve"> </v>
      </c>
      <c r="U3202"/>
    </row>
    <row r="3203" spans="2:21" x14ac:dyDescent="0.35">
      <c r="B3203" s="116"/>
      <c r="C3203" s="117"/>
      <c r="D3203" s="118"/>
      <c r="E3203" s="120"/>
      <c r="F3203" s="56"/>
      <c r="G3203" s="32"/>
      <c r="H3203" s="32"/>
      <c r="I3203" s="32"/>
      <c r="J3203" s="32"/>
      <c r="K3203" s="32"/>
      <c r="L3203" s="32"/>
      <c r="M3203" s="32"/>
      <c r="N3203" s="32"/>
      <c r="O3203" s="32"/>
      <c r="P3203" s="32"/>
      <c r="Q3203" s="32"/>
      <c r="R3203" s="32"/>
      <c r="S3203" s="25" t="str">
        <f>IF(COUNTA(B3203:R3203)=0,"",IF(AND(COUNTA(B3203)&gt;0, COUNTA(C3203)&gt;0, COUNTA(D3203)&gt;0, COUNTA(E3203)&gt;0, COUNTIF('OMS Drop Downs'!$C$2:$C$3,'OMS Response Form (ORF)'!F3203),COUNTIF('OMS Drop Downs'!$D$2:$D$5,'OMS Response Form (ORF)'!G3203),COUNTIF('OMS Drop Downs'!$A$2:$A$5,'OMS Response Form (ORF)'!H3203),COUNTIF('OMS Drop Downs'!$B$2:$B$4,'OMS Response Form (ORF)'!I3203),COUNTIF('OMS Drop Downs'!$A$2:$A$5,'OMS Response Form (ORF)'!J3203),COUNTIF('OMS Drop Downs'!$E$2:$E$7,'OMS Response Form (ORF)'!K3203),COUNTIF('OMS Drop Downs'!$B$2:$B$4,'OMS Response Form (ORF)'!L3203),COUNTIF('OMS Drop Downs'!$B$2:$B$4,'OMS Response Form (ORF)'!M3203),COUNTIF('OMS Drop Downs'!$B$2:$B$4,'OMS Response Form (ORF)'!N3203),COUNTIF('OMS Drop Downs'!$B$2:$B$4,'OMS Response Form (ORF)'!O3203), COUNTIF('OMS Drop Downs'!$B$2:$B$4,'OMS Response Form (ORF)'!P3203),COUNTIF('OMS Drop Downs'!$B$2:$B$4,'OMS Response Form (ORF)'!Q3203),COUNTIF('OMS Drop Downs'!$B$2:$B$4,'OMS Response Form (ORF)'!R3203)),"Complete","Incomplete"))</f>
        <v/>
      </c>
      <c r="T3203" s="26" t="str">
        <f>IF(S3203="Complete",IF(AND(NOT(ISNA(VLOOKUP(CONCATENATE(F3203,G3203,H3203,I3203,J3203,K3203),'OMS Drop Downs'!G:G,1,FALSE))),IF(AND(G3203&lt;&gt;"C3",K3203&lt;&gt;"O5"),IF(SUM(COUNTIF(L3203:R3203,"Y"),COUNTIF(L3203:R3203,"N"))=0,"V","I"),IF(COUNTIF(L3203:R3203,"Y"),"V","I"))="V"),"Valid","Invalid")," ")</f>
        <v xml:space="preserve"> </v>
      </c>
      <c r="U3203"/>
    </row>
    <row r="3204" spans="2:21" x14ac:dyDescent="0.35">
      <c r="B3204" s="116"/>
      <c r="C3204" s="117"/>
      <c r="D3204" s="118"/>
      <c r="E3204" s="120"/>
      <c r="F3204" s="56"/>
      <c r="G3204" s="32"/>
      <c r="H3204" s="32"/>
      <c r="I3204" s="32"/>
      <c r="J3204" s="32"/>
      <c r="K3204" s="32"/>
      <c r="L3204" s="32"/>
      <c r="M3204" s="32"/>
      <c r="N3204" s="32"/>
      <c r="O3204" s="32"/>
      <c r="P3204" s="32"/>
      <c r="Q3204" s="32"/>
      <c r="R3204" s="32"/>
      <c r="S3204" s="25" t="str">
        <f>IF(COUNTA(B3204:R3204)=0,"",IF(AND(COUNTA(B3204)&gt;0, COUNTA(C3204)&gt;0, COUNTA(D3204)&gt;0, COUNTA(E3204)&gt;0, COUNTIF('OMS Drop Downs'!$C$2:$C$3,'OMS Response Form (ORF)'!F3204),COUNTIF('OMS Drop Downs'!$D$2:$D$5,'OMS Response Form (ORF)'!G3204),COUNTIF('OMS Drop Downs'!$A$2:$A$5,'OMS Response Form (ORF)'!H3204),COUNTIF('OMS Drop Downs'!$B$2:$B$4,'OMS Response Form (ORF)'!I3204),COUNTIF('OMS Drop Downs'!$A$2:$A$5,'OMS Response Form (ORF)'!J3204),COUNTIF('OMS Drop Downs'!$E$2:$E$7,'OMS Response Form (ORF)'!K3204),COUNTIF('OMS Drop Downs'!$B$2:$B$4,'OMS Response Form (ORF)'!L3204),COUNTIF('OMS Drop Downs'!$B$2:$B$4,'OMS Response Form (ORF)'!M3204),COUNTIF('OMS Drop Downs'!$B$2:$B$4,'OMS Response Form (ORF)'!N3204),COUNTIF('OMS Drop Downs'!$B$2:$B$4,'OMS Response Form (ORF)'!O3204), COUNTIF('OMS Drop Downs'!$B$2:$B$4,'OMS Response Form (ORF)'!P3204),COUNTIF('OMS Drop Downs'!$B$2:$B$4,'OMS Response Form (ORF)'!Q3204),COUNTIF('OMS Drop Downs'!$B$2:$B$4,'OMS Response Form (ORF)'!R3204)),"Complete","Incomplete"))</f>
        <v/>
      </c>
      <c r="T3204" s="26" t="str">
        <f>IF(S3204="Complete",IF(AND(NOT(ISNA(VLOOKUP(CONCATENATE(F3204,G3204,H3204,I3204,J3204,K3204),'OMS Drop Downs'!G:G,1,FALSE))),IF(AND(G3204&lt;&gt;"C3",K3204&lt;&gt;"O5"),IF(SUM(COUNTIF(L3204:R3204,"Y"),COUNTIF(L3204:R3204,"N"))=0,"V","I"),IF(COUNTIF(L3204:R3204,"Y"),"V","I"))="V"),"Valid","Invalid")," ")</f>
        <v xml:space="preserve"> </v>
      </c>
      <c r="U3204"/>
    </row>
    <row r="3205" spans="2:21" x14ac:dyDescent="0.35">
      <c r="B3205" s="116"/>
      <c r="C3205" s="117"/>
      <c r="D3205" s="118"/>
      <c r="E3205" s="120"/>
      <c r="F3205" s="56"/>
      <c r="G3205" s="32"/>
      <c r="H3205" s="32"/>
      <c r="I3205" s="32"/>
      <c r="J3205" s="32"/>
      <c r="K3205" s="32"/>
      <c r="L3205" s="32"/>
      <c r="M3205" s="32"/>
      <c r="N3205" s="32"/>
      <c r="O3205" s="32"/>
      <c r="P3205" s="32"/>
      <c r="Q3205" s="32"/>
      <c r="R3205" s="32"/>
      <c r="S3205" s="25" t="str">
        <f>IF(COUNTA(B3205:R3205)=0,"",IF(AND(COUNTA(B3205)&gt;0, COUNTA(C3205)&gt;0, COUNTA(D3205)&gt;0, COUNTA(E3205)&gt;0, COUNTIF('OMS Drop Downs'!$C$2:$C$3,'OMS Response Form (ORF)'!F3205),COUNTIF('OMS Drop Downs'!$D$2:$D$5,'OMS Response Form (ORF)'!G3205),COUNTIF('OMS Drop Downs'!$A$2:$A$5,'OMS Response Form (ORF)'!H3205),COUNTIF('OMS Drop Downs'!$B$2:$B$4,'OMS Response Form (ORF)'!I3205),COUNTIF('OMS Drop Downs'!$A$2:$A$5,'OMS Response Form (ORF)'!J3205),COUNTIF('OMS Drop Downs'!$E$2:$E$7,'OMS Response Form (ORF)'!K3205),COUNTIF('OMS Drop Downs'!$B$2:$B$4,'OMS Response Form (ORF)'!L3205),COUNTIF('OMS Drop Downs'!$B$2:$B$4,'OMS Response Form (ORF)'!M3205),COUNTIF('OMS Drop Downs'!$B$2:$B$4,'OMS Response Form (ORF)'!N3205),COUNTIF('OMS Drop Downs'!$B$2:$B$4,'OMS Response Form (ORF)'!O3205), COUNTIF('OMS Drop Downs'!$B$2:$B$4,'OMS Response Form (ORF)'!P3205),COUNTIF('OMS Drop Downs'!$B$2:$B$4,'OMS Response Form (ORF)'!Q3205),COUNTIF('OMS Drop Downs'!$B$2:$B$4,'OMS Response Form (ORF)'!R3205)),"Complete","Incomplete"))</f>
        <v/>
      </c>
      <c r="T3205" s="26" t="str">
        <f>IF(S3205="Complete",IF(AND(NOT(ISNA(VLOOKUP(CONCATENATE(F3205,G3205,H3205,I3205,J3205,K3205),'OMS Drop Downs'!G:G,1,FALSE))),IF(AND(G3205&lt;&gt;"C3",K3205&lt;&gt;"O5"),IF(SUM(COUNTIF(L3205:R3205,"Y"),COUNTIF(L3205:R3205,"N"))=0,"V","I"),IF(COUNTIF(L3205:R3205,"Y"),"V","I"))="V"),"Valid","Invalid")," ")</f>
        <v xml:space="preserve"> </v>
      </c>
      <c r="U3205"/>
    </row>
    <row r="3206" spans="2:21" x14ac:dyDescent="0.35">
      <c r="B3206" s="116"/>
      <c r="C3206" s="117"/>
      <c r="D3206" s="118"/>
      <c r="E3206" s="120"/>
      <c r="F3206" s="56"/>
      <c r="G3206" s="32"/>
      <c r="H3206" s="32"/>
      <c r="I3206" s="32"/>
      <c r="J3206" s="32"/>
      <c r="K3206" s="32"/>
      <c r="L3206" s="32"/>
      <c r="M3206" s="32"/>
      <c r="N3206" s="32"/>
      <c r="O3206" s="32"/>
      <c r="P3206" s="32"/>
      <c r="Q3206" s="32"/>
      <c r="R3206" s="32"/>
      <c r="S3206" s="25" t="str">
        <f>IF(COUNTA(B3206:R3206)=0,"",IF(AND(COUNTA(B3206)&gt;0, COUNTA(C3206)&gt;0, COUNTA(D3206)&gt;0, COUNTA(E3206)&gt;0, COUNTIF('OMS Drop Downs'!$C$2:$C$3,'OMS Response Form (ORF)'!F3206),COUNTIF('OMS Drop Downs'!$D$2:$D$5,'OMS Response Form (ORF)'!G3206),COUNTIF('OMS Drop Downs'!$A$2:$A$5,'OMS Response Form (ORF)'!H3206),COUNTIF('OMS Drop Downs'!$B$2:$B$4,'OMS Response Form (ORF)'!I3206),COUNTIF('OMS Drop Downs'!$A$2:$A$5,'OMS Response Form (ORF)'!J3206),COUNTIF('OMS Drop Downs'!$E$2:$E$7,'OMS Response Form (ORF)'!K3206),COUNTIF('OMS Drop Downs'!$B$2:$B$4,'OMS Response Form (ORF)'!L3206),COUNTIF('OMS Drop Downs'!$B$2:$B$4,'OMS Response Form (ORF)'!M3206),COUNTIF('OMS Drop Downs'!$B$2:$B$4,'OMS Response Form (ORF)'!N3206),COUNTIF('OMS Drop Downs'!$B$2:$B$4,'OMS Response Form (ORF)'!O3206), COUNTIF('OMS Drop Downs'!$B$2:$B$4,'OMS Response Form (ORF)'!P3206),COUNTIF('OMS Drop Downs'!$B$2:$B$4,'OMS Response Form (ORF)'!Q3206),COUNTIF('OMS Drop Downs'!$B$2:$B$4,'OMS Response Form (ORF)'!R3206)),"Complete","Incomplete"))</f>
        <v/>
      </c>
      <c r="T3206" s="26" t="str">
        <f>IF(S3206="Complete",IF(AND(NOT(ISNA(VLOOKUP(CONCATENATE(F3206,G3206,H3206,I3206,J3206,K3206),'OMS Drop Downs'!G:G,1,FALSE))),IF(AND(G3206&lt;&gt;"C3",K3206&lt;&gt;"O5"),IF(SUM(COUNTIF(L3206:R3206,"Y"),COUNTIF(L3206:R3206,"N"))=0,"V","I"),IF(COUNTIF(L3206:R3206,"Y"),"V","I"))="V"),"Valid","Invalid")," ")</f>
        <v xml:space="preserve"> </v>
      </c>
      <c r="U3206"/>
    </row>
    <row r="3207" spans="2:21" x14ac:dyDescent="0.35">
      <c r="B3207" s="116"/>
      <c r="C3207" s="117"/>
      <c r="D3207" s="118"/>
      <c r="E3207" s="120"/>
      <c r="F3207" s="56"/>
      <c r="G3207" s="32"/>
      <c r="H3207" s="32"/>
      <c r="I3207" s="32"/>
      <c r="J3207" s="32"/>
      <c r="K3207" s="32"/>
      <c r="L3207" s="32"/>
      <c r="M3207" s="32"/>
      <c r="N3207" s="32"/>
      <c r="O3207" s="32"/>
      <c r="P3207" s="32"/>
      <c r="Q3207" s="32"/>
      <c r="R3207" s="32"/>
      <c r="S3207" s="25" t="str">
        <f>IF(COUNTA(B3207:R3207)=0,"",IF(AND(COUNTA(B3207)&gt;0, COUNTA(C3207)&gt;0, COUNTA(D3207)&gt;0, COUNTA(E3207)&gt;0, COUNTIF('OMS Drop Downs'!$C$2:$C$3,'OMS Response Form (ORF)'!F3207),COUNTIF('OMS Drop Downs'!$D$2:$D$5,'OMS Response Form (ORF)'!G3207),COUNTIF('OMS Drop Downs'!$A$2:$A$5,'OMS Response Form (ORF)'!H3207),COUNTIF('OMS Drop Downs'!$B$2:$B$4,'OMS Response Form (ORF)'!I3207),COUNTIF('OMS Drop Downs'!$A$2:$A$5,'OMS Response Form (ORF)'!J3207),COUNTIF('OMS Drop Downs'!$E$2:$E$7,'OMS Response Form (ORF)'!K3207),COUNTIF('OMS Drop Downs'!$B$2:$B$4,'OMS Response Form (ORF)'!L3207),COUNTIF('OMS Drop Downs'!$B$2:$B$4,'OMS Response Form (ORF)'!M3207),COUNTIF('OMS Drop Downs'!$B$2:$B$4,'OMS Response Form (ORF)'!N3207),COUNTIF('OMS Drop Downs'!$B$2:$B$4,'OMS Response Form (ORF)'!O3207), COUNTIF('OMS Drop Downs'!$B$2:$B$4,'OMS Response Form (ORF)'!P3207),COUNTIF('OMS Drop Downs'!$B$2:$B$4,'OMS Response Form (ORF)'!Q3207),COUNTIF('OMS Drop Downs'!$B$2:$B$4,'OMS Response Form (ORF)'!R3207)),"Complete","Incomplete"))</f>
        <v/>
      </c>
      <c r="T3207" s="26" t="str">
        <f>IF(S3207="Complete",IF(AND(NOT(ISNA(VLOOKUP(CONCATENATE(F3207,G3207,H3207,I3207,J3207,K3207),'OMS Drop Downs'!G:G,1,FALSE))),IF(AND(G3207&lt;&gt;"C3",K3207&lt;&gt;"O5"),IF(SUM(COUNTIF(L3207:R3207,"Y"),COUNTIF(L3207:R3207,"N"))=0,"V","I"),IF(COUNTIF(L3207:R3207,"Y"),"V","I"))="V"),"Valid","Invalid")," ")</f>
        <v xml:space="preserve"> </v>
      </c>
      <c r="U3207"/>
    </row>
    <row r="3208" spans="2:21" x14ac:dyDescent="0.35">
      <c r="B3208" s="116"/>
      <c r="C3208" s="117"/>
      <c r="D3208" s="118"/>
      <c r="E3208" s="120"/>
      <c r="F3208" s="56"/>
      <c r="G3208" s="32"/>
      <c r="H3208" s="32"/>
      <c r="I3208" s="32"/>
      <c r="J3208" s="32"/>
      <c r="K3208" s="32"/>
      <c r="L3208" s="32"/>
      <c r="M3208" s="32"/>
      <c r="N3208" s="32"/>
      <c r="O3208" s="32"/>
      <c r="P3208" s="32"/>
      <c r="Q3208" s="32"/>
      <c r="R3208" s="32"/>
      <c r="S3208" s="25" t="str">
        <f>IF(COUNTA(B3208:R3208)=0,"",IF(AND(COUNTA(B3208)&gt;0, COUNTA(C3208)&gt;0, COUNTA(D3208)&gt;0, COUNTA(E3208)&gt;0, COUNTIF('OMS Drop Downs'!$C$2:$C$3,'OMS Response Form (ORF)'!F3208),COUNTIF('OMS Drop Downs'!$D$2:$D$5,'OMS Response Form (ORF)'!G3208),COUNTIF('OMS Drop Downs'!$A$2:$A$5,'OMS Response Form (ORF)'!H3208),COUNTIF('OMS Drop Downs'!$B$2:$B$4,'OMS Response Form (ORF)'!I3208),COUNTIF('OMS Drop Downs'!$A$2:$A$5,'OMS Response Form (ORF)'!J3208),COUNTIF('OMS Drop Downs'!$E$2:$E$7,'OMS Response Form (ORF)'!K3208),COUNTIF('OMS Drop Downs'!$B$2:$B$4,'OMS Response Form (ORF)'!L3208),COUNTIF('OMS Drop Downs'!$B$2:$B$4,'OMS Response Form (ORF)'!M3208),COUNTIF('OMS Drop Downs'!$B$2:$B$4,'OMS Response Form (ORF)'!N3208),COUNTIF('OMS Drop Downs'!$B$2:$B$4,'OMS Response Form (ORF)'!O3208), COUNTIF('OMS Drop Downs'!$B$2:$B$4,'OMS Response Form (ORF)'!P3208),COUNTIF('OMS Drop Downs'!$B$2:$B$4,'OMS Response Form (ORF)'!Q3208),COUNTIF('OMS Drop Downs'!$B$2:$B$4,'OMS Response Form (ORF)'!R3208)),"Complete","Incomplete"))</f>
        <v/>
      </c>
      <c r="T3208" s="26" t="str">
        <f>IF(S3208="Complete",IF(AND(NOT(ISNA(VLOOKUP(CONCATENATE(F3208,G3208,H3208,I3208,J3208,K3208),'OMS Drop Downs'!G:G,1,FALSE))),IF(AND(G3208&lt;&gt;"C3",K3208&lt;&gt;"O5"),IF(SUM(COUNTIF(L3208:R3208,"Y"),COUNTIF(L3208:R3208,"N"))=0,"V","I"),IF(COUNTIF(L3208:R3208,"Y"),"V","I"))="V"),"Valid","Invalid")," ")</f>
        <v xml:space="preserve"> </v>
      </c>
      <c r="U3208"/>
    </row>
    <row r="3209" spans="2:21" x14ac:dyDescent="0.35">
      <c r="B3209" s="116"/>
      <c r="C3209" s="117"/>
      <c r="D3209" s="118"/>
      <c r="E3209" s="120"/>
      <c r="F3209" s="56"/>
      <c r="G3209" s="32"/>
      <c r="H3209" s="32"/>
      <c r="I3209" s="32"/>
      <c r="J3209" s="32"/>
      <c r="K3209" s="32"/>
      <c r="L3209" s="32"/>
      <c r="M3209" s="32"/>
      <c r="N3209" s="32"/>
      <c r="O3209" s="32"/>
      <c r="P3209" s="32"/>
      <c r="Q3209" s="32"/>
      <c r="R3209" s="32"/>
      <c r="S3209" s="25" t="str">
        <f>IF(COUNTA(B3209:R3209)=0,"",IF(AND(COUNTA(B3209)&gt;0, COUNTA(C3209)&gt;0, COUNTA(D3209)&gt;0, COUNTA(E3209)&gt;0, COUNTIF('OMS Drop Downs'!$C$2:$C$3,'OMS Response Form (ORF)'!F3209),COUNTIF('OMS Drop Downs'!$D$2:$D$5,'OMS Response Form (ORF)'!G3209),COUNTIF('OMS Drop Downs'!$A$2:$A$5,'OMS Response Form (ORF)'!H3209),COUNTIF('OMS Drop Downs'!$B$2:$B$4,'OMS Response Form (ORF)'!I3209),COUNTIF('OMS Drop Downs'!$A$2:$A$5,'OMS Response Form (ORF)'!J3209),COUNTIF('OMS Drop Downs'!$E$2:$E$7,'OMS Response Form (ORF)'!K3209),COUNTIF('OMS Drop Downs'!$B$2:$B$4,'OMS Response Form (ORF)'!L3209),COUNTIF('OMS Drop Downs'!$B$2:$B$4,'OMS Response Form (ORF)'!M3209),COUNTIF('OMS Drop Downs'!$B$2:$B$4,'OMS Response Form (ORF)'!N3209),COUNTIF('OMS Drop Downs'!$B$2:$B$4,'OMS Response Form (ORF)'!O3209), COUNTIF('OMS Drop Downs'!$B$2:$B$4,'OMS Response Form (ORF)'!P3209),COUNTIF('OMS Drop Downs'!$B$2:$B$4,'OMS Response Form (ORF)'!Q3209),COUNTIF('OMS Drop Downs'!$B$2:$B$4,'OMS Response Form (ORF)'!R3209)),"Complete","Incomplete"))</f>
        <v/>
      </c>
      <c r="T3209" s="26" t="str">
        <f>IF(S3209="Complete",IF(AND(NOT(ISNA(VLOOKUP(CONCATENATE(F3209,G3209,H3209,I3209,J3209,K3209),'OMS Drop Downs'!G:G,1,FALSE))),IF(AND(G3209&lt;&gt;"C3",K3209&lt;&gt;"O5"),IF(SUM(COUNTIF(L3209:R3209,"Y"),COUNTIF(L3209:R3209,"N"))=0,"V","I"),IF(COUNTIF(L3209:R3209,"Y"),"V","I"))="V"),"Valid","Invalid")," ")</f>
        <v xml:space="preserve"> </v>
      </c>
      <c r="U3209"/>
    </row>
    <row r="3210" spans="2:21" x14ac:dyDescent="0.35">
      <c r="B3210" s="116"/>
      <c r="C3210" s="117"/>
      <c r="D3210" s="118"/>
      <c r="E3210" s="120"/>
      <c r="F3210" s="56"/>
      <c r="G3210" s="32"/>
      <c r="H3210" s="32"/>
      <c r="I3210" s="32"/>
      <c r="J3210" s="32"/>
      <c r="K3210" s="32"/>
      <c r="L3210" s="32"/>
      <c r="M3210" s="32"/>
      <c r="N3210" s="32"/>
      <c r="O3210" s="32"/>
      <c r="P3210" s="32"/>
      <c r="Q3210" s="32"/>
      <c r="R3210" s="32"/>
      <c r="S3210" s="25" t="str">
        <f>IF(COUNTA(B3210:R3210)=0,"",IF(AND(COUNTA(B3210)&gt;0, COUNTA(C3210)&gt;0, COUNTA(D3210)&gt;0, COUNTA(E3210)&gt;0, COUNTIF('OMS Drop Downs'!$C$2:$C$3,'OMS Response Form (ORF)'!F3210),COUNTIF('OMS Drop Downs'!$D$2:$D$5,'OMS Response Form (ORF)'!G3210),COUNTIF('OMS Drop Downs'!$A$2:$A$5,'OMS Response Form (ORF)'!H3210),COUNTIF('OMS Drop Downs'!$B$2:$B$4,'OMS Response Form (ORF)'!I3210),COUNTIF('OMS Drop Downs'!$A$2:$A$5,'OMS Response Form (ORF)'!J3210),COUNTIF('OMS Drop Downs'!$E$2:$E$7,'OMS Response Form (ORF)'!K3210),COUNTIF('OMS Drop Downs'!$B$2:$B$4,'OMS Response Form (ORF)'!L3210),COUNTIF('OMS Drop Downs'!$B$2:$B$4,'OMS Response Form (ORF)'!M3210),COUNTIF('OMS Drop Downs'!$B$2:$B$4,'OMS Response Form (ORF)'!N3210),COUNTIF('OMS Drop Downs'!$B$2:$B$4,'OMS Response Form (ORF)'!O3210), COUNTIF('OMS Drop Downs'!$B$2:$B$4,'OMS Response Form (ORF)'!P3210),COUNTIF('OMS Drop Downs'!$B$2:$B$4,'OMS Response Form (ORF)'!Q3210),COUNTIF('OMS Drop Downs'!$B$2:$B$4,'OMS Response Form (ORF)'!R3210)),"Complete","Incomplete"))</f>
        <v/>
      </c>
      <c r="T3210" s="26" t="str">
        <f>IF(S3210="Complete",IF(AND(NOT(ISNA(VLOOKUP(CONCATENATE(F3210,G3210,H3210,I3210,J3210,K3210),'OMS Drop Downs'!G:G,1,FALSE))),IF(AND(G3210&lt;&gt;"C3",K3210&lt;&gt;"O5"),IF(SUM(COUNTIF(L3210:R3210,"Y"),COUNTIF(L3210:R3210,"N"))=0,"V","I"),IF(COUNTIF(L3210:R3210,"Y"),"V","I"))="V"),"Valid","Invalid")," ")</f>
        <v xml:space="preserve"> </v>
      </c>
      <c r="U3210"/>
    </row>
    <row r="3211" spans="2:21" x14ac:dyDescent="0.35">
      <c r="B3211" s="116"/>
      <c r="C3211" s="117"/>
      <c r="D3211" s="118"/>
      <c r="E3211" s="120"/>
      <c r="F3211" s="56"/>
      <c r="G3211" s="32"/>
      <c r="H3211" s="32"/>
      <c r="I3211" s="32"/>
      <c r="J3211" s="32"/>
      <c r="K3211" s="32"/>
      <c r="L3211" s="32"/>
      <c r="M3211" s="32"/>
      <c r="N3211" s="32"/>
      <c r="O3211" s="32"/>
      <c r="P3211" s="32"/>
      <c r="Q3211" s="32"/>
      <c r="R3211" s="32"/>
      <c r="S3211" s="25" t="str">
        <f>IF(COUNTA(B3211:R3211)=0,"",IF(AND(COUNTA(B3211)&gt;0, COUNTA(C3211)&gt;0, COUNTA(D3211)&gt;0, COUNTA(E3211)&gt;0, COUNTIF('OMS Drop Downs'!$C$2:$C$3,'OMS Response Form (ORF)'!F3211),COUNTIF('OMS Drop Downs'!$D$2:$D$5,'OMS Response Form (ORF)'!G3211),COUNTIF('OMS Drop Downs'!$A$2:$A$5,'OMS Response Form (ORF)'!H3211),COUNTIF('OMS Drop Downs'!$B$2:$B$4,'OMS Response Form (ORF)'!I3211),COUNTIF('OMS Drop Downs'!$A$2:$A$5,'OMS Response Form (ORF)'!J3211),COUNTIF('OMS Drop Downs'!$E$2:$E$7,'OMS Response Form (ORF)'!K3211),COUNTIF('OMS Drop Downs'!$B$2:$B$4,'OMS Response Form (ORF)'!L3211),COUNTIF('OMS Drop Downs'!$B$2:$B$4,'OMS Response Form (ORF)'!M3211),COUNTIF('OMS Drop Downs'!$B$2:$B$4,'OMS Response Form (ORF)'!N3211),COUNTIF('OMS Drop Downs'!$B$2:$B$4,'OMS Response Form (ORF)'!O3211), COUNTIF('OMS Drop Downs'!$B$2:$B$4,'OMS Response Form (ORF)'!P3211),COUNTIF('OMS Drop Downs'!$B$2:$B$4,'OMS Response Form (ORF)'!Q3211),COUNTIF('OMS Drop Downs'!$B$2:$B$4,'OMS Response Form (ORF)'!R3211)),"Complete","Incomplete"))</f>
        <v/>
      </c>
      <c r="T3211" s="26" t="str">
        <f>IF(S3211="Complete",IF(AND(NOT(ISNA(VLOOKUP(CONCATENATE(F3211,G3211,H3211,I3211,J3211,K3211),'OMS Drop Downs'!G:G,1,FALSE))),IF(AND(G3211&lt;&gt;"C3",K3211&lt;&gt;"O5"),IF(SUM(COUNTIF(L3211:R3211,"Y"),COUNTIF(L3211:R3211,"N"))=0,"V","I"),IF(COUNTIF(L3211:R3211,"Y"),"V","I"))="V"),"Valid","Invalid")," ")</f>
        <v xml:space="preserve"> </v>
      </c>
      <c r="U3211"/>
    </row>
    <row r="3212" spans="2:21" x14ac:dyDescent="0.35">
      <c r="B3212" s="116"/>
      <c r="C3212" s="117"/>
      <c r="D3212" s="118"/>
      <c r="E3212" s="120"/>
      <c r="F3212" s="56"/>
      <c r="G3212" s="32"/>
      <c r="H3212" s="32"/>
      <c r="I3212" s="32"/>
      <c r="J3212" s="32"/>
      <c r="K3212" s="32"/>
      <c r="L3212" s="32"/>
      <c r="M3212" s="32"/>
      <c r="N3212" s="32"/>
      <c r="O3212" s="32"/>
      <c r="P3212" s="32"/>
      <c r="Q3212" s="32"/>
      <c r="R3212" s="32"/>
      <c r="S3212" s="25" t="str">
        <f>IF(COUNTA(B3212:R3212)=0,"",IF(AND(COUNTA(B3212)&gt;0, COUNTA(C3212)&gt;0, COUNTA(D3212)&gt;0, COUNTA(E3212)&gt;0, COUNTIF('OMS Drop Downs'!$C$2:$C$3,'OMS Response Form (ORF)'!F3212),COUNTIF('OMS Drop Downs'!$D$2:$D$5,'OMS Response Form (ORF)'!G3212),COUNTIF('OMS Drop Downs'!$A$2:$A$5,'OMS Response Form (ORF)'!H3212),COUNTIF('OMS Drop Downs'!$B$2:$B$4,'OMS Response Form (ORF)'!I3212),COUNTIF('OMS Drop Downs'!$A$2:$A$5,'OMS Response Form (ORF)'!J3212),COUNTIF('OMS Drop Downs'!$E$2:$E$7,'OMS Response Form (ORF)'!K3212),COUNTIF('OMS Drop Downs'!$B$2:$B$4,'OMS Response Form (ORF)'!L3212),COUNTIF('OMS Drop Downs'!$B$2:$B$4,'OMS Response Form (ORF)'!M3212),COUNTIF('OMS Drop Downs'!$B$2:$B$4,'OMS Response Form (ORF)'!N3212),COUNTIF('OMS Drop Downs'!$B$2:$B$4,'OMS Response Form (ORF)'!O3212), COUNTIF('OMS Drop Downs'!$B$2:$B$4,'OMS Response Form (ORF)'!P3212),COUNTIF('OMS Drop Downs'!$B$2:$B$4,'OMS Response Form (ORF)'!Q3212),COUNTIF('OMS Drop Downs'!$B$2:$B$4,'OMS Response Form (ORF)'!R3212)),"Complete","Incomplete"))</f>
        <v/>
      </c>
      <c r="T3212" s="26" t="str">
        <f>IF(S3212="Complete",IF(AND(NOT(ISNA(VLOOKUP(CONCATENATE(F3212,G3212,H3212,I3212,J3212,K3212),'OMS Drop Downs'!G:G,1,FALSE))),IF(AND(G3212&lt;&gt;"C3",K3212&lt;&gt;"O5"),IF(SUM(COUNTIF(L3212:R3212,"Y"),COUNTIF(L3212:R3212,"N"))=0,"V","I"),IF(COUNTIF(L3212:R3212,"Y"),"V","I"))="V"),"Valid","Invalid")," ")</f>
        <v xml:space="preserve"> </v>
      </c>
      <c r="U3212"/>
    </row>
    <row r="3213" spans="2:21" x14ac:dyDescent="0.35">
      <c r="B3213" s="116"/>
      <c r="C3213" s="117"/>
      <c r="D3213" s="118"/>
      <c r="E3213" s="120"/>
      <c r="F3213" s="56"/>
      <c r="G3213" s="32"/>
      <c r="H3213" s="32"/>
      <c r="I3213" s="32"/>
      <c r="J3213" s="32"/>
      <c r="K3213" s="32"/>
      <c r="L3213" s="32"/>
      <c r="M3213" s="32"/>
      <c r="N3213" s="32"/>
      <c r="O3213" s="32"/>
      <c r="P3213" s="32"/>
      <c r="Q3213" s="32"/>
      <c r="R3213" s="32"/>
      <c r="S3213" s="25" t="str">
        <f>IF(COUNTA(B3213:R3213)=0,"",IF(AND(COUNTA(B3213)&gt;0, COUNTA(C3213)&gt;0, COUNTA(D3213)&gt;0, COUNTA(E3213)&gt;0, COUNTIF('OMS Drop Downs'!$C$2:$C$3,'OMS Response Form (ORF)'!F3213),COUNTIF('OMS Drop Downs'!$D$2:$D$5,'OMS Response Form (ORF)'!G3213),COUNTIF('OMS Drop Downs'!$A$2:$A$5,'OMS Response Form (ORF)'!H3213),COUNTIF('OMS Drop Downs'!$B$2:$B$4,'OMS Response Form (ORF)'!I3213),COUNTIF('OMS Drop Downs'!$A$2:$A$5,'OMS Response Form (ORF)'!J3213),COUNTIF('OMS Drop Downs'!$E$2:$E$7,'OMS Response Form (ORF)'!K3213),COUNTIF('OMS Drop Downs'!$B$2:$B$4,'OMS Response Form (ORF)'!L3213),COUNTIF('OMS Drop Downs'!$B$2:$B$4,'OMS Response Form (ORF)'!M3213),COUNTIF('OMS Drop Downs'!$B$2:$B$4,'OMS Response Form (ORF)'!N3213),COUNTIF('OMS Drop Downs'!$B$2:$B$4,'OMS Response Form (ORF)'!O3213), COUNTIF('OMS Drop Downs'!$B$2:$B$4,'OMS Response Form (ORF)'!P3213),COUNTIF('OMS Drop Downs'!$B$2:$B$4,'OMS Response Form (ORF)'!Q3213),COUNTIF('OMS Drop Downs'!$B$2:$B$4,'OMS Response Form (ORF)'!R3213)),"Complete","Incomplete"))</f>
        <v/>
      </c>
      <c r="T3213" s="26" t="str">
        <f>IF(S3213="Complete",IF(AND(NOT(ISNA(VLOOKUP(CONCATENATE(F3213,G3213,H3213,I3213,J3213,K3213),'OMS Drop Downs'!G:G,1,FALSE))),IF(AND(G3213&lt;&gt;"C3",K3213&lt;&gt;"O5"),IF(SUM(COUNTIF(L3213:R3213,"Y"),COUNTIF(L3213:R3213,"N"))=0,"V","I"),IF(COUNTIF(L3213:R3213,"Y"),"V","I"))="V"),"Valid","Invalid")," ")</f>
        <v xml:space="preserve"> </v>
      </c>
      <c r="U3213"/>
    </row>
    <row r="3214" spans="2:21" x14ac:dyDescent="0.35">
      <c r="B3214" s="116"/>
      <c r="C3214" s="117"/>
      <c r="D3214" s="118"/>
      <c r="E3214" s="120"/>
      <c r="F3214" s="56"/>
      <c r="G3214" s="32"/>
      <c r="H3214" s="32"/>
      <c r="I3214" s="32"/>
      <c r="J3214" s="32"/>
      <c r="K3214" s="32"/>
      <c r="L3214" s="32"/>
      <c r="M3214" s="32"/>
      <c r="N3214" s="32"/>
      <c r="O3214" s="32"/>
      <c r="P3214" s="32"/>
      <c r="Q3214" s="32"/>
      <c r="R3214" s="32"/>
      <c r="S3214" s="25" t="str">
        <f>IF(COUNTA(B3214:R3214)=0,"",IF(AND(COUNTA(B3214)&gt;0, COUNTA(C3214)&gt;0, COUNTA(D3214)&gt;0, COUNTA(E3214)&gt;0, COUNTIF('OMS Drop Downs'!$C$2:$C$3,'OMS Response Form (ORF)'!F3214),COUNTIF('OMS Drop Downs'!$D$2:$D$5,'OMS Response Form (ORF)'!G3214),COUNTIF('OMS Drop Downs'!$A$2:$A$5,'OMS Response Form (ORF)'!H3214),COUNTIF('OMS Drop Downs'!$B$2:$B$4,'OMS Response Form (ORF)'!I3214),COUNTIF('OMS Drop Downs'!$A$2:$A$5,'OMS Response Form (ORF)'!J3214),COUNTIF('OMS Drop Downs'!$E$2:$E$7,'OMS Response Form (ORF)'!K3214),COUNTIF('OMS Drop Downs'!$B$2:$B$4,'OMS Response Form (ORF)'!L3214),COUNTIF('OMS Drop Downs'!$B$2:$B$4,'OMS Response Form (ORF)'!M3214),COUNTIF('OMS Drop Downs'!$B$2:$B$4,'OMS Response Form (ORF)'!N3214),COUNTIF('OMS Drop Downs'!$B$2:$B$4,'OMS Response Form (ORF)'!O3214), COUNTIF('OMS Drop Downs'!$B$2:$B$4,'OMS Response Form (ORF)'!P3214),COUNTIF('OMS Drop Downs'!$B$2:$B$4,'OMS Response Form (ORF)'!Q3214),COUNTIF('OMS Drop Downs'!$B$2:$B$4,'OMS Response Form (ORF)'!R3214)),"Complete","Incomplete"))</f>
        <v/>
      </c>
      <c r="T3214" s="26" t="str">
        <f>IF(S3214="Complete",IF(AND(NOT(ISNA(VLOOKUP(CONCATENATE(F3214,G3214,H3214,I3214,J3214,K3214),'OMS Drop Downs'!G:G,1,FALSE))),IF(AND(G3214&lt;&gt;"C3",K3214&lt;&gt;"O5"),IF(SUM(COUNTIF(L3214:R3214,"Y"),COUNTIF(L3214:R3214,"N"))=0,"V","I"),IF(COUNTIF(L3214:R3214,"Y"),"V","I"))="V"),"Valid","Invalid")," ")</f>
        <v xml:space="preserve"> </v>
      </c>
      <c r="U3214"/>
    </row>
    <row r="3215" spans="2:21" x14ac:dyDescent="0.35">
      <c r="B3215" s="116"/>
      <c r="C3215" s="117"/>
      <c r="D3215" s="118"/>
      <c r="E3215" s="120"/>
      <c r="F3215" s="56"/>
      <c r="G3215" s="32"/>
      <c r="H3215" s="32"/>
      <c r="I3215" s="32"/>
      <c r="J3215" s="32"/>
      <c r="K3215" s="32"/>
      <c r="L3215" s="32"/>
      <c r="M3215" s="32"/>
      <c r="N3215" s="32"/>
      <c r="O3215" s="32"/>
      <c r="P3215" s="32"/>
      <c r="Q3215" s="32"/>
      <c r="R3215" s="32"/>
      <c r="S3215" s="25" t="str">
        <f>IF(COUNTA(B3215:R3215)=0,"",IF(AND(COUNTA(B3215)&gt;0, COUNTA(C3215)&gt;0, COUNTA(D3215)&gt;0, COUNTA(E3215)&gt;0, COUNTIF('OMS Drop Downs'!$C$2:$C$3,'OMS Response Form (ORF)'!F3215),COUNTIF('OMS Drop Downs'!$D$2:$D$5,'OMS Response Form (ORF)'!G3215),COUNTIF('OMS Drop Downs'!$A$2:$A$5,'OMS Response Form (ORF)'!H3215),COUNTIF('OMS Drop Downs'!$B$2:$B$4,'OMS Response Form (ORF)'!I3215),COUNTIF('OMS Drop Downs'!$A$2:$A$5,'OMS Response Form (ORF)'!J3215),COUNTIF('OMS Drop Downs'!$E$2:$E$7,'OMS Response Form (ORF)'!K3215),COUNTIF('OMS Drop Downs'!$B$2:$B$4,'OMS Response Form (ORF)'!L3215),COUNTIF('OMS Drop Downs'!$B$2:$B$4,'OMS Response Form (ORF)'!M3215),COUNTIF('OMS Drop Downs'!$B$2:$B$4,'OMS Response Form (ORF)'!N3215),COUNTIF('OMS Drop Downs'!$B$2:$B$4,'OMS Response Form (ORF)'!O3215), COUNTIF('OMS Drop Downs'!$B$2:$B$4,'OMS Response Form (ORF)'!P3215),COUNTIF('OMS Drop Downs'!$B$2:$B$4,'OMS Response Form (ORF)'!Q3215),COUNTIF('OMS Drop Downs'!$B$2:$B$4,'OMS Response Form (ORF)'!R3215)),"Complete","Incomplete"))</f>
        <v/>
      </c>
      <c r="T3215" s="26" t="str">
        <f>IF(S3215="Complete",IF(AND(NOT(ISNA(VLOOKUP(CONCATENATE(F3215,G3215,H3215,I3215,J3215,K3215),'OMS Drop Downs'!G:G,1,FALSE))),IF(AND(G3215&lt;&gt;"C3",K3215&lt;&gt;"O5"),IF(SUM(COUNTIF(L3215:R3215,"Y"),COUNTIF(L3215:R3215,"N"))=0,"V","I"),IF(COUNTIF(L3215:R3215,"Y"),"V","I"))="V"),"Valid","Invalid")," ")</f>
        <v xml:space="preserve"> </v>
      </c>
      <c r="U3215"/>
    </row>
    <row r="3216" spans="2:21" x14ac:dyDescent="0.35">
      <c r="B3216" s="116"/>
      <c r="C3216" s="117"/>
      <c r="D3216" s="118"/>
      <c r="E3216" s="120"/>
      <c r="F3216" s="56"/>
      <c r="G3216" s="32"/>
      <c r="H3216" s="32"/>
      <c r="I3216" s="32"/>
      <c r="J3216" s="32"/>
      <c r="K3216" s="32"/>
      <c r="L3216" s="32"/>
      <c r="M3216" s="32"/>
      <c r="N3216" s="32"/>
      <c r="O3216" s="32"/>
      <c r="P3216" s="32"/>
      <c r="Q3216" s="32"/>
      <c r="R3216" s="32"/>
      <c r="S3216" s="25" t="str">
        <f>IF(COUNTA(B3216:R3216)=0,"",IF(AND(COUNTA(B3216)&gt;0, COUNTA(C3216)&gt;0, COUNTA(D3216)&gt;0, COUNTA(E3216)&gt;0, COUNTIF('OMS Drop Downs'!$C$2:$C$3,'OMS Response Form (ORF)'!F3216),COUNTIF('OMS Drop Downs'!$D$2:$D$5,'OMS Response Form (ORF)'!G3216),COUNTIF('OMS Drop Downs'!$A$2:$A$5,'OMS Response Form (ORF)'!H3216),COUNTIF('OMS Drop Downs'!$B$2:$B$4,'OMS Response Form (ORF)'!I3216),COUNTIF('OMS Drop Downs'!$A$2:$A$5,'OMS Response Form (ORF)'!J3216),COUNTIF('OMS Drop Downs'!$E$2:$E$7,'OMS Response Form (ORF)'!K3216),COUNTIF('OMS Drop Downs'!$B$2:$B$4,'OMS Response Form (ORF)'!L3216),COUNTIF('OMS Drop Downs'!$B$2:$B$4,'OMS Response Form (ORF)'!M3216),COUNTIF('OMS Drop Downs'!$B$2:$B$4,'OMS Response Form (ORF)'!N3216),COUNTIF('OMS Drop Downs'!$B$2:$B$4,'OMS Response Form (ORF)'!O3216), COUNTIF('OMS Drop Downs'!$B$2:$B$4,'OMS Response Form (ORF)'!P3216),COUNTIF('OMS Drop Downs'!$B$2:$B$4,'OMS Response Form (ORF)'!Q3216),COUNTIF('OMS Drop Downs'!$B$2:$B$4,'OMS Response Form (ORF)'!R3216)),"Complete","Incomplete"))</f>
        <v/>
      </c>
      <c r="T3216" s="26" t="str">
        <f>IF(S3216="Complete",IF(AND(NOT(ISNA(VLOOKUP(CONCATENATE(F3216,G3216,H3216,I3216,J3216,K3216),'OMS Drop Downs'!G:G,1,FALSE))),IF(AND(G3216&lt;&gt;"C3",K3216&lt;&gt;"O5"),IF(SUM(COUNTIF(L3216:R3216,"Y"),COUNTIF(L3216:R3216,"N"))=0,"V","I"),IF(COUNTIF(L3216:R3216,"Y"),"V","I"))="V"),"Valid","Invalid")," ")</f>
        <v xml:space="preserve"> </v>
      </c>
      <c r="U3216"/>
    </row>
    <row r="3217" spans="2:21" x14ac:dyDescent="0.35">
      <c r="B3217" s="116"/>
      <c r="C3217" s="117"/>
      <c r="D3217" s="118"/>
      <c r="E3217" s="120"/>
      <c r="F3217" s="56"/>
      <c r="G3217" s="32"/>
      <c r="H3217" s="32"/>
      <c r="I3217" s="32"/>
      <c r="J3217" s="32"/>
      <c r="K3217" s="32"/>
      <c r="L3217" s="32"/>
      <c r="M3217" s="32"/>
      <c r="N3217" s="32"/>
      <c r="O3217" s="32"/>
      <c r="P3217" s="32"/>
      <c r="Q3217" s="32"/>
      <c r="R3217" s="32"/>
      <c r="S3217" s="25" t="str">
        <f>IF(COUNTA(B3217:R3217)=0,"",IF(AND(COUNTA(B3217)&gt;0, COUNTA(C3217)&gt;0, COUNTA(D3217)&gt;0, COUNTA(E3217)&gt;0, COUNTIF('OMS Drop Downs'!$C$2:$C$3,'OMS Response Form (ORF)'!F3217),COUNTIF('OMS Drop Downs'!$D$2:$D$5,'OMS Response Form (ORF)'!G3217),COUNTIF('OMS Drop Downs'!$A$2:$A$5,'OMS Response Form (ORF)'!H3217),COUNTIF('OMS Drop Downs'!$B$2:$B$4,'OMS Response Form (ORF)'!I3217),COUNTIF('OMS Drop Downs'!$A$2:$A$5,'OMS Response Form (ORF)'!J3217),COUNTIF('OMS Drop Downs'!$E$2:$E$7,'OMS Response Form (ORF)'!K3217),COUNTIF('OMS Drop Downs'!$B$2:$B$4,'OMS Response Form (ORF)'!L3217),COUNTIF('OMS Drop Downs'!$B$2:$B$4,'OMS Response Form (ORF)'!M3217),COUNTIF('OMS Drop Downs'!$B$2:$B$4,'OMS Response Form (ORF)'!N3217),COUNTIF('OMS Drop Downs'!$B$2:$B$4,'OMS Response Form (ORF)'!O3217), COUNTIF('OMS Drop Downs'!$B$2:$B$4,'OMS Response Form (ORF)'!P3217),COUNTIF('OMS Drop Downs'!$B$2:$B$4,'OMS Response Form (ORF)'!Q3217),COUNTIF('OMS Drop Downs'!$B$2:$B$4,'OMS Response Form (ORF)'!R3217)),"Complete","Incomplete"))</f>
        <v/>
      </c>
      <c r="T3217" s="26" t="str">
        <f>IF(S3217="Complete",IF(AND(NOT(ISNA(VLOOKUP(CONCATENATE(F3217,G3217,H3217,I3217,J3217,K3217),'OMS Drop Downs'!G:G,1,FALSE))),IF(AND(G3217&lt;&gt;"C3",K3217&lt;&gt;"O5"),IF(SUM(COUNTIF(L3217:R3217,"Y"),COUNTIF(L3217:R3217,"N"))=0,"V","I"),IF(COUNTIF(L3217:R3217,"Y"),"V","I"))="V"),"Valid","Invalid")," ")</f>
        <v xml:space="preserve"> </v>
      </c>
      <c r="U3217"/>
    </row>
    <row r="3218" spans="2:21" x14ac:dyDescent="0.35">
      <c r="B3218" s="116"/>
      <c r="C3218" s="117"/>
      <c r="D3218" s="118"/>
      <c r="E3218" s="120"/>
      <c r="F3218" s="56"/>
      <c r="G3218" s="32"/>
      <c r="H3218" s="32"/>
      <c r="I3218" s="32"/>
      <c r="J3218" s="32"/>
      <c r="K3218" s="32"/>
      <c r="L3218" s="32"/>
      <c r="M3218" s="32"/>
      <c r="N3218" s="32"/>
      <c r="O3218" s="32"/>
      <c r="P3218" s="32"/>
      <c r="Q3218" s="32"/>
      <c r="R3218" s="32"/>
      <c r="S3218" s="25" t="str">
        <f>IF(COUNTA(B3218:R3218)=0,"",IF(AND(COUNTA(B3218)&gt;0, COUNTA(C3218)&gt;0, COUNTA(D3218)&gt;0, COUNTA(E3218)&gt;0, COUNTIF('OMS Drop Downs'!$C$2:$C$3,'OMS Response Form (ORF)'!F3218),COUNTIF('OMS Drop Downs'!$D$2:$D$5,'OMS Response Form (ORF)'!G3218),COUNTIF('OMS Drop Downs'!$A$2:$A$5,'OMS Response Form (ORF)'!H3218),COUNTIF('OMS Drop Downs'!$B$2:$B$4,'OMS Response Form (ORF)'!I3218),COUNTIF('OMS Drop Downs'!$A$2:$A$5,'OMS Response Form (ORF)'!J3218),COUNTIF('OMS Drop Downs'!$E$2:$E$7,'OMS Response Form (ORF)'!K3218),COUNTIF('OMS Drop Downs'!$B$2:$B$4,'OMS Response Form (ORF)'!L3218),COUNTIF('OMS Drop Downs'!$B$2:$B$4,'OMS Response Form (ORF)'!M3218),COUNTIF('OMS Drop Downs'!$B$2:$B$4,'OMS Response Form (ORF)'!N3218),COUNTIF('OMS Drop Downs'!$B$2:$B$4,'OMS Response Form (ORF)'!O3218), COUNTIF('OMS Drop Downs'!$B$2:$B$4,'OMS Response Form (ORF)'!P3218),COUNTIF('OMS Drop Downs'!$B$2:$B$4,'OMS Response Form (ORF)'!Q3218),COUNTIF('OMS Drop Downs'!$B$2:$B$4,'OMS Response Form (ORF)'!R3218)),"Complete","Incomplete"))</f>
        <v/>
      </c>
      <c r="T3218" s="26" t="str">
        <f>IF(S3218="Complete",IF(AND(NOT(ISNA(VLOOKUP(CONCATENATE(F3218,G3218,H3218,I3218,J3218,K3218),'OMS Drop Downs'!G:G,1,FALSE))),IF(AND(G3218&lt;&gt;"C3",K3218&lt;&gt;"O5"),IF(SUM(COUNTIF(L3218:R3218,"Y"),COUNTIF(L3218:R3218,"N"))=0,"V","I"),IF(COUNTIF(L3218:R3218,"Y"),"V","I"))="V"),"Valid","Invalid")," ")</f>
        <v xml:space="preserve"> </v>
      </c>
      <c r="U3218"/>
    </row>
    <row r="3219" spans="2:21" x14ac:dyDescent="0.35">
      <c r="B3219" s="116"/>
      <c r="C3219" s="117"/>
      <c r="D3219" s="118"/>
      <c r="E3219" s="120"/>
      <c r="F3219" s="56"/>
      <c r="G3219" s="32"/>
      <c r="H3219" s="32"/>
      <c r="I3219" s="32"/>
      <c r="J3219" s="32"/>
      <c r="K3219" s="32"/>
      <c r="L3219" s="32"/>
      <c r="M3219" s="32"/>
      <c r="N3219" s="32"/>
      <c r="O3219" s="32"/>
      <c r="P3219" s="32"/>
      <c r="Q3219" s="32"/>
      <c r="R3219" s="32"/>
      <c r="S3219" s="25" t="str">
        <f>IF(COUNTA(B3219:R3219)=0,"",IF(AND(COUNTA(B3219)&gt;0, COUNTA(C3219)&gt;0, COUNTA(D3219)&gt;0, COUNTA(E3219)&gt;0, COUNTIF('OMS Drop Downs'!$C$2:$C$3,'OMS Response Form (ORF)'!F3219),COUNTIF('OMS Drop Downs'!$D$2:$D$5,'OMS Response Form (ORF)'!G3219),COUNTIF('OMS Drop Downs'!$A$2:$A$5,'OMS Response Form (ORF)'!H3219),COUNTIF('OMS Drop Downs'!$B$2:$B$4,'OMS Response Form (ORF)'!I3219),COUNTIF('OMS Drop Downs'!$A$2:$A$5,'OMS Response Form (ORF)'!J3219),COUNTIF('OMS Drop Downs'!$E$2:$E$7,'OMS Response Form (ORF)'!K3219),COUNTIF('OMS Drop Downs'!$B$2:$B$4,'OMS Response Form (ORF)'!L3219),COUNTIF('OMS Drop Downs'!$B$2:$B$4,'OMS Response Form (ORF)'!M3219),COUNTIF('OMS Drop Downs'!$B$2:$B$4,'OMS Response Form (ORF)'!N3219),COUNTIF('OMS Drop Downs'!$B$2:$B$4,'OMS Response Form (ORF)'!O3219), COUNTIF('OMS Drop Downs'!$B$2:$B$4,'OMS Response Form (ORF)'!P3219),COUNTIF('OMS Drop Downs'!$B$2:$B$4,'OMS Response Form (ORF)'!Q3219),COUNTIF('OMS Drop Downs'!$B$2:$B$4,'OMS Response Form (ORF)'!R3219)),"Complete","Incomplete"))</f>
        <v/>
      </c>
      <c r="T3219" s="26" t="str">
        <f>IF(S3219="Complete",IF(AND(NOT(ISNA(VLOOKUP(CONCATENATE(F3219,G3219,H3219,I3219,J3219,K3219),'OMS Drop Downs'!G:G,1,FALSE))),IF(AND(G3219&lt;&gt;"C3",K3219&lt;&gt;"O5"),IF(SUM(COUNTIF(L3219:R3219,"Y"),COUNTIF(L3219:R3219,"N"))=0,"V","I"),IF(COUNTIF(L3219:R3219,"Y"),"V","I"))="V"),"Valid","Invalid")," ")</f>
        <v xml:space="preserve"> </v>
      </c>
      <c r="U3219"/>
    </row>
    <row r="3220" spans="2:21" x14ac:dyDescent="0.35">
      <c r="B3220" s="116"/>
      <c r="C3220" s="117"/>
      <c r="D3220" s="118"/>
      <c r="E3220" s="120"/>
      <c r="F3220" s="56"/>
      <c r="G3220" s="32"/>
      <c r="H3220" s="32"/>
      <c r="I3220" s="32"/>
      <c r="J3220" s="32"/>
      <c r="K3220" s="32"/>
      <c r="L3220" s="32"/>
      <c r="M3220" s="32"/>
      <c r="N3220" s="32"/>
      <c r="O3220" s="32"/>
      <c r="P3220" s="32"/>
      <c r="Q3220" s="32"/>
      <c r="R3220" s="32"/>
      <c r="S3220" s="25" t="str">
        <f>IF(COUNTA(B3220:R3220)=0,"",IF(AND(COUNTA(B3220)&gt;0, COUNTA(C3220)&gt;0, COUNTA(D3220)&gt;0, COUNTA(E3220)&gt;0, COUNTIF('OMS Drop Downs'!$C$2:$C$3,'OMS Response Form (ORF)'!F3220),COUNTIF('OMS Drop Downs'!$D$2:$D$5,'OMS Response Form (ORF)'!G3220),COUNTIF('OMS Drop Downs'!$A$2:$A$5,'OMS Response Form (ORF)'!H3220),COUNTIF('OMS Drop Downs'!$B$2:$B$4,'OMS Response Form (ORF)'!I3220),COUNTIF('OMS Drop Downs'!$A$2:$A$5,'OMS Response Form (ORF)'!J3220),COUNTIF('OMS Drop Downs'!$E$2:$E$7,'OMS Response Form (ORF)'!K3220),COUNTIF('OMS Drop Downs'!$B$2:$B$4,'OMS Response Form (ORF)'!L3220),COUNTIF('OMS Drop Downs'!$B$2:$B$4,'OMS Response Form (ORF)'!M3220),COUNTIF('OMS Drop Downs'!$B$2:$B$4,'OMS Response Form (ORF)'!N3220),COUNTIF('OMS Drop Downs'!$B$2:$B$4,'OMS Response Form (ORF)'!O3220), COUNTIF('OMS Drop Downs'!$B$2:$B$4,'OMS Response Form (ORF)'!P3220),COUNTIF('OMS Drop Downs'!$B$2:$B$4,'OMS Response Form (ORF)'!Q3220),COUNTIF('OMS Drop Downs'!$B$2:$B$4,'OMS Response Form (ORF)'!R3220)),"Complete","Incomplete"))</f>
        <v/>
      </c>
      <c r="T3220" s="26" t="str">
        <f>IF(S3220="Complete",IF(AND(NOT(ISNA(VLOOKUP(CONCATENATE(F3220,G3220,H3220,I3220,J3220,K3220),'OMS Drop Downs'!G:G,1,FALSE))),IF(AND(G3220&lt;&gt;"C3",K3220&lt;&gt;"O5"),IF(SUM(COUNTIF(L3220:R3220,"Y"),COUNTIF(L3220:R3220,"N"))=0,"V","I"),IF(COUNTIF(L3220:R3220,"Y"),"V","I"))="V"),"Valid","Invalid")," ")</f>
        <v xml:space="preserve"> </v>
      </c>
      <c r="U3220"/>
    </row>
    <row r="3221" spans="2:21" x14ac:dyDescent="0.35">
      <c r="B3221" s="116"/>
      <c r="C3221" s="117"/>
      <c r="D3221" s="118"/>
      <c r="E3221" s="120"/>
      <c r="F3221" s="56"/>
      <c r="G3221" s="32"/>
      <c r="H3221" s="32"/>
      <c r="I3221" s="32"/>
      <c r="J3221" s="32"/>
      <c r="K3221" s="32"/>
      <c r="L3221" s="32"/>
      <c r="M3221" s="32"/>
      <c r="N3221" s="32"/>
      <c r="O3221" s="32"/>
      <c r="P3221" s="32"/>
      <c r="Q3221" s="32"/>
      <c r="R3221" s="32"/>
      <c r="S3221" s="25" t="str">
        <f>IF(COUNTA(B3221:R3221)=0,"",IF(AND(COUNTA(B3221)&gt;0, COUNTA(C3221)&gt;0, COUNTA(D3221)&gt;0, COUNTA(E3221)&gt;0, COUNTIF('OMS Drop Downs'!$C$2:$C$3,'OMS Response Form (ORF)'!F3221),COUNTIF('OMS Drop Downs'!$D$2:$D$5,'OMS Response Form (ORF)'!G3221),COUNTIF('OMS Drop Downs'!$A$2:$A$5,'OMS Response Form (ORF)'!H3221),COUNTIF('OMS Drop Downs'!$B$2:$B$4,'OMS Response Form (ORF)'!I3221),COUNTIF('OMS Drop Downs'!$A$2:$A$5,'OMS Response Form (ORF)'!J3221),COUNTIF('OMS Drop Downs'!$E$2:$E$7,'OMS Response Form (ORF)'!K3221),COUNTIF('OMS Drop Downs'!$B$2:$B$4,'OMS Response Form (ORF)'!L3221),COUNTIF('OMS Drop Downs'!$B$2:$B$4,'OMS Response Form (ORF)'!M3221),COUNTIF('OMS Drop Downs'!$B$2:$B$4,'OMS Response Form (ORF)'!N3221),COUNTIF('OMS Drop Downs'!$B$2:$B$4,'OMS Response Form (ORF)'!O3221), COUNTIF('OMS Drop Downs'!$B$2:$B$4,'OMS Response Form (ORF)'!P3221),COUNTIF('OMS Drop Downs'!$B$2:$B$4,'OMS Response Form (ORF)'!Q3221),COUNTIF('OMS Drop Downs'!$B$2:$B$4,'OMS Response Form (ORF)'!R3221)),"Complete","Incomplete"))</f>
        <v/>
      </c>
      <c r="T3221" s="26" t="str">
        <f>IF(S3221="Complete",IF(AND(NOT(ISNA(VLOOKUP(CONCATENATE(F3221,G3221,H3221,I3221,J3221,K3221),'OMS Drop Downs'!G:G,1,FALSE))),IF(AND(G3221&lt;&gt;"C3",K3221&lt;&gt;"O5"),IF(SUM(COUNTIF(L3221:R3221,"Y"),COUNTIF(L3221:R3221,"N"))=0,"V","I"),IF(COUNTIF(L3221:R3221,"Y"),"V","I"))="V"),"Valid","Invalid")," ")</f>
        <v xml:space="preserve"> </v>
      </c>
      <c r="U3221"/>
    </row>
    <row r="3222" spans="2:21" x14ac:dyDescent="0.35">
      <c r="B3222" s="116"/>
      <c r="C3222" s="117"/>
      <c r="D3222" s="118"/>
      <c r="E3222" s="120"/>
      <c r="F3222" s="56"/>
      <c r="G3222" s="32"/>
      <c r="H3222" s="32"/>
      <c r="I3222" s="32"/>
      <c r="J3222" s="32"/>
      <c r="K3222" s="32"/>
      <c r="L3222" s="32"/>
      <c r="M3222" s="32"/>
      <c r="N3222" s="32"/>
      <c r="O3222" s="32"/>
      <c r="P3222" s="32"/>
      <c r="Q3222" s="32"/>
      <c r="R3222" s="32"/>
      <c r="S3222" s="25" t="str">
        <f>IF(COUNTA(B3222:R3222)=0,"",IF(AND(COUNTA(B3222)&gt;0, COUNTA(C3222)&gt;0, COUNTA(D3222)&gt;0, COUNTA(E3222)&gt;0, COUNTIF('OMS Drop Downs'!$C$2:$C$3,'OMS Response Form (ORF)'!F3222),COUNTIF('OMS Drop Downs'!$D$2:$D$5,'OMS Response Form (ORF)'!G3222),COUNTIF('OMS Drop Downs'!$A$2:$A$5,'OMS Response Form (ORF)'!H3222),COUNTIF('OMS Drop Downs'!$B$2:$B$4,'OMS Response Form (ORF)'!I3222),COUNTIF('OMS Drop Downs'!$A$2:$A$5,'OMS Response Form (ORF)'!J3222),COUNTIF('OMS Drop Downs'!$E$2:$E$7,'OMS Response Form (ORF)'!K3222),COUNTIF('OMS Drop Downs'!$B$2:$B$4,'OMS Response Form (ORF)'!L3222),COUNTIF('OMS Drop Downs'!$B$2:$B$4,'OMS Response Form (ORF)'!M3222),COUNTIF('OMS Drop Downs'!$B$2:$B$4,'OMS Response Form (ORF)'!N3222),COUNTIF('OMS Drop Downs'!$B$2:$B$4,'OMS Response Form (ORF)'!O3222), COUNTIF('OMS Drop Downs'!$B$2:$B$4,'OMS Response Form (ORF)'!P3222),COUNTIF('OMS Drop Downs'!$B$2:$B$4,'OMS Response Form (ORF)'!Q3222),COUNTIF('OMS Drop Downs'!$B$2:$B$4,'OMS Response Form (ORF)'!R3222)),"Complete","Incomplete"))</f>
        <v/>
      </c>
      <c r="T3222" s="26" t="str">
        <f>IF(S3222="Complete",IF(AND(NOT(ISNA(VLOOKUP(CONCATENATE(F3222,G3222,H3222,I3222,J3222,K3222),'OMS Drop Downs'!G:G,1,FALSE))),IF(AND(G3222&lt;&gt;"C3",K3222&lt;&gt;"O5"),IF(SUM(COUNTIF(L3222:R3222,"Y"),COUNTIF(L3222:R3222,"N"))=0,"V","I"),IF(COUNTIF(L3222:R3222,"Y"),"V","I"))="V"),"Valid","Invalid")," ")</f>
        <v xml:space="preserve"> </v>
      </c>
      <c r="U3222"/>
    </row>
    <row r="3223" spans="2:21" x14ac:dyDescent="0.35">
      <c r="B3223" s="116"/>
      <c r="C3223" s="117"/>
      <c r="D3223" s="118"/>
      <c r="E3223" s="120"/>
      <c r="F3223" s="56"/>
      <c r="G3223" s="32"/>
      <c r="H3223" s="32"/>
      <c r="I3223" s="32"/>
      <c r="J3223" s="32"/>
      <c r="K3223" s="32"/>
      <c r="L3223" s="32"/>
      <c r="M3223" s="32"/>
      <c r="N3223" s="32"/>
      <c r="O3223" s="32"/>
      <c r="P3223" s="32"/>
      <c r="Q3223" s="32"/>
      <c r="R3223" s="32"/>
      <c r="S3223" s="25" t="str">
        <f>IF(COUNTA(B3223:R3223)=0,"",IF(AND(COUNTA(B3223)&gt;0, COUNTA(C3223)&gt;0, COUNTA(D3223)&gt;0, COUNTA(E3223)&gt;0, COUNTIF('OMS Drop Downs'!$C$2:$C$3,'OMS Response Form (ORF)'!F3223),COUNTIF('OMS Drop Downs'!$D$2:$D$5,'OMS Response Form (ORF)'!G3223),COUNTIF('OMS Drop Downs'!$A$2:$A$5,'OMS Response Form (ORF)'!H3223),COUNTIF('OMS Drop Downs'!$B$2:$B$4,'OMS Response Form (ORF)'!I3223),COUNTIF('OMS Drop Downs'!$A$2:$A$5,'OMS Response Form (ORF)'!J3223),COUNTIF('OMS Drop Downs'!$E$2:$E$7,'OMS Response Form (ORF)'!K3223),COUNTIF('OMS Drop Downs'!$B$2:$B$4,'OMS Response Form (ORF)'!L3223),COUNTIF('OMS Drop Downs'!$B$2:$B$4,'OMS Response Form (ORF)'!M3223),COUNTIF('OMS Drop Downs'!$B$2:$B$4,'OMS Response Form (ORF)'!N3223),COUNTIF('OMS Drop Downs'!$B$2:$B$4,'OMS Response Form (ORF)'!O3223), COUNTIF('OMS Drop Downs'!$B$2:$B$4,'OMS Response Form (ORF)'!P3223),COUNTIF('OMS Drop Downs'!$B$2:$B$4,'OMS Response Form (ORF)'!Q3223),COUNTIF('OMS Drop Downs'!$B$2:$B$4,'OMS Response Form (ORF)'!R3223)),"Complete","Incomplete"))</f>
        <v/>
      </c>
      <c r="T3223" s="26" t="str">
        <f>IF(S3223="Complete",IF(AND(NOT(ISNA(VLOOKUP(CONCATENATE(F3223,G3223,H3223,I3223,J3223,K3223),'OMS Drop Downs'!G:G,1,FALSE))),IF(AND(G3223&lt;&gt;"C3",K3223&lt;&gt;"O5"),IF(SUM(COUNTIF(L3223:R3223,"Y"),COUNTIF(L3223:R3223,"N"))=0,"V","I"),IF(COUNTIF(L3223:R3223,"Y"),"V","I"))="V"),"Valid","Invalid")," ")</f>
        <v xml:space="preserve"> </v>
      </c>
      <c r="U3223"/>
    </row>
    <row r="3224" spans="2:21" x14ac:dyDescent="0.35">
      <c r="B3224" s="116"/>
      <c r="C3224" s="117"/>
      <c r="D3224" s="118"/>
      <c r="E3224" s="120"/>
      <c r="F3224" s="56"/>
      <c r="G3224" s="32"/>
      <c r="H3224" s="32"/>
      <c r="I3224" s="32"/>
      <c r="J3224" s="32"/>
      <c r="K3224" s="32"/>
      <c r="L3224" s="32"/>
      <c r="M3224" s="32"/>
      <c r="N3224" s="32"/>
      <c r="O3224" s="32"/>
      <c r="P3224" s="32"/>
      <c r="Q3224" s="32"/>
      <c r="R3224" s="32"/>
      <c r="S3224" s="25" t="str">
        <f>IF(COUNTA(B3224:R3224)=0,"",IF(AND(COUNTA(B3224)&gt;0, COUNTA(C3224)&gt;0, COUNTA(D3224)&gt;0, COUNTA(E3224)&gt;0, COUNTIF('OMS Drop Downs'!$C$2:$C$3,'OMS Response Form (ORF)'!F3224),COUNTIF('OMS Drop Downs'!$D$2:$D$5,'OMS Response Form (ORF)'!G3224),COUNTIF('OMS Drop Downs'!$A$2:$A$5,'OMS Response Form (ORF)'!H3224),COUNTIF('OMS Drop Downs'!$B$2:$B$4,'OMS Response Form (ORF)'!I3224),COUNTIF('OMS Drop Downs'!$A$2:$A$5,'OMS Response Form (ORF)'!J3224),COUNTIF('OMS Drop Downs'!$E$2:$E$7,'OMS Response Form (ORF)'!K3224),COUNTIF('OMS Drop Downs'!$B$2:$B$4,'OMS Response Form (ORF)'!L3224),COUNTIF('OMS Drop Downs'!$B$2:$B$4,'OMS Response Form (ORF)'!M3224),COUNTIF('OMS Drop Downs'!$B$2:$B$4,'OMS Response Form (ORF)'!N3224),COUNTIF('OMS Drop Downs'!$B$2:$B$4,'OMS Response Form (ORF)'!O3224), COUNTIF('OMS Drop Downs'!$B$2:$B$4,'OMS Response Form (ORF)'!P3224),COUNTIF('OMS Drop Downs'!$B$2:$B$4,'OMS Response Form (ORF)'!Q3224),COUNTIF('OMS Drop Downs'!$B$2:$B$4,'OMS Response Form (ORF)'!R3224)),"Complete","Incomplete"))</f>
        <v/>
      </c>
      <c r="T3224" s="26" t="str">
        <f>IF(S3224="Complete",IF(AND(NOT(ISNA(VLOOKUP(CONCATENATE(F3224,G3224,H3224,I3224,J3224,K3224),'OMS Drop Downs'!G:G,1,FALSE))),IF(AND(G3224&lt;&gt;"C3",K3224&lt;&gt;"O5"),IF(SUM(COUNTIF(L3224:R3224,"Y"),COUNTIF(L3224:R3224,"N"))=0,"V","I"),IF(COUNTIF(L3224:R3224,"Y"),"V","I"))="V"),"Valid","Invalid")," ")</f>
        <v xml:space="preserve"> </v>
      </c>
      <c r="U3224"/>
    </row>
    <row r="3225" spans="2:21" x14ac:dyDescent="0.35">
      <c r="B3225" s="116"/>
      <c r="C3225" s="117"/>
      <c r="D3225" s="118"/>
      <c r="E3225" s="120"/>
      <c r="F3225" s="56"/>
      <c r="G3225" s="32"/>
      <c r="H3225" s="32"/>
      <c r="I3225" s="32"/>
      <c r="J3225" s="32"/>
      <c r="K3225" s="32"/>
      <c r="L3225" s="32"/>
      <c r="M3225" s="32"/>
      <c r="N3225" s="32"/>
      <c r="O3225" s="32"/>
      <c r="P3225" s="32"/>
      <c r="Q3225" s="32"/>
      <c r="R3225" s="32"/>
      <c r="S3225" s="25" t="str">
        <f>IF(COUNTA(B3225:R3225)=0,"",IF(AND(COUNTA(B3225)&gt;0, COUNTA(C3225)&gt;0, COUNTA(D3225)&gt;0, COUNTA(E3225)&gt;0, COUNTIF('OMS Drop Downs'!$C$2:$C$3,'OMS Response Form (ORF)'!F3225),COUNTIF('OMS Drop Downs'!$D$2:$D$5,'OMS Response Form (ORF)'!G3225),COUNTIF('OMS Drop Downs'!$A$2:$A$5,'OMS Response Form (ORF)'!H3225),COUNTIF('OMS Drop Downs'!$B$2:$B$4,'OMS Response Form (ORF)'!I3225),COUNTIF('OMS Drop Downs'!$A$2:$A$5,'OMS Response Form (ORF)'!J3225),COUNTIF('OMS Drop Downs'!$E$2:$E$7,'OMS Response Form (ORF)'!K3225),COUNTIF('OMS Drop Downs'!$B$2:$B$4,'OMS Response Form (ORF)'!L3225),COUNTIF('OMS Drop Downs'!$B$2:$B$4,'OMS Response Form (ORF)'!M3225),COUNTIF('OMS Drop Downs'!$B$2:$B$4,'OMS Response Form (ORF)'!N3225),COUNTIF('OMS Drop Downs'!$B$2:$B$4,'OMS Response Form (ORF)'!O3225), COUNTIF('OMS Drop Downs'!$B$2:$B$4,'OMS Response Form (ORF)'!P3225),COUNTIF('OMS Drop Downs'!$B$2:$B$4,'OMS Response Form (ORF)'!Q3225),COUNTIF('OMS Drop Downs'!$B$2:$B$4,'OMS Response Form (ORF)'!R3225)),"Complete","Incomplete"))</f>
        <v/>
      </c>
      <c r="T3225" s="26" t="str">
        <f>IF(S3225="Complete",IF(AND(NOT(ISNA(VLOOKUP(CONCATENATE(F3225,G3225,H3225,I3225,J3225,K3225),'OMS Drop Downs'!G:G,1,FALSE))),IF(AND(G3225&lt;&gt;"C3",K3225&lt;&gt;"O5"),IF(SUM(COUNTIF(L3225:R3225,"Y"),COUNTIF(L3225:R3225,"N"))=0,"V","I"),IF(COUNTIF(L3225:R3225,"Y"),"V","I"))="V"),"Valid","Invalid")," ")</f>
        <v xml:space="preserve"> </v>
      </c>
      <c r="U3225"/>
    </row>
    <row r="3226" spans="2:21" x14ac:dyDescent="0.35">
      <c r="B3226" s="116"/>
      <c r="C3226" s="117"/>
      <c r="D3226" s="118"/>
      <c r="E3226" s="120"/>
      <c r="F3226" s="56"/>
      <c r="G3226" s="32"/>
      <c r="H3226" s="32"/>
      <c r="I3226" s="32"/>
      <c r="J3226" s="32"/>
      <c r="K3226" s="32"/>
      <c r="L3226" s="32"/>
      <c r="M3226" s="32"/>
      <c r="N3226" s="32"/>
      <c r="O3226" s="32"/>
      <c r="P3226" s="32"/>
      <c r="Q3226" s="32"/>
      <c r="R3226" s="32"/>
      <c r="S3226" s="25" t="str">
        <f>IF(COUNTA(B3226:R3226)=0,"",IF(AND(COUNTA(B3226)&gt;0, COUNTA(C3226)&gt;0, COUNTA(D3226)&gt;0, COUNTA(E3226)&gt;0, COUNTIF('OMS Drop Downs'!$C$2:$C$3,'OMS Response Form (ORF)'!F3226),COUNTIF('OMS Drop Downs'!$D$2:$D$5,'OMS Response Form (ORF)'!G3226),COUNTIF('OMS Drop Downs'!$A$2:$A$5,'OMS Response Form (ORF)'!H3226),COUNTIF('OMS Drop Downs'!$B$2:$B$4,'OMS Response Form (ORF)'!I3226),COUNTIF('OMS Drop Downs'!$A$2:$A$5,'OMS Response Form (ORF)'!J3226),COUNTIF('OMS Drop Downs'!$E$2:$E$7,'OMS Response Form (ORF)'!K3226),COUNTIF('OMS Drop Downs'!$B$2:$B$4,'OMS Response Form (ORF)'!L3226),COUNTIF('OMS Drop Downs'!$B$2:$B$4,'OMS Response Form (ORF)'!M3226),COUNTIF('OMS Drop Downs'!$B$2:$B$4,'OMS Response Form (ORF)'!N3226),COUNTIF('OMS Drop Downs'!$B$2:$B$4,'OMS Response Form (ORF)'!O3226), COUNTIF('OMS Drop Downs'!$B$2:$B$4,'OMS Response Form (ORF)'!P3226),COUNTIF('OMS Drop Downs'!$B$2:$B$4,'OMS Response Form (ORF)'!Q3226),COUNTIF('OMS Drop Downs'!$B$2:$B$4,'OMS Response Form (ORF)'!R3226)),"Complete","Incomplete"))</f>
        <v/>
      </c>
      <c r="T3226" s="26" t="str">
        <f>IF(S3226="Complete",IF(AND(NOT(ISNA(VLOOKUP(CONCATENATE(F3226,G3226,H3226,I3226,J3226,K3226),'OMS Drop Downs'!G:G,1,FALSE))),IF(AND(G3226&lt;&gt;"C3",K3226&lt;&gt;"O5"),IF(SUM(COUNTIF(L3226:R3226,"Y"),COUNTIF(L3226:R3226,"N"))=0,"V","I"),IF(COUNTIF(L3226:R3226,"Y"),"V","I"))="V"),"Valid","Invalid")," ")</f>
        <v xml:space="preserve"> </v>
      </c>
      <c r="U3226"/>
    </row>
    <row r="3227" spans="2:21" x14ac:dyDescent="0.35">
      <c r="B3227" s="116"/>
      <c r="C3227" s="117"/>
      <c r="D3227" s="118"/>
      <c r="E3227" s="120"/>
      <c r="F3227" s="56"/>
      <c r="G3227" s="32"/>
      <c r="H3227" s="32"/>
      <c r="I3227" s="32"/>
      <c r="J3227" s="32"/>
      <c r="K3227" s="32"/>
      <c r="L3227" s="32"/>
      <c r="M3227" s="32"/>
      <c r="N3227" s="32"/>
      <c r="O3227" s="32"/>
      <c r="P3227" s="32"/>
      <c r="Q3227" s="32"/>
      <c r="R3227" s="32"/>
      <c r="S3227" s="25" t="str">
        <f>IF(COUNTA(B3227:R3227)=0,"",IF(AND(COUNTA(B3227)&gt;0, COUNTA(C3227)&gt;0, COUNTA(D3227)&gt;0, COUNTA(E3227)&gt;0, COUNTIF('OMS Drop Downs'!$C$2:$C$3,'OMS Response Form (ORF)'!F3227),COUNTIF('OMS Drop Downs'!$D$2:$D$5,'OMS Response Form (ORF)'!G3227),COUNTIF('OMS Drop Downs'!$A$2:$A$5,'OMS Response Form (ORF)'!H3227),COUNTIF('OMS Drop Downs'!$B$2:$B$4,'OMS Response Form (ORF)'!I3227),COUNTIF('OMS Drop Downs'!$A$2:$A$5,'OMS Response Form (ORF)'!J3227),COUNTIF('OMS Drop Downs'!$E$2:$E$7,'OMS Response Form (ORF)'!K3227),COUNTIF('OMS Drop Downs'!$B$2:$B$4,'OMS Response Form (ORF)'!L3227),COUNTIF('OMS Drop Downs'!$B$2:$B$4,'OMS Response Form (ORF)'!M3227),COUNTIF('OMS Drop Downs'!$B$2:$B$4,'OMS Response Form (ORF)'!N3227),COUNTIF('OMS Drop Downs'!$B$2:$B$4,'OMS Response Form (ORF)'!O3227), COUNTIF('OMS Drop Downs'!$B$2:$B$4,'OMS Response Form (ORF)'!P3227),COUNTIF('OMS Drop Downs'!$B$2:$B$4,'OMS Response Form (ORF)'!Q3227),COUNTIF('OMS Drop Downs'!$B$2:$B$4,'OMS Response Form (ORF)'!R3227)),"Complete","Incomplete"))</f>
        <v/>
      </c>
      <c r="T3227" s="26" t="str">
        <f>IF(S3227="Complete",IF(AND(NOT(ISNA(VLOOKUP(CONCATENATE(F3227,G3227,H3227,I3227,J3227,K3227),'OMS Drop Downs'!G:G,1,FALSE))),IF(AND(G3227&lt;&gt;"C3",K3227&lt;&gt;"O5"),IF(SUM(COUNTIF(L3227:R3227,"Y"),COUNTIF(L3227:R3227,"N"))=0,"V","I"),IF(COUNTIF(L3227:R3227,"Y"),"V","I"))="V"),"Valid","Invalid")," ")</f>
        <v xml:space="preserve"> </v>
      </c>
      <c r="U3227"/>
    </row>
    <row r="3228" spans="2:21" x14ac:dyDescent="0.35">
      <c r="B3228" s="116"/>
      <c r="C3228" s="117"/>
      <c r="D3228" s="118"/>
      <c r="E3228" s="120"/>
      <c r="F3228" s="56"/>
      <c r="G3228" s="32"/>
      <c r="H3228" s="32"/>
      <c r="I3228" s="32"/>
      <c r="J3228" s="32"/>
      <c r="K3228" s="32"/>
      <c r="L3228" s="32"/>
      <c r="M3228" s="32"/>
      <c r="N3228" s="32"/>
      <c r="O3228" s="32"/>
      <c r="P3228" s="32"/>
      <c r="Q3228" s="32"/>
      <c r="R3228" s="32"/>
      <c r="S3228" s="25" t="str">
        <f>IF(COUNTA(B3228:R3228)=0,"",IF(AND(COUNTA(B3228)&gt;0, COUNTA(C3228)&gt;0, COUNTA(D3228)&gt;0, COUNTA(E3228)&gt;0, COUNTIF('OMS Drop Downs'!$C$2:$C$3,'OMS Response Form (ORF)'!F3228),COUNTIF('OMS Drop Downs'!$D$2:$D$5,'OMS Response Form (ORF)'!G3228),COUNTIF('OMS Drop Downs'!$A$2:$A$5,'OMS Response Form (ORF)'!H3228),COUNTIF('OMS Drop Downs'!$B$2:$B$4,'OMS Response Form (ORF)'!I3228),COUNTIF('OMS Drop Downs'!$A$2:$A$5,'OMS Response Form (ORF)'!J3228),COUNTIF('OMS Drop Downs'!$E$2:$E$7,'OMS Response Form (ORF)'!K3228),COUNTIF('OMS Drop Downs'!$B$2:$B$4,'OMS Response Form (ORF)'!L3228),COUNTIF('OMS Drop Downs'!$B$2:$B$4,'OMS Response Form (ORF)'!M3228),COUNTIF('OMS Drop Downs'!$B$2:$B$4,'OMS Response Form (ORF)'!N3228),COUNTIF('OMS Drop Downs'!$B$2:$B$4,'OMS Response Form (ORF)'!O3228), COUNTIF('OMS Drop Downs'!$B$2:$B$4,'OMS Response Form (ORF)'!P3228),COUNTIF('OMS Drop Downs'!$B$2:$B$4,'OMS Response Form (ORF)'!Q3228),COUNTIF('OMS Drop Downs'!$B$2:$B$4,'OMS Response Form (ORF)'!R3228)),"Complete","Incomplete"))</f>
        <v/>
      </c>
      <c r="T3228" s="26" t="str">
        <f>IF(S3228="Complete",IF(AND(NOT(ISNA(VLOOKUP(CONCATENATE(F3228,G3228,H3228,I3228,J3228,K3228),'OMS Drop Downs'!G:G,1,FALSE))),IF(AND(G3228&lt;&gt;"C3",K3228&lt;&gt;"O5"),IF(SUM(COUNTIF(L3228:R3228,"Y"),COUNTIF(L3228:R3228,"N"))=0,"V","I"),IF(COUNTIF(L3228:R3228,"Y"),"V","I"))="V"),"Valid","Invalid")," ")</f>
        <v xml:space="preserve"> </v>
      </c>
      <c r="U3228"/>
    </row>
    <row r="3229" spans="2:21" x14ac:dyDescent="0.35">
      <c r="B3229" s="116"/>
      <c r="C3229" s="117"/>
      <c r="D3229" s="118"/>
      <c r="E3229" s="120"/>
      <c r="F3229" s="56"/>
      <c r="G3229" s="32"/>
      <c r="H3229" s="32"/>
      <c r="I3229" s="32"/>
      <c r="J3229" s="32"/>
      <c r="K3229" s="32"/>
      <c r="L3229" s="32"/>
      <c r="M3229" s="32"/>
      <c r="N3229" s="32"/>
      <c r="O3229" s="32"/>
      <c r="P3229" s="32"/>
      <c r="Q3229" s="32"/>
      <c r="R3229" s="32"/>
      <c r="S3229" s="25" t="str">
        <f>IF(COUNTA(B3229:R3229)=0,"",IF(AND(COUNTA(B3229)&gt;0, COUNTA(C3229)&gt;0, COUNTA(D3229)&gt;0, COUNTA(E3229)&gt;0, COUNTIF('OMS Drop Downs'!$C$2:$C$3,'OMS Response Form (ORF)'!F3229),COUNTIF('OMS Drop Downs'!$D$2:$D$5,'OMS Response Form (ORF)'!G3229),COUNTIF('OMS Drop Downs'!$A$2:$A$5,'OMS Response Form (ORF)'!H3229),COUNTIF('OMS Drop Downs'!$B$2:$B$4,'OMS Response Form (ORF)'!I3229),COUNTIF('OMS Drop Downs'!$A$2:$A$5,'OMS Response Form (ORF)'!J3229),COUNTIF('OMS Drop Downs'!$E$2:$E$7,'OMS Response Form (ORF)'!K3229),COUNTIF('OMS Drop Downs'!$B$2:$B$4,'OMS Response Form (ORF)'!L3229),COUNTIF('OMS Drop Downs'!$B$2:$B$4,'OMS Response Form (ORF)'!M3229),COUNTIF('OMS Drop Downs'!$B$2:$B$4,'OMS Response Form (ORF)'!N3229),COUNTIF('OMS Drop Downs'!$B$2:$B$4,'OMS Response Form (ORF)'!O3229), COUNTIF('OMS Drop Downs'!$B$2:$B$4,'OMS Response Form (ORF)'!P3229),COUNTIF('OMS Drop Downs'!$B$2:$B$4,'OMS Response Form (ORF)'!Q3229),COUNTIF('OMS Drop Downs'!$B$2:$B$4,'OMS Response Form (ORF)'!R3229)),"Complete","Incomplete"))</f>
        <v/>
      </c>
      <c r="T3229" s="26" t="str">
        <f>IF(S3229="Complete",IF(AND(NOT(ISNA(VLOOKUP(CONCATENATE(F3229,G3229,H3229,I3229,J3229,K3229),'OMS Drop Downs'!G:G,1,FALSE))),IF(AND(G3229&lt;&gt;"C3",K3229&lt;&gt;"O5"),IF(SUM(COUNTIF(L3229:R3229,"Y"),COUNTIF(L3229:R3229,"N"))=0,"V","I"),IF(COUNTIF(L3229:R3229,"Y"),"V","I"))="V"),"Valid","Invalid")," ")</f>
        <v xml:space="preserve"> </v>
      </c>
      <c r="U3229"/>
    </row>
    <row r="3230" spans="2:21" x14ac:dyDescent="0.35">
      <c r="B3230" s="116"/>
      <c r="C3230" s="117"/>
      <c r="D3230" s="118"/>
      <c r="E3230" s="120"/>
      <c r="F3230" s="56"/>
      <c r="G3230" s="32"/>
      <c r="H3230" s="32"/>
      <c r="I3230" s="32"/>
      <c r="J3230" s="32"/>
      <c r="K3230" s="32"/>
      <c r="L3230" s="32"/>
      <c r="M3230" s="32"/>
      <c r="N3230" s="32"/>
      <c r="O3230" s="32"/>
      <c r="P3230" s="32"/>
      <c r="Q3230" s="32"/>
      <c r="R3230" s="32"/>
      <c r="S3230" s="25" t="str">
        <f>IF(COUNTA(B3230:R3230)=0,"",IF(AND(COUNTA(B3230)&gt;0, COUNTA(C3230)&gt;0, COUNTA(D3230)&gt;0, COUNTA(E3230)&gt;0, COUNTIF('OMS Drop Downs'!$C$2:$C$3,'OMS Response Form (ORF)'!F3230),COUNTIF('OMS Drop Downs'!$D$2:$D$5,'OMS Response Form (ORF)'!G3230),COUNTIF('OMS Drop Downs'!$A$2:$A$5,'OMS Response Form (ORF)'!H3230),COUNTIF('OMS Drop Downs'!$B$2:$B$4,'OMS Response Form (ORF)'!I3230),COUNTIF('OMS Drop Downs'!$A$2:$A$5,'OMS Response Form (ORF)'!J3230),COUNTIF('OMS Drop Downs'!$E$2:$E$7,'OMS Response Form (ORF)'!K3230),COUNTIF('OMS Drop Downs'!$B$2:$B$4,'OMS Response Form (ORF)'!L3230),COUNTIF('OMS Drop Downs'!$B$2:$B$4,'OMS Response Form (ORF)'!M3230),COUNTIF('OMS Drop Downs'!$B$2:$B$4,'OMS Response Form (ORF)'!N3230),COUNTIF('OMS Drop Downs'!$B$2:$B$4,'OMS Response Form (ORF)'!O3230), COUNTIF('OMS Drop Downs'!$B$2:$B$4,'OMS Response Form (ORF)'!P3230),COUNTIF('OMS Drop Downs'!$B$2:$B$4,'OMS Response Form (ORF)'!Q3230),COUNTIF('OMS Drop Downs'!$B$2:$B$4,'OMS Response Form (ORF)'!R3230)),"Complete","Incomplete"))</f>
        <v/>
      </c>
      <c r="T3230" s="26" t="str">
        <f>IF(S3230="Complete",IF(AND(NOT(ISNA(VLOOKUP(CONCATENATE(F3230,G3230,H3230,I3230,J3230,K3230),'OMS Drop Downs'!G:G,1,FALSE))),IF(AND(G3230&lt;&gt;"C3",K3230&lt;&gt;"O5"),IF(SUM(COUNTIF(L3230:R3230,"Y"),COUNTIF(L3230:R3230,"N"))=0,"V","I"),IF(COUNTIF(L3230:R3230,"Y"),"V","I"))="V"),"Valid","Invalid")," ")</f>
        <v xml:space="preserve"> </v>
      </c>
      <c r="U3230"/>
    </row>
    <row r="3231" spans="2:21" x14ac:dyDescent="0.35">
      <c r="B3231" s="116"/>
      <c r="C3231" s="117"/>
      <c r="D3231" s="118"/>
      <c r="E3231" s="120"/>
      <c r="F3231" s="56"/>
      <c r="G3231" s="32"/>
      <c r="H3231" s="32"/>
      <c r="I3231" s="32"/>
      <c r="J3231" s="32"/>
      <c r="K3231" s="32"/>
      <c r="L3231" s="32"/>
      <c r="M3231" s="32"/>
      <c r="N3231" s="32"/>
      <c r="O3231" s="32"/>
      <c r="P3231" s="32"/>
      <c r="Q3231" s="32"/>
      <c r="R3231" s="32"/>
      <c r="S3231" s="25" t="str">
        <f>IF(COUNTA(B3231:R3231)=0,"",IF(AND(COUNTA(B3231)&gt;0, COUNTA(C3231)&gt;0, COUNTA(D3231)&gt;0, COUNTA(E3231)&gt;0, COUNTIF('OMS Drop Downs'!$C$2:$C$3,'OMS Response Form (ORF)'!F3231),COUNTIF('OMS Drop Downs'!$D$2:$D$5,'OMS Response Form (ORF)'!G3231),COUNTIF('OMS Drop Downs'!$A$2:$A$5,'OMS Response Form (ORF)'!H3231),COUNTIF('OMS Drop Downs'!$B$2:$B$4,'OMS Response Form (ORF)'!I3231),COUNTIF('OMS Drop Downs'!$A$2:$A$5,'OMS Response Form (ORF)'!J3231),COUNTIF('OMS Drop Downs'!$E$2:$E$7,'OMS Response Form (ORF)'!K3231),COUNTIF('OMS Drop Downs'!$B$2:$B$4,'OMS Response Form (ORF)'!L3231),COUNTIF('OMS Drop Downs'!$B$2:$B$4,'OMS Response Form (ORF)'!M3231),COUNTIF('OMS Drop Downs'!$B$2:$B$4,'OMS Response Form (ORF)'!N3231),COUNTIF('OMS Drop Downs'!$B$2:$B$4,'OMS Response Form (ORF)'!O3231), COUNTIF('OMS Drop Downs'!$B$2:$B$4,'OMS Response Form (ORF)'!P3231),COUNTIF('OMS Drop Downs'!$B$2:$B$4,'OMS Response Form (ORF)'!Q3231),COUNTIF('OMS Drop Downs'!$B$2:$B$4,'OMS Response Form (ORF)'!R3231)),"Complete","Incomplete"))</f>
        <v/>
      </c>
      <c r="T3231" s="26" t="str">
        <f>IF(S3231="Complete",IF(AND(NOT(ISNA(VLOOKUP(CONCATENATE(F3231,G3231,H3231,I3231,J3231,K3231),'OMS Drop Downs'!G:G,1,FALSE))),IF(AND(G3231&lt;&gt;"C3",K3231&lt;&gt;"O5"),IF(SUM(COUNTIF(L3231:R3231,"Y"),COUNTIF(L3231:R3231,"N"))=0,"V","I"),IF(COUNTIF(L3231:R3231,"Y"),"V","I"))="V"),"Valid","Invalid")," ")</f>
        <v xml:space="preserve"> </v>
      </c>
      <c r="U3231"/>
    </row>
    <row r="3232" spans="2:21" x14ac:dyDescent="0.35">
      <c r="B3232" s="116"/>
      <c r="C3232" s="117"/>
      <c r="D3232" s="118"/>
      <c r="E3232" s="120"/>
      <c r="F3232" s="56"/>
      <c r="G3232" s="32"/>
      <c r="H3232" s="32"/>
      <c r="I3232" s="32"/>
      <c r="J3232" s="32"/>
      <c r="K3232" s="32"/>
      <c r="L3232" s="32"/>
      <c r="M3232" s="32"/>
      <c r="N3232" s="32"/>
      <c r="O3232" s="32"/>
      <c r="P3232" s="32"/>
      <c r="Q3232" s="32"/>
      <c r="R3232" s="32"/>
      <c r="S3232" s="25" t="str">
        <f>IF(COUNTA(B3232:R3232)=0,"",IF(AND(COUNTA(B3232)&gt;0, COUNTA(C3232)&gt;0, COUNTA(D3232)&gt;0, COUNTA(E3232)&gt;0, COUNTIF('OMS Drop Downs'!$C$2:$C$3,'OMS Response Form (ORF)'!F3232),COUNTIF('OMS Drop Downs'!$D$2:$D$5,'OMS Response Form (ORF)'!G3232),COUNTIF('OMS Drop Downs'!$A$2:$A$5,'OMS Response Form (ORF)'!H3232),COUNTIF('OMS Drop Downs'!$B$2:$B$4,'OMS Response Form (ORF)'!I3232),COUNTIF('OMS Drop Downs'!$A$2:$A$5,'OMS Response Form (ORF)'!J3232),COUNTIF('OMS Drop Downs'!$E$2:$E$7,'OMS Response Form (ORF)'!K3232),COUNTIF('OMS Drop Downs'!$B$2:$B$4,'OMS Response Form (ORF)'!L3232),COUNTIF('OMS Drop Downs'!$B$2:$B$4,'OMS Response Form (ORF)'!M3232),COUNTIF('OMS Drop Downs'!$B$2:$B$4,'OMS Response Form (ORF)'!N3232),COUNTIF('OMS Drop Downs'!$B$2:$B$4,'OMS Response Form (ORF)'!O3232), COUNTIF('OMS Drop Downs'!$B$2:$B$4,'OMS Response Form (ORF)'!P3232),COUNTIF('OMS Drop Downs'!$B$2:$B$4,'OMS Response Form (ORF)'!Q3232),COUNTIF('OMS Drop Downs'!$B$2:$B$4,'OMS Response Form (ORF)'!R3232)),"Complete","Incomplete"))</f>
        <v/>
      </c>
      <c r="T3232" s="26" t="str">
        <f>IF(S3232="Complete",IF(AND(NOT(ISNA(VLOOKUP(CONCATENATE(F3232,G3232,H3232,I3232,J3232,K3232),'OMS Drop Downs'!G:G,1,FALSE))),IF(AND(G3232&lt;&gt;"C3",K3232&lt;&gt;"O5"),IF(SUM(COUNTIF(L3232:R3232,"Y"),COUNTIF(L3232:R3232,"N"))=0,"V","I"),IF(COUNTIF(L3232:R3232,"Y"),"V","I"))="V"),"Valid","Invalid")," ")</f>
        <v xml:space="preserve"> </v>
      </c>
      <c r="U3232"/>
    </row>
    <row r="3233" spans="2:21" x14ac:dyDescent="0.35">
      <c r="B3233" s="116"/>
      <c r="C3233" s="117"/>
      <c r="D3233" s="118"/>
      <c r="E3233" s="120"/>
      <c r="F3233" s="56"/>
      <c r="G3233" s="32"/>
      <c r="H3233" s="32"/>
      <c r="I3233" s="32"/>
      <c r="J3233" s="32"/>
      <c r="K3233" s="32"/>
      <c r="L3233" s="32"/>
      <c r="M3233" s="32"/>
      <c r="N3233" s="32"/>
      <c r="O3233" s="32"/>
      <c r="P3233" s="32"/>
      <c r="Q3233" s="32"/>
      <c r="R3233" s="32"/>
      <c r="S3233" s="25" t="str">
        <f>IF(COUNTA(B3233:R3233)=0,"",IF(AND(COUNTA(B3233)&gt;0, COUNTA(C3233)&gt;0, COUNTA(D3233)&gt;0, COUNTA(E3233)&gt;0, COUNTIF('OMS Drop Downs'!$C$2:$C$3,'OMS Response Form (ORF)'!F3233),COUNTIF('OMS Drop Downs'!$D$2:$D$5,'OMS Response Form (ORF)'!G3233),COUNTIF('OMS Drop Downs'!$A$2:$A$5,'OMS Response Form (ORF)'!H3233),COUNTIF('OMS Drop Downs'!$B$2:$B$4,'OMS Response Form (ORF)'!I3233),COUNTIF('OMS Drop Downs'!$A$2:$A$5,'OMS Response Form (ORF)'!J3233),COUNTIF('OMS Drop Downs'!$E$2:$E$7,'OMS Response Form (ORF)'!K3233),COUNTIF('OMS Drop Downs'!$B$2:$B$4,'OMS Response Form (ORF)'!L3233),COUNTIF('OMS Drop Downs'!$B$2:$B$4,'OMS Response Form (ORF)'!M3233),COUNTIF('OMS Drop Downs'!$B$2:$B$4,'OMS Response Form (ORF)'!N3233),COUNTIF('OMS Drop Downs'!$B$2:$B$4,'OMS Response Form (ORF)'!O3233), COUNTIF('OMS Drop Downs'!$B$2:$B$4,'OMS Response Form (ORF)'!P3233),COUNTIF('OMS Drop Downs'!$B$2:$B$4,'OMS Response Form (ORF)'!Q3233),COUNTIF('OMS Drop Downs'!$B$2:$B$4,'OMS Response Form (ORF)'!R3233)),"Complete","Incomplete"))</f>
        <v/>
      </c>
      <c r="T3233" s="26" t="str">
        <f>IF(S3233="Complete",IF(AND(NOT(ISNA(VLOOKUP(CONCATENATE(F3233,G3233,H3233,I3233,J3233,K3233),'OMS Drop Downs'!G:G,1,FALSE))),IF(AND(G3233&lt;&gt;"C3",K3233&lt;&gt;"O5"),IF(SUM(COUNTIF(L3233:R3233,"Y"),COUNTIF(L3233:R3233,"N"))=0,"V","I"),IF(COUNTIF(L3233:R3233,"Y"),"V","I"))="V"),"Valid","Invalid")," ")</f>
        <v xml:space="preserve"> </v>
      </c>
      <c r="U3233"/>
    </row>
    <row r="3234" spans="2:21" x14ac:dyDescent="0.35">
      <c r="B3234" s="116"/>
      <c r="C3234" s="117"/>
      <c r="D3234" s="118"/>
      <c r="E3234" s="120"/>
      <c r="F3234" s="56"/>
      <c r="G3234" s="32"/>
      <c r="H3234" s="32"/>
      <c r="I3234" s="32"/>
      <c r="J3234" s="32"/>
      <c r="K3234" s="32"/>
      <c r="L3234" s="32"/>
      <c r="M3234" s="32"/>
      <c r="N3234" s="32"/>
      <c r="O3234" s="32"/>
      <c r="P3234" s="32"/>
      <c r="Q3234" s="32"/>
      <c r="R3234" s="32"/>
      <c r="S3234" s="25" t="str">
        <f>IF(COUNTA(B3234:R3234)=0,"",IF(AND(COUNTA(B3234)&gt;0, COUNTA(C3234)&gt;0, COUNTA(D3234)&gt;0, COUNTA(E3234)&gt;0, COUNTIF('OMS Drop Downs'!$C$2:$C$3,'OMS Response Form (ORF)'!F3234),COUNTIF('OMS Drop Downs'!$D$2:$D$5,'OMS Response Form (ORF)'!G3234),COUNTIF('OMS Drop Downs'!$A$2:$A$5,'OMS Response Form (ORF)'!H3234),COUNTIF('OMS Drop Downs'!$B$2:$B$4,'OMS Response Form (ORF)'!I3234),COUNTIF('OMS Drop Downs'!$A$2:$A$5,'OMS Response Form (ORF)'!J3234),COUNTIF('OMS Drop Downs'!$E$2:$E$7,'OMS Response Form (ORF)'!K3234),COUNTIF('OMS Drop Downs'!$B$2:$B$4,'OMS Response Form (ORF)'!L3234),COUNTIF('OMS Drop Downs'!$B$2:$B$4,'OMS Response Form (ORF)'!M3234),COUNTIF('OMS Drop Downs'!$B$2:$B$4,'OMS Response Form (ORF)'!N3234),COUNTIF('OMS Drop Downs'!$B$2:$B$4,'OMS Response Form (ORF)'!O3234), COUNTIF('OMS Drop Downs'!$B$2:$B$4,'OMS Response Form (ORF)'!P3234),COUNTIF('OMS Drop Downs'!$B$2:$B$4,'OMS Response Form (ORF)'!Q3234),COUNTIF('OMS Drop Downs'!$B$2:$B$4,'OMS Response Form (ORF)'!R3234)),"Complete","Incomplete"))</f>
        <v/>
      </c>
      <c r="T3234" s="26" t="str">
        <f>IF(S3234="Complete",IF(AND(NOT(ISNA(VLOOKUP(CONCATENATE(F3234,G3234,H3234,I3234,J3234,K3234),'OMS Drop Downs'!G:G,1,FALSE))),IF(AND(G3234&lt;&gt;"C3",K3234&lt;&gt;"O5"),IF(SUM(COUNTIF(L3234:R3234,"Y"),COUNTIF(L3234:R3234,"N"))=0,"V","I"),IF(COUNTIF(L3234:R3234,"Y"),"V","I"))="V"),"Valid","Invalid")," ")</f>
        <v xml:space="preserve"> </v>
      </c>
      <c r="U3234"/>
    </row>
    <row r="3235" spans="2:21" x14ac:dyDescent="0.35">
      <c r="B3235" s="116"/>
      <c r="C3235" s="117"/>
      <c r="D3235" s="118"/>
      <c r="E3235" s="120"/>
      <c r="F3235" s="56"/>
      <c r="G3235" s="32"/>
      <c r="H3235" s="32"/>
      <c r="I3235" s="32"/>
      <c r="J3235" s="32"/>
      <c r="K3235" s="32"/>
      <c r="L3235" s="32"/>
      <c r="M3235" s="32"/>
      <c r="N3235" s="32"/>
      <c r="O3235" s="32"/>
      <c r="P3235" s="32"/>
      <c r="Q3235" s="32"/>
      <c r="R3235" s="32"/>
      <c r="S3235" s="25" t="str">
        <f>IF(COUNTA(B3235:R3235)=0,"",IF(AND(COUNTA(B3235)&gt;0, COUNTA(C3235)&gt;0, COUNTA(D3235)&gt;0, COUNTA(E3235)&gt;0, COUNTIF('OMS Drop Downs'!$C$2:$C$3,'OMS Response Form (ORF)'!F3235),COUNTIF('OMS Drop Downs'!$D$2:$D$5,'OMS Response Form (ORF)'!G3235),COUNTIF('OMS Drop Downs'!$A$2:$A$5,'OMS Response Form (ORF)'!H3235),COUNTIF('OMS Drop Downs'!$B$2:$B$4,'OMS Response Form (ORF)'!I3235),COUNTIF('OMS Drop Downs'!$A$2:$A$5,'OMS Response Form (ORF)'!J3235),COUNTIF('OMS Drop Downs'!$E$2:$E$7,'OMS Response Form (ORF)'!K3235),COUNTIF('OMS Drop Downs'!$B$2:$B$4,'OMS Response Form (ORF)'!L3235),COUNTIF('OMS Drop Downs'!$B$2:$B$4,'OMS Response Form (ORF)'!M3235),COUNTIF('OMS Drop Downs'!$B$2:$B$4,'OMS Response Form (ORF)'!N3235),COUNTIF('OMS Drop Downs'!$B$2:$B$4,'OMS Response Form (ORF)'!O3235), COUNTIF('OMS Drop Downs'!$B$2:$B$4,'OMS Response Form (ORF)'!P3235),COUNTIF('OMS Drop Downs'!$B$2:$B$4,'OMS Response Form (ORF)'!Q3235),COUNTIF('OMS Drop Downs'!$B$2:$B$4,'OMS Response Form (ORF)'!R3235)),"Complete","Incomplete"))</f>
        <v/>
      </c>
      <c r="T3235" s="26" t="str">
        <f>IF(S3235="Complete",IF(AND(NOT(ISNA(VLOOKUP(CONCATENATE(F3235,G3235,H3235,I3235,J3235,K3235),'OMS Drop Downs'!G:G,1,FALSE))),IF(AND(G3235&lt;&gt;"C3",K3235&lt;&gt;"O5"),IF(SUM(COUNTIF(L3235:R3235,"Y"),COUNTIF(L3235:R3235,"N"))=0,"V","I"),IF(COUNTIF(L3235:R3235,"Y"),"V","I"))="V"),"Valid","Invalid")," ")</f>
        <v xml:space="preserve"> </v>
      </c>
      <c r="U3235"/>
    </row>
    <row r="3236" spans="2:21" x14ac:dyDescent="0.35">
      <c r="B3236" s="116"/>
      <c r="C3236" s="117"/>
      <c r="D3236" s="118"/>
      <c r="E3236" s="120"/>
      <c r="F3236" s="56"/>
      <c r="G3236" s="32"/>
      <c r="H3236" s="32"/>
      <c r="I3236" s="32"/>
      <c r="J3236" s="32"/>
      <c r="K3236" s="32"/>
      <c r="L3236" s="32"/>
      <c r="M3236" s="32"/>
      <c r="N3236" s="32"/>
      <c r="O3236" s="32"/>
      <c r="P3236" s="32"/>
      <c r="Q3236" s="32"/>
      <c r="R3236" s="32"/>
      <c r="S3236" s="25" t="str">
        <f>IF(COUNTA(B3236:R3236)=0,"",IF(AND(COUNTA(B3236)&gt;0, COUNTA(C3236)&gt;0, COUNTA(D3236)&gt;0, COUNTA(E3236)&gt;0, COUNTIF('OMS Drop Downs'!$C$2:$C$3,'OMS Response Form (ORF)'!F3236),COUNTIF('OMS Drop Downs'!$D$2:$D$5,'OMS Response Form (ORF)'!G3236),COUNTIF('OMS Drop Downs'!$A$2:$A$5,'OMS Response Form (ORF)'!H3236),COUNTIF('OMS Drop Downs'!$B$2:$B$4,'OMS Response Form (ORF)'!I3236),COUNTIF('OMS Drop Downs'!$A$2:$A$5,'OMS Response Form (ORF)'!J3236),COUNTIF('OMS Drop Downs'!$E$2:$E$7,'OMS Response Form (ORF)'!K3236),COUNTIF('OMS Drop Downs'!$B$2:$B$4,'OMS Response Form (ORF)'!L3236),COUNTIF('OMS Drop Downs'!$B$2:$B$4,'OMS Response Form (ORF)'!M3236),COUNTIF('OMS Drop Downs'!$B$2:$B$4,'OMS Response Form (ORF)'!N3236),COUNTIF('OMS Drop Downs'!$B$2:$B$4,'OMS Response Form (ORF)'!O3236), COUNTIF('OMS Drop Downs'!$B$2:$B$4,'OMS Response Form (ORF)'!P3236),COUNTIF('OMS Drop Downs'!$B$2:$B$4,'OMS Response Form (ORF)'!Q3236),COUNTIF('OMS Drop Downs'!$B$2:$B$4,'OMS Response Form (ORF)'!R3236)),"Complete","Incomplete"))</f>
        <v/>
      </c>
      <c r="T3236" s="26" t="str">
        <f>IF(S3236="Complete",IF(AND(NOT(ISNA(VLOOKUP(CONCATENATE(F3236,G3236,H3236,I3236,J3236,K3236),'OMS Drop Downs'!G:G,1,FALSE))),IF(AND(G3236&lt;&gt;"C3",K3236&lt;&gt;"O5"),IF(SUM(COUNTIF(L3236:R3236,"Y"),COUNTIF(L3236:R3236,"N"))=0,"V","I"),IF(COUNTIF(L3236:R3236,"Y"),"V","I"))="V"),"Valid","Invalid")," ")</f>
        <v xml:space="preserve"> </v>
      </c>
      <c r="U3236"/>
    </row>
    <row r="3237" spans="2:21" x14ac:dyDescent="0.35">
      <c r="B3237" s="116"/>
      <c r="C3237" s="117"/>
      <c r="D3237" s="118"/>
      <c r="E3237" s="120"/>
      <c r="F3237" s="56"/>
      <c r="G3237" s="32"/>
      <c r="H3237" s="32"/>
      <c r="I3237" s="32"/>
      <c r="J3237" s="32"/>
      <c r="K3237" s="32"/>
      <c r="L3237" s="32"/>
      <c r="M3237" s="32"/>
      <c r="N3237" s="32"/>
      <c r="O3237" s="32"/>
      <c r="P3237" s="32"/>
      <c r="Q3237" s="32"/>
      <c r="R3237" s="32"/>
      <c r="S3237" s="25" t="str">
        <f>IF(COUNTA(B3237:R3237)=0,"",IF(AND(COUNTA(B3237)&gt;0, COUNTA(C3237)&gt;0, COUNTA(D3237)&gt;0, COUNTA(E3237)&gt;0, COUNTIF('OMS Drop Downs'!$C$2:$C$3,'OMS Response Form (ORF)'!F3237),COUNTIF('OMS Drop Downs'!$D$2:$D$5,'OMS Response Form (ORF)'!G3237),COUNTIF('OMS Drop Downs'!$A$2:$A$5,'OMS Response Form (ORF)'!H3237),COUNTIF('OMS Drop Downs'!$B$2:$B$4,'OMS Response Form (ORF)'!I3237),COUNTIF('OMS Drop Downs'!$A$2:$A$5,'OMS Response Form (ORF)'!J3237),COUNTIF('OMS Drop Downs'!$E$2:$E$7,'OMS Response Form (ORF)'!K3237),COUNTIF('OMS Drop Downs'!$B$2:$B$4,'OMS Response Form (ORF)'!L3237),COUNTIF('OMS Drop Downs'!$B$2:$B$4,'OMS Response Form (ORF)'!M3237),COUNTIF('OMS Drop Downs'!$B$2:$B$4,'OMS Response Form (ORF)'!N3237),COUNTIF('OMS Drop Downs'!$B$2:$B$4,'OMS Response Form (ORF)'!O3237), COUNTIF('OMS Drop Downs'!$B$2:$B$4,'OMS Response Form (ORF)'!P3237),COUNTIF('OMS Drop Downs'!$B$2:$B$4,'OMS Response Form (ORF)'!Q3237),COUNTIF('OMS Drop Downs'!$B$2:$B$4,'OMS Response Form (ORF)'!R3237)),"Complete","Incomplete"))</f>
        <v/>
      </c>
      <c r="T3237" s="26" t="str">
        <f>IF(S3237="Complete",IF(AND(NOT(ISNA(VLOOKUP(CONCATENATE(F3237,G3237,H3237,I3237,J3237,K3237),'OMS Drop Downs'!G:G,1,FALSE))),IF(AND(G3237&lt;&gt;"C3",K3237&lt;&gt;"O5"),IF(SUM(COUNTIF(L3237:R3237,"Y"),COUNTIF(L3237:R3237,"N"))=0,"V","I"),IF(COUNTIF(L3237:R3237,"Y"),"V","I"))="V"),"Valid","Invalid")," ")</f>
        <v xml:space="preserve"> </v>
      </c>
      <c r="U3237"/>
    </row>
    <row r="3238" spans="2:21" x14ac:dyDescent="0.35">
      <c r="B3238" s="116"/>
      <c r="C3238" s="117"/>
      <c r="D3238" s="118"/>
      <c r="E3238" s="120"/>
      <c r="F3238" s="56"/>
      <c r="G3238" s="32"/>
      <c r="H3238" s="32"/>
      <c r="I3238" s="32"/>
      <c r="J3238" s="32"/>
      <c r="K3238" s="32"/>
      <c r="L3238" s="32"/>
      <c r="M3238" s="32"/>
      <c r="N3238" s="32"/>
      <c r="O3238" s="32"/>
      <c r="P3238" s="32"/>
      <c r="Q3238" s="32"/>
      <c r="R3238" s="32"/>
      <c r="S3238" s="25" t="str">
        <f>IF(COUNTA(B3238:R3238)=0,"",IF(AND(COUNTA(B3238)&gt;0, COUNTA(C3238)&gt;0, COUNTA(D3238)&gt;0, COUNTA(E3238)&gt;0, COUNTIF('OMS Drop Downs'!$C$2:$C$3,'OMS Response Form (ORF)'!F3238),COUNTIF('OMS Drop Downs'!$D$2:$D$5,'OMS Response Form (ORF)'!G3238),COUNTIF('OMS Drop Downs'!$A$2:$A$5,'OMS Response Form (ORF)'!H3238),COUNTIF('OMS Drop Downs'!$B$2:$B$4,'OMS Response Form (ORF)'!I3238),COUNTIF('OMS Drop Downs'!$A$2:$A$5,'OMS Response Form (ORF)'!J3238),COUNTIF('OMS Drop Downs'!$E$2:$E$7,'OMS Response Form (ORF)'!K3238),COUNTIF('OMS Drop Downs'!$B$2:$B$4,'OMS Response Form (ORF)'!L3238),COUNTIF('OMS Drop Downs'!$B$2:$B$4,'OMS Response Form (ORF)'!M3238),COUNTIF('OMS Drop Downs'!$B$2:$B$4,'OMS Response Form (ORF)'!N3238),COUNTIF('OMS Drop Downs'!$B$2:$B$4,'OMS Response Form (ORF)'!O3238), COUNTIF('OMS Drop Downs'!$B$2:$B$4,'OMS Response Form (ORF)'!P3238),COUNTIF('OMS Drop Downs'!$B$2:$B$4,'OMS Response Form (ORF)'!Q3238),COUNTIF('OMS Drop Downs'!$B$2:$B$4,'OMS Response Form (ORF)'!R3238)),"Complete","Incomplete"))</f>
        <v/>
      </c>
      <c r="T3238" s="26" t="str">
        <f>IF(S3238="Complete",IF(AND(NOT(ISNA(VLOOKUP(CONCATENATE(F3238,G3238,H3238,I3238,J3238,K3238),'OMS Drop Downs'!G:G,1,FALSE))),IF(AND(G3238&lt;&gt;"C3",K3238&lt;&gt;"O5"),IF(SUM(COUNTIF(L3238:R3238,"Y"),COUNTIF(L3238:R3238,"N"))=0,"V","I"),IF(COUNTIF(L3238:R3238,"Y"),"V","I"))="V"),"Valid","Invalid")," ")</f>
        <v xml:space="preserve"> </v>
      </c>
      <c r="U3238"/>
    </row>
    <row r="3239" spans="2:21" x14ac:dyDescent="0.35">
      <c r="B3239" s="116"/>
      <c r="C3239" s="117"/>
      <c r="D3239" s="118"/>
      <c r="E3239" s="120"/>
      <c r="F3239" s="56"/>
      <c r="G3239" s="32"/>
      <c r="H3239" s="32"/>
      <c r="I3239" s="32"/>
      <c r="J3239" s="32"/>
      <c r="K3239" s="32"/>
      <c r="L3239" s="32"/>
      <c r="M3239" s="32"/>
      <c r="N3239" s="32"/>
      <c r="O3239" s="32"/>
      <c r="P3239" s="32"/>
      <c r="Q3239" s="32"/>
      <c r="R3239" s="32"/>
      <c r="S3239" s="25" t="str">
        <f>IF(COUNTA(B3239:R3239)=0,"",IF(AND(COUNTA(B3239)&gt;0, COUNTA(C3239)&gt;0, COUNTA(D3239)&gt;0, COUNTA(E3239)&gt;0, COUNTIF('OMS Drop Downs'!$C$2:$C$3,'OMS Response Form (ORF)'!F3239),COUNTIF('OMS Drop Downs'!$D$2:$D$5,'OMS Response Form (ORF)'!G3239),COUNTIF('OMS Drop Downs'!$A$2:$A$5,'OMS Response Form (ORF)'!H3239),COUNTIF('OMS Drop Downs'!$B$2:$B$4,'OMS Response Form (ORF)'!I3239),COUNTIF('OMS Drop Downs'!$A$2:$A$5,'OMS Response Form (ORF)'!J3239),COUNTIF('OMS Drop Downs'!$E$2:$E$7,'OMS Response Form (ORF)'!K3239),COUNTIF('OMS Drop Downs'!$B$2:$B$4,'OMS Response Form (ORF)'!L3239),COUNTIF('OMS Drop Downs'!$B$2:$B$4,'OMS Response Form (ORF)'!M3239),COUNTIF('OMS Drop Downs'!$B$2:$B$4,'OMS Response Form (ORF)'!N3239),COUNTIF('OMS Drop Downs'!$B$2:$B$4,'OMS Response Form (ORF)'!O3239), COUNTIF('OMS Drop Downs'!$B$2:$B$4,'OMS Response Form (ORF)'!P3239),COUNTIF('OMS Drop Downs'!$B$2:$B$4,'OMS Response Form (ORF)'!Q3239),COUNTIF('OMS Drop Downs'!$B$2:$B$4,'OMS Response Form (ORF)'!R3239)),"Complete","Incomplete"))</f>
        <v/>
      </c>
      <c r="T3239" s="26" t="str">
        <f>IF(S3239="Complete",IF(AND(NOT(ISNA(VLOOKUP(CONCATENATE(F3239,G3239,H3239,I3239,J3239,K3239),'OMS Drop Downs'!G:G,1,FALSE))),IF(AND(G3239&lt;&gt;"C3",K3239&lt;&gt;"O5"),IF(SUM(COUNTIF(L3239:R3239,"Y"),COUNTIF(L3239:R3239,"N"))=0,"V","I"),IF(COUNTIF(L3239:R3239,"Y"),"V","I"))="V"),"Valid","Invalid")," ")</f>
        <v xml:space="preserve"> </v>
      </c>
      <c r="U3239"/>
    </row>
    <row r="3240" spans="2:21" x14ac:dyDescent="0.35">
      <c r="B3240" s="116"/>
      <c r="C3240" s="117"/>
      <c r="D3240" s="118"/>
      <c r="E3240" s="120"/>
      <c r="F3240" s="56"/>
      <c r="G3240" s="32"/>
      <c r="H3240" s="32"/>
      <c r="I3240" s="32"/>
      <c r="J3240" s="32"/>
      <c r="K3240" s="32"/>
      <c r="L3240" s="32"/>
      <c r="M3240" s="32"/>
      <c r="N3240" s="32"/>
      <c r="O3240" s="32"/>
      <c r="P3240" s="32"/>
      <c r="Q3240" s="32"/>
      <c r="R3240" s="32"/>
      <c r="S3240" s="25" t="str">
        <f>IF(COUNTA(B3240:R3240)=0,"",IF(AND(COUNTA(B3240)&gt;0, COUNTA(C3240)&gt;0, COUNTA(D3240)&gt;0, COUNTA(E3240)&gt;0, COUNTIF('OMS Drop Downs'!$C$2:$C$3,'OMS Response Form (ORF)'!F3240),COUNTIF('OMS Drop Downs'!$D$2:$D$5,'OMS Response Form (ORF)'!G3240),COUNTIF('OMS Drop Downs'!$A$2:$A$5,'OMS Response Form (ORF)'!H3240),COUNTIF('OMS Drop Downs'!$B$2:$B$4,'OMS Response Form (ORF)'!I3240),COUNTIF('OMS Drop Downs'!$A$2:$A$5,'OMS Response Form (ORF)'!J3240),COUNTIF('OMS Drop Downs'!$E$2:$E$7,'OMS Response Form (ORF)'!K3240),COUNTIF('OMS Drop Downs'!$B$2:$B$4,'OMS Response Form (ORF)'!L3240),COUNTIF('OMS Drop Downs'!$B$2:$B$4,'OMS Response Form (ORF)'!M3240),COUNTIF('OMS Drop Downs'!$B$2:$B$4,'OMS Response Form (ORF)'!N3240),COUNTIF('OMS Drop Downs'!$B$2:$B$4,'OMS Response Form (ORF)'!O3240), COUNTIF('OMS Drop Downs'!$B$2:$B$4,'OMS Response Form (ORF)'!P3240),COUNTIF('OMS Drop Downs'!$B$2:$B$4,'OMS Response Form (ORF)'!Q3240),COUNTIF('OMS Drop Downs'!$B$2:$B$4,'OMS Response Form (ORF)'!R3240)),"Complete","Incomplete"))</f>
        <v/>
      </c>
      <c r="T3240" s="26" t="str">
        <f>IF(S3240="Complete",IF(AND(NOT(ISNA(VLOOKUP(CONCATENATE(F3240,G3240,H3240,I3240,J3240,K3240),'OMS Drop Downs'!G:G,1,FALSE))),IF(AND(G3240&lt;&gt;"C3",K3240&lt;&gt;"O5"),IF(SUM(COUNTIF(L3240:R3240,"Y"),COUNTIF(L3240:R3240,"N"))=0,"V","I"),IF(COUNTIF(L3240:R3240,"Y"),"V","I"))="V"),"Valid","Invalid")," ")</f>
        <v xml:space="preserve"> </v>
      </c>
      <c r="U3240"/>
    </row>
    <row r="3241" spans="2:21" x14ac:dyDescent="0.35">
      <c r="B3241" s="116"/>
      <c r="C3241" s="117"/>
      <c r="D3241" s="118"/>
      <c r="E3241" s="120"/>
      <c r="F3241" s="56"/>
      <c r="G3241" s="32"/>
      <c r="H3241" s="32"/>
      <c r="I3241" s="32"/>
      <c r="J3241" s="32"/>
      <c r="K3241" s="32"/>
      <c r="L3241" s="32"/>
      <c r="M3241" s="32"/>
      <c r="N3241" s="32"/>
      <c r="O3241" s="32"/>
      <c r="P3241" s="32"/>
      <c r="Q3241" s="32"/>
      <c r="R3241" s="32"/>
      <c r="S3241" s="25" t="str">
        <f>IF(COUNTA(B3241:R3241)=0,"",IF(AND(COUNTA(B3241)&gt;0, COUNTA(C3241)&gt;0, COUNTA(D3241)&gt;0, COUNTA(E3241)&gt;0, COUNTIF('OMS Drop Downs'!$C$2:$C$3,'OMS Response Form (ORF)'!F3241),COUNTIF('OMS Drop Downs'!$D$2:$D$5,'OMS Response Form (ORF)'!G3241),COUNTIF('OMS Drop Downs'!$A$2:$A$5,'OMS Response Form (ORF)'!H3241),COUNTIF('OMS Drop Downs'!$B$2:$B$4,'OMS Response Form (ORF)'!I3241),COUNTIF('OMS Drop Downs'!$A$2:$A$5,'OMS Response Form (ORF)'!J3241),COUNTIF('OMS Drop Downs'!$E$2:$E$7,'OMS Response Form (ORF)'!K3241),COUNTIF('OMS Drop Downs'!$B$2:$B$4,'OMS Response Form (ORF)'!L3241),COUNTIF('OMS Drop Downs'!$B$2:$B$4,'OMS Response Form (ORF)'!M3241),COUNTIF('OMS Drop Downs'!$B$2:$B$4,'OMS Response Form (ORF)'!N3241),COUNTIF('OMS Drop Downs'!$B$2:$B$4,'OMS Response Form (ORF)'!O3241), COUNTIF('OMS Drop Downs'!$B$2:$B$4,'OMS Response Form (ORF)'!P3241),COUNTIF('OMS Drop Downs'!$B$2:$B$4,'OMS Response Form (ORF)'!Q3241),COUNTIF('OMS Drop Downs'!$B$2:$B$4,'OMS Response Form (ORF)'!R3241)),"Complete","Incomplete"))</f>
        <v/>
      </c>
      <c r="T3241" s="26" t="str">
        <f>IF(S3241="Complete",IF(AND(NOT(ISNA(VLOOKUP(CONCATENATE(F3241,G3241,H3241,I3241,J3241,K3241),'OMS Drop Downs'!G:G,1,FALSE))),IF(AND(G3241&lt;&gt;"C3",K3241&lt;&gt;"O5"),IF(SUM(COUNTIF(L3241:R3241,"Y"),COUNTIF(L3241:R3241,"N"))=0,"V","I"),IF(COUNTIF(L3241:R3241,"Y"),"V","I"))="V"),"Valid","Invalid")," ")</f>
        <v xml:space="preserve"> </v>
      </c>
      <c r="U3241"/>
    </row>
    <row r="3242" spans="2:21" x14ac:dyDescent="0.35">
      <c r="B3242" s="116"/>
      <c r="C3242" s="117"/>
      <c r="D3242" s="118"/>
      <c r="E3242" s="120"/>
      <c r="F3242" s="56"/>
      <c r="G3242" s="32"/>
      <c r="H3242" s="32"/>
      <c r="I3242" s="32"/>
      <c r="J3242" s="32"/>
      <c r="K3242" s="32"/>
      <c r="L3242" s="32"/>
      <c r="M3242" s="32"/>
      <c r="N3242" s="32"/>
      <c r="O3242" s="32"/>
      <c r="P3242" s="32"/>
      <c r="Q3242" s="32"/>
      <c r="R3242" s="32"/>
      <c r="S3242" s="25" t="str">
        <f>IF(COUNTA(B3242:R3242)=0,"",IF(AND(COUNTA(B3242)&gt;0, COUNTA(C3242)&gt;0, COUNTA(D3242)&gt;0, COUNTA(E3242)&gt;0, COUNTIF('OMS Drop Downs'!$C$2:$C$3,'OMS Response Form (ORF)'!F3242),COUNTIF('OMS Drop Downs'!$D$2:$D$5,'OMS Response Form (ORF)'!G3242),COUNTIF('OMS Drop Downs'!$A$2:$A$5,'OMS Response Form (ORF)'!H3242),COUNTIF('OMS Drop Downs'!$B$2:$B$4,'OMS Response Form (ORF)'!I3242),COUNTIF('OMS Drop Downs'!$A$2:$A$5,'OMS Response Form (ORF)'!J3242),COUNTIF('OMS Drop Downs'!$E$2:$E$7,'OMS Response Form (ORF)'!K3242),COUNTIF('OMS Drop Downs'!$B$2:$B$4,'OMS Response Form (ORF)'!L3242),COUNTIF('OMS Drop Downs'!$B$2:$B$4,'OMS Response Form (ORF)'!M3242),COUNTIF('OMS Drop Downs'!$B$2:$B$4,'OMS Response Form (ORF)'!N3242),COUNTIF('OMS Drop Downs'!$B$2:$B$4,'OMS Response Form (ORF)'!O3242), COUNTIF('OMS Drop Downs'!$B$2:$B$4,'OMS Response Form (ORF)'!P3242),COUNTIF('OMS Drop Downs'!$B$2:$B$4,'OMS Response Form (ORF)'!Q3242),COUNTIF('OMS Drop Downs'!$B$2:$B$4,'OMS Response Form (ORF)'!R3242)),"Complete","Incomplete"))</f>
        <v/>
      </c>
      <c r="T3242" s="26" t="str">
        <f>IF(S3242="Complete",IF(AND(NOT(ISNA(VLOOKUP(CONCATENATE(F3242,G3242,H3242,I3242,J3242,K3242),'OMS Drop Downs'!G:G,1,FALSE))),IF(AND(G3242&lt;&gt;"C3",K3242&lt;&gt;"O5"),IF(SUM(COUNTIF(L3242:R3242,"Y"),COUNTIF(L3242:R3242,"N"))=0,"V","I"),IF(COUNTIF(L3242:R3242,"Y"),"V","I"))="V"),"Valid","Invalid")," ")</f>
        <v xml:space="preserve"> </v>
      </c>
      <c r="U3242"/>
    </row>
    <row r="3243" spans="2:21" x14ac:dyDescent="0.35">
      <c r="B3243" s="116"/>
      <c r="C3243" s="117"/>
      <c r="D3243" s="118"/>
      <c r="E3243" s="120"/>
      <c r="F3243" s="56"/>
      <c r="G3243" s="32"/>
      <c r="H3243" s="32"/>
      <c r="I3243" s="32"/>
      <c r="J3243" s="32"/>
      <c r="K3243" s="32"/>
      <c r="L3243" s="32"/>
      <c r="M3243" s="32"/>
      <c r="N3243" s="32"/>
      <c r="O3243" s="32"/>
      <c r="P3243" s="32"/>
      <c r="Q3243" s="32"/>
      <c r="R3243" s="32"/>
      <c r="S3243" s="25" t="str">
        <f>IF(COUNTA(B3243:R3243)=0,"",IF(AND(COUNTA(B3243)&gt;0, COUNTA(C3243)&gt;0, COUNTA(D3243)&gt;0, COUNTA(E3243)&gt;0, COUNTIF('OMS Drop Downs'!$C$2:$C$3,'OMS Response Form (ORF)'!F3243),COUNTIF('OMS Drop Downs'!$D$2:$D$5,'OMS Response Form (ORF)'!G3243),COUNTIF('OMS Drop Downs'!$A$2:$A$5,'OMS Response Form (ORF)'!H3243),COUNTIF('OMS Drop Downs'!$B$2:$B$4,'OMS Response Form (ORF)'!I3243),COUNTIF('OMS Drop Downs'!$A$2:$A$5,'OMS Response Form (ORF)'!J3243),COUNTIF('OMS Drop Downs'!$E$2:$E$7,'OMS Response Form (ORF)'!K3243),COUNTIF('OMS Drop Downs'!$B$2:$B$4,'OMS Response Form (ORF)'!L3243),COUNTIF('OMS Drop Downs'!$B$2:$B$4,'OMS Response Form (ORF)'!M3243),COUNTIF('OMS Drop Downs'!$B$2:$B$4,'OMS Response Form (ORF)'!N3243),COUNTIF('OMS Drop Downs'!$B$2:$B$4,'OMS Response Form (ORF)'!O3243), COUNTIF('OMS Drop Downs'!$B$2:$B$4,'OMS Response Form (ORF)'!P3243),COUNTIF('OMS Drop Downs'!$B$2:$B$4,'OMS Response Form (ORF)'!Q3243),COUNTIF('OMS Drop Downs'!$B$2:$B$4,'OMS Response Form (ORF)'!R3243)),"Complete","Incomplete"))</f>
        <v/>
      </c>
      <c r="T3243" s="26" t="str">
        <f>IF(S3243="Complete",IF(AND(NOT(ISNA(VLOOKUP(CONCATENATE(F3243,G3243,H3243,I3243,J3243,K3243),'OMS Drop Downs'!G:G,1,FALSE))),IF(AND(G3243&lt;&gt;"C3",K3243&lt;&gt;"O5"),IF(SUM(COUNTIF(L3243:R3243,"Y"),COUNTIF(L3243:R3243,"N"))=0,"V","I"),IF(COUNTIF(L3243:R3243,"Y"),"V","I"))="V"),"Valid","Invalid")," ")</f>
        <v xml:space="preserve"> </v>
      </c>
      <c r="U3243"/>
    </row>
    <row r="3244" spans="2:21" x14ac:dyDescent="0.35">
      <c r="B3244" s="116"/>
      <c r="C3244" s="117"/>
      <c r="D3244" s="118"/>
      <c r="E3244" s="120"/>
      <c r="F3244" s="56"/>
      <c r="G3244" s="32"/>
      <c r="H3244" s="32"/>
      <c r="I3244" s="32"/>
      <c r="J3244" s="32"/>
      <c r="K3244" s="32"/>
      <c r="L3244" s="32"/>
      <c r="M3244" s="32"/>
      <c r="N3244" s="32"/>
      <c r="O3244" s="32"/>
      <c r="P3244" s="32"/>
      <c r="Q3244" s="32"/>
      <c r="R3244" s="32"/>
      <c r="S3244" s="25" t="str">
        <f>IF(COUNTA(B3244:R3244)=0,"",IF(AND(COUNTA(B3244)&gt;0, COUNTA(C3244)&gt;0, COUNTA(D3244)&gt;0, COUNTA(E3244)&gt;0, COUNTIF('OMS Drop Downs'!$C$2:$C$3,'OMS Response Form (ORF)'!F3244),COUNTIF('OMS Drop Downs'!$D$2:$D$5,'OMS Response Form (ORF)'!G3244),COUNTIF('OMS Drop Downs'!$A$2:$A$5,'OMS Response Form (ORF)'!H3244),COUNTIF('OMS Drop Downs'!$B$2:$B$4,'OMS Response Form (ORF)'!I3244),COUNTIF('OMS Drop Downs'!$A$2:$A$5,'OMS Response Form (ORF)'!J3244),COUNTIF('OMS Drop Downs'!$E$2:$E$7,'OMS Response Form (ORF)'!K3244),COUNTIF('OMS Drop Downs'!$B$2:$B$4,'OMS Response Form (ORF)'!L3244),COUNTIF('OMS Drop Downs'!$B$2:$B$4,'OMS Response Form (ORF)'!M3244),COUNTIF('OMS Drop Downs'!$B$2:$B$4,'OMS Response Form (ORF)'!N3244),COUNTIF('OMS Drop Downs'!$B$2:$B$4,'OMS Response Form (ORF)'!O3244), COUNTIF('OMS Drop Downs'!$B$2:$B$4,'OMS Response Form (ORF)'!P3244),COUNTIF('OMS Drop Downs'!$B$2:$B$4,'OMS Response Form (ORF)'!Q3244),COUNTIF('OMS Drop Downs'!$B$2:$B$4,'OMS Response Form (ORF)'!R3244)),"Complete","Incomplete"))</f>
        <v/>
      </c>
      <c r="T3244" s="26" t="str">
        <f>IF(S3244="Complete",IF(AND(NOT(ISNA(VLOOKUP(CONCATENATE(F3244,G3244,H3244,I3244,J3244,K3244),'OMS Drop Downs'!G:G,1,FALSE))),IF(AND(G3244&lt;&gt;"C3",K3244&lt;&gt;"O5"),IF(SUM(COUNTIF(L3244:R3244,"Y"),COUNTIF(L3244:R3244,"N"))=0,"V","I"),IF(COUNTIF(L3244:R3244,"Y"),"V","I"))="V"),"Valid","Invalid")," ")</f>
        <v xml:space="preserve"> </v>
      </c>
      <c r="U3244"/>
    </row>
    <row r="3245" spans="2:21" x14ac:dyDescent="0.35">
      <c r="B3245" s="116"/>
      <c r="C3245" s="117"/>
      <c r="D3245" s="118"/>
      <c r="E3245" s="120"/>
      <c r="F3245" s="56"/>
      <c r="G3245" s="32"/>
      <c r="H3245" s="32"/>
      <c r="I3245" s="32"/>
      <c r="J3245" s="32"/>
      <c r="K3245" s="32"/>
      <c r="L3245" s="32"/>
      <c r="M3245" s="32"/>
      <c r="N3245" s="32"/>
      <c r="O3245" s="32"/>
      <c r="P3245" s="32"/>
      <c r="Q3245" s="32"/>
      <c r="R3245" s="32"/>
      <c r="S3245" s="25" t="str">
        <f>IF(COUNTA(B3245:R3245)=0,"",IF(AND(COUNTA(B3245)&gt;0, COUNTA(C3245)&gt;0, COUNTA(D3245)&gt;0, COUNTA(E3245)&gt;0, COUNTIF('OMS Drop Downs'!$C$2:$C$3,'OMS Response Form (ORF)'!F3245),COUNTIF('OMS Drop Downs'!$D$2:$D$5,'OMS Response Form (ORF)'!G3245),COUNTIF('OMS Drop Downs'!$A$2:$A$5,'OMS Response Form (ORF)'!H3245),COUNTIF('OMS Drop Downs'!$B$2:$B$4,'OMS Response Form (ORF)'!I3245),COUNTIF('OMS Drop Downs'!$A$2:$A$5,'OMS Response Form (ORF)'!J3245),COUNTIF('OMS Drop Downs'!$E$2:$E$7,'OMS Response Form (ORF)'!K3245),COUNTIF('OMS Drop Downs'!$B$2:$B$4,'OMS Response Form (ORF)'!L3245),COUNTIF('OMS Drop Downs'!$B$2:$B$4,'OMS Response Form (ORF)'!M3245),COUNTIF('OMS Drop Downs'!$B$2:$B$4,'OMS Response Form (ORF)'!N3245),COUNTIF('OMS Drop Downs'!$B$2:$B$4,'OMS Response Form (ORF)'!O3245), COUNTIF('OMS Drop Downs'!$B$2:$B$4,'OMS Response Form (ORF)'!P3245),COUNTIF('OMS Drop Downs'!$B$2:$B$4,'OMS Response Form (ORF)'!Q3245),COUNTIF('OMS Drop Downs'!$B$2:$B$4,'OMS Response Form (ORF)'!R3245)),"Complete","Incomplete"))</f>
        <v/>
      </c>
      <c r="T3245" s="26" t="str">
        <f>IF(S3245="Complete",IF(AND(NOT(ISNA(VLOOKUP(CONCATENATE(F3245,G3245,H3245,I3245,J3245,K3245),'OMS Drop Downs'!G:G,1,FALSE))),IF(AND(G3245&lt;&gt;"C3",K3245&lt;&gt;"O5"),IF(SUM(COUNTIF(L3245:R3245,"Y"),COUNTIF(L3245:R3245,"N"))=0,"V","I"),IF(COUNTIF(L3245:R3245,"Y"),"V","I"))="V"),"Valid","Invalid")," ")</f>
        <v xml:space="preserve"> </v>
      </c>
      <c r="U3245"/>
    </row>
    <row r="3246" spans="2:21" x14ac:dyDescent="0.35">
      <c r="B3246" s="116"/>
      <c r="C3246" s="117"/>
      <c r="D3246" s="118"/>
      <c r="E3246" s="120"/>
      <c r="F3246" s="56"/>
      <c r="G3246" s="32"/>
      <c r="H3246" s="32"/>
      <c r="I3246" s="32"/>
      <c r="J3246" s="32"/>
      <c r="K3246" s="32"/>
      <c r="L3246" s="32"/>
      <c r="M3246" s="32"/>
      <c r="N3246" s="32"/>
      <c r="O3246" s="32"/>
      <c r="P3246" s="32"/>
      <c r="Q3246" s="32"/>
      <c r="R3246" s="32"/>
      <c r="S3246" s="25" t="str">
        <f>IF(COUNTA(B3246:R3246)=0,"",IF(AND(COUNTA(B3246)&gt;0, COUNTA(C3246)&gt;0, COUNTA(D3246)&gt;0, COUNTA(E3246)&gt;0, COUNTIF('OMS Drop Downs'!$C$2:$C$3,'OMS Response Form (ORF)'!F3246),COUNTIF('OMS Drop Downs'!$D$2:$D$5,'OMS Response Form (ORF)'!G3246),COUNTIF('OMS Drop Downs'!$A$2:$A$5,'OMS Response Form (ORF)'!H3246),COUNTIF('OMS Drop Downs'!$B$2:$B$4,'OMS Response Form (ORF)'!I3246),COUNTIF('OMS Drop Downs'!$A$2:$A$5,'OMS Response Form (ORF)'!J3246),COUNTIF('OMS Drop Downs'!$E$2:$E$7,'OMS Response Form (ORF)'!K3246),COUNTIF('OMS Drop Downs'!$B$2:$B$4,'OMS Response Form (ORF)'!L3246),COUNTIF('OMS Drop Downs'!$B$2:$B$4,'OMS Response Form (ORF)'!M3246),COUNTIF('OMS Drop Downs'!$B$2:$B$4,'OMS Response Form (ORF)'!N3246),COUNTIF('OMS Drop Downs'!$B$2:$B$4,'OMS Response Form (ORF)'!O3246), COUNTIF('OMS Drop Downs'!$B$2:$B$4,'OMS Response Form (ORF)'!P3246),COUNTIF('OMS Drop Downs'!$B$2:$B$4,'OMS Response Form (ORF)'!Q3246),COUNTIF('OMS Drop Downs'!$B$2:$B$4,'OMS Response Form (ORF)'!R3246)),"Complete","Incomplete"))</f>
        <v/>
      </c>
      <c r="T3246" s="26" t="str">
        <f>IF(S3246="Complete",IF(AND(NOT(ISNA(VLOOKUP(CONCATENATE(F3246,G3246,H3246,I3246,J3246,K3246),'OMS Drop Downs'!G:G,1,FALSE))),IF(AND(G3246&lt;&gt;"C3",K3246&lt;&gt;"O5"),IF(SUM(COUNTIF(L3246:R3246,"Y"),COUNTIF(L3246:R3246,"N"))=0,"V","I"),IF(COUNTIF(L3246:R3246,"Y"),"V","I"))="V"),"Valid","Invalid")," ")</f>
        <v xml:space="preserve"> </v>
      </c>
      <c r="U3246"/>
    </row>
    <row r="3247" spans="2:21" x14ac:dyDescent="0.35">
      <c r="B3247" s="116"/>
      <c r="C3247" s="117"/>
      <c r="D3247" s="118"/>
      <c r="E3247" s="120"/>
      <c r="F3247" s="56"/>
      <c r="G3247" s="32"/>
      <c r="H3247" s="32"/>
      <c r="I3247" s="32"/>
      <c r="J3247" s="32"/>
      <c r="K3247" s="32"/>
      <c r="L3247" s="32"/>
      <c r="M3247" s="32"/>
      <c r="N3247" s="32"/>
      <c r="O3247" s="32"/>
      <c r="P3247" s="32"/>
      <c r="Q3247" s="32"/>
      <c r="R3247" s="32"/>
      <c r="S3247" s="25" t="str">
        <f>IF(COUNTA(B3247:R3247)=0,"",IF(AND(COUNTA(B3247)&gt;0, COUNTA(C3247)&gt;0, COUNTA(D3247)&gt;0, COUNTA(E3247)&gt;0, COUNTIF('OMS Drop Downs'!$C$2:$C$3,'OMS Response Form (ORF)'!F3247),COUNTIF('OMS Drop Downs'!$D$2:$D$5,'OMS Response Form (ORF)'!G3247),COUNTIF('OMS Drop Downs'!$A$2:$A$5,'OMS Response Form (ORF)'!H3247),COUNTIF('OMS Drop Downs'!$B$2:$B$4,'OMS Response Form (ORF)'!I3247),COUNTIF('OMS Drop Downs'!$A$2:$A$5,'OMS Response Form (ORF)'!J3247),COUNTIF('OMS Drop Downs'!$E$2:$E$7,'OMS Response Form (ORF)'!K3247),COUNTIF('OMS Drop Downs'!$B$2:$B$4,'OMS Response Form (ORF)'!L3247),COUNTIF('OMS Drop Downs'!$B$2:$B$4,'OMS Response Form (ORF)'!M3247),COUNTIF('OMS Drop Downs'!$B$2:$B$4,'OMS Response Form (ORF)'!N3247),COUNTIF('OMS Drop Downs'!$B$2:$B$4,'OMS Response Form (ORF)'!O3247), COUNTIF('OMS Drop Downs'!$B$2:$B$4,'OMS Response Form (ORF)'!P3247),COUNTIF('OMS Drop Downs'!$B$2:$B$4,'OMS Response Form (ORF)'!Q3247),COUNTIF('OMS Drop Downs'!$B$2:$B$4,'OMS Response Form (ORF)'!R3247)),"Complete","Incomplete"))</f>
        <v/>
      </c>
      <c r="T3247" s="26" t="str">
        <f>IF(S3247="Complete",IF(AND(NOT(ISNA(VLOOKUP(CONCATENATE(F3247,G3247,H3247,I3247,J3247,K3247),'OMS Drop Downs'!G:G,1,FALSE))),IF(AND(G3247&lt;&gt;"C3",K3247&lt;&gt;"O5"),IF(SUM(COUNTIF(L3247:R3247,"Y"),COUNTIF(L3247:R3247,"N"))=0,"V","I"),IF(COUNTIF(L3247:R3247,"Y"),"V","I"))="V"),"Valid","Invalid")," ")</f>
        <v xml:space="preserve"> </v>
      </c>
      <c r="U3247"/>
    </row>
    <row r="3248" spans="2:21" x14ac:dyDescent="0.35">
      <c r="B3248" s="116"/>
      <c r="C3248" s="117"/>
      <c r="D3248" s="118"/>
      <c r="E3248" s="120"/>
      <c r="F3248" s="56"/>
      <c r="G3248" s="32"/>
      <c r="H3248" s="32"/>
      <c r="I3248" s="32"/>
      <c r="J3248" s="32"/>
      <c r="K3248" s="32"/>
      <c r="L3248" s="32"/>
      <c r="M3248" s="32"/>
      <c r="N3248" s="32"/>
      <c r="O3248" s="32"/>
      <c r="P3248" s="32"/>
      <c r="Q3248" s="32"/>
      <c r="R3248" s="32"/>
      <c r="S3248" s="25" t="str">
        <f>IF(COUNTA(B3248:R3248)=0,"",IF(AND(COUNTA(B3248)&gt;0, COUNTA(C3248)&gt;0, COUNTA(D3248)&gt;0, COUNTA(E3248)&gt;0, COUNTIF('OMS Drop Downs'!$C$2:$C$3,'OMS Response Form (ORF)'!F3248),COUNTIF('OMS Drop Downs'!$D$2:$D$5,'OMS Response Form (ORF)'!G3248),COUNTIF('OMS Drop Downs'!$A$2:$A$5,'OMS Response Form (ORF)'!H3248),COUNTIF('OMS Drop Downs'!$B$2:$B$4,'OMS Response Form (ORF)'!I3248),COUNTIF('OMS Drop Downs'!$A$2:$A$5,'OMS Response Form (ORF)'!J3248),COUNTIF('OMS Drop Downs'!$E$2:$E$7,'OMS Response Form (ORF)'!K3248),COUNTIF('OMS Drop Downs'!$B$2:$B$4,'OMS Response Form (ORF)'!L3248),COUNTIF('OMS Drop Downs'!$B$2:$B$4,'OMS Response Form (ORF)'!M3248),COUNTIF('OMS Drop Downs'!$B$2:$B$4,'OMS Response Form (ORF)'!N3248),COUNTIF('OMS Drop Downs'!$B$2:$B$4,'OMS Response Form (ORF)'!O3248), COUNTIF('OMS Drop Downs'!$B$2:$B$4,'OMS Response Form (ORF)'!P3248),COUNTIF('OMS Drop Downs'!$B$2:$B$4,'OMS Response Form (ORF)'!Q3248),COUNTIF('OMS Drop Downs'!$B$2:$B$4,'OMS Response Form (ORF)'!R3248)),"Complete","Incomplete"))</f>
        <v/>
      </c>
      <c r="T3248" s="26" t="str">
        <f>IF(S3248="Complete",IF(AND(NOT(ISNA(VLOOKUP(CONCATENATE(F3248,G3248,H3248,I3248,J3248,K3248),'OMS Drop Downs'!G:G,1,FALSE))),IF(AND(G3248&lt;&gt;"C3",K3248&lt;&gt;"O5"),IF(SUM(COUNTIF(L3248:R3248,"Y"),COUNTIF(L3248:R3248,"N"))=0,"V","I"),IF(COUNTIF(L3248:R3248,"Y"),"V","I"))="V"),"Valid","Invalid")," ")</f>
        <v xml:space="preserve"> </v>
      </c>
      <c r="U3248"/>
    </row>
    <row r="3249" spans="2:21" x14ac:dyDescent="0.35">
      <c r="B3249" s="116"/>
      <c r="C3249" s="117"/>
      <c r="D3249" s="118"/>
      <c r="E3249" s="120"/>
      <c r="F3249" s="56"/>
      <c r="G3249" s="32"/>
      <c r="H3249" s="32"/>
      <c r="I3249" s="32"/>
      <c r="J3249" s="32"/>
      <c r="K3249" s="32"/>
      <c r="L3249" s="32"/>
      <c r="M3249" s="32"/>
      <c r="N3249" s="32"/>
      <c r="O3249" s="32"/>
      <c r="P3249" s="32"/>
      <c r="Q3249" s="32"/>
      <c r="R3249" s="32"/>
      <c r="S3249" s="25" t="str">
        <f>IF(COUNTA(B3249:R3249)=0,"",IF(AND(COUNTA(B3249)&gt;0, COUNTA(C3249)&gt;0, COUNTA(D3249)&gt;0, COUNTA(E3249)&gt;0, COUNTIF('OMS Drop Downs'!$C$2:$C$3,'OMS Response Form (ORF)'!F3249),COUNTIF('OMS Drop Downs'!$D$2:$D$5,'OMS Response Form (ORF)'!G3249),COUNTIF('OMS Drop Downs'!$A$2:$A$5,'OMS Response Form (ORF)'!H3249),COUNTIF('OMS Drop Downs'!$B$2:$B$4,'OMS Response Form (ORF)'!I3249),COUNTIF('OMS Drop Downs'!$A$2:$A$5,'OMS Response Form (ORF)'!J3249),COUNTIF('OMS Drop Downs'!$E$2:$E$7,'OMS Response Form (ORF)'!K3249),COUNTIF('OMS Drop Downs'!$B$2:$B$4,'OMS Response Form (ORF)'!L3249),COUNTIF('OMS Drop Downs'!$B$2:$B$4,'OMS Response Form (ORF)'!M3249),COUNTIF('OMS Drop Downs'!$B$2:$B$4,'OMS Response Form (ORF)'!N3249),COUNTIF('OMS Drop Downs'!$B$2:$B$4,'OMS Response Form (ORF)'!O3249), COUNTIF('OMS Drop Downs'!$B$2:$B$4,'OMS Response Form (ORF)'!P3249),COUNTIF('OMS Drop Downs'!$B$2:$B$4,'OMS Response Form (ORF)'!Q3249),COUNTIF('OMS Drop Downs'!$B$2:$B$4,'OMS Response Form (ORF)'!R3249)),"Complete","Incomplete"))</f>
        <v/>
      </c>
      <c r="T3249" s="26" t="str">
        <f>IF(S3249="Complete",IF(AND(NOT(ISNA(VLOOKUP(CONCATENATE(F3249,G3249,H3249,I3249,J3249,K3249),'OMS Drop Downs'!G:G,1,FALSE))),IF(AND(G3249&lt;&gt;"C3",K3249&lt;&gt;"O5"),IF(SUM(COUNTIF(L3249:R3249,"Y"),COUNTIF(L3249:R3249,"N"))=0,"V","I"),IF(COUNTIF(L3249:R3249,"Y"),"V","I"))="V"),"Valid","Invalid")," ")</f>
        <v xml:space="preserve"> </v>
      </c>
      <c r="U3249"/>
    </row>
    <row r="3250" spans="2:21" x14ac:dyDescent="0.35">
      <c r="B3250" s="116"/>
      <c r="C3250" s="117"/>
      <c r="D3250" s="118"/>
      <c r="E3250" s="120"/>
      <c r="F3250" s="56"/>
      <c r="G3250" s="32"/>
      <c r="H3250" s="32"/>
      <c r="I3250" s="32"/>
      <c r="J3250" s="32"/>
      <c r="K3250" s="32"/>
      <c r="L3250" s="32"/>
      <c r="M3250" s="32"/>
      <c r="N3250" s="32"/>
      <c r="O3250" s="32"/>
      <c r="P3250" s="32"/>
      <c r="Q3250" s="32"/>
      <c r="R3250" s="32"/>
      <c r="S3250" s="25" t="str">
        <f>IF(COUNTA(B3250:R3250)=0,"",IF(AND(COUNTA(B3250)&gt;0, COUNTA(C3250)&gt;0, COUNTA(D3250)&gt;0, COUNTA(E3250)&gt;0, COUNTIF('OMS Drop Downs'!$C$2:$C$3,'OMS Response Form (ORF)'!F3250),COUNTIF('OMS Drop Downs'!$D$2:$D$5,'OMS Response Form (ORF)'!G3250),COUNTIF('OMS Drop Downs'!$A$2:$A$5,'OMS Response Form (ORF)'!H3250),COUNTIF('OMS Drop Downs'!$B$2:$B$4,'OMS Response Form (ORF)'!I3250),COUNTIF('OMS Drop Downs'!$A$2:$A$5,'OMS Response Form (ORF)'!J3250),COUNTIF('OMS Drop Downs'!$E$2:$E$7,'OMS Response Form (ORF)'!K3250),COUNTIF('OMS Drop Downs'!$B$2:$B$4,'OMS Response Form (ORF)'!L3250),COUNTIF('OMS Drop Downs'!$B$2:$B$4,'OMS Response Form (ORF)'!M3250),COUNTIF('OMS Drop Downs'!$B$2:$B$4,'OMS Response Form (ORF)'!N3250),COUNTIF('OMS Drop Downs'!$B$2:$B$4,'OMS Response Form (ORF)'!O3250), COUNTIF('OMS Drop Downs'!$B$2:$B$4,'OMS Response Form (ORF)'!P3250),COUNTIF('OMS Drop Downs'!$B$2:$B$4,'OMS Response Form (ORF)'!Q3250),COUNTIF('OMS Drop Downs'!$B$2:$B$4,'OMS Response Form (ORF)'!R3250)),"Complete","Incomplete"))</f>
        <v/>
      </c>
      <c r="T3250" s="26" t="str">
        <f>IF(S3250="Complete",IF(AND(NOT(ISNA(VLOOKUP(CONCATENATE(F3250,G3250,H3250,I3250,J3250,K3250),'OMS Drop Downs'!G:G,1,FALSE))),IF(AND(G3250&lt;&gt;"C3",K3250&lt;&gt;"O5"),IF(SUM(COUNTIF(L3250:R3250,"Y"),COUNTIF(L3250:R3250,"N"))=0,"V","I"),IF(COUNTIF(L3250:R3250,"Y"),"V","I"))="V"),"Valid","Invalid")," ")</f>
        <v xml:space="preserve"> </v>
      </c>
      <c r="U3250"/>
    </row>
    <row r="3251" spans="2:21" x14ac:dyDescent="0.35">
      <c r="B3251" s="116"/>
      <c r="C3251" s="117"/>
      <c r="D3251" s="118"/>
      <c r="E3251" s="120"/>
      <c r="F3251" s="56"/>
      <c r="G3251" s="32"/>
      <c r="H3251" s="32"/>
      <c r="I3251" s="32"/>
      <c r="J3251" s="32"/>
      <c r="K3251" s="32"/>
      <c r="L3251" s="32"/>
      <c r="M3251" s="32"/>
      <c r="N3251" s="32"/>
      <c r="O3251" s="32"/>
      <c r="P3251" s="32"/>
      <c r="Q3251" s="32"/>
      <c r="R3251" s="32"/>
      <c r="S3251" s="25" t="str">
        <f>IF(COUNTA(B3251:R3251)=0,"",IF(AND(COUNTA(B3251)&gt;0, COUNTA(C3251)&gt;0, COUNTA(D3251)&gt;0, COUNTA(E3251)&gt;0, COUNTIF('OMS Drop Downs'!$C$2:$C$3,'OMS Response Form (ORF)'!F3251),COUNTIF('OMS Drop Downs'!$D$2:$D$5,'OMS Response Form (ORF)'!G3251),COUNTIF('OMS Drop Downs'!$A$2:$A$5,'OMS Response Form (ORF)'!H3251),COUNTIF('OMS Drop Downs'!$B$2:$B$4,'OMS Response Form (ORF)'!I3251),COUNTIF('OMS Drop Downs'!$A$2:$A$5,'OMS Response Form (ORF)'!J3251),COUNTIF('OMS Drop Downs'!$E$2:$E$7,'OMS Response Form (ORF)'!K3251),COUNTIF('OMS Drop Downs'!$B$2:$B$4,'OMS Response Form (ORF)'!L3251),COUNTIF('OMS Drop Downs'!$B$2:$B$4,'OMS Response Form (ORF)'!M3251),COUNTIF('OMS Drop Downs'!$B$2:$B$4,'OMS Response Form (ORF)'!N3251),COUNTIF('OMS Drop Downs'!$B$2:$B$4,'OMS Response Form (ORF)'!O3251), COUNTIF('OMS Drop Downs'!$B$2:$B$4,'OMS Response Form (ORF)'!P3251),COUNTIF('OMS Drop Downs'!$B$2:$B$4,'OMS Response Form (ORF)'!Q3251),COUNTIF('OMS Drop Downs'!$B$2:$B$4,'OMS Response Form (ORF)'!R3251)),"Complete","Incomplete"))</f>
        <v/>
      </c>
      <c r="T3251" s="26" t="str">
        <f>IF(S3251="Complete",IF(AND(NOT(ISNA(VLOOKUP(CONCATENATE(F3251,G3251,H3251,I3251,J3251,K3251),'OMS Drop Downs'!G:G,1,FALSE))),IF(AND(G3251&lt;&gt;"C3",K3251&lt;&gt;"O5"),IF(SUM(COUNTIF(L3251:R3251,"Y"),COUNTIF(L3251:R3251,"N"))=0,"V","I"),IF(COUNTIF(L3251:R3251,"Y"),"V","I"))="V"),"Valid","Invalid")," ")</f>
        <v xml:space="preserve"> </v>
      </c>
      <c r="U3251"/>
    </row>
    <row r="3252" spans="2:21" x14ac:dyDescent="0.35">
      <c r="B3252" s="116"/>
      <c r="C3252" s="117"/>
      <c r="D3252" s="118"/>
      <c r="E3252" s="120"/>
      <c r="F3252" s="56"/>
      <c r="G3252" s="32"/>
      <c r="H3252" s="32"/>
      <c r="I3252" s="32"/>
      <c r="J3252" s="32"/>
      <c r="K3252" s="32"/>
      <c r="L3252" s="32"/>
      <c r="M3252" s="32"/>
      <c r="N3252" s="32"/>
      <c r="O3252" s="32"/>
      <c r="P3252" s="32"/>
      <c r="Q3252" s="32"/>
      <c r="R3252" s="32"/>
      <c r="S3252" s="25" t="str">
        <f>IF(COUNTA(B3252:R3252)=0,"",IF(AND(COUNTA(B3252)&gt;0, COUNTA(C3252)&gt;0, COUNTA(D3252)&gt;0, COUNTA(E3252)&gt;0, COUNTIF('OMS Drop Downs'!$C$2:$C$3,'OMS Response Form (ORF)'!F3252),COUNTIF('OMS Drop Downs'!$D$2:$D$5,'OMS Response Form (ORF)'!G3252),COUNTIF('OMS Drop Downs'!$A$2:$A$5,'OMS Response Form (ORF)'!H3252),COUNTIF('OMS Drop Downs'!$B$2:$B$4,'OMS Response Form (ORF)'!I3252),COUNTIF('OMS Drop Downs'!$A$2:$A$5,'OMS Response Form (ORF)'!J3252),COUNTIF('OMS Drop Downs'!$E$2:$E$7,'OMS Response Form (ORF)'!K3252),COUNTIF('OMS Drop Downs'!$B$2:$B$4,'OMS Response Form (ORF)'!L3252),COUNTIF('OMS Drop Downs'!$B$2:$B$4,'OMS Response Form (ORF)'!M3252),COUNTIF('OMS Drop Downs'!$B$2:$B$4,'OMS Response Form (ORF)'!N3252),COUNTIF('OMS Drop Downs'!$B$2:$B$4,'OMS Response Form (ORF)'!O3252), COUNTIF('OMS Drop Downs'!$B$2:$B$4,'OMS Response Form (ORF)'!P3252),COUNTIF('OMS Drop Downs'!$B$2:$B$4,'OMS Response Form (ORF)'!Q3252),COUNTIF('OMS Drop Downs'!$B$2:$B$4,'OMS Response Form (ORF)'!R3252)),"Complete","Incomplete"))</f>
        <v/>
      </c>
      <c r="T3252" s="26" t="str">
        <f>IF(S3252="Complete",IF(AND(NOT(ISNA(VLOOKUP(CONCATENATE(F3252,G3252,H3252,I3252,J3252,K3252),'OMS Drop Downs'!G:G,1,FALSE))),IF(AND(G3252&lt;&gt;"C3",K3252&lt;&gt;"O5"),IF(SUM(COUNTIF(L3252:R3252,"Y"),COUNTIF(L3252:R3252,"N"))=0,"V","I"),IF(COUNTIF(L3252:R3252,"Y"),"V","I"))="V"),"Valid","Invalid")," ")</f>
        <v xml:space="preserve"> </v>
      </c>
      <c r="U3252"/>
    </row>
    <row r="3253" spans="2:21" x14ac:dyDescent="0.35">
      <c r="B3253" s="116"/>
      <c r="C3253" s="117"/>
      <c r="D3253" s="118"/>
      <c r="E3253" s="120"/>
      <c r="F3253" s="56"/>
      <c r="G3253" s="32"/>
      <c r="H3253" s="32"/>
      <c r="I3253" s="32"/>
      <c r="J3253" s="32"/>
      <c r="K3253" s="32"/>
      <c r="L3253" s="32"/>
      <c r="M3253" s="32"/>
      <c r="N3253" s="32"/>
      <c r="O3253" s="32"/>
      <c r="P3253" s="32"/>
      <c r="Q3253" s="32"/>
      <c r="R3253" s="32"/>
      <c r="S3253" s="25" t="str">
        <f>IF(COUNTA(B3253:R3253)=0,"",IF(AND(COUNTA(B3253)&gt;0, COUNTA(C3253)&gt;0, COUNTA(D3253)&gt;0, COUNTA(E3253)&gt;0, COUNTIF('OMS Drop Downs'!$C$2:$C$3,'OMS Response Form (ORF)'!F3253),COUNTIF('OMS Drop Downs'!$D$2:$D$5,'OMS Response Form (ORF)'!G3253),COUNTIF('OMS Drop Downs'!$A$2:$A$5,'OMS Response Form (ORF)'!H3253),COUNTIF('OMS Drop Downs'!$B$2:$B$4,'OMS Response Form (ORF)'!I3253),COUNTIF('OMS Drop Downs'!$A$2:$A$5,'OMS Response Form (ORF)'!J3253),COUNTIF('OMS Drop Downs'!$E$2:$E$7,'OMS Response Form (ORF)'!K3253),COUNTIF('OMS Drop Downs'!$B$2:$B$4,'OMS Response Form (ORF)'!L3253),COUNTIF('OMS Drop Downs'!$B$2:$B$4,'OMS Response Form (ORF)'!M3253),COUNTIF('OMS Drop Downs'!$B$2:$B$4,'OMS Response Form (ORF)'!N3253),COUNTIF('OMS Drop Downs'!$B$2:$B$4,'OMS Response Form (ORF)'!O3253), COUNTIF('OMS Drop Downs'!$B$2:$B$4,'OMS Response Form (ORF)'!P3253),COUNTIF('OMS Drop Downs'!$B$2:$B$4,'OMS Response Form (ORF)'!Q3253),COUNTIF('OMS Drop Downs'!$B$2:$B$4,'OMS Response Form (ORF)'!R3253)),"Complete","Incomplete"))</f>
        <v/>
      </c>
      <c r="T3253" s="26" t="str">
        <f>IF(S3253="Complete",IF(AND(NOT(ISNA(VLOOKUP(CONCATENATE(F3253,G3253,H3253,I3253,J3253,K3253),'OMS Drop Downs'!G:G,1,FALSE))),IF(AND(G3253&lt;&gt;"C3",K3253&lt;&gt;"O5"),IF(SUM(COUNTIF(L3253:R3253,"Y"),COUNTIF(L3253:R3253,"N"))=0,"V","I"),IF(COUNTIF(L3253:R3253,"Y"),"V","I"))="V"),"Valid","Invalid")," ")</f>
        <v xml:space="preserve"> </v>
      </c>
      <c r="U3253"/>
    </row>
    <row r="3254" spans="2:21" x14ac:dyDescent="0.35">
      <c r="B3254" s="116"/>
      <c r="C3254" s="117"/>
      <c r="D3254" s="118"/>
      <c r="E3254" s="120"/>
      <c r="F3254" s="56"/>
      <c r="G3254" s="32"/>
      <c r="H3254" s="32"/>
      <c r="I3254" s="32"/>
      <c r="J3254" s="32"/>
      <c r="K3254" s="32"/>
      <c r="L3254" s="32"/>
      <c r="M3254" s="32"/>
      <c r="N3254" s="32"/>
      <c r="O3254" s="32"/>
      <c r="P3254" s="32"/>
      <c r="Q3254" s="32"/>
      <c r="R3254" s="32"/>
      <c r="S3254" s="25" t="str">
        <f>IF(COUNTA(B3254:R3254)=0,"",IF(AND(COUNTA(B3254)&gt;0, COUNTA(C3254)&gt;0, COUNTA(D3254)&gt;0, COUNTA(E3254)&gt;0, COUNTIF('OMS Drop Downs'!$C$2:$C$3,'OMS Response Form (ORF)'!F3254),COUNTIF('OMS Drop Downs'!$D$2:$D$5,'OMS Response Form (ORF)'!G3254),COUNTIF('OMS Drop Downs'!$A$2:$A$5,'OMS Response Form (ORF)'!H3254),COUNTIF('OMS Drop Downs'!$B$2:$B$4,'OMS Response Form (ORF)'!I3254),COUNTIF('OMS Drop Downs'!$A$2:$A$5,'OMS Response Form (ORF)'!J3254),COUNTIF('OMS Drop Downs'!$E$2:$E$7,'OMS Response Form (ORF)'!K3254),COUNTIF('OMS Drop Downs'!$B$2:$B$4,'OMS Response Form (ORF)'!L3254),COUNTIF('OMS Drop Downs'!$B$2:$B$4,'OMS Response Form (ORF)'!M3254),COUNTIF('OMS Drop Downs'!$B$2:$B$4,'OMS Response Form (ORF)'!N3254),COUNTIF('OMS Drop Downs'!$B$2:$B$4,'OMS Response Form (ORF)'!O3254), COUNTIF('OMS Drop Downs'!$B$2:$B$4,'OMS Response Form (ORF)'!P3254),COUNTIF('OMS Drop Downs'!$B$2:$B$4,'OMS Response Form (ORF)'!Q3254),COUNTIF('OMS Drop Downs'!$B$2:$B$4,'OMS Response Form (ORF)'!R3254)),"Complete","Incomplete"))</f>
        <v/>
      </c>
      <c r="T3254" s="26" t="str">
        <f>IF(S3254="Complete",IF(AND(NOT(ISNA(VLOOKUP(CONCATENATE(F3254,G3254,H3254,I3254,J3254,K3254),'OMS Drop Downs'!G:G,1,FALSE))),IF(AND(G3254&lt;&gt;"C3",K3254&lt;&gt;"O5"),IF(SUM(COUNTIF(L3254:R3254,"Y"),COUNTIF(L3254:R3254,"N"))=0,"V","I"),IF(COUNTIF(L3254:R3254,"Y"),"V","I"))="V"),"Valid","Invalid")," ")</f>
        <v xml:space="preserve"> </v>
      </c>
      <c r="U3254"/>
    </row>
    <row r="3255" spans="2:21" x14ac:dyDescent="0.35">
      <c r="B3255" s="116"/>
      <c r="C3255" s="117"/>
      <c r="D3255" s="118"/>
      <c r="E3255" s="120"/>
      <c r="F3255" s="56"/>
      <c r="G3255" s="32"/>
      <c r="H3255" s="32"/>
      <c r="I3255" s="32"/>
      <c r="J3255" s="32"/>
      <c r="K3255" s="32"/>
      <c r="L3255" s="32"/>
      <c r="M3255" s="32"/>
      <c r="N3255" s="32"/>
      <c r="O3255" s="32"/>
      <c r="P3255" s="32"/>
      <c r="Q3255" s="32"/>
      <c r="R3255" s="32"/>
      <c r="S3255" s="25" t="str">
        <f>IF(COUNTA(B3255:R3255)=0,"",IF(AND(COUNTA(B3255)&gt;0, COUNTA(C3255)&gt;0, COUNTA(D3255)&gt;0, COUNTA(E3255)&gt;0, COUNTIF('OMS Drop Downs'!$C$2:$C$3,'OMS Response Form (ORF)'!F3255),COUNTIF('OMS Drop Downs'!$D$2:$D$5,'OMS Response Form (ORF)'!G3255),COUNTIF('OMS Drop Downs'!$A$2:$A$5,'OMS Response Form (ORF)'!H3255),COUNTIF('OMS Drop Downs'!$B$2:$B$4,'OMS Response Form (ORF)'!I3255),COUNTIF('OMS Drop Downs'!$A$2:$A$5,'OMS Response Form (ORF)'!J3255),COUNTIF('OMS Drop Downs'!$E$2:$E$7,'OMS Response Form (ORF)'!K3255),COUNTIF('OMS Drop Downs'!$B$2:$B$4,'OMS Response Form (ORF)'!L3255),COUNTIF('OMS Drop Downs'!$B$2:$B$4,'OMS Response Form (ORF)'!M3255),COUNTIF('OMS Drop Downs'!$B$2:$B$4,'OMS Response Form (ORF)'!N3255),COUNTIF('OMS Drop Downs'!$B$2:$B$4,'OMS Response Form (ORF)'!O3255), COUNTIF('OMS Drop Downs'!$B$2:$B$4,'OMS Response Form (ORF)'!P3255),COUNTIF('OMS Drop Downs'!$B$2:$B$4,'OMS Response Form (ORF)'!Q3255),COUNTIF('OMS Drop Downs'!$B$2:$B$4,'OMS Response Form (ORF)'!R3255)),"Complete","Incomplete"))</f>
        <v/>
      </c>
      <c r="T3255" s="26" t="str">
        <f>IF(S3255="Complete",IF(AND(NOT(ISNA(VLOOKUP(CONCATENATE(F3255,G3255,H3255,I3255,J3255,K3255),'OMS Drop Downs'!G:G,1,FALSE))),IF(AND(G3255&lt;&gt;"C3",K3255&lt;&gt;"O5"),IF(SUM(COUNTIF(L3255:R3255,"Y"),COUNTIF(L3255:R3255,"N"))=0,"V","I"),IF(COUNTIF(L3255:R3255,"Y"),"V","I"))="V"),"Valid","Invalid")," ")</f>
        <v xml:space="preserve"> </v>
      </c>
      <c r="U3255"/>
    </row>
    <row r="3256" spans="2:21" x14ac:dyDescent="0.35">
      <c r="B3256" s="116"/>
      <c r="C3256" s="117"/>
      <c r="D3256" s="118"/>
      <c r="E3256" s="120"/>
      <c r="F3256" s="56"/>
      <c r="G3256" s="32"/>
      <c r="H3256" s="32"/>
      <c r="I3256" s="32"/>
      <c r="J3256" s="32"/>
      <c r="K3256" s="32"/>
      <c r="L3256" s="32"/>
      <c r="M3256" s="32"/>
      <c r="N3256" s="32"/>
      <c r="O3256" s="32"/>
      <c r="P3256" s="32"/>
      <c r="Q3256" s="32"/>
      <c r="R3256" s="32"/>
      <c r="S3256" s="25" t="str">
        <f>IF(COUNTA(B3256:R3256)=0,"",IF(AND(COUNTA(B3256)&gt;0, COUNTA(C3256)&gt;0, COUNTA(D3256)&gt;0, COUNTA(E3256)&gt;0, COUNTIF('OMS Drop Downs'!$C$2:$C$3,'OMS Response Form (ORF)'!F3256),COUNTIF('OMS Drop Downs'!$D$2:$D$5,'OMS Response Form (ORF)'!G3256),COUNTIF('OMS Drop Downs'!$A$2:$A$5,'OMS Response Form (ORF)'!H3256),COUNTIF('OMS Drop Downs'!$B$2:$B$4,'OMS Response Form (ORF)'!I3256),COUNTIF('OMS Drop Downs'!$A$2:$A$5,'OMS Response Form (ORF)'!J3256),COUNTIF('OMS Drop Downs'!$E$2:$E$7,'OMS Response Form (ORF)'!K3256),COUNTIF('OMS Drop Downs'!$B$2:$B$4,'OMS Response Form (ORF)'!L3256),COUNTIF('OMS Drop Downs'!$B$2:$B$4,'OMS Response Form (ORF)'!M3256),COUNTIF('OMS Drop Downs'!$B$2:$B$4,'OMS Response Form (ORF)'!N3256),COUNTIF('OMS Drop Downs'!$B$2:$B$4,'OMS Response Form (ORF)'!O3256), COUNTIF('OMS Drop Downs'!$B$2:$B$4,'OMS Response Form (ORF)'!P3256),COUNTIF('OMS Drop Downs'!$B$2:$B$4,'OMS Response Form (ORF)'!Q3256),COUNTIF('OMS Drop Downs'!$B$2:$B$4,'OMS Response Form (ORF)'!R3256)),"Complete","Incomplete"))</f>
        <v/>
      </c>
      <c r="T3256" s="26" t="str">
        <f>IF(S3256="Complete",IF(AND(NOT(ISNA(VLOOKUP(CONCATENATE(F3256,G3256,H3256,I3256,J3256,K3256),'OMS Drop Downs'!G:G,1,FALSE))),IF(AND(G3256&lt;&gt;"C3",K3256&lt;&gt;"O5"),IF(SUM(COUNTIF(L3256:R3256,"Y"),COUNTIF(L3256:R3256,"N"))=0,"V","I"),IF(COUNTIF(L3256:R3256,"Y"),"V","I"))="V"),"Valid","Invalid")," ")</f>
        <v xml:space="preserve"> </v>
      </c>
      <c r="U3256"/>
    </row>
    <row r="3257" spans="2:21" x14ac:dyDescent="0.35">
      <c r="B3257" s="116"/>
      <c r="C3257" s="117"/>
      <c r="D3257" s="118"/>
      <c r="E3257" s="120"/>
      <c r="F3257" s="56"/>
      <c r="G3257" s="32"/>
      <c r="H3257" s="32"/>
      <c r="I3257" s="32"/>
      <c r="J3257" s="32"/>
      <c r="K3257" s="32"/>
      <c r="L3257" s="32"/>
      <c r="M3257" s="32"/>
      <c r="N3257" s="32"/>
      <c r="O3257" s="32"/>
      <c r="P3257" s="32"/>
      <c r="Q3257" s="32"/>
      <c r="R3257" s="32"/>
      <c r="S3257" s="25" t="str">
        <f>IF(COUNTA(B3257:R3257)=0,"",IF(AND(COUNTA(B3257)&gt;0, COUNTA(C3257)&gt;0, COUNTA(D3257)&gt;0, COUNTA(E3257)&gt;0, COUNTIF('OMS Drop Downs'!$C$2:$C$3,'OMS Response Form (ORF)'!F3257),COUNTIF('OMS Drop Downs'!$D$2:$D$5,'OMS Response Form (ORF)'!G3257),COUNTIF('OMS Drop Downs'!$A$2:$A$5,'OMS Response Form (ORF)'!H3257),COUNTIF('OMS Drop Downs'!$B$2:$B$4,'OMS Response Form (ORF)'!I3257),COUNTIF('OMS Drop Downs'!$A$2:$A$5,'OMS Response Form (ORF)'!J3257),COUNTIF('OMS Drop Downs'!$E$2:$E$7,'OMS Response Form (ORF)'!K3257),COUNTIF('OMS Drop Downs'!$B$2:$B$4,'OMS Response Form (ORF)'!L3257),COUNTIF('OMS Drop Downs'!$B$2:$B$4,'OMS Response Form (ORF)'!M3257),COUNTIF('OMS Drop Downs'!$B$2:$B$4,'OMS Response Form (ORF)'!N3257),COUNTIF('OMS Drop Downs'!$B$2:$B$4,'OMS Response Form (ORF)'!O3257), COUNTIF('OMS Drop Downs'!$B$2:$B$4,'OMS Response Form (ORF)'!P3257),COUNTIF('OMS Drop Downs'!$B$2:$B$4,'OMS Response Form (ORF)'!Q3257),COUNTIF('OMS Drop Downs'!$B$2:$B$4,'OMS Response Form (ORF)'!R3257)),"Complete","Incomplete"))</f>
        <v/>
      </c>
      <c r="T3257" s="26" t="str">
        <f>IF(S3257="Complete",IF(AND(NOT(ISNA(VLOOKUP(CONCATENATE(F3257,G3257,H3257,I3257,J3257,K3257),'OMS Drop Downs'!G:G,1,FALSE))),IF(AND(G3257&lt;&gt;"C3",K3257&lt;&gt;"O5"),IF(SUM(COUNTIF(L3257:R3257,"Y"),COUNTIF(L3257:R3257,"N"))=0,"V","I"),IF(COUNTIF(L3257:R3257,"Y"),"V","I"))="V"),"Valid","Invalid")," ")</f>
        <v xml:space="preserve"> </v>
      </c>
      <c r="U3257"/>
    </row>
    <row r="3258" spans="2:21" x14ac:dyDescent="0.35">
      <c r="B3258" s="116"/>
      <c r="C3258" s="117"/>
      <c r="D3258" s="118"/>
      <c r="E3258" s="120"/>
      <c r="F3258" s="56"/>
      <c r="G3258" s="32"/>
      <c r="H3258" s="32"/>
      <c r="I3258" s="32"/>
      <c r="J3258" s="32"/>
      <c r="K3258" s="32"/>
      <c r="L3258" s="32"/>
      <c r="M3258" s="32"/>
      <c r="N3258" s="32"/>
      <c r="O3258" s="32"/>
      <c r="P3258" s="32"/>
      <c r="Q3258" s="32"/>
      <c r="R3258" s="32"/>
      <c r="S3258" s="25" t="str">
        <f>IF(COUNTA(B3258:R3258)=0,"",IF(AND(COUNTA(B3258)&gt;0, COUNTA(C3258)&gt;0, COUNTA(D3258)&gt;0, COUNTA(E3258)&gt;0, COUNTIF('OMS Drop Downs'!$C$2:$C$3,'OMS Response Form (ORF)'!F3258),COUNTIF('OMS Drop Downs'!$D$2:$D$5,'OMS Response Form (ORF)'!G3258),COUNTIF('OMS Drop Downs'!$A$2:$A$5,'OMS Response Form (ORF)'!H3258),COUNTIF('OMS Drop Downs'!$B$2:$B$4,'OMS Response Form (ORF)'!I3258),COUNTIF('OMS Drop Downs'!$A$2:$A$5,'OMS Response Form (ORF)'!J3258),COUNTIF('OMS Drop Downs'!$E$2:$E$7,'OMS Response Form (ORF)'!K3258),COUNTIF('OMS Drop Downs'!$B$2:$B$4,'OMS Response Form (ORF)'!L3258),COUNTIF('OMS Drop Downs'!$B$2:$B$4,'OMS Response Form (ORF)'!M3258),COUNTIF('OMS Drop Downs'!$B$2:$B$4,'OMS Response Form (ORF)'!N3258),COUNTIF('OMS Drop Downs'!$B$2:$B$4,'OMS Response Form (ORF)'!O3258), COUNTIF('OMS Drop Downs'!$B$2:$B$4,'OMS Response Form (ORF)'!P3258),COUNTIF('OMS Drop Downs'!$B$2:$B$4,'OMS Response Form (ORF)'!Q3258),COUNTIF('OMS Drop Downs'!$B$2:$B$4,'OMS Response Form (ORF)'!R3258)),"Complete","Incomplete"))</f>
        <v/>
      </c>
      <c r="T3258" s="26" t="str">
        <f>IF(S3258="Complete",IF(AND(NOT(ISNA(VLOOKUP(CONCATENATE(F3258,G3258,H3258,I3258,J3258,K3258),'OMS Drop Downs'!G:G,1,FALSE))),IF(AND(G3258&lt;&gt;"C3",K3258&lt;&gt;"O5"),IF(SUM(COUNTIF(L3258:R3258,"Y"),COUNTIF(L3258:R3258,"N"))=0,"V","I"),IF(COUNTIF(L3258:R3258,"Y"),"V","I"))="V"),"Valid","Invalid")," ")</f>
        <v xml:space="preserve"> </v>
      </c>
      <c r="U3258"/>
    </row>
    <row r="3259" spans="2:21" x14ac:dyDescent="0.35">
      <c r="B3259" s="116"/>
      <c r="C3259" s="117"/>
      <c r="D3259" s="118"/>
      <c r="E3259" s="120"/>
      <c r="F3259" s="56"/>
      <c r="G3259" s="32"/>
      <c r="H3259" s="32"/>
      <c r="I3259" s="32"/>
      <c r="J3259" s="32"/>
      <c r="K3259" s="32"/>
      <c r="L3259" s="32"/>
      <c r="M3259" s="32"/>
      <c r="N3259" s="32"/>
      <c r="O3259" s="32"/>
      <c r="P3259" s="32"/>
      <c r="Q3259" s="32"/>
      <c r="R3259" s="32"/>
      <c r="S3259" s="25" t="str">
        <f>IF(COUNTA(B3259:R3259)=0,"",IF(AND(COUNTA(B3259)&gt;0, COUNTA(C3259)&gt;0, COUNTA(D3259)&gt;0, COUNTA(E3259)&gt;0, COUNTIF('OMS Drop Downs'!$C$2:$C$3,'OMS Response Form (ORF)'!F3259),COUNTIF('OMS Drop Downs'!$D$2:$D$5,'OMS Response Form (ORF)'!G3259),COUNTIF('OMS Drop Downs'!$A$2:$A$5,'OMS Response Form (ORF)'!H3259),COUNTIF('OMS Drop Downs'!$B$2:$B$4,'OMS Response Form (ORF)'!I3259),COUNTIF('OMS Drop Downs'!$A$2:$A$5,'OMS Response Form (ORF)'!J3259),COUNTIF('OMS Drop Downs'!$E$2:$E$7,'OMS Response Form (ORF)'!K3259),COUNTIF('OMS Drop Downs'!$B$2:$B$4,'OMS Response Form (ORF)'!L3259),COUNTIF('OMS Drop Downs'!$B$2:$B$4,'OMS Response Form (ORF)'!M3259),COUNTIF('OMS Drop Downs'!$B$2:$B$4,'OMS Response Form (ORF)'!N3259),COUNTIF('OMS Drop Downs'!$B$2:$B$4,'OMS Response Form (ORF)'!O3259), COUNTIF('OMS Drop Downs'!$B$2:$B$4,'OMS Response Form (ORF)'!P3259),COUNTIF('OMS Drop Downs'!$B$2:$B$4,'OMS Response Form (ORF)'!Q3259),COUNTIF('OMS Drop Downs'!$B$2:$B$4,'OMS Response Form (ORF)'!R3259)),"Complete","Incomplete"))</f>
        <v/>
      </c>
      <c r="T3259" s="26" t="str">
        <f>IF(S3259="Complete",IF(AND(NOT(ISNA(VLOOKUP(CONCATENATE(F3259,G3259,H3259,I3259,J3259,K3259),'OMS Drop Downs'!G:G,1,FALSE))),IF(AND(G3259&lt;&gt;"C3",K3259&lt;&gt;"O5"),IF(SUM(COUNTIF(L3259:R3259,"Y"),COUNTIF(L3259:R3259,"N"))=0,"V","I"),IF(COUNTIF(L3259:R3259,"Y"),"V","I"))="V"),"Valid","Invalid")," ")</f>
        <v xml:space="preserve"> </v>
      </c>
      <c r="U3259"/>
    </row>
    <row r="3260" spans="2:21" x14ac:dyDescent="0.35">
      <c r="B3260" s="116"/>
      <c r="C3260" s="117"/>
      <c r="D3260" s="118"/>
      <c r="E3260" s="120"/>
      <c r="F3260" s="56"/>
      <c r="G3260" s="32"/>
      <c r="H3260" s="32"/>
      <c r="I3260" s="32"/>
      <c r="J3260" s="32"/>
      <c r="K3260" s="32"/>
      <c r="L3260" s="32"/>
      <c r="M3260" s="32"/>
      <c r="N3260" s="32"/>
      <c r="O3260" s="32"/>
      <c r="P3260" s="32"/>
      <c r="Q3260" s="32"/>
      <c r="R3260" s="32"/>
      <c r="S3260" s="25" t="str">
        <f>IF(COUNTA(B3260:R3260)=0,"",IF(AND(COUNTA(B3260)&gt;0, COUNTA(C3260)&gt;0, COUNTA(D3260)&gt;0, COUNTA(E3260)&gt;0, COUNTIF('OMS Drop Downs'!$C$2:$C$3,'OMS Response Form (ORF)'!F3260),COUNTIF('OMS Drop Downs'!$D$2:$D$5,'OMS Response Form (ORF)'!G3260),COUNTIF('OMS Drop Downs'!$A$2:$A$5,'OMS Response Form (ORF)'!H3260),COUNTIF('OMS Drop Downs'!$B$2:$B$4,'OMS Response Form (ORF)'!I3260),COUNTIF('OMS Drop Downs'!$A$2:$A$5,'OMS Response Form (ORF)'!J3260),COUNTIF('OMS Drop Downs'!$E$2:$E$7,'OMS Response Form (ORF)'!K3260),COUNTIF('OMS Drop Downs'!$B$2:$B$4,'OMS Response Form (ORF)'!L3260),COUNTIF('OMS Drop Downs'!$B$2:$B$4,'OMS Response Form (ORF)'!M3260),COUNTIF('OMS Drop Downs'!$B$2:$B$4,'OMS Response Form (ORF)'!N3260),COUNTIF('OMS Drop Downs'!$B$2:$B$4,'OMS Response Form (ORF)'!O3260), COUNTIF('OMS Drop Downs'!$B$2:$B$4,'OMS Response Form (ORF)'!P3260),COUNTIF('OMS Drop Downs'!$B$2:$B$4,'OMS Response Form (ORF)'!Q3260),COUNTIF('OMS Drop Downs'!$B$2:$B$4,'OMS Response Form (ORF)'!R3260)),"Complete","Incomplete"))</f>
        <v/>
      </c>
      <c r="T3260" s="26" t="str">
        <f>IF(S3260="Complete",IF(AND(NOT(ISNA(VLOOKUP(CONCATENATE(F3260,G3260,H3260,I3260,J3260,K3260),'OMS Drop Downs'!G:G,1,FALSE))),IF(AND(G3260&lt;&gt;"C3",K3260&lt;&gt;"O5"),IF(SUM(COUNTIF(L3260:R3260,"Y"),COUNTIF(L3260:R3260,"N"))=0,"V","I"),IF(COUNTIF(L3260:R3260,"Y"),"V","I"))="V"),"Valid","Invalid")," ")</f>
        <v xml:space="preserve"> </v>
      </c>
      <c r="U3260"/>
    </row>
    <row r="3261" spans="2:21" x14ac:dyDescent="0.35">
      <c r="B3261" s="116"/>
      <c r="C3261" s="117"/>
      <c r="D3261" s="118"/>
      <c r="E3261" s="120"/>
      <c r="F3261" s="56"/>
      <c r="G3261" s="32"/>
      <c r="H3261" s="32"/>
      <c r="I3261" s="32"/>
      <c r="J3261" s="32"/>
      <c r="K3261" s="32"/>
      <c r="L3261" s="32"/>
      <c r="M3261" s="32"/>
      <c r="N3261" s="32"/>
      <c r="O3261" s="32"/>
      <c r="P3261" s="32"/>
      <c r="Q3261" s="32"/>
      <c r="R3261" s="32"/>
      <c r="S3261" s="25" t="str">
        <f>IF(COUNTA(B3261:R3261)=0,"",IF(AND(COUNTA(B3261)&gt;0, COUNTA(C3261)&gt;0, COUNTA(D3261)&gt;0, COUNTA(E3261)&gt;0, COUNTIF('OMS Drop Downs'!$C$2:$C$3,'OMS Response Form (ORF)'!F3261),COUNTIF('OMS Drop Downs'!$D$2:$D$5,'OMS Response Form (ORF)'!G3261),COUNTIF('OMS Drop Downs'!$A$2:$A$5,'OMS Response Form (ORF)'!H3261),COUNTIF('OMS Drop Downs'!$B$2:$B$4,'OMS Response Form (ORF)'!I3261),COUNTIF('OMS Drop Downs'!$A$2:$A$5,'OMS Response Form (ORF)'!J3261),COUNTIF('OMS Drop Downs'!$E$2:$E$7,'OMS Response Form (ORF)'!K3261),COUNTIF('OMS Drop Downs'!$B$2:$B$4,'OMS Response Form (ORF)'!L3261),COUNTIF('OMS Drop Downs'!$B$2:$B$4,'OMS Response Form (ORF)'!M3261),COUNTIF('OMS Drop Downs'!$B$2:$B$4,'OMS Response Form (ORF)'!N3261),COUNTIF('OMS Drop Downs'!$B$2:$B$4,'OMS Response Form (ORF)'!O3261), COUNTIF('OMS Drop Downs'!$B$2:$B$4,'OMS Response Form (ORF)'!P3261),COUNTIF('OMS Drop Downs'!$B$2:$B$4,'OMS Response Form (ORF)'!Q3261),COUNTIF('OMS Drop Downs'!$B$2:$B$4,'OMS Response Form (ORF)'!R3261)),"Complete","Incomplete"))</f>
        <v/>
      </c>
      <c r="T3261" s="26" t="str">
        <f>IF(S3261="Complete",IF(AND(NOT(ISNA(VLOOKUP(CONCATENATE(F3261,G3261,H3261,I3261,J3261,K3261),'OMS Drop Downs'!G:G,1,FALSE))),IF(AND(G3261&lt;&gt;"C3",K3261&lt;&gt;"O5"),IF(SUM(COUNTIF(L3261:R3261,"Y"),COUNTIF(L3261:R3261,"N"))=0,"V","I"),IF(COUNTIF(L3261:R3261,"Y"),"V","I"))="V"),"Valid","Invalid")," ")</f>
        <v xml:space="preserve"> </v>
      </c>
      <c r="U3261"/>
    </row>
    <row r="3262" spans="2:21" x14ac:dyDescent="0.35">
      <c r="B3262" s="116"/>
      <c r="C3262" s="117"/>
      <c r="D3262" s="118"/>
      <c r="E3262" s="120"/>
      <c r="F3262" s="56"/>
      <c r="G3262" s="32"/>
      <c r="H3262" s="32"/>
      <c r="I3262" s="32"/>
      <c r="J3262" s="32"/>
      <c r="K3262" s="32"/>
      <c r="L3262" s="32"/>
      <c r="M3262" s="32"/>
      <c r="N3262" s="32"/>
      <c r="O3262" s="32"/>
      <c r="P3262" s="32"/>
      <c r="Q3262" s="32"/>
      <c r="R3262" s="32"/>
      <c r="S3262" s="25" t="str">
        <f>IF(COUNTA(B3262:R3262)=0,"",IF(AND(COUNTA(B3262)&gt;0, COUNTA(C3262)&gt;0, COUNTA(D3262)&gt;0, COUNTA(E3262)&gt;0, COUNTIF('OMS Drop Downs'!$C$2:$C$3,'OMS Response Form (ORF)'!F3262),COUNTIF('OMS Drop Downs'!$D$2:$D$5,'OMS Response Form (ORF)'!G3262),COUNTIF('OMS Drop Downs'!$A$2:$A$5,'OMS Response Form (ORF)'!H3262),COUNTIF('OMS Drop Downs'!$B$2:$B$4,'OMS Response Form (ORF)'!I3262),COUNTIF('OMS Drop Downs'!$A$2:$A$5,'OMS Response Form (ORF)'!J3262),COUNTIF('OMS Drop Downs'!$E$2:$E$7,'OMS Response Form (ORF)'!K3262),COUNTIF('OMS Drop Downs'!$B$2:$B$4,'OMS Response Form (ORF)'!L3262),COUNTIF('OMS Drop Downs'!$B$2:$B$4,'OMS Response Form (ORF)'!M3262),COUNTIF('OMS Drop Downs'!$B$2:$B$4,'OMS Response Form (ORF)'!N3262),COUNTIF('OMS Drop Downs'!$B$2:$B$4,'OMS Response Form (ORF)'!O3262), COUNTIF('OMS Drop Downs'!$B$2:$B$4,'OMS Response Form (ORF)'!P3262),COUNTIF('OMS Drop Downs'!$B$2:$B$4,'OMS Response Form (ORF)'!Q3262),COUNTIF('OMS Drop Downs'!$B$2:$B$4,'OMS Response Form (ORF)'!R3262)),"Complete","Incomplete"))</f>
        <v/>
      </c>
      <c r="T3262" s="26" t="str">
        <f>IF(S3262="Complete",IF(AND(NOT(ISNA(VLOOKUP(CONCATENATE(F3262,G3262,H3262,I3262,J3262,K3262),'OMS Drop Downs'!G:G,1,FALSE))),IF(AND(G3262&lt;&gt;"C3",K3262&lt;&gt;"O5"),IF(SUM(COUNTIF(L3262:R3262,"Y"),COUNTIF(L3262:R3262,"N"))=0,"V","I"),IF(COUNTIF(L3262:R3262,"Y"),"V","I"))="V"),"Valid","Invalid")," ")</f>
        <v xml:space="preserve"> </v>
      </c>
      <c r="U3262"/>
    </row>
    <row r="3263" spans="2:21" x14ac:dyDescent="0.35">
      <c r="B3263" s="116"/>
      <c r="C3263" s="117"/>
      <c r="D3263" s="118"/>
      <c r="E3263" s="120"/>
      <c r="F3263" s="56"/>
      <c r="G3263" s="32"/>
      <c r="H3263" s="32"/>
      <c r="I3263" s="32"/>
      <c r="J3263" s="32"/>
      <c r="K3263" s="32"/>
      <c r="L3263" s="32"/>
      <c r="M3263" s="32"/>
      <c r="N3263" s="32"/>
      <c r="O3263" s="32"/>
      <c r="P3263" s="32"/>
      <c r="Q3263" s="32"/>
      <c r="R3263" s="32"/>
      <c r="S3263" s="25" t="str">
        <f>IF(COUNTA(B3263:R3263)=0,"",IF(AND(COUNTA(B3263)&gt;0, COUNTA(C3263)&gt;0, COUNTA(D3263)&gt;0, COUNTA(E3263)&gt;0, COUNTIF('OMS Drop Downs'!$C$2:$C$3,'OMS Response Form (ORF)'!F3263),COUNTIF('OMS Drop Downs'!$D$2:$D$5,'OMS Response Form (ORF)'!G3263),COUNTIF('OMS Drop Downs'!$A$2:$A$5,'OMS Response Form (ORF)'!H3263),COUNTIF('OMS Drop Downs'!$B$2:$B$4,'OMS Response Form (ORF)'!I3263),COUNTIF('OMS Drop Downs'!$A$2:$A$5,'OMS Response Form (ORF)'!J3263),COUNTIF('OMS Drop Downs'!$E$2:$E$7,'OMS Response Form (ORF)'!K3263),COUNTIF('OMS Drop Downs'!$B$2:$B$4,'OMS Response Form (ORF)'!L3263),COUNTIF('OMS Drop Downs'!$B$2:$B$4,'OMS Response Form (ORF)'!M3263),COUNTIF('OMS Drop Downs'!$B$2:$B$4,'OMS Response Form (ORF)'!N3263),COUNTIF('OMS Drop Downs'!$B$2:$B$4,'OMS Response Form (ORF)'!O3263), COUNTIF('OMS Drop Downs'!$B$2:$B$4,'OMS Response Form (ORF)'!P3263),COUNTIF('OMS Drop Downs'!$B$2:$B$4,'OMS Response Form (ORF)'!Q3263),COUNTIF('OMS Drop Downs'!$B$2:$B$4,'OMS Response Form (ORF)'!R3263)),"Complete","Incomplete"))</f>
        <v/>
      </c>
      <c r="T3263" s="26" t="str">
        <f>IF(S3263="Complete",IF(AND(NOT(ISNA(VLOOKUP(CONCATENATE(F3263,G3263,H3263,I3263,J3263,K3263),'OMS Drop Downs'!G:G,1,FALSE))),IF(AND(G3263&lt;&gt;"C3",K3263&lt;&gt;"O5"),IF(SUM(COUNTIF(L3263:R3263,"Y"),COUNTIF(L3263:R3263,"N"))=0,"V","I"),IF(COUNTIF(L3263:R3263,"Y"),"V","I"))="V"),"Valid","Invalid")," ")</f>
        <v xml:space="preserve"> </v>
      </c>
      <c r="U3263"/>
    </row>
    <row r="3264" spans="2:21" x14ac:dyDescent="0.35">
      <c r="B3264" s="116"/>
      <c r="C3264" s="117"/>
      <c r="D3264" s="118"/>
      <c r="E3264" s="120"/>
      <c r="F3264" s="56"/>
      <c r="G3264" s="32"/>
      <c r="H3264" s="32"/>
      <c r="I3264" s="32"/>
      <c r="J3264" s="32"/>
      <c r="K3264" s="32"/>
      <c r="L3264" s="32"/>
      <c r="M3264" s="32"/>
      <c r="N3264" s="32"/>
      <c r="O3264" s="32"/>
      <c r="P3264" s="32"/>
      <c r="Q3264" s="32"/>
      <c r="R3264" s="32"/>
      <c r="S3264" s="25" t="str">
        <f>IF(COUNTA(B3264:R3264)=0,"",IF(AND(COUNTA(B3264)&gt;0, COUNTA(C3264)&gt;0, COUNTA(D3264)&gt;0, COUNTA(E3264)&gt;0, COUNTIF('OMS Drop Downs'!$C$2:$C$3,'OMS Response Form (ORF)'!F3264),COUNTIF('OMS Drop Downs'!$D$2:$D$5,'OMS Response Form (ORF)'!G3264),COUNTIF('OMS Drop Downs'!$A$2:$A$5,'OMS Response Form (ORF)'!H3264),COUNTIF('OMS Drop Downs'!$B$2:$B$4,'OMS Response Form (ORF)'!I3264),COUNTIF('OMS Drop Downs'!$A$2:$A$5,'OMS Response Form (ORF)'!J3264),COUNTIF('OMS Drop Downs'!$E$2:$E$7,'OMS Response Form (ORF)'!K3264),COUNTIF('OMS Drop Downs'!$B$2:$B$4,'OMS Response Form (ORF)'!L3264),COUNTIF('OMS Drop Downs'!$B$2:$B$4,'OMS Response Form (ORF)'!M3264),COUNTIF('OMS Drop Downs'!$B$2:$B$4,'OMS Response Form (ORF)'!N3264),COUNTIF('OMS Drop Downs'!$B$2:$B$4,'OMS Response Form (ORF)'!O3264), COUNTIF('OMS Drop Downs'!$B$2:$B$4,'OMS Response Form (ORF)'!P3264),COUNTIF('OMS Drop Downs'!$B$2:$B$4,'OMS Response Form (ORF)'!Q3264),COUNTIF('OMS Drop Downs'!$B$2:$B$4,'OMS Response Form (ORF)'!R3264)),"Complete","Incomplete"))</f>
        <v/>
      </c>
      <c r="T3264" s="26" t="str">
        <f>IF(S3264="Complete",IF(AND(NOT(ISNA(VLOOKUP(CONCATENATE(F3264,G3264,H3264,I3264,J3264,K3264),'OMS Drop Downs'!G:G,1,FALSE))),IF(AND(G3264&lt;&gt;"C3",K3264&lt;&gt;"O5"),IF(SUM(COUNTIF(L3264:R3264,"Y"),COUNTIF(L3264:R3264,"N"))=0,"V","I"),IF(COUNTIF(L3264:R3264,"Y"),"V","I"))="V"),"Valid","Invalid")," ")</f>
        <v xml:space="preserve"> </v>
      </c>
      <c r="U3264"/>
    </row>
    <row r="3265" spans="2:21" x14ac:dyDescent="0.35">
      <c r="B3265" s="116"/>
      <c r="C3265" s="117"/>
      <c r="D3265" s="118"/>
      <c r="E3265" s="120"/>
      <c r="F3265" s="56"/>
      <c r="G3265" s="32"/>
      <c r="H3265" s="32"/>
      <c r="I3265" s="32"/>
      <c r="J3265" s="32"/>
      <c r="K3265" s="32"/>
      <c r="L3265" s="32"/>
      <c r="M3265" s="32"/>
      <c r="N3265" s="32"/>
      <c r="O3265" s="32"/>
      <c r="P3265" s="32"/>
      <c r="Q3265" s="32"/>
      <c r="R3265" s="32"/>
      <c r="S3265" s="25" t="str">
        <f>IF(COUNTA(B3265:R3265)=0,"",IF(AND(COUNTA(B3265)&gt;0, COUNTA(C3265)&gt;0, COUNTA(D3265)&gt;0, COUNTA(E3265)&gt;0, COUNTIF('OMS Drop Downs'!$C$2:$C$3,'OMS Response Form (ORF)'!F3265),COUNTIF('OMS Drop Downs'!$D$2:$D$5,'OMS Response Form (ORF)'!G3265),COUNTIF('OMS Drop Downs'!$A$2:$A$5,'OMS Response Form (ORF)'!H3265),COUNTIF('OMS Drop Downs'!$B$2:$B$4,'OMS Response Form (ORF)'!I3265),COUNTIF('OMS Drop Downs'!$A$2:$A$5,'OMS Response Form (ORF)'!J3265),COUNTIF('OMS Drop Downs'!$E$2:$E$7,'OMS Response Form (ORF)'!K3265),COUNTIF('OMS Drop Downs'!$B$2:$B$4,'OMS Response Form (ORF)'!L3265),COUNTIF('OMS Drop Downs'!$B$2:$B$4,'OMS Response Form (ORF)'!M3265),COUNTIF('OMS Drop Downs'!$B$2:$B$4,'OMS Response Form (ORF)'!N3265),COUNTIF('OMS Drop Downs'!$B$2:$B$4,'OMS Response Form (ORF)'!O3265), COUNTIF('OMS Drop Downs'!$B$2:$B$4,'OMS Response Form (ORF)'!P3265),COUNTIF('OMS Drop Downs'!$B$2:$B$4,'OMS Response Form (ORF)'!Q3265),COUNTIF('OMS Drop Downs'!$B$2:$B$4,'OMS Response Form (ORF)'!R3265)),"Complete","Incomplete"))</f>
        <v/>
      </c>
      <c r="T3265" s="26" t="str">
        <f>IF(S3265="Complete",IF(AND(NOT(ISNA(VLOOKUP(CONCATENATE(F3265,G3265,H3265,I3265,J3265,K3265),'OMS Drop Downs'!G:G,1,FALSE))),IF(AND(G3265&lt;&gt;"C3",K3265&lt;&gt;"O5"),IF(SUM(COUNTIF(L3265:R3265,"Y"),COUNTIF(L3265:R3265,"N"))=0,"V","I"),IF(COUNTIF(L3265:R3265,"Y"),"V","I"))="V"),"Valid","Invalid")," ")</f>
        <v xml:space="preserve"> </v>
      </c>
      <c r="U3265"/>
    </row>
    <row r="3266" spans="2:21" x14ac:dyDescent="0.35">
      <c r="B3266" s="116"/>
      <c r="C3266" s="117"/>
      <c r="D3266" s="118"/>
      <c r="E3266" s="120"/>
      <c r="F3266" s="56"/>
      <c r="G3266" s="32"/>
      <c r="H3266" s="32"/>
      <c r="I3266" s="32"/>
      <c r="J3266" s="32"/>
      <c r="K3266" s="32"/>
      <c r="L3266" s="32"/>
      <c r="M3266" s="32"/>
      <c r="N3266" s="32"/>
      <c r="O3266" s="32"/>
      <c r="P3266" s="32"/>
      <c r="Q3266" s="32"/>
      <c r="R3266" s="32"/>
      <c r="S3266" s="25" t="str">
        <f>IF(COUNTA(B3266:R3266)=0,"",IF(AND(COUNTA(B3266)&gt;0, COUNTA(C3266)&gt;0, COUNTA(D3266)&gt;0, COUNTA(E3266)&gt;0, COUNTIF('OMS Drop Downs'!$C$2:$C$3,'OMS Response Form (ORF)'!F3266),COUNTIF('OMS Drop Downs'!$D$2:$D$5,'OMS Response Form (ORF)'!G3266),COUNTIF('OMS Drop Downs'!$A$2:$A$5,'OMS Response Form (ORF)'!H3266),COUNTIF('OMS Drop Downs'!$B$2:$B$4,'OMS Response Form (ORF)'!I3266),COUNTIF('OMS Drop Downs'!$A$2:$A$5,'OMS Response Form (ORF)'!J3266),COUNTIF('OMS Drop Downs'!$E$2:$E$7,'OMS Response Form (ORF)'!K3266),COUNTIF('OMS Drop Downs'!$B$2:$B$4,'OMS Response Form (ORF)'!L3266),COUNTIF('OMS Drop Downs'!$B$2:$B$4,'OMS Response Form (ORF)'!M3266),COUNTIF('OMS Drop Downs'!$B$2:$B$4,'OMS Response Form (ORF)'!N3266),COUNTIF('OMS Drop Downs'!$B$2:$B$4,'OMS Response Form (ORF)'!O3266), COUNTIF('OMS Drop Downs'!$B$2:$B$4,'OMS Response Form (ORF)'!P3266),COUNTIF('OMS Drop Downs'!$B$2:$B$4,'OMS Response Form (ORF)'!Q3266),COUNTIF('OMS Drop Downs'!$B$2:$B$4,'OMS Response Form (ORF)'!R3266)),"Complete","Incomplete"))</f>
        <v/>
      </c>
      <c r="T3266" s="26" t="str">
        <f>IF(S3266="Complete",IF(AND(NOT(ISNA(VLOOKUP(CONCATENATE(F3266,G3266,H3266,I3266,J3266,K3266),'OMS Drop Downs'!G:G,1,FALSE))),IF(AND(G3266&lt;&gt;"C3",K3266&lt;&gt;"O5"),IF(SUM(COUNTIF(L3266:R3266,"Y"),COUNTIF(L3266:R3266,"N"))=0,"V","I"),IF(COUNTIF(L3266:R3266,"Y"),"V","I"))="V"),"Valid","Invalid")," ")</f>
        <v xml:space="preserve"> </v>
      </c>
      <c r="U3266"/>
    </row>
    <row r="3267" spans="2:21" x14ac:dyDescent="0.35">
      <c r="B3267" s="116"/>
      <c r="C3267" s="117"/>
      <c r="D3267" s="118"/>
      <c r="E3267" s="120"/>
      <c r="F3267" s="56"/>
      <c r="G3267" s="32"/>
      <c r="H3267" s="32"/>
      <c r="I3267" s="32"/>
      <c r="J3267" s="32"/>
      <c r="K3267" s="32"/>
      <c r="L3267" s="32"/>
      <c r="M3267" s="32"/>
      <c r="N3267" s="32"/>
      <c r="O3267" s="32"/>
      <c r="P3267" s="32"/>
      <c r="Q3267" s="32"/>
      <c r="R3267" s="32"/>
      <c r="S3267" s="25" t="str">
        <f>IF(COUNTA(B3267:R3267)=0,"",IF(AND(COUNTA(B3267)&gt;0, COUNTA(C3267)&gt;0, COUNTA(D3267)&gt;0, COUNTA(E3267)&gt;0, COUNTIF('OMS Drop Downs'!$C$2:$C$3,'OMS Response Form (ORF)'!F3267),COUNTIF('OMS Drop Downs'!$D$2:$D$5,'OMS Response Form (ORF)'!G3267),COUNTIF('OMS Drop Downs'!$A$2:$A$5,'OMS Response Form (ORF)'!H3267),COUNTIF('OMS Drop Downs'!$B$2:$B$4,'OMS Response Form (ORF)'!I3267),COUNTIF('OMS Drop Downs'!$A$2:$A$5,'OMS Response Form (ORF)'!J3267),COUNTIF('OMS Drop Downs'!$E$2:$E$7,'OMS Response Form (ORF)'!K3267),COUNTIF('OMS Drop Downs'!$B$2:$B$4,'OMS Response Form (ORF)'!L3267),COUNTIF('OMS Drop Downs'!$B$2:$B$4,'OMS Response Form (ORF)'!M3267),COUNTIF('OMS Drop Downs'!$B$2:$B$4,'OMS Response Form (ORF)'!N3267),COUNTIF('OMS Drop Downs'!$B$2:$B$4,'OMS Response Form (ORF)'!O3267), COUNTIF('OMS Drop Downs'!$B$2:$B$4,'OMS Response Form (ORF)'!P3267),COUNTIF('OMS Drop Downs'!$B$2:$B$4,'OMS Response Form (ORF)'!Q3267),COUNTIF('OMS Drop Downs'!$B$2:$B$4,'OMS Response Form (ORF)'!R3267)),"Complete","Incomplete"))</f>
        <v/>
      </c>
      <c r="T3267" s="26" t="str">
        <f>IF(S3267="Complete",IF(AND(NOT(ISNA(VLOOKUP(CONCATENATE(F3267,G3267,H3267,I3267,J3267,K3267),'OMS Drop Downs'!G:G,1,FALSE))),IF(AND(G3267&lt;&gt;"C3",K3267&lt;&gt;"O5"),IF(SUM(COUNTIF(L3267:R3267,"Y"),COUNTIF(L3267:R3267,"N"))=0,"V","I"),IF(COUNTIF(L3267:R3267,"Y"),"V","I"))="V"),"Valid","Invalid")," ")</f>
        <v xml:space="preserve"> </v>
      </c>
      <c r="U3267"/>
    </row>
    <row r="3268" spans="2:21" x14ac:dyDescent="0.35">
      <c r="B3268" s="116"/>
      <c r="C3268" s="117"/>
      <c r="D3268" s="118"/>
      <c r="E3268" s="120"/>
      <c r="F3268" s="56"/>
      <c r="G3268" s="32"/>
      <c r="H3268" s="32"/>
      <c r="I3268" s="32"/>
      <c r="J3268" s="32"/>
      <c r="K3268" s="32"/>
      <c r="L3268" s="32"/>
      <c r="M3268" s="32"/>
      <c r="N3268" s="32"/>
      <c r="O3268" s="32"/>
      <c r="P3268" s="32"/>
      <c r="Q3268" s="32"/>
      <c r="R3268" s="32"/>
      <c r="S3268" s="25" t="str">
        <f>IF(COUNTA(B3268:R3268)=0,"",IF(AND(COUNTA(B3268)&gt;0, COUNTA(C3268)&gt;0, COUNTA(D3268)&gt;0, COUNTA(E3268)&gt;0, COUNTIF('OMS Drop Downs'!$C$2:$C$3,'OMS Response Form (ORF)'!F3268),COUNTIF('OMS Drop Downs'!$D$2:$D$5,'OMS Response Form (ORF)'!G3268),COUNTIF('OMS Drop Downs'!$A$2:$A$5,'OMS Response Form (ORF)'!H3268),COUNTIF('OMS Drop Downs'!$B$2:$B$4,'OMS Response Form (ORF)'!I3268),COUNTIF('OMS Drop Downs'!$A$2:$A$5,'OMS Response Form (ORF)'!J3268),COUNTIF('OMS Drop Downs'!$E$2:$E$7,'OMS Response Form (ORF)'!K3268),COUNTIF('OMS Drop Downs'!$B$2:$B$4,'OMS Response Form (ORF)'!L3268),COUNTIF('OMS Drop Downs'!$B$2:$B$4,'OMS Response Form (ORF)'!M3268),COUNTIF('OMS Drop Downs'!$B$2:$B$4,'OMS Response Form (ORF)'!N3268),COUNTIF('OMS Drop Downs'!$B$2:$B$4,'OMS Response Form (ORF)'!O3268), COUNTIF('OMS Drop Downs'!$B$2:$B$4,'OMS Response Form (ORF)'!P3268),COUNTIF('OMS Drop Downs'!$B$2:$B$4,'OMS Response Form (ORF)'!Q3268),COUNTIF('OMS Drop Downs'!$B$2:$B$4,'OMS Response Form (ORF)'!R3268)),"Complete","Incomplete"))</f>
        <v/>
      </c>
      <c r="T3268" s="26" t="str">
        <f>IF(S3268="Complete",IF(AND(NOT(ISNA(VLOOKUP(CONCATENATE(F3268,G3268,H3268,I3268,J3268,K3268),'OMS Drop Downs'!G:G,1,FALSE))),IF(AND(G3268&lt;&gt;"C3",K3268&lt;&gt;"O5"),IF(SUM(COUNTIF(L3268:R3268,"Y"),COUNTIF(L3268:R3268,"N"))=0,"V","I"),IF(COUNTIF(L3268:R3268,"Y"),"V","I"))="V"),"Valid","Invalid")," ")</f>
        <v xml:space="preserve"> </v>
      </c>
      <c r="U3268"/>
    </row>
    <row r="3269" spans="2:21" x14ac:dyDescent="0.35">
      <c r="B3269" s="116"/>
      <c r="C3269" s="117"/>
      <c r="D3269" s="118"/>
      <c r="E3269" s="120"/>
      <c r="F3269" s="56"/>
      <c r="G3269" s="32"/>
      <c r="H3269" s="32"/>
      <c r="I3269" s="32"/>
      <c r="J3269" s="32"/>
      <c r="K3269" s="32"/>
      <c r="L3269" s="32"/>
      <c r="M3269" s="32"/>
      <c r="N3269" s="32"/>
      <c r="O3269" s="32"/>
      <c r="P3269" s="32"/>
      <c r="Q3269" s="32"/>
      <c r="R3269" s="32"/>
      <c r="S3269" s="25" t="str">
        <f>IF(COUNTA(B3269:R3269)=0,"",IF(AND(COUNTA(B3269)&gt;0, COUNTA(C3269)&gt;0, COUNTA(D3269)&gt;0, COUNTA(E3269)&gt;0, COUNTIF('OMS Drop Downs'!$C$2:$C$3,'OMS Response Form (ORF)'!F3269),COUNTIF('OMS Drop Downs'!$D$2:$D$5,'OMS Response Form (ORF)'!G3269),COUNTIF('OMS Drop Downs'!$A$2:$A$5,'OMS Response Form (ORF)'!H3269),COUNTIF('OMS Drop Downs'!$B$2:$B$4,'OMS Response Form (ORF)'!I3269),COUNTIF('OMS Drop Downs'!$A$2:$A$5,'OMS Response Form (ORF)'!J3269),COUNTIF('OMS Drop Downs'!$E$2:$E$7,'OMS Response Form (ORF)'!K3269),COUNTIF('OMS Drop Downs'!$B$2:$B$4,'OMS Response Form (ORF)'!L3269),COUNTIF('OMS Drop Downs'!$B$2:$B$4,'OMS Response Form (ORF)'!M3269),COUNTIF('OMS Drop Downs'!$B$2:$B$4,'OMS Response Form (ORF)'!N3269),COUNTIF('OMS Drop Downs'!$B$2:$B$4,'OMS Response Form (ORF)'!O3269), COUNTIF('OMS Drop Downs'!$B$2:$B$4,'OMS Response Form (ORF)'!P3269),COUNTIF('OMS Drop Downs'!$B$2:$B$4,'OMS Response Form (ORF)'!Q3269),COUNTIF('OMS Drop Downs'!$B$2:$B$4,'OMS Response Form (ORF)'!R3269)),"Complete","Incomplete"))</f>
        <v/>
      </c>
      <c r="T3269" s="26" t="str">
        <f>IF(S3269="Complete",IF(AND(NOT(ISNA(VLOOKUP(CONCATENATE(F3269,G3269,H3269,I3269,J3269,K3269),'OMS Drop Downs'!G:G,1,FALSE))),IF(AND(G3269&lt;&gt;"C3",K3269&lt;&gt;"O5"),IF(SUM(COUNTIF(L3269:R3269,"Y"),COUNTIF(L3269:R3269,"N"))=0,"V","I"),IF(COUNTIF(L3269:R3269,"Y"),"V","I"))="V"),"Valid","Invalid")," ")</f>
        <v xml:space="preserve"> </v>
      </c>
      <c r="U3269"/>
    </row>
    <row r="3270" spans="2:21" x14ac:dyDescent="0.35">
      <c r="B3270" s="116"/>
      <c r="C3270" s="117"/>
      <c r="D3270" s="118"/>
      <c r="E3270" s="120"/>
      <c r="F3270" s="56"/>
      <c r="G3270" s="32"/>
      <c r="H3270" s="32"/>
      <c r="I3270" s="32"/>
      <c r="J3270" s="32"/>
      <c r="K3270" s="32"/>
      <c r="L3270" s="32"/>
      <c r="M3270" s="32"/>
      <c r="N3270" s="32"/>
      <c r="O3270" s="32"/>
      <c r="P3270" s="32"/>
      <c r="Q3270" s="32"/>
      <c r="R3270" s="32"/>
      <c r="S3270" s="25" t="str">
        <f>IF(COUNTA(B3270:R3270)=0,"",IF(AND(COUNTA(B3270)&gt;0, COUNTA(C3270)&gt;0, COUNTA(D3270)&gt;0, COUNTA(E3270)&gt;0, COUNTIF('OMS Drop Downs'!$C$2:$C$3,'OMS Response Form (ORF)'!F3270),COUNTIF('OMS Drop Downs'!$D$2:$D$5,'OMS Response Form (ORF)'!G3270),COUNTIF('OMS Drop Downs'!$A$2:$A$5,'OMS Response Form (ORF)'!H3270),COUNTIF('OMS Drop Downs'!$B$2:$B$4,'OMS Response Form (ORF)'!I3270),COUNTIF('OMS Drop Downs'!$A$2:$A$5,'OMS Response Form (ORF)'!J3270),COUNTIF('OMS Drop Downs'!$E$2:$E$7,'OMS Response Form (ORF)'!K3270),COUNTIF('OMS Drop Downs'!$B$2:$B$4,'OMS Response Form (ORF)'!L3270),COUNTIF('OMS Drop Downs'!$B$2:$B$4,'OMS Response Form (ORF)'!M3270),COUNTIF('OMS Drop Downs'!$B$2:$B$4,'OMS Response Form (ORF)'!N3270),COUNTIF('OMS Drop Downs'!$B$2:$B$4,'OMS Response Form (ORF)'!O3270), COUNTIF('OMS Drop Downs'!$B$2:$B$4,'OMS Response Form (ORF)'!P3270),COUNTIF('OMS Drop Downs'!$B$2:$B$4,'OMS Response Form (ORF)'!Q3270),COUNTIF('OMS Drop Downs'!$B$2:$B$4,'OMS Response Form (ORF)'!R3270)),"Complete","Incomplete"))</f>
        <v/>
      </c>
      <c r="T3270" s="26" t="str">
        <f>IF(S3270="Complete",IF(AND(NOT(ISNA(VLOOKUP(CONCATENATE(F3270,G3270,H3270,I3270,J3270,K3270),'OMS Drop Downs'!G:G,1,FALSE))),IF(AND(G3270&lt;&gt;"C3",K3270&lt;&gt;"O5"),IF(SUM(COUNTIF(L3270:R3270,"Y"),COUNTIF(L3270:R3270,"N"))=0,"V","I"),IF(COUNTIF(L3270:R3270,"Y"),"V","I"))="V"),"Valid","Invalid")," ")</f>
        <v xml:space="preserve"> </v>
      </c>
      <c r="U3270"/>
    </row>
    <row r="3271" spans="2:21" x14ac:dyDescent="0.35">
      <c r="B3271" s="116"/>
      <c r="C3271" s="117"/>
      <c r="D3271" s="118"/>
      <c r="E3271" s="120"/>
      <c r="F3271" s="56"/>
      <c r="G3271" s="32"/>
      <c r="H3271" s="32"/>
      <c r="I3271" s="32"/>
      <c r="J3271" s="32"/>
      <c r="K3271" s="32"/>
      <c r="L3271" s="32"/>
      <c r="M3271" s="32"/>
      <c r="N3271" s="32"/>
      <c r="O3271" s="32"/>
      <c r="P3271" s="32"/>
      <c r="Q3271" s="32"/>
      <c r="R3271" s="32"/>
      <c r="S3271" s="25" t="str">
        <f>IF(COUNTA(B3271:R3271)=0,"",IF(AND(COUNTA(B3271)&gt;0, COUNTA(C3271)&gt;0, COUNTA(D3271)&gt;0, COUNTA(E3271)&gt;0, COUNTIF('OMS Drop Downs'!$C$2:$C$3,'OMS Response Form (ORF)'!F3271),COUNTIF('OMS Drop Downs'!$D$2:$D$5,'OMS Response Form (ORF)'!G3271),COUNTIF('OMS Drop Downs'!$A$2:$A$5,'OMS Response Form (ORF)'!H3271),COUNTIF('OMS Drop Downs'!$B$2:$B$4,'OMS Response Form (ORF)'!I3271),COUNTIF('OMS Drop Downs'!$A$2:$A$5,'OMS Response Form (ORF)'!J3271),COUNTIF('OMS Drop Downs'!$E$2:$E$7,'OMS Response Form (ORF)'!K3271),COUNTIF('OMS Drop Downs'!$B$2:$B$4,'OMS Response Form (ORF)'!L3271),COUNTIF('OMS Drop Downs'!$B$2:$B$4,'OMS Response Form (ORF)'!M3271),COUNTIF('OMS Drop Downs'!$B$2:$B$4,'OMS Response Form (ORF)'!N3271),COUNTIF('OMS Drop Downs'!$B$2:$B$4,'OMS Response Form (ORF)'!O3271), COUNTIF('OMS Drop Downs'!$B$2:$B$4,'OMS Response Form (ORF)'!P3271),COUNTIF('OMS Drop Downs'!$B$2:$B$4,'OMS Response Form (ORF)'!Q3271),COUNTIF('OMS Drop Downs'!$B$2:$B$4,'OMS Response Form (ORF)'!R3271)),"Complete","Incomplete"))</f>
        <v/>
      </c>
      <c r="T3271" s="26" t="str">
        <f>IF(S3271="Complete",IF(AND(NOT(ISNA(VLOOKUP(CONCATENATE(F3271,G3271,H3271,I3271,J3271,K3271),'OMS Drop Downs'!G:G,1,FALSE))),IF(AND(G3271&lt;&gt;"C3",K3271&lt;&gt;"O5"),IF(SUM(COUNTIF(L3271:R3271,"Y"),COUNTIF(L3271:R3271,"N"))=0,"V","I"),IF(COUNTIF(L3271:R3271,"Y"),"V","I"))="V"),"Valid","Invalid")," ")</f>
        <v xml:space="preserve"> </v>
      </c>
      <c r="U3271"/>
    </row>
    <row r="3272" spans="2:21" x14ac:dyDescent="0.35">
      <c r="B3272" s="116"/>
      <c r="C3272" s="117"/>
      <c r="D3272" s="118"/>
      <c r="E3272" s="120"/>
      <c r="F3272" s="56"/>
      <c r="G3272" s="32"/>
      <c r="H3272" s="32"/>
      <c r="I3272" s="32"/>
      <c r="J3272" s="32"/>
      <c r="K3272" s="32"/>
      <c r="L3272" s="32"/>
      <c r="M3272" s="32"/>
      <c r="N3272" s="32"/>
      <c r="O3272" s="32"/>
      <c r="P3272" s="32"/>
      <c r="Q3272" s="32"/>
      <c r="R3272" s="32"/>
      <c r="S3272" s="25" t="str">
        <f>IF(COUNTA(B3272:R3272)=0,"",IF(AND(COUNTA(B3272)&gt;0, COUNTA(C3272)&gt;0, COUNTA(D3272)&gt;0, COUNTA(E3272)&gt;0, COUNTIF('OMS Drop Downs'!$C$2:$C$3,'OMS Response Form (ORF)'!F3272),COUNTIF('OMS Drop Downs'!$D$2:$D$5,'OMS Response Form (ORF)'!G3272),COUNTIF('OMS Drop Downs'!$A$2:$A$5,'OMS Response Form (ORF)'!H3272),COUNTIF('OMS Drop Downs'!$B$2:$B$4,'OMS Response Form (ORF)'!I3272),COUNTIF('OMS Drop Downs'!$A$2:$A$5,'OMS Response Form (ORF)'!J3272),COUNTIF('OMS Drop Downs'!$E$2:$E$7,'OMS Response Form (ORF)'!K3272),COUNTIF('OMS Drop Downs'!$B$2:$B$4,'OMS Response Form (ORF)'!L3272),COUNTIF('OMS Drop Downs'!$B$2:$B$4,'OMS Response Form (ORF)'!M3272),COUNTIF('OMS Drop Downs'!$B$2:$B$4,'OMS Response Form (ORF)'!N3272),COUNTIF('OMS Drop Downs'!$B$2:$B$4,'OMS Response Form (ORF)'!O3272), COUNTIF('OMS Drop Downs'!$B$2:$B$4,'OMS Response Form (ORF)'!P3272),COUNTIF('OMS Drop Downs'!$B$2:$B$4,'OMS Response Form (ORF)'!Q3272),COUNTIF('OMS Drop Downs'!$B$2:$B$4,'OMS Response Form (ORF)'!R3272)),"Complete","Incomplete"))</f>
        <v/>
      </c>
      <c r="T3272" s="26" t="str">
        <f>IF(S3272="Complete",IF(AND(NOT(ISNA(VLOOKUP(CONCATENATE(F3272,G3272,H3272,I3272,J3272,K3272),'OMS Drop Downs'!G:G,1,FALSE))),IF(AND(G3272&lt;&gt;"C3",K3272&lt;&gt;"O5"),IF(SUM(COUNTIF(L3272:R3272,"Y"),COUNTIF(L3272:R3272,"N"))=0,"V","I"),IF(COUNTIF(L3272:R3272,"Y"),"V","I"))="V"),"Valid","Invalid")," ")</f>
        <v xml:space="preserve"> </v>
      </c>
      <c r="U3272"/>
    </row>
    <row r="3273" spans="2:21" x14ac:dyDescent="0.35">
      <c r="B3273" s="116"/>
      <c r="C3273" s="117"/>
      <c r="D3273" s="118"/>
      <c r="E3273" s="120"/>
      <c r="F3273" s="56"/>
      <c r="G3273" s="32"/>
      <c r="H3273" s="32"/>
      <c r="I3273" s="32"/>
      <c r="J3273" s="32"/>
      <c r="K3273" s="32"/>
      <c r="L3273" s="32"/>
      <c r="M3273" s="32"/>
      <c r="N3273" s="32"/>
      <c r="O3273" s="32"/>
      <c r="P3273" s="32"/>
      <c r="Q3273" s="32"/>
      <c r="R3273" s="32"/>
      <c r="S3273" s="25" t="str">
        <f>IF(COUNTA(B3273:R3273)=0,"",IF(AND(COUNTA(B3273)&gt;0, COUNTA(C3273)&gt;0, COUNTA(D3273)&gt;0, COUNTA(E3273)&gt;0, COUNTIF('OMS Drop Downs'!$C$2:$C$3,'OMS Response Form (ORF)'!F3273),COUNTIF('OMS Drop Downs'!$D$2:$D$5,'OMS Response Form (ORF)'!G3273),COUNTIF('OMS Drop Downs'!$A$2:$A$5,'OMS Response Form (ORF)'!H3273),COUNTIF('OMS Drop Downs'!$B$2:$B$4,'OMS Response Form (ORF)'!I3273),COUNTIF('OMS Drop Downs'!$A$2:$A$5,'OMS Response Form (ORF)'!J3273),COUNTIF('OMS Drop Downs'!$E$2:$E$7,'OMS Response Form (ORF)'!K3273),COUNTIF('OMS Drop Downs'!$B$2:$B$4,'OMS Response Form (ORF)'!L3273),COUNTIF('OMS Drop Downs'!$B$2:$B$4,'OMS Response Form (ORF)'!M3273),COUNTIF('OMS Drop Downs'!$B$2:$B$4,'OMS Response Form (ORF)'!N3273),COUNTIF('OMS Drop Downs'!$B$2:$B$4,'OMS Response Form (ORF)'!O3273), COUNTIF('OMS Drop Downs'!$B$2:$B$4,'OMS Response Form (ORF)'!P3273),COUNTIF('OMS Drop Downs'!$B$2:$B$4,'OMS Response Form (ORF)'!Q3273),COUNTIF('OMS Drop Downs'!$B$2:$B$4,'OMS Response Form (ORF)'!R3273)),"Complete","Incomplete"))</f>
        <v/>
      </c>
      <c r="T3273" s="26" t="str">
        <f>IF(S3273="Complete",IF(AND(NOT(ISNA(VLOOKUP(CONCATENATE(F3273,G3273,H3273,I3273,J3273,K3273),'OMS Drop Downs'!G:G,1,FALSE))),IF(AND(G3273&lt;&gt;"C3",K3273&lt;&gt;"O5"),IF(SUM(COUNTIF(L3273:R3273,"Y"),COUNTIF(L3273:R3273,"N"))=0,"V","I"),IF(COUNTIF(L3273:R3273,"Y"),"V","I"))="V"),"Valid","Invalid")," ")</f>
        <v xml:space="preserve"> </v>
      </c>
      <c r="U3273"/>
    </row>
    <row r="3274" spans="2:21" x14ac:dyDescent="0.35">
      <c r="B3274" s="116"/>
      <c r="C3274" s="117"/>
      <c r="D3274" s="118"/>
      <c r="E3274" s="120"/>
      <c r="F3274" s="56"/>
      <c r="G3274" s="32"/>
      <c r="H3274" s="32"/>
      <c r="I3274" s="32"/>
      <c r="J3274" s="32"/>
      <c r="K3274" s="32"/>
      <c r="L3274" s="32"/>
      <c r="M3274" s="32"/>
      <c r="N3274" s="32"/>
      <c r="O3274" s="32"/>
      <c r="P3274" s="32"/>
      <c r="Q3274" s="32"/>
      <c r="R3274" s="32"/>
      <c r="S3274" s="25" t="str">
        <f>IF(COUNTA(B3274:R3274)=0,"",IF(AND(COUNTA(B3274)&gt;0, COUNTA(C3274)&gt;0, COUNTA(D3274)&gt;0, COUNTA(E3274)&gt;0, COUNTIF('OMS Drop Downs'!$C$2:$C$3,'OMS Response Form (ORF)'!F3274),COUNTIF('OMS Drop Downs'!$D$2:$D$5,'OMS Response Form (ORF)'!G3274),COUNTIF('OMS Drop Downs'!$A$2:$A$5,'OMS Response Form (ORF)'!H3274),COUNTIF('OMS Drop Downs'!$B$2:$B$4,'OMS Response Form (ORF)'!I3274),COUNTIF('OMS Drop Downs'!$A$2:$A$5,'OMS Response Form (ORF)'!J3274),COUNTIF('OMS Drop Downs'!$E$2:$E$7,'OMS Response Form (ORF)'!K3274),COUNTIF('OMS Drop Downs'!$B$2:$B$4,'OMS Response Form (ORF)'!L3274),COUNTIF('OMS Drop Downs'!$B$2:$B$4,'OMS Response Form (ORF)'!M3274),COUNTIF('OMS Drop Downs'!$B$2:$B$4,'OMS Response Form (ORF)'!N3274),COUNTIF('OMS Drop Downs'!$B$2:$B$4,'OMS Response Form (ORF)'!O3274), COUNTIF('OMS Drop Downs'!$B$2:$B$4,'OMS Response Form (ORF)'!P3274),COUNTIF('OMS Drop Downs'!$B$2:$B$4,'OMS Response Form (ORF)'!Q3274),COUNTIF('OMS Drop Downs'!$B$2:$B$4,'OMS Response Form (ORF)'!R3274)),"Complete","Incomplete"))</f>
        <v/>
      </c>
      <c r="T3274" s="26" t="str">
        <f>IF(S3274="Complete",IF(AND(NOT(ISNA(VLOOKUP(CONCATENATE(F3274,G3274,H3274,I3274,J3274,K3274),'OMS Drop Downs'!G:G,1,FALSE))),IF(AND(G3274&lt;&gt;"C3",K3274&lt;&gt;"O5"),IF(SUM(COUNTIF(L3274:R3274,"Y"),COUNTIF(L3274:R3274,"N"))=0,"V","I"),IF(COUNTIF(L3274:R3274,"Y"),"V","I"))="V"),"Valid","Invalid")," ")</f>
        <v xml:space="preserve"> </v>
      </c>
      <c r="U3274"/>
    </row>
    <row r="3275" spans="2:21" x14ac:dyDescent="0.35">
      <c r="B3275" s="116"/>
      <c r="C3275" s="117"/>
      <c r="D3275" s="118"/>
      <c r="E3275" s="120"/>
      <c r="F3275" s="56"/>
      <c r="G3275" s="32"/>
      <c r="H3275" s="32"/>
      <c r="I3275" s="32"/>
      <c r="J3275" s="32"/>
      <c r="K3275" s="32"/>
      <c r="L3275" s="32"/>
      <c r="M3275" s="32"/>
      <c r="N3275" s="32"/>
      <c r="O3275" s="32"/>
      <c r="P3275" s="32"/>
      <c r="Q3275" s="32"/>
      <c r="R3275" s="32"/>
      <c r="S3275" s="25" t="str">
        <f>IF(COUNTA(B3275:R3275)=0,"",IF(AND(COUNTA(B3275)&gt;0, COUNTA(C3275)&gt;0, COUNTA(D3275)&gt;0, COUNTA(E3275)&gt;0, COUNTIF('OMS Drop Downs'!$C$2:$C$3,'OMS Response Form (ORF)'!F3275),COUNTIF('OMS Drop Downs'!$D$2:$D$5,'OMS Response Form (ORF)'!G3275),COUNTIF('OMS Drop Downs'!$A$2:$A$5,'OMS Response Form (ORF)'!H3275),COUNTIF('OMS Drop Downs'!$B$2:$B$4,'OMS Response Form (ORF)'!I3275),COUNTIF('OMS Drop Downs'!$A$2:$A$5,'OMS Response Form (ORF)'!J3275),COUNTIF('OMS Drop Downs'!$E$2:$E$7,'OMS Response Form (ORF)'!K3275),COUNTIF('OMS Drop Downs'!$B$2:$B$4,'OMS Response Form (ORF)'!L3275),COUNTIF('OMS Drop Downs'!$B$2:$B$4,'OMS Response Form (ORF)'!M3275),COUNTIF('OMS Drop Downs'!$B$2:$B$4,'OMS Response Form (ORF)'!N3275),COUNTIF('OMS Drop Downs'!$B$2:$B$4,'OMS Response Form (ORF)'!O3275), COUNTIF('OMS Drop Downs'!$B$2:$B$4,'OMS Response Form (ORF)'!P3275),COUNTIF('OMS Drop Downs'!$B$2:$B$4,'OMS Response Form (ORF)'!Q3275),COUNTIF('OMS Drop Downs'!$B$2:$B$4,'OMS Response Form (ORF)'!R3275)),"Complete","Incomplete"))</f>
        <v/>
      </c>
      <c r="T3275" s="26" t="str">
        <f>IF(S3275="Complete",IF(AND(NOT(ISNA(VLOOKUP(CONCATENATE(F3275,G3275,H3275,I3275,J3275,K3275),'OMS Drop Downs'!G:G,1,FALSE))),IF(AND(G3275&lt;&gt;"C3",K3275&lt;&gt;"O5"),IF(SUM(COUNTIF(L3275:R3275,"Y"),COUNTIF(L3275:R3275,"N"))=0,"V","I"),IF(COUNTIF(L3275:R3275,"Y"),"V","I"))="V"),"Valid","Invalid")," ")</f>
        <v xml:space="preserve"> </v>
      </c>
      <c r="U3275"/>
    </row>
    <row r="3276" spans="2:21" x14ac:dyDescent="0.35">
      <c r="B3276" s="116"/>
      <c r="C3276" s="117"/>
      <c r="D3276" s="118"/>
      <c r="E3276" s="120"/>
      <c r="F3276" s="56"/>
      <c r="G3276" s="32"/>
      <c r="H3276" s="32"/>
      <c r="I3276" s="32"/>
      <c r="J3276" s="32"/>
      <c r="K3276" s="32"/>
      <c r="L3276" s="32"/>
      <c r="M3276" s="32"/>
      <c r="N3276" s="32"/>
      <c r="O3276" s="32"/>
      <c r="P3276" s="32"/>
      <c r="Q3276" s="32"/>
      <c r="R3276" s="32"/>
      <c r="S3276" s="25" t="str">
        <f>IF(COUNTA(B3276:R3276)=0,"",IF(AND(COUNTA(B3276)&gt;0, COUNTA(C3276)&gt;0, COUNTA(D3276)&gt;0, COUNTA(E3276)&gt;0, COUNTIF('OMS Drop Downs'!$C$2:$C$3,'OMS Response Form (ORF)'!F3276),COUNTIF('OMS Drop Downs'!$D$2:$D$5,'OMS Response Form (ORF)'!G3276),COUNTIF('OMS Drop Downs'!$A$2:$A$5,'OMS Response Form (ORF)'!H3276),COUNTIF('OMS Drop Downs'!$B$2:$B$4,'OMS Response Form (ORF)'!I3276),COUNTIF('OMS Drop Downs'!$A$2:$A$5,'OMS Response Form (ORF)'!J3276),COUNTIF('OMS Drop Downs'!$E$2:$E$7,'OMS Response Form (ORF)'!K3276),COUNTIF('OMS Drop Downs'!$B$2:$B$4,'OMS Response Form (ORF)'!L3276),COUNTIF('OMS Drop Downs'!$B$2:$B$4,'OMS Response Form (ORF)'!M3276),COUNTIF('OMS Drop Downs'!$B$2:$B$4,'OMS Response Form (ORF)'!N3276),COUNTIF('OMS Drop Downs'!$B$2:$B$4,'OMS Response Form (ORF)'!O3276), COUNTIF('OMS Drop Downs'!$B$2:$B$4,'OMS Response Form (ORF)'!P3276),COUNTIF('OMS Drop Downs'!$B$2:$B$4,'OMS Response Form (ORF)'!Q3276),COUNTIF('OMS Drop Downs'!$B$2:$B$4,'OMS Response Form (ORF)'!R3276)),"Complete","Incomplete"))</f>
        <v/>
      </c>
      <c r="T3276" s="26" t="str">
        <f>IF(S3276="Complete",IF(AND(NOT(ISNA(VLOOKUP(CONCATENATE(F3276,G3276,H3276,I3276,J3276,K3276),'OMS Drop Downs'!G:G,1,FALSE))),IF(AND(G3276&lt;&gt;"C3",K3276&lt;&gt;"O5"),IF(SUM(COUNTIF(L3276:R3276,"Y"),COUNTIF(L3276:R3276,"N"))=0,"V","I"),IF(COUNTIF(L3276:R3276,"Y"),"V","I"))="V"),"Valid","Invalid")," ")</f>
        <v xml:space="preserve"> </v>
      </c>
      <c r="U3276"/>
    </row>
    <row r="3277" spans="2:21" x14ac:dyDescent="0.35">
      <c r="B3277" s="116"/>
      <c r="C3277" s="117"/>
      <c r="D3277" s="118"/>
      <c r="E3277" s="120"/>
      <c r="F3277" s="56"/>
      <c r="G3277" s="32"/>
      <c r="H3277" s="32"/>
      <c r="I3277" s="32"/>
      <c r="J3277" s="32"/>
      <c r="K3277" s="32"/>
      <c r="L3277" s="32"/>
      <c r="M3277" s="32"/>
      <c r="N3277" s="32"/>
      <c r="O3277" s="32"/>
      <c r="P3277" s="32"/>
      <c r="Q3277" s="32"/>
      <c r="R3277" s="32"/>
      <c r="S3277" s="25" t="str">
        <f>IF(COUNTA(B3277:R3277)=0,"",IF(AND(COUNTA(B3277)&gt;0, COUNTA(C3277)&gt;0, COUNTA(D3277)&gt;0, COUNTA(E3277)&gt;0, COUNTIF('OMS Drop Downs'!$C$2:$C$3,'OMS Response Form (ORF)'!F3277),COUNTIF('OMS Drop Downs'!$D$2:$D$5,'OMS Response Form (ORF)'!G3277),COUNTIF('OMS Drop Downs'!$A$2:$A$5,'OMS Response Form (ORF)'!H3277),COUNTIF('OMS Drop Downs'!$B$2:$B$4,'OMS Response Form (ORF)'!I3277),COUNTIF('OMS Drop Downs'!$A$2:$A$5,'OMS Response Form (ORF)'!J3277),COUNTIF('OMS Drop Downs'!$E$2:$E$7,'OMS Response Form (ORF)'!K3277),COUNTIF('OMS Drop Downs'!$B$2:$B$4,'OMS Response Form (ORF)'!L3277),COUNTIF('OMS Drop Downs'!$B$2:$B$4,'OMS Response Form (ORF)'!M3277),COUNTIF('OMS Drop Downs'!$B$2:$B$4,'OMS Response Form (ORF)'!N3277),COUNTIF('OMS Drop Downs'!$B$2:$B$4,'OMS Response Form (ORF)'!O3277), COUNTIF('OMS Drop Downs'!$B$2:$B$4,'OMS Response Form (ORF)'!P3277),COUNTIF('OMS Drop Downs'!$B$2:$B$4,'OMS Response Form (ORF)'!Q3277),COUNTIF('OMS Drop Downs'!$B$2:$B$4,'OMS Response Form (ORF)'!R3277)),"Complete","Incomplete"))</f>
        <v/>
      </c>
      <c r="T3277" s="26" t="str">
        <f>IF(S3277="Complete",IF(AND(NOT(ISNA(VLOOKUP(CONCATENATE(F3277,G3277,H3277,I3277,J3277,K3277),'OMS Drop Downs'!G:G,1,FALSE))),IF(AND(G3277&lt;&gt;"C3",K3277&lt;&gt;"O5"),IF(SUM(COUNTIF(L3277:R3277,"Y"),COUNTIF(L3277:R3277,"N"))=0,"V","I"),IF(COUNTIF(L3277:R3277,"Y"),"V","I"))="V"),"Valid","Invalid")," ")</f>
        <v xml:space="preserve"> </v>
      </c>
      <c r="U3277"/>
    </row>
    <row r="3278" spans="2:21" x14ac:dyDescent="0.35">
      <c r="B3278" s="116"/>
      <c r="C3278" s="117"/>
      <c r="D3278" s="118"/>
      <c r="E3278" s="120"/>
      <c r="F3278" s="56"/>
      <c r="G3278" s="32"/>
      <c r="H3278" s="32"/>
      <c r="I3278" s="32"/>
      <c r="J3278" s="32"/>
      <c r="K3278" s="32"/>
      <c r="L3278" s="32"/>
      <c r="M3278" s="32"/>
      <c r="N3278" s="32"/>
      <c r="O3278" s="32"/>
      <c r="P3278" s="32"/>
      <c r="Q3278" s="32"/>
      <c r="R3278" s="32"/>
      <c r="S3278" s="25" t="str">
        <f>IF(COUNTA(B3278:R3278)=0,"",IF(AND(COUNTA(B3278)&gt;0, COUNTA(C3278)&gt;0, COUNTA(D3278)&gt;0, COUNTA(E3278)&gt;0, COUNTIF('OMS Drop Downs'!$C$2:$C$3,'OMS Response Form (ORF)'!F3278),COUNTIF('OMS Drop Downs'!$D$2:$D$5,'OMS Response Form (ORF)'!G3278),COUNTIF('OMS Drop Downs'!$A$2:$A$5,'OMS Response Form (ORF)'!H3278),COUNTIF('OMS Drop Downs'!$B$2:$B$4,'OMS Response Form (ORF)'!I3278),COUNTIF('OMS Drop Downs'!$A$2:$A$5,'OMS Response Form (ORF)'!J3278),COUNTIF('OMS Drop Downs'!$E$2:$E$7,'OMS Response Form (ORF)'!K3278),COUNTIF('OMS Drop Downs'!$B$2:$B$4,'OMS Response Form (ORF)'!L3278),COUNTIF('OMS Drop Downs'!$B$2:$B$4,'OMS Response Form (ORF)'!M3278),COUNTIF('OMS Drop Downs'!$B$2:$B$4,'OMS Response Form (ORF)'!N3278),COUNTIF('OMS Drop Downs'!$B$2:$B$4,'OMS Response Form (ORF)'!O3278), COUNTIF('OMS Drop Downs'!$B$2:$B$4,'OMS Response Form (ORF)'!P3278),COUNTIF('OMS Drop Downs'!$B$2:$B$4,'OMS Response Form (ORF)'!Q3278),COUNTIF('OMS Drop Downs'!$B$2:$B$4,'OMS Response Form (ORF)'!R3278)),"Complete","Incomplete"))</f>
        <v/>
      </c>
      <c r="T3278" s="26" t="str">
        <f>IF(S3278="Complete",IF(AND(NOT(ISNA(VLOOKUP(CONCATENATE(F3278,G3278,H3278,I3278,J3278,K3278),'OMS Drop Downs'!G:G,1,FALSE))),IF(AND(G3278&lt;&gt;"C3",K3278&lt;&gt;"O5"),IF(SUM(COUNTIF(L3278:R3278,"Y"),COUNTIF(L3278:R3278,"N"))=0,"V","I"),IF(COUNTIF(L3278:R3278,"Y"),"V","I"))="V"),"Valid","Invalid")," ")</f>
        <v xml:space="preserve"> </v>
      </c>
      <c r="U3278"/>
    </row>
    <row r="3279" spans="2:21" x14ac:dyDescent="0.35">
      <c r="B3279" s="116"/>
      <c r="C3279" s="117"/>
      <c r="D3279" s="118"/>
      <c r="E3279" s="120"/>
      <c r="F3279" s="56"/>
      <c r="G3279" s="32"/>
      <c r="H3279" s="32"/>
      <c r="I3279" s="32"/>
      <c r="J3279" s="32"/>
      <c r="K3279" s="32"/>
      <c r="L3279" s="32"/>
      <c r="M3279" s="32"/>
      <c r="N3279" s="32"/>
      <c r="O3279" s="32"/>
      <c r="P3279" s="32"/>
      <c r="Q3279" s="32"/>
      <c r="R3279" s="32"/>
      <c r="S3279" s="25" t="str">
        <f>IF(COUNTA(B3279:R3279)=0,"",IF(AND(COUNTA(B3279)&gt;0, COUNTA(C3279)&gt;0, COUNTA(D3279)&gt;0, COUNTA(E3279)&gt;0, COUNTIF('OMS Drop Downs'!$C$2:$C$3,'OMS Response Form (ORF)'!F3279),COUNTIF('OMS Drop Downs'!$D$2:$D$5,'OMS Response Form (ORF)'!G3279),COUNTIF('OMS Drop Downs'!$A$2:$A$5,'OMS Response Form (ORF)'!H3279),COUNTIF('OMS Drop Downs'!$B$2:$B$4,'OMS Response Form (ORF)'!I3279),COUNTIF('OMS Drop Downs'!$A$2:$A$5,'OMS Response Form (ORF)'!J3279),COUNTIF('OMS Drop Downs'!$E$2:$E$7,'OMS Response Form (ORF)'!K3279),COUNTIF('OMS Drop Downs'!$B$2:$B$4,'OMS Response Form (ORF)'!L3279),COUNTIF('OMS Drop Downs'!$B$2:$B$4,'OMS Response Form (ORF)'!M3279),COUNTIF('OMS Drop Downs'!$B$2:$B$4,'OMS Response Form (ORF)'!N3279),COUNTIF('OMS Drop Downs'!$B$2:$B$4,'OMS Response Form (ORF)'!O3279), COUNTIF('OMS Drop Downs'!$B$2:$B$4,'OMS Response Form (ORF)'!P3279),COUNTIF('OMS Drop Downs'!$B$2:$B$4,'OMS Response Form (ORF)'!Q3279),COUNTIF('OMS Drop Downs'!$B$2:$B$4,'OMS Response Form (ORF)'!R3279)),"Complete","Incomplete"))</f>
        <v/>
      </c>
      <c r="T3279" s="26" t="str">
        <f>IF(S3279="Complete",IF(AND(NOT(ISNA(VLOOKUP(CONCATENATE(F3279,G3279,H3279,I3279,J3279,K3279),'OMS Drop Downs'!G:G,1,FALSE))),IF(AND(G3279&lt;&gt;"C3",K3279&lt;&gt;"O5"),IF(SUM(COUNTIF(L3279:R3279,"Y"),COUNTIF(L3279:R3279,"N"))=0,"V","I"),IF(COUNTIF(L3279:R3279,"Y"),"V","I"))="V"),"Valid","Invalid")," ")</f>
        <v xml:space="preserve"> </v>
      </c>
      <c r="U3279"/>
    </row>
    <row r="3280" spans="2:21" x14ac:dyDescent="0.35">
      <c r="B3280" s="116"/>
      <c r="C3280" s="117"/>
      <c r="D3280" s="118"/>
      <c r="E3280" s="120"/>
      <c r="F3280" s="56"/>
      <c r="G3280" s="32"/>
      <c r="H3280" s="32"/>
      <c r="I3280" s="32"/>
      <c r="J3280" s="32"/>
      <c r="K3280" s="32"/>
      <c r="L3280" s="32"/>
      <c r="M3280" s="32"/>
      <c r="N3280" s="32"/>
      <c r="O3280" s="32"/>
      <c r="P3280" s="32"/>
      <c r="Q3280" s="32"/>
      <c r="R3280" s="32"/>
      <c r="S3280" s="25" t="str">
        <f>IF(COUNTA(B3280:R3280)=0,"",IF(AND(COUNTA(B3280)&gt;0, COUNTA(C3280)&gt;0, COUNTA(D3280)&gt;0, COUNTA(E3280)&gt;0, COUNTIF('OMS Drop Downs'!$C$2:$C$3,'OMS Response Form (ORF)'!F3280),COUNTIF('OMS Drop Downs'!$D$2:$D$5,'OMS Response Form (ORF)'!G3280),COUNTIF('OMS Drop Downs'!$A$2:$A$5,'OMS Response Form (ORF)'!H3280),COUNTIF('OMS Drop Downs'!$B$2:$B$4,'OMS Response Form (ORF)'!I3280),COUNTIF('OMS Drop Downs'!$A$2:$A$5,'OMS Response Form (ORF)'!J3280),COUNTIF('OMS Drop Downs'!$E$2:$E$7,'OMS Response Form (ORF)'!K3280),COUNTIF('OMS Drop Downs'!$B$2:$B$4,'OMS Response Form (ORF)'!L3280),COUNTIF('OMS Drop Downs'!$B$2:$B$4,'OMS Response Form (ORF)'!M3280),COUNTIF('OMS Drop Downs'!$B$2:$B$4,'OMS Response Form (ORF)'!N3280),COUNTIF('OMS Drop Downs'!$B$2:$B$4,'OMS Response Form (ORF)'!O3280), COUNTIF('OMS Drop Downs'!$B$2:$B$4,'OMS Response Form (ORF)'!P3280),COUNTIF('OMS Drop Downs'!$B$2:$B$4,'OMS Response Form (ORF)'!Q3280),COUNTIF('OMS Drop Downs'!$B$2:$B$4,'OMS Response Form (ORF)'!R3280)),"Complete","Incomplete"))</f>
        <v/>
      </c>
      <c r="T3280" s="26" t="str">
        <f>IF(S3280="Complete",IF(AND(NOT(ISNA(VLOOKUP(CONCATENATE(F3280,G3280,H3280,I3280,J3280,K3280),'OMS Drop Downs'!G:G,1,FALSE))),IF(AND(G3280&lt;&gt;"C3",K3280&lt;&gt;"O5"),IF(SUM(COUNTIF(L3280:R3280,"Y"),COUNTIF(L3280:R3280,"N"))=0,"V","I"),IF(COUNTIF(L3280:R3280,"Y"),"V","I"))="V"),"Valid","Invalid")," ")</f>
        <v xml:space="preserve"> </v>
      </c>
      <c r="U3280"/>
    </row>
    <row r="3281" spans="2:21" x14ac:dyDescent="0.35">
      <c r="B3281" s="116"/>
      <c r="C3281" s="117"/>
      <c r="D3281" s="118"/>
      <c r="E3281" s="120"/>
      <c r="F3281" s="56"/>
      <c r="G3281" s="32"/>
      <c r="H3281" s="32"/>
      <c r="I3281" s="32"/>
      <c r="J3281" s="32"/>
      <c r="K3281" s="32"/>
      <c r="L3281" s="32"/>
      <c r="M3281" s="32"/>
      <c r="N3281" s="32"/>
      <c r="O3281" s="32"/>
      <c r="P3281" s="32"/>
      <c r="Q3281" s="32"/>
      <c r="R3281" s="32"/>
      <c r="S3281" s="25" t="str">
        <f>IF(COUNTA(B3281:R3281)=0,"",IF(AND(COUNTA(B3281)&gt;0, COUNTA(C3281)&gt;0, COUNTA(D3281)&gt;0, COUNTA(E3281)&gt;0, COUNTIF('OMS Drop Downs'!$C$2:$C$3,'OMS Response Form (ORF)'!F3281),COUNTIF('OMS Drop Downs'!$D$2:$D$5,'OMS Response Form (ORF)'!G3281),COUNTIF('OMS Drop Downs'!$A$2:$A$5,'OMS Response Form (ORF)'!H3281),COUNTIF('OMS Drop Downs'!$B$2:$B$4,'OMS Response Form (ORF)'!I3281),COUNTIF('OMS Drop Downs'!$A$2:$A$5,'OMS Response Form (ORF)'!J3281),COUNTIF('OMS Drop Downs'!$E$2:$E$7,'OMS Response Form (ORF)'!K3281),COUNTIF('OMS Drop Downs'!$B$2:$B$4,'OMS Response Form (ORF)'!L3281),COUNTIF('OMS Drop Downs'!$B$2:$B$4,'OMS Response Form (ORF)'!M3281),COUNTIF('OMS Drop Downs'!$B$2:$B$4,'OMS Response Form (ORF)'!N3281),COUNTIF('OMS Drop Downs'!$B$2:$B$4,'OMS Response Form (ORF)'!O3281), COUNTIF('OMS Drop Downs'!$B$2:$B$4,'OMS Response Form (ORF)'!P3281),COUNTIF('OMS Drop Downs'!$B$2:$B$4,'OMS Response Form (ORF)'!Q3281),COUNTIF('OMS Drop Downs'!$B$2:$B$4,'OMS Response Form (ORF)'!R3281)),"Complete","Incomplete"))</f>
        <v/>
      </c>
      <c r="T3281" s="26" t="str">
        <f>IF(S3281="Complete",IF(AND(NOT(ISNA(VLOOKUP(CONCATENATE(F3281,G3281,H3281,I3281,J3281,K3281),'OMS Drop Downs'!G:G,1,FALSE))),IF(AND(G3281&lt;&gt;"C3",K3281&lt;&gt;"O5"),IF(SUM(COUNTIF(L3281:R3281,"Y"),COUNTIF(L3281:R3281,"N"))=0,"V","I"),IF(COUNTIF(L3281:R3281,"Y"),"V","I"))="V"),"Valid","Invalid")," ")</f>
        <v xml:space="preserve"> </v>
      </c>
      <c r="U3281"/>
    </row>
    <row r="3282" spans="2:21" x14ac:dyDescent="0.35">
      <c r="B3282" s="116"/>
      <c r="C3282" s="117"/>
      <c r="D3282" s="118"/>
      <c r="E3282" s="120"/>
      <c r="F3282" s="56"/>
      <c r="G3282" s="32"/>
      <c r="H3282" s="32"/>
      <c r="I3282" s="32"/>
      <c r="J3282" s="32"/>
      <c r="K3282" s="32"/>
      <c r="L3282" s="32"/>
      <c r="M3282" s="32"/>
      <c r="N3282" s="32"/>
      <c r="O3282" s="32"/>
      <c r="P3282" s="32"/>
      <c r="Q3282" s="32"/>
      <c r="R3282" s="32"/>
      <c r="S3282" s="25" t="str">
        <f>IF(COUNTA(B3282:R3282)=0,"",IF(AND(COUNTA(B3282)&gt;0, COUNTA(C3282)&gt;0, COUNTA(D3282)&gt;0, COUNTA(E3282)&gt;0, COUNTIF('OMS Drop Downs'!$C$2:$C$3,'OMS Response Form (ORF)'!F3282),COUNTIF('OMS Drop Downs'!$D$2:$D$5,'OMS Response Form (ORF)'!G3282),COUNTIF('OMS Drop Downs'!$A$2:$A$5,'OMS Response Form (ORF)'!H3282),COUNTIF('OMS Drop Downs'!$B$2:$B$4,'OMS Response Form (ORF)'!I3282),COUNTIF('OMS Drop Downs'!$A$2:$A$5,'OMS Response Form (ORF)'!J3282),COUNTIF('OMS Drop Downs'!$E$2:$E$7,'OMS Response Form (ORF)'!K3282),COUNTIF('OMS Drop Downs'!$B$2:$B$4,'OMS Response Form (ORF)'!L3282),COUNTIF('OMS Drop Downs'!$B$2:$B$4,'OMS Response Form (ORF)'!M3282),COUNTIF('OMS Drop Downs'!$B$2:$B$4,'OMS Response Form (ORF)'!N3282),COUNTIF('OMS Drop Downs'!$B$2:$B$4,'OMS Response Form (ORF)'!O3282), COUNTIF('OMS Drop Downs'!$B$2:$B$4,'OMS Response Form (ORF)'!P3282),COUNTIF('OMS Drop Downs'!$B$2:$B$4,'OMS Response Form (ORF)'!Q3282),COUNTIF('OMS Drop Downs'!$B$2:$B$4,'OMS Response Form (ORF)'!R3282)),"Complete","Incomplete"))</f>
        <v/>
      </c>
      <c r="T3282" s="26" t="str">
        <f>IF(S3282="Complete",IF(AND(NOT(ISNA(VLOOKUP(CONCATENATE(F3282,G3282,H3282,I3282,J3282,K3282),'OMS Drop Downs'!G:G,1,FALSE))),IF(AND(G3282&lt;&gt;"C3",K3282&lt;&gt;"O5"),IF(SUM(COUNTIF(L3282:R3282,"Y"),COUNTIF(L3282:R3282,"N"))=0,"V","I"),IF(COUNTIF(L3282:R3282,"Y"),"V","I"))="V"),"Valid","Invalid")," ")</f>
        <v xml:space="preserve"> </v>
      </c>
      <c r="U3282"/>
    </row>
    <row r="3283" spans="2:21" x14ac:dyDescent="0.35">
      <c r="B3283" s="116"/>
      <c r="C3283" s="117"/>
      <c r="D3283" s="118"/>
      <c r="E3283" s="120"/>
      <c r="F3283" s="56"/>
      <c r="G3283" s="32"/>
      <c r="H3283" s="32"/>
      <c r="I3283" s="32"/>
      <c r="J3283" s="32"/>
      <c r="K3283" s="32"/>
      <c r="L3283" s="32"/>
      <c r="M3283" s="32"/>
      <c r="N3283" s="32"/>
      <c r="O3283" s="32"/>
      <c r="P3283" s="32"/>
      <c r="Q3283" s="32"/>
      <c r="R3283" s="32"/>
      <c r="S3283" s="25" t="str">
        <f>IF(COUNTA(B3283:R3283)=0,"",IF(AND(COUNTA(B3283)&gt;0, COUNTA(C3283)&gt;0, COUNTA(D3283)&gt;0, COUNTA(E3283)&gt;0, COUNTIF('OMS Drop Downs'!$C$2:$C$3,'OMS Response Form (ORF)'!F3283),COUNTIF('OMS Drop Downs'!$D$2:$D$5,'OMS Response Form (ORF)'!G3283),COUNTIF('OMS Drop Downs'!$A$2:$A$5,'OMS Response Form (ORF)'!H3283),COUNTIF('OMS Drop Downs'!$B$2:$B$4,'OMS Response Form (ORF)'!I3283),COUNTIF('OMS Drop Downs'!$A$2:$A$5,'OMS Response Form (ORF)'!J3283),COUNTIF('OMS Drop Downs'!$E$2:$E$7,'OMS Response Form (ORF)'!K3283),COUNTIF('OMS Drop Downs'!$B$2:$B$4,'OMS Response Form (ORF)'!L3283),COUNTIF('OMS Drop Downs'!$B$2:$B$4,'OMS Response Form (ORF)'!M3283),COUNTIF('OMS Drop Downs'!$B$2:$B$4,'OMS Response Form (ORF)'!N3283),COUNTIF('OMS Drop Downs'!$B$2:$B$4,'OMS Response Form (ORF)'!O3283), COUNTIF('OMS Drop Downs'!$B$2:$B$4,'OMS Response Form (ORF)'!P3283),COUNTIF('OMS Drop Downs'!$B$2:$B$4,'OMS Response Form (ORF)'!Q3283),COUNTIF('OMS Drop Downs'!$B$2:$B$4,'OMS Response Form (ORF)'!R3283)),"Complete","Incomplete"))</f>
        <v/>
      </c>
      <c r="T3283" s="26" t="str">
        <f>IF(S3283="Complete",IF(AND(NOT(ISNA(VLOOKUP(CONCATENATE(F3283,G3283,H3283,I3283,J3283,K3283),'OMS Drop Downs'!G:G,1,FALSE))),IF(AND(G3283&lt;&gt;"C3",K3283&lt;&gt;"O5"),IF(SUM(COUNTIF(L3283:R3283,"Y"),COUNTIF(L3283:R3283,"N"))=0,"V","I"),IF(COUNTIF(L3283:R3283,"Y"),"V","I"))="V"),"Valid","Invalid")," ")</f>
        <v xml:space="preserve"> </v>
      </c>
      <c r="U3283"/>
    </row>
    <row r="3284" spans="2:21" x14ac:dyDescent="0.35">
      <c r="B3284" s="116"/>
      <c r="C3284" s="117"/>
      <c r="D3284" s="118"/>
      <c r="E3284" s="120"/>
      <c r="F3284" s="56"/>
      <c r="G3284" s="32"/>
      <c r="H3284" s="32"/>
      <c r="I3284" s="32"/>
      <c r="J3284" s="32"/>
      <c r="K3284" s="32"/>
      <c r="L3284" s="32"/>
      <c r="M3284" s="32"/>
      <c r="N3284" s="32"/>
      <c r="O3284" s="32"/>
      <c r="P3284" s="32"/>
      <c r="Q3284" s="32"/>
      <c r="R3284" s="32"/>
      <c r="S3284" s="25" t="str">
        <f>IF(COUNTA(B3284:R3284)=0,"",IF(AND(COUNTA(B3284)&gt;0, COUNTA(C3284)&gt;0, COUNTA(D3284)&gt;0, COUNTA(E3284)&gt;0, COUNTIF('OMS Drop Downs'!$C$2:$C$3,'OMS Response Form (ORF)'!F3284),COUNTIF('OMS Drop Downs'!$D$2:$D$5,'OMS Response Form (ORF)'!G3284),COUNTIF('OMS Drop Downs'!$A$2:$A$5,'OMS Response Form (ORF)'!H3284),COUNTIF('OMS Drop Downs'!$B$2:$B$4,'OMS Response Form (ORF)'!I3284),COUNTIF('OMS Drop Downs'!$A$2:$A$5,'OMS Response Form (ORF)'!J3284),COUNTIF('OMS Drop Downs'!$E$2:$E$7,'OMS Response Form (ORF)'!K3284),COUNTIF('OMS Drop Downs'!$B$2:$B$4,'OMS Response Form (ORF)'!L3284),COUNTIF('OMS Drop Downs'!$B$2:$B$4,'OMS Response Form (ORF)'!M3284),COUNTIF('OMS Drop Downs'!$B$2:$B$4,'OMS Response Form (ORF)'!N3284),COUNTIF('OMS Drop Downs'!$B$2:$B$4,'OMS Response Form (ORF)'!O3284), COUNTIF('OMS Drop Downs'!$B$2:$B$4,'OMS Response Form (ORF)'!P3284),COUNTIF('OMS Drop Downs'!$B$2:$B$4,'OMS Response Form (ORF)'!Q3284),COUNTIF('OMS Drop Downs'!$B$2:$B$4,'OMS Response Form (ORF)'!R3284)),"Complete","Incomplete"))</f>
        <v/>
      </c>
      <c r="T3284" s="26" t="str">
        <f>IF(S3284="Complete",IF(AND(NOT(ISNA(VLOOKUP(CONCATENATE(F3284,G3284,H3284,I3284,J3284,K3284),'OMS Drop Downs'!G:G,1,FALSE))),IF(AND(G3284&lt;&gt;"C3",K3284&lt;&gt;"O5"),IF(SUM(COUNTIF(L3284:R3284,"Y"),COUNTIF(L3284:R3284,"N"))=0,"V","I"),IF(COUNTIF(L3284:R3284,"Y"),"V","I"))="V"),"Valid","Invalid")," ")</f>
        <v xml:space="preserve"> </v>
      </c>
      <c r="U3284"/>
    </row>
    <row r="3285" spans="2:21" x14ac:dyDescent="0.35">
      <c r="B3285" s="116"/>
      <c r="C3285" s="117"/>
      <c r="D3285" s="118"/>
      <c r="E3285" s="120"/>
      <c r="F3285" s="56"/>
      <c r="G3285" s="32"/>
      <c r="H3285" s="32"/>
      <c r="I3285" s="32"/>
      <c r="J3285" s="32"/>
      <c r="K3285" s="32"/>
      <c r="L3285" s="32"/>
      <c r="M3285" s="32"/>
      <c r="N3285" s="32"/>
      <c r="O3285" s="32"/>
      <c r="P3285" s="32"/>
      <c r="Q3285" s="32"/>
      <c r="R3285" s="32"/>
      <c r="S3285" s="25" t="str">
        <f>IF(COUNTA(B3285:R3285)=0,"",IF(AND(COUNTA(B3285)&gt;0, COUNTA(C3285)&gt;0, COUNTA(D3285)&gt;0, COUNTA(E3285)&gt;0, COUNTIF('OMS Drop Downs'!$C$2:$C$3,'OMS Response Form (ORF)'!F3285),COUNTIF('OMS Drop Downs'!$D$2:$D$5,'OMS Response Form (ORF)'!G3285),COUNTIF('OMS Drop Downs'!$A$2:$A$5,'OMS Response Form (ORF)'!H3285),COUNTIF('OMS Drop Downs'!$B$2:$B$4,'OMS Response Form (ORF)'!I3285),COUNTIF('OMS Drop Downs'!$A$2:$A$5,'OMS Response Form (ORF)'!J3285),COUNTIF('OMS Drop Downs'!$E$2:$E$7,'OMS Response Form (ORF)'!K3285),COUNTIF('OMS Drop Downs'!$B$2:$B$4,'OMS Response Form (ORF)'!L3285),COUNTIF('OMS Drop Downs'!$B$2:$B$4,'OMS Response Form (ORF)'!M3285),COUNTIF('OMS Drop Downs'!$B$2:$B$4,'OMS Response Form (ORF)'!N3285),COUNTIF('OMS Drop Downs'!$B$2:$B$4,'OMS Response Form (ORF)'!O3285), COUNTIF('OMS Drop Downs'!$B$2:$B$4,'OMS Response Form (ORF)'!P3285),COUNTIF('OMS Drop Downs'!$B$2:$B$4,'OMS Response Form (ORF)'!Q3285),COUNTIF('OMS Drop Downs'!$B$2:$B$4,'OMS Response Form (ORF)'!R3285)),"Complete","Incomplete"))</f>
        <v/>
      </c>
      <c r="T3285" s="26" t="str">
        <f>IF(S3285="Complete",IF(AND(NOT(ISNA(VLOOKUP(CONCATENATE(F3285,G3285,H3285,I3285,J3285,K3285),'OMS Drop Downs'!G:G,1,FALSE))),IF(AND(G3285&lt;&gt;"C3",K3285&lt;&gt;"O5"),IF(SUM(COUNTIF(L3285:R3285,"Y"),COUNTIF(L3285:R3285,"N"))=0,"V","I"),IF(COUNTIF(L3285:R3285,"Y"),"V","I"))="V"),"Valid","Invalid")," ")</f>
        <v xml:space="preserve"> </v>
      </c>
      <c r="U3285"/>
    </row>
    <row r="3286" spans="2:21" x14ac:dyDescent="0.35">
      <c r="B3286" s="116"/>
      <c r="C3286" s="117"/>
      <c r="D3286" s="118"/>
      <c r="E3286" s="120"/>
      <c r="F3286" s="56"/>
      <c r="G3286" s="32"/>
      <c r="H3286" s="32"/>
      <c r="I3286" s="32"/>
      <c r="J3286" s="32"/>
      <c r="K3286" s="32"/>
      <c r="L3286" s="32"/>
      <c r="M3286" s="32"/>
      <c r="N3286" s="32"/>
      <c r="O3286" s="32"/>
      <c r="P3286" s="32"/>
      <c r="Q3286" s="32"/>
      <c r="R3286" s="32"/>
      <c r="S3286" s="25" t="str">
        <f>IF(COUNTA(B3286:R3286)=0,"",IF(AND(COUNTA(B3286)&gt;0, COUNTA(C3286)&gt;0, COUNTA(D3286)&gt;0, COUNTA(E3286)&gt;0, COUNTIF('OMS Drop Downs'!$C$2:$C$3,'OMS Response Form (ORF)'!F3286),COUNTIF('OMS Drop Downs'!$D$2:$D$5,'OMS Response Form (ORF)'!G3286),COUNTIF('OMS Drop Downs'!$A$2:$A$5,'OMS Response Form (ORF)'!H3286),COUNTIF('OMS Drop Downs'!$B$2:$B$4,'OMS Response Form (ORF)'!I3286),COUNTIF('OMS Drop Downs'!$A$2:$A$5,'OMS Response Form (ORF)'!J3286),COUNTIF('OMS Drop Downs'!$E$2:$E$7,'OMS Response Form (ORF)'!K3286),COUNTIF('OMS Drop Downs'!$B$2:$B$4,'OMS Response Form (ORF)'!L3286),COUNTIF('OMS Drop Downs'!$B$2:$B$4,'OMS Response Form (ORF)'!M3286),COUNTIF('OMS Drop Downs'!$B$2:$B$4,'OMS Response Form (ORF)'!N3286),COUNTIF('OMS Drop Downs'!$B$2:$B$4,'OMS Response Form (ORF)'!O3286), COUNTIF('OMS Drop Downs'!$B$2:$B$4,'OMS Response Form (ORF)'!P3286),COUNTIF('OMS Drop Downs'!$B$2:$B$4,'OMS Response Form (ORF)'!Q3286),COUNTIF('OMS Drop Downs'!$B$2:$B$4,'OMS Response Form (ORF)'!R3286)),"Complete","Incomplete"))</f>
        <v/>
      </c>
      <c r="T3286" s="26" t="str">
        <f>IF(S3286="Complete",IF(AND(NOT(ISNA(VLOOKUP(CONCATENATE(F3286,G3286,H3286,I3286,J3286,K3286),'OMS Drop Downs'!G:G,1,FALSE))),IF(AND(G3286&lt;&gt;"C3",K3286&lt;&gt;"O5"),IF(SUM(COUNTIF(L3286:R3286,"Y"),COUNTIF(L3286:R3286,"N"))=0,"V","I"),IF(COUNTIF(L3286:R3286,"Y"),"V","I"))="V"),"Valid","Invalid")," ")</f>
        <v xml:space="preserve"> </v>
      </c>
      <c r="U3286"/>
    </row>
    <row r="3287" spans="2:21" x14ac:dyDescent="0.35">
      <c r="B3287" s="116"/>
      <c r="C3287" s="117"/>
      <c r="D3287" s="118"/>
      <c r="E3287" s="120"/>
      <c r="F3287" s="56"/>
      <c r="G3287" s="32"/>
      <c r="H3287" s="32"/>
      <c r="I3287" s="32"/>
      <c r="J3287" s="32"/>
      <c r="K3287" s="32"/>
      <c r="L3287" s="32"/>
      <c r="M3287" s="32"/>
      <c r="N3287" s="32"/>
      <c r="O3287" s="32"/>
      <c r="P3287" s="32"/>
      <c r="Q3287" s="32"/>
      <c r="R3287" s="32"/>
      <c r="S3287" s="25" t="str">
        <f>IF(COUNTA(B3287:R3287)=0,"",IF(AND(COUNTA(B3287)&gt;0, COUNTA(C3287)&gt;0, COUNTA(D3287)&gt;0, COUNTA(E3287)&gt;0, COUNTIF('OMS Drop Downs'!$C$2:$C$3,'OMS Response Form (ORF)'!F3287),COUNTIF('OMS Drop Downs'!$D$2:$D$5,'OMS Response Form (ORF)'!G3287),COUNTIF('OMS Drop Downs'!$A$2:$A$5,'OMS Response Form (ORF)'!H3287),COUNTIF('OMS Drop Downs'!$B$2:$B$4,'OMS Response Form (ORF)'!I3287),COUNTIF('OMS Drop Downs'!$A$2:$A$5,'OMS Response Form (ORF)'!J3287),COUNTIF('OMS Drop Downs'!$E$2:$E$7,'OMS Response Form (ORF)'!K3287),COUNTIF('OMS Drop Downs'!$B$2:$B$4,'OMS Response Form (ORF)'!L3287),COUNTIF('OMS Drop Downs'!$B$2:$B$4,'OMS Response Form (ORF)'!M3287),COUNTIF('OMS Drop Downs'!$B$2:$B$4,'OMS Response Form (ORF)'!N3287),COUNTIF('OMS Drop Downs'!$B$2:$B$4,'OMS Response Form (ORF)'!O3287), COUNTIF('OMS Drop Downs'!$B$2:$B$4,'OMS Response Form (ORF)'!P3287),COUNTIF('OMS Drop Downs'!$B$2:$B$4,'OMS Response Form (ORF)'!Q3287),COUNTIF('OMS Drop Downs'!$B$2:$B$4,'OMS Response Form (ORF)'!R3287)),"Complete","Incomplete"))</f>
        <v/>
      </c>
      <c r="T3287" s="26" t="str">
        <f>IF(S3287="Complete",IF(AND(NOT(ISNA(VLOOKUP(CONCATENATE(F3287,G3287,H3287,I3287,J3287,K3287),'OMS Drop Downs'!G:G,1,FALSE))),IF(AND(G3287&lt;&gt;"C3",K3287&lt;&gt;"O5"),IF(SUM(COUNTIF(L3287:R3287,"Y"),COUNTIF(L3287:R3287,"N"))=0,"V","I"),IF(COUNTIF(L3287:R3287,"Y"),"V","I"))="V"),"Valid","Invalid")," ")</f>
        <v xml:space="preserve"> </v>
      </c>
      <c r="U3287"/>
    </row>
    <row r="3288" spans="2:21" x14ac:dyDescent="0.35">
      <c r="B3288" s="116"/>
      <c r="C3288" s="117"/>
      <c r="D3288" s="118"/>
      <c r="E3288" s="120"/>
      <c r="F3288" s="56"/>
      <c r="G3288" s="32"/>
      <c r="H3288" s="32"/>
      <c r="I3288" s="32"/>
      <c r="J3288" s="32"/>
      <c r="K3288" s="32"/>
      <c r="L3288" s="32"/>
      <c r="M3288" s="32"/>
      <c r="N3288" s="32"/>
      <c r="O3288" s="32"/>
      <c r="P3288" s="32"/>
      <c r="Q3288" s="32"/>
      <c r="R3288" s="32"/>
      <c r="S3288" s="25" t="str">
        <f>IF(COUNTA(B3288:R3288)=0,"",IF(AND(COUNTA(B3288)&gt;0, COUNTA(C3288)&gt;0, COUNTA(D3288)&gt;0, COUNTA(E3288)&gt;0, COUNTIF('OMS Drop Downs'!$C$2:$C$3,'OMS Response Form (ORF)'!F3288),COUNTIF('OMS Drop Downs'!$D$2:$D$5,'OMS Response Form (ORF)'!G3288),COUNTIF('OMS Drop Downs'!$A$2:$A$5,'OMS Response Form (ORF)'!H3288),COUNTIF('OMS Drop Downs'!$B$2:$B$4,'OMS Response Form (ORF)'!I3288),COUNTIF('OMS Drop Downs'!$A$2:$A$5,'OMS Response Form (ORF)'!J3288),COUNTIF('OMS Drop Downs'!$E$2:$E$7,'OMS Response Form (ORF)'!K3288),COUNTIF('OMS Drop Downs'!$B$2:$B$4,'OMS Response Form (ORF)'!L3288),COUNTIF('OMS Drop Downs'!$B$2:$B$4,'OMS Response Form (ORF)'!M3288),COUNTIF('OMS Drop Downs'!$B$2:$B$4,'OMS Response Form (ORF)'!N3288),COUNTIF('OMS Drop Downs'!$B$2:$B$4,'OMS Response Form (ORF)'!O3288), COUNTIF('OMS Drop Downs'!$B$2:$B$4,'OMS Response Form (ORF)'!P3288),COUNTIF('OMS Drop Downs'!$B$2:$B$4,'OMS Response Form (ORF)'!Q3288),COUNTIF('OMS Drop Downs'!$B$2:$B$4,'OMS Response Form (ORF)'!R3288)),"Complete","Incomplete"))</f>
        <v/>
      </c>
      <c r="T3288" s="26" t="str">
        <f>IF(S3288="Complete",IF(AND(NOT(ISNA(VLOOKUP(CONCATENATE(F3288,G3288,H3288,I3288,J3288,K3288),'OMS Drop Downs'!G:G,1,FALSE))),IF(AND(G3288&lt;&gt;"C3",K3288&lt;&gt;"O5"),IF(SUM(COUNTIF(L3288:R3288,"Y"),COUNTIF(L3288:R3288,"N"))=0,"V","I"),IF(COUNTIF(L3288:R3288,"Y"),"V","I"))="V"),"Valid","Invalid")," ")</f>
        <v xml:space="preserve"> </v>
      </c>
      <c r="U3288"/>
    </row>
    <row r="3289" spans="2:21" x14ac:dyDescent="0.35">
      <c r="B3289" s="116"/>
      <c r="C3289" s="117"/>
      <c r="D3289" s="118"/>
      <c r="E3289" s="120"/>
      <c r="F3289" s="56"/>
      <c r="G3289" s="32"/>
      <c r="H3289" s="32"/>
      <c r="I3289" s="32"/>
      <c r="J3289" s="32"/>
      <c r="K3289" s="32"/>
      <c r="L3289" s="32"/>
      <c r="M3289" s="32"/>
      <c r="N3289" s="32"/>
      <c r="O3289" s="32"/>
      <c r="P3289" s="32"/>
      <c r="Q3289" s="32"/>
      <c r="R3289" s="32"/>
      <c r="S3289" s="25" t="str">
        <f>IF(COUNTA(B3289:R3289)=0,"",IF(AND(COUNTA(B3289)&gt;0, COUNTA(C3289)&gt;0, COUNTA(D3289)&gt;0, COUNTA(E3289)&gt;0, COUNTIF('OMS Drop Downs'!$C$2:$C$3,'OMS Response Form (ORF)'!F3289),COUNTIF('OMS Drop Downs'!$D$2:$D$5,'OMS Response Form (ORF)'!G3289),COUNTIF('OMS Drop Downs'!$A$2:$A$5,'OMS Response Form (ORF)'!H3289),COUNTIF('OMS Drop Downs'!$B$2:$B$4,'OMS Response Form (ORF)'!I3289),COUNTIF('OMS Drop Downs'!$A$2:$A$5,'OMS Response Form (ORF)'!J3289),COUNTIF('OMS Drop Downs'!$E$2:$E$7,'OMS Response Form (ORF)'!K3289),COUNTIF('OMS Drop Downs'!$B$2:$B$4,'OMS Response Form (ORF)'!L3289),COUNTIF('OMS Drop Downs'!$B$2:$B$4,'OMS Response Form (ORF)'!M3289),COUNTIF('OMS Drop Downs'!$B$2:$B$4,'OMS Response Form (ORF)'!N3289),COUNTIF('OMS Drop Downs'!$B$2:$B$4,'OMS Response Form (ORF)'!O3289), COUNTIF('OMS Drop Downs'!$B$2:$B$4,'OMS Response Form (ORF)'!P3289),COUNTIF('OMS Drop Downs'!$B$2:$B$4,'OMS Response Form (ORF)'!Q3289),COUNTIF('OMS Drop Downs'!$B$2:$B$4,'OMS Response Form (ORF)'!R3289)),"Complete","Incomplete"))</f>
        <v/>
      </c>
      <c r="T3289" s="26" t="str">
        <f>IF(S3289="Complete",IF(AND(NOT(ISNA(VLOOKUP(CONCATENATE(F3289,G3289,H3289,I3289,J3289,K3289),'OMS Drop Downs'!G:G,1,FALSE))),IF(AND(G3289&lt;&gt;"C3",K3289&lt;&gt;"O5"),IF(SUM(COUNTIF(L3289:R3289,"Y"),COUNTIF(L3289:R3289,"N"))=0,"V","I"),IF(COUNTIF(L3289:R3289,"Y"),"V","I"))="V"),"Valid","Invalid")," ")</f>
        <v xml:space="preserve"> </v>
      </c>
      <c r="U3289"/>
    </row>
    <row r="3290" spans="2:21" x14ac:dyDescent="0.35">
      <c r="B3290" s="116"/>
      <c r="C3290" s="117"/>
      <c r="D3290" s="118"/>
      <c r="E3290" s="120"/>
      <c r="F3290" s="56"/>
      <c r="G3290" s="32"/>
      <c r="H3290" s="32"/>
      <c r="I3290" s="32"/>
      <c r="J3290" s="32"/>
      <c r="K3290" s="32"/>
      <c r="L3290" s="32"/>
      <c r="M3290" s="32"/>
      <c r="N3290" s="32"/>
      <c r="O3290" s="32"/>
      <c r="P3290" s="32"/>
      <c r="Q3290" s="32"/>
      <c r="R3290" s="32"/>
      <c r="S3290" s="25" t="str">
        <f>IF(COUNTA(B3290:R3290)=0,"",IF(AND(COUNTA(B3290)&gt;0, COUNTA(C3290)&gt;0, COUNTA(D3290)&gt;0, COUNTA(E3290)&gt;0, COUNTIF('OMS Drop Downs'!$C$2:$C$3,'OMS Response Form (ORF)'!F3290),COUNTIF('OMS Drop Downs'!$D$2:$D$5,'OMS Response Form (ORF)'!G3290),COUNTIF('OMS Drop Downs'!$A$2:$A$5,'OMS Response Form (ORF)'!H3290),COUNTIF('OMS Drop Downs'!$B$2:$B$4,'OMS Response Form (ORF)'!I3290),COUNTIF('OMS Drop Downs'!$A$2:$A$5,'OMS Response Form (ORF)'!J3290),COUNTIF('OMS Drop Downs'!$E$2:$E$7,'OMS Response Form (ORF)'!K3290),COUNTIF('OMS Drop Downs'!$B$2:$B$4,'OMS Response Form (ORF)'!L3290),COUNTIF('OMS Drop Downs'!$B$2:$B$4,'OMS Response Form (ORF)'!M3290),COUNTIF('OMS Drop Downs'!$B$2:$B$4,'OMS Response Form (ORF)'!N3290),COUNTIF('OMS Drop Downs'!$B$2:$B$4,'OMS Response Form (ORF)'!O3290), COUNTIF('OMS Drop Downs'!$B$2:$B$4,'OMS Response Form (ORF)'!P3290),COUNTIF('OMS Drop Downs'!$B$2:$B$4,'OMS Response Form (ORF)'!Q3290),COUNTIF('OMS Drop Downs'!$B$2:$B$4,'OMS Response Form (ORF)'!R3290)),"Complete","Incomplete"))</f>
        <v/>
      </c>
      <c r="T3290" s="26" t="str">
        <f>IF(S3290="Complete",IF(AND(NOT(ISNA(VLOOKUP(CONCATENATE(F3290,G3290,H3290,I3290,J3290,K3290),'OMS Drop Downs'!G:G,1,FALSE))),IF(AND(G3290&lt;&gt;"C3",K3290&lt;&gt;"O5"),IF(SUM(COUNTIF(L3290:R3290,"Y"),COUNTIF(L3290:R3290,"N"))=0,"V","I"),IF(COUNTIF(L3290:R3290,"Y"),"V","I"))="V"),"Valid","Invalid")," ")</f>
        <v xml:space="preserve"> </v>
      </c>
      <c r="U3290"/>
    </row>
    <row r="3291" spans="2:21" x14ac:dyDescent="0.35">
      <c r="B3291" s="116"/>
      <c r="C3291" s="117"/>
      <c r="D3291" s="118"/>
      <c r="E3291" s="120"/>
      <c r="F3291" s="56"/>
      <c r="G3291" s="32"/>
      <c r="H3291" s="32"/>
      <c r="I3291" s="32"/>
      <c r="J3291" s="32"/>
      <c r="K3291" s="32"/>
      <c r="L3291" s="32"/>
      <c r="M3291" s="32"/>
      <c r="N3291" s="32"/>
      <c r="O3291" s="32"/>
      <c r="P3291" s="32"/>
      <c r="Q3291" s="32"/>
      <c r="R3291" s="32"/>
      <c r="S3291" s="25" t="str">
        <f>IF(COUNTA(B3291:R3291)=0,"",IF(AND(COUNTA(B3291)&gt;0, COUNTA(C3291)&gt;0, COUNTA(D3291)&gt;0, COUNTA(E3291)&gt;0, COUNTIF('OMS Drop Downs'!$C$2:$C$3,'OMS Response Form (ORF)'!F3291),COUNTIF('OMS Drop Downs'!$D$2:$D$5,'OMS Response Form (ORF)'!G3291),COUNTIF('OMS Drop Downs'!$A$2:$A$5,'OMS Response Form (ORF)'!H3291),COUNTIF('OMS Drop Downs'!$B$2:$B$4,'OMS Response Form (ORF)'!I3291),COUNTIF('OMS Drop Downs'!$A$2:$A$5,'OMS Response Form (ORF)'!J3291),COUNTIF('OMS Drop Downs'!$E$2:$E$7,'OMS Response Form (ORF)'!K3291),COUNTIF('OMS Drop Downs'!$B$2:$B$4,'OMS Response Form (ORF)'!L3291),COUNTIF('OMS Drop Downs'!$B$2:$B$4,'OMS Response Form (ORF)'!M3291),COUNTIF('OMS Drop Downs'!$B$2:$B$4,'OMS Response Form (ORF)'!N3291),COUNTIF('OMS Drop Downs'!$B$2:$B$4,'OMS Response Form (ORF)'!O3291), COUNTIF('OMS Drop Downs'!$B$2:$B$4,'OMS Response Form (ORF)'!P3291),COUNTIF('OMS Drop Downs'!$B$2:$B$4,'OMS Response Form (ORF)'!Q3291),COUNTIF('OMS Drop Downs'!$B$2:$B$4,'OMS Response Form (ORF)'!R3291)),"Complete","Incomplete"))</f>
        <v/>
      </c>
      <c r="T3291" s="26" t="str">
        <f>IF(S3291="Complete",IF(AND(NOT(ISNA(VLOOKUP(CONCATENATE(F3291,G3291,H3291,I3291,J3291,K3291),'OMS Drop Downs'!G:G,1,FALSE))),IF(AND(G3291&lt;&gt;"C3",K3291&lt;&gt;"O5"),IF(SUM(COUNTIF(L3291:R3291,"Y"),COUNTIF(L3291:R3291,"N"))=0,"V","I"),IF(COUNTIF(L3291:R3291,"Y"),"V","I"))="V"),"Valid","Invalid")," ")</f>
        <v xml:space="preserve"> </v>
      </c>
      <c r="U3291"/>
    </row>
    <row r="3292" spans="2:21" x14ac:dyDescent="0.35">
      <c r="B3292" s="116"/>
      <c r="C3292" s="117"/>
      <c r="D3292" s="118"/>
      <c r="E3292" s="120"/>
      <c r="F3292" s="56"/>
      <c r="G3292" s="32"/>
      <c r="H3292" s="32"/>
      <c r="I3292" s="32"/>
      <c r="J3292" s="32"/>
      <c r="K3292" s="32"/>
      <c r="L3292" s="32"/>
      <c r="M3292" s="32"/>
      <c r="N3292" s="32"/>
      <c r="O3292" s="32"/>
      <c r="P3292" s="32"/>
      <c r="Q3292" s="32"/>
      <c r="R3292" s="32"/>
      <c r="S3292" s="25" t="str">
        <f>IF(COUNTA(B3292:R3292)=0,"",IF(AND(COUNTA(B3292)&gt;0, COUNTA(C3292)&gt;0, COUNTA(D3292)&gt;0, COUNTA(E3292)&gt;0, COUNTIF('OMS Drop Downs'!$C$2:$C$3,'OMS Response Form (ORF)'!F3292),COUNTIF('OMS Drop Downs'!$D$2:$D$5,'OMS Response Form (ORF)'!G3292),COUNTIF('OMS Drop Downs'!$A$2:$A$5,'OMS Response Form (ORF)'!H3292),COUNTIF('OMS Drop Downs'!$B$2:$B$4,'OMS Response Form (ORF)'!I3292),COUNTIF('OMS Drop Downs'!$A$2:$A$5,'OMS Response Form (ORF)'!J3292),COUNTIF('OMS Drop Downs'!$E$2:$E$7,'OMS Response Form (ORF)'!K3292),COUNTIF('OMS Drop Downs'!$B$2:$B$4,'OMS Response Form (ORF)'!L3292),COUNTIF('OMS Drop Downs'!$B$2:$B$4,'OMS Response Form (ORF)'!M3292),COUNTIF('OMS Drop Downs'!$B$2:$B$4,'OMS Response Form (ORF)'!N3292),COUNTIF('OMS Drop Downs'!$B$2:$B$4,'OMS Response Form (ORF)'!O3292), COUNTIF('OMS Drop Downs'!$B$2:$B$4,'OMS Response Form (ORF)'!P3292),COUNTIF('OMS Drop Downs'!$B$2:$B$4,'OMS Response Form (ORF)'!Q3292),COUNTIF('OMS Drop Downs'!$B$2:$B$4,'OMS Response Form (ORF)'!R3292)),"Complete","Incomplete"))</f>
        <v/>
      </c>
      <c r="T3292" s="26" t="str">
        <f>IF(S3292="Complete",IF(AND(NOT(ISNA(VLOOKUP(CONCATENATE(F3292,G3292,H3292,I3292,J3292,K3292),'OMS Drop Downs'!G:G,1,FALSE))),IF(AND(G3292&lt;&gt;"C3",K3292&lt;&gt;"O5"),IF(SUM(COUNTIF(L3292:R3292,"Y"),COUNTIF(L3292:R3292,"N"))=0,"V","I"),IF(COUNTIF(L3292:R3292,"Y"),"V","I"))="V"),"Valid","Invalid")," ")</f>
        <v xml:space="preserve"> </v>
      </c>
      <c r="U3292"/>
    </row>
    <row r="3293" spans="2:21" x14ac:dyDescent="0.35">
      <c r="B3293" s="116"/>
      <c r="C3293" s="117"/>
      <c r="D3293" s="118"/>
      <c r="E3293" s="120"/>
      <c r="F3293" s="56"/>
      <c r="G3293" s="32"/>
      <c r="H3293" s="32"/>
      <c r="I3293" s="32"/>
      <c r="J3293" s="32"/>
      <c r="K3293" s="32"/>
      <c r="L3293" s="32"/>
      <c r="M3293" s="32"/>
      <c r="N3293" s="32"/>
      <c r="O3293" s="32"/>
      <c r="P3293" s="32"/>
      <c r="Q3293" s="32"/>
      <c r="R3293" s="32"/>
      <c r="S3293" s="25" t="str">
        <f>IF(COUNTA(B3293:R3293)=0,"",IF(AND(COUNTA(B3293)&gt;0, COUNTA(C3293)&gt;0, COUNTA(D3293)&gt;0, COUNTA(E3293)&gt;0, COUNTIF('OMS Drop Downs'!$C$2:$C$3,'OMS Response Form (ORF)'!F3293),COUNTIF('OMS Drop Downs'!$D$2:$D$5,'OMS Response Form (ORF)'!G3293),COUNTIF('OMS Drop Downs'!$A$2:$A$5,'OMS Response Form (ORF)'!H3293),COUNTIF('OMS Drop Downs'!$B$2:$B$4,'OMS Response Form (ORF)'!I3293),COUNTIF('OMS Drop Downs'!$A$2:$A$5,'OMS Response Form (ORF)'!J3293),COUNTIF('OMS Drop Downs'!$E$2:$E$7,'OMS Response Form (ORF)'!K3293),COUNTIF('OMS Drop Downs'!$B$2:$B$4,'OMS Response Form (ORF)'!L3293),COUNTIF('OMS Drop Downs'!$B$2:$B$4,'OMS Response Form (ORF)'!M3293),COUNTIF('OMS Drop Downs'!$B$2:$B$4,'OMS Response Form (ORF)'!N3293),COUNTIF('OMS Drop Downs'!$B$2:$B$4,'OMS Response Form (ORF)'!O3293), COUNTIF('OMS Drop Downs'!$B$2:$B$4,'OMS Response Form (ORF)'!P3293),COUNTIF('OMS Drop Downs'!$B$2:$B$4,'OMS Response Form (ORF)'!Q3293),COUNTIF('OMS Drop Downs'!$B$2:$B$4,'OMS Response Form (ORF)'!R3293)),"Complete","Incomplete"))</f>
        <v/>
      </c>
      <c r="T3293" s="26" t="str">
        <f>IF(S3293="Complete",IF(AND(NOT(ISNA(VLOOKUP(CONCATENATE(F3293,G3293,H3293,I3293,J3293,K3293),'OMS Drop Downs'!G:G,1,FALSE))),IF(AND(G3293&lt;&gt;"C3",K3293&lt;&gt;"O5"),IF(SUM(COUNTIF(L3293:R3293,"Y"),COUNTIF(L3293:R3293,"N"))=0,"V","I"),IF(COUNTIF(L3293:R3293,"Y"),"V","I"))="V"),"Valid","Invalid")," ")</f>
        <v xml:space="preserve"> </v>
      </c>
      <c r="U3293"/>
    </row>
    <row r="3294" spans="2:21" x14ac:dyDescent="0.35">
      <c r="B3294" s="116"/>
      <c r="C3294" s="117"/>
      <c r="D3294" s="118"/>
      <c r="E3294" s="120"/>
      <c r="F3294" s="56"/>
      <c r="G3294" s="32"/>
      <c r="H3294" s="32"/>
      <c r="I3294" s="32"/>
      <c r="J3294" s="32"/>
      <c r="K3294" s="32"/>
      <c r="L3294" s="32"/>
      <c r="M3294" s="32"/>
      <c r="N3294" s="32"/>
      <c r="O3294" s="32"/>
      <c r="P3294" s="32"/>
      <c r="Q3294" s="32"/>
      <c r="R3294" s="32"/>
      <c r="S3294" s="25" t="str">
        <f>IF(COUNTA(B3294:R3294)=0,"",IF(AND(COUNTA(B3294)&gt;0, COUNTA(C3294)&gt;0, COUNTA(D3294)&gt;0, COUNTA(E3294)&gt;0, COUNTIF('OMS Drop Downs'!$C$2:$C$3,'OMS Response Form (ORF)'!F3294),COUNTIF('OMS Drop Downs'!$D$2:$D$5,'OMS Response Form (ORF)'!G3294),COUNTIF('OMS Drop Downs'!$A$2:$A$5,'OMS Response Form (ORF)'!H3294),COUNTIF('OMS Drop Downs'!$B$2:$B$4,'OMS Response Form (ORF)'!I3294),COUNTIF('OMS Drop Downs'!$A$2:$A$5,'OMS Response Form (ORF)'!J3294),COUNTIF('OMS Drop Downs'!$E$2:$E$7,'OMS Response Form (ORF)'!K3294),COUNTIF('OMS Drop Downs'!$B$2:$B$4,'OMS Response Form (ORF)'!L3294),COUNTIF('OMS Drop Downs'!$B$2:$B$4,'OMS Response Form (ORF)'!M3294),COUNTIF('OMS Drop Downs'!$B$2:$B$4,'OMS Response Form (ORF)'!N3294),COUNTIF('OMS Drop Downs'!$B$2:$B$4,'OMS Response Form (ORF)'!O3294), COUNTIF('OMS Drop Downs'!$B$2:$B$4,'OMS Response Form (ORF)'!P3294),COUNTIF('OMS Drop Downs'!$B$2:$B$4,'OMS Response Form (ORF)'!Q3294),COUNTIF('OMS Drop Downs'!$B$2:$B$4,'OMS Response Form (ORF)'!R3294)),"Complete","Incomplete"))</f>
        <v/>
      </c>
      <c r="T3294" s="26" t="str">
        <f>IF(S3294="Complete",IF(AND(NOT(ISNA(VLOOKUP(CONCATENATE(F3294,G3294,H3294,I3294,J3294,K3294),'OMS Drop Downs'!G:G,1,FALSE))),IF(AND(G3294&lt;&gt;"C3",K3294&lt;&gt;"O5"),IF(SUM(COUNTIF(L3294:R3294,"Y"),COUNTIF(L3294:R3294,"N"))=0,"V","I"),IF(COUNTIF(L3294:R3294,"Y"),"V","I"))="V"),"Valid","Invalid")," ")</f>
        <v xml:space="preserve"> </v>
      </c>
      <c r="U3294"/>
    </row>
    <row r="3295" spans="2:21" x14ac:dyDescent="0.35">
      <c r="B3295" s="116"/>
      <c r="C3295" s="117"/>
      <c r="D3295" s="118"/>
      <c r="E3295" s="120"/>
      <c r="F3295" s="56"/>
      <c r="G3295" s="32"/>
      <c r="H3295" s="32"/>
      <c r="I3295" s="32"/>
      <c r="J3295" s="32"/>
      <c r="K3295" s="32"/>
      <c r="L3295" s="32"/>
      <c r="M3295" s="32"/>
      <c r="N3295" s="32"/>
      <c r="O3295" s="32"/>
      <c r="P3295" s="32"/>
      <c r="Q3295" s="32"/>
      <c r="R3295" s="32"/>
      <c r="S3295" s="25" t="str">
        <f>IF(COUNTA(B3295:R3295)=0,"",IF(AND(COUNTA(B3295)&gt;0, COUNTA(C3295)&gt;0, COUNTA(D3295)&gt;0, COUNTA(E3295)&gt;0, COUNTIF('OMS Drop Downs'!$C$2:$C$3,'OMS Response Form (ORF)'!F3295),COUNTIF('OMS Drop Downs'!$D$2:$D$5,'OMS Response Form (ORF)'!G3295),COUNTIF('OMS Drop Downs'!$A$2:$A$5,'OMS Response Form (ORF)'!H3295),COUNTIF('OMS Drop Downs'!$B$2:$B$4,'OMS Response Form (ORF)'!I3295),COUNTIF('OMS Drop Downs'!$A$2:$A$5,'OMS Response Form (ORF)'!J3295),COUNTIF('OMS Drop Downs'!$E$2:$E$7,'OMS Response Form (ORF)'!K3295),COUNTIF('OMS Drop Downs'!$B$2:$B$4,'OMS Response Form (ORF)'!L3295),COUNTIF('OMS Drop Downs'!$B$2:$B$4,'OMS Response Form (ORF)'!M3295),COUNTIF('OMS Drop Downs'!$B$2:$B$4,'OMS Response Form (ORF)'!N3295),COUNTIF('OMS Drop Downs'!$B$2:$B$4,'OMS Response Form (ORF)'!O3295), COUNTIF('OMS Drop Downs'!$B$2:$B$4,'OMS Response Form (ORF)'!P3295),COUNTIF('OMS Drop Downs'!$B$2:$B$4,'OMS Response Form (ORF)'!Q3295),COUNTIF('OMS Drop Downs'!$B$2:$B$4,'OMS Response Form (ORF)'!R3295)),"Complete","Incomplete"))</f>
        <v/>
      </c>
      <c r="T3295" s="26" t="str">
        <f>IF(S3295="Complete",IF(AND(NOT(ISNA(VLOOKUP(CONCATENATE(F3295,G3295,H3295,I3295,J3295,K3295),'OMS Drop Downs'!G:G,1,FALSE))),IF(AND(G3295&lt;&gt;"C3",K3295&lt;&gt;"O5"),IF(SUM(COUNTIF(L3295:R3295,"Y"),COUNTIF(L3295:R3295,"N"))=0,"V","I"),IF(COUNTIF(L3295:R3295,"Y"),"V","I"))="V"),"Valid","Invalid")," ")</f>
        <v xml:space="preserve"> </v>
      </c>
      <c r="U3295"/>
    </row>
    <row r="3296" spans="2:21" x14ac:dyDescent="0.35">
      <c r="B3296" s="116"/>
      <c r="C3296" s="117"/>
      <c r="D3296" s="118"/>
      <c r="E3296" s="120"/>
      <c r="F3296" s="56"/>
      <c r="G3296" s="32"/>
      <c r="H3296" s="32"/>
      <c r="I3296" s="32"/>
      <c r="J3296" s="32"/>
      <c r="K3296" s="32"/>
      <c r="L3296" s="32"/>
      <c r="M3296" s="32"/>
      <c r="N3296" s="32"/>
      <c r="O3296" s="32"/>
      <c r="P3296" s="32"/>
      <c r="Q3296" s="32"/>
      <c r="R3296" s="32"/>
      <c r="S3296" s="25" t="str">
        <f>IF(COUNTA(B3296:R3296)=0,"",IF(AND(COUNTA(B3296)&gt;0, COUNTA(C3296)&gt;0, COUNTA(D3296)&gt;0, COUNTA(E3296)&gt;0, COUNTIF('OMS Drop Downs'!$C$2:$C$3,'OMS Response Form (ORF)'!F3296),COUNTIF('OMS Drop Downs'!$D$2:$D$5,'OMS Response Form (ORF)'!G3296),COUNTIF('OMS Drop Downs'!$A$2:$A$5,'OMS Response Form (ORF)'!H3296),COUNTIF('OMS Drop Downs'!$B$2:$B$4,'OMS Response Form (ORF)'!I3296),COUNTIF('OMS Drop Downs'!$A$2:$A$5,'OMS Response Form (ORF)'!J3296),COUNTIF('OMS Drop Downs'!$E$2:$E$7,'OMS Response Form (ORF)'!K3296),COUNTIF('OMS Drop Downs'!$B$2:$B$4,'OMS Response Form (ORF)'!L3296),COUNTIF('OMS Drop Downs'!$B$2:$B$4,'OMS Response Form (ORF)'!M3296),COUNTIF('OMS Drop Downs'!$B$2:$B$4,'OMS Response Form (ORF)'!N3296),COUNTIF('OMS Drop Downs'!$B$2:$B$4,'OMS Response Form (ORF)'!O3296), COUNTIF('OMS Drop Downs'!$B$2:$B$4,'OMS Response Form (ORF)'!P3296),COUNTIF('OMS Drop Downs'!$B$2:$B$4,'OMS Response Form (ORF)'!Q3296),COUNTIF('OMS Drop Downs'!$B$2:$B$4,'OMS Response Form (ORF)'!R3296)),"Complete","Incomplete"))</f>
        <v/>
      </c>
      <c r="T3296" s="26" t="str">
        <f>IF(S3296="Complete",IF(AND(NOT(ISNA(VLOOKUP(CONCATENATE(F3296,G3296,H3296,I3296,J3296,K3296),'OMS Drop Downs'!G:G,1,FALSE))),IF(AND(G3296&lt;&gt;"C3",K3296&lt;&gt;"O5"),IF(SUM(COUNTIF(L3296:R3296,"Y"),COUNTIF(L3296:R3296,"N"))=0,"V","I"),IF(COUNTIF(L3296:R3296,"Y"),"V","I"))="V"),"Valid","Invalid")," ")</f>
        <v xml:space="preserve"> </v>
      </c>
      <c r="U3296"/>
    </row>
    <row r="3297" spans="2:21" x14ac:dyDescent="0.35">
      <c r="B3297" s="116"/>
      <c r="C3297" s="117"/>
      <c r="D3297" s="118"/>
      <c r="E3297" s="120"/>
      <c r="F3297" s="56"/>
      <c r="G3297" s="32"/>
      <c r="H3297" s="32"/>
      <c r="I3297" s="32"/>
      <c r="J3297" s="32"/>
      <c r="K3297" s="32"/>
      <c r="L3297" s="32"/>
      <c r="M3297" s="32"/>
      <c r="N3297" s="32"/>
      <c r="O3297" s="32"/>
      <c r="P3297" s="32"/>
      <c r="Q3297" s="32"/>
      <c r="R3297" s="32"/>
      <c r="S3297" s="25" t="str">
        <f>IF(COUNTA(B3297:R3297)=0,"",IF(AND(COUNTA(B3297)&gt;0, COUNTA(C3297)&gt;0, COUNTA(D3297)&gt;0, COUNTA(E3297)&gt;0, COUNTIF('OMS Drop Downs'!$C$2:$C$3,'OMS Response Form (ORF)'!F3297),COUNTIF('OMS Drop Downs'!$D$2:$D$5,'OMS Response Form (ORF)'!G3297),COUNTIF('OMS Drop Downs'!$A$2:$A$5,'OMS Response Form (ORF)'!H3297),COUNTIF('OMS Drop Downs'!$B$2:$B$4,'OMS Response Form (ORF)'!I3297),COUNTIF('OMS Drop Downs'!$A$2:$A$5,'OMS Response Form (ORF)'!J3297),COUNTIF('OMS Drop Downs'!$E$2:$E$7,'OMS Response Form (ORF)'!K3297),COUNTIF('OMS Drop Downs'!$B$2:$B$4,'OMS Response Form (ORF)'!L3297),COUNTIF('OMS Drop Downs'!$B$2:$B$4,'OMS Response Form (ORF)'!M3297),COUNTIF('OMS Drop Downs'!$B$2:$B$4,'OMS Response Form (ORF)'!N3297),COUNTIF('OMS Drop Downs'!$B$2:$B$4,'OMS Response Form (ORF)'!O3297), COUNTIF('OMS Drop Downs'!$B$2:$B$4,'OMS Response Form (ORF)'!P3297),COUNTIF('OMS Drop Downs'!$B$2:$B$4,'OMS Response Form (ORF)'!Q3297),COUNTIF('OMS Drop Downs'!$B$2:$B$4,'OMS Response Form (ORF)'!R3297)),"Complete","Incomplete"))</f>
        <v/>
      </c>
      <c r="T3297" s="26" t="str">
        <f>IF(S3297="Complete",IF(AND(NOT(ISNA(VLOOKUP(CONCATENATE(F3297,G3297,H3297,I3297,J3297,K3297),'OMS Drop Downs'!G:G,1,FALSE))),IF(AND(G3297&lt;&gt;"C3",K3297&lt;&gt;"O5"),IF(SUM(COUNTIF(L3297:R3297,"Y"),COUNTIF(L3297:R3297,"N"))=0,"V","I"),IF(COUNTIF(L3297:R3297,"Y"),"V","I"))="V"),"Valid","Invalid")," ")</f>
        <v xml:space="preserve"> </v>
      </c>
      <c r="U3297"/>
    </row>
    <row r="3298" spans="2:21" x14ac:dyDescent="0.35">
      <c r="B3298" s="116"/>
      <c r="C3298" s="117"/>
      <c r="D3298" s="118"/>
      <c r="E3298" s="120"/>
      <c r="F3298" s="56"/>
      <c r="G3298" s="32"/>
      <c r="H3298" s="32"/>
      <c r="I3298" s="32"/>
      <c r="J3298" s="32"/>
      <c r="K3298" s="32"/>
      <c r="L3298" s="32"/>
      <c r="M3298" s="32"/>
      <c r="N3298" s="32"/>
      <c r="O3298" s="32"/>
      <c r="P3298" s="32"/>
      <c r="Q3298" s="32"/>
      <c r="R3298" s="32"/>
      <c r="S3298" s="25" t="str">
        <f>IF(COUNTA(B3298:R3298)=0,"",IF(AND(COUNTA(B3298)&gt;0, COUNTA(C3298)&gt;0, COUNTA(D3298)&gt;0, COUNTA(E3298)&gt;0, COUNTIF('OMS Drop Downs'!$C$2:$C$3,'OMS Response Form (ORF)'!F3298),COUNTIF('OMS Drop Downs'!$D$2:$D$5,'OMS Response Form (ORF)'!G3298),COUNTIF('OMS Drop Downs'!$A$2:$A$5,'OMS Response Form (ORF)'!H3298),COUNTIF('OMS Drop Downs'!$B$2:$B$4,'OMS Response Form (ORF)'!I3298),COUNTIF('OMS Drop Downs'!$A$2:$A$5,'OMS Response Form (ORF)'!J3298),COUNTIF('OMS Drop Downs'!$E$2:$E$7,'OMS Response Form (ORF)'!K3298),COUNTIF('OMS Drop Downs'!$B$2:$B$4,'OMS Response Form (ORF)'!L3298),COUNTIF('OMS Drop Downs'!$B$2:$B$4,'OMS Response Form (ORF)'!M3298),COUNTIF('OMS Drop Downs'!$B$2:$B$4,'OMS Response Form (ORF)'!N3298),COUNTIF('OMS Drop Downs'!$B$2:$B$4,'OMS Response Form (ORF)'!O3298), COUNTIF('OMS Drop Downs'!$B$2:$B$4,'OMS Response Form (ORF)'!P3298),COUNTIF('OMS Drop Downs'!$B$2:$B$4,'OMS Response Form (ORF)'!Q3298),COUNTIF('OMS Drop Downs'!$B$2:$B$4,'OMS Response Form (ORF)'!R3298)),"Complete","Incomplete"))</f>
        <v/>
      </c>
      <c r="T3298" s="26" t="str">
        <f>IF(S3298="Complete",IF(AND(NOT(ISNA(VLOOKUP(CONCATENATE(F3298,G3298,H3298,I3298,J3298,K3298),'OMS Drop Downs'!G:G,1,FALSE))),IF(AND(G3298&lt;&gt;"C3",K3298&lt;&gt;"O5"),IF(SUM(COUNTIF(L3298:R3298,"Y"),COUNTIF(L3298:R3298,"N"))=0,"V","I"),IF(COUNTIF(L3298:R3298,"Y"),"V","I"))="V"),"Valid","Invalid")," ")</f>
        <v xml:space="preserve"> </v>
      </c>
      <c r="U3298"/>
    </row>
    <row r="3299" spans="2:21" x14ac:dyDescent="0.35">
      <c r="B3299" s="116"/>
      <c r="C3299" s="117"/>
      <c r="D3299" s="118"/>
      <c r="E3299" s="120"/>
      <c r="F3299" s="56"/>
      <c r="G3299" s="32"/>
      <c r="H3299" s="32"/>
      <c r="I3299" s="32"/>
      <c r="J3299" s="32"/>
      <c r="K3299" s="32"/>
      <c r="L3299" s="32"/>
      <c r="M3299" s="32"/>
      <c r="N3299" s="32"/>
      <c r="O3299" s="32"/>
      <c r="P3299" s="32"/>
      <c r="Q3299" s="32"/>
      <c r="R3299" s="32"/>
      <c r="S3299" s="25" t="str">
        <f>IF(COUNTA(B3299:R3299)=0,"",IF(AND(COUNTA(B3299)&gt;0, COUNTA(C3299)&gt;0, COUNTA(D3299)&gt;0, COUNTA(E3299)&gt;0, COUNTIF('OMS Drop Downs'!$C$2:$C$3,'OMS Response Form (ORF)'!F3299),COUNTIF('OMS Drop Downs'!$D$2:$D$5,'OMS Response Form (ORF)'!G3299),COUNTIF('OMS Drop Downs'!$A$2:$A$5,'OMS Response Form (ORF)'!H3299),COUNTIF('OMS Drop Downs'!$B$2:$B$4,'OMS Response Form (ORF)'!I3299),COUNTIF('OMS Drop Downs'!$A$2:$A$5,'OMS Response Form (ORF)'!J3299),COUNTIF('OMS Drop Downs'!$E$2:$E$7,'OMS Response Form (ORF)'!K3299),COUNTIF('OMS Drop Downs'!$B$2:$B$4,'OMS Response Form (ORF)'!L3299),COUNTIF('OMS Drop Downs'!$B$2:$B$4,'OMS Response Form (ORF)'!M3299),COUNTIF('OMS Drop Downs'!$B$2:$B$4,'OMS Response Form (ORF)'!N3299),COUNTIF('OMS Drop Downs'!$B$2:$B$4,'OMS Response Form (ORF)'!O3299), COUNTIF('OMS Drop Downs'!$B$2:$B$4,'OMS Response Form (ORF)'!P3299),COUNTIF('OMS Drop Downs'!$B$2:$B$4,'OMS Response Form (ORF)'!Q3299),COUNTIF('OMS Drop Downs'!$B$2:$B$4,'OMS Response Form (ORF)'!R3299)),"Complete","Incomplete"))</f>
        <v/>
      </c>
      <c r="T3299" s="26" t="str">
        <f>IF(S3299="Complete",IF(AND(NOT(ISNA(VLOOKUP(CONCATENATE(F3299,G3299,H3299,I3299,J3299,K3299),'OMS Drop Downs'!G:G,1,FALSE))),IF(AND(G3299&lt;&gt;"C3",K3299&lt;&gt;"O5"),IF(SUM(COUNTIF(L3299:R3299,"Y"),COUNTIF(L3299:R3299,"N"))=0,"V","I"),IF(COUNTIF(L3299:R3299,"Y"),"V","I"))="V"),"Valid","Invalid")," ")</f>
        <v xml:space="preserve"> </v>
      </c>
      <c r="U3299"/>
    </row>
    <row r="3300" spans="2:21" x14ac:dyDescent="0.35">
      <c r="B3300" s="116"/>
      <c r="C3300" s="117"/>
      <c r="D3300" s="118"/>
      <c r="E3300" s="120"/>
      <c r="F3300" s="56"/>
      <c r="G3300" s="32"/>
      <c r="H3300" s="32"/>
      <c r="I3300" s="32"/>
      <c r="J3300" s="32"/>
      <c r="K3300" s="32"/>
      <c r="L3300" s="32"/>
      <c r="M3300" s="32"/>
      <c r="N3300" s="32"/>
      <c r="O3300" s="32"/>
      <c r="P3300" s="32"/>
      <c r="Q3300" s="32"/>
      <c r="R3300" s="32"/>
      <c r="S3300" s="25" t="str">
        <f>IF(COUNTA(B3300:R3300)=0,"",IF(AND(COUNTA(B3300)&gt;0, COUNTA(C3300)&gt;0, COUNTA(D3300)&gt;0, COUNTA(E3300)&gt;0, COUNTIF('OMS Drop Downs'!$C$2:$C$3,'OMS Response Form (ORF)'!F3300),COUNTIF('OMS Drop Downs'!$D$2:$D$5,'OMS Response Form (ORF)'!G3300),COUNTIF('OMS Drop Downs'!$A$2:$A$5,'OMS Response Form (ORF)'!H3300),COUNTIF('OMS Drop Downs'!$B$2:$B$4,'OMS Response Form (ORF)'!I3300),COUNTIF('OMS Drop Downs'!$A$2:$A$5,'OMS Response Form (ORF)'!J3300),COUNTIF('OMS Drop Downs'!$E$2:$E$7,'OMS Response Form (ORF)'!K3300),COUNTIF('OMS Drop Downs'!$B$2:$B$4,'OMS Response Form (ORF)'!L3300),COUNTIF('OMS Drop Downs'!$B$2:$B$4,'OMS Response Form (ORF)'!M3300),COUNTIF('OMS Drop Downs'!$B$2:$B$4,'OMS Response Form (ORF)'!N3300),COUNTIF('OMS Drop Downs'!$B$2:$B$4,'OMS Response Form (ORF)'!O3300), COUNTIF('OMS Drop Downs'!$B$2:$B$4,'OMS Response Form (ORF)'!P3300),COUNTIF('OMS Drop Downs'!$B$2:$B$4,'OMS Response Form (ORF)'!Q3300),COUNTIF('OMS Drop Downs'!$B$2:$B$4,'OMS Response Form (ORF)'!R3300)),"Complete","Incomplete"))</f>
        <v/>
      </c>
      <c r="T3300" s="26" t="str">
        <f>IF(S3300="Complete",IF(AND(NOT(ISNA(VLOOKUP(CONCATENATE(F3300,G3300,H3300,I3300,J3300,K3300),'OMS Drop Downs'!G:G,1,FALSE))),IF(AND(G3300&lt;&gt;"C3",K3300&lt;&gt;"O5"),IF(SUM(COUNTIF(L3300:R3300,"Y"),COUNTIF(L3300:R3300,"N"))=0,"V","I"),IF(COUNTIF(L3300:R3300,"Y"),"V","I"))="V"),"Valid","Invalid")," ")</f>
        <v xml:space="preserve"> </v>
      </c>
      <c r="U3300"/>
    </row>
    <row r="3301" spans="2:21" x14ac:dyDescent="0.35">
      <c r="B3301" s="116"/>
      <c r="C3301" s="117"/>
      <c r="D3301" s="118"/>
      <c r="E3301" s="120"/>
      <c r="F3301" s="56"/>
      <c r="G3301" s="32"/>
      <c r="H3301" s="32"/>
      <c r="I3301" s="32"/>
      <c r="J3301" s="32"/>
      <c r="K3301" s="32"/>
      <c r="L3301" s="32"/>
      <c r="M3301" s="32"/>
      <c r="N3301" s="32"/>
      <c r="O3301" s="32"/>
      <c r="P3301" s="32"/>
      <c r="Q3301" s="32"/>
      <c r="R3301" s="32"/>
      <c r="S3301" s="25" t="str">
        <f>IF(COUNTA(B3301:R3301)=0,"",IF(AND(COUNTA(B3301)&gt;0, COUNTA(C3301)&gt;0, COUNTA(D3301)&gt;0, COUNTA(E3301)&gt;0, COUNTIF('OMS Drop Downs'!$C$2:$C$3,'OMS Response Form (ORF)'!F3301),COUNTIF('OMS Drop Downs'!$D$2:$D$5,'OMS Response Form (ORF)'!G3301),COUNTIF('OMS Drop Downs'!$A$2:$A$5,'OMS Response Form (ORF)'!H3301),COUNTIF('OMS Drop Downs'!$B$2:$B$4,'OMS Response Form (ORF)'!I3301),COUNTIF('OMS Drop Downs'!$A$2:$A$5,'OMS Response Form (ORF)'!J3301),COUNTIF('OMS Drop Downs'!$E$2:$E$7,'OMS Response Form (ORF)'!K3301),COUNTIF('OMS Drop Downs'!$B$2:$B$4,'OMS Response Form (ORF)'!L3301),COUNTIF('OMS Drop Downs'!$B$2:$B$4,'OMS Response Form (ORF)'!M3301),COUNTIF('OMS Drop Downs'!$B$2:$B$4,'OMS Response Form (ORF)'!N3301),COUNTIF('OMS Drop Downs'!$B$2:$B$4,'OMS Response Form (ORF)'!O3301), COUNTIF('OMS Drop Downs'!$B$2:$B$4,'OMS Response Form (ORF)'!P3301),COUNTIF('OMS Drop Downs'!$B$2:$B$4,'OMS Response Form (ORF)'!Q3301),COUNTIF('OMS Drop Downs'!$B$2:$B$4,'OMS Response Form (ORF)'!R3301)),"Complete","Incomplete"))</f>
        <v/>
      </c>
      <c r="T3301" s="26" t="str">
        <f>IF(S3301="Complete",IF(AND(NOT(ISNA(VLOOKUP(CONCATENATE(F3301,G3301,H3301,I3301,J3301,K3301),'OMS Drop Downs'!G:G,1,FALSE))),IF(AND(G3301&lt;&gt;"C3",K3301&lt;&gt;"O5"),IF(SUM(COUNTIF(L3301:R3301,"Y"),COUNTIF(L3301:R3301,"N"))=0,"V","I"),IF(COUNTIF(L3301:R3301,"Y"),"V","I"))="V"),"Valid","Invalid")," ")</f>
        <v xml:space="preserve"> </v>
      </c>
      <c r="U3301"/>
    </row>
    <row r="3302" spans="2:21" x14ac:dyDescent="0.35">
      <c r="B3302" s="116"/>
      <c r="C3302" s="117"/>
      <c r="D3302" s="118"/>
      <c r="E3302" s="120"/>
      <c r="F3302" s="56"/>
      <c r="G3302" s="32"/>
      <c r="H3302" s="32"/>
      <c r="I3302" s="32"/>
      <c r="J3302" s="32"/>
      <c r="K3302" s="32"/>
      <c r="L3302" s="32"/>
      <c r="M3302" s="32"/>
      <c r="N3302" s="32"/>
      <c r="O3302" s="32"/>
      <c r="P3302" s="32"/>
      <c r="Q3302" s="32"/>
      <c r="R3302" s="32"/>
      <c r="S3302" s="25" t="str">
        <f>IF(COUNTA(B3302:R3302)=0,"",IF(AND(COUNTA(B3302)&gt;0, COUNTA(C3302)&gt;0, COUNTA(D3302)&gt;0, COUNTA(E3302)&gt;0, COUNTIF('OMS Drop Downs'!$C$2:$C$3,'OMS Response Form (ORF)'!F3302),COUNTIF('OMS Drop Downs'!$D$2:$D$5,'OMS Response Form (ORF)'!G3302),COUNTIF('OMS Drop Downs'!$A$2:$A$5,'OMS Response Form (ORF)'!H3302),COUNTIF('OMS Drop Downs'!$B$2:$B$4,'OMS Response Form (ORF)'!I3302),COUNTIF('OMS Drop Downs'!$A$2:$A$5,'OMS Response Form (ORF)'!J3302),COUNTIF('OMS Drop Downs'!$E$2:$E$7,'OMS Response Form (ORF)'!K3302),COUNTIF('OMS Drop Downs'!$B$2:$B$4,'OMS Response Form (ORF)'!L3302),COUNTIF('OMS Drop Downs'!$B$2:$B$4,'OMS Response Form (ORF)'!M3302),COUNTIF('OMS Drop Downs'!$B$2:$B$4,'OMS Response Form (ORF)'!N3302),COUNTIF('OMS Drop Downs'!$B$2:$B$4,'OMS Response Form (ORF)'!O3302), COUNTIF('OMS Drop Downs'!$B$2:$B$4,'OMS Response Form (ORF)'!P3302),COUNTIF('OMS Drop Downs'!$B$2:$B$4,'OMS Response Form (ORF)'!Q3302),COUNTIF('OMS Drop Downs'!$B$2:$B$4,'OMS Response Form (ORF)'!R3302)),"Complete","Incomplete"))</f>
        <v/>
      </c>
      <c r="T3302" s="26" t="str">
        <f>IF(S3302="Complete",IF(AND(NOT(ISNA(VLOOKUP(CONCATENATE(F3302,G3302,H3302,I3302,J3302,K3302),'OMS Drop Downs'!G:G,1,FALSE))),IF(AND(G3302&lt;&gt;"C3",K3302&lt;&gt;"O5"),IF(SUM(COUNTIF(L3302:R3302,"Y"),COUNTIF(L3302:R3302,"N"))=0,"V","I"),IF(COUNTIF(L3302:R3302,"Y"),"V","I"))="V"),"Valid","Invalid")," ")</f>
        <v xml:space="preserve"> </v>
      </c>
      <c r="U3302"/>
    </row>
    <row r="3303" spans="2:21" x14ac:dyDescent="0.35">
      <c r="B3303" s="116"/>
      <c r="C3303" s="117"/>
      <c r="D3303" s="118"/>
      <c r="E3303" s="120"/>
      <c r="F3303" s="56"/>
      <c r="G3303" s="32"/>
      <c r="H3303" s="32"/>
      <c r="I3303" s="32"/>
      <c r="J3303" s="32"/>
      <c r="K3303" s="32"/>
      <c r="L3303" s="32"/>
      <c r="M3303" s="32"/>
      <c r="N3303" s="32"/>
      <c r="O3303" s="32"/>
      <c r="P3303" s="32"/>
      <c r="Q3303" s="32"/>
      <c r="R3303" s="32"/>
      <c r="S3303" s="25" t="str">
        <f>IF(COUNTA(B3303:R3303)=0,"",IF(AND(COUNTA(B3303)&gt;0, COUNTA(C3303)&gt;0, COUNTA(D3303)&gt;0, COUNTA(E3303)&gt;0, COUNTIF('OMS Drop Downs'!$C$2:$C$3,'OMS Response Form (ORF)'!F3303),COUNTIF('OMS Drop Downs'!$D$2:$D$5,'OMS Response Form (ORF)'!G3303),COUNTIF('OMS Drop Downs'!$A$2:$A$5,'OMS Response Form (ORF)'!H3303),COUNTIF('OMS Drop Downs'!$B$2:$B$4,'OMS Response Form (ORF)'!I3303),COUNTIF('OMS Drop Downs'!$A$2:$A$5,'OMS Response Form (ORF)'!J3303),COUNTIF('OMS Drop Downs'!$E$2:$E$7,'OMS Response Form (ORF)'!K3303),COUNTIF('OMS Drop Downs'!$B$2:$B$4,'OMS Response Form (ORF)'!L3303),COUNTIF('OMS Drop Downs'!$B$2:$B$4,'OMS Response Form (ORF)'!M3303),COUNTIF('OMS Drop Downs'!$B$2:$B$4,'OMS Response Form (ORF)'!N3303),COUNTIF('OMS Drop Downs'!$B$2:$B$4,'OMS Response Form (ORF)'!O3303), COUNTIF('OMS Drop Downs'!$B$2:$B$4,'OMS Response Form (ORF)'!P3303),COUNTIF('OMS Drop Downs'!$B$2:$B$4,'OMS Response Form (ORF)'!Q3303),COUNTIF('OMS Drop Downs'!$B$2:$B$4,'OMS Response Form (ORF)'!R3303)),"Complete","Incomplete"))</f>
        <v/>
      </c>
      <c r="T3303" s="26" t="str">
        <f>IF(S3303="Complete",IF(AND(NOT(ISNA(VLOOKUP(CONCATENATE(F3303,G3303,H3303,I3303,J3303,K3303),'OMS Drop Downs'!G:G,1,FALSE))),IF(AND(G3303&lt;&gt;"C3",K3303&lt;&gt;"O5"),IF(SUM(COUNTIF(L3303:R3303,"Y"),COUNTIF(L3303:R3303,"N"))=0,"V","I"),IF(COUNTIF(L3303:R3303,"Y"),"V","I"))="V"),"Valid","Invalid")," ")</f>
        <v xml:space="preserve"> </v>
      </c>
      <c r="U3303"/>
    </row>
    <row r="3304" spans="2:21" x14ac:dyDescent="0.35">
      <c r="B3304" s="116"/>
      <c r="C3304" s="117"/>
      <c r="D3304" s="118"/>
      <c r="E3304" s="120"/>
      <c r="F3304" s="56"/>
      <c r="G3304" s="32"/>
      <c r="H3304" s="32"/>
      <c r="I3304" s="32"/>
      <c r="J3304" s="32"/>
      <c r="K3304" s="32"/>
      <c r="L3304" s="32"/>
      <c r="M3304" s="32"/>
      <c r="N3304" s="32"/>
      <c r="O3304" s="32"/>
      <c r="P3304" s="32"/>
      <c r="Q3304" s="32"/>
      <c r="R3304" s="32"/>
      <c r="S3304" s="25" t="str">
        <f>IF(COUNTA(B3304:R3304)=0,"",IF(AND(COUNTA(B3304)&gt;0, COUNTA(C3304)&gt;0, COUNTA(D3304)&gt;0, COUNTA(E3304)&gt;0, COUNTIF('OMS Drop Downs'!$C$2:$C$3,'OMS Response Form (ORF)'!F3304),COUNTIF('OMS Drop Downs'!$D$2:$D$5,'OMS Response Form (ORF)'!G3304),COUNTIF('OMS Drop Downs'!$A$2:$A$5,'OMS Response Form (ORF)'!H3304),COUNTIF('OMS Drop Downs'!$B$2:$B$4,'OMS Response Form (ORF)'!I3304),COUNTIF('OMS Drop Downs'!$A$2:$A$5,'OMS Response Form (ORF)'!J3304),COUNTIF('OMS Drop Downs'!$E$2:$E$7,'OMS Response Form (ORF)'!K3304),COUNTIF('OMS Drop Downs'!$B$2:$B$4,'OMS Response Form (ORF)'!L3304),COUNTIF('OMS Drop Downs'!$B$2:$B$4,'OMS Response Form (ORF)'!M3304),COUNTIF('OMS Drop Downs'!$B$2:$B$4,'OMS Response Form (ORF)'!N3304),COUNTIF('OMS Drop Downs'!$B$2:$B$4,'OMS Response Form (ORF)'!O3304), COUNTIF('OMS Drop Downs'!$B$2:$B$4,'OMS Response Form (ORF)'!P3304),COUNTIF('OMS Drop Downs'!$B$2:$B$4,'OMS Response Form (ORF)'!Q3304),COUNTIF('OMS Drop Downs'!$B$2:$B$4,'OMS Response Form (ORF)'!R3304)),"Complete","Incomplete"))</f>
        <v/>
      </c>
      <c r="T3304" s="26" t="str">
        <f>IF(S3304="Complete",IF(AND(NOT(ISNA(VLOOKUP(CONCATENATE(F3304,G3304,H3304,I3304,J3304,K3304),'OMS Drop Downs'!G:G,1,FALSE))),IF(AND(G3304&lt;&gt;"C3",K3304&lt;&gt;"O5"),IF(SUM(COUNTIF(L3304:R3304,"Y"),COUNTIF(L3304:R3304,"N"))=0,"V","I"),IF(COUNTIF(L3304:R3304,"Y"),"V","I"))="V"),"Valid","Invalid")," ")</f>
        <v xml:space="preserve"> </v>
      </c>
      <c r="U3304"/>
    </row>
    <row r="3305" spans="2:21" x14ac:dyDescent="0.35">
      <c r="B3305" s="116"/>
      <c r="C3305" s="117"/>
      <c r="D3305" s="118"/>
      <c r="E3305" s="120"/>
      <c r="F3305" s="56"/>
      <c r="G3305" s="32"/>
      <c r="H3305" s="32"/>
      <c r="I3305" s="32"/>
      <c r="J3305" s="32"/>
      <c r="K3305" s="32"/>
      <c r="L3305" s="32"/>
      <c r="M3305" s="32"/>
      <c r="N3305" s="32"/>
      <c r="O3305" s="32"/>
      <c r="P3305" s="32"/>
      <c r="Q3305" s="32"/>
      <c r="R3305" s="32"/>
      <c r="S3305" s="25" t="str">
        <f>IF(COUNTA(B3305:R3305)=0,"",IF(AND(COUNTA(B3305)&gt;0, COUNTA(C3305)&gt;0, COUNTA(D3305)&gt;0, COUNTA(E3305)&gt;0, COUNTIF('OMS Drop Downs'!$C$2:$C$3,'OMS Response Form (ORF)'!F3305),COUNTIF('OMS Drop Downs'!$D$2:$D$5,'OMS Response Form (ORF)'!G3305),COUNTIF('OMS Drop Downs'!$A$2:$A$5,'OMS Response Form (ORF)'!H3305),COUNTIF('OMS Drop Downs'!$B$2:$B$4,'OMS Response Form (ORF)'!I3305),COUNTIF('OMS Drop Downs'!$A$2:$A$5,'OMS Response Form (ORF)'!J3305),COUNTIF('OMS Drop Downs'!$E$2:$E$7,'OMS Response Form (ORF)'!K3305),COUNTIF('OMS Drop Downs'!$B$2:$B$4,'OMS Response Form (ORF)'!L3305),COUNTIF('OMS Drop Downs'!$B$2:$B$4,'OMS Response Form (ORF)'!M3305),COUNTIF('OMS Drop Downs'!$B$2:$B$4,'OMS Response Form (ORF)'!N3305),COUNTIF('OMS Drop Downs'!$B$2:$B$4,'OMS Response Form (ORF)'!O3305), COUNTIF('OMS Drop Downs'!$B$2:$B$4,'OMS Response Form (ORF)'!P3305),COUNTIF('OMS Drop Downs'!$B$2:$B$4,'OMS Response Form (ORF)'!Q3305),COUNTIF('OMS Drop Downs'!$B$2:$B$4,'OMS Response Form (ORF)'!R3305)),"Complete","Incomplete"))</f>
        <v/>
      </c>
      <c r="T3305" s="26" t="str">
        <f>IF(S3305="Complete",IF(AND(NOT(ISNA(VLOOKUP(CONCATENATE(F3305,G3305,H3305,I3305,J3305,K3305),'OMS Drop Downs'!G:G,1,FALSE))),IF(AND(G3305&lt;&gt;"C3",K3305&lt;&gt;"O5"),IF(SUM(COUNTIF(L3305:R3305,"Y"),COUNTIF(L3305:R3305,"N"))=0,"V","I"),IF(COUNTIF(L3305:R3305,"Y"),"V","I"))="V"),"Valid","Invalid")," ")</f>
        <v xml:space="preserve"> </v>
      </c>
      <c r="U3305"/>
    </row>
    <row r="3306" spans="2:21" x14ac:dyDescent="0.35">
      <c r="B3306" s="116"/>
      <c r="C3306" s="117"/>
      <c r="D3306" s="118"/>
      <c r="E3306" s="120"/>
      <c r="F3306" s="56"/>
      <c r="G3306" s="32"/>
      <c r="H3306" s="32"/>
      <c r="I3306" s="32"/>
      <c r="J3306" s="32"/>
      <c r="K3306" s="32"/>
      <c r="L3306" s="32"/>
      <c r="M3306" s="32"/>
      <c r="N3306" s="32"/>
      <c r="O3306" s="32"/>
      <c r="P3306" s="32"/>
      <c r="Q3306" s="32"/>
      <c r="R3306" s="32"/>
      <c r="S3306" s="25" t="str">
        <f>IF(COUNTA(B3306:R3306)=0,"",IF(AND(COUNTA(B3306)&gt;0, COUNTA(C3306)&gt;0, COUNTA(D3306)&gt;0, COUNTA(E3306)&gt;0, COUNTIF('OMS Drop Downs'!$C$2:$C$3,'OMS Response Form (ORF)'!F3306),COUNTIF('OMS Drop Downs'!$D$2:$D$5,'OMS Response Form (ORF)'!G3306),COUNTIF('OMS Drop Downs'!$A$2:$A$5,'OMS Response Form (ORF)'!H3306),COUNTIF('OMS Drop Downs'!$B$2:$B$4,'OMS Response Form (ORF)'!I3306),COUNTIF('OMS Drop Downs'!$A$2:$A$5,'OMS Response Form (ORF)'!J3306),COUNTIF('OMS Drop Downs'!$E$2:$E$7,'OMS Response Form (ORF)'!K3306),COUNTIF('OMS Drop Downs'!$B$2:$B$4,'OMS Response Form (ORF)'!L3306),COUNTIF('OMS Drop Downs'!$B$2:$B$4,'OMS Response Form (ORF)'!M3306),COUNTIF('OMS Drop Downs'!$B$2:$B$4,'OMS Response Form (ORF)'!N3306),COUNTIF('OMS Drop Downs'!$B$2:$B$4,'OMS Response Form (ORF)'!O3306), COUNTIF('OMS Drop Downs'!$B$2:$B$4,'OMS Response Form (ORF)'!P3306),COUNTIF('OMS Drop Downs'!$B$2:$B$4,'OMS Response Form (ORF)'!Q3306),COUNTIF('OMS Drop Downs'!$B$2:$B$4,'OMS Response Form (ORF)'!R3306)),"Complete","Incomplete"))</f>
        <v/>
      </c>
      <c r="T3306" s="26" t="str">
        <f>IF(S3306="Complete",IF(AND(NOT(ISNA(VLOOKUP(CONCATENATE(F3306,G3306,H3306,I3306,J3306,K3306),'OMS Drop Downs'!G:G,1,FALSE))),IF(AND(G3306&lt;&gt;"C3",K3306&lt;&gt;"O5"),IF(SUM(COUNTIF(L3306:R3306,"Y"),COUNTIF(L3306:R3306,"N"))=0,"V","I"),IF(COUNTIF(L3306:R3306,"Y"),"V","I"))="V"),"Valid","Invalid")," ")</f>
        <v xml:space="preserve"> </v>
      </c>
      <c r="U3306"/>
    </row>
    <row r="3307" spans="2:21" x14ac:dyDescent="0.35">
      <c r="B3307" s="116"/>
      <c r="C3307" s="117"/>
      <c r="D3307" s="118"/>
      <c r="E3307" s="120"/>
      <c r="F3307" s="56"/>
      <c r="G3307" s="32"/>
      <c r="H3307" s="32"/>
      <c r="I3307" s="32"/>
      <c r="J3307" s="32"/>
      <c r="K3307" s="32"/>
      <c r="L3307" s="32"/>
      <c r="M3307" s="32"/>
      <c r="N3307" s="32"/>
      <c r="O3307" s="32"/>
      <c r="P3307" s="32"/>
      <c r="Q3307" s="32"/>
      <c r="R3307" s="32"/>
      <c r="S3307" s="25" t="str">
        <f>IF(COUNTA(B3307:R3307)=0,"",IF(AND(COUNTA(B3307)&gt;0, COUNTA(C3307)&gt;0, COUNTA(D3307)&gt;0, COUNTA(E3307)&gt;0, COUNTIF('OMS Drop Downs'!$C$2:$C$3,'OMS Response Form (ORF)'!F3307),COUNTIF('OMS Drop Downs'!$D$2:$D$5,'OMS Response Form (ORF)'!G3307),COUNTIF('OMS Drop Downs'!$A$2:$A$5,'OMS Response Form (ORF)'!H3307),COUNTIF('OMS Drop Downs'!$B$2:$B$4,'OMS Response Form (ORF)'!I3307),COUNTIF('OMS Drop Downs'!$A$2:$A$5,'OMS Response Form (ORF)'!J3307),COUNTIF('OMS Drop Downs'!$E$2:$E$7,'OMS Response Form (ORF)'!K3307),COUNTIF('OMS Drop Downs'!$B$2:$B$4,'OMS Response Form (ORF)'!L3307),COUNTIF('OMS Drop Downs'!$B$2:$B$4,'OMS Response Form (ORF)'!M3307),COUNTIF('OMS Drop Downs'!$B$2:$B$4,'OMS Response Form (ORF)'!N3307),COUNTIF('OMS Drop Downs'!$B$2:$B$4,'OMS Response Form (ORF)'!O3307), COUNTIF('OMS Drop Downs'!$B$2:$B$4,'OMS Response Form (ORF)'!P3307),COUNTIF('OMS Drop Downs'!$B$2:$B$4,'OMS Response Form (ORF)'!Q3307),COUNTIF('OMS Drop Downs'!$B$2:$B$4,'OMS Response Form (ORF)'!R3307)),"Complete","Incomplete"))</f>
        <v/>
      </c>
      <c r="T3307" s="26" t="str">
        <f>IF(S3307="Complete",IF(AND(NOT(ISNA(VLOOKUP(CONCATENATE(F3307,G3307,H3307,I3307,J3307,K3307),'OMS Drop Downs'!G:G,1,FALSE))),IF(AND(G3307&lt;&gt;"C3",K3307&lt;&gt;"O5"),IF(SUM(COUNTIF(L3307:R3307,"Y"),COUNTIF(L3307:R3307,"N"))=0,"V","I"),IF(COUNTIF(L3307:R3307,"Y"),"V","I"))="V"),"Valid","Invalid")," ")</f>
        <v xml:space="preserve"> </v>
      </c>
      <c r="U3307"/>
    </row>
    <row r="3308" spans="2:21" x14ac:dyDescent="0.35">
      <c r="B3308" s="116"/>
      <c r="C3308" s="117"/>
      <c r="D3308" s="118"/>
      <c r="E3308" s="120"/>
      <c r="F3308" s="56"/>
      <c r="G3308" s="32"/>
      <c r="H3308" s="32"/>
      <c r="I3308" s="32"/>
      <c r="J3308" s="32"/>
      <c r="K3308" s="32"/>
      <c r="L3308" s="32"/>
      <c r="M3308" s="32"/>
      <c r="N3308" s="32"/>
      <c r="O3308" s="32"/>
      <c r="P3308" s="32"/>
      <c r="Q3308" s="32"/>
      <c r="R3308" s="32"/>
      <c r="S3308" s="25" t="str">
        <f>IF(COUNTA(B3308:R3308)=0,"",IF(AND(COUNTA(B3308)&gt;0, COUNTA(C3308)&gt;0, COUNTA(D3308)&gt;0, COUNTA(E3308)&gt;0, COUNTIF('OMS Drop Downs'!$C$2:$C$3,'OMS Response Form (ORF)'!F3308),COUNTIF('OMS Drop Downs'!$D$2:$D$5,'OMS Response Form (ORF)'!G3308),COUNTIF('OMS Drop Downs'!$A$2:$A$5,'OMS Response Form (ORF)'!H3308),COUNTIF('OMS Drop Downs'!$B$2:$B$4,'OMS Response Form (ORF)'!I3308),COUNTIF('OMS Drop Downs'!$A$2:$A$5,'OMS Response Form (ORF)'!J3308),COUNTIF('OMS Drop Downs'!$E$2:$E$7,'OMS Response Form (ORF)'!K3308),COUNTIF('OMS Drop Downs'!$B$2:$B$4,'OMS Response Form (ORF)'!L3308),COUNTIF('OMS Drop Downs'!$B$2:$B$4,'OMS Response Form (ORF)'!M3308),COUNTIF('OMS Drop Downs'!$B$2:$B$4,'OMS Response Form (ORF)'!N3308),COUNTIF('OMS Drop Downs'!$B$2:$B$4,'OMS Response Form (ORF)'!O3308), COUNTIF('OMS Drop Downs'!$B$2:$B$4,'OMS Response Form (ORF)'!P3308),COUNTIF('OMS Drop Downs'!$B$2:$B$4,'OMS Response Form (ORF)'!Q3308),COUNTIF('OMS Drop Downs'!$B$2:$B$4,'OMS Response Form (ORF)'!R3308)),"Complete","Incomplete"))</f>
        <v/>
      </c>
      <c r="T3308" s="26" t="str">
        <f>IF(S3308="Complete",IF(AND(NOT(ISNA(VLOOKUP(CONCATENATE(F3308,G3308,H3308,I3308,J3308,K3308),'OMS Drop Downs'!G:G,1,FALSE))),IF(AND(G3308&lt;&gt;"C3",K3308&lt;&gt;"O5"),IF(SUM(COUNTIF(L3308:R3308,"Y"),COUNTIF(L3308:R3308,"N"))=0,"V","I"),IF(COUNTIF(L3308:R3308,"Y"),"V","I"))="V"),"Valid","Invalid")," ")</f>
        <v xml:space="preserve"> </v>
      </c>
      <c r="U3308"/>
    </row>
    <row r="3309" spans="2:21" x14ac:dyDescent="0.35">
      <c r="B3309" s="116"/>
      <c r="C3309" s="117"/>
      <c r="D3309" s="118"/>
      <c r="E3309" s="120"/>
      <c r="F3309" s="56"/>
      <c r="G3309" s="32"/>
      <c r="H3309" s="32"/>
      <c r="I3309" s="32"/>
      <c r="J3309" s="32"/>
      <c r="K3309" s="32"/>
      <c r="L3309" s="32"/>
      <c r="M3309" s="32"/>
      <c r="N3309" s="32"/>
      <c r="O3309" s="32"/>
      <c r="P3309" s="32"/>
      <c r="Q3309" s="32"/>
      <c r="R3309" s="32"/>
      <c r="S3309" s="25" t="str">
        <f>IF(COUNTA(B3309:R3309)=0,"",IF(AND(COUNTA(B3309)&gt;0, COUNTA(C3309)&gt;0, COUNTA(D3309)&gt;0, COUNTA(E3309)&gt;0, COUNTIF('OMS Drop Downs'!$C$2:$C$3,'OMS Response Form (ORF)'!F3309),COUNTIF('OMS Drop Downs'!$D$2:$D$5,'OMS Response Form (ORF)'!G3309),COUNTIF('OMS Drop Downs'!$A$2:$A$5,'OMS Response Form (ORF)'!H3309),COUNTIF('OMS Drop Downs'!$B$2:$B$4,'OMS Response Form (ORF)'!I3309),COUNTIF('OMS Drop Downs'!$A$2:$A$5,'OMS Response Form (ORF)'!J3309),COUNTIF('OMS Drop Downs'!$E$2:$E$7,'OMS Response Form (ORF)'!K3309),COUNTIF('OMS Drop Downs'!$B$2:$B$4,'OMS Response Form (ORF)'!L3309),COUNTIF('OMS Drop Downs'!$B$2:$B$4,'OMS Response Form (ORF)'!M3309),COUNTIF('OMS Drop Downs'!$B$2:$B$4,'OMS Response Form (ORF)'!N3309),COUNTIF('OMS Drop Downs'!$B$2:$B$4,'OMS Response Form (ORF)'!O3309), COUNTIF('OMS Drop Downs'!$B$2:$B$4,'OMS Response Form (ORF)'!P3309),COUNTIF('OMS Drop Downs'!$B$2:$B$4,'OMS Response Form (ORF)'!Q3309),COUNTIF('OMS Drop Downs'!$B$2:$B$4,'OMS Response Form (ORF)'!R3309)),"Complete","Incomplete"))</f>
        <v/>
      </c>
      <c r="T3309" s="26" t="str">
        <f>IF(S3309="Complete",IF(AND(NOT(ISNA(VLOOKUP(CONCATENATE(F3309,G3309,H3309,I3309,J3309,K3309),'OMS Drop Downs'!G:G,1,FALSE))),IF(AND(G3309&lt;&gt;"C3",K3309&lt;&gt;"O5"),IF(SUM(COUNTIF(L3309:R3309,"Y"),COUNTIF(L3309:R3309,"N"))=0,"V","I"),IF(COUNTIF(L3309:R3309,"Y"),"V","I"))="V"),"Valid","Invalid")," ")</f>
        <v xml:space="preserve"> </v>
      </c>
      <c r="U3309"/>
    </row>
    <row r="3310" spans="2:21" x14ac:dyDescent="0.35">
      <c r="B3310" s="116"/>
      <c r="C3310" s="117"/>
      <c r="D3310" s="118"/>
      <c r="E3310" s="120"/>
      <c r="F3310" s="56"/>
      <c r="G3310" s="32"/>
      <c r="H3310" s="32"/>
      <c r="I3310" s="32"/>
      <c r="J3310" s="32"/>
      <c r="K3310" s="32"/>
      <c r="L3310" s="32"/>
      <c r="M3310" s="32"/>
      <c r="N3310" s="32"/>
      <c r="O3310" s="32"/>
      <c r="P3310" s="32"/>
      <c r="Q3310" s="32"/>
      <c r="R3310" s="32"/>
      <c r="S3310" s="25" t="str">
        <f>IF(COUNTA(B3310:R3310)=0,"",IF(AND(COUNTA(B3310)&gt;0, COUNTA(C3310)&gt;0, COUNTA(D3310)&gt;0, COUNTA(E3310)&gt;0, COUNTIF('OMS Drop Downs'!$C$2:$C$3,'OMS Response Form (ORF)'!F3310),COUNTIF('OMS Drop Downs'!$D$2:$D$5,'OMS Response Form (ORF)'!G3310),COUNTIF('OMS Drop Downs'!$A$2:$A$5,'OMS Response Form (ORF)'!H3310),COUNTIF('OMS Drop Downs'!$B$2:$B$4,'OMS Response Form (ORF)'!I3310),COUNTIF('OMS Drop Downs'!$A$2:$A$5,'OMS Response Form (ORF)'!J3310),COUNTIF('OMS Drop Downs'!$E$2:$E$7,'OMS Response Form (ORF)'!K3310),COUNTIF('OMS Drop Downs'!$B$2:$B$4,'OMS Response Form (ORF)'!L3310),COUNTIF('OMS Drop Downs'!$B$2:$B$4,'OMS Response Form (ORF)'!M3310),COUNTIF('OMS Drop Downs'!$B$2:$B$4,'OMS Response Form (ORF)'!N3310),COUNTIF('OMS Drop Downs'!$B$2:$B$4,'OMS Response Form (ORF)'!O3310), COUNTIF('OMS Drop Downs'!$B$2:$B$4,'OMS Response Form (ORF)'!P3310),COUNTIF('OMS Drop Downs'!$B$2:$B$4,'OMS Response Form (ORF)'!Q3310),COUNTIF('OMS Drop Downs'!$B$2:$B$4,'OMS Response Form (ORF)'!R3310)),"Complete","Incomplete"))</f>
        <v/>
      </c>
      <c r="T3310" s="26" t="str">
        <f>IF(S3310="Complete",IF(AND(NOT(ISNA(VLOOKUP(CONCATENATE(F3310,G3310,H3310,I3310,J3310,K3310),'OMS Drop Downs'!G:G,1,FALSE))),IF(AND(G3310&lt;&gt;"C3",K3310&lt;&gt;"O5"),IF(SUM(COUNTIF(L3310:R3310,"Y"),COUNTIF(L3310:R3310,"N"))=0,"V","I"),IF(COUNTIF(L3310:R3310,"Y"),"V","I"))="V"),"Valid","Invalid")," ")</f>
        <v xml:space="preserve"> </v>
      </c>
      <c r="U3310"/>
    </row>
    <row r="3311" spans="2:21" x14ac:dyDescent="0.35">
      <c r="B3311" s="116"/>
      <c r="C3311" s="117"/>
      <c r="D3311" s="118"/>
      <c r="E3311" s="120"/>
      <c r="F3311" s="56"/>
      <c r="G3311" s="32"/>
      <c r="H3311" s="32"/>
      <c r="I3311" s="32"/>
      <c r="J3311" s="32"/>
      <c r="K3311" s="32"/>
      <c r="L3311" s="32"/>
      <c r="M3311" s="32"/>
      <c r="N3311" s="32"/>
      <c r="O3311" s="32"/>
      <c r="P3311" s="32"/>
      <c r="Q3311" s="32"/>
      <c r="R3311" s="32"/>
      <c r="S3311" s="25" t="str">
        <f>IF(COUNTA(B3311:R3311)=0,"",IF(AND(COUNTA(B3311)&gt;0, COUNTA(C3311)&gt;0, COUNTA(D3311)&gt;0, COUNTA(E3311)&gt;0, COUNTIF('OMS Drop Downs'!$C$2:$C$3,'OMS Response Form (ORF)'!F3311),COUNTIF('OMS Drop Downs'!$D$2:$D$5,'OMS Response Form (ORF)'!G3311),COUNTIF('OMS Drop Downs'!$A$2:$A$5,'OMS Response Form (ORF)'!H3311),COUNTIF('OMS Drop Downs'!$B$2:$B$4,'OMS Response Form (ORF)'!I3311),COUNTIF('OMS Drop Downs'!$A$2:$A$5,'OMS Response Form (ORF)'!J3311),COUNTIF('OMS Drop Downs'!$E$2:$E$7,'OMS Response Form (ORF)'!K3311),COUNTIF('OMS Drop Downs'!$B$2:$B$4,'OMS Response Form (ORF)'!L3311),COUNTIF('OMS Drop Downs'!$B$2:$B$4,'OMS Response Form (ORF)'!M3311),COUNTIF('OMS Drop Downs'!$B$2:$B$4,'OMS Response Form (ORF)'!N3311),COUNTIF('OMS Drop Downs'!$B$2:$B$4,'OMS Response Form (ORF)'!O3311), COUNTIF('OMS Drop Downs'!$B$2:$B$4,'OMS Response Form (ORF)'!P3311),COUNTIF('OMS Drop Downs'!$B$2:$B$4,'OMS Response Form (ORF)'!Q3311),COUNTIF('OMS Drop Downs'!$B$2:$B$4,'OMS Response Form (ORF)'!R3311)),"Complete","Incomplete"))</f>
        <v/>
      </c>
      <c r="T3311" s="26" t="str">
        <f>IF(S3311="Complete",IF(AND(NOT(ISNA(VLOOKUP(CONCATENATE(F3311,G3311,H3311,I3311,J3311,K3311),'OMS Drop Downs'!G:G,1,FALSE))),IF(AND(G3311&lt;&gt;"C3",K3311&lt;&gt;"O5"),IF(SUM(COUNTIF(L3311:R3311,"Y"),COUNTIF(L3311:R3311,"N"))=0,"V","I"),IF(COUNTIF(L3311:R3311,"Y"),"V","I"))="V"),"Valid","Invalid")," ")</f>
        <v xml:space="preserve"> </v>
      </c>
      <c r="U3311"/>
    </row>
    <row r="3312" spans="2:21" x14ac:dyDescent="0.35">
      <c r="B3312" s="116"/>
      <c r="C3312" s="117"/>
      <c r="D3312" s="118"/>
      <c r="E3312" s="120"/>
      <c r="F3312" s="56"/>
      <c r="G3312" s="32"/>
      <c r="H3312" s="32"/>
      <c r="I3312" s="32"/>
      <c r="J3312" s="32"/>
      <c r="K3312" s="32"/>
      <c r="L3312" s="32"/>
      <c r="M3312" s="32"/>
      <c r="N3312" s="32"/>
      <c r="O3312" s="32"/>
      <c r="P3312" s="32"/>
      <c r="Q3312" s="32"/>
      <c r="R3312" s="32"/>
      <c r="S3312" s="25" t="str">
        <f>IF(COUNTA(B3312:R3312)=0,"",IF(AND(COUNTA(B3312)&gt;0, COUNTA(C3312)&gt;0, COUNTA(D3312)&gt;0, COUNTA(E3312)&gt;0, COUNTIF('OMS Drop Downs'!$C$2:$C$3,'OMS Response Form (ORF)'!F3312),COUNTIF('OMS Drop Downs'!$D$2:$D$5,'OMS Response Form (ORF)'!G3312),COUNTIF('OMS Drop Downs'!$A$2:$A$5,'OMS Response Form (ORF)'!H3312),COUNTIF('OMS Drop Downs'!$B$2:$B$4,'OMS Response Form (ORF)'!I3312),COUNTIF('OMS Drop Downs'!$A$2:$A$5,'OMS Response Form (ORF)'!J3312),COUNTIF('OMS Drop Downs'!$E$2:$E$7,'OMS Response Form (ORF)'!K3312),COUNTIF('OMS Drop Downs'!$B$2:$B$4,'OMS Response Form (ORF)'!L3312),COUNTIF('OMS Drop Downs'!$B$2:$B$4,'OMS Response Form (ORF)'!M3312),COUNTIF('OMS Drop Downs'!$B$2:$B$4,'OMS Response Form (ORF)'!N3312),COUNTIF('OMS Drop Downs'!$B$2:$B$4,'OMS Response Form (ORF)'!O3312), COUNTIF('OMS Drop Downs'!$B$2:$B$4,'OMS Response Form (ORF)'!P3312),COUNTIF('OMS Drop Downs'!$B$2:$B$4,'OMS Response Form (ORF)'!Q3312),COUNTIF('OMS Drop Downs'!$B$2:$B$4,'OMS Response Form (ORF)'!R3312)),"Complete","Incomplete"))</f>
        <v/>
      </c>
      <c r="T3312" s="26" t="str">
        <f>IF(S3312="Complete",IF(AND(NOT(ISNA(VLOOKUP(CONCATENATE(F3312,G3312,H3312,I3312,J3312,K3312),'OMS Drop Downs'!G:G,1,FALSE))),IF(AND(G3312&lt;&gt;"C3",K3312&lt;&gt;"O5"),IF(SUM(COUNTIF(L3312:R3312,"Y"),COUNTIF(L3312:R3312,"N"))=0,"V","I"),IF(COUNTIF(L3312:R3312,"Y"),"V","I"))="V"),"Valid","Invalid")," ")</f>
        <v xml:space="preserve"> </v>
      </c>
      <c r="U3312"/>
    </row>
    <row r="3313" spans="2:21" x14ac:dyDescent="0.35">
      <c r="B3313" s="116"/>
      <c r="C3313" s="117"/>
      <c r="D3313" s="118"/>
      <c r="E3313" s="120"/>
      <c r="F3313" s="56"/>
      <c r="G3313" s="32"/>
      <c r="H3313" s="32"/>
      <c r="I3313" s="32"/>
      <c r="J3313" s="32"/>
      <c r="K3313" s="32"/>
      <c r="L3313" s="32"/>
      <c r="M3313" s="32"/>
      <c r="N3313" s="32"/>
      <c r="O3313" s="32"/>
      <c r="P3313" s="32"/>
      <c r="Q3313" s="32"/>
      <c r="R3313" s="32"/>
      <c r="S3313" s="25" t="str">
        <f>IF(COUNTA(B3313:R3313)=0,"",IF(AND(COUNTA(B3313)&gt;0, COUNTA(C3313)&gt;0, COUNTA(D3313)&gt;0, COUNTA(E3313)&gt;0, COUNTIF('OMS Drop Downs'!$C$2:$C$3,'OMS Response Form (ORF)'!F3313),COUNTIF('OMS Drop Downs'!$D$2:$D$5,'OMS Response Form (ORF)'!G3313),COUNTIF('OMS Drop Downs'!$A$2:$A$5,'OMS Response Form (ORF)'!H3313),COUNTIF('OMS Drop Downs'!$B$2:$B$4,'OMS Response Form (ORF)'!I3313),COUNTIF('OMS Drop Downs'!$A$2:$A$5,'OMS Response Form (ORF)'!J3313),COUNTIF('OMS Drop Downs'!$E$2:$E$7,'OMS Response Form (ORF)'!K3313),COUNTIF('OMS Drop Downs'!$B$2:$B$4,'OMS Response Form (ORF)'!L3313),COUNTIF('OMS Drop Downs'!$B$2:$B$4,'OMS Response Form (ORF)'!M3313),COUNTIF('OMS Drop Downs'!$B$2:$B$4,'OMS Response Form (ORF)'!N3313),COUNTIF('OMS Drop Downs'!$B$2:$B$4,'OMS Response Form (ORF)'!O3313), COUNTIF('OMS Drop Downs'!$B$2:$B$4,'OMS Response Form (ORF)'!P3313),COUNTIF('OMS Drop Downs'!$B$2:$B$4,'OMS Response Form (ORF)'!Q3313),COUNTIF('OMS Drop Downs'!$B$2:$B$4,'OMS Response Form (ORF)'!R3313)),"Complete","Incomplete"))</f>
        <v/>
      </c>
      <c r="T3313" s="26" t="str">
        <f>IF(S3313="Complete",IF(AND(NOT(ISNA(VLOOKUP(CONCATENATE(F3313,G3313,H3313,I3313,J3313,K3313),'OMS Drop Downs'!G:G,1,FALSE))),IF(AND(G3313&lt;&gt;"C3",K3313&lt;&gt;"O5"),IF(SUM(COUNTIF(L3313:R3313,"Y"),COUNTIF(L3313:R3313,"N"))=0,"V","I"),IF(COUNTIF(L3313:R3313,"Y"),"V","I"))="V"),"Valid","Invalid")," ")</f>
        <v xml:space="preserve"> </v>
      </c>
      <c r="U3313"/>
    </row>
    <row r="3314" spans="2:21" x14ac:dyDescent="0.35">
      <c r="B3314" s="116"/>
      <c r="C3314" s="117"/>
      <c r="D3314" s="118"/>
      <c r="E3314" s="120"/>
      <c r="F3314" s="56"/>
      <c r="G3314" s="32"/>
      <c r="H3314" s="32"/>
      <c r="I3314" s="32"/>
      <c r="J3314" s="32"/>
      <c r="K3314" s="32"/>
      <c r="L3314" s="32"/>
      <c r="M3314" s="32"/>
      <c r="N3314" s="32"/>
      <c r="O3314" s="32"/>
      <c r="P3314" s="32"/>
      <c r="Q3314" s="32"/>
      <c r="R3314" s="32"/>
      <c r="S3314" s="25" t="str">
        <f>IF(COUNTA(B3314:R3314)=0,"",IF(AND(COUNTA(B3314)&gt;0, COUNTA(C3314)&gt;0, COUNTA(D3314)&gt;0, COUNTA(E3314)&gt;0, COUNTIF('OMS Drop Downs'!$C$2:$C$3,'OMS Response Form (ORF)'!F3314),COUNTIF('OMS Drop Downs'!$D$2:$D$5,'OMS Response Form (ORF)'!G3314),COUNTIF('OMS Drop Downs'!$A$2:$A$5,'OMS Response Form (ORF)'!H3314),COUNTIF('OMS Drop Downs'!$B$2:$B$4,'OMS Response Form (ORF)'!I3314),COUNTIF('OMS Drop Downs'!$A$2:$A$5,'OMS Response Form (ORF)'!J3314),COUNTIF('OMS Drop Downs'!$E$2:$E$7,'OMS Response Form (ORF)'!K3314),COUNTIF('OMS Drop Downs'!$B$2:$B$4,'OMS Response Form (ORF)'!L3314),COUNTIF('OMS Drop Downs'!$B$2:$B$4,'OMS Response Form (ORF)'!M3314),COUNTIF('OMS Drop Downs'!$B$2:$B$4,'OMS Response Form (ORF)'!N3314),COUNTIF('OMS Drop Downs'!$B$2:$B$4,'OMS Response Form (ORF)'!O3314), COUNTIF('OMS Drop Downs'!$B$2:$B$4,'OMS Response Form (ORF)'!P3314),COUNTIF('OMS Drop Downs'!$B$2:$B$4,'OMS Response Form (ORF)'!Q3314),COUNTIF('OMS Drop Downs'!$B$2:$B$4,'OMS Response Form (ORF)'!R3314)),"Complete","Incomplete"))</f>
        <v/>
      </c>
      <c r="T3314" s="26" t="str">
        <f>IF(S3314="Complete",IF(AND(NOT(ISNA(VLOOKUP(CONCATENATE(F3314,G3314,H3314,I3314,J3314,K3314),'OMS Drop Downs'!G:G,1,FALSE))),IF(AND(G3314&lt;&gt;"C3",K3314&lt;&gt;"O5"),IF(SUM(COUNTIF(L3314:R3314,"Y"),COUNTIF(L3314:R3314,"N"))=0,"V","I"),IF(COUNTIF(L3314:R3314,"Y"),"V","I"))="V"),"Valid","Invalid")," ")</f>
        <v xml:space="preserve"> </v>
      </c>
      <c r="U3314"/>
    </row>
    <row r="3315" spans="2:21" x14ac:dyDescent="0.35">
      <c r="B3315" s="116"/>
      <c r="C3315" s="117"/>
      <c r="D3315" s="118"/>
      <c r="E3315" s="120"/>
      <c r="F3315" s="56"/>
      <c r="G3315" s="32"/>
      <c r="H3315" s="32"/>
      <c r="I3315" s="32"/>
      <c r="J3315" s="32"/>
      <c r="K3315" s="32"/>
      <c r="L3315" s="32"/>
      <c r="M3315" s="32"/>
      <c r="N3315" s="32"/>
      <c r="O3315" s="32"/>
      <c r="P3315" s="32"/>
      <c r="Q3315" s="32"/>
      <c r="R3315" s="32"/>
      <c r="S3315" s="25" t="str">
        <f>IF(COUNTA(B3315:R3315)=0,"",IF(AND(COUNTA(B3315)&gt;0, COUNTA(C3315)&gt;0, COUNTA(D3315)&gt;0, COUNTA(E3315)&gt;0, COUNTIF('OMS Drop Downs'!$C$2:$C$3,'OMS Response Form (ORF)'!F3315),COUNTIF('OMS Drop Downs'!$D$2:$D$5,'OMS Response Form (ORF)'!G3315),COUNTIF('OMS Drop Downs'!$A$2:$A$5,'OMS Response Form (ORF)'!H3315),COUNTIF('OMS Drop Downs'!$B$2:$B$4,'OMS Response Form (ORF)'!I3315),COUNTIF('OMS Drop Downs'!$A$2:$A$5,'OMS Response Form (ORF)'!J3315),COUNTIF('OMS Drop Downs'!$E$2:$E$7,'OMS Response Form (ORF)'!K3315),COUNTIF('OMS Drop Downs'!$B$2:$B$4,'OMS Response Form (ORF)'!L3315),COUNTIF('OMS Drop Downs'!$B$2:$B$4,'OMS Response Form (ORF)'!M3315),COUNTIF('OMS Drop Downs'!$B$2:$B$4,'OMS Response Form (ORF)'!N3315),COUNTIF('OMS Drop Downs'!$B$2:$B$4,'OMS Response Form (ORF)'!O3315), COUNTIF('OMS Drop Downs'!$B$2:$B$4,'OMS Response Form (ORF)'!P3315),COUNTIF('OMS Drop Downs'!$B$2:$B$4,'OMS Response Form (ORF)'!Q3315),COUNTIF('OMS Drop Downs'!$B$2:$B$4,'OMS Response Form (ORF)'!R3315)),"Complete","Incomplete"))</f>
        <v/>
      </c>
      <c r="T3315" s="26" t="str">
        <f>IF(S3315="Complete",IF(AND(NOT(ISNA(VLOOKUP(CONCATENATE(F3315,G3315,H3315,I3315,J3315,K3315),'OMS Drop Downs'!G:G,1,FALSE))),IF(AND(G3315&lt;&gt;"C3",K3315&lt;&gt;"O5"),IF(SUM(COUNTIF(L3315:R3315,"Y"),COUNTIF(L3315:R3315,"N"))=0,"V","I"),IF(COUNTIF(L3315:R3315,"Y"),"V","I"))="V"),"Valid","Invalid")," ")</f>
        <v xml:space="preserve"> </v>
      </c>
      <c r="U3315"/>
    </row>
    <row r="3316" spans="2:21" x14ac:dyDescent="0.35">
      <c r="B3316" s="116"/>
      <c r="C3316" s="117"/>
      <c r="D3316" s="118"/>
      <c r="E3316" s="120"/>
      <c r="F3316" s="56"/>
      <c r="G3316" s="32"/>
      <c r="H3316" s="32"/>
      <c r="I3316" s="32"/>
      <c r="J3316" s="32"/>
      <c r="K3316" s="32"/>
      <c r="L3316" s="32"/>
      <c r="M3316" s="32"/>
      <c r="N3316" s="32"/>
      <c r="O3316" s="32"/>
      <c r="P3316" s="32"/>
      <c r="Q3316" s="32"/>
      <c r="R3316" s="32"/>
      <c r="S3316" s="25" t="str">
        <f>IF(COUNTA(B3316:R3316)=0,"",IF(AND(COUNTA(B3316)&gt;0, COUNTA(C3316)&gt;0, COUNTA(D3316)&gt;0, COUNTA(E3316)&gt;0, COUNTIF('OMS Drop Downs'!$C$2:$C$3,'OMS Response Form (ORF)'!F3316),COUNTIF('OMS Drop Downs'!$D$2:$D$5,'OMS Response Form (ORF)'!G3316),COUNTIF('OMS Drop Downs'!$A$2:$A$5,'OMS Response Form (ORF)'!H3316),COUNTIF('OMS Drop Downs'!$B$2:$B$4,'OMS Response Form (ORF)'!I3316),COUNTIF('OMS Drop Downs'!$A$2:$A$5,'OMS Response Form (ORF)'!J3316),COUNTIF('OMS Drop Downs'!$E$2:$E$7,'OMS Response Form (ORF)'!K3316),COUNTIF('OMS Drop Downs'!$B$2:$B$4,'OMS Response Form (ORF)'!L3316),COUNTIF('OMS Drop Downs'!$B$2:$B$4,'OMS Response Form (ORF)'!M3316),COUNTIF('OMS Drop Downs'!$B$2:$B$4,'OMS Response Form (ORF)'!N3316),COUNTIF('OMS Drop Downs'!$B$2:$B$4,'OMS Response Form (ORF)'!O3316), COUNTIF('OMS Drop Downs'!$B$2:$B$4,'OMS Response Form (ORF)'!P3316),COUNTIF('OMS Drop Downs'!$B$2:$B$4,'OMS Response Form (ORF)'!Q3316),COUNTIF('OMS Drop Downs'!$B$2:$B$4,'OMS Response Form (ORF)'!R3316)),"Complete","Incomplete"))</f>
        <v/>
      </c>
      <c r="T3316" s="26" t="str">
        <f>IF(S3316="Complete",IF(AND(NOT(ISNA(VLOOKUP(CONCATENATE(F3316,G3316,H3316,I3316,J3316,K3316),'OMS Drop Downs'!G:G,1,FALSE))),IF(AND(G3316&lt;&gt;"C3",K3316&lt;&gt;"O5"),IF(SUM(COUNTIF(L3316:R3316,"Y"),COUNTIF(L3316:R3316,"N"))=0,"V","I"),IF(COUNTIF(L3316:R3316,"Y"),"V","I"))="V"),"Valid","Invalid")," ")</f>
        <v xml:space="preserve"> </v>
      </c>
      <c r="U3316"/>
    </row>
    <row r="3317" spans="2:21" x14ac:dyDescent="0.35">
      <c r="B3317" s="116"/>
      <c r="C3317" s="117"/>
      <c r="D3317" s="118"/>
      <c r="E3317" s="120"/>
      <c r="F3317" s="56"/>
      <c r="G3317" s="32"/>
      <c r="H3317" s="32"/>
      <c r="I3317" s="32"/>
      <c r="J3317" s="32"/>
      <c r="K3317" s="32"/>
      <c r="L3317" s="32"/>
      <c r="M3317" s="32"/>
      <c r="N3317" s="32"/>
      <c r="O3317" s="32"/>
      <c r="P3317" s="32"/>
      <c r="Q3317" s="32"/>
      <c r="R3317" s="32"/>
      <c r="S3317" s="25" t="str">
        <f>IF(COUNTA(B3317:R3317)=0,"",IF(AND(COUNTA(B3317)&gt;0, COUNTA(C3317)&gt;0, COUNTA(D3317)&gt;0, COUNTA(E3317)&gt;0, COUNTIF('OMS Drop Downs'!$C$2:$C$3,'OMS Response Form (ORF)'!F3317),COUNTIF('OMS Drop Downs'!$D$2:$D$5,'OMS Response Form (ORF)'!G3317),COUNTIF('OMS Drop Downs'!$A$2:$A$5,'OMS Response Form (ORF)'!H3317),COUNTIF('OMS Drop Downs'!$B$2:$B$4,'OMS Response Form (ORF)'!I3317),COUNTIF('OMS Drop Downs'!$A$2:$A$5,'OMS Response Form (ORF)'!J3317),COUNTIF('OMS Drop Downs'!$E$2:$E$7,'OMS Response Form (ORF)'!K3317),COUNTIF('OMS Drop Downs'!$B$2:$B$4,'OMS Response Form (ORF)'!L3317),COUNTIF('OMS Drop Downs'!$B$2:$B$4,'OMS Response Form (ORF)'!M3317),COUNTIF('OMS Drop Downs'!$B$2:$B$4,'OMS Response Form (ORF)'!N3317),COUNTIF('OMS Drop Downs'!$B$2:$B$4,'OMS Response Form (ORF)'!O3317), COUNTIF('OMS Drop Downs'!$B$2:$B$4,'OMS Response Form (ORF)'!P3317),COUNTIF('OMS Drop Downs'!$B$2:$B$4,'OMS Response Form (ORF)'!Q3317),COUNTIF('OMS Drop Downs'!$B$2:$B$4,'OMS Response Form (ORF)'!R3317)),"Complete","Incomplete"))</f>
        <v/>
      </c>
      <c r="T3317" s="26" t="str">
        <f>IF(S3317="Complete",IF(AND(NOT(ISNA(VLOOKUP(CONCATENATE(F3317,G3317,H3317,I3317,J3317,K3317),'OMS Drop Downs'!G:G,1,FALSE))),IF(AND(G3317&lt;&gt;"C3",K3317&lt;&gt;"O5"),IF(SUM(COUNTIF(L3317:R3317,"Y"),COUNTIF(L3317:R3317,"N"))=0,"V","I"),IF(COUNTIF(L3317:R3317,"Y"),"V","I"))="V"),"Valid","Invalid")," ")</f>
        <v xml:space="preserve"> </v>
      </c>
      <c r="U3317"/>
    </row>
    <row r="3318" spans="2:21" x14ac:dyDescent="0.35">
      <c r="B3318" s="116"/>
      <c r="C3318" s="117"/>
      <c r="D3318" s="118"/>
      <c r="E3318" s="120"/>
      <c r="F3318" s="56"/>
      <c r="G3318" s="32"/>
      <c r="H3318" s="32"/>
      <c r="I3318" s="32"/>
      <c r="J3318" s="32"/>
      <c r="K3318" s="32"/>
      <c r="L3318" s="32"/>
      <c r="M3318" s="32"/>
      <c r="N3318" s="32"/>
      <c r="O3318" s="32"/>
      <c r="P3318" s="32"/>
      <c r="Q3318" s="32"/>
      <c r="R3318" s="32"/>
      <c r="S3318" s="25" t="str">
        <f>IF(COUNTA(B3318:R3318)=0,"",IF(AND(COUNTA(B3318)&gt;0, COUNTA(C3318)&gt;0, COUNTA(D3318)&gt;0, COUNTA(E3318)&gt;0, COUNTIF('OMS Drop Downs'!$C$2:$C$3,'OMS Response Form (ORF)'!F3318),COUNTIF('OMS Drop Downs'!$D$2:$D$5,'OMS Response Form (ORF)'!G3318),COUNTIF('OMS Drop Downs'!$A$2:$A$5,'OMS Response Form (ORF)'!H3318),COUNTIF('OMS Drop Downs'!$B$2:$B$4,'OMS Response Form (ORF)'!I3318),COUNTIF('OMS Drop Downs'!$A$2:$A$5,'OMS Response Form (ORF)'!J3318),COUNTIF('OMS Drop Downs'!$E$2:$E$7,'OMS Response Form (ORF)'!K3318),COUNTIF('OMS Drop Downs'!$B$2:$B$4,'OMS Response Form (ORF)'!L3318),COUNTIF('OMS Drop Downs'!$B$2:$B$4,'OMS Response Form (ORF)'!M3318),COUNTIF('OMS Drop Downs'!$B$2:$B$4,'OMS Response Form (ORF)'!N3318),COUNTIF('OMS Drop Downs'!$B$2:$B$4,'OMS Response Form (ORF)'!O3318), COUNTIF('OMS Drop Downs'!$B$2:$B$4,'OMS Response Form (ORF)'!P3318),COUNTIF('OMS Drop Downs'!$B$2:$B$4,'OMS Response Form (ORF)'!Q3318),COUNTIF('OMS Drop Downs'!$B$2:$B$4,'OMS Response Form (ORF)'!R3318)),"Complete","Incomplete"))</f>
        <v/>
      </c>
      <c r="T3318" s="26" t="str">
        <f>IF(S3318="Complete",IF(AND(NOT(ISNA(VLOOKUP(CONCATENATE(F3318,G3318,H3318,I3318,J3318,K3318),'OMS Drop Downs'!G:G,1,FALSE))),IF(AND(G3318&lt;&gt;"C3",K3318&lt;&gt;"O5"),IF(SUM(COUNTIF(L3318:R3318,"Y"),COUNTIF(L3318:R3318,"N"))=0,"V","I"),IF(COUNTIF(L3318:R3318,"Y"),"V","I"))="V"),"Valid","Invalid")," ")</f>
        <v xml:space="preserve"> </v>
      </c>
      <c r="U3318"/>
    </row>
    <row r="3319" spans="2:21" x14ac:dyDescent="0.35">
      <c r="B3319" s="116"/>
      <c r="C3319" s="117"/>
      <c r="D3319" s="118"/>
      <c r="E3319" s="120"/>
      <c r="F3319" s="56"/>
      <c r="G3319" s="32"/>
      <c r="H3319" s="32"/>
      <c r="I3319" s="32"/>
      <c r="J3319" s="32"/>
      <c r="K3319" s="32"/>
      <c r="L3319" s="32"/>
      <c r="M3319" s="32"/>
      <c r="N3319" s="32"/>
      <c r="O3319" s="32"/>
      <c r="P3319" s="32"/>
      <c r="Q3319" s="32"/>
      <c r="R3319" s="32"/>
      <c r="S3319" s="25" t="str">
        <f>IF(COUNTA(B3319:R3319)=0,"",IF(AND(COUNTA(B3319)&gt;0, COUNTA(C3319)&gt;0, COUNTA(D3319)&gt;0, COUNTA(E3319)&gt;0, COUNTIF('OMS Drop Downs'!$C$2:$C$3,'OMS Response Form (ORF)'!F3319),COUNTIF('OMS Drop Downs'!$D$2:$D$5,'OMS Response Form (ORF)'!G3319),COUNTIF('OMS Drop Downs'!$A$2:$A$5,'OMS Response Form (ORF)'!H3319),COUNTIF('OMS Drop Downs'!$B$2:$B$4,'OMS Response Form (ORF)'!I3319),COUNTIF('OMS Drop Downs'!$A$2:$A$5,'OMS Response Form (ORF)'!J3319),COUNTIF('OMS Drop Downs'!$E$2:$E$7,'OMS Response Form (ORF)'!K3319),COUNTIF('OMS Drop Downs'!$B$2:$B$4,'OMS Response Form (ORF)'!L3319),COUNTIF('OMS Drop Downs'!$B$2:$B$4,'OMS Response Form (ORF)'!M3319),COUNTIF('OMS Drop Downs'!$B$2:$B$4,'OMS Response Form (ORF)'!N3319),COUNTIF('OMS Drop Downs'!$B$2:$B$4,'OMS Response Form (ORF)'!O3319), COUNTIF('OMS Drop Downs'!$B$2:$B$4,'OMS Response Form (ORF)'!P3319),COUNTIF('OMS Drop Downs'!$B$2:$B$4,'OMS Response Form (ORF)'!Q3319),COUNTIF('OMS Drop Downs'!$B$2:$B$4,'OMS Response Form (ORF)'!R3319)),"Complete","Incomplete"))</f>
        <v/>
      </c>
      <c r="T3319" s="26" t="str">
        <f>IF(S3319="Complete",IF(AND(NOT(ISNA(VLOOKUP(CONCATENATE(F3319,G3319,H3319,I3319,J3319,K3319),'OMS Drop Downs'!G:G,1,FALSE))),IF(AND(G3319&lt;&gt;"C3",K3319&lt;&gt;"O5"),IF(SUM(COUNTIF(L3319:R3319,"Y"),COUNTIF(L3319:R3319,"N"))=0,"V","I"),IF(COUNTIF(L3319:R3319,"Y"),"V","I"))="V"),"Valid","Invalid")," ")</f>
        <v xml:space="preserve"> </v>
      </c>
      <c r="U3319"/>
    </row>
    <row r="3320" spans="2:21" x14ac:dyDescent="0.35">
      <c r="B3320" s="116"/>
      <c r="C3320" s="117"/>
      <c r="D3320" s="118"/>
      <c r="E3320" s="120"/>
      <c r="F3320" s="56"/>
      <c r="G3320" s="32"/>
      <c r="H3320" s="32"/>
      <c r="I3320" s="32"/>
      <c r="J3320" s="32"/>
      <c r="K3320" s="32"/>
      <c r="L3320" s="32"/>
      <c r="M3320" s="32"/>
      <c r="N3320" s="32"/>
      <c r="O3320" s="32"/>
      <c r="P3320" s="32"/>
      <c r="Q3320" s="32"/>
      <c r="R3320" s="32"/>
      <c r="S3320" s="25" t="str">
        <f>IF(COUNTA(B3320:R3320)=0,"",IF(AND(COUNTA(B3320)&gt;0, COUNTA(C3320)&gt;0, COUNTA(D3320)&gt;0, COUNTA(E3320)&gt;0, COUNTIF('OMS Drop Downs'!$C$2:$C$3,'OMS Response Form (ORF)'!F3320),COUNTIF('OMS Drop Downs'!$D$2:$D$5,'OMS Response Form (ORF)'!G3320),COUNTIF('OMS Drop Downs'!$A$2:$A$5,'OMS Response Form (ORF)'!H3320),COUNTIF('OMS Drop Downs'!$B$2:$B$4,'OMS Response Form (ORF)'!I3320),COUNTIF('OMS Drop Downs'!$A$2:$A$5,'OMS Response Form (ORF)'!J3320),COUNTIF('OMS Drop Downs'!$E$2:$E$7,'OMS Response Form (ORF)'!K3320),COUNTIF('OMS Drop Downs'!$B$2:$B$4,'OMS Response Form (ORF)'!L3320),COUNTIF('OMS Drop Downs'!$B$2:$B$4,'OMS Response Form (ORF)'!M3320),COUNTIF('OMS Drop Downs'!$B$2:$B$4,'OMS Response Form (ORF)'!N3320),COUNTIF('OMS Drop Downs'!$B$2:$B$4,'OMS Response Form (ORF)'!O3320), COUNTIF('OMS Drop Downs'!$B$2:$B$4,'OMS Response Form (ORF)'!P3320),COUNTIF('OMS Drop Downs'!$B$2:$B$4,'OMS Response Form (ORF)'!Q3320),COUNTIF('OMS Drop Downs'!$B$2:$B$4,'OMS Response Form (ORF)'!R3320)),"Complete","Incomplete"))</f>
        <v/>
      </c>
      <c r="T3320" s="26" t="str">
        <f>IF(S3320="Complete",IF(AND(NOT(ISNA(VLOOKUP(CONCATENATE(F3320,G3320,H3320,I3320,J3320,K3320),'OMS Drop Downs'!G:G,1,FALSE))),IF(AND(G3320&lt;&gt;"C3",K3320&lt;&gt;"O5"),IF(SUM(COUNTIF(L3320:R3320,"Y"),COUNTIF(L3320:R3320,"N"))=0,"V","I"),IF(COUNTIF(L3320:R3320,"Y"),"V","I"))="V"),"Valid","Invalid")," ")</f>
        <v xml:space="preserve"> </v>
      </c>
      <c r="U3320"/>
    </row>
    <row r="3321" spans="2:21" x14ac:dyDescent="0.35">
      <c r="B3321" s="116"/>
      <c r="C3321" s="117"/>
      <c r="D3321" s="118"/>
      <c r="E3321" s="120"/>
      <c r="F3321" s="56"/>
      <c r="G3321" s="32"/>
      <c r="H3321" s="32"/>
      <c r="I3321" s="32"/>
      <c r="J3321" s="32"/>
      <c r="K3321" s="32"/>
      <c r="L3321" s="32"/>
      <c r="M3321" s="32"/>
      <c r="N3321" s="32"/>
      <c r="O3321" s="32"/>
      <c r="P3321" s="32"/>
      <c r="Q3321" s="32"/>
      <c r="R3321" s="32"/>
      <c r="S3321" s="25" t="str">
        <f>IF(COUNTA(B3321:R3321)=0,"",IF(AND(COUNTA(B3321)&gt;0, COUNTA(C3321)&gt;0, COUNTA(D3321)&gt;0, COUNTA(E3321)&gt;0, COUNTIF('OMS Drop Downs'!$C$2:$C$3,'OMS Response Form (ORF)'!F3321),COUNTIF('OMS Drop Downs'!$D$2:$D$5,'OMS Response Form (ORF)'!G3321),COUNTIF('OMS Drop Downs'!$A$2:$A$5,'OMS Response Form (ORF)'!H3321),COUNTIF('OMS Drop Downs'!$B$2:$B$4,'OMS Response Form (ORF)'!I3321),COUNTIF('OMS Drop Downs'!$A$2:$A$5,'OMS Response Form (ORF)'!J3321),COUNTIF('OMS Drop Downs'!$E$2:$E$7,'OMS Response Form (ORF)'!K3321),COUNTIF('OMS Drop Downs'!$B$2:$B$4,'OMS Response Form (ORF)'!L3321),COUNTIF('OMS Drop Downs'!$B$2:$B$4,'OMS Response Form (ORF)'!M3321),COUNTIF('OMS Drop Downs'!$B$2:$B$4,'OMS Response Form (ORF)'!N3321),COUNTIF('OMS Drop Downs'!$B$2:$B$4,'OMS Response Form (ORF)'!O3321), COUNTIF('OMS Drop Downs'!$B$2:$B$4,'OMS Response Form (ORF)'!P3321),COUNTIF('OMS Drop Downs'!$B$2:$B$4,'OMS Response Form (ORF)'!Q3321),COUNTIF('OMS Drop Downs'!$B$2:$B$4,'OMS Response Form (ORF)'!R3321)),"Complete","Incomplete"))</f>
        <v/>
      </c>
      <c r="T3321" s="26" t="str">
        <f>IF(S3321="Complete",IF(AND(NOT(ISNA(VLOOKUP(CONCATENATE(F3321,G3321,H3321,I3321,J3321,K3321),'OMS Drop Downs'!G:G,1,FALSE))),IF(AND(G3321&lt;&gt;"C3",K3321&lt;&gt;"O5"),IF(SUM(COUNTIF(L3321:R3321,"Y"),COUNTIF(L3321:R3321,"N"))=0,"V","I"),IF(COUNTIF(L3321:R3321,"Y"),"V","I"))="V"),"Valid","Invalid")," ")</f>
        <v xml:space="preserve"> </v>
      </c>
      <c r="U3321"/>
    </row>
    <row r="3322" spans="2:21" x14ac:dyDescent="0.35">
      <c r="B3322" s="116"/>
      <c r="C3322" s="117"/>
      <c r="D3322" s="118"/>
      <c r="E3322" s="120"/>
      <c r="F3322" s="56"/>
      <c r="G3322" s="32"/>
      <c r="H3322" s="32"/>
      <c r="I3322" s="32"/>
      <c r="J3322" s="32"/>
      <c r="K3322" s="32"/>
      <c r="L3322" s="32"/>
      <c r="M3322" s="32"/>
      <c r="N3322" s="32"/>
      <c r="O3322" s="32"/>
      <c r="P3322" s="32"/>
      <c r="Q3322" s="32"/>
      <c r="R3322" s="32"/>
      <c r="S3322" s="25" t="str">
        <f>IF(COUNTA(B3322:R3322)=0,"",IF(AND(COUNTA(B3322)&gt;0, COUNTA(C3322)&gt;0, COUNTA(D3322)&gt;0, COUNTA(E3322)&gt;0, COUNTIF('OMS Drop Downs'!$C$2:$C$3,'OMS Response Form (ORF)'!F3322),COUNTIF('OMS Drop Downs'!$D$2:$D$5,'OMS Response Form (ORF)'!G3322),COUNTIF('OMS Drop Downs'!$A$2:$A$5,'OMS Response Form (ORF)'!H3322),COUNTIF('OMS Drop Downs'!$B$2:$B$4,'OMS Response Form (ORF)'!I3322),COUNTIF('OMS Drop Downs'!$A$2:$A$5,'OMS Response Form (ORF)'!J3322),COUNTIF('OMS Drop Downs'!$E$2:$E$7,'OMS Response Form (ORF)'!K3322),COUNTIF('OMS Drop Downs'!$B$2:$B$4,'OMS Response Form (ORF)'!L3322),COUNTIF('OMS Drop Downs'!$B$2:$B$4,'OMS Response Form (ORF)'!M3322),COUNTIF('OMS Drop Downs'!$B$2:$B$4,'OMS Response Form (ORF)'!N3322),COUNTIF('OMS Drop Downs'!$B$2:$B$4,'OMS Response Form (ORF)'!O3322), COUNTIF('OMS Drop Downs'!$B$2:$B$4,'OMS Response Form (ORF)'!P3322),COUNTIF('OMS Drop Downs'!$B$2:$B$4,'OMS Response Form (ORF)'!Q3322),COUNTIF('OMS Drop Downs'!$B$2:$B$4,'OMS Response Form (ORF)'!R3322)),"Complete","Incomplete"))</f>
        <v/>
      </c>
      <c r="T3322" s="26" t="str">
        <f>IF(S3322="Complete",IF(AND(NOT(ISNA(VLOOKUP(CONCATENATE(F3322,G3322,H3322,I3322,J3322,K3322),'OMS Drop Downs'!G:G,1,FALSE))),IF(AND(G3322&lt;&gt;"C3",K3322&lt;&gt;"O5"),IF(SUM(COUNTIF(L3322:R3322,"Y"),COUNTIF(L3322:R3322,"N"))=0,"V","I"),IF(COUNTIF(L3322:R3322,"Y"),"V","I"))="V"),"Valid","Invalid")," ")</f>
        <v xml:space="preserve"> </v>
      </c>
      <c r="U3322"/>
    </row>
    <row r="3323" spans="2:21" x14ac:dyDescent="0.35">
      <c r="B3323" s="116"/>
      <c r="C3323" s="117"/>
      <c r="D3323" s="118"/>
      <c r="E3323" s="120"/>
      <c r="F3323" s="56"/>
      <c r="G3323" s="32"/>
      <c r="H3323" s="32"/>
      <c r="I3323" s="32"/>
      <c r="J3323" s="32"/>
      <c r="K3323" s="32"/>
      <c r="L3323" s="32"/>
      <c r="M3323" s="32"/>
      <c r="N3323" s="32"/>
      <c r="O3323" s="32"/>
      <c r="P3323" s="32"/>
      <c r="Q3323" s="32"/>
      <c r="R3323" s="32"/>
      <c r="S3323" s="25" t="str">
        <f>IF(COUNTA(B3323:R3323)=0,"",IF(AND(COUNTA(B3323)&gt;0, COUNTA(C3323)&gt;0, COUNTA(D3323)&gt;0, COUNTA(E3323)&gt;0, COUNTIF('OMS Drop Downs'!$C$2:$C$3,'OMS Response Form (ORF)'!F3323),COUNTIF('OMS Drop Downs'!$D$2:$D$5,'OMS Response Form (ORF)'!G3323),COUNTIF('OMS Drop Downs'!$A$2:$A$5,'OMS Response Form (ORF)'!H3323),COUNTIF('OMS Drop Downs'!$B$2:$B$4,'OMS Response Form (ORF)'!I3323),COUNTIF('OMS Drop Downs'!$A$2:$A$5,'OMS Response Form (ORF)'!J3323),COUNTIF('OMS Drop Downs'!$E$2:$E$7,'OMS Response Form (ORF)'!K3323),COUNTIF('OMS Drop Downs'!$B$2:$B$4,'OMS Response Form (ORF)'!L3323),COUNTIF('OMS Drop Downs'!$B$2:$B$4,'OMS Response Form (ORF)'!M3323),COUNTIF('OMS Drop Downs'!$B$2:$B$4,'OMS Response Form (ORF)'!N3323),COUNTIF('OMS Drop Downs'!$B$2:$B$4,'OMS Response Form (ORF)'!O3323), COUNTIF('OMS Drop Downs'!$B$2:$B$4,'OMS Response Form (ORF)'!P3323),COUNTIF('OMS Drop Downs'!$B$2:$B$4,'OMS Response Form (ORF)'!Q3323),COUNTIF('OMS Drop Downs'!$B$2:$B$4,'OMS Response Form (ORF)'!R3323)),"Complete","Incomplete"))</f>
        <v/>
      </c>
      <c r="T3323" s="26" t="str">
        <f>IF(S3323="Complete",IF(AND(NOT(ISNA(VLOOKUP(CONCATENATE(F3323,G3323,H3323,I3323,J3323,K3323),'OMS Drop Downs'!G:G,1,FALSE))),IF(AND(G3323&lt;&gt;"C3",K3323&lt;&gt;"O5"),IF(SUM(COUNTIF(L3323:R3323,"Y"),COUNTIF(L3323:R3323,"N"))=0,"V","I"),IF(COUNTIF(L3323:R3323,"Y"),"V","I"))="V"),"Valid","Invalid")," ")</f>
        <v xml:space="preserve"> </v>
      </c>
      <c r="U3323"/>
    </row>
    <row r="3324" spans="2:21" x14ac:dyDescent="0.35">
      <c r="B3324" s="116"/>
      <c r="C3324" s="117"/>
      <c r="D3324" s="118"/>
      <c r="E3324" s="120"/>
      <c r="F3324" s="56"/>
      <c r="G3324" s="32"/>
      <c r="H3324" s="32"/>
      <c r="I3324" s="32"/>
      <c r="J3324" s="32"/>
      <c r="K3324" s="32"/>
      <c r="L3324" s="32"/>
      <c r="M3324" s="32"/>
      <c r="N3324" s="32"/>
      <c r="O3324" s="32"/>
      <c r="P3324" s="32"/>
      <c r="Q3324" s="32"/>
      <c r="R3324" s="32"/>
      <c r="S3324" s="25" t="str">
        <f>IF(COUNTA(B3324:R3324)=0,"",IF(AND(COUNTA(B3324)&gt;0, COUNTA(C3324)&gt;0, COUNTA(D3324)&gt;0, COUNTA(E3324)&gt;0, COUNTIF('OMS Drop Downs'!$C$2:$C$3,'OMS Response Form (ORF)'!F3324),COUNTIF('OMS Drop Downs'!$D$2:$D$5,'OMS Response Form (ORF)'!G3324),COUNTIF('OMS Drop Downs'!$A$2:$A$5,'OMS Response Form (ORF)'!H3324),COUNTIF('OMS Drop Downs'!$B$2:$B$4,'OMS Response Form (ORF)'!I3324),COUNTIF('OMS Drop Downs'!$A$2:$A$5,'OMS Response Form (ORF)'!J3324),COUNTIF('OMS Drop Downs'!$E$2:$E$7,'OMS Response Form (ORF)'!K3324),COUNTIF('OMS Drop Downs'!$B$2:$B$4,'OMS Response Form (ORF)'!L3324),COUNTIF('OMS Drop Downs'!$B$2:$B$4,'OMS Response Form (ORF)'!M3324),COUNTIF('OMS Drop Downs'!$B$2:$B$4,'OMS Response Form (ORF)'!N3324),COUNTIF('OMS Drop Downs'!$B$2:$B$4,'OMS Response Form (ORF)'!O3324), COUNTIF('OMS Drop Downs'!$B$2:$B$4,'OMS Response Form (ORF)'!P3324),COUNTIF('OMS Drop Downs'!$B$2:$B$4,'OMS Response Form (ORF)'!Q3324),COUNTIF('OMS Drop Downs'!$B$2:$B$4,'OMS Response Form (ORF)'!R3324)),"Complete","Incomplete"))</f>
        <v/>
      </c>
      <c r="T3324" s="26" t="str">
        <f>IF(S3324="Complete",IF(AND(NOT(ISNA(VLOOKUP(CONCATENATE(F3324,G3324,H3324,I3324,J3324,K3324),'OMS Drop Downs'!G:G,1,FALSE))),IF(AND(G3324&lt;&gt;"C3",K3324&lt;&gt;"O5"),IF(SUM(COUNTIF(L3324:R3324,"Y"),COUNTIF(L3324:R3324,"N"))=0,"V","I"),IF(COUNTIF(L3324:R3324,"Y"),"V","I"))="V"),"Valid","Invalid")," ")</f>
        <v xml:space="preserve"> </v>
      </c>
      <c r="U3324"/>
    </row>
    <row r="3325" spans="2:21" x14ac:dyDescent="0.35">
      <c r="B3325" s="116"/>
      <c r="C3325" s="117"/>
      <c r="D3325" s="118"/>
      <c r="E3325" s="120"/>
      <c r="F3325" s="56"/>
      <c r="G3325" s="32"/>
      <c r="H3325" s="32"/>
      <c r="I3325" s="32"/>
      <c r="J3325" s="32"/>
      <c r="K3325" s="32"/>
      <c r="L3325" s="32"/>
      <c r="M3325" s="32"/>
      <c r="N3325" s="32"/>
      <c r="O3325" s="32"/>
      <c r="P3325" s="32"/>
      <c r="Q3325" s="32"/>
      <c r="R3325" s="32"/>
      <c r="S3325" s="25" t="str">
        <f>IF(COUNTA(B3325:R3325)=0,"",IF(AND(COUNTA(B3325)&gt;0, COUNTA(C3325)&gt;0, COUNTA(D3325)&gt;0, COUNTA(E3325)&gt;0, COUNTIF('OMS Drop Downs'!$C$2:$C$3,'OMS Response Form (ORF)'!F3325),COUNTIF('OMS Drop Downs'!$D$2:$D$5,'OMS Response Form (ORF)'!G3325),COUNTIF('OMS Drop Downs'!$A$2:$A$5,'OMS Response Form (ORF)'!H3325),COUNTIF('OMS Drop Downs'!$B$2:$B$4,'OMS Response Form (ORF)'!I3325),COUNTIF('OMS Drop Downs'!$A$2:$A$5,'OMS Response Form (ORF)'!J3325),COUNTIF('OMS Drop Downs'!$E$2:$E$7,'OMS Response Form (ORF)'!K3325),COUNTIF('OMS Drop Downs'!$B$2:$B$4,'OMS Response Form (ORF)'!L3325),COUNTIF('OMS Drop Downs'!$B$2:$B$4,'OMS Response Form (ORF)'!M3325),COUNTIF('OMS Drop Downs'!$B$2:$B$4,'OMS Response Form (ORF)'!N3325),COUNTIF('OMS Drop Downs'!$B$2:$B$4,'OMS Response Form (ORF)'!O3325), COUNTIF('OMS Drop Downs'!$B$2:$B$4,'OMS Response Form (ORF)'!P3325),COUNTIF('OMS Drop Downs'!$B$2:$B$4,'OMS Response Form (ORF)'!Q3325),COUNTIF('OMS Drop Downs'!$B$2:$B$4,'OMS Response Form (ORF)'!R3325)),"Complete","Incomplete"))</f>
        <v/>
      </c>
      <c r="T3325" s="26" t="str">
        <f>IF(S3325="Complete",IF(AND(NOT(ISNA(VLOOKUP(CONCATENATE(F3325,G3325,H3325,I3325,J3325,K3325),'OMS Drop Downs'!G:G,1,FALSE))),IF(AND(G3325&lt;&gt;"C3",K3325&lt;&gt;"O5"),IF(SUM(COUNTIF(L3325:R3325,"Y"),COUNTIF(L3325:R3325,"N"))=0,"V","I"),IF(COUNTIF(L3325:R3325,"Y"),"V","I"))="V"),"Valid","Invalid")," ")</f>
        <v xml:space="preserve"> </v>
      </c>
      <c r="U3325"/>
    </row>
    <row r="3326" spans="2:21" x14ac:dyDescent="0.35">
      <c r="B3326" s="116"/>
      <c r="C3326" s="117"/>
      <c r="D3326" s="118"/>
      <c r="E3326" s="120"/>
      <c r="F3326" s="56"/>
      <c r="G3326" s="32"/>
      <c r="H3326" s="32"/>
      <c r="I3326" s="32"/>
      <c r="J3326" s="32"/>
      <c r="K3326" s="32"/>
      <c r="L3326" s="32"/>
      <c r="M3326" s="32"/>
      <c r="N3326" s="32"/>
      <c r="O3326" s="32"/>
      <c r="P3326" s="32"/>
      <c r="Q3326" s="32"/>
      <c r="R3326" s="32"/>
      <c r="S3326" s="25" t="str">
        <f>IF(COUNTA(B3326:R3326)=0,"",IF(AND(COUNTA(B3326)&gt;0, COUNTA(C3326)&gt;0, COUNTA(D3326)&gt;0, COUNTA(E3326)&gt;0, COUNTIF('OMS Drop Downs'!$C$2:$C$3,'OMS Response Form (ORF)'!F3326),COUNTIF('OMS Drop Downs'!$D$2:$D$5,'OMS Response Form (ORF)'!G3326),COUNTIF('OMS Drop Downs'!$A$2:$A$5,'OMS Response Form (ORF)'!H3326),COUNTIF('OMS Drop Downs'!$B$2:$B$4,'OMS Response Form (ORF)'!I3326),COUNTIF('OMS Drop Downs'!$A$2:$A$5,'OMS Response Form (ORF)'!J3326),COUNTIF('OMS Drop Downs'!$E$2:$E$7,'OMS Response Form (ORF)'!K3326),COUNTIF('OMS Drop Downs'!$B$2:$B$4,'OMS Response Form (ORF)'!L3326),COUNTIF('OMS Drop Downs'!$B$2:$B$4,'OMS Response Form (ORF)'!M3326),COUNTIF('OMS Drop Downs'!$B$2:$B$4,'OMS Response Form (ORF)'!N3326),COUNTIF('OMS Drop Downs'!$B$2:$B$4,'OMS Response Form (ORF)'!O3326), COUNTIF('OMS Drop Downs'!$B$2:$B$4,'OMS Response Form (ORF)'!P3326),COUNTIF('OMS Drop Downs'!$B$2:$B$4,'OMS Response Form (ORF)'!Q3326),COUNTIF('OMS Drop Downs'!$B$2:$B$4,'OMS Response Form (ORF)'!R3326)),"Complete","Incomplete"))</f>
        <v/>
      </c>
      <c r="T3326" s="26" t="str">
        <f>IF(S3326="Complete",IF(AND(NOT(ISNA(VLOOKUP(CONCATENATE(F3326,G3326,H3326,I3326,J3326,K3326),'OMS Drop Downs'!G:G,1,FALSE))),IF(AND(G3326&lt;&gt;"C3",K3326&lt;&gt;"O5"),IF(SUM(COUNTIF(L3326:R3326,"Y"),COUNTIF(L3326:R3326,"N"))=0,"V","I"),IF(COUNTIF(L3326:R3326,"Y"),"V","I"))="V"),"Valid","Invalid")," ")</f>
        <v xml:space="preserve"> </v>
      </c>
      <c r="U3326"/>
    </row>
    <row r="3327" spans="2:21" x14ac:dyDescent="0.35">
      <c r="B3327" s="116"/>
      <c r="C3327" s="117"/>
      <c r="D3327" s="118"/>
      <c r="E3327" s="120"/>
      <c r="F3327" s="56"/>
      <c r="G3327" s="32"/>
      <c r="H3327" s="32"/>
      <c r="I3327" s="32"/>
      <c r="J3327" s="32"/>
      <c r="K3327" s="32"/>
      <c r="L3327" s="32"/>
      <c r="M3327" s="32"/>
      <c r="N3327" s="32"/>
      <c r="O3327" s="32"/>
      <c r="P3327" s="32"/>
      <c r="Q3327" s="32"/>
      <c r="R3327" s="32"/>
      <c r="S3327" s="25" t="str">
        <f>IF(COUNTA(B3327:R3327)=0,"",IF(AND(COUNTA(B3327)&gt;0, COUNTA(C3327)&gt;0, COUNTA(D3327)&gt;0, COUNTA(E3327)&gt;0, COUNTIF('OMS Drop Downs'!$C$2:$C$3,'OMS Response Form (ORF)'!F3327),COUNTIF('OMS Drop Downs'!$D$2:$D$5,'OMS Response Form (ORF)'!G3327),COUNTIF('OMS Drop Downs'!$A$2:$A$5,'OMS Response Form (ORF)'!H3327),COUNTIF('OMS Drop Downs'!$B$2:$B$4,'OMS Response Form (ORF)'!I3327),COUNTIF('OMS Drop Downs'!$A$2:$A$5,'OMS Response Form (ORF)'!J3327),COUNTIF('OMS Drop Downs'!$E$2:$E$7,'OMS Response Form (ORF)'!K3327),COUNTIF('OMS Drop Downs'!$B$2:$B$4,'OMS Response Form (ORF)'!L3327),COUNTIF('OMS Drop Downs'!$B$2:$B$4,'OMS Response Form (ORF)'!M3327),COUNTIF('OMS Drop Downs'!$B$2:$B$4,'OMS Response Form (ORF)'!N3327),COUNTIF('OMS Drop Downs'!$B$2:$B$4,'OMS Response Form (ORF)'!O3327), COUNTIF('OMS Drop Downs'!$B$2:$B$4,'OMS Response Form (ORF)'!P3327),COUNTIF('OMS Drop Downs'!$B$2:$B$4,'OMS Response Form (ORF)'!Q3327),COUNTIF('OMS Drop Downs'!$B$2:$B$4,'OMS Response Form (ORF)'!R3327)),"Complete","Incomplete"))</f>
        <v/>
      </c>
      <c r="T3327" s="26" t="str">
        <f>IF(S3327="Complete",IF(AND(NOT(ISNA(VLOOKUP(CONCATENATE(F3327,G3327,H3327,I3327,J3327,K3327),'OMS Drop Downs'!G:G,1,FALSE))),IF(AND(G3327&lt;&gt;"C3",K3327&lt;&gt;"O5"),IF(SUM(COUNTIF(L3327:R3327,"Y"),COUNTIF(L3327:R3327,"N"))=0,"V","I"),IF(COUNTIF(L3327:R3327,"Y"),"V","I"))="V"),"Valid","Invalid")," ")</f>
        <v xml:space="preserve"> </v>
      </c>
      <c r="U3327"/>
    </row>
    <row r="3328" spans="2:21" x14ac:dyDescent="0.35">
      <c r="B3328" s="116"/>
      <c r="C3328" s="117"/>
      <c r="D3328" s="118"/>
      <c r="E3328" s="120"/>
      <c r="F3328" s="56"/>
      <c r="G3328" s="32"/>
      <c r="H3328" s="32"/>
      <c r="I3328" s="32"/>
      <c r="J3328" s="32"/>
      <c r="K3328" s="32"/>
      <c r="L3328" s="32"/>
      <c r="M3328" s="32"/>
      <c r="N3328" s="32"/>
      <c r="O3328" s="32"/>
      <c r="P3328" s="32"/>
      <c r="Q3328" s="32"/>
      <c r="R3328" s="32"/>
      <c r="S3328" s="25" t="str">
        <f>IF(COUNTA(B3328:R3328)=0,"",IF(AND(COUNTA(B3328)&gt;0, COUNTA(C3328)&gt;0, COUNTA(D3328)&gt;0, COUNTA(E3328)&gt;0, COUNTIF('OMS Drop Downs'!$C$2:$C$3,'OMS Response Form (ORF)'!F3328),COUNTIF('OMS Drop Downs'!$D$2:$D$5,'OMS Response Form (ORF)'!G3328),COUNTIF('OMS Drop Downs'!$A$2:$A$5,'OMS Response Form (ORF)'!H3328),COUNTIF('OMS Drop Downs'!$B$2:$B$4,'OMS Response Form (ORF)'!I3328),COUNTIF('OMS Drop Downs'!$A$2:$A$5,'OMS Response Form (ORF)'!J3328),COUNTIF('OMS Drop Downs'!$E$2:$E$7,'OMS Response Form (ORF)'!K3328),COUNTIF('OMS Drop Downs'!$B$2:$B$4,'OMS Response Form (ORF)'!L3328),COUNTIF('OMS Drop Downs'!$B$2:$B$4,'OMS Response Form (ORF)'!M3328),COUNTIF('OMS Drop Downs'!$B$2:$B$4,'OMS Response Form (ORF)'!N3328),COUNTIF('OMS Drop Downs'!$B$2:$B$4,'OMS Response Form (ORF)'!O3328), COUNTIF('OMS Drop Downs'!$B$2:$B$4,'OMS Response Form (ORF)'!P3328),COUNTIF('OMS Drop Downs'!$B$2:$B$4,'OMS Response Form (ORF)'!Q3328),COUNTIF('OMS Drop Downs'!$B$2:$B$4,'OMS Response Form (ORF)'!R3328)),"Complete","Incomplete"))</f>
        <v/>
      </c>
      <c r="T3328" s="26" t="str">
        <f>IF(S3328="Complete",IF(AND(NOT(ISNA(VLOOKUP(CONCATENATE(F3328,G3328,H3328,I3328,J3328,K3328),'OMS Drop Downs'!G:G,1,FALSE))),IF(AND(G3328&lt;&gt;"C3",K3328&lt;&gt;"O5"),IF(SUM(COUNTIF(L3328:R3328,"Y"),COUNTIF(L3328:R3328,"N"))=0,"V","I"),IF(COUNTIF(L3328:R3328,"Y"),"V","I"))="V"),"Valid","Invalid")," ")</f>
        <v xml:space="preserve"> </v>
      </c>
      <c r="U3328"/>
    </row>
    <row r="3329" spans="2:21" x14ac:dyDescent="0.35">
      <c r="B3329" s="116"/>
      <c r="C3329" s="117"/>
      <c r="D3329" s="118"/>
      <c r="E3329" s="120"/>
      <c r="F3329" s="56"/>
      <c r="G3329" s="32"/>
      <c r="H3329" s="32"/>
      <c r="I3329" s="32"/>
      <c r="J3329" s="32"/>
      <c r="K3329" s="32"/>
      <c r="L3329" s="32"/>
      <c r="M3329" s="32"/>
      <c r="N3329" s="32"/>
      <c r="O3329" s="32"/>
      <c r="P3329" s="32"/>
      <c r="Q3329" s="32"/>
      <c r="R3329" s="32"/>
      <c r="S3329" s="25" t="str">
        <f>IF(COUNTA(B3329:R3329)=0,"",IF(AND(COUNTA(B3329)&gt;0, COUNTA(C3329)&gt;0, COUNTA(D3329)&gt;0, COUNTA(E3329)&gt;0, COUNTIF('OMS Drop Downs'!$C$2:$C$3,'OMS Response Form (ORF)'!F3329),COUNTIF('OMS Drop Downs'!$D$2:$D$5,'OMS Response Form (ORF)'!G3329),COUNTIF('OMS Drop Downs'!$A$2:$A$5,'OMS Response Form (ORF)'!H3329),COUNTIF('OMS Drop Downs'!$B$2:$B$4,'OMS Response Form (ORF)'!I3329),COUNTIF('OMS Drop Downs'!$A$2:$A$5,'OMS Response Form (ORF)'!J3329),COUNTIF('OMS Drop Downs'!$E$2:$E$7,'OMS Response Form (ORF)'!K3329),COUNTIF('OMS Drop Downs'!$B$2:$B$4,'OMS Response Form (ORF)'!L3329),COUNTIF('OMS Drop Downs'!$B$2:$B$4,'OMS Response Form (ORF)'!M3329),COUNTIF('OMS Drop Downs'!$B$2:$B$4,'OMS Response Form (ORF)'!N3329),COUNTIF('OMS Drop Downs'!$B$2:$B$4,'OMS Response Form (ORF)'!O3329), COUNTIF('OMS Drop Downs'!$B$2:$B$4,'OMS Response Form (ORF)'!P3329),COUNTIF('OMS Drop Downs'!$B$2:$B$4,'OMS Response Form (ORF)'!Q3329),COUNTIF('OMS Drop Downs'!$B$2:$B$4,'OMS Response Form (ORF)'!R3329)),"Complete","Incomplete"))</f>
        <v/>
      </c>
      <c r="T3329" s="26" t="str">
        <f>IF(S3329="Complete",IF(AND(NOT(ISNA(VLOOKUP(CONCATENATE(F3329,G3329,H3329,I3329,J3329,K3329),'OMS Drop Downs'!G:G,1,FALSE))),IF(AND(G3329&lt;&gt;"C3",K3329&lt;&gt;"O5"),IF(SUM(COUNTIF(L3329:R3329,"Y"),COUNTIF(L3329:R3329,"N"))=0,"V","I"),IF(COUNTIF(L3329:R3329,"Y"),"V","I"))="V"),"Valid","Invalid")," ")</f>
        <v xml:space="preserve"> </v>
      </c>
      <c r="U3329"/>
    </row>
    <row r="3330" spans="2:21" x14ac:dyDescent="0.35">
      <c r="B3330" s="116"/>
      <c r="C3330" s="117"/>
      <c r="D3330" s="118"/>
      <c r="E3330" s="120"/>
      <c r="F3330" s="56"/>
      <c r="G3330" s="32"/>
      <c r="H3330" s="32"/>
      <c r="I3330" s="32"/>
      <c r="J3330" s="32"/>
      <c r="K3330" s="32"/>
      <c r="L3330" s="32"/>
      <c r="M3330" s="32"/>
      <c r="N3330" s="32"/>
      <c r="O3330" s="32"/>
      <c r="P3330" s="32"/>
      <c r="Q3330" s="32"/>
      <c r="R3330" s="32"/>
      <c r="S3330" s="25" t="str">
        <f>IF(COUNTA(B3330:R3330)=0,"",IF(AND(COUNTA(B3330)&gt;0, COUNTA(C3330)&gt;0, COUNTA(D3330)&gt;0, COUNTA(E3330)&gt;0, COUNTIF('OMS Drop Downs'!$C$2:$C$3,'OMS Response Form (ORF)'!F3330),COUNTIF('OMS Drop Downs'!$D$2:$D$5,'OMS Response Form (ORF)'!G3330),COUNTIF('OMS Drop Downs'!$A$2:$A$5,'OMS Response Form (ORF)'!H3330),COUNTIF('OMS Drop Downs'!$B$2:$B$4,'OMS Response Form (ORF)'!I3330),COUNTIF('OMS Drop Downs'!$A$2:$A$5,'OMS Response Form (ORF)'!J3330),COUNTIF('OMS Drop Downs'!$E$2:$E$7,'OMS Response Form (ORF)'!K3330),COUNTIF('OMS Drop Downs'!$B$2:$B$4,'OMS Response Form (ORF)'!L3330),COUNTIF('OMS Drop Downs'!$B$2:$B$4,'OMS Response Form (ORF)'!M3330),COUNTIF('OMS Drop Downs'!$B$2:$B$4,'OMS Response Form (ORF)'!N3330),COUNTIF('OMS Drop Downs'!$B$2:$B$4,'OMS Response Form (ORF)'!O3330), COUNTIF('OMS Drop Downs'!$B$2:$B$4,'OMS Response Form (ORF)'!P3330),COUNTIF('OMS Drop Downs'!$B$2:$B$4,'OMS Response Form (ORF)'!Q3330),COUNTIF('OMS Drop Downs'!$B$2:$B$4,'OMS Response Form (ORF)'!R3330)),"Complete","Incomplete"))</f>
        <v/>
      </c>
      <c r="T3330" s="26" t="str">
        <f>IF(S3330="Complete",IF(AND(NOT(ISNA(VLOOKUP(CONCATENATE(F3330,G3330,H3330,I3330,J3330,K3330),'OMS Drop Downs'!G:G,1,FALSE))),IF(AND(G3330&lt;&gt;"C3",K3330&lt;&gt;"O5"),IF(SUM(COUNTIF(L3330:R3330,"Y"),COUNTIF(L3330:R3330,"N"))=0,"V","I"),IF(COUNTIF(L3330:R3330,"Y"),"V","I"))="V"),"Valid","Invalid")," ")</f>
        <v xml:space="preserve"> </v>
      </c>
      <c r="U3330"/>
    </row>
    <row r="3331" spans="2:21" x14ac:dyDescent="0.35">
      <c r="B3331" s="116"/>
      <c r="C3331" s="117"/>
      <c r="D3331" s="118"/>
      <c r="E3331" s="120"/>
      <c r="F3331" s="56"/>
      <c r="G3331" s="32"/>
      <c r="H3331" s="32"/>
      <c r="I3331" s="32"/>
      <c r="J3331" s="32"/>
      <c r="K3331" s="32"/>
      <c r="L3331" s="32"/>
      <c r="M3331" s="32"/>
      <c r="N3331" s="32"/>
      <c r="O3331" s="32"/>
      <c r="P3331" s="32"/>
      <c r="Q3331" s="32"/>
      <c r="R3331" s="32"/>
      <c r="S3331" s="25" t="str">
        <f>IF(COUNTA(B3331:R3331)=0,"",IF(AND(COUNTA(B3331)&gt;0, COUNTA(C3331)&gt;0, COUNTA(D3331)&gt;0, COUNTA(E3331)&gt;0, COUNTIF('OMS Drop Downs'!$C$2:$C$3,'OMS Response Form (ORF)'!F3331),COUNTIF('OMS Drop Downs'!$D$2:$D$5,'OMS Response Form (ORF)'!G3331),COUNTIF('OMS Drop Downs'!$A$2:$A$5,'OMS Response Form (ORF)'!H3331),COUNTIF('OMS Drop Downs'!$B$2:$B$4,'OMS Response Form (ORF)'!I3331),COUNTIF('OMS Drop Downs'!$A$2:$A$5,'OMS Response Form (ORF)'!J3331),COUNTIF('OMS Drop Downs'!$E$2:$E$7,'OMS Response Form (ORF)'!K3331),COUNTIF('OMS Drop Downs'!$B$2:$B$4,'OMS Response Form (ORF)'!L3331),COUNTIF('OMS Drop Downs'!$B$2:$B$4,'OMS Response Form (ORF)'!M3331),COUNTIF('OMS Drop Downs'!$B$2:$B$4,'OMS Response Form (ORF)'!N3331),COUNTIF('OMS Drop Downs'!$B$2:$B$4,'OMS Response Form (ORF)'!O3331), COUNTIF('OMS Drop Downs'!$B$2:$B$4,'OMS Response Form (ORF)'!P3331),COUNTIF('OMS Drop Downs'!$B$2:$B$4,'OMS Response Form (ORF)'!Q3331),COUNTIF('OMS Drop Downs'!$B$2:$B$4,'OMS Response Form (ORF)'!R3331)),"Complete","Incomplete"))</f>
        <v/>
      </c>
      <c r="T3331" s="26" t="str">
        <f>IF(S3331="Complete",IF(AND(NOT(ISNA(VLOOKUP(CONCATENATE(F3331,G3331,H3331,I3331,J3331,K3331),'OMS Drop Downs'!G:G,1,FALSE))),IF(AND(G3331&lt;&gt;"C3",K3331&lt;&gt;"O5"),IF(SUM(COUNTIF(L3331:R3331,"Y"),COUNTIF(L3331:R3331,"N"))=0,"V","I"),IF(COUNTIF(L3331:R3331,"Y"),"V","I"))="V"),"Valid","Invalid")," ")</f>
        <v xml:space="preserve"> </v>
      </c>
      <c r="U3331"/>
    </row>
    <row r="3332" spans="2:21" x14ac:dyDescent="0.35">
      <c r="B3332" s="116"/>
      <c r="C3332" s="117"/>
      <c r="D3332" s="118"/>
      <c r="E3332" s="120"/>
      <c r="F3332" s="56"/>
      <c r="G3332" s="32"/>
      <c r="H3332" s="32"/>
      <c r="I3332" s="32"/>
      <c r="J3332" s="32"/>
      <c r="K3332" s="32"/>
      <c r="L3332" s="32"/>
      <c r="M3332" s="32"/>
      <c r="N3332" s="32"/>
      <c r="O3332" s="32"/>
      <c r="P3332" s="32"/>
      <c r="Q3332" s="32"/>
      <c r="R3332" s="32"/>
      <c r="S3332" s="25" t="str">
        <f>IF(COUNTA(B3332:R3332)=0,"",IF(AND(COUNTA(B3332)&gt;0, COUNTA(C3332)&gt;0, COUNTA(D3332)&gt;0, COUNTA(E3332)&gt;0, COUNTIF('OMS Drop Downs'!$C$2:$C$3,'OMS Response Form (ORF)'!F3332),COUNTIF('OMS Drop Downs'!$D$2:$D$5,'OMS Response Form (ORF)'!G3332),COUNTIF('OMS Drop Downs'!$A$2:$A$5,'OMS Response Form (ORF)'!H3332),COUNTIF('OMS Drop Downs'!$B$2:$B$4,'OMS Response Form (ORF)'!I3332),COUNTIF('OMS Drop Downs'!$A$2:$A$5,'OMS Response Form (ORF)'!J3332),COUNTIF('OMS Drop Downs'!$E$2:$E$7,'OMS Response Form (ORF)'!K3332),COUNTIF('OMS Drop Downs'!$B$2:$B$4,'OMS Response Form (ORF)'!L3332),COUNTIF('OMS Drop Downs'!$B$2:$B$4,'OMS Response Form (ORF)'!M3332),COUNTIF('OMS Drop Downs'!$B$2:$B$4,'OMS Response Form (ORF)'!N3332),COUNTIF('OMS Drop Downs'!$B$2:$B$4,'OMS Response Form (ORF)'!O3332), COUNTIF('OMS Drop Downs'!$B$2:$B$4,'OMS Response Form (ORF)'!P3332),COUNTIF('OMS Drop Downs'!$B$2:$B$4,'OMS Response Form (ORF)'!Q3332),COUNTIF('OMS Drop Downs'!$B$2:$B$4,'OMS Response Form (ORF)'!R3332)),"Complete","Incomplete"))</f>
        <v/>
      </c>
      <c r="T3332" s="26" t="str">
        <f>IF(S3332="Complete",IF(AND(NOT(ISNA(VLOOKUP(CONCATENATE(F3332,G3332,H3332,I3332,J3332,K3332),'OMS Drop Downs'!G:G,1,FALSE))),IF(AND(G3332&lt;&gt;"C3",K3332&lt;&gt;"O5"),IF(SUM(COUNTIF(L3332:R3332,"Y"),COUNTIF(L3332:R3332,"N"))=0,"V","I"),IF(COUNTIF(L3332:R3332,"Y"),"V","I"))="V"),"Valid","Invalid")," ")</f>
        <v xml:space="preserve"> </v>
      </c>
      <c r="U3332"/>
    </row>
    <row r="3333" spans="2:21" x14ac:dyDescent="0.35">
      <c r="B3333" s="116"/>
      <c r="C3333" s="117"/>
      <c r="D3333" s="118"/>
      <c r="E3333" s="120"/>
      <c r="F3333" s="56"/>
      <c r="G3333" s="32"/>
      <c r="H3333" s="32"/>
      <c r="I3333" s="32"/>
      <c r="J3333" s="32"/>
      <c r="K3333" s="32"/>
      <c r="L3333" s="32"/>
      <c r="M3333" s="32"/>
      <c r="N3333" s="32"/>
      <c r="O3333" s="32"/>
      <c r="P3333" s="32"/>
      <c r="Q3333" s="32"/>
      <c r="R3333" s="32"/>
      <c r="S3333" s="25" t="str">
        <f>IF(COUNTA(B3333:R3333)=0,"",IF(AND(COUNTA(B3333)&gt;0, COUNTA(C3333)&gt;0, COUNTA(D3333)&gt;0, COUNTA(E3333)&gt;0, COUNTIF('OMS Drop Downs'!$C$2:$C$3,'OMS Response Form (ORF)'!F3333),COUNTIF('OMS Drop Downs'!$D$2:$D$5,'OMS Response Form (ORF)'!G3333),COUNTIF('OMS Drop Downs'!$A$2:$A$5,'OMS Response Form (ORF)'!H3333),COUNTIF('OMS Drop Downs'!$B$2:$B$4,'OMS Response Form (ORF)'!I3333),COUNTIF('OMS Drop Downs'!$A$2:$A$5,'OMS Response Form (ORF)'!J3333),COUNTIF('OMS Drop Downs'!$E$2:$E$7,'OMS Response Form (ORF)'!K3333),COUNTIF('OMS Drop Downs'!$B$2:$B$4,'OMS Response Form (ORF)'!L3333),COUNTIF('OMS Drop Downs'!$B$2:$B$4,'OMS Response Form (ORF)'!M3333),COUNTIF('OMS Drop Downs'!$B$2:$B$4,'OMS Response Form (ORF)'!N3333),COUNTIF('OMS Drop Downs'!$B$2:$B$4,'OMS Response Form (ORF)'!O3333), COUNTIF('OMS Drop Downs'!$B$2:$B$4,'OMS Response Form (ORF)'!P3333),COUNTIF('OMS Drop Downs'!$B$2:$B$4,'OMS Response Form (ORF)'!Q3333),COUNTIF('OMS Drop Downs'!$B$2:$B$4,'OMS Response Form (ORF)'!R3333)),"Complete","Incomplete"))</f>
        <v/>
      </c>
      <c r="T3333" s="26" t="str">
        <f>IF(S3333="Complete",IF(AND(NOT(ISNA(VLOOKUP(CONCATENATE(F3333,G3333,H3333,I3333,J3333,K3333),'OMS Drop Downs'!G:G,1,FALSE))),IF(AND(G3333&lt;&gt;"C3",K3333&lt;&gt;"O5"),IF(SUM(COUNTIF(L3333:R3333,"Y"),COUNTIF(L3333:R3333,"N"))=0,"V","I"),IF(COUNTIF(L3333:R3333,"Y"),"V","I"))="V"),"Valid","Invalid")," ")</f>
        <v xml:space="preserve"> </v>
      </c>
      <c r="U3333"/>
    </row>
    <row r="3334" spans="2:21" x14ac:dyDescent="0.35">
      <c r="B3334" s="116"/>
      <c r="C3334" s="117"/>
      <c r="D3334" s="118"/>
      <c r="E3334" s="120"/>
      <c r="F3334" s="56"/>
      <c r="G3334" s="32"/>
      <c r="H3334" s="32"/>
      <c r="I3334" s="32"/>
      <c r="J3334" s="32"/>
      <c r="K3334" s="32"/>
      <c r="L3334" s="32"/>
      <c r="M3334" s="32"/>
      <c r="N3334" s="32"/>
      <c r="O3334" s="32"/>
      <c r="P3334" s="32"/>
      <c r="Q3334" s="32"/>
      <c r="R3334" s="32"/>
      <c r="S3334" s="25" t="str">
        <f>IF(COUNTA(B3334:R3334)=0,"",IF(AND(COUNTA(B3334)&gt;0, COUNTA(C3334)&gt;0, COUNTA(D3334)&gt;0, COUNTA(E3334)&gt;0, COUNTIF('OMS Drop Downs'!$C$2:$C$3,'OMS Response Form (ORF)'!F3334),COUNTIF('OMS Drop Downs'!$D$2:$D$5,'OMS Response Form (ORF)'!G3334),COUNTIF('OMS Drop Downs'!$A$2:$A$5,'OMS Response Form (ORF)'!H3334),COUNTIF('OMS Drop Downs'!$B$2:$B$4,'OMS Response Form (ORF)'!I3334),COUNTIF('OMS Drop Downs'!$A$2:$A$5,'OMS Response Form (ORF)'!J3334),COUNTIF('OMS Drop Downs'!$E$2:$E$7,'OMS Response Form (ORF)'!K3334),COUNTIF('OMS Drop Downs'!$B$2:$B$4,'OMS Response Form (ORF)'!L3334),COUNTIF('OMS Drop Downs'!$B$2:$B$4,'OMS Response Form (ORF)'!M3334),COUNTIF('OMS Drop Downs'!$B$2:$B$4,'OMS Response Form (ORF)'!N3334),COUNTIF('OMS Drop Downs'!$B$2:$B$4,'OMS Response Form (ORF)'!O3334), COUNTIF('OMS Drop Downs'!$B$2:$B$4,'OMS Response Form (ORF)'!P3334),COUNTIF('OMS Drop Downs'!$B$2:$B$4,'OMS Response Form (ORF)'!Q3334),COUNTIF('OMS Drop Downs'!$B$2:$B$4,'OMS Response Form (ORF)'!R3334)),"Complete","Incomplete"))</f>
        <v/>
      </c>
      <c r="T3334" s="26" t="str">
        <f>IF(S3334="Complete",IF(AND(NOT(ISNA(VLOOKUP(CONCATENATE(F3334,G3334,H3334,I3334,J3334,K3334),'OMS Drop Downs'!G:G,1,FALSE))),IF(AND(G3334&lt;&gt;"C3",K3334&lt;&gt;"O5"),IF(SUM(COUNTIF(L3334:R3334,"Y"),COUNTIF(L3334:R3334,"N"))=0,"V","I"),IF(COUNTIF(L3334:R3334,"Y"),"V","I"))="V"),"Valid","Invalid")," ")</f>
        <v xml:space="preserve"> </v>
      </c>
      <c r="U3334"/>
    </row>
    <row r="3335" spans="2:21" x14ac:dyDescent="0.35">
      <c r="B3335" s="116"/>
      <c r="C3335" s="117"/>
      <c r="D3335" s="118"/>
      <c r="E3335" s="120"/>
      <c r="F3335" s="56"/>
      <c r="G3335" s="32"/>
      <c r="H3335" s="32"/>
      <c r="I3335" s="32"/>
      <c r="J3335" s="32"/>
      <c r="K3335" s="32"/>
      <c r="L3335" s="32"/>
      <c r="M3335" s="32"/>
      <c r="N3335" s="32"/>
      <c r="O3335" s="32"/>
      <c r="P3335" s="32"/>
      <c r="Q3335" s="32"/>
      <c r="R3335" s="32"/>
      <c r="S3335" s="25" t="str">
        <f>IF(COUNTA(B3335:R3335)=0,"",IF(AND(COUNTA(B3335)&gt;0, COUNTA(C3335)&gt;0, COUNTA(D3335)&gt;0, COUNTA(E3335)&gt;0, COUNTIF('OMS Drop Downs'!$C$2:$C$3,'OMS Response Form (ORF)'!F3335),COUNTIF('OMS Drop Downs'!$D$2:$D$5,'OMS Response Form (ORF)'!G3335),COUNTIF('OMS Drop Downs'!$A$2:$A$5,'OMS Response Form (ORF)'!H3335),COUNTIF('OMS Drop Downs'!$B$2:$B$4,'OMS Response Form (ORF)'!I3335),COUNTIF('OMS Drop Downs'!$A$2:$A$5,'OMS Response Form (ORF)'!J3335),COUNTIF('OMS Drop Downs'!$E$2:$E$7,'OMS Response Form (ORF)'!K3335),COUNTIF('OMS Drop Downs'!$B$2:$B$4,'OMS Response Form (ORF)'!L3335),COUNTIF('OMS Drop Downs'!$B$2:$B$4,'OMS Response Form (ORF)'!M3335),COUNTIF('OMS Drop Downs'!$B$2:$B$4,'OMS Response Form (ORF)'!N3335),COUNTIF('OMS Drop Downs'!$B$2:$B$4,'OMS Response Form (ORF)'!O3335), COUNTIF('OMS Drop Downs'!$B$2:$B$4,'OMS Response Form (ORF)'!P3335),COUNTIF('OMS Drop Downs'!$B$2:$B$4,'OMS Response Form (ORF)'!Q3335),COUNTIF('OMS Drop Downs'!$B$2:$B$4,'OMS Response Form (ORF)'!R3335)),"Complete","Incomplete"))</f>
        <v/>
      </c>
      <c r="T3335" s="26" t="str">
        <f>IF(S3335="Complete",IF(AND(NOT(ISNA(VLOOKUP(CONCATENATE(F3335,G3335,H3335,I3335,J3335,K3335),'OMS Drop Downs'!G:G,1,FALSE))),IF(AND(G3335&lt;&gt;"C3",K3335&lt;&gt;"O5"),IF(SUM(COUNTIF(L3335:R3335,"Y"),COUNTIF(L3335:R3335,"N"))=0,"V","I"),IF(COUNTIF(L3335:R3335,"Y"),"V","I"))="V"),"Valid","Invalid")," ")</f>
        <v xml:space="preserve"> </v>
      </c>
      <c r="U3335"/>
    </row>
    <row r="3336" spans="2:21" x14ac:dyDescent="0.35">
      <c r="B3336" s="116"/>
      <c r="C3336" s="117"/>
      <c r="D3336" s="118"/>
      <c r="E3336" s="120"/>
      <c r="F3336" s="56"/>
      <c r="G3336" s="32"/>
      <c r="H3336" s="32"/>
      <c r="I3336" s="32"/>
      <c r="J3336" s="32"/>
      <c r="K3336" s="32"/>
      <c r="L3336" s="32"/>
      <c r="M3336" s="32"/>
      <c r="N3336" s="32"/>
      <c r="O3336" s="32"/>
      <c r="P3336" s="32"/>
      <c r="Q3336" s="32"/>
      <c r="R3336" s="32"/>
      <c r="S3336" s="25" t="str">
        <f>IF(COUNTA(B3336:R3336)=0,"",IF(AND(COUNTA(B3336)&gt;0, COUNTA(C3336)&gt;0, COUNTA(D3336)&gt;0, COUNTA(E3336)&gt;0, COUNTIF('OMS Drop Downs'!$C$2:$C$3,'OMS Response Form (ORF)'!F3336),COUNTIF('OMS Drop Downs'!$D$2:$D$5,'OMS Response Form (ORF)'!G3336),COUNTIF('OMS Drop Downs'!$A$2:$A$5,'OMS Response Form (ORF)'!H3336),COUNTIF('OMS Drop Downs'!$B$2:$B$4,'OMS Response Form (ORF)'!I3336),COUNTIF('OMS Drop Downs'!$A$2:$A$5,'OMS Response Form (ORF)'!J3336),COUNTIF('OMS Drop Downs'!$E$2:$E$7,'OMS Response Form (ORF)'!K3336),COUNTIF('OMS Drop Downs'!$B$2:$B$4,'OMS Response Form (ORF)'!L3336),COUNTIF('OMS Drop Downs'!$B$2:$B$4,'OMS Response Form (ORF)'!M3336),COUNTIF('OMS Drop Downs'!$B$2:$B$4,'OMS Response Form (ORF)'!N3336),COUNTIF('OMS Drop Downs'!$B$2:$B$4,'OMS Response Form (ORF)'!O3336), COUNTIF('OMS Drop Downs'!$B$2:$B$4,'OMS Response Form (ORF)'!P3336),COUNTIF('OMS Drop Downs'!$B$2:$B$4,'OMS Response Form (ORF)'!Q3336),COUNTIF('OMS Drop Downs'!$B$2:$B$4,'OMS Response Form (ORF)'!R3336)),"Complete","Incomplete"))</f>
        <v/>
      </c>
      <c r="T3336" s="26" t="str">
        <f>IF(S3336="Complete",IF(AND(NOT(ISNA(VLOOKUP(CONCATENATE(F3336,G3336,H3336,I3336,J3336,K3336),'OMS Drop Downs'!G:G,1,FALSE))),IF(AND(G3336&lt;&gt;"C3",K3336&lt;&gt;"O5"),IF(SUM(COUNTIF(L3336:R3336,"Y"),COUNTIF(L3336:R3336,"N"))=0,"V","I"),IF(COUNTIF(L3336:R3336,"Y"),"V","I"))="V"),"Valid","Invalid")," ")</f>
        <v xml:space="preserve"> </v>
      </c>
      <c r="U3336"/>
    </row>
    <row r="3337" spans="2:21" x14ac:dyDescent="0.35">
      <c r="B3337" s="116"/>
      <c r="C3337" s="117"/>
      <c r="D3337" s="118"/>
      <c r="E3337" s="120"/>
      <c r="F3337" s="56"/>
      <c r="G3337" s="32"/>
      <c r="H3337" s="32"/>
      <c r="I3337" s="32"/>
      <c r="J3337" s="32"/>
      <c r="K3337" s="32"/>
      <c r="L3337" s="32"/>
      <c r="M3337" s="32"/>
      <c r="N3337" s="32"/>
      <c r="O3337" s="32"/>
      <c r="P3337" s="32"/>
      <c r="Q3337" s="32"/>
      <c r="R3337" s="32"/>
      <c r="S3337" s="25" t="str">
        <f>IF(COUNTA(B3337:R3337)=0,"",IF(AND(COUNTA(B3337)&gt;0, COUNTA(C3337)&gt;0, COUNTA(D3337)&gt;0, COUNTA(E3337)&gt;0, COUNTIF('OMS Drop Downs'!$C$2:$C$3,'OMS Response Form (ORF)'!F3337),COUNTIF('OMS Drop Downs'!$D$2:$D$5,'OMS Response Form (ORF)'!G3337),COUNTIF('OMS Drop Downs'!$A$2:$A$5,'OMS Response Form (ORF)'!H3337),COUNTIF('OMS Drop Downs'!$B$2:$B$4,'OMS Response Form (ORF)'!I3337),COUNTIF('OMS Drop Downs'!$A$2:$A$5,'OMS Response Form (ORF)'!J3337),COUNTIF('OMS Drop Downs'!$E$2:$E$7,'OMS Response Form (ORF)'!K3337),COUNTIF('OMS Drop Downs'!$B$2:$B$4,'OMS Response Form (ORF)'!L3337),COUNTIF('OMS Drop Downs'!$B$2:$B$4,'OMS Response Form (ORF)'!M3337),COUNTIF('OMS Drop Downs'!$B$2:$B$4,'OMS Response Form (ORF)'!N3337),COUNTIF('OMS Drop Downs'!$B$2:$B$4,'OMS Response Form (ORF)'!O3337), COUNTIF('OMS Drop Downs'!$B$2:$B$4,'OMS Response Form (ORF)'!P3337),COUNTIF('OMS Drop Downs'!$B$2:$B$4,'OMS Response Form (ORF)'!Q3337),COUNTIF('OMS Drop Downs'!$B$2:$B$4,'OMS Response Form (ORF)'!R3337)),"Complete","Incomplete"))</f>
        <v/>
      </c>
      <c r="T3337" s="26" t="str">
        <f>IF(S3337="Complete",IF(AND(NOT(ISNA(VLOOKUP(CONCATENATE(F3337,G3337,H3337,I3337,J3337,K3337),'OMS Drop Downs'!G:G,1,FALSE))),IF(AND(G3337&lt;&gt;"C3",K3337&lt;&gt;"O5"),IF(SUM(COUNTIF(L3337:R3337,"Y"),COUNTIF(L3337:R3337,"N"))=0,"V","I"),IF(COUNTIF(L3337:R3337,"Y"),"V","I"))="V"),"Valid","Invalid")," ")</f>
        <v xml:space="preserve"> </v>
      </c>
      <c r="U3337"/>
    </row>
    <row r="3338" spans="2:21" x14ac:dyDescent="0.35">
      <c r="B3338" s="116"/>
      <c r="C3338" s="117"/>
      <c r="D3338" s="118"/>
      <c r="E3338" s="120"/>
      <c r="F3338" s="56"/>
      <c r="G3338" s="32"/>
      <c r="H3338" s="32"/>
      <c r="I3338" s="32"/>
      <c r="J3338" s="32"/>
      <c r="K3338" s="32"/>
      <c r="L3338" s="32"/>
      <c r="M3338" s="32"/>
      <c r="N3338" s="32"/>
      <c r="O3338" s="32"/>
      <c r="P3338" s="32"/>
      <c r="Q3338" s="32"/>
      <c r="R3338" s="32"/>
      <c r="S3338" s="25" t="str">
        <f>IF(COUNTA(B3338:R3338)=0,"",IF(AND(COUNTA(B3338)&gt;0, COUNTA(C3338)&gt;0, COUNTA(D3338)&gt;0, COUNTA(E3338)&gt;0, COUNTIF('OMS Drop Downs'!$C$2:$C$3,'OMS Response Form (ORF)'!F3338),COUNTIF('OMS Drop Downs'!$D$2:$D$5,'OMS Response Form (ORF)'!G3338),COUNTIF('OMS Drop Downs'!$A$2:$A$5,'OMS Response Form (ORF)'!H3338),COUNTIF('OMS Drop Downs'!$B$2:$B$4,'OMS Response Form (ORF)'!I3338),COUNTIF('OMS Drop Downs'!$A$2:$A$5,'OMS Response Form (ORF)'!J3338),COUNTIF('OMS Drop Downs'!$E$2:$E$7,'OMS Response Form (ORF)'!K3338),COUNTIF('OMS Drop Downs'!$B$2:$B$4,'OMS Response Form (ORF)'!L3338),COUNTIF('OMS Drop Downs'!$B$2:$B$4,'OMS Response Form (ORF)'!M3338),COUNTIF('OMS Drop Downs'!$B$2:$B$4,'OMS Response Form (ORF)'!N3338),COUNTIF('OMS Drop Downs'!$B$2:$B$4,'OMS Response Form (ORF)'!O3338), COUNTIF('OMS Drop Downs'!$B$2:$B$4,'OMS Response Form (ORF)'!P3338),COUNTIF('OMS Drop Downs'!$B$2:$B$4,'OMS Response Form (ORF)'!Q3338),COUNTIF('OMS Drop Downs'!$B$2:$B$4,'OMS Response Form (ORF)'!R3338)),"Complete","Incomplete"))</f>
        <v/>
      </c>
      <c r="T3338" s="26" t="str">
        <f>IF(S3338="Complete",IF(AND(NOT(ISNA(VLOOKUP(CONCATENATE(F3338,G3338,H3338,I3338,J3338,K3338),'OMS Drop Downs'!G:G,1,FALSE))),IF(AND(G3338&lt;&gt;"C3",K3338&lt;&gt;"O5"),IF(SUM(COUNTIF(L3338:R3338,"Y"),COUNTIF(L3338:R3338,"N"))=0,"V","I"),IF(COUNTIF(L3338:R3338,"Y"),"V","I"))="V"),"Valid","Invalid")," ")</f>
        <v xml:space="preserve"> </v>
      </c>
      <c r="U3338"/>
    </row>
    <row r="3339" spans="2:21" x14ac:dyDescent="0.35">
      <c r="B3339" s="116"/>
      <c r="C3339" s="117"/>
      <c r="D3339" s="118"/>
      <c r="E3339" s="120"/>
      <c r="F3339" s="56"/>
      <c r="G3339" s="32"/>
      <c r="H3339" s="32"/>
      <c r="I3339" s="32"/>
      <c r="J3339" s="32"/>
      <c r="K3339" s="32"/>
      <c r="L3339" s="32"/>
      <c r="M3339" s="32"/>
      <c r="N3339" s="32"/>
      <c r="O3339" s="32"/>
      <c r="P3339" s="32"/>
      <c r="Q3339" s="32"/>
      <c r="R3339" s="32"/>
      <c r="S3339" s="25" t="str">
        <f>IF(COUNTA(B3339:R3339)=0,"",IF(AND(COUNTA(B3339)&gt;0, COUNTA(C3339)&gt;0, COUNTA(D3339)&gt;0, COUNTA(E3339)&gt;0, COUNTIF('OMS Drop Downs'!$C$2:$C$3,'OMS Response Form (ORF)'!F3339),COUNTIF('OMS Drop Downs'!$D$2:$D$5,'OMS Response Form (ORF)'!G3339),COUNTIF('OMS Drop Downs'!$A$2:$A$5,'OMS Response Form (ORF)'!H3339),COUNTIF('OMS Drop Downs'!$B$2:$B$4,'OMS Response Form (ORF)'!I3339),COUNTIF('OMS Drop Downs'!$A$2:$A$5,'OMS Response Form (ORF)'!J3339),COUNTIF('OMS Drop Downs'!$E$2:$E$7,'OMS Response Form (ORF)'!K3339),COUNTIF('OMS Drop Downs'!$B$2:$B$4,'OMS Response Form (ORF)'!L3339),COUNTIF('OMS Drop Downs'!$B$2:$B$4,'OMS Response Form (ORF)'!M3339),COUNTIF('OMS Drop Downs'!$B$2:$B$4,'OMS Response Form (ORF)'!N3339),COUNTIF('OMS Drop Downs'!$B$2:$B$4,'OMS Response Form (ORF)'!O3339), COUNTIF('OMS Drop Downs'!$B$2:$B$4,'OMS Response Form (ORF)'!P3339),COUNTIF('OMS Drop Downs'!$B$2:$B$4,'OMS Response Form (ORF)'!Q3339),COUNTIF('OMS Drop Downs'!$B$2:$B$4,'OMS Response Form (ORF)'!R3339)),"Complete","Incomplete"))</f>
        <v/>
      </c>
      <c r="T3339" s="26" t="str">
        <f>IF(S3339="Complete",IF(AND(NOT(ISNA(VLOOKUP(CONCATENATE(F3339,G3339,H3339,I3339,J3339,K3339),'OMS Drop Downs'!G:G,1,FALSE))),IF(AND(G3339&lt;&gt;"C3",K3339&lt;&gt;"O5"),IF(SUM(COUNTIF(L3339:R3339,"Y"),COUNTIF(L3339:R3339,"N"))=0,"V","I"),IF(COUNTIF(L3339:R3339,"Y"),"V","I"))="V"),"Valid","Invalid")," ")</f>
        <v xml:space="preserve"> </v>
      </c>
      <c r="U3339"/>
    </row>
    <row r="3340" spans="2:21" x14ac:dyDescent="0.35">
      <c r="B3340" s="116"/>
      <c r="C3340" s="117"/>
      <c r="D3340" s="118"/>
      <c r="E3340" s="120"/>
      <c r="F3340" s="56"/>
      <c r="G3340" s="32"/>
      <c r="H3340" s="32"/>
      <c r="I3340" s="32"/>
      <c r="J3340" s="32"/>
      <c r="K3340" s="32"/>
      <c r="L3340" s="32"/>
      <c r="M3340" s="32"/>
      <c r="N3340" s="32"/>
      <c r="O3340" s="32"/>
      <c r="P3340" s="32"/>
      <c r="Q3340" s="32"/>
      <c r="R3340" s="32"/>
      <c r="S3340" s="25" t="str">
        <f>IF(COUNTA(B3340:R3340)=0,"",IF(AND(COUNTA(B3340)&gt;0, COUNTA(C3340)&gt;0, COUNTA(D3340)&gt;0, COUNTA(E3340)&gt;0, COUNTIF('OMS Drop Downs'!$C$2:$C$3,'OMS Response Form (ORF)'!F3340),COUNTIF('OMS Drop Downs'!$D$2:$D$5,'OMS Response Form (ORF)'!G3340),COUNTIF('OMS Drop Downs'!$A$2:$A$5,'OMS Response Form (ORF)'!H3340),COUNTIF('OMS Drop Downs'!$B$2:$B$4,'OMS Response Form (ORF)'!I3340),COUNTIF('OMS Drop Downs'!$A$2:$A$5,'OMS Response Form (ORF)'!J3340),COUNTIF('OMS Drop Downs'!$E$2:$E$7,'OMS Response Form (ORF)'!K3340),COUNTIF('OMS Drop Downs'!$B$2:$B$4,'OMS Response Form (ORF)'!L3340),COUNTIF('OMS Drop Downs'!$B$2:$B$4,'OMS Response Form (ORF)'!M3340),COUNTIF('OMS Drop Downs'!$B$2:$B$4,'OMS Response Form (ORF)'!N3340),COUNTIF('OMS Drop Downs'!$B$2:$B$4,'OMS Response Form (ORF)'!O3340), COUNTIF('OMS Drop Downs'!$B$2:$B$4,'OMS Response Form (ORF)'!P3340),COUNTIF('OMS Drop Downs'!$B$2:$B$4,'OMS Response Form (ORF)'!Q3340),COUNTIF('OMS Drop Downs'!$B$2:$B$4,'OMS Response Form (ORF)'!R3340)),"Complete","Incomplete"))</f>
        <v/>
      </c>
      <c r="T3340" s="26" t="str">
        <f>IF(S3340="Complete",IF(AND(NOT(ISNA(VLOOKUP(CONCATENATE(F3340,G3340,H3340,I3340,J3340,K3340),'OMS Drop Downs'!G:G,1,FALSE))),IF(AND(G3340&lt;&gt;"C3",K3340&lt;&gt;"O5"),IF(SUM(COUNTIF(L3340:R3340,"Y"),COUNTIF(L3340:R3340,"N"))=0,"V","I"),IF(COUNTIF(L3340:R3340,"Y"),"V","I"))="V"),"Valid","Invalid")," ")</f>
        <v xml:space="preserve"> </v>
      </c>
      <c r="U3340"/>
    </row>
    <row r="3341" spans="2:21" x14ac:dyDescent="0.35">
      <c r="B3341" s="116"/>
      <c r="C3341" s="117"/>
      <c r="D3341" s="118"/>
      <c r="E3341" s="120"/>
      <c r="F3341" s="56"/>
      <c r="G3341" s="32"/>
      <c r="H3341" s="32"/>
      <c r="I3341" s="32"/>
      <c r="J3341" s="32"/>
      <c r="K3341" s="32"/>
      <c r="L3341" s="32"/>
      <c r="M3341" s="32"/>
      <c r="N3341" s="32"/>
      <c r="O3341" s="32"/>
      <c r="P3341" s="32"/>
      <c r="Q3341" s="32"/>
      <c r="R3341" s="32"/>
      <c r="S3341" s="25" t="str">
        <f>IF(COUNTA(B3341:R3341)=0,"",IF(AND(COUNTA(B3341)&gt;0, COUNTA(C3341)&gt;0, COUNTA(D3341)&gt;0, COUNTA(E3341)&gt;0, COUNTIF('OMS Drop Downs'!$C$2:$C$3,'OMS Response Form (ORF)'!F3341),COUNTIF('OMS Drop Downs'!$D$2:$D$5,'OMS Response Form (ORF)'!G3341),COUNTIF('OMS Drop Downs'!$A$2:$A$5,'OMS Response Form (ORF)'!H3341),COUNTIF('OMS Drop Downs'!$B$2:$B$4,'OMS Response Form (ORF)'!I3341),COUNTIF('OMS Drop Downs'!$A$2:$A$5,'OMS Response Form (ORF)'!J3341),COUNTIF('OMS Drop Downs'!$E$2:$E$7,'OMS Response Form (ORF)'!K3341),COUNTIF('OMS Drop Downs'!$B$2:$B$4,'OMS Response Form (ORF)'!L3341),COUNTIF('OMS Drop Downs'!$B$2:$B$4,'OMS Response Form (ORF)'!M3341),COUNTIF('OMS Drop Downs'!$B$2:$B$4,'OMS Response Form (ORF)'!N3341),COUNTIF('OMS Drop Downs'!$B$2:$B$4,'OMS Response Form (ORF)'!O3341), COUNTIF('OMS Drop Downs'!$B$2:$B$4,'OMS Response Form (ORF)'!P3341),COUNTIF('OMS Drop Downs'!$B$2:$B$4,'OMS Response Form (ORF)'!Q3341),COUNTIF('OMS Drop Downs'!$B$2:$B$4,'OMS Response Form (ORF)'!R3341)),"Complete","Incomplete"))</f>
        <v/>
      </c>
      <c r="T3341" s="26" t="str">
        <f>IF(S3341="Complete",IF(AND(NOT(ISNA(VLOOKUP(CONCATENATE(F3341,G3341,H3341,I3341,J3341,K3341),'OMS Drop Downs'!G:G,1,FALSE))),IF(AND(G3341&lt;&gt;"C3",K3341&lt;&gt;"O5"),IF(SUM(COUNTIF(L3341:R3341,"Y"),COUNTIF(L3341:R3341,"N"))=0,"V","I"),IF(COUNTIF(L3341:R3341,"Y"),"V","I"))="V"),"Valid","Invalid")," ")</f>
        <v xml:space="preserve"> </v>
      </c>
      <c r="U3341"/>
    </row>
    <row r="3342" spans="2:21" x14ac:dyDescent="0.35">
      <c r="B3342" s="116"/>
      <c r="C3342" s="117"/>
      <c r="D3342" s="118"/>
      <c r="E3342" s="120"/>
      <c r="F3342" s="56"/>
      <c r="G3342" s="32"/>
      <c r="H3342" s="32"/>
      <c r="I3342" s="32"/>
      <c r="J3342" s="32"/>
      <c r="K3342" s="32"/>
      <c r="L3342" s="32"/>
      <c r="M3342" s="32"/>
      <c r="N3342" s="32"/>
      <c r="O3342" s="32"/>
      <c r="P3342" s="32"/>
      <c r="Q3342" s="32"/>
      <c r="R3342" s="32"/>
      <c r="S3342" s="25" t="str">
        <f>IF(COUNTA(B3342:R3342)=0,"",IF(AND(COUNTA(B3342)&gt;0, COUNTA(C3342)&gt;0, COUNTA(D3342)&gt;0, COUNTA(E3342)&gt;0, COUNTIF('OMS Drop Downs'!$C$2:$C$3,'OMS Response Form (ORF)'!F3342),COUNTIF('OMS Drop Downs'!$D$2:$D$5,'OMS Response Form (ORF)'!G3342),COUNTIF('OMS Drop Downs'!$A$2:$A$5,'OMS Response Form (ORF)'!H3342),COUNTIF('OMS Drop Downs'!$B$2:$B$4,'OMS Response Form (ORF)'!I3342),COUNTIF('OMS Drop Downs'!$A$2:$A$5,'OMS Response Form (ORF)'!J3342),COUNTIF('OMS Drop Downs'!$E$2:$E$7,'OMS Response Form (ORF)'!K3342),COUNTIF('OMS Drop Downs'!$B$2:$B$4,'OMS Response Form (ORF)'!L3342),COUNTIF('OMS Drop Downs'!$B$2:$B$4,'OMS Response Form (ORF)'!M3342),COUNTIF('OMS Drop Downs'!$B$2:$B$4,'OMS Response Form (ORF)'!N3342),COUNTIF('OMS Drop Downs'!$B$2:$B$4,'OMS Response Form (ORF)'!O3342), COUNTIF('OMS Drop Downs'!$B$2:$B$4,'OMS Response Form (ORF)'!P3342),COUNTIF('OMS Drop Downs'!$B$2:$B$4,'OMS Response Form (ORF)'!Q3342),COUNTIF('OMS Drop Downs'!$B$2:$B$4,'OMS Response Form (ORF)'!R3342)),"Complete","Incomplete"))</f>
        <v/>
      </c>
      <c r="T3342" s="26" t="str">
        <f>IF(S3342="Complete",IF(AND(NOT(ISNA(VLOOKUP(CONCATENATE(F3342,G3342,H3342,I3342,J3342,K3342),'OMS Drop Downs'!G:G,1,FALSE))),IF(AND(G3342&lt;&gt;"C3",K3342&lt;&gt;"O5"),IF(SUM(COUNTIF(L3342:R3342,"Y"),COUNTIF(L3342:R3342,"N"))=0,"V","I"),IF(COUNTIF(L3342:R3342,"Y"),"V","I"))="V"),"Valid","Invalid")," ")</f>
        <v xml:space="preserve"> </v>
      </c>
      <c r="U3342"/>
    </row>
    <row r="3343" spans="2:21" x14ac:dyDescent="0.35">
      <c r="B3343" s="116"/>
      <c r="C3343" s="117"/>
      <c r="D3343" s="118"/>
      <c r="E3343" s="120"/>
      <c r="F3343" s="56"/>
      <c r="G3343" s="32"/>
      <c r="H3343" s="32"/>
      <c r="I3343" s="32"/>
      <c r="J3343" s="32"/>
      <c r="K3343" s="32"/>
      <c r="L3343" s="32"/>
      <c r="M3343" s="32"/>
      <c r="N3343" s="32"/>
      <c r="O3343" s="32"/>
      <c r="P3343" s="32"/>
      <c r="Q3343" s="32"/>
      <c r="R3343" s="32"/>
      <c r="S3343" s="25" t="str">
        <f>IF(COUNTA(B3343:R3343)=0,"",IF(AND(COUNTA(B3343)&gt;0, COUNTA(C3343)&gt;0, COUNTA(D3343)&gt;0, COUNTA(E3343)&gt;0, COUNTIF('OMS Drop Downs'!$C$2:$C$3,'OMS Response Form (ORF)'!F3343),COUNTIF('OMS Drop Downs'!$D$2:$D$5,'OMS Response Form (ORF)'!G3343),COUNTIF('OMS Drop Downs'!$A$2:$A$5,'OMS Response Form (ORF)'!H3343),COUNTIF('OMS Drop Downs'!$B$2:$B$4,'OMS Response Form (ORF)'!I3343),COUNTIF('OMS Drop Downs'!$A$2:$A$5,'OMS Response Form (ORF)'!J3343),COUNTIF('OMS Drop Downs'!$E$2:$E$7,'OMS Response Form (ORF)'!K3343),COUNTIF('OMS Drop Downs'!$B$2:$B$4,'OMS Response Form (ORF)'!L3343),COUNTIF('OMS Drop Downs'!$B$2:$B$4,'OMS Response Form (ORF)'!M3343),COUNTIF('OMS Drop Downs'!$B$2:$B$4,'OMS Response Form (ORF)'!N3343),COUNTIF('OMS Drop Downs'!$B$2:$B$4,'OMS Response Form (ORF)'!O3343), COUNTIF('OMS Drop Downs'!$B$2:$B$4,'OMS Response Form (ORF)'!P3343),COUNTIF('OMS Drop Downs'!$B$2:$B$4,'OMS Response Form (ORF)'!Q3343),COUNTIF('OMS Drop Downs'!$B$2:$B$4,'OMS Response Form (ORF)'!R3343)),"Complete","Incomplete"))</f>
        <v/>
      </c>
      <c r="T3343" s="26" t="str">
        <f>IF(S3343="Complete",IF(AND(NOT(ISNA(VLOOKUP(CONCATENATE(F3343,G3343,H3343,I3343,J3343,K3343),'OMS Drop Downs'!G:G,1,FALSE))),IF(AND(G3343&lt;&gt;"C3",K3343&lt;&gt;"O5"),IF(SUM(COUNTIF(L3343:R3343,"Y"),COUNTIF(L3343:R3343,"N"))=0,"V","I"),IF(COUNTIF(L3343:R3343,"Y"),"V","I"))="V"),"Valid","Invalid")," ")</f>
        <v xml:space="preserve"> </v>
      </c>
      <c r="U3343"/>
    </row>
    <row r="3344" spans="2:21" x14ac:dyDescent="0.35">
      <c r="B3344" s="116"/>
      <c r="C3344" s="117"/>
      <c r="D3344" s="118"/>
      <c r="E3344" s="120"/>
      <c r="F3344" s="56"/>
      <c r="G3344" s="32"/>
      <c r="H3344" s="32"/>
      <c r="I3344" s="32"/>
      <c r="J3344" s="32"/>
      <c r="K3344" s="32"/>
      <c r="L3344" s="32"/>
      <c r="M3344" s="32"/>
      <c r="N3344" s="32"/>
      <c r="O3344" s="32"/>
      <c r="P3344" s="32"/>
      <c r="Q3344" s="32"/>
      <c r="R3344" s="32"/>
      <c r="S3344" s="25" t="str">
        <f>IF(COUNTA(B3344:R3344)=0,"",IF(AND(COUNTA(B3344)&gt;0, COUNTA(C3344)&gt;0, COUNTA(D3344)&gt;0, COUNTA(E3344)&gt;0, COUNTIF('OMS Drop Downs'!$C$2:$C$3,'OMS Response Form (ORF)'!F3344),COUNTIF('OMS Drop Downs'!$D$2:$D$5,'OMS Response Form (ORF)'!G3344),COUNTIF('OMS Drop Downs'!$A$2:$A$5,'OMS Response Form (ORF)'!H3344),COUNTIF('OMS Drop Downs'!$B$2:$B$4,'OMS Response Form (ORF)'!I3344),COUNTIF('OMS Drop Downs'!$A$2:$A$5,'OMS Response Form (ORF)'!J3344),COUNTIF('OMS Drop Downs'!$E$2:$E$7,'OMS Response Form (ORF)'!K3344),COUNTIF('OMS Drop Downs'!$B$2:$B$4,'OMS Response Form (ORF)'!L3344),COUNTIF('OMS Drop Downs'!$B$2:$B$4,'OMS Response Form (ORF)'!M3344),COUNTIF('OMS Drop Downs'!$B$2:$B$4,'OMS Response Form (ORF)'!N3344),COUNTIF('OMS Drop Downs'!$B$2:$B$4,'OMS Response Form (ORF)'!O3344), COUNTIF('OMS Drop Downs'!$B$2:$B$4,'OMS Response Form (ORF)'!P3344),COUNTIF('OMS Drop Downs'!$B$2:$B$4,'OMS Response Form (ORF)'!Q3344),COUNTIF('OMS Drop Downs'!$B$2:$B$4,'OMS Response Form (ORF)'!R3344)),"Complete","Incomplete"))</f>
        <v/>
      </c>
      <c r="T3344" s="26" t="str">
        <f>IF(S3344="Complete",IF(AND(NOT(ISNA(VLOOKUP(CONCATENATE(F3344,G3344,H3344,I3344,J3344,K3344),'OMS Drop Downs'!G:G,1,FALSE))),IF(AND(G3344&lt;&gt;"C3",K3344&lt;&gt;"O5"),IF(SUM(COUNTIF(L3344:R3344,"Y"),COUNTIF(L3344:R3344,"N"))=0,"V","I"),IF(COUNTIF(L3344:R3344,"Y"),"V","I"))="V"),"Valid","Invalid")," ")</f>
        <v xml:space="preserve"> </v>
      </c>
      <c r="U3344"/>
    </row>
    <row r="3345" spans="2:21" x14ac:dyDescent="0.35">
      <c r="B3345" s="116"/>
      <c r="C3345" s="117"/>
      <c r="D3345" s="118"/>
      <c r="E3345" s="120"/>
      <c r="F3345" s="56"/>
      <c r="G3345" s="32"/>
      <c r="H3345" s="32"/>
      <c r="I3345" s="32"/>
      <c r="J3345" s="32"/>
      <c r="K3345" s="32"/>
      <c r="L3345" s="32"/>
      <c r="M3345" s="32"/>
      <c r="N3345" s="32"/>
      <c r="O3345" s="32"/>
      <c r="P3345" s="32"/>
      <c r="Q3345" s="32"/>
      <c r="R3345" s="32"/>
      <c r="S3345" s="25" t="str">
        <f>IF(COUNTA(B3345:R3345)=0,"",IF(AND(COUNTA(B3345)&gt;0, COUNTA(C3345)&gt;0, COUNTA(D3345)&gt;0, COUNTA(E3345)&gt;0, COUNTIF('OMS Drop Downs'!$C$2:$C$3,'OMS Response Form (ORF)'!F3345),COUNTIF('OMS Drop Downs'!$D$2:$D$5,'OMS Response Form (ORF)'!G3345),COUNTIF('OMS Drop Downs'!$A$2:$A$5,'OMS Response Form (ORF)'!H3345),COUNTIF('OMS Drop Downs'!$B$2:$B$4,'OMS Response Form (ORF)'!I3345),COUNTIF('OMS Drop Downs'!$A$2:$A$5,'OMS Response Form (ORF)'!J3345),COUNTIF('OMS Drop Downs'!$E$2:$E$7,'OMS Response Form (ORF)'!K3345),COUNTIF('OMS Drop Downs'!$B$2:$B$4,'OMS Response Form (ORF)'!L3345),COUNTIF('OMS Drop Downs'!$B$2:$B$4,'OMS Response Form (ORF)'!M3345),COUNTIF('OMS Drop Downs'!$B$2:$B$4,'OMS Response Form (ORF)'!N3345),COUNTIF('OMS Drop Downs'!$B$2:$B$4,'OMS Response Form (ORF)'!O3345), COUNTIF('OMS Drop Downs'!$B$2:$B$4,'OMS Response Form (ORF)'!P3345),COUNTIF('OMS Drop Downs'!$B$2:$B$4,'OMS Response Form (ORF)'!Q3345),COUNTIF('OMS Drop Downs'!$B$2:$B$4,'OMS Response Form (ORF)'!R3345)),"Complete","Incomplete"))</f>
        <v/>
      </c>
      <c r="T3345" s="26" t="str">
        <f>IF(S3345="Complete",IF(AND(NOT(ISNA(VLOOKUP(CONCATENATE(F3345,G3345,H3345,I3345,J3345,K3345),'OMS Drop Downs'!G:G,1,FALSE))),IF(AND(G3345&lt;&gt;"C3",K3345&lt;&gt;"O5"),IF(SUM(COUNTIF(L3345:R3345,"Y"),COUNTIF(L3345:R3345,"N"))=0,"V","I"),IF(COUNTIF(L3345:R3345,"Y"),"V","I"))="V"),"Valid","Invalid")," ")</f>
        <v xml:space="preserve"> </v>
      </c>
      <c r="U3345"/>
    </row>
    <row r="3346" spans="2:21" x14ac:dyDescent="0.35">
      <c r="B3346" s="116"/>
      <c r="C3346" s="117"/>
      <c r="D3346" s="118"/>
      <c r="E3346" s="120"/>
      <c r="F3346" s="56"/>
      <c r="G3346" s="32"/>
      <c r="H3346" s="32"/>
      <c r="I3346" s="32"/>
      <c r="J3346" s="32"/>
      <c r="K3346" s="32"/>
      <c r="L3346" s="32"/>
      <c r="M3346" s="32"/>
      <c r="N3346" s="32"/>
      <c r="O3346" s="32"/>
      <c r="P3346" s="32"/>
      <c r="Q3346" s="32"/>
      <c r="R3346" s="32"/>
      <c r="S3346" s="25" t="str">
        <f>IF(COUNTA(B3346:R3346)=0,"",IF(AND(COUNTA(B3346)&gt;0, COUNTA(C3346)&gt;0, COUNTA(D3346)&gt;0, COUNTA(E3346)&gt;0, COUNTIF('OMS Drop Downs'!$C$2:$C$3,'OMS Response Form (ORF)'!F3346),COUNTIF('OMS Drop Downs'!$D$2:$D$5,'OMS Response Form (ORF)'!G3346),COUNTIF('OMS Drop Downs'!$A$2:$A$5,'OMS Response Form (ORF)'!H3346),COUNTIF('OMS Drop Downs'!$B$2:$B$4,'OMS Response Form (ORF)'!I3346),COUNTIF('OMS Drop Downs'!$A$2:$A$5,'OMS Response Form (ORF)'!J3346),COUNTIF('OMS Drop Downs'!$E$2:$E$7,'OMS Response Form (ORF)'!K3346),COUNTIF('OMS Drop Downs'!$B$2:$B$4,'OMS Response Form (ORF)'!L3346),COUNTIF('OMS Drop Downs'!$B$2:$B$4,'OMS Response Form (ORF)'!M3346),COUNTIF('OMS Drop Downs'!$B$2:$B$4,'OMS Response Form (ORF)'!N3346),COUNTIF('OMS Drop Downs'!$B$2:$B$4,'OMS Response Form (ORF)'!O3346), COUNTIF('OMS Drop Downs'!$B$2:$B$4,'OMS Response Form (ORF)'!P3346),COUNTIF('OMS Drop Downs'!$B$2:$B$4,'OMS Response Form (ORF)'!Q3346),COUNTIF('OMS Drop Downs'!$B$2:$B$4,'OMS Response Form (ORF)'!R3346)),"Complete","Incomplete"))</f>
        <v/>
      </c>
      <c r="T3346" s="26" t="str">
        <f>IF(S3346="Complete",IF(AND(NOT(ISNA(VLOOKUP(CONCATENATE(F3346,G3346,H3346,I3346,J3346,K3346),'OMS Drop Downs'!G:G,1,FALSE))),IF(AND(G3346&lt;&gt;"C3",K3346&lt;&gt;"O5"),IF(SUM(COUNTIF(L3346:R3346,"Y"),COUNTIF(L3346:R3346,"N"))=0,"V","I"),IF(COUNTIF(L3346:R3346,"Y"),"V","I"))="V"),"Valid","Invalid")," ")</f>
        <v xml:space="preserve"> </v>
      </c>
      <c r="U3346"/>
    </row>
    <row r="3347" spans="2:21" x14ac:dyDescent="0.35">
      <c r="B3347" s="116"/>
      <c r="C3347" s="117"/>
      <c r="D3347" s="118"/>
      <c r="E3347" s="120"/>
      <c r="F3347" s="56"/>
      <c r="G3347" s="32"/>
      <c r="H3347" s="32"/>
      <c r="I3347" s="32"/>
      <c r="J3347" s="32"/>
      <c r="K3347" s="32"/>
      <c r="L3347" s="32"/>
      <c r="M3347" s="32"/>
      <c r="N3347" s="32"/>
      <c r="O3347" s="32"/>
      <c r="P3347" s="32"/>
      <c r="Q3347" s="32"/>
      <c r="R3347" s="32"/>
      <c r="S3347" s="25" t="str">
        <f>IF(COUNTA(B3347:R3347)=0,"",IF(AND(COUNTA(B3347)&gt;0, COUNTA(C3347)&gt;0, COUNTA(D3347)&gt;0, COUNTA(E3347)&gt;0, COUNTIF('OMS Drop Downs'!$C$2:$C$3,'OMS Response Form (ORF)'!F3347),COUNTIF('OMS Drop Downs'!$D$2:$D$5,'OMS Response Form (ORF)'!G3347),COUNTIF('OMS Drop Downs'!$A$2:$A$5,'OMS Response Form (ORF)'!H3347),COUNTIF('OMS Drop Downs'!$B$2:$B$4,'OMS Response Form (ORF)'!I3347),COUNTIF('OMS Drop Downs'!$A$2:$A$5,'OMS Response Form (ORF)'!J3347),COUNTIF('OMS Drop Downs'!$E$2:$E$7,'OMS Response Form (ORF)'!K3347),COUNTIF('OMS Drop Downs'!$B$2:$B$4,'OMS Response Form (ORF)'!L3347),COUNTIF('OMS Drop Downs'!$B$2:$B$4,'OMS Response Form (ORF)'!M3347),COUNTIF('OMS Drop Downs'!$B$2:$B$4,'OMS Response Form (ORF)'!N3347),COUNTIF('OMS Drop Downs'!$B$2:$B$4,'OMS Response Form (ORF)'!O3347), COUNTIF('OMS Drop Downs'!$B$2:$B$4,'OMS Response Form (ORF)'!P3347),COUNTIF('OMS Drop Downs'!$B$2:$B$4,'OMS Response Form (ORF)'!Q3347),COUNTIF('OMS Drop Downs'!$B$2:$B$4,'OMS Response Form (ORF)'!R3347)),"Complete","Incomplete"))</f>
        <v/>
      </c>
      <c r="T3347" s="26" t="str">
        <f>IF(S3347="Complete",IF(AND(NOT(ISNA(VLOOKUP(CONCATENATE(F3347,G3347,H3347,I3347,J3347,K3347),'OMS Drop Downs'!G:G,1,FALSE))),IF(AND(G3347&lt;&gt;"C3",K3347&lt;&gt;"O5"),IF(SUM(COUNTIF(L3347:R3347,"Y"),COUNTIF(L3347:R3347,"N"))=0,"V","I"),IF(COUNTIF(L3347:R3347,"Y"),"V","I"))="V"),"Valid","Invalid")," ")</f>
        <v xml:space="preserve"> </v>
      </c>
      <c r="U3347"/>
    </row>
    <row r="3348" spans="2:21" x14ac:dyDescent="0.35">
      <c r="B3348" s="116"/>
      <c r="C3348" s="117"/>
      <c r="D3348" s="118"/>
      <c r="E3348" s="120"/>
      <c r="F3348" s="56"/>
      <c r="G3348" s="32"/>
      <c r="H3348" s="32"/>
      <c r="I3348" s="32"/>
      <c r="J3348" s="32"/>
      <c r="K3348" s="32"/>
      <c r="L3348" s="32"/>
      <c r="M3348" s="32"/>
      <c r="N3348" s="32"/>
      <c r="O3348" s="32"/>
      <c r="P3348" s="32"/>
      <c r="Q3348" s="32"/>
      <c r="R3348" s="32"/>
      <c r="S3348" s="25" t="str">
        <f>IF(COUNTA(B3348:R3348)=0,"",IF(AND(COUNTA(B3348)&gt;0, COUNTA(C3348)&gt;0, COUNTA(D3348)&gt;0, COUNTA(E3348)&gt;0, COUNTIF('OMS Drop Downs'!$C$2:$C$3,'OMS Response Form (ORF)'!F3348),COUNTIF('OMS Drop Downs'!$D$2:$D$5,'OMS Response Form (ORF)'!G3348),COUNTIF('OMS Drop Downs'!$A$2:$A$5,'OMS Response Form (ORF)'!H3348),COUNTIF('OMS Drop Downs'!$B$2:$B$4,'OMS Response Form (ORF)'!I3348),COUNTIF('OMS Drop Downs'!$A$2:$A$5,'OMS Response Form (ORF)'!J3348),COUNTIF('OMS Drop Downs'!$E$2:$E$7,'OMS Response Form (ORF)'!K3348),COUNTIF('OMS Drop Downs'!$B$2:$B$4,'OMS Response Form (ORF)'!L3348),COUNTIF('OMS Drop Downs'!$B$2:$B$4,'OMS Response Form (ORF)'!M3348),COUNTIF('OMS Drop Downs'!$B$2:$B$4,'OMS Response Form (ORF)'!N3348),COUNTIF('OMS Drop Downs'!$B$2:$B$4,'OMS Response Form (ORF)'!O3348), COUNTIF('OMS Drop Downs'!$B$2:$B$4,'OMS Response Form (ORF)'!P3348),COUNTIF('OMS Drop Downs'!$B$2:$B$4,'OMS Response Form (ORF)'!Q3348),COUNTIF('OMS Drop Downs'!$B$2:$B$4,'OMS Response Form (ORF)'!R3348)),"Complete","Incomplete"))</f>
        <v/>
      </c>
      <c r="T3348" s="26" t="str">
        <f>IF(S3348="Complete",IF(AND(NOT(ISNA(VLOOKUP(CONCATENATE(F3348,G3348,H3348,I3348,J3348,K3348),'OMS Drop Downs'!G:G,1,FALSE))),IF(AND(G3348&lt;&gt;"C3",K3348&lt;&gt;"O5"),IF(SUM(COUNTIF(L3348:R3348,"Y"),COUNTIF(L3348:R3348,"N"))=0,"V","I"),IF(COUNTIF(L3348:R3348,"Y"),"V","I"))="V"),"Valid","Invalid")," ")</f>
        <v xml:space="preserve"> </v>
      </c>
      <c r="U3348"/>
    </row>
    <row r="3349" spans="2:21" x14ac:dyDescent="0.35">
      <c r="B3349" s="116"/>
      <c r="C3349" s="117"/>
      <c r="D3349" s="118"/>
      <c r="E3349" s="120"/>
      <c r="F3349" s="56"/>
      <c r="G3349" s="32"/>
      <c r="H3349" s="32"/>
      <c r="I3349" s="32"/>
      <c r="J3349" s="32"/>
      <c r="K3349" s="32"/>
      <c r="L3349" s="32"/>
      <c r="M3349" s="32"/>
      <c r="N3349" s="32"/>
      <c r="O3349" s="32"/>
      <c r="P3349" s="32"/>
      <c r="Q3349" s="32"/>
      <c r="R3349" s="32"/>
      <c r="S3349" s="25" t="str">
        <f>IF(COUNTA(B3349:R3349)=0,"",IF(AND(COUNTA(B3349)&gt;0, COUNTA(C3349)&gt;0, COUNTA(D3349)&gt;0, COUNTA(E3349)&gt;0, COUNTIF('OMS Drop Downs'!$C$2:$C$3,'OMS Response Form (ORF)'!F3349),COUNTIF('OMS Drop Downs'!$D$2:$D$5,'OMS Response Form (ORF)'!G3349),COUNTIF('OMS Drop Downs'!$A$2:$A$5,'OMS Response Form (ORF)'!H3349),COUNTIF('OMS Drop Downs'!$B$2:$B$4,'OMS Response Form (ORF)'!I3349),COUNTIF('OMS Drop Downs'!$A$2:$A$5,'OMS Response Form (ORF)'!J3349),COUNTIF('OMS Drop Downs'!$E$2:$E$7,'OMS Response Form (ORF)'!K3349),COUNTIF('OMS Drop Downs'!$B$2:$B$4,'OMS Response Form (ORF)'!L3349),COUNTIF('OMS Drop Downs'!$B$2:$B$4,'OMS Response Form (ORF)'!M3349),COUNTIF('OMS Drop Downs'!$B$2:$B$4,'OMS Response Form (ORF)'!N3349),COUNTIF('OMS Drop Downs'!$B$2:$B$4,'OMS Response Form (ORF)'!O3349), COUNTIF('OMS Drop Downs'!$B$2:$B$4,'OMS Response Form (ORF)'!P3349),COUNTIF('OMS Drop Downs'!$B$2:$B$4,'OMS Response Form (ORF)'!Q3349),COUNTIF('OMS Drop Downs'!$B$2:$B$4,'OMS Response Form (ORF)'!R3349)),"Complete","Incomplete"))</f>
        <v/>
      </c>
      <c r="T3349" s="26" t="str">
        <f>IF(S3349="Complete",IF(AND(NOT(ISNA(VLOOKUP(CONCATENATE(F3349,G3349,H3349,I3349,J3349,K3349),'OMS Drop Downs'!G:G,1,FALSE))),IF(AND(G3349&lt;&gt;"C3",K3349&lt;&gt;"O5"),IF(SUM(COUNTIF(L3349:R3349,"Y"),COUNTIF(L3349:R3349,"N"))=0,"V","I"),IF(COUNTIF(L3349:R3349,"Y"),"V","I"))="V"),"Valid","Invalid")," ")</f>
        <v xml:space="preserve"> </v>
      </c>
      <c r="U3349"/>
    </row>
    <row r="3350" spans="2:21" x14ac:dyDescent="0.35">
      <c r="B3350" s="116"/>
      <c r="C3350" s="117"/>
      <c r="D3350" s="118"/>
      <c r="E3350" s="120"/>
      <c r="F3350" s="56"/>
      <c r="G3350" s="32"/>
      <c r="H3350" s="32"/>
      <c r="I3350" s="32"/>
      <c r="J3350" s="32"/>
      <c r="K3350" s="32"/>
      <c r="L3350" s="32"/>
      <c r="M3350" s="32"/>
      <c r="N3350" s="32"/>
      <c r="O3350" s="32"/>
      <c r="P3350" s="32"/>
      <c r="Q3350" s="32"/>
      <c r="R3350" s="32"/>
      <c r="S3350" s="25" t="str">
        <f>IF(COUNTA(B3350:R3350)=0,"",IF(AND(COUNTA(B3350)&gt;0, COUNTA(C3350)&gt;0, COUNTA(D3350)&gt;0, COUNTA(E3350)&gt;0, COUNTIF('OMS Drop Downs'!$C$2:$C$3,'OMS Response Form (ORF)'!F3350),COUNTIF('OMS Drop Downs'!$D$2:$D$5,'OMS Response Form (ORF)'!G3350),COUNTIF('OMS Drop Downs'!$A$2:$A$5,'OMS Response Form (ORF)'!H3350),COUNTIF('OMS Drop Downs'!$B$2:$B$4,'OMS Response Form (ORF)'!I3350),COUNTIF('OMS Drop Downs'!$A$2:$A$5,'OMS Response Form (ORF)'!J3350),COUNTIF('OMS Drop Downs'!$E$2:$E$7,'OMS Response Form (ORF)'!K3350),COUNTIF('OMS Drop Downs'!$B$2:$B$4,'OMS Response Form (ORF)'!L3350),COUNTIF('OMS Drop Downs'!$B$2:$B$4,'OMS Response Form (ORF)'!M3350),COUNTIF('OMS Drop Downs'!$B$2:$B$4,'OMS Response Form (ORF)'!N3350),COUNTIF('OMS Drop Downs'!$B$2:$B$4,'OMS Response Form (ORF)'!O3350), COUNTIF('OMS Drop Downs'!$B$2:$B$4,'OMS Response Form (ORF)'!P3350),COUNTIF('OMS Drop Downs'!$B$2:$B$4,'OMS Response Form (ORF)'!Q3350),COUNTIF('OMS Drop Downs'!$B$2:$B$4,'OMS Response Form (ORF)'!R3350)),"Complete","Incomplete"))</f>
        <v/>
      </c>
      <c r="T3350" s="26" t="str">
        <f>IF(S3350="Complete",IF(AND(NOT(ISNA(VLOOKUP(CONCATENATE(F3350,G3350,H3350,I3350,J3350,K3350),'OMS Drop Downs'!G:G,1,FALSE))),IF(AND(G3350&lt;&gt;"C3",K3350&lt;&gt;"O5"),IF(SUM(COUNTIF(L3350:R3350,"Y"),COUNTIF(L3350:R3350,"N"))=0,"V","I"),IF(COUNTIF(L3350:R3350,"Y"),"V","I"))="V"),"Valid","Invalid")," ")</f>
        <v xml:space="preserve"> </v>
      </c>
      <c r="U3350"/>
    </row>
    <row r="3351" spans="2:21" x14ac:dyDescent="0.35">
      <c r="B3351" s="116"/>
      <c r="C3351" s="117"/>
      <c r="D3351" s="118"/>
      <c r="E3351" s="120"/>
      <c r="F3351" s="56"/>
      <c r="G3351" s="32"/>
      <c r="H3351" s="32"/>
      <c r="I3351" s="32"/>
      <c r="J3351" s="32"/>
      <c r="K3351" s="32"/>
      <c r="L3351" s="32"/>
      <c r="M3351" s="32"/>
      <c r="N3351" s="32"/>
      <c r="O3351" s="32"/>
      <c r="P3351" s="32"/>
      <c r="Q3351" s="32"/>
      <c r="R3351" s="32"/>
      <c r="S3351" s="25" t="str">
        <f>IF(COUNTA(B3351:R3351)=0,"",IF(AND(COUNTA(B3351)&gt;0, COUNTA(C3351)&gt;0, COUNTA(D3351)&gt;0, COUNTA(E3351)&gt;0, COUNTIF('OMS Drop Downs'!$C$2:$C$3,'OMS Response Form (ORF)'!F3351),COUNTIF('OMS Drop Downs'!$D$2:$D$5,'OMS Response Form (ORF)'!G3351),COUNTIF('OMS Drop Downs'!$A$2:$A$5,'OMS Response Form (ORF)'!H3351),COUNTIF('OMS Drop Downs'!$B$2:$B$4,'OMS Response Form (ORF)'!I3351),COUNTIF('OMS Drop Downs'!$A$2:$A$5,'OMS Response Form (ORF)'!J3351),COUNTIF('OMS Drop Downs'!$E$2:$E$7,'OMS Response Form (ORF)'!K3351),COUNTIF('OMS Drop Downs'!$B$2:$B$4,'OMS Response Form (ORF)'!L3351),COUNTIF('OMS Drop Downs'!$B$2:$B$4,'OMS Response Form (ORF)'!M3351),COUNTIF('OMS Drop Downs'!$B$2:$B$4,'OMS Response Form (ORF)'!N3351),COUNTIF('OMS Drop Downs'!$B$2:$B$4,'OMS Response Form (ORF)'!O3351), COUNTIF('OMS Drop Downs'!$B$2:$B$4,'OMS Response Form (ORF)'!P3351),COUNTIF('OMS Drop Downs'!$B$2:$B$4,'OMS Response Form (ORF)'!Q3351),COUNTIF('OMS Drop Downs'!$B$2:$B$4,'OMS Response Form (ORF)'!R3351)),"Complete","Incomplete"))</f>
        <v/>
      </c>
      <c r="T3351" s="26" t="str">
        <f>IF(S3351="Complete",IF(AND(NOT(ISNA(VLOOKUP(CONCATENATE(F3351,G3351,H3351,I3351,J3351,K3351),'OMS Drop Downs'!G:G,1,FALSE))),IF(AND(G3351&lt;&gt;"C3",K3351&lt;&gt;"O5"),IF(SUM(COUNTIF(L3351:R3351,"Y"),COUNTIF(L3351:R3351,"N"))=0,"V","I"),IF(COUNTIF(L3351:R3351,"Y"),"V","I"))="V"),"Valid","Invalid")," ")</f>
        <v xml:space="preserve"> </v>
      </c>
      <c r="U3351"/>
    </row>
    <row r="3352" spans="2:21" x14ac:dyDescent="0.35">
      <c r="B3352" s="116"/>
      <c r="C3352" s="117"/>
      <c r="D3352" s="118"/>
      <c r="E3352" s="120"/>
      <c r="F3352" s="56"/>
      <c r="G3352" s="32"/>
      <c r="H3352" s="32"/>
      <c r="I3352" s="32"/>
      <c r="J3352" s="32"/>
      <c r="K3352" s="32"/>
      <c r="L3352" s="32"/>
      <c r="M3352" s="32"/>
      <c r="N3352" s="32"/>
      <c r="O3352" s="32"/>
      <c r="P3352" s="32"/>
      <c r="Q3352" s="32"/>
      <c r="R3352" s="32"/>
      <c r="S3352" s="25" t="str">
        <f>IF(COUNTA(B3352:R3352)=0,"",IF(AND(COUNTA(B3352)&gt;0, COUNTA(C3352)&gt;0, COUNTA(D3352)&gt;0, COUNTA(E3352)&gt;0, COUNTIF('OMS Drop Downs'!$C$2:$C$3,'OMS Response Form (ORF)'!F3352),COUNTIF('OMS Drop Downs'!$D$2:$D$5,'OMS Response Form (ORF)'!G3352),COUNTIF('OMS Drop Downs'!$A$2:$A$5,'OMS Response Form (ORF)'!H3352),COUNTIF('OMS Drop Downs'!$B$2:$B$4,'OMS Response Form (ORF)'!I3352),COUNTIF('OMS Drop Downs'!$A$2:$A$5,'OMS Response Form (ORF)'!J3352),COUNTIF('OMS Drop Downs'!$E$2:$E$7,'OMS Response Form (ORF)'!K3352),COUNTIF('OMS Drop Downs'!$B$2:$B$4,'OMS Response Form (ORF)'!L3352),COUNTIF('OMS Drop Downs'!$B$2:$B$4,'OMS Response Form (ORF)'!M3352),COUNTIF('OMS Drop Downs'!$B$2:$B$4,'OMS Response Form (ORF)'!N3352),COUNTIF('OMS Drop Downs'!$B$2:$B$4,'OMS Response Form (ORF)'!O3352), COUNTIF('OMS Drop Downs'!$B$2:$B$4,'OMS Response Form (ORF)'!P3352),COUNTIF('OMS Drop Downs'!$B$2:$B$4,'OMS Response Form (ORF)'!Q3352),COUNTIF('OMS Drop Downs'!$B$2:$B$4,'OMS Response Form (ORF)'!R3352)),"Complete","Incomplete"))</f>
        <v/>
      </c>
      <c r="T3352" s="26" t="str">
        <f>IF(S3352="Complete",IF(AND(NOT(ISNA(VLOOKUP(CONCATENATE(F3352,G3352,H3352,I3352,J3352,K3352),'OMS Drop Downs'!G:G,1,FALSE))),IF(AND(G3352&lt;&gt;"C3",K3352&lt;&gt;"O5"),IF(SUM(COUNTIF(L3352:R3352,"Y"),COUNTIF(L3352:R3352,"N"))=0,"V","I"),IF(COUNTIF(L3352:R3352,"Y"),"V","I"))="V"),"Valid","Invalid")," ")</f>
        <v xml:space="preserve"> </v>
      </c>
      <c r="U3352"/>
    </row>
    <row r="3353" spans="2:21" x14ac:dyDescent="0.35">
      <c r="B3353" s="116"/>
      <c r="C3353" s="117"/>
      <c r="D3353" s="118"/>
      <c r="E3353" s="120"/>
      <c r="F3353" s="56"/>
      <c r="G3353" s="32"/>
      <c r="H3353" s="32"/>
      <c r="I3353" s="32"/>
      <c r="J3353" s="32"/>
      <c r="K3353" s="32"/>
      <c r="L3353" s="32"/>
      <c r="M3353" s="32"/>
      <c r="N3353" s="32"/>
      <c r="O3353" s="32"/>
      <c r="P3353" s="32"/>
      <c r="Q3353" s="32"/>
      <c r="R3353" s="32"/>
      <c r="S3353" s="25" t="str">
        <f>IF(COUNTA(B3353:R3353)=0,"",IF(AND(COUNTA(B3353)&gt;0, COUNTA(C3353)&gt;0, COUNTA(D3353)&gt;0, COUNTA(E3353)&gt;0, COUNTIF('OMS Drop Downs'!$C$2:$C$3,'OMS Response Form (ORF)'!F3353),COUNTIF('OMS Drop Downs'!$D$2:$D$5,'OMS Response Form (ORF)'!G3353),COUNTIF('OMS Drop Downs'!$A$2:$A$5,'OMS Response Form (ORF)'!H3353),COUNTIF('OMS Drop Downs'!$B$2:$B$4,'OMS Response Form (ORF)'!I3353),COUNTIF('OMS Drop Downs'!$A$2:$A$5,'OMS Response Form (ORF)'!J3353),COUNTIF('OMS Drop Downs'!$E$2:$E$7,'OMS Response Form (ORF)'!K3353),COUNTIF('OMS Drop Downs'!$B$2:$B$4,'OMS Response Form (ORF)'!L3353),COUNTIF('OMS Drop Downs'!$B$2:$B$4,'OMS Response Form (ORF)'!M3353),COUNTIF('OMS Drop Downs'!$B$2:$B$4,'OMS Response Form (ORF)'!N3353),COUNTIF('OMS Drop Downs'!$B$2:$B$4,'OMS Response Form (ORF)'!O3353), COUNTIF('OMS Drop Downs'!$B$2:$B$4,'OMS Response Form (ORF)'!P3353),COUNTIF('OMS Drop Downs'!$B$2:$B$4,'OMS Response Form (ORF)'!Q3353),COUNTIF('OMS Drop Downs'!$B$2:$B$4,'OMS Response Form (ORF)'!R3353)),"Complete","Incomplete"))</f>
        <v/>
      </c>
      <c r="T3353" s="26" t="str">
        <f>IF(S3353="Complete",IF(AND(NOT(ISNA(VLOOKUP(CONCATENATE(F3353,G3353,H3353,I3353,J3353,K3353),'OMS Drop Downs'!G:G,1,FALSE))),IF(AND(G3353&lt;&gt;"C3",K3353&lt;&gt;"O5"),IF(SUM(COUNTIF(L3353:R3353,"Y"),COUNTIF(L3353:R3353,"N"))=0,"V","I"),IF(COUNTIF(L3353:R3353,"Y"),"V","I"))="V"),"Valid","Invalid")," ")</f>
        <v xml:space="preserve"> </v>
      </c>
      <c r="U3353"/>
    </row>
    <row r="3354" spans="2:21" x14ac:dyDescent="0.35">
      <c r="B3354" s="116"/>
      <c r="C3354" s="117"/>
      <c r="D3354" s="118"/>
      <c r="E3354" s="120"/>
      <c r="F3354" s="56"/>
      <c r="G3354" s="32"/>
      <c r="H3354" s="32"/>
      <c r="I3354" s="32"/>
      <c r="J3354" s="32"/>
      <c r="K3354" s="32"/>
      <c r="L3354" s="32"/>
      <c r="M3354" s="32"/>
      <c r="N3354" s="32"/>
      <c r="O3354" s="32"/>
      <c r="P3354" s="32"/>
      <c r="Q3354" s="32"/>
      <c r="R3354" s="32"/>
      <c r="S3354" s="25" t="str">
        <f>IF(COUNTA(B3354:R3354)=0,"",IF(AND(COUNTA(B3354)&gt;0, COUNTA(C3354)&gt;0, COUNTA(D3354)&gt;0, COUNTA(E3354)&gt;0, COUNTIF('OMS Drop Downs'!$C$2:$C$3,'OMS Response Form (ORF)'!F3354),COUNTIF('OMS Drop Downs'!$D$2:$D$5,'OMS Response Form (ORF)'!G3354),COUNTIF('OMS Drop Downs'!$A$2:$A$5,'OMS Response Form (ORF)'!H3354),COUNTIF('OMS Drop Downs'!$B$2:$B$4,'OMS Response Form (ORF)'!I3354),COUNTIF('OMS Drop Downs'!$A$2:$A$5,'OMS Response Form (ORF)'!J3354),COUNTIF('OMS Drop Downs'!$E$2:$E$7,'OMS Response Form (ORF)'!K3354),COUNTIF('OMS Drop Downs'!$B$2:$B$4,'OMS Response Form (ORF)'!L3354),COUNTIF('OMS Drop Downs'!$B$2:$B$4,'OMS Response Form (ORF)'!M3354),COUNTIF('OMS Drop Downs'!$B$2:$B$4,'OMS Response Form (ORF)'!N3354),COUNTIF('OMS Drop Downs'!$B$2:$B$4,'OMS Response Form (ORF)'!O3354), COUNTIF('OMS Drop Downs'!$B$2:$B$4,'OMS Response Form (ORF)'!P3354),COUNTIF('OMS Drop Downs'!$B$2:$B$4,'OMS Response Form (ORF)'!Q3354),COUNTIF('OMS Drop Downs'!$B$2:$B$4,'OMS Response Form (ORF)'!R3354)),"Complete","Incomplete"))</f>
        <v/>
      </c>
      <c r="T3354" s="26" t="str">
        <f>IF(S3354="Complete",IF(AND(NOT(ISNA(VLOOKUP(CONCATENATE(F3354,G3354,H3354,I3354,J3354,K3354),'OMS Drop Downs'!G:G,1,FALSE))),IF(AND(G3354&lt;&gt;"C3",K3354&lt;&gt;"O5"),IF(SUM(COUNTIF(L3354:R3354,"Y"),COUNTIF(L3354:R3354,"N"))=0,"V","I"),IF(COUNTIF(L3354:R3354,"Y"),"V","I"))="V"),"Valid","Invalid")," ")</f>
        <v xml:space="preserve"> </v>
      </c>
      <c r="U3354"/>
    </row>
    <row r="3355" spans="2:21" x14ac:dyDescent="0.35">
      <c r="B3355" s="116"/>
      <c r="C3355" s="117"/>
      <c r="D3355" s="118"/>
      <c r="E3355" s="120"/>
      <c r="F3355" s="56"/>
      <c r="G3355" s="32"/>
      <c r="H3355" s="32"/>
      <c r="I3355" s="32"/>
      <c r="J3355" s="32"/>
      <c r="K3355" s="32"/>
      <c r="L3355" s="32"/>
      <c r="M3355" s="32"/>
      <c r="N3355" s="32"/>
      <c r="O3355" s="32"/>
      <c r="P3355" s="32"/>
      <c r="Q3355" s="32"/>
      <c r="R3355" s="32"/>
      <c r="S3355" s="25" t="str">
        <f>IF(COUNTA(B3355:R3355)=0,"",IF(AND(COUNTA(B3355)&gt;0, COUNTA(C3355)&gt;0, COUNTA(D3355)&gt;0, COUNTA(E3355)&gt;0, COUNTIF('OMS Drop Downs'!$C$2:$C$3,'OMS Response Form (ORF)'!F3355),COUNTIF('OMS Drop Downs'!$D$2:$D$5,'OMS Response Form (ORF)'!G3355),COUNTIF('OMS Drop Downs'!$A$2:$A$5,'OMS Response Form (ORF)'!H3355),COUNTIF('OMS Drop Downs'!$B$2:$B$4,'OMS Response Form (ORF)'!I3355),COUNTIF('OMS Drop Downs'!$A$2:$A$5,'OMS Response Form (ORF)'!J3355),COUNTIF('OMS Drop Downs'!$E$2:$E$7,'OMS Response Form (ORF)'!K3355),COUNTIF('OMS Drop Downs'!$B$2:$B$4,'OMS Response Form (ORF)'!L3355),COUNTIF('OMS Drop Downs'!$B$2:$B$4,'OMS Response Form (ORF)'!M3355),COUNTIF('OMS Drop Downs'!$B$2:$B$4,'OMS Response Form (ORF)'!N3355),COUNTIF('OMS Drop Downs'!$B$2:$B$4,'OMS Response Form (ORF)'!O3355), COUNTIF('OMS Drop Downs'!$B$2:$B$4,'OMS Response Form (ORF)'!P3355),COUNTIF('OMS Drop Downs'!$B$2:$B$4,'OMS Response Form (ORF)'!Q3355),COUNTIF('OMS Drop Downs'!$B$2:$B$4,'OMS Response Form (ORF)'!R3355)),"Complete","Incomplete"))</f>
        <v/>
      </c>
      <c r="T3355" s="26" t="str">
        <f>IF(S3355="Complete",IF(AND(NOT(ISNA(VLOOKUP(CONCATENATE(F3355,G3355,H3355,I3355,J3355,K3355),'OMS Drop Downs'!G:G,1,FALSE))),IF(AND(G3355&lt;&gt;"C3",K3355&lt;&gt;"O5"),IF(SUM(COUNTIF(L3355:R3355,"Y"),COUNTIF(L3355:R3355,"N"))=0,"V","I"),IF(COUNTIF(L3355:R3355,"Y"),"V","I"))="V"),"Valid","Invalid")," ")</f>
        <v xml:space="preserve"> </v>
      </c>
      <c r="U3355"/>
    </row>
    <row r="3356" spans="2:21" x14ac:dyDescent="0.35">
      <c r="B3356" s="116"/>
      <c r="C3356" s="117"/>
      <c r="D3356" s="118"/>
      <c r="E3356" s="120"/>
      <c r="F3356" s="56"/>
      <c r="G3356" s="32"/>
      <c r="H3356" s="32"/>
      <c r="I3356" s="32"/>
      <c r="J3356" s="32"/>
      <c r="K3356" s="32"/>
      <c r="L3356" s="32"/>
      <c r="M3356" s="32"/>
      <c r="N3356" s="32"/>
      <c r="O3356" s="32"/>
      <c r="P3356" s="32"/>
      <c r="Q3356" s="32"/>
      <c r="R3356" s="32"/>
      <c r="S3356" s="25" t="str">
        <f>IF(COUNTA(B3356:R3356)=0,"",IF(AND(COUNTA(B3356)&gt;0, COUNTA(C3356)&gt;0, COUNTA(D3356)&gt;0, COUNTA(E3356)&gt;0, COUNTIF('OMS Drop Downs'!$C$2:$C$3,'OMS Response Form (ORF)'!F3356),COUNTIF('OMS Drop Downs'!$D$2:$D$5,'OMS Response Form (ORF)'!G3356),COUNTIF('OMS Drop Downs'!$A$2:$A$5,'OMS Response Form (ORF)'!H3356),COUNTIF('OMS Drop Downs'!$B$2:$B$4,'OMS Response Form (ORF)'!I3356),COUNTIF('OMS Drop Downs'!$A$2:$A$5,'OMS Response Form (ORF)'!J3356),COUNTIF('OMS Drop Downs'!$E$2:$E$7,'OMS Response Form (ORF)'!K3356),COUNTIF('OMS Drop Downs'!$B$2:$B$4,'OMS Response Form (ORF)'!L3356),COUNTIF('OMS Drop Downs'!$B$2:$B$4,'OMS Response Form (ORF)'!M3356),COUNTIF('OMS Drop Downs'!$B$2:$B$4,'OMS Response Form (ORF)'!N3356),COUNTIF('OMS Drop Downs'!$B$2:$B$4,'OMS Response Form (ORF)'!O3356), COUNTIF('OMS Drop Downs'!$B$2:$B$4,'OMS Response Form (ORF)'!P3356),COUNTIF('OMS Drop Downs'!$B$2:$B$4,'OMS Response Form (ORF)'!Q3356),COUNTIF('OMS Drop Downs'!$B$2:$B$4,'OMS Response Form (ORF)'!R3356)),"Complete","Incomplete"))</f>
        <v/>
      </c>
      <c r="T3356" s="26" t="str">
        <f>IF(S3356="Complete",IF(AND(NOT(ISNA(VLOOKUP(CONCATENATE(F3356,G3356,H3356,I3356,J3356,K3356),'OMS Drop Downs'!G:G,1,FALSE))),IF(AND(G3356&lt;&gt;"C3",K3356&lt;&gt;"O5"),IF(SUM(COUNTIF(L3356:R3356,"Y"),COUNTIF(L3356:R3356,"N"))=0,"V","I"),IF(COUNTIF(L3356:R3356,"Y"),"V","I"))="V"),"Valid","Invalid")," ")</f>
        <v xml:space="preserve"> </v>
      </c>
      <c r="U3356"/>
    </row>
    <row r="3357" spans="2:21" x14ac:dyDescent="0.35">
      <c r="B3357" s="116"/>
      <c r="C3357" s="117"/>
      <c r="D3357" s="118"/>
      <c r="E3357" s="120"/>
      <c r="F3357" s="56"/>
      <c r="G3357" s="32"/>
      <c r="H3357" s="32"/>
      <c r="I3357" s="32"/>
      <c r="J3357" s="32"/>
      <c r="K3357" s="32"/>
      <c r="L3357" s="32"/>
      <c r="M3357" s="32"/>
      <c r="N3357" s="32"/>
      <c r="O3357" s="32"/>
      <c r="P3357" s="32"/>
      <c r="Q3357" s="32"/>
      <c r="R3357" s="32"/>
      <c r="S3357" s="25" t="str">
        <f>IF(COUNTA(B3357:R3357)=0,"",IF(AND(COUNTA(B3357)&gt;0, COUNTA(C3357)&gt;0, COUNTA(D3357)&gt;0, COUNTA(E3357)&gt;0, COUNTIF('OMS Drop Downs'!$C$2:$C$3,'OMS Response Form (ORF)'!F3357),COUNTIF('OMS Drop Downs'!$D$2:$D$5,'OMS Response Form (ORF)'!G3357),COUNTIF('OMS Drop Downs'!$A$2:$A$5,'OMS Response Form (ORF)'!H3357),COUNTIF('OMS Drop Downs'!$B$2:$B$4,'OMS Response Form (ORF)'!I3357),COUNTIF('OMS Drop Downs'!$A$2:$A$5,'OMS Response Form (ORF)'!J3357),COUNTIF('OMS Drop Downs'!$E$2:$E$7,'OMS Response Form (ORF)'!K3357),COUNTIF('OMS Drop Downs'!$B$2:$B$4,'OMS Response Form (ORF)'!L3357),COUNTIF('OMS Drop Downs'!$B$2:$B$4,'OMS Response Form (ORF)'!M3357),COUNTIF('OMS Drop Downs'!$B$2:$B$4,'OMS Response Form (ORF)'!N3357),COUNTIF('OMS Drop Downs'!$B$2:$B$4,'OMS Response Form (ORF)'!O3357), COUNTIF('OMS Drop Downs'!$B$2:$B$4,'OMS Response Form (ORF)'!P3357),COUNTIF('OMS Drop Downs'!$B$2:$B$4,'OMS Response Form (ORF)'!Q3357),COUNTIF('OMS Drop Downs'!$B$2:$B$4,'OMS Response Form (ORF)'!R3357)),"Complete","Incomplete"))</f>
        <v/>
      </c>
      <c r="T3357" s="26" t="str">
        <f>IF(S3357="Complete",IF(AND(NOT(ISNA(VLOOKUP(CONCATENATE(F3357,G3357,H3357,I3357,J3357,K3357),'OMS Drop Downs'!G:G,1,FALSE))),IF(AND(G3357&lt;&gt;"C3",K3357&lt;&gt;"O5"),IF(SUM(COUNTIF(L3357:R3357,"Y"),COUNTIF(L3357:R3357,"N"))=0,"V","I"),IF(COUNTIF(L3357:R3357,"Y"),"V","I"))="V"),"Valid","Invalid")," ")</f>
        <v xml:space="preserve"> </v>
      </c>
      <c r="U3357"/>
    </row>
    <row r="3358" spans="2:21" x14ac:dyDescent="0.35">
      <c r="B3358" s="116"/>
      <c r="C3358" s="117"/>
      <c r="D3358" s="118"/>
      <c r="E3358" s="120"/>
      <c r="F3358" s="56"/>
      <c r="G3358" s="32"/>
      <c r="H3358" s="32"/>
      <c r="I3358" s="32"/>
      <c r="J3358" s="32"/>
      <c r="K3358" s="32"/>
      <c r="L3358" s="32"/>
      <c r="M3358" s="32"/>
      <c r="N3358" s="32"/>
      <c r="O3358" s="32"/>
      <c r="P3358" s="32"/>
      <c r="Q3358" s="32"/>
      <c r="R3358" s="32"/>
      <c r="S3358" s="25" t="str">
        <f>IF(COUNTA(B3358:R3358)=0,"",IF(AND(COUNTA(B3358)&gt;0, COUNTA(C3358)&gt;0, COUNTA(D3358)&gt;0, COUNTA(E3358)&gt;0, COUNTIF('OMS Drop Downs'!$C$2:$C$3,'OMS Response Form (ORF)'!F3358),COUNTIF('OMS Drop Downs'!$D$2:$D$5,'OMS Response Form (ORF)'!G3358),COUNTIF('OMS Drop Downs'!$A$2:$A$5,'OMS Response Form (ORF)'!H3358),COUNTIF('OMS Drop Downs'!$B$2:$B$4,'OMS Response Form (ORF)'!I3358),COUNTIF('OMS Drop Downs'!$A$2:$A$5,'OMS Response Form (ORF)'!J3358),COUNTIF('OMS Drop Downs'!$E$2:$E$7,'OMS Response Form (ORF)'!K3358),COUNTIF('OMS Drop Downs'!$B$2:$B$4,'OMS Response Form (ORF)'!L3358),COUNTIF('OMS Drop Downs'!$B$2:$B$4,'OMS Response Form (ORF)'!M3358),COUNTIF('OMS Drop Downs'!$B$2:$B$4,'OMS Response Form (ORF)'!N3358),COUNTIF('OMS Drop Downs'!$B$2:$B$4,'OMS Response Form (ORF)'!O3358), COUNTIF('OMS Drop Downs'!$B$2:$B$4,'OMS Response Form (ORF)'!P3358),COUNTIF('OMS Drop Downs'!$B$2:$B$4,'OMS Response Form (ORF)'!Q3358),COUNTIF('OMS Drop Downs'!$B$2:$B$4,'OMS Response Form (ORF)'!R3358)),"Complete","Incomplete"))</f>
        <v/>
      </c>
      <c r="T3358" s="26" t="str">
        <f>IF(S3358="Complete",IF(AND(NOT(ISNA(VLOOKUP(CONCATENATE(F3358,G3358,H3358,I3358,J3358,K3358),'OMS Drop Downs'!G:G,1,FALSE))),IF(AND(G3358&lt;&gt;"C3",K3358&lt;&gt;"O5"),IF(SUM(COUNTIF(L3358:R3358,"Y"),COUNTIF(L3358:R3358,"N"))=0,"V","I"),IF(COUNTIF(L3358:R3358,"Y"),"V","I"))="V"),"Valid","Invalid")," ")</f>
        <v xml:space="preserve"> </v>
      </c>
      <c r="U3358"/>
    </row>
    <row r="3359" spans="2:21" x14ac:dyDescent="0.35">
      <c r="B3359" s="116"/>
      <c r="C3359" s="117"/>
      <c r="D3359" s="118"/>
      <c r="E3359" s="120"/>
      <c r="F3359" s="56"/>
      <c r="G3359" s="32"/>
      <c r="H3359" s="32"/>
      <c r="I3359" s="32"/>
      <c r="J3359" s="32"/>
      <c r="K3359" s="32"/>
      <c r="L3359" s="32"/>
      <c r="M3359" s="32"/>
      <c r="N3359" s="32"/>
      <c r="O3359" s="32"/>
      <c r="P3359" s="32"/>
      <c r="Q3359" s="32"/>
      <c r="R3359" s="32"/>
      <c r="S3359" s="25" t="str">
        <f>IF(COUNTA(B3359:R3359)=0,"",IF(AND(COUNTA(B3359)&gt;0, COUNTA(C3359)&gt;0, COUNTA(D3359)&gt;0, COUNTA(E3359)&gt;0, COUNTIF('OMS Drop Downs'!$C$2:$C$3,'OMS Response Form (ORF)'!F3359),COUNTIF('OMS Drop Downs'!$D$2:$D$5,'OMS Response Form (ORF)'!G3359),COUNTIF('OMS Drop Downs'!$A$2:$A$5,'OMS Response Form (ORF)'!H3359),COUNTIF('OMS Drop Downs'!$B$2:$B$4,'OMS Response Form (ORF)'!I3359),COUNTIF('OMS Drop Downs'!$A$2:$A$5,'OMS Response Form (ORF)'!J3359),COUNTIF('OMS Drop Downs'!$E$2:$E$7,'OMS Response Form (ORF)'!K3359),COUNTIF('OMS Drop Downs'!$B$2:$B$4,'OMS Response Form (ORF)'!L3359),COUNTIF('OMS Drop Downs'!$B$2:$B$4,'OMS Response Form (ORF)'!M3359),COUNTIF('OMS Drop Downs'!$B$2:$B$4,'OMS Response Form (ORF)'!N3359),COUNTIF('OMS Drop Downs'!$B$2:$B$4,'OMS Response Form (ORF)'!O3359), COUNTIF('OMS Drop Downs'!$B$2:$B$4,'OMS Response Form (ORF)'!P3359),COUNTIF('OMS Drop Downs'!$B$2:$B$4,'OMS Response Form (ORF)'!Q3359),COUNTIF('OMS Drop Downs'!$B$2:$B$4,'OMS Response Form (ORF)'!R3359)),"Complete","Incomplete"))</f>
        <v/>
      </c>
      <c r="T3359" s="26" t="str">
        <f>IF(S3359="Complete",IF(AND(NOT(ISNA(VLOOKUP(CONCATENATE(F3359,G3359,H3359,I3359,J3359,K3359),'OMS Drop Downs'!G:G,1,FALSE))),IF(AND(G3359&lt;&gt;"C3",K3359&lt;&gt;"O5"),IF(SUM(COUNTIF(L3359:R3359,"Y"),COUNTIF(L3359:R3359,"N"))=0,"V","I"),IF(COUNTIF(L3359:R3359,"Y"),"V","I"))="V"),"Valid","Invalid")," ")</f>
        <v xml:space="preserve"> </v>
      </c>
      <c r="U3359"/>
    </row>
    <row r="3360" spans="2:21" x14ac:dyDescent="0.35">
      <c r="B3360" s="116"/>
      <c r="C3360" s="117"/>
      <c r="D3360" s="118"/>
      <c r="E3360" s="120"/>
      <c r="F3360" s="56"/>
      <c r="G3360" s="32"/>
      <c r="H3360" s="32"/>
      <c r="I3360" s="32"/>
      <c r="J3360" s="32"/>
      <c r="K3360" s="32"/>
      <c r="L3360" s="32"/>
      <c r="M3360" s="32"/>
      <c r="N3360" s="32"/>
      <c r="O3360" s="32"/>
      <c r="P3360" s="32"/>
      <c r="Q3360" s="32"/>
      <c r="R3360" s="32"/>
      <c r="S3360" s="25" t="str">
        <f>IF(COUNTA(B3360:R3360)=0,"",IF(AND(COUNTA(B3360)&gt;0, COUNTA(C3360)&gt;0, COUNTA(D3360)&gt;0, COUNTA(E3360)&gt;0, COUNTIF('OMS Drop Downs'!$C$2:$C$3,'OMS Response Form (ORF)'!F3360),COUNTIF('OMS Drop Downs'!$D$2:$D$5,'OMS Response Form (ORF)'!G3360),COUNTIF('OMS Drop Downs'!$A$2:$A$5,'OMS Response Form (ORF)'!H3360),COUNTIF('OMS Drop Downs'!$B$2:$B$4,'OMS Response Form (ORF)'!I3360),COUNTIF('OMS Drop Downs'!$A$2:$A$5,'OMS Response Form (ORF)'!J3360),COUNTIF('OMS Drop Downs'!$E$2:$E$7,'OMS Response Form (ORF)'!K3360),COUNTIF('OMS Drop Downs'!$B$2:$B$4,'OMS Response Form (ORF)'!L3360),COUNTIF('OMS Drop Downs'!$B$2:$B$4,'OMS Response Form (ORF)'!M3360),COUNTIF('OMS Drop Downs'!$B$2:$B$4,'OMS Response Form (ORF)'!N3360),COUNTIF('OMS Drop Downs'!$B$2:$B$4,'OMS Response Form (ORF)'!O3360), COUNTIF('OMS Drop Downs'!$B$2:$B$4,'OMS Response Form (ORF)'!P3360),COUNTIF('OMS Drop Downs'!$B$2:$B$4,'OMS Response Form (ORF)'!Q3360),COUNTIF('OMS Drop Downs'!$B$2:$B$4,'OMS Response Form (ORF)'!R3360)),"Complete","Incomplete"))</f>
        <v/>
      </c>
      <c r="T3360" s="26" t="str">
        <f>IF(S3360="Complete",IF(AND(NOT(ISNA(VLOOKUP(CONCATENATE(F3360,G3360,H3360,I3360,J3360,K3360),'OMS Drop Downs'!G:G,1,FALSE))),IF(AND(G3360&lt;&gt;"C3",K3360&lt;&gt;"O5"),IF(SUM(COUNTIF(L3360:R3360,"Y"),COUNTIF(L3360:R3360,"N"))=0,"V","I"),IF(COUNTIF(L3360:R3360,"Y"),"V","I"))="V"),"Valid","Invalid")," ")</f>
        <v xml:space="preserve"> </v>
      </c>
      <c r="U3360"/>
    </row>
    <row r="3361" spans="2:21" x14ac:dyDescent="0.35">
      <c r="B3361" s="116"/>
      <c r="C3361" s="117"/>
      <c r="D3361" s="118"/>
      <c r="E3361" s="120"/>
      <c r="F3361" s="56"/>
      <c r="G3361" s="32"/>
      <c r="H3361" s="32"/>
      <c r="I3361" s="32"/>
      <c r="J3361" s="32"/>
      <c r="K3361" s="32"/>
      <c r="L3361" s="32"/>
      <c r="M3361" s="32"/>
      <c r="N3361" s="32"/>
      <c r="O3361" s="32"/>
      <c r="P3361" s="32"/>
      <c r="Q3361" s="32"/>
      <c r="R3361" s="32"/>
      <c r="S3361" s="25" t="str">
        <f>IF(COUNTA(B3361:R3361)=0,"",IF(AND(COUNTA(B3361)&gt;0, COUNTA(C3361)&gt;0, COUNTA(D3361)&gt;0, COUNTA(E3361)&gt;0, COUNTIF('OMS Drop Downs'!$C$2:$C$3,'OMS Response Form (ORF)'!F3361),COUNTIF('OMS Drop Downs'!$D$2:$D$5,'OMS Response Form (ORF)'!G3361),COUNTIF('OMS Drop Downs'!$A$2:$A$5,'OMS Response Form (ORF)'!H3361),COUNTIF('OMS Drop Downs'!$B$2:$B$4,'OMS Response Form (ORF)'!I3361),COUNTIF('OMS Drop Downs'!$A$2:$A$5,'OMS Response Form (ORF)'!J3361),COUNTIF('OMS Drop Downs'!$E$2:$E$7,'OMS Response Form (ORF)'!K3361),COUNTIF('OMS Drop Downs'!$B$2:$B$4,'OMS Response Form (ORF)'!L3361),COUNTIF('OMS Drop Downs'!$B$2:$B$4,'OMS Response Form (ORF)'!M3361),COUNTIF('OMS Drop Downs'!$B$2:$B$4,'OMS Response Form (ORF)'!N3361),COUNTIF('OMS Drop Downs'!$B$2:$B$4,'OMS Response Form (ORF)'!O3361), COUNTIF('OMS Drop Downs'!$B$2:$B$4,'OMS Response Form (ORF)'!P3361),COUNTIF('OMS Drop Downs'!$B$2:$B$4,'OMS Response Form (ORF)'!Q3361),COUNTIF('OMS Drop Downs'!$B$2:$B$4,'OMS Response Form (ORF)'!R3361)),"Complete","Incomplete"))</f>
        <v/>
      </c>
      <c r="T3361" s="26" t="str">
        <f>IF(S3361="Complete",IF(AND(NOT(ISNA(VLOOKUP(CONCATENATE(F3361,G3361,H3361,I3361,J3361,K3361),'OMS Drop Downs'!G:G,1,FALSE))),IF(AND(G3361&lt;&gt;"C3",K3361&lt;&gt;"O5"),IF(SUM(COUNTIF(L3361:R3361,"Y"),COUNTIF(L3361:R3361,"N"))=0,"V","I"),IF(COUNTIF(L3361:R3361,"Y"),"V","I"))="V"),"Valid","Invalid")," ")</f>
        <v xml:space="preserve"> </v>
      </c>
      <c r="U3361"/>
    </row>
    <row r="3362" spans="2:21" x14ac:dyDescent="0.35">
      <c r="B3362" s="116"/>
      <c r="C3362" s="117"/>
      <c r="D3362" s="118"/>
      <c r="E3362" s="120"/>
      <c r="F3362" s="56"/>
      <c r="G3362" s="32"/>
      <c r="H3362" s="32"/>
      <c r="I3362" s="32"/>
      <c r="J3362" s="32"/>
      <c r="K3362" s="32"/>
      <c r="L3362" s="32"/>
      <c r="M3362" s="32"/>
      <c r="N3362" s="32"/>
      <c r="O3362" s="32"/>
      <c r="P3362" s="32"/>
      <c r="Q3362" s="32"/>
      <c r="R3362" s="32"/>
      <c r="S3362" s="25" t="str">
        <f>IF(COUNTA(B3362:R3362)=0,"",IF(AND(COUNTA(B3362)&gt;0, COUNTA(C3362)&gt;0, COUNTA(D3362)&gt;0, COUNTA(E3362)&gt;0, COUNTIF('OMS Drop Downs'!$C$2:$C$3,'OMS Response Form (ORF)'!F3362),COUNTIF('OMS Drop Downs'!$D$2:$D$5,'OMS Response Form (ORF)'!G3362),COUNTIF('OMS Drop Downs'!$A$2:$A$5,'OMS Response Form (ORF)'!H3362),COUNTIF('OMS Drop Downs'!$B$2:$B$4,'OMS Response Form (ORF)'!I3362),COUNTIF('OMS Drop Downs'!$A$2:$A$5,'OMS Response Form (ORF)'!J3362),COUNTIF('OMS Drop Downs'!$E$2:$E$7,'OMS Response Form (ORF)'!K3362),COUNTIF('OMS Drop Downs'!$B$2:$B$4,'OMS Response Form (ORF)'!L3362),COUNTIF('OMS Drop Downs'!$B$2:$B$4,'OMS Response Form (ORF)'!M3362),COUNTIF('OMS Drop Downs'!$B$2:$B$4,'OMS Response Form (ORF)'!N3362),COUNTIF('OMS Drop Downs'!$B$2:$B$4,'OMS Response Form (ORF)'!O3362), COUNTIF('OMS Drop Downs'!$B$2:$B$4,'OMS Response Form (ORF)'!P3362),COUNTIF('OMS Drop Downs'!$B$2:$B$4,'OMS Response Form (ORF)'!Q3362),COUNTIF('OMS Drop Downs'!$B$2:$B$4,'OMS Response Form (ORF)'!R3362)),"Complete","Incomplete"))</f>
        <v/>
      </c>
      <c r="T3362" s="26" t="str">
        <f>IF(S3362="Complete",IF(AND(NOT(ISNA(VLOOKUP(CONCATENATE(F3362,G3362,H3362,I3362,J3362,K3362),'OMS Drop Downs'!G:G,1,FALSE))),IF(AND(G3362&lt;&gt;"C3",K3362&lt;&gt;"O5"),IF(SUM(COUNTIF(L3362:R3362,"Y"),COUNTIF(L3362:R3362,"N"))=0,"V","I"),IF(COUNTIF(L3362:R3362,"Y"),"V","I"))="V"),"Valid","Invalid")," ")</f>
        <v xml:space="preserve"> </v>
      </c>
      <c r="U3362"/>
    </row>
    <row r="3363" spans="2:21" x14ac:dyDescent="0.35">
      <c r="B3363" s="116"/>
      <c r="C3363" s="117"/>
      <c r="D3363" s="118"/>
      <c r="E3363" s="120"/>
      <c r="F3363" s="56"/>
      <c r="G3363" s="32"/>
      <c r="H3363" s="32"/>
      <c r="I3363" s="32"/>
      <c r="J3363" s="32"/>
      <c r="K3363" s="32"/>
      <c r="L3363" s="32"/>
      <c r="M3363" s="32"/>
      <c r="N3363" s="32"/>
      <c r="O3363" s="32"/>
      <c r="P3363" s="32"/>
      <c r="Q3363" s="32"/>
      <c r="R3363" s="32"/>
      <c r="S3363" s="25" t="str">
        <f>IF(COUNTA(B3363:R3363)=0,"",IF(AND(COUNTA(B3363)&gt;0, COUNTA(C3363)&gt;0, COUNTA(D3363)&gt;0, COUNTA(E3363)&gt;0, COUNTIF('OMS Drop Downs'!$C$2:$C$3,'OMS Response Form (ORF)'!F3363),COUNTIF('OMS Drop Downs'!$D$2:$D$5,'OMS Response Form (ORF)'!G3363),COUNTIF('OMS Drop Downs'!$A$2:$A$5,'OMS Response Form (ORF)'!H3363),COUNTIF('OMS Drop Downs'!$B$2:$B$4,'OMS Response Form (ORF)'!I3363),COUNTIF('OMS Drop Downs'!$A$2:$A$5,'OMS Response Form (ORF)'!J3363),COUNTIF('OMS Drop Downs'!$E$2:$E$7,'OMS Response Form (ORF)'!K3363),COUNTIF('OMS Drop Downs'!$B$2:$B$4,'OMS Response Form (ORF)'!L3363),COUNTIF('OMS Drop Downs'!$B$2:$B$4,'OMS Response Form (ORF)'!M3363),COUNTIF('OMS Drop Downs'!$B$2:$B$4,'OMS Response Form (ORF)'!N3363),COUNTIF('OMS Drop Downs'!$B$2:$B$4,'OMS Response Form (ORF)'!O3363), COUNTIF('OMS Drop Downs'!$B$2:$B$4,'OMS Response Form (ORF)'!P3363),COUNTIF('OMS Drop Downs'!$B$2:$B$4,'OMS Response Form (ORF)'!Q3363),COUNTIF('OMS Drop Downs'!$B$2:$B$4,'OMS Response Form (ORF)'!R3363)),"Complete","Incomplete"))</f>
        <v/>
      </c>
      <c r="T3363" s="26" t="str">
        <f>IF(S3363="Complete",IF(AND(NOT(ISNA(VLOOKUP(CONCATENATE(F3363,G3363,H3363,I3363,J3363,K3363),'OMS Drop Downs'!G:G,1,FALSE))),IF(AND(G3363&lt;&gt;"C3",K3363&lt;&gt;"O5"),IF(SUM(COUNTIF(L3363:R3363,"Y"),COUNTIF(L3363:R3363,"N"))=0,"V","I"),IF(COUNTIF(L3363:R3363,"Y"),"V","I"))="V"),"Valid","Invalid")," ")</f>
        <v xml:space="preserve"> </v>
      </c>
      <c r="U3363"/>
    </row>
    <row r="3364" spans="2:21" x14ac:dyDescent="0.35">
      <c r="B3364" s="116"/>
      <c r="C3364" s="117"/>
      <c r="D3364" s="118"/>
      <c r="E3364" s="120"/>
      <c r="F3364" s="56"/>
      <c r="G3364" s="32"/>
      <c r="H3364" s="32"/>
      <c r="I3364" s="32"/>
      <c r="J3364" s="32"/>
      <c r="K3364" s="32"/>
      <c r="L3364" s="32"/>
      <c r="M3364" s="32"/>
      <c r="N3364" s="32"/>
      <c r="O3364" s="32"/>
      <c r="P3364" s="32"/>
      <c r="Q3364" s="32"/>
      <c r="R3364" s="32"/>
      <c r="S3364" s="25" t="str">
        <f>IF(COUNTA(B3364:R3364)=0,"",IF(AND(COUNTA(B3364)&gt;0, COUNTA(C3364)&gt;0, COUNTA(D3364)&gt;0, COUNTA(E3364)&gt;0, COUNTIF('OMS Drop Downs'!$C$2:$C$3,'OMS Response Form (ORF)'!F3364),COUNTIF('OMS Drop Downs'!$D$2:$D$5,'OMS Response Form (ORF)'!G3364),COUNTIF('OMS Drop Downs'!$A$2:$A$5,'OMS Response Form (ORF)'!H3364),COUNTIF('OMS Drop Downs'!$B$2:$B$4,'OMS Response Form (ORF)'!I3364),COUNTIF('OMS Drop Downs'!$A$2:$A$5,'OMS Response Form (ORF)'!J3364),COUNTIF('OMS Drop Downs'!$E$2:$E$7,'OMS Response Form (ORF)'!K3364),COUNTIF('OMS Drop Downs'!$B$2:$B$4,'OMS Response Form (ORF)'!L3364),COUNTIF('OMS Drop Downs'!$B$2:$B$4,'OMS Response Form (ORF)'!M3364),COUNTIF('OMS Drop Downs'!$B$2:$B$4,'OMS Response Form (ORF)'!N3364),COUNTIF('OMS Drop Downs'!$B$2:$B$4,'OMS Response Form (ORF)'!O3364), COUNTIF('OMS Drop Downs'!$B$2:$B$4,'OMS Response Form (ORF)'!P3364),COUNTIF('OMS Drop Downs'!$B$2:$B$4,'OMS Response Form (ORF)'!Q3364),COUNTIF('OMS Drop Downs'!$B$2:$B$4,'OMS Response Form (ORF)'!R3364)),"Complete","Incomplete"))</f>
        <v/>
      </c>
      <c r="T3364" s="26" t="str">
        <f>IF(S3364="Complete",IF(AND(NOT(ISNA(VLOOKUP(CONCATENATE(F3364,G3364,H3364,I3364,J3364,K3364),'OMS Drop Downs'!G:G,1,FALSE))),IF(AND(G3364&lt;&gt;"C3",K3364&lt;&gt;"O5"),IF(SUM(COUNTIF(L3364:R3364,"Y"),COUNTIF(L3364:R3364,"N"))=0,"V","I"),IF(COUNTIF(L3364:R3364,"Y"),"V","I"))="V"),"Valid","Invalid")," ")</f>
        <v xml:space="preserve"> </v>
      </c>
      <c r="U3364"/>
    </row>
    <row r="3365" spans="2:21" x14ac:dyDescent="0.35">
      <c r="B3365" s="116"/>
      <c r="C3365" s="117"/>
      <c r="D3365" s="118"/>
      <c r="E3365" s="120"/>
      <c r="F3365" s="56"/>
      <c r="G3365" s="32"/>
      <c r="H3365" s="32"/>
      <c r="I3365" s="32"/>
      <c r="J3365" s="32"/>
      <c r="K3365" s="32"/>
      <c r="L3365" s="32"/>
      <c r="M3365" s="32"/>
      <c r="N3365" s="32"/>
      <c r="O3365" s="32"/>
      <c r="P3365" s="32"/>
      <c r="Q3365" s="32"/>
      <c r="R3365" s="32"/>
      <c r="S3365" s="25" t="str">
        <f>IF(COUNTA(B3365:R3365)=0,"",IF(AND(COUNTA(B3365)&gt;0, COUNTA(C3365)&gt;0, COUNTA(D3365)&gt;0, COUNTA(E3365)&gt;0, COUNTIF('OMS Drop Downs'!$C$2:$C$3,'OMS Response Form (ORF)'!F3365),COUNTIF('OMS Drop Downs'!$D$2:$D$5,'OMS Response Form (ORF)'!G3365),COUNTIF('OMS Drop Downs'!$A$2:$A$5,'OMS Response Form (ORF)'!H3365),COUNTIF('OMS Drop Downs'!$B$2:$B$4,'OMS Response Form (ORF)'!I3365),COUNTIF('OMS Drop Downs'!$A$2:$A$5,'OMS Response Form (ORF)'!J3365),COUNTIF('OMS Drop Downs'!$E$2:$E$7,'OMS Response Form (ORF)'!K3365),COUNTIF('OMS Drop Downs'!$B$2:$B$4,'OMS Response Form (ORF)'!L3365),COUNTIF('OMS Drop Downs'!$B$2:$B$4,'OMS Response Form (ORF)'!M3365),COUNTIF('OMS Drop Downs'!$B$2:$B$4,'OMS Response Form (ORF)'!N3365),COUNTIF('OMS Drop Downs'!$B$2:$B$4,'OMS Response Form (ORF)'!O3365), COUNTIF('OMS Drop Downs'!$B$2:$B$4,'OMS Response Form (ORF)'!P3365),COUNTIF('OMS Drop Downs'!$B$2:$B$4,'OMS Response Form (ORF)'!Q3365),COUNTIF('OMS Drop Downs'!$B$2:$B$4,'OMS Response Form (ORF)'!R3365)),"Complete","Incomplete"))</f>
        <v/>
      </c>
      <c r="T3365" s="26" t="str">
        <f>IF(S3365="Complete",IF(AND(NOT(ISNA(VLOOKUP(CONCATENATE(F3365,G3365,H3365,I3365,J3365,K3365),'OMS Drop Downs'!G:G,1,FALSE))),IF(AND(G3365&lt;&gt;"C3",K3365&lt;&gt;"O5"),IF(SUM(COUNTIF(L3365:R3365,"Y"),COUNTIF(L3365:R3365,"N"))=0,"V","I"),IF(COUNTIF(L3365:R3365,"Y"),"V","I"))="V"),"Valid","Invalid")," ")</f>
        <v xml:space="preserve"> </v>
      </c>
      <c r="U3365"/>
    </row>
    <row r="3366" spans="2:21" x14ac:dyDescent="0.35">
      <c r="B3366" s="116"/>
      <c r="C3366" s="117"/>
      <c r="D3366" s="118"/>
      <c r="E3366" s="120"/>
      <c r="F3366" s="56"/>
      <c r="G3366" s="32"/>
      <c r="H3366" s="32"/>
      <c r="I3366" s="32"/>
      <c r="J3366" s="32"/>
      <c r="K3366" s="32"/>
      <c r="L3366" s="32"/>
      <c r="M3366" s="32"/>
      <c r="N3366" s="32"/>
      <c r="O3366" s="32"/>
      <c r="P3366" s="32"/>
      <c r="Q3366" s="32"/>
      <c r="R3366" s="32"/>
      <c r="S3366" s="25" t="str">
        <f>IF(COUNTA(B3366:R3366)=0,"",IF(AND(COUNTA(B3366)&gt;0, COUNTA(C3366)&gt;0, COUNTA(D3366)&gt;0, COUNTA(E3366)&gt;0, COUNTIF('OMS Drop Downs'!$C$2:$C$3,'OMS Response Form (ORF)'!F3366),COUNTIF('OMS Drop Downs'!$D$2:$D$5,'OMS Response Form (ORF)'!G3366),COUNTIF('OMS Drop Downs'!$A$2:$A$5,'OMS Response Form (ORF)'!H3366),COUNTIF('OMS Drop Downs'!$B$2:$B$4,'OMS Response Form (ORF)'!I3366),COUNTIF('OMS Drop Downs'!$A$2:$A$5,'OMS Response Form (ORF)'!J3366),COUNTIF('OMS Drop Downs'!$E$2:$E$7,'OMS Response Form (ORF)'!K3366),COUNTIF('OMS Drop Downs'!$B$2:$B$4,'OMS Response Form (ORF)'!L3366),COUNTIF('OMS Drop Downs'!$B$2:$B$4,'OMS Response Form (ORF)'!M3366),COUNTIF('OMS Drop Downs'!$B$2:$B$4,'OMS Response Form (ORF)'!N3366),COUNTIF('OMS Drop Downs'!$B$2:$B$4,'OMS Response Form (ORF)'!O3366), COUNTIF('OMS Drop Downs'!$B$2:$B$4,'OMS Response Form (ORF)'!P3366),COUNTIF('OMS Drop Downs'!$B$2:$B$4,'OMS Response Form (ORF)'!Q3366),COUNTIF('OMS Drop Downs'!$B$2:$B$4,'OMS Response Form (ORF)'!R3366)),"Complete","Incomplete"))</f>
        <v/>
      </c>
      <c r="T3366" s="26" t="str">
        <f>IF(S3366="Complete",IF(AND(NOT(ISNA(VLOOKUP(CONCATENATE(F3366,G3366,H3366,I3366,J3366,K3366),'OMS Drop Downs'!G:G,1,FALSE))),IF(AND(G3366&lt;&gt;"C3",K3366&lt;&gt;"O5"),IF(SUM(COUNTIF(L3366:R3366,"Y"),COUNTIF(L3366:R3366,"N"))=0,"V","I"),IF(COUNTIF(L3366:R3366,"Y"),"V","I"))="V"),"Valid","Invalid")," ")</f>
        <v xml:space="preserve"> </v>
      </c>
      <c r="U3366"/>
    </row>
    <row r="3367" spans="2:21" x14ac:dyDescent="0.35">
      <c r="B3367" s="116"/>
      <c r="C3367" s="117"/>
      <c r="D3367" s="118"/>
      <c r="E3367" s="120"/>
      <c r="F3367" s="56"/>
      <c r="G3367" s="32"/>
      <c r="H3367" s="32"/>
      <c r="I3367" s="32"/>
      <c r="J3367" s="32"/>
      <c r="K3367" s="32"/>
      <c r="L3367" s="32"/>
      <c r="M3367" s="32"/>
      <c r="N3367" s="32"/>
      <c r="O3367" s="32"/>
      <c r="P3367" s="32"/>
      <c r="Q3367" s="32"/>
      <c r="R3367" s="32"/>
      <c r="S3367" s="25" t="str">
        <f>IF(COUNTA(B3367:R3367)=0,"",IF(AND(COUNTA(B3367)&gt;0, COUNTA(C3367)&gt;0, COUNTA(D3367)&gt;0, COUNTA(E3367)&gt;0, COUNTIF('OMS Drop Downs'!$C$2:$C$3,'OMS Response Form (ORF)'!F3367),COUNTIF('OMS Drop Downs'!$D$2:$D$5,'OMS Response Form (ORF)'!G3367),COUNTIF('OMS Drop Downs'!$A$2:$A$5,'OMS Response Form (ORF)'!H3367),COUNTIF('OMS Drop Downs'!$B$2:$B$4,'OMS Response Form (ORF)'!I3367),COUNTIF('OMS Drop Downs'!$A$2:$A$5,'OMS Response Form (ORF)'!J3367),COUNTIF('OMS Drop Downs'!$E$2:$E$7,'OMS Response Form (ORF)'!K3367),COUNTIF('OMS Drop Downs'!$B$2:$B$4,'OMS Response Form (ORF)'!L3367),COUNTIF('OMS Drop Downs'!$B$2:$B$4,'OMS Response Form (ORF)'!M3367),COUNTIF('OMS Drop Downs'!$B$2:$B$4,'OMS Response Form (ORF)'!N3367),COUNTIF('OMS Drop Downs'!$B$2:$B$4,'OMS Response Form (ORF)'!O3367), COUNTIF('OMS Drop Downs'!$B$2:$B$4,'OMS Response Form (ORF)'!P3367),COUNTIF('OMS Drop Downs'!$B$2:$B$4,'OMS Response Form (ORF)'!Q3367),COUNTIF('OMS Drop Downs'!$B$2:$B$4,'OMS Response Form (ORF)'!R3367)),"Complete","Incomplete"))</f>
        <v/>
      </c>
      <c r="T3367" s="26" t="str">
        <f>IF(S3367="Complete",IF(AND(NOT(ISNA(VLOOKUP(CONCATENATE(F3367,G3367,H3367,I3367,J3367,K3367),'OMS Drop Downs'!G:G,1,FALSE))),IF(AND(G3367&lt;&gt;"C3",K3367&lt;&gt;"O5"),IF(SUM(COUNTIF(L3367:R3367,"Y"),COUNTIF(L3367:R3367,"N"))=0,"V","I"),IF(COUNTIF(L3367:R3367,"Y"),"V","I"))="V"),"Valid","Invalid")," ")</f>
        <v xml:space="preserve"> </v>
      </c>
      <c r="U3367"/>
    </row>
    <row r="3368" spans="2:21" x14ac:dyDescent="0.35">
      <c r="B3368" s="116"/>
      <c r="C3368" s="117"/>
      <c r="D3368" s="118"/>
      <c r="E3368" s="120"/>
      <c r="F3368" s="56"/>
      <c r="G3368" s="32"/>
      <c r="H3368" s="32"/>
      <c r="I3368" s="32"/>
      <c r="J3368" s="32"/>
      <c r="K3368" s="32"/>
      <c r="L3368" s="32"/>
      <c r="M3368" s="32"/>
      <c r="N3368" s="32"/>
      <c r="O3368" s="32"/>
      <c r="P3368" s="32"/>
      <c r="Q3368" s="32"/>
      <c r="R3368" s="32"/>
      <c r="S3368" s="25" t="str">
        <f>IF(COUNTA(B3368:R3368)=0,"",IF(AND(COUNTA(B3368)&gt;0, COUNTA(C3368)&gt;0, COUNTA(D3368)&gt;0, COUNTA(E3368)&gt;0, COUNTIF('OMS Drop Downs'!$C$2:$C$3,'OMS Response Form (ORF)'!F3368),COUNTIF('OMS Drop Downs'!$D$2:$D$5,'OMS Response Form (ORF)'!G3368),COUNTIF('OMS Drop Downs'!$A$2:$A$5,'OMS Response Form (ORF)'!H3368),COUNTIF('OMS Drop Downs'!$B$2:$B$4,'OMS Response Form (ORF)'!I3368),COUNTIF('OMS Drop Downs'!$A$2:$A$5,'OMS Response Form (ORF)'!J3368),COUNTIF('OMS Drop Downs'!$E$2:$E$7,'OMS Response Form (ORF)'!K3368),COUNTIF('OMS Drop Downs'!$B$2:$B$4,'OMS Response Form (ORF)'!L3368),COUNTIF('OMS Drop Downs'!$B$2:$B$4,'OMS Response Form (ORF)'!M3368),COUNTIF('OMS Drop Downs'!$B$2:$B$4,'OMS Response Form (ORF)'!N3368),COUNTIF('OMS Drop Downs'!$B$2:$B$4,'OMS Response Form (ORF)'!O3368), COUNTIF('OMS Drop Downs'!$B$2:$B$4,'OMS Response Form (ORF)'!P3368),COUNTIF('OMS Drop Downs'!$B$2:$B$4,'OMS Response Form (ORF)'!Q3368),COUNTIF('OMS Drop Downs'!$B$2:$B$4,'OMS Response Form (ORF)'!R3368)),"Complete","Incomplete"))</f>
        <v/>
      </c>
      <c r="T3368" s="26" t="str">
        <f>IF(S3368="Complete",IF(AND(NOT(ISNA(VLOOKUP(CONCATENATE(F3368,G3368,H3368,I3368,J3368,K3368),'OMS Drop Downs'!G:G,1,FALSE))),IF(AND(G3368&lt;&gt;"C3",K3368&lt;&gt;"O5"),IF(SUM(COUNTIF(L3368:R3368,"Y"),COUNTIF(L3368:R3368,"N"))=0,"V","I"),IF(COUNTIF(L3368:R3368,"Y"),"V","I"))="V"),"Valid","Invalid")," ")</f>
        <v xml:space="preserve"> </v>
      </c>
      <c r="U3368"/>
    </row>
    <row r="3369" spans="2:21" x14ac:dyDescent="0.35">
      <c r="B3369" s="116"/>
      <c r="C3369" s="117"/>
      <c r="D3369" s="118"/>
      <c r="E3369" s="120"/>
      <c r="F3369" s="56"/>
      <c r="G3369" s="32"/>
      <c r="H3369" s="32"/>
      <c r="I3369" s="32"/>
      <c r="J3369" s="32"/>
      <c r="K3369" s="32"/>
      <c r="L3369" s="32"/>
      <c r="M3369" s="32"/>
      <c r="N3369" s="32"/>
      <c r="O3369" s="32"/>
      <c r="P3369" s="32"/>
      <c r="Q3369" s="32"/>
      <c r="R3369" s="32"/>
      <c r="S3369" s="25" t="str">
        <f>IF(COUNTA(B3369:R3369)=0,"",IF(AND(COUNTA(B3369)&gt;0, COUNTA(C3369)&gt;0, COUNTA(D3369)&gt;0, COUNTA(E3369)&gt;0, COUNTIF('OMS Drop Downs'!$C$2:$C$3,'OMS Response Form (ORF)'!F3369),COUNTIF('OMS Drop Downs'!$D$2:$D$5,'OMS Response Form (ORF)'!G3369),COUNTIF('OMS Drop Downs'!$A$2:$A$5,'OMS Response Form (ORF)'!H3369),COUNTIF('OMS Drop Downs'!$B$2:$B$4,'OMS Response Form (ORF)'!I3369),COUNTIF('OMS Drop Downs'!$A$2:$A$5,'OMS Response Form (ORF)'!J3369),COUNTIF('OMS Drop Downs'!$E$2:$E$7,'OMS Response Form (ORF)'!K3369),COUNTIF('OMS Drop Downs'!$B$2:$B$4,'OMS Response Form (ORF)'!L3369),COUNTIF('OMS Drop Downs'!$B$2:$B$4,'OMS Response Form (ORF)'!M3369),COUNTIF('OMS Drop Downs'!$B$2:$B$4,'OMS Response Form (ORF)'!N3369),COUNTIF('OMS Drop Downs'!$B$2:$B$4,'OMS Response Form (ORF)'!O3369), COUNTIF('OMS Drop Downs'!$B$2:$B$4,'OMS Response Form (ORF)'!P3369),COUNTIF('OMS Drop Downs'!$B$2:$B$4,'OMS Response Form (ORF)'!Q3369),COUNTIF('OMS Drop Downs'!$B$2:$B$4,'OMS Response Form (ORF)'!R3369)),"Complete","Incomplete"))</f>
        <v/>
      </c>
      <c r="T3369" s="26" t="str">
        <f>IF(S3369="Complete",IF(AND(NOT(ISNA(VLOOKUP(CONCATENATE(F3369,G3369,H3369,I3369,J3369,K3369),'OMS Drop Downs'!G:G,1,FALSE))),IF(AND(G3369&lt;&gt;"C3",K3369&lt;&gt;"O5"),IF(SUM(COUNTIF(L3369:R3369,"Y"),COUNTIF(L3369:R3369,"N"))=0,"V","I"),IF(COUNTIF(L3369:R3369,"Y"),"V","I"))="V"),"Valid","Invalid")," ")</f>
        <v xml:space="preserve"> </v>
      </c>
      <c r="U3369"/>
    </row>
    <row r="3370" spans="2:21" x14ac:dyDescent="0.35">
      <c r="B3370" s="116"/>
      <c r="C3370" s="117"/>
      <c r="D3370" s="118"/>
      <c r="E3370" s="120"/>
      <c r="F3370" s="56"/>
      <c r="G3370" s="32"/>
      <c r="H3370" s="32"/>
      <c r="I3370" s="32"/>
      <c r="J3370" s="32"/>
      <c r="K3370" s="32"/>
      <c r="L3370" s="32"/>
      <c r="M3370" s="32"/>
      <c r="N3370" s="32"/>
      <c r="O3370" s="32"/>
      <c r="P3370" s="32"/>
      <c r="Q3370" s="32"/>
      <c r="R3370" s="32"/>
      <c r="S3370" s="25" t="str">
        <f>IF(COUNTA(B3370:R3370)=0,"",IF(AND(COUNTA(B3370)&gt;0, COUNTA(C3370)&gt;0, COUNTA(D3370)&gt;0, COUNTA(E3370)&gt;0, COUNTIF('OMS Drop Downs'!$C$2:$C$3,'OMS Response Form (ORF)'!F3370),COUNTIF('OMS Drop Downs'!$D$2:$D$5,'OMS Response Form (ORF)'!G3370),COUNTIF('OMS Drop Downs'!$A$2:$A$5,'OMS Response Form (ORF)'!H3370),COUNTIF('OMS Drop Downs'!$B$2:$B$4,'OMS Response Form (ORF)'!I3370),COUNTIF('OMS Drop Downs'!$A$2:$A$5,'OMS Response Form (ORF)'!J3370),COUNTIF('OMS Drop Downs'!$E$2:$E$7,'OMS Response Form (ORF)'!K3370),COUNTIF('OMS Drop Downs'!$B$2:$B$4,'OMS Response Form (ORF)'!L3370),COUNTIF('OMS Drop Downs'!$B$2:$B$4,'OMS Response Form (ORF)'!M3370),COUNTIF('OMS Drop Downs'!$B$2:$B$4,'OMS Response Form (ORF)'!N3370),COUNTIF('OMS Drop Downs'!$B$2:$B$4,'OMS Response Form (ORF)'!O3370), COUNTIF('OMS Drop Downs'!$B$2:$B$4,'OMS Response Form (ORF)'!P3370),COUNTIF('OMS Drop Downs'!$B$2:$B$4,'OMS Response Form (ORF)'!Q3370),COUNTIF('OMS Drop Downs'!$B$2:$B$4,'OMS Response Form (ORF)'!R3370)),"Complete","Incomplete"))</f>
        <v/>
      </c>
      <c r="T3370" s="26" t="str">
        <f>IF(S3370="Complete",IF(AND(NOT(ISNA(VLOOKUP(CONCATENATE(F3370,G3370,H3370,I3370,J3370,K3370),'OMS Drop Downs'!G:G,1,FALSE))),IF(AND(G3370&lt;&gt;"C3",K3370&lt;&gt;"O5"),IF(SUM(COUNTIF(L3370:R3370,"Y"),COUNTIF(L3370:R3370,"N"))=0,"V","I"),IF(COUNTIF(L3370:R3370,"Y"),"V","I"))="V"),"Valid","Invalid")," ")</f>
        <v xml:space="preserve"> </v>
      </c>
      <c r="U3370"/>
    </row>
    <row r="3371" spans="2:21" x14ac:dyDescent="0.35">
      <c r="B3371" s="116"/>
      <c r="C3371" s="117"/>
      <c r="D3371" s="118"/>
      <c r="E3371" s="120"/>
      <c r="F3371" s="56"/>
      <c r="G3371" s="32"/>
      <c r="H3371" s="32"/>
      <c r="I3371" s="32"/>
      <c r="J3371" s="32"/>
      <c r="K3371" s="32"/>
      <c r="L3371" s="32"/>
      <c r="M3371" s="32"/>
      <c r="N3371" s="32"/>
      <c r="O3371" s="32"/>
      <c r="P3371" s="32"/>
      <c r="Q3371" s="32"/>
      <c r="R3371" s="32"/>
      <c r="S3371" s="25" t="str">
        <f>IF(COUNTA(B3371:R3371)=0,"",IF(AND(COUNTA(B3371)&gt;0, COUNTA(C3371)&gt;0, COUNTA(D3371)&gt;0, COUNTA(E3371)&gt;0, COUNTIF('OMS Drop Downs'!$C$2:$C$3,'OMS Response Form (ORF)'!F3371),COUNTIF('OMS Drop Downs'!$D$2:$D$5,'OMS Response Form (ORF)'!G3371),COUNTIF('OMS Drop Downs'!$A$2:$A$5,'OMS Response Form (ORF)'!H3371),COUNTIF('OMS Drop Downs'!$B$2:$B$4,'OMS Response Form (ORF)'!I3371),COUNTIF('OMS Drop Downs'!$A$2:$A$5,'OMS Response Form (ORF)'!J3371),COUNTIF('OMS Drop Downs'!$E$2:$E$7,'OMS Response Form (ORF)'!K3371),COUNTIF('OMS Drop Downs'!$B$2:$B$4,'OMS Response Form (ORF)'!L3371),COUNTIF('OMS Drop Downs'!$B$2:$B$4,'OMS Response Form (ORF)'!M3371),COUNTIF('OMS Drop Downs'!$B$2:$B$4,'OMS Response Form (ORF)'!N3371),COUNTIF('OMS Drop Downs'!$B$2:$B$4,'OMS Response Form (ORF)'!O3371), COUNTIF('OMS Drop Downs'!$B$2:$B$4,'OMS Response Form (ORF)'!P3371),COUNTIF('OMS Drop Downs'!$B$2:$B$4,'OMS Response Form (ORF)'!Q3371),COUNTIF('OMS Drop Downs'!$B$2:$B$4,'OMS Response Form (ORF)'!R3371)),"Complete","Incomplete"))</f>
        <v/>
      </c>
      <c r="T3371" s="26" t="str">
        <f>IF(S3371="Complete",IF(AND(NOT(ISNA(VLOOKUP(CONCATENATE(F3371,G3371,H3371,I3371,J3371,K3371),'OMS Drop Downs'!G:G,1,FALSE))),IF(AND(G3371&lt;&gt;"C3",K3371&lt;&gt;"O5"),IF(SUM(COUNTIF(L3371:R3371,"Y"),COUNTIF(L3371:R3371,"N"))=0,"V","I"),IF(COUNTIF(L3371:R3371,"Y"),"V","I"))="V"),"Valid","Invalid")," ")</f>
        <v xml:space="preserve"> </v>
      </c>
      <c r="U3371"/>
    </row>
    <row r="3372" spans="2:21" x14ac:dyDescent="0.35">
      <c r="B3372" s="116"/>
      <c r="C3372" s="117"/>
      <c r="D3372" s="118"/>
      <c r="E3372" s="120"/>
      <c r="F3372" s="56"/>
      <c r="G3372" s="32"/>
      <c r="H3372" s="32"/>
      <c r="I3372" s="32"/>
      <c r="J3372" s="32"/>
      <c r="K3372" s="32"/>
      <c r="L3372" s="32"/>
      <c r="M3372" s="32"/>
      <c r="N3372" s="32"/>
      <c r="O3372" s="32"/>
      <c r="P3372" s="32"/>
      <c r="Q3372" s="32"/>
      <c r="R3372" s="32"/>
      <c r="S3372" s="25" t="str">
        <f>IF(COUNTA(B3372:R3372)=0,"",IF(AND(COUNTA(B3372)&gt;0, COUNTA(C3372)&gt;0, COUNTA(D3372)&gt;0, COUNTA(E3372)&gt;0, COUNTIF('OMS Drop Downs'!$C$2:$C$3,'OMS Response Form (ORF)'!F3372),COUNTIF('OMS Drop Downs'!$D$2:$D$5,'OMS Response Form (ORF)'!G3372),COUNTIF('OMS Drop Downs'!$A$2:$A$5,'OMS Response Form (ORF)'!H3372),COUNTIF('OMS Drop Downs'!$B$2:$B$4,'OMS Response Form (ORF)'!I3372),COUNTIF('OMS Drop Downs'!$A$2:$A$5,'OMS Response Form (ORF)'!J3372),COUNTIF('OMS Drop Downs'!$E$2:$E$7,'OMS Response Form (ORF)'!K3372),COUNTIF('OMS Drop Downs'!$B$2:$B$4,'OMS Response Form (ORF)'!L3372),COUNTIF('OMS Drop Downs'!$B$2:$B$4,'OMS Response Form (ORF)'!M3372),COUNTIF('OMS Drop Downs'!$B$2:$B$4,'OMS Response Form (ORF)'!N3372),COUNTIF('OMS Drop Downs'!$B$2:$B$4,'OMS Response Form (ORF)'!O3372), COUNTIF('OMS Drop Downs'!$B$2:$B$4,'OMS Response Form (ORF)'!P3372),COUNTIF('OMS Drop Downs'!$B$2:$B$4,'OMS Response Form (ORF)'!Q3372),COUNTIF('OMS Drop Downs'!$B$2:$B$4,'OMS Response Form (ORF)'!R3372)),"Complete","Incomplete"))</f>
        <v/>
      </c>
      <c r="T3372" s="26" t="str">
        <f>IF(S3372="Complete",IF(AND(NOT(ISNA(VLOOKUP(CONCATENATE(F3372,G3372,H3372,I3372,J3372,K3372),'OMS Drop Downs'!G:G,1,FALSE))),IF(AND(G3372&lt;&gt;"C3",K3372&lt;&gt;"O5"),IF(SUM(COUNTIF(L3372:R3372,"Y"),COUNTIF(L3372:R3372,"N"))=0,"V","I"),IF(COUNTIF(L3372:R3372,"Y"),"V","I"))="V"),"Valid","Invalid")," ")</f>
        <v xml:space="preserve"> </v>
      </c>
      <c r="U3372"/>
    </row>
    <row r="3373" spans="2:21" x14ac:dyDescent="0.35">
      <c r="B3373" s="116"/>
      <c r="C3373" s="117"/>
      <c r="D3373" s="118"/>
      <c r="E3373" s="120"/>
      <c r="F3373" s="56"/>
      <c r="G3373" s="32"/>
      <c r="H3373" s="32"/>
      <c r="I3373" s="32"/>
      <c r="J3373" s="32"/>
      <c r="K3373" s="32"/>
      <c r="L3373" s="32"/>
      <c r="M3373" s="32"/>
      <c r="N3373" s="32"/>
      <c r="O3373" s="32"/>
      <c r="P3373" s="32"/>
      <c r="Q3373" s="32"/>
      <c r="R3373" s="32"/>
      <c r="S3373" s="25" t="str">
        <f>IF(COUNTA(B3373:R3373)=0,"",IF(AND(COUNTA(B3373)&gt;0, COUNTA(C3373)&gt;0, COUNTA(D3373)&gt;0, COUNTA(E3373)&gt;0, COUNTIF('OMS Drop Downs'!$C$2:$C$3,'OMS Response Form (ORF)'!F3373),COUNTIF('OMS Drop Downs'!$D$2:$D$5,'OMS Response Form (ORF)'!G3373),COUNTIF('OMS Drop Downs'!$A$2:$A$5,'OMS Response Form (ORF)'!H3373),COUNTIF('OMS Drop Downs'!$B$2:$B$4,'OMS Response Form (ORF)'!I3373),COUNTIF('OMS Drop Downs'!$A$2:$A$5,'OMS Response Form (ORF)'!J3373),COUNTIF('OMS Drop Downs'!$E$2:$E$7,'OMS Response Form (ORF)'!K3373),COUNTIF('OMS Drop Downs'!$B$2:$B$4,'OMS Response Form (ORF)'!L3373),COUNTIF('OMS Drop Downs'!$B$2:$B$4,'OMS Response Form (ORF)'!M3373),COUNTIF('OMS Drop Downs'!$B$2:$B$4,'OMS Response Form (ORF)'!N3373),COUNTIF('OMS Drop Downs'!$B$2:$B$4,'OMS Response Form (ORF)'!O3373), COUNTIF('OMS Drop Downs'!$B$2:$B$4,'OMS Response Form (ORF)'!P3373),COUNTIF('OMS Drop Downs'!$B$2:$B$4,'OMS Response Form (ORF)'!Q3373),COUNTIF('OMS Drop Downs'!$B$2:$B$4,'OMS Response Form (ORF)'!R3373)),"Complete","Incomplete"))</f>
        <v/>
      </c>
      <c r="T3373" s="26" t="str">
        <f>IF(S3373="Complete",IF(AND(NOT(ISNA(VLOOKUP(CONCATENATE(F3373,G3373,H3373,I3373,J3373,K3373),'OMS Drop Downs'!G:G,1,FALSE))),IF(AND(G3373&lt;&gt;"C3",K3373&lt;&gt;"O5"),IF(SUM(COUNTIF(L3373:R3373,"Y"),COUNTIF(L3373:R3373,"N"))=0,"V","I"),IF(COUNTIF(L3373:R3373,"Y"),"V","I"))="V"),"Valid","Invalid")," ")</f>
        <v xml:space="preserve"> </v>
      </c>
      <c r="U3373"/>
    </row>
    <row r="3374" spans="2:21" x14ac:dyDescent="0.35">
      <c r="B3374" s="116"/>
      <c r="C3374" s="117"/>
      <c r="D3374" s="118"/>
      <c r="E3374" s="120"/>
      <c r="F3374" s="56"/>
      <c r="G3374" s="32"/>
      <c r="H3374" s="32"/>
      <c r="I3374" s="32"/>
      <c r="J3374" s="32"/>
      <c r="K3374" s="32"/>
      <c r="L3374" s="32"/>
      <c r="M3374" s="32"/>
      <c r="N3374" s="32"/>
      <c r="O3374" s="32"/>
      <c r="P3374" s="32"/>
      <c r="Q3374" s="32"/>
      <c r="R3374" s="32"/>
      <c r="S3374" s="25" t="str">
        <f>IF(COUNTA(B3374:R3374)=0,"",IF(AND(COUNTA(B3374)&gt;0, COUNTA(C3374)&gt;0, COUNTA(D3374)&gt;0, COUNTA(E3374)&gt;0, COUNTIF('OMS Drop Downs'!$C$2:$C$3,'OMS Response Form (ORF)'!F3374),COUNTIF('OMS Drop Downs'!$D$2:$D$5,'OMS Response Form (ORF)'!G3374),COUNTIF('OMS Drop Downs'!$A$2:$A$5,'OMS Response Form (ORF)'!H3374),COUNTIF('OMS Drop Downs'!$B$2:$B$4,'OMS Response Form (ORF)'!I3374),COUNTIF('OMS Drop Downs'!$A$2:$A$5,'OMS Response Form (ORF)'!J3374),COUNTIF('OMS Drop Downs'!$E$2:$E$7,'OMS Response Form (ORF)'!K3374),COUNTIF('OMS Drop Downs'!$B$2:$B$4,'OMS Response Form (ORF)'!L3374),COUNTIF('OMS Drop Downs'!$B$2:$B$4,'OMS Response Form (ORF)'!M3374),COUNTIF('OMS Drop Downs'!$B$2:$B$4,'OMS Response Form (ORF)'!N3374),COUNTIF('OMS Drop Downs'!$B$2:$B$4,'OMS Response Form (ORF)'!O3374), COUNTIF('OMS Drop Downs'!$B$2:$B$4,'OMS Response Form (ORF)'!P3374),COUNTIF('OMS Drop Downs'!$B$2:$B$4,'OMS Response Form (ORF)'!Q3374),COUNTIF('OMS Drop Downs'!$B$2:$B$4,'OMS Response Form (ORF)'!R3374)),"Complete","Incomplete"))</f>
        <v/>
      </c>
      <c r="T3374" s="26" t="str">
        <f>IF(S3374="Complete",IF(AND(NOT(ISNA(VLOOKUP(CONCATENATE(F3374,G3374,H3374,I3374,J3374,K3374),'OMS Drop Downs'!G:G,1,FALSE))),IF(AND(G3374&lt;&gt;"C3",K3374&lt;&gt;"O5"),IF(SUM(COUNTIF(L3374:R3374,"Y"),COUNTIF(L3374:R3374,"N"))=0,"V","I"),IF(COUNTIF(L3374:R3374,"Y"),"V","I"))="V"),"Valid","Invalid")," ")</f>
        <v xml:space="preserve"> </v>
      </c>
      <c r="U3374"/>
    </row>
    <row r="3375" spans="2:21" x14ac:dyDescent="0.35">
      <c r="B3375" s="116"/>
      <c r="C3375" s="117"/>
      <c r="D3375" s="118"/>
      <c r="E3375" s="120"/>
      <c r="F3375" s="56"/>
      <c r="G3375" s="32"/>
      <c r="H3375" s="32"/>
      <c r="I3375" s="32"/>
      <c r="J3375" s="32"/>
      <c r="K3375" s="32"/>
      <c r="L3375" s="32"/>
      <c r="M3375" s="32"/>
      <c r="N3375" s="32"/>
      <c r="O3375" s="32"/>
      <c r="P3375" s="32"/>
      <c r="Q3375" s="32"/>
      <c r="R3375" s="32"/>
      <c r="S3375" s="25" t="str">
        <f>IF(COUNTA(B3375:R3375)=0,"",IF(AND(COUNTA(B3375)&gt;0, COUNTA(C3375)&gt;0, COUNTA(D3375)&gt;0, COUNTA(E3375)&gt;0, COUNTIF('OMS Drop Downs'!$C$2:$C$3,'OMS Response Form (ORF)'!F3375),COUNTIF('OMS Drop Downs'!$D$2:$D$5,'OMS Response Form (ORF)'!G3375),COUNTIF('OMS Drop Downs'!$A$2:$A$5,'OMS Response Form (ORF)'!H3375),COUNTIF('OMS Drop Downs'!$B$2:$B$4,'OMS Response Form (ORF)'!I3375),COUNTIF('OMS Drop Downs'!$A$2:$A$5,'OMS Response Form (ORF)'!J3375),COUNTIF('OMS Drop Downs'!$E$2:$E$7,'OMS Response Form (ORF)'!K3375),COUNTIF('OMS Drop Downs'!$B$2:$B$4,'OMS Response Form (ORF)'!L3375),COUNTIF('OMS Drop Downs'!$B$2:$B$4,'OMS Response Form (ORF)'!M3375),COUNTIF('OMS Drop Downs'!$B$2:$B$4,'OMS Response Form (ORF)'!N3375),COUNTIF('OMS Drop Downs'!$B$2:$B$4,'OMS Response Form (ORF)'!O3375), COUNTIF('OMS Drop Downs'!$B$2:$B$4,'OMS Response Form (ORF)'!P3375),COUNTIF('OMS Drop Downs'!$B$2:$B$4,'OMS Response Form (ORF)'!Q3375),COUNTIF('OMS Drop Downs'!$B$2:$B$4,'OMS Response Form (ORF)'!R3375)),"Complete","Incomplete"))</f>
        <v/>
      </c>
      <c r="T3375" s="26" t="str">
        <f>IF(S3375="Complete",IF(AND(NOT(ISNA(VLOOKUP(CONCATENATE(F3375,G3375,H3375,I3375,J3375,K3375),'OMS Drop Downs'!G:G,1,FALSE))),IF(AND(G3375&lt;&gt;"C3",K3375&lt;&gt;"O5"),IF(SUM(COUNTIF(L3375:R3375,"Y"),COUNTIF(L3375:R3375,"N"))=0,"V","I"),IF(COUNTIF(L3375:R3375,"Y"),"V","I"))="V"),"Valid","Invalid")," ")</f>
        <v xml:space="preserve"> </v>
      </c>
      <c r="U3375"/>
    </row>
    <row r="3376" spans="2:21" x14ac:dyDescent="0.35">
      <c r="B3376" s="116"/>
      <c r="C3376" s="117"/>
      <c r="D3376" s="118"/>
      <c r="E3376" s="120"/>
      <c r="F3376" s="56"/>
      <c r="G3376" s="32"/>
      <c r="H3376" s="32"/>
      <c r="I3376" s="32"/>
      <c r="J3376" s="32"/>
      <c r="K3376" s="32"/>
      <c r="L3376" s="32"/>
      <c r="M3376" s="32"/>
      <c r="N3376" s="32"/>
      <c r="O3376" s="32"/>
      <c r="P3376" s="32"/>
      <c r="Q3376" s="32"/>
      <c r="R3376" s="32"/>
      <c r="S3376" s="25" t="str">
        <f>IF(COUNTA(B3376:R3376)=0,"",IF(AND(COUNTA(B3376)&gt;0, COUNTA(C3376)&gt;0, COUNTA(D3376)&gt;0, COUNTA(E3376)&gt;0, COUNTIF('OMS Drop Downs'!$C$2:$C$3,'OMS Response Form (ORF)'!F3376),COUNTIF('OMS Drop Downs'!$D$2:$D$5,'OMS Response Form (ORF)'!G3376),COUNTIF('OMS Drop Downs'!$A$2:$A$5,'OMS Response Form (ORF)'!H3376),COUNTIF('OMS Drop Downs'!$B$2:$B$4,'OMS Response Form (ORF)'!I3376),COUNTIF('OMS Drop Downs'!$A$2:$A$5,'OMS Response Form (ORF)'!J3376),COUNTIF('OMS Drop Downs'!$E$2:$E$7,'OMS Response Form (ORF)'!K3376),COUNTIF('OMS Drop Downs'!$B$2:$B$4,'OMS Response Form (ORF)'!L3376),COUNTIF('OMS Drop Downs'!$B$2:$B$4,'OMS Response Form (ORF)'!M3376),COUNTIF('OMS Drop Downs'!$B$2:$B$4,'OMS Response Form (ORF)'!N3376),COUNTIF('OMS Drop Downs'!$B$2:$B$4,'OMS Response Form (ORF)'!O3376), COUNTIF('OMS Drop Downs'!$B$2:$B$4,'OMS Response Form (ORF)'!P3376),COUNTIF('OMS Drop Downs'!$B$2:$B$4,'OMS Response Form (ORF)'!Q3376),COUNTIF('OMS Drop Downs'!$B$2:$B$4,'OMS Response Form (ORF)'!R3376)),"Complete","Incomplete"))</f>
        <v/>
      </c>
      <c r="T3376" s="26" t="str">
        <f>IF(S3376="Complete",IF(AND(NOT(ISNA(VLOOKUP(CONCATENATE(F3376,G3376,H3376,I3376,J3376,K3376),'OMS Drop Downs'!G:G,1,FALSE))),IF(AND(G3376&lt;&gt;"C3",K3376&lt;&gt;"O5"),IF(SUM(COUNTIF(L3376:R3376,"Y"),COUNTIF(L3376:R3376,"N"))=0,"V","I"),IF(COUNTIF(L3376:R3376,"Y"),"V","I"))="V"),"Valid","Invalid")," ")</f>
        <v xml:space="preserve"> </v>
      </c>
      <c r="U3376"/>
    </row>
    <row r="3377" spans="2:21" x14ac:dyDescent="0.35">
      <c r="B3377" s="116"/>
      <c r="C3377" s="117"/>
      <c r="D3377" s="118"/>
      <c r="E3377" s="120"/>
      <c r="F3377" s="56"/>
      <c r="G3377" s="32"/>
      <c r="H3377" s="32"/>
      <c r="I3377" s="32"/>
      <c r="J3377" s="32"/>
      <c r="K3377" s="32"/>
      <c r="L3377" s="32"/>
      <c r="M3377" s="32"/>
      <c r="N3377" s="32"/>
      <c r="O3377" s="32"/>
      <c r="P3377" s="32"/>
      <c r="Q3377" s="32"/>
      <c r="R3377" s="32"/>
      <c r="S3377" s="25" t="str">
        <f>IF(COUNTA(B3377:R3377)=0,"",IF(AND(COUNTA(B3377)&gt;0, COUNTA(C3377)&gt;0, COUNTA(D3377)&gt;0, COUNTA(E3377)&gt;0, COUNTIF('OMS Drop Downs'!$C$2:$C$3,'OMS Response Form (ORF)'!F3377),COUNTIF('OMS Drop Downs'!$D$2:$D$5,'OMS Response Form (ORF)'!G3377),COUNTIF('OMS Drop Downs'!$A$2:$A$5,'OMS Response Form (ORF)'!H3377),COUNTIF('OMS Drop Downs'!$B$2:$B$4,'OMS Response Form (ORF)'!I3377),COUNTIF('OMS Drop Downs'!$A$2:$A$5,'OMS Response Form (ORF)'!J3377),COUNTIF('OMS Drop Downs'!$E$2:$E$7,'OMS Response Form (ORF)'!K3377),COUNTIF('OMS Drop Downs'!$B$2:$B$4,'OMS Response Form (ORF)'!L3377),COUNTIF('OMS Drop Downs'!$B$2:$B$4,'OMS Response Form (ORF)'!M3377),COUNTIF('OMS Drop Downs'!$B$2:$B$4,'OMS Response Form (ORF)'!N3377),COUNTIF('OMS Drop Downs'!$B$2:$B$4,'OMS Response Form (ORF)'!O3377), COUNTIF('OMS Drop Downs'!$B$2:$B$4,'OMS Response Form (ORF)'!P3377),COUNTIF('OMS Drop Downs'!$B$2:$B$4,'OMS Response Form (ORF)'!Q3377),COUNTIF('OMS Drop Downs'!$B$2:$B$4,'OMS Response Form (ORF)'!R3377)),"Complete","Incomplete"))</f>
        <v/>
      </c>
      <c r="T3377" s="26" t="str">
        <f>IF(S3377="Complete",IF(AND(NOT(ISNA(VLOOKUP(CONCATENATE(F3377,G3377,H3377,I3377,J3377,K3377),'OMS Drop Downs'!G:G,1,FALSE))),IF(AND(G3377&lt;&gt;"C3",K3377&lt;&gt;"O5"),IF(SUM(COUNTIF(L3377:R3377,"Y"),COUNTIF(L3377:R3377,"N"))=0,"V","I"),IF(COUNTIF(L3377:R3377,"Y"),"V","I"))="V"),"Valid","Invalid")," ")</f>
        <v xml:space="preserve"> </v>
      </c>
      <c r="U3377"/>
    </row>
    <row r="3378" spans="2:21" x14ac:dyDescent="0.35">
      <c r="B3378" s="116"/>
      <c r="C3378" s="117"/>
      <c r="D3378" s="118"/>
      <c r="E3378" s="120"/>
      <c r="F3378" s="56"/>
      <c r="G3378" s="32"/>
      <c r="H3378" s="32"/>
      <c r="I3378" s="32"/>
      <c r="J3378" s="32"/>
      <c r="K3378" s="32"/>
      <c r="L3378" s="32"/>
      <c r="M3378" s="32"/>
      <c r="N3378" s="32"/>
      <c r="O3378" s="32"/>
      <c r="P3378" s="32"/>
      <c r="Q3378" s="32"/>
      <c r="R3378" s="32"/>
      <c r="S3378" s="25" t="str">
        <f>IF(COUNTA(B3378:R3378)=0,"",IF(AND(COUNTA(B3378)&gt;0, COUNTA(C3378)&gt;0, COUNTA(D3378)&gt;0, COUNTA(E3378)&gt;0, COUNTIF('OMS Drop Downs'!$C$2:$C$3,'OMS Response Form (ORF)'!F3378),COUNTIF('OMS Drop Downs'!$D$2:$D$5,'OMS Response Form (ORF)'!G3378),COUNTIF('OMS Drop Downs'!$A$2:$A$5,'OMS Response Form (ORF)'!H3378),COUNTIF('OMS Drop Downs'!$B$2:$B$4,'OMS Response Form (ORF)'!I3378),COUNTIF('OMS Drop Downs'!$A$2:$A$5,'OMS Response Form (ORF)'!J3378),COUNTIF('OMS Drop Downs'!$E$2:$E$7,'OMS Response Form (ORF)'!K3378),COUNTIF('OMS Drop Downs'!$B$2:$B$4,'OMS Response Form (ORF)'!L3378),COUNTIF('OMS Drop Downs'!$B$2:$B$4,'OMS Response Form (ORF)'!M3378),COUNTIF('OMS Drop Downs'!$B$2:$B$4,'OMS Response Form (ORF)'!N3378),COUNTIF('OMS Drop Downs'!$B$2:$B$4,'OMS Response Form (ORF)'!O3378), COUNTIF('OMS Drop Downs'!$B$2:$B$4,'OMS Response Form (ORF)'!P3378),COUNTIF('OMS Drop Downs'!$B$2:$B$4,'OMS Response Form (ORF)'!Q3378),COUNTIF('OMS Drop Downs'!$B$2:$B$4,'OMS Response Form (ORF)'!R3378)),"Complete","Incomplete"))</f>
        <v/>
      </c>
      <c r="T3378" s="26" t="str">
        <f>IF(S3378="Complete",IF(AND(NOT(ISNA(VLOOKUP(CONCATENATE(F3378,G3378,H3378,I3378,J3378,K3378),'OMS Drop Downs'!G:G,1,FALSE))),IF(AND(G3378&lt;&gt;"C3",K3378&lt;&gt;"O5"),IF(SUM(COUNTIF(L3378:R3378,"Y"),COUNTIF(L3378:R3378,"N"))=0,"V","I"),IF(COUNTIF(L3378:R3378,"Y"),"V","I"))="V"),"Valid","Invalid")," ")</f>
        <v xml:space="preserve"> </v>
      </c>
      <c r="U3378"/>
    </row>
    <row r="3379" spans="2:21" x14ac:dyDescent="0.35">
      <c r="B3379" s="116"/>
      <c r="C3379" s="117"/>
      <c r="D3379" s="118"/>
      <c r="E3379" s="120"/>
      <c r="F3379" s="56"/>
      <c r="G3379" s="32"/>
      <c r="H3379" s="32"/>
      <c r="I3379" s="32"/>
      <c r="J3379" s="32"/>
      <c r="K3379" s="32"/>
      <c r="L3379" s="32"/>
      <c r="M3379" s="32"/>
      <c r="N3379" s="32"/>
      <c r="O3379" s="32"/>
      <c r="P3379" s="32"/>
      <c r="Q3379" s="32"/>
      <c r="R3379" s="32"/>
      <c r="S3379" s="25" t="str">
        <f>IF(COUNTA(B3379:R3379)=0,"",IF(AND(COUNTA(B3379)&gt;0, COUNTA(C3379)&gt;0, COUNTA(D3379)&gt;0, COUNTA(E3379)&gt;0, COUNTIF('OMS Drop Downs'!$C$2:$C$3,'OMS Response Form (ORF)'!F3379),COUNTIF('OMS Drop Downs'!$D$2:$D$5,'OMS Response Form (ORF)'!G3379),COUNTIF('OMS Drop Downs'!$A$2:$A$5,'OMS Response Form (ORF)'!H3379),COUNTIF('OMS Drop Downs'!$B$2:$B$4,'OMS Response Form (ORF)'!I3379),COUNTIF('OMS Drop Downs'!$A$2:$A$5,'OMS Response Form (ORF)'!J3379),COUNTIF('OMS Drop Downs'!$E$2:$E$7,'OMS Response Form (ORF)'!K3379),COUNTIF('OMS Drop Downs'!$B$2:$B$4,'OMS Response Form (ORF)'!L3379),COUNTIF('OMS Drop Downs'!$B$2:$B$4,'OMS Response Form (ORF)'!M3379),COUNTIF('OMS Drop Downs'!$B$2:$B$4,'OMS Response Form (ORF)'!N3379),COUNTIF('OMS Drop Downs'!$B$2:$B$4,'OMS Response Form (ORF)'!O3379), COUNTIF('OMS Drop Downs'!$B$2:$B$4,'OMS Response Form (ORF)'!P3379),COUNTIF('OMS Drop Downs'!$B$2:$B$4,'OMS Response Form (ORF)'!Q3379),COUNTIF('OMS Drop Downs'!$B$2:$B$4,'OMS Response Form (ORF)'!R3379)),"Complete","Incomplete"))</f>
        <v/>
      </c>
      <c r="T3379" s="26" t="str">
        <f>IF(S3379="Complete",IF(AND(NOT(ISNA(VLOOKUP(CONCATENATE(F3379,G3379,H3379,I3379,J3379,K3379),'OMS Drop Downs'!G:G,1,FALSE))),IF(AND(G3379&lt;&gt;"C3",K3379&lt;&gt;"O5"),IF(SUM(COUNTIF(L3379:R3379,"Y"),COUNTIF(L3379:R3379,"N"))=0,"V","I"),IF(COUNTIF(L3379:R3379,"Y"),"V","I"))="V"),"Valid","Invalid")," ")</f>
        <v xml:space="preserve"> </v>
      </c>
      <c r="U3379"/>
    </row>
    <row r="3380" spans="2:21" x14ac:dyDescent="0.35">
      <c r="B3380" s="116"/>
      <c r="C3380" s="117"/>
      <c r="D3380" s="118"/>
      <c r="E3380" s="120"/>
      <c r="F3380" s="56"/>
      <c r="G3380" s="32"/>
      <c r="H3380" s="32"/>
      <c r="I3380" s="32"/>
      <c r="J3380" s="32"/>
      <c r="K3380" s="32"/>
      <c r="L3380" s="32"/>
      <c r="M3380" s="32"/>
      <c r="N3380" s="32"/>
      <c r="O3380" s="32"/>
      <c r="P3380" s="32"/>
      <c r="Q3380" s="32"/>
      <c r="R3380" s="32"/>
      <c r="S3380" s="25" t="str">
        <f>IF(COUNTA(B3380:R3380)=0,"",IF(AND(COUNTA(B3380)&gt;0, COUNTA(C3380)&gt;0, COUNTA(D3380)&gt;0, COUNTA(E3380)&gt;0, COUNTIF('OMS Drop Downs'!$C$2:$C$3,'OMS Response Form (ORF)'!F3380),COUNTIF('OMS Drop Downs'!$D$2:$D$5,'OMS Response Form (ORF)'!G3380),COUNTIF('OMS Drop Downs'!$A$2:$A$5,'OMS Response Form (ORF)'!H3380),COUNTIF('OMS Drop Downs'!$B$2:$B$4,'OMS Response Form (ORF)'!I3380),COUNTIF('OMS Drop Downs'!$A$2:$A$5,'OMS Response Form (ORF)'!J3380),COUNTIF('OMS Drop Downs'!$E$2:$E$7,'OMS Response Form (ORF)'!K3380),COUNTIF('OMS Drop Downs'!$B$2:$B$4,'OMS Response Form (ORF)'!L3380),COUNTIF('OMS Drop Downs'!$B$2:$B$4,'OMS Response Form (ORF)'!M3380),COUNTIF('OMS Drop Downs'!$B$2:$B$4,'OMS Response Form (ORF)'!N3380),COUNTIF('OMS Drop Downs'!$B$2:$B$4,'OMS Response Form (ORF)'!O3380), COUNTIF('OMS Drop Downs'!$B$2:$B$4,'OMS Response Form (ORF)'!P3380),COUNTIF('OMS Drop Downs'!$B$2:$B$4,'OMS Response Form (ORF)'!Q3380),COUNTIF('OMS Drop Downs'!$B$2:$B$4,'OMS Response Form (ORF)'!R3380)),"Complete","Incomplete"))</f>
        <v/>
      </c>
      <c r="T3380" s="26" t="str">
        <f>IF(S3380="Complete",IF(AND(NOT(ISNA(VLOOKUP(CONCATENATE(F3380,G3380,H3380,I3380,J3380,K3380),'OMS Drop Downs'!G:G,1,FALSE))),IF(AND(G3380&lt;&gt;"C3",K3380&lt;&gt;"O5"),IF(SUM(COUNTIF(L3380:R3380,"Y"),COUNTIF(L3380:R3380,"N"))=0,"V","I"),IF(COUNTIF(L3380:R3380,"Y"),"V","I"))="V"),"Valid","Invalid")," ")</f>
        <v xml:space="preserve"> </v>
      </c>
      <c r="U3380"/>
    </row>
    <row r="3381" spans="2:21" x14ac:dyDescent="0.35">
      <c r="B3381" s="116"/>
      <c r="C3381" s="117"/>
      <c r="D3381" s="118"/>
      <c r="E3381" s="120"/>
      <c r="F3381" s="56"/>
      <c r="G3381" s="32"/>
      <c r="H3381" s="32"/>
      <c r="I3381" s="32"/>
      <c r="J3381" s="32"/>
      <c r="K3381" s="32"/>
      <c r="L3381" s="32"/>
      <c r="M3381" s="32"/>
      <c r="N3381" s="32"/>
      <c r="O3381" s="32"/>
      <c r="P3381" s="32"/>
      <c r="Q3381" s="32"/>
      <c r="R3381" s="32"/>
      <c r="S3381" s="25" t="str">
        <f>IF(COUNTA(B3381:R3381)=0,"",IF(AND(COUNTA(B3381)&gt;0, COUNTA(C3381)&gt;0, COUNTA(D3381)&gt;0, COUNTA(E3381)&gt;0, COUNTIF('OMS Drop Downs'!$C$2:$C$3,'OMS Response Form (ORF)'!F3381),COUNTIF('OMS Drop Downs'!$D$2:$D$5,'OMS Response Form (ORF)'!G3381),COUNTIF('OMS Drop Downs'!$A$2:$A$5,'OMS Response Form (ORF)'!H3381),COUNTIF('OMS Drop Downs'!$B$2:$B$4,'OMS Response Form (ORF)'!I3381),COUNTIF('OMS Drop Downs'!$A$2:$A$5,'OMS Response Form (ORF)'!J3381),COUNTIF('OMS Drop Downs'!$E$2:$E$7,'OMS Response Form (ORF)'!K3381),COUNTIF('OMS Drop Downs'!$B$2:$B$4,'OMS Response Form (ORF)'!L3381),COUNTIF('OMS Drop Downs'!$B$2:$B$4,'OMS Response Form (ORF)'!M3381),COUNTIF('OMS Drop Downs'!$B$2:$B$4,'OMS Response Form (ORF)'!N3381),COUNTIF('OMS Drop Downs'!$B$2:$B$4,'OMS Response Form (ORF)'!O3381), COUNTIF('OMS Drop Downs'!$B$2:$B$4,'OMS Response Form (ORF)'!P3381),COUNTIF('OMS Drop Downs'!$B$2:$B$4,'OMS Response Form (ORF)'!Q3381),COUNTIF('OMS Drop Downs'!$B$2:$B$4,'OMS Response Form (ORF)'!R3381)),"Complete","Incomplete"))</f>
        <v/>
      </c>
      <c r="T3381" s="26" t="str">
        <f>IF(S3381="Complete",IF(AND(NOT(ISNA(VLOOKUP(CONCATENATE(F3381,G3381,H3381,I3381,J3381,K3381),'OMS Drop Downs'!G:G,1,FALSE))),IF(AND(G3381&lt;&gt;"C3",K3381&lt;&gt;"O5"),IF(SUM(COUNTIF(L3381:R3381,"Y"),COUNTIF(L3381:R3381,"N"))=0,"V","I"),IF(COUNTIF(L3381:R3381,"Y"),"V","I"))="V"),"Valid","Invalid")," ")</f>
        <v xml:space="preserve"> </v>
      </c>
      <c r="U3381"/>
    </row>
    <row r="3382" spans="2:21" x14ac:dyDescent="0.35">
      <c r="B3382" s="116"/>
      <c r="C3382" s="117"/>
      <c r="D3382" s="118"/>
      <c r="E3382" s="120"/>
      <c r="F3382" s="56"/>
      <c r="G3382" s="32"/>
      <c r="H3382" s="32"/>
      <c r="I3382" s="32"/>
      <c r="J3382" s="32"/>
      <c r="K3382" s="32"/>
      <c r="L3382" s="32"/>
      <c r="M3382" s="32"/>
      <c r="N3382" s="32"/>
      <c r="O3382" s="32"/>
      <c r="P3382" s="32"/>
      <c r="Q3382" s="32"/>
      <c r="R3382" s="32"/>
      <c r="S3382" s="25" t="str">
        <f>IF(COUNTA(B3382:R3382)=0,"",IF(AND(COUNTA(B3382)&gt;0, COUNTA(C3382)&gt;0, COUNTA(D3382)&gt;0, COUNTA(E3382)&gt;0, COUNTIF('OMS Drop Downs'!$C$2:$C$3,'OMS Response Form (ORF)'!F3382),COUNTIF('OMS Drop Downs'!$D$2:$D$5,'OMS Response Form (ORF)'!G3382),COUNTIF('OMS Drop Downs'!$A$2:$A$5,'OMS Response Form (ORF)'!H3382),COUNTIF('OMS Drop Downs'!$B$2:$B$4,'OMS Response Form (ORF)'!I3382),COUNTIF('OMS Drop Downs'!$A$2:$A$5,'OMS Response Form (ORF)'!J3382),COUNTIF('OMS Drop Downs'!$E$2:$E$7,'OMS Response Form (ORF)'!K3382),COUNTIF('OMS Drop Downs'!$B$2:$B$4,'OMS Response Form (ORF)'!L3382),COUNTIF('OMS Drop Downs'!$B$2:$B$4,'OMS Response Form (ORF)'!M3382),COUNTIF('OMS Drop Downs'!$B$2:$B$4,'OMS Response Form (ORF)'!N3382),COUNTIF('OMS Drop Downs'!$B$2:$B$4,'OMS Response Form (ORF)'!O3382), COUNTIF('OMS Drop Downs'!$B$2:$B$4,'OMS Response Form (ORF)'!P3382),COUNTIF('OMS Drop Downs'!$B$2:$B$4,'OMS Response Form (ORF)'!Q3382),COUNTIF('OMS Drop Downs'!$B$2:$B$4,'OMS Response Form (ORF)'!R3382)),"Complete","Incomplete"))</f>
        <v/>
      </c>
      <c r="T3382" s="26" t="str">
        <f>IF(S3382="Complete",IF(AND(NOT(ISNA(VLOOKUP(CONCATENATE(F3382,G3382,H3382,I3382,J3382,K3382),'OMS Drop Downs'!G:G,1,FALSE))),IF(AND(G3382&lt;&gt;"C3",K3382&lt;&gt;"O5"),IF(SUM(COUNTIF(L3382:R3382,"Y"),COUNTIF(L3382:R3382,"N"))=0,"V","I"),IF(COUNTIF(L3382:R3382,"Y"),"V","I"))="V"),"Valid","Invalid")," ")</f>
        <v xml:space="preserve"> </v>
      </c>
      <c r="U3382"/>
    </row>
    <row r="3383" spans="2:21" x14ac:dyDescent="0.35">
      <c r="B3383" s="116"/>
      <c r="C3383" s="117"/>
      <c r="D3383" s="118"/>
      <c r="E3383" s="120"/>
      <c r="F3383" s="56"/>
      <c r="G3383" s="32"/>
      <c r="H3383" s="32"/>
      <c r="I3383" s="32"/>
      <c r="J3383" s="32"/>
      <c r="K3383" s="32"/>
      <c r="L3383" s="32"/>
      <c r="M3383" s="32"/>
      <c r="N3383" s="32"/>
      <c r="O3383" s="32"/>
      <c r="P3383" s="32"/>
      <c r="Q3383" s="32"/>
      <c r="R3383" s="32"/>
      <c r="S3383" s="25" t="str">
        <f>IF(COUNTA(B3383:R3383)=0,"",IF(AND(COUNTA(B3383)&gt;0, COUNTA(C3383)&gt;0, COUNTA(D3383)&gt;0, COUNTA(E3383)&gt;0, COUNTIF('OMS Drop Downs'!$C$2:$C$3,'OMS Response Form (ORF)'!F3383),COUNTIF('OMS Drop Downs'!$D$2:$D$5,'OMS Response Form (ORF)'!G3383),COUNTIF('OMS Drop Downs'!$A$2:$A$5,'OMS Response Form (ORF)'!H3383),COUNTIF('OMS Drop Downs'!$B$2:$B$4,'OMS Response Form (ORF)'!I3383),COUNTIF('OMS Drop Downs'!$A$2:$A$5,'OMS Response Form (ORF)'!J3383),COUNTIF('OMS Drop Downs'!$E$2:$E$7,'OMS Response Form (ORF)'!K3383),COUNTIF('OMS Drop Downs'!$B$2:$B$4,'OMS Response Form (ORF)'!L3383),COUNTIF('OMS Drop Downs'!$B$2:$B$4,'OMS Response Form (ORF)'!M3383),COUNTIF('OMS Drop Downs'!$B$2:$B$4,'OMS Response Form (ORF)'!N3383),COUNTIF('OMS Drop Downs'!$B$2:$B$4,'OMS Response Form (ORF)'!O3383), COUNTIF('OMS Drop Downs'!$B$2:$B$4,'OMS Response Form (ORF)'!P3383),COUNTIF('OMS Drop Downs'!$B$2:$B$4,'OMS Response Form (ORF)'!Q3383),COUNTIF('OMS Drop Downs'!$B$2:$B$4,'OMS Response Form (ORF)'!R3383)),"Complete","Incomplete"))</f>
        <v/>
      </c>
      <c r="T3383" s="26" t="str">
        <f>IF(S3383="Complete",IF(AND(NOT(ISNA(VLOOKUP(CONCATENATE(F3383,G3383,H3383,I3383,J3383,K3383),'OMS Drop Downs'!G:G,1,FALSE))),IF(AND(G3383&lt;&gt;"C3",K3383&lt;&gt;"O5"),IF(SUM(COUNTIF(L3383:R3383,"Y"),COUNTIF(L3383:R3383,"N"))=0,"V","I"),IF(COUNTIF(L3383:R3383,"Y"),"V","I"))="V"),"Valid","Invalid")," ")</f>
        <v xml:space="preserve"> </v>
      </c>
      <c r="U3383"/>
    </row>
    <row r="3384" spans="2:21" x14ac:dyDescent="0.35">
      <c r="B3384" s="116"/>
      <c r="C3384" s="117"/>
      <c r="D3384" s="118"/>
      <c r="E3384" s="120"/>
      <c r="F3384" s="56"/>
      <c r="G3384" s="32"/>
      <c r="H3384" s="32"/>
      <c r="I3384" s="32"/>
      <c r="J3384" s="32"/>
      <c r="K3384" s="32"/>
      <c r="L3384" s="32"/>
      <c r="M3384" s="32"/>
      <c r="N3384" s="32"/>
      <c r="O3384" s="32"/>
      <c r="P3384" s="32"/>
      <c r="Q3384" s="32"/>
      <c r="R3384" s="32"/>
      <c r="S3384" s="25" t="str">
        <f>IF(COUNTA(B3384:R3384)=0,"",IF(AND(COUNTA(B3384)&gt;0, COUNTA(C3384)&gt;0, COUNTA(D3384)&gt;0, COUNTA(E3384)&gt;0, COUNTIF('OMS Drop Downs'!$C$2:$C$3,'OMS Response Form (ORF)'!F3384),COUNTIF('OMS Drop Downs'!$D$2:$D$5,'OMS Response Form (ORF)'!G3384),COUNTIF('OMS Drop Downs'!$A$2:$A$5,'OMS Response Form (ORF)'!H3384),COUNTIF('OMS Drop Downs'!$B$2:$B$4,'OMS Response Form (ORF)'!I3384),COUNTIF('OMS Drop Downs'!$A$2:$A$5,'OMS Response Form (ORF)'!J3384),COUNTIF('OMS Drop Downs'!$E$2:$E$7,'OMS Response Form (ORF)'!K3384),COUNTIF('OMS Drop Downs'!$B$2:$B$4,'OMS Response Form (ORF)'!L3384),COUNTIF('OMS Drop Downs'!$B$2:$B$4,'OMS Response Form (ORF)'!M3384),COUNTIF('OMS Drop Downs'!$B$2:$B$4,'OMS Response Form (ORF)'!N3384),COUNTIF('OMS Drop Downs'!$B$2:$B$4,'OMS Response Form (ORF)'!O3384), COUNTIF('OMS Drop Downs'!$B$2:$B$4,'OMS Response Form (ORF)'!P3384),COUNTIF('OMS Drop Downs'!$B$2:$B$4,'OMS Response Form (ORF)'!Q3384),COUNTIF('OMS Drop Downs'!$B$2:$B$4,'OMS Response Form (ORF)'!R3384)),"Complete","Incomplete"))</f>
        <v/>
      </c>
      <c r="T3384" s="26" t="str">
        <f>IF(S3384="Complete",IF(AND(NOT(ISNA(VLOOKUP(CONCATENATE(F3384,G3384,H3384,I3384,J3384,K3384),'OMS Drop Downs'!G:G,1,FALSE))),IF(AND(G3384&lt;&gt;"C3",K3384&lt;&gt;"O5"),IF(SUM(COUNTIF(L3384:R3384,"Y"),COUNTIF(L3384:R3384,"N"))=0,"V","I"),IF(COUNTIF(L3384:R3384,"Y"),"V","I"))="V"),"Valid","Invalid")," ")</f>
        <v xml:space="preserve"> </v>
      </c>
      <c r="U3384"/>
    </row>
    <row r="3385" spans="2:21" x14ac:dyDescent="0.35">
      <c r="B3385" s="116"/>
      <c r="C3385" s="117"/>
      <c r="D3385" s="118"/>
      <c r="E3385" s="120"/>
      <c r="F3385" s="56"/>
      <c r="G3385" s="32"/>
      <c r="H3385" s="32"/>
      <c r="I3385" s="32"/>
      <c r="J3385" s="32"/>
      <c r="K3385" s="32"/>
      <c r="L3385" s="32"/>
      <c r="M3385" s="32"/>
      <c r="N3385" s="32"/>
      <c r="O3385" s="32"/>
      <c r="P3385" s="32"/>
      <c r="Q3385" s="32"/>
      <c r="R3385" s="32"/>
      <c r="S3385" s="25" t="str">
        <f>IF(COUNTA(B3385:R3385)=0,"",IF(AND(COUNTA(B3385)&gt;0, COUNTA(C3385)&gt;0, COUNTA(D3385)&gt;0, COUNTA(E3385)&gt;0, COUNTIF('OMS Drop Downs'!$C$2:$C$3,'OMS Response Form (ORF)'!F3385),COUNTIF('OMS Drop Downs'!$D$2:$D$5,'OMS Response Form (ORF)'!G3385),COUNTIF('OMS Drop Downs'!$A$2:$A$5,'OMS Response Form (ORF)'!H3385),COUNTIF('OMS Drop Downs'!$B$2:$B$4,'OMS Response Form (ORF)'!I3385),COUNTIF('OMS Drop Downs'!$A$2:$A$5,'OMS Response Form (ORF)'!J3385),COUNTIF('OMS Drop Downs'!$E$2:$E$7,'OMS Response Form (ORF)'!K3385),COUNTIF('OMS Drop Downs'!$B$2:$B$4,'OMS Response Form (ORF)'!L3385),COUNTIF('OMS Drop Downs'!$B$2:$B$4,'OMS Response Form (ORF)'!M3385),COUNTIF('OMS Drop Downs'!$B$2:$B$4,'OMS Response Form (ORF)'!N3385),COUNTIF('OMS Drop Downs'!$B$2:$B$4,'OMS Response Form (ORF)'!O3385), COUNTIF('OMS Drop Downs'!$B$2:$B$4,'OMS Response Form (ORF)'!P3385),COUNTIF('OMS Drop Downs'!$B$2:$B$4,'OMS Response Form (ORF)'!Q3385),COUNTIF('OMS Drop Downs'!$B$2:$B$4,'OMS Response Form (ORF)'!R3385)),"Complete","Incomplete"))</f>
        <v/>
      </c>
      <c r="T3385" s="26" t="str">
        <f>IF(S3385="Complete",IF(AND(NOT(ISNA(VLOOKUP(CONCATENATE(F3385,G3385,H3385,I3385,J3385,K3385),'OMS Drop Downs'!G:G,1,FALSE))),IF(AND(G3385&lt;&gt;"C3",K3385&lt;&gt;"O5"),IF(SUM(COUNTIF(L3385:R3385,"Y"),COUNTIF(L3385:R3385,"N"))=0,"V","I"),IF(COUNTIF(L3385:R3385,"Y"),"V","I"))="V"),"Valid","Invalid")," ")</f>
        <v xml:space="preserve"> </v>
      </c>
      <c r="U3385"/>
    </row>
    <row r="3386" spans="2:21" x14ac:dyDescent="0.35">
      <c r="B3386" s="116"/>
      <c r="C3386" s="117"/>
      <c r="D3386" s="118"/>
      <c r="E3386" s="120"/>
      <c r="F3386" s="56"/>
      <c r="G3386" s="32"/>
      <c r="H3386" s="32"/>
      <c r="I3386" s="32"/>
      <c r="J3386" s="32"/>
      <c r="K3386" s="32"/>
      <c r="L3386" s="32"/>
      <c r="M3386" s="32"/>
      <c r="N3386" s="32"/>
      <c r="O3386" s="32"/>
      <c r="P3386" s="32"/>
      <c r="Q3386" s="32"/>
      <c r="R3386" s="32"/>
      <c r="S3386" s="25" t="str">
        <f>IF(COUNTA(B3386:R3386)=0,"",IF(AND(COUNTA(B3386)&gt;0, COUNTA(C3386)&gt;0, COUNTA(D3386)&gt;0, COUNTA(E3386)&gt;0, COUNTIF('OMS Drop Downs'!$C$2:$C$3,'OMS Response Form (ORF)'!F3386),COUNTIF('OMS Drop Downs'!$D$2:$D$5,'OMS Response Form (ORF)'!G3386),COUNTIF('OMS Drop Downs'!$A$2:$A$5,'OMS Response Form (ORF)'!H3386),COUNTIF('OMS Drop Downs'!$B$2:$B$4,'OMS Response Form (ORF)'!I3386),COUNTIF('OMS Drop Downs'!$A$2:$A$5,'OMS Response Form (ORF)'!J3386),COUNTIF('OMS Drop Downs'!$E$2:$E$7,'OMS Response Form (ORF)'!K3386),COUNTIF('OMS Drop Downs'!$B$2:$B$4,'OMS Response Form (ORF)'!L3386),COUNTIF('OMS Drop Downs'!$B$2:$B$4,'OMS Response Form (ORF)'!M3386),COUNTIF('OMS Drop Downs'!$B$2:$B$4,'OMS Response Form (ORF)'!N3386),COUNTIF('OMS Drop Downs'!$B$2:$B$4,'OMS Response Form (ORF)'!O3386), COUNTIF('OMS Drop Downs'!$B$2:$B$4,'OMS Response Form (ORF)'!P3386),COUNTIF('OMS Drop Downs'!$B$2:$B$4,'OMS Response Form (ORF)'!Q3386),COUNTIF('OMS Drop Downs'!$B$2:$B$4,'OMS Response Form (ORF)'!R3386)),"Complete","Incomplete"))</f>
        <v/>
      </c>
      <c r="T3386" s="26" t="str">
        <f>IF(S3386="Complete",IF(AND(NOT(ISNA(VLOOKUP(CONCATENATE(F3386,G3386,H3386,I3386,J3386,K3386),'OMS Drop Downs'!G:G,1,FALSE))),IF(AND(G3386&lt;&gt;"C3",K3386&lt;&gt;"O5"),IF(SUM(COUNTIF(L3386:R3386,"Y"),COUNTIF(L3386:R3386,"N"))=0,"V","I"),IF(COUNTIF(L3386:R3386,"Y"),"V","I"))="V"),"Valid","Invalid")," ")</f>
        <v xml:space="preserve"> </v>
      </c>
      <c r="U3386"/>
    </row>
    <row r="3387" spans="2:21" x14ac:dyDescent="0.35">
      <c r="B3387" s="116"/>
      <c r="C3387" s="117"/>
      <c r="D3387" s="118"/>
      <c r="E3387" s="120"/>
      <c r="F3387" s="56"/>
      <c r="G3387" s="32"/>
      <c r="H3387" s="32"/>
      <c r="I3387" s="32"/>
      <c r="J3387" s="32"/>
      <c r="K3387" s="32"/>
      <c r="L3387" s="32"/>
      <c r="M3387" s="32"/>
      <c r="N3387" s="32"/>
      <c r="O3387" s="32"/>
      <c r="P3387" s="32"/>
      <c r="Q3387" s="32"/>
      <c r="R3387" s="32"/>
      <c r="S3387" s="25" t="str">
        <f>IF(COUNTA(B3387:R3387)=0,"",IF(AND(COUNTA(B3387)&gt;0, COUNTA(C3387)&gt;0, COUNTA(D3387)&gt;0, COUNTA(E3387)&gt;0, COUNTIF('OMS Drop Downs'!$C$2:$C$3,'OMS Response Form (ORF)'!F3387),COUNTIF('OMS Drop Downs'!$D$2:$D$5,'OMS Response Form (ORF)'!G3387),COUNTIF('OMS Drop Downs'!$A$2:$A$5,'OMS Response Form (ORF)'!H3387),COUNTIF('OMS Drop Downs'!$B$2:$B$4,'OMS Response Form (ORF)'!I3387),COUNTIF('OMS Drop Downs'!$A$2:$A$5,'OMS Response Form (ORF)'!J3387),COUNTIF('OMS Drop Downs'!$E$2:$E$7,'OMS Response Form (ORF)'!K3387),COUNTIF('OMS Drop Downs'!$B$2:$B$4,'OMS Response Form (ORF)'!L3387),COUNTIF('OMS Drop Downs'!$B$2:$B$4,'OMS Response Form (ORF)'!M3387),COUNTIF('OMS Drop Downs'!$B$2:$B$4,'OMS Response Form (ORF)'!N3387),COUNTIF('OMS Drop Downs'!$B$2:$B$4,'OMS Response Form (ORF)'!O3387), COUNTIF('OMS Drop Downs'!$B$2:$B$4,'OMS Response Form (ORF)'!P3387),COUNTIF('OMS Drop Downs'!$B$2:$B$4,'OMS Response Form (ORF)'!Q3387),COUNTIF('OMS Drop Downs'!$B$2:$B$4,'OMS Response Form (ORF)'!R3387)),"Complete","Incomplete"))</f>
        <v/>
      </c>
      <c r="T3387" s="26" t="str">
        <f>IF(S3387="Complete",IF(AND(NOT(ISNA(VLOOKUP(CONCATENATE(F3387,G3387,H3387,I3387,J3387,K3387),'OMS Drop Downs'!G:G,1,FALSE))),IF(AND(G3387&lt;&gt;"C3",K3387&lt;&gt;"O5"),IF(SUM(COUNTIF(L3387:R3387,"Y"),COUNTIF(L3387:R3387,"N"))=0,"V","I"),IF(COUNTIF(L3387:R3387,"Y"),"V","I"))="V"),"Valid","Invalid")," ")</f>
        <v xml:space="preserve"> </v>
      </c>
      <c r="U3387"/>
    </row>
    <row r="3388" spans="2:21" x14ac:dyDescent="0.35">
      <c r="B3388" s="116"/>
      <c r="C3388" s="117"/>
      <c r="D3388" s="118"/>
      <c r="E3388" s="120"/>
      <c r="F3388" s="56"/>
      <c r="G3388" s="32"/>
      <c r="H3388" s="32"/>
      <c r="I3388" s="32"/>
      <c r="J3388" s="32"/>
      <c r="K3388" s="32"/>
      <c r="L3388" s="32"/>
      <c r="M3388" s="32"/>
      <c r="N3388" s="32"/>
      <c r="O3388" s="32"/>
      <c r="P3388" s="32"/>
      <c r="Q3388" s="32"/>
      <c r="R3388" s="32"/>
      <c r="S3388" s="25" t="str">
        <f>IF(COUNTA(B3388:R3388)=0,"",IF(AND(COUNTA(B3388)&gt;0, COUNTA(C3388)&gt;0, COUNTA(D3388)&gt;0, COUNTA(E3388)&gt;0, COUNTIF('OMS Drop Downs'!$C$2:$C$3,'OMS Response Form (ORF)'!F3388),COUNTIF('OMS Drop Downs'!$D$2:$D$5,'OMS Response Form (ORF)'!G3388),COUNTIF('OMS Drop Downs'!$A$2:$A$5,'OMS Response Form (ORF)'!H3388),COUNTIF('OMS Drop Downs'!$B$2:$B$4,'OMS Response Form (ORF)'!I3388),COUNTIF('OMS Drop Downs'!$A$2:$A$5,'OMS Response Form (ORF)'!J3388),COUNTIF('OMS Drop Downs'!$E$2:$E$7,'OMS Response Form (ORF)'!K3388),COUNTIF('OMS Drop Downs'!$B$2:$B$4,'OMS Response Form (ORF)'!L3388),COUNTIF('OMS Drop Downs'!$B$2:$B$4,'OMS Response Form (ORF)'!M3388),COUNTIF('OMS Drop Downs'!$B$2:$B$4,'OMS Response Form (ORF)'!N3388),COUNTIF('OMS Drop Downs'!$B$2:$B$4,'OMS Response Form (ORF)'!O3388), COUNTIF('OMS Drop Downs'!$B$2:$B$4,'OMS Response Form (ORF)'!P3388),COUNTIF('OMS Drop Downs'!$B$2:$B$4,'OMS Response Form (ORF)'!Q3388),COUNTIF('OMS Drop Downs'!$B$2:$B$4,'OMS Response Form (ORF)'!R3388)),"Complete","Incomplete"))</f>
        <v/>
      </c>
      <c r="T3388" s="26" t="str">
        <f>IF(S3388="Complete",IF(AND(NOT(ISNA(VLOOKUP(CONCATENATE(F3388,G3388,H3388,I3388,J3388,K3388),'OMS Drop Downs'!G:G,1,FALSE))),IF(AND(G3388&lt;&gt;"C3",K3388&lt;&gt;"O5"),IF(SUM(COUNTIF(L3388:R3388,"Y"),COUNTIF(L3388:R3388,"N"))=0,"V","I"),IF(COUNTIF(L3388:R3388,"Y"),"V","I"))="V"),"Valid","Invalid")," ")</f>
        <v xml:space="preserve"> </v>
      </c>
      <c r="U3388"/>
    </row>
    <row r="3389" spans="2:21" x14ac:dyDescent="0.35">
      <c r="B3389" s="116"/>
      <c r="C3389" s="117"/>
      <c r="D3389" s="118"/>
      <c r="E3389" s="120"/>
      <c r="F3389" s="56"/>
      <c r="G3389" s="32"/>
      <c r="H3389" s="32"/>
      <c r="I3389" s="32"/>
      <c r="J3389" s="32"/>
      <c r="K3389" s="32"/>
      <c r="L3389" s="32"/>
      <c r="M3389" s="32"/>
      <c r="N3389" s="32"/>
      <c r="O3389" s="32"/>
      <c r="P3389" s="32"/>
      <c r="Q3389" s="32"/>
      <c r="R3389" s="32"/>
      <c r="S3389" s="25" t="str">
        <f>IF(COUNTA(B3389:R3389)=0,"",IF(AND(COUNTA(B3389)&gt;0, COUNTA(C3389)&gt;0, COUNTA(D3389)&gt;0, COUNTA(E3389)&gt;0, COUNTIF('OMS Drop Downs'!$C$2:$C$3,'OMS Response Form (ORF)'!F3389),COUNTIF('OMS Drop Downs'!$D$2:$D$5,'OMS Response Form (ORF)'!G3389),COUNTIF('OMS Drop Downs'!$A$2:$A$5,'OMS Response Form (ORF)'!H3389),COUNTIF('OMS Drop Downs'!$B$2:$B$4,'OMS Response Form (ORF)'!I3389),COUNTIF('OMS Drop Downs'!$A$2:$A$5,'OMS Response Form (ORF)'!J3389),COUNTIF('OMS Drop Downs'!$E$2:$E$7,'OMS Response Form (ORF)'!K3389),COUNTIF('OMS Drop Downs'!$B$2:$B$4,'OMS Response Form (ORF)'!L3389),COUNTIF('OMS Drop Downs'!$B$2:$B$4,'OMS Response Form (ORF)'!M3389),COUNTIF('OMS Drop Downs'!$B$2:$B$4,'OMS Response Form (ORF)'!N3389),COUNTIF('OMS Drop Downs'!$B$2:$B$4,'OMS Response Form (ORF)'!O3389), COUNTIF('OMS Drop Downs'!$B$2:$B$4,'OMS Response Form (ORF)'!P3389),COUNTIF('OMS Drop Downs'!$B$2:$B$4,'OMS Response Form (ORF)'!Q3389),COUNTIF('OMS Drop Downs'!$B$2:$B$4,'OMS Response Form (ORF)'!R3389)),"Complete","Incomplete"))</f>
        <v/>
      </c>
      <c r="T3389" s="26" t="str">
        <f>IF(S3389="Complete",IF(AND(NOT(ISNA(VLOOKUP(CONCATENATE(F3389,G3389,H3389,I3389,J3389,K3389),'OMS Drop Downs'!G:G,1,FALSE))),IF(AND(G3389&lt;&gt;"C3",K3389&lt;&gt;"O5"),IF(SUM(COUNTIF(L3389:R3389,"Y"),COUNTIF(L3389:R3389,"N"))=0,"V","I"),IF(COUNTIF(L3389:R3389,"Y"),"V","I"))="V"),"Valid","Invalid")," ")</f>
        <v xml:space="preserve"> </v>
      </c>
      <c r="U3389"/>
    </row>
    <row r="3390" spans="2:21" x14ac:dyDescent="0.35">
      <c r="B3390" s="116"/>
      <c r="C3390" s="117"/>
      <c r="D3390" s="118"/>
      <c r="E3390" s="120"/>
      <c r="F3390" s="56"/>
      <c r="G3390" s="32"/>
      <c r="H3390" s="32"/>
      <c r="I3390" s="32"/>
      <c r="J3390" s="32"/>
      <c r="K3390" s="32"/>
      <c r="L3390" s="32"/>
      <c r="M3390" s="32"/>
      <c r="N3390" s="32"/>
      <c r="O3390" s="32"/>
      <c r="P3390" s="32"/>
      <c r="Q3390" s="32"/>
      <c r="R3390" s="32"/>
      <c r="S3390" s="25" t="str">
        <f>IF(COUNTA(B3390:R3390)=0,"",IF(AND(COUNTA(B3390)&gt;0, COUNTA(C3390)&gt;0, COUNTA(D3390)&gt;0, COUNTA(E3390)&gt;0, COUNTIF('OMS Drop Downs'!$C$2:$C$3,'OMS Response Form (ORF)'!F3390),COUNTIF('OMS Drop Downs'!$D$2:$D$5,'OMS Response Form (ORF)'!G3390),COUNTIF('OMS Drop Downs'!$A$2:$A$5,'OMS Response Form (ORF)'!H3390),COUNTIF('OMS Drop Downs'!$B$2:$B$4,'OMS Response Form (ORF)'!I3390),COUNTIF('OMS Drop Downs'!$A$2:$A$5,'OMS Response Form (ORF)'!J3390),COUNTIF('OMS Drop Downs'!$E$2:$E$7,'OMS Response Form (ORF)'!K3390),COUNTIF('OMS Drop Downs'!$B$2:$B$4,'OMS Response Form (ORF)'!L3390),COUNTIF('OMS Drop Downs'!$B$2:$B$4,'OMS Response Form (ORF)'!M3390),COUNTIF('OMS Drop Downs'!$B$2:$B$4,'OMS Response Form (ORF)'!N3390),COUNTIF('OMS Drop Downs'!$B$2:$B$4,'OMS Response Form (ORF)'!O3390), COUNTIF('OMS Drop Downs'!$B$2:$B$4,'OMS Response Form (ORF)'!P3390),COUNTIF('OMS Drop Downs'!$B$2:$B$4,'OMS Response Form (ORF)'!Q3390),COUNTIF('OMS Drop Downs'!$B$2:$B$4,'OMS Response Form (ORF)'!R3390)),"Complete","Incomplete"))</f>
        <v/>
      </c>
      <c r="T3390" s="26" t="str">
        <f>IF(S3390="Complete",IF(AND(NOT(ISNA(VLOOKUP(CONCATENATE(F3390,G3390,H3390,I3390,J3390,K3390),'OMS Drop Downs'!G:G,1,FALSE))),IF(AND(G3390&lt;&gt;"C3",K3390&lt;&gt;"O5"),IF(SUM(COUNTIF(L3390:R3390,"Y"),COUNTIF(L3390:R3390,"N"))=0,"V","I"),IF(COUNTIF(L3390:R3390,"Y"),"V","I"))="V"),"Valid","Invalid")," ")</f>
        <v xml:space="preserve"> </v>
      </c>
      <c r="U3390"/>
    </row>
    <row r="3391" spans="2:21" x14ac:dyDescent="0.35">
      <c r="B3391" s="116"/>
      <c r="C3391" s="117"/>
      <c r="D3391" s="118"/>
      <c r="E3391" s="120"/>
      <c r="F3391" s="56"/>
      <c r="G3391" s="32"/>
      <c r="H3391" s="32"/>
      <c r="I3391" s="32"/>
      <c r="J3391" s="32"/>
      <c r="K3391" s="32"/>
      <c r="L3391" s="32"/>
      <c r="M3391" s="32"/>
      <c r="N3391" s="32"/>
      <c r="O3391" s="32"/>
      <c r="P3391" s="32"/>
      <c r="Q3391" s="32"/>
      <c r="R3391" s="32"/>
      <c r="S3391" s="25" t="str">
        <f>IF(COUNTA(B3391:R3391)=0,"",IF(AND(COUNTA(B3391)&gt;0, COUNTA(C3391)&gt;0, COUNTA(D3391)&gt;0, COUNTA(E3391)&gt;0, COUNTIF('OMS Drop Downs'!$C$2:$C$3,'OMS Response Form (ORF)'!F3391),COUNTIF('OMS Drop Downs'!$D$2:$D$5,'OMS Response Form (ORF)'!G3391),COUNTIF('OMS Drop Downs'!$A$2:$A$5,'OMS Response Form (ORF)'!H3391),COUNTIF('OMS Drop Downs'!$B$2:$B$4,'OMS Response Form (ORF)'!I3391),COUNTIF('OMS Drop Downs'!$A$2:$A$5,'OMS Response Form (ORF)'!J3391),COUNTIF('OMS Drop Downs'!$E$2:$E$7,'OMS Response Form (ORF)'!K3391),COUNTIF('OMS Drop Downs'!$B$2:$B$4,'OMS Response Form (ORF)'!L3391),COUNTIF('OMS Drop Downs'!$B$2:$B$4,'OMS Response Form (ORF)'!M3391),COUNTIF('OMS Drop Downs'!$B$2:$B$4,'OMS Response Form (ORF)'!N3391),COUNTIF('OMS Drop Downs'!$B$2:$B$4,'OMS Response Form (ORF)'!O3391), COUNTIF('OMS Drop Downs'!$B$2:$B$4,'OMS Response Form (ORF)'!P3391),COUNTIF('OMS Drop Downs'!$B$2:$B$4,'OMS Response Form (ORF)'!Q3391),COUNTIF('OMS Drop Downs'!$B$2:$B$4,'OMS Response Form (ORF)'!R3391)),"Complete","Incomplete"))</f>
        <v/>
      </c>
      <c r="T3391" s="26" t="str">
        <f>IF(S3391="Complete",IF(AND(NOT(ISNA(VLOOKUP(CONCATENATE(F3391,G3391,H3391,I3391,J3391,K3391),'OMS Drop Downs'!G:G,1,FALSE))),IF(AND(G3391&lt;&gt;"C3",K3391&lt;&gt;"O5"),IF(SUM(COUNTIF(L3391:R3391,"Y"),COUNTIF(L3391:R3391,"N"))=0,"V","I"),IF(COUNTIF(L3391:R3391,"Y"),"V","I"))="V"),"Valid","Invalid")," ")</f>
        <v xml:space="preserve"> </v>
      </c>
      <c r="U3391"/>
    </row>
    <row r="3392" spans="2:21" x14ac:dyDescent="0.35">
      <c r="B3392" s="116"/>
      <c r="C3392" s="117"/>
      <c r="D3392" s="118"/>
      <c r="E3392" s="120"/>
      <c r="F3392" s="56"/>
      <c r="G3392" s="32"/>
      <c r="H3392" s="32"/>
      <c r="I3392" s="32"/>
      <c r="J3392" s="32"/>
      <c r="K3392" s="32"/>
      <c r="L3392" s="32"/>
      <c r="M3392" s="32"/>
      <c r="N3392" s="32"/>
      <c r="O3392" s="32"/>
      <c r="P3392" s="32"/>
      <c r="Q3392" s="32"/>
      <c r="R3392" s="32"/>
      <c r="S3392" s="25" t="str">
        <f>IF(COUNTA(B3392:R3392)=0,"",IF(AND(COUNTA(B3392)&gt;0, COUNTA(C3392)&gt;0, COUNTA(D3392)&gt;0, COUNTA(E3392)&gt;0, COUNTIF('OMS Drop Downs'!$C$2:$C$3,'OMS Response Form (ORF)'!F3392),COUNTIF('OMS Drop Downs'!$D$2:$D$5,'OMS Response Form (ORF)'!G3392),COUNTIF('OMS Drop Downs'!$A$2:$A$5,'OMS Response Form (ORF)'!H3392),COUNTIF('OMS Drop Downs'!$B$2:$B$4,'OMS Response Form (ORF)'!I3392),COUNTIF('OMS Drop Downs'!$A$2:$A$5,'OMS Response Form (ORF)'!J3392),COUNTIF('OMS Drop Downs'!$E$2:$E$7,'OMS Response Form (ORF)'!K3392),COUNTIF('OMS Drop Downs'!$B$2:$B$4,'OMS Response Form (ORF)'!L3392),COUNTIF('OMS Drop Downs'!$B$2:$B$4,'OMS Response Form (ORF)'!M3392),COUNTIF('OMS Drop Downs'!$B$2:$B$4,'OMS Response Form (ORF)'!N3392),COUNTIF('OMS Drop Downs'!$B$2:$B$4,'OMS Response Form (ORF)'!O3392), COUNTIF('OMS Drop Downs'!$B$2:$B$4,'OMS Response Form (ORF)'!P3392),COUNTIF('OMS Drop Downs'!$B$2:$B$4,'OMS Response Form (ORF)'!Q3392),COUNTIF('OMS Drop Downs'!$B$2:$B$4,'OMS Response Form (ORF)'!R3392)),"Complete","Incomplete"))</f>
        <v/>
      </c>
      <c r="T3392" s="26" t="str">
        <f>IF(S3392="Complete",IF(AND(NOT(ISNA(VLOOKUP(CONCATENATE(F3392,G3392,H3392,I3392,J3392,K3392),'OMS Drop Downs'!G:G,1,FALSE))),IF(AND(G3392&lt;&gt;"C3",K3392&lt;&gt;"O5"),IF(SUM(COUNTIF(L3392:R3392,"Y"),COUNTIF(L3392:R3392,"N"))=0,"V","I"),IF(COUNTIF(L3392:R3392,"Y"),"V","I"))="V"),"Valid","Invalid")," ")</f>
        <v xml:space="preserve"> </v>
      </c>
      <c r="U3392"/>
    </row>
    <row r="3393" spans="2:21" x14ac:dyDescent="0.35">
      <c r="B3393" s="116"/>
      <c r="C3393" s="117"/>
      <c r="D3393" s="118"/>
      <c r="E3393" s="120"/>
      <c r="F3393" s="56"/>
      <c r="G3393" s="32"/>
      <c r="H3393" s="32"/>
      <c r="I3393" s="32"/>
      <c r="J3393" s="32"/>
      <c r="K3393" s="32"/>
      <c r="L3393" s="32"/>
      <c r="M3393" s="32"/>
      <c r="N3393" s="32"/>
      <c r="O3393" s="32"/>
      <c r="P3393" s="32"/>
      <c r="Q3393" s="32"/>
      <c r="R3393" s="32"/>
      <c r="S3393" s="25" t="str">
        <f>IF(COUNTA(B3393:R3393)=0,"",IF(AND(COUNTA(B3393)&gt;0, COUNTA(C3393)&gt;0, COUNTA(D3393)&gt;0, COUNTA(E3393)&gt;0, COUNTIF('OMS Drop Downs'!$C$2:$C$3,'OMS Response Form (ORF)'!F3393),COUNTIF('OMS Drop Downs'!$D$2:$D$5,'OMS Response Form (ORF)'!G3393),COUNTIF('OMS Drop Downs'!$A$2:$A$5,'OMS Response Form (ORF)'!H3393),COUNTIF('OMS Drop Downs'!$B$2:$B$4,'OMS Response Form (ORF)'!I3393),COUNTIF('OMS Drop Downs'!$A$2:$A$5,'OMS Response Form (ORF)'!J3393),COUNTIF('OMS Drop Downs'!$E$2:$E$7,'OMS Response Form (ORF)'!K3393),COUNTIF('OMS Drop Downs'!$B$2:$B$4,'OMS Response Form (ORF)'!L3393),COUNTIF('OMS Drop Downs'!$B$2:$B$4,'OMS Response Form (ORF)'!M3393),COUNTIF('OMS Drop Downs'!$B$2:$B$4,'OMS Response Form (ORF)'!N3393),COUNTIF('OMS Drop Downs'!$B$2:$B$4,'OMS Response Form (ORF)'!O3393), COUNTIF('OMS Drop Downs'!$B$2:$B$4,'OMS Response Form (ORF)'!P3393),COUNTIF('OMS Drop Downs'!$B$2:$B$4,'OMS Response Form (ORF)'!Q3393),COUNTIF('OMS Drop Downs'!$B$2:$B$4,'OMS Response Form (ORF)'!R3393)),"Complete","Incomplete"))</f>
        <v/>
      </c>
      <c r="T3393" s="26" t="str">
        <f>IF(S3393="Complete",IF(AND(NOT(ISNA(VLOOKUP(CONCATENATE(F3393,G3393,H3393,I3393,J3393,K3393),'OMS Drop Downs'!G:G,1,FALSE))),IF(AND(G3393&lt;&gt;"C3",K3393&lt;&gt;"O5"),IF(SUM(COUNTIF(L3393:R3393,"Y"),COUNTIF(L3393:R3393,"N"))=0,"V","I"),IF(COUNTIF(L3393:R3393,"Y"),"V","I"))="V"),"Valid","Invalid")," ")</f>
        <v xml:space="preserve"> </v>
      </c>
      <c r="U3393"/>
    </row>
    <row r="3394" spans="2:21" x14ac:dyDescent="0.35">
      <c r="B3394" s="116"/>
      <c r="C3394" s="117"/>
      <c r="D3394" s="118"/>
      <c r="E3394" s="120"/>
      <c r="F3394" s="56"/>
      <c r="G3394" s="32"/>
      <c r="H3394" s="32"/>
      <c r="I3394" s="32"/>
      <c r="J3394" s="32"/>
      <c r="K3394" s="32"/>
      <c r="L3394" s="32"/>
      <c r="M3394" s="32"/>
      <c r="N3394" s="32"/>
      <c r="O3394" s="32"/>
      <c r="P3394" s="32"/>
      <c r="Q3394" s="32"/>
      <c r="R3394" s="32"/>
      <c r="S3394" s="25" t="str">
        <f>IF(COUNTA(B3394:R3394)=0,"",IF(AND(COUNTA(B3394)&gt;0, COUNTA(C3394)&gt;0, COUNTA(D3394)&gt;0, COUNTA(E3394)&gt;0, COUNTIF('OMS Drop Downs'!$C$2:$C$3,'OMS Response Form (ORF)'!F3394),COUNTIF('OMS Drop Downs'!$D$2:$D$5,'OMS Response Form (ORF)'!G3394),COUNTIF('OMS Drop Downs'!$A$2:$A$5,'OMS Response Form (ORF)'!H3394),COUNTIF('OMS Drop Downs'!$B$2:$B$4,'OMS Response Form (ORF)'!I3394),COUNTIF('OMS Drop Downs'!$A$2:$A$5,'OMS Response Form (ORF)'!J3394),COUNTIF('OMS Drop Downs'!$E$2:$E$7,'OMS Response Form (ORF)'!K3394),COUNTIF('OMS Drop Downs'!$B$2:$B$4,'OMS Response Form (ORF)'!L3394),COUNTIF('OMS Drop Downs'!$B$2:$B$4,'OMS Response Form (ORF)'!M3394),COUNTIF('OMS Drop Downs'!$B$2:$B$4,'OMS Response Form (ORF)'!N3394),COUNTIF('OMS Drop Downs'!$B$2:$B$4,'OMS Response Form (ORF)'!O3394), COUNTIF('OMS Drop Downs'!$B$2:$B$4,'OMS Response Form (ORF)'!P3394),COUNTIF('OMS Drop Downs'!$B$2:$B$4,'OMS Response Form (ORF)'!Q3394),COUNTIF('OMS Drop Downs'!$B$2:$B$4,'OMS Response Form (ORF)'!R3394)),"Complete","Incomplete"))</f>
        <v/>
      </c>
      <c r="T3394" s="26" t="str">
        <f>IF(S3394="Complete",IF(AND(NOT(ISNA(VLOOKUP(CONCATENATE(F3394,G3394,H3394,I3394,J3394,K3394),'OMS Drop Downs'!G:G,1,FALSE))),IF(AND(G3394&lt;&gt;"C3",K3394&lt;&gt;"O5"),IF(SUM(COUNTIF(L3394:R3394,"Y"),COUNTIF(L3394:R3394,"N"))=0,"V","I"),IF(COUNTIF(L3394:R3394,"Y"),"V","I"))="V"),"Valid","Invalid")," ")</f>
        <v xml:space="preserve"> </v>
      </c>
      <c r="U3394"/>
    </row>
    <row r="3395" spans="2:21" x14ac:dyDescent="0.35">
      <c r="B3395" s="116"/>
      <c r="C3395" s="117"/>
      <c r="D3395" s="118"/>
      <c r="E3395" s="120"/>
      <c r="F3395" s="56"/>
      <c r="G3395" s="32"/>
      <c r="H3395" s="32"/>
      <c r="I3395" s="32"/>
      <c r="J3395" s="32"/>
      <c r="K3395" s="32"/>
      <c r="L3395" s="32"/>
      <c r="M3395" s="32"/>
      <c r="N3395" s="32"/>
      <c r="O3395" s="32"/>
      <c r="P3395" s="32"/>
      <c r="Q3395" s="32"/>
      <c r="R3395" s="32"/>
      <c r="S3395" s="25" t="str">
        <f>IF(COUNTA(B3395:R3395)=0,"",IF(AND(COUNTA(B3395)&gt;0, COUNTA(C3395)&gt;0, COUNTA(D3395)&gt;0, COUNTA(E3395)&gt;0, COUNTIF('OMS Drop Downs'!$C$2:$C$3,'OMS Response Form (ORF)'!F3395),COUNTIF('OMS Drop Downs'!$D$2:$D$5,'OMS Response Form (ORF)'!G3395),COUNTIF('OMS Drop Downs'!$A$2:$A$5,'OMS Response Form (ORF)'!H3395),COUNTIF('OMS Drop Downs'!$B$2:$B$4,'OMS Response Form (ORF)'!I3395),COUNTIF('OMS Drop Downs'!$A$2:$A$5,'OMS Response Form (ORF)'!J3395),COUNTIF('OMS Drop Downs'!$E$2:$E$7,'OMS Response Form (ORF)'!K3395),COUNTIF('OMS Drop Downs'!$B$2:$B$4,'OMS Response Form (ORF)'!L3395),COUNTIF('OMS Drop Downs'!$B$2:$B$4,'OMS Response Form (ORF)'!M3395),COUNTIF('OMS Drop Downs'!$B$2:$B$4,'OMS Response Form (ORF)'!N3395),COUNTIF('OMS Drop Downs'!$B$2:$B$4,'OMS Response Form (ORF)'!O3395), COUNTIF('OMS Drop Downs'!$B$2:$B$4,'OMS Response Form (ORF)'!P3395),COUNTIF('OMS Drop Downs'!$B$2:$B$4,'OMS Response Form (ORF)'!Q3395),COUNTIF('OMS Drop Downs'!$B$2:$B$4,'OMS Response Form (ORF)'!R3395)),"Complete","Incomplete"))</f>
        <v/>
      </c>
      <c r="T3395" s="26" t="str">
        <f>IF(S3395="Complete",IF(AND(NOT(ISNA(VLOOKUP(CONCATENATE(F3395,G3395,H3395,I3395,J3395,K3395),'OMS Drop Downs'!G:G,1,FALSE))),IF(AND(G3395&lt;&gt;"C3",K3395&lt;&gt;"O5"),IF(SUM(COUNTIF(L3395:R3395,"Y"),COUNTIF(L3395:R3395,"N"))=0,"V","I"),IF(COUNTIF(L3395:R3395,"Y"),"V","I"))="V"),"Valid","Invalid")," ")</f>
        <v xml:space="preserve"> </v>
      </c>
      <c r="U3395"/>
    </row>
    <row r="3396" spans="2:21" x14ac:dyDescent="0.35">
      <c r="B3396" s="116"/>
      <c r="C3396" s="117"/>
      <c r="D3396" s="118"/>
      <c r="E3396" s="120"/>
      <c r="F3396" s="56"/>
      <c r="G3396" s="32"/>
      <c r="H3396" s="32"/>
      <c r="I3396" s="32"/>
      <c r="J3396" s="32"/>
      <c r="K3396" s="32"/>
      <c r="L3396" s="32"/>
      <c r="M3396" s="32"/>
      <c r="N3396" s="32"/>
      <c r="O3396" s="32"/>
      <c r="P3396" s="32"/>
      <c r="Q3396" s="32"/>
      <c r="R3396" s="32"/>
      <c r="S3396" s="25" t="str">
        <f>IF(COUNTA(B3396:R3396)=0,"",IF(AND(COUNTA(B3396)&gt;0, COUNTA(C3396)&gt;0, COUNTA(D3396)&gt;0, COUNTA(E3396)&gt;0, COUNTIF('OMS Drop Downs'!$C$2:$C$3,'OMS Response Form (ORF)'!F3396),COUNTIF('OMS Drop Downs'!$D$2:$D$5,'OMS Response Form (ORF)'!G3396),COUNTIF('OMS Drop Downs'!$A$2:$A$5,'OMS Response Form (ORF)'!H3396),COUNTIF('OMS Drop Downs'!$B$2:$B$4,'OMS Response Form (ORF)'!I3396),COUNTIF('OMS Drop Downs'!$A$2:$A$5,'OMS Response Form (ORF)'!J3396),COUNTIF('OMS Drop Downs'!$E$2:$E$7,'OMS Response Form (ORF)'!K3396),COUNTIF('OMS Drop Downs'!$B$2:$B$4,'OMS Response Form (ORF)'!L3396),COUNTIF('OMS Drop Downs'!$B$2:$B$4,'OMS Response Form (ORF)'!M3396),COUNTIF('OMS Drop Downs'!$B$2:$B$4,'OMS Response Form (ORF)'!N3396),COUNTIF('OMS Drop Downs'!$B$2:$B$4,'OMS Response Form (ORF)'!O3396), COUNTIF('OMS Drop Downs'!$B$2:$B$4,'OMS Response Form (ORF)'!P3396),COUNTIF('OMS Drop Downs'!$B$2:$B$4,'OMS Response Form (ORF)'!Q3396),COUNTIF('OMS Drop Downs'!$B$2:$B$4,'OMS Response Form (ORF)'!R3396)),"Complete","Incomplete"))</f>
        <v/>
      </c>
      <c r="T3396" s="26" t="str">
        <f>IF(S3396="Complete",IF(AND(NOT(ISNA(VLOOKUP(CONCATENATE(F3396,G3396,H3396,I3396,J3396,K3396),'OMS Drop Downs'!G:G,1,FALSE))),IF(AND(G3396&lt;&gt;"C3",K3396&lt;&gt;"O5"),IF(SUM(COUNTIF(L3396:R3396,"Y"),COUNTIF(L3396:R3396,"N"))=0,"V","I"),IF(COUNTIF(L3396:R3396,"Y"),"V","I"))="V"),"Valid","Invalid")," ")</f>
        <v xml:space="preserve"> </v>
      </c>
      <c r="U3396"/>
    </row>
    <row r="3397" spans="2:21" x14ac:dyDescent="0.35">
      <c r="B3397" s="116"/>
      <c r="C3397" s="117"/>
      <c r="D3397" s="118"/>
      <c r="E3397" s="120"/>
      <c r="F3397" s="56"/>
      <c r="G3397" s="32"/>
      <c r="H3397" s="32"/>
      <c r="I3397" s="32"/>
      <c r="J3397" s="32"/>
      <c r="K3397" s="32"/>
      <c r="L3397" s="32"/>
      <c r="M3397" s="32"/>
      <c r="N3397" s="32"/>
      <c r="O3397" s="32"/>
      <c r="P3397" s="32"/>
      <c r="Q3397" s="32"/>
      <c r="R3397" s="32"/>
      <c r="S3397" s="25" t="str">
        <f>IF(COUNTA(B3397:R3397)=0,"",IF(AND(COUNTA(B3397)&gt;0, COUNTA(C3397)&gt;0, COUNTA(D3397)&gt;0, COUNTA(E3397)&gt;0, COUNTIF('OMS Drop Downs'!$C$2:$C$3,'OMS Response Form (ORF)'!F3397),COUNTIF('OMS Drop Downs'!$D$2:$D$5,'OMS Response Form (ORF)'!G3397),COUNTIF('OMS Drop Downs'!$A$2:$A$5,'OMS Response Form (ORF)'!H3397),COUNTIF('OMS Drop Downs'!$B$2:$B$4,'OMS Response Form (ORF)'!I3397),COUNTIF('OMS Drop Downs'!$A$2:$A$5,'OMS Response Form (ORF)'!J3397),COUNTIF('OMS Drop Downs'!$E$2:$E$7,'OMS Response Form (ORF)'!K3397),COUNTIF('OMS Drop Downs'!$B$2:$B$4,'OMS Response Form (ORF)'!L3397),COUNTIF('OMS Drop Downs'!$B$2:$B$4,'OMS Response Form (ORF)'!M3397),COUNTIF('OMS Drop Downs'!$B$2:$B$4,'OMS Response Form (ORF)'!N3397),COUNTIF('OMS Drop Downs'!$B$2:$B$4,'OMS Response Form (ORF)'!O3397), COUNTIF('OMS Drop Downs'!$B$2:$B$4,'OMS Response Form (ORF)'!P3397),COUNTIF('OMS Drop Downs'!$B$2:$B$4,'OMS Response Form (ORF)'!Q3397),COUNTIF('OMS Drop Downs'!$B$2:$B$4,'OMS Response Form (ORF)'!R3397)),"Complete","Incomplete"))</f>
        <v/>
      </c>
      <c r="T3397" s="26" t="str">
        <f>IF(S3397="Complete",IF(AND(NOT(ISNA(VLOOKUP(CONCATENATE(F3397,G3397,H3397,I3397,J3397,K3397),'OMS Drop Downs'!G:G,1,FALSE))),IF(AND(G3397&lt;&gt;"C3",K3397&lt;&gt;"O5"),IF(SUM(COUNTIF(L3397:R3397,"Y"),COUNTIF(L3397:R3397,"N"))=0,"V","I"),IF(COUNTIF(L3397:R3397,"Y"),"V","I"))="V"),"Valid","Invalid")," ")</f>
        <v xml:space="preserve"> </v>
      </c>
      <c r="U3397"/>
    </row>
    <row r="3398" spans="2:21" x14ac:dyDescent="0.35">
      <c r="B3398" s="116"/>
      <c r="C3398" s="117"/>
      <c r="D3398" s="118"/>
      <c r="E3398" s="120"/>
      <c r="F3398" s="56"/>
      <c r="G3398" s="32"/>
      <c r="H3398" s="32"/>
      <c r="I3398" s="32"/>
      <c r="J3398" s="32"/>
      <c r="K3398" s="32"/>
      <c r="L3398" s="32"/>
      <c r="M3398" s="32"/>
      <c r="N3398" s="32"/>
      <c r="O3398" s="32"/>
      <c r="P3398" s="32"/>
      <c r="Q3398" s="32"/>
      <c r="R3398" s="32"/>
      <c r="S3398" s="25" t="str">
        <f>IF(COUNTA(B3398:R3398)=0,"",IF(AND(COUNTA(B3398)&gt;0, COUNTA(C3398)&gt;0, COUNTA(D3398)&gt;0, COUNTA(E3398)&gt;0, COUNTIF('OMS Drop Downs'!$C$2:$C$3,'OMS Response Form (ORF)'!F3398),COUNTIF('OMS Drop Downs'!$D$2:$D$5,'OMS Response Form (ORF)'!G3398),COUNTIF('OMS Drop Downs'!$A$2:$A$5,'OMS Response Form (ORF)'!H3398),COUNTIF('OMS Drop Downs'!$B$2:$B$4,'OMS Response Form (ORF)'!I3398),COUNTIF('OMS Drop Downs'!$A$2:$A$5,'OMS Response Form (ORF)'!J3398),COUNTIF('OMS Drop Downs'!$E$2:$E$7,'OMS Response Form (ORF)'!K3398),COUNTIF('OMS Drop Downs'!$B$2:$B$4,'OMS Response Form (ORF)'!L3398),COUNTIF('OMS Drop Downs'!$B$2:$B$4,'OMS Response Form (ORF)'!M3398),COUNTIF('OMS Drop Downs'!$B$2:$B$4,'OMS Response Form (ORF)'!N3398),COUNTIF('OMS Drop Downs'!$B$2:$B$4,'OMS Response Form (ORF)'!O3398), COUNTIF('OMS Drop Downs'!$B$2:$B$4,'OMS Response Form (ORF)'!P3398),COUNTIF('OMS Drop Downs'!$B$2:$B$4,'OMS Response Form (ORF)'!Q3398),COUNTIF('OMS Drop Downs'!$B$2:$B$4,'OMS Response Form (ORF)'!R3398)),"Complete","Incomplete"))</f>
        <v/>
      </c>
      <c r="T3398" s="26" t="str">
        <f>IF(S3398="Complete",IF(AND(NOT(ISNA(VLOOKUP(CONCATENATE(F3398,G3398,H3398,I3398,J3398,K3398),'OMS Drop Downs'!G:G,1,FALSE))),IF(AND(G3398&lt;&gt;"C3",K3398&lt;&gt;"O5"),IF(SUM(COUNTIF(L3398:R3398,"Y"),COUNTIF(L3398:R3398,"N"))=0,"V","I"),IF(COUNTIF(L3398:R3398,"Y"),"V","I"))="V"),"Valid","Invalid")," ")</f>
        <v xml:space="preserve"> </v>
      </c>
      <c r="U3398"/>
    </row>
    <row r="3399" spans="2:21" x14ac:dyDescent="0.35">
      <c r="B3399" s="116"/>
      <c r="C3399" s="117"/>
      <c r="D3399" s="118"/>
      <c r="E3399" s="120"/>
      <c r="F3399" s="56"/>
      <c r="G3399" s="32"/>
      <c r="H3399" s="32"/>
      <c r="I3399" s="32"/>
      <c r="J3399" s="32"/>
      <c r="K3399" s="32"/>
      <c r="L3399" s="32"/>
      <c r="M3399" s="32"/>
      <c r="N3399" s="32"/>
      <c r="O3399" s="32"/>
      <c r="P3399" s="32"/>
      <c r="Q3399" s="32"/>
      <c r="R3399" s="32"/>
      <c r="S3399" s="25" t="str">
        <f>IF(COUNTA(B3399:R3399)=0,"",IF(AND(COUNTA(B3399)&gt;0, COUNTA(C3399)&gt;0, COUNTA(D3399)&gt;0, COUNTA(E3399)&gt;0, COUNTIF('OMS Drop Downs'!$C$2:$C$3,'OMS Response Form (ORF)'!F3399),COUNTIF('OMS Drop Downs'!$D$2:$D$5,'OMS Response Form (ORF)'!G3399),COUNTIF('OMS Drop Downs'!$A$2:$A$5,'OMS Response Form (ORF)'!H3399),COUNTIF('OMS Drop Downs'!$B$2:$B$4,'OMS Response Form (ORF)'!I3399),COUNTIF('OMS Drop Downs'!$A$2:$A$5,'OMS Response Form (ORF)'!J3399),COUNTIF('OMS Drop Downs'!$E$2:$E$7,'OMS Response Form (ORF)'!K3399),COUNTIF('OMS Drop Downs'!$B$2:$B$4,'OMS Response Form (ORF)'!L3399),COUNTIF('OMS Drop Downs'!$B$2:$B$4,'OMS Response Form (ORF)'!M3399),COUNTIF('OMS Drop Downs'!$B$2:$B$4,'OMS Response Form (ORF)'!N3399),COUNTIF('OMS Drop Downs'!$B$2:$B$4,'OMS Response Form (ORF)'!O3399), COUNTIF('OMS Drop Downs'!$B$2:$B$4,'OMS Response Form (ORF)'!P3399),COUNTIF('OMS Drop Downs'!$B$2:$B$4,'OMS Response Form (ORF)'!Q3399),COUNTIF('OMS Drop Downs'!$B$2:$B$4,'OMS Response Form (ORF)'!R3399)),"Complete","Incomplete"))</f>
        <v/>
      </c>
      <c r="T3399" s="26" t="str">
        <f>IF(S3399="Complete",IF(AND(NOT(ISNA(VLOOKUP(CONCATENATE(F3399,G3399,H3399,I3399,J3399,K3399),'OMS Drop Downs'!G:G,1,FALSE))),IF(AND(G3399&lt;&gt;"C3",K3399&lt;&gt;"O5"),IF(SUM(COUNTIF(L3399:R3399,"Y"),COUNTIF(L3399:R3399,"N"))=0,"V","I"),IF(COUNTIF(L3399:R3399,"Y"),"V","I"))="V"),"Valid","Invalid")," ")</f>
        <v xml:space="preserve"> </v>
      </c>
      <c r="U3399"/>
    </row>
    <row r="3400" spans="2:21" x14ac:dyDescent="0.35">
      <c r="B3400" s="116"/>
      <c r="C3400" s="117"/>
      <c r="D3400" s="118"/>
      <c r="E3400" s="120"/>
      <c r="F3400" s="56"/>
      <c r="G3400" s="32"/>
      <c r="H3400" s="32"/>
      <c r="I3400" s="32"/>
      <c r="J3400" s="32"/>
      <c r="K3400" s="32"/>
      <c r="L3400" s="32"/>
      <c r="M3400" s="32"/>
      <c r="N3400" s="32"/>
      <c r="O3400" s="32"/>
      <c r="P3400" s="32"/>
      <c r="Q3400" s="32"/>
      <c r="R3400" s="32"/>
      <c r="S3400" s="25" t="str">
        <f>IF(COUNTA(B3400:R3400)=0,"",IF(AND(COUNTA(B3400)&gt;0, COUNTA(C3400)&gt;0, COUNTA(D3400)&gt;0, COUNTA(E3400)&gt;0, COUNTIF('OMS Drop Downs'!$C$2:$C$3,'OMS Response Form (ORF)'!F3400),COUNTIF('OMS Drop Downs'!$D$2:$D$5,'OMS Response Form (ORF)'!G3400),COUNTIF('OMS Drop Downs'!$A$2:$A$5,'OMS Response Form (ORF)'!H3400),COUNTIF('OMS Drop Downs'!$B$2:$B$4,'OMS Response Form (ORF)'!I3400),COUNTIF('OMS Drop Downs'!$A$2:$A$5,'OMS Response Form (ORF)'!J3400),COUNTIF('OMS Drop Downs'!$E$2:$E$7,'OMS Response Form (ORF)'!K3400),COUNTIF('OMS Drop Downs'!$B$2:$B$4,'OMS Response Form (ORF)'!L3400),COUNTIF('OMS Drop Downs'!$B$2:$B$4,'OMS Response Form (ORF)'!M3400),COUNTIF('OMS Drop Downs'!$B$2:$B$4,'OMS Response Form (ORF)'!N3400),COUNTIF('OMS Drop Downs'!$B$2:$B$4,'OMS Response Form (ORF)'!O3400), COUNTIF('OMS Drop Downs'!$B$2:$B$4,'OMS Response Form (ORF)'!P3400),COUNTIF('OMS Drop Downs'!$B$2:$B$4,'OMS Response Form (ORF)'!Q3400),COUNTIF('OMS Drop Downs'!$B$2:$B$4,'OMS Response Form (ORF)'!R3400)),"Complete","Incomplete"))</f>
        <v/>
      </c>
      <c r="T3400" s="26" t="str">
        <f>IF(S3400="Complete",IF(AND(NOT(ISNA(VLOOKUP(CONCATENATE(F3400,G3400,H3400,I3400,J3400,K3400),'OMS Drop Downs'!G:G,1,FALSE))),IF(AND(G3400&lt;&gt;"C3",K3400&lt;&gt;"O5"),IF(SUM(COUNTIF(L3400:R3400,"Y"),COUNTIF(L3400:R3400,"N"))=0,"V","I"),IF(COUNTIF(L3400:R3400,"Y"),"V","I"))="V"),"Valid","Invalid")," ")</f>
        <v xml:space="preserve"> </v>
      </c>
      <c r="U3400"/>
    </row>
    <row r="3401" spans="2:21" x14ac:dyDescent="0.35">
      <c r="B3401" s="116"/>
      <c r="C3401" s="117"/>
      <c r="D3401" s="118"/>
      <c r="E3401" s="120"/>
      <c r="F3401" s="56"/>
      <c r="G3401" s="32"/>
      <c r="H3401" s="32"/>
      <c r="I3401" s="32"/>
      <c r="J3401" s="32"/>
      <c r="K3401" s="32"/>
      <c r="L3401" s="32"/>
      <c r="M3401" s="32"/>
      <c r="N3401" s="32"/>
      <c r="O3401" s="32"/>
      <c r="P3401" s="32"/>
      <c r="Q3401" s="32"/>
      <c r="R3401" s="32"/>
      <c r="S3401" s="25" t="str">
        <f>IF(COUNTA(B3401:R3401)=0,"",IF(AND(COUNTA(B3401)&gt;0, COUNTA(C3401)&gt;0, COUNTA(D3401)&gt;0, COUNTA(E3401)&gt;0, COUNTIF('OMS Drop Downs'!$C$2:$C$3,'OMS Response Form (ORF)'!F3401),COUNTIF('OMS Drop Downs'!$D$2:$D$5,'OMS Response Form (ORF)'!G3401),COUNTIF('OMS Drop Downs'!$A$2:$A$5,'OMS Response Form (ORF)'!H3401),COUNTIF('OMS Drop Downs'!$B$2:$B$4,'OMS Response Form (ORF)'!I3401),COUNTIF('OMS Drop Downs'!$A$2:$A$5,'OMS Response Form (ORF)'!J3401),COUNTIF('OMS Drop Downs'!$E$2:$E$7,'OMS Response Form (ORF)'!K3401),COUNTIF('OMS Drop Downs'!$B$2:$B$4,'OMS Response Form (ORF)'!L3401),COUNTIF('OMS Drop Downs'!$B$2:$B$4,'OMS Response Form (ORF)'!M3401),COUNTIF('OMS Drop Downs'!$B$2:$B$4,'OMS Response Form (ORF)'!N3401),COUNTIF('OMS Drop Downs'!$B$2:$B$4,'OMS Response Form (ORF)'!O3401), COUNTIF('OMS Drop Downs'!$B$2:$B$4,'OMS Response Form (ORF)'!P3401),COUNTIF('OMS Drop Downs'!$B$2:$B$4,'OMS Response Form (ORF)'!Q3401),COUNTIF('OMS Drop Downs'!$B$2:$B$4,'OMS Response Form (ORF)'!R3401)),"Complete","Incomplete"))</f>
        <v/>
      </c>
      <c r="T3401" s="26" t="str">
        <f>IF(S3401="Complete",IF(AND(NOT(ISNA(VLOOKUP(CONCATENATE(F3401,G3401,H3401,I3401,J3401,K3401),'OMS Drop Downs'!G:G,1,FALSE))),IF(AND(G3401&lt;&gt;"C3",K3401&lt;&gt;"O5"),IF(SUM(COUNTIF(L3401:R3401,"Y"),COUNTIF(L3401:R3401,"N"))=0,"V","I"),IF(COUNTIF(L3401:R3401,"Y"),"V","I"))="V"),"Valid","Invalid")," ")</f>
        <v xml:space="preserve"> </v>
      </c>
      <c r="U3401"/>
    </row>
    <row r="3402" spans="2:21" x14ac:dyDescent="0.35">
      <c r="B3402" s="116"/>
      <c r="C3402" s="117"/>
      <c r="D3402" s="118"/>
      <c r="E3402" s="120"/>
      <c r="F3402" s="56"/>
      <c r="G3402" s="32"/>
      <c r="H3402" s="32"/>
      <c r="I3402" s="32"/>
      <c r="J3402" s="32"/>
      <c r="K3402" s="32"/>
      <c r="L3402" s="32"/>
      <c r="M3402" s="32"/>
      <c r="N3402" s="32"/>
      <c r="O3402" s="32"/>
      <c r="P3402" s="32"/>
      <c r="Q3402" s="32"/>
      <c r="R3402" s="32"/>
      <c r="S3402" s="25" t="str">
        <f>IF(COUNTA(B3402:R3402)=0,"",IF(AND(COUNTA(B3402)&gt;0, COUNTA(C3402)&gt;0, COUNTA(D3402)&gt;0, COUNTA(E3402)&gt;0, COUNTIF('OMS Drop Downs'!$C$2:$C$3,'OMS Response Form (ORF)'!F3402),COUNTIF('OMS Drop Downs'!$D$2:$D$5,'OMS Response Form (ORF)'!G3402),COUNTIF('OMS Drop Downs'!$A$2:$A$5,'OMS Response Form (ORF)'!H3402),COUNTIF('OMS Drop Downs'!$B$2:$B$4,'OMS Response Form (ORF)'!I3402),COUNTIF('OMS Drop Downs'!$A$2:$A$5,'OMS Response Form (ORF)'!J3402),COUNTIF('OMS Drop Downs'!$E$2:$E$7,'OMS Response Form (ORF)'!K3402),COUNTIF('OMS Drop Downs'!$B$2:$B$4,'OMS Response Form (ORF)'!L3402),COUNTIF('OMS Drop Downs'!$B$2:$B$4,'OMS Response Form (ORF)'!M3402),COUNTIF('OMS Drop Downs'!$B$2:$B$4,'OMS Response Form (ORF)'!N3402),COUNTIF('OMS Drop Downs'!$B$2:$B$4,'OMS Response Form (ORF)'!O3402), COUNTIF('OMS Drop Downs'!$B$2:$B$4,'OMS Response Form (ORF)'!P3402),COUNTIF('OMS Drop Downs'!$B$2:$B$4,'OMS Response Form (ORF)'!Q3402),COUNTIF('OMS Drop Downs'!$B$2:$B$4,'OMS Response Form (ORF)'!R3402)),"Complete","Incomplete"))</f>
        <v/>
      </c>
      <c r="T3402" s="26" t="str">
        <f>IF(S3402="Complete",IF(AND(NOT(ISNA(VLOOKUP(CONCATENATE(F3402,G3402,H3402,I3402,J3402,K3402),'OMS Drop Downs'!G:G,1,FALSE))),IF(AND(G3402&lt;&gt;"C3",K3402&lt;&gt;"O5"),IF(SUM(COUNTIF(L3402:R3402,"Y"),COUNTIF(L3402:R3402,"N"))=0,"V","I"),IF(COUNTIF(L3402:R3402,"Y"),"V","I"))="V"),"Valid","Invalid")," ")</f>
        <v xml:space="preserve"> </v>
      </c>
      <c r="U3402"/>
    </row>
    <row r="3403" spans="2:21" x14ac:dyDescent="0.35">
      <c r="B3403" s="116"/>
      <c r="C3403" s="117"/>
      <c r="D3403" s="118"/>
      <c r="E3403" s="120"/>
      <c r="F3403" s="56"/>
      <c r="G3403" s="32"/>
      <c r="H3403" s="32"/>
      <c r="I3403" s="32"/>
      <c r="J3403" s="32"/>
      <c r="K3403" s="32"/>
      <c r="L3403" s="32"/>
      <c r="M3403" s="32"/>
      <c r="N3403" s="32"/>
      <c r="O3403" s="32"/>
      <c r="P3403" s="32"/>
      <c r="Q3403" s="32"/>
      <c r="R3403" s="32"/>
      <c r="S3403" s="25" t="str">
        <f>IF(COUNTA(B3403:R3403)=0,"",IF(AND(COUNTA(B3403)&gt;0, COUNTA(C3403)&gt;0, COUNTA(D3403)&gt;0, COUNTA(E3403)&gt;0, COUNTIF('OMS Drop Downs'!$C$2:$C$3,'OMS Response Form (ORF)'!F3403),COUNTIF('OMS Drop Downs'!$D$2:$D$5,'OMS Response Form (ORF)'!G3403),COUNTIF('OMS Drop Downs'!$A$2:$A$5,'OMS Response Form (ORF)'!H3403),COUNTIF('OMS Drop Downs'!$B$2:$B$4,'OMS Response Form (ORF)'!I3403),COUNTIF('OMS Drop Downs'!$A$2:$A$5,'OMS Response Form (ORF)'!J3403),COUNTIF('OMS Drop Downs'!$E$2:$E$7,'OMS Response Form (ORF)'!K3403),COUNTIF('OMS Drop Downs'!$B$2:$B$4,'OMS Response Form (ORF)'!L3403),COUNTIF('OMS Drop Downs'!$B$2:$B$4,'OMS Response Form (ORF)'!M3403),COUNTIF('OMS Drop Downs'!$B$2:$B$4,'OMS Response Form (ORF)'!N3403),COUNTIF('OMS Drop Downs'!$B$2:$B$4,'OMS Response Form (ORF)'!O3403), COUNTIF('OMS Drop Downs'!$B$2:$B$4,'OMS Response Form (ORF)'!P3403),COUNTIF('OMS Drop Downs'!$B$2:$B$4,'OMS Response Form (ORF)'!Q3403),COUNTIF('OMS Drop Downs'!$B$2:$B$4,'OMS Response Form (ORF)'!R3403)),"Complete","Incomplete"))</f>
        <v/>
      </c>
      <c r="T3403" s="26" t="str">
        <f>IF(S3403="Complete",IF(AND(NOT(ISNA(VLOOKUP(CONCATENATE(F3403,G3403,H3403,I3403,J3403,K3403),'OMS Drop Downs'!G:G,1,FALSE))),IF(AND(G3403&lt;&gt;"C3",K3403&lt;&gt;"O5"),IF(SUM(COUNTIF(L3403:R3403,"Y"),COUNTIF(L3403:R3403,"N"))=0,"V","I"),IF(COUNTIF(L3403:R3403,"Y"),"V","I"))="V"),"Valid","Invalid")," ")</f>
        <v xml:space="preserve"> </v>
      </c>
      <c r="U3403"/>
    </row>
    <row r="3404" spans="2:21" x14ac:dyDescent="0.35">
      <c r="B3404" s="116"/>
      <c r="C3404" s="117"/>
      <c r="D3404" s="118"/>
      <c r="E3404" s="120"/>
      <c r="F3404" s="56"/>
      <c r="G3404" s="32"/>
      <c r="H3404" s="32"/>
      <c r="I3404" s="32"/>
      <c r="J3404" s="32"/>
      <c r="K3404" s="32"/>
      <c r="L3404" s="32"/>
      <c r="M3404" s="32"/>
      <c r="N3404" s="32"/>
      <c r="O3404" s="32"/>
      <c r="P3404" s="32"/>
      <c r="Q3404" s="32"/>
      <c r="R3404" s="32"/>
      <c r="S3404" s="25" t="str">
        <f>IF(COUNTA(B3404:R3404)=0,"",IF(AND(COUNTA(B3404)&gt;0, COUNTA(C3404)&gt;0, COUNTA(D3404)&gt;0, COUNTA(E3404)&gt;0, COUNTIF('OMS Drop Downs'!$C$2:$C$3,'OMS Response Form (ORF)'!F3404),COUNTIF('OMS Drop Downs'!$D$2:$D$5,'OMS Response Form (ORF)'!G3404),COUNTIF('OMS Drop Downs'!$A$2:$A$5,'OMS Response Form (ORF)'!H3404),COUNTIF('OMS Drop Downs'!$B$2:$B$4,'OMS Response Form (ORF)'!I3404),COUNTIF('OMS Drop Downs'!$A$2:$A$5,'OMS Response Form (ORF)'!J3404),COUNTIF('OMS Drop Downs'!$E$2:$E$7,'OMS Response Form (ORF)'!K3404),COUNTIF('OMS Drop Downs'!$B$2:$B$4,'OMS Response Form (ORF)'!L3404),COUNTIF('OMS Drop Downs'!$B$2:$B$4,'OMS Response Form (ORF)'!M3404),COUNTIF('OMS Drop Downs'!$B$2:$B$4,'OMS Response Form (ORF)'!N3404),COUNTIF('OMS Drop Downs'!$B$2:$B$4,'OMS Response Form (ORF)'!O3404), COUNTIF('OMS Drop Downs'!$B$2:$B$4,'OMS Response Form (ORF)'!P3404),COUNTIF('OMS Drop Downs'!$B$2:$B$4,'OMS Response Form (ORF)'!Q3404),COUNTIF('OMS Drop Downs'!$B$2:$B$4,'OMS Response Form (ORF)'!R3404)),"Complete","Incomplete"))</f>
        <v/>
      </c>
      <c r="T3404" s="26" t="str">
        <f>IF(S3404="Complete",IF(AND(NOT(ISNA(VLOOKUP(CONCATENATE(F3404,G3404,H3404,I3404,J3404,K3404),'OMS Drop Downs'!G:G,1,FALSE))),IF(AND(G3404&lt;&gt;"C3",K3404&lt;&gt;"O5"),IF(SUM(COUNTIF(L3404:R3404,"Y"),COUNTIF(L3404:R3404,"N"))=0,"V","I"),IF(COUNTIF(L3404:R3404,"Y"),"V","I"))="V"),"Valid","Invalid")," ")</f>
        <v xml:space="preserve"> </v>
      </c>
      <c r="U3404"/>
    </row>
    <row r="3405" spans="2:21" x14ac:dyDescent="0.35">
      <c r="B3405" s="116"/>
      <c r="C3405" s="117"/>
      <c r="D3405" s="118"/>
      <c r="E3405" s="120"/>
      <c r="F3405" s="56"/>
      <c r="G3405" s="32"/>
      <c r="H3405" s="32"/>
      <c r="I3405" s="32"/>
      <c r="J3405" s="32"/>
      <c r="K3405" s="32"/>
      <c r="L3405" s="32"/>
      <c r="M3405" s="32"/>
      <c r="N3405" s="32"/>
      <c r="O3405" s="32"/>
      <c r="P3405" s="32"/>
      <c r="Q3405" s="32"/>
      <c r="R3405" s="32"/>
      <c r="S3405" s="25" t="str">
        <f>IF(COUNTA(B3405:R3405)=0,"",IF(AND(COUNTA(B3405)&gt;0, COUNTA(C3405)&gt;0, COUNTA(D3405)&gt;0, COUNTA(E3405)&gt;0, COUNTIF('OMS Drop Downs'!$C$2:$C$3,'OMS Response Form (ORF)'!F3405),COUNTIF('OMS Drop Downs'!$D$2:$D$5,'OMS Response Form (ORF)'!G3405),COUNTIF('OMS Drop Downs'!$A$2:$A$5,'OMS Response Form (ORF)'!H3405),COUNTIF('OMS Drop Downs'!$B$2:$B$4,'OMS Response Form (ORF)'!I3405),COUNTIF('OMS Drop Downs'!$A$2:$A$5,'OMS Response Form (ORF)'!J3405),COUNTIF('OMS Drop Downs'!$E$2:$E$7,'OMS Response Form (ORF)'!K3405),COUNTIF('OMS Drop Downs'!$B$2:$B$4,'OMS Response Form (ORF)'!L3405),COUNTIF('OMS Drop Downs'!$B$2:$B$4,'OMS Response Form (ORF)'!M3405),COUNTIF('OMS Drop Downs'!$B$2:$B$4,'OMS Response Form (ORF)'!N3405),COUNTIF('OMS Drop Downs'!$B$2:$B$4,'OMS Response Form (ORF)'!O3405), COUNTIF('OMS Drop Downs'!$B$2:$B$4,'OMS Response Form (ORF)'!P3405),COUNTIF('OMS Drop Downs'!$B$2:$B$4,'OMS Response Form (ORF)'!Q3405),COUNTIF('OMS Drop Downs'!$B$2:$B$4,'OMS Response Form (ORF)'!R3405)),"Complete","Incomplete"))</f>
        <v/>
      </c>
      <c r="T3405" s="26" t="str">
        <f>IF(S3405="Complete",IF(AND(NOT(ISNA(VLOOKUP(CONCATENATE(F3405,G3405,H3405,I3405,J3405,K3405),'OMS Drop Downs'!G:G,1,FALSE))),IF(AND(G3405&lt;&gt;"C3",K3405&lt;&gt;"O5"),IF(SUM(COUNTIF(L3405:R3405,"Y"),COUNTIF(L3405:R3405,"N"))=0,"V","I"),IF(COUNTIF(L3405:R3405,"Y"),"V","I"))="V"),"Valid","Invalid")," ")</f>
        <v xml:space="preserve"> </v>
      </c>
      <c r="U3405"/>
    </row>
    <row r="3406" spans="2:21" x14ac:dyDescent="0.35">
      <c r="B3406" s="116"/>
      <c r="C3406" s="117"/>
      <c r="D3406" s="118"/>
      <c r="E3406" s="120"/>
      <c r="F3406" s="56"/>
      <c r="G3406" s="32"/>
      <c r="H3406" s="32"/>
      <c r="I3406" s="32"/>
      <c r="J3406" s="32"/>
      <c r="K3406" s="32"/>
      <c r="L3406" s="32"/>
      <c r="M3406" s="32"/>
      <c r="N3406" s="32"/>
      <c r="O3406" s="32"/>
      <c r="P3406" s="32"/>
      <c r="Q3406" s="32"/>
      <c r="R3406" s="32"/>
      <c r="S3406" s="25" t="str">
        <f>IF(COUNTA(B3406:R3406)=0,"",IF(AND(COUNTA(B3406)&gt;0, COUNTA(C3406)&gt;0, COUNTA(D3406)&gt;0, COUNTA(E3406)&gt;0, COUNTIF('OMS Drop Downs'!$C$2:$C$3,'OMS Response Form (ORF)'!F3406),COUNTIF('OMS Drop Downs'!$D$2:$D$5,'OMS Response Form (ORF)'!G3406),COUNTIF('OMS Drop Downs'!$A$2:$A$5,'OMS Response Form (ORF)'!H3406),COUNTIF('OMS Drop Downs'!$B$2:$B$4,'OMS Response Form (ORF)'!I3406),COUNTIF('OMS Drop Downs'!$A$2:$A$5,'OMS Response Form (ORF)'!J3406),COUNTIF('OMS Drop Downs'!$E$2:$E$7,'OMS Response Form (ORF)'!K3406),COUNTIF('OMS Drop Downs'!$B$2:$B$4,'OMS Response Form (ORF)'!L3406),COUNTIF('OMS Drop Downs'!$B$2:$B$4,'OMS Response Form (ORF)'!M3406),COUNTIF('OMS Drop Downs'!$B$2:$B$4,'OMS Response Form (ORF)'!N3406),COUNTIF('OMS Drop Downs'!$B$2:$B$4,'OMS Response Form (ORF)'!O3406), COUNTIF('OMS Drop Downs'!$B$2:$B$4,'OMS Response Form (ORF)'!P3406),COUNTIF('OMS Drop Downs'!$B$2:$B$4,'OMS Response Form (ORF)'!Q3406),COUNTIF('OMS Drop Downs'!$B$2:$B$4,'OMS Response Form (ORF)'!R3406)),"Complete","Incomplete"))</f>
        <v/>
      </c>
      <c r="T3406" s="26" t="str">
        <f>IF(S3406="Complete",IF(AND(NOT(ISNA(VLOOKUP(CONCATENATE(F3406,G3406,H3406,I3406,J3406,K3406),'OMS Drop Downs'!G:G,1,FALSE))),IF(AND(G3406&lt;&gt;"C3",K3406&lt;&gt;"O5"),IF(SUM(COUNTIF(L3406:R3406,"Y"),COUNTIF(L3406:R3406,"N"))=0,"V","I"),IF(COUNTIF(L3406:R3406,"Y"),"V","I"))="V"),"Valid","Invalid")," ")</f>
        <v xml:space="preserve"> </v>
      </c>
      <c r="U3406"/>
    </row>
    <row r="3407" spans="2:21" x14ac:dyDescent="0.35">
      <c r="B3407" s="116"/>
      <c r="C3407" s="117"/>
      <c r="D3407" s="118"/>
      <c r="E3407" s="120"/>
      <c r="F3407" s="56"/>
      <c r="G3407" s="32"/>
      <c r="H3407" s="32"/>
      <c r="I3407" s="32"/>
      <c r="J3407" s="32"/>
      <c r="K3407" s="32"/>
      <c r="L3407" s="32"/>
      <c r="M3407" s="32"/>
      <c r="N3407" s="32"/>
      <c r="O3407" s="32"/>
      <c r="P3407" s="32"/>
      <c r="Q3407" s="32"/>
      <c r="R3407" s="32"/>
      <c r="S3407" s="25" t="str">
        <f>IF(COUNTA(B3407:R3407)=0,"",IF(AND(COUNTA(B3407)&gt;0, COUNTA(C3407)&gt;0, COUNTA(D3407)&gt;0, COUNTA(E3407)&gt;0, COUNTIF('OMS Drop Downs'!$C$2:$C$3,'OMS Response Form (ORF)'!F3407),COUNTIF('OMS Drop Downs'!$D$2:$D$5,'OMS Response Form (ORF)'!G3407),COUNTIF('OMS Drop Downs'!$A$2:$A$5,'OMS Response Form (ORF)'!H3407),COUNTIF('OMS Drop Downs'!$B$2:$B$4,'OMS Response Form (ORF)'!I3407),COUNTIF('OMS Drop Downs'!$A$2:$A$5,'OMS Response Form (ORF)'!J3407),COUNTIF('OMS Drop Downs'!$E$2:$E$7,'OMS Response Form (ORF)'!K3407),COUNTIF('OMS Drop Downs'!$B$2:$B$4,'OMS Response Form (ORF)'!L3407),COUNTIF('OMS Drop Downs'!$B$2:$B$4,'OMS Response Form (ORF)'!M3407),COUNTIF('OMS Drop Downs'!$B$2:$B$4,'OMS Response Form (ORF)'!N3407),COUNTIF('OMS Drop Downs'!$B$2:$B$4,'OMS Response Form (ORF)'!O3407), COUNTIF('OMS Drop Downs'!$B$2:$B$4,'OMS Response Form (ORF)'!P3407),COUNTIF('OMS Drop Downs'!$B$2:$B$4,'OMS Response Form (ORF)'!Q3407),COUNTIF('OMS Drop Downs'!$B$2:$B$4,'OMS Response Form (ORF)'!R3407)),"Complete","Incomplete"))</f>
        <v/>
      </c>
      <c r="T3407" s="26" t="str">
        <f>IF(S3407="Complete",IF(AND(NOT(ISNA(VLOOKUP(CONCATENATE(F3407,G3407,H3407,I3407,J3407,K3407),'OMS Drop Downs'!G:G,1,FALSE))),IF(AND(G3407&lt;&gt;"C3",K3407&lt;&gt;"O5"),IF(SUM(COUNTIF(L3407:R3407,"Y"),COUNTIF(L3407:R3407,"N"))=0,"V","I"),IF(COUNTIF(L3407:R3407,"Y"),"V","I"))="V"),"Valid","Invalid")," ")</f>
        <v xml:space="preserve"> </v>
      </c>
      <c r="U3407"/>
    </row>
    <row r="3408" spans="2:21" x14ac:dyDescent="0.35">
      <c r="B3408" s="116"/>
      <c r="C3408" s="117"/>
      <c r="D3408" s="118"/>
      <c r="E3408" s="120"/>
      <c r="F3408" s="56"/>
      <c r="G3408" s="32"/>
      <c r="H3408" s="32"/>
      <c r="I3408" s="32"/>
      <c r="J3408" s="32"/>
      <c r="K3408" s="32"/>
      <c r="L3408" s="32"/>
      <c r="M3408" s="32"/>
      <c r="N3408" s="32"/>
      <c r="O3408" s="32"/>
      <c r="P3408" s="32"/>
      <c r="Q3408" s="32"/>
      <c r="R3408" s="32"/>
      <c r="S3408" s="25" t="str">
        <f>IF(COUNTA(B3408:R3408)=0,"",IF(AND(COUNTA(B3408)&gt;0, COUNTA(C3408)&gt;0, COUNTA(D3408)&gt;0, COUNTA(E3408)&gt;0, COUNTIF('OMS Drop Downs'!$C$2:$C$3,'OMS Response Form (ORF)'!F3408),COUNTIF('OMS Drop Downs'!$D$2:$D$5,'OMS Response Form (ORF)'!G3408),COUNTIF('OMS Drop Downs'!$A$2:$A$5,'OMS Response Form (ORF)'!H3408),COUNTIF('OMS Drop Downs'!$B$2:$B$4,'OMS Response Form (ORF)'!I3408),COUNTIF('OMS Drop Downs'!$A$2:$A$5,'OMS Response Form (ORF)'!J3408),COUNTIF('OMS Drop Downs'!$E$2:$E$7,'OMS Response Form (ORF)'!K3408),COUNTIF('OMS Drop Downs'!$B$2:$B$4,'OMS Response Form (ORF)'!L3408),COUNTIF('OMS Drop Downs'!$B$2:$B$4,'OMS Response Form (ORF)'!M3408),COUNTIF('OMS Drop Downs'!$B$2:$B$4,'OMS Response Form (ORF)'!N3408),COUNTIF('OMS Drop Downs'!$B$2:$B$4,'OMS Response Form (ORF)'!O3408), COUNTIF('OMS Drop Downs'!$B$2:$B$4,'OMS Response Form (ORF)'!P3408),COUNTIF('OMS Drop Downs'!$B$2:$B$4,'OMS Response Form (ORF)'!Q3408),COUNTIF('OMS Drop Downs'!$B$2:$B$4,'OMS Response Form (ORF)'!R3408)),"Complete","Incomplete"))</f>
        <v/>
      </c>
      <c r="T3408" s="26" t="str">
        <f>IF(S3408="Complete",IF(AND(NOT(ISNA(VLOOKUP(CONCATENATE(F3408,G3408,H3408,I3408,J3408,K3408),'OMS Drop Downs'!G:G,1,FALSE))),IF(AND(G3408&lt;&gt;"C3",K3408&lt;&gt;"O5"),IF(SUM(COUNTIF(L3408:R3408,"Y"),COUNTIF(L3408:R3408,"N"))=0,"V","I"),IF(COUNTIF(L3408:R3408,"Y"),"V","I"))="V"),"Valid","Invalid")," ")</f>
        <v xml:space="preserve"> </v>
      </c>
      <c r="U3408"/>
    </row>
    <row r="3409" spans="2:21" x14ac:dyDescent="0.35">
      <c r="B3409" s="116"/>
      <c r="C3409" s="117"/>
      <c r="D3409" s="118"/>
      <c r="E3409" s="120"/>
      <c r="F3409" s="56"/>
      <c r="G3409" s="32"/>
      <c r="H3409" s="32"/>
      <c r="I3409" s="32"/>
      <c r="J3409" s="32"/>
      <c r="K3409" s="32"/>
      <c r="L3409" s="32"/>
      <c r="M3409" s="32"/>
      <c r="N3409" s="32"/>
      <c r="O3409" s="32"/>
      <c r="P3409" s="32"/>
      <c r="Q3409" s="32"/>
      <c r="R3409" s="32"/>
      <c r="S3409" s="25" t="str">
        <f>IF(COUNTA(B3409:R3409)=0,"",IF(AND(COUNTA(B3409)&gt;0, COUNTA(C3409)&gt;0, COUNTA(D3409)&gt;0, COUNTA(E3409)&gt;0, COUNTIF('OMS Drop Downs'!$C$2:$C$3,'OMS Response Form (ORF)'!F3409),COUNTIF('OMS Drop Downs'!$D$2:$D$5,'OMS Response Form (ORF)'!G3409),COUNTIF('OMS Drop Downs'!$A$2:$A$5,'OMS Response Form (ORF)'!H3409),COUNTIF('OMS Drop Downs'!$B$2:$B$4,'OMS Response Form (ORF)'!I3409),COUNTIF('OMS Drop Downs'!$A$2:$A$5,'OMS Response Form (ORF)'!J3409),COUNTIF('OMS Drop Downs'!$E$2:$E$7,'OMS Response Form (ORF)'!K3409),COUNTIF('OMS Drop Downs'!$B$2:$B$4,'OMS Response Form (ORF)'!L3409),COUNTIF('OMS Drop Downs'!$B$2:$B$4,'OMS Response Form (ORF)'!M3409),COUNTIF('OMS Drop Downs'!$B$2:$B$4,'OMS Response Form (ORF)'!N3409),COUNTIF('OMS Drop Downs'!$B$2:$B$4,'OMS Response Form (ORF)'!O3409), COUNTIF('OMS Drop Downs'!$B$2:$B$4,'OMS Response Form (ORF)'!P3409),COUNTIF('OMS Drop Downs'!$B$2:$B$4,'OMS Response Form (ORF)'!Q3409),COUNTIF('OMS Drop Downs'!$B$2:$B$4,'OMS Response Form (ORF)'!R3409)),"Complete","Incomplete"))</f>
        <v/>
      </c>
      <c r="T3409" s="26" t="str">
        <f>IF(S3409="Complete",IF(AND(NOT(ISNA(VLOOKUP(CONCATENATE(F3409,G3409,H3409,I3409,J3409,K3409),'OMS Drop Downs'!G:G,1,FALSE))),IF(AND(G3409&lt;&gt;"C3",K3409&lt;&gt;"O5"),IF(SUM(COUNTIF(L3409:R3409,"Y"),COUNTIF(L3409:R3409,"N"))=0,"V","I"),IF(COUNTIF(L3409:R3409,"Y"),"V","I"))="V"),"Valid","Invalid")," ")</f>
        <v xml:space="preserve"> </v>
      </c>
      <c r="U3409"/>
    </row>
    <row r="3410" spans="2:21" x14ac:dyDescent="0.35">
      <c r="B3410" s="116"/>
      <c r="C3410" s="117"/>
      <c r="D3410" s="118"/>
      <c r="E3410" s="120"/>
      <c r="F3410" s="56"/>
      <c r="G3410" s="32"/>
      <c r="H3410" s="32"/>
      <c r="I3410" s="32"/>
      <c r="J3410" s="32"/>
      <c r="K3410" s="32"/>
      <c r="L3410" s="32"/>
      <c r="M3410" s="32"/>
      <c r="N3410" s="32"/>
      <c r="O3410" s="32"/>
      <c r="P3410" s="32"/>
      <c r="Q3410" s="32"/>
      <c r="R3410" s="32"/>
      <c r="S3410" s="25" t="str">
        <f>IF(COUNTA(B3410:R3410)=0,"",IF(AND(COUNTA(B3410)&gt;0, COUNTA(C3410)&gt;0, COUNTA(D3410)&gt;0, COUNTA(E3410)&gt;0, COUNTIF('OMS Drop Downs'!$C$2:$C$3,'OMS Response Form (ORF)'!F3410),COUNTIF('OMS Drop Downs'!$D$2:$D$5,'OMS Response Form (ORF)'!G3410),COUNTIF('OMS Drop Downs'!$A$2:$A$5,'OMS Response Form (ORF)'!H3410),COUNTIF('OMS Drop Downs'!$B$2:$B$4,'OMS Response Form (ORF)'!I3410),COUNTIF('OMS Drop Downs'!$A$2:$A$5,'OMS Response Form (ORF)'!J3410),COUNTIF('OMS Drop Downs'!$E$2:$E$7,'OMS Response Form (ORF)'!K3410),COUNTIF('OMS Drop Downs'!$B$2:$B$4,'OMS Response Form (ORF)'!L3410),COUNTIF('OMS Drop Downs'!$B$2:$B$4,'OMS Response Form (ORF)'!M3410),COUNTIF('OMS Drop Downs'!$B$2:$B$4,'OMS Response Form (ORF)'!N3410),COUNTIF('OMS Drop Downs'!$B$2:$B$4,'OMS Response Form (ORF)'!O3410), COUNTIF('OMS Drop Downs'!$B$2:$B$4,'OMS Response Form (ORF)'!P3410),COUNTIF('OMS Drop Downs'!$B$2:$B$4,'OMS Response Form (ORF)'!Q3410),COUNTIF('OMS Drop Downs'!$B$2:$B$4,'OMS Response Form (ORF)'!R3410)),"Complete","Incomplete"))</f>
        <v/>
      </c>
      <c r="T3410" s="26" t="str">
        <f>IF(S3410="Complete",IF(AND(NOT(ISNA(VLOOKUP(CONCATENATE(F3410,G3410,H3410,I3410,J3410,K3410),'OMS Drop Downs'!G:G,1,FALSE))),IF(AND(G3410&lt;&gt;"C3",K3410&lt;&gt;"O5"),IF(SUM(COUNTIF(L3410:R3410,"Y"),COUNTIF(L3410:R3410,"N"))=0,"V","I"),IF(COUNTIF(L3410:R3410,"Y"),"V","I"))="V"),"Valid","Invalid")," ")</f>
        <v xml:space="preserve"> </v>
      </c>
      <c r="U3410"/>
    </row>
    <row r="3411" spans="2:21" x14ac:dyDescent="0.35">
      <c r="B3411" s="116"/>
      <c r="C3411" s="117"/>
      <c r="D3411" s="118"/>
      <c r="E3411" s="120"/>
      <c r="F3411" s="56"/>
      <c r="G3411" s="32"/>
      <c r="H3411" s="32"/>
      <c r="I3411" s="32"/>
      <c r="J3411" s="32"/>
      <c r="K3411" s="32"/>
      <c r="L3411" s="32"/>
      <c r="M3411" s="32"/>
      <c r="N3411" s="32"/>
      <c r="O3411" s="32"/>
      <c r="P3411" s="32"/>
      <c r="Q3411" s="32"/>
      <c r="R3411" s="32"/>
      <c r="S3411" s="25" t="str">
        <f>IF(COUNTA(B3411:R3411)=0,"",IF(AND(COUNTA(B3411)&gt;0, COUNTA(C3411)&gt;0, COUNTA(D3411)&gt;0, COUNTA(E3411)&gt;0, COUNTIF('OMS Drop Downs'!$C$2:$C$3,'OMS Response Form (ORF)'!F3411),COUNTIF('OMS Drop Downs'!$D$2:$D$5,'OMS Response Form (ORF)'!G3411),COUNTIF('OMS Drop Downs'!$A$2:$A$5,'OMS Response Form (ORF)'!H3411),COUNTIF('OMS Drop Downs'!$B$2:$B$4,'OMS Response Form (ORF)'!I3411),COUNTIF('OMS Drop Downs'!$A$2:$A$5,'OMS Response Form (ORF)'!J3411),COUNTIF('OMS Drop Downs'!$E$2:$E$7,'OMS Response Form (ORF)'!K3411),COUNTIF('OMS Drop Downs'!$B$2:$B$4,'OMS Response Form (ORF)'!L3411),COUNTIF('OMS Drop Downs'!$B$2:$B$4,'OMS Response Form (ORF)'!M3411),COUNTIF('OMS Drop Downs'!$B$2:$B$4,'OMS Response Form (ORF)'!N3411),COUNTIF('OMS Drop Downs'!$B$2:$B$4,'OMS Response Form (ORF)'!O3411), COUNTIF('OMS Drop Downs'!$B$2:$B$4,'OMS Response Form (ORF)'!P3411),COUNTIF('OMS Drop Downs'!$B$2:$B$4,'OMS Response Form (ORF)'!Q3411),COUNTIF('OMS Drop Downs'!$B$2:$B$4,'OMS Response Form (ORF)'!R3411)),"Complete","Incomplete"))</f>
        <v/>
      </c>
      <c r="T3411" s="26" t="str">
        <f>IF(S3411="Complete",IF(AND(NOT(ISNA(VLOOKUP(CONCATENATE(F3411,G3411,H3411,I3411,J3411,K3411),'OMS Drop Downs'!G:G,1,FALSE))),IF(AND(G3411&lt;&gt;"C3",K3411&lt;&gt;"O5"),IF(SUM(COUNTIF(L3411:R3411,"Y"),COUNTIF(L3411:R3411,"N"))=0,"V","I"),IF(COUNTIF(L3411:R3411,"Y"),"V","I"))="V"),"Valid","Invalid")," ")</f>
        <v xml:space="preserve"> </v>
      </c>
      <c r="U3411"/>
    </row>
    <row r="3412" spans="2:21" x14ac:dyDescent="0.35">
      <c r="B3412" s="116"/>
      <c r="C3412" s="117"/>
      <c r="D3412" s="118"/>
      <c r="E3412" s="120"/>
      <c r="F3412" s="56"/>
      <c r="G3412" s="32"/>
      <c r="H3412" s="32"/>
      <c r="I3412" s="32"/>
      <c r="J3412" s="32"/>
      <c r="K3412" s="32"/>
      <c r="L3412" s="32"/>
      <c r="M3412" s="32"/>
      <c r="N3412" s="32"/>
      <c r="O3412" s="32"/>
      <c r="P3412" s="32"/>
      <c r="Q3412" s="32"/>
      <c r="R3412" s="32"/>
      <c r="S3412" s="25" t="str">
        <f>IF(COUNTA(B3412:R3412)=0,"",IF(AND(COUNTA(B3412)&gt;0, COUNTA(C3412)&gt;0, COUNTA(D3412)&gt;0, COUNTA(E3412)&gt;0, COUNTIF('OMS Drop Downs'!$C$2:$C$3,'OMS Response Form (ORF)'!F3412),COUNTIF('OMS Drop Downs'!$D$2:$D$5,'OMS Response Form (ORF)'!G3412),COUNTIF('OMS Drop Downs'!$A$2:$A$5,'OMS Response Form (ORF)'!H3412),COUNTIF('OMS Drop Downs'!$B$2:$B$4,'OMS Response Form (ORF)'!I3412),COUNTIF('OMS Drop Downs'!$A$2:$A$5,'OMS Response Form (ORF)'!J3412),COUNTIF('OMS Drop Downs'!$E$2:$E$7,'OMS Response Form (ORF)'!K3412),COUNTIF('OMS Drop Downs'!$B$2:$B$4,'OMS Response Form (ORF)'!L3412),COUNTIF('OMS Drop Downs'!$B$2:$B$4,'OMS Response Form (ORF)'!M3412),COUNTIF('OMS Drop Downs'!$B$2:$B$4,'OMS Response Form (ORF)'!N3412),COUNTIF('OMS Drop Downs'!$B$2:$B$4,'OMS Response Form (ORF)'!O3412), COUNTIF('OMS Drop Downs'!$B$2:$B$4,'OMS Response Form (ORF)'!P3412),COUNTIF('OMS Drop Downs'!$B$2:$B$4,'OMS Response Form (ORF)'!Q3412),COUNTIF('OMS Drop Downs'!$B$2:$B$4,'OMS Response Form (ORF)'!R3412)),"Complete","Incomplete"))</f>
        <v/>
      </c>
      <c r="T3412" s="26" t="str">
        <f>IF(S3412="Complete",IF(AND(NOT(ISNA(VLOOKUP(CONCATENATE(F3412,G3412,H3412,I3412,J3412,K3412),'OMS Drop Downs'!G:G,1,FALSE))),IF(AND(G3412&lt;&gt;"C3",K3412&lt;&gt;"O5"),IF(SUM(COUNTIF(L3412:R3412,"Y"),COUNTIF(L3412:R3412,"N"))=0,"V","I"),IF(COUNTIF(L3412:R3412,"Y"),"V","I"))="V"),"Valid","Invalid")," ")</f>
        <v xml:space="preserve"> </v>
      </c>
      <c r="U3412"/>
    </row>
    <row r="3413" spans="2:21" x14ac:dyDescent="0.35">
      <c r="B3413" s="116"/>
      <c r="C3413" s="117"/>
      <c r="D3413" s="118"/>
      <c r="E3413" s="120"/>
      <c r="F3413" s="56"/>
      <c r="G3413" s="32"/>
      <c r="H3413" s="32"/>
      <c r="I3413" s="32"/>
      <c r="J3413" s="32"/>
      <c r="K3413" s="32"/>
      <c r="L3413" s="32"/>
      <c r="M3413" s="32"/>
      <c r="N3413" s="32"/>
      <c r="O3413" s="32"/>
      <c r="P3413" s="32"/>
      <c r="Q3413" s="32"/>
      <c r="R3413" s="32"/>
      <c r="S3413" s="25" t="str">
        <f>IF(COUNTA(B3413:R3413)=0,"",IF(AND(COUNTA(B3413)&gt;0, COUNTA(C3413)&gt;0, COUNTA(D3413)&gt;0, COUNTA(E3413)&gt;0, COUNTIF('OMS Drop Downs'!$C$2:$C$3,'OMS Response Form (ORF)'!F3413),COUNTIF('OMS Drop Downs'!$D$2:$D$5,'OMS Response Form (ORF)'!G3413),COUNTIF('OMS Drop Downs'!$A$2:$A$5,'OMS Response Form (ORF)'!H3413),COUNTIF('OMS Drop Downs'!$B$2:$B$4,'OMS Response Form (ORF)'!I3413),COUNTIF('OMS Drop Downs'!$A$2:$A$5,'OMS Response Form (ORF)'!J3413),COUNTIF('OMS Drop Downs'!$E$2:$E$7,'OMS Response Form (ORF)'!K3413),COUNTIF('OMS Drop Downs'!$B$2:$B$4,'OMS Response Form (ORF)'!L3413),COUNTIF('OMS Drop Downs'!$B$2:$B$4,'OMS Response Form (ORF)'!M3413),COUNTIF('OMS Drop Downs'!$B$2:$B$4,'OMS Response Form (ORF)'!N3413),COUNTIF('OMS Drop Downs'!$B$2:$B$4,'OMS Response Form (ORF)'!O3413), COUNTIF('OMS Drop Downs'!$B$2:$B$4,'OMS Response Form (ORF)'!P3413),COUNTIF('OMS Drop Downs'!$B$2:$B$4,'OMS Response Form (ORF)'!Q3413),COUNTIF('OMS Drop Downs'!$B$2:$B$4,'OMS Response Form (ORF)'!R3413)),"Complete","Incomplete"))</f>
        <v/>
      </c>
      <c r="T3413" s="26" t="str">
        <f>IF(S3413="Complete",IF(AND(NOT(ISNA(VLOOKUP(CONCATENATE(F3413,G3413,H3413,I3413,J3413,K3413),'OMS Drop Downs'!G:G,1,FALSE))),IF(AND(G3413&lt;&gt;"C3",K3413&lt;&gt;"O5"),IF(SUM(COUNTIF(L3413:R3413,"Y"),COUNTIF(L3413:R3413,"N"))=0,"V","I"),IF(COUNTIF(L3413:R3413,"Y"),"V","I"))="V"),"Valid","Invalid")," ")</f>
        <v xml:space="preserve"> </v>
      </c>
      <c r="U3413"/>
    </row>
    <row r="3414" spans="2:21" x14ac:dyDescent="0.35">
      <c r="B3414" s="116"/>
      <c r="C3414" s="117"/>
      <c r="D3414" s="118"/>
      <c r="E3414" s="120"/>
      <c r="F3414" s="56"/>
      <c r="G3414" s="32"/>
      <c r="H3414" s="32"/>
      <c r="I3414" s="32"/>
      <c r="J3414" s="32"/>
      <c r="K3414" s="32"/>
      <c r="L3414" s="32"/>
      <c r="M3414" s="32"/>
      <c r="N3414" s="32"/>
      <c r="O3414" s="32"/>
      <c r="P3414" s="32"/>
      <c r="Q3414" s="32"/>
      <c r="R3414" s="32"/>
      <c r="S3414" s="25" t="str">
        <f>IF(COUNTA(B3414:R3414)=0,"",IF(AND(COUNTA(B3414)&gt;0, COUNTA(C3414)&gt;0, COUNTA(D3414)&gt;0, COUNTA(E3414)&gt;0, COUNTIF('OMS Drop Downs'!$C$2:$C$3,'OMS Response Form (ORF)'!F3414),COUNTIF('OMS Drop Downs'!$D$2:$D$5,'OMS Response Form (ORF)'!G3414),COUNTIF('OMS Drop Downs'!$A$2:$A$5,'OMS Response Form (ORF)'!H3414),COUNTIF('OMS Drop Downs'!$B$2:$B$4,'OMS Response Form (ORF)'!I3414),COUNTIF('OMS Drop Downs'!$A$2:$A$5,'OMS Response Form (ORF)'!J3414),COUNTIF('OMS Drop Downs'!$E$2:$E$7,'OMS Response Form (ORF)'!K3414),COUNTIF('OMS Drop Downs'!$B$2:$B$4,'OMS Response Form (ORF)'!L3414),COUNTIF('OMS Drop Downs'!$B$2:$B$4,'OMS Response Form (ORF)'!M3414),COUNTIF('OMS Drop Downs'!$B$2:$B$4,'OMS Response Form (ORF)'!N3414),COUNTIF('OMS Drop Downs'!$B$2:$B$4,'OMS Response Form (ORF)'!O3414), COUNTIF('OMS Drop Downs'!$B$2:$B$4,'OMS Response Form (ORF)'!P3414),COUNTIF('OMS Drop Downs'!$B$2:$B$4,'OMS Response Form (ORF)'!Q3414),COUNTIF('OMS Drop Downs'!$B$2:$B$4,'OMS Response Form (ORF)'!R3414)),"Complete","Incomplete"))</f>
        <v/>
      </c>
      <c r="T3414" s="26" t="str">
        <f>IF(S3414="Complete",IF(AND(NOT(ISNA(VLOOKUP(CONCATENATE(F3414,G3414,H3414,I3414,J3414,K3414),'OMS Drop Downs'!G:G,1,FALSE))),IF(AND(G3414&lt;&gt;"C3",K3414&lt;&gt;"O5"),IF(SUM(COUNTIF(L3414:R3414,"Y"),COUNTIF(L3414:R3414,"N"))=0,"V","I"),IF(COUNTIF(L3414:R3414,"Y"),"V","I"))="V"),"Valid","Invalid")," ")</f>
        <v xml:space="preserve"> </v>
      </c>
      <c r="U3414"/>
    </row>
    <row r="3415" spans="2:21" x14ac:dyDescent="0.35">
      <c r="B3415" s="116"/>
      <c r="C3415" s="117"/>
      <c r="D3415" s="118"/>
      <c r="E3415" s="120"/>
      <c r="F3415" s="56"/>
      <c r="G3415" s="32"/>
      <c r="H3415" s="32"/>
      <c r="I3415" s="32"/>
      <c r="J3415" s="32"/>
      <c r="K3415" s="32"/>
      <c r="L3415" s="32"/>
      <c r="M3415" s="32"/>
      <c r="N3415" s="32"/>
      <c r="O3415" s="32"/>
      <c r="P3415" s="32"/>
      <c r="Q3415" s="32"/>
      <c r="R3415" s="32"/>
      <c r="S3415" s="25" t="str">
        <f>IF(COUNTA(B3415:R3415)=0,"",IF(AND(COUNTA(B3415)&gt;0, COUNTA(C3415)&gt;0, COUNTA(D3415)&gt;0, COUNTA(E3415)&gt;0, COUNTIF('OMS Drop Downs'!$C$2:$C$3,'OMS Response Form (ORF)'!F3415),COUNTIF('OMS Drop Downs'!$D$2:$D$5,'OMS Response Form (ORF)'!G3415),COUNTIF('OMS Drop Downs'!$A$2:$A$5,'OMS Response Form (ORF)'!H3415),COUNTIF('OMS Drop Downs'!$B$2:$B$4,'OMS Response Form (ORF)'!I3415),COUNTIF('OMS Drop Downs'!$A$2:$A$5,'OMS Response Form (ORF)'!J3415),COUNTIF('OMS Drop Downs'!$E$2:$E$7,'OMS Response Form (ORF)'!K3415),COUNTIF('OMS Drop Downs'!$B$2:$B$4,'OMS Response Form (ORF)'!L3415),COUNTIF('OMS Drop Downs'!$B$2:$B$4,'OMS Response Form (ORF)'!M3415),COUNTIF('OMS Drop Downs'!$B$2:$B$4,'OMS Response Form (ORF)'!N3415),COUNTIF('OMS Drop Downs'!$B$2:$B$4,'OMS Response Form (ORF)'!O3415), COUNTIF('OMS Drop Downs'!$B$2:$B$4,'OMS Response Form (ORF)'!P3415),COUNTIF('OMS Drop Downs'!$B$2:$B$4,'OMS Response Form (ORF)'!Q3415),COUNTIF('OMS Drop Downs'!$B$2:$B$4,'OMS Response Form (ORF)'!R3415)),"Complete","Incomplete"))</f>
        <v/>
      </c>
      <c r="T3415" s="26" t="str">
        <f>IF(S3415="Complete",IF(AND(NOT(ISNA(VLOOKUP(CONCATENATE(F3415,G3415,H3415,I3415,J3415,K3415),'OMS Drop Downs'!G:G,1,FALSE))),IF(AND(G3415&lt;&gt;"C3",K3415&lt;&gt;"O5"),IF(SUM(COUNTIF(L3415:R3415,"Y"),COUNTIF(L3415:R3415,"N"))=0,"V","I"),IF(COUNTIF(L3415:R3415,"Y"),"V","I"))="V"),"Valid","Invalid")," ")</f>
        <v xml:space="preserve"> </v>
      </c>
      <c r="U3415"/>
    </row>
    <row r="3416" spans="2:21" x14ac:dyDescent="0.35">
      <c r="B3416" s="116"/>
      <c r="C3416" s="117"/>
      <c r="D3416" s="118"/>
      <c r="E3416" s="120"/>
      <c r="F3416" s="56"/>
      <c r="G3416" s="32"/>
      <c r="H3416" s="32"/>
      <c r="I3416" s="32"/>
      <c r="J3416" s="32"/>
      <c r="K3416" s="32"/>
      <c r="L3416" s="32"/>
      <c r="M3416" s="32"/>
      <c r="N3416" s="32"/>
      <c r="O3416" s="32"/>
      <c r="P3416" s="32"/>
      <c r="Q3416" s="32"/>
      <c r="R3416" s="32"/>
      <c r="S3416" s="25" t="str">
        <f>IF(COUNTA(B3416:R3416)=0,"",IF(AND(COUNTA(B3416)&gt;0, COUNTA(C3416)&gt;0, COUNTA(D3416)&gt;0, COUNTA(E3416)&gt;0, COUNTIF('OMS Drop Downs'!$C$2:$C$3,'OMS Response Form (ORF)'!F3416),COUNTIF('OMS Drop Downs'!$D$2:$D$5,'OMS Response Form (ORF)'!G3416),COUNTIF('OMS Drop Downs'!$A$2:$A$5,'OMS Response Form (ORF)'!H3416),COUNTIF('OMS Drop Downs'!$B$2:$B$4,'OMS Response Form (ORF)'!I3416),COUNTIF('OMS Drop Downs'!$A$2:$A$5,'OMS Response Form (ORF)'!J3416),COUNTIF('OMS Drop Downs'!$E$2:$E$7,'OMS Response Form (ORF)'!K3416),COUNTIF('OMS Drop Downs'!$B$2:$B$4,'OMS Response Form (ORF)'!L3416),COUNTIF('OMS Drop Downs'!$B$2:$B$4,'OMS Response Form (ORF)'!M3416),COUNTIF('OMS Drop Downs'!$B$2:$B$4,'OMS Response Form (ORF)'!N3416),COUNTIF('OMS Drop Downs'!$B$2:$B$4,'OMS Response Form (ORF)'!O3416), COUNTIF('OMS Drop Downs'!$B$2:$B$4,'OMS Response Form (ORF)'!P3416),COUNTIF('OMS Drop Downs'!$B$2:$B$4,'OMS Response Form (ORF)'!Q3416),COUNTIF('OMS Drop Downs'!$B$2:$B$4,'OMS Response Form (ORF)'!R3416)),"Complete","Incomplete"))</f>
        <v/>
      </c>
      <c r="T3416" s="26" t="str">
        <f>IF(S3416="Complete",IF(AND(NOT(ISNA(VLOOKUP(CONCATENATE(F3416,G3416,H3416,I3416,J3416,K3416),'OMS Drop Downs'!G:G,1,FALSE))),IF(AND(G3416&lt;&gt;"C3",K3416&lt;&gt;"O5"),IF(SUM(COUNTIF(L3416:R3416,"Y"),COUNTIF(L3416:R3416,"N"))=0,"V","I"),IF(COUNTIF(L3416:R3416,"Y"),"V","I"))="V"),"Valid","Invalid")," ")</f>
        <v xml:space="preserve"> </v>
      </c>
      <c r="U3416"/>
    </row>
    <row r="3417" spans="2:21" x14ac:dyDescent="0.35">
      <c r="B3417" s="116"/>
      <c r="C3417" s="117"/>
      <c r="D3417" s="118"/>
      <c r="E3417" s="120"/>
      <c r="F3417" s="56"/>
      <c r="G3417" s="32"/>
      <c r="H3417" s="32"/>
      <c r="I3417" s="32"/>
      <c r="J3417" s="32"/>
      <c r="K3417" s="32"/>
      <c r="L3417" s="32"/>
      <c r="M3417" s="32"/>
      <c r="N3417" s="32"/>
      <c r="O3417" s="32"/>
      <c r="P3417" s="32"/>
      <c r="Q3417" s="32"/>
      <c r="R3417" s="32"/>
      <c r="S3417" s="25" t="str">
        <f>IF(COUNTA(B3417:R3417)=0,"",IF(AND(COUNTA(B3417)&gt;0, COUNTA(C3417)&gt;0, COUNTA(D3417)&gt;0, COUNTA(E3417)&gt;0, COUNTIF('OMS Drop Downs'!$C$2:$C$3,'OMS Response Form (ORF)'!F3417),COUNTIF('OMS Drop Downs'!$D$2:$D$5,'OMS Response Form (ORF)'!G3417),COUNTIF('OMS Drop Downs'!$A$2:$A$5,'OMS Response Form (ORF)'!H3417),COUNTIF('OMS Drop Downs'!$B$2:$B$4,'OMS Response Form (ORF)'!I3417),COUNTIF('OMS Drop Downs'!$A$2:$A$5,'OMS Response Form (ORF)'!J3417),COUNTIF('OMS Drop Downs'!$E$2:$E$7,'OMS Response Form (ORF)'!K3417),COUNTIF('OMS Drop Downs'!$B$2:$B$4,'OMS Response Form (ORF)'!L3417),COUNTIF('OMS Drop Downs'!$B$2:$B$4,'OMS Response Form (ORF)'!M3417),COUNTIF('OMS Drop Downs'!$B$2:$B$4,'OMS Response Form (ORF)'!N3417),COUNTIF('OMS Drop Downs'!$B$2:$B$4,'OMS Response Form (ORF)'!O3417), COUNTIF('OMS Drop Downs'!$B$2:$B$4,'OMS Response Form (ORF)'!P3417),COUNTIF('OMS Drop Downs'!$B$2:$B$4,'OMS Response Form (ORF)'!Q3417),COUNTIF('OMS Drop Downs'!$B$2:$B$4,'OMS Response Form (ORF)'!R3417)),"Complete","Incomplete"))</f>
        <v/>
      </c>
      <c r="T3417" s="26" t="str">
        <f>IF(S3417="Complete",IF(AND(NOT(ISNA(VLOOKUP(CONCATENATE(F3417,G3417,H3417,I3417,J3417,K3417),'OMS Drop Downs'!G:G,1,FALSE))),IF(AND(G3417&lt;&gt;"C3",K3417&lt;&gt;"O5"),IF(SUM(COUNTIF(L3417:R3417,"Y"),COUNTIF(L3417:R3417,"N"))=0,"V","I"),IF(COUNTIF(L3417:R3417,"Y"),"V","I"))="V"),"Valid","Invalid")," ")</f>
        <v xml:space="preserve"> </v>
      </c>
      <c r="U3417"/>
    </row>
    <row r="3418" spans="2:21" x14ac:dyDescent="0.35">
      <c r="B3418" s="116"/>
      <c r="C3418" s="117"/>
      <c r="D3418" s="118"/>
      <c r="E3418" s="120"/>
      <c r="F3418" s="56"/>
      <c r="G3418" s="32"/>
      <c r="H3418" s="32"/>
      <c r="I3418" s="32"/>
      <c r="J3418" s="32"/>
      <c r="K3418" s="32"/>
      <c r="L3418" s="32"/>
      <c r="M3418" s="32"/>
      <c r="N3418" s="32"/>
      <c r="O3418" s="32"/>
      <c r="P3418" s="32"/>
      <c r="Q3418" s="32"/>
      <c r="R3418" s="32"/>
      <c r="S3418" s="25" t="str">
        <f>IF(COUNTA(B3418:R3418)=0,"",IF(AND(COUNTA(B3418)&gt;0, COUNTA(C3418)&gt;0, COUNTA(D3418)&gt;0, COUNTA(E3418)&gt;0, COUNTIF('OMS Drop Downs'!$C$2:$C$3,'OMS Response Form (ORF)'!F3418),COUNTIF('OMS Drop Downs'!$D$2:$D$5,'OMS Response Form (ORF)'!G3418),COUNTIF('OMS Drop Downs'!$A$2:$A$5,'OMS Response Form (ORF)'!H3418),COUNTIF('OMS Drop Downs'!$B$2:$B$4,'OMS Response Form (ORF)'!I3418),COUNTIF('OMS Drop Downs'!$A$2:$A$5,'OMS Response Form (ORF)'!J3418),COUNTIF('OMS Drop Downs'!$E$2:$E$7,'OMS Response Form (ORF)'!K3418),COUNTIF('OMS Drop Downs'!$B$2:$B$4,'OMS Response Form (ORF)'!L3418),COUNTIF('OMS Drop Downs'!$B$2:$B$4,'OMS Response Form (ORF)'!M3418),COUNTIF('OMS Drop Downs'!$B$2:$B$4,'OMS Response Form (ORF)'!N3418),COUNTIF('OMS Drop Downs'!$B$2:$B$4,'OMS Response Form (ORF)'!O3418), COUNTIF('OMS Drop Downs'!$B$2:$B$4,'OMS Response Form (ORF)'!P3418),COUNTIF('OMS Drop Downs'!$B$2:$B$4,'OMS Response Form (ORF)'!Q3418),COUNTIF('OMS Drop Downs'!$B$2:$B$4,'OMS Response Form (ORF)'!R3418)),"Complete","Incomplete"))</f>
        <v/>
      </c>
      <c r="T3418" s="26" t="str">
        <f>IF(S3418="Complete",IF(AND(NOT(ISNA(VLOOKUP(CONCATENATE(F3418,G3418,H3418,I3418,J3418,K3418),'OMS Drop Downs'!G:G,1,FALSE))),IF(AND(G3418&lt;&gt;"C3",K3418&lt;&gt;"O5"),IF(SUM(COUNTIF(L3418:R3418,"Y"),COUNTIF(L3418:R3418,"N"))=0,"V","I"),IF(COUNTIF(L3418:R3418,"Y"),"V","I"))="V"),"Valid","Invalid")," ")</f>
        <v xml:space="preserve"> </v>
      </c>
      <c r="U3418"/>
    </row>
    <row r="3419" spans="2:21" x14ac:dyDescent="0.35">
      <c r="B3419" s="116"/>
      <c r="C3419" s="117"/>
      <c r="D3419" s="118"/>
      <c r="E3419" s="120"/>
      <c r="F3419" s="56"/>
      <c r="G3419" s="32"/>
      <c r="H3419" s="32"/>
      <c r="I3419" s="32"/>
      <c r="J3419" s="32"/>
      <c r="K3419" s="32"/>
      <c r="L3419" s="32"/>
      <c r="M3419" s="32"/>
      <c r="N3419" s="32"/>
      <c r="O3419" s="32"/>
      <c r="P3419" s="32"/>
      <c r="Q3419" s="32"/>
      <c r="R3419" s="32"/>
      <c r="S3419" s="25" t="str">
        <f>IF(COUNTA(B3419:R3419)=0,"",IF(AND(COUNTA(B3419)&gt;0, COUNTA(C3419)&gt;0, COUNTA(D3419)&gt;0, COUNTA(E3419)&gt;0, COUNTIF('OMS Drop Downs'!$C$2:$C$3,'OMS Response Form (ORF)'!F3419),COUNTIF('OMS Drop Downs'!$D$2:$D$5,'OMS Response Form (ORF)'!G3419),COUNTIF('OMS Drop Downs'!$A$2:$A$5,'OMS Response Form (ORF)'!H3419),COUNTIF('OMS Drop Downs'!$B$2:$B$4,'OMS Response Form (ORF)'!I3419),COUNTIF('OMS Drop Downs'!$A$2:$A$5,'OMS Response Form (ORF)'!J3419),COUNTIF('OMS Drop Downs'!$E$2:$E$7,'OMS Response Form (ORF)'!K3419),COUNTIF('OMS Drop Downs'!$B$2:$B$4,'OMS Response Form (ORF)'!L3419),COUNTIF('OMS Drop Downs'!$B$2:$B$4,'OMS Response Form (ORF)'!M3419),COUNTIF('OMS Drop Downs'!$B$2:$B$4,'OMS Response Form (ORF)'!N3419),COUNTIF('OMS Drop Downs'!$B$2:$B$4,'OMS Response Form (ORF)'!O3419), COUNTIF('OMS Drop Downs'!$B$2:$B$4,'OMS Response Form (ORF)'!P3419),COUNTIF('OMS Drop Downs'!$B$2:$B$4,'OMS Response Form (ORF)'!Q3419),COUNTIF('OMS Drop Downs'!$B$2:$B$4,'OMS Response Form (ORF)'!R3419)),"Complete","Incomplete"))</f>
        <v/>
      </c>
      <c r="T3419" s="26" t="str">
        <f>IF(S3419="Complete",IF(AND(NOT(ISNA(VLOOKUP(CONCATENATE(F3419,G3419,H3419,I3419,J3419,K3419),'OMS Drop Downs'!G:G,1,FALSE))),IF(AND(G3419&lt;&gt;"C3",K3419&lt;&gt;"O5"),IF(SUM(COUNTIF(L3419:R3419,"Y"),COUNTIF(L3419:R3419,"N"))=0,"V","I"),IF(COUNTIF(L3419:R3419,"Y"),"V","I"))="V"),"Valid","Invalid")," ")</f>
        <v xml:space="preserve"> </v>
      </c>
      <c r="U3419"/>
    </row>
    <row r="3420" spans="2:21" x14ac:dyDescent="0.35">
      <c r="B3420" s="116"/>
      <c r="C3420" s="117"/>
      <c r="D3420" s="118"/>
      <c r="E3420" s="120"/>
      <c r="F3420" s="56"/>
      <c r="G3420" s="32"/>
      <c r="H3420" s="32"/>
      <c r="I3420" s="32"/>
      <c r="J3420" s="32"/>
      <c r="K3420" s="32"/>
      <c r="L3420" s="32"/>
      <c r="M3420" s="32"/>
      <c r="N3420" s="32"/>
      <c r="O3420" s="32"/>
      <c r="P3420" s="32"/>
      <c r="Q3420" s="32"/>
      <c r="R3420" s="32"/>
      <c r="S3420" s="25" t="str">
        <f>IF(COUNTA(B3420:R3420)=0,"",IF(AND(COUNTA(B3420)&gt;0, COUNTA(C3420)&gt;0, COUNTA(D3420)&gt;0, COUNTA(E3420)&gt;0, COUNTIF('OMS Drop Downs'!$C$2:$C$3,'OMS Response Form (ORF)'!F3420),COUNTIF('OMS Drop Downs'!$D$2:$D$5,'OMS Response Form (ORF)'!G3420),COUNTIF('OMS Drop Downs'!$A$2:$A$5,'OMS Response Form (ORF)'!H3420),COUNTIF('OMS Drop Downs'!$B$2:$B$4,'OMS Response Form (ORF)'!I3420),COUNTIF('OMS Drop Downs'!$A$2:$A$5,'OMS Response Form (ORF)'!J3420),COUNTIF('OMS Drop Downs'!$E$2:$E$7,'OMS Response Form (ORF)'!K3420),COUNTIF('OMS Drop Downs'!$B$2:$B$4,'OMS Response Form (ORF)'!L3420),COUNTIF('OMS Drop Downs'!$B$2:$B$4,'OMS Response Form (ORF)'!M3420),COUNTIF('OMS Drop Downs'!$B$2:$B$4,'OMS Response Form (ORF)'!N3420),COUNTIF('OMS Drop Downs'!$B$2:$B$4,'OMS Response Form (ORF)'!O3420), COUNTIF('OMS Drop Downs'!$B$2:$B$4,'OMS Response Form (ORF)'!P3420),COUNTIF('OMS Drop Downs'!$B$2:$B$4,'OMS Response Form (ORF)'!Q3420),COUNTIF('OMS Drop Downs'!$B$2:$B$4,'OMS Response Form (ORF)'!R3420)),"Complete","Incomplete"))</f>
        <v/>
      </c>
      <c r="T3420" s="26" t="str">
        <f>IF(S3420="Complete",IF(AND(NOT(ISNA(VLOOKUP(CONCATENATE(F3420,G3420,H3420,I3420,J3420,K3420),'OMS Drop Downs'!G:G,1,FALSE))),IF(AND(G3420&lt;&gt;"C3",K3420&lt;&gt;"O5"),IF(SUM(COUNTIF(L3420:R3420,"Y"),COUNTIF(L3420:R3420,"N"))=0,"V","I"),IF(COUNTIF(L3420:R3420,"Y"),"V","I"))="V"),"Valid","Invalid")," ")</f>
        <v xml:space="preserve"> </v>
      </c>
      <c r="U3420"/>
    </row>
    <row r="3421" spans="2:21" x14ac:dyDescent="0.35">
      <c r="B3421" s="116"/>
      <c r="C3421" s="117"/>
      <c r="D3421" s="118"/>
      <c r="E3421" s="120"/>
      <c r="F3421" s="56"/>
      <c r="G3421" s="32"/>
      <c r="H3421" s="32"/>
      <c r="I3421" s="32"/>
      <c r="J3421" s="32"/>
      <c r="K3421" s="32"/>
      <c r="L3421" s="32"/>
      <c r="M3421" s="32"/>
      <c r="N3421" s="32"/>
      <c r="O3421" s="32"/>
      <c r="P3421" s="32"/>
      <c r="Q3421" s="32"/>
      <c r="R3421" s="32"/>
      <c r="S3421" s="25" t="str">
        <f>IF(COUNTA(B3421:R3421)=0,"",IF(AND(COUNTA(B3421)&gt;0, COUNTA(C3421)&gt;0, COUNTA(D3421)&gt;0, COUNTA(E3421)&gt;0, COUNTIF('OMS Drop Downs'!$C$2:$C$3,'OMS Response Form (ORF)'!F3421),COUNTIF('OMS Drop Downs'!$D$2:$D$5,'OMS Response Form (ORF)'!G3421),COUNTIF('OMS Drop Downs'!$A$2:$A$5,'OMS Response Form (ORF)'!H3421),COUNTIF('OMS Drop Downs'!$B$2:$B$4,'OMS Response Form (ORF)'!I3421),COUNTIF('OMS Drop Downs'!$A$2:$A$5,'OMS Response Form (ORF)'!J3421),COUNTIF('OMS Drop Downs'!$E$2:$E$7,'OMS Response Form (ORF)'!K3421),COUNTIF('OMS Drop Downs'!$B$2:$B$4,'OMS Response Form (ORF)'!L3421),COUNTIF('OMS Drop Downs'!$B$2:$B$4,'OMS Response Form (ORF)'!M3421),COUNTIF('OMS Drop Downs'!$B$2:$B$4,'OMS Response Form (ORF)'!N3421),COUNTIF('OMS Drop Downs'!$B$2:$B$4,'OMS Response Form (ORF)'!O3421), COUNTIF('OMS Drop Downs'!$B$2:$B$4,'OMS Response Form (ORF)'!P3421),COUNTIF('OMS Drop Downs'!$B$2:$B$4,'OMS Response Form (ORF)'!Q3421),COUNTIF('OMS Drop Downs'!$B$2:$B$4,'OMS Response Form (ORF)'!R3421)),"Complete","Incomplete"))</f>
        <v/>
      </c>
      <c r="T3421" s="26" t="str">
        <f>IF(S3421="Complete",IF(AND(NOT(ISNA(VLOOKUP(CONCATENATE(F3421,G3421,H3421,I3421,J3421,K3421),'OMS Drop Downs'!G:G,1,FALSE))),IF(AND(G3421&lt;&gt;"C3",K3421&lt;&gt;"O5"),IF(SUM(COUNTIF(L3421:R3421,"Y"),COUNTIF(L3421:R3421,"N"))=0,"V","I"),IF(COUNTIF(L3421:R3421,"Y"),"V","I"))="V"),"Valid","Invalid")," ")</f>
        <v xml:space="preserve"> </v>
      </c>
      <c r="U3421"/>
    </row>
    <row r="3422" spans="2:21" x14ac:dyDescent="0.35">
      <c r="B3422" s="116"/>
      <c r="C3422" s="117"/>
      <c r="D3422" s="118"/>
      <c r="E3422" s="120"/>
      <c r="F3422" s="56"/>
      <c r="G3422" s="32"/>
      <c r="H3422" s="32"/>
      <c r="I3422" s="32"/>
      <c r="J3422" s="32"/>
      <c r="K3422" s="32"/>
      <c r="L3422" s="32"/>
      <c r="M3422" s="32"/>
      <c r="N3422" s="32"/>
      <c r="O3422" s="32"/>
      <c r="P3422" s="32"/>
      <c r="Q3422" s="32"/>
      <c r="R3422" s="32"/>
      <c r="S3422" s="25" t="str">
        <f>IF(COUNTA(B3422:R3422)=0,"",IF(AND(COUNTA(B3422)&gt;0, COUNTA(C3422)&gt;0, COUNTA(D3422)&gt;0, COUNTA(E3422)&gt;0, COUNTIF('OMS Drop Downs'!$C$2:$C$3,'OMS Response Form (ORF)'!F3422),COUNTIF('OMS Drop Downs'!$D$2:$D$5,'OMS Response Form (ORF)'!G3422),COUNTIF('OMS Drop Downs'!$A$2:$A$5,'OMS Response Form (ORF)'!H3422),COUNTIF('OMS Drop Downs'!$B$2:$B$4,'OMS Response Form (ORF)'!I3422),COUNTIF('OMS Drop Downs'!$A$2:$A$5,'OMS Response Form (ORF)'!J3422),COUNTIF('OMS Drop Downs'!$E$2:$E$7,'OMS Response Form (ORF)'!K3422),COUNTIF('OMS Drop Downs'!$B$2:$B$4,'OMS Response Form (ORF)'!L3422),COUNTIF('OMS Drop Downs'!$B$2:$B$4,'OMS Response Form (ORF)'!M3422),COUNTIF('OMS Drop Downs'!$B$2:$B$4,'OMS Response Form (ORF)'!N3422),COUNTIF('OMS Drop Downs'!$B$2:$B$4,'OMS Response Form (ORF)'!O3422), COUNTIF('OMS Drop Downs'!$B$2:$B$4,'OMS Response Form (ORF)'!P3422),COUNTIF('OMS Drop Downs'!$B$2:$B$4,'OMS Response Form (ORF)'!Q3422),COUNTIF('OMS Drop Downs'!$B$2:$B$4,'OMS Response Form (ORF)'!R3422)),"Complete","Incomplete"))</f>
        <v/>
      </c>
      <c r="T3422" s="26" t="str">
        <f>IF(S3422="Complete",IF(AND(NOT(ISNA(VLOOKUP(CONCATENATE(F3422,G3422,H3422,I3422,J3422,K3422),'OMS Drop Downs'!G:G,1,FALSE))),IF(AND(G3422&lt;&gt;"C3",K3422&lt;&gt;"O5"),IF(SUM(COUNTIF(L3422:R3422,"Y"),COUNTIF(L3422:R3422,"N"))=0,"V","I"),IF(COUNTIF(L3422:R3422,"Y"),"V","I"))="V"),"Valid","Invalid")," ")</f>
        <v xml:space="preserve"> </v>
      </c>
      <c r="U3422"/>
    </row>
    <row r="3423" spans="2:21" x14ac:dyDescent="0.35">
      <c r="B3423" s="116"/>
      <c r="C3423" s="117"/>
      <c r="D3423" s="118"/>
      <c r="E3423" s="120"/>
      <c r="F3423" s="56"/>
      <c r="G3423" s="32"/>
      <c r="H3423" s="32"/>
      <c r="I3423" s="32"/>
      <c r="J3423" s="32"/>
      <c r="K3423" s="32"/>
      <c r="L3423" s="32"/>
      <c r="M3423" s="32"/>
      <c r="N3423" s="32"/>
      <c r="O3423" s="32"/>
      <c r="P3423" s="32"/>
      <c r="Q3423" s="32"/>
      <c r="R3423" s="32"/>
      <c r="S3423" s="25" t="str">
        <f>IF(COUNTA(B3423:R3423)=0,"",IF(AND(COUNTA(B3423)&gt;0, COUNTA(C3423)&gt;0, COUNTA(D3423)&gt;0, COUNTA(E3423)&gt;0, COUNTIF('OMS Drop Downs'!$C$2:$C$3,'OMS Response Form (ORF)'!F3423),COUNTIF('OMS Drop Downs'!$D$2:$D$5,'OMS Response Form (ORF)'!G3423),COUNTIF('OMS Drop Downs'!$A$2:$A$5,'OMS Response Form (ORF)'!H3423),COUNTIF('OMS Drop Downs'!$B$2:$B$4,'OMS Response Form (ORF)'!I3423),COUNTIF('OMS Drop Downs'!$A$2:$A$5,'OMS Response Form (ORF)'!J3423),COUNTIF('OMS Drop Downs'!$E$2:$E$7,'OMS Response Form (ORF)'!K3423),COUNTIF('OMS Drop Downs'!$B$2:$B$4,'OMS Response Form (ORF)'!L3423),COUNTIF('OMS Drop Downs'!$B$2:$B$4,'OMS Response Form (ORF)'!M3423),COUNTIF('OMS Drop Downs'!$B$2:$B$4,'OMS Response Form (ORF)'!N3423),COUNTIF('OMS Drop Downs'!$B$2:$B$4,'OMS Response Form (ORF)'!O3423), COUNTIF('OMS Drop Downs'!$B$2:$B$4,'OMS Response Form (ORF)'!P3423),COUNTIF('OMS Drop Downs'!$B$2:$B$4,'OMS Response Form (ORF)'!Q3423),COUNTIF('OMS Drop Downs'!$B$2:$B$4,'OMS Response Form (ORF)'!R3423)),"Complete","Incomplete"))</f>
        <v/>
      </c>
      <c r="T3423" s="26" t="str">
        <f>IF(S3423="Complete",IF(AND(NOT(ISNA(VLOOKUP(CONCATENATE(F3423,G3423,H3423,I3423,J3423,K3423),'OMS Drop Downs'!G:G,1,FALSE))),IF(AND(G3423&lt;&gt;"C3",K3423&lt;&gt;"O5"),IF(SUM(COUNTIF(L3423:R3423,"Y"),COUNTIF(L3423:R3423,"N"))=0,"V","I"),IF(COUNTIF(L3423:R3423,"Y"),"V","I"))="V"),"Valid","Invalid")," ")</f>
        <v xml:space="preserve"> </v>
      </c>
      <c r="U3423"/>
    </row>
    <row r="3424" spans="2:21" x14ac:dyDescent="0.35">
      <c r="B3424" s="116"/>
      <c r="C3424" s="117"/>
      <c r="D3424" s="118"/>
      <c r="E3424" s="120"/>
      <c r="F3424" s="56"/>
      <c r="G3424" s="32"/>
      <c r="H3424" s="32"/>
      <c r="I3424" s="32"/>
      <c r="J3424" s="32"/>
      <c r="K3424" s="32"/>
      <c r="L3424" s="32"/>
      <c r="M3424" s="32"/>
      <c r="N3424" s="32"/>
      <c r="O3424" s="32"/>
      <c r="P3424" s="32"/>
      <c r="Q3424" s="32"/>
      <c r="R3424" s="32"/>
      <c r="S3424" s="25" t="str">
        <f>IF(COUNTA(B3424:R3424)=0,"",IF(AND(COUNTA(B3424)&gt;0, COUNTA(C3424)&gt;0, COUNTA(D3424)&gt;0, COUNTA(E3424)&gt;0, COUNTIF('OMS Drop Downs'!$C$2:$C$3,'OMS Response Form (ORF)'!F3424),COUNTIF('OMS Drop Downs'!$D$2:$D$5,'OMS Response Form (ORF)'!G3424),COUNTIF('OMS Drop Downs'!$A$2:$A$5,'OMS Response Form (ORF)'!H3424),COUNTIF('OMS Drop Downs'!$B$2:$B$4,'OMS Response Form (ORF)'!I3424),COUNTIF('OMS Drop Downs'!$A$2:$A$5,'OMS Response Form (ORF)'!J3424),COUNTIF('OMS Drop Downs'!$E$2:$E$7,'OMS Response Form (ORF)'!K3424),COUNTIF('OMS Drop Downs'!$B$2:$B$4,'OMS Response Form (ORF)'!L3424),COUNTIF('OMS Drop Downs'!$B$2:$B$4,'OMS Response Form (ORF)'!M3424),COUNTIF('OMS Drop Downs'!$B$2:$B$4,'OMS Response Form (ORF)'!N3424),COUNTIF('OMS Drop Downs'!$B$2:$B$4,'OMS Response Form (ORF)'!O3424), COUNTIF('OMS Drop Downs'!$B$2:$B$4,'OMS Response Form (ORF)'!P3424),COUNTIF('OMS Drop Downs'!$B$2:$B$4,'OMS Response Form (ORF)'!Q3424),COUNTIF('OMS Drop Downs'!$B$2:$B$4,'OMS Response Form (ORF)'!R3424)),"Complete","Incomplete"))</f>
        <v/>
      </c>
      <c r="T3424" s="26" t="str">
        <f>IF(S3424="Complete",IF(AND(NOT(ISNA(VLOOKUP(CONCATENATE(F3424,G3424,H3424,I3424,J3424,K3424),'OMS Drop Downs'!G:G,1,FALSE))),IF(AND(G3424&lt;&gt;"C3",K3424&lt;&gt;"O5"),IF(SUM(COUNTIF(L3424:R3424,"Y"),COUNTIF(L3424:R3424,"N"))=0,"V","I"),IF(COUNTIF(L3424:R3424,"Y"),"V","I"))="V"),"Valid","Invalid")," ")</f>
        <v xml:space="preserve"> </v>
      </c>
      <c r="U3424"/>
    </row>
    <row r="3425" spans="2:21" x14ac:dyDescent="0.35">
      <c r="B3425" s="116"/>
      <c r="C3425" s="117"/>
      <c r="D3425" s="118"/>
      <c r="E3425" s="120"/>
      <c r="F3425" s="56"/>
      <c r="G3425" s="32"/>
      <c r="H3425" s="32"/>
      <c r="I3425" s="32"/>
      <c r="J3425" s="32"/>
      <c r="K3425" s="32"/>
      <c r="L3425" s="32"/>
      <c r="M3425" s="32"/>
      <c r="N3425" s="32"/>
      <c r="O3425" s="32"/>
      <c r="P3425" s="32"/>
      <c r="Q3425" s="32"/>
      <c r="R3425" s="32"/>
      <c r="S3425" s="25" t="str">
        <f>IF(COUNTA(B3425:R3425)=0,"",IF(AND(COUNTA(B3425)&gt;0, COUNTA(C3425)&gt;0, COUNTA(D3425)&gt;0, COUNTA(E3425)&gt;0, COUNTIF('OMS Drop Downs'!$C$2:$C$3,'OMS Response Form (ORF)'!F3425),COUNTIF('OMS Drop Downs'!$D$2:$D$5,'OMS Response Form (ORF)'!G3425),COUNTIF('OMS Drop Downs'!$A$2:$A$5,'OMS Response Form (ORF)'!H3425),COUNTIF('OMS Drop Downs'!$B$2:$B$4,'OMS Response Form (ORF)'!I3425),COUNTIF('OMS Drop Downs'!$A$2:$A$5,'OMS Response Form (ORF)'!J3425),COUNTIF('OMS Drop Downs'!$E$2:$E$7,'OMS Response Form (ORF)'!K3425),COUNTIF('OMS Drop Downs'!$B$2:$B$4,'OMS Response Form (ORF)'!L3425),COUNTIF('OMS Drop Downs'!$B$2:$B$4,'OMS Response Form (ORF)'!M3425),COUNTIF('OMS Drop Downs'!$B$2:$B$4,'OMS Response Form (ORF)'!N3425),COUNTIF('OMS Drop Downs'!$B$2:$B$4,'OMS Response Form (ORF)'!O3425), COUNTIF('OMS Drop Downs'!$B$2:$B$4,'OMS Response Form (ORF)'!P3425),COUNTIF('OMS Drop Downs'!$B$2:$B$4,'OMS Response Form (ORF)'!Q3425),COUNTIF('OMS Drop Downs'!$B$2:$B$4,'OMS Response Form (ORF)'!R3425)),"Complete","Incomplete"))</f>
        <v/>
      </c>
      <c r="T3425" s="26" t="str">
        <f>IF(S3425="Complete",IF(AND(NOT(ISNA(VLOOKUP(CONCATENATE(F3425,G3425,H3425,I3425,J3425,K3425),'OMS Drop Downs'!G:G,1,FALSE))),IF(AND(G3425&lt;&gt;"C3",K3425&lt;&gt;"O5"),IF(SUM(COUNTIF(L3425:R3425,"Y"),COUNTIF(L3425:R3425,"N"))=0,"V","I"),IF(COUNTIF(L3425:R3425,"Y"),"V","I"))="V"),"Valid","Invalid")," ")</f>
        <v xml:space="preserve"> </v>
      </c>
      <c r="U3425"/>
    </row>
    <row r="3426" spans="2:21" x14ac:dyDescent="0.35">
      <c r="B3426" s="116"/>
      <c r="C3426" s="117"/>
      <c r="D3426" s="118"/>
      <c r="E3426" s="120"/>
      <c r="F3426" s="56"/>
      <c r="G3426" s="32"/>
      <c r="H3426" s="32"/>
      <c r="I3426" s="32"/>
      <c r="J3426" s="32"/>
      <c r="K3426" s="32"/>
      <c r="L3426" s="32"/>
      <c r="M3426" s="32"/>
      <c r="N3426" s="32"/>
      <c r="O3426" s="32"/>
      <c r="P3426" s="32"/>
      <c r="Q3426" s="32"/>
      <c r="R3426" s="32"/>
      <c r="S3426" s="25" t="str">
        <f>IF(COUNTA(B3426:R3426)=0,"",IF(AND(COUNTA(B3426)&gt;0, COUNTA(C3426)&gt;0, COUNTA(D3426)&gt;0, COUNTA(E3426)&gt;0, COUNTIF('OMS Drop Downs'!$C$2:$C$3,'OMS Response Form (ORF)'!F3426),COUNTIF('OMS Drop Downs'!$D$2:$D$5,'OMS Response Form (ORF)'!G3426),COUNTIF('OMS Drop Downs'!$A$2:$A$5,'OMS Response Form (ORF)'!H3426),COUNTIF('OMS Drop Downs'!$B$2:$B$4,'OMS Response Form (ORF)'!I3426),COUNTIF('OMS Drop Downs'!$A$2:$A$5,'OMS Response Form (ORF)'!J3426),COUNTIF('OMS Drop Downs'!$E$2:$E$7,'OMS Response Form (ORF)'!K3426),COUNTIF('OMS Drop Downs'!$B$2:$B$4,'OMS Response Form (ORF)'!L3426),COUNTIF('OMS Drop Downs'!$B$2:$B$4,'OMS Response Form (ORF)'!M3426),COUNTIF('OMS Drop Downs'!$B$2:$B$4,'OMS Response Form (ORF)'!N3426),COUNTIF('OMS Drop Downs'!$B$2:$B$4,'OMS Response Form (ORF)'!O3426), COUNTIF('OMS Drop Downs'!$B$2:$B$4,'OMS Response Form (ORF)'!P3426),COUNTIF('OMS Drop Downs'!$B$2:$B$4,'OMS Response Form (ORF)'!Q3426),COUNTIF('OMS Drop Downs'!$B$2:$B$4,'OMS Response Form (ORF)'!R3426)),"Complete","Incomplete"))</f>
        <v/>
      </c>
      <c r="T3426" s="26" t="str">
        <f>IF(S3426="Complete",IF(AND(NOT(ISNA(VLOOKUP(CONCATENATE(F3426,G3426,H3426,I3426,J3426,K3426),'OMS Drop Downs'!G:G,1,FALSE))),IF(AND(G3426&lt;&gt;"C3",K3426&lt;&gt;"O5"),IF(SUM(COUNTIF(L3426:R3426,"Y"),COUNTIF(L3426:R3426,"N"))=0,"V","I"),IF(COUNTIF(L3426:R3426,"Y"),"V","I"))="V"),"Valid","Invalid")," ")</f>
        <v xml:space="preserve"> </v>
      </c>
      <c r="U3426"/>
    </row>
    <row r="3427" spans="2:21" x14ac:dyDescent="0.35">
      <c r="B3427" s="116"/>
      <c r="C3427" s="117"/>
      <c r="D3427" s="118"/>
      <c r="E3427" s="120"/>
      <c r="F3427" s="56"/>
      <c r="G3427" s="32"/>
      <c r="H3427" s="32"/>
      <c r="I3427" s="32"/>
      <c r="J3427" s="32"/>
      <c r="K3427" s="32"/>
      <c r="L3427" s="32"/>
      <c r="M3427" s="32"/>
      <c r="N3427" s="32"/>
      <c r="O3427" s="32"/>
      <c r="P3427" s="32"/>
      <c r="Q3427" s="32"/>
      <c r="R3427" s="32"/>
      <c r="S3427" s="25" t="str">
        <f>IF(COUNTA(B3427:R3427)=0,"",IF(AND(COUNTA(B3427)&gt;0, COUNTA(C3427)&gt;0, COUNTA(D3427)&gt;0, COUNTA(E3427)&gt;0, COUNTIF('OMS Drop Downs'!$C$2:$C$3,'OMS Response Form (ORF)'!F3427),COUNTIF('OMS Drop Downs'!$D$2:$D$5,'OMS Response Form (ORF)'!G3427),COUNTIF('OMS Drop Downs'!$A$2:$A$5,'OMS Response Form (ORF)'!H3427),COUNTIF('OMS Drop Downs'!$B$2:$B$4,'OMS Response Form (ORF)'!I3427),COUNTIF('OMS Drop Downs'!$A$2:$A$5,'OMS Response Form (ORF)'!J3427),COUNTIF('OMS Drop Downs'!$E$2:$E$7,'OMS Response Form (ORF)'!K3427),COUNTIF('OMS Drop Downs'!$B$2:$B$4,'OMS Response Form (ORF)'!L3427),COUNTIF('OMS Drop Downs'!$B$2:$B$4,'OMS Response Form (ORF)'!M3427),COUNTIF('OMS Drop Downs'!$B$2:$B$4,'OMS Response Form (ORF)'!N3427),COUNTIF('OMS Drop Downs'!$B$2:$B$4,'OMS Response Form (ORF)'!O3427), COUNTIF('OMS Drop Downs'!$B$2:$B$4,'OMS Response Form (ORF)'!P3427),COUNTIF('OMS Drop Downs'!$B$2:$B$4,'OMS Response Form (ORF)'!Q3427),COUNTIF('OMS Drop Downs'!$B$2:$B$4,'OMS Response Form (ORF)'!R3427)),"Complete","Incomplete"))</f>
        <v/>
      </c>
      <c r="T3427" s="26" t="str">
        <f>IF(S3427="Complete",IF(AND(NOT(ISNA(VLOOKUP(CONCATENATE(F3427,G3427,H3427,I3427,J3427,K3427),'OMS Drop Downs'!G:G,1,FALSE))),IF(AND(G3427&lt;&gt;"C3",K3427&lt;&gt;"O5"),IF(SUM(COUNTIF(L3427:R3427,"Y"),COUNTIF(L3427:R3427,"N"))=0,"V","I"),IF(COUNTIF(L3427:R3427,"Y"),"V","I"))="V"),"Valid","Invalid")," ")</f>
        <v xml:space="preserve"> </v>
      </c>
      <c r="U3427"/>
    </row>
    <row r="3428" spans="2:21" x14ac:dyDescent="0.35">
      <c r="B3428" s="116"/>
      <c r="C3428" s="117"/>
      <c r="D3428" s="118"/>
      <c r="E3428" s="120"/>
      <c r="F3428" s="56"/>
      <c r="G3428" s="32"/>
      <c r="H3428" s="32"/>
      <c r="I3428" s="32"/>
      <c r="J3428" s="32"/>
      <c r="K3428" s="32"/>
      <c r="L3428" s="32"/>
      <c r="M3428" s="32"/>
      <c r="N3428" s="32"/>
      <c r="O3428" s="32"/>
      <c r="P3428" s="32"/>
      <c r="Q3428" s="32"/>
      <c r="R3428" s="32"/>
      <c r="S3428" s="25" t="str">
        <f>IF(COUNTA(B3428:R3428)=0,"",IF(AND(COUNTA(B3428)&gt;0, COUNTA(C3428)&gt;0, COUNTA(D3428)&gt;0, COUNTA(E3428)&gt;0, COUNTIF('OMS Drop Downs'!$C$2:$C$3,'OMS Response Form (ORF)'!F3428),COUNTIF('OMS Drop Downs'!$D$2:$D$5,'OMS Response Form (ORF)'!G3428),COUNTIF('OMS Drop Downs'!$A$2:$A$5,'OMS Response Form (ORF)'!H3428),COUNTIF('OMS Drop Downs'!$B$2:$B$4,'OMS Response Form (ORF)'!I3428),COUNTIF('OMS Drop Downs'!$A$2:$A$5,'OMS Response Form (ORF)'!J3428),COUNTIF('OMS Drop Downs'!$E$2:$E$7,'OMS Response Form (ORF)'!K3428),COUNTIF('OMS Drop Downs'!$B$2:$B$4,'OMS Response Form (ORF)'!L3428),COUNTIF('OMS Drop Downs'!$B$2:$B$4,'OMS Response Form (ORF)'!M3428),COUNTIF('OMS Drop Downs'!$B$2:$B$4,'OMS Response Form (ORF)'!N3428),COUNTIF('OMS Drop Downs'!$B$2:$B$4,'OMS Response Form (ORF)'!O3428), COUNTIF('OMS Drop Downs'!$B$2:$B$4,'OMS Response Form (ORF)'!P3428),COUNTIF('OMS Drop Downs'!$B$2:$B$4,'OMS Response Form (ORF)'!Q3428),COUNTIF('OMS Drop Downs'!$B$2:$B$4,'OMS Response Form (ORF)'!R3428)),"Complete","Incomplete"))</f>
        <v/>
      </c>
      <c r="T3428" s="26" t="str">
        <f>IF(S3428="Complete",IF(AND(NOT(ISNA(VLOOKUP(CONCATENATE(F3428,G3428,H3428,I3428,J3428,K3428),'OMS Drop Downs'!G:G,1,FALSE))),IF(AND(G3428&lt;&gt;"C3",K3428&lt;&gt;"O5"),IF(SUM(COUNTIF(L3428:R3428,"Y"),COUNTIF(L3428:R3428,"N"))=0,"V","I"),IF(COUNTIF(L3428:R3428,"Y"),"V","I"))="V"),"Valid","Invalid")," ")</f>
        <v xml:space="preserve"> </v>
      </c>
      <c r="U3428"/>
    </row>
    <row r="3429" spans="2:21" x14ac:dyDescent="0.35">
      <c r="B3429" s="116"/>
      <c r="C3429" s="117"/>
      <c r="D3429" s="118"/>
      <c r="E3429" s="120"/>
      <c r="F3429" s="56"/>
      <c r="G3429" s="32"/>
      <c r="H3429" s="32"/>
      <c r="I3429" s="32"/>
      <c r="J3429" s="32"/>
      <c r="K3429" s="32"/>
      <c r="L3429" s="32"/>
      <c r="M3429" s="32"/>
      <c r="N3429" s="32"/>
      <c r="O3429" s="32"/>
      <c r="P3429" s="32"/>
      <c r="Q3429" s="32"/>
      <c r="R3429" s="32"/>
      <c r="S3429" s="25" t="str">
        <f>IF(COUNTA(B3429:R3429)=0,"",IF(AND(COUNTA(B3429)&gt;0, COUNTA(C3429)&gt;0, COUNTA(D3429)&gt;0, COUNTA(E3429)&gt;0, COUNTIF('OMS Drop Downs'!$C$2:$C$3,'OMS Response Form (ORF)'!F3429),COUNTIF('OMS Drop Downs'!$D$2:$D$5,'OMS Response Form (ORF)'!G3429),COUNTIF('OMS Drop Downs'!$A$2:$A$5,'OMS Response Form (ORF)'!H3429),COUNTIF('OMS Drop Downs'!$B$2:$B$4,'OMS Response Form (ORF)'!I3429),COUNTIF('OMS Drop Downs'!$A$2:$A$5,'OMS Response Form (ORF)'!J3429),COUNTIF('OMS Drop Downs'!$E$2:$E$7,'OMS Response Form (ORF)'!K3429),COUNTIF('OMS Drop Downs'!$B$2:$B$4,'OMS Response Form (ORF)'!L3429),COUNTIF('OMS Drop Downs'!$B$2:$B$4,'OMS Response Form (ORF)'!M3429),COUNTIF('OMS Drop Downs'!$B$2:$B$4,'OMS Response Form (ORF)'!N3429),COUNTIF('OMS Drop Downs'!$B$2:$B$4,'OMS Response Form (ORF)'!O3429), COUNTIF('OMS Drop Downs'!$B$2:$B$4,'OMS Response Form (ORF)'!P3429),COUNTIF('OMS Drop Downs'!$B$2:$B$4,'OMS Response Form (ORF)'!Q3429),COUNTIF('OMS Drop Downs'!$B$2:$B$4,'OMS Response Form (ORF)'!R3429)),"Complete","Incomplete"))</f>
        <v/>
      </c>
      <c r="T3429" s="26" t="str">
        <f>IF(S3429="Complete",IF(AND(NOT(ISNA(VLOOKUP(CONCATENATE(F3429,G3429,H3429,I3429,J3429,K3429),'OMS Drop Downs'!G:G,1,FALSE))),IF(AND(G3429&lt;&gt;"C3",K3429&lt;&gt;"O5"),IF(SUM(COUNTIF(L3429:R3429,"Y"),COUNTIF(L3429:R3429,"N"))=0,"V","I"),IF(COUNTIF(L3429:R3429,"Y"),"V","I"))="V"),"Valid","Invalid")," ")</f>
        <v xml:space="preserve"> </v>
      </c>
      <c r="U3429"/>
    </row>
    <row r="3430" spans="2:21" x14ac:dyDescent="0.35">
      <c r="B3430" s="116"/>
      <c r="C3430" s="117"/>
      <c r="D3430" s="118"/>
      <c r="E3430" s="120"/>
      <c r="F3430" s="56"/>
      <c r="G3430" s="32"/>
      <c r="H3430" s="32"/>
      <c r="I3430" s="32"/>
      <c r="J3430" s="32"/>
      <c r="K3430" s="32"/>
      <c r="L3430" s="32"/>
      <c r="M3430" s="32"/>
      <c r="N3430" s="32"/>
      <c r="O3430" s="32"/>
      <c r="P3430" s="32"/>
      <c r="Q3430" s="32"/>
      <c r="R3430" s="32"/>
      <c r="S3430" s="25" t="str">
        <f>IF(COUNTA(B3430:R3430)=0,"",IF(AND(COUNTA(B3430)&gt;0, COUNTA(C3430)&gt;0, COUNTA(D3430)&gt;0, COUNTA(E3430)&gt;0, COUNTIF('OMS Drop Downs'!$C$2:$C$3,'OMS Response Form (ORF)'!F3430),COUNTIF('OMS Drop Downs'!$D$2:$D$5,'OMS Response Form (ORF)'!G3430),COUNTIF('OMS Drop Downs'!$A$2:$A$5,'OMS Response Form (ORF)'!H3430),COUNTIF('OMS Drop Downs'!$B$2:$B$4,'OMS Response Form (ORF)'!I3430),COUNTIF('OMS Drop Downs'!$A$2:$A$5,'OMS Response Form (ORF)'!J3430),COUNTIF('OMS Drop Downs'!$E$2:$E$7,'OMS Response Form (ORF)'!K3430),COUNTIF('OMS Drop Downs'!$B$2:$B$4,'OMS Response Form (ORF)'!L3430),COUNTIF('OMS Drop Downs'!$B$2:$B$4,'OMS Response Form (ORF)'!M3430),COUNTIF('OMS Drop Downs'!$B$2:$B$4,'OMS Response Form (ORF)'!N3430),COUNTIF('OMS Drop Downs'!$B$2:$B$4,'OMS Response Form (ORF)'!O3430), COUNTIF('OMS Drop Downs'!$B$2:$B$4,'OMS Response Form (ORF)'!P3430),COUNTIF('OMS Drop Downs'!$B$2:$B$4,'OMS Response Form (ORF)'!Q3430),COUNTIF('OMS Drop Downs'!$B$2:$B$4,'OMS Response Form (ORF)'!R3430)),"Complete","Incomplete"))</f>
        <v/>
      </c>
      <c r="T3430" s="26" t="str">
        <f>IF(S3430="Complete",IF(AND(NOT(ISNA(VLOOKUP(CONCATENATE(F3430,G3430,H3430,I3430,J3430,K3430),'OMS Drop Downs'!G:G,1,FALSE))),IF(AND(G3430&lt;&gt;"C3",K3430&lt;&gt;"O5"),IF(SUM(COUNTIF(L3430:R3430,"Y"),COUNTIF(L3430:R3430,"N"))=0,"V","I"),IF(COUNTIF(L3430:R3430,"Y"),"V","I"))="V"),"Valid","Invalid")," ")</f>
        <v xml:space="preserve"> </v>
      </c>
      <c r="U3430"/>
    </row>
    <row r="3431" spans="2:21" x14ac:dyDescent="0.35">
      <c r="B3431" s="116"/>
      <c r="C3431" s="117"/>
      <c r="D3431" s="118"/>
      <c r="E3431" s="120"/>
      <c r="F3431" s="56"/>
      <c r="G3431" s="32"/>
      <c r="H3431" s="32"/>
      <c r="I3431" s="32"/>
      <c r="J3431" s="32"/>
      <c r="K3431" s="32"/>
      <c r="L3431" s="32"/>
      <c r="M3431" s="32"/>
      <c r="N3431" s="32"/>
      <c r="O3431" s="32"/>
      <c r="P3431" s="32"/>
      <c r="Q3431" s="32"/>
      <c r="R3431" s="32"/>
      <c r="S3431" s="25" t="str">
        <f>IF(COUNTA(B3431:R3431)=0,"",IF(AND(COUNTA(B3431)&gt;0, COUNTA(C3431)&gt;0, COUNTA(D3431)&gt;0, COUNTA(E3431)&gt;0, COUNTIF('OMS Drop Downs'!$C$2:$C$3,'OMS Response Form (ORF)'!F3431),COUNTIF('OMS Drop Downs'!$D$2:$D$5,'OMS Response Form (ORF)'!G3431),COUNTIF('OMS Drop Downs'!$A$2:$A$5,'OMS Response Form (ORF)'!H3431),COUNTIF('OMS Drop Downs'!$B$2:$B$4,'OMS Response Form (ORF)'!I3431),COUNTIF('OMS Drop Downs'!$A$2:$A$5,'OMS Response Form (ORF)'!J3431),COUNTIF('OMS Drop Downs'!$E$2:$E$7,'OMS Response Form (ORF)'!K3431),COUNTIF('OMS Drop Downs'!$B$2:$B$4,'OMS Response Form (ORF)'!L3431),COUNTIF('OMS Drop Downs'!$B$2:$B$4,'OMS Response Form (ORF)'!M3431),COUNTIF('OMS Drop Downs'!$B$2:$B$4,'OMS Response Form (ORF)'!N3431),COUNTIF('OMS Drop Downs'!$B$2:$B$4,'OMS Response Form (ORF)'!O3431), COUNTIF('OMS Drop Downs'!$B$2:$B$4,'OMS Response Form (ORF)'!P3431),COUNTIF('OMS Drop Downs'!$B$2:$B$4,'OMS Response Form (ORF)'!Q3431),COUNTIF('OMS Drop Downs'!$B$2:$B$4,'OMS Response Form (ORF)'!R3431)),"Complete","Incomplete"))</f>
        <v/>
      </c>
      <c r="T3431" s="26" t="str">
        <f>IF(S3431="Complete",IF(AND(NOT(ISNA(VLOOKUP(CONCATENATE(F3431,G3431,H3431,I3431,J3431,K3431),'OMS Drop Downs'!G:G,1,FALSE))),IF(AND(G3431&lt;&gt;"C3",K3431&lt;&gt;"O5"),IF(SUM(COUNTIF(L3431:R3431,"Y"),COUNTIF(L3431:R3431,"N"))=0,"V","I"),IF(COUNTIF(L3431:R3431,"Y"),"V","I"))="V"),"Valid","Invalid")," ")</f>
        <v xml:space="preserve"> </v>
      </c>
      <c r="U3431"/>
    </row>
    <row r="3432" spans="2:21" x14ac:dyDescent="0.35">
      <c r="B3432" s="116"/>
      <c r="C3432" s="117"/>
      <c r="D3432" s="118"/>
      <c r="E3432" s="120"/>
      <c r="F3432" s="56"/>
      <c r="G3432" s="32"/>
      <c r="H3432" s="32"/>
      <c r="I3432" s="32"/>
      <c r="J3432" s="32"/>
      <c r="K3432" s="32"/>
      <c r="L3432" s="32"/>
      <c r="M3432" s="32"/>
      <c r="N3432" s="32"/>
      <c r="O3432" s="32"/>
      <c r="P3432" s="32"/>
      <c r="Q3432" s="32"/>
      <c r="R3432" s="32"/>
      <c r="S3432" s="25" t="str">
        <f>IF(COUNTA(B3432:R3432)=0,"",IF(AND(COUNTA(B3432)&gt;0, COUNTA(C3432)&gt;0, COUNTA(D3432)&gt;0, COUNTA(E3432)&gt;0, COUNTIF('OMS Drop Downs'!$C$2:$C$3,'OMS Response Form (ORF)'!F3432),COUNTIF('OMS Drop Downs'!$D$2:$D$5,'OMS Response Form (ORF)'!G3432),COUNTIF('OMS Drop Downs'!$A$2:$A$5,'OMS Response Form (ORF)'!H3432),COUNTIF('OMS Drop Downs'!$B$2:$B$4,'OMS Response Form (ORF)'!I3432),COUNTIF('OMS Drop Downs'!$A$2:$A$5,'OMS Response Form (ORF)'!J3432),COUNTIF('OMS Drop Downs'!$E$2:$E$7,'OMS Response Form (ORF)'!K3432),COUNTIF('OMS Drop Downs'!$B$2:$B$4,'OMS Response Form (ORF)'!L3432),COUNTIF('OMS Drop Downs'!$B$2:$B$4,'OMS Response Form (ORF)'!M3432),COUNTIF('OMS Drop Downs'!$B$2:$B$4,'OMS Response Form (ORF)'!N3432),COUNTIF('OMS Drop Downs'!$B$2:$B$4,'OMS Response Form (ORF)'!O3432), COUNTIF('OMS Drop Downs'!$B$2:$B$4,'OMS Response Form (ORF)'!P3432),COUNTIF('OMS Drop Downs'!$B$2:$B$4,'OMS Response Form (ORF)'!Q3432),COUNTIF('OMS Drop Downs'!$B$2:$B$4,'OMS Response Form (ORF)'!R3432)),"Complete","Incomplete"))</f>
        <v/>
      </c>
      <c r="T3432" s="26" t="str">
        <f>IF(S3432="Complete",IF(AND(NOT(ISNA(VLOOKUP(CONCATENATE(F3432,G3432,H3432,I3432,J3432,K3432),'OMS Drop Downs'!G:G,1,FALSE))),IF(AND(G3432&lt;&gt;"C3",K3432&lt;&gt;"O5"),IF(SUM(COUNTIF(L3432:R3432,"Y"),COUNTIF(L3432:R3432,"N"))=0,"V","I"),IF(COUNTIF(L3432:R3432,"Y"),"V","I"))="V"),"Valid","Invalid")," ")</f>
        <v xml:space="preserve"> </v>
      </c>
      <c r="U3432"/>
    </row>
    <row r="3433" spans="2:21" x14ac:dyDescent="0.35">
      <c r="B3433" s="116"/>
      <c r="C3433" s="117"/>
      <c r="D3433" s="118"/>
      <c r="E3433" s="120"/>
      <c r="F3433" s="56"/>
      <c r="G3433" s="32"/>
      <c r="H3433" s="32"/>
      <c r="I3433" s="32"/>
      <c r="J3433" s="32"/>
      <c r="K3433" s="32"/>
      <c r="L3433" s="32"/>
      <c r="M3433" s="32"/>
      <c r="N3433" s="32"/>
      <c r="O3433" s="32"/>
      <c r="P3433" s="32"/>
      <c r="Q3433" s="32"/>
      <c r="R3433" s="32"/>
      <c r="S3433" s="25" t="str">
        <f>IF(COUNTA(B3433:R3433)=0,"",IF(AND(COUNTA(B3433)&gt;0, COUNTA(C3433)&gt;0, COUNTA(D3433)&gt;0, COUNTA(E3433)&gt;0, COUNTIF('OMS Drop Downs'!$C$2:$C$3,'OMS Response Form (ORF)'!F3433),COUNTIF('OMS Drop Downs'!$D$2:$D$5,'OMS Response Form (ORF)'!G3433),COUNTIF('OMS Drop Downs'!$A$2:$A$5,'OMS Response Form (ORF)'!H3433),COUNTIF('OMS Drop Downs'!$B$2:$B$4,'OMS Response Form (ORF)'!I3433),COUNTIF('OMS Drop Downs'!$A$2:$A$5,'OMS Response Form (ORF)'!J3433),COUNTIF('OMS Drop Downs'!$E$2:$E$7,'OMS Response Form (ORF)'!K3433),COUNTIF('OMS Drop Downs'!$B$2:$B$4,'OMS Response Form (ORF)'!L3433),COUNTIF('OMS Drop Downs'!$B$2:$B$4,'OMS Response Form (ORF)'!M3433),COUNTIF('OMS Drop Downs'!$B$2:$B$4,'OMS Response Form (ORF)'!N3433),COUNTIF('OMS Drop Downs'!$B$2:$B$4,'OMS Response Form (ORF)'!O3433), COUNTIF('OMS Drop Downs'!$B$2:$B$4,'OMS Response Form (ORF)'!P3433),COUNTIF('OMS Drop Downs'!$B$2:$B$4,'OMS Response Form (ORF)'!Q3433),COUNTIF('OMS Drop Downs'!$B$2:$B$4,'OMS Response Form (ORF)'!R3433)),"Complete","Incomplete"))</f>
        <v/>
      </c>
      <c r="T3433" s="26" t="str">
        <f>IF(S3433="Complete",IF(AND(NOT(ISNA(VLOOKUP(CONCATENATE(F3433,G3433,H3433,I3433,J3433,K3433),'OMS Drop Downs'!G:G,1,FALSE))),IF(AND(G3433&lt;&gt;"C3",K3433&lt;&gt;"O5"),IF(SUM(COUNTIF(L3433:R3433,"Y"),COUNTIF(L3433:R3433,"N"))=0,"V","I"),IF(COUNTIF(L3433:R3433,"Y"),"V","I"))="V"),"Valid","Invalid")," ")</f>
        <v xml:space="preserve"> </v>
      </c>
      <c r="U3433"/>
    </row>
    <row r="3434" spans="2:21" x14ac:dyDescent="0.35">
      <c r="B3434" s="116"/>
      <c r="C3434" s="117"/>
      <c r="D3434" s="118"/>
      <c r="E3434" s="120"/>
      <c r="F3434" s="56"/>
      <c r="G3434" s="32"/>
      <c r="H3434" s="32"/>
      <c r="I3434" s="32"/>
      <c r="J3434" s="32"/>
      <c r="K3434" s="32"/>
      <c r="L3434" s="32"/>
      <c r="M3434" s="32"/>
      <c r="N3434" s="32"/>
      <c r="O3434" s="32"/>
      <c r="P3434" s="32"/>
      <c r="Q3434" s="32"/>
      <c r="R3434" s="32"/>
      <c r="S3434" s="25" t="str">
        <f>IF(COUNTA(B3434:R3434)=0,"",IF(AND(COUNTA(B3434)&gt;0, COUNTA(C3434)&gt;0, COUNTA(D3434)&gt;0, COUNTA(E3434)&gt;0, COUNTIF('OMS Drop Downs'!$C$2:$C$3,'OMS Response Form (ORF)'!F3434),COUNTIF('OMS Drop Downs'!$D$2:$D$5,'OMS Response Form (ORF)'!G3434),COUNTIF('OMS Drop Downs'!$A$2:$A$5,'OMS Response Form (ORF)'!H3434),COUNTIF('OMS Drop Downs'!$B$2:$B$4,'OMS Response Form (ORF)'!I3434),COUNTIF('OMS Drop Downs'!$A$2:$A$5,'OMS Response Form (ORF)'!J3434),COUNTIF('OMS Drop Downs'!$E$2:$E$7,'OMS Response Form (ORF)'!K3434),COUNTIF('OMS Drop Downs'!$B$2:$B$4,'OMS Response Form (ORF)'!L3434),COUNTIF('OMS Drop Downs'!$B$2:$B$4,'OMS Response Form (ORF)'!M3434),COUNTIF('OMS Drop Downs'!$B$2:$B$4,'OMS Response Form (ORF)'!N3434),COUNTIF('OMS Drop Downs'!$B$2:$B$4,'OMS Response Form (ORF)'!O3434), COUNTIF('OMS Drop Downs'!$B$2:$B$4,'OMS Response Form (ORF)'!P3434),COUNTIF('OMS Drop Downs'!$B$2:$B$4,'OMS Response Form (ORF)'!Q3434),COUNTIF('OMS Drop Downs'!$B$2:$B$4,'OMS Response Form (ORF)'!R3434)),"Complete","Incomplete"))</f>
        <v/>
      </c>
      <c r="T3434" s="26" t="str">
        <f>IF(S3434="Complete",IF(AND(NOT(ISNA(VLOOKUP(CONCATENATE(F3434,G3434,H3434,I3434,J3434,K3434),'OMS Drop Downs'!G:G,1,FALSE))),IF(AND(G3434&lt;&gt;"C3",K3434&lt;&gt;"O5"),IF(SUM(COUNTIF(L3434:R3434,"Y"),COUNTIF(L3434:R3434,"N"))=0,"V","I"),IF(COUNTIF(L3434:R3434,"Y"),"V","I"))="V"),"Valid","Invalid")," ")</f>
        <v xml:space="preserve"> </v>
      </c>
      <c r="U3434"/>
    </row>
    <row r="3435" spans="2:21" x14ac:dyDescent="0.35">
      <c r="B3435" s="116"/>
      <c r="C3435" s="117"/>
      <c r="D3435" s="118"/>
      <c r="E3435" s="120"/>
      <c r="F3435" s="56"/>
      <c r="G3435" s="32"/>
      <c r="H3435" s="32"/>
      <c r="I3435" s="32"/>
      <c r="J3435" s="32"/>
      <c r="K3435" s="32"/>
      <c r="L3435" s="32"/>
      <c r="M3435" s="32"/>
      <c r="N3435" s="32"/>
      <c r="O3435" s="32"/>
      <c r="P3435" s="32"/>
      <c r="Q3435" s="32"/>
      <c r="R3435" s="32"/>
      <c r="S3435" s="25" t="str">
        <f>IF(COUNTA(B3435:R3435)=0,"",IF(AND(COUNTA(B3435)&gt;0, COUNTA(C3435)&gt;0, COUNTA(D3435)&gt;0, COUNTA(E3435)&gt;0, COUNTIF('OMS Drop Downs'!$C$2:$C$3,'OMS Response Form (ORF)'!F3435),COUNTIF('OMS Drop Downs'!$D$2:$D$5,'OMS Response Form (ORF)'!G3435),COUNTIF('OMS Drop Downs'!$A$2:$A$5,'OMS Response Form (ORF)'!H3435),COUNTIF('OMS Drop Downs'!$B$2:$B$4,'OMS Response Form (ORF)'!I3435),COUNTIF('OMS Drop Downs'!$A$2:$A$5,'OMS Response Form (ORF)'!J3435),COUNTIF('OMS Drop Downs'!$E$2:$E$7,'OMS Response Form (ORF)'!K3435),COUNTIF('OMS Drop Downs'!$B$2:$B$4,'OMS Response Form (ORF)'!L3435),COUNTIF('OMS Drop Downs'!$B$2:$B$4,'OMS Response Form (ORF)'!M3435),COUNTIF('OMS Drop Downs'!$B$2:$B$4,'OMS Response Form (ORF)'!N3435),COUNTIF('OMS Drop Downs'!$B$2:$B$4,'OMS Response Form (ORF)'!O3435), COUNTIF('OMS Drop Downs'!$B$2:$B$4,'OMS Response Form (ORF)'!P3435),COUNTIF('OMS Drop Downs'!$B$2:$B$4,'OMS Response Form (ORF)'!Q3435),COUNTIF('OMS Drop Downs'!$B$2:$B$4,'OMS Response Form (ORF)'!R3435)),"Complete","Incomplete"))</f>
        <v/>
      </c>
      <c r="T3435" s="26" t="str">
        <f>IF(S3435="Complete",IF(AND(NOT(ISNA(VLOOKUP(CONCATENATE(F3435,G3435,H3435,I3435,J3435,K3435),'OMS Drop Downs'!G:G,1,FALSE))),IF(AND(G3435&lt;&gt;"C3",K3435&lt;&gt;"O5"),IF(SUM(COUNTIF(L3435:R3435,"Y"),COUNTIF(L3435:R3435,"N"))=0,"V","I"),IF(COUNTIF(L3435:R3435,"Y"),"V","I"))="V"),"Valid","Invalid")," ")</f>
        <v xml:space="preserve"> </v>
      </c>
      <c r="U3435"/>
    </row>
    <row r="3436" spans="2:21" x14ac:dyDescent="0.35">
      <c r="B3436" s="116"/>
      <c r="C3436" s="117"/>
      <c r="D3436" s="118"/>
      <c r="E3436" s="120"/>
      <c r="F3436" s="56"/>
      <c r="G3436" s="32"/>
      <c r="H3436" s="32"/>
      <c r="I3436" s="32"/>
      <c r="J3436" s="32"/>
      <c r="K3436" s="32"/>
      <c r="L3436" s="32"/>
      <c r="M3436" s="32"/>
      <c r="N3436" s="32"/>
      <c r="O3436" s="32"/>
      <c r="P3436" s="32"/>
      <c r="Q3436" s="32"/>
      <c r="R3436" s="32"/>
      <c r="S3436" s="25" t="str">
        <f>IF(COUNTA(B3436:R3436)=0,"",IF(AND(COUNTA(B3436)&gt;0, COUNTA(C3436)&gt;0, COUNTA(D3436)&gt;0, COUNTA(E3436)&gt;0, COUNTIF('OMS Drop Downs'!$C$2:$C$3,'OMS Response Form (ORF)'!F3436),COUNTIF('OMS Drop Downs'!$D$2:$D$5,'OMS Response Form (ORF)'!G3436),COUNTIF('OMS Drop Downs'!$A$2:$A$5,'OMS Response Form (ORF)'!H3436),COUNTIF('OMS Drop Downs'!$B$2:$B$4,'OMS Response Form (ORF)'!I3436),COUNTIF('OMS Drop Downs'!$A$2:$A$5,'OMS Response Form (ORF)'!J3436),COUNTIF('OMS Drop Downs'!$E$2:$E$7,'OMS Response Form (ORF)'!K3436),COUNTIF('OMS Drop Downs'!$B$2:$B$4,'OMS Response Form (ORF)'!L3436),COUNTIF('OMS Drop Downs'!$B$2:$B$4,'OMS Response Form (ORF)'!M3436),COUNTIF('OMS Drop Downs'!$B$2:$B$4,'OMS Response Form (ORF)'!N3436),COUNTIF('OMS Drop Downs'!$B$2:$B$4,'OMS Response Form (ORF)'!O3436), COUNTIF('OMS Drop Downs'!$B$2:$B$4,'OMS Response Form (ORF)'!P3436),COUNTIF('OMS Drop Downs'!$B$2:$B$4,'OMS Response Form (ORF)'!Q3436),COUNTIF('OMS Drop Downs'!$B$2:$B$4,'OMS Response Form (ORF)'!R3436)),"Complete","Incomplete"))</f>
        <v/>
      </c>
      <c r="T3436" s="26" t="str">
        <f>IF(S3436="Complete",IF(AND(NOT(ISNA(VLOOKUP(CONCATENATE(F3436,G3436,H3436,I3436,J3436,K3436),'OMS Drop Downs'!G:G,1,FALSE))),IF(AND(G3436&lt;&gt;"C3",K3436&lt;&gt;"O5"),IF(SUM(COUNTIF(L3436:R3436,"Y"),COUNTIF(L3436:R3436,"N"))=0,"V","I"),IF(COUNTIF(L3436:R3436,"Y"),"V","I"))="V"),"Valid","Invalid")," ")</f>
        <v xml:space="preserve"> </v>
      </c>
      <c r="U3436"/>
    </row>
    <row r="3437" spans="2:21" x14ac:dyDescent="0.35">
      <c r="B3437" s="116"/>
      <c r="C3437" s="117"/>
      <c r="D3437" s="118"/>
      <c r="E3437" s="120"/>
      <c r="F3437" s="56"/>
      <c r="G3437" s="32"/>
      <c r="H3437" s="32"/>
      <c r="I3437" s="32"/>
      <c r="J3437" s="32"/>
      <c r="K3437" s="32"/>
      <c r="L3437" s="32"/>
      <c r="M3437" s="32"/>
      <c r="N3437" s="32"/>
      <c r="O3437" s="32"/>
      <c r="P3437" s="32"/>
      <c r="Q3437" s="32"/>
      <c r="R3437" s="32"/>
      <c r="S3437" s="25" t="str">
        <f>IF(COUNTA(B3437:R3437)=0,"",IF(AND(COUNTA(B3437)&gt;0, COUNTA(C3437)&gt;0, COUNTA(D3437)&gt;0, COUNTA(E3437)&gt;0, COUNTIF('OMS Drop Downs'!$C$2:$C$3,'OMS Response Form (ORF)'!F3437),COUNTIF('OMS Drop Downs'!$D$2:$D$5,'OMS Response Form (ORF)'!G3437),COUNTIF('OMS Drop Downs'!$A$2:$A$5,'OMS Response Form (ORF)'!H3437),COUNTIF('OMS Drop Downs'!$B$2:$B$4,'OMS Response Form (ORF)'!I3437),COUNTIF('OMS Drop Downs'!$A$2:$A$5,'OMS Response Form (ORF)'!J3437),COUNTIF('OMS Drop Downs'!$E$2:$E$7,'OMS Response Form (ORF)'!K3437),COUNTIF('OMS Drop Downs'!$B$2:$B$4,'OMS Response Form (ORF)'!L3437),COUNTIF('OMS Drop Downs'!$B$2:$B$4,'OMS Response Form (ORF)'!M3437),COUNTIF('OMS Drop Downs'!$B$2:$B$4,'OMS Response Form (ORF)'!N3437),COUNTIF('OMS Drop Downs'!$B$2:$B$4,'OMS Response Form (ORF)'!O3437), COUNTIF('OMS Drop Downs'!$B$2:$B$4,'OMS Response Form (ORF)'!P3437),COUNTIF('OMS Drop Downs'!$B$2:$B$4,'OMS Response Form (ORF)'!Q3437),COUNTIF('OMS Drop Downs'!$B$2:$B$4,'OMS Response Form (ORF)'!R3437)),"Complete","Incomplete"))</f>
        <v/>
      </c>
      <c r="T3437" s="26" t="str">
        <f>IF(S3437="Complete",IF(AND(NOT(ISNA(VLOOKUP(CONCATENATE(F3437,G3437,H3437,I3437,J3437,K3437),'OMS Drop Downs'!G:G,1,FALSE))),IF(AND(G3437&lt;&gt;"C3",K3437&lt;&gt;"O5"),IF(SUM(COUNTIF(L3437:R3437,"Y"),COUNTIF(L3437:R3437,"N"))=0,"V","I"),IF(COUNTIF(L3437:R3437,"Y"),"V","I"))="V"),"Valid","Invalid")," ")</f>
        <v xml:space="preserve"> </v>
      </c>
      <c r="U3437"/>
    </row>
    <row r="3438" spans="2:21" x14ac:dyDescent="0.35">
      <c r="B3438" s="116"/>
      <c r="C3438" s="117"/>
      <c r="D3438" s="118"/>
      <c r="E3438" s="120"/>
      <c r="F3438" s="56"/>
      <c r="G3438" s="32"/>
      <c r="H3438" s="32"/>
      <c r="I3438" s="32"/>
      <c r="J3438" s="32"/>
      <c r="K3438" s="32"/>
      <c r="L3438" s="32"/>
      <c r="M3438" s="32"/>
      <c r="N3438" s="32"/>
      <c r="O3438" s="32"/>
      <c r="P3438" s="32"/>
      <c r="Q3438" s="32"/>
      <c r="R3438" s="32"/>
      <c r="S3438" s="25" t="str">
        <f>IF(COUNTA(B3438:R3438)=0,"",IF(AND(COUNTA(B3438)&gt;0, COUNTA(C3438)&gt;0, COUNTA(D3438)&gt;0, COUNTA(E3438)&gt;0, COUNTIF('OMS Drop Downs'!$C$2:$C$3,'OMS Response Form (ORF)'!F3438),COUNTIF('OMS Drop Downs'!$D$2:$D$5,'OMS Response Form (ORF)'!G3438),COUNTIF('OMS Drop Downs'!$A$2:$A$5,'OMS Response Form (ORF)'!H3438),COUNTIF('OMS Drop Downs'!$B$2:$B$4,'OMS Response Form (ORF)'!I3438),COUNTIF('OMS Drop Downs'!$A$2:$A$5,'OMS Response Form (ORF)'!J3438),COUNTIF('OMS Drop Downs'!$E$2:$E$7,'OMS Response Form (ORF)'!K3438),COUNTIF('OMS Drop Downs'!$B$2:$B$4,'OMS Response Form (ORF)'!L3438),COUNTIF('OMS Drop Downs'!$B$2:$B$4,'OMS Response Form (ORF)'!M3438),COUNTIF('OMS Drop Downs'!$B$2:$B$4,'OMS Response Form (ORF)'!N3438),COUNTIF('OMS Drop Downs'!$B$2:$B$4,'OMS Response Form (ORF)'!O3438), COUNTIF('OMS Drop Downs'!$B$2:$B$4,'OMS Response Form (ORF)'!P3438),COUNTIF('OMS Drop Downs'!$B$2:$B$4,'OMS Response Form (ORF)'!Q3438),COUNTIF('OMS Drop Downs'!$B$2:$B$4,'OMS Response Form (ORF)'!R3438)),"Complete","Incomplete"))</f>
        <v/>
      </c>
      <c r="T3438" s="26" t="str">
        <f>IF(S3438="Complete",IF(AND(NOT(ISNA(VLOOKUP(CONCATENATE(F3438,G3438,H3438,I3438,J3438,K3438),'OMS Drop Downs'!G:G,1,FALSE))),IF(AND(G3438&lt;&gt;"C3",K3438&lt;&gt;"O5"),IF(SUM(COUNTIF(L3438:R3438,"Y"),COUNTIF(L3438:R3438,"N"))=0,"V","I"),IF(COUNTIF(L3438:R3438,"Y"),"V","I"))="V"),"Valid","Invalid")," ")</f>
        <v xml:space="preserve"> </v>
      </c>
      <c r="U3438"/>
    </row>
    <row r="3439" spans="2:21" x14ac:dyDescent="0.35">
      <c r="B3439" s="116"/>
      <c r="C3439" s="117"/>
      <c r="D3439" s="118"/>
      <c r="E3439" s="120"/>
      <c r="F3439" s="56"/>
      <c r="G3439" s="32"/>
      <c r="H3439" s="32"/>
      <c r="I3439" s="32"/>
      <c r="J3439" s="32"/>
      <c r="K3439" s="32"/>
      <c r="L3439" s="32"/>
      <c r="M3439" s="32"/>
      <c r="N3439" s="32"/>
      <c r="O3439" s="32"/>
      <c r="P3439" s="32"/>
      <c r="Q3439" s="32"/>
      <c r="R3439" s="32"/>
      <c r="S3439" s="25" t="str">
        <f>IF(COUNTA(B3439:R3439)=0,"",IF(AND(COUNTA(B3439)&gt;0, COUNTA(C3439)&gt;0, COUNTA(D3439)&gt;0, COUNTA(E3439)&gt;0, COUNTIF('OMS Drop Downs'!$C$2:$C$3,'OMS Response Form (ORF)'!F3439),COUNTIF('OMS Drop Downs'!$D$2:$D$5,'OMS Response Form (ORF)'!G3439),COUNTIF('OMS Drop Downs'!$A$2:$A$5,'OMS Response Form (ORF)'!H3439),COUNTIF('OMS Drop Downs'!$B$2:$B$4,'OMS Response Form (ORF)'!I3439),COUNTIF('OMS Drop Downs'!$A$2:$A$5,'OMS Response Form (ORF)'!J3439),COUNTIF('OMS Drop Downs'!$E$2:$E$7,'OMS Response Form (ORF)'!K3439),COUNTIF('OMS Drop Downs'!$B$2:$B$4,'OMS Response Form (ORF)'!L3439),COUNTIF('OMS Drop Downs'!$B$2:$B$4,'OMS Response Form (ORF)'!M3439),COUNTIF('OMS Drop Downs'!$B$2:$B$4,'OMS Response Form (ORF)'!N3439),COUNTIF('OMS Drop Downs'!$B$2:$B$4,'OMS Response Form (ORF)'!O3439), COUNTIF('OMS Drop Downs'!$B$2:$B$4,'OMS Response Form (ORF)'!P3439),COUNTIF('OMS Drop Downs'!$B$2:$B$4,'OMS Response Form (ORF)'!Q3439),COUNTIF('OMS Drop Downs'!$B$2:$B$4,'OMS Response Form (ORF)'!R3439)),"Complete","Incomplete"))</f>
        <v/>
      </c>
      <c r="T3439" s="26" t="str">
        <f>IF(S3439="Complete",IF(AND(NOT(ISNA(VLOOKUP(CONCATENATE(F3439,G3439,H3439,I3439,J3439,K3439),'OMS Drop Downs'!G:G,1,FALSE))),IF(AND(G3439&lt;&gt;"C3",K3439&lt;&gt;"O5"),IF(SUM(COUNTIF(L3439:R3439,"Y"),COUNTIF(L3439:R3439,"N"))=0,"V","I"),IF(COUNTIF(L3439:R3439,"Y"),"V","I"))="V"),"Valid","Invalid")," ")</f>
        <v xml:space="preserve"> </v>
      </c>
      <c r="U3439"/>
    </row>
    <row r="3440" spans="2:21" x14ac:dyDescent="0.35">
      <c r="B3440" s="116"/>
      <c r="C3440" s="117"/>
      <c r="D3440" s="118"/>
      <c r="E3440" s="120"/>
      <c r="F3440" s="56"/>
      <c r="G3440" s="32"/>
      <c r="H3440" s="32"/>
      <c r="I3440" s="32"/>
      <c r="J3440" s="32"/>
      <c r="K3440" s="32"/>
      <c r="L3440" s="32"/>
      <c r="M3440" s="32"/>
      <c r="N3440" s="32"/>
      <c r="O3440" s="32"/>
      <c r="P3440" s="32"/>
      <c r="Q3440" s="32"/>
      <c r="R3440" s="32"/>
      <c r="S3440" s="25" t="str">
        <f>IF(COUNTA(B3440:R3440)=0,"",IF(AND(COUNTA(B3440)&gt;0, COUNTA(C3440)&gt;0, COUNTA(D3440)&gt;0, COUNTA(E3440)&gt;0, COUNTIF('OMS Drop Downs'!$C$2:$C$3,'OMS Response Form (ORF)'!F3440),COUNTIF('OMS Drop Downs'!$D$2:$D$5,'OMS Response Form (ORF)'!G3440),COUNTIF('OMS Drop Downs'!$A$2:$A$5,'OMS Response Form (ORF)'!H3440),COUNTIF('OMS Drop Downs'!$B$2:$B$4,'OMS Response Form (ORF)'!I3440),COUNTIF('OMS Drop Downs'!$A$2:$A$5,'OMS Response Form (ORF)'!J3440),COUNTIF('OMS Drop Downs'!$E$2:$E$7,'OMS Response Form (ORF)'!K3440),COUNTIF('OMS Drop Downs'!$B$2:$B$4,'OMS Response Form (ORF)'!L3440),COUNTIF('OMS Drop Downs'!$B$2:$B$4,'OMS Response Form (ORF)'!M3440),COUNTIF('OMS Drop Downs'!$B$2:$B$4,'OMS Response Form (ORF)'!N3440),COUNTIF('OMS Drop Downs'!$B$2:$B$4,'OMS Response Form (ORF)'!O3440), COUNTIF('OMS Drop Downs'!$B$2:$B$4,'OMS Response Form (ORF)'!P3440),COUNTIF('OMS Drop Downs'!$B$2:$B$4,'OMS Response Form (ORF)'!Q3440),COUNTIF('OMS Drop Downs'!$B$2:$B$4,'OMS Response Form (ORF)'!R3440)),"Complete","Incomplete"))</f>
        <v/>
      </c>
      <c r="T3440" s="26" t="str">
        <f>IF(S3440="Complete",IF(AND(NOT(ISNA(VLOOKUP(CONCATENATE(F3440,G3440,H3440,I3440,J3440,K3440),'OMS Drop Downs'!G:G,1,FALSE))),IF(AND(G3440&lt;&gt;"C3",K3440&lt;&gt;"O5"),IF(SUM(COUNTIF(L3440:R3440,"Y"),COUNTIF(L3440:R3440,"N"))=0,"V","I"),IF(COUNTIF(L3440:R3440,"Y"),"V","I"))="V"),"Valid","Invalid")," ")</f>
        <v xml:space="preserve"> </v>
      </c>
      <c r="U3440"/>
    </row>
    <row r="3441" spans="2:21" x14ac:dyDescent="0.35">
      <c r="B3441" s="116"/>
      <c r="C3441" s="117"/>
      <c r="D3441" s="118"/>
      <c r="E3441" s="120"/>
      <c r="F3441" s="56"/>
      <c r="G3441" s="32"/>
      <c r="H3441" s="32"/>
      <c r="I3441" s="32"/>
      <c r="J3441" s="32"/>
      <c r="K3441" s="32"/>
      <c r="L3441" s="32"/>
      <c r="M3441" s="32"/>
      <c r="N3441" s="32"/>
      <c r="O3441" s="32"/>
      <c r="P3441" s="32"/>
      <c r="Q3441" s="32"/>
      <c r="R3441" s="32"/>
      <c r="S3441" s="25" t="str">
        <f>IF(COUNTA(B3441:R3441)=0,"",IF(AND(COUNTA(B3441)&gt;0, COUNTA(C3441)&gt;0, COUNTA(D3441)&gt;0, COUNTA(E3441)&gt;0, COUNTIF('OMS Drop Downs'!$C$2:$C$3,'OMS Response Form (ORF)'!F3441),COUNTIF('OMS Drop Downs'!$D$2:$D$5,'OMS Response Form (ORF)'!G3441),COUNTIF('OMS Drop Downs'!$A$2:$A$5,'OMS Response Form (ORF)'!H3441),COUNTIF('OMS Drop Downs'!$B$2:$B$4,'OMS Response Form (ORF)'!I3441),COUNTIF('OMS Drop Downs'!$A$2:$A$5,'OMS Response Form (ORF)'!J3441),COUNTIF('OMS Drop Downs'!$E$2:$E$7,'OMS Response Form (ORF)'!K3441),COUNTIF('OMS Drop Downs'!$B$2:$B$4,'OMS Response Form (ORF)'!L3441),COUNTIF('OMS Drop Downs'!$B$2:$B$4,'OMS Response Form (ORF)'!M3441),COUNTIF('OMS Drop Downs'!$B$2:$B$4,'OMS Response Form (ORF)'!N3441),COUNTIF('OMS Drop Downs'!$B$2:$B$4,'OMS Response Form (ORF)'!O3441), COUNTIF('OMS Drop Downs'!$B$2:$B$4,'OMS Response Form (ORF)'!P3441),COUNTIF('OMS Drop Downs'!$B$2:$B$4,'OMS Response Form (ORF)'!Q3441),COUNTIF('OMS Drop Downs'!$B$2:$B$4,'OMS Response Form (ORF)'!R3441)),"Complete","Incomplete"))</f>
        <v/>
      </c>
      <c r="T3441" s="26" t="str">
        <f>IF(S3441="Complete",IF(AND(NOT(ISNA(VLOOKUP(CONCATENATE(F3441,G3441,H3441,I3441,J3441,K3441),'OMS Drop Downs'!G:G,1,FALSE))),IF(AND(G3441&lt;&gt;"C3",K3441&lt;&gt;"O5"),IF(SUM(COUNTIF(L3441:R3441,"Y"),COUNTIF(L3441:R3441,"N"))=0,"V","I"),IF(COUNTIF(L3441:R3441,"Y"),"V","I"))="V"),"Valid","Invalid")," ")</f>
        <v xml:space="preserve"> </v>
      </c>
      <c r="U3441"/>
    </row>
    <row r="3442" spans="2:21" x14ac:dyDescent="0.35">
      <c r="B3442" s="116"/>
      <c r="C3442" s="117"/>
      <c r="D3442" s="118"/>
      <c r="E3442" s="120"/>
      <c r="F3442" s="56"/>
      <c r="G3442" s="32"/>
      <c r="H3442" s="32"/>
      <c r="I3442" s="32"/>
      <c r="J3442" s="32"/>
      <c r="K3442" s="32"/>
      <c r="L3442" s="32"/>
      <c r="M3442" s="32"/>
      <c r="N3442" s="32"/>
      <c r="O3442" s="32"/>
      <c r="P3442" s="32"/>
      <c r="Q3442" s="32"/>
      <c r="R3442" s="32"/>
      <c r="S3442" s="25" t="str">
        <f>IF(COUNTA(B3442:R3442)=0,"",IF(AND(COUNTA(B3442)&gt;0, COUNTA(C3442)&gt;0, COUNTA(D3442)&gt;0, COUNTA(E3442)&gt;0, COUNTIF('OMS Drop Downs'!$C$2:$C$3,'OMS Response Form (ORF)'!F3442),COUNTIF('OMS Drop Downs'!$D$2:$D$5,'OMS Response Form (ORF)'!G3442),COUNTIF('OMS Drop Downs'!$A$2:$A$5,'OMS Response Form (ORF)'!H3442),COUNTIF('OMS Drop Downs'!$B$2:$B$4,'OMS Response Form (ORF)'!I3442),COUNTIF('OMS Drop Downs'!$A$2:$A$5,'OMS Response Form (ORF)'!J3442),COUNTIF('OMS Drop Downs'!$E$2:$E$7,'OMS Response Form (ORF)'!K3442),COUNTIF('OMS Drop Downs'!$B$2:$B$4,'OMS Response Form (ORF)'!L3442),COUNTIF('OMS Drop Downs'!$B$2:$B$4,'OMS Response Form (ORF)'!M3442),COUNTIF('OMS Drop Downs'!$B$2:$B$4,'OMS Response Form (ORF)'!N3442),COUNTIF('OMS Drop Downs'!$B$2:$B$4,'OMS Response Form (ORF)'!O3442), COUNTIF('OMS Drop Downs'!$B$2:$B$4,'OMS Response Form (ORF)'!P3442),COUNTIF('OMS Drop Downs'!$B$2:$B$4,'OMS Response Form (ORF)'!Q3442),COUNTIF('OMS Drop Downs'!$B$2:$B$4,'OMS Response Form (ORF)'!R3442)),"Complete","Incomplete"))</f>
        <v/>
      </c>
      <c r="T3442" s="26" t="str">
        <f>IF(S3442="Complete",IF(AND(NOT(ISNA(VLOOKUP(CONCATENATE(F3442,G3442,H3442,I3442,J3442,K3442),'OMS Drop Downs'!G:G,1,FALSE))),IF(AND(G3442&lt;&gt;"C3",K3442&lt;&gt;"O5"),IF(SUM(COUNTIF(L3442:R3442,"Y"),COUNTIF(L3442:R3442,"N"))=0,"V","I"),IF(COUNTIF(L3442:R3442,"Y"),"V","I"))="V"),"Valid","Invalid")," ")</f>
        <v xml:space="preserve"> </v>
      </c>
      <c r="U3442"/>
    </row>
    <row r="3443" spans="2:21" x14ac:dyDescent="0.35">
      <c r="B3443" s="116"/>
      <c r="C3443" s="117"/>
      <c r="D3443" s="118"/>
      <c r="E3443" s="120"/>
      <c r="F3443" s="56"/>
      <c r="G3443" s="32"/>
      <c r="H3443" s="32"/>
      <c r="I3443" s="32"/>
      <c r="J3443" s="32"/>
      <c r="K3443" s="32"/>
      <c r="L3443" s="32"/>
      <c r="M3443" s="32"/>
      <c r="N3443" s="32"/>
      <c r="O3443" s="32"/>
      <c r="P3443" s="32"/>
      <c r="Q3443" s="32"/>
      <c r="R3443" s="32"/>
      <c r="S3443" s="25" t="str">
        <f>IF(COUNTA(B3443:R3443)=0,"",IF(AND(COUNTA(B3443)&gt;0, COUNTA(C3443)&gt;0, COUNTA(D3443)&gt;0, COUNTA(E3443)&gt;0, COUNTIF('OMS Drop Downs'!$C$2:$C$3,'OMS Response Form (ORF)'!F3443),COUNTIF('OMS Drop Downs'!$D$2:$D$5,'OMS Response Form (ORF)'!G3443),COUNTIF('OMS Drop Downs'!$A$2:$A$5,'OMS Response Form (ORF)'!H3443),COUNTIF('OMS Drop Downs'!$B$2:$B$4,'OMS Response Form (ORF)'!I3443),COUNTIF('OMS Drop Downs'!$A$2:$A$5,'OMS Response Form (ORF)'!J3443),COUNTIF('OMS Drop Downs'!$E$2:$E$7,'OMS Response Form (ORF)'!K3443),COUNTIF('OMS Drop Downs'!$B$2:$B$4,'OMS Response Form (ORF)'!L3443),COUNTIF('OMS Drop Downs'!$B$2:$B$4,'OMS Response Form (ORF)'!M3443),COUNTIF('OMS Drop Downs'!$B$2:$B$4,'OMS Response Form (ORF)'!N3443),COUNTIF('OMS Drop Downs'!$B$2:$B$4,'OMS Response Form (ORF)'!O3443), COUNTIF('OMS Drop Downs'!$B$2:$B$4,'OMS Response Form (ORF)'!P3443),COUNTIF('OMS Drop Downs'!$B$2:$B$4,'OMS Response Form (ORF)'!Q3443),COUNTIF('OMS Drop Downs'!$B$2:$B$4,'OMS Response Form (ORF)'!R3443)),"Complete","Incomplete"))</f>
        <v/>
      </c>
      <c r="T3443" s="26" t="str">
        <f>IF(S3443="Complete",IF(AND(NOT(ISNA(VLOOKUP(CONCATENATE(F3443,G3443,H3443,I3443,J3443,K3443),'OMS Drop Downs'!G:G,1,FALSE))),IF(AND(G3443&lt;&gt;"C3",K3443&lt;&gt;"O5"),IF(SUM(COUNTIF(L3443:R3443,"Y"),COUNTIF(L3443:R3443,"N"))=0,"V","I"),IF(COUNTIF(L3443:R3443,"Y"),"V","I"))="V"),"Valid","Invalid")," ")</f>
        <v xml:space="preserve"> </v>
      </c>
      <c r="U3443"/>
    </row>
    <row r="3444" spans="2:21" x14ac:dyDescent="0.35">
      <c r="B3444" s="116"/>
      <c r="C3444" s="117"/>
      <c r="D3444" s="118"/>
      <c r="E3444" s="120"/>
      <c r="F3444" s="56"/>
      <c r="G3444" s="32"/>
      <c r="H3444" s="32"/>
      <c r="I3444" s="32"/>
      <c r="J3444" s="32"/>
      <c r="K3444" s="32"/>
      <c r="L3444" s="32"/>
      <c r="M3444" s="32"/>
      <c r="N3444" s="32"/>
      <c r="O3444" s="32"/>
      <c r="P3444" s="32"/>
      <c r="Q3444" s="32"/>
      <c r="R3444" s="32"/>
      <c r="S3444" s="25" t="str">
        <f>IF(COUNTA(B3444:R3444)=0,"",IF(AND(COUNTA(B3444)&gt;0, COUNTA(C3444)&gt;0, COUNTA(D3444)&gt;0, COUNTA(E3444)&gt;0, COUNTIF('OMS Drop Downs'!$C$2:$C$3,'OMS Response Form (ORF)'!F3444),COUNTIF('OMS Drop Downs'!$D$2:$D$5,'OMS Response Form (ORF)'!G3444),COUNTIF('OMS Drop Downs'!$A$2:$A$5,'OMS Response Form (ORF)'!H3444),COUNTIF('OMS Drop Downs'!$B$2:$B$4,'OMS Response Form (ORF)'!I3444),COUNTIF('OMS Drop Downs'!$A$2:$A$5,'OMS Response Form (ORF)'!J3444),COUNTIF('OMS Drop Downs'!$E$2:$E$7,'OMS Response Form (ORF)'!K3444),COUNTIF('OMS Drop Downs'!$B$2:$B$4,'OMS Response Form (ORF)'!L3444),COUNTIF('OMS Drop Downs'!$B$2:$B$4,'OMS Response Form (ORF)'!M3444),COUNTIF('OMS Drop Downs'!$B$2:$B$4,'OMS Response Form (ORF)'!N3444),COUNTIF('OMS Drop Downs'!$B$2:$B$4,'OMS Response Form (ORF)'!O3444), COUNTIF('OMS Drop Downs'!$B$2:$B$4,'OMS Response Form (ORF)'!P3444),COUNTIF('OMS Drop Downs'!$B$2:$B$4,'OMS Response Form (ORF)'!Q3444),COUNTIF('OMS Drop Downs'!$B$2:$B$4,'OMS Response Form (ORF)'!R3444)),"Complete","Incomplete"))</f>
        <v/>
      </c>
      <c r="T3444" s="26" t="str">
        <f>IF(S3444="Complete",IF(AND(NOT(ISNA(VLOOKUP(CONCATENATE(F3444,G3444,H3444,I3444,J3444,K3444),'OMS Drop Downs'!G:G,1,FALSE))),IF(AND(G3444&lt;&gt;"C3",K3444&lt;&gt;"O5"),IF(SUM(COUNTIF(L3444:R3444,"Y"),COUNTIF(L3444:R3444,"N"))=0,"V","I"),IF(COUNTIF(L3444:R3444,"Y"),"V","I"))="V"),"Valid","Invalid")," ")</f>
        <v xml:space="preserve"> </v>
      </c>
      <c r="U3444"/>
    </row>
    <row r="3445" spans="2:21" x14ac:dyDescent="0.35">
      <c r="B3445" s="116"/>
      <c r="C3445" s="117"/>
      <c r="D3445" s="118"/>
      <c r="E3445" s="120"/>
      <c r="F3445" s="56"/>
      <c r="G3445" s="32"/>
      <c r="H3445" s="32"/>
      <c r="I3445" s="32"/>
      <c r="J3445" s="32"/>
      <c r="K3445" s="32"/>
      <c r="L3445" s="32"/>
      <c r="M3445" s="32"/>
      <c r="N3445" s="32"/>
      <c r="O3445" s="32"/>
      <c r="P3445" s="32"/>
      <c r="Q3445" s="32"/>
      <c r="R3445" s="32"/>
      <c r="S3445" s="25" t="str">
        <f>IF(COUNTA(B3445:R3445)=0,"",IF(AND(COUNTA(B3445)&gt;0, COUNTA(C3445)&gt;0, COUNTA(D3445)&gt;0, COUNTA(E3445)&gt;0, COUNTIF('OMS Drop Downs'!$C$2:$C$3,'OMS Response Form (ORF)'!F3445),COUNTIF('OMS Drop Downs'!$D$2:$D$5,'OMS Response Form (ORF)'!G3445),COUNTIF('OMS Drop Downs'!$A$2:$A$5,'OMS Response Form (ORF)'!H3445),COUNTIF('OMS Drop Downs'!$B$2:$B$4,'OMS Response Form (ORF)'!I3445),COUNTIF('OMS Drop Downs'!$A$2:$A$5,'OMS Response Form (ORF)'!J3445),COUNTIF('OMS Drop Downs'!$E$2:$E$7,'OMS Response Form (ORF)'!K3445),COUNTIF('OMS Drop Downs'!$B$2:$B$4,'OMS Response Form (ORF)'!L3445),COUNTIF('OMS Drop Downs'!$B$2:$B$4,'OMS Response Form (ORF)'!M3445),COUNTIF('OMS Drop Downs'!$B$2:$B$4,'OMS Response Form (ORF)'!N3445),COUNTIF('OMS Drop Downs'!$B$2:$B$4,'OMS Response Form (ORF)'!O3445), COUNTIF('OMS Drop Downs'!$B$2:$B$4,'OMS Response Form (ORF)'!P3445),COUNTIF('OMS Drop Downs'!$B$2:$B$4,'OMS Response Form (ORF)'!Q3445),COUNTIF('OMS Drop Downs'!$B$2:$B$4,'OMS Response Form (ORF)'!R3445)),"Complete","Incomplete"))</f>
        <v/>
      </c>
      <c r="T3445" s="26" t="str">
        <f>IF(S3445="Complete",IF(AND(NOT(ISNA(VLOOKUP(CONCATENATE(F3445,G3445,H3445,I3445,J3445,K3445),'OMS Drop Downs'!G:G,1,FALSE))),IF(AND(G3445&lt;&gt;"C3",K3445&lt;&gt;"O5"),IF(SUM(COUNTIF(L3445:R3445,"Y"),COUNTIF(L3445:R3445,"N"))=0,"V","I"),IF(COUNTIF(L3445:R3445,"Y"),"V","I"))="V"),"Valid","Invalid")," ")</f>
        <v xml:space="preserve"> </v>
      </c>
      <c r="U3445"/>
    </row>
    <row r="3446" spans="2:21" x14ac:dyDescent="0.35">
      <c r="B3446" s="116"/>
      <c r="C3446" s="117"/>
      <c r="D3446" s="118"/>
      <c r="E3446" s="120"/>
      <c r="F3446" s="56"/>
      <c r="G3446" s="32"/>
      <c r="H3446" s="32"/>
      <c r="I3446" s="32"/>
      <c r="J3446" s="32"/>
      <c r="K3446" s="32"/>
      <c r="L3446" s="32"/>
      <c r="M3446" s="32"/>
      <c r="N3446" s="32"/>
      <c r="O3446" s="32"/>
      <c r="P3446" s="32"/>
      <c r="Q3446" s="32"/>
      <c r="R3446" s="32"/>
      <c r="S3446" s="25" t="str">
        <f>IF(COUNTA(B3446:R3446)=0,"",IF(AND(COUNTA(B3446)&gt;0, COUNTA(C3446)&gt;0, COUNTA(D3446)&gt;0, COUNTA(E3446)&gt;0, COUNTIF('OMS Drop Downs'!$C$2:$C$3,'OMS Response Form (ORF)'!F3446),COUNTIF('OMS Drop Downs'!$D$2:$D$5,'OMS Response Form (ORF)'!G3446),COUNTIF('OMS Drop Downs'!$A$2:$A$5,'OMS Response Form (ORF)'!H3446),COUNTIF('OMS Drop Downs'!$B$2:$B$4,'OMS Response Form (ORF)'!I3446),COUNTIF('OMS Drop Downs'!$A$2:$A$5,'OMS Response Form (ORF)'!J3446),COUNTIF('OMS Drop Downs'!$E$2:$E$7,'OMS Response Form (ORF)'!K3446),COUNTIF('OMS Drop Downs'!$B$2:$B$4,'OMS Response Form (ORF)'!L3446),COUNTIF('OMS Drop Downs'!$B$2:$B$4,'OMS Response Form (ORF)'!M3446),COUNTIF('OMS Drop Downs'!$B$2:$B$4,'OMS Response Form (ORF)'!N3446),COUNTIF('OMS Drop Downs'!$B$2:$B$4,'OMS Response Form (ORF)'!O3446), COUNTIF('OMS Drop Downs'!$B$2:$B$4,'OMS Response Form (ORF)'!P3446),COUNTIF('OMS Drop Downs'!$B$2:$B$4,'OMS Response Form (ORF)'!Q3446),COUNTIF('OMS Drop Downs'!$B$2:$B$4,'OMS Response Form (ORF)'!R3446)),"Complete","Incomplete"))</f>
        <v/>
      </c>
      <c r="T3446" s="26" t="str">
        <f>IF(S3446="Complete",IF(AND(NOT(ISNA(VLOOKUP(CONCATENATE(F3446,G3446,H3446,I3446,J3446,K3446),'OMS Drop Downs'!G:G,1,FALSE))),IF(AND(G3446&lt;&gt;"C3",K3446&lt;&gt;"O5"),IF(SUM(COUNTIF(L3446:R3446,"Y"),COUNTIF(L3446:R3446,"N"))=0,"V","I"),IF(COUNTIF(L3446:R3446,"Y"),"V","I"))="V"),"Valid","Invalid")," ")</f>
        <v xml:space="preserve"> </v>
      </c>
      <c r="U3446"/>
    </row>
    <row r="3447" spans="2:21" x14ac:dyDescent="0.35">
      <c r="B3447" s="116"/>
      <c r="C3447" s="117"/>
      <c r="D3447" s="118"/>
      <c r="E3447" s="120"/>
      <c r="F3447" s="56"/>
      <c r="G3447" s="32"/>
      <c r="H3447" s="32"/>
      <c r="I3447" s="32"/>
      <c r="J3447" s="32"/>
      <c r="K3447" s="32"/>
      <c r="L3447" s="32"/>
      <c r="M3447" s="32"/>
      <c r="N3447" s="32"/>
      <c r="O3447" s="32"/>
      <c r="P3447" s="32"/>
      <c r="Q3447" s="32"/>
      <c r="R3447" s="32"/>
      <c r="S3447" s="25" t="str">
        <f>IF(COUNTA(B3447:R3447)=0,"",IF(AND(COUNTA(B3447)&gt;0, COUNTA(C3447)&gt;0, COUNTA(D3447)&gt;0, COUNTA(E3447)&gt;0, COUNTIF('OMS Drop Downs'!$C$2:$C$3,'OMS Response Form (ORF)'!F3447),COUNTIF('OMS Drop Downs'!$D$2:$D$5,'OMS Response Form (ORF)'!G3447),COUNTIF('OMS Drop Downs'!$A$2:$A$5,'OMS Response Form (ORF)'!H3447),COUNTIF('OMS Drop Downs'!$B$2:$B$4,'OMS Response Form (ORF)'!I3447),COUNTIF('OMS Drop Downs'!$A$2:$A$5,'OMS Response Form (ORF)'!J3447),COUNTIF('OMS Drop Downs'!$E$2:$E$7,'OMS Response Form (ORF)'!K3447),COUNTIF('OMS Drop Downs'!$B$2:$B$4,'OMS Response Form (ORF)'!L3447),COUNTIF('OMS Drop Downs'!$B$2:$B$4,'OMS Response Form (ORF)'!M3447),COUNTIF('OMS Drop Downs'!$B$2:$B$4,'OMS Response Form (ORF)'!N3447),COUNTIF('OMS Drop Downs'!$B$2:$B$4,'OMS Response Form (ORF)'!O3447), COUNTIF('OMS Drop Downs'!$B$2:$B$4,'OMS Response Form (ORF)'!P3447),COUNTIF('OMS Drop Downs'!$B$2:$B$4,'OMS Response Form (ORF)'!Q3447),COUNTIF('OMS Drop Downs'!$B$2:$B$4,'OMS Response Form (ORF)'!R3447)),"Complete","Incomplete"))</f>
        <v/>
      </c>
      <c r="T3447" s="26" t="str">
        <f>IF(S3447="Complete",IF(AND(NOT(ISNA(VLOOKUP(CONCATENATE(F3447,G3447,H3447,I3447,J3447,K3447),'OMS Drop Downs'!G:G,1,FALSE))),IF(AND(G3447&lt;&gt;"C3",K3447&lt;&gt;"O5"),IF(SUM(COUNTIF(L3447:R3447,"Y"),COUNTIF(L3447:R3447,"N"))=0,"V","I"),IF(COUNTIF(L3447:R3447,"Y"),"V","I"))="V"),"Valid","Invalid")," ")</f>
        <v xml:space="preserve"> </v>
      </c>
      <c r="U3447"/>
    </row>
    <row r="3448" spans="2:21" x14ac:dyDescent="0.35">
      <c r="B3448" s="116"/>
      <c r="C3448" s="117"/>
      <c r="D3448" s="118"/>
      <c r="E3448" s="120"/>
      <c r="F3448" s="56"/>
      <c r="G3448" s="32"/>
      <c r="H3448" s="32"/>
      <c r="I3448" s="32"/>
      <c r="J3448" s="32"/>
      <c r="K3448" s="32"/>
      <c r="L3448" s="32"/>
      <c r="M3448" s="32"/>
      <c r="N3448" s="32"/>
      <c r="O3448" s="32"/>
      <c r="P3448" s="32"/>
      <c r="Q3448" s="32"/>
      <c r="R3448" s="32"/>
      <c r="S3448" s="25" t="str">
        <f>IF(COUNTA(B3448:R3448)=0,"",IF(AND(COUNTA(B3448)&gt;0, COUNTA(C3448)&gt;0, COUNTA(D3448)&gt;0, COUNTA(E3448)&gt;0, COUNTIF('OMS Drop Downs'!$C$2:$C$3,'OMS Response Form (ORF)'!F3448),COUNTIF('OMS Drop Downs'!$D$2:$D$5,'OMS Response Form (ORF)'!G3448),COUNTIF('OMS Drop Downs'!$A$2:$A$5,'OMS Response Form (ORF)'!H3448),COUNTIF('OMS Drop Downs'!$B$2:$B$4,'OMS Response Form (ORF)'!I3448),COUNTIF('OMS Drop Downs'!$A$2:$A$5,'OMS Response Form (ORF)'!J3448),COUNTIF('OMS Drop Downs'!$E$2:$E$7,'OMS Response Form (ORF)'!K3448),COUNTIF('OMS Drop Downs'!$B$2:$B$4,'OMS Response Form (ORF)'!L3448),COUNTIF('OMS Drop Downs'!$B$2:$B$4,'OMS Response Form (ORF)'!M3448),COUNTIF('OMS Drop Downs'!$B$2:$B$4,'OMS Response Form (ORF)'!N3448),COUNTIF('OMS Drop Downs'!$B$2:$B$4,'OMS Response Form (ORF)'!O3448), COUNTIF('OMS Drop Downs'!$B$2:$B$4,'OMS Response Form (ORF)'!P3448),COUNTIF('OMS Drop Downs'!$B$2:$B$4,'OMS Response Form (ORF)'!Q3448),COUNTIF('OMS Drop Downs'!$B$2:$B$4,'OMS Response Form (ORF)'!R3448)),"Complete","Incomplete"))</f>
        <v/>
      </c>
      <c r="T3448" s="26" t="str">
        <f>IF(S3448="Complete",IF(AND(NOT(ISNA(VLOOKUP(CONCATENATE(F3448,G3448,H3448,I3448,J3448,K3448),'OMS Drop Downs'!G:G,1,FALSE))),IF(AND(G3448&lt;&gt;"C3",K3448&lt;&gt;"O5"),IF(SUM(COUNTIF(L3448:R3448,"Y"),COUNTIF(L3448:R3448,"N"))=0,"V","I"),IF(COUNTIF(L3448:R3448,"Y"),"V","I"))="V"),"Valid","Invalid")," ")</f>
        <v xml:space="preserve"> </v>
      </c>
      <c r="U3448"/>
    </row>
    <row r="3449" spans="2:21" x14ac:dyDescent="0.35">
      <c r="B3449" s="116"/>
      <c r="C3449" s="117"/>
      <c r="D3449" s="118"/>
      <c r="E3449" s="120"/>
      <c r="F3449" s="56"/>
      <c r="G3449" s="32"/>
      <c r="H3449" s="32"/>
      <c r="I3449" s="32"/>
      <c r="J3449" s="32"/>
      <c r="K3449" s="32"/>
      <c r="L3449" s="32"/>
      <c r="M3449" s="32"/>
      <c r="N3449" s="32"/>
      <c r="O3449" s="32"/>
      <c r="P3449" s="32"/>
      <c r="Q3449" s="32"/>
      <c r="R3449" s="32"/>
      <c r="S3449" s="25" t="str">
        <f>IF(COUNTA(B3449:R3449)=0,"",IF(AND(COUNTA(B3449)&gt;0, COUNTA(C3449)&gt;0, COUNTA(D3449)&gt;0, COUNTA(E3449)&gt;0, COUNTIF('OMS Drop Downs'!$C$2:$C$3,'OMS Response Form (ORF)'!F3449),COUNTIF('OMS Drop Downs'!$D$2:$D$5,'OMS Response Form (ORF)'!G3449),COUNTIF('OMS Drop Downs'!$A$2:$A$5,'OMS Response Form (ORF)'!H3449),COUNTIF('OMS Drop Downs'!$B$2:$B$4,'OMS Response Form (ORF)'!I3449),COUNTIF('OMS Drop Downs'!$A$2:$A$5,'OMS Response Form (ORF)'!J3449),COUNTIF('OMS Drop Downs'!$E$2:$E$7,'OMS Response Form (ORF)'!K3449),COUNTIF('OMS Drop Downs'!$B$2:$B$4,'OMS Response Form (ORF)'!L3449),COUNTIF('OMS Drop Downs'!$B$2:$B$4,'OMS Response Form (ORF)'!M3449),COUNTIF('OMS Drop Downs'!$B$2:$B$4,'OMS Response Form (ORF)'!N3449),COUNTIF('OMS Drop Downs'!$B$2:$B$4,'OMS Response Form (ORF)'!O3449), COUNTIF('OMS Drop Downs'!$B$2:$B$4,'OMS Response Form (ORF)'!P3449),COUNTIF('OMS Drop Downs'!$B$2:$B$4,'OMS Response Form (ORF)'!Q3449),COUNTIF('OMS Drop Downs'!$B$2:$B$4,'OMS Response Form (ORF)'!R3449)),"Complete","Incomplete"))</f>
        <v/>
      </c>
      <c r="T3449" s="26" t="str">
        <f>IF(S3449="Complete",IF(AND(NOT(ISNA(VLOOKUP(CONCATENATE(F3449,G3449,H3449,I3449,J3449,K3449),'OMS Drop Downs'!G:G,1,FALSE))),IF(AND(G3449&lt;&gt;"C3",K3449&lt;&gt;"O5"),IF(SUM(COUNTIF(L3449:R3449,"Y"),COUNTIF(L3449:R3449,"N"))=0,"V","I"),IF(COUNTIF(L3449:R3449,"Y"),"V","I"))="V"),"Valid","Invalid")," ")</f>
        <v xml:space="preserve"> </v>
      </c>
      <c r="U3449"/>
    </row>
    <row r="3450" spans="2:21" x14ac:dyDescent="0.35">
      <c r="B3450" s="116"/>
      <c r="C3450" s="117"/>
      <c r="D3450" s="118"/>
      <c r="E3450" s="120"/>
      <c r="F3450" s="56"/>
      <c r="G3450" s="32"/>
      <c r="H3450" s="32"/>
      <c r="I3450" s="32"/>
      <c r="J3450" s="32"/>
      <c r="K3450" s="32"/>
      <c r="L3450" s="32"/>
      <c r="M3450" s="32"/>
      <c r="N3450" s="32"/>
      <c r="O3450" s="32"/>
      <c r="P3450" s="32"/>
      <c r="Q3450" s="32"/>
      <c r="R3450" s="32"/>
      <c r="S3450" s="25" t="str">
        <f>IF(COUNTA(B3450:R3450)=0,"",IF(AND(COUNTA(B3450)&gt;0, COUNTA(C3450)&gt;0, COUNTA(D3450)&gt;0, COUNTA(E3450)&gt;0, COUNTIF('OMS Drop Downs'!$C$2:$C$3,'OMS Response Form (ORF)'!F3450),COUNTIF('OMS Drop Downs'!$D$2:$D$5,'OMS Response Form (ORF)'!G3450),COUNTIF('OMS Drop Downs'!$A$2:$A$5,'OMS Response Form (ORF)'!H3450),COUNTIF('OMS Drop Downs'!$B$2:$B$4,'OMS Response Form (ORF)'!I3450),COUNTIF('OMS Drop Downs'!$A$2:$A$5,'OMS Response Form (ORF)'!J3450),COUNTIF('OMS Drop Downs'!$E$2:$E$7,'OMS Response Form (ORF)'!K3450),COUNTIF('OMS Drop Downs'!$B$2:$B$4,'OMS Response Form (ORF)'!L3450),COUNTIF('OMS Drop Downs'!$B$2:$B$4,'OMS Response Form (ORF)'!M3450),COUNTIF('OMS Drop Downs'!$B$2:$B$4,'OMS Response Form (ORF)'!N3450),COUNTIF('OMS Drop Downs'!$B$2:$B$4,'OMS Response Form (ORF)'!O3450), COUNTIF('OMS Drop Downs'!$B$2:$B$4,'OMS Response Form (ORF)'!P3450),COUNTIF('OMS Drop Downs'!$B$2:$B$4,'OMS Response Form (ORF)'!Q3450),COUNTIF('OMS Drop Downs'!$B$2:$B$4,'OMS Response Form (ORF)'!R3450)),"Complete","Incomplete"))</f>
        <v/>
      </c>
      <c r="T3450" s="26" t="str">
        <f>IF(S3450="Complete",IF(AND(NOT(ISNA(VLOOKUP(CONCATENATE(F3450,G3450,H3450,I3450,J3450,K3450),'OMS Drop Downs'!G:G,1,FALSE))),IF(AND(G3450&lt;&gt;"C3",K3450&lt;&gt;"O5"),IF(SUM(COUNTIF(L3450:R3450,"Y"),COUNTIF(L3450:R3450,"N"))=0,"V","I"),IF(COUNTIF(L3450:R3450,"Y"),"V","I"))="V"),"Valid","Invalid")," ")</f>
        <v xml:space="preserve"> </v>
      </c>
      <c r="U3450"/>
    </row>
    <row r="3451" spans="2:21" x14ac:dyDescent="0.35">
      <c r="B3451" s="116"/>
      <c r="C3451" s="117"/>
      <c r="D3451" s="118"/>
      <c r="E3451" s="120"/>
      <c r="F3451" s="56"/>
      <c r="G3451" s="32"/>
      <c r="H3451" s="32"/>
      <c r="I3451" s="32"/>
      <c r="J3451" s="32"/>
      <c r="K3451" s="32"/>
      <c r="L3451" s="32"/>
      <c r="M3451" s="32"/>
      <c r="N3451" s="32"/>
      <c r="O3451" s="32"/>
      <c r="P3451" s="32"/>
      <c r="Q3451" s="32"/>
      <c r="R3451" s="32"/>
      <c r="S3451" s="25" t="str">
        <f>IF(COUNTA(B3451:R3451)=0,"",IF(AND(COUNTA(B3451)&gt;0, COUNTA(C3451)&gt;0, COUNTA(D3451)&gt;0, COUNTA(E3451)&gt;0, COUNTIF('OMS Drop Downs'!$C$2:$C$3,'OMS Response Form (ORF)'!F3451),COUNTIF('OMS Drop Downs'!$D$2:$D$5,'OMS Response Form (ORF)'!G3451),COUNTIF('OMS Drop Downs'!$A$2:$A$5,'OMS Response Form (ORF)'!H3451),COUNTIF('OMS Drop Downs'!$B$2:$B$4,'OMS Response Form (ORF)'!I3451),COUNTIF('OMS Drop Downs'!$A$2:$A$5,'OMS Response Form (ORF)'!J3451),COUNTIF('OMS Drop Downs'!$E$2:$E$7,'OMS Response Form (ORF)'!K3451),COUNTIF('OMS Drop Downs'!$B$2:$B$4,'OMS Response Form (ORF)'!L3451),COUNTIF('OMS Drop Downs'!$B$2:$B$4,'OMS Response Form (ORF)'!M3451),COUNTIF('OMS Drop Downs'!$B$2:$B$4,'OMS Response Form (ORF)'!N3451),COUNTIF('OMS Drop Downs'!$B$2:$B$4,'OMS Response Form (ORF)'!O3451), COUNTIF('OMS Drop Downs'!$B$2:$B$4,'OMS Response Form (ORF)'!P3451),COUNTIF('OMS Drop Downs'!$B$2:$B$4,'OMS Response Form (ORF)'!Q3451),COUNTIF('OMS Drop Downs'!$B$2:$B$4,'OMS Response Form (ORF)'!R3451)),"Complete","Incomplete"))</f>
        <v/>
      </c>
      <c r="T3451" s="26" t="str">
        <f>IF(S3451="Complete",IF(AND(NOT(ISNA(VLOOKUP(CONCATENATE(F3451,G3451,H3451,I3451,J3451,K3451),'OMS Drop Downs'!G:G,1,FALSE))),IF(AND(G3451&lt;&gt;"C3",K3451&lt;&gt;"O5"),IF(SUM(COUNTIF(L3451:R3451,"Y"),COUNTIF(L3451:R3451,"N"))=0,"V","I"),IF(COUNTIF(L3451:R3451,"Y"),"V","I"))="V"),"Valid","Invalid")," ")</f>
        <v xml:space="preserve"> </v>
      </c>
      <c r="U3451"/>
    </row>
    <row r="3452" spans="2:21" x14ac:dyDescent="0.35">
      <c r="B3452" s="116"/>
      <c r="C3452" s="117"/>
      <c r="D3452" s="118"/>
      <c r="E3452" s="120"/>
      <c r="F3452" s="56"/>
      <c r="G3452" s="32"/>
      <c r="H3452" s="32"/>
      <c r="I3452" s="32"/>
      <c r="J3452" s="32"/>
      <c r="K3452" s="32"/>
      <c r="L3452" s="32"/>
      <c r="M3452" s="32"/>
      <c r="N3452" s="32"/>
      <c r="O3452" s="32"/>
      <c r="P3452" s="32"/>
      <c r="Q3452" s="32"/>
      <c r="R3452" s="32"/>
      <c r="S3452" s="25" t="str">
        <f>IF(COUNTA(B3452:R3452)=0,"",IF(AND(COUNTA(B3452)&gt;0, COUNTA(C3452)&gt;0, COUNTA(D3452)&gt;0, COUNTA(E3452)&gt;0, COUNTIF('OMS Drop Downs'!$C$2:$C$3,'OMS Response Form (ORF)'!F3452),COUNTIF('OMS Drop Downs'!$D$2:$D$5,'OMS Response Form (ORF)'!G3452),COUNTIF('OMS Drop Downs'!$A$2:$A$5,'OMS Response Form (ORF)'!H3452),COUNTIF('OMS Drop Downs'!$B$2:$B$4,'OMS Response Form (ORF)'!I3452),COUNTIF('OMS Drop Downs'!$A$2:$A$5,'OMS Response Form (ORF)'!J3452),COUNTIF('OMS Drop Downs'!$E$2:$E$7,'OMS Response Form (ORF)'!K3452),COUNTIF('OMS Drop Downs'!$B$2:$B$4,'OMS Response Form (ORF)'!L3452),COUNTIF('OMS Drop Downs'!$B$2:$B$4,'OMS Response Form (ORF)'!M3452),COUNTIF('OMS Drop Downs'!$B$2:$B$4,'OMS Response Form (ORF)'!N3452),COUNTIF('OMS Drop Downs'!$B$2:$B$4,'OMS Response Form (ORF)'!O3452), COUNTIF('OMS Drop Downs'!$B$2:$B$4,'OMS Response Form (ORF)'!P3452),COUNTIF('OMS Drop Downs'!$B$2:$B$4,'OMS Response Form (ORF)'!Q3452),COUNTIF('OMS Drop Downs'!$B$2:$B$4,'OMS Response Form (ORF)'!R3452)),"Complete","Incomplete"))</f>
        <v/>
      </c>
      <c r="T3452" s="26" t="str">
        <f>IF(S3452="Complete",IF(AND(NOT(ISNA(VLOOKUP(CONCATENATE(F3452,G3452,H3452,I3452,J3452,K3452),'OMS Drop Downs'!G:G,1,FALSE))),IF(AND(G3452&lt;&gt;"C3",K3452&lt;&gt;"O5"),IF(SUM(COUNTIF(L3452:R3452,"Y"),COUNTIF(L3452:R3452,"N"))=0,"V","I"),IF(COUNTIF(L3452:R3452,"Y"),"V","I"))="V"),"Valid","Invalid")," ")</f>
        <v xml:space="preserve"> </v>
      </c>
      <c r="U3452"/>
    </row>
    <row r="3453" spans="2:21" x14ac:dyDescent="0.35">
      <c r="B3453" s="116"/>
      <c r="C3453" s="117"/>
      <c r="D3453" s="118"/>
      <c r="E3453" s="120"/>
      <c r="F3453" s="56"/>
      <c r="G3453" s="32"/>
      <c r="H3453" s="32"/>
      <c r="I3453" s="32"/>
      <c r="J3453" s="32"/>
      <c r="K3453" s="32"/>
      <c r="L3453" s="32"/>
      <c r="M3453" s="32"/>
      <c r="N3453" s="32"/>
      <c r="O3453" s="32"/>
      <c r="P3453" s="32"/>
      <c r="Q3453" s="32"/>
      <c r="R3453" s="32"/>
      <c r="S3453" s="25" t="str">
        <f>IF(COUNTA(B3453:R3453)=0,"",IF(AND(COUNTA(B3453)&gt;0, COUNTA(C3453)&gt;0, COUNTA(D3453)&gt;0, COUNTA(E3453)&gt;0, COUNTIF('OMS Drop Downs'!$C$2:$C$3,'OMS Response Form (ORF)'!F3453),COUNTIF('OMS Drop Downs'!$D$2:$D$5,'OMS Response Form (ORF)'!G3453),COUNTIF('OMS Drop Downs'!$A$2:$A$5,'OMS Response Form (ORF)'!H3453),COUNTIF('OMS Drop Downs'!$B$2:$B$4,'OMS Response Form (ORF)'!I3453),COUNTIF('OMS Drop Downs'!$A$2:$A$5,'OMS Response Form (ORF)'!J3453),COUNTIF('OMS Drop Downs'!$E$2:$E$7,'OMS Response Form (ORF)'!K3453),COUNTIF('OMS Drop Downs'!$B$2:$B$4,'OMS Response Form (ORF)'!L3453),COUNTIF('OMS Drop Downs'!$B$2:$B$4,'OMS Response Form (ORF)'!M3453),COUNTIF('OMS Drop Downs'!$B$2:$B$4,'OMS Response Form (ORF)'!N3453),COUNTIF('OMS Drop Downs'!$B$2:$B$4,'OMS Response Form (ORF)'!O3453), COUNTIF('OMS Drop Downs'!$B$2:$B$4,'OMS Response Form (ORF)'!P3453),COUNTIF('OMS Drop Downs'!$B$2:$B$4,'OMS Response Form (ORF)'!Q3453),COUNTIF('OMS Drop Downs'!$B$2:$B$4,'OMS Response Form (ORF)'!R3453)),"Complete","Incomplete"))</f>
        <v/>
      </c>
      <c r="T3453" s="26" t="str">
        <f>IF(S3453="Complete",IF(AND(NOT(ISNA(VLOOKUP(CONCATENATE(F3453,G3453,H3453,I3453,J3453,K3453),'OMS Drop Downs'!G:G,1,FALSE))),IF(AND(G3453&lt;&gt;"C3",K3453&lt;&gt;"O5"),IF(SUM(COUNTIF(L3453:R3453,"Y"),COUNTIF(L3453:R3453,"N"))=0,"V","I"),IF(COUNTIF(L3453:R3453,"Y"),"V","I"))="V"),"Valid","Invalid")," ")</f>
        <v xml:space="preserve"> </v>
      </c>
      <c r="U3453"/>
    </row>
    <row r="3454" spans="2:21" x14ac:dyDescent="0.35">
      <c r="B3454" s="116"/>
      <c r="C3454" s="117"/>
      <c r="D3454" s="118"/>
      <c r="E3454" s="120"/>
      <c r="F3454" s="56"/>
      <c r="G3454" s="32"/>
      <c r="H3454" s="32"/>
      <c r="I3454" s="32"/>
      <c r="J3454" s="32"/>
      <c r="K3454" s="32"/>
      <c r="L3454" s="32"/>
      <c r="M3454" s="32"/>
      <c r="N3454" s="32"/>
      <c r="O3454" s="32"/>
      <c r="P3454" s="32"/>
      <c r="Q3454" s="32"/>
      <c r="R3454" s="32"/>
      <c r="S3454" s="25" t="str">
        <f>IF(COUNTA(B3454:R3454)=0,"",IF(AND(COUNTA(B3454)&gt;0, COUNTA(C3454)&gt;0, COUNTA(D3454)&gt;0, COUNTA(E3454)&gt;0, COUNTIF('OMS Drop Downs'!$C$2:$C$3,'OMS Response Form (ORF)'!F3454),COUNTIF('OMS Drop Downs'!$D$2:$D$5,'OMS Response Form (ORF)'!G3454),COUNTIF('OMS Drop Downs'!$A$2:$A$5,'OMS Response Form (ORF)'!H3454),COUNTIF('OMS Drop Downs'!$B$2:$B$4,'OMS Response Form (ORF)'!I3454),COUNTIF('OMS Drop Downs'!$A$2:$A$5,'OMS Response Form (ORF)'!J3454),COUNTIF('OMS Drop Downs'!$E$2:$E$7,'OMS Response Form (ORF)'!K3454),COUNTIF('OMS Drop Downs'!$B$2:$B$4,'OMS Response Form (ORF)'!L3454),COUNTIF('OMS Drop Downs'!$B$2:$B$4,'OMS Response Form (ORF)'!M3454),COUNTIF('OMS Drop Downs'!$B$2:$B$4,'OMS Response Form (ORF)'!N3454),COUNTIF('OMS Drop Downs'!$B$2:$B$4,'OMS Response Form (ORF)'!O3454), COUNTIF('OMS Drop Downs'!$B$2:$B$4,'OMS Response Form (ORF)'!P3454),COUNTIF('OMS Drop Downs'!$B$2:$B$4,'OMS Response Form (ORF)'!Q3454),COUNTIF('OMS Drop Downs'!$B$2:$B$4,'OMS Response Form (ORF)'!R3454)),"Complete","Incomplete"))</f>
        <v/>
      </c>
      <c r="T3454" s="26" t="str">
        <f>IF(S3454="Complete",IF(AND(NOT(ISNA(VLOOKUP(CONCATENATE(F3454,G3454,H3454,I3454,J3454,K3454),'OMS Drop Downs'!G:G,1,FALSE))),IF(AND(G3454&lt;&gt;"C3",K3454&lt;&gt;"O5"),IF(SUM(COUNTIF(L3454:R3454,"Y"),COUNTIF(L3454:R3454,"N"))=0,"V","I"),IF(COUNTIF(L3454:R3454,"Y"),"V","I"))="V"),"Valid","Invalid")," ")</f>
        <v xml:space="preserve"> </v>
      </c>
      <c r="U3454"/>
    </row>
    <row r="3455" spans="2:21" x14ac:dyDescent="0.35">
      <c r="B3455" s="116"/>
      <c r="C3455" s="117"/>
      <c r="D3455" s="118"/>
      <c r="E3455" s="120"/>
      <c r="F3455" s="56"/>
      <c r="G3455" s="32"/>
      <c r="H3455" s="32"/>
      <c r="I3455" s="32"/>
      <c r="J3455" s="32"/>
      <c r="K3455" s="32"/>
      <c r="L3455" s="32"/>
      <c r="M3455" s="32"/>
      <c r="N3455" s="32"/>
      <c r="O3455" s="32"/>
      <c r="P3455" s="32"/>
      <c r="Q3455" s="32"/>
      <c r="R3455" s="32"/>
      <c r="S3455" s="25" t="str">
        <f>IF(COUNTA(B3455:R3455)=0,"",IF(AND(COUNTA(B3455)&gt;0, COUNTA(C3455)&gt;0, COUNTA(D3455)&gt;0, COUNTA(E3455)&gt;0, COUNTIF('OMS Drop Downs'!$C$2:$C$3,'OMS Response Form (ORF)'!F3455),COUNTIF('OMS Drop Downs'!$D$2:$D$5,'OMS Response Form (ORF)'!G3455),COUNTIF('OMS Drop Downs'!$A$2:$A$5,'OMS Response Form (ORF)'!H3455),COUNTIF('OMS Drop Downs'!$B$2:$B$4,'OMS Response Form (ORF)'!I3455),COUNTIF('OMS Drop Downs'!$A$2:$A$5,'OMS Response Form (ORF)'!J3455),COUNTIF('OMS Drop Downs'!$E$2:$E$7,'OMS Response Form (ORF)'!K3455),COUNTIF('OMS Drop Downs'!$B$2:$B$4,'OMS Response Form (ORF)'!L3455),COUNTIF('OMS Drop Downs'!$B$2:$B$4,'OMS Response Form (ORF)'!M3455),COUNTIF('OMS Drop Downs'!$B$2:$B$4,'OMS Response Form (ORF)'!N3455),COUNTIF('OMS Drop Downs'!$B$2:$B$4,'OMS Response Form (ORF)'!O3455), COUNTIF('OMS Drop Downs'!$B$2:$B$4,'OMS Response Form (ORF)'!P3455),COUNTIF('OMS Drop Downs'!$B$2:$B$4,'OMS Response Form (ORF)'!Q3455),COUNTIF('OMS Drop Downs'!$B$2:$B$4,'OMS Response Form (ORF)'!R3455)),"Complete","Incomplete"))</f>
        <v/>
      </c>
      <c r="T3455" s="26" t="str">
        <f>IF(S3455="Complete",IF(AND(NOT(ISNA(VLOOKUP(CONCATENATE(F3455,G3455,H3455,I3455,J3455,K3455),'OMS Drop Downs'!G:G,1,FALSE))),IF(AND(G3455&lt;&gt;"C3",K3455&lt;&gt;"O5"),IF(SUM(COUNTIF(L3455:R3455,"Y"),COUNTIF(L3455:R3455,"N"))=0,"V","I"),IF(COUNTIF(L3455:R3455,"Y"),"V","I"))="V"),"Valid","Invalid")," ")</f>
        <v xml:space="preserve"> </v>
      </c>
      <c r="U3455"/>
    </row>
    <row r="3456" spans="2:21" x14ac:dyDescent="0.35">
      <c r="B3456" s="116"/>
      <c r="C3456" s="117"/>
      <c r="D3456" s="118"/>
      <c r="E3456" s="120"/>
      <c r="F3456" s="56"/>
      <c r="G3456" s="32"/>
      <c r="H3456" s="32"/>
      <c r="I3456" s="32"/>
      <c r="J3456" s="32"/>
      <c r="K3456" s="32"/>
      <c r="L3456" s="32"/>
      <c r="M3456" s="32"/>
      <c r="N3456" s="32"/>
      <c r="O3456" s="32"/>
      <c r="P3456" s="32"/>
      <c r="Q3456" s="32"/>
      <c r="R3456" s="32"/>
      <c r="S3456" s="25" t="str">
        <f>IF(COUNTA(B3456:R3456)=0,"",IF(AND(COUNTA(B3456)&gt;0, COUNTA(C3456)&gt;0, COUNTA(D3456)&gt;0, COUNTA(E3456)&gt;0, COUNTIF('OMS Drop Downs'!$C$2:$C$3,'OMS Response Form (ORF)'!F3456),COUNTIF('OMS Drop Downs'!$D$2:$D$5,'OMS Response Form (ORF)'!G3456),COUNTIF('OMS Drop Downs'!$A$2:$A$5,'OMS Response Form (ORF)'!H3456),COUNTIF('OMS Drop Downs'!$B$2:$B$4,'OMS Response Form (ORF)'!I3456),COUNTIF('OMS Drop Downs'!$A$2:$A$5,'OMS Response Form (ORF)'!J3456),COUNTIF('OMS Drop Downs'!$E$2:$E$7,'OMS Response Form (ORF)'!K3456),COUNTIF('OMS Drop Downs'!$B$2:$B$4,'OMS Response Form (ORF)'!L3456),COUNTIF('OMS Drop Downs'!$B$2:$B$4,'OMS Response Form (ORF)'!M3456),COUNTIF('OMS Drop Downs'!$B$2:$B$4,'OMS Response Form (ORF)'!N3456),COUNTIF('OMS Drop Downs'!$B$2:$B$4,'OMS Response Form (ORF)'!O3456), COUNTIF('OMS Drop Downs'!$B$2:$B$4,'OMS Response Form (ORF)'!P3456),COUNTIF('OMS Drop Downs'!$B$2:$B$4,'OMS Response Form (ORF)'!Q3456),COUNTIF('OMS Drop Downs'!$B$2:$B$4,'OMS Response Form (ORF)'!R3456)),"Complete","Incomplete"))</f>
        <v/>
      </c>
      <c r="T3456" s="26" t="str">
        <f>IF(S3456="Complete",IF(AND(NOT(ISNA(VLOOKUP(CONCATENATE(F3456,G3456,H3456,I3456,J3456,K3456),'OMS Drop Downs'!G:G,1,FALSE))),IF(AND(G3456&lt;&gt;"C3",K3456&lt;&gt;"O5"),IF(SUM(COUNTIF(L3456:R3456,"Y"),COUNTIF(L3456:R3456,"N"))=0,"V","I"),IF(COUNTIF(L3456:R3456,"Y"),"V","I"))="V"),"Valid","Invalid")," ")</f>
        <v xml:space="preserve"> </v>
      </c>
      <c r="U3456"/>
    </row>
    <row r="3457" spans="2:21" x14ac:dyDescent="0.35">
      <c r="B3457" s="116"/>
      <c r="C3457" s="117"/>
      <c r="D3457" s="118"/>
      <c r="E3457" s="120"/>
      <c r="F3457" s="56"/>
      <c r="G3457" s="32"/>
      <c r="H3457" s="32"/>
      <c r="I3457" s="32"/>
      <c r="J3457" s="32"/>
      <c r="K3457" s="32"/>
      <c r="L3457" s="32"/>
      <c r="M3457" s="32"/>
      <c r="N3457" s="32"/>
      <c r="O3457" s="32"/>
      <c r="P3457" s="32"/>
      <c r="Q3457" s="32"/>
      <c r="R3457" s="32"/>
      <c r="S3457" s="25" t="str">
        <f>IF(COUNTA(B3457:R3457)=0,"",IF(AND(COUNTA(B3457)&gt;0, COUNTA(C3457)&gt;0, COUNTA(D3457)&gt;0, COUNTA(E3457)&gt;0, COUNTIF('OMS Drop Downs'!$C$2:$C$3,'OMS Response Form (ORF)'!F3457),COUNTIF('OMS Drop Downs'!$D$2:$D$5,'OMS Response Form (ORF)'!G3457),COUNTIF('OMS Drop Downs'!$A$2:$A$5,'OMS Response Form (ORF)'!H3457),COUNTIF('OMS Drop Downs'!$B$2:$B$4,'OMS Response Form (ORF)'!I3457),COUNTIF('OMS Drop Downs'!$A$2:$A$5,'OMS Response Form (ORF)'!J3457),COUNTIF('OMS Drop Downs'!$E$2:$E$7,'OMS Response Form (ORF)'!K3457),COUNTIF('OMS Drop Downs'!$B$2:$B$4,'OMS Response Form (ORF)'!L3457),COUNTIF('OMS Drop Downs'!$B$2:$B$4,'OMS Response Form (ORF)'!M3457),COUNTIF('OMS Drop Downs'!$B$2:$B$4,'OMS Response Form (ORF)'!N3457),COUNTIF('OMS Drop Downs'!$B$2:$B$4,'OMS Response Form (ORF)'!O3457), COUNTIF('OMS Drop Downs'!$B$2:$B$4,'OMS Response Form (ORF)'!P3457),COUNTIF('OMS Drop Downs'!$B$2:$B$4,'OMS Response Form (ORF)'!Q3457),COUNTIF('OMS Drop Downs'!$B$2:$B$4,'OMS Response Form (ORF)'!R3457)),"Complete","Incomplete"))</f>
        <v/>
      </c>
      <c r="T3457" s="26" t="str">
        <f>IF(S3457="Complete",IF(AND(NOT(ISNA(VLOOKUP(CONCATENATE(F3457,G3457,H3457,I3457,J3457,K3457),'OMS Drop Downs'!G:G,1,FALSE))),IF(AND(G3457&lt;&gt;"C3",K3457&lt;&gt;"O5"),IF(SUM(COUNTIF(L3457:R3457,"Y"),COUNTIF(L3457:R3457,"N"))=0,"V","I"),IF(COUNTIF(L3457:R3457,"Y"),"V","I"))="V"),"Valid","Invalid")," ")</f>
        <v xml:space="preserve"> </v>
      </c>
      <c r="U3457"/>
    </row>
    <row r="3458" spans="2:21" x14ac:dyDescent="0.35">
      <c r="B3458" s="116"/>
      <c r="C3458" s="117"/>
      <c r="D3458" s="118"/>
      <c r="E3458" s="120"/>
      <c r="F3458" s="56"/>
      <c r="G3458" s="32"/>
      <c r="H3458" s="32"/>
      <c r="I3458" s="32"/>
      <c r="J3458" s="32"/>
      <c r="K3458" s="32"/>
      <c r="L3458" s="32"/>
      <c r="M3458" s="32"/>
      <c r="N3458" s="32"/>
      <c r="O3458" s="32"/>
      <c r="P3458" s="32"/>
      <c r="Q3458" s="32"/>
      <c r="R3458" s="32"/>
      <c r="S3458" s="25" t="str">
        <f>IF(COUNTA(B3458:R3458)=0,"",IF(AND(COUNTA(B3458)&gt;0, COUNTA(C3458)&gt;0, COUNTA(D3458)&gt;0, COUNTA(E3458)&gt;0, COUNTIF('OMS Drop Downs'!$C$2:$C$3,'OMS Response Form (ORF)'!F3458),COUNTIF('OMS Drop Downs'!$D$2:$D$5,'OMS Response Form (ORF)'!G3458),COUNTIF('OMS Drop Downs'!$A$2:$A$5,'OMS Response Form (ORF)'!H3458),COUNTIF('OMS Drop Downs'!$B$2:$B$4,'OMS Response Form (ORF)'!I3458),COUNTIF('OMS Drop Downs'!$A$2:$A$5,'OMS Response Form (ORF)'!J3458),COUNTIF('OMS Drop Downs'!$E$2:$E$7,'OMS Response Form (ORF)'!K3458),COUNTIF('OMS Drop Downs'!$B$2:$B$4,'OMS Response Form (ORF)'!L3458),COUNTIF('OMS Drop Downs'!$B$2:$B$4,'OMS Response Form (ORF)'!M3458),COUNTIF('OMS Drop Downs'!$B$2:$B$4,'OMS Response Form (ORF)'!N3458),COUNTIF('OMS Drop Downs'!$B$2:$B$4,'OMS Response Form (ORF)'!O3458), COUNTIF('OMS Drop Downs'!$B$2:$B$4,'OMS Response Form (ORF)'!P3458),COUNTIF('OMS Drop Downs'!$B$2:$B$4,'OMS Response Form (ORF)'!Q3458),COUNTIF('OMS Drop Downs'!$B$2:$B$4,'OMS Response Form (ORF)'!R3458)),"Complete","Incomplete"))</f>
        <v/>
      </c>
      <c r="T3458" s="26" t="str">
        <f>IF(S3458="Complete",IF(AND(NOT(ISNA(VLOOKUP(CONCATENATE(F3458,G3458,H3458,I3458,J3458,K3458),'OMS Drop Downs'!G:G,1,FALSE))),IF(AND(G3458&lt;&gt;"C3",K3458&lt;&gt;"O5"),IF(SUM(COUNTIF(L3458:R3458,"Y"),COUNTIF(L3458:R3458,"N"))=0,"V","I"),IF(COUNTIF(L3458:R3458,"Y"),"V","I"))="V"),"Valid","Invalid")," ")</f>
        <v xml:space="preserve"> </v>
      </c>
      <c r="U3458"/>
    </row>
    <row r="3459" spans="2:21" x14ac:dyDescent="0.35">
      <c r="B3459" s="116"/>
      <c r="C3459" s="117"/>
      <c r="D3459" s="118"/>
      <c r="E3459" s="120"/>
      <c r="F3459" s="56"/>
      <c r="G3459" s="32"/>
      <c r="H3459" s="32"/>
      <c r="I3459" s="32"/>
      <c r="J3459" s="32"/>
      <c r="K3459" s="32"/>
      <c r="L3459" s="32"/>
      <c r="M3459" s="32"/>
      <c r="N3459" s="32"/>
      <c r="O3459" s="32"/>
      <c r="P3459" s="32"/>
      <c r="Q3459" s="32"/>
      <c r="R3459" s="32"/>
      <c r="S3459" s="25" t="str">
        <f>IF(COUNTA(B3459:R3459)=0,"",IF(AND(COUNTA(B3459)&gt;0, COUNTA(C3459)&gt;0, COUNTA(D3459)&gt;0, COUNTA(E3459)&gt;0, COUNTIF('OMS Drop Downs'!$C$2:$C$3,'OMS Response Form (ORF)'!F3459),COUNTIF('OMS Drop Downs'!$D$2:$D$5,'OMS Response Form (ORF)'!G3459),COUNTIF('OMS Drop Downs'!$A$2:$A$5,'OMS Response Form (ORF)'!H3459),COUNTIF('OMS Drop Downs'!$B$2:$B$4,'OMS Response Form (ORF)'!I3459),COUNTIF('OMS Drop Downs'!$A$2:$A$5,'OMS Response Form (ORF)'!J3459),COUNTIF('OMS Drop Downs'!$E$2:$E$7,'OMS Response Form (ORF)'!K3459),COUNTIF('OMS Drop Downs'!$B$2:$B$4,'OMS Response Form (ORF)'!L3459),COUNTIF('OMS Drop Downs'!$B$2:$B$4,'OMS Response Form (ORF)'!M3459),COUNTIF('OMS Drop Downs'!$B$2:$B$4,'OMS Response Form (ORF)'!N3459),COUNTIF('OMS Drop Downs'!$B$2:$B$4,'OMS Response Form (ORF)'!O3459), COUNTIF('OMS Drop Downs'!$B$2:$B$4,'OMS Response Form (ORF)'!P3459),COUNTIF('OMS Drop Downs'!$B$2:$B$4,'OMS Response Form (ORF)'!Q3459),COUNTIF('OMS Drop Downs'!$B$2:$B$4,'OMS Response Form (ORF)'!R3459)),"Complete","Incomplete"))</f>
        <v/>
      </c>
      <c r="T3459" s="26" t="str">
        <f>IF(S3459="Complete",IF(AND(NOT(ISNA(VLOOKUP(CONCATENATE(F3459,G3459,H3459,I3459,J3459,K3459),'OMS Drop Downs'!G:G,1,FALSE))),IF(AND(G3459&lt;&gt;"C3",K3459&lt;&gt;"O5"),IF(SUM(COUNTIF(L3459:R3459,"Y"),COUNTIF(L3459:R3459,"N"))=0,"V","I"),IF(COUNTIF(L3459:R3459,"Y"),"V","I"))="V"),"Valid","Invalid")," ")</f>
        <v xml:space="preserve"> </v>
      </c>
      <c r="U3459"/>
    </row>
    <row r="3460" spans="2:21" x14ac:dyDescent="0.35">
      <c r="B3460" s="116"/>
      <c r="C3460" s="117"/>
      <c r="D3460" s="118"/>
      <c r="E3460" s="120"/>
      <c r="F3460" s="56"/>
      <c r="G3460" s="32"/>
      <c r="H3460" s="32"/>
      <c r="I3460" s="32"/>
      <c r="J3460" s="32"/>
      <c r="K3460" s="32"/>
      <c r="L3460" s="32"/>
      <c r="M3460" s="32"/>
      <c r="N3460" s="32"/>
      <c r="O3460" s="32"/>
      <c r="P3460" s="32"/>
      <c r="Q3460" s="32"/>
      <c r="R3460" s="32"/>
      <c r="S3460" s="25" t="str">
        <f>IF(COUNTA(B3460:R3460)=0,"",IF(AND(COUNTA(B3460)&gt;0, COUNTA(C3460)&gt;0, COUNTA(D3460)&gt;0, COUNTA(E3460)&gt;0, COUNTIF('OMS Drop Downs'!$C$2:$C$3,'OMS Response Form (ORF)'!F3460),COUNTIF('OMS Drop Downs'!$D$2:$D$5,'OMS Response Form (ORF)'!G3460),COUNTIF('OMS Drop Downs'!$A$2:$A$5,'OMS Response Form (ORF)'!H3460),COUNTIF('OMS Drop Downs'!$B$2:$B$4,'OMS Response Form (ORF)'!I3460),COUNTIF('OMS Drop Downs'!$A$2:$A$5,'OMS Response Form (ORF)'!J3460),COUNTIF('OMS Drop Downs'!$E$2:$E$7,'OMS Response Form (ORF)'!K3460),COUNTIF('OMS Drop Downs'!$B$2:$B$4,'OMS Response Form (ORF)'!L3460),COUNTIF('OMS Drop Downs'!$B$2:$B$4,'OMS Response Form (ORF)'!M3460),COUNTIF('OMS Drop Downs'!$B$2:$B$4,'OMS Response Form (ORF)'!N3460),COUNTIF('OMS Drop Downs'!$B$2:$B$4,'OMS Response Form (ORF)'!O3460), COUNTIF('OMS Drop Downs'!$B$2:$B$4,'OMS Response Form (ORF)'!P3460),COUNTIF('OMS Drop Downs'!$B$2:$B$4,'OMS Response Form (ORF)'!Q3460),COUNTIF('OMS Drop Downs'!$B$2:$B$4,'OMS Response Form (ORF)'!R3460)),"Complete","Incomplete"))</f>
        <v/>
      </c>
      <c r="T3460" s="26" t="str">
        <f>IF(S3460="Complete",IF(AND(NOT(ISNA(VLOOKUP(CONCATENATE(F3460,G3460,H3460,I3460,J3460,K3460),'OMS Drop Downs'!G:G,1,FALSE))),IF(AND(G3460&lt;&gt;"C3",K3460&lt;&gt;"O5"),IF(SUM(COUNTIF(L3460:R3460,"Y"),COUNTIF(L3460:R3460,"N"))=0,"V","I"),IF(COUNTIF(L3460:R3460,"Y"),"V","I"))="V"),"Valid","Invalid")," ")</f>
        <v xml:space="preserve"> </v>
      </c>
      <c r="U3460"/>
    </row>
    <row r="3461" spans="2:21" x14ac:dyDescent="0.35">
      <c r="B3461" s="116"/>
      <c r="C3461" s="117"/>
      <c r="D3461" s="118"/>
      <c r="E3461" s="120"/>
      <c r="F3461" s="56"/>
      <c r="G3461" s="32"/>
      <c r="H3461" s="32"/>
      <c r="I3461" s="32"/>
      <c r="J3461" s="32"/>
      <c r="K3461" s="32"/>
      <c r="L3461" s="32"/>
      <c r="M3461" s="32"/>
      <c r="N3461" s="32"/>
      <c r="O3461" s="32"/>
      <c r="P3461" s="32"/>
      <c r="Q3461" s="32"/>
      <c r="R3461" s="32"/>
      <c r="S3461" s="25" t="str">
        <f>IF(COUNTA(B3461:R3461)=0,"",IF(AND(COUNTA(B3461)&gt;0, COUNTA(C3461)&gt;0, COUNTA(D3461)&gt;0, COUNTA(E3461)&gt;0, COUNTIF('OMS Drop Downs'!$C$2:$C$3,'OMS Response Form (ORF)'!F3461),COUNTIF('OMS Drop Downs'!$D$2:$D$5,'OMS Response Form (ORF)'!G3461),COUNTIF('OMS Drop Downs'!$A$2:$A$5,'OMS Response Form (ORF)'!H3461),COUNTIF('OMS Drop Downs'!$B$2:$B$4,'OMS Response Form (ORF)'!I3461),COUNTIF('OMS Drop Downs'!$A$2:$A$5,'OMS Response Form (ORF)'!J3461),COUNTIF('OMS Drop Downs'!$E$2:$E$7,'OMS Response Form (ORF)'!K3461),COUNTIF('OMS Drop Downs'!$B$2:$B$4,'OMS Response Form (ORF)'!L3461),COUNTIF('OMS Drop Downs'!$B$2:$B$4,'OMS Response Form (ORF)'!M3461),COUNTIF('OMS Drop Downs'!$B$2:$B$4,'OMS Response Form (ORF)'!N3461),COUNTIF('OMS Drop Downs'!$B$2:$B$4,'OMS Response Form (ORF)'!O3461), COUNTIF('OMS Drop Downs'!$B$2:$B$4,'OMS Response Form (ORF)'!P3461),COUNTIF('OMS Drop Downs'!$B$2:$B$4,'OMS Response Form (ORF)'!Q3461),COUNTIF('OMS Drop Downs'!$B$2:$B$4,'OMS Response Form (ORF)'!R3461)),"Complete","Incomplete"))</f>
        <v/>
      </c>
      <c r="T3461" s="26" t="str">
        <f>IF(S3461="Complete",IF(AND(NOT(ISNA(VLOOKUP(CONCATENATE(F3461,G3461,H3461,I3461,J3461,K3461),'OMS Drop Downs'!G:G,1,FALSE))),IF(AND(G3461&lt;&gt;"C3",K3461&lt;&gt;"O5"),IF(SUM(COUNTIF(L3461:R3461,"Y"),COUNTIF(L3461:R3461,"N"))=0,"V","I"),IF(COUNTIF(L3461:R3461,"Y"),"V","I"))="V"),"Valid","Invalid")," ")</f>
        <v xml:space="preserve"> </v>
      </c>
      <c r="U3461"/>
    </row>
    <row r="3462" spans="2:21" x14ac:dyDescent="0.35">
      <c r="B3462" s="116"/>
      <c r="C3462" s="117"/>
      <c r="D3462" s="118"/>
      <c r="E3462" s="120"/>
      <c r="F3462" s="56"/>
      <c r="G3462" s="32"/>
      <c r="H3462" s="32"/>
      <c r="I3462" s="32"/>
      <c r="J3462" s="32"/>
      <c r="K3462" s="32"/>
      <c r="L3462" s="32"/>
      <c r="M3462" s="32"/>
      <c r="N3462" s="32"/>
      <c r="O3462" s="32"/>
      <c r="P3462" s="32"/>
      <c r="Q3462" s="32"/>
      <c r="R3462" s="32"/>
      <c r="S3462" s="25" t="str">
        <f>IF(COUNTA(B3462:R3462)=0,"",IF(AND(COUNTA(B3462)&gt;0, COUNTA(C3462)&gt;0, COUNTA(D3462)&gt;0, COUNTA(E3462)&gt;0, COUNTIF('OMS Drop Downs'!$C$2:$C$3,'OMS Response Form (ORF)'!F3462),COUNTIF('OMS Drop Downs'!$D$2:$D$5,'OMS Response Form (ORF)'!G3462),COUNTIF('OMS Drop Downs'!$A$2:$A$5,'OMS Response Form (ORF)'!H3462),COUNTIF('OMS Drop Downs'!$B$2:$B$4,'OMS Response Form (ORF)'!I3462),COUNTIF('OMS Drop Downs'!$A$2:$A$5,'OMS Response Form (ORF)'!J3462),COUNTIF('OMS Drop Downs'!$E$2:$E$7,'OMS Response Form (ORF)'!K3462),COUNTIF('OMS Drop Downs'!$B$2:$B$4,'OMS Response Form (ORF)'!L3462),COUNTIF('OMS Drop Downs'!$B$2:$B$4,'OMS Response Form (ORF)'!M3462),COUNTIF('OMS Drop Downs'!$B$2:$B$4,'OMS Response Form (ORF)'!N3462),COUNTIF('OMS Drop Downs'!$B$2:$B$4,'OMS Response Form (ORF)'!O3462), COUNTIF('OMS Drop Downs'!$B$2:$B$4,'OMS Response Form (ORF)'!P3462),COUNTIF('OMS Drop Downs'!$B$2:$B$4,'OMS Response Form (ORF)'!Q3462),COUNTIF('OMS Drop Downs'!$B$2:$B$4,'OMS Response Form (ORF)'!R3462)),"Complete","Incomplete"))</f>
        <v/>
      </c>
      <c r="T3462" s="26" t="str">
        <f>IF(S3462="Complete",IF(AND(NOT(ISNA(VLOOKUP(CONCATENATE(F3462,G3462,H3462,I3462,J3462,K3462),'OMS Drop Downs'!G:G,1,FALSE))),IF(AND(G3462&lt;&gt;"C3",K3462&lt;&gt;"O5"),IF(SUM(COUNTIF(L3462:R3462,"Y"),COUNTIF(L3462:R3462,"N"))=0,"V","I"),IF(COUNTIF(L3462:R3462,"Y"),"V","I"))="V"),"Valid","Invalid")," ")</f>
        <v xml:space="preserve"> </v>
      </c>
      <c r="U3462"/>
    </row>
    <row r="3463" spans="2:21" x14ac:dyDescent="0.35">
      <c r="B3463" s="116"/>
      <c r="C3463" s="117"/>
      <c r="D3463" s="118"/>
      <c r="E3463" s="120"/>
      <c r="F3463" s="56"/>
      <c r="G3463" s="32"/>
      <c r="H3463" s="32"/>
      <c r="I3463" s="32"/>
      <c r="J3463" s="32"/>
      <c r="K3463" s="32"/>
      <c r="L3463" s="32"/>
      <c r="M3463" s="32"/>
      <c r="N3463" s="32"/>
      <c r="O3463" s="32"/>
      <c r="P3463" s="32"/>
      <c r="Q3463" s="32"/>
      <c r="R3463" s="32"/>
      <c r="S3463" s="25" t="str">
        <f>IF(COUNTA(B3463:R3463)=0,"",IF(AND(COUNTA(B3463)&gt;0, COUNTA(C3463)&gt;0, COUNTA(D3463)&gt;0, COUNTA(E3463)&gt;0, COUNTIF('OMS Drop Downs'!$C$2:$C$3,'OMS Response Form (ORF)'!F3463),COUNTIF('OMS Drop Downs'!$D$2:$D$5,'OMS Response Form (ORF)'!G3463),COUNTIF('OMS Drop Downs'!$A$2:$A$5,'OMS Response Form (ORF)'!H3463),COUNTIF('OMS Drop Downs'!$B$2:$B$4,'OMS Response Form (ORF)'!I3463),COUNTIF('OMS Drop Downs'!$A$2:$A$5,'OMS Response Form (ORF)'!J3463),COUNTIF('OMS Drop Downs'!$E$2:$E$7,'OMS Response Form (ORF)'!K3463),COUNTIF('OMS Drop Downs'!$B$2:$B$4,'OMS Response Form (ORF)'!L3463),COUNTIF('OMS Drop Downs'!$B$2:$B$4,'OMS Response Form (ORF)'!M3463),COUNTIF('OMS Drop Downs'!$B$2:$B$4,'OMS Response Form (ORF)'!N3463),COUNTIF('OMS Drop Downs'!$B$2:$B$4,'OMS Response Form (ORF)'!O3463), COUNTIF('OMS Drop Downs'!$B$2:$B$4,'OMS Response Form (ORF)'!P3463),COUNTIF('OMS Drop Downs'!$B$2:$B$4,'OMS Response Form (ORF)'!Q3463),COUNTIF('OMS Drop Downs'!$B$2:$B$4,'OMS Response Form (ORF)'!R3463)),"Complete","Incomplete"))</f>
        <v/>
      </c>
      <c r="T3463" s="26" t="str">
        <f>IF(S3463="Complete",IF(AND(NOT(ISNA(VLOOKUP(CONCATENATE(F3463,G3463,H3463,I3463,J3463,K3463),'OMS Drop Downs'!G:G,1,FALSE))),IF(AND(G3463&lt;&gt;"C3",K3463&lt;&gt;"O5"),IF(SUM(COUNTIF(L3463:R3463,"Y"),COUNTIF(L3463:R3463,"N"))=0,"V","I"),IF(COUNTIF(L3463:R3463,"Y"),"V","I"))="V"),"Valid","Invalid")," ")</f>
        <v xml:space="preserve"> </v>
      </c>
      <c r="U3463"/>
    </row>
    <row r="3464" spans="2:21" x14ac:dyDescent="0.35">
      <c r="B3464" s="116"/>
      <c r="C3464" s="117"/>
      <c r="D3464" s="118"/>
      <c r="E3464" s="120"/>
      <c r="F3464" s="56"/>
      <c r="G3464" s="32"/>
      <c r="H3464" s="32"/>
      <c r="I3464" s="32"/>
      <c r="J3464" s="32"/>
      <c r="K3464" s="32"/>
      <c r="L3464" s="32"/>
      <c r="M3464" s="32"/>
      <c r="N3464" s="32"/>
      <c r="O3464" s="32"/>
      <c r="P3464" s="32"/>
      <c r="Q3464" s="32"/>
      <c r="R3464" s="32"/>
      <c r="S3464" s="25" t="str">
        <f>IF(COUNTA(B3464:R3464)=0,"",IF(AND(COUNTA(B3464)&gt;0, COUNTA(C3464)&gt;0, COUNTA(D3464)&gt;0, COUNTA(E3464)&gt;0, COUNTIF('OMS Drop Downs'!$C$2:$C$3,'OMS Response Form (ORF)'!F3464),COUNTIF('OMS Drop Downs'!$D$2:$D$5,'OMS Response Form (ORF)'!G3464),COUNTIF('OMS Drop Downs'!$A$2:$A$5,'OMS Response Form (ORF)'!H3464),COUNTIF('OMS Drop Downs'!$B$2:$B$4,'OMS Response Form (ORF)'!I3464),COUNTIF('OMS Drop Downs'!$A$2:$A$5,'OMS Response Form (ORF)'!J3464),COUNTIF('OMS Drop Downs'!$E$2:$E$7,'OMS Response Form (ORF)'!K3464),COUNTIF('OMS Drop Downs'!$B$2:$B$4,'OMS Response Form (ORF)'!L3464),COUNTIF('OMS Drop Downs'!$B$2:$B$4,'OMS Response Form (ORF)'!M3464),COUNTIF('OMS Drop Downs'!$B$2:$B$4,'OMS Response Form (ORF)'!N3464),COUNTIF('OMS Drop Downs'!$B$2:$B$4,'OMS Response Form (ORF)'!O3464), COUNTIF('OMS Drop Downs'!$B$2:$B$4,'OMS Response Form (ORF)'!P3464),COUNTIF('OMS Drop Downs'!$B$2:$B$4,'OMS Response Form (ORF)'!Q3464),COUNTIF('OMS Drop Downs'!$B$2:$B$4,'OMS Response Form (ORF)'!R3464)),"Complete","Incomplete"))</f>
        <v/>
      </c>
      <c r="T3464" s="26" t="str">
        <f>IF(S3464="Complete",IF(AND(NOT(ISNA(VLOOKUP(CONCATENATE(F3464,G3464,H3464,I3464,J3464,K3464),'OMS Drop Downs'!G:G,1,FALSE))),IF(AND(G3464&lt;&gt;"C3",K3464&lt;&gt;"O5"),IF(SUM(COUNTIF(L3464:R3464,"Y"),COUNTIF(L3464:R3464,"N"))=0,"V","I"),IF(COUNTIF(L3464:R3464,"Y"),"V","I"))="V"),"Valid","Invalid")," ")</f>
        <v xml:space="preserve"> </v>
      </c>
      <c r="U3464"/>
    </row>
    <row r="3465" spans="2:21" x14ac:dyDescent="0.35">
      <c r="B3465" s="116"/>
      <c r="C3465" s="117"/>
      <c r="D3465" s="118"/>
      <c r="E3465" s="120"/>
      <c r="F3465" s="56"/>
      <c r="G3465" s="32"/>
      <c r="H3465" s="32"/>
      <c r="I3465" s="32"/>
      <c r="J3465" s="32"/>
      <c r="K3465" s="32"/>
      <c r="L3465" s="32"/>
      <c r="M3465" s="32"/>
      <c r="N3465" s="32"/>
      <c r="O3465" s="32"/>
      <c r="P3465" s="32"/>
      <c r="Q3465" s="32"/>
      <c r="R3465" s="32"/>
      <c r="S3465" s="25" t="str">
        <f>IF(COUNTA(B3465:R3465)=0,"",IF(AND(COUNTA(B3465)&gt;0, COUNTA(C3465)&gt;0, COUNTA(D3465)&gt;0, COUNTA(E3465)&gt;0, COUNTIF('OMS Drop Downs'!$C$2:$C$3,'OMS Response Form (ORF)'!F3465),COUNTIF('OMS Drop Downs'!$D$2:$D$5,'OMS Response Form (ORF)'!G3465),COUNTIF('OMS Drop Downs'!$A$2:$A$5,'OMS Response Form (ORF)'!H3465),COUNTIF('OMS Drop Downs'!$B$2:$B$4,'OMS Response Form (ORF)'!I3465),COUNTIF('OMS Drop Downs'!$A$2:$A$5,'OMS Response Form (ORF)'!J3465),COUNTIF('OMS Drop Downs'!$E$2:$E$7,'OMS Response Form (ORF)'!K3465),COUNTIF('OMS Drop Downs'!$B$2:$B$4,'OMS Response Form (ORF)'!L3465),COUNTIF('OMS Drop Downs'!$B$2:$B$4,'OMS Response Form (ORF)'!M3465),COUNTIF('OMS Drop Downs'!$B$2:$B$4,'OMS Response Form (ORF)'!N3465),COUNTIF('OMS Drop Downs'!$B$2:$B$4,'OMS Response Form (ORF)'!O3465), COUNTIF('OMS Drop Downs'!$B$2:$B$4,'OMS Response Form (ORF)'!P3465),COUNTIF('OMS Drop Downs'!$B$2:$B$4,'OMS Response Form (ORF)'!Q3465),COUNTIF('OMS Drop Downs'!$B$2:$B$4,'OMS Response Form (ORF)'!R3465)),"Complete","Incomplete"))</f>
        <v/>
      </c>
      <c r="T3465" s="26" t="str">
        <f>IF(S3465="Complete",IF(AND(NOT(ISNA(VLOOKUP(CONCATENATE(F3465,G3465,H3465,I3465,J3465,K3465),'OMS Drop Downs'!G:G,1,FALSE))),IF(AND(G3465&lt;&gt;"C3",K3465&lt;&gt;"O5"),IF(SUM(COUNTIF(L3465:R3465,"Y"),COUNTIF(L3465:R3465,"N"))=0,"V","I"),IF(COUNTIF(L3465:R3465,"Y"),"V","I"))="V"),"Valid","Invalid")," ")</f>
        <v xml:space="preserve"> </v>
      </c>
      <c r="U3465"/>
    </row>
    <row r="3466" spans="2:21" x14ac:dyDescent="0.35">
      <c r="B3466" s="116"/>
      <c r="C3466" s="117"/>
      <c r="D3466" s="118"/>
      <c r="E3466" s="120"/>
      <c r="F3466" s="56"/>
      <c r="G3466" s="32"/>
      <c r="H3466" s="32"/>
      <c r="I3466" s="32"/>
      <c r="J3466" s="32"/>
      <c r="K3466" s="32"/>
      <c r="L3466" s="32"/>
      <c r="M3466" s="32"/>
      <c r="N3466" s="32"/>
      <c r="O3466" s="32"/>
      <c r="P3466" s="32"/>
      <c r="Q3466" s="32"/>
      <c r="R3466" s="32"/>
      <c r="S3466" s="25" t="str">
        <f>IF(COUNTA(B3466:R3466)=0,"",IF(AND(COUNTA(B3466)&gt;0, COUNTA(C3466)&gt;0, COUNTA(D3466)&gt;0, COUNTA(E3466)&gt;0, COUNTIF('OMS Drop Downs'!$C$2:$C$3,'OMS Response Form (ORF)'!F3466),COUNTIF('OMS Drop Downs'!$D$2:$D$5,'OMS Response Form (ORF)'!G3466),COUNTIF('OMS Drop Downs'!$A$2:$A$5,'OMS Response Form (ORF)'!H3466),COUNTIF('OMS Drop Downs'!$B$2:$B$4,'OMS Response Form (ORF)'!I3466),COUNTIF('OMS Drop Downs'!$A$2:$A$5,'OMS Response Form (ORF)'!J3466),COUNTIF('OMS Drop Downs'!$E$2:$E$7,'OMS Response Form (ORF)'!K3466),COUNTIF('OMS Drop Downs'!$B$2:$B$4,'OMS Response Form (ORF)'!L3466),COUNTIF('OMS Drop Downs'!$B$2:$B$4,'OMS Response Form (ORF)'!M3466),COUNTIF('OMS Drop Downs'!$B$2:$B$4,'OMS Response Form (ORF)'!N3466),COUNTIF('OMS Drop Downs'!$B$2:$B$4,'OMS Response Form (ORF)'!O3466), COUNTIF('OMS Drop Downs'!$B$2:$B$4,'OMS Response Form (ORF)'!P3466),COUNTIF('OMS Drop Downs'!$B$2:$B$4,'OMS Response Form (ORF)'!Q3466),COUNTIF('OMS Drop Downs'!$B$2:$B$4,'OMS Response Form (ORF)'!R3466)),"Complete","Incomplete"))</f>
        <v/>
      </c>
      <c r="T3466" s="26" t="str">
        <f>IF(S3466="Complete",IF(AND(NOT(ISNA(VLOOKUP(CONCATENATE(F3466,G3466,H3466,I3466,J3466,K3466),'OMS Drop Downs'!G:G,1,FALSE))),IF(AND(G3466&lt;&gt;"C3",K3466&lt;&gt;"O5"),IF(SUM(COUNTIF(L3466:R3466,"Y"),COUNTIF(L3466:R3466,"N"))=0,"V","I"),IF(COUNTIF(L3466:R3466,"Y"),"V","I"))="V"),"Valid","Invalid")," ")</f>
        <v xml:space="preserve"> </v>
      </c>
      <c r="U3466"/>
    </row>
    <row r="3467" spans="2:21" x14ac:dyDescent="0.35">
      <c r="B3467" s="116"/>
      <c r="C3467" s="117"/>
      <c r="D3467" s="118"/>
      <c r="E3467" s="120"/>
      <c r="F3467" s="56"/>
      <c r="G3467" s="32"/>
      <c r="H3467" s="32"/>
      <c r="I3467" s="32"/>
      <c r="J3467" s="32"/>
      <c r="K3467" s="32"/>
      <c r="L3467" s="32"/>
      <c r="M3467" s="32"/>
      <c r="N3467" s="32"/>
      <c r="O3467" s="32"/>
      <c r="P3467" s="32"/>
      <c r="Q3467" s="32"/>
      <c r="R3467" s="32"/>
      <c r="S3467" s="25" t="str">
        <f>IF(COUNTA(B3467:R3467)=0,"",IF(AND(COUNTA(B3467)&gt;0, COUNTA(C3467)&gt;0, COUNTA(D3467)&gt;0, COUNTA(E3467)&gt;0, COUNTIF('OMS Drop Downs'!$C$2:$C$3,'OMS Response Form (ORF)'!F3467),COUNTIF('OMS Drop Downs'!$D$2:$D$5,'OMS Response Form (ORF)'!G3467),COUNTIF('OMS Drop Downs'!$A$2:$A$5,'OMS Response Form (ORF)'!H3467),COUNTIF('OMS Drop Downs'!$B$2:$B$4,'OMS Response Form (ORF)'!I3467),COUNTIF('OMS Drop Downs'!$A$2:$A$5,'OMS Response Form (ORF)'!J3467),COUNTIF('OMS Drop Downs'!$E$2:$E$7,'OMS Response Form (ORF)'!K3467),COUNTIF('OMS Drop Downs'!$B$2:$B$4,'OMS Response Form (ORF)'!L3467),COUNTIF('OMS Drop Downs'!$B$2:$B$4,'OMS Response Form (ORF)'!M3467),COUNTIF('OMS Drop Downs'!$B$2:$B$4,'OMS Response Form (ORF)'!N3467),COUNTIF('OMS Drop Downs'!$B$2:$B$4,'OMS Response Form (ORF)'!O3467), COUNTIF('OMS Drop Downs'!$B$2:$B$4,'OMS Response Form (ORF)'!P3467),COUNTIF('OMS Drop Downs'!$B$2:$B$4,'OMS Response Form (ORF)'!Q3467),COUNTIF('OMS Drop Downs'!$B$2:$B$4,'OMS Response Form (ORF)'!R3467)),"Complete","Incomplete"))</f>
        <v/>
      </c>
      <c r="T3467" s="26" t="str">
        <f>IF(S3467="Complete",IF(AND(NOT(ISNA(VLOOKUP(CONCATENATE(F3467,G3467,H3467,I3467,J3467,K3467),'OMS Drop Downs'!G:G,1,FALSE))),IF(AND(G3467&lt;&gt;"C3",K3467&lt;&gt;"O5"),IF(SUM(COUNTIF(L3467:R3467,"Y"),COUNTIF(L3467:R3467,"N"))=0,"V","I"),IF(COUNTIF(L3467:R3467,"Y"),"V","I"))="V"),"Valid","Invalid")," ")</f>
        <v xml:space="preserve"> </v>
      </c>
      <c r="U3467"/>
    </row>
    <row r="3468" spans="2:21" x14ac:dyDescent="0.35">
      <c r="B3468" s="116"/>
      <c r="C3468" s="117"/>
      <c r="D3468" s="118"/>
      <c r="E3468" s="120"/>
      <c r="F3468" s="56"/>
      <c r="G3468" s="32"/>
      <c r="H3468" s="32"/>
      <c r="I3468" s="32"/>
      <c r="J3468" s="32"/>
      <c r="K3468" s="32"/>
      <c r="L3468" s="32"/>
      <c r="M3468" s="32"/>
      <c r="N3468" s="32"/>
      <c r="O3468" s="32"/>
      <c r="P3468" s="32"/>
      <c r="Q3468" s="32"/>
      <c r="R3468" s="32"/>
      <c r="S3468" s="25" t="str">
        <f>IF(COUNTA(B3468:R3468)=0,"",IF(AND(COUNTA(B3468)&gt;0, COUNTA(C3468)&gt;0, COUNTA(D3468)&gt;0, COUNTA(E3468)&gt;0, COUNTIF('OMS Drop Downs'!$C$2:$C$3,'OMS Response Form (ORF)'!F3468),COUNTIF('OMS Drop Downs'!$D$2:$D$5,'OMS Response Form (ORF)'!G3468),COUNTIF('OMS Drop Downs'!$A$2:$A$5,'OMS Response Form (ORF)'!H3468),COUNTIF('OMS Drop Downs'!$B$2:$B$4,'OMS Response Form (ORF)'!I3468),COUNTIF('OMS Drop Downs'!$A$2:$A$5,'OMS Response Form (ORF)'!J3468),COUNTIF('OMS Drop Downs'!$E$2:$E$7,'OMS Response Form (ORF)'!K3468),COUNTIF('OMS Drop Downs'!$B$2:$B$4,'OMS Response Form (ORF)'!L3468),COUNTIF('OMS Drop Downs'!$B$2:$B$4,'OMS Response Form (ORF)'!M3468),COUNTIF('OMS Drop Downs'!$B$2:$B$4,'OMS Response Form (ORF)'!N3468),COUNTIF('OMS Drop Downs'!$B$2:$B$4,'OMS Response Form (ORF)'!O3468), COUNTIF('OMS Drop Downs'!$B$2:$B$4,'OMS Response Form (ORF)'!P3468),COUNTIF('OMS Drop Downs'!$B$2:$B$4,'OMS Response Form (ORF)'!Q3468),COUNTIF('OMS Drop Downs'!$B$2:$B$4,'OMS Response Form (ORF)'!R3468)),"Complete","Incomplete"))</f>
        <v/>
      </c>
      <c r="T3468" s="26" t="str">
        <f>IF(S3468="Complete",IF(AND(NOT(ISNA(VLOOKUP(CONCATENATE(F3468,G3468,H3468,I3468,J3468,K3468),'OMS Drop Downs'!G:G,1,FALSE))),IF(AND(G3468&lt;&gt;"C3",K3468&lt;&gt;"O5"),IF(SUM(COUNTIF(L3468:R3468,"Y"),COUNTIF(L3468:R3468,"N"))=0,"V","I"),IF(COUNTIF(L3468:R3468,"Y"),"V","I"))="V"),"Valid","Invalid")," ")</f>
        <v xml:space="preserve"> </v>
      </c>
      <c r="U3468"/>
    </row>
    <row r="3469" spans="2:21" x14ac:dyDescent="0.35">
      <c r="B3469" s="116"/>
      <c r="C3469" s="117"/>
      <c r="D3469" s="118"/>
      <c r="E3469" s="120"/>
      <c r="F3469" s="56"/>
      <c r="G3469" s="32"/>
      <c r="H3469" s="32"/>
      <c r="I3469" s="32"/>
      <c r="J3469" s="32"/>
      <c r="K3469" s="32"/>
      <c r="L3469" s="32"/>
      <c r="M3469" s="32"/>
      <c r="N3469" s="32"/>
      <c r="O3469" s="32"/>
      <c r="P3469" s="32"/>
      <c r="Q3469" s="32"/>
      <c r="R3469" s="32"/>
      <c r="S3469" s="25" t="str">
        <f>IF(COUNTA(B3469:R3469)=0,"",IF(AND(COUNTA(B3469)&gt;0, COUNTA(C3469)&gt;0, COUNTA(D3469)&gt;0, COUNTA(E3469)&gt;0, COUNTIF('OMS Drop Downs'!$C$2:$C$3,'OMS Response Form (ORF)'!F3469),COUNTIF('OMS Drop Downs'!$D$2:$D$5,'OMS Response Form (ORF)'!G3469),COUNTIF('OMS Drop Downs'!$A$2:$A$5,'OMS Response Form (ORF)'!H3469),COUNTIF('OMS Drop Downs'!$B$2:$B$4,'OMS Response Form (ORF)'!I3469),COUNTIF('OMS Drop Downs'!$A$2:$A$5,'OMS Response Form (ORF)'!J3469),COUNTIF('OMS Drop Downs'!$E$2:$E$7,'OMS Response Form (ORF)'!K3469),COUNTIF('OMS Drop Downs'!$B$2:$B$4,'OMS Response Form (ORF)'!L3469),COUNTIF('OMS Drop Downs'!$B$2:$B$4,'OMS Response Form (ORF)'!M3469),COUNTIF('OMS Drop Downs'!$B$2:$B$4,'OMS Response Form (ORF)'!N3469),COUNTIF('OMS Drop Downs'!$B$2:$B$4,'OMS Response Form (ORF)'!O3469), COUNTIF('OMS Drop Downs'!$B$2:$B$4,'OMS Response Form (ORF)'!P3469),COUNTIF('OMS Drop Downs'!$B$2:$B$4,'OMS Response Form (ORF)'!Q3469),COUNTIF('OMS Drop Downs'!$B$2:$B$4,'OMS Response Form (ORF)'!R3469)),"Complete","Incomplete"))</f>
        <v/>
      </c>
      <c r="T3469" s="26" t="str">
        <f>IF(S3469="Complete",IF(AND(NOT(ISNA(VLOOKUP(CONCATENATE(F3469,G3469,H3469,I3469,J3469,K3469),'OMS Drop Downs'!G:G,1,FALSE))),IF(AND(G3469&lt;&gt;"C3",K3469&lt;&gt;"O5"),IF(SUM(COUNTIF(L3469:R3469,"Y"),COUNTIF(L3469:R3469,"N"))=0,"V","I"),IF(COUNTIF(L3469:R3469,"Y"),"V","I"))="V"),"Valid","Invalid")," ")</f>
        <v xml:space="preserve"> </v>
      </c>
      <c r="U3469"/>
    </row>
    <row r="3470" spans="2:21" x14ac:dyDescent="0.35">
      <c r="B3470" s="116"/>
      <c r="C3470" s="117"/>
      <c r="D3470" s="118"/>
      <c r="E3470" s="120"/>
      <c r="F3470" s="56"/>
      <c r="G3470" s="32"/>
      <c r="H3470" s="32"/>
      <c r="I3470" s="32"/>
      <c r="J3470" s="32"/>
      <c r="K3470" s="32"/>
      <c r="L3470" s="32"/>
      <c r="M3470" s="32"/>
      <c r="N3470" s="32"/>
      <c r="O3470" s="32"/>
      <c r="P3470" s="32"/>
      <c r="Q3470" s="32"/>
      <c r="R3470" s="32"/>
      <c r="S3470" s="25" t="str">
        <f>IF(COUNTA(B3470:R3470)=0,"",IF(AND(COUNTA(B3470)&gt;0, COUNTA(C3470)&gt;0, COUNTA(D3470)&gt;0, COUNTA(E3470)&gt;0, COUNTIF('OMS Drop Downs'!$C$2:$C$3,'OMS Response Form (ORF)'!F3470),COUNTIF('OMS Drop Downs'!$D$2:$D$5,'OMS Response Form (ORF)'!G3470),COUNTIF('OMS Drop Downs'!$A$2:$A$5,'OMS Response Form (ORF)'!H3470),COUNTIF('OMS Drop Downs'!$B$2:$B$4,'OMS Response Form (ORF)'!I3470),COUNTIF('OMS Drop Downs'!$A$2:$A$5,'OMS Response Form (ORF)'!J3470),COUNTIF('OMS Drop Downs'!$E$2:$E$7,'OMS Response Form (ORF)'!K3470),COUNTIF('OMS Drop Downs'!$B$2:$B$4,'OMS Response Form (ORF)'!L3470),COUNTIF('OMS Drop Downs'!$B$2:$B$4,'OMS Response Form (ORF)'!M3470),COUNTIF('OMS Drop Downs'!$B$2:$B$4,'OMS Response Form (ORF)'!N3470),COUNTIF('OMS Drop Downs'!$B$2:$B$4,'OMS Response Form (ORF)'!O3470), COUNTIF('OMS Drop Downs'!$B$2:$B$4,'OMS Response Form (ORF)'!P3470),COUNTIF('OMS Drop Downs'!$B$2:$B$4,'OMS Response Form (ORF)'!Q3470),COUNTIF('OMS Drop Downs'!$B$2:$B$4,'OMS Response Form (ORF)'!R3470)),"Complete","Incomplete"))</f>
        <v/>
      </c>
      <c r="T3470" s="26" t="str">
        <f>IF(S3470="Complete",IF(AND(NOT(ISNA(VLOOKUP(CONCATENATE(F3470,G3470,H3470,I3470,J3470,K3470),'OMS Drop Downs'!G:G,1,FALSE))),IF(AND(G3470&lt;&gt;"C3",K3470&lt;&gt;"O5"),IF(SUM(COUNTIF(L3470:R3470,"Y"),COUNTIF(L3470:R3470,"N"))=0,"V","I"),IF(COUNTIF(L3470:R3470,"Y"),"V","I"))="V"),"Valid","Invalid")," ")</f>
        <v xml:space="preserve"> </v>
      </c>
      <c r="U3470"/>
    </row>
    <row r="3471" spans="2:21" x14ac:dyDescent="0.35">
      <c r="B3471" s="116"/>
      <c r="C3471" s="117"/>
      <c r="D3471" s="118"/>
      <c r="E3471" s="120"/>
      <c r="F3471" s="56"/>
      <c r="G3471" s="32"/>
      <c r="H3471" s="32"/>
      <c r="I3471" s="32"/>
      <c r="J3471" s="32"/>
      <c r="K3471" s="32"/>
      <c r="L3471" s="32"/>
      <c r="M3471" s="32"/>
      <c r="N3471" s="32"/>
      <c r="O3471" s="32"/>
      <c r="P3471" s="32"/>
      <c r="Q3471" s="32"/>
      <c r="R3471" s="32"/>
      <c r="S3471" s="25" t="str">
        <f>IF(COUNTA(B3471:R3471)=0,"",IF(AND(COUNTA(B3471)&gt;0, COUNTA(C3471)&gt;0, COUNTA(D3471)&gt;0, COUNTA(E3471)&gt;0, COUNTIF('OMS Drop Downs'!$C$2:$C$3,'OMS Response Form (ORF)'!F3471),COUNTIF('OMS Drop Downs'!$D$2:$D$5,'OMS Response Form (ORF)'!G3471),COUNTIF('OMS Drop Downs'!$A$2:$A$5,'OMS Response Form (ORF)'!H3471),COUNTIF('OMS Drop Downs'!$B$2:$B$4,'OMS Response Form (ORF)'!I3471),COUNTIF('OMS Drop Downs'!$A$2:$A$5,'OMS Response Form (ORF)'!J3471),COUNTIF('OMS Drop Downs'!$E$2:$E$7,'OMS Response Form (ORF)'!K3471),COUNTIF('OMS Drop Downs'!$B$2:$B$4,'OMS Response Form (ORF)'!L3471),COUNTIF('OMS Drop Downs'!$B$2:$B$4,'OMS Response Form (ORF)'!M3471),COUNTIF('OMS Drop Downs'!$B$2:$B$4,'OMS Response Form (ORF)'!N3471),COUNTIF('OMS Drop Downs'!$B$2:$B$4,'OMS Response Form (ORF)'!O3471), COUNTIF('OMS Drop Downs'!$B$2:$B$4,'OMS Response Form (ORF)'!P3471),COUNTIF('OMS Drop Downs'!$B$2:$B$4,'OMS Response Form (ORF)'!Q3471),COUNTIF('OMS Drop Downs'!$B$2:$B$4,'OMS Response Form (ORF)'!R3471)),"Complete","Incomplete"))</f>
        <v/>
      </c>
      <c r="T3471" s="26" t="str">
        <f>IF(S3471="Complete",IF(AND(NOT(ISNA(VLOOKUP(CONCATENATE(F3471,G3471,H3471,I3471,J3471,K3471),'OMS Drop Downs'!G:G,1,FALSE))),IF(AND(G3471&lt;&gt;"C3",K3471&lt;&gt;"O5"),IF(SUM(COUNTIF(L3471:R3471,"Y"),COUNTIF(L3471:R3471,"N"))=0,"V","I"),IF(COUNTIF(L3471:R3471,"Y"),"V","I"))="V"),"Valid","Invalid")," ")</f>
        <v xml:space="preserve"> </v>
      </c>
      <c r="U3471"/>
    </row>
    <row r="3472" spans="2:21" x14ac:dyDescent="0.35">
      <c r="B3472" s="116"/>
      <c r="C3472" s="117"/>
      <c r="D3472" s="118"/>
      <c r="E3472" s="120"/>
      <c r="F3472" s="56"/>
      <c r="G3472" s="32"/>
      <c r="H3472" s="32"/>
      <c r="I3472" s="32"/>
      <c r="J3472" s="32"/>
      <c r="K3472" s="32"/>
      <c r="L3472" s="32"/>
      <c r="M3472" s="32"/>
      <c r="N3472" s="32"/>
      <c r="O3472" s="32"/>
      <c r="P3472" s="32"/>
      <c r="Q3472" s="32"/>
      <c r="R3472" s="32"/>
      <c r="S3472" s="25" t="str">
        <f>IF(COUNTA(B3472:R3472)=0,"",IF(AND(COUNTA(B3472)&gt;0, COUNTA(C3472)&gt;0, COUNTA(D3472)&gt;0, COUNTA(E3472)&gt;0, COUNTIF('OMS Drop Downs'!$C$2:$C$3,'OMS Response Form (ORF)'!F3472),COUNTIF('OMS Drop Downs'!$D$2:$D$5,'OMS Response Form (ORF)'!G3472),COUNTIF('OMS Drop Downs'!$A$2:$A$5,'OMS Response Form (ORF)'!H3472),COUNTIF('OMS Drop Downs'!$B$2:$B$4,'OMS Response Form (ORF)'!I3472),COUNTIF('OMS Drop Downs'!$A$2:$A$5,'OMS Response Form (ORF)'!J3472),COUNTIF('OMS Drop Downs'!$E$2:$E$7,'OMS Response Form (ORF)'!K3472),COUNTIF('OMS Drop Downs'!$B$2:$B$4,'OMS Response Form (ORF)'!L3472),COUNTIF('OMS Drop Downs'!$B$2:$B$4,'OMS Response Form (ORF)'!M3472),COUNTIF('OMS Drop Downs'!$B$2:$B$4,'OMS Response Form (ORF)'!N3472),COUNTIF('OMS Drop Downs'!$B$2:$B$4,'OMS Response Form (ORF)'!O3472), COUNTIF('OMS Drop Downs'!$B$2:$B$4,'OMS Response Form (ORF)'!P3472),COUNTIF('OMS Drop Downs'!$B$2:$B$4,'OMS Response Form (ORF)'!Q3472),COUNTIF('OMS Drop Downs'!$B$2:$B$4,'OMS Response Form (ORF)'!R3472)),"Complete","Incomplete"))</f>
        <v/>
      </c>
      <c r="T3472" s="26" t="str">
        <f>IF(S3472="Complete",IF(AND(NOT(ISNA(VLOOKUP(CONCATENATE(F3472,G3472,H3472,I3472,J3472,K3472),'OMS Drop Downs'!G:G,1,FALSE))),IF(AND(G3472&lt;&gt;"C3",K3472&lt;&gt;"O5"),IF(SUM(COUNTIF(L3472:R3472,"Y"),COUNTIF(L3472:R3472,"N"))=0,"V","I"),IF(COUNTIF(L3472:R3472,"Y"),"V","I"))="V"),"Valid","Invalid")," ")</f>
        <v xml:space="preserve"> </v>
      </c>
      <c r="U3472"/>
    </row>
    <row r="3473" spans="2:21" x14ac:dyDescent="0.35">
      <c r="B3473" s="116"/>
      <c r="C3473" s="117"/>
      <c r="D3473" s="118"/>
      <c r="E3473" s="120"/>
      <c r="F3473" s="56"/>
      <c r="G3473" s="32"/>
      <c r="H3473" s="32"/>
      <c r="I3473" s="32"/>
      <c r="J3473" s="32"/>
      <c r="K3473" s="32"/>
      <c r="L3473" s="32"/>
      <c r="M3473" s="32"/>
      <c r="N3473" s="32"/>
      <c r="O3473" s="32"/>
      <c r="P3473" s="32"/>
      <c r="Q3473" s="32"/>
      <c r="R3473" s="32"/>
      <c r="S3473" s="25" t="str">
        <f>IF(COUNTA(B3473:R3473)=0,"",IF(AND(COUNTA(B3473)&gt;0, COUNTA(C3473)&gt;0, COUNTA(D3473)&gt;0, COUNTA(E3473)&gt;0, COUNTIF('OMS Drop Downs'!$C$2:$C$3,'OMS Response Form (ORF)'!F3473),COUNTIF('OMS Drop Downs'!$D$2:$D$5,'OMS Response Form (ORF)'!G3473),COUNTIF('OMS Drop Downs'!$A$2:$A$5,'OMS Response Form (ORF)'!H3473),COUNTIF('OMS Drop Downs'!$B$2:$B$4,'OMS Response Form (ORF)'!I3473),COUNTIF('OMS Drop Downs'!$A$2:$A$5,'OMS Response Form (ORF)'!J3473),COUNTIF('OMS Drop Downs'!$E$2:$E$7,'OMS Response Form (ORF)'!K3473),COUNTIF('OMS Drop Downs'!$B$2:$B$4,'OMS Response Form (ORF)'!L3473),COUNTIF('OMS Drop Downs'!$B$2:$B$4,'OMS Response Form (ORF)'!M3473),COUNTIF('OMS Drop Downs'!$B$2:$B$4,'OMS Response Form (ORF)'!N3473),COUNTIF('OMS Drop Downs'!$B$2:$B$4,'OMS Response Form (ORF)'!O3473), COUNTIF('OMS Drop Downs'!$B$2:$B$4,'OMS Response Form (ORF)'!P3473),COUNTIF('OMS Drop Downs'!$B$2:$B$4,'OMS Response Form (ORF)'!Q3473),COUNTIF('OMS Drop Downs'!$B$2:$B$4,'OMS Response Form (ORF)'!R3473)),"Complete","Incomplete"))</f>
        <v/>
      </c>
      <c r="T3473" s="26" t="str">
        <f>IF(S3473="Complete",IF(AND(NOT(ISNA(VLOOKUP(CONCATENATE(F3473,G3473,H3473,I3473,J3473,K3473),'OMS Drop Downs'!G:G,1,FALSE))),IF(AND(G3473&lt;&gt;"C3",K3473&lt;&gt;"O5"),IF(SUM(COUNTIF(L3473:R3473,"Y"),COUNTIF(L3473:R3473,"N"))=0,"V","I"),IF(COUNTIF(L3473:R3473,"Y"),"V","I"))="V"),"Valid","Invalid")," ")</f>
        <v xml:space="preserve"> </v>
      </c>
      <c r="U3473"/>
    </row>
    <row r="3474" spans="2:21" x14ac:dyDescent="0.35">
      <c r="B3474" s="116"/>
      <c r="C3474" s="117"/>
      <c r="D3474" s="118"/>
      <c r="E3474" s="120"/>
      <c r="F3474" s="56"/>
      <c r="G3474" s="32"/>
      <c r="H3474" s="32"/>
      <c r="I3474" s="32"/>
      <c r="J3474" s="32"/>
      <c r="K3474" s="32"/>
      <c r="L3474" s="32"/>
      <c r="M3474" s="32"/>
      <c r="N3474" s="32"/>
      <c r="O3474" s="32"/>
      <c r="P3474" s="32"/>
      <c r="Q3474" s="32"/>
      <c r="R3474" s="32"/>
      <c r="S3474" s="25" t="str">
        <f>IF(COUNTA(B3474:R3474)=0,"",IF(AND(COUNTA(B3474)&gt;0, COUNTA(C3474)&gt;0, COUNTA(D3474)&gt;0, COUNTA(E3474)&gt;0, COUNTIF('OMS Drop Downs'!$C$2:$C$3,'OMS Response Form (ORF)'!F3474),COUNTIF('OMS Drop Downs'!$D$2:$D$5,'OMS Response Form (ORF)'!G3474),COUNTIF('OMS Drop Downs'!$A$2:$A$5,'OMS Response Form (ORF)'!H3474),COUNTIF('OMS Drop Downs'!$B$2:$B$4,'OMS Response Form (ORF)'!I3474),COUNTIF('OMS Drop Downs'!$A$2:$A$5,'OMS Response Form (ORF)'!J3474),COUNTIF('OMS Drop Downs'!$E$2:$E$7,'OMS Response Form (ORF)'!K3474),COUNTIF('OMS Drop Downs'!$B$2:$B$4,'OMS Response Form (ORF)'!L3474),COUNTIF('OMS Drop Downs'!$B$2:$B$4,'OMS Response Form (ORF)'!M3474),COUNTIF('OMS Drop Downs'!$B$2:$B$4,'OMS Response Form (ORF)'!N3474),COUNTIF('OMS Drop Downs'!$B$2:$B$4,'OMS Response Form (ORF)'!O3474), COUNTIF('OMS Drop Downs'!$B$2:$B$4,'OMS Response Form (ORF)'!P3474),COUNTIF('OMS Drop Downs'!$B$2:$B$4,'OMS Response Form (ORF)'!Q3474),COUNTIF('OMS Drop Downs'!$B$2:$B$4,'OMS Response Form (ORF)'!R3474)),"Complete","Incomplete"))</f>
        <v/>
      </c>
      <c r="T3474" s="26" t="str">
        <f>IF(S3474="Complete",IF(AND(NOT(ISNA(VLOOKUP(CONCATENATE(F3474,G3474,H3474,I3474,J3474,K3474),'OMS Drop Downs'!G:G,1,FALSE))),IF(AND(G3474&lt;&gt;"C3",K3474&lt;&gt;"O5"),IF(SUM(COUNTIF(L3474:R3474,"Y"),COUNTIF(L3474:R3474,"N"))=0,"V","I"),IF(COUNTIF(L3474:R3474,"Y"),"V","I"))="V"),"Valid","Invalid")," ")</f>
        <v xml:space="preserve"> </v>
      </c>
      <c r="U3474"/>
    </row>
    <row r="3475" spans="2:21" x14ac:dyDescent="0.35">
      <c r="B3475" s="116"/>
      <c r="C3475" s="117"/>
      <c r="D3475" s="118"/>
      <c r="E3475" s="120"/>
      <c r="F3475" s="56"/>
      <c r="G3475" s="32"/>
      <c r="H3475" s="32"/>
      <c r="I3475" s="32"/>
      <c r="J3475" s="32"/>
      <c r="K3475" s="32"/>
      <c r="L3475" s="32"/>
      <c r="M3475" s="32"/>
      <c r="N3475" s="32"/>
      <c r="O3475" s="32"/>
      <c r="P3475" s="32"/>
      <c r="Q3475" s="32"/>
      <c r="R3475" s="32"/>
      <c r="S3475" s="25" t="str">
        <f>IF(COUNTA(B3475:R3475)=0,"",IF(AND(COUNTA(B3475)&gt;0, COUNTA(C3475)&gt;0, COUNTA(D3475)&gt;0, COUNTA(E3475)&gt;0, COUNTIF('OMS Drop Downs'!$C$2:$C$3,'OMS Response Form (ORF)'!F3475),COUNTIF('OMS Drop Downs'!$D$2:$D$5,'OMS Response Form (ORF)'!G3475),COUNTIF('OMS Drop Downs'!$A$2:$A$5,'OMS Response Form (ORF)'!H3475),COUNTIF('OMS Drop Downs'!$B$2:$B$4,'OMS Response Form (ORF)'!I3475),COUNTIF('OMS Drop Downs'!$A$2:$A$5,'OMS Response Form (ORF)'!J3475),COUNTIF('OMS Drop Downs'!$E$2:$E$7,'OMS Response Form (ORF)'!K3475),COUNTIF('OMS Drop Downs'!$B$2:$B$4,'OMS Response Form (ORF)'!L3475),COUNTIF('OMS Drop Downs'!$B$2:$B$4,'OMS Response Form (ORF)'!M3475),COUNTIF('OMS Drop Downs'!$B$2:$B$4,'OMS Response Form (ORF)'!N3475),COUNTIF('OMS Drop Downs'!$B$2:$B$4,'OMS Response Form (ORF)'!O3475), COUNTIF('OMS Drop Downs'!$B$2:$B$4,'OMS Response Form (ORF)'!P3475),COUNTIF('OMS Drop Downs'!$B$2:$B$4,'OMS Response Form (ORF)'!Q3475),COUNTIF('OMS Drop Downs'!$B$2:$B$4,'OMS Response Form (ORF)'!R3475)),"Complete","Incomplete"))</f>
        <v/>
      </c>
      <c r="T3475" s="26" t="str">
        <f>IF(S3475="Complete",IF(AND(NOT(ISNA(VLOOKUP(CONCATENATE(F3475,G3475,H3475,I3475,J3475,K3475),'OMS Drop Downs'!G:G,1,FALSE))),IF(AND(G3475&lt;&gt;"C3",K3475&lt;&gt;"O5"),IF(SUM(COUNTIF(L3475:R3475,"Y"),COUNTIF(L3475:R3475,"N"))=0,"V","I"),IF(COUNTIF(L3475:R3475,"Y"),"V","I"))="V"),"Valid","Invalid")," ")</f>
        <v xml:space="preserve"> </v>
      </c>
      <c r="U3475"/>
    </row>
    <row r="3476" spans="2:21" x14ac:dyDescent="0.35">
      <c r="B3476" s="116"/>
      <c r="C3476" s="117"/>
      <c r="D3476" s="118"/>
      <c r="E3476" s="120"/>
      <c r="F3476" s="56"/>
      <c r="G3476" s="32"/>
      <c r="H3476" s="32"/>
      <c r="I3476" s="32"/>
      <c r="J3476" s="32"/>
      <c r="K3476" s="32"/>
      <c r="L3476" s="32"/>
      <c r="M3476" s="32"/>
      <c r="N3476" s="32"/>
      <c r="O3476" s="32"/>
      <c r="P3476" s="32"/>
      <c r="Q3476" s="32"/>
      <c r="R3476" s="32"/>
      <c r="S3476" s="25" t="str">
        <f>IF(COUNTA(B3476:R3476)=0,"",IF(AND(COUNTA(B3476)&gt;0, COUNTA(C3476)&gt;0, COUNTA(D3476)&gt;0, COUNTA(E3476)&gt;0, COUNTIF('OMS Drop Downs'!$C$2:$C$3,'OMS Response Form (ORF)'!F3476),COUNTIF('OMS Drop Downs'!$D$2:$D$5,'OMS Response Form (ORF)'!G3476),COUNTIF('OMS Drop Downs'!$A$2:$A$5,'OMS Response Form (ORF)'!H3476),COUNTIF('OMS Drop Downs'!$B$2:$B$4,'OMS Response Form (ORF)'!I3476),COUNTIF('OMS Drop Downs'!$A$2:$A$5,'OMS Response Form (ORF)'!J3476),COUNTIF('OMS Drop Downs'!$E$2:$E$7,'OMS Response Form (ORF)'!K3476),COUNTIF('OMS Drop Downs'!$B$2:$B$4,'OMS Response Form (ORF)'!L3476),COUNTIF('OMS Drop Downs'!$B$2:$B$4,'OMS Response Form (ORF)'!M3476),COUNTIF('OMS Drop Downs'!$B$2:$B$4,'OMS Response Form (ORF)'!N3476),COUNTIF('OMS Drop Downs'!$B$2:$B$4,'OMS Response Form (ORF)'!O3476), COUNTIF('OMS Drop Downs'!$B$2:$B$4,'OMS Response Form (ORF)'!P3476),COUNTIF('OMS Drop Downs'!$B$2:$B$4,'OMS Response Form (ORF)'!Q3476),COUNTIF('OMS Drop Downs'!$B$2:$B$4,'OMS Response Form (ORF)'!R3476)),"Complete","Incomplete"))</f>
        <v/>
      </c>
      <c r="T3476" s="26" t="str">
        <f>IF(S3476="Complete",IF(AND(NOT(ISNA(VLOOKUP(CONCATENATE(F3476,G3476,H3476,I3476,J3476,K3476),'OMS Drop Downs'!G:G,1,FALSE))),IF(AND(G3476&lt;&gt;"C3",K3476&lt;&gt;"O5"),IF(SUM(COUNTIF(L3476:R3476,"Y"),COUNTIF(L3476:R3476,"N"))=0,"V","I"),IF(COUNTIF(L3476:R3476,"Y"),"V","I"))="V"),"Valid","Invalid")," ")</f>
        <v xml:space="preserve"> </v>
      </c>
      <c r="U3476"/>
    </row>
    <row r="3477" spans="2:21" x14ac:dyDescent="0.35">
      <c r="B3477" s="116"/>
      <c r="C3477" s="117"/>
      <c r="D3477" s="118"/>
      <c r="E3477" s="120"/>
      <c r="F3477" s="56"/>
      <c r="G3477" s="32"/>
      <c r="H3477" s="32"/>
      <c r="I3477" s="32"/>
      <c r="J3477" s="32"/>
      <c r="K3477" s="32"/>
      <c r="L3477" s="32"/>
      <c r="M3477" s="32"/>
      <c r="N3477" s="32"/>
      <c r="O3477" s="32"/>
      <c r="P3477" s="32"/>
      <c r="Q3477" s="32"/>
      <c r="R3477" s="32"/>
      <c r="S3477" s="25" t="str">
        <f>IF(COUNTA(B3477:R3477)=0,"",IF(AND(COUNTA(B3477)&gt;0, COUNTA(C3477)&gt;0, COUNTA(D3477)&gt;0, COUNTA(E3477)&gt;0, COUNTIF('OMS Drop Downs'!$C$2:$C$3,'OMS Response Form (ORF)'!F3477),COUNTIF('OMS Drop Downs'!$D$2:$D$5,'OMS Response Form (ORF)'!G3477),COUNTIF('OMS Drop Downs'!$A$2:$A$5,'OMS Response Form (ORF)'!H3477),COUNTIF('OMS Drop Downs'!$B$2:$B$4,'OMS Response Form (ORF)'!I3477),COUNTIF('OMS Drop Downs'!$A$2:$A$5,'OMS Response Form (ORF)'!J3477),COUNTIF('OMS Drop Downs'!$E$2:$E$7,'OMS Response Form (ORF)'!K3477),COUNTIF('OMS Drop Downs'!$B$2:$B$4,'OMS Response Form (ORF)'!L3477),COUNTIF('OMS Drop Downs'!$B$2:$B$4,'OMS Response Form (ORF)'!M3477),COUNTIF('OMS Drop Downs'!$B$2:$B$4,'OMS Response Form (ORF)'!N3477),COUNTIF('OMS Drop Downs'!$B$2:$B$4,'OMS Response Form (ORF)'!O3477), COUNTIF('OMS Drop Downs'!$B$2:$B$4,'OMS Response Form (ORF)'!P3477),COUNTIF('OMS Drop Downs'!$B$2:$B$4,'OMS Response Form (ORF)'!Q3477),COUNTIF('OMS Drop Downs'!$B$2:$B$4,'OMS Response Form (ORF)'!R3477)),"Complete","Incomplete"))</f>
        <v/>
      </c>
      <c r="T3477" s="26" t="str">
        <f>IF(S3477="Complete",IF(AND(NOT(ISNA(VLOOKUP(CONCATENATE(F3477,G3477,H3477,I3477,J3477,K3477),'OMS Drop Downs'!G:G,1,FALSE))),IF(AND(G3477&lt;&gt;"C3",K3477&lt;&gt;"O5"),IF(SUM(COUNTIF(L3477:R3477,"Y"),COUNTIF(L3477:R3477,"N"))=0,"V","I"),IF(COUNTIF(L3477:R3477,"Y"),"V","I"))="V"),"Valid","Invalid")," ")</f>
        <v xml:space="preserve"> </v>
      </c>
      <c r="U3477"/>
    </row>
    <row r="3478" spans="2:21" x14ac:dyDescent="0.35">
      <c r="B3478" s="116"/>
      <c r="C3478" s="117"/>
      <c r="D3478" s="118"/>
      <c r="E3478" s="120"/>
      <c r="F3478" s="56"/>
      <c r="G3478" s="32"/>
      <c r="H3478" s="32"/>
      <c r="I3478" s="32"/>
      <c r="J3478" s="32"/>
      <c r="K3478" s="32"/>
      <c r="L3478" s="32"/>
      <c r="M3478" s="32"/>
      <c r="N3478" s="32"/>
      <c r="O3478" s="32"/>
      <c r="P3478" s="32"/>
      <c r="Q3478" s="32"/>
      <c r="R3478" s="32"/>
      <c r="S3478" s="25" t="str">
        <f>IF(COUNTA(B3478:R3478)=0,"",IF(AND(COUNTA(B3478)&gt;0, COUNTA(C3478)&gt;0, COUNTA(D3478)&gt;0, COUNTA(E3478)&gt;0, COUNTIF('OMS Drop Downs'!$C$2:$C$3,'OMS Response Form (ORF)'!F3478),COUNTIF('OMS Drop Downs'!$D$2:$D$5,'OMS Response Form (ORF)'!G3478),COUNTIF('OMS Drop Downs'!$A$2:$A$5,'OMS Response Form (ORF)'!H3478),COUNTIF('OMS Drop Downs'!$B$2:$B$4,'OMS Response Form (ORF)'!I3478),COUNTIF('OMS Drop Downs'!$A$2:$A$5,'OMS Response Form (ORF)'!J3478),COUNTIF('OMS Drop Downs'!$E$2:$E$7,'OMS Response Form (ORF)'!K3478),COUNTIF('OMS Drop Downs'!$B$2:$B$4,'OMS Response Form (ORF)'!L3478),COUNTIF('OMS Drop Downs'!$B$2:$B$4,'OMS Response Form (ORF)'!M3478),COUNTIF('OMS Drop Downs'!$B$2:$B$4,'OMS Response Form (ORF)'!N3478),COUNTIF('OMS Drop Downs'!$B$2:$B$4,'OMS Response Form (ORF)'!O3478), COUNTIF('OMS Drop Downs'!$B$2:$B$4,'OMS Response Form (ORF)'!P3478),COUNTIF('OMS Drop Downs'!$B$2:$B$4,'OMS Response Form (ORF)'!Q3478),COUNTIF('OMS Drop Downs'!$B$2:$B$4,'OMS Response Form (ORF)'!R3478)),"Complete","Incomplete"))</f>
        <v/>
      </c>
      <c r="T3478" s="26" t="str">
        <f>IF(S3478="Complete",IF(AND(NOT(ISNA(VLOOKUP(CONCATENATE(F3478,G3478,H3478,I3478,J3478,K3478),'OMS Drop Downs'!G:G,1,FALSE))),IF(AND(G3478&lt;&gt;"C3",K3478&lt;&gt;"O5"),IF(SUM(COUNTIF(L3478:R3478,"Y"),COUNTIF(L3478:R3478,"N"))=0,"V","I"),IF(COUNTIF(L3478:R3478,"Y"),"V","I"))="V"),"Valid","Invalid")," ")</f>
        <v xml:space="preserve"> </v>
      </c>
      <c r="U3478"/>
    </row>
    <row r="3479" spans="2:21" x14ac:dyDescent="0.35">
      <c r="B3479" s="116"/>
      <c r="C3479" s="117"/>
      <c r="D3479" s="118"/>
      <c r="E3479" s="120"/>
      <c r="F3479" s="56"/>
      <c r="G3479" s="32"/>
      <c r="H3479" s="32"/>
      <c r="I3479" s="32"/>
      <c r="J3479" s="32"/>
      <c r="K3479" s="32"/>
      <c r="L3479" s="32"/>
      <c r="M3479" s="32"/>
      <c r="N3479" s="32"/>
      <c r="O3479" s="32"/>
      <c r="P3479" s="32"/>
      <c r="Q3479" s="32"/>
      <c r="R3479" s="32"/>
      <c r="S3479" s="25" t="str">
        <f>IF(COUNTA(B3479:R3479)=0,"",IF(AND(COUNTA(B3479)&gt;0, COUNTA(C3479)&gt;0, COUNTA(D3479)&gt;0, COUNTA(E3479)&gt;0, COUNTIF('OMS Drop Downs'!$C$2:$C$3,'OMS Response Form (ORF)'!F3479),COUNTIF('OMS Drop Downs'!$D$2:$D$5,'OMS Response Form (ORF)'!G3479),COUNTIF('OMS Drop Downs'!$A$2:$A$5,'OMS Response Form (ORF)'!H3479),COUNTIF('OMS Drop Downs'!$B$2:$B$4,'OMS Response Form (ORF)'!I3479),COUNTIF('OMS Drop Downs'!$A$2:$A$5,'OMS Response Form (ORF)'!J3479),COUNTIF('OMS Drop Downs'!$E$2:$E$7,'OMS Response Form (ORF)'!K3479),COUNTIF('OMS Drop Downs'!$B$2:$B$4,'OMS Response Form (ORF)'!L3479),COUNTIF('OMS Drop Downs'!$B$2:$B$4,'OMS Response Form (ORF)'!M3479),COUNTIF('OMS Drop Downs'!$B$2:$B$4,'OMS Response Form (ORF)'!N3479),COUNTIF('OMS Drop Downs'!$B$2:$B$4,'OMS Response Form (ORF)'!O3479), COUNTIF('OMS Drop Downs'!$B$2:$B$4,'OMS Response Form (ORF)'!P3479),COUNTIF('OMS Drop Downs'!$B$2:$B$4,'OMS Response Form (ORF)'!Q3479),COUNTIF('OMS Drop Downs'!$B$2:$B$4,'OMS Response Form (ORF)'!R3479)),"Complete","Incomplete"))</f>
        <v/>
      </c>
      <c r="T3479" s="26" t="str">
        <f>IF(S3479="Complete",IF(AND(NOT(ISNA(VLOOKUP(CONCATENATE(F3479,G3479,H3479,I3479,J3479,K3479),'OMS Drop Downs'!G:G,1,FALSE))),IF(AND(G3479&lt;&gt;"C3",K3479&lt;&gt;"O5"),IF(SUM(COUNTIF(L3479:R3479,"Y"),COUNTIF(L3479:R3479,"N"))=0,"V","I"),IF(COUNTIF(L3479:R3479,"Y"),"V","I"))="V"),"Valid","Invalid")," ")</f>
        <v xml:space="preserve"> </v>
      </c>
      <c r="U3479"/>
    </row>
    <row r="3480" spans="2:21" x14ac:dyDescent="0.35">
      <c r="B3480" s="116"/>
      <c r="C3480" s="117"/>
      <c r="D3480" s="118"/>
      <c r="E3480" s="120"/>
      <c r="F3480" s="56"/>
      <c r="G3480" s="32"/>
      <c r="H3480" s="32"/>
      <c r="I3480" s="32"/>
      <c r="J3480" s="32"/>
      <c r="K3480" s="32"/>
      <c r="L3480" s="32"/>
      <c r="M3480" s="32"/>
      <c r="N3480" s="32"/>
      <c r="O3480" s="32"/>
      <c r="P3480" s="32"/>
      <c r="Q3480" s="32"/>
      <c r="R3480" s="32"/>
      <c r="S3480" s="25" t="str">
        <f>IF(COUNTA(B3480:R3480)=0,"",IF(AND(COUNTA(B3480)&gt;0, COUNTA(C3480)&gt;0, COUNTA(D3480)&gt;0, COUNTA(E3480)&gt;0, COUNTIF('OMS Drop Downs'!$C$2:$C$3,'OMS Response Form (ORF)'!F3480),COUNTIF('OMS Drop Downs'!$D$2:$D$5,'OMS Response Form (ORF)'!G3480),COUNTIF('OMS Drop Downs'!$A$2:$A$5,'OMS Response Form (ORF)'!H3480),COUNTIF('OMS Drop Downs'!$B$2:$B$4,'OMS Response Form (ORF)'!I3480),COUNTIF('OMS Drop Downs'!$A$2:$A$5,'OMS Response Form (ORF)'!J3480),COUNTIF('OMS Drop Downs'!$E$2:$E$7,'OMS Response Form (ORF)'!K3480),COUNTIF('OMS Drop Downs'!$B$2:$B$4,'OMS Response Form (ORF)'!L3480),COUNTIF('OMS Drop Downs'!$B$2:$B$4,'OMS Response Form (ORF)'!M3480),COUNTIF('OMS Drop Downs'!$B$2:$B$4,'OMS Response Form (ORF)'!N3480),COUNTIF('OMS Drop Downs'!$B$2:$B$4,'OMS Response Form (ORF)'!O3480), COUNTIF('OMS Drop Downs'!$B$2:$B$4,'OMS Response Form (ORF)'!P3480),COUNTIF('OMS Drop Downs'!$B$2:$B$4,'OMS Response Form (ORF)'!Q3480),COUNTIF('OMS Drop Downs'!$B$2:$B$4,'OMS Response Form (ORF)'!R3480)),"Complete","Incomplete"))</f>
        <v/>
      </c>
      <c r="T3480" s="26" t="str">
        <f>IF(S3480="Complete",IF(AND(NOT(ISNA(VLOOKUP(CONCATENATE(F3480,G3480,H3480,I3480,J3480,K3480),'OMS Drop Downs'!G:G,1,FALSE))),IF(AND(G3480&lt;&gt;"C3",K3480&lt;&gt;"O5"),IF(SUM(COUNTIF(L3480:R3480,"Y"),COUNTIF(L3480:R3480,"N"))=0,"V","I"),IF(COUNTIF(L3480:R3480,"Y"),"V","I"))="V"),"Valid","Invalid")," ")</f>
        <v xml:space="preserve"> </v>
      </c>
      <c r="U3480"/>
    </row>
    <row r="3481" spans="2:21" x14ac:dyDescent="0.35">
      <c r="B3481" s="116"/>
      <c r="C3481" s="117"/>
      <c r="D3481" s="118"/>
      <c r="E3481" s="120"/>
      <c r="F3481" s="56"/>
      <c r="G3481" s="32"/>
      <c r="H3481" s="32"/>
      <c r="I3481" s="32"/>
      <c r="J3481" s="32"/>
      <c r="K3481" s="32"/>
      <c r="L3481" s="32"/>
      <c r="M3481" s="32"/>
      <c r="N3481" s="32"/>
      <c r="O3481" s="32"/>
      <c r="P3481" s="32"/>
      <c r="Q3481" s="32"/>
      <c r="R3481" s="32"/>
      <c r="S3481" s="25" t="str">
        <f>IF(COUNTA(B3481:R3481)=0,"",IF(AND(COUNTA(B3481)&gt;0, COUNTA(C3481)&gt;0, COUNTA(D3481)&gt;0, COUNTA(E3481)&gt;0, COUNTIF('OMS Drop Downs'!$C$2:$C$3,'OMS Response Form (ORF)'!F3481),COUNTIF('OMS Drop Downs'!$D$2:$D$5,'OMS Response Form (ORF)'!G3481),COUNTIF('OMS Drop Downs'!$A$2:$A$5,'OMS Response Form (ORF)'!H3481),COUNTIF('OMS Drop Downs'!$B$2:$B$4,'OMS Response Form (ORF)'!I3481),COUNTIF('OMS Drop Downs'!$A$2:$A$5,'OMS Response Form (ORF)'!J3481),COUNTIF('OMS Drop Downs'!$E$2:$E$7,'OMS Response Form (ORF)'!K3481),COUNTIF('OMS Drop Downs'!$B$2:$B$4,'OMS Response Form (ORF)'!L3481),COUNTIF('OMS Drop Downs'!$B$2:$B$4,'OMS Response Form (ORF)'!M3481),COUNTIF('OMS Drop Downs'!$B$2:$B$4,'OMS Response Form (ORF)'!N3481),COUNTIF('OMS Drop Downs'!$B$2:$B$4,'OMS Response Form (ORF)'!O3481), COUNTIF('OMS Drop Downs'!$B$2:$B$4,'OMS Response Form (ORF)'!P3481),COUNTIF('OMS Drop Downs'!$B$2:$B$4,'OMS Response Form (ORF)'!Q3481),COUNTIF('OMS Drop Downs'!$B$2:$B$4,'OMS Response Form (ORF)'!R3481)),"Complete","Incomplete"))</f>
        <v/>
      </c>
      <c r="T3481" s="26" t="str">
        <f>IF(S3481="Complete",IF(AND(NOT(ISNA(VLOOKUP(CONCATENATE(F3481,G3481,H3481,I3481,J3481,K3481),'OMS Drop Downs'!G:G,1,FALSE))),IF(AND(G3481&lt;&gt;"C3",K3481&lt;&gt;"O5"),IF(SUM(COUNTIF(L3481:R3481,"Y"),COUNTIF(L3481:R3481,"N"))=0,"V","I"),IF(COUNTIF(L3481:R3481,"Y"),"V","I"))="V"),"Valid","Invalid")," ")</f>
        <v xml:space="preserve"> </v>
      </c>
      <c r="U3481"/>
    </row>
    <row r="3482" spans="2:21" x14ac:dyDescent="0.35">
      <c r="B3482" s="116"/>
      <c r="C3482" s="117"/>
      <c r="D3482" s="118"/>
      <c r="E3482" s="120"/>
      <c r="F3482" s="56"/>
      <c r="G3482" s="32"/>
      <c r="H3482" s="32"/>
      <c r="I3482" s="32"/>
      <c r="J3482" s="32"/>
      <c r="K3482" s="32"/>
      <c r="L3482" s="32"/>
      <c r="M3482" s="32"/>
      <c r="N3482" s="32"/>
      <c r="O3482" s="32"/>
      <c r="P3482" s="32"/>
      <c r="Q3482" s="32"/>
      <c r="R3482" s="32"/>
      <c r="S3482" s="25" t="str">
        <f>IF(COUNTA(B3482:R3482)=0,"",IF(AND(COUNTA(B3482)&gt;0, COUNTA(C3482)&gt;0, COUNTA(D3482)&gt;0, COUNTA(E3482)&gt;0, COUNTIF('OMS Drop Downs'!$C$2:$C$3,'OMS Response Form (ORF)'!F3482),COUNTIF('OMS Drop Downs'!$D$2:$D$5,'OMS Response Form (ORF)'!G3482),COUNTIF('OMS Drop Downs'!$A$2:$A$5,'OMS Response Form (ORF)'!H3482),COUNTIF('OMS Drop Downs'!$B$2:$B$4,'OMS Response Form (ORF)'!I3482),COUNTIF('OMS Drop Downs'!$A$2:$A$5,'OMS Response Form (ORF)'!J3482),COUNTIF('OMS Drop Downs'!$E$2:$E$7,'OMS Response Form (ORF)'!K3482),COUNTIF('OMS Drop Downs'!$B$2:$B$4,'OMS Response Form (ORF)'!L3482),COUNTIF('OMS Drop Downs'!$B$2:$B$4,'OMS Response Form (ORF)'!M3482),COUNTIF('OMS Drop Downs'!$B$2:$B$4,'OMS Response Form (ORF)'!N3482),COUNTIF('OMS Drop Downs'!$B$2:$B$4,'OMS Response Form (ORF)'!O3482), COUNTIF('OMS Drop Downs'!$B$2:$B$4,'OMS Response Form (ORF)'!P3482),COUNTIF('OMS Drop Downs'!$B$2:$B$4,'OMS Response Form (ORF)'!Q3482),COUNTIF('OMS Drop Downs'!$B$2:$B$4,'OMS Response Form (ORF)'!R3482)),"Complete","Incomplete"))</f>
        <v/>
      </c>
      <c r="T3482" s="26" t="str">
        <f>IF(S3482="Complete",IF(AND(NOT(ISNA(VLOOKUP(CONCATENATE(F3482,G3482,H3482,I3482,J3482,K3482),'OMS Drop Downs'!G:G,1,FALSE))),IF(AND(G3482&lt;&gt;"C3",K3482&lt;&gt;"O5"),IF(SUM(COUNTIF(L3482:R3482,"Y"),COUNTIF(L3482:R3482,"N"))=0,"V","I"),IF(COUNTIF(L3482:R3482,"Y"),"V","I"))="V"),"Valid","Invalid")," ")</f>
        <v xml:space="preserve"> </v>
      </c>
      <c r="U3482"/>
    </row>
    <row r="3483" spans="2:21" x14ac:dyDescent="0.35">
      <c r="B3483" s="116"/>
      <c r="C3483" s="117"/>
      <c r="D3483" s="118"/>
      <c r="E3483" s="120"/>
      <c r="F3483" s="56"/>
      <c r="G3483" s="32"/>
      <c r="H3483" s="32"/>
      <c r="I3483" s="32"/>
      <c r="J3483" s="32"/>
      <c r="K3483" s="32"/>
      <c r="L3483" s="32"/>
      <c r="M3483" s="32"/>
      <c r="N3483" s="32"/>
      <c r="O3483" s="32"/>
      <c r="P3483" s="32"/>
      <c r="Q3483" s="32"/>
      <c r="R3483" s="32"/>
      <c r="S3483" s="25" t="str">
        <f>IF(COUNTA(B3483:R3483)=0,"",IF(AND(COUNTA(B3483)&gt;0, COUNTA(C3483)&gt;0, COUNTA(D3483)&gt;0, COUNTA(E3483)&gt;0, COUNTIF('OMS Drop Downs'!$C$2:$C$3,'OMS Response Form (ORF)'!F3483),COUNTIF('OMS Drop Downs'!$D$2:$D$5,'OMS Response Form (ORF)'!G3483),COUNTIF('OMS Drop Downs'!$A$2:$A$5,'OMS Response Form (ORF)'!H3483),COUNTIF('OMS Drop Downs'!$B$2:$B$4,'OMS Response Form (ORF)'!I3483),COUNTIF('OMS Drop Downs'!$A$2:$A$5,'OMS Response Form (ORF)'!J3483),COUNTIF('OMS Drop Downs'!$E$2:$E$7,'OMS Response Form (ORF)'!K3483),COUNTIF('OMS Drop Downs'!$B$2:$B$4,'OMS Response Form (ORF)'!L3483),COUNTIF('OMS Drop Downs'!$B$2:$B$4,'OMS Response Form (ORF)'!M3483),COUNTIF('OMS Drop Downs'!$B$2:$B$4,'OMS Response Form (ORF)'!N3483),COUNTIF('OMS Drop Downs'!$B$2:$B$4,'OMS Response Form (ORF)'!O3483), COUNTIF('OMS Drop Downs'!$B$2:$B$4,'OMS Response Form (ORF)'!P3483),COUNTIF('OMS Drop Downs'!$B$2:$B$4,'OMS Response Form (ORF)'!Q3483),COUNTIF('OMS Drop Downs'!$B$2:$B$4,'OMS Response Form (ORF)'!R3483)),"Complete","Incomplete"))</f>
        <v/>
      </c>
      <c r="T3483" s="26" t="str">
        <f>IF(S3483="Complete",IF(AND(NOT(ISNA(VLOOKUP(CONCATENATE(F3483,G3483,H3483,I3483,J3483,K3483),'OMS Drop Downs'!G:G,1,FALSE))),IF(AND(G3483&lt;&gt;"C3",K3483&lt;&gt;"O5"),IF(SUM(COUNTIF(L3483:R3483,"Y"),COUNTIF(L3483:R3483,"N"))=0,"V","I"),IF(COUNTIF(L3483:R3483,"Y"),"V","I"))="V"),"Valid","Invalid")," ")</f>
        <v xml:space="preserve"> </v>
      </c>
      <c r="U3483"/>
    </row>
    <row r="3484" spans="2:21" x14ac:dyDescent="0.35">
      <c r="B3484" s="116"/>
      <c r="C3484" s="117"/>
      <c r="D3484" s="118"/>
      <c r="E3484" s="120"/>
      <c r="F3484" s="56"/>
      <c r="G3484" s="32"/>
      <c r="H3484" s="32"/>
      <c r="I3484" s="32"/>
      <c r="J3484" s="32"/>
      <c r="K3484" s="32"/>
      <c r="L3484" s="32"/>
      <c r="M3484" s="32"/>
      <c r="N3484" s="32"/>
      <c r="O3484" s="32"/>
      <c r="P3484" s="32"/>
      <c r="Q3484" s="32"/>
      <c r="R3484" s="32"/>
      <c r="S3484" s="25" t="str">
        <f>IF(COUNTA(B3484:R3484)=0,"",IF(AND(COUNTA(B3484)&gt;0, COUNTA(C3484)&gt;0, COUNTA(D3484)&gt;0, COUNTA(E3484)&gt;0, COUNTIF('OMS Drop Downs'!$C$2:$C$3,'OMS Response Form (ORF)'!F3484),COUNTIF('OMS Drop Downs'!$D$2:$D$5,'OMS Response Form (ORF)'!G3484),COUNTIF('OMS Drop Downs'!$A$2:$A$5,'OMS Response Form (ORF)'!H3484),COUNTIF('OMS Drop Downs'!$B$2:$B$4,'OMS Response Form (ORF)'!I3484),COUNTIF('OMS Drop Downs'!$A$2:$A$5,'OMS Response Form (ORF)'!J3484),COUNTIF('OMS Drop Downs'!$E$2:$E$7,'OMS Response Form (ORF)'!K3484),COUNTIF('OMS Drop Downs'!$B$2:$B$4,'OMS Response Form (ORF)'!L3484),COUNTIF('OMS Drop Downs'!$B$2:$B$4,'OMS Response Form (ORF)'!M3484),COUNTIF('OMS Drop Downs'!$B$2:$B$4,'OMS Response Form (ORF)'!N3484),COUNTIF('OMS Drop Downs'!$B$2:$B$4,'OMS Response Form (ORF)'!O3484), COUNTIF('OMS Drop Downs'!$B$2:$B$4,'OMS Response Form (ORF)'!P3484),COUNTIF('OMS Drop Downs'!$B$2:$B$4,'OMS Response Form (ORF)'!Q3484),COUNTIF('OMS Drop Downs'!$B$2:$B$4,'OMS Response Form (ORF)'!R3484)),"Complete","Incomplete"))</f>
        <v/>
      </c>
      <c r="T3484" s="26" t="str">
        <f>IF(S3484="Complete",IF(AND(NOT(ISNA(VLOOKUP(CONCATENATE(F3484,G3484,H3484,I3484,J3484,K3484),'OMS Drop Downs'!G:G,1,FALSE))),IF(AND(G3484&lt;&gt;"C3",K3484&lt;&gt;"O5"),IF(SUM(COUNTIF(L3484:R3484,"Y"),COUNTIF(L3484:R3484,"N"))=0,"V","I"),IF(COUNTIF(L3484:R3484,"Y"),"V","I"))="V"),"Valid","Invalid")," ")</f>
        <v xml:space="preserve"> </v>
      </c>
      <c r="U3484"/>
    </row>
    <row r="3485" spans="2:21" x14ac:dyDescent="0.35">
      <c r="B3485" s="116"/>
      <c r="C3485" s="117"/>
      <c r="D3485" s="118"/>
      <c r="E3485" s="120"/>
      <c r="F3485" s="56"/>
      <c r="G3485" s="32"/>
      <c r="H3485" s="32"/>
      <c r="I3485" s="32"/>
      <c r="J3485" s="32"/>
      <c r="K3485" s="32"/>
      <c r="L3485" s="32"/>
      <c r="M3485" s="32"/>
      <c r="N3485" s="32"/>
      <c r="O3485" s="32"/>
      <c r="P3485" s="32"/>
      <c r="Q3485" s="32"/>
      <c r="R3485" s="32"/>
      <c r="S3485" s="25" t="str">
        <f>IF(COUNTA(B3485:R3485)=0,"",IF(AND(COUNTA(B3485)&gt;0, COUNTA(C3485)&gt;0, COUNTA(D3485)&gt;0, COUNTA(E3485)&gt;0, COUNTIF('OMS Drop Downs'!$C$2:$C$3,'OMS Response Form (ORF)'!F3485),COUNTIF('OMS Drop Downs'!$D$2:$D$5,'OMS Response Form (ORF)'!G3485),COUNTIF('OMS Drop Downs'!$A$2:$A$5,'OMS Response Form (ORF)'!H3485),COUNTIF('OMS Drop Downs'!$B$2:$B$4,'OMS Response Form (ORF)'!I3485),COUNTIF('OMS Drop Downs'!$A$2:$A$5,'OMS Response Form (ORF)'!J3485),COUNTIF('OMS Drop Downs'!$E$2:$E$7,'OMS Response Form (ORF)'!K3485),COUNTIF('OMS Drop Downs'!$B$2:$B$4,'OMS Response Form (ORF)'!L3485),COUNTIF('OMS Drop Downs'!$B$2:$B$4,'OMS Response Form (ORF)'!M3485),COUNTIF('OMS Drop Downs'!$B$2:$B$4,'OMS Response Form (ORF)'!N3485),COUNTIF('OMS Drop Downs'!$B$2:$B$4,'OMS Response Form (ORF)'!O3485), COUNTIF('OMS Drop Downs'!$B$2:$B$4,'OMS Response Form (ORF)'!P3485),COUNTIF('OMS Drop Downs'!$B$2:$B$4,'OMS Response Form (ORF)'!Q3485),COUNTIF('OMS Drop Downs'!$B$2:$B$4,'OMS Response Form (ORF)'!R3485)),"Complete","Incomplete"))</f>
        <v/>
      </c>
      <c r="T3485" s="26" t="str">
        <f>IF(S3485="Complete",IF(AND(NOT(ISNA(VLOOKUP(CONCATENATE(F3485,G3485,H3485,I3485,J3485,K3485),'OMS Drop Downs'!G:G,1,FALSE))),IF(AND(G3485&lt;&gt;"C3",K3485&lt;&gt;"O5"),IF(SUM(COUNTIF(L3485:R3485,"Y"),COUNTIF(L3485:R3485,"N"))=0,"V","I"),IF(COUNTIF(L3485:R3485,"Y"),"V","I"))="V"),"Valid","Invalid")," ")</f>
        <v xml:space="preserve"> </v>
      </c>
      <c r="U3485"/>
    </row>
    <row r="3486" spans="2:21" x14ac:dyDescent="0.35">
      <c r="B3486" s="116"/>
      <c r="C3486" s="117"/>
      <c r="D3486" s="118"/>
      <c r="E3486" s="120"/>
      <c r="F3486" s="56"/>
      <c r="G3486" s="32"/>
      <c r="H3486" s="32"/>
      <c r="I3486" s="32"/>
      <c r="J3486" s="32"/>
      <c r="K3486" s="32"/>
      <c r="L3486" s="32"/>
      <c r="M3486" s="32"/>
      <c r="N3486" s="32"/>
      <c r="O3486" s="32"/>
      <c r="P3486" s="32"/>
      <c r="Q3486" s="32"/>
      <c r="R3486" s="32"/>
      <c r="S3486" s="25" t="str">
        <f>IF(COUNTA(B3486:R3486)=0,"",IF(AND(COUNTA(B3486)&gt;0, COUNTA(C3486)&gt;0, COUNTA(D3486)&gt;0, COUNTA(E3486)&gt;0, COUNTIF('OMS Drop Downs'!$C$2:$C$3,'OMS Response Form (ORF)'!F3486),COUNTIF('OMS Drop Downs'!$D$2:$D$5,'OMS Response Form (ORF)'!G3486),COUNTIF('OMS Drop Downs'!$A$2:$A$5,'OMS Response Form (ORF)'!H3486),COUNTIF('OMS Drop Downs'!$B$2:$B$4,'OMS Response Form (ORF)'!I3486),COUNTIF('OMS Drop Downs'!$A$2:$A$5,'OMS Response Form (ORF)'!J3486),COUNTIF('OMS Drop Downs'!$E$2:$E$7,'OMS Response Form (ORF)'!K3486),COUNTIF('OMS Drop Downs'!$B$2:$B$4,'OMS Response Form (ORF)'!L3486),COUNTIF('OMS Drop Downs'!$B$2:$B$4,'OMS Response Form (ORF)'!M3486),COUNTIF('OMS Drop Downs'!$B$2:$B$4,'OMS Response Form (ORF)'!N3486),COUNTIF('OMS Drop Downs'!$B$2:$B$4,'OMS Response Form (ORF)'!O3486), COUNTIF('OMS Drop Downs'!$B$2:$B$4,'OMS Response Form (ORF)'!P3486),COUNTIF('OMS Drop Downs'!$B$2:$B$4,'OMS Response Form (ORF)'!Q3486),COUNTIF('OMS Drop Downs'!$B$2:$B$4,'OMS Response Form (ORF)'!R3486)),"Complete","Incomplete"))</f>
        <v/>
      </c>
      <c r="T3486" s="26" t="str">
        <f>IF(S3486="Complete",IF(AND(NOT(ISNA(VLOOKUP(CONCATENATE(F3486,G3486,H3486,I3486,J3486,K3486),'OMS Drop Downs'!G:G,1,FALSE))),IF(AND(G3486&lt;&gt;"C3",K3486&lt;&gt;"O5"),IF(SUM(COUNTIF(L3486:R3486,"Y"),COUNTIF(L3486:R3486,"N"))=0,"V","I"),IF(COUNTIF(L3486:R3486,"Y"),"V","I"))="V"),"Valid","Invalid")," ")</f>
        <v xml:space="preserve"> </v>
      </c>
      <c r="U3486"/>
    </row>
    <row r="3487" spans="2:21" x14ac:dyDescent="0.35">
      <c r="B3487" s="116"/>
      <c r="C3487" s="117"/>
      <c r="D3487" s="118"/>
      <c r="E3487" s="120"/>
      <c r="F3487" s="56"/>
      <c r="G3487" s="32"/>
      <c r="H3487" s="32"/>
      <c r="I3487" s="32"/>
      <c r="J3487" s="32"/>
      <c r="K3487" s="32"/>
      <c r="L3487" s="32"/>
      <c r="M3487" s="32"/>
      <c r="N3487" s="32"/>
      <c r="O3487" s="32"/>
      <c r="P3487" s="32"/>
      <c r="Q3487" s="32"/>
      <c r="R3487" s="32"/>
      <c r="S3487" s="25" t="str">
        <f>IF(COUNTA(B3487:R3487)=0,"",IF(AND(COUNTA(B3487)&gt;0, COUNTA(C3487)&gt;0, COUNTA(D3487)&gt;0, COUNTA(E3487)&gt;0, COUNTIF('OMS Drop Downs'!$C$2:$C$3,'OMS Response Form (ORF)'!F3487),COUNTIF('OMS Drop Downs'!$D$2:$D$5,'OMS Response Form (ORF)'!G3487),COUNTIF('OMS Drop Downs'!$A$2:$A$5,'OMS Response Form (ORF)'!H3487),COUNTIF('OMS Drop Downs'!$B$2:$B$4,'OMS Response Form (ORF)'!I3487),COUNTIF('OMS Drop Downs'!$A$2:$A$5,'OMS Response Form (ORF)'!J3487),COUNTIF('OMS Drop Downs'!$E$2:$E$7,'OMS Response Form (ORF)'!K3487),COUNTIF('OMS Drop Downs'!$B$2:$B$4,'OMS Response Form (ORF)'!L3487),COUNTIF('OMS Drop Downs'!$B$2:$B$4,'OMS Response Form (ORF)'!M3487),COUNTIF('OMS Drop Downs'!$B$2:$B$4,'OMS Response Form (ORF)'!N3487),COUNTIF('OMS Drop Downs'!$B$2:$B$4,'OMS Response Form (ORF)'!O3487), COUNTIF('OMS Drop Downs'!$B$2:$B$4,'OMS Response Form (ORF)'!P3487),COUNTIF('OMS Drop Downs'!$B$2:$B$4,'OMS Response Form (ORF)'!Q3487),COUNTIF('OMS Drop Downs'!$B$2:$B$4,'OMS Response Form (ORF)'!R3487)),"Complete","Incomplete"))</f>
        <v/>
      </c>
      <c r="T3487" s="26" t="str">
        <f>IF(S3487="Complete",IF(AND(NOT(ISNA(VLOOKUP(CONCATENATE(F3487,G3487,H3487,I3487,J3487,K3487),'OMS Drop Downs'!G:G,1,FALSE))),IF(AND(G3487&lt;&gt;"C3",K3487&lt;&gt;"O5"),IF(SUM(COUNTIF(L3487:R3487,"Y"),COUNTIF(L3487:R3487,"N"))=0,"V","I"),IF(COUNTIF(L3487:R3487,"Y"),"V","I"))="V"),"Valid","Invalid")," ")</f>
        <v xml:space="preserve"> </v>
      </c>
      <c r="U3487"/>
    </row>
    <row r="3488" spans="2:21" x14ac:dyDescent="0.35">
      <c r="B3488" s="116"/>
      <c r="C3488" s="117"/>
      <c r="D3488" s="118"/>
      <c r="E3488" s="120"/>
      <c r="F3488" s="56"/>
      <c r="G3488" s="32"/>
      <c r="H3488" s="32"/>
      <c r="I3488" s="32"/>
      <c r="J3488" s="32"/>
      <c r="K3488" s="32"/>
      <c r="L3488" s="32"/>
      <c r="M3488" s="32"/>
      <c r="N3488" s="32"/>
      <c r="O3488" s="32"/>
      <c r="P3488" s="32"/>
      <c r="Q3488" s="32"/>
      <c r="R3488" s="32"/>
      <c r="S3488" s="25" t="str">
        <f>IF(COUNTA(B3488:R3488)=0,"",IF(AND(COUNTA(B3488)&gt;0, COUNTA(C3488)&gt;0, COUNTA(D3488)&gt;0, COUNTA(E3488)&gt;0, COUNTIF('OMS Drop Downs'!$C$2:$C$3,'OMS Response Form (ORF)'!F3488),COUNTIF('OMS Drop Downs'!$D$2:$D$5,'OMS Response Form (ORF)'!G3488),COUNTIF('OMS Drop Downs'!$A$2:$A$5,'OMS Response Form (ORF)'!H3488),COUNTIF('OMS Drop Downs'!$B$2:$B$4,'OMS Response Form (ORF)'!I3488),COUNTIF('OMS Drop Downs'!$A$2:$A$5,'OMS Response Form (ORF)'!J3488),COUNTIF('OMS Drop Downs'!$E$2:$E$7,'OMS Response Form (ORF)'!K3488),COUNTIF('OMS Drop Downs'!$B$2:$B$4,'OMS Response Form (ORF)'!L3488),COUNTIF('OMS Drop Downs'!$B$2:$B$4,'OMS Response Form (ORF)'!M3488),COUNTIF('OMS Drop Downs'!$B$2:$B$4,'OMS Response Form (ORF)'!N3488),COUNTIF('OMS Drop Downs'!$B$2:$B$4,'OMS Response Form (ORF)'!O3488), COUNTIF('OMS Drop Downs'!$B$2:$B$4,'OMS Response Form (ORF)'!P3488),COUNTIF('OMS Drop Downs'!$B$2:$B$4,'OMS Response Form (ORF)'!Q3488),COUNTIF('OMS Drop Downs'!$B$2:$B$4,'OMS Response Form (ORF)'!R3488)),"Complete","Incomplete"))</f>
        <v/>
      </c>
      <c r="T3488" s="26" t="str">
        <f>IF(S3488="Complete",IF(AND(NOT(ISNA(VLOOKUP(CONCATENATE(F3488,G3488,H3488,I3488,J3488,K3488),'OMS Drop Downs'!G:G,1,FALSE))),IF(AND(G3488&lt;&gt;"C3",K3488&lt;&gt;"O5"),IF(SUM(COUNTIF(L3488:R3488,"Y"),COUNTIF(L3488:R3488,"N"))=0,"V","I"),IF(COUNTIF(L3488:R3488,"Y"),"V","I"))="V"),"Valid","Invalid")," ")</f>
        <v xml:space="preserve"> </v>
      </c>
      <c r="U3488"/>
    </row>
    <row r="3489" spans="2:21" x14ac:dyDescent="0.35">
      <c r="B3489" s="116"/>
      <c r="C3489" s="117"/>
      <c r="D3489" s="118"/>
      <c r="E3489" s="120"/>
      <c r="F3489" s="56"/>
      <c r="G3489" s="32"/>
      <c r="H3489" s="32"/>
      <c r="I3489" s="32"/>
      <c r="J3489" s="32"/>
      <c r="K3489" s="32"/>
      <c r="L3489" s="32"/>
      <c r="M3489" s="32"/>
      <c r="N3489" s="32"/>
      <c r="O3489" s="32"/>
      <c r="P3489" s="32"/>
      <c r="Q3489" s="32"/>
      <c r="R3489" s="32"/>
      <c r="S3489" s="25" t="str">
        <f>IF(COUNTA(B3489:R3489)=0,"",IF(AND(COUNTA(B3489)&gt;0, COUNTA(C3489)&gt;0, COUNTA(D3489)&gt;0, COUNTA(E3489)&gt;0, COUNTIF('OMS Drop Downs'!$C$2:$C$3,'OMS Response Form (ORF)'!F3489),COUNTIF('OMS Drop Downs'!$D$2:$D$5,'OMS Response Form (ORF)'!G3489),COUNTIF('OMS Drop Downs'!$A$2:$A$5,'OMS Response Form (ORF)'!H3489),COUNTIF('OMS Drop Downs'!$B$2:$B$4,'OMS Response Form (ORF)'!I3489),COUNTIF('OMS Drop Downs'!$A$2:$A$5,'OMS Response Form (ORF)'!J3489),COUNTIF('OMS Drop Downs'!$E$2:$E$7,'OMS Response Form (ORF)'!K3489),COUNTIF('OMS Drop Downs'!$B$2:$B$4,'OMS Response Form (ORF)'!L3489),COUNTIF('OMS Drop Downs'!$B$2:$B$4,'OMS Response Form (ORF)'!M3489),COUNTIF('OMS Drop Downs'!$B$2:$B$4,'OMS Response Form (ORF)'!N3489),COUNTIF('OMS Drop Downs'!$B$2:$B$4,'OMS Response Form (ORF)'!O3489), COUNTIF('OMS Drop Downs'!$B$2:$B$4,'OMS Response Form (ORF)'!P3489),COUNTIF('OMS Drop Downs'!$B$2:$B$4,'OMS Response Form (ORF)'!Q3489),COUNTIF('OMS Drop Downs'!$B$2:$B$4,'OMS Response Form (ORF)'!R3489)),"Complete","Incomplete"))</f>
        <v/>
      </c>
      <c r="T3489" s="26" t="str">
        <f>IF(S3489="Complete",IF(AND(NOT(ISNA(VLOOKUP(CONCATENATE(F3489,G3489,H3489,I3489,J3489,K3489),'OMS Drop Downs'!G:G,1,FALSE))),IF(AND(G3489&lt;&gt;"C3",K3489&lt;&gt;"O5"),IF(SUM(COUNTIF(L3489:R3489,"Y"),COUNTIF(L3489:R3489,"N"))=0,"V","I"),IF(COUNTIF(L3489:R3489,"Y"),"V","I"))="V"),"Valid","Invalid")," ")</f>
        <v xml:space="preserve"> </v>
      </c>
      <c r="U3489"/>
    </row>
    <row r="3490" spans="2:21" x14ac:dyDescent="0.35">
      <c r="B3490" s="116"/>
      <c r="C3490" s="117"/>
      <c r="D3490" s="118"/>
      <c r="E3490" s="120"/>
      <c r="F3490" s="56"/>
      <c r="G3490" s="32"/>
      <c r="H3490" s="32"/>
      <c r="I3490" s="32"/>
      <c r="J3490" s="32"/>
      <c r="K3490" s="32"/>
      <c r="L3490" s="32"/>
      <c r="M3490" s="32"/>
      <c r="N3490" s="32"/>
      <c r="O3490" s="32"/>
      <c r="P3490" s="32"/>
      <c r="Q3490" s="32"/>
      <c r="R3490" s="32"/>
      <c r="S3490" s="25" t="str">
        <f>IF(COUNTA(B3490:R3490)=0,"",IF(AND(COUNTA(B3490)&gt;0, COUNTA(C3490)&gt;0, COUNTA(D3490)&gt;0, COUNTA(E3490)&gt;0, COUNTIF('OMS Drop Downs'!$C$2:$C$3,'OMS Response Form (ORF)'!F3490),COUNTIF('OMS Drop Downs'!$D$2:$D$5,'OMS Response Form (ORF)'!G3490),COUNTIF('OMS Drop Downs'!$A$2:$A$5,'OMS Response Form (ORF)'!H3490),COUNTIF('OMS Drop Downs'!$B$2:$B$4,'OMS Response Form (ORF)'!I3490),COUNTIF('OMS Drop Downs'!$A$2:$A$5,'OMS Response Form (ORF)'!J3490),COUNTIF('OMS Drop Downs'!$E$2:$E$7,'OMS Response Form (ORF)'!K3490),COUNTIF('OMS Drop Downs'!$B$2:$B$4,'OMS Response Form (ORF)'!L3490),COUNTIF('OMS Drop Downs'!$B$2:$B$4,'OMS Response Form (ORF)'!M3490),COUNTIF('OMS Drop Downs'!$B$2:$B$4,'OMS Response Form (ORF)'!N3490),COUNTIF('OMS Drop Downs'!$B$2:$B$4,'OMS Response Form (ORF)'!O3490), COUNTIF('OMS Drop Downs'!$B$2:$B$4,'OMS Response Form (ORF)'!P3490),COUNTIF('OMS Drop Downs'!$B$2:$B$4,'OMS Response Form (ORF)'!Q3490),COUNTIF('OMS Drop Downs'!$B$2:$B$4,'OMS Response Form (ORF)'!R3490)),"Complete","Incomplete"))</f>
        <v/>
      </c>
      <c r="T3490" s="26" t="str">
        <f>IF(S3490="Complete",IF(AND(NOT(ISNA(VLOOKUP(CONCATENATE(F3490,G3490,H3490,I3490,J3490,K3490),'OMS Drop Downs'!G:G,1,FALSE))),IF(AND(G3490&lt;&gt;"C3",K3490&lt;&gt;"O5"),IF(SUM(COUNTIF(L3490:R3490,"Y"),COUNTIF(L3490:R3490,"N"))=0,"V","I"),IF(COUNTIF(L3490:R3490,"Y"),"V","I"))="V"),"Valid","Invalid")," ")</f>
        <v xml:space="preserve"> </v>
      </c>
      <c r="U3490"/>
    </row>
    <row r="3491" spans="2:21" x14ac:dyDescent="0.35">
      <c r="B3491" s="116"/>
      <c r="C3491" s="117"/>
      <c r="D3491" s="118"/>
      <c r="E3491" s="120"/>
      <c r="F3491" s="56"/>
      <c r="G3491" s="32"/>
      <c r="H3491" s="32"/>
      <c r="I3491" s="32"/>
      <c r="J3491" s="32"/>
      <c r="K3491" s="32"/>
      <c r="L3491" s="32"/>
      <c r="M3491" s="32"/>
      <c r="N3491" s="32"/>
      <c r="O3491" s="32"/>
      <c r="P3491" s="32"/>
      <c r="Q3491" s="32"/>
      <c r="R3491" s="32"/>
      <c r="S3491" s="25" t="str">
        <f>IF(COUNTA(B3491:R3491)=0,"",IF(AND(COUNTA(B3491)&gt;0, COUNTA(C3491)&gt;0, COUNTA(D3491)&gt;0, COUNTA(E3491)&gt;0, COUNTIF('OMS Drop Downs'!$C$2:$C$3,'OMS Response Form (ORF)'!F3491),COUNTIF('OMS Drop Downs'!$D$2:$D$5,'OMS Response Form (ORF)'!G3491),COUNTIF('OMS Drop Downs'!$A$2:$A$5,'OMS Response Form (ORF)'!H3491),COUNTIF('OMS Drop Downs'!$B$2:$B$4,'OMS Response Form (ORF)'!I3491),COUNTIF('OMS Drop Downs'!$A$2:$A$5,'OMS Response Form (ORF)'!J3491),COUNTIF('OMS Drop Downs'!$E$2:$E$7,'OMS Response Form (ORF)'!K3491),COUNTIF('OMS Drop Downs'!$B$2:$B$4,'OMS Response Form (ORF)'!L3491),COUNTIF('OMS Drop Downs'!$B$2:$B$4,'OMS Response Form (ORF)'!M3491),COUNTIF('OMS Drop Downs'!$B$2:$B$4,'OMS Response Form (ORF)'!N3491),COUNTIF('OMS Drop Downs'!$B$2:$B$4,'OMS Response Form (ORF)'!O3491), COUNTIF('OMS Drop Downs'!$B$2:$B$4,'OMS Response Form (ORF)'!P3491),COUNTIF('OMS Drop Downs'!$B$2:$B$4,'OMS Response Form (ORF)'!Q3491),COUNTIF('OMS Drop Downs'!$B$2:$B$4,'OMS Response Form (ORF)'!R3491)),"Complete","Incomplete"))</f>
        <v/>
      </c>
      <c r="T3491" s="26" t="str">
        <f>IF(S3491="Complete",IF(AND(NOT(ISNA(VLOOKUP(CONCATENATE(F3491,G3491,H3491,I3491,J3491,K3491),'OMS Drop Downs'!G:G,1,FALSE))),IF(AND(G3491&lt;&gt;"C3",K3491&lt;&gt;"O5"),IF(SUM(COUNTIF(L3491:R3491,"Y"),COUNTIF(L3491:R3491,"N"))=0,"V","I"),IF(COUNTIF(L3491:R3491,"Y"),"V","I"))="V"),"Valid","Invalid")," ")</f>
        <v xml:space="preserve"> </v>
      </c>
      <c r="U3491"/>
    </row>
    <row r="3492" spans="2:21" x14ac:dyDescent="0.35">
      <c r="B3492" s="116"/>
      <c r="C3492" s="117"/>
      <c r="D3492" s="118"/>
      <c r="E3492" s="120"/>
      <c r="F3492" s="56"/>
      <c r="G3492" s="32"/>
      <c r="H3492" s="32"/>
      <c r="I3492" s="32"/>
      <c r="J3492" s="32"/>
      <c r="K3492" s="32"/>
      <c r="L3492" s="32"/>
      <c r="M3492" s="32"/>
      <c r="N3492" s="32"/>
      <c r="O3492" s="32"/>
      <c r="P3492" s="32"/>
      <c r="Q3492" s="32"/>
      <c r="R3492" s="32"/>
      <c r="S3492" s="25" t="str">
        <f>IF(COUNTA(B3492:R3492)=0,"",IF(AND(COUNTA(B3492)&gt;0, COUNTA(C3492)&gt;0, COUNTA(D3492)&gt;0, COUNTA(E3492)&gt;0, COUNTIF('OMS Drop Downs'!$C$2:$C$3,'OMS Response Form (ORF)'!F3492),COUNTIF('OMS Drop Downs'!$D$2:$D$5,'OMS Response Form (ORF)'!G3492),COUNTIF('OMS Drop Downs'!$A$2:$A$5,'OMS Response Form (ORF)'!H3492),COUNTIF('OMS Drop Downs'!$B$2:$B$4,'OMS Response Form (ORF)'!I3492),COUNTIF('OMS Drop Downs'!$A$2:$A$5,'OMS Response Form (ORF)'!J3492),COUNTIF('OMS Drop Downs'!$E$2:$E$7,'OMS Response Form (ORF)'!K3492),COUNTIF('OMS Drop Downs'!$B$2:$B$4,'OMS Response Form (ORF)'!L3492),COUNTIF('OMS Drop Downs'!$B$2:$B$4,'OMS Response Form (ORF)'!M3492),COUNTIF('OMS Drop Downs'!$B$2:$B$4,'OMS Response Form (ORF)'!N3492),COUNTIF('OMS Drop Downs'!$B$2:$B$4,'OMS Response Form (ORF)'!O3492), COUNTIF('OMS Drop Downs'!$B$2:$B$4,'OMS Response Form (ORF)'!P3492),COUNTIF('OMS Drop Downs'!$B$2:$B$4,'OMS Response Form (ORF)'!Q3492),COUNTIF('OMS Drop Downs'!$B$2:$B$4,'OMS Response Form (ORF)'!R3492)),"Complete","Incomplete"))</f>
        <v/>
      </c>
      <c r="T3492" s="26" t="str">
        <f>IF(S3492="Complete",IF(AND(NOT(ISNA(VLOOKUP(CONCATENATE(F3492,G3492,H3492,I3492,J3492,K3492),'OMS Drop Downs'!G:G,1,FALSE))),IF(AND(G3492&lt;&gt;"C3",K3492&lt;&gt;"O5"),IF(SUM(COUNTIF(L3492:R3492,"Y"),COUNTIF(L3492:R3492,"N"))=0,"V","I"),IF(COUNTIF(L3492:R3492,"Y"),"V","I"))="V"),"Valid","Invalid")," ")</f>
        <v xml:space="preserve"> </v>
      </c>
      <c r="U3492"/>
    </row>
    <row r="3493" spans="2:21" x14ac:dyDescent="0.35">
      <c r="B3493" s="116"/>
      <c r="C3493" s="117"/>
      <c r="D3493" s="118"/>
      <c r="E3493" s="120"/>
      <c r="F3493" s="56"/>
      <c r="G3493" s="32"/>
      <c r="H3493" s="32"/>
      <c r="I3493" s="32"/>
      <c r="J3493" s="32"/>
      <c r="K3493" s="32"/>
      <c r="L3493" s="32"/>
      <c r="M3493" s="32"/>
      <c r="N3493" s="32"/>
      <c r="O3493" s="32"/>
      <c r="P3493" s="32"/>
      <c r="Q3493" s="32"/>
      <c r="R3493" s="32"/>
      <c r="S3493" s="25" t="str">
        <f>IF(COUNTA(B3493:R3493)=0,"",IF(AND(COUNTA(B3493)&gt;0, COUNTA(C3493)&gt;0, COUNTA(D3493)&gt;0, COUNTA(E3493)&gt;0, COUNTIF('OMS Drop Downs'!$C$2:$C$3,'OMS Response Form (ORF)'!F3493),COUNTIF('OMS Drop Downs'!$D$2:$D$5,'OMS Response Form (ORF)'!G3493),COUNTIF('OMS Drop Downs'!$A$2:$A$5,'OMS Response Form (ORF)'!H3493),COUNTIF('OMS Drop Downs'!$B$2:$B$4,'OMS Response Form (ORF)'!I3493),COUNTIF('OMS Drop Downs'!$A$2:$A$5,'OMS Response Form (ORF)'!J3493),COUNTIF('OMS Drop Downs'!$E$2:$E$7,'OMS Response Form (ORF)'!K3493),COUNTIF('OMS Drop Downs'!$B$2:$B$4,'OMS Response Form (ORF)'!L3493),COUNTIF('OMS Drop Downs'!$B$2:$B$4,'OMS Response Form (ORF)'!M3493),COUNTIF('OMS Drop Downs'!$B$2:$B$4,'OMS Response Form (ORF)'!N3493),COUNTIF('OMS Drop Downs'!$B$2:$B$4,'OMS Response Form (ORF)'!O3493), COUNTIF('OMS Drop Downs'!$B$2:$B$4,'OMS Response Form (ORF)'!P3493),COUNTIF('OMS Drop Downs'!$B$2:$B$4,'OMS Response Form (ORF)'!Q3493),COUNTIF('OMS Drop Downs'!$B$2:$B$4,'OMS Response Form (ORF)'!R3493)),"Complete","Incomplete"))</f>
        <v/>
      </c>
      <c r="T3493" s="26" t="str">
        <f>IF(S3493="Complete",IF(AND(NOT(ISNA(VLOOKUP(CONCATENATE(F3493,G3493,H3493,I3493,J3493,K3493),'OMS Drop Downs'!G:G,1,FALSE))),IF(AND(G3493&lt;&gt;"C3",K3493&lt;&gt;"O5"),IF(SUM(COUNTIF(L3493:R3493,"Y"),COUNTIF(L3493:R3493,"N"))=0,"V","I"),IF(COUNTIF(L3493:R3493,"Y"),"V","I"))="V"),"Valid","Invalid")," ")</f>
        <v xml:space="preserve"> </v>
      </c>
      <c r="U3493"/>
    </row>
    <row r="3494" spans="2:21" x14ac:dyDescent="0.35">
      <c r="B3494" s="116"/>
      <c r="C3494" s="117"/>
      <c r="D3494" s="118"/>
      <c r="E3494" s="120"/>
      <c r="F3494" s="56"/>
      <c r="G3494" s="32"/>
      <c r="H3494" s="32"/>
      <c r="I3494" s="32"/>
      <c r="J3494" s="32"/>
      <c r="K3494" s="32"/>
      <c r="L3494" s="32"/>
      <c r="M3494" s="32"/>
      <c r="N3494" s="32"/>
      <c r="O3494" s="32"/>
      <c r="P3494" s="32"/>
      <c r="Q3494" s="32"/>
      <c r="R3494" s="32"/>
      <c r="S3494" s="25" t="str">
        <f>IF(COUNTA(B3494:R3494)=0,"",IF(AND(COUNTA(B3494)&gt;0, COUNTA(C3494)&gt;0, COUNTA(D3494)&gt;0, COUNTA(E3494)&gt;0, COUNTIF('OMS Drop Downs'!$C$2:$C$3,'OMS Response Form (ORF)'!F3494),COUNTIF('OMS Drop Downs'!$D$2:$D$5,'OMS Response Form (ORF)'!G3494),COUNTIF('OMS Drop Downs'!$A$2:$A$5,'OMS Response Form (ORF)'!H3494),COUNTIF('OMS Drop Downs'!$B$2:$B$4,'OMS Response Form (ORF)'!I3494),COUNTIF('OMS Drop Downs'!$A$2:$A$5,'OMS Response Form (ORF)'!J3494),COUNTIF('OMS Drop Downs'!$E$2:$E$7,'OMS Response Form (ORF)'!K3494),COUNTIF('OMS Drop Downs'!$B$2:$B$4,'OMS Response Form (ORF)'!L3494),COUNTIF('OMS Drop Downs'!$B$2:$B$4,'OMS Response Form (ORF)'!M3494),COUNTIF('OMS Drop Downs'!$B$2:$B$4,'OMS Response Form (ORF)'!N3494),COUNTIF('OMS Drop Downs'!$B$2:$B$4,'OMS Response Form (ORF)'!O3494), COUNTIF('OMS Drop Downs'!$B$2:$B$4,'OMS Response Form (ORF)'!P3494),COUNTIF('OMS Drop Downs'!$B$2:$B$4,'OMS Response Form (ORF)'!Q3494),COUNTIF('OMS Drop Downs'!$B$2:$B$4,'OMS Response Form (ORF)'!R3494)),"Complete","Incomplete"))</f>
        <v/>
      </c>
      <c r="T3494" s="26" t="str">
        <f>IF(S3494="Complete",IF(AND(NOT(ISNA(VLOOKUP(CONCATENATE(F3494,G3494,H3494,I3494,J3494,K3494),'OMS Drop Downs'!G:G,1,FALSE))),IF(AND(G3494&lt;&gt;"C3",K3494&lt;&gt;"O5"),IF(SUM(COUNTIF(L3494:R3494,"Y"),COUNTIF(L3494:R3494,"N"))=0,"V","I"),IF(COUNTIF(L3494:R3494,"Y"),"V","I"))="V"),"Valid","Invalid")," ")</f>
        <v xml:space="preserve"> </v>
      </c>
      <c r="U3494"/>
    </row>
    <row r="3495" spans="2:21" x14ac:dyDescent="0.35">
      <c r="B3495" s="116"/>
      <c r="C3495" s="117"/>
      <c r="D3495" s="118"/>
      <c r="E3495" s="120"/>
      <c r="F3495" s="56"/>
      <c r="G3495" s="32"/>
      <c r="H3495" s="32"/>
      <c r="I3495" s="32"/>
      <c r="J3495" s="32"/>
      <c r="K3495" s="32"/>
      <c r="L3495" s="32"/>
      <c r="M3495" s="32"/>
      <c r="N3495" s="32"/>
      <c r="O3495" s="32"/>
      <c r="P3495" s="32"/>
      <c r="Q3495" s="32"/>
      <c r="R3495" s="32"/>
      <c r="S3495" s="25" t="str">
        <f>IF(COUNTA(B3495:R3495)=0,"",IF(AND(COUNTA(B3495)&gt;0, COUNTA(C3495)&gt;0, COUNTA(D3495)&gt;0, COUNTA(E3495)&gt;0, COUNTIF('OMS Drop Downs'!$C$2:$C$3,'OMS Response Form (ORF)'!F3495),COUNTIF('OMS Drop Downs'!$D$2:$D$5,'OMS Response Form (ORF)'!G3495),COUNTIF('OMS Drop Downs'!$A$2:$A$5,'OMS Response Form (ORF)'!H3495),COUNTIF('OMS Drop Downs'!$B$2:$B$4,'OMS Response Form (ORF)'!I3495),COUNTIF('OMS Drop Downs'!$A$2:$A$5,'OMS Response Form (ORF)'!J3495),COUNTIF('OMS Drop Downs'!$E$2:$E$7,'OMS Response Form (ORF)'!K3495),COUNTIF('OMS Drop Downs'!$B$2:$B$4,'OMS Response Form (ORF)'!L3495),COUNTIF('OMS Drop Downs'!$B$2:$B$4,'OMS Response Form (ORF)'!M3495),COUNTIF('OMS Drop Downs'!$B$2:$B$4,'OMS Response Form (ORF)'!N3495),COUNTIF('OMS Drop Downs'!$B$2:$B$4,'OMS Response Form (ORF)'!O3495), COUNTIF('OMS Drop Downs'!$B$2:$B$4,'OMS Response Form (ORF)'!P3495),COUNTIF('OMS Drop Downs'!$B$2:$B$4,'OMS Response Form (ORF)'!Q3495),COUNTIF('OMS Drop Downs'!$B$2:$B$4,'OMS Response Form (ORF)'!R3495)),"Complete","Incomplete"))</f>
        <v/>
      </c>
      <c r="T3495" s="26" t="str">
        <f>IF(S3495="Complete",IF(AND(NOT(ISNA(VLOOKUP(CONCATENATE(F3495,G3495,H3495,I3495,J3495,K3495),'OMS Drop Downs'!G:G,1,FALSE))),IF(AND(G3495&lt;&gt;"C3",K3495&lt;&gt;"O5"),IF(SUM(COUNTIF(L3495:R3495,"Y"),COUNTIF(L3495:R3495,"N"))=0,"V","I"),IF(COUNTIF(L3495:R3495,"Y"),"V","I"))="V"),"Valid","Invalid")," ")</f>
        <v xml:space="preserve"> </v>
      </c>
      <c r="U3495"/>
    </row>
    <row r="3496" spans="2:21" x14ac:dyDescent="0.35">
      <c r="B3496" s="116"/>
      <c r="C3496" s="117"/>
      <c r="D3496" s="118"/>
      <c r="E3496" s="120"/>
      <c r="F3496" s="56"/>
      <c r="G3496" s="32"/>
      <c r="H3496" s="32"/>
      <c r="I3496" s="32"/>
      <c r="J3496" s="32"/>
      <c r="K3496" s="32"/>
      <c r="L3496" s="32"/>
      <c r="M3496" s="32"/>
      <c r="N3496" s="32"/>
      <c r="O3496" s="32"/>
      <c r="P3496" s="32"/>
      <c r="Q3496" s="32"/>
      <c r="R3496" s="32"/>
      <c r="S3496" s="25" t="str">
        <f>IF(COUNTA(B3496:R3496)=0,"",IF(AND(COUNTA(B3496)&gt;0, COUNTA(C3496)&gt;0, COUNTA(D3496)&gt;0, COUNTA(E3496)&gt;0, COUNTIF('OMS Drop Downs'!$C$2:$C$3,'OMS Response Form (ORF)'!F3496),COUNTIF('OMS Drop Downs'!$D$2:$D$5,'OMS Response Form (ORF)'!G3496),COUNTIF('OMS Drop Downs'!$A$2:$A$5,'OMS Response Form (ORF)'!H3496),COUNTIF('OMS Drop Downs'!$B$2:$B$4,'OMS Response Form (ORF)'!I3496),COUNTIF('OMS Drop Downs'!$A$2:$A$5,'OMS Response Form (ORF)'!J3496),COUNTIF('OMS Drop Downs'!$E$2:$E$7,'OMS Response Form (ORF)'!K3496),COUNTIF('OMS Drop Downs'!$B$2:$B$4,'OMS Response Form (ORF)'!L3496),COUNTIF('OMS Drop Downs'!$B$2:$B$4,'OMS Response Form (ORF)'!M3496),COUNTIF('OMS Drop Downs'!$B$2:$B$4,'OMS Response Form (ORF)'!N3496),COUNTIF('OMS Drop Downs'!$B$2:$B$4,'OMS Response Form (ORF)'!O3496), COUNTIF('OMS Drop Downs'!$B$2:$B$4,'OMS Response Form (ORF)'!P3496),COUNTIF('OMS Drop Downs'!$B$2:$B$4,'OMS Response Form (ORF)'!Q3496),COUNTIF('OMS Drop Downs'!$B$2:$B$4,'OMS Response Form (ORF)'!R3496)),"Complete","Incomplete"))</f>
        <v/>
      </c>
      <c r="T3496" s="26" t="str">
        <f>IF(S3496="Complete",IF(AND(NOT(ISNA(VLOOKUP(CONCATENATE(F3496,G3496,H3496,I3496,J3496,K3496),'OMS Drop Downs'!G:G,1,FALSE))),IF(AND(G3496&lt;&gt;"C3",K3496&lt;&gt;"O5"),IF(SUM(COUNTIF(L3496:R3496,"Y"),COUNTIF(L3496:R3496,"N"))=0,"V","I"),IF(COUNTIF(L3496:R3496,"Y"),"V","I"))="V"),"Valid","Invalid")," ")</f>
        <v xml:space="preserve"> </v>
      </c>
      <c r="U3496"/>
    </row>
    <row r="3497" spans="2:21" x14ac:dyDescent="0.35">
      <c r="B3497" s="116"/>
      <c r="C3497" s="117"/>
      <c r="D3497" s="118"/>
      <c r="E3497" s="120"/>
      <c r="F3497" s="56"/>
      <c r="G3497" s="32"/>
      <c r="H3497" s="32"/>
      <c r="I3497" s="32"/>
      <c r="J3497" s="32"/>
      <c r="K3497" s="32"/>
      <c r="L3497" s="32"/>
      <c r="M3497" s="32"/>
      <c r="N3497" s="32"/>
      <c r="O3497" s="32"/>
      <c r="P3497" s="32"/>
      <c r="Q3497" s="32"/>
      <c r="R3497" s="32"/>
      <c r="S3497" s="25" t="str">
        <f>IF(COUNTA(B3497:R3497)=0,"",IF(AND(COUNTA(B3497)&gt;0, COUNTA(C3497)&gt;0, COUNTA(D3497)&gt;0, COUNTA(E3497)&gt;0, COUNTIF('OMS Drop Downs'!$C$2:$C$3,'OMS Response Form (ORF)'!F3497),COUNTIF('OMS Drop Downs'!$D$2:$D$5,'OMS Response Form (ORF)'!G3497),COUNTIF('OMS Drop Downs'!$A$2:$A$5,'OMS Response Form (ORF)'!H3497),COUNTIF('OMS Drop Downs'!$B$2:$B$4,'OMS Response Form (ORF)'!I3497),COUNTIF('OMS Drop Downs'!$A$2:$A$5,'OMS Response Form (ORF)'!J3497),COUNTIF('OMS Drop Downs'!$E$2:$E$7,'OMS Response Form (ORF)'!K3497),COUNTIF('OMS Drop Downs'!$B$2:$B$4,'OMS Response Form (ORF)'!L3497),COUNTIF('OMS Drop Downs'!$B$2:$B$4,'OMS Response Form (ORF)'!M3497),COUNTIF('OMS Drop Downs'!$B$2:$B$4,'OMS Response Form (ORF)'!N3497),COUNTIF('OMS Drop Downs'!$B$2:$B$4,'OMS Response Form (ORF)'!O3497), COUNTIF('OMS Drop Downs'!$B$2:$B$4,'OMS Response Form (ORF)'!P3497),COUNTIF('OMS Drop Downs'!$B$2:$B$4,'OMS Response Form (ORF)'!Q3497),COUNTIF('OMS Drop Downs'!$B$2:$B$4,'OMS Response Form (ORF)'!R3497)),"Complete","Incomplete"))</f>
        <v/>
      </c>
      <c r="T3497" s="26" t="str">
        <f>IF(S3497="Complete",IF(AND(NOT(ISNA(VLOOKUP(CONCATENATE(F3497,G3497,H3497,I3497,J3497,K3497),'OMS Drop Downs'!G:G,1,FALSE))),IF(AND(G3497&lt;&gt;"C3",K3497&lt;&gt;"O5"),IF(SUM(COUNTIF(L3497:R3497,"Y"),COUNTIF(L3497:R3497,"N"))=0,"V","I"),IF(COUNTIF(L3497:R3497,"Y"),"V","I"))="V"),"Valid","Invalid")," ")</f>
        <v xml:space="preserve"> </v>
      </c>
      <c r="U3497"/>
    </row>
    <row r="3498" spans="2:21" x14ac:dyDescent="0.35">
      <c r="B3498" s="116"/>
      <c r="C3498" s="117"/>
      <c r="D3498" s="118"/>
      <c r="E3498" s="120"/>
      <c r="F3498" s="56"/>
      <c r="G3498" s="32"/>
      <c r="H3498" s="32"/>
      <c r="I3498" s="32"/>
      <c r="J3498" s="32"/>
      <c r="K3498" s="32"/>
      <c r="L3498" s="32"/>
      <c r="M3498" s="32"/>
      <c r="N3498" s="32"/>
      <c r="O3498" s="32"/>
      <c r="P3498" s="32"/>
      <c r="Q3498" s="32"/>
      <c r="R3498" s="32"/>
      <c r="S3498" s="25" t="str">
        <f>IF(COUNTA(B3498:R3498)=0,"",IF(AND(COUNTA(B3498)&gt;0, COUNTA(C3498)&gt;0, COUNTA(D3498)&gt;0, COUNTA(E3498)&gt;0, COUNTIF('OMS Drop Downs'!$C$2:$C$3,'OMS Response Form (ORF)'!F3498),COUNTIF('OMS Drop Downs'!$D$2:$D$5,'OMS Response Form (ORF)'!G3498),COUNTIF('OMS Drop Downs'!$A$2:$A$5,'OMS Response Form (ORF)'!H3498),COUNTIF('OMS Drop Downs'!$B$2:$B$4,'OMS Response Form (ORF)'!I3498),COUNTIF('OMS Drop Downs'!$A$2:$A$5,'OMS Response Form (ORF)'!J3498),COUNTIF('OMS Drop Downs'!$E$2:$E$7,'OMS Response Form (ORF)'!K3498),COUNTIF('OMS Drop Downs'!$B$2:$B$4,'OMS Response Form (ORF)'!L3498),COUNTIF('OMS Drop Downs'!$B$2:$B$4,'OMS Response Form (ORF)'!M3498),COUNTIF('OMS Drop Downs'!$B$2:$B$4,'OMS Response Form (ORF)'!N3498),COUNTIF('OMS Drop Downs'!$B$2:$B$4,'OMS Response Form (ORF)'!O3498), COUNTIF('OMS Drop Downs'!$B$2:$B$4,'OMS Response Form (ORF)'!P3498),COUNTIF('OMS Drop Downs'!$B$2:$B$4,'OMS Response Form (ORF)'!Q3498),COUNTIF('OMS Drop Downs'!$B$2:$B$4,'OMS Response Form (ORF)'!R3498)),"Complete","Incomplete"))</f>
        <v/>
      </c>
      <c r="T3498" s="26" t="str">
        <f>IF(S3498="Complete",IF(AND(NOT(ISNA(VLOOKUP(CONCATENATE(F3498,G3498,H3498,I3498,J3498,K3498),'OMS Drop Downs'!G:G,1,FALSE))),IF(AND(G3498&lt;&gt;"C3",K3498&lt;&gt;"O5"),IF(SUM(COUNTIF(L3498:R3498,"Y"),COUNTIF(L3498:R3498,"N"))=0,"V","I"),IF(COUNTIF(L3498:R3498,"Y"),"V","I"))="V"),"Valid","Invalid")," ")</f>
        <v xml:space="preserve"> </v>
      </c>
      <c r="U3498"/>
    </row>
    <row r="3499" spans="2:21" x14ac:dyDescent="0.35">
      <c r="B3499" s="116"/>
      <c r="C3499" s="117"/>
      <c r="D3499" s="118"/>
      <c r="E3499" s="120"/>
      <c r="F3499" s="56"/>
      <c r="G3499" s="32"/>
      <c r="H3499" s="32"/>
      <c r="I3499" s="32"/>
      <c r="J3499" s="32"/>
      <c r="K3499" s="32"/>
      <c r="L3499" s="32"/>
      <c r="M3499" s="32"/>
      <c r="N3499" s="32"/>
      <c r="O3499" s="32"/>
      <c r="P3499" s="32"/>
      <c r="Q3499" s="32"/>
      <c r="R3499" s="32"/>
      <c r="S3499" s="25" t="str">
        <f>IF(COUNTA(B3499:R3499)=0,"",IF(AND(COUNTA(B3499)&gt;0, COUNTA(C3499)&gt;0, COUNTA(D3499)&gt;0, COUNTA(E3499)&gt;0, COUNTIF('OMS Drop Downs'!$C$2:$C$3,'OMS Response Form (ORF)'!F3499),COUNTIF('OMS Drop Downs'!$D$2:$D$5,'OMS Response Form (ORF)'!G3499),COUNTIF('OMS Drop Downs'!$A$2:$A$5,'OMS Response Form (ORF)'!H3499),COUNTIF('OMS Drop Downs'!$B$2:$B$4,'OMS Response Form (ORF)'!I3499),COUNTIF('OMS Drop Downs'!$A$2:$A$5,'OMS Response Form (ORF)'!J3499),COUNTIF('OMS Drop Downs'!$E$2:$E$7,'OMS Response Form (ORF)'!K3499),COUNTIF('OMS Drop Downs'!$B$2:$B$4,'OMS Response Form (ORF)'!L3499),COUNTIF('OMS Drop Downs'!$B$2:$B$4,'OMS Response Form (ORF)'!M3499),COUNTIF('OMS Drop Downs'!$B$2:$B$4,'OMS Response Form (ORF)'!N3499),COUNTIF('OMS Drop Downs'!$B$2:$B$4,'OMS Response Form (ORF)'!O3499), COUNTIF('OMS Drop Downs'!$B$2:$B$4,'OMS Response Form (ORF)'!P3499),COUNTIF('OMS Drop Downs'!$B$2:$B$4,'OMS Response Form (ORF)'!Q3499),COUNTIF('OMS Drop Downs'!$B$2:$B$4,'OMS Response Form (ORF)'!R3499)),"Complete","Incomplete"))</f>
        <v/>
      </c>
      <c r="T3499" s="26" t="str">
        <f>IF(S3499="Complete",IF(AND(NOT(ISNA(VLOOKUP(CONCATENATE(F3499,G3499,H3499,I3499,J3499,K3499),'OMS Drop Downs'!G:G,1,FALSE))),IF(AND(G3499&lt;&gt;"C3",K3499&lt;&gt;"O5"),IF(SUM(COUNTIF(L3499:R3499,"Y"),COUNTIF(L3499:R3499,"N"))=0,"V","I"),IF(COUNTIF(L3499:R3499,"Y"),"V","I"))="V"),"Valid","Invalid")," ")</f>
        <v xml:space="preserve"> </v>
      </c>
      <c r="U3499"/>
    </row>
    <row r="3500" spans="2:21" x14ac:dyDescent="0.35">
      <c r="B3500" s="116"/>
      <c r="C3500" s="117"/>
      <c r="D3500" s="118"/>
      <c r="E3500" s="120"/>
      <c r="F3500" s="56"/>
      <c r="G3500" s="32"/>
      <c r="H3500" s="32"/>
      <c r="I3500" s="32"/>
      <c r="J3500" s="32"/>
      <c r="K3500" s="32"/>
      <c r="L3500" s="32"/>
      <c r="M3500" s="32"/>
      <c r="N3500" s="32"/>
      <c r="O3500" s="32"/>
      <c r="P3500" s="32"/>
      <c r="Q3500" s="32"/>
      <c r="R3500" s="32"/>
      <c r="S3500" s="25" t="str">
        <f>IF(COUNTA(B3500:R3500)=0,"",IF(AND(COUNTA(B3500)&gt;0, COUNTA(C3500)&gt;0, COUNTA(D3500)&gt;0, COUNTA(E3500)&gt;0, COUNTIF('OMS Drop Downs'!$C$2:$C$3,'OMS Response Form (ORF)'!F3500),COUNTIF('OMS Drop Downs'!$D$2:$D$5,'OMS Response Form (ORF)'!G3500),COUNTIF('OMS Drop Downs'!$A$2:$A$5,'OMS Response Form (ORF)'!H3500),COUNTIF('OMS Drop Downs'!$B$2:$B$4,'OMS Response Form (ORF)'!I3500),COUNTIF('OMS Drop Downs'!$A$2:$A$5,'OMS Response Form (ORF)'!J3500),COUNTIF('OMS Drop Downs'!$E$2:$E$7,'OMS Response Form (ORF)'!K3500),COUNTIF('OMS Drop Downs'!$B$2:$B$4,'OMS Response Form (ORF)'!L3500),COUNTIF('OMS Drop Downs'!$B$2:$B$4,'OMS Response Form (ORF)'!M3500),COUNTIF('OMS Drop Downs'!$B$2:$B$4,'OMS Response Form (ORF)'!N3500),COUNTIF('OMS Drop Downs'!$B$2:$B$4,'OMS Response Form (ORF)'!O3500), COUNTIF('OMS Drop Downs'!$B$2:$B$4,'OMS Response Form (ORF)'!P3500),COUNTIF('OMS Drop Downs'!$B$2:$B$4,'OMS Response Form (ORF)'!Q3500),COUNTIF('OMS Drop Downs'!$B$2:$B$4,'OMS Response Form (ORF)'!R3500)),"Complete","Incomplete"))</f>
        <v/>
      </c>
      <c r="T3500" s="26" t="str">
        <f>IF(S3500="Complete",IF(AND(NOT(ISNA(VLOOKUP(CONCATENATE(F3500,G3500,H3500,I3500,J3500,K3500),'OMS Drop Downs'!G:G,1,FALSE))),IF(AND(G3500&lt;&gt;"C3",K3500&lt;&gt;"O5"),IF(SUM(COUNTIF(L3500:R3500,"Y"),COUNTIF(L3500:R3500,"N"))=0,"V","I"),IF(COUNTIF(L3500:R3500,"Y"),"V","I"))="V"),"Valid","Invalid")," ")</f>
        <v xml:space="preserve"> </v>
      </c>
      <c r="U3500"/>
    </row>
    <row r="3501" spans="2:21" x14ac:dyDescent="0.35">
      <c r="B3501" s="116"/>
      <c r="C3501" s="117"/>
      <c r="D3501" s="118"/>
      <c r="E3501" s="120"/>
      <c r="F3501" s="56"/>
      <c r="G3501" s="32"/>
      <c r="H3501" s="32"/>
      <c r="I3501" s="32"/>
      <c r="J3501" s="32"/>
      <c r="K3501" s="32"/>
      <c r="L3501" s="32"/>
      <c r="M3501" s="32"/>
      <c r="N3501" s="32"/>
      <c r="O3501" s="32"/>
      <c r="P3501" s="32"/>
      <c r="Q3501" s="32"/>
      <c r="R3501" s="32"/>
      <c r="S3501" s="25" t="str">
        <f>IF(COUNTA(B3501:R3501)=0,"",IF(AND(COUNTA(B3501)&gt;0, COUNTA(C3501)&gt;0, COUNTA(D3501)&gt;0, COUNTA(E3501)&gt;0, COUNTIF('OMS Drop Downs'!$C$2:$C$3,'OMS Response Form (ORF)'!F3501),COUNTIF('OMS Drop Downs'!$D$2:$D$5,'OMS Response Form (ORF)'!G3501),COUNTIF('OMS Drop Downs'!$A$2:$A$5,'OMS Response Form (ORF)'!H3501),COUNTIF('OMS Drop Downs'!$B$2:$B$4,'OMS Response Form (ORF)'!I3501),COUNTIF('OMS Drop Downs'!$A$2:$A$5,'OMS Response Form (ORF)'!J3501),COUNTIF('OMS Drop Downs'!$E$2:$E$7,'OMS Response Form (ORF)'!K3501),COUNTIF('OMS Drop Downs'!$B$2:$B$4,'OMS Response Form (ORF)'!L3501),COUNTIF('OMS Drop Downs'!$B$2:$B$4,'OMS Response Form (ORF)'!M3501),COUNTIF('OMS Drop Downs'!$B$2:$B$4,'OMS Response Form (ORF)'!N3501),COUNTIF('OMS Drop Downs'!$B$2:$B$4,'OMS Response Form (ORF)'!O3501), COUNTIF('OMS Drop Downs'!$B$2:$B$4,'OMS Response Form (ORF)'!P3501),COUNTIF('OMS Drop Downs'!$B$2:$B$4,'OMS Response Form (ORF)'!Q3501),COUNTIF('OMS Drop Downs'!$B$2:$B$4,'OMS Response Form (ORF)'!R3501)),"Complete","Incomplete"))</f>
        <v/>
      </c>
      <c r="T3501" s="26" t="str">
        <f>IF(S3501="Complete",IF(AND(NOT(ISNA(VLOOKUP(CONCATENATE(F3501,G3501,H3501,I3501,J3501,K3501),'OMS Drop Downs'!G:G,1,FALSE))),IF(AND(G3501&lt;&gt;"C3",K3501&lt;&gt;"O5"),IF(SUM(COUNTIF(L3501:R3501,"Y"),COUNTIF(L3501:R3501,"N"))=0,"V","I"),IF(COUNTIF(L3501:R3501,"Y"),"V","I"))="V"),"Valid","Invalid")," ")</f>
        <v xml:space="preserve"> </v>
      </c>
      <c r="U3501"/>
    </row>
    <row r="3502" spans="2:21" x14ac:dyDescent="0.35">
      <c r="B3502" s="116"/>
      <c r="C3502" s="117"/>
      <c r="D3502" s="118"/>
      <c r="E3502" s="120"/>
      <c r="F3502" s="56"/>
      <c r="G3502" s="32"/>
      <c r="H3502" s="32"/>
      <c r="I3502" s="32"/>
      <c r="J3502" s="32"/>
      <c r="K3502" s="32"/>
      <c r="L3502" s="32"/>
      <c r="M3502" s="32"/>
      <c r="N3502" s="32"/>
      <c r="O3502" s="32"/>
      <c r="P3502" s="32"/>
      <c r="Q3502" s="32"/>
      <c r="R3502" s="32"/>
      <c r="S3502" s="25" t="str">
        <f>IF(COUNTA(B3502:R3502)=0,"",IF(AND(COUNTA(B3502)&gt;0, COUNTA(C3502)&gt;0, COUNTA(D3502)&gt;0, COUNTA(E3502)&gt;0, COUNTIF('OMS Drop Downs'!$C$2:$C$3,'OMS Response Form (ORF)'!F3502),COUNTIF('OMS Drop Downs'!$D$2:$D$5,'OMS Response Form (ORF)'!G3502),COUNTIF('OMS Drop Downs'!$A$2:$A$5,'OMS Response Form (ORF)'!H3502),COUNTIF('OMS Drop Downs'!$B$2:$B$4,'OMS Response Form (ORF)'!I3502),COUNTIF('OMS Drop Downs'!$A$2:$A$5,'OMS Response Form (ORF)'!J3502),COUNTIF('OMS Drop Downs'!$E$2:$E$7,'OMS Response Form (ORF)'!K3502),COUNTIF('OMS Drop Downs'!$B$2:$B$4,'OMS Response Form (ORF)'!L3502),COUNTIF('OMS Drop Downs'!$B$2:$B$4,'OMS Response Form (ORF)'!M3502),COUNTIF('OMS Drop Downs'!$B$2:$B$4,'OMS Response Form (ORF)'!N3502),COUNTIF('OMS Drop Downs'!$B$2:$B$4,'OMS Response Form (ORF)'!O3502), COUNTIF('OMS Drop Downs'!$B$2:$B$4,'OMS Response Form (ORF)'!P3502),COUNTIF('OMS Drop Downs'!$B$2:$B$4,'OMS Response Form (ORF)'!Q3502),COUNTIF('OMS Drop Downs'!$B$2:$B$4,'OMS Response Form (ORF)'!R3502)),"Complete","Incomplete"))</f>
        <v/>
      </c>
      <c r="T3502" s="26" t="str">
        <f>IF(S3502="Complete",IF(AND(NOT(ISNA(VLOOKUP(CONCATENATE(F3502,G3502,H3502,I3502,J3502,K3502),'OMS Drop Downs'!G:G,1,FALSE))),IF(AND(G3502&lt;&gt;"C3",K3502&lt;&gt;"O5"),IF(SUM(COUNTIF(L3502:R3502,"Y"),COUNTIF(L3502:R3502,"N"))=0,"V","I"),IF(COUNTIF(L3502:R3502,"Y"),"V","I"))="V"),"Valid","Invalid")," ")</f>
        <v xml:space="preserve"> </v>
      </c>
      <c r="U3502"/>
    </row>
    <row r="3503" spans="2:21" x14ac:dyDescent="0.35">
      <c r="B3503" s="116"/>
      <c r="C3503" s="117"/>
      <c r="D3503" s="118"/>
      <c r="E3503" s="120"/>
      <c r="F3503" s="56"/>
      <c r="G3503" s="32"/>
      <c r="H3503" s="32"/>
      <c r="I3503" s="32"/>
      <c r="J3503" s="32"/>
      <c r="K3503" s="32"/>
      <c r="L3503" s="32"/>
      <c r="M3503" s="32"/>
      <c r="N3503" s="32"/>
      <c r="O3503" s="32"/>
      <c r="P3503" s="32"/>
      <c r="Q3503" s="32"/>
      <c r="R3503" s="32"/>
      <c r="S3503" s="25" t="str">
        <f>IF(COUNTA(B3503:R3503)=0,"",IF(AND(COUNTA(B3503)&gt;0, COUNTA(C3503)&gt;0, COUNTA(D3503)&gt;0, COUNTA(E3503)&gt;0, COUNTIF('OMS Drop Downs'!$C$2:$C$3,'OMS Response Form (ORF)'!F3503),COUNTIF('OMS Drop Downs'!$D$2:$D$5,'OMS Response Form (ORF)'!G3503),COUNTIF('OMS Drop Downs'!$A$2:$A$5,'OMS Response Form (ORF)'!H3503),COUNTIF('OMS Drop Downs'!$B$2:$B$4,'OMS Response Form (ORF)'!I3503),COUNTIF('OMS Drop Downs'!$A$2:$A$5,'OMS Response Form (ORF)'!J3503),COUNTIF('OMS Drop Downs'!$E$2:$E$7,'OMS Response Form (ORF)'!K3503),COUNTIF('OMS Drop Downs'!$B$2:$B$4,'OMS Response Form (ORF)'!L3503),COUNTIF('OMS Drop Downs'!$B$2:$B$4,'OMS Response Form (ORF)'!M3503),COUNTIF('OMS Drop Downs'!$B$2:$B$4,'OMS Response Form (ORF)'!N3503),COUNTIF('OMS Drop Downs'!$B$2:$B$4,'OMS Response Form (ORF)'!O3503), COUNTIF('OMS Drop Downs'!$B$2:$B$4,'OMS Response Form (ORF)'!P3503),COUNTIF('OMS Drop Downs'!$B$2:$B$4,'OMS Response Form (ORF)'!Q3503),COUNTIF('OMS Drop Downs'!$B$2:$B$4,'OMS Response Form (ORF)'!R3503)),"Complete","Incomplete"))</f>
        <v/>
      </c>
      <c r="T3503" s="26" t="str">
        <f>IF(S3503="Complete",IF(AND(NOT(ISNA(VLOOKUP(CONCATENATE(F3503,G3503,H3503,I3503,J3503,K3503),'OMS Drop Downs'!G:G,1,FALSE))),IF(AND(G3503&lt;&gt;"C3",K3503&lt;&gt;"O5"),IF(SUM(COUNTIF(L3503:R3503,"Y"),COUNTIF(L3503:R3503,"N"))=0,"V","I"),IF(COUNTIF(L3503:R3503,"Y"),"V","I"))="V"),"Valid","Invalid")," ")</f>
        <v xml:space="preserve"> </v>
      </c>
      <c r="U3503"/>
    </row>
    <row r="3504" spans="2:21" x14ac:dyDescent="0.35">
      <c r="B3504" s="116"/>
      <c r="C3504" s="117"/>
      <c r="D3504" s="118"/>
      <c r="E3504" s="120"/>
      <c r="F3504" s="56"/>
      <c r="G3504" s="32"/>
      <c r="H3504" s="32"/>
      <c r="I3504" s="32"/>
      <c r="J3504" s="32"/>
      <c r="K3504" s="32"/>
      <c r="L3504" s="32"/>
      <c r="M3504" s="32"/>
      <c r="N3504" s="32"/>
      <c r="O3504" s="32"/>
      <c r="P3504" s="32"/>
      <c r="Q3504" s="32"/>
      <c r="R3504" s="32"/>
      <c r="S3504" s="25" t="str">
        <f>IF(COUNTA(B3504:R3504)=0,"",IF(AND(COUNTA(B3504)&gt;0, COUNTA(C3504)&gt;0, COUNTA(D3504)&gt;0, COUNTA(E3504)&gt;0, COUNTIF('OMS Drop Downs'!$C$2:$C$3,'OMS Response Form (ORF)'!F3504),COUNTIF('OMS Drop Downs'!$D$2:$D$5,'OMS Response Form (ORF)'!G3504),COUNTIF('OMS Drop Downs'!$A$2:$A$5,'OMS Response Form (ORF)'!H3504),COUNTIF('OMS Drop Downs'!$B$2:$B$4,'OMS Response Form (ORF)'!I3504),COUNTIF('OMS Drop Downs'!$A$2:$A$5,'OMS Response Form (ORF)'!J3504),COUNTIF('OMS Drop Downs'!$E$2:$E$7,'OMS Response Form (ORF)'!K3504),COUNTIF('OMS Drop Downs'!$B$2:$B$4,'OMS Response Form (ORF)'!L3504),COUNTIF('OMS Drop Downs'!$B$2:$B$4,'OMS Response Form (ORF)'!M3504),COUNTIF('OMS Drop Downs'!$B$2:$B$4,'OMS Response Form (ORF)'!N3504),COUNTIF('OMS Drop Downs'!$B$2:$B$4,'OMS Response Form (ORF)'!O3504), COUNTIF('OMS Drop Downs'!$B$2:$B$4,'OMS Response Form (ORF)'!P3504),COUNTIF('OMS Drop Downs'!$B$2:$B$4,'OMS Response Form (ORF)'!Q3504),COUNTIF('OMS Drop Downs'!$B$2:$B$4,'OMS Response Form (ORF)'!R3504)),"Complete","Incomplete"))</f>
        <v/>
      </c>
      <c r="T3504" s="26" t="str">
        <f>IF(S3504="Complete",IF(AND(NOT(ISNA(VLOOKUP(CONCATENATE(F3504,G3504,H3504,I3504,J3504,K3504),'OMS Drop Downs'!G:G,1,FALSE))),IF(AND(G3504&lt;&gt;"C3",K3504&lt;&gt;"O5"),IF(SUM(COUNTIF(L3504:R3504,"Y"),COUNTIF(L3504:R3504,"N"))=0,"V","I"),IF(COUNTIF(L3504:R3504,"Y"),"V","I"))="V"),"Valid","Invalid")," ")</f>
        <v xml:space="preserve"> </v>
      </c>
      <c r="U3504"/>
    </row>
    <row r="3505" spans="2:21" x14ac:dyDescent="0.35">
      <c r="B3505" s="116"/>
      <c r="C3505" s="117"/>
      <c r="D3505" s="118"/>
      <c r="E3505" s="120"/>
      <c r="F3505" s="56"/>
      <c r="G3505" s="32"/>
      <c r="H3505" s="32"/>
      <c r="I3505" s="32"/>
      <c r="J3505" s="32"/>
      <c r="K3505" s="32"/>
      <c r="L3505" s="32"/>
      <c r="M3505" s="32"/>
      <c r="N3505" s="32"/>
      <c r="O3505" s="32"/>
      <c r="P3505" s="32"/>
      <c r="Q3505" s="32"/>
      <c r="R3505" s="32"/>
      <c r="S3505" s="25" t="str">
        <f>IF(COUNTA(B3505:R3505)=0,"",IF(AND(COUNTA(B3505)&gt;0, COUNTA(C3505)&gt;0, COUNTA(D3505)&gt;0, COUNTA(E3505)&gt;0, COUNTIF('OMS Drop Downs'!$C$2:$C$3,'OMS Response Form (ORF)'!F3505),COUNTIF('OMS Drop Downs'!$D$2:$D$5,'OMS Response Form (ORF)'!G3505),COUNTIF('OMS Drop Downs'!$A$2:$A$5,'OMS Response Form (ORF)'!H3505),COUNTIF('OMS Drop Downs'!$B$2:$B$4,'OMS Response Form (ORF)'!I3505),COUNTIF('OMS Drop Downs'!$A$2:$A$5,'OMS Response Form (ORF)'!J3505),COUNTIF('OMS Drop Downs'!$E$2:$E$7,'OMS Response Form (ORF)'!K3505),COUNTIF('OMS Drop Downs'!$B$2:$B$4,'OMS Response Form (ORF)'!L3505),COUNTIF('OMS Drop Downs'!$B$2:$B$4,'OMS Response Form (ORF)'!M3505),COUNTIF('OMS Drop Downs'!$B$2:$B$4,'OMS Response Form (ORF)'!N3505),COUNTIF('OMS Drop Downs'!$B$2:$B$4,'OMS Response Form (ORF)'!O3505), COUNTIF('OMS Drop Downs'!$B$2:$B$4,'OMS Response Form (ORF)'!P3505),COUNTIF('OMS Drop Downs'!$B$2:$B$4,'OMS Response Form (ORF)'!Q3505),COUNTIF('OMS Drop Downs'!$B$2:$B$4,'OMS Response Form (ORF)'!R3505)),"Complete","Incomplete"))</f>
        <v/>
      </c>
      <c r="T3505" s="26" t="str">
        <f>IF(S3505="Complete",IF(AND(NOT(ISNA(VLOOKUP(CONCATENATE(F3505,G3505,H3505,I3505,J3505,K3505),'OMS Drop Downs'!G:G,1,FALSE))),IF(AND(G3505&lt;&gt;"C3",K3505&lt;&gt;"O5"),IF(SUM(COUNTIF(L3505:R3505,"Y"),COUNTIF(L3505:R3505,"N"))=0,"V","I"),IF(COUNTIF(L3505:R3505,"Y"),"V","I"))="V"),"Valid","Invalid")," ")</f>
        <v xml:space="preserve"> </v>
      </c>
      <c r="U3505"/>
    </row>
    <row r="3506" spans="2:21" x14ac:dyDescent="0.35">
      <c r="B3506" s="116"/>
      <c r="C3506" s="117"/>
      <c r="D3506" s="118"/>
      <c r="E3506" s="120"/>
      <c r="F3506" s="56"/>
      <c r="G3506" s="32"/>
      <c r="H3506" s="32"/>
      <c r="I3506" s="32"/>
      <c r="J3506" s="32"/>
      <c r="K3506" s="32"/>
      <c r="L3506" s="32"/>
      <c r="M3506" s="32"/>
      <c r="N3506" s="32"/>
      <c r="O3506" s="32"/>
      <c r="P3506" s="32"/>
      <c r="Q3506" s="32"/>
      <c r="R3506" s="32"/>
      <c r="S3506" s="25" t="str">
        <f>IF(COUNTA(B3506:R3506)=0,"",IF(AND(COUNTA(B3506)&gt;0, COUNTA(C3506)&gt;0, COUNTA(D3506)&gt;0, COUNTA(E3506)&gt;0, COUNTIF('OMS Drop Downs'!$C$2:$C$3,'OMS Response Form (ORF)'!F3506),COUNTIF('OMS Drop Downs'!$D$2:$D$5,'OMS Response Form (ORF)'!G3506),COUNTIF('OMS Drop Downs'!$A$2:$A$5,'OMS Response Form (ORF)'!H3506),COUNTIF('OMS Drop Downs'!$B$2:$B$4,'OMS Response Form (ORF)'!I3506),COUNTIF('OMS Drop Downs'!$A$2:$A$5,'OMS Response Form (ORF)'!J3506),COUNTIF('OMS Drop Downs'!$E$2:$E$7,'OMS Response Form (ORF)'!K3506),COUNTIF('OMS Drop Downs'!$B$2:$B$4,'OMS Response Form (ORF)'!L3506),COUNTIF('OMS Drop Downs'!$B$2:$B$4,'OMS Response Form (ORF)'!M3506),COUNTIF('OMS Drop Downs'!$B$2:$B$4,'OMS Response Form (ORF)'!N3506),COUNTIF('OMS Drop Downs'!$B$2:$B$4,'OMS Response Form (ORF)'!O3506), COUNTIF('OMS Drop Downs'!$B$2:$B$4,'OMS Response Form (ORF)'!P3506),COUNTIF('OMS Drop Downs'!$B$2:$B$4,'OMS Response Form (ORF)'!Q3506),COUNTIF('OMS Drop Downs'!$B$2:$B$4,'OMS Response Form (ORF)'!R3506)),"Complete","Incomplete"))</f>
        <v/>
      </c>
      <c r="T3506" s="26" t="str">
        <f>IF(S3506="Complete",IF(AND(NOT(ISNA(VLOOKUP(CONCATENATE(F3506,G3506,H3506,I3506,J3506,K3506),'OMS Drop Downs'!G:G,1,FALSE))),IF(AND(G3506&lt;&gt;"C3",K3506&lt;&gt;"O5"),IF(SUM(COUNTIF(L3506:R3506,"Y"),COUNTIF(L3506:R3506,"N"))=0,"V","I"),IF(COUNTIF(L3506:R3506,"Y"),"V","I"))="V"),"Valid","Invalid")," ")</f>
        <v xml:space="preserve"> </v>
      </c>
      <c r="U3506"/>
    </row>
    <row r="3507" spans="2:21" x14ac:dyDescent="0.35">
      <c r="B3507" s="116"/>
      <c r="C3507" s="117"/>
      <c r="D3507" s="118"/>
      <c r="E3507" s="120"/>
      <c r="F3507" s="56"/>
      <c r="G3507" s="32"/>
      <c r="H3507" s="32"/>
      <c r="I3507" s="32"/>
      <c r="J3507" s="32"/>
      <c r="K3507" s="32"/>
      <c r="L3507" s="32"/>
      <c r="M3507" s="32"/>
      <c r="N3507" s="32"/>
      <c r="O3507" s="32"/>
      <c r="P3507" s="32"/>
      <c r="Q3507" s="32"/>
      <c r="R3507" s="32"/>
      <c r="S3507" s="25" t="str">
        <f>IF(COUNTA(B3507:R3507)=0,"",IF(AND(COUNTA(B3507)&gt;0, COUNTA(C3507)&gt;0, COUNTA(D3507)&gt;0, COUNTA(E3507)&gt;0, COUNTIF('OMS Drop Downs'!$C$2:$C$3,'OMS Response Form (ORF)'!F3507),COUNTIF('OMS Drop Downs'!$D$2:$D$5,'OMS Response Form (ORF)'!G3507),COUNTIF('OMS Drop Downs'!$A$2:$A$5,'OMS Response Form (ORF)'!H3507),COUNTIF('OMS Drop Downs'!$B$2:$B$4,'OMS Response Form (ORF)'!I3507),COUNTIF('OMS Drop Downs'!$A$2:$A$5,'OMS Response Form (ORF)'!J3507),COUNTIF('OMS Drop Downs'!$E$2:$E$7,'OMS Response Form (ORF)'!K3507),COUNTIF('OMS Drop Downs'!$B$2:$B$4,'OMS Response Form (ORF)'!L3507),COUNTIF('OMS Drop Downs'!$B$2:$B$4,'OMS Response Form (ORF)'!M3507),COUNTIF('OMS Drop Downs'!$B$2:$B$4,'OMS Response Form (ORF)'!N3507),COUNTIF('OMS Drop Downs'!$B$2:$B$4,'OMS Response Form (ORF)'!O3507), COUNTIF('OMS Drop Downs'!$B$2:$B$4,'OMS Response Form (ORF)'!P3507),COUNTIF('OMS Drop Downs'!$B$2:$B$4,'OMS Response Form (ORF)'!Q3507),COUNTIF('OMS Drop Downs'!$B$2:$B$4,'OMS Response Form (ORF)'!R3507)),"Complete","Incomplete"))</f>
        <v/>
      </c>
      <c r="T3507" s="26" t="str">
        <f>IF(S3507="Complete",IF(AND(NOT(ISNA(VLOOKUP(CONCATENATE(F3507,G3507,H3507,I3507,J3507,K3507),'OMS Drop Downs'!G:G,1,FALSE))),IF(AND(G3507&lt;&gt;"C3",K3507&lt;&gt;"O5"),IF(SUM(COUNTIF(L3507:R3507,"Y"),COUNTIF(L3507:R3507,"N"))=0,"V","I"),IF(COUNTIF(L3507:R3507,"Y"),"V","I"))="V"),"Valid","Invalid")," ")</f>
        <v xml:space="preserve"> </v>
      </c>
      <c r="U3507"/>
    </row>
    <row r="3508" spans="2:21" x14ac:dyDescent="0.35">
      <c r="B3508" s="116"/>
      <c r="C3508" s="117"/>
      <c r="D3508" s="118"/>
      <c r="E3508" s="120"/>
      <c r="F3508" s="56"/>
      <c r="G3508" s="32"/>
      <c r="H3508" s="32"/>
      <c r="I3508" s="32"/>
      <c r="J3508" s="32"/>
      <c r="K3508" s="32"/>
      <c r="L3508" s="32"/>
      <c r="M3508" s="32"/>
      <c r="N3508" s="32"/>
      <c r="O3508" s="32"/>
      <c r="P3508" s="32"/>
      <c r="Q3508" s="32"/>
      <c r="R3508" s="32"/>
      <c r="S3508" s="25" t="str">
        <f>IF(COUNTA(B3508:R3508)=0,"",IF(AND(COUNTA(B3508)&gt;0, COUNTA(C3508)&gt;0, COUNTA(D3508)&gt;0, COUNTA(E3508)&gt;0, COUNTIF('OMS Drop Downs'!$C$2:$C$3,'OMS Response Form (ORF)'!F3508),COUNTIF('OMS Drop Downs'!$D$2:$D$5,'OMS Response Form (ORF)'!G3508),COUNTIF('OMS Drop Downs'!$A$2:$A$5,'OMS Response Form (ORF)'!H3508),COUNTIF('OMS Drop Downs'!$B$2:$B$4,'OMS Response Form (ORF)'!I3508),COUNTIF('OMS Drop Downs'!$A$2:$A$5,'OMS Response Form (ORF)'!J3508),COUNTIF('OMS Drop Downs'!$E$2:$E$7,'OMS Response Form (ORF)'!K3508),COUNTIF('OMS Drop Downs'!$B$2:$B$4,'OMS Response Form (ORF)'!L3508),COUNTIF('OMS Drop Downs'!$B$2:$B$4,'OMS Response Form (ORF)'!M3508),COUNTIF('OMS Drop Downs'!$B$2:$B$4,'OMS Response Form (ORF)'!N3508),COUNTIF('OMS Drop Downs'!$B$2:$B$4,'OMS Response Form (ORF)'!O3508), COUNTIF('OMS Drop Downs'!$B$2:$B$4,'OMS Response Form (ORF)'!P3508),COUNTIF('OMS Drop Downs'!$B$2:$B$4,'OMS Response Form (ORF)'!Q3508),COUNTIF('OMS Drop Downs'!$B$2:$B$4,'OMS Response Form (ORF)'!R3508)),"Complete","Incomplete"))</f>
        <v/>
      </c>
      <c r="T3508" s="26" t="str">
        <f>IF(S3508="Complete",IF(AND(NOT(ISNA(VLOOKUP(CONCATENATE(F3508,G3508,H3508,I3508,J3508,K3508),'OMS Drop Downs'!G:G,1,FALSE))),IF(AND(G3508&lt;&gt;"C3",K3508&lt;&gt;"O5"),IF(SUM(COUNTIF(L3508:R3508,"Y"),COUNTIF(L3508:R3508,"N"))=0,"V","I"),IF(COUNTIF(L3508:R3508,"Y"),"V","I"))="V"),"Valid","Invalid")," ")</f>
        <v xml:space="preserve"> </v>
      </c>
      <c r="U3508"/>
    </row>
    <row r="3509" spans="2:21" x14ac:dyDescent="0.35">
      <c r="B3509" s="116"/>
      <c r="C3509" s="117"/>
      <c r="D3509" s="118"/>
      <c r="E3509" s="120"/>
      <c r="F3509" s="56"/>
      <c r="G3509" s="32"/>
      <c r="H3509" s="32"/>
      <c r="I3509" s="32"/>
      <c r="J3509" s="32"/>
      <c r="K3509" s="32"/>
      <c r="L3509" s="32"/>
      <c r="M3509" s="32"/>
      <c r="N3509" s="32"/>
      <c r="O3509" s="32"/>
      <c r="P3509" s="32"/>
      <c r="Q3509" s="32"/>
      <c r="R3509" s="32"/>
      <c r="S3509" s="25" t="str">
        <f>IF(COUNTA(B3509:R3509)=0,"",IF(AND(COUNTA(B3509)&gt;0, COUNTA(C3509)&gt;0, COUNTA(D3509)&gt;0, COUNTA(E3509)&gt;0, COUNTIF('OMS Drop Downs'!$C$2:$C$3,'OMS Response Form (ORF)'!F3509),COUNTIF('OMS Drop Downs'!$D$2:$D$5,'OMS Response Form (ORF)'!G3509),COUNTIF('OMS Drop Downs'!$A$2:$A$5,'OMS Response Form (ORF)'!H3509),COUNTIF('OMS Drop Downs'!$B$2:$B$4,'OMS Response Form (ORF)'!I3509),COUNTIF('OMS Drop Downs'!$A$2:$A$5,'OMS Response Form (ORF)'!J3509),COUNTIF('OMS Drop Downs'!$E$2:$E$7,'OMS Response Form (ORF)'!K3509),COUNTIF('OMS Drop Downs'!$B$2:$B$4,'OMS Response Form (ORF)'!L3509),COUNTIF('OMS Drop Downs'!$B$2:$B$4,'OMS Response Form (ORF)'!M3509),COUNTIF('OMS Drop Downs'!$B$2:$B$4,'OMS Response Form (ORF)'!N3509),COUNTIF('OMS Drop Downs'!$B$2:$B$4,'OMS Response Form (ORF)'!O3509), COUNTIF('OMS Drop Downs'!$B$2:$B$4,'OMS Response Form (ORF)'!P3509),COUNTIF('OMS Drop Downs'!$B$2:$B$4,'OMS Response Form (ORF)'!Q3509),COUNTIF('OMS Drop Downs'!$B$2:$B$4,'OMS Response Form (ORF)'!R3509)),"Complete","Incomplete"))</f>
        <v/>
      </c>
      <c r="T3509" s="26" t="str">
        <f>IF(S3509="Complete",IF(AND(NOT(ISNA(VLOOKUP(CONCATENATE(F3509,G3509,H3509,I3509,J3509,K3509),'OMS Drop Downs'!G:G,1,FALSE))),IF(AND(G3509&lt;&gt;"C3",K3509&lt;&gt;"O5"),IF(SUM(COUNTIF(L3509:R3509,"Y"),COUNTIF(L3509:R3509,"N"))=0,"V","I"),IF(COUNTIF(L3509:R3509,"Y"),"V","I"))="V"),"Valid","Invalid")," ")</f>
        <v xml:space="preserve"> </v>
      </c>
      <c r="U3509"/>
    </row>
    <row r="3510" spans="2:21" x14ac:dyDescent="0.35">
      <c r="B3510" s="116"/>
      <c r="C3510" s="117"/>
      <c r="D3510" s="118"/>
      <c r="E3510" s="120"/>
      <c r="F3510" s="56"/>
      <c r="G3510" s="32"/>
      <c r="H3510" s="32"/>
      <c r="I3510" s="32"/>
      <c r="J3510" s="32"/>
      <c r="K3510" s="32"/>
      <c r="L3510" s="32"/>
      <c r="M3510" s="32"/>
      <c r="N3510" s="32"/>
      <c r="O3510" s="32"/>
      <c r="P3510" s="32"/>
      <c r="Q3510" s="32"/>
      <c r="R3510" s="32"/>
      <c r="S3510" s="25" t="str">
        <f>IF(COUNTA(B3510:R3510)=0,"",IF(AND(COUNTA(B3510)&gt;0, COUNTA(C3510)&gt;0, COUNTA(D3510)&gt;0, COUNTA(E3510)&gt;0, COUNTIF('OMS Drop Downs'!$C$2:$C$3,'OMS Response Form (ORF)'!F3510),COUNTIF('OMS Drop Downs'!$D$2:$D$5,'OMS Response Form (ORF)'!G3510),COUNTIF('OMS Drop Downs'!$A$2:$A$5,'OMS Response Form (ORF)'!H3510),COUNTIF('OMS Drop Downs'!$B$2:$B$4,'OMS Response Form (ORF)'!I3510),COUNTIF('OMS Drop Downs'!$A$2:$A$5,'OMS Response Form (ORF)'!J3510),COUNTIF('OMS Drop Downs'!$E$2:$E$7,'OMS Response Form (ORF)'!K3510),COUNTIF('OMS Drop Downs'!$B$2:$B$4,'OMS Response Form (ORF)'!L3510),COUNTIF('OMS Drop Downs'!$B$2:$B$4,'OMS Response Form (ORF)'!M3510),COUNTIF('OMS Drop Downs'!$B$2:$B$4,'OMS Response Form (ORF)'!N3510),COUNTIF('OMS Drop Downs'!$B$2:$B$4,'OMS Response Form (ORF)'!O3510), COUNTIF('OMS Drop Downs'!$B$2:$B$4,'OMS Response Form (ORF)'!P3510),COUNTIF('OMS Drop Downs'!$B$2:$B$4,'OMS Response Form (ORF)'!Q3510),COUNTIF('OMS Drop Downs'!$B$2:$B$4,'OMS Response Form (ORF)'!R3510)),"Complete","Incomplete"))</f>
        <v/>
      </c>
      <c r="T3510" s="26" t="str">
        <f>IF(S3510="Complete",IF(AND(NOT(ISNA(VLOOKUP(CONCATENATE(F3510,G3510,H3510,I3510,J3510,K3510),'OMS Drop Downs'!G:G,1,FALSE))),IF(AND(G3510&lt;&gt;"C3",K3510&lt;&gt;"O5"),IF(SUM(COUNTIF(L3510:R3510,"Y"),COUNTIF(L3510:R3510,"N"))=0,"V","I"),IF(COUNTIF(L3510:R3510,"Y"),"V","I"))="V"),"Valid","Invalid")," ")</f>
        <v xml:space="preserve"> </v>
      </c>
      <c r="U3510"/>
    </row>
    <row r="3511" spans="2:21" x14ac:dyDescent="0.35">
      <c r="B3511" s="116"/>
      <c r="C3511" s="117"/>
      <c r="D3511" s="118"/>
      <c r="E3511" s="120"/>
      <c r="F3511" s="56"/>
      <c r="G3511" s="32"/>
      <c r="H3511" s="32"/>
      <c r="I3511" s="32"/>
      <c r="J3511" s="32"/>
      <c r="K3511" s="32"/>
      <c r="L3511" s="32"/>
      <c r="M3511" s="32"/>
      <c r="N3511" s="32"/>
      <c r="O3511" s="32"/>
      <c r="P3511" s="32"/>
      <c r="Q3511" s="32"/>
      <c r="R3511" s="32"/>
      <c r="S3511" s="25" t="str">
        <f>IF(COUNTA(B3511:R3511)=0,"",IF(AND(COUNTA(B3511)&gt;0, COUNTA(C3511)&gt;0, COUNTA(D3511)&gt;0, COUNTA(E3511)&gt;0, COUNTIF('OMS Drop Downs'!$C$2:$C$3,'OMS Response Form (ORF)'!F3511),COUNTIF('OMS Drop Downs'!$D$2:$D$5,'OMS Response Form (ORF)'!G3511),COUNTIF('OMS Drop Downs'!$A$2:$A$5,'OMS Response Form (ORF)'!H3511),COUNTIF('OMS Drop Downs'!$B$2:$B$4,'OMS Response Form (ORF)'!I3511),COUNTIF('OMS Drop Downs'!$A$2:$A$5,'OMS Response Form (ORF)'!J3511),COUNTIF('OMS Drop Downs'!$E$2:$E$7,'OMS Response Form (ORF)'!K3511),COUNTIF('OMS Drop Downs'!$B$2:$B$4,'OMS Response Form (ORF)'!L3511),COUNTIF('OMS Drop Downs'!$B$2:$B$4,'OMS Response Form (ORF)'!M3511),COUNTIF('OMS Drop Downs'!$B$2:$B$4,'OMS Response Form (ORF)'!N3511),COUNTIF('OMS Drop Downs'!$B$2:$B$4,'OMS Response Form (ORF)'!O3511), COUNTIF('OMS Drop Downs'!$B$2:$B$4,'OMS Response Form (ORF)'!P3511),COUNTIF('OMS Drop Downs'!$B$2:$B$4,'OMS Response Form (ORF)'!Q3511),COUNTIF('OMS Drop Downs'!$B$2:$B$4,'OMS Response Form (ORF)'!R3511)),"Complete","Incomplete"))</f>
        <v/>
      </c>
      <c r="T3511" s="26" t="str">
        <f>IF(S3511="Complete",IF(AND(NOT(ISNA(VLOOKUP(CONCATENATE(F3511,G3511,H3511,I3511,J3511,K3511),'OMS Drop Downs'!G:G,1,FALSE))),IF(AND(G3511&lt;&gt;"C3",K3511&lt;&gt;"O5"),IF(SUM(COUNTIF(L3511:R3511,"Y"),COUNTIF(L3511:R3511,"N"))=0,"V","I"),IF(COUNTIF(L3511:R3511,"Y"),"V","I"))="V"),"Valid","Invalid")," ")</f>
        <v xml:space="preserve"> </v>
      </c>
      <c r="U3511"/>
    </row>
    <row r="3512" spans="2:21" x14ac:dyDescent="0.35">
      <c r="B3512" s="116"/>
      <c r="C3512" s="117"/>
      <c r="D3512" s="118"/>
      <c r="E3512" s="120"/>
      <c r="F3512" s="56"/>
      <c r="G3512" s="32"/>
      <c r="H3512" s="32"/>
      <c r="I3512" s="32"/>
      <c r="J3512" s="32"/>
      <c r="K3512" s="32"/>
      <c r="L3512" s="32"/>
      <c r="M3512" s="32"/>
      <c r="N3512" s="32"/>
      <c r="O3512" s="32"/>
      <c r="P3512" s="32"/>
      <c r="Q3512" s="32"/>
      <c r="R3512" s="32"/>
      <c r="S3512" s="25" t="str">
        <f>IF(COUNTA(B3512:R3512)=0,"",IF(AND(COUNTA(B3512)&gt;0, COUNTA(C3512)&gt;0, COUNTA(D3512)&gt;0, COUNTA(E3512)&gt;0, COUNTIF('OMS Drop Downs'!$C$2:$C$3,'OMS Response Form (ORF)'!F3512),COUNTIF('OMS Drop Downs'!$D$2:$D$5,'OMS Response Form (ORF)'!G3512),COUNTIF('OMS Drop Downs'!$A$2:$A$5,'OMS Response Form (ORF)'!H3512),COUNTIF('OMS Drop Downs'!$B$2:$B$4,'OMS Response Form (ORF)'!I3512),COUNTIF('OMS Drop Downs'!$A$2:$A$5,'OMS Response Form (ORF)'!J3512),COUNTIF('OMS Drop Downs'!$E$2:$E$7,'OMS Response Form (ORF)'!K3512),COUNTIF('OMS Drop Downs'!$B$2:$B$4,'OMS Response Form (ORF)'!L3512),COUNTIF('OMS Drop Downs'!$B$2:$B$4,'OMS Response Form (ORF)'!M3512),COUNTIF('OMS Drop Downs'!$B$2:$B$4,'OMS Response Form (ORF)'!N3512),COUNTIF('OMS Drop Downs'!$B$2:$B$4,'OMS Response Form (ORF)'!O3512), COUNTIF('OMS Drop Downs'!$B$2:$B$4,'OMS Response Form (ORF)'!P3512),COUNTIF('OMS Drop Downs'!$B$2:$B$4,'OMS Response Form (ORF)'!Q3512),COUNTIF('OMS Drop Downs'!$B$2:$B$4,'OMS Response Form (ORF)'!R3512)),"Complete","Incomplete"))</f>
        <v/>
      </c>
      <c r="T3512" s="26" t="str">
        <f>IF(S3512="Complete",IF(AND(NOT(ISNA(VLOOKUP(CONCATENATE(F3512,G3512,H3512,I3512,J3512,K3512),'OMS Drop Downs'!G:G,1,FALSE))),IF(AND(G3512&lt;&gt;"C3",K3512&lt;&gt;"O5"),IF(SUM(COUNTIF(L3512:R3512,"Y"),COUNTIF(L3512:R3512,"N"))=0,"V","I"),IF(COUNTIF(L3512:R3512,"Y"),"V","I"))="V"),"Valid","Invalid")," ")</f>
        <v xml:space="preserve"> </v>
      </c>
      <c r="U3512"/>
    </row>
    <row r="3513" spans="2:21" x14ac:dyDescent="0.35">
      <c r="B3513" s="116"/>
      <c r="C3513" s="117"/>
      <c r="D3513" s="118"/>
      <c r="E3513" s="120"/>
      <c r="F3513" s="56"/>
      <c r="G3513" s="32"/>
      <c r="H3513" s="32"/>
      <c r="I3513" s="32"/>
      <c r="J3513" s="32"/>
      <c r="K3513" s="32"/>
      <c r="L3513" s="32"/>
      <c r="M3513" s="32"/>
      <c r="N3513" s="32"/>
      <c r="O3513" s="32"/>
      <c r="P3513" s="32"/>
      <c r="Q3513" s="32"/>
      <c r="R3513" s="32"/>
      <c r="S3513" s="25" t="str">
        <f>IF(COUNTA(B3513:R3513)=0,"",IF(AND(COUNTA(B3513)&gt;0, COUNTA(C3513)&gt;0, COUNTA(D3513)&gt;0, COUNTA(E3513)&gt;0, COUNTIF('OMS Drop Downs'!$C$2:$C$3,'OMS Response Form (ORF)'!F3513),COUNTIF('OMS Drop Downs'!$D$2:$D$5,'OMS Response Form (ORF)'!G3513),COUNTIF('OMS Drop Downs'!$A$2:$A$5,'OMS Response Form (ORF)'!H3513),COUNTIF('OMS Drop Downs'!$B$2:$B$4,'OMS Response Form (ORF)'!I3513),COUNTIF('OMS Drop Downs'!$A$2:$A$5,'OMS Response Form (ORF)'!J3513),COUNTIF('OMS Drop Downs'!$E$2:$E$7,'OMS Response Form (ORF)'!K3513),COUNTIF('OMS Drop Downs'!$B$2:$B$4,'OMS Response Form (ORF)'!L3513),COUNTIF('OMS Drop Downs'!$B$2:$B$4,'OMS Response Form (ORF)'!M3513),COUNTIF('OMS Drop Downs'!$B$2:$B$4,'OMS Response Form (ORF)'!N3513),COUNTIF('OMS Drop Downs'!$B$2:$B$4,'OMS Response Form (ORF)'!O3513), COUNTIF('OMS Drop Downs'!$B$2:$B$4,'OMS Response Form (ORF)'!P3513),COUNTIF('OMS Drop Downs'!$B$2:$B$4,'OMS Response Form (ORF)'!Q3513),COUNTIF('OMS Drop Downs'!$B$2:$B$4,'OMS Response Form (ORF)'!R3513)),"Complete","Incomplete"))</f>
        <v/>
      </c>
      <c r="T3513" s="26" t="str">
        <f>IF(S3513="Complete",IF(AND(NOT(ISNA(VLOOKUP(CONCATENATE(F3513,G3513,H3513,I3513,J3513,K3513),'OMS Drop Downs'!G:G,1,FALSE))),IF(AND(G3513&lt;&gt;"C3",K3513&lt;&gt;"O5"),IF(SUM(COUNTIF(L3513:R3513,"Y"),COUNTIF(L3513:R3513,"N"))=0,"V","I"),IF(COUNTIF(L3513:R3513,"Y"),"V","I"))="V"),"Valid","Invalid")," ")</f>
        <v xml:space="preserve"> </v>
      </c>
      <c r="U3513"/>
    </row>
    <row r="3514" spans="2:21" x14ac:dyDescent="0.35">
      <c r="B3514" s="116"/>
      <c r="C3514" s="117"/>
      <c r="D3514" s="118"/>
      <c r="E3514" s="120"/>
      <c r="F3514" s="56"/>
      <c r="G3514" s="32"/>
      <c r="H3514" s="32"/>
      <c r="I3514" s="32"/>
      <c r="J3514" s="32"/>
      <c r="K3514" s="32"/>
      <c r="L3514" s="32"/>
      <c r="M3514" s="32"/>
      <c r="N3514" s="32"/>
      <c r="O3514" s="32"/>
      <c r="P3514" s="32"/>
      <c r="Q3514" s="32"/>
      <c r="R3514" s="32"/>
      <c r="S3514" s="25" t="str">
        <f>IF(COUNTA(B3514:R3514)=0,"",IF(AND(COUNTA(B3514)&gt;0, COUNTA(C3514)&gt;0, COUNTA(D3514)&gt;0, COUNTA(E3514)&gt;0, COUNTIF('OMS Drop Downs'!$C$2:$C$3,'OMS Response Form (ORF)'!F3514),COUNTIF('OMS Drop Downs'!$D$2:$D$5,'OMS Response Form (ORF)'!G3514),COUNTIF('OMS Drop Downs'!$A$2:$A$5,'OMS Response Form (ORF)'!H3514),COUNTIF('OMS Drop Downs'!$B$2:$B$4,'OMS Response Form (ORF)'!I3514),COUNTIF('OMS Drop Downs'!$A$2:$A$5,'OMS Response Form (ORF)'!J3514),COUNTIF('OMS Drop Downs'!$E$2:$E$7,'OMS Response Form (ORF)'!K3514),COUNTIF('OMS Drop Downs'!$B$2:$B$4,'OMS Response Form (ORF)'!L3514),COUNTIF('OMS Drop Downs'!$B$2:$B$4,'OMS Response Form (ORF)'!M3514),COUNTIF('OMS Drop Downs'!$B$2:$B$4,'OMS Response Form (ORF)'!N3514),COUNTIF('OMS Drop Downs'!$B$2:$B$4,'OMS Response Form (ORF)'!O3514), COUNTIF('OMS Drop Downs'!$B$2:$B$4,'OMS Response Form (ORF)'!P3514),COUNTIF('OMS Drop Downs'!$B$2:$B$4,'OMS Response Form (ORF)'!Q3514),COUNTIF('OMS Drop Downs'!$B$2:$B$4,'OMS Response Form (ORF)'!R3514)),"Complete","Incomplete"))</f>
        <v/>
      </c>
      <c r="T3514" s="26" t="str">
        <f>IF(S3514="Complete",IF(AND(NOT(ISNA(VLOOKUP(CONCATENATE(F3514,G3514,H3514,I3514,J3514,K3514),'OMS Drop Downs'!G:G,1,FALSE))),IF(AND(G3514&lt;&gt;"C3",K3514&lt;&gt;"O5"),IF(SUM(COUNTIF(L3514:R3514,"Y"),COUNTIF(L3514:R3514,"N"))=0,"V","I"),IF(COUNTIF(L3514:R3514,"Y"),"V","I"))="V"),"Valid","Invalid")," ")</f>
        <v xml:space="preserve"> </v>
      </c>
      <c r="U3514"/>
    </row>
    <row r="3515" spans="2:21" x14ac:dyDescent="0.35">
      <c r="B3515" s="116"/>
      <c r="C3515" s="117"/>
      <c r="D3515" s="118"/>
      <c r="E3515" s="120"/>
      <c r="F3515" s="56"/>
      <c r="G3515" s="32"/>
      <c r="H3515" s="32"/>
      <c r="I3515" s="32"/>
      <c r="J3515" s="32"/>
      <c r="K3515" s="32"/>
      <c r="L3515" s="32"/>
      <c r="M3515" s="32"/>
      <c r="N3515" s="32"/>
      <c r="O3515" s="32"/>
      <c r="P3515" s="32"/>
      <c r="Q3515" s="32"/>
      <c r="R3515" s="32"/>
      <c r="S3515" s="25" t="str">
        <f>IF(COUNTA(B3515:R3515)=0,"",IF(AND(COUNTA(B3515)&gt;0, COUNTA(C3515)&gt;0, COUNTA(D3515)&gt;0, COUNTA(E3515)&gt;0, COUNTIF('OMS Drop Downs'!$C$2:$C$3,'OMS Response Form (ORF)'!F3515),COUNTIF('OMS Drop Downs'!$D$2:$D$5,'OMS Response Form (ORF)'!G3515),COUNTIF('OMS Drop Downs'!$A$2:$A$5,'OMS Response Form (ORF)'!H3515),COUNTIF('OMS Drop Downs'!$B$2:$B$4,'OMS Response Form (ORF)'!I3515),COUNTIF('OMS Drop Downs'!$A$2:$A$5,'OMS Response Form (ORF)'!J3515),COUNTIF('OMS Drop Downs'!$E$2:$E$7,'OMS Response Form (ORF)'!K3515),COUNTIF('OMS Drop Downs'!$B$2:$B$4,'OMS Response Form (ORF)'!L3515),COUNTIF('OMS Drop Downs'!$B$2:$B$4,'OMS Response Form (ORF)'!M3515),COUNTIF('OMS Drop Downs'!$B$2:$B$4,'OMS Response Form (ORF)'!N3515),COUNTIF('OMS Drop Downs'!$B$2:$B$4,'OMS Response Form (ORF)'!O3515), COUNTIF('OMS Drop Downs'!$B$2:$B$4,'OMS Response Form (ORF)'!P3515),COUNTIF('OMS Drop Downs'!$B$2:$B$4,'OMS Response Form (ORF)'!Q3515),COUNTIF('OMS Drop Downs'!$B$2:$B$4,'OMS Response Form (ORF)'!R3515)),"Complete","Incomplete"))</f>
        <v/>
      </c>
      <c r="T3515" s="26" t="str">
        <f>IF(S3515="Complete",IF(AND(NOT(ISNA(VLOOKUP(CONCATENATE(F3515,G3515,H3515,I3515,J3515,K3515),'OMS Drop Downs'!G:G,1,FALSE))),IF(AND(G3515&lt;&gt;"C3",K3515&lt;&gt;"O5"),IF(SUM(COUNTIF(L3515:R3515,"Y"),COUNTIF(L3515:R3515,"N"))=0,"V","I"),IF(COUNTIF(L3515:R3515,"Y"),"V","I"))="V"),"Valid","Invalid")," ")</f>
        <v xml:space="preserve"> </v>
      </c>
      <c r="U3515"/>
    </row>
    <row r="3516" spans="2:21" x14ac:dyDescent="0.35">
      <c r="B3516" s="116"/>
      <c r="C3516" s="117"/>
      <c r="D3516" s="118"/>
      <c r="E3516" s="120"/>
      <c r="F3516" s="56"/>
      <c r="G3516" s="32"/>
      <c r="H3516" s="32"/>
      <c r="I3516" s="32"/>
      <c r="J3516" s="32"/>
      <c r="K3516" s="32"/>
      <c r="L3516" s="32"/>
      <c r="M3516" s="32"/>
      <c r="N3516" s="32"/>
      <c r="O3516" s="32"/>
      <c r="P3516" s="32"/>
      <c r="Q3516" s="32"/>
      <c r="R3516" s="32"/>
      <c r="S3516" s="25" t="str">
        <f>IF(COUNTA(B3516:R3516)=0,"",IF(AND(COUNTA(B3516)&gt;0, COUNTA(C3516)&gt;0, COUNTA(D3516)&gt;0, COUNTA(E3516)&gt;0, COUNTIF('OMS Drop Downs'!$C$2:$C$3,'OMS Response Form (ORF)'!F3516),COUNTIF('OMS Drop Downs'!$D$2:$D$5,'OMS Response Form (ORF)'!G3516),COUNTIF('OMS Drop Downs'!$A$2:$A$5,'OMS Response Form (ORF)'!H3516),COUNTIF('OMS Drop Downs'!$B$2:$B$4,'OMS Response Form (ORF)'!I3516),COUNTIF('OMS Drop Downs'!$A$2:$A$5,'OMS Response Form (ORF)'!J3516),COUNTIF('OMS Drop Downs'!$E$2:$E$7,'OMS Response Form (ORF)'!K3516),COUNTIF('OMS Drop Downs'!$B$2:$B$4,'OMS Response Form (ORF)'!L3516),COUNTIF('OMS Drop Downs'!$B$2:$B$4,'OMS Response Form (ORF)'!M3516),COUNTIF('OMS Drop Downs'!$B$2:$B$4,'OMS Response Form (ORF)'!N3516),COUNTIF('OMS Drop Downs'!$B$2:$B$4,'OMS Response Form (ORF)'!O3516), COUNTIF('OMS Drop Downs'!$B$2:$B$4,'OMS Response Form (ORF)'!P3516),COUNTIF('OMS Drop Downs'!$B$2:$B$4,'OMS Response Form (ORF)'!Q3516),COUNTIF('OMS Drop Downs'!$B$2:$B$4,'OMS Response Form (ORF)'!R3516)),"Complete","Incomplete"))</f>
        <v/>
      </c>
      <c r="T3516" s="26" t="str">
        <f>IF(S3516="Complete",IF(AND(NOT(ISNA(VLOOKUP(CONCATENATE(F3516,G3516,H3516,I3516,J3516,K3516),'OMS Drop Downs'!G:G,1,FALSE))),IF(AND(G3516&lt;&gt;"C3",K3516&lt;&gt;"O5"),IF(SUM(COUNTIF(L3516:R3516,"Y"),COUNTIF(L3516:R3516,"N"))=0,"V","I"),IF(COUNTIF(L3516:R3516,"Y"),"V","I"))="V"),"Valid","Invalid")," ")</f>
        <v xml:space="preserve"> </v>
      </c>
      <c r="U3516"/>
    </row>
    <row r="3517" spans="2:21" x14ac:dyDescent="0.35">
      <c r="B3517" s="116"/>
      <c r="C3517" s="117"/>
      <c r="D3517" s="118"/>
      <c r="E3517" s="120"/>
      <c r="F3517" s="56"/>
      <c r="G3517" s="32"/>
      <c r="H3517" s="32"/>
      <c r="I3517" s="32"/>
      <c r="J3517" s="32"/>
      <c r="K3517" s="32"/>
      <c r="L3517" s="32"/>
      <c r="M3517" s="32"/>
      <c r="N3517" s="32"/>
      <c r="O3517" s="32"/>
      <c r="P3517" s="32"/>
      <c r="Q3517" s="32"/>
      <c r="R3517" s="32"/>
      <c r="S3517" s="25" t="str">
        <f>IF(COUNTA(B3517:R3517)=0,"",IF(AND(COUNTA(B3517)&gt;0, COUNTA(C3517)&gt;0, COUNTA(D3517)&gt;0, COUNTA(E3517)&gt;0, COUNTIF('OMS Drop Downs'!$C$2:$C$3,'OMS Response Form (ORF)'!F3517),COUNTIF('OMS Drop Downs'!$D$2:$D$5,'OMS Response Form (ORF)'!G3517),COUNTIF('OMS Drop Downs'!$A$2:$A$5,'OMS Response Form (ORF)'!H3517),COUNTIF('OMS Drop Downs'!$B$2:$B$4,'OMS Response Form (ORF)'!I3517),COUNTIF('OMS Drop Downs'!$A$2:$A$5,'OMS Response Form (ORF)'!J3517),COUNTIF('OMS Drop Downs'!$E$2:$E$7,'OMS Response Form (ORF)'!K3517),COUNTIF('OMS Drop Downs'!$B$2:$B$4,'OMS Response Form (ORF)'!L3517),COUNTIF('OMS Drop Downs'!$B$2:$B$4,'OMS Response Form (ORF)'!M3517),COUNTIF('OMS Drop Downs'!$B$2:$B$4,'OMS Response Form (ORF)'!N3517),COUNTIF('OMS Drop Downs'!$B$2:$B$4,'OMS Response Form (ORF)'!O3517), COUNTIF('OMS Drop Downs'!$B$2:$B$4,'OMS Response Form (ORF)'!P3517),COUNTIF('OMS Drop Downs'!$B$2:$B$4,'OMS Response Form (ORF)'!Q3517),COUNTIF('OMS Drop Downs'!$B$2:$B$4,'OMS Response Form (ORF)'!R3517)),"Complete","Incomplete"))</f>
        <v/>
      </c>
      <c r="T3517" s="26" t="str">
        <f>IF(S3517="Complete",IF(AND(NOT(ISNA(VLOOKUP(CONCATENATE(F3517,G3517,H3517,I3517,J3517,K3517),'OMS Drop Downs'!G:G,1,FALSE))),IF(AND(G3517&lt;&gt;"C3",K3517&lt;&gt;"O5"),IF(SUM(COUNTIF(L3517:R3517,"Y"),COUNTIF(L3517:R3517,"N"))=0,"V","I"),IF(COUNTIF(L3517:R3517,"Y"),"V","I"))="V"),"Valid","Invalid")," ")</f>
        <v xml:space="preserve"> </v>
      </c>
      <c r="U3517"/>
    </row>
    <row r="3518" spans="2:21" x14ac:dyDescent="0.35">
      <c r="B3518" s="116"/>
      <c r="C3518" s="117"/>
      <c r="D3518" s="118"/>
      <c r="E3518" s="120"/>
      <c r="F3518" s="56"/>
      <c r="G3518" s="32"/>
      <c r="H3518" s="32"/>
      <c r="I3518" s="32"/>
      <c r="J3518" s="32"/>
      <c r="K3518" s="32"/>
      <c r="L3518" s="32"/>
      <c r="M3518" s="32"/>
      <c r="N3518" s="32"/>
      <c r="O3518" s="32"/>
      <c r="P3518" s="32"/>
      <c r="Q3518" s="32"/>
      <c r="R3518" s="32"/>
      <c r="S3518" s="25" t="str">
        <f>IF(COUNTA(B3518:R3518)=0,"",IF(AND(COUNTA(B3518)&gt;0, COUNTA(C3518)&gt;0, COUNTA(D3518)&gt;0, COUNTA(E3518)&gt;0, COUNTIF('OMS Drop Downs'!$C$2:$C$3,'OMS Response Form (ORF)'!F3518),COUNTIF('OMS Drop Downs'!$D$2:$D$5,'OMS Response Form (ORF)'!G3518),COUNTIF('OMS Drop Downs'!$A$2:$A$5,'OMS Response Form (ORF)'!H3518),COUNTIF('OMS Drop Downs'!$B$2:$B$4,'OMS Response Form (ORF)'!I3518),COUNTIF('OMS Drop Downs'!$A$2:$A$5,'OMS Response Form (ORF)'!J3518),COUNTIF('OMS Drop Downs'!$E$2:$E$7,'OMS Response Form (ORF)'!K3518),COUNTIF('OMS Drop Downs'!$B$2:$B$4,'OMS Response Form (ORF)'!L3518),COUNTIF('OMS Drop Downs'!$B$2:$B$4,'OMS Response Form (ORF)'!M3518),COUNTIF('OMS Drop Downs'!$B$2:$B$4,'OMS Response Form (ORF)'!N3518),COUNTIF('OMS Drop Downs'!$B$2:$B$4,'OMS Response Form (ORF)'!O3518), COUNTIF('OMS Drop Downs'!$B$2:$B$4,'OMS Response Form (ORF)'!P3518),COUNTIF('OMS Drop Downs'!$B$2:$B$4,'OMS Response Form (ORF)'!Q3518),COUNTIF('OMS Drop Downs'!$B$2:$B$4,'OMS Response Form (ORF)'!R3518)),"Complete","Incomplete"))</f>
        <v/>
      </c>
      <c r="T3518" s="26" t="str">
        <f>IF(S3518="Complete",IF(AND(NOT(ISNA(VLOOKUP(CONCATENATE(F3518,G3518,H3518,I3518,J3518,K3518),'OMS Drop Downs'!G:G,1,FALSE))),IF(AND(G3518&lt;&gt;"C3",K3518&lt;&gt;"O5"),IF(SUM(COUNTIF(L3518:R3518,"Y"),COUNTIF(L3518:R3518,"N"))=0,"V","I"),IF(COUNTIF(L3518:R3518,"Y"),"V","I"))="V"),"Valid","Invalid")," ")</f>
        <v xml:space="preserve"> </v>
      </c>
      <c r="U3518"/>
    </row>
    <row r="3519" spans="2:21" x14ac:dyDescent="0.35">
      <c r="B3519" s="116"/>
      <c r="C3519" s="117"/>
      <c r="D3519" s="118"/>
      <c r="E3519" s="120"/>
      <c r="F3519" s="56"/>
      <c r="G3519" s="32"/>
      <c r="H3519" s="32"/>
      <c r="I3519" s="32"/>
      <c r="J3519" s="32"/>
      <c r="K3519" s="32"/>
      <c r="L3519" s="32"/>
      <c r="M3519" s="32"/>
      <c r="N3519" s="32"/>
      <c r="O3519" s="32"/>
      <c r="P3519" s="32"/>
      <c r="Q3519" s="32"/>
      <c r="R3519" s="32"/>
      <c r="S3519" s="25" t="str">
        <f>IF(COUNTA(B3519:R3519)=0,"",IF(AND(COUNTA(B3519)&gt;0, COUNTA(C3519)&gt;0, COUNTA(D3519)&gt;0, COUNTA(E3519)&gt;0, COUNTIF('OMS Drop Downs'!$C$2:$C$3,'OMS Response Form (ORF)'!F3519),COUNTIF('OMS Drop Downs'!$D$2:$D$5,'OMS Response Form (ORF)'!G3519),COUNTIF('OMS Drop Downs'!$A$2:$A$5,'OMS Response Form (ORF)'!H3519),COUNTIF('OMS Drop Downs'!$B$2:$B$4,'OMS Response Form (ORF)'!I3519),COUNTIF('OMS Drop Downs'!$A$2:$A$5,'OMS Response Form (ORF)'!J3519),COUNTIF('OMS Drop Downs'!$E$2:$E$7,'OMS Response Form (ORF)'!K3519),COUNTIF('OMS Drop Downs'!$B$2:$B$4,'OMS Response Form (ORF)'!L3519),COUNTIF('OMS Drop Downs'!$B$2:$B$4,'OMS Response Form (ORF)'!M3519),COUNTIF('OMS Drop Downs'!$B$2:$B$4,'OMS Response Form (ORF)'!N3519),COUNTIF('OMS Drop Downs'!$B$2:$B$4,'OMS Response Form (ORF)'!O3519), COUNTIF('OMS Drop Downs'!$B$2:$B$4,'OMS Response Form (ORF)'!P3519),COUNTIF('OMS Drop Downs'!$B$2:$B$4,'OMS Response Form (ORF)'!Q3519),COUNTIF('OMS Drop Downs'!$B$2:$B$4,'OMS Response Form (ORF)'!R3519)),"Complete","Incomplete"))</f>
        <v/>
      </c>
      <c r="T3519" s="26" t="str">
        <f>IF(S3519="Complete",IF(AND(NOT(ISNA(VLOOKUP(CONCATENATE(F3519,G3519,H3519,I3519,J3519,K3519),'OMS Drop Downs'!G:G,1,FALSE))),IF(AND(G3519&lt;&gt;"C3",K3519&lt;&gt;"O5"),IF(SUM(COUNTIF(L3519:R3519,"Y"),COUNTIF(L3519:R3519,"N"))=0,"V","I"),IF(COUNTIF(L3519:R3519,"Y"),"V","I"))="V"),"Valid","Invalid")," ")</f>
        <v xml:space="preserve"> </v>
      </c>
      <c r="U3519"/>
    </row>
    <row r="3520" spans="2:21" x14ac:dyDescent="0.35">
      <c r="B3520" s="116"/>
      <c r="C3520" s="117"/>
      <c r="D3520" s="118"/>
      <c r="E3520" s="120"/>
      <c r="F3520" s="56"/>
      <c r="G3520" s="32"/>
      <c r="H3520" s="32"/>
      <c r="I3520" s="32"/>
      <c r="J3520" s="32"/>
      <c r="K3520" s="32"/>
      <c r="L3520" s="32"/>
      <c r="M3520" s="32"/>
      <c r="N3520" s="32"/>
      <c r="O3520" s="32"/>
      <c r="P3520" s="32"/>
      <c r="Q3520" s="32"/>
      <c r="R3520" s="32"/>
      <c r="S3520" s="25" t="str">
        <f>IF(COUNTA(B3520:R3520)=0,"",IF(AND(COUNTA(B3520)&gt;0, COUNTA(C3520)&gt;0, COUNTA(D3520)&gt;0, COUNTA(E3520)&gt;0, COUNTIF('OMS Drop Downs'!$C$2:$C$3,'OMS Response Form (ORF)'!F3520),COUNTIF('OMS Drop Downs'!$D$2:$D$5,'OMS Response Form (ORF)'!G3520),COUNTIF('OMS Drop Downs'!$A$2:$A$5,'OMS Response Form (ORF)'!H3520),COUNTIF('OMS Drop Downs'!$B$2:$B$4,'OMS Response Form (ORF)'!I3520),COUNTIF('OMS Drop Downs'!$A$2:$A$5,'OMS Response Form (ORF)'!J3520),COUNTIF('OMS Drop Downs'!$E$2:$E$7,'OMS Response Form (ORF)'!K3520),COUNTIF('OMS Drop Downs'!$B$2:$B$4,'OMS Response Form (ORF)'!L3520),COUNTIF('OMS Drop Downs'!$B$2:$B$4,'OMS Response Form (ORF)'!M3520),COUNTIF('OMS Drop Downs'!$B$2:$B$4,'OMS Response Form (ORF)'!N3520),COUNTIF('OMS Drop Downs'!$B$2:$B$4,'OMS Response Form (ORF)'!O3520), COUNTIF('OMS Drop Downs'!$B$2:$B$4,'OMS Response Form (ORF)'!P3520),COUNTIF('OMS Drop Downs'!$B$2:$B$4,'OMS Response Form (ORF)'!Q3520),COUNTIF('OMS Drop Downs'!$B$2:$B$4,'OMS Response Form (ORF)'!R3520)),"Complete","Incomplete"))</f>
        <v/>
      </c>
      <c r="T3520" s="26" t="str">
        <f>IF(S3520="Complete",IF(AND(NOT(ISNA(VLOOKUP(CONCATENATE(F3520,G3520,H3520,I3520,J3520,K3520),'OMS Drop Downs'!G:G,1,FALSE))),IF(AND(G3520&lt;&gt;"C3",K3520&lt;&gt;"O5"),IF(SUM(COUNTIF(L3520:R3520,"Y"),COUNTIF(L3520:R3520,"N"))=0,"V","I"),IF(COUNTIF(L3520:R3520,"Y"),"V","I"))="V"),"Valid","Invalid")," ")</f>
        <v xml:space="preserve"> </v>
      </c>
      <c r="U3520"/>
    </row>
    <row r="3521" spans="2:21" x14ac:dyDescent="0.35">
      <c r="B3521" s="116"/>
      <c r="C3521" s="117"/>
      <c r="D3521" s="118"/>
      <c r="E3521" s="120"/>
      <c r="F3521" s="56"/>
      <c r="G3521" s="32"/>
      <c r="H3521" s="32"/>
      <c r="I3521" s="32"/>
      <c r="J3521" s="32"/>
      <c r="K3521" s="32"/>
      <c r="L3521" s="32"/>
      <c r="M3521" s="32"/>
      <c r="N3521" s="32"/>
      <c r="O3521" s="32"/>
      <c r="P3521" s="32"/>
      <c r="Q3521" s="32"/>
      <c r="R3521" s="32"/>
      <c r="S3521" s="25" t="str">
        <f>IF(COUNTA(B3521:R3521)=0,"",IF(AND(COUNTA(B3521)&gt;0, COUNTA(C3521)&gt;0, COUNTA(D3521)&gt;0, COUNTA(E3521)&gt;0, COUNTIF('OMS Drop Downs'!$C$2:$C$3,'OMS Response Form (ORF)'!F3521),COUNTIF('OMS Drop Downs'!$D$2:$D$5,'OMS Response Form (ORF)'!G3521),COUNTIF('OMS Drop Downs'!$A$2:$A$5,'OMS Response Form (ORF)'!H3521),COUNTIF('OMS Drop Downs'!$B$2:$B$4,'OMS Response Form (ORF)'!I3521),COUNTIF('OMS Drop Downs'!$A$2:$A$5,'OMS Response Form (ORF)'!J3521),COUNTIF('OMS Drop Downs'!$E$2:$E$7,'OMS Response Form (ORF)'!K3521),COUNTIF('OMS Drop Downs'!$B$2:$B$4,'OMS Response Form (ORF)'!L3521),COUNTIF('OMS Drop Downs'!$B$2:$B$4,'OMS Response Form (ORF)'!M3521),COUNTIF('OMS Drop Downs'!$B$2:$B$4,'OMS Response Form (ORF)'!N3521),COUNTIF('OMS Drop Downs'!$B$2:$B$4,'OMS Response Form (ORF)'!O3521), COUNTIF('OMS Drop Downs'!$B$2:$B$4,'OMS Response Form (ORF)'!P3521),COUNTIF('OMS Drop Downs'!$B$2:$B$4,'OMS Response Form (ORF)'!Q3521),COUNTIF('OMS Drop Downs'!$B$2:$B$4,'OMS Response Form (ORF)'!R3521)),"Complete","Incomplete"))</f>
        <v/>
      </c>
      <c r="T3521" s="26" t="str">
        <f>IF(S3521="Complete",IF(AND(NOT(ISNA(VLOOKUP(CONCATENATE(F3521,G3521,H3521,I3521,J3521,K3521),'OMS Drop Downs'!G:G,1,FALSE))),IF(AND(G3521&lt;&gt;"C3",K3521&lt;&gt;"O5"),IF(SUM(COUNTIF(L3521:R3521,"Y"),COUNTIF(L3521:R3521,"N"))=0,"V","I"),IF(COUNTIF(L3521:R3521,"Y"),"V","I"))="V"),"Valid","Invalid")," ")</f>
        <v xml:space="preserve"> </v>
      </c>
      <c r="U3521"/>
    </row>
    <row r="3522" spans="2:21" x14ac:dyDescent="0.35">
      <c r="B3522" s="116"/>
      <c r="C3522" s="117"/>
      <c r="D3522" s="118"/>
      <c r="E3522" s="120"/>
      <c r="F3522" s="56"/>
      <c r="G3522" s="32"/>
      <c r="H3522" s="32"/>
      <c r="I3522" s="32"/>
      <c r="J3522" s="32"/>
      <c r="K3522" s="32"/>
      <c r="L3522" s="32"/>
      <c r="M3522" s="32"/>
      <c r="N3522" s="32"/>
      <c r="O3522" s="32"/>
      <c r="P3522" s="32"/>
      <c r="Q3522" s="32"/>
      <c r="R3522" s="32"/>
      <c r="S3522" s="25" t="str">
        <f>IF(COUNTA(B3522:R3522)=0,"",IF(AND(COUNTA(B3522)&gt;0, COUNTA(C3522)&gt;0, COUNTA(D3522)&gt;0, COUNTA(E3522)&gt;0, COUNTIF('OMS Drop Downs'!$C$2:$C$3,'OMS Response Form (ORF)'!F3522),COUNTIF('OMS Drop Downs'!$D$2:$D$5,'OMS Response Form (ORF)'!G3522),COUNTIF('OMS Drop Downs'!$A$2:$A$5,'OMS Response Form (ORF)'!H3522),COUNTIF('OMS Drop Downs'!$B$2:$B$4,'OMS Response Form (ORF)'!I3522),COUNTIF('OMS Drop Downs'!$A$2:$A$5,'OMS Response Form (ORF)'!J3522),COUNTIF('OMS Drop Downs'!$E$2:$E$7,'OMS Response Form (ORF)'!K3522),COUNTIF('OMS Drop Downs'!$B$2:$B$4,'OMS Response Form (ORF)'!L3522),COUNTIF('OMS Drop Downs'!$B$2:$B$4,'OMS Response Form (ORF)'!M3522),COUNTIF('OMS Drop Downs'!$B$2:$B$4,'OMS Response Form (ORF)'!N3522),COUNTIF('OMS Drop Downs'!$B$2:$B$4,'OMS Response Form (ORF)'!O3522), COUNTIF('OMS Drop Downs'!$B$2:$B$4,'OMS Response Form (ORF)'!P3522),COUNTIF('OMS Drop Downs'!$B$2:$B$4,'OMS Response Form (ORF)'!Q3522),COUNTIF('OMS Drop Downs'!$B$2:$B$4,'OMS Response Form (ORF)'!R3522)),"Complete","Incomplete"))</f>
        <v/>
      </c>
      <c r="T3522" s="26" t="str">
        <f>IF(S3522="Complete",IF(AND(NOT(ISNA(VLOOKUP(CONCATENATE(F3522,G3522,H3522,I3522,J3522,K3522),'OMS Drop Downs'!G:G,1,FALSE))),IF(AND(G3522&lt;&gt;"C3",K3522&lt;&gt;"O5"),IF(SUM(COUNTIF(L3522:R3522,"Y"),COUNTIF(L3522:R3522,"N"))=0,"V","I"),IF(COUNTIF(L3522:R3522,"Y"),"V","I"))="V"),"Valid","Invalid")," ")</f>
        <v xml:space="preserve"> </v>
      </c>
      <c r="U3522"/>
    </row>
    <row r="3523" spans="2:21" x14ac:dyDescent="0.35">
      <c r="B3523" s="116"/>
      <c r="C3523" s="117"/>
      <c r="D3523" s="118"/>
      <c r="E3523" s="120"/>
      <c r="F3523" s="56"/>
      <c r="G3523" s="32"/>
      <c r="H3523" s="32"/>
      <c r="I3523" s="32"/>
      <c r="J3523" s="32"/>
      <c r="K3523" s="32"/>
      <c r="L3523" s="32"/>
      <c r="M3523" s="32"/>
      <c r="N3523" s="32"/>
      <c r="O3523" s="32"/>
      <c r="P3523" s="32"/>
      <c r="Q3523" s="32"/>
      <c r="R3523" s="32"/>
      <c r="S3523" s="25" t="str">
        <f>IF(COUNTA(B3523:R3523)=0,"",IF(AND(COUNTA(B3523)&gt;0, COUNTA(C3523)&gt;0, COUNTA(D3523)&gt;0, COUNTA(E3523)&gt;0, COUNTIF('OMS Drop Downs'!$C$2:$C$3,'OMS Response Form (ORF)'!F3523),COUNTIF('OMS Drop Downs'!$D$2:$D$5,'OMS Response Form (ORF)'!G3523),COUNTIF('OMS Drop Downs'!$A$2:$A$5,'OMS Response Form (ORF)'!H3523),COUNTIF('OMS Drop Downs'!$B$2:$B$4,'OMS Response Form (ORF)'!I3523),COUNTIF('OMS Drop Downs'!$A$2:$A$5,'OMS Response Form (ORF)'!J3523),COUNTIF('OMS Drop Downs'!$E$2:$E$7,'OMS Response Form (ORF)'!K3523),COUNTIF('OMS Drop Downs'!$B$2:$B$4,'OMS Response Form (ORF)'!L3523),COUNTIF('OMS Drop Downs'!$B$2:$B$4,'OMS Response Form (ORF)'!M3523),COUNTIF('OMS Drop Downs'!$B$2:$B$4,'OMS Response Form (ORF)'!N3523),COUNTIF('OMS Drop Downs'!$B$2:$B$4,'OMS Response Form (ORF)'!O3523), COUNTIF('OMS Drop Downs'!$B$2:$B$4,'OMS Response Form (ORF)'!P3523),COUNTIF('OMS Drop Downs'!$B$2:$B$4,'OMS Response Form (ORF)'!Q3523),COUNTIF('OMS Drop Downs'!$B$2:$B$4,'OMS Response Form (ORF)'!R3523)),"Complete","Incomplete"))</f>
        <v/>
      </c>
      <c r="T3523" s="26" t="str">
        <f>IF(S3523="Complete",IF(AND(NOT(ISNA(VLOOKUP(CONCATENATE(F3523,G3523,H3523,I3523,J3523,K3523),'OMS Drop Downs'!G:G,1,FALSE))),IF(AND(G3523&lt;&gt;"C3",K3523&lt;&gt;"O5"),IF(SUM(COUNTIF(L3523:R3523,"Y"),COUNTIF(L3523:R3523,"N"))=0,"V","I"),IF(COUNTIF(L3523:R3523,"Y"),"V","I"))="V"),"Valid","Invalid")," ")</f>
        <v xml:space="preserve"> </v>
      </c>
      <c r="U3523"/>
    </row>
    <row r="3524" spans="2:21" x14ac:dyDescent="0.35">
      <c r="B3524" s="116"/>
      <c r="C3524" s="117"/>
      <c r="D3524" s="118"/>
      <c r="E3524" s="120"/>
      <c r="F3524" s="56"/>
      <c r="G3524" s="32"/>
      <c r="H3524" s="32"/>
      <c r="I3524" s="32"/>
      <c r="J3524" s="32"/>
      <c r="K3524" s="32"/>
      <c r="L3524" s="32"/>
      <c r="M3524" s="32"/>
      <c r="N3524" s="32"/>
      <c r="O3524" s="32"/>
      <c r="P3524" s="32"/>
      <c r="Q3524" s="32"/>
      <c r="R3524" s="32"/>
      <c r="S3524" s="25" t="str">
        <f>IF(COUNTA(B3524:R3524)=0,"",IF(AND(COUNTA(B3524)&gt;0, COUNTA(C3524)&gt;0, COUNTA(D3524)&gt;0, COUNTA(E3524)&gt;0, COUNTIF('OMS Drop Downs'!$C$2:$C$3,'OMS Response Form (ORF)'!F3524),COUNTIF('OMS Drop Downs'!$D$2:$D$5,'OMS Response Form (ORF)'!G3524),COUNTIF('OMS Drop Downs'!$A$2:$A$5,'OMS Response Form (ORF)'!H3524),COUNTIF('OMS Drop Downs'!$B$2:$B$4,'OMS Response Form (ORF)'!I3524),COUNTIF('OMS Drop Downs'!$A$2:$A$5,'OMS Response Form (ORF)'!J3524),COUNTIF('OMS Drop Downs'!$E$2:$E$7,'OMS Response Form (ORF)'!K3524),COUNTIF('OMS Drop Downs'!$B$2:$B$4,'OMS Response Form (ORF)'!L3524),COUNTIF('OMS Drop Downs'!$B$2:$B$4,'OMS Response Form (ORF)'!M3524),COUNTIF('OMS Drop Downs'!$B$2:$B$4,'OMS Response Form (ORF)'!N3524),COUNTIF('OMS Drop Downs'!$B$2:$B$4,'OMS Response Form (ORF)'!O3524), COUNTIF('OMS Drop Downs'!$B$2:$B$4,'OMS Response Form (ORF)'!P3524),COUNTIF('OMS Drop Downs'!$B$2:$B$4,'OMS Response Form (ORF)'!Q3524),COUNTIF('OMS Drop Downs'!$B$2:$B$4,'OMS Response Form (ORF)'!R3524)),"Complete","Incomplete"))</f>
        <v/>
      </c>
      <c r="T3524" s="26" t="str">
        <f>IF(S3524="Complete",IF(AND(NOT(ISNA(VLOOKUP(CONCATENATE(F3524,G3524,H3524,I3524,J3524,K3524),'OMS Drop Downs'!G:G,1,FALSE))),IF(AND(G3524&lt;&gt;"C3",K3524&lt;&gt;"O5"),IF(SUM(COUNTIF(L3524:R3524,"Y"),COUNTIF(L3524:R3524,"N"))=0,"V","I"),IF(COUNTIF(L3524:R3524,"Y"),"V","I"))="V"),"Valid","Invalid")," ")</f>
        <v xml:space="preserve"> </v>
      </c>
      <c r="U3524"/>
    </row>
    <row r="3525" spans="2:21" x14ac:dyDescent="0.35">
      <c r="B3525" s="116"/>
      <c r="C3525" s="117"/>
      <c r="D3525" s="118"/>
      <c r="E3525" s="120"/>
      <c r="F3525" s="56"/>
      <c r="G3525" s="32"/>
      <c r="H3525" s="32"/>
      <c r="I3525" s="32"/>
      <c r="J3525" s="32"/>
      <c r="K3525" s="32"/>
      <c r="L3525" s="32"/>
      <c r="M3525" s="32"/>
      <c r="N3525" s="32"/>
      <c r="O3525" s="32"/>
      <c r="P3525" s="32"/>
      <c r="Q3525" s="32"/>
      <c r="R3525" s="32"/>
      <c r="S3525" s="25" t="str">
        <f>IF(COUNTA(B3525:R3525)=0,"",IF(AND(COUNTA(B3525)&gt;0, COUNTA(C3525)&gt;0, COUNTA(D3525)&gt;0, COUNTA(E3525)&gt;0, COUNTIF('OMS Drop Downs'!$C$2:$C$3,'OMS Response Form (ORF)'!F3525),COUNTIF('OMS Drop Downs'!$D$2:$D$5,'OMS Response Form (ORF)'!G3525),COUNTIF('OMS Drop Downs'!$A$2:$A$5,'OMS Response Form (ORF)'!H3525),COUNTIF('OMS Drop Downs'!$B$2:$B$4,'OMS Response Form (ORF)'!I3525),COUNTIF('OMS Drop Downs'!$A$2:$A$5,'OMS Response Form (ORF)'!J3525),COUNTIF('OMS Drop Downs'!$E$2:$E$7,'OMS Response Form (ORF)'!K3525),COUNTIF('OMS Drop Downs'!$B$2:$B$4,'OMS Response Form (ORF)'!L3525),COUNTIF('OMS Drop Downs'!$B$2:$B$4,'OMS Response Form (ORF)'!M3525),COUNTIF('OMS Drop Downs'!$B$2:$B$4,'OMS Response Form (ORF)'!N3525),COUNTIF('OMS Drop Downs'!$B$2:$B$4,'OMS Response Form (ORF)'!O3525), COUNTIF('OMS Drop Downs'!$B$2:$B$4,'OMS Response Form (ORF)'!P3525),COUNTIF('OMS Drop Downs'!$B$2:$B$4,'OMS Response Form (ORF)'!Q3525),COUNTIF('OMS Drop Downs'!$B$2:$B$4,'OMS Response Form (ORF)'!R3525)),"Complete","Incomplete"))</f>
        <v/>
      </c>
      <c r="T3525" s="26" t="str">
        <f>IF(S3525="Complete",IF(AND(NOT(ISNA(VLOOKUP(CONCATENATE(F3525,G3525,H3525,I3525,J3525,K3525),'OMS Drop Downs'!G:G,1,FALSE))),IF(AND(G3525&lt;&gt;"C3",K3525&lt;&gt;"O5"),IF(SUM(COUNTIF(L3525:R3525,"Y"),COUNTIF(L3525:R3525,"N"))=0,"V","I"),IF(COUNTIF(L3525:R3525,"Y"),"V","I"))="V"),"Valid","Invalid")," ")</f>
        <v xml:space="preserve"> </v>
      </c>
      <c r="U3525"/>
    </row>
    <row r="3526" spans="2:21" x14ac:dyDescent="0.35">
      <c r="B3526" s="116"/>
      <c r="C3526" s="117"/>
      <c r="D3526" s="118"/>
      <c r="E3526" s="120"/>
      <c r="F3526" s="56"/>
      <c r="G3526" s="32"/>
      <c r="H3526" s="32"/>
      <c r="I3526" s="32"/>
      <c r="J3526" s="32"/>
      <c r="K3526" s="32"/>
      <c r="L3526" s="32"/>
      <c r="M3526" s="32"/>
      <c r="N3526" s="32"/>
      <c r="O3526" s="32"/>
      <c r="P3526" s="32"/>
      <c r="Q3526" s="32"/>
      <c r="R3526" s="32"/>
      <c r="S3526" s="25" t="str">
        <f>IF(COUNTA(B3526:R3526)=0,"",IF(AND(COUNTA(B3526)&gt;0, COUNTA(C3526)&gt;0, COUNTA(D3526)&gt;0, COUNTA(E3526)&gt;0, COUNTIF('OMS Drop Downs'!$C$2:$C$3,'OMS Response Form (ORF)'!F3526),COUNTIF('OMS Drop Downs'!$D$2:$D$5,'OMS Response Form (ORF)'!G3526),COUNTIF('OMS Drop Downs'!$A$2:$A$5,'OMS Response Form (ORF)'!H3526),COUNTIF('OMS Drop Downs'!$B$2:$B$4,'OMS Response Form (ORF)'!I3526),COUNTIF('OMS Drop Downs'!$A$2:$A$5,'OMS Response Form (ORF)'!J3526),COUNTIF('OMS Drop Downs'!$E$2:$E$7,'OMS Response Form (ORF)'!K3526),COUNTIF('OMS Drop Downs'!$B$2:$B$4,'OMS Response Form (ORF)'!L3526),COUNTIF('OMS Drop Downs'!$B$2:$B$4,'OMS Response Form (ORF)'!M3526),COUNTIF('OMS Drop Downs'!$B$2:$B$4,'OMS Response Form (ORF)'!N3526),COUNTIF('OMS Drop Downs'!$B$2:$B$4,'OMS Response Form (ORF)'!O3526), COUNTIF('OMS Drop Downs'!$B$2:$B$4,'OMS Response Form (ORF)'!P3526),COUNTIF('OMS Drop Downs'!$B$2:$B$4,'OMS Response Form (ORF)'!Q3526),COUNTIF('OMS Drop Downs'!$B$2:$B$4,'OMS Response Form (ORF)'!R3526)),"Complete","Incomplete"))</f>
        <v/>
      </c>
      <c r="T3526" s="26" t="str">
        <f>IF(S3526="Complete",IF(AND(NOT(ISNA(VLOOKUP(CONCATENATE(F3526,G3526,H3526,I3526,J3526,K3526),'OMS Drop Downs'!G:G,1,FALSE))),IF(AND(G3526&lt;&gt;"C3",K3526&lt;&gt;"O5"),IF(SUM(COUNTIF(L3526:R3526,"Y"),COUNTIF(L3526:R3526,"N"))=0,"V","I"),IF(COUNTIF(L3526:R3526,"Y"),"V","I"))="V"),"Valid","Invalid")," ")</f>
        <v xml:space="preserve"> </v>
      </c>
      <c r="U3526"/>
    </row>
    <row r="3527" spans="2:21" x14ac:dyDescent="0.35">
      <c r="B3527" s="116"/>
      <c r="C3527" s="117"/>
      <c r="D3527" s="118"/>
      <c r="E3527" s="120"/>
      <c r="F3527" s="56"/>
      <c r="G3527" s="32"/>
      <c r="H3527" s="32"/>
      <c r="I3527" s="32"/>
      <c r="J3527" s="32"/>
      <c r="K3527" s="32"/>
      <c r="L3527" s="32"/>
      <c r="M3527" s="32"/>
      <c r="N3527" s="32"/>
      <c r="O3527" s="32"/>
      <c r="P3527" s="32"/>
      <c r="Q3527" s="32"/>
      <c r="R3527" s="32"/>
      <c r="S3527" s="25" t="str">
        <f>IF(COUNTA(B3527:R3527)=0,"",IF(AND(COUNTA(B3527)&gt;0, COUNTA(C3527)&gt;0, COUNTA(D3527)&gt;0, COUNTA(E3527)&gt;0, COUNTIF('OMS Drop Downs'!$C$2:$C$3,'OMS Response Form (ORF)'!F3527),COUNTIF('OMS Drop Downs'!$D$2:$D$5,'OMS Response Form (ORF)'!G3527),COUNTIF('OMS Drop Downs'!$A$2:$A$5,'OMS Response Form (ORF)'!H3527),COUNTIF('OMS Drop Downs'!$B$2:$B$4,'OMS Response Form (ORF)'!I3527),COUNTIF('OMS Drop Downs'!$A$2:$A$5,'OMS Response Form (ORF)'!J3527),COUNTIF('OMS Drop Downs'!$E$2:$E$7,'OMS Response Form (ORF)'!K3527),COUNTIF('OMS Drop Downs'!$B$2:$B$4,'OMS Response Form (ORF)'!L3527),COUNTIF('OMS Drop Downs'!$B$2:$B$4,'OMS Response Form (ORF)'!M3527),COUNTIF('OMS Drop Downs'!$B$2:$B$4,'OMS Response Form (ORF)'!N3527),COUNTIF('OMS Drop Downs'!$B$2:$B$4,'OMS Response Form (ORF)'!O3527), COUNTIF('OMS Drop Downs'!$B$2:$B$4,'OMS Response Form (ORF)'!P3527),COUNTIF('OMS Drop Downs'!$B$2:$B$4,'OMS Response Form (ORF)'!Q3527),COUNTIF('OMS Drop Downs'!$B$2:$B$4,'OMS Response Form (ORF)'!R3527)),"Complete","Incomplete"))</f>
        <v/>
      </c>
      <c r="T3527" s="26" t="str">
        <f>IF(S3527="Complete",IF(AND(NOT(ISNA(VLOOKUP(CONCATENATE(F3527,G3527,H3527,I3527,J3527,K3527),'OMS Drop Downs'!G:G,1,FALSE))),IF(AND(G3527&lt;&gt;"C3",K3527&lt;&gt;"O5"),IF(SUM(COUNTIF(L3527:R3527,"Y"),COUNTIF(L3527:R3527,"N"))=0,"V","I"),IF(COUNTIF(L3527:R3527,"Y"),"V","I"))="V"),"Valid","Invalid")," ")</f>
        <v xml:space="preserve"> </v>
      </c>
      <c r="U3527"/>
    </row>
    <row r="3528" spans="2:21" x14ac:dyDescent="0.35">
      <c r="B3528" s="116"/>
      <c r="C3528" s="117"/>
      <c r="D3528" s="118"/>
      <c r="E3528" s="120"/>
      <c r="F3528" s="56"/>
      <c r="G3528" s="32"/>
      <c r="H3528" s="32"/>
      <c r="I3528" s="32"/>
      <c r="J3528" s="32"/>
      <c r="K3528" s="32"/>
      <c r="L3528" s="32"/>
      <c r="M3528" s="32"/>
      <c r="N3528" s="32"/>
      <c r="O3528" s="32"/>
      <c r="P3528" s="32"/>
      <c r="Q3528" s="32"/>
      <c r="R3528" s="32"/>
      <c r="S3528" s="25" t="str">
        <f>IF(COUNTA(B3528:R3528)=0,"",IF(AND(COUNTA(B3528)&gt;0, COUNTA(C3528)&gt;0, COUNTA(D3528)&gt;0, COUNTA(E3528)&gt;0, COUNTIF('OMS Drop Downs'!$C$2:$C$3,'OMS Response Form (ORF)'!F3528),COUNTIF('OMS Drop Downs'!$D$2:$D$5,'OMS Response Form (ORF)'!G3528),COUNTIF('OMS Drop Downs'!$A$2:$A$5,'OMS Response Form (ORF)'!H3528),COUNTIF('OMS Drop Downs'!$B$2:$B$4,'OMS Response Form (ORF)'!I3528),COUNTIF('OMS Drop Downs'!$A$2:$A$5,'OMS Response Form (ORF)'!J3528),COUNTIF('OMS Drop Downs'!$E$2:$E$7,'OMS Response Form (ORF)'!K3528),COUNTIF('OMS Drop Downs'!$B$2:$B$4,'OMS Response Form (ORF)'!L3528),COUNTIF('OMS Drop Downs'!$B$2:$B$4,'OMS Response Form (ORF)'!M3528),COUNTIF('OMS Drop Downs'!$B$2:$B$4,'OMS Response Form (ORF)'!N3528),COUNTIF('OMS Drop Downs'!$B$2:$B$4,'OMS Response Form (ORF)'!O3528), COUNTIF('OMS Drop Downs'!$B$2:$B$4,'OMS Response Form (ORF)'!P3528),COUNTIF('OMS Drop Downs'!$B$2:$B$4,'OMS Response Form (ORF)'!Q3528),COUNTIF('OMS Drop Downs'!$B$2:$B$4,'OMS Response Form (ORF)'!R3528)),"Complete","Incomplete"))</f>
        <v/>
      </c>
      <c r="T3528" s="26" t="str">
        <f>IF(S3528="Complete",IF(AND(NOT(ISNA(VLOOKUP(CONCATENATE(F3528,G3528,H3528,I3528,J3528,K3528),'OMS Drop Downs'!G:G,1,FALSE))),IF(AND(G3528&lt;&gt;"C3",K3528&lt;&gt;"O5"),IF(SUM(COUNTIF(L3528:R3528,"Y"),COUNTIF(L3528:R3528,"N"))=0,"V","I"),IF(COUNTIF(L3528:R3528,"Y"),"V","I"))="V"),"Valid","Invalid")," ")</f>
        <v xml:space="preserve"> </v>
      </c>
      <c r="U3528"/>
    </row>
    <row r="3529" spans="2:21" x14ac:dyDescent="0.35">
      <c r="B3529" s="116"/>
      <c r="C3529" s="117"/>
      <c r="D3529" s="118"/>
      <c r="E3529" s="120"/>
      <c r="F3529" s="56"/>
      <c r="G3529" s="32"/>
      <c r="H3529" s="32"/>
      <c r="I3529" s="32"/>
      <c r="J3529" s="32"/>
      <c r="K3529" s="32"/>
      <c r="L3529" s="32"/>
      <c r="M3529" s="32"/>
      <c r="N3529" s="32"/>
      <c r="O3529" s="32"/>
      <c r="P3529" s="32"/>
      <c r="Q3529" s="32"/>
      <c r="R3529" s="32"/>
      <c r="S3529" s="25" t="str">
        <f>IF(COUNTA(B3529:R3529)=0,"",IF(AND(COUNTA(B3529)&gt;0, COUNTA(C3529)&gt;0, COUNTA(D3529)&gt;0, COUNTA(E3529)&gt;0, COUNTIF('OMS Drop Downs'!$C$2:$C$3,'OMS Response Form (ORF)'!F3529),COUNTIF('OMS Drop Downs'!$D$2:$D$5,'OMS Response Form (ORF)'!G3529),COUNTIF('OMS Drop Downs'!$A$2:$A$5,'OMS Response Form (ORF)'!H3529),COUNTIF('OMS Drop Downs'!$B$2:$B$4,'OMS Response Form (ORF)'!I3529),COUNTIF('OMS Drop Downs'!$A$2:$A$5,'OMS Response Form (ORF)'!J3529),COUNTIF('OMS Drop Downs'!$E$2:$E$7,'OMS Response Form (ORF)'!K3529),COUNTIF('OMS Drop Downs'!$B$2:$B$4,'OMS Response Form (ORF)'!L3529),COUNTIF('OMS Drop Downs'!$B$2:$B$4,'OMS Response Form (ORF)'!M3529),COUNTIF('OMS Drop Downs'!$B$2:$B$4,'OMS Response Form (ORF)'!N3529),COUNTIF('OMS Drop Downs'!$B$2:$B$4,'OMS Response Form (ORF)'!O3529), COUNTIF('OMS Drop Downs'!$B$2:$B$4,'OMS Response Form (ORF)'!P3529),COUNTIF('OMS Drop Downs'!$B$2:$B$4,'OMS Response Form (ORF)'!Q3529),COUNTIF('OMS Drop Downs'!$B$2:$B$4,'OMS Response Form (ORF)'!R3529)),"Complete","Incomplete"))</f>
        <v/>
      </c>
      <c r="T3529" s="26" t="str">
        <f>IF(S3529="Complete",IF(AND(NOT(ISNA(VLOOKUP(CONCATENATE(F3529,G3529,H3529,I3529,J3529,K3529),'OMS Drop Downs'!G:G,1,FALSE))),IF(AND(G3529&lt;&gt;"C3",K3529&lt;&gt;"O5"),IF(SUM(COUNTIF(L3529:R3529,"Y"),COUNTIF(L3529:R3529,"N"))=0,"V","I"),IF(COUNTIF(L3529:R3529,"Y"),"V","I"))="V"),"Valid","Invalid")," ")</f>
        <v xml:space="preserve"> </v>
      </c>
      <c r="U3529"/>
    </row>
    <row r="3530" spans="2:21" x14ac:dyDescent="0.35">
      <c r="B3530" s="116"/>
      <c r="C3530" s="117"/>
      <c r="D3530" s="118"/>
      <c r="E3530" s="120"/>
      <c r="F3530" s="56"/>
      <c r="G3530" s="32"/>
      <c r="H3530" s="32"/>
      <c r="I3530" s="32"/>
      <c r="J3530" s="32"/>
      <c r="K3530" s="32"/>
      <c r="L3530" s="32"/>
      <c r="M3530" s="32"/>
      <c r="N3530" s="32"/>
      <c r="O3530" s="32"/>
      <c r="P3530" s="32"/>
      <c r="Q3530" s="32"/>
      <c r="R3530" s="32"/>
      <c r="S3530" s="25" t="str">
        <f>IF(COUNTA(B3530:R3530)=0,"",IF(AND(COUNTA(B3530)&gt;0, COUNTA(C3530)&gt;0, COUNTA(D3530)&gt;0, COUNTA(E3530)&gt;0, COUNTIF('OMS Drop Downs'!$C$2:$C$3,'OMS Response Form (ORF)'!F3530),COUNTIF('OMS Drop Downs'!$D$2:$D$5,'OMS Response Form (ORF)'!G3530),COUNTIF('OMS Drop Downs'!$A$2:$A$5,'OMS Response Form (ORF)'!H3530),COUNTIF('OMS Drop Downs'!$B$2:$B$4,'OMS Response Form (ORF)'!I3530),COUNTIF('OMS Drop Downs'!$A$2:$A$5,'OMS Response Form (ORF)'!J3530),COUNTIF('OMS Drop Downs'!$E$2:$E$7,'OMS Response Form (ORF)'!K3530),COUNTIF('OMS Drop Downs'!$B$2:$B$4,'OMS Response Form (ORF)'!L3530),COUNTIF('OMS Drop Downs'!$B$2:$B$4,'OMS Response Form (ORF)'!M3530),COUNTIF('OMS Drop Downs'!$B$2:$B$4,'OMS Response Form (ORF)'!N3530),COUNTIF('OMS Drop Downs'!$B$2:$B$4,'OMS Response Form (ORF)'!O3530), COUNTIF('OMS Drop Downs'!$B$2:$B$4,'OMS Response Form (ORF)'!P3530),COUNTIF('OMS Drop Downs'!$B$2:$B$4,'OMS Response Form (ORF)'!Q3530),COUNTIF('OMS Drop Downs'!$B$2:$B$4,'OMS Response Form (ORF)'!R3530)),"Complete","Incomplete"))</f>
        <v/>
      </c>
      <c r="T3530" s="26" t="str">
        <f>IF(S3530="Complete",IF(AND(NOT(ISNA(VLOOKUP(CONCATENATE(F3530,G3530,H3530,I3530,J3530,K3530),'OMS Drop Downs'!G:G,1,FALSE))),IF(AND(G3530&lt;&gt;"C3",K3530&lt;&gt;"O5"),IF(SUM(COUNTIF(L3530:R3530,"Y"),COUNTIF(L3530:R3530,"N"))=0,"V","I"),IF(COUNTIF(L3530:R3530,"Y"),"V","I"))="V"),"Valid","Invalid")," ")</f>
        <v xml:space="preserve"> </v>
      </c>
      <c r="U3530"/>
    </row>
    <row r="3531" spans="2:21" x14ac:dyDescent="0.35">
      <c r="B3531" s="116"/>
      <c r="C3531" s="117"/>
      <c r="D3531" s="118"/>
      <c r="E3531" s="120"/>
      <c r="F3531" s="56"/>
      <c r="G3531" s="32"/>
      <c r="H3531" s="32"/>
      <c r="I3531" s="32"/>
      <c r="J3531" s="32"/>
      <c r="K3531" s="32"/>
      <c r="L3531" s="32"/>
      <c r="M3531" s="32"/>
      <c r="N3531" s="32"/>
      <c r="O3531" s="32"/>
      <c r="P3531" s="32"/>
      <c r="Q3531" s="32"/>
      <c r="R3531" s="32"/>
      <c r="S3531" s="25" t="str">
        <f>IF(COUNTA(B3531:R3531)=0,"",IF(AND(COUNTA(B3531)&gt;0, COUNTA(C3531)&gt;0, COUNTA(D3531)&gt;0, COUNTA(E3531)&gt;0, COUNTIF('OMS Drop Downs'!$C$2:$C$3,'OMS Response Form (ORF)'!F3531),COUNTIF('OMS Drop Downs'!$D$2:$D$5,'OMS Response Form (ORF)'!G3531),COUNTIF('OMS Drop Downs'!$A$2:$A$5,'OMS Response Form (ORF)'!H3531),COUNTIF('OMS Drop Downs'!$B$2:$B$4,'OMS Response Form (ORF)'!I3531),COUNTIF('OMS Drop Downs'!$A$2:$A$5,'OMS Response Form (ORF)'!J3531),COUNTIF('OMS Drop Downs'!$E$2:$E$7,'OMS Response Form (ORF)'!K3531),COUNTIF('OMS Drop Downs'!$B$2:$B$4,'OMS Response Form (ORF)'!L3531),COUNTIF('OMS Drop Downs'!$B$2:$B$4,'OMS Response Form (ORF)'!M3531),COUNTIF('OMS Drop Downs'!$B$2:$B$4,'OMS Response Form (ORF)'!N3531),COUNTIF('OMS Drop Downs'!$B$2:$B$4,'OMS Response Form (ORF)'!O3531), COUNTIF('OMS Drop Downs'!$B$2:$B$4,'OMS Response Form (ORF)'!P3531),COUNTIF('OMS Drop Downs'!$B$2:$B$4,'OMS Response Form (ORF)'!Q3531),COUNTIF('OMS Drop Downs'!$B$2:$B$4,'OMS Response Form (ORF)'!R3531)),"Complete","Incomplete"))</f>
        <v/>
      </c>
      <c r="T3531" s="26" t="str">
        <f>IF(S3531="Complete",IF(AND(NOT(ISNA(VLOOKUP(CONCATENATE(F3531,G3531,H3531,I3531,J3531,K3531),'OMS Drop Downs'!G:G,1,FALSE))),IF(AND(G3531&lt;&gt;"C3",K3531&lt;&gt;"O5"),IF(SUM(COUNTIF(L3531:R3531,"Y"),COUNTIF(L3531:R3531,"N"))=0,"V","I"),IF(COUNTIF(L3531:R3531,"Y"),"V","I"))="V"),"Valid","Invalid")," ")</f>
        <v xml:space="preserve"> </v>
      </c>
      <c r="U3531"/>
    </row>
    <row r="3532" spans="2:21" x14ac:dyDescent="0.35">
      <c r="B3532" s="116"/>
      <c r="C3532" s="117"/>
      <c r="D3532" s="118"/>
      <c r="E3532" s="120"/>
      <c r="F3532" s="56"/>
      <c r="G3532" s="32"/>
      <c r="H3532" s="32"/>
      <c r="I3532" s="32"/>
      <c r="J3532" s="32"/>
      <c r="K3532" s="32"/>
      <c r="L3532" s="32"/>
      <c r="M3532" s="32"/>
      <c r="N3532" s="32"/>
      <c r="O3532" s="32"/>
      <c r="P3532" s="32"/>
      <c r="Q3532" s="32"/>
      <c r="R3532" s="32"/>
      <c r="S3532" s="25" t="str">
        <f>IF(COUNTA(B3532:R3532)=0,"",IF(AND(COUNTA(B3532)&gt;0, COUNTA(C3532)&gt;0, COUNTA(D3532)&gt;0, COUNTA(E3532)&gt;0, COUNTIF('OMS Drop Downs'!$C$2:$C$3,'OMS Response Form (ORF)'!F3532),COUNTIF('OMS Drop Downs'!$D$2:$D$5,'OMS Response Form (ORF)'!G3532),COUNTIF('OMS Drop Downs'!$A$2:$A$5,'OMS Response Form (ORF)'!H3532),COUNTIF('OMS Drop Downs'!$B$2:$B$4,'OMS Response Form (ORF)'!I3532),COUNTIF('OMS Drop Downs'!$A$2:$A$5,'OMS Response Form (ORF)'!J3532),COUNTIF('OMS Drop Downs'!$E$2:$E$7,'OMS Response Form (ORF)'!K3532),COUNTIF('OMS Drop Downs'!$B$2:$B$4,'OMS Response Form (ORF)'!L3532),COUNTIF('OMS Drop Downs'!$B$2:$B$4,'OMS Response Form (ORF)'!M3532),COUNTIF('OMS Drop Downs'!$B$2:$B$4,'OMS Response Form (ORF)'!N3532),COUNTIF('OMS Drop Downs'!$B$2:$B$4,'OMS Response Form (ORF)'!O3532), COUNTIF('OMS Drop Downs'!$B$2:$B$4,'OMS Response Form (ORF)'!P3532),COUNTIF('OMS Drop Downs'!$B$2:$B$4,'OMS Response Form (ORF)'!Q3532),COUNTIF('OMS Drop Downs'!$B$2:$B$4,'OMS Response Form (ORF)'!R3532)),"Complete","Incomplete"))</f>
        <v/>
      </c>
      <c r="T3532" s="26" t="str">
        <f>IF(S3532="Complete",IF(AND(NOT(ISNA(VLOOKUP(CONCATENATE(F3532,G3532,H3532,I3532,J3532,K3532),'OMS Drop Downs'!G:G,1,FALSE))),IF(AND(G3532&lt;&gt;"C3",K3532&lt;&gt;"O5"),IF(SUM(COUNTIF(L3532:R3532,"Y"),COUNTIF(L3532:R3532,"N"))=0,"V","I"),IF(COUNTIF(L3532:R3532,"Y"),"V","I"))="V"),"Valid","Invalid")," ")</f>
        <v xml:space="preserve"> </v>
      </c>
      <c r="U3532"/>
    </row>
    <row r="3533" spans="2:21" x14ac:dyDescent="0.35">
      <c r="B3533" s="116"/>
      <c r="C3533" s="117"/>
      <c r="D3533" s="118"/>
      <c r="E3533" s="120"/>
      <c r="F3533" s="56"/>
      <c r="G3533" s="32"/>
      <c r="H3533" s="32"/>
      <c r="I3533" s="32"/>
      <c r="J3533" s="32"/>
      <c r="K3533" s="32"/>
      <c r="L3533" s="32"/>
      <c r="M3533" s="32"/>
      <c r="N3533" s="32"/>
      <c r="O3533" s="32"/>
      <c r="P3533" s="32"/>
      <c r="Q3533" s="32"/>
      <c r="R3533" s="32"/>
      <c r="S3533" s="25" t="str">
        <f>IF(COUNTA(B3533:R3533)=0,"",IF(AND(COUNTA(B3533)&gt;0, COUNTA(C3533)&gt;0, COUNTA(D3533)&gt;0, COUNTA(E3533)&gt;0, COUNTIF('OMS Drop Downs'!$C$2:$C$3,'OMS Response Form (ORF)'!F3533),COUNTIF('OMS Drop Downs'!$D$2:$D$5,'OMS Response Form (ORF)'!G3533),COUNTIF('OMS Drop Downs'!$A$2:$A$5,'OMS Response Form (ORF)'!H3533),COUNTIF('OMS Drop Downs'!$B$2:$B$4,'OMS Response Form (ORF)'!I3533),COUNTIF('OMS Drop Downs'!$A$2:$A$5,'OMS Response Form (ORF)'!J3533),COUNTIF('OMS Drop Downs'!$E$2:$E$7,'OMS Response Form (ORF)'!K3533),COUNTIF('OMS Drop Downs'!$B$2:$B$4,'OMS Response Form (ORF)'!L3533),COUNTIF('OMS Drop Downs'!$B$2:$B$4,'OMS Response Form (ORF)'!M3533),COUNTIF('OMS Drop Downs'!$B$2:$B$4,'OMS Response Form (ORF)'!N3533),COUNTIF('OMS Drop Downs'!$B$2:$B$4,'OMS Response Form (ORF)'!O3533), COUNTIF('OMS Drop Downs'!$B$2:$B$4,'OMS Response Form (ORF)'!P3533),COUNTIF('OMS Drop Downs'!$B$2:$B$4,'OMS Response Form (ORF)'!Q3533),COUNTIF('OMS Drop Downs'!$B$2:$B$4,'OMS Response Form (ORF)'!R3533)),"Complete","Incomplete"))</f>
        <v/>
      </c>
      <c r="T3533" s="26" t="str">
        <f>IF(S3533="Complete",IF(AND(NOT(ISNA(VLOOKUP(CONCATENATE(F3533,G3533,H3533,I3533,J3533,K3533),'OMS Drop Downs'!G:G,1,FALSE))),IF(AND(G3533&lt;&gt;"C3",K3533&lt;&gt;"O5"),IF(SUM(COUNTIF(L3533:R3533,"Y"),COUNTIF(L3533:R3533,"N"))=0,"V","I"),IF(COUNTIF(L3533:R3533,"Y"),"V","I"))="V"),"Valid","Invalid")," ")</f>
        <v xml:space="preserve"> </v>
      </c>
      <c r="U3533"/>
    </row>
    <row r="3534" spans="2:21" x14ac:dyDescent="0.35">
      <c r="B3534" s="116"/>
      <c r="C3534" s="117"/>
      <c r="D3534" s="118"/>
      <c r="E3534" s="120"/>
      <c r="F3534" s="56"/>
      <c r="G3534" s="32"/>
      <c r="H3534" s="32"/>
      <c r="I3534" s="32"/>
      <c r="J3534" s="32"/>
      <c r="K3534" s="32"/>
      <c r="L3534" s="32"/>
      <c r="M3534" s="32"/>
      <c r="N3534" s="32"/>
      <c r="O3534" s="32"/>
      <c r="P3534" s="32"/>
      <c r="Q3534" s="32"/>
      <c r="R3534" s="32"/>
      <c r="S3534" s="25" t="str">
        <f>IF(COUNTA(B3534:R3534)=0,"",IF(AND(COUNTA(B3534)&gt;0, COUNTA(C3534)&gt;0, COUNTA(D3534)&gt;0, COUNTA(E3534)&gt;0, COUNTIF('OMS Drop Downs'!$C$2:$C$3,'OMS Response Form (ORF)'!F3534),COUNTIF('OMS Drop Downs'!$D$2:$D$5,'OMS Response Form (ORF)'!G3534),COUNTIF('OMS Drop Downs'!$A$2:$A$5,'OMS Response Form (ORF)'!H3534),COUNTIF('OMS Drop Downs'!$B$2:$B$4,'OMS Response Form (ORF)'!I3534),COUNTIF('OMS Drop Downs'!$A$2:$A$5,'OMS Response Form (ORF)'!J3534),COUNTIF('OMS Drop Downs'!$E$2:$E$7,'OMS Response Form (ORF)'!K3534),COUNTIF('OMS Drop Downs'!$B$2:$B$4,'OMS Response Form (ORF)'!L3534),COUNTIF('OMS Drop Downs'!$B$2:$B$4,'OMS Response Form (ORF)'!M3534),COUNTIF('OMS Drop Downs'!$B$2:$B$4,'OMS Response Form (ORF)'!N3534),COUNTIF('OMS Drop Downs'!$B$2:$B$4,'OMS Response Form (ORF)'!O3534), COUNTIF('OMS Drop Downs'!$B$2:$B$4,'OMS Response Form (ORF)'!P3534),COUNTIF('OMS Drop Downs'!$B$2:$B$4,'OMS Response Form (ORF)'!Q3534),COUNTIF('OMS Drop Downs'!$B$2:$B$4,'OMS Response Form (ORF)'!R3534)),"Complete","Incomplete"))</f>
        <v/>
      </c>
      <c r="T3534" s="26" t="str">
        <f>IF(S3534="Complete",IF(AND(NOT(ISNA(VLOOKUP(CONCATENATE(F3534,G3534,H3534,I3534,J3534,K3534),'OMS Drop Downs'!G:G,1,FALSE))),IF(AND(G3534&lt;&gt;"C3",K3534&lt;&gt;"O5"),IF(SUM(COUNTIF(L3534:R3534,"Y"),COUNTIF(L3534:R3534,"N"))=0,"V","I"),IF(COUNTIF(L3534:R3534,"Y"),"V","I"))="V"),"Valid","Invalid")," ")</f>
        <v xml:space="preserve"> </v>
      </c>
      <c r="U3534"/>
    </row>
    <row r="3535" spans="2:21" x14ac:dyDescent="0.35">
      <c r="B3535" s="116"/>
      <c r="C3535" s="117"/>
      <c r="D3535" s="118"/>
      <c r="E3535" s="120"/>
      <c r="F3535" s="56"/>
      <c r="G3535" s="32"/>
      <c r="H3535" s="32"/>
      <c r="I3535" s="32"/>
      <c r="J3535" s="32"/>
      <c r="K3535" s="32"/>
      <c r="L3535" s="32"/>
      <c r="M3535" s="32"/>
      <c r="N3535" s="32"/>
      <c r="O3535" s="32"/>
      <c r="P3535" s="32"/>
      <c r="Q3535" s="32"/>
      <c r="R3535" s="32"/>
      <c r="S3535" s="25" t="str">
        <f>IF(COUNTA(B3535:R3535)=0,"",IF(AND(COUNTA(B3535)&gt;0, COUNTA(C3535)&gt;0, COUNTA(D3535)&gt;0, COUNTA(E3535)&gt;0, COUNTIF('OMS Drop Downs'!$C$2:$C$3,'OMS Response Form (ORF)'!F3535),COUNTIF('OMS Drop Downs'!$D$2:$D$5,'OMS Response Form (ORF)'!G3535),COUNTIF('OMS Drop Downs'!$A$2:$A$5,'OMS Response Form (ORF)'!H3535),COUNTIF('OMS Drop Downs'!$B$2:$B$4,'OMS Response Form (ORF)'!I3535),COUNTIF('OMS Drop Downs'!$A$2:$A$5,'OMS Response Form (ORF)'!J3535),COUNTIF('OMS Drop Downs'!$E$2:$E$7,'OMS Response Form (ORF)'!K3535),COUNTIF('OMS Drop Downs'!$B$2:$B$4,'OMS Response Form (ORF)'!L3535),COUNTIF('OMS Drop Downs'!$B$2:$B$4,'OMS Response Form (ORF)'!M3535),COUNTIF('OMS Drop Downs'!$B$2:$B$4,'OMS Response Form (ORF)'!N3535),COUNTIF('OMS Drop Downs'!$B$2:$B$4,'OMS Response Form (ORF)'!O3535), COUNTIF('OMS Drop Downs'!$B$2:$B$4,'OMS Response Form (ORF)'!P3535),COUNTIF('OMS Drop Downs'!$B$2:$B$4,'OMS Response Form (ORF)'!Q3535),COUNTIF('OMS Drop Downs'!$B$2:$B$4,'OMS Response Form (ORF)'!R3535)),"Complete","Incomplete"))</f>
        <v/>
      </c>
      <c r="T3535" s="26" t="str">
        <f>IF(S3535="Complete",IF(AND(NOT(ISNA(VLOOKUP(CONCATENATE(F3535,G3535,H3535,I3535,J3535,K3535),'OMS Drop Downs'!G:G,1,FALSE))),IF(AND(G3535&lt;&gt;"C3",K3535&lt;&gt;"O5"),IF(SUM(COUNTIF(L3535:R3535,"Y"),COUNTIF(L3535:R3535,"N"))=0,"V","I"),IF(COUNTIF(L3535:R3535,"Y"),"V","I"))="V"),"Valid","Invalid")," ")</f>
        <v xml:space="preserve"> </v>
      </c>
      <c r="U3535"/>
    </row>
    <row r="3536" spans="2:21" x14ac:dyDescent="0.35">
      <c r="B3536" s="116"/>
      <c r="C3536" s="117"/>
      <c r="D3536" s="118"/>
      <c r="E3536" s="120"/>
      <c r="F3536" s="56"/>
      <c r="G3536" s="32"/>
      <c r="H3536" s="32"/>
      <c r="I3536" s="32"/>
      <c r="J3536" s="32"/>
      <c r="K3536" s="32"/>
      <c r="L3536" s="32"/>
      <c r="M3536" s="32"/>
      <c r="N3536" s="32"/>
      <c r="O3536" s="32"/>
      <c r="P3536" s="32"/>
      <c r="Q3536" s="32"/>
      <c r="R3536" s="32"/>
      <c r="S3536" s="25" t="str">
        <f>IF(COUNTA(B3536:R3536)=0,"",IF(AND(COUNTA(B3536)&gt;0, COUNTA(C3536)&gt;0, COUNTA(D3536)&gt;0, COUNTA(E3536)&gt;0, COUNTIF('OMS Drop Downs'!$C$2:$C$3,'OMS Response Form (ORF)'!F3536),COUNTIF('OMS Drop Downs'!$D$2:$D$5,'OMS Response Form (ORF)'!G3536),COUNTIF('OMS Drop Downs'!$A$2:$A$5,'OMS Response Form (ORF)'!H3536),COUNTIF('OMS Drop Downs'!$B$2:$B$4,'OMS Response Form (ORF)'!I3536),COUNTIF('OMS Drop Downs'!$A$2:$A$5,'OMS Response Form (ORF)'!J3536),COUNTIF('OMS Drop Downs'!$E$2:$E$7,'OMS Response Form (ORF)'!K3536),COUNTIF('OMS Drop Downs'!$B$2:$B$4,'OMS Response Form (ORF)'!L3536),COUNTIF('OMS Drop Downs'!$B$2:$B$4,'OMS Response Form (ORF)'!M3536),COUNTIF('OMS Drop Downs'!$B$2:$B$4,'OMS Response Form (ORF)'!N3536),COUNTIF('OMS Drop Downs'!$B$2:$B$4,'OMS Response Form (ORF)'!O3536), COUNTIF('OMS Drop Downs'!$B$2:$B$4,'OMS Response Form (ORF)'!P3536),COUNTIF('OMS Drop Downs'!$B$2:$B$4,'OMS Response Form (ORF)'!Q3536),COUNTIF('OMS Drop Downs'!$B$2:$B$4,'OMS Response Form (ORF)'!R3536)),"Complete","Incomplete"))</f>
        <v/>
      </c>
      <c r="T3536" s="26" t="str">
        <f>IF(S3536="Complete",IF(AND(NOT(ISNA(VLOOKUP(CONCATENATE(F3536,G3536,H3536,I3536,J3536,K3536),'OMS Drop Downs'!G:G,1,FALSE))),IF(AND(G3536&lt;&gt;"C3",K3536&lt;&gt;"O5"),IF(SUM(COUNTIF(L3536:R3536,"Y"),COUNTIF(L3536:R3536,"N"))=0,"V","I"),IF(COUNTIF(L3536:R3536,"Y"),"V","I"))="V"),"Valid","Invalid")," ")</f>
        <v xml:space="preserve"> </v>
      </c>
      <c r="U3536"/>
    </row>
    <row r="3537" spans="2:21" x14ac:dyDescent="0.35">
      <c r="B3537" s="116"/>
      <c r="C3537" s="117"/>
      <c r="D3537" s="118"/>
      <c r="E3537" s="120"/>
      <c r="F3537" s="56"/>
      <c r="G3537" s="32"/>
      <c r="H3537" s="32"/>
      <c r="I3537" s="32"/>
      <c r="J3537" s="32"/>
      <c r="K3537" s="32"/>
      <c r="L3537" s="32"/>
      <c r="M3537" s="32"/>
      <c r="N3537" s="32"/>
      <c r="O3537" s="32"/>
      <c r="P3537" s="32"/>
      <c r="Q3537" s="32"/>
      <c r="R3537" s="32"/>
      <c r="S3537" s="25" t="str">
        <f>IF(COUNTA(B3537:R3537)=0,"",IF(AND(COUNTA(B3537)&gt;0, COUNTA(C3537)&gt;0, COUNTA(D3537)&gt;0, COUNTA(E3537)&gt;0, COUNTIF('OMS Drop Downs'!$C$2:$C$3,'OMS Response Form (ORF)'!F3537),COUNTIF('OMS Drop Downs'!$D$2:$D$5,'OMS Response Form (ORF)'!G3537),COUNTIF('OMS Drop Downs'!$A$2:$A$5,'OMS Response Form (ORF)'!H3537),COUNTIF('OMS Drop Downs'!$B$2:$B$4,'OMS Response Form (ORF)'!I3537),COUNTIF('OMS Drop Downs'!$A$2:$A$5,'OMS Response Form (ORF)'!J3537),COUNTIF('OMS Drop Downs'!$E$2:$E$7,'OMS Response Form (ORF)'!K3537),COUNTIF('OMS Drop Downs'!$B$2:$B$4,'OMS Response Form (ORF)'!L3537),COUNTIF('OMS Drop Downs'!$B$2:$B$4,'OMS Response Form (ORF)'!M3537),COUNTIF('OMS Drop Downs'!$B$2:$B$4,'OMS Response Form (ORF)'!N3537),COUNTIF('OMS Drop Downs'!$B$2:$B$4,'OMS Response Form (ORF)'!O3537), COUNTIF('OMS Drop Downs'!$B$2:$B$4,'OMS Response Form (ORF)'!P3537),COUNTIF('OMS Drop Downs'!$B$2:$B$4,'OMS Response Form (ORF)'!Q3537),COUNTIF('OMS Drop Downs'!$B$2:$B$4,'OMS Response Form (ORF)'!R3537)),"Complete","Incomplete"))</f>
        <v/>
      </c>
      <c r="T3537" s="26" t="str">
        <f>IF(S3537="Complete",IF(AND(NOT(ISNA(VLOOKUP(CONCATENATE(F3537,G3537,H3537,I3537,J3537,K3537),'OMS Drop Downs'!G:G,1,FALSE))),IF(AND(G3537&lt;&gt;"C3",K3537&lt;&gt;"O5"),IF(SUM(COUNTIF(L3537:R3537,"Y"),COUNTIF(L3537:R3537,"N"))=0,"V","I"),IF(COUNTIF(L3537:R3537,"Y"),"V","I"))="V"),"Valid","Invalid")," ")</f>
        <v xml:space="preserve"> </v>
      </c>
      <c r="U3537"/>
    </row>
    <row r="3538" spans="2:21" x14ac:dyDescent="0.35">
      <c r="B3538" s="116"/>
      <c r="C3538" s="117"/>
      <c r="D3538" s="118"/>
      <c r="E3538" s="120"/>
      <c r="F3538" s="56"/>
      <c r="G3538" s="32"/>
      <c r="H3538" s="32"/>
      <c r="I3538" s="32"/>
      <c r="J3538" s="32"/>
      <c r="K3538" s="32"/>
      <c r="L3538" s="32"/>
      <c r="M3538" s="32"/>
      <c r="N3538" s="32"/>
      <c r="O3538" s="32"/>
      <c r="P3538" s="32"/>
      <c r="Q3538" s="32"/>
      <c r="R3538" s="32"/>
      <c r="S3538" s="25" t="str">
        <f>IF(COUNTA(B3538:R3538)=0,"",IF(AND(COUNTA(B3538)&gt;0, COUNTA(C3538)&gt;0, COUNTA(D3538)&gt;0, COUNTA(E3538)&gt;0, COUNTIF('OMS Drop Downs'!$C$2:$C$3,'OMS Response Form (ORF)'!F3538),COUNTIF('OMS Drop Downs'!$D$2:$D$5,'OMS Response Form (ORF)'!G3538),COUNTIF('OMS Drop Downs'!$A$2:$A$5,'OMS Response Form (ORF)'!H3538),COUNTIF('OMS Drop Downs'!$B$2:$B$4,'OMS Response Form (ORF)'!I3538),COUNTIF('OMS Drop Downs'!$A$2:$A$5,'OMS Response Form (ORF)'!J3538),COUNTIF('OMS Drop Downs'!$E$2:$E$7,'OMS Response Form (ORF)'!K3538),COUNTIF('OMS Drop Downs'!$B$2:$B$4,'OMS Response Form (ORF)'!L3538),COUNTIF('OMS Drop Downs'!$B$2:$B$4,'OMS Response Form (ORF)'!M3538),COUNTIF('OMS Drop Downs'!$B$2:$B$4,'OMS Response Form (ORF)'!N3538),COUNTIF('OMS Drop Downs'!$B$2:$B$4,'OMS Response Form (ORF)'!O3538), COUNTIF('OMS Drop Downs'!$B$2:$B$4,'OMS Response Form (ORF)'!P3538),COUNTIF('OMS Drop Downs'!$B$2:$B$4,'OMS Response Form (ORF)'!Q3538),COUNTIF('OMS Drop Downs'!$B$2:$B$4,'OMS Response Form (ORF)'!R3538)),"Complete","Incomplete"))</f>
        <v/>
      </c>
      <c r="T3538" s="26" t="str">
        <f>IF(S3538="Complete",IF(AND(NOT(ISNA(VLOOKUP(CONCATENATE(F3538,G3538,H3538,I3538,J3538,K3538),'OMS Drop Downs'!G:G,1,FALSE))),IF(AND(G3538&lt;&gt;"C3",K3538&lt;&gt;"O5"),IF(SUM(COUNTIF(L3538:R3538,"Y"),COUNTIF(L3538:R3538,"N"))=0,"V","I"),IF(COUNTIF(L3538:R3538,"Y"),"V","I"))="V"),"Valid","Invalid")," ")</f>
        <v xml:space="preserve"> </v>
      </c>
      <c r="U3538"/>
    </row>
    <row r="3539" spans="2:21" x14ac:dyDescent="0.35">
      <c r="B3539" s="116"/>
      <c r="C3539" s="117"/>
      <c r="D3539" s="118"/>
      <c r="E3539" s="120"/>
      <c r="F3539" s="56"/>
      <c r="G3539" s="32"/>
      <c r="H3539" s="32"/>
      <c r="I3539" s="32"/>
      <c r="J3539" s="32"/>
      <c r="K3539" s="32"/>
      <c r="L3539" s="32"/>
      <c r="M3539" s="32"/>
      <c r="N3539" s="32"/>
      <c r="O3539" s="32"/>
      <c r="P3539" s="32"/>
      <c r="Q3539" s="32"/>
      <c r="R3539" s="32"/>
      <c r="S3539" s="25" t="str">
        <f>IF(COUNTA(B3539:R3539)=0,"",IF(AND(COUNTA(B3539)&gt;0, COUNTA(C3539)&gt;0, COUNTA(D3539)&gt;0, COUNTA(E3539)&gt;0, COUNTIF('OMS Drop Downs'!$C$2:$C$3,'OMS Response Form (ORF)'!F3539),COUNTIF('OMS Drop Downs'!$D$2:$D$5,'OMS Response Form (ORF)'!G3539),COUNTIF('OMS Drop Downs'!$A$2:$A$5,'OMS Response Form (ORF)'!H3539),COUNTIF('OMS Drop Downs'!$B$2:$B$4,'OMS Response Form (ORF)'!I3539),COUNTIF('OMS Drop Downs'!$A$2:$A$5,'OMS Response Form (ORF)'!J3539),COUNTIF('OMS Drop Downs'!$E$2:$E$7,'OMS Response Form (ORF)'!K3539),COUNTIF('OMS Drop Downs'!$B$2:$B$4,'OMS Response Form (ORF)'!L3539),COUNTIF('OMS Drop Downs'!$B$2:$B$4,'OMS Response Form (ORF)'!M3539),COUNTIF('OMS Drop Downs'!$B$2:$B$4,'OMS Response Form (ORF)'!N3539),COUNTIF('OMS Drop Downs'!$B$2:$B$4,'OMS Response Form (ORF)'!O3539), COUNTIF('OMS Drop Downs'!$B$2:$B$4,'OMS Response Form (ORF)'!P3539),COUNTIF('OMS Drop Downs'!$B$2:$B$4,'OMS Response Form (ORF)'!Q3539),COUNTIF('OMS Drop Downs'!$B$2:$B$4,'OMS Response Form (ORF)'!R3539)),"Complete","Incomplete"))</f>
        <v/>
      </c>
      <c r="T3539" s="26" t="str">
        <f>IF(S3539="Complete",IF(AND(NOT(ISNA(VLOOKUP(CONCATENATE(F3539,G3539,H3539,I3539,J3539,K3539),'OMS Drop Downs'!G:G,1,FALSE))),IF(AND(G3539&lt;&gt;"C3",K3539&lt;&gt;"O5"),IF(SUM(COUNTIF(L3539:R3539,"Y"),COUNTIF(L3539:R3539,"N"))=0,"V","I"),IF(COUNTIF(L3539:R3539,"Y"),"V","I"))="V"),"Valid","Invalid")," ")</f>
        <v xml:space="preserve"> </v>
      </c>
      <c r="U3539"/>
    </row>
    <row r="3540" spans="2:21" x14ac:dyDescent="0.35">
      <c r="B3540" s="116"/>
      <c r="C3540" s="117"/>
      <c r="D3540" s="118"/>
      <c r="E3540" s="120"/>
      <c r="F3540" s="56"/>
      <c r="G3540" s="32"/>
      <c r="H3540" s="32"/>
      <c r="I3540" s="32"/>
      <c r="J3540" s="32"/>
      <c r="K3540" s="32"/>
      <c r="L3540" s="32"/>
      <c r="M3540" s="32"/>
      <c r="N3540" s="32"/>
      <c r="O3540" s="32"/>
      <c r="P3540" s="32"/>
      <c r="Q3540" s="32"/>
      <c r="R3540" s="32"/>
      <c r="S3540" s="25" t="str">
        <f>IF(COUNTA(B3540:R3540)=0,"",IF(AND(COUNTA(B3540)&gt;0, COUNTA(C3540)&gt;0, COUNTA(D3540)&gt;0, COUNTA(E3540)&gt;0, COUNTIF('OMS Drop Downs'!$C$2:$C$3,'OMS Response Form (ORF)'!F3540),COUNTIF('OMS Drop Downs'!$D$2:$D$5,'OMS Response Form (ORF)'!G3540),COUNTIF('OMS Drop Downs'!$A$2:$A$5,'OMS Response Form (ORF)'!H3540),COUNTIF('OMS Drop Downs'!$B$2:$B$4,'OMS Response Form (ORF)'!I3540),COUNTIF('OMS Drop Downs'!$A$2:$A$5,'OMS Response Form (ORF)'!J3540),COUNTIF('OMS Drop Downs'!$E$2:$E$7,'OMS Response Form (ORF)'!K3540),COUNTIF('OMS Drop Downs'!$B$2:$B$4,'OMS Response Form (ORF)'!L3540),COUNTIF('OMS Drop Downs'!$B$2:$B$4,'OMS Response Form (ORF)'!M3540),COUNTIF('OMS Drop Downs'!$B$2:$B$4,'OMS Response Form (ORF)'!N3540),COUNTIF('OMS Drop Downs'!$B$2:$B$4,'OMS Response Form (ORF)'!O3540), COUNTIF('OMS Drop Downs'!$B$2:$B$4,'OMS Response Form (ORF)'!P3540),COUNTIF('OMS Drop Downs'!$B$2:$B$4,'OMS Response Form (ORF)'!Q3540),COUNTIF('OMS Drop Downs'!$B$2:$B$4,'OMS Response Form (ORF)'!R3540)),"Complete","Incomplete"))</f>
        <v/>
      </c>
      <c r="T3540" s="26" t="str">
        <f>IF(S3540="Complete",IF(AND(NOT(ISNA(VLOOKUP(CONCATENATE(F3540,G3540,H3540,I3540,J3540,K3540),'OMS Drop Downs'!G:G,1,FALSE))),IF(AND(G3540&lt;&gt;"C3",K3540&lt;&gt;"O5"),IF(SUM(COUNTIF(L3540:R3540,"Y"),COUNTIF(L3540:R3540,"N"))=0,"V","I"),IF(COUNTIF(L3540:R3540,"Y"),"V","I"))="V"),"Valid","Invalid")," ")</f>
        <v xml:space="preserve"> </v>
      </c>
      <c r="U3540"/>
    </row>
    <row r="3541" spans="2:21" x14ac:dyDescent="0.35">
      <c r="B3541" s="116"/>
      <c r="C3541" s="117"/>
      <c r="D3541" s="118"/>
      <c r="E3541" s="120"/>
      <c r="F3541" s="56"/>
      <c r="G3541" s="32"/>
      <c r="H3541" s="32"/>
      <c r="I3541" s="32"/>
      <c r="J3541" s="32"/>
      <c r="K3541" s="32"/>
      <c r="L3541" s="32"/>
      <c r="M3541" s="32"/>
      <c r="N3541" s="32"/>
      <c r="O3541" s="32"/>
      <c r="P3541" s="32"/>
      <c r="Q3541" s="32"/>
      <c r="R3541" s="32"/>
      <c r="S3541" s="25" t="str">
        <f>IF(COUNTA(B3541:R3541)=0,"",IF(AND(COUNTA(B3541)&gt;0, COUNTA(C3541)&gt;0, COUNTA(D3541)&gt;0, COUNTA(E3541)&gt;0, COUNTIF('OMS Drop Downs'!$C$2:$C$3,'OMS Response Form (ORF)'!F3541),COUNTIF('OMS Drop Downs'!$D$2:$D$5,'OMS Response Form (ORF)'!G3541),COUNTIF('OMS Drop Downs'!$A$2:$A$5,'OMS Response Form (ORF)'!H3541),COUNTIF('OMS Drop Downs'!$B$2:$B$4,'OMS Response Form (ORF)'!I3541),COUNTIF('OMS Drop Downs'!$A$2:$A$5,'OMS Response Form (ORF)'!J3541),COUNTIF('OMS Drop Downs'!$E$2:$E$7,'OMS Response Form (ORF)'!K3541),COUNTIF('OMS Drop Downs'!$B$2:$B$4,'OMS Response Form (ORF)'!L3541),COUNTIF('OMS Drop Downs'!$B$2:$B$4,'OMS Response Form (ORF)'!M3541),COUNTIF('OMS Drop Downs'!$B$2:$B$4,'OMS Response Form (ORF)'!N3541),COUNTIF('OMS Drop Downs'!$B$2:$B$4,'OMS Response Form (ORF)'!O3541), COUNTIF('OMS Drop Downs'!$B$2:$B$4,'OMS Response Form (ORF)'!P3541),COUNTIF('OMS Drop Downs'!$B$2:$B$4,'OMS Response Form (ORF)'!Q3541),COUNTIF('OMS Drop Downs'!$B$2:$B$4,'OMS Response Form (ORF)'!R3541)),"Complete","Incomplete"))</f>
        <v/>
      </c>
      <c r="T3541" s="26" t="str">
        <f>IF(S3541="Complete",IF(AND(NOT(ISNA(VLOOKUP(CONCATENATE(F3541,G3541,H3541,I3541,J3541,K3541),'OMS Drop Downs'!G:G,1,FALSE))),IF(AND(G3541&lt;&gt;"C3",K3541&lt;&gt;"O5"),IF(SUM(COUNTIF(L3541:R3541,"Y"),COUNTIF(L3541:R3541,"N"))=0,"V","I"),IF(COUNTIF(L3541:R3541,"Y"),"V","I"))="V"),"Valid","Invalid")," ")</f>
        <v xml:space="preserve"> </v>
      </c>
      <c r="U3541"/>
    </row>
    <row r="3542" spans="2:21" x14ac:dyDescent="0.35">
      <c r="B3542" s="116"/>
      <c r="C3542" s="117"/>
      <c r="D3542" s="118"/>
      <c r="E3542" s="120"/>
      <c r="F3542" s="56"/>
      <c r="G3542" s="32"/>
      <c r="H3542" s="32"/>
      <c r="I3542" s="32"/>
      <c r="J3542" s="32"/>
      <c r="K3542" s="32"/>
      <c r="L3542" s="32"/>
      <c r="M3542" s="32"/>
      <c r="N3542" s="32"/>
      <c r="O3542" s="32"/>
      <c r="P3542" s="32"/>
      <c r="Q3542" s="32"/>
      <c r="R3542" s="32"/>
      <c r="S3542" s="25" t="str">
        <f>IF(COUNTA(B3542:R3542)=0,"",IF(AND(COUNTA(B3542)&gt;0, COUNTA(C3542)&gt;0, COUNTA(D3542)&gt;0, COUNTA(E3542)&gt;0, COUNTIF('OMS Drop Downs'!$C$2:$C$3,'OMS Response Form (ORF)'!F3542),COUNTIF('OMS Drop Downs'!$D$2:$D$5,'OMS Response Form (ORF)'!G3542),COUNTIF('OMS Drop Downs'!$A$2:$A$5,'OMS Response Form (ORF)'!H3542),COUNTIF('OMS Drop Downs'!$B$2:$B$4,'OMS Response Form (ORF)'!I3542),COUNTIF('OMS Drop Downs'!$A$2:$A$5,'OMS Response Form (ORF)'!J3542),COUNTIF('OMS Drop Downs'!$E$2:$E$7,'OMS Response Form (ORF)'!K3542),COUNTIF('OMS Drop Downs'!$B$2:$B$4,'OMS Response Form (ORF)'!L3542),COUNTIF('OMS Drop Downs'!$B$2:$B$4,'OMS Response Form (ORF)'!M3542),COUNTIF('OMS Drop Downs'!$B$2:$B$4,'OMS Response Form (ORF)'!N3542),COUNTIF('OMS Drop Downs'!$B$2:$B$4,'OMS Response Form (ORF)'!O3542), COUNTIF('OMS Drop Downs'!$B$2:$B$4,'OMS Response Form (ORF)'!P3542),COUNTIF('OMS Drop Downs'!$B$2:$B$4,'OMS Response Form (ORF)'!Q3542),COUNTIF('OMS Drop Downs'!$B$2:$B$4,'OMS Response Form (ORF)'!R3542)),"Complete","Incomplete"))</f>
        <v/>
      </c>
      <c r="T3542" s="26" t="str">
        <f>IF(S3542="Complete",IF(AND(NOT(ISNA(VLOOKUP(CONCATENATE(F3542,G3542,H3542,I3542,J3542,K3542),'OMS Drop Downs'!G:G,1,FALSE))),IF(AND(G3542&lt;&gt;"C3",K3542&lt;&gt;"O5"),IF(SUM(COUNTIF(L3542:R3542,"Y"),COUNTIF(L3542:R3542,"N"))=0,"V","I"),IF(COUNTIF(L3542:R3542,"Y"),"V","I"))="V"),"Valid","Invalid")," ")</f>
        <v xml:space="preserve"> </v>
      </c>
      <c r="U3542"/>
    </row>
    <row r="3543" spans="2:21" x14ac:dyDescent="0.35">
      <c r="B3543" s="116"/>
      <c r="C3543" s="117"/>
      <c r="D3543" s="118"/>
      <c r="E3543" s="120"/>
      <c r="F3543" s="56"/>
      <c r="G3543" s="32"/>
      <c r="H3543" s="32"/>
      <c r="I3543" s="32"/>
      <c r="J3543" s="32"/>
      <c r="K3543" s="32"/>
      <c r="L3543" s="32"/>
      <c r="M3543" s="32"/>
      <c r="N3543" s="32"/>
      <c r="O3543" s="32"/>
      <c r="P3543" s="32"/>
      <c r="Q3543" s="32"/>
      <c r="R3543" s="32"/>
      <c r="S3543" s="25" t="str">
        <f>IF(COUNTA(B3543:R3543)=0,"",IF(AND(COUNTA(B3543)&gt;0, COUNTA(C3543)&gt;0, COUNTA(D3543)&gt;0, COUNTA(E3543)&gt;0, COUNTIF('OMS Drop Downs'!$C$2:$C$3,'OMS Response Form (ORF)'!F3543),COUNTIF('OMS Drop Downs'!$D$2:$D$5,'OMS Response Form (ORF)'!G3543),COUNTIF('OMS Drop Downs'!$A$2:$A$5,'OMS Response Form (ORF)'!H3543),COUNTIF('OMS Drop Downs'!$B$2:$B$4,'OMS Response Form (ORF)'!I3543),COUNTIF('OMS Drop Downs'!$A$2:$A$5,'OMS Response Form (ORF)'!J3543),COUNTIF('OMS Drop Downs'!$E$2:$E$7,'OMS Response Form (ORF)'!K3543),COUNTIF('OMS Drop Downs'!$B$2:$B$4,'OMS Response Form (ORF)'!L3543),COUNTIF('OMS Drop Downs'!$B$2:$B$4,'OMS Response Form (ORF)'!M3543),COUNTIF('OMS Drop Downs'!$B$2:$B$4,'OMS Response Form (ORF)'!N3543),COUNTIF('OMS Drop Downs'!$B$2:$B$4,'OMS Response Form (ORF)'!O3543), COUNTIF('OMS Drop Downs'!$B$2:$B$4,'OMS Response Form (ORF)'!P3543),COUNTIF('OMS Drop Downs'!$B$2:$B$4,'OMS Response Form (ORF)'!Q3543),COUNTIF('OMS Drop Downs'!$B$2:$B$4,'OMS Response Form (ORF)'!R3543)),"Complete","Incomplete"))</f>
        <v/>
      </c>
      <c r="T3543" s="26" t="str">
        <f>IF(S3543="Complete",IF(AND(NOT(ISNA(VLOOKUP(CONCATENATE(F3543,G3543,H3543,I3543,J3543,K3543),'OMS Drop Downs'!G:G,1,FALSE))),IF(AND(G3543&lt;&gt;"C3",K3543&lt;&gt;"O5"),IF(SUM(COUNTIF(L3543:R3543,"Y"),COUNTIF(L3543:R3543,"N"))=0,"V","I"),IF(COUNTIF(L3543:R3543,"Y"),"V","I"))="V"),"Valid","Invalid")," ")</f>
        <v xml:space="preserve"> </v>
      </c>
      <c r="U3543"/>
    </row>
    <row r="3544" spans="2:21" x14ac:dyDescent="0.35">
      <c r="B3544" s="116"/>
      <c r="C3544" s="117"/>
      <c r="D3544" s="118"/>
      <c r="E3544" s="120"/>
      <c r="F3544" s="56"/>
      <c r="G3544" s="32"/>
      <c r="H3544" s="32"/>
      <c r="I3544" s="32"/>
      <c r="J3544" s="32"/>
      <c r="K3544" s="32"/>
      <c r="L3544" s="32"/>
      <c r="M3544" s="32"/>
      <c r="N3544" s="32"/>
      <c r="O3544" s="32"/>
      <c r="P3544" s="32"/>
      <c r="Q3544" s="32"/>
      <c r="R3544" s="32"/>
      <c r="S3544" s="25" t="str">
        <f>IF(COUNTA(B3544:R3544)=0,"",IF(AND(COUNTA(B3544)&gt;0, COUNTA(C3544)&gt;0, COUNTA(D3544)&gt;0, COUNTA(E3544)&gt;0, COUNTIF('OMS Drop Downs'!$C$2:$C$3,'OMS Response Form (ORF)'!F3544),COUNTIF('OMS Drop Downs'!$D$2:$D$5,'OMS Response Form (ORF)'!G3544),COUNTIF('OMS Drop Downs'!$A$2:$A$5,'OMS Response Form (ORF)'!H3544),COUNTIF('OMS Drop Downs'!$B$2:$B$4,'OMS Response Form (ORF)'!I3544),COUNTIF('OMS Drop Downs'!$A$2:$A$5,'OMS Response Form (ORF)'!J3544),COUNTIF('OMS Drop Downs'!$E$2:$E$7,'OMS Response Form (ORF)'!K3544),COUNTIF('OMS Drop Downs'!$B$2:$B$4,'OMS Response Form (ORF)'!L3544),COUNTIF('OMS Drop Downs'!$B$2:$B$4,'OMS Response Form (ORF)'!M3544),COUNTIF('OMS Drop Downs'!$B$2:$B$4,'OMS Response Form (ORF)'!N3544),COUNTIF('OMS Drop Downs'!$B$2:$B$4,'OMS Response Form (ORF)'!O3544), COUNTIF('OMS Drop Downs'!$B$2:$B$4,'OMS Response Form (ORF)'!P3544),COUNTIF('OMS Drop Downs'!$B$2:$B$4,'OMS Response Form (ORF)'!Q3544),COUNTIF('OMS Drop Downs'!$B$2:$B$4,'OMS Response Form (ORF)'!R3544)),"Complete","Incomplete"))</f>
        <v/>
      </c>
      <c r="T3544" s="26" t="str">
        <f>IF(S3544="Complete",IF(AND(NOT(ISNA(VLOOKUP(CONCATENATE(F3544,G3544,H3544,I3544,J3544,K3544),'OMS Drop Downs'!G:G,1,FALSE))),IF(AND(G3544&lt;&gt;"C3",K3544&lt;&gt;"O5"),IF(SUM(COUNTIF(L3544:R3544,"Y"),COUNTIF(L3544:R3544,"N"))=0,"V","I"),IF(COUNTIF(L3544:R3544,"Y"),"V","I"))="V"),"Valid","Invalid")," ")</f>
        <v xml:space="preserve"> </v>
      </c>
      <c r="U3544"/>
    </row>
    <row r="3545" spans="2:21" x14ac:dyDescent="0.35">
      <c r="B3545" s="116"/>
      <c r="C3545" s="117"/>
      <c r="D3545" s="118"/>
      <c r="E3545" s="120"/>
      <c r="F3545" s="56"/>
      <c r="G3545" s="32"/>
      <c r="H3545" s="32"/>
      <c r="I3545" s="32"/>
      <c r="J3545" s="32"/>
      <c r="K3545" s="32"/>
      <c r="L3545" s="32"/>
      <c r="M3545" s="32"/>
      <c r="N3545" s="32"/>
      <c r="O3545" s="32"/>
      <c r="P3545" s="32"/>
      <c r="Q3545" s="32"/>
      <c r="R3545" s="32"/>
      <c r="S3545" s="25" t="str">
        <f>IF(COUNTA(B3545:R3545)=0,"",IF(AND(COUNTA(B3545)&gt;0, COUNTA(C3545)&gt;0, COUNTA(D3545)&gt;0, COUNTA(E3545)&gt;0, COUNTIF('OMS Drop Downs'!$C$2:$C$3,'OMS Response Form (ORF)'!F3545),COUNTIF('OMS Drop Downs'!$D$2:$D$5,'OMS Response Form (ORF)'!G3545),COUNTIF('OMS Drop Downs'!$A$2:$A$5,'OMS Response Form (ORF)'!H3545),COUNTIF('OMS Drop Downs'!$B$2:$B$4,'OMS Response Form (ORF)'!I3545),COUNTIF('OMS Drop Downs'!$A$2:$A$5,'OMS Response Form (ORF)'!J3545),COUNTIF('OMS Drop Downs'!$E$2:$E$7,'OMS Response Form (ORF)'!K3545),COUNTIF('OMS Drop Downs'!$B$2:$B$4,'OMS Response Form (ORF)'!L3545),COUNTIF('OMS Drop Downs'!$B$2:$B$4,'OMS Response Form (ORF)'!M3545),COUNTIF('OMS Drop Downs'!$B$2:$B$4,'OMS Response Form (ORF)'!N3545),COUNTIF('OMS Drop Downs'!$B$2:$B$4,'OMS Response Form (ORF)'!O3545), COUNTIF('OMS Drop Downs'!$B$2:$B$4,'OMS Response Form (ORF)'!P3545),COUNTIF('OMS Drop Downs'!$B$2:$B$4,'OMS Response Form (ORF)'!Q3545),COUNTIF('OMS Drop Downs'!$B$2:$B$4,'OMS Response Form (ORF)'!R3545)),"Complete","Incomplete"))</f>
        <v/>
      </c>
      <c r="T3545" s="26" t="str">
        <f>IF(S3545="Complete",IF(AND(NOT(ISNA(VLOOKUP(CONCATENATE(F3545,G3545,H3545,I3545,J3545,K3545),'OMS Drop Downs'!G:G,1,FALSE))),IF(AND(G3545&lt;&gt;"C3",K3545&lt;&gt;"O5"),IF(SUM(COUNTIF(L3545:R3545,"Y"),COUNTIF(L3545:R3545,"N"))=0,"V","I"),IF(COUNTIF(L3545:R3545,"Y"),"V","I"))="V"),"Valid","Invalid")," ")</f>
        <v xml:space="preserve"> </v>
      </c>
      <c r="U3545"/>
    </row>
    <row r="3546" spans="2:21" x14ac:dyDescent="0.35">
      <c r="B3546" s="116"/>
      <c r="C3546" s="117"/>
      <c r="D3546" s="118"/>
      <c r="E3546" s="120"/>
      <c r="F3546" s="56"/>
      <c r="G3546" s="32"/>
      <c r="H3546" s="32"/>
      <c r="I3546" s="32"/>
      <c r="J3546" s="32"/>
      <c r="K3546" s="32"/>
      <c r="L3546" s="32"/>
      <c r="M3546" s="32"/>
      <c r="N3546" s="32"/>
      <c r="O3546" s="32"/>
      <c r="P3546" s="32"/>
      <c r="Q3546" s="32"/>
      <c r="R3546" s="32"/>
      <c r="S3546" s="25" t="str">
        <f>IF(COUNTA(B3546:R3546)=0,"",IF(AND(COUNTA(B3546)&gt;0, COUNTA(C3546)&gt;0, COUNTA(D3546)&gt;0, COUNTA(E3546)&gt;0, COUNTIF('OMS Drop Downs'!$C$2:$C$3,'OMS Response Form (ORF)'!F3546),COUNTIF('OMS Drop Downs'!$D$2:$D$5,'OMS Response Form (ORF)'!G3546),COUNTIF('OMS Drop Downs'!$A$2:$A$5,'OMS Response Form (ORF)'!H3546),COUNTIF('OMS Drop Downs'!$B$2:$B$4,'OMS Response Form (ORF)'!I3546),COUNTIF('OMS Drop Downs'!$A$2:$A$5,'OMS Response Form (ORF)'!J3546),COUNTIF('OMS Drop Downs'!$E$2:$E$7,'OMS Response Form (ORF)'!K3546),COUNTIF('OMS Drop Downs'!$B$2:$B$4,'OMS Response Form (ORF)'!L3546),COUNTIF('OMS Drop Downs'!$B$2:$B$4,'OMS Response Form (ORF)'!M3546),COUNTIF('OMS Drop Downs'!$B$2:$B$4,'OMS Response Form (ORF)'!N3546),COUNTIF('OMS Drop Downs'!$B$2:$B$4,'OMS Response Form (ORF)'!O3546), COUNTIF('OMS Drop Downs'!$B$2:$B$4,'OMS Response Form (ORF)'!P3546),COUNTIF('OMS Drop Downs'!$B$2:$B$4,'OMS Response Form (ORF)'!Q3546),COUNTIF('OMS Drop Downs'!$B$2:$B$4,'OMS Response Form (ORF)'!R3546)),"Complete","Incomplete"))</f>
        <v/>
      </c>
      <c r="T3546" s="26" t="str">
        <f>IF(S3546="Complete",IF(AND(NOT(ISNA(VLOOKUP(CONCATENATE(F3546,G3546,H3546,I3546,J3546,K3546),'OMS Drop Downs'!G:G,1,FALSE))),IF(AND(G3546&lt;&gt;"C3",K3546&lt;&gt;"O5"),IF(SUM(COUNTIF(L3546:R3546,"Y"),COUNTIF(L3546:R3546,"N"))=0,"V","I"),IF(COUNTIF(L3546:R3546,"Y"),"V","I"))="V"),"Valid","Invalid")," ")</f>
        <v xml:space="preserve"> </v>
      </c>
      <c r="U3546"/>
    </row>
    <row r="3547" spans="2:21" x14ac:dyDescent="0.35">
      <c r="B3547" s="116"/>
      <c r="C3547" s="117"/>
      <c r="D3547" s="118"/>
      <c r="E3547" s="120"/>
      <c r="F3547" s="56"/>
      <c r="G3547" s="32"/>
      <c r="H3547" s="32"/>
      <c r="I3547" s="32"/>
      <c r="J3547" s="32"/>
      <c r="K3547" s="32"/>
      <c r="L3547" s="32"/>
      <c r="M3547" s="32"/>
      <c r="N3547" s="32"/>
      <c r="O3547" s="32"/>
      <c r="P3547" s="32"/>
      <c r="Q3547" s="32"/>
      <c r="R3547" s="32"/>
      <c r="S3547" s="25" t="str">
        <f>IF(COUNTA(B3547:R3547)=0,"",IF(AND(COUNTA(B3547)&gt;0, COUNTA(C3547)&gt;0, COUNTA(D3547)&gt;0, COUNTA(E3547)&gt;0, COUNTIF('OMS Drop Downs'!$C$2:$C$3,'OMS Response Form (ORF)'!F3547),COUNTIF('OMS Drop Downs'!$D$2:$D$5,'OMS Response Form (ORF)'!G3547),COUNTIF('OMS Drop Downs'!$A$2:$A$5,'OMS Response Form (ORF)'!H3547),COUNTIF('OMS Drop Downs'!$B$2:$B$4,'OMS Response Form (ORF)'!I3547),COUNTIF('OMS Drop Downs'!$A$2:$A$5,'OMS Response Form (ORF)'!J3547),COUNTIF('OMS Drop Downs'!$E$2:$E$7,'OMS Response Form (ORF)'!K3547),COUNTIF('OMS Drop Downs'!$B$2:$B$4,'OMS Response Form (ORF)'!L3547),COUNTIF('OMS Drop Downs'!$B$2:$B$4,'OMS Response Form (ORF)'!M3547),COUNTIF('OMS Drop Downs'!$B$2:$B$4,'OMS Response Form (ORF)'!N3547),COUNTIF('OMS Drop Downs'!$B$2:$B$4,'OMS Response Form (ORF)'!O3547), COUNTIF('OMS Drop Downs'!$B$2:$B$4,'OMS Response Form (ORF)'!P3547),COUNTIF('OMS Drop Downs'!$B$2:$B$4,'OMS Response Form (ORF)'!Q3547),COUNTIF('OMS Drop Downs'!$B$2:$B$4,'OMS Response Form (ORF)'!R3547)),"Complete","Incomplete"))</f>
        <v/>
      </c>
      <c r="T3547" s="26" t="str">
        <f>IF(S3547="Complete",IF(AND(NOT(ISNA(VLOOKUP(CONCATENATE(F3547,G3547,H3547,I3547,J3547,K3547),'OMS Drop Downs'!G:G,1,FALSE))),IF(AND(G3547&lt;&gt;"C3",K3547&lt;&gt;"O5"),IF(SUM(COUNTIF(L3547:R3547,"Y"),COUNTIF(L3547:R3547,"N"))=0,"V","I"),IF(COUNTIF(L3547:R3547,"Y"),"V","I"))="V"),"Valid","Invalid")," ")</f>
        <v xml:space="preserve"> </v>
      </c>
      <c r="U3547"/>
    </row>
    <row r="3548" spans="2:21" x14ac:dyDescent="0.35">
      <c r="B3548" s="116"/>
      <c r="C3548" s="117"/>
      <c r="D3548" s="118"/>
      <c r="E3548" s="120"/>
      <c r="F3548" s="56"/>
      <c r="G3548" s="32"/>
      <c r="H3548" s="32"/>
      <c r="I3548" s="32"/>
      <c r="J3548" s="32"/>
      <c r="K3548" s="32"/>
      <c r="L3548" s="32"/>
      <c r="M3548" s="32"/>
      <c r="N3548" s="32"/>
      <c r="O3548" s="32"/>
      <c r="P3548" s="32"/>
      <c r="Q3548" s="32"/>
      <c r="R3548" s="32"/>
      <c r="S3548" s="25" t="str">
        <f>IF(COUNTA(B3548:R3548)=0,"",IF(AND(COUNTA(B3548)&gt;0, COUNTA(C3548)&gt;0, COUNTA(D3548)&gt;0, COUNTA(E3548)&gt;0, COUNTIF('OMS Drop Downs'!$C$2:$C$3,'OMS Response Form (ORF)'!F3548),COUNTIF('OMS Drop Downs'!$D$2:$D$5,'OMS Response Form (ORF)'!G3548),COUNTIF('OMS Drop Downs'!$A$2:$A$5,'OMS Response Form (ORF)'!H3548),COUNTIF('OMS Drop Downs'!$B$2:$B$4,'OMS Response Form (ORF)'!I3548),COUNTIF('OMS Drop Downs'!$A$2:$A$5,'OMS Response Form (ORF)'!J3548),COUNTIF('OMS Drop Downs'!$E$2:$E$7,'OMS Response Form (ORF)'!K3548),COUNTIF('OMS Drop Downs'!$B$2:$B$4,'OMS Response Form (ORF)'!L3548),COUNTIF('OMS Drop Downs'!$B$2:$B$4,'OMS Response Form (ORF)'!M3548),COUNTIF('OMS Drop Downs'!$B$2:$B$4,'OMS Response Form (ORF)'!N3548),COUNTIF('OMS Drop Downs'!$B$2:$B$4,'OMS Response Form (ORF)'!O3548), COUNTIF('OMS Drop Downs'!$B$2:$B$4,'OMS Response Form (ORF)'!P3548),COUNTIF('OMS Drop Downs'!$B$2:$B$4,'OMS Response Form (ORF)'!Q3548),COUNTIF('OMS Drop Downs'!$B$2:$B$4,'OMS Response Form (ORF)'!R3548)),"Complete","Incomplete"))</f>
        <v/>
      </c>
      <c r="T3548" s="26" t="str">
        <f>IF(S3548="Complete",IF(AND(NOT(ISNA(VLOOKUP(CONCATENATE(F3548,G3548,H3548,I3548,J3548,K3548),'OMS Drop Downs'!G:G,1,FALSE))),IF(AND(G3548&lt;&gt;"C3",K3548&lt;&gt;"O5"),IF(SUM(COUNTIF(L3548:R3548,"Y"),COUNTIF(L3548:R3548,"N"))=0,"V","I"),IF(COUNTIF(L3548:R3548,"Y"),"V","I"))="V"),"Valid","Invalid")," ")</f>
        <v xml:space="preserve"> </v>
      </c>
      <c r="U3548"/>
    </row>
    <row r="3549" spans="2:21" x14ac:dyDescent="0.35">
      <c r="B3549" s="116"/>
      <c r="C3549" s="117"/>
      <c r="D3549" s="118"/>
      <c r="E3549" s="120"/>
      <c r="F3549" s="56"/>
      <c r="G3549" s="32"/>
      <c r="H3549" s="32"/>
      <c r="I3549" s="32"/>
      <c r="J3549" s="32"/>
      <c r="K3549" s="32"/>
      <c r="L3549" s="32"/>
      <c r="M3549" s="32"/>
      <c r="N3549" s="32"/>
      <c r="O3549" s="32"/>
      <c r="P3549" s="32"/>
      <c r="Q3549" s="32"/>
      <c r="R3549" s="32"/>
      <c r="S3549" s="25" t="str">
        <f>IF(COUNTA(B3549:R3549)=0,"",IF(AND(COUNTA(B3549)&gt;0, COUNTA(C3549)&gt;0, COUNTA(D3549)&gt;0, COUNTA(E3549)&gt;0, COUNTIF('OMS Drop Downs'!$C$2:$C$3,'OMS Response Form (ORF)'!F3549),COUNTIF('OMS Drop Downs'!$D$2:$D$5,'OMS Response Form (ORF)'!G3549),COUNTIF('OMS Drop Downs'!$A$2:$A$5,'OMS Response Form (ORF)'!H3549),COUNTIF('OMS Drop Downs'!$B$2:$B$4,'OMS Response Form (ORF)'!I3549),COUNTIF('OMS Drop Downs'!$A$2:$A$5,'OMS Response Form (ORF)'!J3549),COUNTIF('OMS Drop Downs'!$E$2:$E$7,'OMS Response Form (ORF)'!K3549),COUNTIF('OMS Drop Downs'!$B$2:$B$4,'OMS Response Form (ORF)'!L3549),COUNTIF('OMS Drop Downs'!$B$2:$B$4,'OMS Response Form (ORF)'!M3549),COUNTIF('OMS Drop Downs'!$B$2:$B$4,'OMS Response Form (ORF)'!N3549),COUNTIF('OMS Drop Downs'!$B$2:$B$4,'OMS Response Form (ORF)'!O3549), COUNTIF('OMS Drop Downs'!$B$2:$B$4,'OMS Response Form (ORF)'!P3549),COUNTIF('OMS Drop Downs'!$B$2:$B$4,'OMS Response Form (ORF)'!Q3549),COUNTIF('OMS Drop Downs'!$B$2:$B$4,'OMS Response Form (ORF)'!R3549)),"Complete","Incomplete"))</f>
        <v/>
      </c>
      <c r="T3549" s="26" t="str">
        <f>IF(S3549="Complete",IF(AND(NOT(ISNA(VLOOKUP(CONCATENATE(F3549,G3549,H3549,I3549,J3549,K3549),'OMS Drop Downs'!G:G,1,FALSE))),IF(AND(G3549&lt;&gt;"C3",K3549&lt;&gt;"O5"),IF(SUM(COUNTIF(L3549:R3549,"Y"),COUNTIF(L3549:R3549,"N"))=0,"V","I"),IF(COUNTIF(L3549:R3549,"Y"),"V","I"))="V"),"Valid","Invalid")," ")</f>
        <v xml:space="preserve"> </v>
      </c>
      <c r="U3549"/>
    </row>
    <row r="3550" spans="2:21" x14ac:dyDescent="0.35">
      <c r="B3550" s="116"/>
      <c r="C3550" s="117"/>
      <c r="D3550" s="118"/>
      <c r="E3550" s="120"/>
      <c r="F3550" s="56"/>
      <c r="G3550" s="32"/>
      <c r="H3550" s="32"/>
      <c r="I3550" s="32"/>
      <c r="J3550" s="32"/>
      <c r="K3550" s="32"/>
      <c r="L3550" s="32"/>
      <c r="M3550" s="32"/>
      <c r="N3550" s="32"/>
      <c r="O3550" s="32"/>
      <c r="P3550" s="32"/>
      <c r="Q3550" s="32"/>
      <c r="R3550" s="32"/>
      <c r="S3550" s="25" t="str">
        <f>IF(COUNTA(B3550:R3550)=0,"",IF(AND(COUNTA(B3550)&gt;0, COUNTA(C3550)&gt;0, COUNTA(D3550)&gt;0, COUNTA(E3550)&gt;0, COUNTIF('OMS Drop Downs'!$C$2:$C$3,'OMS Response Form (ORF)'!F3550),COUNTIF('OMS Drop Downs'!$D$2:$D$5,'OMS Response Form (ORF)'!G3550),COUNTIF('OMS Drop Downs'!$A$2:$A$5,'OMS Response Form (ORF)'!H3550),COUNTIF('OMS Drop Downs'!$B$2:$B$4,'OMS Response Form (ORF)'!I3550),COUNTIF('OMS Drop Downs'!$A$2:$A$5,'OMS Response Form (ORF)'!J3550),COUNTIF('OMS Drop Downs'!$E$2:$E$7,'OMS Response Form (ORF)'!K3550),COUNTIF('OMS Drop Downs'!$B$2:$B$4,'OMS Response Form (ORF)'!L3550),COUNTIF('OMS Drop Downs'!$B$2:$B$4,'OMS Response Form (ORF)'!M3550),COUNTIF('OMS Drop Downs'!$B$2:$B$4,'OMS Response Form (ORF)'!N3550),COUNTIF('OMS Drop Downs'!$B$2:$B$4,'OMS Response Form (ORF)'!O3550), COUNTIF('OMS Drop Downs'!$B$2:$B$4,'OMS Response Form (ORF)'!P3550),COUNTIF('OMS Drop Downs'!$B$2:$B$4,'OMS Response Form (ORF)'!Q3550),COUNTIF('OMS Drop Downs'!$B$2:$B$4,'OMS Response Form (ORF)'!R3550)),"Complete","Incomplete"))</f>
        <v/>
      </c>
      <c r="T3550" s="26" t="str">
        <f>IF(S3550="Complete",IF(AND(NOT(ISNA(VLOOKUP(CONCATENATE(F3550,G3550,H3550,I3550,J3550,K3550),'OMS Drop Downs'!G:G,1,FALSE))),IF(AND(G3550&lt;&gt;"C3",K3550&lt;&gt;"O5"),IF(SUM(COUNTIF(L3550:R3550,"Y"),COUNTIF(L3550:R3550,"N"))=0,"V","I"),IF(COUNTIF(L3550:R3550,"Y"),"V","I"))="V"),"Valid","Invalid")," ")</f>
        <v xml:space="preserve"> </v>
      </c>
      <c r="U3550"/>
    </row>
    <row r="3551" spans="2:21" x14ac:dyDescent="0.35">
      <c r="B3551" s="116"/>
      <c r="C3551" s="117"/>
      <c r="D3551" s="118"/>
      <c r="E3551" s="120"/>
      <c r="F3551" s="56"/>
      <c r="G3551" s="32"/>
      <c r="H3551" s="32"/>
      <c r="I3551" s="32"/>
      <c r="J3551" s="32"/>
      <c r="K3551" s="32"/>
      <c r="L3551" s="32"/>
      <c r="M3551" s="32"/>
      <c r="N3551" s="32"/>
      <c r="O3551" s="32"/>
      <c r="P3551" s="32"/>
      <c r="Q3551" s="32"/>
      <c r="R3551" s="32"/>
      <c r="S3551" s="25" t="str">
        <f>IF(COUNTA(B3551:R3551)=0,"",IF(AND(COUNTA(B3551)&gt;0, COUNTA(C3551)&gt;0, COUNTA(D3551)&gt;0, COUNTA(E3551)&gt;0, COUNTIF('OMS Drop Downs'!$C$2:$C$3,'OMS Response Form (ORF)'!F3551),COUNTIF('OMS Drop Downs'!$D$2:$D$5,'OMS Response Form (ORF)'!G3551),COUNTIF('OMS Drop Downs'!$A$2:$A$5,'OMS Response Form (ORF)'!H3551),COUNTIF('OMS Drop Downs'!$B$2:$B$4,'OMS Response Form (ORF)'!I3551),COUNTIF('OMS Drop Downs'!$A$2:$A$5,'OMS Response Form (ORF)'!J3551),COUNTIF('OMS Drop Downs'!$E$2:$E$7,'OMS Response Form (ORF)'!K3551),COUNTIF('OMS Drop Downs'!$B$2:$B$4,'OMS Response Form (ORF)'!L3551),COUNTIF('OMS Drop Downs'!$B$2:$B$4,'OMS Response Form (ORF)'!M3551),COUNTIF('OMS Drop Downs'!$B$2:$B$4,'OMS Response Form (ORF)'!N3551),COUNTIF('OMS Drop Downs'!$B$2:$B$4,'OMS Response Form (ORF)'!O3551), COUNTIF('OMS Drop Downs'!$B$2:$B$4,'OMS Response Form (ORF)'!P3551),COUNTIF('OMS Drop Downs'!$B$2:$B$4,'OMS Response Form (ORF)'!Q3551),COUNTIF('OMS Drop Downs'!$B$2:$B$4,'OMS Response Form (ORF)'!R3551)),"Complete","Incomplete"))</f>
        <v/>
      </c>
      <c r="T3551" s="26" t="str">
        <f>IF(S3551="Complete",IF(AND(NOT(ISNA(VLOOKUP(CONCATENATE(F3551,G3551,H3551,I3551,J3551,K3551),'OMS Drop Downs'!G:G,1,FALSE))),IF(AND(G3551&lt;&gt;"C3",K3551&lt;&gt;"O5"),IF(SUM(COUNTIF(L3551:R3551,"Y"),COUNTIF(L3551:R3551,"N"))=0,"V","I"),IF(COUNTIF(L3551:R3551,"Y"),"V","I"))="V"),"Valid","Invalid")," ")</f>
        <v xml:space="preserve"> </v>
      </c>
      <c r="U3551"/>
    </row>
    <row r="3552" spans="2:21" x14ac:dyDescent="0.35">
      <c r="B3552" s="116"/>
      <c r="C3552" s="117"/>
      <c r="D3552" s="118"/>
      <c r="E3552" s="120"/>
      <c r="F3552" s="56"/>
      <c r="G3552" s="32"/>
      <c r="H3552" s="32"/>
      <c r="I3552" s="32"/>
      <c r="J3552" s="32"/>
      <c r="K3552" s="32"/>
      <c r="L3552" s="32"/>
      <c r="M3552" s="32"/>
      <c r="N3552" s="32"/>
      <c r="O3552" s="32"/>
      <c r="P3552" s="32"/>
      <c r="Q3552" s="32"/>
      <c r="R3552" s="32"/>
      <c r="S3552" s="25" t="str">
        <f>IF(COUNTA(B3552:R3552)=0,"",IF(AND(COUNTA(B3552)&gt;0, COUNTA(C3552)&gt;0, COUNTA(D3552)&gt;0, COUNTA(E3552)&gt;0, COUNTIF('OMS Drop Downs'!$C$2:$C$3,'OMS Response Form (ORF)'!F3552),COUNTIF('OMS Drop Downs'!$D$2:$D$5,'OMS Response Form (ORF)'!G3552),COUNTIF('OMS Drop Downs'!$A$2:$A$5,'OMS Response Form (ORF)'!H3552),COUNTIF('OMS Drop Downs'!$B$2:$B$4,'OMS Response Form (ORF)'!I3552),COUNTIF('OMS Drop Downs'!$A$2:$A$5,'OMS Response Form (ORF)'!J3552),COUNTIF('OMS Drop Downs'!$E$2:$E$7,'OMS Response Form (ORF)'!K3552),COUNTIF('OMS Drop Downs'!$B$2:$B$4,'OMS Response Form (ORF)'!L3552),COUNTIF('OMS Drop Downs'!$B$2:$B$4,'OMS Response Form (ORF)'!M3552),COUNTIF('OMS Drop Downs'!$B$2:$B$4,'OMS Response Form (ORF)'!N3552),COUNTIF('OMS Drop Downs'!$B$2:$B$4,'OMS Response Form (ORF)'!O3552), COUNTIF('OMS Drop Downs'!$B$2:$B$4,'OMS Response Form (ORF)'!P3552),COUNTIF('OMS Drop Downs'!$B$2:$B$4,'OMS Response Form (ORF)'!Q3552),COUNTIF('OMS Drop Downs'!$B$2:$B$4,'OMS Response Form (ORF)'!R3552)),"Complete","Incomplete"))</f>
        <v/>
      </c>
      <c r="T3552" s="26" t="str">
        <f>IF(S3552="Complete",IF(AND(NOT(ISNA(VLOOKUP(CONCATENATE(F3552,G3552,H3552,I3552,J3552,K3552),'OMS Drop Downs'!G:G,1,FALSE))),IF(AND(G3552&lt;&gt;"C3",K3552&lt;&gt;"O5"),IF(SUM(COUNTIF(L3552:R3552,"Y"),COUNTIF(L3552:R3552,"N"))=0,"V","I"),IF(COUNTIF(L3552:R3552,"Y"),"V","I"))="V"),"Valid","Invalid")," ")</f>
        <v xml:space="preserve"> </v>
      </c>
      <c r="U3552"/>
    </row>
    <row r="3553" spans="2:21" x14ac:dyDescent="0.35">
      <c r="B3553" s="116"/>
      <c r="C3553" s="117"/>
      <c r="D3553" s="118"/>
      <c r="E3553" s="120"/>
      <c r="F3553" s="56"/>
      <c r="G3553" s="32"/>
      <c r="H3553" s="32"/>
      <c r="I3553" s="32"/>
      <c r="J3553" s="32"/>
      <c r="K3553" s="32"/>
      <c r="L3553" s="32"/>
      <c r="M3553" s="32"/>
      <c r="N3553" s="32"/>
      <c r="O3553" s="32"/>
      <c r="P3553" s="32"/>
      <c r="Q3553" s="32"/>
      <c r="R3553" s="32"/>
      <c r="S3553" s="25" t="str">
        <f>IF(COUNTA(B3553:R3553)=0,"",IF(AND(COUNTA(B3553)&gt;0, COUNTA(C3553)&gt;0, COUNTA(D3553)&gt;0, COUNTA(E3553)&gt;0, COUNTIF('OMS Drop Downs'!$C$2:$C$3,'OMS Response Form (ORF)'!F3553),COUNTIF('OMS Drop Downs'!$D$2:$D$5,'OMS Response Form (ORF)'!G3553),COUNTIF('OMS Drop Downs'!$A$2:$A$5,'OMS Response Form (ORF)'!H3553),COUNTIF('OMS Drop Downs'!$B$2:$B$4,'OMS Response Form (ORF)'!I3553),COUNTIF('OMS Drop Downs'!$A$2:$A$5,'OMS Response Form (ORF)'!J3553),COUNTIF('OMS Drop Downs'!$E$2:$E$7,'OMS Response Form (ORF)'!K3553),COUNTIF('OMS Drop Downs'!$B$2:$B$4,'OMS Response Form (ORF)'!L3553),COUNTIF('OMS Drop Downs'!$B$2:$B$4,'OMS Response Form (ORF)'!M3553),COUNTIF('OMS Drop Downs'!$B$2:$B$4,'OMS Response Form (ORF)'!N3553),COUNTIF('OMS Drop Downs'!$B$2:$B$4,'OMS Response Form (ORF)'!O3553), COUNTIF('OMS Drop Downs'!$B$2:$B$4,'OMS Response Form (ORF)'!P3553),COUNTIF('OMS Drop Downs'!$B$2:$B$4,'OMS Response Form (ORF)'!Q3553),COUNTIF('OMS Drop Downs'!$B$2:$B$4,'OMS Response Form (ORF)'!R3553)),"Complete","Incomplete"))</f>
        <v/>
      </c>
      <c r="T3553" s="26" t="str">
        <f>IF(S3553="Complete",IF(AND(NOT(ISNA(VLOOKUP(CONCATENATE(F3553,G3553,H3553,I3553,J3553,K3553),'OMS Drop Downs'!G:G,1,FALSE))),IF(AND(G3553&lt;&gt;"C3",K3553&lt;&gt;"O5"),IF(SUM(COUNTIF(L3553:R3553,"Y"),COUNTIF(L3553:R3553,"N"))=0,"V","I"),IF(COUNTIF(L3553:R3553,"Y"),"V","I"))="V"),"Valid","Invalid")," ")</f>
        <v xml:space="preserve"> </v>
      </c>
      <c r="U3553"/>
    </row>
    <row r="3554" spans="2:21" x14ac:dyDescent="0.35">
      <c r="B3554" s="116"/>
      <c r="C3554" s="117"/>
      <c r="D3554" s="118"/>
      <c r="E3554" s="120"/>
      <c r="F3554" s="56"/>
      <c r="G3554" s="32"/>
      <c r="H3554" s="32"/>
      <c r="I3554" s="32"/>
      <c r="J3554" s="32"/>
      <c r="K3554" s="32"/>
      <c r="L3554" s="32"/>
      <c r="M3554" s="32"/>
      <c r="N3554" s="32"/>
      <c r="O3554" s="32"/>
      <c r="P3554" s="32"/>
      <c r="Q3554" s="32"/>
      <c r="R3554" s="32"/>
      <c r="S3554" s="25" t="str">
        <f>IF(COUNTA(B3554:R3554)=0,"",IF(AND(COUNTA(B3554)&gt;0, COUNTA(C3554)&gt;0, COUNTA(D3554)&gt;0, COUNTA(E3554)&gt;0, COUNTIF('OMS Drop Downs'!$C$2:$C$3,'OMS Response Form (ORF)'!F3554),COUNTIF('OMS Drop Downs'!$D$2:$D$5,'OMS Response Form (ORF)'!G3554),COUNTIF('OMS Drop Downs'!$A$2:$A$5,'OMS Response Form (ORF)'!H3554),COUNTIF('OMS Drop Downs'!$B$2:$B$4,'OMS Response Form (ORF)'!I3554),COUNTIF('OMS Drop Downs'!$A$2:$A$5,'OMS Response Form (ORF)'!J3554),COUNTIF('OMS Drop Downs'!$E$2:$E$7,'OMS Response Form (ORF)'!K3554),COUNTIF('OMS Drop Downs'!$B$2:$B$4,'OMS Response Form (ORF)'!L3554),COUNTIF('OMS Drop Downs'!$B$2:$B$4,'OMS Response Form (ORF)'!M3554),COUNTIF('OMS Drop Downs'!$B$2:$B$4,'OMS Response Form (ORF)'!N3554),COUNTIF('OMS Drop Downs'!$B$2:$B$4,'OMS Response Form (ORF)'!O3554), COUNTIF('OMS Drop Downs'!$B$2:$B$4,'OMS Response Form (ORF)'!P3554),COUNTIF('OMS Drop Downs'!$B$2:$B$4,'OMS Response Form (ORF)'!Q3554),COUNTIF('OMS Drop Downs'!$B$2:$B$4,'OMS Response Form (ORF)'!R3554)),"Complete","Incomplete"))</f>
        <v/>
      </c>
      <c r="T3554" s="26" t="str">
        <f>IF(S3554="Complete",IF(AND(NOT(ISNA(VLOOKUP(CONCATENATE(F3554,G3554,H3554,I3554,J3554,K3554),'OMS Drop Downs'!G:G,1,FALSE))),IF(AND(G3554&lt;&gt;"C3",K3554&lt;&gt;"O5"),IF(SUM(COUNTIF(L3554:R3554,"Y"),COUNTIF(L3554:R3554,"N"))=0,"V","I"),IF(COUNTIF(L3554:R3554,"Y"),"V","I"))="V"),"Valid","Invalid")," ")</f>
        <v xml:space="preserve"> </v>
      </c>
      <c r="U3554"/>
    </row>
    <row r="3555" spans="2:21" x14ac:dyDescent="0.35">
      <c r="B3555" s="116"/>
      <c r="C3555" s="117"/>
      <c r="D3555" s="118"/>
      <c r="E3555" s="120"/>
      <c r="F3555" s="56"/>
      <c r="G3555" s="32"/>
      <c r="H3555" s="32"/>
      <c r="I3555" s="32"/>
      <c r="J3555" s="32"/>
      <c r="K3555" s="32"/>
      <c r="L3555" s="32"/>
      <c r="M3555" s="32"/>
      <c r="N3555" s="32"/>
      <c r="O3555" s="32"/>
      <c r="P3555" s="32"/>
      <c r="Q3555" s="32"/>
      <c r="R3555" s="32"/>
      <c r="S3555" s="25" t="str">
        <f>IF(COUNTA(B3555:R3555)=0,"",IF(AND(COUNTA(B3555)&gt;0, COUNTA(C3555)&gt;0, COUNTA(D3555)&gt;0, COUNTA(E3555)&gt;0, COUNTIF('OMS Drop Downs'!$C$2:$C$3,'OMS Response Form (ORF)'!F3555),COUNTIF('OMS Drop Downs'!$D$2:$D$5,'OMS Response Form (ORF)'!G3555),COUNTIF('OMS Drop Downs'!$A$2:$A$5,'OMS Response Form (ORF)'!H3555),COUNTIF('OMS Drop Downs'!$B$2:$B$4,'OMS Response Form (ORF)'!I3555),COUNTIF('OMS Drop Downs'!$A$2:$A$5,'OMS Response Form (ORF)'!J3555),COUNTIF('OMS Drop Downs'!$E$2:$E$7,'OMS Response Form (ORF)'!K3555),COUNTIF('OMS Drop Downs'!$B$2:$B$4,'OMS Response Form (ORF)'!L3555),COUNTIF('OMS Drop Downs'!$B$2:$B$4,'OMS Response Form (ORF)'!M3555),COUNTIF('OMS Drop Downs'!$B$2:$B$4,'OMS Response Form (ORF)'!N3555),COUNTIF('OMS Drop Downs'!$B$2:$B$4,'OMS Response Form (ORF)'!O3555), COUNTIF('OMS Drop Downs'!$B$2:$B$4,'OMS Response Form (ORF)'!P3555),COUNTIF('OMS Drop Downs'!$B$2:$B$4,'OMS Response Form (ORF)'!Q3555),COUNTIF('OMS Drop Downs'!$B$2:$B$4,'OMS Response Form (ORF)'!R3555)),"Complete","Incomplete"))</f>
        <v/>
      </c>
      <c r="T3555" s="26" t="str">
        <f>IF(S3555="Complete",IF(AND(NOT(ISNA(VLOOKUP(CONCATENATE(F3555,G3555,H3555,I3555,J3555,K3555),'OMS Drop Downs'!G:G,1,FALSE))),IF(AND(G3555&lt;&gt;"C3",K3555&lt;&gt;"O5"),IF(SUM(COUNTIF(L3555:R3555,"Y"),COUNTIF(L3555:R3555,"N"))=0,"V","I"),IF(COUNTIF(L3555:R3555,"Y"),"V","I"))="V"),"Valid","Invalid")," ")</f>
        <v xml:space="preserve"> </v>
      </c>
      <c r="U3555"/>
    </row>
    <row r="3556" spans="2:21" x14ac:dyDescent="0.35">
      <c r="B3556" s="116"/>
      <c r="C3556" s="117"/>
      <c r="D3556" s="118"/>
      <c r="E3556" s="120"/>
      <c r="F3556" s="56"/>
      <c r="G3556" s="32"/>
      <c r="H3556" s="32"/>
      <c r="I3556" s="32"/>
      <c r="J3556" s="32"/>
      <c r="K3556" s="32"/>
      <c r="L3556" s="32"/>
      <c r="M3556" s="32"/>
      <c r="N3556" s="32"/>
      <c r="O3556" s="32"/>
      <c r="P3556" s="32"/>
      <c r="Q3556" s="32"/>
      <c r="R3556" s="32"/>
      <c r="S3556" s="25" t="str">
        <f>IF(COUNTA(B3556:R3556)=0,"",IF(AND(COUNTA(B3556)&gt;0, COUNTA(C3556)&gt;0, COUNTA(D3556)&gt;0, COUNTA(E3556)&gt;0, COUNTIF('OMS Drop Downs'!$C$2:$C$3,'OMS Response Form (ORF)'!F3556),COUNTIF('OMS Drop Downs'!$D$2:$D$5,'OMS Response Form (ORF)'!G3556),COUNTIF('OMS Drop Downs'!$A$2:$A$5,'OMS Response Form (ORF)'!H3556),COUNTIF('OMS Drop Downs'!$B$2:$B$4,'OMS Response Form (ORF)'!I3556),COUNTIF('OMS Drop Downs'!$A$2:$A$5,'OMS Response Form (ORF)'!J3556),COUNTIF('OMS Drop Downs'!$E$2:$E$7,'OMS Response Form (ORF)'!K3556),COUNTIF('OMS Drop Downs'!$B$2:$B$4,'OMS Response Form (ORF)'!L3556),COUNTIF('OMS Drop Downs'!$B$2:$B$4,'OMS Response Form (ORF)'!M3556),COUNTIF('OMS Drop Downs'!$B$2:$B$4,'OMS Response Form (ORF)'!N3556),COUNTIF('OMS Drop Downs'!$B$2:$B$4,'OMS Response Form (ORF)'!O3556), COUNTIF('OMS Drop Downs'!$B$2:$B$4,'OMS Response Form (ORF)'!P3556),COUNTIF('OMS Drop Downs'!$B$2:$B$4,'OMS Response Form (ORF)'!Q3556),COUNTIF('OMS Drop Downs'!$B$2:$B$4,'OMS Response Form (ORF)'!R3556)),"Complete","Incomplete"))</f>
        <v/>
      </c>
      <c r="T3556" s="26" t="str">
        <f>IF(S3556="Complete",IF(AND(NOT(ISNA(VLOOKUP(CONCATENATE(F3556,G3556,H3556,I3556,J3556,K3556),'OMS Drop Downs'!G:G,1,FALSE))),IF(AND(G3556&lt;&gt;"C3",K3556&lt;&gt;"O5"),IF(SUM(COUNTIF(L3556:R3556,"Y"),COUNTIF(L3556:R3556,"N"))=0,"V","I"),IF(COUNTIF(L3556:R3556,"Y"),"V","I"))="V"),"Valid","Invalid")," ")</f>
        <v xml:space="preserve"> </v>
      </c>
      <c r="U3556"/>
    </row>
    <row r="3557" spans="2:21" x14ac:dyDescent="0.35">
      <c r="B3557" s="116"/>
      <c r="C3557" s="117"/>
      <c r="D3557" s="118"/>
      <c r="E3557" s="120"/>
      <c r="F3557" s="56"/>
      <c r="G3557" s="32"/>
      <c r="H3557" s="32"/>
      <c r="I3557" s="32"/>
      <c r="J3557" s="32"/>
      <c r="K3557" s="32"/>
      <c r="L3557" s="32"/>
      <c r="M3557" s="32"/>
      <c r="N3557" s="32"/>
      <c r="O3557" s="32"/>
      <c r="P3557" s="32"/>
      <c r="Q3557" s="32"/>
      <c r="R3557" s="32"/>
      <c r="S3557" s="25" t="str">
        <f>IF(COUNTA(B3557:R3557)=0,"",IF(AND(COUNTA(B3557)&gt;0, COUNTA(C3557)&gt;0, COUNTA(D3557)&gt;0, COUNTA(E3557)&gt;0, COUNTIF('OMS Drop Downs'!$C$2:$C$3,'OMS Response Form (ORF)'!F3557),COUNTIF('OMS Drop Downs'!$D$2:$D$5,'OMS Response Form (ORF)'!G3557),COUNTIF('OMS Drop Downs'!$A$2:$A$5,'OMS Response Form (ORF)'!H3557),COUNTIF('OMS Drop Downs'!$B$2:$B$4,'OMS Response Form (ORF)'!I3557),COUNTIF('OMS Drop Downs'!$A$2:$A$5,'OMS Response Form (ORF)'!J3557),COUNTIF('OMS Drop Downs'!$E$2:$E$7,'OMS Response Form (ORF)'!K3557),COUNTIF('OMS Drop Downs'!$B$2:$B$4,'OMS Response Form (ORF)'!L3557),COUNTIF('OMS Drop Downs'!$B$2:$B$4,'OMS Response Form (ORF)'!M3557),COUNTIF('OMS Drop Downs'!$B$2:$B$4,'OMS Response Form (ORF)'!N3557),COUNTIF('OMS Drop Downs'!$B$2:$B$4,'OMS Response Form (ORF)'!O3557), COUNTIF('OMS Drop Downs'!$B$2:$B$4,'OMS Response Form (ORF)'!P3557),COUNTIF('OMS Drop Downs'!$B$2:$B$4,'OMS Response Form (ORF)'!Q3557),COUNTIF('OMS Drop Downs'!$B$2:$B$4,'OMS Response Form (ORF)'!R3557)),"Complete","Incomplete"))</f>
        <v/>
      </c>
      <c r="T3557" s="26" t="str">
        <f>IF(S3557="Complete",IF(AND(NOT(ISNA(VLOOKUP(CONCATENATE(F3557,G3557,H3557,I3557,J3557,K3557),'OMS Drop Downs'!G:G,1,FALSE))),IF(AND(G3557&lt;&gt;"C3",K3557&lt;&gt;"O5"),IF(SUM(COUNTIF(L3557:R3557,"Y"),COUNTIF(L3557:R3557,"N"))=0,"V","I"),IF(COUNTIF(L3557:R3557,"Y"),"V","I"))="V"),"Valid","Invalid")," ")</f>
        <v xml:space="preserve"> </v>
      </c>
      <c r="U3557"/>
    </row>
    <row r="3558" spans="2:21" x14ac:dyDescent="0.35">
      <c r="B3558" s="116"/>
      <c r="C3558" s="117"/>
      <c r="D3558" s="118"/>
      <c r="E3558" s="120"/>
      <c r="F3558" s="56"/>
      <c r="G3558" s="32"/>
      <c r="H3558" s="32"/>
      <c r="I3558" s="32"/>
      <c r="J3558" s="32"/>
      <c r="K3558" s="32"/>
      <c r="L3558" s="32"/>
      <c r="M3558" s="32"/>
      <c r="N3558" s="32"/>
      <c r="O3558" s="32"/>
      <c r="P3558" s="32"/>
      <c r="Q3558" s="32"/>
      <c r="R3558" s="32"/>
      <c r="S3558" s="25" t="str">
        <f>IF(COUNTA(B3558:R3558)=0,"",IF(AND(COUNTA(B3558)&gt;0, COUNTA(C3558)&gt;0, COUNTA(D3558)&gt;0, COUNTA(E3558)&gt;0, COUNTIF('OMS Drop Downs'!$C$2:$C$3,'OMS Response Form (ORF)'!F3558),COUNTIF('OMS Drop Downs'!$D$2:$D$5,'OMS Response Form (ORF)'!G3558),COUNTIF('OMS Drop Downs'!$A$2:$A$5,'OMS Response Form (ORF)'!H3558),COUNTIF('OMS Drop Downs'!$B$2:$B$4,'OMS Response Form (ORF)'!I3558),COUNTIF('OMS Drop Downs'!$A$2:$A$5,'OMS Response Form (ORF)'!J3558),COUNTIF('OMS Drop Downs'!$E$2:$E$7,'OMS Response Form (ORF)'!K3558),COUNTIF('OMS Drop Downs'!$B$2:$B$4,'OMS Response Form (ORF)'!L3558),COUNTIF('OMS Drop Downs'!$B$2:$B$4,'OMS Response Form (ORF)'!M3558),COUNTIF('OMS Drop Downs'!$B$2:$B$4,'OMS Response Form (ORF)'!N3558),COUNTIF('OMS Drop Downs'!$B$2:$B$4,'OMS Response Form (ORF)'!O3558), COUNTIF('OMS Drop Downs'!$B$2:$B$4,'OMS Response Form (ORF)'!P3558),COUNTIF('OMS Drop Downs'!$B$2:$B$4,'OMS Response Form (ORF)'!Q3558),COUNTIF('OMS Drop Downs'!$B$2:$B$4,'OMS Response Form (ORF)'!R3558)),"Complete","Incomplete"))</f>
        <v/>
      </c>
      <c r="T3558" s="26" t="str">
        <f>IF(S3558="Complete",IF(AND(NOT(ISNA(VLOOKUP(CONCATENATE(F3558,G3558,H3558,I3558,J3558,K3558),'OMS Drop Downs'!G:G,1,FALSE))),IF(AND(G3558&lt;&gt;"C3",K3558&lt;&gt;"O5"),IF(SUM(COUNTIF(L3558:R3558,"Y"),COUNTIF(L3558:R3558,"N"))=0,"V","I"),IF(COUNTIF(L3558:R3558,"Y"),"V","I"))="V"),"Valid","Invalid")," ")</f>
        <v xml:space="preserve"> </v>
      </c>
      <c r="U3558"/>
    </row>
    <row r="3559" spans="2:21" x14ac:dyDescent="0.35">
      <c r="B3559" s="116"/>
      <c r="C3559" s="117"/>
      <c r="D3559" s="118"/>
      <c r="E3559" s="120"/>
      <c r="F3559" s="56"/>
      <c r="G3559" s="32"/>
      <c r="H3559" s="32"/>
      <c r="I3559" s="32"/>
      <c r="J3559" s="32"/>
      <c r="K3559" s="32"/>
      <c r="L3559" s="32"/>
      <c r="M3559" s="32"/>
      <c r="N3559" s="32"/>
      <c r="O3559" s="32"/>
      <c r="P3559" s="32"/>
      <c r="Q3559" s="32"/>
      <c r="R3559" s="32"/>
      <c r="S3559" s="25" t="str">
        <f>IF(COUNTA(B3559:R3559)=0,"",IF(AND(COUNTA(B3559)&gt;0, COUNTA(C3559)&gt;0, COUNTA(D3559)&gt;0, COUNTA(E3559)&gt;0, COUNTIF('OMS Drop Downs'!$C$2:$C$3,'OMS Response Form (ORF)'!F3559),COUNTIF('OMS Drop Downs'!$D$2:$D$5,'OMS Response Form (ORF)'!G3559),COUNTIF('OMS Drop Downs'!$A$2:$A$5,'OMS Response Form (ORF)'!H3559),COUNTIF('OMS Drop Downs'!$B$2:$B$4,'OMS Response Form (ORF)'!I3559),COUNTIF('OMS Drop Downs'!$A$2:$A$5,'OMS Response Form (ORF)'!J3559),COUNTIF('OMS Drop Downs'!$E$2:$E$7,'OMS Response Form (ORF)'!K3559),COUNTIF('OMS Drop Downs'!$B$2:$B$4,'OMS Response Form (ORF)'!L3559),COUNTIF('OMS Drop Downs'!$B$2:$B$4,'OMS Response Form (ORF)'!M3559),COUNTIF('OMS Drop Downs'!$B$2:$B$4,'OMS Response Form (ORF)'!N3559),COUNTIF('OMS Drop Downs'!$B$2:$B$4,'OMS Response Form (ORF)'!O3559), COUNTIF('OMS Drop Downs'!$B$2:$B$4,'OMS Response Form (ORF)'!P3559),COUNTIF('OMS Drop Downs'!$B$2:$B$4,'OMS Response Form (ORF)'!Q3559),COUNTIF('OMS Drop Downs'!$B$2:$B$4,'OMS Response Form (ORF)'!R3559)),"Complete","Incomplete"))</f>
        <v/>
      </c>
      <c r="T3559" s="26" t="str">
        <f>IF(S3559="Complete",IF(AND(NOT(ISNA(VLOOKUP(CONCATENATE(F3559,G3559,H3559,I3559,J3559,K3559),'OMS Drop Downs'!G:G,1,FALSE))),IF(AND(G3559&lt;&gt;"C3",K3559&lt;&gt;"O5"),IF(SUM(COUNTIF(L3559:R3559,"Y"),COUNTIF(L3559:R3559,"N"))=0,"V","I"),IF(COUNTIF(L3559:R3559,"Y"),"V","I"))="V"),"Valid","Invalid")," ")</f>
        <v xml:space="preserve"> </v>
      </c>
      <c r="U3559"/>
    </row>
    <row r="3560" spans="2:21" x14ac:dyDescent="0.35">
      <c r="B3560" s="116"/>
      <c r="C3560" s="117"/>
      <c r="D3560" s="118"/>
      <c r="E3560" s="120"/>
      <c r="F3560" s="56"/>
      <c r="G3560" s="32"/>
      <c r="H3560" s="32"/>
      <c r="I3560" s="32"/>
      <c r="J3560" s="32"/>
      <c r="K3560" s="32"/>
      <c r="L3560" s="32"/>
      <c r="M3560" s="32"/>
      <c r="N3560" s="32"/>
      <c r="O3560" s="32"/>
      <c r="P3560" s="32"/>
      <c r="Q3560" s="32"/>
      <c r="R3560" s="32"/>
      <c r="S3560" s="25" t="str">
        <f>IF(COUNTA(B3560:R3560)=0,"",IF(AND(COUNTA(B3560)&gt;0, COUNTA(C3560)&gt;0, COUNTA(D3560)&gt;0, COUNTA(E3560)&gt;0, COUNTIF('OMS Drop Downs'!$C$2:$C$3,'OMS Response Form (ORF)'!F3560),COUNTIF('OMS Drop Downs'!$D$2:$D$5,'OMS Response Form (ORF)'!G3560),COUNTIF('OMS Drop Downs'!$A$2:$A$5,'OMS Response Form (ORF)'!H3560),COUNTIF('OMS Drop Downs'!$B$2:$B$4,'OMS Response Form (ORF)'!I3560),COUNTIF('OMS Drop Downs'!$A$2:$A$5,'OMS Response Form (ORF)'!J3560),COUNTIF('OMS Drop Downs'!$E$2:$E$7,'OMS Response Form (ORF)'!K3560),COUNTIF('OMS Drop Downs'!$B$2:$B$4,'OMS Response Form (ORF)'!L3560),COUNTIF('OMS Drop Downs'!$B$2:$B$4,'OMS Response Form (ORF)'!M3560),COUNTIF('OMS Drop Downs'!$B$2:$B$4,'OMS Response Form (ORF)'!N3560),COUNTIF('OMS Drop Downs'!$B$2:$B$4,'OMS Response Form (ORF)'!O3560), COUNTIF('OMS Drop Downs'!$B$2:$B$4,'OMS Response Form (ORF)'!P3560),COUNTIF('OMS Drop Downs'!$B$2:$B$4,'OMS Response Form (ORF)'!Q3560),COUNTIF('OMS Drop Downs'!$B$2:$B$4,'OMS Response Form (ORF)'!R3560)),"Complete","Incomplete"))</f>
        <v/>
      </c>
      <c r="T3560" s="26" t="str">
        <f>IF(S3560="Complete",IF(AND(NOT(ISNA(VLOOKUP(CONCATENATE(F3560,G3560,H3560,I3560,J3560,K3560),'OMS Drop Downs'!G:G,1,FALSE))),IF(AND(G3560&lt;&gt;"C3",K3560&lt;&gt;"O5"),IF(SUM(COUNTIF(L3560:R3560,"Y"),COUNTIF(L3560:R3560,"N"))=0,"V","I"),IF(COUNTIF(L3560:R3560,"Y"),"V","I"))="V"),"Valid","Invalid")," ")</f>
        <v xml:space="preserve"> </v>
      </c>
      <c r="U3560"/>
    </row>
    <row r="3561" spans="2:21" x14ac:dyDescent="0.35">
      <c r="B3561" s="116"/>
      <c r="C3561" s="117"/>
      <c r="D3561" s="118"/>
      <c r="E3561" s="120"/>
      <c r="F3561" s="56"/>
      <c r="G3561" s="32"/>
      <c r="H3561" s="32"/>
      <c r="I3561" s="32"/>
      <c r="J3561" s="32"/>
      <c r="K3561" s="32"/>
      <c r="L3561" s="32"/>
      <c r="M3561" s="32"/>
      <c r="N3561" s="32"/>
      <c r="O3561" s="32"/>
      <c r="P3561" s="32"/>
      <c r="Q3561" s="32"/>
      <c r="R3561" s="32"/>
      <c r="S3561" s="25" t="str">
        <f>IF(COUNTA(B3561:R3561)=0,"",IF(AND(COUNTA(B3561)&gt;0, COUNTA(C3561)&gt;0, COUNTA(D3561)&gt;0, COUNTA(E3561)&gt;0, COUNTIF('OMS Drop Downs'!$C$2:$C$3,'OMS Response Form (ORF)'!F3561),COUNTIF('OMS Drop Downs'!$D$2:$D$5,'OMS Response Form (ORF)'!G3561),COUNTIF('OMS Drop Downs'!$A$2:$A$5,'OMS Response Form (ORF)'!H3561),COUNTIF('OMS Drop Downs'!$B$2:$B$4,'OMS Response Form (ORF)'!I3561),COUNTIF('OMS Drop Downs'!$A$2:$A$5,'OMS Response Form (ORF)'!J3561),COUNTIF('OMS Drop Downs'!$E$2:$E$7,'OMS Response Form (ORF)'!K3561),COUNTIF('OMS Drop Downs'!$B$2:$B$4,'OMS Response Form (ORF)'!L3561),COUNTIF('OMS Drop Downs'!$B$2:$B$4,'OMS Response Form (ORF)'!M3561),COUNTIF('OMS Drop Downs'!$B$2:$B$4,'OMS Response Form (ORF)'!N3561),COUNTIF('OMS Drop Downs'!$B$2:$B$4,'OMS Response Form (ORF)'!O3561), COUNTIF('OMS Drop Downs'!$B$2:$B$4,'OMS Response Form (ORF)'!P3561),COUNTIF('OMS Drop Downs'!$B$2:$B$4,'OMS Response Form (ORF)'!Q3561),COUNTIF('OMS Drop Downs'!$B$2:$B$4,'OMS Response Form (ORF)'!R3561)),"Complete","Incomplete"))</f>
        <v/>
      </c>
      <c r="T3561" s="26" t="str">
        <f>IF(S3561="Complete",IF(AND(NOT(ISNA(VLOOKUP(CONCATENATE(F3561,G3561,H3561,I3561,J3561,K3561),'OMS Drop Downs'!G:G,1,FALSE))),IF(AND(G3561&lt;&gt;"C3",K3561&lt;&gt;"O5"),IF(SUM(COUNTIF(L3561:R3561,"Y"),COUNTIF(L3561:R3561,"N"))=0,"V","I"),IF(COUNTIF(L3561:R3561,"Y"),"V","I"))="V"),"Valid","Invalid")," ")</f>
        <v xml:space="preserve"> </v>
      </c>
      <c r="U3561"/>
    </row>
    <row r="3562" spans="2:21" x14ac:dyDescent="0.35">
      <c r="B3562" s="116"/>
      <c r="C3562" s="117"/>
      <c r="D3562" s="118"/>
      <c r="E3562" s="120"/>
      <c r="F3562" s="56"/>
      <c r="G3562" s="32"/>
      <c r="H3562" s="32"/>
      <c r="I3562" s="32"/>
      <c r="J3562" s="32"/>
      <c r="K3562" s="32"/>
      <c r="L3562" s="32"/>
      <c r="M3562" s="32"/>
      <c r="N3562" s="32"/>
      <c r="O3562" s="32"/>
      <c r="P3562" s="32"/>
      <c r="Q3562" s="32"/>
      <c r="R3562" s="32"/>
      <c r="S3562" s="25" t="str">
        <f>IF(COUNTA(B3562:R3562)=0,"",IF(AND(COUNTA(B3562)&gt;0, COUNTA(C3562)&gt;0, COUNTA(D3562)&gt;0, COUNTA(E3562)&gt;0, COUNTIF('OMS Drop Downs'!$C$2:$C$3,'OMS Response Form (ORF)'!F3562),COUNTIF('OMS Drop Downs'!$D$2:$D$5,'OMS Response Form (ORF)'!G3562),COUNTIF('OMS Drop Downs'!$A$2:$A$5,'OMS Response Form (ORF)'!H3562),COUNTIF('OMS Drop Downs'!$B$2:$B$4,'OMS Response Form (ORF)'!I3562),COUNTIF('OMS Drop Downs'!$A$2:$A$5,'OMS Response Form (ORF)'!J3562),COUNTIF('OMS Drop Downs'!$E$2:$E$7,'OMS Response Form (ORF)'!K3562),COUNTIF('OMS Drop Downs'!$B$2:$B$4,'OMS Response Form (ORF)'!L3562),COUNTIF('OMS Drop Downs'!$B$2:$B$4,'OMS Response Form (ORF)'!M3562),COUNTIF('OMS Drop Downs'!$B$2:$B$4,'OMS Response Form (ORF)'!N3562),COUNTIF('OMS Drop Downs'!$B$2:$B$4,'OMS Response Form (ORF)'!O3562), COUNTIF('OMS Drop Downs'!$B$2:$B$4,'OMS Response Form (ORF)'!P3562),COUNTIF('OMS Drop Downs'!$B$2:$B$4,'OMS Response Form (ORF)'!Q3562),COUNTIF('OMS Drop Downs'!$B$2:$B$4,'OMS Response Form (ORF)'!R3562)),"Complete","Incomplete"))</f>
        <v/>
      </c>
      <c r="T3562" s="26" t="str">
        <f>IF(S3562="Complete",IF(AND(NOT(ISNA(VLOOKUP(CONCATENATE(F3562,G3562,H3562,I3562,J3562,K3562),'OMS Drop Downs'!G:G,1,FALSE))),IF(AND(G3562&lt;&gt;"C3",K3562&lt;&gt;"O5"),IF(SUM(COUNTIF(L3562:R3562,"Y"),COUNTIF(L3562:R3562,"N"))=0,"V","I"),IF(COUNTIF(L3562:R3562,"Y"),"V","I"))="V"),"Valid","Invalid")," ")</f>
        <v xml:space="preserve"> </v>
      </c>
      <c r="U3562"/>
    </row>
    <row r="3563" spans="2:21" x14ac:dyDescent="0.35">
      <c r="B3563" s="116"/>
      <c r="C3563" s="117"/>
      <c r="D3563" s="118"/>
      <c r="E3563" s="120"/>
      <c r="F3563" s="56"/>
      <c r="G3563" s="32"/>
      <c r="H3563" s="32"/>
      <c r="I3563" s="32"/>
      <c r="J3563" s="32"/>
      <c r="K3563" s="32"/>
      <c r="L3563" s="32"/>
      <c r="M3563" s="32"/>
      <c r="N3563" s="32"/>
      <c r="O3563" s="32"/>
      <c r="P3563" s="32"/>
      <c r="Q3563" s="32"/>
      <c r="R3563" s="32"/>
      <c r="S3563" s="25" t="str">
        <f>IF(COUNTA(B3563:R3563)=0,"",IF(AND(COUNTA(B3563)&gt;0, COUNTA(C3563)&gt;0, COUNTA(D3563)&gt;0, COUNTA(E3563)&gt;0, COUNTIF('OMS Drop Downs'!$C$2:$C$3,'OMS Response Form (ORF)'!F3563),COUNTIF('OMS Drop Downs'!$D$2:$D$5,'OMS Response Form (ORF)'!G3563),COUNTIF('OMS Drop Downs'!$A$2:$A$5,'OMS Response Form (ORF)'!H3563),COUNTIF('OMS Drop Downs'!$B$2:$B$4,'OMS Response Form (ORF)'!I3563),COUNTIF('OMS Drop Downs'!$A$2:$A$5,'OMS Response Form (ORF)'!J3563),COUNTIF('OMS Drop Downs'!$E$2:$E$7,'OMS Response Form (ORF)'!K3563),COUNTIF('OMS Drop Downs'!$B$2:$B$4,'OMS Response Form (ORF)'!L3563),COUNTIF('OMS Drop Downs'!$B$2:$B$4,'OMS Response Form (ORF)'!M3563),COUNTIF('OMS Drop Downs'!$B$2:$B$4,'OMS Response Form (ORF)'!N3563),COUNTIF('OMS Drop Downs'!$B$2:$B$4,'OMS Response Form (ORF)'!O3563), COUNTIF('OMS Drop Downs'!$B$2:$B$4,'OMS Response Form (ORF)'!P3563),COUNTIF('OMS Drop Downs'!$B$2:$B$4,'OMS Response Form (ORF)'!Q3563),COUNTIF('OMS Drop Downs'!$B$2:$B$4,'OMS Response Form (ORF)'!R3563)),"Complete","Incomplete"))</f>
        <v/>
      </c>
      <c r="T3563" s="26" t="str">
        <f>IF(S3563="Complete",IF(AND(NOT(ISNA(VLOOKUP(CONCATENATE(F3563,G3563,H3563,I3563,J3563,K3563),'OMS Drop Downs'!G:G,1,FALSE))),IF(AND(G3563&lt;&gt;"C3",K3563&lt;&gt;"O5"),IF(SUM(COUNTIF(L3563:R3563,"Y"),COUNTIF(L3563:R3563,"N"))=0,"V","I"),IF(COUNTIF(L3563:R3563,"Y"),"V","I"))="V"),"Valid","Invalid")," ")</f>
        <v xml:space="preserve"> </v>
      </c>
      <c r="U3563"/>
    </row>
    <row r="3564" spans="2:21" x14ac:dyDescent="0.35">
      <c r="B3564" s="116"/>
      <c r="C3564" s="117"/>
      <c r="D3564" s="118"/>
      <c r="E3564" s="120"/>
      <c r="F3564" s="56"/>
      <c r="G3564" s="32"/>
      <c r="H3564" s="32"/>
      <c r="I3564" s="32"/>
      <c r="J3564" s="32"/>
      <c r="K3564" s="32"/>
      <c r="L3564" s="32"/>
      <c r="M3564" s="32"/>
      <c r="N3564" s="32"/>
      <c r="O3564" s="32"/>
      <c r="P3564" s="32"/>
      <c r="Q3564" s="32"/>
      <c r="R3564" s="32"/>
      <c r="S3564" s="25" t="str">
        <f>IF(COUNTA(B3564:R3564)=0,"",IF(AND(COUNTA(B3564)&gt;0, COUNTA(C3564)&gt;0, COUNTA(D3564)&gt;0, COUNTA(E3564)&gt;0, COUNTIF('OMS Drop Downs'!$C$2:$C$3,'OMS Response Form (ORF)'!F3564),COUNTIF('OMS Drop Downs'!$D$2:$D$5,'OMS Response Form (ORF)'!G3564),COUNTIF('OMS Drop Downs'!$A$2:$A$5,'OMS Response Form (ORF)'!H3564),COUNTIF('OMS Drop Downs'!$B$2:$B$4,'OMS Response Form (ORF)'!I3564),COUNTIF('OMS Drop Downs'!$A$2:$A$5,'OMS Response Form (ORF)'!J3564),COUNTIF('OMS Drop Downs'!$E$2:$E$7,'OMS Response Form (ORF)'!K3564),COUNTIF('OMS Drop Downs'!$B$2:$B$4,'OMS Response Form (ORF)'!L3564),COUNTIF('OMS Drop Downs'!$B$2:$B$4,'OMS Response Form (ORF)'!M3564),COUNTIF('OMS Drop Downs'!$B$2:$B$4,'OMS Response Form (ORF)'!N3564),COUNTIF('OMS Drop Downs'!$B$2:$B$4,'OMS Response Form (ORF)'!O3564), COUNTIF('OMS Drop Downs'!$B$2:$B$4,'OMS Response Form (ORF)'!P3564),COUNTIF('OMS Drop Downs'!$B$2:$B$4,'OMS Response Form (ORF)'!Q3564),COUNTIF('OMS Drop Downs'!$B$2:$B$4,'OMS Response Form (ORF)'!R3564)),"Complete","Incomplete"))</f>
        <v/>
      </c>
      <c r="T3564" s="26" t="str">
        <f>IF(S3564="Complete",IF(AND(NOT(ISNA(VLOOKUP(CONCATENATE(F3564,G3564,H3564,I3564,J3564,K3564),'OMS Drop Downs'!G:G,1,FALSE))),IF(AND(G3564&lt;&gt;"C3",K3564&lt;&gt;"O5"),IF(SUM(COUNTIF(L3564:R3564,"Y"),COUNTIF(L3564:R3564,"N"))=0,"V","I"),IF(COUNTIF(L3564:R3564,"Y"),"V","I"))="V"),"Valid","Invalid")," ")</f>
        <v xml:space="preserve"> </v>
      </c>
      <c r="U3564"/>
    </row>
    <row r="3565" spans="2:21" x14ac:dyDescent="0.35">
      <c r="B3565" s="116"/>
      <c r="C3565" s="117"/>
      <c r="D3565" s="118"/>
      <c r="E3565" s="120"/>
      <c r="F3565" s="56"/>
      <c r="G3565" s="32"/>
      <c r="H3565" s="32"/>
      <c r="I3565" s="32"/>
      <c r="J3565" s="32"/>
      <c r="K3565" s="32"/>
      <c r="L3565" s="32"/>
      <c r="M3565" s="32"/>
      <c r="N3565" s="32"/>
      <c r="O3565" s="32"/>
      <c r="P3565" s="32"/>
      <c r="Q3565" s="32"/>
      <c r="R3565" s="32"/>
      <c r="S3565" s="25" t="str">
        <f>IF(COUNTA(B3565:R3565)=0,"",IF(AND(COUNTA(B3565)&gt;0, COUNTA(C3565)&gt;0, COUNTA(D3565)&gt;0, COUNTA(E3565)&gt;0, COUNTIF('OMS Drop Downs'!$C$2:$C$3,'OMS Response Form (ORF)'!F3565),COUNTIF('OMS Drop Downs'!$D$2:$D$5,'OMS Response Form (ORF)'!G3565),COUNTIF('OMS Drop Downs'!$A$2:$A$5,'OMS Response Form (ORF)'!H3565),COUNTIF('OMS Drop Downs'!$B$2:$B$4,'OMS Response Form (ORF)'!I3565),COUNTIF('OMS Drop Downs'!$A$2:$A$5,'OMS Response Form (ORF)'!J3565),COUNTIF('OMS Drop Downs'!$E$2:$E$7,'OMS Response Form (ORF)'!K3565),COUNTIF('OMS Drop Downs'!$B$2:$B$4,'OMS Response Form (ORF)'!L3565),COUNTIF('OMS Drop Downs'!$B$2:$B$4,'OMS Response Form (ORF)'!M3565),COUNTIF('OMS Drop Downs'!$B$2:$B$4,'OMS Response Form (ORF)'!N3565),COUNTIF('OMS Drop Downs'!$B$2:$B$4,'OMS Response Form (ORF)'!O3565), COUNTIF('OMS Drop Downs'!$B$2:$B$4,'OMS Response Form (ORF)'!P3565),COUNTIF('OMS Drop Downs'!$B$2:$B$4,'OMS Response Form (ORF)'!Q3565),COUNTIF('OMS Drop Downs'!$B$2:$B$4,'OMS Response Form (ORF)'!R3565)),"Complete","Incomplete"))</f>
        <v/>
      </c>
      <c r="T3565" s="26" t="str">
        <f>IF(S3565="Complete",IF(AND(NOT(ISNA(VLOOKUP(CONCATENATE(F3565,G3565,H3565,I3565,J3565,K3565),'OMS Drop Downs'!G:G,1,FALSE))),IF(AND(G3565&lt;&gt;"C3",K3565&lt;&gt;"O5"),IF(SUM(COUNTIF(L3565:R3565,"Y"),COUNTIF(L3565:R3565,"N"))=0,"V","I"),IF(COUNTIF(L3565:R3565,"Y"),"V","I"))="V"),"Valid","Invalid")," ")</f>
        <v xml:space="preserve"> </v>
      </c>
      <c r="U3565"/>
    </row>
    <row r="3566" spans="2:21" x14ac:dyDescent="0.35">
      <c r="B3566" s="116"/>
      <c r="C3566" s="117"/>
      <c r="D3566" s="118"/>
      <c r="E3566" s="120"/>
      <c r="F3566" s="56"/>
      <c r="G3566" s="32"/>
      <c r="H3566" s="32"/>
      <c r="I3566" s="32"/>
      <c r="J3566" s="32"/>
      <c r="K3566" s="32"/>
      <c r="L3566" s="32"/>
      <c r="M3566" s="32"/>
      <c r="N3566" s="32"/>
      <c r="O3566" s="32"/>
      <c r="P3566" s="32"/>
      <c r="Q3566" s="32"/>
      <c r="R3566" s="32"/>
      <c r="S3566" s="25" t="str">
        <f>IF(COUNTA(B3566:R3566)=0,"",IF(AND(COUNTA(B3566)&gt;0, COUNTA(C3566)&gt;0, COUNTA(D3566)&gt;0, COUNTA(E3566)&gt;0, COUNTIF('OMS Drop Downs'!$C$2:$C$3,'OMS Response Form (ORF)'!F3566),COUNTIF('OMS Drop Downs'!$D$2:$D$5,'OMS Response Form (ORF)'!G3566),COUNTIF('OMS Drop Downs'!$A$2:$A$5,'OMS Response Form (ORF)'!H3566),COUNTIF('OMS Drop Downs'!$B$2:$B$4,'OMS Response Form (ORF)'!I3566),COUNTIF('OMS Drop Downs'!$A$2:$A$5,'OMS Response Form (ORF)'!J3566),COUNTIF('OMS Drop Downs'!$E$2:$E$7,'OMS Response Form (ORF)'!K3566),COUNTIF('OMS Drop Downs'!$B$2:$B$4,'OMS Response Form (ORF)'!L3566),COUNTIF('OMS Drop Downs'!$B$2:$B$4,'OMS Response Form (ORF)'!M3566),COUNTIF('OMS Drop Downs'!$B$2:$B$4,'OMS Response Form (ORF)'!N3566),COUNTIF('OMS Drop Downs'!$B$2:$B$4,'OMS Response Form (ORF)'!O3566), COUNTIF('OMS Drop Downs'!$B$2:$B$4,'OMS Response Form (ORF)'!P3566),COUNTIF('OMS Drop Downs'!$B$2:$B$4,'OMS Response Form (ORF)'!Q3566),COUNTIF('OMS Drop Downs'!$B$2:$B$4,'OMS Response Form (ORF)'!R3566)),"Complete","Incomplete"))</f>
        <v/>
      </c>
      <c r="T3566" s="26" t="str">
        <f>IF(S3566="Complete",IF(AND(NOT(ISNA(VLOOKUP(CONCATENATE(F3566,G3566,H3566,I3566,J3566,K3566),'OMS Drop Downs'!G:G,1,FALSE))),IF(AND(G3566&lt;&gt;"C3",K3566&lt;&gt;"O5"),IF(SUM(COUNTIF(L3566:R3566,"Y"),COUNTIF(L3566:R3566,"N"))=0,"V","I"),IF(COUNTIF(L3566:R3566,"Y"),"V","I"))="V"),"Valid","Invalid")," ")</f>
        <v xml:space="preserve"> </v>
      </c>
      <c r="U3566"/>
    </row>
    <row r="3567" spans="2:21" x14ac:dyDescent="0.35">
      <c r="B3567" s="116"/>
      <c r="C3567" s="117"/>
      <c r="D3567" s="118"/>
      <c r="E3567" s="120"/>
      <c r="F3567" s="56"/>
      <c r="G3567" s="32"/>
      <c r="H3567" s="32"/>
      <c r="I3567" s="32"/>
      <c r="J3567" s="32"/>
      <c r="K3567" s="32"/>
      <c r="L3567" s="32"/>
      <c r="M3567" s="32"/>
      <c r="N3567" s="32"/>
      <c r="O3567" s="32"/>
      <c r="P3567" s="32"/>
      <c r="Q3567" s="32"/>
      <c r="R3567" s="32"/>
      <c r="S3567" s="25" t="str">
        <f>IF(COUNTA(B3567:R3567)=0,"",IF(AND(COUNTA(B3567)&gt;0, COUNTA(C3567)&gt;0, COUNTA(D3567)&gt;0, COUNTA(E3567)&gt;0, COUNTIF('OMS Drop Downs'!$C$2:$C$3,'OMS Response Form (ORF)'!F3567),COUNTIF('OMS Drop Downs'!$D$2:$D$5,'OMS Response Form (ORF)'!G3567),COUNTIF('OMS Drop Downs'!$A$2:$A$5,'OMS Response Form (ORF)'!H3567),COUNTIF('OMS Drop Downs'!$B$2:$B$4,'OMS Response Form (ORF)'!I3567),COUNTIF('OMS Drop Downs'!$A$2:$A$5,'OMS Response Form (ORF)'!J3567),COUNTIF('OMS Drop Downs'!$E$2:$E$7,'OMS Response Form (ORF)'!K3567),COUNTIF('OMS Drop Downs'!$B$2:$B$4,'OMS Response Form (ORF)'!L3567),COUNTIF('OMS Drop Downs'!$B$2:$B$4,'OMS Response Form (ORF)'!M3567),COUNTIF('OMS Drop Downs'!$B$2:$B$4,'OMS Response Form (ORF)'!N3567),COUNTIF('OMS Drop Downs'!$B$2:$B$4,'OMS Response Form (ORF)'!O3567), COUNTIF('OMS Drop Downs'!$B$2:$B$4,'OMS Response Form (ORF)'!P3567),COUNTIF('OMS Drop Downs'!$B$2:$B$4,'OMS Response Form (ORF)'!Q3567),COUNTIF('OMS Drop Downs'!$B$2:$B$4,'OMS Response Form (ORF)'!R3567)),"Complete","Incomplete"))</f>
        <v/>
      </c>
      <c r="T3567" s="26" t="str">
        <f>IF(S3567="Complete",IF(AND(NOT(ISNA(VLOOKUP(CONCATENATE(F3567,G3567,H3567,I3567,J3567,K3567),'OMS Drop Downs'!G:G,1,FALSE))),IF(AND(G3567&lt;&gt;"C3",K3567&lt;&gt;"O5"),IF(SUM(COUNTIF(L3567:R3567,"Y"),COUNTIF(L3567:R3567,"N"))=0,"V","I"),IF(COUNTIF(L3567:R3567,"Y"),"V","I"))="V"),"Valid","Invalid")," ")</f>
        <v xml:space="preserve"> </v>
      </c>
      <c r="U3567"/>
    </row>
    <row r="3568" spans="2:21" x14ac:dyDescent="0.35">
      <c r="B3568" s="116"/>
      <c r="C3568" s="117"/>
      <c r="D3568" s="118"/>
      <c r="E3568" s="120"/>
      <c r="F3568" s="56"/>
      <c r="G3568" s="32"/>
      <c r="H3568" s="32"/>
      <c r="I3568" s="32"/>
      <c r="J3568" s="32"/>
      <c r="K3568" s="32"/>
      <c r="L3568" s="32"/>
      <c r="M3568" s="32"/>
      <c r="N3568" s="32"/>
      <c r="O3568" s="32"/>
      <c r="P3568" s="32"/>
      <c r="Q3568" s="32"/>
      <c r="R3568" s="32"/>
      <c r="S3568" s="25" t="str">
        <f>IF(COUNTA(B3568:R3568)=0,"",IF(AND(COUNTA(B3568)&gt;0, COUNTA(C3568)&gt;0, COUNTA(D3568)&gt;0, COUNTA(E3568)&gt;0, COUNTIF('OMS Drop Downs'!$C$2:$C$3,'OMS Response Form (ORF)'!F3568),COUNTIF('OMS Drop Downs'!$D$2:$D$5,'OMS Response Form (ORF)'!G3568),COUNTIF('OMS Drop Downs'!$A$2:$A$5,'OMS Response Form (ORF)'!H3568),COUNTIF('OMS Drop Downs'!$B$2:$B$4,'OMS Response Form (ORF)'!I3568),COUNTIF('OMS Drop Downs'!$A$2:$A$5,'OMS Response Form (ORF)'!J3568),COUNTIF('OMS Drop Downs'!$E$2:$E$7,'OMS Response Form (ORF)'!K3568),COUNTIF('OMS Drop Downs'!$B$2:$B$4,'OMS Response Form (ORF)'!L3568),COUNTIF('OMS Drop Downs'!$B$2:$B$4,'OMS Response Form (ORF)'!M3568),COUNTIF('OMS Drop Downs'!$B$2:$B$4,'OMS Response Form (ORF)'!N3568),COUNTIF('OMS Drop Downs'!$B$2:$B$4,'OMS Response Form (ORF)'!O3568), COUNTIF('OMS Drop Downs'!$B$2:$B$4,'OMS Response Form (ORF)'!P3568),COUNTIF('OMS Drop Downs'!$B$2:$B$4,'OMS Response Form (ORF)'!Q3568),COUNTIF('OMS Drop Downs'!$B$2:$B$4,'OMS Response Form (ORF)'!R3568)),"Complete","Incomplete"))</f>
        <v/>
      </c>
      <c r="T3568" s="26" t="str">
        <f>IF(S3568="Complete",IF(AND(NOT(ISNA(VLOOKUP(CONCATENATE(F3568,G3568,H3568,I3568,J3568,K3568),'OMS Drop Downs'!G:G,1,FALSE))),IF(AND(G3568&lt;&gt;"C3",K3568&lt;&gt;"O5"),IF(SUM(COUNTIF(L3568:R3568,"Y"),COUNTIF(L3568:R3568,"N"))=0,"V","I"),IF(COUNTIF(L3568:R3568,"Y"),"V","I"))="V"),"Valid","Invalid")," ")</f>
        <v xml:space="preserve"> </v>
      </c>
      <c r="U3568"/>
    </row>
    <row r="3569" spans="2:21" x14ac:dyDescent="0.35">
      <c r="B3569" s="116"/>
      <c r="C3569" s="117"/>
      <c r="D3569" s="118"/>
      <c r="E3569" s="120"/>
      <c r="F3569" s="56"/>
      <c r="G3569" s="32"/>
      <c r="H3569" s="32"/>
      <c r="I3569" s="32"/>
      <c r="J3569" s="32"/>
      <c r="K3569" s="32"/>
      <c r="L3569" s="32"/>
      <c r="M3569" s="32"/>
      <c r="N3569" s="32"/>
      <c r="O3569" s="32"/>
      <c r="P3569" s="32"/>
      <c r="Q3569" s="32"/>
      <c r="R3569" s="32"/>
      <c r="S3569" s="25" t="str">
        <f>IF(COUNTA(B3569:R3569)=0,"",IF(AND(COUNTA(B3569)&gt;0, COUNTA(C3569)&gt;0, COUNTA(D3569)&gt;0, COUNTA(E3569)&gt;0, COUNTIF('OMS Drop Downs'!$C$2:$C$3,'OMS Response Form (ORF)'!F3569),COUNTIF('OMS Drop Downs'!$D$2:$D$5,'OMS Response Form (ORF)'!G3569),COUNTIF('OMS Drop Downs'!$A$2:$A$5,'OMS Response Form (ORF)'!H3569),COUNTIF('OMS Drop Downs'!$B$2:$B$4,'OMS Response Form (ORF)'!I3569),COUNTIF('OMS Drop Downs'!$A$2:$A$5,'OMS Response Form (ORF)'!J3569),COUNTIF('OMS Drop Downs'!$E$2:$E$7,'OMS Response Form (ORF)'!K3569),COUNTIF('OMS Drop Downs'!$B$2:$B$4,'OMS Response Form (ORF)'!L3569),COUNTIF('OMS Drop Downs'!$B$2:$B$4,'OMS Response Form (ORF)'!M3569),COUNTIF('OMS Drop Downs'!$B$2:$B$4,'OMS Response Form (ORF)'!N3569),COUNTIF('OMS Drop Downs'!$B$2:$B$4,'OMS Response Form (ORF)'!O3569), COUNTIF('OMS Drop Downs'!$B$2:$B$4,'OMS Response Form (ORF)'!P3569),COUNTIF('OMS Drop Downs'!$B$2:$B$4,'OMS Response Form (ORF)'!Q3569),COUNTIF('OMS Drop Downs'!$B$2:$B$4,'OMS Response Form (ORF)'!R3569)),"Complete","Incomplete"))</f>
        <v/>
      </c>
      <c r="T3569" s="26" t="str">
        <f>IF(S3569="Complete",IF(AND(NOT(ISNA(VLOOKUP(CONCATENATE(F3569,G3569,H3569,I3569,J3569,K3569),'OMS Drop Downs'!G:G,1,FALSE))),IF(AND(G3569&lt;&gt;"C3",K3569&lt;&gt;"O5"),IF(SUM(COUNTIF(L3569:R3569,"Y"),COUNTIF(L3569:R3569,"N"))=0,"V","I"),IF(COUNTIF(L3569:R3569,"Y"),"V","I"))="V"),"Valid","Invalid")," ")</f>
        <v xml:space="preserve"> </v>
      </c>
      <c r="U3569"/>
    </row>
    <row r="3570" spans="2:21" x14ac:dyDescent="0.35">
      <c r="B3570" s="116"/>
      <c r="C3570" s="117"/>
      <c r="D3570" s="118"/>
      <c r="E3570" s="120"/>
      <c r="F3570" s="56"/>
      <c r="G3570" s="32"/>
      <c r="H3570" s="32"/>
      <c r="I3570" s="32"/>
      <c r="J3570" s="32"/>
      <c r="K3570" s="32"/>
      <c r="L3570" s="32"/>
      <c r="M3570" s="32"/>
      <c r="N3570" s="32"/>
      <c r="O3570" s="32"/>
      <c r="P3570" s="32"/>
      <c r="Q3570" s="32"/>
      <c r="R3570" s="32"/>
      <c r="S3570" s="25" t="str">
        <f>IF(COUNTA(B3570:R3570)=0,"",IF(AND(COUNTA(B3570)&gt;0, COUNTA(C3570)&gt;0, COUNTA(D3570)&gt;0, COUNTA(E3570)&gt;0, COUNTIF('OMS Drop Downs'!$C$2:$C$3,'OMS Response Form (ORF)'!F3570),COUNTIF('OMS Drop Downs'!$D$2:$D$5,'OMS Response Form (ORF)'!G3570),COUNTIF('OMS Drop Downs'!$A$2:$A$5,'OMS Response Form (ORF)'!H3570),COUNTIF('OMS Drop Downs'!$B$2:$B$4,'OMS Response Form (ORF)'!I3570),COUNTIF('OMS Drop Downs'!$A$2:$A$5,'OMS Response Form (ORF)'!J3570),COUNTIF('OMS Drop Downs'!$E$2:$E$7,'OMS Response Form (ORF)'!K3570),COUNTIF('OMS Drop Downs'!$B$2:$B$4,'OMS Response Form (ORF)'!L3570),COUNTIF('OMS Drop Downs'!$B$2:$B$4,'OMS Response Form (ORF)'!M3570),COUNTIF('OMS Drop Downs'!$B$2:$B$4,'OMS Response Form (ORF)'!N3570),COUNTIF('OMS Drop Downs'!$B$2:$B$4,'OMS Response Form (ORF)'!O3570), COUNTIF('OMS Drop Downs'!$B$2:$B$4,'OMS Response Form (ORF)'!P3570),COUNTIF('OMS Drop Downs'!$B$2:$B$4,'OMS Response Form (ORF)'!Q3570),COUNTIF('OMS Drop Downs'!$B$2:$B$4,'OMS Response Form (ORF)'!R3570)),"Complete","Incomplete"))</f>
        <v/>
      </c>
      <c r="T3570" s="26" t="str">
        <f>IF(S3570="Complete",IF(AND(NOT(ISNA(VLOOKUP(CONCATENATE(F3570,G3570,H3570,I3570,J3570,K3570),'OMS Drop Downs'!G:G,1,FALSE))),IF(AND(G3570&lt;&gt;"C3",K3570&lt;&gt;"O5"),IF(SUM(COUNTIF(L3570:R3570,"Y"),COUNTIF(L3570:R3570,"N"))=0,"V","I"),IF(COUNTIF(L3570:R3570,"Y"),"V","I"))="V"),"Valid","Invalid")," ")</f>
        <v xml:space="preserve"> </v>
      </c>
      <c r="U3570"/>
    </row>
    <row r="3571" spans="2:21" x14ac:dyDescent="0.35">
      <c r="B3571" s="116"/>
      <c r="C3571" s="117"/>
      <c r="D3571" s="118"/>
      <c r="E3571" s="120"/>
      <c r="F3571" s="56"/>
      <c r="G3571" s="32"/>
      <c r="H3571" s="32"/>
      <c r="I3571" s="32"/>
      <c r="J3571" s="32"/>
      <c r="K3571" s="32"/>
      <c r="L3571" s="32"/>
      <c r="M3571" s="32"/>
      <c r="N3571" s="32"/>
      <c r="O3571" s="32"/>
      <c r="P3571" s="32"/>
      <c r="Q3571" s="32"/>
      <c r="R3571" s="32"/>
      <c r="S3571" s="25" t="str">
        <f>IF(COUNTA(B3571:R3571)=0,"",IF(AND(COUNTA(B3571)&gt;0, COUNTA(C3571)&gt;0, COUNTA(D3571)&gt;0, COUNTA(E3571)&gt;0, COUNTIF('OMS Drop Downs'!$C$2:$C$3,'OMS Response Form (ORF)'!F3571),COUNTIF('OMS Drop Downs'!$D$2:$D$5,'OMS Response Form (ORF)'!G3571),COUNTIF('OMS Drop Downs'!$A$2:$A$5,'OMS Response Form (ORF)'!H3571),COUNTIF('OMS Drop Downs'!$B$2:$B$4,'OMS Response Form (ORF)'!I3571),COUNTIF('OMS Drop Downs'!$A$2:$A$5,'OMS Response Form (ORF)'!J3571),COUNTIF('OMS Drop Downs'!$E$2:$E$7,'OMS Response Form (ORF)'!K3571),COUNTIF('OMS Drop Downs'!$B$2:$B$4,'OMS Response Form (ORF)'!L3571),COUNTIF('OMS Drop Downs'!$B$2:$B$4,'OMS Response Form (ORF)'!M3571),COUNTIF('OMS Drop Downs'!$B$2:$B$4,'OMS Response Form (ORF)'!N3571),COUNTIF('OMS Drop Downs'!$B$2:$B$4,'OMS Response Form (ORF)'!O3571), COUNTIF('OMS Drop Downs'!$B$2:$B$4,'OMS Response Form (ORF)'!P3571),COUNTIF('OMS Drop Downs'!$B$2:$B$4,'OMS Response Form (ORF)'!Q3571),COUNTIF('OMS Drop Downs'!$B$2:$B$4,'OMS Response Form (ORF)'!R3571)),"Complete","Incomplete"))</f>
        <v/>
      </c>
      <c r="T3571" s="26" t="str">
        <f>IF(S3571="Complete",IF(AND(NOT(ISNA(VLOOKUP(CONCATENATE(F3571,G3571,H3571,I3571,J3571,K3571),'OMS Drop Downs'!G:G,1,FALSE))),IF(AND(G3571&lt;&gt;"C3",K3571&lt;&gt;"O5"),IF(SUM(COUNTIF(L3571:R3571,"Y"),COUNTIF(L3571:R3571,"N"))=0,"V","I"),IF(COUNTIF(L3571:R3571,"Y"),"V","I"))="V"),"Valid","Invalid")," ")</f>
        <v xml:space="preserve"> </v>
      </c>
      <c r="U3571"/>
    </row>
    <row r="3572" spans="2:21" x14ac:dyDescent="0.35">
      <c r="B3572" s="116"/>
      <c r="C3572" s="117"/>
      <c r="D3572" s="118"/>
      <c r="E3572" s="120"/>
      <c r="F3572" s="56"/>
      <c r="G3572" s="32"/>
      <c r="H3572" s="32"/>
      <c r="I3572" s="32"/>
      <c r="J3572" s="32"/>
      <c r="K3572" s="32"/>
      <c r="L3572" s="32"/>
      <c r="M3572" s="32"/>
      <c r="N3572" s="32"/>
      <c r="O3572" s="32"/>
      <c r="P3572" s="32"/>
      <c r="Q3572" s="32"/>
      <c r="R3572" s="32"/>
      <c r="S3572" s="25" t="str">
        <f>IF(COUNTA(B3572:R3572)=0,"",IF(AND(COUNTA(B3572)&gt;0, COUNTA(C3572)&gt;0, COUNTA(D3572)&gt;0, COUNTA(E3572)&gt;0, COUNTIF('OMS Drop Downs'!$C$2:$C$3,'OMS Response Form (ORF)'!F3572),COUNTIF('OMS Drop Downs'!$D$2:$D$5,'OMS Response Form (ORF)'!G3572),COUNTIF('OMS Drop Downs'!$A$2:$A$5,'OMS Response Form (ORF)'!H3572),COUNTIF('OMS Drop Downs'!$B$2:$B$4,'OMS Response Form (ORF)'!I3572),COUNTIF('OMS Drop Downs'!$A$2:$A$5,'OMS Response Form (ORF)'!J3572),COUNTIF('OMS Drop Downs'!$E$2:$E$7,'OMS Response Form (ORF)'!K3572),COUNTIF('OMS Drop Downs'!$B$2:$B$4,'OMS Response Form (ORF)'!L3572),COUNTIF('OMS Drop Downs'!$B$2:$B$4,'OMS Response Form (ORF)'!M3572),COUNTIF('OMS Drop Downs'!$B$2:$B$4,'OMS Response Form (ORF)'!N3572),COUNTIF('OMS Drop Downs'!$B$2:$B$4,'OMS Response Form (ORF)'!O3572), COUNTIF('OMS Drop Downs'!$B$2:$B$4,'OMS Response Form (ORF)'!P3572),COUNTIF('OMS Drop Downs'!$B$2:$B$4,'OMS Response Form (ORF)'!Q3572),COUNTIF('OMS Drop Downs'!$B$2:$B$4,'OMS Response Form (ORF)'!R3572)),"Complete","Incomplete"))</f>
        <v/>
      </c>
      <c r="T3572" s="26" t="str">
        <f>IF(S3572="Complete",IF(AND(NOT(ISNA(VLOOKUP(CONCATENATE(F3572,G3572,H3572,I3572,J3572,K3572),'OMS Drop Downs'!G:G,1,FALSE))),IF(AND(G3572&lt;&gt;"C3",K3572&lt;&gt;"O5"),IF(SUM(COUNTIF(L3572:R3572,"Y"),COUNTIF(L3572:R3572,"N"))=0,"V","I"),IF(COUNTIF(L3572:R3572,"Y"),"V","I"))="V"),"Valid","Invalid")," ")</f>
        <v xml:space="preserve"> </v>
      </c>
      <c r="U3572"/>
    </row>
    <row r="3573" spans="2:21" x14ac:dyDescent="0.35">
      <c r="B3573" s="116"/>
      <c r="C3573" s="117"/>
      <c r="D3573" s="118"/>
      <c r="E3573" s="120"/>
      <c r="F3573" s="56"/>
      <c r="G3573" s="32"/>
      <c r="H3573" s="32"/>
      <c r="I3573" s="32"/>
      <c r="J3573" s="32"/>
      <c r="K3573" s="32"/>
      <c r="L3573" s="32"/>
      <c r="M3573" s="32"/>
      <c r="N3573" s="32"/>
      <c r="O3573" s="32"/>
      <c r="P3573" s="32"/>
      <c r="Q3573" s="32"/>
      <c r="R3573" s="32"/>
      <c r="S3573" s="25" t="str">
        <f>IF(COUNTA(B3573:R3573)=0,"",IF(AND(COUNTA(B3573)&gt;0, COUNTA(C3573)&gt;0, COUNTA(D3573)&gt;0, COUNTA(E3573)&gt;0, COUNTIF('OMS Drop Downs'!$C$2:$C$3,'OMS Response Form (ORF)'!F3573),COUNTIF('OMS Drop Downs'!$D$2:$D$5,'OMS Response Form (ORF)'!G3573),COUNTIF('OMS Drop Downs'!$A$2:$A$5,'OMS Response Form (ORF)'!H3573),COUNTIF('OMS Drop Downs'!$B$2:$B$4,'OMS Response Form (ORF)'!I3573),COUNTIF('OMS Drop Downs'!$A$2:$A$5,'OMS Response Form (ORF)'!J3573),COUNTIF('OMS Drop Downs'!$E$2:$E$7,'OMS Response Form (ORF)'!K3573),COUNTIF('OMS Drop Downs'!$B$2:$B$4,'OMS Response Form (ORF)'!L3573),COUNTIF('OMS Drop Downs'!$B$2:$B$4,'OMS Response Form (ORF)'!M3573),COUNTIF('OMS Drop Downs'!$B$2:$B$4,'OMS Response Form (ORF)'!N3573),COUNTIF('OMS Drop Downs'!$B$2:$B$4,'OMS Response Form (ORF)'!O3573), COUNTIF('OMS Drop Downs'!$B$2:$B$4,'OMS Response Form (ORF)'!P3573),COUNTIF('OMS Drop Downs'!$B$2:$B$4,'OMS Response Form (ORF)'!Q3573),COUNTIF('OMS Drop Downs'!$B$2:$B$4,'OMS Response Form (ORF)'!R3573)),"Complete","Incomplete"))</f>
        <v/>
      </c>
      <c r="T3573" s="26" t="str">
        <f>IF(S3573="Complete",IF(AND(NOT(ISNA(VLOOKUP(CONCATENATE(F3573,G3573,H3573,I3573,J3573,K3573),'OMS Drop Downs'!G:G,1,FALSE))),IF(AND(G3573&lt;&gt;"C3",K3573&lt;&gt;"O5"),IF(SUM(COUNTIF(L3573:R3573,"Y"),COUNTIF(L3573:R3573,"N"))=0,"V","I"),IF(COUNTIF(L3573:R3573,"Y"),"V","I"))="V"),"Valid","Invalid")," ")</f>
        <v xml:space="preserve"> </v>
      </c>
      <c r="U3573"/>
    </row>
    <row r="3574" spans="2:21" x14ac:dyDescent="0.35">
      <c r="B3574" s="116"/>
      <c r="C3574" s="117"/>
      <c r="D3574" s="118"/>
      <c r="E3574" s="120"/>
      <c r="F3574" s="56"/>
      <c r="G3574" s="32"/>
      <c r="H3574" s="32"/>
      <c r="I3574" s="32"/>
      <c r="J3574" s="32"/>
      <c r="K3574" s="32"/>
      <c r="L3574" s="32"/>
      <c r="M3574" s="32"/>
      <c r="N3574" s="32"/>
      <c r="O3574" s="32"/>
      <c r="P3574" s="32"/>
      <c r="Q3574" s="32"/>
      <c r="R3574" s="32"/>
      <c r="S3574" s="25" t="str">
        <f>IF(COUNTA(B3574:R3574)=0,"",IF(AND(COUNTA(B3574)&gt;0, COUNTA(C3574)&gt;0, COUNTA(D3574)&gt;0, COUNTA(E3574)&gt;0, COUNTIF('OMS Drop Downs'!$C$2:$C$3,'OMS Response Form (ORF)'!F3574),COUNTIF('OMS Drop Downs'!$D$2:$D$5,'OMS Response Form (ORF)'!G3574),COUNTIF('OMS Drop Downs'!$A$2:$A$5,'OMS Response Form (ORF)'!H3574),COUNTIF('OMS Drop Downs'!$B$2:$B$4,'OMS Response Form (ORF)'!I3574),COUNTIF('OMS Drop Downs'!$A$2:$A$5,'OMS Response Form (ORF)'!J3574),COUNTIF('OMS Drop Downs'!$E$2:$E$7,'OMS Response Form (ORF)'!K3574),COUNTIF('OMS Drop Downs'!$B$2:$B$4,'OMS Response Form (ORF)'!L3574),COUNTIF('OMS Drop Downs'!$B$2:$B$4,'OMS Response Form (ORF)'!M3574),COUNTIF('OMS Drop Downs'!$B$2:$B$4,'OMS Response Form (ORF)'!N3574),COUNTIF('OMS Drop Downs'!$B$2:$B$4,'OMS Response Form (ORF)'!O3574), COUNTIF('OMS Drop Downs'!$B$2:$B$4,'OMS Response Form (ORF)'!P3574),COUNTIF('OMS Drop Downs'!$B$2:$B$4,'OMS Response Form (ORF)'!Q3574),COUNTIF('OMS Drop Downs'!$B$2:$B$4,'OMS Response Form (ORF)'!R3574)),"Complete","Incomplete"))</f>
        <v/>
      </c>
      <c r="T3574" s="26" t="str">
        <f>IF(S3574="Complete",IF(AND(NOT(ISNA(VLOOKUP(CONCATENATE(F3574,G3574,H3574,I3574,J3574,K3574),'OMS Drop Downs'!G:G,1,FALSE))),IF(AND(G3574&lt;&gt;"C3",K3574&lt;&gt;"O5"),IF(SUM(COUNTIF(L3574:R3574,"Y"),COUNTIF(L3574:R3574,"N"))=0,"V","I"),IF(COUNTIF(L3574:R3574,"Y"),"V","I"))="V"),"Valid","Invalid")," ")</f>
        <v xml:space="preserve"> </v>
      </c>
      <c r="U3574"/>
    </row>
    <row r="3575" spans="2:21" x14ac:dyDescent="0.35">
      <c r="B3575" s="116"/>
      <c r="C3575" s="117"/>
      <c r="D3575" s="118"/>
      <c r="E3575" s="120"/>
      <c r="F3575" s="56"/>
      <c r="G3575" s="32"/>
      <c r="H3575" s="32"/>
      <c r="I3575" s="32"/>
      <c r="J3575" s="32"/>
      <c r="K3575" s="32"/>
      <c r="L3575" s="32"/>
      <c r="M3575" s="32"/>
      <c r="N3575" s="32"/>
      <c r="O3575" s="32"/>
      <c r="P3575" s="32"/>
      <c r="Q3575" s="32"/>
      <c r="R3575" s="32"/>
      <c r="S3575" s="25" t="str">
        <f>IF(COUNTA(B3575:R3575)=0,"",IF(AND(COUNTA(B3575)&gt;0, COUNTA(C3575)&gt;0, COUNTA(D3575)&gt;0, COUNTA(E3575)&gt;0, COUNTIF('OMS Drop Downs'!$C$2:$C$3,'OMS Response Form (ORF)'!F3575),COUNTIF('OMS Drop Downs'!$D$2:$D$5,'OMS Response Form (ORF)'!G3575),COUNTIF('OMS Drop Downs'!$A$2:$A$5,'OMS Response Form (ORF)'!H3575),COUNTIF('OMS Drop Downs'!$B$2:$B$4,'OMS Response Form (ORF)'!I3575),COUNTIF('OMS Drop Downs'!$A$2:$A$5,'OMS Response Form (ORF)'!J3575),COUNTIF('OMS Drop Downs'!$E$2:$E$7,'OMS Response Form (ORF)'!K3575),COUNTIF('OMS Drop Downs'!$B$2:$B$4,'OMS Response Form (ORF)'!L3575),COUNTIF('OMS Drop Downs'!$B$2:$B$4,'OMS Response Form (ORF)'!M3575),COUNTIF('OMS Drop Downs'!$B$2:$B$4,'OMS Response Form (ORF)'!N3575),COUNTIF('OMS Drop Downs'!$B$2:$B$4,'OMS Response Form (ORF)'!O3575), COUNTIF('OMS Drop Downs'!$B$2:$B$4,'OMS Response Form (ORF)'!P3575),COUNTIF('OMS Drop Downs'!$B$2:$B$4,'OMS Response Form (ORF)'!Q3575),COUNTIF('OMS Drop Downs'!$B$2:$B$4,'OMS Response Form (ORF)'!R3575)),"Complete","Incomplete"))</f>
        <v/>
      </c>
      <c r="T3575" s="26" t="str">
        <f>IF(S3575="Complete",IF(AND(NOT(ISNA(VLOOKUP(CONCATENATE(F3575,G3575,H3575,I3575,J3575,K3575),'OMS Drop Downs'!G:G,1,FALSE))),IF(AND(G3575&lt;&gt;"C3",K3575&lt;&gt;"O5"),IF(SUM(COUNTIF(L3575:R3575,"Y"),COUNTIF(L3575:R3575,"N"))=0,"V","I"),IF(COUNTIF(L3575:R3575,"Y"),"V","I"))="V"),"Valid","Invalid")," ")</f>
        <v xml:space="preserve"> </v>
      </c>
      <c r="U3575"/>
    </row>
    <row r="3576" spans="2:21" x14ac:dyDescent="0.35">
      <c r="B3576" s="116"/>
      <c r="C3576" s="117"/>
      <c r="D3576" s="118"/>
      <c r="E3576" s="120"/>
      <c r="F3576" s="56"/>
      <c r="G3576" s="32"/>
      <c r="H3576" s="32"/>
      <c r="I3576" s="32"/>
      <c r="J3576" s="32"/>
      <c r="K3576" s="32"/>
      <c r="L3576" s="32"/>
      <c r="M3576" s="32"/>
      <c r="N3576" s="32"/>
      <c r="O3576" s="32"/>
      <c r="P3576" s="32"/>
      <c r="Q3576" s="32"/>
      <c r="R3576" s="32"/>
      <c r="S3576" s="25" t="str">
        <f>IF(COUNTA(B3576:R3576)=0,"",IF(AND(COUNTA(B3576)&gt;0, COUNTA(C3576)&gt;0, COUNTA(D3576)&gt;0, COUNTA(E3576)&gt;0, COUNTIF('OMS Drop Downs'!$C$2:$C$3,'OMS Response Form (ORF)'!F3576),COUNTIF('OMS Drop Downs'!$D$2:$D$5,'OMS Response Form (ORF)'!G3576),COUNTIF('OMS Drop Downs'!$A$2:$A$5,'OMS Response Form (ORF)'!H3576),COUNTIF('OMS Drop Downs'!$B$2:$B$4,'OMS Response Form (ORF)'!I3576),COUNTIF('OMS Drop Downs'!$A$2:$A$5,'OMS Response Form (ORF)'!J3576),COUNTIF('OMS Drop Downs'!$E$2:$E$7,'OMS Response Form (ORF)'!K3576),COUNTIF('OMS Drop Downs'!$B$2:$B$4,'OMS Response Form (ORF)'!L3576),COUNTIF('OMS Drop Downs'!$B$2:$B$4,'OMS Response Form (ORF)'!M3576),COUNTIF('OMS Drop Downs'!$B$2:$B$4,'OMS Response Form (ORF)'!N3576),COUNTIF('OMS Drop Downs'!$B$2:$B$4,'OMS Response Form (ORF)'!O3576), COUNTIF('OMS Drop Downs'!$B$2:$B$4,'OMS Response Form (ORF)'!P3576),COUNTIF('OMS Drop Downs'!$B$2:$B$4,'OMS Response Form (ORF)'!Q3576),COUNTIF('OMS Drop Downs'!$B$2:$B$4,'OMS Response Form (ORF)'!R3576)),"Complete","Incomplete"))</f>
        <v/>
      </c>
      <c r="T3576" s="26" t="str">
        <f>IF(S3576="Complete",IF(AND(NOT(ISNA(VLOOKUP(CONCATENATE(F3576,G3576,H3576,I3576,J3576,K3576),'OMS Drop Downs'!G:G,1,FALSE))),IF(AND(G3576&lt;&gt;"C3",K3576&lt;&gt;"O5"),IF(SUM(COUNTIF(L3576:R3576,"Y"),COUNTIF(L3576:R3576,"N"))=0,"V","I"),IF(COUNTIF(L3576:R3576,"Y"),"V","I"))="V"),"Valid","Invalid")," ")</f>
        <v xml:space="preserve"> </v>
      </c>
      <c r="U3576"/>
    </row>
    <row r="3577" spans="2:21" x14ac:dyDescent="0.35">
      <c r="B3577" s="116"/>
      <c r="C3577" s="117"/>
      <c r="D3577" s="118"/>
      <c r="E3577" s="120"/>
      <c r="F3577" s="56"/>
      <c r="G3577" s="32"/>
      <c r="H3577" s="32"/>
      <c r="I3577" s="32"/>
      <c r="J3577" s="32"/>
      <c r="K3577" s="32"/>
      <c r="L3577" s="32"/>
      <c r="M3577" s="32"/>
      <c r="N3577" s="32"/>
      <c r="O3577" s="32"/>
      <c r="P3577" s="32"/>
      <c r="Q3577" s="32"/>
      <c r="R3577" s="32"/>
      <c r="S3577" s="25" t="str">
        <f>IF(COUNTA(B3577:R3577)=0,"",IF(AND(COUNTA(B3577)&gt;0, COUNTA(C3577)&gt;0, COUNTA(D3577)&gt;0, COUNTA(E3577)&gt;0, COUNTIF('OMS Drop Downs'!$C$2:$C$3,'OMS Response Form (ORF)'!F3577),COUNTIF('OMS Drop Downs'!$D$2:$D$5,'OMS Response Form (ORF)'!G3577),COUNTIF('OMS Drop Downs'!$A$2:$A$5,'OMS Response Form (ORF)'!H3577),COUNTIF('OMS Drop Downs'!$B$2:$B$4,'OMS Response Form (ORF)'!I3577),COUNTIF('OMS Drop Downs'!$A$2:$A$5,'OMS Response Form (ORF)'!J3577),COUNTIF('OMS Drop Downs'!$E$2:$E$7,'OMS Response Form (ORF)'!K3577),COUNTIF('OMS Drop Downs'!$B$2:$B$4,'OMS Response Form (ORF)'!L3577),COUNTIF('OMS Drop Downs'!$B$2:$B$4,'OMS Response Form (ORF)'!M3577),COUNTIF('OMS Drop Downs'!$B$2:$B$4,'OMS Response Form (ORF)'!N3577),COUNTIF('OMS Drop Downs'!$B$2:$B$4,'OMS Response Form (ORF)'!O3577), COUNTIF('OMS Drop Downs'!$B$2:$B$4,'OMS Response Form (ORF)'!P3577),COUNTIF('OMS Drop Downs'!$B$2:$B$4,'OMS Response Form (ORF)'!Q3577),COUNTIF('OMS Drop Downs'!$B$2:$B$4,'OMS Response Form (ORF)'!R3577)),"Complete","Incomplete"))</f>
        <v/>
      </c>
      <c r="T3577" s="26" t="str">
        <f>IF(S3577="Complete",IF(AND(NOT(ISNA(VLOOKUP(CONCATENATE(F3577,G3577,H3577,I3577,J3577,K3577),'OMS Drop Downs'!G:G,1,FALSE))),IF(AND(G3577&lt;&gt;"C3",K3577&lt;&gt;"O5"),IF(SUM(COUNTIF(L3577:R3577,"Y"),COUNTIF(L3577:R3577,"N"))=0,"V","I"),IF(COUNTIF(L3577:R3577,"Y"),"V","I"))="V"),"Valid","Invalid")," ")</f>
        <v xml:space="preserve"> </v>
      </c>
      <c r="U3577"/>
    </row>
    <row r="3578" spans="2:21" x14ac:dyDescent="0.35">
      <c r="B3578" s="116"/>
      <c r="C3578" s="117"/>
      <c r="D3578" s="118"/>
      <c r="E3578" s="120"/>
      <c r="F3578" s="56"/>
      <c r="G3578" s="32"/>
      <c r="H3578" s="32"/>
      <c r="I3578" s="32"/>
      <c r="J3578" s="32"/>
      <c r="K3578" s="32"/>
      <c r="L3578" s="32"/>
      <c r="M3578" s="32"/>
      <c r="N3578" s="32"/>
      <c r="O3578" s="32"/>
      <c r="P3578" s="32"/>
      <c r="Q3578" s="32"/>
      <c r="R3578" s="32"/>
      <c r="S3578" s="25" t="str">
        <f>IF(COUNTA(B3578:R3578)=0,"",IF(AND(COUNTA(B3578)&gt;0, COUNTA(C3578)&gt;0, COUNTA(D3578)&gt;0, COUNTA(E3578)&gt;0, COUNTIF('OMS Drop Downs'!$C$2:$C$3,'OMS Response Form (ORF)'!F3578),COUNTIF('OMS Drop Downs'!$D$2:$D$5,'OMS Response Form (ORF)'!G3578),COUNTIF('OMS Drop Downs'!$A$2:$A$5,'OMS Response Form (ORF)'!H3578),COUNTIF('OMS Drop Downs'!$B$2:$B$4,'OMS Response Form (ORF)'!I3578),COUNTIF('OMS Drop Downs'!$A$2:$A$5,'OMS Response Form (ORF)'!J3578),COUNTIF('OMS Drop Downs'!$E$2:$E$7,'OMS Response Form (ORF)'!K3578),COUNTIF('OMS Drop Downs'!$B$2:$B$4,'OMS Response Form (ORF)'!L3578),COUNTIF('OMS Drop Downs'!$B$2:$B$4,'OMS Response Form (ORF)'!M3578),COUNTIF('OMS Drop Downs'!$B$2:$B$4,'OMS Response Form (ORF)'!N3578),COUNTIF('OMS Drop Downs'!$B$2:$B$4,'OMS Response Form (ORF)'!O3578), COUNTIF('OMS Drop Downs'!$B$2:$B$4,'OMS Response Form (ORF)'!P3578),COUNTIF('OMS Drop Downs'!$B$2:$B$4,'OMS Response Form (ORF)'!Q3578),COUNTIF('OMS Drop Downs'!$B$2:$B$4,'OMS Response Form (ORF)'!R3578)),"Complete","Incomplete"))</f>
        <v/>
      </c>
      <c r="T3578" s="26" t="str">
        <f>IF(S3578="Complete",IF(AND(NOT(ISNA(VLOOKUP(CONCATENATE(F3578,G3578,H3578,I3578,J3578,K3578),'OMS Drop Downs'!G:G,1,FALSE))),IF(AND(G3578&lt;&gt;"C3",K3578&lt;&gt;"O5"),IF(SUM(COUNTIF(L3578:R3578,"Y"),COUNTIF(L3578:R3578,"N"))=0,"V","I"),IF(COUNTIF(L3578:R3578,"Y"),"V","I"))="V"),"Valid","Invalid")," ")</f>
        <v xml:space="preserve"> </v>
      </c>
      <c r="U3578"/>
    </row>
    <row r="3579" spans="2:21" x14ac:dyDescent="0.35">
      <c r="B3579" s="116"/>
      <c r="C3579" s="117"/>
      <c r="D3579" s="118"/>
      <c r="E3579" s="120"/>
      <c r="F3579" s="56"/>
      <c r="G3579" s="32"/>
      <c r="H3579" s="32"/>
      <c r="I3579" s="32"/>
      <c r="J3579" s="32"/>
      <c r="K3579" s="32"/>
      <c r="L3579" s="32"/>
      <c r="M3579" s="32"/>
      <c r="N3579" s="32"/>
      <c r="O3579" s="32"/>
      <c r="P3579" s="32"/>
      <c r="Q3579" s="32"/>
      <c r="R3579" s="32"/>
      <c r="S3579" s="25" t="str">
        <f>IF(COUNTA(B3579:R3579)=0,"",IF(AND(COUNTA(B3579)&gt;0, COUNTA(C3579)&gt;0, COUNTA(D3579)&gt;0, COUNTA(E3579)&gt;0, COUNTIF('OMS Drop Downs'!$C$2:$C$3,'OMS Response Form (ORF)'!F3579),COUNTIF('OMS Drop Downs'!$D$2:$D$5,'OMS Response Form (ORF)'!G3579),COUNTIF('OMS Drop Downs'!$A$2:$A$5,'OMS Response Form (ORF)'!H3579),COUNTIF('OMS Drop Downs'!$B$2:$B$4,'OMS Response Form (ORF)'!I3579),COUNTIF('OMS Drop Downs'!$A$2:$A$5,'OMS Response Form (ORF)'!J3579),COUNTIF('OMS Drop Downs'!$E$2:$E$7,'OMS Response Form (ORF)'!K3579),COUNTIF('OMS Drop Downs'!$B$2:$B$4,'OMS Response Form (ORF)'!L3579),COUNTIF('OMS Drop Downs'!$B$2:$B$4,'OMS Response Form (ORF)'!M3579),COUNTIF('OMS Drop Downs'!$B$2:$B$4,'OMS Response Form (ORF)'!N3579),COUNTIF('OMS Drop Downs'!$B$2:$B$4,'OMS Response Form (ORF)'!O3579), COUNTIF('OMS Drop Downs'!$B$2:$B$4,'OMS Response Form (ORF)'!P3579),COUNTIF('OMS Drop Downs'!$B$2:$B$4,'OMS Response Form (ORF)'!Q3579),COUNTIF('OMS Drop Downs'!$B$2:$B$4,'OMS Response Form (ORF)'!R3579)),"Complete","Incomplete"))</f>
        <v/>
      </c>
      <c r="T3579" s="26" t="str">
        <f>IF(S3579="Complete",IF(AND(NOT(ISNA(VLOOKUP(CONCATENATE(F3579,G3579,H3579,I3579,J3579,K3579),'OMS Drop Downs'!G:G,1,FALSE))),IF(AND(G3579&lt;&gt;"C3",K3579&lt;&gt;"O5"),IF(SUM(COUNTIF(L3579:R3579,"Y"),COUNTIF(L3579:R3579,"N"))=0,"V","I"),IF(COUNTIF(L3579:R3579,"Y"),"V","I"))="V"),"Valid","Invalid")," ")</f>
        <v xml:space="preserve"> </v>
      </c>
      <c r="U3579"/>
    </row>
    <row r="3580" spans="2:21" x14ac:dyDescent="0.35">
      <c r="B3580" s="116"/>
      <c r="C3580" s="117"/>
      <c r="D3580" s="118"/>
      <c r="E3580" s="120"/>
      <c r="F3580" s="56"/>
      <c r="G3580" s="32"/>
      <c r="H3580" s="32"/>
      <c r="I3580" s="32"/>
      <c r="J3580" s="32"/>
      <c r="K3580" s="32"/>
      <c r="L3580" s="32"/>
      <c r="M3580" s="32"/>
      <c r="N3580" s="32"/>
      <c r="O3580" s="32"/>
      <c r="P3580" s="32"/>
      <c r="Q3580" s="32"/>
      <c r="R3580" s="32"/>
      <c r="S3580" s="25" t="str">
        <f>IF(COUNTA(B3580:R3580)=0,"",IF(AND(COUNTA(B3580)&gt;0, COUNTA(C3580)&gt;0, COUNTA(D3580)&gt;0, COUNTA(E3580)&gt;0, COUNTIF('OMS Drop Downs'!$C$2:$C$3,'OMS Response Form (ORF)'!F3580),COUNTIF('OMS Drop Downs'!$D$2:$D$5,'OMS Response Form (ORF)'!G3580),COUNTIF('OMS Drop Downs'!$A$2:$A$5,'OMS Response Form (ORF)'!H3580),COUNTIF('OMS Drop Downs'!$B$2:$B$4,'OMS Response Form (ORF)'!I3580),COUNTIF('OMS Drop Downs'!$A$2:$A$5,'OMS Response Form (ORF)'!J3580),COUNTIF('OMS Drop Downs'!$E$2:$E$7,'OMS Response Form (ORF)'!K3580),COUNTIF('OMS Drop Downs'!$B$2:$B$4,'OMS Response Form (ORF)'!L3580),COUNTIF('OMS Drop Downs'!$B$2:$B$4,'OMS Response Form (ORF)'!M3580),COUNTIF('OMS Drop Downs'!$B$2:$B$4,'OMS Response Form (ORF)'!N3580),COUNTIF('OMS Drop Downs'!$B$2:$B$4,'OMS Response Form (ORF)'!O3580), COUNTIF('OMS Drop Downs'!$B$2:$B$4,'OMS Response Form (ORF)'!P3580),COUNTIF('OMS Drop Downs'!$B$2:$B$4,'OMS Response Form (ORF)'!Q3580),COUNTIF('OMS Drop Downs'!$B$2:$B$4,'OMS Response Form (ORF)'!R3580)),"Complete","Incomplete"))</f>
        <v/>
      </c>
      <c r="T3580" s="26" t="str">
        <f>IF(S3580="Complete",IF(AND(NOT(ISNA(VLOOKUP(CONCATENATE(F3580,G3580,H3580,I3580,J3580,K3580),'OMS Drop Downs'!G:G,1,FALSE))),IF(AND(G3580&lt;&gt;"C3",K3580&lt;&gt;"O5"),IF(SUM(COUNTIF(L3580:R3580,"Y"),COUNTIF(L3580:R3580,"N"))=0,"V","I"),IF(COUNTIF(L3580:R3580,"Y"),"V","I"))="V"),"Valid","Invalid")," ")</f>
        <v xml:space="preserve"> </v>
      </c>
      <c r="U3580"/>
    </row>
    <row r="3581" spans="2:21" x14ac:dyDescent="0.35">
      <c r="B3581" s="116"/>
      <c r="C3581" s="117"/>
      <c r="D3581" s="118"/>
      <c r="E3581" s="120"/>
      <c r="F3581" s="56"/>
      <c r="G3581" s="32"/>
      <c r="H3581" s="32"/>
      <c r="I3581" s="32"/>
      <c r="J3581" s="32"/>
      <c r="K3581" s="32"/>
      <c r="L3581" s="32"/>
      <c r="M3581" s="32"/>
      <c r="N3581" s="32"/>
      <c r="O3581" s="32"/>
      <c r="P3581" s="32"/>
      <c r="Q3581" s="32"/>
      <c r="R3581" s="32"/>
      <c r="S3581" s="25" t="str">
        <f>IF(COUNTA(B3581:R3581)=0,"",IF(AND(COUNTA(B3581)&gt;0, COUNTA(C3581)&gt;0, COUNTA(D3581)&gt;0, COUNTA(E3581)&gt;0, COUNTIF('OMS Drop Downs'!$C$2:$C$3,'OMS Response Form (ORF)'!F3581),COUNTIF('OMS Drop Downs'!$D$2:$D$5,'OMS Response Form (ORF)'!G3581),COUNTIF('OMS Drop Downs'!$A$2:$A$5,'OMS Response Form (ORF)'!H3581),COUNTIF('OMS Drop Downs'!$B$2:$B$4,'OMS Response Form (ORF)'!I3581),COUNTIF('OMS Drop Downs'!$A$2:$A$5,'OMS Response Form (ORF)'!J3581),COUNTIF('OMS Drop Downs'!$E$2:$E$7,'OMS Response Form (ORF)'!K3581),COUNTIF('OMS Drop Downs'!$B$2:$B$4,'OMS Response Form (ORF)'!L3581),COUNTIF('OMS Drop Downs'!$B$2:$B$4,'OMS Response Form (ORF)'!M3581),COUNTIF('OMS Drop Downs'!$B$2:$B$4,'OMS Response Form (ORF)'!N3581),COUNTIF('OMS Drop Downs'!$B$2:$B$4,'OMS Response Form (ORF)'!O3581), COUNTIF('OMS Drop Downs'!$B$2:$B$4,'OMS Response Form (ORF)'!P3581),COUNTIF('OMS Drop Downs'!$B$2:$B$4,'OMS Response Form (ORF)'!Q3581),COUNTIF('OMS Drop Downs'!$B$2:$B$4,'OMS Response Form (ORF)'!R3581)),"Complete","Incomplete"))</f>
        <v/>
      </c>
      <c r="T3581" s="26" t="str">
        <f>IF(S3581="Complete",IF(AND(NOT(ISNA(VLOOKUP(CONCATENATE(F3581,G3581,H3581,I3581,J3581,K3581),'OMS Drop Downs'!G:G,1,FALSE))),IF(AND(G3581&lt;&gt;"C3",K3581&lt;&gt;"O5"),IF(SUM(COUNTIF(L3581:R3581,"Y"),COUNTIF(L3581:R3581,"N"))=0,"V","I"),IF(COUNTIF(L3581:R3581,"Y"),"V","I"))="V"),"Valid","Invalid")," ")</f>
        <v xml:space="preserve"> </v>
      </c>
      <c r="U3581"/>
    </row>
    <row r="3582" spans="2:21" x14ac:dyDescent="0.35">
      <c r="B3582" s="116"/>
      <c r="C3582" s="117"/>
      <c r="D3582" s="118"/>
      <c r="E3582" s="120"/>
      <c r="F3582" s="56"/>
      <c r="G3582" s="32"/>
      <c r="H3582" s="32"/>
      <c r="I3582" s="32"/>
      <c r="J3582" s="32"/>
      <c r="K3582" s="32"/>
      <c r="L3582" s="32"/>
      <c r="M3582" s="32"/>
      <c r="N3582" s="32"/>
      <c r="O3582" s="32"/>
      <c r="P3582" s="32"/>
      <c r="Q3582" s="32"/>
      <c r="R3582" s="32"/>
      <c r="S3582" s="25" t="str">
        <f>IF(COUNTA(B3582:R3582)=0,"",IF(AND(COUNTA(B3582)&gt;0, COUNTA(C3582)&gt;0, COUNTA(D3582)&gt;0, COUNTA(E3582)&gt;0, COUNTIF('OMS Drop Downs'!$C$2:$C$3,'OMS Response Form (ORF)'!F3582),COUNTIF('OMS Drop Downs'!$D$2:$D$5,'OMS Response Form (ORF)'!G3582),COUNTIF('OMS Drop Downs'!$A$2:$A$5,'OMS Response Form (ORF)'!H3582),COUNTIF('OMS Drop Downs'!$B$2:$B$4,'OMS Response Form (ORF)'!I3582),COUNTIF('OMS Drop Downs'!$A$2:$A$5,'OMS Response Form (ORF)'!J3582),COUNTIF('OMS Drop Downs'!$E$2:$E$7,'OMS Response Form (ORF)'!K3582),COUNTIF('OMS Drop Downs'!$B$2:$B$4,'OMS Response Form (ORF)'!L3582),COUNTIF('OMS Drop Downs'!$B$2:$B$4,'OMS Response Form (ORF)'!M3582),COUNTIF('OMS Drop Downs'!$B$2:$B$4,'OMS Response Form (ORF)'!N3582),COUNTIF('OMS Drop Downs'!$B$2:$B$4,'OMS Response Form (ORF)'!O3582), COUNTIF('OMS Drop Downs'!$B$2:$B$4,'OMS Response Form (ORF)'!P3582),COUNTIF('OMS Drop Downs'!$B$2:$B$4,'OMS Response Form (ORF)'!Q3582),COUNTIF('OMS Drop Downs'!$B$2:$B$4,'OMS Response Form (ORF)'!R3582)),"Complete","Incomplete"))</f>
        <v/>
      </c>
      <c r="T3582" s="26" t="str">
        <f>IF(S3582="Complete",IF(AND(NOT(ISNA(VLOOKUP(CONCATENATE(F3582,G3582,H3582,I3582,J3582,K3582),'OMS Drop Downs'!G:G,1,FALSE))),IF(AND(G3582&lt;&gt;"C3",K3582&lt;&gt;"O5"),IF(SUM(COUNTIF(L3582:R3582,"Y"),COUNTIF(L3582:R3582,"N"))=0,"V","I"),IF(COUNTIF(L3582:R3582,"Y"),"V","I"))="V"),"Valid","Invalid")," ")</f>
        <v xml:space="preserve"> </v>
      </c>
      <c r="U3582"/>
    </row>
    <row r="3583" spans="2:21" x14ac:dyDescent="0.35">
      <c r="B3583" s="116"/>
      <c r="C3583" s="117"/>
      <c r="D3583" s="118"/>
      <c r="E3583" s="120"/>
      <c r="F3583" s="56"/>
      <c r="G3583" s="32"/>
      <c r="H3583" s="32"/>
      <c r="I3583" s="32"/>
      <c r="J3583" s="32"/>
      <c r="K3583" s="32"/>
      <c r="L3583" s="32"/>
      <c r="M3583" s="32"/>
      <c r="N3583" s="32"/>
      <c r="O3583" s="32"/>
      <c r="P3583" s="32"/>
      <c r="Q3583" s="32"/>
      <c r="R3583" s="32"/>
      <c r="S3583" s="25" t="str">
        <f>IF(COUNTA(B3583:R3583)=0,"",IF(AND(COUNTA(B3583)&gt;0, COUNTA(C3583)&gt;0, COUNTA(D3583)&gt;0, COUNTA(E3583)&gt;0, COUNTIF('OMS Drop Downs'!$C$2:$C$3,'OMS Response Form (ORF)'!F3583),COUNTIF('OMS Drop Downs'!$D$2:$D$5,'OMS Response Form (ORF)'!G3583),COUNTIF('OMS Drop Downs'!$A$2:$A$5,'OMS Response Form (ORF)'!H3583),COUNTIF('OMS Drop Downs'!$B$2:$B$4,'OMS Response Form (ORF)'!I3583),COUNTIF('OMS Drop Downs'!$A$2:$A$5,'OMS Response Form (ORF)'!J3583),COUNTIF('OMS Drop Downs'!$E$2:$E$7,'OMS Response Form (ORF)'!K3583),COUNTIF('OMS Drop Downs'!$B$2:$B$4,'OMS Response Form (ORF)'!L3583),COUNTIF('OMS Drop Downs'!$B$2:$B$4,'OMS Response Form (ORF)'!M3583),COUNTIF('OMS Drop Downs'!$B$2:$B$4,'OMS Response Form (ORF)'!N3583),COUNTIF('OMS Drop Downs'!$B$2:$B$4,'OMS Response Form (ORF)'!O3583), COUNTIF('OMS Drop Downs'!$B$2:$B$4,'OMS Response Form (ORF)'!P3583),COUNTIF('OMS Drop Downs'!$B$2:$B$4,'OMS Response Form (ORF)'!Q3583),COUNTIF('OMS Drop Downs'!$B$2:$B$4,'OMS Response Form (ORF)'!R3583)),"Complete","Incomplete"))</f>
        <v/>
      </c>
      <c r="T3583" s="26" t="str">
        <f>IF(S3583="Complete",IF(AND(NOT(ISNA(VLOOKUP(CONCATENATE(F3583,G3583,H3583,I3583,J3583,K3583),'OMS Drop Downs'!G:G,1,FALSE))),IF(AND(G3583&lt;&gt;"C3",K3583&lt;&gt;"O5"),IF(SUM(COUNTIF(L3583:R3583,"Y"),COUNTIF(L3583:R3583,"N"))=0,"V","I"),IF(COUNTIF(L3583:R3583,"Y"),"V","I"))="V"),"Valid","Invalid")," ")</f>
        <v xml:space="preserve"> </v>
      </c>
      <c r="U3583"/>
    </row>
    <row r="3584" spans="2:21" x14ac:dyDescent="0.35">
      <c r="B3584" s="116"/>
      <c r="C3584" s="117"/>
      <c r="D3584" s="118"/>
      <c r="E3584" s="120"/>
      <c r="F3584" s="56"/>
      <c r="G3584" s="32"/>
      <c r="H3584" s="32"/>
      <c r="I3584" s="32"/>
      <c r="J3584" s="32"/>
      <c r="K3584" s="32"/>
      <c r="L3584" s="32"/>
      <c r="M3584" s="32"/>
      <c r="N3584" s="32"/>
      <c r="O3584" s="32"/>
      <c r="P3584" s="32"/>
      <c r="Q3584" s="32"/>
      <c r="R3584" s="32"/>
      <c r="S3584" s="25" t="str">
        <f>IF(COUNTA(B3584:R3584)=0,"",IF(AND(COUNTA(B3584)&gt;0, COUNTA(C3584)&gt;0, COUNTA(D3584)&gt;0, COUNTA(E3584)&gt;0, COUNTIF('OMS Drop Downs'!$C$2:$C$3,'OMS Response Form (ORF)'!F3584),COUNTIF('OMS Drop Downs'!$D$2:$D$5,'OMS Response Form (ORF)'!G3584),COUNTIF('OMS Drop Downs'!$A$2:$A$5,'OMS Response Form (ORF)'!H3584),COUNTIF('OMS Drop Downs'!$B$2:$B$4,'OMS Response Form (ORF)'!I3584),COUNTIF('OMS Drop Downs'!$A$2:$A$5,'OMS Response Form (ORF)'!J3584),COUNTIF('OMS Drop Downs'!$E$2:$E$7,'OMS Response Form (ORF)'!K3584),COUNTIF('OMS Drop Downs'!$B$2:$B$4,'OMS Response Form (ORF)'!L3584),COUNTIF('OMS Drop Downs'!$B$2:$B$4,'OMS Response Form (ORF)'!M3584),COUNTIF('OMS Drop Downs'!$B$2:$B$4,'OMS Response Form (ORF)'!N3584),COUNTIF('OMS Drop Downs'!$B$2:$B$4,'OMS Response Form (ORF)'!O3584), COUNTIF('OMS Drop Downs'!$B$2:$B$4,'OMS Response Form (ORF)'!P3584),COUNTIF('OMS Drop Downs'!$B$2:$B$4,'OMS Response Form (ORF)'!Q3584),COUNTIF('OMS Drop Downs'!$B$2:$B$4,'OMS Response Form (ORF)'!R3584)),"Complete","Incomplete"))</f>
        <v/>
      </c>
      <c r="T3584" s="26" t="str">
        <f>IF(S3584="Complete",IF(AND(NOT(ISNA(VLOOKUP(CONCATENATE(F3584,G3584,H3584,I3584,J3584,K3584),'OMS Drop Downs'!G:G,1,FALSE))),IF(AND(G3584&lt;&gt;"C3",K3584&lt;&gt;"O5"),IF(SUM(COUNTIF(L3584:R3584,"Y"),COUNTIF(L3584:R3584,"N"))=0,"V","I"),IF(COUNTIF(L3584:R3584,"Y"),"V","I"))="V"),"Valid","Invalid")," ")</f>
        <v xml:space="preserve"> </v>
      </c>
      <c r="U3584"/>
    </row>
    <row r="3585" spans="2:21" x14ac:dyDescent="0.35">
      <c r="B3585" s="116"/>
      <c r="C3585" s="117"/>
      <c r="D3585" s="118"/>
      <c r="E3585" s="120"/>
      <c r="F3585" s="56"/>
      <c r="G3585" s="32"/>
      <c r="H3585" s="32"/>
      <c r="I3585" s="32"/>
      <c r="J3585" s="32"/>
      <c r="K3585" s="32"/>
      <c r="L3585" s="32"/>
      <c r="M3585" s="32"/>
      <c r="N3585" s="32"/>
      <c r="O3585" s="32"/>
      <c r="P3585" s="32"/>
      <c r="Q3585" s="32"/>
      <c r="R3585" s="32"/>
      <c r="S3585" s="25" t="str">
        <f>IF(COUNTA(B3585:R3585)=0,"",IF(AND(COUNTA(B3585)&gt;0, COUNTA(C3585)&gt;0, COUNTA(D3585)&gt;0, COUNTA(E3585)&gt;0, COUNTIF('OMS Drop Downs'!$C$2:$C$3,'OMS Response Form (ORF)'!F3585),COUNTIF('OMS Drop Downs'!$D$2:$D$5,'OMS Response Form (ORF)'!G3585),COUNTIF('OMS Drop Downs'!$A$2:$A$5,'OMS Response Form (ORF)'!H3585),COUNTIF('OMS Drop Downs'!$B$2:$B$4,'OMS Response Form (ORF)'!I3585),COUNTIF('OMS Drop Downs'!$A$2:$A$5,'OMS Response Form (ORF)'!J3585),COUNTIF('OMS Drop Downs'!$E$2:$E$7,'OMS Response Form (ORF)'!K3585),COUNTIF('OMS Drop Downs'!$B$2:$B$4,'OMS Response Form (ORF)'!L3585),COUNTIF('OMS Drop Downs'!$B$2:$B$4,'OMS Response Form (ORF)'!M3585),COUNTIF('OMS Drop Downs'!$B$2:$B$4,'OMS Response Form (ORF)'!N3585),COUNTIF('OMS Drop Downs'!$B$2:$B$4,'OMS Response Form (ORF)'!O3585), COUNTIF('OMS Drop Downs'!$B$2:$B$4,'OMS Response Form (ORF)'!P3585),COUNTIF('OMS Drop Downs'!$B$2:$B$4,'OMS Response Form (ORF)'!Q3585),COUNTIF('OMS Drop Downs'!$B$2:$B$4,'OMS Response Form (ORF)'!R3585)),"Complete","Incomplete"))</f>
        <v/>
      </c>
      <c r="T3585" s="26" t="str">
        <f>IF(S3585="Complete",IF(AND(NOT(ISNA(VLOOKUP(CONCATENATE(F3585,G3585,H3585,I3585,J3585,K3585),'OMS Drop Downs'!G:G,1,FALSE))),IF(AND(G3585&lt;&gt;"C3",K3585&lt;&gt;"O5"),IF(SUM(COUNTIF(L3585:R3585,"Y"),COUNTIF(L3585:R3585,"N"))=0,"V","I"),IF(COUNTIF(L3585:R3585,"Y"),"V","I"))="V"),"Valid","Invalid")," ")</f>
        <v xml:space="preserve"> </v>
      </c>
      <c r="U3585"/>
    </row>
    <row r="3586" spans="2:21" x14ac:dyDescent="0.35">
      <c r="B3586" s="116"/>
      <c r="C3586" s="117"/>
      <c r="D3586" s="118"/>
      <c r="E3586" s="120"/>
      <c r="F3586" s="56"/>
      <c r="G3586" s="32"/>
      <c r="H3586" s="32"/>
      <c r="I3586" s="32"/>
      <c r="J3586" s="32"/>
      <c r="K3586" s="32"/>
      <c r="L3586" s="32"/>
      <c r="M3586" s="32"/>
      <c r="N3586" s="32"/>
      <c r="O3586" s="32"/>
      <c r="P3586" s="32"/>
      <c r="Q3586" s="32"/>
      <c r="R3586" s="32"/>
      <c r="S3586" s="25" t="str">
        <f>IF(COUNTA(B3586:R3586)=0,"",IF(AND(COUNTA(B3586)&gt;0, COUNTA(C3586)&gt;0, COUNTA(D3586)&gt;0, COUNTA(E3586)&gt;0, COUNTIF('OMS Drop Downs'!$C$2:$C$3,'OMS Response Form (ORF)'!F3586),COUNTIF('OMS Drop Downs'!$D$2:$D$5,'OMS Response Form (ORF)'!G3586),COUNTIF('OMS Drop Downs'!$A$2:$A$5,'OMS Response Form (ORF)'!H3586),COUNTIF('OMS Drop Downs'!$B$2:$B$4,'OMS Response Form (ORF)'!I3586),COUNTIF('OMS Drop Downs'!$A$2:$A$5,'OMS Response Form (ORF)'!J3586),COUNTIF('OMS Drop Downs'!$E$2:$E$7,'OMS Response Form (ORF)'!K3586),COUNTIF('OMS Drop Downs'!$B$2:$B$4,'OMS Response Form (ORF)'!L3586),COUNTIF('OMS Drop Downs'!$B$2:$B$4,'OMS Response Form (ORF)'!M3586),COUNTIF('OMS Drop Downs'!$B$2:$B$4,'OMS Response Form (ORF)'!N3586),COUNTIF('OMS Drop Downs'!$B$2:$B$4,'OMS Response Form (ORF)'!O3586), COUNTIF('OMS Drop Downs'!$B$2:$B$4,'OMS Response Form (ORF)'!P3586),COUNTIF('OMS Drop Downs'!$B$2:$B$4,'OMS Response Form (ORF)'!Q3586),COUNTIF('OMS Drop Downs'!$B$2:$B$4,'OMS Response Form (ORF)'!R3586)),"Complete","Incomplete"))</f>
        <v/>
      </c>
      <c r="T3586" s="26" t="str">
        <f>IF(S3586="Complete",IF(AND(NOT(ISNA(VLOOKUP(CONCATENATE(F3586,G3586,H3586,I3586,J3586,K3586),'OMS Drop Downs'!G:G,1,FALSE))),IF(AND(G3586&lt;&gt;"C3",K3586&lt;&gt;"O5"),IF(SUM(COUNTIF(L3586:R3586,"Y"),COUNTIF(L3586:R3586,"N"))=0,"V","I"),IF(COUNTIF(L3586:R3586,"Y"),"V","I"))="V"),"Valid","Invalid")," ")</f>
        <v xml:space="preserve"> </v>
      </c>
      <c r="U3586"/>
    </row>
    <row r="3587" spans="2:21" x14ac:dyDescent="0.35">
      <c r="B3587" s="116"/>
      <c r="C3587" s="117"/>
      <c r="D3587" s="118"/>
      <c r="E3587" s="120"/>
      <c r="F3587" s="56"/>
      <c r="G3587" s="32"/>
      <c r="H3587" s="32"/>
      <c r="I3587" s="32"/>
      <c r="J3587" s="32"/>
      <c r="K3587" s="32"/>
      <c r="L3587" s="32"/>
      <c r="M3587" s="32"/>
      <c r="N3587" s="32"/>
      <c r="O3587" s="32"/>
      <c r="P3587" s="32"/>
      <c r="Q3587" s="32"/>
      <c r="R3587" s="32"/>
      <c r="S3587" s="25" t="str">
        <f>IF(COUNTA(B3587:R3587)=0,"",IF(AND(COUNTA(B3587)&gt;0, COUNTA(C3587)&gt;0, COUNTA(D3587)&gt;0, COUNTA(E3587)&gt;0, COUNTIF('OMS Drop Downs'!$C$2:$C$3,'OMS Response Form (ORF)'!F3587),COUNTIF('OMS Drop Downs'!$D$2:$D$5,'OMS Response Form (ORF)'!G3587),COUNTIF('OMS Drop Downs'!$A$2:$A$5,'OMS Response Form (ORF)'!H3587),COUNTIF('OMS Drop Downs'!$B$2:$B$4,'OMS Response Form (ORF)'!I3587),COUNTIF('OMS Drop Downs'!$A$2:$A$5,'OMS Response Form (ORF)'!J3587),COUNTIF('OMS Drop Downs'!$E$2:$E$7,'OMS Response Form (ORF)'!K3587),COUNTIF('OMS Drop Downs'!$B$2:$B$4,'OMS Response Form (ORF)'!L3587),COUNTIF('OMS Drop Downs'!$B$2:$B$4,'OMS Response Form (ORF)'!M3587),COUNTIF('OMS Drop Downs'!$B$2:$B$4,'OMS Response Form (ORF)'!N3587),COUNTIF('OMS Drop Downs'!$B$2:$B$4,'OMS Response Form (ORF)'!O3587), COUNTIF('OMS Drop Downs'!$B$2:$B$4,'OMS Response Form (ORF)'!P3587),COUNTIF('OMS Drop Downs'!$B$2:$B$4,'OMS Response Form (ORF)'!Q3587),COUNTIF('OMS Drop Downs'!$B$2:$B$4,'OMS Response Form (ORF)'!R3587)),"Complete","Incomplete"))</f>
        <v/>
      </c>
      <c r="T3587" s="26" t="str">
        <f>IF(S3587="Complete",IF(AND(NOT(ISNA(VLOOKUP(CONCATENATE(F3587,G3587,H3587,I3587,J3587,K3587),'OMS Drop Downs'!G:G,1,FALSE))),IF(AND(G3587&lt;&gt;"C3",K3587&lt;&gt;"O5"),IF(SUM(COUNTIF(L3587:R3587,"Y"),COUNTIF(L3587:R3587,"N"))=0,"V","I"),IF(COUNTIF(L3587:R3587,"Y"),"V","I"))="V"),"Valid","Invalid")," ")</f>
        <v xml:space="preserve"> </v>
      </c>
      <c r="U3587"/>
    </row>
    <row r="3588" spans="2:21" x14ac:dyDescent="0.35">
      <c r="B3588" s="116"/>
      <c r="C3588" s="117"/>
      <c r="D3588" s="118"/>
      <c r="E3588" s="120"/>
      <c r="F3588" s="56"/>
      <c r="G3588" s="32"/>
      <c r="H3588" s="32"/>
      <c r="I3588" s="32"/>
      <c r="J3588" s="32"/>
      <c r="K3588" s="32"/>
      <c r="L3588" s="32"/>
      <c r="M3588" s="32"/>
      <c r="N3588" s="32"/>
      <c r="O3588" s="32"/>
      <c r="P3588" s="32"/>
      <c r="Q3588" s="32"/>
      <c r="R3588" s="32"/>
      <c r="S3588" s="25" t="str">
        <f>IF(COUNTA(B3588:R3588)=0,"",IF(AND(COUNTA(B3588)&gt;0, COUNTA(C3588)&gt;0, COUNTA(D3588)&gt;0, COUNTA(E3588)&gt;0, COUNTIF('OMS Drop Downs'!$C$2:$C$3,'OMS Response Form (ORF)'!F3588),COUNTIF('OMS Drop Downs'!$D$2:$D$5,'OMS Response Form (ORF)'!G3588),COUNTIF('OMS Drop Downs'!$A$2:$A$5,'OMS Response Form (ORF)'!H3588),COUNTIF('OMS Drop Downs'!$B$2:$B$4,'OMS Response Form (ORF)'!I3588),COUNTIF('OMS Drop Downs'!$A$2:$A$5,'OMS Response Form (ORF)'!J3588),COUNTIF('OMS Drop Downs'!$E$2:$E$7,'OMS Response Form (ORF)'!K3588),COUNTIF('OMS Drop Downs'!$B$2:$B$4,'OMS Response Form (ORF)'!L3588),COUNTIF('OMS Drop Downs'!$B$2:$B$4,'OMS Response Form (ORF)'!M3588),COUNTIF('OMS Drop Downs'!$B$2:$B$4,'OMS Response Form (ORF)'!N3588),COUNTIF('OMS Drop Downs'!$B$2:$B$4,'OMS Response Form (ORF)'!O3588), COUNTIF('OMS Drop Downs'!$B$2:$B$4,'OMS Response Form (ORF)'!P3588),COUNTIF('OMS Drop Downs'!$B$2:$B$4,'OMS Response Form (ORF)'!Q3588),COUNTIF('OMS Drop Downs'!$B$2:$B$4,'OMS Response Form (ORF)'!R3588)),"Complete","Incomplete"))</f>
        <v/>
      </c>
      <c r="T3588" s="26" t="str">
        <f>IF(S3588="Complete",IF(AND(NOT(ISNA(VLOOKUP(CONCATENATE(F3588,G3588,H3588,I3588,J3588,K3588),'OMS Drop Downs'!G:G,1,FALSE))),IF(AND(G3588&lt;&gt;"C3",K3588&lt;&gt;"O5"),IF(SUM(COUNTIF(L3588:R3588,"Y"),COUNTIF(L3588:R3588,"N"))=0,"V","I"),IF(COUNTIF(L3588:R3588,"Y"),"V","I"))="V"),"Valid","Invalid")," ")</f>
        <v xml:space="preserve"> </v>
      </c>
      <c r="U3588"/>
    </row>
    <row r="3589" spans="2:21" x14ac:dyDescent="0.35">
      <c r="B3589" s="116"/>
      <c r="C3589" s="117"/>
      <c r="D3589" s="118"/>
      <c r="E3589" s="120"/>
      <c r="F3589" s="56"/>
      <c r="G3589" s="32"/>
      <c r="H3589" s="32"/>
      <c r="I3589" s="32"/>
      <c r="J3589" s="32"/>
      <c r="K3589" s="32"/>
      <c r="L3589" s="32"/>
      <c r="M3589" s="32"/>
      <c r="N3589" s="32"/>
      <c r="O3589" s="32"/>
      <c r="P3589" s="32"/>
      <c r="Q3589" s="32"/>
      <c r="R3589" s="32"/>
      <c r="S3589" s="25" t="str">
        <f>IF(COUNTA(B3589:R3589)=0,"",IF(AND(COUNTA(B3589)&gt;0, COUNTA(C3589)&gt;0, COUNTA(D3589)&gt;0, COUNTA(E3589)&gt;0, COUNTIF('OMS Drop Downs'!$C$2:$C$3,'OMS Response Form (ORF)'!F3589),COUNTIF('OMS Drop Downs'!$D$2:$D$5,'OMS Response Form (ORF)'!G3589),COUNTIF('OMS Drop Downs'!$A$2:$A$5,'OMS Response Form (ORF)'!H3589),COUNTIF('OMS Drop Downs'!$B$2:$B$4,'OMS Response Form (ORF)'!I3589),COUNTIF('OMS Drop Downs'!$A$2:$A$5,'OMS Response Form (ORF)'!J3589),COUNTIF('OMS Drop Downs'!$E$2:$E$7,'OMS Response Form (ORF)'!K3589),COUNTIF('OMS Drop Downs'!$B$2:$B$4,'OMS Response Form (ORF)'!L3589),COUNTIF('OMS Drop Downs'!$B$2:$B$4,'OMS Response Form (ORF)'!M3589),COUNTIF('OMS Drop Downs'!$B$2:$B$4,'OMS Response Form (ORF)'!N3589),COUNTIF('OMS Drop Downs'!$B$2:$B$4,'OMS Response Form (ORF)'!O3589), COUNTIF('OMS Drop Downs'!$B$2:$B$4,'OMS Response Form (ORF)'!P3589),COUNTIF('OMS Drop Downs'!$B$2:$B$4,'OMS Response Form (ORF)'!Q3589),COUNTIF('OMS Drop Downs'!$B$2:$B$4,'OMS Response Form (ORF)'!R3589)),"Complete","Incomplete"))</f>
        <v/>
      </c>
      <c r="T3589" s="26" t="str">
        <f>IF(S3589="Complete",IF(AND(NOT(ISNA(VLOOKUP(CONCATENATE(F3589,G3589,H3589,I3589,J3589,K3589),'OMS Drop Downs'!G:G,1,FALSE))),IF(AND(G3589&lt;&gt;"C3",K3589&lt;&gt;"O5"),IF(SUM(COUNTIF(L3589:R3589,"Y"),COUNTIF(L3589:R3589,"N"))=0,"V","I"),IF(COUNTIF(L3589:R3589,"Y"),"V","I"))="V"),"Valid","Invalid")," ")</f>
        <v xml:space="preserve"> </v>
      </c>
      <c r="U3589"/>
    </row>
    <row r="3590" spans="2:21" x14ac:dyDescent="0.35">
      <c r="B3590" s="116"/>
      <c r="C3590" s="117"/>
      <c r="D3590" s="118"/>
      <c r="E3590" s="120"/>
      <c r="F3590" s="56"/>
      <c r="G3590" s="32"/>
      <c r="H3590" s="32"/>
      <c r="I3590" s="32"/>
      <c r="J3590" s="32"/>
      <c r="K3590" s="32"/>
      <c r="L3590" s="32"/>
      <c r="M3590" s="32"/>
      <c r="N3590" s="32"/>
      <c r="O3590" s="32"/>
      <c r="P3590" s="32"/>
      <c r="Q3590" s="32"/>
      <c r="R3590" s="32"/>
      <c r="S3590" s="25" t="str">
        <f>IF(COUNTA(B3590:R3590)=0,"",IF(AND(COUNTA(B3590)&gt;0, COUNTA(C3590)&gt;0, COUNTA(D3590)&gt;0, COUNTA(E3590)&gt;0, COUNTIF('OMS Drop Downs'!$C$2:$C$3,'OMS Response Form (ORF)'!F3590),COUNTIF('OMS Drop Downs'!$D$2:$D$5,'OMS Response Form (ORF)'!G3590),COUNTIF('OMS Drop Downs'!$A$2:$A$5,'OMS Response Form (ORF)'!H3590),COUNTIF('OMS Drop Downs'!$B$2:$B$4,'OMS Response Form (ORF)'!I3590),COUNTIF('OMS Drop Downs'!$A$2:$A$5,'OMS Response Form (ORF)'!J3590),COUNTIF('OMS Drop Downs'!$E$2:$E$7,'OMS Response Form (ORF)'!K3590),COUNTIF('OMS Drop Downs'!$B$2:$B$4,'OMS Response Form (ORF)'!L3590),COUNTIF('OMS Drop Downs'!$B$2:$B$4,'OMS Response Form (ORF)'!M3590),COUNTIF('OMS Drop Downs'!$B$2:$B$4,'OMS Response Form (ORF)'!N3590),COUNTIF('OMS Drop Downs'!$B$2:$B$4,'OMS Response Form (ORF)'!O3590), COUNTIF('OMS Drop Downs'!$B$2:$B$4,'OMS Response Form (ORF)'!P3590),COUNTIF('OMS Drop Downs'!$B$2:$B$4,'OMS Response Form (ORF)'!Q3590),COUNTIF('OMS Drop Downs'!$B$2:$B$4,'OMS Response Form (ORF)'!R3590)),"Complete","Incomplete"))</f>
        <v/>
      </c>
      <c r="T3590" s="26" t="str">
        <f>IF(S3590="Complete",IF(AND(NOT(ISNA(VLOOKUP(CONCATENATE(F3590,G3590,H3590,I3590,J3590,K3590),'OMS Drop Downs'!G:G,1,FALSE))),IF(AND(G3590&lt;&gt;"C3",K3590&lt;&gt;"O5"),IF(SUM(COUNTIF(L3590:R3590,"Y"),COUNTIF(L3590:R3590,"N"))=0,"V","I"),IF(COUNTIF(L3590:R3590,"Y"),"V","I"))="V"),"Valid","Invalid")," ")</f>
        <v xml:space="preserve"> </v>
      </c>
      <c r="U3590"/>
    </row>
    <row r="3591" spans="2:21" x14ac:dyDescent="0.35">
      <c r="B3591" s="116"/>
      <c r="C3591" s="117"/>
      <c r="D3591" s="118"/>
      <c r="E3591" s="120"/>
      <c r="F3591" s="56"/>
      <c r="G3591" s="32"/>
      <c r="H3591" s="32"/>
      <c r="I3591" s="32"/>
      <c r="J3591" s="32"/>
      <c r="K3591" s="32"/>
      <c r="L3591" s="32"/>
      <c r="M3591" s="32"/>
      <c r="N3591" s="32"/>
      <c r="O3591" s="32"/>
      <c r="P3591" s="32"/>
      <c r="Q3591" s="32"/>
      <c r="R3591" s="32"/>
      <c r="S3591" s="25" t="str">
        <f>IF(COUNTA(B3591:R3591)=0,"",IF(AND(COUNTA(B3591)&gt;0, COUNTA(C3591)&gt;0, COUNTA(D3591)&gt;0, COUNTA(E3591)&gt;0, COUNTIF('OMS Drop Downs'!$C$2:$C$3,'OMS Response Form (ORF)'!F3591),COUNTIF('OMS Drop Downs'!$D$2:$D$5,'OMS Response Form (ORF)'!G3591),COUNTIF('OMS Drop Downs'!$A$2:$A$5,'OMS Response Form (ORF)'!H3591),COUNTIF('OMS Drop Downs'!$B$2:$B$4,'OMS Response Form (ORF)'!I3591),COUNTIF('OMS Drop Downs'!$A$2:$A$5,'OMS Response Form (ORF)'!J3591),COUNTIF('OMS Drop Downs'!$E$2:$E$7,'OMS Response Form (ORF)'!K3591),COUNTIF('OMS Drop Downs'!$B$2:$B$4,'OMS Response Form (ORF)'!L3591),COUNTIF('OMS Drop Downs'!$B$2:$B$4,'OMS Response Form (ORF)'!M3591),COUNTIF('OMS Drop Downs'!$B$2:$B$4,'OMS Response Form (ORF)'!N3591),COUNTIF('OMS Drop Downs'!$B$2:$B$4,'OMS Response Form (ORF)'!O3591), COUNTIF('OMS Drop Downs'!$B$2:$B$4,'OMS Response Form (ORF)'!P3591),COUNTIF('OMS Drop Downs'!$B$2:$B$4,'OMS Response Form (ORF)'!Q3591),COUNTIF('OMS Drop Downs'!$B$2:$B$4,'OMS Response Form (ORF)'!R3591)),"Complete","Incomplete"))</f>
        <v/>
      </c>
      <c r="T3591" s="26" t="str">
        <f>IF(S3591="Complete",IF(AND(NOT(ISNA(VLOOKUP(CONCATENATE(F3591,G3591,H3591,I3591,J3591,K3591),'OMS Drop Downs'!G:G,1,FALSE))),IF(AND(G3591&lt;&gt;"C3",K3591&lt;&gt;"O5"),IF(SUM(COUNTIF(L3591:R3591,"Y"),COUNTIF(L3591:R3591,"N"))=0,"V","I"),IF(COUNTIF(L3591:R3591,"Y"),"V","I"))="V"),"Valid","Invalid")," ")</f>
        <v xml:space="preserve"> </v>
      </c>
      <c r="U3591"/>
    </row>
    <row r="3592" spans="2:21" x14ac:dyDescent="0.35">
      <c r="B3592" s="116"/>
      <c r="C3592" s="117"/>
      <c r="D3592" s="118"/>
      <c r="E3592" s="120"/>
      <c r="F3592" s="56"/>
      <c r="G3592" s="32"/>
      <c r="H3592" s="32"/>
      <c r="I3592" s="32"/>
      <c r="J3592" s="32"/>
      <c r="K3592" s="32"/>
      <c r="L3592" s="32"/>
      <c r="M3592" s="32"/>
      <c r="N3592" s="32"/>
      <c r="O3592" s="32"/>
      <c r="P3592" s="32"/>
      <c r="Q3592" s="32"/>
      <c r="R3592" s="32"/>
      <c r="S3592" s="25" t="str">
        <f>IF(COUNTA(B3592:R3592)=0,"",IF(AND(COUNTA(B3592)&gt;0, COUNTA(C3592)&gt;0, COUNTA(D3592)&gt;0, COUNTA(E3592)&gt;0, COUNTIF('OMS Drop Downs'!$C$2:$C$3,'OMS Response Form (ORF)'!F3592),COUNTIF('OMS Drop Downs'!$D$2:$D$5,'OMS Response Form (ORF)'!G3592),COUNTIF('OMS Drop Downs'!$A$2:$A$5,'OMS Response Form (ORF)'!H3592),COUNTIF('OMS Drop Downs'!$B$2:$B$4,'OMS Response Form (ORF)'!I3592),COUNTIF('OMS Drop Downs'!$A$2:$A$5,'OMS Response Form (ORF)'!J3592),COUNTIF('OMS Drop Downs'!$E$2:$E$7,'OMS Response Form (ORF)'!K3592),COUNTIF('OMS Drop Downs'!$B$2:$B$4,'OMS Response Form (ORF)'!L3592),COUNTIF('OMS Drop Downs'!$B$2:$B$4,'OMS Response Form (ORF)'!M3592),COUNTIF('OMS Drop Downs'!$B$2:$B$4,'OMS Response Form (ORF)'!N3592),COUNTIF('OMS Drop Downs'!$B$2:$B$4,'OMS Response Form (ORF)'!O3592), COUNTIF('OMS Drop Downs'!$B$2:$B$4,'OMS Response Form (ORF)'!P3592),COUNTIF('OMS Drop Downs'!$B$2:$B$4,'OMS Response Form (ORF)'!Q3592),COUNTIF('OMS Drop Downs'!$B$2:$B$4,'OMS Response Form (ORF)'!R3592)),"Complete","Incomplete"))</f>
        <v/>
      </c>
      <c r="T3592" s="26" t="str">
        <f>IF(S3592="Complete",IF(AND(NOT(ISNA(VLOOKUP(CONCATENATE(F3592,G3592,H3592,I3592,J3592,K3592),'OMS Drop Downs'!G:G,1,FALSE))),IF(AND(G3592&lt;&gt;"C3",K3592&lt;&gt;"O5"),IF(SUM(COUNTIF(L3592:R3592,"Y"),COUNTIF(L3592:R3592,"N"))=0,"V","I"),IF(COUNTIF(L3592:R3592,"Y"),"V","I"))="V"),"Valid","Invalid")," ")</f>
        <v xml:space="preserve"> </v>
      </c>
      <c r="U3592"/>
    </row>
    <row r="3593" spans="2:21" x14ac:dyDescent="0.35">
      <c r="B3593" s="116"/>
      <c r="C3593" s="117"/>
      <c r="D3593" s="118"/>
      <c r="E3593" s="120"/>
      <c r="F3593" s="56"/>
      <c r="G3593" s="32"/>
      <c r="H3593" s="32"/>
      <c r="I3593" s="32"/>
      <c r="J3593" s="32"/>
      <c r="K3593" s="32"/>
      <c r="L3593" s="32"/>
      <c r="M3593" s="32"/>
      <c r="N3593" s="32"/>
      <c r="O3593" s="32"/>
      <c r="P3593" s="32"/>
      <c r="Q3593" s="32"/>
      <c r="R3593" s="32"/>
      <c r="S3593" s="25" t="str">
        <f>IF(COUNTA(B3593:R3593)=0,"",IF(AND(COUNTA(B3593)&gt;0, COUNTA(C3593)&gt;0, COUNTA(D3593)&gt;0, COUNTA(E3593)&gt;0, COUNTIF('OMS Drop Downs'!$C$2:$C$3,'OMS Response Form (ORF)'!F3593),COUNTIF('OMS Drop Downs'!$D$2:$D$5,'OMS Response Form (ORF)'!G3593),COUNTIF('OMS Drop Downs'!$A$2:$A$5,'OMS Response Form (ORF)'!H3593),COUNTIF('OMS Drop Downs'!$B$2:$B$4,'OMS Response Form (ORF)'!I3593),COUNTIF('OMS Drop Downs'!$A$2:$A$5,'OMS Response Form (ORF)'!J3593),COUNTIF('OMS Drop Downs'!$E$2:$E$7,'OMS Response Form (ORF)'!K3593),COUNTIF('OMS Drop Downs'!$B$2:$B$4,'OMS Response Form (ORF)'!L3593),COUNTIF('OMS Drop Downs'!$B$2:$B$4,'OMS Response Form (ORF)'!M3593),COUNTIF('OMS Drop Downs'!$B$2:$B$4,'OMS Response Form (ORF)'!N3593),COUNTIF('OMS Drop Downs'!$B$2:$B$4,'OMS Response Form (ORF)'!O3593), COUNTIF('OMS Drop Downs'!$B$2:$B$4,'OMS Response Form (ORF)'!P3593),COUNTIF('OMS Drop Downs'!$B$2:$B$4,'OMS Response Form (ORF)'!Q3593),COUNTIF('OMS Drop Downs'!$B$2:$B$4,'OMS Response Form (ORF)'!R3593)),"Complete","Incomplete"))</f>
        <v/>
      </c>
      <c r="T3593" s="26" t="str">
        <f>IF(S3593="Complete",IF(AND(NOT(ISNA(VLOOKUP(CONCATENATE(F3593,G3593,H3593,I3593,J3593,K3593),'OMS Drop Downs'!G:G,1,FALSE))),IF(AND(G3593&lt;&gt;"C3",K3593&lt;&gt;"O5"),IF(SUM(COUNTIF(L3593:R3593,"Y"),COUNTIF(L3593:R3593,"N"))=0,"V","I"),IF(COUNTIF(L3593:R3593,"Y"),"V","I"))="V"),"Valid","Invalid")," ")</f>
        <v xml:space="preserve"> </v>
      </c>
      <c r="U3593"/>
    </row>
    <row r="3594" spans="2:21" x14ac:dyDescent="0.35">
      <c r="B3594" s="116"/>
      <c r="C3594" s="117"/>
      <c r="D3594" s="118"/>
      <c r="E3594" s="120"/>
      <c r="F3594" s="56"/>
      <c r="G3594" s="32"/>
      <c r="H3594" s="32"/>
      <c r="I3594" s="32"/>
      <c r="J3594" s="32"/>
      <c r="K3594" s="32"/>
      <c r="L3594" s="32"/>
      <c r="M3594" s="32"/>
      <c r="N3594" s="32"/>
      <c r="O3594" s="32"/>
      <c r="P3594" s="32"/>
      <c r="Q3594" s="32"/>
      <c r="R3594" s="32"/>
      <c r="S3594" s="25" t="str">
        <f>IF(COUNTA(B3594:R3594)=0,"",IF(AND(COUNTA(B3594)&gt;0, COUNTA(C3594)&gt;0, COUNTA(D3594)&gt;0, COUNTA(E3594)&gt;0, COUNTIF('OMS Drop Downs'!$C$2:$C$3,'OMS Response Form (ORF)'!F3594),COUNTIF('OMS Drop Downs'!$D$2:$D$5,'OMS Response Form (ORF)'!G3594),COUNTIF('OMS Drop Downs'!$A$2:$A$5,'OMS Response Form (ORF)'!H3594),COUNTIF('OMS Drop Downs'!$B$2:$B$4,'OMS Response Form (ORF)'!I3594),COUNTIF('OMS Drop Downs'!$A$2:$A$5,'OMS Response Form (ORF)'!J3594),COUNTIF('OMS Drop Downs'!$E$2:$E$7,'OMS Response Form (ORF)'!K3594),COUNTIF('OMS Drop Downs'!$B$2:$B$4,'OMS Response Form (ORF)'!L3594),COUNTIF('OMS Drop Downs'!$B$2:$B$4,'OMS Response Form (ORF)'!M3594),COUNTIF('OMS Drop Downs'!$B$2:$B$4,'OMS Response Form (ORF)'!N3594),COUNTIF('OMS Drop Downs'!$B$2:$B$4,'OMS Response Form (ORF)'!O3594), COUNTIF('OMS Drop Downs'!$B$2:$B$4,'OMS Response Form (ORF)'!P3594),COUNTIF('OMS Drop Downs'!$B$2:$B$4,'OMS Response Form (ORF)'!Q3594),COUNTIF('OMS Drop Downs'!$B$2:$B$4,'OMS Response Form (ORF)'!R3594)),"Complete","Incomplete"))</f>
        <v/>
      </c>
      <c r="T3594" s="26" t="str">
        <f>IF(S3594="Complete",IF(AND(NOT(ISNA(VLOOKUP(CONCATENATE(F3594,G3594,H3594,I3594,J3594,K3594),'OMS Drop Downs'!G:G,1,FALSE))),IF(AND(G3594&lt;&gt;"C3",K3594&lt;&gt;"O5"),IF(SUM(COUNTIF(L3594:R3594,"Y"),COUNTIF(L3594:R3594,"N"))=0,"V","I"),IF(COUNTIF(L3594:R3594,"Y"),"V","I"))="V"),"Valid","Invalid")," ")</f>
        <v xml:space="preserve"> </v>
      </c>
      <c r="U3594"/>
    </row>
    <row r="3595" spans="2:21" x14ac:dyDescent="0.35">
      <c r="B3595" s="116"/>
      <c r="C3595" s="117"/>
      <c r="D3595" s="118"/>
      <c r="E3595" s="120"/>
      <c r="F3595" s="56"/>
      <c r="G3595" s="32"/>
      <c r="H3595" s="32"/>
      <c r="I3595" s="32"/>
      <c r="J3595" s="32"/>
      <c r="K3595" s="32"/>
      <c r="L3595" s="32"/>
      <c r="M3595" s="32"/>
      <c r="N3595" s="32"/>
      <c r="O3595" s="32"/>
      <c r="P3595" s="32"/>
      <c r="Q3595" s="32"/>
      <c r="R3595" s="32"/>
      <c r="S3595" s="25" t="str">
        <f>IF(COUNTA(B3595:R3595)=0,"",IF(AND(COUNTA(B3595)&gt;0, COUNTA(C3595)&gt;0, COUNTA(D3595)&gt;0, COUNTA(E3595)&gt;0, COUNTIF('OMS Drop Downs'!$C$2:$C$3,'OMS Response Form (ORF)'!F3595),COUNTIF('OMS Drop Downs'!$D$2:$D$5,'OMS Response Form (ORF)'!G3595),COUNTIF('OMS Drop Downs'!$A$2:$A$5,'OMS Response Form (ORF)'!H3595),COUNTIF('OMS Drop Downs'!$B$2:$B$4,'OMS Response Form (ORF)'!I3595),COUNTIF('OMS Drop Downs'!$A$2:$A$5,'OMS Response Form (ORF)'!J3595),COUNTIF('OMS Drop Downs'!$E$2:$E$7,'OMS Response Form (ORF)'!K3595),COUNTIF('OMS Drop Downs'!$B$2:$B$4,'OMS Response Form (ORF)'!L3595),COUNTIF('OMS Drop Downs'!$B$2:$B$4,'OMS Response Form (ORF)'!M3595),COUNTIF('OMS Drop Downs'!$B$2:$B$4,'OMS Response Form (ORF)'!N3595),COUNTIF('OMS Drop Downs'!$B$2:$B$4,'OMS Response Form (ORF)'!O3595), COUNTIF('OMS Drop Downs'!$B$2:$B$4,'OMS Response Form (ORF)'!P3595),COUNTIF('OMS Drop Downs'!$B$2:$B$4,'OMS Response Form (ORF)'!Q3595),COUNTIF('OMS Drop Downs'!$B$2:$B$4,'OMS Response Form (ORF)'!R3595)),"Complete","Incomplete"))</f>
        <v/>
      </c>
      <c r="T3595" s="26" t="str">
        <f>IF(S3595="Complete",IF(AND(NOT(ISNA(VLOOKUP(CONCATENATE(F3595,G3595,H3595,I3595,J3595,K3595),'OMS Drop Downs'!G:G,1,FALSE))),IF(AND(G3595&lt;&gt;"C3",K3595&lt;&gt;"O5"),IF(SUM(COUNTIF(L3595:R3595,"Y"),COUNTIF(L3595:R3595,"N"))=0,"V","I"),IF(COUNTIF(L3595:R3595,"Y"),"V","I"))="V"),"Valid","Invalid")," ")</f>
        <v xml:space="preserve"> </v>
      </c>
      <c r="U3595"/>
    </row>
    <row r="3596" spans="2:21" x14ac:dyDescent="0.35">
      <c r="B3596" s="116"/>
      <c r="C3596" s="117"/>
      <c r="D3596" s="118"/>
      <c r="E3596" s="120"/>
      <c r="F3596" s="56"/>
      <c r="G3596" s="32"/>
      <c r="H3596" s="32"/>
      <c r="I3596" s="32"/>
      <c r="J3596" s="32"/>
      <c r="K3596" s="32"/>
      <c r="L3596" s="32"/>
      <c r="M3596" s="32"/>
      <c r="N3596" s="32"/>
      <c r="O3596" s="32"/>
      <c r="P3596" s="32"/>
      <c r="Q3596" s="32"/>
      <c r="R3596" s="32"/>
      <c r="S3596" s="25" t="str">
        <f>IF(COUNTA(B3596:R3596)=0,"",IF(AND(COUNTA(B3596)&gt;0, COUNTA(C3596)&gt;0, COUNTA(D3596)&gt;0, COUNTA(E3596)&gt;0, COUNTIF('OMS Drop Downs'!$C$2:$C$3,'OMS Response Form (ORF)'!F3596),COUNTIF('OMS Drop Downs'!$D$2:$D$5,'OMS Response Form (ORF)'!G3596),COUNTIF('OMS Drop Downs'!$A$2:$A$5,'OMS Response Form (ORF)'!H3596),COUNTIF('OMS Drop Downs'!$B$2:$B$4,'OMS Response Form (ORF)'!I3596),COUNTIF('OMS Drop Downs'!$A$2:$A$5,'OMS Response Form (ORF)'!J3596),COUNTIF('OMS Drop Downs'!$E$2:$E$7,'OMS Response Form (ORF)'!K3596),COUNTIF('OMS Drop Downs'!$B$2:$B$4,'OMS Response Form (ORF)'!L3596),COUNTIF('OMS Drop Downs'!$B$2:$B$4,'OMS Response Form (ORF)'!M3596),COUNTIF('OMS Drop Downs'!$B$2:$B$4,'OMS Response Form (ORF)'!N3596),COUNTIF('OMS Drop Downs'!$B$2:$B$4,'OMS Response Form (ORF)'!O3596), COUNTIF('OMS Drop Downs'!$B$2:$B$4,'OMS Response Form (ORF)'!P3596),COUNTIF('OMS Drop Downs'!$B$2:$B$4,'OMS Response Form (ORF)'!Q3596),COUNTIF('OMS Drop Downs'!$B$2:$B$4,'OMS Response Form (ORF)'!R3596)),"Complete","Incomplete"))</f>
        <v/>
      </c>
      <c r="T3596" s="26" t="str">
        <f>IF(S3596="Complete",IF(AND(NOT(ISNA(VLOOKUP(CONCATENATE(F3596,G3596,H3596,I3596,J3596,K3596),'OMS Drop Downs'!G:G,1,FALSE))),IF(AND(G3596&lt;&gt;"C3",K3596&lt;&gt;"O5"),IF(SUM(COUNTIF(L3596:R3596,"Y"),COUNTIF(L3596:R3596,"N"))=0,"V","I"),IF(COUNTIF(L3596:R3596,"Y"),"V","I"))="V"),"Valid","Invalid")," ")</f>
        <v xml:space="preserve"> </v>
      </c>
      <c r="U3596"/>
    </row>
    <row r="3597" spans="2:21" x14ac:dyDescent="0.35">
      <c r="B3597" s="116"/>
      <c r="C3597" s="117"/>
      <c r="D3597" s="118"/>
      <c r="E3597" s="120"/>
      <c r="F3597" s="56"/>
      <c r="G3597" s="32"/>
      <c r="H3597" s="32"/>
      <c r="I3597" s="32"/>
      <c r="J3597" s="32"/>
      <c r="K3597" s="32"/>
      <c r="L3597" s="32"/>
      <c r="M3597" s="32"/>
      <c r="N3597" s="32"/>
      <c r="O3597" s="32"/>
      <c r="P3597" s="32"/>
      <c r="Q3597" s="32"/>
      <c r="R3597" s="32"/>
      <c r="S3597" s="25" t="str">
        <f>IF(COUNTA(B3597:R3597)=0,"",IF(AND(COUNTA(B3597)&gt;0, COUNTA(C3597)&gt;0, COUNTA(D3597)&gt;0, COUNTA(E3597)&gt;0, COUNTIF('OMS Drop Downs'!$C$2:$C$3,'OMS Response Form (ORF)'!F3597),COUNTIF('OMS Drop Downs'!$D$2:$D$5,'OMS Response Form (ORF)'!G3597),COUNTIF('OMS Drop Downs'!$A$2:$A$5,'OMS Response Form (ORF)'!H3597),COUNTIF('OMS Drop Downs'!$B$2:$B$4,'OMS Response Form (ORF)'!I3597),COUNTIF('OMS Drop Downs'!$A$2:$A$5,'OMS Response Form (ORF)'!J3597),COUNTIF('OMS Drop Downs'!$E$2:$E$7,'OMS Response Form (ORF)'!K3597),COUNTIF('OMS Drop Downs'!$B$2:$B$4,'OMS Response Form (ORF)'!L3597),COUNTIF('OMS Drop Downs'!$B$2:$B$4,'OMS Response Form (ORF)'!M3597),COUNTIF('OMS Drop Downs'!$B$2:$B$4,'OMS Response Form (ORF)'!N3597),COUNTIF('OMS Drop Downs'!$B$2:$B$4,'OMS Response Form (ORF)'!O3597), COUNTIF('OMS Drop Downs'!$B$2:$B$4,'OMS Response Form (ORF)'!P3597),COUNTIF('OMS Drop Downs'!$B$2:$B$4,'OMS Response Form (ORF)'!Q3597),COUNTIF('OMS Drop Downs'!$B$2:$B$4,'OMS Response Form (ORF)'!R3597)),"Complete","Incomplete"))</f>
        <v/>
      </c>
      <c r="T3597" s="26" t="str">
        <f>IF(S3597="Complete",IF(AND(NOT(ISNA(VLOOKUP(CONCATENATE(F3597,G3597,H3597,I3597,J3597,K3597),'OMS Drop Downs'!G:G,1,FALSE))),IF(AND(G3597&lt;&gt;"C3",K3597&lt;&gt;"O5"),IF(SUM(COUNTIF(L3597:R3597,"Y"),COUNTIF(L3597:R3597,"N"))=0,"V","I"),IF(COUNTIF(L3597:R3597,"Y"),"V","I"))="V"),"Valid","Invalid")," ")</f>
        <v xml:space="preserve"> </v>
      </c>
      <c r="U3597"/>
    </row>
    <row r="3598" spans="2:21" x14ac:dyDescent="0.35">
      <c r="B3598" s="116"/>
      <c r="C3598" s="117"/>
      <c r="D3598" s="118"/>
      <c r="E3598" s="120"/>
      <c r="F3598" s="56"/>
      <c r="G3598" s="32"/>
      <c r="H3598" s="32"/>
      <c r="I3598" s="32"/>
      <c r="J3598" s="32"/>
      <c r="K3598" s="32"/>
      <c r="L3598" s="32"/>
      <c r="M3598" s="32"/>
      <c r="N3598" s="32"/>
      <c r="O3598" s="32"/>
      <c r="P3598" s="32"/>
      <c r="Q3598" s="32"/>
      <c r="R3598" s="32"/>
      <c r="S3598" s="25" t="str">
        <f>IF(COUNTA(B3598:R3598)=0,"",IF(AND(COUNTA(B3598)&gt;0, COUNTA(C3598)&gt;0, COUNTA(D3598)&gt;0, COUNTA(E3598)&gt;0, COUNTIF('OMS Drop Downs'!$C$2:$C$3,'OMS Response Form (ORF)'!F3598),COUNTIF('OMS Drop Downs'!$D$2:$D$5,'OMS Response Form (ORF)'!G3598),COUNTIF('OMS Drop Downs'!$A$2:$A$5,'OMS Response Form (ORF)'!H3598),COUNTIF('OMS Drop Downs'!$B$2:$B$4,'OMS Response Form (ORF)'!I3598),COUNTIF('OMS Drop Downs'!$A$2:$A$5,'OMS Response Form (ORF)'!J3598),COUNTIF('OMS Drop Downs'!$E$2:$E$7,'OMS Response Form (ORF)'!K3598),COUNTIF('OMS Drop Downs'!$B$2:$B$4,'OMS Response Form (ORF)'!L3598),COUNTIF('OMS Drop Downs'!$B$2:$B$4,'OMS Response Form (ORF)'!M3598),COUNTIF('OMS Drop Downs'!$B$2:$B$4,'OMS Response Form (ORF)'!N3598),COUNTIF('OMS Drop Downs'!$B$2:$B$4,'OMS Response Form (ORF)'!O3598), COUNTIF('OMS Drop Downs'!$B$2:$B$4,'OMS Response Form (ORF)'!P3598),COUNTIF('OMS Drop Downs'!$B$2:$B$4,'OMS Response Form (ORF)'!Q3598),COUNTIF('OMS Drop Downs'!$B$2:$B$4,'OMS Response Form (ORF)'!R3598)),"Complete","Incomplete"))</f>
        <v/>
      </c>
      <c r="T3598" s="26" t="str">
        <f>IF(S3598="Complete",IF(AND(NOT(ISNA(VLOOKUP(CONCATENATE(F3598,G3598,H3598,I3598,J3598,K3598),'OMS Drop Downs'!G:G,1,FALSE))),IF(AND(G3598&lt;&gt;"C3",K3598&lt;&gt;"O5"),IF(SUM(COUNTIF(L3598:R3598,"Y"),COUNTIF(L3598:R3598,"N"))=0,"V","I"),IF(COUNTIF(L3598:R3598,"Y"),"V","I"))="V"),"Valid","Invalid")," ")</f>
        <v xml:space="preserve"> </v>
      </c>
      <c r="U3598"/>
    </row>
    <row r="3599" spans="2:21" x14ac:dyDescent="0.35">
      <c r="B3599" s="116"/>
      <c r="C3599" s="117"/>
      <c r="D3599" s="118"/>
      <c r="E3599" s="120"/>
      <c r="F3599" s="56"/>
      <c r="G3599" s="32"/>
      <c r="H3599" s="32"/>
      <c r="I3599" s="32"/>
      <c r="J3599" s="32"/>
      <c r="K3599" s="32"/>
      <c r="L3599" s="32"/>
      <c r="M3599" s="32"/>
      <c r="N3599" s="32"/>
      <c r="O3599" s="32"/>
      <c r="P3599" s="32"/>
      <c r="Q3599" s="32"/>
      <c r="R3599" s="32"/>
      <c r="S3599" s="25" t="str">
        <f>IF(COUNTA(B3599:R3599)=0,"",IF(AND(COUNTA(B3599)&gt;0, COUNTA(C3599)&gt;0, COUNTA(D3599)&gt;0, COUNTA(E3599)&gt;0, COUNTIF('OMS Drop Downs'!$C$2:$C$3,'OMS Response Form (ORF)'!F3599),COUNTIF('OMS Drop Downs'!$D$2:$D$5,'OMS Response Form (ORF)'!G3599),COUNTIF('OMS Drop Downs'!$A$2:$A$5,'OMS Response Form (ORF)'!H3599),COUNTIF('OMS Drop Downs'!$B$2:$B$4,'OMS Response Form (ORF)'!I3599),COUNTIF('OMS Drop Downs'!$A$2:$A$5,'OMS Response Form (ORF)'!J3599),COUNTIF('OMS Drop Downs'!$E$2:$E$7,'OMS Response Form (ORF)'!K3599),COUNTIF('OMS Drop Downs'!$B$2:$B$4,'OMS Response Form (ORF)'!L3599),COUNTIF('OMS Drop Downs'!$B$2:$B$4,'OMS Response Form (ORF)'!M3599),COUNTIF('OMS Drop Downs'!$B$2:$B$4,'OMS Response Form (ORF)'!N3599),COUNTIF('OMS Drop Downs'!$B$2:$B$4,'OMS Response Form (ORF)'!O3599), COUNTIF('OMS Drop Downs'!$B$2:$B$4,'OMS Response Form (ORF)'!P3599),COUNTIF('OMS Drop Downs'!$B$2:$B$4,'OMS Response Form (ORF)'!Q3599),COUNTIF('OMS Drop Downs'!$B$2:$B$4,'OMS Response Form (ORF)'!R3599)),"Complete","Incomplete"))</f>
        <v/>
      </c>
      <c r="T3599" s="26" t="str">
        <f>IF(S3599="Complete",IF(AND(NOT(ISNA(VLOOKUP(CONCATENATE(F3599,G3599,H3599,I3599,J3599,K3599),'OMS Drop Downs'!G:G,1,FALSE))),IF(AND(G3599&lt;&gt;"C3",K3599&lt;&gt;"O5"),IF(SUM(COUNTIF(L3599:R3599,"Y"),COUNTIF(L3599:R3599,"N"))=0,"V","I"),IF(COUNTIF(L3599:R3599,"Y"),"V","I"))="V"),"Valid","Invalid")," ")</f>
        <v xml:space="preserve"> </v>
      </c>
      <c r="U3599"/>
    </row>
    <row r="3600" spans="2:21" x14ac:dyDescent="0.35">
      <c r="B3600" s="116"/>
      <c r="C3600" s="117"/>
      <c r="D3600" s="118"/>
      <c r="E3600" s="120"/>
      <c r="F3600" s="56"/>
      <c r="G3600" s="32"/>
      <c r="H3600" s="32"/>
      <c r="I3600" s="32"/>
      <c r="J3600" s="32"/>
      <c r="K3600" s="32"/>
      <c r="L3600" s="32"/>
      <c r="M3600" s="32"/>
      <c r="N3600" s="32"/>
      <c r="O3600" s="32"/>
      <c r="P3600" s="32"/>
      <c r="Q3600" s="32"/>
      <c r="R3600" s="32"/>
      <c r="S3600" s="25" t="str">
        <f>IF(COUNTA(B3600:R3600)=0,"",IF(AND(COUNTA(B3600)&gt;0, COUNTA(C3600)&gt;0, COUNTA(D3600)&gt;0, COUNTA(E3600)&gt;0, COUNTIF('OMS Drop Downs'!$C$2:$C$3,'OMS Response Form (ORF)'!F3600),COUNTIF('OMS Drop Downs'!$D$2:$D$5,'OMS Response Form (ORF)'!G3600),COUNTIF('OMS Drop Downs'!$A$2:$A$5,'OMS Response Form (ORF)'!H3600),COUNTIF('OMS Drop Downs'!$B$2:$B$4,'OMS Response Form (ORF)'!I3600),COUNTIF('OMS Drop Downs'!$A$2:$A$5,'OMS Response Form (ORF)'!J3600),COUNTIF('OMS Drop Downs'!$E$2:$E$7,'OMS Response Form (ORF)'!K3600),COUNTIF('OMS Drop Downs'!$B$2:$B$4,'OMS Response Form (ORF)'!L3600),COUNTIF('OMS Drop Downs'!$B$2:$B$4,'OMS Response Form (ORF)'!M3600),COUNTIF('OMS Drop Downs'!$B$2:$B$4,'OMS Response Form (ORF)'!N3600),COUNTIF('OMS Drop Downs'!$B$2:$B$4,'OMS Response Form (ORF)'!O3600), COUNTIF('OMS Drop Downs'!$B$2:$B$4,'OMS Response Form (ORF)'!P3600),COUNTIF('OMS Drop Downs'!$B$2:$B$4,'OMS Response Form (ORF)'!Q3600),COUNTIF('OMS Drop Downs'!$B$2:$B$4,'OMS Response Form (ORF)'!R3600)),"Complete","Incomplete"))</f>
        <v/>
      </c>
      <c r="T3600" s="26" t="str">
        <f>IF(S3600="Complete",IF(AND(NOT(ISNA(VLOOKUP(CONCATENATE(F3600,G3600,H3600,I3600,J3600,K3600),'OMS Drop Downs'!G:G,1,FALSE))),IF(AND(G3600&lt;&gt;"C3",K3600&lt;&gt;"O5"),IF(SUM(COUNTIF(L3600:R3600,"Y"),COUNTIF(L3600:R3600,"N"))=0,"V","I"),IF(COUNTIF(L3600:R3600,"Y"),"V","I"))="V"),"Valid","Invalid")," ")</f>
        <v xml:space="preserve"> </v>
      </c>
      <c r="U3600"/>
    </row>
    <row r="3601" spans="2:21" x14ac:dyDescent="0.35">
      <c r="B3601" s="116"/>
      <c r="C3601" s="117"/>
      <c r="D3601" s="118"/>
      <c r="E3601" s="120"/>
      <c r="F3601" s="56"/>
      <c r="G3601" s="32"/>
      <c r="H3601" s="32"/>
      <c r="I3601" s="32"/>
      <c r="J3601" s="32"/>
      <c r="K3601" s="32"/>
      <c r="L3601" s="32"/>
      <c r="M3601" s="32"/>
      <c r="N3601" s="32"/>
      <c r="O3601" s="32"/>
      <c r="P3601" s="32"/>
      <c r="Q3601" s="32"/>
      <c r="R3601" s="32"/>
      <c r="S3601" s="25" t="str">
        <f>IF(COUNTA(B3601:R3601)=0,"",IF(AND(COUNTA(B3601)&gt;0, COUNTA(C3601)&gt;0, COUNTA(D3601)&gt;0, COUNTA(E3601)&gt;0, COUNTIF('OMS Drop Downs'!$C$2:$C$3,'OMS Response Form (ORF)'!F3601),COUNTIF('OMS Drop Downs'!$D$2:$D$5,'OMS Response Form (ORF)'!G3601),COUNTIF('OMS Drop Downs'!$A$2:$A$5,'OMS Response Form (ORF)'!H3601),COUNTIF('OMS Drop Downs'!$B$2:$B$4,'OMS Response Form (ORF)'!I3601),COUNTIF('OMS Drop Downs'!$A$2:$A$5,'OMS Response Form (ORF)'!J3601),COUNTIF('OMS Drop Downs'!$E$2:$E$7,'OMS Response Form (ORF)'!K3601),COUNTIF('OMS Drop Downs'!$B$2:$B$4,'OMS Response Form (ORF)'!L3601),COUNTIF('OMS Drop Downs'!$B$2:$B$4,'OMS Response Form (ORF)'!M3601),COUNTIF('OMS Drop Downs'!$B$2:$B$4,'OMS Response Form (ORF)'!N3601),COUNTIF('OMS Drop Downs'!$B$2:$B$4,'OMS Response Form (ORF)'!O3601), COUNTIF('OMS Drop Downs'!$B$2:$B$4,'OMS Response Form (ORF)'!P3601),COUNTIF('OMS Drop Downs'!$B$2:$B$4,'OMS Response Form (ORF)'!Q3601),COUNTIF('OMS Drop Downs'!$B$2:$B$4,'OMS Response Form (ORF)'!R3601)),"Complete","Incomplete"))</f>
        <v/>
      </c>
      <c r="T3601" s="26" t="str">
        <f>IF(S3601="Complete",IF(AND(NOT(ISNA(VLOOKUP(CONCATENATE(F3601,G3601,H3601,I3601,J3601,K3601),'OMS Drop Downs'!G:G,1,FALSE))),IF(AND(G3601&lt;&gt;"C3",K3601&lt;&gt;"O5"),IF(SUM(COUNTIF(L3601:R3601,"Y"),COUNTIF(L3601:R3601,"N"))=0,"V","I"),IF(COUNTIF(L3601:R3601,"Y"),"V","I"))="V"),"Valid","Invalid")," ")</f>
        <v xml:space="preserve"> </v>
      </c>
      <c r="U3601"/>
    </row>
    <row r="3602" spans="2:21" x14ac:dyDescent="0.35">
      <c r="B3602" s="116"/>
      <c r="C3602" s="117"/>
      <c r="D3602" s="118"/>
      <c r="E3602" s="120"/>
      <c r="F3602" s="56"/>
      <c r="G3602" s="32"/>
      <c r="H3602" s="32"/>
      <c r="I3602" s="32"/>
      <c r="J3602" s="32"/>
      <c r="K3602" s="32"/>
      <c r="L3602" s="32"/>
      <c r="M3602" s="32"/>
      <c r="N3602" s="32"/>
      <c r="O3602" s="32"/>
      <c r="P3602" s="32"/>
      <c r="Q3602" s="32"/>
      <c r="R3602" s="32"/>
      <c r="S3602" s="25" t="str">
        <f>IF(COUNTA(B3602:R3602)=0,"",IF(AND(COUNTA(B3602)&gt;0, COUNTA(C3602)&gt;0, COUNTA(D3602)&gt;0, COUNTA(E3602)&gt;0, COUNTIF('OMS Drop Downs'!$C$2:$C$3,'OMS Response Form (ORF)'!F3602),COUNTIF('OMS Drop Downs'!$D$2:$D$5,'OMS Response Form (ORF)'!G3602),COUNTIF('OMS Drop Downs'!$A$2:$A$5,'OMS Response Form (ORF)'!H3602),COUNTIF('OMS Drop Downs'!$B$2:$B$4,'OMS Response Form (ORF)'!I3602),COUNTIF('OMS Drop Downs'!$A$2:$A$5,'OMS Response Form (ORF)'!J3602),COUNTIF('OMS Drop Downs'!$E$2:$E$7,'OMS Response Form (ORF)'!K3602),COUNTIF('OMS Drop Downs'!$B$2:$B$4,'OMS Response Form (ORF)'!L3602),COUNTIF('OMS Drop Downs'!$B$2:$B$4,'OMS Response Form (ORF)'!M3602),COUNTIF('OMS Drop Downs'!$B$2:$B$4,'OMS Response Form (ORF)'!N3602),COUNTIF('OMS Drop Downs'!$B$2:$B$4,'OMS Response Form (ORF)'!O3602), COUNTIF('OMS Drop Downs'!$B$2:$B$4,'OMS Response Form (ORF)'!P3602),COUNTIF('OMS Drop Downs'!$B$2:$B$4,'OMS Response Form (ORF)'!Q3602),COUNTIF('OMS Drop Downs'!$B$2:$B$4,'OMS Response Form (ORF)'!R3602)),"Complete","Incomplete"))</f>
        <v/>
      </c>
      <c r="T3602" s="26" t="str">
        <f>IF(S3602="Complete",IF(AND(NOT(ISNA(VLOOKUP(CONCATENATE(F3602,G3602,H3602,I3602,J3602,K3602),'OMS Drop Downs'!G:G,1,FALSE))),IF(AND(G3602&lt;&gt;"C3",K3602&lt;&gt;"O5"),IF(SUM(COUNTIF(L3602:R3602,"Y"),COUNTIF(L3602:R3602,"N"))=0,"V","I"),IF(COUNTIF(L3602:R3602,"Y"),"V","I"))="V"),"Valid","Invalid")," ")</f>
        <v xml:space="preserve"> </v>
      </c>
      <c r="U3602"/>
    </row>
    <row r="3603" spans="2:21" x14ac:dyDescent="0.35">
      <c r="B3603" s="116"/>
      <c r="C3603" s="117"/>
      <c r="D3603" s="118"/>
      <c r="E3603" s="120"/>
      <c r="F3603" s="56"/>
      <c r="G3603" s="32"/>
      <c r="H3603" s="32"/>
      <c r="I3603" s="32"/>
      <c r="J3603" s="32"/>
      <c r="K3603" s="32"/>
      <c r="L3603" s="32"/>
      <c r="M3603" s="32"/>
      <c r="N3603" s="32"/>
      <c r="O3603" s="32"/>
      <c r="P3603" s="32"/>
      <c r="Q3603" s="32"/>
      <c r="R3603" s="32"/>
      <c r="S3603" s="25" t="str">
        <f>IF(COUNTA(B3603:R3603)=0,"",IF(AND(COUNTA(B3603)&gt;0, COUNTA(C3603)&gt;0, COUNTA(D3603)&gt;0, COUNTA(E3603)&gt;0, COUNTIF('OMS Drop Downs'!$C$2:$C$3,'OMS Response Form (ORF)'!F3603),COUNTIF('OMS Drop Downs'!$D$2:$D$5,'OMS Response Form (ORF)'!G3603),COUNTIF('OMS Drop Downs'!$A$2:$A$5,'OMS Response Form (ORF)'!H3603),COUNTIF('OMS Drop Downs'!$B$2:$B$4,'OMS Response Form (ORF)'!I3603),COUNTIF('OMS Drop Downs'!$A$2:$A$5,'OMS Response Form (ORF)'!J3603),COUNTIF('OMS Drop Downs'!$E$2:$E$7,'OMS Response Form (ORF)'!K3603),COUNTIF('OMS Drop Downs'!$B$2:$B$4,'OMS Response Form (ORF)'!L3603),COUNTIF('OMS Drop Downs'!$B$2:$B$4,'OMS Response Form (ORF)'!M3603),COUNTIF('OMS Drop Downs'!$B$2:$B$4,'OMS Response Form (ORF)'!N3603),COUNTIF('OMS Drop Downs'!$B$2:$B$4,'OMS Response Form (ORF)'!O3603), COUNTIF('OMS Drop Downs'!$B$2:$B$4,'OMS Response Form (ORF)'!P3603),COUNTIF('OMS Drop Downs'!$B$2:$B$4,'OMS Response Form (ORF)'!Q3603),COUNTIF('OMS Drop Downs'!$B$2:$B$4,'OMS Response Form (ORF)'!R3603)),"Complete","Incomplete"))</f>
        <v/>
      </c>
      <c r="T3603" s="26" t="str">
        <f>IF(S3603="Complete",IF(AND(NOT(ISNA(VLOOKUP(CONCATENATE(F3603,G3603,H3603,I3603,J3603,K3603),'OMS Drop Downs'!G:G,1,FALSE))),IF(AND(G3603&lt;&gt;"C3",K3603&lt;&gt;"O5"),IF(SUM(COUNTIF(L3603:R3603,"Y"),COUNTIF(L3603:R3603,"N"))=0,"V","I"),IF(COUNTIF(L3603:R3603,"Y"),"V","I"))="V"),"Valid","Invalid")," ")</f>
        <v xml:space="preserve"> </v>
      </c>
      <c r="U3603"/>
    </row>
    <row r="3604" spans="2:21" x14ac:dyDescent="0.35">
      <c r="B3604" s="116"/>
      <c r="C3604" s="117"/>
      <c r="D3604" s="118"/>
      <c r="E3604" s="120"/>
      <c r="F3604" s="56"/>
      <c r="G3604" s="32"/>
      <c r="H3604" s="32"/>
      <c r="I3604" s="32"/>
      <c r="J3604" s="32"/>
      <c r="K3604" s="32"/>
      <c r="L3604" s="32"/>
      <c r="M3604" s="32"/>
      <c r="N3604" s="32"/>
      <c r="O3604" s="32"/>
      <c r="P3604" s="32"/>
      <c r="Q3604" s="32"/>
      <c r="R3604" s="32"/>
      <c r="S3604" s="25" t="str">
        <f>IF(COUNTA(B3604:R3604)=0,"",IF(AND(COUNTA(B3604)&gt;0, COUNTA(C3604)&gt;0, COUNTA(D3604)&gt;0, COUNTA(E3604)&gt;0, COUNTIF('OMS Drop Downs'!$C$2:$C$3,'OMS Response Form (ORF)'!F3604),COUNTIF('OMS Drop Downs'!$D$2:$D$5,'OMS Response Form (ORF)'!G3604),COUNTIF('OMS Drop Downs'!$A$2:$A$5,'OMS Response Form (ORF)'!H3604),COUNTIF('OMS Drop Downs'!$B$2:$B$4,'OMS Response Form (ORF)'!I3604),COUNTIF('OMS Drop Downs'!$A$2:$A$5,'OMS Response Form (ORF)'!J3604),COUNTIF('OMS Drop Downs'!$E$2:$E$7,'OMS Response Form (ORF)'!K3604),COUNTIF('OMS Drop Downs'!$B$2:$B$4,'OMS Response Form (ORF)'!L3604),COUNTIF('OMS Drop Downs'!$B$2:$B$4,'OMS Response Form (ORF)'!M3604),COUNTIF('OMS Drop Downs'!$B$2:$B$4,'OMS Response Form (ORF)'!N3604),COUNTIF('OMS Drop Downs'!$B$2:$B$4,'OMS Response Form (ORF)'!O3604), COUNTIF('OMS Drop Downs'!$B$2:$B$4,'OMS Response Form (ORF)'!P3604),COUNTIF('OMS Drop Downs'!$B$2:$B$4,'OMS Response Form (ORF)'!Q3604),COUNTIF('OMS Drop Downs'!$B$2:$B$4,'OMS Response Form (ORF)'!R3604)),"Complete","Incomplete"))</f>
        <v/>
      </c>
      <c r="T3604" s="26" t="str">
        <f>IF(S3604="Complete",IF(AND(NOT(ISNA(VLOOKUP(CONCATENATE(F3604,G3604,H3604,I3604,J3604,K3604),'OMS Drop Downs'!G:G,1,FALSE))),IF(AND(G3604&lt;&gt;"C3",K3604&lt;&gt;"O5"),IF(SUM(COUNTIF(L3604:R3604,"Y"),COUNTIF(L3604:R3604,"N"))=0,"V","I"),IF(COUNTIF(L3604:R3604,"Y"),"V","I"))="V"),"Valid","Invalid")," ")</f>
        <v xml:space="preserve"> </v>
      </c>
      <c r="U3604"/>
    </row>
    <row r="3605" spans="2:21" x14ac:dyDescent="0.35">
      <c r="B3605" s="116"/>
      <c r="C3605" s="117"/>
      <c r="D3605" s="118"/>
      <c r="E3605" s="120"/>
      <c r="F3605" s="56"/>
      <c r="G3605" s="32"/>
      <c r="H3605" s="32"/>
      <c r="I3605" s="32"/>
      <c r="J3605" s="32"/>
      <c r="K3605" s="32"/>
      <c r="L3605" s="32"/>
      <c r="M3605" s="32"/>
      <c r="N3605" s="32"/>
      <c r="O3605" s="32"/>
      <c r="P3605" s="32"/>
      <c r="Q3605" s="32"/>
      <c r="R3605" s="32"/>
      <c r="S3605" s="25" t="str">
        <f>IF(COUNTA(B3605:R3605)=0,"",IF(AND(COUNTA(B3605)&gt;0, COUNTA(C3605)&gt;0, COUNTA(D3605)&gt;0, COUNTA(E3605)&gt;0, COUNTIF('OMS Drop Downs'!$C$2:$C$3,'OMS Response Form (ORF)'!F3605),COUNTIF('OMS Drop Downs'!$D$2:$D$5,'OMS Response Form (ORF)'!G3605),COUNTIF('OMS Drop Downs'!$A$2:$A$5,'OMS Response Form (ORF)'!H3605),COUNTIF('OMS Drop Downs'!$B$2:$B$4,'OMS Response Form (ORF)'!I3605),COUNTIF('OMS Drop Downs'!$A$2:$A$5,'OMS Response Form (ORF)'!J3605),COUNTIF('OMS Drop Downs'!$E$2:$E$7,'OMS Response Form (ORF)'!K3605),COUNTIF('OMS Drop Downs'!$B$2:$B$4,'OMS Response Form (ORF)'!L3605),COUNTIF('OMS Drop Downs'!$B$2:$B$4,'OMS Response Form (ORF)'!M3605),COUNTIF('OMS Drop Downs'!$B$2:$B$4,'OMS Response Form (ORF)'!N3605),COUNTIF('OMS Drop Downs'!$B$2:$B$4,'OMS Response Form (ORF)'!O3605), COUNTIF('OMS Drop Downs'!$B$2:$B$4,'OMS Response Form (ORF)'!P3605),COUNTIF('OMS Drop Downs'!$B$2:$B$4,'OMS Response Form (ORF)'!Q3605),COUNTIF('OMS Drop Downs'!$B$2:$B$4,'OMS Response Form (ORF)'!R3605)),"Complete","Incomplete"))</f>
        <v/>
      </c>
      <c r="T3605" s="26" t="str">
        <f>IF(S3605="Complete",IF(AND(NOT(ISNA(VLOOKUP(CONCATENATE(F3605,G3605,H3605,I3605,J3605,K3605),'OMS Drop Downs'!G:G,1,FALSE))),IF(AND(G3605&lt;&gt;"C3",K3605&lt;&gt;"O5"),IF(SUM(COUNTIF(L3605:R3605,"Y"),COUNTIF(L3605:R3605,"N"))=0,"V","I"),IF(COUNTIF(L3605:R3605,"Y"),"V","I"))="V"),"Valid","Invalid")," ")</f>
        <v xml:space="preserve"> </v>
      </c>
      <c r="U3605"/>
    </row>
    <row r="3606" spans="2:21" x14ac:dyDescent="0.35">
      <c r="B3606" s="116"/>
      <c r="C3606" s="117"/>
      <c r="D3606" s="118"/>
      <c r="E3606" s="120"/>
      <c r="F3606" s="56"/>
      <c r="G3606" s="32"/>
      <c r="H3606" s="32"/>
      <c r="I3606" s="32"/>
      <c r="J3606" s="32"/>
      <c r="K3606" s="32"/>
      <c r="L3606" s="32"/>
      <c r="M3606" s="32"/>
      <c r="N3606" s="32"/>
      <c r="O3606" s="32"/>
      <c r="P3606" s="32"/>
      <c r="Q3606" s="32"/>
      <c r="R3606" s="32"/>
      <c r="S3606" s="25" t="str">
        <f>IF(COUNTA(B3606:R3606)=0,"",IF(AND(COUNTA(B3606)&gt;0, COUNTA(C3606)&gt;0, COUNTA(D3606)&gt;0, COUNTA(E3606)&gt;0, COUNTIF('OMS Drop Downs'!$C$2:$C$3,'OMS Response Form (ORF)'!F3606),COUNTIF('OMS Drop Downs'!$D$2:$D$5,'OMS Response Form (ORF)'!G3606),COUNTIF('OMS Drop Downs'!$A$2:$A$5,'OMS Response Form (ORF)'!H3606),COUNTIF('OMS Drop Downs'!$B$2:$B$4,'OMS Response Form (ORF)'!I3606),COUNTIF('OMS Drop Downs'!$A$2:$A$5,'OMS Response Form (ORF)'!J3606),COUNTIF('OMS Drop Downs'!$E$2:$E$7,'OMS Response Form (ORF)'!K3606),COUNTIF('OMS Drop Downs'!$B$2:$B$4,'OMS Response Form (ORF)'!L3606),COUNTIF('OMS Drop Downs'!$B$2:$B$4,'OMS Response Form (ORF)'!M3606),COUNTIF('OMS Drop Downs'!$B$2:$B$4,'OMS Response Form (ORF)'!N3606),COUNTIF('OMS Drop Downs'!$B$2:$B$4,'OMS Response Form (ORF)'!O3606), COUNTIF('OMS Drop Downs'!$B$2:$B$4,'OMS Response Form (ORF)'!P3606),COUNTIF('OMS Drop Downs'!$B$2:$B$4,'OMS Response Form (ORF)'!Q3606),COUNTIF('OMS Drop Downs'!$B$2:$B$4,'OMS Response Form (ORF)'!R3606)),"Complete","Incomplete"))</f>
        <v/>
      </c>
      <c r="T3606" s="26" t="str">
        <f>IF(S3606="Complete",IF(AND(NOT(ISNA(VLOOKUP(CONCATENATE(F3606,G3606,H3606,I3606,J3606,K3606),'OMS Drop Downs'!G:G,1,FALSE))),IF(AND(G3606&lt;&gt;"C3",K3606&lt;&gt;"O5"),IF(SUM(COUNTIF(L3606:R3606,"Y"),COUNTIF(L3606:R3606,"N"))=0,"V","I"),IF(COUNTIF(L3606:R3606,"Y"),"V","I"))="V"),"Valid","Invalid")," ")</f>
        <v xml:space="preserve"> </v>
      </c>
      <c r="U3606"/>
    </row>
    <row r="3607" spans="2:21" x14ac:dyDescent="0.35">
      <c r="B3607" s="116"/>
      <c r="C3607" s="117"/>
      <c r="D3607" s="118"/>
      <c r="E3607" s="120"/>
      <c r="F3607" s="56"/>
      <c r="G3607" s="32"/>
      <c r="H3607" s="32"/>
      <c r="I3607" s="32"/>
      <c r="J3607" s="32"/>
      <c r="K3607" s="32"/>
      <c r="L3607" s="32"/>
      <c r="M3607" s="32"/>
      <c r="N3607" s="32"/>
      <c r="O3607" s="32"/>
      <c r="P3607" s="32"/>
      <c r="Q3607" s="32"/>
      <c r="R3607" s="32"/>
      <c r="S3607" s="25" t="str">
        <f>IF(COUNTA(B3607:R3607)=0,"",IF(AND(COUNTA(B3607)&gt;0, COUNTA(C3607)&gt;0, COUNTA(D3607)&gt;0, COUNTA(E3607)&gt;0, COUNTIF('OMS Drop Downs'!$C$2:$C$3,'OMS Response Form (ORF)'!F3607),COUNTIF('OMS Drop Downs'!$D$2:$D$5,'OMS Response Form (ORF)'!G3607),COUNTIF('OMS Drop Downs'!$A$2:$A$5,'OMS Response Form (ORF)'!H3607),COUNTIF('OMS Drop Downs'!$B$2:$B$4,'OMS Response Form (ORF)'!I3607),COUNTIF('OMS Drop Downs'!$A$2:$A$5,'OMS Response Form (ORF)'!J3607),COUNTIF('OMS Drop Downs'!$E$2:$E$7,'OMS Response Form (ORF)'!K3607),COUNTIF('OMS Drop Downs'!$B$2:$B$4,'OMS Response Form (ORF)'!L3607),COUNTIF('OMS Drop Downs'!$B$2:$B$4,'OMS Response Form (ORF)'!M3607),COUNTIF('OMS Drop Downs'!$B$2:$B$4,'OMS Response Form (ORF)'!N3607),COUNTIF('OMS Drop Downs'!$B$2:$B$4,'OMS Response Form (ORF)'!O3607), COUNTIF('OMS Drop Downs'!$B$2:$B$4,'OMS Response Form (ORF)'!P3607),COUNTIF('OMS Drop Downs'!$B$2:$B$4,'OMS Response Form (ORF)'!Q3607),COUNTIF('OMS Drop Downs'!$B$2:$B$4,'OMS Response Form (ORF)'!R3607)),"Complete","Incomplete"))</f>
        <v/>
      </c>
      <c r="T3607" s="26" t="str">
        <f>IF(S3607="Complete",IF(AND(NOT(ISNA(VLOOKUP(CONCATENATE(F3607,G3607,H3607,I3607,J3607,K3607),'OMS Drop Downs'!G:G,1,FALSE))),IF(AND(G3607&lt;&gt;"C3",K3607&lt;&gt;"O5"),IF(SUM(COUNTIF(L3607:R3607,"Y"),COUNTIF(L3607:R3607,"N"))=0,"V","I"),IF(COUNTIF(L3607:R3607,"Y"),"V","I"))="V"),"Valid","Invalid")," ")</f>
        <v xml:space="preserve"> </v>
      </c>
      <c r="U3607"/>
    </row>
    <row r="3608" spans="2:21" x14ac:dyDescent="0.35">
      <c r="B3608" s="116"/>
      <c r="C3608" s="117"/>
      <c r="D3608" s="118"/>
      <c r="E3608" s="120"/>
      <c r="F3608" s="56"/>
      <c r="G3608" s="32"/>
      <c r="H3608" s="32"/>
      <c r="I3608" s="32"/>
      <c r="J3608" s="32"/>
      <c r="K3608" s="32"/>
      <c r="L3608" s="32"/>
      <c r="M3608" s="32"/>
      <c r="N3608" s="32"/>
      <c r="O3608" s="32"/>
      <c r="P3608" s="32"/>
      <c r="Q3608" s="32"/>
      <c r="R3608" s="32"/>
      <c r="S3608" s="25" t="str">
        <f>IF(COUNTA(B3608:R3608)=0,"",IF(AND(COUNTA(B3608)&gt;0, COUNTA(C3608)&gt;0, COUNTA(D3608)&gt;0, COUNTA(E3608)&gt;0, COUNTIF('OMS Drop Downs'!$C$2:$C$3,'OMS Response Form (ORF)'!F3608),COUNTIF('OMS Drop Downs'!$D$2:$D$5,'OMS Response Form (ORF)'!G3608),COUNTIF('OMS Drop Downs'!$A$2:$A$5,'OMS Response Form (ORF)'!H3608),COUNTIF('OMS Drop Downs'!$B$2:$B$4,'OMS Response Form (ORF)'!I3608),COUNTIF('OMS Drop Downs'!$A$2:$A$5,'OMS Response Form (ORF)'!J3608),COUNTIF('OMS Drop Downs'!$E$2:$E$7,'OMS Response Form (ORF)'!K3608),COUNTIF('OMS Drop Downs'!$B$2:$B$4,'OMS Response Form (ORF)'!L3608),COUNTIF('OMS Drop Downs'!$B$2:$B$4,'OMS Response Form (ORF)'!M3608),COUNTIF('OMS Drop Downs'!$B$2:$B$4,'OMS Response Form (ORF)'!N3608),COUNTIF('OMS Drop Downs'!$B$2:$B$4,'OMS Response Form (ORF)'!O3608), COUNTIF('OMS Drop Downs'!$B$2:$B$4,'OMS Response Form (ORF)'!P3608),COUNTIF('OMS Drop Downs'!$B$2:$B$4,'OMS Response Form (ORF)'!Q3608),COUNTIF('OMS Drop Downs'!$B$2:$B$4,'OMS Response Form (ORF)'!R3608)),"Complete","Incomplete"))</f>
        <v/>
      </c>
      <c r="T3608" s="26" t="str">
        <f>IF(S3608="Complete",IF(AND(NOT(ISNA(VLOOKUP(CONCATENATE(F3608,G3608,H3608,I3608,J3608,K3608),'OMS Drop Downs'!G:G,1,FALSE))),IF(AND(G3608&lt;&gt;"C3",K3608&lt;&gt;"O5"),IF(SUM(COUNTIF(L3608:R3608,"Y"),COUNTIF(L3608:R3608,"N"))=0,"V","I"),IF(COUNTIF(L3608:R3608,"Y"),"V","I"))="V"),"Valid","Invalid")," ")</f>
        <v xml:space="preserve"> </v>
      </c>
      <c r="U3608"/>
    </row>
    <row r="3609" spans="2:21" x14ac:dyDescent="0.35">
      <c r="B3609" s="116"/>
      <c r="C3609" s="117"/>
      <c r="D3609" s="118"/>
      <c r="E3609" s="120"/>
      <c r="F3609" s="56"/>
      <c r="G3609" s="32"/>
      <c r="H3609" s="32"/>
      <c r="I3609" s="32"/>
      <c r="J3609" s="32"/>
      <c r="K3609" s="32"/>
      <c r="L3609" s="32"/>
      <c r="M3609" s="32"/>
      <c r="N3609" s="32"/>
      <c r="O3609" s="32"/>
      <c r="P3609" s="32"/>
      <c r="Q3609" s="32"/>
      <c r="R3609" s="32"/>
      <c r="S3609" s="25" t="str">
        <f>IF(COUNTA(B3609:R3609)=0,"",IF(AND(COUNTA(B3609)&gt;0, COUNTA(C3609)&gt;0, COUNTA(D3609)&gt;0, COUNTA(E3609)&gt;0, COUNTIF('OMS Drop Downs'!$C$2:$C$3,'OMS Response Form (ORF)'!F3609),COUNTIF('OMS Drop Downs'!$D$2:$D$5,'OMS Response Form (ORF)'!G3609),COUNTIF('OMS Drop Downs'!$A$2:$A$5,'OMS Response Form (ORF)'!H3609),COUNTIF('OMS Drop Downs'!$B$2:$B$4,'OMS Response Form (ORF)'!I3609),COUNTIF('OMS Drop Downs'!$A$2:$A$5,'OMS Response Form (ORF)'!J3609),COUNTIF('OMS Drop Downs'!$E$2:$E$7,'OMS Response Form (ORF)'!K3609),COUNTIF('OMS Drop Downs'!$B$2:$B$4,'OMS Response Form (ORF)'!L3609),COUNTIF('OMS Drop Downs'!$B$2:$B$4,'OMS Response Form (ORF)'!M3609),COUNTIF('OMS Drop Downs'!$B$2:$B$4,'OMS Response Form (ORF)'!N3609),COUNTIF('OMS Drop Downs'!$B$2:$B$4,'OMS Response Form (ORF)'!O3609), COUNTIF('OMS Drop Downs'!$B$2:$B$4,'OMS Response Form (ORF)'!P3609),COUNTIF('OMS Drop Downs'!$B$2:$B$4,'OMS Response Form (ORF)'!Q3609),COUNTIF('OMS Drop Downs'!$B$2:$B$4,'OMS Response Form (ORF)'!R3609)),"Complete","Incomplete"))</f>
        <v/>
      </c>
      <c r="T3609" s="26" t="str">
        <f>IF(S3609="Complete",IF(AND(NOT(ISNA(VLOOKUP(CONCATENATE(F3609,G3609,H3609,I3609,J3609,K3609),'OMS Drop Downs'!G:G,1,FALSE))),IF(AND(G3609&lt;&gt;"C3",K3609&lt;&gt;"O5"),IF(SUM(COUNTIF(L3609:R3609,"Y"),COUNTIF(L3609:R3609,"N"))=0,"V","I"),IF(COUNTIF(L3609:R3609,"Y"),"V","I"))="V"),"Valid","Invalid")," ")</f>
        <v xml:space="preserve"> </v>
      </c>
      <c r="U3609"/>
    </row>
    <row r="3610" spans="2:21" x14ac:dyDescent="0.35">
      <c r="B3610" s="116"/>
      <c r="C3610" s="117"/>
      <c r="D3610" s="118"/>
      <c r="E3610" s="120"/>
      <c r="F3610" s="56"/>
      <c r="G3610" s="32"/>
      <c r="H3610" s="32"/>
      <c r="I3610" s="32"/>
      <c r="J3610" s="32"/>
      <c r="K3610" s="32"/>
      <c r="L3610" s="32"/>
      <c r="M3610" s="32"/>
      <c r="N3610" s="32"/>
      <c r="O3610" s="32"/>
      <c r="P3610" s="32"/>
      <c r="Q3610" s="32"/>
      <c r="R3610" s="32"/>
      <c r="S3610" s="25" t="str">
        <f>IF(COUNTA(B3610:R3610)=0,"",IF(AND(COUNTA(B3610)&gt;0, COUNTA(C3610)&gt;0, COUNTA(D3610)&gt;0, COUNTA(E3610)&gt;0, COUNTIF('OMS Drop Downs'!$C$2:$C$3,'OMS Response Form (ORF)'!F3610),COUNTIF('OMS Drop Downs'!$D$2:$D$5,'OMS Response Form (ORF)'!G3610),COUNTIF('OMS Drop Downs'!$A$2:$A$5,'OMS Response Form (ORF)'!H3610),COUNTIF('OMS Drop Downs'!$B$2:$B$4,'OMS Response Form (ORF)'!I3610),COUNTIF('OMS Drop Downs'!$A$2:$A$5,'OMS Response Form (ORF)'!J3610),COUNTIF('OMS Drop Downs'!$E$2:$E$7,'OMS Response Form (ORF)'!K3610),COUNTIF('OMS Drop Downs'!$B$2:$B$4,'OMS Response Form (ORF)'!L3610),COUNTIF('OMS Drop Downs'!$B$2:$B$4,'OMS Response Form (ORF)'!M3610),COUNTIF('OMS Drop Downs'!$B$2:$B$4,'OMS Response Form (ORF)'!N3610),COUNTIF('OMS Drop Downs'!$B$2:$B$4,'OMS Response Form (ORF)'!O3610), COUNTIF('OMS Drop Downs'!$B$2:$B$4,'OMS Response Form (ORF)'!P3610),COUNTIF('OMS Drop Downs'!$B$2:$B$4,'OMS Response Form (ORF)'!Q3610),COUNTIF('OMS Drop Downs'!$B$2:$B$4,'OMS Response Form (ORF)'!R3610)),"Complete","Incomplete"))</f>
        <v/>
      </c>
      <c r="T3610" s="26" t="str">
        <f>IF(S3610="Complete",IF(AND(NOT(ISNA(VLOOKUP(CONCATENATE(F3610,G3610,H3610,I3610,J3610,K3610),'OMS Drop Downs'!G:G,1,FALSE))),IF(AND(G3610&lt;&gt;"C3",K3610&lt;&gt;"O5"),IF(SUM(COUNTIF(L3610:R3610,"Y"),COUNTIF(L3610:R3610,"N"))=0,"V","I"),IF(COUNTIF(L3610:R3610,"Y"),"V","I"))="V"),"Valid","Invalid")," ")</f>
        <v xml:space="preserve"> </v>
      </c>
      <c r="U3610"/>
    </row>
    <row r="3611" spans="2:21" x14ac:dyDescent="0.35">
      <c r="B3611" s="116"/>
      <c r="C3611" s="117"/>
      <c r="D3611" s="118"/>
      <c r="E3611" s="120"/>
      <c r="F3611" s="56"/>
      <c r="G3611" s="32"/>
      <c r="H3611" s="32"/>
      <c r="I3611" s="32"/>
      <c r="J3611" s="32"/>
      <c r="K3611" s="32"/>
      <c r="L3611" s="32"/>
      <c r="M3611" s="32"/>
      <c r="N3611" s="32"/>
      <c r="O3611" s="32"/>
      <c r="P3611" s="32"/>
      <c r="Q3611" s="32"/>
      <c r="R3611" s="32"/>
      <c r="S3611" s="25" t="str">
        <f>IF(COUNTA(B3611:R3611)=0,"",IF(AND(COUNTA(B3611)&gt;0, COUNTA(C3611)&gt;0, COUNTA(D3611)&gt;0, COUNTA(E3611)&gt;0, COUNTIF('OMS Drop Downs'!$C$2:$C$3,'OMS Response Form (ORF)'!F3611),COUNTIF('OMS Drop Downs'!$D$2:$D$5,'OMS Response Form (ORF)'!G3611),COUNTIF('OMS Drop Downs'!$A$2:$A$5,'OMS Response Form (ORF)'!H3611),COUNTIF('OMS Drop Downs'!$B$2:$B$4,'OMS Response Form (ORF)'!I3611),COUNTIF('OMS Drop Downs'!$A$2:$A$5,'OMS Response Form (ORF)'!J3611),COUNTIF('OMS Drop Downs'!$E$2:$E$7,'OMS Response Form (ORF)'!K3611),COUNTIF('OMS Drop Downs'!$B$2:$B$4,'OMS Response Form (ORF)'!L3611),COUNTIF('OMS Drop Downs'!$B$2:$B$4,'OMS Response Form (ORF)'!M3611),COUNTIF('OMS Drop Downs'!$B$2:$B$4,'OMS Response Form (ORF)'!N3611),COUNTIF('OMS Drop Downs'!$B$2:$B$4,'OMS Response Form (ORF)'!O3611), COUNTIF('OMS Drop Downs'!$B$2:$B$4,'OMS Response Form (ORF)'!P3611),COUNTIF('OMS Drop Downs'!$B$2:$B$4,'OMS Response Form (ORF)'!Q3611),COUNTIF('OMS Drop Downs'!$B$2:$B$4,'OMS Response Form (ORF)'!R3611)),"Complete","Incomplete"))</f>
        <v/>
      </c>
      <c r="T3611" s="26" t="str">
        <f>IF(S3611="Complete",IF(AND(NOT(ISNA(VLOOKUP(CONCATENATE(F3611,G3611,H3611,I3611,J3611,K3611),'OMS Drop Downs'!G:G,1,FALSE))),IF(AND(G3611&lt;&gt;"C3",K3611&lt;&gt;"O5"),IF(SUM(COUNTIF(L3611:R3611,"Y"),COUNTIF(L3611:R3611,"N"))=0,"V","I"),IF(COUNTIF(L3611:R3611,"Y"),"V","I"))="V"),"Valid","Invalid")," ")</f>
        <v xml:space="preserve"> </v>
      </c>
      <c r="U3611"/>
    </row>
    <row r="3612" spans="2:21" x14ac:dyDescent="0.35">
      <c r="B3612" s="116"/>
      <c r="C3612" s="117"/>
      <c r="D3612" s="118"/>
      <c r="E3612" s="120"/>
      <c r="F3612" s="56"/>
      <c r="G3612" s="32"/>
      <c r="H3612" s="32"/>
      <c r="I3612" s="32"/>
      <c r="J3612" s="32"/>
      <c r="K3612" s="32"/>
      <c r="L3612" s="32"/>
      <c r="M3612" s="32"/>
      <c r="N3612" s="32"/>
      <c r="O3612" s="32"/>
      <c r="P3612" s="32"/>
      <c r="Q3612" s="32"/>
      <c r="R3612" s="32"/>
      <c r="S3612" s="25" t="str">
        <f>IF(COUNTA(B3612:R3612)=0,"",IF(AND(COUNTA(B3612)&gt;0, COUNTA(C3612)&gt;0, COUNTA(D3612)&gt;0, COUNTA(E3612)&gt;0, COUNTIF('OMS Drop Downs'!$C$2:$C$3,'OMS Response Form (ORF)'!F3612),COUNTIF('OMS Drop Downs'!$D$2:$D$5,'OMS Response Form (ORF)'!G3612),COUNTIF('OMS Drop Downs'!$A$2:$A$5,'OMS Response Form (ORF)'!H3612),COUNTIF('OMS Drop Downs'!$B$2:$B$4,'OMS Response Form (ORF)'!I3612),COUNTIF('OMS Drop Downs'!$A$2:$A$5,'OMS Response Form (ORF)'!J3612),COUNTIF('OMS Drop Downs'!$E$2:$E$7,'OMS Response Form (ORF)'!K3612),COUNTIF('OMS Drop Downs'!$B$2:$B$4,'OMS Response Form (ORF)'!L3612),COUNTIF('OMS Drop Downs'!$B$2:$B$4,'OMS Response Form (ORF)'!M3612),COUNTIF('OMS Drop Downs'!$B$2:$B$4,'OMS Response Form (ORF)'!N3612),COUNTIF('OMS Drop Downs'!$B$2:$B$4,'OMS Response Form (ORF)'!O3612), COUNTIF('OMS Drop Downs'!$B$2:$B$4,'OMS Response Form (ORF)'!P3612),COUNTIF('OMS Drop Downs'!$B$2:$B$4,'OMS Response Form (ORF)'!Q3612),COUNTIF('OMS Drop Downs'!$B$2:$B$4,'OMS Response Form (ORF)'!R3612)),"Complete","Incomplete"))</f>
        <v/>
      </c>
      <c r="T3612" s="26" t="str">
        <f>IF(S3612="Complete",IF(AND(NOT(ISNA(VLOOKUP(CONCATENATE(F3612,G3612,H3612,I3612,J3612,K3612),'OMS Drop Downs'!G:G,1,FALSE))),IF(AND(G3612&lt;&gt;"C3",K3612&lt;&gt;"O5"),IF(SUM(COUNTIF(L3612:R3612,"Y"),COUNTIF(L3612:R3612,"N"))=0,"V","I"),IF(COUNTIF(L3612:R3612,"Y"),"V","I"))="V"),"Valid","Invalid")," ")</f>
        <v xml:space="preserve"> </v>
      </c>
      <c r="U3612"/>
    </row>
    <row r="3613" spans="2:21" x14ac:dyDescent="0.35">
      <c r="B3613" s="116"/>
      <c r="C3613" s="117"/>
      <c r="D3613" s="118"/>
      <c r="E3613" s="120"/>
      <c r="F3613" s="56"/>
      <c r="G3613" s="32"/>
      <c r="H3613" s="32"/>
      <c r="I3613" s="32"/>
      <c r="J3613" s="32"/>
      <c r="K3613" s="32"/>
      <c r="L3613" s="32"/>
      <c r="M3613" s="32"/>
      <c r="N3613" s="32"/>
      <c r="O3613" s="32"/>
      <c r="P3613" s="32"/>
      <c r="Q3613" s="32"/>
      <c r="R3613" s="32"/>
      <c r="S3613" s="25" t="str">
        <f>IF(COUNTA(B3613:R3613)=0,"",IF(AND(COUNTA(B3613)&gt;0, COUNTA(C3613)&gt;0, COUNTA(D3613)&gt;0, COUNTA(E3613)&gt;0, COUNTIF('OMS Drop Downs'!$C$2:$C$3,'OMS Response Form (ORF)'!F3613),COUNTIF('OMS Drop Downs'!$D$2:$D$5,'OMS Response Form (ORF)'!G3613),COUNTIF('OMS Drop Downs'!$A$2:$A$5,'OMS Response Form (ORF)'!H3613),COUNTIF('OMS Drop Downs'!$B$2:$B$4,'OMS Response Form (ORF)'!I3613),COUNTIF('OMS Drop Downs'!$A$2:$A$5,'OMS Response Form (ORF)'!J3613),COUNTIF('OMS Drop Downs'!$E$2:$E$7,'OMS Response Form (ORF)'!K3613),COUNTIF('OMS Drop Downs'!$B$2:$B$4,'OMS Response Form (ORF)'!L3613),COUNTIF('OMS Drop Downs'!$B$2:$B$4,'OMS Response Form (ORF)'!M3613),COUNTIF('OMS Drop Downs'!$B$2:$B$4,'OMS Response Form (ORF)'!N3613),COUNTIF('OMS Drop Downs'!$B$2:$B$4,'OMS Response Form (ORF)'!O3613), COUNTIF('OMS Drop Downs'!$B$2:$B$4,'OMS Response Form (ORF)'!P3613),COUNTIF('OMS Drop Downs'!$B$2:$B$4,'OMS Response Form (ORF)'!Q3613),COUNTIF('OMS Drop Downs'!$B$2:$B$4,'OMS Response Form (ORF)'!R3613)),"Complete","Incomplete"))</f>
        <v/>
      </c>
      <c r="T3613" s="26" t="str">
        <f>IF(S3613="Complete",IF(AND(NOT(ISNA(VLOOKUP(CONCATENATE(F3613,G3613,H3613,I3613,J3613,K3613),'OMS Drop Downs'!G:G,1,FALSE))),IF(AND(G3613&lt;&gt;"C3",K3613&lt;&gt;"O5"),IF(SUM(COUNTIF(L3613:R3613,"Y"),COUNTIF(L3613:R3613,"N"))=0,"V","I"),IF(COUNTIF(L3613:R3613,"Y"),"V","I"))="V"),"Valid","Invalid")," ")</f>
        <v xml:space="preserve"> </v>
      </c>
      <c r="U3613"/>
    </row>
    <row r="3614" spans="2:21" x14ac:dyDescent="0.35">
      <c r="B3614" s="116"/>
      <c r="C3614" s="117"/>
      <c r="D3614" s="118"/>
      <c r="E3614" s="120"/>
      <c r="F3614" s="56"/>
      <c r="G3614" s="32"/>
      <c r="H3614" s="32"/>
      <c r="I3614" s="32"/>
      <c r="J3614" s="32"/>
      <c r="K3614" s="32"/>
      <c r="L3614" s="32"/>
      <c r="M3614" s="32"/>
      <c r="N3614" s="32"/>
      <c r="O3614" s="32"/>
      <c r="P3614" s="32"/>
      <c r="Q3614" s="32"/>
      <c r="R3614" s="32"/>
      <c r="S3614" s="25" t="str">
        <f>IF(COUNTA(B3614:R3614)=0,"",IF(AND(COUNTA(B3614)&gt;0, COUNTA(C3614)&gt;0, COUNTA(D3614)&gt;0, COUNTA(E3614)&gt;0, COUNTIF('OMS Drop Downs'!$C$2:$C$3,'OMS Response Form (ORF)'!F3614),COUNTIF('OMS Drop Downs'!$D$2:$D$5,'OMS Response Form (ORF)'!G3614),COUNTIF('OMS Drop Downs'!$A$2:$A$5,'OMS Response Form (ORF)'!H3614),COUNTIF('OMS Drop Downs'!$B$2:$B$4,'OMS Response Form (ORF)'!I3614),COUNTIF('OMS Drop Downs'!$A$2:$A$5,'OMS Response Form (ORF)'!J3614),COUNTIF('OMS Drop Downs'!$E$2:$E$7,'OMS Response Form (ORF)'!K3614),COUNTIF('OMS Drop Downs'!$B$2:$B$4,'OMS Response Form (ORF)'!L3614),COUNTIF('OMS Drop Downs'!$B$2:$B$4,'OMS Response Form (ORF)'!M3614),COUNTIF('OMS Drop Downs'!$B$2:$B$4,'OMS Response Form (ORF)'!N3614),COUNTIF('OMS Drop Downs'!$B$2:$B$4,'OMS Response Form (ORF)'!O3614), COUNTIF('OMS Drop Downs'!$B$2:$B$4,'OMS Response Form (ORF)'!P3614),COUNTIF('OMS Drop Downs'!$B$2:$B$4,'OMS Response Form (ORF)'!Q3614),COUNTIF('OMS Drop Downs'!$B$2:$B$4,'OMS Response Form (ORF)'!R3614)),"Complete","Incomplete"))</f>
        <v/>
      </c>
      <c r="T3614" s="26" t="str">
        <f>IF(S3614="Complete",IF(AND(NOT(ISNA(VLOOKUP(CONCATENATE(F3614,G3614,H3614,I3614,J3614,K3614),'OMS Drop Downs'!G:G,1,FALSE))),IF(AND(G3614&lt;&gt;"C3",K3614&lt;&gt;"O5"),IF(SUM(COUNTIF(L3614:R3614,"Y"),COUNTIF(L3614:R3614,"N"))=0,"V","I"),IF(COUNTIF(L3614:R3614,"Y"),"V","I"))="V"),"Valid","Invalid")," ")</f>
        <v xml:space="preserve"> </v>
      </c>
      <c r="U3614"/>
    </row>
    <row r="3615" spans="2:21" x14ac:dyDescent="0.35">
      <c r="B3615" s="116"/>
      <c r="C3615" s="117"/>
      <c r="D3615" s="118"/>
      <c r="E3615" s="120"/>
      <c r="F3615" s="56"/>
      <c r="G3615" s="32"/>
      <c r="H3615" s="32"/>
      <c r="I3615" s="32"/>
      <c r="J3615" s="32"/>
      <c r="K3615" s="32"/>
      <c r="L3615" s="32"/>
      <c r="M3615" s="32"/>
      <c r="N3615" s="32"/>
      <c r="O3615" s="32"/>
      <c r="P3615" s="32"/>
      <c r="Q3615" s="32"/>
      <c r="R3615" s="32"/>
      <c r="S3615" s="25" t="str">
        <f>IF(COUNTA(B3615:R3615)=0,"",IF(AND(COUNTA(B3615)&gt;0, COUNTA(C3615)&gt;0, COUNTA(D3615)&gt;0, COUNTA(E3615)&gt;0, COUNTIF('OMS Drop Downs'!$C$2:$C$3,'OMS Response Form (ORF)'!F3615),COUNTIF('OMS Drop Downs'!$D$2:$D$5,'OMS Response Form (ORF)'!G3615),COUNTIF('OMS Drop Downs'!$A$2:$A$5,'OMS Response Form (ORF)'!H3615),COUNTIF('OMS Drop Downs'!$B$2:$B$4,'OMS Response Form (ORF)'!I3615),COUNTIF('OMS Drop Downs'!$A$2:$A$5,'OMS Response Form (ORF)'!J3615),COUNTIF('OMS Drop Downs'!$E$2:$E$7,'OMS Response Form (ORF)'!K3615),COUNTIF('OMS Drop Downs'!$B$2:$B$4,'OMS Response Form (ORF)'!L3615),COUNTIF('OMS Drop Downs'!$B$2:$B$4,'OMS Response Form (ORF)'!M3615),COUNTIF('OMS Drop Downs'!$B$2:$B$4,'OMS Response Form (ORF)'!N3615),COUNTIF('OMS Drop Downs'!$B$2:$B$4,'OMS Response Form (ORF)'!O3615), COUNTIF('OMS Drop Downs'!$B$2:$B$4,'OMS Response Form (ORF)'!P3615),COUNTIF('OMS Drop Downs'!$B$2:$B$4,'OMS Response Form (ORF)'!Q3615),COUNTIF('OMS Drop Downs'!$B$2:$B$4,'OMS Response Form (ORF)'!R3615)),"Complete","Incomplete"))</f>
        <v/>
      </c>
      <c r="T3615" s="26" t="str">
        <f>IF(S3615="Complete",IF(AND(NOT(ISNA(VLOOKUP(CONCATENATE(F3615,G3615,H3615,I3615,J3615,K3615),'OMS Drop Downs'!G:G,1,FALSE))),IF(AND(G3615&lt;&gt;"C3",K3615&lt;&gt;"O5"),IF(SUM(COUNTIF(L3615:R3615,"Y"),COUNTIF(L3615:R3615,"N"))=0,"V","I"),IF(COUNTIF(L3615:R3615,"Y"),"V","I"))="V"),"Valid","Invalid")," ")</f>
        <v xml:space="preserve"> </v>
      </c>
      <c r="U3615"/>
    </row>
    <row r="3616" spans="2:21" x14ac:dyDescent="0.35">
      <c r="B3616" s="116"/>
      <c r="C3616" s="117"/>
      <c r="D3616" s="118"/>
      <c r="E3616" s="120"/>
      <c r="F3616" s="56"/>
      <c r="G3616" s="32"/>
      <c r="H3616" s="32"/>
      <c r="I3616" s="32"/>
      <c r="J3616" s="32"/>
      <c r="K3616" s="32"/>
      <c r="L3616" s="32"/>
      <c r="M3616" s="32"/>
      <c r="N3616" s="32"/>
      <c r="O3616" s="32"/>
      <c r="P3616" s="32"/>
      <c r="Q3616" s="32"/>
      <c r="R3616" s="32"/>
      <c r="S3616" s="25" t="str">
        <f>IF(COUNTA(B3616:R3616)=0,"",IF(AND(COUNTA(B3616)&gt;0, COUNTA(C3616)&gt;0, COUNTA(D3616)&gt;0, COUNTA(E3616)&gt;0, COUNTIF('OMS Drop Downs'!$C$2:$C$3,'OMS Response Form (ORF)'!F3616),COUNTIF('OMS Drop Downs'!$D$2:$D$5,'OMS Response Form (ORF)'!G3616),COUNTIF('OMS Drop Downs'!$A$2:$A$5,'OMS Response Form (ORF)'!H3616),COUNTIF('OMS Drop Downs'!$B$2:$B$4,'OMS Response Form (ORF)'!I3616),COUNTIF('OMS Drop Downs'!$A$2:$A$5,'OMS Response Form (ORF)'!J3616),COUNTIF('OMS Drop Downs'!$E$2:$E$7,'OMS Response Form (ORF)'!K3616),COUNTIF('OMS Drop Downs'!$B$2:$B$4,'OMS Response Form (ORF)'!L3616),COUNTIF('OMS Drop Downs'!$B$2:$B$4,'OMS Response Form (ORF)'!M3616),COUNTIF('OMS Drop Downs'!$B$2:$B$4,'OMS Response Form (ORF)'!N3616),COUNTIF('OMS Drop Downs'!$B$2:$B$4,'OMS Response Form (ORF)'!O3616), COUNTIF('OMS Drop Downs'!$B$2:$B$4,'OMS Response Form (ORF)'!P3616),COUNTIF('OMS Drop Downs'!$B$2:$B$4,'OMS Response Form (ORF)'!Q3616),COUNTIF('OMS Drop Downs'!$B$2:$B$4,'OMS Response Form (ORF)'!R3616)),"Complete","Incomplete"))</f>
        <v/>
      </c>
      <c r="T3616" s="26" t="str">
        <f>IF(S3616="Complete",IF(AND(NOT(ISNA(VLOOKUP(CONCATENATE(F3616,G3616,H3616,I3616,J3616,K3616),'OMS Drop Downs'!G:G,1,FALSE))),IF(AND(G3616&lt;&gt;"C3",K3616&lt;&gt;"O5"),IF(SUM(COUNTIF(L3616:R3616,"Y"),COUNTIF(L3616:R3616,"N"))=0,"V","I"),IF(COUNTIF(L3616:R3616,"Y"),"V","I"))="V"),"Valid","Invalid")," ")</f>
        <v xml:space="preserve"> </v>
      </c>
      <c r="U3616"/>
    </row>
    <row r="3617" spans="2:21" x14ac:dyDescent="0.35">
      <c r="B3617" s="116"/>
      <c r="C3617" s="117"/>
      <c r="D3617" s="118"/>
      <c r="E3617" s="120"/>
      <c r="F3617" s="56"/>
      <c r="G3617" s="32"/>
      <c r="H3617" s="32"/>
      <c r="I3617" s="32"/>
      <c r="J3617" s="32"/>
      <c r="K3617" s="32"/>
      <c r="L3617" s="32"/>
      <c r="M3617" s="32"/>
      <c r="N3617" s="32"/>
      <c r="O3617" s="32"/>
      <c r="P3617" s="32"/>
      <c r="Q3617" s="32"/>
      <c r="R3617" s="32"/>
      <c r="S3617" s="25" t="str">
        <f>IF(COUNTA(B3617:R3617)=0,"",IF(AND(COUNTA(B3617)&gt;0, COUNTA(C3617)&gt;0, COUNTA(D3617)&gt;0, COUNTA(E3617)&gt;0, COUNTIF('OMS Drop Downs'!$C$2:$C$3,'OMS Response Form (ORF)'!F3617),COUNTIF('OMS Drop Downs'!$D$2:$D$5,'OMS Response Form (ORF)'!G3617),COUNTIF('OMS Drop Downs'!$A$2:$A$5,'OMS Response Form (ORF)'!H3617),COUNTIF('OMS Drop Downs'!$B$2:$B$4,'OMS Response Form (ORF)'!I3617),COUNTIF('OMS Drop Downs'!$A$2:$A$5,'OMS Response Form (ORF)'!J3617),COUNTIF('OMS Drop Downs'!$E$2:$E$7,'OMS Response Form (ORF)'!K3617),COUNTIF('OMS Drop Downs'!$B$2:$B$4,'OMS Response Form (ORF)'!L3617),COUNTIF('OMS Drop Downs'!$B$2:$B$4,'OMS Response Form (ORF)'!M3617),COUNTIF('OMS Drop Downs'!$B$2:$B$4,'OMS Response Form (ORF)'!N3617),COUNTIF('OMS Drop Downs'!$B$2:$B$4,'OMS Response Form (ORF)'!O3617), COUNTIF('OMS Drop Downs'!$B$2:$B$4,'OMS Response Form (ORF)'!P3617),COUNTIF('OMS Drop Downs'!$B$2:$B$4,'OMS Response Form (ORF)'!Q3617),COUNTIF('OMS Drop Downs'!$B$2:$B$4,'OMS Response Form (ORF)'!R3617)),"Complete","Incomplete"))</f>
        <v/>
      </c>
      <c r="T3617" s="26" t="str">
        <f>IF(S3617="Complete",IF(AND(NOT(ISNA(VLOOKUP(CONCATENATE(F3617,G3617,H3617,I3617,J3617,K3617),'OMS Drop Downs'!G:G,1,FALSE))),IF(AND(G3617&lt;&gt;"C3",K3617&lt;&gt;"O5"),IF(SUM(COUNTIF(L3617:R3617,"Y"),COUNTIF(L3617:R3617,"N"))=0,"V","I"),IF(COUNTIF(L3617:R3617,"Y"),"V","I"))="V"),"Valid","Invalid")," ")</f>
        <v xml:space="preserve"> </v>
      </c>
      <c r="U3617"/>
    </row>
    <row r="3618" spans="2:21" x14ac:dyDescent="0.35">
      <c r="B3618" s="116"/>
      <c r="C3618" s="117"/>
      <c r="D3618" s="118"/>
      <c r="E3618" s="120"/>
      <c r="F3618" s="56"/>
      <c r="G3618" s="32"/>
      <c r="H3618" s="32"/>
      <c r="I3618" s="32"/>
      <c r="J3618" s="32"/>
      <c r="K3618" s="32"/>
      <c r="L3618" s="32"/>
      <c r="M3618" s="32"/>
      <c r="N3618" s="32"/>
      <c r="O3618" s="32"/>
      <c r="P3618" s="32"/>
      <c r="Q3618" s="32"/>
      <c r="R3618" s="32"/>
      <c r="S3618" s="25" t="str">
        <f>IF(COUNTA(B3618:R3618)=0,"",IF(AND(COUNTA(B3618)&gt;0, COUNTA(C3618)&gt;0, COUNTA(D3618)&gt;0, COUNTA(E3618)&gt;0, COUNTIF('OMS Drop Downs'!$C$2:$C$3,'OMS Response Form (ORF)'!F3618),COUNTIF('OMS Drop Downs'!$D$2:$D$5,'OMS Response Form (ORF)'!G3618),COUNTIF('OMS Drop Downs'!$A$2:$A$5,'OMS Response Form (ORF)'!H3618),COUNTIF('OMS Drop Downs'!$B$2:$B$4,'OMS Response Form (ORF)'!I3618),COUNTIF('OMS Drop Downs'!$A$2:$A$5,'OMS Response Form (ORF)'!J3618),COUNTIF('OMS Drop Downs'!$E$2:$E$7,'OMS Response Form (ORF)'!K3618),COUNTIF('OMS Drop Downs'!$B$2:$B$4,'OMS Response Form (ORF)'!L3618),COUNTIF('OMS Drop Downs'!$B$2:$B$4,'OMS Response Form (ORF)'!M3618),COUNTIF('OMS Drop Downs'!$B$2:$B$4,'OMS Response Form (ORF)'!N3618),COUNTIF('OMS Drop Downs'!$B$2:$B$4,'OMS Response Form (ORF)'!O3618), COUNTIF('OMS Drop Downs'!$B$2:$B$4,'OMS Response Form (ORF)'!P3618),COUNTIF('OMS Drop Downs'!$B$2:$B$4,'OMS Response Form (ORF)'!Q3618),COUNTIF('OMS Drop Downs'!$B$2:$B$4,'OMS Response Form (ORF)'!R3618)),"Complete","Incomplete"))</f>
        <v/>
      </c>
      <c r="T3618" s="26" t="str">
        <f>IF(S3618="Complete",IF(AND(NOT(ISNA(VLOOKUP(CONCATENATE(F3618,G3618,H3618,I3618,J3618,K3618),'OMS Drop Downs'!G:G,1,FALSE))),IF(AND(G3618&lt;&gt;"C3",K3618&lt;&gt;"O5"),IF(SUM(COUNTIF(L3618:R3618,"Y"),COUNTIF(L3618:R3618,"N"))=0,"V","I"),IF(COUNTIF(L3618:R3618,"Y"),"V","I"))="V"),"Valid","Invalid")," ")</f>
        <v xml:space="preserve"> </v>
      </c>
      <c r="U3618"/>
    </row>
    <row r="3619" spans="2:21" x14ac:dyDescent="0.35">
      <c r="B3619" s="116"/>
      <c r="C3619" s="117"/>
      <c r="D3619" s="118"/>
      <c r="E3619" s="120"/>
      <c r="F3619" s="56"/>
      <c r="G3619" s="32"/>
      <c r="H3619" s="32"/>
      <c r="I3619" s="32"/>
      <c r="J3619" s="32"/>
      <c r="K3619" s="32"/>
      <c r="L3619" s="32"/>
      <c r="M3619" s="32"/>
      <c r="N3619" s="32"/>
      <c r="O3619" s="32"/>
      <c r="P3619" s="32"/>
      <c r="Q3619" s="32"/>
      <c r="R3619" s="32"/>
      <c r="S3619" s="25" t="str">
        <f>IF(COUNTA(B3619:R3619)=0,"",IF(AND(COUNTA(B3619)&gt;0, COUNTA(C3619)&gt;0, COUNTA(D3619)&gt;0, COUNTA(E3619)&gt;0, COUNTIF('OMS Drop Downs'!$C$2:$C$3,'OMS Response Form (ORF)'!F3619),COUNTIF('OMS Drop Downs'!$D$2:$D$5,'OMS Response Form (ORF)'!G3619),COUNTIF('OMS Drop Downs'!$A$2:$A$5,'OMS Response Form (ORF)'!H3619),COUNTIF('OMS Drop Downs'!$B$2:$B$4,'OMS Response Form (ORF)'!I3619),COUNTIF('OMS Drop Downs'!$A$2:$A$5,'OMS Response Form (ORF)'!J3619),COUNTIF('OMS Drop Downs'!$E$2:$E$7,'OMS Response Form (ORF)'!K3619),COUNTIF('OMS Drop Downs'!$B$2:$B$4,'OMS Response Form (ORF)'!L3619),COUNTIF('OMS Drop Downs'!$B$2:$B$4,'OMS Response Form (ORF)'!M3619),COUNTIF('OMS Drop Downs'!$B$2:$B$4,'OMS Response Form (ORF)'!N3619),COUNTIF('OMS Drop Downs'!$B$2:$B$4,'OMS Response Form (ORF)'!O3619), COUNTIF('OMS Drop Downs'!$B$2:$B$4,'OMS Response Form (ORF)'!P3619),COUNTIF('OMS Drop Downs'!$B$2:$B$4,'OMS Response Form (ORF)'!Q3619),COUNTIF('OMS Drop Downs'!$B$2:$B$4,'OMS Response Form (ORF)'!R3619)),"Complete","Incomplete"))</f>
        <v/>
      </c>
      <c r="T3619" s="26" t="str">
        <f>IF(S3619="Complete",IF(AND(NOT(ISNA(VLOOKUP(CONCATENATE(F3619,G3619,H3619,I3619,J3619,K3619),'OMS Drop Downs'!G:G,1,FALSE))),IF(AND(G3619&lt;&gt;"C3",K3619&lt;&gt;"O5"),IF(SUM(COUNTIF(L3619:R3619,"Y"),COUNTIF(L3619:R3619,"N"))=0,"V","I"),IF(COUNTIF(L3619:R3619,"Y"),"V","I"))="V"),"Valid","Invalid")," ")</f>
        <v xml:space="preserve"> </v>
      </c>
      <c r="U3619"/>
    </row>
    <row r="3620" spans="2:21" x14ac:dyDescent="0.35">
      <c r="B3620" s="116"/>
      <c r="C3620" s="117"/>
      <c r="D3620" s="118"/>
      <c r="E3620" s="120"/>
      <c r="F3620" s="56"/>
      <c r="G3620" s="32"/>
      <c r="H3620" s="32"/>
      <c r="I3620" s="32"/>
      <c r="J3620" s="32"/>
      <c r="K3620" s="32"/>
      <c r="L3620" s="32"/>
      <c r="M3620" s="32"/>
      <c r="N3620" s="32"/>
      <c r="O3620" s="32"/>
      <c r="P3620" s="32"/>
      <c r="Q3620" s="32"/>
      <c r="R3620" s="32"/>
      <c r="S3620" s="25" t="str">
        <f>IF(COUNTA(B3620:R3620)=0,"",IF(AND(COUNTA(B3620)&gt;0, COUNTA(C3620)&gt;0, COUNTA(D3620)&gt;0, COUNTA(E3620)&gt;0, COUNTIF('OMS Drop Downs'!$C$2:$C$3,'OMS Response Form (ORF)'!F3620),COUNTIF('OMS Drop Downs'!$D$2:$D$5,'OMS Response Form (ORF)'!G3620),COUNTIF('OMS Drop Downs'!$A$2:$A$5,'OMS Response Form (ORF)'!H3620),COUNTIF('OMS Drop Downs'!$B$2:$B$4,'OMS Response Form (ORF)'!I3620),COUNTIF('OMS Drop Downs'!$A$2:$A$5,'OMS Response Form (ORF)'!J3620),COUNTIF('OMS Drop Downs'!$E$2:$E$7,'OMS Response Form (ORF)'!K3620),COUNTIF('OMS Drop Downs'!$B$2:$B$4,'OMS Response Form (ORF)'!L3620),COUNTIF('OMS Drop Downs'!$B$2:$B$4,'OMS Response Form (ORF)'!M3620),COUNTIF('OMS Drop Downs'!$B$2:$B$4,'OMS Response Form (ORF)'!N3620),COUNTIF('OMS Drop Downs'!$B$2:$B$4,'OMS Response Form (ORF)'!O3620), COUNTIF('OMS Drop Downs'!$B$2:$B$4,'OMS Response Form (ORF)'!P3620),COUNTIF('OMS Drop Downs'!$B$2:$B$4,'OMS Response Form (ORF)'!Q3620),COUNTIF('OMS Drop Downs'!$B$2:$B$4,'OMS Response Form (ORF)'!R3620)),"Complete","Incomplete"))</f>
        <v/>
      </c>
      <c r="T3620" s="26" t="str">
        <f>IF(S3620="Complete",IF(AND(NOT(ISNA(VLOOKUP(CONCATENATE(F3620,G3620,H3620,I3620,J3620,K3620),'OMS Drop Downs'!G:G,1,FALSE))),IF(AND(G3620&lt;&gt;"C3",K3620&lt;&gt;"O5"),IF(SUM(COUNTIF(L3620:R3620,"Y"),COUNTIF(L3620:R3620,"N"))=0,"V","I"),IF(COUNTIF(L3620:R3620,"Y"),"V","I"))="V"),"Valid","Invalid")," ")</f>
        <v xml:space="preserve"> </v>
      </c>
      <c r="U3620"/>
    </row>
    <row r="3621" spans="2:21" x14ac:dyDescent="0.35">
      <c r="B3621" s="116"/>
      <c r="C3621" s="117"/>
      <c r="D3621" s="118"/>
      <c r="E3621" s="120"/>
      <c r="F3621" s="56"/>
      <c r="G3621" s="32"/>
      <c r="H3621" s="32"/>
      <c r="I3621" s="32"/>
      <c r="J3621" s="32"/>
      <c r="K3621" s="32"/>
      <c r="L3621" s="32"/>
      <c r="M3621" s="32"/>
      <c r="N3621" s="32"/>
      <c r="O3621" s="32"/>
      <c r="P3621" s="32"/>
      <c r="Q3621" s="32"/>
      <c r="R3621" s="32"/>
      <c r="S3621" s="25" t="str">
        <f>IF(COUNTA(B3621:R3621)=0,"",IF(AND(COUNTA(B3621)&gt;0, COUNTA(C3621)&gt;0, COUNTA(D3621)&gt;0, COUNTA(E3621)&gt;0, COUNTIF('OMS Drop Downs'!$C$2:$C$3,'OMS Response Form (ORF)'!F3621),COUNTIF('OMS Drop Downs'!$D$2:$D$5,'OMS Response Form (ORF)'!G3621),COUNTIF('OMS Drop Downs'!$A$2:$A$5,'OMS Response Form (ORF)'!H3621),COUNTIF('OMS Drop Downs'!$B$2:$B$4,'OMS Response Form (ORF)'!I3621),COUNTIF('OMS Drop Downs'!$A$2:$A$5,'OMS Response Form (ORF)'!J3621),COUNTIF('OMS Drop Downs'!$E$2:$E$7,'OMS Response Form (ORF)'!K3621),COUNTIF('OMS Drop Downs'!$B$2:$B$4,'OMS Response Form (ORF)'!L3621),COUNTIF('OMS Drop Downs'!$B$2:$B$4,'OMS Response Form (ORF)'!M3621),COUNTIF('OMS Drop Downs'!$B$2:$B$4,'OMS Response Form (ORF)'!N3621),COUNTIF('OMS Drop Downs'!$B$2:$B$4,'OMS Response Form (ORF)'!O3621), COUNTIF('OMS Drop Downs'!$B$2:$B$4,'OMS Response Form (ORF)'!P3621),COUNTIF('OMS Drop Downs'!$B$2:$B$4,'OMS Response Form (ORF)'!Q3621),COUNTIF('OMS Drop Downs'!$B$2:$B$4,'OMS Response Form (ORF)'!R3621)),"Complete","Incomplete"))</f>
        <v/>
      </c>
      <c r="T3621" s="26" t="str">
        <f>IF(S3621="Complete",IF(AND(NOT(ISNA(VLOOKUP(CONCATENATE(F3621,G3621,H3621,I3621,J3621,K3621),'OMS Drop Downs'!G:G,1,FALSE))),IF(AND(G3621&lt;&gt;"C3",K3621&lt;&gt;"O5"),IF(SUM(COUNTIF(L3621:R3621,"Y"),COUNTIF(L3621:R3621,"N"))=0,"V","I"),IF(COUNTIF(L3621:R3621,"Y"),"V","I"))="V"),"Valid","Invalid")," ")</f>
        <v xml:space="preserve"> </v>
      </c>
      <c r="U3621"/>
    </row>
    <row r="3622" spans="2:21" x14ac:dyDescent="0.35">
      <c r="B3622" s="116"/>
      <c r="C3622" s="117"/>
      <c r="D3622" s="118"/>
      <c r="E3622" s="120"/>
      <c r="F3622" s="56"/>
      <c r="G3622" s="32"/>
      <c r="H3622" s="32"/>
      <c r="I3622" s="32"/>
      <c r="J3622" s="32"/>
      <c r="K3622" s="32"/>
      <c r="L3622" s="32"/>
      <c r="M3622" s="32"/>
      <c r="N3622" s="32"/>
      <c r="O3622" s="32"/>
      <c r="P3622" s="32"/>
      <c r="Q3622" s="32"/>
      <c r="R3622" s="32"/>
      <c r="S3622" s="25" t="str">
        <f>IF(COUNTA(B3622:R3622)=0,"",IF(AND(COUNTA(B3622)&gt;0, COUNTA(C3622)&gt;0, COUNTA(D3622)&gt;0, COUNTA(E3622)&gt;0, COUNTIF('OMS Drop Downs'!$C$2:$C$3,'OMS Response Form (ORF)'!F3622),COUNTIF('OMS Drop Downs'!$D$2:$D$5,'OMS Response Form (ORF)'!G3622),COUNTIF('OMS Drop Downs'!$A$2:$A$5,'OMS Response Form (ORF)'!H3622),COUNTIF('OMS Drop Downs'!$B$2:$B$4,'OMS Response Form (ORF)'!I3622),COUNTIF('OMS Drop Downs'!$A$2:$A$5,'OMS Response Form (ORF)'!J3622),COUNTIF('OMS Drop Downs'!$E$2:$E$7,'OMS Response Form (ORF)'!K3622),COUNTIF('OMS Drop Downs'!$B$2:$B$4,'OMS Response Form (ORF)'!L3622),COUNTIF('OMS Drop Downs'!$B$2:$B$4,'OMS Response Form (ORF)'!M3622),COUNTIF('OMS Drop Downs'!$B$2:$B$4,'OMS Response Form (ORF)'!N3622),COUNTIF('OMS Drop Downs'!$B$2:$B$4,'OMS Response Form (ORF)'!O3622), COUNTIF('OMS Drop Downs'!$B$2:$B$4,'OMS Response Form (ORF)'!P3622),COUNTIF('OMS Drop Downs'!$B$2:$B$4,'OMS Response Form (ORF)'!Q3622),COUNTIF('OMS Drop Downs'!$B$2:$B$4,'OMS Response Form (ORF)'!R3622)),"Complete","Incomplete"))</f>
        <v/>
      </c>
      <c r="T3622" s="26" t="str">
        <f>IF(S3622="Complete",IF(AND(NOT(ISNA(VLOOKUP(CONCATENATE(F3622,G3622,H3622,I3622,J3622,K3622),'OMS Drop Downs'!G:G,1,FALSE))),IF(AND(G3622&lt;&gt;"C3",K3622&lt;&gt;"O5"),IF(SUM(COUNTIF(L3622:R3622,"Y"),COUNTIF(L3622:R3622,"N"))=0,"V","I"),IF(COUNTIF(L3622:R3622,"Y"),"V","I"))="V"),"Valid","Invalid")," ")</f>
        <v xml:space="preserve"> </v>
      </c>
      <c r="U3622"/>
    </row>
    <row r="3623" spans="2:21" x14ac:dyDescent="0.35">
      <c r="B3623" s="116"/>
      <c r="C3623" s="117"/>
      <c r="D3623" s="118"/>
      <c r="E3623" s="120"/>
      <c r="F3623" s="56"/>
      <c r="G3623" s="32"/>
      <c r="H3623" s="32"/>
      <c r="I3623" s="32"/>
      <c r="J3623" s="32"/>
      <c r="K3623" s="32"/>
      <c r="L3623" s="32"/>
      <c r="M3623" s="32"/>
      <c r="N3623" s="32"/>
      <c r="O3623" s="32"/>
      <c r="P3623" s="32"/>
      <c r="Q3623" s="32"/>
      <c r="R3623" s="32"/>
      <c r="S3623" s="25" t="str">
        <f>IF(COUNTA(B3623:R3623)=0,"",IF(AND(COUNTA(B3623)&gt;0, COUNTA(C3623)&gt;0, COUNTA(D3623)&gt;0, COUNTA(E3623)&gt;0, COUNTIF('OMS Drop Downs'!$C$2:$C$3,'OMS Response Form (ORF)'!F3623),COUNTIF('OMS Drop Downs'!$D$2:$D$5,'OMS Response Form (ORF)'!G3623),COUNTIF('OMS Drop Downs'!$A$2:$A$5,'OMS Response Form (ORF)'!H3623),COUNTIF('OMS Drop Downs'!$B$2:$B$4,'OMS Response Form (ORF)'!I3623),COUNTIF('OMS Drop Downs'!$A$2:$A$5,'OMS Response Form (ORF)'!J3623),COUNTIF('OMS Drop Downs'!$E$2:$E$7,'OMS Response Form (ORF)'!K3623),COUNTIF('OMS Drop Downs'!$B$2:$B$4,'OMS Response Form (ORF)'!L3623),COUNTIF('OMS Drop Downs'!$B$2:$B$4,'OMS Response Form (ORF)'!M3623),COUNTIF('OMS Drop Downs'!$B$2:$B$4,'OMS Response Form (ORF)'!N3623),COUNTIF('OMS Drop Downs'!$B$2:$B$4,'OMS Response Form (ORF)'!O3623), COUNTIF('OMS Drop Downs'!$B$2:$B$4,'OMS Response Form (ORF)'!P3623),COUNTIF('OMS Drop Downs'!$B$2:$B$4,'OMS Response Form (ORF)'!Q3623),COUNTIF('OMS Drop Downs'!$B$2:$B$4,'OMS Response Form (ORF)'!R3623)),"Complete","Incomplete"))</f>
        <v/>
      </c>
      <c r="T3623" s="26" t="str">
        <f>IF(S3623="Complete",IF(AND(NOT(ISNA(VLOOKUP(CONCATENATE(F3623,G3623,H3623,I3623,J3623,K3623),'OMS Drop Downs'!G:G,1,FALSE))),IF(AND(G3623&lt;&gt;"C3",K3623&lt;&gt;"O5"),IF(SUM(COUNTIF(L3623:R3623,"Y"),COUNTIF(L3623:R3623,"N"))=0,"V","I"),IF(COUNTIF(L3623:R3623,"Y"),"V","I"))="V"),"Valid","Invalid")," ")</f>
        <v xml:space="preserve"> </v>
      </c>
      <c r="U3623"/>
    </row>
    <row r="3624" spans="2:21" x14ac:dyDescent="0.35">
      <c r="B3624" s="116"/>
      <c r="C3624" s="117"/>
      <c r="D3624" s="118"/>
      <c r="E3624" s="120"/>
      <c r="F3624" s="56"/>
      <c r="G3624" s="32"/>
      <c r="H3624" s="32"/>
      <c r="I3624" s="32"/>
      <c r="J3624" s="32"/>
      <c r="K3624" s="32"/>
      <c r="L3624" s="32"/>
      <c r="M3624" s="32"/>
      <c r="N3624" s="32"/>
      <c r="O3624" s="32"/>
      <c r="P3624" s="32"/>
      <c r="Q3624" s="32"/>
      <c r="R3624" s="32"/>
      <c r="S3624" s="25" t="str">
        <f>IF(COUNTA(B3624:R3624)=0,"",IF(AND(COUNTA(B3624)&gt;0, COUNTA(C3624)&gt;0, COUNTA(D3624)&gt;0, COUNTA(E3624)&gt;0, COUNTIF('OMS Drop Downs'!$C$2:$C$3,'OMS Response Form (ORF)'!F3624),COUNTIF('OMS Drop Downs'!$D$2:$D$5,'OMS Response Form (ORF)'!G3624),COUNTIF('OMS Drop Downs'!$A$2:$A$5,'OMS Response Form (ORF)'!H3624),COUNTIF('OMS Drop Downs'!$B$2:$B$4,'OMS Response Form (ORF)'!I3624),COUNTIF('OMS Drop Downs'!$A$2:$A$5,'OMS Response Form (ORF)'!J3624),COUNTIF('OMS Drop Downs'!$E$2:$E$7,'OMS Response Form (ORF)'!K3624),COUNTIF('OMS Drop Downs'!$B$2:$B$4,'OMS Response Form (ORF)'!L3624),COUNTIF('OMS Drop Downs'!$B$2:$B$4,'OMS Response Form (ORF)'!M3624),COUNTIF('OMS Drop Downs'!$B$2:$B$4,'OMS Response Form (ORF)'!N3624),COUNTIF('OMS Drop Downs'!$B$2:$B$4,'OMS Response Form (ORF)'!O3624), COUNTIF('OMS Drop Downs'!$B$2:$B$4,'OMS Response Form (ORF)'!P3624),COUNTIF('OMS Drop Downs'!$B$2:$B$4,'OMS Response Form (ORF)'!Q3624),COUNTIF('OMS Drop Downs'!$B$2:$B$4,'OMS Response Form (ORF)'!R3624)),"Complete","Incomplete"))</f>
        <v/>
      </c>
      <c r="T3624" s="26" t="str">
        <f>IF(S3624="Complete",IF(AND(NOT(ISNA(VLOOKUP(CONCATENATE(F3624,G3624,H3624,I3624,J3624,K3624),'OMS Drop Downs'!G:G,1,FALSE))),IF(AND(G3624&lt;&gt;"C3",K3624&lt;&gt;"O5"),IF(SUM(COUNTIF(L3624:R3624,"Y"),COUNTIF(L3624:R3624,"N"))=0,"V","I"),IF(COUNTIF(L3624:R3624,"Y"),"V","I"))="V"),"Valid","Invalid")," ")</f>
        <v xml:space="preserve"> </v>
      </c>
      <c r="U3624"/>
    </row>
    <row r="3625" spans="2:21" x14ac:dyDescent="0.35">
      <c r="B3625" s="116"/>
      <c r="C3625" s="117"/>
      <c r="D3625" s="118"/>
      <c r="E3625" s="120"/>
      <c r="F3625" s="56"/>
      <c r="G3625" s="32"/>
      <c r="H3625" s="32"/>
      <c r="I3625" s="32"/>
      <c r="J3625" s="32"/>
      <c r="K3625" s="32"/>
      <c r="L3625" s="32"/>
      <c r="M3625" s="32"/>
      <c r="N3625" s="32"/>
      <c r="O3625" s="32"/>
      <c r="P3625" s="32"/>
      <c r="Q3625" s="32"/>
      <c r="R3625" s="32"/>
      <c r="S3625" s="25" t="str">
        <f>IF(COUNTA(B3625:R3625)=0,"",IF(AND(COUNTA(B3625)&gt;0, COUNTA(C3625)&gt;0, COUNTA(D3625)&gt;0, COUNTA(E3625)&gt;0, COUNTIF('OMS Drop Downs'!$C$2:$C$3,'OMS Response Form (ORF)'!F3625),COUNTIF('OMS Drop Downs'!$D$2:$D$5,'OMS Response Form (ORF)'!G3625),COUNTIF('OMS Drop Downs'!$A$2:$A$5,'OMS Response Form (ORF)'!H3625),COUNTIF('OMS Drop Downs'!$B$2:$B$4,'OMS Response Form (ORF)'!I3625),COUNTIF('OMS Drop Downs'!$A$2:$A$5,'OMS Response Form (ORF)'!J3625),COUNTIF('OMS Drop Downs'!$E$2:$E$7,'OMS Response Form (ORF)'!K3625),COUNTIF('OMS Drop Downs'!$B$2:$B$4,'OMS Response Form (ORF)'!L3625),COUNTIF('OMS Drop Downs'!$B$2:$B$4,'OMS Response Form (ORF)'!M3625),COUNTIF('OMS Drop Downs'!$B$2:$B$4,'OMS Response Form (ORF)'!N3625),COUNTIF('OMS Drop Downs'!$B$2:$B$4,'OMS Response Form (ORF)'!O3625), COUNTIF('OMS Drop Downs'!$B$2:$B$4,'OMS Response Form (ORF)'!P3625),COUNTIF('OMS Drop Downs'!$B$2:$B$4,'OMS Response Form (ORF)'!Q3625),COUNTIF('OMS Drop Downs'!$B$2:$B$4,'OMS Response Form (ORF)'!R3625)),"Complete","Incomplete"))</f>
        <v/>
      </c>
      <c r="T3625" s="26" t="str">
        <f>IF(S3625="Complete",IF(AND(NOT(ISNA(VLOOKUP(CONCATENATE(F3625,G3625,H3625,I3625,J3625,K3625),'OMS Drop Downs'!G:G,1,FALSE))),IF(AND(G3625&lt;&gt;"C3",K3625&lt;&gt;"O5"),IF(SUM(COUNTIF(L3625:R3625,"Y"),COUNTIF(L3625:R3625,"N"))=0,"V","I"),IF(COUNTIF(L3625:R3625,"Y"),"V","I"))="V"),"Valid","Invalid")," ")</f>
        <v xml:space="preserve"> </v>
      </c>
      <c r="U3625"/>
    </row>
    <row r="3626" spans="2:21" x14ac:dyDescent="0.35">
      <c r="B3626" s="116"/>
      <c r="C3626" s="117"/>
      <c r="D3626" s="118"/>
      <c r="E3626" s="120"/>
      <c r="F3626" s="56"/>
      <c r="G3626" s="32"/>
      <c r="H3626" s="32"/>
      <c r="I3626" s="32"/>
      <c r="J3626" s="32"/>
      <c r="K3626" s="32"/>
      <c r="L3626" s="32"/>
      <c r="M3626" s="32"/>
      <c r="N3626" s="32"/>
      <c r="O3626" s="32"/>
      <c r="P3626" s="32"/>
      <c r="Q3626" s="32"/>
      <c r="R3626" s="32"/>
      <c r="S3626" s="25" t="str">
        <f>IF(COUNTA(B3626:R3626)=0,"",IF(AND(COUNTA(B3626)&gt;0, COUNTA(C3626)&gt;0, COUNTA(D3626)&gt;0, COUNTA(E3626)&gt;0, COUNTIF('OMS Drop Downs'!$C$2:$C$3,'OMS Response Form (ORF)'!F3626),COUNTIF('OMS Drop Downs'!$D$2:$D$5,'OMS Response Form (ORF)'!G3626),COUNTIF('OMS Drop Downs'!$A$2:$A$5,'OMS Response Form (ORF)'!H3626),COUNTIF('OMS Drop Downs'!$B$2:$B$4,'OMS Response Form (ORF)'!I3626),COUNTIF('OMS Drop Downs'!$A$2:$A$5,'OMS Response Form (ORF)'!J3626),COUNTIF('OMS Drop Downs'!$E$2:$E$7,'OMS Response Form (ORF)'!K3626),COUNTIF('OMS Drop Downs'!$B$2:$B$4,'OMS Response Form (ORF)'!L3626),COUNTIF('OMS Drop Downs'!$B$2:$B$4,'OMS Response Form (ORF)'!M3626),COUNTIF('OMS Drop Downs'!$B$2:$B$4,'OMS Response Form (ORF)'!N3626),COUNTIF('OMS Drop Downs'!$B$2:$B$4,'OMS Response Form (ORF)'!O3626), COUNTIF('OMS Drop Downs'!$B$2:$B$4,'OMS Response Form (ORF)'!P3626),COUNTIF('OMS Drop Downs'!$B$2:$B$4,'OMS Response Form (ORF)'!Q3626),COUNTIF('OMS Drop Downs'!$B$2:$B$4,'OMS Response Form (ORF)'!R3626)),"Complete","Incomplete"))</f>
        <v/>
      </c>
      <c r="T3626" s="26" t="str">
        <f>IF(S3626="Complete",IF(AND(NOT(ISNA(VLOOKUP(CONCATENATE(F3626,G3626,H3626,I3626,J3626,K3626),'OMS Drop Downs'!G:G,1,FALSE))),IF(AND(G3626&lt;&gt;"C3",K3626&lt;&gt;"O5"),IF(SUM(COUNTIF(L3626:R3626,"Y"),COUNTIF(L3626:R3626,"N"))=0,"V","I"),IF(COUNTIF(L3626:R3626,"Y"),"V","I"))="V"),"Valid","Invalid")," ")</f>
        <v xml:space="preserve"> </v>
      </c>
      <c r="U3626"/>
    </row>
    <row r="3627" spans="2:21" x14ac:dyDescent="0.35">
      <c r="B3627" s="116"/>
      <c r="C3627" s="117"/>
      <c r="D3627" s="118"/>
      <c r="E3627" s="120"/>
      <c r="F3627" s="56"/>
      <c r="G3627" s="32"/>
      <c r="H3627" s="32"/>
      <c r="I3627" s="32"/>
      <c r="J3627" s="32"/>
      <c r="K3627" s="32"/>
      <c r="L3627" s="32"/>
      <c r="M3627" s="32"/>
      <c r="N3627" s="32"/>
      <c r="O3627" s="32"/>
      <c r="P3627" s="32"/>
      <c r="Q3627" s="32"/>
      <c r="R3627" s="32"/>
      <c r="S3627" s="25" t="str">
        <f>IF(COUNTA(B3627:R3627)=0,"",IF(AND(COUNTA(B3627)&gt;0, COUNTA(C3627)&gt;0, COUNTA(D3627)&gt;0, COUNTA(E3627)&gt;0, COUNTIF('OMS Drop Downs'!$C$2:$C$3,'OMS Response Form (ORF)'!F3627),COUNTIF('OMS Drop Downs'!$D$2:$D$5,'OMS Response Form (ORF)'!G3627),COUNTIF('OMS Drop Downs'!$A$2:$A$5,'OMS Response Form (ORF)'!H3627),COUNTIF('OMS Drop Downs'!$B$2:$B$4,'OMS Response Form (ORF)'!I3627),COUNTIF('OMS Drop Downs'!$A$2:$A$5,'OMS Response Form (ORF)'!J3627),COUNTIF('OMS Drop Downs'!$E$2:$E$7,'OMS Response Form (ORF)'!K3627),COUNTIF('OMS Drop Downs'!$B$2:$B$4,'OMS Response Form (ORF)'!L3627),COUNTIF('OMS Drop Downs'!$B$2:$B$4,'OMS Response Form (ORF)'!M3627),COUNTIF('OMS Drop Downs'!$B$2:$B$4,'OMS Response Form (ORF)'!N3627),COUNTIF('OMS Drop Downs'!$B$2:$B$4,'OMS Response Form (ORF)'!O3627), COUNTIF('OMS Drop Downs'!$B$2:$B$4,'OMS Response Form (ORF)'!P3627),COUNTIF('OMS Drop Downs'!$B$2:$B$4,'OMS Response Form (ORF)'!Q3627),COUNTIF('OMS Drop Downs'!$B$2:$B$4,'OMS Response Form (ORF)'!R3627)),"Complete","Incomplete"))</f>
        <v/>
      </c>
      <c r="T3627" s="26" t="str">
        <f>IF(S3627="Complete",IF(AND(NOT(ISNA(VLOOKUP(CONCATENATE(F3627,G3627,H3627,I3627,J3627,K3627),'OMS Drop Downs'!G:G,1,FALSE))),IF(AND(G3627&lt;&gt;"C3",K3627&lt;&gt;"O5"),IF(SUM(COUNTIF(L3627:R3627,"Y"),COUNTIF(L3627:R3627,"N"))=0,"V","I"),IF(COUNTIF(L3627:R3627,"Y"),"V","I"))="V"),"Valid","Invalid")," ")</f>
        <v xml:space="preserve"> </v>
      </c>
      <c r="U3627"/>
    </row>
    <row r="3628" spans="2:21" x14ac:dyDescent="0.35">
      <c r="B3628" s="116"/>
      <c r="C3628" s="117"/>
      <c r="D3628" s="118"/>
      <c r="E3628" s="120"/>
      <c r="F3628" s="56"/>
      <c r="G3628" s="32"/>
      <c r="H3628" s="32"/>
      <c r="I3628" s="32"/>
      <c r="J3628" s="32"/>
      <c r="K3628" s="32"/>
      <c r="L3628" s="32"/>
      <c r="M3628" s="32"/>
      <c r="N3628" s="32"/>
      <c r="O3628" s="32"/>
      <c r="P3628" s="32"/>
      <c r="Q3628" s="32"/>
      <c r="R3628" s="32"/>
      <c r="S3628" s="25" t="str">
        <f>IF(COUNTA(B3628:R3628)=0,"",IF(AND(COUNTA(B3628)&gt;0, COUNTA(C3628)&gt;0, COUNTA(D3628)&gt;0, COUNTA(E3628)&gt;0, COUNTIF('OMS Drop Downs'!$C$2:$C$3,'OMS Response Form (ORF)'!F3628),COUNTIF('OMS Drop Downs'!$D$2:$D$5,'OMS Response Form (ORF)'!G3628),COUNTIF('OMS Drop Downs'!$A$2:$A$5,'OMS Response Form (ORF)'!H3628),COUNTIF('OMS Drop Downs'!$B$2:$B$4,'OMS Response Form (ORF)'!I3628),COUNTIF('OMS Drop Downs'!$A$2:$A$5,'OMS Response Form (ORF)'!J3628),COUNTIF('OMS Drop Downs'!$E$2:$E$7,'OMS Response Form (ORF)'!K3628),COUNTIF('OMS Drop Downs'!$B$2:$B$4,'OMS Response Form (ORF)'!L3628),COUNTIF('OMS Drop Downs'!$B$2:$B$4,'OMS Response Form (ORF)'!M3628),COUNTIF('OMS Drop Downs'!$B$2:$B$4,'OMS Response Form (ORF)'!N3628),COUNTIF('OMS Drop Downs'!$B$2:$B$4,'OMS Response Form (ORF)'!O3628), COUNTIF('OMS Drop Downs'!$B$2:$B$4,'OMS Response Form (ORF)'!P3628),COUNTIF('OMS Drop Downs'!$B$2:$B$4,'OMS Response Form (ORF)'!Q3628),COUNTIF('OMS Drop Downs'!$B$2:$B$4,'OMS Response Form (ORF)'!R3628)),"Complete","Incomplete"))</f>
        <v/>
      </c>
      <c r="T3628" s="26" t="str">
        <f>IF(S3628="Complete",IF(AND(NOT(ISNA(VLOOKUP(CONCATENATE(F3628,G3628,H3628,I3628,J3628,K3628),'OMS Drop Downs'!G:G,1,FALSE))),IF(AND(G3628&lt;&gt;"C3",K3628&lt;&gt;"O5"),IF(SUM(COUNTIF(L3628:R3628,"Y"),COUNTIF(L3628:R3628,"N"))=0,"V","I"),IF(COUNTIF(L3628:R3628,"Y"),"V","I"))="V"),"Valid","Invalid")," ")</f>
        <v xml:space="preserve"> </v>
      </c>
      <c r="U3628"/>
    </row>
    <row r="3629" spans="2:21" x14ac:dyDescent="0.35">
      <c r="B3629" s="116"/>
      <c r="C3629" s="117"/>
      <c r="D3629" s="118"/>
      <c r="E3629" s="120"/>
      <c r="F3629" s="56"/>
      <c r="G3629" s="32"/>
      <c r="H3629" s="32"/>
      <c r="I3629" s="32"/>
      <c r="J3629" s="32"/>
      <c r="K3629" s="32"/>
      <c r="L3629" s="32"/>
      <c r="M3629" s="32"/>
      <c r="N3629" s="32"/>
      <c r="O3629" s="32"/>
      <c r="P3629" s="32"/>
      <c r="Q3629" s="32"/>
      <c r="R3629" s="32"/>
      <c r="S3629" s="25" t="str">
        <f>IF(COUNTA(B3629:R3629)=0,"",IF(AND(COUNTA(B3629)&gt;0, COUNTA(C3629)&gt;0, COUNTA(D3629)&gt;0, COUNTA(E3629)&gt;0, COUNTIF('OMS Drop Downs'!$C$2:$C$3,'OMS Response Form (ORF)'!F3629),COUNTIF('OMS Drop Downs'!$D$2:$D$5,'OMS Response Form (ORF)'!G3629),COUNTIF('OMS Drop Downs'!$A$2:$A$5,'OMS Response Form (ORF)'!H3629),COUNTIF('OMS Drop Downs'!$B$2:$B$4,'OMS Response Form (ORF)'!I3629),COUNTIF('OMS Drop Downs'!$A$2:$A$5,'OMS Response Form (ORF)'!J3629),COUNTIF('OMS Drop Downs'!$E$2:$E$7,'OMS Response Form (ORF)'!K3629),COUNTIF('OMS Drop Downs'!$B$2:$B$4,'OMS Response Form (ORF)'!L3629),COUNTIF('OMS Drop Downs'!$B$2:$B$4,'OMS Response Form (ORF)'!M3629),COUNTIF('OMS Drop Downs'!$B$2:$B$4,'OMS Response Form (ORF)'!N3629),COUNTIF('OMS Drop Downs'!$B$2:$B$4,'OMS Response Form (ORF)'!O3629), COUNTIF('OMS Drop Downs'!$B$2:$B$4,'OMS Response Form (ORF)'!P3629),COUNTIF('OMS Drop Downs'!$B$2:$B$4,'OMS Response Form (ORF)'!Q3629),COUNTIF('OMS Drop Downs'!$B$2:$B$4,'OMS Response Form (ORF)'!R3629)),"Complete","Incomplete"))</f>
        <v/>
      </c>
      <c r="T3629" s="26" t="str">
        <f>IF(S3629="Complete",IF(AND(NOT(ISNA(VLOOKUP(CONCATENATE(F3629,G3629,H3629,I3629,J3629,K3629),'OMS Drop Downs'!G:G,1,FALSE))),IF(AND(G3629&lt;&gt;"C3",K3629&lt;&gt;"O5"),IF(SUM(COUNTIF(L3629:R3629,"Y"),COUNTIF(L3629:R3629,"N"))=0,"V","I"),IF(COUNTIF(L3629:R3629,"Y"),"V","I"))="V"),"Valid","Invalid")," ")</f>
        <v xml:space="preserve"> </v>
      </c>
      <c r="U3629"/>
    </row>
    <row r="3630" spans="2:21" x14ac:dyDescent="0.35">
      <c r="B3630" s="116"/>
      <c r="C3630" s="117"/>
      <c r="D3630" s="118"/>
      <c r="E3630" s="120"/>
      <c r="F3630" s="56"/>
      <c r="G3630" s="32"/>
      <c r="H3630" s="32"/>
      <c r="I3630" s="32"/>
      <c r="J3630" s="32"/>
      <c r="K3630" s="32"/>
      <c r="L3630" s="32"/>
      <c r="M3630" s="32"/>
      <c r="N3630" s="32"/>
      <c r="O3630" s="32"/>
      <c r="P3630" s="32"/>
      <c r="Q3630" s="32"/>
      <c r="R3630" s="32"/>
      <c r="S3630" s="25" t="str">
        <f>IF(COUNTA(B3630:R3630)=0,"",IF(AND(COUNTA(B3630)&gt;0, COUNTA(C3630)&gt;0, COUNTA(D3630)&gt;0, COUNTA(E3630)&gt;0, COUNTIF('OMS Drop Downs'!$C$2:$C$3,'OMS Response Form (ORF)'!F3630),COUNTIF('OMS Drop Downs'!$D$2:$D$5,'OMS Response Form (ORF)'!G3630),COUNTIF('OMS Drop Downs'!$A$2:$A$5,'OMS Response Form (ORF)'!H3630),COUNTIF('OMS Drop Downs'!$B$2:$B$4,'OMS Response Form (ORF)'!I3630),COUNTIF('OMS Drop Downs'!$A$2:$A$5,'OMS Response Form (ORF)'!J3630),COUNTIF('OMS Drop Downs'!$E$2:$E$7,'OMS Response Form (ORF)'!K3630),COUNTIF('OMS Drop Downs'!$B$2:$B$4,'OMS Response Form (ORF)'!L3630),COUNTIF('OMS Drop Downs'!$B$2:$B$4,'OMS Response Form (ORF)'!M3630),COUNTIF('OMS Drop Downs'!$B$2:$B$4,'OMS Response Form (ORF)'!N3630),COUNTIF('OMS Drop Downs'!$B$2:$B$4,'OMS Response Form (ORF)'!O3630), COUNTIF('OMS Drop Downs'!$B$2:$B$4,'OMS Response Form (ORF)'!P3630),COUNTIF('OMS Drop Downs'!$B$2:$B$4,'OMS Response Form (ORF)'!Q3630),COUNTIF('OMS Drop Downs'!$B$2:$B$4,'OMS Response Form (ORF)'!R3630)),"Complete","Incomplete"))</f>
        <v/>
      </c>
      <c r="T3630" s="26" t="str">
        <f>IF(S3630="Complete",IF(AND(NOT(ISNA(VLOOKUP(CONCATENATE(F3630,G3630,H3630,I3630,J3630,K3630),'OMS Drop Downs'!G:G,1,FALSE))),IF(AND(G3630&lt;&gt;"C3",K3630&lt;&gt;"O5"),IF(SUM(COUNTIF(L3630:R3630,"Y"),COUNTIF(L3630:R3630,"N"))=0,"V","I"),IF(COUNTIF(L3630:R3630,"Y"),"V","I"))="V"),"Valid","Invalid")," ")</f>
        <v xml:space="preserve"> </v>
      </c>
      <c r="U3630"/>
    </row>
    <row r="3631" spans="2:21" x14ac:dyDescent="0.35">
      <c r="B3631" s="116"/>
      <c r="C3631" s="117"/>
      <c r="D3631" s="118"/>
      <c r="E3631" s="120"/>
      <c r="F3631" s="56"/>
      <c r="G3631" s="32"/>
      <c r="H3631" s="32"/>
      <c r="I3631" s="32"/>
      <c r="J3631" s="32"/>
      <c r="K3631" s="32"/>
      <c r="L3631" s="32"/>
      <c r="M3631" s="32"/>
      <c r="N3631" s="32"/>
      <c r="O3631" s="32"/>
      <c r="P3631" s="32"/>
      <c r="Q3631" s="32"/>
      <c r="R3631" s="32"/>
      <c r="S3631" s="25" t="str">
        <f>IF(COUNTA(B3631:R3631)=0,"",IF(AND(COUNTA(B3631)&gt;0, COUNTA(C3631)&gt;0, COUNTA(D3631)&gt;0, COUNTA(E3631)&gt;0, COUNTIF('OMS Drop Downs'!$C$2:$C$3,'OMS Response Form (ORF)'!F3631),COUNTIF('OMS Drop Downs'!$D$2:$D$5,'OMS Response Form (ORF)'!G3631),COUNTIF('OMS Drop Downs'!$A$2:$A$5,'OMS Response Form (ORF)'!H3631),COUNTIF('OMS Drop Downs'!$B$2:$B$4,'OMS Response Form (ORF)'!I3631),COUNTIF('OMS Drop Downs'!$A$2:$A$5,'OMS Response Form (ORF)'!J3631),COUNTIF('OMS Drop Downs'!$E$2:$E$7,'OMS Response Form (ORF)'!K3631),COUNTIF('OMS Drop Downs'!$B$2:$B$4,'OMS Response Form (ORF)'!L3631),COUNTIF('OMS Drop Downs'!$B$2:$B$4,'OMS Response Form (ORF)'!M3631),COUNTIF('OMS Drop Downs'!$B$2:$B$4,'OMS Response Form (ORF)'!N3631),COUNTIF('OMS Drop Downs'!$B$2:$B$4,'OMS Response Form (ORF)'!O3631), COUNTIF('OMS Drop Downs'!$B$2:$B$4,'OMS Response Form (ORF)'!P3631),COUNTIF('OMS Drop Downs'!$B$2:$B$4,'OMS Response Form (ORF)'!Q3631),COUNTIF('OMS Drop Downs'!$B$2:$B$4,'OMS Response Form (ORF)'!R3631)),"Complete","Incomplete"))</f>
        <v/>
      </c>
      <c r="T3631" s="26" t="str">
        <f>IF(S3631="Complete",IF(AND(NOT(ISNA(VLOOKUP(CONCATENATE(F3631,G3631,H3631,I3631,J3631,K3631),'OMS Drop Downs'!G:G,1,FALSE))),IF(AND(G3631&lt;&gt;"C3",K3631&lt;&gt;"O5"),IF(SUM(COUNTIF(L3631:R3631,"Y"),COUNTIF(L3631:R3631,"N"))=0,"V","I"),IF(COUNTIF(L3631:R3631,"Y"),"V","I"))="V"),"Valid","Invalid")," ")</f>
        <v xml:space="preserve"> </v>
      </c>
      <c r="U3631"/>
    </row>
    <row r="3632" spans="2:21" x14ac:dyDescent="0.35">
      <c r="B3632" s="116"/>
      <c r="C3632" s="117"/>
      <c r="D3632" s="118"/>
      <c r="E3632" s="120"/>
      <c r="F3632" s="56"/>
      <c r="G3632" s="32"/>
      <c r="H3632" s="32"/>
      <c r="I3632" s="32"/>
      <c r="J3632" s="32"/>
      <c r="K3632" s="32"/>
      <c r="L3632" s="32"/>
      <c r="M3632" s="32"/>
      <c r="N3632" s="32"/>
      <c r="O3632" s="32"/>
      <c r="P3632" s="32"/>
      <c r="Q3632" s="32"/>
      <c r="R3632" s="32"/>
      <c r="S3632" s="25" t="str">
        <f>IF(COUNTA(B3632:R3632)=0,"",IF(AND(COUNTA(B3632)&gt;0, COUNTA(C3632)&gt;0, COUNTA(D3632)&gt;0, COUNTA(E3632)&gt;0, COUNTIF('OMS Drop Downs'!$C$2:$C$3,'OMS Response Form (ORF)'!F3632),COUNTIF('OMS Drop Downs'!$D$2:$D$5,'OMS Response Form (ORF)'!G3632),COUNTIF('OMS Drop Downs'!$A$2:$A$5,'OMS Response Form (ORF)'!H3632),COUNTIF('OMS Drop Downs'!$B$2:$B$4,'OMS Response Form (ORF)'!I3632),COUNTIF('OMS Drop Downs'!$A$2:$A$5,'OMS Response Form (ORF)'!J3632),COUNTIF('OMS Drop Downs'!$E$2:$E$7,'OMS Response Form (ORF)'!K3632),COUNTIF('OMS Drop Downs'!$B$2:$B$4,'OMS Response Form (ORF)'!L3632),COUNTIF('OMS Drop Downs'!$B$2:$B$4,'OMS Response Form (ORF)'!M3632),COUNTIF('OMS Drop Downs'!$B$2:$B$4,'OMS Response Form (ORF)'!N3632),COUNTIF('OMS Drop Downs'!$B$2:$B$4,'OMS Response Form (ORF)'!O3632), COUNTIF('OMS Drop Downs'!$B$2:$B$4,'OMS Response Form (ORF)'!P3632),COUNTIF('OMS Drop Downs'!$B$2:$B$4,'OMS Response Form (ORF)'!Q3632),COUNTIF('OMS Drop Downs'!$B$2:$B$4,'OMS Response Form (ORF)'!R3632)),"Complete","Incomplete"))</f>
        <v/>
      </c>
      <c r="T3632" s="26" t="str">
        <f>IF(S3632="Complete",IF(AND(NOT(ISNA(VLOOKUP(CONCATENATE(F3632,G3632,H3632,I3632,J3632,K3632),'OMS Drop Downs'!G:G,1,FALSE))),IF(AND(G3632&lt;&gt;"C3",K3632&lt;&gt;"O5"),IF(SUM(COUNTIF(L3632:R3632,"Y"),COUNTIF(L3632:R3632,"N"))=0,"V","I"),IF(COUNTIF(L3632:R3632,"Y"),"V","I"))="V"),"Valid","Invalid")," ")</f>
        <v xml:space="preserve"> </v>
      </c>
      <c r="U3632"/>
    </row>
    <row r="3633" spans="2:21" x14ac:dyDescent="0.35">
      <c r="B3633" s="116"/>
      <c r="C3633" s="117"/>
      <c r="D3633" s="118"/>
      <c r="E3633" s="120"/>
      <c r="F3633" s="56"/>
      <c r="G3633" s="32"/>
      <c r="H3633" s="32"/>
      <c r="I3633" s="32"/>
      <c r="J3633" s="32"/>
      <c r="K3633" s="32"/>
      <c r="L3633" s="32"/>
      <c r="M3633" s="32"/>
      <c r="N3633" s="32"/>
      <c r="O3633" s="32"/>
      <c r="P3633" s="32"/>
      <c r="Q3633" s="32"/>
      <c r="R3633" s="32"/>
      <c r="S3633" s="25" t="str">
        <f>IF(COUNTA(B3633:R3633)=0,"",IF(AND(COUNTA(B3633)&gt;0, COUNTA(C3633)&gt;0, COUNTA(D3633)&gt;0, COUNTA(E3633)&gt;0, COUNTIF('OMS Drop Downs'!$C$2:$C$3,'OMS Response Form (ORF)'!F3633),COUNTIF('OMS Drop Downs'!$D$2:$D$5,'OMS Response Form (ORF)'!G3633),COUNTIF('OMS Drop Downs'!$A$2:$A$5,'OMS Response Form (ORF)'!H3633),COUNTIF('OMS Drop Downs'!$B$2:$B$4,'OMS Response Form (ORF)'!I3633),COUNTIF('OMS Drop Downs'!$A$2:$A$5,'OMS Response Form (ORF)'!J3633),COUNTIF('OMS Drop Downs'!$E$2:$E$7,'OMS Response Form (ORF)'!K3633),COUNTIF('OMS Drop Downs'!$B$2:$B$4,'OMS Response Form (ORF)'!L3633),COUNTIF('OMS Drop Downs'!$B$2:$B$4,'OMS Response Form (ORF)'!M3633),COUNTIF('OMS Drop Downs'!$B$2:$B$4,'OMS Response Form (ORF)'!N3633),COUNTIF('OMS Drop Downs'!$B$2:$B$4,'OMS Response Form (ORF)'!O3633), COUNTIF('OMS Drop Downs'!$B$2:$B$4,'OMS Response Form (ORF)'!P3633),COUNTIF('OMS Drop Downs'!$B$2:$B$4,'OMS Response Form (ORF)'!Q3633),COUNTIF('OMS Drop Downs'!$B$2:$B$4,'OMS Response Form (ORF)'!R3633)),"Complete","Incomplete"))</f>
        <v/>
      </c>
      <c r="T3633" s="26" t="str">
        <f>IF(S3633="Complete",IF(AND(NOT(ISNA(VLOOKUP(CONCATENATE(F3633,G3633,H3633,I3633,J3633,K3633),'OMS Drop Downs'!G:G,1,FALSE))),IF(AND(G3633&lt;&gt;"C3",K3633&lt;&gt;"O5"),IF(SUM(COUNTIF(L3633:R3633,"Y"),COUNTIF(L3633:R3633,"N"))=0,"V","I"),IF(COUNTIF(L3633:R3633,"Y"),"V","I"))="V"),"Valid","Invalid")," ")</f>
        <v xml:space="preserve"> </v>
      </c>
      <c r="U3633"/>
    </row>
    <row r="3634" spans="2:21" x14ac:dyDescent="0.35">
      <c r="B3634" s="116"/>
      <c r="C3634" s="117"/>
      <c r="D3634" s="118"/>
      <c r="E3634" s="120"/>
      <c r="F3634" s="56"/>
      <c r="G3634" s="32"/>
      <c r="H3634" s="32"/>
      <c r="I3634" s="32"/>
      <c r="J3634" s="32"/>
      <c r="K3634" s="32"/>
      <c r="L3634" s="32"/>
      <c r="M3634" s="32"/>
      <c r="N3634" s="32"/>
      <c r="O3634" s="32"/>
      <c r="P3634" s="32"/>
      <c r="Q3634" s="32"/>
      <c r="R3634" s="32"/>
      <c r="S3634" s="25" t="str">
        <f>IF(COUNTA(B3634:R3634)=0,"",IF(AND(COUNTA(B3634)&gt;0, COUNTA(C3634)&gt;0, COUNTA(D3634)&gt;0, COUNTA(E3634)&gt;0, COUNTIF('OMS Drop Downs'!$C$2:$C$3,'OMS Response Form (ORF)'!F3634),COUNTIF('OMS Drop Downs'!$D$2:$D$5,'OMS Response Form (ORF)'!G3634),COUNTIF('OMS Drop Downs'!$A$2:$A$5,'OMS Response Form (ORF)'!H3634),COUNTIF('OMS Drop Downs'!$B$2:$B$4,'OMS Response Form (ORF)'!I3634),COUNTIF('OMS Drop Downs'!$A$2:$A$5,'OMS Response Form (ORF)'!J3634),COUNTIF('OMS Drop Downs'!$E$2:$E$7,'OMS Response Form (ORF)'!K3634),COUNTIF('OMS Drop Downs'!$B$2:$B$4,'OMS Response Form (ORF)'!L3634),COUNTIF('OMS Drop Downs'!$B$2:$B$4,'OMS Response Form (ORF)'!M3634),COUNTIF('OMS Drop Downs'!$B$2:$B$4,'OMS Response Form (ORF)'!N3634),COUNTIF('OMS Drop Downs'!$B$2:$B$4,'OMS Response Form (ORF)'!O3634), COUNTIF('OMS Drop Downs'!$B$2:$B$4,'OMS Response Form (ORF)'!P3634),COUNTIF('OMS Drop Downs'!$B$2:$B$4,'OMS Response Form (ORF)'!Q3634),COUNTIF('OMS Drop Downs'!$B$2:$B$4,'OMS Response Form (ORF)'!R3634)),"Complete","Incomplete"))</f>
        <v/>
      </c>
      <c r="T3634" s="26" t="str">
        <f>IF(S3634="Complete",IF(AND(NOT(ISNA(VLOOKUP(CONCATENATE(F3634,G3634,H3634,I3634,J3634,K3634),'OMS Drop Downs'!G:G,1,FALSE))),IF(AND(G3634&lt;&gt;"C3",K3634&lt;&gt;"O5"),IF(SUM(COUNTIF(L3634:R3634,"Y"),COUNTIF(L3634:R3634,"N"))=0,"V","I"),IF(COUNTIF(L3634:R3634,"Y"),"V","I"))="V"),"Valid","Invalid")," ")</f>
        <v xml:space="preserve"> </v>
      </c>
      <c r="U3634"/>
    </row>
    <row r="3635" spans="2:21" x14ac:dyDescent="0.35">
      <c r="B3635" s="116"/>
      <c r="C3635" s="117"/>
      <c r="D3635" s="118"/>
      <c r="E3635" s="120"/>
      <c r="F3635" s="56"/>
      <c r="G3635" s="32"/>
      <c r="H3635" s="32"/>
      <c r="I3635" s="32"/>
      <c r="J3635" s="32"/>
      <c r="K3635" s="32"/>
      <c r="L3635" s="32"/>
      <c r="M3635" s="32"/>
      <c r="N3635" s="32"/>
      <c r="O3635" s="32"/>
      <c r="P3635" s="32"/>
      <c r="Q3635" s="32"/>
      <c r="R3635" s="32"/>
      <c r="S3635" s="25" t="str">
        <f>IF(COUNTA(B3635:R3635)=0,"",IF(AND(COUNTA(B3635)&gt;0, COUNTA(C3635)&gt;0, COUNTA(D3635)&gt;0, COUNTA(E3635)&gt;0, COUNTIF('OMS Drop Downs'!$C$2:$C$3,'OMS Response Form (ORF)'!F3635),COUNTIF('OMS Drop Downs'!$D$2:$D$5,'OMS Response Form (ORF)'!G3635),COUNTIF('OMS Drop Downs'!$A$2:$A$5,'OMS Response Form (ORF)'!H3635),COUNTIF('OMS Drop Downs'!$B$2:$B$4,'OMS Response Form (ORF)'!I3635),COUNTIF('OMS Drop Downs'!$A$2:$A$5,'OMS Response Form (ORF)'!J3635),COUNTIF('OMS Drop Downs'!$E$2:$E$7,'OMS Response Form (ORF)'!K3635),COUNTIF('OMS Drop Downs'!$B$2:$B$4,'OMS Response Form (ORF)'!L3635),COUNTIF('OMS Drop Downs'!$B$2:$B$4,'OMS Response Form (ORF)'!M3635),COUNTIF('OMS Drop Downs'!$B$2:$B$4,'OMS Response Form (ORF)'!N3635),COUNTIF('OMS Drop Downs'!$B$2:$B$4,'OMS Response Form (ORF)'!O3635), COUNTIF('OMS Drop Downs'!$B$2:$B$4,'OMS Response Form (ORF)'!P3635),COUNTIF('OMS Drop Downs'!$B$2:$B$4,'OMS Response Form (ORF)'!Q3635),COUNTIF('OMS Drop Downs'!$B$2:$B$4,'OMS Response Form (ORF)'!R3635)),"Complete","Incomplete"))</f>
        <v/>
      </c>
      <c r="T3635" s="26" t="str">
        <f>IF(S3635="Complete",IF(AND(NOT(ISNA(VLOOKUP(CONCATENATE(F3635,G3635,H3635,I3635,J3635,K3635),'OMS Drop Downs'!G:G,1,FALSE))),IF(AND(G3635&lt;&gt;"C3",K3635&lt;&gt;"O5"),IF(SUM(COUNTIF(L3635:R3635,"Y"),COUNTIF(L3635:R3635,"N"))=0,"V","I"),IF(COUNTIF(L3635:R3635,"Y"),"V","I"))="V"),"Valid","Invalid")," ")</f>
        <v xml:space="preserve"> </v>
      </c>
      <c r="U3635"/>
    </row>
    <row r="3636" spans="2:21" x14ac:dyDescent="0.35">
      <c r="B3636" s="116"/>
      <c r="C3636" s="117"/>
      <c r="D3636" s="118"/>
      <c r="E3636" s="120"/>
      <c r="F3636" s="56"/>
      <c r="G3636" s="32"/>
      <c r="H3636" s="32"/>
      <c r="I3636" s="32"/>
      <c r="J3636" s="32"/>
      <c r="K3636" s="32"/>
      <c r="L3636" s="32"/>
      <c r="M3636" s="32"/>
      <c r="N3636" s="32"/>
      <c r="O3636" s="32"/>
      <c r="P3636" s="32"/>
      <c r="Q3636" s="32"/>
      <c r="R3636" s="32"/>
      <c r="S3636" s="25" t="str">
        <f>IF(COUNTA(B3636:R3636)=0,"",IF(AND(COUNTA(B3636)&gt;0, COUNTA(C3636)&gt;0, COUNTA(D3636)&gt;0, COUNTA(E3636)&gt;0, COUNTIF('OMS Drop Downs'!$C$2:$C$3,'OMS Response Form (ORF)'!F3636),COUNTIF('OMS Drop Downs'!$D$2:$D$5,'OMS Response Form (ORF)'!G3636),COUNTIF('OMS Drop Downs'!$A$2:$A$5,'OMS Response Form (ORF)'!H3636),COUNTIF('OMS Drop Downs'!$B$2:$B$4,'OMS Response Form (ORF)'!I3636),COUNTIF('OMS Drop Downs'!$A$2:$A$5,'OMS Response Form (ORF)'!J3636),COUNTIF('OMS Drop Downs'!$E$2:$E$7,'OMS Response Form (ORF)'!K3636),COUNTIF('OMS Drop Downs'!$B$2:$B$4,'OMS Response Form (ORF)'!L3636),COUNTIF('OMS Drop Downs'!$B$2:$B$4,'OMS Response Form (ORF)'!M3636),COUNTIF('OMS Drop Downs'!$B$2:$B$4,'OMS Response Form (ORF)'!N3636),COUNTIF('OMS Drop Downs'!$B$2:$B$4,'OMS Response Form (ORF)'!O3636), COUNTIF('OMS Drop Downs'!$B$2:$B$4,'OMS Response Form (ORF)'!P3636),COUNTIF('OMS Drop Downs'!$B$2:$B$4,'OMS Response Form (ORF)'!Q3636),COUNTIF('OMS Drop Downs'!$B$2:$B$4,'OMS Response Form (ORF)'!R3636)),"Complete","Incomplete"))</f>
        <v/>
      </c>
      <c r="T3636" s="26" t="str">
        <f>IF(S3636="Complete",IF(AND(NOT(ISNA(VLOOKUP(CONCATENATE(F3636,G3636,H3636,I3636,J3636,K3636),'OMS Drop Downs'!G:G,1,FALSE))),IF(AND(G3636&lt;&gt;"C3",K3636&lt;&gt;"O5"),IF(SUM(COUNTIF(L3636:R3636,"Y"),COUNTIF(L3636:R3636,"N"))=0,"V","I"),IF(COUNTIF(L3636:R3636,"Y"),"V","I"))="V"),"Valid","Invalid")," ")</f>
        <v xml:space="preserve"> </v>
      </c>
      <c r="U3636"/>
    </row>
    <row r="3637" spans="2:21" x14ac:dyDescent="0.35">
      <c r="B3637" s="116"/>
      <c r="C3637" s="117"/>
      <c r="D3637" s="118"/>
      <c r="E3637" s="120"/>
      <c r="F3637" s="56"/>
      <c r="G3637" s="32"/>
      <c r="H3637" s="32"/>
      <c r="I3637" s="32"/>
      <c r="J3637" s="32"/>
      <c r="K3637" s="32"/>
      <c r="L3637" s="32"/>
      <c r="M3637" s="32"/>
      <c r="N3637" s="32"/>
      <c r="O3637" s="32"/>
      <c r="P3637" s="32"/>
      <c r="Q3637" s="32"/>
      <c r="R3637" s="32"/>
      <c r="S3637" s="25" t="str">
        <f>IF(COUNTA(B3637:R3637)=0,"",IF(AND(COUNTA(B3637)&gt;0, COUNTA(C3637)&gt;0, COUNTA(D3637)&gt;0, COUNTA(E3637)&gt;0, COUNTIF('OMS Drop Downs'!$C$2:$C$3,'OMS Response Form (ORF)'!F3637),COUNTIF('OMS Drop Downs'!$D$2:$D$5,'OMS Response Form (ORF)'!G3637),COUNTIF('OMS Drop Downs'!$A$2:$A$5,'OMS Response Form (ORF)'!H3637),COUNTIF('OMS Drop Downs'!$B$2:$B$4,'OMS Response Form (ORF)'!I3637),COUNTIF('OMS Drop Downs'!$A$2:$A$5,'OMS Response Form (ORF)'!J3637),COUNTIF('OMS Drop Downs'!$E$2:$E$7,'OMS Response Form (ORF)'!K3637),COUNTIF('OMS Drop Downs'!$B$2:$B$4,'OMS Response Form (ORF)'!L3637),COUNTIF('OMS Drop Downs'!$B$2:$B$4,'OMS Response Form (ORF)'!M3637),COUNTIF('OMS Drop Downs'!$B$2:$B$4,'OMS Response Form (ORF)'!N3637),COUNTIF('OMS Drop Downs'!$B$2:$B$4,'OMS Response Form (ORF)'!O3637), COUNTIF('OMS Drop Downs'!$B$2:$B$4,'OMS Response Form (ORF)'!P3637),COUNTIF('OMS Drop Downs'!$B$2:$B$4,'OMS Response Form (ORF)'!Q3637),COUNTIF('OMS Drop Downs'!$B$2:$B$4,'OMS Response Form (ORF)'!R3637)),"Complete","Incomplete"))</f>
        <v/>
      </c>
      <c r="T3637" s="26" t="str">
        <f>IF(S3637="Complete",IF(AND(NOT(ISNA(VLOOKUP(CONCATENATE(F3637,G3637,H3637,I3637,J3637,K3637),'OMS Drop Downs'!G:G,1,FALSE))),IF(AND(G3637&lt;&gt;"C3",K3637&lt;&gt;"O5"),IF(SUM(COUNTIF(L3637:R3637,"Y"),COUNTIF(L3637:R3637,"N"))=0,"V","I"),IF(COUNTIF(L3637:R3637,"Y"),"V","I"))="V"),"Valid","Invalid")," ")</f>
        <v xml:space="preserve"> </v>
      </c>
      <c r="U3637"/>
    </row>
    <row r="3638" spans="2:21" x14ac:dyDescent="0.35">
      <c r="B3638" s="116"/>
      <c r="C3638" s="117"/>
      <c r="D3638" s="118"/>
      <c r="E3638" s="120"/>
      <c r="F3638" s="56"/>
      <c r="G3638" s="32"/>
      <c r="H3638" s="32"/>
      <c r="I3638" s="32"/>
      <c r="J3638" s="32"/>
      <c r="K3638" s="32"/>
      <c r="L3638" s="32"/>
      <c r="M3638" s="32"/>
      <c r="N3638" s="32"/>
      <c r="O3638" s="32"/>
      <c r="P3638" s="32"/>
      <c r="Q3638" s="32"/>
      <c r="R3638" s="32"/>
      <c r="S3638" s="25" t="str">
        <f>IF(COUNTA(B3638:R3638)=0,"",IF(AND(COUNTA(B3638)&gt;0, COUNTA(C3638)&gt;0, COUNTA(D3638)&gt;0, COUNTA(E3638)&gt;0, COUNTIF('OMS Drop Downs'!$C$2:$C$3,'OMS Response Form (ORF)'!F3638),COUNTIF('OMS Drop Downs'!$D$2:$D$5,'OMS Response Form (ORF)'!G3638),COUNTIF('OMS Drop Downs'!$A$2:$A$5,'OMS Response Form (ORF)'!H3638),COUNTIF('OMS Drop Downs'!$B$2:$B$4,'OMS Response Form (ORF)'!I3638),COUNTIF('OMS Drop Downs'!$A$2:$A$5,'OMS Response Form (ORF)'!J3638),COUNTIF('OMS Drop Downs'!$E$2:$E$7,'OMS Response Form (ORF)'!K3638),COUNTIF('OMS Drop Downs'!$B$2:$B$4,'OMS Response Form (ORF)'!L3638),COUNTIF('OMS Drop Downs'!$B$2:$B$4,'OMS Response Form (ORF)'!M3638),COUNTIF('OMS Drop Downs'!$B$2:$B$4,'OMS Response Form (ORF)'!N3638),COUNTIF('OMS Drop Downs'!$B$2:$B$4,'OMS Response Form (ORF)'!O3638), COUNTIF('OMS Drop Downs'!$B$2:$B$4,'OMS Response Form (ORF)'!P3638),COUNTIF('OMS Drop Downs'!$B$2:$B$4,'OMS Response Form (ORF)'!Q3638),COUNTIF('OMS Drop Downs'!$B$2:$B$4,'OMS Response Form (ORF)'!R3638)),"Complete","Incomplete"))</f>
        <v/>
      </c>
      <c r="T3638" s="26" t="str">
        <f>IF(S3638="Complete",IF(AND(NOT(ISNA(VLOOKUP(CONCATENATE(F3638,G3638,H3638,I3638,J3638,K3638),'OMS Drop Downs'!G:G,1,FALSE))),IF(AND(G3638&lt;&gt;"C3",K3638&lt;&gt;"O5"),IF(SUM(COUNTIF(L3638:R3638,"Y"),COUNTIF(L3638:R3638,"N"))=0,"V","I"),IF(COUNTIF(L3638:R3638,"Y"),"V","I"))="V"),"Valid","Invalid")," ")</f>
        <v xml:space="preserve"> </v>
      </c>
      <c r="U3638"/>
    </row>
    <row r="3639" spans="2:21" x14ac:dyDescent="0.35">
      <c r="B3639" s="116"/>
      <c r="C3639" s="117"/>
      <c r="D3639" s="118"/>
      <c r="E3639" s="120"/>
      <c r="F3639" s="56"/>
      <c r="G3639" s="32"/>
      <c r="H3639" s="32"/>
      <c r="I3639" s="32"/>
      <c r="J3639" s="32"/>
      <c r="K3639" s="32"/>
      <c r="L3639" s="32"/>
      <c r="M3639" s="32"/>
      <c r="N3639" s="32"/>
      <c r="O3639" s="32"/>
      <c r="P3639" s="32"/>
      <c r="Q3639" s="32"/>
      <c r="R3639" s="32"/>
      <c r="S3639" s="25" t="str">
        <f>IF(COUNTA(B3639:R3639)=0,"",IF(AND(COUNTA(B3639)&gt;0, COUNTA(C3639)&gt;0, COUNTA(D3639)&gt;0, COUNTA(E3639)&gt;0, COUNTIF('OMS Drop Downs'!$C$2:$C$3,'OMS Response Form (ORF)'!F3639),COUNTIF('OMS Drop Downs'!$D$2:$D$5,'OMS Response Form (ORF)'!G3639),COUNTIF('OMS Drop Downs'!$A$2:$A$5,'OMS Response Form (ORF)'!H3639),COUNTIF('OMS Drop Downs'!$B$2:$B$4,'OMS Response Form (ORF)'!I3639),COUNTIF('OMS Drop Downs'!$A$2:$A$5,'OMS Response Form (ORF)'!J3639),COUNTIF('OMS Drop Downs'!$E$2:$E$7,'OMS Response Form (ORF)'!K3639),COUNTIF('OMS Drop Downs'!$B$2:$B$4,'OMS Response Form (ORF)'!L3639),COUNTIF('OMS Drop Downs'!$B$2:$B$4,'OMS Response Form (ORF)'!M3639),COUNTIF('OMS Drop Downs'!$B$2:$B$4,'OMS Response Form (ORF)'!N3639),COUNTIF('OMS Drop Downs'!$B$2:$B$4,'OMS Response Form (ORF)'!O3639), COUNTIF('OMS Drop Downs'!$B$2:$B$4,'OMS Response Form (ORF)'!P3639),COUNTIF('OMS Drop Downs'!$B$2:$B$4,'OMS Response Form (ORF)'!Q3639),COUNTIF('OMS Drop Downs'!$B$2:$B$4,'OMS Response Form (ORF)'!R3639)),"Complete","Incomplete"))</f>
        <v/>
      </c>
      <c r="T3639" s="26" t="str">
        <f>IF(S3639="Complete",IF(AND(NOT(ISNA(VLOOKUP(CONCATENATE(F3639,G3639,H3639,I3639,J3639,K3639),'OMS Drop Downs'!G:G,1,FALSE))),IF(AND(G3639&lt;&gt;"C3",K3639&lt;&gt;"O5"),IF(SUM(COUNTIF(L3639:R3639,"Y"),COUNTIF(L3639:R3639,"N"))=0,"V","I"),IF(COUNTIF(L3639:R3639,"Y"),"V","I"))="V"),"Valid","Invalid")," ")</f>
        <v xml:space="preserve"> </v>
      </c>
      <c r="U3639"/>
    </row>
    <row r="3640" spans="2:21" x14ac:dyDescent="0.35">
      <c r="B3640" s="116"/>
      <c r="C3640" s="117"/>
      <c r="D3640" s="118"/>
      <c r="E3640" s="120"/>
      <c r="F3640" s="56"/>
      <c r="G3640" s="32"/>
      <c r="H3640" s="32"/>
      <c r="I3640" s="32"/>
      <c r="J3640" s="32"/>
      <c r="K3640" s="32"/>
      <c r="L3640" s="32"/>
      <c r="M3640" s="32"/>
      <c r="N3640" s="32"/>
      <c r="O3640" s="32"/>
      <c r="P3640" s="32"/>
      <c r="Q3640" s="32"/>
      <c r="R3640" s="32"/>
      <c r="S3640" s="25" t="str">
        <f>IF(COUNTA(B3640:R3640)=0,"",IF(AND(COUNTA(B3640)&gt;0, COUNTA(C3640)&gt;0, COUNTA(D3640)&gt;0, COUNTA(E3640)&gt;0, COUNTIF('OMS Drop Downs'!$C$2:$C$3,'OMS Response Form (ORF)'!F3640),COUNTIF('OMS Drop Downs'!$D$2:$D$5,'OMS Response Form (ORF)'!G3640),COUNTIF('OMS Drop Downs'!$A$2:$A$5,'OMS Response Form (ORF)'!H3640),COUNTIF('OMS Drop Downs'!$B$2:$B$4,'OMS Response Form (ORF)'!I3640),COUNTIF('OMS Drop Downs'!$A$2:$A$5,'OMS Response Form (ORF)'!J3640),COUNTIF('OMS Drop Downs'!$E$2:$E$7,'OMS Response Form (ORF)'!K3640),COUNTIF('OMS Drop Downs'!$B$2:$B$4,'OMS Response Form (ORF)'!L3640),COUNTIF('OMS Drop Downs'!$B$2:$B$4,'OMS Response Form (ORF)'!M3640),COUNTIF('OMS Drop Downs'!$B$2:$B$4,'OMS Response Form (ORF)'!N3640),COUNTIF('OMS Drop Downs'!$B$2:$B$4,'OMS Response Form (ORF)'!O3640), COUNTIF('OMS Drop Downs'!$B$2:$B$4,'OMS Response Form (ORF)'!P3640),COUNTIF('OMS Drop Downs'!$B$2:$B$4,'OMS Response Form (ORF)'!Q3640),COUNTIF('OMS Drop Downs'!$B$2:$B$4,'OMS Response Form (ORF)'!R3640)),"Complete","Incomplete"))</f>
        <v/>
      </c>
      <c r="T3640" s="26" t="str">
        <f>IF(S3640="Complete",IF(AND(NOT(ISNA(VLOOKUP(CONCATENATE(F3640,G3640,H3640,I3640,J3640,K3640),'OMS Drop Downs'!G:G,1,FALSE))),IF(AND(G3640&lt;&gt;"C3",K3640&lt;&gt;"O5"),IF(SUM(COUNTIF(L3640:R3640,"Y"),COUNTIF(L3640:R3640,"N"))=0,"V","I"),IF(COUNTIF(L3640:R3640,"Y"),"V","I"))="V"),"Valid","Invalid")," ")</f>
        <v xml:space="preserve"> </v>
      </c>
      <c r="U3640"/>
    </row>
    <row r="3641" spans="2:21" x14ac:dyDescent="0.35">
      <c r="B3641" s="116"/>
      <c r="C3641" s="117"/>
      <c r="D3641" s="118"/>
      <c r="E3641" s="120"/>
      <c r="F3641" s="56"/>
      <c r="G3641" s="32"/>
      <c r="H3641" s="32"/>
      <c r="I3641" s="32"/>
      <c r="J3641" s="32"/>
      <c r="K3641" s="32"/>
      <c r="L3641" s="32"/>
      <c r="M3641" s="32"/>
      <c r="N3641" s="32"/>
      <c r="O3641" s="32"/>
      <c r="P3641" s="32"/>
      <c r="Q3641" s="32"/>
      <c r="R3641" s="32"/>
      <c r="S3641" s="25" t="str">
        <f>IF(COUNTA(B3641:R3641)=0,"",IF(AND(COUNTA(B3641)&gt;0, COUNTA(C3641)&gt;0, COUNTA(D3641)&gt;0, COUNTA(E3641)&gt;0, COUNTIF('OMS Drop Downs'!$C$2:$C$3,'OMS Response Form (ORF)'!F3641),COUNTIF('OMS Drop Downs'!$D$2:$D$5,'OMS Response Form (ORF)'!G3641),COUNTIF('OMS Drop Downs'!$A$2:$A$5,'OMS Response Form (ORF)'!H3641),COUNTIF('OMS Drop Downs'!$B$2:$B$4,'OMS Response Form (ORF)'!I3641),COUNTIF('OMS Drop Downs'!$A$2:$A$5,'OMS Response Form (ORF)'!J3641),COUNTIF('OMS Drop Downs'!$E$2:$E$7,'OMS Response Form (ORF)'!K3641),COUNTIF('OMS Drop Downs'!$B$2:$B$4,'OMS Response Form (ORF)'!L3641),COUNTIF('OMS Drop Downs'!$B$2:$B$4,'OMS Response Form (ORF)'!M3641),COUNTIF('OMS Drop Downs'!$B$2:$B$4,'OMS Response Form (ORF)'!N3641),COUNTIF('OMS Drop Downs'!$B$2:$B$4,'OMS Response Form (ORF)'!O3641), COUNTIF('OMS Drop Downs'!$B$2:$B$4,'OMS Response Form (ORF)'!P3641),COUNTIF('OMS Drop Downs'!$B$2:$B$4,'OMS Response Form (ORF)'!Q3641),COUNTIF('OMS Drop Downs'!$B$2:$B$4,'OMS Response Form (ORF)'!R3641)),"Complete","Incomplete"))</f>
        <v/>
      </c>
      <c r="T3641" s="26" t="str">
        <f>IF(S3641="Complete",IF(AND(NOT(ISNA(VLOOKUP(CONCATENATE(F3641,G3641,H3641,I3641,J3641,K3641),'OMS Drop Downs'!G:G,1,FALSE))),IF(AND(G3641&lt;&gt;"C3",K3641&lt;&gt;"O5"),IF(SUM(COUNTIF(L3641:R3641,"Y"),COUNTIF(L3641:R3641,"N"))=0,"V","I"),IF(COUNTIF(L3641:R3641,"Y"),"V","I"))="V"),"Valid","Invalid")," ")</f>
        <v xml:space="preserve"> </v>
      </c>
      <c r="U3641"/>
    </row>
    <row r="3642" spans="2:21" x14ac:dyDescent="0.35">
      <c r="B3642" s="116"/>
      <c r="C3642" s="117"/>
      <c r="D3642" s="118"/>
      <c r="E3642" s="120"/>
      <c r="F3642" s="56"/>
      <c r="G3642" s="32"/>
      <c r="H3642" s="32"/>
      <c r="I3642" s="32"/>
      <c r="J3642" s="32"/>
      <c r="K3642" s="32"/>
      <c r="L3642" s="32"/>
      <c r="M3642" s="32"/>
      <c r="N3642" s="32"/>
      <c r="O3642" s="32"/>
      <c r="P3642" s="32"/>
      <c r="Q3642" s="32"/>
      <c r="R3642" s="32"/>
      <c r="S3642" s="25" t="str">
        <f>IF(COUNTA(B3642:R3642)=0,"",IF(AND(COUNTA(B3642)&gt;0, COUNTA(C3642)&gt;0, COUNTA(D3642)&gt;0, COUNTA(E3642)&gt;0, COUNTIF('OMS Drop Downs'!$C$2:$C$3,'OMS Response Form (ORF)'!F3642),COUNTIF('OMS Drop Downs'!$D$2:$D$5,'OMS Response Form (ORF)'!G3642),COUNTIF('OMS Drop Downs'!$A$2:$A$5,'OMS Response Form (ORF)'!H3642),COUNTIF('OMS Drop Downs'!$B$2:$B$4,'OMS Response Form (ORF)'!I3642),COUNTIF('OMS Drop Downs'!$A$2:$A$5,'OMS Response Form (ORF)'!J3642),COUNTIF('OMS Drop Downs'!$E$2:$E$7,'OMS Response Form (ORF)'!K3642),COUNTIF('OMS Drop Downs'!$B$2:$B$4,'OMS Response Form (ORF)'!L3642),COUNTIF('OMS Drop Downs'!$B$2:$B$4,'OMS Response Form (ORF)'!M3642),COUNTIF('OMS Drop Downs'!$B$2:$B$4,'OMS Response Form (ORF)'!N3642),COUNTIF('OMS Drop Downs'!$B$2:$B$4,'OMS Response Form (ORF)'!O3642), COUNTIF('OMS Drop Downs'!$B$2:$B$4,'OMS Response Form (ORF)'!P3642),COUNTIF('OMS Drop Downs'!$B$2:$B$4,'OMS Response Form (ORF)'!Q3642),COUNTIF('OMS Drop Downs'!$B$2:$B$4,'OMS Response Form (ORF)'!R3642)),"Complete","Incomplete"))</f>
        <v/>
      </c>
      <c r="T3642" s="26" t="str">
        <f>IF(S3642="Complete",IF(AND(NOT(ISNA(VLOOKUP(CONCATENATE(F3642,G3642,H3642,I3642,J3642,K3642),'OMS Drop Downs'!G:G,1,FALSE))),IF(AND(G3642&lt;&gt;"C3",K3642&lt;&gt;"O5"),IF(SUM(COUNTIF(L3642:R3642,"Y"),COUNTIF(L3642:R3642,"N"))=0,"V","I"),IF(COUNTIF(L3642:R3642,"Y"),"V","I"))="V"),"Valid","Invalid")," ")</f>
        <v xml:space="preserve"> </v>
      </c>
      <c r="U3642"/>
    </row>
    <row r="3643" spans="2:21" x14ac:dyDescent="0.35">
      <c r="B3643" s="116"/>
      <c r="C3643" s="117"/>
      <c r="D3643" s="118"/>
      <c r="E3643" s="120"/>
      <c r="F3643" s="56"/>
      <c r="G3643" s="32"/>
      <c r="H3643" s="32"/>
      <c r="I3643" s="32"/>
      <c r="J3643" s="32"/>
      <c r="K3643" s="32"/>
      <c r="L3643" s="32"/>
      <c r="M3643" s="32"/>
      <c r="N3643" s="32"/>
      <c r="O3643" s="32"/>
      <c r="P3643" s="32"/>
      <c r="Q3643" s="32"/>
      <c r="R3643" s="32"/>
      <c r="S3643" s="25" t="str">
        <f>IF(COUNTA(B3643:R3643)=0,"",IF(AND(COUNTA(B3643)&gt;0, COUNTA(C3643)&gt;0, COUNTA(D3643)&gt;0, COUNTA(E3643)&gt;0, COUNTIF('OMS Drop Downs'!$C$2:$C$3,'OMS Response Form (ORF)'!F3643),COUNTIF('OMS Drop Downs'!$D$2:$D$5,'OMS Response Form (ORF)'!G3643),COUNTIF('OMS Drop Downs'!$A$2:$A$5,'OMS Response Form (ORF)'!H3643),COUNTIF('OMS Drop Downs'!$B$2:$B$4,'OMS Response Form (ORF)'!I3643),COUNTIF('OMS Drop Downs'!$A$2:$A$5,'OMS Response Form (ORF)'!J3643),COUNTIF('OMS Drop Downs'!$E$2:$E$7,'OMS Response Form (ORF)'!K3643),COUNTIF('OMS Drop Downs'!$B$2:$B$4,'OMS Response Form (ORF)'!L3643),COUNTIF('OMS Drop Downs'!$B$2:$B$4,'OMS Response Form (ORF)'!M3643),COUNTIF('OMS Drop Downs'!$B$2:$B$4,'OMS Response Form (ORF)'!N3643),COUNTIF('OMS Drop Downs'!$B$2:$B$4,'OMS Response Form (ORF)'!O3643), COUNTIF('OMS Drop Downs'!$B$2:$B$4,'OMS Response Form (ORF)'!P3643),COUNTIF('OMS Drop Downs'!$B$2:$B$4,'OMS Response Form (ORF)'!Q3643),COUNTIF('OMS Drop Downs'!$B$2:$B$4,'OMS Response Form (ORF)'!R3643)),"Complete","Incomplete"))</f>
        <v/>
      </c>
      <c r="T3643" s="26" t="str">
        <f>IF(S3643="Complete",IF(AND(NOT(ISNA(VLOOKUP(CONCATENATE(F3643,G3643,H3643,I3643,J3643,K3643),'OMS Drop Downs'!G:G,1,FALSE))),IF(AND(G3643&lt;&gt;"C3",K3643&lt;&gt;"O5"),IF(SUM(COUNTIF(L3643:R3643,"Y"),COUNTIF(L3643:R3643,"N"))=0,"V","I"),IF(COUNTIF(L3643:R3643,"Y"),"V","I"))="V"),"Valid","Invalid")," ")</f>
        <v xml:space="preserve"> </v>
      </c>
      <c r="U3643"/>
    </row>
    <row r="3644" spans="2:21" x14ac:dyDescent="0.35">
      <c r="B3644" s="116"/>
      <c r="C3644" s="117"/>
      <c r="D3644" s="118"/>
      <c r="E3644" s="120"/>
      <c r="F3644" s="56"/>
      <c r="G3644" s="32"/>
      <c r="H3644" s="32"/>
      <c r="I3644" s="32"/>
      <c r="J3644" s="32"/>
      <c r="K3644" s="32"/>
      <c r="L3644" s="32"/>
      <c r="M3644" s="32"/>
      <c r="N3644" s="32"/>
      <c r="O3644" s="32"/>
      <c r="P3644" s="32"/>
      <c r="Q3644" s="32"/>
      <c r="R3644" s="32"/>
      <c r="S3644" s="25" t="str">
        <f>IF(COUNTA(B3644:R3644)=0,"",IF(AND(COUNTA(B3644)&gt;0, COUNTA(C3644)&gt;0, COUNTA(D3644)&gt;0, COUNTA(E3644)&gt;0, COUNTIF('OMS Drop Downs'!$C$2:$C$3,'OMS Response Form (ORF)'!F3644),COUNTIF('OMS Drop Downs'!$D$2:$D$5,'OMS Response Form (ORF)'!G3644),COUNTIF('OMS Drop Downs'!$A$2:$A$5,'OMS Response Form (ORF)'!H3644),COUNTIF('OMS Drop Downs'!$B$2:$B$4,'OMS Response Form (ORF)'!I3644),COUNTIF('OMS Drop Downs'!$A$2:$A$5,'OMS Response Form (ORF)'!J3644),COUNTIF('OMS Drop Downs'!$E$2:$E$7,'OMS Response Form (ORF)'!K3644),COUNTIF('OMS Drop Downs'!$B$2:$B$4,'OMS Response Form (ORF)'!L3644),COUNTIF('OMS Drop Downs'!$B$2:$B$4,'OMS Response Form (ORF)'!M3644),COUNTIF('OMS Drop Downs'!$B$2:$B$4,'OMS Response Form (ORF)'!N3644),COUNTIF('OMS Drop Downs'!$B$2:$B$4,'OMS Response Form (ORF)'!O3644), COUNTIF('OMS Drop Downs'!$B$2:$B$4,'OMS Response Form (ORF)'!P3644),COUNTIF('OMS Drop Downs'!$B$2:$B$4,'OMS Response Form (ORF)'!Q3644),COUNTIF('OMS Drop Downs'!$B$2:$B$4,'OMS Response Form (ORF)'!R3644)),"Complete","Incomplete"))</f>
        <v/>
      </c>
      <c r="T3644" s="26" t="str">
        <f>IF(S3644="Complete",IF(AND(NOT(ISNA(VLOOKUP(CONCATENATE(F3644,G3644,H3644,I3644,J3644,K3644),'OMS Drop Downs'!G:G,1,FALSE))),IF(AND(G3644&lt;&gt;"C3",K3644&lt;&gt;"O5"),IF(SUM(COUNTIF(L3644:R3644,"Y"),COUNTIF(L3644:R3644,"N"))=0,"V","I"),IF(COUNTIF(L3644:R3644,"Y"),"V","I"))="V"),"Valid","Invalid")," ")</f>
        <v xml:space="preserve"> </v>
      </c>
      <c r="U3644"/>
    </row>
    <row r="3645" spans="2:21" x14ac:dyDescent="0.35">
      <c r="B3645" s="116"/>
      <c r="C3645" s="117"/>
      <c r="D3645" s="118"/>
      <c r="E3645" s="120"/>
      <c r="F3645" s="56"/>
      <c r="G3645" s="32"/>
      <c r="H3645" s="32"/>
      <c r="I3645" s="32"/>
      <c r="J3645" s="32"/>
      <c r="K3645" s="32"/>
      <c r="L3645" s="32"/>
      <c r="M3645" s="32"/>
      <c r="N3645" s="32"/>
      <c r="O3645" s="32"/>
      <c r="P3645" s="32"/>
      <c r="Q3645" s="32"/>
      <c r="R3645" s="32"/>
      <c r="S3645" s="25" t="str">
        <f>IF(COUNTA(B3645:R3645)=0,"",IF(AND(COUNTA(B3645)&gt;0, COUNTA(C3645)&gt;0, COUNTA(D3645)&gt;0, COUNTA(E3645)&gt;0, COUNTIF('OMS Drop Downs'!$C$2:$C$3,'OMS Response Form (ORF)'!F3645),COUNTIF('OMS Drop Downs'!$D$2:$D$5,'OMS Response Form (ORF)'!G3645),COUNTIF('OMS Drop Downs'!$A$2:$A$5,'OMS Response Form (ORF)'!H3645),COUNTIF('OMS Drop Downs'!$B$2:$B$4,'OMS Response Form (ORF)'!I3645),COUNTIF('OMS Drop Downs'!$A$2:$A$5,'OMS Response Form (ORF)'!J3645),COUNTIF('OMS Drop Downs'!$E$2:$E$7,'OMS Response Form (ORF)'!K3645),COUNTIF('OMS Drop Downs'!$B$2:$B$4,'OMS Response Form (ORF)'!L3645),COUNTIF('OMS Drop Downs'!$B$2:$B$4,'OMS Response Form (ORF)'!M3645),COUNTIF('OMS Drop Downs'!$B$2:$B$4,'OMS Response Form (ORF)'!N3645),COUNTIF('OMS Drop Downs'!$B$2:$B$4,'OMS Response Form (ORF)'!O3645), COUNTIF('OMS Drop Downs'!$B$2:$B$4,'OMS Response Form (ORF)'!P3645),COUNTIF('OMS Drop Downs'!$B$2:$B$4,'OMS Response Form (ORF)'!Q3645),COUNTIF('OMS Drop Downs'!$B$2:$B$4,'OMS Response Form (ORF)'!R3645)),"Complete","Incomplete"))</f>
        <v/>
      </c>
      <c r="T3645" s="26" t="str">
        <f>IF(S3645="Complete",IF(AND(NOT(ISNA(VLOOKUP(CONCATENATE(F3645,G3645,H3645,I3645,J3645,K3645),'OMS Drop Downs'!G:G,1,FALSE))),IF(AND(G3645&lt;&gt;"C3",K3645&lt;&gt;"O5"),IF(SUM(COUNTIF(L3645:R3645,"Y"),COUNTIF(L3645:R3645,"N"))=0,"V","I"),IF(COUNTIF(L3645:R3645,"Y"),"V","I"))="V"),"Valid","Invalid")," ")</f>
        <v xml:space="preserve"> </v>
      </c>
      <c r="U3645"/>
    </row>
    <row r="3646" spans="2:21" x14ac:dyDescent="0.35">
      <c r="B3646" s="116"/>
      <c r="C3646" s="117"/>
      <c r="D3646" s="118"/>
      <c r="E3646" s="120"/>
      <c r="F3646" s="56"/>
      <c r="G3646" s="32"/>
      <c r="H3646" s="32"/>
      <c r="I3646" s="32"/>
      <c r="J3646" s="32"/>
      <c r="K3646" s="32"/>
      <c r="L3646" s="32"/>
      <c r="M3646" s="32"/>
      <c r="N3646" s="32"/>
      <c r="O3646" s="32"/>
      <c r="P3646" s="32"/>
      <c r="Q3646" s="32"/>
      <c r="R3646" s="32"/>
      <c r="S3646" s="25" t="str">
        <f>IF(COUNTA(B3646:R3646)=0,"",IF(AND(COUNTA(B3646)&gt;0, COUNTA(C3646)&gt;0, COUNTA(D3646)&gt;0, COUNTA(E3646)&gt;0, COUNTIF('OMS Drop Downs'!$C$2:$C$3,'OMS Response Form (ORF)'!F3646),COUNTIF('OMS Drop Downs'!$D$2:$D$5,'OMS Response Form (ORF)'!G3646),COUNTIF('OMS Drop Downs'!$A$2:$A$5,'OMS Response Form (ORF)'!H3646),COUNTIF('OMS Drop Downs'!$B$2:$B$4,'OMS Response Form (ORF)'!I3646),COUNTIF('OMS Drop Downs'!$A$2:$A$5,'OMS Response Form (ORF)'!J3646),COUNTIF('OMS Drop Downs'!$E$2:$E$7,'OMS Response Form (ORF)'!K3646),COUNTIF('OMS Drop Downs'!$B$2:$B$4,'OMS Response Form (ORF)'!L3646),COUNTIF('OMS Drop Downs'!$B$2:$B$4,'OMS Response Form (ORF)'!M3646),COUNTIF('OMS Drop Downs'!$B$2:$B$4,'OMS Response Form (ORF)'!N3646),COUNTIF('OMS Drop Downs'!$B$2:$B$4,'OMS Response Form (ORF)'!O3646), COUNTIF('OMS Drop Downs'!$B$2:$B$4,'OMS Response Form (ORF)'!P3646),COUNTIF('OMS Drop Downs'!$B$2:$B$4,'OMS Response Form (ORF)'!Q3646),COUNTIF('OMS Drop Downs'!$B$2:$B$4,'OMS Response Form (ORF)'!R3646)),"Complete","Incomplete"))</f>
        <v/>
      </c>
      <c r="T3646" s="26" t="str">
        <f>IF(S3646="Complete",IF(AND(NOT(ISNA(VLOOKUP(CONCATENATE(F3646,G3646,H3646,I3646,J3646,K3646),'OMS Drop Downs'!G:G,1,FALSE))),IF(AND(G3646&lt;&gt;"C3",K3646&lt;&gt;"O5"),IF(SUM(COUNTIF(L3646:R3646,"Y"),COUNTIF(L3646:R3646,"N"))=0,"V","I"),IF(COUNTIF(L3646:R3646,"Y"),"V","I"))="V"),"Valid","Invalid")," ")</f>
        <v xml:space="preserve"> </v>
      </c>
      <c r="U3646"/>
    </row>
    <row r="3647" spans="2:21" x14ac:dyDescent="0.35">
      <c r="B3647" s="116"/>
      <c r="C3647" s="117"/>
      <c r="D3647" s="118"/>
      <c r="E3647" s="120"/>
      <c r="F3647" s="56"/>
      <c r="G3647" s="32"/>
      <c r="H3647" s="32"/>
      <c r="I3647" s="32"/>
      <c r="J3647" s="32"/>
      <c r="K3647" s="32"/>
      <c r="L3647" s="32"/>
      <c r="M3647" s="32"/>
      <c r="N3647" s="32"/>
      <c r="O3647" s="32"/>
      <c r="P3647" s="32"/>
      <c r="Q3647" s="32"/>
      <c r="R3647" s="32"/>
      <c r="S3647" s="25" t="str">
        <f>IF(COUNTA(B3647:R3647)=0,"",IF(AND(COUNTA(B3647)&gt;0, COUNTA(C3647)&gt;0, COUNTA(D3647)&gt;0, COUNTA(E3647)&gt;0, COUNTIF('OMS Drop Downs'!$C$2:$C$3,'OMS Response Form (ORF)'!F3647),COUNTIF('OMS Drop Downs'!$D$2:$D$5,'OMS Response Form (ORF)'!G3647),COUNTIF('OMS Drop Downs'!$A$2:$A$5,'OMS Response Form (ORF)'!H3647),COUNTIF('OMS Drop Downs'!$B$2:$B$4,'OMS Response Form (ORF)'!I3647),COUNTIF('OMS Drop Downs'!$A$2:$A$5,'OMS Response Form (ORF)'!J3647),COUNTIF('OMS Drop Downs'!$E$2:$E$7,'OMS Response Form (ORF)'!K3647),COUNTIF('OMS Drop Downs'!$B$2:$B$4,'OMS Response Form (ORF)'!L3647),COUNTIF('OMS Drop Downs'!$B$2:$B$4,'OMS Response Form (ORF)'!M3647),COUNTIF('OMS Drop Downs'!$B$2:$B$4,'OMS Response Form (ORF)'!N3647),COUNTIF('OMS Drop Downs'!$B$2:$B$4,'OMS Response Form (ORF)'!O3647), COUNTIF('OMS Drop Downs'!$B$2:$B$4,'OMS Response Form (ORF)'!P3647),COUNTIF('OMS Drop Downs'!$B$2:$B$4,'OMS Response Form (ORF)'!Q3647),COUNTIF('OMS Drop Downs'!$B$2:$B$4,'OMS Response Form (ORF)'!R3647)),"Complete","Incomplete"))</f>
        <v/>
      </c>
      <c r="T3647" s="26" t="str">
        <f>IF(S3647="Complete",IF(AND(NOT(ISNA(VLOOKUP(CONCATENATE(F3647,G3647,H3647,I3647,J3647,K3647),'OMS Drop Downs'!G:G,1,FALSE))),IF(AND(G3647&lt;&gt;"C3",K3647&lt;&gt;"O5"),IF(SUM(COUNTIF(L3647:R3647,"Y"),COUNTIF(L3647:R3647,"N"))=0,"V","I"),IF(COUNTIF(L3647:R3647,"Y"),"V","I"))="V"),"Valid","Invalid")," ")</f>
        <v xml:space="preserve"> </v>
      </c>
      <c r="U3647"/>
    </row>
    <row r="3648" spans="2:21" x14ac:dyDescent="0.35">
      <c r="B3648" s="116"/>
      <c r="C3648" s="117"/>
      <c r="D3648" s="118"/>
      <c r="E3648" s="120"/>
      <c r="F3648" s="56"/>
      <c r="G3648" s="32"/>
      <c r="H3648" s="32"/>
      <c r="I3648" s="32"/>
      <c r="J3648" s="32"/>
      <c r="K3648" s="32"/>
      <c r="L3648" s="32"/>
      <c r="M3648" s="32"/>
      <c r="N3648" s="32"/>
      <c r="O3648" s="32"/>
      <c r="P3648" s="32"/>
      <c r="Q3648" s="32"/>
      <c r="R3648" s="32"/>
      <c r="S3648" s="25" t="str">
        <f>IF(COUNTA(B3648:R3648)=0,"",IF(AND(COUNTA(B3648)&gt;0, COUNTA(C3648)&gt;0, COUNTA(D3648)&gt;0, COUNTA(E3648)&gt;0, COUNTIF('OMS Drop Downs'!$C$2:$C$3,'OMS Response Form (ORF)'!F3648),COUNTIF('OMS Drop Downs'!$D$2:$D$5,'OMS Response Form (ORF)'!G3648),COUNTIF('OMS Drop Downs'!$A$2:$A$5,'OMS Response Form (ORF)'!H3648),COUNTIF('OMS Drop Downs'!$B$2:$B$4,'OMS Response Form (ORF)'!I3648),COUNTIF('OMS Drop Downs'!$A$2:$A$5,'OMS Response Form (ORF)'!J3648),COUNTIF('OMS Drop Downs'!$E$2:$E$7,'OMS Response Form (ORF)'!K3648),COUNTIF('OMS Drop Downs'!$B$2:$B$4,'OMS Response Form (ORF)'!L3648),COUNTIF('OMS Drop Downs'!$B$2:$B$4,'OMS Response Form (ORF)'!M3648),COUNTIF('OMS Drop Downs'!$B$2:$B$4,'OMS Response Form (ORF)'!N3648),COUNTIF('OMS Drop Downs'!$B$2:$B$4,'OMS Response Form (ORF)'!O3648), COUNTIF('OMS Drop Downs'!$B$2:$B$4,'OMS Response Form (ORF)'!P3648),COUNTIF('OMS Drop Downs'!$B$2:$B$4,'OMS Response Form (ORF)'!Q3648),COUNTIF('OMS Drop Downs'!$B$2:$B$4,'OMS Response Form (ORF)'!R3648)),"Complete","Incomplete"))</f>
        <v/>
      </c>
      <c r="T3648" s="26" t="str">
        <f>IF(S3648="Complete",IF(AND(NOT(ISNA(VLOOKUP(CONCATENATE(F3648,G3648,H3648,I3648,J3648,K3648),'OMS Drop Downs'!G:G,1,FALSE))),IF(AND(G3648&lt;&gt;"C3",K3648&lt;&gt;"O5"),IF(SUM(COUNTIF(L3648:R3648,"Y"),COUNTIF(L3648:R3648,"N"))=0,"V","I"),IF(COUNTIF(L3648:R3648,"Y"),"V","I"))="V"),"Valid","Invalid")," ")</f>
        <v xml:space="preserve"> </v>
      </c>
      <c r="U3648"/>
    </row>
    <row r="3649" spans="2:21" x14ac:dyDescent="0.35">
      <c r="B3649" s="116"/>
      <c r="C3649" s="117"/>
      <c r="D3649" s="118"/>
      <c r="E3649" s="120"/>
      <c r="F3649" s="56"/>
      <c r="G3649" s="32"/>
      <c r="H3649" s="32"/>
      <c r="I3649" s="32"/>
      <c r="J3649" s="32"/>
      <c r="K3649" s="32"/>
      <c r="L3649" s="32"/>
      <c r="M3649" s="32"/>
      <c r="N3649" s="32"/>
      <c r="O3649" s="32"/>
      <c r="P3649" s="32"/>
      <c r="Q3649" s="32"/>
      <c r="R3649" s="32"/>
      <c r="S3649" s="25" t="str">
        <f>IF(COUNTA(B3649:R3649)=0,"",IF(AND(COUNTA(B3649)&gt;0, COUNTA(C3649)&gt;0, COUNTA(D3649)&gt;0, COUNTA(E3649)&gt;0, COUNTIF('OMS Drop Downs'!$C$2:$C$3,'OMS Response Form (ORF)'!F3649),COUNTIF('OMS Drop Downs'!$D$2:$D$5,'OMS Response Form (ORF)'!G3649),COUNTIF('OMS Drop Downs'!$A$2:$A$5,'OMS Response Form (ORF)'!H3649),COUNTIF('OMS Drop Downs'!$B$2:$B$4,'OMS Response Form (ORF)'!I3649),COUNTIF('OMS Drop Downs'!$A$2:$A$5,'OMS Response Form (ORF)'!J3649),COUNTIF('OMS Drop Downs'!$E$2:$E$7,'OMS Response Form (ORF)'!K3649),COUNTIF('OMS Drop Downs'!$B$2:$B$4,'OMS Response Form (ORF)'!L3649),COUNTIF('OMS Drop Downs'!$B$2:$B$4,'OMS Response Form (ORF)'!M3649),COUNTIF('OMS Drop Downs'!$B$2:$B$4,'OMS Response Form (ORF)'!N3649),COUNTIF('OMS Drop Downs'!$B$2:$B$4,'OMS Response Form (ORF)'!O3649), COUNTIF('OMS Drop Downs'!$B$2:$B$4,'OMS Response Form (ORF)'!P3649),COUNTIF('OMS Drop Downs'!$B$2:$B$4,'OMS Response Form (ORF)'!Q3649),COUNTIF('OMS Drop Downs'!$B$2:$B$4,'OMS Response Form (ORF)'!R3649)),"Complete","Incomplete"))</f>
        <v/>
      </c>
      <c r="T3649" s="26" t="str">
        <f>IF(S3649="Complete",IF(AND(NOT(ISNA(VLOOKUP(CONCATENATE(F3649,G3649,H3649,I3649,J3649,K3649),'OMS Drop Downs'!G:G,1,FALSE))),IF(AND(G3649&lt;&gt;"C3",K3649&lt;&gt;"O5"),IF(SUM(COUNTIF(L3649:R3649,"Y"),COUNTIF(L3649:R3649,"N"))=0,"V","I"),IF(COUNTIF(L3649:R3649,"Y"),"V","I"))="V"),"Valid","Invalid")," ")</f>
        <v xml:space="preserve"> </v>
      </c>
      <c r="U3649"/>
    </row>
    <row r="3650" spans="2:21" x14ac:dyDescent="0.35">
      <c r="B3650" s="116"/>
      <c r="C3650" s="117"/>
      <c r="D3650" s="118"/>
      <c r="E3650" s="120"/>
      <c r="F3650" s="56"/>
      <c r="G3650" s="32"/>
      <c r="H3650" s="32"/>
      <c r="I3650" s="32"/>
      <c r="J3650" s="32"/>
      <c r="K3650" s="32"/>
      <c r="L3650" s="32"/>
      <c r="M3650" s="32"/>
      <c r="N3650" s="32"/>
      <c r="O3650" s="32"/>
      <c r="P3650" s="32"/>
      <c r="Q3650" s="32"/>
      <c r="R3650" s="32"/>
      <c r="S3650" s="25" t="str">
        <f>IF(COUNTA(B3650:R3650)=0,"",IF(AND(COUNTA(B3650)&gt;0, COUNTA(C3650)&gt;0, COUNTA(D3650)&gt;0, COUNTA(E3650)&gt;0, COUNTIF('OMS Drop Downs'!$C$2:$C$3,'OMS Response Form (ORF)'!F3650),COUNTIF('OMS Drop Downs'!$D$2:$D$5,'OMS Response Form (ORF)'!G3650),COUNTIF('OMS Drop Downs'!$A$2:$A$5,'OMS Response Form (ORF)'!H3650),COUNTIF('OMS Drop Downs'!$B$2:$B$4,'OMS Response Form (ORF)'!I3650),COUNTIF('OMS Drop Downs'!$A$2:$A$5,'OMS Response Form (ORF)'!J3650),COUNTIF('OMS Drop Downs'!$E$2:$E$7,'OMS Response Form (ORF)'!K3650),COUNTIF('OMS Drop Downs'!$B$2:$B$4,'OMS Response Form (ORF)'!L3650),COUNTIF('OMS Drop Downs'!$B$2:$B$4,'OMS Response Form (ORF)'!M3650),COUNTIF('OMS Drop Downs'!$B$2:$B$4,'OMS Response Form (ORF)'!N3650),COUNTIF('OMS Drop Downs'!$B$2:$B$4,'OMS Response Form (ORF)'!O3650), COUNTIF('OMS Drop Downs'!$B$2:$B$4,'OMS Response Form (ORF)'!P3650),COUNTIF('OMS Drop Downs'!$B$2:$B$4,'OMS Response Form (ORF)'!Q3650),COUNTIF('OMS Drop Downs'!$B$2:$B$4,'OMS Response Form (ORF)'!R3650)),"Complete","Incomplete"))</f>
        <v/>
      </c>
      <c r="T3650" s="26" t="str">
        <f>IF(S3650="Complete",IF(AND(NOT(ISNA(VLOOKUP(CONCATENATE(F3650,G3650,H3650,I3650,J3650,K3650),'OMS Drop Downs'!G:G,1,FALSE))),IF(AND(G3650&lt;&gt;"C3",K3650&lt;&gt;"O5"),IF(SUM(COUNTIF(L3650:R3650,"Y"),COUNTIF(L3650:R3650,"N"))=0,"V","I"),IF(COUNTIF(L3650:R3650,"Y"),"V","I"))="V"),"Valid","Invalid")," ")</f>
        <v xml:space="preserve"> </v>
      </c>
      <c r="U3650"/>
    </row>
    <row r="3651" spans="2:21" x14ac:dyDescent="0.35">
      <c r="B3651" s="116"/>
      <c r="C3651" s="117"/>
      <c r="D3651" s="118"/>
      <c r="E3651" s="120"/>
      <c r="F3651" s="56"/>
      <c r="G3651" s="32"/>
      <c r="H3651" s="32"/>
      <c r="I3651" s="32"/>
      <c r="J3651" s="32"/>
      <c r="K3651" s="32"/>
      <c r="L3651" s="32"/>
      <c r="M3651" s="32"/>
      <c r="N3651" s="32"/>
      <c r="O3651" s="32"/>
      <c r="P3651" s="32"/>
      <c r="Q3651" s="32"/>
      <c r="R3651" s="32"/>
      <c r="S3651" s="25" t="str">
        <f>IF(COUNTA(B3651:R3651)=0,"",IF(AND(COUNTA(B3651)&gt;0, COUNTA(C3651)&gt;0, COUNTA(D3651)&gt;0, COUNTA(E3651)&gt;0, COUNTIF('OMS Drop Downs'!$C$2:$C$3,'OMS Response Form (ORF)'!F3651),COUNTIF('OMS Drop Downs'!$D$2:$D$5,'OMS Response Form (ORF)'!G3651),COUNTIF('OMS Drop Downs'!$A$2:$A$5,'OMS Response Form (ORF)'!H3651),COUNTIF('OMS Drop Downs'!$B$2:$B$4,'OMS Response Form (ORF)'!I3651),COUNTIF('OMS Drop Downs'!$A$2:$A$5,'OMS Response Form (ORF)'!J3651),COUNTIF('OMS Drop Downs'!$E$2:$E$7,'OMS Response Form (ORF)'!K3651),COUNTIF('OMS Drop Downs'!$B$2:$B$4,'OMS Response Form (ORF)'!L3651),COUNTIF('OMS Drop Downs'!$B$2:$B$4,'OMS Response Form (ORF)'!M3651),COUNTIF('OMS Drop Downs'!$B$2:$B$4,'OMS Response Form (ORF)'!N3651),COUNTIF('OMS Drop Downs'!$B$2:$B$4,'OMS Response Form (ORF)'!O3651), COUNTIF('OMS Drop Downs'!$B$2:$B$4,'OMS Response Form (ORF)'!P3651),COUNTIF('OMS Drop Downs'!$B$2:$B$4,'OMS Response Form (ORF)'!Q3651),COUNTIF('OMS Drop Downs'!$B$2:$B$4,'OMS Response Form (ORF)'!R3651)),"Complete","Incomplete"))</f>
        <v/>
      </c>
      <c r="T3651" s="26" t="str">
        <f>IF(S3651="Complete",IF(AND(NOT(ISNA(VLOOKUP(CONCATENATE(F3651,G3651,H3651,I3651,J3651,K3651),'OMS Drop Downs'!G:G,1,FALSE))),IF(AND(G3651&lt;&gt;"C3",K3651&lt;&gt;"O5"),IF(SUM(COUNTIF(L3651:R3651,"Y"),COUNTIF(L3651:R3651,"N"))=0,"V","I"),IF(COUNTIF(L3651:R3651,"Y"),"V","I"))="V"),"Valid","Invalid")," ")</f>
        <v xml:space="preserve"> </v>
      </c>
      <c r="U3651"/>
    </row>
    <row r="3652" spans="2:21" x14ac:dyDescent="0.35">
      <c r="B3652" s="116"/>
      <c r="C3652" s="117"/>
      <c r="D3652" s="118"/>
      <c r="E3652" s="120"/>
      <c r="F3652" s="56"/>
      <c r="G3652" s="32"/>
      <c r="H3652" s="32"/>
      <c r="I3652" s="32"/>
      <c r="J3652" s="32"/>
      <c r="K3652" s="32"/>
      <c r="L3652" s="32"/>
      <c r="M3652" s="32"/>
      <c r="N3652" s="32"/>
      <c r="O3652" s="32"/>
      <c r="P3652" s="32"/>
      <c r="Q3652" s="32"/>
      <c r="R3652" s="32"/>
      <c r="S3652" s="25" t="str">
        <f>IF(COUNTA(B3652:R3652)=0,"",IF(AND(COUNTA(B3652)&gt;0, COUNTA(C3652)&gt;0, COUNTA(D3652)&gt;0, COUNTA(E3652)&gt;0, COUNTIF('OMS Drop Downs'!$C$2:$C$3,'OMS Response Form (ORF)'!F3652),COUNTIF('OMS Drop Downs'!$D$2:$D$5,'OMS Response Form (ORF)'!G3652),COUNTIF('OMS Drop Downs'!$A$2:$A$5,'OMS Response Form (ORF)'!H3652),COUNTIF('OMS Drop Downs'!$B$2:$B$4,'OMS Response Form (ORF)'!I3652),COUNTIF('OMS Drop Downs'!$A$2:$A$5,'OMS Response Form (ORF)'!J3652),COUNTIF('OMS Drop Downs'!$E$2:$E$7,'OMS Response Form (ORF)'!K3652),COUNTIF('OMS Drop Downs'!$B$2:$B$4,'OMS Response Form (ORF)'!L3652),COUNTIF('OMS Drop Downs'!$B$2:$B$4,'OMS Response Form (ORF)'!M3652),COUNTIF('OMS Drop Downs'!$B$2:$B$4,'OMS Response Form (ORF)'!N3652),COUNTIF('OMS Drop Downs'!$B$2:$B$4,'OMS Response Form (ORF)'!O3652), COUNTIF('OMS Drop Downs'!$B$2:$B$4,'OMS Response Form (ORF)'!P3652),COUNTIF('OMS Drop Downs'!$B$2:$B$4,'OMS Response Form (ORF)'!Q3652),COUNTIF('OMS Drop Downs'!$B$2:$B$4,'OMS Response Form (ORF)'!R3652)),"Complete","Incomplete"))</f>
        <v/>
      </c>
      <c r="T3652" s="26" t="str">
        <f>IF(S3652="Complete",IF(AND(NOT(ISNA(VLOOKUP(CONCATENATE(F3652,G3652,H3652,I3652,J3652,K3652),'OMS Drop Downs'!G:G,1,FALSE))),IF(AND(G3652&lt;&gt;"C3",K3652&lt;&gt;"O5"),IF(SUM(COUNTIF(L3652:R3652,"Y"),COUNTIF(L3652:R3652,"N"))=0,"V","I"),IF(COUNTIF(L3652:R3652,"Y"),"V","I"))="V"),"Valid","Invalid")," ")</f>
        <v xml:space="preserve"> </v>
      </c>
      <c r="U3652"/>
    </row>
    <row r="3653" spans="2:21" x14ac:dyDescent="0.35">
      <c r="B3653" s="116"/>
      <c r="C3653" s="117"/>
      <c r="D3653" s="118"/>
      <c r="E3653" s="120"/>
      <c r="F3653" s="56"/>
      <c r="G3653" s="32"/>
      <c r="H3653" s="32"/>
      <c r="I3653" s="32"/>
      <c r="J3653" s="32"/>
      <c r="K3653" s="32"/>
      <c r="L3653" s="32"/>
      <c r="M3653" s="32"/>
      <c r="N3653" s="32"/>
      <c r="O3653" s="32"/>
      <c r="P3653" s="32"/>
      <c r="Q3653" s="32"/>
      <c r="R3653" s="32"/>
      <c r="S3653" s="25" t="str">
        <f>IF(COUNTA(B3653:R3653)=0,"",IF(AND(COUNTA(B3653)&gt;0, COUNTA(C3653)&gt;0, COUNTA(D3653)&gt;0, COUNTA(E3653)&gt;0, COUNTIF('OMS Drop Downs'!$C$2:$C$3,'OMS Response Form (ORF)'!F3653),COUNTIF('OMS Drop Downs'!$D$2:$D$5,'OMS Response Form (ORF)'!G3653),COUNTIF('OMS Drop Downs'!$A$2:$A$5,'OMS Response Form (ORF)'!H3653),COUNTIF('OMS Drop Downs'!$B$2:$B$4,'OMS Response Form (ORF)'!I3653),COUNTIF('OMS Drop Downs'!$A$2:$A$5,'OMS Response Form (ORF)'!J3653),COUNTIF('OMS Drop Downs'!$E$2:$E$7,'OMS Response Form (ORF)'!K3653),COUNTIF('OMS Drop Downs'!$B$2:$B$4,'OMS Response Form (ORF)'!L3653),COUNTIF('OMS Drop Downs'!$B$2:$B$4,'OMS Response Form (ORF)'!M3653),COUNTIF('OMS Drop Downs'!$B$2:$B$4,'OMS Response Form (ORF)'!N3653),COUNTIF('OMS Drop Downs'!$B$2:$B$4,'OMS Response Form (ORF)'!O3653), COUNTIF('OMS Drop Downs'!$B$2:$B$4,'OMS Response Form (ORF)'!P3653),COUNTIF('OMS Drop Downs'!$B$2:$B$4,'OMS Response Form (ORF)'!Q3653),COUNTIF('OMS Drop Downs'!$B$2:$B$4,'OMS Response Form (ORF)'!R3653)),"Complete","Incomplete"))</f>
        <v/>
      </c>
      <c r="T3653" s="26" t="str">
        <f>IF(S3653="Complete",IF(AND(NOT(ISNA(VLOOKUP(CONCATENATE(F3653,G3653,H3653,I3653,J3653,K3653),'OMS Drop Downs'!G:G,1,FALSE))),IF(AND(G3653&lt;&gt;"C3",K3653&lt;&gt;"O5"),IF(SUM(COUNTIF(L3653:R3653,"Y"),COUNTIF(L3653:R3653,"N"))=0,"V","I"),IF(COUNTIF(L3653:R3653,"Y"),"V","I"))="V"),"Valid","Invalid")," ")</f>
        <v xml:space="preserve"> </v>
      </c>
      <c r="U3653"/>
    </row>
    <row r="3654" spans="2:21" x14ac:dyDescent="0.35">
      <c r="B3654" s="116"/>
      <c r="C3654" s="117"/>
      <c r="D3654" s="118"/>
      <c r="E3654" s="120"/>
      <c r="F3654" s="56"/>
      <c r="G3654" s="32"/>
      <c r="H3654" s="32"/>
      <c r="I3654" s="32"/>
      <c r="J3654" s="32"/>
      <c r="K3654" s="32"/>
      <c r="L3654" s="32"/>
      <c r="M3654" s="32"/>
      <c r="N3654" s="32"/>
      <c r="O3654" s="32"/>
      <c r="P3654" s="32"/>
      <c r="Q3654" s="32"/>
      <c r="R3654" s="32"/>
      <c r="S3654" s="25" t="str">
        <f>IF(COUNTA(B3654:R3654)=0,"",IF(AND(COUNTA(B3654)&gt;0, COUNTA(C3654)&gt;0, COUNTA(D3654)&gt;0, COUNTA(E3654)&gt;0, COUNTIF('OMS Drop Downs'!$C$2:$C$3,'OMS Response Form (ORF)'!F3654),COUNTIF('OMS Drop Downs'!$D$2:$D$5,'OMS Response Form (ORF)'!G3654),COUNTIF('OMS Drop Downs'!$A$2:$A$5,'OMS Response Form (ORF)'!H3654),COUNTIF('OMS Drop Downs'!$B$2:$B$4,'OMS Response Form (ORF)'!I3654),COUNTIF('OMS Drop Downs'!$A$2:$A$5,'OMS Response Form (ORF)'!J3654),COUNTIF('OMS Drop Downs'!$E$2:$E$7,'OMS Response Form (ORF)'!K3654),COUNTIF('OMS Drop Downs'!$B$2:$B$4,'OMS Response Form (ORF)'!L3654),COUNTIF('OMS Drop Downs'!$B$2:$B$4,'OMS Response Form (ORF)'!M3654),COUNTIF('OMS Drop Downs'!$B$2:$B$4,'OMS Response Form (ORF)'!N3654),COUNTIF('OMS Drop Downs'!$B$2:$B$4,'OMS Response Form (ORF)'!O3654), COUNTIF('OMS Drop Downs'!$B$2:$B$4,'OMS Response Form (ORF)'!P3654),COUNTIF('OMS Drop Downs'!$B$2:$B$4,'OMS Response Form (ORF)'!Q3654),COUNTIF('OMS Drop Downs'!$B$2:$B$4,'OMS Response Form (ORF)'!R3654)),"Complete","Incomplete"))</f>
        <v/>
      </c>
      <c r="T3654" s="26" t="str">
        <f>IF(S3654="Complete",IF(AND(NOT(ISNA(VLOOKUP(CONCATENATE(F3654,G3654,H3654,I3654,J3654,K3654),'OMS Drop Downs'!G:G,1,FALSE))),IF(AND(G3654&lt;&gt;"C3",K3654&lt;&gt;"O5"),IF(SUM(COUNTIF(L3654:R3654,"Y"),COUNTIF(L3654:R3654,"N"))=0,"V","I"),IF(COUNTIF(L3654:R3654,"Y"),"V","I"))="V"),"Valid","Invalid")," ")</f>
        <v xml:space="preserve"> </v>
      </c>
      <c r="U3654"/>
    </row>
    <row r="3655" spans="2:21" x14ac:dyDescent="0.35">
      <c r="B3655" s="116"/>
      <c r="C3655" s="117"/>
      <c r="D3655" s="118"/>
      <c r="E3655" s="120"/>
      <c r="F3655" s="56"/>
      <c r="G3655" s="32"/>
      <c r="H3655" s="32"/>
      <c r="I3655" s="32"/>
      <c r="J3655" s="32"/>
      <c r="K3655" s="32"/>
      <c r="L3655" s="32"/>
      <c r="M3655" s="32"/>
      <c r="N3655" s="32"/>
      <c r="O3655" s="32"/>
      <c r="P3655" s="32"/>
      <c r="Q3655" s="32"/>
      <c r="R3655" s="32"/>
      <c r="S3655" s="25" t="str">
        <f>IF(COUNTA(B3655:R3655)=0,"",IF(AND(COUNTA(B3655)&gt;0, COUNTA(C3655)&gt;0, COUNTA(D3655)&gt;0, COUNTA(E3655)&gt;0, COUNTIF('OMS Drop Downs'!$C$2:$C$3,'OMS Response Form (ORF)'!F3655),COUNTIF('OMS Drop Downs'!$D$2:$D$5,'OMS Response Form (ORF)'!G3655),COUNTIF('OMS Drop Downs'!$A$2:$A$5,'OMS Response Form (ORF)'!H3655),COUNTIF('OMS Drop Downs'!$B$2:$B$4,'OMS Response Form (ORF)'!I3655),COUNTIF('OMS Drop Downs'!$A$2:$A$5,'OMS Response Form (ORF)'!J3655),COUNTIF('OMS Drop Downs'!$E$2:$E$7,'OMS Response Form (ORF)'!K3655),COUNTIF('OMS Drop Downs'!$B$2:$B$4,'OMS Response Form (ORF)'!L3655),COUNTIF('OMS Drop Downs'!$B$2:$B$4,'OMS Response Form (ORF)'!M3655),COUNTIF('OMS Drop Downs'!$B$2:$B$4,'OMS Response Form (ORF)'!N3655),COUNTIF('OMS Drop Downs'!$B$2:$B$4,'OMS Response Form (ORF)'!O3655), COUNTIF('OMS Drop Downs'!$B$2:$B$4,'OMS Response Form (ORF)'!P3655),COUNTIF('OMS Drop Downs'!$B$2:$B$4,'OMS Response Form (ORF)'!Q3655),COUNTIF('OMS Drop Downs'!$B$2:$B$4,'OMS Response Form (ORF)'!R3655)),"Complete","Incomplete"))</f>
        <v/>
      </c>
      <c r="T3655" s="26" t="str">
        <f>IF(S3655="Complete",IF(AND(NOT(ISNA(VLOOKUP(CONCATENATE(F3655,G3655,H3655,I3655,J3655,K3655),'OMS Drop Downs'!G:G,1,FALSE))),IF(AND(G3655&lt;&gt;"C3",K3655&lt;&gt;"O5"),IF(SUM(COUNTIF(L3655:R3655,"Y"),COUNTIF(L3655:R3655,"N"))=0,"V","I"),IF(COUNTIF(L3655:R3655,"Y"),"V","I"))="V"),"Valid","Invalid")," ")</f>
        <v xml:space="preserve"> </v>
      </c>
      <c r="U3655"/>
    </row>
    <row r="3656" spans="2:21" x14ac:dyDescent="0.35">
      <c r="B3656" s="116"/>
      <c r="C3656" s="117"/>
      <c r="D3656" s="118"/>
      <c r="E3656" s="120"/>
      <c r="F3656" s="56"/>
      <c r="G3656" s="32"/>
      <c r="H3656" s="32"/>
      <c r="I3656" s="32"/>
      <c r="J3656" s="32"/>
      <c r="K3656" s="32"/>
      <c r="L3656" s="32"/>
      <c r="M3656" s="32"/>
      <c r="N3656" s="32"/>
      <c r="O3656" s="32"/>
      <c r="P3656" s="32"/>
      <c r="Q3656" s="32"/>
      <c r="R3656" s="32"/>
      <c r="S3656" s="25" t="str">
        <f>IF(COUNTA(B3656:R3656)=0,"",IF(AND(COUNTA(B3656)&gt;0, COUNTA(C3656)&gt;0, COUNTA(D3656)&gt;0, COUNTA(E3656)&gt;0, COUNTIF('OMS Drop Downs'!$C$2:$C$3,'OMS Response Form (ORF)'!F3656),COUNTIF('OMS Drop Downs'!$D$2:$D$5,'OMS Response Form (ORF)'!G3656),COUNTIF('OMS Drop Downs'!$A$2:$A$5,'OMS Response Form (ORF)'!H3656),COUNTIF('OMS Drop Downs'!$B$2:$B$4,'OMS Response Form (ORF)'!I3656),COUNTIF('OMS Drop Downs'!$A$2:$A$5,'OMS Response Form (ORF)'!J3656),COUNTIF('OMS Drop Downs'!$E$2:$E$7,'OMS Response Form (ORF)'!K3656),COUNTIF('OMS Drop Downs'!$B$2:$B$4,'OMS Response Form (ORF)'!L3656),COUNTIF('OMS Drop Downs'!$B$2:$B$4,'OMS Response Form (ORF)'!M3656),COUNTIF('OMS Drop Downs'!$B$2:$B$4,'OMS Response Form (ORF)'!N3656),COUNTIF('OMS Drop Downs'!$B$2:$B$4,'OMS Response Form (ORF)'!O3656), COUNTIF('OMS Drop Downs'!$B$2:$B$4,'OMS Response Form (ORF)'!P3656),COUNTIF('OMS Drop Downs'!$B$2:$B$4,'OMS Response Form (ORF)'!Q3656),COUNTIF('OMS Drop Downs'!$B$2:$B$4,'OMS Response Form (ORF)'!R3656)),"Complete","Incomplete"))</f>
        <v/>
      </c>
      <c r="T3656" s="26" t="str">
        <f>IF(S3656="Complete",IF(AND(NOT(ISNA(VLOOKUP(CONCATENATE(F3656,G3656,H3656,I3656,J3656,K3656),'OMS Drop Downs'!G:G,1,FALSE))),IF(AND(G3656&lt;&gt;"C3",K3656&lt;&gt;"O5"),IF(SUM(COUNTIF(L3656:R3656,"Y"),COUNTIF(L3656:R3656,"N"))=0,"V","I"),IF(COUNTIF(L3656:R3656,"Y"),"V","I"))="V"),"Valid","Invalid")," ")</f>
        <v xml:space="preserve"> </v>
      </c>
      <c r="U3656"/>
    </row>
    <row r="3657" spans="2:21" x14ac:dyDescent="0.35">
      <c r="B3657" s="116"/>
      <c r="C3657" s="117"/>
      <c r="D3657" s="118"/>
      <c r="E3657" s="120"/>
      <c r="F3657" s="56"/>
      <c r="G3657" s="32"/>
      <c r="H3657" s="32"/>
      <c r="I3657" s="32"/>
      <c r="J3657" s="32"/>
      <c r="K3657" s="32"/>
      <c r="L3657" s="32"/>
      <c r="M3657" s="32"/>
      <c r="N3657" s="32"/>
      <c r="O3657" s="32"/>
      <c r="P3657" s="32"/>
      <c r="Q3657" s="32"/>
      <c r="R3657" s="32"/>
      <c r="S3657" s="25" t="str">
        <f>IF(COUNTA(B3657:R3657)=0,"",IF(AND(COUNTA(B3657)&gt;0, COUNTA(C3657)&gt;0, COUNTA(D3657)&gt;0, COUNTA(E3657)&gt;0, COUNTIF('OMS Drop Downs'!$C$2:$C$3,'OMS Response Form (ORF)'!F3657),COUNTIF('OMS Drop Downs'!$D$2:$D$5,'OMS Response Form (ORF)'!G3657),COUNTIF('OMS Drop Downs'!$A$2:$A$5,'OMS Response Form (ORF)'!H3657),COUNTIF('OMS Drop Downs'!$B$2:$B$4,'OMS Response Form (ORF)'!I3657),COUNTIF('OMS Drop Downs'!$A$2:$A$5,'OMS Response Form (ORF)'!J3657),COUNTIF('OMS Drop Downs'!$E$2:$E$7,'OMS Response Form (ORF)'!K3657),COUNTIF('OMS Drop Downs'!$B$2:$B$4,'OMS Response Form (ORF)'!L3657),COUNTIF('OMS Drop Downs'!$B$2:$B$4,'OMS Response Form (ORF)'!M3657),COUNTIF('OMS Drop Downs'!$B$2:$B$4,'OMS Response Form (ORF)'!N3657),COUNTIF('OMS Drop Downs'!$B$2:$B$4,'OMS Response Form (ORF)'!O3657), COUNTIF('OMS Drop Downs'!$B$2:$B$4,'OMS Response Form (ORF)'!P3657),COUNTIF('OMS Drop Downs'!$B$2:$B$4,'OMS Response Form (ORF)'!Q3657),COUNTIF('OMS Drop Downs'!$B$2:$B$4,'OMS Response Form (ORF)'!R3657)),"Complete","Incomplete"))</f>
        <v/>
      </c>
      <c r="T3657" s="26" t="str">
        <f>IF(S3657="Complete",IF(AND(NOT(ISNA(VLOOKUP(CONCATENATE(F3657,G3657,H3657,I3657,J3657,K3657),'OMS Drop Downs'!G:G,1,FALSE))),IF(AND(G3657&lt;&gt;"C3",K3657&lt;&gt;"O5"),IF(SUM(COUNTIF(L3657:R3657,"Y"),COUNTIF(L3657:R3657,"N"))=0,"V","I"),IF(COUNTIF(L3657:R3657,"Y"),"V","I"))="V"),"Valid","Invalid")," ")</f>
        <v xml:space="preserve"> </v>
      </c>
      <c r="U3657"/>
    </row>
    <row r="3658" spans="2:21" x14ac:dyDescent="0.35">
      <c r="B3658" s="116"/>
      <c r="C3658" s="117"/>
      <c r="D3658" s="118"/>
      <c r="E3658" s="120"/>
      <c r="F3658" s="56"/>
      <c r="G3658" s="32"/>
      <c r="H3658" s="32"/>
      <c r="I3658" s="32"/>
      <c r="J3658" s="32"/>
      <c r="K3658" s="32"/>
      <c r="L3658" s="32"/>
      <c r="M3658" s="32"/>
      <c r="N3658" s="32"/>
      <c r="O3658" s="32"/>
      <c r="P3658" s="32"/>
      <c r="Q3658" s="32"/>
      <c r="R3658" s="32"/>
      <c r="S3658" s="25" t="str">
        <f>IF(COUNTA(B3658:R3658)=0,"",IF(AND(COUNTA(B3658)&gt;0, COUNTA(C3658)&gt;0, COUNTA(D3658)&gt;0, COUNTA(E3658)&gt;0, COUNTIF('OMS Drop Downs'!$C$2:$C$3,'OMS Response Form (ORF)'!F3658),COUNTIF('OMS Drop Downs'!$D$2:$D$5,'OMS Response Form (ORF)'!G3658),COUNTIF('OMS Drop Downs'!$A$2:$A$5,'OMS Response Form (ORF)'!H3658),COUNTIF('OMS Drop Downs'!$B$2:$B$4,'OMS Response Form (ORF)'!I3658),COUNTIF('OMS Drop Downs'!$A$2:$A$5,'OMS Response Form (ORF)'!J3658),COUNTIF('OMS Drop Downs'!$E$2:$E$7,'OMS Response Form (ORF)'!K3658),COUNTIF('OMS Drop Downs'!$B$2:$B$4,'OMS Response Form (ORF)'!L3658),COUNTIF('OMS Drop Downs'!$B$2:$B$4,'OMS Response Form (ORF)'!M3658),COUNTIF('OMS Drop Downs'!$B$2:$B$4,'OMS Response Form (ORF)'!N3658),COUNTIF('OMS Drop Downs'!$B$2:$B$4,'OMS Response Form (ORF)'!O3658), COUNTIF('OMS Drop Downs'!$B$2:$B$4,'OMS Response Form (ORF)'!P3658),COUNTIF('OMS Drop Downs'!$B$2:$B$4,'OMS Response Form (ORF)'!Q3658),COUNTIF('OMS Drop Downs'!$B$2:$B$4,'OMS Response Form (ORF)'!R3658)),"Complete","Incomplete"))</f>
        <v/>
      </c>
      <c r="T3658" s="26" t="str">
        <f>IF(S3658="Complete",IF(AND(NOT(ISNA(VLOOKUP(CONCATENATE(F3658,G3658,H3658,I3658,J3658,K3658),'OMS Drop Downs'!G:G,1,FALSE))),IF(AND(G3658&lt;&gt;"C3",K3658&lt;&gt;"O5"),IF(SUM(COUNTIF(L3658:R3658,"Y"),COUNTIF(L3658:R3658,"N"))=0,"V","I"),IF(COUNTIF(L3658:R3658,"Y"),"V","I"))="V"),"Valid","Invalid")," ")</f>
        <v xml:space="preserve"> </v>
      </c>
      <c r="U3658"/>
    </row>
    <row r="3659" spans="2:21" x14ac:dyDescent="0.35">
      <c r="B3659" s="116"/>
      <c r="C3659" s="117"/>
      <c r="D3659" s="118"/>
      <c r="E3659" s="120"/>
      <c r="F3659" s="56"/>
      <c r="G3659" s="32"/>
      <c r="H3659" s="32"/>
      <c r="I3659" s="32"/>
      <c r="J3659" s="32"/>
      <c r="K3659" s="32"/>
      <c r="L3659" s="32"/>
      <c r="M3659" s="32"/>
      <c r="N3659" s="32"/>
      <c r="O3659" s="32"/>
      <c r="P3659" s="32"/>
      <c r="Q3659" s="32"/>
      <c r="R3659" s="32"/>
      <c r="S3659" s="25" t="str">
        <f>IF(COUNTA(B3659:R3659)=0,"",IF(AND(COUNTA(B3659)&gt;0, COUNTA(C3659)&gt;0, COUNTA(D3659)&gt;0, COUNTA(E3659)&gt;0, COUNTIF('OMS Drop Downs'!$C$2:$C$3,'OMS Response Form (ORF)'!F3659),COUNTIF('OMS Drop Downs'!$D$2:$D$5,'OMS Response Form (ORF)'!G3659),COUNTIF('OMS Drop Downs'!$A$2:$A$5,'OMS Response Form (ORF)'!H3659),COUNTIF('OMS Drop Downs'!$B$2:$B$4,'OMS Response Form (ORF)'!I3659),COUNTIF('OMS Drop Downs'!$A$2:$A$5,'OMS Response Form (ORF)'!J3659),COUNTIF('OMS Drop Downs'!$E$2:$E$7,'OMS Response Form (ORF)'!K3659),COUNTIF('OMS Drop Downs'!$B$2:$B$4,'OMS Response Form (ORF)'!L3659),COUNTIF('OMS Drop Downs'!$B$2:$B$4,'OMS Response Form (ORF)'!M3659),COUNTIF('OMS Drop Downs'!$B$2:$B$4,'OMS Response Form (ORF)'!N3659),COUNTIF('OMS Drop Downs'!$B$2:$B$4,'OMS Response Form (ORF)'!O3659), COUNTIF('OMS Drop Downs'!$B$2:$B$4,'OMS Response Form (ORF)'!P3659),COUNTIF('OMS Drop Downs'!$B$2:$B$4,'OMS Response Form (ORF)'!Q3659),COUNTIF('OMS Drop Downs'!$B$2:$B$4,'OMS Response Form (ORF)'!R3659)),"Complete","Incomplete"))</f>
        <v/>
      </c>
      <c r="T3659" s="26" t="str">
        <f>IF(S3659="Complete",IF(AND(NOT(ISNA(VLOOKUP(CONCATENATE(F3659,G3659,H3659,I3659,J3659,K3659),'OMS Drop Downs'!G:G,1,FALSE))),IF(AND(G3659&lt;&gt;"C3",K3659&lt;&gt;"O5"),IF(SUM(COUNTIF(L3659:R3659,"Y"),COUNTIF(L3659:R3659,"N"))=0,"V","I"),IF(COUNTIF(L3659:R3659,"Y"),"V","I"))="V"),"Valid","Invalid")," ")</f>
        <v xml:space="preserve"> </v>
      </c>
      <c r="U3659"/>
    </row>
    <row r="3660" spans="2:21" x14ac:dyDescent="0.35">
      <c r="B3660" s="116"/>
      <c r="C3660" s="117"/>
      <c r="D3660" s="118"/>
      <c r="E3660" s="120"/>
      <c r="F3660" s="56"/>
      <c r="G3660" s="32"/>
      <c r="H3660" s="32"/>
      <c r="I3660" s="32"/>
      <c r="J3660" s="32"/>
      <c r="K3660" s="32"/>
      <c r="L3660" s="32"/>
      <c r="M3660" s="32"/>
      <c r="N3660" s="32"/>
      <c r="O3660" s="32"/>
      <c r="P3660" s="32"/>
      <c r="Q3660" s="32"/>
      <c r="R3660" s="32"/>
      <c r="S3660" s="25" t="str">
        <f>IF(COUNTA(B3660:R3660)=0,"",IF(AND(COUNTA(B3660)&gt;0, COUNTA(C3660)&gt;0, COUNTA(D3660)&gt;0, COUNTA(E3660)&gt;0, COUNTIF('OMS Drop Downs'!$C$2:$C$3,'OMS Response Form (ORF)'!F3660),COUNTIF('OMS Drop Downs'!$D$2:$D$5,'OMS Response Form (ORF)'!G3660),COUNTIF('OMS Drop Downs'!$A$2:$A$5,'OMS Response Form (ORF)'!H3660),COUNTIF('OMS Drop Downs'!$B$2:$B$4,'OMS Response Form (ORF)'!I3660),COUNTIF('OMS Drop Downs'!$A$2:$A$5,'OMS Response Form (ORF)'!J3660),COUNTIF('OMS Drop Downs'!$E$2:$E$7,'OMS Response Form (ORF)'!K3660),COUNTIF('OMS Drop Downs'!$B$2:$B$4,'OMS Response Form (ORF)'!L3660),COUNTIF('OMS Drop Downs'!$B$2:$B$4,'OMS Response Form (ORF)'!M3660),COUNTIF('OMS Drop Downs'!$B$2:$B$4,'OMS Response Form (ORF)'!N3660),COUNTIF('OMS Drop Downs'!$B$2:$B$4,'OMS Response Form (ORF)'!O3660), COUNTIF('OMS Drop Downs'!$B$2:$B$4,'OMS Response Form (ORF)'!P3660),COUNTIF('OMS Drop Downs'!$B$2:$B$4,'OMS Response Form (ORF)'!Q3660),COUNTIF('OMS Drop Downs'!$B$2:$B$4,'OMS Response Form (ORF)'!R3660)),"Complete","Incomplete"))</f>
        <v/>
      </c>
      <c r="T3660" s="26" t="str">
        <f>IF(S3660="Complete",IF(AND(NOT(ISNA(VLOOKUP(CONCATENATE(F3660,G3660,H3660,I3660,J3660,K3660),'OMS Drop Downs'!G:G,1,FALSE))),IF(AND(G3660&lt;&gt;"C3",K3660&lt;&gt;"O5"),IF(SUM(COUNTIF(L3660:R3660,"Y"),COUNTIF(L3660:R3660,"N"))=0,"V","I"),IF(COUNTIF(L3660:R3660,"Y"),"V","I"))="V"),"Valid","Invalid")," ")</f>
        <v xml:space="preserve"> </v>
      </c>
      <c r="U3660"/>
    </row>
    <row r="3661" spans="2:21" x14ac:dyDescent="0.35">
      <c r="B3661" s="116"/>
      <c r="C3661" s="117"/>
      <c r="D3661" s="118"/>
      <c r="E3661" s="120"/>
      <c r="F3661" s="56"/>
      <c r="G3661" s="32"/>
      <c r="H3661" s="32"/>
      <c r="I3661" s="32"/>
      <c r="J3661" s="32"/>
      <c r="K3661" s="32"/>
      <c r="L3661" s="32"/>
      <c r="M3661" s="32"/>
      <c r="N3661" s="32"/>
      <c r="O3661" s="32"/>
      <c r="P3661" s="32"/>
      <c r="Q3661" s="32"/>
      <c r="R3661" s="32"/>
      <c r="S3661" s="25" t="str">
        <f>IF(COUNTA(B3661:R3661)=0,"",IF(AND(COUNTA(B3661)&gt;0, COUNTA(C3661)&gt;0, COUNTA(D3661)&gt;0, COUNTA(E3661)&gt;0, COUNTIF('OMS Drop Downs'!$C$2:$C$3,'OMS Response Form (ORF)'!F3661),COUNTIF('OMS Drop Downs'!$D$2:$D$5,'OMS Response Form (ORF)'!G3661),COUNTIF('OMS Drop Downs'!$A$2:$A$5,'OMS Response Form (ORF)'!H3661),COUNTIF('OMS Drop Downs'!$B$2:$B$4,'OMS Response Form (ORF)'!I3661),COUNTIF('OMS Drop Downs'!$A$2:$A$5,'OMS Response Form (ORF)'!J3661),COUNTIF('OMS Drop Downs'!$E$2:$E$7,'OMS Response Form (ORF)'!K3661),COUNTIF('OMS Drop Downs'!$B$2:$B$4,'OMS Response Form (ORF)'!L3661),COUNTIF('OMS Drop Downs'!$B$2:$B$4,'OMS Response Form (ORF)'!M3661),COUNTIF('OMS Drop Downs'!$B$2:$B$4,'OMS Response Form (ORF)'!N3661),COUNTIF('OMS Drop Downs'!$B$2:$B$4,'OMS Response Form (ORF)'!O3661), COUNTIF('OMS Drop Downs'!$B$2:$B$4,'OMS Response Form (ORF)'!P3661),COUNTIF('OMS Drop Downs'!$B$2:$B$4,'OMS Response Form (ORF)'!Q3661),COUNTIF('OMS Drop Downs'!$B$2:$B$4,'OMS Response Form (ORF)'!R3661)),"Complete","Incomplete"))</f>
        <v/>
      </c>
      <c r="T3661" s="26" t="str">
        <f>IF(S3661="Complete",IF(AND(NOT(ISNA(VLOOKUP(CONCATENATE(F3661,G3661,H3661,I3661,J3661,K3661),'OMS Drop Downs'!G:G,1,FALSE))),IF(AND(G3661&lt;&gt;"C3",K3661&lt;&gt;"O5"),IF(SUM(COUNTIF(L3661:R3661,"Y"),COUNTIF(L3661:R3661,"N"))=0,"V","I"),IF(COUNTIF(L3661:R3661,"Y"),"V","I"))="V"),"Valid","Invalid")," ")</f>
        <v xml:space="preserve"> </v>
      </c>
      <c r="U3661"/>
    </row>
    <row r="3662" spans="2:21" x14ac:dyDescent="0.35">
      <c r="B3662" s="116"/>
      <c r="C3662" s="117"/>
      <c r="D3662" s="118"/>
      <c r="E3662" s="120"/>
      <c r="F3662" s="56"/>
      <c r="G3662" s="32"/>
      <c r="H3662" s="32"/>
      <c r="I3662" s="32"/>
      <c r="J3662" s="32"/>
      <c r="K3662" s="32"/>
      <c r="L3662" s="32"/>
      <c r="M3662" s="32"/>
      <c r="N3662" s="32"/>
      <c r="O3662" s="32"/>
      <c r="P3662" s="32"/>
      <c r="Q3662" s="32"/>
      <c r="R3662" s="32"/>
      <c r="S3662" s="25" t="str">
        <f>IF(COUNTA(B3662:R3662)=0,"",IF(AND(COUNTA(B3662)&gt;0, COUNTA(C3662)&gt;0, COUNTA(D3662)&gt;0, COUNTA(E3662)&gt;0, COUNTIF('OMS Drop Downs'!$C$2:$C$3,'OMS Response Form (ORF)'!F3662),COUNTIF('OMS Drop Downs'!$D$2:$D$5,'OMS Response Form (ORF)'!G3662),COUNTIF('OMS Drop Downs'!$A$2:$A$5,'OMS Response Form (ORF)'!H3662),COUNTIF('OMS Drop Downs'!$B$2:$B$4,'OMS Response Form (ORF)'!I3662),COUNTIF('OMS Drop Downs'!$A$2:$A$5,'OMS Response Form (ORF)'!J3662),COUNTIF('OMS Drop Downs'!$E$2:$E$7,'OMS Response Form (ORF)'!K3662),COUNTIF('OMS Drop Downs'!$B$2:$B$4,'OMS Response Form (ORF)'!L3662),COUNTIF('OMS Drop Downs'!$B$2:$B$4,'OMS Response Form (ORF)'!M3662),COUNTIF('OMS Drop Downs'!$B$2:$B$4,'OMS Response Form (ORF)'!N3662),COUNTIF('OMS Drop Downs'!$B$2:$B$4,'OMS Response Form (ORF)'!O3662), COUNTIF('OMS Drop Downs'!$B$2:$B$4,'OMS Response Form (ORF)'!P3662),COUNTIF('OMS Drop Downs'!$B$2:$B$4,'OMS Response Form (ORF)'!Q3662),COUNTIF('OMS Drop Downs'!$B$2:$B$4,'OMS Response Form (ORF)'!R3662)),"Complete","Incomplete"))</f>
        <v/>
      </c>
      <c r="T3662" s="26" t="str">
        <f>IF(S3662="Complete",IF(AND(NOT(ISNA(VLOOKUP(CONCATENATE(F3662,G3662,H3662,I3662,J3662,K3662),'OMS Drop Downs'!G:G,1,FALSE))),IF(AND(G3662&lt;&gt;"C3",K3662&lt;&gt;"O5"),IF(SUM(COUNTIF(L3662:R3662,"Y"),COUNTIF(L3662:R3662,"N"))=0,"V","I"),IF(COUNTIF(L3662:R3662,"Y"),"V","I"))="V"),"Valid","Invalid")," ")</f>
        <v xml:space="preserve"> </v>
      </c>
      <c r="U3662"/>
    </row>
    <row r="3663" spans="2:21" x14ac:dyDescent="0.35">
      <c r="B3663" s="116"/>
      <c r="C3663" s="117"/>
      <c r="D3663" s="118"/>
      <c r="E3663" s="120"/>
      <c r="F3663" s="56"/>
      <c r="G3663" s="32"/>
      <c r="H3663" s="32"/>
      <c r="I3663" s="32"/>
      <c r="J3663" s="32"/>
      <c r="K3663" s="32"/>
      <c r="L3663" s="32"/>
      <c r="M3663" s="32"/>
      <c r="N3663" s="32"/>
      <c r="O3663" s="32"/>
      <c r="P3663" s="32"/>
      <c r="Q3663" s="32"/>
      <c r="R3663" s="32"/>
      <c r="S3663" s="25" t="str">
        <f>IF(COUNTA(B3663:R3663)=0,"",IF(AND(COUNTA(B3663)&gt;0, COUNTA(C3663)&gt;0, COUNTA(D3663)&gt;0, COUNTA(E3663)&gt;0, COUNTIF('OMS Drop Downs'!$C$2:$C$3,'OMS Response Form (ORF)'!F3663),COUNTIF('OMS Drop Downs'!$D$2:$D$5,'OMS Response Form (ORF)'!G3663),COUNTIF('OMS Drop Downs'!$A$2:$A$5,'OMS Response Form (ORF)'!H3663),COUNTIF('OMS Drop Downs'!$B$2:$B$4,'OMS Response Form (ORF)'!I3663),COUNTIF('OMS Drop Downs'!$A$2:$A$5,'OMS Response Form (ORF)'!J3663),COUNTIF('OMS Drop Downs'!$E$2:$E$7,'OMS Response Form (ORF)'!K3663),COUNTIF('OMS Drop Downs'!$B$2:$B$4,'OMS Response Form (ORF)'!L3663),COUNTIF('OMS Drop Downs'!$B$2:$B$4,'OMS Response Form (ORF)'!M3663),COUNTIF('OMS Drop Downs'!$B$2:$B$4,'OMS Response Form (ORF)'!N3663),COUNTIF('OMS Drop Downs'!$B$2:$B$4,'OMS Response Form (ORF)'!O3663), COUNTIF('OMS Drop Downs'!$B$2:$B$4,'OMS Response Form (ORF)'!P3663),COUNTIF('OMS Drop Downs'!$B$2:$B$4,'OMS Response Form (ORF)'!Q3663),COUNTIF('OMS Drop Downs'!$B$2:$B$4,'OMS Response Form (ORF)'!R3663)),"Complete","Incomplete"))</f>
        <v/>
      </c>
      <c r="T3663" s="26" t="str">
        <f>IF(S3663="Complete",IF(AND(NOT(ISNA(VLOOKUP(CONCATENATE(F3663,G3663,H3663,I3663,J3663,K3663),'OMS Drop Downs'!G:G,1,FALSE))),IF(AND(G3663&lt;&gt;"C3",K3663&lt;&gt;"O5"),IF(SUM(COUNTIF(L3663:R3663,"Y"),COUNTIF(L3663:R3663,"N"))=0,"V","I"),IF(COUNTIF(L3663:R3663,"Y"),"V","I"))="V"),"Valid","Invalid")," ")</f>
        <v xml:space="preserve"> </v>
      </c>
      <c r="U3663"/>
    </row>
    <row r="3664" spans="2:21" x14ac:dyDescent="0.35">
      <c r="B3664" s="116"/>
      <c r="C3664" s="117"/>
      <c r="D3664" s="118"/>
      <c r="E3664" s="120"/>
      <c r="F3664" s="56"/>
      <c r="G3664" s="32"/>
      <c r="H3664" s="32"/>
      <c r="I3664" s="32"/>
      <c r="J3664" s="32"/>
      <c r="K3664" s="32"/>
      <c r="L3664" s="32"/>
      <c r="M3664" s="32"/>
      <c r="N3664" s="32"/>
      <c r="O3664" s="32"/>
      <c r="P3664" s="32"/>
      <c r="Q3664" s="32"/>
      <c r="R3664" s="32"/>
      <c r="S3664" s="25" t="str">
        <f>IF(COUNTA(B3664:R3664)=0,"",IF(AND(COUNTA(B3664)&gt;0, COUNTA(C3664)&gt;0, COUNTA(D3664)&gt;0, COUNTA(E3664)&gt;0, COUNTIF('OMS Drop Downs'!$C$2:$C$3,'OMS Response Form (ORF)'!F3664),COUNTIF('OMS Drop Downs'!$D$2:$D$5,'OMS Response Form (ORF)'!G3664),COUNTIF('OMS Drop Downs'!$A$2:$A$5,'OMS Response Form (ORF)'!H3664),COUNTIF('OMS Drop Downs'!$B$2:$B$4,'OMS Response Form (ORF)'!I3664),COUNTIF('OMS Drop Downs'!$A$2:$A$5,'OMS Response Form (ORF)'!J3664),COUNTIF('OMS Drop Downs'!$E$2:$E$7,'OMS Response Form (ORF)'!K3664),COUNTIF('OMS Drop Downs'!$B$2:$B$4,'OMS Response Form (ORF)'!L3664),COUNTIF('OMS Drop Downs'!$B$2:$B$4,'OMS Response Form (ORF)'!M3664),COUNTIF('OMS Drop Downs'!$B$2:$B$4,'OMS Response Form (ORF)'!N3664),COUNTIF('OMS Drop Downs'!$B$2:$B$4,'OMS Response Form (ORF)'!O3664), COUNTIF('OMS Drop Downs'!$B$2:$B$4,'OMS Response Form (ORF)'!P3664),COUNTIF('OMS Drop Downs'!$B$2:$B$4,'OMS Response Form (ORF)'!Q3664),COUNTIF('OMS Drop Downs'!$B$2:$B$4,'OMS Response Form (ORF)'!R3664)),"Complete","Incomplete"))</f>
        <v/>
      </c>
      <c r="T3664" s="26" t="str">
        <f>IF(S3664="Complete",IF(AND(NOT(ISNA(VLOOKUP(CONCATENATE(F3664,G3664,H3664,I3664,J3664,K3664),'OMS Drop Downs'!G:G,1,FALSE))),IF(AND(G3664&lt;&gt;"C3",K3664&lt;&gt;"O5"),IF(SUM(COUNTIF(L3664:R3664,"Y"),COUNTIF(L3664:R3664,"N"))=0,"V","I"),IF(COUNTIF(L3664:R3664,"Y"),"V","I"))="V"),"Valid","Invalid")," ")</f>
        <v xml:space="preserve"> </v>
      </c>
      <c r="U3664"/>
    </row>
    <row r="3665" spans="2:21" x14ac:dyDescent="0.35">
      <c r="B3665" s="116"/>
      <c r="C3665" s="117"/>
      <c r="D3665" s="118"/>
      <c r="E3665" s="120"/>
      <c r="F3665" s="56"/>
      <c r="G3665" s="32"/>
      <c r="H3665" s="32"/>
      <c r="I3665" s="32"/>
      <c r="J3665" s="32"/>
      <c r="K3665" s="32"/>
      <c r="L3665" s="32"/>
      <c r="M3665" s="32"/>
      <c r="N3665" s="32"/>
      <c r="O3665" s="32"/>
      <c r="P3665" s="32"/>
      <c r="Q3665" s="32"/>
      <c r="R3665" s="32"/>
      <c r="S3665" s="25" t="str">
        <f>IF(COUNTA(B3665:R3665)=0,"",IF(AND(COUNTA(B3665)&gt;0, COUNTA(C3665)&gt;0, COUNTA(D3665)&gt;0, COUNTA(E3665)&gt;0, COUNTIF('OMS Drop Downs'!$C$2:$C$3,'OMS Response Form (ORF)'!F3665),COUNTIF('OMS Drop Downs'!$D$2:$D$5,'OMS Response Form (ORF)'!G3665),COUNTIF('OMS Drop Downs'!$A$2:$A$5,'OMS Response Form (ORF)'!H3665),COUNTIF('OMS Drop Downs'!$B$2:$B$4,'OMS Response Form (ORF)'!I3665),COUNTIF('OMS Drop Downs'!$A$2:$A$5,'OMS Response Form (ORF)'!J3665),COUNTIF('OMS Drop Downs'!$E$2:$E$7,'OMS Response Form (ORF)'!K3665),COUNTIF('OMS Drop Downs'!$B$2:$B$4,'OMS Response Form (ORF)'!L3665),COUNTIF('OMS Drop Downs'!$B$2:$B$4,'OMS Response Form (ORF)'!M3665),COUNTIF('OMS Drop Downs'!$B$2:$B$4,'OMS Response Form (ORF)'!N3665),COUNTIF('OMS Drop Downs'!$B$2:$B$4,'OMS Response Form (ORF)'!O3665), COUNTIF('OMS Drop Downs'!$B$2:$B$4,'OMS Response Form (ORF)'!P3665),COUNTIF('OMS Drop Downs'!$B$2:$B$4,'OMS Response Form (ORF)'!Q3665),COUNTIF('OMS Drop Downs'!$B$2:$B$4,'OMS Response Form (ORF)'!R3665)),"Complete","Incomplete"))</f>
        <v/>
      </c>
      <c r="T3665" s="26" t="str">
        <f>IF(S3665="Complete",IF(AND(NOT(ISNA(VLOOKUP(CONCATENATE(F3665,G3665,H3665,I3665,J3665,K3665),'OMS Drop Downs'!G:G,1,FALSE))),IF(AND(G3665&lt;&gt;"C3",K3665&lt;&gt;"O5"),IF(SUM(COUNTIF(L3665:R3665,"Y"),COUNTIF(L3665:R3665,"N"))=0,"V","I"),IF(COUNTIF(L3665:R3665,"Y"),"V","I"))="V"),"Valid","Invalid")," ")</f>
        <v xml:space="preserve"> </v>
      </c>
      <c r="U3665"/>
    </row>
    <row r="3666" spans="2:21" x14ac:dyDescent="0.35">
      <c r="B3666" s="116"/>
      <c r="C3666" s="117"/>
      <c r="D3666" s="118"/>
      <c r="E3666" s="120"/>
      <c r="F3666" s="56"/>
      <c r="G3666" s="32"/>
      <c r="H3666" s="32"/>
      <c r="I3666" s="32"/>
      <c r="J3666" s="32"/>
      <c r="K3666" s="32"/>
      <c r="L3666" s="32"/>
      <c r="M3666" s="32"/>
      <c r="N3666" s="32"/>
      <c r="O3666" s="32"/>
      <c r="P3666" s="32"/>
      <c r="Q3666" s="32"/>
      <c r="R3666" s="32"/>
      <c r="S3666" s="25" t="str">
        <f>IF(COUNTA(B3666:R3666)=0,"",IF(AND(COUNTA(B3666)&gt;0, COUNTA(C3666)&gt;0, COUNTA(D3666)&gt;0, COUNTA(E3666)&gt;0, COUNTIF('OMS Drop Downs'!$C$2:$C$3,'OMS Response Form (ORF)'!F3666),COUNTIF('OMS Drop Downs'!$D$2:$D$5,'OMS Response Form (ORF)'!G3666),COUNTIF('OMS Drop Downs'!$A$2:$A$5,'OMS Response Form (ORF)'!H3666),COUNTIF('OMS Drop Downs'!$B$2:$B$4,'OMS Response Form (ORF)'!I3666),COUNTIF('OMS Drop Downs'!$A$2:$A$5,'OMS Response Form (ORF)'!J3666),COUNTIF('OMS Drop Downs'!$E$2:$E$7,'OMS Response Form (ORF)'!K3666),COUNTIF('OMS Drop Downs'!$B$2:$B$4,'OMS Response Form (ORF)'!L3666),COUNTIF('OMS Drop Downs'!$B$2:$B$4,'OMS Response Form (ORF)'!M3666),COUNTIF('OMS Drop Downs'!$B$2:$B$4,'OMS Response Form (ORF)'!N3666),COUNTIF('OMS Drop Downs'!$B$2:$B$4,'OMS Response Form (ORF)'!O3666), COUNTIF('OMS Drop Downs'!$B$2:$B$4,'OMS Response Form (ORF)'!P3666),COUNTIF('OMS Drop Downs'!$B$2:$B$4,'OMS Response Form (ORF)'!Q3666),COUNTIF('OMS Drop Downs'!$B$2:$B$4,'OMS Response Form (ORF)'!R3666)),"Complete","Incomplete"))</f>
        <v/>
      </c>
      <c r="T3666" s="26" t="str">
        <f>IF(S3666="Complete",IF(AND(NOT(ISNA(VLOOKUP(CONCATENATE(F3666,G3666,H3666,I3666,J3666,K3666),'OMS Drop Downs'!G:G,1,FALSE))),IF(AND(G3666&lt;&gt;"C3",K3666&lt;&gt;"O5"),IF(SUM(COUNTIF(L3666:R3666,"Y"),COUNTIF(L3666:R3666,"N"))=0,"V","I"),IF(COUNTIF(L3666:R3666,"Y"),"V","I"))="V"),"Valid","Invalid")," ")</f>
        <v xml:space="preserve"> </v>
      </c>
      <c r="U3666"/>
    </row>
    <row r="3667" spans="2:21" x14ac:dyDescent="0.35">
      <c r="B3667" s="116"/>
      <c r="C3667" s="117"/>
      <c r="D3667" s="118"/>
      <c r="E3667" s="120"/>
      <c r="F3667" s="56"/>
      <c r="G3667" s="32"/>
      <c r="H3667" s="32"/>
      <c r="I3667" s="32"/>
      <c r="J3667" s="32"/>
      <c r="K3667" s="32"/>
      <c r="L3667" s="32"/>
      <c r="M3667" s="32"/>
      <c r="N3667" s="32"/>
      <c r="O3667" s="32"/>
      <c r="P3667" s="32"/>
      <c r="Q3667" s="32"/>
      <c r="R3667" s="32"/>
      <c r="S3667" s="25" t="str">
        <f>IF(COUNTA(B3667:R3667)=0,"",IF(AND(COUNTA(B3667)&gt;0, COUNTA(C3667)&gt;0, COUNTA(D3667)&gt;0, COUNTA(E3667)&gt;0, COUNTIF('OMS Drop Downs'!$C$2:$C$3,'OMS Response Form (ORF)'!F3667),COUNTIF('OMS Drop Downs'!$D$2:$D$5,'OMS Response Form (ORF)'!G3667),COUNTIF('OMS Drop Downs'!$A$2:$A$5,'OMS Response Form (ORF)'!H3667),COUNTIF('OMS Drop Downs'!$B$2:$B$4,'OMS Response Form (ORF)'!I3667),COUNTIF('OMS Drop Downs'!$A$2:$A$5,'OMS Response Form (ORF)'!J3667),COUNTIF('OMS Drop Downs'!$E$2:$E$7,'OMS Response Form (ORF)'!K3667),COUNTIF('OMS Drop Downs'!$B$2:$B$4,'OMS Response Form (ORF)'!L3667),COUNTIF('OMS Drop Downs'!$B$2:$B$4,'OMS Response Form (ORF)'!M3667),COUNTIF('OMS Drop Downs'!$B$2:$B$4,'OMS Response Form (ORF)'!N3667),COUNTIF('OMS Drop Downs'!$B$2:$B$4,'OMS Response Form (ORF)'!O3667), COUNTIF('OMS Drop Downs'!$B$2:$B$4,'OMS Response Form (ORF)'!P3667),COUNTIF('OMS Drop Downs'!$B$2:$B$4,'OMS Response Form (ORF)'!Q3667),COUNTIF('OMS Drop Downs'!$B$2:$B$4,'OMS Response Form (ORF)'!R3667)),"Complete","Incomplete"))</f>
        <v/>
      </c>
      <c r="T3667" s="26" t="str">
        <f>IF(S3667="Complete",IF(AND(NOT(ISNA(VLOOKUP(CONCATENATE(F3667,G3667,H3667,I3667,J3667,K3667),'OMS Drop Downs'!G:G,1,FALSE))),IF(AND(G3667&lt;&gt;"C3",K3667&lt;&gt;"O5"),IF(SUM(COUNTIF(L3667:R3667,"Y"),COUNTIF(L3667:R3667,"N"))=0,"V","I"),IF(COUNTIF(L3667:R3667,"Y"),"V","I"))="V"),"Valid","Invalid")," ")</f>
        <v xml:space="preserve"> </v>
      </c>
      <c r="U3667"/>
    </row>
    <row r="3668" spans="2:21" x14ac:dyDescent="0.35">
      <c r="B3668" s="116"/>
      <c r="C3668" s="117"/>
      <c r="D3668" s="118"/>
      <c r="E3668" s="120"/>
      <c r="F3668" s="56"/>
      <c r="G3668" s="32"/>
      <c r="H3668" s="32"/>
      <c r="I3668" s="32"/>
      <c r="J3668" s="32"/>
      <c r="K3668" s="32"/>
      <c r="L3668" s="32"/>
      <c r="M3668" s="32"/>
      <c r="N3668" s="32"/>
      <c r="O3668" s="32"/>
      <c r="P3668" s="32"/>
      <c r="Q3668" s="32"/>
      <c r="R3668" s="32"/>
      <c r="S3668" s="25" t="str">
        <f>IF(COUNTA(B3668:R3668)=0,"",IF(AND(COUNTA(B3668)&gt;0, COUNTA(C3668)&gt;0, COUNTA(D3668)&gt;0, COUNTA(E3668)&gt;0, COUNTIF('OMS Drop Downs'!$C$2:$C$3,'OMS Response Form (ORF)'!F3668),COUNTIF('OMS Drop Downs'!$D$2:$D$5,'OMS Response Form (ORF)'!G3668),COUNTIF('OMS Drop Downs'!$A$2:$A$5,'OMS Response Form (ORF)'!H3668),COUNTIF('OMS Drop Downs'!$B$2:$B$4,'OMS Response Form (ORF)'!I3668),COUNTIF('OMS Drop Downs'!$A$2:$A$5,'OMS Response Form (ORF)'!J3668),COUNTIF('OMS Drop Downs'!$E$2:$E$7,'OMS Response Form (ORF)'!K3668),COUNTIF('OMS Drop Downs'!$B$2:$B$4,'OMS Response Form (ORF)'!L3668),COUNTIF('OMS Drop Downs'!$B$2:$B$4,'OMS Response Form (ORF)'!M3668),COUNTIF('OMS Drop Downs'!$B$2:$B$4,'OMS Response Form (ORF)'!N3668),COUNTIF('OMS Drop Downs'!$B$2:$B$4,'OMS Response Form (ORF)'!O3668), COUNTIF('OMS Drop Downs'!$B$2:$B$4,'OMS Response Form (ORF)'!P3668),COUNTIF('OMS Drop Downs'!$B$2:$B$4,'OMS Response Form (ORF)'!Q3668),COUNTIF('OMS Drop Downs'!$B$2:$B$4,'OMS Response Form (ORF)'!R3668)),"Complete","Incomplete"))</f>
        <v/>
      </c>
      <c r="T3668" s="26" t="str">
        <f>IF(S3668="Complete",IF(AND(NOT(ISNA(VLOOKUP(CONCATENATE(F3668,G3668,H3668,I3668,J3668,K3668),'OMS Drop Downs'!G:G,1,FALSE))),IF(AND(G3668&lt;&gt;"C3",K3668&lt;&gt;"O5"),IF(SUM(COUNTIF(L3668:R3668,"Y"),COUNTIF(L3668:R3668,"N"))=0,"V","I"),IF(COUNTIF(L3668:R3668,"Y"),"V","I"))="V"),"Valid","Invalid")," ")</f>
        <v xml:space="preserve"> </v>
      </c>
      <c r="U3668"/>
    </row>
    <row r="3669" spans="2:21" x14ac:dyDescent="0.35">
      <c r="B3669" s="116"/>
      <c r="C3669" s="117"/>
      <c r="D3669" s="118"/>
      <c r="E3669" s="120"/>
      <c r="F3669" s="56"/>
      <c r="G3669" s="32"/>
      <c r="H3669" s="32"/>
      <c r="I3669" s="32"/>
      <c r="J3669" s="32"/>
      <c r="K3669" s="32"/>
      <c r="L3669" s="32"/>
      <c r="M3669" s="32"/>
      <c r="N3669" s="32"/>
      <c r="O3669" s="32"/>
      <c r="P3669" s="32"/>
      <c r="Q3669" s="32"/>
      <c r="R3669" s="32"/>
      <c r="S3669" s="25" t="str">
        <f>IF(COUNTA(B3669:R3669)=0,"",IF(AND(COUNTA(B3669)&gt;0, COUNTA(C3669)&gt;0, COUNTA(D3669)&gt;0, COUNTA(E3669)&gt;0, COUNTIF('OMS Drop Downs'!$C$2:$C$3,'OMS Response Form (ORF)'!F3669),COUNTIF('OMS Drop Downs'!$D$2:$D$5,'OMS Response Form (ORF)'!G3669),COUNTIF('OMS Drop Downs'!$A$2:$A$5,'OMS Response Form (ORF)'!H3669),COUNTIF('OMS Drop Downs'!$B$2:$B$4,'OMS Response Form (ORF)'!I3669),COUNTIF('OMS Drop Downs'!$A$2:$A$5,'OMS Response Form (ORF)'!J3669),COUNTIF('OMS Drop Downs'!$E$2:$E$7,'OMS Response Form (ORF)'!K3669),COUNTIF('OMS Drop Downs'!$B$2:$B$4,'OMS Response Form (ORF)'!L3669),COUNTIF('OMS Drop Downs'!$B$2:$B$4,'OMS Response Form (ORF)'!M3669),COUNTIF('OMS Drop Downs'!$B$2:$B$4,'OMS Response Form (ORF)'!N3669),COUNTIF('OMS Drop Downs'!$B$2:$B$4,'OMS Response Form (ORF)'!O3669), COUNTIF('OMS Drop Downs'!$B$2:$B$4,'OMS Response Form (ORF)'!P3669),COUNTIF('OMS Drop Downs'!$B$2:$B$4,'OMS Response Form (ORF)'!Q3669),COUNTIF('OMS Drop Downs'!$B$2:$B$4,'OMS Response Form (ORF)'!R3669)),"Complete","Incomplete"))</f>
        <v/>
      </c>
      <c r="T3669" s="26" t="str">
        <f>IF(S3669="Complete",IF(AND(NOT(ISNA(VLOOKUP(CONCATENATE(F3669,G3669,H3669,I3669,J3669,K3669),'OMS Drop Downs'!G:G,1,FALSE))),IF(AND(G3669&lt;&gt;"C3",K3669&lt;&gt;"O5"),IF(SUM(COUNTIF(L3669:R3669,"Y"),COUNTIF(L3669:R3669,"N"))=0,"V","I"),IF(COUNTIF(L3669:R3669,"Y"),"V","I"))="V"),"Valid","Invalid")," ")</f>
        <v xml:space="preserve"> </v>
      </c>
      <c r="U3669"/>
    </row>
    <row r="3670" spans="2:21" x14ac:dyDescent="0.35">
      <c r="B3670" s="116"/>
      <c r="C3670" s="117"/>
      <c r="D3670" s="118"/>
      <c r="E3670" s="120"/>
      <c r="F3670" s="56"/>
      <c r="G3670" s="32"/>
      <c r="H3670" s="32"/>
      <c r="I3670" s="32"/>
      <c r="J3670" s="32"/>
      <c r="K3670" s="32"/>
      <c r="L3670" s="32"/>
      <c r="M3670" s="32"/>
      <c r="N3670" s="32"/>
      <c r="O3670" s="32"/>
      <c r="P3670" s="32"/>
      <c r="Q3670" s="32"/>
      <c r="R3670" s="32"/>
      <c r="S3670" s="25" t="str">
        <f>IF(COUNTA(B3670:R3670)=0,"",IF(AND(COUNTA(B3670)&gt;0, COUNTA(C3670)&gt;0, COUNTA(D3670)&gt;0, COUNTA(E3670)&gt;0, COUNTIF('OMS Drop Downs'!$C$2:$C$3,'OMS Response Form (ORF)'!F3670),COUNTIF('OMS Drop Downs'!$D$2:$D$5,'OMS Response Form (ORF)'!G3670),COUNTIF('OMS Drop Downs'!$A$2:$A$5,'OMS Response Form (ORF)'!H3670),COUNTIF('OMS Drop Downs'!$B$2:$B$4,'OMS Response Form (ORF)'!I3670),COUNTIF('OMS Drop Downs'!$A$2:$A$5,'OMS Response Form (ORF)'!J3670),COUNTIF('OMS Drop Downs'!$E$2:$E$7,'OMS Response Form (ORF)'!K3670),COUNTIF('OMS Drop Downs'!$B$2:$B$4,'OMS Response Form (ORF)'!L3670),COUNTIF('OMS Drop Downs'!$B$2:$B$4,'OMS Response Form (ORF)'!M3670),COUNTIF('OMS Drop Downs'!$B$2:$B$4,'OMS Response Form (ORF)'!N3670),COUNTIF('OMS Drop Downs'!$B$2:$B$4,'OMS Response Form (ORF)'!O3670), COUNTIF('OMS Drop Downs'!$B$2:$B$4,'OMS Response Form (ORF)'!P3670),COUNTIF('OMS Drop Downs'!$B$2:$B$4,'OMS Response Form (ORF)'!Q3670),COUNTIF('OMS Drop Downs'!$B$2:$B$4,'OMS Response Form (ORF)'!R3670)),"Complete","Incomplete"))</f>
        <v/>
      </c>
      <c r="T3670" s="26" t="str">
        <f>IF(S3670="Complete",IF(AND(NOT(ISNA(VLOOKUP(CONCATENATE(F3670,G3670,H3670,I3670,J3670,K3670),'OMS Drop Downs'!G:G,1,FALSE))),IF(AND(G3670&lt;&gt;"C3",K3670&lt;&gt;"O5"),IF(SUM(COUNTIF(L3670:R3670,"Y"),COUNTIF(L3670:R3670,"N"))=0,"V","I"),IF(COUNTIF(L3670:R3670,"Y"),"V","I"))="V"),"Valid","Invalid")," ")</f>
        <v xml:space="preserve"> </v>
      </c>
      <c r="U3670"/>
    </row>
    <row r="3671" spans="2:21" x14ac:dyDescent="0.35">
      <c r="B3671" s="116"/>
      <c r="C3671" s="117"/>
      <c r="D3671" s="118"/>
      <c r="E3671" s="120"/>
      <c r="F3671" s="56"/>
      <c r="G3671" s="32"/>
      <c r="H3671" s="32"/>
      <c r="I3671" s="32"/>
      <c r="J3671" s="32"/>
      <c r="K3671" s="32"/>
      <c r="L3671" s="32"/>
      <c r="M3671" s="32"/>
      <c r="N3671" s="32"/>
      <c r="O3671" s="32"/>
      <c r="P3671" s="32"/>
      <c r="Q3671" s="32"/>
      <c r="R3671" s="32"/>
      <c r="S3671" s="25" t="str">
        <f>IF(COUNTA(B3671:R3671)=0,"",IF(AND(COUNTA(B3671)&gt;0, COUNTA(C3671)&gt;0, COUNTA(D3671)&gt;0, COUNTA(E3671)&gt;0, COUNTIF('OMS Drop Downs'!$C$2:$C$3,'OMS Response Form (ORF)'!F3671),COUNTIF('OMS Drop Downs'!$D$2:$D$5,'OMS Response Form (ORF)'!G3671),COUNTIF('OMS Drop Downs'!$A$2:$A$5,'OMS Response Form (ORF)'!H3671),COUNTIF('OMS Drop Downs'!$B$2:$B$4,'OMS Response Form (ORF)'!I3671),COUNTIF('OMS Drop Downs'!$A$2:$A$5,'OMS Response Form (ORF)'!J3671),COUNTIF('OMS Drop Downs'!$E$2:$E$7,'OMS Response Form (ORF)'!K3671),COUNTIF('OMS Drop Downs'!$B$2:$B$4,'OMS Response Form (ORF)'!L3671),COUNTIF('OMS Drop Downs'!$B$2:$B$4,'OMS Response Form (ORF)'!M3671),COUNTIF('OMS Drop Downs'!$B$2:$B$4,'OMS Response Form (ORF)'!N3671),COUNTIF('OMS Drop Downs'!$B$2:$B$4,'OMS Response Form (ORF)'!O3671), COUNTIF('OMS Drop Downs'!$B$2:$B$4,'OMS Response Form (ORF)'!P3671),COUNTIF('OMS Drop Downs'!$B$2:$B$4,'OMS Response Form (ORF)'!Q3671),COUNTIF('OMS Drop Downs'!$B$2:$B$4,'OMS Response Form (ORF)'!R3671)),"Complete","Incomplete"))</f>
        <v/>
      </c>
      <c r="T3671" s="26" t="str">
        <f>IF(S3671="Complete",IF(AND(NOT(ISNA(VLOOKUP(CONCATENATE(F3671,G3671,H3671,I3671,J3671,K3671),'OMS Drop Downs'!G:G,1,FALSE))),IF(AND(G3671&lt;&gt;"C3",K3671&lt;&gt;"O5"),IF(SUM(COUNTIF(L3671:R3671,"Y"),COUNTIF(L3671:R3671,"N"))=0,"V","I"),IF(COUNTIF(L3671:R3671,"Y"),"V","I"))="V"),"Valid","Invalid")," ")</f>
        <v xml:space="preserve"> </v>
      </c>
      <c r="U3671"/>
    </row>
    <row r="3672" spans="2:21" x14ac:dyDescent="0.35">
      <c r="B3672" s="116"/>
      <c r="C3672" s="117"/>
      <c r="D3672" s="118"/>
      <c r="E3672" s="120"/>
      <c r="F3672" s="56"/>
      <c r="G3672" s="32"/>
      <c r="H3672" s="32"/>
      <c r="I3672" s="32"/>
      <c r="J3672" s="32"/>
      <c r="K3672" s="32"/>
      <c r="L3672" s="32"/>
      <c r="M3672" s="32"/>
      <c r="N3672" s="32"/>
      <c r="O3672" s="32"/>
      <c r="P3672" s="32"/>
      <c r="Q3672" s="32"/>
      <c r="R3672" s="32"/>
      <c r="S3672" s="25" t="str">
        <f>IF(COUNTA(B3672:R3672)=0,"",IF(AND(COUNTA(B3672)&gt;0, COUNTA(C3672)&gt;0, COUNTA(D3672)&gt;0, COUNTA(E3672)&gt;0, COUNTIF('OMS Drop Downs'!$C$2:$C$3,'OMS Response Form (ORF)'!F3672),COUNTIF('OMS Drop Downs'!$D$2:$D$5,'OMS Response Form (ORF)'!G3672),COUNTIF('OMS Drop Downs'!$A$2:$A$5,'OMS Response Form (ORF)'!H3672),COUNTIF('OMS Drop Downs'!$B$2:$B$4,'OMS Response Form (ORF)'!I3672),COUNTIF('OMS Drop Downs'!$A$2:$A$5,'OMS Response Form (ORF)'!J3672),COUNTIF('OMS Drop Downs'!$E$2:$E$7,'OMS Response Form (ORF)'!K3672),COUNTIF('OMS Drop Downs'!$B$2:$B$4,'OMS Response Form (ORF)'!L3672),COUNTIF('OMS Drop Downs'!$B$2:$B$4,'OMS Response Form (ORF)'!M3672),COUNTIF('OMS Drop Downs'!$B$2:$B$4,'OMS Response Form (ORF)'!N3672),COUNTIF('OMS Drop Downs'!$B$2:$B$4,'OMS Response Form (ORF)'!O3672), COUNTIF('OMS Drop Downs'!$B$2:$B$4,'OMS Response Form (ORF)'!P3672),COUNTIF('OMS Drop Downs'!$B$2:$B$4,'OMS Response Form (ORF)'!Q3672),COUNTIF('OMS Drop Downs'!$B$2:$B$4,'OMS Response Form (ORF)'!R3672)),"Complete","Incomplete"))</f>
        <v/>
      </c>
      <c r="T3672" s="26" t="str">
        <f>IF(S3672="Complete",IF(AND(NOT(ISNA(VLOOKUP(CONCATENATE(F3672,G3672,H3672,I3672,J3672,K3672),'OMS Drop Downs'!G:G,1,FALSE))),IF(AND(G3672&lt;&gt;"C3",K3672&lt;&gt;"O5"),IF(SUM(COUNTIF(L3672:R3672,"Y"),COUNTIF(L3672:R3672,"N"))=0,"V","I"),IF(COUNTIF(L3672:R3672,"Y"),"V","I"))="V"),"Valid","Invalid")," ")</f>
        <v xml:space="preserve"> </v>
      </c>
      <c r="U3672"/>
    </row>
    <row r="3673" spans="2:21" x14ac:dyDescent="0.35">
      <c r="B3673" s="116"/>
      <c r="C3673" s="117"/>
      <c r="D3673" s="118"/>
      <c r="E3673" s="120"/>
      <c r="F3673" s="56"/>
      <c r="G3673" s="32"/>
      <c r="H3673" s="32"/>
      <c r="I3673" s="32"/>
      <c r="J3673" s="32"/>
      <c r="K3673" s="32"/>
      <c r="L3673" s="32"/>
      <c r="M3673" s="32"/>
      <c r="N3673" s="32"/>
      <c r="O3673" s="32"/>
      <c r="P3673" s="32"/>
      <c r="Q3673" s="32"/>
      <c r="R3673" s="32"/>
      <c r="S3673" s="25" t="str">
        <f>IF(COUNTA(B3673:R3673)=0,"",IF(AND(COUNTA(B3673)&gt;0, COUNTA(C3673)&gt;0, COUNTA(D3673)&gt;0, COUNTA(E3673)&gt;0, COUNTIF('OMS Drop Downs'!$C$2:$C$3,'OMS Response Form (ORF)'!F3673),COUNTIF('OMS Drop Downs'!$D$2:$D$5,'OMS Response Form (ORF)'!G3673),COUNTIF('OMS Drop Downs'!$A$2:$A$5,'OMS Response Form (ORF)'!H3673),COUNTIF('OMS Drop Downs'!$B$2:$B$4,'OMS Response Form (ORF)'!I3673),COUNTIF('OMS Drop Downs'!$A$2:$A$5,'OMS Response Form (ORF)'!J3673),COUNTIF('OMS Drop Downs'!$E$2:$E$7,'OMS Response Form (ORF)'!K3673),COUNTIF('OMS Drop Downs'!$B$2:$B$4,'OMS Response Form (ORF)'!L3673),COUNTIF('OMS Drop Downs'!$B$2:$B$4,'OMS Response Form (ORF)'!M3673),COUNTIF('OMS Drop Downs'!$B$2:$B$4,'OMS Response Form (ORF)'!N3673),COUNTIF('OMS Drop Downs'!$B$2:$B$4,'OMS Response Form (ORF)'!O3673), COUNTIF('OMS Drop Downs'!$B$2:$B$4,'OMS Response Form (ORF)'!P3673),COUNTIF('OMS Drop Downs'!$B$2:$B$4,'OMS Response Form (ORF)'!Q3673),COUNTIF('OMS Drop Downs'!$B$2:$B$4,'OMS Response Form (ORF)'!R3673)),"Complete","Incomplete"))</f>
        <v/>
      </c>
      <c r="T3673" s="26" t="str">
        <f>IF(S3673="Complete",IF(AND(NOT(ISNA(VLOOKUP(CONCATENATE(F3673,G3673,H3673,I3673,J3673,K3673),'OMS Drop Downs'!G:G,1,FALSE))),IF(AND(G3673&lt;&gt;"C3",K3673&lt;&gt;"O5"),IF(SUM(COUNTIF(L3673:R3673,"Y"),COUNTIF(L3673:R3673,"N"))=0,"V","I"),IF(COUNTIF(L3673:R3673,"Y"),"V","I"))="V"),"Valid","Invalid")," ")</f>
        <v xml:space="preserve"> </v>
      </c>
      <c r="U3673"/>
    </row>
    <row r="3674" spans="2:21" x14ac:dyDescent="0.35">
      <c r="B3674" s="116"/>
      <c r="C3674" s="117"/>
      <c r="D3674" s="118"/>
      <c r="E3674" s="120"/>
      <c r="F3674" s="56"/>
      <c r="G3674" s="32"/>
      <c r="H3674" s="32"/>
      <c r="I3674" s="32"/>
      <c r="J3674" s="32"/>
      <c r="K3674" s="32"/>
      <c r="L3674" s="32"/>
      <c r="M3674" s="32"/>
      <c r="N3674" s="32"/>
      <c r="O3674" s="32"/>
      <c r="P3674" s="32"/>
      <c r="Q3674" s="32"/>
      <c r="R3674" s="32"/>
      <c r="S3674" s="25" t="str">
        <f>IF(COUNTA(B3674:R3674)=0,"",IF(AND(COUNTA(B3674)&gt;0, COUNTA(C3674)&gt;0, COUNTA(D3674)&gt;0, COUNTA(E3674)&gt;0, COUNTIF('OMS Drop Downs'!$C$2:$C$3,'OMS Response Form (ORF)'!F3674),COUNTIF('OMS Drop Downs'!$D$2:$D$5,'OMS Response Form (ORF)'!G3674),COUNTIF('OMS Drop Downs'!$A$2:$A$5,'OMS Response Form (ORF)'!H3674),COUNTIF('OMS Drop Downs'!$B$2:$B$4,'OMS Response Form (ORF)'!I3674),COUNTIF('OMS Drop Downs'!$A$2:$A$5,'OMS Response Form (ORF)'!J3674),COUNTIF('OMS Drop Downs'!$E$2:$E$7,'OMS Response Form (ORF)'!K3674),COUNTIF('OMS Drop Downs'!$B$2:$B$4,'OMS Response Form (ORF)'!L3674),COUNTIF('OMS Drop Downs'!$B$2:$B$4,'OMS Response Form (ORF)'!M3674),COUNTIF('OMS Drop Downs'!$B$2:$B$4,'OMS Response Form (ORF)'!N3674),COUNTIF('OMS Drop Downs'!$B$2:$B$4,'OMS Response Form (ORF)'!O3674), COUNTIF('OMS Drop Downs'!$B$2:$B$4,'OMS Response Form (ORF)'!P3674),COUNTIF('OMS Drop Downs'!$B$2:$B$4,'OMS Response Form (ORF)'!Q3674),COUNTIF('OMS Drop Downs'!$B$2:$B$4,'OMS Response Form (ORF)'!R3674)),"Complete","Incomplete"))</f>
        <v/>
      </c>
      <c r="T3674" s="26" t="str">
        <f>IF(S3674="Complete",IF(AND(NOT(ISNA(VLOOKUP(CONCATENATE(F3674,G3674,H3674,I3674,J3674,K3674),'OMS Drop Downs'!G:G,1,FALSE))),IF(AND(G3674&lt;&gt;"C3",K3674&lt;&gt;"O5"),IF(SUM(COUNTIF(L3674:R3674,"Y"),COUNTIF(L3674:R3674,"N"))=0,"V","I"),IF(COUNTIF(L3674:R3674,"Y"),"V","I"))="V"),"Valid","Invalid")," ")</f>
        <v xml:space="preserve"> </v>
      </c>
      <c r="U3674"/>
    </row>
    <row r="3675" spans="2:21" x14ac:dyDescent="0.35">
      <c r="B3675" s="116"/>
      <c r="C3675" s="117"/>
      <c r="D3675" s="118"/>
      <c r="E3675" s="120"/>
      <c r="F3675" s="56"/>
      <c r="G3675" s="32"/>
      <c r="H3675" s="32"/>
      <c r="I3675" s="32"/>
      <c r="J3675" s="32"/>
      <c r="K3675" s="32"/>
      <c r="L3675" s="32"/>
      <c r="M3675" s="32"/>
      <c r="N3675" s="32"/>
      <c r="O3675" s="32"/>
      <c r="P3675" s="32"/>
      <c r="Q3675" s="32"/>
      <c r="R3675" s="32"/>
      <c r="S3675" s="25" t="str">
        <f>IF(COUNTA(B3675:R3675)=0,"",IF(AND(COUNTA(B3675)&gt;0, COUNTA(C3675)&gt;0, COUNTA(D3675)&gt;0, COUNTA(E3675)&gt;0, COUNTIF('OMS Drop Downs'!$C$2:$C$3,'OMS Response Form (ORF)'!F3675),COUNTIF('OMS Drop Downs'!$D$2:$D$5,'OMS Response Form (ORF)'!G3675),COUNTIF('OMS Drop Downs'!$A$2:$A$5,'OMS Response Form (ORF)'!H3675),COUNTIF('OMS Drop Downs'!$B$2:$B$4,'OMS Response Form (ORF)'!I3675),COUNTIF('OMS Drop Downs'!$A$2:$A$5,'OMS Response Form (ORF)'!J3675),COUNTIF('OMS Drop Downs'!$E$2:$E$7,'OMS Response Form (ORF)'!K3675),COUNTIF('OMS Drop Downs'!$B$2:$B$4,'OMS Response Form (ORF)'!L3675),COUNTIF('OMS Drop Downs'!$B$2:$B$4,'OMS Response Form (ORF)'!M3675),COUNTIF('OMS Drop Downs'!$B$2:$B$4,'OMS Response Form (ORF)'!N3675),COUNTIF('OMS Drop Downs'!$B$2:$B$4,'OMS Response Form (ORF)'!O3675), COUNTIF('OMS Drop Downs'!$B$2:$B$4,'OMS Response Form (ORF)'!P3675),COUNTIF('OMS Drop Downs'!$B$2:$B$4,'OMS Response Form (ORF)'!Q3675),COUNTIF('OMS Drop Downs'!$B$2:$B$4,'OMS Response Form (ORF)'!R3675)),"Complete","Incomplete"))</f>
        <v/>
      </c>
      <c r="T3675" s="26" t="str">
        <f>IF(S3675="Complete",IF(AND(NOT(ISNA(VLOOKUP(CONCATENATE(F3675,G3675,H3675,I3675,J3675,K3675),'OMS Drop Downs'!G:G,1,FALSE))),IF(AND(G3675&lt;&gt;"C3",K3675&lt;&gt;"O5"),IF(SUM(COUNTIF(L3675:R3675,"Y"),COUNTIF(L3675:R3675,"N"))=0,"V","I"),IF(COUNTIF(L3675:R3675,"Y"),"V","I"))="V"),"Valid","Invalid")," ")</f>
        <v xml:space="preserve"> </v>
      </c>
      <c r="U3675"/>
    </row>
    <row r="3676" spans="2:21" x14ac:dyDescent="0.35">
      <c r="B3676" s="116"/>
      <c r="C3676" s="117"/>
      <c r="D3676" s="118"/>
      <c r="E3676" s="120"/>
      <c r="F3676" s="56"/>
      <c r="G3676" s="32"/>
      <c r="H3676" s="32"/>
      <c r="I3676" s="32"/>
      <c r="J3676" s="32"/>
      <c r="K3676" s="32"/>
      <c r="L3676" s="32"/>
      <c r="M3676" s="32"/>
      <c r="N3676" s="32"/>
      <c r="O3676" s="32"/>
      <c r="P3676" s="32"/>
      <c r="Q3676" s="32"/>
      <c r="R3676" s="32"/>
      <c r="S3676" s="25" t="str">
        <f>IF(COUNTA(B3676:R3676)=0,"",IF(AND(COUNTA(B3676)&gt;0, COUNTA(C3676)&gt;0, COUNTA(D3676)&gt;0, COUNTA(E3676)&gt;0, COUNTIF('OMS Drop Downs'!$C$2:$C$3,'OMS Response Form (ORF)'!F3676),COUNTIF('OMS Drop Downs'!$D$2:$D$5,'OMS Response Form (ORF)'!G3676),COUNTIF('OMS Drop Downs'!$A$2:$A$5,'OMS Response Form (ORF)'!H3676),COUNTIF('OMS Drop Downs'!$B$2:$B$4,'OMS Response Form (ORF)'!I3676),COUNTIF('OMS Drop Downs'!$A$2:$A$5,'OMS Response Form (ORF)'!J3676),COUNTIF('OMS Drop Downs'!$E$2:$E$7,'OMS Response Form (ORF)'!K3676),COUNTIF('OMS Drop Downs'!$B$2:$B$4,'OMS Response Form (ORF)'!L3676),COUNTIF('OMS Drop Downs'!$B$2:$B$4,'OMS Response Form (ORF)'!M3676),COUNTIF('OMS Drop Downs'!$B$2:$B$4,'OMS Response Form (ORF)'!N3676),COUNTIF('OMS Drop Downs'!$B$2:$B$4,'OMS Response Form (ORF)'!O3676), COUNTIF('OMS Drop Downs'!$B$2:$B$4,'OMS Response Form (ORF)'!P3676),COUNTIF('OMS Drop Downs'!$B$2:$B$4,'OMS Response Form (ORF)'!Q3676),COUNTIF('OMS Drop Downs'!$B$2:$B$4,'OMS Response Form (ORF)'!R3676)),"Complete","Incomplete"))</f>
        <v/>
      </c>
      <c r="T3676" s="26" t="str">
        <f>IF(S3676="Complete",IF(AND(NOT(ISNA(VLOOKUP(CONCATENATE(F3676,G3676,H3676,I3676,J3676,K3676),'OMS Drop Downs'!G:G,1,FALSE))),IF(AND(G3676&lt;&gt;"C3",K3676&lt;&gt;"O5"),IF(SUM(COUNTIF(L3676:R3676,"Y"),COUNTIF(L3676:R3676,"N"))=0,"V","I"),IF(COUNTIF(L3676:R3676,"Y"),"V","I"))="V"),"Valid","Invalid")," ")</f>
        <v xml:space="preserve"> </v>
      </c>
      <c r="U3676"/>
    </row>
    <row r="3677" spans="2:21" x14ac:dyDescent="0.35">
      <c r="B3677" s="116"/>
      <c r="C3677" s="117"/>
      <c r="D3677" s="118"/>
      <c r="E3677" s="120"/>
      <c r="F3677" s="56"/>
      <c r="G3677" s="32"/>
      <c r="H3677" s="32"/>
      <c r="I3677" s="32"/>
      <c r="J3677" s="32"/>
      <c r="K3677" s="32"/>
      <c r="L3677" s="32"/>
      <c r="M3677" s="32"/>
      <c r="N3677" s="32"/>
      <c r="O3677" s="32"/>
      <c r="P3677" s="32"/>
      <c r="Q3677" s="32"/>
      <c r="R3677" s="32"/>
      <c r="S3677" s="25" t="str">
        <f>IF(COUNTA(B3677:R3677)=0,"",IF(AND(COUNTA(B3677)&gt;0, COUNTA(C3677)&gt;0, COUNTA(D3677)&gt;0, COUNTA(E3677)&gt;0, COUNTIF('OMS Drop Downs'!$C$2:$C$3,'OMS Response Form (ORF)'!F3677),COUNTIF('OMS Drop Downs'!$D$2:$D$5,'OMS Response Form (ORF)'!G3677),COUNTIF('OMS Drop Downs'!$A$2:$A$5,'OMS Response Form (ORF)'!H3677),COUNTIF('OMS Drop Downs'!$B$2:$B$4,'OMS Response Form (ORF)'!I3677),COUNTIF('OMS Drop Downs'!$A$2:$A$5,'OMS Response Form (ORF)'!J3677),COUNTIF('OMS Drop Downs'!$E$2:$E$7,'OMS Response Form (ORF)'!K3677),COUNTIF('OMS Drop Downs'!$B$2:$B$4,'OMS Response Form (ORF)'!L3677),COUNTIF('OMS Drop Downs'!$B$2:$B$4,'OMS Response Form (ORF)'!M3677),COUNTIF('OMS Drop Downs'!$B$2:$B$4,'OMS Response Form (ORF)'!N3677),COUNTIF('OMS Drop Downs'!$B$2:$B$4,'OMS Response Form (ORF)'!O3677), COUNTIF('OMS Drop Downs'!$B$2:$B$4,'OMS Response Form (ORF)'!P3677),COUNTIF('OMS Drop Downs'!$B$2:$B$4,'OMS Response Form (ORF)'!Q3677),COUNTIF('OMS Drop Downs'!$B$2:$B$4,'OMS Response Form (ORF)'!R3677)),"Complete","Incomplete"))</f>
        <v/>
      </c>
      <c r="T3677" s="26" t="str">
        <f>IF(S3677="Complete",IF(AND(NOT(ISNA(VLOOKUP(CONCATENATE(F3677,G3677,H3677,I3677,J3677,K3677),'OMS Drop Downs'!G:G,1,FALSE))),IF(AND(G3677&lt;&gt;"C3",K3677&lt;&gt;"O5"),IF(SUM(COUNTIF(L3677:R3677,"Y"),COUNTIF(L3677:R3677,"N"))=0,"V","I"),IF(COUNTIF(L3677:R3677,"Y"),"V","I"))="V"),"Valid","Invalid")," ")</f>
        <v xml:space="preserve"> </v>
      </c>
      <c r="U3677"/>
    </row>
    <row r="3678" spans="2:21" x14ac:dyDescent="0.35">
      <c r="B3678" s="116"/>
      <c r="C3678" s="117"/>
      <c r="D3678" s="118"/>
      <c r="E3678" s="120"/>
      <c r="F3678" s="56"/>
      <c r="G3678" s="32"/>
      <c r="H3678" s="32"/>
      <c r="I3678" s="32"/>
      <c r="J3678" s="32"/>
      <c r="K3678" s="32"/>
      <c r="L3678" s="32"/>
      <c r="M3678" s="32"/>
      <c r="N3678" s="32"/>
      <c r="O3678" s="32"/>
      <c r="P3678" s="32"/>
      <c r="Q3678" s="32"/>
      <c r="R3678" s="32"/>
      <c r="S3678" s="25" t="str">
        <f>IF(COUNTA(B3678:R3678)=0,"",IF(AND(COUNTA(B3678)&gt;0, COUNTA(C3678)&gt;0, COUNTA(D3678)&gt;0, COUNTA(E3678)&gt;0, COUNTIF('OMS Drop Downs'!$C$2:$C$3,'OMS Response Form (ORF)'!F3678),COUNTIF('OMS Drop Downs'!$D$2:$D$5,'OMS Response Form (ORF)'!G3678),COUNTIF('OMS Drop Downs'!$A$2:$A$5,'OMS Response Form (ORF)'!H3678),COUNTIF('OMS Drop Downs'!$B$2:$B$4,'OMS Response Form (ORF)'!I3678),COUNTIF('OMS Drop Downs'!$A$2:$A$5,'OMS Response Form (ORF)'!J3678),COUNTIF('OMS Drop Downs'!$E$2:$E$7,'OMS Response Form (ORF)'!K3678),COUNTIF('OMS Drop Downs'!$B$2:$B$4,'OMS Response Form (ORF)'!L3678),COUNTIF('OMS Drop Downs'!$B$2:$B$4,'OMS Response Form (ORF)'!M3678),COUNTIF('OMS Drop Downs'!$B$2:$B$4,'OMS Response Form (ORF)'!N3678),COUNTIF('OMS Drop Downs'!$B$2:$B$4,'OMS Response Form (ORF)'!O3678), COUNTIF('OMS Drop Downs'!$B$2:$B$4,'OMS Response Form (ORF)'!P3678),COUNTIF('OMS Drop Downs'!$B$2:$B$4,'OMS Response Form (ORF)'!Q3678),COUNTIF('OMS Drop Downs'!$B$2:$B$4,'OMS Response Form (ORF)'!R3678)),"Complete","Incomplete"))</f>
        <v/>
      </c>
      <c r="T3678" s="26" t="str">
        <f>IF(S3678="Complete",IF(AND(NOT(ISNA(VLOOKUP(CONCATENATE(F3678,G3678,H3678,I3678,J3678,K3678),'OMS Drop Downs'!G:G,1,FALSE))),IF(AND(G3678&lt;&gt;"C3",K3678&lt;&gt;"O5"),IF(SUM(COUNTIF(L3678:R3678,"Y"),COUNTIF(L3678:R3678,"N"))=0,"V","I"),IF(COUNTIF(L3678:R3678,"Y"),"V","I"))="V"),"Valid","Invalid")," ")</f>
        <v xml:space="preserve"> </v>
      </c>
      <c r="U3678"/>
    </row>
    <row r="3679" spans="2:21" x14ac:dyDescent="0.35">
      <c r="B3679" s="116"/>
      <c r="C3679" s="117"/>
      <c r="D3679" s="118"/>
      <c r="E3679" s="120"/>
      <c r="F3679" s="56"/>
      <c r="G3679" s="32"/>
      <c r="H3679" s="32"/>
      <c r="I3679" s="32"/>
      <c r="J3679" s="32"/>
      <c r="K3679" s="32"/>
      <c r="L3679" s="32"/>
      <c r="M3679" s="32"/>
      <c r="N3679" s="32"/>
      <c r="O3679" s="32"/>
      <c r="P3679" s="32"/>
      <c r="Q3679" s="32"/>
      <c r="R3679" s="32"/>
      <c r="S3679" s="25" t="str">
        <f>IF(COUNTA(B3679:R3679)=0,"",IF(AND(COUNTA(B3679)&gt;0, COUNTA(C3679)&gt;0, COUNTA(D3679)&gt;0, COUNTA(E3679)&gt;0, COUNTIF('OMS Drop Downs'!$C$2:$C$3,'OMS Response Form (ORF)'!F3679),COUNTIF('OMS Drop Downs'!$D$2:$D$5,'OMS Response Form (ORF)'!G3679),COUNTIF('OMS Drop Downs'!$A$2:$A$5,'OMS Response Form (ORF)'!H3679),COUNTIF('OMS Drop Downs'!$B$2:$B$4,'OMS Response Form (ORF)'!I3679),COUNTIF('OMS Drop Downs'!$A$2:$A$5,'OMS Response Form (ORF)'!J3679),COUNTIF('OMS Drop Downs'!$E$2:$E$7,'OMS Response Form (ORF)'!K3679),COUNTIF('OMS Drop Downs'!$B$2:$B$4,'OMS Response Form (ORF)'!L3679),COUNTIF('OMS Drop Downs'!$B$2:$B$4,'OMS Response Form (ORF)'!M3679),COUNTIF('OMS Drop Downs'!$B$2:$B$4,'OMS Response Form (ORF)'!N3679),COUNTIF('OMS Drop Downs'!$B$2:$B$4,'OMS Response Form (ORF)'!O3679), COUNTIF('OMS Drop Downs'!$B$2:$B$4,'OMS Response Form (ORF)'!P3679),COUNTIF('OMS Drop Downs'!$B$2:$B$4,'OMS Response Form (ORF)'!Q3679),COUNTIF('OMS Drop Downs'!$B$2:$B$4,'OMS Response Form (ORF)'!R3679)),"Complete","Incomplete"))</f>
        <v/>
      </c>
      <c r="T3679" s="26" t="str">
        <f>IF(S3679="Complete",IF(AND(NOT(ISNA(VLOOKUP(CONCATENATE(F3679,G3679,H3679,I3679,J3679,K3679),'OMS Drop Downs'!G:G,1,FALSE))),IF(AND(G3679&lt;&gt;"C3",K3679&lt;&gt;"O5"),IF(SUM(COUNTIF(L3679:R3679,"Y"),COUNTIF(L3679:R3679,"N"))=0,"V","I"),IF(COUNTIF(L3679:R3679,"Y"),"V","I"))="V"),"Valid","Invalid")," ")</f>
        <v xml:space="preserve"> </v>
      </c>
      <c r="U3679"/>
    </row>
    <row r="3680" spans="2:21" x14ac:dyDescent="0.35">
      <c r="B3680" s="116"/>
      <c r="C3680" s="117"/>
      <c r="D3680" s="118"/>
      <c r="E3680" s="120"/>
      <c r="F3680" s="56"/>
      <c r="G3680" s="32"/>
      <c r="H3680" s="32"/>
      <c r="I3680" s="32"/>
      <c r="J3680" s="32"/>
      <c r="K3680" s="32"/>
      <c r="L3680" s="32"/>
      <c r="M3680" s="32"/>
      <c r="N3680" s="32"/>
      <c r="O3680" s="32"/>
      <c r="P3680" s="32"/>
      <c r="Q3680" s="32"/>
      <c r="R3680" s="32"/>
      <c r="S3680" s="25" t="str">
        <f>IF(COUNTA(B3680:R3680)=0,"",IF(AND(COUNTA(B3680)&gt;0, COUNTA(C3680)&gt;0, COUNTA(D3680)&gt;0, COUNTA(E3680)&gt;0, COUNTIF('OMS Drop Downs'!$C$2:$C$3,'OMS Response Form (ORF)'!F3680),COUNTIF('OMS Drop Downs'!$D$2:$D$5,'OMS Response Form (ORF)'!G3680),COUNTIF('OMS Drop Downs'!$A$2:$A$5,'OMS Response Form (ORF)'!H3680),COUNTIF('OMS Drop Downs'!$B$2:$B$4,'OMS Response Form (ORF)'!I3680),COUNTIF('OMS Drop Downs'!$A$2:$A$5,'OMS Response Form (ORF)'!J3680),COUNTIF('OMS Drop Downs'!$E$2:$E$7,'OMS Response Form (ORF)'!K3680),COUNTIF('OMS Drop Downs'!$B$2:$B$4,'OMS Response Form (ORF)'!L3680),COUNTIF('OMS Drop Downs'!$B$2:$B$4,'OMS Response Form (ORF)'!M3680),COUNTIF('OMS Drop Downs'!$B$2:$B$4,'OMS Response Form (ORF)'!N3680),COUNTIF('OMS Drop Downs'!$B$2:$B$4,'OMS Response Form (ORF)'!O3680), COUNTIF('OMS Drop Downs'!$B$2:$B$4,'OMS Response Form (ORF)'!P3680),COUNTIF('OMS Drop Downs'!$B$2:$B$4,'OMS Response Form (ORF)'!Q3680),COUNTIF('OMS Drop Downs'!$B$2:$B$4,'OMS Response Form (ORF)'!R3680)),"Complete","Incomplete"))</f>
        <v/>
      </c>
      <c r="T3680" s="26" t="str">
        <f>IF(S3680="Complete",IF(AND(NOT(ISNA(VLOOKUP(CONCATENATE(F3680,G3680,H3680,I3680,J3680,K3680),'OMS Drop Downs'!G:G,1,FALSE))),IF(AND(G3680&lt;&gt;"C3",K3680&lt;&gt;"O5"),IF(SUM(COUNTIF(L3680:R3680,"Y"),COUNTIF(L3680:R3680,"N"))=0,"V","I"),IF(COUNTIF(L3680:R3680,"Y"),"V","I"))="V"),"Valid","Invalid")," ")</f>
        <v xml:space="preserve"> </v>
      </c>
      <c r="U3680"/>
    </row>
    <row r="3681" spans="2:21" x14ac:dyDescent="0.35">
      <c r="B3681" s="116"/>
      <c r="C3681" s="117"/>
      <c r="D3681" s="118"/>
      <c r="E3681" s="120"/>
      <c r="F3681" s="56"/>
      <c r="G3681" s="32"/>
      <c r="H3681" s="32"/>
      <c r="I3681" s="32"/>
      <c r="J3681" s="32"/>
      <c r="K3681" s="32"/>
      <c r="L3681" s="32"/>
      <c r="M3681" s="32"/>
      <c r="N3681" s="32"/>
      <c r="O3681" s="32"/>
      <c r="P3681" s="32"/>
      <c r="Q3681" s="32"/>
      <c r="R3681" s="32"/>
      <c r="S3681" s="25" t="str">
        <f>IF(COUNTA(B3681:R3681)=0,"",IF(AND(COUNTA(B3681)&gt;0, COUNTA(C3681)&gt;0, COUNTA(D3681)&gt;0, COUNTA(E3681)&gt;0, COUNTIF('OMS Drop Downs'!$C$2:$C$3,'OMS Response Form (ORF)'!F3681),COUNTIF('OMS Drop Downs'!$D$2:$D$5,'OMS Response Form (ORF)'!G3681),COUNTIF('OMS Drop Downs'!$A$2:$A$5,'OMS Response Form (ORF)'!H3681),COUNTIF('OMS Drop Downs'!$B$2:$B$4,'OMS Response Form (ORF)'!I3681),COUNTIF('OMS Drop Downs'!$A$2:$A$5,'OMS Response Form (ORF)'!J3681),COUNTIF('OMS Drop Downs'!$E$2:$E$7,'OMS Response Form (ORF)'!K3681),COUNTIF('OMS Drop Downs'!$B$2:$B$4,'OMS Response Form (ORF)'!L3681),COUNTIF('OMS Drop Downs'!$B$2:$B$4,'OMS Response Form (ORF)'!M3681),COUNTIF('OMS Drop Downs'!$B$2:$B$4,'OMS Response Form (ORF)'!N3681),COUNTIF('OMS Drop Downs'!$B$2:$B$4,'OMS Response Form (ORF)'!O3681), COUNTIF('OMS Drop Downs'!$B$2:$B$4,'OMS Response Form (ORF)'!P3681),COUNTIF('OMS Drop Downs'!$B$2:$B$4,'OMS Response Form (ORF)'!Q3681),COUNTIF('OMS Drop Downs'!$B$2:$B$4,'OMS Response Form (ORF)'!R3681)),"Complete","Incomplete"))</f>
        <v/>
      </c>
      <c r="T3681" s="26" t="str">
        <f>IF(S3681="Complete",IF(AND(NOT(ISNA(VLOOKUP(CONCATENATE(F3681,G3681,H3681,I3681,J3681,K3681),'OMS Drop Downs'!G:G,1,FALSE))),IF(AND(G3681&lt;&gt;"C3",K3681&lt;&gt;"O5"),IF(SUM(COUNTIF(L3681:R3681,"Y"),COUNTIF(L3681:R3681,"N"))=0,"V","I"),IF(COUNTIF(L3681:R3681,"Y"),"V","I"))="V"),"Valid","Invalid")," ")</f>
        <v xml:space="preserve"> </v>
      </c>
      <c r="U3681"/>
    </row>
    <row r="3682" spans="2:21" x14ac:dyDescent="0.35">
      <c r="B3682" s="116"/>
      <c r="C3682" s="117"/>
      <c r="D3682" s="118"/>
      <c r="E3682" s="120"/>
      <c r="F3682" s="56"/>
      <c r="G3682" s="32"/>
      <c r="H3682" s="32"/>
      <c r="I3682" s="32"/>
      <c r="J3682" s="32"/>
      <c r="K3682" s="32"/>
      <c r="L3682" s="32"/>
      <c r="M3682" s="32"/>
      <c r="N3682" s="32"/>
      <c r="O3682" s="32"/>
      <c r="P3682" s="32"/>
      <c r="Q3682" s="32"/>
      <c r="R3682" s="32"/>
      <c r="S3682" s="25" t="str">
        <f>IF(COUNTA(B3682:R3682)=0,"",IF(AND(COUNTA(B3682)&gt;0, COUNTA(C3682)&gt;0, COUNTA(D3682)&gt;0, COUNTA(E3682)&gt;0, COUNTIF('OMS Drop Downs'!$C$2:$C$3,'OMS Response Form (ORF)'!F3682),COUNTIF('OMS Drop Downs'!$D$2:$D$5,'OMS Response Form (ORF)'!G3682),COUNTIF('OMS Drop Downs'!$A$2:$A$5,'OMS Response Form (ORF)'!H3682),COUNTIF('OMS Drop Downs'!$B$2:$B$4,'OMS Response Form (ORF)'!I3682),COUNTIF('OMS Drop Downs'!$A$2:$A$5,'OMS Response Form (ORF)'!J3682),COUNTIF('OMS Drop Downs'!$E$2:$E$7,'OMS Response Form (ORF)'!K3682),COUNTIF('OMS Drop Downs'!$B$2:$B$4,'OMS Response Form (ORF)'!L3682),COUNTIF('OMS Drop Downs'!$B$2:$B$4,'OMS Response Form (ORF)'!M3682),COUNTIF('OMS Drop Downs'!$B$2:$B$4,'OMS Response Form (ORF)'!N3682),COUNTIF('OMS Drop Downs'!$B$2:$B$4,'OMS Response Form (ORF)'!O3682), COUNTIF('OMS Drop Downs'!$B$2:$B$4,'OMS Response Form (ORF)'!P3682),COUNTIF('OMS Drop Downs'!$B$2:$B$4,'OMS Response Form (ORF)'!Q3682),COUNTIF('OMS Drop Downs'!$B$2:$B$4,'OMS Response Form (ORF)'!R3682)),"Complete","Incomplete"))</f>
        <v/>
      </c>
      <c r="T3682" s="26" t="str">
        <f>IF(S3682="Complete",IF(AND(NOT(ISNA(VLOOKUP(CONCATENATE(F3682,G3682,H3682,I3682,J3682,K3682),'OMS Drop Downs'!G:G,1,FALSE))),IF(AND(G3682&lt;&gt;"C3",K3682&lt;&gt;"O5"),IF(SUM(COUNTIF(L3682:R3682,"Y"),COUNTIF(L3682:R3682,"N"))=0,"V","I"),IF(COUNTIF(L3682:R3682,"Y"),"V","I"))="V"),"Valid","Invalid")," ")</f>
        <v xml:space="preserve"> </v>
      </c>
      <c r="U3682"/>
    </row>
    <row r="3683" spans="2:21" x14ac:dyDescent="0.35">
      <c r="B3683" s="116"/>
      <c r="C3683" s="117"/>
      <c r="D3683" s="118"/>
      <c r="E3683" s="120"/>
      <c r="F3683" s="56"/>
      <c r="G3683" s="32"/>
      <c r="H3683" s="32"/>
      <c r="I3683" s="32"/>
      <c r="J3683" s="32"/>
      <c r="K3683" s="32"/>
      <c r="L3683" s="32"/>
      <c r="M3683" s="32"/>
      <c r="N3683" s="32"/>
      <c r="O3683" s="32"/>
      <c r="P3683" s="32"/>
      <c r="Q3683" s="32"/>
      <c r="R3683" s="32"/>
      <c r="S3683" s="25" t="str">
        <f>IF(COUNTA(B3683:R3683)=0,"",IF(AND(COUNTA(B3683)&gt;0, COUNTA(C3683)&gt;0, COUNTA(D3683)&gt;0, COUNTA(E3683)&gt;0, COUNTIF('OMS Drop Downs'!$C$2:$C$3,'OMS Response Form (ORF)'!F3683),COUNTIF('OMS Drop Downs'!$D$2:$D$5,'OMS Response Form (ORF)'!G3683),COUNTIF('OMS Drop Downs'!$A$2:$A$5,'OMS Response Form (ORF)'!H3683),COUNTIF('OMS Drop Downs'!$B$2:$B$4,'OMS Response Form (ORF)'!I3683),COUNTIF('OMS Drop Downs'!$A$2:$A$5,'OMS Response Form (ORF)'!J3683),COUNTIF('OMS Drop Downs'!$E$2:$E$7,'OMS Response Form (ORF)'!K3683),COUNTIF('OMS Drop Downs'!$B$2:$B$4,'OMS Response Form (ORF)'!L3683),COUNTIF('OMS Drop Downs'!$B$2:$B$4,'OMS Response Form (ORF)'!M3683),COUNTIF('OMS Drop Downs'!$B$2:$B$4,'OMS Response Form (ORF)'!N3683),COUNTIF('OMS Drop Downs'!$B$2:$B$4,'OMS Response Form (ORF)'!O3683), COUNTIF('OMS Drop Downs'!$B$2:$B$4,'OMS Response Form (ORF)'!P3683),COUNTIF('OMS Drop Downs'!$B$2:$B$4,'OMS Response Form (ORF)'!Q3683),COUNTIF('OMS Drop Downs'!$B$2:$B$4,'OMS Response Form (ORF)'!R3683)),"Complete","Incomplete"))</f>
        <v/>
      </c>
      <c r="T3683" s="26" t="str">
        <f>IF(S3683="Complete",IF(AND(NOT(ISNA(VLOOKUP(CONCATENATE(F3683,G3683,H3683,I3683,J3683,K3683),'OMS Drop Downs'!G:G,1,FALSE))),IF(AND(G3683&lt;&gt;"C3",K3683&lt;&gt;"O5"),IF(SUM(COUNTIF(L3683:R3683,"Y"),COUNTIF(L3683:R3683,"N"))=0,"V","I"),IF(COUNTIF(L3683:R3683,"Y"),"V","I"))="V"),"Valid","Invalid")," ")</f>
        <v xml:space="preserve"> </v>
      </c>
      <c r="U3683"/>
    </row>
    <row r="3684" spans="2:21" x14ac:dyDescent="0.35">
      <c r="B3684" s="116"/>
      <c r="C3684" s="117"/>
      <c r="D3684" s="118"/>
      <c r="E3684" s="120"/>
      <c r="F3684" s="56"/>
      <c r="G3684" s="32"/>
      <c r="H3684" s="32"/>
      <c r="I3684" s="32"/>
      <c r="J3684" s="32"/>
      <c r="K3684" s="32"/>
      <c r="L3684" s="32"/>
      <c r="M3684" s="32"/>
      <c r="N3684" s="32"/>
      <c r="O3684" s="32"/>
      <c r="P3684" s="32"/>
      <c r="Q3684" s="32"/>
      <c r="R3684" s="32"/>
      <c r="S3684" s="25" t="str">
        <f>IF(COUNTA(B3684:R3684)=0,"",IF(AND(COUNTA(B3684)&gt;0, COUNTA(C3684)&gt;0, COUNTA(D3684)&gt;0, COUNTA(E3684)&gt;0, COUNTIF('OMS Drop Downs'!$C$2:$C$3,'OMS Response Form (ORF)'!F3684),COUNTIF('OMS Drop Downs'!$D$2:$D$5,'OMS Response Form (ORF)'!G3684),COUNTIF('OMS Drop Downs'!$A$2:$A$5,'OMS Response Form (ORF)'!H3684),COUNTIF('OMS Drop Downs'!$B$2:$B$4,'OMS Response Form (ORF)'!I3684),COUNTIF('OMS Drop Downs'!$A$2:$A$5,'OMS Response Form (ORF)'!J3684),COUNTIF('OMS Drop Downs'!$E$2:$E$7,'OMS Response Form (ORF)'!K3684),COUNTIF('OMS Drop Downs'!$B$2:$B$4,'OMS Response Form (ORF)'!L3684),COUNTIF('OMS Drop Downs'!$B$2:$B$4,'OMS Response Form (ORF)'!M3684),COUNTIF('OMS Drop Downs'!$B$2:$B$4,'OMS Response Form (ORF)'!N3684),COUNTIF('OMS Drop Downs'!$B$2:$B$4,'OMS Response Form (ORF)'!O3684), COUNTIF('OMS Drop Downs'!$B$2:$B$4,'OMS Response Form (ORF)'!P3684),COUNTIF('OMS Drop Downs'!$B$2:$B$4,'OMS Response Form (ORF)'!Q3684),COUNTIF('OMS Drop Downs'!$B$2:$B$4,'OMS Response Form (ORF)'!R3684)),"Complete","Incomplete"))</f>
        <v/>
      </c>
      <c r="T3684" s="26" t="str">
        <f>IF(S3684="Complete",IF(AND(NOT(ISNA(VLOOKUP(CONCATENATE(F3684,G3684,H3684,I3684,J3684,K3684),'OMS Drop Downs'!G:G,1,FALSE))),IF(AND(G3684&lt;&gt;"C3",K3684&lt;&gt;"O5"),IF(SUM(COUNTIF(L3684:R3684,"Y"),COUNTIF(L3684:R3684,"N"))=0,"V","I"),IF(COUNTIF(L3684:R3684,"Y"),"V","I"))="V"),"Valid","Invalid")," ")</f>
        <v xml:space="preserve"> </v>
      </c>
      <c r="U3684"/>
    </row>
    <row r="3685" spans="2:21" x14ac:dyDescent="0.35">
      <c r="B3685" s="116"/>
      <c r="C3685" s="117"/>
      <c r="D3685" s="118"/>
      <c r="E3685" s="120"/>
      <c r="F3685" s="56"/>
      <c r="G3685" s="32"/>
      <c r="H3685" s="32"/>
      <c r="I3685" s="32"/>
      <c r="J3685" s="32"/>
      <c r="K3685" s="32"/>
      <c r="L3685" s="32"/>
      <c r="M3685" s="32"/>
      <c r="N3685" s="32"/>
      <c r="O3685" s="32"/>
      <c r="P3685" s="32"/>
      <c r="Q3685" s="32"/>
      <c r="R3685" s="32"/>
      <c r="S3685" s="25" t="str">
        <f>IF(COUNTA(B3685:R3685)=0,"",IF(AND(COUNTA(B3685)&gt;0, COUNTA(C3685)&gt;0, COUNTA(D3685)&gt;0, COUNTA(E3685)&gt;0, COUNTIF('OMS Drop Downs'!$C$2:$C$3,'OMS Response Form (ORF)'!F3685),COUNTIF('OMS Drop Downs'!$D$2:$D$5,'OMS Response Form (ORF)'!G3685),COUNTIF('OMS Drop Downs'!$A$2:$A$5,'OMS Response Form (ORF)'!H3685),COUNTIF('OMS Drop Downs'!$B$2:$B$4,'OMS Response Form (ORF)'!I3685),COUNTIF('OMS Drop Downs'!$A$2:$A$5,'OMS Response Form (ORF)'!J3685),COUNTIF('OMS Drop Downs'!$E$2:$E$7,'OMS Response Form (ORF)'!K3685),COUNTIF('OMS Drop Downs'!$B$2:$B$4,'OMS Response Form (ORF)'!L3685),COUNTIF('OMS Drop Downs'!$B$2:$B$4,'OMS Response Form (ORF)'!M3685),COUNTIF('OMS Drop Downs'!$B$2:$B$4,'OMS Response Form (ORF)'!N3685),COUNTIF('OMS Drop Downs'!$B$2:$B$4,'OMS Response Form (ORF)'!O3685), COUNTIF('OMS Drop Downs'!$B$2:$B$4,'OMS Response Form (ORF)'!P3685),COUNTIF('OMS Drop Downs'!$B$2:$B$4,'OMS Response Form (ORF)'!Q3685),COUNTIF('OMS Drop Downs'!$B$2:$B$4,'OMS Response Form (ORF)'!R3685)),"Complete","Incomplete"))</f>
        <v/>
      </c>
      <c r="T3685" s="26" t="str">
        <f>IF(S3685="Complete",IF(AND(NOT(ISNA(VLOOKUP(CONCATENATE(F3685,G3685,H3685,I3685,J3685,K3685),'OMS Drop Downs'!G:G,1,FALSE))),IF(AND(G3685&lt;&gt;"C3",K3685&lt;&gt;"O5"),IF(SUM(COUNTIF(L3685:R3685,"Y"),COUNTIF(L3685:R3685,"N"))=0,"V","I"),IF(COUNTIF(L3685:R3685,"Y"),"V","I"))="V"),"Valid","Invalid")," ")</f>
        <v xml:space="preserve"> </v>
      </c>
      <c r="U3685"/>
    </row>
    <row r="3686" spans="2:21" x14ac:dyDescent="0.35">
      <c r="B3686" s="116"/>
      <c r="C3686" s="117"/>
      <c r="D3686" s="118"/>
      <c r="E3686" s="120"/>
      <c r="F3686" s="56"/>
      <c r="G3686" s="32"/>
      <c r="H3686" s="32"/>
      <c r="I3686" s="32"/>
      <c r="J3686" s="32"/>
      <c r="K3686" s="32"/>
      <c r="L3686" s="32"/>
      <c r="M3686" s="32"/>
      <c r="N3686" s="32"/>
      <c r="O3686" s="32"/>
      <c r="P3686" s="32"/>
      <c r="Q3686" s="32"/>
      <c r="R3686" s="32"/>
      <c r="S3686" s="25" t="str">
        <f>IF(COUNTA(B3686:R3686)=0,"",IF(AND(COUNTA(B3686)&gt;0, COUNTA(C3686)&gt;0, COUNTA(D3686)&gt;0, COUNTA(E3686)&gt;0, COUNTIF('OMS Drop Downs'!$C$2:$C$3,'OMS Response Form (ORF)'!F3686),COUNTIF('OMS Drop Downs'!$D$2:$D$5,'OMS Response Form (ORF)'!G3686),COUNTIF('OMS Drop Downs'!$A$2:$A$5,'OMS Response Form (ORF)'!H3686),COUNTIF('OMS Drop Downs'!$B$2:$B$4,'OMS Response Form (ORF)'!I3686),COUNTIF('OMS Drop Downs'!$A$2:$A$5,'OMS Response Form (ORF)'!J3686),COUNTIF('OMS Drop Downs'!$E$2:$E$7,'OMS Response Form (ORF)'!K3686),COUNTIF('OMS Drop Downs'!$B$2:$B$4,'OMS Response Form (ORF)'!L3686),COUNTIF('OMS Drop Downs'!$B$2:$B$4,'OMS Response Form (ORF)'!M3686),COUNTIF('OMS Drop Downs'!$B$2:$B$4,'OMS Response Form (ORF)'!N3686),COUNTIF('OMS Drop Downs'!$B$2:$B$4,'OMS Response Form (ORF)'!O3686), COUNTIF('OMS Drop Downs'!$B$2:$B$4,'OMS Response Form (ORF)'!P3686),COUNTIF('OMS Drop Downs'!$B$2:$B$4,'OMS Response Form (ORF)'!Q3686),COUNTIF('OMS Drop Downs'!$B$2:$B$4,'OMS Response Form (ORF)'!R3686)),"Complete","Incomplete"))</f>
        <v/>
      </c>
      <c r="T3686" s="26" t="str">
        <f>IF(S3686="Complete",IF(AND(NOT(ISNA(VLOOKUP(CONCATENATE(F3686,G3686,H3686,I3686,J3686,K3686),'OMS Drop Downs'!G:G,1,FALSE))),IF(AND(G3686&lt;&gt;"C3",K3686&lt;&gt;"O5"),IF(SUM(COUNTIF(L3686:R3686,"Y"),COUNTIF(L3686:R3686,"N"))=0,"V","I"),IF(COUNTIF(L3686:R3686,"Y"),"V","I"))="V"),"Valid","Invalid")," ")</f>
        <v xml:space="preserve"> </v>
      </c>
      <c r="U3686"/>
    </row>
    <row r="3687" spans="2:21" x14ac:dyDescent="0.35">
      <c r="B3687" s="116"/>
      <c r="C3687" s="117"/>
      <c r="D3687" s="118"/>
      <c r="E3687" s="120"/>
      <c r="F3687" s="56"/>
      <c r="G3687" s="32"/>
      <c r="H3687" s="32"/>
      <c r="I3687" s="32"/>
      <c r="J3687" s="32"/>
      <c r="K3687" s="32"/>
      <c r="L3687" s="32"/>
      <c r="M3687" s="32"/>
      <c r="N3687" s="32"/>
      <c r="O3687" s="32"/>
      <c r="P3687" s="32"/>
      <c r="Q3687" s="32"/>
      <c r="R3687" s="32"/>
      <c r="S3687" s="25" t="str">
        <f>IF(COUNTA(B3687:R3687)=0,"",IF(AND(COUNTA(B3687)&gt;0, COUNTA(C3687)&gt;0, COUNTA(D3687)&gt;0, COUNTA(E3687)&gt;0, COUNTIF('OMS Drop Downs'!$C$2:$C$3,'OMS Response Form (ORF)'!F3687),COUNTIF('OMS Drop Downs'!$D$2:$D$5,'OMS Response Form (ORF)'!G3687),COUNTIF('OMS Drop Downs'!$A$2:$A$5,'OMS Response Form (ORF)'!H3687),COUNTIF('OMS Drop Downs'!$B$2:$B$4,'OMS Response Form (ORF)'!I3687),COUNTIF('OMS Drop Downs'!$A$2:$A$5,'OMS Response Form (ORF)'!J3687),COUNTIF('OMS Drop Downs'!$E$2:$E$7,'OMS Response Form (ORF)'!K3687),COUNTIF('OMS Drop Downs'!$B$2:$B$4,'OMS Response Form (ORF)'!L3687),COUNTIF('OMS Drop Downs'!$B$2:$B$4,'OMS Response Form (ORF)'!M3687),COUNTIF('OMS Drop Downs'!$B$2:$B$4,'OMS Response Form (ORF)'!N3687),COUNTIF('OMS Drop Downs'!$B$2:$B$4,'OMS Response Form (ORF)'!O3687), COUNTIF('OMS Drop Downs'!$B$2:$B$4,'OMS Response Form (ORF)'!P3687),COUNTIF('OMS Drop Downs'!$B$2:$B$4,'OMS Response Form (ORF)'!Q3687),COUNTIF('OMS Drop Downs'!$B$2:$B$4,'OMS Response Form (ORF)'!R3687)),"Complete","Incomplete"))</f>
        <v/>
      </c>
      <c r="T3687" s="26" t="str">
        <f>IF(S3687="Complete",IF(AND(NOT(ISNA(VLOOKUP(CONCATENATE(F3687,G3687,H3687,I3687,J3687,K3687),'OMS Drop Downs'!G:G,1,FALSE))),IF(AND(G3687&lt;&gt;"C3",K3687&lt;&gt;"O5"),IF(SUM(COUNTIF(L3687:R3687,"Y"),COUNTIF(L3687:R3687,"N"))=0,"V","I"),IF(COUNTIF(L3687:R3687,"Y"),"V","I"))="V"),"Valid","Invalid")," ")</f>
        <v xml:space="preserve"> </v>
      </c>
      <c r="U3687"/>
    </row>
    <row r="3688" spans="2:21" x14ac:dyDescent="0.35">
      <c r="B3688" s="116"/>
      <c r="C3688" s="117"/>
      <c r="D3688" s="118"/>
      <c r="E3688" s="120"/>
      <c r="F3688" s="56"/>
      <c r="G3688" s="32"/>
      <c r="H3688" s="32"/>
      <c r="I3688" s="32"/>
      <c r="J3688" s="32"/>
      <c r="K3688" s="32"/>
      <c r="L3688" s="32"/>
      <c r="M3688" s="32"/>
      <c r="N3688" s="32"/>
      <c r="O3688" s="32"/>
      <c r="P3688" s="32"/>
      <c r="Q3688" s="32"/>
      <c r="R3688" s="32"/>
      <c r="S3688" s="25" t="str">
        <f>IF(COUNTA(B3688:R3688)=0,"",IF(AND(COUNTA(B3688)&gt;0, COUNTA(C3688)&gt;0, COUNTA(D3688)&gt;0, COUNTA(E3688)&gt;0, COUNTIF('OMS Drop Downs'!$C$2:$C$3,'OMS Response Form (ORF)'!F3688),COUNTIF('OMS Drop Downs'!$D$2:$D$5,'OMS Response Form (ORF)'!G3688),COUNTIF('OMS Drop Downs'!$A$2:$A$5,'OMS Response Form (ORF)'!H3688),COUNTIF('OMS Drop Downs'!$B$2:$B$4,'OMS Response Form (ORF)'!I3688),COUNTIF('OMS Drop Downs'!$A$2:$A$5,'OMS Response Form (ORF)'!J3688),COUNTIF('OMS Drop Downs'!$E$2:$E$7,'OMS Response Form (ORF)'!K3688),COUNTIF('OMS Drop Downs'!$B$2:$B$4,'OMS Response Form (ORF)'!L3688),COUNTIF('OMS Drop Downs'!$B$2:$B$4,'OMS Response Form (ORF)'!M3688),COUNTIF('OMS Drop Downs'!$B$2:$B$4,'OMS Response Form (ORF)'!N3688),COUNTIF('OMS Drop Downs'!$B$2:$B$4,'OMS Response Form (ORF)'!O3688), COUNTIF('OMS Drop Downs'!$B$2:$B$4,'OMS Response Form (ORF)'!P3688),COUNTIF('OMS Drop Downs'!$B$2:$B$4,'OMS Response Form (ORF)'!Q3688),COUNTIF('OMS Drop Downs'!$B$2:$B$4,'OMS Response Form (ORF)'!R3688)),"Complete","Incomplete"))</f>
        <v/>
      </c>
      <c r="T3688" s="26" t="str">
        <f>IF(S3688="Complete",IF(AND(NOT(ISNA(VLOOKUP(CONCATENATE(F3688,G3688,H3688,I3688,J3688,K3688),'OMS Drop Downs'!G:G,1,FALSE))),IF(AND(G3688&lt;&gt;"C3",K3688&lt;&gt;"O5"),IF(SUM(COUNTIF(L3688:R3688,"Y"),COUNTIF(L3688:R3688,"N"))=0,"V","I"),IF(COUNTIF(L3688:R3688,"Y"),"V","I"))="V"),"Valid","Invalid")," ")</f>
        <v xml:space="preserve"> </v>
      </c>
      <c r="U3688"/>
    </row>
    <row r="3689" spans="2:21" x14ac:dyDescent="0.35">
      <c r="B3689" s="116"/>
      <c r="C3689" s="117"/>
      <c r="D3689" s="118"/>
      <c r="E3689" s="120"/>
      <c r="F3689" s="56"/>
      <c r="G3689" s="32"/>
      <c r="H3689" s="32"/>
      <c r="I3689" s="32"/>
      <c r="J3689" s="32"/>
      <c r="K3689" s="32"/>
      <c r="L3689" s="32"/>
      <c r="M3689" s="32"/>
      <c r="N3689" s="32"/>
      <c r="O3689" s="32"/>
      <c r="P3689" s="32"/>
      <c r="Q3689" s="32"/>
      <c r="R3689" s="32"/>
      <c r="S3689" s="25" t="str">
        <f>IF(COUNTA(B3689:R3689)=0,"",IF(AND(COUNTA(B3689)&gt;0, COUNTA(C3689)&gt;0, COUNTA(D3689)&gt;0, COUNTA(E3689)&gt;0, COUNTIF('OMS Drop Downs'!$C$2:$C$3,'OMS Response Form (ORF)'!F3689),COUNTIF('OMS Drop Downs'!$D$2:$D$5,'OMS Response Form (ORF)'!G3689),COUNTIF('OMS Drop Downs'!$A$2:$A$5,'OMS Response Form (ORF)'!H3689),COUNTIF('OMS Drop Downs'!$B$2:$B$4,'OMS Response Form (ORF)'!I3689),COUNTIF('OMS Drop Downs'!$A$2:$A$5,'OMS Response Form (ORF)'!J3689),COUNTIF('OMS Drop Downs'!$E$2:$E$7,'OMS Response Form (ORF)'!K3689),COUNTIF('OMS Drop Downs'!$B$2:$B$4,'OMS Response Form (ORF)'!L3689),COUNTIF('OMS Drop Downs'!$B$2:$B$4,'OMS Response Form (ORF)'!M3689),COUNTIF('OMS Drop Downs'!$B$2:$B$4,'OMS Response Form (ORF)'!N3689),COUNTIF('OMS Drop Downs'!$B$2:$B$4,'OMS Response Form (ORF)'!O3689), COUNTIF('OMS Drop Downs'!$B$2:$B$4,'OMS Response Form (ORF)'!P3689),COUNTIF('OMS Drop Downs'!$B$2:$B$4,'OMS Response Form (ORF)'!Q3689),COUNTIF('OMS Drop Downs'!$B$2:$B$4,'OMS Response Form (ORF)'!R3689)),"Complete","Incomplete"))</f>
        <v/>
      </c>
      <c r="T3689" s="26" t="str">
        <f>IF(S3689="Complete",IF(AND(NOT(ISNA(VLOOKUP(CONCATENATE(F3689,G3689,H3689,I3689,J3689,K3689),'OMS Drop Downs'!G:G,1,FALSE))),IF(AND(G3689&lt;&gt;"C3",K3689&lt;&gt;"O5"),IF(SUM(COUNTIF(L3689:R3689,"Y"),COUNTIF(L3689:R3689,"N"))=0,"V","I"),IF(COUNTIF(L3689:R3689,"Y"),"V","I"))="V"),"Valid","Invalid")," ")</f>
        <v xml:space="preserve"> </v>
      </c>
      <c r="U3689"/>
    </row>
    <row r="3690" spans="2:21" x14ac:dyDescent="0.35">
      <c r="B3690" s="116"/>
      <c r="C3690" s="117"/>
      <c r="D3690" s="118"/>
      <c r="E3690" s="120"/>
      <c r="F3690" s="56"/>
      <c r="G3690" s="32"/>
      <c r="H3690" s="32"/>
      <c r="I3690" s="32"/>
      <c r="J3690" s="32"/>
      <c r="K3690" s="32"/>
      <c r="L3690" s="32"/>
      <c r="M3690" s="32"/>
      <c r="N3690" s="32"/>
      <c r="O3690" s="32"/>
      <c r="P3690" s="32"/>
      <c r="Q3690" s="32"/>
      <c r="R3690" s="32"/>
      <c r="S3690" s="25" t="str">
        <f>IF(COUNTA(B3690:R3690)=0,"",IF(AND(COUNTA(B3690)&gt;0, COUNTA(C3690)&gt;0, COUNTA(D3690)&gt;0, COUNTA(E3690)&gt;0, COUNTIF('OMS Drop Downs'!$C$2:$C$3,'OMS Response Form (ORF)'!F3690),COUNTIF('OMS Drop Downs'!$D$2:$D$5,'OMS Response Form (ORF)'!G3690),COUNTIF('OMS Drop Downs'!$A$2:$A$5,'OMS Response Form (ORF)'!H3690),COUNTIF('OMS Drop Downs'!$B$2:$B$4,'OMS Response Form (ORF)'!I3690),COUNTIF('OMS Drop Downs'!$A$2:$A$5,'OMS Response Form (ORF)'!J3690),COUNTIF('OMS Drop Downs'!$E$2:$E$7,'OMS Response Form (ORF)'!K3690),COUNTIF('OMS Drop Downs'!$B$2:$B$4,'OMS Response Form (ORF)'!L3690),COUNTIF('OMS Drop Downs'!$B$2:$B$4,'OMS Response Form (ORF)'!M3690),COUNTIF('OMS Drop Downs'!$B$2:$B$4,'OMS Response Form (ORF)'!N3690),COUNTIF('OMS Drop Downs'!$B$2:$B$4,'OMS Response Form (ORF)'!O3690), COUNTIF('OMS Drop Downs'!$B$2:$B$4,'OMS Response Form (ORF)'!P3690),COUNTIF('OMS Drop Downs'!$B$2:$B$4,'OMS Response Form (ORF)'!Q3690),COUNTIF('OMS Drop Downs'!$B$2:$B$4,'OMS Response Form (ORF)'!R3690)),"Complete","Incomplete"))</f>
        <v/>
      </c>
      <c r="T3690" s="26" t="str">
        <f>IF(S3690="Complete",IF(AND(NOT(ISNA(VLOOKUP(CONCATENATE(F3690,G3690,H3690,I3690,J3690,K3690),'OMS Drop Downs'!G:G,1,FALSE))),IF(AND(G3690&lt;&gt;"C3",K3690&lt;&gt;"O5"),IF(SUM(COUNTIF(L3690:R3690,"Y"),COUNTIF(L3690:R3690,"N"))=0,"V","I"),IF(COUNTIF(L3690:R3690,"Y"),"V","I"))="V"),"Valid","Invalid")," ")</f>
        <v xml:space="preserve"> </v>
      </c>
      <c r="U3690"/>
    </row>
    <row r="3691" spans="2:21" x14ac:dyDescent="0.35">
      <c r="B3691" s="116"/>
      <c r="C3691" s="117"/>
      <c r="D3691" s="118"/>
      <c r="E3691" s="120"/>
      <c r="F3691" s="56"/>
      <c r="G3691" s="32"/>
      <c r="H3691" s="32"/>
      <c r="I3691" s="32"/>
      <c r="J3691" s="32"/>
      <c r="K3691" s="32"/>
      <c r="L3691" s="32"/>
      <c r="M3691" s="32"/>
      <c r="N3691" s="32"/>
      <c r="O3691" s="32"/>
      <c r="P3691" s="32"/>
      <c r="Q3691" s="32"/>
      <c r="R3691" s="32"/>
      <c r="S3691" s="25" t="str">
        <f>IF(COUNTA(B3691:R3691)=0,"",IF(AND(COUNTA(B3691)&gt;0, COUNTA(C3691)&gt;0, COUNTA(D3691)&gt;0, COUNTA(E3691)&gt;0, COUNTIF('OMS Drop Downs'!$C$2:$C$3,'OMS Response Form (ORF)'!F3691),COUNTIF('OMS Drop Downs'!$D$2:$D$5,'OMS Response Form (ORF)'!G3691),COUNTIF('OMS Drop Downs'!$A$2:$A$5,'OMS Response Form (ORF)'!H3691),COUNTIF('OMS Drop Downs'!$B$2:$B$4,'OMS Response Form (ORF)'!I3691),COUNTIF('OMS Drop Downs'!$A$2:$A$5,'OMS Response Form (ORF)'!J3691),COUNTIF('OMS Drop Downs'!$E$2:$E$7,'OMS Response Form (ORF)'!K3691),COUNTIF('OMS Drop Downs'!$B$2:$B$4,'OMS Response Form (ORF)'!L3691),COUNTIF('OMS Drop Downs'!$B$2:$B$4,'OMS Response Form (ORF)'!M3691),COUNTIF('OMS Drop Downs'!$B$2:$B$4,'OMS Response Form (ORF)'!N3691),COUNTIF('OMS Drop Downs'!$B$2:$B$4,'OMS Response Form (ORF)'!O3691), COUNTIF('OMS Drop Downs'!$B$2:$B$4,'OMS Response Form (ORF)'!P3691),COUNTIF('OMS Drop Downs'!$B$2:$B$4,'OMS Response Form (ORF)'!Q3691),COUNTIF('OMS Drop Downs'!$B$2:$B$4,'OMS Response Form (ORF)'!R3691)),"Complete","Incomplete"))</f>
        <v/>
      </c>
      <c r="T3691" s="26" t="str">
        <f>IF(S3691="Complete",IF(AND(NOT(ISNA(VLOOKUP(CONCATENATE(F3691,G3691,H3691,I3691,J3691,K3691),'OMS Drop Downs'!G:G,1,FALSE))),IF(AND(G3691&lt;&gt;"C3",K3691&lt;&gt;"O5"),IF(SUM(COUNTIF(L3691:R3691,"Y"),COUNTIF(L3691:R3691,"N"))=0,"V","I"),IF(COUNTIF(L3691:R3691,"Y"),"V","I"))="V"),"Valid","Invalid")," ")</f>
        <v xml:space="preserve"> </v>
      </c>
      <c r="U3691"/>
    </row>
    <row r="3692" spans="2:21" x14ac:dyDescent="0.35">
      <c r="B3692" s="116"/>
      <c r="C3692" s="117"/>
      <c r="D3692" s="118"/>
      <c r="E3692" s="120"/>
      <c r="F3692" s="56"/>
      <c r="G3692" s="32"/>
      <c r="H3692" s="32"/>
      <c r="I3692" s="32"/>
      <c r="J3692" s="32"/>
      <c r="K3692" s="32"/>
      <c r="L3692" s="32"/>
      <c r="M3692" s="32"/>
      <c r="N3692" s="32"/>
      <c r="O3692" s="32"/>
      <c r="P3692" s="32"/>
      <c r="Q3692" s="32"/>
      <c r="R3692" s="32"/>
      <c r="S3692" s="25" t="str">
        <f>IF(COUNTA(B3692:R3692)=0,"",IF(AND(COUNTA(B3692)&gt;0, COUNTA(C3692)&gt;0, COUNTA(D3692)&gt;0, COUNTA(E3692)&gt;0, COUNTIF('OMS Drop Downs'!$C$2:$C$3,'OMS Response Form (ORF)'!F3692),COUNTIF('OMS Drop Downs'!$D$2:$D$5,'OMS Response Form (ORF)'!G3692),COUNTIF('OMS Drop Downs'!$A$2:$A$5,'OMS Response Form (ORF)'!H3692),COUNTIF('OMS Drop Downs'!$B$2:$B$4,'OMS Response Form (ORF)'!I3692),COUNTIF('OMS Drop Downs'!$A$2:$A$5,'OMS Response Form (ORF)'!J3692),COUNTIF('OMS Drop Downs'!$E$2:$E$7,'OMS Response Form (ORF)'!K3692),COUNTIF('OMS Drop Downs'!$B$2:$B$4,'OMS Response Form (ORF)'!L3692),COUNTIF('OMS Drop Downs'!$B$2:$B$4,'OMS Response Form (ORF)'!M3692),COUNTIF('OMS Drop Downs'!$B$2:$B$4,'OMS Response Form (ORF)'!N3692),COUNTIF('OMS Drop Downs'!$B$2:$B$4,'OMS Response Form (ORF)'!O3692), COUNTIF('OMS Drop Downs'!$B$2:$B$4,'OMS Response Form (ORF)'!P3692),COUNTIF('OMS Drop Downs'!$B$2:$B$4,'OMS Response Form (ORF)'!Q3692),COUNTIF('OMS Drop Downs'!$B$2:$B$4,'OMS Response Form (ORF)'!R3692)),"Complete","Incomplete"))</f>
        <v/>
      </c>
      <c r="T3692" s="26" t="str">
        <f>IF(S3692="Complete",IF(AND(NOT(ISNA(VLOOKUP(CONCATENATE(F3692,G3692,H3692,I3692,J3692,K3692),'OMS Drop Downs'!G:G,1,FALSE))),IF(AND(G3692&lt;&gt;"C3",K3692&lt;&gt;"O5"),IF(SUM(COUNTIF(L3692:R3692,"Y"),COUNTIF(L3692:R3692,"N"))=0,"V","I"),IF(COUNTIF(L3692:R3692,"Y"),"V","I"))="V"),"Valid","Invalid")," ")</f>
        <v xml:space="preserve"> </v>
      </c>
      <c r="U3692"/>
    </row>
    <row r="3693" spans="2:21" x14ac:dyDescent="0.35">
      <c r="B3693" s="116"/>
      <c r="C3693" s="117"/>
      <c r="D3693" s="118"/>
      <c r="E3693" s="120"/>
      <c r="F3693" s="56"/>
      <c r="G3693" s="32"/>
      <c r="H3693" s="32"/>
      <c r="I3693" s="32"/>
      <c r="J3693" s="32"/>
      <c r="K3693" s="32"/>
      <c r="L3693" s="32"/>
      <c r="M3693" s="32"/>
      <c r="N3693" s="32"/>
      <c r="O3693" s="32"/>
      <c r="P3693" s="32"/>
      <c r="Q3693" s="32"/>
      <c r="R3693" s="32"/>
      <c r="S3693" s="25" t="str">
        <f>IF(COUNTA(B3693:R3693)=0,"",IF(AND(COUNTA(B3693)&gt;0, COUNTA(C3693)&gt;0, COUNTA(D3693)&gt;0, COUNTA(E3693)&gt;0, COUNTIF('OMS Drop Downs'!$C$2:$C$3,'OMS Response Form (ORF)'!F3693),COUNTIF('OMS Drop Downs'!$D$2:$D$5,'OMS Response Form (ORF)'!G3693),COUNTIF('OMS Drop Downs'!$A$2:$A$5,'OMS Response Form (ORF)'!H3693),COUNTIF('OMS Drop Downs'!$B$2:$B$4,'OMS Response Form (ORF)'!I3693),COUNTIF('OMS Drop Downs'!$A$2:$A$5,'OMS Response Form (ORF)'!J3693),COUNTIF('OMS Drop Downs'!$E$2:$E$7,'OMS Response Form (ORF)'!K3693),COUNTIF('OMS Drop Downs'!$B$2:$B$4,'OMS Response Form (ORF)'!L3693),COUNTIF('OMS Drop Downs'!$B$2:$B$4,'OMS Response Form (ORF)'!M3693),COUNTIF('OMS Drop Downs'!$B$2:$B$4,'OMS Response Form (ORF)'!N3693),COUNTIF('OMS Drop Downs'!$B$2:$B$4,'OMS Response Form (ORF)'!O3693), COUNTIF('OMS Drop Downs'!$B$2:$B$4,'OMS Response Form (ORF)'!P3693),COUNTIF('OMS Drop Downs'!$B$2:$B$4,'OMS Response Form (ORF)'!Q3693),COUNTIF('OMS Drop Downs'!$B$2:$B$4,'OMS Response Form (ORF)'!R3693)),"Complete","Incomplete"))</f>
        <v/>
      </c>
      <c r="T3693" s="26" t="str">
        <f>IF(S3693="Complete",IF(AND(NOT(ISNA(VLOOKUP(CONCATENATE(F3693,G3693,H3693,I3693,J3693,K3693),'OMS Drop Downs'!G:G,1,FALSE))),IF(AND(G3693&lt;&gt;"C3",K3693&lt;&gt;"O5"),IF(SUM(COUNTIF(L3693:R3693,"Y"),COUNTIF(L3693:R3693,"N"))=0,"V","I"),IF(COUNTIF(L3693:R3693,"Y"),"V","I"))="V"),"Valid","Invalid")," ")</f>
        <v xml:space="preserve"> </v>
      </c>
      <c r="U3693"/>
    </row>
    <row r="3694" spans="2:21" x14ac:dyDescent="0.35">
      <c r="B3694" s="116"/>
      <c r="C3694" s="117"/>
      <c r="D3694" s="118"/>
      <c r="E3694" s="120"/>
      <c r="F3694" s="56"/>
      <c r="G3694" s="32"/>
      <c r="H3694" s="32"/>
      <c r="I3694" s="32"/>
      <c r="J3694" s="32"/>
      <c r="K3694" s="32"/>
      <c r="L3694" s="32"/>
      <c r="M3694" s="32"/>
      <c r="N3694" s="32"/>
      <c r="O3694" s="32"/>
      <c r="P3694" s="32"/>
      <c r="Q3694" s="32"/>
      <c r="R3694" s="32"/>
      <c r="S3694" s="25" t="str">
        <f>IF(COUNTA(B3694:R3694)=0,"",IF(AND(COUNTA(B3694)&gt;0, COUNTA(C3694)&gt;0, COUNTA(D3694)&gt;0, COUNTA(E3694)&gt;0, COUNTIF('OMS Drop Downs'!$C$2:$C$3,'OMS Response Form (ORF)'!F3694),COUNTIF('OMS Drop Downs'!$D$2:$D$5,'OMS Response Form (ORF)'!G3694),COUNTIF('OMS Drop Downs'!$A$2:$A$5,'OMS Response Form (ORF)'!H3694),COUNTIF('OMS Drop Downs'!$B$2:$B$4,'OMS Response Form (ORF)'!I3694),COUNTIF('OMS Drop Downs'!$A$2:$A$5,'OMS Response Form (ORF)'!J3694),COUNTIF('OMS Drop Downs'!$E$2:$E$7,'OMS Response Form (ORF)'!K3694),COUNTIF('OMS Drop Downs'!$B$2:$B$4,'OMS Response Form (ORF)'!L3694),COUNTIF('OMS Drop Downs'!$B$2:$B$4,'OMS Response Form (ORF)'!M3694),COUNTIF('OMS Drop Downs'!$B$2:$B$4,'OMS Response Form (ORF)'!N3694),COUNTIF('OMS Drop Downs'!$B$2:$B$4,'OMS Response Form (ORF)'!O3694), COUNTIF('OMS Drop Downs'!$B$2:$B$4,'OMS Response Form (ORF)'!P3694),COUNTIF('OMS Drop Downs'!$B$2:$B$4,'OMS Response Form (ORF)'!Q3694),COUNTIF('OMS Drop Downs'!$B$2:$B$4,'OMS Response Form (ORF)'!R3694)),"Complete","Incomplete"))</f>
        <v/>
      </c>
      <c r="T3694" s="26" t="str">
        <f>IF(S3694="Complete",IF(AND(NOT(ISNA(VLOOKUP(CONCATENATE(F3694,G3694,H3694,I3694,J3694,K3694),'OMS Drop Downs'!G:G,1,FALSE))),IF(AND(G3694&lt;&gt;"C3",K3694&lt;&gt;"O5"),IF(SUM(COUNTIF(L3694:R3694,"Y"),COUNTIF(L3694:R3694,"N"))=0,"V","I"),IF(COUNTIF(L3694:R3694,"Y"),"V","I"))="V"),"Valid","Invalid")," ")</f>
        <v xml:space="preserve"> </v>
      </c>
      <c r="U3694"/>
    </row>
    <row r="3695" spans="2:21" x14ac:dyDescent="0.35">
      <c r="B3695" s="116"/>
      <c r="C3695" s="117"/>
      <c r="D3695" s="118"/>
      <c r="E3695" s="120"/>
      <c r="F3695" s="56"/>
      <c r="G3695" s="32"/>
      <c r="H3695" s="32"/>
      <c r="I3695" s="32"/>
      <c r="J3695" s="32"/>
      <c r="K3695" s="32"/>
      <c r="L3695" s="32"/>
      <c r="M3695" s="32"/>
      <c r="N3695" s="32"/>
      <c r="O3695" s="32"/>
      <c r="P3695" s="32"/>
      <c r="Q3695" s="32"/>
      <c r="R3695" s="32"/>
      <c r="S3695" s="25" t="str">
        <f>IF(COUNTA(B3695:R3695)=0,"",IF(AND(COUNTA(B3695)&gt;0, COUNTA(C3695)&gt;0, COUNTA(D3695)&gt;0, COUNTA(E3695)&gt;0, COUNTIF('OMS Drop Downs'!$C$2:$C$3,'OMS Response Form (ORF)'!F3695),COUNTIF('OMS Drop Downs'!$D$2:$D$5,'OMS Response Form (ORF)'!G3695),COUNTIF('OMS Drop Downs'!$A$2:$A$5,'OMS Response Form (ORF)'!H3695),COUNTIF('OMS Drop Downs'!$B$2:$B$4,'OMS Response Form (ORF)'!I3695),COUNTIF('OMS Drop Downs'!$A$2:$A$5,'OMS Response Form (ORF)'!J3695),COUNTIF('OMS Drop Downs'!$E$2:$E$7,'OMS Response Form (ORF)'!K3695),COUNTIF('OMS Drop Downs'!$B$2:$B$4,'OMS Response Form (ORF)'!L3695),COUNTIF('OMS Drop Downs'!$B$2:$B$4,'OMS Response Form (ORF)'!M3695),COUNTIF('OMS Drop Downs'!$B$2:$B$4,'OMS Response Form (ORF)'!N3695),COUNTIF('OMS Drop Downs'!$B$2:$B$4,'OMS Response Form (ORF)'!O3695), COUNTIF('OMS Drop Downs'!$B$2:$B$4,'OMS Response Form (ORF)'!P3695),COUNTIF('OMS Drop Downs'!$B$2:$B$4,'OMS Response Form (ORF)'!Q3695),COUNTIF('OMS Drop Downs'!$B$2:$B$4,'OMS Response Form (ORF)'!R3695)),"Complete","Incomplete"))</f>
        <v/>
      </c>
      <c r="T3695" s="26" t="str">
        <f>IF(S3695="Complete",IF(AND(NOT(ISNA(VLOOKUP(CONCATENATE(F3695,G3695,H3695,I3695,J3695,K3695),'OMS Drop Downs'!G:G,1,FALSE))),IF(AND(G3695&lt;&gt;"C3",K3695&lt;&gt;"O5"),IF(SUM(COUNTIF(L3695:R3695,"Y"),COUNTIF(L3695:R3695,"N"))=0,"V","I"),IF(COUNTIF(L3695:R3695,"Y"),"V","I"))="V"),"Valid","Invalid")," ")</f>
        <v xml:space="preserve"> </v>
      </c>
      <c r="U3695"/>
    </row>
    <row r="3696" spans="2:21" x14ac:dyDescent="0.35">
      <c r="B3696" s="116"/>
      <c r="C3696" s="117"/>
      <c r="D3696" s="118"/>
      <c r="E3696" s="120"/>
      <c r="F3696" s="56"/>
      <c r="G3696" s="32"/>
      <c r="H3696" s="32"/>
      <c r="I3696" s="32"/>
      <c r="J3696" s="32"/>
      <c r="K3696" s="32"/>
      <c r="L3696" s="32"/>
      <c r="M3696" s="32"/>
      <c r="N3696" s="32"/>
      <c r="O3696" s="32"/>
      <c r="P3696" s="32"/>
      <c r="Q3696" s="32"/>
      <c r="R3696" s="32"/>
      <c r="S3696" s="25" t="str">
        <f>IF(COUNTA(B3696:R3696)=0,"",IF(AND(COUNTA(B3696)&gt;0, COUNTA(C3696)&gt;0, COUNTA(D3696)&gt;0, COUNTA(E3696)&gt;0, COUNTIF('OMS Drop Downs'!$C$2:$C$3,'OMS Response Form (ORF)'!F3696),COUNTIF('OMS Drop Downs'!$D$2:$D$5,'OMS Response Form (ORF)'!G3696),COUNTIF('OMS Drop Downs'!$A$2:$A$5,'OMS Response Form (ORF)'!H3696),COUNTIF('OMS Drop Downs'!$B$2:$B$4,'OMS Response Form (ORF)'!I3696),COUNTIF('OMS Drop Downs'!$A$2:$A$5,'OMS Response Form (ORF)'!J3696),COUNTIF('OMS Drop Downs'!$E$2:$E$7,'OMS Response Form (ORF)'!K3696),COUNTIF('OMS Drop Downs'!$B$2:$B$4,'OMS Response Form (ORF)'!L3696),COUNTIF('OMS Drop Downs'!$B$2:$B$4,'OMS Response Form (ORF)'!M3696),COUNTIF('OMS Drop Downs'!$B$2:$B$4,'OMS Response Form (ORF)'!N3696),COUNTIF('OMS Drop Downs'!$B$2:$B$4,'OMS Response Form (ORF)'!O3696), COUNTIF('OMS Drop Downs'!$B$2:$B$4,'OMS Response Form (ORF)'!P3696),COUNTIF('OMS Drop Downs'!$B$2:$B$4,'OMS Response Form (ORF)'!Q3696),COUNTIF('OMS Drop Downs'!$B$2:$B$4,'OMS Response Form (ORF)'!R3696)),"Complete","Incomplete"))</f>
        <v/>
      </c>
      <c r="T3696" s="26" t="str">
        <f>IF(S3696="Complete",IF(AND(NOT(ISNA(VLOOKUP(CONCATENATE(F3696,G3696,H3696,I3696,J3696,K3696),'OMS Drop Downs'!G:G,1,FALSE))),IF(AND(G3696&lt;&gt;"C3",K3696&lt;&gt;"O5"),IF(SUM(COUNTIF(L3696:R3696,"Y"),COUNTIF(L3696:R3696,"N"))=0,"V","I"),IF(COUNTIF(L3696:R3696,"Y"),"V","I"))="V"),"Valid","Invalid")," ")</f>
        <v xml:space="preserve"> </v>
      </c>
      <c r="U3696"/>
    </row>
    <row r="3697" spans="2:21" x14ac:dyDescent="0.35">
      <c r="B3697" s="116"/>
      <c r="C3697" s="117"/>
      <c r="D3697" s="118"/>
      <c r="E3697" s="120"/>
      <c r="F3697" s="56"/>
      <c r="G3697" s="32"/>
      <c r="H3697" s="32"/>
      <c r="I3697" s="32"/>
      <c r="J3697" s="32"/>
      <c r="K3697" s="32"/>
      <c r="L3697" s="32"/>
      <c r="M3697" s="32"/>
      <c r="N3697" s="32"/>
      <c r="O3697" s="32"/>
      <c r="P3697" s="32"/>
      <c r="Q3697" s="32"/>
      <c r="R3697" s="32"/>
      <c r="S3697" s="25" t="str">
        <f>IF(COUNTA(B3697:R3697)=0,"",IF(AND(COUNTA(B3697)&gt;0, COUNTA(C3697)&gt;0, COUNTA(D3697)&gt;0, COUNTA(E3697)&gt;0, COUNTIF('OMS Drop Downs'!$C$2:$C$3,'OMS Response Form (ORF)'!F3697),COUNTIF('OMS Drop Downs'!$D$2:$D$5,'OMS Response Form (ORF)'!G3697),COUNTIF('OMS Drop Downs'!$A$2:$A$5,'OMS Response Form (ORF)'!H3697),COUNTIF('OMS Drop Downs'!$B$2:$B$4,'OMS Response Form (ORF)'!I3697),COUNTIF('OMS Drop Downs'!$A$2:$A$5,'OMS Response Form (ORF)'!J3697),COUNTIF('OMS Drop Downs'!$E$2:$E$7,'OMS Response Form (ORF)'!K3697),COUNTIF('OMS Drop Downs'!$B$2:$B$4,'OMS Response Form (ORF)'!L3697),COUNTIF('OMS Drop Downs'!$B$2:$B$4,'OMS Response Form (ORF)'!M3697),COUNTIF('OMS Drop Downs'!$B$2:$B$4,'OMS Response Form (ORF)'!N3697),COUNTIF('OMS Drop Downs'!$B$2:$B$4,'OMS Response Form (ORF)'!O3697), COUNTIF('OMS Drop Downs'!$B$2:$B$4,'OMS Response Form (ORF)'!P3697),COUNTIF('OMS Drop Downs'!$B$2:$B$4,'OMS Response Form (ORF)'!Q3697),COUNTIF('OMS Drop Downs'!$B$2:$B$4,'OMS Response Form (ORF)'!R3697)),"Complete","Incomplete"))</f>
        <v/>
      </c>
      <c r="T3697" s="26" t="str">
        <f>IF(S3697="Complete",IF(AND(NOT(ISNA(VLOOKUP(CONCATENATE(F3697,G3697,H3697,I3697,J3697,K3697),'OMS Drop Downs'!G:G,1,FALSE))),IF(AND(G3697&lt;&gt;"C3",K3697&lt;&gt;"O5"),IF(SUM(COUNTIF(L3697:R3697,"Y"),COUNTIF(L3697:R3697,"N"))=0,"V","I"),IF(COUNTIF(L3697:R3697,"Y"),"V","I"))="V"),"Valid","Invalid")," ")</f>
        <v xml:space="preserve"> </v>
      </c>
      <c r="U3697"/>
    </row>
    <row r="3698" spans="2:21" x14ac:dyDescent="0.35">
      <c r="B3698" s="116"/>
      <c r="C3698" s="117"/>
      <c r="D3698" s="118"/>
      <c r="E3698" s="120"/>
      <c r="F3698" s="56"/>
      <c r="G3698" s="32"/>
      <c r="H3698" s="32"/>
      <c r="I3698" s="32"/>
      <c r="J3698" s="32"/>
      <c r="K3698" s="32"/>
      <c r="L3698" s="32"/>
      <c r="M3698" s="32"/>
      <c r="N3698" s="32"/>
      <c r="O3698" s="32"/>
      <c r="P3698" s="32"/>
      <c r="Q3698" s="32"/>
      <c r="R3698" s="32"/>
      <c r="S3698" s="25" t="str">
        <f>IF(COUNTA(B3698:R3698)=0,"",IF(AND(COUNTA(B3698)&gt;0, COUNTA(C3698)&gt;0, COUNTA(D3698)&gt;0, COUNTA(E3698)&gt;0, COUNTIF('OMS Drop Downs'!$C$2:$C$3,'OMS Response Form (ORF)'!F3698),COUNTIF('OMS Drop Downs'!$D$2:$D$5,'OMS Response Form (ORF)'!G3698),COUNTIF('OMS Drop Downs'!$A$2:$A$5,'OMS Response Form (ORF)'!H3698),COUNTIF('OMS Drop Downs'!$B$2:$B$4,'OMS Response Form (ORF)'!I3698),COUNTIF('OMS Drop Downs'!$A$2:$A$5,'OMS Response Form (ORF)'!J3698),COUNTIF('OMS Drop Downs'!$E$2:$E$7,'OMS Response Form (ORF)'!K3698),COUNTIF('OMS Drop Downs'!$B$2:$B$4,'OMS Response Form (ORF)'!L3698),COUNTIF('OMS Drop Downs'!$B$2:$B$4,'OMS Response Form (ORF)'!M3698),COUNTIF('OMS Drop Downs'!$B$2:$B$4,'OMS Response Form (ORF)'!N3698),COUNTIF('OMS Drop Downs'!$B$2:$B$4,'OMS Response Form (ORF)'!O3698), COUNTIF('OMS Drop Downs'!$B$2:$B$4,'OMS Response Form (ORF)'!P3698),COUNTIF('OMS Drop Downs'!$B$2:$B$4,'OMS Response Form (ORF)'!Q3698),COUNTIF('OMS Drop Downs'!$B$2:$B$4,'OMS Response Form (ORF)'!R3698)),"Complete","Incomplete"))</f>
        <v/>
      </c>
      <c r="T3698" s="26" t="str">
        <f>IF(S3698="Complete",IF(AND(NOT(ISNA(VLOOKUP(CONCATENATE(F3698,G3698,H3698,I3698,J3698,K3698),'OMS Drop Downs'!G:G,1,FALSE))),IF(AND(G3698&lt;&gt;"C3",K3698&lt;&gt;"O5"),IF(SUM(COUNTIF(L3698:R3698,"Y"),COUNTIF(L3698:R3698,"N"))=0,"V","I"),IF(COUNTIF(L3698:R3698,"Y"),"V","I"))="V"),"Valid","Invalid")," ")</f>
        <v xml:space="preserve"> </v>
      </c>
      <c r="U3698"/>
    </row>
    <row r="3699" spans="2:21" x14ac:dyDescent="0.35">
      <c r="B3699" s="116"/>
      <c r="C3699" s="117"/>
      <c r="D3699" s="118"/>
      <c r="E3699" s="120"/>
      <c r="F3699" s="56"/>
      <c r="G3699" s="32"/>
      <c r="H3699" s="32"/>
      <c r="I3699" s="32"/>
      <c r="J3699" s="32"/>
      <c r="K3699" s="32"/>
      <c r="L3699" s="32"/>
      <c r="M3699" s="32"/>
      <c r="N3699" s="32"/>
      <c r="O3699" s="32"/>
      <c r="P3699" s="32"/>
      <c r="Q3699" s="32"/>
      <c r="R3699" s="32"/>
      <c r="S3699" s="25" t="str">
        <f>IF(COUNTA(B3699:R3699)=0,"",IF(AND(COUNTA(B3699)&gt;0, COUNTA(C3699)&gt;0, COUNTA(D3699)&gt;0, COUNTA(E3699)&gt;0, COUNTIF('OMS Drop Downs'!$C$2:$C$3,'OMS Response Form (ORF)'!F3699),COUNTIF('OMS Drop Downs'!$D$2:$D$5,'OMS Response Form (ORF)'!G3699),COUNTIF('OMS Drop Downs'!$A$2:$A$5,'OMS Response Form (ORF)'!H3699),COUNTIF('OMS Drop Downs'!$B$2:$B$4,'OMS Response Form (ORF)'!I3699),COUNTIF('OMS Drop Downs'!$A$2:$A$5,'OMS Response Form (ORF)'!J3699),COUNTIF('OMS Drop Downs'!$E$2:$E$7,'OMS Response Form (ORF)'!K3699),COUNTIF('OMS Drop Downs'!$B$2:$B$4,'OMS Response Form (ORF)'!L3699),COUNTIF('OMS Drop Downs'!$B$2:$B$4,'OMS Response Form (ORF)'!M3699),COUNTIF('OMS Drop Downs'!$B$2:$B$4,'OMS Response Form (ORF)'!N3699),COUNTIF('OMS Drop Downs'!$B$2:$B$4,'OMS Response Form (ORF)'!O3699), COUNTIF('OMS Drop Downs'!$B$2:$B$4,'OMS Response Form (ORF)'!P3699),COUNTIF('OMS Drop Downs'!$B$2:$B$4,'OMS Response Form (ORF)'!Q3699),COUNTIF('OMS Drop Downs'!$B$2:$B$4,'OMS Response Form (ORF)'!R3699)),"Complete","Incomplete"))</f>
        <v/>
      </c>
      <c r="T3699" s="26" t="str">
        <f>IF(S3699="Complete",IF(AND(NOT(ISNA(VLOOKUP(CONCATENATE(F3699,G3699,H3699,I3699,J3699,K3699),'OMS Drop Downs'!G:G,1,FALSE))),IF(AND(G3699&lt;&gt;"C3",K3699&lt;&gt;"O5"),IF(SUM(COUNTIF(L3699:R3699,"Y"),COUNTIF(L3699:R3699,"N"))=0,"V","I"),IF(COUNTIF(L3699:R3699,"Y"),"V","I"))="V"),"Valid","Invalid")," ")</f>
        <v xml:space="preserve"> </v>
      </c>
      <c r="U3699"/>
    </row>
    <row r="3700" spans="2:21" x14ac:dyDescent="0.35">
      <c r="B3700" s="116"/>
      <c r="C3700" s="117"/>
      <c r="D3700" s="118"/>
      <c r="E3700" s="120"/>
      <c r="F3700" s="56"/>
      <c r="G3700" s="32"/>
      <c r="H3700" s="32"/>
      <c r="I3700" s="32"/>
      <c r="J3700" s="32"/>
      <c r="K3700" s="32"/>
      <c r="L3700" s="32"/>
      <c r="M3700" s="32"/>
      <c r="N3700" s="32"/>
      <c r="O3700" s="32"/>
      <c r="P3700" s="32"/>
      <c r="Q3700" s="32"/>
      <c r="R3700" s="32"/>
      <c r="S3700" s="25" t="str">
        <f>IF(COUNTA(B3700:R3700)=0,"",IF(AND(COUNTA(B3700)&gt;0, COUNTA(C3700)&gt;0, COUNTA(D3700)&gt;0, COUNTA(E3700)&gt;0, COUNTIF('OMS Drop Downs'!$C$2:$C$3,'OMS Response Form (ORF)'!F3700),COUNTIF('OMS Drop Downs'!$D$2:$D$5,'OMS Response Form (ORF)'!G3700),COUNTIF('OMS Drop Downs'!$A$2:$A$5,'OMS Response Form (ORF)'!H3700),COUNTIF('OMS Drop Downs'!$B$2:$B$4,'OMS Response Form (ORF)'!I3700),COUNTIF('OMS Drop Downs'!$A$2:$A$5,'OMS Response Form (ORF)'!J3700),COUNTIF('OMS Drop Downs'!$E$2:$E$7,'OMS Response Form (ORF)'!K3700),COUNTIF('OMS Drop Downs'!$B$2:$B$4,'OMS Response Form (ORF)'!L3700),COUNTIF('OMS Drop Downs'!$B$2:$B$4,'OMS Response Form (ORF)'!M3700),COUNTIF('OMS Drop Downs'!$B$2:$B$4,'OMS Response Form (ORF)'!N3700),COUNTIF('OMS Drop Downs'!$B$2:$B$4,'OMS Response Form (ORF)'!O3700), COUNTIF('OMS Drop Downs'!$B$2:$B$4,'OMS Response Form (ORF)'!P3700),COUNTIF('OMS Drop Downs'!$B$2:$B$4,'OMS Response Form (ORF)'!Q3700),COUNTIF('OMS Drop Downs'!$B$2:$B$4,'OMS Response Form (ORF)'!R3700)),"Complete","Incomplete"))</f>
        <v/>
      </c>
      <c r="T3700" s="26" t="str">
        <f>IF(S3700="Complete",IF(AND(NOT(ISNA(VLOOKUP(CONCATENATE(F3700,G3700,H3700,I3700,J3700,K3700),'OMS Drop Downs'!G:G,1,FALSE))),IF(AND(G3700&lt;&gt;"C3",K3700&lt;&gt;"O5"),IF(SUM(COUNTIF(L3700:R3700,"Y"),COUNTIF(L3700:R3700,"N"))=0,"V","I"),IF(COUNTIF(L3700:R3700,"Y"),"V","I"))="V"),"Valid","Invalid")," ")</f>
        <v xml:space="preserve"> </v>
      </c>
      <c r="U3700"/>
    </row>
    <row r="3701" spans="2:21" x14ac:dyDescent="0.35">
      <c r="B3701" s="116"/>
      <c r="C3701" s="117"/>
      <c r="D3701" s="118"/>
      <c r="E3701" s="120"/>
      <c r="F3701" s="56"/>
      <c r="G3701" s="32"/>
      <c r="H3701" s="32"/>
      <c r="I3701" s="32"/>
      <c r="J3701" s="32"/>
      <c r="K3701" s="32"/>
      <c r="L3701" s="32"/>
      <c r="M3701" s="32"/>
      <c r="N3701" s="32"/>
      <c r="O3701" s="32"/>
      <c r="P3701" s="32"/>
      <c r="Q3701" s="32"/>
      <c r="R3701" s="32"/>
      <c r="S3701" s="25" t="str">
        <f>IF(COUNTA(B3701:R3701)=0,"",IF(AND(COUNTA(B3701)&gt;0, COUNTA(C3701)&gt;0, COUNTA(D3701)&gt;0, COUNTA(E3701)&gt;0, COUNTIF('OMS Drop Downs'!$C$2:$C$3,'OMS Response Form (ORF)'!F3701),COUNTIF('OMS Drop Downs'!$D$2:$D$5,'OMS Response Form (ORF)'!G3701),COUNTIF('OMS Drop Downs'!$A$2:$A$5,'OMS Response Form (ORF)'!H3701),COUNTIF('OMS Drop Downs'!$B$2:$B$4,'OMS Response Form (ORF)'!I3701),COUNTIF('OMS Drop Downs'!$A$2:$A$5,'OMS Response Form (ORF)'!J3701),COUNTIF('OMS Drop Downs'!$E$2:$E$7,'OMS Response Form (ORF)'!K3701),COUNTIF('OMS Drop Downs'!$B$2:$B$4,'OMS Response Form (ORF)'!L3701),COUNTIF('OMS Drop Downs'!$B$2:$B$4,'OMS Response Form (ORF)'!M3701),COUNTIF('OMS Drop Downs'!$B$2:$B$4,'OMS Response Form (ORF)'!N3701),COUNTIF('OMS Drop Downs'!$B$2:$B$4,'OMS Response Form (ORF)'!O3701), COUNTIF('OMS Drop Downs'!$B$2:$B$4,'OMS Response Form (ORF)'!P3701),COUNTIF('OMS Drop Downs'!$B$2:$B$4,'OMS Response Form (ORF)'!Q3701),COUNTIF('OMS Drop Downs'!$B$2:$B$4,'OMS Response Form (ORF)'!R3701)),"Complete","Incomplete"))</f>
        <v/>
      </c>
      <c r="T3701" s="26" t="str">
        <f>IF(S3701="Complete",IF(AND(NOT(ISNA(VLOOKUP(CONCATENATE(F3701,G3701,H3701,I3701,J3701,K3701),'OMS Drop Downs'!G:G,1,FALSE))),IF(AND(G3701&lt;&gt;"C3",K3701&lt;&gt;"O5"),IF(SUM(COUNTIF(L3701:R3701,"Y"),COUNTIF(L3701:R3701,"N"))=0,"V","I"),IF(COUNTIF(L3701:R3701,"Y"),"V","I"))="V"),"Valid","Invalid")," ")</f>
        <v xml:space="preserve"> </v>
      </c>
      <c r="U3701"/>
    </row>
    <row r="3702" spans="2:21" x14ac:dyDescent="0.35">
      <c r="B3702" s="116"/>
      <c r="C3702" s="117"/>
      <c r="D3702" s="118"/>
      <c r="E3702" s="120"/>
      <c r="F3702" s="56"/>
      <c r="G3702" s="32"/>
      <c r="H3702" s="32"/>
      <c r="I3702" s="32"/>
      <c r="J3702" s="32"/>
      <c r="K3702" s="32"/>
      <c r="L3702" s="32"/>
      <c r="M3702" s="32"/>
      <c r="N3702" s="32"/>
      <c r="O3702" s="32"/>
      <c r="P3702" s="32"/>
      <c r="Q3702" s="32"/>
      <c r="R3702" s="32"/>
      <c r="S3702" s="25" t="str">
        <f>IF(COUNTA(B3702:R3702)=0,"",IF(AND(COUNTA(B3702)&gt;0, COUNTA(C3702)&gt;0, COUNTA(D3702)&gt;0, COUNTA(E3702)&gt;0, COUNTIF('OMS Drop Downs'!$C$2:$C$3,'OMS Response Form (ORF)'!F3702),COUNTIF('OMS Drop Downs'!$D$2:$D$5,'OMS Response Form (ORF)'!G3702),COUNTIF('OMS Drop Downs'!$A$2:$A$5,'OMS Response Form (ORF)'!H3702),COUNTIF('OMS Drop Downs'!$B$2:$B$4,'OMS Response Form (ORF)'!I3702),COUNTIF('OMS Drop Downs'!$A$2:$A$5,'OMS Response Form (ORF)'!J3702),COUNTIF('OMS Drop Downs'!$E$2:$E$7,'OMS Response Form (ORF)'!K3702),COUNTIF('OMS Drop Downs'!$B$2:$B$4,'OMS Response Form (ORF)'!L3702),COUNTIF('OMS Drop Downs'!$B$2:$B$4,'OMS Response Form (ORF)'!M3702),COUNTIF('OMS Drop Downs'!$B$2:$B$4,'OMS Response Form (ORF)'!N3702),COUNTIF('OMS Drop Downs'!$B$2:$B$4,'OMS Response Form (ORF)'!O3702), COUNTIF('OMS Drop Downs'!$B$2:$B$4,'OMS Response Form (ORF)'!P3702),COUNTIF('OMS Drop Downs'!$B$2:$B$4,'OMS Response Form (ORF)'!Q3702),COUNTIF('OMS Drop Downs'!$B$2:$B$4,'OMS Response Form (ORF)'!R3702)),"Complete","Incomplete"))</f>
        <v/>
      </c>
      <c r="T3702" s="26" t="str">
        <f>IF(S3702="Complete",IF(AND(NOT(ISNA(VLOOKUP(CONCATENATE(F3702,G3702,H3702,I3702,J3702,K3702),'OMS Drop Downs'!G:G,1,FALSE))),IF(AND(G3702&lt;&gt;"C3",K3702&lt;&gt;"O5"),IF(SUM(COUNTIF(L3702:R3702,"Y"),COUNTIF(L3702:R3702,"N"))=0,"V","I"),IF(COUNTIF(L3702:R3702,"Y"),"V","I"))="V"),"Valid","Invalid")," ")</f>
        <v xml:space="preserve"> </v>
      </c>
      <c r="U3702"/>
    </row>
    <row r="3703" spans="2:21" x14ac:dyDescent="0.35">
      <c r="B3703" s="116"/>
      <c r="C3703" s="117"/>
      <c r="D3703" s="118"/>
      <c r="E3703" s="120"/>
      <c r="F3703" s="56"/>
      <c r="G3703" s="32"/>
      <c r="H3703" s="32"/>
      <c r="I3703" s="32"/>
      <c r="J3703" s="32"/>
      <c r="K3703" s="32"/>
      <c r="L3703" s="32"/>
      <c r="M3703" s="32"/>
      <c r="N3703" s="32"/>
      <c r="O3703" s="32"/>
      <c r="P3703" s="32"/>
      <c r="Q3703" s="32"/>
      <c r="R3703" s="32"/>
      <c r="S3703" s="25" t="str">
        <f>IF(COUNTA(B3703:R3703)=0,"",IF(AND(COUNTA(B3703)&gt;0, COUNTA(C3703)&gt;0, COUNTA(D3703)&gt;0, COUNTA(E3703)&gt;0, COUNTIF('OMS Drop Downs'!$C$2:$C$3,'OMS Response Form (ORF)'!F3703),COUNTIF('OMS Drop Downs'!$D$2:$D$5,'OMS Response Form (ORF)'!G3703),COUNTIF('OMS Drop Downs'!$A$2:$A$5,'OMS Response Form (ORF)'!H3703),COUNTIF('OMS Drop Downs'!$B$2:$B$4,'OMS Response Form (ORF)'!I3703),COUNTIF('OMS Drop Downs'!$A$2:$A$5,'OMS Response Form (ORF)'!J3703),COUNTIF('OMS Drop Downs'!$E$2:$E$7,'OMS Response Form (ORF)'!K3703),COUNTIF('OMS Drop Downs'!$B$2:$B$4,'OMS Response Form (ORF)'!L3703),COUNTIF('OMS Drop Downs'!$B$2:$B$4,'OMS Response Form (ORF)'!M3703),COUNTIF('OMS Drop Downs'!$B$2:$B$4,'OMS Response Form (ORF)'!N3703),COUNTIF('OMS Drop Downs'!$B$2:$B$4,'OMS Response Form (ORF)'!O3703), COUNTIF('OMS Drop Downs'!$B$2:$B$4,'OMS Response Form (ORF)'!P3703),COUNTIF('OMS Drop Downs'!$B$2:$B$4,'OMS Response Form (ORF)'!Q3703),COUNTIF('OMS Drop Downs'!$B$2:$B$4,'OMS Response Form (ORF)'!R3703)),"Complete","Incomplete"))</f>
        <v/>
      </c>
      <c r="T3703" s="26" t="str">
        <f>IF(S3703="Complete",IF(AND(NOT(ISNA(VLOOKUP(CONCATENATE(F3703,G3703,H3703,I3703,J3703,K3703),'OMS Drop Downs'!G:G,1,FALSE))),IF(AND(G3703&lt;&gt;"C3",K3703&lt;&gt;"O5"),IF(SUM(COUNTIF(L3703:R3703,"Y"),COUNTIF(L3703:R3703,"N"))=0,"V","I"),IF(COUNTIF(L3703:R3703,"Y"),"V","I"))="V"),"Valid","Invalid")," ")</f>
        <v xml:space="preserve"> </v>
      </c>
      <c r="U3703"/>
    </row>
    <row r="3704" spans="2:21" x14ac:dyDescent="0.35">
      <c r="B3704" s="116"/>
      <c r="C3704" s="117"/>
      <c r="D3704" s="118"/>
      <c r="E3704" s="120"/>
      <c r="F3704" s="56"/>
      <c r="G3704" s="32"/>
      <c r="H3704" s="32"/>
      <c r="I3704" s="32"/>
      <c r="J3704" s="32"/>
      <c r="K3704" s="32"/>
      <c r="L3704" s="32"/>
      <c r="M3704" s="32"/>
      <c r="N3704" s="32"/>
      <c r="O3704" s="32"/>
      <c r="P3704" s="32"/>
      <c r="Q3704" s="32"/>
      <c r="R3704" s="32"/>
      <c r="S3704" s="25" t="str">
        <f>IF(COUNTA(B3704:R3704)=0,"",IF(AND(COUNTA(B3704)&gt;0, COUNTA(C3704)&gt;0, COUNTA(D3704)&gt;0, COUNTA(E3704)&gt;0, COUNTIF('OMS Drop Downs'!$C$2:$C$3,'OMS Response Form (ORF)'!F3704),COUNTIF('OMS Drop Downs'!$D$2:$D$5,'OMS Response Form (ORF)'!G3704),COUNTIF('OMS Drop Downs'!$A$2:$A$5,'OMS Response Form (ORF)'!H3704),COUNTIF('OMS Drop Downs'!$B$2:$B$4,'OMS Response Form (ORF)'!I3704),COUNTIF('OMS Drop Downs'!$A$2:$A$5,'OMS Response Form (ORF)'!J3704),COUNTIF('OMS Drop Downs'!$E$2:$E$7,'OMS Response Form (ORF)'!K3704),COUNTIF('OMS Drop Downs'!$B$2:$B$4,'OMS Response Form (ORF)'!L3704),COUNTIF('OMS Drop Downs'!$B$2:$B$4,'OMS Response Form (ORF)'!M3704),COUNTIF('OMS Drop Downs'!$B$2:$B$4,'OMS Response Form (ORF)'!N3704),COUNTIF('OMS Drop Downs'!$B$2:$B$4,'OMS Response Form (ORF)'!O3704), COUNTIF('OMS Drop Downs'!$B$2:$B$4,'OMS Response Form (ORF)'!P3704),COUNTIF('OMS Drop Downs'!$B$2:$B$4,'OMS Response Form (ORF)'!Q3704),COUNTIF('OMS Drop Downs'!$B$2:$B$4,'OMS Response Form (ORF)'!R3704)),"Complete","Incomplete"))</f>
        <v/>
      </c>
      <c r="T3704" s="26" t="str">
        <f>IF(S3704="Complete",IF(AND(NOT(ISNA(VLOOKUP(CONCATENATE(F3704,G3704,H3704,I3704,J3704,K3704),'OMS Drop Downs'!G:G,1,FALSE))),IF(AND(G3704&lt;&gt;"C3",K3704&lt;&gt;"O5"),IF(SUM(COUNTIF(L3704:R3704,"Y"),COUNTIF(L3704:R3704,"N"))=0,"V","I"),IF(COUNTIF(L3704:R3704,"Y"),"V","I"))="V"),"Valid","Invalid")," ")</f>
        <v xml:space="preserve"> </v>
      </c>
      <c r="U3704"/>
    </row>
    <row r="3705" spans="2:21" x14ac:dyDescent="0.35">
      <c r="B3705" s="116"/>
      <c r="C3705" s="117"/>
      <c r="D3705" s="118"/>
      <c r="E3705" s="120"/>
      <c r="F3705" s="56"/>
      <c r="G3705" s="32"/>
      <c r="H3705" s="32"/>
      <c r="I3705" s="32"/>
      <c r="J3705" s="32"/>
      <c r="K3705" s="32"/>
      <c r="L3705" s="32"/>
      <c r="M3705" s="32"/>
      <c r="N3705" s="32"/>
      <c r="O3705" s="32"/>
      <c r="P3705" s="32"/>
      <c r="Q3705" s="32"/>
      <c r="R3705" s="32"/>
      <c r="S3705" s="25" t="str">
        <f>IF(COUNTA(B3705:R3705)=0,"",IF(AND(COUNTA(B3705)&gt;0, COUNTA(C3705)&gt;0, COUNTA(D3705)&gt;0, COUNTA(E3705)&gt;0, COUNTIF('OMS Drop Downs'!$C$2:$C$3,'OMS Response Form (ORF)'!F3705),COUNTIF('OMS Drop Downs'!$D$2:$D$5,'OMS Response Form (ORF)'!G3705),COUNTIF('OMS Drop Downs'!$A$2:$A$5,'OMS Response Form (ORF)'!H3705),COUNTIF('OMS Drop Downs'!$B$2:$B$4,'OMS Response Form (ORF)'!I3705),COUNTIF('OMS Drop Downs'!$A$2:$A$5,'OMS Response Form (ORF)'!J3705),COUNTIF('OMS Drop Downs'!$E$2:$E$7,'OMS Response Form (ORF)'!K3705),COUNTIF('OMS Drop Downs'!$B$2:$B$4,'OMS Response Form (ORF)'!L3705),COUNTIF('OMS Drop Downs'!$B$2:$B$4,'OMS Response Form (ORF)'!M3705),COUNTIF('OMS Drop Downs'!$B$2:$B$4,'OMS Response Form (ORF)'!N3705),COUNTIF('OMS Drop Downs'!$B$2:$B$4,'OMS Response Form (ORF)'!O3705), COUNTIF('OMS Drop Downs'!$B$2:$B$4,'OMS Response Form (ORF)'!P3705),COUNTIF('OMS Drop Downs'!$B$2:$B$4,'OMS Response Form (ORF)'!Q3705),COUNTIF('OMS Drop Downs'!$B$2:$B$4,'OMS Response Form (ORF)'!R3705)),"Complete","Incomplete"))</f>
        <v/>
      </c>
      <c r="T3705" s="26" t="str">
        <f>IF(S3705="Complete",IF(AND(NOT(ISNA(VLOOKUP(CONCATENATE(F3705,G3705,H3705,I3705,J3705,K3705),'OMS Drop Downs'!G:G,1,FALSE))),IF(AND(G3705&lt;&gt;"C3",K3705&lt;&gt;"O5"),IF(SUM(COUNTIF(L3705:R3705,"Y"),COUNTIF(L3705:R3705,"N"))=0,"V","I"),IF(COUNTIF(L3705:R3705,"Y"),"V","I"))="V"),"Valid","Invalid")," ")</f>
        <v xml:space="preserve"> </v>
      </c>
      <c r="U3705"/>
    </row>
    <row r="3706" spans="2:21" x14ac:dyDescent="0.35">
      <c r="B3706" s="116"/>
      <c r="C3706" s="117"/>
      <c r="D3706" s="118"/>
      <c r="E3706" s="120"/>
      <c r="F3706" s="56"/>
      <c r="G3706" s="32"/>
      <c r="H3706" s="32"/>
      <c r="I3706" s="32"/>
      <c r="J3706" s="32"/>
      <c r="K3706" s="32"/>
      <c r="L3706" s="32"/>
      <c r="M3706" s="32"/>
      <c r="N3706" s="32"/>
      <c r="O3706" s="32"/>
      <c r="P3706" s="32"/>
      <c r="Q3706" s="32"/>
      <c r="R3706" s="32"/>
      <c r="S3706" s="25" t="str">
        <f>IF(COUNTA(B3706:R3706)=0,"",IF(AND(COUNTA(B3706)&gt;0, COUNTA(C3706)&gt;0, COUNTA(D3706)&gt;0, COUNTA(E3706)&gt;0, COUNTIF('OMS Drop Downs'!$C$2:$C$3,'OMS Response Form (ORF)'!F3706),COUNTIF('OMS Drop Downs'!$D$2:$D$5,'OMS Response Form (ORF)'!G3706),COUNTIF('OMS Drop Downs'!$A$2:$A$5,'OMS Response Form (ORF)'!H3706),COUNTIF('OMS Drop Downs'!$B$2:$B$4,'OMS Response Form (ORF)'!I3706),COUNTIF('OMS Drop Downs'!$A$2:$A$5,'OMS Response Form (ORF)'!J3706),COUNTIF('OMS Drop Downs'!$E$2:$E$7,'OMS Response Form (ORF)'!K3706),COUNTIF('OMS Drop Downs'!$B$2:$B$4,'OMS Response Form (ORF)'!L3706),COUNTIF('OMS Drop Downs'!$B$2:$B$4,'OMS Response Form (ORF)'!M3706),COUNTIF('OMS Drop Downs'!$B$2:$B$4,'OMS Response Form (ORF)'!N3706),COUNTIF('OMS Drop Downs'!$B$2:$B$4,'OMS Response Form (ORF)'!O3706), COUNTIF('OMS Drop Downs'!$B$2:$B$4,'OMS Response Form (ORF)'!P3706),COUNTIF('OMS Drop Downs'!$B$2:$B$4,'OMS Response Form (ORF)'!Q3706),COUNTIF('OMS Drop Downs'!$B$2:$B$4,'OMS Response Form (ORF)'!R3706)),"Complete","Incomplete"))</f>
        <v/>
      </c>
      <c r="T3706" s="26" t="str">
        <f>IF(S3706="Complete",IF(AND(NOT(ISNA(VLOOKUP(CONCATENATE(F3706,G3706,H3706,I3706,J3706,K3706),'OMS Drop Downs'!G:G,1,FALSE))),IF(AND(G3706&lt;&gt;"C3",K3706&lt;&gt;"O5"),IF(SUM(COUNTIF(L3706:R3706,"Y"),COUNTIF(L3706:R3706,"N"))=0,"V","I"),IF(COUNTIF(L3706:R3706,"Y"),"V","I"))="V"),"Valid","Invalid")," ")</f>
        <v xml:space="preserve"> </v>
      </c>
      <c r="U3706"/>
    </row>
    <row r="3707" spans="2:21" x14ac:dyDescent="0.35">
      <c r="B3707" s="116"/>
      <c r="C3707" s="117"/>
      <c r="D3707" s="118"/>
      <c r="E3707" s="120"/>
      <c r="F3707" s="56"/>
      <c r="G3707" s="32"/>
      <c r="H3707" s="32"/>
      <c r="I3707" s="32"/>
      <c r="J3707" s="32"/>
      <c r="K3707" s="32"/>
      <c r="L3707" s="32"/>
      <c r="M3707" s="32"/>
      <c r="N3707" s="32"/>
      <c r="O3707" s="32"/>
      <c r="P3707" s="32"/>
      <c r="Q3707" s="32"/>
      <c r="R3707" s="32"/>
      <c r="S3707" s="25" t="str">
        <f>IF(COUNTA(B3707:R3707)=0,"",IF(AND(COUNTA(B3707)&gt;0, COUNTA(C3707)&gt;0, COUNTA(D3707)&gt;0, COUNTA(E3707)&gt;0, COUNTIF('OMS Drop Downs'!$C$2:$C$3,'OMS Response Form (ORF)'!F3707),COUNTIF('OMS Drop Downs'!$D$2:$D$5,'OMS Response Form (ORF)'!G3707),COUNTIF('OMS Drop Downs'!$A$2:$A$5,'OMS Response Form (ORF)'!H3707),COUNTIF('OMS Drop Downs'!$B$2:$B$4,'OMS Response Form (ORF)'!I3707),COUNTIF('OMS Drop Downs'!$A$2:$A$5,'OMS Response Form (ORF)'!J3707),COUNTIF('OMS Drop Downs'!$E$2:$E$7,'OMS Response Form (ORF)'!K3707),COUNTIF('OMS Drop Downs'!$B$2:$B$4,'OMS Response Form (ORF)'!L3707),COUNTIF('OMS Drop Downs'!$B$2:$B$4,'OMS Response Form (ORF)'!M3707),COUNTIF('OMS Drop Downs'!$B$2:$B$4,'OMS Response Form (ORF)'!N3707),COUNTIF('OMS Drop Downs'!$B$2:$B$4,'OMS Response Form (ORF)'!O3707), COUNTIF('OMS Drop Downs'!$B$2:$B$4,'OMS Response Form (ORF)'!P3707),COUNTIF('OMS Drop Downs'!$B$2:$B$4,'OMS Response Form (ORF)'!Q3707),COUNTIF('OMS Drop Downs'!$B$2:$B$4,'OMS Response Form (ORF)'!R3707)),"Complete","Incomplete"))</f>
        <v/>
      </c>
      <c r="T3707" s="26" t="str">
        <f>IF(S3707="Complete",IF(AND(NOT(ISNA(VLOOKUP(CONCATENATE(F3707,G3707,H3707,I3707,J3707,K3707),'OMS Drop Downs'!G:G,1,FALSE))),IF(AND(G3707&lt;&gt;"C3",K3707&lt;&gt;"O5"),IF(SUM(COUNTIF(L3707:R3707,"Y"),COUNTIF(L3707:R3707,"N"))=0,"V","I"),IF(COUNTIF(L3707:R3707,"Y"),"V","I"))="V"),"Valid","Invalid")," ")</f>
        <v xml:space="preserve"> </v>
      </c>
      <c r="U3707"/>
    </row>
    <row r="3708" spans="2:21" x14ac:dyDescent="0.35">
      <c r="B3708" s="116"/>
      <c r="C3708" s="117"/>
      <c r="D3708" s="118"/>
      <c r="E3708" s="120"/>
      <c r="F3708" s="56"/>
      <c r="G3708" s="32"/>
      <c r="H3708" s="32"/>
      <c r="I3708" s="32"/>
      <c r="J3708" s="32"/>
      <c r="K3708" s="32"/>
      <c r="L3708" s="32"/>
      <c r="M3708" s="32"/>
      <c r="N3708" s="32"/>
      <c r="O3708" s="32"/>
      <c r="P3708" s="32"/>
      <c r="Q3708" s="32"/>
      <c r="R3708" s="32"/>
      <c r="S3708" s="25" t="str">
        <f>IF(COUNTA(B3708:R3708)=0,"",IF(AND(COUNTA(B3708)&gt;0, COUNTA(C3708)&gt;0, COUNTA(D3708)&gt;0, COUNTA(E3708)&gt;0, COUNTIF('OMS Drop Downs'!$C$2:$C$3,'OMS Response Form (ORF)'!F3708),COUNTIF('OMS Drop Downs'!$D$2:$D$5,'OMS Response Form (ORF)'!G3708),COUNTIF('OMS Drop Downs'!$A$2:$A$5,'OMS Response Form (ORF)'!H3708),COUNTIF('OMS Drop Downs'!$B$2:$B$4,'OMS Response Form (ORF)'!I3708),COUNTIF('OMS Drop Downs'!$A$2:$A$5,'OMS Response Form (ORF)'!J3708),COUNTIF('OMS Drop Downs'!$E$2:$E$7,'OMS Response Form (ORF)'!K3708),COUNTIF('OMS Drop Downs'!$B$2:$B$4,'OMS Response Form (ORF)'!L3708),COUNTIF('OMS Drop Downs'!$B$2:$B$4,'OMS Response Form (ORF)'!M3708),COUNTIF('OMS Drop Downs'!$B$2:$B$4,'OMS Response Form (ORF)'!N3708),COUNTIF('OMS Drop Downs'!$B$2:$B$4,'OMS Response Form (ORF)'!O3708), COUNTIF('OMS Drop Downs'!$B$2:$B$4,'OMS Response Form (ORF)'!P3708),COUNTIF('OMS Drop Downs'!$B$2:$B$4,'OMS Response Form (ORF)'!Q3708),COUNTIF('OMS Drop Downs'!$B$2:$B$4,'OMS Response Form (ORF)'!R3708)),"Complete","Incomplete"))</f>
        <v/>
      </c>
      <c r="T3708" s="26" t="str">
        <f>IF(S3708="Complete",IF(AND(NOT(ISNA(VLOOKUP(CONCATENATE(F3708,G3708,H3708,I3708,J3708,K3708),'OMS Drop Downs'!G:G,1,FALSE))),IF(AND(G3708&lt;&gt;"C3",K3708&lt;&gt;"O5"),IF(SUM(COUNTIF(L3708:R3708,"Y"),COUNTIF(L3708:R3708,"N"))=0,"V","I"),IF(COUNTIF(L3708:R3708,"Y"),"V","I"))="V"),"Valid","Invalid")," ")</f>
        <v xml:space="preserve"> </v>
      </c>
      <c r="U3708"/>
    </row>
    <row r="3709" spans="2:21" x14ac:dyDescent="0.35">
      <c r="B3709" s="116"/>
      <c r="C3709" s="117"/>
      <c r="D3709" s="118"/>
      <c r="E3709" s="120"/>
      <c r="F3709" s="56"/>
      <c r="G3709" s="32"/>
      <c r="H3709" s="32"/>
      <c r="I3709" s="32"/>
      <c r="J3709" s="32"/>
      <c r="K3709" s="32"/>
      <c r="L3709" s="32"/>
      <c r="M3709" s="32"/>
      <c r="N3709" s="32"/>
      <c r="O3709" s="32"/>
      <c r="P3709" s="32"/>
      <c r="Q3709" s="32"/>
      <c r="R3709" s="32"/>
      <c r="S3709" s="25" t="str">
        <f>IF(COUNTA(B3709:R3709)=0,"",IF(AND(COUNTA(B3709)&gt;0, COUNTA(C3709)&gt;0, COUNTA(D3709)&gt;0, COUNTA(E3709)&gt;0, COUNTIF('OMS Drop Downs'!$C$2:$C$3,'OMS Response Form (ORF)'!F3709),COUNTIF('OMS Drop Downs'!$D$2:$D$5,'OMS Response Form (ORF)'!G3709),COUNTIF('OMS Drop Downs'!$A$2:$A$5,'OMS Response Form (ORF)'!H3709),COUNTIF('OMS Drop Downs'!$B$2:$B$4,'OMS Response Form (ORF)'!I3709),COUNTIF('OMS Drop Downs'!$A$2:$A$5,'OMS Response Form (ORF)'!J3709),COUNTIF('OMS Drop Downs'!$E$2:$E$7,'OMS Response Form (ORF)'!K3709),COUNTIF('OMS Drop Downs'!$B$2:$B$4,'OMS Response Form (ORF)'!L3709),COUNTIF('OMS Drop Downs'!$B$2:$B$4,'OMS Response Form (ORF)'!M3709),COUNTIF('OMS Drop Downs'!$B$2:$B$4,'OMS Response Form (ORF)'!N3709),COUNTIF('OMS Drop Downs'!$B$2:$B$4,'OMS Response Form (ORF)'!O3709), COUNTIF('OMS Drop Downs'!$B$2:$B$4,'OMS Response Form (ORF)'!P3709),COUNTIF('OMS Drop Downs'!$B$2:$B$4,'OMS Response Form (ORF)'!Q3709),COUNTIF('OMS Drop Downs'!$B$2:$B$4,'OMS Response Form (ORF)'!R3709)),"Complete","Incomplete"))</f>
        <v/>
      </c>
      <c r="T3709" s="26" t="str">
        <f>IF(S3709="Complete",IF(AND(NOT(ISNA(VLOOKUP(CONCATENATE(F3709,G3709,H3709,I3709,J3709,K3709),'OMS Drop Downs'!G:G,1,FALSE))),IF(AND(G3709&lt;&gt;"C3",K3709&lt;&gt;"O5"),IF(SUM(COUNTIF(L3709:R3709,"Y"),COUNTIF(L3709:R3709,"N"))=0,"V","I"),IF(COUNTIF(L3709:R3709,"Y"),"V","I"))="V"),"Valid","Invalid")," ")</f>
        <v xml:space="preserve"> </v>
      </c>
      <c r="U3709"/>
    </row>
    <row r="3710" spans="2:21" x14ac:dyDescent="0.35">
      <c r="B3710" s="116"/>
      <c r="C3710" s="117"/>
      <c r="D3710" s="118"/>
      <c r="E3710" s="120"/>
      <c r="F3710" s="56"/>
      <c r="G3710" s="32"/>
      <c r="H3710" s="32"/>
      <c r="I3710" s="32"/>
      <c r="J3710" s="32"/>
      <c r="K3710" s="32"/>
      <c r="L3710" s="32"/>
      <c r="M3710" s="32"/>
      <c r="N3710" s="32"/>
      <c r="O3710" s="32"/>
      <c r="P3710" s="32"/>
      <c r="Q3710" s="32"/>
      <c r="R3710" s="32"/>
      <c r="S3710" s="25" t="str">
        <f>IF(COUNTA(B3710:R3710)=0,"",IF(AND(COUNTA(B3710)&gt;0, COUNTA(C3710)&gt;0, COUNTA(D3710)&gt;0, COUNTA(E3710)&gt;0, COUNTIF('OMS Drop Downs'!$C$2:$C$3,'OMS Response Form (ORF)'!F3710),COUNTIF('OMS Drop Downs'!$D$2:$D$5,'OMS Response Form (ORF)'!G3710),COUNTIF('OMS Drop Downs'!$A$2:$A$5,'OMS Response Form (ORF)'!H3710),COUNTIF('OMS Drop Downs'!$B$2:$B$4,'OMS Response Form (ORF)'!I3710),COUNTIF('OMS Drop Downs'!$A$2:$A$5,'OMS Response Form (ORF)'!J3710),COUNTIF('OMS Drop Downs'!$E$2:$E$7,'OMS Response Form (ORF)'!K3710),COUNTIF('OMS Drop Downs'!$B$2:$B$4,'OMS Response Form (ORF)'!L3710),COUNTIF('OMS Drop Downs'!$B$2:$B$4,'OMS Response Form (ORF)'!M3710),COUNTIF('OMS Drop Downs'!$B$2:$B$4,'OMS Response Form (ORF)'!N3710),COUNTIF('OMS Drop Downs'!$B$2:$B$4,'OMS Response Form (ORF)'!O3710), COUNTIF('OMS Drop Downs'!$B$2:$B$4,'OMS Response Form (ORF)'!P3710),COUNTIF('OMS Drop Downs'!$B$2:$B$4,'OMS Response Form (ORF)'!Q3710),COUNTIF('OMS Drop Downs'!$B$2:$B$4,'OMS Response Form (ORF)'!R3710)),"Complete","Incomplete"))</f>
        <v/>
      </c>
      <c r="T3710" s="26" t="str">
        <f>IF(S3710="Complete",IF(AND(NOT(ISNA(VLOOKUP(CONCATENATE(F3710,G3710,H3710,I3710,J3710,K3710),'OMS Drop Downs'!G:G,1,FALSE))),IF(AND(G3710&lt;&gt;"C3",K3710&lt;&gt;"O5"),IF(SUM(COUNTIF(L3710:R3710,"Y"),COUNTIF(L3710:R3710,"N"))=0,"V","I"),IF(COUNTIF(L3710:R3710,"Y"),"V","I"))="V"),"Valid","Invalid")," ")</f>
        <v xml:space="preserve"> </v>
      </c>
      <c r="U3710"/>
    </row>
    <row r="3711" spans="2:21" x14ac:dyDescent="0.35">
      <c r="B3711" s="116"/>
      <c r="C3711" s="117"/>
      <c r="D3711" s="118"/>
      <c r="E3711" s="120"/>
      <c r="F3711" s="56"/>
      <c r="G3711" s="32"/>
      <c r="H3711" s="32"/>
      <c r="I3711" s="32"/>
      <c r="J3711" s="32"/>
      <c r="K3711" s="32"/>
      <c r="L3711" s="32"/>
      <c r="M3711" s="32"/>
      <c r="N3711" s="32"/>
      <c r="O3711" s="32"/>
      <c r="P3711" s="32"/>
      <c r="Q3711" s="32"/>
      <c r="R3711" s="32"/>
      <c r="S3711" s="25" t="str">
        <f>IF(COUNTA(B3711:R3711)=0,"",IF(AND(COUNTA(B3711)&gt;0, COUNTA(C3711)&gt;0, COUNTA(D3711)&gt;0, COUNTA(E3711)&gt;0, COUNTIF('OMS Drop Downs'!$C$2:$C$3,'OMS Response Form (ORF)'!F3711),COUNTIF('OMS Drop Downs'!$D$2:$D$5,'OMS Response Form (ORF)'!G3711),COUNTIF('OMS Drop Downs'!$A$2:$A$5,'OMS Response Form (ORF)'!H3711),COUNTIF('OMS Drop Downs'!$B$2:$B$4,'OMS Response Form (ORF)'!I3711),COUNTIF('OMS Drop Downs'!$A$2:$A$5,'OMS Response Form (ORF)'!J3711),COUNTIF('OMS Drop Downs'!$E$2:$E$7,'OMS Response Form (ORF)'!K3711),COUNTIF('OMS Drop Downs'!$B$2:$B$4,'OMS Response Form (ORF)'!L3711),COUNTIF('OMS Drop Downs'!$B$2:$B$4,'OMS Response Form (ORF)'!M3711),COUNTIF('OMS Drop Downs'!$B$2:$B$4,'OMS Response Form (ORF)'!N3711),COUNTIF('OMS Drop Downs'!$B$2:$B$4,'OMS Response Form (ORF)'!O3711), COUNTIF('OMS Drop Downs'!$B$2:$B$4,'OMS Response Form (ORF)'!P3711),COUNTIF('OMS Drop Downs'!$B$2:$B$4,'OMS Response Form (ORF)'!Q3711),COUNTIF('OMS Drop Downs'!$B$2:$B$4,'OMS Response Form (ORF)'!R3711)),"Complete","Incomplete"))</f>
        <v/>
      </c>
      <c r="T3711" s="26" t="str">
        <f>IF(S3711="Complete",IF(AND(NOT(ISNA(VLOOKUP(CONCATENATE(F3711,G3711,H3711,I3711,J3711,K3711),'OMS Drop Downs'!G:G,1,FALSE))),IF(AND(G3711&lt;&gt;"C3",K3711&lt;&gt;"O5"),IF(SUM(COUNTIF(L3711:R3711,"Y"),COUNTIF(L3711:R3711,"N"))=0,"V","I"),IF(COUNTIF(L3711:R3711,"Y"),"V","I"))="V"),"Valid","Invalid")," ")</f>
        <v xml:space="preserve"> </v>
      </c>
      <c r="U3711"/>
    </row>
    <row r="3712" spans="2:21" x14ac:dyDescent="0.35">
      <c r="B3712" s="116"/>
      <c r="C3712" s="117"/>
      <c r="D3712" s="118"/>
      <c r="E3712" s="120"/>
      <c r="F3712" s="56"/>
      <c r="G3712" s="32"/>
      <c r="H3712" s="32"/>
      <c r="I3712" s="32"/>
      <c r="J3712" s="32"/>
      <c r="K3712" s="32"/>
      <c r="L3712" s="32"/>
      <c r="M3712" s="32"/>
      <c r="N3712" s="32"/>
      <c r="O3712" s="32"/>
      <c r="P3712" s="32"/>
      <c r="Q3712" s="32"/>
      <c r="R3712" s="32"/>
      <c r="S3712" s="25" t="str">
        <f>IF(COUNTA(B3712:R3712)=0,"",IF(AND(COUNTA(B3712)&gt;0, COUNTA(C3712)&gt;0, COUNTA(D3712)&gt;0, COUNTA(E3712)&gt;0, COUNTIF('OMS Drop Downs'!$C$2:$C$3,'OMS Response Form (ORF)'!F3712),COUNTIF('OMS Drop Downs'!$D$2:$D$5,'OMS Response Form (ORF)'!G3712),COUNTIF('OMS Drop Downs'!$A$2:$A$5,'OMS Response Form (ORF)'!H3712),COUNTIF('OMS Drop Downs'!$B$2:$B$4,'OMS Response Form (ORF)'!I3712),COUNTIF('OMS Drop Downs'!$A$2:$A$5,'OMS Response Form (ORF)'!J3712),COUNTIF('OMS Drop Downs'!$E$2:$E$7,'OMS Response Form (ORF)'!K3712),COUNTIF('OMS Drop Downs'!$B$2:$B$4,'OMS Response Form (ORF)'!L3712),COUNTIF('OMS Drop Downs'!$B$2:$B$4,'OMS Response Form (ORF)'!M3712),COUNTIF('OMS Drop Downs'!$B$2:$B$4,'OMS Response Form (ORF)'!N3712),COUNTIF('OMS Drop Downs'!$B$2:$B$4,'OMS Response Form (ORF)'!O3712), COUNTIF('OMS Drop Downs'!$B$2:$B$4,'OMS Response Form (ORF)'!P3712),COUNTIF('OMS Drop Downs'!$B$2:$B$4,'OMS Response Form (ORF)'!Q3712),COUNTIF('OMS Drop Downs'!$B$2:$B$4,'OMS Response Form (ORF)'!R3712)),"Complete","Incomplete"))</f>
        <v/>
      </c>
      <c r="T3712" s="26" t="str">
        <f>IF(S3712="Complete",IF(AND(NOT(ISNA(VLOOKUP(CONCATENATE(F3712,G3712,H3712,I3712,J3712,K3712),'OMS Drop Downs'!G:G,1,FALSE))),IF(AND(G3712&lt;&gt;"C3",K3712&lt;&gt;"O5"),IF(SUM(COUNTIF(L3712:R3712,"Y"),COUNTIF(L3712:R3712,"N"))=0,"V","I"),IF(COUNTIF(L3712:R3712,"Y"),"V","I"))="V"),"Valid","Invalid")," ")</f>
        <v xml:space="preserve"> </v>
      </c>
      <c r="U3712"/>
    </row>
    <row r="3713" spans="2:21" x14ac:dyDescent="0.35">
      <c r="B3713" s="116"/>
      <c r="C3713" s="117"/>
      <c r="D3713" s="118"/>
      <c r="E3713" s="120"/>
      <c r="F3713" s="56"/>
      <c r="G3713" s="32"/>
      <c r="H3713" s="32"/>
      <c r="I3713" s="32"/>
      <c r="J3713" s="32"/>
      <c r="K3713" s="32"/>
      <c r="L3713" s="32"/>
      <c r="M3713" s="32"/>
      <c r="N3713" s="32"/>
      <c r="O3713" s="32"/>
      <c r="P3713" s="32"/>
      <c r="Q3713" s="32"/>
      <c r="R3713" s="32"/>
      <c r="S3713" s="25" t="str">
        <f>IF(COUNTA(B3713:R3713)=0,"",IF(AND(COUNTA(B3713)&gt;0, COUNTA(C3713)&gt;0, COUNTA(D3713)&gt;0, COUNTA(E3713)&gt;0, COUNTIF('OMS Drop Downs'!$C$2:$C$3,'OMS Response Form (ORF)'!F3713),COUNTIF('OMS Drop Downs'!$D$2:$D$5,'OMS Response Form (ORF)'!G3713),COUNTIF('OMS Drop Downs'!$A$2:$A$5,'OMS Response Form (ORF)'!H3713),COUNTIF('OMS Drop Downs'!$B$2:$B$4,'OMS Response Form (ORF)'!I3713),COUNTIF('OMS Drop Downs'!$A$2:$A$5,'OMS Response Form (ORF)'!J3713),COUNTIF('OMS Drop Downs'!$E$2:$E$7,'OMS Response Form (ORF)'!K3713),COUNTIF('OMS Drop Downs'!$B$2:$B$4,'OMS Response Form (ORF)'!L3713),COUNTIF('OMS Drop Downs'!$B$2:$B$4,'OMS Response Form (ORF)'!M3713),COUNTIF('OMS Drop Downs'!$B$2:$B$4,'OMS Response Form (ORF)'!N3713),COUNTIF('OMS Drop Downs'!$B$2:$B$4,'OMS Response Form (ORF)'!O3713), COUNTIF('OMS Drop Downs'!$B$2:$B$4,'OMS Response Form (ORF)'!P3713),COUNTIF('OMS Drop Downs'!$B$2:$B$4,'OMS Response Form (ORF)'!Q3713),COUNTIF('OMS Drop Downs'!$B$2:$B$4,'OMS Response Form (ORF)'!R3713)),"Complete","Incomplete"))</f>
        <v/>
      </c>
      <c r="T3713" s="26" t="str">
        <f>IF(S3713="Complete",IF(AND(NOT(ISNA(VLOOKUP(CONCATENATE(F3713,G3713,H3713,I3713,J3713,K3713),'OMS Drop Downs'!G:G,1,FALSE))),IF(AND(G3713&lt;&gt;"C3",K3713&lt;&gt;"O5"),IF(SUM(COUNTIF(L3713:R3713,"Y"),COUNTIF(L3713:R3713,"N"))=0,"V","I"),IF(COUNTIF(L3713:R3713,"Y"),"V","I"))="V"),"Valid","Invalid")," ")</f>
        <v xml:space="preserve"> </v>
      </c>
      <c r="U3713"/>
    </row>
    <row r="3714" spans="2:21" x14ac:dyDescent="0.35">
      <c r="B3714" s="116"/>
      <c r="C3714" s="117"/>
      <c r="D3714" s="118"/>
      <c r="E3714" s="120"/>
      <c r="F3714" s="56"/>
      <c r="G3714" s="32"/>
      <c r="H3714" s="32"/>
      <c r="I3714" s="32"/>
      <c r="J3714" s="32"/>
      <c r="K3714" s="32"/>
      <c r="L3714" s="32"/>
      <c r="M3714" s="32"/>
      <c r="N3714" s="32"/>
      <c r="O3714" s="32"/>
      <c r="P3714" s="32"/>
      <c r="Q3714" s="32"/>
      <c r="R3714" s="32"/>
      <c r="S3714" s="25" t="str">
        <f>IF(COUNTA(B3714:R3714)=0,"",IF(AND(COUNTA(B3714)&gt;0, COUNTA(C3714)&gt;0, COUNTA(D3714)&gt;0, COUNTA(E3714)&gt;0, COUNTIF('OMS Drop Downs'!$C$2:$C$3,'OMS Response Form (ORF)'!F3714),COUNTIF('OMS Drop Downs'!$D$2:$D$5,'OMS Response Form (ORF)'!G3714),COUNTIF('OMS Drop Downs'!$A$2:$A$5,'OMS Response Form (ORF)'!H3714),COUNTIF('OMS Drop Downs'!$B$2:$B$4,'OMS Response Form (ORF)'!I3714),COUNTIF('OMS Drop Downs'!$A$2:$A$5,'OMS Response Form (ORF)'!J3714),COUNTIF('OMS Drop Downs'!$E$2:$E$7,'OMS Response Form (ORF)'!K3714),COUNTIF('OMS Drop Downs'!$B$2:$B$4,'OMS Response Form (ORF)'!L3714),COUNTIF('OMS Drop Downs'!$B$2:$B$4,'OMS Response Form (ORF)'!M3714),COUNTIF('OMS Drop Downs'!$B$2:$B$4,'OMS Response Form (ORF)'!N3714),COUNTIF('OMS Drop Downs'!$B$2:$B$4,'OMS Response Form (ORF)'!O3714), COUNTIF('OMS Drop Downs'!$B$2:$B$4,'OMS Response Form (ORF)'!P3714),COUNTIF('OMS Drop Downs'!$B$2:$B$4,'OMS Response Form (ORF)'!Q3714),COUNTIF('OMS Drop Downs'!$B$2:$B$4,'OMS Response Form (ORF)'!R3714)),"Complete","Incomplete"))</f>
        <v/>
      </c>
      <c r="T3714" s="26" t="str">
        <f>IF(S3714="Complete",IF(AND(NOT(ISNA(VLOOKUP(CONCATENATE(F3714,G3714,H3714,I3714,J3714,K3714),'OMS Drop Downs'!G:G,1,FALSE))),IF(AND(G3714&lt;&gt;"C3",K3714&lt;&gt;"O5"),IF(SUM(COUNTIF(L3714:R3714,"Y"),COUNTIF(L3714:R3714,"N"))=0,"V","I"),IF(COUNTIF(L3714:R3714,"Y"),"V","I"))="V"),"Valid","Invalid")," ")</f>
        <v xml:space="preserve"> </v>
      </c>
      <c r="U3714"/>
    </row>
    <row r="3715" spans="2:21" x14ac:dyDescent="0.35">
      <c r="B3715" s="116"/>
      <c r="C3715" s="117"/>
      <c r="D3715" s="118"/>
      <c r="E3715" s="120"/>
      <c r="F3715" s="56"/>
      <c r="G3715" s="32"/>
      <c r="H3715" s="32"/>
      <c r="I3715" s="32"/>
      <c r="J3715" s="32"/>
      <c r="K3715" s="32"/>
      <c r="L3715" s="32"/>
      <c r="M3715" s="32"/>
      <c r="N3715" s="32"/>
      <c r="O3715" s="32"/>
      <c r="P3715" s="32"/>
      <c r="Q3715" s="32"/>
      <c r="R3715" s="32"/>
      <c r="S3715" s="25" t="str">
        <f>IF(COUNTA(B3715:R3715)=0,"",IF(AND(COUNTA(B3715)&gt;0, COUNTA(C3715)&gt;0, COUNTA(D3715)&gt;0, COUNTA(E3715)&gt;0, COUNTIF('OMS Drop Downs'!$C$2:$C$3,'OMS Response Form (ORF)'!F3715),COUNTIF('OMS Drop Downs'!$D$2:$D$5,'OMS Response Form (ORF)'!G3715),COUNTIF('OMS Drop Downs'!$A$2:$A$5,'OMS Response Form (ORF)'!H3715),COUNTIF('OMS Drop Downs'!$B$2:$B$4,'OMS Response Form (ORF)'!I3715),COUNTIF('OMS Drop Downs'!$A$2:$A$5,'OMS Response Form (ORF)'!J3715),COUNTIF('OMS Drop Downs'!$E$2:$E$7,'OMS Response Form (ORF)'!K3715),COUNTIF('OMS Drop Downs'!$B$2:$B$4,'OMS Response Form (ORF)'!L3715),COUNTIF('OMS Drop Downs'!$B$2:$B$4,'OMS Response Form (ORF)'!M3715),COUNTIF('OMS Drop Downs'!$B$2:$B$4,'OMS Response Form (ORF)'!N3715),COUNTIF('OMS Drop Downs'!$B$2:$B$4,'OMS Response Form (ORF)'!O3715), COUNTIF('OMS Drop Downs'!$B$2:$B$4,'OMS Response Form (ORF)'!P3715),COUNTIF('OMS Drop Downs'!$B$2:$B$4,'OMS Response Form (ORF)'!Q3715),COUNTIF('OMS Drop Downs'!$B$2:$B$4,'OMS Response Form (ORF)'!R3715)),"Complete","Incomplete"))</f>
        <v/>
      </c>
      <c r="T3715" s="26" t="str">
        <f>IF(S3715="Complete",IF(AND(NOT(ISNA(VLOOKUP(CONCATENATE(F3715,G3715,H3715,I3715,J3715,K3715),'OMS Drop Downs'!G:G,1,FALSE))),IF(AND(G3715&lt;&gt;"C3",K3715&lt;&gt;"O5"),IF(SUM(COUNTIF(L3715:R3715,"Y"),COUNTIF(L3715:R3715,"N"))=0,"V","I"),IF(COUNTIF(L3715:R3715,"Y"),"V","I"))="V"),"Valid","Invalid")," ")</f>
        <v xml:space="preserve"> </v>
      </c>
      <c r="U3715"/>
    </row>
    <row r="3716" spans="2:21" x14ac:dyDescent="0.35">
      <c r="B3716" s="116"/>
      <c r="C3716" s="117"/>
      <c r="D3716" s="118"/>
      <c r="E3716" s="120"/>
      <c r="F3716" s="56"/>
      <c r="G3716" s="32"/>
      <c r="H3716" s="32"/>
      <c r="I3716" s="32"/>
      <c r="J3716" s="32"/>
      <c r="K3716" s="32"/>
      <c r="L3716" s="32"/>
      <c r="M3716" s="32"/>
      <c r="N3716" s="32"/>
      <c r="O3716" s="32"/>
      <c r="P3716" s="32"/>
      <c r="Q3716" s="32"/>
      <c r="R3716" s="32"/>
      <c r="S3716" s="25" t="str">
        <f>IF(COUNTA(B3716:R3716)=0,"",IF(AND(COUNTA(B3716)&gt;0, COUNTA(C3716)&gt;0, COUNTA(D3716)&gt;0, COUNTA(E3716)&gt;0, COUNTIF('OMS Drop Downs'!$C$2:$C$3,'OMS Response Form (ORF)'!F3716),COUNTIF('OMS Drop Downs'!$D$2:$D$5,'OMS Response Form (ORF)'!G3716),COUNTIF('OMS Drop Downs'!$A$2:$A$5,'OMS Response Form (ORF)'!H3716),COUNTIF('OMS Drop Downs'!$B$2:$B$4,'OMS Response Form (ORF)'!I3716),COUNTIF('OMS Drop Downs'!$A$2:$A$5,'OMS Response Form (ORF)'!J3716),COUNTIF('OMS Drop Downs'!$E$2:$E$7,'OMS Response Form (ORF)'!K3716),COUNTIF('OMS Drop Downs'!$B$2:$B$4,'OMS Response Form (ORF)'!L3716),COUNTIF('OMS Drop Downs'!$B$2:$B$4,'OMS Response Form (ORF)'!M3716),COUNTIF('OMS Drop Downs'!$B$2:$B$4,'OMS Response Form (ORF)'!N3716),COUNTIF('OMS Drop Downs'!$B$2:$B$4,'OMS Response Form (ORF)'!O3716), COUNTIF('OMS Drop Downs'!$B$2:$B$4,'OMS Response Form (ORF)'!P3716),COUNTIF('OMS Drop Downs'!$B$2:$B$4,'OMS Response Form (ORF)'!Q3716),COUNTIF('OMS Drop Downs'!$B$2:$B$4,'OMS Response Form (ORF)'!R3716)),"Complete","Incomplete"))</f>
        <v/>
      </c>
      <c r="T3716" s="26" t="str">
        <f>IF(S3716="Complete",IF(AND(NOT(ISNA(VLOOKUP(CONCATENATE(F3716,G3716,H3716,I3716,J3716,K3716),'OMS Drop Downs'!G:G,1,FALSE))),IF(AND(G3716&lt;&gt;"C3",K3716&lt;&gt;"O5"),IF(SUM(COUNTIF(L3716:R3716,"Y"),COUNTIF(L3716:R3716,"N"))=0,"V","I"),IF(COUNTIF(L3716:R3716,"Y"),"V","I"))="V"),"Valid","Invalid")," ")</f>
        <v xml:space="preserve"> </v>
      </c>
      <c r="U3716"/>
    </row>
    <row r="3717" spans="2:21" x14ac:dyDescent="0.35">
      <c r="B3717" s="116"/>
      <c r="C3717" s="117"/>
      <c r="D3717" s="118"/>
      <c r="E3717" s="120"/>
      <c r="F3717" s="56"/>
      <c r="G3717" s="32"/>
      <c r="H3717" s="32"/>
      <c r="I3717" s="32"/>
      <c r="J3717" s="32"/>
      <c r="K3717" s="32"/>
      <c r="L3717" s="32"/>
      <c r="M3717" s="32"/>
      <c r="N3717" s="32"/>
      <c r="O3717" s="32"/>
      <c r="P3717" s="32"/>
      <c r="Q3717" s="32"/>
      <c r="R3717" s="32"/>
      <c r="S3717" s="25" t="str">
        <f>IF(COUNTA(B3717:R3717)=0,"",IF(AND(COUNTA(B3717)&gt;0, COUNTA(C3717)&gt;0, COUNTA(D3717)&gt;0, COUNTA(E3717)&gt;0, COUNTIF('OMS Drop Downs'!$C$2:$C$3,'OMS Response Form (ORF)'!F3717),COUNTIF('OMS Drop Downs'!$D$2:$D$5,'OMS Response Form (ORF)'!G3717),COUNTIF('OMS Drop Downs'!$A$2:$A$5,'OMS Response Form (ORF)'!H3717),COUNTIF('OMS Drop Downs'!$B$2:$B$4,'OMS Response Form (ORF)'!I3717),COUNTIF('OMS Drop Downs'!$A$2:$A$5,'OMS Response Form (ORF)'!J3717),COUNTIF('OMS Drop Downs'!$E$2:$E$7,'OMS Response Form (ORF)'!K3717),COUNTIF('OMS Drop Downs'!$B$2:$B$4,'OMS Response Form (ORF)'!L3717),COUNTIF('OMS Drop Downs'!$B$2:$B$4,'OMS Response Form (ORF)'!M3717),COUNTIF('OMS Drop Downs'!$B$2:$B$4,'OMS Response Form (ORF)'!N3717),COUNTIF('OMS Drop Downs'!$B$2:$B$4,'OMS Response Form (ORF)'!O3717), COUNTIF('OMS Drop Downs'!$B$2:$B$4,'OMS Response Form (ORF)'!P3717),COUNTIF('OMS Drop Downs'!$B$2:$B$4,'OMS Response Form (ORF)'!Q3717),COUNTIF('OMS Drop Downs'!$B$2:$B$4,'OMS Response Form (ORF)'!R3717)),"Complete","Incomplete"))</f>
        <v/>
      </c>
      <c r="T3717" s="26" t="str">
        <f>IF(S3717="Complete",IF(AND(NOT(ISNA(VLOOKUP(CONCATENATE(F3717,G3717,H3717,I3717,J3717,K3717),'OMS Drop Downs'!G:G,1,FALSE))),IF(AND(G3717&lt;&gt;"C3",K3717&lt;&gt;"O5"),IF(SUM(COUNTIF(L3717:R3717,"Y"),COUNTIF(L3717:R3717,"N"))=0,"V","I"),IF(COUNTIF(L3717:R3717,"Y"),"V","I"))="V"),"Valid","Invalid")," ")</f>
        <v xml:space="preserve"> </v>
      </c>
      <c r="U3717"/>
    </row>
    <row r="3718" spans="2:21" x14ac:dyDescent="0.35">
      <c r="B3718" s="116"/>
      <c r="C3718" s="117"/>
      <c r="D3718" s="118"/>
      <c r="E3718" s="120"/>
      <c r="F3718" s="56"/>
      <c r="G3718" s="32"/>
      <c r="H3718" s="32"/>
      <c r="I3718" s="32"/>
      <c r="J3718" s="32"/>
      <c r="K3718" s="32"/>
      <c r="L3718" s="32"/>
      <c r="M3718" s="32"/>
      <c r="N3718" s="32"/>
      <c r="O3718" s="32"/>
      <c r="P3718" s="32"/>
      <c r="Q3718" s="32"/>
      <c r="R3718" s="32"/>
      <c r="S3718" s="25" t="str">
        <f>IF(COUNTA(B3718:R3718)=0,"",IF(AND(COUNTA(B3718)&gt;0, COUNTA(C3718)&gt;0, COUNTA(D3718)&gt;0, COUNTA(E3718)&gt;0, COUNTIF('OMS Drop Downs'!$C$2:$C$3,'OMS Response Form (ORF)'!F3718),COUNTIF('OMS Drop Downs'!$D$2:$D$5,'OMS Response Form (ORF)'!G3718),COUNTIF('OMS Drop Downs'!$A$2:$A$5,'OMS Response Form (ORF)'!H3718),COUNTIF('OMS Drop Downs'!$B$2:$B$4,'OMS Response Form (ORF)'!I3718),COUNTIF('OMS Drop Downs'!$A$2:$A$5,'OMS Response Form (ORF)'!J3718),COUNTIF('OMS Drop Downs'!$E$2:$E$7,'OMS Response Form (ORF)'!K3718),COUNTIF('OMS Drop Downs'!$B$2:$B$4,'OMS Response Form (ORF)'!L3718),COUNTIF('OMS Drop Downs'!$B$2:$B$4,'OMS Response Form (ORF)'!M3718),COUNTIF('OMS Drop Downs'!$B$2:$B$4,'OMS Response Form (ORF)'!N3718),COUNTIF('OMS Drop Downs'!$B$2:$B$4,'OMS Response Form (ORF)'!O3718), COUNTIF('OMS Drop Downs'!$B$2:$B$4,'OMS Response Form (ORF)'!P3718),COUNTIF('OMS Drop Downs'!$B$2:$B$4,'OMS Response Form (ORF)'!Q3718),COUNTIF('OMS Drop Downs'!$B$2:$B$4,'OMS Response Form (ORF)'!R3718)),"Complete","Incomplete"))</f>
        <v/>
      </c>
      <c r="T3718" s="26" t="str">
        <f>IF(S3718="Complete",IF(AND(NOT(ISNA(VLOOKUP(CONCATENATE(F3718,G3718,H3718,I3718,J3718,K3718),'OMS Drop Downs'!G:G,1,FALSE))),IF(AND(G3718&lt;&gt;"C3",K3718&lt;&gt;"O5"),IF(SUM(COUNTIF(L3718:R3718,"Y"),COUNTIF(L3718:R3718,"N"))=0,"V","I"),IF(COUNTIF(L3718:R3718,"Y"),"V","I"))="V"),"Valid","Invalid")," ")</f>
        <v xml:space="preserve"> </v>
      </c>
      <c r="U3718"/>
    </row>
    <row r="3719" spans="2:21" x14ac:dyDescent="0.35">
      <c r="B3719" s="116"/>
      <c r="C3719" s="117"/>
      <c r="D3719" s="118"/>
      <c r="E3719" s="120"/>
      <c r="F3719" s="56"/>
      <c r="G3719" s="32"/>
      <c r="H3719" s="32"/>
      <c r="I3719" s="32"/>
      <c r="J3719" s="32"/>
      <c r="K3719" s="32"/>
      <c r="L3719" s="32"/>
      <c r="M3719" s="32"/>
      <c r="N3719" s="32"/>
      <c r="O3719" s="32"/>
      <c r="P3719" s="32"/>
      <c r="Q3719" s="32"/>
      <c r="R3719" s="32"/>
      <c r="S3719" s="25" t="str">
        <f>IF(COUNTA(B3719:R3719)=0,"",IF(AND(COUNTA(B3719)&gt;0, COUNTA(C3719)&gt;0, COUNTA(D3719)&gt;0, COUNTA(E3719)&gt;0, COUNTIF('OMS Drop Downs'!$C$2:$C$3,'OMS Response Form (ORF)'!F3719),COUNTIF('OMS Drop Downs'!$D$2:$D$5,'OMS Response Form (ORF)'!G3719),COUNTIF('OMS Drop Downs'!$A$2:$A$5,'OMS Response Form (ORF)'!H3719),COUNTIF('OMS Drop Downs'!$B$2:$B$4,'OMS Response Form (ORF)'!I3719),COUNTIF('OMS Drop Downs'!$A$2:$A$5,'OMS Response Form (ORF)'!J3719),COUNTIF('OMS Drop Downs'!$E$2:$E$7,'OMS Response Form (ORF)'!K3719),COUNTIF('OMS Drop Downs'!$B$2:$B$4,'OMS Response Form (ORF)'!L3719),COUNTIF('OMS Drop Downs'!$B$2:$B$4,'OMS Response Form (ORF)'!M3719),COUNTIF('OMS Drop Downs'!$B$2:$B$4,'OMS Response Form (ORF)'!N3719),COUNTIF('OMS Drop Downs'!$B$2:$B$4,'OMS Response Form (ORF)'!O3719), COUNTIF('OMS Drop Downs'!$B$2:$B$4,'OMS Response Form (ORF)'!P3719),COUNTIF('OMS Drop Downs'!$B$2:$B$4,'OMS Response Form (ORF)'!Q3719),COUNTIF('OMS Drop Downs'!$B$2:$B$4,'OMS Response Form (ORF)'!R3719)),"Complete","Incomplete"))</f>
        <v/>
      </c>
      <c r="T3719" s="26" t="str">
        <f>IF(S3719="Complete",IF(AND(NOT(ISNA(VLOOKUP(CONCATENATE(F3719,G3719,H3719,I3719,J3719,K3719),'OMS Drop Downs'!G:G,1,FALSE))),IF(AND(G3719&lt;&gt;"C3",K3719&lt;&gt;"O5"),IF(SUM(COUNTIF(L3719:R3719,"Y"),COUNTIF(L3719:R3719,"N"))=0,"V","I"),IF(COUNTIF(L3719:R3719,"Y"),"V","I"))="V"),"Valid","Invalid")," ")</f>
        <v xml:space="preserve"> </v>
      </c>
      <c r="U3719"/>
    </row>
    <row r="3720" spans="2:21" x14ac:dyDescent="0.35">
      <c r="B3720" s="116"/>
      <c r="C3720" s="117"/>
      <c r="D3720" s="118"/>
      <c r="E3720" s="120"/>
      <c r="F3720" s="56"/>
      <c r="G3720" s="32"/>
      <c r="H3720" s="32"/>
      <c r="I3720" s="32"/>
      <c r="J3720" s="32"/>
      <c r="K3720" s="32"/>
      <c r="L3720" s="32"/>
      <c r="M3720" s="32"/>
      <c r="N3720" s="32"/>
      <c r="O3720" s="32"/>
      <c r="P3720" s="32"/>
      <c r="Q3720" s="32"/>
      <c r="R3720" s="32"/>
      <c r="S3720" s="25" t="str">
        <f>IF(COUNTA(B3720:R3720)=0,"",IF(AND(COUNTA(B3720)&gt;0, COUNTA(C3720)&gt;0, COUNTA(D3720)&gt;0, COUNTA(E3720)&gt;0, COUNTIF('OMS Drop Downs'!$C$2:$C$3,'OMS Response Form (ORF)'!F3720),COUNTIF('OMS Drop Downs'!$D$2:$D$5,'OMS Response Form (ORF)'!G3720),COUNTIF('OMS Drop Downs'!$A$2:$A$5,'OMS Response Form (ORF)'!H3720),COUNTIF('OMS Drop Downs'!$B$2:$B$4,'OMS Response Form (ORF)'!I3720),COUNTIF('OMS Drop Downs'!$A$2:$A$5,'OMS Response Form (ORF)'!J3720),COUNTIF('OMS Drop Downs'!$E$2:$E$7,'OMS Response Form (ORF)'!K3720),COUNTIF('OMS Drop Downs'!$B$2:$B$4,'OMS Response Form (ORF)'!L3720),COUNTIF('OMS Drop Downs'!$B$2:$B$4,'OMS Response Form (ORF)'!M3720),COUNTIF('OMS Drop Downs'!$B$2:$B$4,'OMS Response Form (ORF)'!N3720),COUNTIF('OMS Drop Downs'!$B$2:$B$4,'OMS Response Form (ORF)'!O3720), COUNTIF('OMS Drop Downs'!$B$2:$B$4,'OMS Response Form (ORF)'!P3720),COUNTIF('OMS Drop Downs'!$B$2:$B$4,'OMS Response Form (ORF)'!Q3720),COUNTIF('OMS Drop Downs'!$B$2:$B$4,'OMS Response Form (ORF)'!R3720)),"Complete","Incomplete"))</f>
        <v/>
      </c>
      <c r="T3720" s="26" t="str">
        <f>IF(S3720="Complete",IF(AND(NOT(ISNA(VLOOKUP(CONCATENATE(F3720,G3720,H3720,I3720,J3720,K3720),'OMS Drop Downs'!G:G,1,FALSE))),IF(AND(G3720&lt;&gt;"C3",K3720&lt;&gt;"O5"),IF(SUM(COUNTIF(L3720:R3720,"Y"),COUNTIF(L3720:R3720,"N"))=0,"V","I"),IF(COUNTIF(L3720:R3720,"Y"),"V","I"))="V"),"Valid","Invalid")," ")</f>
        <v xml:space="preserve"> </v>
      </c>
      <c r="U3720"/>
    </row>
    <row r="3721" spans="2:21" x14ac:dyDescent="0.35">
      <c r="B3721" s="116"/>
      <c r="C3721" s="117"/>
      <c r="D3721" s="118"/>
      <c r="E3721" s="120"/>
      <c r="F3721" s="56"/>
      <c r="G3721" s="32"/>
      <c r="H3721" s="32"/>
      <c r="I3721" s="32"/>
      <c r="J3721" s="32"/>
      <c r="K3721" s="32"/>
      <c r="L3721" s="32"/>
      <c r="M3721" s="32"/>
      <c r="N3721" s="32"/>
      <c r="O3721" s="32"/>
      <c r="P3721" s="32"/>
      <c r="Q3721" s="32"/>
      <c r="R3721" s="32"/>
      <c r="S3721" s="25" t="str">
        <f>IF(COUNTA(B3721:R3721)=0,"",IF(AND(COUNTA(B3721)&gt;0, COUNTA(C3721)&gt;0, COUNTA(D3721)&gt;0, COUNTA(E3721)&gt;0, COUNTIF('OMS Drop Downs'!$C$2:$C$3,'OMS Response Form (ORF)'!F3721),COUNTIF('OMS Drop Downs'!$D$2:$D$5,'OMS Response Form (ORF)'!G3721),COUNTIF('OMS Drop Downs'!$A$2:$A$5,'OMS Response Form (ORF)'!H3721),COUNTIF('OMS Drop Downs'!$B$2:$B$4,'OMS Response Form (ORF)'!I3721),COUNTIF('OMS Drop Downs'!$A$2:$A$5,'OMS Response Form (ORF)'!J3721),COUNTIF('OMS Drop Downs'!$E$2:$E$7,'OMS Response Form (ORF)'!K3721),COUNTIF('OMS Drop Downs'!$B$2:$B$4,'OMS Response Form (ORF)'!L3721),COUNTIF('OMS Drop Downs'!$B$2:$B$4,'OMS Response Form (ORF)'!M3721),COUNTIF('OMS Drop Downs'!$B$2:$B$4,'OMS Response Form (ORF)'!N3721),COUNTIF('OMS Drop Downs'!$B$2:$B$4,'OMS Response Form (ORF)'!O3721), COUNTIF('OMS Drop Downs'!$B$2:$B$4,'OMS Response Form (ORF)'!P3721),COUNTIF('OMS Drop Downs'!$B$2:$B$4,'OMS Response Form (ORF)'!Q3721),COUNTIF('OMS Drop Downs'!$B$2:$B$4,'OMS Response Form (ORF)'!R3721)),"Complete","Incomplete"))</f>
        <v/>
      </c>
      <c r="T3721" s="26" t="str">
        <f>IF(S3721="Complete",IF(AND(NOT(ISNA(VLOOKUP(CONCATENATE(F3721,G3721,H3721,I3721,J3721,K3721),'OMS Drop Downs'!G:G,1,FALSE))),IF(AND(G3721&lt;&gt;"C3",K3721&lt;&gt;"O5"),IF(SUM(COUNTIF(L3721:R3721,"Y"),COUNTIF(L3721:R3721,"N"))=0,"V","I"),IF(COUNTIF(L3721:R3721,"Y"),"V","I"))="V"),"Valid","Invalid")," ")</f>
        <v xml:space="preserve"> </v>
      </c>
      <c r="U3721"/>
    </row>
    <row r="3722" spans="2:21" x14ac:dyDescent="0.35">
      <c r="B3722" s="116"/>
      <c r="C3722" s="117"/>
      <c r="D3722" s="118"/>
      <c r="E3722" s="120"/>
      <c r="F3722" s="56"/>
      <c r="G3722" s="32"/>
      <c r="H3722" s="32"/>
      <c r="I3722" s="32"/>
      <c r="J3722" s="32"/>
      <c r="K3722" s="32"/>
      <c r="L3722" s="32"/>
      <c r="M3722" s="32"/>
      <c r="N3722" s="32"/>
      <c r="O3722" s="32"/>
      <c r="P3722" s="32"/>
      <c r="Q3722" s="32"/>
      <c r="R3722" s="32"/>
      <c r="S3722" s="25" t="str">
        <f>IF(COUNTA(B3722:R3722)=0,"",IF(AND(COUNTA(B3722)&gt;0, COUNTA(C3722)&gt;0, COUNTA(D3722)&gt;0, COUNTA(E3722)&gt;0, COUNTIF('OMS Drop Downs'!$C$2:$C$3,'OMS Response Form (ORF)'!F3722),COUNTIF('OMS Drop Downs'!$D$2:$D$5,'OMS Response Form (ORF)'!G3722),COUNTIF('OMS Drop Downs'!$A$2:$A$5,'OMS Response Form (ORF)'!H3722),COUNTIF('OMS Drop Downs'!$B$2:$B$4,'OMS Response Form (ORF)'!I3722),COUNTIF('OMS Drop Downs'!$A$2:$A$5,'OMS Response Form (ORF)'!J3722),COUNTIF('OMS Drop Downs'!$E$2:$E$7,'OMS Response Form (ORF)'!K3722),COUNTIF('OMS Drop Downs'!$B$2:$B$4,'OMS Response Form (ORF)'!L3722),COUNTIF('OMS Drop Downs'!$B$2:$B$4,'OMS Response Form (ORF)'!M3722),COUNTIF('OMS Drop Downs'!$B$2:$B$4,'OMS Response Form (ORF)'!N3722),COUNTIF('OMS Drop Downs'!$B$2:$B$4,'OMS Response Form (ORF)'!O3722), COUNTIF('OMS Drop Downs'!$B$2:$B$4,'OMS Response Form (ORF)'!P3722),COUNTIF('OMS Drop Downs'!$B$2:$B$4,'OMS Response Form (ORF)'!Q3722),COUNTIF('OMS Drop Downs'!$B$2:$B$4,'OMS Response Form (ORF)'!R3722)),"Complete","Incomplete"))</f>
        <v/>
      </c>
      <c r="T3722" s="26" t="str">
        <f>IF(S3722="Complete",IF(AND(NOT(ISNA(VLOOKUP(CONCATENATE(F3722,G3722,H3722,I3722,J3722,K3722),'OMS Drop Downs'!G:G,1,FALSE))),IF(AND(G3722&lt;&gt;"C3",K3722&lt;&gt;"O5"),IF(SUM(COUNTIF(L3722:R3722,"Y"),COUNTIF(L3722:R3722,"N"))=0,"V","I"),IF(COUNTIF(L3722:R3722,"Y"),"V","I"))="V"),"Valid","Invalid")," ")</f>
        <v xml:space="preserve"> </v>
      </c>
      <c r="U3722"/>
    </row>
    <row r="3723" spans="2:21" x14ac:dyDescent="0.35">
      <c r="B3723" s="116"/>
      <c r="C3723" s="117"/>
      <c r="D3723" s="118"/>
      <c r="E3723" s="120"/>
      <c r="F3723" s="56"/>
      <c r="G3723" s="32"/>
      <c r="H3723" s="32"/>
      <c r="I3723" s="32"/>
      <c r="J3723" s="32"/>
      <c r="K3723" s="32"/>
      <c r="L3723" s="32"/>
      <c r="M3723" s="32"/>
      <c r="N3723" s="32"/>
      <c r="O3723" s="32"/>
      <c r="P3723" s="32"/>
      <c r="Q3723" s="32"/>
      <c r="R3723" s="32"/>
      <c r="S3723" s="25" t="str">
        <f>IF(COUNTA(B3723:R3723)=0,"",IF(AND(COUNTA(B3723)&gt;0, COUNTA(C3723)&gt;0, COUNTA(D3723)&gt;0, COUNTA(E3723)&gt;0, COUNTIF('OMS Drop Downs'!$C$2:$C$3,'OMS Response Form (ORF)'!F3723),COUNTIF('OMS Drop Downs'!$D$2:$D$5,'OMS Response Form (ORF)'!G3723),COUNTIF('OMS Drop Downs'!$A$2:$A$5,'OMS Response Form (ORF)'!H3723),COUNTIF('OMS Drop Downs'!$B$2:$B$4,'OMS Response Form (ORF)'!I3723),COUNTIF('OMS Drop Downs'!$A$2:$A$5,'OMS Response Form (ORF)'!J3723),COUNTIF('OMS Drop Downs'!$E$2:$E$7,'OMS Response Form (ORF)'!K3723),COUNTIF('OMS Drop Downs'!$B$2:$B$4,'OMS Response Form (ORF)'!L3723),COUNTIF('OMS Drop Downs'!$B$2:$B$4,'OMS Response Form (ORF)'!M3723),COUNTIF('OMS Drop Downs'!$B$2:$B$4,'OMS Response Form (ORF)'!N3723),COUNTIF('OMS Drop Downs'!$B$2:$B$4,'OMS Response Form (ORF)'!O3723), COUNTIF('OMS Drop Downs'!$B$2:$B$4,'OMS Response Form (ORF)'!P3723),COUNTIF('OMS Drop Downs'!$B$2:$B$4,'OMS Response Form (ORF)'!Q3723),COUNTIF('OMS Drop Downs'!$B$2:$B$4,'OMS Response Form (ORF)'!R3723)),"Complete","Incomplete"))</f>
        <v/>
      </c>
      <c r="T3723" s="26" t="str">
        <f>IF(S3723="Complete",IF(AND(NOT(ISNA(VLOOKUP(CONCATENATE(F3723,G3723,H3723,I3723,J3723,K3723),'OMS Drop Downs'!G:G,1,FALSE))),IF(AND(G3723&lt;&gt;"C3",K3723&lt;&gt;"O5"),IF(SUM(COUNTIF(L3723:R3723,"Y"),COUNTIF(L3723:R3723,"N"))=0,"V","I"),IF(COUNTIF(L3723:R3723,"Y"),"V","I"))="V"),"Valid","Invalid")," ")</f>
        <v xml:space="preserve"> </v>
      </c>
      <c r="U3723"/>
    </row>
    <row r="3724" spans="2:21" x14ac:dyDescent="0.35">
      <c r="B3724" s="116"/>
      <c r="C3724" s="117"/>
      <c r="D3724" s="118"/>
      <c r="E3724" s="120"/>
      <c r="F3724" s="56"/>
      <c r="G3724" s="32"/>
      <c r="H3724" s="32"/>
      <c r="I3724" s="32"/>
      <c r="J3724" s="32"/>
      <c r="K3724" s="32"/>
      <c r="L3724" s="32"/>
      <c r="M3724" s="32"/>
      <c r="N3724" s="32"/>
      <c r="O3724" s="32"/>
      <c r="P3724" s="32"/>
      <c r="Q3724" s="32"/>
      <c r="R3724" s="32"/>
      <c r="S3724" s="25" t="str">
        <f>IF(COUNTA(B3724:R3724)=0,"",IF(AND(COUNTA(B3724)&gt;0, COUNTA(C3724)&gt;0, COUNTA(D3724)&gt;0, COUNTA(E3724)&gt;0, COUNTIF('OMS Drop Downs'!$C$2:$C$3,'OMS Response Form (ORF)'!F3724),COUNTIF('OMS Drop Downs'!$D$2:$D$5,'OMS Response Form (ORF)'!G3724),COUNTIF('OMS Drop Downs'!$A$2:$A$5,'OMS Response Form (ORF)'!H3724),COUNTIF('OMS Drop Downs'!$B$2:$B$4,'OMS Response Form (ORF)'!I3724),COUNTIF('OMS Drop Downs'!$A$2:$A$5,'OMS Response Form (ORF)'!J3724),COUNTIF('OMS Drop Downs'!$E$2:$E$7,'OMS Response Form (ORF)'!K3724),COUNTIF('OMS Drop Downs'!$B$2:$B$4,'OMS Response Form (ORF)'!L3724),COUNTIF('OMS Drop Downs'!$B$2:$B$4,'OMS Response Form (ORF)'!M3724),COUNTIF('OMS Drop Downs'!$B$2:$B$4,'OMS Response Form (ORF)'!N3724),COUNTIF('OMS Drop Downs'!$B$2:$B$4,'OMS Response Form (ORF)'!O3724), COUNTIF('OMS Drop Downs'!$B$2:$B$4,'OMS Response Form (ORF)'!P3724),COUNTIF('OMS Drop Downs'!$B$2:$B$4,'OMS Response Form (ORF)'!Q3724),COUNTIF('OMS Drop Downs'!$B$2:$B$4,'OMS Response Form (ORF)'!R3724)),"Complete","Incomplete"))</f>
        <v/>
      </c>
      <c r="T3724" s="26" t="str">
        <f>IF(S3724="Complete",IF(AND(NOT(ISNA(VLOOKUP(CONCATENATE(F3724,G3724,H3724,I3724,J3724,K3724),'OMS Drop Downs'!G:G,1,FALSE))),IF(AND(G3724&lt;&gt;"C3",K3724&lt;&gt;"O5"),IF(SUM(COUNTIF(L3724:R3724,"Y"),COUNTIF(L3724:R3724,"N"))=0,"V","I"),IF(COUNTIF(L3724:R3724,"Y"),"V","I"))="V"),"Valid","Invalid")," ")</f>
        <v xml:space="preserve"> </v>
      </c>
      <c r="U3724"/>
    </row>
    <row r="3725" spans="2:21" x14ac:dyDescent="0.35">
      <c r="B3725" s="116"/>
      <c r="C3725" s="117"/>
      <c r="D3725" s="118"/>
      <c r="E3725" s="120"/>
      <c r="F3725" s="56"/>
      <c r="G3725" s="32"/>
      <c r="H3725" s="32"/>
      <c r="I3725" s="32"/>
      <c r="J3725" s="32"/>
      <c r="K3725" s="32"/>
      <c r="L3725" s="32"/>
      <c r="M3725" s="32"/>
      <c r="N3725" s="32"/>
      <c r="O3725" s="32"/>
      <c r="P3725" s="32"/>
      <c r="Q3725" s="32"/>
      <c r="R3725" s="32"/>
      <c r="S3725" s="25" t="str">
        <f>IF(COUNTA(B3725:R3725)=0,"",IF(AND(COUNTA(B3725)&gt;0, COUNTA(C3725)&gt;0, COUNTA(D3725)&gt;0, COUNTA(E3725)&gt;0, COUNTIF('OMS Drop Downs'!$C$2:$C$3,'OMS Response Form (ORF)'!F3725),COUNTIF('OMS Drop Downs'!$D$2:$D$5,'OMS Response Form (ORF)'!G3725),COUNTIF('OMS Drop Downs'!$A$2:$A$5,'OMS Response Form (ORF)'!H3725),COUNTIF('OMS Drop Downs'!$B$2:$B$4,'OMS Response Form (ORF)'!I3725),COUNTIF('OMS Drop Downs'!$A$2:$A$5,'OMS Response Form (ORF)'!J3725),COUNTIF('OMS Drop Downs'!$E$2:$E$7,'OMS Response Form (ORF)'!K3725),COUNTIF('OMS Drop Downs'!$B$2:$B$4,'OMS Response Form (ORF)'!L3725),COUNTIF('OMS Drop Downs'!$B$2:$B$4,'OMS Response Form (ORF)'!M3725),COUNTIF('OMS Drop Downs'!$B$2:$B$4,'OMS Response Form (ORF)'!N3725),COUNTIF('OMS Drop Downs'!$B$2:$B$4,'OMS Response Form (ORF)'!O3725), COUNTIF('OMS Drop Downs'!$B$2:$B$4,'OMS Response Form (ORF)'!P3725),COUNTIF('OMS Drop Downs'!$B$2:$B$4,'OMS Response Form (ORF)'!Q3725),COUNTIF('OMS Drop Downs'!$B$2:$B$4,'OMS Response Form (ORF)'!R3725)),"Complete","Incomplete"))</f>
        <v/>
      </c>
      <c r="T3725" s="26" t="str">
        <f>IF(S3725="Complete",IF(AND(NOT(ISNA(VLOOKUP(CONCATENATE(F3725,G3725,H3725,I3725,J3725,K3725),'OMS Drop Downs'!G:G,1,FALSE))),IF(AND(G3725&lt;&gt;"C3",K3725&lt;&gt;"O5"),IF(SUM(COUNTIF(L3725:R3725,"Y"),COUNTIF(L3725:R3725,"N"))=0,"V","I"),IF(COUNTIF(L3725:R3725,"Y"),"V","I"))="V"),"Valid","Invalid")," ")</f>
        <v xml:space="preserve"> </v>
      </c>
      <c r="U3725"/>
    </row>
    <row r="3726" spans="2:21" x14ac:dyDescent="0.35">
      <c r="B3726" s="116"/>
      <c r="C3726" s="117"/>
      <c r="D3726" s="118"/>
      <c r="E3726" s="120"/>
      <c r="F3726" s="56"/>
      <c r="G3726" s="32"/>
      <c r="H3726" s="32"/>
      <c r="I3726" s="32"/>
      <c r="J3726" s="32"/>
      <c r="K3726" s="32"/>
      <c r="L3726" s="32"/>
      <c r="M3726" s="32"/>
      <c r="N3726" s="32"/>
      <c r="O3726" s="32"/>
      <c r="P3726" s="32"/>
      <c r="Q3726" s="32"/>
      <c r="R3726" s="32"/>
      <c r="S3726" s="25" t="str">
        <f>IF(COUNTA(B3726:R3726)=0,"",IF(AND(COUNTA(B3726)&gt;0, COUNTA(C3726)&gt;0, COUNTA(D3726)&gt;0, COUNTA(E3726)&gt;0, COUNTIF('OMS Drop Downs'!$C$2:$C$3,'OMS Response Form (ORF)'!F3726),COUNTIF('OMS Drop Downs'!$D$2:$D$5,'OMS Response Form (ORF)'!G3726),COUNTIF('OMS Drop Downs'!$A$2:$A$5,'OMS Response Form (ORF)'!H3726),COUNTIF('OMS Drop Downs'!$B$2:$B$4,'OMS Response Form (ORF)'!I3726),COUNTIF('OMS Drop Downs'!$A$2:$A$5,'OMS Response Form (ORF)'!J3726),COUNTIF('OMS Drop Downs'!$E$2:$E$7,'OMS Response Form (ORF)'!K3726),COUNTIF('OMS Drop Downs'!$B$2:$B$4,'OMS Response Form (ORF)'!L3726),COUNTIF('OMS Drop Downs'!$B$2:$B$4,'OMS Response Form (ORF)'!M3726),COUNTIF('OMS Drop Downs'!$B$2:$B$4,'OMS Response Form (ORF)'!N3726),COUNTIF('OMS Drop Downs'!$B$2:$B$4,'OMS Response Form (ORF)'!O3726), COUNTIF('OMS Drop Downs'!$B$2:$B$4,'OMS Response Form (ORF)'!P3726),COUNTIF('OMS Drop Downs'!$B$2:$B$4,'OMS Response Form (ORF)'!Q3726),COUNTIF('OMS Drop Downs'!$B$2:$B$4,'OMS Response Form (ORF)'!R3726)),"Complete","Incomplete"))</f>
        <v/>
      </c>
      <c r="T3726" s="26" t="str">
        <f>IF(S3726="Complete",IF(AND(NOT(ISNA(VLOOKUP(CONCATENATE(F3726,G3726,H3726,I3726,J3726,K3726),'OMS Drop Downs'!G:G,1,FALSE))),IF(AND(G3726&lt;&gt;"C3",K3726&lt;&gt;"O5"),IF(SUM(COUNTIF(L3726:R3726,"Y"),COUNTIF(L3726:R3726,"N"))=0,"V","I"),IF(COUNTIF(L3726:R3726,"Y"),"V","I"))="V"),"Valid","Invalid")," ")</f>
        <v xml:space="preserve"> </v>
      </c>
      <c r="U3726"/>
    </row>
    <row r="3727" spans="2:21" x14ac:dyDescent="0.35">
      <c r="B3727" s="116"/>
      <c r="C3727" s="117"/>
      <c r="D3727" s="118"/>
      <c r="E3727" s="120"/>
      <c r="F3727" s="56"/>
      <c r="G3727" s="32"/>
      <c r="H3727" s="32"/>
      <c r="I3727" s="32"/>
      <c r="J3727" s="32"/>
      <c r="K3727" s="32"/>
      <c r="L3727" s="32"/>
      <c r="M3727" s="32"/>
      <c r="N3727" s="32"/>
      <c r="O3727" s="32"/>
      <c r="P3727" s="32"/>
      <c r="Q3727" s="32"/>
      <c r="R3727" s="32"/>
      <c r="S3727" s="25" t="str">
        <f>IF(COUNTA(B3727:R3727)=0,"",IF(AND(COUNTA(B3727)&gt;0, COUNTA(C3727)&gt;0, COUNTA(D3727)&gt;0, COUNTA(E3727)&gt;0, COUNTIF('OMS Drop Downs'!$C$2:$C$3,'OMS Response Form (ORF)'!F3727),COUNTIF('OMS Drop Downs'!$D$2:$D$5,'OMS Response Form (ORF)'!G3727),COUNTIF('OMS Drop Downs'!$A$2:$A$5,'OMS Response Form (ORF)'!H3727),COUNTIF('OMS Drop Downs'!$B$2:$B$4,'OMS Response Form (ORF)'!I3727),COUNTIF('OMS Drop Downs'!$A$2:$A$5,'OMS Response Form (ORF)'!J3727),COUNTIF('OMS Drop Downs'!$E$2:$E$7,'OMS Response Form (ORF)'!K3727),COUNTIF('OMS Drop Downs'!$B$2:$B$4,'OMS Response Form (ORF)'!L3727),COUNTIF('OMS Drop Downs'!$B$2:$B$4,'OMS Response Form (ORF)'!M3727),COUNTIF('OMS Drop Downs'!$B$2:$B$4,'OMS Response Form (ORF)'!N3727),COUNTIF('OMS Drop Downs'!$B$2:$B$4,'OMS Response Form (ORF)'!O3727), COUNTIF('OMS Drop Downs'!$B$2:$B$4,'OMS Response Form (ORF)'!P3727),COUNTIF('OMS Drop Downs'!$B$2:$B$4,'OMS Response Form (ORF)'!Q3727),COUNTIF('OMS Drop Downs'!$B$2:$B$4,'OMS Response Form (ORF)'!R3727)),"Complete","Incomplete"))</f>
        <v/>
      </c>
      <c r="T3727" s="26" t="str">
        <f>IF(S3727="Complete",IF(AND(NOT(ISNA(VLOOKUP(CONCATENATE(F3727,G3727,H3727,I3727,J3727,K3727),'OMS Drop Downs'!G:G,1,FALSE))),IF(AND(G3727&lt;&gt;"C3",K3727&lt;&gt;"O5"),IF(SUM(COUNTIF(L3727:R3727,"Y"),COUNTIF(L3727:R3727,"N"))=0,"V","I"),IF(COUNTIF(L3727:R3727,"Y"),"V","I"))="V"),"Valid","Invalid")," ")</f>
        <v xml:space="preserve"> </v>
      </c>
      <c r="U3727"/>
    </row>
    <row r="3728" spans="2:21" x14ac:dyDescent="0.35">
      <c r="B3728" s="116"/>
      <c r="C3728" s="117"/>
      <c r="D3728" s="118"/>
      <c r="E3728" s="120"/>
      <c r="F3728" s="56"/>
      <c r="G3728" s="32"/>
      <c r="H3728" s="32"/>
      <c r="I3728" s="32"/>
      <c r="J3728" s="32"/>
      <c r="K3728" s="32"/>
      <c r="L3728" s="32"/>
      <c r="M3728" s="32"/>
      <c r="N3728" s="32"/>
      <c r="O3728" s="32"/>
      <c r="P3728" s="32"/>
      <c r="Q3728" s="32"/>
      <c r="R3728" s="32"/>
      <c r="S3728" s="25" t="str">
        <f>IF(COUNTA(B3728:R3728)=0,"",IF(AND(COUNTA(B3728)&gt;0, COUNTA(C3728)&gt;0, COUNTA(D3728)&gt;0, COUNTA(E3728)&gt;0, COUNTIF('OMS Drop Downs'!$C$2:$C$3,'OMS Response Form (ORF)'!F3728),COUNTIF('OMS Drop Downs'!$D$2:$D$5,'OMS Response Form (ORF)'!G3728),COUNTIF('OMS Drop Downs'!$A$2:$A$5,'OMS Response Form (ORF)'!H3728),COUNTIF('OMS Drop Downs'!$B$2:$B$4,'OMS Response Form (ORF)'!I3728),COUNTIF('OMS Drop Downs'!$A$2:$A$5,'OMS Response Form (ORF)'!J3728),COUNTIF('OMS Drop Downs'!$E$2:$E$7,'OMS Response Form (ORF)'!K3728),COUNTIF('OMS Drop Downs'!$B$2:$B$4,'OMS Response Form (ORF)'!L3728),COUNTIF('OMS Drop Downs'!$B$2:$B$4,'OMS Response Form (ORF)'!M3728),COUNTIF('OMS Drop Downs'!$B$2:$B$4,'OMS Response Form (ORF)'!N3728),COUNTIF('OMS Drop Downs'!$B$2:$B$4,'OMS Response Form (ORF)'!O3728), COUNTIF('OMS Drop Downs'!$B$2:$B$4,'OMS Response Form (ORF)'!P3728),COUNTIF('OMS Drop Downs'!$B$2:$B$4,'OMS Response Form (ORF)'!Q3728),COUNTIF('OMS Drop Downs'!$B$2:$B$4,'OMS Response Form (ORF)'!R3728)),"Complete","Incomplete"))</f>
        <v/>
      </c>
      <c r="T3728" s="26" t="str">
        <f>IF(S3728="Complete",IF(AND(NOT(ISNA(VLOOKUP(CONCATENATE(F3728,G3728,H3728,I3728,J3728,K3728),'OMS Drop Downs'!G:G,1,FALSE))),IF(AND(G3728&lt;&gt;"C3",K3728&lt;&gt;"O5"),IF(SUM(COUNTIF(L3728:R3728,"Y"),COUNTIF(L3728:R3728,"N"))=0,"V","I"),IF(COUNTIF(L3728:R3728,"Y"),"V","I"))="V"),"Valid","Invalid")," ")</f>
        <v xml:space="preserve"> </v>
      </c>
      <c r="U3728"/>
    </row>
    <row r="3729" spans="2:21" x14ac:dyDescent="0.35">
      <c r="B3729" s="116"/>
      <c r="C3729" s="117"/>
      <c r="D3729" s="118"/>
      <c r="E3729" s="120"/>
      <c r="F3729" s="56"/>
      <c r="G3729" s="32"/>
      <c r="H3729" s="32"/>
      <c r="I3729" s="32"/>
      <c r="J3729" s="32"/>
      <c r="K3729" s="32"/>
      <c r="L3729" s="32"/>
      <c r="M3729" s="32"/>
      <c r="N3729" s="32"/>
      <c r="O3729" s="32"/>
      <c r="P3729" s="32"/>
      <c r="Q3729" s="32"/>
      <c r="R3729" s="32"/>
      <c r="S3729" s="25" t="str">
        <f>IF(COUNTA(B3729:R3729)=0,"",IF(AND(COUNTA(B3729)&gt;0, COUNTA(C3729)&gt;0, COUNTA(D3729)&gt;0, COUNTA(E3729)&gt;0, COUNTIF('OMS Drop Downs'!$C$2:$C$3,'OMS Response Form (ORF)'!F3729),COUNTIF('OMS Drop Downs'!$D$2:$D$5,'OMS Response Form (ORF)'!G3729),COUNTIF('OMS Drop Downs'!$A$2:$A$5,'OMS Response Form (ORF)'!H3729),COUNTIF('OMS Drop Downs'!$B$2:$B$4,'OMS Response Form (ORF)'!I3729),COUNTIF('OMS Drop Downs'!$A$2:$A$5,'OMS Response Form (ORF)'!J3729),COUNTIF('OMS Drop Downs'!$E$2:$E$7,'OMS Response Form (ORF)'!K3729),COUNTIF('OMS Drop Downs'!$B$2:$B$4,'OMS Response Form (ORF)'!L3729),COUNTIF('OMS Drop Downs'!$B$2:$B$4,'OMS Response Form (ORF)'!M3729),COUNTIF('OMS Drop Downs'!$B$2:$B$4,'OMS Response Form (ORF)'!N3729),COUNTIF('OMS Drop Downs'!$B$2:$B$4,'OMS Response Form (ORF)'!O3729), COUNTIF('OMS Drop Downs'!$B$2:$B$4,'OMS Response Form (ORF)'!P3729),COUNTIF('OMS Drop Downs'!$B$2:$B$4,'OMS Response Form (ORF)'!Q3729),COUNTIF('OMS Drop Downs'!$B$2:$B$4,'OMS Response Form (ORF)'!R3729)),"Complete","Incomplete"))</f>
        <v/>
      </c>
      <c r="T3729" s="26" t="str">
        <f>IF(S3729="Complete",IF(AND(NOT(ISNA(VLOOKUP(CONCATENATE(F3729,G3729,H3729,I3729,J3729,K3729),'OMS Drop Downs'!G:G,1,FALSE))),IF(AND(G3729&lt;&gt;"C3",K3729&lt;&gt;"O5"),IF(SUM(COUNTIF(L3729:R3729,"Y"),COUNTIF(L3729:R3729,"N"))=0,"V","I"),IF(COUNTIF(L3729:R3729,"Y"),"V","I"))="V"),"Valid","Invalid")," ")</f>
        <v xml:space="preserve"> </v>
      </c>
      <c r="U3729"/>
    </row>
    <row r="3730" spans="2:21" x14ac:dyDescent="0.35">
      <c r="B3730" s="116"/>
      <c r="C3730" s="117"/>
      <c r="D3730" s="118"/>
      <c r="E3730" s="120"/>
      <c r="F3730" s="56"/>
      <c r="G3730" s="32"/>
      <c r="H3730" s="32"/>
      <c r="I3730" s="32"/>
      <c r="J3730" s="32"/>
      <c r="K3730" s="32"/>
      <c r="L3730" s="32"/>
      <c r="M3730" s="32"/>
      <c r="N3730" s="32"/>
      <c r="O3730" s="32"/>
      <c r="P3730" s="32"/>
      <c r="Q3730" s="32"/>
      <c r="R3730" s="32"/>
      <c r="S3730" s="25" t="str">
        <f>IF(COUNTA(B3730:R3730)=0,"",IF(AND(COUNTA(B3730)&gt;0, COUNTA(C3730)&gt;0, COUNTA(D3730)&gt;0, COUNTA(E3730)&gt;0, COUNTIF('OMS Drop Downs'!$C$2:$C$3,'OMS Response Form (ORF)'!F3730),COUNTIF('OMS Drop Downs'!$D$2:$D$5,'OMS Response Form (ORF)'!G3730),COUNTIF('OMS Drop Downs'!$A$2:$A$5,'OMS Response Form (ORF)'!H3730),COUNTIF('OMS Drop Downs'!$B$2:$B$4,'OMS Response Form (ORF)'!I3730),COUNTIF('OMS Drop Downs'!$A$2:$A$5,'OMS Response Form (ORF)'!J3730),COUNTIF('OMS Drop Downs'!$E$2:$E$7,'OMS Response Form (ORF)'!K3730),COUNTIF('OMS Drop Downs'!$B$2:$B$4,'OMS Response Form (ORF)'!L3730),COUNTIF('OMS Drop Downs'!$B$2:$B$4,'OMS Response Form (ORF)'!M3730),COUNTIF('OMS Drop Downs'!$B$2:$B$4,'OMS Response Form (ORF)'!N3730),COUNTIF('OMS Drop Downs'!$B$2:$B$4,'OMS Response Form (ORF)'!O3730), COUNTIF('OMS Drop Downs'!$B$2:$B$4,'OMS Response Form (ORF)'!P3730),COUNTIF('OMS Drop Downs'!$B$2:$B$4,'OMS Response Form (ORF)'!Q3730),COUNTIF('OMS Drop Downs'!$B$2:$B$4,'OMS Response Form (ORF)'!R3730)),"Complete","Incomplete"))</f>
        <v/>
      </c>
      <c r="T3730" s="26" t="str">
        <f>IF(S3730="Complete",IF(AND(NOT(ISNA(VLOOKUP(CONCATENATE(F3730,G3730,H3730,I3730,J3730,K3730),'OMS Drop Downs'!G:G,1,FALSE))),IF(AND(G3730&lt;&gt;"C3",K3730&lt;&gt;"O5"),IF(SUM(COUNTIF(L3730:R3730,"Y"),COUNTIF(L3730:R3730,"N"))=0,"V","I"),IF(COUNTIF(L3730:R3730,"Y"),"V","I"))="V"),"Valid","Invalid")," ")</f>
        <v xml:space="preserve"> </v>
      </c>
      <c r="U3730"/>
    </row>
    <row r="3731" spans="2:21" x14ac:dyDescent="0.35">
      <c r="B3731" s="116"/>
      <c r="C3731" s="117"/>
      <c r="D3731" s="118"/>
      <c r="E3731" s="120"/>
      <c r="F3731" s="56"/>
      <c r="G3731" s="32"/>
      <c r="H3731" s="32"/>
      <c r="I3731" s="32"/>
      <c r="J3731" s="32"/>
      <c r="K3731" s="32"/>
      <c r="L3731" s="32"/>
      <c r="M3731" s="32"/>
      <c r="N3731" s="32"/>
      <c r="O3731" s="32"/>
      <c r="P3731" s="32"/>
      <c r="Q3731" s="32"/>
      <c r="R3731" s="32"/>
      <c r="S3731" s="25" t="str">
        <f>IF(COUNTA(B3731:R3731)=0,"",IF(AND(COUNTA(B3731)&gt;0, COUNTA(C3731)&gt;0, COUNTA(D3731)&gt;0, COUNTA(E3731)&gt;0, COUNTIF('OMS Drop Downs'!$C$2:$C$3,'OMS Response Form (ORF)'!F3731),COUNTIF('OMS Drop Downs'!$D$2:$D$5,'OMS Response Form (ORF)'!G3731),COUNTIF('OMS Drop Downs'!$A$2:$A$5,'OMS Response Form (ORF)'!H3731),COUNTIF('OMS Drop Downs'!$B$2:$B$4,'OMS Response Form (ORF)'!I3731),COUNTIF('OMS Drop Downs'!$A$2:$A$5,'OMS Response Form (ORF)'!J3731),COUNTIF('OMS Drop Downs'!$E$2:$E$7,'OMS Response Form (ORF)'!K3731),COUNTIF('OMS Drop Downs'!$B$2:$B$4,'OMS Response Form (ORF)'!L3731),COUNTIF('OMS Drop Downs'!$B$2:$B$4,'OMS Response Form (ORF)'!M3731),COUNTIF('OMS Drop Downs'!$B$2:$B$4,'OMS Response Form (ORF)'!N3731),COUNTIF('OMS Drop Downs'!$B$2:$B$4,'OMS Response Form (ORF)'!O3731), COUNTIF('OMS Drop Downs'!$B$2:$B$4,'OMS Response Form (ORF)'!P3731),COUNTIF('OMS Drop Downs'!$B$2:$B$4,'OMS Response Form (ORF)'!Q3731),COUNTIF('OMS Drop Downs'!$B$2:$B$4,'OMS Response Form (ORF)'!R3731)),"Complete","Incomplete"))</f>
        <v/>
      </c>
      <c r="T3731" s="26" t="str">
        <f>IF(S3731="Complete",IF(AND(NOT(ISNA(VLOOKUP(CONCATENATE(F3731,G3731,H3731,I3731,J3731,K3731),'OMS Drop Downs'!G:G,1,FALSE))),IF(AND(G3731&lt;&gt;"C3",K3731&lt;&gt;"O5"),IF(SUM(COUNTIF(L3731:R3731,"Y"),COUNTIF(L3731:R3731,"N"))=0,"V","I"),IF(COUNTIF(L3731:R3731,"Y"),"V","I"))="V"),"Valid","Invalid")," ")</f>
        <v xml:space="preserve"> </v>
      </c>
      <c r="U3731"/>
    </row>
    <row r="3732" spans="2:21" x14ac:dyDescent="0.35">
      <c r="B3732" s="116"/>
      <c r="C3732" s="117"/>
      <c r="D3732" s="118"/>
      <c r="E3732" s="120"/>
      <c r="F3732" s="56"/>
      <c r="G3732" s="32"/>
      <c r="H3732" s="32"/>
      <c r="I3732" s="32"/>
      <c r="J3732" s="32"/>
      <c r="K3732" s="32"/>
      <c r="L3732" s="32"/>
      <c r="M3732" s="32"/>
      <c r="N3732" s="32"/>
      <c r="O3732" s="32"/>
      <c r="P3732" s="32"/>
      <c r="Q3732" s="32"/>
      <c r="R3732" s="32"/>
      <c r="S3732" s="25" t="str">
        <f>IF(COUNTA(B3732:R3732)=0,"",IF(AND(COUNTA(B3732)&gt;0, COUNTA(C3732)&gt;0, COUNTA(D3732)&gt;0, COUNTA(E3732)&gt;0, COUNTIF('OMS Drop Downs'!$C$2:$C$3,'OMS Response Form (ORF)'!F3732),COUNTIF('OMS Drop Downs'!$D$2:$D$5,'OMS Response Form (ORF)'!G3732),COUNTIF('OMS Drop Downs'!$A$2:$A$5,'OMS Response Form (ORF)'!H3732),COUNTIF('OMS Drop Downs'!$B$2:$B$4,'OMS Response Form (ORF)'!I3732),COUNTIF('OMS Drop Downs'!$A$2:$A$5,'OMS Response Form (ORF)'!J3732),COUNTIF('OMS Drop Downs'!$E$2:$E$7,'OMS Response Form (ORF)'!K3732),COUNTIF('OMS Drop Downs'!$B$2:$B$4,'OMS Response Form (ORF)'!L3732),COUNTIF('OMS Drop Downs'!$B$2:$B$4,'OMS Response Form (ORF)'!M3732),COUNTIF('OMS Drop Downs'!$B$2:$B$4,'OMS Response Form (ORF)'!N3732),COUNTIF('OMS Drop Downs'!$B$2:$B$4,'OMS Response Form (ORF)'!O3732), COUNTIF('OMS Drop Downs'!$B$2:$B$4,'OMS Response Form (ORF)'!P3732),COUNTIF('OMS Drop Downs'!$B$2:$B$4,'OMS Response Form (ORF)'!Q3732),COUNTIF('OMS Drop Downs'!$B$2:$B$4,'OMS Response Form (ORF)'!R3732)),"Complete","Incomplete"))</f>
        <v/>
      </c>
      <c r="T3732" s="26" t="str">
        <f>IF(S3732="Complete",IF(AND(NOT(ISNA(VLOOKUP(CONCATENATE(F3732,G3732,H3732,I3732,J3732,K3732),'OMS Drop Downs'!G:G,1,FALSE))),IF(AND(G3732&lt;&gt;"C3",K3732&lt;&gt;"O5"),IF(SUM(COUNTIF(L3732:R3732,"Y"),COUNTIF(L3732:R3732,"N"))=0,"V","I"),IF(COUNTIF(L3732:R3732,"Y"),"V","I"))="V"),"Valid","Invalid")," ")</f>
        <v xml:space="preserve"> </v>
      </c>
      <c r="U3732"/>
    </row>
    <row r="3733" spans="2:21" x14ac:dyDescent="0.35">
      <c r="B3733" s="116"/>
      <c r="C3733" s="117"/>
      <c r="D3733" s="118"/>
      <c r="E3733" s="120"/>
      <c r="F3733" s="56"/>
      <c r="G3733" s="32"/>
      <c r="H3733" s="32"/>
      <c r="I3733" s="32"/>
      <c r="J3733" s="32"/>
      <c r="K3733" s="32"/>
      <c r="L3733" s="32"/>
      <c r="M3733" s="32"/>
      <c r="N3733" s="32"/>
      <c r="O3733" s="32"/>
      <c r="P3733" s="32"/>
      <c r="Q3733" s="32"/>
      <c r="R3733" s="32"/>
      <c r="S3733" s="25" t="str">
        <f>IF(COUNTA(B3733:R3733)=0,"",IF(AND(COUNTA(B3733)&gt;0, COUNTA(C3733)&gt;0, COUNTA(D3733)&gt;0, COUNTA(E3733)&gt;0, COUNTIF('OMS Drop Downs'!$C$2:$C$3,'OMS Response Form (ORF)'!F3733),COUNTIF('OMS Drop Downs'!$D$2:$D$5,'OMS Response Form (ORF)'!G3733),COUNTIF('OMS Drop Downs'!$A$2:$A$5,'OMS Response Form (ORF)'!H3733),COUNTIF('OMS Drop Downs'!$B$2:$B$4,'OMS Response Form (ORF)'!I3733),COUNTIF('OMS Drop Downs'!$A$2:$A$5,'OMS Response Form (ORF)'!J3733),COUNTIF('OMS Drop Downs'!$E$2:$E$7,'OMS Response Form (ORF)'!K3733),COUNTIF('OMS Drop Downs'!$B$2:$B$4,'OMS Response Form (ORF)'!L3733),COUNTIF('OMS Drop Downs'!$B$2:$B$4,'OMS Response Form (ORF)'!M3733),COUNTIF('OMS Drop Downs'!$B$2:$B$4,'OMS Response Form (ORF)'!N3733),COUNTIF('OMS Drop Downs'!$B$2:$B$4,'OMS Response Form (ORF)'!O3733), COUNTIF('OMS Drop Downs'!$B$2:$B$4,'OMS Response Form (ORF)'!P3733),COUNTIF('OMS Drop Downs'!$B$2:$B$4,'OMS Response Form (ORF)'!Q3733),COUNTIF('OMS Drop Downs'!$B$2:$B$4,'OMS Response Form (ORF)'!R3733)),"Complete","Incomplete"))</f>
        <v/>
      </c>
      <c r="T3733" s="26" t="str">
        <f>IF(S3733="Complete",IF(AND(NOT(ISNA(VLOOKUP(CONCATENATE(F3733,G3733,H3733,I3733,J3733,K3733),'OMS Drop Downs'!G:G,1,FALSE))),IF(AND(G3733&lt;&gt;"C3",K3733&lt;&gt;"O5"),IF(SUM(COUNTIF(L3733:R3733,"Y"),COUNTIF(L3733:R3733,"N"))=0,"V","I"),IF(COUNTIF(L3733:R3733,"Y"),"V","I"))="V"),"Valid","Invalid")," ")</f>
        <v xml:space="preserve"> </v>
      </c>
      <c r="U3733"/>
    </row>
    <row r="3734" spans="2:21" x14ac:dyDescent="0.35">
      <c r="B3734" s="116"/>
      <c r="C3734" s="117"/>
      <c r="D3734" s="118"/>
      <c r="E3734" s="120"/>
      <c r="F3734" s="56"/>
      <c r="G3734" s="32"/>
      <c r="H3734" s="32"/>
      <c r="I3734" s="32"/>
      <c r="J3734" s="32"/>
      <c r="K3734" s="32"/>
      <c r="L3734" s="32"/>
      <c r="M3734" s="32"/>
      <c r="N3734" s="32"/>
      <c r="O3734" s="32"/>
      <c r="P3734" s="32"/>
      <c r="Q3734" s="32"/>
      <c r="R3734" s="32"/>
      <c r="S3734" s="25" t="str">
        <f>IF(COUNTA(B3734:R3734)=0,"",IF(AND(COUNTA(B3734)&gt;0, COUNTA(C3734)&gt;0, COUNTA(D3734)&gt;0, COUNTA(E3734)&gt;0, COUNTIF('OMS Drop Downs'!$C$2:$C$3,'OMS Response Form (ORF)'!F3734),COUNTIF('OMS Drop Downs'!$D$2:$D$5,'OMS Response Form (ORF)'!G3734),COUNTIF('OMS Drop Downs'!$A$2:$A$5,'OMS Response Form (ORF)'!H3734),COUNTIF('OMS Drop Downs'!$B$2:$B$4,'OMS Response Form (ORF)'!I3734),COUNTIF('OMS Drop Downs'!$A$2:$A$5,'OMS Response Form (ORF)'!J3734),COUNTIF('OMS Drop Downs'!$E$2:$E$7,'OMS Response Form (ORF)'!K3734),COUNTIF('OMS Drop Downs'!$B$2:$B$4,'OMS Response Form (ORF)'!L3734),COUNTIF('OMS Drop Downs'!$B$2:$B$4,'OMS Response Form (ORF)'!M3734),COUNTIF('OMS Drop Downs'!$B$2:$B$4,'OMS Response Form (ORF)'!N3734),COUNTIF('OMS Drop Downs'!$B$2:$B$4,'OMS Response Form (ORF)'!O3734), COUNTIF('OMS Drop Downs'!$B$2:$B$4,'OMS Response Form (ORF)'!P3734),COUNTIF('OMS Drop Downs'!$B$2:$B$4,'OMS Response Form (ORF)'!Q3734),COUNTIF('OMS Drop Downs'!$B$2:$B$4,'OMS Response Form (ORF)'!R3734)),"Complete","Incomplete"))</f>
        <v/>
      </c>
      <c r="T3734" s="26" t="str">
        <f>IF(S3734="Complete",IF(AND(NOT(ISNA(VLOOKUP(CONCATENATE(F3734,G3734,H3734,I3734,J3734,K3734),'OMS Drop Downs'!G:G,1,FALSE))),IF(AND(G3734&lt;&gt;"C3",K3734&lt;&gt;"O5"),IF(SUM(COUNTIF(L3734:R3734,"Y"),COUNTIF(L3734:R3734,"N"))=0,"V","I"),IF(COUNTIF(L3734:R3734,"Y"),"V","I"))="V"),"Valid","Invalid")," ")</f>
        <v xml:space="preserve"> </v>
      </c>
      <c r="U3734"/>
    </row>
    <row r="3735" spans="2:21" x14ac:dyDescent="0.35">
      <c r="B3735" s="116"/>
      <c r="C3735" s="117"/>
      <c r="D3735" s="118"/>
      <c r="E3735" s="120"/>
      <c r="F3735" s="56"/>
      <c r="G3735" s="32"/>
      <c r="H3735" s="32"/>
      <c r="I3735" s="32"/>
      <c r="J3735" s="32"/>
      <c r="K3735" s="32"/>
      <c r="L3735" s="32"/>
      <c r="M3735" s="32"/>
      <c r="N3735" s="32"/>
      <c r="O3735" s="32"/>
      <c r="P3735" s="32"/>
      <c r="Q3735" s="32"/>
      <c r="R3735" s="32"/>
      <c r="S3735" s="25" t="str">
        <f>IF(COUNTA(B3735:R3735)=0,"",IF(AND(COUNTA(B3735)&gt;0, COUNTA(C3735)&gt;0, COUNTA(D3735)&gt;0, COUNTA(E3735)&gt;0, COUNTIF('OMS Drop Downs'!$C$2:$C$3,'OMS Response Form (ORF)'!F3735),COUNTIF('OMS Drop Downs'!$D$2:$D$5,'OMS Response Form (ORF)'!G3735),COUNTIF('OMS Drop Downs'!$A$2:$A$5,'OMS Response Form (ORF)'!H3735),COUNTIF('OMS Drop Downs'!$B$2:$B$4,'OMS Response Form (ORF)'!I3735),COUNTIF('OMS Drop Downs'!$A$2:$A$5,'OMS Response Form (ORF)'!J3735),COUNTIF('OMS Drop Downs'!$E$2:$E$7,'OMS Response Form (ORF)'!K3735),COUNTIF('OMS Drop Downs'!$B$2:$B$4,'OMS Response Form (ORF)'!L3735),COUNTIF('OMS Drop Downs'!$B$2:$B$4,'OMS Response Form (ORF)'!M3735),COUNTIF('OMS Drop Downs'!$B$2:$B$4,'OMS Response Form (ORF)'!N3735),COUNTIF('OMS Drop Downs'!$B$2:$B$4,'OMS Response Form (ORF)'!O3735), COUNTIF('OMS Drop Downs'!$B$2:$B$4,'OMS Response Form (ORF)'!P3735),COUNTIF('OMS Drop Downs'!$B$2:$B$4,'OMS Response Form (ORF)'!Q3735),COUNTIF('OMS Drop Downs'!$B$2:$B$4,'OMS Response Form (ORF)'!R3735)),"Complete","Incomplete"))</f>
        <v/>
      </c>
      <c r="T3735" s="26" t="str">
        <f>IF(S3735="Complete",IF(AND(NOT(ISNA(VLOOKUP(CONCATENATE(F3735,G3735,H3735,I3735,J3735,K3735),'OMS Drop Downs'!G:G,1,FALSE))),IF(AND(G3735&lt;&gt;"C3",K3735&lt;&gt;"O5"),IF(SUM(COUNTIF(L3735:R3735,"Y"),COUNTIF(L3735:R3735,"N"))=0,"V","I"),IF(COUNTIF(L3735:R3735,"Y"),"V","I"))="V"),"Valid","Invalid")," ")</f>
        <v xml:space="preserve"> </v>
      </c>
      <c r="U3735"/>
    </row>
    <row r="3736" spans="2:21" x14ac:dyDescent="0.35">
      <c r="B3736" s="116"/>
      <c r="C3736" s="117"/>
      <c r="D3736" s="118"/>
      <c r="E3736" s="120"/>
      <c r="F3736" s="56"/>
      <c r="G3736" s="32"/>
      <c r="H3736" s="32"/>
      <c r="I3736" s="32"/>
      <c r="J3736" s="32"/>
      <c r="K3736" s="32"/>
      <c r="L3736" s="32"/>
      <c r="M3736" s="32"/>
      <c r="N3736" s="32"/>
      <c r="O3736" s="32"/>
      <c r="P3736" s="32"/>
      <c r="Q3736" s="32"/>
      <c r="R3736" s="32"/>
      <c r="S3736" s="25" t="str">
        <f>IF(COUNTA(B3736:R3736)=0,"",IF(AND(COUNTA(B3736)&gt;0, COUNTA(C3736)&gt;0, COUNTA(D3736)&gt;0, COUNTA(E3736)&gt;0, COUNTIF('OMS Drop Downs'!$C$2:$C$3,'OMS Response Form (ORF)'!F3736),COUNTIF('OMS Drop Downs'!$D$2:$D$5,'OMS Response Form (ORF)'!G3736),COUNTIF('OMS Drop Downs'!$A$2:$A$5,'OMS Response Form (ORF)'!H3736),COUNTIF('OMS Drop Downs'!$B$2:$B$4,'OMS Response Form (ORF)'!I3736),COUNTIF('OMS Drop Downs'!$A$2:$A$5,'OMS Response Form (ORF)'!J3736),COUNTIF('OMS Drop Downs'!$E$2:$E$7,'OMS Response Form (ORF)'!K3736),COUNTIF('OMS Drop Downs'!$B$2:$B$4,'OMS Response Form (ORF)'!L3736),COUNTIF('OMS Drop Downs'!$B$2:$B$4,'OMS Response Form (ORF)'!M3736),COUNTIF('OMS Drop Downs'!$B$2:$B$4,'OMS Response Form (ORF)'!N3736),COUNTIF('OMS Drop Downs'!$B$2:$B$4,'OMS Response Form (ORF)'!O3736), COUNTIF('OMS Drop Downs'!$B$2:$B$4,'OMS Response Form (ORF)'!P3736),COUNTIF('OMS Drop Downs'!$B$2:$B$4,'OMS Response Form (ORF)'!Q3736),COUNTIF('OMS Drop Downs'!$B$2:$B$4,'OMS Response Form (ORF)'!R3736)),"Complete","Incomplete"))</f>
        <v/>
      </c>
      <c r="T3736" s="26" t="str">
        <f>IF(S3736="Complete",IF(AND(NOT(ISNA(VLOOKUP(CONCATENATE(F3736,G3736,H3736,I3736,J3736,K3736),'OMS Drop Downs'!G:G,1,FALSE))),IF(AND(G3736&lt;&gt;"C3",K3736&lt;&gt;"O5"),IF(SUM(COUNTIF(L3736:R3736,"Y"),COUNTIF(L3736:R3736,"N"))=0,"V","I"),IF(COUNTIF(L3736:R3736,"Y"),"V","I"))="V"),"Valid","Invalid")," ")</f>
        <v xml:space="preserve"> </v>
      </c>
      <c r="U3736"/>
    </row>
    <row r="3737" spans="2:21" x14ac:dyDescent="0.35">
      <c r="B3737" s="116"/>
      <c r="C3737" s="117"/>
      <c r="D3737" s="118"/>
      <c r="E3737" s="120"/>
      <c r="F3737" s="56"/>
      <c r="G3737" s="32"/>
      <c r="H3737" s="32"/>
      <c r="I3737" s="32"/>
      <c r="J3737" s="32"/>
      <c r="K3737" s="32"/>
      <c r="L3737" s="32"/>
      <c r="M3737" s="32"/>
      <c r="N3737" s="32"/>
      <c r="O3737" s="32"/>
      <c r="P3737" s="32"/>
      <c r="Q3737" s="32"/>
      <c r="R3737" s="32"/>
      <c r="S3737" s="25" t="str">
        <f>IF(COUNTA(B3737:R3737)=0,"",IF(AND(COUNTA(B3737)&gt;0, COUNTA(C3737)&gt;0, COUNTA(D3737)&gt;0, COUNTA(E3737)&gt;0, COUNTIF('OMS Drop Downs'!$C$2:$C$3,'OMS Response Form (ORF)'!F3737),COUNTIF('OMS Drop Downs'!$D$2:$D$5,'OMS Response Form (ORF)'!G3737),COUNTIF('OMS Drop Downs'!$A$2:$A$5,'OMS Response Form (ORF)'!H3737),COUNTIF('OMS Drop Downs'!$B$2:$B$4,'OMS Response Form (ORF)'!I3737),COUNTIF('OMS Drop Downs'!$A$2:$A$5,'OMS Response Form (ORF)'!J3737),COUNTIF('OMS Drop Downs'!$E$2:$E$7,'OMS Response Form (ORF)'!K3737),COUNTIF('OMS Drop Downs'!$B$2:$B$4,'OMS Response Form (ORF)'!L3737),COUNTIF('OMS Drop Downs'!$B$2:$B$4,'OMS Response Form (ORF)'!M3737),COUNTIF('OMS Drop Downs'!$B$2:$B$4,'OMS Response Form (ORF)'!N3737),COUNTIF('OMS Drop Downs'!$B$2:$B$4,'OMS Response Form (ORF)'!O3737), COUNTIF('OMS Drop Downs'!$B$2:$B$4,'OMS Response Form (ORF)'!P3737),COUNTIF('OMS Drop Downs'!$B$2:$B$4,'OMS Response Form (ORF)'!Q3737),COUNTIF('OMS Drop Downs'!$B$2:$B$4,'OMS Response Form (ORF)'!R3737)),"Complete","Incomplete"))</f>
        <v/>
      </c>
      <c r="T3737" s="26" t="str">
        <f>IF(S3737="Complete",IF(AND(NOT(ISNA(VLOOKUP(CONCATENATE(F3737,G3737,H3737,I3737,J3737,K3737),'OMS Drop Downs'!G:G,1,FALSE))),IF(AND(G3737&lt;&gt;"C3",K3737&lt;&gt;"O5"),IF(SUM(COUNTIF(L3737:R3737,"Y"),COUNTIF(L3737:R3737,"N"))=0,"V","I"),IF(COUNTIF(L3737:R3737,"Y"),"V","I"))="V"),"Valid","Invalid")," ")</f>
        <v xml:space="preserve"> </v>
      </c>
      <c r="U3737"/>
    </row>
    <row r="3738" spans="2:21" x14ac:dyDescent="0.35">
      <c r="B3738" s="116"/>
      <c r="C3738" s="117"/>
      <c r="D3738" s="118"/>
      <c r="E3738" s="120"/>
      <c r="F3738" s="56"/>
      <c r="G3738" s="32"/>
      <c r="H3738" s="32"/>
      <c r="I3738" s="32"/>
      <c r="J3738" s="32"/>
      <c r="K3738" s="32"/>
      <c r="L3738" s="32"/>
      <c r="M3738" s="32"/>
      <c r="N3738" s="32"/>
      <c r="O3738" s="32"/>
      <c r="P3738" s="32"/>
      <c r="Q3738" s="32"/>
      <c r="R3738" s="32"/>
      <c r="S3738" s="25" t="str">
        <f>IF(COUNTA(B3738:R3738)=0,"",IF(AND(COUNTA(B3738)&gt;0, COUNTA(C3738)&gt;0, COUNTA(D3738)&gt;0, COUNTA(E3738)&gt;0, COUNTIF('OMS Drop Downs'!$C$2:$C$3,'OMS Response Form (ORF)'!F3738),COUNTIF('OMS Drop Downs'!$D$2:$D$5,'OMS Response Form (ORF)'!G3738),COUNTIF('OMS Drop Downs'!$A$2:$A$5,'OMS Response Form (ORF)'!H3738),COUNTIF('OMS Drop Downs'!$B$2:$B$4,'OMS Response Form (ORF)'!I3738),COUNTIF('OMS Drop Downs'!$A$2:$A$5,'OMS Response Form (ORF)'!J3738),COUNTIF('OMS Drop Downs'!$E$2:$E$7,'OMS Response Form (ORF)'!K3738),COUNTIF('OMS Drop Downs'!$B$2:$B$4,'OMS Response Form (ORF)'!L3738),COUNTIF('OMS Drop Downs'!$B$2:$B$4,'OMS Response Form (ORF)'!M3738),COUNTIF('OMS Drop Downs'!$B$2:$B$4,'OMS Response Form (ORF)'!N3738),COUNTIF('OMS Drop Downs'!$B$2:$B$4,'OMS Response Form (ORF)'!O3738), COUNTIF('OMS Drop Downs'!$B$2:$B$4,'OMS Response Form (ORF)'!P3738),COUNTIF('OMS Drop Downs'!$B$2:$B$4,'OMS Response Form (ORF)'!Q3738),COUNTIF('OMS Drop Downs'!$B$2:$B$4,'OMS Response Form (ORF)'!R3738)),"Complete","Incomplete"))</f>
        <v/>
      </c>
      <c r="T3738" s="26" t="str">
        <f>IF(S3738="Complete",IF(AND(NOT(ISNA(VLOOKUP(CONCATENATE(F3738,G3738,H3738,I3738,J3738,K3738),'OMS Drop Downs'!G:G,1,FALSE))),IF(AND(G3738&lt;&gt;"C3",K3738&lt;&gt;"O5"),IF(SUM(COUNTIF(L3738:R3738,"Y"),COUNTIF(L3738:R3738,"N"))=0,"V","I"),IF(COUNTIF(L3738:R3738,"Y"),"V","I"))="V"),"Valid","Invalid")," ")</f>
        <v xml:space="preserve"> </v>
      </c>
      <c r="U3738"/>
    </row>
    <row r="3739" spans="2:21" x14ac:dyDescent="0.35">
      <c r="B3739" s="116"/>
      <c r="C3739" s="117"/>
      <c r="D3739" s="118"/>
      <c r="E3739" s="120"/>
      <c r="F3739" s="56"/>
      <c r="G3739" s="32"/>
      <c r="H3739" s="32"/>
      <c r="I3739" s="32"/>
      <c r="J3739" s="32"/>
      <c r="K3739" s="32"/>
      <c r="L3739" s="32"/>
      <c r="M3739" s="32"/>
      <c r="N3739" s="32"/>
      <c r="O3739" s="32"/>
      <c r="P3739" s="32"/>
      <c r="Q3739" s="32"/>
      <c r="R3739" s="32"/>
      <c r="S3739" s="25" t="str">
        <f>IF(COUNTA(B3739:R3739)=0,"",IF(AND(COUNTA(B3739)&gt;0, COUNTA(C3739)&gt;0, COUNTA(D3739)&gt;0, COUNTA(E3739)&gt;0, COUNTIF('OMS Drop Downs'!$C$2:$C$3,'OMS Response Form (ORF)'!F3739),COUNTIF('OMS Drop Downs'!$D$2:$D$5,'OMS Response Form (ORF)'!G3739),COUNTIF('OMS Drop Downs'!$A$2:$A$5,'OMS Response Form (ORF)'!H3739),COUNTIF('OMS Drop Downs'!$B$2:$B$4,'OMS Response Form (ORF)'!I3739),COUNTIF('OMS Drop Downs'!$A$2:$A$5,'OMS Response Form (ORF)'!J3739),COUNTIF('OMS Drop Downs'!$E$2:$E$7,'OMS Response Form (ORF)'!K3739),COUNTIF('OMS Drop Downs'!$B$2:$B$4,'OMS Response Form (ORF)'!L3739),COUNTIF('OMS Drop Downs'!$B$2:$B$4,'OMS Response Form (ORF)'!M3739),COUNTIF('OMS Drop Downs'!$B$2:$B$4,'OMS Response Form (ORF)'!N3739),COUNTIF('OMS Drop Downs'!$B$2:$B$4,'OMS Response Form (ORF)'!O3739), COUNTIF('OMS Drop Downs'!$B$2:$B$4,'OMS Response Form (ORF)'!P3739),COUNTIF('OMS Drop Downs'!$B$2:$B$4,'OMS Response Form (ORF)'!Q3739),COUNTIF('OMS Drop Downs'!$B$2:$B$4,'OMS Response Form (ORF)'!R3739)),"Complete","Incomplete"))</f>
        <v/>
      </c>
      <c r="T3739" s="26" t="str">
        <f>IF(S3739="Complete",IF(AND(NOT(ISNA(VLOOKUP(CONCATENATE(F3739,G3739,H3739,I3739,J3739,K3739),'OMS Drop Downs'!G:G,1,FALSE))),IF(AND(G3739&lt;&gt;"C3",K3739&lt;&gt;"O5"),IF(SUM(COUNTIF(L3739:R3739,"Y"),COUNTIF(L3739:R3739,"N"))=0,"V","I"),IF(COUNTIF(L3739:R3739,"Y"),"V","I"))="V"),"Valid","Invalid")," ")</f>
        <v xml:space="preserve"> </v>
      </c>
      <c r="U3739"/>
    </row>
    <row r="3740" spans="2:21" x14ac:dyDescent="0.35">
      <c r="B3740" s="116"/>
      <c r="C3740" s="117"/>
      <c r="D3740" s="118"/>
      <c r="E3740" s="120"/>
      <c r="F3740" s="56"/>
      <c r="G3740" s="32"/>
      <c r="H3740" s="32"/>
      <c r="I3740" s="32"/>
      <c r="J3740" s="32"/>
      <c r="K3740" s="32"/>
      <c r="L3740" s="32"/>
      <c r="M3740" s="32"/>
      <c r="N3740" s="32"/>
      <c r="O3740" s="32"/>
      <c r="P3740" s="32"/>
      <c r="Q3740" s="32"/>
      <c r="R3740" s="32"/>
      <c r="S3740" s="25" t="str">
        <f>IF(COUNTA(B3740:R3740)=0,"",IF(AND(COUNTA(B3740)&gt;0, COUNTA(C3740)&gt;0, COUNTA(D3740)&gt;0, COUNTA(E3740)&gt;0, COUNTIF('OMS Drop Downs'!$C$2:$C$3,'OMS Response Form (ORF)'!F3740),COUNTIF('OMS Drop Downs'!$D$2:$D$5,'OMS Response Form (ORF)'!G3740),COUNTIF('OMS Drop Downs'!$A$2:$A$5,'OMS Response Form (ORF)'!H3740),COUNTIF('OMS Drop Downs'!$B$2:$B$4,'OMS Response Form (ORF)'!I3740),COUNTIF('OMS Drop Downs'!$A$2:$A$5,'OMS Response Form (ORF)'!J3740),COUNTIF('OMS Drop Downs'!$E$2:$E$7,'OMS Response Form (ORF)'!K3740),COUNTIF('OMS Drop Downs'!$B$2:$B$4,'OMS Response Form (ORF)'!L3740),COUNTIF('OMS Drop Downs'!$B$2:$B$4,'OMS Response Form (ORF)'!M3740),COUNTIF('OMS Drop Downs'!$B$2:$B$4,'OMS Response Form (ORF)'!N3740),COUNTIF('OMS Drop Downs'!$B$2:$B$4,'OMS Response Form (ORF)'!O3740), COUNTIF('OMS Drop Downs'!$B$2:$B$4,'OMS Response Form (ORF)'!P3740),COUNTIF('OMS Drop Downs'!$B$2:$B$4,'OMS Response Form (ORF)'!Q3740),COUNTIF('OMS Drop Downs'!$B$2:$B$4,'OMS Response Form (ORF)'!R3740)),"Complete","Incomplete"))</f>
        <v/>
      </c>
      <c r="T3740" s="26" t="str">
        <f>IF(S3740="Complete",IF(AND(NOT(ISNA(VLOOKUP(CONCATENATE(F3740,G3740,H3740,I3740,J3740,K3740),'OMS Drop Downs'!G:G,1,FALSE))),IF(AND(G3740&lt;&gt;"C3",K3740&lt;&gt;"O5"),IF(SUM(COUNTIF(L3740:R3740,"Y"),COUNTIF(L3740:R3740,"N"))=0,"V","I"),IF(COUNTIF(L3740:R3740,"Y"),"V","I"))="V"),"Valid","Invalid")," ")</f>
        <v xml:space="preserve"> </v>
      </c>
      <c r="U3740"/>
    </row>
    <row r="3741" spans="2:21" x14ac:dyDescent="0.35">
      <c r="B3741" s="116"/>
      <c r="C3741" s="117"/>
      <c r="D3741" s="118"/>
      <c r="E3741" s="120"/>
      <c r="F3741" s="56"/>
      <c r="G3741" s="32"/>
      <c r="H3741" s="32"/>
      <c r="I3741" s="32"/>
      <c r="J3741" s="32"/>
      <c r="K3741" s="32"/>
      <c r="L3741" s="32"/>
      <c r="M3741" s="32"/>
      <c r="N3741" s="32"/>
      <c r="O3741" s="32"/>
      <c r="P3741" s="32"/>
      <c r="Q3741" s="32"/>
      <c r="R3741" s="32"/>
      <c r="S3741" s="25" t="str">
        <f>IF(COUNTA(B3741:R3741)=0,"",IF(AND(COUNTA(B3741)&gt;0, COUNTA(C3741)&gt;0, COUNTA(D3741)&gt;0, COUNTA(E3741)&gt;0, COUNTIF('OMS Drop Downs'!$C$2:$C$3,'OMS Response Form (ORF)'!F3741),COUNTIF('OMS Drop Downs'!$D$2:$D$5,'OMS Response Form (ORF)'!G3741),COUNTIF('OMS Drop Downs'!$A$2:$A$5,'OMS Response Form (ORF)'!H3741),COUNTIF('OMS Drop Downs'!$B$2:$B$4,'OMS Response Form (ORF)'!I3741),COUNTIF('OMS Drop Downs'!$A$2:$A$5,'OMS Response Form (ORF)'!J3741),COUNTIF('OMS Drop Downs'!$E$2:$E$7,'OMS Response Form (ORF)'!K3741),COUNTIF('OMS Drop Downs'!$B$2:$B$4,'OMS Response Form (ORF)'!L3741),COUNTIF('OMS Drop Downs'!$B$2:$B$4,'OMS Response Form (ORF)'!M3741),COUNTIF('OMS Drop Downs'!$B$2:$B$4,'OMS Response Form (ORF)'!N3741),COUNTIF('OMS Drop Downs'!$B$2:$B$4,'OMS Response Form (ORF)'!O3741), COUNTIF('OMS Drop Downs'!$B$2:$B$4,'OMS Response Form (ORF)'!P3741),COUNTIF('OMS Drop Downs'!$B$2:$B$4,'OMS Response Form (ORF)'!Q3741),COUNTIF('OMS Drop Downs'!$B$2:$B$4,'OMS Response Form (ORF)'!R3741)),"Complete","Incomplete"))</f>
        <v/>
      </c>
      <c r="T3741" s="26" t="str">
        <f>IF(S3741="Complete",IF(AND(NOT(ISNA(VLOOKUP(CONCATENATE(F3741,G3741,H3741,I3741,J3741,K3741),'OMS Drop Downs'!G:G,1,FALSE))),IF(AND(G3741&lt;&gt;"C3",K3741&lt;&gt;"O5"),IF(SUM(COUNTIF(L3741:R3741,"Y"),COUNTIF(L3741:R3741,"N"))=0,"V","I"),IF(COUNTIF(L3741:R3741,"Y"),"V","I"))="V"),"Valid","Invalid")," ")</f>
        <v xml:space="preserve"> </v>
      </c>
      <c r="U3741"/>
    </row>
    <row r="3742" spans="2:21" x14ac:dyDescent="0.35">
      <c r="B3742" s="116"/>
      <c r="C3742" s="117"/>
      <c r="D3742" s="118"/>
      <c r="E3742" s="120"/>
      <c r="F3742" s="56"/>
      <c r="G3742" s="32"/>
      <c r="H3742" s="32"/>
      <c r="I3742" s="32"/>
      <c r="J3742" s="32"/>
      <c r="K3742" s="32"/>
      <c r="L3742" s="32"/>
      <c r="M3742" s="32"/>
      <c r="N3742" s="32"/>
      <c r="O3742" s="32"/>
      <c r="P3742" s="32"/>
      <c r="Q3742" s="32"/>
      <c r="R3742" s="32"/>
      <c r="S3742" s="25" t="str">
        <f>IF(COUNTA(B3742:R3742)=0,"",IF(AND(COUNTA(B3742)&gt;0, COUNTA(C3742)&gt;0, COUNTA(D3742)&gt;0, COUNTA(E3742)&gt;0, COUNTIF('OMS Drop Downs'!$C$2:$C$3,'OMS Response Form (ORF)'!F3742),COUNTIF('OMS Drop Downs'!$D$2:$D$5,'OMS Response Form (ORF)'!G3742),COUNTIF('OMS Drop Downs'!$A$2:$A$5,'OMS Response Form (ORF)'!H3742),COUNTIF('OMS Drop Downs'!$B$2:$B$4,'OMS Response Form (ORF)'!I3742),COUNTIF('OMS Drop Downs'!$A$2:$A$5,'OMS Response Form (ORF)'!J3742),COUNTIF('OMS Drop Downs'!$E$2:$E$7,'OMS Response Form (ORF)'!K3742),COUNTIF('OMS Drop Downs'!$B$2:$B$4,'OMS Response Form (ORF)'!L3742),COUNTIF('OMS Drop Downs'!$B$2:$B$4,'OMS Response Form (ORF)'!M3742),COUNTIF('OMS Drop Downs'!$B$2:$B$4,'OMS Response Form (ORF)'!N3742),COUNTIF('OMS Drop Downs'!$B$2:$B$4,'OMS Response Form (ORF)'!O3742), COUNTIF('OMS Drop Downs'!$B$2:$B$4,'OMS Response Form (ORF)'!P3742),COUNTIF('OMS Drop Downs'!$B$2:$B$4,'OMS Response Form (ORF)'!Q3742),COUNTIF('OMS Drop Downs'!$B$2:$B$4,'OMS Response Form (ORF)'!R3742)),"Complete","Incomplete"))</f>
        <v/>
      </c>
      <c r="T3742" s="26" t="str">
        <f>IF(S3742="Complete",IF(AND(NOT(ISNA(VLOOKUP(CONCATENATE(F3742,G3742,H3742,I3742,J3742,K3742),'OMS Drop Downs'!G:G,1,FALSE))),IF(AND(G3742&lt;&gt;"C3",K3742&lt;&gt;"O5"),IF(SUM(COUNTIF(L3742:R3742,"Y"),COUNTIF(L3742:R3742,"N"))=0,"V","I"),IF(COUNTIF(L3742:R3742,"Y"),"V","I"))="V"),"Valid","Invalid")," ")</f>
        <v xml:space="preserve"> </v>
      </c>
      <c r="U3742"/>
    </row>
    <row r="3743" spans="2:21" x14ac:dyDescent="0.35">
      <c r="B3743" s="116"/>
      <c r="C3743" s="117"/>
      <c r="D3743" s="118"/>
      <c r="E3743" s="120"/>
      <c r="F3743" s="56"/>
      <c r="G3743" s="32"/>
      <c r="H3743" s="32"/>
      <c r="I3743" s="32"/>
      <c r="J3743" s="32"/>
      <c r="K3743" s="32"/>
      <c r="L3743" s="32"/>
      <c r="M3743" s="32"/>
      <c r="N3743" s="32"/>
      <c r="O3743" s="32"/>
      <c r="P3743" s="32"/>
      <c r="Q3743" s="32"/>
      <c r="R3743" s="32"/>
      <c r="S3743" s="25" t="str">
        <f>IF(COUNTA(B3743:R3743)=0,"",IF(AND(COUNTA(B3743)&gt;0, COUNTA(C3743)&gt;0, COUNTA(D3743)&gt;0, COUNTA(E3743)&gt;0, COUNTIF('OMS Drop Downs'!$C$2:$C$3,'OMS Response Form (ORF)'!F3743),COUNTIF('OMS Drop Downs'!$D$2:$D$5,'OMS Response Form (ORF)'!G3743),COUNTIF('OMS Drop Downs'!$A$2:$A$5,'OMS Response Form (ORF)'!H3743),COUNTIF('OMS Drop Downs'!$B$2:$B$4,'OMS Response Form (ORF)'!I3743),COUNTIF('OMS Drop Downs'!$A$2:$A$5,'OMS Response Form (ORF)'!J3743),COUNTIF('OMS Drop Downs'!$E$2:$E$7,'OMS Response Form (ORF)'!K3743),COUNTIF('OMS Drop Downs'!$B$2:$B$4,'OMS Response Form (ORF)'!L3743),COUNTIF('OMS Drop Downs'!$B$2:$B$4,'OMS Response Form (ORF)'!M3743),COUNTIF('OMS Drop Downs'!$B$2:$B$4,'OMS Response Form (ORF)'!N3743),COUNTIF('OMS Drop Downs'!$B$2:$B$4,'OMS Response Form (ORF)'!O3743), COUNTIF('OMS Drop Downs'!$B$2:$B$4,'OMS Response Form (ORF)'!P3743),COUNTIF('OMS Drop Downs'!$B$2:$B$4,'OMS Response Form (ORF)'!Q3743),COUNTIF('OMS Drop Downs'!$B$2:$B$4,'OMS Response Form (ORF)'!R3743)),"Complete","Incomplete"))</f>
        <v/>
      </c>
      <c r="T3743" s="26" t="str">
        <f>IF(S3743="Complete",IF(AND(NOT(ISNA(VLOOKUP(CONCATENATE(F3743,G3743,H3743,I3743,J3743,K3743),'OMS Drop Downs'!G:G,1,FALSE))),IF(AND(G3743&lt;&gt;"C3",K3743&lt;&gt;"O5"),IF(SUM(COUNTIF(L3743:R3743,"Y"),COUNTIF(L3743:R3743,"N"))=0,"V","I"),IF(COUNTIF(L3743:R3743,"Y"),"V","I"))="V"),"Valid","Invalid")," ")</f>
        <v xml:space="preserve"> </v>
      </c>
      <c r="U3743"/>
    </row>
    <row r="3744" spans="2:21" x14ac:dyDescent="0.35">
      <c r="B3744" s="116"/>
      <c r="C3744" s="117"/>
      <c r="D3744" s="118"/>
      <c r="E3744" s="120"/>
      <c r="F3744" s="56"/>
      <c r="G3744" s="32"/>
      <c r="H3744" s="32"/>
      <c r="I3744" s="32"/>
      <c r="J3744" s="32"/>
      <c r="K3744" s="32"/>
      <c r="L3744" s="32"/>
      <c r="M3744" s="32"/>
      <c r="N3744" s="32"/>
      <c r="O3744" s="32"/>
      <c r="P3744" s="32"/>
      <c r="Q3744" s="32"/>
      <c r="R3744" s="32"/>
      <c r="S3744" s="25" t="str">
        <f>IF(COUNTA(B3744:R3744)=0,"",IF(AND(COUNTA(B3744)&gt;0, COUNTA(C3744)&gt;0, COUNTA(D3744)&gt;0, COUNTA(E3744)&gt;0, COUNTIF('OMS Drop Downs'!$C$2:$C$3,'OMS Response Form (ORF)'!F3744),COUNTIF('OMS Drop Downs'!$D$2:$D$5,'OMS Response Form (ORF)'!G3744),COUNTIF('OMS Drop Downs'!$A$2:$A$5,'OMS Response Form (ORF)'!H3744),COUNTIF('OMS Drop Downs'!$B$2:$B$4,'OMS Response Form (ORF)'!I3744),COUNTIF('OMS Drop Downs'!$A$2:$A$5,'OMS Response Form (ORF)'!J3744),COUNTIF('OMS Drop Downs'!$E$2:$E$7,'OMS Response Form (ORF)'!K3744),COUNTIF('OMS Drop Downs'!$B$2:$B$4,'OMS Response Form (ORF)'!L3744),COUNTIF('OMS Drop Downs'!$B$2:$B$4,'OMS Response Form (ORF)'!M3744),COUNTIF('OMS Drop Downs'!$B$2:$B$4,'OMS Response Form (ORF)'!N3744),COUNTIF('OMS Drop Downs'!$B$2:$B$4,'OMS Response Form (ORF)'!O3744), COUNTIF('OMS Drop Downs'!$B$2:$B$4,'OMS Response Form (ORF)'!P3744),COUNTIF('OMS Drop Downs'!$B$2:$B$4,'OMS Response Form (ORF)'!Q3744),COUNTIF('OMS Drop Downs'!$B$2:$B$4,'OMS Response Form (ORF)'!R3744)),"Complete","Incomplete"))</f>
        <v/>
      </c>
      <c r="T3744" s="26" t="str">
        <f>IF(S3744="Complete",IF(AND(NOT(ISNA(VLOOKUP(CONCATENATE(F3744,G3744,H3744,I3744,J3744,K3744),'OMS Drop Downs'!G:G,1,FALSE))),IF(AND(G3744&lt;&gt;"C3",K3744&lt;&gt;"O5"),IF(SUM(COUNTIF(L3744:R3744,"Y"),COUNTIF(L3744:R3744,"N"))=0,"V","I"),IF(COUNTIF(L3744:R3744,"Y"),"V","I"))="V"),"Valid","Invalid")," ")</f>
        <v xml:space="preserve"> </v>
      </c>
      <c r="U3744"/>
    </row>
    <row r="3745" spans="2:21" x14ac:dyDescent="0.35">
      <c r="B3745" s="116"/>
      <c r="C3745" s="117"/>
      <c r="D3745" s="118"/>
      <c r="E3745" s="120"/>
      <c r="F3745" s="56"/>
      <c r="G3745" s="32"/>
      <c r="H3745" s="32"/>
      <c r="I3745" s="32"/>
      <c r="J3745" s="32"/>
      <c r="K3745" s="32"/>
      <c r="L3745" s="32"/>
      <c r="M3745" s="32"/>
      <c r="N3745" s="32"/>
      <c r="O3745" s="32"/>
      <c r="P3745" s="32"/>
      <c r="Q3745" s="32"/>
      <c r="R3745" s="32"/>
      <c r="S3745" s="25" t="str">
        <f>IF(COUNTA(B3745:R3745)=0,"",IF(AND(COUNTA(B3745)&gt;0, COUNTA(C3745)&gt;0, COUNTA(D3745)&gt;0, COUNTA(E3745)&gt;0, COUNTIF('OMS Drop Downs'!$C$2:$C$3,'OMS Response Form (ORF)'!F3745),COUNTIF('OMS Drop Downs'!$D$2:$D$5,'OMS Response Form (ORF)'!G3745),COUNTIF('OMS Drop Downs'!$A$2:$A$5,'OMS Response Form (ORF)'!H3745),COUNTIF('OMS Drop Downs'!$B$2:$B$4,'OMS Response Form (ORF)'!I3745),COUNTIF('OMS Drop Downs'!$A$2:$A$5,'OMS Response Form (ORF)'!J3745),COUNTIF('OMS Drop Downs'!$E$2:$E$7,'OMS Response Form (ORF)'!K3745),COUNTIF('OMS Drop Downs'!$B$2:$B$4,'OMS Response Form (ORF)'!L3745),COUNTIF('OMS Drop Downs'!$B$2:$B$4,'OMS Response Form (ORF)'!M3745),COUNTIF('OMS Drop Downs'!$B$2:$B$4,'OMS Response Form (ORF)'!N3745),COUNTIF('OMS Drop Downs'!$B$2:$B$4,'OMS Response Form (ORF)'!O3745), COUNTIF('OMS Drop Downs'!$B$2:$B$4,'OMS Response Form (ORF)'!P3745),COUNTIF('OMS Drop Downs'!$B$2:$B$4,'OMS Response Form (ORF)'!Q3745),COUNTIF('OMS Drop Downs'!$B$2:$B$4,'OMS Response Form (ORF)'!R3745)),"Complete","Incomplete"))</f>
        <v/>
      </c>
      <c r="T3745" s="26" t="str">
        <f>IF(S3745="Complete",IF(AND(NOT(ISNA(VLOOKUP(CONCATENATE(F3745,G3745,H3745,I3745,J3745,K3745),'OMS Drop Downs'!G:G,1,FALSE))),IF(AND(G3745&lt;&gt;"C3",K3745&lt;&gt;"O5"),IF(SUM(COUNTIF(L3745:R3745,"Y"),COUNTIF(L3745:R3745,"N"))=0,"V","I"),IF(COUNTIF(L3745:R3745,"Y"),"V","I"))="V"),"Valid","Invalid")," ")</f>
        <v xml:space="preserve"> </v>
      </c>
      <c r="U3745"/>
    </row>
    <row r="3746" spans="2:21" x14ac:dyDescent="0.35">
      <c r="B3746" s="116"/>
      <c r="C3746" s="117"/>
      <c r="D3746" s="118"/>
      <c r="E3746" s="120"/>
      <c r="F3746" s="56"/>
      <c r="G3746" s="32"/>
      <c r="H3746" s="32"/>
      <c r="I3746" s="32"/>
      <c r="J3746" s="32"/>
      <c r="K3746" s="32"/>
      <c r="L3746" s="32"/>
      <c r="M3746" s="32"/>
      <c r="N3746" s="32"/>
      <c r="O3746" s="32"/>
      <c r="P3746" s="32"/>
      <c r="Q3746" s="32"/>
      <c r="R3746" s="32"/>
      <c r="S3746" s="25" t="str">
        <f>IF(COUNTA(B3746:R3746)=0,"",IF(AND(COUNTA(B3746)&gt;0, COUNTA(C3746)&gt;0, COUNTA(D3746)&gt;0, COUNTA(E3746)&gt;0, COUNTIF('OMS Drop Downs'!$C$2:$C$3,'OMS Response Form (ORF)'!F3746),COUNTIF('OMS Drop Downs'!$D$2:$D$5,'OMS Response Form (ORF)'!G3746),COUNTIF('OMS Drop Downs'!$A$2:$A$5,'OMS Response Form (ORF)'!H3746),COUNTIF('OMS Drop Downs'!$B$2:$B$4,'OMS Response Form (ORF)'!I3746),COUNTIF('OMS Drop Downs'!$A$2:$A$5,'OMS Response Form (ORF)'!J3746),COUNTIF('OMS Drop Downs'!$E$2:$E$7,'OMS Response Form (ORF)'!K3746),COUNTIF('OMS Drop Downs'!$B$2:$B$4,'OMS Response Form (ORF)'!L3746),COUNTIF('OMS Drop Downs'!$B$2:$B$4,'OMS Response Form (ORF)'!M3746),COUNTIF('OMS Drop Downs'!$B$2:$B$4,'OMS Response Form (ORF)'!N3746),COUNTIF('OMS Drop Downs'!$B$2:$B$4,'OMS Response Form (ORF)'!O3746), COUNTIF('OMS Drop Downs'!$B$2:$B$4,'OMS Response Form (ORF)'!P3746),COUNTIF('OMS Drop Downs'!$B$2:$B$4,'OMS Response Form (ORF)'!Q3746),COUNTIF('OMS Drop Downs'!$B$2:$B$4,'OMS Response Form (ORF)'!R3746)),"Complete","Incomplete"))</f>
        <v/>
      </c>
      <c r="T3746" s="26" t="str">
        <f>IF(S3746="Complete",IF(AND(NOT(ISNA(VLOOKUP(CONCATENATE(F3746,G3746,H3746,I3746,J3746,K3746),'OMS Drop Downs'!G:G,1,FALSE))),IF(AND(G3746&lt;&gt;"C3",K3746&lt;&gt;"O5"),IF(SUM(COUNTIF(L3746:R3746,"Y"),COUNTIF(L3746:R3746,"N"))=0,"V","I"),IF(COUNTIF(L3746:R3746,"Y"),"V","I"))="V"),"Valid","Invalid")," ")</f>
        <v xml:space="preserve"> </v>
      </c>
      <c r="U3746"/>
    </row>
    <row r="3747" spans="2:21" x14ac:dyDescent="0.35">
      <c r="B3747" s="116"/>
      <c r="C3747" s="117"/>
      <c r="D3747" s="118"/>
      <c r="E3747" s="120"/>
      <c r="F3747" s="56"/>
      <c r="G3747" s="32"/>
      <c r="H3747" s="32"/>
      <c r="I3747" s="32"/>
      <c r="J3747" s="32"/>
      <c r="K3747" s="32"/>
      <c r="L3747" s="32"/>
      <c r="M3747" s="32"/>
      <c r="N3747" s="32"/>
      <c r="O3747" s="32"/>
      <c r="P3747" s="32"/>
      <c r="Q3747" s="32"/>
      <c r="R3747" s="32"/>
      <c r="S3747" s="25" t="str">
        <f>IF(COUNTA(B3747:R3747)=0,"",IF(AND(COUNTA(B3747)&gt;0, COUNTA(C3747)&gt;0, COUNTA(D3747)&gt;0, COUNTA(E3747)&gt;0, COUNTIF('OMS Drop Downs'!$C$2:$C$3,'OMS Response Form (ORF)'!F3747),COUNTIF('OMS Drop Downs'!$D$2:$D$5,'OMS Response Form (ORF)'!G3747),COUNTIF('OMS Drop Downs'!$A$2:$A$5,'OMS Response Form (ORF)'!H3747),COUNTIF('OMS Drop Downs'!$B$2:$B$4,'OMS Response Form (ORF)'!I3747),COUNTIF('OMS Drop Downs'!$A$2:$A$5,'OMS Response Form (ORF)'!J3747),COUNTIF('OMS Drop Downs'!$E$2:$E$7,'OMS Response Form (ORF)'!K3747),COUNTIF('OMS Drop Downs'!$B$2:$B$4,'OMS Response Form (ORF)'!L3747),COUNTIF('OMS Drop Downs'!$B$2:$B$4,'OMS Response Form (ORF)'!M3747),COUNTIF('OMS Drop Downs'!$B$2:$B$4,'OMS Response Form (ORF)'!N3747),COUNTIF('OMS Drop Downs'!$B$2:$B$4,'OMS Response Form (ORF)'!O3747), COUNTIF('OMS Drop Downs'!$B$2:$B$4,'OMS Response Form (ORF)'!P3747),COUNTIF('OMS Drop Downs'!$B$2:$B$4,'OMS Response Form (ORF)'!Q3747),COUNTIF('OMS Drop Downs'!$B$2:$B$4,'OMS Response Form (ORF)'!R3747)),"Complete","Incomplete"))</f>
        <v/>
      </c>
      <c r="T3747" s="26" t="str">
        <f>IF(S3747="Complete",IF(AND(NOT(ISNA(VLOOKUP(CONCATENATE(F3747,G3747,H3747,I3747,J3747,K3747),'OMS Drop Downs'!G:G,1,FALSE))),IF(AND(G3747&lt;&gt;"C3",K3747&lt;&gt;"O5"),IF(SUM(COUNTIF(L3747:R3747,"Y"),COUNTIF(L3747:R3747,"N"))=0,"V","I"),IF(COUNTIF(L3747:R3747,"Y"),"V","I"))="V"),"Valid","Invalid")," ")</f>
        <v xml:space="preserve"> </v>
      </c>
      <c r="U3747"/>
    </row>
    <row r="3748" spans="2:21" x14ac:dyDescent="0.35">
      <c r="B3748" s="116"/>
      <c r="C3748" s="117"/>
      <c r="D3748" s="118"/>
      <c r="E3748" s="120"/>
      <c r="F3748" s="56"/>
      <c r="G3748" s="32"/>
      <c r="H3748" s="32"/>
      <c r="I3748" s="32"/>
      <c r="J3748" s="32"/>
      <c r="K3748" s="32"/>
      <c r="L3748" s="32"/>
      <c r="M3748" s="32"/>
      <c r="N3748" s="32"/>
      <c r="O3748" s="32"/>
      <c r="P3748" s="32"/>
      <c r="Q3748" s="32"/>
      <c r="R3748" s="32"/>
      <c r="S3748" s="25" t="str">
        <f>IF(COUNTA(B3748:R3748)=0,"",IF(AND(COUNTA(B3748)&gt;0, COUNTA(C3748)&gt;0, COUNTA(D3748)&gt;0, COUNTA(E3748)&gt;0, COUNTIF('OMS Drop Downs'!$C$2:$C$3,'OMS Response Form (ORF)'!F3748),COUNTIF('OMS Drop Downs'!$D$2:$D$5,'OMS Response Form (ORF)'!G3748),COUNTIF('OMS Drop Downs'!$A$2:$A$5,'OMS Response Form (ORF)'!H3748),COUNTIF('OMS Drop Downs'!$B$2:$B$4,'OMS Response Form (ORF)'!I3748),COUNTIF('OMS Drop Downs'!$A$2:$A$5,'OMS Response Form (ORF)'!J3748),COUNTIF('OMS Drop Downs'!$E$2:$E$7,'OMS Response Form (ORF)'!K3748),COUNTIF('OMS Drop Downs'!$B$2:$B$4,'OMS Response Form (ORF)'!L3748),COUNTIF('OMS Drop Downs'!$B$2:$B$4,'OMS Response Form (ORF)'!M3748),COUNTIF('OMS Drop Downs'!$B$2:$B$4,'OMS Response Form (ORF)'!N3748),COUNTIF('OMS Drop Downs'!$B$2:$B$4,'OMS Response Form (ORF)'!O3748), COUNTIF('OMS Drop Downs'!$B$2:$B$4,'OMS Response Form (ORF)'!P3748),COUNTIF('OMS Drop Downs'!$B$2:$B$4,'OMS Response Form (ORF)'!Q3748),COUNTIF('OMS Drop Downs'!$B$2:$B$4,'OMS Response Form (ORF)'!R3748)),"Complete","Incomplete"))</f>
        <v/>
      </c>
      <c r="T3748" s="26" t="str">
        <f>IF(S3748="Complete",IF(AND(NOT(ISNA(VLOOKUP(CONCATENATE(F3748,G3748,H3748,I3748,J3748,K3748),'OMS Drop Downs'!G:G,1,FALSE))),IF(AND(G3748&lt;&gt;"C3",K3748&lt;&gt;"O5"),IF(SUM(COUNTIF(L3748:R3748,"Y"),COUNTIF(L3748:R3748,"N"))=0,"V","I"),IF(COUNTIF(L3748:R3748,"Y"),"V","I"))="V"),"Valid","Invalid")," ")</f>
        <v xml:space="preserve"> </v>
      </c>
      <c r="U3748"/>
    </row>
    <row r="3749" spans="2:21" x14ac:dyDescent="0.35">
      <c r="B3749" s="116"/>
      <c r="C3749" s="117"/>
      <c r="D3749" s="118"/>
      <c r="E3749" s="120"/>
      <c r="F3749" s="56"/>
      <c r="G3749" s="32"/>
      <c r="H3749" s="32"/>
      <c r="I3749" s="32"/>
      <c r="J3749" s="32"/>
      <c r="K3749" s="32"/>
      <c r="L3749" s="32"/>
      <c r="M3749" s="32"/>
      <c r="N3749" s="32"/>
      <c r="O3749" s="32"/>
      <c r="P3749" s="32"/>
      <c r="Q3749" s="32"/>
      <c r="R3749" s="32"/>
      <c r="S3749" s="25" t="str">
        <f>IF(COUNTA(B3749:R3749)=0,"",IF(AND(COUNTA(B3749)&gt;0, COUNTA(C3749)&gt;0, COUNTA(D3749)&gt;0, COUNTA(E3749)&gt;0, COUNTIF('OMS Drop Downs'!$C$2:$C$3,'OMS Response Form (ORF)'!F3749),COUNTIF('OMS Drop Downs'!$D$2:$D$5,'OMS Response Form (ORF)'!G3749),COUNTIF('OMS Drop Downs'!$A$2:$A$5,'OMS Response Form (ORF)'!H3749),COUNTIF('OMS Drop Downs'!$B$2:$B$4,'OMS Response Form (ORF)'!I3749),COUNTIF('OMS Drop Downs'!$A$2:$A$5,'OMS Response Form (ORF)'!J3749),COUNTIF('OMS Drop Downs'!$E$2:$E$7,'OMS Response Form (ORF)'!K3749),COUNTIF('OMS Drop Downs'!$B$2:$B$4,'OMS Response Form (ORF)'!L3749),COUNTIF('OMS Drop Downs'!$B$2:$B$4,'OMS Response Form (ORF)'!M3749),COUNTIF('OMS Drop Downs'!$B$2:$B$4,'OMS Response Form (ORF)'!N3749),COUNTIF('OMS Drop Downs'!$B$2:$B$4,'OMS Response Form (ORF)'!O3749), COUNTIF('OMS Drop Downs'!$B$2:$B$4,'OMS Response Form (ORF)'!P3749),COUNTIF('OMS Drop Downs'!$B$2:$B$4,'OMS Response Form (ORF)'!Q3749),COUNTIF('OMS Drop Downs'!$B$2:$B$4,'OMS Response Form (ORF)'!R3749)),"Complete","Incomplete"))</f>
        <v/>
      </c>
      <c r="T3749" s="26" t="str">
        <f>IF(S3749="Complete",IF(AND(NOT(ISNA(VLOOKUP(CONCATENATE(F3749,G3749,H3749,I3749,J3749,K3749),'OMS Drop Downs'!G:G,1,FALSE))),IF(AND(G3749&lt;&gt;"C3",K3749&lt;&gt;"O5"),IF(SUM(COUNTIF(L3749:R3749,"Y"),COUNTIF(L3749:R3749,"N"))=0,"V","I"),IF(COUNTIF(L3749:R3749,"Y"),"V","I"))="V"),"Valid","Invalid")," ")</f>
        <v xml:space="preserve"> </v>
      </c>
      <c r="U3749"/>
    </row>
    <row r="3750" spans="2:21" x14ac:dyDescent="0.35">
      <c r="B3750" s="116"/>
      <c r="C3750" s="117"/>
      <c r="D3750" s="118"/>
      <c r="E3750" s="120"/>
      <c r="F3750" s="56"/>
      <c r="G3750" s="32"/>
      <c r="H3750" s="32"/>
      <c r="I3750" s="32"/>
      <c r="J3750" s="32"/>
      <c r="K3750" s="32"/>
      <c r="L3750" s="32"/>
      <c r="M3750" s="32"/>
      <c r="N3750" s="32"/>
      <c r="O3750" s="32"/>
      <c r="P3750" s="32"/>
      <c r="Q3750" s="32"/>
      <c r="R3750" s="32"/>
      <c r="S3750" s="25" t="str">
        <f>IF(COUNTA(B3750:R3750)=0,"",IF(AND(COUNTA(B3750)&gt;0, COUNTA(C3750)&gt;0, COUNTA(D3750)&gt;0, COUNTA(E3750)&gt;0, COUNTIF('OMS Drop Downs'!$C$2:$C$3,'OMS Response Form (ORF)'!F3750),COUNTIF('OMS Drop Downs'!$D$2:$D$5,'OMS Response Form (ORF)'!G3750),COUNTIF('OMS Drop Downs'!$A$2:$A$5,'OMS Response Form (ORF)'!H3750),COUNTIF('OMS Drop Downs'!$B$2:$B$4,'OMS Response Form (ORF)'!I3750),COUNTIF('OMS Drop Downs'!$A$2:$A$5,'OMS Response Form (ORF)'!J3750),COUNTIF('OMS Drop Downs'!$E$2:$E$7,'OMS Response Form (ORF)'!K3750),COUNTIF('OMS Drop Downs'!$B$2:$B$4,'OMS Response Form (ORF)'!L3750),COUNTIF('OMS Drop Downs'!$B$2:$B$4,'OMS Response Form (ORF)'!M3750),COUNTIF('OMS Drop Downs'!$B$2:$B$4,'OMS Response Form (ORF)'!N3750),COUNTIF('OMS Drop Downs'!$B$2:$B$4,'OMS Response Form (ORF)'!O3750), COUNTIF('OMS Drop Downs'!$B$2:$B$4,'OMS Response Form (ORF)'!P3750),COUNTIF('OMS Drop Downs'!$B$2:$B$4,'OMS Response Form (ORF)'!Q3750),COUNTIF('OMS Drop Downs'!$B$2:$B$4,'OMS Response Form (ORF)'!R3750)),"Complete","Incomplete"))</f>
        <v/>
      </c>
      <c r="T3750" s="26" t="str">
        <f>IF(S3750="Complete",IF(AND(NOT(ISNA(VLOOKUP(CONCATENATE(F3750,G3750,H3750,I3750,J3750,K3750),'OMS Drop Downs'!G:G,1,FALSE))),IF(AND(G3750&lt;&gt;"C3",K3750&lt;&gt;"O5"),IF(SUM(COUNTIF(L3750:R3750,"Y"),COUNTIF(L3750:R3750,"N"))=0,"V","I"),IF(COUNTIF(L3750:R3750,"Y"),"V","I"))="V"),"Valid","Invalid")," ")</f>
        <v xml:space="preserve"> </v>
      </c>
      <c r="U3750"/>
    </row>
    <row r="3751" spans="2:21" x14ac:dyDescent="0.35">
      <c r="B3751" s="116"/>
      <c r="C3751" s="117"/>
      <c r="D3751" s="118"/>
      <c r="E3751" s="120"/>
      <c r="F3751" s="56"/>
      <c r="G3751" s="32"/>
      <c r="H3751" s="32"/>
      <c r="I3751" s="32"/>
      <c r="J3751" s="32"/>
      <c r="K3751" s="32"/>
      <c r="L3751" s="32"/>
      <c r="M3751" s="32"/>
      <c r="N3751" s="32"/>
      <c r="O3751" s="32"/>
      <c r="P3751" s="32"/>
      <c r="Q3751" s="32"/>
      <c r="R3751" s="32"/>
      <c r="S3751" s="25" t="str">
        <f>IF(COUNTA(B3751:R3751)=0,"",IF(AND(COUNTA(B3751)&gt;0, COUNTA(C3751)&gt;0, COUNTA(D3751)&gt;0, COUNTA(E3751)&gt;0, COUNTIF('OMS Drop Downs'!$C$2:$C$3,'OMS Response Form (ORF)'!F3751),COUNTIF('OMS Drop Downs'!$D$2:$D$5,'OMS Response Form (ORF)'!G3751),COUNTIF('OMS Drop Downs'!$A$2:$A$5,'OMS Response Form (ORF)'!H3751),COUNTIF('OMS Drop Downs'!$B$2:$B$4,'OMS Response Form (ORF)'!I3751),COUNTIF('OMS Drop Downs'!$A$2:$A$5,'OMS Response Form (ORF)'!J3751),COUNTIF('OMS Drop Downs'!$E$2:$E$7,'OMS Response Form (ORF)'!K3751),COUNTIF('OMS Drop Downs'!$B$2:$B$4,'OMS Response Form (ORF)'!L3751),COUNTIF('OMS Drop Downs'!$B$2:$B$4,'OMS Response Form (ORF)'!M3751),COUNTIF('OMS Drop Downs'!$B$2:$B$4,'OMS Response Form (ORF)'!N3751),COUNTIF('OMS Drop Downs'!$B$2:$B$4,'OMS Response Form (ORF)'!O3751), COUNTIF('OMS Drop Downs'!$B$2:$B$4,'OMS Response Form (ORF)'!P3751),COUNTIF('OMS Drop Downs'!$B$2:$B$4,'OMS Response Form (ORF)'!Q3751),COUNTIF('OMS Drop Downs'!$B$2:$B$4,'OMS Response Form (ORF)'!R3751)),"Complete","Incomplete"))</f>
        <v/>
      </c>
      <c r="T3751" s="26" t="str">
        <f>IF(S3751="Complete",IF(AND(NOT(ISNA(VLOOKUP(CONCATENATE(F3751,G3751,H3751,I3751,J3751,K3751),'OMS Drop Downs'!G:G,1,FALSE))),IF(AND(G3751&lt;&gt;"C3",K3751&lt;&gt;"O5"),IF(SUM(COUNTIF(L3751:R3751,"Y"),COUNTIF(L3751:R3751,"N"))=0,"V","I"),IF(COUNTIF(L3751:R3751,"Y"),"V","I"))="V"),"Valid","Invalid")," ")</f>
        <v xml:space="preserve"> </v>
      </c>
      <c r="U3751"/>
    </row>
    <row r="3752" spans="2:21" x14ac:dyDescent="0.35">
      <c r="B3752" s="116"/>
      <c r="C3752" s="117"/>
      <c r="D3752" s="118"/>
      <c r="E3752" s="120"/>
      <c r="F3752" s="56"/>
      <c r="G3752" s="32"/>
      <c r="H3752" s="32"/>
      <c r="I3752" s="32"/>
      <c r="J3752" s="32"/>
      <c r="K3752" s="32"/>
      <c r="L3752" s="32"/>
      <c r="M3752" s="32"/>
      <c r="N3752" s="32"/>
      <c r="O3752" s="32"/>
      <c r="P3752" s="32"/>
      <c r="Q3752" s="32"/>
      <c r="R3752" s="32"/>
      <c r="S3752" s="25" t="str">
        <f>IF(COUNTA(B3752:R3752)=0,"",IF(AND(COUNTA(B3752)&gt;0, COUNTA(C3752)&gt;0, COUNTA(D3752)&gt;0, COUNTA(E3752)&gt;0, COUNTIF('OMS Drop Downs'!$C$2:$C$3,'OMS Response Form (ORF)'!F3752),COUNTIF('OMS Drop Downs'!$D$2:$D$5,'OMS Response Form (ORF)'!G3752),COUNTIF('OMS Drop Downs'!$A$2:$A$5,'OMS Response Form (ORF)'!H3752),COUNTIF('OMS Drop Downs'!$B$2:$B$4,'OMS Response Form (ORF)'!I3752),COUNTIF('OMS Drop Downs'!$A$2:$A$5,'OMS Response Form (ORF)'!J3752),COUNTIF('OMS Drop Downs'!$E$2:$E$7,'OMS Response Form (ORF)'!K3752),COUNTIF('OMS Drop Downs'!$B$2:$B$4,'OMS Response Form (ORF)'!L3752),COUNTIF('OMS Drop Downs'!$B$2:$B$4,'OMS Response Form (ORF)'!M3752),COUNTIF('OMS Drop Downs'!$B$2:$B$4,'OMS Response Form (ORF)'!N3752),COUNTIF('OMS Drop Downs'!$B$2:$B$4,'OMS Response Form (ORF)'!O3752), COUNTIF('OMS Drop Downs'!$B$2:$B$4,'OMS Response Form (ORF)'!P3752),COUNTIF('OMS Drop Downs'!$B$2:$B$4,'OMS Response Form (ORF)'!Q3752),COUNTIF('OMS Drop Downs'!$B$2:$B$4,'OMS Response Form (ORF)'!R3752)),"Complete","Incomplete"))</f>
        <v/>
      </c>
      <c r="T3752" s="26" t="str">
        <f>IF(S3752="Complete",IF(AND(NOT(ISNA(VLOOKUP(CONCATENATE(F3752,G3752,H3752,I3752,J3752,K3752),'OMS Drop Downs'!G:G,1,FALSE))),IF(AND(G3752&lt;&gt;"C3",K3752&lt;&gt;"O5"),IF(SUM(COUNTIF(L3752:R3752,"Y"),COUNTIF(L3752:R3752,"N"))=0,"V","I"),IF(COUNTIF(L3752:R3752,"Y"),"V","I"))="V"),"Valid","Invalid")," ")</f>
        <v xml:space="preserve"> </v>
      </c>
      <c r="U3752"/>
    </row>
    <row r="3753" spans="2:21" x14ac:dyDescent="0.35">
      <c r="B3753" s="116"/>
      <c r="C3753" s="117"/>
      <c r="D3753" s="118"/>
      <c r="E3753" s="120"/>
      <c r="F3753" s="56"/>
      <c r="G3753" s="32"/>
      <c r="H3753" s="32"/>
      <c r="I3753" s="32"/>
      <c r="J3753" s="32"/>
      <c r="K3753" s="32"/>
      <c r="L3753" s="32"/>
      <c r="M3753" s="32"/>
      <c r="N3753" s="32"/>
      <c r="O3753" s="32"/>
      <c r="P3753" s="32"/>
      <c r="Q3753" s="32"/>
      <c r="R3753" s="32"/>
      <c r="S3753" s="25" t="str">
        <f>IF(COUNTA(B3753:R3753)=0,"",IF(AND(COUNTA(B3753)&gt;0, COUNTA(C3753)&gt;0, COUNTA(D3753)&gt;0, COUNTA(E3753)&gt;0, COUNTIF('OMS Drop Downs'!$C$2:$C$3,'OMS Response Form (ORF)'!F3753),COUNTIF('OMS Drop Downs'!$D$2:$D$5,'OMS Response Form (ORF)'!G3753),COUNTIF('OMS Drop Downs'!$A$2:$A$5,'OMS Response Form (ORF)'!H3753),COUNTIF('OMS Drop Downs'!$B$2:$B$4,'OMS Response Form (ORF)'!I3753),COUNTIF('OMS Drop Downs'!$A$2:$A$5,'OMS Response Form (ORF)'!J3753),COUNTIF('OMS Drop Downs'!$E$2:$E$7,'OMS Response Form (ORF)'!K3753),COUNTIF('OMS Drop Downs'!$B$2:$B$4,'OMS Response Form (ORF)'!L3753),COUNTIF('OMS Drop Downs'!$B$2:$B$4,'OMS Response Form (ORF)'!M3753),COUNTIF('OMS Drop Downs'!$B$2:$B$4,'OMS Response Form (ORF)'!N3753),COUNTIF('OMS Drop Downs'!$B$2:$B$4,'OMS Response Form (ORF)'!O3753), COUNTIF('OMS Drop Downs'!$B$2:$B$4,'OMS Response Form (ORF)'!P3753),COUNTIF('OMS Drop Downs'!$B$2:$B$4,'OMS Response Form (ORF)'!Q3753),COUNTIF('OMS Drop Downs'!$B$2:$B$4,'OMS Response Form (ORF)'!R3753)),"Complete","Incomplete"))</f>
        <v/>
      </c>
      <c r="T3753" s="26" t="str">
        <f>IF(S3753="Complete",IF(AND(NOT(ISNA(VLOOKUP(CONCATENATE(F3753,G3753,H3753,I3753,J3753,K3753),'OMS Drop Downs'!G:G,1,FALSE))),IF(AND(G3753&lt;&gt;"C3",K3753&lt;&gt;"O5"),IF(SUM(COUNTIF(L3753:R3753,"Y"),COUNTIF(L3753:R3753,"N"))=0,"V","I"),IF(COUNTIF(L3753:R3753,"Y"),"V","I"))="V"),"Valid","Invalid")," ")</f>
        <v xml:space="preserve"> </v>
      </c>
      <c r="U3753"/>
    </row>
    <row r="3754" spans="2:21" x14ac:dyDescent="0.35">
      <c r="B3754" s="116"/>
      <c r="C3754" s="117"/>
      <c r="D3754" s="118"/>
      <c r="E3754" s="120"/>
      <c r="F3754" s="56"/>
      <c r="G3754" s="32"/>
      <c r="H3754" s="32"/>
      <c r="I3754" s="32"/>
      <c r="J3754" s="32"/>
      <c r="K3754" s="32"/>
      <c r="L3754" s="32"/>
      <c r="M3754" s="32"/>
      <c r="N3754" s="32"/>
      <c r="O3754" s="32"/>
      <c r="P3754" s="32"/>
      <c r="Q3754" s="32"/>
      <c r="R3754" s="32"/>
      <c r="S3754" s="25" t="str">
        <f>IF(COUNTA(B3754:R3754)=0,"",IF(AND(COUNTA(B3754)&gt;0, COUNTA(C3754)&gt;0, COUNTA(D3754)&gt;0, COUNTA(E3754)&gt;0, COUNTIF('OMS Drop Downs'!$C$2:$C$3,'OMS Response Form (ORF)'!F3754),COUNTIF('OMS Drop Downs'!$D$2:$D$5,'OMS Response Form (ORF)'!G3754),COUNTIF('OMS Drop Downs'!$A$2:$A$5,'OMS Response Form (ORF)'!H3754),COUNTIF('OMS Drop Downs'!$B$2:$B$4,'OMS Response Form (ORF)'!I3754),COUNTIF('OMS Drop Downs'!$A$2:$A$5,'OMS Response Form (ORF)'!J3754),COUNTIF('OMS Drop Downs'!$E$2:$E$7,'OMS Response Form (ORF)'!K3754),COUNTIF('OMS Drop Downs'!$B$2:$B$4,'OMS Response Form (ORF)'!L3754),COUNTIF('OMS Drop Downs'!$B$2:$B$4,'OMS Response Form (ORF)'!M3754),COUNTIF('OMS Drop Downs'!$B$2:$B$4,'OMS Response Form (ORF)'!N3754),COUNTIF('OMS Drop Downs'!$B$2:$B$4,'OMS Response Form (ORF)'!O3754), COUNTIF('OMS Drop Downs'!$B$2:$B$4,'OMS Response Form (ORF)'!P3754),COUNTIF('OMS Drop Downs'!$B$2:$B$4,'OMS Response Form (ORF)'!Q3754),COUNTIF('OMS Drop Downs'!$B$2:$B$4,'OMS Response Form (ORF)'!R3754)),"Complete","Incomplete"))</f>
        <v/>
      </c>
      <c r="T3754" s="26" t="str">
        <f>IF(S3754="Complete",IF(AND(NOT(ISNA(VLOOKUP(CONCATENATE(F3754,G3754,H3754,I3754,J3754,K3754),'OMS Drop Downs'!G:G,1,FALSE))),IF(AND(G3754&lt;&gt;"C3",K3754&lt;&gt;"O5"),IF(SUM(COUNTIF(L3754:R3754,"Y"),COUNTIF(L3754:R3754,"N"))=0,"V","I"),IF(COUNTIF(L3754:R3754,"Y"),"V","I"))="V"),"Valid","Invalid")," ")</f>
        <v xml:space="preserve"> </v>
      </c>
      <c r="U3754"/>
    </row>
    <row r="3755" spans="2:21" x14ac:dyDescent="0.35">
      <c r="B3755" s="116"/>
      <c r="C3755" s="117"/>
      <c r="D3755" s="118"/>
      <c r="E3755" s="120"/>
      <c r="F3755" s="56"/>
      <c r="G3755" s="32"/>
      <c r="H3755" s="32"/>
      <c r="I3755" s="32"/>
      <c r="J3755" s="32"/>
      <c r="K3755" s="32"/>
      <c r="L3755" s="32"/>
      <c r="M3755" s="32"/>
      <c r="N3755" s="32"/>
      <c r="O3755" s="32"/>
      <c r="P3755" s="32"/>
      <c r="Q3755" s="32"/>
      <c r="R3755" s="32"/>
      <c r="S3755" s="25" t="str">
        <f>IF(COUNTA(B3755:R3755)=0,"",IF(AND(COUNTA(B3755)&gt;0, COUNTA(C3755)&gt;0, COUNTA(D3755)&gt;0, COUNTA(E3755)&gt;0, COUNTIF('OMS Drop Downs'!$C$2:$C$3,'OMS Response Form (ORF)'!F3755),COUNTIF('OMS Drop Downs'!$D$2:$D$5,'OMS Response Form (ORF)'!G3755),COUNTIF('OMS Drop Downs'!$A$2:$A$5,'OMS Response Form (ORF)'!H3755),COUNTIF('OMS Drop Downs'!$B$2:$B$4,'OMS Response Form (ORF)'!I3755),COUNTIF('OMS Drop Downs'!$A$2:$A$5,'OMS Response Form (ORF)'!J3755),COUNTIF('OMS Drop Downs'!$E$2:$E$7,'OMS Response Form (ORF)'!K3755),COUNTIF('OMS Drop Downs'!$B$2:$B$4,'OMS Response Form (ORF)'!L3755),COUNTIF('OMS Drop Downs'!$B$2:$B$4,'OMS Response Form (ORF)'!M3755),COUNTIF('OMS Drop Downs'!$B$2:$B$4,'OMS Response Form (ORF)'!N3755),COUNTIF('OMS Drop Downs'!$B$2:$B$4,'OMS Response Form (ORF)'!O3755), COUNTIF('OMS Drop Downs'!$B$2:$B$4,'OMS Response Form (ORF)'!P3755),COUNTIF('OMS Drop Downs'!$B$2:$B$4,'OMS Response Form (ORF)'!Q3755),COUNTIF('OMS Drop Downs'!$B$2:$B$4,'OMS Response Form (ORF)'!R3755)),"Complete","Incomplete"))</f>
        <v/>
      </c>
      <c r="T3755" s="26" t="str">
        <f>IF(S3755="Complete",IF(AND(NOT(ISNA(VLOOKUP(CONCATENATE(F3755,G3755,H3755,I3755,J3755,K3755),'OMS Drop Downs'!G:G,1,FALSE))),IF(AND(G3755&lt;&gt;"C3",K3755&lt;&gt;"O5"),IF(SUM(COUNTIF(L3755:R3755,"Y"),COUNTIF(L3755:R3755,"N"))=0,"V","I"),IF(COUNTIF(L3755:R3755,"Y"),"V","I"))="V"),"Valid","Invalid")," ")</f>
        <v xml:space="preserve"> </v>
      </c>
      <c r="U3755"/>
    </row>
    <row r="3756" spans="2:21" x14ac:dyDescent="0.35">
      <c r="B3756" s="116"/>
      <c r="C3756" s="117"/>
      <c r="D3756" s="118"/>
      <c r="E3756" s="120"/>
      <c r="F3756" s="56"/>
      <c r="G3756" s="32"/>
      <c r="H3756" s="32"/>
      <c r="I3756" s="32"/>
      <c r="J3756" s="32"/>
      <c r="K3756" s="32"/>
      <c r="L3756" s="32"/>
      <c r="M3756" s="32"/>
      <c r="N3756" s="32"/>
      <c r="O3756" s="32"/>
      <c r="P3756" s="32"/>
      <c r="Q3756" s="32"/>
      <c r="R3756" s="32"/>
      <c r="S3756" s="25" t="str">
        <f>IF(COUNTA(B3756:R3756)=0,"",IF(AND(COUNTA(B3756)&gt;0, COUNTA(C3756)&gt;0, COUNTA(D3756)&gt;0, COUNTA(E3756)&gt;0, COUNTIF('OMS Drop Downs'!$C$2:$C$3,'OMS Response Form (ORF)'!F3756),COUNTIF('OMS Drop Downs'!$D$2:$D$5,'OMS Response Form (ORF)'!G3756),COUNTIF('OMS Drop Downs'!$A$2:$A$5,'OMS Response Form (ORF)'!H3756),COUNTIF('OMS Drop Downs'!$B$2:$B$4,'OMS Response Form (ORF)'!I3756),COUNTIF('OMS Drop Downs'!$A$2:$A$5,'OMS Response Form (ORF)'!J3756),COUNTIF('OMS Drop Downs'!$E$2:$E$7,'OMS Response Form (ORF)'!K3756),COUNTIF('OMS Drop Downs'!$B$2:$B$4,'OMS Response Form (ORF)'!L3756),COUNTIF('OMS Drop Downs'!$B$2:$B$4,'OMS Response Form (ORF)'!M3756),COUNTIF('OMS Drop Downs'!$B$2:$B$4,'OMS Response Form (ORF)'!N3756),COUNTIF('OMS Drop Downs'!$B$2:$B$4,'OMS Response Form (ORF)'!O3756), COUNTIF('OMS Drop Downs'!$B$2:$B$4,'OMS Response Form (ORF)'!P3756),COUNTIF('OMS Drop Downs'!$B$2:$B$4,'OMS Response Form (ORF)'!Q3756),COUNTIF('OMS Drop Downs'!$B$2:$B$4,'OMS Response Form (ORF)'!R3756)),"Complete","Incomplete"))</f>
        <v/>
      </c>
      <c r="T3756" s="26" t="str">
        <f>IF(S3756="Complete",IF(AND(NOT(ISNA(VLOOKUP(CONCATENATE(F3756,G3756,H3756,I3756,J3756,K3756),'OMS Drop Downs'!G:G,1,FALSE))),IF(AND(G3756&lt;&gt;"C3",K3756&lt;&gt;"O5"),IF(SUM(COUNTIF(L3756:R3756,"Y"),COUNTIF(L3756:R3756,"N"))=0,"V","I"),IF(COUNTIF(L3756:R3756,"Y"),"V","I"))="V"),"Valid","Invalid")," ")</f>
        <v xml:space="preserve"> </v>
      </c>
      <c r="U3756"/>
    </row>
    <row r="3757" spans="2:21" x14ac:dyDescent="0.35">
      <c r="B3757" s="116"/>
      <c r="C3757" s="117"/>
      <c r="D3757" s="118"/>
      <c r="E3757" s="120"/>
      <c r="F3757" s="56"/>
      <c r="G3757" s="32"/>
      <c r="H3757" s="32"/>
      <c r="I3757" s="32"/>
      <c r="J3757" s="32"/>
      <c r="K3757" s="32"/>
      <c r="L3757" s="32"/>
      <c r="M3757" s="32"/>
      <c r="N3757" s="32"/>
      <c r="O3757" s="32"/>
      <c r="P3757" s="32"/>
      <c r="Q3757" s="32"/>
      <c r="R3757" s="32"/>
      <c r="S3757" s="25" t="str">
        <f>IF(COUNTA(B3757:R3757)=0,"",IF(AND(COUNTA(B3757)&gt;0, COUNTA(C3757)&gt;0, COUNTA(D3757)&gt;0, COUNTA(E3757)&gt;0, COUNTIF('OMS Drop Downs'!$C$2:$C$3,'OMS Response Form (ORF)'!F3757),COUNTIF('OMS Drop Downs'!$D$2:$D$5,'OMS Response Form (ORF)'!G3757),COUNTIF('OMS Drop Downs'!$A$2:$A$5,'OMS Response Form (ORF)'!H3757),COUNTIF('OMS Drop Downs'!$B$2:$B$4,'OMS Response Form (ORF)'!I3757),COUNTIF('OMS Drop Downs'!$A$2:$A$5,'OMS Response Form (ORF)'!J3757),COUNTIF('OMS Drop Downs'!$E$2:$E$7,'OMS Response Form (ORF)'!K3757),COUNTIF('OMS Drop Downs'!$B$2:$B$4,'OMS Response Form (ORF)'!L3757),COUNTIF('OMS Drop Downs'!$B$2:$B$4,'OMS Response Form (ORF)'!M3757),COUNTIF('OMS Drop Downs'!$B$2:$B$4,'OMS Response Form (ORF)'!N3757),COUNTIF('OMS Drop Downs'!$B$2:$B$4,'OMS Response Form (ORF)'!O3757), COUNTIF('OMS Drop Downs'!$B$2:$B$4,'OMS Response Form (ORF)'!P3757),COUNTIF('OMS Drop Downs'!$B$2:$B$4,'OMS Response Form (ORF)'!Q3757),COUNTIF('OMS Drop Downs'!$B$2:$B$4,'OMS Response Form (ORF)'!R3757)),"Complete","Incomplete"))</f>
        <v/>
      </c>
      <c r="T3757" s="26" t="str">
        <f>IF(S3757="Complete",IF(AND(NOT(ISNA(VLOOKUP(CONCATENATE(F3757,G3757,H3757,I3757,J3757,K3757),'OMS Drop Downs'!G:G,1,FALSE))),IF(AND(G3757&lt;&gt;"C3",K3757&lt;&gt;"O5"),IF(SUM(COUNTIF(L3757:R3757,"Y"),COUNTIF(L3757:R3757,"N"))=0,"V","I"),IF(COUNTIF(L3757:R3757,"Y"),"V","I"))="V"),"Valid","Invalid")," ")</f>
        <v xml:space="preserve"> </v>
      </c>
      <c r="U3757"/>
    </row>
    <row r="3758" spans="2:21" x14ac:dyDescent="0.35">
      <c r="B3758" s="116"/>
      <c r="C3758" s="117"/>
      <c r="D3758" s="118"/>
      <c r="E3758" s="120"/>
      <c r="F3758" s="56"/>
      <c r="G3758" s="32"/>
      <c r="H3758" s="32"/>
      <c r="I3758" s="32"/>
      <c r="J3758" s="32"/>
      <c r="K3758" s="32"/>
      <c r="L3758" s="32"/>
      <c r="M3758" s="32"/>
      <c r="N3758" s="32"/>
      <c r="O3758" s="32"/>
      <c r="P3758" s="32"/>
      <c r="Q3758" s="32"/>
      <c r="R3758" s="32"/>
      <c r="S3758" s="25" t="str">
        <f>IF(COUNTA(B3758:R3758)=0,"",IF(AND(COUNTA(B3758)&gt;0, COUNTA(C3758)&gt;0, COUNTA(D3758)&gt;0, COUNTA(E3758)&gt;0, COUNTIF('OMS Drop Downs'!$C$2:$C$3,'OMS Response Form (ORF)'!F3758),COUNTIF('OMS Drop Downs'!$D$2:$D$5,'OMS Response Form (ORF)'!G3758),COUNTIF('OMS Drop Downs'!$A$2:$A$5,'OMS Response Form (ORF)'!H3758),COUNTIF('OMS Drop Downs'!$B$2:$B$4,'OMS Response Form (ORF)'!I3758),COUNTIF('OMS Drop Downs'!$A$2:$A$5,'OMS Response Form (ORF)'!J3758),COUNTIF('OMS Drop Downs'!$E$2:$E$7,'OMS Response Form (ORF)'!K3758),COUNTIF('OMS Drop Downs'!$B$2:$B$4,'OMS Response Form (ORF)'!L3758),COUNTIF('OMS Drop Downs'!$B$2:$B$4,'OMS Response Form (ORF)'!M3758),COUNTIF('OMS Drop Downs'!$B$2:$B$4,'OMS Response Form (ORF)'!N3758),COUNTIF('OMS Drop Downs'!$B$2:$B$4,'OMS Response Form (ORF)'!O3758), COUNTIF('OMS Drop Downs'!$B$2:$B$4,'OMS Response Form (ORF)'!P3758),COUNTIF('OMS Drop Downs'!$B$2:$B$4,'OMS Response Form (ORF)'!Q3758),COUNTIF('OMS Drop Downs'!$B$2:$B$4,'OMS Response Form (ORF)'!R3758)),"Complete","Incomplete"))</f>
        <v/>
      </c>
      <c r="T3758" s="26" t="str">
        <f>IF(S3758="Complete",IF(AND(NOT(ISNA(VLOOKUP(CONCATENATE(F3758,G3758,H3758,I3758,J3758,K3758),'OMS Drop Downs'!G:G,1,FALSE))),IF(AND(G3758&lt;&gt;"C3",K3758&lt;&gt;"O5"),IF(SUM(COUNTIF(L3758:R3758,"Y"),COUNTIF(L3758:R3758,"N"))=0,"V","I"),IF(COUNTIF(L3758:R3758,"Y"),"V","I"))="V"),"Valid","Invalid")," ")</f>
        <v xml:space="preserve"> </v>
      </c>
      <c r="U3758"/>
    </row>
    <row r="3759" spans="2:21" x14ac:dyDescent="0.35">
      <c r="B3759" s="116"/>
      <c r="C3759" s="117"/>
      <c r="D3759" s="118"/>
      <c r="E3759" s="120"/>
      <c r="F3759" s="56"/>
      <c r="G3759" s="32"/>
      <c r="H3759" s="32"/>
      <c r="I3759" s="32"/>
      <c r="J3759" s="32"/>
      <c r="K3759" s="32"/>
      <c r="L3759" s="32"/>
      <c r="M3759" s="32"/>
      <c r="N3759" s="32"/>
      <c r="O3759" s="32"/>
      <c r="P3759" s="32"/>
      <c r="Q3759" s="32"/>
      <c r="R3759" s="32"/>
      <c r="S3759" s="25" t="str">
        <f>IF(COUNTA(B3759:R3759)=0,"",IF(AND(COUNTA(B3759)&gt;0, COUNTA(C3759)&gt;0, COUNTA(D3759)&gt;0, COUNTA(E3759)&gt;0, COUNTIF('OMS Drop Downs'!$C$2:$C$3,'OMS Response Form (ORF)'!F3759),COUNTIF('OMS Drop Downs'!$D$2:$D$5,'OMS Response Form (ORF)'!G3759),COUNTIF('OMS Drop Downs'!$A$2:$A$5,'OMS Response Form (ORF)'!H3759),COUNTIF('OMS Drop Downs'!$B$2:$B$4,'OMS Response Form (ORF)'!I3759),COUNTIF('OMS Drop Downs'!$A$2:$A$5,'OMS Response Form (ORF)'!J3759),COUNTIF('OMS Drop Downs'!$E$2:$E$7,'OMS Response Form (ORF)'!K3759),COUNTIF('OMS Drop Downs'!$B$2:$B$4,'OMS Response Form (ORF)'!L3759),COUNTIF('OMS Drop Downs'!$B$2:$B$4,'OMS Response Form (ORF)'!M3759),COUNTIF('OMS Drop Downs'!$B$2:$B$4,'OMS Response Form (ORF)'!N3759),COUNTIF('OMS Drop Downs'!$B$2:$B$4,'OMS Response Form (ORF)'!O3759), COUNTIF('OMS Drop Downs'!$B$2:$B$4,'OMS Response Form (ORF)'!P3759),COUNTIF('OMS Drop Downs'!$B$2:$B$4,'OMS Response Form (ORF)'!Q3759),COUNTIF('OMS Drop Downs'!$B$2:$B$4,'OMS Response Form (ORF)'!R3759)),"Complete","Incomplete"))</f>
        <v/>
      </c>
      <c r="T3759" s="26" t="str">
        <f>IF(S3759="Complete",IF(AND(NOT(ISNA(VLOOKUP(CONCATENATE(F3759,G3759,H3759,I3759,J3759,K3759),'OMS Drop Downs'!G:G,1,FALSE))),IF(AND(G3759&lt;&gt;"C3",K3759&lt;&gt;"O5"),IF(SUM(COUNTIF(L3759:R3759,"Y"),COUNTIF(L3759:R3759,"N"))=0,"V","I"),IF(COUNTIF(L3759:R3759,"Y"),"V","I"))="V"),"Valid","Invalid")," ")</f>
        <v xml:space="preserve"> </v>
      </c>
      <c r="U3759"/>
    </row>
    <row r="3760" spans="2:21" x14ac:dyDescent="0.35">
      <c r="B3760" s="116"/>
      <c r="C3760" s="117"/>
      <c r="D3760" s="118"/>
      <c r="E3760" s="120"/>
      <c r="F3760" s="56"/>
      <c r="G3760" s="32"/>
      <c r="H3760" s="32"/>
      <c r="I3760" s="32"/>
      <c r="J3760" s="32"/>
      <c r="K3760" s="32"/>
      <c r="L3760" s="32"/>
      <c r="M3760" s="32"/>
      <c r="N3760" s="32"/>
      <c r="O3760" s="32"/>
      <c r="P3760" s="32"/>
      <c r="Q3760" s="32"/>
      <c r="R3760" s="32"/>
      <c r="S3760" s="25" t="str">
        <f>IF(COUNTA(B3760:R3760)=0,"",IF(AND(COUNTA(B3760)&gt;0, COUNTA(C3760)&gt;0, COUNTA(D3760)&gt;0, COUNTA(E3760)&gt;0, COUNTIF('OMS Drop Downs'!$C$2:$C$3,'OMS Response Form (ORF)'!F3760),COUNTIF('OMS Drop Downs'!$D$2:$D$5,'OMS Response Form (ORF)'!G3760),COUNTIF('OMS Drop Downs'!$A$2:$A$5,'OMS Response Form (ORF)'!H3760),COUNTIF('OMS Drop Downs'!$B$2:$B$4,'OMS Response Form (ORF)'!I3760),COUNTIF('OMS Drop Downs'!$A$2:$A$5,'OMS Response Form (ORF)'!J3760),COUNTIF('OMS Drop Downs'!$E$2:$E$7,'OMS Response Form (ORF)'!K3760),COUNTIF('OMS Drop Downs'!$B$2:$B$4,'OMS Response Form (ORF)'!L3760),COUNTIF('OMS Drop Downs'!$B$2:$B$4,'OMS Response Form (ORF)'!M3760),COUNTIF('OMS Drop Downs'!$B$2:$B$4,'OMS Response Form (ORF)'!N3760),COUNTIF('OMS Drop Downs'!$B$2:$B$4,'OMS Response Form (ORF)'!O3760), COUNTIF('OMS Drop Downs'!$B$2:$B$4,'OMS Response Form (ORF)'!P3760),COUNTIF('OMS Drop Downs'!$B$2:$B$4,'OMS Response Form (ORF)'!Q3760),COUNTIF('OMS Drop Downs'!$B$2:$B$4,'OMS Response Form (ORF)'!R3760)),"Complete","Incomplete"))</f>
        <v/>
      </c>
      <c r="T3760" s="26" t="str">
        <f>IF(S3760="Complete",IF(AND(NOT(ISNA(VLOOKUP(CONCATENATE(F3760,G3760,H3760,I3760,J3760,K3760),'OMS Drop Downs'!G:G,1,FALSE))),IF(AND(G3760&lt;&gt;"C3",K3760&lt;&gt;"O5"),IF(SUM(COUNTIF(L3760:R3760,"Y"),COUNTIF(L3760:R3760,"N"))=0,"V","I"),IF(COUNTIF(L3760:R3760,"Y"),"V","I"))="V"),"Valid","Invalid")," ")</f>
        <v xml:space="preserve"> </v>
      </c>
      <c r="U3760"/>
    </row>
    <row r="3761" spans="2:21" x14ac:dyDescent="0.35">
      <c r="B3761" s="116"/>
      <c r="C3761" s="117"/>
      <c r="D3761" s="118"/>
      <c r="E3761" s="120"/>
      <c r="F3761" s="56"/>
      <c r="G3761" s="32"/>
      <c r="H3761" s="32"/>
      <c r="I3761" s="32"/>
      <c r="J3761" s="32"/>
      <c r="K3761" s="32"/>
      <c r="L3761" s="32"/>
      <c r="M3761" s="32"/>
      <c r="N3761" s="32"/>
      <c r="O3761" s="32"/>
      <c r="P3761" s="32"/>
      <c r="Q3761" s="32"/>
      <c r="R3761" s="32"/>
      <c r="S3761" s="25" t="str">
        <f>IF(COUNTA(B3761:R3761)=0,"",IF(AND(COUNTA(B3761)&gt;0, COUNTA(C3761)&gt;0, COUNTA(D3761)&gt;0, COUNTA(E3761)&gt;0, COUNTIF('OMS Drop Downs'!$C$2:$C$3,'OMS Response Form (ORF)'!F3761),COUNTIF('OMS Drop Downs'!$D$2:$D$5,'OMS Response Form (ORF)'!G3761),COUNTIF('OMS Drop Downs'!$A$2:$A$5,'OMS Response Form (ORF)'!H3761),COUNTIF('OMS Drop Downs'!$B$2:$B$4,'OMS Response Form (ORF)'!I3761),COUNTIF('OMS Drop Downs'!$A$2:$A$5,'OMS Response Form (ORF)'!J3761),COUNTIF('OMS Drop Downs'!$E$2:$E$7,'OMS Response Form (ORF)'!K3761),COUNTIF('OMS Drop Downs'!$B$2:$B$4,'OMS Response Form (ORF)'!L3761),COUNTIF('OMS Drop Downs'!$B$2:$B$4,'OMS Response Form (ORF)'!M3761),COUNTIF('OMS Drop Downs'!$B$2:$B$4,'OMS Response Form (ORF)'!N3761),COUNTIF('OMS Drop Downs'!$B$2:$B$4,'OMS Response Form (ORF)'!O3761), COUNTIF('OMS Drop Downs'!$B$2:$B$4,'OMS Response Form (ORF)'!P3761),COUNTIF('OMS Drop Downs'!$B$2:$B$4,'OMS Response Form (ORF)'!Q3761),COUNTIF('OMS Drop Downs'!$B$2:$B$4,'OMS Response Form (ORF)'!R3761)),"Complete","Incomplete"))</f>
        <v/>
      </c>
      <c r="T3761" s="26" t="str">
        <f>IF(S3761="Complete",IF(AND(NOT(ISNA(VLOOKUP(CONCATENATE(F3761,G3761,H3761,I3761,J3761,K3761),'OMS Drop Downs'!G:G,1,FALSE))),IF(AND(G3761&lt;&gt;"C3",K3761&lt;&gt;"O5"),IF(SUM(COUNTIF(L3761:R3761,"Y"),COUNTIF(L3761:R3761,"N"))=0,"V","I"),IF(COUNTIF(L3761:R3761,"Y"),"V","I"))="V"),"Valid","Invalid")," ")</f>
        <v xml:space="preserve"> </v>
      </c>
      <c r="U3761"/>
    </row>
    <row r="3762" spans="2:21" x14ac:dyDescent="0.35">
      <c r="B3762" s="116"/>
      <c r="C3762" s="117"/>
      <c r="D3762" s="118"/>
      <c r="E3762" s="120"/>
      <c r="F3762" s="56"/>
      <c r="G3762" s="32"/>
      <c r="H3762" s="32"/>
      <c r="I3762" s="32"/>
      <c r="J3762" s="32"/>
      <c r="K3762" s="32"/>
      <c r="L3762" s="32"/>
      <c r="M3762" s="32"/>
      <c r="N3762" s="32"/>
      <c r="O3762" s="32"/>
      <c r="P3762" s="32"/>
      <c r="Q3762" s="32"/>
      <c r="R3762" s="32"/>
      <c r="S3762" s="25" t="str">
        <f>IF(COUNTA(B3762:R3762)=0,"",IF(AND(COUNTA(B3762)&gt;0, COUNTA(C3762)&gt;0, COUNTA(D3762)&gt;0, COUNTA(E3762)&gt;0, COUNTIF('OMS Drop Downs'!$C$2:$C$3,'OMS Response Form (ORF)'!F3762),COUNTIF('OMS Drop Downs'!$D$2:$D$5,'OMS Response Form (ORF)'!G3762),COUNTIF('OMS Drop Downs'!$A$2:$A$5,'OMS Response Form (ORF)'!H3762),COUNTIF('OMS Drop Downs'!$B$2:$B$4,'OMS Response Form (ORF)'!I3762),COUNTIF('OMS Drop Downs'!$A$2:$A$5,'OMS Response Form (ORF)'!J3762),COUNTIF('OMS Drop Downs'!$E$2:$E$7,'OMS Response Form (ORF)'!K3762),COUNTIF('OMS Drop Downs'!$B$2:$B$4,'OMS Response Form (ORF)'!L3762),COUNTIF('OMS Drop Downs'!$B$2:$B$4,'OMS Response Form (ORF)'!M3762),COUNTIF('OMS Drop Downs'!$B$2:$B$4,'OMS Response Form (ORF)'!N3762),COUNTIF('OMS Drop Downs'!$B$2:$B$4,'OMS Response Form (ORF)'!O3762), COUNTIF('OMS Drop Downs'!$B$2:$B$4,'OMS Response Form (ORF)'!P3762),COUNTIF('OMS Drop Downs'!$B$2:$B$4,'OMS Response Form (ORF)'!Q3762),COUNTIF('OMS Drop Downs'!$B$2:$B$4,'OMS Response Form (ORF)'!R3762)),"Complete","Incomplete"))</f>
        <v/>
      </c>
      <c r="T3762" s="26" t="str">
        <f>IF(S3762="Complete",IF(AND(NOT(ISNA(VLOOKUP(CONCATENATE(F3762,G3762,H3762,I3762,J3762,K3762),'OMS Drop Downs'!G:G,1,FALSE))),IF(AND(G3762&lt;&gt;"C3",K3762&lt;&gt;"O5"),IF(SUM(COUNTIF(L3762:R3762,"Y"),COUNTIF(L3762:R3762,"N"))=0,"V","I"),IF(COUNTIF(L3762:R3762,"Y"),"V","I"))="V"),"Valid","Invalid")," ")</f>
        <v xml:space="preserve"> </v>
      </c>
      <c r="U3762"/>
    </row>
    <row r="3763" spans="2:21" x14ac:dyDescent="0.35">
      <c r="B3763" s="116"/>
      <c r="C3763" s="117"/>
      <c r="D3763" s="118"/>
      <c r="E3763" s="120"/>
      <c r="F3763" s="56"/>
      <c r="G3763" s="32"/>
      <c r="H3763" s="32"/>
      <c r="I3763" s="32"/>
      <c r="J3763" s="32"/>
      <c r="K3763" s="32"/>
      <c r="L3763" s="32"/>
      <c r="M3763" s="32"/>
      <c r="N3763" s="32"/>
      <c r="O3763" s="32"/>
      <c r="P3763" s="32"/>
      <c r="Q3763" s="32"/>
      <c r="R3763" s="32"/>
      <c r="S3763" s="25" t="str">
        <f>IF(COUNTA(B3763:R3763)=0,"",IF(AND(COUNTA(B3763)&gt;0, COUNTA(C3763)&gt;0, COUNTA(D3763)&gt;0, COUNTA(E3763)&gt;0, COUNTIF('OMS Drop Downs'!$C$2:$C$3,'OMS Response Form (ORF)'!F3763),COUNTIF('OMS Drop Downs'!$D$2:$D$5,'OMS Response Form (ORF)'!G3763),COUNTIF('OMS Drop Downs'!$A$2:$A$5,'OMS Response Form (ORF)'!H3763),COUNTIF('OMS Drop Downs'!$B$2:$B$4,'OMS Response Form (ORF)'!I3763),COUNTIF('OMS Drop Downs'!$A$2:$A$5,'OMS Response Form (ORF)'!J3763),COUNTIF('OMS Drop Downs'!$E$2:$E$7,'OMS Response Form (ORF)'!K3763),COUNTIF('OMS Drop Downs'!$B$2:$B$4,'OMS Response Form (ORF)'!L3763),COUNTIF('OMS Drop Downs'!$B$2:$B$4,'OMS Response Form (ORF)'!M3763),COUNTIF('OMS Drop Downs'!$B$2:$B$4,'OMS Response Form (ORF)'!N3763),COUNTIF('OMS Drop Downs'!$B$2:$B$4,'OMS Response Form (ORF)'!O3763), COUNTIF('OMS Drop Downs'!$B$2:$B$4,'OMS Response Form (ORF)'!P3763),COUNTIF('OMS Drop Downs'!$B$2:$B$4,'OMS Response Form (ORF)'!Q3763),COUNTIF('OMS Drop Downs'!$B$2:$B$4,'OMS Response Form (ORF)'!R3763)),"Complete","Incomplete"))</f>
        <v/>
      </c>
      <c r="T3763" s="26" t="str">
        <f>IF(S3763="Complete",IF(AND(NOT(ISNA(VLOOKUP(CONCATENATE(F3763,G3763,H3763,I3763,J3763,K3763),'OMS Drop Downs'!G:G,1,FALSE))),IF(AND(G3763&lt;&gt;"C3",K3763&lt;&gt;"O5"),IF(SUM(COUNTIF(L3763:R3763,"Y"),COUNTIF(L3763:R3763,"N"))=0,"V","I"),IF(COUNTIF(L3763:R3763,"Y"),"V","I"))="V"),"Valid","Invalid")," ")</f>
        <v xml:space="preserve"> </v>
      </c>
      <c r="U3763"/>
    </row>
    <row r="3764" spans="2:21" x14ac:dyDescent="0.35">
      <c r="B3764" s="116"/>
      <c r="C3764" s="117"/>
      <c r="D3764" s="118"/>
      <c r="E3764" s="120"/>
      <c r="F3764" s="56"/>
      <c r="G3764" s="32"/>
      <c r="H3764" s="32"/>
      <c r="I3764" s="32"/>
      <c r="J3764" s="32"/>
      <c r="K3764" s="32"/>
      <c r="L3764" s="32"/>
      <c r="M3764" s="32"/>
      <c r="N3764" s="32"/>
      <c r="O3764" s="32"/>
      <c r="P3764" s="32"/>
      <c r="Q3764" s="32"/>
      <c r="R3764" s="32"/>
      <c r="S3764" s="25" t="str">
        <f>IF(COUNTA(B3764:R3764)=0,"",IF(AND(COUNTA(B3764)&gt;0, COUNTA(C3764)&gt;0, COUNTA(D3764)&gt;0, COUNTA(E3764)&gt;0, COUNTIF('OMS Drop Downs'!$C$2:$C$3,'OMS Response Form (ORF)'!F3764),COUNTIF('OMS Drop Downs'!$D$2:$D$5,'OMS Response Form (ORF)'!G3764),COUNTIF('OMS Drop Downs'!$A$2:$A$5,'OMS Response Form (ORF)'!H3764),COUNTIF('OMS Drop Downs'!$B$2:$B$4,'OMS Response Form (ORF)'!I3764),COUNTIF('OMS Drop Downs'!$A$2:$A$5,'OMS Response Form (ORF)'!J3764),COUNTIF('OMS Drop Downs'!$E$2:$E$7,'OMS Response Form (ORF)'!K3764),COUNTIF('OMS Drop Downs'!$B$2:$B$4,'OMS Response Form (ORF)'!L3764),COUNTIF('OMS Drop Downs'!$B$2:$B$4,'OMS Response Form (ORF)'!M3764),COUNTIF('OMS Drop Downs'!$B$2:$B$4,'OMS Response Form (ORF)'!N3764),COUNTIF('OMS Drop Downs'!$B$2:$B$4,'OMS Response Form (ORF)'!O3764), COUNTIF('OMS Drop Downs'!$B$2:$B$4,'OMS Response Form (ORF)'!P3764),COUNTIF('OMS Drop Downs'!$B$2:$B$4,'OMS Response Form (ORF)'!Q3764),COUNTIF('OMS Drop Downs'!$B$2:$B$4,'OMS Response Form (ORF)'!R3764)),"Complete","Incomplete"))</f>
        <v/>
      </c>
      <c r="T3764" s="26" t="str">
        <f>IF(S3764="Complete",IF(AND(NOT(ISNA(VLOOKUP(CONCATENATE(F3764,G3764,H3764,I3764,J3764,K3764),'OMS Drop Downs'!G:G,1,FALSE))),IF(AND(G3764&lt;&gt;"C3",K3764&lt;&gt;"O5"),IF(SUM(COUNTIF(L3764:R3764,"Y"),COUNTIF(L3764:R3764,"N"))=0,"V","I"),IF(COUNTIF(L3764:R3764,"Y"),"V","I"))="V"),"Valid","Invalid")," ")</f>
        <v xml:space="preserve"> </v>
      </c>
      <c r="U3764"/>
    </row>
    <row r="3765" spans="2:21" x14ac:dyDescent="0.35">
      <c r="B3765" s="116"/>
      <c r="C3765" s="117"/>
      <c r="D3765" s="118"/>
      <c r="E3765" s="120"/>
      <c r="F3765" s="56"/>
      <c r="G3765" s="32"/>
      <c r="H3765" s="32"/>
      <c r="I3765" s="32"/>
      <c r="J3765" s="32"/>
      <c r="K3765" s="32"/>
      <c r="L3765" s="32"/>
      <c r="M3765" s="32"/>
      <c r="N3765" s="32"/>
      <c r="O3765" s="32"/>
      <c r="P3765" s="32"/>
      <c r="Q3765" s="32"/>
      <c r="R3765" s="32"/>
      <c r="S3765" s="25" t="str">
        <f>IF(COUNTA(B3765:R3765)=0,"",IF(AND(COUNTA(B3765)&gt;0, COUNTA(C3765)&gt;0, COUNTA(D3765)&gt;0, COUNTA(E3765)&gt;0, COUNTIF('OMS Drop Downs'!$C$2:$C$3,'OMS Response Form (ORF)'!F3765),COUNTIF('OMS Drop Downs'!$D$2:$D$5,'OMS Response Form (ORF)'!G3765),COUNTIF('OMS Drop Downs'!$A$2:$A$5,'OMS Response Form (ORF)'!H3765),COUNTIF('OMS Drop Downs'!$B$2:$B$4,'OMS Response Form (ORF)'!I3765),COUNTIF('OMS Drop Downs'!$A$2:$A$5,'OMS Response Form (ORF)'!J3765),COUNTIF('OMS Drop Downs'!$E$2:$E$7,'OMS Response Form (ORF)'!K3765),COUNTIF('OMS Drop Downs'!$B$2:$B$4,'OMS Response Form (ORF)'!L3765),COUNTIF('OMS Drop Downs'!$B$2:$B$4,'OMS Response Form (ORF)'!M3765),COUNTIF('OMS Drop Downs'!$B$2:$B$4,'OMS Response Form (ORF)'!N3765),COUNTIF('OMS Drop Downs'!$B$2:$B$4,'OMS Response Form (ORF)'!O3765), COUNTIF('OMS Drop Downs'!$B$2:$B$4,'OMS Response Form (ORF)'!P3765),COUNTIF('OMS Drop Downs'!$B$2:$B$4,'OMS Response Form (ORF)'!Q3765),COUNTIF('OMS Drop Downs'!$B$2:$B$4,'OMS Response Form (ORF)'!R3765)),"Complete","Incomplete"))</f>
        <v/>
      </c>
      <c r="T3765" s="26" t="str">
        <f>IF(S3765="Complete",IF(AND(NOT(ISNA(VLOOKUP(CONCATENATE(F3765,G3765,H3765,I3765,J3765,K3765),'OMS Drop Downs'!G:G,1,FALSE))),IF(AND(G3765&lt;&gt;"C3",K3765&lt;&gt;"O5"),IF(SUM(COUNTIF(L3765:R3765,"Y"),COUNTIF(L3765:R3765,"N"))=0,"V","I"),IF(COUNTIF(L3765:R3765,"Y"),"V","I"))="V"),"Valid","Invalid")," ")</f>
        <v xml:space="preserve"> </v>
      </c>
      <c r="U3765"/>
    </row>
    <row r="3766" spans="2:21" x14ac:dyDescent="0.35">
      <c r="B3766" s="116"/>
      <c r="C3766" s="117"/>
      <c r="D3766" s="118"/>
      <c r="E3766" s="120"/>
      <c r="F3766" s="56"/>
      <c r="G3766" s="32"/>
      <c r="H3766" s="32"/>
      <c r="I3766" s="32"/>
      <c r="J3766" s="32"/>
      <c r="K3766" s="32"/>
      <c r="L3766" s="32"/>
      <c r="M3766" s="32"/>
      <c r="N3766" s="32"/>
      <c r="O3766" s="32"/>
      <c r="P3766" s="32"/>
      <c r="Q3766" s="32"/>
      <c r="R3766" s="32"/>
      <c r="S3766" s="25" t="str">
        <f>IF(COUNTA(B3766:R3766)=0,"",IF(AND(COUNTA(B3766)&gt;0, COUNTA(C3766)&gt;0, COUNTA(D3766)&gt;0, COUNTA(E3766)&gt;0, COUNTIF('OMS Drop Downs'!$C$2:$C$3,'OMS Response Form (ORF)'!F3766),COUNTIF('OMS Drop Downs'!$D$2:$D$5,'OMS Response Form (ORF)'!G3766),COUNTIF('OMS Drop Downs'!$A$2:$A$5,'OMS Response Form (ORF)'!H3766),COUNTIF('OMS Drop Downs'!$B$2:$B$4,'OMS Response Form (ORF)'!I3766),COUNTIF('OMS Drop Downs'!$A$2:$A$5,'OMS Response Form (ORF)'!J3766),COUNTIF('OMS Drop Downs'!$E$2:$E$7,'OMS Response Form (ORF)'!K3766),COUNTIF('OMS Drop Downs'!$B$2:$B$4,'OMS Response Form (ORF)'!L3766),COUNTIF('OMS Drop Downs'!$B$2:$B$4,'OMS Response Form (ORF)'!M3766),COUNTIF('OMS Drop Downs'!$B$2:$B$4,'OMS Response Form (ORF)'!N3766),COUNTIF('OMS Drop Downs'!$B$2:$B$4,'OMS Response Form (ORF)'!O3766), COUNTIF('OMS Drop Downs'!$B$2:$B$4,'OMS Response Form (ORF)'!P3766),COUNTIF('OMS Drop Downs'!$B$2:$B$4,'OMS Response Form (ORF)'!Q3766),COUNTIF('OMS Drop Downs'!$B$2:$B$4,'OMS Response Form (ORF)'!R3766)),"Complete","Incomplete"))</f>
        <v/>
      </c>
      <c r="T3766" s="26" t="str">
        <f>IF(S3766="Complete",IF(AND(NOT(ISNA(VLOOKUP(CONCATENATE(F3766,G3766,H3766,I3766,J3766,K3766),'OMS Drop Downs'!G:G,1,FALSE))),IF(AND(G3766&lt;&gt;"C3",K3766&lt;&gt;"O5"),IF(SUM(COUNTIF(L3766:R3766,"Y"),COUNTIF(L3766:R3766,"N"))=0,"V","I"),IF(COUNTIF(L3766:R3766,"Y"),"V","I"))="V"),"Valid","Invalid")," ")</f>
        <v xml:space="preserve"> </v>
      </c>
      <c r="U3766"/>
    </row>
    <row r="3767" spans="2:21" x14ac:dyDescent="0.35">
      <c r="B3767" s="116"/>
      <c r="C3767" s="117"/>
      <c r="D3767" s="118"/>
      <c r="E3767" s="120"/>
      <c r="F3767" s="56"/>
      <c r="G3767" s="32"/>
      <c r="H3767" s="32"/>
      <c r="I3767" s="32"/>
      <c r="J3767" s="32"/>
      <c r="K3767" s="32"/>
      <c r="L3767" s="32"/>
      <c r="M3767" s="32"/>
      <c r="N3767" s="32"/>
      <c r="O3767" s="32"/>
      <c r="P3767" s="32"/>
      <c r="Q3767" s="32"/>
      <c r="R3767" s="32"/>
      <c r="S3767" s="25" t="str">
        <f>IF(COUNTA(B3767:R3767)=0,"",IF(AND(COUNTA(B3767)&gt;0, COUNTA(C3767)&gt;0, COUNTA(D3767)&gt;0, COUNTA(E3767)&gt;0, COUNTIF('OMS Drop Downs'!$C$2:$C$3,'OMS Response Form (ORF)'!F3767),COUNTIF('OMS Drop Downs'!$D$2:$D$5,'OMS Response Form (ORF)'!G3767),COUNTIF('OMS Drop Downs'!$A$2:$A$5,'OMS Response Form (ORF)'!H3767),COUNTIF('OMS Drop Downs'!$B$2:$B$4,'OMS Response Form (ORF)'!I3767),COUNTIF('OMS Drop Downs'!$A$2:$A$5,'OMS Response Form (ORF)'!J3767),COUNTIF('OMS Drop Downs'!$E$2:$E$7,'OMS Response Form (ORF)'!K3767),COUNTIF('OMS Drop Downs'!$B$2:$B$4,'OMS Response Form (ORF)'!L3767),COUNTIF('OMS Drop Downs'!$B$2:$B$4,'OMS Response Form (ORF)'!M3767),COUNTIF('OMS Drop Downs'!$B$2:$B$4,'OMS Response Form (ORF)'!N3767),COUNTIF('OMS Drop Downs'!$B$2:$B$4,'OMS Response Form (ORF)'!O3767), COUNTIF('OMS Drop Downs'!$B$2:$B$4,'OMS Response Form (ORF)'!P3767),COUNTIF('OMS Drop Downs'!$B$2:$B$4,'OMS Response Form (ORF)'!Q3767),COUNTIF('OMS Drop Downs'!$B$2:$B$4,'OMS Response Form (ORF)'!R3767)),"Complete","Incomplete"))</f>
        <v/>
      </c>
      <c r="T3767" s="26" t="str">
        <f>IF(S3767="Complete",IF(AND(NOT(ISNA(VLOOKUP(CONCATENATE(F3767,G3767,H3767,I3767,J3767,K3767),'OMS Drop Downs'!G:G,1,FALSE))),IF(AND(G3767&lt;&gt;"C3",K3767&lt;&gt;"O5"),IF(SUM(COUNTIF(L3767:R3767,"Y"),COUNTIF(L3767:R3767,"N"))=0,"V","I"),IF(COUNTIF(L3767:R3767,"Y"),"V","I"))="V"),"Valid","Invalid")," ")</f>
        <v xml:space="preserve"> </v>
      </c>
      <c r="U3767"/>
    </row>
    <row r="3768" spans="2:21" x14ac:dyDescent="0.35">
      <c r="B3768" s="116"/>
      <c r="C3768" s="117"/>
      <c r="D3768" s="118"/>
      <c r="E3768" s="120"/>
      <c r="F3768" s="56"/>
      <c r="G3768" s="32"/>
      <c r="H3768" s="32"/>
      <c r="I3768" s="32"/>
      <c r="J3768" s="32"/>
      <c r="K3768" s="32"/>
      <c r="L3768" s="32"/>
      <c r="M3768" s="32"/>
      <c r="N3768" s="32"/>
      <c r="O3768" s="32"/>
      <c r="P3768" s="32"/>
      <c r="Q3768" s="32"/>
      <c r="R3768" s="32"/>
      <c r="S3768" s="25" t="str">
        <f>IF(COUNTA(B3768:R3768)=0,"",IF(AND(COUNTA(B3768)&gt;0, COUNTA(C3768)&gt;0, COUNTA(D3768)&gt;0, COUNTA(E3768)&gt;0, COUNTIF('OMS Drop Downs'!$C$2:$C$3,'OMS Response Form (ORF)'!F3768),COUNTIF('OMS Drop Downs'!$D$2:$D$5,'OMS Response Form (ORF)'!G3768),COUNTIF('OMS Drop Downs'!$A$2:$A$5,'OMS Response Form (ORF)'!H3768),COUNTIF('OMS Drop Downs'!$B$2:$B$4,'OMS Response Form (ORF)'!I3768),COUNTIF('OMS Drop Downs'!$A$2:$A$5,'OMS Response Form (ORF)'!J3768),COUNTIF('OMS Drop Downs'!$E$2:$E$7,'OMS Response Form (ORF)'!K3768),COUNTIF('OMS Drop Downs'!$B$2:$B$4,'OMS Response Form (ORF)'!L3768),COUNTIF('OMS Drop Downs'!$B$2:$B$4,'OMS Response Form (ORF)'!M3768),COUNTIF('OMS Drop Downs'!$B$2:$B$4,'OMS Response Form (ORF)'!N3768),COUNTIF('OMS Drop Downs'!$B$2:$B$4,'OMS Response Form (ORF)'!O3768), COUNTIF('OMS Drop Downs'!$B$2:$B$4,'OMS Response Form (ORF)'!P3768),COUNTIF('OMS Drop Downs'!$B$2:$B$4,'OMS Response Form (ORF)'!Q3768),COUNTIF('OMS Drop Downs'!$B$2:$B$4,'OMS Response Form (ORF)'!R3768)),"Complete","Incomplete"))</f>
        <v/>
      </c>
      <c r="T3768" s="26" t="str">
        <f>IF(S3768="Complete",IF(AND(NOT(ISNA(VLOOKUP(CONCATENATE(F3768,G3768,H3768,I3768,J3768,K3768),'OMS Drop Downs'!G:G,1,FALSE))),IF(AND(G3768&lt;&gt;"C3",K3768&lt;&gt;"O5"),IF(SUM(COUNTIF(L3768:R3768,"Y"),COUNTIF(L3768:R3768,"N"))=0,"V","I"),IF(COUNTIF(L3768:R3768,"Y"),"V","I"))="V"),"Valid","Invalid")," ")</f>
        <v xml:space="preserve"> </v>
      </c>
      <c r="U3768"/>
    </row>
    <row r="3769" spans="2:21" x14ac:dyDescent="0.35">
      <c r="B3769" s="116"/>
      <c r="C3769" s="117"/>
      <c r="D3769" s="118"/>
      <c r="E3769" s="120"/>
      <c r="F3769" s="56"/>
      <c r="G3769" s="32"/>
      <c r="H3769" s="32"/>
      <c r="I3769" s="32"/>
      <c r="J3769" s="32"/>
      <c r="K3769" s="32"/>
      <c r="L3769" s="32"/>
      <c r="M3769" s="32"/>
      <c r="N3769" s="32"/>
      <c r="O3769" s="32"/>
      <c r="P3769" s="32"/>
      <c r="Q3769" s="32"/>
      <c r="R3769" s="32"/>
      <c r="S3769" s="25" t="str">
        <f>IF(COUNTA(B3769:R3769)=0,"",IF(AND(COUNTA(B3769)&gt;0, COUNTA(C3769)&gt;0, COUNTA(D3769)&gt;0, COUNTA(E3769)&gt;0, COUNTIF('OMS Drop Downs'!$C$2:$C$3,'OMS Response Form (ORF)'!F3769),COUNTIF('OMS Drop Downs'!$D$2:$D$5,'OMS Response Form (ORF)'!G3769),COUNTIF('OMS Drop Downs'!$A$2:$A$5,'OMS Response Form (ORF)'!H3769),COUNTIF('OMS Drop Downs'!$B$2:$B$4,'OMS Response Form (ORF)'!I3769),COUNTIF('OMS Drop Downs'!$A$2:$A$5,'OMS Response Form (ORF)'!J3769),COUNTIF('OMS Drop Downs'!$E$2:$E$7,'OMS Response Form (ORF)'!K3769),COUNTIF('OMS Drop Downs'!$B$2:$B$4,'OMS Response Form (ORF)'!L3769),COUNTIF('OMS Drop Downs'!$B$2:$B$4,'OMS Response Form (ORF)'!M3769),COUNTIF('OMS Drop Downs'!$B$2:$B$4,'OMS Response Form (ORF)'!N3769),COUNTIF('OMS Drop Downs'!$B$2:$B$4,'OMS Response Form (ORF)'!O3769), COUNTIF('OMS Drop Downs'!$B$2:$B$4,'OMS Response Form (ORF)'!P3769),COUNTIF('OMS Drop Downs'!$B$2:$B$4,'OMS Response Form (ORF)'!Q3769),COUNTIF('OMS Drop Downs'!$B$2:$B$4,'OMS Response Form (ORF)'!R3769)),"Complete","Incomplete"))</f>
        <v/>
      </c>
      <c r="T3769" s="26" t="str">
        <f>IF(S3769="Complete",IF(AND(NOT(ISNA(VLOOKUP(CONCATENATE(F3769,G3769,H3769,I3769,J3769,K3769),'OMS Drop Downs'!G:G,1,FALSE))),IF(AND(G3769&lt;&gt;"C3",K3769&lt;&gt;"O5"),IF(SUM(COUNTIF(L3769:R3769,"Y"),COUNTIF(L3769:R3769,"N"))=0,"V","I"),IF(COUNTIF(L3769:R3769,"Y"),"V","I"))="V"),"Valid","Invalid")," ")</f>
        <v xml:space="preserve"> </v>
      </c>
      <c r="U3769"/>
    </row>
    <row r="3770" spans="2:21" x14ac:dyDescent="0.35">
      <c r="B3770" s="116"/>
      <c r="C3770" s="117"/>
      <c r="D3770" s="118"/>
      <c r="E3770" s="120"/>
      <c r="F3770" s="56"/>
      <c r="G3770" s="32"/>
      <c r="H3770" s="32"/>
      <c r="I3770" s="32"/>
      <c r="J3770" s="32"/>
      <c r="K3770" s="32"/>
      <c r="L3770" s="32"/>
      <c r="M3770" s="32"/>
      <c r="N3770" s="32"/>
      <c r="O3770" s="32"/>
      <c r="P3770" s="32"/>
      <c r="Q3770" s="32"/>
      <c r="R3770" s="32"/>
      <c r="S3770" s="25" t="str">
        <f>IF(COUNTA(B3770:R3770)=0,"",IF(AND(COUNTA(B3770)&gt;0, COUNTA(C3770)&gt;0, COUNTA(D3770)&gt;0, COUNTA(E3770)&gt;0, COUNTIF('OMS Drop Downs'!$C$2:$C$3,'OMS Response Form (ORF)'!F3770),COUNTIF('OMS Drop Downs'!$D$2:$D$5,'OMS Response Form (ORF)'!G3770),COUNTIF('OMS Drop Downs'!$A$2:$A$5,'OMS Response Form (ORF)'!H3770),COUNTIF('OMS Drop Downs'!$B$2:$B$4,'OMS Response Form (ORF)'!I3770),COUNTIF('OMS Drop Downs'!$A$2:$A$5,'OMS Response Form (ORF)'!J3770),COUNTIF('OMS Drop Downs'!$E$2:$E$7,'OMS Response Form (ORF)'!K3770),COUNTIF('OMS Drop Downs'!$B$2:$B$4,'OMS Response Form (ORF)'!L3770),COUNTIF('OMS Drop Downs'!$B$2:$B$4,'OMS Response Form (ORF)'!M3770),COUNTIF('OMS Drop Downs'!$B$2:$B$4,'OMS Response Form (ORF)'!N3770),COUNTIF('OMS Drop Downs'!$B$2:$B$4,'OMS Response Form (ORF)'!O3770), COUNTIF('OMS Drop Downs'!$B$2:$B$4,'OMS Response Form (ORF)'!P3770),COUNTIF('OMS Drop Downs'!$B$2:$B$4,'OMS Response Form (ORF)'!Q3770),COUNTIF('OMS Drop Downs'!$B$2:$B$4,'OMS Response Form (ORF)'!R3770)),"Complete","Incomplete"))</f>
        <v/>
      </c>
      <c r="T3770" s="26" t="str">
        <f>IF(S3770="Complete",IF(AND(NOT(ISNA(VLOOKUP(CONCATENATE(F3770,G3770,H3770,I3770,J3770,K3770),'OMS Drop Downs'!G:G,1,FALSE))),IF(AND(G3770&lt;&gt;"C3",K3770&lt;&gt;"O5"),IF(SUM(COUNTIF(L3770:R3770,"Y"),COUNTIF(L3770:R3770,"N"))=0,"V","I"),IF(COUNTIF(L3770:R3770,"Y"),"V","I"))="V"),"Valid","Invalid")," ")</f>
        <v xml:space="preserve"> </v>
      </c>
      <c r="U3770"/>
    </row>
    <row r="3771" spans="2:21" x14ac:dyDescent="0.35">
      <c r="B3771" s="116"/>
      <c r="C3771" s="117"/>
      <c r="D3771" s="118"/>
      <c r="E3771" s="120"/>
      <c r="F3771" s="56"/>
      <c r="G3771" s="32"/>
      <c r="H3771" s="32"/>
      <c r="I3771" s="32"/>
      <c r="J3771" s="32"/>
      <c r="K3771" s="32"/>
      <c r="L3771" s="32"/>
      <c r="M3771" s="32"/>
      <c r="N3771" s="32"/>
      <c r="O3771" s="32"/>
      <c r="P3771" s="32"/>
      <c r="Q3771" s="32"/>
      <c r="R3771" s="32"/>
      <c r="S3771" s="25" t="str">
        <f>IF(COUNTA(B3771:R3771)=0,"",IF(AND(COUNTA(B3771)&gt;0, COUNTA(C3771)&gt;0, COUNTA(D3771)&gt;0, COUNTA(E3771)&gt;0, COUNTIF('OMS Drop Downs'!$C$2:$C$3,'OMS Response Form (ORF)'!F3771),COUNTIF('OMS Drop Downs'!$D$2:$D$5,'OMS Response Form (ORF)'!G3771),COUNTIF('OMS Drop Downs'!$A$2:$A$5,'OMS Response Form (ORF)'!H3771),COUNTIF('OMS Drop Downs'!$B$2:$B$4,'OMS Response Form (ORF)'!I3771),COUNTIF('OMS Drop Downs'!$A$2:$A$5,'OMS Response Form (ORF)'!J3771),COUNTIF('OMS Drop Downs'!$E$2:$E$7,'OMS Response Form (ORF)'!K3771),COUNTIF('OMS Drop Downs'!$B$2:$B$4,'OMS Response Form (ORF)'!L3771),COUNTIF('OMS Drop Downs'!$B$2:$B$4,'OMS Response Form (ORF)'!M3771),COUNTIF('OMS Drop Downs'!$B$2:$B$4,'OMS Response Form (ORF)'!N3771),COUNTIF('OMS Drop Downs'!$B$2:$B$4,'OMS Response Form (ORF)'!O3771), COUNTIF('OMS Drop Downs'!$B$2:$B$4,'OMS Response Form (ORF)'!P3771),COUNTIF('OMS Drop Downs'!$B$2:$B$4,'OMS Response Form (ORF)'!Q3771),COUNTIF('OMS Drop Downs'!$B$2:$B$4,'OMS Response Form (ORF)'!R3771)),"Complete","Incomplete"))</f>
        <v/>
      </c>
      <c r="T3771" s="26" t="str">
        <f>IF(S3771="Complete",IF(AND(NOT(ISNA(VLOOKUP(CONCATENATE(F3771,G3771,H3771,I3771,J3771,K3771),'OMS Drop Downs'!G:G,1,FALSE))),IF(AND(G3771&lt;&gt;"C3",K3771&lt;&gt;"O5"),IF(SUM(COUNTIF(L3771:R3771,"Y"),COUNTIF(L3771:R3771,"N"))=0,"V","I"),IF(COUNTIF(L3771:R3771,"Y"),"V","I"))="V"),"Valid","Invalid")," ")</f>
        <v xml:space="preserve"> </v>
      </c>
      <c r="U3771"/>
    </row>
    <row r="3772" spans="2:21" x14ac:dyDescent="0.35">
      <c r="B3772" s="116"/>
      <c r="C3772" s="117"/>
      <c r="D3772" s="118"/>
      <c r="E3772" s="120"/>
      <c r="F3772" s="56"/>
      <c r="G3772" s="32"/>
      <c r="H3772" s="32"/>
      <c r="I3772" s="32"/>
      <c r="J3772" s="32"/>
      <c r="K3772" s="32"/>
      <c r="L3772" s="32"/>
      <c r="M3772" s="32"/>
      <c r="N3772" s="32"/>
      <c r="O3772" s="32"/>
      <c r="P3772" s="32"/>
      <c r="Q3772" s="32"/>
      <c r="R3772" s="32"/>
      <c r="S3772" s="25" t="str">
        <f>IF(COUNTA(B3772:R3772)=0,"",IF(AND(COUNTA(B3772)&gt;0, COUNTA(C3772)&gt;0, COUNTA(D3772)&gt;0, COUNTA(E3772)&gt;0, COUNTIF('OMS Drop Downs'!$C$2:$C$3,'OMS Response Form (ORF)'!F3772),COUNTIF('OMS Drop Downs'!$D$2:$D$5,'OMS Response Form (ORF)'!G3772),COUNTIF('OMS Drop Downs'!$A$2:$A$5,'OMS Response Form (ORF)'!H3772),COUNTIF('OMS Drop Downs'!$B$2:$B$4,'OMS Response Form (ORF)'!I3772),COUNTIF('OMS Drop Downs'!$A$2:$A$5,'OMS Response Form (ORF)'!J3772),COUNTIF('OMS Drop Downs'!$E$2:$E$7,'OMS Response Form (ORF)'!K3772),COUNTIF('OMS Drop Downs'!$B$2:$B$4,'OMS Response Form (ORF)'!L3772),COUNTIF('OMS Drop Downs'!$B$2:$B$4,'OMS Response Form (ORF)'!M3772),COUNTIF('OMS Drop Downs'!$B$2:$B$4,'OMS Response Form (ORF)'!N3772),COUNTIF('OMS Drop Downs'!$B$2:$B$4,'OMS Response Form (ORF)'!O3772), COUNTIF('OMS Drop Downs'!$B$2:$B$4,'OMS Response Form (ORF)'!P3772),COUNTIF('OMS Drop Downs'!$B$2:$B$4,'OMS Response Form (ORF)'!Q3772),COUNTIF('OMS Drop Downs'!$B$2:$B$4,'OMS Response Form (ORF)'!R3772)),"Complete","Incomplete"))</f>
        <v/>
      </c>
      <c r="T3772" s="26" t="str">
        <f>IF(S3772="Complete",IF(AND(NOT(ISNA(VLOOKUP(CONCATENATE(F3772,G3772,H3772,I3772,J3772,K3772),'OMS Drop Downs'!G:G,1,FALSE))),IF(AND(G3772&lt;&gt;"C3",K3772&lt;&gt;"O5"),IF(SUM(COUNTIF(L3772:R3772,"Y"),COUNTIF(L3772:R3772,"N"))=0,"V","I"),IF(COUNTIF(L3772:R3772,"Y"),"V","I"))="V"),"Valid","Invalid")," ")</f>
        <v xml:space="preserve"> </v>
      </c>
      <c r="U3772"/>
    </row>
    <row r="3773" spans="2:21" x14ac:dyDescent="0.35">
      <c r="B3773" s="116"/>
      <c r="C3773" s="117"/>
      <c r="D3773" s="118"/>
      <c r="E3773" s="120"/>
      <c r="F3773" s="56"/>
      <c r="G3773" s="32"/>
      <c r="H3773" s="32"/>
      <c r="I3773" s="32"/>
      <c r="J3773" s="32"/>
      <c r="K3773" s="32"/>
      <c r="L3773" s="32"/>
      <c r="M3773" s="32"/>
      <c r="N3773" s="32"/>
      <c r="O3773" s="32"/>
      <c r="P3773" s="32"/>
      <c r="Q3773" s="32"/>
      <c r="R3773" s="32"/>
      <c r="S3773" s="25" t="str">
        <f>IF(COUNTA(B3773:R3773)=0,"",IF(AND(COUNTA(B3773)&gt;0, COUNTA(C3773)&gt;0, COUNTA(D3773)&gt;0, COUNTA(E3773)&gt;0, COUNTIF('OMS Drop Downs'!$C$2:$C$3,'OMS Response Form (ORF)'!F3773),COUNTIF('OMS Drop Downs'!$D$2:$D$5,'OMS Response Form (ORF)'!G3773),COUNTIF('OMS Drop Downs'!$A$2:$A$5,'OMS Response Form (ORF)'!H3773),COUNTIF('OMS Drop Downs'!$B$2:$B$4,'OMS Response Form (ORF)'!I3773),COUNTIF('OMS Drop Downs'!$A$2:$A$5,'OMS Response Form (ORF)'!J3773),COUNTIF('OMS Drop Downs'!$E$2:$E$7,'OMS Response Form (ORF)'!K3773),COUNTIF('OMS Drop Downs'!$B$2:$B$4,'OMS Response Form (ORF)'!L3773),COUNTIF('OMS Drop Downs'!$B$2:$B$4,'OMS Response Form (ORF)'!M3773),COUNTIF('OMS Drop Downs'!$B$2:$B$4,'OMS Response Form (ORF)'!N3773),COUNTIF('OMS Drop Downs'!$B$2:$B$4,'OMS Response Form (ORF)'!O3773), COUNTIF('OMS Drop Downs'!$B$2:$B$4,'OMS Response Form (ORF)'!P3773),COUNTIF('OMS Drop Downs'!$B$2:$B$4,'OMS Response Form (ORF)'!Q3773),COUNTIF('OMS Drop Downs'!$B$2:$B$4,'OMS Response Form (ORF)'!R3773)),"Complete","Incomplete"))</f>
        <v/>
      </c>
      <c r="T3773" s="26" t="str">
        <f>IF(S3773="Complete",IF(AND(NOT(ISNA(VLOOKUP(CONCATENATE(F3773,G3773,H3773,I3773,J3773,K3773),'OMS Drop Downs'!G:G,1,FALSE))),IF(AND(G3773&lt;&gt;"C3",K3773&lt;&gt;"O5"),IF(SUM(COUNTIF(L3773:R3773,"Y"),COUNTIF(L3773:R3773,"N"))=0,"V","I"),IF(COUNTIF(L3773:R3773,"Y"),"V","I"))="V"),"Valid","Invalid")," ")</f>
        <v xml:space="preserve"> </v>
      </c>
      <c r="U3773"/>
    </row>
    <row r="3774" spans="2:21" x14ac:dyDescent="0.35">
      <c r="B3774" s="116"/>
      <c r="C3774" s="117"/>
      <c r="D3774" s="118"/>
      <c r="E3774" s="120"/>
      <c r="F3774" s="56"/>
      <c r="G3774" s="32"/>
      <c r="H3774" s="32"/>
      <c r="I3774" s="32"/>
      <c r="J3774" s="32"/>
      <c r="K3774" s="32"/>
      <c r="L3774" s="32"/>
      <c r="M3774" s="32"/>
      <c r="N3774" s="32"/>
      <c r="O3774" s="32"/>
      <c r="P3774" s="32"/>
      <c r="Q3774" s="32"/>
      <c r="R3774" s="32"/>
      <c r="S3774" s="25" t="str">
        <f>IF(COUNTA(B3774:R3774)=0,"",IF(AND(COUNTA(B3774)&gt;0, COUNTA(C3774)&gt;0, COUNTA(D3774)&gt;0, COUNTA(E3774)&gt;0, COUNTIF('OMS Drop Downs'!$C$2:$C$3,'OMS Response Form (ORF)'!F3774),COUNTIF('OMS Drop Downs'!$D$2:$D$5,'OMS Response Form (ORF)'!G3774),COUNTIF('OMS Drop Downs'!$A$2:$A$5,'OMS Response Form (ORF)'!H3774),COUNTIF('OMS Drop Downs'!$B$2:$B$4,'OMS Response Form (ORF)'!I3774),COUNTIF('OMS Drop Downs'!$A$2:$A$5,'OMS Response Form (ORF)'!J3774),COUNTIF('OMS Drop Downs'!$E$2:$E$7,'OMS Response Form (ORF)'!K3774),COUNTIF('OMS Drop Downs'!$B$2:$B$4,'OMS Response Form (ORF)'!L3774),COUNTIF('OMS Drop Downs'!$B$2:$B$4,'OMS Response Form (ORF)'!M3774),COUNTIF('OMS Drop Downs'!$B$2:$B$4,'OMS Response Form (ORF)'!N3774),COUNTIF('OMS Drop Downs'!$B$2:$B$4,'OMS Response Form (ORF)'!O3774), COUNTIF('OMS Drop Downs'!$B$2:$B$4,'OMS Response Form (ORF)'!P3774),COUNTIF('OMS Drop Downs'!$B$2:$B$4,'OMS Response Form (ORF)'!Q3774),COUNTIF('OMS Drop Downs'!$B$2:$B$4,'OMS Response Form (ORF)'!R3774)),"Complete","Incomplete"))</f>
        <v/>
      </c>
      <c r="T3774" s="26" t="str">
        <f>IF(S3774="Complete",IF(AND(NOT(ISNA(VLOOKUP(CONCATENATE(F3774,G3774,H3774,I3774,J3774,K3774),'OMS Drop Downs'!G:G,1,FALSE))),IF(AND(G3774&lt;&gt;"C3",K3774&lt;&gt;"O5"),IF(SUM(COUNTIF(L3774:R3774,"Y"),COUNTIF(L3774:R3774,"N"))=0,"V","I"),IF(COUNTIF(L3774:R3774,"Y"),"V","I"))="V"),"Valid","Invalid")," ")</f>
        <v xml:space="preserve"> </v>
      </c>
      <c r="U3774"/>
    </row>
    <row r="3775" spans="2:21" x14ac:dyDescent="0.35">
      <c r="B3775" s="116"/>
      <c r="C3775" s="117"/>
      <c r="D3775" s="118"/>
      <c r="E3775" s="120"/>
      <c r="F3775" s="56"/>
      <c r="G3775" s="32"/>
      <c r="H3775" s="32"/>
      <c r="I3775" s="32"/>
      <c r="J3775" s="32"/>
      <c r="K3775" s="32"/>
      <c r="L3775" s="32"/>
      <c r="M3775" s="32"/>
      <c r="N3775" s="32"/>
      <c r="O3775" s="32"/>
      <c r="P3775" s="32"/>
      <c r="Q3775" s="32"/>
      <c r="R3775" s="32"/>
      <c r="S3775" s="25" t="str">
        <f>IF(COUNTA(B3775:R3775)=0,"",IF(AND(COUNTA(B3775)&gt;0, COUNTA(C3775)&gt;0, COUNTA(D3775)&gt;0, COUNTA(E3775)&gt;0, COUNTIF('OMS Drop Downs'!$C$2:$C$3,'OMS Response Form (ORF)'!F3775),COUNTIF('OMS Drop Downs'!$D$2:$D$5,'OMS Response Form (ORF)'!G3775),COUNTIF('OMS Drop Downs'!$A$2:$A$5,'OMS Response Form (ORF)'!H3775),COUNTIF('OMS Drop Downs'!$B$2:$B$4,'OMS Response Form (ORF)'!I3775),COUNTIF('OMS Drop Downs'!$A$2:$A$5,'OMS Response Form (ORF)'!J3775),COUNTIF('OMS Drop Downs'!$E$2:$E$7,'OMS Response Form (ORF)'!K3775),COUNTIF('OMS Drop Downs'!$B$2:$B$4,'OMS Response Form (ORF)'!L3775),COUNTIF('OMS Drop Downs'!$B$2:$B$4,'OMS Response Form (ORF)'!M3775),COUNTIF('OMS Drop Downs'!$B$2:$B$4,'OMS Response Form (ORF)'!N3775),COUNTIF('OMS Drop Downs'!$B$2:$B$4,'OMS Response Form (ORF)'!O3775), COUNTIF('OMS Drop Downs'!$B$2:$B$4,'OMS Response Form (ORF)'!P3775),COUNTIF('OMS Drop Downs'!$B$2:$B$4,'OMS Response Form (ORF)'!Q3775),COUNTIF('OMS Drop Downs'!$B$2:$B$4,'OMS Response Form (ORF)'!R3775)),"Complete","Incomplete"))</f>
        <v/>
      </c>
      <c r="T3775" s="26" t="str">
        <f>IF(S3775="Complete",IF(AND(NOT(ISNA(VLOOKUP(CONCATENATE(F3775,G3775,H3775,I3775,J3775,K3775),'OMS Drop Downs'!G:G,1,FALSE))),IF(AND(G3775&lt;&gt;"C3",K3775&lt;&gt;"O5"),IF(SUM(COUNTIF(L3775:R3775,"Y"),COUNTIF(L3775:R3775,"N"))=0,"V","I"),IF(COUNTIF(L3775:R3775,"Y"),"V","I"))="V"),"Valid","Invalid")," ")</f>
        <v xml:space="preserve"> </v>
      </c>
      <c r="U3775"/>
    </row>
    <row r="3776" spans="2:21" x14ac:dyDescent="0.35">
      <c r="B3776" s="116"/>
      <c r="C3776" s="117"/>
      <c r="D3776" s="118"/>
      <c r="E3776" s="120"/>
      <c r="F3776" s="56"/>
      <c r="G3776" s="32"/>
      <c r="H3776" s="32"/>
      <c r="I3776" s="32"/>
      <c r="J3776" s="32"/>
      <c r="K3776" s="32"/>
      <c r="L3776" s="32"/>
      <c r="M3776" s="32"/>
      <c r="N3776" s="32"/>
      <c r="O3776" s="32"/>
      <c r="P3776" s="32"/>
      <c r="Q3776" s="32"/>
      <c r="R3776" s="32"/>
      <c r="S3776" s="25" t="str">
        <f>IF(COUNTA(B3776:R3776)=0,"",IF(AND(COUNTA(B3776)&gt;0, COUNTA(C3776)&gt;0, COUNTA(D3776)&gt;0, COUNTA(E3776)&gt;0, COUNTIF('OMS Drop Downs'!$C$2:$C$3,'OMS Response Form (ORF)'!F3776),COUNTIF('OMS Drop Downs'!$D$2:$D$5,'OMS Response Form (ORF)'!G3776),COUNTIF('OMS Drop Downs'!$A$2:$A$5,'OMS Response Form (ORF)'!H3776),COUNTIF('OMS Drop Downs'!$B$2:$B$4,'OMS Response Form (ORF)'!I3776),COUNTIF('OMS Drop Downs'!$A$2:$A$5,'OMS Response Form (ORF)'!J3776),COUNTIF('OMS Drop Downs'!$E$2:$E$7,'OMS Response Form (ORF)'!K3776),COUNTIF('OMS Drop Downs'!$B$2:$B$4,'OMS Response Form (ORF)'!L3776),COUNTIF('OMS Drop Downs'!$B$2:$B$4,'OMS Response Form (ORF)'!M3776),COUNTIF('OMS Drop Downs'!$B$2:$B$4,'OMS Response Form (ORF)'!N3776),COUNTIF('OMS Drop Downs'!$B$2:$B$4,'OMS Response Form (ORF)'!O3776), COUNTIF('OMS Drop Downs'!$B$2:$B$4,'OMS Response Form (ORF)'!P3776),COUNTIF('OMS Drop Downs'!$B$2:$B$4,'OMS Response Form (ORF)'!Q3776),COUNTIF('OMS Drop Downs'!$B$2:$B$4,'OMS Response Form (ORF)'!R3776)),"Complete","Incomplete"))</f>
        <v/>
      </c>
      <c r="T3776" s="26" t="str">
        <f>IF(S3776="Complete",IF(AND(NOT(ISNA(VLOOKUP(CONCATENATE(F3776,G3776,H3776,I3776,J3776,K3776),'OMS Drop Downs'!G:G,1,FALSE))),IF(AND(G3776&lt;&gt;"C3",K3776&lt;&gt;"O5"),IF(SUM(COUNTIF(L3776:R3776,"Y"),COUNTIF(L3776:R3776,"N"))=0,"V","I"),IF(COUNTIF(L3776:R3776,"Y"),"V","I"))="V"),"Valid","Invalid")," ")</f>
        <v xml:space="preserve"> </v>
      </c>
      <c r="U3776"/>
    </row>
    <row r="3777" spans="2:21" x14ac:dyDescent="0.35">
      <c r="B3777" s="116"/>
      <c r="C3777" s="117"/>
      <c r="D3777" s="118"/>
      <c r="E3777" s="120"/>
      <c r="F3777" s="56"/>
      <c r="G3777" s="32"/>
      <c r="H3777" s="32"/>
      <c r="I3777" s="32"/>
      <c r="J3777" s="32"/>
      <c r="K3777" s="32"/>
      <c r="L3777" s="32"/>
      <c r="M3777" s="32"/>
      <c r="N3777" s="32"/>
      <c r="O3777" s="32"/>
      <c r="P3777" s="32"/>
      <c r="Q3777" s="32"/>
      <c r="R3777" s="32"/>
      <c r="S3777" s="25" t="str">
        <f>IF(COUNTA(B3777:R3777)=0,"",IF(AND(COUNTA(B3777)&gt;0, COUNTA(C3777)&gt;0, COUNTA(D3777)&gt;0, COUNTA(E3777)&gt;0, COUNTIF('OMS Drop Downs'!$C$2:$C$3,'OMS Response Form (ORF)'!F3777),COUNTIF('OMS Drop Downs'!$D$2:$D$5,'OMS Response Form (ORF)'!G3777),COUNTIF('OMS Drop Downs'!$A$2:$A$5,'OMS Response Form (ORF)'!H3777),COUNTIF('OMS Drop Downs'!$B$2:$B$4,'OMS Response Form (ORF)'!I3777),COUNTIF('OMS Drop Downs'!$A$2:$A$5,'OMS Response Form (ORF)'!J3777),COUNTIF('OMS Drop Downs'!$E$2:$E$7,'OMS Response Form (ORF)'!K3777),COUNTIF('OMS Drop Downs'!$B$2:$B$4,'OMS Response Form (ORF)'!L3777),COUNTIF('OMS Drop Downs'!$B$2:$B$4,'OMS Response Form (ORF)'!M3777),COUNTIF('OMS Drop Downs'!$B$2:$B$4,'OMS Response Form (ORF)'!N3777),COUNTIF('OMS Drop Downs'!$B$2:$B$4,'OMS Response Form (ORF)'!O3777), COUNTIF('OMS Drop Downs'!$B$2:$B$4,'OMS Response Form (ORF)'!P3777),COUNTIF('OMS Drop Downs'!$B$2:$B$4,'OMS Response Form (ORF)'!Q3777),COUNTIF('OMS Drop Downs'!$B$2:$B$4,'OMS Response Form (ORF)'!R3777)),"Complete","Incomplete"))</f>
        <v/>
      </c>
      <c r="T3777" s="26" t="str">
        <f>IF(S3777="Complete",IF(AND(NOT(ISNA(VLOOKUP(CONCATENATE(F3777,G3777,H3777,I3777,J3777,K3777),'OMS Drop Downs'!G:G,1,FALSE))),IF(AND(G3777&lt;&gt;"C3",K3777&lt;&gt;"O5"),IF(SUM(COUNTIF(L3777:R3777,"Y"),COUNTIF(L3777:R3777,"N"))=0,"V","I"),IF(COUNTIF(L3777:R3777,"Y"),"V","I"))="V"),"Valid","Invalid")," ")</f>
        <v xml:space="preserve"> </v>
      </c>
      <c r="U3777"/>
    </row>
    <row r="3778" spans="2:21" x14ac:dyDescent="0.35">
      <c r="B3778" s="116"/>
      <c r="C3778" s="117"/>
      <c r="D3778" s="118"/>
      <c r="E3778" s="120"/>
      <c r="F3778" s="56"/>
      <c r="G3778" s="32"/>
      <c r="H3778" s="32"/>
      <c r="I3778" s="32"/>
      <c r="J3778" s="32"/>
      <c r="K3778" s="32"/>
      <c r="L3778" s="32"/>
      <c r="M3778" s="32"/>
      <c r="N3778" s="32"/>
      <c r="O3778" s="32"/>
      <c r="P3778" s="32"/>
      <c r="Q3778" s="32"/>
      <c r="R3778" s="32"/>
      <c r="S3778" s="25" t="str">
        <f>IF(COUNTA(B3778:R3778)=0,"",IF(AND(COUNTA(B3778)&gt;0, COUNTA(C3778)&gt;0, COUNTA(D3778)&gt;0, COUNTA(E3778)&gt;0, COUNTIF('OMS Drop Downs'!$C$2:$C$3,'OMS Response Form (ORF)'!F3778),COUNTIF('OMS Drop Downs'!$D$2:$D$5,'OMS Response Form (ORF)'!G3778),COUNTIF('OMS Drop Downs'!$A$2:$A$5,'OMS Response Form (ORF)'!H3778),COUNTIF('OMS Drop Downs'!$B$2:$B$4,'OMS Response Form (ORF)'!I3778),COUNTIF('OMS Drop Downs'!$A$2:$A$5,'OMS Response Form (ORF)'!J3778),COUNTIF('OMS Drop Downs'!$E$2:$E$7,'OMS Response Form (ORF)'!K3778),COUNTIF('OMS Drop Downs'!$B$2:$B$4,'OMS Response Form (ORF)'!L3778),COUNTIF('OMS Drop Downs'!$B$2:$B$4,'OMS Response Form (ORF)'!M3778),COUNTIF('OMS Drop Downs'!$B$2:$B$4,'OMS Response Form (ORF)'!N3778),COUNTIF('OMS Drop Downs'!$B$2:$B$4,'OMS Response Form (ORF)'!O3778), COUNTIF('OMS Drop Downs'!$B$2:$B$4,'OMS Response Form (ORF)'!P3778),COUNTIF('OMS Drop Downs'!$B$2:$B$4,'OMS Response Form (ORF)'!Q3778),COUNTIF('OMS Drop Downs'!$B$2:$B$4,'OMS Response Form (ORF)'!R3778)),"Complete","Incomplete"))</f>
        <v/>
      </c>
      <c r="T3778" s="26" t="str">
        <f>IF(S3778="Complete",IF(AND(NOT(ISNA(VLOOKUP(CONCATENATE(F3778,G3778,H3778,I3778,J3778,K3778),'OMS Drop Downs'!G:G,1,FALSE))),IF(AND(G3778&lt;&gt;"C3",K3778&lt;&gt;"O5"),IF(SUM(COUNTIF(L3778:R3778,"Y"),COUNTIF(L3778:R3778,"N"))=0,"V","I"),IF(COUNTIF(L3778:R3778,"Y"),"V","I"))="V"),"Valid","Invalid")," ")</f>
        <v xml:space="preserve"> </v>
      </c>
      <c r="U3778"/>
    </row>
    <row r="3779" spans="2:21" x14ac:dyDescent="0.35">
      <c r="B3779" s="116"/>
      <c r="C3779" s="117"/>
      <c r="D3779" s="118"/>
      <c r="E3779" s="120"/>
      <c r="F3779" s="56"/>
      <c r="G3779" s="32"/>
      <c r="H3779" s="32"/>
      <c r="I3779" s="32"/>
      <c r="J3779" s="32"/>
      <c r="K3779" s="32"/>
      <c r="L3779" s="32"/>
      <c r="M3779" s="32"/>
      <c r="N3779" s="32"/>
      <c r="O3779" s="32"/>
      <c r="P3779" s="32"/>
      <c r="Q3779" s="32"/>
      <c r="R3779" s="32"/>
      <c r="S3779" s="25" t="str">
        <f>IF(COUNTA(B3779:R3779)=0,"",IF(AND(COUNTA(B3779)&gt;0, COUNTA(C3779)&gt;0, COUNTA(D3779)&gt;0, COUNTA(E3779)&gt;0, COUNTIF('OMS Drop Downs'!$C$2:$C$3,'OMS Response Form (ORF)'!F3779),COUNTIF('OMS Drop Downs'!$D$2:$D$5,'OMS Response Form (ORF)'!G3779),COUNTIF('OMS Drop Downs'!$A$2:$A$5,'OMS Response Form (ORF)'!H3779),COUNTIF('OMS Drop Downs'!$B$2:$B$4,'OMS Response Form (ORF)'!I3779),COUNTIF('OMS Drop Downs'!$A$2:$A$5,'OMS Response Form (ORF)'!J3779),COUNTIF('OMS Drop Downs'!$E$2:$E$7,'OMS Response Form (ORF)'!K3779),COUNTIF('OMS Drop Downs'!$B$2:$B$4,'OMS Response Form (ORF)'!L3779),COUNTIF('OMS Drop Downs'!$B$2:$B$4,'OMS Response Form (ORF)'!M3779),COUNTIF('OMS Drop Downs'!$B$2:$B$4,'OMS Response Form (ORF)'!N3779),COUNTIF('OMS Drop Downs'!$B$2:$B$4,'OMS Response Form (ORF)'!O3779), COUNTIF('OMS Drop Downs'!$B$2:$B$4,'OMS Response Form (ORF)'!P3779),COUNTIF('OMS Drop Downs'!$B$2:$B$4,'OMS Response Form (ORF)'!Q3779),COUNTIF('OMS Drop Downs'!$B$2:$B$4,'OMS Response Form (ORF)'!R3779)),"Complete","Incomplete"))</f>
        <v/>
      </c>
      <c r="T3779" s="26" t="str">
        <f>IF(S3779="Complete",IF(AND(NOT(ISNA(VLOOKUP(CONCATENATE(F3779,G3779,H3779,I3779,J3779,K3779),'OMS Drop Downs'!G:G,1,FALSE))),IF(AND(G3779&lt;&gt;"C3",K3779&lt;&gt;"O5"),IF(SUM(COUNTIF(L3779:R3779,"Y"),COUNTIF(L3779:R3779,"N"))=0,"V","I"),IF(COUNTIF(L3779:R3779,"Y"),"V","I"))="V"),"Valid","Invalid")," ")</f>
        <v xml:space="preserve"> </v>
      </c>
      <c r="U3779"/>
    </row>
    <row r="3780" spans="2:21" x14ac:dyDescent="0.35">
      <c r="B3780" s="116"/>
      <c r="C3780" s="117"/>
      <c r="D3780" s="118"/>
      <c r="E3780" s="120"/>
      <c r="F3780" s="56"/>
      <c r="G3780" s="32"/>
      <c r="H3780" s="32"/>
      <c r="I3780" s="32"/>
      <c r="J3780" s="32"/>
      <c r="K3780" s="32"/>
      <c r="L3780" s="32"/>
      <c r="M3780" s="32"/>
      <c r="N3780" s="32"/>
      <c r="O3780" s="32"/>
      <c r="P3780" s="32"/>
      <c r="Q3780" s="32"/>
      <c r="R3780" s="32"/>
      <c r="S3780" s="25" t="str">
        <f>IF(COUNTA(B3780:R3780)=0,"",IF(AND(COUNTA(B3780)&gt;0, COUNTA(C3780)&gt;0, COUNTA(D3780)&gt;0, COUNTA(E3780)&gt;0, COUNTIF('OMS Drop Downs'!$C$2:$C$3,'OMS Response Form (ORF)'!F3780),COUNTIF('OMS Drop Downs'!$D$2:$D$5,'OMS Response Form (ORF)'!G3780),COUNTIF('OMS Drop Downs'!$A$2:$A$5,'OMS Response Form (ORF)'!H3780),COUNTIF('OMS Drop Downs'!$B$2:$B$4,'OMS Response Form (ORF)'!I3780),COUNTIF('OMS Drop Downs'!$A$2:$A$5,'OMS Response Form (ORF)'!J3780),COUNTIF('OMS Drop Downs'!$E$2:$E$7,'OMS Response Form (ORF)'!K3780),COUNTIF('OMS Drop Downs'!$B$2:$B$4,'OMS Response Form (ORF)'!L3780),COUNTIF('OMS Drop Downs'!$B$2:$B$4,'OMS Response Form (ORF)'!M3780),COUNTIF('OMS Drop Downs'!$B$2:$B$4,'OMS Response Form (ORF)'!N3780),COUNTIF('OMS Drop Downs'!$B$2:$B$4,'OMS Response Form (ORF)'!O3780), COUNTIF('OMS Drop Downs'!$B$2:$B$4,'OMS Response Form (ORF)'!P3780),COUNTIF('OMS Drop Downs'!$B$2:$B$4,'OMS Response Form (ORF)'!Q3780),COUNTIF('OMS Drop Downs'!$B$2:$B$4,'OMS Response Form (ORF)'!R3780)),"Complete","Incomplete"))</f>
        <v/>
      </c>
      <c r="T3780" s="26" t="str">
        <f>IF(S3780="Complete",IF(AND(NOT(ISNA(VLOOKUP(CONCATENATE(F3780,G3780,H3780,I3780,J3780,K3780),'OMS Drop Downs'!G:G,1,FALSE))),IF(AND(G3780&lt;&gt;"C3",K3780&lt;&gt;"O5"),IF(SUM(COUNTIF(L3780:R3780,"Y"),COUNTIF(L3780:R3780,"N"))=0,"V","I"),IF(COUNTIF(L3780:R3780,"Y"),"V","I"))="V"),"Valid","Invalid")," ")</f>
        <v xml:space="preserve"> </v>
      </c>
      <c r="U3780"/>
    </row>
    <row r="3781" spans="2:21" x14ac:dyDescent="0.35">
      <c r="B3781" s="116"/>
      <c r="C3781" s="117"/>
      <c r="D3781" s="118"/>
      <c r="E3781" s="120"/>
      <c r="F3781" s="56"/>
      <c r="G3781" s="32"/>
      <c r="H3781" s="32"/>
      <c r="I3781" s="32"/>
      <c r="J3781" s="32"/>
      <c r="K3781" s="32"/>
      <c r="L3781" s="32"/>
      <c r="M3781" s="32"/>
      <c r="N3781" s="32"/>
      <c r="O3781" s="32"/>
      <c r="P3781" s="32"/>
      <c r="Q3781" s="32"/>
      <c r="R3781" s="32"/>
      <c r="S3781" s="25" t="str">
        <f>IF(COUNTA(B3781:R3781)=0,"",IF(AND(COUNTA(B3781)&gt;0, COUNTA(C3781)&gt;0, COUNTA(D3781)&gt;0, COUNTA(E3781)&gt;0, COUNTIF('OMS Drop Downs'!$C$2:$C$3,'OMS Response Form (ORF)'!F3781),COUNTIF('OMS Drop Downs'!$D$2:$D$5,'OMS Response Form (ORF)'!G3781),COUNTIF('OMS Drop Downs'!$A$2:$A$5,'OMS Response Form (ORF)'!H3781),COUNTIF('OMS Drop Downs'!$B$2:$B$4,'OMS Response Form (ORF)'!I3781),COUNTIF('OMS Drop Downs'!$A$2:$A$5,'OMS Response Form (ORF)'!J3781),COUNTIF('OMS Drop Downs'!$E$2:$E$7,'OMS Response Form (ORF)'!K3781),COUNTIF('OMS Drop Downs'!$B$2:$B$4,'OMS Response Form (ORF)'!L3781),COUNTIF('OMS Drop Downs'!$B$2:$B$4,'OMS Response Form (ORF)'!M3781),COUNTIF('OMS Drop Downs'!$B$2:$B$4,'OMS Response Form (ORF)'!N3781),COUNTIF('OMS Drop Downs'!$B$2:$B$4,'OMS Response Form (ORF)'!O3781), COUNTIF('OMS Drop Downs'!$B$2:$B$4,'OMS Response Form (ORF)'!P3781),COUNTIF('OMS Drop Downs'!$B$2:$B$4,'OMS Response Form (ORF)'!Q3781),COUNTIF('OMS Drop Downs'!$B$2:$B$4,'OMS Response Form (ORF)'!R3781)),"Complete","Incomplete"))</f>
        <v/>
      </c>
      <c r="T3781" s="26" t="str">
        <f>IF(S3781="Complete",IF(AND(NOT(ISNA(VLOOKUP(CONCATENATE(F3781,G3781,H3781,I3781,J3781,K3781),'OMS Drop Downs'!G:G,1,FALSE))),IF(AND(G3781&lt;&gt;"C3",K3781&lt;&gt;"O5"),IF(SUM(COUNTIF(L3781:R3781,"Y"),COUNTIF(L3781:R3781,"N"))=0,"V","I"),IF(COUNTIF(L3781:R3781,"Y"),"V","I"))="V"),"Valid","Invalid")," ")</f>
        <v xml:space="preserve"> </v>
      </c>
      <c r="U3781"/>
    </row>
    <row r="3782" spans="2:21" x14ac:dyDescent="0.35">
      <c r="B3782" s="116"/>
      <c r="C3782" s="117"/>
      <c r="D3782" s="118"/>
      <c r="E3782" s="120"/>
      <c r="F3782" s="56"/>
      <c r="G3782" s="32"/>
      <c r="H3782" s="32"/>
      <c r="I3782" s="32"/>
      <c r="J3782" s="32"/>
      <c r="K3782" s="32"/>
      <c r="L3782" s="32"/>
      <c r="M3782" s="32"/>
      <c r="N3782" s="32"/>
      <c r="O3782" s="32"/>
      <c r="P3782" s="32"/>
      <c r="Q3782" s="32"/>
      <c r="R3782" s="32"/>
      <c r="S3782" s="25" t="str">
        <f>IF(COUNTA(B3782:R3782)=0,"",IF(AND(COUNTA(B3782)&gt;0, COUNTA(C3782)&gt;0, COUNTA(D3782)&gt;0, COUNTA(E3782)&gt;0, COUNTIF('OMS Drop Downs'!$C$2:$C$3,'OMS Response Form (ORF)'!F3782),COUNTIF('OMS Drop Downs'!$D$2:$D$5,'OMS Response Form (ORF)'!G3782),COUNTIF('OMS Drop Downs'!$A$2:$A$5,'OMS Response Form (ORF)'!H3782),COUNTIF('OMS Drop Downs'!$B$2:$B$4,'OMS Response Form (ORF)'!I3782),COUNTIF('OMS Drop Downs'!$A$2:$A$5,'OMS Response Form (ORF)'!J3782),COUNTIF('OMS Drop Downs'!$E$2:$E$7,'OMS Response Form (ORF)'!K3782),COUNTIF('OMS Drop Downs'!$B$2:$B$4,'OMS Response Form (ORF)'!L3782),COUNTIF('OMS Drop Downs'!$B$2:$B$4,'OMS Response Form (ORF)'!M3782),COUNTIF('OMS Drop Downs'!$B$2:$B$4,'OMS Response Form (ORF)'!N3782),COUNTIF('OMS Drop Downs'!$B$2:$B$4,'OMS Response Form (ORF)'!O3782), COUNTIF('OMS Drop Downs'!$B$2:$B$4,'OMS Response Form (ORF)'!P3782),COUNTIF('OMS Drop Downs'!$B$2:$B$4,'OMS Response Form (ORF)'!Q3782),COUNTIF('OMS Drop Downs'!$B$2:$B$4,'OMS Response Form (ORF)'!R3782)),"Complete","Incomplete"))</f>
        <v/>
      </c>
      <c r="T3782" s="26" t="str">
        <f>IF(S3782="Complete",IF(AND(NOT(ISNA(VLOOKUP(CONCATENATE(F3782,G3782,H3782,I3782,J3782,K3782),'OMS Drop Downs'!G:G,1,FALSE))),IF(AND(G3782&lt;&gt;"C3",K3782&lt;&gt;"O5"),IF(SUM(COUNTIF(L3782:R3782,"Y"),COUNTIF(L3782:R3782,"N"))=0,"V","I"),IF(COUNTIF(L3782:R3782,"Y"),"V","I"))="V"),"Valid","Invalid")," ")</f>
        <v xml:space="preserve"> </v>
      </c>
      <c r="U3782"/>
    </row>
    <row r="3783" spans="2:21" x14ac:dyDescent="0.35">
      <c r="B3783" s="116"/>
      <c r="C3783" s="117"/>
      <c r="D3783" s="118"/>
      <c r="E3783" s="120"/>
      <c r="F3783" s="56"/>
      <c r="G3783" s="32"/>
      <c r="H3783" s="32"/>
      <c r="I3783" s="32"/>
      <c r="J3783" s="32"/>
      <c r="K3783" s="32"/>
      <c r="L3783" s="32"/>
      <c r="M3783" s="32"/>
      <c r="N3783" s="32"/>
      <c r="O3783" s="32"/>
      <c r="P3783" s="32"/>
      <c r="Q3783" s="32"/>
      <c r="R3783" s="32"/>
      <c r="S3783" s="25" t="str">
        <f>IF(COUNTA(B3783:R3783)=0,"",IF(AND(COUNTA(B3783)&gt;0, COUNTA(C3783)&gt;0, COUNTA(D3783)&gt;0, COUNTA(E3783)&gt;0, COUNTIF('OMS Drop Downs'!$C$2:$C$3,'OMS Response Form (ORF)'!F3783),COUNTIF('OMS Drop Downs'!$D$2:$D$5,'OMS Response Form (ORF)'!G3783),COUNTIF('OMS Drop Downs'!$A$2:$A$5,'OMS Response Form (ORF)'!H3783),COUNTIF('OMS Drop Downs'!$B$2:$B$4,'OMS Response Form (ORF)'!I3783),COUNTIF('OMS Drop Downs'!$A$2:$A$5,'OMS Response Form (ORF)'!J3783),COUNTIF('OMS Drop Downs'!$E$2:$E$7,'OMS Response Form (ORF)'!K3783),COUNTIF('OMS Drop Downs'!$B$2:$B$4,'OMS Response Form (ORF)'!L3783),COUNTIF('OMS Drop Downs'!$B$2:$B$4,'OMS Response Form (ORF)'!M3783),COUNTIF('OMS Drop Downs'!$B$2:$B$4,'OMS Response Form (ORF)'!N3783),COUNTIF('OMS Drop Downs'!$B$2:$B$4,'OMS Response Form (ORF)'!O3783), COUNTIF('OMS Drop Downs'!$B$2:$B$4,'OMS Response Form (ORF)'!P3783),COUNTIF('OMS Drop Downs'!$B$2:$B$4,'OMS Response Form (ORF)'!Q3783),COUNTIF('OMS Drop Downs'!$B$2:$B$4,'OMS Response Form (ORF)'!R3783)),"Complete","Incomplete"))</f>
        <v/>
      </c>
      <c r="T3783" s="26" t="str">
        <f>IF(S3783="Complete",IF(AND(NOT(ISNA(VLOOKUP(CONCATENATE(F3783,G3783,H3783,I3783,J3783,K3783),'OMS Drop Downs'!G:G,1,FALSE))),IF(AND(G3783&lt;&gt;"C3",K3783&lt;&gt;"O5"),IF(SUM(COUNTIF(L3783:R3783,"Y"),COUNTIF(L3783:R3783,"N"))=0,"V","I"),IF(COUNTIF(L3783:R3783,"Y"),"V","I"))="V"),"Valid","Invalid")," ")</f>
        <v xml:space="preserve"> </v>
      </c>
      <c r="U3783"/>
    </row>
    <row r="3784" spans="2:21" x14ac:dyDescent="0.35">
      <c r="B3784" s="116"/>
      <c r="C3784" s="117"/>
      <c r="D3784" s="118"/>
      <c r="E3784" s="120"/>
      <c r="F3784" s="56"/>
      <c r="G3784" s="32"/>
      <c r="H3784" s="32"/>
      <c r="I3784" s="32"/>
      <c r="J3784" s="32"/>
      <c r="K3784" s="32"/>
      <c r="L3784" s="32"/>
      <c r="M3784" s="32"/>
      <c r="N3784" s="32"/>
      <c r="O3784" s="32"/>
      <c r="P3784" s="32"/>
      <c r="Q3784" s="32"/>
      <c r="R3784" s="32"/>
      <c r="S3784" s="25" t="str">
        <f>IF(COUNTA(B3784:R3784)=0,"",IF(AND(COUNTA(B3784)&gt;0, COUNTA(C3784)&gt;0, COUNTA(D3784)&gt;0, COUNTA(E3784)&gt;0, COUNTIF('OMS Drop Downs'!$C$2:$C$3,'OMS Response Form (ORF)'!F3784),COUNTIF('OMS Drop Downs'!$D$2:$D$5,'OMS Response Form (ORF)'!G3784),COUNTIF('OMS Drop Downs'!$A$2:$A$5,'OMS Response Form (ORF)'!H3784),COUNTIF('OMS Drop Downs'!$B$2:$B$4,'OMS Response Form (ORF)'!I3784),COUNTIF('OMS Drop Downs'!$A$2:$A$5,'OMS Response Form (ORF)'!J3784),COUNTIF('OMS Drop Downs'!$E$2:$E$7,'OMS Response Form (ORF)'!K3784),COUNTIF('OMS Drop Downs'!$B$2:$B$4,'OMS Response Form (ORF)'!L3784),COUNTIF('OMS Drop Downs'!$B$2:$B$4,'OMS Response Form (ORF)'!M3784),COUNTIF('OMS Drop Downs'!$B$2:$B$4,'OMS Response Form (ORF)'!N3784),COUNTIF('OMS Drop Downs'!$B$2:$B$4,'OMS Response Form (ORF)'!O3784), COUNTIF('OMS Drop Downs'!$B$2:$B$4,'OMS Response Form (ORF)'!P3784),COUNTIF('OMS Drop Downs'!$B$2:$B$4,'OMS Response Form (ORF)'!Q3784),COUNTIF('OMS Drop Downs'!$B$2:$B$4,'OMS Response Form (ORF)'!R3784)),"Complete","Incomplete"))</f>
        <v/>
      </c>
      <c r="T3784" s="26" t="str">
        <f>IF(S3784="Complete",IF(AND(NOT(ISNA(VLOOKUP(CONCATENATE(F3784,G3784,H3784,I3784,J3784,K3784),'OMS Drop Downs'!G:G,1,FALSE))),IF(AND(G3784&lt;&gt;"C3",K3784&lt;&gt;"O5"),IF(SUM(COUNTIF(L3784:R3784,"Y"),COUNTIF(L3784:R3784,"N"))=0,"V","I"),IF(COUNTIF(L3784:R3784,"Y"),"V","I"))="V"),"Valid","Invalid")," ")</f>
        <v xml:space="preserve"> </v>
      </c>
      <c r="U3784"/>
    </row>
    <row r="3785" spans="2:21" x14ac:dyDescent="0.35">
      <c r="B3785" s="116"/>
      <c r="C3785" s="117"/>
      <c r="D3785" s="118"/>
      <c r="E3785" s="120"/>
      <c r="F3785" s="56"/>
      <c r="G3785" s="32"/>
      <c r="H3785" s="32"/>
      <c r="I3785" s="32"/>
      <c r="J3785" s="32"/>
      <c r="K3785" s="32"/>
      <c r="L3785" s="32"/>
      <c r="M3785" s="32"/>
      <c r="N3785" s="32"/>
      <c r="O3785" s="32"/>
      <c r="P3785" s="32"/>
      <c r="Q3785" s="32"/>
      <c r="R3785" s="32"/>
      <c r="S3785" s="25" t="str">
        <f>IF(COUNTA(B3785:R3785)=0,"",IF(AND(COUNTA(B3785)&gt;0, COUNTA(C3785)&gt;0, COUNTA(D3785)&gt;0, COUNTA(E3785)&gt;0, COUNTIF('OMS Drop Downs'!$C$2:$C$3,'OMS Response Form (ORF)'!F3785),COUNTIF('OMS Drop Downs'!$D$2:$D$5,'OMS Response Form (ORF)'!G3785),COUNTIF('OMS Drop Downs'!$A$2:$A$5,'OMS Response Form (ORF)'!H3785),COUNTIF('OMS Drop Downs'!$B$2:$B$4,'OMS Response Form (ORF)'!I3785),COUNTIF('OMS Drop Downs'!$A$2:$A$5,'OMS Response Form (ORF)'!J3785),COUNTIF('OMS Drop Downs'!$E$2:$E$7,'OMS Response Form (ORF)'!K3785),COUNTIF('OMS Drop Downs'!$B$2:$B$4,'OMS Response Form (ORF)'!L3785),COUNTIF('OMS Drop Downs'!$B$2:$B$4,'OMS Response Form (ORF)'!M3785),COUNTIF('OMS Drop Downs'!$B$2:$B$4,'OMS Response Form (ORF)'!N3785),COUNTIF('OMS Drop Downs'!$B$2:$B$4,'OMS Response Form (ORF)'!O3785), COUNTIF('OMS Drop Downs'!$B$2:$B$4,'OMS Response Form (ORF)'!P3785),COUNTIF('OMS Drop Downs'!$B$2:$B$4,'OMS Response Form (ORF)'!Q3785),COUNTIF('OMS Drop Downs'!$B$2:$B$4,'OMS Response Form (ORF)'!R3785)),"Complete","Incomplete"))</f>
        <v/>
      </c>
      <c r="T3785" s="26" t="str">
        <f>IF(S3785="Complete",IF(AND(NOT(ISNA(VLOOKUP(CONCATENATE(F3785,G3785,H3785,I3785,J3785,K3785),'OMS Drop Downs'!G:G,1,FALSE))),IF(AND(G3785&lt;&gt;"C3",K3785&lt;&gt;"O5"),IF(SUM(COUNTIF(L3785:R3785,"Y"),COUNTIF(L3785:R3785,"N"))=0,"V","I"),IF(COUNTIF(L3785:R3785,"Y"),"V","I"))="V"),"Valid","Invalid")," ")</f>
        <v xml:space="preserve"> </v>
      </c>
      <c r="U3785"/>
    </row>
    <row r="3786" spans="2:21" x14ac:dyDescent="0.35">
      <c r="B3786" s="116"/>
      <c r="C3786" s="117"/>
      <c r="D3786" s="118"/>
      <c r="E3786" s="120"/>
      <c r="F3786" s="56"/>
      <c r="G3786" s="32"/>
      <c r="H3786" s="32"/>
      <c r="I3786" s="32"/>
      <c r="J3786" s="32"/>
      <c r="K3786" s="32"/>
      <c r="L3786" s="32"/>
      <c r="M3786" s="32"/>
      <c r="N3786" s="32"/>
      <c r="O3786" s="32"/>
      <c r="P3786" s="32"/>
      <c r="Q3786" s="32"/>
      <c r="R3786" s="32"/>
      <c r="S3786" s="25" t="str">
        <f>IF(COUNTA(B3786:R3786)=0,"",IF(AND(COUNTA(B3786)&gt;0, COUNTA(C3786)&gt;0, COUNTA(D3786)&gt;0, COUNTA(E3786)&gt;0, COUNTIF('OMS Drop Downs'!$C$2:$C$3,'OMS Response Form (ORF)'!F3786),COUNTIF('OMS Drop Downs'!$D$2:$D$5,'OMS Response Form (ORF)'!G3786),COUNTIF('OMS Drop Downs'!$A$2:$A$5,'OMS Response Form (ORF)'!H3786),COUNTIF('OMS Drop Downs'!$B$2:$B$4,'OMS Response Form (ORF)'!I3786),COUNTIF('OMS Drop Downs'!$A$2:$A$5,'OMS Response Form (ORF)'!J3786),COUNTIF('OMS Drop Downs'!$E$2:$E$7,'OMS Response Form (ORF)'!K3786),COUNTIF('OMS Drop Downs'!$B$2:$B$4,'OMS Response Form (ORF)'!L3786),COUNTIF('OMS Drop Downs'!$B$2:$B$4,'OMS Response Form (ORF)'!M3786),COUNTIF('OMS Drop Downs'!$B$2:$B$4,'OMS Response Form (ORF)'!N3786),COUNTIF('OMS Drop Downs'!$B$2:$B$4,'OMS Response Form (ORF)'!O3786), COUNTIF('OMS Drop Downs'!$B$2:$B$4,'OMS Response Form (ORF)'!P3786),COUNTIF('OMS Drop Downs'!$B$2:$B$4,'OMS Response Form (ORF)'!Q3786),COUNTIF('OMS Drop Downs'!$B$2:$B$4,'OMS Response Form (ORF)'!R3786)),"Complete","Incomplete"))</f>
        <v/>
      </c>
      <c r="T3786" s="26" t="str">
        <f>IF(S3786="Complete",IF(AND(NOT(ISNA(VLOOKUP(CONCATENATE(F3786,G3786,H3786,I3786,J3786,K3786),'OMS Drop Downs'!G:G,1,FALSE))),IF(AND(G3786&lt;&gt;"C3",K3786&lt;&gt;"O5"),IF(SUM(COUNTIF(L3786:R3786,"Y"),COUNTIF(L3786:R3786,"N"))=0,"V","I"),IF(COUNTIF(L3786:R3786,"Y"),"V","I"))="V"),"Valid","Invalid")," ")</f>
        <v xml:space="preserve"> </v>
      </c>
      <c r="U3786"/>
    </row>
    <row r="3787" spans="2:21" x14ac:dyDescent="0.35">
      <c r="B3787" s="116"/>
      <c r="C3787" s="117"/>
      <c r="D3787" s="118"/>
      <c r="E3787" s="120"/>
      <c r="F3787" s="56"/>
      <c r="G3787" s="32"/>
      <c r="H3787" s="32"/>
      <c r="I3787" s="32"/>
      <c r="J3787" s="32"/>
      <c r="K3787" s="32"/>
      <c r="L3787" s="32"/>
      <c r="M3787" s="32"/>
      <c r="N3787" s="32"/>
      <c r="O3787" s="32"/>
      <c r="P3787" s="32"/>
      <c r="Q3787" s="32"/>
      <c r="R3787" s="32"/>
      <c r="S3787" s="25" t="str">
        <f>IF(COUNTA(B3787:R3787)=0,"",IF(AND(COUNTA(B3787)&gt;0, COUNTA(C3787)&gt;0, COUNTA(D3787)&gt;0, COUNTA(E3787)&gt;0, COUNTIF('OMS Drop Downs'!$C$2:$C$3,'OMS Response Form (ORF)'!F3787),COUNTIF('OMS Drop Downs'!$D$2:$D$5,'OMS Response Form (ORF)'!G3787),COUNTIF('OMS Drop Downs'!$A$2:$A$5,'OMS Response Form (ORF)'!H3787),COUNTIF('OMS Drop Downs'!$B$2:$B$4,'OMS Response Form (ORF)'!I3787),COUNTIF('OMS Drop Downs'!$A$2:$A$5,'OMS Response Form (ORF)'!J3787),COUNTIF('OMS Drop Downs'!$E$2:$E$7,'OMS Response Form (ORF)'!K3787),COUNTIF('OMS Drop Downs'!$B$2:$B$4,'OMS Response Form (ORF)'!L3787),COUNTIF('OMS Drop Downs'!$B$2:$B$4,'OMS Response Form (ORF)'!M3787),COUNTIF('OMS Drop Downs'!$B$2:$B$4,'OMS Response Form (ORF)'!N3787),COUNTIF('OMS Drop Downs'!$B$2:$B$4,'OMS Response Form (ORF)'!O3787), COUNTIF('OMS Drop Downs'!$B$2:$B$4,'OMS Response Form (ORF)'!P3787),COUNTIF('OMS Drop Downs'!$B$2:$B$4,'OMS Response Form (ORF)'!Q3787),COUNTIF('OMS Drop Downs'!$B$2:$B$4,'OMS Response Form (ORF)'!R3787)),"Complete","Incomplete"))</f>
        <v/>
      </c>
      <c r="T3787" s="26" t="str">
        <f>IF(S3787="Complete",IF(AND(NOT(ISNA(VLOOKUP(CONCATENATE(F3787,G3787,H3787,I3787,J3787,K3787),'OMS Drop Downs'!G:G,1,FALSE))),IF(AND(G3787&lt;&gt;"C3",K3787&lt;&gt;"O5"),IF(SUM(COUNTIF(L3787:R3787,"Y"),COUNTIF(L3787:R3787,"N"))=0,"V","I"),IF(COUNTIF(L3787:R3787,"Y"),"V","I"))="V"),"Valid","Invalid")," ")</f>
        <v xml:space="preserve"> </v>
      </c>
      <c r="U3787"/>
    </row>
    <row r="3788" spans="2:21" x14ac:dyDescent="0.35">
      <c r="B3788" s="116"/>
      <c r="C3788" s="117"/>
      <c r="D3788" s="118"/>
      <c r="E3788" s="120"/>
      <c r="F3788" s="56"/>
      <c r="G3788" s="32"/>
      <c r="H3788" s="32"/>
      <c r="I3788" s="32"/>
      <c r="J3788" s="32"/>
      <c r="K3788" s="32"/>
      <c r="L3788" s="32"/>
      <c r="M3788" s="32"/>
      <c r="N3788" s="32"/>
      <c r="O3788" s="32"/>
      <c r="P3788" s="32"/>
      <c r="Q3788" s="32"/>
      <c r="R3788" s="32"/>
      <c r="S3788" s="25" t="str">
        <f>IF(COUNTA(B3788:R3788)=0,"",IF(AND(COUNTA(B3788)&gt;0, COUNTA(C3788)&gt;0, COUNTA(D3788)&gt;0, COUNTA(E3788)&gt;0, COUNTIF('OMS Drop Downs'!$C$2:$C$3,'OMS Response Form (ORF)'!F3788),COUNTIF('OMS Drop Downs'!$D$2:$D$5,'OMS Response Form (ORF)'!G3788),COUNTIF('OMS Drop Downs'!$A$2:$A$5,'OMS Response Form (ORF)'!H3788),COUNTIF('OMS Drop Downs'!$B$2:$B$4,'OMS Response Form (ORF)'!I3788),COUNTIF('OMS Drop Downs'!$A$2:$A$5,'OMS Response Form (ORF)'!J3788),COUNTIF('OMS Drop Downs'!$E$2:$E$7,'OMS Response Form (ORF)'!K3788),COUNTIF('OMS Drop Downs'!$B$2:$B$4,'OMS Response Form (ORF)'!L3788),COUNTIF('OMS Drop Downs'!$B$2:$B$4,'OMS Response Form (ORF)'!M3788),COUNTIF('OMS Drop Downs'!$B$2:$B$4,'OMS Response Form (ORF)'!N3788),COUNTIF('OMS Drop Downs'!$B$2:$B$4,'OMS Response Form (ORF)'!O3788), COUNTIF('OMS Drop Downs'!$B$2:$B$4,'OMS Response Form (ORF)'!P3788),COUNTIF('OMS Drop Downs'!$B$2:$B$4,'OMS Response Form (ORF)'!Q3788),COUNTIF('OMS Drop Downs'!$B$2:$B$4,'OMS Response Form (ORF)'!R3788)),"Complete","Incomplete"))</f>
        <v/>
      </c>
      <c r="T3788" s="26" t="str">
        <f>IF(S3788="Complete",IF(AND(NOT(ISNA(VLOOKUP(CONCATENATE(F3788,G3788,H3788,I3788,J3788,K3788),'OMS Drop Downs'!G:G,1,FALSE))),IF(AND(G3788&lt;&gt;"C3",K3788&lt;&gt;"O5"),IF(SUM(COUNTIF(L3788:R3788,"Y"),COUNTIF(L3788:R3788,"N"))=0,"V","I"),IF(COUNTIF(L3788:R3788,"Y"),"V","I"))="V"),"Valid","Invalid")," ")</f>
        <v xml:space="preserve"> </v>
      </c>
      <c r="U3788"/>
    </row>
    <row r="3789" spans="2:21" x14ac:dyDescent="0.35">
      <c r="B3789" s="116"/>
      <c r="C3789" s="117"/>
      <c r="D3789" s="118"/>
      <c r="E3789" s="120"/>
      <c r="F3789" s="56"/>
      <c r="G3789" s="32"/>
      <c r="H3789" s="32"/>
      <c r="I3789" s="32"/>
      <c r="J3789" s="32"/>
      <c r="K3789" s="32"/>
      <c r="L3789" s="32"/>
      <c r="M3789" s="32"/>
      <c r="N3789" s="32"/>
      <c r="O3789" s="32"/>
      <c r="P3789" s="32"/>
      <c r="Q3789" s="32"/>
      <c r="R3789" s="32"/>
      <c r="S3789" s="25" t="str">
        <f>IF(COUNTA(B3789:R3789)=0,"",IF(AND(COUNTA(B3789)&gt;0, COUNTA(C3789)&gt;0, COUNTA(D3789)&gt;0, COUNTA(E3789)&gt;0, COUNTIF('OMS Drop Downs'!$C$2:$C$3,'OMS Response Form (ORF)'!F3789),COUNTIF('OMS Drop Downs'!$D$2:$D$5,'OMS Response Form (ORF)'!G3789),COUNTIF('OMS Drop Downs'!$A$2:$A$5,'OMS Response Form (ORF)'!H3789),COUNTIF('OMS Drop Downs'!$B$2:$B$4,'OMS Response Form (ORF)'!I3789),COUNTIF('OMS Drop Downs'!$A$2:$A$5,'OMS Response Form (ORF)'!J3789),COUNTIF('OMS Drop Downs'!$E$2:$E$7,'OMS Response Form (ORF)'!K3789),COUNTIF('OMS Drop Downs'!$B$2:$B$4,'OMS Response Form (ORF)'!L3789),COUNTIF('OMS Drop Downs'!$B$2:$B$4,'OMS Response Form (ORF)'!M3789),COUNTIF('OMS Drop Downs'!$B$2:$B$4,'OMS Response Form (ORF)'!N3789),COUNTIF('OMS Drop Downs'!$B$2:$B$4,'OMS Response Form (ORF)'!O3789), COUNTIF('OMS Drop Downs'!$B$2:$B$4,'OMS Response Form (ORF)'!P3789),COUNTIF('OMS Drop Downs'!$B$2:$B$4,'OMS Response Form (ORF)'!Q3789),COUNTIF('OMS Drop Downs'!$B$2:$B$4,'OMS Response Form (ORF)'!R3789)),"Complete","Incomplete"))</f>
        <v/>
      </c>
      <c r="T3789" s="26" t="str">
        <f>IF(S3789="Complete",IF(AND(NOT(ISNA(VLOOKUP(CONCATENATE(F3789,G3789,H3789,I3789,J3789,K3789),'OMS Drop Downs'!G:G,1,FALSE))),IF(AND(G3789&lt;&gt;"C3",K3789&lt;&gt;"O5"),IF(SUM(COUNTIF(L3789:R3789,"Y"),COUNTIF(L3789:R3789,"N"))=0,"V","I"),IF(COUNTIF(L3789:R3789,"Y"),"V","I"))="V"),"Valid","Invalid")," ")</f>
        <v xml:space="preserve"> </v>
      </c>
      <c r="U3789"/>
    </row>
    <row r="3790" spans="2:21" x14ac:dyDescent="0.35">
      <c r="B3790" s="116"/>
      <c r="C3790" s="117"/>
      <c r="D3790" s="118"/>
      <c r="E3790" s="120"/>
      <c r="F3790" s="56"/>
      <c r="G3790" s="32"/>
      <c r="H3790" s="32"/>
      <c r="I3790" s="32"/>
      <c r="J3790" s="32"/>
      <c r="K3790" s="32"/>
      <c r="L3790" s="32"/>
      <c r="M3790" s="32"/>
      <c r="N3790" s="32"/>
      <c r="O3790" s="32"/>
      <c r="P3790" s="32"/>
      <c r="Q3790" s="32"/>
      <c r="R3790" s="32"/>
      <c r="S3790" s="25" t="str">
        <f>IF(COUNTA(B3790:R3790)=0,"",IF(AND(COUNTA(B3790)&gt;0, COUNTA(C3790)&gt;0, COUNTA(D3790)&gt;0, COUNTA(E3790)&gt;0, COUNTIF('OMS Drop Downs'!$C$2:$C$3,'OMS Response Form (ORF)'!F3790),COUNTIF('OMS Drop Downs'!$D$2:$D$5,'OMS Response Form (ORF)'!G3790),COUNTIF('OMS Drop Downs'!$A$2:$A$5,'OMS Response Form (ORF)'!H3790),COUNTIF('OMS Drop Downs'!$B$2:$B$4,'OMS Response Form (ORF)'!I3790),COUNTIF('OMS Drop Downs'!$A$2:$A$5,'OMS Response Form (ORF)'!J3790),COUNTIF('OMS Drop Downs'!$E$2:$E$7,'OMS Response Form (ORF)'!K3790),COUNTIF('OMS Drop Downs'!$B$2:$B$4,'OMS Response Form (ORF)'!L3790),COUNTIF('OMS Drop Downs'!$B$2:$B$4,'OMS Response Form (ORF)'!M3790),COUNTIF('OMS Drop Downs'!$B$2:$B$4,'OMS Response Form (ORF)'!N3790),COUNTIF('OMS Drop Downs'!$B$2:$B$4,'OMS Response Form (ORF)'!O3790), COUNTIF('OMS Drop Downs'!$B$2:$B$4,'OMS Response Form (ORF)'!P3790),COUNTIF('OMS Drop Downs'!$B$2:$B$4,'OMS Response Form (ORF)'!Q3790),COUNTIF('OMS Drop Downs'!$B$2:$B$4,'OMS Response Form (ORF)'!R3790)),"Complete","Incomplete"))</f>
        <v/>
      </c>
      <c r="T3790" s="26" t="str">
        <f>IF(S3790="Complete",IF(AND(NOT(ISNA(VLOOKUP(CONCATENATE(F3790,G3790,H3790,I3790,J3790,K3790),'OMS Drop Downs'!G:G,1,FALSE))),IF(AND(G3790&lt;&gt;"C3",K3790&lt;&gt;"O5"),IF(SUM(COUNTIF(L3790:R3790,"Y"),COUNTIF(L3790:R3790,"N"))=0,"V","I"),IF(COUNTIF(L3790:R3790,"Y"),"V","I"))="V"),"Valid","Invalid")," ")</f>
        <v xml:space="preserve"> </v>
      </c>
      <c r="U3790"/>
    </row>
    <row r="3791" spans="2:21" x14ac:dyDescent="0.35">
      <c r="B3791" s="116"/>
      <c r="C3791" s="117"/>
      <c r="D3791" s="118"/>
      <c r="E3791" s="120"/>
      <c r="F3791" s="56"/>
      <c r="G3791" s="32"/>
      <c r="H3791" s="32"/>
      <c r="I3791" s="32"/>
      <c r="J3791" s="32"/>
      <c r="K3791" s="32"/>
      <c r="L3791" s="32"/>
      <c r="M3791" s="32"/>
      <c r="N3791" s="32"/>
      <c r="O3791" s="32"/>
      <c r="P3791" s="32"/>
      <c r="Q3791" s="32"/>
      <c r="R3791" s="32"/>
      <c r="S3791" s="25" t="str">
        <f>IF(COUNTA(B3791:R3791)=0,"",IF(AND(COUNTA(B3791)&gt;0, COUNTA(C3791)&gt;0, COUNTA(D3791)&gt;0, COUNTA(E3791)&gt;0, COUNTIF('OMS Drop Downs'!$C$2:$C$3,'OMS Response Form (ORF)'!F3791),COUNTIF('OMS Drop Downs'!$D$2:$D$5,'OMS Response Form (ORF)'!G3791),COUNTIF('OMS Drop Downs'!$A$2:$A$5,'OMS Response Form (ORF)'!H3791),COUNTIF('OMS Drop Downs'!$B$2:$B$4,'OMS Response Form (ORF)'!I3791),COUNTIF('OMS Drop Downs'!$A$2:$A$5,'OMS Response Form (ORF)'!J3791),COUNTIF('OMS Drop Downs'!$E$2:$E$7,'OMS Response Form (ORF)'!K3791),COUNTIF('OMS Drop Downs'!$B$2:$B$4,'OMS Response Form (ORF)'!L3791),COUNTIF('OMS Drop Downs'!$B$2:$B$4,'OMS Response Form (ORF)'!M3791),COUNTIF('OMS Drop Downs'!$B$2:$B$4,'OMS Response Form (ORF)'!N3791),COUNTIF('OMS Drop Downs'!$B$2:$B$4,'OMS Response Form (ORF)'!O3791), COUNTIF('OMS Drop Downs'!$B$2:$B$4,'OMS Response Form (ORF)'!P3791),COUNTIF('OMS Drop Downs'!$B$2:$B$4,'OMS Response Form (ORF)'!Q3791),COUNTIF('OMS Drop Downs'!$B$2:$B$4,'OMS Response Form (ORF)'!R3791)),"Complete","Incomplete"))</f>
        <v/>
      </c>
      <c r="T3791" s="26" t="str">
        <f>IF(S3791="Complete",IF(AND(NOT(ISNA(VLOOKUP(CONCATENATE(F3791,G3791,H3791,I3791,J3791,K3791),'OMS Drop Downs'!G:G,1,FALSE))),IF(AND(G3791&lt;&gt;"C3",K3791&lt;&gt;"O5"),IF(SUM(COUNTIF(L3791:R3791,"Y"),COUNTIF(L3791:R3791,"N"))=0,"V","I"),IF(COUNTIF(L3791:R3791,"Y"),"V","I"))="V"),"Valid","Invalid")," ")</f>
        <v xml:space="preserve"> </v>
      </c>
      <c r="U3791"/>
    </row>
    <row r="3792" spans="2:21" x14ac:dyDescent="0.35">
      <c r="B3792" s="116"/>
      <c r="C3792" s="117"/>
      <c r="D3792" s="118"/>
      <c r="E3792" s="120"/>
      <c r="F3792" s="56"/>
      <c r="G3792" s="32"/>
      <c r="H3792" s="32"/>
      <c r="I3792" s="32"/>
      <c r="J3792" s="32"/>
      <c r="K3792" s="32"/>
      <c r="L3792" s="32"/>
      <c r="M3792" s="32"/>
      <c r="N3792" s="32"/>
      <c r="O3792" s="32"/>
      <c r="P3792" s="32"/>
      <c r="Q3792" s="32"/>
      <c r="R3792" s="32"/>
      <c r="S3792" s="25" t="str">
        <f>IF(COUNTA(B3792:R3792)=0,"",IF(AND(COUNTA(B3792)&gt;0, COUNTA(C3792)&gt;0, COUNTA(D3792)&gt;0, COUNTA(E3792)&gt;0, COUNTIF('OMS Drop Downs'!$C$2:$C$3,'OMS Response Form (ORF)'!F3792),COUNTIF('OMS Drop Downs'!$D$2:$D$5,'OMS Response Form (ORF)'!G3792),COUNTIF('OMS Drop Downs'!$A$2:$A$5,'OMS Response Form (ORF)'!H3792),COUNTIF('OMS Drop Downs'!$B$2:$B$4,'OMS Response Form (ORF)'!I3792),COUNTIF('OMS Drop Downs'!$A$2:$A$5,'OMS Response Form (ORF)'!J3792),COUNTIF('OMS Drop Downs'!$E$2:$E$7,'OMS Response Form (ORF)'!K3792),COUNTIF('OMS Drop Downs'!$B$2:$B$4,'OMS Response Form (ORF)'!L3792),COUNTIF('OMS Drop Downs'!$B$2:$B$4,'OMS Response Form (ORF)'!M3792),COUNTIF('OMS Drop Downs'!$B$2:$B$4,'OMS Response Form (ORF)'!N3792),COUNTIF('OMS Drop Downs'!$B$2:$B$4,'OMS Response Form (ORF)'!O3792), COUNTIF('OMS Drop Downs'!$B$2:$B$4,'OMS Response Form (ORF)'!P3792),COUNTIF('OMS Drop Downs'!$B$2:$B$4,'OMS Response Form (ORF)'!Q3792),COUNTIF('OMS Drop Downs'!$B$2:$B$4,'OMS Response Form (ORF)'!R3792)),"Complete","Incomplete"))</f>
        <v/>
      </c>
      <c r="T3792" s="26" t="str">
        <f>IF(S3792="Complete",IF(AND(NOT(ISNA(VLOOKUP(CONCATENATE(F3792,G3792,H3792,I3792,J3792,K3792),'OMS Drop Downs'!G:G,1,FALSE))),IF(AND(G3792&lt;&gt;"C3",K3792&lt;&gt;"O5"),IF(SUM(COUNTIF(L3792:R3792,"Y"),COUNTIF(L3792:R3792,"N"))=0,"V","I"),IF(COUNTIF(L3792:R3792,"Y"),"V","I"))="V"),"Valid","Invalid")," ")</f>
        <v xml:space="preserve"> </v>
      </c>
      <c r="U3792"/>
    </row>
    <row r="3793" spans="2:21" x14ac:dyDescent="0.35">
      <c r="B3793" s="116"/>
      <c r="C3793" s="117"/>
      <c r="D3793" s="118"/>
      <c r="E3793" s="120"/>
      <c r="F3793" s="56"/>
      <c r="G3793" s="32"/>
      <c r="H3793" s="32"/>
      <c r="I3793" s="32"/>
      <c r="J3793" s="32"/>
      <c r="K3793" s="32"/>
      <c r="L3793" s="32"/>
      <c r="M3793" s="32"/>
      <c r="N3793" s="32"/>
      <c r="O3793" s="32"/>
      <c r="P3793" s="32"/>
      <c r="Q3793" s="32"/>
      <c r="R3793" s="32"/>
      <c r="S3793" s="25" t="str">
        <f>IF(COUNTA(B3793:R3793)=0,"",IF(AND(COUNTA(B3793)&gt;0, COUNTA(C3793)&gt;0, COUNTA(D3793)&gt;0, COUNTA(E3793)&gt;0, COUNTIF('OMS Drop Downs'!$C$2:$C$3,'OMS Response Form (ORF)'!F3793),COUNTIF('OMS Drop Downs'!$D$2:$D$5,'OMS Response Form (ORF)'!G3793),COUNTIF('OMS Drop Downs'!$A$2:$A$5,'OMS Response Form (ORF)'!H3793),COUNTIF('OMS Drop Downs'!$B$2:$B$4,'OMS Response Form (ORF)'!I3793),COUNTIF('OMS Drop Downs'!$A$2:$A$5,'OMS Response Form (ORF)'!J3793),COUNTIF('OMS Drop Downs'!$E$2:$E$7,'OMS Response Form (ORF)'!K3793),COUNTIF('OMS Drop Downs'!$B$2:$B$4,'OMS Response Form (ORF)'!L3793),COUNTIF('OMS Drop Downs'!$B$2:$B$4,'OMS Response Form (ORF)'!M3793),COUNTIF('OMS Drop Downs'!$B$2:$B$4,'OMS Response Form (ORF)'!N3793),COUNTIF('OMS Drop Downs'!$B$2:$B$4,'OMS Response Form (ORF)'!O3793), COUNTIF('OMS Drop Downs'!$B$2:$B$4,'OMS Response Form (ORF)'!P3793),COUNTIF('OMS Drop Downs'!$B$2:$B$4,'OMS Response Form (ORF)'!Q3793),COUNTIF('OMS Drop Downs'!$B$2:$B$4,'OMS Response Form (ORF)'!R3793)),"Complete","Incomplete"))</f>
        <v/>
      </c>
      <c r="T3793" s="26" t="str">
        <f>IF(S3793="Complete",IF(AND(NOT(ISNA(VLOOKUP(CONCATENATE(F3793,G3793,H3793,I3793,J3793,K3793),'OMS Drop Downs'!G:G,1,FALSE))),IF(AND(G3793&lt;&gt;"C3",K3793&lt;&gt;"O5"),IF(SUM(COUNTIF(L3793:R3793,"Y"),COUNTIF(L3793:R3793,"N"))=0,"V","I"),IF(COUNTIF(L3793:R3793,"Y"),"V","I"))="V"),"Valid","Invalid")," ")</f>
        <v xml:space="preserve"> </v>
      </c>
      <c r="U3793"/>
    </row>
    <row r="3794" spans="2:21" x14ac:dyDescent="0.35">
      <c r="B3794" s="116"/>
      <c r="C3794" s="117"/>
      <c r="D3794" s="118"/>
      <c r="E3794" s="120"/>
      <c r="F3794" s="56"/>
      <c r="G3794" s="32"/>
      <c r="H3794" s="32"/>
      <c r="I3794" s="32"/>
      <c r="J3794" s="32"/>
      <c r="K3794" s="32"/>
      <c r="L3794" s="32"/>
      <c r="M3794" s="32"/>
      <c r="N3794" s="32"/>
      <c r="O3794" s="32"/>
      <c r="P3794" s="32"/>
      <c r="Q3794" s="32"/>
      <c r="R3794" s="32"/>
      <c r="S3794" s="25" t="str">
        <f>IF(COUNTA(B3794:R3794)=0,"",IF(AND(COUNTA(B3794)&gt;0, COUNTA(C3794)&gt;0, COUNTA(D3794)&gt;0, COUNTA(E3794)&gt;0, COUNTIF('OMS Drop Downs'!$C$2:$C$3,'OMS Response Form (ORF)'!F3794),COUNTIF('OMS Drop Downs'!$D$2:$D$5,'OMS Response Form (ORF)'!G3794),COUNTIF('OMS Drop Downs'!$A$2:$A$5,'OMS Response Form (ORF)'!H3794),COUNTIF('OMS Drop Downs'!$B$2:$B$4,'OMS Response Form (ORF)'!I3794),COUNTIF('OMS Drop Downs'!$A$2:$A$5,'OMS Response Form (ORF)'!J3794),COUNTIF('OMS Drop Downs'!$E$2:$E$7,'OMS Response Form (ORF)'!K3794),COUNTIF('OMS Drop Downs'!$B$2:$B$4,'OMS Response Form (ORF)'!L3794),COUNTIF('OMS Drop Downs'!$B$2:$B$4,'OMS Response Form (ORF)'!M3794),COUNTIF('OMS Drop Downs'!$B$2:$B$4,'OMS Response Form (ORF)'!N3794),COUNTIF('OMS Drop Downs'!$B$2:$B$4,'OMS Response Form (ORF)'!O3794), COUNTIF('OMS Drop Downs'!$B$2:$B$4,'OMS Response Form (ORF)'!P3794),COUNTIF('OMS Drop Downs'!$B$2:$B$4,'OMS Response Form (ORF)'!Q3794),COUNTIF('OMS Drop Downs'!$B$2:$B$4,'OMS Response Form (ORF)'!R3794)),"Complete","Incomplete"))</f>
        <v/>
      </c>
      <c r="T3794" s="26" t="str">
        <f>IF(S3794="Complete",IF(AND(NOT(ISNA(VLOOKUP(CONCATENATE(F3794,G3794,H3794,I3794,J3794,K3794),'OMS Drop Downs'!G:G,1,FALSE))),IF(AND(G3794&lt;&gt;"C3",K3794&lt;&gt;"O5"),IF(SUM(COUNTIF(L3794:R3794,"Y"),COUNTIF(L3794:R3794,"N"))=0,"V","I"),IF(COUNTIF(L3794:R3794,"Y"),"V","I"))="V"),"Valid","Invalid")," ")</f>
        <v xml:space="preserve"> </v>
      </c>
      <c r="U3794"/>
    </row>
    <row r="3795" spans="2:21" x14ac:dyDescent="0.35">
      <c r="B3795" s="116"/>
      <c r="C3795" s="117"/>
      <c r="D3795" s="118"/>
      <c r="E3795" s="120"/>
      <c r="F3795" s="56"/>
      <c r="G3795" s="32"/>
      <c r="H3795" s="32"/>
      <c r="I3795" s="32"/>
      <c r="J3795" s="32"/>
      <c r="K3795" s="32"/>
      <c r="L3795" s="32"/>
      <c r="M3795" s="32"/>
      <c r="N3795" s="32"/>
      <c r="O3795" s="32"/>
      <c r="P3795" s="32"/>
      <c r="Q3795" s="32"/>
      <c r="R3795" s="32"/>
      <c r="S3795" s="25" t="str">
        <f>IF(COUNTA(B3795:R3795)=0,"",IF(AND(COUNTA(B3795)&gt;0, COUNTA(C3795)&gt;0, COUNTA(D3795)&gt;0, COUNTA(E3795)&gt;0, COUNTIF('OMS Drop Downs'!$C$2:$C$3,'OMS Response Form (ORF)'!F3795),COUNTIF('OMS Drop Downs'!$D$2:$D$5,'OMS Response Form (ORF)'!G3795),COUNTIF('OMS Drop Downs'!$A$2:$A$5,'OMS Response Form (ORF)'!H3795),COUNTIF('OMS Drop Downs'!$B$2:$B$4,'OMS Response Form (ORF)'!I3795),COUNTIF('OMS Drop Downs'!$A$2:$A$5,'OMS Response Form (ORF)'!J3795),COUNTIF('OMS Drop Downs'!$E$2:$E$7,'OMS Response Form (ORF)'!K3795),COUNTIF('OMS Drop Downs'!$B$2:$B$4,'OMS Response Form (ORF)'!L3795),COUNTIF('OMS Drop Downs'!$B$2:$B$4,'OMS Response Form (ORF)'!M3795),COUNTIF('OMS Drop Downs'!$B$2:$B$4,'OMS Response Form (ORF)'!N3795),COUNTIF('OMS Drop Downs'!$B$2:$B$4,'OMS Response Form (ORF)'!O3795), COUNTIF('OMS Drop Downs'!$B$2:$B$4,'OMS Response Form (ORF)'!P3795),COUNTIF('OMS Drop Downs'!$B$2:$B$4,'OMS Response Form (ORF)'!Q3795),COUNTIF('OMS Drop Downs'!$B$2:$B$4,'OMS Response Form (ORF)'!R3795)),"Complete","Incomplete"))</f>
        <v/>
      </c>
      <c r="T3795" s="26" t="str">
        <f>IF(S3795="Complete",IF(AND(NOT(ISNA(VLOOKUP(CONCATENATE(F3795,G3795,H3795,I3795,J3795,K3795),'OMS Drop Downs'!G:G,1,FALSE))),IF(AND(G3795&lt;&gt;"C3",K3795&lt;&gt;"O5"),IF(SUM(COUNTIF(L3795:R3795,"Y"),COUNTIF(L3795:R3795,"N"))=0,"V","I"),IF(COUNTIF(L3795:R3795,"Y"),"V","I"))="V"),"Valid","Invalid")," ")</f>
        <v xml:space="preserve"> </v>
      </c>
      <c r="U3795"/>
    </row>
    <row r="3796" spans="2:21" x14ac:dyDescent="0.35">
      <c r="B3796" s="116"/>
      <c r="C3796" s="117"/>
      <c r="D3796" s="118"/>
      <c r="E3796" s="120"/>
      <c r="F3796" s="56"/>
      <c r="G3796" s="32"/>
      <c r="H3796" s="32"/>
      <c r="I3796" s="32"/>
      <c r="J3796" s="32"/>
      <c r="K3796" s="32"/>
      <c r="L3796" s="32"/>
      <c r="M3796" s="32"/>
      <c r="N3796" s="32"/>
      <c r="O3796" s="32"/>
      <c r="P3796" s="32"/>
      <c r="Q3796" s="32"/>
      <c r="R3796" s="32"/>
      <c r="S3796" s="25" t="str">
        <f>IF(COUNTA(B3796:R3796)=0,"",IF(AND(COUNTA(B3796)&gt;0, COUNTA(C3796)&gt;0, COUNTA(D3796)&gt;0, COUNTA(E3796)&gt;0, COUNTIF('OMS Drop Downs'!$C$2:$C$3,'OMS Response Form (ORF)'!F3796),COUNTIF('OMS Drop Downs'!$D$2:$D$5,'OMS Response Form (ORF)'!G3796),COUNTIF('OMS Drop Downs'!$A$2:$A$5,'OMS Response Form (ORF)'!H3796),COUNTIF('OMS Drop Downs'!$B$2:$B$4,'OMS Response Form (ORF)'!I3796),COUNTIF('OMS Drop Downs'!$A$2:$A$5,'OMS Response Form (ORF)'!J3796),COUNTIF('OMS Drop Downs'!$E$2:$E$7,'OMS Response Form (ORF)'!K3796),COUNTIF('OMS Drop Downs'!$B$2:$B$4,'OMS Response Form (ORF)'!L3796),COUNTIF('OMS Drop Downs'!$B$2:$B$4,'OMS Response Form (ORF)'!M3796),COUNTIF('OMS Drop Downs'!$B$2:$B$4,'OMS Response Form (ORF)'!N3796),COUNTIF('OMS Drop Downs'!$B$2:$B$4,'OMS Response Form (ORF)'!O3796), COUNTIF('OMS Drop Downs'!$B$2:$B$4,'OMS Response Form (ORF)'!P3796),COUNTIF('OMS Drop Downs'!$B$2:$B$4,'OMS Response Form (ORF)'!Q3796),COUNTIF('OMS Drop Downs'!$B$2:$B$4,'OMS Response Form (ORF)'!R3796)),"Complete","Incomplete"))</f>
        <v/>
      </c>
      <c r="T3796" s="26" t="str">
        <f>IF(S3796="Complete",IF(AND(NOT(ISNA(VLOOKUP(CONCATENATE(F3796,G3796,H3796,I3796,J3796,K3796),'OMS Drop Downs'!G:G,1,FALSE))),IF(AND(G3796&lt;&gt;"C3",K3796&lt;&gt;"O5"),IF(SUM(COUNTIF(L3796:R3796,"Y"),COUNTIF(L3796:R3796,"N"))=0,"V","I"),IF(COUNTIF(L3796:R3796,"Y"),"V","I"))="V"),"Valid","Invalid")," ")</f>
        <v xml:space="preserve"> </v>
      </c>
      <c r="U3796"/>
    </row>
    <row r="3797" spans="2:21" x14ac:dyDescent="0.35">
      <c r="B3797" s="116"/>
      <c r="C3797" s="117"/>
      <c r="D3797" s="118"/>
      <c r="E3797" s="120"/>
      <c r="F3797" s="56"/>
      <c r="G3797" s="32"/>
      <c r="H3797" s="32"/>
      <c r="I3797" s="32"/>
      <c r="J3797" s="32"/>
      <c r="K3797" s="32"/>
      <c r="L3797" s="32"/>
      <c r="M3797" s="32"/>
      <c r="N3797" s="32"/>
      <c r="O3797" s="32"/>
      <c r="P3797" s="32"/>
      <c r="Q3797" s="32"/>
      <c r="R3797" s="32"/>
      <c r="S3797" s="25" t="str">
        <f>IF(COUNTA(B3797:R3797)=0,"",IF(AND(COUNTA(B3797)&gt;0, COUNTA(C3797)&gt;0, COUNTA(D3797)&gt;0, COUNTA(E3797)&gt;0, COUNTIF('OMS Drop Downs'!$C$2:$C$3,'OMS Response Form (ORF)'!F3797),COUNTIF('OMS Drop Downs'!$D$2:$D$5,'OMS Response Form (ORF)'!G3797),COUNTIF('OMS Drop Downs'!$A$2:$A$5,'OMS Response Form (ORF)'!H3797),COUNTIF('OMS Drop Downs'!$B$2:$B$4,'OMS Response Form (ORF)'!I3797),COUNTIF('OMS Drop Downs'!$A$2:$A$5,'OMS Response Form (ORF)'!J3797),COUNTIF('OMS Drop Downs'!$E$2:$E$7,'OMS Response Form (ORF)'!K3797),COUNTIF('OMS Drop Downs'!$B$2:$B$4,'OMS Response Form (ORF)'!L3797),COUNTIF('OMS Drop Downs'!$B$2:$B$4,'OMS Response Form (ORF)'!M3797),COUNTIF('OMS Drop Downs'!$B$2:$B$4,'OMS Response Form (ORF)'!N3797),COUNTIF('OMS Drop Downs'!$B$2:$B$4,'OMS Response Form (ORF)'!O3797), COUNTIF('OMS Drop Downs'!$B$2:$B$4,'OMS Response Form (ORF)'!P3797),COUNTIF('OMS Drop Downs'!$B$2:$B$4,'OMS Response Form (ORF)'!Q3797),COUNTIF('OMS Drop Downs'!$B$2:$B$4,'OMS Response Form (ORF)'!R3797)),"Complete","Incomplete"))</f>
        <v/>
      </c>
      <c r="T3797" s="26" t="str">
        <f>IF(S3797="Complete",IF(AND(NOT(ISNA(VLOOKUP(CONCATENATE(F3797,G3797,H3797,I3797,J3797,K3797),'OMS Drop Downs'!G:G,1,FALSE))),IF(AND(G3797&lt;&gt;"C3",K3797&lt;&gt;"O5"),IF(SUM(COUNTIF(L3797:R3797,"Y"),COUNTIF(L3797:R3797,"N"))=0,"V","I"),IF(COUNTIF(L3797:R3797,"Y"),"V","I"))="V"),"Valid","Invalid")," ")</f>
        <v xml:space="preserve"> </v>
      </c>
      <c r="U3797"/>
    </row>
    <row r="3798" spans="2:21" x14ac:dyDescent="0.35">
      <c r="B3798" s="116"/>
      <c r="C3798" s="117"/>
      <c r="D3798" s="118"/>
      <c r="E3798" s="120"/>
      <c r="F3798" s="56"/>
      <c r="G3798" s="32"/>
      <c r="H3798" s="32"/>
      <c r="I3798" s="32"/>
      <c r="J3798" s="32"/>
      <c r="K3798" s="32"/>
      <c r="L3798" s="32"/>
      <c r="M3798" s="32"/>
      <c r="N3798" s="32"/>
      <c r="O3798" s="32"/>
      <c r="P3798" s="32"/>
      <c r="Q3798" s="32"/>
      <c r="R3798" s="32"/>
      <c r="S3798" s="25" t="str">
        <f>IF(COUNTA(B3798:R3798)=0,"",IF(AND(COUNTA(B3798)&gt;0, COUNTA(C3798)&gt;0, COUNTA(D3798)&gt;0, COUNTA(E3798)&gt;0, COUNTIF('OMS Drop Downs'!$C$2:$C$3,'OMS Response Form (ORF)'!F3798),COUNTIF('OMS Drop Downs'!$D$2:$D$5,'OMS Response Form (ORF)'!G3798),COUNTIF('OMS Drop Downs'!$A$2:$A$5,'OMS Response Form (ORF)'!H3798),COUNTIF('OMS Drop Downs'!$B$2:$B$4,'OMS Response Form (ORF)'!I3798),COUNTIF('OMS Drop Downs'!$A$2:$A$5,'OMS Response Form (ORF)'!J3798),COUNTIF('OMS Drop Downs'!$E$2:$E$7,'OMS Response Form (ORF)'!K3798),COUNTIF('OMS Drop Downs'!$B$2:$B$4,'OMS Response Form (ORF)'!L3798),COUNTIF('OMS Drop Downs'!$B$2:$B$4,'OMS Response Form (ORF)'!M3798),COUNTIF('OMS Drop Downs'!$B$2:$B$4,'OMS Response Form (ORF)'!N3798),COUNTIF('OMS Drop Downs'!$B$2:$B$4,'OMS Response Form (ORF)'!O3798), COUNTIF('OMS Drop Downs'!$B$2:$B$4,'OMS Response Form (ORF)'!P3798),COUNTIF('OMS Drop Downs'!$B$2:$B$4,'OMS Response Form (ORF)'!Q3798),COUNTIF('OMS Drop Downs'!$B$2:$B$4,'OMS Response Form (ORF)'!R3798)),"Complete","Incomplete"))</f>
        <v/>
      </c>
      <c r="T3798" s="26" t="str">
        <f>IF(S3798="Complete",IF(AND(NOT(ISNA(VLOOKUP(CONCATENATE(F3798,G3798,H3798,I3798,J3798,K3798),'OMS Drop Downs'!G:G,1,FALSE))),IF(AND(G3798&lt;&gt;"C3",K3798&lt;&gt;"O5"),IF(SUM(COUNTIF(L3798:R3798,"Y"),COUNTIF(L3798:R3798,"N"))=0,"V","I"),IF(COUNTIF(L3798:R3798,"Y"),"V","I"))="V"),"Valid","Invalid")," ")</f>
        <v xml:space="preserve"> </v>
      </c>
      <c r="U3798"/>
    </row>
    <row r="3799" spans="2:21" x14ac:dyDescent="0.35">
      <c r="B3799" s="116"/>
      <c r="C3799" s="117"/>
      <c r="D3799" s="118"/>
      <c r="E3799" s="120"/>
      <c r="F3799" s="56"/>
      <c r="G3799" s="32"/>
      <c r="H3799" s="32"/>
      <c r="I3799" s="32"/>
      <c r="J3799" s="32"/>
      <c r="K3799" s="32"/>
      <c r="L3799" s="32"/>
      <c r="M3799" s="32"/>
      <c r="N3799" s="32"/>
      <c r="O3799" s="32"/>
      <c r="P3799" s="32"/>
      <c r="Q3799" s="32"/>
      <c r="R3799" s="32"/>
      <c r="S3799" s="25" t="str">
        <f>IF(COUNTA(B3799:R3799)=0,"",IF(AND(COUNTA(B3799)&gt;0, COUNTA(C3799)&gt;0, COUNTA(D3799)&gt;0, COUNTA(E3799)&gt;0, COUNTIF('OMS Drop Downs'!$C$2:$C$3,'OMS Response Form (ORF)'!F3799),COUNTIF('OMS Drop Downs'!$D$2:$D$5,'OMS Response Form (ORF)'!G3799),COUNTIF('OMS Drop Downs'!$A$2:$A$5,'OMS Response Form (ORF)'!H3799),COUNTIF('OMS Drop Downs'!$B$2:$B$4,'OMS Response Form (ORF)'!I3799),COUNTIF('OMS Drop Downs'!$A$2:$A$5,'OMS Response Form (ORF)'!J3799),COUNTIF('OMS Drop Downs'!$E$2:$E$7,'OMS Response Form (ORF)'!K3799),COUNTIF('OMS Drop Downs'!$B$2:$B$4,'OMS Response Form (ORF)'!L3799),COUNTIF('OMS Drop Downs'!$B$2:$B$4,'OMS Response Form (ORF)'!M3799),COUNTIF('OMS Drop Downs'!$B$2:$B$4,'OMS Response Form (ORF)'!N3799),COUNTIF('OMS Drop Downs'!$B$2:$B$4,'OMS Response Form (ORF)'!O3799), COUNTIF('OMS Drop Downs'!$B$2:$B$4,'OMS Response Form (ORF)'!P3799),COUNTIF('OMS Drop Downs'!$B$2:$B$4,'OMS Response Form (ORF)'!Q3799),COUNTIF('OMS Drop Downs'!$B$2:$B$4,'OMS Response Form (ORF)'!R3799)),"Complete","Incomplete"))</f>
        <v/>
      </c>
      <c r="T3799" s="26" t="str">
        <f>IF(S3799="Complete",IF(AND(NOT(ISNA(VLOOKUP(CONCATENATE(F3799,G3799,H3799,I3799,J3799,K3799),'OMS Drop Downs'!G:G,1,FALSE))),IF(AND(G3799&lt;&gt;"C3",K3799&lt;&gt;"O5"),IF(SUM(COUNTIF(L3799:R3799,"Y"),COUNTIF(L3799:R3799,"N"))=0,"V","I"),IF(COUNTIF(L3799:R3799,"Y"),"V","I"))="V"),"Valid","Invalid")," ")</f>
        <v xml:space="preserve"> </v>
      </c>
      <c r="U3799"/>
    </row>
    <row r="3800" spans="2:21" x14ac:dyDescent="0.35">
      <c r="B3800" s="116"/>
      <c r="C3800" s="117"/>
      <c r="D3800" s="118"/>
      <c r="E3800" s="120"/>
      <c r="F3800" s="56"/>
      <c r="G3800" s="32"/>
      <c r="H3800" s="32"/>
      <c r="I3800" s="32"/>
      <c r="J3800" s="32"/>
      <c r="K3800" s="32"/>
      <c r="L3800" s="32"/>
      <c r="M3800" s="32"/>
      <c r="N3800" s="32"/>
      <c r="O3800" s="32"/>
      <c r="P3800" s="32"/>
      <c r="Q3800" s="32"/>
      <c r="R3800" s="32"/>
      <c r="S3800" s="25" t="str">
        <f>IF(COUNTA(B3800:R3800)=0,"",IF(AND(COUNTA(B3800)&gt;0, COUNTA(C3800)&gt;0, COUNTA(D3800)&gt;0, COUNTA(E3800)&gt;0, COUNTIF('OMS Drop Downs'!$C$2:$C$3,'OMS Response Form (ORF)'!F3800),COUNTIF('OMS Drop Downs'!$D$2:$D$5,'OMS Response Form (ORF)'!G3800),COUNTIF('OMS Drop Downs'!$A$2:$A$5,'OMS Response Form (ORF)'!H3800),COUNTIF('OMS Drop Downs'!$B$2:$B$4,'OMS Response Form (ORF)'!I3800),COUNTIF('OMS Drop Downs'!$A$2:$A$5,'OMS Response Form (ORF)'!J3800),COUNTIF('OMS Drop Downs'!$E$2:$E$7,'OMS Response Form (ORF)'!K3800),COUNTIF('OMS Drop Downs'!$B$2:$B$4,'OMS Response Form (ORF)'!L3800),COUNTIF('OMS Drop Downs'!$B$2:$B$4,'OMS Response Form (ORF)'!M3800),COUNTIF('OMS Drop Downs'!$B$2:$B$4,'OMS Response Form (ORF)'!N3800),COUNTIF('OMS Drop Downs'!$B$2:$B$4,'OMS Response Form (ORF)'!O3800), COUNTIF('OMS Drop Downs'!$B$2:$B$4,'OMS Response Form (ORF)'!P3800),COUNTIF('OMS Drop Downs'!$B$2:$B$4,'OMS Response Form (ORF)'!Q3800),COUNTIF('OMS Drop Downs'!$B$2:$B$4,'OMS Response Form (ORF)'!R3800)),"Complete","Incomplete"))</f>
        <v/>
      </c>
      <c r="T3800" s="26" t="str">
        <f>IF(S3800="Complete",IF(AND(NOT(ISNA(VLOOKUP(CONCATENATE(F3800,G3800,H3800,I3800,J3800,K3800),'OMS Drop Downs'!G:G,1,FALSE))),IF(AND(G3800&lt;&gt;"C3",K3800&lt;&gt;"O5"),IF(SUM(COUNTIF(L3800:R3800,"Y"),COUNTIF(L3800:R3800,"N"))=0,"V","I"),IF(COUNTIF(L3800:R3800,"Y"),"V","I"))="V"),"Valid","Invalid")," ")</f>
        <v xml:space="preserve"> </v>
      </c>
      <c r="U3800"/>
    </row>
    <row r="3801" spans="2:21" x14ac:dyDescent="0.35">
      <c r="B3801" s="116"/>
      <c r="C3801" s="117"/>
      <c r="D3801" s="118"/>
      <c r="E3801" s="120"/>
      <c r="F3801" s="56"/>
      <c r="G3801" s="32"/>
      <c r="H3801" s="32"/>
      <c r="I3801" s="32"/>
      <c r="J3801" s="32"/>
      <c r="K3801" s="32"/>
      <c r="L3801" s="32"/>
      <c r="M3801" s="32"/>
      <c r="N3801" s="32"/>
      <c r="O3801" s="32"/>
      <c r="P3801" s="32"/>
      <c r="Q3801" s="32"/>
      <c r="R3801" s="32"/>
      <c r="S3801" s="25" t="str">
        <f>IF(COUNTA(B3801:R3801)=0,"",IF(AND(COUNTA(B3801)&gt;0, COUNTA(C3801)&gt;0, COUNTA(D3801)&gt;0, COUNTA(E3801)&gt;0, COUNTIF('OMS Drop Downs'!$C$2:$C$3,'OMS Response Form (ORF)'!F3801),COUNTIF('OMS Drop Downs'!$D$2:$D$5,'OMS Response Form (ORF)'!G3801),COUNTIF('OMS Drop Downs'!$A$2:$A$5,'OMS Response Form (ORF)'!H3801),COUNTIF('OMS Drop Downs'!$B$2:$B$4,'OMS Response Form (ORF)'!I3801),COUNTIF('OMS Drop Downs'!$A$2:$A$5,'OMS Response Form (ORF)'!J3801),COUNTIF('OMS Drop Downs'!$E$2:$E$7,'OMS Response Form (ORF)'!K3801),COUNTIF('OMS Drop Downs'!$B$2:$B$4,'OMS Response Form (ORF)'!L3801),COUNTIF('OMS Drop Downs'!$B$2:$B$4,'OMS Response Form (ORF)'!M3801),COUNTIF('OMS Drop Downs'!$B$2:$B$4,'OMS Response Form (ORF)'!N3801),COUNTIF('OMS Drop Downs'!$B$2:$B$4,'OMS Response Form (ORF)'!O3801), COUNTIF('OMS Drop Downs'!$B$2:$B$4,'OMS Response Form (ORF)'!P3801),COUNTIF('OMS Drop Downs'!$B$2:$B$4,'OMS Response Form (ORF)'!Q3801),COUNTIF('OMS Drop Downs'!$B$2:$B$4,'OMS Response Form (ORF)'!R3801)),"Complete","Incomplete"))</f>
        <v/>
      </c>
      <c r="T3801" s="26" t="str">
        <f>IF(S3801="Complete",IF(AND(NOT(ISNA(VLOOKUP(CONCATENATE(F3801,G3801,H3801,I3801,J3801,K3801),'OMS Drop Downs'!G:G,1,FALSE))),IF(AND(G3801&lt;&gt;"C3",K3801&lt;&gt;"O5"),IF(SUM(COUNTIF(L3801:R3801,"Y"),COUNTIF(L3801:R3801,"N"))=0,"V","I"),IF(COUNTIF(L3801:R3801,"Y"),"V","I"))="V"),"Valid","Invalid")," ")</f>
        <v xml:space="preserve"> </v>
      </c>
      <c r="U3801"/>
    </row>
    <row r="3802" spans="2:21" x14ac:dyDescent="0.35">
      <c r="B3802" s="116"/>
      <c r="C3802" s="117"/>
      <c r="D3802" s="118"/>
      <c r="E3802" s="120"/>
      <c r="F3802" s="56"/>
      <c r="G3802" s="32"/>
      <c r="H3802" s="32"/>
      <c r="I3802" s="32"/>
      <c r="J3802" s="32"/>
      <c r="K3802" s="32"/>
      <c r="L3802" s="32"/>
      <c r="M3802" s="32"/>
      <c r="N3802" s="32"/>
      <c r="O3802" s="32"/>
      <c r="P3802" s="32"/>
      <c r="Q3802" s="32"/>
      <c r="R3802" s="32"/>
      <c r="S3802" s="25" t="str">
        <f>IF(COUNTA(B3802:R3802)=0,"",IF(AND(COUNTA(B3802)&gt;0, COUNTA(C3802)&gt;0, COUNTA(D3802)&gt;0, COUNTA(E3802)&gt;0, COUNTIF('OMS Drop Downs'!$C$2:$C$3,'OMS Response Form (ORF)'!F3802),COUNTIF('OMS Drop Downs'!$D$2:$D$5,'OMS Response Form (ORF)'!G3802),COUNTIF('OMS Drop Downs'!$A$2:$A$5,'OMS Response Form (ORF)'!H3802),COUNTIF('OMS Drop Downs'!$B$2:$B$4,'OMS Response Form (ORF)'!I3802),COUNTIF('OMS Drop Downs'!$A$2:$A$5,'OMS Response Form (ORF)'!J3802),COUNTIF('OMS Drop Downs'!$E$2:$E$7,'OMS Response Form (ORF)'!K3802),COUNTIF('OMS Drop Downs'!$B$2:$B$4,'OMS Response Form (ORF)'!L3802),COUNTIF('OMS Drop Downs'!$B$2:$B$4,'OMS Response Form (ORF)'!M3802),COUNTIF('OMS Drop Downs'!$B$2:$B$4,'OMS Response Form (ORF)'!N3802),COUNTIF('OMS Drop Downs'!$B$2:$B$4,'OMS Response Form (ORF)'!O3802), COUNTIF('OMS Drop Downs'!$B$2:$B$4,'OMS Response Form (ORF)'!P3802),COUNTIF('OMS Drop Downs'!$B$2:$B$4,'OMS Response Form (ORF)'!Q3802),COUNTIF('OMS Drop Downs'!$B$2:$B$4,'OMS Response Form (ORF)'!R3802)),"Complete","Incomplete"))</f>
        <v/>
      </c>
      <c r="T3802" s="26" t="str">
        <f>IF(S3802="Complete",IF(AND(NOT(ISNA(VLOOKUP(CONCATENATE(F3802,G3802,H3802,I3802,J3802,K3802),'OMS Drop Downs'!G:G,1,FALSE))),IF(AND(G3802&lt;&gt;"C3",K3802&lt;&gt;"O5"),IF(SUM(COUNTIF(L3802:R3802,"Y"),COUNTIF(L3802:R3802,"N"))=0,"V","I"),IF(COUNTIF(L3802:R3802,"Y"),"V","I"))="V"),"Valid","Invalid")," ")</f>
        <v xml:space="preserve"> </v>
      </c>
      <c r="U3802"/>
    </row>
    <row r="3803" spans="2:21" x14ac:dyDescent="0.35">
      <c r="B3803" s="116"/>
      <c r="C3803" s="117"/>
      <c r="D3803" s="118"/>
      <c r="E3803" s="120"/>
      <c r="F3803" s="56"/>
      <c r="G3803" s="32"/>
      <c r="H3803" s="32"/>
      <c r="I3803" s="32"/>
      <c r="J3803" s="32"/>
      <c r="K3803" s="32"/>
      <c r="L3803" s="32"/>
      <c r="M3803" s="32"/>
      <c r="N3803" s="32"/>
      <c r="O3803" s="32"/>
      <c r="P3803" s="32"/>
      <c r="Q3803" s="32"/>
      <c r="R3803" s="32"/>
      <c r="S3803" s="25" t="str">
        <f>IF(COUNTA(B3803:R3803)=0,"",IF(AND(COUNTA(B3803)&gt;0, COUNTA(C3803)&gt;0, COUNTA(D3803)&gt;0, COUNTA(E3803)&gt;0, COUNTIF('OMS Drop Downs'!$C$2:$C$3,'OMS Response Form (ORF)'!F3803),COUNTIF('OMS Drop Downs'!$D$2:$D$5,'OMS Response Form (ORF)'!G3803),COUNTIF('OMS Drop Downs'!$A$2:$A$5,'OMS Response Form (ORF)'!H3803),COUNTIF('OMS Drop Downs'!$B$2:$B$4,'OMS Response Form (ORF)'!I3803),COUNTIF('OMS Drop Downs'!$A$2:$A$5,'OMS Response Form (ORF)'!J3803),COUNTIF('OMS Drop Downs'!$E$2:$E$7,'OMS Response Form (ORF)'!K3803),COUNTIF('OMS Drop Downs'!$B$2:$B$4,'OMS Response Form (ORF)'!L3803),COUNTIF('OMS Drop Downs'!$B$2:$B$4,'OMS Response Form (ORF)'!M3803),COUNTIF('OMS Drop Downs'!$B$2:$B$4,'OMS Response Form (ORF)'!N3803),COUNTIF('OMS Drop Downs'!$B$2:$B$4,'OMS Response Form (ORF)'!O3803), COUNTIF('OMS Drop Downs'!$B$2:$B$4,'OMS Response Form (ORF)'!P3803),COUNTIF('OMS Drop Downs'!$B$2:$B$4,'OMS Response Form (ORF)'!Q3803),COUNTIF('OMS Drop Downs'!$B$2:$B$4,'OMS Response Form (ORF)'!R3803)),"Complete","Incomplete"))</f>
        <v/>
      </c>
      <c r="T3803" s="26" t="str">
        <f>IF(S3803="Complete",IF(AND(NOT(ISNA(VLOOKUP(CONCATENATE(F3803,G3803,H3803,I3803,J3803,K3803),'OMS Drop Downs'!G:G,1,FALSE))),IF(AND(G3803&lt;&gt;"C3",K3803&lt;&gt;"O5"),IF(SUM(COUNTIF(L3803:R3803,"Y"),COUNTIF(L3803:R3803,"N"))=0,"V","I"),IF(COUNTIF(L3803:R3803,"Y"),"V","I"))="V"),"Valid","Invalid")," ")</f>
        <v xml:space="preserve"> </v>
      </c>
      <c r="U3803"/>
    </row>
    <row r="3804" spans="2:21" x14ac:dyDescent="0.35">
      <c r="B3804" s="116"/>
      <c r="C3804" s="117"/>
      <c r="D3804" s="118"/>
      <c r="E3804" s="120"/>
      <c r="F3804" s="56"/>
      <c r="G3804" s="32"/>
      <c r="H3804" s="32"/>
      <c r="I3804" s="32"/>
      <c r="J3804" s="32"/>
      <c r="K3804" s="32"/>
      <c r="L3804" s="32"/>
      <c r="M3804" s="32"/>
      <c r="N3804" s="32"/>
      <c r="O3804" s="32"/>
      <c r="P3804" s="32"/>
      <c r="Q3804" s="32"/>
      <c r="R3804" s="32"/>
      <c r="S3804" s="25" t="str">
        <f>IF(COUNTA(B3804:R3804)=0,"",IF(AND(COUNTA(B3804)&gt;0, COUNTA(C3804)&gt;0, COUNTA(D3804)&gt;0, COUNTA(E3804)&gt;0, COUNTIF('OMS Drop Downs'!$C$2:$C$3,'OMS Response Form (ORF)'!F3804),COUNTIF('OMS Drop Downs'!$D$2:$D$5,'OMS Response Form (ORF)'!G3804),COUNTIF('OMS Drop Downs'!$A$2:$A$5,'OMS Response Form (ORF)'!H3804),COUNTIF('OMS Drop Downs'!$B$2:$B$4,'OMS Response Form (ORF)'!I3804),COUNTIF('OMS Drop Downs'!$A$2:$A$5,'OMS Response Form (ORF)'!J3804),COUNTIF('OMS Drop Downs'!$E$2:$E$7,'OMS Response Form (ORF)'!K3804),COUNTIF('OMS Drop Downs'!$B$2:$B$4,'OMS Response Form (ORF)'!L3804),COUNTIF('OMS Drop Downs'!$B$2:$B$4,'OMS Response Form (ORF)'!M3804),COUNTIF('OMS Drop Downs'!$B$2:$B$4,'OMS Response Form (ORF)'!N3804),COUNTIF('OMS Drop Downs'!$B$2:$B$4,'OMS Response Form (ORF)'!O3804), COUNTIF('OMS Drop Downs'!$B$2:$B$4,'OMS Response Form (ORF)'!P3804),COUNTIF('OMS Drop Downs'!$B$2:$B$4,'OMS Response Form (ORF)'!Q3804),COUNTIF('OMS Drop Downs'!$B$2:$B$4,'OMS Response Form (ORF)'!R3804)),"Complete","Incomplete"))</f>
        <v/>
      </c>
      <c r="T3804" s="26" t="str">
        <f>IF(S3804="Complete",IF(AND(NOT(ISNA(VLOOKUP(CONCATENATE(F3804,G3804,H3804,I3804,J3804,K3804),'OMS Drop Downs'!G:G,1,FALSE))),IF(AND(G3804&lt;&gt;"C3",K3804&lt;&gt;"O5"),IF(SUM(COUNTIF(L3804:R3804,"Y"),COUNTIF(L3804:R3804,"N"))=0,"V","I"),IF(COUNTIF(L3804:R3804,"Y"),"V","I"))="V"),"Valid","Invalid")," ")</f>
        <v xml:space="preserve"> </v>
      </c>
      <c r="U3804"/>
    </row>
    <row r="3805" spans="2:21" x14ac:dyDescent="0.35">
      <c r="B3805" s="116"/>
      <c r="C3805" s="117"/>
      <c r="D3805" s="118"/>
      <c r="E3805" s="120"/>
      <c r="F3805" s="56"/>
      <c r="G3805" s="32"/>
      <c r="H3805" s="32"/>
      <c r="I3805" s="32"/>
      <c r="J3805" s="32"/>
      <c r="K3805" s="32"/>
      <c r="L3805" s="32"/>
      <c r="M3805" s="32"/>
      <c r="N3805" s="32"/>
      <c r="O3805" s="32"/>
      <c r="P3805" s="32"/>
      <c r="Q3805" s="32"/>
      <c r="R3805" s="32"/>
      <c r="S3805" s="25" t="str">
        <f>IF(COUNTA(B3805:R3805)=0,"",IF(AND(COUNTA(B3805)&gt;0, COUNTA(C3805)&gt;0, COUNTA(D3805)&gt;0, COUNTA(E3805)&gt;0, COUNTIF('OMS Drop Downs'!$C$2:$C$3,'OMS Response Form (ORF)'!F3805),COUNTIF('OMS Drop Downs'!$D$2:$D$5,'OMS Response Form (ORF)'!G3805),COUNTIF('OMS Drop Downs'!$A$2:$A$5,'OMS Response Form (ORF)'!H3805),COUNTIF('OMS Drop Downs'!$B$2:$B$4,'OMS Response Form (ORF)'!I3805),COUNTIF('OMS Drop Downs'!$A$2:$A$5,'OMS Response Form (ORF)'!J3805),COUNTIF('OMS Drop Downs'!$E$2:$E$7,'OMS Response Form (ORF)'!K3805),COUNTIF('OMS Drop Downs'!$B$2:$B$4,'OMS Response Form (ORF)'!L3805),COUNTIF('OMS Drop Downs'!$B$2:$B$4,'OMS Response Form (ORF)'!M3805),COUNTIF('OMS Drop Downs'!$B$2:$B$4,'OMS Response Form (ORF)'!N3805),COUNTIF('OMS Drop Downs'!$B$2:$B$4,'OMS Response Form (ORF)'!O3805), COUNTIF('OMS Drop Downs'!$B$2:$B$4,'OMS Response Form (ORF)'!P3805),COUNTIF('OMS Drop Downs'!$B$2:$B$4,'OMS Response Form (ORF)'!Q3805),COUNTIF('OMS Drop Downs'!$B$2:$B$4,'OMS Response Form (ORF)'!R3805)),"Complete","Incomplete"))</f>
        <v/>
      </c>
      <c r="T3805" s="26" t="str">
        <f>IF(S3805="Complete",IF(AND(NOT(ISNA(VLOOKUP(CONCATENATE(F3805,G3805,H3805,I3805,J3805,K3805),'OMS Drop Downs'!G:G,1,FALSE))),IF(AND(G3805&lt;&gt;"C3",K3805&lt;&gt;"O5"),IF(SUM(COUNTIF(L3805:R3805,"Y"),COUNTIF(L3805:R3805,"N"))=0,"V","I"),IF(COUNTIF(L3805:R3805,"Y"),"V","I"))="V"),"Valid","Invalid")," ")</f>
        <v xml:space="preserve"> </v>
      </c>
      <c r="U3805"/>
    </row>
    <row r="3806" spans="2:21" x14ac:dyDescent="0.35">
      <c r="B3806" s="116"/>
      <c r="C3806" s="117"/>
      <c r="D3806" s="118"/>
      <c r="E3806" s="120"/>
      <c r="F3806" s="56"/>
      <c r="G3806" s="32"/>
      <c r="H3806" s="32"/>
      <c r="I3806" s="32"/>
      <c r="J3806" s="32"/>
      <c r="K3806" s="32"/>
      <c r="L3806" s="32"/>
      <c r="M3806" s="32"/>
      <c r="N3806" s="32"/>
      <c r="O3806" s="32"/>
      <c r="P3806" s="32"/>
      <c r="Q3806" s="32"/>
      <c r="R3806" s="32"/>
      <c r="S3806" s="25" t="str">
        <f>IF(COUNTA(B3806:R3806)=0,"",IF(AND(COUNTA(B3806)&gt;0, COUNTA(C3806)&gt;0, COUNTA(D3806)&gt;0, COUNTA(E3806)&gt;0, COUNTIF('OMS Drop Downs'!$C$2:$C$3,'OMS Response Form (ORF)'!F3806),COUNTIF('OMS Drop Downs'!$D$2:$D$5,'OMS Response Form (ORF)'!G3806),COUNTIF('OMS Drop Downs'!$A$2:$A$5,'OMS Response Form (ORF)'!H3806),COUNTIF('OMS Drop Downs'!$B$2:$B$4,'OMS Response Form (ORF)'!I3806),COUNTIF('OMS Drop Downs'!$A$2:$A$5,'OMS Response Form (ORF)'!J3806),COUNTIF('OMS Drop Downs'!$E$2:$E$7,'OMS Response Form (ORF)'!K3806),COUNTIF('OMS Drop Downs'!$B$2:$B$4,'OMS Response Form (ORF)'!L3806),COUNTIF('OMS Drop Downs'!$B$2:$B$4,'OMS Response Form (ORF)'!M3806),COUNTIF('OMS Drop Downs'!$B$2:$B$4,'OMS Response Form (ORF)'!N3806),COUNTIF('OMS Drop Downs'!$B$2:$B$4,'OMS Response Form (ORF)'!O3806), COUNTIF('OMS Drop Downs'!$B$2:$B$4,'OMS Response Form (ORF)'!P3806),COUNTIF('OMS Drop Downs'!$B$2:$B$4,'OMS Response Form (ORF)'!Q3806),COUNTIF('OMS Drop Downs'!$B$2:$B$4,'OMS Response Form (ORF)'!R3806)),"Complete","Incomplete"))</f>
        <v/>
      </c>
      <c r="T3806" s="26" t="str">
        <f>IF(S3806="Complete",IF(AND(NOT(ISNA(VLOOKUP(CONCATENATE(F3806,G3806,H3806,I3806,J3806,K3806),'OMS Drop Downs'!G:G,1,FALSE))),IF(AND(G3806&lt;&gt;"C3",K3806&lt;&gt;"O5"),IF(SUM(COUNTIF(L3806:R3806,"Y"),COUNTIF(L3806:R3806,"N"))=0,"V","I"),IF(COUNTIF(L3806:R3806,"Y"),"V","I"))="V"),"Valid","Invalid")," ")</f>
        <v xml:space="preserve"> </v>
      </c>
      <c r="U3806"/>
    </row>
    <row r="3807" spans="2:21" x14ac:dyDescent="0.35">
      <c r="B3807" s="116"/>
      <c r="C3807" s="117"/>
      <c r="D3807" s="118"/>
      <c r="E3807" s="120"/>
      <c r="F3807" s="56"/>
      <c r="G3807" s="32"/>
      <c r="H3807" s="32"/>
      <c r="I3807" s="32"/>
      <c r="J3807" s="32"/>
      <c r="K3807" s="32"/>
      <c r="L3807" s="32"/>
      <c r="M3807" s="32"/>
      <c r="N3807" s="32"/>
      <c r="O3807" s="32"/>
      <c r="P3807" s="32"/>
      <c r="Q3807" s="32"/>
      <c r="R3807" s="32"/>
      <c r="S3807" s="25" t="str">
        <f>IF(COUNTA(B3807:R3807)=0,"",IF(AND(COUNTA(B3807)&gt;0, COUNTA(C3807)&gt;0, COUNTA(D3807)&gt;0, COUNTA(E3807)&gt;0, COUNTIF('OMS Drop Downs'!$C$2:$C$3,'OMS Response Form (ORF)'!F3807),COUNTIF('OMS Drop Downs'!$D$2:$D$5,'OMS Response Form (ORF)'!G3807),COUNTIF('OMS Drop Downs'!$A$2:$A$5,'OMS Response Form (ORF)'!H3807),COUNTIF('OMS Drop Downs'!$B$2:$B$4,'OMS Response Form (ORF)'!I3807),COUNTIF('OMS Drop Downs'!$A$2:$A$5,'OMS Response Form (ORF)'!J3807),COUNTIF('OMS Drop Downs'!$E$2:$E$7,'OMS Response Form (ORF)'!K3807),COUNTIF('OMS Drop Downs'!$B$2:$B$4,'OMS Response Form (ORF)'!L3807),COUNTIF('OMS Drop Downs'!$B$2:$B$4,'OMS Response Form (ORF)'!M3807),COUNTIF('OMS Drop Downs'!$B$2:$B$4,'OMS Response Form (ORF)'!N3807),COUNTIF('OMS Drop Downs'!$B$2:$B$4,'OMS Response Form (ORF)'!O3807), COUNTIF('OMS Drop Downs'!$B$2:$B$4,'OMS Response Form (ORF)'!P3807),COUNTIF('OMS Drop Downs'!$B$2:$B$4,'OMS Response Form (ORF)'!Q3807),COUNTIF('OMS Drop Downs'!$B$2:$B$4,'OMS Response Form (ORF)'!R3807)),"Complete","Incomplete"))</f>
        <v/>
      </c>
      <c r="T3807" s="26" t="str">
        <f>IF(S3807="Complete",IF(AND(NOT(ISNA(VLOOKUP(CONCATENATE(F3807,G3807,H3807,I3807,J3807,K3807),'OMS Drop Downs'!G:G,1,FALSE))),IF(AND(G3807&lt;&gt;"C3",K3807&lt;&gt;"O5"),IF(SUM(COUNTIF(L3807:R3807,"Y"),COUNTIF(L3807:R3807,"N"))=0,"V","I"),IF(COUNTIF(L3807:R3807,"Y"),"V","I"))="V"),"Valid","Invalid")," ")</f>
        <v xml:space="preserve"> </v>
      </c>
      <c r="U3807"/>
    </row>
    <row r="3808" spans="2:21" x14ac:dyDescent="0.35">
      <c r="B3808" s="116"/>
      <c r="C3808" s="117"/>
      <c r="D3808" s="118"/>
      <c r="E3808" s="120"/>
      <c r="F3808" s="56"/>
      <c r="G3808" s="32"/>
      <c r="H3808" s="32"/>
      <c r="I3808" s="32"/>
      <c r="J3808" s="32"/>
      <c r="K3808" s="32"/>
      <c r="L3808" s="32"/>
      <c r="M3808" s="32"/>
      <c r="N3808" s="32"/>
      <c r="O3808" s="32"/>
      <c r="P3808" s="32"/>
      <c r="Q3808" s="32"/>
      <c r="R3808" s="32"/>
      <c r="S3808" s="25" t="str">
        <f>IF(COUNTA(B3808:R3808)=0,"",IF(AND(COUNTA(B3808)&gt;0, COUNTA(C3808)&gt;0, COUNTA(D3808)&gt;0, COUNTA(E3808)&gt;0, COUNTIF('OMS Drop Downs'!$C$2:$C$3,'OMS Response Form (ORF)'!F3808),COUNTIF('OMS Drop Downs'!$D$2:$D$5,'OMS Response Form (ORF)'!G3808),COUNTIF('OMS Drop Downs'!$A$2:$A$5,'OMS Response Form (ORF)'!H3808),COUNTIF('OMS Drop Downs'!$B$2:$B$4,'OMS Response Form (ORF)'!I3808),COUNTIF('OMS Drop Downs'!$A$2:$A$5,'OMS Response Form (ORF)'!J3808),COUNTIF('OMS Drop Downs'!$E$2:$E$7,'OMS Response Form (ORF)'!K3808),COUNTIF('OMS Drop Downs'!$B$2:$B$4,'OMS Response Form (ORF)'!L3808),COUNTIF('OMS Drop Downs'!$B$2:$B$4,'OMS Response Form (ORF)'!M3808),COUNTIF('OMS Drop Downs'!$B$2:$B$4,'OMS Response Form (ORF)'!N3808),COUNTIF('OMS Drop Downs'!$B$2:$B$4,'OMS Response Form (ORF)'!O3808), COUNTIF('OMS Drop Downs'!$B$2:$B$4,'OMS Response Form (ORF)'!P3808),COUNTIF('OMS Drop Downs'!$B$2:$B$4,'OMS Response Form (ORF)'!Q3808),COUNTIF('OMS Drop Downs'!$B$2:$B$4,'OMS Response Form (ORF)'!R3808)),"Complete","Incomplete"))</f>
        <v/>
      </c>
      <c r="T3808" s="26" t="str">
        <f>IF(S3808="Complete",IF(AND(NOT(ISNA(VLOOKUP(CONCATENATE(F3808,G3808,H3808,I3808,J3808,K3808),'OMS Drop Downs'!G:G,1,FALSE))),IF(AND(G3808&lt;&gt;"C3",K3808&lt;&gt;"O5"),IF(SUM(COUNTIF(L3808:R3808,"Y"),COUNTIF(L3808:R3808,"N"))=0,"V","I"),IF(COUNTIF(L3808:R3808,"Y"),"V","I"))="V"),"Valid","Invalid")," ")</f>
        <v xml:space="preserve"> </v>
      </c>
      <c r="U3808"/>
    </row>
    <row r="3809" spans="2:21" x14ac:dyDescent="0.35">
      <c r="B3809" s="116"/>
      <c r="C3809" s="117"/>
      <c r="D3809" s="118"/>
      <c r="E3809" s="120"/>
      <c r="F3809" s="56"/>
      <c r="G3809" s="32"/>
      <c r="H3809" s="32"/>
      <c r="I3809" s="32"/>
      <c r="J3809" s="32"/>
      <c r="K3809" s="32"/>
      <c r="L3809" s="32"/>
      <c r="M3809" s="32"/>
      <c r="N3809" s="32"/>
      <c r="O3809" s="32"/>
      <c r="P3809" s="32"/>
      <c r="Q3809" s="32"/>
      <c r="R3809" s="32"/>
      <c r="S3809" s="25" t="str">
        <f>IF(COUNTA(B3809:R3809)=0,"",IF(AND(COUNTA(B3809)&gt;0, COUNTA(C3809)&gt;0, COUNTA(D3809)&gt;0, COUNTA(E3809)&gt;0, COUNTIF('OMS Drop Downs'!$C$2:$C$3,'OMS Response Form (ORF)'!F3809),COUNTIF('OMS Drop Downs'!$D$2:$D$5,'OMS Response Form (ORF)'!G3809),COUNTIF('OMS Drop Downs'!$A$2:$A$5,'OMS Response Form (ORF)'!H3809),COUNTIF('OMS Drop Downs'!$B$2:$B$4,'OMS Response Form (ORF)'!I3809),COUNTIF('OMS Drop Downs'!$A$2:$A$5,'OMS Response Form (ORF)'!J3809),COUNTIF('OMS Drop Downs'!$E$2:$E$7,'OMS Response Form (ORF)'!K3809),COUNTIF('OMS Drop Downs'!$B$2:$B$4,'OMS Response Form (ORF)'!L3809),COUNTIF('OMS Drop Downs'!$B$2:$B$4,'OMS Response Form (ORF)'!M3809),COUNTIF('OMS Drop Downs'!$B$2:$B$4,'OMS Response Form (ORF)'!N3809),COUNTIF('OMS Drop Downs'!$B$2:$B$4,'OMS Response Form (ORF)'!O3809), COUNTIF('OMS Drop Downs'!$B$2:$B$4,'OMS Response Form (ORF)'!P3809),COUNTIF('OMS Drop Downs'!$B$2:$B$4,'OMS Response Form (ORF)'!Q3809),COUNTIF('OMS Drop Downs'!$B$2:$B$4,'OMS Response Form (ORF)'!R3809)),"Complete","Incomplete"))</f>
        <v/>
      </c>
      <c r="T3809" s="26" t="str">
        <f>IF(S3809="Complete",IF(AND(NOT(ISNA(VLOOKUP(CONCATENATE(F3809,G3809,H3809,I3809,J3809,K3809),'OMS Drop Downs'!G:G,1,FALSE))),IF(AND(G3809&lt;&gt;"C3",K3809&lt;&gt;"O5"),IF(SUM(COUNTIF(L3809:R3809,"Y"),COUNTIF(L3809:R3809,"N"))=0,"V","I"),IF(COUNTIF(L3809:R3809,"Y"),"V","I"))="V"),"Valid","Invalid")," ")</f>
        <v xml:space="preserve"> </v>
      </c>
      <c r="U3809"/>
    </row>
    <row r="3810" spans="2:21" x14ac:dyDescent="0.35">
      <c r="B3810" s="116"/>
      <c r="C3810" s="117"/>
      <c r="D3810" s="118"/>
      <c r="E3810" s="120"/>
      <c r="F3810" s="56"/>
      <c r="G3810" s="32"/>
      <c r="H3810" s="32"/>
      <c r="I3810" s="32"/>
      <c r="J3810" s="32"/>
      <c r="K3810" s="32"/>
      <c r="L3810" s="32"/>
      <c r="M3810" s="32"/>
      <c r="N3810" s="32"/>
      <c r="O3810" s="32"/>
      <c r="P3810" s="32"/>
      <c r="Q3810" s="32"/>
      <c r="R3810" s="32"/>
      <c r="S3810" s="25" t="str">
        <f>IF(COUNTA(B3810:R3810)=0,"",IF(AND(COUNTA(B3810)&gt;0, COUNTA(C3810)&gt;0, COUNTA(D3810)&gt;0, COUNTA(E3810)&gt;0, COUNTIF('OMS Drop Downs'!$C$2:$C$3,'OMS Response Form (ORF)'!F3810),COUNTIF('OMS Drop Downs'!$D$2:$D$5,'OMS Response Form (ORF)'!G3810),COUNTIF('OMS Drop Downs'!$A$2:$A$5,'OMS Response Form (ORF)'!H3810),COUNTIF('OMS Drop Downs'!$B$2:$B$4,'OMS Response Form (ORF)'!I3810),COUNTIF('OMS Drop Downs'!$A$2:$A$5,'OMS Response Form (ORF)'!J3810),COUNTIF('OMS Drop Downs'!$E$2:$E$7,'OMS Response Form (ORF)'!K3810),COUNTIF('OMS Drop Downs'!$B$2:$B$4,'OMS Response Form (ORF)'!L3810),COUNTIF('OMS Drop Downs'!$B$2:$B$4,'OMS Response Form (ORF)'!M3810),COUNTIF('OMS Drop Downs'!$B$2:$B$4,'OMS Response Form (ORF)'!N3810),COUNTIF('OMS Drop Downs'!$B$2:$B$4,'OMS Response Form (ORF)'!O3810), COUNTIF('OMS Drop Downs'!$B$2:$B$4,'OMS Response Form (ORF)'!P3810),COUNTIF('OMS Drop Downs'!$B$2:$B$4,'OMS Response Form (ORF)'!Q3810),COUNTIF('OMS Drop Downs'!$B$2:$B$4,'OMS Response Form (ORF)'!R3810)),"Complete","Incomplete"))</f>
        <v/>
      </c>
      <c r="T3810" s="26" t="str">
        <f>IF(S3810="Complete",IF(AND(NOT(ISNA(VLOOKUP(CONCATENATE(F3810,G3810,H3810,I3810,J3810,K3810),'OMS Drop Downs'!G:G,1,FALSE))),IF(AND(G3810&lt;&gt;"C3",K3810&lt;&gt;"O5"),IF(SUM(COUNTIF(L3810:R3810,"Y"),COUNTIF(L3810:R3810,"N"))=0,"V","I"),IF(COUNTIF(L3810:R3810,"Y"),"V","I"))="V"),"Valid","Invalid")," ")</f>
        <v xml:space="preserve"> </v>
      </c>
      <c r="U3810"/>
    </row>
    <row r="3811" spans="2:21" x14ac:dyDescent="0.35">
      <c r="B3811" s="116"/>
      <c r="C3811" s="117"/>
      <c r="D3811" s="118"/>
      <c r="E3811" s="120"/>
      <c r="F3811" s="56"/>
      <c r="G3811" s="32"/>
      <c r="H3811" s="32"/>
      <c r="I3811" s="32"/>
      <c r="J3811" s="32"/>
      <c r="K3811" s="32"/>
      <c r="L3811" s="32"/>
      <c r="M3811" s="32"/>
      <c r="N3811" s="32"/>
      <c r="O3811" s="32"/>
      <c r="P3811" s="32"/>
      <c r="Q3811" s="32"/>
      <c r="R3811" s="32"/>
      <c r="S3811" s="25" t="str">
        <f>IF(COUNTA(B3811:R3811)=0,"",IF(AND(COUNTA(B3811)&gt;0, COUNTA(C3811)&gt;0, COUNTA(D3811)&gt;0, COUNTA(E3811)&gt;0, COUNTIF('OMS Drop Downs'!$C$2:$C$3,'OMS Response Form (ORF)'!F3811),COUNTIF('OMS Drop Downs'!$D$2:$D$5,'OMS Response Form (ORF)'!G3811),COUNTIF('OMS Drop Downs'!$A$2:$A$5,'OMS Response Form (ORF)'!H3811),COUNTIF('OMS Drop Downs'!$B$2:$B$4,'OMS Response Form (ORF)'!I3811),COUNTIF('OMS Drop Downs'!$A$2:$A$5,'OMS Response Form (ORF)'!J3811),COUNTIF('OMS Drop Downs'!$E$2:$E$7,'OMS Response Form (ORF)'!K3811),COUNTIF('OMS Drop Downs'!$B$2:$B$4,'OMS Response Form (ORF)'!L3811),COUNTIF('OMS Drop Downs'!$B$2:$B$4,'OMS Response Form (ORF)'!M3811),COUNTIF('OMS Drop Downs'!$B$2:$B$4,'OMS Response Form (ORF)'!N3811),COUNTIF('OMS Drop Downs'!$B$2:$B$4,'OMS Response Form (ORF)'!O3811), COUNTIF('OMS Drop Downs'!$B$2:$B$4,'OMS Response Form (ORF)'!P3811),COUNTIF('OMS Drop Downs'!$B$2:$B$4,'OMS Response Form (ORF)'!Q3811),COUNTIF('OMS Drop Downs'!$B$2:$B$4,'OMS Response Form (ORF)'!R3811)),"Complete","Incomplete"))</f>
        <v/>
      </c>
      <c r="T3811" s="26" t="str">
        <f>IF(S3811="Complete",IF(AND(NOT(ISNA(VLOOKUP(CONCATENATE(F3811,G3811,H3811,I3811,J3811,K3811),'OMS Drop Downs'!G:G,1,FALSE))),IF(AND(G3811&lt;&gt;"C3",K3811&lt;&gt;"O5"),IF(SUM(COUNTIF(L3811:R3811,"Y"),COUNTIF(L3811:R3811,"N"))=0,"V","I"),IF(COUNTIF(L3811:R3811,"Y"),"V","I"))="V"),"Valid","Invalid")," ")</f>
        <v xml:space="preserve"> </v>
      </c>
      <c r="U3811"/>
    </row>
    <row r="3812" spans="2:21" x14ac:dyDescent="0.35">
      <c r="B3812" s="116"/>
      <c r="C3812" s="117"/>
      <c r="D3812" s="118"/>
      <c r="E3812" s="120"/>
      <c r="F3812" s="56"/>
      <c r="G3812" s="32"/>
      <c r="H3812" s="32"/>
      <c r="I3812" s="32"/>
      <c r="J3812" s="32"/>
      <c r="K3812" s="32"/>
      <c r="L3812" s="32"/>
      <c r="M3812" s="32"/>
      <c r="N3812" s="32"/>
      <c r="O3812" s="32"/>
      <c r="P3812" s="32"/>
      <c r="Q3812" s="32"/>
      <c r="R3812" s="32"/>
      <c r="S3812" s="25" t="str">
        <f>IF(COUNTA(B3812:R3812)=0,"",IF(AND(COUNTA(B3812)&gt;0, COUNTA(C3812)&gt;0, COUNTA(D3812)&gt;0, COUNTA(E3812)&gt;0, COUNTIF('OMS Drop Downs'!$C$2:$C$3,'OMS Response Form (ORF)'!F3812),COUNTIF('OMS Drop Downs'!$D$2:$D$5,'OMS Response Form (ORF)'!G3812),COUNTIF('OMS Drop Downs'!$A$2:$A$5,'OMS Response Form (ORF)'!H3812),COUNTIF('OMS Drop Downs'!$B$2:$B$4,'OMS Response Form (ORF)'!I3812),COUNTIF('OMS Drop Downs'!$A$2:$A$5,'OMS Response Form (ORF)'!J3812),COUNTIF('OMS Drop Downs'!$E$2:$E$7,'OMS Response Form (ORF)'!K3812),COUNTIF('OMS Drop Downs'!$B$2:$B$4,'OMS Response Form (ORF)'!L3812),COUNTIF('OMS Drop Downs'!$B$2:$B$4,'OMS Response Form (ORF)'!M3812),COUNTIF('OMS Drop Downs'!$B$2:$B$4,'OMS Response Form (ORF)'!N3812),COUNTIF('OMS Drop Downs'!$B$2:$B$4,'OMS Response Form (ORF)'!O3812), COUNTIF('OMS Drop Downs'!$B$2:$B$4,'OMS Response Form (ORF)'!P3812),COUNTIF('OMS Drop Downs'!$B$2:$B$4,'OMS Response Form (ORF)'!Q3812),COUNTIF('OMS Drop Downs'!$B$2:$B$4,'OMS Response Form (ORF)'!R3812)),"Complete","Incomplete"))</f>
        <v/>
      </c>
      <c r="T3812" s="26" t="str">
        <f>IF(S3812="Complete",IF(AND(NOT(ISNA(VLOOKUP(CONCATENATE(F3812,G3812,H3812,I3812,J3812,K3812),'OMS Drop Downs'!G:G,1,FALSE))),IF(AND(G3812&lt;&gt;"C3",K3812&lt;&gt;"O5"),IF(SUM(COUNTIF(L3812:R3812,"Y"),COUNTIF(L3812:R3812,"N"))=0,"V","I"),IF(COUNTIF(L3812:R3812,"Y"),"V","I"))="V"),"Valid","Invalid")," ")</f>
        <v xml:space="preserve"> </v>
      </c>
      <c r="U3812"/>
    </row>
    <row r="3813" spans="2:21" x14ac:dyDescent="0.35">
      <c r="B3813" s="116"/>
      <c r="C3813" s="117"/>
      <c r="D3813" s="118"/>
      <c r="E3813" s="120"/>
      <c r="F3813" s="56"/>
      <c r="G3813" s="32"/>
      <c r="H3813" s="32"/>
      <c r="I3813" s="32"/>
      <c r="J3813" s="32"/>
      <c r="K3813" s="32"/>
      <c r="L3813" s="32"/>
      <c r="M3813" s="32"/>
      <c r="N3813" s="32"/>
      <c r="O3813" s="32"/>
      <c r="P3813" s="32"/>
      <c r="Q3813" s="32"/>
      <c r="R3813" s="32"/>
      <c r="S3813" s="25" t="str">
        <f>IF(COUNTA(B3813:R3813)=0,"",IF(AND(COUNTA(B3813)&gt;0, COUNTA(C3813)&gt;0, COUNTA(D3813)&gt;0, COUNTA(E3813)&gt;0, COUNTIF('OMS Drop Downs'!$C$2:$C$3,'OMS Response Form (ORF)'!F3813),COUNTIF('OMS Drop Downs'!$D$2:$D$5,'OMS Response Form (ORF)'!G3813),COUNTIF('OMS Drop Downs'!$A$2:$A$5,'OMS Response Form (ORF)'!H3813),COUNTIF('OMS Drop Downs'!$B$2:$B$4,'OMS Response Form (ORF)'!I3813),COUNTIF('OMS Drop Downs'!$A$2:$A$5,'OMS Response Form (ORF)'!J3813),COUNTIF('OMS Drop Downs'!$E$2:$E$7,'OMS Response Form (ORF)'!K3813),COUNTIF('OMS Drop Downs'!$B$2:$B$4,'OMS Response Form (ORF)'!L3813),COUNTIF('OMS Drop Downs'!$B$2:$B$4,'OMS Response Form (ORF)'!M3813),COUNTIF('OMS Drop Downs'!$B$2:$B$4,'OMS Response Form (ORF)'!N3813),COUNTIF('OMS Drop Downs'!$B$2:$B$4,'OMS Response Form (ORF)'!O3813), COUNTIF('OMS Drop Downs'!$B$2:$B$4,'OMS Response Form (ORF)'!P3813),COUNTIF('OMS Drop Downs'!$B$2:$B$4,'OMS Response Form (ORF)'!Q3813),COUNTIF('OMS Drop Downs'!$B$2:$B$4,'OMS Response Form (ORF)'!R3813)),"Complete","Incomplete"))</f>
        <v/>
      </c>
      <c r="T3813" s="26" t="str">
        <f>IF(S3813="Complete",IF(AND(NOT(ISNA(VLOOKUP(CONCATENATE(F3813,G3813,H3813,I3813,J3813,K3813),'OMS Drop Downs'!G:G,1,FALSE))),IF(AND(G3813&lt;&gt;"C3",K3813&lt;&gt;"O5"),IF(SUM(COUNTIF(L3813:R3813,"Y"),COUNTIF(L3813:R3813,"N"))=0,"V","I"),IF(COUNTIF(L3813:R3813,"Y"),"V","I"))="V"),"Valid","Invalid")," ")</f>
        <v xml:space="preserve"> </v>
      </c>
      <c r="U3813"/>
    </row>
    <row r="3814" spans="2:21" x14ac:dyDescent="0.35">
      <c r="B3814" s="116"/>
      <c r="C3814" s="117"/>
      <c r="D3814" s="118"/>
      <c r="E3814" s="120"/>
      <c r="F3814" s="56"/>
      <c r="G3814" s="32"/>
      <c r="H3814" s="32"/>
      <c r="I3814" s="32"/>
      <c r="J3814" s="32"/>
      <c r="K3814" s="32"/>
      <c r="L3814" s="32"/>
      <c r="M3814" s="32"/>
      <c r="N3814" s="32"/>
      <c r="O3814" s="32"/>
      <c r="P3814" s="32"/>
      <c r="Q3814" s="32"/>
      <c r="R3814" s="32"/>
      <c r="S3814" s="25" t="str">
        <f>IF(COUNTA(B3814:R3814)=0,"",IF(AND(COUNTA(B3814)&gt;0, COUNTA(C3814)&gt;0, COUNTA(D3814)&gt;0, COUNTA(E3814)&gt;0, COUNTIF('OMS Drop Downs'!$C$2:$C$3,'OMS Response Form (ORF)'!F3814),COUNTIF('OMS Drop Downs'!$D$2:$D$5,'OMS Response Form (ORF)'!G3814),COUNTIF('OMS Drop Downs'!$A$2:$A$5,'OMS Response Form (ORF)'!H3814),COUNTIF('OMS Drop Downs'!$B$2:$B$4,'OMS Response Form (ORF)'!I3814),COUNTIF('OMS Drop Downs'!$A$2:$A$5,'OMS Response Form (ORF)'!J3814),COUNTIF('OMS Drop Downs'!$E$2:$E$7,'OMS Response Form (ORF)'!K3814),COUNTIF('OMS Drop Downs'!$B$2:$B$4,'OMS Response Form (ORF)'!L3814),COUNTIF('OMS Drop Downs'!$B$2:$B$4,'OMS Response Form (ORF)'!M3814),COUNTIF('OMS Drop Downs'!$B$2:$B$4,'OMS Response Form (ORF)'!N3814),COUNTIF('OMS Drop Downs'!$B$2:$B$4,'OMS Response Form (ORF)'!O3814), COUNTIF('OMS Drop Downs'!$B$2:$B$4,'OMS Response Form (ORF)'!P3814),COUNTIF('OMS Drop Downs'!$B$2:$B$4,'OMS Response Form (ORF)'!Q3814),COUNTIF('OMS Drop Downs'!$B$2:$B$4,'OMS Response Form (ORF)'!R3814)),"Complete","Incomplete"))</f>
        <v/>
      </c>
      <c r="T3814" s="26" t="str">
        <f>IF(S3814="Complete",IF(AND(NOT(ISNA(VLOOKUP(CONCATENATE(F3814,G3814,H3814,I3814,J3814,K3814),'OMS Drop Downs'!G:G,1,FALSE))),IF(AND(G3814&lt;&gt;"C3",K3814&lt;&gt;"O5"),IF(SUM(COUNTIF(L3814:R3814,"Y"),COUNTIF(L3814:R3814,"N"))=0,"V","I"),IF(COUNTIF(L3814:R3814,"Y"),"V","I"))="V"),"Valid","Invalid")," ")</f>
        <v xml:space="preserve"> </v>
      </c>
      <c r="U3814"/>
    </row>
    <row r="3815" spans="2:21" x14ac:dyDescent="0.35">
      <c r="B3815" s="116"/>
      <c r="C3815" s="117"/>
      <c r="D3815" s="118"/>
      <c r="E3815" s="120"/>
      <c r="F3815" s="56"/>
      <c r="G3815" s="32"/>
      <c r="H3815" s="32"/>
      <c r="I3815" s="32"/>
      <c r="J3815" s="32"/>
      <c r="K3815" s="32"/>
      <c r="L3815" s="32"/>
      <c r="M3815" s="32"/>
      <c r="N3815" s="32"/>
      <c r="O3815" s="32"/>
      <c r="P3815" s="32"/>
      <c r="Q3815" s="32"/>
      <c r="R3815" s="32"/>
      <c r="S3815" s="25" t="str">
        <f>IF(COUNTA(B3815:R3815)=0,"",IF(AND(COUNTA(B3815)&gt;0, COUNTA(C3815)&gt;0, COUNTA(D3815)&gt;0, COUNTA(E3815)&gt;0, COUNTIF('OMS Drop Downs'!$C$2:$C$3,'OMS Response Form (ORF)'!F3815),COUNTIF('OMS Drop Downs'!$D$2:$D$5,'OMS Response Form (ORF)'!G3815),COUNTIF('OMS Drop Downs'!$A$2:$A$5,'OMS Response Form (ORF)'!H3815),COUNTIF('OMS Drop Downs'!$B$2:$B$4,'OMS Response Form (ORF)'!I3815),COUNTIF('OMS Drop Downs'!$A$2:$A$5,'OMS Response Form (ORF)'!J3815),COUNTIF('OMS Drop Downs'!$E$2:$E$7,'OMS Response Form (ORF)'!K3815),COUNTIF('OMS Drop Downs'!$B$2:$B$4,'OMS Response Form (ORF)'!L3815),COUNTIF('OMS Drop Downs'!$B$2:$B$4,'OMS Response Form (ORF)'!M3815),COUNTIF('OMS Drop Downs'!$B$2:$B$4,'OMS Response Form (ORF)'!N3815),COUNTIF('OMS Drop Downs'!$B$2:$B$4,'OMS Response Form (ORF)'!O3815), COUNTIF('OMS Drop Downs'!$B$2:$B$4,'OMS Response Form (ORF)'!P3815),COUNTIF('OMS Drop Downs'!$B$2:$B$4,'OMS Response Form (ORF)'!Q3815),COUNTIF('OMS Drop Downs'!$B$2:$B$4,'OMS Response Form (ORF)'!R3815)),"Complete","Incomplete"))</f>
        <v/>
      </c>
      <c r="T3815" s="26" t="str">
        <f>IF(S3815="Complete",IF(AND(NOT(ISNA(VLOOKUP(CONCATENATE(F3815,G3815,H3815,I3815,J3815,K3815),'OMS Drop Downs'!G:G,1,FALSE))),IF(AND(G3815&lt;&gt;"C3",K3815&lt;&gt;"O5"),IF(SUM(COUNTIF(L3815:R3815,"Y"),COUNTIF(L3815:R3815,"N"))=0,"V","I"),IF(COUNTIF(L3815:R3815,"Y"),"V","I"))="V"),"Valid","Invalid")," ")</f>
        <v xml:space="preserve"> </v>
      </c>
      <c r="U3815"/>
    </row>
    <row r="3816" spans="2:21" x14ac:dyDescent="0.35">
      <c r="B3816" s="116"/>
      <c r="C3816" s="117"/>
      <c r="D3816" s="118"/>
      <c r="E3816" s="120"/>
      <c r="F3816" s="56"/>
      <c r="G3816" s="32"/>
      <c r="H3816" s="32"/>
      <c r="I3816" s="32"/>
      <c r="J3816" s="32"/>
      <c r="K3816" s="32"/>
      <c r="L3816" s="32"/>
      <c r="M3816" s="32"/>
      <c r="N3816" s="32"/>
      <c r="O3816" s="32"/>
      <c r="P3816" s="32"/>
      <c r="Q3816" s="32"/>
      <c r="R3816" s="32"/>
      <c r="S3816" s="25" t="str">
        <f>IF(COUNTA(B3816:R3816)=0,"",IF(AND(COUNTA(B3816)&gt;0, COUNTA(C3816)&gt;0, COUNTA(D3816)&gt;0, COUNTA(E3816)&gt;0, COUNTIF('OMS Drop Downs'!$C$2:$C$3,'OMS Response Form (ORF)'!F3816),COUNTIF('OMS Drop Downs'!$D$2:$D$5,'OMS Response Form (ORF)'!G3816),COUNTIF('OMS Drop Downs'!$A$2:$A$5,'OMS Response Form (ORF)'!H3816),COUNTIF('OMS Drop Downs'!$B$2:$B$4,'OMS Response Form (ORF)'!I3816),COUNTIF('OMS Drop Downs'!$A$2:$A$5,'OMS Response Form (ORF)'!J3816),COUNTIF('OMS Drop Downs'!$E$2:$E$7,'OMS Response Form (ORF)'!K3816),COUNTIF('OMS Drop Downs'!$B$2:$B$4,'OMS Response Form (ORF)'!L3816),COUNTIF('OMS Drop Downs'!$B$2:$B$4,'OMS Response Form (ORF)'!M3816),COUNTIF('OMS Drop Downs'!$B$2:$B$4,'OMS Response Form (ORF)'!N3816),COUNTIF('OMS Drop Downs'!$B$2:$B$4,'OMS Response Form (ORF)'!O3816), COUNTIF('OMS Drop Downs'!$B$2:$B$4,'OMS Response Form (ORF)'!P3816),COUNTIF('OMS Drop Downs'!$B$2:$B$4,'OMS Response Form (ORF)'!Q3816),COUNTIF('OMS Drop Downs'!$B$2:$B$4,'OMS Response Form (ORF)'!R3816)),"Complete","Incomplete"))</f>
        <v/>
      </c>
      <c r="T3816" s="26" t="str">
        <f>IF(S3816="Complete",IF(AND(NOT(ISNA(VLOOKUP(CONCATENATE(F3816,G3816,H3816,I3816,J3816,K3816),'OMS Drop Downs'!G:G,1,FALSE))),IF(AND(G3816&lt;&gt;"C3",K3816&lt;&gt;"O5"),IF(SUM(COUNTIF(L3816:R3816,"Y"),COUNTIF(L3816:R3816,"N"))=0,"V","I"),IF(COUNTIF(L3816:R3816,"Y"),"V","I"))="V"),"Valid","Invalid")," ")</f>
        <v xml:space="preserve"> </v>
      </c>
      <c r="U3816"/>
    </row>
    <row r="3817" spans="2:21" x14ac:dyDescent="0.35">
      <c r="B3817" s="116"/>
      <c r="C3817" s="117"/>
      <c r="D3817" s="118"/>
      <c r="E3817" s="120"/>
      <c r="F3817" s="56"/>
      <c r="G3817" s="32"/>
      <c r="H3817" s="32"/>
      <c r="I3817" s="32"/>
      <c r="J3817" s="32"/>
      <c r="K3817" s="32"/>
      <c r="L3817" s="32"/>
      <c r="M3817" s="32"/>
      <c r="N3817" s="32"/>
      <c r="O3817" s="32"/>
      <c r="P3817" s="32"/>
      <c r="Q3817" s="32"/>
      <c r="R3817" s="32"/>
      <c r="S3817" s="25" t="str">
        <f>IF(COUNTA(B3817:R3817)=0,"",IF(AND(COUNTA(B3817)&gt;0, COUNTA(C3817)&gt;0, COUNTA(D3817)&gt;0, COUNTA(E3817)&gt;0, COUNTIF('OMS Drop Downs'!$C$2:$C$3,'OMS Response Form (ORF)'!F3817),COUNTIF('OMS Drop Downs'!$D$2:$D$5,'OMS Response Form (ORF)'!G3817),COUNTIF('OMS Drop Downs'!$A$2:$A$5,'OMS Response Form (ORF)'!H3817),COUNTIF('OMS Drop Downs'!$B$2:$B$4,'OMS Response Form (ORF)'!I3817),COUNTIF('OMS Drop Downs'!$A$2:$A$5,'OMS Response Form (ORF)'!J3817),COUNTIF('OMS Drop Downs'!$E$2:$E$7,'OMS Response Form (ORF)'!K3817),COUNTIF('OMS Drop Downs'!$B$2:$B$4,'OMS Response Form (ORF)'!L3817),COUNTIF('OMS Drop Downs'!$B$2:$B$4,'OMS Response Form (ORF)'!M3817),COUNTIF('OMS Drop Downs'!$B$2:$B$4,'OMS Response Form (ORF)'!N3817),COUNTIF('OMS Drop Downs'!$B$2:$B$4,'OMS Response Form (ORF)'!O3817), COUNTIF('OMS Drop Downs'!$B$2:$B$4,'OMS Response Form (ORF)'!P3817),COUNTIF('OMS Drop Downs'!$B$2:$B$4,'OMS Response Form (ORF)'!Q3817),COUNTIF('OMS Drop Downs'!$B$2:$B$4,'OMS Response Form (ORF)'!R3817)),"Complete","Incomplete"))</f>
        <v/>
      </c>
      <c r="T3817" s="26" t="str">
        <f>IF(S3817="Complete",IF(AND(NOT(ISNA(VLOOKUP(CONCATENATE(F3817,G3817,H3817,I3817,J3817,K3817),'OMS Drop Downs'!G:G,1,FALSE))),IF(AND(G3817&lt;&gt;"C3",K3817&lt;&gt;"O5"),IF(SUM(COUNTIF(L3817:R3817,"Y"),COUNTIF(L3817:R3817,"N"))=0,"V","I"),IF(COUNTIF(L3817:R3817,"Y"),"V","I"))="V"),"Valid","Invalid")," ")</f>
        <v xml:space="preserve"> </v>
      </c>
      <c r="U3817"/>
    </row>
    <row r="3818" spans="2:21" x14ac:dyDescent="0.35">
      <c r="B3818" s="116"/>
      <c r="C3818" s="117"/>
      <c r="D3818" s="118"/>
      <c r="E3818" s="120"/>
      <c r="F3818" s="56"/>
      <c r="G3818" s="32"/>
      <c r="H3818" s="32"/>
      <c r="I3818" s="32"/>
      <c r="J3818" s="32"/>
      <c r="K3818" s="32"/>
      <c r="L3818" s="32"/>
      <c r="M3818" s="32"/>
      <c r="N3818" s="32"/>
      <c r="O3818" s="32"/>
      <c r="P3818" s="32"/>
      <c r="Q3818" s="32"/>
      <c r="R3818" s="32"/>
      <c r="S3818" s="25" t="str">
        <f>IF(COUNTA(B3818:R3818)=0,"",IF(AND(COUNTA(B3818)&gt;0, COUNTA(C3818)&gt;0, COUNTA(D3818)&gt;0, COUNTA(E3818)&gt;0, COUNTIF('OMS Drop Downs'!$C$2:$C$3,'OMS Response Form (ORF)'!F3818),COUNTIF('OMS Drop Downs'!$D$2:$D$5,'OMS Response Form (ORF)'!G3818),COUNTIF('OMS Drop Downs'!$A$2:$A$5,'OMS Response Form (ORF)'!H3818),COUNTIF('OMS Drop Downs'!$B$2:$B$4,'OMS Response Form (ORF)'!I3818),COUNTIF('OMS Drop Downs'!$A$2:$A$5,'OMS Response Form (ORF)'!J3818),COUNTIF('OMS Drop Downs'!$E$2:$E$7,'OMS Response Form (ORF)'!K3818),COUNTIF('OMS Drop Downs'!$B$2:$B$4,'OMS Response Form (ORF)'!L3818),COUNTIF('OMS Drop Downs'!$B$2:$B$4,'OMS Response Form (ORF)'!M3818),COUNTIF('OMS Drop Downs'!$B$2:$B$4,'OMS Response Form (ORF)'!N3818),COUNTIF('OMS Drop Downs'!$B$2:$B$4,'OMS Response Form (ORF)'!O3818), COUNTIF('OMS Drop Downs'!$B$2:$B$4,'OMS Response Form (ORF)'!P3818),COUNTIF('OMS Drop Downs'!$B$2:$B$4,'OMS Response Form (ORF)'!Q3818),COUNTIF('OMS Drop Downs'!$B$2:$B$4,'OMS Response Form (ORF)'!R3818)),"Complete","Incomplete"))</f>
        <v/>
      </c>
      <c r="T3818" s="26" t="str">
        <f>IF(S3818="Complete",IF(AND(NOT(ISNA(VLOOKUP(CONCATENATE(F3818,G3818,H3818,I3818,J3818,K3818),'OMS Drop Downs'!G:G,1,FALSE))),IF(AND(G3818&lt;&gt;"C3",K3818&lt;&gt;"O5"),IF(SUM(COUNTIF(L3818:R3818,"Y"),COUNTIF(L3818:R3818,"N"))=0,"V","I"),IF(COUNTIF(L3818:R3818,"Y"),"V","I"))="V"),"Valid","Invalid")," ")</f>
        <v xml:space="preserve"> </v>
      </c>
      <c r="U3818"/>
    </row>
    <row r="3819" spans="2:21" x14ac:dyDescent="0.35">
      <c r="B3819" s="116"/>
      <c r="C3819" s="117"/>
      <c r="D3819" s="118"/>
      <c r="E3819" s="120"/>
      <c r="F3819" s="56"/>
      <c r="G3819" s="32"/>
      <c r="H3819" s="32"/>
      <c r="I3819" s="32"/>
      <c r="J3819" s="32"/>
      <c r="K3819" s="32"/>
      <c r="L3819" s="32"/>
      <c r="M3819" s="32"/>
      <c r="N3819" s="32"/>
      <c r="O3819" s="32"/>
      <c r="P3819" s="32"/>
      <c r="Q3819" s="32"/>
      <c r="R3819" s="32"/>
      <c r="S3819" s="25" t="str">
        <f>IF(COUNTA(B3819:R3819)=0,"",IF(AND(COUNTA(B3819)&gt;0, COUNTA(C3819)&gt;0, COUNTA(D3819)&gt;0, COUNTA(E3819)&gt;0, COUNTIF('OMS Drop Downs'!$C$2:$C$3,'OMS Response Form (ORF)'!F3819),COUNTIF('OMS Drop Downs'!$D$2:$D$5,'OMS Response Form (ORF)'!G3819),COUNTIF('OMS Drop Downs'!$A$2:$A$5,'OMS Response Form (ORF)'!H3819),COUNTIF('OMS Drop Downs'!$B$2:$B$4,'OMS Response Form (ORF)'!I3819),COUNTIF('OMS Drop Downs'!$A$2:$A$5,'OMS Response Form (ORF)'!J3819),COUNTIF('OMS Drop Downs'!$E$2:$E$7,'OMS Response Form (ORF)'!K3819),COUNTIF('OMS Drop Downs'!$B$2:$B$4,'OMS Response Form (ORF)'!L3819),COUNTIF('OMS Drop Downs'!$B$2:$B$4,'OMS Response Form (ORF)'!M3819),COUNTIF('OMS Drop Downs'!$B$2:$B$4,'OMS Response Form (ORF)'!N3819),COUNTIF('OMS Drop Downs'!$B$2:$B$4,'OMS Response Form (ORF)'!O3819), COUNTIF('OMS Drop Downs'!$B$2:$B$4,'OMS Response Form (ORF)'!P3819),COUNTIF('OMS Drop Downs'!$B$2:$B$4,'OMS Response Form (ORF)'!Q3819),COUNTIF('OMS Drop Downs'!$B$2:$B$4,'OMS Response Form (ORF)'!R3819)),"Complete","Incomplete"))</f>
        <v/>
      </c>
      <c r="T3819" s="26" t="str">
        <f>IF(S3819="Complete",IF(AND(NOT(ISNA(VLOOKUP(CONCATENATE(F3819,G3819,H3819,I3819,J3819,K3819),'OMS Drop Downs'!G:G,1,FALSE))),IF(AND(G3819&lt;&gt;"C3",K3819&lt;&gt;"O5"),IF(SUM(COUNTIF(L3819:R3819,"Y"),COUNTIF(L3819:R3819,"N"))=0,"V","I"),IF(COUNTIF(L3819:R3819,"Y"),"V","I"))="V"),"Valid","Invalid")," ")</f>
        <v xml:space="preserve"> </v>
      </c>
      <c r="U3819"/>
    </row>
    <row r="3820" spans="2:21" x14ac:dyDescent="0.35">
      <c r="B3820" s="116"/>
      <c r="C3820" s="117"/>
      <c r="D3820" s="118"/>
      <c r="E3820" s="120"/>
      <c r="F3820" s="56"/>
      <c r="G3820" s="32"/>
      <c r="H3820" s="32"/>
      <c r="I3820" s="32"/>
      <c r="J3820" s="32"/>
      <c r="K3820" s="32"/>
      <c r="L3820" s="32"/>
      <c r="M3820" s="32"/>
      <c r="N3820" s="32"/>
      <c r="O3820" s="32"/>
      <c r="P3820" s="32"/>
      <c r="Q3820" s="32"/>
      <c r="R3820" s="32"/>
      <c r="S3820" s="25" t="str">
        <f>IF(COUNTA(B3820:R3820)=0,"",IF(AND(COUNTA(B3820)&gt;0, COUNTA(C3820)&gt;0, COUNTA(D3820)&gt;0, COUNTA(E3820)&gt;0, COUNTIF('OMS Drop Downs'!$C$2:$C$3,'OMS Response Form (ORF)'!F3820),COUNTIF('OMS Drop Downs'!$D$2:$D$5,'OMS Response Form (ORF)'!G3820),COUNTIF('OMS Drop Downs'!$A$2:$A$5,'OMS Response Form (ORF)'!H3820),COUNTIF('OMS Drop Downs'!$B$2:$B$4,'OMS Response Form (ORF)'!I3820),COUNTIF('OMS Drop Downs'!$A$2:$A$5,'OMS Response Form (ORF)'!J3820),COUNTIF('OMS Drop Downs'!$E$2:$E$7,'OMS Response Form (ORF)'!K3820),COUNTIF('OMS Drop Downs'!$B$2:$B$4,'OMS Response Form (ORF)'!L3820),COUNTIF('OMS Drop Downs'!$B$2:$B$4,'OMS Response Form (ORF)'!M3820),COUNTIF('OMS Drop Downs'!$B$2:$B$4,'OMS Response Form (ORF)'!N3820),COUNTIF('OMS Drop Downs'!$B$2:$B$4,'OMS Response Form (ORF)'!O3820), COUNTIF('OMS Drop Downs'!$B$2:$B$4,'OMS Response Form (ORF)'!P3820),COUNTIF('OMS Drop Downs'!$B$2:$B$4,'OMS Response Form (ORF)'!Q3820),COUNTIF('OMS Drop Downs'!$B$2:$B$4,'OMS Response Form (ORF)'!R3820)),"Complete","Incomplete"))</f>
        <v/>
      </c>
      <c r="T3820" s="26" t="str">
        <f>IF(S3820="Complete",IF(AND(NOT(ISNA(VLOOKUP(CONCATENATE(F3820,G3820,H3820,I3820,J3820,K3820),'OMS Drop Downs'!G:G,1,FALSE))),IF(AND(G3820&lt;&gt;"C3",K3820&lt;&gt;"O5"),IF(SUM(COUNTIF(L3820:R3820,"Y"),COUNTIF(L3820:R3820,"N"))=0,"V","I"),IF(COUNTIF(L3820:R3820,"Y"),"V","I"))="V"),"Valid","Invalid")," ")</f>
        <v xml:space="preserve"> </v>
      </c>
      <c r="U3820"/>
    </row>
    <row r="3821" spans="2:21" x14ac:dyDescent="0.35">
      <c r="B3821" s="116"/>
      <c r="C3821" s="117"/>
      <c r="D3821" s="118"/>
      <c r="E3821" s="120"/>
      <c r="F3821" s="56"/>
      <c r="G3821" s="32"/>
      <c r="H3821" s="32"/>
      <c r="I3821" s="32"/>
      <c r="J3821" s="32"/>
      <c r="K3821" s="32"/>
      <c r="L3821" s="32"/>
      <c r="M3821" s="32"/>
      <c r="N3821" s="32"/>
      <c r="O3821" s="32"/>
      <c r="P3821" s="32"/>
      <c r="Q3821" s="32"/>
      <c r="R3821" s="32"/>
      <c r="S3821" s="25" t="str">
        <f>IF(COUNTA(B3821:R3821)=0,"",IF(AND(COUNTA(B3821)&gt;0, COUNTA(C3821)&gt;0, COUNTA(D3821)&gt;0, COUNTA(E3821)&gt;0, COUNTIF('OMS Drop Downs'!$C$2:$C$3,'OMS Response Form (ORF)'!F3821),COUNTIF('OMS Drop Downs'!$D$2:$D$5,'OMS Response Form (ORF)'!G3821),COUNTIF('OMS Drop Downs'!$A$2:$A$5,'OMS Response Form (ORF)'!H3821),COUNTIF('OMS Drop Downs'!$B$2:$B$4,'OMS Response Form (ORF)'!I3821),COUNTIF('OMS Drop Downs'!$A$2:$A$5,'OMS Response Form (ORF)'!J3821),COUNTIF('OMS Drop Downs'!$E$2:$E$7,'OMS Response Form (ORF)'!K3821),COUNTIF('OMS Drop Downs'!$B$2:$B$4,'OMS Response Form (ORF)'!L3821),COUNTIF('OMS Drop Downs'!$B$2:$B$4,'OMS Response Form (ORF)'!M3821),COUNTIF('OMS Drop Downs'!$B$2:$B$4,'OMS Response Form (ORF)'!N3821),COUNTIF('OMS Drop Downs'!$B$2:$B$4,'OMS Response Form (ORF)'!O3821), COUNTIF('OMS Drop Downs'!$B$2:$B$4,'OMS Response Form (ORF)'!P3821),COUNTIF('OMS Drop Downs'!$B$2:$B$4,'OMS Response Form (ORF)'!Q3821),COUNTIF('OMS Drop Downs'!$B$2:$B$4,'OMS Response Form (ORF)'!R3821)),"Complete","Incomplete"))</f>
        <v/>
      </c>
      <c r="T3821" s="26" t="str">
        <f>IF(S3821="Complete",IF(AND(NOT(ISNA(VLOOKUP(CONCATENATE(F3821,G3821,H3821,I3821,J3821,K3821),'OMS Drop Downs'!G:G,1,FALSE))),IF(AND(G3821&lt;&gt;"C3",K3821&lt;&gt;"O5"),IF(SUM(COUNTIF(L3821:R3821,"Y"),COUNTIF(L3821:R3821,"N"))=0,"V","I"),IF(COUNTIF(L3821:R3821,"Y"),"V","I"))="V"),"Valid","Invalid")," ")</f>
        <v xml:space="preserve"> </v>
      </c>
      <c r="U3821"/>
    </row>
    <row r="3822" spans="2:21" x14ac:dyDescent="0.35">
      <c r="B3822" s="116"/>
      <c r="C3822" s="117"/>
      <c r="D3822" s="118"/>
      <c r="E3822" s="120"/>
      <c r="F3822" s="56"/>
      <c r="G3822" s="32"/>
      <c r="H3822" s="32"/>
      <c r="I3822" s="32"/>
      <c r="J3822" s="32"/>
      <c r="K3822" s="32"/>
      <c r="L3822" s="32"/>
      <c r="M3822" s="32"/>
      <c r="N3822" s="32"/>
      <c r="O3822" s="32"/>
      <c r="P3822" s="32"/>
      <c r="Q3822" s="32"/>
      <c r="R3822" s="32"/>
      <c r="S3822" s="25" t="str">
        <f>IF(COUNTA(B3822:R3822)=0,"",IF(AND(COUNTA(B3822)&gt;0, COUNTA(C3822)&gt;0, COUNTA(D3822)&gt;0, COUNTA(E3822)&gt;0, COUNTIF('OMS Drop Downs'!$C$2:$C$3,'OMS Response Form (ORF)'!F3822),COUNTIF('OMS Drop Downs'!$D$2:$D$5,'OMS Response Form (ORF)'!G3822),COUNTIF('OMS Drop Downs'!$A$2:$A$5,'OMS Response Form (ORF)'!H3822),COUNTIF('OMS Drop Downs'!$B$2:$B$4,'OMS Response Form (ORF)'!I3822),COUNTIF('OMS Drop Downs'!$A$2:$A$5,'OMS Response Form (ORF)'!J3822),COUNTIF('OMS Drop Downs'!$E$2:$E$7,'OMS Response Form (ORF)'!K3822),COUNTIF('OMS Drop Downs'!$B$2:$B$4,'OMS Response Form (ORF)'!L3822),COUNTIF('OMS Drop Downs'!$B$2:$B$4,'OMS Response Form (ORF)'!M3822),COUNTIF('OMS Drop Downs'!$B$2:$B$4,'OMS Response Form (ORF)'!N3822),COUNTIF('OMS Drop Downs'!$B$2:$B$4,'OMS Response Form (ORF)'!O3822), COUNTIF('OMS Drop Downs'!$B$2:$B$4,'OMS Response Form (ORF)'!P3822),COUNTIF('OMS Drop Downs'!$B$2:$B$4,'OMS Response Form (ORF)'!Q3822),COUNTIF('OMS Drop Downs'!$B$2:$B$4,'OMS Response Form (ORF)'!R3822)),"Complete","Incomplete"))</f>
        <v/>
      </c>
      <c r="T3822" s="26" t="str">
        <f>IF(S3822="Complete",IF(AND(NOT(ISNA(VLOOKUP(CONCATENATE(F3822,G3822,H3822,I3822,J3822,K3822),'OMS Drop Downs'!G:G,1,FALSE))),IF(AND(G3822&lt;&gt;"C3",K3822&lt;&gt;"O5"),IF(SUM(COUNTIF(L3822:R3822,"Y"),COUNTIF(L3822:R3822,"N"))=0,"V","I"),IF(COUNTIF(L3822:R3822,"Y"),"V","I"))="V"),"Valid","Invalid")," ")</f>
        <v xml:space="preserve"> </v>
      </c>
      <c r="U3822"/>
    </row>
    <row r="3823" spans="2:21" x14ac:dyDescent="0.35">
      <c r="B3823" s="116"/>
      <c r="C3823" s="117"/>
      <c r="D3823" s="118"/>
      <c r="E3823" s="120"/>
      <c r="F3823" s="56"/>
      <c r="G3823" s="32"/>
      <c r="H3823" s="32"/>
      <c r="I3823" s="32"/>
      <c r="J3823" s="32"/>
      <c r="K3823" s="32"/>
      <c r="L3823" s="32"/>
      <c r="M3823" s="32"/>
      <c r="N3823" s="32"/>
      <c r="O3823" s="32"/>
      <c r="P3823" s="32"/>
      <c r="Q3823" s="32"/>
      <c r="R3823" s="32"/>
      <c r="S3823" s="25" t="str">
        <f>IF(COUNTA(B3823:R3823)=0,"",IF(AND(COUNTA(B3823)&gt;0, COUNTA(C3823)&gt;0, COUNTA(D3823)&gt;0, COUNTA(E3823)&gt;0, COUNTIF('OMS Drop Downs'!$C$2:$C$3,'OMS Response Form (ORF)'!F3823),COUNTIF('OMS Drop Downs'!$D$2:$D$5,'OMS Response Form (ORF)'!G3823),COUNTIF('OMS Drop Downs'!$A$2:$A$5,'OMS Response Form (ORF)'!H3823),COUNTIF('OMS Drop Downs'!$B$2:$B$4,'OMS Response Form (ORF)'!I3823),COUNTIF('OMS Drop Downs'!$A$2:$A$5,'OMS Response Form (ORF)'!J3823),COUNTIF('OMS Drop Downs'!$E$2:$E$7,'OMS Response Form (ORF)'!K3823),COUNTIF('OMS Drop Downs'!$B$2:$B$4,'OMS Response Form (ORF)'!L3823),COUNTIF('OMS Drop Downs'!$B$2:$B$4,'OMS Response Form (ORF)'!M3823),COUNTIF('OMS Drop Downs'!$B$2:$B$4,'OMS Response Form (ORF)'!N3823),COUNTIF('OMS Drop Downs'!$B$2:$B$4,'OMS Response Form (ORF)'!O3823), COUNTIF('OMS Drop Downs'!$B$2:$B$4,'OMS Response Form (ORF)'!P3823),COUNTIF('OMS Drop Downs'!$B$2:$B$4,'OMS Response Form (ORF)'!Q3823),COUNTIF('OMS Drop Downs'!$B$2:$B$4,'OMS Response Form (ORF)'!R3823)),"Complete","Incomplete"))</f>
        <v/>
      </c>
      <c r="T3823" s="26" t="str">
        <f>IF(S3823="Complete",IF(AND(NOT(ISNA(VLOOKUP(CONCATENATE(F3823,G3823,H3823,I3823,J3823,K3823),'OMS Drop Downs'!G:G,1,FALSE))),IF(AND(G3823&lt;&gt;"C3",K3823&lt;&gt;"O5"),IF(SUM(COUNTIF(L3823:R3823,"Y"),COUNTIF(L3823:R3823,"N"))=0,"V","I"),IF(COUNTIF(L3823:R3823,"Y"),"V","I"))="V"),"Valid","Invalid")," ")</f>
        <v xml:space="preserve"> </v>
      </c>
      <c r="U3823"/>
    </row>
    <row r="3824" spans="2:21" x14ac:dyDescent="0.35">
      <c r="B3824" s="116"/>
      <c r="C3824" s="117"/>
      <c r="D3824" s="118"/>
      <c r="E3824" s="120"/>
      <c r="F3824" s="56"/>
      <c r="G3824" s="32"/>
      <c r="H3824" s="32"/>
      <c r="I3824" s="32"/>
      <c r="J3824" s="32"/>
      <c r="K3824" s="32"/>
      <c r="L3824" s="32"/>
      <c r="M3824" s="32"/>
      <c r="N3824" s="32"/>
      <c r="O3824" s="32"/>
      <c r="P3824" s="32"/>
      <c r="Q3824" s="32"/>
      <c r="R3824" s="32"/>
      <c r="S3824" s="25" t="str">
        <f>IF(COUNTA(B3824:R3824)=0,"",IF(AND(COUNTA(B3824)&gt;0, COUNTA(C3824)&gt;0, COUNTA(D3824)&gt;0, COUNTA(E3824)&gt;0, COUNTIF('OMS Drop Downs'!$C$2:$C$3,'OMS Response Form (ORF)'!F3824),COUNTIF('OMS Drop Downs'!$D$2:$D$5,'OMS Response Form (ORF)'!G3824),COUNTIF('OMS Drop Downs'!$A$2:$A$5,'OMS Response Form (ORF)'!H3824),COUNTIF('OMS Drop Downs'!$B$2:$B$4,'OMS Response Form (ORF)'!I3824),COUNTIF('OMS Drop Downs'!$A$2:$A$5,'OMS Response Form (ORF)'!J3824),COUNTIF('OMS Drop Downs'!$E$2:$E$7,'OMS Response Form (ORF)'!K3824),COUNTIF('OMS Drop Downs'!$B$2:$B$4,'OMS Response Form (ORF)'!L3824),COUNTIF('OMS Drop Downs'!$B$2:$B$4,'OMS Response Form (ORF)'!M3824),COUNTIF('OMS Drop Downs'!$B$2:$B$4,'OMS Response Form (ORF)'!N3824),COUNTIF('OMS Drop Downs'!$B$2:$B$4,'OMS Response Form (ORF)'!O3824), COUNTIF('OMS Drop Downs'!$B$2:$B$4,'OMS Response Form (ORF)'!P3824),COUNTIF('OMS Drop Downs'!$B$2:$B$4,'OMS Response Form (ORF)'!Q3824),COUNTIF('OMS Drop Downs'!$B$2:$B$4,'OMS Response Form (ORF)'!R3824)),"Complete","Incomplete"))</f>
        <v/>
      </c>
      <c r="T3824" s="26" t="str">
        <f>IF(S3824="Complete",IF(AND(NOT(ISNA(VLOOKUP(CONCATENATE(F3824,G3824,H3824,I3824,J3824,K3824),'OMS Drop Downs'!G:G,1,FALSE))),IF(AND(G3824&lt;&gt;"C3",K3824&lt;&gt;"O5"),IF(SUM(COUNTIF(L3824:R3824,"Y"),COUNTIF(L3824:R3824,"N"))=0,"V","I"),IF(COUNTIF(L3824:R3824,"Y"),"V","I"))="V"),"Valid","Invalid")," ")</f>
        <v xml:space="preserve"> </v>
      </c>
      <c r="U3824"/>
    </row>
    <row r="3825" spans="2:21" x14ac:dyDescent="0.35">
      <c r="B3825" s="116"/>
      <c r="C3825" s="117"/>
      <c r="D3825" s="118"/>
      <c r="E3825" s="120"/>
      <c r="F3825" s="56"/>
      <c r="G3825" s="32"/>
      <c r="H3825" s="32"/>
      <c r="I3825" s="32"/>
      <c r="J3825" s="32"/>
      <c r="K3825" s="32"/>
      <c r="L3825" s="32"/>
      <c r="M3825" s="32"/>
      <c r="N3825" s="32"/>
      <c r="O3825" s="32"/>
      <c r="P3825" s="32"/>
      <c r="Q3825" s="32"/>
      <c r="R3825" s="32"/>
      <c r="S3825" s="25" t="str">
        <f>IF(COUNTA(B3825:R3825)=0,"",IF(AND(COUNTA(B3825)&gt;0, COUNTA(C3825)&gt;0, COUNTA(D3825)&gt;0, COUNTA(E3825)&gt;0, COUNTIF('OMS Drop Downs'!$C$2:$C$3,'OMS Response Form (ORF)'!F3825),COUNTIF('OMS Drop Downs'!$D$2:$D$5,'OMS Response Form (ORF)'!G3825),COUNTIF('OMS Drop Downs'!$A$2:$A$5,'OMS Response Form (ORF)'!H3825),COUNTIF('OMS Drop Downs'!$B$2:$B$4,'OMS Response Form (ORF)'!I3825),COUNTIF('OMS Drop Downs'!$A$2:$A$5,'OMS Response Form (ORF)'!J3825),COUNTIF('OMS Drop Downs'!$E$2:$E$7,'OMS Response Form (ORF)'!K3825),COUNTIF('OMS Drop Downs'!$B$2:$B$4,'OMS Response Form (ORF)'!L3825),COUNTIF('OMS Drop Downs'!$B$2:$B$4,'OMS Response Form (ORF)'!M3825),COUNTIF('OMS Drop Downs'!$B$2:$B$4,'OMS Response Form (ORF)'!N3825),COUNTIF('OMS Drop Downs'!$B$2:$B$4,'OMS Response Form (ORF)'!O3825), COUNTIF('OMS Drop Downs'!$B$2:$B$4,'OMS Response Form (ORF)'!P3825),COUNTIF('OMS Drop Downs'!$B$2:$B$4,'OMS Response Form (ORF)'!Q3825),COUNTIF('OMS Drop Downs'!$B$2:$B$4,'OMS Response Form (ORF)'!R3825)),"Complete","Incomplete"))</f>
        <v/>
      </c>
      <c r="T3825" s="26" t="str">
        <f>IF(S3825="Complete",IF(AND(NOT(ISNA(VLOOKUP(CONCATENATE(F3825,G3825,H3825,I3825,J3825,K3825),'OMS Drop Downs'!G:G,1,FALSE))),IF(AND(G3825&lt;&gt;"C3",K3825&lt;&gt;"O5"),IF(SUM(COUNTIF(L3825:R3825,"Y"),COUNTIF(L3825:R3825,"N"))=0,"V","I"),IF(COUNTIF(L3825:R3825,"Y"),"V","I"))="V"),"Valid","Invalid")," ")</f>
        <v xml:space="preserve"> </v>
      </c>
      <c r="U3825"/>
    </row>
    <row r="3826" spans="2:21" x14ac:dyDescent="0.35">
      <c r="B3826" s="116"/>
      <c r="C3826" s="117"/>
      <c r="D3826" s="118"/>
      <c r="E3826" s="120"/>
      <c r="F3826" s="56"/>
      <c r="G3826" s="32"/>
      <c r="H3826" s="32"/>
      <c r="I3826" s="32"/>
      <c r="J3826" s="32"/>
      <c r="K3826" s="32"/>
      <c r="L3826" s="32"/>
      <c r="M3826" s="32"/>
      <c r="N3826" s="32"/>
      <c r="O3826" s="32"/>
      <c r="P3826" s="32"/>
      <c r="Q3826" s="32"/>
      <c r="R3826" s="32"/>
      <c r="S3826" s="25" t="str">
        <f>IF(COUNTA(B3826:R3826)=0,"",IF(AND(COUNTA(B3826)&gt;0, COUNTA(C3826)&gt;0, COUNTA(D3826)&gt;0, COUNTA(E3826)&gt;0, COUNTIF('OMS Drop Downs'!$C$2:$C$3,'OMS Response Form (ORF)'!F3826),COUNTIF('OMS Drop Downs'!$D$2:$D$5,'OMS Response Form (ORF)'!G3826),COUNTIF('OMS Drop Downs'!$A$2:$A$5,'OMS Response Form (ORF)'!H3826),COUNTIF('OMS Drop Downs'!$B$2:$B$4,'OMS Response Form (ORF)'!I3826),COUNTIF('OMS Drop Downs'!$A$2:$A$5,'OMS Response Form (ORF)'!J3826),COUNTIF('OMS Drop Downs'!$E$2:$E$7,'OMS Response Form (ORF)'!K3826),COUNTIF('OMS Drop Downs'!$B$2:$B$4,'OMS Response Form (ORF)'!L3826),COUNTIF('OMS Drop Downs'!$B$2:$B$4,'OMS Response Form (ORF)'!M3826),COUNTIF('OMS Drop Downs'!$B$2:$B$4,'OMS Response Form (ORF)'!N3826),COUNTIF('OMS Drop Downs'!$B$2:$B$4,'OMS Response Form (ORF)'!O3826), COUNTIF('OMS Drop Downs'!$B$2:$B$4,'OMS Response Form (ORF)'!P3826),COUNTIF('OMS Drop Downs'!$B$2:$B$4,'OMS Response Form (ORF)'!Q3826),COUNTIF('OMS Drop Downs'!$B$2:$B$4,'OMS Response Form (ORF)'!R3826)),"Complete","Incomplete"))</f>
        <v/>
      </c>
      <c r="T3826" s="26" t="str">
        <f>IF(S3826="Complete",IF(AND(NOT(ISNA(VLOOKUP(CONCATENATE(F3826,G3826,H3826,I3826,J3826,K3826),'OMS Drop Downs'!G:G,1,FALSE))),IF(AND(G3826&lt;&gt;"C3",K3826&lt;&gt;"O5"),IF(SUM(COUNTIF(L3826:R3826,"Y"),COUNTIF(L3826:R3826,"N"))=0,"V","I"),IF(COUNTIF(L3826:R3826,"Y"),"V","I"))="V"),"Valid","Invalid")," ")</f>
        <v xml:space="preserve"> </v>
      </c>
      <c r="U3826"/>
    </row>
    <row r="3827" spans="2:21" x14ac:dyDescent="0.35">
      <c r="B3827" s="116"/>
      <c r="C3827" s="117"/>
      <c r="D3827" s="118"/>
      <c r="E3827" s="120"/>
      <c r="F3827" s="56"/>
      <c r="G3827" s="32"/>
      <c r="H3827" s="32"/>
      <c r="I3827" s="32"/>
      <c r="J3827" s="32"/>
      <c r="K3827" s="32"/>
      <c r="L3827" s="32"/>
      <c r="M3827" s="32"/>
      <c r="N3827" s="32"/>
      <c r="O3827" s="32"/>
      <c r="P3827" s="32"/>
      <c r="Q3827" s="32"/>
      <c r="R3827" s="32"/>
      <c r="S3827" s="25" t="str">
        <f>IF(COUNTA(B3827:R3827)=0,"",IF(AND(COUNTA(B3827)&gt;0, COUNTA(C3827)&gt;0, COUNTA(D3827)&gt;0, COUNTA(E3827)&gt;0, COUNTIF('OMS Drop Downs'!$C$2:$C$3,'OMS Response Form (ORF)'!F3827),COUNTIF('OMS Drop Downs'!$D$2:$D$5,'OMS Response Form (ORF)'!G3827),COUNTIF('OMS Drop Downs'!$A$2:$A$5,'OMS Response Form (ORF)'!H3827),COUNTIF('OMS Drop Downs'!$B$2:$B$4,'OMS Response Form (ORF)'!I3827),COUNTIF('OMS Drop Downs'!$A$2:$A$5,'OMS Response Form (ORF)'!J3827),COUNTIF('OMS Drop Downs'!$E$2:$E$7,'OMS Response Form (ORF)'!K3827),COUNTIF('OMS Drop Downs'!$B$2:$B$4,'OMS Response Form (ORF)'!L3827),COUNTIF('OMS Drop Downs'!$B$2:$B$4,'OMS Response Form (ORF)'!M3827),COUNTIF('OMS Drop Downs'!$B$2:$B$4,'OMS Response Form (ORF)'!N3827),COUNTIF('OMS Drop Downs'!$B$2:$B$4,'OMS Response Form (ORF)'!O3827), COUNTIF('OMS Drop Downs'!$B$2:$B$4,'OMS Response Form (ORF)'!P3827),COUNTIF('OMS Drop Downs'!$B$2:$B$4,'OMS Response Form (ORF)'!Q3827),COUNTIF('OMS Drop Downs'!$B$2:$B$4,'OMS Response Form (ORF)'!R3827)),"Complete","Incomplete"))</f>
        <v/>
      </c>
      <c r="T3827" s="26" t="str">
        <f>IF(S3827="Complete",IF(AND(NOT(ISNA(VLOOKUP(CONCATENATE(F3827,G3827,H3827,I3827,J3827,K3827),'OMS Drop Downs'!G:G,1,FALSE))),IF(AND(G3827&lt;&gt;"C3",K3827&lt;&gt;"O5"),IF(SUM(COUNTIF(L3827:R3827,"Y"),COUNTIF(L3827:R3827,"N"))=0,"V","I"),IF(COUNTIF(L3827:R3827,"Y"),"V","I"))="V"),"Valid","Invalid")," ")</f>
        <v xml:space="preserve"> </v>
      </c>
      <c r="U3827"/>
    </row>
    <row r="3828" spans="2:21" x14ac:dyDescent="0.35">
      <c r="B3828" s="116"/>
      <c r="C3828" s="117"/>
      <c r="D3828" s="118"/>
      <c r="E3828" s="120"/>
      <c r="F3828" s="56"/>
      <c r="G3828" s="32"/>
      <c r="H3828" s="32"/>
      <c r="I3828" s="32"/>
      <c r="J3828" s="32"/>
      <c r="K3828" s="32"/>
      <c r="L3828" s="32"/>
      <c r="M3828" s="32"/>
      <c r="N3828" s="32"/>
      <c r="O3828" s="32"/>
      <c r="P3828" s="32"/>
      <c r="Q3828" s="32"/>
      <c r="R3828" s="32"/>
      <c r="S3828" s="25" t="str">
        <f>IF(COUNTA(B3828:R3828)=0,"",IF(AND(COUNTA(B3828)&gt;0, COUNTA(C3828)&gt;0, COUNTA(D3828)&gt;0, COUNTA(E3828)&gt;0, COUNTIF('OMS Drop Downs'!$C$2:$C$3,'OMS Response Form (ORF)'!F3828),COUNTIF('OMS Drop Downs'!$D$2:$D$5,'OMS Response Form (ORF)'!G3828),COUNTIF('OMS Drop Downs'!$A$2:$A$5,'OMS Response Form (ORF)'!H3828),COUNTIF('OMS Drop Downs'!$B$2:$B$4,'OMS Response Form (ORF)'!I3828),COUNTIF('OMS Drop Downs'!$A$2:$A$5,'OMS Response Form (ORF)'!J3828),COUNTIF('OMS Drop Downs'!$E$2:$E$7,'OMS Response Form (ORF)'!K3828),COUNTIF('OMS Drop Downs'!$B$2:$B$4,'OMS Response Form (ORF)'!L3828),COUNTIF('OMS Drop Downs'!$B$2:$B$4,'OMS Response Form (ORF)'!M3828),COUNTIF('OMS Drop Downs'!$B$2:$B$4,'OMS Response Form (ORF)'!N3828),COUNTIF('OMS Drop Downs'!$B$2:$B$4,'OMS Response Form (ORF)'!O3828), COUNTIF('OMS Drop Downs'!$B$2:$B$4,'OMS Response Form (ORF)'!P3828),COUNTIF('OMS Drop Downs'!$B$2:$B$4,'OMS Response Form (ORF)'!Q3828),COUNTIF('OMS Drop Downs'!$B$2:$B$4,'OMS Response Form (ORF)'!R3828)),"Complete","Incomplete"))</f>
        <v/>
      </c>
      <c r="T3828" s="26" t="str">
        <f>IF(S3828="Complete",IF(AND(NOT(ISNA(VLOOKUP(CONCATENATE(F3828,G3828,H3828,I3828,J3828,K3828),'OMS Drop Downs'!G:G,1,FALSE))),IF(AND(G3828&lt;&gt;"C3",K3828&lt;&gt;"O5"),IF(SUM(COUNTIF(L3828:R3828,"Y"),COUNTIF(L3828:R3828,"N"))=0,"V","I"),IF(COUNTIF(L3828:R3828,"Y"),"V","I"))="V"),"Valid","Invalid")," ")</f>
        <v xml:space="preserve"> </v>
      </c>
      <c r="U3828"/>
    </row>
    <row r="3829" spans="2:21" x14ac:dyDescent="0.35">
      <c r="B3829" s="116"/>
      <c r="C3829" s="117"/>
      <c r="D3829" s="118"/>
      <c r="E3829" s="120"/>
      <c r="F3829" s="56"/>
      <c r="G3829" s="32"/>
      <c r="H3829" s="32"/>
      <c r="I3829" s="32"/>
      <c r="J3829" s="32"/>
      <c r="K3829" s="32"/>
      <c r="L3829" s="32"/>
      <c r="M3829" s="32"/>
      <c r="N3829" s="32"/>
      <c r="O3829" s="32"/>
      <c r="P3829" s="32"/>
      <c r="Q3829" s="32"/>
      <c r="R3829" s="32"/>
      <c r="S3829" s="25" t="str">
        <f>IF(COUNTA(B3829:R3829)=0,"",IF(AND(COUNTA(B3829)&gt;0, COUNTA(C3829)&gt;0, COUNTA(D3829)&gt;0, COUNTA(E3829)&gt;0, COUNTIF('OMS Drop Downs'!$C$2:$C$3,'OMS Response Form (ORF)'!F3829),COUNTIF('OMS Drop Downs'!$D$2:$D$5,'OMS Response Form (ORF)'!G3829),COUNTIF('OMS Drop Downs'!$A$2:$A$5,'OMS Response Form (ORF)'!H3829),COUNTIF('OMS Drop Downs'!$B$2:$B$4,'OMS Response Form (ORF)'!I3829),COUNTIF('OMS Drop Downs'!$A$2:$A$5,'OMS Response Form (ORF)'!J3829),COUNTIF('OMS Drop Downs'!$E$2:$E$7,'OMS Response Form (ORF)'!K3829),COUNTIF('OMS Drop Downs'!$B$2:$B$4,'OMS Response Form (ORF)'!L3829),COUNTIF('OMS Drop Downs'!$B$2:$B$4,'OMS Response Form (ORF)'!M3829),COUNTIF('OMS Drop Downs'!$B$2:$B$4,'OMS Response Form (ORF)'!N3829),COUNTIF('OMS Drop Downs'!$B$2:$B$4,'OMS Response Form (ORF)'!O3829), COUNTIF('OMS Drop Downs'!$B$2:$B$4,'OMS Response Form (ORF)'!P3829),COUNTIF('OMS Drop Downs'!$B$2:$B$4,'OMS Response Form (ORF)'!Q3829),COUNTIF('OMS Drop Downs'!$B$2:$B$4,'OMS Response Form (ORF)'!R3829)),"Complete","Incomplete"))</f>
        <v/>
      </c>
      <c r="T3829" s="26" t="str">
        <f>IF(S3829="Complete",IF(AND(NOT(ISNA(VLOOKUP(CONCATENATE(F3829,G3829,H3829,I3829,J3829,K3829),'OMS Drop Downs'!G:G,1,FALSE))),IF(AND(G3829&lt;&gt;"C3",K3829&lt;&gt;"O5"),IF(SUM(COUNTIF(L3829:R3829,"Y"),COUNTIF(L3829:R3829,"N"))=0,"V","I"),IF(COUNTIF(L3829:R3829,"Y"),"V","I"))="V"),"Valid","Invalid")," ")</f>
        <v xml:space="preserve"> </v>
      </c>
      <c r="U3829"/>
    </row>
    <row r="3830" spans="2:21" x14ac:dyDescent="0.35">
      <c r="B3830" s="116"/>
      <c r="C3830" s="117"/>
      <c r="D3830" s="118"/>
      <c r="E3830" s="120"/>
      <c r="F3830" s="56"/>
      <c r="G3830" s="32"/>
      <c r="H3830" s="32"/>
      <c r="I3830" s="32"/>
      <c r="J3830" s="32"/>
      <c r="K3830" s="32"/>
      <c r="L3830" s="32"/>
      <c r="M3830" s="32"/>
      <c r="N3830" s="32"/>
      <c r="O3830" s="32"/>
      <c r="P3830" s="32"/>
      <c r="Q3830" s="32"/>
      <c r="R3830" s="32"/>
      <c r="S3830" s="25" t="str">
        <f>IF(COUNTA(B3830:R3830)=0,"",IF(AND(COUNTA(B3830)&gt;0, COUNTA(C3830)&gt;0, COUNTA(D3830)&gt;0, COUNTA(E3830)&gt;0, COUNTIF('OMS Drop Downs'!$C$2:$C$3,'OMS Response Form (ORF)'!F3830),COUNTIF('OMS Drop Downs'!$D$2:$D$5,'OMS Response Form (ORF)'!G3830),COUNTIF('OMS Drop Downs'!$A$2:$A$5,'OMS Response Form (ORF)'!H3830),COUNTIF('OMS Drop Downs'!$B$2:$B$4,'OMS Response Form (ORF)'!I3830),COUNTIF('OMS Drop Downs'!$A$2:$A$5,'OMS Response Form (ORF)'!J3830),COUNTIF('OMS Drop Downs'!$E$2:$E$7,'OMS Response Form (ORF)'!K3830),COUNTIF('OMS Drop Downs'!$B$2:$B$4,'OMS Response Form (ORF)'!L3830),COUNTIF('OMS Drop Downs'!$B$2:$B$4,'OMS Response Form (ORF)'!M3830),COUNTIF('OMS Drop Downs'!$B$2:$B$4,'OMS Response Form (ORF)'!N3830),COUNTIF('OMS Drop Downs'!$B$2:$B$4,'OMS Response Form (ORF)'!O3830), COUNTIF('OMS Drop Downs'!$B$2:$B$4,'OMS Response Form (ORF)'!P3830),COUNTIF('OMS Drop Downs'!$B$2:$B$4,'OMS Response Form (ORF)'!Q3830),COUNTIF('OMS Drop Downs'!$B$2:$B$4,'OMS Response Form (ORF)'!R3830)),"Complete","Incomplete"))</f>
        <v/>
      </c>
      <c r="T3830" s="26" t="str">
        <f>IF(S3830="Complete",IF(AND(NOT(ISNA(VLOOKUP(CONCATENATE(F3830,G3830,H3830,I3830,J3830,K3830),'OMS Drop Downs'!G:G,1,FALSE))),IF(AND(G3830&lt;&gt;"C3",K3830&lt;&gt;"O5"),IF(SUM(COUNTIF(L3830:R3830,"Y"),COUNTIF(L3830:R3830,"N"))=0,"V","I"),IF(COUNTIF(L3830:R3830,"Y"),"V","I"))="V"),"Valid","Invalid")," ")</f>
        <v xml:space="preserve"> </v>
      </c>
      <c r="U3830"/>
    </row>
    <row r="3831" spans="2:21" x14ac:dyDescent="0.35">
      <c r="B3831" s="116"/>
      <c r="C3831" s="117"/>
      <c r="D3831" s="118"/>
      <c r="E3831" s="120"/>
      <c r="F3831" s="56"/>
      <c r="G3831" s="32"/>
      <c r="H3831" s="32"/>
      <c r="I3831" s="32"/>
      <c r="J3831" s="32"/>
      <c r="K3831" s="32"/>
      <c r="L3831" s="32"/>
      <c r="M3831" s="32"/>
      <c r="N3831" s="32"/>
      <c r="O3831" s="32"/>
      <c r="P3831" s="32"/>
      <c r="Q3831" s="32"/>
      <c r="R3831" s="32"/>
      <c r="S3831" s="25" t="str">
        <f>IF(COUNTA(B3831:R3831)=0,"",IF(AND(COUNTA(B3831)&gt;0, COUNTA(C3831)&gt;0, COUNTA(D3831)&gt;0, COUNTA(E3831)&gt;0, COUNTIF('OMS Drop Downs'!$C$2:$C$3,'OMS Response Form (ORF)'!F3831),COUNTIF('OMS Drop Downs'!$D$2:$D$5,'OMS Response Form (ORF)'!G3831),COUNTIF('OMS Drop Downs'!$A$2:$A$5,'OMS Response Form (ORF)'!H3831),COUNTIF('OMS Drop Downs'!$B$2:$B$4,'OMS Response Form (ORF)'!I3831),COUNTIF('OMS Drop Downs'!$A$2:$A$5,'OMS Response Form (ORF)'!J3831),COUNTIF('OMS Drop Downs'!$E$2:$E$7,'OMS Response Form (ORF)'!K3831),COUNTIF('OMS Drop Downs'!$B$2:$B$4,'OMS Response Form (ORF)'!L3831),COUNTIF('OMS Drop Downs'!$B$2:$B$4,'OMS Response Form (ORF)'!M3831),COUNTIF('OMS Drop Downs'!$B$2:$B$4,'OMS Response Form (ORF)'!N3831),COUNTIF('OMS Drop Downs'!$B$2:$B$4,'OMS Response Form (ORF)'!O3831), COUNTIF('OMS Drop Downs'!$B$2:$B$4,'OMS Response Form (ORF)'!P3831),COUNTIF('OMS Drop Downs'!$B$2:$B$4,'OMS Response Form (ORF)'!Q3831),COUNTIF('OMS Drop Downs'!$B$2:$B$4,'OMS Response Form (ORF)'!R3831)),"Complete","Incomplete"))</f>
        <v/>
      </c>
      <c r="T3831" s="26" t="str">
        <f>IF(S3831="Complete",IF(AND(NOT(ISNA(VLOOKUP(CONCATENATE(F3831,G3831,H3831,I3831,J3831,K3831),'OMS Drop Downs'!G:G,1,FALSE))),IF(AND(G3831&lt;&gt;"C3",K3831&lt;&gt;"O5"),IF(SUM(COUNTIF(L3831:R3831,"Y"),COUNTIF(L3831:R3831,"N"))=0,"V","I"),IF(COUNTIF(L3831:R3831,"Y"),"V","I"))="V"),"Valid","Invalid")," ")</f>
        <v xml:space="preserve"> </v>
      </c>
      <c r="U3831"/>
    </row>
    <row r="3832" spans="2:21" x14ac:dyDescent="0.35">
      <c r="B3832" s="116"/>
      <c r="C3832" s="117"/>
      <c r="D3832" s="118"/>
      <c r="E3832" s="120"/>
      <c r="F3832" s="56"/>
      <c r="G3832" s="32"/>
      <c r="H3832" s="32"/>
      <c r="I3832" s="32"/>
      <c r="J3832" s="32"/>
      <c r="K3832" s="32"/>
      <c r="L3832" s="32"/>
      <c r="M3832" s="32"/>
      <c r="N3832" s="32"/>
      <c r="O3832" s="32"/>
      <c r="P3832" s="32"/>
      <c r="Q3832" s="32"/>
      <c r="R3832" s="32"/>
      <c r="S3832" s="25" t="str">
        <f>IF(COUNTA(B3832:R3832)=0,"",IF(AND(COUNTA(B3832)&gt;0, COUNTA(C3832)&gt;0, COUNTA(D3832)&gt;0, COUNTA(E3832)&gt;0, COUNTIF('OMS Drop Downs'!$C$2:$C$3,'OMS Response Form (ORF)'!F3832),COUNTIF('OMS Drop Downs'!$D$2:$D$5,'OMS Response Form (ORF)'!G3832),COUNTIF('OMS Drop Downs'!$A$2:$A$5,'OMS Response Form (ORF)'!H3832),COUNTIF('OMS Drop Downs'!$B$2:$B$4,'OMS Response Form (ORF)'!I3832),COUNTIF('OMS Drop Downs'!$A$2:$A$5,'OMS Response Form (ORF)'!J3832),COUNTIF('OMS Drop Downs'!$E$2:$E$7,'OMS Response Form (ORF)'!K3832),COUNTIF('OMS Drop Downs'!$B$2:$B$4,'OMS Response Form (ORF)'!L3832),COUNTIF('OMS Drop Downs'!$B$2:$B$4,'OMS Response Form (ORF)'!M3832),COUNTIF('OMS Drop Downs'!$B$2:$B$4,'OMS Response Form (ORF)'!N3832),COUNTIF('OMS Drop Downs'!$B$2:$B$4,'OMS Response Form (ORF)'!O3832), COUNTIF('OMS Drop Downs'!$B$2:$B$4,'OMS Response Form (ORF)'!P3832),COUNTIF('OMS Drop Downs'!$B$2:$B$4,'OMS Response Form (ORF)'!Q3832),COUNTIF('OMS Drop Downs'!$B$2:$B$4,'OMS Response Form (ORF)'!R3832)),"Complete","Incomplete"))</f>
        <v/>
      </c>
      <c r="T3832" s="26" t="str">
        <f>IF(S3832="Complete",IF(AND(NOT(ISNA(VLOOKUP(CONCATENATE(F3832,G3832,H3832,I3832,J3832,K3832),'OMS Drop Downs'!G:G,1,FALSE))),IF(AND(G3832&lt;&gt;"C3",K3832&lt;&gt;"O5"),IF(SUM(COUNTIF(L3832:R3832,"Y"),COUNTIF(L3832:R3832,"N"))=0,"V","I"),IF(COUNTIF(L3832:R3832,"Y"),"V","I"))="V"),"Valid","Invalid")," ")</f>
        <v xml:space="preserve"> </v>
      </c>
      <c r="U3832"/>
    </row>
    <row r="3833" spans="2:21" x14ac:dyDescent="0.35">
      <c r="B3833" s="116"/>
      <c r="C3833" s="117"/>
      <c r="D3833" s="118"/>
      <c r="E3833" s="120"/>
      <c r="F3833" s="56"/>
      <c r="G3833" s="32"/>
      <c r="H3833" s="32"/>
      <c r="I3833" s="32"/>
      <c r="J3833" s="32"/>
      <c r="K3833" s="32"/>
      <c r="L3833" s="32"/>
      <c r="M3833" s="32"/>
      <c r="N3833" s="32"/>
      <c r="O3833" s="32"/>
      <c r="P3833" s="32"/>
      <c r="Q3833" s="32"/>
      <c r="R3833" s="32"/>
      <c r="S3833" s="25" t="str">
        <f>IF(COUNTA(B3833:R3833)=0,"",IF(AND(COUNTA(B3833)&gt;0, COUNTA(C3833)&gt;0, COUNTA(D3833)&gt;0, COUNTA(E3833)&gt;0, COUNTIF('OMS Drop Downs'!$C$2:$C$3,'OMS Response Form (ORF)'!F3833),COUNTIF('OMS Drop Downs'!$D$2:$D$5,'OMS Response Form (ORF)'!G3833),COUNTIF('OMS Drop Downs'!$A$2:$A$5,'OMS Response Form (ORF)'!H3833),COUNTIF('OMS Drop Downs'!$B$2:$B$4,'OMS Response Form (ORF)'!I3833),COUNTIF('OMS Drop Downs'!$A$2:$A$5,'OMS Response Form (ORF)'!J3833),COUNTIF('OMS Drop Downs'!$E$2:$E$7,'OMS Response Form (ORF)'!K3833),COUNTIF('OMS Drop Downs'!$B$2:$B$4,'OMS Response Form (ORF)'!L3833),COUNTIF('OMS Drop Downs'!$B$2:$B$4,'OMS Response Form (ORF)'!M3833),COUNTIF('OMS Drop Downs'!$B$2:$B$4,'OMS Response Form (ORF)'!N3833),COUNTIF('OMS Drop Downs'!$B$2:$B$4,'OMS Response Form (ORF)'!O3833), COUNTIF('OMS Drop Downs'!$B$2:$B$4,'OMS Response Form (ORF)'!P3833),COUNTIF('OMS Drop Downs'!$B$2:$B$4,'OMS Response Form (ORF)'!Q3833),COUNTIF('OMS Drop Downs'!$B$2:$B$4,'OMS Response Form (ORF)'!R3833)),"Complete","Incomplete"))</f>
        <v/>
      </c>
      <c r="T3833" s="26" t="str">
        <f>IF(S3833="Complete",IF(AND(NOT(ISNA(VLOOKUP(CONCATENATE(F3833,G3833,H3833,I3833,J3833,K3833),'OMS Drop Downs'!G:G,1,FALSE))),IF(AND(G3833&lt;&gt;"C3",K3833&lt;&gt;"O5"),IF(SUM(COUNTIF(L3833:R3833,"Y"),COUNTIF(L3833:R3833,"N"))=0,"V","I"),IF(COUNTIF(L3833:R3833,"Y"),"V","I"))="V"),"Valid","Invalid")," ")</f>
        <v xml:space="preserve"> </v>
      </c>
      <c r="U3833"/>
    </row>
    <row r="3834" spans="2:21" x14ac:dyDescent="0.35">
      <c r="B3834" s="116"/>
      <c r="C3834" s="117"/>
      <c r="D3834" s="118"/>
      <c r="E3834" s="120"/>
      <c r="F3834" s="56"/>
      <c r="G3834" s="32"/>
      <c r="H3834" s="32"/>
      <c r="I3834" s="32"/>
      <c r="J3834" s="32"/>
      <c r="K3834" s="32"/>
      <c r="L3834" s="32"/>
      <c r="M3834" s="32"/>
      <c r="N3834" s="32"/>
      <c r="O3834" s="32"/>
      <c r="P3834" s="32"/>
      <c r="Q3834" s="32"/>
      <c r="R3834" s="32"/>
      <c r="S3834" s="25" t="str">
        <f>IF(COUNTA(B3834:R3834)=0,"",IF(AND(COUNTA(B3834)&gt;0, COUNTA(C3834)&gt;0, COUNTA(D3834)&gt;0, COUNTA(E3834)&gt;0, COUNTIF('OMS Drop Downs'!$C$2:$C$3,'OMS Response Form (ORF)'!F3834),COUNTIF('OMS Drop Downs'!$D$2:$D$5,'OMS Response Form (ORF)'!G3834),COUNTIF('OMS Drop Downs'!$A$2:$A$5,'OMS Response Form (ORF)'!H3834),COUNTIF('OMS Drop Downs'!$B$2:$B$4,'OMS Response Form (ORF)'!I3834),COUNTIF('OMS Drop Downs'!$A$2:$A$5,'OMS Response Form (ORF)'!J3834),COUNTIF('OMS Drop Downs'!$E$2:$E$7,'OMS Response Form (ORF)'!K3834),COUNTIF('OMS Drop Downs'!$B$2:$B$4,'OMS Response Form (ORF)'!L3834),COUNTIF('OMS Drop Downs'!$B$2:$B$4,'OMS Response Form (ORF)'!M3834),COUNTIF('OMS Drop Downs'!$B$2:$B$4,'OMS Response Form (ORF)'!N3834),COUNTIF('OMS Drop Downs'!$B$2:$B$4,'OMS Response Form (ORF)'!O3834), COUNTIF('OMS Drop Downs'!$B$2:$B$4,'OMS Response Form (ORF)'!P3834),COUNTIF('OMS Drop Downs'!$B$2:$B$4,'OMS Response Form (ORF)'!Q3834),COUNTIF('OMS Drop Downs'!$B$2:$B$4,'OMS Response Form (ORF)'!R3834)),"Complete","Incomplete"))</f>
        <v/>
      </c>
      <c r="T3834" s="26" t="str">
        <f>IF(S3834="Complete",IF(AND(NOT(ISNA(VLOOKUP(CONCATENATE(F3834,G3834,H3834,I3834,J3834,K3834),'OMS Drop Downs'!G:G,1,FALSE))),IF(AND(G3834&lt;&gt;"C3",K3834&lt;&gt;"O5"),IF(SUM(COUNTIF(L3834:R3834,"Y"),COUNTIF(L3834:R3834,"N"))=0,"V","I"),IF(COUNTIF(L3834:R3834,"Y"),"V","I"))="V"),"Valid","Invalid")," ")</f>
        <v xml:space="preserve"> </v>
      </c>
      <c r="U3834"/>
    </row>
    <row r="3835" spans="2:21" x14ac:dyDescent="0.35">
      <c r="B3835" s="116"/>
      <c r="C3835" s="117"/>
      <c r="D3835" s="118"/>
      <c r="E3835" s="120"/>
      <c r="F3835" s="56"/>
      <c r="G3835" s="32"/>
      <c r="H3835" s="32"/>
      <c r="I3835" s="32"/>
      <c r="J3835" s="32"/>
      <c r="K3835" s="32"/>
      <c r="L3835" s="32"/>
      <c r="M3835" s="32"/>
      <c r="N3835" s="32"/>
      <c r="O3835" s="32"/>
      <c r="P3835" s="32"/>
      <c r="Q3835" s="32"/>
      <c r="R3835" s="32"/>
      <c r="S3835" s="25" t="str">
        <f>IF(COUNTA(B3835:R3835)=0,"",IF(AND(COUNTA(B3835)&gt;0, COUNTA(C3835)&gt;0, COUNTA(D3835)&gt;0, COUNTA(E3835)&gt;0, COUNTIF('OMS Drop Downs'!$C$2:$C$3,'OMS Response Form (ORF)'!F3835),COUNTIF('OMS Drop Downs'!$D$2:$D$5,'OMS Response Form (ORF)'!G3835),COUNTIF('OMS Drop Downs'!$A$2:$A$5,'OMS Response Form (ORF)'!H3835),COUNTIF('OMS Drop Downs'!$B$2:$B$4,'OMS Response Form (ORF)'!I3835),COUNTIF('OMS Drop Downs'!$A$2:$A$5,'OMS Response Form (ORF)'!J3835),COUNTIF('OMS Drop Downs'!$E$2:$E$7,'OMS Response Form (ORF)'!K3835),COUNTIF('OMS Drop Downs'!$B$2:$B$4,'OMS Response Form (ORF)'!L3835),COUNTIF('OMS Drop Downs'!$B$2:$B$4,'OMS Response Form (ORF)'!M3835),COUNTIF('OMS Drop Downs'!$B$2:$B$4,'OMS Response Form (ORF)'!N3835),COUNTIF('OMS Drop Downs'!$B$2:$B$4,'OMS Response Form (ORF)'!O3835), COUNTIF('OMS Drop Downs'!$B$2:$B$4,'OMS Response Form (ORF)'!P3835),COUNTIF('OMS Drop Downs'!$B$2:$B$4,'OMS Response Form (ORF)'!Q3835),COUNTIF('OMS Drop Downs'!$B$2:$B$4,'OMS Response Form (ORF)'!R3835)),"Complete","Incomplete"))</f>
        <v/>
      </c>
      <c r="T3835" s="26" t="str">
        <f>IF(S3835="Complete",IF(AND(NOT(ISNA(VLOOKUP(CONCATENATE(F3835,G3835,H3835,I3835,J3835,K3835),'OMS Drop Downs'!G:G,1,FALSE))),IF(AND(G3835&lt;&gt;"C3",K3835&lt;&gt;"O5"),IF(SUM(COUNTIF(L3835:R3835,"Y"),COUNTIF(L3835:R3835,"N"))=0,"V","I"),IF(COUNTIF(L3835:R3835,"Y"),"V","I"))="V"),"Valid","Invalid")," ")</f>
        <v xml:space="preserve"> </v>
      </c>
      <c r="U3835"/>
    </row>
    <row r="3836" spans="2:21" x14ac:dyDescent="0.35">
      <c r="B3836" s="116"/>
      <c r="C3836" s="117"/>
      <c r="D3836" s="118"/>
      <c r="E3836" s="120"/>
      <c r="F3836" s="56"/>
      <c r="G3836" s="32"/>
      <c r="H3836" s="32"/>
      <c r="I3836" s="32"/>
      <c r="J3836" s="32"/>
      <c r="K3836" s="32"/>
      <c r="L3836" s="32"/>
      <c r="M3836" s="32"/>
      <c r="N3836" s="32"/>
      <c r="O3836" s="32"/>
      <c r="P3836" s="32"/>
      <c r="Q3836" s="32"/>
      <c r="R3836" s="32"/>
      <c r="S3836" s="25" t="str">
        <f>IF(COUNTA(B3836:R3836)=0,"",IF(AND(COUNTA(B3836)&gt;0, COUNTA(C3836)&gt;0, COUNTA(D3836)&gt;0, COUNTA(E3836)&gt;0, COUNTIF('OMS Drop Downs'!$C$2:$C$3,'OMS Response Form (ORF)'!F3836),COUNTIF('OMS Drop Downs'!$D$2:$D$5,'OMS Response Form (ORF)'!G3836),COUNTIF('OMS Drop Downs'!$A$2:$A$5,'OMS Response Form (ORF)'!H3836),COUNTIF('OMS Drop Downs'!$B$2:$B$4,'OMS Response Form (ORF)'!I3836),COUNTIF('OMS Drop Downs'!$A$2:$A$5,'OMS Response Form (ORF)'!J3836),COUNTIF('OMS Drop Downs'!$E$2:$E$7,'OMS Response Form (ORF)'!K3836),COUNTIF('OMS Drop Downs'!$B$2:$B$4,'OMS Response Form (ORF)'!L3836),COUNTIF('OMS Drop Downs'!$B$2:$B$4,'OMS Response Form (ORF)'!M3836),COUNTIF('OMS Drop Downs'!$B$2:$B$4,'OMS Response Form (ORF)'!N3836),COUNTIF('OMS Drop Downs'!$B$2:$B$4,'OMS Response Form (ORF)'!O3836), COUNTIF('OMS Drop Downs'!$B$2:$B$4,'OMS Response Form (ORF)'!P3836),COUNTIF('OMS Drop Downs'!$B$2:$B$4,'OMS Response Form (ORF)'!Q3836),COUNTIF('OMS Drop Downs'!$B$2:$B$4,'OMS Response Form (ORF)'!R3836)),"Complete","Incomplete"))</f>
        <v/>
      </c>
      <c r="T3836" s="26" t="str">
        <f>IF(S3836="Complete",IF(AND(NOT(ISNA(VLOOKUP(CONCATENATE(F3836,G3836,H3836,I3836,J3836,K3836),'OMS Drop Downs'!G:G,1,FALSE))),IF(AND(G3836&lt;&gt;"C3",K3836&lt;&gt;"O5"),IF(SUM(COUNTIF(L3836:R3836,"Y"),COUNTIF(L3836:R3836,"N"))=0,"V","I"),IF(COUNTIF(L3836:R3836,"Y"),"V","I"))="V"),"Valid","Invalid")," ")</f>
        <v xml:space="preserve"> </v>
      </c>
      <c r="U3836"/>
    </row>
    <row r="3837" spans="2:21" x14ac:dyDescent="0.35">
      <c r="B3837" s="116"/>
      <c r="C3837" s="117"/>
      <c r="D3837" s="118"/>
      <c r="E3837" s="120"/>
      <c r="F3837" s="56"/>
      <c r="G3837" s="32"/>
      <c r="H3837" s="32"/>
      <c r="I3837" s="32"/>
      <c r="J3837" s="32"/>
      <c r="K3837" s="32"/>
      <c r="L3837" s="32"/>
      <c r="M3837" s="32"/>
      <c r="N3837" s="32"/>
      <c r="O3837" s="32"/>
      <c r="P3837" s="32"/>
      <c r="Q3837" s="32"/>
      <c r="R3837" s="32"/>
      <c r="S3837" s="25" t="str">
        <f>IF(COUNTA(B3837:R3837)=0,"",IF(AND(COUNTA(B3837)&gt;0, COUNTA(C3837)&gt;0, COUNTA(D3837)&gt;0, COUNTA(E3837)&gt;0, COUNTIF('OMS Drop Downs'!$C$2:$C$3,'OMS Response Form (ORF)'!F3837),COUNTIF('OMS Drop Downs'!$D$2:$D$5,'OMS Response Form (ORF)'!G3837),COUNTIF('OMS Drop Downs'!$A$2:$A$5,'OMS Response Form (ORF)'!H3837),COUNTIF('OMS Drop Downs'!$B$2:$B$4,'OMS Response Form (ORF)'!I3837),COUNTIF('OMS Drop Downs'!$A$2:$A$5,'OMS Response Form (ORF)'!J3837),COUNTIF('OMS Drop Downs'!$E$2:$E$7,'OMS Response Form (ORF)'!K3837),COUNTIF('OMS Drop Downs'!$B$2:$B$4,'OMS Response Form (ORF)'!L3837),COUNTIF('OMS Drop Downs'!$B$2:$B$4,'OMS Response Form (ORF)'!M3837),COUNTIF('OMS Drop Downs'!$B$2:$B$4,'OMS Response Form (ORF)'!N3837),COUNTIF('OMS Drop Downs'!$B$2:$B$4,'OMS Response Form (ORF)'!O3837), COUNTIF('OMS Drop Downs'!$B$2:$B$4,'OMS Response Form (ORF)'!P3837),COUNTIF('OMS Drop Downs'!$B$2:$B$4,'OMS Response Form (ORF)'!Q3837),COUNTIF('OMS Drop Downs'!$B$2:$B$4,'OMS Response Form (ORF)'!R3837)),"Complete","Incomplete"))</f>
        <v/>
      </c>
      <c r="T3837" s="26" t="str">
        <f>IF(S3837="Complete",IF(AND(NOT(ISNA(VLOOKUP(CONCATENATE(F3837,G3837,H3837,I3837,J3837,K3837),'OMS Drop Downs'!G:G,1,FALSE))),IF(AND(G3837&lt;&gt;"C3",K3837&lt;&gt;"O5"),IF(SUM(COUNTIF(L3837:R3837,"Y"),COUNTIF(L3837:R3837,"N"))=0,"V","I"),IF(COUNTIF(L3837:R3837,"Y"),"V","I"))="V"),"Valid","Invalid")," ")</f>
        <v xml:space="preserve"> </v>
      </c>
      <c r="U3837"/>
    </row>
    <row r="3838" spans="2:21" x14ac:dyDescent="0.35">
      <c r="B3838" s="116"/>
      <c r="C3838" s="117"/>
      <c r="D3838" s="118"/>
      <c r="E3838" s="120"/>
      <c r="F3838" s="56"/>
      <c r="G3838" s="32"/>
      <c r="H3838" s="32"/>
      <c r="I3838" s="32"/>
      <c r="J3838" s="32"/>
      <c r="K3838" s="32"/>
      <c r="L3838" s="32"/>
      <c r="M3838" s="32"/>
      <c r="N3838" s="32"/>
      <c r="O3838" s="32"/>
      <c r="P3838" s="32"/>
      <c r="Q3838" s="32"/>
      <c r="R3838" s="32"/>
      <c r="S3838" s="25" t="str">
        <f>IF(COUNTA(B3838:R3838)=0,"",IF(AND(COUNTA(B3838)&gt;0, COUNTA(C3838)&gt;0, COUNTA(D3838)&gt;0, COUNTA(E3838)&gt;0, COUNTIF('OMS Drop Downs'!$C$2:$C$3,'OMS Response Form (ORF)'!F3838),COUNTIF('OMS Drop Downs'!$D$2:$D$5,'OMS Response Form (ORF)'!G3838),COUNTIF('OMS Drop Downs'!$A$2:$A$5,'OMS Response Form (ORF)'!H3838),COUNTIF('OMS Drop Downs'!$B$2:$B$4,'OMS Response Form (ORF)'!I3838),COUNTIF('OMS Drop Downs'!$A$2:$A$5,'OMS Response Form (ORF)'!J3838),COUNTIF('OMS Drop Downs'!$E$2:$E$7,'OMS Response Form (ORF)'!K3838),COUNTIF('OMS Drop Downs'!$B$2:$B$4,'OMS Response Form (ORF)'!L3838),COUNTIF('OMS Drop Downs'!$B$2:$B$4,'OMS Response Form (ORF)'!M3838),COUNTIF('OMS Drop Downs'!$B$2:$B$4,'OMS Response Form (ORF)'!N3838),COUNTIF('OMS Drop Downs'!$B$2:$B$4,'OMS Response Form (ORF)'!O3838), COUNTIF('OMS Drop Downs'!$B$2:$B$4,'OMS Response Form (ORF)'!P3838),COUNTIF('OMS Drop Downs'!$B$2:$B$4,'OMS Response Form (ORF)'!Q3838),COUNTIF('OMS Drop Downs'!$B$2:$B$4,'OMS Response Form (ORF)'!R3838)),"Complete","Incomplete"))</f>
        <v/>
      </c>
      <c r="T3838" s="26" t="str">
        <f>IF(S3838="Complete",IF(AND(NOT(ISNA(VLOOKUP(CONCATENATE(F3838,G3838,H3838,I3838,J3838,K3838),'OMS Drop Downs'!G:G,1,FALSE))),IF(AND(G3838&lt;&gt;"C3",K3838&lt;&gt;"O5"),IF(SUM(COUNTIF(L3838:R3838,"Y"),COUNTIF(L3838:R3838,"N"))=0,"V","I"),IF(COUNTIF(L3838:R3838,"Y"),"V","I"))="V"),"Valid","Invalid")," ")</f>
        <v xml:space="preserve"> </v>
      </c>
      <c r="U3838"/>
    </row>
    <row r="3839" spans="2:21" x14ac:dyDescent="0.35">
      <c r="B3839" s="116"/>
      <c r="C3839" s="117"/>
      <c r="D3839" s="118"/>
      <c r="E3839" s="120"/>
      <c r="F3839" s="56"/>
      <c r="G3839" s="32"/>
      <c r="H3839" s="32"/>
      <c r="I3839" s="32"/>
      <c r="J3839" s="32"/>
      <c r="K3839" s="32"/>
      <c r="L3839" s="32"/>
      <c r="M3839" s="32"/>
      <c r="N3839" s="32"/>
      <c r="O3839" s="32"/>
      <c r="P3839" s="32"/>
      <c r="Q3839" s="32"/>
      <c r="R3839" s="32"/>
      <c r="S3839" s="25" t="str">
        <f>IF(COUNTA(B3839:R3839)=0,"",IF(AND(COUNTA(B3839)&gt;0, COUNTA(C3839)&gt;0, COUNTA(D3839)&gt;0, COUNTA(E3839)&gt;0, COUNTIF('OMS Drop Downs'!$C$2:$C$3,'OMS Response Form (ORF)'!F3839),COUNTIF('OMS Drop Downs'!$D$2:$D$5,'OMS Response Form (ORF)'!G3839),COUNTIF('OMS Drop Downs'!$A$2:$A$5,'OMS Response Form (ORF)'!H3839),COUNTIF('OMS Drop Downs'!$B$2:$B$4,'OMS Response Form (ORF)'!I3839),COUNTIF('OMS Drop Downs'!$A$2:$A$5,'OMS Response Form (ORF)'!J3839),COUNTIF('OMS Drop Downs'!$E$2:$E$7,'OMS Response Form (ORF)'!K3839),COUNTIF('OMS Drop Downs'!$B$2:$B$4,'OMS Response Form (ORF)'!L3839),COUNTIF('OMS Drop Downs'!$B$2:$B$4,'OMS Response Form (ORF)'!M3839),COUNTIF('OMS Drop Downs'!$B$2:$B$4,'OMS Response Form (ORF)'!N3839),COUNTIF('OMS Drop Downs'!$B$2:$B$4,'OMS Response Form (ORF)'!O3839), COUNTIF('OMS Drop Downs'!$B$2:$B$4,'OMS Response Form (ORF)'!P3839),COUNTIF('OMS Drop Downs'!$B$2:$B$4,'OMS Response Form (ORF)'!Q3839),COUNTIF('OMS Drop Downs'!$B$2:$B$4,'OMS Response Form (ORF)'!R3839)),"Complete","Incomplete"))</f>
        <v/>
      </c>
      <c r="T3839" s="26" t="str">
        <f>IF(S3839="Complete",IF(AND(NOT(ISNA(VLOOKUP(CONCATENATE(F3839,G3839,H3839,I3839,J3839,K3839),'OMS Drop Downs'!G:G,1,FALSE))),IF(AND(G3839&lt;&gt;"C3",K3839&lt;&gt;"O5"),IF(SUM(COUNTIF(L3839:R3839,"Y"),COUNTIF(L3839:R3839,"N"))=0,"V","I"),IF(COUNTIF(L3839:R3839,"Y"),"V","I"))="V"),"Valid","Invalid")," ")</f>
        <v xml:space="preserve"> </v>
      </c>
      <c r="U3839"/>
    </row>
    <row r="3840" spans="2:21" x14ac:dyDescent="0.35">
      <c r="B3840" s="116"/>
      <c r="C3840" s="117"/>
      <c r="D3840" s="118"/>
      <c r="E3840" s="120"/>
      <c r="F3840" s="56"/>
      <c r="G3840" s="32"/>
      <c r="H3840" s="32"/>
      <c r="I3840" s="32"/>
      <c r="J3840" s="32"/>
      <c r="K3840" s="32"/>
      <c r="L3840" s="32"/>
      <c r="M3840" s="32"/>
      <c r="N3840" s="32"/>
      <c r="O3840" s="32"/>
      <c r="P3840" s="32"/>
      <c r="Q3840" s="32"/>
      <c r="R3840" s="32"/>
      <c r="S3840" s="25" t="str">
        <f>IF(COUNTA(B3840:R3840)=0,"",IF(AND(COUNTA(B3840)&gt;0, COUNTA(C3840)&gt;0, COUNTA(D3840)&gt;0, COUNTA(E3840)&gt;0, COUNTIF('OMS Drop Downs'!$C$2:$C$3,'OMS Response Form (ORF)'!F3840),COUNTIF('OMS Drop Downs'!$D$2:$D$5,'OMS Response Form (ORF)'!G3840),COUNTIF('OMS Drop Downs'!$A$2:$A$5,'OMS Response Form (ORF)'!H3840),COUNTIF('OMS Drop Downs'!$B$2:$B$4,'OMS Response Form (ORF)'!I3840),COUNTIF('OMS Drop Downs'!$A$2:$A$5,'OMS Response Form (ORF)'!J3840),COUNTIF('OMS Drop Downs'!$E$2:$E$7,'OMS Response Form (ORF)'!K3840),COUNTIF('OMS Drop Downs'!$B$2:$B$4,'OMS Response Form (ORF)'!L3840),COUNTIF('OMS Drop Downs'!$B$2:$B$4,'OMS Response Form (ORF)'!M3840),COUNTIF('OMS Drop Downs'!$B$2:$B$4,'OMS Response Form (ORF)'!N3840),COUNTIF('OMS Drop Downs'!$B$2:$B$4,'OMS Response Form (ORF)'!O3840), COUNTIF('OMS Drop Downs'!$B$2:$B$4,'OMS Response Form (ORF)'!P3840),COUNTIF('OMS Drop Downs'!$B$2:$B$4,'OMS Response Form (ORF)'!Q3840),COUNTIF('OMS Drop Downs'!$B$2:$B$4,'OMS Response Form (ORF)'!R3840)),"Complete","Incomplete"))</f>
        <v/>
      </c>
      <c r="T3840" s="26" t="str">
        <f>IF(S3840="Complete",IF(AND(NOT(ISNA(VLOOKUP(CONCATENATE(F3840,G3840,H3840,I3840,J3840,K3840),'OMS Drop Downs'!G:G,1,FALSE))),IF(AND(G3840&lt;&gt;"C3",K3840&lt;&gt;"O5"),IF(SUM(COUNTIF(L3840:R3840,"Y"),COUNTIF(L3840:R3840,"N"))=0,"V","I"),IF(COUNTIF(L3840:R3840,"Y"),"V","I"))="V"),"Valid","Invalid")," ")</f>
        <v xml:space="preserve"> </v>
      </c>
      <c r="U3840"/>
    </row>
    <row r="3841" spans="2:21" x14ac:dyDescent="0.35">
      <c r="B3841" s="116"/>
      <c r="C3841" s="117"/>
      <c r="D3841" s="118"/>
      <c r="E3841" s="120"/>
      <c r="F3841" s="56"/>
      <c r="G3841" s="32"/>
      <c r="H3841" s="32"/>
      <c r="I3841" s="32"/>
      <c r="J3841" s="32"/>
      <c r="K3841" s="32"/>
      <c r="L3841" s="32"/>
      <c r="M3841" s="32"/>
      <c r="N3841" s="32"/>
      <c r="O3841" s="32"/>
      <c r="P3841" s="32"/>
      <c r="Q3841" s="32"/>
      <c r="R3841" s="32"/>
      <c r="S3841" s="25" t="str">
        <f>IF(COUNTA(B3841:R3841)=0,"",IF(AND(COUNTA(B3841)&gt;0, COUNTA(C3841)&gt;0, COUNTA(D3841)&gt;0, COUNTA(E3841)&gt;0, COUNTIF('OMS Drop Downs'!$C$2:$C$3,'OMS Response Form (ORF)'!F3841),COUNTIF('OMS Drop Downs'!$D$2:$D$5,'OMS Response Form (ORF)'!G3841),COUNTIF('OMS Drop Downs'!$A$2:$A$5,'OMS Response Form (ORF)'!H3841),COUNTIF('OMS Drop Downs'!$B$2:$B$4,'OMS Response Form (ORF)'!I3841),COUNTIF('OMS Drop Downs'!$A$2:$A$5,'OMS Response Form (ORF)'!J3841),COUNTIF('OMS Drop Downs'!$E$2:$E$7,'OMS Response Form (ORF)'!K3841),COUNTIF('OMS Drop Downs'!$B$2:$B$4,'OMS Response Form (ORF)'!L3841),COUNTIF('OMS Drop Downs'!$B$2:$B$4,'OMS Response Form (ORF)'!M3841),COUNTIF('OMS Drop Downs'!$B$2:$B$4,'OMS Response Form (ORF)'!N3841),COUNTIF('OMS Drop Downs'!$B$2:$B$4,'OMS Response Form (ORF)'!O3841), COUNTIF('OMS Drop Downs'!$B$2:$B$4,'OMS Response Form (ORF)'!P3841),COUNTIF('OMS Drop Downs'!$B$2:$B$4,'OMS Response Form (ORF)'!Q3841),COUNTIF('OMS Drop Downs'!$B$2:$B$4,'OMS Response Form (ORF)'!R3841)),"Complete","Incomplete"))</f>
        <v/>
      </c>
      <c r="T3841" s="26" t="str">
        <f>IF(S3841="Complete",IF(AND(NOT(ISNA(VLOOKUP(CONCATENATE(F3841,G3841,H3841,I3841,J3841,K3841),'OMS Drop Downs'!G:G,1,FALSE))),IF(AND(G3841&lt;&gt;"C3",K3841&lt;&gt;"O5"),IF(SUM(COUNTIF(L3841:R3841,"Y"),COUNTIF(L3841:R3841,"N"))=0,"V","I"),IF(COUNTIF(L3841:R3841,"Y"),"V","I"))="V"),"Valid","Invalid")," ")</f>
        <v xml:space="preserve"> </v>
      </c>
      <c r="U3841"/>
    </row>
    <row r="3842" spans="2:21" x14ac:dyDescent="0.35">
      <c r="B3842" s="116"/>
      <c r="C3842" s="117"/>
      <c r="D3842" s="118"/>
      <c r="E3842" s="120"/>
      <c r="F3842" s="56"/>
      <c r="G3842" s="32"/>
      <c r="H3842" s="32"/>
      <c r="I3842" s="32"/>
      <c r="J3842" s="32"/>
      <c r="K3842" s="32"/>
      <c r="L3842" s="32"/>
      <c r="M3842" s="32"/>
      <c r="N3842" s="32"/>
      <c r="O3842" s="32"/>
      <c r="P3842" s="32"/>
      <c r="Q3842" s="32"/>
      <c r="R3842" s="32"/>
      <c r="S3842" s="25" t="str">
        <f>IF(COUNTA(B3842:R3842)=0,"",IF(AND(COUNTA(B3842)&gt;0, COUNTA(C3842)&gt;0, COUNTA(D3842)&gt;0, COUNTA(E3842)&gt;0, COUNTIF('OMS Drop Downs'!$C$2:$C$3,'OMS Response Form (ORF)'!F3842),COUNTIF('OMS Drop Downs'!$D$2:$D$5,'OMS Response Form (ORF)'!G3842),COUNTIF('OMS Drop Downs'!$A$2:$A$5,'OMS Response Form (ORF)'!H3842),COUNTIF('OMS Drop Downs'!$B$2:$B$4,'OMS Response Form (ORF)'!I3842),COUNTIF('OMS Drop Downs'!$A$2:$A$5,'OMS Response Form (ORF)'!J3842),COUNTIF('OMS Drop Downs'!$E$2:$E$7,'OMS Response Form (ORF)'!K3842),COUNTIF('OMS Drop Downs'!$B$2:$B$4,'OMS Response Form (ORF)'!L3842),COUNTIF('OMS Drop Downs'!$B$2:$B$4,'OMS Response Form (ORF)'!M3842),COUNTIF('OMS Drop Downs'!$B$2:$B$4,'OMS Response Form (ORF)'!N3842),COUNTIF('OMS Drop Downs'!$B$2:$B$4,'OMS Response Form (ORF)'!O3842), COUNTIF('OMS Drop Downs'!$B$2:$B$4,'OMS Response Form (ORF)'!P3842),COUNTIF('OMS Drop Downs'!$B$2:$B$4,'OMS Response Form (ORF)'!Q3842),COUNTIF('OMS Drop Downs'!$B$2:$B$4,'OMS Response Form (ORF)'!R3842)),"Complete","Incomplete"))</f>
        <v/>
      </c>
      <c r="T3842" s="26" t="str">
        <f>IF(S3842="Complete",IF(AND(NOT(ISNA(VLOOKUP(CONCATENATE(F3842,G3842,H3842,I3842,J3842,K3842),'OMS Drop Downs'!G:G,1,FALSE))),IF(AND(G3842&lt;&gt;"C3",K3842&lt;&gt;"O5"),IF(SUM(COUNTIF(L3842:R3842,"Y"),COUNTIF(L3842:R3842,"N"))=0,"V","I"),IF(COUNTIF(L3842:R3842,"Y"),"V","I"))="V"),"Valid","Invalid")," ")</f>
        <v xml:space="preserve"> </v>
      </c>
      <c r="U3842"/>
    </row>
    <row r="3843" spans="2:21" x14ac:dyDescent="0.35">
      <c r="B3843" s="116"/>
      <c r="C3843" s="117"/>
      <c r="D3843" s="118"/>
      <c r="E3843" s="120"/>
      <c r="F3843" s="56"/>
      <c r="G3843" s="32"/>
      <c r="H3843" s="32"/>
      <c r="I3843" s="32"/>
      <c r="J3843" s="32"/>
      <c r="K3843" s="32"/>
      <c r="L3843" s="32"/>
      <c r="M3843" s="32"/>
      <c r="N3843" s="32"/>
      <c r="O3843" s="32"/>
      <c r="P3843" s="32"/>
      <c r="Q3843" s="32"/>
      <c r="R3843" s="32"/>
      <c r="S3843" s="25" t="str">
        <f>IF(COUNTA(B3843:R3843)=0,"",IF(AND(COUNTA(B3843)&gt;0, COUNTA(C3843)&gt;0, COUNTA(D3843)&gt;0, COUNTA(E3843)&gt;0, COUNTIF('OMS Drop Downs'!$C$2:$C$3,'OMS Response Form (ORF)'!F3843),COUNTIF('OMS Drop Downs'!$D$2:$D$5,'OMS Response Form (ORF)'!G3843),COUNTIF('OMS Drop Downs'!$A$2:$A$5,'OMS Response Form (ORF)'!H3843),COUNTIF('OMS Drop Downs'!$B$2:$B$4,'OMS Response Form (ORF)'!I3843),COUNTIF('OMS Drop Downs'!$A$2:$A$5,'OMS Response Form (ORF)'!J3843),COUNTIF('OMS Drop Downs'!$E$2:$E$7,'OMS Response Form (ORF)'!K3843),COUNTIF('OMS Drop Downs'!$B$2:$B$4,'OMS Response Form (ORF)'!L3843),COUNTIF('OMS Drop Downs'!$B$2:$B$4,'OMS Response Form (ORF)'!M3843),COUNTIF('OMS Drop Downs'!$B$2:$B$4,'OMS Response Form (ORF)'!N3843),COUNTIF('OMS Drop Downs'!$B$2:$B$4,'OMS Response Form (ORF)'!O3843), COUNTIF('OMS Drop Downs'!$B$2:$B$4,'OMS Response Form (ORF)'!P3843),COUNTIF('OMS Drop Downs'!$B$2:$B$4,'OMS Response Form (ORF)'!Q3843),COUNTIF('OMS Drop Downs'!$B$2:$B$4,'OMS Response Form (ORF)'!R3843)),"Complete","Incomplete"))</f>
        <v/>
      </c>
      <c r="T3843" s="26" t="str">
        <f>IF(S3843="Complete",IF(AND(NOT(ISNA(VLOOKUP(CONCATENATE(F3843,G3843,H3843,I3843,J3843,K3843),'OMS Drop Downs'!G:G,1,FALSE))),IF(AND(G3843&lt;&gt;"C3",K3843&lt;&gt;"O5"),IF(SUM(COUNTIF(L3843:R3843,"Y"),COUNTIF(L3843:R3843,"N"))=0,"V","I"),IF(COUNTIF(L3843:R3843,"Y"),"V","I"))="V"),"Valid","Invalid")," ")</f>
        <v xml:space="preserve"> </v>
      </c>
      <c r="U3843"/>
    </row>
    <row r="3844" spans="2:21" x14ac:dyDescent="0.35">
      <c r="B3844" s="116"/>
      <c r="C3844" s="117"/>
      <c r="D3844" s="118"/>
      <c r="E3844" s="120"/>
      <c r="F3844" s="56"/>
      <c r="G3844" s="32"/>
      <c r="H3844" s="32"/>
      <c r="I3844" s="32"/>
      <c r="J3844" s="32"/>
      <c r="K3844" s="32"/>
      <c r="L3844" s="32"/>
      <c r="M3844" s="32"/>
      <c r="N3844" s="32"/>
      <c r="O3844" s="32"/>
      <c r="P3844" s="32"/>
      <c r="Q3844" s="32"/>
      <c r="R3844" s="32"/>
      <c r="S3844" s="25" t="str">
        <f>IF(COUNTA(B3844:R3844)=0,"",IF(AND(COUNTA(B3844)&gt;0, COUNTA(C3844)&gt;0, COUNTA(D3844)&gt;0, COUNTA(E3844)&gt;0, COUNTIF('OMS Drop Downs'!$C$2:$C$3,'OMS Response Form (ORF)'!F3844),COUNTIF('OMS Drop Downs'!$D$2:$D$5,'OMS Response Form (ORF)'!G3844),COUNTIF('OMS Drop Downs'!$A$2:$A$5,'OMS Response Form (ORF)'!H3844),COUNTIF('OMS Drop Downs'!$B$2:$B$4,'OMS Response Form (ORF)'!I3844),COUNTIF('OMS Drop Downs'!$A$2:$A$5,'OMS Response Form (ORF)'!J3844),COUNTIF('OMS Drop Downs'!$E$2:$E$7,'OMS Response Form (ORF)'!K3844),COUNTIF('OMS Drop Downs'!$B$2:$B$4,'OMS Response Form (ORF)'!L3844),COUNTIF('OMS Drop Downs'!$B$2:$B$4,'OMS Response Form (ORF)'!M3844),COUNTIF('OMS Drop Downs'!$B$2:$B$4,'OMS Response Form (ORF)'!N3844),COUNTIF('OMS Drop Downs'!$B$2:$B$4,'OMS Response Form (ORF)'!O3844), COUNTIF('OMS Drop Downs'!$B$2:$B$4,'OMS Response Form (ORF)'!P3844),COUNTIF('OMS Drop Downs'!$B$2:$B$4,'OMS Response Form (ORF)'!Q3844),COUNTIF('OMS Drop Downs'!$B$2:$B$4,'OMS Response Form (ORF)'!R3844)),"Complete","Incomplete"))</f>
        <v/>
      </c>
      <c r="T3844" s="26" t="str">
        <f>IF(S3844="Complete",IF(AND(NOT(ISNA(VLOOKUP(CONCATENATE(F3844,G3844,H3844,I3844,J3844,K3844),'OMS Drop Downs'!G:G,1,FALSE))),IF(AND(G3844&lt;&gt;"C3",K3844&lt;&gt;"O5"),IF(SUM(COUNTIF(L3844:R3844,"Y"),COUNTIF(L3844:R3844,"N"))=0,"V","I"),IF(COUNTIF(L3844:R3844,"Y"),"V","I"))="V"),"Valid","Invalid")," ")</f>
        <v xml:space="preserve"> </v>
      </c>
      <c r="U3844"/>
    </row>
    <row r="3845" spans="2:21" x14ac:dyDescent="0.35">
      <c r="B3845" s="116"/>
      <c r="C3845" s="117"/>
      <c r="D3845" s="118"/>
      <c r="E3845" s="120"/>
      <c r="F3845" s="56"/>
      <c r="G3845" s="32"/>
      <c r="H3845" s="32"/>
      <c r="I3845" s="32"/>
      <c r="J3845" s="32"/>
      <c r="K3845" s="32"/>
      <c r="L3845" s="32"/>
      <c r="M3845" s="32"/>
      <c r="N3845" s="32"/>
      <c r="O3845" s="32"/>
      <c r="P3845" s="32"/>
      <c r="Q3845" s="32"/>
      <c r="R3845" s="32"/>
      <c r="S3845" s="25" t="str">
        <f>IF(COUNTA(B3845:R3845)=0,"",IF(AND(COUNTA(B3845)&gt;0, COUNTA(C3845)&gt;0, COUNTA(D3845)&gt;0, COUNTA(E3845)&gt;0, COUNTIF('OMS Drop Downs'!$C$2:$C$3,'OMS Response Form (ORF)'!F3845),COUNTIF('OMS Drop Downs'!$D$2:$D$5,'OMS Response Form (ORF)'!G3845),COUNTIF('OMS Drop Downs'!$A$2:$A$5,'OMS Response Form (ORF)'!H3845),COUNTIF('OMS Drop Downs'!$B$2:$B$4,'OMS Response Form (ORF)'!I3845),COUNTIF('OMS Drop Downs'!$A$2:$A$5,'OMS Response Form (ORF)'!J3845),COUNTIF('OMS Drop Downs'!$E$2:$E$7,'OMS Response Form (ORF)'!K3845),COUNTIF('OMS Drop Downs'!$B$2:$B$4,'OMS Response Form (ORF)'!L3845),COUNTIF('OMS Drop Downs'!$B$2:$B$4,'OMS Response Form (ORF)'!M3845),COUNTIF('OMS Drop Downs'!$B$2:$B$4,'OMS Response Form (ORF)'!N3845),COUNTIF('OMS Drop Downs'!$B$2:$B$4,'OMS Response Form (ORF)'!O3845), COUNTIF('OMS Drop Downs'!$B$2:$B$4,'OMS Response Form (ORF)'!P3845),COUNTIF('OMS Drop Downs'!$B$2:$B$4,'OMS Response Form (ORF)'!Q3845),COUNTIF('OMS Drop Downs'!$B$2:$B$4,'OMS Response Form (ORF)'!R3845)),"Complete","Incomplete"))</f>
        <v/>
      </c>
      <c r="T3845" s="26" t="str">
        <f>IF(S3845="Complete",IF(AND(NOT(ISNA(VLOOKUP(CONCATENATE(F3845,G3845,H3845,I3845,J3845,K3845),'OMS Drop Downs'!G:G,1,FALSE))),IF(AND(G3845&lt;&gt;"C3",K3845&lt;&gt;"O5"),IF(SUM(COUNTIF(L3845:R3845,"Y"),COUNTIF(L3845:R3845,"N"))=0,"V","I"),IF(COUNTIF(L3845:R3845,"Y"),"V","I"))="V"),"Valid","Invalid")," ")</f>
        <v xml:space="preserve"> </v>
      </c>
      <c r="U3845"/>
    </row>
    <row r="3846" spans="2:21" x14ac:dyDescent="0.35">
      <c r="B3846" s="116"/>
      <c r="C3846" s="117"/>
      <c r="D3846" s="118"/>
      <c r="E3846" s="120"/>
      <c r="F3846" s="56"/>
      <c r="G3846" s="32"/>
      <c r="H3846" s="32"/>
      <c r="I3846" s="32"/>
      <c r="J3846" s="32"/>
      <c r="K3846" s="32"/>
      <c r="L3846" s="32"/>
      <c r="M3846" s="32"/>
      <c r="N3846" s="32"/>
      <c r="O3846" s="32"/>
      <c r="P3846" s="32"/>
      <c r="Q3846" s="32"/>
      <c r="R3846" s="32"/>
      <c r="S3846" s="25" t="str">
        <f>IF(COUNTA(B3846:R3846)=0,"",IF(AND(COUNTA(B3846)&gt;0, COUNTA(C3846)&gt;0, COUNTA(D3846)&gt;0, COUNTA(E3846)&gt;0, COUNTIF('OMS Drop Downs'!$C$2:$C$3,'OMS Response Form (ORF)'!F3846),COUNTIF('OMS Drop Downs'!$D$2:$D$5,'OMS Response Form (ORF)'!G3846),COUNTIF('OMS Drop Downs'!$A$2:$A$5,'OMS Response Form (ORF)'!H3846),COUNTIF('OMS Drop Downs'!$B$2:$B$4,'OMS Response Form (ORF)'!I3846),COUNTIF('OMS Drop Downs'!$A$2:$A$5,'OMS Response Form (ORF)'!J3846),COUNTIF('OMS Drop Downs'!$E$2:$E$7,'OMS Response Form (ORF)'!K3846),COUNTIF('OMS Drop Downs'!$B$2:$B$4,'OMS Response Form (ORF)'!L3846),COUNTIF('OMS Drop Downs'!$B$2:$B$4,'OMS Response Form (ORF)'!M3846),COUNTIF('OMS Drop Downs'!$B$2:$B$4,'OMS Response Form (ORF)'!N3846),COUNTIF('OMS Drop Downs'!$B$2:$B$4,'OMS Response Form (ORF)'!O3846), COUNTIF('OMS Drop Downs'!$B$2:$B$4,'OMS Response Form (ORF)'!P3846),COUNTIF('OMS Drop Downs'!$B$2:$B$4,'OMS Response Form (ORF)'!Q3846),COUNTIF('OMS Drop Downs'!$B$2:$B$4,'OMS Response Form (ORF)'!R3846)),"Complete","Incomplete"))</f>
        <v/>
      </c>
      <c r="T3846" s="26" t="str">
        <f>IF(S3846="Complete",IF(AND(NOT(ISNA(VLOOKUP(CONCATENATE(F3846,G3846,H3846,I3846,J3846,K3846),'OMS Drop Downs'!G:G,1,FALSE))),IF(AND(G3846&lt;&gt;"C3",K3846&lt;&gt;"O5"),IF(SUM(COUNTIF(L3846:R3846,"Y"),COUNTIF(L3846:R3846,"N"))=0,"V","I"),IF(COUNTIF(L3846:R3846,"Y"),"V","I"))="V"),"Valid","Invalid")," ")</f>
        <v xml:space="preserve"> </v>
      </c>
      <c r="U3846"/>
    </row>
    <row r="3847" spans="2:21" x14ac:dyDescent="0.35">
      <c r="B3847" s="116"/>
      <c r="C3847" s="117"/>
      <c r="D3847" s="118"/>
      <c r="E3847" s="120"/>
      <c r="F3847" s="56"/>
      <c r="G3847" s="32"/>
      <c r="H3847" s="32"/>
      <c r="I3847" s="32"/>
      <c r="J3847" s="32"/>
      <c r="K3847" s="32"/>
      <c r="L3847" s="32"/>
      <c r="M3847" s="32"/>
      <c r="N3847" s="32"/>
      <c r="O3847" s="32"/>
      <c r="P3847" s="32"/>
      <c r="Q3847" s="32"/>
      <c r="R3847" s="32"/>
      <c r="S3847" s="25" t="str">
        <f>IF(COUNTA(B3847:R3847)=0,"",IF(AND(COUNTA(B3847)&gt;0, COUNTA(C3847)&gt;0, COUNTA(D3847)&gt;0, COUNTA(E3847)&gt;0, COUNTIF('OMS Drop Downs'!$C$2:$C$3,'OMS Response Form (ORF)'!F3847),COUNTIF('OMS Drop Downs'!$D$2:$D$5,'OMS Response Form (ORF)'!G3847),COUNTIF('OMS Drop Downs'!$A$2:$A$5,'OMS Response Form (ORF)'!H3847),COUNTIF('OMS Drop Downs'!$B$2:$B$4,'OMS Response Form (ORF)'!I3847),COUNTIF('OMS Drop Downs'!$A$2:$A$5,'OMS Response Form (ORF)'!J3847),COUNTIF('OMS Drop Downs'!$E$2:$E$7,'OMS Response Form (ORF)'!K3847),COUNTIF('OMS Drop Downs'!$B$2:$B$4,'OMS Response Form (ORF)'!L3847),COUNTIF('OMS Drop Downs'!$B$2:$B$4,'OMS Response Form (ORF)'!M3847),COUNTIF('OMS Drop Downs'!$B$2:$B$4,'OMS Response Form (ORF)'!N3847),COUNTIF('OMS Drop Downs'!$B$2:$B$4,'OMS Response Form (ORF)'!O3847), COUNTIF('OMS Drop Downs'!$B$2:$B$4,'OMS Response Form (ORF)'!P3847),COUNTIF('OMS Drop Downs'!$B$2:$B$4,'OMS Response Form (ORF)'!Q3847),COUNTIF('OMS Drop Downs'!$B$2:$B$4,'OMS Response Form (ORF)'!R3847)),"Complete","Incomplete"))</f>
        <v/>
      </c>
      <c r="T3847" s="26" t="str">
        <f>IF(S3847="Complete",IF(AND(NOT(ISNA(VLOOKUP(CONCATENATE(F3847,G3847,H3847,I3847,J3847,K3847),'OMS Drop Downs'!G:G,1,FALSE))),IF(AND(G3847&lt;&gt;"C3",K3847&lt;&gt;"O5"),IF(SUM(COUNTIF(L3847:R3847,"Y"),COUNTIF(L3847:R3847,"N"))=0,"V","I"),IF(COUNTIF(L3847:R3847,"Y"),"V","I"))="V"),"Valid","Invalid")," ")</f>
        <v xml:space="preserve"> </v>
      </c>
      <c r="U3847"/>
    </row>
    <row r="3848" spans="2:21" x14ac:dyDescent="0.35">
      <c r="B3848" s="116"/>
      <c r="C3848" s="117"/>
      <c r="D3848" s="118"/>
      <c r="E3848" s="120"/>
      <c r="F3848" s="56"/>
      <c r="G3848" s="32"/>
      <c r="H3848" s="32"/>
      <c r="I3848" s="32"/>
      <c r="J3848" s="32"/>
      <c r="K3848" s="32"/>
      <c r="L3848" s="32"/>
      <c r="M3848" s="32"/>
      <c r="N3848" s="32"/>
      <c r="O3848" s="32"/>
      <c r="P3848" s="32"/>
      <c r="Q3848" s="32"/>
      <c r="R3848" s="32"/>
      <c r="S3848" s="25" t="str">
        <f>IF(COUNTA(B3848:R3848)=0,"",IF(AND(COUNTA(B3848)&gt;0, COUNTA(C3848)&gt;0, COUNTA(D3848)&gt;0, COUNTA(E3848)&gt;0, COUNTIF('OMS Drop Downs'!$C$2:$C$3,'OMS Response Form (ORF)'!F3848),COUNTIF('OMS Drop Downs'!$D$2:$D$5,'OMS Response Form (ORF)'!G3848),COUNTIF('OMS Drop Downs'!$A$2:$A$5,'OMS Response Form (ORF)'!H3848),COUNTIF('OMS Drop Downs'!$B$2:$B$4,'OMS Response Form (ORF)'!I3848),COUNTIF('OMS Drop Downs'!$A$2:$A$5,'OMS Response Form (ORF)'!J3848),COUNTIF('OMS Drop Downs'!$E$2:$E$7,'OMS Response Form (ORF)'!K3848),COUNTIF('OMS Drop Downs'!$B$2:$B$4,'OMS Response Form (ORF)'!L3848),COUNTIF('OMS Drop Downs'!$B$2:$B$4,'OMS Response Form (ORF)'!M3848),COUNTIF('OMS Drop Downs'!$B$2:$B$4,'OMS Response Form (ORF)'!N3848),COUNTIF('OMS Drop Downs'!$B$2:$B$4,'OMS Response Form (ORF)'!O3848), COUNTIF('OMS Drop Downs'!$B$2:$B$4,'OMS Response Form (ORF)'!P3848),COUNTIF('OMS Drop Downs'!$B$2:$B$4,'OMS Response Form (ORF)'!Q3848),COUNTIF('OMS Drop Downs'!$B$2:$B$4,'OMS Response Form (ORF)'!R3848)),"Complete","Incomplete"))</f>
        <v/>
      </c>
      <c r="T3848" s="26" t="str">
        <f>IF(S3848="Complete",IF(AND(NOT(ISNA(VLOOKUP(CONCATENATE(F3848,G3848,H3848,I3848,J3848,K3848),'OMS Drop Downs'!G:G,1,FALSE))),IF(AND(G3848&lt;&gt;"C3",K3848&lt;&gt;"O5"),IF(SUM(COUNTIF(L3848:R3848,"Y"),COUNTIF(L3848:R3848,"N"))=0,"V","I"),IF(COUNTIF(L3848:R3848,"Y"),"V","I"))="V"),"Valid","Invalid")," ")</f>
        <v xml:space="preserve"> </v>
      </c>
      <c r="U3848"/>
    </row>
    <row r="3849" spans="2:21" x14ac:dyDescent="0.35">
      <c r="B3849" s="116"/>
      <c r="C3849" s="117"/>
      <c r="D3849" s="118"/>
      <c r="E3849" s="120"/>
      <c r="F3849" s="56"/>
      <c r="G3849" s="32"/>
      <c r="H3849" s="32"/>
      <c r="I3849" s="32"/>
      <c r="J3849" s="32"/>
      <c r="K3849" s="32"/>
      <c r="L3849" s="32"/>
      <c r="M3849" s="32"/>
      <c r="N3849" s="32"/>
      <c r="O3849" s="32"/>
      <c r="P3849" s="32"/>
      <c r="Q3849" s="32"/>
      <c r="R3849" s="32"/>
      <c r="S3849" s="25" t="str">
        <f>IF(COUNTA(B3849:R3849)=0,"",IF(AND(COUNTA(B3849)&gt;0, COUNTA(C3849)&gt;0, COUNTA(D3849)&gt;0, COUNTA(E3849)&gt;0, COUNTIF('OMS Drop Downs'!$C$2:$C$3,'OMS Response Form (ORF)'!F3849),COUNTIF('OMS Drop Downs'!$D$2:$D$5,'OMS Response Form (ORF)'!G3849),COUNTIF('OMS Drop Downs'!$A$2:$A$5,'OMS Response Form (ORF)'!H3849),COUNTIF('OMS Drop Downs'!$B$2:$B$4,'OMS Response Form (ORF)'!I3849),COUNTIF('OMS Drop Downs'!$A$2:$A$5,'OMS Response Form (ORF)'!J3849),COUNTIF('OMS Drop Downs'!$E$2:$E$7,'OMS Response Form (ORF)'!K3849),COUNTIF('OMS Drop Downs'!$B$2:$B$4,'OMS Response Form (ORF)'!L3849),COUNTIF('OMS Drop Downs'!$B$2:$B$4,'OMS Response Form (ORF)'!M3849),COUNTIF('OMS Drop Downs'!$B$2:$B$4,'OMS Response Form (ORF)'!N3849),COUNTIF('OMS Drop Downs'!$B$2:$B$4,'OMS Response Form (ORF)'!O3849), COUNTIF('OMS Drop Downs'!$B$2:$B$4,'OMS Response Form (ORF)'!P3849),COUNTIF('OMS Drop Downs'!$B$2:$B$4,'OMS Response Form (ORF)'!Q3849),COUNTIF('OMS Drop Downs'!$B$2:$B$4,'OMS Response Form (ORF)'!R3849)),"Complete","Incomplete"))</f>
        <v/>
      </c>
      <c r="T3849" s="26" t="str">
        <f>IF(S3849="Complete",IF(AND(NOT(ISNA(VLOOKUP(CONCATENATE(F3849,G3849,H3849,I3849,J3849,K3849),'OMS Drop Downs'!G:G,1,FALSE))),IF(AND(G3849&lt;&gt;"C3",K3849&lt;&gt;"O5"),IF(SUM(COUNTIF(L3849:R3849,"Y"),COUNTIF(L3849:R3849,"N"))=0,"V","I"),IF(COUNTIF(L3849:R3849,"Y"),"V","I"))="V"),"Valid","Invalid")," ")</f>
        <v xml:space="preserve"> </v>
      </c>
      <c r="U3849"/>
    </row>
    <row r="3850" spans="2:21" x14ac:dyDescent="0.35">
      <c r="B3850" s="116"/>
      <c r="C3850" s="117"/>
      <c r="D3850" s="118"/>
      <c r="E3850" s="120"/>
      <c r="F3850" s="56"/>
      <c r="G3850" s="32"/>
      <c r="H3850" s="32"/>
      <c r="I3850" s="32"/>
      <c r="J3850" s="32"/>
      <c r="K3850" s="32"/>
      <c r="L3850" s="32"/>
      <c r="M3850" s="32"/>
      <c r="N3850" s="32"/>
      <c r="O3850" s="32"/>
      <c r="P3850" s="32"/>
      <c r="Q3850" s="32"/>
      <c r="R3850" s="32"/>
      <c r="S3850" s="25" t="str">
        <f>IF(COUNTA(B3850:R3850)=0,"",IF(AND(COUNTA(B3850)&gt;0, COUNTA(C3850)&gt;0, COUNTA(D3850)&gt;0, COUNTA(E3850)&gt;0, COUNTIF('OMS Drop Downs'!$C$2:$C$3,'OMS Response Form (ORF)'!F3850),COUNTIF('OMS Drop Downs'!$D$2:$D$5,'OMS Response Form (ORF)'!G3850),COUNTIF('OMS Drop Downs'!$A$2:$A$5,'OMS Response Form (ORF)'!H3850),COUNTIF('OMS Drop Downs'!$B$2:$B$4,'OMS Response Form (ORF)'!I3850),COUNTIF('OMS Drop Downs'!$A$2:$A$5,'OMS Response Form (ORF)'!J3850),COUNTIF('OMS Drop Downs'!$E$2:$E$7,'OMS Response Form (ORF)'!K3850),COUNTIF('OMS Drop Downs'!$B$2:$B$4,'OMS Response Form (ORF)'!L3850),COUNTIF('OMS Drop Downs'!$B$2:$B$4,'OMS Response Form (ORF)'!M3850),COUNTIF('OMS Drop Downs'!$B$2:$B$4,'OMS Response Form (ORF)'!N3850),COUNTIF('OMS Drop Downs'!$B$2:$B$4,'OMS Response Form (ORF)'!O3850), COUNTIF('OMS Drop Downs'!$B$2:$B$4,'OMS Response Form (ORF)'!P3850),COUNTIF('OMS Drop Downs'!$B$2:$B$4,'OMS Response Form (ORF)'!Q3850),COUNTIF('OMS Drop Downs'!$B$2:$B$4,'OMS Response Form (ORF)'!R3850)),"Complete","Incomplete"))</f>
        <v/>
      </c>
      <c r="T3850" s="26" t="str">
        <f>IF(S3850="Complete",IF(AND(NOT(ISNA(VLOOKUP(CONCATENATE(F3850,G3850,H3850,I3850,J3850,K3850),'OMS Drop Downs'!G:G,1,FALSE))),IF(AND(G3850&lt;&gt;"C3",K3850&lt;&gt;"O5"),IF(SUM(COUNTIF(L3850:R3850,"Y"),COUNTIF(L3850:R3850,"N"))=0,"V","I"),IF(COUNTIF(L3850:R3850,"Y"),"V","I"))="V"),"Valid","Invalid")," ")</f>
        <v xml:space="preserve"> </v>
      </c>
      <c r="U3850"/>
    </row>
    <row r="3851" spans="2:21" x14ac:dyDescent="0.35">
      <c r="B3851" s="116"/>
      <c r="C3851" s="117"/>
      <c r="D3851" s="118"/>
      <c r="E3851" s="120"/>
      <c r="F3851" s="56"/>
      <c r="G3851" s="32"/>
      <c r="H3851" s="32"/>
      <c r="I3851" s="32"/>
      <c r="J3851" s="32"/>
      <c r="K3851" s="32"/>
      <c r="L3851" s="32"/>
      <c r="M3851" s="32"/>
      <c r="N3851" s="32"/>
      <c r="O3851" s="32"/>
      <c r="P3851" s="32"/>
      <c r="Q3851" s="32"/>
      <c r="R3851" s="32"/>
      <c r="S3851" s="25" t="str">
        <f>IF(COUNTA(B3851:R3851)=0,"",IF(AND(COUNTA(B3851)&gt;0, COUNTA(C3851)&gt;0, COUNTA(D3851)&gt;0, COUNTA(E3851)&gt;0, COUNTIF('OMS Drop Downs'!$C$2:$C$3,'OMS Response Form (ORF)'!F3851),COUNTIF('OMS Drop Downs'!$D$2:$D$5,'OMS Response Form (ORF)'!G3851),COUNTIF('OMS Drop Downs'!$A$2:$A$5,'OMS Response Form (ORF)'!H3851),COUNTIF('OMS Drop Downs'!$B$2:$B$4,'OMS Response Form (ORF)'!I3851),COUNTIF('OMS Drop Downs'!$A$2:$A$5,'OMS Response Form (ORF)'!J3851),COUNTIF('OMS Drop Downs'!$E$2:$E$7,'OMS Response Form (ORF)'!K3851),COUNTIF('OMS Drop Downs'!$B$2:$B$4,'OMS Response Form (ORF)'!L3851),COUNTIF('OMS Drop Downs'!$B$2:$B$4,'OMS Response Form (ORF)'!M3851),COUNTIF('OMS Drop Downs'!$B$2:$B$4,'OMS Response Form (ORF)'!N3851),COUNTIF('OMS Drop Downs'!$B$2:$B$4,'OMS Response Form (ORF)'!O3851), COUNTIF('OMS Drop Downs'!$B$2:$B$4,'OMS Response Form (ORF)'!P3851),COUNTIF('OMS Drop Downs'!$B$2:$B$4,'OMS Response Form (ORF)'!Q3851),COUNTIF('OMS Drop Downs'!$B$2:$B$4,'OMS Response Form (ORF)'!R3851)),"Complete","Incomplete"))</f>
        <v/>
      </c>
      <c r="T3851" s="26" t="str">
        <f>IF(S3851="Complete",IF(AND(NOT(ISNA(VLOOKUP(CONCATENATE(F3851,G3851,H3851,I3851,J3851,K3851),'OMS Drop Downs'!G:G,1,FALSE))),IF(AND(G3851&lt;&gt;"C3",K3851&lt;&gt;"O5"),IF(SUM(COUNTIF(L3851:R3851,"Y"),COUNTIF(L3851:R3851,"N"))=0,"V","I"),IF(COUNTIF(L3851:R3851,"Y"),"V","I"))="V"),"Valid","Invalid")," ")</f>
        <v xml:space="preserve"> </v>
      </c>
      <c r="U3851"/>
    </row>
    <row r="3852" spans="2:21" x14ac:dyDescent="0.35">
      <c r="B3852" s="116"/>
      <c r="C3852" s="117"/>
      <c r="D3852" s="118"/>
      <c r="E3852" s="120"/>
      <c r="F3852" s="56"/>
      <c r="G3852" s="32"/>
      <c r="H3852" s="32"/>
      <c r="I3852" s="32"/>
      <c r="J3852" s="32"/>
      <c r="K3852" s="32"/>
      <c r="L3852" s="32"/>
      <c r="M3852" s="32"/>
      <c r="N3852" s="32"/>
      <c r="O3852" s="32"/>
      <c r="P3852" s="32"/>
      <c r="Q3852" s="32"/>
      <c r="R3852" s="32"/>
      <c r="S3852" s="25" t="str">
        <f>IF(COUNTA(B3852:R3852)=0,"",IF(AND(COUNTA(B3852)&gt;0, COUNTA(C3852)&gt;0, COUNTA(D3852)&gt;0, COUNTA(E3852)&gt;0, COUNTIF('OMS Drop Downs'!$C$2:$C$3,'OMS Response Form (ORF)'!F3852),COUNTIF('OMS Drop Downs'!$D$2:$D$5,'OMS Response Form (ORF)'!G3852),COUNTIF('OMS Drop Downs'!$A$2:$A$5,'OMS Response Form (ORF)'!H3852),COUNTIF('OMS Drop Downs'!$B$2:$B$4,'OMS Response Form (ORF)'!I3852),COUNTIF('OMS Drop Downs'!$A$2:$A$5,'OMS Response Form (ORF)'!J3852),COUNTIF('OMS Drop Downs'!$E$2:$E$7,'OMS Response Form (ORF)'!K3852),COUNTIF('OMS Drop Downs'!$B$2:$B$4,'OMS Response Form (ORF)'!L3852),COUNTIF('OMS Drop Downs'!$B$2:$B$4,'OMS Response Form (ORF)'!M3852),COUNTIF('OMS Drop Downs'!$B$2:$B$4,'OMS Response Form (ORF)'!N3852),COUNTIF('OMS Drop Downs'!$B$2:$B$4,'OMS Response Form (ORF)'!O3852), COUNTIF('OMS Drop Downs'!$B$2:$B$4,'OMS Response Form (ORF)'!P3852),COUNTIF('OMS Drop Downs'!$B$2:$B$4,'OMS Response Form (ORF)'!Q3852),COUNTIF('OMS Drop Downs'!$B$2:$B$4,'OMS Response Form (ORF)'!R3852)),"Complete","Incomplete"))</f>
        <v/>
      </c>
      <c r="T3852" s="26" t="str">
        <f>IF(S3852="Complete",IF(AND(NOT(ISNA(VLOOKUP(CONCATENATE(F3852,G3852,H3852,I3852,J3852,K3852),'OMS Drop Downs'!G:G,1,FALSE))),IF(AND(G3852&lt;&gt;"C3",K3852&lt;&gt;"O5"),IF(SUM(COUNTIF(L3852:R3852,"Y"),COUNTIF(L3852:R3852,"N"))=0,"V","I"),IF(COUNTIF(L3852:R3852,"Y"),"V","I"))="V"),"Valid","Invalid")," ")</f>
        <v xml:space="preserve"> </v>
      </c>
      <c r="U3852"/>
    </row>
    <row r="3853" spans="2:21" x14ac:dyDescent="0.35">
      <c r="B3853" s="116"/>
      <c r="C3853" s="117"/>
      <c r="D3853" s="118"/>
      <c r="E3853" s="120"/>
      <c r="F3853" s="56"/>
      <c r="G3853" s="32"/>
      <c r="H3853" s="32"/>
      <c r="I3853" s="32"/>
      <c r="J3853" s="32"/>
      <c r="K3853" s="32"/>
      <c r="L3853" s="32"/>
      <c r="M3853" s="32"/>
      <c r="N3853" s="32"/>
      <c r="O3853" s="32"/>
      <c r="P3853" s="32"/>
      <c r="Q3853" s="32"/>
      <c r="R3853" s="32"/>
      <c r="S3853" s="25" t="str">
        <f>IF(COUNTA(B3853:R3853)=0,"",IF(AND(COUNTA(B3853)&gt;0, COUNTA(C3853)&gt;0, COUNTA(D3853)&gt;0, COUNTA(E3853)&gt;0, COUNTIF('OMS Drop Downs'!$C$2:$C$3,'OMS Response Form (ORF)'!F3853),COUNTIF('OMS Drop Downs'!$D$2:$D$5,'OMS Response Form (ORF)'!G3853),COUNTIF('OMS Drop Downs'!$A$2:$A$5,'OMS Response Form (ORF)'!H3853),COUNTIF('OMS Drop Downs'!$B$2:$B$4,'OMS Response Form (ORF)'!I3853),COUNTIF('OMS Drop Downs'!$A$2:$A$5,'OMS Response Form (ORF)'!J3853),COUNTIF('OMS Drop Downs'!$E$2:$E$7,'OMS Response Form (ORF)'!K3853),COUNTIF('OMS Drop Downs'!$B$2:$B$4,'OMS Response Form (ORF)'!L3853),COUNTIF('OMS Drop Downs'!$B$2:$B$4,'OMS Response Form (ORF)'!M3853),COUNTIF('OMS Drop Downs'!$B$2:$B$4,'OMS Response Form (ORF)'!N3853),COUNTIF('OMS Drop Downs'!$B$2:$B$4,'OMS Response Form (ORF)'!O3853), COUNTIF('OMS Drop Downs'!$B$2:$B$4,'OMS Response Form (ORF)'!P3853),COUNTIF('OMS Drop Downs'!$B$2:$B$4,'OMS Response Form (ORF)'!Q3853),COUNTIF('OMS Drop Downs'!$B$2:$B$4,'OMS Response Form (ORF)'!R3853)),"Complete","Incomplete"))</f>
        <v/>
      </c>
      <c r="T3853" s="26" t="str">
        <f>IF(S3853="Complete",IF(AND(NOT(ISNA(VLOOKUP(CONCATENATE(F3853,G3853,H3853,I3853,J3853,K3853),'OMS Drop Downs'!G:G,1,FALSE))),IF(AND(G3853&lt;&gt;"C3",K3853&lt;&gt;"O5"),IF(SUM(COUNTIF(L3853:R3853,"Y"),COUNTIF(L3853:R3853,"N"))=0,"V","I"),IF(COUNTIF(L3853:R3853,"Y"),"V","I"))="V"),"Valid","Invalid")," ")</f>
        <v xml:space="preserve"> </v>
      </c>
      <c r="U3853"/>
    </row>
    <row r="3854" spans="2:21" x14ac:dyDescent="0.35">
      <c r="B3854" s="116"/>
      <c r="C3854" s="117"/>
      <c r="D3854" s="118"/>
      <c r="E3854" s="120"/>
      <c r="F3854" s="56"/>
      <c r="G3854" s="32"/>
      <c r="H3854" s="32"/>
      <c r="I3854" s="32"/>
      <c r="J3854" s="32"/>
      <c r="K3854" s="32"/>
      <c r="L3854" s="32"/>
      <c r="M3854" s="32"/>
      <c r="N3854" s="32"/>
      <c r="O3854" s="32"/>
      <c r="P3854" s="32"/>
      <c r="Q3854" s="32"/>
      <c r="R3854" s="32"/>
      <c r="S3854" s="25" t="str">
        <f>IF(COUNTA(B3854:R3854)=0,"",IF(AND(COUNTA(B3854)&gt;0, COUNTA(C3854)&gt;0, COUNTA(D3854)&gt;0, COUNTA(E3854)&gt;0, COUNTIF('OMS Drop Downs'!$C$2:$C$3,'OMS Response Form (ORF)'!F3854),COUNTIF('OMS Drop Downs'!$D$2:$D$5,'OMS Response Form (ORF)'!G3854),COUNTIF('OMS Drop Downs'!$A$2:$A$5,'OMS Response Form (ORF)'!H3854),COUNTIF('OMS Drop Downs'!$B$2:$B$4,'OMS Response Form (ORF)'!I3854),COUNTIF('OMS Drop Downs'!$A$2:$A$5,'OMS Response Form (ORF)'!J3854),COUNTIF('OMS Drop Downs'!$E$2:$E$7,'OMS Response Form (ORF)'!K3854),COUNTIF('OMS Drop Downs'!$B$2:$B$4,'OMS Response Form (ORF)'!L3854),COUNTIF('OMS Drop Downs'!$B$2:$B$4,'OMS Response Form (ORF)'!M3854),COUNTIF('OMS Drop Downs'!$B$2:$B$4,'OMS Response Form (ORF)'!N3854),COUNTIF('OMS Drop Downs'!$B$2:$B$4,'OMS Response Form (ORF)'!O3854), COUNTIF('OMS Drop Downs'!$B$2:$B$4,'OMS Response Form (ORF)'!P3854),COUNTIF('OMS Drop Downs'!$B$2:$B$4,'OMS Response Form (ORF)'!Q3854),COUNTIF('OMS Drop Downs'!$B$2:$B$4,'OMS Response Form (ORF)'!R3854)),"Complete","Incomplete"))</f>
        <v/>
      </c>
      <c r="T3854" s="26" t="str">
        <f>IF(S3854="Complete",IF(AND(NOT(ISNA(VLOOKUP(CONCATENATE(F3854,G3854,H3854,I3854,J3854,K3854),'OMS Drop Downs'!G:G,1,FALSE))),IF(AND(G3854&lt;&gt;"C3",K3854&lt;&gt;"O5"),IF(SUM(COUNTIF(L3854:R3854,"Y"),COUNTIF(L3854:R3854,"N"))=0,"V","I"),IF(COUNTIF(L3854:R3854,"Y"),"V","I"))="V"),"Valid","Invalid")," ")</f>
        <v xml:space="preserve"> </v>
      </c>
      <c r="U3854"/>
    </row>
    <row r="3855" spans="2:21" x14ac:dyDescent="0.35">
      <c r="B3855" s="116"/>
      <c r="C3855" s="117"/>
      <c r="D3855" s="118"/>
      <c r="E3855" s="120"/>
      <c r="F3855" s="56"/>
      <c r="G3855" s="32"/>
      <c r="H3855" s="32"/>
      <c r="I3855" s="32"/>
      <c r="J3855" s="32"/>
      <c r="K3855" s="32"/>
      <c r="L3855" s="32"/>
      <c r="M3855" s="32"/>
      <c r="N3855" s="32"/>
      <c r="O3855" s="32"/>
      <c r="P3855" s="32"/>
      <c r="Q3855" s="32"/>
      <c r="R3855" s="32"/>
      <c r="S3855" s="25" t="str">
        <f>IF(COUNTA(B3855:R3855)=0,"",IF(AND(COUNTA(B3855)&gt;0, COUNTA(C3855)&gt;0, COUNTA(D3855)&gt;0, COUNTA(E3855)&gt;0, COUNTIF('OMS Drop Downs'!$C$2:$C$3,'OMS Response Form (ORF)'!F3855),COUNTIF('OMS Drop Downs'!$D$2:$D$5,'OMS Response Form (ORF)'!G3855),COUNTIF('OMS Drop Downs'!$A$2:$A$5,'OMS Response Form (ORF)'!H3855),COUNTIF('OMS Drop Downs'!$B$2:$B$4,'OMS Response Form (ORF)'!I3855),COUNTIF('OMS Drop Downs'!$A$2:$A$5,'OMS Response Form (ORF)'!J3855),COUNTIF('OMS Drop Downs'!$E$2:$E$7,'OMS Response Form (ORF)'!K3855),COUNTIF('OMS Drop Downs'!$B$2:$B$4,'OMS Response Form (ORF)'!L3855),COUNTIF('OMS Drop Downs'!$B$2:$B$4,'OMS Response Form (ORF)'!M3855),COUNTIF('OMS Drop Downs'!$B$2:$B$4,'OMS Response Form (ORF)'!N3855),COUNTIF('OMS Drop Downs'!$B$2:$B$4,'OMS Response Form (ORF)'!O3855), COUNTIF('OMS Drop Downs'!$B$2:$B$4,'OMS Response Form (ORF)'!P3855),COUNTIF('OMS Drop Downs'!$B$2:$B$4,'OMS Response Form (ORF)'!Q3855),COUNTIF('OMS Drop Downs'!$B$2:$B$4,'OMS Response Form (ORF)'!R3855)),"Complete","Incomplete"))</f>
        <v/>
      </c>
      <c r="T3855" s="26" t="str">
        <f>IF(S3855="Complete",IF(AND(NOT(ISNA(VLOOKUP(CONCATENATE(F3855,G3855,H3855,I3855,J3855,K3855),'OMS Drop Downs'!G:G,1,FALSE))),IF(AND(G3855&lt;&gt;"C3",K3855&lt;&gt;"O5"),IF(SUM(COUNTIF(L3855:R3855,"Y"),COUNTIF(L3855:R3855,"N"))=0,"V","I"),IF(COUNTIF(L3855:R3855,"Y"),"V","I"))="V"),"Valid","Invalid")," ")</f>
        <v xml:space="preserve"> </v>
      </c>
      <c r="U3855"/>
    </row>
    <row r="3856" spans="2:21" x14ac:dyDescent="0.35">
      <c r="B3856" s="116"/>
      <c r="C3856" s="117"/>
      <c r="D3856" s="118"/>
      <c r="E3856" s="120"/>
      <c r="F3856" s="56"/>
      <c r="G3856" s="32"/>
      <c r="H3856" s="32"/>
      <c r="I3856" s="32"/>
      <c r="J3856" s="32"/>
      <c r="K3856" s="32"/>
      <c r="L3856" s="32"/>
      <c r="M3856" s="32"/>
      <c r="N3856" s="32"/>
      <c r="O3856" s="32"/>
      <c r="P3856" s="32"/>
      <c r="Q3856" s="32"/>
      <c r="R3856" s="32"/>
      <c r="S3856" s="25" t="str">
        <f>IF(COUNTA(B3856:R3856)=0,"",IF(AND(COUNTA(B3856)&gt;0, COUNTA(C3856)&gt;0, COUNTA(D3856)&gt;0, COUNTA(E3856)&gt;0, COUNTIF('OMS Drop Downs'!$C$2:$C$3,'OMS Response Form (ORF)'!F3856),COUNTIF('OMS Drop Downs'!$D$2:$D$5,'OMS Response Form (ORF)'!G3856),COUNTIF('OMS Drop Downs'!$A$2:$A$5,'OMS Response Form (ORF)'!H3856),COUNTIF('OMS Drop Downs'!$B$2:$B$4,'OMS Response Form (ORF)'!I3856),COUNTIF('OMS Drop Downs'!$A$2:$A$5,'OMS Response Form (ORF)'!J3856),COUNTIF('OMS Drop Downs'!$E$2:$E$7,'OMS Response Form (ORF)'!K3856),COUNTIF('OMS Drop Downs'!$B$2:$B$4,'OMS Response Form (ORF)'!L3856),COUNTIF('OMS Drop Downs'!$B$2:$B$4,'OMS Response Form (ORF)'!M3856),COUNTIF('OMS Drop Downs'!$B$2:$B$4,'OMS Response Form (ORF)'!N3856),COUNTIF('OMS Drop Downs'!$B$2:$B$4,'OMS Response Form (ORF)'!O3856), COUNTIF('OMS Drop Downs'!$B$2:$B$4,'OMS Response Form (ORF)'!P3856),COUNTIF('OMS Drop Downs'!$B$2:$B$4,'OMS Response Form (ORF)'!Q3856),COUNTIF('OMS Drop Downs'!$B$2:$B$4,'OMS Response Form (ORF)'!R3856)),"Complete","Incomplete"))</f>
        <v/>
      </c>
      <c r="T3856" s="26" t="str">
        <f>IF(S3856="Complete",IF(AND(NOT(ISNA(VLOOKUP(CONCATENATE(F3856,G3856,H3856,I3856,J3856,K3856),'OMS Drop Downs'!G:G,1,FALSE))),IF(AND(G3856&lt;&gt;"C3",K3856&lt;&gt;"O5"),IF(SUM(COUNTIF(L3856:R3856,"Y"),COUNTIF(L3856:R3856,"N"))=0,"V","I"),IF(COUNTIF(L3856:R3856,"Y"),"V","I"))="V"),"Valid","Invalid")," ")</f>
        <v xml:space="preserve"> </v>
      </c>
      <c r="U3856"/>
    </row>
    <row r="3857" spans="2:21" x14ac:dyDescent="0.35">
      <c r="B3857" s="116"/>
      <c r="C3857" s="117"/>
      <c r="D3857" s="118"/>
      <c r="E3857" s="120"/>
      <c r="F3857" s="56"/>
      <c r="G3857" s="32"/>
      <c r="H3857" s="32"/>
      <c r="I3857" s="32"/>
      <c r="J3857" s="32"/>
      <c r="K3857" s="32"/>
      <c r="L3857" s="32"/>
      <c r="M3857" s="32"/>
      <c r="N3857" s="32"/>
      <c r="O3857" s="32"/>
      <c r="P3857" s="32"/>
      <c r="Q3857" s="32"/>
      <c r="R3857" s="32"/>
      <c r="S3857" s="25" t="str">
        <f>IF(COUNTA(B3857:R3857)=0,"",IF(AND(COUNTA(B3857)&gt;0, COUNTA(C3857)&gt;0, COUNTA(D3857)&gt;0, COUNTA(E3857)&gt;0, COUNTIF('OMS Drop Downs'!$C$2:$C$3,'OMS Response Form (ORF)'!F3857),COUNTIF('OMS Drop Downs'!$D$2:$D$5,'OMS Response Form (ORF)'!G3857),COUNTIF('OMS Drop Downs'!$A$2:$A$5,'OMS Response Form (ORF)'!H3857),COUNTIF('OMS Drop Downs'!$B$2:$B$4,'OMS Response Form (ORF)'!I3857),COUNTIF('OMS Drop Downs'!$A$2:$A$5,'OMS Response Form (ORF)'!J3857),COUNTIF('OMS Drop Downs'!$E$2:$E$7,'OMS Response Form (ORF)'!K3857),COUNTIF('OMS Drop Downs'!$B$2:$B$4,'OMS Response Form (ORF)'!L3857),COUNTIF('OMS Drop Downs'!$B$2:$B$4,'OMS Response Form (ORF)'!M3857),COUNTIF('OMS Drop Downs'!$B$2:$B$4,'OMS Response Form (ORF)'!N3857),COUNTIF('OMS Drop Downs'!$B$2:$B$4,'OMS Response Form (ORF)'!O3857), COUNTIF('OMS Drop Downs'!$B$2:$B$4,'OMS Response Form (ORF)'!P3857),COUNTIF('OMS Drop Downs'!$B$2:$B$4,'OMS Response Form (ORF)'!Q3857),COUNTIF('OMS Drop Downs'!$B$2:$B$4,'OMS Response Form (ORF)'!R3857)),"Complete","Incomplete"))</f>
        <v/>
      </c>
      <c r="T3857" s="26" t="str">
        <f>IF(S3857="Complete",IF(AND(NOT(ISNA(VLOOKUP(CONCATENATE(F3857,G3857,H3857,I3857,J3857,K3857),'OMS Drop Downs'!G:G,1,FALSE))),IF(AND(G3857&lt;&gt;"C3",K3857&lt;&gt;"O5"),IF(SUM(COUNTIF(L3857:R3857,"Y"),COUNTIF(L3857:R3857,"N"))=0,"V","I"),IF(COUNTIF(L3857:R3857,"Y"),"V","I"))="V"),"Valid","Invalid")," ")</f>
        <v xml:space="preserve"> </v>
      </c>
      <c r="U3857"/>
    </row>
    <row r="3858" spans="2:21" x14ac:dyDescent="0.35">
      <c r="B3858" s="116"/>
      <c r="C3858" s="117"/>
      <c r="D3858" s="118"/>
      <c r="E3858" s="120"/>
      <c r="F3858" s="56"/>
      <c r="G3858" s="32"/>
      <c r="H3858" s="32"/>
      <c r="I3858" s="32"/>
      <c r="J3858" s="32"/>
      <c r="K3858" s="32"/>
      <c r="L3858" s="32"/>
      <c r="M3858" s="32"/>
      <c r="N3858" s="32"/>
      <c r="O3858" s="32"/>
      <c r="P3858" s="32"/>
      <c r="Q3858" s="32"/>
      <c r="R3858" s="32"/>
      <c r="S3858" s="25" t="str">
        <f>IF(COUNTA(B3858:R3858)=0,"",IF(AND(COUNTA(B3858)&gt;0, COUNTA(C3858)&gt;0, COUNTA(D3858)&gt;0, COUNTA(E3858)&gt;0, COUNTIF('OMS Drop Downs'!$C$2:$C$3,'OMS Response Form (ORF)'!F3858),COUNTIF('OMS Drop Downs'!$D$2:$D$5,'OMS Response Form (ORF)'!G3858),COUNTIF('OMS Drop Downs'!$A$2:$A$5,'OMS Response Form (ORF)'!H3858),COUNTIF('OMS Drop Downs'!$B$2:$B$4,'OMS Response Form (ORF)'!I3858),COUNTIF('OMS Drop Downs'!$A$2:$A$5,'OMS Response Form (ORF)'!J3858),COUNTIF('OMS Drop Downs'!$E$2:$E$7,'OMS Response Form (ORF)'!K3858),COUNTIF('OMS Drop Downs'!$B$2:$B$4,'OMS Response Form (ORF)'!L3858),COUNTIF('OMS Drop Downs'!$B$2:$B$4,'OMS Response Form (ORF)'!M3858),COUNTIF('OMS Drop Downs'!$B$2:$B$4,'OMS Response Form (ORF)'!N3858),COUNTIF('OMS Drop Downs'!$B$2:$B$4,'OMS Response Form (ORF)'!O3858), COUNTIF('OMS Drop Downs'!$B$2:$B$4,'OMS Response Form (ORF)'!P3858),COUNTIF('OMS Drop Downs'!$B$2:$B$4,'OMS Response Form (ORF)'!Q3858),COUNTIF('OMS Drop Downs'!$B$2:$B$4,'OMS Response Form (ORF)'!R3858)),"Complete","Incomplete"))</f>
        <v/>
      </c>
      <c r="T3858" s="26" t="str">
        <f>IF(S3858="Complete",IF(AND(NOT(ISNA(VLOOKUP(CONCATENATE(F3858,G3858,H3858,I3858,J3858,K3858),'OMS Drop Downs'!G:G,1,FALSE))),IF(AND(G3858&lt;&gt;"C3",K3858&lt;&gt;"O5"),IF(SUM(COUNTIF(L3858:R3858,"Y"),COUNTIF(L3858:R3858,"N"))=0,"V","I"),IF(COUNTIF(L3858:R3858,"Y"),"V","I"))="V"),"Valid","Invalid")," ")</f>
        <v xml:space="preserve"> </v>
      </c>
      <c r="U3858"/>
    </row>
    <row r="3859" spans="2:21" x14ac:dyDescent="0.35">
      <c r="B3859" s="116"/>
      <c r="C3859" s="117"/>
      <c r="D3859" s="118"/>
      <c r="E3859" s="120"/>
      <c r="F3859" s="56"/>
      <c r="G3859" s="32"/>
      <c r="H3859" s="32"/>
      <c r="I3859" s="32"/>
      <c r="J3859" s="32"/>
      <c r="K3859" s="32"/>
      <c r="L3859" s="32"/>
      <c r="M3859" s="32"/>
      <c r="N3859" s="32"/>
      <c r="O3859" s="32"/>
      <c r="P3859" s="32"/>
      <c r="Q3859" s="32"/>
      <c r="R3859" s="32"/>
      <c r="S3859" s="25" t="str">
        <f>IF(COUNTA(B3859:R3859)=0,"",IF(AND(COUNTA(B3859)&gt;0, COUNTA(C3859)&gt;0, COUNTA(D3859)&gt;0, COUNTA(E3859)&gt;0, COUNTIF('OMS Drop Downs'!$C$2:$C$3,'OMS Response Form (ORF)'!F3859),COUNTIF('OMS Drop Downs'!$D$2:$D$5,'OMS Response Form (ORF)'!G3859),COUNTIF('OMS Drop Downs'!$A$2:$A$5,'OMS Response Form (ORF)'!H3859),COUNTIF('OMS Drop Downs'!$B$2:$B$4,'OMS Response Form (ORF)'!I3859),COUNTIF('OMS Drop Downs'!$A$2:$A$5,'OMS Response Form (ORF)'!J3859),COUNTIF('OMS Drop Downs'!$E$2:$E$7,'OMS Response Form (ORF)'!K3859),COUNTIF('OMS Drop Downs'!$B$2:$B$4,'OMS Response Form (ORF)'!L3859),COUNTIF('OMS Drop Downs'!$B$2:$B$4,'OMS Response Form (ORF)'!M3859),COUNTIF('OMS Drop Downs'!$B$2:$B$4,'OMS Response Form (ORF)'!N3859),COUNTIF('OMS Drop Downs'!$B$2:$B$4,'OMS Response Form (ORF)'!O3859), COUNTIF('OMS Drop Downs'!$B$2:$B$4,'OMS Response Form (ORF)'!P3859),COUNTIF('OMS Drop Downs'!$B$2:$B$4,'OMS Response Form (ORF)'!Q3859),COUNTIF('OMS Drop Downs'!$B$2:$B$4,'OMS Response Form (ORF)'!R3859)),"Complete","Incomplete"))</f>
        <v/>
      </c>
      <c r="T3859" s="26" t="str">
        <f>IF(S3859="Complete",IF(AND(NOT(ISNA(VLOOKUP(CONCATENATE(F3859,G3859,H3859,I3859,J3859,K3859),'OMS Drop Downs'!G:G,1,FALSE))),IF(AND(G3859&lt;&gt;"C3",K3859&lt;&gt;"O5"),IF(SUM(COUNTIF(L3859:R3859,"Y"),COUNTIF(L3859:R3859,"N"))=0,"V","I"),IF(COUNTIF(L3859:R3859,"Y"),"V","I"))="V"),"Valid","Invalid")," ")</f>
        <v xml:space="preserve"> </v>
      </c>
      <c r="U3859"/>
    </row>
    <row r="3860" spans="2:21" x14ac:dyDescent="0.35">
      <c r="B3860" s="116"/>
      <c r="C3860" s="117"/>
      <c r="D3860" s="118"/>
      <c r="E3860" s="120"/>
      <c r="F3860" s="56"/>
      <c r="G3860" s="32"/>
      <c r="H3860" s="32"/>
      <c r="I3860" s="32"/>
      <c r="J3860" s="32"/>
      <c r="K3860" s="32"/>
      <c r="L3860" s="32"/>
      <c r="M3860" s="32"/>
      <c r="N3860" s="32"/>
      <c r="O3860" s="32"/>
      <c r="P3860" s="32"/>
      <c r="Q3860" s="32"/>
      <c r="R3860" s="32"/>
      <c r="S3860" s="25" t="str">
        <f>IF(COUNTA(B3860:R3860)=0,"",IF(AND(COUNTA(B3860)&gt;0, COUNTA(C3860)&gt;0, COUNTA(D3860)&gt;0, COUNTA(E3860)&gt;0, COUNTIF('OMS Drop Downs'!$C$2:$C$3,'OMS Response Form (ORF)'!F3860),COUNTIF('OMS Drop Downs'!$D$2:$D$5,'OMS Response Form (ORF)'!G3860),COUNTIF('OMS Drop Downs'!$A$2:$A$5,'OMS Response Form (ORF)'!H3860),COUNTIF('OMS Drop Downs'!$B$2:$B$4,'OMS Response Form (ORF)'!I3860),COUNTIF('OMS Drop Downs'!$A$2:$A$5,'OMS Response Form (ORF)'!J3860),COUNTIF('OMS Drop Downs'!$E$2:$E$7,'OMS Response Form (ORF)'!K3860),COUNTIF('OMS Drop Downs'!$B$2:$B$4,'OMS Response Form (ORF)'!L3860),COUNTIF('OMS Drop Downs'!$B$2:$B$4,'OMS Response Form (ORF)'!M3860),COUNTIF('OMS Drop Downs'!$B$2:$B$4,'OMS Response Form (ORF)'!N3860),COUNTIF('OMS Drop Downs'!$B$2:$B$4,'OMS Response Form (ORF)'!O3860), COUNTIF('OMS Drop Downs'!$B$2:$B$4,'OMS Response Form (ORF)'!P3860),COUNTIF('OMS Drop Downs'!$B$2:$B$4,'OMS Response Form (ORF)'!Q3860),COUNTIF('OMS Drop Downs'!$B$2:$B$4,'OMS Response Form (ORF)'!R3860)),"Complete","Incomplete"))</f>
        <v/>
      </c>
      <c r="T3860" s="26" t="str">
        <f>IF(S3860="Complete",IF(AND(NOT(ISNA(VLOOKUP(CONCATENATE(F3860,G3860,H3860,I3860,J3860,K3860),'OMS Drop Downs'!G:G,1,FALSE))),IF(AND(G3860&lt;&gt;"C3",K3860&lt;&gt;"O5"),IF(SUM(COUNTIF(L3860:R3860,"Y"),COUNTIF(L3860:R3860,"N"))=0,"V","I"),IF(COUNTIF(L3860:R3860,"Y"),"V","I"))="V"),"Valid","Invalid")," ")</f>
        <v xml:space="preserve"> </v>
      </c>
      <c r="U3860"/>
    </row>
    <row r="3861" spans="2:21" x14ac:dyDescent="0.35">
      <c r="B3861" s="116"/>
      <c r="C3861" s="117"/>
      <c r="D3861" s="118"/>
      <c r="E3861" s="120"/>
      <c r="F3861" s="56"/>
      <c r="G3861" s="32"/>
      <c r="H3861" s="32"/>
      <c r="I3861" s="32"/>
      <c r="J3861" s="32"/>
      <c r="K3861" s="32"/>
      <c r="L3861" s="32"/>
      <c r="M3861" s="32"/>
      <c r="N3861" s="32"/>
      <c r="O3861" s="32"/>
      <c r="P3861" s="32"/>
      <c r="Q3861" s="32"/>
      <c r="R3861" s="32"/>
      <c r="S3861" s="25" t="str">
        <f>IF(COUNTA(B3861:R3861)=0,"",IF(AND(COUNTA(B3861)&gt;0, COUNTA(C3861)&gt;0, COUNTA(D3861)&gt;0, COUNTA(E3861)&gt;0, COUNTIF('OMS Drop Downs'!$C$2:$C$3,'OMS Response Form (ORF)'!F3861),COUNTIF('OMS Drop Downs'!$D$2:$D$5,'OMS Response Form (ORF)'!G3861),COUNTIF('OMS Drop Downs'!$A$2:$A$5,'OMS Response Form (ORF)'!H3861),COUNTIF('OMS Drop Downs'!$B$2:$B$4,'OMS Response Form (ORF)'!I3861),COUNTIF('OMS Drop Downs'!$A$2:$A$5,'OMS Response Form (ORF)'!J3861),COUNTIF('OMS Drop Downs'!$E$2:$E$7,'OMS Response Form (ORF)'!K3861),COUNTIF('OMS Drop Downs'!$B$2:$B$4,'OMS Response Form (ORF)'!L3861),COUNTIF('OMS Drop Downs'!$B$2:$B$4,'OMS Response Form (ORF)'!M3861),COUNTIF('OMS Drop Downs'!$B$2:$B$4,'OMS Response Form (ORF)'!N3861),COUNTIF('OMS Drop Downs'!$B$2:$B$4,'OMS Response Form (ORF)'!O3861), COUNTIF('OMS Drop Downs'!$B$2:$B$4,'OMS Response Form (ORF)'!P3861),COUNTIF('OMS Drop Downs'!$B$2:$B$4,'OMS Response Form (ORF)'!Q3861),COUNTIF('OMS Drop Downs'!$B$2:$B$4,'OMS Response Form (ORF)'!R3861)),"Complete","Incomplete"))</f>
        <v/>
      </c>
      <c r="T3861" s="26" t="str">
        <f>IF(S3861="Complete",IF(AND(NOT(ISNA(VLOOKUP(CONCATENATE(F3861,G3861,H3861,I3861,J3861,K3861),'OMS Drop Downs'!G:G,1,FALSE))),IF(AND(G3861&lt;&gt;"C3",K3861&lt;&gt;"O5"),IF(SUM(COUNTIF(L3861:R3861,"Y"),COUNTIF(L3861:R3861,"N"))=0,"V","I"),IF(COUNTIF(L3861:R3861,"Y"),"V","I"))="V"),"Valid","Invalid")," ")</f>
        <v xml:space="preserve"> </v>
      </c>
      <c r="U3861"/>
    </row>
    <row r="3862" spans="2:21" x14ac:dyDescent="0.35">
      <c r="B3862" s="116"/>
      <c r="C3862" s="117"/>
      <c r="D3862" s="118"/>
      <c r="E3862" s="120"/>
      <c r="F3862" s="56"/>
      <c r="G3862" s="32"/>
      <c r="H3862" s="32"/>
      <c r="I3862" s="32"/>
      <c r="J3862" s="32"/>
      <c r="K3862" s="32"/>
      <c r="L3862" s="32"/>
      <c r="M3862" s="32"/>
      <c r="N3862" s="32"/>
      <c r="O3862" s="32"/>
      <c r="P3862" s="32"/>
      <c r="Q3862" s="32"/>
      <c r="R3862" s="32"/>
      <c r="S3862" s="25" t="str">
        <f>IF(COUNTA(B3862:R3862)=0,"",IF(AND(COUNTA(B3862)&gt;0, COUNTA(C3862)&gt;0, COUNTA(D3862)&gt;0, COUNTA(E3862)&gt;0, COUNTIF('OMS Drop Downs'!$C$2:$C$3,'OMS Response Form (ORF)'!F3862),COUNTIF('OMS Drop Downs'!$D$2:$D$5,'OMS Response Form (ORF)'!G3862),COUNTIF('OMS Drop Downs'!$A$2:$A$5,'OMS Response Form (ORF)'!H3862),COUNTIF('OMS Drop Downs'!$B$2:$B$4,'OMS Response Form (ORF)'!I3862),COUNTIF('OMS Drop Downs'!$A$2:$A$5,'OMS Response Form (ORF)'!J3862),COUNTIF('OMS Drop Downs'!$E$2:$E$7,'OMS Response Form (ORF)'!K3862),COUNTIF('OMS Drop Downs'!$B$2:$B$4,'OMS Response Form (ORF)'!L3862),COUNTIF('OMS Drop Downs'!$B$2:$B$4,'OMS Response Form (ORF)'!M3862),COUNTIF('OMS Drop Downs'!$B$2:$B$4,'OMS Response Form (ORF)'!N3862),COUNTIF('OMS Drop Downs'!$B$2:$B$4,'OMS Response Form (ORF)'!O3862), COUNTIF('OMS Drop Downs'!$B$2:$B$4,'OMS Response Form (ORF)'!P3862),COUNTIF('OMS Drop Downs'!$B$2:$B$4,'OMS Response Form (ORF)'!Q3862),COUNTIF('OMS Drop Downs'!$B$2:$B$4,'OMS Response Form (ORF)'!R3862)),"Complete","Incomplete"))</f>
        <v/>
      </c>
      <c r="T3862" s="26" t="str">
        <f>IF(S3862="Complete",IF(AND(NOT(ISNA(VLOOKUP(CONCATENATE(F3862,G3862,H3862,I3862,J3862,K3862),'OMS Drop Downs'!G:G,1,FALSE))),IF(AND(G3862&lt;&gt;"C3",K3862&lt;&gt;"O5"),IF(SUM(COUNTIF(L3862:R3862,"Y"),COUNTIF(L3862:R3862,"N"))=0,"V","I"),IF(COUNTIF(L3862:R3862,"Y"),"V","I"))="V"),"Valid","Invalid")," ")</f>
        <v xml:space="preserve"> </v>
      </c>
      <c r="U3862"/>
    </row>
    <row r="3863" spans="2:21" x14ac:dyDescent="0.35">
      <c r="B3863" s="116"/>
      <c r="C3863" s="117"/>
      <c r="D3863" s="118"/>
      <c r="E3863" s="120"/>
      <c r="F3863" s="56"/>
      <c r="G3863" s="32"/>
      <c r="H3863" s="32"/>
      <c r="I3863" s="32"/>
      <c r="J3863" s="32"/>
      <c r="K3863" s="32"/>
      <c r="L3863" s="32"/>
      <c r="M3863" s="32"/>
      <c r="N3863" s="32"/>
      <c r="O3863" s="32"/>
      <c r="P3863" s="32"/>
      <c r="Q3863" s="32"/>
      <c r="R3863" s="32"/>
      <c r="S3863" s="25" t="str">
        <f>IF(COUNTA(B3863:R3863)=0,"",IF(AND(COUNTA(B3863)&gt;0, COUNTA(C3863)&gt;0, COUNTA(D3863)&gt;0, COUNTA(E3863)&gt;0, COUNTIF('OMS Drop Downs'!$C$2:$C$3,'OMS Response Form (ORF)'!F3863),COUNTIF('OMS Drop Downs'!$D$2:$D$5,'OMS Response Form (ORF)'!G3863),COUNTIF('OMS Drop Downs'!$A$2:$A$5,'OMS Response Form (ORF)'!H3863),COUNTIF('OMS Drop Downs'!$B$2:$B$4,'OMS Response Form (ORF)'!I3863),COUNTIF('OMS Drop Downs'!$A$2:$A$5,'OMS Response Form (ORF)'!J3863),COUNTIF('OMS Drop Downs'!$E$2:$E$7,'OMS Response Form (ORF)'!K3863),COUNTIF('OMS Drop Downs'!$B$2:$B$4,'OMS Response Form (ORF)'!L3863),COUNTIF('OMS Drop Downs'!$B$2:$B$4,'OMS Response Form (ORF)'!M3863),COUNTIF('OMS Drop Downs'!$B$2:$B$4,'OMS Response Form (ORF)'!N3863),COUNTIF('OMS Drop Downs'!$B$2:$B$4,'OMS Response Form (ORF)'!O3863), COUNTIF('OMS Drop Downs'!$B$2:$B$4,'OMS Response Form (ORF)'!P3863),COUNTIF('OMS Drop Downs'!$B$2:$B$4,'OMS Response Form (ORF)'!Q3863),COUNTIF('OMS Drop Downs'!$B$2:$B$4,'OMS Response Form (ORF)'!R3863)),"Complete","Incomplete"))</f>
        <v/>
      </c>
      <c r="T3863" s="26" t="str">
        <f>IF(S3863="Complete",IF(AND(NOT(ISNA(VLOOKUP(CONCATENATE(F3863,G3863,H3863,I3863,J3863,K3863),'OMS Drop Downs'!G:G,1,FALSE))),IF(AND(G3863&lt;&gt;"C3",K3863&lt;&gt;"O5"),IF(SUM(COUNTIF(L3863:R3863,"Y"),COUNTIF(L3863:R3863,"N"))=0,"V","I"),IF(COUNTIF(L3863:R3863,"Y"),"V","I"))="V"),"Valid","Invalid")," ")</f>
        <v xml:space="preserve"> </v>
      </c>
      <c r="U3863"/>
    </row>
    <row r="3864" spans="2:21" x14ac:dyDescent="0.35">
      <c r="B3864" s="116"/>
      <c r="C3864" s="117"/>
      <c r="D3864" s="118"/>
      <c r="E3864" s="120"/>
      <c r="F3864" s="56"/>
      <c r="G3864" s="32"/>
      <c r="H3864" s="32"/>
      <c r="I3864" s="32"/>
      <c r="J3864" s="32"/>
      <c r="K3864" s="32"/>
      <c r="L3864" s="32"/>
      <c r="M3864" s="32"/>
      <c r="N3864" s="32"/>
      <c r="O3864" s="32"/>
      <c r="P3864" s="32"/>
      <c r="Q3864" s="32"/>
      <c r="R3864" s="32"/>
      <c r="S3864" s="25" t="str">
        <f>IF(COUNTA(B3864:R3864)=0,"",IF(AND(COUNTA(B3864)&gt;0, COUNTA(C3864)&gt;0, COUNTA(D3864)&gt;0, COUNTA(E3864)&gt;0, COUNTIF('OMS Drop Downs'!$C$2:$C$3,'OMS Response Form (ORF)'!F3864),COUNTIF('OMS Drop Downs'!$D$2:$D$5,'OMS Response Form (ORF)'!G3864),COUNTIF('OMS Drop Downs'!$A$2:$A$5,'OMS Response Form (ORF)'!H3864),COUNTIF('OMS Drop Downs'!$B$2:$B$4,'OMS Response Form (ORF)'!I3864),COUNTIF('OMS Drop Downs'!$A$2:$A$5,'OMS Response Form (ORF)'!J3864),COUNTIF('OMS Drop Downs'!$E$2:$E$7,'OMS Response Form (ORF)'!K3864),COUNTIF('OMS Drop Downs'!$B$2:$B$4,'OMS Response Form (ORF)'!L3864),COUNTIF('OMS Drop Downs'!$B$2:$B$4,'OMS Response Form (ORF)'!M3864),COUNTIF('OMS Drop Downs'!$B$2:$B$4,'OMS Response Form (ORF)'!N3864),COUNTIF('OMS Drop Downs'!$B$2:$B$4,'OMS Response Form (ORF)'!O3864), COUNTIF('OMS Drop Downs'!$B$2:$B$4,'OMS Response Form (ORF)'!P3864),COUNTIF('OMS Drop Downs'!$B$2:$B$4,'OMS Response Form (ORF)'!Q3864),COUNTIF('OMS Drop Downs'!$B$2:$B$4,'OMS Response Form (ORF)'!R3864)),"Complete","Incomplete"))</f>
        <v/>
      </c>
      <c r="T3864" s="26" t="str">
        <f>IF(S3864="Complete",IF(AND(NOT(ISNA(VLOOKUP(CONCATENATE(F3864,G3864,H3864,I3864,J3864,K3864),'OMS Drop Downs'!G:G,1,FALSE))),IF(AND(G3864&lt;&gt;"C3",K3864&lt;&gt;"O5"),IF(SUM(COUNTIF(L3864:R3864,"Y"),COUNTIF(L3864:R3864,"N"))=0,"V","I"),IF(COUNTIF(L3864:R3864,"Y"),"V","I"))="V"),"Valid","Invalid")," ")</f>
        <v xml:space="preserve"> </v>
      </c>
      <c r="U3864"/>
    </row>
    <row r="3865" spans="2:21" x14ac:dyDescent="0.35">
      <c r="B3865" s="116"/>
      <c r="C3865" s="117"/>
      <c r="D3865" s="118"/>
      <c r="E3865" s="120"/>
      <c r="F3865" s="56"/>
      <c r="G3865" s="32"/>
      <c r="H3865" s="32"/>
      <c r="I3865" s="32"/>
      <c r="J3865" s="32"/>
      <c r="K3865" s="32"/>
      <c r="L3865" s="32"/>
      <c r="M3865" s="32"/>
      <c r="N3865" s="32"/>
      <c r="O3865" s="32"/>
      <c r="P3865" s="32"/>
      <c r="Q3865" s="32"/>
      <c r="R3865" s="32"/>
      <c r="S3865" s="25" t="str">
        <f>IF(COUNTA(B3865:R3865)=0,"",IF(AND(COUNTA(B3865)&gt;0, COUNTA(C3865)&gt;0, COUNTA(D3865)&gt;0, COUNTA(E3865)&gt;0, COUNTIF('OMS Drop Downs'!$C$2:$C$3,'OMS Response Form (ORF)'!F3865),COUNTIF('OMS Drop Downs'!$D$2:$D$5,'OMS Response Form (ORF)'!G3865),COUNTIF('OMS Drop Downs'!$A$2:$A$5,'OMS Response Form (ORF)'!H3865),COUNTIF('OMS Drop Downs'!$B$2:$B$4,'OMS Response Form (ORF)'!I3865),COUNTIF('OMS Drop Downs'!$A$2:$A$5,'OMS Response Form (ORF)'!J3865),COUNTIF('OMS Drop Downs'!$E$2:$E$7,'OMS Response Form (ORF)'!K3865),COUNTIF('OMS Drop Downs'!$B$2:$B$4,'OMS Response Form (ORF)'!L3865),COUNTIF('OMS Drop Downs'!$B$2:$B$4,'OMS Response Form (ORF)'!M3865),COUNTIF('OMS Drop Downs'!$B$2:$B$4,'OMS Response Form (ORF)'!N3865),COUNTIF('OMS Drop Downs'!$B$2:$B$4,'OMS Response Form (ORF)'!O3865), COUNTIF('OMS Drop Downs'!$B$2:$B$4,'OMS Response Form (ORF)'!P3865),COUNTIF('OMS Drop Downs'!$B$2:$B$4,'OMS Response Form (ORF)'!Q3865),COUNTIF('OMS Drop Downs'!$B$2:$B$4,'OMS Response Form (ORF)'!R3865)),"Complete","Incomplete"))</f>
        <v/>
      </c>
      <c r="T3865" s="26" t="str">
        <f>IF(S3865="Complete",IF(AND(NOT(ISNA(VLOOKUP(CONCATENATE(F3865,G3865,H3865,I3865,J3865,K3865),'OMS Drop Downs'!G:G,1,FALSE))),IF(AND(G3865&lt;&gt;"C3",K3865&lt;&gt;"O5"),IF(SUM(COUNTIF(L3865:R3865,"Y"),COUNTIF(L3865:R3865,"N"))=0,"V","I"),IF(COUNTIF(L3865:R3865,"Y"),"V","I"))="V"),"Valid","Invalid")," ")</f>
        <v xml:space="preserve"> </v>
      </c>
      <c r="U3865"/>
    </row>
    <row r="3866" spans="2:21" x14ac:dyDescent="0.35">
      <c r="B3866" s="116"/>
      <c r="C3866" s="117"/>
      <c r="D3866" s="118"/>
      <c r="E3866" s="120"/>
      <c r="F3866" s="56"/>
      <c r="G3866" s="32"/>
      <c r="H3866" s="32"/>
      <c r="I3866" s="32"/>
      <c r="J3866" s="32"/>
      <c r="K3866" s="32"/>
      <c r="L3866" s="32"/>
      <c r="M3866" s="32"/>
      <c r="N3866" s="32"/>
      <c r="O3866" s="32"/>
      <c r="P3866" s="32"/>
      <c r="Q3866" s="32"/>
      <c r="R3866" s="32"/>
      <c r="S3866" s="25" t="str">
        <f>IF(COUNTA(B3866:R3866)=0,"",IF(AND(COUNTA(B3866)&gt;0, COUNTA(C3866)&gt;0, COUNTA(D3866)&gt;0, COUNTA(E3866)&gt;0, COUNTIF('OMS Drop Downs'!$C$2:$C$3,'OMS Response Form (ORF)'!F3866),COUNTIF('OMS Drop Downs'!$D$2:$D$5,'OMS Response Form (ORF)'!G3866),COUNTIF('OMS Drop Downs'!$A$2:$A$5,'OMS Response Form (ORF)'!H3866),COUNTIF('OMS Drop Downs'!$B$2:$B$4,'OMS Response Form (ORF)'!I3866),COUNTIF('OMS Drop Downs'!$A$2:$A$5,'OMS Response Form (ORF)'!J3866),COUNTIF('OMS Drop Downs'!$E$2:$E$7,'OMS Response Form (ORF)'!K3866),COUNTIF('OMS Drop Downs'!$B$2:$B$4,'OMS Response Form (ORF)'!L3866),COUNTIF('OMS Drop Downs'!$B$2:$B$4,'OMS Response Form (ORF)'!M3866),COUNTIF('OMS Drop Downs'!$B$2:$B$4,'OMS Response Form (ORF)'!N3866),COUNTIF('OMS Drop Downs'!$B$2:$B$4,'OMS Response Form (ORF)'!O3866), COUNTIF('OMS Drop Downs'!$B$2:$B$4,'OMS Response Form (ORF)'!P3866),COUNTIF('OMS Drop Downs'!$B$2:$B$4,'OMS Response Form (ORF)'!Q3866),COUNTIF('OMS Drop Downs'!$B$2:$B$4,'OMS Response Form (ORF)'!R3866)),"Complete","Incomplete"))</f>
        <v/>
      </c>
      <c r="T3866" s="26" t="str">
        <f>IF(S3866="Complete",IF(AND(NOT(ISNA(VLOOKUP(CONCATENATE(F3866,G3866,H3866,I3866,J3866,K3866),'OMS Drop Downs'!G:G,1,FALSE))),IF(AND(G3866&lt;&gt;"C3",K3866&lt;&gt;"O5"),IF(SUM(COUNTIF(L3866:R3866,"Y"),COUNTIF(L3866:R3866,"N"))=0,"V","I"),IF(COUNTIF(L3866:R3866,"Y"),"V","I"))="V"),"Valid","Invalid")," ")</f>
        <v xml:space="preserve"> </v>
      </c>
      <c r="U3866"/>
    </row>
    <row r="3867" spans="2:21" x14ac:dyDescent="0.35">
      <c r="B3867" s="116"/>
      <c r="C3867" s="117"/>
      <c r="D3867" s="118"/>
      <c r="E3867" s="120"/>
      <c r="F3867" s="56"/>
      <c r="G3867" s="32"/>
      <c r="H3867" s="32"/>
      <c r="I3867" s="32"/>
      <c r="J3867" s="32"/>
      <c r="K3867" s="32"/>
      <c r="L3867" s="32"/>
      <c r="M3867" s="32"/>
      <c r="N3867" s="32"/>
      <c r="O3867" s="32"/>
      <c r="P3867" s="32"/>
      <c r="Q3867" s="32"/>
      <c r="R3867" s="32"/>
      <c r="S3867" s="25" t="str">
        <f>IF(COUNTA(B3867:R3867)=0,"",IF(AND(COUNTA(B3867)&gt;0, COUNTA(C3867)&gt;0, COUNTA(D3867)&gt;0, COUNTA(E3867)&gt;0, COUNTIF('OMS Drop Downs'!$C$2:$C$3,'OMS Response Form (ORF)'!F3867),COUNTIF('OMS Drop Downs'!$D$2:$D$5,'OMS Response Form (ORF)'!G3867),COUNTIF('OMS Drop Downs'!$A$2:$A$5,'OMS Response Form (ORF)'!H3867),COUNTIF('OMS Drop Downs'!$B$2:$B$4,'OMS Response Form (ORF)'!I3867),COUNTIF('OMS Drop Downs'!$A$2:$A$5,'OMS Response Form (ORF)'!J3867),COUNTIF('OMS Drop Downs'!$E$2:$E$7,'OMS Response Form (ORF)'!K3867),COUNTIF('OMS Drop Downs'!$B$2:$B$4,'OMS Response Form (ORF)'!L3867),COUNTIF('OMS Drop Downs'!$B$2:$B$4,'OMS Response Form (ORF)'!M3867),COUNTIF('OMS Drop Downs'!$B$2:$B$4,'OMS Response Form (ORF)'!N3867),COUNTIF('OMS Drop Downs'!$B$2:$B$4,'OMS Response Form (ORF)'!O3867), COUNTIF('OMS Drop Downs'!$B$2:$B$4,'OMS Response Form (ORF)'!P3867),COUNTIF('OMS Drop Downs'!$B$2:$B$4,'OMS Response Form (ORF)'!Q3867),COUNTIF('OMS Drop Downs'!$B$2:$B$4,'OMS Response Form (ORF)'!R3867)),"Complete","Incomplete"))</f>
        <v/>
      </c>
      <c r="T3867" s="26" t="str">
        <f>IF(S3867="Complete",IF(AND(NOT(ISNA(VLOOKUP(CONCATENATE(F3867,G3867,H3867,I3867,J3867,K3867),'OMS Drop Downs'!G:G,1,FALSE))),IF(AND(G3867&lt;&gt;"C3",K3867&lt;&gt;"O5"),IF(SUM(COUNTIF(L3867:R3867,"Y"),COUNTIF(L3867:R3867,"N"))=0,"V","I"),IF(COUNTIF(L3867:R3867,"Y"),"V","I"))="V"),"Valid","Invalid")," ")</f>
        <v xml:space="preserve"> </v>
      </c>
      <c r="U3867"/>
    </row>
    <row r="3868" spans="2:21" x14ac:dyDescent="0.35">
      <c r="B3868" s="116"/>
      <c r="C3868" s="117"/>
      <c r="D3868" s="118"/>
      <c r="E3868" s="120"/>
      <c r="F3868" s="56"/>
      <c r="G3868" s="32"/>
      <c r="H3868" s="32"/>
      <c r="I3868" s="32"/>
      <c r="J3868" s="32"/>
      <c r="K3868" s="32"/>
      <c r="L3868" s="32"/>
      <c r="M3868" s="32"/>
      <c r="N3868" s="32"/>
      <c r="O3868" s="32"/>
      <c r="P3868" s="32"/>
      <c r="Q3868" s="32"/>
      <c r="R3868" s="32"/>
      <c r="S3868" s="25" t="str">
        <f>IF(COUNTA(B3868:R3868)=0,"",IF(AND(COUNTA(B3868)&gt;0, COUNTA(C3868)&gt;0, COUNTA(D3868)&gt;0, COUNTA(E3868)&gt;0, COUNTIF('OMS Drop Downs'!$C$2:$C$3,'OMS Response Form (ORF)'!F3868),COUNTIF('OMS Drop Downs'!$D$2:$D$5,'OMS Response Form (ORF)'!G3868),COUNTIF('OMS Drop Downs'!$A$2:$A$5,'OMS Response Form (ORF)'!H3868),COUNTIF('OMS Drop Downs'!$B$2:$B$4,'OMS Response Form (ORF)'!I3868),COUNTIF('OMS Drop Downs'!$A$2:$A$5,'OMS Response Form (ORF)'!J3868),COUNTIF('OMS Drop Downs'!$E$2:$E$7,'OMS Response Form (ORF)'!K3868),COUNTIF('OMS Drop Downs'!$B$2:$B$4,'OMS Response Form (ORF)'!L3868),COUNTIF('OMS Drop Downs'!$B$2:$B$4,'OMS Response Form (ORF)'!M3868),COUNTIF('OMS Drop Downs'!$B$2:$B$4,'OMS Response Form (ORF)'!N3868),COUNTIF('OMS Drop Downs'!$B$2:$B$4,'OMS Response Form (ORF)'!O3868), COUNTIF('OMS Drop Downs'!$B$2:$B$4,'OMS Response Form (ORF)'!P3868),COUNTIF('OMS Drop Downs'!$B$2:$B$4,'OMS Response Form (ORF)'!Q3868),COUNTIF('OMS Drop Downs'!$B$2:$B$4,'OMS Response Form (ORF)'!R3868)),"Complete","Incomplete"))</f>
        <v/>
      </c>
      <c r="T3868" s="26" t="str">
        <f>IF(S3868="Complete",IF(AND(NOT(ISNA(VLOOKUP(CONCATENATE(F3868,G3868,H3868,I3868,J3868,K3868),'OMS Drop Downs'!G:G,1,FALSE))),IF(AND(G3868&lt;&gt;"C3",K3868&lt;&gt;"O5"),IF(SUM(COUNTIF(L3868:R3868,"Y"),COUNTIF(L3868:R3868,"N"))=0,"V","I"),IF(COUNTIF(L3868:R3868,"Y"),"V","I"))="V"),"Valid","Invalid")," ")</f>
        <v xml:space="preserve"> </v>
      </c>
      <c r="U3868"/>
    </row>
    <row r="3869" spans="2:21" x14ac:dyDescent="0.35">
      <c r="B3869" s="116"/>
      <c r="C3869" s="117"/>
      <c r="D3869" s="118"/>
      <c r="E3869" s="120"/>
      <c r="F3869" s="56"/>
      <c r="G3869" s="32"/>
      <c r="H3869" s="32"/>
      <c r="I3869" s="32"/>
      <c r="J3869" s="32"/>
      <c r="K3869" s="32"/>
      <c r="L3869" s="32"/>
      <c r="M3869" s="32"/>
      <c r="N3869" s="32"/>
      <c r="O3869" s="32"/>
      <c r="P3869" s="32"/>
      <c r="Q3869" s="32"/>
      <c r="R3869" s="32"/>
      <c r="S3869" s="25" t="str">
        <f>IF(COUNTA(B3869:R3869)=0,"",IF(AND(COUNTA(B3869)&gt;0, COUNTA(C3869)&gt;0, COUNTA(D3869)&gt;0, COUNTA(E3869)&gt;0, COUNTIF('OMS Drop Downs'!$C$2:$C$3,'OMS Response Form (ORF)'!F3869),COUNTIF('OMS Drop Downs'!$D$2:$D$5,'OMS Response Form (ORF)'!G3869),COUNTIF('OMS Drop Downs'!$A$2:$A$5,'OMS Response Form (ORF)'!H3869),COUNTIF('OMS Drop Downs'!$B$2:$B$4,'OMS Response Form (ORF)'!I3869),COUNTIF('OMS Drop Downs'!$A$2:$A$5,'OMS Response Form (ORF)'!J3869),COUNTIF('OMS Drop Downs'!$E$2:$E$7,'OMS Response Form (ORF)'!K3869),COUNTIF('OMS Drop Downs'!$B$2:$B$4,'OMS Response Form (ORF)'!L3869),COUNTIF('OMS Drop Downs'!$B$2:$B$4,'OMS Response Form (ORF)'!M3869),COUNTIF('OMS Drop Downs'!$B$2:$B$4,'OMS Response Form (ORF)'!N3869),COUNTIF('OMS Drop Downs'!$B$2:$B$4,'OMS Response Form (ORF)'!O3869), COUNTIF('OMS Drop Downs'!$B$2:$B$4,'OMS Response Form (ORF)'!P3869),COUNTIF('OMS Drop Downs'!$B$2:$B$4,'OMS Response Form (ORF)'!Q3869),COUNTIF('OMS Drop Downs'!$B$2:$B$4,'OMS Response Form (ORF)'!R3869)),"Complete","Incomplete"))</f>
        <v/>
      </c>
      <c r="T3869" s="26" t="str">
        <f>IF(S3869="Complete",IF(AND(NOT(ISNA(VLOOKUP(CONCATENATE(F3869,G3869,H3869,I3869,J3869,K3869),'OMS Drop Downs'!G:G,1,FALSE))),IF(AND(G3869&lt;&gt;"C3",K3869&lt;&gt;"O5"),IF(SUM(COUNTIF(L3869:R3869,"Y"),COUNTIF(L3869:R3869,"N"))=0,"V","I"),IF(COUNTIF(L3869:R3869,"Y"),"V","I"))="V"),"Valid","Invalid")," ")</f>
        <v xml:space="preserve"> </v>
      </c>
      <c r="U3869"/>
    </row>
    <row r="3870" spans="2:21" x14ac:dyDescent="0.35">
      <c r="B3870" s="116"/>
      <c r="C3870" s="117"/>
      <c r="D3870" s="118"/>
      <c r="E3870" s="120"/>
      <c r="F3870" s="56"/>
      <c r="G3870" s="32"/>
      <c r="H3870" s="32"/>
      <c r="I3870" s="32"/>
      <c r="J3870" s="32"/>
      <c r="K3870" s="32"/>
      <c r="L3870" s="32"/>
      <c r="M3870" s="32"/>
      <c r="N3870" s="32"/>
      <c r="O3870" s="32"/>
      <c r="P3870" s="32"/>
      <c r="Q3870" s="32"/>
      <c r="R3870" s="32"/>
      <c r="S3870" s="25" t="str">
        <f>IF(COUNTA(B3870:R3870)=0,"",IF(AND(COUNTA(B3870)&gt;0, COUNTA(C3870)&gt;0, COUNTA(D3870)&gt;0, COUNTA(E3870)&gt;0, COUNTIF('OMS Drop Downs'!$C$2:$C$3,'OMS Response Form (ORF)'!F3870),COUNTIF('OMS Drop Downs'!$D$2:$D$5,'OMS Response Form (ORF)'!G3870),COUNTIF('OMS Drop Downs'!$A$2:$A$5,'OMS Response Form (ORF)'!H3870),COUNTIF('OMS Drop Downs'!$B$2:$B$4,'OMS Response Form (ORF)'!I3870),COUNTIF('OMS Drop Downs'!$A$2:$A$5,'OMS Response Form (ORF)'!J3870),COUNTIF('OMS Drop Downs'!$E$2:$E$7,'OMS Response Form (ORF)'!K3870),COUNTIF('OMS Drop Downs'!$B$2:$B$4,'OMS Response Form (ORF)'!L3870),COUNTIF('OMS Drop Downs'!$B$2:$B$4,'OMS Response Form (ORF)'!M3870),COUNTIF('OMS Drop Downs'!$B$2:$B$4,'OMS Response Form (ORF)'!N3870),COUNTIF('OMS Drop Downs'!$B$2:$B$4,'OMS Response Form (ORF)'!O3870), COUNTIF('OMS Drop Downs'!$B$2:$B$4,'OMS Response Form (ORF)'!P3870),COUNTIF('OMS Drop Downs'!$B$2:$B$4,'OMS Response Form (ORF)'!Q3870),COUNTIF('OMS Drop Downs'!$B$2:$B$4,'OMS Response Form (ORF)'!R3870)),"Complete","Incomplete"))</f>
        <v/>
      </c>
      <c r="T3870" s="26" t="str">
        <f>IF(S3870="Complete",IF(AND(NOT(ISNA(VLOOKUP(CONCATENATE(F3870,G3870,H3870,I3870,J3870,K3870),'OMS Drop Downs'!G:G,1,FALSE))),IF(AND(G3870&lt;&gt;"C3",K3870&lt;&gt;"O5"),IF(SUM(COUNTIF(L3870:R3870,"Y"),COUNTIF(L3870:R3870,"N"))=0,"V","I"),IF(COUNTIF(L3870:R3870,"Y"),"V","I"))="V"),"Valid","Invalid")," ")</f>
        <v xml:space="preserve"> </v>
      </c>
      <c r="U3870"/>
    </row>
    <row r="3871" spans="2:21" x14ac:dyDescent="0.35">
      <c r="B3871" s="116"/>
      <c r="C3871" s="117"/>
      <c r="D3871" s="118"/>
      <c r="E3871" s="120"/>
      <c r="F3871" s="56"/>
      <c r="G3871" s="32"/>
      <c r="H3871" s="32"/>
      <c r="I3871" s="32"/>
      <c r="J3871" s="32"/>
      <c r="K3871" s="32"/>
      <c r="L3871" s="32"/>
      <c r="M3871" s="32"/>
      <c r="N3871" s="32"/>
      <c r="O3871" s="32"/>
      <c r="P3871" s="32"/>
      <c r="Q3871" s="32"/>
      <c r="R3871" s="32"/>
      <c r="S3871" s="25" t="str">
        <f>IF(COUNTA(B3871:R3871)=0,"",IF(AND(COUNTA(B3871)&gt;0, COUNTA(C3871)&gt;0, COUNTA(D3871)&gt;0, COUNTA(E3871)&gt;0, COUNTIF('OMS Drop Downs'!$C$2:$C$3,'OMS Response Form (ORF)'!F3871),COUNTIF('OMS Drop Downs'!$D$2:$D$5,'OMS Response Form (ORF)'!G3871),COUNTIF('OMS Drop Downs'!$A$2:$A$5,'OMS Response Form (ORF)'!H3871),COUNTIF('OMS Drop Downs'!$B$2:$B$4,'OMS Response Form (ORF)'!I3871),COUNTIF('OMS Drop Downs'!$A$2:$A$5,'OMS Response Form (ORF)'!J3871),COUNTIF('OMS Drop Downs'!$E$2:$E$7,'OMS Response Form (ORF)'!K3871),COUNTIF('OMS Drop Downs'!$B$2:$B$4,'OMS Response Form (ORF)'!L3871),COUNTIF('OMS Drop Downs'!$B$2:$B$4,'OMS Response Form (ORF)'!M3871),COUNTIF('OMS Drop Downs'!$B$2:$B$4,'OMS Response Form (ORF)'!N3871),COUNTIF('OMS Drop Downs'!$B$2:$B$4,'OMS Response Form (ORF)'!O3871), COUNTIF('OMS Drop Downs'!$B$2:$B$4,'OMS Response Form (ORF)'!P3871),COUNTIF('OMS Drop Downs'!$B$2:$B$4,'OMS Response Form (ORF)'!Q3871),COUNTIF('OMS Drop Downs'!$B$2:$B$4,'OMS Response Form (ORF)'!R3871)),"Complete","Incomplete"))</f>
        <v/>
      </c>
      <c r="T3871" s="26" t="str">
        <f>IF(S3871="Complete",IF(AND(NOT(ISNA(VLOOKUP(CONCATENATE(F3871,G3871,H3871,I3871,J3871,K3871),'OMS Drop Downs'!G:G,1,FALSE))),IF(AND(G3871&lt;&gt;"C3",K3871&lt;&gt;"O5"),IF(SUM(COUNTIF(L3871:R3871,"Y"),COUNTIF(L3871:R3871,"N"))=0,"V","I"),IF(COUNTIF(L3871:R3871,"Y"),"V","I"))="V"),"Valid","Invalid")," ")</f>
        <v xml:space="preserve"> </v>
      </c>
      <c r="U3871"/>
    </row>
    <row r="3872" spans="2:21" x14ac:dyDescent="0.35">
      <c r="B3872" s="116"/>
      <c r="C3872" s="117"/>
      <c r="D3872" s="118"/>
      <c r="E3872" s="120"/>
      <c r="F3872" s="56"/>
      <c r="G3872" s="32"/>
      <c r="H3872" s="32"/>
      <c r="I3872" s="32"/>
      <c r="J3872" s="32"/>
      <c r="K3872" s="32"/>
      <c r="L3872" s="32"/>
      <c r="M3872" s="32"/>
      <c r="N3872" s="32"/>
      <c r="O3872" s="32"/>
      <c r="P3872" s="32"/>
      <c r="Q3872" s="32"/>
      <c r="R3872" s="32"/>
      <c r="S3872" s="25" t="str">
        <f>IF(COUNTA(B3872:R3872)=0,"",IF(AND(COUNTA(B3872)&gt;0, COUNTA(C3872)&gt;0, COUNTA(D3872)&gt;0, COUNTA(E3872)&gt;0, COUNTIF('OMS Drop Downs'!$C$2:$C$3,'OMS Response Form (ORF)'!F3872),COUNTIF('OMS Drop Downs'!$D$2:$D$5,'OMS Response Form (ORF)'!G3872),COUNTIF('OMS Drop Downs'!$A$2:$A$5,'OMS Response Form (ORF)'!H3872),COUNTIF('OMS Drop Downs'!$B$2:$B$4,'OMS Response Form (ORF)'!I3872),COUNTIF('OMS Drop Downs'!$A$2:$A$5,'OMS Response Form (ORF)'!J3872),COUNTIF('OMS Drop Downs'!$E$2:$E$7,'OMS Response Form (ORF)'!K3872),COUNTIF('OMS Drop Downs'!$B$2:$B$4,'OMS Response Form (ORF)'!L3872),COUNTIF('OMS Drop Downs'!$B$2:$B$4,'OMS Response Form (ORF)'!M3872),COUNTIF('OMS Drop Downs'!$B$2:$B$4,'OMS Response Form (ORF)'!N3872),COUNTIF('OMS Drop Downs'!$B$2:$B$4,'OMS Response Form (ORF)'!O3872), COUNTIF('OMS Drop Downs'!$B$2:$B$4,'OMS Response Form (ORF)'!P3872),COUNTIF('OMS Drop Downs'!$B$2:$B$4,'OMS Response Form (ORF)'!Q3872),COUNTIF('OMS Drop Downs'!$B$2:$B$4,'OMS Response Form (ORF)'!R3872)),"Complete","Incomplete"))</f>
        <v/>
      </c>
      <c r="T3872" s="26" t="str">
        <f>IF(S3872="Complete",IF(AND(NOT(ISNA(VLOOKUP(CONCATENATE(F3872,G3872,H3872,I3872,J3872,K3872),'OMS Drop Downs'!G:G,1,FALSE))),IF(AND(G3872&lt;&gt;"C3",K3872&lt;&gt;"O5"),IF(SUM(COUNTIF(L3872:R3872,"Y"),COUNTIF(L3872:R3872,"N"))=0,"V","I"),IF(COUNTIF(L3872:R3872,"Y"),"V","I"))="V"),"Valid","Invalid")," ")</f>
        <v xml:space="preserve"> </v>
      </c>
      <c r="U3872"/>
    </row>
    <row r="3873" spans="2:21" x14ac:dyDescent="0.35">
      <c r="B3873" s="116"/>
      <c r="C3873" s="117"/>
      <c r="D3873" s="118"/>
      <c r="E3873" s="120"/>
      <c r="F3873" s="56"/>
      <c r="G3873" s="32"/>
      <c r="H3873" s="32"/>
      <c r="I3873" s="32"/>
      <c r="J3873" s="32"/>
      <c r="K3873" s="32"/>
      <c r="L3873" s="32"/>
      <c r="M3873" s="32"/>
      <c r="N3873" s="32"/>
      <c r="O3873" s="32"/>
      <c r="P3873" s="32"/>
      <c r="Q3873" s="32"/>
      <c r="R3873" s="32"/>
      <c r="S3873" s="25" t="str">
        <f>IF(COUNTA(B3873:R3873)=0,"",IF(AND(COUNTA(B3873)&gt;0, COUNTA(C3873)&gt;0, COUNTA(D3873)&gt;0, COUNTA(E3873)&gt;0, COUNTIF('OMS Drop Downs'!$C$2:$C$3,'OMS Response Form (ORF)'!F3873),COUNTIF('OMS Drop Downs'!$D$2:$D$5,'OMS Response Form (ORF)'!G3873),COUNTIF('OMS Drop Downs'!$A$2:$A$5,'OMS Response Form (ORF)'!H3873),COUNTIF('OMS Drop Downs'!$B$2:$B$4,'OMS Response Form (ORF)'!I3873),COUNTIF('OMS Drop Downs'!$A$2:$A$5,'OMS Response Form (ORF)'!J3873),COUNTIF('OMS Drop Downs'!$E$2:$E$7,'OMS Response Form (ORF)'!K3873),COUNTIF('OMS Drop Downs'!$B$2:$B$4,'OMS Response Form (ORF)'!L3873),COUNTIF('OMS Drop Downs'!$B$2:$B$4,'OMS Response Form (ORF)'!M3873),COUNTIF('OMS Drop Downs'!$B$2:$B$4,'OMS Response Form (ORF)'!N3873),COUNTIF('OMS Drop Downs'!$B$2:$B$4,'OMS Response Form (ORF)'!O3873), COUNTIF('OMS Drop Downs'!$B$2:$B$4,'OMS Response Form (ORF)'!P3873),COUNTIF('OMS Drop Downs'!$B$2:$B$4,'OMS Response Form (ORF)'!Q3873),COUNTIF('OMS Drop Downs'!$B$2:$B$4,'OMS Response Form (ORF)'!R3873)),"Complete","Incomplete"))</f>
        <v/>
      </c>
      <c r="T3873" s="26" t="str">
        <f>IF(S3873="Complete",IF(AND(NOT(ISNA(VLOOKUP(CONCATENATE(F3873,G3873,H3873,I3873,J3873,K3873),'OMS Drop Downs'!G:G,1,FALSE))),IF(AND(G3873&lt;&gt;"C3",K3873&lt;&gt;"O5"),IF(SUM(COUNTIF(L3873:R3873,"Y"),COUNTIF(L3873:R3873,"N"))=0,"V","I"),IF(COUNTIF(L3873:R3873,"Y"),"V","I"))="V"),"Valid","Invalid")," ")</f>
        <v xml:space="preserve"> </v>
      </c>
      <c r="U3873"/>
    </row>
    <row r="3874" spans="2:21" x14ac:dyDescent="0.35">
      <c r="B3874" s="116"/>
      <c r="C3874" s="117"/>
      <c r="D3874" s="118"/>
      <c r="E3874" s="120"/>
      <c r="F3874" s="56"/>
      <c r="G3874" s="32"/>
      <c r="H3874" s="32"/>
      <c r="I3874" s="32"/>
      <c r="J3874" s="32"/>
      <c r="K3874" s="32"/>
      <c r="L3874" s="32"/>
      <c r="M3874" s="32"/>
      <c r="N3874" s="32"/>
      <c r="O3874" s="32"/>
      <c r="P3874" s="32"/>
      <c r="Q3874" s="32"/>
      <c r="R3874" s="32"/>
      <c r="S3874" s="25" t="str">
        <f>IF(COUNTA(B3874:R3874)=0,"",IF(AND(COUNTA(B3874)&gt;0, COUNTA(C3874)&gt;0, COUNTA(D3874)&gt;0, COUNTA(E3874)&gt;0, COUNTIF('OMS Drop Downs'!$C$2:$C$3,'OMS Response Form (ORF)'!F3874),COUNTIF('OMS Drop Downs'!$D$2:$D$5,'OMS Response Form (ORF)'!G3874),COUNTIF('OMS Drop Downs'!$A$2:$A$5,'OMS Response Form (ORF)'!H3874),COUNTIF('OMS Drop Downs'!$B$2:$B$4,'OMS Response Form (ORF)'!I3874),COUNTIF('OMS Drop Downs'!$A$2:$A$5,'OMS Response Form (ORF)'!J3874),COUNTIF('OMS Drop Downs'!$E$2:$E$7,'OMS Response Form (ORF)'!K3874),COUNTIF('OMS Drop Downs'!$B$2:$B$4,'OMS Response Form (ORF)'!L3874),COUNTIF('OMS Drop Downs'!$B$2:$B$4,'OMS Response Form (ORF)'!M3874),COUNTIF('OMS Drop Downs'!$B$2:$B$4,'OMS Response Form (ORF)'!N3874),COUNTIF('OMS Drop Downs'!$B$2:$B$4,'OMS Response Form (ORF)'!O3874), COUNTIF('OMS Drop Downs'!$B$2:$B$4,'OMS Response Form (ORF)'!P3874),COUNTIF('OMS Drop Downs'!$B$2:$B$4,'OMS Response Form (ORF)'!Q3874),COUNTIF('OMS Drop Downs'!$B$2:$B$4,'OMS Response Form (ORF)'!R3874)),"Complete","Incomplete"))</f>
        <v/>
      </c>
      <c r="T3874" s="26" t="str">
        <f>IF(S3874="Complete",IF(AND(NOT(ISNA(VLOOKUP(CONCATENATE(F3874,G3874,H3874,I3874,J3874,K3874),'OMS Drop Downs'!G:G,1,FALSE))),IF(AND(G3874&lt;&gt;"C3",K3874&lt;&gt;"O5"),IF(SUM(COUNTIF(L3874:R3874,"Y"),COUNTIF(L3874:R3874,"N"))=0,"V","I"),IF(COUNTIF(L3874:R3874,"Y"),"V","I"))="V"),"Valid","Invalid")," ")</f>
        <v xml:space="preserve"> </v>
      </c>
      <c r="U3874"/>
    </row>
    <row r="3875" spans="2:21" x14ac:dyDescent="0.35">
      <c r="B3875" s="116"/>
      <c r="C3875" s="117"/>
      <c r="D3875" s="118"/>
      <c r="E3875" s="120"/>
      <c r="F3875" s="56"/>
      <c r="G3875" s="32"/>
      <c r="H3875" s="32"/>
      <c r="I3875" s="32"/>
      <c r="J3875" s="32"/>
      <c r="K3875" s="32"/>
      <c r="L3875" s="32"/>
      <c r="M3875" s="32"/>
      <c r="N3875" s="32"/>
      <c r="O3875" s="32"/>
      <c r="P3875" s="32"/>
      <c r="Q3875" s="32"/>
      <c r="R3875" s="32"/>
      <c r="S3875" s="25" t="str">
        <f>IF(COUNTA(B3875:R3875)=0,"",IF(AND(COUNTA(B3875)&gt;0, COUNTA(C3875)&gt;0, COUNTA(D3875)&gt;0, COUNTA(E3875)&gt;0, COUNTIF('OMS Drop Downs'!$C$2:$C$3,'OMS Response Form (ORF)'!F3875),COUNTIF('OMS Drop Downs'!$D$2:$D$5,'OMS Response Form (ORF)'!G3875),COUNTIF('OMS Drop Downs'!$A$2:$A$5,'OMS Response Form (ORF)'!H3875),COUNTIF('OMS Drop Downs'!$B$2:$B$4,'OMS Response Form (ORF)'!I3875),COUNTIF('OMS Drop Downs'!$A$2:$A$5,'OMS Response Form (ORF)'!J3875),COUNTIF('OMS Drop Downs'!$E$2:$E$7,'OMS Response Form (ORF)'!K3875),COUNTIF('OMS Drop Downs'!$B$2:$B$4,'OMS Response Form (ORF)'!L3875),COUNTIF('OMS Drop Downs'!$B$2:$B$4,'OMS Response Form (ORF)'!M3875),COUNTIF('OMS Drop Downs'!$B$2:$B$4,'OMS Response Form (ORF)'!N3875),COUNTIF('OMS Drop Downs'!$B$2:$B$4,'OMS Response Form (ORF)'!O3875), COUNTIF('OMS Drop Downs'!$B$2:$B$4,'OMS Response Form (ORF)'!P3875),COUNTIF('OMS Drop Downs'!$B$2:$B$4,'OMS Response Form (ORF)'!Q3875),COUNTIF('OMS Drop Downs'!$B$2:$B$4,'OMS Response Form (ORF)'!R3875)),"Complete","Incomplete"))</f>
        <v/>
      </c>
      <c r="T3875" s="26" t="str">
        <f>IF(S3875="Complete",IF(AND(NOT(ISNA(VLOOKUP(CONCATENATE(F3875,G3875,H3875,I3875,J3875,K3875),'OMS Drop Downs'!G:G,1,FALSE))),IF(AND(G3875&lt;&gt;"C3",K3875&lt;&gt;"O5"),IF(SUM(COUNTIF(L3875:R3875,"Y"),COUNTIF(L3875:R3875,"N"))=0,"V","I"),IF(COUNTIF(L3875:R3875,"Y"),"V","I"))="V"),"Valid","Invalid")," ")</f>
        <v xml:space="preserve"> </v>
      </c>
      <c r="U3875"/>
    </row>
    <row r="3876" spans="2:21" x14ac:dyDescent="0.35">
      <c r="B3876" s="116"/>
      <c r="C3876" s="117"/>
      <c r="D3876" s="118"/>
      <c r="E3876" s="120"/>
      <c r="F3876" s="56"/>
      <c r="G3876" s="32"/>
      <c r="H3876" s="32"/>
      <c r="I3876" s="32"/>
      <c r="J3876" s="32"/>
      <c r="K3876" s="32"/>
      <c r="L3876" s="32"/>
      <c r="M3876" s="32"/>
      <c r="N3876" s="32"/>
      <c r="O3876" s="32"/>
      <c r="P3876" s="32"/>
      <c r="Q3876" s="32"/>
      <c r="R3876" s="32"/>
      <c r="S3876" s="25" t="str">
        <f>IF(COUNTA(B3876:R3876)=0,"",IF(AND(COUNTA(B3876)&gt;0, COUNTA(C3876)&gt;0, COUNTA(D3876)&gt;0, COUNTA(E3876)&gt;0, COUNTIF('OMS Drop Downs'!$C$2:$C$3,'OMS Response Form (ORF)'!F3876),COUNTIF('OMS Drop Downs'!$D$2:$D$5,'OMS Response Form (ORF)'!G3876),COUNTIF('OMS Drop Downs'!$A$2:$A$5,'OMS Response Form (ORF)'!H3876),COUNTIF('OMS Drop Downs'!$B$2:$B$4,'OMS Response Form (ORF)'!I3876),COUNTIF('OMS Drop Downs'!$A$2:$A$5,'OMS Response Form (ORF)'!J3876),COUNTIF('OMS Drop Downs'!$E$2:$E$7,'OMS Response Form (ORF)'!K3876),COUNTIF('OMS Drop Downs'!$B$2:$B$4,'OMS Response Form (ORF)'!L3876),COUNTIF('OMS Drop Downs'!$B$2:$B$4,'OMS Response Form (ORF)'!M3876),COUNTIF('OMS Drop Downs'!$B$2:$B$4,'OMS Response Form (ORF)'!N3876),COUNTIF('OMS Drop Downs'!$B$2:$B$4,'OMS Response Form (ORF)'!O3876), COUNTIF('OMS Drop Downs'!$B$2:$B$4,'OMS Response Form (ORF)'!P3876),COUNTIF('OMS Drop Downs'!$B$2:$B$4,'OMS Response Form (ORF)'!Q3876),COUNTIF('OMS Drop Downs'!$B$2:$B$4,'OMS Response Form (ORF)'!R3876)),"Complete","Incomplete"))</f>
        <v/>
      </c>
      <c r="T3876" s="26" t="str">
        <f>IF(S3876="Complete",IF(AND(NOT(ISNA(VLOOKUP(CONCATENATE(F3876,G3876,H3876,I3876,J3876,K3876),'OMS Drop Downs'!G:G,1,FALSE))),IF(AND(G3876&lt;&gt;"C3",K3876&lt;&gt;"O5"),IF(SUM(COUNTIF(L3876:R3876,"Y"),COUNTIF(L3876:R3876,"N"))=0,"V","I"),IF(COUNTIF(L3876:R3876,"Y"),"V","I"))="V"),"Valid","Invalid")," ")</f>
        <v xml:space="preserve"> </v>
      </c>
      <c r="U3876"/>
    </row>
    <row r="3877" spans="2:21" x14ac:dyDescent="0.35">
      <c r="B3877" s="116"/>
      <c r="C3877" s="117"/>
      <c r="D3877" s="118"/>
      <c r="E3877" s="120"/>
      <c r="F3877" s="56"/>
      <c r="G3877" s="32"/>
      <c r="H3877" s="32"/>
      <c r="I3877" s="32"/>
      <c r="J3877" s="32"/>
      <c r="K3877" s="32"/>
      <c r="L3877" s="32"/>
      <c r="M3877" s="32"/>
      <c r="N3877" s="32"/>
      <c r="O3877" s="32"/>
      <c r="P3877" s="32"/>
      <c r="Q3877" s="32"/>
      <c r="R3877" s="32"/>
      <c r="S3877" s="25" t="str">
        <f>IF(COUNTA(B3877:R3877)=0,"",IF(AND(COUNTA(B3877)&gt;0, COUNTA(C3877)&gt;0, COUNTA(D3877)&gt;0, COUNTA(E3877)&gt;0, COUNTIF('OMS Drop Downs'!$C$2:$C$3,'OMS Response Form (ORF)'!F3877),COUNTIF('OMS Drop Downs'!$D$2:$D$5,'OMS Response Form (ORF)'!G3877),COUNTIF('OMS Drop Downs'!$A$2:$A$5,'OMS Response Form (ORF)'!H3877),COUNTIF('OMS Drop Downs'!$B$2:$B$4,'OMS Response Form (ORF)'!I3877),COUNTIF('OMS Drop Downs'!$A$2:$A$5,'OMS Response Form (ORF)'!J3877),COUNTIF('OMS Drop Downs'!$E$2:$E$7,'OMS Response Form (ORF)'!K3877),COUNTIF('OMS Drop Downs'!$B$2:$B$4,'OMS Response Form (ORF)'!L3877),COUNTIF('OMS Drop Downs'!$B$2:$B$4,'OMS Response Form (ORF)'!M3877),COUNTIF('OMS Drop Downs'!$B$2:$B$4,'OMS Response Form (ORF)'!N3877),COUNTIF('OMS Drop Downs'!$B$2:$B$4,'OMS Response Form (ORF)'!O3877), COUNTIF('OMS Drop Downs'!$B$2:$B$4,'OMS Response Form (ORF)'!P3877),COUNTIF('OMS Drop Downs'!$B$2:$B$4,'OMS Response Form (ORF)'!Q3877),COUNTIF('OMS Drop Downs'!$B$2:$B$4,'OMS Response Form (ORF)'!R3877)),"Complete","Incomplete"))</f>
        <v/>
      </c>
      <c r="T3877" s="26" t="str">
        <f>IF(S3877="Complete",IF(AND(NOT(ISNA(VLOOKUP(CONCATENATE(F3877,G3877,H3877,I3877,J3877,K3877),'OMS Drop Downs'!G:G,1,FALSE))),IF(AND(G3877&lt;&gt;"C3",K3877&lt;&gt;"O5"),IF(SUM(COUNTIF(L3877:R3877,"Y"),COUNTIF(L3877:R3877,"N"))=0,"V","I"),IF(COUNTIF(L3877:R3877,"Y"),"V","I"))="V"),"Valid","Invalid")," ")</f>
        <v xml:space="preserve"> </v>
      </c>
      <c r="U3877"/>
    </row>
    <row r="3878" spans="2:21" x14ac:dyDescent="0.35">
      <c r="B3878" s="116"/>
      <c r="C3878" s="117"/>
      <c r="D3878" s="118"/>
      <c r="E3878" s="120"/>
      <c r="F3878" s="56"/>
      <c r="G3878" s="32"/>
      <c r="H3878" s="32"/>
      <c r="I3878" s="32"/>
      <c r="J3878" s="32"/>
      <c r="K3878" s="32"/>
      <c r="L3878" s="32"/>
      <c r="M3878" s="32"/>
      <c r="N3878" s="32"/>
      <c r="O3878" s="32"/>
      <c r="P3878" s="32"/>
      <c r="Q3878" s="32"/>
      <c r="R3878" s="32"/>
      <c r="S3878" s="25" t="str">
        <f>IF(COUNTA(B3878:R3878)=0,"",IF(AND(COUNTA(B3878)&gt;0, COUNTA(C3878)&gt;0, COUNTA(D3878)&gt;0, COUNTA(E3878)&gt;0, COUNTIF('OMS Drop Downs'!$C$2:$C$3,'OMS Response Form (ORF)'!F3878),COUNTIF('OMS Drop Downs'!$D$2:$D$5,'OMS Response Form (ORF)'!G3878),COUNTIF('OMS Drop Downs'!$A$2:$A$5,'OMS Response Form (ORF)'!H3878),COUNTIF('OMS Drop Downs'!$B$2:$B$4,'OMS Response Form (ORF)'!I3878),COUNTIF('OMS Drop Downs'!$A$2:$A$5,'OMS Response Form (ORF)'!J3878),COUNTIF('OMS Drop Downs'!$E$2:$E$7,'OMS Response Form (ORF)'!K3878),COUNTIF('OMS Drop Downs'!$B$2:$B$4,'OMS Response Form (ORF)'!L3878),COUNTIF('OMS Drop Downs'!$B$2:$B$4,'OMS Response Form (ORF)'!M3878),COUNTIF('OMS Drop Downs'!$B$2:$B$4,'OMS Response Form (ORF)'!N3878),COUNTIF('OMS Drop Downs'!$B$2:$B$4,'OMS Response Form (ORF)'!O3878), COUNTIF('OMS Drop Downs'!$B$2:$B$4,'OMS Response Form (ORF)'!P3878),COUNTIF('OMS Drop Downs'!$B$2:$B$4,'OMS Response Form (ORF)'!Q3878),COUNTIF('OMS Drop Downs'!$B$2:$B$4,'OMS Response Form (ORF)'!R3878)),"Complete","Incomplete"))</f>
        <v/>
      </c>
      <c r="T3878" s="26" t="str">
        <f>IF(S3878="Complete",IF(AND(NOT(ISNA(VLOOKUP(CONCATENATE(F3878,G3878,H3878,I3878,J3878,K3878),'OMS Drop Downs'!G:G,1,FALSE))),IF(AND(G3878&lt;&gt;"C3",K3878&lt;&gt;"O5"),IF(SUM(COUNTIF(L3878:R3878,"Y"),COUNTIF(L3878:R3878,"N"))=0,"V","I"),IF(COUNTIF(L3878:R3878,"Y"),"V","I"))="V"),"Valid","Invalid")," ")</f>
        <v xml:space="preserve"> </v>
      </c>
      <c r="U3878"/>
    </row>
    <row r="3879" spans="2:21" x14ac:dyDescent="0.35">
      <c r="B3879" s="116"/>
      <c r="C3879" s="117"/>
      <c r="D3879" s="118"/>
      <c r="E3879" s="120"/>
      <c r="F3879" s="56"/>
      <c r="G3879" s="32"/>
      <c r="H3879" s="32"/>
      <c r="I3879" s="32"/>
      <c r="J3879" s="32"/>
      <c r="K3879" s="32"/>
      <c r="L3879" s="32"/>
      <c r="M3879" s="32"/>
      <c r="N3879" s="32"/>
      <c r="O3879" s="32"/>
      <c r="P3879" s="32"/>
      <c r="Q3879" s="32"/>
      <c r="R3879" s="32"/>
      <c r="S3879" s="25" t="str">
        <f>IF(COUNTA(B3879:R3879)=0,"",IF(AND(COUNTA(B3879)&gt;0, COUNTA(C3879)&gt;0, COUNTA(D3879)&gt;0, COUNTA(E3879)&gt;0, COUNTIF('OMS Drop Downs'!$C$2:$C$3,'OMS Response Form (ORF)'!F3879),COUNTIF('OMS Drop Downs'!$D$2:$D$5,'OMS Response Form (ORF)'!G3879),COUNTIF('OMS Drop Downs'!$A$2:$A$5,'OMS Response Form (ORF)'!H3879),COUNTIF('OMS Drop Downs'!$B$2:$B$4,'OMS Response Form (ORF)'!I3879),COUNTIF('OMS Drop Downs'!$A$2:$A$5,'OMS Response Form (ORF)'!J3879),COUNTIF('OMS Drop Downs'!$E$2:$E$7,'OMS Response Form (ORF)'!K3879),COUNTIF('OMS Drop Downs'!$B$2:$B$4,'OMS Response Form (ORF)'!L3879),COUNTIF('OMS Drop Downs'!$B$2:$B$4,'OMS Response Form (ORF)'!M3879),COUNTIF('OMS Drop Downs'!$B$2:$B$4,'OMS Response Form (ORF)'!N3879),COUNTIF('OMS Drop Downs'!$B$2:$B$4,'OMS Response Form (ORF)'!O3879), COUNTIF('OMS Drop Downs'!$B$2:$B$4,'OMS Response Form (ORF)'!P3879),COUNTIF('OMS Drop Downs'!$B$2:$B$4,'OMS Response Form (ORF)'!Q3879),COUNTIF('OMS Drop Downs'!$B$2:$B$4,'OMS Response Form (ORF)'!R3879)),"Complete","Incomplete"))</f>
        <v/>
      </c>
      <c r="T3879" s="26" t="str">
        <f>IF(S3879="Complete",IF(AND(NOT(ISNA(VLOOKUP(CONCATENATE(F3879,G3879,H3879,I3879,J3879,K3879),'OMS Drop Downs'!G:G,1,FALSE))),IF(AND(G3879&lt;&gt;"C3",K3879&lt;&gt;"O5"),IF(SUM(COUNTIF(L3879:R3879,"Y"),COUNTIF(L3879:R3879,"N"))=0,"V","I"),IF(COUNTIF(L3879:R3879,"Y"),"V","I"))="V"),"Valid","Invalid")," ")</f>
        <v xml:space="preserve"> </v>
      </c>
      <c r="U3879"/>
    </row>
    <row r="3880" spans="2:21" x14ac:dyDescent="0.35">
      <c r="B3880" s="116"/>
      <c r="C3880" s="117"/>
      <c r="D3880" s="118"/>
      <c r="E3880" s="120"/>
      <c r="F3880" s="56"/>
      <c r="G3880" s="32"/>
      <c r="H3880" s="32"/>
      <c r="I3880" s="32"/>
      <c r="J3880" s="32"/>
      <c r="K3880" s="32"/>
      <c r="L3880" s="32"/>
      <c r="M3880" s="32"/>
      <c r="N3880" s="32"/>
      <c r="O3880" s="32"/>
      <c r="P3880" s="32"/>
      <c r="Q3880" s="32"/>
      <c r="R3880" s="32"/>
      <c r="S3880" s="25" t="str">
        <f>IF(COUNTA(B3880:R3880)=0,"",IF(AND(COUNTA(B3880)&gt;0, COUNTA(C3880)&gt;0, COUNTA(D3880)&gt;0, COUNTA(E3880)&gt;0, COUNTIF('OMS Drop Downs'!$C$2:$C$3,'OMS Response Form (ORF)'!F3880),COUNTIF('OMS Drop Downs'!$D$2:$D$5,'OMS Response Form (ORF)'!G3880),COUNTIF('OMS Drop Downs'!$A$2:$A$5,'OMS Response Form (ORF)'!H3880),COUNTIF('OMS Drop Downs'!$B$2:$B$4,'OMS Response Form (ORF)'!I3880),COUNTIF('OMS Drop Downs'!$A$2:$A$5,'OMS Response Form (ORF)'!J3880),COUNTIF('OMS Drop Downs'!$E$2:$E$7,'OMS Response Form (ORF)'!K3880),COUNTIF('OMS Drop Downs'!$B$2:$B$4,'OMS Response Form (ORF)'!L3880),COUNTIF('OMS Drop Downs'!$B$2:$B$4,'OMS Response Form (ORF)'!M3880),COUNTIF('OMS Drop Downs'!$B$2:$B$4,'OMS Response Form (ORF)'!N3880),COUNTIF('OMS Drop Downs'!$B$2:$B$4,'OMS Response Form (ORF)'!O3880), COUNTIF('OMS Drop Downs'!$B$2:$B$4,'OMS Response Form (ORF)'!P3880),COUNTIF('OMS Drop Downs'!$B$2:$B$4,'OMS Response Form (ORF)'!Q3880),COUNTIF('OMS Drop Downs'!$B$2:$B$4,'OMS Response Form (ORF)'!R3880)),"Complete","Incomplete"))</f>
        <v/>
      </c>
      <c r="T3880" s="26" t="str">
        <f>IF(S3880="Complete",IF(AND(NOT(ISNA(VLOOKUP(CONCATENATE(F3880,G3880,H3880,I3880,J3880,K3880),'OMS Drop Downs'!G:G,1,FALSE))),IF(AND(G3880&lt;&gt;"C3",K3880&lt;&gt;"O5"),IF(SUM(COUNTIF(L3880:R3880,"Y"),COUNTIF(L3880:R3880,"N"))=0,"V","I"),IF(COUNTIF(L3880:R3880,"Y"),"V","I"))="V"),"Valid","Invalid")," ")</f>
        <v xml:space="preserve"> </v>
      </c>
      <c r="U3880"/>
    </row>
    <row r="3881" spans="2:21" x14ac:dyDescent="0.35">
      <c r="B3881" s="116"/>
      <c r="C3881" s="117"/>
      <c r="D3881" s="118"/>
      <c r="E3881" s="120"/>
      <c r="F3881" s="56"/>
      <c r="G3881" s="32"/>
      <c r="H3881" s="32"/>
      <c r="I3881" s="32"/>
      <c r="J3881" s="32"/>
      <c r="K3881" s="32"/>
      <c r="L3881" s="32"/>
      <c r="M3881" s="32"/>
      <c r="N3881" s="32"/>
      <c r="O3881" s="32"/>
      <c r="P3881" s="32"/>
      <c r="Q3881" s="32"/>
      <c r="R3881" s="32"/>
      <c r="S3881" s="25" t="str">
        <f>IF(COUNTA(B3881:R3881)=0,"",IF(AND(COUNTA(B3881)&gt;0, COUNTA(C3881)&gt;0, COUNTA(D3881)&gt;0, COUNTA(E3881)&gt;0, COUNTIF('OMS Drop Downs'!$C$2:$C$3,'OMS Response Form (ORF)'!F3881),COUNTIF('OMS Drop Downs'!$D$2:$D$5,'OMS Response Form (ORF)'!G3881),COUNTIF('OMS Drop Downs'!$A$2:$A$5,'OMS Response Form (ORF)'!H3881),COUNTIF('OMS Drop Downs'!$B$2:$B$4,'OMS Response Form (ORF)'!I3881),COUNTIF('OMS Drop Downs'!$A$2:$A$5,'OMS Response Form (ORF)'!J3881),COUNTIF('OMS Drop Downs'!$E$2:$E$7,'OMS Response Form (ORF)'!K3881),COUNTIF('OMS Drop Downs'!$B$2:$B$4,'OMS Response Form (ORF)'!L3881),COUNTIF('OMS Drop Downs'!$B$2:$B$4,'OMS Response Form (ORF)'!M3881),COUNTIF('OMS Drop Downs'!$B$2:$B$4,'OMS Response Form (ORF)'!N3881),COUNTIF('OMS Drop Downs'!$B$2:$B$4,'OMS Response Form (ORF)'!O3881), COUNTIF('OMS Drop Downs'!$B$2:$B$4,'OMS Response Form (ORF)'!P3881),COUNTIF('OMS Drop Downs'!$B$2:$B$4,'OMS Response Form (ORF)'!Q3881),COUNTIF('OMS Drop Downs'!$B$2:$B$4,'OMS Response Form (ORF)'!R3881)),"Complete","Incomplete"))</f>
        <v/>
      </c>
      <c r="T3881" s="26" t="str">
        <f>IF(S3881="Complete",IF(AND(NOT(ISNA(VLOOKUP(CONCATENATE(F3881,G3881,H3881,I3881,J3881,K3881),'OMS Drop Downs'!G:G,1,FALSE))),IF(AND(G3881&lt;&gt;"C3",K3881&lt;&gt;"O5"),IF(SUM(COUNTIF(L3881:R3881,"Y"),COUNTIF(L3881:R3881,"N"))=0,"V","I"),IF(COUNTIF(L3881:R3881,"Y"),"V","I"))="V"),"Valid","Invalid")," ")</f>
        <v xml:space="preserve"> </v>
      </c>
      <c r="U3881"/>
    </row>
    <row r="3882" spans="2:21" x14ac:dyDescent="0.35">
      <c r="B3882" s="116"/>
      <c r="C3882" s="117"/>
      <c r="D3882" s="118"/>
      <c r="E3882" s="120"/>
      <c r="F3882" s="56"/>
      <c r="G3882" s="32"/>
      <c r="H3882" s="32"/>
      <c r="I3882" s="32"/>
      <c r="J3882" s="32"/>
      <c r="K3882" s="32"/>
      <c r="L3882" s="32"/>
      <c r="M3882" s="32"/>
      <c r="N3882" s="32"/>
      <c r="O3882" s="32"/>
      <c r="P3882" s="32"/>
      <c r="Q3882" s="32"/>
      <c r="R3882" s="32"/>
      <c r="S3882" s="25" t="str">
        <f>IF(COUNTA(B3882:R3882)=0,"",IF(AND(COUNTA(B3882)&gt;0, COUNTA(C3882)&gt;0, COUNTA(D3882)&gt;0, COUNTA(E3882)&gt;0, COUNTIF('OMS Drop Downs'!$C$2:$C$3,'OMS Response Form (ORF)'!F3882),COUNTIF('OMS Drop Downs'!$D$2:$D$5,'OMS Response Form (ORF)'!G3882),COUNTIF('OMS Drop Downs'!$A$2:$A$5,'OMS Response Form (ORF)'!H3882),COUNTIF('OMS Drop Downs'!$B$2:$B$4,'OMS Response Form (ORF)'!I3882),COUNTIF('OMS Drop Downs'!$A$2:$A$5,'OMS Response Form (ORF)'!J3882),COUNTIF('OMS Drop Downs'!$E$2:$E$7,'OMS Response Form (ORF)'!K3882),COUNTIF('OMS Drop Downs'!$B$2:$B$4,'OMS Response Form (ORF)'!L3882),COUNTIF('OMS Drop Downs'!$B$2:$B$4,'OMS Response Form (ORF)'!M3882),COUNTIF('OMS Drop Downs'!$B$2:$B$4,'OMS Response Form (ORF)'!N3882),COUNTIF('OMS Drop Downs'!$B$2:$B$4,'OMS Response Form (ORF)'!O3882), COUNTIF('OMS Drop Downs'!$B$2:$B$4,'OMS Response Form (ORF)'!P3882),COUNTIF('OMS Drop Downs'!$B$2:$B$4,'OMS Response Form (ORF)'!Q3882),COUNTIF('OMS Drop Downs'!$B$2:$B$4,'OMS Response Form (ORF)'!R3882)),"Complete","Incomplete"))</f>
        <v/>
      </c>
      <c r="T3882" s="26" t="str">
        <f>IF(S3882="Complete",IF(AND(NOT(ISNA(VLOOKUP(CONCATENATE(F3882,G3882,H3882,I3882,J3882,K3882),'OMS Drop Downs'!G:G,1,FALSE))),IF(AND(G3882&lt;&gt;"C3",K3882&lt;&gt;"O5"),IF(SUM(COUNTIF(L3882:R3882,"Y"),COUNTIF(L3882:R3882,"N"))=0,"V","I"),IF(COUNTIF(L3882:R3882,"Y"),"V","I"))="V"),"Valid","Invalid")," ")</f>
        <v xml:space="preserve"> </v>
      </c>
      <c r="U3882"/>
    </row>
    <row r="3883" spans="2:21" x14ac:dyDescent="0.35">
      <c r="B3883" s="116"/>
      <c r="C3883" s="117"/>
      <c r="D3883" s="118"/>
      <c r="E3883" s="120"/>
      <c r="F3883" s="56"/>
      <c r="G3883" s="32"/>
      <c r="H3883" s="32"/>
      <c r="I3883" s="32"/>
      <c r="J3883" s="32"/>
      <c r="K3883" s="32"/>
      <c r="L3883" s="32"/>
      <c r="M3883" s="32"/>
      <c r="N3883" s="32"/>
      <c r="O3883" s="32"/>
      <c r="P3883" s="32"/>
      <c r="Q3883" s="32"/>
      <c r="R3883" s="32"/>
      <c r="S3883" s="25" t="str">
        <f>IF(COUNTA(B3883:R3883)=0,"",IF(AND(COUNTA(B3883)&gt;0, COUNTA(C3883)&gt;0, COUNTA(D3883)&gt;0, COUNTA(E3883)&gt;0, COUNTIF('OMS Drop Downs'!$C$2:$C$3,'OMS Response Form (ORF)'!F3883),COUNTIF('OMS Drop Downs'!$D$2:$D$5,'OMS Response Form (ORF)'!G3883),COUNTIF('OMS Drop Downs'!$A$2:$A$5,'OMS Response Form (ORF)'!H3883),COUNTIF('OMS Drop Downs'!$B$2:$B$4,'OMS Response Form (ORF)'!I3883),COUNTIF('OMS Drop Downs'!$A$2:$A$5,'OMS Response Form (ORF)'!J3883),COUNTIF('OMS Drop Downs'!$E$2:$E$7,'OMS Response Form (ORF)'!K3883),COUNTIF('OMS Drop Downs'!$B$2:$B$4,'OMS Response Form (ORF)'!L3883),COUNTIF('OMS Drop Downs'!$B$2:$B$4,'OMS Response Form (ORF)'!M3883),COUNTIF('OMS Drop Downs'!$B$2:$B$4,'OMS Response Form (ORF)'!N3883),COUNTIF('OMS Drop Downs'!$B$2:$B$4,'OMS Response Form (ORF)'!O3883), COUNTIF('OMS Drop Downs'!$B$2:$B$4,'OMS Response Form (ORF)'!P3883),COUNTIF('OMS Drop Downs'!$B$2:$B$4,'OMS Response Form (ORF)'!Q3883),COUNTIF('OMS Drop Downs'!$B$2:$B$4,'OMS Response Form (ORF)'!R3883)),"Complete","Incomplete"))</f>
        <v/>
      </c>
      <c r="T3883" s="26" t="str">
        <f>IF(S3883="Complete",IF(AND(NOT(ISNA(VLOOKUP(CONCATENATE(F3883,G3883,H3883,I3883,J3883,K3883),'OMS Drop Downs'!G:G,1,FALSE))),IF(AND(G3883&lt;&gt;"C3",K3883&lt;&gt;"O5"),IF(SUM(COUNTIF(L3883:R3883,"Y"),COUNTIF(L3883:R3883,"N"))=0,"V","I"),IF(COUNTIF(L3883:R3883,"Y"),"V","I"))="V"),"Valid","Invalid")," ")</f>
        <v xml:space="preserve"> </v>
      </c>
      <c r="U3883"/>
    </row>
    <row r="3884" spans="2:21" x14ac:dyDescent="0.35">
      <c r="B3884" s="116"/>
      <c r="C3884" s="117"/>
      <c r="D3884" s="118"/>
      <c r="E3884" s="120"/>
      <c r="F3884" s="56"/>
      <c r="G3884" s="32"/>
      <c r="H3884" s="32"/>
      <c r="I3884" s="32"/>
      <c r="J3884" s="32"/>
      <c r="K3884" s="32"/>
      <c r="L3884" s="32"/>
      <c r="M3884" s="32"/>
      <c r="N3884" s="32"/>
      <c r="O3884" s="32"/>
      <c r="P3884" s="32"/>
      <c r="Q3884" s="32"/>
      <c r="R3884" s="32"/>
      <c r="S3884" s="25" t="str">
        <f>IF(COUNTA(B3884:R3884)=0,"",IF(AND(COUNTA(B3884)&gt;0, COUNTA(C3884)&gt;0, COUNTA(D3884)&gt;0, COUNTA(E3884)&gt;0, COUNTIF('OMS Drop Downs'!$C$2:$C$3,'OMS Response Form (ORF)'!F3884),COUNTIF('OMS Drop Downs'!$D$2:$D$5,'OMS Response Form (ORF)'!G3884),COUNTIF('OMS Drop Downs'!$A$2:$A$5,'OMS Response Form (ORF)'!H3884),COUNTIF('OMS Drop Downs'!$B$2:$B$4,'OMS Response Form (ORF)'!I3884),COUNTIF('OMS Drop Downs'!$A$2:$A$5,'OMS Response Form (ORF)'!J3884),COUNTIF('OMS Drop Downs'!$E$2:$E$7,'OMS Response Form (ORF)'!K3884),COUNTIF('OMS Drop Downs'!$B$2:$B$4,'OMS Response Form (ORF)'!L3884),COUNTIF('OMS Drop Downs'!$B$2:$B$4,'OMS Response Form (ORF)'!M3884),COUNTIF('OMS Drop Downs'!$B$2:$B$4,'OMS Response Form (ORF)'!N3884),COUNTIF('OMS Drop Downs'!$B$2:$B$4,'OMS Response Form (ORF)'!O3884), COUNTIF('OMS Drop Downs'!$B$2:$B$4,'OMS Response Form (ORF)'!P3884),COUNTIF('OMS Drop Downs'!$B$2:$B$4,'OMS Response Form (ORF)'!Q3884),COUNTIF('OMS Drop Downs'!$B$2:$B$4,'OMS Response Form (ORF)'!R3884)),"Complete","Incomplete"))</f>
        <v/>
      </c>
      <c r="T3884" s="26" t="str">
        <f>IF(S3884="Complete",IF(AND(NOT(ISNA(VLOOKUP(CONCATENATE(F3884,G3884,H3884,I3884,J3884,K3884),'OMS Drop Downs'!G:G,1,FALSE))),IF(AND(G3884&lt;&gt;"C3",K3884&lt;&gt;"O5"),IF(SUM(COUNTIF(L3884:R3884,"Y"),COUNTIF(L3884:R3884,"N"))=0,"V","I"),IF(COUNTIF(L3884:R3884,"Y"),"V","I"))="V"),"Valid","Invalid")," ")</f>
        <v xml:space="preserve"> </v>
      </c>
      <c r="U3884"/>
    </row>
    <row r="3885" spans="2:21" x14ac:dyDescent="0.35">
      <c r="B3885" s="116"/>
      <c r="C3885" s="117"/>
      <c r="D3885" s="118"/>
      <c r="E3885" s="120"/>
      <c r="F3885" s="56"/>
      <c r="G3885" s="32"/>
      <c r="H3885" s="32"/>
      <c r="I3885" s="32"/>
      <c r="J3885" s="32"/>
      <c r="K3885" s="32"/>
      <c r="L3885" s="32"/>
      <c r="M3885" s="32"/>
      <c r="N3885" s="32"/>
      <c r="O3885" s="32"/>
      <c r="P3885" s="32"/>
      <c r="Q3885" s="32"/>
      <c r="R3885" s="32"/>
      <c r="S3885" s="25" t="str">
        <f>IF(COUNTA(B3885:R3885)=0,"",IF(AND(COUNTA(B3885)&gt;0, COUNTA(C3885)&gt;0, COUNTA(D3885)&gt;0, COUNTA(E3885)&gt;0, COUNTIF('OMS Drop Downs'!$C$2:$C$3,'OMS Response Form (ORF)'!F3885),COUNTIF('OMS Drop Downs'!$D$2:$D$5,'OMS Response Form (ORF)'!G3885),COUNTIF('OMS Drop Downs'!$A$2:$A$5,'OMS Response Form (ORF)'!H3885),COUNTIF('OMS Drop Downs'!$B$2:$B$4,'OMS Response Form (ORF)'!I3885),COUNTIF('OMS Drop Downs'!$A$2:$A$5,'OMS Response Form (ORF)'!J3885),COUNTIF('OMS Drop Downs'!$E$2:$E$7,'OMS Response Form (ORF)'!K3885),COUNTIF('OMS Drop Downs'!$B$2:$B$4,'OMS Response Form (ORF)'!L3885),COUNTIF('OMS Drop Downs'!$B$2:$B$4,'OMS Response Form (ORF)'!M3885),COUNTIF('OMS Drop Downs'!$B$2:$B$4,'OMS Response Form (ORF)'!N3885),COUNTIF('OMS Drop Downs'!$B$2:$B$4,'OMS Response Form (ORF)'!O3885), COUNTIF('OMS Drop Downs'!$B$2:$B$4,'OMS Response Form (ORF)'!P3885),COUNTIF('OMS Drop Downs'!$B$2:$B$4,'OMS Response Form (ORF)'!Q3885),COUNTIF('OMS Drop Downs'!$B$2:$B$4,'OMS Response Form (ORF)'!R3885)),"Complete","Incomplete"))</f>
        <v/>
      </c>
      <c r="T3885" s="26" t="str">
        <f>IF(S3885="Complete",IF(AND(NOT(ISNA(VLOOKUP(CONCATENATE(F3885,G3885,H3885,I3885,J3885,K3885),'OMS Drop Downs'!G:G,1,FALSE))),IF(AND(G3885&lt;&gt;"C3",K3885&lt;&gt;"O5"),IF(SUM(COUNTIF(L3885:R3885,"Y"),COUNTIF(L3885:R3885,"N"))=0,"V","I"),IF(COUNTIF(L3885:R3885,"Y"),"V","I"))="V"),"Valid","Invalid")," ")</f>
        <v xml:space="preserve"> </v>
      </c>
      <c r="U3885"/>
    </row>
    <row r="3886" spans="2:21" x14ac:dyDescent="0.35">
      <c r="B3886" s="116"/>
      <c r="C3886" s="117"/>
      <c r="D3886" s="118"/>
      <c r="E3886" s="120"/>
      <c r="F3886" s="56"/>
      <c r="G3886" s="32"/>
      <c r="H3886" s="32"/>
      <c r="I3886" s="32"/>
      <c r="J3886" s="32"/>
      <c r="K3886" s="32"/>
      <c r="L3886" s="32"/>
      <c r="M3886" s="32"/>
      <c r="N3886" s="32"/>
      <c r="O3886" s="32"/>
      <c r="P3886" s="32"/>
      <c r="Q3886" s="32"/>
      <c r="R3886" s="32"/>
      <c r="S3886" s="25" t="str">
        <f>IF(COUNTA(B3886:R3886)=0,"",IF(AND(COUNTA(B3886)&gt;0, COUNTA(C3886)&gt;0, COUNTA(D3886)&gt;0, COUNTA(E3886)&gt;0, COUNTIF('OMS Drop Downs'!$C$2:$C$3,'OMS Response Form (ORF)'!F3886),COUNTIF('OMS Drop Downs'!$D$2:$D$5,'OMS Response Form (ORF)'!G3886),COUNTIF('OMS Drop Downs'!$A$2:$A$5,'OMS Response Form (ORF)'!H3886),COUNTIF('OMS Drop Downs'!$B$2:$B$4,'OMS Response Form (ORF)'!I3886),COUNTIF('OMS Drop Downs'!$A$2:$A$5,'OMS Response Form (ORF)'!J3886),COUNTIF('OMS Drop Downs'!$E$2:$E$7,'OMS Response Form (ORF)'!K3886),COUNTIF('OMS Drop Downs'!$B$2:$B$4,'OMS Response Form (ORF)'!L3886),COUNTIF('OMS Drop Downs'!$B$2:$B$4,'OMS Response Form (ORF)'!M3886),COUNTIF('OMS Drop Downs'!$B$2:$B$4,'OMS Response Form (ORF)'!N3886),COUNTIF('OMS Drop Downs'!$B$2:$B$4,'OMS Response Form (ORF)'!O3886), COUNTIF('OMS Drop Downs'!$B$2:$B$4,'OMS Response Form (ORF)'!P3886),COUNTIF('OMS Drop Downs'!$B$2:$B$4,'OMS Response Form (ORF)'!Q3886),COUNTIF('OMS Drop Downs'!$B$2:$B$4,'OMS Response Form (ORF)'!R3886)),"Complete","Incomplete"))</f>
        <v/>
      </c>
      <c r="T3886" s="26" t="str">
        <f>IF(S3886="Complete",IF(AND(NOT(ISNA(VLOOKUP(CONCATENATE(F3886,G3886,H3886,I3886,J3886,K3886),'OMS Drop Downs'!G:G,1,FALSE))),IF(AND(G3886&lt;&gt;"C3",K3886&lt;&gt;"O5"),IF(SUM(COUNTIF(L3886:R3886,"Y"),COUNTIF(L3886:R3886,"N"))=0,"V","I"),IF(COUNTIF(L3886:R3886,"Y"),"V","I"))="V"),"Valid","Invalid")," ")</f>
        <v xml:space="preserve"> </v>
      </c>
      <c r="U3886"/>
    </row>
    <row r="3887" spans="2:21" x14ac:dyDescent="0.35">
      <c r="B3887" s="116"/>
      <c r="C3887" s="117"/>
      <c r="D3887" s="118"/>
      <c r="E3887" s="120"/>
      <c r="F3887" s="56"/>
      <c r="G3887" s="32"/>
      <c r="H3887" s="32"/>
      <c r="I3887" s="32"/>
      <c r="J3887" s="32"/>
      <c r="K3887" s="32"/>
      <c r="L3887" s="32"/>
      <c r="M3887" s="32"/>
      <c r="N3887" s="32"/>
      <c r="O3887" s="32"/>
      <c r="P3887" s="32"/>
      <c r="Q3887" s="32"/>
      <c r="R3887" s="32"/>
      <c r="S3887" s="25" t="str">
        <f>IF(COUNTA(B3887:R3887)=0,"",IF(AND(COUNTA(B3887)&gt;0, COUNTA(C3887)&gt;0, COUNTA(D3887)&gt;0, COUNTA(E3887)&gt;0, COUNTIF('OMS Drop Downs'!$C$2:$C$3,'OMS Response Form (ORF)'!F3887),COUNTIF('OMS Drop Downs'!$D$2:$D$5,'OMS Response Form (ORF)'!G3887),COUNTIF('OMS Drop Downs'!$A$2:$A$5,'OMS Response Form (ORF)'!H3887),COUNTIF('OMS Drop Downs'!$B$2:$B$4,'OMS Response Form (ORF)'!I3887),COUNTIF('OMS Drop Downs'!$A$2:$A$5,'OMS Response Form (ORF)'!J3887),COUNTIF('OMS Drop Downs'!$E$2:$E$7,'OMS Response Form (ORF)'!K3887),COUNTIF('OMS Drop Downs'!$B$2:$B$4,'OMS Response Form (ORF)'!L3887),COUNTIF('OMS Drop Downs'!$B$2:$B$4,'OMS Response Form (ORF)'!M3887),COUNTIF('OMS Drop Downs'!$B$2:$B$4,'OMS Response Form (ORF)'!N3887),COUNTIF('OMS Drop Downs'!$B$2:$B$4,'OMS Response Form (ORF)'!O3887), COUNTIF('OMS Drop Downs'!$B$2:$B$4,'OMS Response Form (ORF)'!P3887),COUNTIF('OMS Drop Downs'!$B$2:$B$4,'OMS Response Form (ORF)'!Q3887),COUNTIF('OMS Drop Downs'!$B$2:$B$4,'OMS Response Form (ORF)'!R3887)),"Complete","Incomplete"))</f>
        <v/>
      </c>
      <c r="T3887" s="26" t="str">
        <f>IF(S3887="Complete",IF(AND(NOT(ISNA(VLOOKUP(CONCATENATE(F3887,G3887,H3887,I3887,J3887,K3887),'OMS Drop Downs'!G:G,1,FALSE))),IF(AND(G3887&lt;&gt;"C3",K3887&lt;&gt;"O5"),IF(SUM(COUNTIF(L3887:R3887,"Y"),COUNTIF(L3887:R3887,"N"))=0,"V","I"),IF(COUNTIF(L3887:R3887,"Y"),"V","I"))="V"),"Valid","Invalid")," ")</f>
        <v xml:space="preserve"> </v>
      </c>
      <c r="U3887"/>
    </row>
    <row r="3888" spans="2:21" x14ac:dyDescent="0.35">
      <c r="B3888" s="116"/>
      <c r="C3888" s="117"/>
      <c r="D3888" s="118"/>
      <c r="E3888" s="120"/>
      <c r="F3888" s="56"/>
      <c r="G3888" s="32"/>
      <c r="H3888" s="32"/>
      <c r="I3888" s="32"/>
      <c r="J3888" s="32"/>
      <c r="K3888" s="32"/>
      <c r="L3888" s="32"/>
      <c r="M3888" s="32"/>
      <c r="N3888" s="32"/>
      <c r="O3888" s="32"/>
      <c r="P3888" s="32"/>
      <c r="Q3888" s="32"/>
      <c r="R3888" s="32"/>
      <c r="S3888" s="25" t="str">
        <f>IF(COUNTA(B3888:R3888)=0,"",IF(AND(COUNTA(B3888)&gt;0, COUNTA(C3888)&gt;0, COUNTA(D3888)&gt;0, COUNTA(E3888)&gt;0, COUNTIF('OMS Drop Downs'!$C$2:$C$3,'OMS Response Form (ORF)'!F3888),COUNTIF('OMS Drop Downs'!$D$2:$D$5,'OMS Response Form (ORF)'!G3888),COUNTIF('OMS Drop Downs'!$A$2:$A$5,'OMS Response Form (ORF)'!H3888),COUNTIF('OMS Drop Downs'!$B$2:$B$4,'OMS Response Form (ORF)'!I3888),COUNTIF('OMS Drop Downs'!$A$2:$A$5,'OMS Response Form (ORF)'!J3888),COUNTIF('OMS Drop Downs'!$E$2:$E$7,'OMS Response Form (ORF)'!K3888),COUNTIF('OMS Drop Downs'!$B$2:$B$4,'OMS Response Form (ORF)'!L3888),COUNTIF('OMS Drop Downs'!$B$2:$B$4,'OMS Response Form (ORF)'!M3888),COUNTIF('OMS Drop Downs'!$B$2:$B$4,'OMS Response Form (ORF)'!N3888),COUNTIF('OMS Drop Downs'!$B$2:$B$4,'OMS Response Form (ORF)'!O3888), COUNTIF('OMS Drop Downs'!$B$2:$B$4,'OMS Response Form (ORF)'!P3888),COUNTIF('OMS Drop Downs'!$B$2:$B$4,'OMS Response Form (ORF)'!Q3888),COUNTIF('OMS Drop Downs'!$B$2:$B$4,'OMS Response Form (ORF)'!R3888)),"Complete","Incomplete"))</f>
        <v/>
      </c>
      <c r="T3888" s="26" t="str">
        <f>IF(S3888="Complete",IF(AND(NOT(ISNA(VLOOKUP(CONCATENATE(F3888,G3888,H3888,I3888,J3888,K3888),'OMS Drop Downs'!G:G,1,FALSE))),IF(AND(G3888&lt;&gt;"C3",K3888&lt;&gt;"O5"),IF(SUM(COUNTIF(L3888:R3888,"Y"),COUNTIF(L3888:R3888,"N"))=0,"V","I"),IF(COUNTIF(L3888:R3888,"Y"),"V","I"))="V"),"Valid","Invalid")," ")</f>
        <v xml:space="preserve"> </v>
      </c>
      <c r="U3888"/>
    </row>
    <row r="3889" spans="2:21" x14ac:dyDescent="0.35">
      <c r="B3889" s="116"/>
      <c r="C3889" s="117"/>
      <c r="D3889" s="118"/>
      <c r="E3889" s="120"/>
      <c r="F3889" s="56"/>
      <c r="G3889" s="32"/>
      <c r="H3889" s="32"/>
      <c r="I3889" s="32"/>
      <c r="J3889" s="32"/>
      <c r="K3889" s="32"/>
      <c r="L3889" s="32"/>
      <c r="M3889" s="32"/>
      <c r="N3889" s="32"/>
      <c r="O3889" s="32"/>
      <c r="P3889" s="32"/>
      <c r="Q3889" s="32"/>
      <c r="R3889" s="32"/>
      <c r="S3889" s="25" t="str">
        <f>IF(COUNTA(B3889:R3889)=0,"",IF(AND(COUNTA(B3889)&gt;0, COUNTA(C3889)&gt;0, COUNTA(D3889)&gt;0, COUNTA(E3889)&gt;0, COUNTIF('OMS Drop Downs'!$C$2:$C$3,'OMS Response Form (ORF)'!F3889),COUNTIF('OMS Drop Downs'!$D$2:$D$5,'OMS Response Form (ORF)'!G3889),COUNTIF('OMS Drop Downs'!$A$2:$A$5,'OMS Response Form (ORF)'!H3889),COUNTIF('OMS Drop Downs'!$B$2:$B$4,'OMS Response Form (ORF)'!I3889),COUNTIF('OMS Drop Downs'!$A$2:$A$5,'OMS Response Form (ORF)'!J3889),COUNTIF('OMS Drop Downs'!$E$2:$E$7,'OMS Response Form (ORF)'!K3889),COUNTIF('OMS Drop Downs'!$B$2:$B$4,'OMS Response Form (ORF)'!L3889),COUNTIF('OMS Drop Downs'!$B$2:$B$4,'OMS Response Form (ORF)'!M3889),COUNTIF('OMS Drop Downs'!$B$2:$B$4,'OMS Response Form (ORF)'!N3889),COUNTIF('OMS Drop Downs'!$B$2:$B$4,'OMS Response Form (ORF)'!O3889), COUNTIF('OMS Drop Downs'!$B$2:$B$4,'OMS Response Form (ORF)'!P3889),COUNTIF('OMS Drop Downs'!$B$2:$B$4,'OMS Response Form (ORF)'!Q3889),COUNTIF('OMS Drop Downs'!$B$2:$B$4,'OMS Response Form (ORF)'!R3889)),"Complete","Incomplete"))</f>
        <v/>
      </c>
      <c r="T3889" s="26" t="str">
        <f>IF(S3889="Complete",IF(AND(NOT(ISNA(VLOOKUP(CONCATENATE(F3889,G3889,H3889,I3889,J3889,K3889),'OMS Drop Downs'!G:G,1,FALSE))),IF(AND(G3889&lt;&gt;"C3",K3889&lt;&gt;"O5"),IF(SUM(COUNTIF(L3889:R3889,"Y"),COUNTIF(L3889:R3889,"N"))=0,"V","I"),IF(COUNTIF(L3889:R3889,"Y"),"V","I"))="V"),"Valid","Invalid")," ")</f>
        <v xml:space="preserve"> </v>
      </c>
      <c r="U3889"/>
    </row>
    <row r="3890" spans="2:21" x14ac:dyDescent="0.35">
      <c r="B3890" s="116"/>
      <c r="C3890" s="117"/>
      <c r="D3890" s="118"/>
      <c r="E3890" s="120"/>
      <c r="F3890" s="56"/>
      <c r="G3890" s="32"/>
      <c r="H3890" s="32"/>
      <c r="I3890" s="32"/>
      <c r="J3890" s="32"/>
      <c r="K3890" s="32"/>
      <c r="L3890" s="32"/>
      <c r="M3890" s="32"/>
      <c r="N3890" s="32"/>
      <c r="O3890" s="32"/>
      <c r="P3890" s="32"/>
      <c r="Q3890" s="32"/>
      <c r="R3890" s="32"/>
      <c r="S3890" s="25" t="str">
        <f>IF(COUNTA(B3890:R3890)=0,"",IF(AND(COUNTA(B3890)&gt;0, COUNTA(C3890)&gt;0, COUNTA(D3890)&gt;0, COUNTA(E3890)&gt;0, COUNTIF('OMS Drop Downs'!$C$2:$C$3,'OMS Response Form (ORF)'!F3890),COUNTIF('OMS Drop Downs'!$D$2:$D$5,'OMS Response Form (ORF)'!G3890),COUNTIF('OMS Drop Downs'!$A$2:$A$5,'OMS Response Form (ORF)'!H3890),COUNTIF('OMS Drop Downs'!$B$2:$B$4,'OMS Response Form (ORF)'!I3890),COUNTIF('OMS Drop Downs'!$A$2:$A$5,'OMS Response Form (ORF)'!J3890),COUNTIF('OMS Drop Downs'!$E$2:$E$7,'OMS Response Form (ORF)'!K3890),COUNTIF('OMS Drop Downs'!$B$2:$B$4,'OMS Response Form (ORF)'!L3890),COUNTIF('OMS Drop Downs'!$B$2:$B$4,'OMS Response Form (ORF)'!M3890),COUNTIF('OMS Drop Downs'!$B$2:$B$4,'OMS Response Form (ORF)'!N3890),COUNTIF('OMS Drop Downs'!$B$2:$B$4,'OMS Response Form (ORF)'!O3890), COUNTIF('OMS Drop Downs'!$B$2:$B$4,'OMS Response Form (ORF)'!P3890),COUNTIF('OMS Drop Downs'!$B$2:$B$4,'OMS Response Form (ORF)'!Q3890),COUNTIF('OMS Drop Downs'!$B$2:$B$4,'OMS Response Form (ORF)'!R3890)),"Complete","Incomplete"))</f>
        <v/>
      </c>
      <c r="T3890" s="26" t="str">
        <f>IF(S3890="Complete",IF(AND(NOT(ISNA(VLOOKUP(CONCATENATE(F3890,G3890,H3890,I3890,J3890,K3890),'OMS Drop Downs'!G:G,1,FALSE))),IF(AND(G3890&lt;&gt;"C3",K3890&lt;&gt;"O5"),IF(SUM(COUNTIF(L3890:R3890,"Y"),COUNTIF(L3890:R3890,"N"))=0,"V","I"),IF(COUNTIF(L3890:R3890,"Y"),"V","I"))="V"),"Valid","Invalid")," ")</f>
        <v xml:space="preserve"> </v>
      </c>
      <c r="U3890"/>
    </row>
    <row r="3891" spans="2:21" x14ac:dyDescent="0.35">
      <c r="B3891" s="116"/>
      <c r="C3891" s="117"/>
      <c r="D3891" s="118"/>
      <c r="E3891" s="120"/>
      <c r="F3891" s="56"/>
      <c r="G3891" s="32"/>
      <c r="H3891" s="32"/>
      <c r="I3891" s="32"/>
      <c r="J3891" s="32"/>
      <c r="K3891" s="32"/>
      <c r="L3891" s="32"/>
      <c r="M3891" s="32"/>
      <c r="N3891" s="32"/>
      <c r="O3891" s="32"/>
      <c r="P3891" s="32"/>
      <c r="Q3891" s="32"/>
      <c r="R3891" s="32"/>
      <c r="S3891" s="25" t="str">
        <f>IF(COUNTA(B3891:R3891)=0,"",IF(AND(COUNTA(B3891)&gt;0, COUNTA(C3891)&gt;0, COUNTA(D3891)&gt;0, COUNTA(E3891)&gt;0, COUNTIF('OMS Drop Downs'!$C$2:$C$3,'OMS Response Form (ORF)'!F3891),COUNTIF('OMS Drop Downs'!$D$2:$D$5,'OMS Response Form (ORF)'!G3891),COUNTIF('OMS Drop Downs'!$A$2:$A$5,'OMS Response Form (ORF)'!H3891),COUNTIF('OMS Drop Downs'!$B$2:$B$4,'OMS Response Form (ORF)'!I3891),COUNTIF('OMS Drop Downs'!$A$2:$A$5,'OMS Response Form (ORF)'!J3891),COUNTIF('OMS Drop Downs'!$E$2:$E$7,'OMS Response Form (ORF)'!K3891),COUNTIF('OMS Drop Downs'!$B$2:$B$4,'OMS Response Form (ORF)'!L3891),COUNTIF('OMS Drop Downs'!$B$2:$B$4,'OMS Response Form (ORF)'!M3891),COUNTIF('OMS Drop Downs'!$B$2:$B$4,'OMS Response Form (ORF)'!N3891),COUNTIF('OMS Drop Downs'!$B$2:$B$4,'OMS Response Form (ORF)'!O3891), COUNTIF('OMS Drop Downs'!$B$2:$B$4,'OMS Response Form (ORF)'!P3891),COUNTIF('OMS Drop Downs'!$B$2:$B$4,'OMS Response Form (ORF)'!Q3891),COUNTIF('OMS Drop Downs'!$B$2:$B$4,'OMS Response Form (ORF)'!R3891)),"Complete","Incomplete"))</f>
        <v/>
      </c>
      <c r="T3891" s="26" t="str">
        <f>IF(S3891="Complete",IF(AND(NOT(ISNA(VLOOKUP(CONCATENATE(F3891,G3891,H3891,I3891,J3891,K3891),'OMS Drop Downs'!G:G,1,FALSE))),IF(AND(G3891&lt;&gt;"C3",K3891&lt;&gt;"O5"),IF(SUM(COUNTIF(L3891:R3891,"Y"),COUNTIF(L3891:R3891,"N"))=0,"V","I"),IF(COUNTIF(L3891:R3891,"Y"),"V","I"))="V"),"Valid","Invalid")," ")</f>
        <v xml:space="preserve"> </v>
      </c>
      <c r="U3891"/>
    </row>
    <row r="3892" spans="2:21" x14ac:dyDescent="0.35">
      <c r="B3892" s="116"/>
      <c r="C3892" s="117"/>
      <c r="D3892" s="118"/>
      <c r="E3892" s="120"/>
      <c r="F3892" s="56"/>
      <c r="G3892" s="32"/>
      <c r="H3892" s="32"/>
      <c r="I3892" s="32"/>
      <c r="J3892" s="32"/>
      <c r="K3892" s="32"/>
      <c r="L3892" s="32"/>
      <c r="M3892" s="32"/>
      <c r="N3892" s="32"/>
      <c r="O3892" s="32"/>
      <c r="P3892" s="32"/>
      <c r="Q3892" s="32"/>
      <c r="R3892" s="32"/>
      <c r="S3892" s="25" t="str">
        <f>IF(COUNTA(B3892:R3892)=0,"",IF(AND(COUNTA(B3892)&gt;0, COUNTA(C3892)&gt;0, COUNTA(D3892)&gt;0, COUNTA(E3892)&gt;0, COUNTIF('OMS Drop Downs'!$C$2:$C$3,'OMS Response Form (ORF)'!F3892),COUNTIF('OMS Drop Downs'!$D$2:$D$5,'OMS Response Form (ORF)'!G3892),COUNTIF('OMS Drop Downs'!$A$2:$A$5,'OMS Response Form (ORF)'!H3892),COUNTIF('OMS Drop Downs'!$B$2:$B$4,'OMS Response Form (ORF)'!I3892),COUNTIF('OMS Drop Downs'!$A$2:$A$5,'OMS Response Form (ORF)'!J3892),COUNTIF('OMS Drop Downs'!$E$2:$E$7,'OMS Response Form (ORF)'!K3892),COUNTIF('OMS Drop Downs'!$B$2:$B$4,'OMS Response Form (ORF)'!L3892),COUNTIF('OMS Drop Downs'!$B$2:$B$4,'OMS Response Form (ORF)'!M3892),COUNTIF('OMS Drop Downs'!$B$2:$B$4,'OMS Response Form (ORF)'!N3892),COUNTIF('OMS Drop Downs'!$B$2:$B$4,'OMS Response Form (ORF)'!O3892), COUNTIF('OMS Drop Downs'!$B$2:$B$4,'OMS Response Form (ORF)'!P3892),COUNTIF('OMS Drop Downs'!$B$2:$B$4,'OMS Response Form (ORF)'!Q3892),COUNTIF('OMS Drop Downs'!$B$2:$B$4,'OMS Response Form (ORF)'!R3892)),"Complete","Incomplete"))</f>
        <v/>
      </c>
      <c r="T3892" s="26" t="str">
        <f>IF(S3892="Complete",IF(AND(NOT(ISNA(VLOOKUP(CONCATENATE(F3892,G3892,H3892,I3892,J3892,K3892),'OMS Drop Downs'!G:G,1,FALSE))),IF(AND(G3892&lt;&gt;"C3",K3892&lt;&gt;"O5"),IF(SUM(COUNTIF(L3892:R3892,"Y"),COUNTIF(L3892:R3892,"N"))=0,"V","I"),IF(COUNTIF(L3892:R3892,"Y"),"V","I"))="V"),"Valid","Invalid")," ")</f>
        <v xml:space="preserve"> </v>
      </c>
      <c r="U3892"/>
    </row>
    <row r="3893" spans="2:21" x14ac:dyDescent="0.35">
      <c r="B3893" s="116"/>
      <c r="C3893" s="117"/>
      <c r="D3893" s="118"/>
      <c r="E3893" s="120"/>
      <c r="F3893" s="56"/>
      <c r="G3893" s="32"/>
      <c r="H3893" s="32"/>
      <c r="I3893" s="32"/>
      <c r="J3893" s="32"/>
      <c r="K3893" s="32"/>
      <c r="L3893" s="32"/>
      <c r="M3893" s="32"/>
      <c r="N3893" s="32"/>
      <c r="O3893" s="32"/>
      <c r="P3893" s="32"/>
      <c r="Q3893" s="32"/>
      <c r="R3893" s="32"/>
      <c r="S3893" s="25" t="str">
        <f>IF(COUNTA(B3893:R3893)=0,"",IF(AND(COUNTA(B3893)&gt;0, COUNTA(C3893)&gt;0, COUNTA(D3893)&gt;0, COUNTA(E3893)&gt;0, COUNTIF('OMS Drop Downs'!$C$2:$C$3,'OMS Response Form (ORF)'!F3893),COUNTIF('OMS Drop Downs'!$D$2:$D$5,'OMS Response Form (ORF)'!G3893),COUNTIF('OMS Drop Downs'!$A$2:$A$5,'OMS Response Form (ORF)'!H3893),COUNTIF('OMS Drop Downs'!$B$2:$B$4,'OMS Response Form (ORF)'!I3893),COUNTIF('OMS Drop Downs'!$A$2:$A$5,'OMS Response Form (ORF)'!J3893),COUNTIF('OMS Drop Downs'!$E$2:$E$7,'OMS Response Form (ORF)'!K3893),COUNTIF('OMS Drop Downs'!$B$2:$B$4,'OMS Response Form (ORF)'!L3893),COUNTIF('OMS Drop Downs'!$B$2:$B$4,'OMS Response Form (ORF)'!M3893),COUNTIF('OMS Drop Downs'!$B$2:$B$4,'OMS Response Form (ORF)'!N3893),COUNTIF('OMS Drop Downs'!$B$2:$B$4,'OMS Response Form (ORF)'!O3893), COUNTIF('OMS Drop Downs'!$B$2:$B$4,'OMS Response Form (ORF)'!P3893),COUNTIF('OMS Drop Downs'!$B$2:$B$4,'OMS Response Form (ORF)'!Q3893),COUNTIF('OMS Drop Downs'!$B$2:$B$4,'OMS Response Form (ORF)'!R3893)),"Complete","Incomplete"))</f>
        <v/>
      </c>
      <c r="T3893" s="26" t="str">
        <f>IF(S3893="Complete",IF(AND(NOT(ISNA(VLOOKUP(CONCATENATE(F3893,G3893,H3893,I3893,J3893,K3893),'OMS Drop Downs'!G:G,1,FALSE))),IF(AND(G3893&lt;&gt;"C3",K3893&lt;&gt;"O5"),IF(SUM(COUNTIF(L3893:R3893,"Y"),COUNTIF(L3893:R3893,"N"))=0,"V","I"),IF(COUNTIF(L3893:R3893,"Y"),"V","I"))="V"),"Valid","Invalid")," ")</f>
        <v xml:space="preserve"> </v>
      </c>
      <c r="U3893"/>
    </row>
    <row r="3894" spans="2:21" x14ac:dyDescent="0.35">
      <c r="B3894" s="116"/>
      <c r="C3894" s="117"/>
      <c r="D3894" s="118"/>
      <c r="E3894" s="120"/>
      <c r="F3894" s="56"/>
      <c r="G3894" s="32"/>
      <c r="H3894" s="32"/>
      <c r="I3894" s="32"/>
      <c r="J3894" s="32"/>
      <c r="K3894" s="32"/>
      <c r="L3894" s="32"/>
      <c r="M3894" s="32"/>
      <c r="N3894" s="32"/>
      <c r="O3894" s="32"/>
      <c r="P3894" s="32"/>
      <c r="Q3894" s="32"/>
      <c r="R3894" s="32"/>
      <c r="S3894" s="25" t="str">
        <f>IF(COUNTA(B3894:R3894)=0,"",IF(AND(COUNTA(B3894)&gt;0, COUNTA(C3894)&gt;0, COUNTA(D3894)&gt;0, COUNTA(E3894)&gt;0, COUNTIF('OMS Drop Downs'!$C$2:$C$3,'OMS Response Form (ORF)'!F3894),COUNTIF('OMS Drop Downs'!$D$2:$D$5,'OMS Response Form (ORF)'!G3894),COUNTIF('OMS Drop Downs'!$A$2:$A$5,'OMS Response Form (ORF)'!H3894),COUNTIF('OMS Drop Downs'!$B$2:$B$4,'OMS Response Form (ORF)'!I3894),COUNTIF('OMS Drop Downs'!$A$2:$A$5,'OMS Response Form (ORF)'!J3894),COUNTIF('OMS Drop Downs'!$E$2:$E$7,'OMS Response Form (ORF)'!K3894),COUNTIF('OMS Drop Downs'!$B$2:$B$4,'OMS Response Form (ORF)'!L3894),COUNTIF('OMS Drop Downs'!$B$2:$B$4,'OMS Response Form (ORF)'!M3894),COUNTIF('OMS Drop Downs'!$B$2:$B$4,'OMS Response Form (ORF)'!N3894),COUNTIF('OMS Drop Downs'!$B$2:$B$4,'OMS Response Form (ORF)'!O3894), COUNTIF('OMS Drop Downs'!$B$2:$B$4,'OMS Response Form (ORF)'!P3894),COUNTIF('OMS Drop Downs'!$B$2:$B$4,'OMS Response Form (ORF)'!Q3894),COUNTIF('OMS Drop Downs'!$B$2:$B$4,'OMS Response Form (ORF)'!R3894)),"Complete","Incomplete"))</f>
        <v/>
      </c>
      <c r="T3894" s="26" t="str">
        <f>IF(S3894="Complete",IF(AND(NOT(ISNA(VLOOKUP(CONCATENATE(F3894,G3894,H3894,I3894,J3894,K3894),'OMS Drop Downs'!G:G,1,FALSE))),IF(AND(G3894&lt;&gt;"C3",K3894&lt;&gt;"O5"),IF(SUM(COUNTIF(L3894:R3894,"Y"),COUNTIF(L3894:R3894,"N"))=0,"V","I"),IF(COUNTIF(L3894:R3894,"Y"),"V","I"))="V"),"Valid","Invalid")," ")</f>
        <v xml:space="preserve"> </v>
      </c>
      <c r="U3894"/>
    </row>
    <row r="3895" spans="2:21" x14ac:dyDescent="0.35">
      <c r="B3895" s="116"/>
      <c r="C3895" s="117"/>
      <c r="D3895" s="118"/>
      <c r="E3895" s="120"/>
      <c r="F3895" s="56"/>
      <c r="G3895" s="32"/>
      <c r="H3895" s="32"/>
      <c r="I3895" s="32"/>
      <c r="J3895" s="32"/>
      <c r="K3895" s="32"/>
      <c r="L3895" s="32"/>
      <c r="M3895" s="32"/>
      <c r="N3895" s="32"/>
      <c r="O3895" s="32"/>
      <c r="P3895" s="32"/>
      <c r="Q3895" s="32"/>
      <c r="R3895" s="32"/>
      <c r="S3895" s="25" t="str">
        <f>IF(COUNTA(B3895:R3895)=0,"",IF(AND(COUNTA(B3895)&gt;0, COUNTA(C3895)&gt;0, COUNTA(D3895)&gt;0, COUNTA(E3895)&gt;0, COUNTIF('OMS Drop Downs'!$C$2:$C$3,'OMS Response Form (ORF)'!F3895),COUNTIF('OMS Drop Downs'!$D$2:$D$5,'OMS Response Form (ORF)'!G3895),COUNTIF('OMS Drop Downs'!$A$2:$A$5,'OMS Response Form (ORF)'!H3895),COUNTIF('OMS Drop Downs'!$B$2:$B$4,'OMS Response Form (ORF)'!I3895),COUNTIF('OMS Drop Downs'!$A$2:$A$5,'OMS Response Form (ORF)'!J3895),COUNTIF('OMS Drop Downs'!$E$2:$E$7,'OMS Response Form (ORF)'!K3895),COUNTIF('OMS Drop Downs'!$B$2:$B$4,'OMS Response Form (ORF)'!L3895),COUNTIF('OMS Drop Downs'!$B$2:$B$4,'OMS Response Form (ORF)'!M3895),COUNTIF('OMS Drop Downs'!$B$2:$B$4,'OMS Response Form (ORF)'!N3895),COUNTIF('OMS Drop Downs'!$B$2:$B$4,'OMS Response Form (ORF)'!O3895), COUNTIF('OMS Drop Downs'!$B$2:$B$4,'OMS Response Form (ORF)'!P3895),COUNTIF('OMS Drop Downs'!$B$2:$B$4,'OMS Response Form (ORF)'!Q3895),COUNTIF('OMS Drop Downs'!$B$2:$B$4,'OMS Response Form (ORF)'!R3895)),"Complete","Incomplete"))</f>
        <v/>
      </c>
      <c r="T3895" s="26" t="str">
        <f>IF(S3895="Complete",IF(AND(NOT(ISNA(VLOOKUP(CONCATENATE(F3895,G3895,H3895,I3895,J3895,K3895),'OMS Drop Downs'!G:G,1,FALSE))),IF(AND(G3895&lt;&gt;"C3",K3895&lt;&gt;"O5"),IF(SUM(COUNTIF(L3895:R3895,"Y"),COUNTIF(L3895:R3895,"N"))=0,"V","I"),IF(COUNTIF(L3895:R3895,"Y"),"V","I"))="V"),"Valid","Invalid")," ")</f>
        <v xml:space="preserve"> </v>
      </c>
      <c r="U3895"/>
    </row>
    <row r="3896" spans="2:21" x14ac:dyDescent="0.35">
      <c r="B3896" s="116"/>
      <c r="C3896" s="117"/>
      <c r="D3896" s="118"/>
      <c r="E3896" s="120"/>
      <c r="F3896" s="56"/>
      <c r="G3896" s="32"/>
      <c r="H3896" s="32"/>
      <c r="I3896" s="32"/>
      <c r="J3896" s="32"/>
      <c r="K3896" s="32"/>
      <c r="L3896" s="32"/>
      <c r="M3896" s="32"/>
      <c r="N3896" s="32"/>
      <c r="O3896" s="32"/>
      <c r="P3896" s="32"/>
      <c r="Q3896" s="32"/>
      <c r="R3896" s="32"/>
      <c r="S3896" s="25" t="str">
        <f>IF(COUNTA(B3896:R3896)=0,"",IF(AND(COUNTA(B3896)&gt;0, COUNTA(C3896)&gt;0, COUNTA(D3896)&gt;0, COUNTA(E3896)&gt;0, COUNTIF('OMS Drop Downs'!$C$2:$C$3,'OMS Response Form (ORF)'!F3896),COUNTIF('OMS Drop Downs'!$D$2:$D$5,'OMS Response Form (ORF)'!G3896),COUNTIF('OMS Drop Downs'!$A$2:$A$5,'OMS Response Form (ORF)'!H3896),COUNTIF('OMS Drop Downs'!$B$2:$B$4,'OMS Response Form (ORF)'!I3896),COUNTIF('OMS Drop Downs'!$A$2:$A$5,'OMS Response Form (ORF)'!J3896),COUNTIF('OMS Drop Downs'!$E$2:$E$7,'OMS Response Form (ORF)'!K3896),COUNTIF('OMS Drop Downs'!$B$2:$B$4,'OMS Response Form (ORF)'!L3896),COUNTIF('OMS Drop Downs'!$B$2:$B$4,'OMS Response Form (ORF)'!M3896),COUNTIF('OMS Drop Downs'!$B$2:$B$4,'OMS Response Form (ORF)'!N3896),COUNTIF('OMS Drop Downs'!$B$2:$B$4,'OMS Response Form (ORF)'!O3896), COUNTIF('OMS Drop Downs'!$B$2:$B$4,'OMS Response Form (ORF)'!P3896),COUNTIF('OMS Drop Downs'!$B$2:$B$4,'OMS Response Form (ORF)'!Q3896),COUNTIF('OMS Drop Downs'!$B$2:$B$4,'OMS Response Form (ORF)'!R3896)),"Complete","Incomplete"))</f>
        <v/>
      </c>
      <c r="T3896" s="26" t="str">
        <f>IF(S3896="Complete",IF(AND(NOT(ISNA(VLOOKUP(CONCATENATE(F3896,G3896,H3896,I3896,J3896,K3896),'OMS Drop Downs'!G:G,1,FALSE))),IF(AND(G3896&lt;&gt;"C3",K3896&lt;&gt;"O5"),IF(SUM(COUNTIF(L3896:R3896,"Y"),COUNTIF(L3896:R3896,"N"))=0,"V","I"),IF(COUNTIF(L3896:R3896,"Y"),"V","I"))="V"),"Valid","Invalid")," ")</f>
        <v xml:space="preserve"> </v>
      </c>
      <c r="U3896"/>
    </row>
    <row r="3897" spans="2:21" x14ac:dyDescent="0.35">
      <c r="B3897" s="116"/>
      <c r="C3897" s="117"/>
      <c r="D3897" s="118"/>
      <c r="E3897" s="120"/>
      <c r="F3897" s="56"/>
      <c r="G3897" s="32"/>
      <c r="H3897" s="32"/>
      <c r="I3897" s="32"/>
      <c r="J3897" s="32"/>
      <c r="K3897" s="32"/>
      <c r="L3897" s="32"/>
      <c r="M3897" s="32"/>
      <c r="N3897" s="32"/>
      <c r="O3897" s="32"/>
      <c r="P3897" s="32"/>
      <c r="Q3897" s="32"/>
      <c r="R3897" s="32"/>
      <c r="S3897" s="25" t="str">
        <f>IF(COUNTA(B3897:R3897)=0,"",IF(AND(COUNTA(B3897)&gt;0, COUNTA(C3897)&gt;0, COUNTA(D3897)&gt;0, COUNTA(E3897)&gt;0, COUNTIF('OMS Drop Downs'!$C$2:$C$3,'OMS Response Form (ORF)'!F3897),COUNTIF('OMS Drop Downs'!$D$2:$D$5,'OMS Response Form (ORF)'!G3897),COUNTIF('OMS Drop Downs'!$A$2:$A$5,'OMS Response Form (ORF)'!H3897),COUNTIF('OMS Drop Downs'!$B$2:$B$4,'OMS Response Form (ORF)'!I3897),COUNTIF('OMS Drop Downs'!$A$2:$A$5,'OMS Response Form (ORF)'!J3897),COUNTIF('OMS Drop Downs'!$E$2:$E$7,'OMS Response Form (ORF)'!K3897),COUNTIF('OMS Drop Downs'!$B$2:$B$4,'OMS Response Form (ORF)'!L3897),COUNTIF('OMS Drop Downs'!$B$2:$B$4,'OMS Response Form (ORF)'!M3897),COUNTIF('OMS Drop Downs'!$B$2:$B$4,'OMS Response Form (ORF)'!N3897),COUNTIF('OMS Drop Downs'!$B$2:$B$4,'OMS Response Form (ORF)'!O3897), COUNTIF('OMS Drop Downs'!$B$2:$B$4,'OMS Response Form (ORF)'!P3897),COUNTIF('OMS Drop Downs'!$B$2:$B$4,'OMS Response Form (ORF)'!Q3897),COUNTIF('OMS Drop Downs'!$B$2:$B$4,'OMS Response Form (ORF)'!R3897)),"Complete","Incomplete"))</f>
        <v/>
      </c>
      <c r="T3897" s="26" t="str">
        <f>IF(S3897="Complete",IF(AND(NOT(ISNA(VLOOKUP(CONCATENATE(F3897,G3897,H3897,I3897,J3897,K3897),'OMS Drop Downs'!G:G,1,FALSE))),IF(AND(G3897&lt;&gt;"C3",K3897&lt;&gt;"O5"),IF(SUM(COUNTIF(L3897:R3897,"Y"),COUNTIF(L3897:R3897,"N"))=0,"V","I"),IF(COUNTIF(L3897:R3897,"Y"),"V","I"))="V"),"Valid","Invalid")," ")</f>
        <v xml:space="preserve"> </v>
      </c>
      <c r="U3897"/>
    </row>
    <row r="3898" spans="2:21" x14ac:dyDescent="0.35">
      <c r="B3898" s="116"/>
      <c r="C3898" s="117"/>
      <c r="D3898" s="118"/>
      <c r="E3898" s="120"/>
      <c r="F3898" s="56"/>
      <c r="G3898" s="32"/>
      <c r="H3898" s="32"/>
      <c r="I3898" s="32"/>
      <c r="J3898" s="32"/>
      <c r="K3898" s="32"/>
      <c r="L3898" s="32"/>
      <c r="M3898" s="32"/>
      <c r="N3898" s="32"/>
      <c r="O3898" s="32"/>
      <c r="P3898" s="32"/>
      <c r="Q3898" s="32"/>
      <c r="R3898" s="32"/>
      <c r="S3898" s="25" t="str">
        <f>IF(COUNTA(B3898:R3898)=0,"",IF(AND(COUNTA(B3898)&gt;0, COUNTA(C3898)&gt;0, COUNTA(D3898)&gt;0, COUNTA(E3898)&gt;0, COUNTIF('OMS Drop Downs'!$C$2:$C$3,'OMS Response Form (ORF)'!F3898),COUNTIF('OMS Drop Downs'!$D$2:$D$5,'OMS Response Form (ORF)'!G3898),COUNTIF('OMS Drop Downs'!$A$2:$A$5,'OMS Response Form (ORF)'!H3898),COUNTIF('OMS Drop Downs'!$B$2:$B$4,'OMS Response Form (ORF)'!I3898),COUNTIF('OMS Drop Downs'!$A$2:$A$5,'OMS Response Form (ORF)'!J3898),COUNTIF('OMS Drop Downs'!$E$2:$E$7,'OMS Response Form (ORF)'!K3898),COUNTIF('OMS Drop Downs'!$B$2:$B$4,'OMS Response Form (ORF)'!L3898),COUNTIF('OMS Drop Downs'!$B$2:$B$4,'OMS Response Form (ORF)'!M3898),COUNTIF('OMS Drop Downs'!$B$2:$B$4,'OMS Response Form (ORF)'!N3898),COUNTIF('OMS Drop Downs'!$B$2:$B$4,'OMS Response Form (ORF)'!O3898), COUNTIF('OMS Drop Downs'!$B$2:$B$4,'OMS Response Form (ORF)'!P3898),COUNTIF('OMS Drop Downs'!$B$2:$B$4,'OMS Response Form (ORF)'!Q3898),COUNTIF('OMS Drop Downs'!$B$2:$B$4,'OMS Response Form (ORF)'!R3898)),"Complete","Incomplete"))</f>
        <v/>
      </c>
      <c r="T3898" s="26" t="str">
        <f>IF(S3898="Complete",IF(AND(NOT(ISNA(VLOOKUP(CONCATENATE(F3898,G3898,H3898,I3898,J3898,K3898),'OMS Drop Downs'!G:G,1,FALSE))),IF(AND(G3898&lt;&gt;"C3",K3898&lt;&gt;"O5"),IF(SUM(COUNTIF(L3898:R3898,"Y"),COUNTIF(L3898:R3898,"N"))=0,"V","I"),IF(COUNTIF(L3898:R3898,"Y"),"V","I"))="V"),"Valid","Invalid")," ")</f>
        <v xml:space="preserve"> </v>
      </c>
      <c r="U3898"/>
    </row>
    <row r="3899" spans="2:21" x14ac:dyDescent="0.35">
      <c r="B3899" s="116"/>
      <c r="C3899" s="117"/>
      <c r="D3899" s="118"/>
      <c r="E3899" s="120"/>
      <c r="F3899" s="56"/>
      <c r="G3899" s="32"/>
      <c r="H3899" s="32"/>
      <c r="I3899" s="32"/>
      <c r="J3899" s="32"/>
      <c r="K3899" s="32"/>
      <c r="L3899" s="32"/>
      <c r="M3899" s="32"/>
      <c r="N3899" s="32"/>
      <c r="O3899" s="32"/>
      <c r="P3899" s="32"/>
      <c r="Q3899" s="32"/>
      <c r="R3899" s="32"/>
      <c r="S3899" s="25" t="str">
        <f>IF(COUNTA(B3899:R3899)=0,"",IF(AND(COUNTA(B3899)&gt;0, COUNTA(C3899)&gt;0, COUNTA(D3899)&gt;0, COUNTA(E3899)&gt;0, COUNTIF('OMS Drop Downs'!$C$2:$C$3,'OMS Response Form (ORF)'!F3899),COUNTIF('OMS Drop Downs'!$D$2:$D$5,'OMS Response Form (ORF)'!G3899),COUNTIF('OMS Drop Downs'!$A$2:$A$5,'OMS Response Form (ORF)'!H3899),COUNTIF('OMS Drop Downs'!$B$2:$B$4,'OMS Response Form (ORF)'!I3899),COUNTIF('OMS Drop Downs'!$A$2:$A$5,'OMS Response Form (ORF)'!J3899),COUNTIF('OMS Drop Downs'!$E$2:$E$7,'OMS Response Form (ORF)'!K3899),COUNTIF('OMS Drop Downs'!$B$2:$B$4,'OMS Response Form (ORF)'!L3899),COUNTIF('OMS Drop Downs'!$B$2:$B$4,'OMS Response Form (ORF)'!M3899),COUNTIF('OMS Drop Downs'!$B$2:$B$4,'OMS Response Form (ORF)'!N3899),COUNTIF('OMS Drop Downs'!$B$2:$B$4,'OMS Response Form (ORF)'!O3899), COUNTIF('OMS Drop Downs'!$B$2:$B$4,'OMS Response Form (ORF)'!P3899),COUNTIF('OMS Drop Downs'!$B$2:$B$4,'OMS Response Form (ORF)'!Q3899),COUNTIF('OMS Drop Downs'!$B$2:$B$4,'OMS Response Form (ORF)'!R3899)),"Complete","Incomplete"))</f>
        <v/>
      </c>
      <c r="T3899" s="26" t="str">
        <f>IF(S3899="Complete",IF(AND(NOT(ISNA(VLOOKUP(CONCATENATE(F3899,G3899,H3899,I3899,J3899,K3899),'OMS Drop Downs'!G:G,1,FALSE))),IF(AND(G3899&lt;&gt;"C3",K3899&lt;&gt;"O5"),IF(SUM(COUNTIF(L3899:R3899,"Y"),COUNTIF(L3899:R3899,"N"))=0,"V","I"),IF(COUNTIF(L3899:R3899,"Y"),"V","I"))="V"),"Valid","Invalid")," ")</f>
        <v xml:space="preserve"> </v>
      </c>
      <c r="U3899"/>
    </row>
    <row r="3900" spans="2:21" x14ac:dyDescent="0.35">
      <c r="B3900" s="116"/>
      <c r="C3900" s="117"/>
      <c r="D3900" s="118"/>
      <c r="E3900" s="120"/>
      <c r="F3900" s="56"/>
      <c r="G3900" s="32"/>
      <c r="H3900" s="32"/>
      <c r="I3900" s="32"/>
      <c r="J3900" s="32"/>
      <c r="K3900" s="32"/>
      <c r="L3900" s="32"/>
      <c r="M3900" s="32"/>
      <c r="N3900" s="32"/>
      <c r="O3900" s="32"/>
      <c r="P3900" s="32"/>
      <c r="Q3900" s="32"/>
      <c r="R3900" s="32"/>
      <c r="S3900" s="25" t="str">
        <f>IF(COUNTA(B3900:R3900)=0,"",IF(AND(COUNTA(B3900)&gt;0, COUNTA(C3900)&gt;0, COUNTA(D3900)&gt;0, COUNTA(E3900)&gt;0, COUNTIF('OMS Drop Downs'!$C$2:$C$3,'OMS Response Form (ORF)'!F3900),COUNTIF('OMS Drop Downs'!$D$2:$D$5,'OMS Response Form (ORF)'!G3900),COUNTIF('OMS Drop Downs'!$A$2:$A$5,'OMS Response Form (ORF)'!H3900),COUNTIF('OMS Drop Downs'!$B$2:$B$4,'OMS Response Form (ORF)'!I3900),COUNTIF('OMS Drop Downs'!$A$2:$A$5,'OMS Response Form (ORF)'!J3900),COUNTIF('OMS Drop Downs'!$E$2:$E$7,'OMS Response Form (ORF)'!K3900),COUNTIF('OMS Drop Downs'!$B$2:$B$4,'OMS Response Form (ORF)'!L3900),COUNTIF('OMS Drop Downs'!$B$2:$B$4,'OMS Response Form (ORF)'!M3900),COUNTIF('OMS Drop Downs'!$B$2:$B$4,'OMS Response Form (ORF)'!N3900),COUNTIF('OMS Drop Downs'!$B$2:$B$4,'OMS Response Form (ORF)'!O3900), COUNTIF('OMS Drop Downs'!$B$2:$B$4,'OMS Response Form (ORF)'!P3900),COUNTIF('OMS Drop Downs'!$B$2:$B$4,'OMS Response Form (ORF)'!Q3900),COUNTIF('OMS Drop Downs'!$B$2:$B$4,'OMS Response Form (ORF)'!R3900)),"Complete","Incomplete"))</f>
        <v/>
      </c>
      <c r="T3900" s="26" t="str">
        <f>IF(S3900="Complete",IF(AND(NOT(ISNA(VLOOKUP(CONCATENATE(F3900,G3900,H3900,I3900,J3900,K3900),'OMS Drop Downs'!G:G,1,FALSE))),IF(AND(G3900&lt;&gt;"C3",K3900&lt;&gt;"O5"),IF(SUM(COUNTIF(L3900:R3900,"Y"),COUNTIF(L3900:R3900,"N"))=0,"V","I"),IF(COUNTIF(L3900:R3900,"Y"),"V","I"))="V"),"Valid","Invalid")," ")</f>
        <v xml:space="preserve"> </v>
      </c>
      <c r="U3900"/>
    </row>
    <row r="3901" spans="2:21" x14ac:dyDescent="0.35">
      <c r="B3901" s="116"/>
      <c r="C3901" s="117"/>
      <c r="D3901" s="118"/>
      <c r="E3901" s="120"/>
      <c r="F3901" s="56"/>
      <c r="G3901" s="32"/>
      <c r="H3901" s="32"/>
      <c r="I3901" s="32"/>
      <c r="J3901" s="32"/>
      <c r="K3901" s="32"/>
      <c r="L3901" s="32"/>
      <c r="M3901" s="32"/>
      <c r="N3901" s="32"/>
      <c r="O3901" s="32"/>
      <c r="P3901" s="32"/>
      <c r="Q3901" s="32"/>
      <c r="R3901" s="32"/>
      <c r="S3901" s="25" t="str">
        <f>IF(COUNTA(B3901:R3901)=0,"",IF(AND(COUNTA(B3901)&gt;0, COUNTA(C3901)&gt;0, COUNTA(D3901)&gt;0, COUNTA(E3901)&gt;0, COUNTIF('OMS Drop Downs'!$C$2:$C$3,'OMS Response Form (ORF)'!F3901),COUNTIF('OMS Drop Downs'!$D$2:$D$5,'OMS Response Form (ORF)'!G3901),COUNTIF('OMS Drop Downs'!$A$2:$A$5,'OMS Response Form (ORF)'!H3901),COUNTIF('OMS Drop Downs'!$B$2:$B$4,'OMS Response Form (ORF)'!I3901),COUNTIF('OMS Drop Downs'!$A$2:$A$5,'OMS Response Form (ORF)'!J3901),COUNTIF('OMS Drop Downs'!$E$2:$E$7,'OMS Response Form (ORF)'!K3901),COUNTIF('OMS Drop Downs'!$B$2:$B$4,'OMS Response Form (ORF)'!L3901),COUNTIF('OMS Drop Downs'!$B$2:$B$4,'OMS Response Form (ORF)'!M3901),COUNTIF('OMS Drop Downs'!$B$2:$B$4,'OMS Response Form (ORF)'!N3901),COUNTIF('OMS Drop Downs'!$B$2:$B$4,'OMS Response Form (ORF)'!O3901), COUNTIF('OMS Drop Downs'!$B$2:$B$4,'OMS Response Form (ORF)'!P3901),COUNTIF('OMS Drop Downs'!$B$2:$B$4,'OMS Response Form (ORF)'!Q3901),COUNTIF('OMS Drop Downs'!$B$2:$B$4,'OMS Response Form (ORF)'!R3901)),"Complete","Incomplete"))</f>
        <v/>
      </c>
      <c r="T3901" s="26" t="str">
        <f>IF(S3901="Complete",IF(AND(NOT(ISNA(VLOOKUP(CONCATENATE(F3901,G3901,H3901,I3901,J3901,K3901),'OMS Drop Downs'!G:G,1,FALSE))),IF(AND(G3901&lt;&gt;"C3",K3901&lt;&gt;"O5"),IF(SUM(COUNTIF(L3901:R3901,"Y"),COUNTIF(L3901:R3901,"N"))=0,"V","I"),IF(COUNTIF(L3901:R3901,"Y"),"V","I"))="V"),"Valid","Invalid")," ")</f>
        <v xml:space="preserve"> </v>
      </c>
      <c r="U3901"/>
    </row>
    <row r="3902" spans="2:21" x14ac:dyDescent="0.35">
      <c r="B3902" s="116"/>
      <c r="C3902" s="117"/>
      <c r="D3902" s="118"/>
      <c r="E3902" s="120"/>
      <c r="F3902" s="56"/>
      <c r="G3902" s="32"/>
      <c r="H3902" s="32"/>
      <c r="I3902" s="32"/>
      <c r="J3902" s="32"/>
      <c r="K3902" s="32"/>
      <c r="L3902" s="32"/>
      <c r="M3902" s="32"/>
      <c r="N3902" s="32"/>
      <c r="O3902" s="32"/>
      <c r="P3902" s="32"/>
      <c r="Q3902" s="32"/>
      <c r="R3902" s="32"/>
      <c r="S3902" s="25" t="str">
        <f>IF(COUNTA(B3902:R3902)=0,"",IF(AND(COUNTA(B3902)&gt;0, COUNTA(C3902)&gt;0, COUNTA(D3902)&gt;0, COUNTA(E3902)&gt;0, COUNTIF('OMS Drop Downs'!$C$2:$C$3,'OMS Response Form (ORF)'!F3902),COUNTIF('OMS Drop Downs'!$D$2:$D$5,'OMS Response Form (ORF)'!G3902),COUNTIF('OMS Drop Downs'!$A$2:$A$5,'OMS Response Form (ORF)'!H3902),COUNTIF('OMS Drop Downs'!$B$2:$B$4,'OMS Response Form (ORF)'!I3902),COUNTIF('OMS Drop Downs'!$A$2:$A$5,'OMS Response Form (ORF)'!J3902),COUNTIF('OMS Drop Downs'!$E$2:$E$7,'OMS Response Form (ORF)'!K3902),COUNTIF('OMS Drop Downs'!$B$2:$B$4,'OMS Response Form (ORF)'!L3902),COUNTIF('OMS Drop Downs'!$B$2:$B$4,'OMS Response Form (ORF)'!M3902),COUNTIF('OMS Drop Downs'!$B$2:$B$4,'OMS Response Form (ORF)'!N3902),COUNTIF('OMS Drop Downs'!$B$2:$B$4,'OMS Response Form (ORF)'!O3902), COUNTIF('OMS Drop Downs'!$B$2:$B$4,'OMS Response Form (ORF)'!P3902),COUNTIF('OMS Drop Downs'!$B$2:$B$4,'OMS Response Form (ORF)'!Q3902),COUNTIF('OMS Drop Downs'!$B$2:$B$4,'OMS Response Form (ORF)'!R3902)),"Complete","Incomplete"))</f>
        <v/>
      </c>
      <c r="T3902" s="26" t="str">
        <f>IF(S3902="Complete",IF(AND(NOT(ISNA(VLOOKUP(CONCATENATE(F3902,G3902,H3902,I3902,J3902,K3902),'OMS Drop Downs'!G:G,1,FALSE))),IF(AND(G3902&lt;&gt;"C3",K3902&lt;&gt;"O5"),IF(SUM(COUNTIF(L3902:R3902,"Y"),COUNTIF(L3902:R3902,"N"))=0,"V","I"),IF(COUNTIF(L3902:R3902,"Y"),"V","I"))="V"),"Valid","Invalid")," ")</f>
        <v xml:space="preserve"> </v>
      </c>
      <c r="U3902"/>
    </row>
    <row r="3903" spans="2:21" x14ac:dyDescent="0.35">
      <c r="B3903" s="116"/>
      <c r="C3903" s="117"/>
      <c r="D3903" s="118"/>
      <c r="E3903" s="120"/>
      <c r="F3903" s="56"/>
      <c r="G3903" s="32"/>
      <c r="H3903" s="32"/>
      <c r="I3903" s="32"/>
      <c r="J3903" s="32"/>
      <c r="K3903" s="32"/>
      <c r="L3903" s="32"/>
      <c r="M3903" s="32"/>
      <c r="N3903" s="32"/>
      <c r="O3903" s="32"/>
      <c r="P3903" s="32"/>
      <c r="Q3903" s="32"/>
      <c r="R3903" s="32"/>
      <c r="S3903" s="25" t="str">
        <f>IF(COUNTA(B3903:R3903)=0,"",IF(AND(COUNTA(B3903)&gt;0, COUNTA(C3903)&gt;0, COUNTA(D3903)&gt;0, COUNTA(E3903)&gt;0, COUNTIF('OMS Drop Downs'!$C$2:$C$3,'OMS Response Form (ORF)'!F3903),COUNTIF('OMS Drop Downs'!$D$2:$D$5,'OMS Response Form (ORF)'!G3903),COUNTIF('OMS Drop Downs'!$A$2:$A$5,'OMS Response Form (ORF)'!H3903),COUNTIF('OMS Drop Downs'!$B$2:$B$4,'OMS Response Form (ORF)'!I3903),COUNTIF('OMS Drop Downs'!$A$2:$A$5,'OMS Response Form (ORF)'!J3903),COUNTIF('OMS Drop Downs'!$E$2:$E$7,'OMS Response Form (ORF)'!K3903),COUNTIF('OMS Drop Downs'!$B$2:$B$4,'OMS Response Form (ORF)'!L3903),COUNTIF('OMS Drop Downs'!$B$2:$B$4,'OMS Response Form (ORF)'!M3903),COUNTIF('OMS Drop Downs'!$B$2:$B$4,'OMS Response Form (ORF)'!N3903),COUNTIF('OMS Drop Downs'!$B$2:$B$4,'OMS Response Form (ORF)'!O3903), COUNTIF('OMS Drop Downs'!$B$2:$B$4,'OMS Response Form (ORF)'!P3903),COUNTIF('OMS Drop Downs'!$B$2:$B$4,'OMS Response Form (ORF)'!Q3903),COUNTIF('OMS Drop Downs'!$B$2:$B$4,'OMS Response Form (ORF)'!R3903)),"Complete","Incomplete"))</f>
        <v/>
      </c>
      <c r="T3903" s="26" t="str">
        <f>IF(S3903="Complete",IF(AND(NOT(ISNA(VLOOKUP(CONCATENATE(F3903,G3903,H3903,I3903,J3903,K3903),'OMS Drop Downs'!G:G,1,FALSE))),IF(AND(G3903&lt;&gt;"C3",K3903&lt;&gt;"O5"),IF(SUM(COUNTIF(L3903:R3903,"Y"),COUNTIF(L3903:R3903,"N"))=0,"V","I"),IF(COUNTIF(L3903:R3903,"Y"),"V","I"))="V"),"Valid","Invalid")," ")</f>
        <v xml:space="preserve"> </v>
      </c>
      <c r="U3903"/>
    </row>
    <row r="3904" spans="2:21" x14ac:dyDescent="0.35">
      <c r="B3904" s="116"/>
      <c r="C3904" s="117"/>
      <c r="D3904" s="118"/>
      <c r="E3904" s="120"/>
      <c r="F3904" s="56"/>
      <c r="G3904" s="32"/>
      <c r="H3904" s="32"/>
      <c r="I3904" s="32"/>
      <c r="J3904" s="32"/>
      <c r="K3904" s="32"/>
      <c r="L3904" s="32"/>
      <c r="M3904" s="32"/>
      <c r="N3904" s="32"/>
      <c r="O3904" s="32"/>
      <c r="P3904" s="32"/>
      <c r="Q3904" s="32"/>
      <c r="R3904" s="32"/>
      <c r="S3904" s="25" t="str">
        <f>IF(COUNTA(B3904:R3904)=0,"",IF(AND(COUNTA(B3904)&gt;0, COUNTA(C3904)&gt;0, COUNTA(D3904)&gt;0, COUNTA(E3904)&gt;0, COUNTIF('OMS Drop Downs'!$C$2:$C$3,'OMS Response Form (ORF)'!F3904),COUNTIF('OMS Drop Downs'!$D$2:$D$5,'OMS Response Form (ORF)'!G3904),COUNTIF('OMS Drop Downs'!$A$2:$A$5,'OMS Response Form (ORF)'!H3904),COUNTIF('OMS Drop Downs'!$B$2:$B$4,'OMS Response Form (ORF)'!I3904),COUNTIF('OMS Drop Downs'!$A$2:$A$5,'OMS Response Form (ORF)'!J3904),COUNTIF('OMS Drop Downs'!$E$2:$E$7,'OMS Response Form (ORF)'!K3904),COUNTIF('OMS Drop Downs'!$B$2:$B$4,'OMS Response Form (ORF)'!L3904),COUNTIF('OMS Drop Downs'!$B$2:$B$4,'OMS Response Form (ORF)'!M3904),COUNTIF('OMS Drop Downs'!$B$2:$B$4,'OMS Response Form (ORF)'!N3904),COUNTIF('OMS Drop Downs'!$B$2:$B$4,'OMS Response Form (ORF)'!O3904), COUNTIF('OMS Drop Downs'!$B$2:$B$4,'OMS Response Form (ORF)'!P3904),COUNTIF('OMS Drop Downs'!$B$2:$B$4,'OMS Response Form (ORF)'!Q3904),COUNTIF('OMS Drop Downs'!$B$2:$B$4,'OMS Response Form (ORF)'!R3904)),"Complete","Incomplete"))</f>
        <v/>
      </c>
      <c r="T3904" s="26" t="str">
        <f>IF(S3904="Complete",IF(AND(NOT(ISNA(VLOOKUP(CONCATENATE(F3904,G3904,H3904,I3904,J3904,K3904),'OMS Drop Downs'!G:G,1,FALSE))),IF(AND(G3904&lt;&gt;"C3",K3904&lt;&gt;"O5"),IF(SUM(COUNTIF(L3904:R3904,"Y"),COUNTIF(L3904:R3904,"N"))=0,"V","I"),IF(COUNTIF(L3904:R3904,"Y"),"V","I"))="V"),"Valid","Invalid")," ")</f>
        <v xml:space="preserve"> </v>
      </c>
      <c r="U3904"/>
    </row>
    <row r="3905" spans="2:21" x14ac:dyDescent="0.35">
      <c r="B3905" s="116"/>
      <c r="C3905" s="117"/>
      <c r="D3905" s="118"/>
      <c r="E3905" s="120"/>
      <c r="F3905" s="56"/>
      <c r="G3905" s="32"/>
      <c r="H3905" s="32"/>
      <c r="I3905" s="32"/>
      <c r="J3905" s="32"/>
      <c r="K3905" s="32"/>
      <c r="L3905" s="32"/>
      <c r="M3905" s="32"/>
      <c r="N3905" s="32"/>
      <c r="O3905" s="32"/>
      <c r="P3905" s="32"/>
      <c r="Q3905" s="32"/>
      <c r="R3905" s="32"/>
      <c r="S3905" s="25" t="str">
        <f>IF(COUNTA(B3905:R3905)=0,"",IF(AND(COUNTA(B3905)&gt;0, COUNTA(C3905)&gt;0, COUNTA(D3905)&gt;0, COUNTA(E3905)&gt;0, COUNTIF('OMS Drop Downs'!$C$2:$C$3,'OMS Response Form (ORF)'!F3905),COUNTIF('OMS Drop Downs'!$D$2:$D$5,'OMS Response Form (ORF)'!G3905),COUNTIF('OMS Drop Downs'!$A$2:$A$5,'OMS Response Form (ORF)'!H3905),COUNTIF('OMS Drop Downs'!$B$2:$B$4,'OMS Response Form (ORF)'!I3905),COUNTIF('OMS Drop Downs'!$A$2:$A$5,'OMS Response Form (ORF)'!J3905),COUNTIF('OMS Drop Downs'!$E$2:$E$7,'OMS Response Form (ORF)'!K3905),COUNTIF('OMS Drop Downs'!$B$2:$B$4,'OMS Response Form (ORF)'!L3905),COUNTIF('OMS Drop Downs'!$B$2:$B$4,'OMS Response Form (ORF)'!M3905),COUNTIF('OMS Drop Downs'!$B$2:$B$4,'OMS Response Form (ORF)'!N3905),COUNTIF('OMS Drop Downs'!$B$2:$B$4,'OMS Response Form (ORF)'!O3905), COUNTIF('OMS Drop Downs'!$B$2:$B$4,'OMS Response Form (ORF)'!P3905),COUNTIF('OMS Drop Downs'!$B$2:$B$4,'OMS Response Form (ORF)'!Q3905),COUNTIF('OMS Drop Downs'!$B$2:$B$4,'OMS Response Form (ORF)'!R3905)),"Complete","Incomplete"))</f>
        <v/>
      </c>
      <c r="T3905" s="26" t="str">
        <f>IF(S3905="Complete",IF(AND(NOT(ISNA(VLOOKUP(CONCATENATE(F3905,G3905,H3905,I3905,J3905,K3905),'OMS Drop Downs'!G:G,1,FALSE))),IF(AND(G3905&lt;&gt;"C3",K3905&lt;&gt;"O5"),IF(SUM(COUNTIF(L3905:R3905,"Y"),COUNTIF(L3905:R3905,"N"))=0,"V","I"),IF(COUNTIF(L3905:R3905,"Y"),"V","I"))="V"),"Valid","Invalid")," ")</f>
        <v xml:space="preserve"> </v>
      </c>
      <c r="U3905"/>
    </row>
    <row r="3906" spans="2:21" x14ac:dyDescent="0.35">
      <c r="B3906" s="116"/>
      <c r="C3906" s="117"/>
      <c r="D3906" s="118"/>
      <c r="E3906" s="120"/>
      <c r="F3906" s="56"/>
      <c r="G3906" s="32"/>
      <c r="H3906" s="32"/>
      <c r="I3906" s="32"/>
      <c r="J3906" s="32"/>
      <c r="K3906" s="32"/>
      <c r="L3906" s="32"/>
      <c r="M3906" s="32"/>
      <c r="N3906" s="32"/>
      <c r="O3906" s="32"/>
      <c r="P3906" s="32"/>
      <c r="Q3906" s="32"/>
      <c r="R3906" s="32"/>
      <c r="S3906" s="25" t="str">
        <f>IF(COUNTA(B3906:R3906)=0,"",IF(AND(COUNTA(B3906)&gt;0, COUNTA(C3906)&gt;0, COUNTA(D3906)&gt;0, COUNTA(E3906)&gt;0, COUNTIF('OMS Drop Downs'!$C$2:$C$3,'OMS Response Form (ORF)'!F3906),COUNTIF('OMS Drop Downs'!$D$2:$D$5,'OMS Response Form (ORF)'!G3906),COUNTIF('OMS Drop Downs'!$A$2:$A$5,'OMS Response Form (ORF)'!H3906),COUNTIF('OMS Drop Downs'!$B$2:$B$4,'OMS Response Form (ORF)'!I3906),COUNTIF('OMS Drop Downs'!$A$2:$A$5,'OMS Response Form (ORF)'!J3906),COUNTIF('OMS Drop Downs'!$E$2:$E$7,'OMS Response Form (ORF)'!K3906),COUNTIF('OMS Drop Downs'!$B$2:$B$4,'OMS Response Form (ORF)'!L3906),COUNTIF('OMS Drop Downs'!$B$2:$B$4,'OMS Response Form (ORF)'!M3906),COUNTIF('OMS Drop Downs'!$B$2:$B$4,'OMS Response Form (ORF)'!N3906),COUNTIF('OMS Drop Downs'!$B$2:$B$4,'OMS Response Form (ORF)'!O3906), COUNTIF('OMS Drop Downs'!$B$2:$B$4,'OMS Response Form (ORF)'!P3906),COUNTIF('OMS Drop Downs'!$B$2:$B$4,'OMS Response Form (ORF)'!Q3906),COUNTIF('OMS Drop Downs'!$B$2:$B$4,'OMS Response Form (ORF)'!R3906)),"Complete","Incomplete"))</f>
        <v/>
      </c>
      <c r="T3906" s="26" t="str">
        <f>IF(S3906="Complete",IF(AND(NOT(ISNA(VLOOKUP(CONCATENATE(F3906,G3906,H3906,I3906,J3906,K3906),'OMS Drop Downs'!G:G,1,FALSE))),IF(AND(G3906&lt;&gt;"C3",K3906&lt;&gt;"O5"),IF(SUM(COUNTIF(L3906:R3906,"Y"),COUNTIF(L3906:R3906,"N"))=0,"V","I"),IF(COUNTIF(L3906:R3906,"Y"),"V","I"))="V"),"Valid","Invalid")," ")</f>
        <v xml:space="preserve"> </v>
      </c>
      <c r="U3906"/>
    </row>
    <row r="3907" spans="2:21" x14ac:dyDescent="0.35">
      <c r="B3907" s="116"/>
      <c r="C3907" s="117"/>
      <c r="D3907" s="118"/>
      <c r="E3907" s="120"/>
      <c r="F3907" s="56"/>
      <c r="G3907" s="32"/>
      <c r="H3907" s="32"/>
      <c r="I3907" s="32"/>
      <c r="J3907" s="32"/>
      <c r="K3907" s="32"/>
      <c r="L3907" s="32"/>
      <c r="M3907" s="32"/>
      <c r="N3907" s="32"/>
      <c r="O3907" s="32"/>
      <c r="P3907" s="32"/>
      <c r="Q3907" s="32"/>
      <c r="R3907" s="32"/>
      <c r="S3907" s="25" t="str">
        <f>IF(COUNTA(B3907:R3907)=0,"",IF(AND(COUNTA(B3907)&gt;0, COUNTA(C3907)&gt;0, COUNTA(D3907)&gt;0, COUNTA(E3907)&gt;0, COUNTIF('OMS Drop Downs'!$C$2:$C$3,'OMS Response Form (ORF)'!F3907),COUNTIF('OMS Drop Downs'!$D$2:$D$5,'OMS Response Form (ORF)'!G3907),COUNTIF('OMS Drop Downs'!$A$2:$A$5,'OMS Response Form (ORF)'!H3907),COUNTIF('OMS Drop Downs'!$B$2:$B$4,'OMS Response Form (ORF)'!I3907),COUNTIF('OMS Drop Downs'!$A$2:$A$5,'OMS Response Form (ORF)'!J3907),COUNTIF('OMS Drop Downs'!$E$2:$E$7,'OMS Response Form (ORF)'!K3907),COUNTIF('OMS Drop Downs'!$B$2:$B$4,'OMS Response Form (ORF)'!L3907),COUNTIF('OMS Drop Downs'!$B$2:$B$4,'OMS Response Form (ORF)'!M3907),COUNTIF('OMS Drop Downs'!$B$2:$B$4,'OMS Response Form (ORF)'!N3907),COUNTIF('OMS Drop Downs'!$B$2:$B$4,'OMS Response Form (ORF)'!O3907), COUNTIF('OMS Drop Downs'!$B$2:$B$4,'OMS Response Form (ORF)'!P3907),COUNTIF('OMS Drop Downs'!$B$2:$B$4,'OMS Response Form (ORF)'!Q3907),COUNTIF('OMS Drop Downs'!$B$2:$B$4,'OMS Response Form (ORF)'!R3907)),"Complete","Incomplete"))</f>
        <v/>
      </c>
      <c r="T3907" s="26" t="str">
        <f>IF(S3907="Complete",IF(AND(NOT(ISNA(VLOOKUP(CONCATENATE(F3907,G3907,H3907,I3907,J3907,K3907),'OMS Drop Downs'!G:G,1,FALSE))),IF(AND(G3907&lt;&gt;"C3",K3907&lt;&gt;"O5"),IF(SUM(COUNTIF(L3907:R3907,"Y"),COUNTIF(L3907:R3907,"N"))=0,"V","I"),IF(COUNTIF(L3907:R3907,"Y"),"V","I"))="V"),"Valid","Invalid")," ")</f>
        <v xml:space="preserve"> </v>
      </c>
      <c r="U3907"/>
    </row>
    <row r="3908" spans="2:21" x14ac:dyDescent="0.35">
      <c r="B3908" s="116"/>
      <c r="C3908" s="117"/>
      <c r="D3908" s="118"/>
      <c r="E3908" s="120"/>
      <c r="F3908" s="56"/>
      <c r="G3908" s="32"/>
      <c r="H3908" s="32"/>
      <c r="I3908" s="32"/>
      <c r="J3908" s="32"/>
      <c r="K3908" s="32"/>
      <c r="L3908" s="32"/>
      <c r="M3908" s="32"/>
      <c r="N3908" s="32"/>
      <c r="O3908" s="32"/>
      <c r="P3908" s="32"/>
      <c r="Q3908" s="32"/>
      <c r="R3908" s="32"/>
      <c r="S3908" s="25" t="str">
        <f>IF(COUNTA(B3908:R3908)=0,"",IF(AND(COUNTA(B3908)&gt;0, COUNTA(C3908)&gt;0, COUNTA(D3908)&gt;0, COUNTA(E3908)&gt;0, COUNTIF('OMS Drop Downs'!$C$2:$C$3,'OMS Response Form (ORF)'!F3908),COUNTIF('OMS Drop Downs'!$D$2:$D$5,'OMS Response Form (ORF)'!G3908),COUNTIF('OMS Drop Downs'!$A$2:$A$5,'OMS Response Form (ORF)'!H3908),COUNTIF('OMS Drop Downs'!$B$2:$B$4,'OMS Response Form (ORF)'!I3908),COUNTIF('OMS Drop Downs'!$A$2:$A$5,'OMS Response Form (ORF)'!J3908),COUNTIF('OMS Drop Downs'!$E$2:$E$7,'OMS Response Form (ORF)'!K3908),COUNTIF('OMS Drop Downs'!$B$2:$B$4,'OMS Response Form (ORF)'!L3908),COUNTIF('OMS Drop Downs'!$B$2:$B$4,'OMS Response Form (ORF)'!M3908),COUNTIF('OMS Drop Downs'!$B$2:$B$4,'OMS Response Form (ORF)'!N3908),COUNTIF('OMS Drop Downs'!$B$2:$B$4,'OMS Response Form (ORF)'!O3908), COUNTIF('OMS Drop Downs'!$B$2:$B$4,'OMS Response Form (ORF)'!P3908),COUNTIF('OMS Drop Downs'!$B$2:$B$4,'OMS Response Form (ORF)'!Q3908),COUNTIF('OMS Drop Downs'!$B$2:$B$4,'OMS Response Form (ORF)'!R3908)),"Complete","Incomplete"))</f>
        <v/>
      </c>
      <c r="T3908" s="26" t="str">
        <f>IF(S3908="Complete",IF(AND(NOT(ISNA(VLOOKUP(CONCATENATE(F3908,G3908,H3908,I3908,J3908,K3908),'OMS Drop Downs'!G:G,1,FALSE))),IF(AND(G3908&lt;&gt;"C3",K3908&lt;&gt;"O5"),IF(SUM(COUNTIF(L3908:R3908,"Y"),COUNTIF(L3908:R3908,"N"))=0,"V","I"),IF(COUNTIF(L3908:R3908,"Y"),"V","I"))="V"),"Valid","Invalid")," ")</f>
        <v xml:space="preserve"> </v>
      </c>
      <c r="U3908"/>
    </row>
    <row r="3909" spans="2:21" x14ac:dyDescent="0.35">
      <c r="B3909" s="116"/>
      <c r="C3909" s="117"/>
      <c r="D3909" s="118"/>
      <c r="E3909" s="120"/>
      <c r="F3909" s="56"/>
      <c r="G3909" s="32"/>
      <c r="H3909" s="32"/>
      <c r="I3909" s="32"/>
      <c r="J3909" s="32"/>
      <c r="K3909" s="32"/>
      <c r="L3909" s="32"/>
      <c r="M3909" s="32"/>
      <c r="N3909" s="32"/>
      <c r="O3909" s="32"/>
      <c r="P3909" s="32"/>
      <c r="Q3909" s="32"/>
      <c r="R3909" s="32"/>
      <c r="S3909" s="25" t="str">
        <f>IF(COUNTA(B3909:R3909)=0,"",IF(AND(COUNTA(B3909)&gt;0, COUNTA(C3909)&gt;0, COUNTA(D3909)&gt;0, COUNTA(E3909)&gt;0, COUNTIF('OMS Drop Downs'!$C$2:$C$3,'OMS Response Form (ORF)'!F3909),COUNTIF('OMS Drop Downs'!$D$2:$D$5,'OMS Response Form (ORF)'!G3909),COUNTIF('OMS Drop Downs'!$A$2:$A$5,'OMS Response Form (ORF)'!H3909),COUNTIF('OMS Drop Downs'!$B$2:$B$4,'OMS Response Form (ORF)'!I3909),COUNTIF('OMS Drop Downs'!$A$2:$A$5,'OMS Response Form (ORF)'!J3909),COUNTIF('OMS Drop Downs'!$E$2:$E$7,'OMS Response Form (ORF)'!K3909),COUNTIF('OMS Drop Downs'!$B$2:$B$4,'OMS Response Form (ORF)'!L3909),COUNTIF('OMS Drop Downs'!$B$2:$B$4,'OMS Response Form (ORF)'!M3909),COUNTIF('OMS Drop Downs'!$B$2:$B$4,'OMS Response Form (ORF)'!N3909),COUNTIF('OMS Drop Downs'!$B$2:$B$4,'OMS Response Form (ORF)'!O3909), COUNTIF('OMS Drop Downs'!$B$2:$B$4,'OMS Response Form (ORF)'!P3909),COUNTIF('OMS Drop Downs'!$B$2:$B$4,'OMS Response Form (ORF)'!Q3909),COUNTIF('OMS Drop Downs'!$B$2:$B$4,'OMS Response Form (ORF)'!R3909)),"Complete","Incomplete"))</f>
        <v/>
      </c>
      <c r="T3909" s="26" t="str">
        <f>IF(S3909="Complete",IF(AND(NOT(ISNA(VLOOKUP(CONCATENATE(F3909,G3909,H3909,I3909,J3909,K3909),'OMS Drop Downs'!G:G,1,FALSE))),IF(AND(G3909&lt;&gt;"C3",K3909&lt;&gt;"O5"),IF(SUM(COUNTIF(L3909:R3909,"Y"),COUNTIF(L3909:R3909,"N"))=0,"V","I"),IF(COUNTIF(L3909:R3909,"Y"),"V","I"))="V"),"Valid","Invalid")," ")</f>
        <v xml:space="preserve"> </v>
      </c>
      <c r="U3909"/>
    </row>
    <row r="3910" spans="2:21" x14ac:dyDescent="0.35">
      <c r="B3910" s="116"/>
      <c r="C3910" s="117"/>
      <c r="D3910" s="118"/>
      <c r="E3910" s="120"/>
      <c r="F3910" s="56"/>
      <c r="G3910" s="32"/>
      <c r="H3910" s="32"/>
      <c r="I3910" s="32"/>
      <c r="J3910" s="32"/>
      <c r="K3910" s="32"/>
      <c r="L3910" s="32"/>
      <c r="M3910" s="32"/>
      <c r="N3910" s="32"/>
      <c r="O3910" s="32"/>
      <c r="P3910" s="32"/>
      <c r="Q3910" s="32"/>
      <c r="R3910" s="32"/>
      <c r="S3910" s="25" t="str">
        <f>IF(COUNTA(B3910:R3910)=0,"",IF(AND(COUNTA(B3910)&gt;0, COUNTA(C3910)&gt;0, COUNTA(D3910)&gt;0, COUNTA(E3910)&gt;0, COUNTIF('OMS Drop Downs'!$C$2:$C$3,'OMS Response Form (ORF)'!F3910),COUNTIF('OMS Drop Downs'!$D$2:$D$5,'OMS Response Form (ORF)'!G3910),COUNTIF('OMS Drop Downs'!$A$2:$A$5,'OMS Response Form (ORF)'!H3910),COUNTIF('OMS Drop Downs'!$B$2:$B$4,'OMS Response Form (ORF)'!I3910),COUNTIF('OMS Drop Downs'!$A$2:$A$5,'OMS Response Form (ORF)'!J3910),COUNTIF('OMS Drop Downs'!$E$2:$E$7,'OMS Response Form (ORF)'!K3910),COUNTIF('OMS Drop Downs'!$B$2:$B$4,'OMS Response Form (ORF)'!L3910),COUNTIF('OMS Drop Downs'!$B$2:$B$4,'OMS Response Form (ORF)'!M3910),COUNTIF('OMS Drop Downs'!$B$2:$B$4,'OMS Response Form (ORF)'!N3910),COUNTIF('OMS Drop Downs'!$B$2:$B$4,'OMS Response Form (ORF)'!O3910), COUNTIF('OMS Drop Downs'!$B$2:$B$4,'OMS Response Form (ORF)'!P3910),COUNTIF('OMS Drop Downs'!$B$2:$B$4,'OMS Response Form (ORF)'!Q3910),COUNTIF('OMS Drop Downs'!$B$2:$B$4,'OMS Response Form (ORF)'!R3910)),"Complete","Incomplete"))</f>
        <v/>
      </c>
      <c r="T3910" s="26" t="str">
        <f>IF(S3910="Complete",IF(AND(NOT(ISNA(VLOOKUP(CONCATENATE(F3910,G3910,H3910,I3910,J3910,K3910),'OMS Drop Downs'!G:G,1,FALSE))),IF(AND(G3910&lt;&gt;"C3",K3910&lt;&gt;"O5"),IF(SUM(COUNTIF(L3910:R3910,"Y"),COUNTIF(L3910:R3910,"N"))=0,"V","I"),IF(COUNTIF(L3910:R3910,"Y"),"V","I"))="V"),"Valid","Invalid")," ")</f>
        <v xml:space="preserve"> </v>
      </c>
      <c r="U3910"/>
    </row>
    <row r="3911" spans="2:21" x14ac:dyDescent="0.35">
      <c r="B3911" s="116"/>
      <c r="C3911" s="117"/>
      <c r="D3911" s="118"/>
      <c r="E3911" s="120"/>
      <c r="F3911" s="56"/>
      <c r="G3911" s="32"/>
      <c r="H3911" s="32"/>
      <c r="I3911" s="32"/>
      <c r="J3911" s="32"/>
      <c r="K3911" s="32"/>
      <c r="L3911" s="32"/>
      <c r="M3911" s="32"/>
      <c r="N3911" s="32"/>
      <c r="O3911" s="32"/>
      <c r="P3911" s="32"/>
      <c r="Q3911" s="32"/>
      <c r="R3911" s="32"/>
      <c r="S3911" s="25" t="str">
        <f>IF(COUNTA(B3911:R3911)=0,"",IF(AND(COUNTA(B3911)&gt;0, COUNTA(C3911)&gt;0, COUNTA(D3911)&gt;0, COUNTA(E3911)&gt;0, COUNTIF('OMS Drop Downs'!$C$2:$C$3,'OMS Response Form (ORF)'!F3911),COUNTIF('OMS Drop Downs'!$D$2:$D$5,'OMS Response Form (ORF)'!G3911),COUNTIF('OMS Drop Downs'!$A$2:$A$5,'OMS Response Form (ORF)'!H3911),COUNTIF('OMS Drop Downs'!$B$2:$B$4,'OMS Response Form (ORF)'!I3911),COUNTIF('OMS Drop Downs'!$A$2:$A$5,'OMS Response Form (ORF)'!J3911),COUNTIF('OMS Drop Downs'!$E$2:$E$7,'OMS Response Form (ORF)'!K3911),COUNTIF('OMS Drop Downs'!$B$2:$B$4,'OMS Response Form (ORF)'!L3911),COUNTIF('OMS Drop Downs'!$B$2:$B$4,'OMS Response Form (ORF)'!M3911),COUNTIF('OMS Drop Downs'!$B$2:$B$4,'OMS Response Form (ORF)'!N3911),COUNTIF('OMS Drop Downs'!$B$2:$B$4,'OMS Response Form (ORF)'!O3911), COUNTIF('OMS Drop Downs'!$B$2:$B$4,'OMS Response Form (ORF)'!P3911),COUNTIF('OMS Drop Downs'!$B$2:$B$4,'OMS Response Form (ORF)'!Q3911),COUNTIF('OMS Drop Downs'!$B$2:$B$4,'OMS Response Form (ORF)'!R3911)),"Complete","Incomplete"))</f>
        <v/>
      </c>
      <c r="T3911" s="26" t="str">
        <f>IF(S3911="Complete",IF(AND(NOT(ISNA(VLOOKUP(CONCATENATE(F3911,G3911,H3911,I3911,J3911,K3911),'OMS Drop Downs'!G:G,1,FALSE))),IF(AND(G3911&lt;&gt;"C3",K3911&lt;&gt;"O5"),IF(SUM(COUNTIF(L3911:R3911,"Y"),COUNTIF(L3911:R3911,"N"))=0,"V","I"),IF(COUNTIF(L3911:R3911,"Y"),"V","I"))="V"),"Valid","Invalid")," ")</f>
        <v xml:space="preserve"> </v>
      </c>
      <c r="U3911"/>
    </row>
    <row r="3912" spans="2:21" x14ac:dyDescent="0.35">
      <c r="B3912" s="116"/>
      <c r="C3912" s="117"/>
      <c r="D3912" s="118"/>
      <c r="E3912" s="120"/>
      <c r="F3912" s="56"/>
      <c r="G3912" s="32"/>
      <c r="H3912" s="32"/>
      <c r="I3912" s="32"/>
      <c r="J3912" s="32"/>
      <c r="K3912" s="32"/>
      <c r="L3912" s="32"/>
      <c r="M3912" s="32"/>
      <c r="N3912" s="32"/>
      <c r="O3912" s="32"/>
      <c r="P3912" s="32"/>
      <c r="Q3912" s="32"/>
      <c r="R3912" s="32"/>
      <c r="S3912" s="25" t="str">
        <f>IF(COUNTA(B3912:R3912)=0,"",IF(AND(COUNTA(B3912)&gt;0, COUNTA(C3912)&gt;0, COUNTA(D3912)&gt;0, COUNTA(E3912)&gt;0, COUNTIF('OMS Drop Downs'!$C$2:$C$3,'OMS Response Form (ORF)'!F3912),COUNTIF('OMS Drop Downs'!$D$2:$D$5,'OMS Response Form (ORF)'!G3912),COUNTIF('OMS Drop Downs'!$A$2:$A$5,'OMS Response Form (ORF)'!H3912),COUNTIF('OMS Drop Downs'!$B$2:$B$4,'OMS Response Form (ORF)'!I3912),COUNTIF('OMS Drop Downs'!$A$2:$A$5,'OMS Response Form (ORF)'!J3912),COUNTIF('OMS Drop Downs'!$E$2:$E$7,'OMS Response Form (ORF)'!K3912),COUNTIF('OMS Drop Downs'!$B$2:$B$4,'OMS Response Form (ORF)'!L3912),COUNTIF('OMS Drop Downs'!$B$2:$B$4,'OMS Response Form (ORF)'!M3912),COUNTIF('OMS Drop Downs'!$B$2:$B$4,'OMS Response Form (ORF)'!N3912),COUNTIF('OMS Drop Downs'!$B$2:$B$4,'OMS Response Form (ORF)'!O3912), COUNTIF('OMS Drop Downs'!$B$2:$B$4,'OMS Response Form (ORF)'!P3912),COUNTIF('OMS Drop Downs'!$B$2:$B$4,'OMS Response Form (ORF)'!Q3912),COUNTIF('OMS Drop Downs'!$B$2:$B$4,'OMS Response Form (ORF)'!R3912)),"Complete","Incomplete"))</f>
        <v/>
      </c>
      <c r="T3912" s="26" t="str">
        <f>IF(S3912="Complete",IF(AND(NOT(ISNA(VLOOKUP(CONCATENATE(F3912,G3912,H3912,I3912,J3912,K3912),'OMS Drop Downs'!G:G,1,FALSE))),IF(AND(G3912&lt;&gt;"C3",K3912&lt;&gt;"O5"),IF(SUM(COUNTIF(L3912:R3912,"Y"),COUNTIF(L3912:R3912,"N"))=0,"V","I"),IF(COUNTIF(L3912:R3912,"Y"),"V","I"))="V"),"Valid","Invalid")," ")</f>
        <v xml:space="preserve"> </v>
      </c>
      <c r="U3912"/>
    </row>
    <row r="3913" spans="2:21" x14ac:dyDescent="0.35">
      <c r="B3913" s="116"/>
      <c r="C3913" s="117"/>
      <c r="D3913" s="118"/>
      <c r="E3913" s="120"/>
      <c r="F3913" s="56"/>
      <c r="G3913" s="32"/>
      <c r="H3913" s="32"/>
      <c r="I3913" s="32"/>
      <c r="J3913" s="32"/>
      <c r="K3913" s="32"/>
      <c r="L3913" s="32"/>
      <c r="M3913" s="32"/>
      <c r="N3913" s="32"/>
      <c r="O3913" s="32"/>
      <c r="P3913" s="32"/>
      <c r="Q3913" s="32"/>
      <c r="R3913" s="32"/>
      <c r="S3913" s="25" t="str">
        <f>IF(COUNTA(B3913:R3913)=0,"",IF(AND(COUNTA(B3913)&gt;0, COUNTA(C3913)&gt;0, COUNTA(D3913)&gt;0, COUNTA(E3913)&gt;0, COUNTIF('OMS Drop Downs'!$C$2:$C$3,'OMS Response Form (ORF)'!F3913),COUNTIF('OMS Drop Downs'!$D$2:$D$5,'OMS Response Form (ORF)'!G3913),COUNTIF('OMS Drop Downs'!$A$2:$A$5,'OMS Response Form (ORF)'!H3913),COUNTIF('OMS Drop Downs'!$B$2:$B$4,'OMS Response Form (ORF)'!I3913),COUNTIF('OMS Drop Downs'!$A$2:$A$5,'OMS Response Form (ORF)'!J3913),COUNTIF('OMS Drop Downs'!$E$2:$E$7,'OMS Response Form (ORF)'!K3913),COUNTIF('OMS Drop Downs'!$B$2:$B$4,'OMS Response Form (ORF)'!L3913),COUNTIF('OMS Drop Downs'!$B$2:$B$4,'OMS Response Form (ORF)'!M3913),COUNTIF('OMS Drop Downs'!$B$2:$B$4,'OMS Response Form (ORF)'!N3913),COUNTIF('OMS Drop Downs'!$B$2:$B$4,'OMS Response Form (ORF)'!O3913), COUNTIF('OMS Drop Downs'!$B$2:$B$4,'OMS Response Form (ORF)'!P3913),COUNTIF('OMS Drop Downs'!$B$2:$B$4,'OMS Response Form (ORF)'!Q3913),COUNTIF('OMS Drop Downs'!$B$2:$B$4,'OMS Response Form (ORF)'!R3913)),"Complete","Incomplete"))</f>
        <v/>
      </c>
      <c r="T3913" s="26" t="str">
        <f>IF(S3913="Complete",IF(AND(NOT(ISNA(VLOOKUP(CONCATENATE(F3913,G3913,H3913,I3913,J3913,K3913),'OMS Drop Downs'!G:G,1,FALSE))),IF(AND(G3913&lt;&gt;"C3",K3913&lt;&gt;"O5"),IF(SUM(COUNTIF(L3913:R3913,"Y"),COUNTIF(L3913:R3913,"N"))=0,"V","I"),IF(COUNTIF(L3913:R3913,"Y"),"V","I"))="V"),"Valid","Invalid")," ")</f>
        <v xml:space="preserve"> </v>
      </c>
      <c r="U3913"/>
    </row>
    <row r="3914" spans="2:21" x14ac:dyDescent="0.35">
      <c r="B3914" s="116"/>
      <c r="C3914" s="117"/>
      <c r="D3914" s="118"/>
      <c r="E3914" s="120"/>
      <c r="F3914" s="56"/>
      <c r="G3914" s="32"/>
      <c r="H3914" s="32"/>
      <c r="I3914" s="32"/>
      <c r="J3914" s="32"/>
      <c r="K3914" s="32"/>
      <c r="L3914" s="32"/>
      <c r="M3914" s="32"/>
      <c r="N3914" s="32"/>
      <c r="O3914" s="32"/>
      <c r="P3914" s="32"/>
      <c r="Q3914" s="32"/>
      <c r="R3914" s="32"/>
      <c r="S3914" s="25" t="str">
        <f>IF(COUNTA(B3914:R3914)=0,"",IF(AND(COUNTA(B3914)&gt;0, COUNTA(C3914)&gt;0, COUNTA(D3914)&gt;0, COUNTA(E3914)&gt;0, COUNTIF('OMS Drop Downs'!$C$2:$C$3,'OMS Response Form (ORF)'!F3914),COUNTIF('OMS Drop Downs'!$D$2:$D$5,'OMS Response Form (ORF)'!G3914),COUNTIF('OMS Drop Downs'!$A$2:$A$5,'OMS Response Form (ORF)'!H3914),COUNTIF('OMS Drop Downs'!$B$2:$B$4,'OMS Response Form (ORF)'!I3914),COUNTIF('OMS Drop Downs'!$A$2:$A$5,'OMS Response Form (ORF)'!J3914),COUNTIF('OMS Drop Downs'!$E$2:$E$7,'OMS Response Form (ORF)'!K3914),COUNTIF('OMS Drop Downs'!$B$2:$B$4,'OMS Response Form (ORF)'!L3914),COUNTIF('OMS Drop Downs'!$B$2:$B$4,'OMS Response Form (ORF)'!M3914),COUNTIF('OMS Drop Downs'!$B$2:$B$4,'OMS Response Form (ORF)'!N3914),COUNTIF('OMS Drop Downs'!$B$2:$B$4,'OMS Response Form (ORF)'!O3914), COUNTIF('OMS Drop Downs'!$B$2:$B$4,'OMS Response Form (ORF)'!P3914),COUNTIF('OMS Drop Downs'!$B$2:$B$4,'OMS Response Form (ORF)'!Q3914),COUNTIF('OMS Drop Downs'!$B$2:$B$4,'OMS Response Form (ORF)'!R3914)),"Complete","Incomplete"))</f>
        <v/>
      </c>
      <c r="T3914" s="26" t="str">
        <f>IF(S3914="Complete",IF(AND(NOT(ISNA(VLOOKUP(CONCATENATE(F3914,G3914,H3914,I3914,J3914,K3914),'OMS Drop Downs'!G:G,1,FALSE))),IF(AND(G3914&lt;&gt;"C3",K3914&lt;&gt;"O5"),IF(SUM(COUNTIF(L3914:R3914,"Y"),COUNTIF(L3914:R3914,"N"))=0,"V","I"),IF(COUNTIF(L3914:R3914,"Y"),"V","I"))="V"),"Valid","Invalid")," ")</f>
        <v xml:space="preserve"> </v>
      </c>
      <c r="U3914"/>
    </row>
    <row r="3915" spans="2:21" x14ac:dyDescent="0.35">
      <c r="B3915" s="116"/>
      <c r="C3915" s="117"/>
      <c r="D3915" s="118"/>
      <c r="E3915" s="120"/>
      <c r="F3915" s="56"/>
      <c r="G3915" s="32"/>
      <c r="H3915" s="32"/>
      <c r="I3915" s="32"/>
      <c r="J3915" s="32"/>
      <c r="K3915" s="32"/>
      <c r="L3915" s="32"/>
      <c r="M3915" s="32"/>
      <c r="N3915" s="32"/>
      <c r="O3915" s="32"/>
      <c r="P3915" s="32"/>
      <c r="Q3915" s="32"/>
      <c r="R3915" s="32"/>
      <c r="S3915" s="25" t="str">
        <f>IF(COUNTA(B3915:R3915)=0,"",IF(AND(COUNTA(B3915)&gt;0, COUNTA(C3915)&gt;0, COUNTA(D3915)&gt;0, COUNTA(E3915)&gt;0, COUNTIF('OMS Drop Downs'!$C$2:$C$3,'OMS Response Form (ORF)'!F3915),COUNTIF('OMS Drop Downs'!$D$2:$D$5,'OMS Response Form (ORF)'!G3915),COUNTIF('OMS Drop Downs'!$A$2:$A$5,'OMS Response Form (ORF)'!H3915),COUNTIF('OMS Drop Downs'!$B$2:$B$4,'OMS Response Form (ORF)'!I3915),COUNTIF('OMS Drop Downs'!$A$2:$A$5,'OMS Response Form (ORF)'!J3915),COUNTIF('OMS Drop Downs'!$E$2:$E$7,'OMS Response Form (ORF)'!K3915),COUNTIF('OMS Drop Downs'!$B$2:$B$4,'OMS Response Form (ORF)'!L3915),COUNTIF('OMS Drop Downs'!$B$2:$B$4,'OMS Response Form (ORF)'!M3915),COUNTIF('OMS Drop Downs'!$B$2:$B$4,'OMS Response Form (ORF)'!N3915),COUNTIF('OMS Drop Downs'!$B$2:$B$4,'OMS Response Form (ORF)'!O3915), COUNTIF('OMS Drop Downs'!$B$2:$B$4,'OMS Response Form (ORF)'!P3915),COUNTIF('OMS Drop Downs'!$B$2:$B$4,'OMS Response Form (ORF)'!Q3915),COUNTIF('OMS Drop Downs'!$B$2:$B$4,'OMS Response Form (ORF)'!R3915)),"Complete","Incomplete"))</f>
        <v/>
      </c>
      <c r="T3915" s="26" t="str">
        <f>IF(S3915="Complete",IF(AND(NOT(ISNA(VLOOKUP(CONCATENATE(F3915,G3915,H3915,I3915,J3915,K3915),'OMS Drop Downs'!G:G,1,FALSE))),IF(AND(G3915&lt;&gt;"C3",K3915&lt;&gt;"O5"),IF(SUM(COUNTIF(L3915:R3915,"Y"),COUNTIF(L3915:R3915,"N"))=0,"V","I"),IF(COUNTIF(L3915:R3915,"Y"),"V","I"))="V"),"Valid","Invalid")," ")</f>
        <v xml:space="preserve"> </v>
      </c>
      <c r="U3915"/>
    </row>
    <row r="3916" spans="2:21" x14ac:dyDescent="0.35">
      <c r="B3916" s="116"/>
      <c r="C3916" s="117"/>
      <c r="D3916" s="118"/>
      <c r="E3916" s="120"/>
      <c r="F3916" s="56"/>
      <c r="G3916" s="32"/>
      <c r="H3916" s="32"/>
      <c r="I3916" s="32"/>
      <c r="J3916" s="32"/>
      <c r="K3916" s="32"/>
      <c r="L3916" s="32"/>
      <c r="M3916" s="32"/>
      <c r="N3916" s="32"/>
      <c r="O3916" s="32"/>
      <c r="P3916" s="32"/>
      <c r="Q3916" s="32"/>
      <c r="R3916" s="32"/>
      <c r="S3916" s="25" t="str">
        <f>IF(COUNTA(B3916:R3916)=0,"",IF(AND(COUNTA(B3916)&gt;0, COUNTA(C3916)&gt;0, COUNTA(D3916)&gt;0, COUNTA(E3916)&gt;0, COUNTIF('OMS Drop Downs'!$C$2:$C$3,'OMS Response Form (ORF)'!F3916),COUNTIF('OMS Drop Downs'!$D$2:$D$5,'OMS Response Form (ORF)'!G3916),COUNTIF('OMS Drop Downs'!$A$2:$A$5,'OMS Response Form (ORF)'!H3916),COUNTIF('OMS Drop Downs'!$B$2:$B$4,'OMS Response Form (ORF)'!I3916),COUNTIF('OMS Drop Downs'!$A$2:$A$5,'OMS Response Form (ORF)'!J3916),COUNTIF('OMS Drop Downs'!$E$2:$E$7,'OMS Response Form (ORF)'!K3916),COUNTIF('OMS Drop Downs'!$B$2:$B$4,'OMS Response Form (ORF)'!L3916),COUNTIF('OMS Drop Downs'!$B$2:$B$4,'OMS Response Form (ORF)'!M3916),COUNTIF('OMS Drop Downs'!$B$2:$B$4,'OMS Response Form (ORF)'!N3916),COUNTIF('OMS Drop Downs'!$B$2:$B$4,'OMS Response Form (ORF)'!O3916), COUNTIF('OMS Drop Downs'!$B$2:$B$4,'OMS Response Form (ORF)'!P3916),COUNTIF('OMS Drop Downs'!$B$2:$B$4,'OMS Response Form (ORF)'!Q3916),COUNTIF('OMS Drop Downs'!$B$2:$B$4,'OMS Response Form (ORF)'!R3916)),"Complete","Incomplete"))</f>
        <v/>
      </c>
      <c r="T3916" s="26" t="str">
        <f>IF(S3916="Complete",IF(AND(NOT(ISNA(VLOOKUP(CONCATENATE(F3916,G3916,H3916,I3916,J3916,K3916),'OMS Drop Downs'!G:G,1,FALSE))),IF(AND(G3916&lt;&gt;"C3",K3916&lt;&gt;"O5"),IF(SUM(COUNTIF(L3916:R3916,"Y"),COUNTIF(L3916:R3916,"N"))=0,"V","I"),IF(COUNTIF(L3916:R3916,"Y"),"V","I"))="V"),"Valid","Invalid")," ")</f>
        <v xml:space="preserve"> </v>
      </c>
      <c r="U3916"/>
    </row>
    <row r="3917" spans="2:21" x14ac:dyDescent="0.35">
      <c r="B3917" s="116"/>
      <c r="C3917" s="117"/>
      <c r="D3917" s="118"/>
      <c r="E3917" s="120"/>
      <c r="F3917" s="56"/>
      <c r="G3917" s="32"/>
      <c r="H3917" s="32"/>
      <c r="I3917" s="32"/>
      <c r="J3917" s="32"/>
      <c r="K3917" s="32"/>
      <c r="L3917" s="32"/>
      <c r="M3917" s="32"/>
      <c r="N3917" s="32"/>
      <c r="O3917" s="32"/>
      <c r="P3917" s="32"/>
      <c r="Q3917" s="32"/>
      <c r="R3917" s="32"/>
      <c r="S3917" s="25" t="str">
        <f>IF(COUNTA(B3917:R3917)=0,"",IF(AND(COUNTA(B3917)&gt;0, COUNTA(C3917)&gt;0, COUNTA(D3917)&gt;0, COUNTA(E3917)&gt;0, COUNTIF('OMS Drop Downs'!$C$2:$C$3,'OMS Response Form (ORF)'!F3917),COUNTIF('OMS Drop Downs'!$D$2:$D$5,'OMS Response Form (ORF)'!G3917),COUNTIF('OMS Drop Downs'!$A$2:$A$5,'OMS Response Form (ORF)'!H3917),COUNTIF('OMS Drop Downs'!$B$2:$B$4,'OMS Response Form (ORF)'!I3917),COUNTIF('OMS Drop Downs'!$A$2:$A$5,'OMS Response Form (ORF)'!J3917),COUNTIF('OMS Drop Downs'!$E$2:$E$7,'OMS Response Form (ORF)'!K3917),COUNTIF('OMS Drop Downs'!$B$2:$B$4,'OMS Response Form (ORF)'!L3917),COUNTIF('OMS Drop Downs'!$B$2:$B$4,'OMS Response Form (ORF)'!M3917),COUNTIF('OMS Drop Downs'!$B$2:$B$4,'OMS Response Form (ORF)'!N3917),COUNTIF('OMS Drop Downs'!$B$2:$B$4,'OMS Response Form (ORF)'!O3917), COUNTIF('OMS Drop Downs'!$B$2:$B$4,'OMS Response Form (ORF)'!P3917),COUNTIF('OMS Drop Downs'!$B$2:$B$4,'OMS Response Form (ORF)'!Q3917),COUNTIF('OMS Drop Downs'!$B$2:$B$4,'OMS Response Form (ORF)'!R3917)),"Complete","Incomplete"))</f>
        <v/>
      </c>
      <c r="T3917" s="26" t="str">
        <f>IF(S3917="Complete",IF(AND(NOT(ISNA(VLOOKUP(CONCATENATE(F3917,G3917,H3917,I3917,J3917,K3917),'OMS Drop Downs'!G:G,1,FALSE))),IF(AND(G3917&lt;&gt;"C3",K3917&lt;&gt;"O5"),IF(SUM(COUNTIF(L3917:R3917,"Y"),COUNTIF(L3917:R3917,"N"))=0,"V","I"),IF(COUNTIF(L3917:R3917,"Y"),"V","I"))="V"),"Valid","Invalid")," ")</f>
        <v xml:space="preserve"> </v>
      </c>
      <c r="U3917"/>
    </row>
    <row r="3918" spans="2:21" x14ac:dyDescent="0.35">
      <c r="B3918" s="116"/>
      <c r="C3918" s="117"/>
      <c r="D3918" s="118"/>
      <c r="E3918" s="120"/>
      <c r="F3918" s="56"/>
      <c r="G3918" s="32"/>
      <c r="H3918" s="32"/>
      <c r="I3918" s="32"/>
      <c r="J3918" s="32"/>
      <c r="K3918" s="32"/>
      <c r="L3918" s="32"/>
      <c r="M3918" s="32"/>
      <c r="N3918" s="32"/>
      <c r="O3918" s="32"/>
      <c r="P3918" s="32"/>
      <c r="Q3918" s="32"/>
      <c r="R3918" s="32"/>
      <c r="S3918" s="25" t="str">
        <f>IF(COUNTA(B3918:R3918)=0,"",IF(AND(COUNTA(B3918)&gt;0, COUNTA(C3918)&gt;0, COUNTA(D3918)&gt;0, COUNTA(E3918)&gt;0, COUNTIF('OMS Drop Downs'!$C$2:$C$3,'OMS Response Form (ORF)'!F3918),COUNTIF('OMS Drop Downs'!$D$2:$D$5,'OMS Response Form (ORF)'!G3918),COUNTIF('OMS Drop Downs'!$A$2:$A$5,'OMS Response Form (ORF)'!H3918),COUNTIF('OMS Drop Downs'!$B$2:$B$4,'OMS Response Form (ORF)'!I3918),COUNTIF('OMS Drop Downs'!$A$2:$A$5,'OMS Response Form (ORF)'!J3918),COUNTIF('OMS Drop Downs'!$E$2:$E$7,'OMS Response Form (ORF)'!K3918),COUNTIF('OMS Drop Downs'!$B$2:$B$4,'OMS Response Form (ORF)'!L3918),COUNTIF('OMS Drop Downs'!$B$2:$B$4,'OMS Response Form (ORF)'!M3918),COUNTIF('OMS Drop Downs'!$B$2:$B$4,'OMS Response Form (ORF)'!N3918),COUNTIF('OMS Drop Downs'!$B$2:$B$4,'OMS Response Form (ORF)'!O3918), COUNTIF('OMS Drop Downs'!$B$2:$B$4,'OMS Response Form (ORF)'!P3918),COUNTIF('OMS Drop Downs'!$B$2:$B$4,'OMS Response Form (ORF)'!Q3918),COUNTIF('OMS Drop Downs'!$B$2:$B$4,'OMS Response Form (ORF)'!R3918)),"Complete","Incomplete"))</f>
        <v/>
      </c>
      <c r="T3918" s="26" t="str">
        <f>IF(S3918="Complete",IF(AND(NOT(ISNA(VLOOKUP(CONCATENATE(F3918,G3918,H3918,I3918,J3918,K3918),'OMS Drop Downs'!G:G,1,FALSE))),IF(AND(G3918&lt;&gt;"C3",K3918&lt;&gt;"O5"),IF(SUM(COUNTIF(L3918:R3918,"Y"),COUNTIF(L3918:R3918,"N"))=0,"V","I"),IF(COUNTIF(L3918:R3918,"Y"),"V","I"))="V"),"Valid","Invalid")," ")</f>
        <v xml:space="preserve"> </v>
      </c>
      <c r="U3918"/>
    </row>
    <row r="3919" spans="2:21" x14ac:dyDescent="0.35">
      <c r="B3919" s="116"/>
      <c r="C3919" s="117"/>
      <c r="D3919" s="118"/>
      <c r="E3919" s="120"/>
      <c r="F3919" s="56"/>
      <c r="G3919" s="32"/>
      <c r="H3919" s="32"/>
      <c r="I3919" s="32"/>
      <c r="J3919" s="32"/>
      <c r="K3919" s="32"/>
      <c r="L3919" s="32"/>
      <c r="M3919" s="32"/>
      <c r="N3919" s="32"/>
      <c r="O3919" s="32"/>
      <c r="P3919" s="32"/>
      <c r="Q3919" s="32"/>
      <c r="R3919" s="32"/>
      <c r="S3919" s="25" t="str">
        <f>IF(COUNTA(B3919:R3919)=0,"",IF(AND(COUNTA(B3919)&gt;0, COUNTA(C3919)&gt;0, COUNTA(D3919)&gt;0, COUNTA(E3919)&gt;0, COUNTIF('OMS Drop Downs'!$C$2:$C$3,'OMS Response Form (ORF)'!F3919),COUNTIF('OMS Drop Downs'!$D$2:$D$5,'OMS Response Form (ORF)'!G3919),COUNTIF('OMS Drop Downs'!$A$2:$A$5,'OMS Response Form (ORF)'!H3919),COUNTIF('OMS Drop Downs'!$B$2:$B$4,'OMS Response Form (ORF)'!I3919),COUNTIF('OMS Drop Downs'!$A$2:$A$5,'OMS Response Form (ORF)'!J3919),COUNTIF('OMS Drop Downs'!$E$2:$E$7,'OMS Response Form (ORF)'!K3919),COUNTIF('OMS Drop Downs'!$B$2:$B$4,'OMS Response Form (ORF)'!L3919),COUNTIF('OMS Drop Downs'!$B$2:$B$4,'OMS Response Form (ORF)'!M3919),COUNTIF('OMS Drop Downs'!$B$2:$B$4,'OMS Response Form (ORF)'!N3919),COUNTIF('OMS Drop Downs'!$B$2:$B$4,'OMS Response Form (ORF)'!O3919), COUNTIF('OMS Drop Downs'!$B$2:$B$4,'OMS Response Form (ORF)'!P3919),COUNTIF('OMS Drop Downs'!$B$2:$B$4,'OMS Response Form (ORF)'!Q3919),COUNTIF('OMS Drop Downs'!$B$2:$B$4,'OMS Response Form (ORF)'!R3919)),"Complete","Incomplete"))</f>
        <v/>
      </c>
      <c r="T3919" s="26" t="str">
        <f>IF(S3919="Complete",IF(AND(NOT(ISNA(VLOOKUP(CONCATENATE(F3919,G3919,H3919,I3919,J3919,K3919),'OMS Drop Downs'!G:G,1,FALSE))),IF(AND(G3919&lt;&gt;"C3",K3919&lt;&gt;"O5"),IF(SUM(COUNTIF(L3919:R3919,"Y"),COUNTIF(L3919:R3919,"N"))=0,"V","I"),IF(COUNTIF(L3919:R3919,"Y"),"V","I"))="V"),"Valid","Invalid")," ")</f>
        <v xml:space="preserve"> </v>
      </c>
      <c r="U3919"/>
    </row>
    <row r="3920" spans="2:21" x14ac:dyDescent="0.35">
      <c r="B3920" s="116"/>
      <c r="C3920" s="117"/>
      <c r="D3920" s="118"/>
      <c r="E3920" s="120"/>
      <c r="F3920" s="56"/>
      <c r="G3920" s="32"/>
      <c r="H3920" s="32"/>
      <c r="I3920" s="32"/>
      <c r="J3920" s="32"/>
      <c r="K3920" s="32"/>
      <c r="L3920" s="32"/>
      <c r="M3920" s="32"/>
      <c r="N3920" s="32"/>
      <c r="O3920" s="32"/>
      <c r="P3920" s="32"/>
      <c r="Q3920" s="32"/>
      <c r="R3920" s="32"/>
      <c r="S3920" s="25" t="str">
        <f>IF(COUNTA(B3920:R3920)=0,"",IF(AND(COUNTA(B3920)&gt;0, COUNTA(C3920)&gt;0, COUNTA(D3920)&gt;0, COUNTA(E3920)&gt;0, COUNTIF('OMS Drop Downs'!$C$2:$C$3,'OMS Response Form (ORF)'!F3920),COUNTIF('OMS Drop Downs'!$D$2:$D$5,'OMS Response Form (ORF)'!G3920),COUNTIF('OMS Drop Downs'!$A$2:$A$5,'OMS Response Form (ORF)'!H3920),COUNTIF('OMS Drop Downs'!$B$2:$B$4,'OMS Response Form (ORF)'!I3920),COUNTIF('OMS Drop Downs'!$A$2:$A$5,'OMS Response Form (ORF)'!J3920),COUNTIF('OMS Drop Downs'!$E$2:$E$7,'OMS Response Form (ORF)'!K3920),COUNTIF('OMS Drop Downs'!$B$2:$B$4,'OMS Response Form (ORF)'!L3920),COUNTIF('OMS Drop Downs'!$B$2:$B$4,'OMS Response Form (ORF)'!M3920),COUNTIF('OMS Drop Downs'!$B$2:$B$4,'OMS Response Form (ORF)'!N3920),COUNTIF('OMS Drop Downs'!$B$2:$B$4,'OMS Response Form (ORF)'!O3920), COUNTIF('OMS Drop Downs'!$B$2:$B$4,'OMS Response Form (ORF)'!P3920),COUNTIF('OMS Drop Downs'!$B$2:$B$4,'OMS Response Form (ORF)'!Q3920),COUNTIF('OMS Drop Downs'!$B$2:$B$4,'OMS Response Form (ORF)'!R3920)),"Complete","Incomplete"))</f>
        <v/>
      </c>
      <c r="T3920" s="26" t="str">
        <f>IF(S3920="Complete",IF(AND(NOT(ISNA(VLOOKUP(CONCATENATE(F3920,G3920,H3920,I3920,J3920,K3920),'OMS Drop Downs'!G:G,1,FALSE))),IF(AND(G3920&lt;&gt;"C3",K3920&lt;&gt;"O5"),IF(SUM(COUNTIF(L3920:R3920,"Y"),COUNTIF(L3920:R3920,"N"))=0,"V","I"),IF(COUNTIF(L3920:R3920,"Y"),"V","I"))="V"),"Valid","Invalid")," ")</f>
        <v xml:space="preserve"> </v>
      </c>
      <c r="U3920"/>
    </row>
    <row r="3921" spans="2:21" x14ac:dyDescent="0.35">
      <c r="B3921" s="116"/>
      <c r="C3921" s="117"/>
      <c r="D3921" s="118"/>
      <c r="E3921" s="120"/>
      <c r="F3921" s="56"/>
      <c r="G3921" s="32"/>
      <c r="H3921" s="32"/>
      <c r="I3921" s="32"/>
      <c r="J3921" s="32"/>
      <c r="K3921" s="32"/>
      <c r="L3921" s="32"/>
      <c r="M3921" s="32"/>
      <c r="N3921" s="32"/>
      <c r="O3921" s="32"/>
      <c r="P3921" s="32"/>
      <c r="Q3921" s="32"/>
      <c r="R3921" s="32"/>
      <c r="S3921" s="25" t="str">
        <f>IF(COUNTA(B3921:R3921)=0,"",IF(AND(COUNTA(B3921)&gt;0, COUNTA(C3921)&gt;0, COUNTA(D3921)&gt;0, COUNTA(E3921)&gt;0, COUNTIF('OMS Drop Downs'!$C$2:$C$3,'OMS Response Form (ORF)'!F3921),COUNTIF('OMS Drop Downs'!$D$2:$D$5,'OMS Response Form (ORF)'!G3921),COUNTIF('OMS Drop Downs'!$A$2:$A$5,'OMS Response Form (ORF)'!H3921),COUNTIF('OMS Drop Downs'!$B$2:$B$4,'OMS Response Form (ORF)'!I3921),COUNTIF('OMS Drop Downs'!$A$2:$A$5,'OMS Response Form (ORF)'!J3921),COUNTIF('OMS Drop Downs'!$E$2:$E$7,'OMS Response Form (ORF)'!K3921),COUNTIF('OMS Drop Downs'!$B$2:$B$4,'OMS Response Form (ORF)'!L3921),COUNTIF('OMS Drop Downs'!$B$2:$B$4,'OMS Response Form (ORF)'!M3921),COUNTIF('OMS Drop Downs'!$B$2:$B$4,'OMS Response Form (ORF)'!N3921),COUNTIF('OMS Drop Downs'!$B$2:$B$4,'OMS Response Form (ORF)'!O3921), COUNTIF('OMS Drop Downs'!$B$2:$B$4,'OMS Response Form (ORF)'!P3921),COUNTIF('OMS Drop Downs'!$B$2:$B$4,'OMS Response Form (ORF)'!Q3921),COUNTIF('OMS Drop Downs'!$B$2:$B$4,'OMS Response Form (ORF)'!R3921)),"Complete","Incomplete"))</f>
        <v/>
      </c>
      <c r="T3921" s="26" t="str">
        <f>IF(S3921="Complete",IF(AND(NOT(ISNA(VLOOKUP(CONCATENATE(F3921,G3921,H3921,I3921,J3921,K3921),'OMS Drop Downs'!G:G,1,FALSE))),IF(AND(G3921&lt;&gt;"C3",K3921&lt;&gt;"O5"),IF(SUM(COUNTIF(L3921:R3921,"Y"),COUNTIF(L3921:R3921,"N"))=0,"V","I"),IF(COUNTIF(L3921:R3921,"Y"),"V","I"))="V"),"Valid","Invalid")," ")</f>
        <v xml:space="preserve"> </v>
      </c>
      <c r="U3921"/>
    </row>
    <row r="3922" spans="2:21" x14ac:dyDescent="0.35">
      <c r="B3922" s="116"/>
      <c r="C3922" s="117"/>
      <c r="D3922" s="118"/>
      <c r="E3922" s="120"/>
      <c r="F3922" s="56"/>
      <c r="G3922" s="32"/>
      <c r="H3922" s="32"/>
      <c r="I3922" s="32"/>
      <c r="J3922" s="32"/>
      <c r="K3922" s="32"/>
      <c r="L3922" s="32"/>
      <c r="M3922" s="32"/>
      <c r="N3922" s="32"/>
      <c r="O3922" s="32"/>
      <c r="P3922" s="32"/>
      <c r="Q3922" s="32"/>
      <c r="R3922" s="32"/>
      <c r="S3922" s="25" t="str">
        <f>IF(COUNTA(B3922:R3922)=0,"",IF(AND(COUNTA(B3922)&gt;0, COUNTA(C3922)&gt;0, COUNTA(D3922)&gt;0, COUNTA(E3922)&gt;0, COUNTIF('OMS Drop Downs'!$C$2:$C$3,'OMS Response Form (ORF)'!F3922),COUNTIF('OMS Drop Downs'!$D$2:$D$5,'OMS Response Form (ORF)'!G3922),COUNTIF('OMS Drop Downs'!$A$2:$A$5,'OMS Response Form (ORF)'!H3922),COUNTIF('OMS Drop Downs'!$B$2:$B$4,'OMS Response Form (ORF)'!I3922),COUNTIF('OMS Drop Downs'!$A$2:$A$5,'OMS Response Form (ORF)'!J3922),COUNTIF('OMS Drop Downs'!$E$2:$E$7,'OMS Response Form (ORF)'!K3922),COUNTIF('OMS Drop Downs'!$B$2:$B$4,'OMS Response Form (ORF)'!L3922),COUNTIF('OMS Drop Downs'!$B$2:$B$4,'OMS Response Form (ORF)'!M3922),COUNTIF('OMS Drop Downs'!$B$2:$B$4,'OMS Response Form (ORF)'!N3922),COUNTIF('OMS Drop Downs'!$B$2:$B$4,'OMS Response Form (ORF)'!O3922), COUNTIF('OMS Drop Downs'!$B$2:$B$4,'OMS Response Form (ORF)'!P3922),COUNTIF('OMS Drop Downs'!$B$2:$B$4,'OMS Response Form (ORF)'!Q3922),COUNTIF('OMS Drop Downs'!$B$2:$B$4,'OMS Response Form (ORF)'!R3922)),"Complete","Incomplete"))</f>
        <v/>
      </c>
      <c r="T3922" s="26" t="str">
        <f>IF(S3922="Complete",IF(AND(NOT(ISNA(VLOOKUP(CONCATENATE(F3922,G3922,H3922,I3922,J3922,K3922),'OMS Drop Downs'!G:G,1,FALSE))),IF(AND(G3922&lt;&gt;"C3",K3922&lt;&gt;"O5"),IF(SUM(COUNTIF(L3922:R3922,"Y"),COUNTIF(L3922:R3922,"N"))=0,"V","I"),IF(COUNTIF(L3922:R3922,"Y"),"V","I"))="V"),"Valid","Invalid")," ")</f>
        <v xml:space="preserve"> </v>
      </c>
      <c r="U3922"/>
    </row>
    <row r="3923" spans="2:21" x14ac:dyDescent="0.35">
      <c r="B3923" s="116"/>
      <c r="C3923" s="117"/>
      <c r="D3923" s="118"/>
      <c r="E3923" s="120"/>
      <c r="F3923" s="56"/>
      <c r="G3923" s="32"/>
      <c r="H3923" s="32"/>
      <c r="I3923" s="32"/>
      <c r="J3923" s="32"/>
      <c r="K3923" s="32"/>
      <c r="L3923" s="32"/>
      <c r="M3923" s="32"/>
      <c r="N3923" s="32"/>
      <c r="O3923" s="32"/>
      <c r="P3923" s="32"/>
      <c r="Q3923" s="32"/>
      <c r="R3923" s="32"/>
      <c r="S3923" s="25" t="str">
        <f>IF(COUNTA(B3923:R3923)=0,"",IF(AND(COUNTA(B3923)&gt;0, COUNTA(C3923)&gt;0, COUNTA(D3923)&gt;0, COUNTA(E3923)&gt;0, COUNTIF('OMS Drop Downs'!$C$2:$C$3,'OMS Response Form (ORF)'!F3923),COUNTIF('OMS Drop Downs'!$D$2:$D$5,'OMS Response Form (ORF)'!G3923),COUNTIF('OMS Drop Downs'!$A$2:$A$5,'OMS Response Form (ORF)'!H3923),COUNTIF('OMS Drop Downs'!$B$2:$B$4,'OMS Response Form (ORF)'!I3923),COUNTIF('OMS Drop Downs'!$A$2:$A$5,'OMS Response Form (ORF)'!J3923),COUNTIF('OMS Drop Downs'!$E$2:$E$7,'OMS Response Form (ORF)'!K3923),COUNTIF('OMS Drop Downs'!$B$2:$B$4,'OMS Response Form (ORF)'!L3923),COUNTIF('OMS Drop Downs'!$B$2:$B$4,'OMS Response Form (ORF)'!M3923),COUNTIF('OMS Drop Downs'!$B$2:$B$4,'OMS Response Form (ORF)'!N3923),COUNTIF('OMS Drop Downs'!$B$2:$B$4,'OMS Response Form (ORF)'!O3923), COUNTIF('OMS Drop Downs'!$B$2:$B$4,'OMS Response Form (ORF)'!P3923),COUNTIF('OMS Drop Downs'!$B$2:$B$4,'OMS Response Form (ORF)'!Q3923),COUNTIF('OMS Drop Downs'!$B$2:$B$4,'OMS Response Form (ORF)'!R3923)),"Complete","Incomplete"))</f>
        <v/>
      </c>
      <c r="T3923" s="26" t="str">
        <f>IF(S3923="Complete",IF(AND(NOT(ISNA(VLOOKUP(CONCATENATE(F3923,G3923,H3923,I3923,J3923,K3923),'OMS Drop Downs'!G:G,1,FALSE))),IF(AND(G3923&lt;&gt;"C3",K3923&lt;&gt;"O5"),IF(SUM(COUNTIF(L3923:R3923,"Y"),COUNTIF(L3923:R3923,"N"))=0,"V","I"),IF(COUNTIF(L3923:R3923,"Y"),"V","I"))="V"),"Valid","Invalid")," ")</f>
        <v xml:space="preserve"> </v>
      </c>
      <c r="U3923"/>
    </row>
    <row r="3924" spans="2:21" x14ac:dyDescent="0.35">
      <c r="B3924" s="116"/>
      <c r="C3924" s="117"/>
      <c r="D3924" s="118"/>
      <c r="E3924" s="120"/>
      <c r="F3924" s="56"/>
      <c r="G3924" s="32"/>
      <c r="H3924" s="32"/>
      <c r="I3924" s="32"/>
      <c r="J3924" s="32"/>
      <c r="K3924" s="32"/>
      <c r="L3924" s="32"/>
      <c r="M3924" s="32"/>
      <c r="N3924" s="32"/>
      <c r="O3924" s="32"/>
      <c r="P3924" s="32"/>
      <c r="Q3924" s="32"/>
      <c r="R3924" s="32"/>
      <c r="S3924" s="25" t="str">
        <f>IF(COUNTA(B3924:R3924)=0,"",IF(AND(COUNTA(B3924)&gt;0, COUNTA(C3924)&gt;0, COUNTA(D3924)&gt;0, COUNTA(E3924)&gt;0, COUNTIF('OMS Drop Downs'!$C$2:$C$3,'OMS Response Form (ORF)'!F3924),COUNTIF('OMS Drop Downs'!$D$2:$D$5,'OMS Response Form (ORF)'!G3924),COUNTIF('OMS Drop Downs'!$A$2:$A$5,'OMS Response Form (ORF)'!H3924),COUNTIF('OMS Drop Downs'!$B$2:$B$4,'OMS Response Form (ORF)'!I3924),COUNTIF('OMS Drop Downs'!$A$2:$A$5,'OMS Response Form (ORF)'!J3924),COUNTIF('OMS Drop Downs'!$E$2:$E$7,'OMS Response Form (ORF)'!K3924),COUNTIF('OMS Drop Downs'!$B$2:$B$4,'OMS Response Form (ORF)'!L3924),COUNTIF('OMS Drop Downs'!$B$2:$B$4,'OMS Response Form (ORF)'!M3924),COUNTIF('OMS Drop Downs'!$B$2:$B$4,'OMS Response Form (ORF)'!N3924),COUNTIF('OMS Drop Downs'!$B$2:$B$4,'OMS Response Form (ORF)'!O3924), COUNTIF('OMS Drop Downs'!$B$2:$B$4,'OMS Response Form (ORF)'!P3924),COUNTIF('OMS Drop Downs'!$B$2:$B$4,'OMS Response Form (ORF)'!Q3924),COUNTIF('OMS Drop Downs'!$B$2:$B$4,'OMS Response Form (ORF)'!R3924)),"Complete","Incomplete"))</f>
        <v/>
      </c>
      <c r="T3924" s="26" t="str">
        <f>IF(S3924="Complete",IF(AND(NOT(ISNA(VLOOKUP(CONCATENATE(F3924,G3924,H3924,I3924,J3924,K3924),'OMS Drop Downs'!G:G,1,FALSE))),IF(AND(G3924&lt;&gt;"C3",K3924&lt;&gt;"O5"),IF(SUM(COUNTIF(L3924:R3924,"Y"),COUNTIF(L3924:R3924,"N"))=0,"V","I"),IF(COUNTIF(L3924:R3924,"Y"),"V","I"))="V"),"Valid","Invalid")," ")</f>
        <v xml:space="preserve"> </v>
      </c>
      <c r="U3924"/>
    </row>
    <row r="3925" spans="2:21" x14ac:dyDescent="0.35">
      <c r="B3925" s="116"/>
      <c r="C3925" s="117"/>
      <c r="D3925" s="118"/>
      <c r="E3925" s="120"/>
      <c r="F3925" s="56"/>
      <c r="G3925" s="32"/>
      <c r="H3925" s="32"/>
      <c r="I3925" s="32"/>
      <c r="J3925" s="32"/>
      <c r="K3925" s="32"/>
      <c r="L3925" s="32"/>
      <c r="M3925" s="32"/>
      <c r="N3925" s="32"/>
      <c r="O3925" s="32"/>
      <c r="P3925" s="32"/>
      <c r="Q3925" s="32"/>
      <c r="R3925" s="32"/>
      <c r="S3925" s="25" t="str">
        <f>IF(COUNTA(B3925:R3925)=0,"",IF(AND(COUNTA(B3925)&gt;0, COUNTA(C3925)&gt;0, COUNTA(D3925)&gt;0, COUNTA(E3925)&gt;0, COUNTIF('OMS Drop Downs'!$C$2:$C$3,'OMS Response Form (ORF)'!F3925),COUNTIF('OMS Drop Downs'!$D$2:$D$5,'OMS Response Form (ORF)'!G3925),COUNTIF('OMS Drop Downs'!$A$2:$A$5,'OMS Response Form (ORF)'!H3925),COUNTIF('OMS Drop Downs'!$B$2:$B$4,'OMS Response Form (ORF)'!I3925),COUNTIF('OMS Drop Downs'!$A$2:$A$5,'OMS Response Form (ORF)'!J3925),COUNTIF('OMS Drop Downs'!$E$2:$E$7,'OMS Response Form (ORF)'!K3925),COUNTIF('OMS Drop Downs'!$B$2:$B$4,'OMS Response Form (ORF)'!L3925),COUNTIF('OMS Drop Downs'!$B$2:$B$4,'OMS Response Form (ORF)'!M3925),COUNTIF('OMS Drop Downs'!$B$2:$B$4,'OMS Response Form (ORF)'!N3925),COUNTIF('OMS Drop Downs'!$B$2:$B$4,'OMS Response Form (ORF)'!O3925), COUNTIF('OMS Drop Downs'!$B$2:$B$4,'OMS Response Form (ORF)'!P3925),COUNTIF('OMS Drop Downs'!$B$2:$B$4,'OMS Response Form (ORF)'!Q3925),COUNTIF('OMS Drop Downs'!$B$2:$B$4,'OMS Response Form (ORF)'!R3925)),"Complete","Incomplete"))</f>
        <v/>
      </c>
      <c r="T3925" s="26" t="str">
        <f>IF(S3925="Complete",IF(AND(NOT(ISNA(VLOOKUP(CONCATENATE(F3925,G3925,H3925,I3925,J3925,K3925),'OMS Drop Downs'!G:G,1,FALSE))),IF(AND(G3925&lt;&gt;"C3",K3925&lt;&gt;"O5"),IF(SUM(COUNTIF(L3925:R3925,"Y"),COUNTIF(L3925:R3925,"N"))=0,"V","I"),IF(COUNTIF(L3925:R3925,"Y"),"V","I"))="V"),"Valid","Invalid")," ")</f>
        <v xml:space="preserve"> </v>
      </c>
      <c r="U3925"/>
    </row>
    <row r="3926" spans="2:21" x14ac:dyDescent="0.35">
      <c r="B3926" s="116"/>
      <c r="C3926" s="117"/>
      <c r="D3926" s="118"/>
      <c r="E3926" s="120"/>
      <c r="F3926" s="56"/>
      <c r="G3926" s="32"/>
      <c r="H3926" s="32"/>
      <c r="I3926" s="32"/>
      <c r="J3926" s="32"/>
      <c r="K3926" s="32"/>
      <c r="L3926" s="32"/>
      <c r="M3926" s="32"/>
      <c r="N3926" s="32"/>
      <c r="O3926" s="32"/>
      <c r="P3926" s="32"/>
      <c r="Q3926" s="32"/>
      <c r="R3926" s="32"/>
      <c r="S3926" s="25" t="str">
        <f>IF(COUNTA(B3926:R3926)=0,"",IF(AND(COUNTA(B3926)&gt;0, COUNTA(C3926)&gt;0, COUNTA(D3926)&gt;0, COUNTA(E3926)&gt;0, COUNTIF('OMS Drop Downs'!$C$2:$C$3,'OMS Response Form (ORF)'!F3926),COUNTIF('OMS Drop Downs'!$D$2:$D$5,'OMS Response Form (ORF)'!G3926),COUNTIF('OMS Drop Downs'!$A$2:$A$5,'OMS Response Form (ORF)'!H3926),COUNTIF('OMS Drop Downs'!$B$2:$B$4,'OMS Response Form (ORF)'!I3926),COUNTIF('OMS Drop Downs'!$A$2:$A$5,'OMS Response Form (ORF)'!J3926),COUNTIF('OMS Drop Downs'!$E$2:$E$7,'OMS Response Form (ORF)'!K3926),COUNTIF('OMS Drop Downs'!$B$2:$B$4,'OMS Response Form (ORF)'!L3926),COUNTIF('OMS Drop Downs'!$B$2:$B$4,'OMS Response Form (ORF)'!M3926),COUNTIF('OMS Drop Downs'!$B$2:$B$4,'OMS Response Form (ORF)'!N3926),COUNTIF('OMS Drop Downs'!$B$2:$B$4,'OMS Response Form (ORF)'!O3926), COUNTIF('OMS Drop Downs'!$B$2:$B$4,'OMS Response Form (ORF)'!P3926),COUNTIF('OMS Drop Downs'!$B$2:$B$4,'OMS Response Form (ORF)'!Q3926),COUNTIF('OMS Drop Downs'!$B$2:$B$4,'OMS Response Form (ORF)'!R3926)),"Complete","Incomplete"))</f>
        <v/>
      </c>
      <c r="T3926" s="26" t="str">
        <f>IF(S3926="Complete",IF(AND(NOT(ISNA(VLOOKUP(CONCATENATE(F3926,G3926,H3926,I3926,J3926,K3926),'OMS Drop Downs'!G:G,1,FALSE))),IF(AND(G3926&lt;&gt;"C3",K3926&lt;&gt;"O5"),IF(SUM(COUNTIF(L3926:R3926,"Y"),COUNTIF(L3926:R3926,"N"))=0,"V","I"),IF(COUNTIF(L3926:R3926,"Y"),"V","I"))="V"),"Valid","Invalid")," ")</f>
        <v xml:space="preserve"> </v>
      </c>
      <c r="U3926"/>
    </row>
    <row r="3927" spans="2:21" x14ac:dyDescent="0.35">
      <c r="B3927" s="116"/>
      <c r="C3927" s="117"/>
      <c r="D3927" s="118"/>
      <c r="E3927" s="120"/>
      <c r="F3927" s="56"/>
      <c r="G3927" s="32"/>
      <c r="H3927" s="32"/>
      <c r="I3927" s="32"/>
      <c r="J3927" s="32"/>
      <c r="K3927" s="32"/>
      <c r="L3927" s="32"/>
      <c r="M3927" s="32"/>
      <c r="N3927" s="32"/>
      <c r="O3927" s="32"/>
      <c r="P3927" s="32"/>
      <c r="Q3927" s="32"/>
      <c r="R3927" s="32"/>
      <c r="S3927" s="25" t="str">
        <f>IF(COUNTA(B3927:R3927)=0,"",IF(AND(COUNTA(B3927)&gt;0, COUNTA(C3927)&gt;0, COUNTA(D3927)&gt;0, COUNTA(E3927)&gt;0, COUNTIF('OMS Drop Downs'!$C$2:$C$3,'OMS Response Form (ORF)'!F3927),COUNTIF('OMS Drop Downs'!$D$2:$D$5,'OMS Response Form (ORF)'!G3927),COUNTIF('OMS Drop Downs'!$A$2:$A$5,'OMS Response Form (ORF)'!H3927),COUNTIF('OMS Drop Downs'!$B$2:$B$4,'OMS Response Form (ORF)'!I3927),COUNTIF('OMS Drop Downs'!$A$2:$A$5,'OMS Response Form (ORF)'!J3927),COUNTIF('OMS Drop Downs'!$E$2:$E$7,'OMS Response Form (ORF)'!K3927),COUNTIF('OMS Drop Downs'!$B$2:$B$4,'OMS Response Form (ORF)'!L3927),COUNTIF('OMS Drop Downs'!$B$2:$B$4,'OMS Response Form (ORF)'!M3927),COUNTIF('OMS Drop Downs'!$B$2:$B$4,'OMS Response Form (ORF)'!N3927),COUNTIF('OMS Drop Downs'!$B$2:$B$4,'OMS Response Form (ORF)'!O3927), COUNTIF('OMS Drop Downs'!$B$2:$B$4,'OMS Response Form (ORF)'!P3927),COUNTIF('OMS Drop Downs'!$B$2:$B$4,'OMS Response Form (ORF)'!Q3927),COUNTIF('OMS Drop Downs'!$B$2:$B$4,'OMS Response Form (ORF)'!R3927)),"Complete","Incomplete"))</f>
        <v/>
      </c>
      <c r="T3927" s="26" t="str">
        <f>IF(S3927="Complete",IF(AND(NOT(ISNA(VLOOKUP(CONCATENATE(F3927,G3927,H3927,I3927,J3927,K3927),'OMS Drop Downs'!G:G,1,FALSE))),IF(AND(G3927&lt;&gt;"C3",K3927&lt;&gt;"O5"),IF(SUM(COUNTIF(L3927:R3927,"Y"),COUNTIF(L3927:R3927,"N"))=0,"V","I"),IF(COUNTIF(L3927:R3927,"Y"),"V","I"))="V"),"Valid","Invalid")," ")</f>
        <v xml:space="preserve"> </v>
      </c>
      <c r="U3927"/>
    </row>
    <row r="3928" spans="2:21" x14ac:dyDescent="0.35">
      <c r="B3928" s="116"/>
      <c r="C3928" s="117"/>
      <c r="D3928" s="118"/>
      <c r="E3928" s="120"/>
      <c r="F3928" s="56"/>
      <c r="G3928" s="32"/>
      <c r="H3928" s="32"/>
      <c r="I3928" s="32"/>
      <c r="J3928" s="32"/>
      <c r="K3928" s="32"/>
      <c r="L3928" s="32"/>
      <c r="M3928" s="32"/>
      <c r="N3928" s="32"/>
      <c r="O3928" s="32"/>
      <c r="P3928" s="32"/>
      <c r="Q3928" s="32"/>
      <c r="R3928" s="32"/>
      <c r="S3928" s="25" t="str">
        <f>IF(COUNTA(B3928:R3928)=0,"",IF(AND(COUNTA(B3928)&gt;0, COUNTA(C3928)&gt;0, COUNTA(D3928)&gt;0, COUNTA(E3928)&gt;0, COUNTIF('OMS Drop Downs'!$C$2:$C$3,'OMS Response Form (ORF)'!F3928),COUNTIF('OMS Drop Downs'!$D$2:$D$5,'OMS Response Form (ORF)'!G3928),COUNTIF('OMS Drop Downs'!$A$2:$A$5,'OMS Response Form (ORF)'!H3928),COUNTIF('OMS Drop Downs'!$B$2:$B$4,'OMS Response Form (ORF)'!I3928),COUNTIF('OMS Drop Downs'!$A$2:$A$5,'OMS Response Form (ORF)'!J3928),COUNTIF('OMS Drop Downs'!$E$2:$E$7,'OMS Response Form (ORF)'!K3928),COUNTIF('OMS Drop Downs'!$B$2:$B$4,'OMS Response Form (ORF)'!L3928),COUNTIF('OMS Drop Downs'!$B$2:$B$4,'OMS Response Form (ORF)'!M3928),COUNTIF('OMS Drop Downs'!$B$2:$B$4,'OMS Response Form (ORF)'!N3928),COUNTIF('OMS Drop Downs'!$B$2:$B$4,'OMS Response Form (ORF)'!O3928), COUNTIF('OMS Drop Downs'!$B$2:$B$4,'OMS Response Form (ORF)'!P3928),COUNTIF('OMS Drop Downs'!$B$2:$B$4,'OMS Response Form (ORF)'!Q3928),COUNTIF('OMS Drop Downs'!$B$2:$B$4,'OMS Response Form (ORF)'!R3928)),"Complete","Incomplete"))</f>
        <v/>
      </c>
      <c r="T3928" s="26" t="str">
        <f>IF(S3928="Complete",IF(AND(NOT(ISNA(VLOOKUP(CONCATENATE(F3928,G3928,H3928,I3928,J3928,K3928),'OMS Drop Downs'!G:G,1,FALSE))),IF(AND(G3928&lt;&gt;"C3",K3928&lt;&gt;"O5"),IF(SUM(COUNTIF(L3928:R3928,"Y"),COUNTIF(L3928:R3928,"N"))=0,"V","I"),IF(COUNTIF(L3928:R3928,"Y"),"V","I"))="V"),"Valid","Invalid")," ")</f>
        <v xml:space="preserve"> </v>
      </c>
      <c r="U3928"/>
    </row>
    <row r="3929" spans="2:21" x14ac:dyDescent="0.35">
      <c r="B3929" s="116"/>
      <c r="C3929" s="117"/>
      <c r="D3929" s="118"/>
      <c r="E3929" s="120"/>
      <c r="F3929" s="56"/>
      <c r="G3929" s="32"/>
      <c r="H3929" s="32"/>
      <c r="I3929" s="32"/>
      <c r="J3929" s="32"/>
      <c r="K3929" s="32"/>
      <c r="L3929" s="32"/>
      <c r="M3929" s="32"/>
      <c r="N3929" s="32"/>
      <c r="O3929" s="32"/>
      <c r="P3929" s="32"/>
      <c r="Q3929" s="32"/>
      <c r="R3929" s="32"/>
      <c r="S3929" s="25" t="str">
        <f>IF(COUNTA(B3929:R3929)=0,"",IF(AND(COUNTA(B3929)&gt;0, COUNTA(C3929)&gt;0, COUNTA(D3929)&gt;0, COUNTA(E3929)&gt;0, COUNTIF('OMS Drop Downs'!$C$2:$C$3,'OMS Response Form (ORF)'!F3929),COUNTIF('OMS Drop Downs'!$D$2:$D$5,'OMS Response Form (ORF)'!G3929),COUNTIF('OMS Drop Downs'!$A$2:$A$5,'OMS Response Form (ORF)'!H3929),COUNTIF('OMS Drop Downs'!$B$2:$B$4,'OMS Response Form (ORF)'!I3929),COUNTIF('OMS Drop Downs'!$A$2:$A$5,'OMS Response Form (ORF)'!J3929),COUNTIF('OMS Drop Downs'!$E$2:$E$7,'OMS Response Form (ORF)'!K3929),COUNTIF('OMS Drop Downs'!$B$2:$B$4,'OMS Response Form (ORF)'!L3929),COUNTIF('OMS Drop Downs'!$B$2:$B$4,'OMS Response Form (ORF)'!M3929),COUNTIF('OMS Drop Downs'!$B$2:$B$4,'OMS Response Form (ORF)'!N3929),COUNTIF('OMS Drop Downs'!$B$2:$B$4,'OMS Response Form (ORF)'!O3929), COUNTIF('OMS Drop Downs'!$B$2:$B$4,'OMS Response Form (ORF)'!P3929),COUNTIF('OMS Drop Downs'!$B$2:$B$4,'OMS Response Form (ORF)'!Q3929),COUNTIF('OMS Drop Downs'!$B$2:$B$4,'OMS Response Form (ORF)'!R3929)),"Complete","Incomplete"))</f>
        <v/>
      </c>
      <c r="T3929" s="26" t="str">
        <f>IF(S3929="Complete",IF(AND(NOT(ISNA(VLOOKUP(CONCATENATE(F3929,G3929,H3929,I3929,J3929,K3929),'OMS Drop Downs'!G:G,1,FALSE))),IF(AND(G3929&lt;&gt;"C3",K3929&lt;&gt;"O5"),IF(SUM(COUNTIF(L3929:R3929,"Y"),COUNTIF(L3929:R3929,"N"))=0,"V","I"),IF(COUNTIF(L3929:R3929,"Y"),"V","I"))="V"),"Valid","Invalid")," ")</f>
        <v xml:space="preserve"> </v>
      </c>
      <c r="U3929"/>
    </row>
    <row r="3930" spans="2:21" x14ac:dyDescent="0.35">
      <c r="B3930" s="116"/>
      <c r="C3930" s="117"/>
      <c r="D3930" s="118"/>
      <c r="E3930" s="120"/>
      <c r="F3930" s="56"/>
      <c r="G3930" s="32"/>
      <c r="H3930" s="32"/>
      <c r="I3930" s="32"/>
      <c r="J3930" s="32"/>
      <c r="K3930" s="32"/>
      <c r="L3930" s="32"/>
      <c r="M3930" s="32"/>
      <c r="N3930" s="32"/>
      <c r="O3930" s="32"/>
      <c r="P3930" s="32"/>
      <c r="Q3930" s="32"/>
      <c r="R3930" s="32"/>
      <c r="S3930" s="25" t="str">
        <f>IF(COUNTA(B3930:R3930)=0,"",IF(AND(COUNTA(B3930)&gt;0, COUNTA(C3930)&gt;0, COUNTA(D3930)&gt;0, COUNTA(E3930)&gt;0, COUNTIF('OMS Drop Downs'!$C$2:$C$3,'OMS Response Form (ORF)'!F3930),COUNTIF('OMS Drop Downs'!$D$2:$D$5,'OMS Response Form (ORF)'!G3930),COUNTIF('OMS Drop Downs'!$A$2:$A$5,'OMS Response Form (ORF)'!H3930),COUNTIF('OMS Drop Downs'!$B$2:$B$4,'OMS Response Form (ORF)'!I3930),COUNTIF('OMS Drop Downs'!$A$2:$A$5,'OMS Response Form (ORF)'!J3930),COUNTIF('OMS Drop Downs'!$E$2:$E$7,'OMS Response Form (ORF)'!K3930),COUNTIF('OMS Drop Downs'!$B$2:$B$4,'OMS Response Form (ORF)'!L3930),COUNTIF('OMS Drop Downs'!$B$2:$B$4,'OMS Response Form (ORF)'!M3930),COUNTIF('OMS Drop Downs'!$B$2:$B$4,'OMS Response Form (ORF)'!N3930),COUNTIF('OMS Drop Downs'!$B$2:$B$4,'OMS Response Form (ORF)'!O3930), COUNTIF('OMS Drop Downs'!$B$2:$B$4,'OMS Response Form (ORF)'!P3930),COUNTIF('OMS Drop Downs'!$B$2:$B$4,'OMS Response Form (ORF)'!Q3930),COUNTIF('OMS Drop Downs'!$B$2:$B$4,'OMS Response Form (ORF)'!R3930)),"Complete","Incomplete"))</f>
        <v/>
      </c>
      <c r="T3930" s="26" t="str">
        <f>IF(S3930="Complete",IF(AND(NOT(ISNA(VLOOKUP(CONCATENATE(F3930,G3930,H3930,I3930,J3930,K3930),'OMS Drop Downs'!G:G,1,FALSE))),IF(AND(G3930&lt;&gt;"C3",K3930&lt;&gt;"O5"),IF(SUM(COUNTIF(L3930:R3930,"Y"),COUNTIF(L3930:R3930,"N"))=0,"V","I"),IF(COUNTIF(L3930:R3930,"Y"),"V","I"))="V"),"Valid","Invalid")," ")</f>
        <v xml:space="preserve"> </v>
      </c>
      <c r="U3930"/>
    </row>
    <row r="3931" spans="2:21" x14ac:dyDescent="0.35">
      <c r="B3931" s="116"/>
      <c r="C3931" s="117"/>
      <c r="D3931" s="118"/>
      <c r="E3931" s="120"/>
      <c r="F3931" s="56"/>
      <c r="G3931" s="32"/>
      <c r="H3931" s="32"/>
      <c r="I3931" s="32"/>
      <c r="J3931" s="32"/>
      <c r="K3931" s="32"/>
      <c r="L3931" s="32"/>
      <c r="M3931" s="32"/>
      <c r="N3931" s="32"/>
      <c r="O3931" s="32"/>
      <c r="P3931" s="32"/>
      <c r="Q3931" s="32"/>
      <c r="R3931" s="32"/>
      <c r="S3931" s="25" t="str">
        <f>IF(COUNTA(B3931:R3931)=0,"",IF(AND(COUNTA(B3931)&gt;0, COUNTA(C3931)&gt;0, COUNTA(D3931)&gt;0, COUNTA(E3931)&gt;0, COUNTIF('OMS Drop Downs'!$C$2:$C$3,'OMS Response Form (ORF)'!F3931),COUNTIF('OMS Drop Downs'!$D$2:$D$5,'OMS Response Form (ORF)'!G3931),COUNTIF('OMS Drop Downs'!$A$2:$A$5,'OMS Response Form (ORF)'!H3931),COUNTIF('OMS Drop Downs'!$B$2:$B$4,'OMS Response Form (ORF)'!I3931),COUNTIF('OMS Drop Downs'!$A$2:$A$5,'OMS Response Form (ORF)'!J3931),COUNTIF('OMS Drop Downs'!$E$2:$E$7,'OMS Response Form (ORF)'!K3931),COUNTIF('OMS Drop Downs'!$B$2:$B$4,'OMS Response Form (ORF)'!L3931),COUNTIF('OMS Drop Downs'!$B$2:$B$4,'OMS Response Form (ORF)'!M3931),COUNTIF('OMS Drop Downs'!$B$2:$B$4,'OMS Response Form (ORF)'!N3931),COUNTIF('OMS Drop Downs'!$B$2:$B$4,'OMS Response Form (ORF)'!O3931), COUNTIF('OMS Drop Downs'!$B$2:$B$4,'OMS Response Form (ORF)'!P3931),COUNTIF('OMS Drop Downs'!$B$2:$B$4,'OMS Response Form (ORF)'!Q3931),COUNTIF('OMS Drop Downs'!$B$2:$B$4,'OMS Response Form (ORF)'!R3931)),"Complete","Incomplete"))</f>
        <v/>
      </c>
      <c r="T3931" s="26" t="str">
        <f>IF(S3931="Complete",IF(AND(NOT(ISNA(VLOOKUP(CONCATENATE(F3931,G3931,H3931,I3931,J3931,K3931),'OMS Drop Downs'!G:G,1,FALSE))),IF(AND(G3931&lt;&gt;"C3",K3931&lt;&gt;"O5"),IF(SUM(COUNTIF(L3931:R3931,"Y"),COUNTIF(L3931:R3931,"N"))=0,"V","I"),IF(COUNTIF(L3931:R3931,"Y"),"V","I"))="V"),"Valid","Invalid")," ")</f>
        <v xml:space="preserve"> </v>
      </c>
      <c r="U3931"/>
    </row>
    <row r="3932" spans="2:21" x14ac:dyDescent="0.35">
      <c r="B3932" s="116"/>
      <c r="C3932" s="117"/>
      <c r="D3932" s="118"/>
      <c r="E3932" s="120"/>
      <c r="F3932" s="56"/>
      <c r="G3932" s="32"/>
      <c r="H3932" s="32"/>
      <c r="I3932" s="32"/>
      <c r="J3932" s="32"/>
      <c r="K3932" s="32"/>
      <c r="L3932" s="32"/>
      <c r="M3932" s="32"/>
      <c r="N3932" s="32"/>
      <c r="O3932" s="32"/>
      <c r="P3932" s="32"/>
      <c r="Q3932" s="32"/>
      <c r="R3932" s="32"/>
      <c r="S3932" s="25" t="str">
        <f>IF(COUNTA(B3932:R3932)=0,"",IF(AND(COUNTA(B3932)&gt;0, COUNTA(C3932)&gt;0, COUNTA(D3932)&gt;0, COUNTA(E3932)&gt;0, COUNTIF('OMS Drop Downs'!$C$2:$C$3,'OMS Response Form (ORF)'!F3932),COUNTIF('OMS Drop Downs'!$D$2:$D$5,'OMS Response Form (ORF)'!G3932),COUNTIF('OMS Drop Downs'!$A$2:$A$5,'OMS Response Form (ORF)'!H3932),COUNTIF('OMS Drop Downs'!$B$2:$B$4,'OMS Response Form (ORF)'!I3932),COUNTIF('OMS Drop Downs'!$A$2:$A$5,'OMS Response Form (ORF)'!J3932),COUNTIF('OMS Drop Downs'!$E$2:$E$7,'OMS Response Form (ORF)'!K3932),COUNTIF('OMS Drop Downs'!$B$2:$B$4,'OMS Response Form (ORF)'!L3932),COUNTIF('OMS Drop Downs'!$B$2:$B$4,'OMS Response Form (ORF)'!M3932),COUNTIF('OMS Drop Downs'!$B$2:$B$4,'OMS Response Form (ORF)'!N3932),COUNTIF('OMS Drop Downs'!$B$2:$B$4,'OMS Response Form (ORF)'!O3932), COUNTIF('OMS Drop Downs'!$B$2:$B$4,'OMS Response Form (ORF)'!P3932),COUNTIF('OMS Drop Downs'!$B$2:$B$4,'OMS Response Form (ORF)'!Q3932),COUNTIF('OMS Drop Downs'!$B$2:$B$4,'OMS Response Form (ORF)'!R3932)),"Complete","Incomplete"))</f>
        <v/>
      </c>
      <c r="T3932" s="26" t="str">
        <f>IF(S3932="Complete",IF(AND(NOT(ISNA(VLOOKUP(CONCATENATE(F3932,G3932,H3932,I3932,J3932,K3932),'OMS Drop Downs'!G:G,1,FALSE))),IF(AND(G3932&lt;&gt;"C3",K3932&lt;&gt;"O5"),IF(SUM(COUNTIF(L3932:R3932,"Y"),COUNTIF(L3932:R3932,"N"))=0,"V","I"),IF(COUNTIF(L3932:R3932,"Y"),"V","I"))="V"),"Valid","Invalid")," ")</f>
        <v xml:space="preserve"> </v>
      </c>
      <c r="U3932"/>
    </row>
    <row r="3933" spans="2:21" x14ac:dyDescent="0.35">
      <c r="B3933" s="116"/>
      <c r="C3933" s="117"/>
      <c r="D3933" s="118"/>
      <c r="E3933" s="120"/>
      <c r="F3933" s="56"/>
      <c r="G3933" s="32"/>
      <c r="H3933" s="32"/>
      <c r="I3933" s="32"/>
      <c r="J3933" s="32"/>
      <c r="K3933" s="32"/>
      <c r="L3933" s="32"/>
      <c r="M3933" s="32"/>
      <c r="N3933" s="32"/>
      <c r="O3933" s="32"/>
      <c r="P3933" s="32"/>
      <c r="Q3933" s="32"/>
      <c r="R3933" s="32"/>
      <c r="S3933" s="25" t="str">
        <f>IF(COUNTA(B3933:R3933)=0,"",IF(AND(COUNTA(B3933)&gt;0, COUNTA(C3933)&gt;0, COUNTA(D3933)&gt;0, COUNTA(E3933)&gt;0, COUNTIF('OMS Drop Downs'!$C$2:$C$3,'OMS Response Form (ORF)'!F3933),COUNTIF('OMS Drop Downs'!$D$2:$D$5,'OMS Response Form (ORF)'!G3933),COUNTIF('OMS Drop Downs'!$A$2:$A$5,'OMS Response Form (ORF)'!H3933),COUNTIF('OMS Drop Downs'!$B$2:$B$4,'OMS Response Form (ORF)'!I3933),COUNTIF('OMS Drop Downs'!$A$2:$A$5,'OMS Response Form (ORF)'!J3933),COUNTIF('OMS Drop Downs'!$E$2:$E$7,'OMS Response Form (ORF)'!K3933),COUNTIF('OMS Drop Downs'!$B$2:$B$4,'OMS Response Form (ORF)'!L3933),COUNTIF('OMS Drop Downs'!$B$2:$B$4,'OMS Response Form (ORF)'!M3933),COUNTIF('OMS Drop Downs'!$B$2:$B$4,'OMS Response Form (ORF)'!N3933),COUNTIF('OMS Drop Downs'!$B$2:$B$4,'OMS Response Form (ORF)'!O3933), COUNTIF('OMS Drop Downs'!$B$2:$B$4,'OMS Response Form (ORF)'!P3933),COUNTIF('OMS Drop Downs'!$B$2:$B$4,'OMS Response Form (ORF)'!Q3933),COUNTIF('OMS Drop Downs'!$B$2:$B$4,'OMS Response Form (ORF)'!R3933)),"Complete","Incomplete"))</f>
        <v/>
      </c>
      <c r="T3933" s="26" t="str">
        <f>IF(S3933="Complete",IF(AND(NOT(ISNA(VLOOKUP(CONCATENATE(F3933,G3933,H3933,I3933,J3933,K3933),'OMS Drop Downs'!G:G,1,FALSE))),IF(AND(G3933&lt;&gt;"C3",K3933&lt;&gt;"O5"),IF(SUM(COUNTIF(L3933:R3933,"Y"),COUNTIF(L3933:R3933,"N"))=0,"V","I"),IF(COUNTIF(L3933:R3933,"Y"),"V","I"))="V"),"Valid","Invalid")," ")</f>
        <v xml:space="preserve"> </v>
      </c>
      <c r="U3933"/>
    </row>
    <row r="3934" spans="2:21" x14ac:dyDescent="0.35">
      <c r="B3934" s="116"/>
      <c r="C3934" s="117"/>
      <c r="D3934" s="118"/>
      <c r="E3934" s="120"/>
      <c r="F3934" s="56"/>
      <c r="G3934" s="32"/>
      <c r="H3934" s="32"/>
      <c r="I3934" s="32"/>
      <c r="J3934" s="32"/>
      <c r="K3934" s="32"/>
      <c r="L3934" s="32"/>
      <c r="M3934" s="32"/>
      <c r="N3934" s="32"/>
      <c r="O3934" s="32"/>
      <c r="P3934" s="32"/>
      <c r="Q3934" s="32"/>
      <c r="R3934" s="32"/>
      <c r="S3934" s="25" t="str">
        <f>IF(COUNTA(B3934:R3934)=0,"",IF(AND(COUNTA(B3934)&gt;0, COUNTA(C3934)&gt;0, COUNTA(D3934)&gt;0, COUNTA(E3934)&gt;0, COUNTIF('OMS Drop Downs'!$C$2:$C$3,'OMS Response Form (ORF)'!F3934),COUNTIF('OMS Drop Downs'!$D$2:$D$5,'OMS Response Form (ORF)'!G3934),COUNTIF('OMS Drop Downs'!$A$2:$A$5,'OMS Response Form (ORF)'!H3934),COUNTIF('OMS Drop Downs'!$B$2:$B$4,'OMS Response Form (ORF)'!I3934),COUNTIF('OMS Drop Downs'!$A$2:$A$5,'OMS Response Form (ORF)'!J3934),COUNTIF('OMS Drop Downs'!$E$2:$E$7,'OMS Response Form (ORF)'!K3934),COUNTIF('OMS Drop Downs'!$B$2:$B$4,'OMS Response Form (ORF)'!L3934),COUNTIF('OMS Drop Downs'!$B$2:$B$4,'OMS Response Form (ORF)'!M3934),COUNTIF('OMS Drop Downs'!$B$2:$B$4,'OMS Response Form (ORF)'!N3934),COUNTIF('OMS Drop Downs'!$B$2:$B$4,'OMS Response Form (ORF)'!O3934), COUNTIF('OMS Drop Downs'!$B$2:$B$4,'OMS Response Form (ORF)'!P3934),COUNTIF('OMS Drop Downs'!$B$2:$B$4,'OMS Response Form (ORF)'!Q3934),COUNTIF('OMS Drop Downs'!$B$2:$B$4,'OMS Response Form (ORF)'!R3934)),"Complete","Incomplete"))</f>
        <v/>
      </c>
      <c r="T3934" s="26" t="str">
        <f>IF(S3934="Complete",IF(AND(NOT(ISNA(VLOOKUP(CONCATENATE(F3934,G3934,H3934,I3934,J3934,K3934),'OMS Drop Downs'!G:G,1,FALSE))),IF(AND(G3934&lt;&gt;"C3",K3934&lt;&gt;"O5"),IF(SUM(COUNTIF(L3934:R3934,"Y"),COUNTIF(L3934:R3934,"N"))=0,"V","I"),IF(COUNTIF(L3934:R3934,"Y"),"V","I"))="V"),"Valid","Invalid")," ")</f>
        <v xml:space="preserve"> </v>
      </c>
      <c r="U3934"/>
    </row>
    <row r="3935" spans="2:21" x14ac:dyDescent="0.35">
      <c r="B3935" s="116"/>
      <c r="C3935" s="117"/>
      <c r="D3935" s="118"/>
      <c r="E3935" s="120"/>
      <c r="F3935" s="56"/>
      <c r="G3935" s="32"/>
      <c r="H3935" s="32"/>
      <c r="I3935" s="32"/>
      <c r="J3935" s="32"/>
      <c r="K3935" s="32"/>
      <c r="L3935" s="32"/>
      <c r="M3935" s="32"/>
      <c r="N3935" s="32"/>
      <c r="O3935" s="32"/>
      <c r="P3935" s="32"/>
      <c r="Q3935" s="32"/>
      <c r="R3935" s="32"/>
      <c r="S3935" s="25" t="str">
        <f>IF(COUNTA(B3935:R3935)=0,"",IF(AND(COUNTA(B3935)&gt;0, COUNTA(C3935)&gt;0, COUNTA(D3935)&gt;0, COUNTA(E3935)&gt;0, COUNTIF('OMS Drop Downs'!$C$2:$C$3,'OMS Response Form (ORF)'!F3935),COUNTIF('OMS Drop Downs'!$D$2:$D$5,'OMS Response Form (ORF)'!G3935),COUNTIF('OMS Drop Downs'!$A$2:$A$5,'OMS Response Form (ORF)'!H3935),COUNTIF('OMS Drop Downs'!$B$2:$B$4,'OMS Response Form (ORF)'!I3935),COUNTIF('OMS Drop Downs'!$A$2:$A$5,'OMS Response Form (ORF)'!J3935),COUNTIF('OMS Drop Downs'!$E$2:$E$7,'OMS Response Form (ORF)'!K3935),COUNTIF('OMS Drop Downs'!$B$2:$B$4,'OMS Response Form (ORF)'!L3935),COUNTIF('OMS Drop Downs'!$B$2:$B$4,'OMS Response Form (ORF)'!M3935),COUNTIF('OMS Drop Downs'!$B$2:$B$4,'OMS Response Form (ORF)'!N3935),COUNTIF('OMS Drop Downs'!$B$2:$B$4,'OMS Response Form (ORF)'!O3935), COUNTIF('OMS Drop Downs'!$B$2:$B$4,'OMS Response Form (ORF)'!P3935),COUNTIF('OMS Drop Downs'!$B$2:$B$4,'OMS Response Form (ORF)'!Q3935),COUNTIF('OMS Drop Downs'!$B$2:$B$4,'OMS Response Form (ORF)'!R3935)),"Complete","Incomplete"))</f>
        <v/>
      </c>
      <c r="T3935" s="26" t="str">
        <f>IF(S3935="Complete",IF(AND(NOT(ISNA(VLOOKUP(CONCATENATE(F3935,G3935,H3935,I3935,J3935,K3935),'OMS Drop Downs'!G:G,1,FALSE))),IF(AND(G3935&lt;&gt;"C3",K3935&lt;&gt;"O5"),IF(SUM(COUNTIF(L3935:R3935,"Y"),COUNTIF(L3935:R3935,"N"))=0,"V","I"),IF(COUNTIF(L3935:R3935,"Y"),"V","I"))="V"),"Valid","Invalid")," ")</f>
        <v xml:space="preserve"> </v>
      </c>
      <c r="U3935"/>
    </row>
    <row r="3936" spans="2:21" x14ac:dyDescent="0.35">
      <c r="B3936" s="116"/>
      <c r="C3936" s="117"/>
      <c r="D3936" s="118"/>
      <c r="E3936" s="120"/>
      <c r="F3936" s="56"/>
      <c r="G3936" s="32"/>
      <c r="H3936" s="32"/>
      <c r="I3936" s="32"/>
      <c r="J3936" s="32"/>
      <c r="K3936" s="32"/>
      <c r="L3936" s="32"/>
      <c r="M3936" s="32"/>
      <c r="N3936" s="32"/>
      <c r="O3936" s="32"/>
      <c r="P3936" s="32"/>
      <c r="Q3936" s="32"/>
      <c r="R3936" s="32"/>
      <c r="S3936" s="25" t="str">
        <f>IF(COUNTA(B3936:R3936)=0,"",IF(AND(COUNTA(B3936)&gt;0, COUNTA(C3936)&gt;0, COUNTA(D3936)&gt;0, COUNTA(E3936)&gt;0, COUNTIF('OMS Drop Downs'!$C$2:$C$3,'OMS Response Form (ORF)'!F3936),COUNTIF('OMS Drop Downs'!$D$2:$D$5,'OMS Response Form (ORF)'!G3936),COUNTIF('OMS Drop Downs'!$A$2:$A$5,'OMS Response Form (ORF)'!H3936),COUNTIF('OMS Drop Downs'!$B$2:$B$4,'OMS Response Form (ORF)'!I3936),COUNTIF('OMS Drop Downs'!$A$2:$A$5,'OMS Response Form (ORF)'!J3936),COUNTIF('OMS Drop Downs'!$E$2:$E$7,'OMS Response Form (ORF)'!K3936),COUNTIF('OMS Drop Downs'!$B$2:$B$4,'OMS Response Form (ORF)'!L3936),COUNTIF('OMS Drop Downs'!$B$2:$B$4,'OMS Response Form (ORF)'!M3936),COUNTIF('OMS Drop Downs'!$B$2:$B$4,'OMS Response Form (ORF)'!N3936),COUNTIF('OMS Drop Downs'!$B$2:$B$4,'OMS Response Form (ORF)'!O3936), COUNTIF('OMS Drop Downs'!$B$2:$B$4,'OMS Response Form (ORF)'!P3936),COUNTIF('OMS Drop Downs'!$B$2:$B$4,'OMS Response Form (ORF)'!Q3936),COUNTIF('OMS Drop Downs'!$B$2:$B$4,'OMS Response Form (ORF)'!R3936)),"Complete","Incomplete"))</f>
        <v/>
      </c>
      <c r="T3936" s="26" t="str">
        <f>IF(S3936="Complete",IF(AND(NOT(ISNA(VLOOKUP(CONCATENATE(F3936,G3936,H3936,I3936,J3936,K3936),'OMS Drop Downs'!G:G,1,FALSE))),IF(AND(G3936&lt;&gt;"C3",K3936&lt;&gt;"O5"),IF(SUM(COUNTIF(L3936:R3936,"Y"),COUNTIF(L3936:R3936,"N"))=0,"V","I"),IF(COUNTIF(L3936:R3936,"Y"),"V","I"))="V"),"Valid","Invalid")," ")</f>
        <v xml:space="preserve"> </v>
      </c>
      <c r="U3936"/>
    </row>
    <row r="3937" spans="2:21" x14ac:dyDescent="0.35">
      <c r="B3937" s="116"/>
      <c r="C3937" s="117"/>
      <c r="D3937" s="118"/>
      <c r="E3937" s="120"/>
      <c r="F3937" s="56"/>
      <c r="G3937" s="32"/>
      <c r="H3937" s="32"/>
      <c r="I3937" s="32"/>
      <c r="J3937" s="32"/>
      <c r="K3937" s="32"/>
      <c r="L3937" s="32"/>
      <c r="M3937" s="32"/>
      <c r="N3937" s="32"/>
      <c r="O3937" s="32"/>
      <c r="P3937" s="32"/>
      <c r="Q3937" s="32"/>
      <c r="R3937" s="32"/>
      <c r="S3937" s="25" t="str">
        <f>IF(COUNTA(B3937:R3937)=0,"",IF(AND(COUNTA(B3937)&gt;0, COUNTA(C3937)&gt;0, COUNTA(D3937)&gt;0, COUNTA(E3937)&gt;0, COUNTIF('OMS Drop Downs'!$C$2:$C$3,'OMS Response Form (ORF)'!F3937),COUNTIF('OMS Drop Downs'!$D$2:$D$5,'OMS Response Form (ORF)'!G3937),COUNTIF('OMS Drop Downs'!$A$2:$A$5,'OMS Response Form (ORF)'!H3937),COUNTIF('OMS Drop Downs'!$B$2:$B$4,'OMS Response Form (ORF)'!I3937),COUNTIF('OMS Drop Downs'!$A$2:$A$5,'OMS Response Form (ORF)'!J3937),COUNTIF('OMS Drop Downs'!$E$2:$E$7,'OMS Response Form (ORF)'!K3937),COUNTIF('OMS Drop Downs'!$B$2:$B$4,'OMS Response Form (ORF)'!L3937),COUNTIF('OMS Drop Downs'!$B$2:$B$4,'OMS Response Form (ORF)'!M3937),COUNTIF('OMS Drop Downs'!$B$2:$B$4,'OMS Response Form (ORF)'!N3937),COUNTIF('OMS Drop Downs'!$B$2:$B$4,'OMS Response Form (ORF)'!O3937), COUNTIF('OMS Drop Downs'!$B$2:$B$4,'OMS Response Form (ORF)'!P3937),COUNTIF('OMS Drop Downs'!$B$2:$B$4,'OMS Response Form (ORF)'!Q3937),COUNTIF('OMS Drop Downs'!$B$2:$B$4,'OMS Response Form (ORF)'!R3937)),"Complete","Incomplete"))</f>
        <v/>
      </c>
      <c r="T3937" s="26" t="str">
        <f>IF(S3937="Complete",IF(AND(NOT(ISNA(VLOOKUP(CONCATENATE(F3937,G3937,H3937,I3937,J3937,K3937),'OMS Drop Downs'!G:G,1,FALSE))),IF(AND(G3937&lt;&gt;"C3",K3937&lt;&gt;"O5"),IF(SUM(COUNTIF(L3937:R3937,"Y"),COUNTIF(L3937:R3937,"N"))=0,"V","I"),IF(COUNTIF(L3937:R3937,"Y"),"V","I"))="V"),"Valid","Invalid")," ")</f>
        <v xml:space="preserve"> </v>
      </c>
      <c r="U3937"/>
    </row>
    <row r="3938" spans="2:21" x14ac:dyDescent="0.35">
      <c r="B3938" s="116"/>
      <c r="C3938" s="117"/>
      <c r="D3938" s="118"/>
      <c r="E3938" s="120"/>
      <c r="F3938" s="56"/>
      <c r="G3938" s="32"/>
      <c r="H3938" s="32"/>
      <c r="I3938" s="32"/>
      <c r="J3938" s="32"/>
      <c r="K3938" s="32"/>
      <c r="L3938" s="32"/>
      <c r="M3938" s="32"/>
      <c r="N3938" s="32"/>
      <c r="O3938" s="32"/>
      <c r="P3938" s="32"/>
      <c r="Q3938" s="32"/>
      <c r="R3938" s="32"/>
      <c r="S3938" s="25" t="str">
        <f>IF(COUNTA(B3938:R3938)=0,"",IF(AND(COUNTA(B3938)&gt;0, COUNTA(C3938)&gt;0, COUNTA(D3938)&gt;0, COUNTA(E3938)&gt;0, COUNTIF('OMS Drop Downs'!$C$2:$C$3,'OMS Response Form (ORF)'!F3938),COUNTIF('OMS Drop Downs'!$D$2:$D$5,'OMS Response Form (ORF)'!G3938),COUNTIF('OMS Drop Downs'!$A$2:$A$5,'OMS Response Form (ORF)'!H3938),COUNTIF('OMS Drop Downs'!$B$2:$B$4,'OMS Response Form (ORF)'!I3938),COUNTIF('OMS Drop Downs'!$A$2:$A$5,'OMS Response Form (ORF)'!J3938),COUNTIF('OMS Drop Downs'!$E$2:$E$7,'OMS Response Form (ORF)'!K3938),COUNTIF('OMS Drop Downs'!$B$2:$B$4,'OMS Response Form (ORF)'!L3938),COUNTIF('OMS Drop Downs'!$B$2:$B$4,'OMS Response Form (ORF)'!M3938),COUNTIF('OMS Drop Downs'!$B$2:$B$4,'OMS Response Form (ORF)'!N3938),COUNTIF('OMS Drop Downs'!$B$2:$B$4,'OMS Response Form (ORF)'!O3938), COUNTIF('OMS Drop Downs'!$B$2:$B$4,'OMS Response Form (ORF)'!P3938),COUNTIF('OMS Drop Downs'!$B$2:$B$4,'OMS Response Form (ORF)'!Q3938),COUNTIF('OMS Drop Downs'!$B$2:$B$4,'OMS Response Form (ORF)'!R3938)),"Complete","Incomplete"))</f>
        <v/>
      </c>
      <c r="T3938" s="26" t="str">
        <f>IF(S3938="Complete",IF(AND(NOT(ISNA(VLOOKUP(CONCATENATE(F3938,G3938,H3938,I3938,J3938,K3938),'OMS Drop Downs'!G:G,1,FALSE))),IF(AND(G3938&lt;&gt;"C3",K3938&lt;&gt;"O5"),IF(SUM(COUNTIF(L3938:R3938,"Y"),COUNTIF(L3938:R3938,"N"))=0,"V","I"),IF(COUNTIF(L3938:R3938,"Y"),"V","I"))="V"),"Valid","Invalid")," ")</f>
        <v xml:space="preserve"> </v>
      </c>
      <c r="U3938"/>
    </row>
    <row r="3939" spans="2:21" x14ac:dyDescent="0.35">
      <c r="B3939" s="116"/>
      <c r="C3939" s="117"/>
      <c r="D3939" s="118"/>
      <c r="E3939" s="120"/>
      <c r="F3939" s="56"/>
      <c r="G3939" s="32"/>
      <c r="H3939" s="32"/>
      <c r="I3939" s="32"/>
      <c r="J3939" s="32"/>
      <c r="K3939" s="32"/>
      <c r="L3939" s="32"/>
      <c r="M3939" s="32"/>
      <c r="N3939" s="32"/>
      <c r="O3939" s="32"/>
      <c r="P3939" s="32"/>
      <c r="Q3939" s="32"/>
      <c r="R3939" s="32"/>
      <c r="S3939" s="25" t="str">
        <f>IF(COUNTA(B3939:R3939)=0,"",IF(AND(COUNTA(B3939)&gt;0, COUNTA(C3939)&gt;0, COUNTA(D3939)&gt;0, COUNTA(E3939)&gt;0, COUNTIF('OMS Drop Downs'!$C$2:$C$3,'OMS Response Form (ORF)'!F3939),COUNTIF('OMS Drop Downs'!$D$2:$D$5,'OMS Response Form (ORF)'!G3939),COUNTIF('OMS Drop Downs'!$A$2:$A$5,'OMS Response Form (ORF)'!H3939),COUNTIF('OMS Drop Downs'!$B$2:$B$4,'OMS Response Form (ORF)'!I3939),COUNTIF('OMS Drop Downs'!$A$2:$A$5,'OMS Response Form (ORF)'!J3939),COUNTIF('OMS Drop Downs'!$E$2:$E$7,'OMS Response Form (ORF)'!K3939),COUNTIF('OMS Drop Downs'!$B$2:$B$4,'OMS Response Form (ORF)'!L3939),COUNTIF('OMS Drop Downs'!$B$2:$B$4,'OMS Response Form (ORF)'!M3939),COUNTIF('OMS Drop Downs'!$B$2:$B$4,'OMS Response Form (ORF)'!N3939),COUNTIF('OMS Drop Downs'!$B$2:$B$4,'OMS Response Form (ORF)'!O3939), COUNTIF('OMS Drop Downs'!$B$2:$B$4,'OMS Response Form (ORF)'!P3939),COUNTIF('OMS Drop Downs'!$B$2:$B$4,'OMS Response Form (ORF)'!Q3939),COUNTIF('OMS Drop Downs'!$B$2:$B$4,'OMS Response Form (ORF)'!R3939)),"Complete","Incomplete"))</f>
        <v/>
      </c>
      <c r="T3939" s="26" t="str">
        <f>IF(S3939="Complete",IF(AND(NOT(ISNA(VLOOKUP(CONCATENATE(F3939,G3939,H3939,I3939,J3939,K3939),'OMS Drop Downs'!G:G,1,FALSE))),IF(AND(G3939&lt;&gt;"C3",K3939&lt;&gt;"O5"),IF(SUM(COUNTIF(L3939:R3939,"Y"),COUNTIF(L3939:R3939,"N"))=0,"V","I"),IF(COUNTIF(L3939:R3939,"Y"),"V","I"))="V"),"Valid","Invalid")," ")</f>
        <v xml:space="preserve"> </v>
      </c>
      <c r="U3939"/>
    </row>
    <row r="3940" spans="2:21" x14ac:dyDescent="0.35">
      <c r="B3940" s="116"/>
      <c r="C3940" s="117"/>
      <c r="D3940" s="118"/>
      <c r="E3940" s="120"/>
      <c r="F3940" s="56"/>
      <c r="G3940" s="32"/>
      <c r="H3940" s="32"/>
      <c r="I3940" s="32"/>
      <c r="J3940" s="32"/>
      <c r="K3940" s="32"/>
      <c r="L3940" s="32"/>
      <c r="M3940" s="32"/>
      <c r="N3940" s="32"/>
      <c r="O3940" s="32"/>
      <c r="P3940" s="32"/>
      <c r="Q3940" s="32"/>
      <c r="R3940" s="32"/>
      <c r="S3940" s="25" t="str">
        <f>IF(COUNTA(B3940:R3940)=0,"",IF(AND(COUNTA(B3940)&gt;0, COUNTA(C3940)&gt;0, COUNTA(D3940)&gt;0, COUNTA(E3940)&gt;0, COUNTIF('OMS Drop Downs'!$C$2:$C$3,'OMS Response Form (ORF)'!F3940),COUNTIF('OMS Drop Downs'!$D$2:$D$5,'OMS Response Form (ORF)'!G3940),COUNTIF('OMS Drop Downs'!$A$2:$A$5,'OMS Response Form (ORF)'!H3940),COUNTIF('OMS Drop Downs'!$B$2:$B$4,'OMS Response Form (ORF)'!I3940),COUNTIF('OMS Drop Downs'!$A$2:$A$5,'OMS Response Form (ORF)'!J3940),COUNTIF('OMS Drop Downs'!$E$2:$E$7,'OMS Response Form (ORF)'!K3940),COUNTIF('OMS Drop Downs'!$B$2:$B$4,'OMS Response Form (ORF)'!L3940),COUNTIF('OMS Drop Downs'!$B$2:$B$4,'OMS Response Form (ORF)'!M3940),COUNTIF('OMS Drop Downs'!$B$2:$B$4,'OMS Response Form (ORF)'!N3940),COUNTIF('OMS Drop Downs'!$B$2:$B$4,'OMS Response Form (ORF)'!O3940), COUNTIF('OMS Drop Downs'!$B$2:$B$4,'OMS Response Form (ORF)'!P3940),COUNTIF('OMS Drop Downs'!$B$2:$B$4,'OMS Response Form (ORF)'!Q3940),COUNTIF('OMS Drop Downs'!$B$2:$B$4,'OMS Response Form (ORF)'!R3940)),"Complete","Incomplete"))</f>
        <v/>
      </c>
      <c r="T3940" s="26" t="str">
        <f>IF(S3940="Complete",IF(AND(NOT(ISNA(VLOOKUP(CONCATENATE(F3940,G3940,H3940,I3940,J3940,K3940),'OMS Drop Downs'!G:G,1,FALSE))),IF(AND(G3940&lt;&gt;"C3",K3940&lt;&gt;"O5"),IF(SUM(COUNTIF(L3940:R3940,"Y"),COUNTIF(L3940:R3940,"N"))=0,"V","I"),IF(COUNTIF(L3940:R3940,"Y"),"V","I"))="V"),"Valid","Invalid")," ")</f>
        <v xml:space="preserve"> </v>
      </c>
      <c r="U3940"/>
    </row>
    <row r="3941" spans="2:21" x14ac:dyDescent="0.35">
      <c r="B3941" s="116"/>
      <c r="C3941" s="117"/>
      <c r="D3941" s="118"/>
      <c r="E3941" s="120"/>
      <c r="F3941" s="56"/>
      <c r="G3941" s="32"/>
      <c r="H3941" s="32"/>
      <c r="I3941" s="32"/>
      <c r="J3941" s="32"/>
      <c r="K3941" s="32"/>
      <c r="L3941" s="32"/>
      <c r="M3941" s="32"/>
      <c r="N3941" s="32"/>
      <c r="O3941" s="32"/>
      <c r="P3941" s="32"/>
      <c r="Q3941" s="32"/>
      <c r="R3941" s="32"/>
      <c r="S3941" s="25" t="str">
        <f>IF(COUNTA(B3941:R3941)=0,"",IF(AND(COUNTA(B3941)&gt;0, COUNTA(C3941)&gt;0, COUNTA(D3941)&gt;0, COUNTA(E3941)&gt;0, COUNTIF('OMS Drop Downs'!$C$2:$C$3,'OMS Response Form (ORF)'!F3941),COUNTIF('OMS Drop Downs'!$D$2:$D$5,'OMS Response Form (ORF)'!G3941),COUNTIF('OMS Drop Downs'!$A$2:$A$5,'OMS Response Form (ORF)'!H3941),COUNTIF('OMS Drop Downs'!$B$2:$B$4,'OMS Response Form (ORF)'!I3941),COUNTIF('OMS Drop Downs'!$A$2:$A$5,'OMS Response Form (ORF)'!J3941),COUNTIF('OMS Drop Downs'!$E$2:$E$7,'OMS Response Form (ORF)'!K3941),COUNTIF('OMS Drop Downs'!$B$2:$B$4,'OMS Response Form (ORF)'!L3941),COUNTIF('OMS Drop Downs'!$B$2:$B$4,'OMS Response Form (ORF)'!M3941),COUNTIF('OMS Drop Downs'!$B$2:$B$4,'OMS Response Form (ORF)'!N3941),COUNTIF('OMS Drop Downs'!$B$2:$B$4,'OMS Response Form (ORF)'!O3941), COUNTIF('OMS Drop Downs'!$B$2:$B$4,'OMS Response Form (ORF)'!P3941),COUNTIF('OMS Drop Downs'!$B$2:$B$4,'OMS Response Form (ORF)'!Q3941),COUNTIF('OMS Drop Downs'!$B$2:$B$4,'OMS Response Form (ORF)'!R3941)),"Complete","Incomplete"))</f>
        <v/>
      </c>
      <c r="T3941" s="26" t="str">
        <f>IF(S3941="Complete",IF(AND(NOT(ISNA(VLOOKUP(CONCATENATE(F3941,G3941,H3941,I3941,J3941,K3941),'OMS Drop Downs'!G:G,1,FALSE))),IF(AND(G3941&lt;&gt;"C3",K3941&lt;&gt;"O5"),IF(SUM(COUNTIF(L3941:R3941,"Y"),COUNTIF(L3941:R3941,"N"))=0,"V","I"),IF(COUNTIF(L3941:R3941,"Y"),"V","I"))="V"),"Valid","Invalid")," ")</f>
        <v xml:space="preserve"> </v>
      </c>
      <c r="U3941"/>
    </row>
    <row r="3942" spans="2:21" x14ac:dyDescent="0.35">
      <c r="B3942" s="116"/>
      <c r="C3942" s="117"/>
      <c r="D3942" s="118"/>
      <c r="E3942" s="120"/>
      <c r="F3942" s="56"/>
      <c r="G3942" s="32"/>
      <c r="H3942" s="32"/>
      <c r="I3942" s="32"/>
      <c r="J3942" s="32"/>
      <c r="K3942" s="32"/>
      <c r="L3942" s="32"/>
      <c r="M3942" s="32"/>
      <c r="N3942" s="32"/>
      <c r="O3942" s="32"/>
      <c r="P3942" s="32"/>
      <c r="Q3942" s="32"/>
      <c r="R3942" s="32"/>
      <c r="S3942" s="25" t="str">
        <f>IF(COUNTA(B3942:R3942)=0,"",IF(AND(COUNTA(B3942)&gt;0, COUNTA(C3942)&gt;0, COUNTA(D3942)&gt;0, COUNTA(E3942)&gt;0, COUNTIF('OMS Drop Downs'!$C$2:$C$3,'OMS Response Form (ORF)'!F3942),COUNTIF('OMS Drop Downs'!$D$2:$D$5,'OMS Response Form (ORF)'!G3942),COUNTIF('OMS Drop Downs'!$A$2:$A$5,'OMS Response Form (ORF)'!H3942),COUNTIF('OMS Drop Downs'!$B$2:$B$4,'OMS Response Form (ORF)'!I3942),COUNTIF('OMS Drop Downs'!$A$2:$A$5,'OMS Response Form (ORF)'!J3942),COUNTIF('OMS Drop Downs'!$E$2:$E$7,'OMS Response Form (ORF)'!K3942),COUNTIF('OMS Drop Downs'!$B$2:$B$4,'OMS Response Form (ORF)'!L3942),COUNTIF('OMS Drop Downs'!$B$2:$B$4,'OMS Response Form (ORF)'!M3942),COUNTIF('OMS Drop Downs'!$B$2:$B$4,'OMS Response Form (ORF)'!N3942),COUNTIF('OMS Drop Downs'!$B$2:$B$4,'OMS Response Form (ORF)'!O3942), COUNTIF('OMS Drop Downs'!$B$2:$B$4,'OMS Response Form (ORF)'!P3942),COUNTIF('OMS Drop Downs'!$B$2:$B$4,'OMS Response Form (ORF)'!Q3942),COUNTIF('OMS Drop Downs'!$B$2:$B$4,'OMS Response Form (ORF)'!R3942)),"Complete","Incomplete"))</f>
        <v/>
      </c>
      <c r="T3942" s="26" t="str">
        <f>IF(S3942="Complete",IF(AND(NOT(ISNA(VLOOKUP(CONCATENATE(F3942,G3942,H3942,I3942,J3942,K3942),'OMS Drop Downs'!G:G,1,FALSE))),IF(AND(G3942&lt;&gt;"C3",K3942&lt;&gt;"O5"),IF(SUM(COUNTIF(L3942:R3942,"Y"),COUNTIF(L3942:R3942,"N"))=0,"V","I"),IF(COUNTIF(L3942:R3942,"Y"),"V","I"))="V"),"Valid","Invalid")," ")</f>
        <v xml:space="preserve"> </v>
      </c>
      <c r="U3942"/>
    </row>
    <row r="3943" spans="2:21" x14ac:dyDescent="0.35">
      <c r="B3943" s="116"/>
      <c r="C3943" s="117"/>
      <c r="D3943" s="118"/>
      <c r="E3943" s="120"/>
      <c r="F3943" s="56"/>
      <c r="G3943" s="32"/>
      <c r="H3943" s="32"/>
      <c r="I3943" s="32"/>
      <c r="J3943" s="32"/>
      <c r="K3943" s="32"/>
      <c r="L3943" s="32"/>
      <c r="M3943" s="32"/>
      <c r="N3943" s="32"/>
      <c r="O3943" s="32"/>
      <c r="P3943" s="32"/>
      <c r="Q3943" s="32"/>
      <c r="R3943" s="32"/>
      <c r="S3943" s="25" t="str">
        <f>IF(COUNTA(B3943:R3943)=0,"",IF(AND(COUNTA(B3943)&gt;0, COUNTA(C3943)&gt;0, COUNTA(D3943)&gt;0, COUNTA(E3943)&gt;0, COUNTIF('OMS Drop Downs'!$C$2:$C$3,'OMS Response Form (ORF)'!F3943),COUNTIF('OMS Drop Downs'!$D$2:$D$5,'OMS Response Form (ORF)'!G3943),COUNTIF('OMS Drop Downs'!$A$2:$A$5,'OMS Response Form (ORF)'!H3943),COUNTIF('OMS Drop Downs'!$B$2:$B$4,'OMS Response Form (ORF)'!I3943),COUNTIF('OMS Drop Downs'!$A$2:$A$5,'OMS Response Form (ORF)'!J3943),COUNTIF('OMS Drop Downs'!$E$2:$E$7,'OMS Response Form (ORF)'!K3943),COUNTIF('OMS Drop Downs'!$B$2:$B$4,'OMS Response Form (ORF)'!L3943),COUNTIF('OMS Drop Downs'!$B$2:$B$4,'OMS Response Form (ORF)'!M3943),COUNTIF('OMS Drop Downs'!$B$2:$B$4,'OMS Response Form (ORF)'!N3943),COUNTIF('OMS Drop Downs'!$B$2:$B$4,'OMS Response Form (ORF)'!O3943), COUNTIF('OMS Drop Downs'!$B$2:$B$4,'OMS Response Form (ORF)'!P3943),COUNTIF('OMS Drop Downs'!$B$2:$B$4,'OMS Response Form (ORF)'!Q3943),COUNTIF('OMS Drop Downs'!$B$2:$B$4,'OMS Response Form (ORF)'!R3943)),"Complete","Incomplete"))</f>
        <v/>
      </c>
      <c r="T3943" s="26" t="str">
        <f>IF(S3943="Complete",IF(AND(NOT(ISNA(VLOOKUP(CONCATENATE(F3943,G3943,H3943,I3943,J3943,K3943),'OMS Drop Downs'!G:G,1,FALSE))),IF(AND(G3943&lt;&gt;"C3",K3943&lt;&gt;"O5"),IF(SUM(COUNTIF(L3943:R3943,"Y"),COUNTIF(L3943:R3943,"N"))=0,"V","I"),IF(COUNTIF(L3943:R3943,"Y"),"V","I"))="V"),"Valid","Invalid")," ")</f>
        <v xml:space="preserve"> </v>
      </c>
      <c r="U3943"/>
    </row>
    <row r="3944" spans="2:21" x14ac:dyDescent="0.35">
      <c r="B3944" s="116"/>
      <c r="C3944" s="117"/>
      <c r="D3944" s="118"/>
      <c r="E3944" s="120"/>
      <c r="F3944" s="56"/>
      <c r="G3944" s="32"/>
      <c r="H3944" s="32"/>
      <c r="I3944" s="32"/>
      <c r="J3944" s="32"/>
      <c r="K3944" s="32"/>
      <c r="L3944" s="32"/>
      <c r="M3944" s="32"/>
      <c r="N3944" s="32"/>
      <c r="O3944" s="32"/>
      <c r="P3944" s="32"/>
      <c r="Q3944" s="32"/>
      <c r="R3944" s="32"/>
      <c r="S3944" s="25" t="str">
        <f>IF(COUNTA(B3944:R3944)=0,"",IF(AND(COUNTA(B3944)&gt;0, COUNTA(C3944)&gt;0, COUNTA(D3944)&gt;0, COUNTA(E3944)&gt;0, COUNTIF('OMS Drop Downs'!$C$2:$C$3,'OMS Response Form (ORF)'!F3944),COUNTIF('OMS Drop Downs'!$D$2:$D$5,'OMS Response Form (ORF)'!G3944),COUNTIF('OMS Drop Downs'!$A$2:$A$5,'OMS Response Form (ORF)'!H3944),COUNTIF('OMS Drop Downs'!$B$2:$B$4,'OMS Response Form (ORF)'!I3944),COUNTIF('OMS Drop Downs'!$A$2:$A$5,'OMS Response Form (ORF)'!J3944),COUNTIF('OMS Drop Downs'!$E$2:$E$7,'OMS Response Form (ORF)'!K3944),COUNTIF('OMS Drop Downs'!$B$2:$B$4,'OMS Response Form (ORF)'!L3944),COUNTIF('OMS Drop Downs'!$B$2:$B$4,'OMS Response Form (ORF)'!M3944),COUNTIF('OMS Drop Downs'!$B$2:$B$4,'OMS Response Form (ORF)'!N3944),COUNTIF('OMS Drop Downs'!$B$2:$B$4,'OMS Response Form (ORF)'!O3944), COUNTIF('OMS Drop Downs'!$B$2:$B$4,'OMS Response Form (ORF)'!P3944),COUNTIF('OMS Drop Downs'!$B$2:$B$4,'OMS Response Form (ORF)'!Q3944),COUNTIF('OMS Drop Downs'!$B$2:$B$4,'OMS Response Form (ORF)'!R3944)),"Complete","Incomplete"))</f>
        <v/>
      </c>
      <c r="T3944" s="26" t="str">
        <f>IF(S3944="Complete",IF(AND(NOT(ISNA(VLOOKUP(CONCATENATE(F3944,G3944,H3944,I3944,J3944,K3944),'OMS Drop Downs'!G:G,1,FALSE))),IF(AND(G3944&lt;&gt;"C3",K3944&lt;&gt;"O5"),IF(SUM(COUNTIF(L3944:R3944,"Y"),COUNTIF(L3944:R3944,"N"))=0,"V","I"),IF(COUNTIF(L3944:R3944,"Y"),"V","I"))="V"),"Valid","Invalid")," ")</f>
        <v xml:space="preserve"> </v>
      </c>
      <c r="U3944"/>
    </row>
    <row r="3945" spans="2:21" x14ac:dyDescent="0.35">
      <c r="B3945" s="116"/>
      <c r="C3945" s="117"/>
      <c r="D3945" s="118"/>
      <c r="E3945" s="120"/>
      <c r="F3945" s="56"/>
      <c r="G3945" s="32"/>
      <c r="H3945" s="32"/>
      <c r="I3945" s="32"/>
      <c r="J3945" s="32"/>
      <c r="K3945" s="32"/>
      <c r="L3945" s="32"/>
      <c r="M3945" s="32"/>
      <c r="N3945" s="32"/>
      <c r="O3945" s="32"/>
      <c r="P3945" s="32"/>
      <c r="Q3945" s="32"/>
      <c r="R3945" s="32"/>
      <c r="S3945" s="25" t="str">
        <f>IF(COUNTA(B3945:R3945)=0,"",IF(AND(COUNTA(B3945)&gt;0, COUNTA(C3945)&gt;0, COUNTA(D3945)&gt;0, COUNTA(E3945)&gt;0, COUNTIF('OMS Drop Downs'!$C$2:$C$3,'OMS Response Form (ORF)'!F3945),COUNTIF('OMS Drop Downs'!$D$2:$D$5,'OMS Response Form (ORF)'!G3945),COUNTIF('OMS Drop Downs'!$A$2:$A$5,'OMS Response Form (ORF)'!H3945),COUNTIF('OMS Drop Downs'!$B$2:$B$4,'OMS Response Form (ORF)'!I3945),COUNTIF('OMS Drop Downs'!$A$2:$A$5,'OMS Response Form (ORF)'!J3945),COUNTIF('OMS Drop Downs'!$E$2:$E$7,'OMS Response Form (ORF)'!K3945),COUNTIF('OMS Drop Downs'!$B$2:$B$4,'OMS Response Form (ORF)'!L3945),COUNTIF('OMS Drop Downs'!$B$2:$B$4,'OMS Response Form (ORF)'!M3945),COUNTIF('OMS Drop Downs'!$B$2:$B$4,'OMS Response Form (ORF)'!N3945),COUNTIF('OMS Drop Downs'!$B$2:$B$4,'OMS Response Form (ORF)'!O3945), COUNTIF('OMS Drop Downs'!$B$2:$B$4,'OMS Response Form (ORF)'!P3945),COUNTIF('OMS Drop Downs'!$B$2:$B$4,'OMS Response Form (ORF)'!Q3945),COUNTIF('OMS Drop Downs'!$B$2:$B$4,'OMS Response Form (ORF)'!R3945)),"Complete","Incomplete"))</f>
        <v/>
      </c>
      <c r="T3945" s="26" t="str">
        <f>IF(S3945="Complete",IF(AND(NOT(ISNA(VLOOKUP(CONCATENATE(F3945,G3945,H3945,I3945,J3945,K3945),'OMS Drop Downs'!G:G,1,FALSE))),IF(AND(G3945&lt;&gt;"C3",K3945&lt;&gt;"O5"),IF(SUM(COUNTIF(L3945:R3945,"Y"),COUNTIF(L3945:R3945,"N"))=0,"V","I"),IF(COUNTIF(L3945:R3945,"Y"),"V","I"))="V"),"Valid","Invalid")," ")</f>
        <v xml:space="preserve"> </v>
      </c>
      <c r="U3945"/>
    </row>
    <row r="3946" spans="2:21" x14ac:dyDescent="0.35">
      <c r="B3946" s="116"/>
      <c r="C3946" s="117"/>
      <c r="D3946" s="118"/>
      <c r="E3946" s="120"/>
      <c r="F3946" s="56"/>
      <c r="G3946" s="32"/>
      <c r="H3946" s="32"/>
      <c r="I3946" s="32"/>
      <c r="J3946" s="32"/>
      <c r="K3946" s="32"/>
      <c r="L3946" s="32"/>
      <c r="M3946" s="32"/>
      <c r="N3946" s="32"/>
      <c r="O3946" s="32"/>
      <c r="P3946" s="32"/>
      <c r="Q3946" s="32"/>
      <c r="R3946" s="32"/>
      <c r="S3946" s="25" t="str">
        <f>IF(COUNTA(B3946:R3946)=0,"",IF(AND(COUNTA(B3946)&gt;0, COUNTA(C3946)&gt;0, COUNTA(D3946)&gt;0, COUNTA(E3946)&gt;0, COUNTIF('OMS Drop Downs'!$C$2:$C$3,'OMS Response Form (ORF)'!F3946),COUNTIF('OMS Drop Downs'!$D$2:$D$5,'OMS Response Form (ORF)'!G3946),COUNTIF('OMS Drop Downs'!$A$2:$A$5,'OMS Response Form (ORF)'!H3946),COUNTIF('OMS Drop Downs'!$B$2:$B$4,'OMS Response Form (ORF)'!I3946),COUNTIF('OMS Drop Downs'!$A$2:$A$5,'OMS Response Form (ORF)'!J3946),COUNTIF('OMS Drop Downs'!$E$2:$E$7,'OMS Response Form (ORF)'!K3946),COUNTIF('OMS Drop Downs'!$B$2:$B$4,'OMS Response Form (ORF)'!L3946),COUNTIF('OMS Drop Downs'!$B$2:$B$4,'OMS Response Form (ORF)'!M3946),COUNTIF('OMS Drop Downs'!$B$2:$B$4,'OMS Response Form (ORF)'!N3946),COUNTIF('OMS Drop Downs'!$B$2:$B$4,'OMS Response Form (ORF)'!O3946), COUNTIF('OMS Drop Downs'!$B$2:$B$4,'OMS Response Form (ORF)'!P3946),COUNTIF('OMS Drop Downs'!$B$2:$B$4,'OMS Response Form (ORF)'!Q3946),COUNTIF('OMS Drop Downs'!$B$2:$B$4,'OMS Response Form (ORF)'!R3946)),"Complete","Incomplete"))</f>
        <v/>
      </c>
      <c r="T3946" s="26" t="str">
        <f>IF(S3946="Complete",IF(AND(NOT(ISNA(VLOOKUP(CONCATENATE(F3946,G3946,H3946,I3946,J3946,K3946),'OMS Drop Downs'!G:G,1,FALSE))),IF(AND(G3946&lt;&gt;"C3",K3946&lt;&gt;"O5"),IF(SUM(COUNTIF(L3946:R3946,"Y"),COUNTIF(L3946:R3946,"N"))=0,"V","I"),IF(COUNTIF(L3946:R3946,"Y"),"V","I"))="V"),"Valid","Invalid")," ")</f>
        <v xml:space="preserve"> </v>
      </c>
      <c r="U3946"/>
    </row>
    <row r="3947" spans="2:21" x14ac:dyDescent="0.35">
      <c r="B3947" s="116"/>
      <c r="C3947" s="117"/>
      <c r="D3947" s="118"/>
      <c r="E3947" s="120"/>
      <c r="F3947" s="56"/>
      <c r="G3947" s="32"/>
      <c r="H3947" s="32"/>
      <c r="I3947" s="32"/>
      <c r="J3947" s="32"/>
      <c r="K3947" s="32"/>
      <c r="L3947" s="32"/>
      <c r="M3947" s="32"/>
      <c r="N3947" s="32"/>
      <c r="O3947" s="32"/>
      <c r="P3947" s="32"/>
      <c r="Q3947" s="32"/>
      <c r="R3947" s="32"/>
      <c r="S3947" s="25" t="str">
        <f>IF(COUNTA(B3947:R3947)=0,"",IF(AND(COUNTA(B3947)&gt;0, COUNTA(C3947)&gt;0, COUNTA(D3947)&gt;0, COUNTA(E3947)&gt;0, COUNTIF('OMS Drop Downs'!$C$2:$C$3,'OMS Response Form (ORF)'!F3947),COUNTIF('OMS Drop Downs'!$D$2:$D$5,'OMS Response Form (ORF)'!G3947),COUNTIF('OMS Drop Downs'!$A$2:$A$5,'OMS Response Form (ORF)'!H3947),COUNTIF('OMS Drop Downs'!$B$2:$B$4,'OMS Response Form (ORF)'!I3947),COUNTIF('OMS Drop Downs'!$A$2:$A$5,'OMS Response Form (ORF)'!J3947),COUNTIF('OMS Drop Downs'!$E$2:$E$7,'OMS Response Form (ORF)'!K3947),COUNTIF('OMS Drop Downs'!$B$2:$B$4,'OMS Response Form (ORF)'!L3947),COUNTIF('OMS Drop Downs'!$B$2:$B$4,'OMS Response Form (ORF)'!M3947),COUNTIF('OMS Drop Downs'!$B$2:$B$4,'OMS Response Form (ORF)'!N3947),COUNTIF('OMS Drop Downs'!$B$2:$B$4,'OMS Response Form (ORF)'!O3947), COUNTIF('OMS Drop Downs'!$B$2:$B$4,'OMS Response Form (ORF)'!P3947),COUNTIF('OMS Drop Downs'!$B$2:$B$4,'OMS Response Form (ORF)'!Q3947),COUNTIF('OMS Drop Downs'!$B$2:$B$4,'OMS Response Form (ORF)'!R3947)),"Complete","Incomplete"))</f>
        <v/>
      </c>
      <c r="T3947" s="26" t="str">
        <f>IF(S3947="Complete",IF(AND(NOT(ISNA(VLOOKUP(CONCATENATE(F3947,G3947,H3947,I3947,J3947,K3947),'OMS Drop Downs'!G:G,1,FALSE))),IF(AND(G3947&lt;&gt;"C3",K3947&lt;&gt;"O5"),IF(SUM(COUNTIF(L3947:R3947,"Y"),COUNTIF(L3947:R3947,"N"))=0,"V","I"),IF(COUNTIF(L3947:R3947,"Y"),"V","I"))="V"),"Valid","Invalid")," ")</f>
        <v xml:space="preserve"> </v>
      </c>
      <c r="U3947"/>
    </row>
    <row r="3948" spans="2:21" x14ac:dyDescent="0.35">
      <c r="B3948" s="116"/>
      <c r="C3948" s="117"/>
      <c r="D3948" s="118"/>
      <c r="E3948" s="120"/>
      <c r="F3948" s="56"/>
      <c r="G3948" s="32"/>
      <c r="H3948" s="32"/>
      <c r="I3948" s="32"/>
      <c r="J3948" s="32"/>
      <c r="K3948" s="32"/>
      <c r="L3948" s="32"/>
      <c r="M3948" s="32"/>
      <c r="N3948" s="32"/>
      <c r="O3948" s="32"/>
      <c r="P3948" s="32"/>
      <c r="Q3948" s="32"/>
      <c r="R3948" s="32"/>
      <c r="S3948" s="25" t="str">
        <f>IF(COUNTA(B3948:R3948)=0,"",IF(AND(COUNTA(B3948)&gt;0, COUNTA(C3948)&gt;0, COUNTA(D3948)&gt;0, COUNTA(E3948)&gt;0, COUNTIF('OMS Drop Downs'!$C$2:$C$3,'OMS Response Form (ORF)'!F3948),COUNTIF('OMS Drop Downs'!$D$2:$D$5,'OMS Response Form (ORF)'!G3948),COUNTIF('OMS Drop Downs'!$A$2:$A$5,'OMS Response Form (ORF)'!H3948),COUNTIF('OMS Drop Downs'!$B$2:$B$4,'OMS Response Form (ORF)'!I3948),COUNTIF('OMS Drop Downs'!$A$2:$A$5,'OMS Response Form (ORF)'!J3948),COUNTIF('OMS Drop Downs'!$E$2:$E$7,'OMS Response Form (ORF)'!K3948),COUNTIF('OMS Drop Downs'!$B$2:$B$4,'OMS Response Form (ORF)'!L3948),COUNTIF('OMS Drop Downs'!$B$2:$B$4,'OMS Response Form (ORF)'!M3948),COUNTIF('OMS Drop Downs'!$B$2:$B$4,'OMS Response Form (ORF)'!N3948),COUNTIF('OMS Drop Downs'!$B$2:$B$4,'OMS Response Form (ORF)'!O3948), COUNTIF('OMS Drop Downs'!$B$2:$B$4,'OMS Response Form (ORF)'!P3948),COUNTIF('OMS Drop Downs'!$B$2:$B$4,'OMS Response Form (ORF)'!Q3948),COUNTIF('OMS Drop Downs'!$B$2:$B$4,'OMS Response Form (ORF)'!R3948)),"Complete","Incomplete"))</f>
        <v/>
      </c>
      <c r="T3948" s="26" t="str">
        <f>IF(S3948="Complete",IF(AND(NOT(ISNA(VLOOKUP(CONCATENATE(F3948,G3948,H3948,I3948,J3948,K3948),'OMS Drop Downs'!G:G,1,FALSE))),IF(AND(G3948&lt;&gt;"C3",K3948&lt;&gt;"O5"),IF(SUM(COUNTIF(L3948:R3948,"Y"),COUNTIF(L3948:R3948,"N"))=0,"V","I"),IF(COUNTIF(L3948:R3948,"Y"),"V","I"))="V"),"Valid","Invalid")," ")</f>
        <v xml:space="preserve"> </v>
      </c>
      <c r="U3948"/>
    </row>
    <row r="3949" spans="2:21" x14ac:dyDescent="0.35">
      <c r="B3949" s="116"/>
      <c r="C3949" s="117"/>
      <c r="D3949" s="118"/>
      <c r="E3949" s="120"/>
      <c r="F3949" s="56"/>
      <c r="G3949" s="32"/>
      <c r="H3949" s="32"/>
      <c r="I3949" s="32"/>
      <c r="J3949" s="32"/>
      <c r="K3949" s="32"/>
      <c r="L3949" s="32"/>
      <c r="M3949" s="32"/>
      <c r="N3949" s="32"/>
      <c r="O3949" s="32"/>
      <c r="P3949" s="32"/>
      <c r="Q3949" s="32"/>
      <c r="R3949" s="32"/>
      <c r="S3949" s="25" t="str">
        <f>IF(COUNTA(B3949:R3949)=0,"",IF(AND(COUNTA(B3949)&gt;0, COUNTA(C3949)&gt;0, COUNTA(D3949)&gt;0, COUNTA(E3949)&gt;0, COUNTIF('OMS Drop Downs'!$C$2:$C$3,'OMS Response Form (ORF)'!F3949),COUNTIF('OMS Drop Downs'!$D$2:$D$5,'OMS Response Form (ORF)'!G3949),COUNTIF('OMS Drop Downs'!$A$2:$A$5,'OMS Response Form (ORF)'!H3949),COUNTIF('OMS Drop Downs'!$B$2:$B$4,'OMS Response Form (ORF)'!I3949),COUNTIF('OMS Drop Downs'!$A$2:$A$5,'OMS Response Form (ORF)'!J3949),COUNTIF('OMS Drop Downs'!$E$2:$E$7,'OMS Response Form (ORF)'!K3949),COUNTIF('OMS Drop Downs'!$B$2:$B$4,'OMS Response Form (ORF)'!L3949),COUNTIF('OMS Drop Downs'!$B$2:$B$4,'OMS Response Form (ORF)'!M3949),COUNTIF('OMS Drop Downs'!$B$2:$B$4,'OMS Response Form (ORF)'!N3949),COUNTIF('OMS Drop Downs'!$B$2:$B$4,'OMS Response Form (ORF)'!O3949), COUNTIF('OMS Drop Downs'!$B$2:$B$4,'OMS Response Form (ORF)'!P3949),COUNTIF('OMS Drop Downs'!$B$2:$B$4,'OMS Response Form (ORF)'!Q3949),COUNTIF('OMS Drop Downs'!$B$2:$B$4,'OMS Response Form (ORF)'!R3949)),"Complete","Incomplete"))</f>
        <v/>
      </c>
      <c r="T3949" s="26" t="str">
        <f>IF(S3949="Complete",IF(AND(NOT(ISNA(VLOOKUP(CONCATENATE(F3949,G3949,H3949,I3949,J3949,K3949),'OMS Drop Downs'!G:G,1,FALSE))),IF(AND(G3949&lt;&gt;"C3",K3949&lt;&gt;"O5"),IF(SUM(COUNTIF(L3949:R3949,"Y"),COUNTIF(L3949:R3949,"N"))=0,"V","I"),IF(COUNTIF(L3949:R3949,"Y"),"V","I"))="V"),"Valid","Invalid")," ")</f>
        <v xml:space="preserve"> </v>
      </c>
      <c r="U3949"/>
    </row>
    <row r="3950" spans="2:21" x14ac:dyDescent="0.35">
      <c r="B3950" s="116"/>
      <c r="C3950" s="117"/>
      <c r="D3950" s="118"/>
      <c r="E3950" s="120"/>
      <c r="F3950" s="56"/>
      <c r="G3950" s="32"/>
      <c r="H3950" s="32"/>
      <c r="I3950" s="32"/>
      <c r="J3950" s="32"/>
      <c r="K3950" s="32"/>
      <c r="L3950" s="32"/>
      <c r="M3950" s="32"/>
      <c r="N3950" s="32"/>
      <c r="O3950" s="32"/>
      <c r="P3950" s="32"/>
      <c r="Q3950" s="32"/>
      <c r="R3950" s="32"/>
      <c r="S3950" s="25" t="str">
        <f>IF(COUNTA(B3950:R3950)=0,"",IF(AND(COUNTA(B3950)&gt;0, COUNTA(C3950)&gt;0, COUNTA(D3950)&gt;0, COUNTA(E3950)&gt;0, COUNTIF('OMS Drop Downs'!$C$2:$C$3,'OMS Response Form (ORF)'!F3950),COUNTIF('OMS Drop Downs'!$D$2:$D$5,'OMS Response Form (ORF)'!G3950),COUNTIF('OMS Drop Downs'!$A$2:$A$5,'OMS Response Form (ORF)'!H3950),COUNTIF('OMS Drop Downs'!$B$2:$B$4,'OMS Response Form (ORF)'!I3950),COUNTIF('OMS Drop Downs'!$A$2:$A$5,'OMS Response Form (ORF)'!J3950),COUNTIF('OMS Drop Downs'!$E$2:$E$7,'OMS Response Form (ORF)'!K3950),COUNTIF('OMS Drop Downs'!$B$2:$B$4,'OMS Response Form (ORF)'!L3950),COUNTIF('OMS Drop Downs'!$B$2:$B$4,'OMS Response Form (ORF)'!M3950),COUNTIF('OMS Drop Downs'!$B$2:$B$4,'OMS Response Form (ORF)'!N3950),COUNTIF('OMS Drop Downs'!$B$2:$B$4,'OMS Response Form (ORF)'!O3950), COUNTIF('OMS Drop Downs'!$B$2:$B$4,'OMS Response Form (ORF)'!P3950),COUNTIF('OMS Drop Downs'!$B$2:$B$4,'OMS Response Form (ORF)'!Q3950),COUNTIF('OMS Drop Downs'!$B$2:$B$4,'OMS Response Form (ORF)'!R3950)),"Complete","Incomplete"))</f>
        <v/>
      </c>
      <c r="T3950" s="26" t="str">
        <f>IF(S3950="Complete",IF(AND(NOT(ISNA(VLOOKUP(CONCATENATE(F3950,G3950,H3950,I3950,J3950,K3950),'OMS Drop Downs'!G:G,1,FALSE))),IF(AND(G3950&lt;&gt;"C3",K3950&lt;&gt;"O5"),IF(SUM(COUNTIF(L3950:R3950,"Y"),COUNTIF(L3950:R3950,"N"))=0,"V","I"),IF(COUNTIF(L3950:R3950,"Y"),"V","I"))="V"),"Valid","Invalid")," ")</f>
        <v xml:space="preserve"> </v>
      </c>
      <c r="U3950"/>
    </row>
    <row r="3951" spans="2:21" x14ac:dyDescent="0.35">
      <c r="B3951" s="116"/>
      <c r="C3951" s="117"/>
      <c r="D3951" s="118"/>
      <c r="E3951" s="120"/>
      <c r="F3951" s="56"/>
      <c r="G3951" s="32"/>
      <c r="H3951" s="32"/>
      <c r="I3951" s="32"/>
      <c r="J3951" s="32"/>
      <c r="K3951" s="32"/>
      <c r="L3951" s="32"/>
      <c r="M3951" s="32"/>
      <c r="N3951" s="32"/>
      <c r="O3951" s="32"/>
      <c r="P3951" s="32"/>
      <c r="Q3951" s="32"/>
      <c r="R3951" s="32"/>
      <c r="S3951" s="25" t="str">
        <f>IF(COUNTA(B3951:R3951)=0,"",IF(AND(COUNTA(B3951)&gt;0, COUNTA(C3951)&gt;0, COUNTA(D3951)&gt;0, COUNTA(E3951)&gt;0, COUNTIF('OMS Drop Downs'!$C$2:$C$3,'OMS Response Form (ORF)'!F3951),COUNTIF('OMS Drop Downs'!$D$2:$D$5,'OMS Response Form (ORF)'!G3951),COUNTIF('OMS Drop Downs'!$A$2:$A$5,'OMS Response Form (ORF)'!H3951),COUNTIF('OMS Drop Downs'!$B$2:$B$4,'OMS Response Form (ORF)'!I3951),COUNTIF('OMS Drop Downs'!$A$2:$A$5,'OMS Response Form (ORF)'!J3951),COUNTIF('OMS Drop Downs'!$E$2:$E$7,'OMS Response Form (ORF)'!K3951),COUNTIF('OMS Drop Downs'!$B$2:$B$4,'OMS Response Form (ORF)'!L3951),COUNTIF('OMS Drop Downs'!$B$2:$B$4,'OMS Response Form (ORF)'!M3951),COUNTIF('OMS Drop Downs'!$B$2:$B$4,'OMS Response Form (ORF)'!N3951),COUNTIF('OMS Drop Downs'!$B$2:$B$4,'OMS Response Form (ORF)'!O3951), COUNTIF('OMS Drop Downs'!$B$2:$B$4,'OMS Response Form (ORF)'!P3951),COUNTIF('OMS Drop Downs'!$B$2:$B$4,'OMS Response Form (ORF)'!Q3951),COUNTIF('OMS Drop Downs'!$B$2:$B$4,'OMS Response Form (ORF)'!R3951)),"Complete","Incomplete"))</f>
        <v/>
      </c>
      <c r="T3951" s="26" t="str">
        <f>IF(S3951="Complete",IF(AND(NOT(ISNA(VLOOKUP(CONCATENATE(F3951,G3951,H3951,I3951,J3951,K3951),'OMS Drop Downs'!G:G,1,FALSE))),IF(AND(G3951&lt;&gt;"C3",K3951&lt;&gt;"O5"),IF(SUM(COUNTIF(L3951:R3951,"Y"),COUNTIF(L3951:R3951,"N"))=0,"V","I"),IF(COUNTIF(L3951:R3951,"Y"),"V","I"))="V"),"Valid","Invalid")," ")</f>
        <v xml:space="preserve"> </v>
      </c>
      <c r="U3951"/>
    </row>
    <row r="3952" spans="2:21" x14ac:dyDescent="0.35">
      <c r="B3952" s="116"/>
      <c r="C3952" s="117"/>
      <c r="D3952" s="118"/>
      <c r="E3952" s="120"/>
      <c r="F3952" s="56"/>
      <c r="G3952" s="32"/>
      <c r="H3952" s="32"/>
      <c r="I3952" s="32"/>
      <c r="J3952" s="32"/>
      <c r="K3952" s="32"/>
      <c r="L3952" s="32"/>
      <c r="M3952" s="32"/>
      <c r="N3952" s="32"/>
      <c r="O3952" s="32"/>
      <c r="P3952" s="32"/>
      <c r="Q3952" s="32"/>
      <c r="R3952" s="32"/>
      <c r="S3952" s="25" t="str">
        <f>IF(COUNTA(B3952:R3952)=0,"",IF(AND(COUNTA(B3952)&gt;0, COUNTA(C3952)&gt;0, COUNTA(D3952)&gt;0, COUNTA(E3952)&gt;0, COUNTIF('OMS Drop Downs'!$C$2:$C$3,'OMS Response Form (ORF)'!F3952),COUNTIF('OMS Drop Downs'!$D$2:$D$5,'OMS Response Form (ORF)'!G3952),COUNTIF('OMS Drop Downs'!$A$2:$A$5,'OMS Response Form (ORF)'!H3952),COUNTIF('OMS Drop Downs'!$B$2:$B$4,'OMS Response Form (ORF)'!I3952),COUNTIF('OMS Drop Downs'!$A$2:$A$5,'OMS Response Form (ORF)'!J3952),COUNTIF('OMS Drop Downs'!$E$2:$E$7,'OMS Response Form (ORF)'!K3952),COUNTIF('OMS Drop Downs'!$B$2:$B$4,'OMS Response Form (ORF)'!L3952),COUNTIF('OMS Drop Downs'!$B$2:$B$4,'OMS Response Form (ORF)'!M3952),COUNTIF('OMS Drop Downs'!$B$2:$B$4,'OMS Response Form (ORF)'!N3952),COUNTIF('OMS Drop Downs'!$B$2:$B$4,'OMS Response Form (ORF)'!O3952), COUNTIF('OMS Drop Downs'!$B$2:$B$4,'OMS Response Form (ORF)'!P3952),COUNTIF('OMS Drop Downs'!$B$2:$B$4,'OMS Response Form (ORF)'!Q3952),COUNTIF('OMS Drop Downs'!$B$2:$B$4,'OMS Response Form (ORF)'!R3952)),"Complete","Incomplete"))</f>
        <v/>
      </c>
      <c r="T3952" s="26" t="str">
        <f>IF(S3952="Complete",IF(AND(NOT(ISNA(VLOOKUP(CONCATENATE(F3952,G3952,H3952,I3952,J3952,K3952),'OMS Drop Downs'!G:G,1,FALSE))),IF(AND(G3952&lt;&gt;"C3",K3952&lt;&gt;"O5"),IF(SUM(COUNTIF(L3952:R3952,"Y"),COUNTIF(L3952:R3952,"N"))=0,"V","I"),IF(COUNTIF(L3952:R3952,"Y"),"V","I"))="V"),"Valid","Invalid")," ")</f>
        <v xml:space="preserve"> </v>
      </c>
      <c r="U3952"/>
    </row>
    <row r="3953" spans="2:21" x14ac:dyDescent="0.35">
      <c r="B3953" s="116"/>
      <c r="C3953" s="117"/>
      <c r="D3953" s="118"/>
      <c r="E3953" s="120"/>
      <c r="F3953" s="56"/>
      <c r="G3953" s="32"/>
      <c r="H3953" s="32"/>
      <c r="I3953" s="32"/>
      <c r="J3953" s="32"/>
      <c r="K3953" s="32"/>
      <c r="L3953" s="32"/>
      <c r="M3953" s="32"/>
      <c r="N3953" s="32"/>
      <c r="O3953" s="32"/>
      <c r="P3953" s="32"/>
      <c r="Q3953" s="32"/>
      <c r="R3953" s="32"/>
      <c r="S3953" s="25" t="str">
        <f>IF(COUNTA(B3953:R3953)=0,"",IF(AND(COUNTA(B3953)&gt;0, COUNTA(C3953)&gt;0, COUNTA(D3953)&gt;0, COUNTA(E3953)&gt;0, COUNTIF('OMS Drop Downs'!$C$2:$C$3,'OMS Response Form (ORF)'!F3953),COUNTIF('OMS Drop Downs'!$D$2:$D$5,'OMS Response Form (ORF)'!G3953),COUNTIF('OMS Drop Downs'!$A$2:$A$5,'OMS Response Form (ORF)'!H3953),COUNTIF('OMS Drop Downs'!$B$2:$B$4,'OMS Response Form (ORF)'!I3953),COUNTIF('OMS Drop Downs'!$A$2:$A$5,'OMS Response Form (ORF)'!J3953),COUNTIF('OMS Drop Downs'!$E$2:$E$7,'OMS Response Form (ORF)'!K3953),COUNTIF('OMS Drop Downs'!$B$2:$B$4,'OMS Response Form (ORF)'!L3953),COUNTIF('OMS Drop Downs'!$B$2:$B$4,'OMS Response Form (ORF)'!M3953),COUNTIF('OMS Drop Downs'!$B$2:$B$4,'OMS Response Form (ORF)'!N3953),COUNTIF('OMS Drop Downs'!$B$2:$B$4,'OMS Response Form (ORF)'!O3953), COUNTIF('OMS Drop Downs'!$B$2:$B$4,'OMS Response Form (ORF)'!P3953),COUNTIF('OMS Drop Downs'!$B$2:$B$4,'OMS Response Form (ORF)'!Q3953),COUNTIF('OMS Drop Downs'!$B$2:$B$4,'OMS Response Form (ORF)'!R3953)),"Complete","Incomplete"))</f>
        <v/>
      </c>
      <c r="T3953" s="26" t="str">
        <f>IF(S3953="Complete",IF(AND(NOT(ISNA(VLOOKUP(CONCATENATE(F3953,G3953,H3953,I3953,J3953,K3953),'OMS Drop Downs'!G:G,1,FALSE))),IF(AND(G3953&lt;&gt;"C3",K3953&lt;&gt;"O5"),IF(SUM(COUNTIF(L3953:R3953,"Y"),COUNTIF(L3953:R3953,"N"))=0,"V","I"),IF(COUNTIF(L3953:R3953,"Y"),"V","I"))="V"),"Valid","Invalid")," ")</f>
        <v xml:space="preserve"> </v>
      </c>
      <c r="U3953"/>
    </row>
    <row r="3954" spans="2:21" x14ac:dyDescent="0.35">
      <c r="B3954" s="116"/>
      <c r="C3954" s="117"/>
      <c r="D3954" s="118"/>
      <c r="E3954" s="120"/>
      <c r="F3954" s="56"/>
      <c r="G3954" s="32"/>
      <c r="H3954" s="32"/>
      <c r="I3954" s="32"/>
      <c r="J3954" s="32"/>
      <c r="K3954" s="32"/>
      <c r="L3954" s="32"/>
      <c r="M3954" s="32"/>
      <c r="N3954" s="32"/>
      <c r="O3954" s="32"/>
      <c r="P3954" s="32"/>
      <c r="Q3954" s="32"/>
      <c r="R3954" s="32"/>
      <c r="S3954" s="25" t="str">
        <f>IF(COUNTA(B3954:R3954)=0,"",IF(AND(COUNTA(B3954)&gt;0, COUNTA(C3954)&gt;0, COUNTA(D3954)&gt;0, COUNTA(E3954)&gt;0, COUNTIF('OMS Drop Downs'!$C$2:$C$3,'OMS Response Form (ORF)'!F3954),COUNTIF('OMS Drop Downs'!$D$2:$D$5,'OMS Response Form (ORF)'!G3954),COUNTIF('OMS Drop Downs'!$A$2:$A$5,'OMS Response Form (ORF)'!H3954),COUNTIF('OMS Drop Downs'!$B$2:$B$4,'OMS Response Form (ORF)'!I3954),COUNTIF('OMS Drop Downs'!$A$2:$A$5,'OMS Response Form (ORF)'!J3954),COUNTIF('OMS Drop Downs'!$E$2:$E$7,'OMS Response Form (ORF)'!K3954),COUNTIF('OMS Drop Downs'!$B$2:$B$4,'OMS Response Form (ORF)'!L3954),COUNTIF('OMS Drop Downs'!$B$2:$B$4,'OMS Response Form (ORF)'!M3954),COUNTIF('OMS Drop Downs'!$B$2:$B$4,'OMS Response Form (ORF)'!N3954),COUNTIF('OMS Drop Downs'!$B$2:$B$4,'OMS Response Form (ORF)'!O3954), COUNTIF('OMS Drop Downs'!$B$2:$B$4,'OMS Response Form (ORF)'!P3954),COUNTIF('OMS Drop Downs'!$B$2:$B$4,'OMS Response Form (ORF)'!Q3954),COUNTIF('OMS Drop Downs'!$B$2:$B$4,'OMS Response Form (ORF)'!R3954)),"Complete","Incomplete"))</f>
        <v/>
      </c>
      <c r="T3954" s="26" t="str">
        <f>IF(S3954="Complete",IF(AND(NOT(ISNA(VLOOKUP(CONCATENATE(F3954,G3954,H3954,I3954,J3954,K3954),'OMS Drop Downs'!G:G,1,FALSE))),IF(AND(G3954&lt;&gt;"C3",K3954&lt;&gt;"O5"),IF(SUM(COUNTIF(L3954:R3954,"Y"),COUNTIF(L3954:R3954,"N"))=0,"V","I"),IF(COUNTIF(L3954:R3954,"Y"),"V","I"))="V"),"Valid","Invalid")," ")</f>
        <v xml:space="preserve"> </v>
      </c>
      <c r="U3954"/>
    </row>
    <row r="3955" spans="2:21" x14ac:dyDescent="0.35">
      <c r="B3955" s="116"/>
      <c r="C3955" s="117"/>
      <c r="D3955" s="118"/>
      <c r="E3955" s="120"/>
      <c r="F3955" s="56"/>
      <c r="G3955" s="32"/>
      <c r="H3955" s="32"/>
      <c r="I3955" s="32"/>
      <c r="J3955" s="32"/>
      <c r="K3955" s="32"/>
      <c r="L3955" s="32"/>
      <c r="M3955" s="32"/>
      <c r="N3955" s="32"/>
      <c r="O3955" s="32"/>
      <c r="P3955" s="32"/>
      <c r="Q3955" s="32"/>
      <c r="R3955" s="32"/>
      <c r="S3955" s="25" t="str">
        <f>IF(COUNTA(B3955:R3955)=0,"",IF(AND(COUNTA(B3955)&gt;0, COUNTA(C3955)&gt;0, COUNTA(D3955)&gt;0, COUNTA(E3955)&gt;0, COUNTIF('OMS Drop Downs'!$C$2:$C$3,'OMS Response Form (ORF)'!F3955),COUNTIF('OMS Drop Downs'!$D$2:$D$5,'OMS Response Form (ORF)'!G3955),COUNTIF('OMS Drop Downs'!$A$2:$A$5,'OMS Response Form (ORF)'!H3955),COUNTIF('OMS Drop Downs'!$B$2:$B$4,'OMS Response Form (ORF)'!I3955),COUNTIF('OMS Drop Downs'!$A$2:$A$5,'OMS Response Form (ORF)'!J3955),COUNTIF('OMS Drop Downs'!$E$2:$E$7,'OMS Response Form (ORF)'!K3955),COUNTIF('OMS Drop Downs'!$B$2:$B$4,'OMS Response Form (ORF)'!L3955),COUNTIF('OMS Drop Downs'!$B$2:$B$4,'OMS Response Form (ORF)'!M3955),COUNTIF('OMS Drop Downs'!$B$2:$B$4,'OMS Response Form (ORF)'!N3955),COUNTIF('OMS Drop Downs'!$B$2:$B$4,'OMS Response Form (ORF)'!O3955), COUNTIF('OMS Drop Downs'!$B$2:$B$4,'OMS Response Form (ORF)'!P3955),COUNTIF('OMS Drop Downs'!$B$2:$B$4,'OMS Response Form (ORF)'!Q3955),COUNTIF('OMS Drop Downs'!$B$2:$B$4,'OMS Response Form (ORF)'!R3955)),"Complete","Incomplete"))</f>
        <v/>
      </c>
      <c r="T3955" s="26" t="str">
        <f>IF(S3955="Complete",IF(AND(NOT(ISNA(VLOOKUP(CONCATENATE(F3955,G3955,H3955,I3955,J3955,K3955),'OMS Drop Downs'!G:G,1,FALSE))),IF(AND(G3955&lt;&gt;"C3",K3955&lt;&gt;"O5"),IF(SUM(COUNTIF(L3955:R3955,"Y"),COUNTIF(L3955:R3955,"N"))=0,"V","I"),IF(COUNTIF(L3955:R3955,"Y"),"V","I"))="V"),"Valid","Invalid")," ")</f>
        <v xml:space="preserve"> </v>
      </c>
      <c r="U3955"/>
    </row>
    <row r="3956" spans="2:21" x14ac:dyDescent="0.35">
      <c r="B3956" s="116"/>
      <c r="C3956" s="117"/>
      <c r="D3956" s="118"/>
      <c r="E3956" s="120"/>
      <c r="F3956" s="56"/>
      <c r="G3956" s="32"/>
      <c r="H3956" s="32"/>
      <c r="I3956" s="32"/>
      <c r="J3956" s="32"/>
      <c r="K3956" s="32"/>
      <c r="L3956" s="32"/>
      <c r="M3956" s="32"/>
      <c r="N3956" s="32"/>
      <c r="O3956" s="32"/>
      <c r="P3956" s="32"/>
      <c r="Q3956" s="32"/>
      <c r="R3956" s="32"/>
      <c r="S3956" s="25" t="str">
        <f>IF(COUNTA(B3956:R3956)=0,"",IF(AND(COUNTA(B3956)&gt;0, COUNTA(C3956)&gt;0, COUNTA(D3956)&gt;0, COUNTA(E3956)&gt;0, COUNTIF('OMS Drop Downs'!$C$2:$C$3,'OMS Response Form (ORF)'!F3956),COUNTIF('OMS Drop Downs'!$D$2:$D$5,'OMS Response Form (ORF)'!G3956),COUNTIF('OMS Drop Downs'!$A$2:$A$5,'OMS Response Form (ORF)'!H3956),COUNTIF('OMS Drop Downs'!$B$2:$B$4,'OMS Response Form (ORF)'!I3956),COUNTIF('OMS Drop Downs'!$A$2:$A$5,'OMS Response Form (ORF)'!J3956),COUNTIF('OMS Drop Downs'!$E$2:$E$7,'OMS Response Form (ORF)'!K3956),COUNTIF('OMS Drop Downs'!$B$2:$B$4,'OMS Response Form (ORF)'!L3956),COUNTIF('OMS Drop Downs'!$B$2:$B$4,'OMS Response Form (ORF)'!M3956),COUNTIF('OMS Drop Downs'!$B$2:$B$4,'OMS Response Form (ORF)'!N3956),COUNTIF('OMS Drop Downs'!$B$2:$B$4,'OMS Response Form (ORF)'!O3956), COUNTIF('OMS Drop Downs'!$B$2:$B$4,'OMS Response Form (ORF)'!P3956),COUNTIF('OMS Drop Downs'!$B$2:$B$4,'OMS Response Form (ORF)'!Q3956),COUNTIF('OMS Drop Downs'!$B$2:$B$4,'OMS Response Form (ORF)'!R3956)),"Complete","Incomplete"))</f>
        <v/>
      </c>
      <c r="T3956" s="26" t="str">
        <f>IF(S3956="Complete",IF(AND(NOT(ISNA(VLOOKUP(CONCATENATE(F3956,G3956,H3956,I3956,J3956,K3956),'OMS Drop Downs'!G:G,1,FALSE))),IF(AND(G3956&lt;&gt;"C3",K3956&lt;&gt;"O5"),IF(SUM(COUNTIF(L3956:R3956,"Y"),COUNTIF(L3956:R3956,"N"))=0,"V","I"),IF(COUNTIF(L3956:R3956,"Y"),"V","I"))="V"),"Valid","Invalid")," ")</f>
        <v xml:space="preserve"> </v>
      </c>
      <c r="U3956"/>
    </row>
    <row r="3957" spans="2:21" x14ac:dyDescent="0.35">
      <c r="B3957" s="116"/>
      <c r="C3957" s="117"/>
      <c r="D3957" s="118"/>
      <c r="E3957" s="120"/>
      <c r="F3957" s="56"/>
      <c r="G3957" s="32"/>
      <c r="H3957" s="32"/>
      <c r="I3957" s="32"/>
      <c r="J3957" s="32"/>
      <c r="K3957" s="32"/>
      <c r="L3957" s="32"/>
      <c r="M3957" s="32"/>
      <c r="N3957" s="32"/>
      <c r="O3957" s="32"/>
      <c r="P3957" s="32"/>
      <c r="Q3957" s="32"/>
      <c r="R3957" s="32"/>
      <c r="S3957" s="25" t="str">
        <f>IF(COUNTA(B3957:R3957)=0,"",IF(AND(COUNTA(B3957)&gt;0, COUNTA(C3957)&gt;0, COUNTA(D3957)&gt;0, COUNTA(E3957)&gt;0, COUNTIF('OMS Drop Downs'!$C$2:$C$3,'OMS Response Form (ORF)'!F3957),COUNTIF('OMS Drop Downs'!$D$2:$D$5,'OMS Response Form (ORF)'!G3957),COUNTIF('OMS Drop Downs'!$A$2:$A$5,'OMS Response Form (ORF)'!H3957),COUNTIF('OMS Drop Downs'!$B$2:$B$4,'OMS Response Form (ORF)'!I3957),COUNTIF('OMS Drop Downs'!$A$2:$A$5,'OMS Response Form (ORF)'!J3957),COUNTIF('OMS Drop Downs'!$E$2:$E$7,'OMS Response Form (ORF)'!K3957),COUNTIF('OMS Drop Downs'!$B$2:$B$4,'OMS Response Form (ORF)'!L3957),COUNTIF('OMS Drop Downs'!$B$2:$B$4,'OMS Response Form (ORF)'!M3957),COUNTIF('OMS Drop Downs'!$B$2:$B$4,'OMS Response Form (ORF)'!N3957),COUNTIF('OMS Drop Downs'!$B$2:$B$4,'OMS Response Form (ORF)'!O3957), COUNTIF('OMS Drop Downs'!$B$2:$B$4,'OMS Response Form (ORF)'!P3957),COUNTIF('OMS Drop Downs'!$B$2:$B$4,'OMS Response Form (ORF)'!Q3957),COUNTIF('OMS Drop Downs'!$B$2:$B$4,'OMS Response Form (ORF)'!R3957)),"Complete","Incomplete"))</f>
        <v/>
      </c>
      <c r="T3957" s="26" t="str">
        <f>IF(S3957="Complete",IF(AND(NOT(ISNA(VLOOKUP(CONCATENATE(F3957,G3957,H3957,I3957,J3957,K3957),'OMS Drop Downs'!G:G,1,FALSE))),IF(AND(G3957&lt;&gt;"C3",K3957&lt;&gt;"O5"),IF(SUM(COUNTIF(L3957:R3957,"Y"),COUNTIF(L3957:R3957,"N"))=0,"V","I"),IF(COUNTIF(L3957:R3957,"Y"),"V","I"))="V"),"Valid","Invalid")," ")</f>
        <v xml:space="preserve"> </v>
      </c>
      <c r="U3957"/>
    </row>
    <row r="3958" spans="2:21" x14ac:dyDescent="0.35">
      <c r="B3958" s="116"/>
      <c r="C3958" s="117"/>
      <c r="D3958" s="118"/>
      <c r="E3958" s="120"/>
      <c r="F3958" s="56"/>
      <c r="G3958" s="32"/>
      <c r="H3958" s="32"/>
      <c r="I3958" s="32"/>
      <c r="J3958" s="32"/>
      <c r="K3958" s="32"/>
      <c r="L3958" s="32"/>
      <c r="M3958" s="32"/>
      <c r="N3958" s="32"/>
      <c r="O3958" s="32"/>
      <c r="P3958" s="32"/>
      <c r="Q3958" s="32"/>
      <c r="R3958" s="32"/>
      <c r="S3958" s="25" t="str">
        <f>IF(COUNTA(B3958:R3958)=0,"",IF(AND(COUNTA(B3958)&gt;0, COUNTA(C3958)&gt;0, COUNTA(D3958)&gt;0, COUNTA(E3958)&gt;0, COUNTIF('OMS Drop Downs'!$C$2:$C$3,'OMS Response Form (ORF)'!F3958),COUNTIF('OMS Drop Downs'!$D$2:$D$5,'OMS Response Form (ORF)'!G3958),COUNTIF('OMS Drop Downs'!$A$2:$A$5,'OMS Response Form (ORF)'!H3958),COUNTIF('OMS Drop Downs'!$B$2:$B$4,'OMS Response Form (ORF)'!I3958),COUNTIF('OMS Drop Downs'!$A$2:$A$5,'OMS Response Form (ORF)'!J3958),COUNTIF('OMS Drop Downs'!$E$2:$E$7,'OMS Response Form (ORF)'!K3958),COUNTIF('OMS Drop Downs'!$B$2:$B$4,'OMS Response Form (ORF)'!L3958),COUNTIF('OMS Drop Downs'!$B$2:$B$4,'OMS Response Form (ORF)'!M3958),COUNTIF('OMS Drop Downs'!$B$2:$B$4,'OMS Response Form (ORF)'!N3958),COUNTIF('OMS Drop Downs'!$B$2:$B$4,'OMS Response Form (ORF)'!O3958), COUNTIF('OMS Drop Downs'!$B$2:$B$4,'OMS Response Form (ORF)'!P3958),COUNTIF('OMS Drop Downs'!$B$2:$B$4,'OMS Response Form (ORF)'!Q3958),COUNTIF('OMS Drop Downs'!$B$2:$B$4,'OMS Response Form (ORF)'!R3958)),"Complete","Incomplete"))</f>
        <v/>
      </c>
      <c r="T3958" s="26" t="str">
        <f>IF(S3958="Complete",IF(AND(NOT(ISNA(VLOOKUP(CONCATENATE(F3958,G3958,H3958,I3958,J3958,K3958),'OMS Drop Downs'!G:G,1,FALSE))),IF(AND(G3958&lt;&gt;"C3",K3958&lt;&gt;"O5"),IF(SUM(COUNTIF(L3958:R3958,"Y"),COUNTIF(L3958:R3958,"N"))=0,"V","I"),IF(COUNTIF(L3958:R3958,"Y"),"V","I"))="V"),"Valid","Invalid")," ")</f>
        <v xml:space="preserve"> </v>
      </c>
      <c r="U3958"/>
    </row>
    <row r="3959" spans="2:21" x14ac:dyDescent="0.35">
      <c r="B3959" s="116"/>
      <c r="C3959" s="117"/>
      <c r="D3959" s="118"/>
      <c r="E3959" s="120"/>
      <c r="F3959" s="56"/>
      <c r="G3959" s="32"/>
      <c r="H3959" s="32"/>
      <c r="I3959" s="32"/>
      <c r="J3959" s="32"/>
      <c r="K3959" s="32"/>
      <c r="L3959" s="32"/>
      <c r="M3959" s="32"/>
      <c r="N3959" s="32"/>
      <c r="O3959" s="32"/>
      <c r="P3959" s="32"/>
      <c r="Q3959" s="32"/>
      <c r="R3959" s="32"/>
      <c r="S3959" s="25" t="str">
        <f>IF(COUNTA(B3959:R3959)=0,"",IF(AND(COUNTA(B3959)&gt;0, COUNTA(C3959)&gt;0, COUNTA(D3959)&gt;0, COUNTA(E3959)&gt;0, COUNTIF('OMS Drop Downs'!$C$2:$C$3,'OMS Response Form (ORF)'!F3959),COUNTIF('OMS Drop Downs'!$D$2:$D$5,'OMS Response Form (ORF)'!G3959),COUNTIF('OMS Drop Downs'!$A$2:$A$5,'OMS Response Form (ORF)'!H3959),COUNTIF('OMS Drop Downs'!$B$2:$B$4,'OMS Response Form (ORF)'!I3959),COUNTIF('OMS Drop Downs'!$A$2:$A$5,'OMS Response Form (ORF)'!J3959),COUNTIF('OMS Drop Downs'!$E$2:$E$7,'OMS Response Form (ORF)'!K3959),COUNTIF('OMS Drop Downs'!$B$2:$B$4,'OMS Response Form (ORF)'!L3959),COUNTIF('OMS Drop Downs'!$B$2:$B$4,'OMS Response Form (ORF)'!M3959),COUNTIF('OMS Drop Downs'!$B$2:$B$4,'OMS Response Form (ORF)'!N3959),COUNTIF('OMS Drop Downs'!$B$2:$B$4,'OMS Response Form (ORF)'!O3959), COUNTIF('OMS Drop Downs'!$B$2:$B$4,'OMS Response Form (ORF)'!P3959),COUNTIF('OMS Drop Downs'!$B$2:$B$4,'OMS Response Form (ORF)'!Q3959),COUNTIF('OMS Drop Downs'!$B$2:$B$4,'OMS Response Form (ORF)'!R3959)),"Complete","Incomplete"))</f>
        <v/>
      </c>
      <c r="T3959" s="26" t="str">
        <f>IF(S3959="Complete",IF(AND(NOT(ISNA(VLOOKUP(CONCATENATE(F3959,G3959,H3959,I3959,J3959,K3959),'OMS Drop Downs'!G:G,1,FALSE))),IF(AND(G3959&lt;&gt;"C3",K3959&lt;&gt;"O5"),IF(SUM(COUNTIF(L3959:R3959,"Y"),COUNTIF(L3959:R3959,"N"))=0,"V","I"),IF(COUNTIF(L3959:R3959,"Y"),"V","I"))="V"),"Valid","Invalid")," ")</f>
        <v xml:space="preserve"> </v>
      </c>
      <c r="U3959"/>
    </row>
    <row r="3960" spans="2:21" x14ac:dyDescent="0.35">
      <c r="B3960" s="116"/>
      <c r="C3960" s="117"/>
      <c r="D3960" s="118"/>
      <c r="E3960" s="120"/>
      <c r="F3960" s="56"/>
      <c r="G3960" s="32"/>
      <c r="H3960" s="32"/>
      <c r="I3960" s="32"/>
      <c r="J3960" s="32"/>
      <c r="K3960" s="32"/>
      <c r="L3960" s="32"/>
      <c r="M3960" s="32"/>
      <c r="N3960" s="32"/>
      <c r="O3960" s="32"/>
      <c r="P3960" s="32"/>
      <c r="Q3960" s="32"/>
      <c r="R3960" s="32"/>
      <c r="S3960" s="25" t="str">
        <f>IF(COUNTA(B3960:R3960)=0,"",IF(AND(COUNTA(B3960)&gt;0, COUNTA(C3960)&gt;0, COUNTA(D3960)&gt;0, COUNTA(E3960)&gt;0, COUNTIF('OMS Drop Downs'!$C$2:$C$3,'OMS Response Form (ORF)'!F3960),COUNTIF('OMS Drop Downs'!$D$2:$D$5,'OMS Response Form (ORF)'!G3960),COUNTIF('OMS Drop Downs'!$A$2:$A$5,'OMS Response Form (ORF)'!H3960),COUNTIF('OMS Drop Downs'!$B$2:$B$4,'OMS Response Form (ORF)'!I3960),COUNTIF('OMS Drop Downs'!$A$2:$A$5,'OMS Response Form (ORF)'!J3960),COUNTIF('OMS Drop Downs'!$E$2:$E$7,'OMS Response Form (ORF)'!K3960),COUNTIF('OMS Drop Downs'!$B$2:$B$4,'OMS Response Form (ORF)'!L3960),COUNTIF('OMS Drop Downs'!$B$2:$B$4,'OMS Response Form (ORF)'!M3960),COUNTIF('OMS Drop Downs'!$B$2:$B$4,'OMS Response Form (ORF)'!N3960),COUNTIF('OMS Drop Downs'!$B$2:$B$4,'OMS Response Form (ORF)'!O3960), COUNTIF('OMS Drop Downs'!$B$2:$B$4,'OMS Response Form (ORF)'!P3960),COUNTIF('OMS Drop Downs'!$B$2:$B$4,'OMS Response Form (ORF)'!Q3960),COUNTIF('OMS Drop Downs'!$B$2:$B$4,'OMS Response Form (ORF)'!R3960)),"Complete","Incomplete"))</f>
        <v/>
      </c>
      <c r="T3960" s="26" t="str">
        <f>IF(S3960="Complete",IF(AND(NOT(ISNA(VLOOKUP(CONCATENATE(F3960,G3960,H3960,I3960,J3960,K3960),'OMS Drop Downs'!G:G,1,FALSE))),IF(AND(G3960&lt;&gt;"C3",K3960&lt;&gt;"O5"),IF(SUM(COUNTIF(L3960:R3960,"Y"),COUNTIF(L3960:R3960,"N"))=0,"V","I"),IF(COUNTIF(L3960:R3960,"Y"),"V","I"))="V"),"Valid","Invalid")," ")</f>
        <v xml:space="preserve"> </v>
      </c>
      <c r="U3960"/>
    </row>
    <row r="3961" spans="2:21" x14ac:dyDescent="0.35">
      <c r="B3961" s="116"/>
      <c r="C3961" s="117"/>
      <c r="D3961" s="118"/>
      <c r="E3961" s="120"/>
      <c r="F3961" s="56"/>
      <c r="G3961" s="32"/>
      <c r="H3961" s="32"/>
      <c r="I3961" s="32"/>
      <c r="J3961" s="32"/>
      <c r="K3961" s="32"/>
      <c r="L3961" s="32"/>
      <c r="M3961" s="32"/>
      <c r="N3961" s="32"/>
      <c r="O3961" s="32"/>
      <c r="P3961" s="32"/>
      <c r="Q3961" s="32"/>
      <c r="R3961" s="32"/>
      <c r="S3961" s="25" t="str">
        <f>IF(COUNTA(B3961:R3961)=0,"",IF(AND(COUNTA(B3961)&gt;0, COUNTA(C3961)&gt;0, COUNTA(D3961)&gt;0, COUNTA(E3961)&gt;0, COUNTIF('OMS Drop Downs'!$C$2:$C$3,'OMS Response Form (ORF)'!F3961),COUNTIF('OMS Drop Downs'!$D$2:$D$5,'OMS Response Form (ORF)'!G3961),COUNTIF('OMS Drop Downs'!$A$2:$A$5,'OMS Response Form (ORF)'!H3961),COUNTIF('OMS Drop Downs'!$B$2:$B$4,'OMS Response Form (ORF)'!I3961),COUNTIF('OMS Drop Downs'!$A$2:$A$5,'OMS Response Form (ORF)'!J3961),COUNTIF('OMS Drop Downs'!$E$2:$E$7,'OMS Response Form (ORF)'!K3961),COUNTIF('OMS Drop Downs'!$B$2:$B$4,'OMS Response Form (ORF)'!L3961),COUNTIF('OMS Drop Downs'!$B$2:$B$4,'OMS Response Form (ORF)'!M3961),COUNTIF('OMS Drop Downs'!$B$2:$B$4,'OMS Response Form (ORF)'!N3961),COUNTIF('OMS Drop Downs'!$B$2:$B$4,'OMS Response Form (ORF)'!O3961), COUNTIF('OMS Drop Downs'!$B$2:$B$4,'OMS Response Form (ORF)'!P3961),COUNTIF('OMS Drop Downs'!$B$2:$B$4,'OMS Response Form (ORF)'!Q3961),COUNTIF('OMS Drop Downs'!$B$2:$B$4,'OMS Response Form (ORF)'!R3961)),"Complete","Incomplete"))</f>
        <v/>
      </c>
      <c r="T3961" s="26" t="str">
        <f>IF(S3961="Complete",IF(AND(NOT(ISNA(VLOOKUP(CONCATENATE(F3961,G3961,H3961,I3961,J3961,K3961),'OMS Drop Downs'!G:G,1,FALSE))),IF(AND(G3961&lt;&gt;"C3",K3961&lt;&gt;"O5"),IF(SUM(COUNTIF(L3961:R3961,"Y"),COUNTIF(L3961:R3961,"N"))=0,"V","I"),IF(COUNTIF(L3961:R3961,"Y"),"V","I"))="V"),"Valid","Invalid")," ")</f>
        <v xml:space="preserve"> </v>
      </c>
      <c r="U3961"/>
    </row>
    <row r="3962" spans="2:21" x14ac:dyDescent="0.35">
      <c r="B3962" s="116"/>
      <c r="C3962" s="117"/>
      <c r="D3962" s="118"/>
      <c r="E3962" s="120"/>
      <c r="F3962" s="56"/>
      <c r="G3962" s="32"/>
      <c r="H3962" s="32"/>
      <c r="I3962" s="32"/>
      <c r="J3962" s="32"/>
      <c r="K3962" s="32"/>
      <c r="L3962" s="32"/>
      <c r="M3962" s="32"/>
      <c r="N3962" s="32"/>
      <c r="O3962" s="32"/>
      <c r="P3962" s="32"/>
      <c r="Q3962" s="32"/>
      <c r="R3962" s="32"/>
      <c r="S3962" s="25" t="str">
        <f>IF(COUNTA(B3962:R3962)=0,"",IF(AND(COUNTA(B3962)&gt;0, COUNTA(C3962)&gt;0, COUNTA(D3962)&gt;0, COUNTA(E3962)&gt;0, COUNTIF('OMS Drop Downs'!$C$2:$C$3,'OMS Response Form (ORF)'!F3962),COUNTIF('OMS Drop Downs'!$D$2:$D$5,'OMS Response Form (ORF)'!G3962),COUNTIF('OMS Drop Downs'!$A$2:$A$5,'OMS Response Form (ORF)'!H3962),COUNTIF('OMS Drop Downs'!$B$2:$B$4,'OMS Response Form (ORF)'!I3962),COUNTIF('OMS Drop Downs'!$A$2:$A$5,'OMS Response Form (ORF)'!J3962),COUNTIF('OMS Drop Downs'!$E$2:$E$7,'OMS Response Form (ORF)'!K3962),COUNTIF('OMS Drop Downs'!$B$2:$B$4,'OMS Response Form (ORF)'!L3962),COUNTIF('OMS Drop Downs'!$B$2:$B$4,'OMS Response Form (ORF)'!M3962),COUNTIF('OMS Drop Downs'!$B$2:$B$4,'OMS Response Form (ORF)'!N3962),COUNTIF('OMS Drop Downs'!$B$2:$B$4,'OMS Response Form (ORF)'!O3962), COUNTIF('OMS Drop Downs'!$B$2:$B$4,'OMS Response Form (ORF)'!P3962),COUNTIF('OMS Drop Downs'!$B$2:$B$4,'OMS Response Form (ORF)'!Q3962),COUNTIF('OMS Drop Downs'!$B$2:$B$4,'OMS Response Form (ORF)'!R3962)),"Complete","Incomplete"))</f>
        <v/>
      </c>
      <c r="T3962" s="26" t="str">
        <f>IF(S3962="Complete",IF(AND(NOT(ISNA(VLOOKUP(CONCATENATE(F3962,G3962,H3962,I3962,J3962,K3962),'OMS Drop Downs'!G:G,1,FALSE))),IF(AND(G3962&lt;&gt;"C3",K3962&lt;&gt;"O5"),IF(SUM(COUNTIF(L3962:R3962,"Y"),COUNTIF(L3962:R3962,"N"))=0,"V","I"),IF(COUNTIF(L3962:R3962,"Y"),"V","I"))="V"),"Valid","Invalid")," ")</f>
        <v xml:space="preserve"> </v>
      </c>
      <c r="U3962"/>
    </row>
    <row r="3963" spans="2:21" x14ac:dyDescent="0.35">
      <c r="B3963" s="116"/>
      <c r="C3963" s="117"/>
      <c r="D3963" s="118"/>
      <c r="E3963" s="120"/>
      <c r="F3963" s="56"/>
      <c r="G3963" s="32"/>
      <c r="H3963" s="32"/>
      <c r="I3963" s="32"/>
      <c r="J3963" s="32"/>
      <c r="K3963" s="32"/>
      <c r="L3963" s="32"/>
      <c r="M3963" s="32"/>
      <c r="N3963" s="32"/>
      <c r="O3963" s="32"/>
      <c r="P3963" s="32"/>
      <c r="Q3963" s="32"/>
      <c r="R3963" s="32"/>
      <c r="S3963" s="25" t="str">
        <f>IF(COUNTA(B3963:R3963)=0,"",IF(AND(COUNTA(B3963)&gt;0, COUNTA(C3963)&gt;0, COUNTA(D3963)&gt;0, COUNTA(E3963)&gt;0, COUNTIF('OMS Drop Downs'!$C$2:$C$3,'OMS Response Form (ORF)'!F3963),COUNTIF('OMS Drop Downs'!$D$2:$D$5,'OMS Response Form (ORF)'!G3963),COUNTIF('OMS Drop Downs'!$A$2:$A$5,'OMS Response Form (ORF)'!H3963),COUNTIF('OMS Drop Downs'!$B$2:$B$4,'OMS Response Form (ORF)'!I3963),COUNTIF('OMS Drop Downs'!$A$2:$A$5,'OMS Response Form (ORF)'!J3963),COUNTIF('OMS Drop Downs'!$E$2:$E$7,'OMS Response Form (ORF)'!K3963),COUNTIF('OMS Drop Downs'!$B$2:$B$4,'OMS Response Form (ORF)'!L3963),COUNTIF('OMS Drop Downs'!$B$2:$B$4,'OMS Response Form (ORF)'!M3963),COUNTIF('OMS Drop Downs'!$B$2:$B$4,'OMS Response Form (ORF)'!N3963),COUNTIF('OMS Drop Downs'!$B$2:$B$4,'OMS Response Form (ORF)'!O3963), COUNTIF('OMS Drop Downs'!$B$2:$B$4,'OMS Response Form (ORF)'!P3963),COUNTIF('OMS Drop Downs'!$B$2:$B$4,'OMS Response Form (ORF)'!Q3963),COUNTIF('OMS Drop Downs'!$B$2:$B$4,'OMS Response Form (ORF)'!R3963)),"Complete","Incomplete"))</f>
        <v/>
      </c>
      <c r="T3963" s="26" t="str">
        <f>IF(S3963="Complete",IF(AND(NOT(ISNA(VLOOKUP(CONCATENATE(F3963,G3963,H3963,I3963,J3963,K3963),'OMS Drop Downs'!G:G,1,FALSE))),IF(AND(G3963&lt;&gt;"C3",K3963&lt;&gt;"O5"),IF(SUM(COUNTIF(L3963:R3963,"Y"),COUNTIF(L3963:R3963,"N"))=0,"V","I"),IF(COUNTIF(L3963:R3963,"Y"),"V","I"))="V"),"Valid","Invalid")," ")</f>
        <v xml:space="preserve"> </v>
      </c>
      <c r="U3963"/>
    </row>
    <row r="3964" spans="2:21" x14ac:dyDescent="0.35">
      <c r="B3964" s="116"/>
      <c r="C3964" s="117"/>
      <c r="D3964" s="118"/>
      <c r="E3964" s="120"/>
      <c r="F3964" s="56"/>
      <c r="G3964" s="32"/>
      <c r="H3964" s="32"/>
      <c r="I3964" s="32"/>
      <c r="J3964" s="32"/>
      <c r="K3964" s="32"/>
      <c r="L3964" s="32"/>
      <c r="M3964" s="32"/>
      <c r="N3964" s="32"/>
      <c r="O3964" s="32"/>
      <c r="P3964" s="32"/>
      <c r="Q3964" s="32"/>
      <c r="R3964" s="32"/>
      <c r="S3964" s="25" t="str">
        <f>IF(COUNTA(B3964:R3964)=0,"",IF(AND(COUNTA(B3964)&gt;0, COUNTA(C3964)&gt;0, COUNTA(D3964)&gt;0, COUNTA(E3964)&gt;0, COUNTIF('OMS Drop Downs'!$C$2:$C$3,'OMS Response Form (ORF)'!F3964),COUNTIF('OMS Drop Downs'!$D$2:$D$5,'OMS Response Form (ORF)'!G3964),COUNTIF('OMS Drop Downs'!$A$2:$A$5,'OMS Response Form (ORF)'!H3964),COUNTIF('OMS Drop Downs'!$B$2:$B$4,'OMS Response Form (ORF)'!I3964),COUNTIF('OMS Drop Downs'!$A$2:$A$5,'OMS Response Form (ORF)'!J3964),COUNTIF('OMS Drop Downs'!$E$2:$E$7,'OMS Response Form (ORF)'!K3964),COUNTIF('OMS Drop Downs'!$B$2:$B$4,'OMS Response Form (ORF)'!L3964),COUNTIF('OMS Drop Downs'!$B$2:$B$4,'OMS Response Form (ORF)'!M3964),COUNTIF('OMS Drop Downs'!$B$2:$B$4,'OMS Response Form (ORF)'!N3964),COUNTIF('OMS Drop Downs'!$B$2:$B$4,'OMS Response Form (ORF)'!O3964), COUNTIF('OMS Drop Downs'!$B$2:$B$4,'OMS Response Form (ORF)'!P3964),COUNTIF('OMS Drop Downs'!$B$2:$B$4,'OMS Response Form (ORF)'!Q3964),COUNTIF('OMS Drop Downs'!$B$2:$B$4,'OMS Response Form (ORF)'!R3964)),"Complete","Incomplete"))</f>
        <v/>
      </c>
      <c r="T3964" s="26" t="str">
        <f>IF(S3964="Complete",IF(AND(NOT(ISNA(VLOOKUP(CONCATENATE(F3964,G3964,H3964,I3964,J3964,K3964),'OMS Drop Downs'!G:G,1,FALSE))),IF(AND(G3964&lt;&gt;"C3",K3964&lt;&gt;"O5"),IF(SUM(COUNTIF(L3964:R3964,"Y"),COUNTIF(L3964:R3964,"N"))=0,"V","I"),IF(COUNTIF(L3964:R3964,"Y"),"V","I"))="V"),"Valid","Invalid")," ")</f>
        <v xml:space="preserve"> </v>
      </c>
      <c r="U3964"/>
    </row>
    <row r="3965" spans="2:21" x14ac:dyDescent="0.35">
      <c r="B3965" s="116"/>
      <c r="C3965" s="117"/>
      <c r="D3965" s="118"/>
      <c r="E3965" s="120"/>
      <c r="F3965" s="56"/>
      <c r="G3965" s="32"/>
      <c r="H3965" s="32"/>
      <c r="I3965" s="32"/>
      <c r="J3965" s="32"/>
      <c r="K3965" s="32"/>
      <c r="L3965" s="32"/>
      <c r="M3965" s="32"/>
      <c r="N3965" s="32"/>
      <c r="O3965" s="32"/>
      <c r="P3965" s="32"/>
      <c r="Q3965" s="32"/>
      <c r="R3965" s="32"/>
      <c r="S3965" s="25" t="str">
        <f>IF(COUNTA(B3965:R3965)=0,"",IF(AND(COUNTA(B3965)&gt;0, COUNTA(C3965)&gt;0, COUNTA(D3965)&gt;0, COUNTA(E3965)&gt;0, COUNTIF('OMS Drop Downs'!$C$2:$C$3,'OMS Response Form (ORF)'!F3965),COUNTIF('OMS Drop Downs'!$D$2:$D$5,'OMS Response Form (ORF)'!G3965),COUNTIF('OMS Drop Downs'!$A$2:$A$5,'OMS Response Form (ORF)'!H3965),COUNTIF('OMS Drop Downs'!$B$2:$B$4,'OMS Response Form (ORF)'!I3965),COUNTIF('OMS Drop Downs'!$A$2:$A$5,'OMS Response Form (ORF)'!J3965),COUNTIF('OMS Drop Downs'!$E$2:$E$7,'OMS Response Form (ORF)'!K3965),COUNTIF('OMS Drop Downs'!$B$2:$B$4,'OMS Response Form (ORF)'!L3965),COUNTIF('OMS Drop Downs'!$B$2:$B$4,'OMS Response Form (ORF)'!M3965),COUNTIF('OMS Drop Downs'!$B$2:$B$4,'OMS Response Form (ORF)'!N3965),COUNTIF('OMS Drop Downs'!$B$2:$B$4,'OMS Response Form (ORF)'!O3965), COUNTIF('OMS Drop Downs'!$B$2:$B$4,'OMS Response Form (ORF)'!P3965),COUNTIF('OMS Drop Downs'!$B$2:$B$4,'OMS Response Form (ORF)'!Q3965),COUNTIF('OMS Drop Downs'!$B$2:$B$4,'OMS Response Form (ORF)'!R3965)),"Complete","Incomplete"))</f>
        <v/>
      </c>
      <c r="T3965" s="26" t="str">
        <f>IF(S3965="Complete",IF(AND(NOT(ISNA(VLOOKUP(CONCATENATE(F3965,G3965,H3965,I3965,J3965,K3965),'OMS Drop Downs'!G:G,1,FALSE))),IF(AND(G3965&lt;&gt;"C3",K3965&lt;&gt;"O5"),IF(SUM(COUNTIF(L3965:R3965,"Y"),COUNTIF(L3965:R3965,"N"))=0,"V","I"),IF(COUNTIF(L3965:R3965,"Y"),"V","I"))="V"),"Valid","Invalid")," ")</f>
        <v xml:space="preserve"> </v>
      </c>
      <c r="U3965"/>
    </row>
    <row r="3966" spans="2:21" x14ac:dyDescent="0.35">
      <c r="B3966" s="116"/>
      <c r="C3966" s="117"/>
      <c r="D3966" s="118"/>
      <c r="E3966" s="120"/>
      <c r="F3966" s="56"/>
      <c r="G3966" s="32"/>
      <c r="H3966" s="32"/>
      <c r="I3966" s="32"/>
      <c r="J3966" s="32"/>
      <c r="K3966" s="32"/>
      <c r="L3966" s="32"/>
      <c r="M3966" s="32"/>
      <c r="N3966" s="32"/>
      <c r="O3966" s="32"/>
      <c r="P3966" s="32"/>
      <c r="Q3966" s="32"/>
      <c r="R3966" s="32"/>
      <c r="S3966" s="25" t="str">
        <f>IF(COUNTA(B3966:R3966)=0,"",IF(AND(COUNTA(B3966)&gt;0, COUNTA(C3966)&gt;0, COUNTA(D3966)&gt;0, COUNTA(E3966)&gt;0, COUNTIF('OMS Drop Downs'!$C$2:$C$3,'OMS Response Form (ORF)'!F3966),COUNTIF('OMS Drop Downs'!$D$2:$D$5,'OMS Response Form (ORF)'!G3966),COUNTIF('OMS Drop Downs'!$A$2:$A$5,'OMS Response Form (ORF)'!H3966),COUNTIF('OMS Drop Downs'!$B$2:$B$4,'OMS Response Form (ORF)'!I3966),COUNTIF('OMS Drop Downs'!$A$2:$A$5,'OMS Response Form (ORF)'!J3966),COUNTIF('OMS Drop Downs'!$E$2:$E$7,'OMS Response Form (ORF)'!K3966),COUNTIF('OMS Drop Downs'!$B$2:$B$4,'OMS Response Form (ORF)'!L3966),COUNTIF('OMS Drop Downs'!$B$2:$B$4,'OMS Response Form (ORF)'!M3966),COUNTIF('OMS Drop Downs'!$B$2:$B$4,'OMS Response Form (ORF)'!N3966),COUNTIF('OMS Drop Downs'!$B$2:$B$4,'OMS Response Form (ORF)'!O3966), COUNTIF('OMS Drop Downs'!$B$2:$B$4,'OMS Response Form (ORF)'!P3966),COUNTIF('OMS Drop Downs'!$B$2:$B$4,'OMS Response Form (ORF)'!Q3966),COUNTIF('OMS Drop Downs'!$B$2:$B$4,'OMS Response Form (ORF)'!R3966)),"Complete","Incomplete"))</f>
        <v/>
      </c>
      <c r="T3966" s="26" t="str">
        <f>IF(S3966="Complete",IF(AND(NOT(ISNA(VLOOKUP(CONCATENATE(F3966,G3966,H3966,I3966,J3966,K3966),'OMS Drop Downs'!G:G,1,FALSE))),IF(AND(G3966&lt;&gt;"C3",K3966&lt;&gt;"O5"),IF(SUM(COUNTIF(L3966:R3966,"Y"),COUNTIF(L3966:R3966,"N"))=0,"V","I"),IF(COUNTIF(L3966:R3966,"Y"),"V","I"))="V"),"Valid","Invalid")," ")</f>
        <v xml:space="preserve"> </v>
      </c>
      <c r="U3966"/>
    </row>
    <row r="3967" spans="2:21" x14ac:dyDescent="0.35">
      <c r="B3967" s="116"/>
      <c r="C3967" s="117"/>
      <c r="D3967" s="118"/>
      <c r="E3967" s="120"/>
      <c r="F3967" s="56"/>
      <c r="G3967" s="32"/>
      <c r="H3967" s="32"/>
      <c r="I3967" s="32"/>
      <c r="J3967" s="32"/>
      <c r="K3967" s="32"/>
      <c r="L3967" s="32"/>
      <c r="M3967" s="32"/>
      <c r="N3967" s="32"/>
      <c r="O3967" s="32"/>
      <c r="P3967" s="32"/>
      <c r="Q3967" s="32"/>
      <c r="R3967" s="32"/>
      <c r="S3967" s="25" t="str">
        <f>IF(COUNTA(B3967:R3967)=0,"",IF(AND(COUNTA(B3967)&gt;0, COUNTA(C3967)&gt;0, COUNTA(D3967)&gt;0, COUNTA(E3967)&gt;0, COUNTIF('OMS Drop Downs'!$C$2:$C$3,'OMS Response Form (ORF)'!F3967),COUNTIF('OMS Drop Downs'!$D$2:$D$5,'OMS Response Form (ORF)'!G3967),COUNTIF('OMS Drop Downs'!$A$2:$A$5,'OMS Response Form (ORF)'!H3967),COUNTIF('OMS Drop Downs'!$B$2:$B$4,'OMS Response Form (ORF)'!I3967),COUNTIF('OMS Drop Downs'!$A$2:$A$5,'OMS Response Form (ORF)'!J3967),COUNTIF('OMS Drop Downs'!$E$2:$E$7,'OMS Response Form (ORF)'!K3967),COUNTIF('OMS Drop Downs'!$B$2:$B$4,'OMS Response Form (ORF)'!L3967),COUNTIF('OMS Drop Downs'!$B$2:$B$4,'OMS Response Form (ORF)'!M3967),COUNTIF('OMS Drop Downs'!$B$2:$B$4,'OMS Response Form (ORF)'!N3967),COUNTIF('OMS Drop Downs'!$B$2:$B$4,'OMS Response Form (ORF)'!O3967), COUNTIF('OMS Drop Downs'!$B$2:$B$4,'OMS Response Form (ORF)'!P3967),COUNTIF('OMS Drop Downs'!$B$2:$B$4,'OMS Response Form (ORF)'!Q3967),COUNTIF('OMS Drop Downs'!$B$2:$B$4,'OMS Response Form (ORF)'!R3967)),"Complete","Incomplete"))</f>
        <v/>
      </c>
      <c r="T3967" s="26" t="str">
        <f>IF(S3967="Complete",IF(AND(NOT(ISNA(VLOOKUP(CONCATENATE(F3967,G3967,H3967,I3967,J3967,K3967),'OMS Drop Downs'!G:G,1,FALSE))),IF(AND(G3967&lt;&gt;"C3",K3967&lt;&gt;"O5"),IF(SUM(COUNTIF(L3967:R3967,"Y"),COUNTIF(L3967:R3967,"N"))=0,"V","I"),IF(COUNTIF(L3967:R3967,"Y"),"V","I"))="V"),"Valid","Invalid")," ")</f>
        <v xml:space="preserve"> </v>
      </c>
      <c r="U3967"/>
    </row>
    <row r="3968" spans="2:21" x14ac:dyDescent="0.35">
      <c r="B3968" s="116"/>
      <c r="C3968" s="117"/>
      <c r="D3968" s="118"/>
      <c r="E3968" s="120"/>
      <c r="F3968" s="56"/>
      <c r="G3968" s="32"/>
      <c r="H3968" s="32"/>
      <c r="I3968" s="32"/>
      <c r="J3968" s="32"/>
      <c r="K3968" s="32"/>
      <c r="L3968" s="32"/>
      <c r="M3968" s="32"/>
      <c r="N3968" s="32"/>
      <c r="O3968" s="32"/>
      <c r="P3968" s="32"/>
      <c r="Q3968" s="32"/>
      <c r="R3968" s="32"/>
      <c r="S3968" s="25" t="str">
        <f>IF(COUNTA(B3968:R3968)=0,"",IF(AND(COUNTA(B3968)&gt;0, COUNTA(C3968)&gt;0, COUNTA(D3968)&gt;0, COUNTA(E3968)&gt;0, COUNTIF('OMS Drop Downs'!$C$2:$C$3,'OMS Response Form (ORF)'!F3968),COUNTIF('OMS Drop Downs'!$D$2:$D$5,'OMS Response Form (ORF)'!G3968),COUNTIF('OMS Drop Downs'!$A$2:$A$5,'OMS Response Form (ORF)'!H3968),COUNTIF('OMS Drop Downs'!$B$2:$B$4,'OMS Response Form (ORF)'!I3968),COUNTIF('OMS Drop Downs'!$A$2:$A$5,'OMS Response Form (ORF)'!J3968),COUNTIF('OMS Drop Downs'!$E$2:$E$7,'OMS Response Form (ORF)'!K3968),COUNTIF('OMS Drop Downs'!$B$2:$B$4,'OMS Response Form (ORF)'!L3968),COUNTIF('OMS Drop Downs'!$B$2:$B$4,'OMS Response Form (ORF)'!M3968),COUNTIF('OMS Drop Downs'!$B$2:$B$4,'OMS Response Form (ORF)'!N3968),COUNTIF('OMS Drop Downs'!$B$2:$B$4,'OMS Response Form (ORF)'!O3968), COUNTIF('OMS Drop Downs'!$B$2:$B$4,'OMS Response Form (ORF)'!P3968),COUNTIF('OMS Drop Downs'!$B$2:$B$4,'OMS Response Form (ORF)'!Q3968),COUNTIF('OMS Drop Downs'!$B$2:$B$4,'OMS Response Form (ORF)'!R3968)),"Complete","Incomplete"))</f>
        <v/>
      </c>
      <c r="T3968" s="26" t="str">
        <f>IF(S3968="Complete",IF(AND(NOT(ISNA(VLOOKUP(CONCATENATE(F3968,G3968,H3968,I3968,J3968,K3968),'OMS Drop Downs'!G:G,1,FALSE))),IF(AND(G3968&lt;&gt;"C3",K3968&lt;&gt;"O5"),IF(SUM(COUNTIF(L3968:R3968,"Y"),COUNTIF(L3968:R3968,"N"))=0,"V","I"),IF(COUNTIF(L3968:R3968,"Y"),"V","I"))="V"),"Valid","Invalid")," ")</f>
        <v xml:space="preserve"> </v>
      </c>
      <c r="U3968"/>
    </row>
    <row r="3969" spans="2:21" x14ac:dyDescent="0.35">
      <c r="B3969" s="116"/>
      <c r="C3969" s="117"/>
      <c r="D3969" s="118"/>
      <c r="E3969" s="120"/>
      <c r="F3969" s="56"/>
      <c r="G3969" s="32"/>
      <c r="H3969" s="32"/>
      <c r="I3969" s="32"/>
      <c r="J3969" s="32"/>
      <c r="K3969" s="32"/>
      <c r="L3969" s="32"/>
      <c r="M3969" s="32"/>
      <c r="N3969" s="32"/>
      <c r="O3969" s="32"/>
      <c r="P3969" s="32"/>
      <c r="Q3969" s="32"/>
      <c r="R3969" s="32"/>
      <c r="S3969" s="25" t="str">
        <f>IF(COUNTA(B3969:R3969)=0,"",IF(AND(COUNTA(B3969)&gt;0, COUNTA(C3969)&gt;0, COUNTA(D3969)&gt;0, COUNTA(E3969)&gt;0, COUNTIF('OMS Drop Downs'!$C$2:$C$3,'OMS Response Form (ORF)'!F3969),COUNTIF('OMS Drop Downs'!$D$2:$D$5,'OMS Response Form (ORF)'!G3969),COUNTIF('OMS Drop Downs'!$A$2:$A$5,'OMS Response Form (ORF)'!H3969),COUNTIF('OMS Drop Downs'!$B$2:$B$4,'OMS Response Form (ORF)'!I3969),COUNTIF('OMS Drop Downs'!$A$2:$A$5,'OMS Response Form (ORF)'!J3969),COUNTIF('OMS Drop Downs'!$E$2:$E$7,'OMS Response Form (ORF)'!K3969),COUNTIF('OMS Drop Downs'!$B$2:$B$4,'OMS Response Form (ORF)'!L3969),COUNTIF('OMS Drop Downs'!$B$2:$B$4,'OMS Response Form (ORF)'!M3969),COUNTIF('OMS Drop Downs'!$B$2:$B$4,'OMS Response Form (ORF)'!N3969),COUNTIF('OMS Drop Downs'!$B$2:$B$4,'OMS Response Form (ORF)'!O3969), COUNTIF('OMS Drop Downs'!$B$2:$B$4,'OMS Response Form (ORF)'!P3969),COUNTIF('OMS Drop Downs'!$B$2:$B$4,'OMS Response Form (ORF)'!Q3969),COUNTIF('OMS Drop Downs'!$B$2:$B$4,'OMS Response Form (ORF)'!R3969)),"Complete","Incomplete"))</f>
        <v/>
      </c>
      <c r="T3969" s="26" t="str">
        <f>IF(S3969="Complete",IF(AND(NOT(ISNA(VLOOKUP(CONCATENATE(F3969,G3969,H3969,I3969,J3969,K3969),'OMS Drop Downs'!G:G,1,FALSE))),IF(AND(G3969&lt;&gt;"C3",K3969&lt;&gt;"O5"),IF(SUM(COUNTIF(L3969:R3969,"Y"),COUNTIF(L3969:R3969,"N"))=0,"V","I"),IF(COUNTIF(L3969:R3969,"Y"),"V","I"))="V"),"Valid","Invalid")," ")</f>
        <v xml:space="preserve"> </v>
      </c>
      <c r="U3969"/>
    </row>
    <row r="3970" spans="2:21" x14ac:dyDescent="0.35">
      <c r="B3970" s="116"/>
      <c r="C3970" s="117"/>
      <c r="D3970" s="118"/>
      <c r="E3970" s="120"/>
      <c r="F3970" s="56"/>
      <c r="G3970" s="32"/>
      <c r="H3970" s="32"/>
      <c r="I3970" s="32"/>
      <c r="J3970" s="32"/>
      <c r="K3970" s="32"/>
      <c r="L3970" s="32"/>
      <c r="M3970" s="32"/>
      <c r="N3970" s="32"/>
      <c r="O3970" s="32"/>
      <c r="P3970" s="32"/>
      <c r="Q3970" s="32"/>
      <c r="R3970" s="32"/>
      <c r="S3970" s="25" t="str">
        <f>IF(COUNTA(B3970:R3970)=0,"",IF(AND(COUNTA(B3970)&gt;0, COUNTA(C3970)&gt;0, COUNTA(D3970)&gt;0, COUNTA(E3970)&gt;0, COUNTIF('OMS Drop Downs'!$C$2:$C$3,'OMS Response Form (ORF)'!F3970),COUNTIF('OMS Drop Downs'!$D$2:$D$5,'OMS Response Form (ORF)'!G3970),COUNTIF('OMS Drop Downs'!$A$2:$A$5,'OMS Response Form (ORF)'!H3970),COUNTIF('OMS Drop Downs'!$B$2:$B$4,'OMS Response Form (ORF)'!I3970),COUNTIF('OMS Drop Downs'!$A$2:$A$5,'OMS Response Form (ORF)'!J3970),COUNTIF('OMS Drop Downs'!$E$2:$E$7,'OMS Response Form (ORF)'!K3970),COUNTIF('OMS Drop Downs'!$B$2:$B$4,'OMS Response Form (ORF)'!L3970),COUNTIF('OMS Drop Downs'!$B$2:$B$4,'OMS Response Form (ORF)'!M3970),COUNTIF('OMS Drop Downs'!$B$2:$B$4,'OMS Response Form (ORF)'!N3970),COUNTIF('OMS Drop Downs'!$B$2:$B$4,'OMS Response Form (ORF)'!O3970), COUNTIF('OMS Drop Downs'!$B$2:$B$4,'OMS Response Form (ORF)'!P3970),COUNTIF('OMS Drop Downs'!$B$2:$B$4,'OMS Response Form (ORF)'!Q3970),COUNTIF('OMS Drop Downs'!$B$2:$B$4,'OMS Response Form (ORF)'!R3970)),"Complete","Incomplete"))</f>
        <v/>
      </c>
      <c r="T3970" s="26" t="str">
        <f>IF(S3970="Complete",IF(AND(NOT(ISNA(VLOOKUP(CONCATENATE(F3970,G3970,H3970,I3970,J3970,K3970),'OMS Drop Downs'!G:G,1,FALSE))),IF(AND(G3970&lt;&gt;"C3",K3970&lt;&gt;"O5"),IF(SUM(COUNTIF(L3970:R3970,"Y"),COUNTIF(L3970:R3970,"N"))=0,"V","I"),IF(COUNTIF(L3970:R3970,"Y"),"V","I"))="V"),"Valid","Invalid")," ")</f>
        <v xml:space="preserve"> </v>
      </c>
      <c r="U3970"/>
    </row>
    <row r="3971" spans="2:21" x14ac:dyDescent="0.35">
      <c r="B3971" s="116"/>
      <c r="C3971" s="117"/>
      <c r="D3971" s="118"/>
      <c r="E3971" s="120"/>
      <c r="F3971" s="56"/>
      <c r="G3971" s="32"/>
      <c r="H3971" s="32"/>
      <c r="I3971" s="32"/>
      <c r="J3971" s="32"/>
      <c r="K3971" s="32"/>
      <c r="L3971" s="32"/>
      <c r="M3971" s="32"/>
      <c r="N3971" s="32"/>
      <c r="O3971" s="32"/>
      <c r="P3971" s="32"/>
      <c r="Q3971" s="32"/>
      <c r="R3971" s="32"/>
      <c r="S3971" s="25" t="str">
        <f>IF(COUNTA(B3971:R3971)=0,"",IF(AND(COUNTA(B3971)&gt;0, COUNTA(C3971)&gt;0, COUNTA(D3971)&gt;0, COUNTA(E3971)&gt;0, COUNTIF('OMS Drop Downs'!$C$2:$C$3,'OMS Response Form (ORF)'!F3971),COUNTIF('OMS Drop Downs'!$D$2:$D$5,'OMS Response Form (ORF)'!G3971),COUNTIF('OMS Drop Downs'!$A$2:$A$5,'OMS Response Form (ORF)'!H3971),COUNTIF('OMS Drop Downs'!$B$2:$B$4,'OMS Response Form (ORF)'!I3971),COUNTIF('OMS Drop Downs'!$A$2:$A$5,'OMS Response Form (ORF)'!J3971),COUNTIF('OMS Drop Downs'!$E$2:$E$7,'OMS Response Form (ORF)'!K3971),COUNTIF('OMS Drop Downs'!$B$2:$B$4,'OMS Response Form (ORF)'!L3971),COUNTIF('OMS Drop Downs'!$B$2:$B$4,'OMS Response Form (ORF)'!M3971),COUNTIF('OMS Drop Downs'!$B$2:$B$4,'OMS Response Form (ORF)'!N3971),COUNTIF('OMS Drop Downs'!$B$2:$B$4,'OMS Response Form (ORF)'!O3971), COUNTIF('OMS Drop Downs'!$B$2:$B$4,'OMS Response Form (ORF)'!P3971),COUNTIF('OMS Drop Downs'!$B$2:$B$4,'OMS Response Form (ORF)'!Q3971),COUNTIF('OMS Drop Downs'!$B$2:$B$4,'OMS Response Form (ORF)'!R3971)),"Complete","Incomplete"))</f>
        <v/>
      </c>
      <c r="T3971" s="26" t="str">
        <f>IF(S3971="Complete",IF(AND(NOT(ISNA(VLOOKUP(CONCATENATE(F3971,G3971,H3971,I3971,J3971,K3971),'OMS Drop Downs'!G:G,1,FALSE))),IF(AND(G3971&lt;&gt;"C3",K3971&lt;&gt;"O5"),IF(SUM(COUNTIF(L3971:R3971,"Y"),COUNTIF(L3971:R3971,"N"))=0,"V","I"),IF(COUNTIF(L3971:R3971,"Y"),"V","I"))="V"),"Valid","Invalid")," ")</f>
        <v xml:space="preserve"> </v>
      </c>
      <c r="U3971"/>
    </row>
    <row r="3972" spans="2:21" x14ac:dyDescent="0.35">
      <c r="B3972" s="116"/>
      <c r="C3972" s="117"/>
      <c r="D3972" s="118"/>
      <c r="E3972" s="120"/>
      <c r="F3972" s="56"/>
      <c r="G3972" s="32"/>
      <c r="H3972" s="32"/>
      <c r="I3972" s="32"/>
      <c r="J3972" s="32"/>
      <c r="K3972" s="32"/>
      <c r="L3972" s="32"/>
      <c r="M3972" s="32"/>
      <c r="N3972" s="32"/>
      <c r="O3972" s="32"/>
      <c r="P3972" s="32"/>
      <c r="Q3972" s="32"/>
      <c r="R3972" s="32"/>
      <c r="S3972" s="25" t="str">
        <f>IF(COUNTA(B3972:R3972)=0,"",IF(AND(COUNTA(B3972)&gt;0, COUNTA(C3972)&gt;0, COUNTA(D3972)&gt;0, COUNTA(E3972)&gt;0, COUNTIF('OMS Drop Downs'!$C$2:$C$3,'OMS Response Form (ORF)'!F3972),COUNTIF('OMS Drop Downs'!$D$2:$D$5,'OMS Response Form (ORF)'!G3972),COUNTIF('OMS Drop Downs'!$A$2:$A$5,'OMS Response Form (ORF)'!H3972),COUNTIF('OMS Drop Downs'!$B$2:$B$4,'OMS Response Form (ORF)'!I3972),COUNTIF('OMS Drop Downs'!$A$2:$A$5,'OMS Response Form (ORF)'!J3972),COUNTIF('OMS Drop Downs'!$E$2:$E$7,'OMS Response Form (ORF)'!K3972),COUNTIF('OMS Drop Downs'!$B$2:$B$4,'OMS Response Form (ORF)'!L3972),COUNTIF('OMS Drop Downs'!$B$2:$B$4,'OMS Response Form (ORF)'!M3972),COUNTIF('OMS Drop Downs'!$B$2:$B$4,'OMS Response Form (ORF)'!N3972),COUNTIF('OMS Drop Downs'!$B$2:$B$4,'OMS Response Form (ORF)'!O3972), COUNTIF('OMS Drop Downs'!$B$2:$B$4,'OMS Response Form (ORF)'!P3972),COUNTIF('OMS Drop Downs'!$B$2:$B$4,'OMS Response Form (ORF)'!Q3972),COUNTIF('OMS Drop Downs'!$B$2:$B$4,'OMS Response Form (ORF)'!R3972)),"Complete","Incomplete"))</f>
        <v/>
      </c>
      <c r="T3972" s="26" t="str">
        <f>IF(S3972="Complete",IF(AND(NOT(ISNA(VLOOKUP(CONCATENATE(F3972,G3972,H3972,I3972,J3972,K3972),'OMS Drop Downs'!G:G,1,FALSE))),IF(AND(G3972&lt;&gt;"C3",K3972&lt;&gt;"O5"),IF(SUM(COUNTIF(L3972:R3972,"Y"),COUNTIF(L3972:R3972,"N"))=0,"V","I"),IF(COUNTIF(L3972:R3972,"Y"),"V","I"))="V"),"Valid","Invalid")," ")</f>
        <v xml:space="preserve"> </v>
      </c>
      <c r="U3972"/>
    </row>
    <row r="3973" spans="2:21" x14ac:dyDescent="0.35">
      <c r="B3973" s="116"/>
      <c r="C3973" s="117"/>
      <c r="D3973" s="118"/>
      <c r="E3973" s="120"/>
      <c r="F3973" s="56"/>
      <c r="G3973" s="32"/>
      <c r="H3973" s="32"/>
      <c r="I3973" s="32"/>
      <c r="J3973" s="32"/>
      <c r="K3973" s="32"/>
      <c r="L3973" s="32"/>
      <c r="M3973" s="32"/>
      <c r="N3973" s="32"/>
      <c r="O3973" s="32"/>
      <c r="P3973" s="32"/>
      <c r="Q3973" s="32"/>
      <c r="R3973" s="32"/>
      <c r="S3973" s="25" t="str">
        <f>IF(COUNTA(B3973:R3973)=0,"",IF(AND(COUNTA(B3973)&gt;0, COUNTA(C3973)&gt;0, COUNTA(D3973)&gt;0, COUNTA(E3973)&gt;0, COUNTIF('OMS Drop Downs'!$C$2:$C$3,'OMS Response Form (ORF)'!F3973),COUNTIF('OMS Drop Downs'!$D$2:$D$5,'OMS Response Form (ORF)'!G3973),COUNTIF('OMS Drop Downs'!$A$2:$A$5,'OMS Response Form (ORF)'!H3973),COUNTIF('OMS Drop Downs'!$B$2:$B$4,'OMS Response Form (ORF)'!I3973),COUNTIF('OMS Drop Downs'!$A$2:$A$5,'OMS Response Form (ORF)'!J3973),COUNTIF('OMS Drop Downs'!$E$2:$E$7,'OMS Response Form (ORF)'!K3973),COUNTIF('OMS Drop Downs'!$B$2:$B$4,'OMS Response Form (ORF)'!L3973),COUNTIF('OMS Drop Downs'!$B$2:$B$4,'OMS Response Form (ORF)'!M3973),COUNTIF('OMS Drop Downs'!$B$2:$B$4,'OMS Response Form (ORF)'!N3973),COUNTIF('OMS Drop Downs'!$B$2:$B$4,'OMS Response Form (ORF)'!O3973), COUNTIF('OMS Drop Downs'!$B$2:$B$4,'OMS Response Form (ORF)'!P3973),COUNTIF('OMS Drop Downs'!$B$2:$B$4,'OMS Response Form (ORF)'!Q3973),COUNTIF('OMS Drop Downs'!$B$2:$B$4,'OMS Response Form (ORF)'!R3973)),"Complete","Incomplete"))</f>
        <v/>
      </c>
      <c r="T3973" s="26" t="str">
        <f>IF(S3973="Complete",IF(AND(NOT(ISNA(VLOOKUP(CONCATENATE(F3973,G3973,H3973,I3973,J3973,K3973),'OMS Drop Downs'!G:G,1,FALSE))),IF(AND(G3973&lt;&gt;"C3",K3973&lt;&gt;"O5"),IF(SUM(COUNTIF(L3973:R3973,"Y"),COUNTIF(L3973:R3973,"N"))=0,"V","I"),IF(COUNTIF(L3973:R3973,"Y"),"V","I"))="V"),"Valid","Invalid")," ")</f>
        <v xml:space="preserve"> </v>
      </c>
      <c r="U3973"/>
    </row>
    <row r="3974" spans="2:21" x14ac:dyDescent="0.35">
      <c r="B3974" s="116"/>
      <c r="C3974" s="117"/>
      <c r="D3974" s="118"/>
      <c r="E3974" s="120"/>
      <c r="F3974" s="56"/>
      <c r="G3974" s="32"/>
      <c r="H3974" s="32"/>
      <c r="I3974" s="32"/>
      <c r="J3974" s="32"/>
      <c r="K3974" s="32"/>
      <c r="L3974" s="32"/>
      <c r="M3974" s="32"/>
      <c r="N3974" s="32"/>
      <c r="O3974" s="32"/>
      <c r="P3974" s="32"/>
      <c r="Q3974" s="32"/>
      <c r="R3974" s="32"/>
      <c r="S3974" s="25" t="str">
        <f>IF(COUNTA(B3974:R3974)=0,"",IF(AND(COUNTA(B3974)&gt;0, COUNTA(C3974)&gt;0, COUNTA(D3974)&gt;0, COUNTA(E3974)&gt;0, COUNTIF('OMS Drop Downs'!$C$2:$C$3,'OMS Response Form (ORF)'!F3974),COUNTIF('OMS Drop Downs'!$D$2:$D$5,'OMS Response Form (ORF)'!G3974),COUNTIF('OMS Drop Downs'!$A$2:$A$5,'OMS Response Form (ORF)'!H3974),COUNTIF('OMS Drop Downs'!$B$2:$B$4,'OMS Response Form (ORF)'!I3974),COUNTIF('OMS Drop Downs'!$A$2:$A$5,'OMS Response Form (ORF)'!J3974),COUNTIF('OMS Drop Downs'!$E$2:$E$7,'OMS Response Form (ORF)'!K3974),COUNTIF('OMS Drop Downs'!$B$2:$B$4,'OMS Response Form (ORF)'!L3974),COUNTIF('OMS Drop Downs'!$B$2:$B$4,'OMS Response Form (ORF)'!M3974),COUNTIF('OMS Drop Downs'!$B$2:$B$4,'OMS Response Form (ORF)'!N3974),COUNTIF('OMS Drop Downs'!$B$2:$B$4,'OMS Response Form (ORF)'!O3974), COUNTIF('OMS Drop Downs'!$B$2:$B$4,'OMS Response Form (ORF)'!P3974),COUNTIF('OMS Drop Downs'!$B$2:$B$4,'OMS Response Form (ORF)'!Q3974),COUNTIF('OMS Drop Downs'!$B$2:$B$4,'OMS Response Form (ORF)'!R3974)),"Complete","Incomplete"))</f>
        <v/>
      </c>
      <c r="T3974" s="26" t="str">
        <f>IF(S3974="Complete",IF(AND(NOT(ISNA(VLOOKUP(CONCATENATE(F3974,G3974,H3974,I3974,J3974,K3974),'OMS Drop Downs'!G:G,1,FALSE))),IF(AND(G3974&lt;&gt;"C3",K3974&lt;&gt;"O5"),IF(SUM(COUNTIF(L3974:R3974,"Y"),COUNTIF(L3974:R3974,"N"))=0,"V","I"),IF(COUNTIF(L3974:R3974,"Y"),"V","I"))="V"),"Valid","Invalid")," ")</f>
        <v xml:space="preserve"> </v>
      </c>
      <c r="U3974"/>
    </row>
    <row r="3975" spans="2:21" x14ac:dyDescent="0.35">
      <c r="B3975" s="116"/>
      <c r="C3975" s="117"/>
      <c r="D3975" s="118"/>
      <c r="E3975" s="120"/>
      <c r="F3975" s="56"/>
      <c r="G3975" s="32"/>
      <c r="H3975" s="32"/>
      <c r="I3975" s="32"/>
      <c r="J3975" s="32"/>
      <c r="K3975" s="32"/>
      <c r="L3975" s="32"/>
      <c r="M3975" s="32"/>
      <c r="N3975" s="32"/>
      <c r="O3975" s="32"/>
      <c r="P3975" s="32"/>
      <c r="Q3975" s="32"/>
      <c r="R3975" s="32"/>
      <c r="S3975" s="25" t="str">
        <f>IF(COUNTA(B3975:R3975)=0,"",IF(AND(COUNTA(B3975)&gt;0, COUNTA(C3975)&gt;0, COUNTA(D3975)&gt;0, COUNTA(E3975)&gt;0, COUNTIF('OMS Drop Downs'!$C$2:$C$3,'OMS Response Form (ORF)'!F3975),COUNTIF('OMS Drop Downs'!$D$2:$D$5,'OMS Response Form (ORF)'!G3975),COUNTIF('OMS Drop Downs'!$A$2:$A$5,'OMS Response Form (ORF)'!H3975),COUNTIF('OMS Drop Downs'!$B$2:$B$4,'OMS Response Form (ORF)'!I3975),COUNTIF('OMS Drop Downs'!$A$2:$A$5,'OMS Response Form (ORF)'!J3975),COUNTIF('OMS Drop Downs'!$E$2:$E$7,'OMS Response Form (ORF)'!K3975),COUNTIF('OMS Drop Downs'!$B$2:$B$4,'OMS Response Form (ORF)'!L3975),COUNTIF('OMS Drop Downs'!$B$2:$B$4,'OMS Response Form (ORF)'!M3975),COUNTIF('OMS Drop Downs'!$B$2:$B$4,'OMS Response Form (ORF)'!N3975),COUNTIF('OMS Drop Downs'!$B$2:$B$4,'OMS Response Form (ORF)'!O3975), COUNTIF('OMS Drop Downs'!$B$2:$B$4,'OMS Response Form (ORF)'!P3975),COUNTIF('OMS Drop Downs'!$B$2:$B$4,'OMS Response Form (ORF)'!Q3975),COUNTIF('OMS Drop Downs'!$B$2:$B$4,'OMS Response Form (ORF)'!R3975)),"Complete","Incomplete"))</f>
        <v/>
      </c>
      <c r="T3975" s="26" t="str">
        <f>IF(S3975="Complete",IF(AND(NOT(ISNA(VLOOKUP(CONCATENATE(F3975,G3975,H3975,I3975,J3975,K3975),'OMS Drop Downs'!G:G,1,FALSE))),IF(AND(G3975&lt;&gt;"C3",K3975&lt;&gt;"O5"),IF(SUM(COUNTIF(L3975:R3975,"Y"),COUNTIF(L3975:R3975,"N"))=0,"V","I"),IF(COUNTIF(L3975:R3975,"Y"),"V","I"))="V"),"Valid","Invalid")," ")</f>
        <v xml:space="preserve"> </v>
      </c>
      <c r="U3975"/>
    </row>
    <row r="3976" spans="2:21" x14ac:dyDescent="0.35">
      <c r="B3976" s="116"/>
      <c r="C3976" s="117"/>
      <c r="D3976" s="118"/>
      <c r="E3976" s="120"/>
      <c r="F3976" s="56"/>
      <c r="G3976" s="32"/>
      <c r="H3976" s="32"/>
      <c r="I3976" s="32"/>
      <c r="J3976" s="32"/>
      <c r="K3976" s="32"/>
      <c r="L3976" s="32"/>
      <c r="M3976" s="32"/>
      <c r="N3976" s="32"/>
      <c r="O3976" s="32"/>
      <c r="P3976" s="32"/>
      <c r="Q3976" s="32"/>
      <c r="R3976" s="32"/>
      <c r="S3976" s="25" t="str">
        <f>IF(COUNTA(B3976:R3976)=0,"",IF(AND(COUNTA(B3976)&gt;0, COUNTA(C3976)&gt;0, COUNTA(D3976)&gt;0, COUNTA(E3976)&gt;0, COUNTIF('OMS Drop Downs'!$C$2:$C$3,'OMS Response Form (ORF)'!F3976),COUNTIF('OMS Drop Downs'!$D$2:$D$5,'OMS Response Form (ORF)'!G3976),COUNTIF('OMS Drop Downs'!$A$2:$A$5,'OMS Response Form (ORF)'!H3976),COUNTIF('OMS Drop Downs'!$B$2:$B$4,'OMS Response Form (ORF)'!I3976),COUNTIF('OMS Drop Downs'!$A$2:$A$5,'OMS Response Form (ORF)'!J3976),COUNTIF('OMS Drop Downs'!$E$2:$E$7,'OMS Response Form (ORF)'!K3976),COUNTIF('OMS Drop Downs'!$B$2:$B$4,'OMS Response Form (ORF)'!L3976),COUNTIF('OMS Drop Downs'!$B$2:$B$4,'OMS Response Form (ORF)'!M3976),COUNTIF('OMS Drop Downs'!$B$2:$B$4,'OMS Response Form (ORF)'!N3976),COUNTIF('OMS Drop Downs'!$B$2:$B$4,'OMS Response Form (ORF)'!O3976), COUNTIF('OMS Drop Downs'!$B$2:$B$4,'OMS Response Form (ORF)'!P3976),COUNTIF('OMS Drop Downs'!$B$2:$B$4,'OMS Response Form (ORF)'!Q3976),COUNTIF('OMS Drop Downs'!$B$2:$B$4,'OMS Response Form (ORF)'!R3976)),"Complete","Incomplete"))</f>
        <v/>
      </c>
      <c r="T3976" s="26" t="str">
        <f>IF(S3976="Complete",IF(AND(NOT(ISNA(VLOOKUP(CONCATENATE(F3976,G3976,H3976,I3976,J3976,K3976),'OMS Drop Downs'!G:G,1,FALSE))),IF(AND(G3976&lt;&gt;"C3",K3976&lt;&gt;"O5"),IF(SUM(COUNTIF(L3976:R3976,"Y"),COUNTIF(L3976:R3976,"N"))=0,"V","I"),IF(COUNTIF(L3976:R3976,"Y"),"V","I"))="V"),"Valid","Invalid")," ")</f>
        <v xml:space="preserve"> </v>
      </c>
      <c r="U3976"/>
    </row>
    <row r="3977" spans="2:21" x14ac:dyDescent="0.35">
      <c r="B3977" s="116"/>
      <c r="C3977" s="117"/>
      <c r="D3977" s="118"/>
      <c r="E3977" s="120"/>
      <c r="F3977" s="56"/>
      <c r="G3977" s="32"/>
      <c r="H3977" s="32"/>
      <c r="I3977" s="32"/>
      <c r="J3977" s="32"/>
      <c r="K3977" s="32"/>
      <c r="L3977" s="32"/>
      <c r="M3977" s="32"/>
      <c r="N3977" s="32"/>
      <c r="O3977" s="32"/>
      <c r="P3977" s="32"/>
      <c r="Q3977" s="32"/>
      <c r="R3977" s="32"/>
      <c r="S3977" s="25" t="str">
        <f>IF(COUNTA(B3977:R3977)=0,"",IF(AND(COUNTA(B3977)&gt;0, COUNTA(C3977)&gt;0, COUNTA(D3977)&gt;0, COUNTA(E3977)&gt;0, COUNTIF('OMS Drop Downs'!$C$2:$C$3,'OMS Response Form (ORF)'!F3977),COUNTIF('OMS Drop Downs'!$D$2:$D$5,'OMS Response Form (ORF)'!G3977),COUNTIF('OMS Drop Downs'!$A$2:$A$5,'OMS Response Form (ORF)'!H3977),COUNTIF('OMS Drop Downs'!$B$2:$B$4,'OMS Response Form (ORF)'!I3977),COUNTIF('OMS Drop Downs'!$A$2:$A$5,'OMS Response Form (ORF)'!J3977),COUNTIF('OMS Drop Downs'!$E$2:$E$7,'OMS Response Form (ORF)'!K3977),COUNTIF('OMS Drop Downs'!$B$2:$B$4,'OMS Response Form (ORF)'!L3977),COUNTIF('OMS Drop Downs'!$B$2:$B$4,'OMS Response Form (ORF)'!M3977),COUNTIF('OMS Drop Downs'!$B$2:$B$4,'OMS Response Form (ORF)'!N3977),COUNTIF('OMS Drop Downs'!$B$2:$B$4,'OMS Response Form (ORF)'!O3977), COUNTIF('OMS Drop Downs'!$B$2:$B$4,'OMS Response Form (ORF)'!P3977),COUNTIF('OMS Drop Downs'!$B$2:$B$4,'OMS Response Form (ORF)'!Q3977),COUNTIF('OMS Drop Downs'!$B$2:$B$4,'OMS Response Form (ORF)'!R3977)),"Complete","Incomplete"))</f>
        <v/>
      </c>
      <c r="T3977" s="26" t="str">
        <f>IF(S3977="Complete",IF(AND(NOT(ISNA(VLOOKUP(CONCATENATE(F3977,G3977,H3977,I3977,J3977,K3977),'OMS Drop Downs'!G:G,1,FALSE))),IF(AND(G3977&lt;&gt;"C3",K3977&lt;&gt;"O5"),IF(SUM(COUNTIF(L3977:R3977,"Y"),COUNTIF(L3977:R3977,"N"))=0,"V","I"),IF(COUNTIF(L3977:R3977,"Y"),"V","I"))="V"),"Valid","Invalid")," ")</f>
        <v xml:space="preserve"> </v>
      </c>
      <c r="U3977"/>
    </row>
    <row r="3978" spans="2:21" x14ac:dyDescent="0.35">
      <c r="B3978" s="116"/>
      <c r="C3978" s="117"/>
      <c r="D3978" s="118"/>
      <c r="E3978" s="120"/>
      <c r="F3978" s="56"/>
      <c r="G3978" s="32"/>
      <c r="H3978" s="32"/>
      <c r="I3978" s="32"/>
      <c r="J3978" s="32"/>
      <c r="K3978" s="32"/>
      <c r="L3978" s="32"/>
      <c r="M3978" s="32"/>
      <c r="N3978" s="32"/>
      <c r="O3978" s="32"/>
      <c r="P3978" s="32"/>
      <c r="Q3978" s="32"/>
      <c r="R3978" s="32"/>
      <c r="S3978" s="25" t="str">
        <f>IF(COUNTA(B3978:R3978)=0,"",IF(AND(COUNTA(B3978)&gt;0, COUNTA(C3978)&gt;0, COUNTA(D3978)&gt;0, COUNTA(E3978)&gt;0, COUNTIF('OMS Drop Downs'!$C$2:$C$3,'OMS Response Form (ORF)'!F3978),COUNTIF('OMS Drop Downs'!$D$2:$D$5,'OMS Response Form (ORF)'!G3978),COUNTIF('OMS Drop Downs'!$A$2:$A$5,'OMS Response Form (ORF)'!H3978),COUNTIF('OMS Drop Downs'!$B$2:$B$4,'OMS Response Form (ORF)'!I3978),COUNTIF('OMS Drop Downs'!$A$2:$A$5,'OMS Response Form (ORF)'!J3978),COUNTIF('OMS Drop Downs'!$E$2:$E$7,'OMS Response Form (ORF)'!K3978),COUNTIF('OMS Drop Downs'!$B$2:$B$4,'OMS Response Form (ORF)'!L3978),COUNTIF('OMS Drop Downs'!$B$2:$B$4,'OMS Response Form (ORF)'!M3978),COUNTIF('OMS Drop Downs'!$B$2:$B$4,'OMS Response Form (ORF)'!N3978),COUNTIF('OMS Drop Downs'!$B$2:$B$4,'OMS Response Form (ORF)'!O3978), COUNTIF('OMS Drop Downs'!$B$2:$B$4,'OMS Response Form (ORF)'!P3978),COUNTIF('OMS Drop Downs'!$B$2:$B$4,'OMS Response Form (ORF)'!Q3978),COUNTIF('OMS Drop Downs'!$B$2:$B$4,'OMS Response Form (ORF)'!R3978)),"Complete","Incomplete"))</f>
        <v/>
      </c>
      <c r="T3978" s="26" t="str">
        <f>IF(S3978="Complete",IF(AND(NOT(ISNA(VLOOKUP(CONCATENATE(F3978,G3978,H3978,I3978,J3978,K3978),'OMS Drop Downs'!G:G,1,FALSE))),IF(AND(G3978&lt;&gt;"C3",K3978&lt;&gt;"O5"),IF(SUM(COUNTIF(L3978:R3978,"Y"),COUNTIF(L3978:R3978,"N"))=0,"V","I"),IF(COUNTIF(L3978:R3978,"Y"),"V","I"))="V"),"Valid","Invalid")," ")</f>
        <v xml:space="preserve"> </v>
      </c>
      <c r="U3978"/>
    </row>
    <row r="3979" spans="2:21" x14ac:dyDescent="0.35">
      <c r="B3979" s="116"/>
      <c r="C3979" s="117"/>
      <c r="D3979" s="118"/>
      <c r="E3979" s="120"/>
      <c r="F3979" s="56"/>
      <c r="G3979" s="32"/>
      <c r="H3979" s="32"/>
      <c r="I3979" s="32"/>
      <c r="J3979" s="32"/>
      <c r="K3979" s="32"/>
      <c r="L3979" s="32"/>
      <c r="M3979" s="32"/>
      <c r="N3979" s="32"/>
      <c r="O3979" s="32"/>
      <c r="P3979" s="32"/>
      <c r="Q3979" s="32"/>
      <c r="R3979" s="32"/>
      <c r="S3979" s="25" t="str">
        <f>IF(COUNTA(B3979:R3979)=0,"",IF(AND(COUNTA(B3979)&gt;0, COUNTA(C3979)&gt;0, COUNTA(D3979)&gt;0, COUNTA(E3979)&gt;0, COUNTIF('OMS Drop Downs'!$C$2:$C$3,'OMS Response Form (ORF)'!F3979),COUNTIF('OMS Drop Downs'!$D$2:$D$5,'OMS Response Form (ORF)'!G3979),COUNTIF('OMS Drop Downs'!$A$2:$A$5,'OMS Response Form (ORF)'!H3979),COUNTIF('OMS Drop Downs'!$B$2:$B$4,'OMS Response Form (ORF)'!I3979),COUNTIF('OMS Drop Downs'!$A$2:$A$5,'OMS Response Form (ORF)'!J3979),COUNTIF('OMS Drop Downs'!$E$2:$E$7,'OMS Response Form (ORF)'!K3979),COUNTIF('OMS Drop Downs'!$B$2:$B$4,'OMS Response Form (ORF)'!L3979),COUNTIF('OMS Drop Downs'!$B$2:$B$4,'OMS Response Form (ORF)'!M3979),COUNTIF('OMS Drop Downs'!$B$2:$B$4,'OMS Response Form (ORF)'!N3979),COUNTIF('OMS Drop Downs'!$B$2:$B$4,'OMS Response Form (ORF)'!O3979), COUNTIF('OMS Drop Downs'!$B$2:$B$4,'OMS Response Form (ORF)'!P3979),COUNTIF('OMS Drop Downs'!$B$2:$B$4,'OMS Response Form (ORF)'!Q3979),COUNTIF('OMS Drop Downs'!$B$2:$B$4,'OMS Response Form (ORF)'!R3979)),"Complete","Incomplete"))</f>
        <v/>
      </c>
      <c r="T3979" s="26" t="str">
        <f>IF(S3979="Complete",IF(AND(NOT(ISNA(VLOOKUP(CONCATENATE(F3979,G3979,H3979,I3979,J3979,K3979),'OMS Drop Downs'!G:G,1,FALSE))),IF(AND(G3979&lt;&gt;"C3",K3979&lt;&gt;"O5"),IF(SUM(COUNTIF(L3979:R3979,"Y"),COUNTIF(L3979:R3979,"N"))=0,"V","I"),IF(COUNTIF(L3979:R3979,"Y"),"V","I"))="V"),"Valid","Invalid")," ")</f>
        <v xml:space="preserve"> </v>
      </c>
      <c r="U3979"/>
    </row>
    <row r="3980" spans="2:21" x14ac:dyDescent="0.35">
      <c r="B3980" s="116"/>
      <c r="C3980" s="117"/>
      <c r="D3980" s="118"/>
      <c r="E3980" s="120"/>
      <c r="F3980" s="56"/>
      <c r="G3980" s="32"/>
      <c r="H3980" s="32"/>
      <c r="I3980" s="32"/>
      <c r="J3980" s="32"/>
      <c r="K3980" s="32"/>
      <c r="L3980" s="32"/>
      <c r="M3980" s="32"/>
      <c r="N3980" s="32"/>
      <c r="O3980" s="32"/>
      <c r="P3980" s="32"/>
      <c r="Q3980" s="32"/>
      <c r="R3980" s="32"/>
      <c r="S3980" s="25" t="str">
        <f>IF(COUNTA(B3980:R3980)=0,"",IF(AND(COUNTA(B3980)&gt;0, COUNTA(C3980)&gt;0, COUNTA(D3980)&gt;0, COUNTA(E3980)&gt;0, COUNTIF('OMS Drop Downs'!$C$2:$C$3,'OMS Response Form (ORF)'!F3980),COUNTIF('OMS Drop Downs'!$D$2:$D$5,'OMS Response Form (ORF)'!G3980),COUNTIF('OMS Drop Downs'!$A$2:$A$5,'OMS Response Form (ORF)'!H3980),COUNTIF('OMS Drop Downs'!$B$2:$B$4,'OMS Response Form (ORF)'!I3980),COUNTIF('OMS Drop Downs'!$A$2:$A$5,'OMS Response Form (ORF)'!J3980),COUNTIF('OMS Drop Downs'!$E$2:$E$7,'OMS Response Form (ORF)'!K3980),COUNTIF('OMS Drop Downs'!$B$2:$B$4,'OMS Response Form (ORF)'!L3980),COUNTIF('OMS Drop Downs'!$B$2:$B$4,'OMS Response Form (ORF)'!M3980),COUNTIF('OMS Drop Downs'!$B$2:$B$4,'OMS Response Form (ORF)'!N3980),COUNTIF('OMS Drop Downs'!$B$2:$B$4,'OMS Response Form (ORF)'!O3980), COUNTIF('OMS Drop Downs'!$B$2:$B$4,'OMS Response Form (ORF)'!P3980),COUNTIF('OMS Drop Downs'!$B$2:$B$4,'OMS Response Form (ORF)'!Q3980),COUNTIF('OMS Drop Downs'!$B$2:$B$4,'OMS Response Form (ORF)'!R3980)),"Complete","Incomplete"))</f>
        <v/>
      </c>
      <c r="T3980" s="26" t="str">
        <f>IF(S3980="Complete",IF(AND(NOT(ISNA(VLOOKUP(CONCATENATE(F3980,G3980,H3980,I3980,J3980,K3980),'OMS Drop Downs'!G:G,1,FALSE))),IF(AND(G3980&lt;&gt;"C3",K3980&lt;&gt;"O5"),IF(SUM(COUNTIF(L3980:R3980,"Y"),COUNTIF(L3980:R3980,"N"))=0,"V","I"),IF(COUNTIF(L3980:R3980,"Y"),"V","I"))="V"),"Valid","Invalid")," ")</f>
        <v xml:space="preserve"> </v>
      </c>
      <c r="U3980"/>
    </row>
    <row r="3981" spans="2:21" x14ac:dyDescent="0.35">
      <c r="B3981" s="116"/>
      <c r="C3981" s="117"/>
      <c r="D3981" s="118"/>
      <c r="E3981" s="120"/>
      <c r="F3981" s="56"/>
      <c r="G3981" s="32"/>
      <c r="H3981" s="32"/>
      <c r="I3981" s="32"/>
      <c r="J3981" s="32"/>
      <c r="K3981" s="32"/>
      <c r="L3981" s="32"/>
      <c r="M3981" s="32"/>
      <c r="N3981" s="32"/>
      <c r="O3981" s="32"/>
      <c r="P3981" s="32"/>
      <c r="Q3981" s="32"/>
      <c r="R3981" s="32"/>
      <c r="S3981" s="25" t="str">
        <f>IF(COUNTA(B3981:R3981)=0,"",IF(AND(COUNTA(B3981)&gt;0, COUNTA(C3981)&gt;0, COUNTA(D3981)&gt;0, COUNTA(E3981)&gt;0, COUNTIF('OMS Drop Downs'!$C$2:$C$3,'OMS Response Form (ORF)'!F3981),COUNTIF('OMS Drop Downs'!$D$2:$D$5,'OMS Response Form (ORF)'!G3981),COUNTIF('OMS Drop Downs'!$A$2:$A$5,'OMS Response Form (ORF)'!H3981),COUNTIF('OMS Drop Downs'!$B$2:$B$4,'OMS Response Form (ORF)'!I3981),COUNTIF('OMS Drop Downs'!$A$2:$A$5,'OMS Response Form (ORF)'!J3981),COUNTIF('OMS Drop Downs'!$E$2:$E$7,'OMS Response Form (ORF)'!K3981),COUNTIF('OMS Drop Downs'!$B$2:$B$4,'OMS Response Form (ORF)'!L3981),COUNTIF('OMS Drop Downs'!$B$2:$B$4,'OMS Response Form (ORF)'!M3981),COUNTIF('OMS Drop Downs'!$B$2:$B$4,'OMS Response Form (ORF)'!N3981),COUNTIF('OMS Drop Downs'!$B$2:$B$4,'OMS Response Form (ORF)'!O3981), COUNTIF('OMS Drop Downs'!$B$2:$B$4,'OMS Response Form (ORF)'!P3981),COUNTIF('OMS Drop Downs'!$B$2:$B$4,'OMS Response Form (ORF)'!Q3981),COUNTIF('OMS Drop Downs'!$B$2:$B$4,'OMS Response Form (ORF)'!R3981)),"Complete","Incomplete"))</f>
        <v/>
      </c>
      <c r="T3981" s="26" t="str">
        <f>IF(S3981="Complete",IF(AND(NOT(ISNA(VLOOKUP(CONCATENATE(F3981,G3981,H3981,I3981,J3981,K3981),'OMS Drop Downs'!G:G,1,FALSE))),IF(AND(G3981&lt;&gt;"C3",K3981&lt;&gt;"O5"),IF(SUM(COUNTIF(L3981:R3981,"Y"),COUNTIF(L3981:R3981,"N"))=0,"V","I"),IF(COUNTIF(L3981:R3981,"Y"),"V","I"))="V"),"Valid","Invalid")," ")</f>
        <v xml:space="preserve"> </v>
      </c>
      <c r="U3981"/>
    </row>
    <row r="3982" spans="2:21" x14ac:dyDescent="0.35">
      <c r="B3982" s="116"/>
      <c r="C3982" s="117"/>
      <c r="D3982" s="118"/>
      <c r="E3982" s="120"/>
      <c r="F3982" s="56"/>
      <c r="G3982" s="32"/>
      <c r="H3982" s="32"/>
      <c r="I3982" s="32"/>
      <c r="J3982" s="32"/>
      <c r="K3982" s="32"/>
      <c r="L3982" s="32"/>
      <c r="M3982" s="32"/>
      <c r="N3982" s="32"/>
      <c r="O3982" s="32"/>
      <c r="P3982" s="32"/>
      <c r="Q3982" s="32"/>
      <c r="R3982" s="32"/>
      <c r="S3982" s="25" t="str">
        <f>IF(COUNTA(B3982:R3982)=0,"",IF(AND(COUNTA(B3982)&gt;0, COUNTA(C3982)&gt;0, COUNTA(D3982)&gt;0, COUNTA(E3982)&gt;0, COUNTIF('OMS Drop Downs'!$C$2:$C$3,'OMS Response Form (ORF)'!F3982),COUNTIF('OMS Drop Downs'!$D$2:$D$5,'OMS Response Form (ORF)'!G3982),COUNTIF('OMS Drop Downs'!$A$2:$A$5,'OMS Response Form (ORF)'!H3982),COUNTIF('OMS Drop Downs'!$B$2:$B$4,'OMS Response Form (ORF)'!I3982),COUNTIF('OMS Drop Downs'!$A$2:$A$5,'OMS Response Form (ORF)'!J3982),COUNTIF('OMS Drop Downs'!$E$2:$E$7,'OMS Response Form (ORF)'!K3982),COUNTIF('OMS Drop Downs'!$B$2:$B$4,'OMS Response Form (ORF)'!L3982),COUNTIF('OMS Drop Downs'!$B$2:$B$4,'OMS Response Form (ORF)'!M3982),COUNTIF('OMS Drop Downs'!$B$2:$B$4,'OMS Response Form (ORF)'!N3982),COUNTIF('OMS Drop Downs'!$B$2:$B$4,'OMS Response Form (ORF)'!O3982), COUNTIF('OMS Drop Downs'!$B$2:$B$4,'OMS Response Form (ORF)'!P3982),COUNTIF('OMS Drop Downs'!$B$2:$B$4,'OMS Response Form (ORF)'!Q3982),COUNTIF('OMS Drop Downs'!$B$2:$B$4,'OMS Response Form (ORF)'!R3982)),"Complete","Incomplete"))</f>
        <v/>
      </c>
      <c r="T3982" s="26" t="str">
        <f>IF(S3982="Complete",IF(AND(NOT(ISNA(VLOOKUP(CONCATENATE(F3982,G3982,H3982,I3982,J3982,K3982),'OMS Drop Downs'!G:G,1,FALSE))),IF(AND(G3982&lt;&gt;"C3",K3982&lt;&gt;"O5"),IF(SUM(COUNTIF(L3982:R3982,"Y"),COUNTIF(L3982:R3982,"N"))=0,"V","I"),IF(COUNTIF(L3982:R3982,"Y"),"V","I"))="V"),"Valid","Invalid")," ")</f>
        <v xml:space="preserve"> </v>
      </c>
      <c r="U3982"/>
    </row>
    <row r="3983" spans="2:21" x14ac:dyDescent="0.35">
      <c r="B3983" s="116"/>
      <c r="C3983" s="117"/>
      <c r="D3983" s="118"/>
      <c r="E3983" s="120"/>
      <c r="F3983" s="56"/>
      <c r="G3983" s="32"/>
      <c r="H3983" s="32"/>
      <c r="I3983" s="32"/>
      <c r="J3983" s="32"/>
      <c r="K3983" s="32"/>
      <c r="L3983" s="32"/>
      <c r="M3983" s="32"/>
      <c r="N3983" s="32"/>
      <c r="O3983" s="32"/>
      <c r="P3983" s="32"/>
      <c r="Q3983" s="32"/>
      <c r="R3983" s="32"/>
      <c r="S3983" s="25" t="str">
        <f>IF(COUNTA(B3983:R3983)=0,"",IF(AND(COUNTA(B3983)&gt;0, COUNTA(C3983)&gt;0, COUNTA(D3983)&gt;0, COUNTA(E3983)&gt;0, COUNTIF('OMS Drop Downs'!$C$2:$C$3,'OMS Response Form (ORF)'!F3983),COUNTIF('OMS Drop Downs'!$D$2:$D$5,'OMS Response Form (ORF)'!G3983),COUNTIF('OMS Drop Downs'!$A$2:$A$5,'OMS Response Form (ORF)'!H3983),COUNTIF('OMS Drop Downs'!$B$2:$B$4,'OMS Response Form (ORF)'!I3983),COUNTIF('OMS Drop Downs'!$A$2:$A$5,'OMS Response Form (ORF)'!J3983),COUNTIF('OMS Drop Downs'!$E$2:$E$7,'OMS Response Form (ORF)'!K3983),COUNTIF('OMS Drop Downs'!$B$2:$B$4,'OMS Response Form (ORF)'!L3983),COUNTIF('OMS Drop Downs'!$B$2:$B$4,'OMS Response Form (ORF)'!M3983),COUNTIF('OMS Drop Downs'!$B$2:$B$4,'OMS Response Form (ORF)'!N3983),COUNTIF('OMS Drop Downs'!$B$2:$B$4,'OMS Response Form (ORF)'!O3983), COUNTIF('OMS Drop Downs'!$B$2:$B$4,'OMS Response Form (ORF)'!P3983),COUNTIF('OMS Drop Downs'!$B$2:$B$4,'OMS Response Form (ORF)'!Q3983),COUNTIF('OMS Drop Downs'!$B$2:$B$4,'OMS Response Form (ORF)'!R3983)),"Complete","Incomplete"))</f>
        <v/>
      </c>
      <c r="T3983" s="26" t="str">
        <f>IF(S3983="Complete",IF(AND(NOT(ISNA(VLOOKUP(CONCATENATE(F3983,G3983,H3983,I3983,J3983,K3983),'OMS Drop Downs'!G:G,1,FALSE))),IF(AND(G3983&lt;&gt;"C3",K3983&lt;&gt;"O5"),IF(SUM(COUNTIF(L3983:R3983,"Y"),COUNTIF(L3983:R3983,"N"))=0,"V","I"),IF(COUNTIF(L3983:R3983,"Y"),"V","I"))="V"),"Valid","Invalid")," ")</f>
        <v xml:space="preserve"> </v>
      </c>
      <c r="U3983"/>
    </row>
    <row r="3984" spans="2:21" x14ac:dyDescent="0.35">
      <c r="B3984" s="116"/>
      <c r="C3984" s="117"/>
      <c r="D3984" s="118"/>
      <c r="E3984" s="120"/>
      <c r="F3984" s="56"/>
      <c r="G3984" s="32"/>
      <c r="H3984" s="32"/>
      <c r="I3984" s="32"/>
      <c r="J3984" s="32"/>
      <c r="K3984" s="32"/>
      <c r="L3984" s="32"/>
      <c r="M3984" s="32"/>
      <c r="N3984" s="32"/>
      <c r="O3984" s="32"/>
      <c r="P3984" s="32"/>
      <c r="Q3984" s="32"/>
      <c r="R3984" s="32"/>
      <c r="S3984" s="25" t="str">
        <f>IF(COUNTA(B3984:R3984)=0,"",IF(AND(COUNTA(B3984)&gt;0, COUNTA(C3984)&gt;0, COUNTA(D3984)&gt;0, COUNTA(E3984)&gt;0, COUNTIF('OMS Drop Downs'!$C$2:$C$3,'OMS Response Form (ORF)'!F3984),COUNTIF('OMS Drop Downs'!$D$2:$D$5,'OMS Response Form (ORF)'!G3984),COUNTIF('OMS Drop Downs'!$A$2:$A$5,'OMS Response Form (ORF)'!H3984),COUNTIF('OMS Drop Downs'!$B$2:$B$4,'OMS Response Form (ORF)'!I3984),COUNTIF('OMS Drop Downs'!$A$2:$A$5,'OMS Response Form (ORF)'!J3984),COUNTIF('OMS Drop Downs'!$E$2:$E$7,'OMS Response Form (ORF)'!K3984),COUNTIF('OMS Drop Downs'!$B$2:$B$4,'OMS Response Form (ORF)'!L3984),COUNTIF('OMS Drop Downs'!$B$2:$B$4,'OMS Response Form (ORF)'!M3984),COUNTIF('OMS Drop Downs'!$B$2:$B$4,'OMS Response Form (ORF)'!N3984),COUNTIF('OMS Drop Downs'!$B$2:$B$4,'OMS Response Form (ORF)'!O3984), COUNTIF('OMS Drop Downs'!$B$2:$B$4,'OMS Response Form (ORF)'!P3984),COUNTIF('OMS Drop Downs'!$B$2:$B$4,'OMS Response Form (ORF)'!Q3984),COUNTIF('OMS Drop Downs'!$B$2:$B$4,'OMS Response Form (ORF)'!R3984)),"Complete","Incomplete"))</f>
        <v/>
      </c>
      <c r="T3984" s="26" t="str">
        <f>IF(S3984="Complete",IF(AND(NOT(ISNA(VLOOKUP(CONCATENATE(F3984,G3984,H3984,I3984,J3984,K3984),'OMS Drop Downs'!G:G,1,FALSE))),IF(AND(G3984&lt;&gt;"C3",K3984&lt;&gt;"O5"),IF(SUM(COUNTIF(L3984:R3984,"Y"),COUNTIF(L3984:R3984,"N"))=0,"V","I"),IF(COUNTIF(L3984:R3984,"Y"),"V","I"))="V"),"Valid","Invalid")," ")</f>
        <v xml:space="preserve"> </v>
      </c>
      <c r="U3984"/>
    </row>
    <row r="3985" spans="2:21" x14ac:dyDescent="0.35">
      <c r="B3985" s="116"/>
      <c r="C3985" s="117"/>
      <c r="D3985" s="118"/>
      <c r="E3985" s="120"/>
      <c r="F3985" s="56"/>
      <c r="G3985" s="32"/>
      <c r="H3985" s="32"/>
      <c r="I3985" s="32"/>
      <c r="J3985" s="32"/>
      <c r="K3985" s="32"/>
      <c r="L3985" s="32"/>
      <c r="M3985" s="32"/>
      <c r="N3985" s="32"/>
      <c r="O3985" s="32"/>
      <c r="P3985" s="32"/>
      <c r="Q3985" s="32"/>
      <c r="R3985" s="32"/>
      <c r="S3985" s="25" t="str">
        <f>IF(COUNTA(B3985:R3985)=0,"",IF(AND(COUNTA(B3985)&gt;0, COUNTA(C3985)&gt;0, COUNTA(D3985)&gt;0, COUNTA(E3985)&gt;0, COUNTIF('OMS Drop Downs'!$C$2:$C$3,'OMS Response Form (ORF)'!F3985),COUNTIF('OMS Drop Downs'!$D$2:$D$5,'OMS Response Form (ORF)'!G3985),COUNTIF('OMS Drop Downs'!$A$2:$A$5,'OMS Response Form (ORF)'!H3985),COUNTIF('OMS Drop Downs'!$B$2:$B$4,'OMS Response Form (ORF)'!I3985),COUNTIF('OMS Drop Downs'!$A$2:$A$5,'OMS Response Form (ORF)'!J3985),COUNTIF('OMS Drop Downs'!$E$2:$E$7,'OMS Response Form (ORF)'!K3985),COUNTIF('OMS Drop Downs'!$B$2:$B$4,'OMS Response Form (ORF)'!L3985),COUNTIF('OMS Drop Downs'!$B$2:$B$4,'OMS Response Form (ORF)'!M3985),COUNTIF('OMS Drop Downs'!$B$2:$B$4,'OMS Response Form (ORF)'!N3985),COUNTIF('OMS Drop Downs'!$B$2:$B$4,'OMS Response Form (ORF)'!O3985), COUNTIF('OMS Drop Downs'!$B$2:$B$4,'OMS Response Form (ORF)'!P3985),COUNTIF('OMS Drop Downs'!$B$2:$B$4,'OMS Response Form (ORF)'!Q3985),COUNTIF('OMS Drop Downs'!$B$2:$B$4,'OMS Response Form (ORF)'!R3985)),"Complete","Incomplete"))</f>
        <v/>
      </c>
      <c r="T3985" s="26" t="str">
        <f>IF(S3985="Complete",IF(AND(NOT(ISNA(VLOOKUP(CONCATENATE(F3985,G3985,H3985,I3985,J3985,K3985),'OMS Drop Downs'!G:G,1,FALSE))),IF(AND(G3985&lt;&gt;"C3",K3985&lt;&gt;"O5"),IF(SUM(COUNTIF(L3985:R3985,"Y"),COUNTIF(L3985:R3985,"N"))=0,"V","I"),IF(COUNTIF(L3985:R3985,"Y"),"V","I"))="V"),"Valid","Invalid")," ")</f>
        <v xml:space="preserve"> </v>
      </c>
      <c r="U3985"/>
    </row>
    <row r="3986" spans="2:21" x14ac:dyDescent="0.35">
      <c r="B3986" s="116"/>
      <c r="C3986" s="117"/>
      <c r="D3986" s="118"/>
      <c r="E3986" s="120"/>
      <c r="F3986" s="56"/>
      <c r="G3986" s="32"/>
      <c r="H3986" s="32"/>
      <c r="I3986" s="32"/>
      <c r="J3986" s="32"/>
      <c r="K3986" s="32"/>
      <c r="L3986" s="32"/>
      <c r="M3986" s="32"/>
      <c r="N3986" s="32"/>
      <c r="O3986" s="32"/>
      <c r="P3986" s="32"/>
      <c r="Q3986" s="32"/>
      <c r="R3986" s="32"/>
      <c r="S3986" s="25" t="str">
        <f>IF(COUNTA(B3986:R3986)=0,"",IF(AND(COUNTA(B3986)&gt;0, COUNTA(C3986)&gt;0, COUNTA(D3986)&gt;0, COUNTA(E3986)&gt;0, COUNTIF('OMS Drop Downs'!$C$2:$C$3,'OMS Response Form (ORF)'!F3986),COUNTIF('OMS Drop Downs'!$D$2:$D$5,'OMS Response Form (ORF)'!G3986),COUNTIF('OMS Drop Downs'!$A$2:$A$5,'OMS Response Form (ORF)'!H3986),COUNTIF('OMS Drop Downs'!$B$2:$B$4,'OMS Response Form (ORF)'!I3986),COUNTIF('OMS Drop Downs'!$A$2:$A$5,'OMS Response Form (ORF)'!J3986),COUNTIF('OMS Drop Downs'!$E$2:$E$7,'OMS Response Form (ORF)'!K3986),COUNTIF('OMS Drop Downs'!$B$2:$B$4,'OMS Response Form (ORF)'!L3986),COUNTIF('OMS Drop Downs'!$B$2:$B$4,'OMS Response Form (ORF)'!M3986),COUNTIF('OMS Drop Downs'!$B$2:$B$4,'OMS Response Form (ORF)'!N3986),COUNTIF('OMS Drop Downs'!$B$2:$B$4,'OMS Response Form (ORF)'!O3986), COUNTIF('OMS Drop Downs'!$B$2:$B$4,'OMS Response Form (ORF)'!P3986),COUNTIF('OMS Drop Downs'!$B$2:$B$4,'OMS Response Form (ORF)'!Q3986),COUNTIF('OMS Drop Downs'!$B$2:$B$4,'OMS Response Form (ORF)'!R3986)),"Complete","Incomplete"))</f>
        <v/>
      </c>
      <c r="T3986" s="26" t="str">
        <f>IF(S3986="Complete",IF(AND(NOT(ISNA(VLOOKUP(CONCATENATE(F3986,G3986,H3986,I3986,J3986,K3986),'OMS Drop Downs'!G:G,1,FALSE))),IF(AND(G3986&lt;&gt;"C3",K3986&lt;&gt;"O5"),IF(SUM(COUNTIF(L3986:R3986,"Y"),COUNTIF(L3986:R3986,"N"))=0,"V","I"),IF(COUNTIF(L3986:R3986,"Y"),"V","I"))="V"),"Valid","Invalid")," ")</f>
        <v xml:space="preserve"> </v>
      </c>
      <c r="U3986"/>
    </row>
    <row r="3987" spans="2:21" x14ac:dyDescent="0.35">
      <c r="B3987" s="116"/>
      <c r="C3987" s="117"/>
      <c r="D3987" s="118"/>
      <c r="E3987" s="120"/>
      <c r="F3987" s="56"/>
      <c r="G3987" s="32"/>
      <c r="H3987" s="32"/>
      <c r="I3987" s="32"/>
      <c r="J3987" s="32"/>
      <c r="K3987" s="32"/>
      <c r="L3987" s="32"/>
      <c r="M3987" s="32"/>
      <c r="N3987" s="32"/>
      <c r="O3987" s="32"/>
      <c r="P3987" s="32"/>
      <c r="Q3987" s="32"/>
      <c r="R3987" s="32"/>
      <c r="S3987" s="25" t="str">
        <f>IF(COUNTA(B3987:R3987)=0,"",IF(AND(COUNTA(B3987)&gt;0, COUNTA(C3987)&gt;0, COUNTA(D3987)&gt;0, COUNTA(E3987)&gt;0, COUNTIF('OMS Drop Downs'!$C$2:$C$3,'OMS Response Form (ORF)'!F3987),COUNTIF('OMS Drop Downs'!$D$2:$D$5,'OMS Response Form (ORF)'!G3987),COUNTIF('OMS Drop Downs'!$A$2:$A$5,'OMS Response Form (ORF)'!H3987),COUNTIF('OMS Drop Downs'!$B$2:$B$4,'OMS Response Form (ORF)'!I3987),COUNTIF('OMS Drop Downs'!$A$2:$A$5,'OMS Response Form (ORF)'!J3987),COUNTIF('OMS Drop Downs'!$E$2:$E$7,'OMS Response Form (ORF)'!K3987),COUNTIF('OMS Drop Downs'!$B$2:$B$4,'OMS Response Form (ORF)'!L3987),COUNTIF('OMS Drop Downs'!$B$2:$B$4,'OMS Response Form (ORF)'!M3987),COUNTIF('OMS Drop Downs'!$B$2:$B$4,'OMS Response Form (ORF)'!N3987),COUNTIF('OMS Drop Downs'!$B$2:$B$4,'OMS Response Form (ORF)'!O3987), COUNTIF('OMS Drop Downs'!$B$2:$B$4,'OMS Response Form (ORF)'!P3987),COUNTIF('OMS Drop Downs'!$B$2:$B$4,'OMS Response Form (ORF)'!Q3987),COUNTIF('OMS Drop Downs'!$B$2:$B$4,'OMS Response Form (ORF)'!R3987)),"Complete","Incomplete"))</f>
        <v/>
      </c>
      <c r="T3987" s="26" t="str">
        <f>IF(S3987="Complete",IF(AND(NOT(ISNA(VLOOKUP(CONCATENATE(F3987,G3987,H3987,I3987,J3987,K3987),'OMS Drop Downs'!G:G,1,FALSE))),IF(AND(G3987&lt;&gt;"C3",K3987&lt;&gt;"O5"),IF(SUM(COUNTIF(L3987:R3987,"Y"),COUNTIF(L3987:R3987,"N"))=0,"V","I"),IF(COUNTIF(L3987:R3987,"Y"),"V","I"))="V"),"Valid","Invalid")," ")</f>
        <v xml:space="preserve"> </v>
      </c>
      <c r="U3987"/>
    </row>
    <row r="3988" spans="2:21" x14ac:dyDescent="0.35">
      <c r="B3988" s="116"/>
      <c r="C3988" s="117"/>
      <c r="D3988" s="118"/>
      <c r="E3988" s="120"/>
      <c r="F3988" s="56"/>
      <c r="G3988" s="32"/>
      <c r="H3988" s="32"/>
      <c r="I3988" s="32"/>
      <c r="J3988" s="32"/>
      <c r="K3988" s="32"/>
      <c r="L3988" s="32"/>
      <c r="M3988" s="32"/>
      <c r="N3988" s="32"/>
      <c r="O3988" s="32"/>
      <c r="P3988" s="32"/>
      <c r="Q3988" s="32"/>
      <c r="R3988" s="32"/>
      <c r="S3988" s="25" t="str">
        <f>IF(COUNTA(B3988:R3988)=0,"",IF(AND(COUNTA(B3988)&gt;0, COUNTA(C3988)&gt;0, COUNTA(D3988)&gt;0, COUNTA(E3988)&gt;0, COUNTIF('OMS Drop Downs'!$C$2:$C$3,'OMS Response Form (ORF)'!F3988),COUNTIF('OMS Drop Downs'!$D$2:$D$5,'OMS Response Form (ORF)'!G3988),COUNTIF('OMS Drop Downs'!$A$2:$A$5,'OMS Response Form (ORF)'!H3988),COUNTIF('OMS Drop Downs'!$B$2:$B$4,'OMS Response Form (ORF)'!I3988),COUNTIF('OMS Drop Downs'!$A$2:$A$5,'OMS Response Form (ORF)'!J3988),COUNTIF('OMS Drop Downs'!$E$2:$E$7,'OMS Response Form (ORF)'!K3988),COUNTIF('OMS Drop Downs'!$B$2:$B$4,'OMS Response Form (ORF)'!L3988),COUNTIF('OMS Drop Downs'!$B$2:$B$4,'OMS Response Form (ORF)'!M3988),COUNTIF('OMS Drop Downs'!$B$2:$B$4,'OMS Response Form (ORF)'!N3988),COUNTIF('OMS Drop Downs'!$B$2:$B$4,'OMS Response Form (ORF)'!O3988), COUNTIF('OMS Drop Downs'!$B$2:$B$4,'OMS Response Form (ORF)'!P3988),COUNTIF('OMS Drop Downs'!$B$2:$B$4,'OMS Response Form (ORF)'!Q3988),COUNTIF('OMS Drop Downs'!$B$2:$B$4,'OMS Response Form (ORF)'!R3988)),"Complete","Incomplete"))</f>
        <v/>
      </c>
      <c r="T3988" s="26" t="str">
        <f>IF(S3988="Complete",IF(AND(NOT(ISNA(VLOOKUP(CONCATENATE(F3988,G3988,H3988,I3988,J3988,K3988),'OMS Drop Downs'!G:G,1,FALSE))),IF(AND(G3988&lt;&gt;"C3",K3988&lt;&gt;"O5"),IF(SUM(COUNTIF(L3988:R3988,"Y"),COUNTIF(L3988:R3988,"N"))=0,"V","I"),IF(COUNTIF(L3988:R3988,"Y"),"V","I"))="V"),"Valid","Invalid")," ")</f>
        <v xml:space="preserve"> </v>
      </c>
      <c r="U3988"/>
    </row>
    <row r="3989" spans="2:21" x14ac:dyDescent="0.35">
      <c r="B3989" s="116"/>
      <c r="C3989" s="117"/>
      <c r="D3989" s="118"/>
      <c r="E3989" s="120"/>
      <c r="F3989" s="56"/>
      <c r="G3989" s="32"/>
      <c r="H3989" s="32"/>
      <c r="I3989" s="32"/>
      <c r="J3989" s="32"/>
      <c r="K3989" s="32"/>
      <c r="L3989" s="32"/>
      <c r="M3989" s="32"/>
      <c r="N3989" s="32"/>
      <c r="O3989" s="32"/>
      <c r="P3989" s="32"/>
      <c r="Q3989" s="32"/>
      <c r="R3989" s="32"/>
      <c r="S3989" s="25" t="str">
        <f>IF(COUNTA(B3989:R3989)=0,"",IF(AND(COUNTA(B3989)&gt;0, COUNTA(C3989)&gt;0, COUNTA(D3989)&gt;0, COUNTA(E3989)&gt;0, COUNTIF('OMS Drop Downs'!$C$2:$C$3,'OMS Response Form (ORF)'!F3989),COUNTIF('OMS Drop Downs'!$D$2:$D$5,'OMS Response Form (ORF)'!G3989),COUNTIF('OMS Drop Downs'!$A$2:$A$5,'OMS Response Form (ORF)'!H3989),COUNTIF('OMS Drop Downs'!$B$2:$B$4,'OMS Response Form (ORF)'!I3989),COUNTIF('OMS Drop Downs'!$A$2:$A$5,'OMS Response Form (ORF)'!J3989),COUNTIF('OMS Drop Downs'!$E$2:$E$7,'OMS Response Form (ORF)'!K3989),COUNTIF('OMS Drop Downs'!$B$2:$B$4,'OMS Response Form (ORF)'!L3989),COUNTIF('OMS Drop Downs'!$B$2:$B$4,'OMS Response Form (ORF)'!M3989),COUNTIF('OMS Drop Downs'!$B$2:$B$4,'OMS Response Form (ORF)'!N3989),COUNTIF('OMS Drop Downs'!$B$2:$B$4,'OMS Response Form (ORF)'!O3989), COUNTIF('OMS Drop Downs'!$B$2:$B$4,'OMS Response Form (ORF)'!P3989),COUNTIF('OMS Drop Downs'!$B$2:$B$4,'OMS Response Form (ORF)'!Q3989),COUNTIF('OMS Drop Downs'!$B$2:$B$4,'OMS Response Form (ORF)'!R3989)),"Complete","Incomplete"))</f>
        <v/>
      </c>
      <c r="T3989" s="26" t="str">
        <f>IF(S3989="Complete",IF(AND(NOT(ISNA(VLOOKUP(CONCATENATE(F3989,G3989,H3989,I3989,J3989,K3989),'OMS Drop Downs'!G:G,1,FALSE))),IF(AND(G3989&lt;&gt;"C3",K3989&lt;&gt;"O5"),IF(SUM(COUNTIF(L3989:R3989,"Y"),COUNTIF(L3989:R3989,"N"))=0,"V","I"),IF(COUNTIF(L3989:R3989,"Y"),"V","I"))="V"),"Valid","Invalid")," ")</f>
        <v xml:space="preserve"> </v>
      </c>
      <c r="U3989"/>
    </row>
    <row r="3990" spans="2:21" x14ac:dyDescent="0.35">
      <c r="B3990" s="116"/>
      <c r="C3990" s="117"/>
      <c r="D3990" s="118"/>
      <c r="E3990" s="120"/>
      <c r="F3990" s="56"/>
      <c r="G3990" s="32"/>
      <c r="H3990" s="32"/>
      <c r="I3990" s="32"/>
      <c r="J3990" s="32"/>
      <c r="K3990" s="32"/>
      <c r="L3990" s="32"/>
      <c r="M3990" s="32"/>
      <c r="N3990" s="32"/>
      <c r="O3990" s="32"/>
      <c r="P3990" s="32"/>
      <c r="Q3990" s="32"/>
      <c r="R3990" s="32"/>
      <c r="S3990" s="25" t="str">
        <f>IF(COUNTA(B3990:R3990)=0,"",IF(AND(COUNTA(B3990)&gt;0, COUNTA(C3990)&gt;0, COUNTA(D3990)&gt;0, COUNTA(E3990)&gt;0, COUNTIF('OMS Drop Downs'!$C$2:$C$3,'OMS Response Form (ORF)'!F3990),COUNTIF('OMS Drop Downs'!$D$2:$D$5,'OMS Response Form (ORF)'!G3990),COUNTIF('OMS Drop Downs'!$A$2:$A$5,'OMS Response Form (ORF)'!H3990),COUNTIF('OMS Drop Downs'!$B$2:$B$4,'OMS Response Form (ORF)'!I3990),COUNTIF('OMS Drop Downs'!$A$2:$A$5,'OMS Response Form (ORF)'!J3990),COUNTIF('OMS Drop Downs'!$E$2:$E$7,'OMS Response Form (ORF)'!K3990),COUNTIF('OMS Drop Downs'!$B$2:$B$4,'OMS Response Form (ORF)'!L3990),COUNTIF('OMS Drop Downs'!$B$2:$B$4,'OMS Response Form (ORF)'!M3990),COUNTIF('OMS Drop Downs'!$B$2:$B$4,'OMS Response Form (ORF)'!N3990),COUNTIF('OMS Drop Downs'!$B$2:$B$4,'OMS Response Form (ORF)'!O3990), COUNTIF('OMS Drop Downs'!$B$2:$B$4,'OMS Response Form (ORF)'!P3990),COUNTIF('OMS Drop Downs'!$B$2:$B$4,'OMS Response Form (ORF)'!Q3990),COUNTIF('OMS Drop Downs'!$B$2:$B$4,'OMS Response Form (ORF)'!R3990)),"Complete","Incomplete"))</f>
        <v/>
      </c>
      <c r="T3990" s="26" t="str">
        <f>IF(S3990="Complete",IF(AND(NOT(ISNA(VLOOKUP(CONCATENATE(F3990,G3990,H3990,I3990,J3990,K3990),'OMS Drop Downs'!G:G,1,FALSE))),IF(AND(G3990&lt;&gt;"C3",K3990&lt;&gt;"O5"),IF(SUM(COUNTIF(L3990:R3990,"Y"),COUNTIF(L3990:R3990,"N"))=0,"V","I"),IF(COUNTIF(L3990:R3990,"Y"),"V","I"))="V"),"Valid","Invalid")," ")</f>
        <v xml:space="preserve"> </v>
      </c>
      <c r="U3990"/>
    </row>
    <row r="3991" spans="2:21" x14ac:dyDescent="0.35">
      <c r="B3991" s="116"/>
      <c r="C3991" s="117"/>
      <c r="D3991" s="118"/>
      <c r="E3991" s="120"/>
      <c r="F3991" s="56"/>
      <c r="G3991" s="32"/>
      <c r="H3991" s="32"/>
      <c r="I3991" s="32"/>
      <c r="J3991" s="32"/>
      <c r="K3991" s="32"/>
      <c r="L3991" s="32"/>
      <c r="M3991" s="32"/>
      <c r="N3991" s="32"/>
      <c r="O3991" s="32"/>
      <c r="P3991" s="32"/>
      <c r="Q3991" s="32"/>
      <c r="R3991" s="32"/>
      <c r="S3991" s="25" t="str">
        <f>IF(COUNTA(B3991:R3991)=0,"",IF(AND(COUNTA(B3991)&gt;0, COUNTA(C3991)&gt;0, COUNTA(D3991)&gt;0, COUNTA(E3991)&gt;0, COUNTIF('OMS Drop Downs'!$C$2:$C$3,'OMS Response Form (ORF)'!F3991),COUNTIF('OMS Drop Downs'!$D$2:$D$5,'OMS Response Form (ORF)'!G3991),COUNTIF('OMS Drop Downs'!$A$2:$A$5,'OMS Response Form (ORF)'!H3991),COUNTIF('OMS Drop Downs'!$B$2:$B$4,'OMS Response Form (ORF)'!I3991),COUNTIF('OMS Drop Downs'!$A$2:$A$5,'OMS Response Form (ORF)'!J3991),COUNTIF('OMS Drop Downs'!$E$2:$E$7,'OMS Response Form (ORF)'!K3991),COUNTIF('OMS Drop Downs'!$B$2:$B$4,'OMS Response Form (ORF)'!L3991),COUNTIF('OMS Drop Downs'!$B$2:$B$4,'OMS Response Form (ORF)'!M3991),COUNTIF('OMS Drop Downs'!$B$2:$B$4,'OMS Response Form (ORF)'!N3991),COUNTIF('OMS Drop Downs'!$B$2:$B$4,'OMS Response Form (ORF)'!O3991), COUNTIF('OMS Drop Downs'!$B$2:$B$4,'OMS Response Form (ORF)'!P3991),COUNTIF('OMS Drop Downs'!$B$2:$B$4,'OMS Response Form (ORF)'!Q3991),COUNTIF('OMS Drop Downs'!$B$2:$B$4,'OMS Response Form (ORF)'!R3991)),"Complete","Incomplete"))</f>
        <v/>
      </c>
      <c r="T3991" s="26" t="str">
        <f>IF(S3991="Complete",IF(AND(NOT(ISNA(VLOOKUP(CONCATENATE(F3991,G3991,H3991,I3991,J3991,K3991),'OMS Drop Downs'!G:G,1,FALSE))),IF(AND(G3991&lt;&gt;"C3",K3991&lt;&gt;"O5"),IF(SUM(COUNTIF(L3991:R3991,"Y"),COUNTIF(L3991:R3991,"N"))=0,"V","I"),IF(COUNTIF(L3991:R3991,"Y"),"V","I"))="V"),"Valid","Invalid")," ")</f>
        <v xml:space="preserve"> </v>
      </c>
      <c r="U3991"/>
    </row>
    <row r="3992" spans="2:21" x14ac:dyDescent="0.35">
      <c r="B3992" s="116"/>
      <c r="C3992" s="117"/>
      <c r="D3992" s="118"/>
      <c r="E3992" s="120"/>
      <c r="F3992" s="56"/>
      <c r="G3992" s="32"/>
      <c r="H3992" s="32"/>
      <c r="I3992" s="32"/>
      <c r="J3992" s="32"/>
      <c r="K3992" s="32"/>
      <c r="L3992" s="32"/>
      <c r="M3992" s="32"/>
      <c r="N3992" s="32"/>
      <c r="O3992" s="32"/>
      <c r="P3992" s="32"/>
      <c r="Q3992" s="32"/>
      <c r="R3992" s="32"/>
      <c r="S3992" s="25" t="str">
        <f>IF(COUNTA(B3992:R3992)=0,"",IF(AND(COUNTA(B3992)&gt;0, COUNTA(C3992)&gt;0, COUNTA(D3992)&gt;0, COUNTA(E3992)&gt;0, COUNTIF('OMS Drop Downs'!$C$2:$C$3,'OMS Response Form (ORF)'!F3992),COUNTIF('OMS Drop Downs'!$D$2:$D$5,'OMS Response Form (ORF)'!G3992),COUNTIF('OMS Drop Downs'!$A$2:$A$5,'OMS Response Form (ORF)'!H3992),COUNTIF('OMS Drop Downs'!$B$2:$B$4,'OMS Response Form (ORF)'!I3992),COUNTIF('OMS Drop Downs'!$A$2:$A$5,'OMS Response Form (ORF)'!J3992),COUNTIF('OMS Drop Downs'!$E$2:$E$7,'OMS Response Form (ORF)'!K3992),COUNTIF('OMS Drop Downs'!$B$2:$B$4,'OMS Response Form (ORF)'!L3992),COUNTIF('OMS Drop Downs'!$B$2:$B$4,'OMS Response Form (ORF)'!M3992),COUNTIF('OMS Drop Downs'!$B$2:$B$4,'OMS Response Form (ORF)'!N3992),COUNTIF('OMS Drop Downs'!$B$2:$B$4,'OMS Response Form (ORF)'!O3992), COUNTIF('OMS Drop Downs'!$B$2:$B$4,'OMS Response Form (ORF)'!P3992),COUNTIF('OMS Drop Downs'!$B$2:$B$4,'OMS Response Form (ORF)'!Q3992),COUNTIF('OMS Drop Downs'!$B$2:$B$4,'OMS Response Form (ORF)'!R3992)),"Complete","Incomplete"))</f>
        <v/>
      </c>
      <c r="T3992" s="26" t="str">
        <f>IF(S3992="Complete",IF(AND(NOT(ISNA(VLOOKUP(CONCATENATE(F3992,G3992,H3992,I3992,J3992,K3992),'OMS Drop Downs'!G:G,1,FALSE))),IF(AND(G3992&lt;&gt;"C3",K3992&lt;&gt;"O5"),IF(SUM(COUNTIF(L3992:R3992,"Y"),COUNTIF(L3992:R3992,"N"))=0,"V","I"),IF(COUNTIF(L3992:R3992,"Y"),"V","I"))="V"),"Valid","Invalid")," ")</f>
        <v xml:space="preserve"> </v>
      </c>
      <c r="U3992"/>
    </row>
    <row r="3993" spans="2:21" x14ac:dyDescent="0.35">
      <c r="B3993" s="116"/>
      <c r="C3993" s="117"/>
      <c r="D3993" s="118"/>
      <c r="E3993" s="120"/>
      <c r="F3993" s="56"/>
      <c r="G3993" s="32"/>
      <c r="H3993" s="32"/>
      <c r="I3993" s="32"/>
      <c r="J3993" s="32"/>
      <c r="K3993" s="32"/>
      <c r="L3993" s="32"/>
      <c r="M3993" s="32"/>
      <c r="N3993" s="32"/>
      <c r="O3993" s="32"/>
      <c r="P3993" s="32"/>
      <c r="Q3993" s="32"/>
      <c r="R3993" s="32"/>
      <c r="S3993" s="25" t="str">
        <f>IF(COUNTA(B3993:R3993)=0,"",IF(AND(COUNTA(B3993)&gt;0, COUNTA(C3993)&gt;0, COUNTA(D3993)&gt;0, COUNTA(E3993)&gt;0, COUNTIF('OMS Drop Downs'!$C$2:$C$3,'OMS Response Form (ORF)'!F3993),COUNTIF('OMS Drop Downs'!$D$2:$D$5,'OMS Response Form (ORF)'!G3993),COUNTIF('OMS Drop Downs'!$A$2:$A$5,'OMS Response Form (ORF)'!H3993),COUNTIF('OMS Drop Downs'!$B$2:$B$4,'OMS Response Form (ORF)'!I3993),COUNTIF('OMS Drop Downs'!$A$2:$A$5,'OMS Response Form (ORF)'!J3993),COUNTIF('OMS Drop Downs'!$E$2:$E$7,'OMS Response Form (ORF)'!K3993),COUNTIF('OMS Drop Downs'!$B$2:$B$4,'OMS Response Form (ORF)'!L3993),COUNTIF('OMS Drop Downs'!$B$2:$B$4,'OMS Response Form (ORF)'!M3993),COUNTIF('OMS Drop Downs'!$B$2:$B$4,'OMS Response Form (ORF)'!N3993),COUNTIF('OMS Drop Downs'!$B$2:$B$4,'OMS Response Form (ORF)'!O3993), COUNTIF('OMS Drop Downs'!$B$2:$B$4,'OMS Response Form (ORF)'!P3993),COUNTIF('OMS Drop Downs'!$B$2:$B$4,'OMS Response Form (ORF)'!Q3993),COUNTIF('OMS Drop Downs'!$B$2:$B$4,'OMS Response Form (ORF)'!R3993)),"Complete","Incomplete"))</f>
        <v/>
      </c>
      <c r="T3993" s="26" t="str">
        <f>IF(S3993="Complete",IF(AND(NOT(ISNA(VLOOKUP(CONCATENATE(F3993,G3993,H3993,I3993,J3993,K3993),'OMS Drop Downs'!G:G,1,FALSE))),IF(AND(G3993&lt;&gt;"C3",K3993&lt;&gt;"O5"),IF(SUM(COUNTIF(L3993:R3993,"Y"),COUNTIF(L3993:R3993,"N"))=0,"V","I"),IF(COUNTIF(L3993:R3993,"Y"),"V","I"))="V"),"Valid","Invalid")," ")</f>
        <v xml:space="preserve"> </v>
      </c>
      <c r="U3993"/>
    </row>
    <row r="3994" spans="2:21" x14ac:dyDescent="0.35">
      <c r="B3994" s="116"/>
      <c r="C3994" s="117"/>
      <c r="D3994" s="118"/>
      <c r="E3994" s="120"/>
      <c r="F3994" s="56"/>
      <c r="G3994" s="32"/>
      <c r="H3994" s="32"/>
      <c r="I3994" s="32"/>
      <c r="J3994" s="32"/>
      <c r="K3994" s="32"/>
      <c r="L3994" s="32"/>
      <c r="M3994" s="32"/>
      <c r="N3994" s="32"/>
      <c r="O3994" s="32"/>
      <c r="P3994" s="32"/>
      <c r="Q3994" s="32"/>
      <c r="R3994" s="32"/>
      <c r="S3994" s="25" t="str">
        <f>IF(COUNTA(B3994:R3994)=0,"",IF(AND(COUNTA(B3994)&gt;0, COUNTA(C3994)&gt;0, COUNTA(D3994)&gt;0, COUNTA(E3994)&gt;0, COUNTIF('OMS Drop Downs'!$C$2:$C$3,'OMS Response Form (ORF)'!F3994),COUNTIF('OMS Drop Downs'!$D$2:$D$5,'OMS Response Form (ORF)'!G3994),COUNTIF('OMS Drop Downs'!$A$2:$A$5,'OMS Response Form (ORF)'!H3994),COUNTIF('OMS Drop Downs'!$B$2:$B$4,'OMS Response Form (ORF)'!I3994),COUNTIF('OMS Drop Downs'!$A$2:$A$5,'OMS Response Form (ORF)'!J3994),COUNTIF('OMS Drop Downs'!$E$2:$E$7,'OMS Response Form (ORF)'!K3994),COUNTIF('OMS Drop Downs'!$B$2:$B$4,'OMS Response Form (ORF)'!L3994),COUNTIF('OMS Drop Downs'!$B$2:$B$4,'OMS Response Form (ORF)'!M3994),COUNTIF('OMS Drop Downs'!$B$2:$B$4,'OMS Response Form (ORF)'!N3994),COUNTIF('OMS Drop Downs'!$B$2:$B$4,'OMS Response Form (ORF)'!O3994), COUNTIF('OMS Drop Downs'!$B$2:$B$4,'OMS Response Form (ORF)'!P3994),COUNTIF('OMS Drop Downs'!$B$2:$B$4,'OMS Response Form (ORF)'!Q3994),COUNTIF('OMS Drop Downs'!$B$2:$B$4,'OMS Response Form (ORF)'!R3994)),"Complete","Incomplete"))</f>
        <v/>
      </c>
      <c r="T3994" s="26" t="str">
        <f>IF(S3994="Complete",IF(AND(NOT(ISNA(VLOOKUP(CONCATENATE(F3994,G3994,H3994,I3994,J3994,K3994),'OMS Drop Downs'!G:G,1,FALSE))),IF(AND(G3994&lt;&gt;"C3",K3994&lt;&gt;"O5"),IF(SUM(COUNTIF(L3994:R3994,"Y"),COUNTIF(L3994:R3994,"N"))=0,"V","I"),IF(COUNTIF(L3994:R3994,"Y"),"V","I"))="V"),"Valid","Invalid")," ")</f>
        <v xml:space="preserve"> </v>
      </c>
      <c r="U3994"/>
    </row>
    <row r="3995" spans="2:21" x14ac:dyDescent="0.35">
      <c r="B3995" s="116"/>
      <c r="C3995" s="117"/>
      <c r="D3995" s="118"/>
      <c r="E3995" s="120"/>
      <c r="F3995" s="56"/>
      <c r="G3995" s="32"/>
      <c r="H3995" s="32"/>
      <c r="I3995" s="32"/>
      <c r="J3995" s="32"/>
      <c r="K3995" s="32"/>
      <c r="L3995" s="32"/>
      <c r="M3995" s="32"/>
      <c r="N3995" s="32"/>
      <c r="O3995" s="32"/>
      <c r="P3995" s="32"/>
      <c r="Q3995" s="32"/>
      <c r="R3995" s="32"/>
      <c r="S3995" s="25" t="str">
        <f>IF(COUNTA(B3995:R3995)=0,"",IF(AND(COUNTA(B3995)&gt;0, COUNTA(C3995)&gt;0, COUNTA(D3995)&gt;0, COUNTA(E3995)&gt;0, COUNTIF('OMS Drop Downs'!$C$2:$C$3,'OMS Response Form (ORF)'!F3995),COUNTIF('OMS Drop Downs'!$D$2:$D$5,'OMS Response Form (ORF)'!G3995),COUNTIF('OMS Drop Downs'!$A$2:$A$5,'OMS Response Form (ORF)'!H3995),COUNTIF('OMS Drop Downs'!$B$2:$B$4,'OMS Response Form (ORF)'!I3995),COUNTIF('OMS Drop Downs'!$A$2:$A$5,'OMS Response Form (ORF)'!J3995),COUNTIF('OMS Drop Downs'!$E$2:$E$7,'OMS Response Form (ORF)'!K3995),COUNTIF('OMS Drop Downs'!$B$2:$B$4,'OMS Response Form (ORF)'!L3995),COUNTIF('OMS Drop Downs'!$B$2:$B$4,'OMS Response Form (ORF)'!M3995),COUNTIF('OMS Drop Downs'!$B$2:$B$4,'OMS Response Form (ORF)'!N3995),COUNTIF('OMS Drop Downs'!$B$2:$B$4,'OMS Response Form (ORF)'!O3995), COUNTIF('OMS Drop Downs'!$B$2:$B$4,'OMS Response Form (ORF)'!P3995),COUNTIF('OMS Drop Downs'!$B$2:$B$4,'OMS Response Form (ORF)'!Q3995),COUNTIF('OMS Drop Downs'!$B$2:$B$4,'OMS Response Form (ORF)'!R3995)),"Complete","Incomplete"))</f>
        <v/>
      </c>
      <c r="T3995" s="26" t="str">
        <f>IF(S3995="Complete",IF(AND(NOT(ISNA(VLOOKUP(CONCATENATE(F3995,G3995,H3995,I3995,J3995,K3995),'OMS Drop Downs'!G:G,1,FALSE))),IF(AND(G3995&lt;&gt;"C3",K3995&lt;&gt;"O5"),IF(SUM(COUNTIF(L3995:R3995,"Y"),COUNTIF(L3995:R3995,"N"))=0,"V","I"),IF(COUNTIF(L3995:R3995,"Y"),"V","I"))="V"),"Valid","Invalid")," ")</f>
        <v xml:space="preserve"> </v>
      </c>
      <c r="U3995"/>
    </row>
    <row r="3996" spans="2:21" x14ac:dyDescent="0.35">
      <c r="B3996" s="116"/>
      <c r="C3996" s="117"/>
      <c r="D3996" s="118"/>
      <c r="E3996" s="120"/>
      <c r="F3996" s="56"/>
      <c r="G3996" s="32"/>
      <c r="H3996" s="32"/>
      <c r="I3996" s="32"/>
      <c r="J3996" s="32"/>
      <c r="K3996" s="32"/>
      <c r="L3996" s="32"/>
      <c r="M3996" s="32"/>
      <c r="N3996" s="32"/>
      <c r="O3996" s="32"/>
      <c r="P3996" s="32"/>
      <c r="Q3996" s="32"/>
      <c r="R3996" s="32"/>
      <c r="S3996" s="25" t="str">
        <f>IF(COUNTA(B3996:R3996)=0,"",IF(AND(COUNTA(B3996)&gt;0, COUNTA(C3996)&gt;0, COUNTA(D3996)&gt;0, COUNTA(E3996)&gt;0, COUNTIF('OMS Drop Downs'!$C$2:$C$3,'OMS Response Form (ORF)'!F3996),COUNTIF('OMS Drop Downs'!$D$2:$D$5,'OMS Response Form (ORF)'!G3996),COUNTIF('OMS Drop Downs'!$A$2:$A$5,'OMS Response Form (ORF)'!H3996),COUNTIF('OMS Drop Downs'!$B$2:$B$4,'OMS Response Form (ORF)'!I3996),COUNTIF('OMS Drop Downs'!$A$2:$A$5,'OMS Response Form (ORF)'!J3996),COUNTIF('OMS Drop Downs'!$E$2:$E$7,'OMS Response Form (ORF)'!K3996),COUNTIF('OMS Drop Downs'!$B$2:$B$4,'OMS Response Form (ORF)'!L3996),COUNTIF('OMS Drop Downs'!$B$2:$B$4,'OMS Response Form (ORF)'!M3996),COUNTIF('OMS Drop Downs'!$B$2:$B$4,'OMS Response Form (ORF)'!N3996),COUNTIF('OMS Drop Downs'!$B$2:$B$4,'OMS Response Form (ORF)'!O3996), COUNTIF('OMS Drop Downs'!$B$2:$B$4,'OMS Response Form (ORF)'!P3996),COUNTIF('OMS Drop Downs'!$B$2:$B$4,'OMS Response Form (ORF)'!Q3996),COUNTIF('OMS Drop Downs'!$B$2:$B$4,'OMS Response Form (ORF)'!R3996)),"Complete","Incomplete"))</f>
        <v/>
      </c>
      <c r="T3996" s="26" t="str">
        <f>IF(S3996="Complete",IF(AND(NOT(ISNA(VLOOKUP(CONCATENATE(F3996,G3996,H3996,I3996,J3996,K3996),'OMS Drop Downs'!G:G,1,FALSE))),IF(AND(G3996&lt;&gt;"C3",K3996&lt;&gt;"O5"),IF(SUM(COUNTIF(L3996:R3996,"Y"),COUNTIF(L3996:R3996,"N"))=0,"V","I"),IF(COUNTIF(L3996:R3996,"Y"),"V","I"))="V"),"Valid","Invalid")," ")</f>
        <v xml:space="preserve"> </v>
      </c>
      <c r="U3996"/>
    </row>
    <row r="3997" spans="2:21" x14ac:dyDescent="0.35">
      <c r="B3997" s="116"/>
      <c r="C3997" s="117"/>
      <c r="D3997" s="118"/>
      <c r="E3997" s="120"/>
      <c r="F3997" s="56"/>
      <c r="G3997" s="32"/>
      <c r="H3997" s="32"/>
      <c r="I3997" s="32"/>
      <c r="J3997" s="32"/>
      <c r="K3997" s="32"/>
      <c r="L3997" s="32"/>
      <c r="M3997" s="32"/>
      <c r="N3997" s="32"/>
      <c r="O3997" s="32"/>
      <c r="P3997" s="32"/>
      <c r="Q3997" s="32"/>
      <c r="R3997" s="32"/>
      <c r="S3997" s="25" t="str">
        <f>IF(COUNTA(B3997:R3997)=0,"",IF(AND(COUNTA(B3997)&gt;0, COUNTA(C3997)&gt;0, COUNTA(D3997)&gt;0, COUNTA(E3997)&gt;0, COUNTIF('OMS Drop Downs'!$C$2:$C$3,'OMS Response Form (ORF)'!F3997),COUNTIF('OMS Drop Downs'!$D$2:$D$5,'OMS Response Form (ORF)'!G3997),COUNTIF('OMS Drop Downs'!$A$2:$A$5,'OMS Response Form (ORF)'!H3997),COUNTIF('OMS Drop Downs'!$B$2:$B$4,'OMS Response Form (ORF)'!I3997),COUNTIF('OMS Drop Downs'!$A$2:$A$5,'OMS Response Form (ORF)'!J3997),COUNTIF('OMS Drop Downs'!$E$2:$E$7,'OMS Response Form (ORF)'!K3997),COUNTIF('OMS Drop Downs'!$B$2:$B$4,'OMS Response Form (ORF)'!L3997),COUNTIF('OMS Drop Downs'!$B$2:$B$4,'OMS Response Form (ORF)'!M3997),COUNTIF('OMS Drop Downs'!$B$2:$B$4,'OMS Response Form (ORF)'!N3997),COUNTIF('OMS Drop Downs'!$B$2:$B$4,'OMS Response Form (ORF)'!O3997), COUNTIF('OMS Drop Downs'!$B$2:$B$4,'OMS Response Form (ORF)'!P3997),COUNTIF('OMS Drop Downs'!$B$2:$B$4,'OMS Response Form (ORF)'!Q3997),COUNTIF('OMS Drop Downs'!$B$2:$B$4,'OMS Response Form (ORF)'!R3997)),"Complete","Incomplete"))</f>
        <v/>
      </c>
      <c r="T3997" s="26" t="str">
        <f>IF(S3997="Complete",IF(AND(NOT(ISNA(VLOOKUP(CONCATENATE(F3997,G3997,H3997,I3997,J3997,K3997),'OMS Drop Downs'!G:G,1,FALSE))),IF(AND(G3997&lt;&gt;"C3",K3997&lt;&gt;"O5"),IF(SUM(COUNTIF(L3997:R3997,"Y"),COUNTIF(L3997:R3997,"N"))=0,"V","I"),IF(COUNTIF(L3997:R3997,"Y"),"V","I"))="V"),"Valid","Invalid")," ")</f>
        <v xml:space="preserve"> </v>
      </c>
      <c r="U3997"/>
    </row>
    <row r="3998" spans="2:21" x14ac:dyDescent="0.35">
      <c r="B3998" s="116"/>
      <c r="C3998" s="117"/>
      <c r="D3998" s="118"/>
      <c r="E3998" s="120"/>
      <c r="F3998" s="56"/>
      <c r="G3998" s="32"/>
      <c r="H3998" s="32"/>
      <c r="I3998" s="32"/>
      <c r="J3998" s="32"/>
      <c r="K3998" s="32"/>
      <c r="L3998" s="32"/>
      <c r="M3998" s="32"/>
      <c r="N3998" s="32"/>
      <c r="O3998" s="32"/>
      <c r="P3998" s="32"/>
      <c r="Q3998" s="32"/>
      <c r="R3998" s="32"/>
      <c r="S3998" s="25" t="str">
        <f>IF(COUNTA(B3998:R3998)=0,"",IF(AND(COUNTA(B3998)&gt;0, COUNTA(C3998)&gt;0, COUNTA(D3998)&gt;0, COUNTA(E3998)&gt;0, COUNTIF('OMS Drop Downs'!$C$2:$C$3,'OMS Response Form (ORF)'!F3998),COUNTIF('OMS Drop Downs'!$D$2:$D$5,'OMS Response Form (ORF)'!G3998),COUNTIF('OMS Drop Downs'!$A$2:$A$5,'OMS Response Form (ORF)'!H3998),COUNTIF('OMS Drop Downs'!$B$2:$B$4,'OMS Response Form (ORF)'!I3998),COUNTIF('OMS Drop Downs'!$A$2:$A$5,'OMS Response Form (ORF)'!J3998),COUNTIF('OMS Drop Downs'!$E$2:$E$7,'OMS Response Form (ORF)'!K3998),COUNTIF('OMS Drop Downs'!$B$2:$B$4,'OMS Response Form (ORF)'!L3998),COUNTIF('OMS Drop Downs'!$B$2:$B$4,'OMS Response Form (ORF)'!M3998),COUNTIF('OMS Drop Downs'!$B$2:$B$4,'OMS Response Form (ORF)'!N3998),COUNTIF('OMS Drop Downs'!$B$2:$B$4,'OMS Response Form (ORF)'!O3998), COUNTIF('OMS Drop Downs'!$B$2:$B$4,'OMS Response Form (ORF)'!P3998),COUNTIF('OMS Drop Downs'!$B$2:$B$4,'OMS Response Form (ORF)'!Q3998),COUNTIF('OMS Drop Downs'!$B$2:$B$4,'OMS Response Form (ORF)'!R3998)),"Complete","Incomplete"))</f>
        <v/>
      </c>
      <c r="T3998" s="26" t="str">
        <f>IF(S3998="Complete",IF(AND(NOT(ISNA(VLOOKUP(CONCATENATE(F3998,G3998,H3998,I3998,J3998,K3998),'OMS Drop Downs'!G:G,1,FALSE))),IF(AND(G3998&lt;&gt;"C3",K3998&lt;&gt;"O5"),IF(SUM(COUNTIF(L3998:R3998,"Y"),COUNTIF(L3998:R3998,"N"))=0,"V","I"),IF(COUNTIF(L3998:R3998,"Y"),"V","I"))="V"),"Valid","Invalid")," ")</f>
        <v xml:space="preserve"> </v>
      </c>
      <c r="U3998"/>
    </row>
    <row r="3999" spans="2:21" x14ac:dyDescent="0.35">
      <c r="B3999" s="116"/>
      <c r="C3999" s="117"/>
      <c r="D3999" s="118"/>
      <c r="E3999" s="120"/>
      <c r="F3999" s="56"/>
      <c r="G3999" s="32"/>
      <c r="H3999" s="32"/>
      <c r="I3999" s="32"/>
      <c r="J3999" s="32"/>
      <c r="K3999" s="32"/>
      <c r="L3999" s="32"/>
      <c r="M3999" s="32"/>
      <c r="N3999" s="32"/>
      <c r="O3999" s="32"/>
      <c r="P3999" s="32"/>
      <c r="Q3999" s="32"/>
      <c r="R3999" s="32"/>
      <c r="S3999" s="25" t="str">
        <f>IF(COUNTA(B3999:R3999)=0,"",IF(AND(COUNTA(B3999)&gt;0, COUNTA(C3999)&gt;0, COUNTA(D3999)&gt;0, COUNTA(E3999)&gt;0, COUNTIF('OMS Drop Downs'!$C$2:$C$3,'OMS Response Form (ORF)'!F3999),COUNTIF('OMS Drop Downs'!$D$2:$D$5,'OMS Response Form (ORF)'!G3999),COUNTIF('OMS Drop Downs'!$A$2:$A$5,'OMS Response Form (ORF)'!H3999),COUNTIF('OMS Drop Downs'!$B$2:$B$4,'OMS Response Form (ORF)'!I3999),COUNTIF('OMS Drop Downs'!$A$2:$A$5,'OMS Response Form (ORF)'!J3999),COUNTIF('OMS Drop Downs'!$E$2:$E$7,'OMS Response Form (ORF)'!K3999),COUNTIF('OMS Drop Downs'!$B$2:$B$4,'OMS Response Form (ORF)'!L3999),COUNTIF('OMS Drop Downs'!$B$2:$B$4,'OMS Response Form (ORF)'!M3999),COUNTIF('OMS Drop Downs'!$B$2:$B$4,'OMS Response Form (ORF)'!N3999),COUNTIF('OMS Drop Downs'!$B$2:$B$4,'OMS Response Form (ORF)'!O3999), COUNTIF('OMS Drop Downs'!$B$2:$B$4,'OMS Response Form (ORF)'!P3999),COUNTIF('OMS Drop Downs'!$B$2:$B$4,'OMS Response Form (ORF)'!Q3999),COUNTIF('OMS Drop Downs'!$B$2:$B$4,'OMS Response Form (ORF)'!R3999)),"Complete","Incomplete"))</f>
        <v/>
      </c>
      <c r="T3999" s="26" t="str">
        <f>IF(S3999="Complete",IF(AND(NOT(ISNA(VLOOKUP(CONCATENATE(F3999,G3999,H3999,I3999,J3999,K3999),'OMS Drop Downs'!G:G,1,FALSE))),IF(AND(G3999&lt;&gt;"C3",K3999&lt;&gt;"O5"),IF(SUM(COUNTIF(L3999:R3999,"Y"),COUNTIF(L3999:R3999,"N"))=0,"V","I"),IF(COUNTIF(L3999:R3999,"Y"),"V","I"))="V"),"Valid","Invalid")," ")</f>
        <v xml:space="preserve"> </v>
      </c>
      <c r="U3999"/>
    </row>
    <row r="4000" spans="2:21" x14ac:dyDescent="0.35">
      <c r="B4000" s="116"/>
      <c r="C4000" s="117"/>
      <c r="D4000" s="118"/>
      <c r="E4000" s="120"/>
      <c r="F4000" s="56"/>
      <c r="G4000" s="32"/>
      <c r="H4000" s="32"/>
      <c r="I4000" s="32"/>
      <c r="J4000" s="32"/>
      <c r="K4000" s="32"/>
      <c r="L4000" s="32"/>
      <c r="M4000" s="32"/>
      <c r="N4000" s="32"/>
      <c r="O4000" s="32"/>
      <c r="P4000" s="32"/>
      <c r="Q4000" s="32"/>
      <c r="R4000" s="32"/>
      <c r="S4000" s="25" t="str">
        <f>IF(COUNTA(B4000:R4000)=0,"",IF(AND(COUNTA(B4000)&gt;0, COUNTA(C4000)&gt;0, COUNTA(D4000)&gt;0, COUNTA(E4000)&gt;0, COUNTIF('OMS Drop Downs'!$C$2:$C$3,'OMS Response Form (ORF)'!F4000),COUNTIF('OMS Drop Downs'!$D$2:$D$5,'OMS Response Form (ORF)'!G4000),COUNTIF('OMS Drop Downs'!$A$2:$A$5,'OMS Response Form (ORF)'!H4000),COUNTIF('OMS Drop Downs'!$B$2:$B$4,'OMS Response Form (ORF)'!I4000),COUNTIF('OMS Drop Downs'!$A$2:$A$5,'OMS Response Form (ORF)'!J4000),COUNTIF('OMS Drop Downs'!$E$2:$E$7,'OMS Response Form (ORF)'!K4000),COUNTIF('OMS Drop Downs'!$B$2:$B$4,'OMS Response Form (ORF)'!L4000),COUNTIF('OMS Drop Downs'!$B$2:$B$4,'OMS Response Form (ORF)'!M4000),COUNTIF('OMS Drop Downs'!$B$2:$B$4,'OMS Response Form (ORF)'!N4000),COUNTIF('OMS Drop Downs'!$B$2:$B$4,'OMS Response Form (ORF)'!O4000), COUNTIF('OMS Drop Downs'!$B$2:$B$4,'OMS Response Form (ORF)'!P4000),COUNTIF('OMS Drop Downs'!$B$2:$B$4,'OMS Response Form (ORF)'!Q4000),COUNTIF('OMS Drop Downs'!$B$2:$B$4,'OMS Response Form (ORF)'!R4000)),"Complete","Incomplete"))</f>
        <v/>
      </c>
      <c r="T4000" s="26" t="str">
        <f>IF(S4000="Complete",IF(AND(NOT(ISNA(VLOOKUP(CONCATENATE(F4000,G4000,H4000,I4000,J4000,K4000),'OMS Drop Downs'!G:G,1,FALSE))),IF(AND(G4000&lt;&gt;"C3",K4000&lt;&gt;"O5"),IF(SUM(COUNTIF(L4000:R4000,"Y"),COUNTIF(L4000:R4000,"N"))=0,"V","I"),IF(COUNTIF(L4000:R4000,"Y"),"V","I"))="V"),"Valid","Invalid")," ")</f>
        <v xml:space="preserve"> </v>
      </c>
      <c r="U4000"/>
    </row>
    <row r="4001" spans="2:21" x14ac:dyDescent="0.35">
      <c r="B4001" s="116"/>
      <c r="C4001" s="117"/>
      <c r="D4001" s="118"/>
      <c r="E4001" s="120"/>
      <c r="F4001" s="56"/>
      <c r="G4001" s="32"/>
      <c r="H4001" s="32"/>
      <c r="I4001" s="32"/>
      <c r="J4001" s="32"/>
      <c r="K4001" s="32"/>
      <c r="L4001" s="32"/>
      <c r="M4001" s="32"/>
      <c r="N4001" s="32"/>
      <c r="O4001" s="32"/>
      <c r="P4001" s="32"/>
      <c r="Q4001" s="32"/>
      <c r="R4001" s="32"/>
      <c r="S4001" s="25" t="str">
        <f>IF(COUNTA(B4001:R4001)=0,"",IF(AND(COUNTA(B4001)&gt;0, COUNTA(C4001)&gt;0, COUNTA(D4001)&gt;0, COUNTA(E4001)&gt;0, COUNTIF('OMS Drop Downs'!$C$2:$C$3,'OMS Response Form (ORF)'!F4001),COUNTIF('OMS Drop Downs'!$D$2:$D$5,'OMS Response Form (ORF)'!G4001),COUNTIF('OMS Drop Downs'!$A$2:$A$5,'OMS Response Form (ORF)'!H4001),COUNTIF('OMS Drop Downs'!$B$2:$B$4,'OMS Response Form (ORF)'!I4001),COUNTIF('OMS Drop Downs'!$A$2:$A$5,'OMS Response Form (ORF)'!J4001),COUNTIF('OMS Drop Downs'!$E$2:$E$7,'OMS Response Form (ORF)'!K4001),COUNTIF('OMS Drop Downs'!$B$2:$B$4,'OMS Response Form (ORF)'!L4001),COUNTIF('OMS Drop Downs'!$B$2:$B$4,'OMS Response Form (ORF)'!M4001),COUNTIF('OMS Drop Downs'!$B$2:$B$4,'OMS Response Form (ORF)'!N4001),COUNTIF('OMS Drop Downs'!$B$2:$B$4,'OMS Response Form (ORF)'!O4001), COUNTIF('OMS Drop Downs'!$B$2:$B$4,'OMS Response Form (ORF)'!P4001),COUNTIF('OMS Drop Downs'!$B$2:$B$4,'OMS Response Form (ORF)'!Q4001),COUNTIF('OMS Drop Downs'!$B$2:$B$4,'OMS Response Form (ORF)'!R4001)),"Complete","Incomplete"))</f>
        <v/>
      </c>
      <c r="T4001" s="26" t="str">
        <f>IF(S4001="Complete",IF(AND(NOT(ISNA(VLOOKUP(CONCATENATE(F4001,G4001,H4001,I4001,J4001,K4001),'OMS Drop Downs'!G:G,1,FALSE))),IF(AND(G4001&lt;&gt;"C3",K4001&lt;&gt;"O5"),IF(SUM(COUNTIF(L4001:R4001,"Y"),COUNTIF(L4001:R4001,"N"))=0,"V","I"),IF(COUNTIF(L4001:R4001,"Y"),"V","I"))="V"),"Valid","Invalid")," ")</f>
        <v xml:space="preserve"> </v>
      </c>
      <c r="U4001"/>
    </row>
    <row r="4002" spans="2:21" x14ac:dyDescent="0.35">
      <c r="B4002" s="116"/>
      <c r="C4002" s="117"/>
      <c r="D4002" s="118"/>
      <c r="E4002" s="120"/>
      <c r="F4002" s="56"/>
      <c r="G4002" s="32"/>
      <c r="H4002" s="32"/>
      <c r="I4002" s="32"/>
      <c r="J4002" s="32"/>
      <c r="K4002" s="32"/>
      <c r="L4002" s="32"/>
      <c r="M4002" s="32"/>
      <c r="N4002" s="32"/>
      <c r="O4002" s="32"/>
      <c r="P4002" s="32"/>
      <c r="Q4002" s="32"/>
      <c r="R4002" s="32"/>
      <c r="S4002" s="25" t="str">
        <f>IF(COUNTA(B4002:R4002)=0,"",IF(AND(COUNTA(B4002)&gt;0, COUNTA(C4002)&gt;0, COUNTA(D4002)&gt;0, COUNTA(E4002)&gt;0, COUNTIF('OMS Drop Downs'!$C$2:$C$3,'OMS Response Form (ORF)'!F4002),COUNTIF('OMS Drop Downs'!$D$2:$D$5,'OMS Response Form (ORF)'!G4002),COUNTIF('OMS Drop Downs'!$A$2:$A$5,'OMS Response Form (ORF)'!H4002),COUNTIF('OMS Drop Downs'!$B$2:$B$4,'OMS Response Form (ORF)'!I4002),COUNTIF('OMS Drop Downs'!$A$2:$A$5,'OMS Response Form (ORF)'!J4002),COUNTIF('OMS Drop Downs'!$E$2:$E$7,'OMS Response Form (ORF)'!K4002),COUNTIF('OMS Drop Downs'!$B$2:$B$4,'OMS Response Form (ORF)'!L4002),COUNTIF('OMS Drop Downs'!$B$2:$B$4,'OMS Response Form (ORF)'!M4002),COUNTIF('OMS Drop Downs'!$B$2:$B$4,'OMS Response Form (ORF)'!N4002),COUNTIF('OMS Drop Downs'!$B$2:$B$4,'OMS Response Form (ORF)'!O4002), COUNTIF('OMS Drop Downs'!$B$2:$B$4,'OMS Response Form (ORF)'!P4002),COUNTIF('OMS Drop Downs'!$B$2:$B$4,'OMS Response Form (ORF)'!Q4002),COUNTIF('OMS Drop Downs'!$B$2:$B$4,'OMS Response Form (ORF)'!R4002)),"Complete","Incomplete"))</f>
        <v/>
      </c>
      <c r="T4002" s="26" t="str">
        <f>IF(S4002="Complete",IF(AND(NOT(ISNA(VLOOKUP(CONCATENATE(F4002,G4002,H4002,I4002,J4002,K4002),'OMS Drop Downs'!G:G,1,FALSE))),IF(AND(G4002&lt;&gt;"C3",K4002&lt;&gt;"O5"),IF(SUM(COUNTIF(L4002:R4002,"Y"),COUNTIF(L4002:R4002,"N"))=0,"V","I"),IF(COUNTIF(L4002:R4002,"Y"),"V","I"))="V"),"Valid","Invalid")," ")</f>
        <v xml:space="preserve"> </v>
      </c>
      <c r="U4002"/>
    </row>
    <row r="4003" spans="2:21" x14ac:dyDescent="0.35">
      <c r="B4003" s="116"/>
      <c r="C4003" s="117"/>
      <c r="D4003" s="118"/>
      <c r="E4003" s="120"/>
      <c r="F4003" s="56"/>
      <c r="G4003" s="32"/>
      <c r="H4003" s="32"/>
      <c r="I4003" s="32"/>
      <c r="J4003" s="32"/>
      <c r="K4003" s="32"/>
      <c r="L4003" s="32"/>
      <c r="M4003" s="32"/>
      <c r="N4003" s="32"/>
      <c r="O4003" s="32"/>
      <c r="P4003" s="32"/>
      <c r="Q4003" s="32"/>
      <c r="R4003" s="32"/>
      <c r="S4003" s="25" t="str">
        <f>IF(COUNTA(B4003:R4003)=0,"",IF(AND(COUNTA(B4003)&gt;0, COUNTA(C4003)&gt;0, COUNTA(D4003)&gt;0, COUNTA(E4003)&gt;0, COUNTIF('OMS Drop Downs'!$C$2:$C$3,'OMS Response Form (ORF)'!F4003),COUNTIF('OMS Drop Downs'!$D$2:$D$5,'OMS Response Form (ORF)'!G4003),COUNTIF('OMS Drop Downs'!$A$2:$A$5,'OMS Response Form (ORF)'!H4003),COUNTIF('OMS Drop Downs'!$B$2:$B$4,'OMS Response Form (ORF)'!I4003),COUNTIF('OMS Drop Downs'!$A$2:$A$5,'OMS Response Form (ORF)'!J4003),COUNTIF('OMS Drop Downs'!$E$2:$E$7,'OMS Response Form (ORF)'!K4003),COUNTIF('OMS Drop Downs'!$B$2:$B$4,'OMS Response Form (ORF)'!L4003),COUNTIF('OMS Drop Downs'!$B$2:$B$4,'OMS Response Form (ORF)'!M4003),COUNTIF('OMS Drop Downs'!$B$2:$B$4,'OMS Response Form (ORF)'!N4003),COUNTIF('OMS Drop Downs'!$B$2:$B$4,'OMS Response Form (ORF)'!O4003), COUNTIF('OMS Drop Downs'!$B$2:$B$4,'OMS Response Form (ORF)'!P4003),COUNTIF('OMS Drop Downs'!$B$2:$B$4,'OMS Response Form (ORF)'!Q4003),COUNTIF('OMS Drop Downs'!$B$2:$B$4,'OMS Response Form (ORF)'!R4003)),"Complete","Incomplete"))</f>
        <v/>
      </c>
      <c r="T4003" s="26" t="str">
        <f>IF(S4003="Complete",IF(AND(NOT(ISNA(VLOOKUP(CONCATENATE(F4003,G4003,H4003,I4003,J4003,K4003),'OMS Drop Downs'!G:G,1,FALSE))),IF(AND(G4003&lt;&gt;"C3",K4003&lt;&gt;"O5"),IF(SUM(COUNTIF(L4003:R4003,"Y"),COUNTIF(L4003:R4003,"N"))=0,"V","I"),IF(COUNTIF(L4003:R4003,"Y"),"V","I"))="V"),"Valid","Invalid")," ")</f>
        <v xml:space="preserve"> </v>
      </c>
      <c r="U4003"/>
    </row>
    <row r="4004" spans="2:21" x14ac:dyDescent="0.35">
      <c r="B4004" s="116"/>
      <c r="C4004" s="117"/>
      <c r="D4004" s="118"/>
      <c r="E4004" s="120"/>
      <c r="F4004" s="56"/>
      <c r="G4004" s="32"/>
      <c r="H4004" s="32"/>
      <c r="I4004" s="32"/>
      <c r="J4004" s="32"/>
      <c r="K4004" s="32"/>
      <c r="L4004" s="32"/>
      <c r="M4004" s="32"/>
      <c r="N4004" s="32"/>
      <c r="O4004" s="32"/>
      <c r="P4004" s="32"/>
      <c r="Q4004" s="32"/>
      <c r="R4004" s="32"/>
      <c r="S4004" s="25" t="str">
        <f>IF(COUNTA(B4004:R4004)=0,"",IF(AND(COUNTA(B4004)&gt;0, COUNTA(C4004)&gt;0, COUNTA(D4004)&gt;0, COUNTA(E4004)&gt;0, COUNTIF('OMS Drop Downs'!$C$2:$C$3,'OMS Response Form (ORF)'!F4004),COUNTIF('OMS Drop Downs'!$D$2:$D$5,'OMS Response Form (ORF)'!G4004),COUNTIF('OMS Drop Downs'!$A$2:$A$5,'OMS Response Form (ORF)'!H4004),COUNTIF('OMS Drop Downs'!$B$2:$B$4,'OMS Response Form (ORF)'!I4004),COUNTIF('OMS Drop Downs'!$A$2:$A$5,'OMS Response Form (ORF)'!J4004),COUNTIF('OMS Drop Downs'!$E$2:$E$7,'OMS Response Form (ORF)'!K4004),COUNTIF('OMS Drop Downs'!$B$2:$B$4,'OMS Response Form (ORF)'!L4004),COUNTIF('OMS Drop Downs'!$B$2:$B$4,'OMS Response Form (ORF)'!M4004),COUNTIF('OMS Drop Downs'!$B$2:$B$4,'OMS Response Form (ORF)'!N4004),COUNTIF('OMS Drop Downs'!$B$2:$B$4,'OMS Response Form (ORF)'!O4004), COUNTIF('OMS Drop Downs'!$B$2:$B$4,'OMS Response Form (ORF)'!P4004),COUNTIF('OMS Drop Downs'!$B$2:$B$4,'OMS Response Form (ORF)'!Q4004),COUNTIF('OMS Drop Downs'!$B$2:$B$4,'OMS Response Form (ORF)'!R4004)),"Complete","Incomplete"))</f>
        <v/>
      </c>
      <c r="T4004" s="26" t="str">
        <f>IF(S4004="Complete",IF(AND(NOT(ISNA(VLOOKUP(CONCATENATE(F4004,G4004,H4004,I4004,J4004,K4004),'OMS Drop Downs'!G:G,1,FALSE))),IF(AND(G4004&lt;&gt;"C3",K4004&lt;&gt;"O5"),IF(SUM(COUNTIF(L4004:R4004,"Y"),COUNTIF(L4004:R4004,"N"))=0,"V","I"),IF(COUNTIF(L4004:R4004,"Y"),"V","I"))="V"),"Valid","Invalid")," ")</f>
        <v xml:space="preserve"> </v>
      </c>
      <c r="U4004"/>
    </row>
    <row r="4005" spans="2:21" x14ac:dyDescent="0.35">
      <c r="B4005" s="116"/>
      <c r="C4005" s="117"/>
      <c r="D4005" s="118"/>
      <c r="E4005" s="120"/>
      <c r="F4005" s="56"/>
      <c r="G4005" s="32"/>
      <c r="H4005" s="32"/>
      <c r="I4005" s="32"/>
      <c r="J4005" s="32"/>
      <c r="K4005" s="32"/>
      <c r="L4005" s="32"/>
      <c r="M4005" s="32"/>
      <c r="N4005" s="32"/>
      <c r="O4005" s="32"/>
      <c r="P4005" s="32"/>
      <c r="Q4005" s="32"/>
      <c r="R4005" s="32"/>
      <c r="S4005" s="25" t="str">
        <f>IF(COUNTA(B4005:R4005)=0,"",IF(AND(COUNTA(B4005)&gt;0, COUNTA(C4005)&gt;0, COUNTA(D4005)&gt;0, COUNTA(E4005)&gt;0, COUNTIF('OMS Drop Downs'!$C$2:$C$3,'OMS Response Form (ORF)'!F4005),COUNTIF('OMS Drop Downs'!$D$2:$D$5,'OMS Response Form (ORF)'!G4005),COUNTIF('OMS Drop Downs'!$A$2:$A$5,'OMS Response Form (ORF)'!H4005),COUNTIF('OMS Drop Downs'!$B$2:$B$4,'OMS Response Form (ORF)'!I4005),COUNTIF('OMS Drop Downs'!$A$2:$A$5,'OMS Response Form (ORF)'!J4005),COUNTIF('OMS Drop Downs'!$E$2:$E$7,'OMS Response Form (ORF)'!K4005),COUNTIF('OMS Drop Downs'!$B$2:$B$4,'OMS Response Form (ORF)'!L4005),COUNTIF('OMS Drop Downs'!$B$2:$B$4,'OMS Response Form (ORF)'!M4005),COUNTIF('OMS Drop Downs'!$B$2:$B$4,'OMS Response Form (ORF)'!N4005),COUNTIF('OMS Drop Downs'!$B$2:$B$4,'OMS Response Form (ORF)'!O4005), COUNTIF('OMS Drop Downs'!$B$2:$B$4,'OMS Response Form (ORF)'!P4005),COUNTIF('OMS Drop Downs'!$B$2:$B$4,'OMS Response Form (ORF)'!Q4005),COUNTIF('OMS Drop Downs'!$B$2:$B$4,'OMS Response Form (ORF)'!R4005)),"Complete","Incomplete"))</f>
        <v/>
      </c>
      <c r="T4005" s="26" t="str">
        <f>IF(S4005="Complete",IF(AND(NOT(ISNA(VLOOKUP(CONCATENATE(F4005,G4005,H4005,I4005,J4005,K4005),'OMS Drop Downs'!G:G,1,FALSE))),IF(AND(G4005&lt;&gt;"C3",K4005&lt;&gt;"O5"),IF(SUM(COUNTIF(L4005:R4005,"Y"),COUNTIF(L4005:R4005,"N"))=0,"V","I"),IF(COUNTIF(L4005:R4005,"Y"),"V","I"))="V"),"Valid","Invalid")," ")</f>
        <v xml:space="preserve"> </v>
      </c>
      <c r="U4005"/>
    </row>
    <row r="4006" spans="2:21" x14ac:dyDescent="0.35">
      <c r="B4006" s="116"/>
      <c r="C4006" s="117"/>
      <c r="D4006" s="118"/>
      <c r="E4006" s="120"/>
      <c r="F4006" s="56"/>
      <c r="G4006" s="32"/>
      <c r="H4006" s="32"/>
      <c r="I4006" s="32"/>
      <c r="J4006" s="32"/>
      <c r="K4006" s="32"/>
      <c r="L4006" s="32"/>
      <c r="M4006" s="32"/>
      <c r="N4006" s="32"/>
      <c r="O4006" s="32"/>
      <c r="P4006" s="32"/>
      <c r="Q4006" s="32"/>
      <c r="R4006" s="32"/>
      <c r="S4006" s="25" t="str">
        <f>IF(COUNTA(B4006:R4006)=0,"",IF(AND(COUNTA(B4006)&gt;0, COUNTA(C4006)&gt;0, COUNTA(D4006)&gt;0, COUNTA(E4006)&gt;0, COUNTIF('OMS Drop Downs'!$C$2:$C$3,'OMS Response Form (ORF)'!F4006),COUNTIF('OMS Drop Downs'!$D$2:$D$5,'OMS Response Form (ORF)'!G4006),COUNTIF('OMS Drop Downs'!$A$2:$A$5,'OMS Response Form (ORF)'!H4006),COUNTIF('OMS Drop Downs'!$B$2:$B$4,'OMS Response Form (ORF)'!I4006),COUNTIF('OMS Drop Downs'!$A$2:$A$5,'OMS Response Form (ORF)'!J4006),COUNTIF('OMS Drop Downs'!$E$2:$E$7,'OMS Response Form (ORF)'!K4006),COUNTIF('OMS Drop Downs'!$B$2:$B$4,'OMS Response Form (ORF)'!L4006),COUNTIF('OMS Drop Downs'!$B$2:$B$4,'OMS Response Form (ORF)'!M4006),COUNTIF('OMS Drop Downs'!$B$2:$B$4,'OMS Response Form (ORF)'!N4006),COUNTIF('OMS Drop Downs'!$B$2:$B$4,'OMS Response Form (ORF)'!O4006), COUNTIF('OMS Drop Downs'!$B$2:$B$4,'OMS Response Form (ORF)'!P4006),COUNTIF('OMS Drop Downs'!$B$2:$B$4,'OMS Response Form (ORF)'!Q4006),COUNTIF('OMS Drop Downs'!$B$2:$B$4,'OMS Response Form (ORF)'!R4006)),"Complete","Incomplete"))</f>
        <v/>
      </c>
      <c r="T4006" s="26" t="str">
        <f>IF(S4006="Complete",IF(AND(NOT(ISNA(VLOOKUP(CONCATENATE(F4006,G4006,H4006,I4006,J4006,K4006),'OMS Drop Downs'!G:G,1,FALSE))),IF(AND(G4006&lt;&gt;"C3",K4006&lt;&gt;"O5"),IF(SUM(COUNTIF(L4006:R4006,"Y"),COUNTIF(L4006:R4006,"N"))=0,"V","I"),IF(COUNTIF(L4006:R4006,"Y"),"V","I"))="V"),"Valid","Invalid")," ")</f>
        <v xml:space="preserve"> </v>
      </c>
      <c r="U4006"/>
    </row>
    <row r="4007" spans="2:21" x14ac:dyDescent="0.35">
      <c r="B4007" s="116"/>
      <c r="C4007" s="117"/>
      <c r="D4007" s="118"/>
      <c r="E4007" s="120"/>
      <c r="F4007" s="56"/>
      <c r="G4007" s="32"/>
      <c r="H4007" s="32"/>
      <c r="I4007" s="32"/>
      <c r="J4007" s="32"/>
      <c r="K4007" s="32"/>
      <c r="L4007" s="32"/>
      <c r="M4007" s="32"/>
      <c r="N4007" s="32"/>
      <c r="O4007" s="32"/>
      <c r="P4007" s="32"/>
      <c r="Q4007" s="32"/>
      <c r="R4007" s="32"/>
      <c r="S4007" s="25" t="str">
        <f>IF(COUNTA(B4007:R4007)=0,"",IF(AND(COUNTA(B4007)&gt;0, COUNTA(C4007)&gt;0, COUNTA(D4007)&gt;0, COUNTA(E4007)&gt;0, COUNTIF('OMS Drop Downs'!$C$2:$C$3,'OMS Response Form (ORF)'!F4007),COUNTIF('OMS Drop Downs'!$D$2:$D$5,'OMS Response Form (ORF)'!G4007),COUNTIF('OMS Drop Downs'!$A$2:$A$5,'OMS Response Form (ORF)'!H4007),COUNTIF('OMS Drop Downs'!$B$2:$B$4,'OMS Response Form (ORF)'!I4007),COUNTIF('OMS Drop Downs'!$A$2:$A$5,'OMS Response Form (ORF)'!J4007),COUNTIF('OMS Drop Downs'!$E$2:$E$7,'OMS Response Form (ORF)'!K4007),COUNTIF('OMS Drop Downs'!$B$2:$B$4,'OMS Response Form (ORF)'!L4007),COUNTIF('OMS Drop Downs'!$B$2:$B$4,'OMS Response Form (ORF)'!M4007),COUNTIF('OMS Drop Downs'!$B$2:$B$4,'OMS Response Form (ORF)'!N4007),COUNTIF('OMS Drop Downs'!$B$2:$B$4,'OMS Response Form (ORF)'!O4007), COUNTIF('OMS Drop Downs'!$B$2:$B$4,'OMS Response Form (ORF)'!P4007),COUNTIF('OMS Drop Downs'!$B$2:$B$4,'OMS Response Form (ORF)'!Q4007),COUNTIF('OMS Drop Downs'!$B$2:$B$4,'OMS Response Form (ORF)'!R4007)),"Complete","Incomplete"))</f>
        <v/>
      </c>
      <c r="T4007" s="26" t="str">
        <f>IF(S4007="Complete",IF(AND(NOT(ISNA(VLOOKUP(CONCATENATE(F4007,G4007,H4007,I4007,J4007,K4007),'OMS Drop Downs'!G:G,1,FALSE))),IF(AND(G4007&lt;&gt;"C3",K4007&lt;&gt;"O5"),IF(SUM(COUNTIF(L4007:R4007,"Y"),COUNTIF(L4007:R4007,"N"))=0,"V","I"),IF(COUNTIF(L4007:R4007,"Y"),"V","I"))="V"),"Valid","Invalid")," ")</f>
        <v xml:space="preserve"> </v>
      </c>
      <c r="U4007"/>
    </row>
    <row r="4008" spans="2:21" x14ac:dyDescent="0.35">
      <c r="B4008" s="116"/>
      <c r="C4008" s="117"/>
      <c r="D4008" s="118"/>
      <c r="E4008" s="120"/>
      <c r="F4008" s="56"/>
      <c r="G4008" s="32"/>
      <c r="H4008" s="32"/>
      <c r="I4008" s="32"/>
      <c r="J4008" s="32"/>
      <c r="K4008" s="32"/>
      <c r="L4008" s="32"/>
      <c r="M4008" s="32"/>
      <c r="N4008" s="32"/>
      <c r="O4008" s="32"/>
      <c r="P4008" s="32"/>
      <c r="Q4008" s="32"/>
      <c r="R4008" s="32"/>
      <c r="S4008" s="25" t="str">
        <f>IF(COUNTA(B4008:R4008)=0,"",IF(AND(COUNTA(B4008)&gt;0, COUNTA(C4008)&gt;0, COUNTA(D4008)&gt;0, COUNTA(E4008)&gt;0, COUNTIF('OMS Drop Downs'!$C$2:$C$3,'OMS Response Form (ORF)'!F4008),COUNTIF('OMS Drop Downs'!$D$2:$D$5,'OMS Response Form (ORF)'!G4008),COUNTIF('OMS Drop Downs'!$A$2:$A$5,'OMS Response Form (ORF)'!H4008),COUNTIF('OMS Drop Downs'!$B$2:$B$4,'OMS Response Form (ORF)'!I4008),COUNTIF('OMS Drop Downs'!$A$2:$A$5,'OMS Response Form (ORF)'!J4008),COUNTIF('OMS Drop Downs'!$E$2:$E$7,'OMS Response Form (ORF)'!K4008),COUNTIF('OMS Drop Downs'!$B$2:$B$4,'OMS Response Form (ORF)'!L4008),COUNTIF('OMS Drop Downs'!$B$2:$B$4,'OMS Response Form (ORF)'!M4008),COUNTIF('OMS Drop Downs'!$B$2:$B$4,'OMS Response Form (ORF)'!N4008),COUNTIF('OMS Drop Downs'!$B$2:$B$4,'OMS Response Form (ORF)'!O4008), COUNTIF('OMS Drop Downs'!$B$2:$B$4,'OMS Response Form (ORF)'!P4008),COUNTIF('OMS Drop Downs'!$B$2:$B$4,'OMS Response Form (ORF)'!Q4008),COUNTIF('OMS Drop Downs'!$B$2:$B$4,'OMS Response Form (ORF)'!R4008)),"Complete","Incomplete"))</f>
        <v/>
      </c>
      <c r="T4008" s="26" t="str">
        <f>IF(S4008="Complete",IF(AND(NOT(ISNA(VLOOKUP(CONCATENATE(F4008,G4008,H4008,I4008,J4008,K4008),'OMS Drop Downs'!G:G,1,FALSE))),IF(AND(G4008&lt;&gt;"C3",K4008&lt;&gt;"O5"),IF(SUM(COUNTIF(L4008:R4008,"Y"),COUNTIF(L4008:R4008,"N"))=0,"V","I"),IF(COUNTIF(L4008:R4008,"Y"),"V","I"))="V"),"Valid","Invalid")," ")</f>
        <v xml:space="preserve"> </v>
      </c>
      <c r="U4008"/>
    </row>
    <row r="4009" spans="2:21" x14ac:dyDescent="0.35">
      <c r="B4009" s="116"/>
      <c r="C4009" s="117"/>
      <c r="D4009" s="118"/>
      <c r="E4009" s="120"/>
      <c r="F4009" s="56"/>
      <c r="G4009" s="32"/>
      <c r="H4009" s="32"/>
      <c r="I4009" s="32"/>
      <c r="J4009" s="32"/>
      <c r="K4009" s="32"/>
      <c r="L4009" s="32"/>
      <c r="M4009" s="32"/>
      <c r="N4009" s="32"/>
      <c r="O4009" s="32"/>
      <c r="P4009" s="32"/>
      <c r="Q4009" s="32"/>
      <c r="R4009" s="32"/>
      <c r="S4009" s="25" t="str">
        <f>IF(COUNTA(B4009:R4009)=0,"",IF(AND(COUNTA(B4009)&gt;0, COUNTA(C4009)&gt;0, COUNTA(D4009)&gt;0, COUNTA(E4009)&gt;0, COUNTIF('OMS Drop Downs'!$C$2:$C$3,'OMS Response Form (ORF)'!F4009),COUNTIF('OMS Drop Downs'!$D$2:$D$5,'OMS Response Form (ORF)'!G4009),COUNTIF('OMS Drop Downs'!$A$2:$A$5,'OMS Response Form (ORF)'!H4009),COUNTIF('OMS Drop Downs'!$B$2:$B$4,'OMS Response Form (ORF)'!I4009),COUNTIF('OMS Drop Downs'!$A$2:$A$5,'OMS Response Form (ORF)'!J4009),COUNTIF('OMS Drop Downs'!$E$2:$E$7,'OMS Response Form (ORF)'!K4009),COUNTIF('OMS Drop Downs'!$B$2:$B$4,'OMS Response Form (ORF)'!L4009),COUNTIF('OMS Drop Downs'!$B$2:$B$4,'OMS Response Form (ORF)'!M4009),COUNTIF('OMS Drop Downs'!$B$2:$B$4,'OMS Response Form (ORF)'!N4009),COUNTIF('OMS Drop Downs'!$B$2:$B$4,'OMS Response Form (ORF)'!O4009), COUNTIF('OMS Drop Downs'!$B$2:$B$4,'OMS Response Form (ORF)'!P4009),COUNTIF('OMS Drop Downs'!$B$2:$B$4,'OMS Response Form (ORF)'!Q4009),COUNTIF('OMS Drop Downs'!$B$2:$B$4,'OMS Response Form (ORF)'!R4009)),"Complete","Incomplete"))</f>
        <v/>
      </c>
      <c r="T4009" s="26" t="str">
        <f>IF(S4009="Complete",IF(AND(NOT(ISNA(VLOOKUP(CONCATENATE(F4009,G4009,H4009,I4009,J4009,K4009),'OMS Drop Downs'!G:G,1,FALSE))),IF(AND(G4009&lt;&gt;"C3",K4009&lt;&gt;"O5"),IF(SUM(COUNTIF(L4009:R4009,"Y"),COUNTIF(L4009:R4009,"N"))=0,"V","I"),IF(COUNTIF(L4009:R4009,"Y"),"V","I"))="V"),"Valid","Invalid")," ")</f>
        <v xml:space="preserve"> </v>
      </c>
      <c r="U4009"/>
    </row>
    <row r="4010" spans="2:21" x14ac:dyDescent="0.35">
      <c r="B4010" s="116"/>
      <c r="C4010" s="117"/>
      <c r="D4010" s="118"/>
      <c r="E4010" s="120"/>
      <c r="F4010" s="56"/>
      <c r="G4010" s="32"/>
      <c r="H4010" s="32"/>
      <c r="I4010" s="32"/>
      <c r="J4010" s="32"/>
      <c r="K4010" s="32"/>
      <c r="L4010" s="32"/>
      <c r="M4010" s="32"/>
      <c r="N4010" s="32"/>
      <c r="O4010" s="32"/>
      <c r="P4010" s="32"/>
      <c r="Q4010" s="32"/>
      <c r="R4010" s="32"/>
      <c r="S4010" s="25" t="str">
        <f>IF(COUNTA(B4010:R4010)=0,"",IF(AND(COUNTA(B4010)&gt;0, COUNTA(C4010)&gt;0, COUNTA(D4010)&gt;0, COUNTA(E4010)&gt;0, COUNTIF('OMS Drop Downs'!$C$2:$C$3,'OMS Response Form (ORF)'!F4010),COUNTIF('OMS Drop Downs'!$D$2:$D$5,'OMS Response Form (ORF)'!G4010),COUNTIF('OMS Drop Downs'!$A$2:$A$5,'OMS Response Form (ORF)'!H4010),COUNTIF('OMS Drop Downs'!$B$2:$B$4,'OMS Response Form (ORF)'!I4010),COUNTIF('OMS Drop Downs'!$A$2:$A$5,'OMS Response Form (ORF)'!J4010),COUNTIF('OMS Drop Downs'!$E$2:$E$7,'OMS Response Form (ORF)'!K4010),COUNTIF('OMS Drop Downs'!$B$2:$B$4,'OMS Response Form (ORF)'!L4010),COUNTIF('OMS Drop Downs'!$B$2:$B$4,'OMS Response Form (ORF)'!M4010),COUNTIF('OMS Drop Downs'!$B$2:$B$4,'OMS Response Form (ORF)'!N4010),COUNTIF('OMS Drop Downs'!$B$2:$B$4,'OMS Response Form (ORF)'!O4010), COUNTIF('OMS Drop Downs'!$B$2:$B$4,'OMS Response Form (ORF)'!P4010),COUNTIF('OMS Drop Downs'!$B$2:$B$4,'OMS Response Form (ORF)'!Q4010),COUNTIF('OMS Drop Downs'!$B$2:$B$4,'OMS Response Form (ORF)'!R4010)),"Complete","Incomplete"))</f>
        <v/>
      </c>
      <c r="T4010" s="26" t="str">
        <f>IF(S4010="Complete",IF(AND(NOT(ISNA(VLOOKUP(CONCATENATE(F4010,G4010,H4010,I4010,J4010,K4010),'OMS Drop Downs'!G:G,1,FALSE))),IF(AND(G4010&lt;&gt;"C3",K4010&lt;&gt;"O5"),IF(SUM(COUNTIF(L4010:R4010,"Y"),COUNTIF(L4010:R4010,"N"))=0,"V","I"),IF(COUNTIF(L4010:R4010,"Y"),"V","I"))="V"),"Valid","Invalid")," ")</f>
        <v xml:space="preserve"> </v>
      </c>
      <c r="U4010"/>
    </row>
    <row r="4011" spans="2:21" x14ac:dyDescent="0.35">
      <c r="B4011" s="116"/>
      <c r="C4011" s="117"/>
      <c r="D4011" s="118"/>
      <c r="E4011" s="120"/>
      <c r="F4011" s="56"/>
      <c r="G4011" s="32"/>
      <c r="H4011" s="32"/>
      <c r="I4011" s="32"/>
      <c r="J4011" s="32"/>
      <c r="K4011" s="32"/>
      <c r="L4011" s="32"/>
      <c r="M4011" s="32"/>
      <c r="N4011" s="32"/>
      <c r="O4011" s="32"/>
      <c r="P4011" s="32"/>
      <c r="Q4011" s="32"/>
      <c r="R4011" s="32"/>
      <c r="S4011" s="25" t="str">
        <f>IF(COUNTA(B4011:R4011)=0,"",IF(AND(COUNTA(B4011)&gt;0, COUNTA(C4011)&gt;0, COUNTA(D4011)&gt;0, COUNTA(E4011)&gt;0, COUNTIF('OMS Drop Downs'!$C$2:$C$3,'OMS Response Form (ORF)'!F4011),COUNTIF('OMS Drop Downs'!$D$2:$D$5,'OMS Response Form (ORF)'!G4011),COUNTIF('OMS Drop Downs'!$A$2:$A$5,'OMS Response Form (ORF)'!H4011),COUNTIF('OMS Drop Downs'!$B$2:$B$4,'OMS Response Form (ORF)'!I4011),COUNTIF('OMS Drop Downs'!$A$2:$A$5,'OMS Response Form (ORF)'!J4011),COUNTIF('OMS Drop Downs'!$E$2:$E$7,'OMS Response Form (ORF)'!K4011),COUNTIF('OMS Drop Downs'!$B$2:$B$4,'OMS Response Form (ORF)'!L4011),COUNTIF('OMS Drop Downs'!$B$2:$B$4,'OMS Response Form (ORF)'!M4011),COUNTIF('OMS Drop Downs'!$B$2:$B$4,'OMS Response Form (ORF)'!N4011),COUNTIF('OMS Drop Downs'!$B$2:$B$4,'OMS Response Form (ORF)'!O4011), COUNTIF('OMS Drop Downs'!$B$2:$B$4,'OMS Response Form (ORF)'!P4011),COUNTIF('OMS Drop Downs'!$B$2:$B$4,'OMS Response Form (ORF)'!Q4011),COUNTIF('OMS Drop Downs'!$B$2:$B$4,'OMS Response Form (ORF)'!R4011)),"Complete","Incomplete"))</f>
        <v/>
      </c>
      <c r="T4011" s="26" t="str">
        <f>IF(S4011="Complete",IF(AND(NOT(ISNA(VLOOKUP(CONCATENATE(F4011,G4011,H4011,I4011,J4011,K4011),'OMS Drop Downs'!G:G,1,FALSE))),IF(AND(G4011&lt;&gt;"C3",K4011&lt;&gt;"O5"),IF(SUM(COUNTIF(L4011:R4011,"Y"),COUNTIF(L4011:R4011,"N"))=0,"V","I"),IF(COUNTIF(L4011:R4011,"Y"),"V","I"))="V"),"Valid","Invalid")," ")</f>
        <v xml:space="preserve"> </v>
      </c>
      <c r="U4011"/>
    </row>
    <row r="4012" spans="2:21" x14ac:dyDescent="0.35">
      <c r="B4012" s="116"/>
      <c r="C4012" s="117"/>
      <c r="D4012" s="118"/>
      <c r="E4012" s="120"/>
      <c r="F4012" s="56"/>
      <c r="G4012" s="32"/>
      <c r="H4012" s="32"/>
      <c r="I4012" s="32"/>
      <c r="J4012" s="32"/>
      <c r="K4012" s="32"/>
      <c r="L4012" s="32"/>
      <c r="M4012" s="32"/>
      <c r="N4012" s="32"/>
      <c r="O4012" s="32"/>
      <c r="P4012" s="32"/>
      <c r="Q4012" s="32"/>
      <c r="R4012" s="32"/>
      <c r="S4012" s="25" t="str">
        <f>IF(COUNTA(B4012:R4012)=0,"",IF(AND(COUNTA(B4012)&gt;0, COUNTA(C4012)&gt;0, COUNTA(D4012)&gt;0, COUNTA(E4012)&gt;0, COUNTIF('OMS Drop Downs'!$C$2:$C$3,'OMS Response Form (ORF)'!F4012),COUNTIF('OMS Drop Downs'!$D$2:$D$5,'OMS Response Form (ORF)'!G4012),COUNTIF('OMS Drop Downs'!$A$2:$A$5,'OMS Response Form (ORF)'!H4012),COUNTIF('OMS Drop Downs'!$B$2:$B$4,'OMS Response Form (ORF)'!I4012),COUNTIF('OMS Drop Downs'!$A$2:$A$5,'OMS Response Form (ORF)'!J4012),COUNTIF('OMS Drop Downs'!$E$2:$E$7,'OMS Response Form (ORF)'!K4012),COUNTIF('OMS Drop Downs'!$B$2:$B$4,'OMS Response Form (ORF)'!L4012),COUNTIF('OMS Drop Downs'!$B$2:$B$4,'OMS Response Form (ORF)'!M4012),COUNTIF('OMS Drop Downs'!$B$2:$B$4,'OMS Response Form (ORF)'!N4012),COUNTIF('OMS Drop Downs'!$B$2:$B$4,'OMS Response Form (ORF)'!O4012), COUNTIF('OMS Drop Downs'!$B$2:$B$4,'OMS Response Form (ORF)'!P4012),COUNTIF('OMS Drop Downs'!$B$2:$B$4,'OMS Response Form (ORF)'!Q4012),COUNTIF('OMS Drop Downs'!$B$2:$B$4,'OMS Response Form (ORF)'!R4012)),"Complete","Incomplete"))</f>
        <v/>
      </c>
      <c r="T4012" s="26" t="str">
        <f>IF(S4012="Complete",IF(AND(NOT(ISNA(VLOOKUP(CONCATENATE(F4012,G4012,H4012,I4012,J4012,K4012),'OMS Drop Downs'!G:G,1,FALSE))),IF(AND(G4012&lt;&gt;"C3",K4012&lt;&gt;"O5"),IF(SUM(COUNTIF(L4012:R4012,"Y"),COUNTIF(L4012:R4012,"N"))=0,"V","I"),IF(COUNTIF(L4012:R4012,"Y"),"V","I"))="V"),"Valid","Invalid")," ")</f>
        <v xml:space="preserve"> </v>
      </c>
      <c r="U4012"/>
    </row>
    <row r="4013" spans="2:21" x14ac:dyDescent="0.35">
      <c r="B4013" s="116"/>
      <c r="C4013" s="117"/>
      <c r="D4013" s="118"/>
      <c r="E4013" s="120"/>
      <c r="F4013" s="56"/>
      <c r="G4013" s="32"/>
      <c r="H4013" s="32"/>
      <c r="I4013" s="32"/>
      <c r="J4013" s="32"/>
      <c r="K4013" s="32"/>
      <c r="L4013" s="32"/>
      <c r="M4013" s="32"/>
      <c r="N4013" s="32"/>
      <c r="O4013" s="32"/>
      <c r="P4013" s="32"/>
      <c r="Q4013" s="32"/>
      <c r="R4013" s="32"/>
      <c r="S4013" s="25" t="str">
        <f>IF(COUNTA(B4013:R4013)=0,"",IF(AND(COUNTA(B4013)&gt;0, COUNTA(C4013)&gt;0, COUNTA(D4013)&gt;0, COUNTA(E4013)&gt;0, COUNTIF('OMS Drop Downs'!$C$2:$C$3,'OMS Response Form (ORF)'!F4013),COUNTIF('OMS Drop Downs'!$D$2:$D$5,'OMS Response Form (ORF)'!G4013),COUNTIF('OMS Drop Downs'!$A$2:$A$5,'OMS Response Form (ORF)'!H4013),COUNTIF('OMS Drop Downs'!$B$2:$B$4,'OMS Response Form (ORF)'!I4013),COUNTIF('OMS Drop Downs'!$A$2:$A$5,'OMS Response Form (ORF)'!J4013),COUNTIF('OMS Drop Downs'!$E$2:$E$7,'OMS Response Form (ORF)'!K4013),COUNTIF('OMS Drop Downs'!$B$2:$B$4,'OMS Response Form (ORF)'!L4013),COUNTIF('OMS Drop Downs'!$B$2:$B$4,'OMS Response Form (ORF)'!M4013),COUNTIF('OMS Drop Downs'!$B$2:$B$4,'OMS Response Form (ORF)'!N4013),COUNTIF('OMS Drop Downs'!$B$2:$B$4,'OMS Response Form (ORF)'!O4013), COUNTIF('OMS Drop Downs'!$B$2:$B$4,'OMS Response Form (ORF)'!P4013),COUNTIF('OMS Drop Downs'!$B$2:$B$4,'OMS Response Form (ORF)'!Q4013),COUNTIF('OMS Drop Downs'!$B$2:$B$4,'OMS Response Form (ORF)'!R4013)),"Complete","Incomplete"))</f>
        <v/>
      </c>
      <c r="T4013" s="26" t="str">
        <f>IF(S4013="Complete",IF(AND(NOT(ISNA(VLOOKUP(CONCATENATE(F4013,G4013,H4013,I4013,J4013,K4013),'OMS Drop Downs'!G:G,1,FALSE))),IF(AND(G4013&lt;&gt;"C3",K4013&lt;&gt;"O5"),IF(SUM(COUNTIF(L4013:R4013,"Y"),COUNTIF(L4013:R4013,"N"))=0,"V","I"),IF(COUNTIF(L4013:R4013,"Y"),"V","I"))="V"),"Valid","Invalid")," ")</f>
        <v xml:space="preserve"> </v>
      </c>
      <c r="U4013"/>
    </row>
    <row r="4014" spans="2:21" x14ac:dyDescent="0.35">
      <c r="B4014" s="116"/>
      <c r="C4014" s="117"/>
      <c r="D4014" s="118"/>
      <c r="E4014" s="120"/>
      <c r="F4014" s="56"/>
      <c r="G4014" s="32"/>
      <c r="H4014" s="32"/>
      <c r="I4014" s="32"/>
      <c r="J4014" s="32"/>
      <c r="K4014" s="32"/>
      <c r="L4014" s="32"/>
      <c r="M4014" s="32"/>
      <c r="N4014" s="32"/>
      <c r="O4014" s="32"/>
      <c r="P4014" s="32"/>
      <c r="Q4014" s="32"/>
      <c r="R4014" s="32"/>
      <c r="S4014" s="25" t="str">
        <f>IF(COUNTA(B4014:R4014)=0,"",IF(AND(COUNTA(B4014)&gt;0, COUNTA(C4014)&gt;0, COUNTA(D4014)&gt;0, COUNTA(E4014)&gt;0, COUNTIF('OMS Drop Downs'!$C$2:$C$3,'OMS Response Form (ORF)'!F4014),COUNTIF('OMS Drop Downs'!$D$2:$D$5,'OMS Response Form (ORF)'!G4014),COUNTIF('OMS Drop Downs'!$A$2:$A$5,'OMS Response Form (ORF)'!H4014),COUNTIF('OMS Drop Downs'!$B$2:$B$4,'OMS Response Form (ORF)'!I4014),COUNTIF('OMS Drop Downs'!$A$2:$A$5,'OMS Response Form (ORF)'!J4014),COUNTIF('OMS Drop Downs'!$E$2:$E$7,'OMS Response Form (ORF)'!K4014),COUNTIF('OMS Drop Downs'!$B$2:$B$4,'OMS Response Form (ORF)'!L4014),COUNTIF('OMS Drop Downs'!$B$2:$B$4,'OMS Response Form (ORF)'!M4014),COUNTIF('OMS Drop Downs'!$B$2:$B$4,'OMS Response Form (ORF)'!N4014),COUNTIF('OMS Drop Downs'!$B$2:$B$4,'OMS Response Form (ORF)'!O4014), COUNTIF('OMS Drop Downs'!$B$2:$B$4,'OMS Response Form (ORF)'!P4014),COUNTIF('OMS Drop Downs'!$B$2:$B$4,'OMS Response Form (ORF)'!Q4014),COUNTIF('OMS Drop Downs'!$B$2:$B$4,'OMS Response Form (ORF)'!R4014)),"Complete","Incomplete"))</f>
        <v/>
      </c>
      <c r="T4014" s="26" t="str">
        <f>IF(S4014="Complete",IF(AND(NOT(ISNA(VLOOKUP(CONCATENATE(F4014,G4014,H4014,I4014,J4014,K4014),'OMS Drop Downs'!G:G,1,FALSE))),IF(AND(G4014&lt;&gt;"C3",K4014&lt;&gt;"O5"),IF(SUM(COUNTIF(L4014:R4014,"Y"),COUNTIF(L4014:R4014,"N"))=0,"V","I"),IF(COUNTIF(L4014:R4014,"Y"),"V","I"))="V"),"Valid","Invalid")," ")</f>
        <v xml:space="preserve"> </v>
      </c>
      <c r="U4014"/>
    </row>
    <row r="4015" spans="2:21" x14ac:dyDescent="0.35">
      <c r="B4015" s="116"/>
      <c r="C4015" s="117"/>
      <c r="D4015" s="118"/>
      <c r="E4015" s="120"/>
      <c r="F4015" s="56"/>
      <c r="G4015" s="32"/>
      <c r="H4015" s="32"/>
      <c r="I4015" s="32"/>
      <c r="J4015" s="32"/>
      <c r="K4015" s="32"/>
      <c r="L4015" s="32"/>
      <c r="M4015" s="32"/>
      <c r="N4015" s="32"/>
      <c r="O4015" s="32"/>
      <c r="P4015" s="32"/>
      <c r="Q4015" s="32"/>
      <c r="R4015" s="32"/>
      <c r="S4015" s="25" t="str">
        <f>IF(COUNTA(B4015:R4015)=0,"",IF(AND(COUNTA(B4015)&gt;0, COUNTA(C4015)&gt;0, COUNTA(D4015)&gt;0, COUNTA(E4015)&gt;0, COUNTIF('OMS Drop Downs'!$C$2:$C$3,'OMS Response Form (ORF)'!F4015),COUNTIF('OMS Drop Downs'!$D$2:$D$5,'OMS Response Form (ORF)'!G4015),COUNTIF('OMS Drop Downs'!$A$2:$A$5,'OMS Response Form (ORF)'!H4015),COUNTIF('OMS Drop Downs'!$B$2:$B$4,'OMS Response Form (ORF)'!I4015),COUNTIF('OMS Drop Downs'!$A$2:$A$5,'OMS Response Form (ORF)'!J4015),COUNTIF('OMS Drop Downs'!$E$2:$E$7,'OMS Response Form (ORF)'!K4015),COUNTIF('OMS Drop Downs'!$B$2:$B$4,'OMS Response Form (ORF)'!L4015),COUNTIF('OMS Drop Downs'!$B$2:$B$4,'OMS Response Form (ORF)'!M4015),COUNTIF('OMS Drop Downs'!$B$2:$B$4,'OMS Response Form (ORF)'!N4015),COUNTIF('OMS Drop Downs'!$B$2:$B$4,'OMS Response Form (ORF)'!O4015), COUNTIF('OMS Drop Downs'!$B$2:$B$4,'OMS Response Form (ORF)'!P4015),COUNTIF('OMS Drop Downs'!$B$2:$B$4,'OMS Response Form (ORF)'!Q4015),COUNTIF('OMS Drop Downs'!$B$2:$B$4,'OMS Response Form (ORF)'!R4015)),"Complete","Incomplete"))</f>
        <v/>
      </c>
      <c r="T4015" s="26" t="str">
        <f>IF(S4015="Complete",IF(AND(NOT(ISNA(VLOOKUP(CONCATENATE(F4015,G4015,H4015,I4015,J4015,K4015),'OMS Drop Downs'!G:G,1,FALSE))),IF(AND(G4015&lt;&gt;"C3",K4015&lt;&gt;"O5"),IF(SUM(COUNTIF(L4015:R4015,"Y"),COUNTIF(L4015:R4015,"N"))=0,"V","I"),IF(COUNTIF(L4015:R4015,"Y"),"V","I"))="V"),"Valid","Invalid")," ")</f>
        <v xml:space="preserve"> </v>
      </c>
      <c r="U4015"/>
    </row>
    <row r="4016" spans="2:21" x14ac:dyDescent="0.35">
      <c r="B4016" s="116"/>
      <c r="C4016" s="117"/>
      <c r="D4016" s="118"/>
      <c r="E4016" s="120"/>
      <c r="F4016" s="56"/>
      <c r="G4016" s="32"/>
      <c r="H4016" s="32"/>
      <c r="I4016" s="32"/>
      <c r="J4016" s="32"/>
      <c r="K4016" s="32"/>
      <c r="L4016" s="32"/>
      <c r="M4016" s="32"/>
      <c r="N4016" s="32"/>
      <c r="O4016" s="32"/>
      <c r="P4016" s="32"/>
      <c r="Q4016" s="32"/>
      <c r="R4016" s="32"/>
      <c r="S4016" s="25" t="str">
        <f>IF(COUNTA(B4016:R4016)=0,"",IF(AND(COUNTA(B4016)&gt;0, COUNTA(C4016)&gt;0, COUNTA(D4016)&gt;0, COUNTA(E4016)&gt;0, COUNTIF('OMS Drop Downs'!$C$2:$C$3,'OMS Response Form (ORF)'!F4016),COUNTIF('OMS Drop Downs'!$D$2:$D$5,'OMS Response Form (ORF)'!G4016),COUNTIF('OMS Drop Downs'!$A$2:$A$5,'OMS Response Form (ORF)'!H4016),COUNTIF('OMS Drop Downs'!$B$2:$B$4,'OMS Response Form (ORF)'!I4016),COUNTIF('OMS Drop Downs'!$A$2:$A$5,'OMS Response Form (ORF)'!J4016),COUNTIF('OMS Drop Downs'!$E$2:$E$7,'OMS Response Form (ORF)'!K4016),COUNTIF('OMS Drop Downs'!$B$2:$B$4,'OMS Response Form (ORF)'!L4016),COUNTIF('OMS Drop Downs'!$B$2:$B$4,'OMS Response Form (ORF)'!M4016),COUNTIF('OMS Drop Downs'!$B$2:$B$4,'OMS Response Form (ORF)'!N4016),COUNTIF('OMS Drop Downs'!$B$2:$B$4,'OMS Response Form (ORF)'!O4016), COUNTIF('OMS Drop Downs'!$B$2:$B$4,'OMS Response Form (ORF)'!P4016),COUNTIF('OMS Drop Downs'!$B$2:$B$4,'OMS Response Form (ORF)'!Q4016),COUNTIF('OMS Drop Downs'!$B$2:$B$4,'OMS Response Form (ORF)'!R4016)),"Complete","Incomplete"))</f>
        <v/>
      </c>
      <c r="T4016" s="26" t="str">
        <f>IF(S4016="Complete",IF(AND(NOT(ISNA(VLOOKUP(CONCATENATE(F4016,G4016,H4016,I4016,J4016,K4016),'OMS Drop Downs'!G:G,1,FALSE))),IF(AND(G4016&lt;&gt;"C3",K4016&lt;&gt;"O5"),IF(SUM(COUNTIF(L4016:R4016,"Y"),COUNTIF(L4016:R4016,"N"))=0,"V","I"),IF(COUNTIF(L4016:R4016,"Y"),"V","I"))="V"),"Valid","Invalid")," ")</f>
        <v xml:space="preserve"> </v>
      </c>
      <c r="U4016"/>
    </row>
    <row r="4017" spans="2:21" x14ac:dyDescent="0.35">
      <c r="B4017" s="116"/>
      <c r="C4017" s="117"/>
      <c r="D4017" s="118"/>
      <c r="E4017" s="120"/>
      <c r="F4017" s="56"/>
      <c r="G4017" s="32"/>
      <c r="H4017" s="32"/>
      <c r="I4017" s="32"/>
      <c r="J4017" s="32"/>
      <c r="K4017" s="32"/>
      <c r="L4017" s="32"/>
      <c r="M4017" s="32"/>
      <c r="N4017" s="32"/>
      <c r="O4017" s="32"/>
      <c r="P4017" s="32"/>
      <c r="Q4017" s="32"/>
      <c r="R4017" s="32"/>
      <c r="S4017" s="25" t="str">
        <f>IF(COUNTA(B4017:R4017)=0,"",IF(AND(COUNTA(B4017)&gt;0, COUNTA(C4017)&gt;0, COUNTA(D4017)&gt;0, COUNTA(E4017)&gt;0, COUNTIF('OMS Drop Downs'!$C$2:$C$3,'OMS Response Form (ORF)'!F4017),COUNTIF('OMS Drop Downs'!$D$2:$D$5,'OMS Response Form (ORF)'!G4017),COUNTIF('OMS Drop Downs'!$A$2:$A$5,'OMS Response Form (ORF)'!H4017),COUNTIF('OMS Drop Downs'!$B$2:$B$4,'OMS Response Form (ORF)'!I4017),COUNTIF('OMS Drop Downs'!$A$2:$A$5,'OMS Response Form (ORF)'!J4017),COUNTIF('OMS Drop Downs'!$E$2:$E$7,'OMS Response Form (ORF)'!K4017),COUNTIF('OMS Drop Downs'!$B$2:$B$4,'OMS Response Form (ORF)'!L4017),COUNTIF('OMS Drop Downs'!$B$2:$B$4,'OMS Response Form (ORF)'!M4017),COUNTIF('OMS Drop Downs'!$B$2:$B$4,'OMS Response Form (ORF)'!N4017),COUNTIF('OMS Drop Downs'!$B$2:$B$4,'OMS Response Form (ORF)'!O4017), COUNTIF('OMS Drop Downs'!$B$2:$B$4,'OMS Response Form (ORF)'!P4017),COUNTIF('OMS Drop Downs'!$B$2:$B$4,'OMS Response Form (ORF)'!Q4017),COUNTIF('OMS Drop Downs'!$B$2:$B$4,'OMS Response Form (ORF)'!R4017)),"Complete","Incomplete"))</f>
        <v/>
      </c>
      <c r="T4017" s="26" t="str">
        <f>IF(S4017="Complete",IF(AND(NOT(ISNA(VLOOKUP(CONCATENATE(F4017,G4017,H4017,I4017,J4017,K4017),'OMS Drop Downs'!G:G,1,FALSE))),IF(AND(G4017&lt;&gt;"C3",K4017&lt;&gt;"O5"),IF(SUM(COUNTIF(L4017:R4017,"Y"),COUNTIF(L4017:R4017,"N"))=0,"V","I"),IF(COUNTIF(L4017:R4017,"Y"),"V","I"))="V"),"Valid","Invalid")," ")</f>
        <v xml:space="preserve"> </v>
      </c>
      <c r="U4017"/>
    </row>
    <row r="4018" spans="2:21" x14ac:dyDescent="0.35">
      <c r="B4018" s="116"/>
      <c r="C4018" s="117"/>
      <c r="D4018" s="118"/>
      <c r="E4018" s="120"/>
      <c r="F4018" s="56"/>
      <c r="G4018" s="32"/>
      <c r="H4018" s="32"/>
      <c r="I4018" s="32"/>
      <c r="J4018" s="32"/>
      <c r="K4018" s="32"/>
      <c r="L4018" s="32"/>
      <c r="M4018" s="32"/>
      <c r="N4018" s="32"/>
      <c r="O4018" s="32"/>
      <c r="P4018" s="32"/>
      <c r="Q4018" s="32"/>
      <c r="R4018" s="32"/>
      <c r="S4018" s="25" t="str">
        <f>IF(COUNTA(B4018:R4018)=0,"",IF(AND(COUNTA(B4018)&gt;0, COUNTA(C4018)&gt;0, COUNTA(D4018)&gt;0, COUNTA(E4018)&gt;0, COUNTIF('OMS Drop Downs'!$C$2:$C$3,'OMS Response Form (ORF)'!F4018),COUNTIF('OMS Drop Downs'!$D$2:$D$5,'OMS Response Form (ORF)'!G4018),COUNTIF('OMS Drop Downs'!$A$2:$A$5,'OMS Response Form (ORF)'!H4018),COUNTIF('OMS Drop Downs'!$B$2:$B$4,'OMS Response Form (ORF)'!I4018),COUNTIF('OMS Drop Downs'!$A$2:$A$5,'OMS Response Form (ORF)'!J4018),COUNTIF('OMS Drop Downs'!$E$2:$E$7,'OMS Response Form (ORF)'!K4018),COUNTIF('OMS Drop Downs'!$B$2:$B$4,'OMS Response Form (ORF)'!L4018),COUNTIF('OMS Drop Downs'!$B$2:$B$4,'OMS Response Form (ORF)'!M4018),COUNTIF('OMS Drop Downs'!$B$2:$B$4,'OMS Response Form (ORF)'!N4018),COUNTIF('OMS Drop Downs'!$B$2:$B$4,'OMS Response Form (ORF)'!O4018), COUNTIF('OMS Drop Downs'!$B$2:$B$4,'OMS Response Form (ORF)'!P4018),COUNTIF('OMS Drop Downs'!$B$2:$B$4,'OMS Response Form (ORF)'!Q4018),COUNTIF('OMS Drop Downs'!$B$2:$B$4,'OMS Response Form (ORF)'!R4018)),"Complete","Incomplete"))</f>
        <v/>
      </c>
      <c r="T4018" s="26" t="str">
        <f>IF(S4018="Complete",IF(AND(NOT(ISNA(VLOOKUP(CONCATENATE(F4018,G4018,H4018,I4018,J4018,K4018),'OMS Drop Downs'!G:G,1,FALSE))),IF(AND(G4018&lt;&gt;"C3",K4018&lt;&gt;"O5"),IF(SUM(COUNTIF(L4018:R4018,"Y"),COUNTIF(L4018:R4018,"N"))=0,"V","I"),IF(COUNTIF(L4018:R4018,"Y"),"V","I"))="V"),"Valid","Invalid")," ")</f>
        <v xml:space="preserve"> </v>
      </c>
      <c r="U4018"/>
    </row>
    <row r="4019" spans="2:21" x14ac:dyDescent="0.35">
      <c r="B4019" s="116"/>
      <c r="C4019" s="117"/>
      <c r="D4019" s="118"/>
      <c r="E4019" s="120"/>
      <c r="F4019" s="56"/>
      <c r="G4019" s="32"/>
      <c r="H4019" s="32"/>
      <c r="I4019" s="32"/>
      <c r="J4019" s="32"/>
      <c r="K4019" s="32"/>
      <c r="L4019" s="32"/>
      <c r="M4019" s="32"/>
      <c r="N4019" s="32"/>
      <c r="O4019" s="32"/>
      <c r="P4019" s="32"/>
      <c r="Q4019" s="32"/>
      <c r="R4019" s="32"/>
      <c r="S4019" s="25" t="str">
        <f>IF(COUNTA(B4019:R4019)=0,"",IF(AND(COUNTA(B4019)&gt;0, COUNTA(C4019)&gt;0, COUNTA(D4019)&gt;0, COUNTA(E4019)&gt;0, COUNTIF('OMS Drop Downs'!$C$2:$C$3,'OMS Response Form (ORF)'!F4019),COUNTIF('OMS Drop Downs'!$D$2:$D$5,'OMS Response Form (ORF)'!G4019),COUNTIF('OMS Drop Downs'!$A$2:$A$5,'OMS Response Form (ORF)'!H4019),COUNTIF('OMS Drop Downs'!$B$2:$B$4,'OMS Response Form (ORF)'!I4019),COUNTIF('OMS Drop Downs'!$A$2:$A$5,'OMS Response Form (ORF)'!J4019),COUNTIF('OMS Drop Downs'!$E$2:$E$7,'OMS Response Form (ORF)'!K4019),COUNTIF('OMS Drop Downs'!$B$2:$B$4,'OMS Response Form (ORF)'!L4019),COUNTIF('OMS Drop Downs'!$B$2:$B$4,'OMS Response Form (ORF)'!M4019),COUNTIF('OMS Drop Downs'!$B$2:$B$4,'OMS Response Form (ORF)'!N4019),COUNTIF('OMS Drop Downs'!$B$2:$B$4,'OMS Response Form (ORF)'!O4019), COUNTIF('OMS Drop Downs'!$B$2:$B$4,'OMS Response Form (ORF)'!P4019),COUNTIF('OMS Drop Downs'!$B$2:$B$4,'OMS Response Form (ORF)'!Q4019),COUNTIF('OMS Drop Downs'!$B$2:$B$4,'OMS Response Form (ORF)'!R4019)),"Complete","Incomplete"))</f>
        <v/>
      </c>
      <c r="T4019" s="26" t="str">
        <f>IF(S4019="Complete",IF(AND(NOT(ISNA(VLOOKUP(CONCATENATE(F4019,G4019,H4019,I4019,J4019,K4019),'OMS Drop Downs'!G:G,1,FALSE))),IF(AND(G4019&lt;&gt;"C3",K4019&lt;&gt;"O5"),IF(SUM(COUNTIF(L4019:R4019,"Y"),COUNTIF(L4019:R4019,"N"))=0,"V","I"),IF(COUNTIF(L4019:R4019,"Y"),"V","I"))="V"),"Valid","Invalid")," ")</f>
        <v xml:space="preserve"> </v>
      </c>
      <c r="U4019"/>
    </row>
    <row r="4020" spans="2:21" x14ac:dyDescent="0.35">
      <c r="B4020" s="116"/>
      <c r="C4020" s="117"/>
      <c r="D4020" s="118"/>
      <c r="E4020" s="120"/>
      <c r="F4020" s="56"/>
      <c r="G4020" s="32"/>
      <c r="H4020" s="32"/>
      <c r="I4020" s="32"/>
      <c r="J4020" s="32"/>
      <c r="K4020" s="32"/>
      <c r="L4020" s="32"/>
      <c r="M4020" s="32"/>
      <c r="N4020" s="32"/>
      <c r="O4020" s="32"/>
      <c r="P4020" s="32"/>
      <c r="Q4020" s="32"/>
      <c r="R4020" s="32"/>
      <c r="S4020" s="25" t="str">
        <f>IF(COUNTA(B4020:R4020)=0,"",IF(AND(COUNTA(B4020)&gt;0, COUNTA(C4020)&gt;0, COUNTA(D4020)&gt;0, COUNTA(E4020)&gt;0, COUNTIF('OMS Drop Downs'!$C$2:$C$3,'OMS Response Form (ORF)'!F4020),COUNTIF('OMS Drop Downs'!$D$2:$D$5,'OMS Response Form (ORF)'!G4020),COUNTIF('OMS Drop Downs'!$A$2:$A$5,'OMS Response Form (ORF)'!H4020),COUNTIF('OMS Drop Downs'!$B$2:$B$4,'OMS Response Form (ORF)'!I4020),COUNTIF('OMS Drop Downs'!$A$2:$A$5,'OMS Response Form (ORF)'!J4020),COUNTIF('OMS Drop Downs'!$E$2:$E$7,'OMS Response Form (ORF)'!K4020),COUNTIF('OMS Drop Downs'!$B$2:$B$4,'OMS Response Form (ORF)'!L4020),COUNTIF('OMS Drop Downs'!$B$2:$B$4,'OMS Response Form (ORF)'!M4020),COUNTIF('OMS Drop Downs'!$B$2:$B$4,'OMS Response Form (ORF)'!N4020),COUNTIF('OMS Drop Downs'!$B$2:$B$4,'OMS Response Form (ORF)'!O4020), COUNTIF('OMS Drop Downs'!$B$2:$B$4,'OMS Response Form (ORF)'!P4020),COUNTIF('OMS Drop Downs'!$B$2:$B$4,'OMS Response Form (ORF)'!Q4020),COUNTIF('OMS Drop Downs'!$B$2:$B$4,'OMS Response Form (ORF)'!R4020)),"Complete","Incomplete"))</f>
        <v/>
      </c>
      <c r="T4020" s="26" t="str">
        <f>IF(S4020="Complete",IF(AND(NOT(ISNA(VLOOKUP(CONCATENATE(F4020,G4020,H4020,I4020,J4020,K4020),'OMS Drop Downs'!G:G,1,FALSE))),IF(AND(G4020&lt;&gt;"C3",K4020&lt;&gt;"O5"),IF(SUM(COUNTIF(L4020:R4020,"Y"),COUNTIF(L4020:R4020,"N"))=0,"V","I"),IF(COUNTIF(L4020:R4020,"Y"),"V","I"))="V"),"Valid","Invalid")," ")</f>
        <v xml:space="preserve"> </v>
      </c>
      <c r="U4020"/>
    </row>
    <row r="4021" spans="2:21" x14ac:dyDescent="0.35">
      <c r="B4021" s="116"/>
      <c r="C4021" s="117"/>
      <c r="D4021" s="118"/>
      <c r="E4021" s="120"/>
      <c r="F4021" s="56"/>
      <c r="G4021" s="32"/>
      <c r="H4021" s="32"/>
      <c r="I4021" s="32"/>
      <c r="J4021" s="32"/>
      <c r="K4021" s="32"/>
      <c r="L4021" s="32"/>
      <c r="M4021" s="32"/>
      <c r="N4021" s="32"/>
      <c r="O4021" s="32"/>
      <c r="P4021" s="32"/>
      <c r="Q4021" s="32"/>
      <c r="R4021" s="32"/>
      <c r="S4021" s="25" t="str">
        <f>IF(COUNTA(B4021:R4021)=0,"",IF(AND(COUNTA(B4021)&gt;0, COUNTA(C4021)&gt;0, COUNTA(D4021)&gt;0, COUNTA(E4021)&gt;0, COUNTIF('OMS Drop Downs'!$C$2:$C$3,'OMS Response Form (ORF)'!F4021),COUNTIF('OMS Drop Downs'!$D$2:$D$5,'OMS Response Form (ORF)'!G4021),COUNTIF('OMS Drop Downs'!$A$2:$A$5,'OMS Response Form (ORF)'!H4021),COUNTIF('OMS Drop Downs'!$B$2:$B$4,'OMS Response Form (ORF)'!I4021),COUNTIF('OMS Drop Downs'!$A$2:$A$5,'OMS Response Form (ORF)'!J4021),COUNTIF('OMS Drop Downs'!$E$2:$E$7,'OMS Response Form (ORF)'!K4021),COUNTIF('OMS Drop Downs'!$B$2:$B$4,'OMS Response Form (ORF)'!L4021),COUNTIF('OMS Drop Downs'!$B$2:$B$4,'OMS Response Form (ORF)'!M4021),COUNTIF('OMS Drop Downs'!$B$2:$B$4,'OMS Response Form (ORF)'!N4021),COUNTIF('OMS Drop Downs'!$B$2:$B$4,'OMS Response Form (ORF)'!O4021), COUNTIF('OMS Drop Downs'!$B$2:$B$4,'OMS Response Form (ORF)'!P4021),COUNTIF('OMS Drop Downs'!$B$2:$B$4,'OMS Response Form (ORF)'!Q4021),COUNTIF('OMS Drop Downs'!$B$2:$B$4,'OMS Response Form (ORF)'!R4021)),"Complete","Incomplete"))</f>
        <v/>
      </c>
      <c r="T4021" s="26" t="str">
        <f>IF(S4021="Complete",IF(AND(NOT(ISNA(VLOOKUP(CONCATENATE(F4021,G4021,H4021,I4021,J4021,K4021),'OMS Drop Downs'!G:G,1,FALSE))),IF(AND(G4021&lt;&gt;"C3",K4021&lt;&gt;"O5"),IF(SUM(COUNTIF(L4021:R4021,"Y"),COUNTIF(L4021:R4021,"N"))=0,"V","I"),IF(COUNTIF(L4021:R4021,"Y"),"V","I"))="V"),"Valid","Invalid")," ")</f>
        <v xml:space="preserve"> </v>
      </c>
      <c r="U4021"/>
    </row>
    <row r="4022" spans="2:21" x14ac:dyDescent="0.35">
      <c r="B4022" s="116"/>
      <c r="C4022" s="117"/>
      <c r="D4022" s="118"/>
      <c r="E4022" s="120"/>
      <c r="F4022" s="56"/>
      <c r="G4022" s="32"/>
      <c r="H4022" s="32"/>
      <c r="I4022" s="32"/>
      <c r="J4022" s="32"/>
      <c r="K4022" s="32"/>
      <c r="L4022" s="32"/>
      <c r="M4022" s="32"/>
      <c r="N4022" s="32"/>
      <c r="O4022" s="32"/>
      <c r="P4022" s="32"/>
      <c r="Q4022" s="32"/>
      <c r="R4022" s="32"/>
      <c r="S4022" s="25" t="str">
        <f>IF(COUNTA(B4022:R4022)=0,"",IF(AND(COUNTA(B4022)&gt;0, COUNTA(C4022)&gt;0, COUNTA(D4022)&gt;0, COUNTA(E4022)&gt;0, COUNTIF('OMS Drop Downs'!$C$2:$C$3,'OMS Response Form (ORF)'!F4022),COUNTIF('OMS Drop Downs'!$D$2:$D$5,'OMS Response Form (ORF)'!G4022),COUNTIF('OMS Drop Downs'!$A$2:$A$5,'OMS Response Form (ORF)'!H4022),COUNTIF('OMS Drop Downs'!$B$2:$B$4,'OMS Response Form (ORF)'!I4022),COUNTIF('OMS Drop Downs'!$A$2:$A$5,'OMS Response Form (ORF)'!J4022),COUNTIF('OMS Drop Downs'!$E$2:$E$7,'OMS Response Form (ORF)'!K4022),COUNTIF('OMS Drop Downs'!$B$2:$B$4,'OMS Response Form (ORF)'!L4022),COUNTIF('OMS Drop Downs'!$B$2:$B$4,'OMS Response Form (ORF)'!M4022),COUNTIF('OMS Drop Downs'!$B$2:$B$4,'OMS Response Form (ORF)'!N4022),COUNTIF('OMS Drop Downs'!$B$2:$B$4,'OMS Response Form (ORF)'!O4022), COUNTIF('OMS Drop Downs'!$B$2:$B$4,'OMS Response Form (ORF)'!P4022),COUNTIF('OMS Drop Downs'!$B$2:$B$4,'OMS Response Form (ORF)'!Q4022),COUNTIF('OMS Drop Downs'!$B$2:$B$4,'OMS Response Form (ORF)'!R4022)),"Complete","Incomplete"))</f>
        <v/>
      </c>
      <c r="T4022" s="26" t="str">
        <f>IF(S4022="Complete",IF(AND(NOT(ISNA(VLOOKUP(CONCATENATE(F4022,G4022,H4022,I4022,J4022,K4022),'OMS Drop Downs'!G:G,1,FALSE))),IF(AND(G4022&lt;&gt;"C3",K4022&lt;&gt;"O5"),IF(SUM(COUNTIF(L4022:R4022,"Y"),COUNTIF(L4022:R4022,"N"))=0,"V","I"),IF(COUNTIF(L4022:R4022,"Y"),"V","I"))="V"),"Valid","Invalid")," ")</f>
        <v xml:space="preserve"> </v>
      </c>
      <c r="U4022"/>
    </row>
    <row r="4023" spans="2:21" x14ac:dyDescent="0.35">
      <c r="B4023" s="116"/>
      <c r="C4023" s="117"/>
      <c r="D4023" s="118"/>
      <c r="E4023" s="120"/>
      <c r="F4023" s="56"/>
      <c r="G4023" s="32"/>
      <c r="H4023" s="32"/>
      <c r="I4023" s="32"/>
      <c r="J4023" s="32"/>
      <c r="K4023" s="32"/>
      <c r="L4023" s="32"/>
      <c r="M4023" s="32"/>
      <c r="N4023" s="32"/>
      <c r="O4023" s="32"/>
      <c r="P4023" s="32"/>
      <c r="Q4023" s="32"/>
      <c r="R4023" s="32"/>
      <c r="S4023" s="25" t="str">
        <f>IF(COUNTA(B4023:R4023)=0,"",IF(AND(COUNTA(B4023)&gt;0, COUNTA(C4023)&gt;0, COUNTA(D4023)&gt;0, COUNTA(E4023)&gt;0, COUNTIF('OMS Drop Downs'!$C$2:$C$3,'OMS Response Form (ORF)'!F4023),COUNTIF('OMS Drop Downs'!$D$2:$D$5,'OMS Response Form (ORF)'!G4023),COUNTIF('OMS Drop Downs'!$A$2:$A$5,'OMS Response Form (ORF)'!H4023),COUNTIF('OMS Drop Downs'!$B$2:$B$4,'OMS Response Form (ORF)'!I4023),COUNTIF('OMS Drop Downs'!$A$2:$A$5,'OMS Response Form (ORF)'!J4023),COUNTIF('OMS Drop Downs'!$E$2:$E$7,'OMS Response Form (ORF)'!K4023),COUNTIF('OMS Drop Downs'!$B$2:$B$4,'OMS Response Form (ORF)'!L4023),COUNTIF('OMS Drop Downs'!$B$2:$B$4,'OMS Response Form (ORF)'!M4023),COUNTIF('OMS Drop Downs'!$B$2:$B$4,'OMS Response Form (ORF)'!N4023),COUNTIF('OMS Drop Downs'!$B$2:$B$4,'OMS Response Form (ORF)'!O4023), COUNTIF('OMS Drop Downs'!$B$2:$B$4,'OMS Response Form (ORF)'!P4023),COUNTIF('OMS Drop Downs'!$B$2:$B$4,'OMS Response Form (ORF)'!Q4023),COUNTIF('OMS Drop Downs'!$B$2:$B$4,'OMS Response Form (ORF)'!R4023)),"Complete","Incomplete"))</f>
        <v/>
      </c>
      <c r="T4023" s="26" t="str">
        <f>IF(S4023="Complete",IF(AND(NOT(ISNA(VLOOKUP(CONCATENATE(F4023,G4023,H4023,I4023,J4023,K4023),'OMS Drop Downs'!G:G,1,FALSE))),IF(AND(G4023&lt;&gt;"C3",K4023&lt;&gt;"O5"),IF(SUM(COUNTIF(L4023:R4023,"Y"),COUNTIF(L4023:R4023,"N"))=0,"V","I"),IF(COUNTIF(L4023:R4023,"Y"),"V","I"))="V"),"Valid","Invalid")," ")</f>
        <v xml:space="preserve"> </v>
      </c>
      <c r="U4023"/>
    </row>
    <row r="4024" spans="2:21" x14ac:dyDescent="0.35">
      <c r="B4024" s="116"/>
      <c r="C4024" s="117"/>
      <c r="D4024" s="118"/>
      <c r="E4024" s="120"/>
      <c r="F4024" s="56"/>
      <c r="G4024" s="32"/>
      <c r="H4024" s="32"/>
      <c r="I4024" s="32"/>
      <c r="J4024" s="32"/>
      <c r="K4024" s="32"/>
      <c r="L4024" s="32"/>
      <c r="M4024" s="32"/>
      <c r="N4024" s="32"/>
      <c r="O4024" s="32"/>
      <c r="P4024" s="32"/>
      <c r="Q4024" s="32"/>
      <c r="R4024" s="32"/>
      <c r="S4024" s="25" t="str">
        <f>IF(COUNTA(B4024:R4024)=0,"",IF(AND(COUNTA(B4024)&gt;0, COUNTA(C4024)&gt;0, COUNTA(D4024)&gt;0, COUNTA(E4024)&gt;0, COUNTIF('OMS Drop Downs'!$C$2:$C$3,'OMS Response Form (ORF)'!F4024),COUNTIF('OMS Drop Downs'!$D$2:$D$5,'OMS Response Form (ORF)'!G4024),COUNTIF('OMS Drop Downs'!$A$2:$A$5,'OMS Response Form (ORF)'!H4024),COUNTIF('OMS Drop Downs'!$B$2:$B$4,'OMS Response Form (ORF)'!I4024),COUNTIF('OMS Drop Downs'!$A$2:$A$5,'OMS Response Form (ORF)'!J4024),COUNTIF('OMS Drop Downs'!$E$2:$E$7,'OMS Response Form (ORF)'!K4024),COUNTIF('OMS Drop Downs'!$B$2:$B$4,'OMS Response Form (ORF)'!L4024),COUNTIF('OMS Drop Downs'!$B$2:$B$4,'OMS Response Form (ORF)'!M4024),COUNTIF('OMS Drop Downs'!$B$2:$B$4,'OMS Response Form (ORF)'!N4024),COUNTIF('OMS Drop Downs'!$B$2:$B$4,'OMS Response Form (ORF)'!O4024), COUNTIF('OMS Drop Downs'!$B$2:$B$4,'OMS Response Form (ORF)'!P4024),COUNTIF('OMS Drop Downs'!$B$2:$B$4,'OMS Response Form (ORF)'!Q4024),COUNTIF('OMS Drop Downs'!$B$2:$B$4,'OMS Response Form (ORF)'!R4024)),"Complete","Incomplete"))</f>
        <v/>
      </c>
      <c r="T4024" s="26" t="str">
        <f>IF(S4024="Complete",IF(AND(NOT(ISNA(VLOOKUP(CONCATENATE(F4024,G4024,H4024,I4024,J4024,K4024),'OMS Drop Downs'!G:G,1,FALSE))),IF(AND(G4024&lt;&gt;"C3",K4024&lt;&gt;"O5"),IF(SUM(COUNTIF(L4024:R4024,"Y"),COUNTIF(L4024:R4024,"N"))=0,"V","I"),IF(COUNTIF(L4024:R4024,"Y"),"V","I"))="V"),"Valid","Invalid")," ")</f>
        <v xml:space="preserve"> </v>
      </c>
      <c r="U4024"/>
    </row>
    <row r="4025" spans="2:21" x14ac:dyDescent="0.35">
      <c r="B4025" s="116"/>
      <c r="C4025" s="117"/>
      <c r="D4025" s="118"/>
      <c r="E4025" s="120"/>
      <c r="F4025" s="56"/>
      <c r="G4025" s="32"/>
      <c r="H4025" s="32"/>
      <c r="I4025" s="32"/>
      <c r="J4025" s="32"/>
      <c r="K4025" s="32"/>
      <c r="L4025" s="32"/>
      <c r="M4025" s="32"/>
      <c r="N4025" s="32"/>
      <c r="O4025" s="32"/>
      <c r="P4025" s="32"/>
      <c r="Q4025" s="32"/>
      <c r="R4025" s="32"/>
      <c r="S4025" s="25" t="str">
        <f>IF(COUNTA(B4025:R4025)=0,"",IF(AND(COUNTA(B4025)&gt;0, COUNTA(C4025)&gt;0, COUNTA(D4025)&gt;0, COUNTA(E4025)&gt;0, COUNTIF('OMS Drop Downs'!$C$2:$C$3,'OMS Response Form (ORF)'!F4025),COUNTIF('OMS Drop Downs'!$D$2:$D$5,'OMS Response Form (ORF)'!G4025),COUNTIF('OMS Drop Downs'!$A$2:$A$5,'OMS Response Form (ORF)'!H4025),COUNTIF('OMS Drop Downs'!$B$2:$B$4,'OMS Response Form (ORF)'!I4025),COUNTIF('OMS Drop Downs'!$A$2:$A$5,'OMS Response Form (ORF)'!J4025),COUNTIF('OMS Drop Downs'!$E$2:$E$7,'OMS Response Form (ORF)'!K4025),COUNTIF('OMS Drop Downs'!$B$2:$B$4,'OMS Response Form (ORF)'!L4025),COUNTIF('OMS Drop Downs'!$B$2:$B$4,'OMS Response Form (ORF)'!M4025),COUNTIF('OMS Drop Downs'!$B$2:$B$4,'OMS Response Form (ORF)'!N4025),COUNTIF('OMS Drop Downs'!$B$2:$B$4,'OMS Response Form (ORF)'!O4025), COUNTIF('OMS Drop Downs'!$B$2:$B$4,'OMS Response Form (ORF)'!P4025),COUNTIF('OMS Drop Downs'!$B$2:$B$4,'OMS Response Form (ORF)'!Q4025),COUNTIF('OMS Drop Downs'!$B$2:$B$4,'OMS Response Form (ORF)'!R4025)),"Complete","Incomplete"))</f>
        <v/>
      </c>
      <c r="T4025" s="26" t="str">
        <f>IF(S4025="Complete",IF(AND(NOT(ISNA(VLOOKUP(CONCATENATE(F4025,G4025,H4025,I4025,J4025,K4025),'OMS Drop Downs'!G:G,1,FALSE))),IF(AND(G4025&lt;&gt;"C3",K4025&lt;&gt;"O5"),IF(SUM(COUNTIF(L4025:R4025,"Y"),COUNTIF(L4025:R4025,"N"))=0,"V","I"),IF(COUNTIF(L4025:R4025,"Y"),"V","I"))="V"),"Valid","Invalid")," ")</f>
        <v xml:space="preserve"> </v>
      </c>
      <c r="U4025"/>
    </row>
    <row r="4026" spans="2:21" x14ac:dyDescent="0.35">
      <c r="B4026" s="116"/>
      <c r="C4026" s="117"/>
      <c r="D4026" s="118"/>
      <c r="E4026" s="120"/>
      <c r="F4026" s="56"/>
      <c r="G4026" s="32"/>
      <c r="H4026" s="32"/>
      <c r="I4026" s="32"/>
      <c r="J4026" s="32"/>
      <c r="K4026" s="32"/>
      <c r="L4026" s="32"/>
      <c r="M4026" s="32"/>
      <c r="N4026" s="32"/>
      <c r="O4026" s="32"/>
      <c r="P4026" s="32"/>
      <c r="Q4026" s="32"/>
      <c r="R4026" s="32"/>
      <c r="S4026" s="25" t="str">
        <f>IF(COUNTA(B4026:R4026)=0,"",IF(AND(COUNTA(B4026)&gt;0, COUNTA(C4026)&gt;0, COUNTA(D4026)&gt;0, COUNTA(E4026)&gt;0, COUNTIF('OMS Drop Downs'!$C$2:$C$3,'OMS Response Form (ORF)'!F4026),COUNTIF('OMS Drop Downs'!$D$2:$D$5,'OMS Response Form (ORF)'!G4026),COUNTIF('OMS Drop Downs'!$A$2:$A$5,'OMS Response Form (ORF)'!H4026),COUNTIF('OMS Drop Downs'!$B$2:$B$4,'OMS Response Form (ORF)'!I4026),COUNTIF('OMS Drop Downs'!$A$2:$A$5,'OMS Response Form (ORF)'!J4026),COUNTIF('OMS Drop Downs'!$E$2:$E$7,'OMS Response Form (ORF)'!K4026),COUNTIF('OMS Drop Downs'!$B$2:$B$4,'OMS Response Form (ORF)'!L4026),COUNTIF('OMS Drop Downs'!$B$2:$B$4,'OMS Response Form (ORF)'!M4026),COUNTIF('OMS Drop Downs'!$B$2:$B$4,'OMS Response Form (ORF)'!N4026),COUNTIF('OMS Drop Downs'!$B$2:$B$4,'OMS Response Form (ORF)'!O4026), COUNTIF('OMS Drop Downs'!$B$2:$B$4,'OMS Response Form (ORF)'!P4026),COUNTIF('OMS Drop Downs'!$B$2:$B$4,'OMS Response Form (ORF)'!Q4026),COUNTIF('OMS Drop Downs'!$B$2:$B$4,'OMS Response Form (ORF)'!R4026)),"Complete","Incomplete"))</f>
        <v/>
      </c>
      <c r="T4026" s="26" t="str">
        <f>IF(S4026="Complete",IF(AND(NOT(ISNA(VLOOKUP(CONCATENATE(F4026,G4026,H4026,I4026,J4026,K4026),'OMS Drop Downs'!G:G,1,FALSE))),IF(AND(G4026&lt;&gt;"C3",K4026&lt;&gt;"O5"),IF(SUM(COUNTIF(L4026:R4026,"Y"),COUNTIF(L4026:R4026,"N"))=0,"V","I"),IF(COUNTIF(L4026:R4026,"Y"),"V","I"))="V"),"Valid","Invalid")," ")</f>
        <v xml:space="preserve"> </v>
      </c>
      <c r="U4026"/>
    </row>
    <row r="4027" spans="2:21" x14ac:dyDescent="0.35">
      <c r="B4027" s="116"/>
      <c r="C4027" s="117"/>
      <c r="D4027" s="118"/>
      <c r="E4027" s="120"/>
      <c r="F4027" s="56"/>
      <c r="G4027" s="32"/>
      <c r="H4027" s="32"/>
      <c r="I4027" s="32"/>
      <c r="J4027" s="32"/>
      <c r="K4027" s="32"/>
      <c r="L4027" s="32"/>
      <c r="M4027" s="32"/>
      <c r="N4027" s="32"/>
      <c r="O4027" s="32"/>
      <c r="P4027" s="32"/>
      <c r="Q4027" s="32"/>
      <c r="R4027" s="32"/>
      <c r="S4027" s="25" t="str">
        <f>IF(COUNTA(B4027:R4027)=0,"",IF(AND(COUNTA(B4027)&gt;0, COUNTA(C4027)&gt;0, COUNTA(D4027)&gt;0, COUNTA(E4027)&gt;0, COUNTIF('OMS Drop Downs'!$C$2:$C$3,'OMS Response Form (ORF)'!F4027),COUNTIF('OMS Drop Downs'!$D$2:$D$5,'OMS Response Form (ORF)'!G4027),COUNTIF('OMS Drop Downs'!$A$2:$A$5,'OMS Response Form (ORF)'!H4027),COUNTIF('OMS Drop Downs'!$B$2:$B$4,'OMS Response Form (ORF)'!I4027),COUNTIF('OMS Drop Downs'!$A$2:$A$5,'OMS Response Form (ORF)'!J4027),COUNTIF('OMS Drop Downs'!$E$2:$E$7,'OMS Response Form (ORF)'!K4027),COUNTIF('OMS Drop Downs'!$B$2:$B$4,'OMS Response Form (ORF)'!L4027),COUNTIF('OMS Drop Downs'!$B$2:$B$4,'OMS Response Form (ORF)'!M4027),COUNTIF('OMS Drop Downs'!$B$2:$B$4,'OMS Response Form (ORF)'!N4027),COUNTIF('OMS Drop Downs'!$B$2:$B$4,'OMS Response Form (ORF)'!O4027), COUNTIF('OMS Drop Downs'!$B$2:$B$4,'OMS Response Form (ORF)'!P4027),COUNTIF('OMS Drop Downs'!$B$2:$B$4,'OMS Response Form (ORF)'!Q4027),COUNTIF('OMS Drop Downs'!$B$2:$B$4,'OMS Response Form (ORF)'!R4027)),"Complete","Incomplete"))</f>
        <v/>
      </c>
      <c r="T4027" s="26" t="str">
        <f>IF(S4027="Complete",IF(AND(NOT(ISNA(VLOOKUP(CONCATENATE(F4027,G4027,H4027,I4027,J4027,K4027),'OMS Drop Downs'!G:G,1,FALSE))),IF(AND(G4027&lt;&gt;"C3",K4027&lt;&gt;"O5"),IF(SUM(COUNTIF(L4027:R4027,"Y"),COUNTIF(L4027:R4027,"N"))=0,"V","I"),IF(COUNTIF(L4027:R4027,"Y"),"V","I"))="V"),"Valid","Invalid")," ")</f>
        <v xml:space="preserve"> </v>
      </c>
      <c r="U4027"/>
    </row>
    <row r="4028" spans="2:21" x14ac:dyDescent="0.35">
      <c r="B4028" s="116"/>
      <c r="C4028" s="117"/>
      <c r="D4028" s="118"/>
      <c r="E4028" s="120"/>
      <c r="F4028" s="56"/>
      <c r="G4028" s="32"/>
      <c r="H4028" s="32"/>
      <c r="I4028" s="32"/>
      <c r="J4028" s="32"/>
      <c r="K4028" s="32"/>
      <c r="L4028" s="32"/>
      <c r="M4028" s="32"/>
      <c r="N4028" s="32"/>
      <c r="O4028" s="32"/>
      <c r="P4028" s="32"/>
      <c r="Q4028" s="32"/>
      <c r="R4028" s="32"/>
      <c r="S4028" s="25" t="str">
        <f>IF(COUNTA(B4028:R4028)=0,"",IF(AND(COUNTA(B4028)&gt;0, COUNTA(C4028)&gt;0, COUNTA(D4028)&gt;0, COUNTA(E4028)&gt;0, COUNTIF('OMS Drop Downs'!$C$2:$C$3,'OMS Response Form (ORF)'!F4028),COUNTIF('OMS Drop Downs'!$D$2:$D$5,'OMS Response Form (ORF)'!G4028),COUNTIF('OMS Drop Downs'!$A$2:$A$5,'OMS Response Form (ORF)'!H4028),COUNTIF('OMS Drop Downs'!$B$2:$B$4,'OMS Response Form (ORF)'!I4028),COUNTIF('OMS Drop Downs'!$A$2:$A$5,'OMS Response Form (ORF)'!J4028),COUNTIF('OMS Drop Downs'!$E$2:$E$7,'OMS Response Form (ORF)'!K4028),COUNTIF('OMS Drop Downs'!$B$2:$B$4,'OMS Response Form (ORF)'!L4028),COUNTIF('OMS Drop Downs'!$B$2:$B$4,'OMS Response Form (ORF)'!M4028),COUNTIF('OMS Drop Downs'!$B$2:$B$4,'OMS Response Form (ORF)'!N4028),COUNTIF('OMS Drop Downs'!$B$2:$B$4,'OMS Response Form (ORF)'!O4028), COUNTIF('OMS Drop Downs'!$B$2:$B$4,'OMS Response Form (ORF)'!P4028),COUNTIF('OMS Drop Downs'!$B$2:$B$4,'OMS Response Form (ORF)'!Q4028),COUNTIF('OMS Drop Downs'!$B$2:$B$4,'OMS Response Form (ORF)'!R4028)),"Complete","Incomplete"))</f>
        <v/>
      </c>
      <c r="T4028" s="26" t="str">
        <f>IF(S4028="Complete",IF(AND(NOT(ISNA(VLOOKUP(CONCATENATE(F4028,G4028,H4028,I4028,J4028,K4028),'OMS Drop Downs'!G:G,1,FALSE))),IF(AND(G4028&lt;&gt;"C3",K4028&lt;&gt;"O5"),IF(SUM(COUNTIF(L4028:R4028,"Y"),COUNTIF(L4028:R4028,"N"))=0,"V","I"),IF(COUNTIF(L4028:R4028,"Y"),"V","I"))="V"),"Valid","Invalid")," ")</f>
        <v xml:space="preserve"> </v>
      </c>
      <c r="U4028"/>
    </row>
    <row r="4029" spans="2:21" x14ac:dyDescent="0.35">
      <c r="B4029" s="116"/>
      <c r="C4029" s="117"/>
      <c r="D4029" s="118"/>
      <c r="E4029" s="120"/>
      <c r="F4029" s="56"/>
      <c r="G4029" s="32"/>
      <c r="H4029" s="32"/>
      <c r="I4029" s="32"/>
      <c r="J4029" s="32"/>
      <c r="K4029" s="32"/>
      <c r="L4029" s="32"/>
      <c r="M4029" s="32"/>
      <c r="N4029" s="32"/>
      <c r="O4029" s="32"/>
      <c r="P4029" s="32"/>
      <c r="Q4029" s="32"/>
      <c r="R4029" s="32"/>
      <c r="S4029" s="25" t="str">
        <f>IF(COUNTA(B4029:R4029)=0,"",IF(AND(COUNTA(B4029)&gt;0, COUNTA(C4029)&gt;0, COUNTA(D4029)&gt;0, COUNTA(E4029)&gt;0, COUNTIF('OMS Drop Downs'!$C$2:$C$3,'OMS Response Form (ORF)'!F4029),COUNTIF('OMS Drop Downs'!$D$2:$D$5,'OMS Response Form (ORF)'!G4029),COUNTIF('OMS Drop Downs'!$A$2:$A$5,'OMS Response Form (ORF)'!H4029),COUNTIF('OMS Drop Downs'!$B$2:$B$4,'OMS Response Form (ORF)'!I4029),COUNTIF('OMS Drop Downs'!$A$2:$A$5,'OMS Response Form (ORF)'!J4029),COUNTIF('OMS Drop Downs'!$E$2:$E$7,'OMS Response Form (ORF)'!K4029),COUNTIF('OMS Drop Downs'!$B$2:$B$4,'OMS Response Form (ORF)'!L4029),COUNTIF('OMS Drop Downs'!$B$2:$B$4,'OMS Response Form (ORF)'!M4029),COUNTIF('OMS Drop Downs'!$B$2:$B$4,'OMS Response Form (ORF)'!N4029),COUNTIF('OMS Drop Downs'!$B$2:$B$4,'OMS Response Form (ORF)'!O4029), COUNTIF('OMS Drop Downs'!$B$2:$B$4,'OMS Response Form (ORF)'!P4029),COUNTIF('OMS Drop Downs'!$B$2:$B$4,'OMS Response Form (ORF)'!Q4029),COUNTIF('OMS Drop Downs'!$B$2:$B$4,'OMS Response Form (ORF)'!R4029)),"Complete","Incomplete"))</f>
        <v/>
      </c>
      <c r="T4029" s="26" t="str">
        <f>IF(S4029="Complete",IF(AND(NOT(ISNA(VLOOKUP(CONCATENATE(F4029,G4029,H4029,I4029,J4029,K4029),'OMS Drop Downs'!G:G,1,FALSE))),IF(AND(G4029&lt;&gt;"C3",K4029&lt;&gt;"O5"),IF(SUM(COUNTIF(L4029:R4029,"Y"),COUNTIF(L4029:R4029,"N"))=0,"V","I"),IF(COUNTIF(L4029:R4029,"Y"),"V","I"))="V"),"Valid","Invalid")," ")</f>
        <v xml:space="preserve"> </v>
      </c>
      <c r="U4029"/>
    </row>
    <row r="4030" spans="2:21" x14ac:dyDescent="0.35">
      <c r="B4030" s="116"/>
      <c r="C4030" s="117"/>
      <c r="D4030" s="118"/>
      <c r="E4030" s="120"/>
      <c r="F4030" s="56"/>
      <c r="G4030" s="32"/>
      <c r="H4030" s="32"/>
      <c r="I4030" s="32"/>
      <c r="J4030" s="32"/>
      <c r="K4030" s="32"/>
      <c r="L4030" s="32"/>
      <c r="M4030" s="32"/>
      <c r="N4030" s="32"/>
      <c r="O4030" s="32"/>
      <c r="P4030" s="32"/>
      <c r="Q4030" s="32"/>
      <c r="R4030" s="32"/>
      <c r="S4030" s="25" t="str">
        <f>IF(COUNTA(B4030:R4030)=0,"",IF(AND(COUNTA(B4030)&gt;0, COUNTA(C4030)&gt;0, COUNTA(D4030)&gt;0, COUNTA(E4030)&gt;0, COUNTIF('OMS Drop Downs'!$C$2:$C$3,'OMS Response Form (ORF)'!F4030),COUNTIF('OMS Drop Downs'!$D$2:$D$5,'OMS Response Form (ORF)'!G4030),COUNTIF('OMS Drop Downs'!$A$2:$A$5,'OMS Response Form (ORF)'!H4030),COUNTIF('OMS Drop Downs'!$B$2:$B$4,'OMS Response Form (ORF)'!I4030),COUNTIF('OMS Drop Downs'!$A$2:$A$5,'OMS Response Form (ORF)'!J4030),COUNTIF('OMS Drop Downs'!$E$2:$E$7,'OMS Response Form (ORF)'!K4030),COUNTIF('OMS Drop Downs'!$B$2:$B$4,'OMS Response Form (ORF)'!L4030),COUNTIF('OMS Drop Downs'!$B$2:$B$4,'OMS Response Form (ORF)'!M4030),COUNTIF('OMS Drop Downs'!$B$2:$B$4,'OMS Response Form (ORF)'!N4030),COUNTIF('OMS Drop Downs'!$B$2:$B$4,'OMS Response Form (ORF)'!O4030), COUNTIF('OMS Drop Downs'!$B$2:$B$4,'OMS Response Form (ORF)'!P4030),COUNTIF('OMS Drop Downs'!$B$2:$B$4,'OMS Response Form (ORF)'!Q4030),COUNTIF('OMS Drop Downs'!$B$2:$B$4,'OMS Response Form (ORF)'!R4030)),"Complete","Incomplete"))</f>
        <v/>
      </c>
      <c r="T4030" s="26" t="str">
        <f>IF(S4030="Complete",IF(AND(NOT(ISNA(VLOOKUP(CONCATENATE(F4030,G4030,H4030,I4030,J4030,K4030),'OMS Drop Downs'!G:G,1,FALSE))),IF(AND(G4030&lt;&gt;"C3",K4030&lt;&gt;"O5"),IF(SUM(COUNTIF(L4030:R4030,"Y"),COUNTIF(L4030:R4030,"N"))=0,"V","I"),IF(COUNTIF(L4030:R4030,"Y"),"V","I"))="V"),"Valid","Invalid")," ")</f>
        <v xml:space="preserve"> </v>
      </c>
      <c r="U4030"/>
    </row>
    <row r="4031" spans="2:21" x14ac:dyDescent="0.35">
      <c r="B4031" s="116"/>
      <c r="C4031" s="117"/>
      <c r="D4031" s="118"/>
      <c r="E4031" s="120"/>
      <c r="F4031" s="56"/>
      <c r="G4031" s="32"/>
      <c r="H4031" s="32"/>
      <c r="I4031" s="32"/>
      <c r="J4031" s="32"/>
      <c r="K4031" s="32"/>
      <c r="L4031" s="32"/>
      <c r="M4031" s="32"/>
      <c r="N4031" s="32"/>
      <c r="O4031" s="32"/>
      <c r="P4031" s="32"/>
      <c r="Q4031" s="32"/>
      <c r="R4031" s="32"/>
      <c r="S4031" s="25" t="str">
        <f>IF(COUNTA(B4031:R4031)=0,"",IF(AND(COUNTA(B4031)&gt;0, COUNTA(C4031)&gt;0, COUNTA(D4031)&gt;0, COUNTA(E4031)&gt;0, COUNTIF('OMS Drop Downs'!$C$2:$C$3,'OMS Response Form (ORF)'!F4031),COUNTIF('OMS Drop Downs'!$D$2:$D$5,'OMS Response Form (ORF)'!G4031),COUNTIF('OMS Drop Downs'!$A$2:$A$5,'OMS Response Form (ORF)'!H4031),COUNTIF('OMS Drop Downs'!$B$2:$B$4,'OMS Response Form (ORF)'!I4031),COUNTIF('OMS Drop Downs'!$A$2:$A$5,'OMS Response Form (ORF)'!J4031),COUNTIF('OMS Drop Downs'!$E$2:$E$7,'OMS Response Form (ORF)'!K4031),COUNTIF('OMS Drop Downs'!$B$2:$B$4,'OMS Response Form (ORF)'!L4031),COUNTIF('OMS Drop Downs'!$B$2:$B$4,'OMS Response Form (ORF)'!M4031),COUNTIF('OMS Drop Downs'!$B$2:$B$4,'OMS Response Form (ORF)'!N4031),COUNTIF('OMS Drop Downs'!$B$2:$B$4,'OMS Response Form (ORF)'!O4031), COUNTIF('OMS Drop Downs'!$B$2:$B$4,'OMS Response Form (ORF)'!P4031),COUNTIF('OMS Drop Downs'!$B$2:$B$4,'OMS Response Form (ORF)'!Q4031),COUNTIF('OMS Drop Downs'!$B$2:$B$4,'OMS Response Form (ORF)'!R4031)),"Complete","Incomplete"))</f>
        <v/>
      </c>
      <c r="T4031" s="26" t="str">
        <f>IF(S4031="Complete",IF(AND(NOT(ISNA(VLOOKUP(CONCATENATE(F4031,G4031,H4031,I4031,J4031,K4031),'OMS Drop Downs'!G:G,1,FALSE))),IF(AND(G4031&lt;&gt;"C3",K4031&lt;&gt;"O5"),IF(SUM(COUNTIF(L4031:R4031,"Y"),COUNTIF(L4031:R4031,"N"))=0,"V","I"),IF(COUNTIF(L4031:R4031,"Y"),"V","I"))="V"),"Valid","Invalid")," ")</f>
        <v xml:space="preserve"> </v>
      </c>
      <c r="U4031"/>
    </row>
    <row r="4032" spans="2:21" x14ac:dyDescent="0.35">
      <c r="B4032" s="116"/>
      <c r="C4032" s="117"/>
      <c r="D4032" s="118"/>
      <c r="E4032" s="120"/>
      <c r="F4032" s="56"/>
      <c r="G4032" s="32"/>
      <c r="H4032" s="32"/>
      <c r="I4032" s="32"/>
      <c r="J4032" s="32"/>
      <c r="K4032" s="32"/>
      <c r="L4032" s="32"/>
      <c r="M4032" s="32"/>
      <c r="N4032" s="32"/>
      <c r="O4032" s="32"/>
      <c r="P4032" s="32"/>
      <c r="Q4032" s="32"/>
      <c r="R4032" s="32"/>
      <c r="S4032" s="25" t="str">
        <f>IF(COUNTA(B4032:R4032)=0,"",IF(AND(COUNTA(B4032)&gt;0, COUNTA(C4032)&gt;0, COUNTA(D4032)&gt;0, COUNTA(E4032)&gt;0, COUNTIF('OMS Drop Downs'!$C$2:$C$3,'OMS Response Form (ORF)'!F4032),COUNTIF('OMS Drop Downs'!$D$2:$D$5,'OMS Response Form (ORF)'!G4032),COUNTIF('OMS Drop Downs'!$A$2:$A$5,'OMS Response Form (ORF)'!H4032),COUNTIF('OMS Drop Downs'!$B$2:$B$4,'OMS Response Form (ORF)'!I4032),COUNTIF('OMS Drop Downs'!$A$2:$A$5,'OMS Response Form (ORF)'!J4032),COUNTIF('OMS Drop Downs'!$E$2:$E$7,'OMS Response Form (ORF)'!K4032),COUNTIF('OMS Drop Downs'!$B$2:$B$4,'OMS Response Form (ORF)'!L4032),COUNTIF('OMS Drop Downs'!$B$2:$B$4,'OMS Response Form (ORF)'!M4032),COUNTIF('OMS Drop Downs'!$B$2:$B$4,'OMS Response Form (ORF)'!N4032),COUNTIF('OMS Drop Downs'!$B$2:$B$4,'OMS Response Form (ORF)'!O4032), COUNTIF('OMS Drop Downs'!$B$2:$B$4,'OMS Response Form (ORF)'!P4032),COUNTIF('OMS Drop Downs'!$B$2:$B$4,'OMS Response Form (ORF)'!Q4032),COUNTIF('OMS Drop Downs'!$B$2:$B$4,'OMS Response Form (ORF)'!R4032)),"Complete","Incomplete"))</f>
        <v/>
      </c>
      <c r="T4032" s="26" t="str">
        <f>IF(S4032="Complete",IF(AND(NOT(ISNA(VLOOKUP(CONCATENATE(F4032,G4032,H4032,I4032,J4032,K4032),'OMS Drop Downs'!G:G,1,FALSE))),IF(AND(G4032&lt;&gt;"C3",K4032&lt;&gt;"O5"),IF(SUM(COUNTIF(L4032:R4032,"Y"),COUNTIF(L4032:R4032,"N"))=0,"V","I"),IF(COUNTIF(L4032:R4032,"Y"),"V","I"))="V"),"Valid","Invalid")," ")</f>
        <v xml:space="preserve"> </v>
      </c>
      <c r="U4032"/>
    </row>
    <row r="4033" spans="2:21" x14ac:dyDescent="0.35">
      <c r="B4033" s="116"/>
      <c r="C4033" s="117"/>
      <c r="D4033" s="118"/>
      <c r="E4033" s="120"/>
      <c r="F4033" s="56"/>
      <c r="G4033" s="32"/>
      <c r="H4033" s="32"/>
      <c r="I4033" s="32"/>
      <c r="J4033" s="32"/>
      <c r="K4033" s="32"/>
      <c r="L4033" s="32"/>
      <c r="M4033" s="32"/>
      <c r="N4033" s="32"/>
      <c r="O4033" s="32"/>
      <c r="P4033" s="32"/>
      <c r="Q4033" s="32"/>
      <c r="R4033" s="32"/>
      <c r="S4033" s="25" t="str">
        <f>IF(COUNTA(B4033:R4033)=0,"",IF(AND(COUNTA(B4033)&gt;0, COUNTA(C4033)&gt;0, COUNTA(D4033)&gt;0, COUNTA(E4033)&gt;0, COUNTIF('OMS Drop Downs'!$C$2:$C$3,'OMS Response Form (ORF)'!F4033),COUNTIF('OMS Drop Downs'!$D$2:$D$5,'OMS Response Form (ORF)'!G4033),COUNTIF('OMS Drop Downs'!$A$2:$A$5,'OMS Response Form (ORF)'!H4033),COUNTIF('OMS Drop Downs'!$B$2:$B$4,'OMS Response Form (ORF)'!I4033),COUNTIF('OMS Drop Downs'!$A$2:$A$5,'OMS Response Form (ORF)'!J4033),COUNTIF('OMS Drop Downs'!$E$2:$E$7,'OMS Response Form (ORF)'!K4033),COUNTIF('OMS Drop Downs'!$B$2:$B$4,'OMS Response Form (ORF)'!L4033),COUNTIF('OMS Drop Downs'!$B$2:$B$4,'OMS Response Form (ORF)'!M4033),COUNTIF('OMS Drop Downs'!$B$2:$B$4,'OMS Response Form (ORF)'!N4033),COUNTIF('OMS Drop Downs'!$B$2:$B$4,'OMS Response Form (ORF)'!O4033), COUNTIF('OMS Drop Downs'!$B$2:$B$4,'OMS Response Form (ORF)'!P4033),COUNTIF('OMS Drop Downs'!$B$2:$B$4,'OMS Response Form (ORF)'!Q4033),COUNTIF('OMS Drop Downs'!$B$2:$B$4,'OMS Response Form (ORF)'!R4033)),"Complete","Incomplete"))</f>
        <v/>
      </c>
      <c r="T4033" s="26" t="str">
        <f>IF(S4033="Complete",IF(AND(NOT(ISNA(VLOOKUP(CONCATENATE(F4033,G4033,H4033,I4033,J4033,K4033),'OMS Drop Downs'!G:G,1,FALSE))),IF(AND(G4033&lt;&gt;"C3",K4033&lt;&gt;"O5"),IF(SUM(COUNTIF(L4033:R4033,"Y"),COUNTIF(L4033:R4033,"N"))=0,"V","I"),IF(COUNTIF(L4033:R4033,"Y"),"V","I"))="V"),"Valid","Invalid")," ")</f>
        <v xml:space="preserve"> </v>
      </c>
      <c r="U4033"/>
    </row>
    <row r="4034" spans="2:21" x14ac:dyDescent="0.35">
      <c r="B4034" s="116"/>
      <c r="C4034" s="117"/>
      <c r="D4034" s="118"/>
      <c r="E4034" s="120"/>
      <c r="F4034" s="56"/>
      <c r="G4034" s="32"/>
      <c r="H4034" s="32"/>
      <c r="I4034" s="32"/>
      <c r="J4034" s="32"/>
      <c r="K4034" s="32"/>
      <c r="L4034" s="32"/>
      <c r="M4034" s="32"/>
      <c r="N4034" s="32"/>
      <c r="O4034" s="32"/>
      <c r="P4034" s="32"/>
      <c r="Q4034" s="32"/>
      <c r="R4034" s="32"/>
      <c r="S4034" s="25" t="str">
        <f>IF(COUNTA(B4034:R4034)=0,"",IF(AND(COUNTA(B4034)&gt;0, COUNTA(C4034)&gt;0, COUNTA(D4034)&gt;0, COUNTA(E4034)&gt;0, COUNTIF('OMS Drop Downs'!$C$2:$C$3,'OMS Response Form (ORF)'!F4034),COUNTIF('OMS Drop Downs'!$D$2:$D$5,'OMS Response Form (ORF)'!G4034),COUNTIF('OMS Drop Downs'!$A$2:$A$5,'OMS Response Form (ORF)'!H4034),COUNTIF('OMS Drop Downs'!$B$2:$B$4,'OMS Response Form (ORF)'!I4034),COUNTIF('OMS Drop Downs'!$A$2:$A$5,'OMS Response Form (ORF)'!J4034),COUNTIF('OMS Drop Downs'!$E$2:$E$7,'OMS Response Form (ORF)'!K4034),COUNTIF('OMS Drop Downs'!$B$2:$B$4,'OMS Response Form (ORF)'!L4034),COUNTIF('OMS Drop Downs'!$B$2:$B$4,'OMS Response Form (ORF)'!M4034),COUNTIF('OMS Drop Downs'!$B$2:$B$4,'OMS Response Form (ORF)'!N4034),COUNTIF('OMS Drop Downs'!$B$2:$B$4,'OMS Response Form (ORF)'!O4034), COUNTIF('OMS Drop Downs'!$B$2:$B$4,'OMS Response Form (ORF)'!P4034),COUNTIF('OMS Drop Downs'!$B$2:$B$4,'OMS Response Form (ORF)'!Q4034),COUNTIF('OMS Drop Downs'!$B$2:$B$4,'OMS Response Form (ORF)'!R4034)),"Complete","Incomplete"))</f>
        <v/>
      </c>
      <c r="T4034" s="26" t="str">
        <f>IF(S4034="Complete",IF(AND(NOT(ISNA(VLOOKUP(CONCATENATE(F4034,G4034,H4034,I4034,J4034,K4034),'OMS Drop Downs'!G:G,1,FALSE))),IF(AND(G4034&lt;&gt;"C3",K4034&lt;&gt;"O5"),IF(SUM(COUNTIF(L4034:R4034,"Y"),COUNTIF(L4034:R4034,"N"))=0,"V","I"),IF(COUNTIF(L4034:R4034,"Y"),"V","I"))="V"),"Valid","Invalid")," ")</f>
        <v xml:space="preserve"> </v>
      </c>
      <c r="U4034"/>
    </row>
    <row r="4035" spans="2:21" x14ac:dyDescent="0.35">
      <c r="B4035" s="116"/>
      <c r="C4035" s="117"/>
      <c r="D4035" s="118"/>
      <c r="E4035" s="120"/>
      <c r="F4035" s="56"/>
      <c r="G4035" s="32"/>
      <c r="H4035" s="32"/>
      <c r="I4035" s="32"/>
      <c r="J4035" s="32"/>
      <c r="K4035" s="32"/>
      <c r="L4035" s="32"/>
      <c r="M4035" s="32"/>
      <c r="N4035" s="32"/>
      <c r="O4035" s="32"/>
      <c r="P4035" s="32"/>
      <c r="Q4035" s="32"/>
      <c r="R4035" s="32"/>
      <c r="S4035" s="25" t="str">
        <f>IF(COUNTA(B4035:R4035)=0,"",IF(AND(COUNTA(B4035)&gt;0, COUNTA(C4035)&gt;0, COUNTA(D4035)&gt;0, COUNTA(E4035)&gt;0, COUNTIF('OMS Drop Downs'!$C$2:$C$3,'OMS Response Form (ORF)'!F4035),COUNTIF('OMS Drop Downs'!$D$2:$D$5,'OMS Response Form (ORF)'!G4035),COUNTIF('OMS Drop Downs'!$A$2:$A$5,'OMS Response Form (ORF)'!H4035),COUNTIF('OMS Drop Downs'!$B$2:$B$4,'OMS Response Form (ORF)'!I4035),COUNTIF('OMS Drop Downs'!$A$2:$A$5,'OMS Response Form (ORF)'!J4035),COUNTIF('OMS Drop Downs'!$E$2:$E$7,'OMS Response Form (ORF)'!K4035),COUNTIF('OMS Drop Downs'!$B$2:$B$4,'OMS Response Form (ORF)'!L4035),COUNTIF('OMS Drop Downs'!$B$2:$B$4,'OMS Response Form (ORF)'!M4035),COUNTIF('OMS Drop Downs'!$B$2:$B$4,'OMS Response Form (ORF)'!N4035),COUNTIF('OMS Drop Downs'!$B$2:$B$4,'OMS Response Form (ORF)'!O4035), COUNTIF('OMS Drop Downs'!$B$2:$B$4,'OMS Response Form (ORF)'!P4035),COUNTIF('OMS Drop Downs'!$B$2:$B$4,'OMS Response Form (ORF)'!Q4035),COUNTIF('OMS Drop Downs'!$B$2:$B$4,'OMS Response Form (ORF)'!R4035)),"Complete","Incomplete"))</f>
        <v/>
      </c>
      <c r="T4035" s="26" t="str">
        <f>IF(S4035="Complete",IF(AND(NOT(ISNA(VLOOKUP(CONCATENATE(F4035,G4035,H4035,I4035,J4035,K4035),'OMS Drop Downs'!G:G,1,FALSE))),IF(AND(G4035&lt;&gt;"C3",K4035&lt;&gt;"O5"),IF(SUM(COUNTIF(L4035:R4035,"Y"),COUNTIF(L4035:R4035,"N"))=0,"V","I"),IF(COUNTIF(L4035:R4035,"Y"),"V","I"))="V"),"Valid","Invalid")," ")</f>
        <v xml:space="preserve"> </v>
      </c>
      <c r="U4035"/>
    </row>
    <row r="4036" spans="2:21" x14ac:dyDescent="0.35">
      <c r="B4036" s="116"/>
      <c r="C4036" s="117"/>
      <c r="D4036" s="118"/>
      <c r="E4036" s="120"/>
      <c r="F4036" s="56"/>
      <c r="G4036" s="32"/>
      <c r="H4036" s="32"/>
      <c r="I4036" s="32"/>
      <c r="J4036" s="32"/>
      <c r="K4036" s="32"/>
      <c r="L4036" s="32"/>
      <c r="M4036" s="32"/>
      <c r="N4036" s="32"/>
      <c r="O4036" s="32"/>
      <c r="P4036" s="32"/>
      <c r="Q4036" s="32"/>
      <c r="R4036" s="32"/>
      <c r="S4036" s="25" t="str">
        <f>IF(COUNTA(B4036:R4036)=0,"",IF(AND(COUNTA(B4036)&gt;0, COUNTA(C4036)&gt;0, COUNTA(D4036)&gt;0, COUNTA(E4036)&gt;0, COUNTIF('OMS Drop Downs'!$C$2:$C$3,'OMS Response Form (ORF)'!F4036),COUNTIF('OMS Drop Downs'!$D$2:$D$5,'OMS Response Form (ORF)'!G4036),COUNTIF('OMS Drop Downs'!$A$2:$A$5,'OMS Response Form (ORF)'!H4036),COUNTIF('OMS Drop Downs'!$B$2:$B$4,'OMS Response Form (ORF)'!I4036),COUNTIF('OMS Drop Downs'!$A$2:$A$5,'OMS Response Form (ORF)'!J4036),COUNTIF('OMS Drop Downs'!$E$2:$E$7,'OMS Response Form (ORF)'!K4036),COUNTIF('OMS Drop Downs'!$B$2:$B$4,'OMS Response Form (ORF)'!L4036),COUNTIF('OMS Drop Downs'!$B$2:$B$4,'OMS Response Form (ORF)'!M4036),COUNTIF('OMS Drop Downs'!$B$2:$B$4,'OMS Response Form (ORF)'!N4036),COUNTIF('OMS Drop Downs'!$B$2:$B$4,'OMS Response Form (ORF)'!O4036), COUNTIF('OMS Drop Downs'!$B$2:$B$4,'OMS Response Form (ORF)'!P4036),COUNTIF('OMS Drop Downs'!$B$2:$B$4,'OMS Response Form (ORF)'!Q4036),COUNTIF('OMS Drop Downs'!$B$2:$B$4,'OMS Response Form (ORF)'!R4036)),"Complete","Incomplete"))</f>
        <v/>
      </c>
      <c r="T4036" s="26" t="str">
        <f>IF(S4036="Complete",IF(AND(NOT(ISNA(VLOOKUP(CONCATENATE(F4036,G4036,H4036,I4036,J4036,K4036),'OMS Drop Downs'!G:G,1,FALSE))),IF(AND(G4036&lt;&gt;"C3",K4036&lt;&gt;"O5"),IF(SUM(COUNTIF(L4036:R4036,"Y"),COUNTIF(L4036:R4036,"N"))=0,"V","I"),IF(COUNTIF(L4036:R4036,"Y"),"V","I"))="V"),"Valid","Invalid")," ")</f>
        <v xml:space="preserve"> </v>
      </c>
      <c r="U4036"/>
    </row>
    <row r="4037" spans="2:21" x14ac:dyDescent="0.35">
      <c r="B4037" s="116"/>
      <c r="C4037" s="117"/>
      <c r="D4037" s="118"/>
      <c r="E4037" s="120"/>
      <c r="F4037" s="56"/>
      <c r="G4037" s="32"/>
      <c r="H4037" s="32"/>
      <c r="I4037" s="32"/>
      <c r="J4037" s="32"/>
      <c r="K4037" s="32"/>
      <c r="L4037" s="32"/>
      <c r="M4037" s="32"/>
      <c r="N4037" s="32"/>
      <c r="O4037" s="32"/>
      <c r="P4037" s="32"/>
      <c r="Q4037" s="32"/>
      <c r="R4037" s="32"/>
      <c r="S4037" s="25" t="str">
        <f>IF(COUNTA(B4037:R4037)=0,"",IF(AND(COUNTA(B4037)&gt;0, COUNTA(C4037)&gt;0, COUNTA(D4037)&gt;0, COUNTA(E4037)&gt;0, COUNTIF('OMS Drop Downs'!$C$2:$C$3,'OMS Response Form (ORF)'!F4037),COUNTIF('OMS Drop Downs'!$D$2:$D$5,'OMS Response Form (ORF)'!G4037),COUNTIF('OMS Drop Downs'!$A$2:$A$5,'OMS Response Form (ORF)'!H4037),COUNTIF('OMS Drop Downs'!$B$2:$B$4,'OMS Response Form (ORF)'!I4037),COUNTIF('OMS Drop Downs'!$A$2:$A$5,'OMS Response Form (ORF)'!J4037),COUNTIF('OMS Drop Downs'!$E$2:$E$7,'OMS Response Form (ORF)'!K4037),COUNTIF('OMS Drop Downs'!$B$2:$B$4,'OMS Response Form (ORF)'!L4037),COUNTIF('OMS Drop Downs'!$B$2:$B$4,'OMS Response Form (ORF)'!M4037),COUNTIF('OMS Drop Downs'!$B$2:$B$4,'OMS Response Form (ORF)'!N4037),COUNTIF('OMS Drop Downs'!$B$2:$B$4,'OMS Response Form (ORF)'!O4037), COUNTIF('OMS Drop Downs'!$B$2:$B$4,'OMS Response Form (ORF)'!P4037),COUNTIF('OMS Drop Downs'!$B$2:$B$4,'OMS Response Form (ORF)'!Q4037),COUNTIF('OMS Drop Downs'!$B$2:$B$4,'OMS Response Form (ORF)'!R4037)),"Complete","Incomplete"))</f>
        <v/>
      </c>
      <c r="T4037" s="26" t="str">
        <f>IF(S4037="Complete",IF(AND(NOT(ISNA(VLOOKUP(CONCATENATE(F4037,G4037,H4037,I4037,J4037,K4037),'OMS Drop Downs'!G:G,1,FALSE))),IF(AND(G4037&lt;&gt;"C3",K4037&lt;&gt;"O5"),IF(SUM(COUNTIF(L4037:R4037,"Y"),COUNTIF(L4037:R4037,"N"))=0,"V","I"),IF(COUNTIF(L4037:R4037,"Y"),"V","I"))="V"),"Valid","Invalid")," ")</f>
        <v xml:space="preserve"> </v>
      </c>
      <c r="U4037"/>
    </row>
    <row r="4038" spans="2:21" x14ac:dyDescent="0.35">
      <c r="B4038" s="116"/>
      <c r="C4038" s="117"/>
      <c r="D4038" s="118"/>
      <c r="E4038" s="120"/>
      <c r="F4038" s="56"/>
      <c r="G4038" s="32"/>
      <c r="H4038" s="32"/>
      <c r="I4038" s="32"/>
      <c r="J4038" s="32"/>
      <c r="K4038" s="32"/>
      <c r="L4038" s="32"/>
      <c r="M4038" s="32"/>
      <c r="N4038" s="32"/>
      <c r="O4038" s="32"/>
      <c r="P4038" s="32"/>
      <c r="Q4038" s="32"/>
      <c r="R4038" s="32"/>
      <c r="S4038" s="25" t="str">
        <f>IF(COUNTA(B4038:R4038)=0,"",IF(AND(COUNTA(B4038)&gt;0, COUNTA(C4038)&gt;0, COUNTA(D4038)&gt;0, COUNTA(E4038)&gt;0, COUNTIF('OMS Drop Downs'!$C$2:$C$3,'OMS Response Form (ORF)'!F4038),COUNTIF('OMS Drop Downs'!$D$2:$D$5,'OMS Response Form (ORF)'!G4038),COUNTIF('OMS Drop Downs'!$A$2:$A$5,'OMS Response Form (ORF)'!H4038),COUNTIF('OMS Drop Downs'!$B$2:$B$4,'OMS Response Form (ORF)'!I4038),COUNTIF('OMS Drop Downs'!$A$2:$A$5,'OMS Response Form (ORF)'!J4038),COUNTIF('OMS Drop Downs'!$E$2:$E$7,'OMS Response Form (ORF)'!K4038),COUNTIF('OMS Drop Downs'!$B$2:$B$4,'OMS Response Form (ORF)'!L4038),COUNTIF('OMS Drop Downs'!$B$2:$B$4,'OMS Response Form (ORF)'!M4038),COUNTIF('OMS Drop Downs'!$B$2:$B$4,'OMS Response Form (ORF)'!N4038),COUNTIF('OMS Drop Downs'!$B$2:$B$4,'OMS Response Form (ORF)'!O4038), COUNTIF('OMS Drop Downs'!$B$2:$B$4,'OMS Response Form (ORF)'!P4038),COUNTIF('OMS Drop Downs'!$B$2:$B$4,'OMS Response Form (ORF)'!Q4038),COUNTIF('OMS Drop Downs'!$B$2:$B$4,'OMS Response Form (ORF)'!R4038)),"Complete","Incomplete"))</f>
        <v/>
      </c>
      <c r="T4038" s="26" t="str">
        <f>IF(S4038="Complete",IF(AND(NOT(ISNA(VLOOKUP(CONCATENATE(F4038,G4038,H4038,I4038,J4038,K4038),'OMS Drop Downs'!G:G,1,FALSE))),IF(AND(G4038&lt;&gt;"C3",K4038&lt;&gt;"O5"),IF(SUM(COUNTIF(L4038:R4038,"Y"),COUNTIF(L4038:R4038,"N"))=0,"V","I"),IF(COUNTIF(L4038:R4038,"Y"),"V","I"))="V"),"Valid","Invalid")," ")</f>
        <v xml:space="preserve"> </v>
      </c>
      <c r="U4038"/>
    </row>
    <row r="4039" spans="2:21" x14ac:dyDescent="0.35">
      <c r="B4039" s="116"/>
      <c r="C4039" s="117"/>
      <c r="D4039" s="118"/>
      <c r="E4039" s="120"/>
      <c r="F4039" s="56"/>
      <c r="G4039" s="32"/>
      <c r="H4039" s="32"/>
      <c r="I4039" s="32"/>
      <c r="J4039" s="32"/>
      <c r="K4039" s="32"/>
      <c r="L4039" s="32"/>
      <c r="M4039" s="32"/>
      <c r="N4039" s="32"/>
      <c r="O4039" s="32"/>
      <c r="P4039" s="32"/>
      <c r="Q4039" s="32"/>
      <c r="R4039" s="32"/>
      <c r="S4039" s="25" t="str">
        <f>IF(COUNTA(B4039:R4039)=0,"",IF(AND(COUNTA(B4039)&gt;0, COUNTA(C4039)&gt;0, COUNTA(D4039)&gt;0, COUNTA(E4039)&gt;0, COUNTIF('OMS Drop Downs'!$C$2:$C$3,'OMS Response Form (ORF)'!F4039),COUNTIF('OMS Drop Downs'!$D$2:$D$5,'OMS Response Form (ORF)'!G4039),COUNTIF('OMS Drop Downs'!$A$2:$A$5,'OMS Response Form (ORF)'!H4039),COUNTIF('OMS Drop Downs'!$B$2:$B$4,'OMS Response Form (ORF)'!I4039),COUNTIF('OMS Drop Downs'!$A$2:$A$5,'OMS Response Form (ORF)'!J4039),COUNTIF('OMS Drop Downs'!$E$2:$E$7,'OMS Response Form (ORF)'!K4039),COUNTIF('OMS Drop Downs'!$B$2:$B$4,'OMS Response Form (ORF)'!L4039),COUNTIF('OMS Drop Downs'!$B$2:$B$4,'OMS Response Form (ORF)'!M4039),COUNTIF('OMS Drop Downs'!$B$2:$B$4,'OMS Response Form (ORF)'!N4039),COUNTIF('OMS Drop Downs'!$B$2:$B$4,'OMS Response Form (ORF)'!O4039), COUNTIF('OMS Drop Downs'!$B$2:$B$4,'OMS Response Form (ORF)'!P4039),COUNTIF('OMS Drop Downs'!$B$2:$B$4,'OMS Response Form (ORF)'!Q4039),COUNTIF('OMS Drop Downs'!$B$2:$B$4,'OMS Response Form (ORF)'!R4039)),"Complete","Incomplete"))</f>
        <v/>
      </c>
      <c r="T4039" s="26" t="str">
        <f>IF(S4039="Complete",IF(AND(NOT(ISNA(VLOOKUP(CONCATENATE(F4039,G4039,H4039,I4039,J4039,K4039),'OMS Drop Downs'!G:G,1,FALSE))),IF(AND(G4039&lt;&gt;"C3",K4039&lt;&gt;"O5"),IF(SUM(COUNTIF(L4039:R4039,"Y"),COUNTIF(L4039:R4039,"N"))=0,"V","I"),IF(COUNTIF(L4039:R4039,"Y"),"V","I"))="V"),"Valid","Invalid")," ")</f>
        <v xml:space="preserve"> </v>
      </c>
      <c r="U4039"/>
    </row>
    <row r="4040" spans="2:21" x14ac:dyDescent="0.35">
      <c r="B4040" s="116"/>
      <c r="C4040" s="117"/>
      <c r="D4040" s="118"/>
      <c r="E4040" s="120"/>
      <c r="F4040" s="56"/>
      <c r="G4040" s="32"/>
      <c r="H4040" s="32"/>
      <c r="I4040" s="32"/>
      <c r="J4040" s="32"/>
      <c r="K4040" s="32"/>
      <c r="L4040" s="32"/>
      <c r="M4040" s="32"/>
      <c r="N4040" s="32"/>
      <c r="O4040" s="32"/>
      <c r="P4040" s="32"/>
      <c r="Q4040" s="32"/>
      <c r="R4040" s="32"/>
      <c r="S4040" s="25" t="str">
        <f>IF(COUNTA(B4040:R4040)=0,"",IF(AND(COUNTA(B4040)&gt;0, COUNTA(C4040)&gt;0, COUNTA(D4040)&gt;0, COUNTA(E4040)&gt;0, COUNTIF('OMS Drop Downs'!$C$2:$C$3,'OMS Response Form (ORF)'!F4040),COUNTIF('OMS Drop Downs'!$D$2:$D$5,'OMS Response Form (ORF)'!G4040),COUNTIF('OMS Drop Downs'!$A$2:$A$5,'OMS Response Form (ORF)'!H4040),COUNTIF('OMS Drop Downs'!$B$2:$B$4,'OMS Response Form (ORF)'!I4040),COUNTIF('OMS Drop Downs'!$A$2:$A$5,'OMS Response Form (ORF)'!J4040),COUNTIF('OMS Drop Downs'!$E$2:$E$7,'OMS Response Form (ORF)'!K4040),COUNTIF('OMS Drop Downs'!$B$2:$B$4,'OMS Response Form (ORF)'!L4040),COUNTIF('OMS Drop Downs'!$B$2:$B$4,'OMS Response Form (ORF)'!M4040),COUNTIF('OMS Drop Downs'!$B$2:$B$4,'OMS Response Form (ORF)'!N4040),COUNTIF('OMS Drop Downs'!$B$2:$B$4,'OMS Response Form (ORF)'!O4040), COUNTIF('OMS Drop Downs'!$B$2:$B$4,'OMS Response Form (ORF)'!P4040),COUNTIF('OMS Drop Downs'!$B$2:$B$4,'OMS Response Form (ORF)'!Q4040),COUNTIF('OMS Drop Downs'!$B$2:$B$4,'OMS Response Form (ORF)'!R4040)),"Complete","Incomplete"))</f>
        <v/>
      </c>
      <c r="T4040" s="26" t="str">
        <f>IF(S4040="Complete",IF(AND(NOT(ISNA(VLOOKUP(CONCATENATE(F4040,G4040,H4040,I4040,J4040,K4040),'OMS Drop Downs'!G:G,1,FALSE))),IF(AND(G4040&lt;&gt;"C3",K4040&lt;&gt;"O5"),IF(SUM(COUNTIF(L4040:R4040,"Y"),COUNTIF(L4040:R4040,"N"))=0,"V","I"),IF(COUNTIF(L4040:R4040,"Y"),"V","I"))="V"),"Valid","Invalid")," ")</f>
        <v xml:space="preserve"> </v>
      </c>
      <c r="U4040"/>
    </row>
    <row r="4041" spans="2:21" x14ac:dyDescent="0.35">
      <c r="B4041" s="116"/>
      <c r="C4041" s="117"/>
      <c r="D4041" s="118"/>
      <c r="E4041" s="120"/>
      <c r="F4041" s="56"/>
      <c r="G4041" s="32"/>
      <c r="H4041" s="32"/>
      <c r="I4041" s="32"/>
      <c r="J4041" s="32"/>
      <c r="K4041" s="32"/>
      <c r="L4041" s="32"/>
      <c r="M4041" s="32"/>
      <c r="N4041" s="32"/>
      <c r="O4041" s="32"/>
      <c r="P4041" s="32"/>
      <c r="Q4041" s="32"/>
      <c r="R4041" s="32"/>
      <c r="S4041" s="25" t="str">
        <f>IF(COUNTA(B4041:R4041)=0,"",IF(AND(COUNTA(B4041)&gt;0, COUNTA(C4041)&gt;0, COUNTA(D4041)&gt;0, COUNTA(E4041)&gt;0, COUNTIF('OMS Drop Downs'!$C$2:$C$3,'OMS Response Form (ORF)'!F4041),COUNTIF('OMS Drop Downs'!$D$2:$D$5,'OMS Response Form (ORF)'!G4041),COUNTIF('OMS Drop Downs'!$A$2:$A$5,'OMS Response Form (ORF)'!H4041),COUNTIF('OMS Drop Downs'!$B$2:$B$4,'OMS Response Form (ORF)'!I4041),COUNTIF('OMS Drop Downs'!$A$2:$A$5,'OMS Response Form (ORF)'!J4041),COUNTIF('OMS Drop Downs'!$E$2:$E$7,'OMS Response Form (ORF)'!K4041),COUNTIF('OMS Drop Downs'!$B$2:$B$4,'OMS Response Form (ORF)'!L4041),COUNTIF('OMS Drop Downs'!$B$2:$B$4,'OMS Response Form (ORF)'!M4041),COUNTIF('OMS Drop Downs'!$B$2:$B$4,'OMS Response Form (ORF)'!N4041),COUNTIF('OMS Drop Downs'!$B$2:$B$4,'OMS Response Form (ORF)'!O4041), COUNTIF('OMS Drop Downs'!$B$2:$B$4,'OMS Response Form (ORF)'!P4041),COUNTIF('OMS Drop Downs'!$B$2:$B$4,'OMS Response Form (ORF)'!Q4041),COUNTIF('OMS Drop Downs'!$B$2:$B$4,'OMS Response Form (ORF)'!R4041)),"Complete","Incomplete"))</f>
        <v/>
      </c>
      <c r="T4041" s="26" t="str">
        <f>IF(S4041="Complete",IF(AND(NOT(ISNA(VLOOKUP(CONCATENATE(F4041,G4041,H4041,I4041,J4041,K4041),'OMS Drop Downs'!G:G,1,FALSE))),IF(AND(G4041&lt;&gt;"C3",K4041&lt;&gt;"O5"),IF(SUM(COUNTIF(L4041:R4041,"Y"),COUNTIF(L4041:R4041,"N"))=0,"V","I"),IF(COUNTIF(L4041:R4041,"Y"),"V","I"))="V"),"Valid","Invalid")," ")</f>
        <v xml:space="preserve"> </v>
      </c>
      <c r="U4041"/>
    </row>
    <row r="4042" spans="2:21" x14ac:dyDescent="0.35">
      <c r="B4042" s="116"/>
      <c r="C4042" s="117"/>
      <c r="D4042" s="118"/>
      <c r="E4042" s="120"/>
      <c r="F4042" s="56"/>
      <c r="G4042" s="32"/>
      <c r="H4042" s="32"/>
      <c r="I4042" s="32"/>
      <c r="J4042" s="32"/>
      <c r="K4042" s="32"/>
      <c r="L4042" s="32"/>
      <c r="M4042" s="32"/>
      <c r="N4042" s="32"/>
      <c r="O4042" s="32"/>
      <c r="P4042" s="32"/>
      <c r="Q4042" s="32"/>
      <c r="R4042" s="32"/>
      <c r="S4042" s="25" t="str">
        <f>IF(COUNTA(B4042:R4042)=0,"",IF(AND(COUNTA(B4042)&gt;0, COUNTA(C4042)&gt;0, COUNTA(D4042)&gt;0, COUNTA(E4042)&gt;0, COUNTIF('OMS Drop Downs'!$C$2:$C$3,'OMS Response Form (ORF)'!F4042),COUNTIF('OMS Drop Downs'!$D$2:$D$5,'OMS Response Form (ORF)'!G4042),COUNTIF('OMS Drop Downs'!$A$2:$A$5,'OMS Response Form (ORF)'!H4042),COUNTIF('OMS Drop Downs'!$B$2:$B$4,'OMS Response Form (ORF)'!I4042),COUNTIF('OMS Drop Downs'!$A$2:$A$5,'OMS Response Form (ORF)'!J4042),COUNTIF('OMS Drop Downs'!$E$2:$E$7,'OMS Response Form (ORF)'!K4042),COUNTIF('OMS Drop Downs'!$B$2:$B$4,'OMS Response Form (ORF)'!L4042),COUNTIF('OMS Drop Downs'!$B$2:$B$4,'OMS Response Form (ORF)'!M4042),COUNTIF('OMS Drop Downs'!$B$2:$B$4,'OMS Response Form (ORF)'!N4042),COUNTIF('OMS Drop Downs'!$B$2:$B$4,'OMS Response Form (ORF)'!O4042), COUNTIF('OMS Drop Downs'!$B$2:$B$4,'OMS Response Form (ORF)'!P4042),COUNTIF('OMS Drop Downs'!$B$2:$B$4,'OMS Response Form (ORF)'!Q4042),COUNTIF('OMS Drop Downs'!$B$2:$B$4,'OMS Response Form (ORF)'!R4042)),"Complete","Incomplete"))</f>
        <v/>
      </c>
      <c r="T4042" s="26" t="str">
        <f>IF(S4042="Complete",IF(AND(NOT(ISNA(VLOOKUP(CONCATENATE(F4042,G4042,H4042,I4042,J4042,K4042),'OMS Drop Downs'!G:G,1,FALSE))),IF(AND(G4042&lt;&gt;"C3",K4042&lt;&gt;"O5"),IF(SUM(COUNTIF(L4042:R4042,"Y"),COUNTIF(L4042:R4042,"N"))=0,"V","I"),IF(COUNTIF(L4042:R4042,"Y"),"V","I"))="V"),"Valid","Invalid")," ")</f>
        <v xml:space="preserve"> </v>
      </c>
      <c r="U4042"/>
    </row>
    <row r="4043" spans="2:21" x14ac:dyDescent="0.35">
      <c r="B4043" s="116"/>
      <c r="C4043" s="117"/>
      <c r="D4043" s="118"/>
      <c r="E4043" s="120"/>
      <c r="F4043" s="56"/>
      <c r="G4043" s="32"/>
      <c r="H4043" s="32"/>
      <c r="I4043" s="32"/>
      <c r="J4043" s="32"/>
      <c r="K4043" s="32"/>
      <c r="L4043" s="32"/>
      <c r="M4043" s="32"/>
      <c r="N4043" s="32"/>
      <c r="O4043" s="32"/>
      <c r="P4043" s="32"/>
      <c r="Q4043" s="32"/>
      <c r="R4043" s="32"/>
      <c r="S4043" s="25" t="str">
        <f>IF(COUNTA(B4043:R4043)=0,"",IF(AND(COUNTA(B4043)&gt;0, COUNTA(C4043)&gt;0, COUNTA(D4043)&gt;0, COUNTA(E4043)&gt;0, COUNTIF('OMS Drop Downs'!$C$2:$C$3,'OMS Response Form (ORF)'!F4043),COUNTIF('OMS Drop Downs'!$D$2:$D$5,'OMS Response Form (ORF)'!G4043),COUNTIF('OMS Drop Downs'!$A$2:$A$5,'OMS Response Form (ORF)'!H4043),COUNTIF('OMS Drop Downs'!$B$2:$B$4,'OMS Response Form (ORF)'!I4043),COUNTIF('OMS Drop Downs'!$A$2:$A$5,'OMS Response Form (ORF)'!J4043),COUNTIF('OMS Drop Downs'!$E$2:$E$7,'OMS Response Form (ORF)'!K4043),COUNTIF('OMS Drop Downs'!$B$2:$B$4,'OMS Response Form (ORF)'!L4043),COUNTIF('OMS Drop Downs'!$B$2:$B$4,'OMS Response Form (ORF)'!M4043),COUNTIF('OMS Drop Downs'!$B$2:$B$4,'OMS Response Form (ORF)'!N4043),COUNTIF('OMS Drop Downs'!$B$2:$B$4,'OMS Response Form (ORF)'!O4043), COUNTIF('OMS Drop Downs'!$B$2:$B$4,'OMS Response Form (ORF)'!P4043),COUNTIF('OMS Drop Downs'!$B$2:$B$4,'OMS Response Form (ORF)'!Q4043),COUNTIF('OMS Drop Downs'!$B$2:$B$4,'OMS Response Form (ORF)'!R4043)),"Complete","Incomplete"))</f>
        <v/>
      </c>
      <c r="T4043" s="26" t="str">
        <f>IF(S4043="Complete",IF(AND(NOT(ISNA(VLOOKUP(CONCATENATE(F4043,G4043,H4043,I4043,J4043,K4043),'OMS Drop Downs'!G:G,1,FALSE))),IF(AND(G4043&lt;&gt;"C3",K4043&lt;&gt;"O5"),IF(SUM(COUNTIF(L4043:R4043,"Y"),COUNTIF(L4043:R4043,"N"))=0,"V","I"),IF(COUNTIF(L4043:R4043,"Y"),"V","I"))="V"),"Valid","Invalid")," ")</f>
        <v xml:space="preserve"> </v>
      </c>
      <c r="U4043"/>
    </row>
    <row r="4044" spans="2:21" x14ac:dyDescent="0.35">
      <c r="B4044" s="116"/>
      <c r="C4044" s="117"/>
      <c r="D4044" s="118"/>
      <c r="E4044" s="120"/>
      <c r="F4044" s="56"/>
      <c r="G4044" s="32"/>
      <c r="H4044" s="32"/>
      <c r="I4044" s="32"/>
      <c r="J4044" s="32"/>
      <c r="K4044" s="32"/>
      <c r="L4044" s="32"/>
      <c r="M4044" s="32"/>
      <c r="N4044" s="32"/>
      <c r="O4044" s="32"/>
      <c r="P4044" s="32"/>
      <c r="Q4044" s="32"/>
      <c r="R4044" s="32"/>
      <c r="S4044" s="25" t="str">
        <f>IF(COUNTA(B4044:R4044)=0,"",IF(AND(COUNTA(B4044)&gt;0, COUNTA(C4044)&gt;0, COUNTA(D4044)&gt;0, COUNTA(E4044)&gt;0, COUNTIF('OMS Drop Downs'!$C$2:$C$3,'OMS Response Form (ORF)'!F4044),COUNTIF('OMS Drop Downs'!$D$2:$D$5,'OMS Response Form (ORF)'!G4044),COUNTIF('OMS Drop Downs'!$A$2:$A$5,'OMS Response Form (ORF)'!H4044),COUNTIF('OMS Drop Downs'!$B$2:$B$4,'OMS Response Form (ORF)'!I4044),COUNTIF('OMS Drop Downs'!$A$2:$A$5,'OMS Response Form (ORF)'!J4044),COUNTIF('OMS Drop Downs'!$E$2:$E$7,'OMS Response Form (ORF)'!K4044),COUNTIF('OMS Drop Downs'!$B$2:$B$4,'OMS Response Form (ORF)'!L4044),COUNTIF('OMS Drop Downs'!$B$2:$B$4,'OMS Response Form (ORF)'!M4044),COUNTIF('OMS Drop Downs'!$B$2:$B$4,'OMS Response Form (ORF)'!N4044),COUNTIF('OMS Drop Downs'!$B$2:$B$4,'OMS Response Form (ORF)'!O4044), COUNTIF('OMS Drop Downs'!$B$2:$B$4,'OMS Response Form (ORF)'!P4044),COUNTIF('OMS Drop Downs'!$B$2:$B$4,'OMS Response Form (ORF)'!Q4044),COUNTIF('OMS Drop Downs'!$B$2:$B$4,'OMS Response Form (ORF)'!R4044)),"Complete","Incomplete"))</f>
        <v/>
      </c>
      <c r="T4044" s="26" t="str">
        <f>IF(S4044="Complete",IF(AND(NOT(ISNA(VLOOKUP(CONCATENATE(F4044,G4044,H4044,I4044,J4044,K4044),'OMS Drop Downs'!G:G,1,FALSE))),IF(AND(G4044&lt;&gt;"C3",K4044&lt;&gt;"O5"),IF(SUM(COUNTIF(L4044:R4044,"Y"),COUNTIF(L4044:R4044,"N"))=0,"V","I"),IF(COUNTIF(L4044:R4044,"Y"),"V","I"))="V"),"Valid","Invalid")," ")</f>
        <v xml:space="preserve"> </v>
      </c>
      <c r="U4044"/>
    </row>
    <row r="4045" spans="2:21" x14ac:dyDescent="0.35">
      <c r="B4045" s="116"/>
      <c r="C4045" s="117"/>
      <c r="D4045" s="118"/>
      <c r="E4045" s="120"/>
      <c r="F4045" s="56"/>
      <c r="G4045" s="32"/>
      <c r="H4045" s="32"/>
      <c r="I4045" s="32"/>
      <c r="J4045" s="32"/>
      <c r="K4045" s="32"/>
      <c r="L4045" s="32"/>
      <c r="M4045" s="32"/>
      <c r="N4045" s="32"/>
      <c r="O4045" s="32"/>
      <c r="P4045" s="32"/>
      <c r="Q4045" s="32"/>
      <c r="R4045" s="32"/>
      <c r="S4045" s="25" t="str">
        <f>IF(COUNTA(B4045:R4045)=0,"",IF(AND(COUNTA(B4045)&gt;0, COUNTA(C4045)&gt;0, COUNTA(D4045)&gt;0, COUNTA(E4045)&gt;0, COUNTIF('OMS Drop Downs'!$C$2:$C$3,'OMS Response Form (ORF)'!F4045),COUNTIF('OMS Drop Downs'!$D$2:$D$5,'OMS Response Form (ORF)'!G4045),COUNTIF('OMS Drop Downs'!$A$2:$A$5,'OMS Response Form (ORF)'!H4045),COUNTIF('OMS Drop Downs'!$B$2:$B$4,'OMS Response Form (ORF)'!I4045),COUNTIF('OMS Drop Downs'!$A$2:$A$5,'OMS Response Form (ORF)'!J4045),COUNTIF('OMS Drop Downs'!$E$2:$E$7,'OMS Response Form (ORF)'!K4045),COUNTIF('OMS Drop Downs'!$B$2:$B$4,'OMS Response Form (ORF)'!L4045),COUNTIF('OMS Drop Downs'!$B$2:$B$4,'OMS Response Form (ORF)'!M4045),COUNTIF('OMS Drop Downs'!$B$2:$B$4,'OMS Response Form (ORF)'!N4045),COUNTIF('OMS Drop Downs'!$B$2:$B$4,'OMS Response Form (ORF)'!O4045), COUNTIF('OMS Drop Downs'!$B$2:$B$4,'OMS Response Form (ORF)'!P4045),COUNTIF('OMS Drop Downs'!$B$2:$B$4,'OMS Response Form (ORF)'!Q4045),COUNTIF('OMS Drop Downs'!$B$2:$B$4,'OMS Response Form (ORF)'!R4045)),"Complete","Incomplete"))</f>
        <v/>
      </c>
      <c r="T4045" s="26" t="str">
        <f>IF(S4045="Complete",IF(AND(NOT(ISNA(VLOOKUP(CONCATENATE(F4045,G4045,H4045,I4045,J4045,K4045),'OMS Drop Downs'!G:G,1,FALSE))),IF(AND(G4045&lt;&gt;"C3",K4045&lt;&gt;"O5"),IF(SUM(COUNTIF(L4045:R4045,"Y"),COUNTIF(L4045:R4045,"N"))=0,"V","I"),IF(COUNTIF(L4045:R4045,"Y"),"V","I"))="V"),"Valid","Invalid")," ")</f>
        <v xml:space="preserve"> </v>
      </c>
      <c r="U4045"/>
    </row>
    <row r="4046" spans="2:21" x14ac:dyDescent="0.35">
      <c r="B4046" s="116"/>
      <c r="C4046" s="117"/>
      <c r="D4046" s="118"/>
      <c r="E4046" s="120"/>
      <c r="F4046" s="56"/>
      <c r="G4046" s="32"/>
      <c r="H4046" s="32"/>
      <c r="I4046" s="32"/>
      <c r="J4046" s="32"/>
      <c r="K4046" s="32"/>
      <c r="L4046" s="32"/>
      <c r="M4046" s="32"/>
      <c r="N4046" s="32"/>
      <c r="O4046" s="32"/>
      <c r="P4046" s="32"/>
      <c r="Q4046" s="32"/>
      <c r="R4046" s="32"/>
      <c r="S4046" s="25" t="str">
        <f>IF(COUNTA(B4046:R4046)=0,"",IF(AND(COUNTA(B4046)&gt;0, COUNTA(C4046)&gt;0, COUNTA(D4046)&gt;0, COUNTA(E4046)&gt;0, COUNTIF('OMS Drop Downs'!$C$2:$C$3,'OMS Response Form (ORF)'!F4046),COUNTIF('OMS Drop Downs'!$D$2:$D$5,'OMS Response Form (ORF)'!G4046),COUNTIF('OMS Drop Downs'!$A$2:$A$5,'OMS Response Form (ORF)'!H4046),COUNTIF('OMS Drop Downs'!$B$2:$B$4,'OMS Response Form (ORF)'!I4046),COUNTIF('OMS Drop Downs'!$A$2:$A$5,'OMS Response Form (ORF)'!J4046),COUNTIF('OMS Drop Downs'!$E$2:$E$7,'OMS Response Form (ORF)'!K4046),COUNTIF('OMS Drop Downs'!$B$2:$B$4,'OMS Response Form (ORF)'!L4046),COUNTIF('OMS Drop Downs'!$B$2:$B$4,'OMS Response Form (ORF)'!M4046),COUNTIF('OMS Drop Downs'!$B$2:$B$4,'OMS Response Form (ORF)'!N4046),COUNTIF('OMS Drop Downs'!$B$2:$B$4,'OMS Response Form (ORF)'!O4046), COUNTIF('OMS Drop Downs'!$B$2:$B$4,'OMS Response Form (ORF)'!P4046),COUNTIF('OMS Drop Downs'!$B$2:$B$4,'OMS Response Form (ORF)'!Q4046),COUNTIF('OMS Drop Downs'!$B$2:$B$4,'OMS Response Form (ORF)'!R4046)),"Complete","Incomplete"))</f>
        <v/>
      </c>
      <c r="T4046" s="26" t="str">
        <f>IF(S4046="Complete",IF(AND(NOT(ISNA(VLOOKUP(CONCATENATE(F4046,G4046,H4046,I4046,J4046,K4046),'OMS Drop Downs'!G:G,1,FALSE))),IF(AND(G4046&lt;&gt;"C3",K4046&lt;&gt;"O5"),IF(SUM(COUNTIF(L4046:R4046,"Y"),COUNTIF(L4046:R4046,"N"))=0,"V","I"),IF(COUNTIF(L4046:R4046,"Y"),"V","I"))="V"),"Valid","Invalid")," ")</f>
        <v xml:space="preserve"> </v>
      </c>
      <c r="U4046"/>
    </row>
    <row r="4047" spans="2:21" x14ac:dyDescent="0.35">
      <c r="B4047" s="116"/>
      <c r="C4047" s="117"/>
      <c r="D4047" s="118"/>
      <c r="E4047" s="120"/>
      <c r="F4047" s="56"/>
      <c r="G4047" s="32"/>
      <c r="H4047" s="32"/>
      <c r="I4047" s="32"/>
      <c r="J4047" s="32"/>
      <c r="K4047" s="32"/>
      <c r="L4047" s="32"/>
      <c r="M4047" s="32"/>
      <c r="N4047" s="32"/>
      <c r="O4047" s="32"/>
      <c r="P4047" s="32"/>
      <c r="Q4047" s="32"/>
      <c r="R4047" s="32"/>
      <c r="S4047" s="25" t="str">
        <f>IF(COUNTA(B4047:R4047)=0,"",IF(AND(COUNTA(B4047)&gt;0, COUNTA(C4047)&gt;0, COUNTA(D4047)&gt;0, COUNTA(E4047)&gt;0, COUNTIF('OMS Drop Downs'!$C$2:$C$3,'OMS Response Form (ORF)'!F4047),COUNTIF('OMS Drop Downs'!$D$2:$D$5,'OMS Response Form (ORF)'!G4047),COUNTIF('OMS Drop Downs'!$A$2:$A$5,'OMS Response Form (ORF)'!H4047),COUNTIF('OMS Drop Downs'!$B$2:$B$4,'OMS Response Form (ORF)'!I4047),COUNTIF('OMS Drop Downs'!$A$2:$A$5,'OMS Response Form (ORF)'!J4047),COUNTIF('OMS Drop Downs'!$E$2:$E$7,'OMS Response Form (ORF)'!K4047),COUNTIF('OMS Drop Downs'!$B$2:$B$4,'OMS Response Form (ORF)'!L4047),COUNTIF('OMS Drop Downs'!$B$2:$B$4,'OMS Response Form (ORF)'!M4047),COUNTIF('OMS Drop Downs'!$B$2:$B$4,'OMS Response Form (ORF)'!N4047),COUNTIF('OMS Drop Downs'!$B$2:$B$4,'OMS Response Form (ORF)'!O4047), COUNTIF('OMS Drop Downs'!$B$2:$B$4,'OMS Response Form (ORF)'!P4047),COUNTIF('OMS Drop Downs'!$B$2:$B$4,'OMS Response Form (ORF)'!Q4047),COUNTIF('OMS Drop Downs'!$B$2:$B$4,'OMS Response Form (ORF)'!R4047)),"Complete","Incomplete"))</f>
        <v/>
      </c>
      <c r="T4047" s="26" t="str">
        <f>IF(S4047="Complete",IF(AND(NOT(ISNA(VLOOKUP(CONCATENATE(F4047,G4047,H4047,I4047,J4047,K4047),'OMS Drop Downs'!G:G,1,FALSE))),IF(AND(G4047&lt;&gt;"C3",K4047&lt;&gt;"O5"),IF(SUM(COUNTIF(L4047:R4047,"Y"),COUNTIF(L4047:R4047,"N"))=0,"V","I"),IF(COUNTIF(L4047:R4047,"Y"),"V","I"))="V"),"Valid","Invalid")," ")</f>
        <v xml:space="preserve"> </v>
      </c>
      <c r="U4047"/>
    </row>
    <row r="4048" spans="2:21" x14ac:dyDescent="0.35">
      <c r="B4048" s="116"/>
      <c r="C4048" s="117"/>
      <c r="D4048" s="118"/>
      <c r="E4048" s="120"/>
      <c r="F4048" s="56"/>
      <c r="G4048" s="32"/>
      <c r="H4048" s="32"/>
      <c r="I4048" s="32"/>
      <c r="J4048" s="32"/>
      <c r="K4048" s="32"/>
      <c r="L4048" s="32"/>
      <c r="M4048" s="32"/>
      <c r="N4048" s="32"/>
      <c r="O4048" s="32"/>
      <c r="P4048" s="32"/>
      <c r="Q4048" s="32"/>
      <c r="R4048" s="32"/>
      <c r="S4048" s="25" t="str">
        <f>IF(COUNTA(B4048:R4048)=0,"",IF(AND(COUNTA(B4048)&gt;0, COUNTA(C4048)&gt;0, COUNTA(D4048)&gt;0, COUNTA(E4048)&gt;0, COUNTIF('OMS Drop Downs'!$C$2:$C$3,'OMS Response Form (ORF)'!F4048),COUNTIF('OMS Drop Downs'!$D$2:$D$5,'OMS Response Form (ORF)'!G4048),COUNTIF('OMS Drop Downs'!$A$2:$A$5,'OMS Response Form (ORF)'!H4048),COUNTIF('OMS Drop Downs'!$B$2:$B$4,'OMS Response Form (ORF)'!I4048),COUNTIF('OMS Drop Downs'!$A$2:$A$5,'OMS Response Form (ORF)'!J4048),COUNTIF('OMS Drop Downs'!$E$2:$E$7,'OMS Response Form (ORF)'!K4048),COUNTIF('OMS Drop Downs'!$B$2:$B$4,'OMS Response Form (ORF)'!L4048),COUNTIF('OMS Drop Downs'!$B$2:$B$4,'OMS Response Form (ORF)'!M4048),COUNTIF('OMS Drop Downs'!$B$2:$B$4,'OMS Response Form (ORF)'!N4048),COUNTIF('OMS Drop Downs'!$B$2:$B$4,'OMS Response Form (ORF)'!O4048), COUNTIF('OMS Drop Downs'!$B$2:$B$4,'OMS Response Form (ORF)'!P4048),COUNTIF('OMS Drop Downs'!$B$2:$B$4,'OMS Response Form (ORF)'!Q4048),COUNTIF('OMS Drop Downs'!$B$2:$B$4,'OMS Response Form (ORF)'!R4048)),"Complete","Incomplete"))</f>
        <v/>
      </c>
      <c r="T4048" s="26" t="str">
        <f>IF(S4048="Complete",IF(AND(NOT(ISNA(VLOOKUP(CONCATENATE(F4048,G4048,H4048,I4048,J4048,K4048),'OMS Drop Downs'!G:G,1,FALSE))),IF(AND(G4048&lt;&gt;"C3",K4048&lt;&gt;"O5"),IF(SUM(COUNTIF(L4048:R4048,"Y"),COUNTIF(L4048:R4048,"N"))=0,"V","I"),IF(COUNTIF(L4048:R4048,"Y"),"V","I"))="V"),"Valid","Invalid")," ")</f>
        <v xml:space="preserve"> </v>
      </c>
      <c r="U4048"/>
    </row>
    <row r="4049" spans="2:21" x14ac:dyDescent="0.35">
      <c r="B4049" s="116"/>
      <c r="C4049" s="117"/>
      <c r="D4049" s="118"/>
      <c r="E4049" s="120"/>
      <c r="F4049" s="56"/>
      <c r="G4049" s="32"/>
      <c r="H4049" s="32"/>
      <c r="I4049" s="32"/>
      <c r="J4049" s="32"/>
      <c r="K4049" s="32"/>
      <c r="L4049" s="32"/>
      <c r="M4049" s="32"/>
      <c r="N4049" s="32"/>
      <c r="O4049" s="32"/>
      <c r="P4049" s="32"/>
      <c r="Q4049" s="32"/>
      <c r="R4049" s="32"/>
      <c r="S4049" s="25" t="str">
        <f>IF(COUNTA(B4049:R4049)=0,"",IF(AND(COUNTA(B4049)&gt;0, COUNTA(C4049)&gt;0, COUNTA(D4049)&gt;0, COUNTA(E4049)&gt;0, COUNTIF('OMS Drop Downs'!$C$2:$C$3,'OMS Response Form (ORF)'!F4049),COUNTIF('OMS Drop Downs'!$D$2:$D$5,'OMS Response Form (ORF)'!G4049),COUNTIF('OMS Drop Downs'!$A$2:$A$5,'OMS Response Form (ORF)'!H4049),COUNTIF('OMS Drop Downs'!$B$2:$B$4,'OMS Response Form (ORF)'!I4049),COUNTIF('OMS Drop Downs'!$A$2:$A$5,'OMS Response Form (ORF)'!J4049),COUNTIF('OMS Drop Downs'!$E$2:$E$7,'OMS Response Form (ORF)'!K4049),COUNTIF('OMS Drop Downs'!$B$2:$B$4,'OMS Response Form (ORF)'!L4049),COUNTIF('OMS Drop Downs'!$B$2:$B$4,'OMS Response Form (ORF)'!M4049),COUNTIF('OMS Drop Downs'!$B$2:$B$4,'OMS Response Form (ORF)'!N4049),COUNTIF('OMS Drop Downs'!$B$2:$B$4,'OMS Response Form (ORF)'!O4049), COUNTIF('OMS Drop Downs'!$B$2:$B$4,'OMS Response Form (ORF)'!P4049),COUNTIF('OMS Drop Downs'!$B$2:$B$4,'OMS Response Form (ORF)'!Q4049),COUNTIF('OMS Drop Downs'!$B$2:$B$4,'OMS Response Form (ORF)'!R4049)),"Complete","Incomplete"))</f>
        <v/>
      </c>
      <c r="T4049" s="26" t="str">
        <f>IF(S4049="Complete",IF(AND(NOT(ISNA(VLOOKUP(CONCATENATE(F4049,G4049,H4049,I4049,J4049,K4049),'OMS Drop Downs'!G:G,1,FALSE))),IF(AND(G4049&lt;&gt;"C3",K4049&lt;&gt;"O5"),IF(SUM(COUNTIF(L4049:R4049,"Y"),COUNTIF(L4049:R4049,"N"))=0,"V","I"),IF(COUNTIF(L4049:R4049,"Y"),"V","I"))="V"),"Valid","Invalid")," ")</f>
        <v xml:space="preserve"> </v>
      </c>
      <c r="U4049"/>
    </row>
    <row r="4050" spans="2:21" x14ac:dyDescent="0.35">
      <c r="B4050" s="116"/>
      <c r="C4050" s="117"/>
      <c r="D4050" s="118"/>
      <c r="E4050" s="120"/>
      <c r="F4050" s="56"/>
      <c r="G4050" s="32"/>
      <c r="H4050" s="32"/>
      <c r="I4050" s="32"/>
      <c r="J4050" s="32"/>
      <c r="K4050" s="32"/>
      <c r="L4050" s="32"/>
      <c r="M4050" s="32"/>
      <c r="N4050" s="32"/>
      <c r="O4050" s="32"/>
      <c r="P4050" s="32"/>
      <c r="Q4050" s="32"/>
      <c r="R4050" s="32"/>
      <c r="S4050" s="25" t="str">
        <f>IF(COUNTA(B4050:R4050)=0,"",IF(AND(COUNTA(B4050)&gt;0, COUNTA(C4050)&gt;0, COUNTA(D4050)&gt;0, COUNTA(E4050)&gt;0, COUNTIF('OMS Drop Downs'!$C$2:$C$3,'OMS Response Form (ORF)'!F4050),COUNTIF('OMS Drop Downs'!$D$2:$D$5,'OMS Response Form (ORF)'!G4050),COUNTIF('OMS Drop Downs'!$A$2:$A$5,'OMS Response Form (ORF)'!H4050),COUNTIF('OMS Drop Downs'!$B$2:$B$4,'OMS Response Form (ORF)'!I4050),COUNTIF('OMS Drop Downs'!$A$2:$A$5,'OMS Response Form (ORF)'!J4050),COUNTIF('OMS Drop Downs'!$E$2:$E$7,'OMS Response Form (ORF)'!K4050),COUNTIF('OMS Drop Downs'!$B$2:$B$4,'OMS Response Form (ORF)'!L4050),COUNTIF('OMS Drop Downs'!$B$2:$B$4,'OMS Response Form (ORF)'!M4050),COUNTIF('OMS Drop Downs'!$B$2:$B$4,'OMS Response Form (ORF)'!N4050),COUNTIF('OMS Drop Downs'!$B$2:$B$4,'OMS Response Form (ORF)'!O4050), COUNTIF('OMS Drop Downs'!$B$2:$B$4,'OMS Response Form (ORF)'!P4050),COUNTIF('OMS Drop Downs'!$B$2:$B$4,'OMS Response Form (ORF)'!Q4050),COUNTIF('OMS Drop Downs'!$B$2:$B$4,'OMS Response Form (ORF)'!R4050)),"Complete","Incomplete"))</f>
        <v/>
      </c>
      <c r="T4050" s="26" t="str">
        <f>IF(S4050="Complete",IF(AND(NOT(ISNA(VLOOKUP(CONCATENATE(F4050,G4050,H4050,I4050,J4050,K4050),'OMS Drop Downs'!G:G,1,FALSE))),IF(AND(G4050&lt;&gt;"C3",K4050&lt;&gt;"O5"),IF(SUM(COUNTIF(L4050:R4050,"Y"),COUNTIF(L4050:R4050,"N"))=0,"V","I"),IF(COUNTIF(L4050:R4050,"Y"),"V","I"))="V"),"Valid","Invalid")," ")</f>
        <v xml:space="preserve"> </v>
      </c>
      <c r="U4050"/>
    </row>
    <row r="4051" spans="2:21" x14ac:dyDescent="0.35">
      <c r="B4051" s="116"/>
      <c r="C4051" s="117"/>
      <c r="D4051" s="118"/>
      <c r="E4051" s="120"/>
      <c r="F4051" s="56"/>
      <c r="G4051" s="32"/>
      <c r="H4051" s="32"/>
      <c r="I4051" s="32"/>
      <c r="J4051" s="32"/>
      <c r="K4051" s="32"/>
      <c r="L4051" s="32"/>
      <c r="M4051" s="32"/>
      <c r="N4051" s="32"/>
      <c r="O4051" s="32"/>
      <c r="P4051" s="32"/>
      <c r="Q4051" s="32"/>
      <c r="R4051" s="32"/>
      <c r="S4051" s="25" t="str">
        <f>IF(COUNTA(B4051:R4051)=0,"",IF(AND(COUNTA(B4051)&gt;0, COUNTA(C4051)&gt;0, COUNTA(D4051)&gt;0, COUNTA(E4051)&gt;0, COUNTIF('OMS Drop Downs'!$C$2:$C$3,'OMS Response Form (ORF)'!F4051),COUNTIF('OMS Drop Downs'!$D$2:$D$5,'OMS Response Form (ORF)'!G4051),COUNTIF('OMS Drop Downs'!$A$2:$A$5,'OMS Response Form (ORF)'!H4051),COUNTIF('OMS Drop Downs'!$B$2:$B$4,'OMS Response Form (ORF)'!I4051),COUNTIF('OMS Drop Downs'!$A$2:$A$5,'OMS Response Form (ORF)'!J4051),COUNTIF('OMS Drop Downs'!$E$2:$E$7,'OMS Response Form (ORF)'!K4051),COUNTIF('OMS Drop Downs'!$B$2:$B$4,'OMS Response Form (ORF)'!L4051),COUNTIF('OMS Drop Downs'!$B$2:$B$4,'OMS Response Form (ORF)'!M4051),COUNTIF('OMS Drop Downs'!$B$2:$B$4,'OMS Response Form (ORF)'!N4051),COUNTIF('OMS Drop Downs'!$B$2:$B$4,'OMS Response Form (ORF)'!O4051), COUNTIF('OMS Drop Downs'!$B$2:$B$4,'OMS Response Form (ORF)'!P4051),COUNTIF('OMS Drop Downs'!$B$2:$B$4,'OMS Response Form (ORF)'!Q4051),COUNTIF('OMS Drop Downs'!$B$2:$B$4,'OMS Response Form (ORF)'!R4051)),"Complete","Incomplete"))</f>
        <v/>
      </c>
      <c r="T4051" s="26" t="str">
        <f>IF(S4051="Complete",IF(AND(NOT(ISNA(VLOOKUP(CONCATENATE(F4051,G4051,H4051,I4051,J4051,K4051),'OMS Drop Downs'!G:G,1,FALSE))),IF(AND(G4051&lt;&gt;"C3",K4051&lt;&gt;"O5"),IF(SUM(COUNTIF(L4051:R4051,"Y"),COUNTIF(L4051:R4051,"N"))=0,"V","I"),IF(COUNTIF(L4051:R4051,"Y"),"V","I"))="V"),"Valid","Invalid")," ")</f>
        <v xml:space="preserve"> </v>
      </c>
      <c r="U4051"/>
    </row>
    <row r="4052" spans="2:21" x14ac:dyDescent="0.35">
      <c r="B4052" s="116"/>
      <c r="C4052" s="117"/>
      <c r="D4052" s="118"/>
      <c r="E4052" s="120"/>
      <c r="F4052" s="56"/>
      <c r="G4052" s="32"/>
      <c r="H4052" s="32"/>
      <c r="I4052" s="32"/>
      <c r="J4052" s="32"/>
      <c r="K4052" s="32"/>
      <c r="L4052" s="32"/>
      <c r="M4052" s="32"/>
      <c r="N4052" s="32"/>
      <c r="O4052" s="32"/>
      <c r="P4052" s="32"/>
      <c r="Q4052" s="32"/>
      <c r="R4052" s="32"/>
      <c r="S4052" s="25" t="str">
        <f>IF(COUNTA(B4052:R4052)=0,"",IF(AND(COUNTA(B4052)&gt;0, COUNTA(C4052)&gt;0, COUNTA(D4052)&gt;0, COUNTA(E4052)&gt;0, COUNTIF('OMS Drop Downs'!$C$2:$C$3,'OMS Response Form (ORF)'!F4052),COUNTIF('OMS Drop Downs'!$D$2:$D$5,'OMS Response Form (ORF)'!G4052),COUNTIF('OMS Drop Downs'!$A$2:$A$5,'OMS Response Form (ORF)'!H4052),COUNTIF('OMS Drop Downs'!$B$2:$B$4,'OMS Response Form (ORF)'!I4052),COUNTIF('OMS Drop Downs'!$A$2:$A$5,'OMS Response Form (ORF)'!J4052),COUNTIF('OMS Drop Downs'!$E$2:$E$7,'OMS Response Form (ORF)'!K4052),COUNTIF('OMS Drop Downs'!$B$2:$B$4,'OMS Response Form (ORF)'!L4052),COUNTIF('OMS Drop Downs'!$B$2:$B$4,'OMS Response Form (ORF)'!M4052),COUNTIF('OMS Drop Downs'!$B$2:$B$4,'OMS Response Form (ORF)'!N4052),COUNTIF('OMS Drop Downs'!$B$2:$B$4,'OMS Response Form (ORF)'!O4052), COUNTIF('OMS Drop Downs'!$B$2:$B$4,'OMS Response Form (ORF)'!P4052),COUNTIF('OMS Drop Downs'!$B$2:$B$4,'OMS Response Form (ORF)'!Q4052),COUNTIF('OMS Drop Downs'!$B$2:$B$4,'OMS Response Form (ORF)'!R4052)),"Complete","Incomplete"))</f>
        <v/>
      </c>
      <c r="T4052" s="26" t="str">
        <f>IF(S4052="Complete",IF(AND(NOT(ISNA(VLOOKUP(CONCATENATE(F4052,G4052,H4052,I4052,J4052,K4052),'OMS Drop Downs'!G:G,1,FALSE))),IF(AND(G4052&lt;&gt;"C3",K4052&lt;&gt;"O5"),IF(SUM(COUNTIF(L4052:R4052,"Y"),COUNTIF(L4052:R4052,"N"))=0,"V","I"),IF(COUNTIF(L4052:R4052,"Y"),"V","I"))="V"),"Valid","Invalid")," ")</f>
        <v xml:space="preserve"> </v>
      </c>
      <c r="U4052"/>
    </row>
    <row r="4053" spans="2:21" x14ac:dyDescent="0.35">
      <c r="B4053" s="116"/>
      <c r="C4053" s="117"/>
      <c r="D4053" s="118"/>
      <c r="E4053" s="120"/>
      <c r="F4053" s="56"/>
      <c r="G4053" s="32"/>
      <c r="H4053" s="32"/>
      <c r="I4053" s="32"/>
      <c r="J4053" s="32"/>
      <c r="K4053" s="32"/>
      <c r="L4053" s="32"/>
      <c r="M4053" s="32"/>
      <c r="N4053" s="32"/>
      <c r="O4053" s="32"/>
      <c r="P4053" s="32"/>
      <c r="Q4053" s="32"/>
      <c r="R4053" s="32"/>
      <c r="S4053" s="25" t="str">
        <f>IF(COUNTA(B4053:R4053)=0,"",IF(AND(COUNTA(B4053)&gt;0, COUNTA(C4053)&gt;0, COUNTA(D4053)&gt;0, COUNTA(E4053)&gt;0, COUNTIF('OMS Drop Downs'!$C$2:$C$3,'OMS Response Form (ORF)'!F4053),COUNTIF('OMS Drop Downs'!$D$2:$D$5,'OMS Response Form (ORF)'!G4053),COUNTIF('OMS Drop Downs'!$A$2:$A$5,'OMS Response Form (ORF)'!H4053),COUNTIF('OMS Drop Downs'!$B$2:$B$4,'OMS Response Form (ORF)'!I4053),COUNTIF('OMS Drop Downs'!$A$2:$A$5,'OMS Response Form (ORF)'!J4053),COUNTIF('OMS Drop Downs'!$E$2:$E$7,'OMS Response Form (ORF)'!K4053),COUNTIF('OMS Drop Downs'!$B$2:$B$4,'OMS Response Form (ORF)'!L4053),COUNTIF('OMS Drop Downs'!$B$2:$B$4,'OMS Response Form (ORF)'!M4053),COUNTIF('OMS Drop Downs'!$B$2:$B$4,'OMS Response Form (ORF)'!N4053),COUNTIF('OMS Drop Downs'!$B$2:$B$4,'OMS Response Form (ORF)'!O4053), COUNTIF('OMS Drop Downs'!$B$2:$B$4,'OMS Response Form (ORF)'!P4053),COUNTIF('OMS Drop Downs'!$B$2:$B$4,'OMS Response Form (ORF)'!Q4053),COUNTIF('OMS Drop Downs'!$B$2:$B$4,'OMS Response Form (ORF)'!R4053)),"Complete","Incomplete"))</f>
        <v/>
      </c>
      <c r="T4053" s="26" t="str">
        <f>IF(S4053="Complete",IF(AND(NOT(ISNA(VLOOKUP(CONCATENATE(F4053,G4053,H4053,I4053,J4053,K4053),'OMS Drop Downs'!G:G,1,FALSE))),IF(AND(G4053&lt;&gt;"C3",K4053&lt;&gt;"O5"),IF(SUM(COUNTIF(L4053:R4053,"Y"),COUNTIF(L4053:R4053,"N"))=0,"V","I"),IF(COUNTIF(L4053:R4053,"Y"),"V","I"))="V"),"Valid","Invalid")," ")</f>
        <v xml:space="preserve"> </v>
      </c>
      <c r="U4053"/>
    </row>
    <row r="4054" spans="2:21" x14ac:dyDescent="0.35">
      <c r="B4054" s="116"/>
      <c r="C4054" s="117"/>
      <c r="D4054" s="118"/>
      <c r="E4054" s="120"/>
      <c r="F4054" s="56"/>
      <c r="G4054" s="32"/>
      <c r="H4054" s="32"/>
      <c r="I4054" s="32"/>
      <c r="J4054" s="32"/>
      <c r="K4054" s="32"/>
      <c r="L4054" s="32"/>
      <c r="M4054" s="32"/>
      <c r="N4054" s="32"/>
      <c r="O4054" s="32"/>
      <c r="P4054" s="32"/>
      <c r="Q4054" s="32"/>
      <c r="R4054" s="32"/>
      <c r="S4054" s="25" t="str">
        <f>IF(COUNTA(B4054:R4054)=0,"",IF(AND(COUNTA(B4054)&gt;0, COUNTA(C4054)&gt;0, COUNTA(D4054)&gt;0, COUNTA(E4054)&gt;0, COUNTIF('OMS Drop Downs'!$C$2:$C$3,'OMS Response Form (ORF)'!F4054),COUNTIF('OMS Drop Downs'!$D$2:$D$5,'OMS Response Form (ORF)'!G4054),COUNTIF('OMS Drop Downs'!$A$2:$A$5,'OMS Response Form (ORF)'!H4054),COUNTIF('OMS Drop Downs'!$B$2:$B$4,'OMS Response Form (ORF)'!I4054),COUNTIF('OMS Drop Downs'!$A$2:$A$5,'OMS Response Form (ORF)'!J4054),COUNTIF('OMS Drop Downs'!$E$2:$E$7,'OMS Response Form (ORF)'!K4054),COUNTIF('OMS Drop Downs'!$B$2:$B$4,'OMS Response Form (ORF)'!L4054),COUNTIF('OMS Drop Downs'!$B$2:$B$4,'OMS Response Form (ORF)'!M4054),COUNTIF('OMS Drop Downs'!$B$2:$B$4,'OMS Response Form (ORF)'!N4054),COUNTIF('OMS Drop Downs'!$B$2:$B$4,'OMS Response Form (ORF)'!O4054), COUNTIF('OMS Drop Downs'!$B$2:$B$4,'OMS Response Form (ORF)'!P4054),COUNTIF('OMS Drop Downs'!$B$2:$B$4,'OMS Response Form (ORF)'!Q4054),COUNTIF('OMS Drop Downs'!$B$2:$B$4,'OMS Response Form (ORF)'!R4054)),"Complete","Incomplete"))</f>
        <v/>
      </c>
      <c r="T4054" s="26" t="str">
        <f>IF(S4054="Complete",IF(AND(NOT(ISNA(VLOOKUP(CONCATENATE(F4054,G4054,H4054,I4054,J4054,K4054),'OMS Drop Downs'!G:G,1,FALSE))),IF(AND(G4054&lt;&gt;"C3",K4054&lt;&gt;"O5"),IF(SUM(COUNTIF(L4054:R4054,"Y"),COUNTIF(L4054:R4054,"N"))=0,"V","I"),IF(COUNTIF(L4054:R4054,"Y"),"V","I"))="V"),"Valid","Invalid")," ")</f>
        <v xml:space="preserve"> </v>
      </c>
      <c r="U4054"/>
    </row>
    <row r="4055" spans="2:21" x14ac:dyDescent="0.35">
      <c r="B4055" s="116"/>
      <c r="C4055" s="117"/>
      <c r="D4055" s="118"/>
      <c r="E4055" s="120"/>
      <c r="F4055" s="56"/>
      <c r="G4055" s="32"/>
      <c r="H4055" s="32"/>
      <c r="I4055" s="32"/>
      <c r="J4055" s="32"/>
      <c r="K4055" s="32"/>
      <c r="L4055" s="32"/>
      <c r="M4055" s="32"/>
      <c r="N4055" s="32"/>
      <c r="O4055" s="32"/>
      <c r="P4055" s="32"/>
      <c r="Q4055" s="32"/>
      <c r="R4055" s="32"/>
      <c r="S4055" s="25" t="str">
        <f>IF(COUNTA(B4055:R4055)=0,"",IF(AND(COUNTA(B4055)&gt;0, COUNTA(C4055)&gt;0, COUNTA(D4055)&gt;0, COUNTA(E4055)&gt;0, COUNTIF('OMS Drop Downs'!$C$2:$C$3,'OMS Response Form (ORF)'!F4055),COUNTIF('OMS Drop Downs'!$D$2:$D$5,'OMS Response Form (ORF)'!G4055),COUNTIF('OMS Drop Downs'!$A$2:$A$5,'OMS Response Form (ORF)'!H4055),COUNTIF('OMS Drop Downs'!$B$2:$B$4,'OMS Response Form (ORF)'!I4055),COUNTIF('OMS Drop Downs'!$A$2:$A$5,'OMS Response Form (ORF)'!J4055),COUNTIF('OMS Drop Downs'!$E$2:$E$7,'OMS Response Form (ORF)'!K4055),COUNTIF('OMS Drop Downs'!$B$2:$B$4,'OMS Response Form (ORF)'!L4055),COUNTIF('OMS Drop Downs'!$B$2:$B$4,'OMS Response Form (ORF)'!M4055),COUNTIF('OMS Drop Downs'!$B$2:$B$4,'OMS Response Form (ORF)'!N4055),COUNTIF('OMS Drop Downs'!$B$2:$B$4,'OMS Response Form (ORF)'!O4055), COUNTIF('OMS Drop Downs'!$B$2:$B$4,'OMS Response Form (ORF)'!P4055),COUNTIF('OMS Drop Downs'!$B$2:$B$4,'OMS Response Form (ORF)'!Q4055),COUNTIF('OMS Drop Downs'!$B$2:$B$4,'OMS Response Form (ORF)'!R4055)),"Complete","Incomplete"))</f>
        <v/>
      </c>
      <c r="T4055" s="26" t="str">
        <f>IF(S4055="Complete",IF(AND(NOT(ISNA(VLOOKUP(CONCATENATE(F4055,G4055,H4055,I4055,J4055,K4055),'OMS Drop Downs'!G:G,1,FALSE))),IF(AND(G4055&lt;&gt;"C3",K4055&lt;&gt;"O5"),IF(SUM(COUNTIF(L4055:R4055,"Y"),COUNTIF(L4055:R4055,"N"))=0,"V","I"),IF(COUNTIF(L4055:R4055,"Y"),"V","I"))="V"),"Valid","Invalid")," ")</f>
        <v xml:space="preserve"> </v>
      </c>
      <c r="U4055"/>
    </row>
    <row r="4056" spans="2:21" x14ac:dyDescent="0.35">
      <c r="B4056" s="116"/>
      <c r="C4056" s="117"/>
      <c r="D4056" s="118"/>
      <c r="E4056" s="120"/>
      <c r="F4056" s="56"/>
      <c r="G4056" s="32"/>
      <c r="H4056" s="32"/>
      <c r="I4056" s="32"/>
      <c r="J4056" s="32"/>
      <c r="K4056" s="32"/>
      <c r="L4056" s="32"/>
      <c r="M4056" s="32"/>
      <c r="N4056" s="32"/>
      <c r="O4056" s="32"/>
      <c r="P4056" s="32"/>
      <c r="Q4056" s="32"/>
      <c r="R4056" s="32"/>
      <c r="S4056" s="25" t="str">
        <f>IF(COUNTA(B4056:R4056)=0,"",IF(AND(COUNTA(B4056)&gt;0, COUNTA(C4056)&gt;0, COUNTA(D4056)&gt;0, COUNTA(E4056)&gt;0, COUNTIF('OMS Drop Downs'!$C$2:$C$3,'OMS Response Form (ORF)'!F4056),COUNTIF('OMS Drop Downs'!$D$2:$D$5,'OMS Response Form (ORF)'!G4056),COUNTIF('OMS Drop Downs'!$A$2:$A$5,'OMS Response Form (ORF)'!H4056),COUNTIF('OMS Drop Downs'!$B$2:$B$4,'OMS Response Form (ORF)'!I4056),COUNTIF('OMS Drop Downs'!$A$2:$A$5,'OMS Response Form (ORF)'!J4056),COUNTIF('OMS Drop Downs'!$E$2:$E$7,'OMS Response Form (ORF)'!K4056),COUNTIF('OMS Drop Downs'!$B$2:$B$4,'OMS Response Form (ORF)'!L4056),COUNTIF('OMS Drop Downs'!$B$2:$B$4,'OMS Response Form (ORF)'!M4056),COUNTIF('OMS Drop Downs'!$B$2:$B$4,'OMS Response Form (ORF)'!N4056),COUNTIF('OMS Drop Downs'!$B$2:$B$4,'OMS Response Form (ORF)'!O4056), COUNTIF('OMS Drop Downs'!$B$2:$B$4,'OMS Response Form (ORF)'!P4056),COUNTIF('OMS Drop Downs'!$B$2:$B$4,'OMS Response Form (ORF)'!Q4056),COUNTIF('OMS Drop Downs'!$B$2:$B$4,'OMS Response Form (ORF)'!R4056)),"Complete","Incomplete"))</f>
        <v/>
      </c>
      <c r="T4056" s="26" t="str">
        <f>IF(S4056="Complete",IF(AND(NOT(ISNA(VLOOKUP(CONCATENATE(F4056,G4056,H4056,I4056,J4056,K4056),'OMS Drop Downs'!G:G,1,FALSE))),IF(AND(G4056&lt;&gt;"C3",K4056&lt;&gt;"O5"),IF(SUM(COUNTIF(L4056:R4056,"Y"),COUNTIF(L4056:R4056,"N"))=0,"V","I"),IF(COUNTIF(L4056:R4056,"Y"),"V","I"))="V"),"Valid","Invalid")," ")</f>
        <v xml:space="preserve"> </v>
      </c>
      <c r="U4056"/>
    </row>
    <row r="4057" spans="2:21" x14ac:dyDescent="0.35">
      <c r="B4057" s="116"/>
      <c r="C4057" s="117"/>
      <c r="D4057" s="118"/>
      <c r="E4057" s="120"/>
      <c r="F4057" s="56"/>
      <c r="G4057" s="32"/>
      <c r="H4057" s="32"/>
      <c r="I4057" s="32"/>
      <c r="J4057" s="32"/>
      <c r="K4057" s="32"/>
      <c r="L4057" s="32"/>
      <c r="M4057" s="32"/>
      <c r="N4057" s="32"/>
      <c r="O4057" s="32"/>
      <c r="P4057" s="32"/>
      <c r="Q4057" s="32"/>
      <c r="R4057" s="32"/>
      <c r="S4057" s="25" t="str">
        <f>IF(COUNTA(B4057:R4057)=0,"",IF(AND(COUNTA(B4057)&gt;0, COUNTA(C4057)&gt;0, COUNTA(D4057)&gt;0, COUNTA(E4057)&gt;0, COUNTIF('OMS Drop Downs'!$C$2:$C$3,'OMS Response Form (ORF)'!F4057),COUNTIF('OMS Drop Downs'!$D$2:$D$5,'OMS Response Form (ORF)'!G4057),COUNTIF('OMS Drop Downs'!$A$2:$A$5,'OMS Response Form (ORF)'!H4057),COUNTIF('OMS Drop Downs'!$B$2:$B$4,'OMS Response Form (ORF)'!I4057),COUNTIF('OMS Drop Downs'!$A$2:$A$5,'OMS Response Form (ORF)'!J4057),COUNTIF('OMS Drop Downs'!$E$2:$E$7,'OMS Response Form (ORF)'!K4057),COUNTIF('OMS Drop Downs'!$B$2:$B$4,'OMS Response Form (ORF)'!L4057),COUNTIF('OMS Drop Downs'!$B$2:$B$4,'OMS Response Form (ORF)'!M4057),COUNTIF('OMS Drop Downs'!$B$2:$B$4,'OMS Response Form (ORF)'!N4057),COUNTIF('OMS Drop Downs'!$B$2:$B$4,'OMS Response Form (ORF)'!O4057), COUNTIF('OMS Drop Downs'!$B$2:$B$4,'OMS Response Form (ORF)'!P4057),COUNTIF('OMS Drop Downs'!$B$2:$B$4,'OMS Response Form (ORF)'!Q4057),COUNTIF('OMS Drop Downs'!$B$2:$B$4,'OMS Response Form (ORF)'!R4057)),"Complete","Incomplete"))</f>
        <v/>
      </c>
      <c r="T4057" s="26" t="str">
        <f>IF(S4057="Complete",IF(AND(NOT(ISNA(VLOOKUP(CONCATENATE(F4057,G4057,H4057,I4057,J4057,K4057),'OMS Drop Downs'!G:G,1,FALSE))),IF(AND(G4057&lt;&gt;"C3",K4057&lt;&gt;"O5"),IF(SUM(COUNTIF(L4057:R4057,"Y"),COUNTIF(L4057:R4057,"N"))=0,"V","I"),IF(COUNTIF(L4057:R4057,"Y"),"V","I"))="V"),"Valid","Invalid")," ")</f>
        <v xml:space="preserve"> </v>
      </c>
      <c r="U4057"/>
    </row>
    <row r="4058" spans="2:21" x14ac:dyDescent="0.35">
      <c r="B4058" s="116"/>
      <c r="C4058" s="117"/>
      <c r="D4058" s="118"/>
      <c r="E4058" s="120"/>
      <c r="F4058" s="56"/>
      <c r="G4058" s="32"/>
      <c r="H4058" s="32"/>
      <c r="I4058" s="32"/>
      <c r="J4058" s="32"/>
      <c r="K4058" s="32"/>
      <c r="L4058" s="32"/>
      <c r="M4058" s="32"/>
      <c r="N4058" s="32"/>
      <c r="O4058" s="32"/>
      <c r="P4058" s="32"/>
      <c r="Q4058" s="32"/>
      <c r="R4058" s="32"/>
      <c r="S4058" s="25" t="str">
        <f>IF(COUNTA(B4058:R4058)=0,"",IF(AND(COUNTA(B4058)&gt;0, COUNTA(C4058)&gt;0, COUNTA(D4058)&gt;0, COUNTA(E4058)&gt;0, COUNTIF('OMS Drop Downs'!$C$2:$C$3,'OMS Response Form (ORF)'!F4058),COUNTIF('OMS Drop Downs'!$D$2:$D$5,'OMS Response Form (ORF)'!G4058),COUNTIF('OMS Drop Downs'!$A$2:$A$5,'OMS Response Form (ORF)'!H4058),COUNTIF('OMS Drop Downs'!$B$2:$B$4,'OMS Response Form (ORF)'!I4058),COUNTIF('OMS Drop Downs'!$A$2:$A$5,'OMS Response Form (ORF)'!J4058),COUNTIF('OMS Drop Downs'!$E$2:$E$7,'OMS Response Form (ORF)'!K4058),COUNTIF('OMS Drop Downs'!$B$2:$B$4,'OMS Response Form (ORF)'!L4058),COUNTIF('OMS Drop Downs'!$B$2:$B$4,'OMS Response Form (ORF)'!M4058),COUNTIF('OMS Drop Downs'!$B$2:$B$4,'OMS Response Form (ORF)'!N4058),COUNTIF('OMS Drop Downs'!$B$2:$B$4,'OMS Response Form (ORF)'!O4058), COUNTIF('OMS Drop Downs'!$B$2:$B$4,'OMS Response Form (ORF)'!P4058),COUNTIF('OMS Drop Downs'!$B$2:$B$4,'OMS Response Form (ORF)'!Q4058),COUNTIF('OMS Drop Downs'!$B$2:$B$4,'OMS Response Form (ORF)'!R4058)),"Complete","Incomplete"))</f>
        <v/>
      </c>
      <c r="T4058" s="26" t="str">
        <f>IF(S4058="Complete",IF(AND(NOT(ISNA(VLOOKUP(CONCATENATE(F4058,G4058,H4058,I4058,J4058,K4058),'OMS Drop Downs'!G:G,1,FALSE))),IF(AND(G4058&lt;&gt;"C3",K4058&lt;&gt;"O5"),IF(SUM(COUNTIF(L4058:R4058,"Y"),COUNTIF(L4058:R4058,"N"))=0,"V","I"),IF(COUNTIF(L4058:R4058,"Y"),"V","I"))="V"),"Valid","Invalid")," ")</f>
        <v xml:space="preserve"> </v>
      </c>
      <c r="U4058"/>
    </row>
    <row r="4059" spans="2:21" x14ac:dyDescent="0.35">
      <c r="B4059" s="116"/>
      <c r="C4059" s="117"/>
      <c r="D4059" s="118"/>
      <c r="E4059" s="120"/>
      <c r="F4059" s="56"/>
      <c r="G4059" s="32"/>
      <c r="H4059" s="32"/>
      <c r="I4059" s="32"/>
      <c r="J4059" s="32"/>
      <c r="K4059" s="32"/>
      <c r="L4059" s="32"/>
      <c r="M4059" s="32"/>
      <c r="N4059" s="32"/>
      <c r="O4059" s="32"/>
      <c r="P4059" s="32"/>
      <c r="Q4059" s="32"/>
      <c r="R4059" s="32"/>
      <c r="S4059" s="25" t="str">
        <f>IF(COUNTA(B4059:R4059)=0,"",IF(AND(COUNTA(B4059)&gt;0, COUNTA(C4059)&gt;0, COUNTA(D4059)&gt;0, COUNTA(E4059)&gt;0, COUNTIF('OMS Drop Downs'!$C$2:$C$3,'OMS Response Form (ORF)'!F4059),COUNTIF('OMS Drop Downs'!$D$2:$D$5,'OMS Response Form (ORF)'!G4059),COUNTIF('OMS Drop Downs'!$A$2:$A$5,'OMS Response Form (ORF)'!H4059),COUNTIF('OMS Drop Downs'!$B$2:$B$4,'OMS Response Form (ORF)'!I4059),COUNTIF('OMS Drop Downs'!$A$2:$A$5,'OMS Response Form (ORF)'!J4059),COUNTIF('OMS Drop Downs'!$E$2:$E$7,'OMS Response Form (ORF)'!K4059),COUNTIF('OMS Drop Downs'!$B$2:$B$4,'OMS Response Form (ORF)'!L4059),COUNTIF('OMS Drop Downs'!$B$2:$B$4,'OMS Response Form (ORF)'!M4059),COUNTIF('OMS Drop Downs'!$B$2:$B$4,'OMS Response Form (ORF)'!N4059),COUNTIF('OMS Drop Downs'!$B$2:$B$4,'OMS Response Form (ORF)'!O4059), COUNTIF('OMS Drop Downs'!$B$2:$B$4,'OMS Response Form (ORF)'!P4059),COUNTIF('OMS Drop Downs'!$B$2:$B$4,'OMS Response Form (ORF)'!Q4059),COUNTIF('OMS Drop Downs'!$B$2:$B$4,'OMS Response Form (ORF)'!R4059)),"Complete","Incomplete"))</f>
        <v/>
      </c>
      <c r="T4059" s="26" t="str">
        <f>IF(S4059="Complete",IF(AND(NOT(ISNA(VLOOKUP(CONCATENATE(F4059,G4059,H4059,I4059,J4059,K4059),'OMS Drop Downs'!G:G,1,FALSE))),IF(AND(G4059&lt;&gt;"C3",K4059&lt;&gt;"O5"),IF(SUM(COUNTIF(L4059:R4059,"Y"),COUNTIF(L4059:R4059,"N"))=0,"V","I"),IF(COUNTIF(L4059:R4059,"Y"),"V","I"))="V"),"Valid","Invalid")," ")</f>
        <v xml:space="preserve"> </v>
      </c>
      <c r="U4059"/>
    </row>
    <row r="4060" spans="2:21" x14ac:dyDescent="0.35">
      <c r="B4060" s="116"/>
      <c r="C4060" s="117"/>
      <c r="D4060" s="118"/>
      <c r="E4060" s="120"/>
      <c r="F4060" s="56"/>
      <c r="G4060" s="32"/>
      <c r="H4060" s="32"/>
      <c r="I4060" s="32"/>
      <c r="J4060" s="32"/>
      <c r="K4060" s="32"/>
      <c r="L4060" s="32"/>
      <c r="M4060" s="32"/>
      <c r="N4060" s="32"/>
      <c r="O4060" s="32"/>
      <c r="P4060" s="32"/>
      <c r="Q4060" s="32"/>
      <c r="R4060" s="32"/>
      <c r="S4060" s="25" t="str">
        <f>IF(COUNTA(B4060:R4060)=0,"",IF(AND(COUNTA(B4060)&gt;0, COUNTA(C4060)&gt;0, COUNTA(D4060)&gt;0, COUNTA(E4060)&gt;0, COUNTIF('OMS Drop Downs'!$C$2:$C$3,'OMS Response Form (ORF)'!F4060),COUNTIF('OMS Drop Downs'!$D$2:$D$5,'OMS Response Form (ORF)'!G4060),COUNTIF('OMS Drop Downs'!$A$2:$A$5,'OMS Response Form (ORF)'!H4060),COUNTIF('OMS Drop Downs'!$B$2:$B$4,'OMS Response Form (ORF)'!I4060),COUNTIF('OMS Drop Downs'!$A$2:$A$5,'OMS Response Form (ORF)'!J4060),COUNTIF('OMS Drop Downs'!$E$2:$E$7,'OMS Response Form (ORF)'!K4060),COUNTIF('OMS Drop Downs'!$B$2:$B$4,'OMS Response Form (ORF)'!L4060),COUNTIF('OMS Drop Downs'!$B$2:$B$4,'OMS Response Form (ORF)'!M4060),COUNTIF('OMS Drop Downs'!$B$2:$B$4,'OMS Response Form (ORF)'!N4060),COUNTIF('OMS Drop Downs'!$B$2:$B$4,'OMS Response Form (ORF)'!O4060), COUNTIF('OMS Drop Downs'!$B$2:$B$4,'OMS Response Form (ORF)'!P4060),COUNTIF('OMS Drop Downs'!$B$2:$B$4,'OMS Response Form (ORF)'!Q4060),COUNTIF('OMS Drop Downs'!$B$2:$B$4,'OMS Response Form (ORF)'!R4060)),"Complete","Incomplete"))</f>
        <v/>
      </c>
      <c r="T4060" s="26" t="str">
        <f>IF(S4060="Complete",IF(AND(NOT(ISNA(VLOOKUP(CONCATENATE(F4060,G4060,H4060,I4060,J4060,K4060),'OMS Drop Downs'!G:G,1,FALSE))),IF(AND(G4060&lt;&gt;"C3",K4060&lt;&gt;"O5"),IF(SUM(COUNTIF(L4060:R4060,"Y"),COUNTIF(L4060:R4060,"N"))=0,"V","I"),IF(COUNTIF(L4060:R4060,"Y"),"V","I"))="V"),"Valid","Invalid")," ")</f>
        <v xml:space="preserve"> </v>
      </c>
      <c r="U4060"/>
    </row>
    <row r="4061" spans="2:21" x14ac:dyDescent="0.35">
      <c r="B4061" s="116"/>
      <c r="C4061" s="117"/>
      <c r="D4061" s="118"/>
      <c r="E4061" s="120"/>
      <c r="F4061" s="56"/>
      <c r="G4061" s="32"/>
      <c r="H4061" s="32"/>
      <c r="I4061" s="32"/>
      <c r="J4061" s="32"/>
      <c r="K4061" s="32"/>
      <c r="L4061" s="32"/>
      <c r="M4061" s="32"/>
      <c r="N4061" s="32"/>
      <c r="O4061" s="32"/>
      <c r="P4061" s="32"/>
      <c r="Q4061" s="32"/>
      <c r="R4061" s="32"/>
      <c r="S4061" s="25" t="str">
        <f>IF(COUNTA(B4061:R4061)=0,"",IF(AND(COUNTA(B4061)&gt;0, COUNTA(C4061)&gt;0, COUNTA(D4061)&gt;0, COUNTA(E4061)&gt;0, COUNTIF('OMS Drop Downs'!$C$2:$C$3,'OMS Response Form (ORF)'!F4061),COUNTIF('OMS Drop Downs'!$D$2:$D$5,'OMS Response Form (ORF)'!G4061),COUNTIF('OMS Drop Downs'!$A$2:$A$5,'OMS Response Form (ORF)'!H4061),COUNTIF('OMS Drop Downs'!$B$2:$B$4,'OMS Response Form (ORF)'!I4061),COUNTIF('OMS Drop Downs'!$A$2:$A$5,'OMS Response Form (ORF)'!J4061),COUNTIF('OMS Drop Downs'!$E$2:$E$7,'OMS Response Form (ORF)'!K4061),COUNTIF('OMS Drop Downs'!$B$2:$B$4,'OMS Response Form (ORF)'!L4061),COUNTIF('OMS Drop Downs'!$B$2:$B$4,'OMS Response Form (ORF)'!M4061),COUNTIF('OMS Drop Downs'!$B$2:$B$4,'OMS Response Form (ORF)'!N4061),COUNTIF('OMS Drop Downs'!$B$2:$B$4,'OMS Response Form (ORF)'!O4061), COUNTIF('OMS Drop Downs'!$B$2:$B$4,'OMS Response Form (ORF)'!P4061),COUNTIF('OMS Drop Downs'!$B$2:$B$4,'OMS Response Form (ORF)'!Q4061),COUNTIF('OMS Drop Downs'!$B$2:$B$4,'OMS Response Form (ORF)'!R4061)),"Complete","Incomplete"))</f>
        <v/>
      </c>
      <c r="T4061" s="26" t="str">
        <f>IF(S4061="Complete",IF(AND(NOT(ISNA(VLOOKUP(CONCATENATE(F4061,G4061,H4061,I4061,J4061,K4061),'OMS Drop Downs'!G:G,1,FALSE))),IF(AND(G4061&lt;&gt;"C3",K4061&lt;&gt;"O5"),IF(SUM(COUNTIF(L4061:R4061,"Y"),COUNTIF(L4061:R4061,"N"))=0,"V","I"),IF(COUNTIF(L4061:R4061,"Y"),"V","I"))="V"),"Valid","Invalid")," ")</f>
        <v xml:space="preserve"> </v>
      </c>
      <c r="U4061"/>
    </row>
    <row r="4062" spans="2:21" x14ac:dyDescent="0.35">
      <c r="B4062" s="116"/>
      <c r="C4062" s="117"/>
      <c r="D4062" s="118"/>
      <c r="E4062" s="120"/>
      <c r="F4062" s="56"/>
      <c r="G4062" s="32"/>
      <c r="H4062" s="32"/>
      <c r="I4062" s="32"/>
      <c r="J4062" s="32"/>
      <c r="K4062" s="32"/>
      <c r="L4062" s="32"/>
      <c r="M4062" s="32"/>
      <c r="N4062" s="32"/>
      <c r="O4062" s="32"/>
      <c r="P4062" s="32"/>
      <c r="Q4062" s="32"/>
      <c r="R4062" s="32"/>
      <c r="S4062" s="25" t="str">
        <f>IF(COUNTA(B4062:R4062)=0,"",IF(AND(COUNTA(B4062)&gt;0, COUNTA(C4062)&gt;0, COUNTA(D4062)&gt;0, COUNTA(E4062)&gt;0, COUNTIF('OMS Drop Downs'!$C$2:$C$3,'OMS Response Form (ORF)'!F4062),COUNTIF('OMS Drop Downs'!$D$2:$D$5,'OMS Response Form (ORF)'!G4062),COUNTIF('OMS Drop Downs'!$A$2:$A$5,'OMS Response Form (ORF)'!H4062),COUNTIF('OMS Drop Downs'!$B$2:$B$4,'OMS Response Form (ORF)'!I4062),COUNTIF('OMS Drop Downs'!$A$2:$A$5,'OMS Response Form (ORF)'!J4062),COUNTIF('OMS Drop Downs'!$E$2:$E$7,'OMS Response Form (ORF)'!K4062),COUNTIF('OMS Drop Downs'!$B$2:$B$4,'OMS Response Form (ORF)'!L4062),COUNTIF('OMS Drop Downs'!$B$2:$B$4,'OMS Response Form (ORF)'!M4062),COUNTIF('OMS Drop Downs'!$B$2:$B$4,'OMS Response Form (ORF)'!N4062),COUNTIF('OMS Drop Downs'!$B$2:$B$4,'OMS Response Form (ORF)'!O4062), COUNTIF('OMS Drop Downs'!$B$2:$B$4,'OMS Response Form (ORF)'!P4062),COUNTIF('OMS Drop Downs'!$B$2:$B$4,'OMS Response Form (ORF)'!Q4062),COUNTIF('OMS Drop Downs'!$B$2:$B$4,'OMS Response Form (ORF)'!R4062)),"Complete","Incomplete"))</f>
        <v/>
      </c>
      <c r="T4062" s="26" t="str">
        <f>IF(S4062="Complete",IF(AND(NOT(ISNA(VLOOKUP(CONCATENATE(F4062,G4062,H4062,I4062,J4062,K4062),'OMS Drop Downs'!G:G,1,FALSE))),IF(AND(G4062&lt;&gt;"C3",K4062&lt;&gt;"O5"),IF(SUM(COUNTIF(L4062:R4062,"Y"),COUNTIF(L4062:R4062,"N"))=0,"V","I"),IF(COUNTIF(L4062:R4062,"Y"),"V","I"))="V"),"Valid","Invalid")," ")</f>
        <v xml:space="preserve"> </v>
      </c>
      <c r="U4062"/>
    </row>
    <row r="4063" spans="2:21" x14ac:dyDescent="0.35">
      <c r="B4063" s="116"/>
      <c r="C4063" s="117"/>
      <c r="D4063" s="118"/>
      <c r="E4063" s="120"/>
      <c r="F4063" s="56"/>
      <c r="G4063" s="32"/>
      <c r="H4063" s="32"/>
      <c r="I4063" s="32"/>
      <c r="J4063" s="32"/>
      <c r="K4063" s="32"/>
      <c r="L4063" s="32"/>
      <c r="M4063" s="32"/>
      <c r="N4063" s="32"/>
      <c r="O4063" s="32"/>
      <c r="P4063" s="32"/>
      <c r="Q4063" s="32"/>
      <c r="R4063" s="32"/>
      <c r="S4063" s="25" t="str">
        <f>IF(COUNTA(B4063:R4063)=0,"",IF(AND(COUNTA(B4063)&gt;0, COUNTA(C4063)&gt;0, COUNTA(D4063)&gt;0, COUNTA(E4063)&gt;0, COUNTIF('OMS Drop Downs'!$C$2:$C$3,'OMS Response Form (ORF)'!F4063),COUNTIF('OMS Drop Downs'!$D$2:$D$5,'OMS Response Form (ORF)'!G4063),COUNTIF('OMS Drop Downs'!$A$2:$A$5,'OMS Response Form (ORF)'!H4063),COUNTIF('OMS Drop Downs'!$B$2:$B$4,'OMS Response Form (ORF)'!I4063),COUNTIF('OMS Drop Downs'!$A$2:$A$5,'OMS Response Form (ORF)'!J4063),COUNTIF('OMS Drop Downs'!$E$2:$E$7,'OMS Response Form (ORF)'!K4063),COUNTIF('OMS Drop Downs'!$B$2:$B$4,'OMS Response Form (ORF)'!L4063),COUNTIF('OMS Drop Downs'!$B$2:$B$4,'OMS Response Form (ORF)'!M4063),COUNTIF('OMS Drop Downs'!$B$2:$B$4,'OMS Response Form (ORF)'!N4063),COUNTIF('OMS Drop Downs'!$B$2:$B$4,'OMS Response Form (ORF)'!O4063), COUNTIF('OMS Drop Downs'!$B$2:$B$4,'OMS Response Form (ORF)'!P4063),COUNTIF('OMS Drop Downs'!$B$2:$B$4,'OMS Response Form (ORF)'!Q4063),COUNTIF('OMS Drop Downs'!$B$2:$B$4,'OMS Response Form (ORF)'!R4063)),"Complete","Incomplete"))</f>
        <v/>
      </c>
      <c r="T4063" s="26" t="str">
        <f>IF(S4063="Complete",IF(AND(NOT(ISNA(VLOOKUP(CONCATENATE(F4063,G4063,H4063,I4063,J4063,K4063),'OMS Drop Downs'!G:G,1,FALSE))),IF(AND(G4063&lt;&gt;"C3",K4063&lt;&gt;"O5"),IF(SUM(COUNTIF(L4063:R4063,"Y"),COUNTIF(L4063:R4063,"N"))=0,"V","I"),IF(COUNTIF(L4063:R4063,"Y"),"V","I"))="V"),"Valid","Invalid")," ")</f>
        <v xml:space="preserve"> </v>
      </c>
      <c r="U4063"/>
    </row>
    <row r="4064" spans="2:21" x14ac:dyDescent="0.35">
      <c r="B4064" s="116"/>
      <c r="C4064" s="117"/>
      <c r="D4064" s="118"/>
      <c r="E4064" s="120"/>
      <c r="F4064" s="56"/>
      <c r="G4064" s="32"/>
      <c r="H4064" s="32"/>
      <c r="I4064" s="32"/>
      <c r="J4064" s="32"/>
      <c r="K4064" s="32"/>
      <c r="L4064" s="32"/>
      <c r="M4064" s="32"/>
      <c r="N4064" s="32"/>
      <c r="O4064" s="32"/>
      <c r="P4064" s="32"/>
      <c r="Q4064" s="32"/>
      <c r="R4064" s="32"/>
      <c r="S4064" s="25" t="str">
        <f>IF(COUNTA(B4064:R4064)=0,"",IF(AND(COUNTA(B4064)&gt;0, COUNTA(C4064)&gt;0, COUNTA(D4064)&gt;0, COUNTA(E4064)&gt;0, COUNTIF('OMS Drop Downs'!$C$2:$C$3,'OMS Response Form (ORF)'!F4064),COUNTIF('OMS Drop Downs'!$D$2:$D$5,'OMS Response Form (ORF)'!G4064),COUNTIF('OMS Drop Downs'!$A$2:$A$5,'OMS Response Form (ORF)'!H4064),COUNTIF('OMS Drop Downs'!$B$2:$B$4,'OMS Response Form (ORF)'!I4064),COUNTIF('OMS Drop Downs'!$A$2:$A$5,'OMS Response Form (ORF)'!J4064),COUNTIF('OMS Drop Downs'!$E$2:$E$7,'OMS Response Form (ORF)'!K4064),COUNTIF('OMS Drop Downs'!$B$2:$B$4,'OMS Response Form (ORF)'!L4064),COUNTIF('OMS Drop Downs'!$B$2:$B$4,'OMS Response Form (ORF)'!M4064),COUNTIF('OMS Drop Downs'!$B$2:$B$4,'OMS Response Form (ORF)'!N4064),COUNTIF('OMS Drop Downs'!$B$2:$B$4,'OMS Response Form (ORF)'!O4064), COUNTIF('OMS Drop Downs'!$B$2:$B$4,'OMS Response Form (ORF)'!P4064),COUNTIF('OMS Drop Downs'!$B$2:$B$4,'OMS Response Form (ORF)'!Q4064),COUNTIF('OMS Drop Downs'!$B$2:$B$4,'OMS Response Form (ORF)'!R4064)),"Complete","Incomplete"))</f>
        <v/>
      </c>
      <c r="T4064" s="26" t="str">
        <f>IF(S4064="Complete",IF(AND(NOT(ISNA(VLOOKUP(CONCATENATE(F4064,G4064,H4064,I4064,J4064,K4064),'OMS Drop Downs'!G:G,1,FALSE))),IF(AND(G4064&lt;&gt;"C3",K4064&lt;&gt;"O5"),IF(SUM(COUNTIF(L4064:R4064,"Y"),COUNTIF(L4064:R4064,"N"))=0,"V","I"),IF(COUNTIF(L4064:R4064,"Y"),"V","I"))="V"),"Valid","Invalid")," ")</f>
        <v xml:space="preserve"> </v>
      </c>
      <c r="U4064"/>
    </row>
    <row r="4065" spans="2:21" x14ac:dyDescent="0.35">
      <c r="B4065" s="116"/>
      <c r="C4065" s="117"/>
      <c r="D4065" s="118"/>
      <c r="E4065" s="120"/>
      <c r="F4065" s="56"/>
      <c r="G4065" s="32"/>
      <c r="H4065" s="32"/>
      <c r="I4065" s="32"/>
      <c r="J4065" s="32"/>
      <c r="K4065" s="32"/>
      <c r="L4065" s="32"/>
      <c r="M4065" s="32"/>
      <c r="N4065" s="32"/>
      <c r="O4065" s="32"/>
      <c r="P4065" s="32"/>
      <c r="Q4065" s="32"/>
      <c r="R4065" s="32"/>
      <c r="S4065" s="25" t="str">
        <f>IF(COUNTA(B4065:R4065)=0,"",IF(AND(COUNTA(B4065)&gt;0, COUNTA(C4065)&gt;0, COUNTA(D4065)&gt;0, COUNTA(E4065)&gt;0, COUNTIF('OMS Drop Downs'!$C$2:$C$3,'OMS Response Form (ORF)'!F4065),COUNTIF('OMS Drop Downs'!$D$2:$D$5,'OMS Response Form (ORF)'!G4065),COUNTIF('OMS Drop Downs'!$A$2:$A$5,'OMS Response Form (ORF)'!H4065),COUNTIF('OMS Drop Downs'!$B$2:$B$4,'OMS Response Form (ORF)'!I4065),COUNTIF('OMS Drop Downs'!$A$2:$A$5,'OMS Response Form (ORF)'!J4065),COUNTIF('OMS Drop Downs'!$E$2:$E$7,'OMS Response Form (ORF)'!K4065),COUNTIF('OMS Drop Downs'!$B$2:$B$4,'OMS Response Form (ORF)'!L4065),COUNTIF('OMS Drop Downs'!$B$2:$B$4,'OMS Response Form (ORF)'!M4065),COUNTIF('OMS Drop Downs'!$B$2:$B$4,'OMS Response Form (ORF)'!N4065),COUNTIF('OMS Drop Downs'!$B$2:$B$4,'OMS Response Form (ORF)'!O4065), COUNTIF('OMS Drop Downs'!$B$2:$B$4,'OMS Response Form (ORF)'!P4065),COUNTIF('OMS Drop Downs'!$B$2:$B$4,'OMS Response Form (ORF)'!Q4065),COUNTIF('OMS Drop Downs'!$B$2:$B$4,'OMS Response Form (ORF)'!R4065)),"Complete","Incomplete"))</f>
        <v/>
      </c>
      <c r="T4065" s="26" t="str">
        <f>IF(S4065="Complete",IF(AND(NOT(ISNA(VLOOKUP(CONCATENATE(F4065,G4065,H4065,I4065,J4065,K4065),'OMS Drop Downs'!G:G,1,FALSE))),IF(AND(G4065&lt;&gt;"C3",K4065&lt;&gt;"O5"),IF(SUM(COUNTIF(L4065:R4065,"Y"),COUNTIF(L4065:R4065,"N"))=0,"V","I"),IF(COUNTIF(L4065:R4065,"Y"),"V","I"))="V"),"Valid","Invalid")," ")</f>
        <v xml:space="preserve"> </v>
      </c>
      <c r="U4065"/>
    </row>
    <row r="4066" spans="2:21" x14ac:dyDescent="0.35">
      <c r="B4066" s="116"/>
      <c r="C4066" s="117"/>
      <c r="D4066" s="118"/>
      <c r="E4066" s="120"/>
      <c r="F4066" s="56"/>
      <c r="G4066" s="32"/>
      <c r="H4066" s="32"/>
      <c r="I4066" s="32"/>
      <c r="J4066" s="32"/>
      <c r="K4066" s="32"/>
      <c r="L4066" s="32"/>
      <c r="M4066" s="32"/>
      <c r="N4066" s="32"/>
      <c r="O4066" s="32"/>
      <c r="P4066" s="32"/>
      <c r="Q4066" s="32"/>
      <c r="R4066" s="32"/>
      <c r="S4066" s="25" t="str">
        <f>IF(COUNTA(B4066:R4066)=0,"",IF(AND(COUNTA(B4066)&gt;0, COUNTA(C4066)&gt;0, COUNTA(D4066)&gt;0, COUNTA(E4066)&gt;0, COUNTIF('OMS Drop Downs'!$C$2:$C$3,'OMS Response Form (ORF)'!F4066),COUNTIF('OMS Drop Downs'!$D$2:$D$5,'OMS Response Form (ORF)'!G4066),COUNTIF('OMS Drop Downs'!$A$2:$A$5,'OMS Response Form (ORF)'!H4066),COUNTIF('OMS Drop Downs'!$B$2:$B$4,'OMS Response Form (ORF)'!I4066),COUNTIF('OMS Drop Downs'!$A$2:$A$5,'OMS Response Form (ORF)'!J4066),COUNTIF('OMS Drop Downs'!$E$2:$E$7,'OMS Response Form (ORF)'!K4066),COUNTIF('OMS Drop Downs'!$B$2:$B$4,'OMS Response Form (ORF)'!L4066),COUNTIF('OMS Drop Downs'!$B$2:$B$4,'OMS Response Form (ORF)'!M4066),COUNTIF('OMS Drop Downs'!$B$2:$B$4,'OMS Response Form (ORF)'!N4066),COUNTIF('OMS Drop Downs'!$B$2:$B$4,'OMS Response Form (ORF)'!O4066), COUNTIF('OMS Drop Downs'!$B$2:$B$4,'OMS Response Form (ORF)'!P4066),COUNTIF('OMS Drop Downs'!$B$2:$B$4,'OMS Response Form (ORF)'!Q4066),COUNTIF('OMS Drop Downs'!$B$2:$B$4,'OMS Response Form (ORF)'!R4066)),"Complete","Incomplete"))</f>
        <v/>
      </c>
      <c r="T4066" s="26" t="str">
        <f>IF(S4066="Complete",IF(AND(NOT(ISNA(VLOOKUP(CONCATENATE(F4066,G4066,H4066,I4066,J4066,K4066),'OMS Drop Downs'!G:G,1,FALSE))),IF(AND(G4066&lt;&gt;"C3",K4066&lt;&gt;"O5"),IF(SUM(COUNTIF(L4066:R4066,"Y"),COUNTIF(L4066:R4066,"N"))=0,"V","I"),IF(COUNTIF(L4066:R4066,"Y"),"V","I"))="V"),"Valid","Invalid")," ")</f>
        <v xml:space="preserve"> </v>
      </c>
      <c r="U4066"/>
    </row>
    <row r="4067" spans="2:21" x14ac:dyDescent="0.35">
      <c r="B4067" s="116"/>
      <c r="C4067" s="117"/>
      <c r="D4067" s="118"/>
      <c r="E4067" s="120"/>
      <c r="F4067" s="56"/>
      <c r="G4067" s="32"/>
      <c r="H4067" s="32"/>
      <c r="I4067" s="32"/>
      <c r="J4067" s="32"/>
      <c r="K4067" s="32"/>
      <c r="L4067" s="32"/>
      <c r="M4067" s="32"/>
      <c r="N4067" s="32"/>
      <c r="O4067" s="32"/>
      <c r="P4067" s="32"/>
      <c r="Q4067" s="32"/>
      <c r="R4067" s="32"/>
      <c r="S4067" s="25" t="str">
        <f>IF(COUNTA(B4067:R4067)=0,"",IF(AND(COUNTA(B4067)&gt;0, COUNTA(C4067)&gt;0, COUNTA(D4067)&gt;0, COUNTA(E4067)&gt;0, COUNTIF('OMS Drop Downs'!$C$2:$C$3,'OMS Response Form (ORF)'!F4067),COUNTIF('OMS Drop Downs'!$D$2:$D$5,'OMS Response Form (ORF)'!G4067),COUNTIF('OMS Drop Downs'!$A$2:$A$5,'OMS Response Form (ORF)'!H4067),COUNTIF('OMS Drop Downs'!$B$2:$B$4,'OMS Response Form (ORF)'!I4067),COUNTIF('OMS Drop Downs'!$A$2:$A$5,'OMS Response Form (ORF)'!J4067),COUNTIF('OMS Drop Downs'!$E$2:$E$7,'OMS Response Form (ORF)'!K4067),COUNTIF('OMS Drop Downs'!$B$2:$B$4,'OMS Response Form (ORF)'!L4067),COUNTIF('OMS Drop Downs'!$B$2:$B$4,'OMS Response Form (ORF)'!M4067),COUNTIF('OMS Drop Downs'!$B$2:$B$4,'OMS Response Form (ORF)'!N4067),COUNTIF('OMS Drop Downs'!$B$2:$B$4,'OMS Response Form (ORF)'!O4067), COUNTIF('OMS Drop Downs'!$B$2:$B$4,'OMS Response Form (ORF)'!P4067),COUNTIF('OMS Drop Downs'!$B$2:$B$4,'OMS Response Form (ORF)'!Q4067),COUNTIF('OMS Drop Downs'!$B$2:$B$4,'OMS Response Form (ORF)'!R4067)),"Complete","Incomplete"))</f>
        <v/>
      </c>
      <c r="T4067" s="26" t="str">
        <f>IF(S4067="Complete",IF(AND(NOT(ISNA(VLOOKUP(CONCATENATE(F4067,G4067,H4067,I4067,J4067,K4067),'OMS Drop Downs'!G:G,1,FALSE))),IF(AND(G4067&lt;&gt;"C3",K4067&lt;&gt;"O5"),IF(SUM(COUNTIF(L4067:R4067,"Y"),COUNTIF(L4067:R4067,"N"))=0,"V","I"),IF(COUNTIF(L4067:R4067,"Y"),"V","I"))="V"),"Valid","Invalid")," ")</f>
        <v xml:space="preserve"> </v>
      </c>
      <c r="U4067"/>
    </row>
    <row r="4068" spans="2:21" x14ac:dyDescent="0.35">
      <c r="B4068" s="116"/>
      <c r="C4068" s="117"/>
      <c r="D4068" s="118"/>
      <c r="E4068" s="120"/>
      <c r="F4068" s="56"/>
      <c r="G4068" s="32"/>
      <c r="H4068" s="32"/>
      <c r="I4068" s="32"/>
      <c r="J4068" s="32"/>
      <c r="K4068" s="32"/>
      <c r="L4068" s="32"/>
      <c r="M4068" s="32"/>
      <c r="N4068" s="32"/>
      <c r="O4068" s="32"/>
      <c r="P4068" s="32"/>
      <c r="Q4068" s="32"/>
      <c r="R4068" s="32"/>
      <c r="S4068" s="25" t="str">
        <f>IF(COUNTA(B4068:R4068)=0,"",IF(AND(COUNTA(B4068)&gt;0, COUNTA(C4068)&gt;0, COUNTA(D4068)&gt;0, COUNTA(E4068)&gt;0, COUNTIF('OMS Drop Downs'!$C$2:$C$3,'OMS Response Form (ORF)'!F4068),COUNTIF('OMS Drop Downs'!$D$2:$D$5,'OMS Response Form (ORF)'!G4068),COUNTIF('OMS Drop Downs'!$A$2:$A$5,'OMS Response Form (ORF)'!H4068),COUNTIF('OMS Drop Downs'!$B$2:$B$4,'OMS Response Form (ORF)'!I4068),COUNTIF('OMS Drop Downs'!$A$2:$A$5,'OMS Response Form (ORF)'!J4068),COUNTIF('OMS Drop Downs'!$E$2:$E$7,'OMS Response Form (ORF)'!K4068),COUNTIF('OMS Drop Downs'!$B$2:$B$4,'OMS Response Form (ORF)'!L4068),COUNTIF('OMS Drop Downs'!$B$2:$B$4,'OMS Response Form (ORF)'!M4068),COUNTIF('OMS Drop Downs'!$B$2:$B$4,'OMS Response Form (ORF)'!N4068),COUNTIF('OMS Drop Downs'!$B$2:$B$4,'OMS Response Form (ORF)'!O4068), COUNTIF('OMS Drop Downs'!$B$2:$B$4,'OMS Response Form (ORF)'!P4068),COUNTIF('OMS Drop Downs'!$B$2:$B$4,'OMS Response Form (ORF)'!Q4068),COUNTIF('OMS Drop Downs'!$B$2:$B$4,'OMS Response Form (ORF)'!R4068)),"Complete","Incomplete"))</f>
        <v/>
      </c>
      <c r="T4068" s="26" t="str">
        <f>IF(S4068="Complete",IF(AND(NOT(ISNA(VLOOKUP(CONCATENATE(F4068,G4068,H4068,I4068,J4068,K4068),'OMS Drop Downs'!G:G,1,FALSE))),IF(AND(G4068&lt;&gt;"C3",K4068&lt;&gt;"O5"),IF(SUM(COUNTIF(L4068:R4068,"Y"),COUNTIF(L4068:R4068,"N"))=0,"V","I"),IF(COUNTIF(L4068:R4068,"Y"),"V","I"))="V"),"Valid","Invalid")," ")</f>
        <v xml:space="preserve"> </v>
      </c>
      <c r="U4068"/>
    </row>
    <row r="4069" spans="2:21" x14ac:dyDescent="0.35">
      <c r="B4069" s="116"/>
      <c r="C4069" s="117"/>
      <c r="D4069" s="118"/>
      <c r="E4069" s="120"/>
      <c r="F4069" s="56"/>
      <c r="G4069" s="32"/>
      <c r="H4069" s="32"/>
      <c r="I4069" s="32"/>
      <c r="J4069" s="32"/>
      <c r="K4069" s="32"/>
      <c r="L4069" s="32"/>
      <c r="M4069" s="32"/>
      <c r="N4069" s="32"/>
      <c r="O4069" s="32"/>
      <c r="P4069" s="32"/>
      <c r="Q4069" s="32"/>
      <c r="R4069" s="32"/>
      <c r="S4069" s="25" t="str">
        <f>IF(COUNTA(B4069:R4069)=0,"",IF(AND(COUNTA(B4069)&gt;0, COUNTA(C4069)&gt;0, COUNTA(D4069)&gt;0, COUNTA(E4069)&gt;0, COUNTIF('OMS Drop Downs'!$C$2:$C$3,'OMS Response Form (ORF)'!F4069),COUNTIF('OMS Drop Downs'!$D$2:$D$5,'OMS Response Form (ORF)'!G4069),COUNTIF('OMS Drop Downs'!$A$2:$A$5,'OMS Response Form (ORF)'!H4069),COUNTIF('OMS Drop Downs'!$B$2:$B$4,'OMS Response Form (ORF)'!I4069),COUNTIF('OMS Drop Downs'!$A$2:$A$5,'OMS Response Form (ORF)'!J4069),COUNTIF('OMS Drop Downs'!$E$2:$E$7,'OMS Response Form (ORF)'!K4069),COUNTIF('OMS Drop Downs'!$B$2:$B$4,'OMS Response Form (ORF)'!L4069),COUNTIF('OMS Drop Downs'!$B$2:$B$4,'OMS Response Form (ORF)'!M4069),COUNTIF('OMS Drop Downs'!$B$2:$B$4,'OMS Response Form (ORF)'!N4069),COUNTIF('OMS Drop Downs'!$B$2:$B$4,'OMS Response Form (ORF)'!O4069), COUNTIF('OMS Drop Downs'!$B$2:$B$4,'OMS Response Form (ORF)'!P4069),COUNTIF('OMS Drop Downs'!$B$2:$B$4,'OMS Response Form (ORF)'!Q4069),COUNTIF('OMS Drop Downs'!$B$2:$B$4,'OMS Response Form (ORF)'!R4069)),"Complete","Incomplete"))</f>
        <v/>
      </c>
      <c r="T4069" s="26" t="str">
        <f>IF(S4069="Complete",IF(AND(NOT(ISNA(VLOOKUP(CONCATENATE(F4069,G4069,H4069,I4069,J4069,K4069),'OMS Drop Downs'!G:G,1,FALSE))),IF(AND(G4069&lt;&gt;"C3",K4069&lt;&gt;"O5"),IF(SUM(COUNTIF(L4069:R4069,"Y"),COUNTIF(L4069:R4069,"N"))=0,"V","I"),IF(COUNTIF(L4069:R4069,"Y"),"V","I"))="V"),"Valid","Invalid")," ")</f>
        <v xml:space="preserve"> </v>
      </c>
      <c r="U4069"/>
    </row>
    <row r="4070" spans="2:21" x14ac:dyDescent="0.35">
      <c r="B4070" s="116"/>
      <c r="C4070" s="117"/>
      <c r="D4070" s="118"/>
      <c r="E4070" s="120"/>
      <c r="F4070" s="56"/>
      <c r="G4070" s="32"/>
      <c r="H4070" s="32"/>
      <c r="I4070" s="32"/>
      <c r="J4070" s="32"/>
      <c r="K4070" s="32"/>
      <c r="L4070" s="32"/>
      <c r="M4070" s="32"/>
      <c r="N4070" s="32"/>
      <c r="O4070" s="32"/>
      <c r="P4070" s="32"/>
      <c r="Q4070" s="32"/>
      <c r="R4070" s="32"/>
      <c r="S4070" s="25" t="str">
        <f>IF(COUNTA(B4070:R4070)=0,"",IF(AND(COUNTA(B4070)&gt;0, COUNTA(C4070)&gt;0, COUNTA(D4070)&gt;0, COUNTA(E4070)&gt;0, COUNTIF('OMS Drop Downs'!$C$2:$C$3,'OMS Response Form (ORF)'!F4070),COUNTIF('OMS Drop Downs'!$D$2:$D$5,'OMS Response Form (ORF)'!G4070),COUNTIF('OMS Drop Downs'!$A$2:$A$5,'OMS Response Form (ORF)'!H4070),COUNTIF('OMS Drop Downs'!$B$2:$B$4,'OMS Response Form (ORF)'!I4070),COUNTIF('OMS Drop Downs'!$A$2:$A$5,'OMS Response Form (ORF)'!J4070),COUNTIF('OMS Drop Downs'!$E$2:$E$7,'OMS Response Form (ORF)'!K4070),COUNTIF('OMS Drop Downs'!$B$2:$B$4,'OMS Response Form (ORF)'!L4070),COUNTIF('OMS Drop Downs'!$B$2:$B$4,'OMS Response Form (ORF)'!M4070),COUNTIF('OMS Drop Downs'!$B$2:$B$4,'OMS Response Form (ORF)'!N4070),COUNTIF('OMS Drop Downs'!$B$2:$B$4,'OMS Response Form (ORF)'!O4070), COUNTIF('OMS Drop Downs'!$B$2:$B$4,'OMS Response Form (ORF)'!P4070),COUNTIF('OMS Drop Downs'!$B$2:$B$4,'OMS Response Form (ORF)'!Q4070),COUNTIF('OMS Drop Downs'!$B$2:$B$4,'OMS Response Form (ORF)'!R4070)),"Complete","Incomplete"))</f>
        <v/>
      </c>
      <c r="T4070" s="26" t="str">
        <f>IF(S4070="Complete",IF(AND(NOT(ISNA(VLOOKUP(CONCATENATE(F4070,G4070,H4070,I4070,J4070,K4070),'OMS Drop Downs'!G:G,1,FALSE))),IF(AND(G4070&lt;&gt;"C3",K4070&lt;&gt;"O5"),IF(SUM(COUNTIF(L4070:R4070,"Y"),COUNTIF(L4070:R4070,"N"))=0,"V","I"),IF(COUNTIF(L4070:R4070,"Y"),"V","I"))="V"),"Valid","Invalid")," ")</f>
        <v xml:space="preserve"> </v>
      </c>
      <c r="U4070"/>
    </row>
    <row r="4071" spans="2:21" x14ac:dyDescent="0.35">
      <c r="B4071" s="116"/>
      <c r="C4071" s="117"/>
      <c r="D4071" s="118"/>
      <c r="E4071" s="120"/>
      <c r="F4071" s="56"/>
      <c r="G4071" s="32"/>
      <c r="H4071" s="32"/>
      <c r="I4071" s="32"/>
      <c r="J4071" s="32"/>
      <c r="K4071" s="32"/>
      <c r="L4071" s="32"/>
      <c r="M4071" s="32"/>
      <c r="N4071" s="32"/>
      <c r="O4071" s="32"/>
      <c r="P4071" s="32"/>
      <c r="Q4071" s="32"/>
      <c r="R4071" s="32"/>
      <c r="S4071" s="25" t="str">
        <f>IF(COUNTA(B4071:R4071)=0,"",IF(AND(COUNTA(B4071)&gt;0, COUNTA(C4071)&gt;0, COUNTA(D4071)&gt;0, COUNTA(E4071)&gt;0, COUNTIF('OMS Drop Downs'!$C$2:$C$3,'OMS Response Form (ORF)'!F4071),COUNTIF('OMS Drop Downs'!$D$2:$D$5,'OMS Response Form (ORF)'!G4071),COUNTIF('OMS Drop Downs'!$A$2:$A$5,'OMS Response Form (ORF)'!H4071),COUNTIF('OMS Drop Downs'!$B$2:$B$4,'OMS Response Form (ORF)'!I4071),COUNTIF('OMS Drop Downs'!$A$2:$A$5,'OMS Response Form (ORF)'!J4071),COUNTIF('OMS Drop Downs'!$E$2:$E$7,'OMS Response Form (ORF)'!K4071),COUNTIF('OMS Drop Downs'!$B$2:$B$4,'OMS Response Form (ORF)'!L4071),COUNTIF('OMS Drop Downs'!$B$2:$B$4,'OMS Response Form (ORF)'!M4071),COUNTIF('OMS Drop Downs'!$B$2:$B$4,'OMS Response Form (ORF)'!N4071),COUNTIF('OMS Drop Downs'!$B$2:$B$4,'OMS Response Form (ORF)'!O4071), COUNTIF('OMS Drop Downs'!$B$2:$B$4,'OMS Response Form (ORF)'!P4071),COUNTIF('OMS Drop Downs'!$B$2:$B$4,'OMS Response Form (ORF)'!Q4071),COUNTIF('OMS Drop Downs'!$B$2:$B$4,'OMS Response Form (ORF)'!R4071)),"Complete","Incomplete"))</f>
        <v/>
      </c>
      <c r="T4071" s="26" t="str">
        <f>IF(S4071="Complete",IF(AND(NOT(ISNA(VLOOKUP(CONCATENATE(F4071,G4071,H4071,I4071,J4071,K4071),'OMS Drop Downs'!G:G,1,FALSE))),IF(AND(G4071&lt;&gt;"C3",K4071&lt;&gt;"O5"),IF(SUM(COUNTIF(L4071:R4071,"Y"),COUNTIF(L4071:R4071,"N"))=0,"V","I"),IF(COUNTIF(L4071:R4071,"Y"),"V","I"))="V"),"Valid","Invalid")," ")</f>
        <v xml:space="preserve"> </v>
      </c>
      <c r="U4071"/>
    </row>
    <row r="4072" spans="2:21" x14ac:dyDescent="0.35">
      <c r="B4072" s="116"/>
      <c r="C4072" s="117"/>
      <c r="D4072" s="118"/>
      <c r="E4072" s="120"/>
      <c r="F4072" s="56"/>
      <c r="G4072" s="32"/>
      <c r="H4072" s="32"/>
      <c r="I4072" s="32"/>
      <c r="J4072" s="32"/>
      <c r="K4072" s="32"/>
      <c r="L4072" s="32"/>
      <c r="M4072" s="32"/>
      <c r="N4072" s="32"/>
      <c r="O4072" s="32"/>
      <c r="P4072" s="32"/>
      <c r="Q4072" s="32"/>
      <c r="R4072" s="32"/>
      <c r="S4072" s="25" t="str">
        <f>IF(COUNTA(B4072:R4072)=0,"",IF(AND(COUNTA(B4072)&gt;0, COUNTA(C4072)&gt;0, COUNTA(D4072)&gt;0, COUNTA(E4072)&gt;0, COUNTIF('OMS Drop Downs'!$C$2:$C$3,'OMS Response Form (ORF)'!F4072),COUNTIF('OMS Drop Downs'!$D$2:$D$5,'OMS Response Form (ORF)'!G4072),COUNTIF('OMS Drop Downs'!$A$2:$A$5,'OMS Response Form (ORF)'!H4072),COUNTIF('OMS Drop Downs'!$B$2:$B$4,'OMS Response Form (ORF)'!I4072),COUNTIF('OMS Drop Downs'!$A$2:$A$5,'OMS Response Form (ORF)'!J4072),COUNTIF('OMS Drop Downs'!$E$2:$E$7,'OMS Response Form (ORF)'!K4072),COUNTIF('OMS Drop Downs'!$B$2:$B$4,'OMS Response Form (ORF)'!L4072),COUNTIF('OMS Drop Downs'!$B$2:$B$4,'OMS Response Form (ORF)'!M4072),COUNTIF('OMS Drop Downs'!$B$2:$B$4,'OMS Response Form (ORF)'!N4072),COUNTIF('OMS Drop Downs'!$B$2:$B$4,'OMS Response Form (ORF)'!O4072), COUNTIF('OMS Drop Downs'!$B$2:$B$4,'OMS Response Form (ORF)'!P4072),COUNTIF('OMS Drop Downs'!$B$2:$B$4,'OMS Response Form (ORF)'!Q4072),COUNTIF('OMS Drop Downs'!$B$2:$B$4,'OMS Response Form (ORF)'!R4072)),"Complete","Incomplete"))</f>
        <v/>
      </c>
      <c r="T4072" s="26" t="str">
        <f>IF(S4072="Complete",IF(AND(NOT(ISNA(VLOOKUP(CONCATENATE(F4072,G4072,H4072,I4072,J4072,K4072),'OMS Drop Downs'!G:G,1,FALSE))),IF(AND(G4072&lt;&gt;"C3",K4072&lt;&gt;"O5"),IF(SUM(COUNTIF(L4072:R4072,"Y"),COUNTIF(L4072:R4072,"N"))=0,"V","I"),IF(COUNTIF(L4072:R4072,"Y"),"V","I"))="V"),"Valid","Invalid")," ")</f>
        <v xml:space="preserve"> </v>
      </c>
      <c r="U4072"/>
    </row>
    <row r="4073" spans="2:21" x14ac:dyDescent="0.35">
      <c r="B4073" s="116"/>
      <c r="C4073" s="117"/>
      <c r="D4073" s="118"/>
      <c r="E4073" s="120"/>
      <c r="F4073" s="56"/>
      <c r="G4073" s="32"/>
      <c r="H4073" s="32"/>
      <c r="I4073" s="32"/>
      <c r="J4073" s="32"/>
      <c r="K4073" s="32"/>
      <c r="L4073" s="32"/>
      <c r="M4073" s="32"/>
      <c r="N4073" s="32"/>
      <c r="O4073" s="32"/>
      <c r="P4073" s="32"/>
      <c r="Q4073" s="32"/>
      <c r="R4073" s="32"/>
      <c r="S4073" s="25" t="str">
        <f>IF(COUNTA(B4073:R4073)=0,"",IF(AND(COUNTA(B4073)&gt;0, COUNTA(C4073)&gt;0, COUNTA(D4073)&gt;0, COUNTA(E4073)&gt;0, COUNTIF('OMS Drop Downs'!$C$2:$C$3,'OMS Response Form (ORF)'!F4073),COUNTIF('OMS Drop Downs'!$D$2:$D$5,'OMS Response Form (ORF)'!G4073),COUNTIF('OMS Drop Downs'!$A$2:$A$5,'OMS Response Form (ORF)'!H4073),COUNTIF('OMS Drop Downs'!$B$2:$B$4,'OMS Response Form (ORF)'!I4073),COUNTIF('OMS Drop Downs'!$A$2:$A$5,'OMS Response Form (ORF)'!J4073),COUNTIF('OMS Drop Downs'!$E$2:$E$7,'OMS Response Form (ORF)'!K4073),COUNTIF('OMS Drop Downs'!$B$2:$B$4,'OMS Response Form (ORF)'!L4073),COUNTIF('OMS Drop Downs'!$B$2:$B$4,'OMS Response Form (ORF)'!M4073),COUNTIF('OMS Drop Downs'!$B$2:$B$4,'OMS Response Form (ORF)'!N4073),COUNTIF('OMS Drop Downs'!$B$2:$B$4,'OMS Response Form (ORF)'!O4073), COUNTIF('OMS Drop Downs'!$B$2:$B$4,'OMS Response Form (ORF)'!P4073),COUNTIF('OMS Drop Downs'!$B$2:$B$4,'OMS Response Form (ORF)'!Q4073),COUNTIF('OMS Drop Downs'!$B$2:$B$4,'OMS Response Form (ORF)'!R4073)),"Complete","Incomplete"))</f>
        <v/>
      </c>
      <c r="T4073" s="26" t="str">
        <f>IF(S4073="Complete",IF(AND(NOT(ISNA(VLOOKUP(CONCATENATE(F4073,G4073,H4073,I4073,J4073,K4073),'OMS Drop Downs'!G:G,1,FALSE))),IF(AND(G4073&lt;&gt;"C3",K4073&lt;&gt;"O5"),IF(SUM(COUNTIF(L4073:R4073,"Y"),COUNTIF(L4073:R4073,"N"))=0,"V","I"),IF(COUNTIF(L4073:R4073,"Y"),"V","I"))="V"),"Valid","Invalid")," ")</f>
        <v xml:space="preserve"> </v>
      </c>
      <c r="U4073"/>
    </row>
    <row r="4074" spans="2:21" x14ac:dyDescent="0.35">
      <c r="B4074" s="116"/>
      <c r="C4074" s="117"/>
      <c r="D4074" s="118"/>
      <c r="E4074" s="120"/>
      <c r="F4074" s="56"/>
      <c r="G4074" s="32"/>
      <c r="H4074" s="32"/>
      <c r="I4074" s="32"/>
      <c r="J4074" s="32"/>
      <c r="K4074" s="32"/>
      <c r="L4074" s="32"/>
      <c r="M4074" s="32"/>
      <c r="N4074" s="32"/>
      <c r="O4074" s="32"/>
      <c r="P4074" s="32"/>
      <c r="Q4074" s="32"/>
      <c r="R4074" s="32"/>
      <c r="S4074" s="25" t="str">
        <f>IF(COUNTA(B4074:R4074)=0,"",IF(AND(COUNTA(B4074)&gt;0, COUNTA(C4074)&gt;0, COUNTA(D4074)&gt;0, COUNTA(E4074)&gt;0, COUNTIF('OMS Drop Downs'!$C$2:$C$3,'OMS Response Form (ORF)'!F4074),COUNTIF('OMS Drop Downs'!$D$2:$D$5,'OMS Response Form (ORF)'!G4074),COUNTIF('OMS Drop Downs'!$A$2:$A$5,'OMS Response Form (ORF)'!H4074),COUNTIF('OMS Drop Downs'!$B$2:$B$4,'OMS Response Form (ORF)'!I4074),COUNTIF('OMS Drop Downs'!$A$2:$A$5,'OMS Response Form (ORF)'!J4074),COUNTIF('OMS Drop Downs'!$E$2:$E$7,'OMS Response Form (ORF)'!K4074),COUNTIF('OMS Drop Downs'!$B$2:$B$4,'OMS Response Form (ORF)'!L4074),COUNTIF('OMS Drop Downs'!$B$2:$B$4,'OMS Response Form (ORF)'!M4074),COUNTIF('OMS Drop Downs'!$B$2:$B$4,'OMS Response Form (ORF)'!N4074),COUNTIF('OMS Drop Downs'!$B$2:$B$4,'OMS Response Form (ORF)'!O4074), COUNTIF('OMS Drop Downs'!$B$2:$B$4,'OMS Response Form (ORF)'!P4074),COUNTIF('OMS Drop Downs'!$B$2:$B$4,'OMS Response Form (ORF)'!Q4074),COUNTIF('OMS Drop Downs'!$B$2:$B$4,'OMS Response Form (ORF)'!R4074)),"Complete","Incomplete"))</f>
        <v/>
      </c>
      <c r="T4074" s="26" t="str">
        <f>IF(S4074="Complete",IF(AND(NOT(ISNA(VLOOKUP(CONCATENATE(F4074,G4074,H4074,I4074,J4074,K4074),'OMS Drop Downs'!G:G,1,FALSE))),IF(AND(G4074&lt;&gt;"C3",K4074&lt;&gt;"O5"),IF(SUM(COUNTIF(L4074:R4074,"Y"),COUNTIF(L4074:R4074,"N"))=0,"V","I"),IF(COUNTIF(L4074:R4074,"Y"),"V","I"))="V"),"Valid","Invalid")," ")</f>
        <v xml:space="preserve"> </v>
      </c>
      <c r="U4074"/>
    </row>
    <row r="4075" spans="2:21" x14ac:dyDescent="0.35">
      <c r="B4075" s="116"/>
      <c r="C4075" s="117"/>
      <c r="D4075" s="118"/>
      <c r="E4075" s="120"/>
      <c r="F4075" s="56"/>
      <c r="G4075" s="32"/>
      <c r="H4075" s="32"/>
      <c r="I4075" s="32"/>
      <c r="J4075" s="32"/>
      <c r="K4075" s="32"/>
      <c r="L4075" s="32"/>
      <c r="M4075" s="32"/>
      <c r="N4075" s="32"/>
      <c r="O4075" s="32"/>
      <c r="P4075" s="32"/>
      <c r="Q4075" s="32"/>
      <c r="R4075" s="32"/>
      <c r="S4075" s="25" t="str">
        <f>IF(COUNTA(B4075:R4075)=0,"",IF(AND(COUNTA(B4075)&gt;0, COUNTA(C4075)&gt;0, COUNTA(D4075)&gt;0, COUNTA(E4075)&gt;0, COUNTIF('OMS Drop Downs'!$C$2:$C$3,'OMS Response Form (ORF)'!F4075),COUNTIF('OMS Drop Downs'!$D$2:$D$5,'OMS Response Form (ORF)'!G4075),COUNTIF('OMS Drop Downs'!$A$2:$A$5,'OMS Response Form (ORF)'!H4075),COUNTIF('OMS Drop Downs'!$B$2:$B$4,'OMS Response Form (ORF)'!I4075),COUNTIF('OMS Drop Downs'!$A$2:$A$5,'OMS Response Form (ORF)'!J4075),COUNTIF('OMS Drop Downs'!$E$2:$E$7,'OMS Response Form (ORF)'!K4075),COUNTIF('OMS Drop Downs'!$B$2:$B$4,'OMS Response Form (ORF)'!L4075),COUNTIF('OMS Drop Downs'!$B$2:$B$4,'OMS Response Form (ORF)'!M4075),COUNTIF('OMS Drop Downs'!$B$2:$B$4,'OMS Response Form (ORF)'!N4075),COUNTIF('OMS Drop Downs'!$B$2:$B$4,'OMS Response Form (ORF)'!O4075), COUNTIF('OMS Drop Downs'!$B$2:$B$4,'OMS Response Form (ORF)'!P4075),COUNTIF('OMS Drop Downs'!$B$2:$B$4,'OMS Response Form (ORF)'!Q4075),COUNTIF('OMS Drop Downs'!$B$2:$B$4,'OMS Response Form (ORF)'!R4075)),"Complete","Incomplete"))</f>
        <v/>
      </c>
      <c r="T4075" s="26" t="str">
        <f>IF(S4075="Complete",IF(AND(NOT(ISNA(VLOOKUP(CONCATENATE(F4075,G4075,H4075,I4075,J4075,K4075),'OMS Drop Downs'!G:G,1,FALSE))),IF(AND(G4075&lt;&gt;"C3",K4075&lt;&gt;"O5"),IF(SUM(COUNTIF(L4075:R4075,"Y"),COUNTIF(L4075:R4075,"N"))=0,"V","I"),IF(COUNTIF(L4075:R4075,"Y"),"V","I"))="V"),"Valid","Invalid")," ")</f>
        <v xml:space="preserve"> </v>
      </c>
      <c r="U4075"/>
    </row>
    <row r="4076" spans="2:21" x14ac:dyDescent="0.35">
      <c r="B4076" s="116"/>
      <c r="C4076" s="117"/>
      <c r="D4076" s="118"/>
      <c r="E4076" s="120"/>
      <c r="F4076" s="56"/>
      <c r="G4076" s="32"/>
      <c r="H4076" s="32"/>
      <c r="I4076" s="32"/>
      <c r="J4076" s="32"/>
      <c r="K4076" s="32"/>
      <c r="L4076" s="32"/>
      <c r="M4076" s="32"/>
      <c r="N4076" s="32"/>
      <c r="O4076" s="32"/>
      <c r="P4076" s="32"/>
      <c r="Q4076" s="32"/>
      <c r="R4076" s="32"/>
      <c r="S4076" s="25" t="str">
        <f>IF(COUNTA(B4076:R4076)=0,"",IF(AND(COUNTA(B4076)&gt;0, COUNTA(C4076)&gt;0, COUNTA(D4076)&gt;0, COUNTA(E4076)&gt;0, COUNTIF('OMS Drop Downs'!$C$2:$C$3,'OMS Response Form (ORF)'!F4076),COUNTIF('OMS Drop Downs'!$D$2:$D$5,'OMS Response Form (ORF)'!G4076),COUNTIF('OMS Drop Downs'!$A$2:$A$5,'OMS Response Form (ORF)'!H4076),COUNTIF('OMS Drop Downs'!$B$2:$B$4,'OMS Response Form (ORF)'!I4076),COUNTIF('OMS Drop Downs'!$A$2:$A$5,'OMS Response Form (ORF)'!J4076),COUNTIF('OMS Drop Downs'!$E$2:$E$7,'OMS Response Form (ORF)'!K4076),COUNTIF('OMS Drop Downs'!$B$2:$B$4,'OMS Response Form (ORF)'!L4076),COUNTIF('OMS Drop Downs'!$B$2:$B$4,'OMS Response Form (ORF)'!M4076),COUNTIF('OMS Drop Downs'!$B$2:$B$4,'OMS Response Form (ORF)'!N4076),COUNTIF('OMS Drop Downs'!$B$2:$B$4,'OMS Response Form (ORF)'!O4076), COUNTIF('OMS Drop Downs'!$B$2:$B$4,'OMS Response Form (ORF)'!P4076),COUNTIF('OMS Drop Downs'!$B$2:$B$4,'OMS Response Form (ORF)'!Q4076),COUNTIF('OMS Drop Downs'!$B$2:$B$4,'OMS Response Form (ORF)'!R4076)),"Complete","Incomplete"))</f>
        <v/>
      </c>
      <c r="T4076" s="26" t="str">
        <f>IF(S4076="Complete",IF(AND(NOT(ISNA(VLOOKUP(CONCATENATE(F4076,G4076,H4076,I4076,J4076,K4076),'OMS Drop Downs'!G:G,1,FALSE))),IF(AND(G4076&lt;&gt;"C3",K4076&lt;&gt;"O5"),IF(SUM(COUNTIF(L4076:R4076,"Y"),COUNTIF(L4076:R4076,"N"))=0,"V","I"),IF(COUNTIF(L4076:R4076,"Y"),"V","I"))="V"),"Valid","Invalid")," ")</f>
        <v xml:space="preserve"> </v>
      </c>
      <c r="U4076"/>
    </row>
    <row r="4077" spans="2:21" x14ac:dyDescent="0.35">
      <c r="B4077" s="116"/>
      <c r="C4077" s="117"/>
      <c r="D4077" s="118"/>
      <c r="E4077" s="120"/>
      <c r="F4077" s="56"/>
      <c r="G4077" s="32"/>
      <c r="H4077" s="32"/>
      <c r="I4077" s="32"/>
      <c r="J4077" s="32"/>
      <c r="K4077" s="32"/>
      <c r="L4077" s="32"/>
      <c r="M4077" s="32"/>
      <c r="N4077" s="32"/>
      <c r="O4077" s="32"/>
      <c r="P4077" s="32"/>
      <c r="Q4077" s="32"/>
      <c r="R4077" s="32"/>
      <c r="S4077" s="25" t="str">
        <f>IF(COUNTA(B4077:R4077)=0,"",IF(AND(COUNTA(B4077)&gt;0, COUNTA(C4077)&gt;0, COUNTA(D4077)&gt;0, COUNTA(E4077)&gt;0, COUNTIF('OMS Drop Downs'!$C$2:$C$3,'OMS Response Form (ORF)'!F4077),COUNTIF('OMS Drop Downs'!$D$2:$D$5,'OMS Response Form (ORF)'!G4077),COUNTIF('OMS Drop Downs'!$A$2:$A$5,'OMS Response Form (ORF)'!H4077),COUNTIF('OMS Drop Downs'!$B$2:$B$4,'OMS Response Form (ORF)'!I4077),COUNTIF('OMS Drop Downs'!$A$2:$A$5,'OMS Response Form (ORF)'!J4077),COUNTIF('OMS Drop Downs'!$E$2:$E$7,'OMS Response Form (ORF)'!K4077),COUNTIF('OMS Drop Downs'!$B$2:$B$4,'OMS Response Form (ORF)'!L4077),COUNTIF('OMS Drop Downs'!$B$2:$B$4,'OMS Response Form (ORF)'!M4077),COUNTIF('OMS Drop Downs'!$B$2:$B$4,'OMS Response Form (ORF)'!N4077),COUNTIF('OMS Drop Downs'!$B$2:$B$4,'OMS Response Form (ORF)'!O4077), COUNTIF('OMS Drop Downs'!$B$2:$B$4,'OMS Response Form (ORF)'!P4077),COUNTIF('OMS Drop Downs'!$B$2:$B$4,'OMS Response Form (ORF)'!Q4077),COUNTIF('OMS Drop Downs'!$B$2:$B$4,'OMS Response Form (ORF)'!R4077)),"Complete","Incomplete"))</f>
        <v/>
      </c>
      <c r="T4077" s="26" t="str">
        <f>IF(S4077="Complete",IF(AND(NOT(ISNA(VLOOKUP(CONCATENATE(F4077,G4077,H4077,I4077,J4077,K4077),'OMS Drop Downs'!G:G,1,FALSE))),IF(AND(G4077&lt;&gt;"C3",K4077&lt;&gt;"O5"),IF(SUM(COUNTIF(L4077:R4077,"Y"),COUNTIF(L4077:R4077,"N"))=0,"V","I"),IF(COUNTIF(L4077:R4077,"Y"),"V","I"))="V"),"Valid","Invalid")," ")</f>
        <v xml:space="preserve"> </v>
      </c>
      <c r="U4077"/>
    </row>
    <row r="4078" spans="2:21" x14ac:dyDescent="0.35">
      <c r="B4078" s="116"/>
      <c r="C4078" s="117"/>
      <c r="D4078" s="118"/>
      <c r="E4078" s="120"/>
      <c r="F4078" s="56"/>
      <c r="G4078" s="32"/>
      <c r="H4078" s="32"/>
      <c r="I4078" s="32"/>
      <c r="J4078" s="32"/>
      <c r="K4078" s="32"/>
      <c r="L4078" s="32"/>
      <c r="M4078" s="32"/>
      <c r="N4078" s="32"/>
      <c r="O4078" s="32"/>
      <c r="P4078" s="32"/>
      <c r="Q4078" s="32"/>
      <c r="R4078" s="32"/>
      <c r="S4078" s="25" t="str">
        <f>IF(COUNTA(B4078:R4078)=0,"",IF(AND(COUNTA(B4078)&gt;0, COUNTA(C4078)&gt;0, COUNTA(D4078)&gt;0, COUNTA(E4078)&gt;0, COUNTIF('OMS Drop Downs'!$C$2:$C$3,'OMS Response Form (ORF)'!F4078),COUNTIF('OMS Drop Downs'!$D$2:$D$5,'OMS Response Form (ORF)'!G4078),COUNTIF('OMS Drop Downs'!$A$2:$A$5,'OMS Response Form (ORF)'!H4078),COUNTIF('OMS Drop Downs'!$B$2:$B$4,'OMS Response Form (ORF)'!I4078),COUNTIF('OMS Drop Downs'!$A$2:$A$5,'OMS Response Form (ORF)'!J4078),COUNTIF('OMS Drop Downs'!$E$2:$E$7,'OMS Response Form (ORF)'!K4078),COUNTIF('OMS Drop Downs'!$B$2:$B$4,'OMS Response Form (ORF)'!L4078),COUNTIF('OMS Drop Downs'!$B$2:$B$4,'OMS Response Form (ORF)'!M4078),COUNTIF('OMS Drop Downs'!$B$2:$B$4,'OMS Response Form (ORF)'!N4078),COUNTIF('OMS Drop Downs'!$B$2:$B$4,'OMS Response Form (ORF)'!O4078), COUNTIF('OMS Drop Downs'!$B$2:$B$4,'OMS Response Form (ORF)'!P4078),COUNTIF('OMS Drop Downs'!$B$2:$B$4,'OMS Response Form (ORF)'!Q4078),COUNTIF('OMS Drop Downs'!$B$2:$B$4,'OMS Response Form (ORF)'!R4078)),"Complete","Incomplete"))</f>
        <v/>
      </c>
      <c r="T4078" s="26" t="str">
        <f>IF(S4078="Complete",IF(AND(NOT(ISNA(VLOOKUP(CONCATENATE(F4078,G4078,H4078,I4078,J4078,K4078),'OMS Drop Downs'!G:G,1,FALSE))),IF(AND(G4078&lt;&gt;"C3",K4078&lt;&gt;"O5"),IF(SUM(COUNTIF(L4078:R4078,"Y"),COUNTIF(L4078:R4078,"N"))=0,"V","I"),IF(COUNTIF(L4078:R4078,"Y"),"V","I"))="V"),"Valid","Invalid")," ")</f>
        <v xml:space="preserve"> </v>
      </c>
      <c r="U4078"/>
    </row>
    <row r="4079" spans="2:21" x14ac:dyDescent="0.35">
      <c r="B4079" s="116"/>
      <c r="C4079" s="117"/>
      <c r="D4079" s="118"/>
      <c r="E4079" s="120"/>
      <c r="F4079" s="56"/>
      <c r="G4079" s="32"/>
      <c r="H4079" s="32"/>
      <c r="I4079" s="32"/>
      <c r="J4079" s="32"/>
      <c r="K4079" s="32"/>
      <c r="L4079" s="32"/>
      <c r="M4079" s="32"/>
      <c r="N4079" s="32"/>
      <c r="O4079" s="32"/>
      <c r="P4079" s="32"/>
      <c r="Q4079" s="32"/>
      <c r="R4079" s="32"/>
      <c r="S4079" s="25" t="str">
        <f>IF(COUNTA(B4079:R4079)=0,"",IF(AND(COUNTA(B4079)&gt;0, COUNTA(C4079)&gt;0, COUNTA(D4079)&gt;0, COUNTA(E4079)&gt;0, COUNTIF('OMS Drop Downs'!$C$2:$C$3,'OMS Response Form (ORF)'!F4079),COUNTIF('OMS Drop Downs'!$D$2:$D$5,'OMS Response Form (ORF)'!G4079),COUNTIF('OMS Drop Downs'!$A$2:$A$5,'OMS Response Form (ORF)'!H4079),COUNTIF('OMS Drop Downs'!$B$2:$B$4,'OMS Response Form (ORF)'!I4079),COUNTIF('OMS Drop Downs'!$A$2:$A$5,'OMS Response Form (ORF)'!J4079),COUNTIF('OMS Drop Downs'!$E$2:$E$7,'OMS Response Form (ORF)'!K4079),COUNTIF('OMS Drop Downs'!$B$2:$B$4,'OMS Response Form (ORF)'!L4079),COUNTIF('OMS Drop Downs'!$B$2:$B$4,'OMS Response Form (ORF)'!M4079),COUNTIF('OMS Drop Downs'!$B$2:$B$4,'OMS Response Form (ORF)'!N4079),COUNTIF('OMS Drop Downs'!$B$2:$B$4,'OMS Response Form (ORF)'!O4079), COUNTIF('OMS Drop Downs'!$B$2:$B$4,'OMS Response Form (ORF)'!P4079),COUNTIF('OMS Drop Downs'!$B$2:$B$4,'OMS Response Form (ORF)'!Q4079),COUNTIF('OMS Drop Downs'!$B$2:$B$4,'OMS Response Form (ORF)'!R4079)),"Complete","Incomplete"))</f>
        <v/>
      </c>
      <c r="T4079" s="26" t="str">
        <f>IF(S4079="Complete",IF(AND(NOT(ISNA(VLOOKUP(CONCATENATE(F4079,G4079,H4079,I4079,J4079,K4079),'OMS Drop Downs'!G:G,1,FALSE))),IF(AND(G4079&lt;&gt;"C3",K4079&lt;&gt;"O5"),IF(SUM(COUNTIF(L4079:R4079,"Y"),COUNTIF(L4079:R4079,"N"))=0,"V","I"),IF(COUNTIF(L4079:R4079,"Y"),"V","I"))="V"),"Valid","Invalid")," ")</f>
        <v xml:space="preserve"> </v>
      </c>
      <c r="U4079"/>
    </row>
    <row r="4080" spans="2:21" x14ac:dyDescent="0.35">
      <c r="B4080" s="116"/>
      <c r="C4080" s="117"/>
      <c r="D4080" s="118"/>
      <c r="E4080" s="120"/>
      <c r="F4080" s="56"/>
      <c r="G4080" s="32"/>
      <c r="H4080" s="32"/>
      <c r="I4080" s="32"/>
      <c r="J4080" s="32"/>
      <c r="K4080" s="32"/>
      <c r="L4080" s="32"/>
      <c r="M4080" s="32"/>
      <c r="N4080" s="32"/>
      <c r="O4080" s="32"/>
      <c r="P4080" s="32"/>
      <c r="Q4080" s="32"/>
      <c r="R4080" s="32"/>
      <c r="S4080" s="25" t="str">
        <f>IF(COUNTA(B4080:R4080)=0,"",IF(AND(COUNTA(B4080)&gt;0, COUNTA(C4080)&gt;0, COUNTA(D4080)&gt;0, COUNTA(E4080)&gt;0, COUNTIF('OMS Drop Downs'!$C$2:$C$3,'OMS Response Form (ORF)'!F4080),COUNTIF('OMS Drop Downs'!$D$2:$D$5,'OMS Response Form (ORF)'!G4080),COUNTIF('OMS Drop Downs'!$A$2:$A$5,'OMS Response Form (ORF)'!H4080),COUNTIF('OMS Drop Downs'!$B$2:$B$4,'OMS Response Form (ORF)'!I4080),COUNTIF('OMS Drop Downs'!$A$2:$A$5,'OMS Response Form (ORF)'!J4080),COUNTIF('OMS Drop Downs'!$E$2:$E$7,'OMS Response Form (ORF)'!K4080),COUNTIF('OMS Drop Downs'!$B$2:$B$4,'OMS Response Form (ORF)'!L4080),COUNTIF('OMS Drop Downs'!$B$2:$B$4,'OMS Response Form (ORF)'!M4080),COUNTIF('OMS Drop Downs'!$B$2:$B$4,'OMS Response Form (ORF)'!N4080),COUNTIF('OMS Drop Downs'!$B$2:$B$4,'OMS Response Form (ORF)'!O4080), COUNTIF('OMS Drop Downs'!$B$2:$B$4,'OMS Response Form (ORF)'!P4080),COUNTIF('OMS Drop Downs'!$B$2:$B$4,'OMS Response Form (ORF)'!Q4080),COUNTIF('OMS Drop Downs'!$B$2:$B$4,'OMS Response Form (ORF)'!R4080)),"Complete","Incomplete"))</f>
        <v/>
      </c>
      <c r="T4080" s="26" t="str">
        <f>IF(S4080="Complete",IF(AND(NOT(ISNA(VLOOKUP(CONCATENATE(F4080,G4080,H4080,I4080,J4080,K4080),'OMS Drop Downs'!G:G,1,FALSE))),IF(AND(G4080&lt;&gt;"C3",K4080&lt;&gt;"O5"),IF(SUM(COUNTIF(L4080:R4080,"Y"),COUNTIF(L4080:R4080,"N"))=0,"V","I"),IF(COUNTIF(L4080:R4080,"Y"),"V","I"))="V"),"Valid","Invalid")," ")</f>
        <v xml:space="preserve"> </v>
      </c>
      <c r="U4080"/>
    </row>
    <row r="4081" spans="2:21" x14ac:dyDescent="0.35">
      <c r="B4081" s="116"/>
      <c r="C4081" s="117"/>
      <c r="D4081" s="118"/>
      <c r="E4081" s="120"/>
      <c r="F4081" s="56"/>
      <c r="G4081" s="32"/>
      <c r="H4081" s="32"/>
      <c r="I4081" s="32"/>
      <c r="J4081" s="32"/>
      <c r="K4081" s="32"/>
      <c r="L4081" s="32"/>
      <c r="M4081" s="32"/>
      <c r="N4081" s="32"/>
      <c r="O4081" s="32"/>
      <c r="P4081" s="32"/>
      <c r="Q4081" s="32"/>
      <c r="R4081" s="32"/>
      <c r="S4081" s="25" t="str">
        <f>IF(COUNTA(B4081:R4081)=0,"",IF(AND(COUNTA(B4081)&gt;0, COUNTA(C4081)&gt;0, COUNTA(D4081)&gt;0, COUNTA(E4081)&gt;0, COUNTIF('OMS Drop Downs'!$C$2:$C$3,'OMS Response Form (ORF)'!F4081),COUNTIF('OMS Drop Downs'!$D$2:$D$5,'OMS Response Form (ORF)'!G4081),COUNTIF('OMS Drop Downs'!$A$2:$A$5,'OMS Response Form (ORF)'!H4081),COUNTIF('OMS Drop Downs'!$B$2:$B$4,'OMS Response Form (ORF)'!I4081),COUNTIF('OMS Drop Downs'!$A$2:$A$5,'OMS Response Form (ORF)'!J4081),COUNTIF('OMS Drop Downs'!$E$2:$E$7,'OMS Response Form (ORF)'!K4081),COUNTIF('OMS Drop Downs'!$B$2:$B$4,'OMS Response Form (ORF)'!L4081),COUNTIF('OMS Drop Downs'!$B$2:$B$4,'OMS Response Form (ORF)'!M4081),COUNTIF('OMS Drop Downs'!$B$2:$B$4,'OMS Response Form (ORF)'!N4081),COUNTIF('OMS Drop Downs'!$B$2:$B$4,'OMS Response Form (ORF)'!O4081), COUNTIF('OMS Drop Downs'!$B$2:$B$4,'OMS Response Form (ORF)'!P4081),COUNTIF('OMS Drop Downs'!$B$2:$B$4,'OMS Response Form (ORF)'!Q4081),COUNTIF('OMS Drop Downs'!$B$2:$B$4,'OMS Response Form (ORF)'!R4081)),"Complete","Incomplete"))</f>
        <v/>
      </c>
      <c r="T4081" s="26" t="str">
        <f>IF(S4081="Complete",IF(AND(NOT(ISNA(VLOOKUP(CONCATENATE(F4081,G4081,H4081,I4081,J4081,K4081),'OMS Drop Downs'!G:G,1,FALSE))),IF(AND(G4081&lt;&gt;"C3",K4081&lt;&gt;"O5"),IF(SUM(COUNTIF(L4081:R4081,"Y"),COUNTIF(L4081:R4081,"N"))=0,"V","I"),IF(COUNTIF(L4081:R4081,"Y"),"V","I"))="V"),"Valid","Invalid")," ")</f>
        <v xml:space="preserve"> </v>
      </c>
      <c r="U4081"/>
    </row>
    <row r="4082" spans="2:21" x14ac:dyDescent="0.35">
      <c r="B4082" s="116"/>
      <c r="C4082" s="117"/>
      <c r="D4082" s="118"/>
      <c r="E4082" s="120"/>
      <c r="F4082" s="56"/>
      <c r="G4082" s="32"/>
      <c r="H4082" s="32"/>
      <c r="I4082" s="32"/>
      <c r="J4082" s="32"/>
      <c r="K4082" s="32"/>
      <c r="L4082" s="32"/>
      <c r="M4082" s="32"/>
      <c r="N4082" s="32"/>
      <c r="O4082" s="32"/>
      <c r="P4082" s="32"/>
      <c r="Q4082" s="32"/>
      <c r="R4082" s="32"/>
      <c r="S4082" s="25" t="str">
        <f>IF(COUNTA(B4082:R4082)=0,"",IF(AND(COUNTA(B4082)&gt;0, COUNTA(C4082)&gt;0, COUNTA(D4082)&gt;0, COUNTA(E4082)&gt;0, COUNTIF('OMS Drop Downs'!$C$2:$C$3,'OMS Response Form (ORF)'!F4082),COUNTIF('OMS Drop Downs'!$D$2:$D$5,'OMS Response Form (ORF)'!G4082),COUNTIF('OMS Drop Downs'!$A$2:$A$5,'OMS Response Form (ORF)'!H4082),COUNTIF('OMS Drop Downs'!$B$2:$B$4,'OMS Response Form (ORF)'!I4082),COUNTIF('OMS Drop Downs'!$A$2:$A$5,'OMS Response Form (ORF)'!J4082),COUNTIF('OMS Drop Downs'!$E$2:$E$7,'OMS Response Form (ORF)'!K4082),COUNTIF('OMS Drop Downs'!$B$2:$B$4,'OMS Response Form (ORF)'!L4082),COUNTIF('OMS Drop Downs'!$B$2:$B$4,'OMS Response Form (ORF)'!M4082),COUNTIF('OMS Drop Downs'!$B$2:$B$4,'OMS Response Form (ORF)'!N4082),COUNTIF('OMS Drop Downs'!$B$2:$B$4,'OMS Response Form (ORF)'!O4082), COUNTIF('OMS Drop Downs'!$B$2:$B$4,'OMS Response Form (ORF)'!P4082),COUNTIF('OMS Drop Downs'!$B$2:$B$4,'OMS Response Form (ORF)'!Q4082),COUNTIF('OMS Drop Downs'!$B$2:$B$4,'OMS Response Form (ORF)'!R4082)),"Complete","Incomplete"))</f>
        <v/>
      </c>
      <c r="T4082" s="26" t="str">
        <f>IF(S4082="Complete",IF(AND(NOT(ISNA(VLOOKUP(CONCATENATE(F4082,G4082,H4082,I4082,J4082,K4082),'OMS Drop Downs'!G:G,1,FALSE))),IF(AND(G4082&lt;&gt;"C3",K4082&lt;&gt;"O5"),IF(SUM(COUNTIF(L4082:R4082,"Y"),COUNTIF(L4082:R4082,"N"))=0,"V","I"),IF(COUNTIF(L4082:R4082,"Y"),"V","I"))="V"),"Valid","Invalid")," ")</f>
        <v xml:space="preserve"> </v>
      </c>
      <c r="U4082"/>
    </row>
    <row r="4083" spans="2:21" x14ac:dyDescent="0.35">
      <c r="B4083" s="116"/>
      <c r="C4083" s="117"/>
      <c r="D4083" s="118"/>
      <c r="E4083" s="120"/>
      <c r="F4083" s="56"/>
      <c r="G4083" s="32"/>
      <c r="H4083" s="32"/>
      <c r="I4083" s="32"/>
      <c r="J4083" s="32"/>
      <c r="K4083" s="32"/>
      <c r="L4083" s="32"/>
      <c r="M4083" s="32"/>
      <c r="N4083" s="32"/>
      <c r="O4083" s="32"/>
      <c r="P4083" s="32"/>
      <c r="Q4083" s="32"/>
      <c r="R4083" s="32"/>
      <c r="S4083" s="25" t="str">
        <f>IF(COUNTA(B4083:R4083)=0,"",IF(AND(COUNTA(B4083)&gt;0, COUNTA(C4083)&gt;0, COUNTA(D4083)&gt;0, COUNTA(E4083)&gt;0, COUNTIF('OMS Drop Downs'!$C$2:$C$3,'OMS Response Form (ORF)'!F4083),COUNTIF('OMS Drop Downs'!$D$2:$D$5,'OMS Response Form (ORF)'!G4083),COUNTIF('OMS Drop Downs'!$A$2:$A$5,'OMS Response Form (ORF)'!H4083),COUNTIF('OMS Drop Downs'!$B$2:$B$4,'OMS Response Form (ORF)'!I4083),COUNTIF('OMS Drop Downs'!$A$2:$A$5,'OMS Response Form (ORF)'!J4083),COUNTIF('OMS Drop Downs'!$E$2:$E$7,'OMS Response Form (ORF)'!K4083),COUNTIF('OMS Drop Downs'!$B$2:$B$4,'OMS Response Form (ORF)'!L4083),COUNTIF('OMS Drop Downs'!$B$2:$B$4,'OMS Response Form (ORF)'!M4083),COUNTIF('OMS Drop Downs'!$B$2:$B$4,'OMS Response Form (ORF)'!N4083),COUNTIF('OMS Drop Downs'!$B$2:$B$4,'OMS Response Form (ORF)'!O4083), COUNTIF('OMS Drop Downs'!$B$2:$B$4,'OMS Response Form (ORF)'!P4083),COUNTIF('OMS Drop Downs'!$B$2:$B$4,'OMS Response Form (ORF)'!Q4083),COUNTIF('OMS Drop Downs'!$B$2:$B$4,'OMS Response Form (ORF)'!R4083)),"Complete","Incomplete"))</f>
        <v/>
      </c>
      <c r="T4083" s="26" t="str">
        <f>IF(S4083="Complete",IF(AND(NOT(ISNA(VLOOKUP(CONCATENATE(F4083,G4083,H4083,I4083,J4083,K4083),'OMS Drop Downs'!G:G,1,FALSE))),IF(AND(G4083&lt;&gt;"C3",K4083&lt;&gt;"O5"),IF(SUM(COUNTIF(L4083:R4083,"Y"),COUNTIF(L4083:R4083,"N"))=0,"V","I"),IF(COUNTIF(L4083:R4083,"Y"),"V","I"))="V"),"Valid","Invalid")," ")</f>
        <v xml:space="preserve"> </v>
      </c>
      <c r="U4083"/>
    </row>
    <row r="4084" spans="2:21" x14ac:dyDescent="0.35">
      <c r="B4084" s="116"/>
      <c r="C4084" s="117"/>
      <c r="D4084" s="118"/>
      <c r="E4084" s="120"/>
      <c r="F4084" s="56"/>
      <c r="G4084" s="32"/>
      <c r="H4084" s="32"/>
      <c r="I4084" s="32"/>
      <c r="J4084" s="32"/>
      <c r="K4084" s="32"/>
      <c r="L4084" s="32"/>
      <c r="M4084" s="32"/>
      <c r="N4084" s="32"/>
      <c r="O4084" s="32"/>
      <c r="P4084" s="32"/>
      <c r="Q4084" s="32"/>
      <c r="R4084" s="32"/>
      <c r="S4084" s="25" t="str">
        <f>IF(COUNTA(B4084:R4084)=0,"",IF(AND(COUNTA(B4084)&gt;0, COUNTA(C4084)&gt;0, COUNTA(D4084)&gt;0, COUNTA(E4084)&gt;0, COUNTIF('OMS Drop Downs'!$C$2:$C$3,'OMS Response Form (ORF)'!F4084),COUNTIF('OMS Drop Downs'!$D$2:$D$5,'OMS Response Form (ORF)'!G4084),COUNTIF('OMS Drop Downs'!$A$2:$A$5,'OMS Response Form (ORF)'!H4084),COUNTIF('OMS Drop Downs'!$B$2:$B$4,'OMS Response Form (ORF)'!I4084),COUNTIF('OMS Drop Downs'!$A$2:$A$5,'OMS Response Form (ORF)'!J4084),COUNTIF('OMS Drop Downs'!$E$2:$E$7,'OMS Response Form (ORF)'!K4084),COUNTIF('OMS Drop Downs'!$B$2:$B$4,'OMS Response Form (ORF)'!L4084),COUNTIF('OMS Drop Downs'!$B$2:$B$4,'OMS Response Form (ORF)'!M4084),COUNTIF('OMS Drop Downs'!$B$2:$B$4,'OMS Response Form (ORF)'!N4084),COUNTIF('OMS Drop Downs'!$B$2:$B$4,'OMS Response Form (ORF)'!O4084), COUNTIF('OMS Drop Downs'!$B$2:$B$4,'OMS Response Form (ORF)'!P4084),COUNTIF('OMS Drop Downs'!$B$2:$B$4,'OMS Response Form (ORF)'!Q4084),COUNTIF('OMS Drop Downs'!$B$2:$B$4,'OMS Response Form (ORF)'!R4084)),"Complete","Incomplete"))</f>
        <v/>
      </c>
      <c r="T4084" s="26" t="str">
        <f>IF(S4084="Complete",IF(AND(NOT(ISNA(VLOOKUP(CONCATENATE(F4084,G4084,H4084,I4084,J4084,K4084),'OMS Drop Downs'!G:G,1,FALSE))),IF(AND(G4084&lt;&gt;"C3",K4084&lt;&gt;"O5"),IF(SUM(COUNTIF(L4084:R4084,"Y"),COUNTIF(L4084:R4084,"N"))=0,"V","I"),IF(COUNTIF(L4084:R4084,"Y"),"V","I"))="V"),"Valid","Invalid")," ")</f>
        <v xml:space="preserve"> </v>
      </c>
      <c r="U4084"/>
    </row>
    <row r="4085" spans="2:21" x14ac:dyDescent="0.35">
      <c r="B4085" s="116"/>
      <c r="C4085" s="117"/>
      <c r="D4085" s="118"/>
      <c r="E4085" s="120"/>
      <c r="F4085" s="56"/>
      <c r="G4085" s="32"/>
      <c r="H4085" s="32"/>
      <c r="I4085" s="32"/>
      <c r="J4085" s="32"/>
      <c r="K4085" s="32"/>
      <c r="L4085" s="32"/>
      <c r="M4085" s="32"/>
      <c r="N4085" s="32"/>
      <c r="O4085" s="32"/>
      <c r="P4085" s="32"/>
      <c r="Q4085" s="32"/>
      <c r="R4085" s="32"/>
      <c r="S4085" s="25" t="str">
        <f>IF(COUNTA(B4085:R4085)=0,"",IF(AND(COUNTA(B4085)&gt;0, COUNTA(C4085)&gt;0, COUNTA(D4085)&gt;0, COUNTA(E4085)&gt;0, COUNTIF('OMS Drop Downs'!$C$2:$C$3,'OMS Response Form (ORF)'!F4085),COUNTIF('OMS Drop Downs'!$D$2:$D$5,'OMS Response Form (ORF)'!G4085),COUNTIF('OMS Drop Downs'!$A$2:$A$5,'OMS Response Form (ORF)'!H4085),COUNTIF('OMS Drop Downs'!$B$2:$B$4,'OMS Response Form (ORF)'!I4085),COUNTIF('OMS Drop Downs'!$A$2:$A$5,'OMS Response Form (ORF)'!J4085),COUNTIF('OMS Drop Downs'!$E$2:$E$7,'OMS Response Form (ORF)'!K4085),COUNTIF('OMS Drop Downs'!$B$2:$B$4,'OMS Response Form (ORF)'!L4085),COUNTIF('OMS Drop Downs'!$B$2:$B$4,'OMS Response Form (ORF)'!M4085),COUNTIF('OMS Drop Downs'!$B$2:$B$4,'OMS Response Form (ORF)'!N4085),COUNTIF('OMS Drop Downs'!$B$2:$B$4,'OMS Response Form (ORF)'!O4085), COUNTIF('OMS Drop Downs'!$B$2:$B$4,'OMS Response Form (ORF)'!P4085),COUNTIF('OMS Drop Downs'!$B$2:$B$4,'OMS Response Form (ORF)'!Q4085),COUNTIF('OMS Drop Downs'!$B$2:$B$4,'OMS Response Form (ORF)'!R4085)),"Complete","Incomplete"))</f>
        <v/>
      </c>
      <c r="T4085" s="26" t="str">
        <f>IF(S4085="Complete",IF(AND(NOT(ISNA(VLOOKUP(CONCATENATE(F4085,G4085,H4085,I4085,J4085,K4085),'OMS Drop Downs'!G:G,1,FALSE))),IF(AND(G4085&lt;&gt;"C3",K4085&lt;&gt;"O5"),IF(SUM(COUNTIF(L4085:R4085,"Y"),COUNTIF(L4085:R4085,"N"))=0,"V","I"),IF(COUNTIF(L4085:R4085,"Y"),"V","I"))="V"),"Valid","Invalid")," ")</f>
        <v xml:space="preserve"> </v>
      </c>
      <c r="U4085"/>
    </row>
    <row r="4086" spans="2:21" x14ac:dyDescent="0.35">
      <c r="B4086" s="116"/>
      <c r="C4086" s="117"/>
      <c r="D4086" s="118"/>
      <c r="E4086" s="120"/>
      <c r="F4086" s="56"/>
      <c r="G4086" s="32"/>
      <c r="H4086" s="32"/>
      <c r="I4086" s="32"/>
      <c r="J4086" s="32"/>
      <c r="K4086" s="32"/>
      <c r="L4086" s="32"/>
      <c r="M4086" s="32"/>
      <c r="N4086" s="32"/>
      <c r="O4086" s="32"/>
      <c r="P4086" s="32"/>
      <c r="Q4086" s="32"/>
      <c r="R4086" s="32"/>
      <c r="S4086" s="25" t="str">
        <f>IF(COUNTA(B4086:R4086)=0,"",IF(AND(COUNTA(B4086)&gt;0, COUNTA(C4086)&gt;0, COUNTA(D4086)&gt;0, COUNTA(E4086)&gt;0, COUNTIF('OMS Drop Downs'!$C$2:$C$3,'OMS Response Form (ORF)'!F4086),COUNTIF('OMS Drop Downs'!$D$2:$D$5,'OMS Response Form (ORF)'!G4086),COUNTIF('OMS Drop Downs'!$A$2:$A$5,'OMS Response Form (ORF)'!H4086),COUNTIF('OMS Drop Downs'!$B$2:$B$4,'OMS Response Form (ORF)'!I4086),COUNTIF('OMS Drop Downs'!$A$2:$A$5,'OMS Response Form (ORF)'!J4086),COUNTIF('OMS Drop Downs'!$E$2:$E$7,'OMS Response Form (ORF)'!K4086),COUNTIF('OMS Drop Downs'!$B$2:$B$4,'OMS Response Form (ORF)'!L4086),COUNTIF('OMS Drop Downs'!$B$2:$B$4,'OMS Response Form (ORF)'!M4086),COUNTIF('OMS Drop Downs'!$B$2:$B$4,'OMS Response Form (ORF)'!N4086),COUNTIF('OMS Drop Downs'!$B$2:$B$4,'OMS Response Form (ORF)'!O4086), COUNTIF('OMS Drop Downs'!$B$2:$B$4,'OMS Response Form (ORF)'!P4086),COUNTIF('OMS Drop Downs'!$B$2:$B$4,'OMS Response Form (ORF)'!Q4086),COUNTIF('OMS Drop Downs'!$B$2:$B$4,'OMS Response Form (ORF)'!R4086)),"Complete","Incomplete"))</f>
        <v/>
      </c>
      <c r="T4086" s="26" t="str">
        <f>IF(S4086="Complete",IF(AND(NOT(ISNA(VLOOKUP(CONCATENATE(F4086,G4086,H4086,I4086,J4086,K4086),'OMS Drop Downs'!G:G,1,FALSE))),IF(AND(G4086&lt;&gt;"C3",K4086&lt;&gt;"O5"),IF(SUM(COUNTIF(L4086:R4086,"Y"),COUNTIF(L4086:R4086,"N"))=0,"V","I"),IF(COUNTIF(L4086:R4086,"Y"),"V","I"))="V"),"Valid","Invalid")," ")</f>
        <v xml:space="preserve"> </v>
      </c>
      <c r="U4086"/>
    </row>
    <row r="4087" spans="2:21" x14ac:dyDescent="0.35">
      <c r="B4087" s="116"/>
      <c r="C4087" s="117"/>
      <c r="D4087" s="118"/>
      <c r="E4087" s="120"/>
      <c r="F4087" s="56"/>
      <c r="G4087" s="32"/>
      <c r="H4087" s="32"/>
      <c r="I4087" s="32"/>
      <c r="J4087" s="32"/>
      <c r="K4087" s="32"/>
      <c r="L4087" s="32"/>
      <c r="M4087" s="32"/>
      <c r="N4087" s="32"/>
      <c r="O4087" s="32"/>
      <c r="P4087" s="32"/>
      <c r="Q4087" s="32"/>
      <c r="R4087" s="32"/>
      <c r="S4087" s="25" t="str">
        <f>IF(COUNTA(B4087:R4087)=0,"",IF(AND(COUNTA(B4087)&gt;0, COUNTA(C4087)&gt;0, COUNTA(D4087)&gt;0, COUNTA(E4087)&gt;0, COUNTIF('OMS Drop Downs'!$C$2:$C$3,'OMS Response Form (ORF)'!F4087),COUNTIF('OMS Drop Downs'!$D$2:$D$5,'OMS Response Form (ORF)'!G4087),COUNTIF('OMS Drop Downs'!$A$2:$A$5,'OMS Response Form (ORF)'!H4087),COUNTIF('OMS Drop Downs'!$B$2:$B$4,'OMS Response Form (ORF)'!I4087),COUNTIF('OMS Drop Downs'!$A$2:$A$5,'OMS Response Form (ORF)'!J4087),COUNTIF('OMS Drop Downs'!$E$2:$E$7,'OMS Response Form (ORF)'!K4087),COUNTIF('OMS Drop Downs'!$B$2:$B$4,'OMS Response Form (ORF)'!L4087),COUNTIF('OMS Drop Downs'!$B$2:$B$4,'OMS Response Form (ORF)'!M4087),COUNTIF('OMS Drop Downs'!$B$2:$B$4,'OMS Response Form (ORF)'!N4087),COUNTIF('OMS Drop Downs'!$B$2:$B$4,'OMS Response Form (ORF)'!O4087), COUNTIF('OMS Drop Downs'!$B$2:$B$4,'OMS Response Form (ORF)'!P4087),COUNTIF('OMS Drop Downs'!$B$2:$B$4,'OMS Response Form (ORF)'!Q4087),COUNTIF('OMS Drop Downs'!$B$2:$B$4,'OMS Response Form (ORF)'!R4087)),"Complete","Incomplete"))</f>
        <v/>
      </c>
      <c r="T4087" s="26" t="str">
        <f>IF(S4087="Complete",IF(AND(NOT(ISNA(VLOOKUP(CONCATENATE(F4087,G4087,H4087,I4087,J4087,K4087),'OMS Drop Downs'!G:G,1,FALSE))),IF(AND(G4087&lt;&gt;"C3",K4087&lt;&gt;"O5"),IF(SUM(COUNTIF(L4087:R4087,"Y"),COUNTIF(L4087:R4087,"N"))=0,"V","I"),IF(COUNTIF(L4087:R4087,"Y"),"V","I"))="V"),"Valid","Invalid")," ")</f>
        <v xml:space="preserve"> </v>
      </c>
      <c r="U4087"/>
    </row>
    <row r="4088" spans="2:21" x14ac:dyDescent="0.35">
      <c r="B4088" s="116"/>
      <c r="C4088" s="117"/>
      <c r="D4088" s="118"/>
      <c r="E4088" s="120"/>
      <c r="F4088" s="56"/>
      <c r="G4088" s="32"/>
      <c r="H4088" s="32"/>
      <c r="I4088" s="32"/>
      <c r="J4088" s="32"/>
      <c r="K4088" s="32"/>
      <c r="L4088" s="32"/>
      <c r="M4088" s="32"/>
      <c r="N4088" s="32"/>
      <c r="O4088" s="32"/>
      <c r="P4088" s="32"/>
      <c r="Q4088" s="32"/>
      <c r="R4088" s="32"/>
      <c r="S4088" s="25" t="str">
        <f>IF(COUNTA(B4088:R4088)=0,"",IF(AND(COUNTA(B4088)&gt;0, COUNTA(C4088)&gt;0, COUNTA(D4088)&gt;0, COUNTA(E4088)&gt;0, COUNTIF('OMS Drop Downs'!$C$2:$C$3,'OMS Response Form (ORF)'!F4088),COUNTIF('OMS Drop Downs'!$D$2:$D$5,'OMS Response Form (ORF)'!G4088),COUNTIF('OMS Drop Downs'!$A$2:$A$5,'OMS Response Form (ORF)'!H4088),COUNTIF('OMS Drop Downs'!$B$2:$B$4,'OMS Response Form (ORF)'!I4088),COUNTIF('OMS Drop Downs'!$A$2:$A$5,'OMS Response Form (ORF)'!J4088),COUNTIF('OMS Drop Downs'!$E$2:$E$7,'OMS Response Form (ORF)'!K4088),COUNTIF('OMS Drop Downs'!$B$2:$B$4,'OMS Response Form (ORF)'!L4088),COUNTIF('OMS Drop Downs'!$B$2:$B$4,'OMS Response Form (ORF)'!M4088),COUNTIF('OMS Drop Downs'!$B$2:$B$4,'OMS Response Form (ORF)'!N4088),COUNTIF('OMS Drop Downs'!$B$2:$B$4,'OMS Response Form (ORF)'!O4088), COUNTIF('OMS Drop Downs'!$B$2:$B$4,'OMS Response Form (ORF)'!P4088),COUNTIF('OMS Drop Downs'!$B$2:$B$4,'OMS Response Form (ORF)'!Q4088),COUNTIF('OMS Drop Downs'!$B$2:$B$4,'OMS Response Form (ORF)'!R4088)),"Complete","Incomplete"))</f>
        <v/>
      </c>
      <c r="T4088" s="26" t="str">
        <f>IF(S4088="Complete",IF(AND(NOT(ISNA(VLOOKUP(CONCATENATE(F4088,G4088,H4088,I4088,J4088,K4088),'OMS Drop Downs'!G:G,1,FALSE))),IF(AND(G4088&lt;&gt;"C3",K4088&lt;&gt;"O5"),IF(SUM(COUNTIF(L4088:R4088,"Y"),COUNTIF(L4088:R4088,"N"))=0,"V","I"),IF(COUNTIF(L4088:R4088,"Y"),"V","I"))="V"),"Valid","Invalid")," ")</f>
        <v xml:space="preserve"> </v>
      </c>
      <c r="U4088"/>
    </row>
    <row r="4089" spans="2:21" x14ac:dyDescent="0.35">
      <c r="B4089" s="116"/>
      <c r="C4089" s="117"/>
      <c r="D4089" s="118"/>
      <c r="E4089" s="120"/>
      <c r="F4089" s="56"/>
      <c r="G4089" s="32"/>
      <c r="H4089" s="32"/>
      <c r="I4089" s="32"/>
      <c r="J4089" s="32"/>
      <c r="K4089" s="32"/>
      <c r="L4089" s="32"/>
      <c r="M4089" s="32"/>
      <c r="N4089" s="32"/>
      <c r="O4089" s="32"/>
      <c r="P4089" s="32"/>
      <c r="Q4089" s="32"/>
      <c r="R4089" s="32"/>
      <c r="S4089" s="25" t="str">
        <f>IF(COUNTA(B4089:R4089)=0,"",IF(AND(COUNTA(B4089)&gt;0, COUNTA(C4089)&gt;0, COUNTA(D4089)&gt;0, COUNTA(E4089)&gt;0, COUNTIF('OMS Drop Downs'!$C$2:$C$3,'OMS Response Form (ORF)'!F4089),COUNTIF('OMS Drop Downs'!$D$2:$D$5,'OMS Response Form (ORF)'!G4089),COUNTIF('OMS Drop Downs'!$A$2:$A$5,'OMS Response Form (ORF)'!H4089),COUNTIF('OMS Drop Downs'!$B$2:$B$4,'OMS Response Form (ORF)'!I4089),COUNTIF('OMS Drop Downs'!$A$2:$A$5,'OMS Response Form (ORF)'!J4089),COUNTIF('OMS Drop Downs'!$E$2:$E$7,'OMS Response Form (ORF)'!K4089),COUNTIF('OMS Drop Downs'!$B$2:$B$4,'OMS Response Form (ORF)'!L4089),COUNTIF('OMS Drop Downs'!$B$2:$B$4,'OMS Response Form (ORF)'!M4089),COUNTIF('OMS Drop Downs'!$B$2:$B$4,'OMS Response Form (ORF)'!N4089),COUNTIF('OMS Drop Downs'!$B$2:$B$4,'OMS Response Form (ORF)'!O4089), COUNTIF('OMS Drop Downs'!$B$2:$B$4,'OMS Response Form (ORF)'!P4089),COUNTIF('OMS Drop Downs'!$B$2:$B$4,'OMS Response Form (ORF)'!Q4089),COUNTIF('OMS Drop Downs'!$B$2:$B$4,'OMS Response Form (ORF)'!R4089)),"Complete","Incomplete"))</f>
        <v/>
      </c>
      <c r="T4089" s="26" t="str">
        <f>IF(S4089="Complete",IF(AND(NOT(ISNA(VLOOKUP(CONCATENATE(F4089,G4089,H4089,I4089,J4089,K4089),'OMS Drop Downs'!G:G,1,FALSE))),IF(AND(G4089&lt;&gt;"C3",K4089&lt;&gt;"O5"),IF(SUM(COUNTIF(L4089:R4089,"Y"),COUNTIF(L4089:R4089,"N"))=0,"V","I"),IF(COUNTIF(L4089:R4089,"Y"),"V","I"))="V"),"Valid","Invalid")," ")</f>
        <v xml:space="preserve"> </v>
      </c>
      <c r="U4089"/>
    </row>
    <row r="4090" spans="2:21" x14ac:dyDescent="0.35">
      <c r="B4090" s="116"/>
      <c r="C4090" s="117"/>
      <c r="D4090" s="118"/>
      <c r="E4090" s="120"/>
      <c r="F4090" s="56"/>
      <c r="G4090" s="32"/>
      <c r="H4090" s="32"/>
      <c r="I4090" s="32"/>
      <c r="J4090" s="32"/>
      <c r="K4090" s="32"/>
      <c r="L4090" s="32"/>
      <c r="M4090" s="32"/>
      <c r="N4090" s="32"/>
      <c r="O4090" s="32"/>
      <c r="P4090" s="32"/>
      <c r="Q4090" s="32"/>
      <c r="R4090" s="32"/>
      <c r="S4090" s="25" t="str">
        <f>IF(COUNTA(B4090:R4090)=0,"",IF(AND(COUNTA(B4090)&gt;0, COUNTA(C4090)&gt;0, COUNTA(D4090)&gt;0, COUNTA(E4090)&gt;0, COUNTIF('OMS Drop Downs'!$C$2:$C$3,'OMS Response Form (ORF)'!F4090),COUNTIF('OMS Drop Downs'!$D$2:$D$5,'OMS Response Form (ORF)'!G4090),COUNTIF('OMS Drop Downs'!$A$2:$A$5,'OMS Response Form (ORF)'!H4090),COUNTIF('OMS Drop Downs'!$B$2:$B$4,'OMS Response Form (ORF)'!I4090),COUNTIF('OMS Drop Downs'!$A$2:$A$5,'OMS Response Form (ORF)'!J4090),COUNTIF('OMS Drop Downs'!$E$2:$E$7,'OMS Response Form (ORF)'!K4090),COUNTIF('OMS Drop Downs'!$B$2:$B$4,'OMS Response Form (ORF)'!L4090),COUNTIF('OMS Drop Downs'!$B$2:$B$4,'OMS Response Form (ORF)'!M4090),COUNTIF('OMS Drop Downs'!$B$2:$B$4,'OMS Response Form (ORF)'!N4090),COUNTIF('OMS Drop Downs'!$B$2:$B$4,'OMS Response Form (ORF)'!O4090), COUNTIF('OMS Drop Downs'!$B$2:$B$4,'OMS Response Form (ORF)'!P4090),COUNTIF('OMS Drop Downs'!$B$2:$B$4,'OMS Response Form (ORF)'!Q4090),COUNTIF('OMS Drop Downs'!$B$2:$B$4,'OMS Response Form (ORF)'!R4090)),"Complete","Incomplete"))</f>
        <v/>
      </c>
      <c r="T4090" s="26" t="str">
        <f>IF(S4090="Complete",IF(AND(NOT(ISNA(VLOOKUP(CONCATENATE(F4090,G4090,H4090,I4090,J4090,K4090),'OMS Drop Downs'!G:G,1,FALSE))),IF(AND(G4090&lt;&gt;"C3",K4090&lt;&gt;"O5"),IF(SUM(COUNTIF(L4090:R4090,"Y"),COUNTIF(L4090:R4090,"N"))=0,"V","I"),IF(COUNTIF(L4090:R4090,"Y"),"V","I"))="V"),"Valid","Invalid")," ")</f>
        <v xml:space="preserve"> </v>
      </c>
      <c r="U4090"/>
    </row>
    <row r="4091" spans="2:21" x14ac:dyDescent="0.35">
      <c r="B4091" s="116"/>
      <c r="C4091" s="117"/>
      <c r="D4091" s="118"/>
      <c r="E4091" s="120"/>
      <c r="F4091" s="56"/>
      <c r="G4091" s="32"/>
      <c r="H4091" s="32"/>
      <c r="I4091" s="32"/>
      <c r="J4091" s="32"/>
      <c r="K4091" s="32"/>
      <c r="L4091" s="32"/>
      <c r="M4091" s="32"/>
      <c r="N4091" s="32"/>
      <c r="O4091" s="32"/>
      <c r="P4091" s="32"/>
      <c r="Q4091" s="32"/>
      <c r="R4091" s="32"/>
      <c r="S4091" s="25" t="str">
        <f>IF(COUNTA(B4091:R4091)=0,"",IF(AND(COUNTA(B4091)&gt;0, COUNTA(C4091)&gt;0, COUNTA(D4091)&gt;0, COUNTA(E4091)&gt;0, COUNTIF('OMS Drop Downs'!$C$2:$C$3,'OMS Response Form (ORF)'!F4091),COUNTIF('OMS Drop Downs'!$D$2:$D$5,'OMS Response Form (ORF)'!G4091),COUNTIF('OMS Drop Downs'!$A$2:$A$5,'OMS Response Form (ORF)'!H4091),COUNTIF('OMS Drop Downs'!$B$2:$B$4,'OMS Response Form (ORF)'!I4091),COUNTIF('OMS Drop Downs'!$A$2:$A$5,'OMS Response Form (ORF)'!J4091),COUNTIF('OMS Drop Downs'!$E$2:$E$7,'OMS Response Form (ORF)'!K4091),COUNTIF('OMS Drop Downs'!$B$2:$B$4,'OMS Response Form (ORF)'!L4091),COUNTIF('OMS Drop Downs'!$B$2:$B$4,'OMS Response Form (ORF)'!M4091),COUNTIF('OMS Drop Downs'!$B$2:$B$4,'OMS Response Form (ORF)'!N4091),COUNTIF('OMS Drop Downs'!$B$2:$B$4,'OMS Response Form (ORF)'!O4091), COUNTIF('OMS Drop Downs'!$B$2:$B$4,'OMS Response Form (ORF)'!P4091),COUNTIF('OMS Drop Downs'!$B$2:$B$4,'OMS Response Form (ORF)'!Q4091),COUNTIF('OMS Drop Downs'!$B$2:$B$4,'OMS Response Form (ORF)'!R4091)),"Complete","Incomplete"))</f>
        <v/>
      </c>
      <c r="T4091" s="26" t="str">
        <f>IF(S4091="Complete",IF(AND(NOT(ISNA(VLOOKUP(CONCATENATE(F4091,G4091,H4091,I4091,J4091,K4091),'OMS Drop Downs'!G:G,1,FALSE))),IF(AND(G4091&lt;&gt;"C3",K4091&lt;&gt;"O5"),IF(SUM(COUNTIF(L4091:R4091,"Y"),COUNTIF(L4091:R4091,"N"))=0,"V","I"),IF(COUNTIF(L4091:R4091,"Y"),"V","I"))="V"),"Valid","Invalid")," ")</f>
        <v xml:space="preserve"> </v>
      </c>
      <c r="U4091"/>
    </row>
    <row r="4092" spans="2:21" x14ac:dyDescent="0.35">
      <c r="B4092" s="116"/>
      <c r="C4092" s="117"/>
      <c r="D4092" s="118"/>
      <c r="E4092" s="120"/>
      <c r="F4092" s="56"/>
      <c r="G4092" s="32"/>
      <c r="H4092" s="32"/>
      <c r="I4092" s="32"/>
      <c r="J4092" s="32"/>
      <c r="K4092" s="32"/>
      <c r="L4092" s="32"/>
      <c r="M4092" s="32"/>
      <c r="N4092" s="32"/>
      <c r="O4092" s="32"/>
      <c r="P4092" s="32"/>
      <c r="Q4092" s="32"/>
      <c r="R4092" s="32"/>
      <c r="S4092" s="25" t="str">
        <f>IF(COUNTA(B4092:R4092)=0,"",IF(AND(COUNTA(B4092)&gt;0, COUNTA(C4092)&gt;0, COUNTA(D4092)&gt;0, COUNTA(E4092)&gt;0, COUNTIF('OMS Drop Downs'!$C$2:$C$3,'OMS Response Form (ORF)'!F4092),COUNTIF('OMS Drop Downs'!$D$2:$D$5,'OMS Response Form (ORF)'!G4092),COUNTIF('OMS Drop Downs'!$A$2:$A$5,'OMS Response Form (ORF)'!H4092),COUNTIF('OMS Drop Downs'!$B$2:$B$4,'OMS Response Form (ORF)'!I4092),COUNTIF('OMS Drop Downs'!$A$2:$A$5,'OMS Response Form (ORF)'!J4092),COUNTIF('OMS Drop Downs'!$E$2:$E$7,'OMS Response Form (ORF)'!K4092),COUNTIF('OMS Drop Downs'!$B$2:$B$4,'OMS Response Form (ORF)'!L4092),COUNTIF('OMS Drop Downs'!$B$2:$B$4,'OMS Response Form (ORF)'!M4092),COUNTIF('OMS Drop Downs'!$B$2:$B$4,'OMS Response Form (ORF)'!N4092),COUNTIF('OMS Drop Downs'!$B$2:$B$4,'OMS Response Form (ORF)'!O4092), COUNTIF('OMS Drop Downs'!$B$2:$B$4,'OMS Response Form (ORF)'!P4092),COUNTIF('OMS Drop Downs'!$B$2:$B$4,'OMS Response Form (ORF)'!Q4092),COUNTIF('OMS Drop Downs'!$B$2:$B$4,'OMS Response Form (ORF)'!R4092)),"Complete","Incomplete"))</f>
        <v/>
      </c>
      <c r="T4092" s="26" t="str">
        <f>IF(S4092="Complete",IF(AND(NOT(ISNA(VLOOKUP(CONCATENATE(F4092,G4092,H4092,I4092,J4092,K4092),'OMS Drop Downs'!G:G,1,FALSE))),IF(AND(G4092&lt;&gt;"C3",K4092&lt;&gt;"O5"),IF(SUM(COUNTIF(L4092:R4092,"Y"),COUNTIF(L4092:R4092,"N"))=0,"V","I"),IF(COUNTIF(L4092:R4092,"Y"),"V","I"))="V"),"Valid","Invalid")," ")</f>
        <v xml:space="preserve"> </v>
      </c>
      <c r="U4092"/>
    </row>
    <row r="4093" spans="2:21" x14ac:dyDescent="0.35">
      <c r="B4093" s="116"/>
      <c r="C4093" s="117"/>
      <c r="D4093" s="118"/>
      <c r="E4093" s="120"/>
      <c r="F4093" s="56"/>
      <c r="G4093" s="32"/>
      <c r="H4093" s="32"/>
      <c r="I4093" s="32"/>
      <c r="J4093" s="32"/>
      <c r="K4093" s="32"/>
      <c r="L4093" s="32"/>
      <c r="M4093" s="32"/>
      <c r="N4093" s="32"/>
      <c r="O4093" s="32"/>
      <c r="P4093" s="32"/>
      <c r="Q4093" s="32"/>
      <c r="R4093" s="32"/>
      <c r="S4093" s="25" t="str">
        <f>IF(COUNTA(B4093:R4093)=0,"",IF(AND(COUNTA(B4093)&gt;0, COUNTA(C4093)&gt;0, COUNTA(D4093)&gt;0, COUNTA(E4093)&gt;0, COUNTIF('OMS Drop Downs'!$C$2:$C$3,'OMS Response Form (ORF)'!F4093),COUNTIF('OMS Drop Downs'!$D$2:$D$5,'OMS Response Form (ORF)'!G4093),COUNTIF('OMS Drop Downs'!$A$2:$A$5,'OMS Response Form (ORF)'!H4093),COUNTIF('OMS Drop Downs'!$B$2:$B$4,'OMS Response Form (ORF)'!I4093),COUNTIF('OMS Drop Downs'!$A$2:$A$5,'OMS Response Form (ORF)'!J4093),COUNTIF('OMS Drop Downs'!$E$2:$E$7,'OMS Response Form (ORF)'!K4093),COUNTIF('OMS Drop Downs'!$B$2:$B$4,'OMS Response Form (ORF)'!L4093),COUNTIF('OMS Drop Downs'!$B$2:$B$4,'OMS Response Form (ORF)'!M4093),COUNTIF('OMS Drop Downs'!$B$2:$B$4,'OMS Response Form (ORF)'!N4093),COUNTIF('OMS Drop Downs'!$B$2:$B$4,'OMS Response Form (ORF)'!O4093), COUNTIF('OMS Drop Downs'!$B$2:$B$4,'OMS Response Form (ORF)'!P4093),COUNTIF('OMS Drop Downs'!$B$2:$B$4,'OMS Response Form (ORF)'!Q4093),COUNTIF('OMS Drop Downs'!$B$2:$B$4,'OMS Response Form (ORF)'!R4093)),"Complete","Incomplete"))</f>
        <v/>
      </c>
      <c r="T4093" s="26" t="str">
        <f>IF(S4093="Complete",IF(AND(NOT(ISNA(VLOOKUP(CONCATENATE(F4093,G4093,H4093,I4093,J4093,K4093),'OMS Drop Downs'!G:G,1,FALSE))),IF(AND(G4093&lt;&gt;"C3",K4093&lt;&gt;"O5"),IF(SUM(COUNTIF(L4093:R4093,"Y"),COUNTIF(L4093:R4093,"N"))=0,"V","I"),IF(COUNTIF(L4093:R4093,"Y"),"V","I"))="V"),"Valid","Invalid")," ")</f>
        <v xml:space="preserve"> </v>
      </c>
      <c r="U4093"/>
    </row>
    <row r="4094" spans="2:21" x14ac:dyDescent="0.35">
      <c r="B4094" s="116"/>
      <c r="C4094" s="117"/>
      <c r="D4094" s="118"/>
      <c r="E4094" s="120"/>
      <c r="F4094" s="56"/>
      <c r="G4094" s="32"/>
      <c r="H4094" s="32"/>
      <c r="I4094" s="32"/>
      <c r="J4094" s="32"/>
      <c r="K4094" s="32"/>
      <c r="L4094" s="32"/>
      <c r="M4094" s="32"/>
      <c r="N4094" s="32"/>
      <c r="O4094" s="32"/>
      <c r="P4094" s="32"/>
      <c r="Q4094" s="32"/>
      <c r="R4094" s="32"/>
      <c r="S4094" s="25" t="str">
        <f>IF(COUNTA(B4094:R4094)=0,"",IF(AND(COUNTA(B4094)&gt;0, COUNTA(C4094)&gt;0, COUNTA(D4094)&gt;0, COUNTA(E4094)&gt;0, COUNTIF('OMS Drop Downs'!$C$2:$C$3,'OMS Response Form (ORF)'!F4094),COUNTIF('OMS Drop Downs'!$D$2:$D$5,'OMS Response Form (ORF)'!G4094),COUNTIF('OMS Drop Downs'!$A$2:$A$5,'OMS Response Form (ORF)'!H4094),COUNTIF('OMS Drop Downs'!$B$2:$B$4,'OMS Response Form (ORF)'!I4094),COUNTIF('OMS Drop Downs'!$A$2:$A$5,'OMS Response Form (ORF)'!J4094),COUNTIF('OMS Drop Downs'!$E$2:$E$7,'OMS Response Form (ORF)'!K4094),COUNTIF('OMS Drop Downs'!$B$2:$B$4,'OMS Response Form (ORF)'!L4094),COUNTIF('OMS Drop Downs'!$B$2:$B$4,'OMS Response Form (ORF)'!M4094),COUNTIF('OMS Drop Downs'!$B$2:$B$4,'OMS Response Form (ORF)'!N4094),COUNTIF('OMS Drop Downs'!$B$2:$B$4,'OMS Response Form (ORF)'!O4094), COUNTIF('OMS Drop Downs'!$B$2:$B$4,'OMS Response Form (ORF)'!P4094),COUNTIF('OMS Drop Downs'!$B$2:$B$4,'OMS Response Form (ORF)'!Q4094),COUNTIF('OMS Drop Downs'!$B$2:$B$4,'OMS Response Form (ORF)'!R4094)),"Complete","Incomplete"))</f>
        <v/>
      </c>
      <c r="T4094" s="26" t="str">
        <f>IF(S4094="Complete",IF(AND(NOT(ISNA(VLOOKUP(CONCATENATE(F4094,G4094,H4094,I4094,J4094,K4094),'OMS Drop Downs'!G:G,1,FALSE))),IF(AND(G4094&lt;&gt;"C3",K4094&lt;&gt;"O5"),IF(SUM(COUNTIF(L4094:R4094,"Y"),COUNTIF(L4094:R4094,"N"))=0,"V","I"),IF(COUNTIF(L4094:R4094,"Y"),"V","I"))="V"),"Valid","Invalid")," ")</f>
        <v xml:space="preserve"> </v>
      </c>
      <c r="U4094"/>
    </row>
    <row r="4095" spans="2:21" x14ac:dyDescent="0.35">
      <c r="B4095" s="116"/>
      <c r="C4095" s="117"/>
      <c r="D4095" s="118"/>
      <c r="E4095" s="120"/>
      <c r="F4095" s="56"/>
      <c r="G4095" s="32"/>
      <c r="H4095" s="32"/>
      <c r="I4095" s="32"/>
      <c r="J4095" s="32"/>
      <c r="K4095" s="32"/>
      <c r="L4095" s="32"/>
      <c r="M4095" s="32"/>
      <c r="N4095" s="32"/>
      <c r="O4095" s="32"/>
      <c r="P4095" s="32"/>
      <c r="Q4095" s="32"/>
      <c r="R4095" s="32"/>
      <c r="S4095" s="25" t="str">
        <f>IF(COUNTA(B4095:R4095)=0,"",IF(AND(COUNTA(B4095)&gt;0, COUNTA(C4095)&gt;0, COUNTA(D4095)&gt;0, COUNTA(E4095)&gt;0, COUNTIF('OMS Drop Downs'!$C$2:$C$3,'OMS Response Form (ORF)'!F4095),COUNTIF('OMS Drop Downs'!$D$2:$D$5,'OMS Response Form (ORF)'!G4095),COUNTIF('OMS Drop Downs'!$A$2:$A$5,'OMS Response Form (ORF)'!H4095),COUNTIF('OMS Drop Downs'!$B$2:$B$4,'OMS Response Form (ORF)'!I4095),COUNTIF('OMS Drop Downs'!$A$2:$A$5,'OMS Response Form (ORF)'!J4095),COUNTIF('OMS Drop Downs'!$E$2:$E$7,'OMS Response Form (ORF)'!K4095),COUNTIF('OMS Drop Downs'!$B$2:$B$4,'OMS Response Form (ORF)'!L4095),COUNTIF('OMS Drop Downs'!$B$2:$B$4,'OMS Response Form (ORF)'!M4095),COUNTIF('OMS Drop Downs'!$B$2:$B$4,'OMS Response Form (ORF)'!N4095),COUNTIF('OMS Drop Downs'!$B$2:$B$4,'OMS Response Form (ORF)'!O4095), COUNTIF('OMS Drop Downs'!$B$2:$B$4,'OMS Response Form (ORF)'!P4095),COUNTIF('OMS Drop Downs'!$B$2:$B$4,'OMS Response Form (ORF)'!Q4095),COUNTIF('OMS Drop Downs'!$B$2:$B$4,'OMS Response Form (ORF)'!R4095)),"Complete","Incomplete"))</f>
        <v/>
      </c>
      <c r="T4095" s="26" t="str">
        <f>IF(S4095="Complete",IF(AND(NOT(ISNA(VLOOKUP(CONCATENATE(F4095,G4095,H4095,I4095,J4095,K4095),'OMS Drop Downs'!G:G,1,FALSE))),IF(AND(G4095&lt;&gt;"C3",K4095&lt;&gt;"O5"),IF(SUM(COUNTIF(L4095:R4095,"Y"),COUNTIF(L4095:R4095,"N"))=0,"V","I"),IF(COUNTIF(L4095:R4095,"Y"),"V","I"))="V"),"Valid","Invalid")," ")</f>
        <v xml:space="preserve"> </v>
      </c>
      <c r="U4095"/>
    </row>
    <row r="4096" spans="2:21" x14ac:dyDescent="0.35">
      <c r="B4096" s="116"/>
      <c r="C4096" s="117"/>
      <c r="D4096" s="118"/>
      <c r="E4096" s="120"/>
      <c r="F4096" s="56"/>
      <c r="G4096" s="32"/>
      <c r="H4096" s="32"/>
      <c r="I4096" s="32"/>
      <c r="J4096" s="32"/>
      <c r="K4096" s="32"/>
      <c r="L4096" s="32"/>
      <c r="M4096" s="32"/>
      <c r="N4096" s="32"/>
      <c r="O4096" s="32"/>
      <c r="P4096" s="32"/>
      <c r="Q4096" s="32"/>
      <c r="R4096" s="32"/>
      <c r="S4096" s="25" t="str">
        <f>IF(COUNTA(B4096:R4096)=0,"",IF(AND(COUNTA(B4096)&gt;0, COUNTA(C4096)&gt;0, COUNTA(D4096)&gt;0, COUNTA(E4096)&gt;0, COUNTIF('OMS Drop Downs'!$C$2:$C$3,'OMS Response Form (ORF)'!F4096),COUNTIF('OMS Drop Downs'!$D$2:$D$5,'OMS Response Form (ORF)'!G4096),COUNTIF('OMS Drop Downs'!$A$2:$A$5,'OMS Response Form (ORF)'!H4096),COUNTIF('OMS Drop Downs'!$B$2:$B$4,'OMS Response Form (ORF)'!I4096),COUNTIF('OMS Drop Downs'!$A$2:$A$5,'OMS Response Form (ORF)'!J4096),COUNTIF('OMS Drop Downs'!$E$2:$E$7,'OMS Response Form (ORF)'!K4096),COUNTIF('OMS Drop Downs'!$B$2:$B$4,'OMS Response Form (ORF)'!L4096),COUNTIF('OMS Drop Downs'!$B$2:$B$4,'OMS Response Form (ORF)'!M4096),COUNTIF('OMS Drop Downs'!$B$2:$B$4,'OMS Response Form (ORF)'!N4096),COUNTIF('OMS Drop Downs'!$B$2:$B$4,'OMS Response Form (ORF)'!O4096), COUNTIF('OMS Drop Downs'!$B$2:$B$4,'OMS Response Form (ORF)'!P4096),COUNTIF('OMS Drop Downs'!$B$2:$B$4,'OMS Response Form (ORF)'!Q4096),COUNTIF('OMS Drop Downs'!$B$2:$B$4,'OMS Response Form (ORF)'!R4096)),"Complete","Incomplete"))</f>
        <v/>
      </c>
      <c r="T4096" s="26" t="str">
        <f>IF(S4096="Complete",IF(AND(NOT(ISNA(VLOOKUP(CONCATENATE(F4096,G4096,H4096,I4096,J4096,K4096),'OMS Drop Downs'!G:G,1,FALSE))),IF(AND(G4096&lt;&gt;"C3",K4096&lt;&gt;"O5"),IF(SUM(COUNTIF(L4096:R4096,"Y"),COUNTIF(L4096:R4096,"N"))=0,"V","I"),IF(COUNTIF(L4096:R4096,"Y"),"V","I"))="V"),"Valid","Invalid")," ")</f>
        <v xml:space="preserve"> </v>
      </c>
      <c r="U4096"/>
    </row>
    <row r="4097" spans="2:21" x14ac:dyDescent="0.35">
      <c r="B4097" s="116"/>
      <c r="C4097" s="117"/>
      <c r="D4097" s="118"/>
      <c r="E4097" s="120"/>
      <c r="F4097" s="56"/>
      <c r="G4097" s="32"/>
      <c r="H4097" s="32"/>
      <c r="I4097" s="32"/>
      <c r="J4097" s="32"/>
      <c r="K4097" s="32"/>
      <c r="L4097" s="32"/>
      <c r="M4097" s="32"/>
      <c r="N4097" s="32"/>
      <c r="O4097" s="32"/>
      <c r="P4097" s="32"/>
      <c r="Q4097" s="32"/>
      <c r="R4097" s="32"/>
      <c r="S4097" s="25" t="str">
        <f>IF(COUNTA(B4097:R4097)=0,"",IF(AND(COUNTA(B4097)&gt;0, COUNTA(C4097)&gt;0, COUNTA(D4097)&gt;0, COUNTA(E4097)&gt;0, COUNTIF('OMS Drop Downs'!$C$2:$C$3,'OMS Response Form (ORF)'!F4097),COUNTIF('OMS Drop Downs'!$D$2:$D$5,'OMS Response Form (ORF)'!G4097),COUNTIF('OMS Drop Downs'!$A$2:$A$5,'OMS Response Form (ORF)'!H4097),COUNTIF('OMS Drop Downs'!$B$2:$B$4,'OMS Response Form (ORF)'!I4097),COUNTIF('OMS Drop Downs'!$A$2:$A$5,'OMS Response Form (ORF)'!J4097),COUNTIF('OMS Drop Downs'!$E$2:$E$7,'OMS Response Form (ORF)'!K4097),COUNTIF('OMS Drop Downs'!$B$2:$B$4,'OMS Response Form (ORF)'!L4097),COUNTIF('OMS Drop Downs'!$B$2:$B$4,'OMS Response Form (ORF)'!M4097),COUNTIF('OMS Drop Downs'!$B$2:$B$4,'OMS Response Form (ORF)'!N4097),COUNTIF('OMS Drop Downs'!$B$2:$B$4,'OMS Response Form (ORF)'!O4097), COUNTIF('OMS Drop Downs'!$B$2:$B$4,'OMS Response Form (ORF)'!P4097),COUNTIF('OMS Drop Downs'!$B$2:$B$4,'OMS Response Form (ORF)'!Q4097),COUNTIF('OMS Drop Downs'!$B$2:$B$4,'OMS Response Form (ORF)'!R4097)),"Complete","Incomplete"))</f>
        <v/>
      </c>
      <c r="T4097" s="26" t="str">
        <f>IF(S4097="Complete",IF(AND(NOT(ISNA(VLOOKUP(CONCATENATE(F4097,G4097,H4097,I4097,J4097,K4097),'OMS Drop Downs'!G:G,1,FALSE))),IF(AND(G4097&lt;&gt;"C3",K4097&lt;&gt;"O5"),IF(SUM(COUNTIF(L4097:R4097,"Y"),COUNTIF(L4097:R4097,"N"))=0,"V","I"),IF(COUNTIF(L4097:R4097,"Y"),"V","I"))="V"),"Valid","Invalid")," ")</f>
        <v xml:space="preserve"> </v>
      </c>
      <c r="U4097"/>
    </row>
    <row r="4098" spans="2:21" x14ac:dyDescent="0.35">
      <c r="B4098" s="116"/>
      <c r="C4098" s="117"/>
      <c r="D4098" s="118"/>
      <c r="E4098" s="120"/>
      <c r="F4098" s="56"/>
      <c r="G4098" s="32"/>
      <c r="H4098" s="32"/>
      <c r="I4098" s="32"/>
      <c r="J4098" s="32"/>
      <c r="K4098" s="32"/>
      <c r="L4098" s="32"/>
      <c r="M4098" s="32"/>
      <c r="N4098" s="32"/>
      <c r="O4098" s="32"/>
      <c r="P4098" s="32"/>
      <c r="Q4098" s="32"/>
      <c r="R4098" s="32"/>
      <c r="S4098" s="25" t="str">
        <f>IF(COUNTA(B4098:R4098)=0,"",IF(AND(COUNTA(B4098)&gt;0, COUNTA(C4098)&gt;0, COUNTA(D4098)&gt;0, COUNTA(E4098)&gt;0, COUNTIF('OMS Drop Downs'!$C$2:$C$3,'OMS Response Form (ORF)'!F4098),COUNTIF('OMS Drop Downs'!$D$2:$D$5,'OMS Response Form (ORF)'!G4098),COUNTIF('OMS Drop Downs'!$A$2:$A$5,'OMS Response Form (ORF)'!H4098),COUNTIF('OMS Drop Downs'!$B$2:$B$4,'OMS Response Form (ORF)'!I4098),COUNTIF('OMS Drop Downs'!$A$2:$A$5,'OMS Response Form (ORF)'!J4098),COUNTIF('OMS Drop Downs'!$E$2:$E$7,'OMS Response Form (ORF)'!K4098),COUNTIF('OMS Drop Downs'!$B$2:$B$4,'OMS Response Form (ORF)'!L4098),COUNTIF('OMS Drop Downs'!$B$2:$B$4,'OMS Response Form (ORF)'!M4098),COUNTIF('OMS Drop Downs'!$B$2:$B$4,'OMS Response Form (ORF)'!N4098),COUNTIF('OMS Drop Downs'!$B$2:$B$4,'OMS Response Form (ORF)'!O4098), COUNTIF('OMS Drop Downs'!$B$2:$B$4,'OMS Response Form (ORF)'!P4098),COUNTIF('OMS Drop Downs'!$B$2:$B$4,'OMS Response Form (ORF)'!Q4098),COUNTIF('OMS Drop Downs'!$B$2:$B$4,'OMS Response Form (ORF)'!R4098)),"Complete","Incomplete"))</f>
        <v/>
      </c>
      <c r="T4098" s="26" t="str">
        <f>IF(S4098="Complete",IF(AND(NOT(ISNA(VLOOKUP(CONCATENATE(F4098,G4098,H4098,I4098,J4098,K4098),'OMS Drop Downs'!G:G,1,FALSE))),IF(AND(G4098&lt;&gt;"C3",K4098&lt;&gt;"O5"),IF(SUM(COUNTIF(L4098:R4098,"Y"),COUNTIF(L4098:R4098,"N"))=0,"V","I"),IF(COUNTIF(L4098:R4098,"Y"),"V","I"))="V"),"Valid","Invalid")," ")</f>
        <v xml:space="preserve"> </v>
      </c>
      <c r="U4098"/>
    </row>
    <row r="4099" spans="2:21" x14ac:dyDescent="0.35">
      <c r="B4099" s="116"/>
      <c r="C4099" s="117"/>
      <c r="D4099" s="118"/>
      <c r="E4099" s="120"/>
      <c r="F4099" s="56"/>
      <c r="G4099" s="32"/>
      <c r="H4099" s="32"/>
      <c r="I4099" s="32"/>
      <c r="J4099" s="32"/>
      <c r="K4099" s="32"/>
      <c r="L4099" s="32"/>
      <c r="M4099" s="32"/>
      <c r="N4099" s="32"/>
      <c r="O4099" s="32"/>
      <c r="P4099" s="32"/>
      <c r="Q4099" s="32"/>
      <c r="R4099" s="32"/>
      <c r="S4099" s="25" t="str">
        <f>IF(COUNTA(B4099:R4099)=0,"",IF(AND(COUNTA(B4099)&gt;0, COUNTA(C4099)&gt;0, COUNTA(D4099)&gt;0, COUNTA(E4099)&gt;0, COUNTIF('OMS Drop Downs'!$C$2:$C$3,'OMS Response Form (ORF)'!F4099),COUNTIF('OMS Drop Downs'!$D$2:$D$5,'OMS Response Form (ORF)'!G4099),COUNTIF('OMS Drop Downs'!$A$2:$A$5,'OMS Response Form (ORF)'!H4099),COUNTIF('OMS Drop Downs'!$B$2:$B$4,'OMS Response Form (ORF)'!I4099),COUNTIF('OMS Drop Downs'!$A$2:$A$5,'OMS Response Form (ORF)'!J4099),COUNTIF('OMS Drop Downs'!$E$2:$E$7,'OMS Response Form (ORF)'!K4099),COUNTIF('OMS Drop Downs'!$B$2:$B$4,'OMS Response Form (ORF)'!L4099),COUNTIF('OMS Drop Downs'!$B$2:$B$4,'OMS Response Form (ORF)'!M4099),COUNTIF('OMS Drop Downs'!$B$2:$B$4,'OMS Response Form (ORF)'!N4099),COUNTIF('OMS Drop Downs'!$B$2:$B$4,'OMS Response Form (ORF)'!O4099), COUNTIF('OMS Drop Downs'!$B$2:$B$4,'OMS Response Form (ORF)'!P4099),COUNTIF('OMS Drop Downs'!$B$2:$B$4,'OMS Response Form (ORF)'!Q4099),COUNTIF('OMS Drop Downs'!$B$2:$B$4,'OMS Response Form (ORF)'!R4099)),"Complete","Incomplete"))</f>
        <v/>
      </c>
      <c r="T4099" s="26" t="str">
        <f>IF(S4099="Complete",IF(AND(NOT(ISNA(VLOOKUP(CONCATENATE(F4099,G4099,H4099,I4099,J4099,K4099),'OMS Drop Downs'!G:G,1,FALSE))),IF(AND(G4099&lt;&gt;"C3",K4099&lt;&gt;"O5"),IF(SUM(COUNTIF(L4099:R4099,"Y"),COUNTIF(L4099:R4099,"N"))=0,"V","I"),IF(COUNTIF(L4099:R4099,"Y"),"V","I"))="V"),"Valid","Invalid")," ")</f>
        <v xml:space="preserve"> </v>
      </c>
      <c r="U4099"/>
    </row>
    <row r="4100" spans="2:21" x14ac:dyDescent="0.35">
      <c r="B4100" s="116"/>
      <c r="C4100" s="117"/>
      <c r="D4100" s="118"/>
      <c r="E4100" s="120"/>
      <c r="F4100" s="56"/>
      <c r="G4100" s="32"/>
      <c r="H4100" s="32"/>
      <c r="I4100" s="32"/>
      <c r="J4100" s="32"/>
      <c r="K4100" s="32"/>
      <c r="L4100" s="32"/>
      <c r="M4100" s="32"/>
      <c r="N4100" s="32"/>
      <c r="O4100" s="32"/>
      <c r="P4100" s="32"/>
      <c r="Q4100" s="32"/>
      <c r="R4100" s="32"/>
      <c r="S4100" s="25" t="str">
        <f>IF(COUNTA(B4100:R4100)=0,"",IF(AND(COUNTA(B4100)&gt;0, COUNTA(C4100)&gt;0, COUNTA(D4100)&gt;0, COUNTA(E4100)&gt;0, COUNTIF('OMS Drop Downs'!$C$2:$C$3,'OMS Response Form (ORF)'!F4100),COUNTIF('OMS Drop Downs'!$D$2:$D$5,'OMS Response Form (ORF)'!G4100),COUNTIF('OMS Drop Downs'!$A$2:$A$5,'OMS Response Form (ORF)'!H4100),COUNTIF('OMS Drop Downs'!$B$2:$B$4,'OMS Response Form (ORF)'!I4100),COUNTIF('OMS Drop Downs'!$A$2:$A$5,'OMS Response Form (ORF)'!J4100),COUNTIF('OMS Drop Downs'!$E$2:$E$7,'OMS Response Form (ORF)'!K4100),COUNTIF('OMS Drop Downs'!$B$2:$B$4,'OMS Response Form (ORF)'!L4100),COUNTIF('OMS Drop Downs'!$B$2:$B$4,'OMS Response Form (ORF)'!M4100),COUNTIF('OMS Drop Downs'!$B$2:$B$4,'OMS Response Form (ORF)'!N4100),COUNTIF('OMS Drop Downs'!$B$2:$B$4,'OMS Response Form (ORF)'!O4100), COUNTIF('OMS Drop Downs'!$B$2:$B$4,'OMS Response Form (ORF)'!P4100),COUNTIF('OMS Drop Downs'!$B$2:$B$4,'OMS Response Form (ORF)'!Q4100),COUNTIF('OMS Drop Downs'!$B$2:$B$4,'OMS Response Form (ORF)'!R4100)),"Complete","Incomplete"))</f>
        <v/>
      </c>
      <c r="T4100" s="26" t="str">
        <f>IF(S4100="Complete",IF(AND(NOT(ISNA(VLOOKUP(CONCATENATE(F4100,G4100,H4100,I4100,J4100,K4100),'OMS Drop Downs'!G:G,1,FALSE))),IF(AND(G4100&lt;&gt;"C3",K4100&lt;&gt;"O5"),IF(SUM(COUNTIF(L4100:R4100,"Y"),COUNTIF(L4100:R4100,"N"))=0,"V","I"),IF(COUNTIF(L4100:R4100,"Y"),"V","I"))="V"),"Valid","Invalid")," ")</f>
        <v xml:space="preserve"> </v>
      </c>
      <c r="U4100"/>
    </row>
    <row r="4101" spans="2:21" x14ac:dyDescent="0.35">
      <c r="B4101" s="116"/>
      <c r="C4101" s="117"/>
      <c r="D4101" s="118"/>
      <c r="E4101" s="120"/>
      <c r="F4101" s="56"/>
      <c r="G4101" s="32"/>
      <c r="H4101" s="32"/>
      <c r="I4101" s="32"/>
      <c r="J4101" s="32"/>
      <c r="K4101" s="32"/>
      <c r="L4101" s="32"/>
      <c r="M4101" s="32"/>
      <c r="N4101" s="32"/>
      <c r="O4101" s="32"/>
      <c r="P4101" s="32"/>
      <c r="Q4101" s="32"/>
      <c r="R4101" s="32"/>
      <c r="S4101" s="25" t="str">
        <f>IF(COUNTA(B4101:R4101)=0,"",IF(AND(COUNTA(B4101)&gt;0, COUNTA(C4101)&gt;0, COUNTA(D4101)&gt;0, COUNTA(E4101)&gt;0, COUNTIF('OMS Drop Downs'!$C$2:$C$3,'OMS Response Form (ORF)'!F4101),COUNTIF('OMS Drop Downs'!$D$2:$D$5,'OMS Response Form (ORF)'!G4101),COUNTIF('OMS Drop Downs'!$A$2:$A$5,'OMS Response Form (ORF)'!H4101),COUNTIF('OMS Drop Downs'!$B$2:$B$4,'OMS Response Form (ORF)'!I4101),COUNTIF('OMS Drop Downs'!$A$2:$A$5,'OMS Response Form (ORF)'!J4101),COUNTIF('OMS Drop Downs'!$E$2:$E$7,'OMS Response Form (ORF)'!K4101),COUNTIF('OMS Drop Downs'!$B$2:$B$4,'OMS Response Form (ORF)'!L4101),COUNTIF('OMS Drop Downs'!$B$2:$B$4,'OMS Response Form (ORF)'!M4101),COUNTIF('OMS Drop Downs'!$B$2:$B$4,'OMS Response Form (ORF)'!N4101),COUNTIF('OMS Drop Downs'!$B$2:$B$4,'OMS Response Form (ORF)'!O4101), COUNTIF('OMS Drop Downs'!$B$2:$B$4,'OMS Response Form (ORF)'!P4101),COUNTIF('OMS Drop Downs'!$B$2:$B$4,'OMS Response Form (ORF)'!Q4101),COUNTIF('OMS Drop Downs'!$B$2:$B$4,'OMS Response Form (ORF)'!R4101)),"Complete","Incomplete"))</f>
        <v/>
      </c>
      <c r="T4101" s="26" t="str">
        <f>IF(S4101="Complete",IF(AND(NOT(ISNA(VLOOKUP(CONCATENATE(F4101,G4101,H4101,I4101,J4101,K4101),'OMS Drop Downs'!G:G,1,FALSE))),IF(AND(G4101&lt;&gt;"C3",K4101&lt;&gt;"O5"),IF(SUM(COUNTIF(L4101:R4101,"Y"),COUNTIF(L4101:R4101,"N"))=0,"V","I"),IF(COUNTIF(L4101:R4101,"Y"),"V","I"))="V"),"Valid","Invalid")," ")</f>
        <v xml:space="preserve"> </v>
      </c>
      <c r="U4101"/>
    </row>
    <row r="4102" spans="2:21" x14ac:dyDescent="0.35">
      <c r="B4102" s="116"/>
      <c r="C4102" s="117"/>
      <c r="D4102" s="118"/>
      <c r="E4102" s="120"/>
      <c r="F4102" s="56"/>
      <c r="G4102" s="32"/>
      <c r="H4102" s="32"/>
      <c r="I4102" s="32"/>
      <c r="J4102" s="32"/>
      <c r="K4102" s="32"/>
      <c r="L4102" s="32"/>
      <c r="M4102" s="32"/>
      <c r="N4102" s="32"/>
      <c r="O4102" s="32"/>
      <c r="P4102" s="32"/>
      <c r="Q4102" s="32"/>
      <c r="R4102" s="32"/>
      <c r="S4102" s="25" t="str">
        <f>IF(COUNTA(B4102:R4102)=0,"",IF(AND(COUNTA(B4102)&gt;0, COUNTA(C4102)&gt;0, COUNTA(D4102)&gt;0, COUNTA(E4102)&gt;0, COUNTIF('OMS Drop Downs'!$C$2:$C$3,'OMS Response Form (ORF)'!F4102),COUNTIF('OMS Drop Downs'!$D$2:$D$5,'OMS Response Form (ORF)'!G4102),COUNTIF('OMS Drop Downs'!$A$2:$A$5,'OMS Response Form (ORF)'!H4102),COUNTIF('OMS Drop Downs'!$B$2:$B$4,'OMS Response Form (ORF)'!I4102),COUNTIF('OMS Drop Downs'!$A$2:$A$5,'OMS Response Form (ORF)'!J4102),COUNTIF('OMS Drop Downs'!$E$2:$E$7,'OMS Response Form (ORF)'!K4102),COUNTIF('OMS Drop Downs'!$B$2:$B$4,'OMS Response Form (ORF)'!L4102),COUNTIF('OMS Drop Downs'!$B$2:$B$4,'OMS Response Form (ORF)'!M4102),COUNTIF('OMS Drop Downs'!$B$2:$B$4,'OMS Response Form (ORF)'!N4102),COUNTIF('OMS Drop Downs'!$B$2:$B$4,'OMS Response Form (ORF)'!O4102), COUNTIF('OMS Drop Downs'!$B$2:$B$4,'OMS Response Form (ORF)'!P4102),COUNTIF('OMS Drop Downs'!$B$2:$B$4,'OMS Response Form (ORF)'!Q4102),COUNTIF('OMS Drop Downs'!$B$2:$B$4,'OMS Response Form (ORF)'!R4102)),"Complete","Incomplete"))</f>
        <v/>
      </c>
      <c r="T4102" s="26" t="str">
        <f>IF(S4102="Complete",IF(AND(NOT(ISNA(VLOOKUP(CONCATENATE(F4102,G4102,H4102,I4102,J4102,K4102),'OMS Drop Downs'!G:G,1,FALSE))),IF(AND(G4102&lt;&gt;"C3",K4102&lt;&gt;"O5"),IF(SUM(COUNTIF(L4102:R4102,"Y"),COUNTIF(L4102:R4102,"N"))=0,"V","I"),IF(COUNTIF(L4102:R4102,"Y"),"V","I"))="V"),"Valid","Invalid")," ")</f>
        <v xml:space="preserve"> </v>
      </c>
      <c r="U4102"/>
    </row>
    <row r="4103" spans="2:21" x14ac:dyDescent="0.35">
      <c r="B4103" s="116"/>
      <c r="C4103" s="117"/>
      <c r="D4103" s="118"/>
      <c r="E4103" s="120"/>
      <c r="F4103" s="56"/>
      <c r="G4103" s="32"/>
      <c r="H4103" s="32"/>
      <c r="I4103" s="32"/>
      <c r="J4103" s="32"/>
      <c r="K4103" s="32"/>
      <c r="L4103" s="32"/>
      <c r="M4103" s="32"/>
      <c r="N4103" s="32"/>
      <c r="O4103" s="32"/>
      <c r="P4103" s="32"/>
      <c r="Q4103" s="32"/>
      <c r="R4103" s="32"/>
      <c r="S4103" s="25" t="str">
        <f>IF(COUNTA(B4103:R4103)=0,"",IF(AND(COUNTA(B4103)&gt;0, COUNTA(C4103)&gt;0, COUNTA(D4103)&gt;0, COUNTA(E4103)&gt;0, COUNTIF('OMS Drop Downs'!$C$2:$C$3,'OMS Response Form (ORF)'!F4103),COUNTIF('OMS Drop Downs'!$D$2:$D$5,'OMS Response Form (ORF)'!G4103),COUNTIF('OMS Drop Downs'!$A$2:$A$5,'OMS Response Form (ORF)'!H4103),COUNTIF('OMS Drop Downs'!$B$2:$B$4,'OMS Response Form (ORF)'!I4103),COUNTIF('OMS Drop Downs'!$A$2:$A$5,'OMS Response Form (ORF)'!J4103),COUNTIF('OMS Drop Downs'!$E$2:$E$7,'OMS Response Form (ORF)'!K4103),COUNTIF('OMS Drop Downs'!$B$2:$B$4,'OMS Response Form (ORF)'!L4103),COUNTIF('OMS Drop Downs'!$B$2:$B$4,'OMS Response Form (ORF)'!M4103),COUNTIF('OMS Drop Downs'!$B$2:$B$4,'OMS Response Form (ORF)'!N4103),COUNTIF('OMS Drop Downs'!$B$2:$B$4,'OMS Response Form (ORF)'!O4103), COUNTIF('OMS Drop Downs'!$B$2:$B$4,'OMS Response Form (ORF)'!P4103),COUNTIF('OMS Drop Downs'!$B$2:$B$4,'OMS Response Form (ORF)'!Q4103),COUNTIF('OMS Drop Downs'!$B$2:$B$4,'OMS Response Form (ORF)'!R4103)),"Complete","Incomplete"))</f>
        <v/>
      </c>
      <c r="T4103" s="26" t="str">
        <f>IF(S4103="Complete",IF(AND(NOT(ISNA(VLOOKUP(CONCATENATE(F4103,G4103,H4103,I4103,J4103,K4103),'OMS Drop Downs'!G:G,1,FALSE))),IF(AND(G4103&lt;&gt;"C3",K4103&lt;&gt;"O5"),IF(SUM(COUNTIF(L4103:R4103,"Y"),COUNTIF(L4103:R4103,"N"))=0,"V","I"),IF(COUNTIF(L4103:R4103,"Y"),"V","I"))="V"),"Valid","Invalid")," ")</f>
        <v xml:space="preserve"> </v>
      </c>
      <c r="U4103"/>
    </row>
    <row r="4104" spans="2:21" x14ac:dyDescent="0.35">
      <c r="B4104" s="116"/>
      <c r="C4104" s="117"/>
      <c r="D4104" s="118"/>
      <c r="E4104" s="120"/>
      <c r="F4104" s="56"/>
      <c r="G4104" s="32"/>
      <c r="H4104" s="32"/>
      <c r="I4104" s="32"/>
      <c r="J4104" s="32"/>
      <c r="K4104" s="32"/>
      <c r="L4104" s="32"/>
      <c r="M4104" s="32"/>
      <c r="N4104" s="32"/>
      <c r="O4104" s="32"/>
      <c r="P4104" s="32"/>
      <c r="Q4104" s="32"/>
      <c r="R4104" s="32"/>
      <c r="S4104" s="25" t="str">
        <f>IF(COUNTA(B4104:R4104)=0,"",IF(AND(COUNTA(B4104)&gt;0, COUNTA(C4104)&gt;0, COUNTA(D4104)&gt;0, COUNTA(E4104)&gt;0, COUNTIF('OMS Drop Downs'!$C$2:$C$3,'OMS Response Form (ORF)'!F4104),COUNTIF('OMS Drop Downs'!$D$2:$D$5,'OMS Response Form (ORF)'!G4104),COUNTIF('OMS Drop Downs'!$A$2:$A$5,'OMS Response Form (ORF)'!H4104),COUNTIF('OMS Drop Downs'!$B$2:$B$4,'OMS Response Form (ORF)'!I4104),COUNTIF('OMS Drop Downs'!$A$2:$A$5,'OMS Response Form (ORF)'!J4104),COUNTIF('OMS Drop Downs'!$E$2:$E$7,'OMS Response Form (ORF)'!K4104),COUNTIF('OMS Drop Downs'!$B$2:$B$4,'OMS Response Form (ORF)'!L4104),COUNTIF('OMS Drop Downs'!$B$2:$B$4,'OMS Response Form (ORF)'!M4104),COUNTIF('OMS Drop Downs'!$B$2:$B$4,'OMS Response Form (ORF)'!N4104),COUNTIF('OMS Drop Downs'!$B$2:$B$4,'OMS Response Form (ORF)'!O4104), COUNTIF('OMS Drop Downs'!$B$2:$B$4,'OMS Response Form (ORF)'!P4104),COUNTIF('OMS Drop Downs'!$B$2:$B$4,'OMS Response Form (ORF)'!Q4104),COUNTIF('OMS Drop Downs'!$B$2:$B$4,'OMS Response Form (ORF)'!R4104)),"Complete","Incomplete"))</f>
        <v/>
      </c>
      <c r="T4104" s="26" t="str">
        <f>IF(S4104="Complete",IF(AND(NOT(ISNA(VLOOKUP(CONCATENATE(F4104,G4104,H4104,I4104,J4104,K4104),'OMS Drop Downs'!G:G,1,FALSE))),IF(AND(G4104&lt;&gt;"C3",K4104&lt;&gt;"O5"),IF(SUM(COUNTIF(L4104:R4104,"Y"),COUNTIF(L4104:R4104,"N"))=0,"V","I"),IF(COUNTIF(L4104:R4104,"Y"),"V","I"))="V"),"Valid","Invalid")," ")</f>
        <v xml:space="preserve"> </v>
      </c>
      <c r="U4104"/>
    </row>
    <row r="4105" spans="2:21" x14ac:dyDescent="0.35">
      <c r="B4105" s="116"/>
      <c r="C4105" s="117"/>
      <c r="D4105" s="118"/>
      <c r="E4105" s="120"/>
      <c r="F4105" s="56"/>
      <c r="G4105" s="32"/>
      <c r="H4105" s="32"/>
      <c r="I4105" s="32"/>
      <c r="J4105" s="32"/>
      <c r="K4105" s="32"/>
      <c r="L4105" s="32"/>
      <c r="M4105" s="32"/>
      <c r="N4105" s="32"/>
      <c r="O4105" s="32"/>
      <c r="P4105" s="32"/>
      <c r="Q4105" s="32"/>
      <c r="R4105" s="32"/>
      <c r="S4105" s="25" t="str">
        <f>IF(COUNTA(B4105:R4105)=0,"",IF(AND(COUNTA(B4105)&gt;0, COUNTA(C4105)&gt;0, COUNTA(D4105)&gt;0, COUNTA(E4105)&gt;0, COUNTIF('OMS Drop Downs'!$C$2:$C$3,'OMS Response Form (ORF)'!F4105),COUNTIF('OMS Drop Downs'!$D$2:$D$5,'OMS Response Form (ORF)'!G4105),COUNTIF('OMS Drop Downs'!$A$2:$A$5,'OMS Response Form (ORF)'!H4105),COUNTIF('OMS Drop Downs'!$B$2:$B$4,'OMS Response Form (ORF)'!I4105),COUNTIF('OMS Drop Downs'!$A$2:$A$5,'OMS Response Form (ORF)'!J4105),COUNTIF('OMS Drop Downs'!$E$2:$E$7,'OMS Response Form (ORF)'!K4105),COUNTIF('OMS Drop Downs'!$B$2:$B$4,'OMS Response Form (ORF)'!L4105),COUNTIF('OMS Drop Downs'!$B$2:$B$4,'OMS Response Form (ORF)'!M4105),COUNTIF('OMS Drop Downs'!$B$2:$B$4,'OMS Response Form (ORF)'!N4105),COUNTIF('OMS Drop Downs'!$B$2:$B$4,'OMS Response Form (ORF)'!O4105), COUNTIF('OMS Drop Downs'!$B$2:$B$4,'OMS Response Form (ORF)'!P4105),COUNTIF('OMS Drop Downs'!$B$2:$B$4,'OMS Response Form (ORF)'!Q4105),COUNTIF('OMS Drop Downs'!$B$2:$B$4,'OMS Response Form (ORF)'!R4105)),"Complete","Incomplete"))</f>
        <v/>
      </c>
      <c r="T4105" s="26" t="str">
        <f>IF(S4105="Complete",IF(AND(NOT(ISNA(VLOOKUP(CONCATENATE(F4105,G4105,H4105,I4105,J4105,K4105),'OMS Drop Downs'!G:G,1,FALSE))),IF(AND(G4105&lt;&gt;"C3",K4105&lt;&gt;"O5"),IF(SUM(COUNTIF(L4105:R4105,"Y"),COUNTIF(L4105:R4105,"N"))=0,"V","I"),IF(COUNTIF(L4105:R4105,"Y"),"V","I"))="V"),"Valid","Invalid")," ")</f>
        <v xml:space="preserve"> </v>
      </c>
      <c r="U4105"/>
    </row>
    <row r="4106" spans="2:21" x14ac:dyDescent="0.35">
      <c r="B4106" s="116"/>
      <c r="C4106" s="117"/>
      <c r="D4106" s="118"/>
      <c r="E4106" s="120"/>
      <c r="F4106" s="56"/>
      <c r="G4106" s="32"/>
      <c r="H4106" s="32"/>
      <c r="I4106" s="32"/>
      <c r="J4106" s="32"/>
      <c r="K4106" s="32"/>
      <c r="L4106" s="32"/>
      <c r="M4106" s="32"/>
      <c r="N4106" s="32"/>
      <c r="O4106" s="32"/>
      <c r="P4106" s="32"/>
      <c r="Q4106" s="32"/>
      <c r="R4106" s="32"/>
      <c r="S4106" s="25" t="str">
        <f>IF(COUNTA(B4106:R4106)=0,"",IF(AND(COUNTA(B4106)&gt;0, COUNTA(C4106)&gt;0, COUNTA(D4106)&gt;0, COUNTA(E4106)&gt;0, COUNTIF('OMS Drop Downs'!$C$2:$C$3,'OMS Response Form (ORF)'!F4106),COUNTIF('OMS Drop Downs'!$D$2:$D$5,'OMS Response Form (ORF)'!G4106),COUNTIF('OMS Drop Downs'!$A$2:$A$5,'OMS Response Form (ORF)'!H4106),COUNTIF('OMS Drop Downs'!$B$2:$B$4,'OMS Response Form (ORF)'!I4106),COUNTIF('OMS Drop Downs'!$A$2:$A$5,'OMS Response Form (ORF)'!J4106),COUNTIF('OMS Drop Downs'!$E$2:$E$7,'OMS Response Form (ORF)'!K4106),COUNTIF('OMS Drop Downs'!$B$2:$B$4,'OMS Response Form (ORF)'!L4106),COUNTIF('OMS Drop Downs'!$B$2:$B$4,'OMS Response Form (ORF)'!M4106),COUNTIF('OMS Drop Downs'!$B$2:$B$4,'OMS Response Form (ORF)'!N4106),COUNTIF('OMS Drop Downs'!$B$2:$B$4,'OMS Response Form (ORF)'!O4106), COUNTIF('OMS Drop Downs'!$B$2:$B$4,'OMS Response Form (ORF)'!P4106),COUNTIF('OMS Drop Downs'!$B$2:$B$4,'OMS Response Form (ORF)'!Q4106),COUNTIF('OMS Drop Downs'!$B$2:$B$4,'OMS Response Form (ORF)'!R4106)),"Complete","Incomplete"))</f>
        <v/>
      </c>
      <c r="T4106" s="26" t="str">
        <f>IF(S4106="Complete",IF(AND(NOT(ISNA(VLOOKUP(CONCATENATE(F4106,G4106,H4106,I4106,J4106,K4106),'OMS Drop Downs'!G:G,1,FALSE))),IF(AND(G4106&lt;&gt;"C3",K4106&lt;&gt;"O5"),IF(SUM(COUNTIF(L4106:R4106,"Y"),COUNTIF(L4106:R4106,"N"))=0,"V","I"),IF(COUNTIF(L4106:R4106,"Y"),"V","I"))="V"),"Valid","Invalid")," ")</f>
        <v xml:space="preserve"> </v>
      </c>
      <c r="U4106"/>
    </row>
    <row r="4107" spans="2:21" x14ac:dyDescent="0.35">
      <c r="B4107" s="116"/>
      <c r="C4107" s="117"/>
      <c r="D4107" s="118"/>
      <c r="E4107" s="120"/>
      <c r="F4107" s="56"/>
      <c r="G4107" s="32"/>
      <c r="H4107" s="32"/>
      <c r="I4107" s="32"/>
      <c r="J4107" s="32"/>
      <c r="K4107" s="32"/>
      <c r="L4107" s="32"/>
      <c r="M4107" s="32"/>
      <c r="N4107" s="32"/>
      <c r="O4107" s="32"/>
      <c r="P4107" s="32"/>
      <c r="Q4107" s="32"/>
      <c r="R4107" s="32"/>
      <c r="S4107" s="25" t="str">
        <f>IF(COUNTA(B4107:R4107)=0,"",IF(AND(COUNTA(B4107)&gt;0, COUNTA(C4107)&gt;0, COUNTA(D4107)&gt;0, COUNTA(E4107)&gt;0, COUNTIF('OMS Drop Downs'!$C$2:$C$3,'OMS Response Form (ORF)'!F4107),COUNTIF('OMS Drop Downs'!$D$2:$D$5,'OMS Response Form (ORF)'!G4107),COUNTIF('OMS Drop Downs'!$A$2:$A$5,'OMS Response Form (ORF)'!H4107),COUNTIF('OMS Drop Downs'!$B$2:$B$4,'OMS Response Form (ORF)'!I4107),COUNTIF('OMS Drop Downs'!$A$2:$A$5,'OMS Response Form (ORF)'!J4107),COUNTIF('OMS Drop Downs'!$E$2:$E$7,'OMS Response Form (ORF)'!K4107),COUNTIF('OMS Drop Downs'!$B$2:$B$4,'OMS Response Form (ORF)'!L4107),COUNTIF('OMS Drop Downs'!$B$2:$B$4,'OMS Response Form (ORF)'!M4107),COUNTIF('OMS Drop Downs'!$B$2:$B$4,'OMS Response Form (ORF)'!N4107),COUNTIF('OMS Drop Downs'!$B$2:$B$4,'OMS Response Form (ORF)'!O4107), COUNTIF('OMS Drop Downs'!$B$2:$B$4,'OMS Response Form (ORF)'!P4107),COUNTIF('OMS Drop Downs'!$B$2:$B$4,'OMS Response Form (ORF)'!Q4107),COUNTIF('OMS Drop Downs'!$B$2:$B$4,'OMS Response Form (ORF)'!R4107)),"Complete","Incomplete"))</f>
        <v/>
      </c>
      <c r="T4107" s="26" t="str">
        <f>IF(S4107="Complete",IF(AND(NOT(ISNA(VLOOKUP(CONCATENATE(F4107,G4107,H4107,I4107,J4107,K4107),'OMS Drop Downs'!G:G,1,FALSE))),IF(AND(G4107&lt;&gt;"C3",K4107&lt;&gt;"O5"),IF(SUM(COUNTIF(L4107:R4107,"Y"),COUNTIF(L4107:R4107,"N"))=0,"V","I"),IF(COUNTIF(L4107:R4107,"Y"),"V","I"))="V"),"Valid","Invalid")," ")</f>
        <v xml:space="preserve"> </v>
      </c>
      <c r="U4107"/>
    </row>
    <row r="4108" spans="2:21" x14ac:dyDescent="0.35">
      <c r="B4108" s="116"/>
      <c r="C4108" s="117"/>
      <c r="D4108" s="118"/>
      <c r="E4108" s="120"/>
      <c r="F4108" s="56"/>
      <c r="G4108" s="32"/>
      <c r="H4108" s="32"/>
      <c r="I4108" s="32"/>
      <c r="J4108" s="32"/>
      <c r="K4108" s="32"/>
      <c r="L4108" s="32"/>
      <c r="M4108" s="32"/>
      <c r="N4108" s="32"/>
      <c r="O4108" s="32"/>
      <c r="P4108" s="32"/>
      <c r="Q4108" s="32"/>
      <c r="R4108" s="32"/>
      <c r="S4108" s="25" t="str">
        <f>IF(COUNTA(B4108:R4108)=0,"",IF(AND(COUNTA(B4108)&gt;0, COUNTA(C4108)&gt;0, COUNTA(D4108)&gt;0, COUNTA(E4108)&gt;0, COUNTIF('OMS Drop Downs'!$C$2:$C$3,'OMS Response Form (ORF)'!F4108),COUNTIF('OMS Drop Downs'!$D$2:$D$5,'OMS Response Form (ORF)'!G4108),COUNTIF('OMS Drop Downs'!$A$2:$A$5,'OMS Response Form (ORF)'!H4108),COUNTIF('OMS Drop Downs'!$B$2:$B$4,'OMS Response Form (ORF)'!I4108),COUNTIF('OMS Drop Downs'!$A$2:$A$5,'OMS Response Form (ORF)'!J4108),COUNTIF('OMS Drop Downs'!$E$2:$E$7,'OMS Response Form (ORF)'!K4108),COUNTIF('OMS Drop Downs'!$B$2:$B$4,'OMS Response Form (ORF)'!L4108),COUNTIF('OMS Drop Downs'!$B$2:$B$4,'OMS Response Form (ORF)'!M4108),COUNTIF('OMS Drop Downs'!$B$2:$B$4,'OMS Response Form (ORF)'!N4108),COUNTIF('OMS Drop Downs'!$B$2:$B$4,'OMS Response Form (ORF)'!O4108), COUNTIF('OMS Drop Downs'!$B$2:$B$4,'OMS Response Form (ORF)'!P4108),COUNTIF('OMS Drop Downs'!$B$2:$B$4,'OMS Response Form (ORF)'!Q4108),COUNTIF('OMS Drop Downs'!$B$2:$B$4,'OMS Response Form (ORF)'!R4108)),"Complete","Incomplete"))</f>
        <v/>
      </c>
      <c r="T4108" s="26" t="str">
        <f>IF(S4108="Complete",IF(AND(NOT(ISNA(VLOOKUP(CONCATENATE(F4108,G4108,H4108,I4108,J4108,K4108),'OMS Drop Downs'!G:G,1,FALSE))),IF(AND(G4108&lt;&gt;"C3",K4108&lt;&gt;"O5"),IF(SUM(COUNTIF(L4108:R4108,"Y"),COUNTIF(L4108:R4108,"N"))=0,"V","I"),IF(COUNTIF(L4108:R4108,"Y"),"V","I"))="V"),"Valid","Invalid")," ")</f>
        <v xml:space="preserve"> </v>
      </c>
      <c r="U4108"/>
    </row>
    <row r="4109" spans="2:21" x14ac:dyDescent="0.35">
      <c r="B4109" s="116"/>
      <c r="C4109" s="117"/>
      <c r="D4109" s="118"/>
      <c r="E4109" s="120"/>
      <c r="F4109" s="56"/>
      <c r="G4109" s="32"/>
      <c r="H4109" s="32"/>
      <c r="I4109" s="32"/>
      <c r="J4109" s="32"/>
      <c r="K4109" s="32"/>
      <c r="L4109" s="32"/>
      <c r="M4109" s="32"/>
      <c r="N4109" s="32"/>
      <c r="O4109" s="32"/>
      <c r="P4109" s="32"/>
      <c r="Q4109" s="32"/>
      <c r="R4109" s="32"/>
      <c r="S4109" s="25" t="str">
        <f>IF(COUNTA(B4109:R4109)=0,"",IF(AND(COUNTA(B4109)&gt;0, COUNTA(C4109)&gt;0, COUNTA(D4109)&gt;0, COUNTA(E4109)&gt;0, COUNTIF('OMS Drop Downs'!$C$2:$C$3,'OMS Response Form (ORF)'!F4109),COUNTIF('OMS Drop Downs'!$D$2:$D$5,'OMS Response Form (ORF)'!G4109),COUNTIF('OMS Drop Downs'!$A$2:$A$5,'OMS Response Form (ORF)'!H4109),COUNTIF('OMS Drop Downs'!$B$2:$B$4,'OMS Response Form (ORF)'!I4109),COUNTIF('OMS Drop Downs'!$A$2:$A$5,'OMS Response Form (ORF)'!J4109),COUNTIF('OMS Drop Downs'!$E$2:$E$7,'OMS Response Form (ORF)'!K4109),COUNTIF('OMS Drop Downs'!$B$2:$B$4,'OMS Response Form (ORF)'!L4109),COUNTIF('OMS Drop Downs'!$B$2:$B$4,'OMS Response Form (ORF)'!M4109),COUNTIF('OMS Drop Downs'!$B$2:$B$4,'OMS Response Form (ORF)'!N4109),COUNTIF('OMS Drop Downs'!$B$2:$B$4,'OMS Response Form (ORF)'!O4109), COUNTIF('OMS Drop Downs'!$B$2:$B$4,'OMS Response Form (ORF)'!P4109),COUNTIF('OMS Drop Downs'!$B$2:$B$4,'OMS Response Form (ORF)'!Q4109),COUNTIF('OMS Drop Downs'!$B$2:$B$4,'OMS Response Form (ORF)'!R4109)),"Complete","Incomplete"))</f>
        <v/>
      </c>
      <c r="T4109" s="26" t="str">
        <f>IF(S4109="Complete",IF(AND(NOT(ISNA(VLOOKUP(CONCATENATE(F4109,G4109,H4109,I4109,J4109,K4109),'OMS Drop Downs'!G:G,1,FALSE))),IF(AND(G4109&lt;&gt;"C3",K4109&lt;&gt;"O5"),IF(SUM(COUNTIF(L4109:R4109,"Y"),COUNTIF(L4109:R4109,"N"))=0,"V","I"),IF(COUNTIF(L4109:R4109,"Y"),"V","I"))="V"),"Valid","Invalid")," ")</f>
        <v xml:space="preserve"> </v>
      </c>
      <c r="U4109"/>
    </row>
    <row r="4110" spans="2:21" x14ac:dyDescent="0.35">
      <c r="B4110" s="116"/>
      <c r="C4110" s="117"/>
      <c r="D4110" s="118"/>
      <c r="E4110" s="120"/>
      <c r="F4110" s="56"/>
      <c r="G4110" s="32"/>
      <c r="H4110" s="32"/>
      <c r="I4110" s="32"/>
      <c r="J4110" s="32"/>
      <c r="K4110" s="32"/>
      <c r="L4110" s="32"/>
      <c r="M4110" s="32"/>
      <c r="N4110" s="32"/>
      <c r="O4110" s="32"/>
      <c r="P4110" s="32"/>
      <c r="Q4110" s="32"/>
      <c r="R4110" s="32"/>
      <c r="S4110" s="25" t="str">
        <f>IF(COUNTA(B4110:R4110)=0,"",IF(AND(COUNTA(B4110)&gt;0, COUNTA(C4110)&gt;0, COUNTA(D4110)&gt;0, COUNTA(E4110)&gt;0, COUNTIF('OMS Drop Downs'!$C$2:$C$3,'OMS Response Form (ORF)'!F4110),COUNTIF('OMS Drop Downs'!$D$2:$D$5,'OMS Response Form (ORF)'!G4110),COUNTIF('OMS Drop Downs'!$A$2:$A$5,'OMS Response Form (ORF)'!H4110),COUNTIF('OMS Drop Downs'!$B$2:$B$4,'OMS Response Form (ORF)'!I4110),COUNTIF('OMS Drop Downs'!$A$2:$A$5,'OMS Response Form (ORF)'!J4110),COUNTIF('OMS Drop Downs'!$E$2:$E$7,'OMS Response Form (ORF)'!K4110),COUNTIF('OMS Drop Downs'!$B$2:$B$4,'OMS Response Form (ORF)'!L4110),COUNTIF('OMS Drop Downs'!$B$2:$B$4,'OMS Response Form (ORF)'!M4110),COUNTIF('OMS Drop Downs'!$B$2:$B$4,'OMS Response Form (ORF)'!N4110),COUNTIF('OMS Drop Downs'!$B$2:$B$4,'OMS Response Form (ORF)'!O4110), COUNTIF('OMS Drop Downs'!$B$2:$B$4,'OMS Response Form (ORF)'!P4110),COUNTIF('OMS Drop Downs'!$B$2:$B$4,'OMS Response Form (ORF)'!Q4110),COUNTIF('OMS Drop Downs'!$B$2:$B$4,'OMS Response Form (ORF)'!R4110)),"Complete","Incomplete"))</f>
        <v/>
      </c>
      <c r="T4110" s="26" t="str">
        <f>IF(S4110="Complete",IF(AND(NOT(ISNA(VLOOKUP(CONCATENATE(F4110,G4110,H4110,I4110,J4110,K4110),'OMS Drop Downs'!G:G,1,FALSE))),IF(AND(G4110&lt;&gt;"C3",K4110&lt;&gt;"O5"),IF(SUM(COUNTIF(L4110:R4110,"Y"),COUNTIF(L4110:R4110,"N"))=0,"V","I"),IF(COUNTIF(L4110:R4110,"Y"),"V","I"))="V"),"Valid","Invalid")," ")</f>
        <v xml:space="preserve"> </v>
      </c>
      <c r="U4110"/>
    </row>
    <row r="4111" spans="2:21" x14ac:dyDescent="0.35">
      <c r="B4111" s="116"/>
      <c r="C4111" s="117"/>
      <c r="D4111" s="118"/>
      <c r="E4111" s="120"/>
      <c r="F4111" s="56"/>
      <c r="G4111" s="32"/>
      <c r="H4111" s="32"/>
      <c r="I4111" s="32"/>
      <c r="J4111" s="32"/>
      <c r="K4111" s="32"/>
      <c r="L4111" s="32"/>
      <c r="M4111" s="32"/>
      <c r="N4111" s="32"/>
      <c r="O4111" s="32"/>
      <c r="P4111" s="32"/>
      <c r="Q4111" s="32"/>
      <c r="R4111" s="32"/>
      <c r="S4111" s="25" t="str">
        <f>IF(COUNTA(B4111:R4111)=0,"",IF(AND(COUNTA(B4111)&gt;0, COUNTA(C4111)&gt;0, COUNTA(D4111)&gt;0, COUNTA(E4111)&gt;0, COUNTIF('OMS Drop Downs'!$C$2:$C$3,'OMS Response Form (ORF)'!F4111),COUNTIF('OMS Drop Downs'!$D$2:$D$5,'OMS Response Form (ORF)'!G4111),COUNTIF('OMS Drop Downs'!$A$2:$A$5,'OMS Response Form (ORF)'!H4111),COUNTIF('OMS Drop Downs'!$B$2:$B$4,'OMS Response Form (ORF)'!I4111),COUNTIF('OMS Drop Downs'!$A$2:$A$5,'OMS Response Form (ORF)'!J4111),COUNTIF('OMS Drop Downs'!$E$2:$E$7,'OMS Response Form (ORF)'!K4111),COUNTIF('OMS Drop Downs'!$B$2:$B$4,'OMS Response Form (ORF)'!L4111),COUNTIF('OMS Drop Downs'!$B$2:$B$4,'OMS Response Form (ORF)'!M4111),COUNTIF('OMS Drop Downs'!$B$2:$B$4,'OMS Response Form (ORF)'!N4111),COUNTIF('OMS Drop Downs'!$B$2:$B$4,'OMS Response Form (ORF)'!O4111), COUNTIF('OMS Drop Downs'!$B$2:$B$4,'OMS Response Form (ORF)'!P4111),COUNTIF('OMS Drop Downs'!$B$2:$B$4,'OMS Response Form (ORF)'!Q4111),COUNTIF('OMS Drop Downs'!$B$2:$B$4,'OMS Response Form (ORF)'!R4111)),"Complete","Incomplete"))</f>
        <v/>
      </c>
      <c r="T4111" s="26" t="str">
        <f>IF(S4111="Complete",IF(AND(NOT(ISNA(VLOOKUP(CONCATENATE(F4111,G4111,H4111,I4111,J4111,K4111),'OMS Drop Downs'!G:G,1,FALSE))),IF(AND(G4111&lt;&gt;"C3",K4111&lt;&gt;"O5"),IF(SUM(COUNTIF(L4111:R4111,"Y"),COUNTIF(L4111:R4111,"N"))=0,"V","I"),IF(COUNTIF(L4111:R4111,"Y"),"V","I"))="V"),"Valid","Invalid")," ")</f>
        <v xml:space="preserve"> </v>
      </c>
      <c r="U4111"/>
    </row>
    <row r="4112" spans="2:21" x14ac:dyDescent="0.35">
      <c r="B4112" s="116"/>
      <c r="C4112" s="117"/>
      <c r="D4112" s="118"/>
      <c r="E4112" s="120"/>
      <c r="F4112" s="56"/>
      <c r="G4112" s="32"/>
      <c r="H4112" s="32"/>
      <c r="I4112" s="32"/>
      <c r="J4112" s="32"/>
      <c r="K4112" s="32"/>
      <c r="L4112" s="32"/>
      <c r="M4112" s="32"/>
      <c r="N4112" s="32"/>
      <c r="O4112" s="32"/>
      <c r="P4112" s="32"/>
      <c r="Q4112" s="32"/>
      <c r="R4112" s="32"/>
      <c r="S4112" s="25" t="str">
        <f>IF(COUNTA(B4112:R4112)=0,"",IF(AND(COUNTA(B4112)&gt;0, COUNTA(C4112)&gt;0, COUNTA(D4112)&gt;0, COUNTA(E4112)&gt;0, COUNTIF('OMS Drop Downs'!$C$2:$C$3,'OMS Response Form (ORF)'!F4112),COUNTIF('OMS Drop Downs'!$D$2:$D$5,'OMS Response Form (ORF)'!G4112),COUNTIF('OMS Drop Downs'!$A$2:$A$5,'OMS Response Form (ORF)'!H4112),COUNTIF('OMS Drop Downs'!$B$2:$B$4,'OMS Response Form (ORF)'!I4112),COUNTIF('OMS Drop Downs'!$A$2:$A$5,'OMS Response Form (ORF)'!J4112),COUNTIF('OMS Drop Downs'!$E$2:$E$7,'OMS Response Form (ORF)'!K4112),COUNTIF('OMS Drop Downs'!$B$2:$B$4,'OMS Response Form (ORF)'!L4112),COUNTIF('OMS Drop Downs'!$B$2:$B$4,'OMS Response Form (ORF)'!M4112),COUNTIF('OMS Drop Downs'!$B$2:$B$4,'OMS Response Form (ORF)'!N4112),COUNTIF('OMS Drop Downs'!$B$2:$B$4,'OMS Response Form (ORF)'!O4112), COUNTIF('OMS Drop Downs'!$B$2:$B$4,'OMS Response Form (ORF)'!P4112),COUNTIF('OMS Drop Downs'!$B$2:$B$4,'OMS Response Form (ORF)'!Q4112),COUNTIF('OMS Drop Downs'!$B$2:$B$4,'OMS Response Form (ORF)'!R4112)),"Complete","Incomplete"))</f>
        <v/>
      </c>
      <c r="T4112" s="26" t="str">
        <f>IF(S4112="Complete",IF(AND(NOT(ISNA(VLOOKUP(CONCATENATE(F4112,G4112,H4112,I4112,J4112,K4112),'OMS Drop Downs'!G:G,1,FALSE))),IF(AND(G4112&lt;&gt;"C3",K4112&lt;&gt;"O5"),IF(SUM(COUNTIF(L4112:R4112,"Y"),COUNTIF(L4112:R4112,"N"))=0,"V","I"),IF(COUNTIF(L4112:R4112,"Y"),"V","I"))="V"),"Valid","Invalid")," ")</f>
        <v xml:space="preserve"> </v>
      </c>
      <c r="U4112"/>
    </row>
    <row r="4113" spans="2:21" x14ac:dyDescent="0.35">
      <c r="B4113" s="116"/>
      <c r="C4113" s="117"/>
      <c r="D4113" s="118"/>
      <c r="E4113" s="120"/>
      <c r="F4113" s="56"/>
      <c r="G4113" s="32"/>
      <c r="H4113" s="32"/>
      <c r="I4113" s="32"/>
      <c r="J4113" s="32"/>
      <c r="K4113" s="32"/>
      <c r="L4113" s="32"/>
      <c r="M4113" s="32"/>
      <c r="N4113" s="32"/>
      <c r="O4113" s="32"/>
      <c r="P4113" s="32"/>
      <c r="Q4113" s="32"/>
      <c r="R4113" s="32"/>
      <c r="S4113" s="25" t="str">
        <f>IF(COUNTA(B4113:R4113)=0,"",IF(AND(COUNTA(B4113)&gt;0, COUNTA(C4113)&gt;0, COUNTA(D4113)&gt;0, COUNTA(E4113)&gt;0, COUNTIF('OMS Drop Downs'!$C$2:$C$3,'OMS Response Form (ORF)'!F4113),COUNTIF('OMS Drop Downs'!$D$2:$D$5,'OMS Response Form (ORF)'!G4113),COUNTIF('OMS Drop Downs'!$A$2:$A$5,'OMS Response Form (ORF)'!H4113),COUNTIF('OMS Drop Downs'!$B$2:$B$4,'OMS Response Form (ORF)'!I4113),COUNTIF('OMS Drop Downs'!$A$2:$A$5,'OMS Response Form (ORF)'!J4113),COUNTIF('OMS Drop Downs'!$E$2:$E$7,'OMS Response Form (ORF)'!K4113),COUNTIF('OMS Drop Downs'!$B$2:$B$4,'OMS Response Form (ORF)'!L4113),COUNTIF('OMS Drop Downs'!$B$2:$B$4,'OMS Response Form (ORF)'!M4113),COUNTIF('OMS Drop Downs'!$B$2:$B$4,'OMS Response Form (ORF)'!N4113),COUNTIF('OMS Drop Downs'!$B$2:$B$4,'OMS Response Form (ORF)'!O4113), COUNTIF('OMS Drop Downs'!$B$2:$B$4,'OMS Response Form (ORF)'!P4113),COUNTIF('OMS Drop Downs'!$B$2:$B$4,'OMS Response Form (ORF)'!Q4113),COUNTIF('OMS Drop Downs'!$B$2:$B$4,'OMS Response Form (ORF)'!R4113)),"Complete","Incomplete"))</f>
        <v/>
      </c>
      <c r="T4113" s="26" t="str">
        <f>IF(S4113="Complete",IF(AND(NOT(ISNA(VLOOKUP(CONCATENATE(F4113,G4113,H4113,I4113,J4113,K4113),'OMS Drop Downs'!G:G,1,FALSE))),IF(AND(G4113&lt;&gt;"C3",K4113&lt;&gt;"O5"),IF(SUM(COUNTIF(L4113:R4113,"Y"),COUNTIF(L4113:R4113,"N"))=0,"V","I"),IF(COUNTIF(L4113:R4113,"Y"),"V","I"))="V"),"Valid","Invalid")," ")</f>
        <v xml:space="preserve"> </v>
      </c>
      <c r="U4113"/>
    </row>
    <row r="4114" spans="2:21" x14ac:dyDescent="0.35">
      <c r="B4114" s="116"/>
      <c r="C4114" s="117"/>
      <c r="D4114" s="118"/>
      <c r="E4114" s="120"/>
      <c r="F4114" s="56"/>
      <c r="G4114" s="32"/>
      <c r="H4114" s="32"/>
      <c r="I4114" s="32"/>
      <c r="J4114" s="32"/>
      <c r="K4114" s="32"/>
      <c r="L4114" s="32"/>
      <c r="M4114" s="32"/>
      <c r="N4114" s="32"/>
      <c r="O4114" s="32"/>
      <c r="P4114" s="32"/>
      <c r="Q4114" s="32"/>
      <c r="R4114" s="32"/>
      <c r="S4114" s="25" t="str">
        <f>IF(COUNTA(B4114:R4114)=0,"",IF(AND(COUNTA(B4114)&gt;0, COUNTA(C4114)&gt;0, COUNTA(D4114)&gt;0, COUNTA(E4114)&gt;0, COUNTIF('OMS Drop Downs'!$C$2:$C$3,'OMS Response Form (ORF)'!F4114),COUNTIF('OMS Drop Downs'!$D$2:$D$5,'OMS Response Form (ORF)'!G4114),COUNTIF('OMS Drop Downs'!$A$2:$A$5,'OMS Response Form (ORF)'!H4114),COUNTIF('OMS Drop Downs'!$B$2:$B$4,'OMS Response Form (ORF)'!I4114),COUNTIF('OMS Drop Downs'!$A$2:$A$5,'OMS Response Form (ORF)'!J4114),COUNTIF('OMS Drop Downs'!$E$2:$E$7,'OMS Response Form (ORF)'!K4114),COUNTIF('OMS Drop Downs'!$B$2:$B$4,'OMS Response Form (ORF)'!L4114),COUNTIF('OMS Drop Downs'!$B$2:$B$4,'OMS Response Form (ORF)'!M4114),COUNTIF('OMS Drop Downs'!$B$2:$B$4,'OMS Response Form (ORF)'!N4114),COUNTIF('OMS Drop Downs'!$B$2:$B$4,'OMS Response Form (ORF)'!O4114), COUNTIF('OMS Drop Downs'!$B$2:$B$4,'OMS Response Form (ORF)'!P4114),COUNTIF('OMS Drop Downs'!$B$2:$B$4,'OMS Response Form (ORF)'!Q4114),COUNTIF('OMS Drop Downs'!$B$2:$B$4,'OMS Response Form (ORF)'!R4114)),"Complete","Incomplete"))</f>
        <v/>
      </c>
      <c r="T4114" s="26" t="str">
        <f>IF(S4114="Complete",IF(AND(NOT(ISNA(VLOOKUP(CONCATENATE(F4114,G4114,H4114,I4114,J4114,K4114),'OMS Drop Downs'!G:G,1,FALSE))),IF(AND(G4114&lt;&gt;"C3",K4114&lt;&gt;"O5"),IF(SUM(COUNTIF(L4114:R4114,"Y"),COUNTIF(L4114:R4114,"N"))=0,"V","I"),IF(COUNTIF(L4114:R4114,"Y"),"V","I"))="V"),"Valid","Invalid")," ")</f>
        <v xml:space="preserve"> </v>
      </c>
      <c r="U4114"/>
    </row>
    <row r="4115" spans="2:21" x14ac:dyDescent="0.35">
      <c r="B4115" s="116"/>
      <c r="C4115" s="117"/>
      <c r="D4115" s="118"/>
      <c r="E4115" s="120"/>
      <c r="F4115" s="56"/>
      <c r="G4115" s="32"/>
      <c r="H4115" s="32"/>
      <c r="I4115" s="32"/>
      <c r="J4115" s="32"/>
      <c r="K4115" s="32"/>
      <c r="L4115" s="32"/>
      <c r="M4115" s="32"/>
      <c r="N4115" s="32"/>
      <c r="O4115" s="32"/>
      <c r="P4115" s="32"/>
      <c r="Q4115" s="32"/>
      <c r="R4115" s="32"/>
      <c r="S4115" s="25" t="str">
        <f>IF(COUNTA(B4115:R4115)=0,"",IF(AND(COUNTA(B4115)&gt;0, COUNTA(C4115)&gt;0, COUNTA(D4115)&gt;0, COUNTA(E4115)&gt;0, COUNTIF('OMS Drop Downs'!$C$2:$C$3,'OMS Response Form (ORF)'!F4115),COUNTIF('OMS Drop Downs'!$D$2:$D$5,'OMS Response Form (ORF)'!G4115),COUNTIF('OMS Drop Downs'!$A$2:$A$5,'OMS Response Form (ORF)'!H4115),COUNTIF('OMS Drop Downs'!$B$2:$B$4,'OMS Response Form (ORF)'!I4115),COUNTIF('OMS Drop Downs'!$A$2:$A$5,'OMS Response Form (ORF)'!J4115),COUNTIF('OMS Drop Downs'!$E$2:$E$7,'OMS Response Form (ORF)'!K4115),COUNTIF('OMS Drop Downs'!$B$2:$B$4,'OMS Response Form (ORF)'!L4115),COUNTIF('OMS Drop Downs'!$B$2:$B$4,'OMS Response Form (ORF)'!M4115),COUNTIF('OMS Drop Downs'!$B$2:$B$4,'OMS Response Form (ORF)'!N4115),COUNTIF('OMS Drop Downs'!$B$2:$B$4,'OMS Response Form (ORF)'!O4115), COUNTIF('OMS Drop Downs'!$B$2:$B$4,'OMS Response Form (ORF)'!P4115),COUNTIF('OMS Drop Downs'!$B$2:$B$4,'OMS Response Form (ORF)'!Q4115),COUNTIF('OMS Drop Downs'!$B$2:$B$4,'OMS Response Form (ORF)'!R4115)),"Complete","Incomplete"))</f>
        <v/>
      </c>
      <c r="T4115" s="26" t="str">
        <f>IF(S4115="Complete",IF(AND(NOT(ISNA(VLOOKUP(CONCATENATE(F4115,G4115,H4115,I4115,J4115,K4115),'OMS Drop Downs'!G:G,1,FALSE))),IF(AND(G4115&lt;&gt;"C3",K4115&lt;&gt;"O5"),IF(SUM(COUNTIF(L4115:R4115,"Y"),COUNTIF(L4115:R4115,"N"))=0,"V","I"),IF(COUNTIF(L4115:R4115,"Y"),"V","I"))="V"),"Valid","Invalid")," ")</f>
        <v xml:space="preserve"> </v>
      </c>
      <c r="U4115"/>
    </row>
    <row r="4116" spans="2:21" x14ac:dyDescent="0.35">
      <c r="B4116" s="116"/>
      <c r="C4116" s="117"/>
      <c r="D4116" s="118"/>
      <c r="E4116" s="120"/>
      <c r="F4116" s="56"/>
      <c r="G4116" s="32"/>
      <c r="H4116" s="32"/>
      <c r="I4116" s="32"/>
      <c r="J4116" s="32"/>
      <c r="K4116" s="32"/>
      <c r="L4116" s="32"/>
      <c r="M4116" s="32"/>
      <c r="N4116" s="32"/>
      <c r="O4116" s="32"/>
      <c r="P4116" s="32"/>
      <c r="Q4116" s="32"/>
      <c r="R4116" s="32"/>
      <c r="S4116" s="25" t="str">
        <f>IF(COUNTA(B4116:R4116)=0,"",IF(AND(COUNTA(B4116)&gt;0, COUNTA(C4116)&gt;0, COUNTA(D4116)&gt;0, COUNTA(E4116)&gt;0, COUNTIF('OMS Drop Downs'!$C$2:$C$3,'OMS Response Form (ORF)'!F4116),COUNTIF('OMS Drop Downs'!$D$2:$D$5,'OMS Response Form (ORF)'!G4116),COUNTIF('OMS Drop Downs'!$A$2:$A$5,'OMS Response Form (ORF)'!H4116),COUNTIF('OMS Drop Downs'!$B$2:$B$4,'OMS Response Form (ORF)'!I4116),COUNTIF('OMS Drop Downs'!$A$2:$A$5,'OMS Response Form (ORF)'!J4116),COUNTIF('OMS Drop Downs'!$E$2:$E$7,'OMS Response Form (ORF)'!K4116),COUNTIF('OMS Drop Downs'!$B$2:$B$4,'OMS Response Form (ORF)'!L4116),COUNTIF('OMS Drop Downs'!$B$2:$B$4,'OMS Response Form (ORF)'!M4116),COUNTIF('OMS Drop Downs'!$B$2:$B$4,'OMS Response Form (ORF)'!N4116),COUNTIF('OMS Drop Downs'!$B$2:$B$4,'OMS Response Form (ORF)'!O4116), COUNTIF('OMS Drop Downs'!$B$2:$B$4,'OMS Response Form (ORF)'!P4116),COUNTIF('OMS Drop Downs'!$B$2:$B$4,'OMS Response Form (ORF)'!Q4116),COUNTIF('OMS Drop Downs'!$B$2:$B$4,'OMS Response Form (ORF)'!R4116)),"Complete","Incomplete"))</f>
        <v/>
      </c>
      <c r="T4116" s="26" t="str">
        <f>IF(S4116="Complete",IF(AND(NOT(ISNA(VLOOKUP(CONCATENATE(F4116,G4116,H4116,I4116,J4116,K4116),'OMS Drop Downs'!G:G,1,FALSE))),IF(AND(G4116&lt;&gt;"C3",K4116&lt;&gt;"O5"),IF(SUM(COUNTIF(L4116:R4116,"Y"),COUNTIF(L4116:R4116,"N"))=0,"V","I"),IF(COUNTIF(L4116:R4116,"Y"),"V","I"))="V"),"Valid","Invalid")," ")</f>
        <v xml:space="preserve"> </v>
      </c>
      <c r="U4116"/>
    </row>
    <row r="4117" spans="2:21" x14ac:dyDescent="0.35">
      <c r="B4117" s="116"/>
      <c r="C4117" s="117"/>
      <c r="D4117" s="118"/>
      <c r="E4117" s="120"/>
      <c r="F4117" s="56"/>
      <c r="G4117" s="32"/>
      <c r="H4117" s="32"/>
      <c r="I4117" s="32"/>
      <c r="J4117" s="32"/>
      <c r="K4117" s="32"/>
      <c r="L4117" s="32"/>
      <c r="M4117" s="32"/>
      <c r="N4117" s="32"/>
      <c r="O4117" s="32"/>
      <c r="P4117" s="32"/>
      <c r="Q4117" s="32"/>
      <c r="R4117" s="32"/>
      <c r="S4117" s="25" t="str">
        <f>IF(COUNTA(B4117:R4117)=0,"",IF(AND(COUNTA(B4117)&gt;0, COUNTA(C4117)&gt;0, COUNTA(D4117)&gt;0, COUNTA(E4117)&gt;0, COUNTIF('OMS Drop Downs'!$C$2:$C$3,'OMS Response Form (ORF)'!F4117),COUNTIF('OMS Drop Downs'!$D$2:$D$5,'OMS Response Form (ORF)'!G4117),COUNTIF('OMS Drop Downs'!$A$2:$A$5,'OMS Response Form (ORF)'!H4117),COUNTIF('OMS Drop Downs'!$B$2:$B$4,'OMS Response Form (ORF)'!I4117),COUNTIF('OMS Drop Downs'!$A$2:$A$5,'OMS Response Form (ORF)'!J4117),COUNTIF('OMS Drop Downs'!$E$2:$E$7,'OMS Response Form (ORF)'!K4117),COUNTIF('OMS Drop Downs'!$B$2:$B$4,'OMS Response Form (ORF)'!L4117),COUNTIF('OMS Drop Downs'!$B$2:$B$4,'OMS Response Form (ORF)'!M4117),COUNTIF('OMS Drop Downs'!$B$2:$B$4,'OMS Response Form (ORF)'!N4117),COUNTIF('OMS Drop Downs'!$B$2:$B$4,'OMS Response Form (ORF)'!O4117), COUNTIF('OMS Drop Downs'!$B$2:$B$4,'OMS Response Form (ORF)'!P4117),COUNTIF('OMS Drop Downs'!$B$2:$B$4,'OMS Response Form (ORF)'!Q4117),COUNTIF('OMS Drop Downs'!$B$2:$B$4,'OMS Response Form (ORF)'!R4117)),"Complete","Incomplete"))</f>
        <v/>
      </c>
      <c r="T4117" s="26" t="str">
        <f>IF(S4117="Complete",IF(AND(NOT(ISNA(VLOOKUP(CONCATENATE(F4117,G4117,H4117,I4117,J4117,K4117),'OMS Drop Downs'!G:G,1,FALSE))),IF(AND(G4117&lt;&gt;"C3",K4117&lt;&gt;"O5"),IF(SUM(COUNTIF(L4117:R4117,"Y"),COUNTIF(L4117:R4117,"N"))=0,"V","I"),IF(COUNTIF(L4117:R4117,"Y"),"V","I"))="V"),"Valid","Invalid")," ")</f>
        <v xml:space="preserve"> </v>
      </c>
      <c r="U4117"/>
    </row>
    <row r="4118" spans="2:21" x14ac:dyDescent="0.35">
      <c r="B4118" s="116"/>
      <c r="C4118" s="117"/>
      <c r="D4118" s="118"/>
      <c r="E4118" s="120"/>
      <c r="F4118" s="56"/>
      <c r="G4118" s="32"/>
      <c r="H4118" s="32"/>
      <c r="I4118" s="32"/>
      <c r="J4118" s="32"/>
      <c r="K4118" s="32"/>
      <c r="L4118" s="32"/>
      <c r="M4118" s="32"/>
      <c r="N4118" s="32"/>
      <c r="O4118" s="32"/>
      <c r="P4118" s="32"/>
      <c r="Q4118" s="32"/>
      <c r="R4118" s="32"/>
      <c r="S4118" s="25" t="str">
        <f>IF(COUNTA(B4118:R4118)=0,"",IF(AND(COUNTA(B4118)&gt;0, COUNTA(C4118)&gt;0, COUNTA(D4118)&gt;0, COUNTA(E4118)&gt;0, COUNTIF('OMS Drop Downs'!$C$2:$C$3,'OMS Response Form (ORF)'!F4118),COUNTIF('OMS Drop Downs'!$D$2:$D$5,'OMS Response Form (ORF)'!G4118),COUNTIF('OMS Drop Downs'!$A$2:$A$5,'OMS Response Form (ORF)'!H4118),COUNTIF('OMS Drop Downs'!$B$2:$B$4,'OMS Response Form (ORF)'!I4118),COUNTIF('OMS Drop Downs'!$A$2:$A$5,'OMS Response Form (ORF)'!J4118),COUNTIF('OMS Drop Downs'!$E$2:$E$7,'OMS Response Form (ORF)'!K4118),COUNTIF('OMS Drop Downs'!$B$2:$B$4,'OMS Response Form (ORF)'!L4118),COUNTIF('OMS Drop Downs'!$B$2:$B$4,'OMS Response Form (ORF)'!M4118),COUNTIF('OMS Drop Downs'!$B$2:$B$4,'OMS Response Form (ORF)'!N4118),COUNTIF('OMS Drop Downs'!$B$2:$B$4,'OMS Response Form (ORF)'!O4118), COUNTIF('OMS Drop Downs'!$B$2:$B$4,'OMS Response Form (ORF)'!P4118),COUNTIF('OMS Drop Downs'!$B$2:$B$4,'OMS Response Form (ORF)'!Q4118),COUNTIF('OMS Drop Downs'!$B$2:$B$4,'OMS Response Form (ORF)'!R4118)),"Complete","Incomplete"))</f>
        <v/>
      </c>
      <c r="T4118" s="26" t="str">
        <f>IF(S4118="Complete",IF(AND(NOT(ISNA(VLOOKUP(CONCATENATE(F4118,G4118,H4118,I4118,J4118,K4118),'OMS Drop Downs'!G:G,1,FALSE))),IF(AND(G4118&lt;&gt;"C3",K4118&lt;&gt;"O5"),IF(SUM(COUNTIF(L4118:R4118,"Y"),COUNTIF(L4118:R4118,"N"))=0,"V","I"),IF(COUNTIF(L4118:R4118,"Y"),"V","I"))="V"),"Valid","Invalid")," ")</f>
        <v xml:space="preserve"> </v>
      </c>
      <c r="U4118"/>
    </row>
    <row r="4119" spans="2:21" x14ac:dyDescent="0.35">
      <c r="B4119" s="116"/>
      <c r="C4119" s="117"/>
      <c r="D4119" s="118"/>
      <c r="E4119" s="120"/>
      <c r="F4119" s="56"/>
      <c r="G4119" s="32"/>
      <c r="H4119" s="32"/>
      <c r="I4119" s="32"/>
      <c r="J4119" s="32"/>
      <c r="K4119" s="32"/>
      <c r="L4119" s="32"/>
      <c r="M4119" s="32"/>
      <c r="N4119" s="32"/>
      <c r="O4119" s="32"/>
      <c r="P4119" s="32"/>
      <c r="Q4119" s="32"/>
      <c r="R4119" s="32"/>
      <c r="S4119" s="25" t="str">
        <f>IF(COUNTA(B4119:R4119)=0,"",IF(AND(COUNTA(B4119)&gt;0, COUNTA(C4119)&gt;0, COUNTA(D4119)&gt;0, COUNTA(E4119)&gt;0, COUNTIF('OMS Drop Downs'!$C$2:$C$3,'OMS Response Form (ORF)'!F4119),COUNTIF('OMS Drop Downs'!$D$2:$D$5,'OMS Response Form (ORF)'!G4119),COUNTIF('OMS Drop Downs'!$A$2:$A$5,'OMS Response Form (ORF)'!H4119),COUNTIF('OMS Drop Downs'!$B$2:$B$4,'OMS Response Form (ORF)'!I4119),COUNTIF('OMS Drop Downs'!$A$2:$A$5,'OMS Response Form (ORF)'!J4119),COUNTIF('OMS Drop Downs'!$E$2:$E$7,'OMS Response Form (ORF)'!K4119),COUNTIF('OMS Drop Downs'!$B$2:$B$4,'OMS Response Form (ORF)'!L4119),COUNTIF('OMS Drop Downs'!$B$2:$B$4,'OMS Response Form (ORF)'!M4119),COUNTIF('OMS Drop Downs'!$B$2:$B$4,'OMS Response Form (ORF)'!N4119),COUNTIF('OMS Drop Downs'!$B$2:$B$4,'OMS Response Form (ORF)'!O4119), COUNTIF('OMS Drop Downs'!$B$2:$B$4,'OMS Response Form (ORF)'!P4119),COUNTIF('OMS Drop Downs'!$B$2:$B$4,'OMS Response Form (ORF)'!Q4119),COUNTIF('OMS Drop Downs'!$B$2:$B$4,'OMS Response Form (ORF)'!R4119)),"Complete","Incomplete"))</f>
        <v/>
      </c>
      <c r="T4119" s="26" t="str">
        <f>IF(S4119="Complete",IF(AND(NOT(ISNA(VLOOKUP(CONCATENATE(F4119,G4119,H4119,I4119,J4119,K4119),'OMS Drop Downs'!G:G,1,FALSE))),IF(AND(G4119&lt;&gt;"C3",K4119&lt;&gt;"O5"),IF(SUM(COUNTIF(L4119:R4119,"Y"),COUNTIF(L4119:R4119,"N"))=0,"V","I"),IF(COUNTIF(L4119:R4119,"Y"),"V","I"))="V"),"Valid","Invalid")," ")</f>
        <v xml:space="preserve"> </v>
      </c>
      <c r="U4119"/>
    </row>
    <row r="4120" spans="2:21" x14ac:dyDescent="0.35">
      <c r="B4120" s="116"/>
      <c r="C4120" s="117"/>
      <c r="D4120" s="118"/>
      <c r="E4120" s="120"/>
      <c r="F4120" s="56"/>
      <c r="G4120" s="32"/>
      <c r="H4120" s="32"/>
      <c r="I4120" s="32"/>
      <c r="J4120" s="32"/>
      <c r="K4120" s="32"/>
      <c r="L4120" s="32"/>
      <c r="M4120" s="32"/>
      <c r="N4120" s="32"/>
      <c r="O4120" s="32"/>
      <c r="P4120" s="32"/>
      <c r="Q4120" s="32"/>
      <c r="R4120" s="32"/>
      <c r="S4120" s="25" t="str">
        <f>IF(COUNTA(B4120:R4120)=0,"",IF(AND(COUNTA(B4120)&gt;0, COUNTA(C4120)&gt;0, COUNTA(D4120)&gt;0, COUNTA(E4120)&gt;0, COUNTIF('OMS Drop Downs'!$C$2:$C$3,'OMS Response Form (ORF)'!F4120),COUNTIF('OMS Drop Downs'!$D$2:$D$5,'OMS Response Form (ORF)'!G4120),COUNTIF('OMS Drop Downs'!$A$2:$A$5,'OMS Response Form (ORF)'!H4120),COUNTIF('OMS Drop Downs'!$B$2:$B$4,'OMS Response Form (ORF)'!I4120),COUNTIF('OMS Drop Downs'!$A$2:$A$5,'OMS Response Form (ORF)'!J4120),COUNTIF('OMS Drop Downs'!$E$2:$E$7,'OMS Response Form (ORF)'!K4120),COUNTIF('OMS Drop Downs'!$B$2:$B$4,'OMS Response Form (ORF)'!L4120),COUNTIF('OMS Drop Downs'!$B$2:$B$4,'OMS Response Form (ORF)'!M4120),COUNTIF('OMS Drop Downs'!$B$2:$B$4,'OMS Response Form (ORF)'!N4120),COUNTIF('OMS Drop Downs'!$B$2:$B$4,'OMS Response Form (ORF)'!O4120), COUNTIF('OMS Drop Downs'!$B$2:$B$4,'OMS Response Form (ORF)'!P4120),COUNTIF('OMS Drop Downs'!$B$2:$B$4,'OMS Response Form (ORF)'!Q4120),COUNTIF('OMS Drop Downs'!$B$2:$B$4,'OMS Response Form (ORF)'!R4120)),"Complete","Incomplete"))</f>
        <v/>
      </c>
      <c r="T4120" s="26" t="str">
        <f>IF(S4120="Complete",IF(AND(NOT(ISNA(VLOOKUP(CONCATENATE(F4120,G4120,H4120,I4120,J4120,K4120),'OMS Drop Downs'!G:G,1,FALSE))),IF(AND(G4120&lt;&gt;"C3",K4120&lt;&gt;"O5"),IF(SUM(COUNTIF(L4120:R4120,"Y"),COUNTIF(L4120:R4120,"N"))=0,"V","I"),IF(COUNTIF(L4120:R4120,"Y"),"V","I"))="V"),"Valid","Invalid")," ")</f>
        <v xml:space="preserve"> </v>
      </c>
      <c r="U4120"/>
    </row>
    <row r="4121" spans="2:21" x14ac:dyDescent="0.35">
      <c r="B4121" s="116"/>
      <c r="C4121" s="117"/>
      <c r="D4121" s="118"/>
      <c r="E4121" s="120"/>
      <c r="F4121" s="56"/>
      <c r="G4121" s="32"/>
      <c r="H4121" s="32"/>
      <c r="I4121" s="32"/>
      <c r="J4121" s="32"/>
      <c r="K4121" s="32"/>
      <c r="L4121" s="32"/>
      <c r="M4121" s="32"/>
      <c r="N4121" s="32"/>
      <c r="O4121" s="32"/>
      <c r="P4121" s="32"/>
      <c r="Q4121" s="32"/>
      <c r="R4121" s="32"/>
      <c r="S4121" s="25" t="str">
        <f>IF(COUNTA(B4121:R4121)=0,"",IF(AND(COUNTA(B4121)&gt;0, COUNTA(C4121)&gt;0, COUNTA(D4121)&gt;0, COUNTA(E4121)&gt;0, COUNTIF('OMS Drop Downs'!$C$2:$C$3,'OMS Response Form (ORF)'!F4121),COUNTIF('OMS Drop Downs'!$D$2:$D$5,'OMS Response Form (ORF)'!G4121),COUNTIF('OMS Drop Downs'!$A$2:$A$5,'OMS Response Form (ORF)'!H4121),COUNTIF('OMS Drop Downs'!$B$2:$B$4,'OMS Response Form (ORF)'!I4121),COUNTIF('OMS Drop Downs'!$A$2:$A$5,'OMS Response Form (ORF)'!J4121),COUNTIF('OMS Drop Downs'!$E$2:$E$7,'OMS Response Form (ORF)'!K4121),COUNTIF('OMS Drop Downs'!$B$2:$B$4,'OMS Response Form (ORF)'!L4121),COUNTIF('OMS Drop Downs'!$B$2:$B$4,'OMS Response Form (ORF)'!M4121),COUNTIF('OMS Drop Downs'!$B$2:$B$4,'OMS Response Form (ORF)'!N4121),COUNTIF('OMS Drop Downs'!$B$2:$B$4,'OMS Response Form (ORF)'!O4121), COUNTIF('OMS Drop Downs'!$B$2:$B$4,'OMS Response Form (ORF)'!P4121),COUNTIF('OMS Drop Downs'!$B$2:$B$4,'OMS Response Form (ORF)'!Q4121),COUNTIF('OMS Drop Downs'!$B$2:$B$4,'OMS Response Form (ORF)'!R4121)),"Complete","Incomplete"))</f>
        <v/>
      </c>
      <c r="T4121" s="26" t="str">
        <f>IF(S4121="Complete",IF(AND(NOT(ISNA(VLOOKUP(CONCATENATE(F4121,G4121,H4121,I4121,J4121,K4121),'OMS Drop Downs'!G:G,1,FALSE))),IF(AND(G4121&lt;&gt;"C3",K4121&lt;&gt;"O5"),IF(SUM(COUNTIF(L4121:R4121,"Y"),COUNTIF(L4121:R4121,"N"))=0,"V","I"),IF(COUNTIF(L4121:R4121,"Y"),"V","I"))="V"),"Valid","Invalid")," ")</f>
        <v xml:space="preserve"> </v>
      </c>
      <c r="U4121"/>
    </row>
    <row r="4122" spans="2:21" x14ac:dyDescent="0.35">
      <c r="B4122" s="116"/>
      <c r="C4122" s="117"/>
      <c r="D4122" s="118"/>
      <c r="E4122" s="120"/>
      <c r="F4122" s="56"/>
      <c r="G4122" s="32"/>
      <c r="H4122" s="32"/>
      <c r="I4122" s="32"/>
      <c r="J4122" s="32"/>
      <c r="K4122" s="32"/>
      <c r="L4122" s="32"/>
      <c r="M4122" s="32"/>
      <c r="N4122" s="32"/>
      <c r="O4122" s="32"/>
      <c r="P4122" s="32"/>
      <c r="Q4122" s="32"/>
      <c r="R4122" s="32"/>
      <c r="S4122" s="25" t="str">
        <f>IF(COUNTA(B4122:R4122)=0,"",IF(AND(COUNTA(B4122)&gt;0, COUNTA(C4122)&gt;0, COUNTA(D4122)&gt;0, COUNTA(E4122)&gt;0, COUNTIF('OMS Drop Downs'!$C$2:$C$3,'OMS Response Form (ORF)'!F4122),COUNTIF('OMS Drop Downs'!$D$2:$D$5,'OMS Response Form (ORF)'!G4122),COUNTIF('OMS Drop Downs'!$A$2:$A$5,'OMS Response Form (ORF)'!H4122),COUNTIF('OMS Drop Downs'!$B$2:$B$4,'OMS Response Form (ORF)'!I4122),COUNTIF('OMS Drop Downs'!$A$2:$A$5,'OMS Response Form (ORF)'!J4122),COUNTIF('OMS Drop Downs'!$E$2:$E$7,'OMS Response Form (ORF)'!K4122),COUNTIF('OMS Drop Downs'!$B$2:$B$4,'OMS Response Form (ORF)'!L4122),COUNTIF('OMS Drop Downs'!$B$2:$B$4,'OMS Response Form (ORF)'!M4122),COUNTIF('OMS Drop Downs'!$B$2:$B$4,'OMS Response Form (ORF)'!N4122),COUNTIF('OMS Drop Downs'!$B$2:$B$4,'OMS Response Form (ORF)'!O4122), COUNTIF('OMS Drop Downs'!$B$2:$B$4,'OMS Response Form (ORF)'!P4122),COUNTIF('OMS Drop Downs'!$B$2:$B$4,'OMS Response Form (ORF)'!Q4122),COUNTIF('OMS Drop Downs'!$B$2:$B$4,'OMS Response Form (ORF)'!R4122)),"Complete","Incomplete"))</f>
        <v/>
      </c>
      <c r="T4122" s="26" t="str">
        <f>IF(S4122="Complete",IF(AND(NOT(ISNA(VLOOKUP(CONCATENATE(F4122,G4122,H4122,I4122,J4122,K4122),'OMS Drop Downs'!G:G,1,FALSE))),IF(AND(G4122&lt;&gt;"C3",K4122&lt;&gt;"O5"),IF(SUM(COUNTIF(L4122:R4122,"Y"),COUNTIF(L4122:R4122,"N"))=0,"V","I"),IF(COUNTIF(L4122:R4122,"Y"),"V","I"))="V"),"Valid","Invalid")," ")</f>
        <v xml:space="preserve"> </v>
      </c>
      <c r="U4122"/>
    </row>
    <row r="4123" spans="2:21" x14ac:dyDescent="0.35">
      <c r="B4123" s="116"/>
      <c r="C4123" s="117"/>
      <c r="D4123" s="118"/>
      <c r="E4123" s="120"/>
      <c r="F4123" s="56"/>
      <c r="G4123" s="32"/>
      <c r="H4123" s="32"/>
      <c r="I4123" s="32"/>
      <c r="J4123" s="32"/>
      <c r="K4123" s="32"/>
      <c r="L4123" s="32"/>
      <c r="M4123" s="32"/>
      <c r="N4123" s="32"/>
      <c r="O4123" s="32"/>
      <c r="P4123" s="32"/>
      <c r="Q4123" s="32"/>
      <c r="R4123" s="32"/>
      <c r="S4123" s="25" t="str">
        <f>IF(COUNTA(B4123:R4123)=0,"",IF(AND(COUNTA(B4123)&gt;0, COUNTA(C4123)&gt;0, COUNTA(D4123)&gt;0, COUNTA(E4123)&gt;0, COUNTIF('OMS Drop Downs'!$C$2:$C$3,'OMS Response Form (ORF)'!F4123),COUNTIF('OMS Drop Downs'!$D$2:$D$5,'OMS Response Form (ORF)'!G4123),COUNTIF('OMS Drop Downs'!$A$2:$A$5,'OMS Response Form (ORF)'!H4123),COUNTIF('OMS Drop Downs'!$B$2:$B$4,'OMS Response Form (ORF)'!I4123),COUNTIF('OMS Drop Downs'!$A$2:$A$5,'OMS Response Form (ORF)'!J4123),COUNTIF('OMS Drop Downs'!$E$2:$E$7,'OMS Response Form (ORF)'!K4123),COUNTIF('OMS Drop Downs'!$B$2:$B$4,'OMS Response Form (ORF)'!L4123),COUNTIF('OMS Drop Downs'!$B$2:$B$4,'OMS Response Form (ORF)'!M4123),COUNTIF('OMS Drop Downs'!$B$2:$B$4,'OMS Response Form (ORF)'!N4123),COUNTIF('OMS Drop Downs'!$B$2:$B$4,'OMS Response Form (ORF)'!O4123), COUNTIF('OMS Drop Downs'!$B$2:$B$4,'OMS Response Form (ORF)'!P4123),COUNTIF('OMS Drop Downs'!$B$2:$B$4,'OMS Response Form (ORF)'!Q4123),COUNTIF('OMS Drop Downs'!$B$2:$B$4,'OMS Response Form (ORF)'!R4123)),"Complete","Incomplete"))</f>
        <v/>
      </c>
      <c r="T4123" s="26" t="str">
        <f>IF(S4123="Complete",IF(AND(NOT(ISNA(VLOOKUP(CONCATENATE(F4123,G4123,H4123,I4123,J4123,K4123),'OMS Drop Downs'!G:G,1,FALSE))),IF(AND(G4123&lt;&gt;"C3",K4123&lt;&gt;"O5"),IF(SUM(COUNTIF(L4123:R4123,"Y"),COUNTIF(L4123:R4123,"N"))=0,"V","I"),IF(COUNTIF(L4123:R4123,"Y"),"V","I"))="V"),"Valid","Invalid")," ")</f>
        <v xml:space="preserve"> </v>
      </c>
      <c r="U4123"/>
    </row>
    <row r="4124" spans="2:21" x14ac:dyDescent="0.35">
      <c r="B4124" s="116"/>
      <c r="C4124" s="117"/>
      <c r="D4124" s="118"/>
      <c r="E4124" s="120"/>
      <c r="F4124" s="56"/>
      <c r="G4124" s="32"/>
      <c r="H4124" s="32"/>
      <c r="I4124" s="32"/>
      <c r="J4124" s="32"/>
      <c r="K4124" s="32"/>
      <c r="L4124" s="32"/>
      <c r="M4124" s="32"/>
      <c r="N4124" s="32"/>
      <c r="O4124" s="32"/>
      <c r="P4124" s="32"/>
      <c r="Q4124" s="32"/>
      <c r="R4124" s="32"/>
      <c r="S4124" s="25" t="str">
        <f>IF(COUNTA(B4124:R4124)=0,"",IF(AND(COUNTA(B4124)&gt;0, COUNTA(C4124)&gt;0, COUNTA(D4124)&gt;0, COUNTA(E4124)&gt;0, COUNTIF('OMS Drop Downs'!$C$2:$C$3,'OMS Response Form (ORF)'!F4124),COUNTIF('OMS Drop Downs'!$D$2:$D$5,'OMS Response Form (ORF)'!G4124),COUNTIF('OMS Drop Downs'!$A$2:$A$5,'OMS Response Form (ORF)'!H4124),COUNTIF('OMS Drop Downs'!$B$2:$B$4,'OMS Response Form (ORF)'!I4124),COUNTIF('OMS Drop Downs'!$A$2:$A$5,'OMS Response Form (ORF)'!J4124),COUNTIF('OMS Drop Downs'!$E$2:$E$7,'OMS Response Form (ORF)'!K4124),COUNTIF('OMS Drop Downs'!$B$2:$B$4,'OMS Response Form (ORF)'!L4124),COUNTIF('OMS Drop Downs'!$B$2:$B$4,'OMS Response Form (ORF)'!M4124),COUNTIF('OMS Drop Downs'!$B$2:$B$4,'OMS Response Form (ORF)'!N4124),COUNTIF('OMS Drop Downs'!$B$2:$B$4,'OMS Response Form (ORF)'!O4124), COUNTIF('OMS Drop Downs'!$B$2:$B$4,'OMS Response Form (ORF)'!P4124),COUNTIF('OMS Drop Downs'!$B$2:$B$4,'OMS Response Form (ORF)'!Q4124),COUNTIF('OMS Drop Downs'!$B$2:$B$4,'OMS Response Form (ORF)'!R4124)),"Complete","Incomplete"))</f>
        <v/>
      </c>
      <c r="T4124" s="26" t="str">
        <f>IF(S4124="Complete",IF(AND(NOT(ISNA(VLOOKUP(CONCATENATE(F4124,G4124,H4124,I4124,J4124,K4124),'OMS Drop Downs'!G:G,1,FALSE))),IF(AND(G4124&lt;&gt;"C3",K4124&lt;&gt;"O5"),IF(SUM(COUNTIF(L4124:R4124,"Y"),COUNTIF(L4124:R4124,"N"))=0,"V","I"),IF(COUNTIF(L4124:R4124,"Y"),"V","I"))="V"),"Valid","Invalid")," ")</f>
        <v xml:space="preserve"> </v>
      </c>
      <c r="U4124"/>
    </row>
    <row r="4125" spans="2:21" x14ac:dyDescent="0.35">
      <c r="B4125" s="116"/>
      <c r="C4125" s="117"/>
      <c r="D4125" s="118"/>
      <c r="E4125" s="120"/>
      <c r="F4125" s="56"/>
      <c r="G4125" s="32"/>
      <c r="H4125" s="32"/>
      <c r="I4125" s="32"/>
      <c r="J4125" s="32"/>
      <c r="K4125" s="32"/>
      <c r="L4125" s="32"/>
      <c r="M4125" s="32"/>
      <c r="N4125" s="32"/>
      <c r="O4125" s="32"/>
      <c r="P4125" s="32"/>
      <c r="Q4125" s="32"/>
      <c r="R4125" s="32"/>
      <c r="S4125" s="25" t="str">
        <f>IF(COUNTA(B4125:R4125)=0,"",IF(AND(COUNTA(B4125)&gt;0, COUNTA(C4125)&gt;0, COUNTA(D4125)&gt;0, COUNTA(E4125)&gt;0, COUNTIF('OMS Drop Downs'!$C$2:$C$3,'OMS Response Form (ORF)'!F4125),COUNTIF('OMS Drop Downs'!$D$2:$D$5,'OMS Response Form (ORF)'!G4125),COUNTIF('OMS Drop Downs'!$A$2:$A$5,'OMS Response Form (ORF)'!H4125),COUNTIF('OMS Drop Downs'!$B$2:$B$4,'OMS Response Form (ORF)'!I4125),COUNTIF('OMS Drop Downs'!$A$2:$A$5,'OMS Response Form (ORF)'!J4125),COUNTIF('OMS Drop Downs'!$E$2:$E$7,'OMS Response Form (ORF)'!K4125),COUNTIF('OMS Drop Downs'!$B$2:$B$4,'OMS Response Form (ORF)'!L4125),COUNTIF('OMS Drop Downs'!$B$2:$B$4,'OMS Response Form (ORF)'!M4125),COUNTIF('OMS Drop Downs'!$B$2:$B$4,'OMS Response Form (ORF)'!N4125),COUNTIF('OMS Drop Downs'!$B$2:$B$4,'OMS Response Form (ORF)'!O4125), COUNTIF('OMS Drop Downs'!$B$2:$B$4,'OMS Response Form (ORF)'!P4125),COUNTIF('OMS Drop Downs'!$B$2:$B$4,'OMS Response Form (ORF)'!Q4125),COUNTIF('OMS Drop Downs'!$B$2:$B$4,'OMS Response Form (ORF)'!R4125)),"Complete","Incomplete"))</f>
        <v/>
      </c>
      <c r="T4125" s="26" t="str">
        <f>IF(S4125="Complete",IF(AND(NOT(ISNA(VLOOKUP(CONCATENATE(F4125,G4125,H4125,I4125,J4125,K4125),'OMS Drop Downs'!G:G,1,FALSE))),IF(AND(G4125&lt;&gt;"C3",K4125&lt;&gt;"O5"),IF(SUM(COUNTIF(L4125:R4125,"Y"),COUNTIF(L4125:R4125,"N"))=0,"V","I"),IF(COUNTIF(L4125:R4125,"Y"),"V","I"))="V"),"Valid","Invalid")," ")</f>
        <v xml:space="preserve"> </v>
      </c>
      <c r="U4125"/>
    </row>
    <row r="4126" spans="2:21" x14ac:dyDescent="0.35">
      <c r="B4126" s="116"/>
      <c r="C4126" s="117"/>
      <c r="D4126" s="118"/>
      <c r="E4126" s="120"/>
      <c r="F4126" s="56"/>
      <c r="G4126" s="32"/>
      <c r="H4126" s="32"/>
      <c r="I4126" s="32"/>
      <c r="J4126" s="32"/>
      <c r="K4126" s="32"/>
      <c r="L4126" s="32"/>
      <c r="M4126" s="32"/>
      <c r="N4126" s="32"/>
      <c r="O4126" s="32"/>
      <c r="P4126" s="32"/>
      <c r="Q4126" s="32"/>
      <c r="R4126" s="32"/>
      <c r="S4126" s="25" t="str">
        <f>IF(COUNTA(B4126:R4126)=0,"",IF(AND(COUNTA(B4126)&gt;0, COUNTA(C4126)&gt;0, COUNTA(D4126)&gt;0, COUNTA(E4126)&gt;0, COUNTIF('OMS Drop Downs'!$C$2:$C$3,'OMS Response Form (ORF)'!F4126),COUNTIF('OMS Drop Downs'!$D$2:$D$5,'OMS Response Form (ORF)'!G4126),COUNTIF('OMS Drop Downs'!$A$2:$A$5,'OMS Response Form (ORF)'!H4126),COUNTIF('OMS Drop Downs'!$B$2:$B$4,'OMS Response Form (ORF)'!I4126),COUNTIF('OMS Drop Downs'!$A$2:$A$5,'OMS Response Form (ORF)'!J4126),COUNTIF('OMS Drop Downs'!$E$2:$E$7,'OMS Response Form (ORF)'!K4126),COUNTIF('OMS Drop Downs'!$B$2:$B$4,'OMS Response Form (ORF)'!L4126),COUNTIF('OMS Drop Downs'!$B$2:$B$4,'OMS Response Form (ORF)'!M4126),COUNTIF('OMS Drop Downs'!$B$2:$B$4,'OMS Response Form (ORF)'!N4126),COUNTIF('OMS Drop Downs'!$B$2:$B$4,'OMS Response Form (ORF)'!O4126), COUNTIF('OMS Drop Downs'!$B$2:$B$4,'OMS Response Form (ORF)'!P4126),COUNTIF('OMS Drop Downs'!$B$2:$B$4,'OMS Response Form (ORF)'!Q4126),COUNTIF('OMS Drop Downs'!$B$2:$B$4,'OMS Response Form (ORF)'!R4126)),"Complete","Incomplete"))</f>
        <v/>
      </c>
      <c r="T4126" s="26" t="str">
        <f>IF(S4126="Complete",IF(AND(NOT(ISNA(VLOOKUP(CONCATENATE(F4126,G4126,H4126,I4126,J4126,K4126),'OMS Drop Downs'!G:G,1,FALSE))),IF(AND(G4126&lt;&gt;"C3",K4126&lt;&gt;"O5"),IF(SUM(COUNTIF(L4126:R4126,"Y"),COUNTIF(L4126:R4126,"N"))=0,"V","I"),IF(COUNTIF(L4126:R4126,"Y"),"V","I"))="V"),"Valid","Invalid")," ")</f>
        <v xml:space="preserve"> </v>
      </c>
      <c r="U4126"/>
    </row>
    <row r="4127" spans="2:21" x14ac:dyDescent="0.35">
      <c r="B4127" s="116"/>
      <c r="C4127" s="117"/>
      <c r="D4127" s="118"/>
      <c r="E4127" s="120"/>
      <c r="F4127" s="56"/>
      <c r="G4127" s="32"/>
      <c r="H4127" s="32"/>
      <c r="I4127" s="32"/>
      <c r="J4127" s="32"/>
      <c r="K4127" s="32"/>
      <c r="L4127" s="32"/>
      <c r="M4127" s="32"/>
      <c r="N4127" s="32"/>
      <c r="O4127" s="32"/>
      <c r="P4127" s="32"/>
      <c r="Q4127" s="32"/>
      <c r="R4127" s="32"/>
      <c r="S4127" s="25" t="str">
        <f>IF(COUNTA(B4127:R4127)=0,"",IF(AND(COUNTA(B4127)&gt;0, COUNTA(C4127)&gt;0, COUNTA(D4127)&gt;0, COUNTA(E4127)&gt;0, COUNTIF('OMS Drop Downs'!$C$2:$C$3,'OMS Response Form (ORF)'!F4127),COUNTIF('OMS Drop Downs'!$D$2:$D$5,'OMS Response Form (ORF)'!G4127),COUNTIF('OMS Drop Downs'!$A$2:$A$5,'OMS Response Form (ORF)'!H4127),COUNTIF('OMS Drop Downs'!$B$2:$B$4,'OMS Response Form (ORF)'!I4127),COUNTIF('OMS Drop Downs'!$A$2:$A$5,'OMS Response Form (ORF)'!J4127),COUNTIF('OMS Drop Downs'!$E$2:$E$7,'OMS Response Form (ORF)'!K4127),COUNTIF('OMS Drop Downs'!$B$2:$B$4,'OMS Response Form (ORF)'!L4127),COUNTIF('OMS Drop Downs'!$B$2:$B$4,'OMS Response Form (ORF)'!M4127),COUNTIF('OMS Drop Downs'!$B$2:$B$4,'OMS Response Form (ORF)'!N4127),COUNTIF('OMS Drop Downs'!$B$2:$B$4,'OMS Response Form (ORF)'!O4127), COUNTIF('OMS Drop Downs'!$B$2:$B$4,'OMS Response Form (ORF)'!P4127),COUNTIF('OMS Drop Downs'!$B$2:$B$4,'OMS Response Form (ORF)'!Q4127),COUNTIF('OMS Drop Downs'!$B$2:$B$4,'OMS Response Form (ORF)'!R4127)),"Complete","Incomplete"))</f>
        <v/>
      </c>
      <c r="T4127" s="26" t="str">
        <f>IF(S4127="Complete",IF(AND(NOT(ISNA(VLOOKUP(CONCATENATE(F4127,G4127,H4127,I4127,J4127,K4127),'OMS Drop Downs'!G:G,1,FALSE))),IF(AND(G4127&lt;&gt;"C3",K4127&lt;&gt;"O5"),IF(SUM(COUNTIF(L4127:R4127,"Y"),COUNTIF(L4127:R4127,"N"))=0,"V","I"),IF(COUNTIF(L4127:R4127,"Y"),"V","I"))="V"),"Valid","Invalid")," ")</f>
        <v xml:space="preserve"> </v>
      </c>
      <c r="U4127"/>
    </row>
    <row r="4128" spans="2:21" x14ac:dyDescent="0.35">
      <c r="B4128" s="116"/>
      <c r="C4128" s="117"/>
      <c r="D4128" s="118"/>
      <c r="E4128" s="120"/>
      <c r="F4128" s="56"/>
      <c r="G4128" s="32"/>
      <c r="H4128" s="32"/>
      <c r="I4128" s="32"/>
      <c r="J4128" s="32"/>
      <c r="K4128" s="32"/>
      <c r="L4128" s="32"/>
      <c r="M4128" s="32"/>
      <c r="N4128" s="32"/>
      <c r="O4128" s="32"/>
      <c r="P4128" s="32"/>
      <c r="Q4128" s="32"/>
      <c r="R4128" s="32"/>
      <c r="S4128" s="25" t="str">
        <f>IF(COUNTA(B4128:R4128)=0,"",IF(AND(COUNTA(B4128)&gt;0, COUNTA(C4128)&gt;0, COUNTA(D4128)&gt;0, COUNTA(E4128)&gt;0, COUNTIF('OMS Drop Downs'!$C$2:$C$3,'OMS Response Form (ORF)'!F4128),COUNTIF('OMS Drop Downs'!$D$2:$D$5,'OMS Response Form (ORF)'!G4128),COUNTIF('OMS Drop Downs'!$A$2:$A$5,'OMS Response Form (ORF)'!H4128),COUNTIF('OMS Drop Downs'!$B$2:$B$4,'OMS Response Form (ORF)'!I4128),COUNTIF('OMS Drop Downs'!$A$2:$A$5,'OMS Response Form (ORF)'!J4128),COUNTIF('OMS Drop Downs'!$E$2:$E$7,'OMS Response Form (ORF)'!K4128),COUNTIF('OMS Drop Downs'!$B$2:$B$4,'OMS Response Form (ORF)'!L4128),COUNTIF('OMS Drop Downs'!$B$2:$B$4,'OMS Response Form (ORF)'!M4128),COUNTIF('OMS Drop Downs'!$B$2:$B$4,'OMS Response Form (ORF)'!N4128),COUNTIF('OMS Drop Downs'!$B$2:$B$4,'OMS Response Form (ORF)'!O4128), COUNTIF('OMS Drop Downs'!$B$2:$B$4,'OMS Response Form (ORF)'!P4128),COUNTIF('OMS Drop Downs'!$B$2:$B$4,'OMS Response Form (ORF)'!Q4128),COUNTIF('OMS Drop Downs'!$B$2:$B$4,'OMS Response Form (ORF)'!R4128)),"Complete","Incomplete"))</f>
        <v/>
      </c>
      <c r="T4128" s="26" t="str">
        <f>IF(S4128="Complete",IF(AND(NOT(ISNA(VLOOKUP(CONCATENATE(F4128,G4128,H4128,I4128,J4128,K4128),'OMS Drop Downs'!G:G,1,FALSE))),IF(AND(G4128&lt;&gt;"C3",K4128&lt;&gt;"O5"),IF(SUM(COUNTIF(L4128:R4128,"Y"),COUNTIF(L4128:R4128,"N"))=0,"V","I"),IF(COUNTIF(L4128:R4128,"Y"),"V","I"))="V"),"Valid","Invalid")," ")</f>
        <v xml:space="preserve"> </v>
      </c>
      <c r="U4128"/>
    </row>
    <row r="4129" spans="2:21" x14ac:dyDescent="0.35">
      <c r="B4129" s="116"/>
      <c r="C4129" s="117"/>
      <c r="D4129" s="118"/>
      <c r="E4129" s="120"/>
      <c r="F4129" s="56"/>
      <c r="G4129" s="32"/>
      <c r="H4129" s="32"/>
      <c r="I4129" s="32"/>
      <c r="J4129" s="32"/>
      <c r="K4129" s="32"/>
      <c r="L4129" s="32"/>
      <c r="M4129" s="32"/>
      <c r="N4129" s="32"/>
      <c r="O4129" s="32"/>
      <c r="P4129" s="32"/>
      <c r="Q4129" s="32"/>
      <c r="R4129" s="32"/>
      <c r="S4129" s="25" t="str">
        <f>IF(COUNTA(B4129:R4129)=0,"",IF(AND(COUNTA(B4129)&gt;0, COUNTA(C4129)&gt;0, COUNTA(D4129)&gt;0, COUNTA(E4129)&gt;0, COUNTIF('OMS Drop Downs'!$C$2:$C$3,'OMS Response Form (ORF)'!F4129),COUNTIF('OMS Drop Downs'!$D$2:$D$5,'OMS Response Form (ORF)'!G4129),COUNTIF('OMS Drop Downs'!$A$2:$A$5,'OMS Response Form (ORF)'!H4129),COUNTIF('OMS Drop Downs'!$B$2:$B$4,'OMS Response Form (ORF)'!I4129),COUNTIF('OMS Drop Downs'!$A$2:$A$5,'OMS Response Form (ORF)'!J4129),COUNTIF('OMS Drop Downs'!$E$2:$E$7,'OMS Response Form (ORF)'!K4129),COUNTIF('OMS Drop Downs'!$B$2:$B$4,'OMS Response Form (ORF)'!L4129),COUNTIF('OMS Drop Downs'!$B$2:$B$4,'OMS Response Form (ORF)'!M4129),COUNTIF('OMS Drop Downs'!$B$2:$B$4,'OMS Response Form (ORF)'!N4129),COUNTIF('OMS Drop Downs'!$B$2:$B$4,'OMS Response Form (ORF)'!O4129), COUNTIF('OMS Drop Downs'!$B$2:$B$4,'OMS Response Form (ORF)'!P4129),COUNTIF('OMS Drop Downs'!$B$2:$B$4,'OMS Response Form (ORF)'!Q4129),COUNTIF('OMS Drop Downs'!$B$2:$B$4,'OMS Response Form (ORF)'!R4129)),"Complete","Incomplete"))</f>
        <v/>
      </c>
      <c r="T4129" s="26" t="str">
        <f>IF(S4129="Complete",IF(AND(NOT(ISNA(VLOOKUP(CONCATENATE(F4129,G4129,H4129,I4129,J4129,K4129),'OMS Drop Downs'!G:G,1,FALSE))),IF(AND(G4129&lt;&gt;"C3",K4129&lt;&gt;"O5"),IF(SUM(COUNTIF(L4129:R4129,"Y"),COUNTIF(L4129:R4129,"N"))=0,"V","I"),IF(COUNTIF(L4129:R4129,"Y"),"V","I"))="V"),"Valid","Invalid")," ")</f>
        <v xml:space="preserve"> </v>
      </c>
      <c r="U4129"/>
    </row>
    <row r="4130" spans="2:21" x14ac:dyDescent="0.35">
      <c r="B4130" s="116"/>
      <c r="C4130" s="117"/>
      <c r="D4130" s="118"/>
      <c r="E4130" s="120"/>
      <c r="F4130" s="56"/>
      <c r="G4130" s="32"/>
      <c r="H4130" s="32"/>
      <c r="I4130" s="32"/>
      <c r="J4130" s="32"/>
      <c r="K4130" s="32"/>
      <c r="L4130" s="32"/>
      <c r="M4130" s="32"/>
      <c r="N4130" s="32"/>
      <c r="O4130" s="32"/>
      <c r="P4130" s="32"/>
      <c r="Q4130" s="32"/>
      <c r="R4130" s="32"/>
      <c r="S4130" s="25" t="str">
        <f>IF(COUNTA(B4130:R4130)=0,"",IF(AND(COUNTA(B4130)&gt;0, COUNTA(C4130)&gt;0, COUNTA(D4130)&gt;0, COUNTA(E4130)&gt;0, COUNTIF('OMS Drop Downs'!$C$2:$C$3,'OMS Response Form (ORF)'!F4130),COUNTIF('OMS Drop Downs'!$D$2:$D$5,'OMS Response Form (ORF)'!G4130),COUNTIF('OMS Drop Downs'!$A$2:$A$5,'OMS Response Form (ORF)'!H4130),COUNTIF('OMS Drop Downs'!$B$2:$B$4,'OMS Response Form (ORF)'!I4130),COUNTIF('OMS Drop Downs'!$A$2:$A$5,'OMS Response Form (ORF)'!J4130),COUNTIF('OMS Drop Downs'!$E$2:$E$7,'OMS Response Form (ORF)'!K4130),COUNTIF('OMS Drop Downs'!$B$2:$B$4,'OMS Response Form (ORF)'!L4130),COUNTIF('OMS Drop Downs'!$B$2:$B$4,'OMS Response Form (ORF)'!M4130),COUNTIF('OMS Drop Downs'!$B$2:$B$4,'OMS Response Form (ORF)'!N4130),COUNTIF('OMS Drop Downs'!$B$2:$B$4,'OMS Response Form (ORF)'!O4130), COUNTIF('OMS Drop Downs'!$B$2:$B$4,'OMS Response Form (ORF)'!P4130),COUNTIF('OMS Drop Downs'!$B$2:$B$4,'OMS Response Form (ORF)'!Q4130),COUNTIF('OMS Drop Downs'!$B$2:$B$4,'OMS Response Form (ORF)'!R4130)),"Complete","Incomplete"))</f>
        <v/>
      </c>
      <c r="T4130" s="26" t="str">
        <f>IF(S4130="Complete",IF(AND(NOT(ISNA(VLOOKUP(CONCATENATE(F4130,G4130,H4130,I4130,J4130,K4130),'OMS Drop Downs'!G:G,1,FALSE))),IF(AND(G4130&lt;&gt;"C3",K4130&lt;&gt;"O5"),IF(SUM(COUNTIF(L4130:R4130,"Y"),COUNTIF(L4130:R4130,"N"))=0,"V","I"),IF(COUNTIF(L4130:R4130,"Y"),"V","I"))="V"),"Valid","Invalid")," ")</f>
        <v xml:space="preserve"> </v>
      </c>
      <c r="U4130"/>
    </row>
    <row r="4131" spans="2:21" x14ac:dyDescent="0.35">
      <c r="B4131" s="116"/>
      <c r="C4131" s="117"/>
      <c r="D4131" s="118"/>
      <c r="E4131" s="120"/>
      <c r="F4131" s="56"/>
      <c r="G4131" s="32"/>
      <c r="H4131" s="32"/>
      <c r="I4131" s="32"/>
      <c r="J4131" s="32"/>
      <c r="K4131" s="32"/>
      <c r="L4131" s="32"/>
      <c r="M4131" s="32"/>
      <c r="N4131" s="32"/>
      <c r="O4131" s="32"/>
      <c r="P4131" s="32"/>
      <c r="Q4131" s="32"/>
      <c r="R4131" s="32"/>
      <c r="S4131" s="25" t="str">
        <f>IF(COUNTA(B4131:R4131)=0,"",IF(AND(COUNTA(B4131)&gt;0, COUNTA(C4131)&gt;0, COUNTA(D4131)&gt;0, COUNTA(E4131)&gt;0, COUNTIF('OMS Drop Downs'!$C$2:$C$3,'OMS Response Form (ORF)'!F4131),COUNTIF('OMS Drop Downs'!$D$2:$D$5,'OMS Response Form (ORF)'!G4131),COUNTIF('OMS Drop Downs'!$A$2:$A$5,'OMS Response Form (ORF)'!H4131),COUNTIF('OMS Drop Downs'!$B$2:$B$4,'OMS Response Form (ORF)'!I4131),COUNTIF('OMS Drop Downs'!$A$2:$A$5,'OMS Response Form (ORF)'!J4131),COUNTIF('OMS Drop Downs'!$E$2:$E$7,'OMS Response Form (ORF)'!K4131),COUNTIF('OMS Drop Downs'!$B$2:$B$4,'OMS Response Form (ORF)'!L4131),COUNTIF('OMS Drop Downs'!$B$2:$B$4,'OMS Response Form (ORF)'!M4131),COUNTIF('OMS Drop Downs'!$B$2:$B$4,'OMS Response Form (ORF)'!N4131),COUNTIF('OMS Drop Downs'!$B$2:$B$4,'OMS Response Form (ORF)'!O4131), COUNTIF('OMS Drop Downs'!$B$2:$B$4,'OMS Response Form (ORF)'!P4131),COUNTIF('OMS Drop Downs'!$B$2:$B$4,'OMS Response Form (ORF)'!Q4131),COUNTIF('OMS Drop Downs'!$B$2:$B$4,'OMS Response Form (ORF)'!R4131)),"Complete","Incomplete"))</f>
        <v/>
      </c>
      <c r="T4131" s="26" t="str">
        <f>IF(S4131="Complete",IF(AND(NOT(ISNA(VLOOKUP(CONCATENATE(F4131,G4131,H4131,I4131,J4131,K4131),'OMS Drop Downs'!G:G,1,FALSE))),IF(AND(G4131&lt;&gt;"C3",K4131&lt;&gt;"O5"),IF(SUM(COUNTIF(L4131:R4131,"Y"),COUNTIF(L4131:R4131,"N"))=0,"V","I"),IF(COUNTIF(L4131:R4131,"Y"),"V","I"))="V"),"Valid","Invalid")," ")</f>
        <v xml:space="preserve"> </v>
      </c>
      <c r="U4131"/>
    </row>
    <row r="4132" spans="2:21" x14ac:dyDescent="0.35">
      <c r="B4132" s="116"/>
      <c r="C4132" s="117"/>
      <c r="D4132" s="118"/>
      <c r="E4132" s="120"/>
      <c r="F4132" s="56"/>
      <c r="G4132" s="32"/>
      <c r="H4132" s="32"/>
      <c r="I4132" s="32"/>
      <c r="J4132" s="32"/>
      <c r="K4132" s="32"/>
      <c r="L4132" s="32"/>
      <c r="M4132" s="32"/>
      <c r="N4132" s="32"/>
      <c r="O4132" s="32"/>
      <c r="P4132" s="32"/>
      <c r="Q4132" s="32"/>
      <c r="R4132" s="32"/>
      <c r="S4132" s="25" t="str">
        <f>IF(COUNTA(B4132:R4132)=0,"",IF(AND(COUNTA(B4132)&gt;0, COUNTA(C4132)&gt;0, COUNTA(D4132)&gt;0, COUNTA(E4132)&gt;0, COUNTIF('OMS Drop Downs'!$C$2:$C$3,'OMS Response Form (ORF)'!F4132),COUNTIF('OMS Drop Downs'!$D$2:$D$5,'OMS Response Form (ORF)'!G4132),COUNTIF('OMS Drop Downs'!$A$2:$A$5,'OMS Response Form (ORF)'!H4132),COUNTIF('OMS Drop Downs'!$B$2:$B$4,'OMS Response Form (ORF)'!I4132),COUNTIF('OMS Drop Downs'!$A$2:$A$5,'OMS Response Form (ORF)'!J4132),COUNTIF('OMS Drop Downs'!$E$2:$E$7,'OMS Response Form (ORF)'!K4132),COUNTIF('OMS Drop Downs'!$B$2:$B$4,'OMS Response Form (ORF)'!L4132),COUNTIF('OMS Drop Downs'!$B$2:$B$4,'OMS Response Form (ORF)'!M4132),COUNTIF('OMS Drop Downs'!$B$2:$B$4,'OMS Response Form (ORF)'!N4132),COUNTIF('OMS Drop Downs'!$B$2:$B$4,'OMS Response Form (ORF)'!O4132), COUNTIF('OMS Drop Downs'!$B$2:$B$4,'OMS Response Form (ORF)'!P4132),COUNTIF('OMS Drop Downs'!$B$2:$B$4,'OMS Response Form (ORF)'!Q4132),COUNTIF('OMS Drop Downs'!$B$2:$B$4,'OMS Response Form (ORF)'!R4132)),"Complete","Incomplete"))</f>
        <v/>
      </c>
      <c r="T4132" s="26" t="str">
        <f>IF(S4132="Complete",IF(AND(NOT(ISNA(VLOOKUP(CONCATENATE(F4132,G4132,H4132,I4132,J4132,K4132),'OMS Drop Downs'!G:G,1,FALSE))),IF(AND(G4132&lt;&gt;"C3",K4132&lt;&gt;"O5"),IF(SUM(COUNTIF(L4132:R4132,"Y"),COUNTIF(L4132:R4132,"N"))=0,"V","I"),IF(COUNTIF(L4132:R4132,"Y"),"V","I"))="V"),"Valid","Invalid")," ")</f>
        <v xml:space="preserve"> </v>
      </c>
      <c r="U4132"/>
    </row>
    <row r="4133" spans="2:21" x14ac:dyDescent="0.35">
      <c r="B4133" s="116"/>
      <c r="C4133" s="117"/>
      <c r="D4133" s="118"/>
      <c r="E4133" s="120"/>
      <c r="F4133" s="56"/>
      <c r="G4133" s="32"/>
      <c r="H4133" s="32"/>
      <c r="I4133" s="32"/>
      <c r="J4133" s="32"/>
      <c r="K4133" s="32"/>
      <c r="L4133" s="32"/>
      <c r="M4133" s="32"/>
      <c r="N4133" s="32"/>
      <c r="O4133" s="32"/>
      <c r="P4133" s="32"/>
      <c r="Q4133" s="32"/>
      <c r="R4133" s="32"/>
      <c r="S4133" s="25" t="str">
        <f>IF(COUNTA(B4133:R4133)=0,"",IF(AND(COUNTA(B4133)&gt;0, COUNTA(C4133)&gt;0, COUNTA(D4133)&gt;0, COUNTA(E4133)&gt;0, COUNTIF('OMS Drop Downs'!$C$2:$C$3,'OMS Response Form (ORF)'!F4133),COUNTIF('OMS Drop Downs'!$D$2:$D$5,'OMS Response Form (ORF)'!G4133),COUNTIF('OMS Drop Downs'!$A$2:$A$5,'OMS Response Form (ORF)'!H4133),COUNTIF('OMS Drop Downs'!$B$2:$B$4,'OMS Response Form (ORF)'!I4133),COUNTIF('OMS Drop Downs'!$A$2:$A$5,'OMS Response Form (ORF)'!J4133),COUNTIF('OMS Drop Downs'!$E$2:$E$7,'OMS Response Form (ORF)'!K4133),COUNTIF('OMS Drop Downs'!$B$2:$B$4,'OMS Response Form (ORF)'!L4133),COUNTIF('OMS Drop Downs'!$B$2:$B$4,'OMS Response Form (ORF)'!M4133),COUNTIF('OMS Drop Downs'!$B$2:$B$4,'OMS Response Form (ORF)'!N4133),COUNTIF('OMS Drop Downs'!$B$2:$B$4,'OMS Response Form (ORF)'!O4133), COUNTIF('OMS Drop Downs'!$B$2:$B$4,'OMS Response Form (ORF)'!P4133),COUNTIF('OMS Drop Downs'!$B$2:$B$4,'OMS Response Form (ORF)'!Q4133),COUNTIF('OMS Drop Downs'!$B$2:$B$4,'OMS Response Form (ORF)'!R4133)),"Complete","Incomplete"))</f>
        <v/>
      </c>
      <c r="T4133" s="26" t="str">
        <f>IF(S4133="Complete",IF(AND(NOT(ISNA(VLOOKUP(CONCATENATE(F4133,G4133,H4133,I4133,J4133,K4133),'OMS Drop Downs'!G:G,1,FALSE))),IF(AND(G4133&lt;&gt;"C3",K4133&lt;&gt;"O5"),IF(SUM(COUNTIF(L4133:R4133,"Y"),COUNTIF(L4133:R4133,"N"))=0,"V","I"),IF(COUNTIF(L4133:R4133,"Y"),"V","I"))="V"),"Valid","Invalid")," ")</f>
        <v xml:space="preserve"> </v>
      </c>
      <c r="U4133"/>
    </row>
    <row r="4134" spans="2:21" x14ac:dyDescent="0.35">
      <c r="B4134" s="116"/>
      <c r="C4134" s="117"/>
      <c r="D4134" s="118"/>
      <c r="E4134" s="120"/>
      <c r="F4134" s="56"/>
      <c r="G4134" s="32"/>
      <c r="H4134" s="32"/>
      <c r="I4134" s="32"/>
      <c r="J4134" s="32"/>
      <c r="K4134" s="32"/>
      <c r="L4134" s="32"/>
      <c r="M4134" s="32"/>
      <c r="N4134" s="32"/>
      <c r="O4134" s="32"/>
      <c r="P4134" s="32"/>
      <c r="Q4134" s="32"/>
      <c r="R4134" s="32"/>
      <c r="S4134" s="25" t="str">
        <f>IF(COUNTA(B4134:R4134)=0,"",IF(AND(COUNTA(B4134)&gt;0, COUNTA(C4134)&gt;0, COUNTA(D4134)&gt;0, COUNTA(E4134)&gt;0, COUNTIF('OMS Drop Downs'!$C$2:$C$3,'OMS Response Form (ORF)'!F4134),COUNTIF('OMS Drop Downs'!$D$2:$D$5,'OMS Response Form (ORF)'!G4134),COUNTIF('OMS Drop Downs'!$A$2:$A$5,'OMS Response Form (ORF)'!H4134),COUNTIF('OMS Drop Downs'!$B$2:$B$4,'OMS Response Form (ORF)'!I4134),COUNTIF('OMS Drop Downs'!$A$2:$A$5,'OMS Response Form (ORF)'!J4134),COUNTIF('OMS Drop Downs'!$E$2:$E$7,'OMS Response Form (ORF)'!K4134),COUNTIF('OMS Drop Downs'!$B$2:$B$4,'OMS Response Form (ORF)'!L4134),COUNTIF('OMS Drop Downs'!$B$2:$B$4,'OMS Response Form (ORF)'!M4134),COUNTIF('OMS Drop Downs'!$B$2:$B$4,'OMS Response Form (ORF)'!N4134),COUNTIF('OMS Drop Downs'!$B$2:$B$4,'OMS Response Form (ORF)'!O4134), COUNTIF('OMS Drop Downs'!$B$2:$B$4,'OMS Response Form (ORF)'!P4134),COUNTIF('OMS Drop Downs'!$B$2:$B$4,'OMS Response Form (ORF)'!Q4134),COUNTIF('OMS Drop Downs'!$B$2:$B$4,'OMS Response Form (ORF)'!R4134)),"Complete","Incomplete"))</f>
        <v/>
      </c>
      <c r="T4134" s="26" t="str">
        <f>IF(S4134="Complete",IF(AND(NOT(ISNA(VLOOKUP(CONCATENATE(F4134,G4134,H4134,I4134,J4134,K4134),'OMS Drop Downs'!G:G,1,FALSE))),IF(AND(G4134&lt;&gt;"C3",K4134&lt;&gt;"O5"),IF(SUM(COUNTIF(L4134:R4134,"Y"),COUNTIF(L4134:R4134,"N"))=0,"V","I"),IF(COUNTIF(L4134:R4134,"Y"),"V","I"))="V"),"Valid","Invalid")," ")</f>
        <v xml:space="preserve"> </v>
      </c>
      <c r="U4134"/>
    </row>
    <row r="4135" spans="2:21" x14ac:dyDescent="0.35">
      <c r="B4135" s="116"/>
      <c r="C4135" s="117"/>
      <c r="D4135" s="118"/>
      <c r="E4135" s="120"/>
      <c r="F4135" s="56"/>
      <c r="G4135" s="32"/>
      <c r="H4135" s="32"/>
      <c r="I4135" s="32"/>
      <c r="J4135" s="32"/>
      <c r="K4135" s="32"/>
      <c r="L4135" s="32"/>
      <c r="M4135" s="32"/>
      <c r="N4135" s="32"/>
      <c r="O4135" s="32"/>
      <c r="P4135" s="32"/>
      <c r="Q4135" s="32"/>
      <c r="R4135" s="32"/>
      <c r="S4135" s="25" t="str">
        <f>IF(COUNTA(B4135:R4135)=0,"",IF(AND(COUNTA(B4135)&gt;0, COUNTA(C4135)&gt;0, COUNTA(D4135)&gt;0, COUNTA(E4135)&gt;0, COUNTIF('OMS Drop Downs'!$C$2:$C$3,'OMS Response Form (ORF)'!F4135),COUNTIF('OMS Drop Downs'!$D$2:$D$5,'OMS Response Form (ORF)'!G4135),COUNTIF('OMS Drop Downs'!$A$2:$A$5,'OMS Response Form (ORF)'!H4135),COUNTIF('OMS Drop Downs'!$B$2:$B$4,'OMS Response Form (ORF)'!I4135),COUNTIF('OMS Drop Downs'!$A$2:$A$5,'OMS Response Form (ORF)'!J4135),COUNTIF('OMS Drop Downs'!$E$2:$E$7,'OMS Response Form (ORF)'!K4135),COUNTIF('OMS Drop Downs'!$B$2:$B$4,'OMS Response Form (ORF)'!L4135),COUNTIF('OMS Drop Downs'!$B$2:$B$4,'OMS Response Form (ORF)'!M4135),COUNTIF('OMS Drop Downs'!$B$2:$B$4,'OMS Response Form (ORF)'!N4135),COUNTIF('OMS Drop Downs'!$B$2:$B$4,'OMS Response Form (ORF)'!O4135), COUNTIF('OMS Drop Downs'!$B$2:$B$4,'OMS Response Form (ORF)'!P4135),COUNTIF('OMS Drop Downs'!$B$2:$B$4,'OMS Response Form (ORF)'!Q4135),COUNTIF('OMS Drop Downs'!$B$2:$B$4,'OMS Response Form (ORF)'!R4135)),"Complete","Incomplete"))</f>
        <v/>
      </c>
      <c r="T4135" s="26" t="str">
        <f>IF(S4135="Complete",IF(AND(NOT(ISNA(VLOOKUP(CONCATENATE(F4135,G4135,H4135,I4135,J4135,K4135),'OMS Drop Downs'!G:G,1,FALSE))),IF(AND(G4135&lt;&gt;"C3",K4135&lt;&gt;"O5"),IF(SUM(COUNTIF(L4135:R4135,"Y"),COUNTIF(L4135:R4135,"N"))=0,"V","I"),IF(COUNTIF(L4135:R4135,"Y"),"V","I"))="V"),"Valid","Invalid")," ")</f>
        <v xml:space="preserve"> </v>
      </c>
      <c r="U4135"/>
    </row>
    <row r="4136" spans="2:21" x14ac:dyDescent="0.35">
      <c r="B4136" s="116"/>
      <c r="C4136" s="117"/>
      <c r="D4136" s="118"/>
      <c r="E4136" s="120"/>
      <c r="F4136" s="56"/>
      <c r="G4136" s="32"/>
      <c r="H4136" s="32"/>
      <c r="I4136" s="32"/>
      <c r="J4136" s="32"/>
      <c r="K4136" s="32"/>
      <c r="L4136" s="32"/>
      <c r="M4136" s="32"/>
      <c r="N4136" s="32"/>
      <c r="O4136" s="32"/>
      <c r="P4136" s="32"/>
      <c r="Q4136" s="32"/>
      <c r="R4136" s="32"/>
      <c r="S4136" s="25" t="str">
        <f>IF(COUNTA(B4136:R4136)=0,"",IF(AND(COUNTA(B4136)&gt;0, COUNTA(C4136)&gt;0, COUNTA(D4136)&gt;0, COUNTA(E4136)&gt;0, COUNTIF('OMS Drop Downs'!$C$2:$C$3,'OMS Response Form (ORF)'!F4136),COUNTIF('OMS Drop Downs'!$D$2:$D$5,'OMS Response Form (ORF)'!G4136),COUNTIF('OMS Drop Downs'!$A$2:$A$5,'OMS Response Form (ORF)'!H4136),COUNTIF('OMS Drop Downs'!$B$2:$B$4,'OMS Response Form (ORF)'!I4136),COUNTIF('OMS Drop Downs'!$A$2:$A$5,'OMS Response Form (ORF)'!J4136),COUNTIF('OMS Drop Downs'!$E$2:$E$7,'OMS Response Form (ORF)'!K4136),COUNTIF('OMS Drop Downs'!$B$2:$B$4,'OMS Response Form (ORF)'!L4136),COUNTIF('OMS Drop Downs'!$B$2:$B$4,'OMS Response Form (ORF)'!M4136),COUNTIF('OMS Drop Downs'!$B$2:$B$4,'OMS Response Form (ORF)'!N4136),COUNTIF('OMS Drop Downs'!$B$2:$B$4,'OMS Response Form (ORF)'!O4136), COUNTIF('OMS Drop Downs'!$B$2:$B$4,'OMS Response Form (ORF)'!P4136),COUNTIF('OMS Drop Downs'!$B$2:$B$4,'OMS Response Form (ORF)'!Q4136),COUNTIF('OMS Drop Downs'!$B$2:$B$4,'OMS Response Form (ORF)'!R4136)),"Complete","Incomplete"))</f>
        <v/>
      </c>
      <c r="T4136" s="26" t="str">
        <f>IF(S4136="Complete",IF(AND(NOT(ISNA(VLOOKUP(CONCATENATE(F4136,G4136,H4136,I4136,J4136,K4136),'OMS Drop Downs'!G:G,1,FALSE))),IF(AND(G4136&lt;&gt;"C3",K4136&lt;&gt;"O5"),IF(SUM(COUNTIF(L4136:R4136,"Y"),COUNTIF(L4136:R4136,"N"))=0,"V","I"),IF(COUNTIF(L4136:R4136,"Y"),"V","I"))="V"),"Valid","Invalid")," ")</f>
        <v xml:space="preserve"> </v>
      </c>
      <c r="U4136"/>
    </row>
    <row r="4137" spans="2:21" x14ac:dyDescent="0.35">
      <c r="B4137" s="116"/>
      <c r="C4137" s="117"/>
      <c r="D4137" s="118"/>
      <c r="E4137" s="120"/>
      <c r="F4137" s="56"/>
      <c r="G4137" s="32"/>
      <c r="H4137" s="32"/>
      <c r="I4137" s="32"/>
      <c r="J4137" s="32"/>
      <c r="K4137" s="32"/>
      <c r="L4137" s="32"/>
      <c r="M4137" s="32"/>
      <c r="N4137" s="32"/>
      <c r="O4137" s="32"/>
      <c r="P4137" s="32"/>
      <c r="Q4137" s="32"/>
      <c r="R4137" s="32"/>
      <c r="S4137" s="25" t="str">
        <f>IF(COUNTA(B4137:R4137)=0,"",IF(AND(COUNTA(B4137)&gt;0, COUNTA(C4137)&gt;0, COUNTA(D4137)&gt;0, COUNTA(E4137)&gt;0, COUNTIF('OMS Drop Downs'!$C$2:$C$3,'OMS Response Form (ORF)'!F4137),COUNTIF('OMS Drop Downs'!$D$2:$D$5,'OMS Response Form (ORF)'!G4137),COUNTIF('OMS Drop Downs'!$A$2:$A$5,'OMS Response Form (ORF)'!H4137),COUNTIF('OMS Drop Downs'!$B$2:$B$4,'OMS Response Form (ORF)'!I4137),COUNTIF('OMS Drop Downs'!$A$2:$A$5,'OMS Response Form (ORF)'!J4137),COUNTIF('OMS Drop Downs'!$E$2:$E$7,'OMS Response Form (ORF)'!K4137),COUNTIF('OMS Drop Downs'!$B$2:$B$4,'OMS Response Form (ORF)'!L4137),COUNTIF('OMS Drop Downs'!$B$2:$B$4,'OMS Response Form (ORF)'!M4137),COUNTIF('OMS Drop Downs'!$B$2:$B$4,'OMS Response Form (ORF)'!N4137),COUNTIF('OMS Drop Downs'!$B$2:$B$4,'OMS Response Form (ORF)'!O4137), COUNTIF('OMS Drop Downs'!$B$2:$B$4,'OMS Response Form (ORF)'!P4137),COUNTIF('OMS Drop Downs'!$B$2:$B$4,'OMS Response Form (ORF)'!Q4137),COUNTIF('OMS Drop Downs'!$B$2:$B$4,'OMS Response Form (ORF)'!R4137)),"Complete","Incomplete"))</f>
        <v/>
      </c>
      <c r="T4137" s="26" t="str">
        <f>IF(S4137="Complete",IF(AND(NOT(ISNA(VLOOKUP(CONCATENATE(F4137,G4137,H4137,I4137,J4137,K4137),'OMS Drop Downs'!G:G,1,FALSE))),IF(AND(G4137&lt;&gt;"C3",K4137&lt;&gt;"O5"),IF(SUM(COUNTIF(L4137:R4137,"Y"),COUNTIF(L4137:R4137,"N"))=0,"V","I"),IF(COUNTIF(L4137:R4137,"Y"),"V","I"))="V"),"Valid","Invalid")," ")</f>
        <v xml:space="preserve"> </v>
      </c>
      <c r="U4137"/>
    </row>
    <row r="4138" spans="2:21" x14ac:dyDescent="0.35">
      <c r="B4138" s="116"/>
      <c r="C4138" s="117"/>
      <c r="D4138" s="118"/>
      <c r="E4138" s="120"/>
      <c r="F4138" s="56"/>
      <c r="G4138" s="32"/>
      <c r="H4138" s="32"/>
      <c r="I4138" s="32"/>
      <c r="J4138" s="32"/>
      <c r="K4138" s="32"/>
      <c r="L4138" s="32"/>
      <c r="M4138" s="32"/>
      <c r="N4138" s="32"/>
      <c r="O4138" s="32"/>
      <c r="P4138" s="32"/>
      <c r="Q4138" s="32"/>
      <c r="R4138" s="32"/>
      <c r="S4138" s="25" t="str">
        <f>IF(COUNTA(B4138:R4138)=0,"",IF(AND(COUNTA(B4138)&gt;0, COUNTA(C4138)&gt;0, COUNTA(D4138)&gt;0, COUNTA(E4138)&gt;0, COUNTIF('OMS Drop Downs'!$C$2:$C$3,'OMS Response Form (ORF)'!F4138),COUNTIF('OMS Drop Downs'!$D$2:$D$5,'OMS Response Form (ORF)'!G4138),COUNTIF('OMS Drop Downs'!$A$2:$A$5,'OMS Response Form (ORF)'!H4138),COUNTIF('OMS Drop Downs'!$B$2:$B$4,'OMS Response Form (ORF)'!I4138),COUNTIF('OMS Drop Downs'!$A$2:$A$5,'OMS Response Form (ORF)'!J4138),COUNTIF('OMS Drop Downs'!$E$2:$E$7,'OMS Response Form (ORF)'!K4138),COUNTIF('OMS Drop Downs'!$B$2:$B$4,'OMS Response Form (ORF)'!L4138),COUNTIF('OMS Drop Downs'!$B$2:$B$4,'OMS Response Form (ORF)'!M4138),COUNTIF('OMS Drop Downs'!$B$2:$B$4,'OMS Response Form (ORF)'!N4138),COUNTIF('OMS Drop Downs'!$B$2:$B$4,'OMS Response Form (ORF)'!O4138), COUNTIF('OMS Drop Downs'!$B$2:$B$4,'OMS Response Form (ORF)'!P4138),COUNTIF('OMS Drop Downs'!$B$2:$B$4,'OMS Response Form (ORF)'!Q4138),COUNTIF('OMS Drop Downs'!$B$2:$B$4,'OMS Response Form (ORF)'!R4138)),"Complete","Incomplete"))</f>
        <v/>
      </c>
      <c r="T4138" s="26" t="str">
        <f>IF(S4138="Complete",IF(AND(NOT(ISNA(VLOOKUP(CONCATENATE(F4138,G4138,H4138,I4138,J4138,K4138),'OMS Drop Downs'!G:G,1,FALSE))),IF(AND(G4138&lt;&gt;"C3",K4138&lt;&gt;"O5"),IF(SUM(COUNTIF(L4138:R4138,"Y"),COUNTIF(L4138:R4138,"N"))=0,"V","I"),IF(COUNTIF(L4138:R4138,"Y"),"V","I"))="V"),"Valid","Invalid")," ")</f>
        <v xml:space="preserve"> </v>
      </c>
      <c r="U4138"/>
    </row>
    <row r="4139" spans="2:21" x14ac:dyDescent="0.35">
      <c r="B4139" s="116"/>
      <c r="C4139" s="117"/>
      <c r="D4139" s="118"/>
      <c r="E4139" s="120"/>
      <c r="F4139" s="56"/>
      <c r="G4139" s="32"/>
      <c r="H4139" s="32"/>
      <c r="I4139" s="32"/>
      <c r="J4139" s="32"/>
      <c r="K4139" s="32"/>
      <c r="L4139" s="32"/>
      <c r="M4139" s="32"/>
      <c r="N4139" s="32"/>
      <c r="O4139" s="32"/>
      <c r="P4139" s="32"/>
      <c r="Q4139" s="32"/>
      <c r="R4139" s="32"/>
      <c r="S4139" s="25" t="str">
        <f>IF(COUNTA(B4139:R4139)=0,"",IF(AND(COUNTA(B4139)&gt;0, COUNTA(C4139)&gt;0, COUNTA(D4139)&gt;0, COUNTA(E4139)&gt;0, COUNTIF('OMS Drop Downs'!$C$2:$C$3,'OMS Response Form (ORF)'!F4139),COUNTIF('OMS Drop Downs'!$D$2:$D$5,'OMS Response Form (ORF)'!G4139),COUNTIF('OMS Drop Downs'!$A$2:$A$5,'OMS Response Form (ORF)'!H4139),COUNTIF('OMS Drop Downs'!$B$2:$B$4,'OMS Response Form (ORF)'!I4139),COUNTIF('OMS Drop Downs'!$A$2:$A$5,'OMS Response Form (ORF)'!J4139),COUNTIF('OMS Drop Downs'!$E$2:$E$7,'OMS Response Form (ORF)'!K4139),COUNTIF('OMS Drop Downs'!$B$2:$B$4,'OMS Response Form (ORF)'!L4139),COUNTIF('OMS Drop Downs'!$B$2:$B$4,'OMS Response Form (ORF)'!M4139),COUNTIF('OMS Drop Downs'!$B$2:$B$4,'OMS Response Form (ORF)'!N4139),COUNTIF('OMS Drop Downs'!$B$2:$B$4,'OMS Response Form (ORF)'!O4139), COUNTIF('OMS Drop Downs'!$B$2:$B$4,'OMS Response Form (ORF)'!P4139),COUNTIF('OMS Drop Downs'!$B$2:$B$4,'OMS Response Form (ORF)'!Q4139),COUNTIF('OMS Drop Downs'!$B$2:$B$4,'OMS Response Form (ORF)'!R4139)),"Complete","Incomplete"))</f>
        <v/>
      </c>
      <c r="T4139" s="26" t="str">
        <f>IF(S4139="Complete",IF(AND(NOT(ISNA(VLOOKUP(CONCATENATE(F4139,G4139,H4139,I4139,J4139,K4139),'OMS Drop Downs'!G:G,1,FALSE))),IF(AND(G4139&lt;&gt;"C3",K4139&lt;&gt;"O5"),IF(SUM(COUNTIF(L4139:R4139,"Y"),COUNTIF(L4139:R4139,"N"))=0,"V","I"),IF(COUNTIF(L4139:R4139,"Y"),"V","I"))="V"),"Valid","Invalid")," ")</f>
        <v xml:space="preserve"> </v>
      </c>
      <c r="U4139"/>
    </row>
    <row r="4140" spans="2:21" x14ac:dyDescent="0.35">
      <c r="B4140" s="116"/>
      <c r="C4140" s="117"/>
      <c r="D4140" s="118"/>
      <c r="E4140" s="120"/>
      <c r="F4140" s="56"/>
      <c r="G4140" s="32"/>
      <c r="H4140" s="32"/>
      <c r="I4140" s="32"/>
      <c r="J4140" s="32"/>
      <c r="K4140" s="32"/>
      <c r="L4140" s="32"/>
      <c r="M4140" s="32"/>
      <c r="N4140" s="32"/>
      <c r="O4140" s="32"/>
      <c r="P4140" s="32"/>
      <c r="Q4140" s="32"/>
      <c r="R4140" s="32"/>
      <c r="S4140" s="25" t="str">
        <f>IF(COUNTA(B4140:R4140)=0,"",IF(AND(COUNTA(B4140)&gt;0, COUNTA(C4140)&gt;0, COUNTA(D4140)&gt;0, COUNTA(E4140)&gt;0, COUNTIF('OMS Drop Downs'!$C$2:$C$3,'OMS Response Form (ORF)'!F4140),COUNTIF('OMS Drop Downs'!$D$2:$D$5,'OMS Response Form (ORF)'!G4140),COUNTIF('OMS Drop Downs'!$A$2:$A$5,'OMS Response Form (ORF)'!H4140),COUNTIF('OMS Drop Downs'!$B$2:$B$4,'OMS Response Form (ORF)'!I4140),COUNTIF('OMS Drop Downs'!$A$2:$A$5,'OMS Response Form (ORF)'!J4140),COUNTIF('OMS Drop Downs'!$E$2:$E$7,'OMS Response Form (ORF)'!K4140),COUNTIF('OMS Drop Downs'!$B$2:$B$4,'OMS Response Form (ORF)'!L4140),COUNTIF('OMS Drop Downs'!$B$2:$B$4,'OMS Response Form (ORF)'!M4140),COUNTIF('OMS Drop Downs'!$B$2:$B$4,'OMS Response Form (ORF)'!N4140),COUNTIF('OMS Drop Downs'!$B$2:$B$4,'OMS Response Form (ORF)'!O4140), COUNTIF('OMS Drop Downs'!$B$2:$B$4,'OMS Response Form (ORF)'!P4140),COUNTIF('OMS Drop Downs'!$B$2:$B$4,'OMS Response Form (ORF)'!Q4140),COUNTIF('OMS Drop Downs'!$B$2:$B$4,'OMS Response Form (ORF)'!R4140)),"Complete","Incomplete"))</f>
        <v/>
      </c>
      <c r="T4140" s="26" t="str">
        <f>IF(S4140="Complete",IF(AND(NOT(ISNA(VLOOKUP(CONCATENATE(F4140,G4140,H4140,I4140,J4140,K4140),'OMS Drop Downs'!G:G,1,FALSE))),IF(AND(G4140&lt;&gt;"C3",K4140&lt;&gt;"O5"),IF(SUM(COUNTIF(L4140:R4140,"Y"),COUNTIF(L4140:R4140,"N"))=0,"V","I"),IF(COUNTIF(L4140:R4140,"Y"),"V","I"))="V"),"Valid","Invalid")," ")</f>
        <v xml:space="preserve"> </v>
      </c>
      <c r="U4140"/>
    </row>
    <row r="4141" spans="2:21" x14ac:dyDescent="0.35">
      <c r="B4141" s="116"/>
      <c r="C4141" s="117"/>
      <c r="D4141" s="118"/>
      <c r="E4141" s="120"/>
      <c r="F4141" s="56"/>
      <c r="G4141" s="32"/>
      <c r="H4141" s="32"/>
      <c r="I4141" s="32"/>
      <c r="J4141" s="32"/>
      <c r="K4141" s="32"/>
      <c r="L4141" s="32"/>
      <c r="M4141" s="32"/>
      <c r="N4141" s="32"/>
      <c r="O4141" s="32"/>
      <c r="P4141" s="32"/>
      <c r="Q4141" s="32"/>
      <c r="R4141" s="32"/>
      <c r="S4141" s="25" t="str">
        <f>IF(COUNTA(B4141:R4141)=0,"",IF(AND(COUNTA(B4141)&gt;0, COUNTA(C4141)&gt;0, COUNTA(D4141)&gt;0, COUNTA(E4141)&gt;0, COUNTIF('OMS Drop Downs'!$C$2:$C$3,'OMS Response Form (ORF)'!F4141),COUNTIF('OMS Drop Downs'!$D$2:$D$5,'OMS Response Form (ORF)'!G4141),COUNTIF('OMS Drop Downs'!$A$2:$A$5,'OMS Response Form (ORF)'!H4141),COUNTIF('OMS Drop Downs'!$B$2:$B$4,'OMS Response Form (ORF)'!I4141),COUNTIF('OMS Drop Downs'!$A$2:$A$5,'OMS Response Form (ORF)'!J4141),COUNTIF('OMS Drop Downs'!$E$2:$E$7,'OMS Response Form (ORF)'!K4141),COUNTIF('OMS Drop Downs'!$B$2:$B$4,'OMS Response Form (ORF)'!L4141),COUNTIF('OMS Drop Downs'!$B$2:$B$4,'OMS Response Form (ORF)'!M4141),COUNTIF('OMS Drop Downs'!$B$2:$B$4,'OMS Response Form (ORF)'!N4141),COUNTIF('OMS Drop Downs'!$B$2:$B$4,'OMS Response Form (ORF)'!O4141), COUNTIF('OMS Drop Downs'!$B$2:$B$4,'OMS Response Form (ORF)'!P4141),COUNTIF('OMS Drop Downs'!$B$2:$B$4,'OMS Response Form (ORF)'!Q4141),COUNTIF('OMS Drop Downs'!$B$2:$B$4,'OMS Response Form (ORF)'!R4141)),"Complete","Incomplete"))</f>
        <v/>
      </c>
      <c r="T4141" s="26" t="str">
        <f>IF(S4141="Complete",IF(AND(NOT(ISNA(VLOOKUP(CONCATENATE(F4141,G4141,H4141,I4141,J4141,K4141),'OMS Drop Downs'!G:G,1,FALSE))),IF(AND(G4141&lt;&gt;"C3",K4141&lt;&gt;"O5"),IF(SUM(COUNTIF(L4141:R4141,"Y"),COUNTIF(L4141:R4141,"N"))=0,"V","I"),IF(COUNTIF(L4141:R4141,"Y"),"V","I"))="V"),"Valid","Invalid")," ")</f>
        <v xml:space="preserve"> </v>
      </c>
      <c r="U4141"/>
    </row>
    <row r="4142" spans="2:21" x14ac:dyDescent="0.35">
      <c r="B4142" s="116"/>
      <c r="C4142" s="117"/>
      <c r="D4142" s="118"/>
      <c r="E4142" s="120"/>
      <c r="F4142" s="56"/>
      <c r="G4142" s="32"/>
      <c r="H4142" s="32"/>
      <c r="I4142" s="32"/>
      <c r="J4142" s="32"/>
      <c r="K4142" s="32"/>
      <c r="L4142" s="32"/>
      <c r="M4142" s="32"/>
      <c r="N4142" s="32"/>
      <c r="O4142" s="32"/>
      <c r="P4142" s="32"/>
      <c r="Q4142" s="32"/>
      <c r="R4142" s="32"/>
      <c r="S4142" s="25" t="str">
        <f>IF(COUNTA(B4142:R4142)=0,"",IF(AND(COUNTA(B4142)&gt;0, COUNTA(C4142)&gt;0, COUNTA(D4142)&gt;0, COUNTA(E4142)&gt;0, COUNTIF('OMS Drop Downs'!$C$2:$C$3,'OMS Response Form (ORF)'!F4142),COUNTIF('OMS Drop Downs'!$D$2:$D$5,'OMS Response Form (ORF)'!G4142),COUNTIF('OMS Drop Downs'!$A$2:$A$5,'OMS Response Form (ORF)'!H4142),COUNTIF('OMS Drop Downs'!$B$2:$B$4,'OMS Response Form (ORF)'!I4142),COUNTIF('OMS Drop Downs'!$A$2:$A$5,'OMS Response Form (ORF)'!J4142),COUNTIF('OMS Drop Downs'!$E$2:$E$7,'OMS Response Form (ORF)'!K4142),COUNTIF('OMS Drop Downs'!$B$2:$B$4,'OMS Response Form (ORF)'!L4142),COUNTIF('OMS Drop Downs'!$B$2:$B$4,'OMS Response Form (ORF)'!M4142),COUNTIF('OMS Drop Downs'!$B$2:$B$4,'OMS Response Form (ORF)'!N4142),COUNTIF('OMS Drop Downs'!$B$2:$B$4,'OMS Response Form (ORF)'!O4142), COUNTIF('OMS Drop Downs'!$B$2:$B$4,'OMS Response Form (ORF)'!P4142),COUNTIF('OMS Drop Downs'!$B$2:$B$4,'OMS Response Form (ORF)'!Q4142),COUNTIF('OMS Drop Downs'!$B$2:$B$4,'OMS Response Form (ORF)'!R4142)),"Complete","Incomplete"))</f>
        <v/>
      </c>
      <c r="T4142" s="26" t="str">
        <f>IF(S4142="Complete",IF(AND(NOT(ISNA(VLOOKUP(CONCATENATE(F4142,G4142,H4142,I4142,J4142,K4142),'OMS Drop Downs'!G:G,1,FALSE))),IF(AND(G4142&lt;&gt;"C3",K4142&lt;&gt;"O5"),IF(SUM(COUNTIF(L4142:R4142,"Y"),COUNTIF(L4142:R4142,"N"))=0,"V","I"),IF(COUNTIF(L4142:R4142,"Y"),"V","I"))="V"),"Valid","Invalid")," ")</f>
        <v xml:space="preserve"> </v>
      </c>
      <c r="U4142"/>
    </row>
    <row r="4143" spans="2:21" x14ac:dyDescent="0.35">
      <c r="B4143" s="116"/>
      <c r="C4143" s="117"/>
      <c r="D4143" s="118"/>
      <c r="E4143" s="120"/>
      <c r="F4143" s="56"/>
      <c r="G4143" s="32"/>
      <c r="H4143" s="32"/>
      <c r="I4143" s="32"/>
      <c r="J4143" s="32"/>
      <c r="K4143" s="32"/>
      <c r="L4143" s="32"/>
      <c r="M4143" s="32"/>
      <c r="N4143" s="32"/>
      <c r="O4143" s="32"/>
      <c r="P4143" s="32"/>
      <c r="Q4143" s="32"/>
      <c r="R4143" s="32"/>
      <c r="S4143" s="25" t="str">
        <f>IF(COUNTA(B4143:R4143)=0,"",IF(AND(COUNTA(B4143)&gt;0, COUNTA(C4143)&gt;0, COUNTA(D4143)&gt;0, COUNTA(E4143)&gt;0, COUNTIF('OMS Drop Downs'!$C$2:$C$3,'OMS Response Form (ORF)'!F4143),COUNTIF('OMS Drop Downs'!$D$2:$D$5,'OMS Response Form (ORF)'!G4143),COUNTIF('OMS Drop Downs'!$A$2:$A$5,'OMS Response Form (ORF)'!H4143),COUNTIF('OMS Drop Downs'!$B$2:$B$4,'OMS Response Form (ORF)'!I4143),COUNTIF('OMS Drop Downs'!$A$2:$A$5,'OMS Response Form (ORF)'!J4143),COUNTIF('OMS Drop Downs'!$E$2:$E$7,'OMS Response Form (ORF)'!K4143),COUNTIF('OMS Drop Downs'!$B$2:$B$4,'OMS Response Form (ORF)'!L4143),COUNTIF('OMS Drop Downs'!$B$2:$B$4,'OMS Response Form (ORF)'!M4143),COUNTIF('OMS Drop Downs'!$B$2:$B$4,'OMS Response Form (ORF)'!N4143),COUNTIF('OMS Drop Downs'!$B$2:$B$4,'OMS Response Form (ORF)'!O4143), COUNTIF('OMS Drop Downs'!$B$2:$B$4,'OMS Response Form (ORF)'!P4143),COUNTIF('OMS Drop Downs'!$B$2:$B$4,'OMS Response Form (ORF)'!Q4143),COUNTIF('OMS Drop Downs'!$B$2:$B$4,'OMS Response Form (ORF)'!R4143)),"Complete","Incomplete"))</f>
        <v/>
      </c>
      <c r="T4143" s="26" t="str">
        <f>IF(S4143="Complete",IF(AND(NOT(ISNA(VLOOKUP(CONCATENATE(F4143,G4143,H4143,I4143,J4143,K4143),'OMS Drop Downs'!G:G,1,FALSE))),IF(AND(G4143&lt;&gt;"C3",K4143&lt;&gt;"O5"),IF(SUM(COUNTIF(L4143:R4143,"Y"),COUNTIF(L4143:R4143,"N"))=0,"V","I"),IF(COUNTIF(L4143:R4143,"Y"),"V","I"))="V"),"Valid","Invalid")," ")</f>
        <v xml:space="preserve"> </v>
      </c>
      <c r="U4143"/>
    </row>
    <row r="4144" spans="2:21" x14ac:dyDescent="0.35">
      <c r="B4144" s="116"/>
      <c r="C4144" s="117"/>
      <c r="D4144" s="118"/>
      <c r="E4144" s="120"/>
      <c r="F4144" s="56"/>
      <c r="G4144" s="32"/>
      <c r="H4144" s="32"/>
      <c r="I4144" s="32"/>
      <c r="J4144" s="32"/>
      <c r="K4144" s="32"/>
      <c r="L4144" s="32"/>
      <c r="M4144" s="32"/>
      <c r="N4144" s="32"/>
      <c r="O4144" s="32"/>
      <c r="P4144" s="32"/>
      <c r="Q4144" s="32"/>
      <c r="R4144" s="32"/>
      <c r="S4144" s="25" t="str">
        <f>IF(COUNTA(B4144:R4144)=0,"",IF(AND(COUNTA(B4144)&gt;0, COUNTA(C4144)&gt;0, COUNTA(D4144)&gt;0, COUNTA(E4144)&gt;0, COUNTIF('OMS Drop Downs'!$C$2:$C$3,'OMS Response Form (ORF)'!F4144),COUNTIF('OMS Drop Downs'!$D$2:$D$5,'OMS Response Form (ORF)'!G4144),COUNTIF('OMS Drop Downs'!$A$2:$A$5,'OMS Response Form (ORF)'!H4144),COUNTIF('OMS Drop Downs'!$B$2:$B$4,'OMS Response Form (ORF)'!I4144),COUNTIF('OMS Drop Downs'!$A$2:$A$5,'OMS Response Form (ORF)'!J4144),COUNTIF('OMS Drop Downs'!$E$2:$E$7,'OMS Response Form (ORF)'!K4144),COUNTIF('OMS Drop Downs'!$B$2:$B$4,'OMS Response Form (ORF)'!L4144),COUNTIF('OMS Drop Downs'!$B$2:$B$4,'OMS Response Form (ORF)'!M4144),COUNTIF('OMS Drop Downs'!$B$2:$B$4,'OMS Response Form (ORF)'!N4144),COUNTIF('OMS Drop Downs'!$B$2:$B$4,'OMS Response Form (ORF)'!O4144), COUNTIF('OMS Drop Downs'!$B$2:$B$4,'OMS Response Form (ORF)'!P4144),COUNTIF('OMS Drop Downs'!$B$2:$B$4,'OMS Response Form (ORF)'!Q4144),COUNTIF('OMS Drop Downs'!$B$2:$B$4,'OMS Response Form (ORF)'!R4144)),"Complete","Incomplete"))</f>
        <v/>
      </c>
      <c r="T4144" s="26" t="str">
        <f>IF(S4144="Complete",IF(AND(NOT(ISNA(VLOOKUP(CONCATENATE(F4144,G4144,H4144,I4144,J4144,K4144),'OMS Drop Downs'!G:G,1,FALSE))),IF(AND(G4144&lt;&gt;"C3",K4144&lt;&gt;"O5"),IF(SUM(COUNTIF(L4144:R4144,"Y"),COUNTIF(L4144:R4144,"N"))=0,"V","I"),IF(COUNTIF(L4144:R4144,"Y"),"V","I"))="V"),"Valid","Invalid")," ")</f>
        <v xml:space="preserve"> </v>
      </c>
      <c r="U4144"/>
    </row>
    <row r="4145" spans="2:21" x14ac:dyDescent="0.35">
      <c r="B4145" s="116"/>
      <c r="C4145" s="117"/>
      <c r="D4145" s="118"/>
      <c r="E4145" s="120"/>
      <c r="F4145" s="56"/>
      <c r="G4145" s="32"/>
      <c r="H4145" s="32"/>
      <c r="I4145" s="32"/>
      <c r="J4145" s="32"/>
      <c r="K4145" s="32"/>
      <c r="L4145" s="32"/>
      <c r="M4145" s="32"/>
      <c r="N4145" s="32"/>
      <c r="O4145" s="32"/>
      <c r="P4145" s="32"/>
      <c r="Q4145" s="32"/>
      <c r="R4145" s="32"/>
      <c r="S4145" s="25" t="str">
        <f>IF(COUNTA(B4145:R4145)=0,"",IF(AND(COUNTA(B4145)&gt;0, COUNTA(C4145)&gt;0, COUNTA(D4145)&gt;0, COUNTA(E4145)&gt;0, COUNTIF('OMS Drop Downs'!$C$2:$C$3,'OMS Response Form (ORF)'!F4145),COUNTIF('OMS Drop Downs'!$D$2:$D$5,'OMS Response Form (ORF)'!G4145),COUNTIF('OMS Drop Downs'!$A$2:$A$5,'OMS Response Form (ORF)'!H4145),COUNTIF('OMS Drop Downs'!$B$2:$B$4,'OMS Response Form (ORF)'!I4145),COUNTIF('OMS Drop Downs'!$A$2:$A$5,'OMS Response Form (ORF)'!J4145),COUNTIF('OMS Drop Downs'!$E$2:$E$7,'OMS Response Form (ORF)'!K4145),COUNTIF('OMS Drop Downs'!$B$2:$B$4,'OMS Response Form (ORF)'!L4145),COUNTIF('OMS Drop Downs'!$B$2:$B$4,'OMS Response Form (ORF)'!M4145),COUNTIF('OMS Drop Downs'!$B$2:$B$4,'OMS Response Form (ORF)'!N4145),COUNTIF('OMS Drop Downs'!$B$2:$B$4,'OMS Response Form (ORF)'!O4145), COUNTIF('OMS Drop Downs'!$B$2:$B$4,'OMS Response Form (ORF)'!P4145),COUNTIF('OMS Drop Downs'!$B$2:$B$4,'OMS Response Form (ORF)'!Q4145),COUNTIF('OMS Drop Downs'!$B$2:$B$4,'OMS Response Form (ORF)'!R4145)),"Complete","Incomplete"))</f>
        <v/>
      </c>
      <c r="T4145" s="26" t="str">
        <f>IF(S4145="Complete",IF(AND(NOT(ISNA(VLOOKUP(CONCATENATE(F4145,G4145,H4145,I4145,J4145,K4145),'OMS Drop Downs'!G:G,1,FALSE))),IF(AND(G4145&lt;&gt;"C3",K4145&lt;&gt;"O5"),IF(SUM(COUNTIF(L4145:R4145,"Y"),COUNTIF(L4145:R4145,"N"))=0,"V","I"),IF(COUNTIF(L4145:R4145,"Y"),"V","I"))="V"),"Valid","Invalid")," ")</f>
        <v xml:space="preserve"> </v>
      </c>
      <c r="U4145"/>
    </row>
    <row r="4146" spans="2:21" x14ac:dyDescent="0.35">
      <c r="B4146" s="116"/>
      <c r="C4146" s="117"/>
      <c r="D4146" s="118"/>
      <c r="E4146" s="120"/>
      <c r="F4146" s="56"/>
      <c r="G4146" s="32"/>
      <c r="H4146" s="32"/>
      <c r="I4146" s="32"/>
      <c r="J4146" s="32"/>
      <c r="K4146" s="32"/>
      <c r="L4146" s="32"/>
      <c r="M4146" s="32"/>
      <c r="N4146" s="32"/>
      <c r="O4146" s="32"/>
      <c r="P4146" s="32"/>
      <c r="Q4146" s="32"/>
      <c r="R4146" s="32"/>
      <c r="S4146" s="25" t="str">
        <f>IF(COUNTA(B4146:R4146)=0,"",IF(AND(COUNTA(B4146)&gt;0, COUNTA(C4146)&gt;0, COUNTA(D4146)&gt;0, COUNTA(E4146)&gt;0, COUNTIF('OMS Drop Downs'!$C$2:$C$3,'OMS Response Form (ORF)'!F4146),COUNTIF('OMS Drop Downs'!$D$2:$D$5,'OMS Response Form (ORF)'!G4146),COUNTIF('OMS Drop Downs'!$A$2:$A$5,'OMS Response Form (ORF)'!H4146),COUNTIF('OMS Drop Downs'!$B$2:$B$4,'OMS Response Form (ORF)'!I4146),COUNTIF('OMS Drop Downs'!$A$2:$A$5,'OMS Response Form (ORF)'!J4146),COUNTIF('OMS Drop Downs'!$E$2:$E$7,'OMS Response Form (ORF)'!K4146),COUNTIF('OMS Drop Downs'!$B$2:$B$4,'OMS Response Form (ORF)'!L4146),COUNTIF('OMS Drop Downs'!$B$2:$B$4,'OMS Response Form (ORF)'!M4146),COUNTIF('OMS Drop Downs'!$B$2:$B$4,'OMS Response Form (ORF)'!N4146),COUNTIF('OMS Drop Downs'!$B$2:$B$4,'OMS Response Form (ORF)'!O4146), COUNTIF('OMS Drop Downs'!$B$2:$B$4,'OMS Response Form (ORF)'!P4146),COUNTIF('OMS Drop Downs'!$B$2:$B$4,'OMS Response Form (ORF)'!Q4146),COUNTIF('OMS Drop Downs'!$B$2:$B$4,'OMS Response Form (ORF)'!R4146)),"Complete","Incomplete"))</f>
        <v/>
      </c>
      <c r="T4146" s="26" t="str">
        <f>IF(S4146="Complete",IF(AND(NOT(ISNA(VLOOKUP(CONCATENATE(F4146,G4146,H4146,I4146,J4146,K4146),'OMS Drop Downs'!G:G,1,FALSE))),IF(AND(G4146&lt;&gt;"C3",K4146&lt;&gt;"O5"),IF(SUM(COUNTIF(L4146:R4146,"Y"),COUNTIF(L4146:R4146,"N"))=0,"V","I"),IF(COUNTIF(L4146:R4146,"Y"),"V","I"))="V"),"Valid","Invalid")," ")</f>
        <v xml:space="preserve"> </v>
      </c>
      <c r="U4146"/>
    </row>
    <row r="4147" spans="2:21" x14ac:dyDescent="0.35">
      <c r="B4147" s="116"/>
      <c r="C4147" s="117"/>
      <c r="D4147" s="118"/>
      <c r="E4147" s="120"/>
      <c r="F4147" s="56"/>
      <c r="G4147" s="32"/>
      <c r="H4147" s="32"/>
      <c r="I4147" s="32"/>
      <c r="J4147" s="32"/>
      <c r="K4147" s="32"/>
      <c r="L4147" s="32"/>
      <c r="M4147" s="32"/>
      <c r="N4147" s="32"/>
      <c r="O4147" s="32"/>
      <c r="P4147" s="32"/>
      <c r="Q4147" s="32"/>
      <c r="R4147" s="32"/>
      <c r="S4147" s="25" t="str">
        <f>IF(COUNTA(B4147:R4147)=0,"",IF(AND(COUNTA(B4147)&gt;0, COUNTA(C4147)&gt;0, COUNTA(D4147)&gt;0, COUNTA(E4147)&gt;0, COUNTIF('OMS Drop Downs'!$C$2:$C$3,'OMS Response Form (ORF)'!F4147),COUNTIF('OMS Drop Downs'!$D$2:$D$5,'OMS Response Form (ORF)'!G4147),COUNTIF('OMS Drop Downs'!$A$2:$A$5,'OMS Response Form (ORF)'!H4147),COUNTIF('OMS Drop Downs'!$B$2:$B$4,'OMS Response Form (ORF)'!I4147),COUNTIF('OMS Drop Downs'!$A$2:$A$5,'OMS Response Form (ORF)'!J4147),COUNTIF('OMS Drop Downs'!$E$2:$E$7,'OMS Response Form (ORF)'!K4147),COUNTIF('OMS Drop Downs'!$B$2:$B$4,'OMS Response Form (ORF)'!L4147),COUNTIF('OMS Drop Downs'!$B$2:$B$4,'OMS Response Form (ORF)'!M4147),COUNTIF('OMS Drop Downs'!$B$2:$B$4,'OMS Response Form (ORF)'!N4147),COUNTIF('OMS Drop Downs'!$B$2:$B$4,'OMS Response Form (ORF)'!O4147), COUNTIF('OMS Drop Downs'!$B$2:$B$4,'OMS Response Form (ORF)'!P4147),COUNTIF('OMS Drop Downs'!$B$2:$B$4,'OMS Response Form (ORF)'!Q4147),COUNTIF('OMS Drop Downs'!$B$2:$B$4,'OMS Response Form (ORF)'!R4147)),"Complete","Incomplete"))</f>
        <v/>
      </c>
      <c r="T4147" s="26" t="str">
        <f>IF(S4147="Complete",IF(AND(NOT(ISNA(VLOOKUP(CONCATENATE(F4147,G4147,H4147,I4147,J4147,K4147),'OMS Drop Downs'!G:G,1,FALSE))),IF(AND(G4147&lt;&gt;"C3",K4147&lt;&gt;"O5"),IF(SUM(COUNTIF(L4147:R4147,"Y"),COUNTIF(L4147:R4147,"N"))=0,"V","I"),IF(COUNTIF(L4147:R4147,"Y"),"V","I"))="V"),"Valid","Invalid")," ")</f>
        <v xml:space="preserve"> </v>
      </c>
      <c r="U4147"/>
    </row>
    <row r="4148" spans="2:21" x14ac:dyDescent="0.35">
      <c r="B4148" s="116"/>
      <c r="C4148" s="117"/>
      <c r="D4148" s="118"/>
      <c r="E4148" s="120"/>
      <c r="F4148" s="56"/>
      <c r="G4148" s="32"/>
      <c r="H4148" s="32"/>
      <c r="I4148" s="32"/>
      <c r="J4148" s="32"/>
      <c r="K4148" s="32"/>
      <c r="L4148" s="32"/>
      <c r="M4148" s="32"/>
      <c r="N4148" s="32"/>
      <c r="O4148" s="32"/>
      <c r="P4148" s="32"/>
      <c r="Q4148" s="32"/>
      <c r="R4148" s="32"/>
      <c r="S4148" s="25" t="str">
        <f>IF(COUNTA(B4148:R4148)=0,"",IF(AND(COUNTA(B4148)&gt;0, COUNTA(C4148)&gt;0, COUNTA(D4148)&gt;0, COUNTA(E4148)&gt;0, COUNTIF('OMS Drop Downs'!$C$2:$C$3,'OMS Response Form (ORF)'!F4148),COUNTIF('OMS Drop Downs'!$D$2:$D$5,'OMS Response Form (ORF)'!G4148),COUNTIF('OMS Drop Downs'!$A$2:$A$5,'OMS Response Form (ORF)'!H4148),COUNTIF('OMS Drop Downs'!$B$2:$B$4,'OMS Response Form (ORF)'!I4148),COUNTIF('OMS Drop Downs'!$A$2:$A$5,'OMS Response Form (ORF)'!J4148),COUNTIF('OMS Drop Downs'!$E$2:$E$7,'OMS Response Form (ORF)'!K4148),COUNTIF('OMS Drop Downs'!$B$2:$B$4,'OMS Response Form (ORF)'!L4148),COUNTIF('OMS Drop Downs'!$B$2:$B$4,'OMS Response Form (ORF)'!M4148),COUNTIF('OMS Drop Downs'!$B$2:$B$4,'OMS Response Form (ORF)'!N4148),COUNTIF('OMS Drop Downs'!$B$2:$B$4,'OMS Response Form (ORF)'!O4148), COUNTIF('OMS Drop Downs'!$B$2:$B$4,'OMS Response Form (ORF)'!P4148),COUNTIF('OMS Drop Downs'!$B$2:$B$4,'OMS Response Form (ORF)'!Q4148),COUNTIF('OMS Drop Downs'!$B$2:$B$4,'OMS Response Form (ORF)'!R4148)),"Complete","Incomplete"))</f>
        <v/>
      </c>
      <c r="T4148" s="26" t="str">
        <f>IF(S4148="Complete",IF(AND(NOT(ISNA(VLOOKUP(CONCATENATE(F4148,G4148,H4148,I4148,J4148,K4148),'OMS Drop Downs'!G:G,1,FALSE))),IF(AND(G4148&lt;&gt;"C3",K4148&lt;&gt;"O5"),IF(SUM(COUNTIF(L4148:R4148,"Y"),COUNTIF(L4148:R4148,"N"))=0,"V","I"),IF(COUNTIF(L4148:R4148,"Y"),"V","I"))="V"),"Valid","Invalid")," ")</f>
        <v xml:space="preserve"> </v>
      </c>
      <c r="U4148"/>
    </row>
    <row r="4149" spans="2:21" x14ac:dyDescent="0.35">
      <c r="B4149" s="116"/>
      <c r="C4149" s="117"/>
      <c r="D4149" s="118"/>
      <c r="E4149" s="120"/>
      <c r="F4149" s="56"/>
      <c r="G4149" s="32"/>
      <c r="H4149" s="32"/>
      <c r="I4149" s="32"/>
      <c r="J4149" s="32"/>
      <c r="K4149" s="32"/>
      <c r="L4149" s="32"/>
      <c r="M4149" s="32"/>
      <c r="N4149" s="32"/>
      <c r="O4149" s="32"/>
      <c r="P4149" s="32"/>
      <c r="Q4149" s="32"/>
      <c r="R4149" s="32"/>
      <c r="S4149" s="25" t="str">
        <f>IF(COUNTA(B4149:R4149)=0,"",IF(AND(COUNTA(B4149)&gt;0, COUNTA(C4149)&gt;0, COUNTA(D4149)&gt;0, COUNTA(E4149)&gt;0, COUNTIF('OMS Drop Downs'!$C$2:$C$3,'OMS Response Form (ORF)'!F4149),COUNTIF('OMS Drop Downs'!$D$2:$D$5,'OMS Response Form (ORF)'!G4149),COUNTIF('OMS Drop Downs'!$A$2:$A$5,'OMS Response Form (ORF)'!H4149),COUNTIF('OMS Drop Downs'!$B$2:$B$4,'OMS Response Form (ORF)'!I4149),COUNTIF('OMS Drop Downs'!$A$2:$A$5,'OMS Response Form (ORF)'!J4149),COUNTIF('OMS Drop Downs'!$E$2:$E$7,'OMS Response Form (ORF)'!K4149),COUNTIF('OMS Drop Downs'!$B$2:$B$4,'OMS Response Form (ORF)'!L4149),COUNTIF('OMS Drop Downs'!$B$2:$B$4,'OMS Response Form (ORF)'!M4149),COUNTIF('OMS Drop Downs'!$B$2:$B$4,'OMS Response Form (ORF)'!N4149),COUNTIF('OMS Drop Downs'!$B$2:$B$4,'OMS Response Form (ORF)'!O4149), COUNTIF('OMS Drop Downs'!$B$2:$B$4,'OMS Response Form (ORF)'!P4149),COUNTIF('OMS Drop Downs'!$B$2:$B$4,'OMS Response Form (ORF)'!Q4149),COUNTIF('OMS Drop Downs'!$B$2:$B$4,'OMS Response Form (ORF)'!R4149)),"Complete","Incomplete"))</f>
        <v/>
      </c>
      <c r="T4149" s="26" t="str">
        <f>IF(S4149="Complete",IF(AND(NOT(ISNA(VLOOKUP(CONCATENATE(F4149,G4149,H4149,I4149,J4149,K4149),'OMS Drop Downs'!G:G,1,FALSE))),IF(AND(G4149&lt;&gt;"C3",K4149&lt;&gt;"O5"),IF(SUM(COUNTIF(L4149:R4149,"Y"),COUNTIF(L4149:R4149,"N"))=0,"V","I"),IF(COUNTIF(L4149:R4149,"Y"),"V","I"))="V"),"Valid","Invalid")," ")</f>
        <v xml:space="preserve"> </v>
      </c>
      <c r="U4149"/>
    </row>
    <row r="4150" spans="2:21" x14ac:dyDescent="0.35">
      <c r="B4150" s="116"/>
      <c r="C4150" s="117"/>
      <c r="D4150" s="118"/>
      <c r="E4150" s="120"/>
      <c r="F4150" s="56"/>
      <c r="G4150" s="32"/>
      <c r="H4150" s="32"/>
      <c r="I4150" s="32"/>
      <c r="J4150" s="32"/>
      <c r="K4150" s="32"/>
      <c r="L4150" s="32"/>
      <c r="M4150" s="32"/>
      <c r="N4150" s="32"/>
      <c r="O4150" s="32"/>
      <c r="P4150" s="32"/>
      <c r="Q4150" s="32"/>
      <c r="R4150" s="32"/>
      <c r="S4150" s="25" t="str">
        <f>IF(COUNTA(B4150:R4150)=0,"",IF(AND(COUNTA(B4150)&gt;0, COUNTA(C4150)&gt;0, COUNTA(D4150)&gt;0, COUNTA(E4150)&gt;0, COUNTIF('OMS Drop Downs'!$C$2:$C$3,'OMS Response Form (ORF)'!F4150),COUNTIF('OMS Drop Downs'!$D$2:$D$5,'OMS Response Form (ORF)'!G4150),COUNTIF('OMS Drop Downs'!$A$2:$A$5,'OMS Response Form (ORF)'!H4150),COUNTIF('OMS Drop Downs'!$B$2:$B$4,'OMS Response Form (ORF)'!I4150),COUNTIF('OMS Drop Downs'!$A$2:$A$5,'OMS Response Form (ORF)'!J4150),COUNTIF('OMS Drop Downs'!$E$2:$E$7,'OMS Response Form (ORF)'!K4150),COUNTIF('OMS Drop Downs'!$B$2:$B$4,'OMS Response Form (ORF)'!L4150),COUNTIF('OMS Drop Downs'!$B$2:$B$4,'OMS Response Form (ORF)'!M4150),COUNTIF('OMS Drop Downs'!$B$2:$B$4,'OMS Response Form (ORF)'!N4150),COUNTIF('OMS Drop Downs'!$B$2:$B$4,'OMS Response Form (ORF)'!O4150), COUNTIF('OMS Drop Downs'!$B$2:$B$4,'OMS Response Form (ORF)'!P4150),COUNTIF('OMS Drop Downs'!$B$2:$B$4,'OMS Response Form (ORF)'!Q4150),COUNTIF('OMS Drop Downs'!$B$2:$B$4,'OMS Response Form (ORF)'!R4150)),"Complete","Incomplete"))</f>
        <v/>
      </c>
      <c r="T4150" s="26" t="str">
        <f>IF(S4150="Complete",IF(AND(NOT(ISNA(VLOOKUP(CONCATENATE(F4150,G4150,H4150,I4150,J4150,K4150),'OMS Drop Downs'!G:G,1,FALSE))),IF(AND(G4150&lt;&gt;"C3",K4150&lt;&gt;"O5"),IF(SUM(COUNTIF(L4150:R4150,"Y"),COUNTIF(L4150:R4150,"N"))=0,"V","I"),IF(COUNTIF(L4150:R4150,"Y"),"V","I"))="V"),"Valid","Invalid")," ")</f>
        <v xml:space="preserve"> </v>
      </c>
      <c r="U4150"/>
    </row>
    <row r="4151" spans="2:21" x14ac:dyDescent="0.35">
      <c r="B4151" s="116"/>
      <c r="C4151" s="117"/>
      <c r="D4151" s="118"/>
      <c r="E4151" s="120"/>
      <c r="F4151" s="56"/>
      <c r="G4151" s="32"/>
      <c r="H4151" s="32"/>
      <c r="I4151" s="32"/>
      <c r="J4151" s="32"/>
      <c r="K4151" s="32"/>
      <c r="L4151" s="32"/>
      <c r="M4151" s="32"/>
      <c r="N4151" s="32"/>
      <c r="O4151" s="32"/>
      <c r="P4151" s="32"/>
      <c r="Q4151" s="32"/>
      <c r="R4151" s="32"/>
      <c r="S4151" s="25" t="str">
        <f>IF(COUNTA(B4151:R4151)=0,"",IF(AND(COUNTA(B4151)&gt;0, COUNTA(C4151)&gt;0, COUNTA(D4151)&gt;0, COUNTA(E4151)&gt;0, COUNTIF('OMS Drop Downs'!$C$2:$C$3,'OMS Response Form (ORF)'!F4151),COUNTIF('OMS Drop Downs'!$D$2:$D$5,'OMS Response Form (ORF)'!G4151),COUNTIF('OMS Drop Downs'!$A$2:$A$5,'OMS Response Form (ORF)'!H4151),COUNTIF('OMS Drop Downs'!$B$2:$B$4,'OMS Response Form (ORF)'!I4151),COUNTIF('OMS Drop Downs'!$A$2:$A$5,'OMS Response Form (ORF)'!J4151),COUNTIF('OMS Drop Downs'!$E$2:$E$7,'OMS Response Form (ORF)'!K4151),COUNTIF('OMS Drop Downs'!$B$2:$B$4,'OMS Response Form (ORF)'!L4151),COUNTIF('OMS Drop Downs'!$B$2:$B$4,'OMS Response Form (ORF)'!M4151),COUNTIF('OMS Drop Downs'!$B$2:$B$4,'OMS Response Form (ORF)'!N4151),COUNTIF('OMS Drop Downs'!$B$2:$B$4,'OMS Response Form (ORF)'!O4151), COUNTIF('OMS Drop Downs'!$B$2:$B$4,'OMS Response Form (ORF)'!P4151),COUNTIF('OMS Drop Downs'!$B$2:$B$4,'OMS Response Form (ORF)'!Q4151),COUNTIF('OMS Drop Downs'!$B$2:$B$4,'OMS Response Form (ORF)'!R4151)),"Complete","Incomplete"))</f>
        <v/>
      </c>
      <c r="T4151" s="26" t="str">
        <f>IF(S4151="Complete",IF(AND(NOT(ISNA(VLOOKUP(CONCATENATE(F4151,G4151,H4151,I4151,J4151,K4151),'OMS Drop Downs'!G:G,1,FALSE))),IF(AND(G4151&lt;&gt;"C3",K4151&lt;&gt;"O5"),IF(SUM(COUNTIF(L4151:R4151,"Y"),COUNTIF(L4151:R4151,"N"))=0,"V","I"),IF(COUNTIF(L4151:R4151,"Y"),"V","I"))="V"),"Valid","Invalid")," ")</f>
        <v xml:space="preserve"> </v>
      </c>
      <c r="U4151"/>
    </row>
    <row r="4152" spans="2:21" x14ac:dyDescent="0.35">
      <c r="B4152" s="116"/>
      <c r="C4152" s="117"/>
      <c r="D4152" s="118"/>
      <c r="E4152" s="120"/>
      <c r="F4152" s="56"/>
      <c r="G4152" s="32"/>
      <c r="H4152" s="32"/>
      <c r="I4152" s="32"/>
      <c r="J4152" s="32"/>
      <c r="K4152" s="32"/>
      <c r="L4152" s="32"/>
      <c r="M4152" s="32"/>
      <c r="N4152" s="32"/>
      <c r="O4152" s="32"/>
      <c r="P4152" s="32"/>
      <c r="Q4152" s="32"/>
      <c r="R4152" s="32"/>
      <c r="S4152" s="25" t="str">
        <f>IF(COUNTA(B4152:R4152)=0,"",IF(AND(COUNTA(B4152)&gt;0, COUNTA(C4152)&gt;0, COUNTA(D4152)&gt;0, COUNTA(E4152)&gt;0, COUNTIF('OMS Drop Downs'!$C$2:$C$3,'OMS Response Form (ORF)'!F4152),COUNTIF('OMS Drop Downs'!$D$2:$D$5,'OMS Response Form (ORF)'!G4152),COUNTIF('OMS Drop Downs'!$A$2:$A$5,'OMS Response Form (ORF)'!H4152),COUNTIF('OMS Drop Downs'!$B$2:$B$4,'OMS Response Form (ORF)'!I4152),COUNTIF('OMS Drop Downs'!$A$2:$A$5,'OMS Response Form (ORF)'!J4152),COUNTIF('OMS Drop Downs'!$E$2:$E$7,'OMS Response Form (ORF)'!K4152),COUNTIF('OMS Drop Downs'!$B$2:$B$4,'OMS Response Form (ORF)'!L4152),COUNTIF('OMS Drop Downs'!$B$2:$B$4,'OMS Response Form (ORF)'!M4152),COUNTIF('OMS Drop Downs'!$B$2:$B$4,'OMS Response Form (ORF)'!N4152),COUNTIF('OMS Drop Downs'!$B$2:$B$4,'OMS Response Form (ORF)'!O4152), COUNTIF('OMS Drop Downs'!$B$2:$B$4,'OMS Response Form (ORF)'!P4152),COUNTIF('OMS Drop Downs'!$B$2:$B$4,'OMS Response Form (ORF)'!Q4152),COUNTIF('OMS Drop Downs'!$B$2:$B$4,'OMS Response Form (ORF)'!R4152)),"Complete","Incomplete"))</f>
        <v/>
      </c>
      <c r="T4152" s="26" t="str">
        <f>IF(S4152="Complete",IF(AND(NOT(ISNA(VLOOKUP(CONCATENATE(F4152,G4152,H4152,I4152,J4152,K4152),'OMS Drop Downs'!G:G,1,FALSE))),IF(AND(G4152&lt;&gt;"C3",K4152&lt;&gt;"O5"),IF(SUM(COUNTIF(L4152:R4152,"Y"),COUNTIF(L4152:R4152,"N"))=0,"V","I"),IF(COUNTIF(L4152:R4152,"Y"),"V","I"))="V"),"Valid","Invalid")," ")</f>
        <v xml:space="preserve"> </v>
      </c>
      <c r="U4152"/>
    </row>
    <row r="4153" spans="2:21" x14ac:dyDescent="0.35">
      <c r="B4153" s="116"/>
      <c r="C4153" s="117"/>
      <c r="D4153" s="118"/>
      <c r="E4153" s="120"/>
      <c r="F4153" s="56"/>
      <c r="G4153" s="32"/>
      <c r="H4153" s="32"/>
      <c r="I4153" s="32"/>
      <c r="J4153" s="32"/>
      <c r="K4153" s="32"/>
      <c r="L4153" s="32"/>
      <c r="M4153" s="32"/>
      <c r="N4153" s="32"/>
      <c r="O4153" s="32"/>
      <c r="P4153" s="32"/>
      <c r="Q4153" s="32"/>
      <c r="R4153" s="32"/>
      <c r="S4153" s="25" t="str">
        <f>IF(COUNTA(B4153:R4153)=0,"",IF(AND(COUNTA(B4153)&gt;0, COUNTA(C4153)&gt;0, COUNTA(D4153)&gt;0, COUNTA(E4153)&gt;0, COUNTIF('OMS Drop Downs'!$C$2:$C$3,'OMS Response Form (ORF)'!F4153),COUNTIF('OMS Drop Downs'!$D$2:$D$5,'OMS Response Form (ORF)'!G4153),COUNTIF('OMS Drop Downs'!$A$2:$A$5,'OMS Response Form (ORF)'!H4153),COUNTIF('OMS Drop Downs'!$B$2:$B$4,'OMS Response Form (ORF)'!I4153),COUNTIF('OMS Drop Downs'!$A$2:$A$5,'OMS Response Form (ORF)'!J4153),COUNTIF('OMS Drop Downs'!$E$2:$E$7,'OMS Response Form (ORF)'!K4153),COUNTIF('OMS Drop Downs'!$B$2:$B$4,'OMS Response Form (ORF)'!L4153),COUNTIF('OMS Drop Downs'!$B$2:$B$4,'OMS Response Form (ORF)'!M4153),COUNTIF('OMS Drop Downs'!$B$2:$B$4,'OMS Response Form (ORF)'!N4153),COUNTIF('OMS Drop Downs'!$B$2:$B$4,'OMS Response Form (ORF)'!O4153), COUNTIF('OMS Drop Downs'!$B$2:$B$4,'OMS Response Form (ORF)'!P4153),COUNTIF('OMS Drop Downs'!$B$2:$B$4,'OMS Response Form (ORF)'!Q4153),COUNTIF('OMS Drop Downs'!$B$2:$B$4,'OMS Response Form (ORF)'!R4153)),"Complete","Incomplete"))</f>
        <v/>
      </c>
      <c r="T4153" s="26" t="str">
        <f>IF(S4153="Complete",IF(AND(NOT(ISNA(VLOOKUP(CONCATENATE(F4153,G4153,H4153,I4153,J4153,K4153),'OMS Drop Downs'!G:G,1,FALSE))),IF(AND(G4153&lt;&gt;"C3",K4153&lt;&gt;"O5"),IF(SUM(COUNTIF(L4153:R4153,"Y"),COUNTIF(L4153:R4153,"N"))=0,"V","I"),IF(COUNTIF(L4153:R4153,"Y"),"V","I"))="V"),"Valid","Invalid")," ")</f>
        <v xml:space="preserve"> </v>
      </c>
      <c r="U4153"/>
    </row>
    <row r="4154" spans="2:21" x14ac:dyDescent="0.35">
      <c r="B4154" s="116"/>
      <c r="C4154" s="117"/>
      <c r="D4154" s="118"/>
      <c r="E4154" s="120"/>
      <c r="F4154" s="56"/>
      <c r="G4154" s="32"/>
      <c r="H4154" s="32"/>
      <c r="I4154" s="32"/>
      <c r="J4154" s="32"/>
      <c r="K4154" s="32"/>
      <c r="L4154" s="32"/>
      <c r="M4154" s="32"/>
      <c r="N4154" s="32"/>
      <c r="O4154" s="32"/>
      <c r="P4154" s="32"/>
      <c r="Q4154" s="32"/>
      <c r="R4154" s="32"/>
      <c r="S4154" s="25" t="str">
        <f>IF(COUNTA(B4154:R4154)=0,"",IF(AND(COUNTA(B4154)&gt;0, COUNTA(C4154)&gt;0, COUNTA(D4154)&gt;0, COUNTA(E4154)&gt;0, COUNTIF('OMS Drop Downs'!$C$2:$C$3,'OMS Response Form (ORF)'!F4154),COUNTIF('OMS Drop Downs'!$D$2:$D$5,'OMS Response Form (ORF)'!G4154),COUNTIF('OMS Drop Downs'!$A$2:$A$5,'OMS Response Form (ORF)'!H4154),COUNTIF('OMS Drop Downs'!$B$2:$B$4,'OMS Response Form (ORF)'!I4154),COUNTIF('OMS Drop Downs'!$A$2:$A$5,'OMS Response Form (ORF)'!J4154),COUNTIF('OMS Drop Downs'!$E$2:$E$7,'OMS Response Form (ORF)'!K4154),COUNTIF('OMS Drop Downs'!$B$2:$B$4,'OMS Response Form (ORF)'!L4154),COUNTIF('OMS Drop Downs'!$B$2:$B$4,'OMS Response Form (ORF)'!M4154),COUNTIF('OMS Drop Downs'!$B$2:$B$4,'OMS Response Form (ORF)'!N4154),COUNTIF('OMS Drop Downs'!$B$2:$B$4,'OMS Response Form (ORF)'!O4154), COUNTIF('OMS Drop Downs'!$B$2:$B$4,'OMS Response Form (ORF)'!P4154),COUNTIF('OMS Drop Downs'!$B$2:$B$4,'OMS Response Form (ORF)'!Q4154),COUNTIF('OMS Drop Downs'!$B$2:$B$4,'OMS Response Form (ORF)'!R4154)),"Complete","Incomplete"))</f>
        <v/>
      </c>
      <c r="T4154" s="26" t="str">
        <f>IF(S4154="Complete",IF(AND(NOT(ISNA(VLOOKUP(CONCATENATE(F4154,G4154,H4154,I4154,J4154,K4154),'OMS Drop Downs'!G:G,1,FALSE))),IF(AND(G4154&lt;&gt;"C3",K4154&lt;&gt;"O5"),IF(SUM(COUNTIF(L4154:R4154,"Y"),COUNTIF(L4154:R4154,"N"))=0,"V","I"),IF(COUNTIF(L4154:R4154,"Y"),"V","I"))="V"),"Valid","Invalid")," ")</f>
        <v xml:space="preserve"> </v>
      </c>
      <c r="U4154"/>
    </row>
    <row r="4155" spans="2:21" x14ac:dyDescent="0.35">
      <c r="B4155" s="116"/>
      <c r="C4155" s="117"/>
      <c r="D4155" s="118"/>
      <c r="E4155" s="120"/>
      <c r="F4155" s="56"/>
      <c r="G4155" s="32"/>
      <c r="H4155" s="32"/>
      <c r="I4155" s="32"/>
      <c r="J4155" s="32"/>
      <c r="K4155" s="32"/>
      <c r="L4155" s="32"/>
      <c r="M4155" s="32"/>
      <c r="N4155" s="32"/>
      <c r="O4155" s="32"/>
      <c r="P4155" s="32"/>
      <c r="Q4155" s="32"/>
      <c r="R4155" s="32"/>
      <c r="S4155" s="25" t="str">
        <f>IF(COUNTA(B4155:R4155)=0,"",IF(AND(COUNTA(B4155)&gt;0, COUNTA(C4155)&gt;0, COUNTA(D4155)&gt;0, COUNTA(E4155)&gt;0, COUNTIF('OMS Drop Downs'!$C$2:$C$3,'OMS Response Form (ORF)'!F4155),COUNTIF('OMS Drop Downs'!$D$2:$D$5,'OMS Response Form (ORF)'!G4155),COUNTIF('OMS Drop Downs'!$A$2:$A$5,'OMS Response Form (ORF)'!H4155),COUNTIF('OMS Drop Downs'!$B$2:$B$4,'OMS Response Form (ORF)'!I4155),COUNTIF('OMS Drop Downs'!$A$2:$A$5,'OMS Response Form (ORF)'!J4155),COUNTIF('OMS Drop Downs'!$E$2:$E$7,'OMS Response Form (ORF)'!K4155),COUNTIF('OMS Drop Downs'!$B$2:$B$4,'OMS Response Form (ORF)'!L4155),COUNTIF('OMS Drop Downs'!$B$2:$B$4,'OMS Response Form (ORF)'!M4155),COUNTIF('OMS Drop Downs'!$B$2:$B$4,'OMS Response Form (ORF)'!N4155),COUNTIF('OMS Drop Downs'!$B$2:$B$4,'OMS Response Form (ORF)'!O4155), COUNTIF('OMS Drop Downs'!$B$2:$B$4,'OMS Response Form (ORF)'!P4155),COUNTIF('OMS Drop Downs'!$B$2:$B$4,'OMS Response Form (ORF)'!Q4155),COUNTIF('OMS Drop Downs'!$B$2:$B$4,'OMS Response Form (ORF)'!R4155)),"Complete","Incomplete"))</f>
        <v/>
      </c>
      <c r="T4155" s="26" t="str">
        <f>IF(S4155="Complete",IF(AND(NOT(ISNA(VLOOKUP(CONCATENATE(F4155,G4155,H4155,I4155,J4155,K4155),'OMS Drop Downs'!G:G,1,FALSE))),IF(AND(G4155&lt;&gt;"C3",K4155&lt;&gt;"O5"),IF(SUM(COUNTIF(L4155:R4155,"Y"),COUNTIF(L4155:R4155,"N"))=0,"V","I"),IF(COUNTIF(L4155:R4155,"Y"),"V","I"))="V"),"Valid","Invalid")," ")</f>
        <v xml:space="preserve"> </v>
      </c>
      <c r="U4155"/>
    </row>
    <row r="4156" spans="2:21" x14ac:dyDescent="0.35">
      <c r="B4156" s="116"/>
      <c r="C4156" s="117"/>
      <c r="D4156" s="118"/>
      <c r="E4156" s="120"/>
      <c r="F4156" s="56"/>
      <c r="G4156" s="32"/>
      <c r="H4156" s="32"/>
      <c r="I4156" s="32"/>
      <c r="J4156" s="32"/>
      <c r="K4156" s="32"/>
      <c r="L4156" s="32"/>
      <c r="M4156" s="32"/>
      <c r="N4156" s="32"/>
      <c r="O4156" s="32"/>
      <c r="P4156" s="32"/>
      <c r="Q4156" s="32"/>
      <c r="R4156" s="32"/>
      <c r="S4156" s="25" t="str">
        <f>IF(COUNTA(B4156:R4156)=0,"",IF(AND(COUNTA(B4156)&gt;0, COUNTA(C4156)&gt;0, COUNTA(D4156)&gt;0, COUNTA(E4156)&gt;0, COUNTIF('OMS Drop Downs'!$C$2:$C$3,'OMS Response Form (ORF)'!F4156),COUNTIF('OMS Drop Downs'!$D$2:$D$5,'OMS Response Form (ORF)'!G4156),COUNTIF('OMS Drop Downs'!$A$2:$A$5,'OMS Response Form (ORF)'!H4156),COUNTIF('OMS Drop Downs'!$B$2:$B$4,'OMS Response Form (ORF)'!I4156),COUNTIF('OMS Drop Downs'!$A$2:$A$5,'OMS Response Form (ORF)'!J4156),COUNTIF('OMS Drop Downs'!$E$2:$E$7,'OMS Response Form (ORF)'!K4156),COUNTIF('OMS Drop Downs'!$B$2:$B$4,'OMS Response Form (ORF)'!L4156),COUNTIF('OMS Drop Downs'!$B$2:$B$4,'OMS Response Form (ORF)'!M4156),COUNTIF('OMS Drop Downs'!$B$2:$B$4,'OMS Response Form (ORF)'!N4156),COUNTIF('OMS Drop Downs'!$B$2:$B$4,'OMS Response Form (ORF)'!O4156), COUNTIF('OMS Drop Downs'!$B$2:$B$4,'OMS Response Form (ORF)'!P4156),COUNTIF('OMS Drop Downs'!$B$2:$B$4,'OMS Response Form (ORF)'!Q4156),COUNTIF('OMS Drop Downs'!$B$2:$B$4,'OMS Response Form (ORF)'!R4156)),"Complete","Incomplete"))</f>
        <v/>
      </c>
      <c r="T4156" s="26" t="str">
        <f>IF(S4156="Complete",IF(AND(NOT(ISNA(VLOOKUP(CONCATENATE(F4156,G4156,H4156,I4156,J4156,K4156),'OMS Drop Downs'!G:G,1,FALSE))),IF(AND(G4156&lt;&gt;"C3",K4156&lt;&gt;"O5"),IF(SUM(COUNTIF(L4156:R4156,"Y"),COUNTIF(L4156:R4156,"N"))=0,"V","I"),IF(COUNTIF(L4156:R4156,"Y"),"V","I"))="V"),"Valid","Invalid")," ")</f>
        <v xml:space="preserve"> </v>
      </c>
      <c r="U4156"/>
    </row>
    <row r="4157" spans="2:21" x14ac:dyDescent="0.35">
      <c r="B4157" s="116"/>
      <c r="C4157" s="117"/>
      <c r="D4157" s="118"/>
      <c r="E4157" s="120"/>
      <c r="F4157" s="56"/>
      <c r="G4157" s="32"/>
      <c r="H4157" s="32"/>
      <c r="I4157" s="32"/>
      <c r="J4157" s="32"/>
      <c r="K4157" s="32"/>
      <c r="L4157" s="32"/>
      <c r="M4157" s="32"/>
      <c r="N4157" s="32"/>
      <c r="O4157" s="32"/>
      <c r="P4157" s="32"/>
      <c r="Q4157" s="32"/>
      <c r="R4157" s="32"/>
      <c r="S4157" s="25" t="str">
        <f>IF(COUNTA(B4157:R4157)=0,"",IF(AND(COUNTA(B4157)&gt;0, COUNTA(C4157)&gt;0, COUNTA(D4157)&gt;0, COUNTA(E4157)&gt;0, COUNTIF('OMS Drop Downs'!$C$2:$C$3,'OMS Response Form (ORF)'!F4157),COUNTIF('OMS Drop Downs'!$D$2:$D$5,'OMS Response Form (ORF)'!G4157),COUNTIF('OMS Drop Downs'!$A$2:$A$5,'OMS Response Form (ORF)'!H4157),COUNTIF('OMS Drop Downs'!$B$2:$B$4,'OMS Response Form (ORF)'!I4157),COUNTIF('OMS Drop Downs'!$A$2:$A$5,'OMS Response Form (ORF)'!J4157),COUNTIF('OMS Drop Downs'!$E$2:$E$7,'OMS Response Form (ORF)'!K4157),COUNTIF('OMS Drop Downs'!$B$2:$B$4,'OMS Response Form (ORF)'!L4157),COUNTIF('OMS Drop Downs'!$B$2:$B$4,'OMS Response Form (ORF)'!M4157),COUNTIF('OMS Drop Downs'!$B$2:$B$4,'OMS Response Form (ORF)'!N4157),COUNTIF('OMS Drop Downs'!$B$2:$B$4,'OMS Response Form (ORF)'!O4157), COUNTIF('OMS Drop Downs'!$B$2:$B$4,'OMS Response Form (ORF)'!P4157),COUNTIF('OMS Drop Downs'!$B$2:$B$4,'OMS Response Form (ORF)'!Q4157),COUNTIF('OMS Drop Downs'!$B$2:$B$4,'OMS Response Form (ORF)'!R4157)),"Complete","Incomplete"))</f>
        <v/>
      </c>
      <c r="T4157" s="26" t="str">
        <f>IF(S4157="Complete",IF(AND(NOT(ISNA(VLOOKUP(CONCATENATE(F4157,G4157,H4157,I4157,J4157,K4157),'OMS Drop Downs'!G:G,1,FALSE))),IF(AND(G4157&lt;&gt;"C3",K4157&lt;&gt;"O5"),IF(SUM(COUNTIF(L4157:R4157,"Y"),COUNTIF(L4157:R4157,"N"))=0,"V","I"),IF(COUNTIF(L4157:R4157,"Y"),"V","I"))="V"),"Valid","Invalid")," ")</f>
        <v xml:space="preserve"> </v>
      </c>
      <c r="U4157"/>
    </row>
    <row r="4158" spans="2:21" x14ac:dyDescent="0.35">
      <c r="B4158" s="116"/>
      <c r="C4158" s="117"/>
      <c r="D4158" s="118"/>
      <c r="E4158" s="120"/>
      <c r="F4158" s="56"/>
      <c r="G4158" s="32"/>
      <c r="H4158" s="32"/>
      <c r="I4158" s="32"/>
      <c r="J4158" s="32"/>
      <c r="K4158" s="32"/>
      <c r="L4158" s="32"/>
      <c r="M4158" s="32"/>
      <c r="N4158" s="32"/>
      <c r="O4158" s="32"/>
      <c r="P4158" s="32"/>
      <c r="Q4158" s="32"/>
      <c r="R4158" s="32"/>
      <c r="S4158" s="25" t="str">
        <f>IF(COUNTA(B4158:R4158)=0,"",IF(AND(COUNTA(B4158)&gt;0, COUNTA(C4158)&gt;0, COUNTA(D4158)&gt;0, COUNTA(E4158)&gt;0, COUNTIF('OMS Drop Downs'!$C$2:$C$3,'OMS Response Form (ORF)'!F4158),COUNTIF('OMS Drop Downs'!$D$2:$D$5,'OMS Response Form (ORF)'!G4158),COUNTIF('OMS Drop Downs'!$A$2:$A$5,'OMS Response Form (ORF)'!H4158),COUNTIF('OMS Drop Downs'!$B$2:$B$4,'OMS Response Form (ORF)'!I4158),COUNTIF('OMS Drop Downs'!$A$2:$A$5,'OMS Response Form (ORF)'!J4158),COUNTIF('OMS Drop Downs'!$E$2:$E$7,'OMS Response Form (ORF)'!K4158),COUNTIF('OMS Drop Downs'!$B$2:$B$4,'OMS Response Form (ORF)'!L4158),COUNTIF('OMS Drop Downs'!$B$2:$B$4,'OMS Response Form (ORF)'!M4158),COUNTIF('OMS Drop Downs'!$B$2:$B$4,'OMS Response Form (ORF)'!N4158),COUNTIF('OMS Drop Downs'!$B$2:$B$4,'OMS Response Form (ORF)'!O4158), COUNTIF('OMS Drop Downs'!$B$2:$B$4,'OMS Response Form (ORF)'!P4158),COUNTIF('OMS Drop Downs'!$B$2:$B$4,'OMS Response Form (ORF)'!Q4158),COUNTIF('OMS Drop Downs'!$B$2:$B$4,'OMS Response Form (ORF)'!R4158)),"Complete","Incomplete"))</f>
        <v/>
      </c>
      <c r="T4158" s="26" t="str">
        <f>IF(S4158="Complete",IF(AND(NOT(ISNA(VLOOKUP(CONCATENATE(F4158,G4158,H4158,I4158,J4158,K4158),'OMS Drop Downs'!G:G,1,FALSE))),IF(AND(G4158&lt;&gt;"C3",K4158&lt;&gt;"O5"),IF(SUM(COUNTIF(L4158:R4158,"Y"),COUNTIF(L4158:R4158,"N"))=0,"V","I"),IF(COUNTIF(L4158:R4158,"Y"),"V","I"))="V"),"Valid","Invalid")," ")</f>
        <v xml:space="preserve"> </v>
      </c>
      <c r="U4158"/>
    </row>
    <row r="4159" spans="2:21" x14ac:dyDescent="0.35">
      <c r="B4159" s="116"/>
      <c r="C4159" s="117"/>
      <c r="D4159" s="118"/>
      <c r="E4159" s="120"/>
      <c r="F4159" s="56"/>
      <c r="G4159" s="32"/>
      <c r="H4159" s="32"/>
      <c r="I4159" s="32"/>
      <c r="J4159" s="32"/>
      <c r="K4159" s="32"/>
      <c r="L4159" s="32"/>
      <c r="M4159" s="32"/>
      <c r="N4159" s="32"/>
      <c r="O4159" s="32"/>
      <c r="P4159" s="32"/>
      <c r="Q4159" s="32"/>
      <c r="R4159" s="32"/>
      <c r="S4159" s="25" t="str">
        <f>IF(COUNTA(B4159:R4159)=0,"",IF(AND(COUNTA(B4159)&gt;0, COUNTA(C4159)&gt;0, COUNTA(D4159)&gt;0, COUNTA(E4159)&gt;0, COUNTIF('OMS Drop Downs'!$C$2:$C$3,'OMS Response Form (ORF)'!F4159),COUNTIF('OMS Drop Downs'!$D$2:$D$5,'OMS Response Form (ORF)'!G4159),COUNTIF('OMS Drop Downs'!$A$2:$A$5,'OMS Response Form (ORF)'!H4159),COUNTIF('OMS Drop Downs'!$B$2:$B$4,'OMS Response Form (ORF)'!I4159),COUNTIF('OMS Drop Downs'!$A$2:$A$5,'OMS Response Form (ORF)'!J4159),COUNTIF('OMS Drop Downs'!$E$2:$E$7,'OMS Response Form (ORF)'!K4159),COUNTIF('OMS Drop Downs'!$B$2:$B$4,'OMS Response Form (ORF)'!L4159),COUNTIF('OMS Drop Downs'!$B$2:$B$4,'OMS Response Form (ORF)'!M4159),COUNTIF('OMS Drop Downs'!$B$2:$B$4,'OMS Response Form (ORF)'!N4159),COUNTIF('OMS Drop Downs'!$B$2:$B$4,'OMS Response Form (ORF)'!O4159), COUNTIF('OMS Drop Downs'!$B$2:$B$4,'OMS Response Form (ORF)'!P4159),COUNTIF('OMS Drop Downs'!$B$2:$B$4,'OMS Response Form (ORF)'!Q4159),COUNTIF('OMS Drop Downs'!$B$2:$B$4,'OMS Response Form (ORF)'!R4159)),"Complete","Incomplete"))</f>
        <v/>
      </c>
      <c r="T4159" s="26" t="str">
        <f>IF(S4159="Complete",IF(AND(NOT(ISNA(VLOOKUP(CONCATENATE(F4159,G4159,H4159,I4159,J4159,K4159),'OMS Drop Downs'!G:G,1,FALSE))),IF(AND(G4159&lt;&gt;"C3",K4159&lt;&gt;"O5"),IF(SUM(COUNTIF(L4159:R4159,"Y"),COUNTIF(L4159:R4159,"N"))=0,"V","I"),IF(COUNTIF(L4159:R4159,"Y"),"V","I"))="V"),"Valid","Invalid")," ")</f>
        <v xml:space="preserve"> </v>
      </c>
      <c r="U4159"/>
    </row>
    <row r="4160" spans="2:21" x14ac:dyDescent="0.35">
      <c r="B4160" s="116"/>
      <c r="C4160" s="117"/>
      <c r="D4160" s="118"/>
      <c r="E4160" s="120"/>
      <c r="F4160" s="56"/>
      <c r="G4160" s="32"/>
      <c r="H4160" s="32"/>
      <c r="I4160" s="32"/>
      <c r="J4160" s="32"/>
      <c r="K4160" s="32"/>
      <c r="L4160" s="32"/>
      <c r="M4160" s="32"/>
      <c r="N4160" s="32"/>
      <c r="O4160" s="32"/>
      <c r="P4160" s="32"/>
      <c r="Q4160" s="32"/>
      <c r="R4160" s="32"/>
      <c r="S4160" s="25" t="str">
        <f>IF(COUNTA(B4160:R4160)=0,"",IF(AND(COUNTA(B4160)&gt;0, COUNTA(C4160)&gt;0, COUNTA(D4160)&gt;0, COUNTA(E4160)&gt;0, COUNTIF('OMS Drop Downs'!$C$2:$C$3,'OMS Response Form (ORF)'!F4160),COUNTIF('OMS Drop Downs'!$D$2:$D$5,'OMS Response Form (ORF)'!G4160),COUNTIF('OMS Drop Downs'!$A$2:$A$5,'OMS Response Form (ORF)'!H4160),COUNTIF('OMS Drop Downs'!$B$2:$B$4,'OMS Response Form (ORF)'!I4160),COUNTIF('OMS Drop Downs'!$A$2:$A$5,'OMS Response Form (ORF)'!J4160),COUNTIF('OMS Drop Downs'!$E$2:$E$7,'OMS Response Form (ORF)'!K4160),COUNTIF('OMS Drop Downs'!$B$2:$B$4,'OMS Response Form (ORF)'!L4160),COUNTIF('OMS Drop Downs'!$B$2:$B$4,'OMS Response Form (ORF)'!M4160),COUNTIF('OMS Drop Downs'!$B$2:$B$4,'OMS Response Form (ORF)'!N4160),COUNTIF('OMS Drop Downs'!$B$2:$B$4,'OMS Response Form (ORF)'!O4160), COUNTIF('OMS Drop Downs'!$B$2:$B$4,'OMS Response Form (ORF)'!P4160),COUNTIF('OMS Drop Downs'!$B$2:$B$4,'OMS Response Form (ORF)'!Q4160),COUNTIF('OMS Drop Downs'!$B$2:$B$4,'OMS Response Form (ORF)'!R4160)),"Complete","Incomplete"))</f>
        <v/>
      </c>
      <c r="T4160" s="26" t="str">
        <f>IF(S4160="Complete",IF(AND(NOT(ISNA(VLOOKUP(CONCATENATE(F4160,G4160,H4160,I4160,J4160,K4160),'OMS Drop Downs'!G:G,1,FALSE))),IF(AND(G4160&lt;&gt;"C3",K4160&lt;&gt;"O5"),IF(SUM(COUNTIF(L4160:R4160,"Y"),COUNTIF(L4160:R4160,"N"))=0,"V","I"),IF(COUNTIF(L4160:R4160,"Y"),"V","I"))="V"),"Valid","Invalid")," ")</f>
        <v xml:space="preserve"> </v>
      </c>
      <c r="U4160"/>
    </row>
    <row r="4161" spans="2:21" x14ac:dyDescent="0.35">
      <c r="B4161" s="116"/>
      <c r="C4161" s="117"/>
      <c r="D4161" s="118"/>
      <c r="E4161" s="120"/>
      <c r="F4161" s="56"/>
      <c r="G4161" s="32"/>
      <c r="H4161" s="32"/>
      <c r="I4161" s="32"/>
      <c r="J4161" s="32"/>
      <c r="K4161" s="32"/>
      <c r="L4161" s="32"/>
      <c r="M4161" s="32"/>
      <c r="N4161" s="32"/>
      <c r="O4161" s="32"/>
      <c r="P4161" s="32"/>
      <c r="Q4161" s="32"/>
      <c r="R4161" s="32"/>
      <c r="S4161" s="25" t="str">
        <f>IF(COUNTA(B4161:R4161)=0,"",IF(AND(COUNTA(B4161)&gt;0, COUNTA(C4161)&gt;0, COUNTA(D4161)&gt;0, COUNTA(E4161)&gt;0, COUNTIF('OMS Drop Downs'!$C$2:$C$3,'OMS Response Form (ORF)'!F4161),COUNTIF('OMS Drop Downs'!$D$2:$D$5,'OMS Response Form (ORF)'!G4161),COUNTIF('OMS Drop Downs'!$A$2:$A$5,'OMS Response Form (ORF)'!H4161),COUNTIF('OMS Drop Downs'!$B$2:$B$4,'OMS Response Form (ORF)'!I4161),COUNTIF('OMS Drop Downs'!$A$2:$A$5,'OMS Response Form (ORF)'!J4161),COUNTIF('OMS Drop Downs'!$E$2:$E$7,'OMS Response Form (ORF)'!K4161),COUNTIF('OMS Drop Downs'!$B$2:$B$4,'OMS Response Form (ORF)'!L4161),COUNTIF('OMS Drop Downs'!$B$2:$B$4,'OMS Response Form (ORF)'!M4161),COUNTIF('OMS Drop Downs'!$B$2:$B$4,'OMS Response Form (ORF)'!N4161),COUNTIF('OMS Drop Downs'!$B$2:$B$4,'OMS Response Form (ORF)'!O4161), COUNTIF('OMS Drop Downs'!$B$2:$B$4,'OMS Response Form (ORF)'!P4161),COUNTIF('OMS Drop Downs'!$B$2:$B$4,'OMS Response Form (ORF)'!Q4161),COUNTIF('OMS Drop Downs'!$B$2:$B$4,'OMS Response Form (ORF)'!R4161)),"Complete","Incomplete"))</f>
        <v/>
      </c>
      <c r="T4161" s="26" t="str">
        <f>IF(S4161="Complete",IF(AND(NOT(ISNA(VLOOKUP(CONCATENATE(F4161,G4161,H4161,I4161,J4161,K4161),'OMS Drop Downs'!G:G,1,FALSE))),IF(AND(G4161&lt;&gt;"C3",K4161&lt;&gt;"O5"),IF(SUM(COUNTIF(L4161:R4161,"Y"),COUNTIF(L4161:R4161,"N"))=0,"V","I"),IF(COUNTIF(L4161:R4161,"Y"),"V","I"))="V"),"Valid","Invalid")," ")</f>
        <v xml:space="preserve"> </v>
      </c>
      <c r="U4161"/>
    </row>
    <row r="4162" spans="2:21" x14ac:dyDescent="0.35">
      <c r="B4162" s="116"/>
      <c r="C4162" s="117"/>
      <c r="D4162" s="118"/>
      <c r="E4162" s="120"/>
      <c r="F4162" s="56"/>
      <c r="G4162" s="32"/>
      <c r="H4162" s="32"/>
      <c r="I4162" s="32"/>
      <c r="J4162" s="32"/>
      <c r="K4162" s="32"/>
      <c r="L4162" s="32"/>
      <c r="M4162" s="32"/>
      <c r="N4162" s="32"/>
      <c r="O4162" s="32"/>
      <c r="P4162" s="32"/>
      <c r="Q4162" s="32"/>
      <c r="R4162" s="32"/>
      <c r="S4162" s="25" t="str">
        <f>IF(COUNTA(B4162:R4162)=0,"",IF(AND(COUNTA(B4162)&gt;0, COUNTA(C4162)&gt;0, COUNTA(D4162)&gt;0, COUNTA(E4162)&gt;0, COUNTIF('OMS Drop Downs'!$C$2:$C$3,'OMS Response Form (ORF)'!F4162),COUNTIF('OMS Drop Downs'!$D$2:$D$5,'OMS Response Form (ORF)'!G4162),COUNTIF('OMS Drop Downs'!$A$2:$A$5,'OMS Response Form (ORF)'!H4162),COUNTIF('OMS Drop Downs'!$B$2:$B$4,'OMS Response Form (ORF)'!I4162),COUNTIF('OMS Drop Downs'!$A$2:$A$5,'OMS Response Form (ORF)'!J4162),COUNTIF('OMS Drop Downs'!$E$2:$E$7,'OMS Response Form (ORF)'!K4162),COUNTIF('OMS Drop Downs'!$B$2:$B$4,'OMS Response Form (ORF)'!L4162),COUNTIF('OMS Drop Downs'!$B$2:$B$4,'OMS Response Form (ORF)'!M4162),COUNTIF('OMS Drop Downs'!$B$2:$B$4,'OMS Response Form (ORF)'!N4162),COUNTIF('OMS Drop Downs'!$B$2:$B$4,'OMS Response Form (ORF)'!O4162), COUNTIF('OMS Drop Downs'!$B$2:$B$4,'OMS Response Form (ORF)'!P4162),COUNTIF('OMS Drop Downs'!$B$2:$B$4,'OMS Response Form (ORF)'!Q4162),COUNTIF('OMS Drop Downs'!$B$2:$B$4,'OMS Response Form (ORF)'!R4162)),"Complete","Incomplete"))</f>
        <v/>
      </c>
      <c r="T4162" s="26" t="str">
        <f>IF(S4162="Complete",IF(AND(NOT(ISNA(VLOOKUP(CONCATENATE(F4162,G4162,H4162,I4162,J4162,K4162),'OMS Drop Downs'!G:G,1,FALSE))),IF(AND(G4162&lt;&gt;"C3",K4162&lt;&gt;"O5"),IF(SUM(COUNTIF(L4162:R4162,"Y"),COUNTIF(L4162:R4162,"N"))=0,"V","I"),IF(COUNTIF(L4162:R4162,"Y"),"V","I"))="V"),"Valid","Invalid")," ")</f>
        <v xml:space="preserve"> </v>
      </c>
      <c r="U4162"/>
    </row>
    <row r="4163" spans="2:21" x14ac:dyDescent="0.35">
      <c r="B4163" s="116"/>
      <c r="C4163" s="117"/>
      <c r="D4163" s="118"/>
      <c r="E4163" s="120"/>
      <c r="F4163" s="56"/>
      <c r="G4163" s="32"/>
      <c r="H4163" s="32"/>
      <c r="I4163" s="32"/>
      <c r="J4163" s="32"/>
      <c r="K4163" s="32"/>
      <c r="L4163" s="32"/>
      <c r="M4163" s="32"/>
      <c r="N4163" s="32"/>
      <c r="O4163" s="32"/>
      <c r="P4163" s="32"/>
      <c r="Q4163" s="32"/>
      <c r="R4163" s="32"/>
      <c r="S4163" s="25" t="str">
        <f>IF(COUNTA(B4163:R4163)=0,"",IF(AND(COUNTA(B4163)&gt;0, COUNTA(C4163)&gt;0, COUNTA(D4163)&gt;0, COUNTA(E4163)&gt;0, COUNTIF('OMS Drop Downs'!$C$2:$C$3,'OMS Response Form (ORF)'!F4163),COUNTIF('OMS Drop Downs'!$D$2:$D$5,'OMS Response Form (ORF)'!G4163),COUNTIF('OMS Drop Downs'!$A$2:$A$5,'OMS Response Form (ORF)'!H4163),COUNTIF('OMS Drop Downs'!$B$2:$B$4,'OMS Response Form (ORF)'!I4163),COUNTIF('OMS Drop Downs'!$A$2:$A$5,'OMS Response Form (ORF)'!J4163),COUNTIF('OMS Drop Downs'!$E$2:$E$7,'OMS Response Form (ORF)'!K4163),COUNTIF('OMS Drop Downs'!$B$2:$B$4,'OMS Response Form (ORF)'!L4163),COUNTIF('OMS Drop Downs'!$B$2:$B$4,'OMS Response Form (ORF)'!M4163),COUNTIF('OMS Drop Downs'!$B$2:$B$4,'OMS Response Form (ORF)'!N4163),COUNTIF('OMS Drop Downs'!$B$2:$B$4,'OMS Response Form (ORF)'!O4163), COUNTIF('OMS Drop Downs'!$B$2:$B$4,'OMS Response Form (ORF)'!P4163),COUNTIF('OMS Drop Downs'!$B$2:$B$4,'OMS Response Form (ORF)'!Q4163),COUNTIF('OMS Drop Downs'!$B$2:$B$4,'OMS Response Form (ORF)'!R4163)),"Complete","Incomplete"))</f>
        <v/>
      </c>
      <c r="T4163" s="26" t="str">
        <f>IF(S4163="Complete",IF(AND(NOT(ISNA(VLOOKUP(CONCATENATE(F4163,G4163,H4163,I4163,J4163,K4163),'OMS Drop Downs'!G:G,1,FALSE))),IF(AND(G4163&lt;&gt;"C3",K4163&lt;&gt;"O5"),IF(SUM(COUNTIF(L4163:R4163,"Y"),COUNTIF(L4163:R4163,"N"))=0,"V","I"),IF(COUNTIF(L4163:R4163,"Y"),"V","I"))="V"),"Valid","Invalid")," ")</f>
        <v xml:space="preserve"> </v>
      </c>
      <c r="U4163"/>
    </row>
    <row r="4164" spans="2:21" x14ac:dyDescent="0.35">
      <c r="B4164" s="116"/>
      <c r="C4164" s="117"/>
      <c r="D4164" s="118"/>
      <c r="E4164" s="120"/>
      <c r="F4164" s="56"/>
      <c r="G4164" s="32"/>
      <c r="H4164" s="32"/>
      <c r="I4164" s="32"/>
      <c r="J4164" s="32"/>
      <c r="K4164" s="32"/>
      <c r="L4164" s="32"/>
      <c r="M4164" s="32"/>
      <c r="N4164" s="32"/>
      <c r="O4164" s="32"/>
      <c r="P4164" s="32"/>
      <c r="Q4164" s="32"/>
      <c r="R4164" s="32"/>
      <c r="S4164" s="25" t="str">
        <f>IF(COUNTA(B4164:R4164)=0,"",IF(AND(COUNTA(B4164)&gt;0, COUNTA(C4164)&gt;0, COUNTA(D4164)&gt;0, COUNTA(E4164)&gt;0, COUNTIF('OMS Drop Downs'!$C$2:$C$3,'OMS Response Form (ORF)'!F4164),COUNTIF('OMS Drop Downs'!$D$2:$D$5,'OMS Response Form (ORF)'!G4164),COUNTIF('OMS Drop Downs'!$A$2:$A$5,'OMS Response Form (ORF)'!H4164),COUNTIF('OMS Drop Downs'!$B$2:$B$4,'OMS Response Form (ORF)'!I4164),COUNTIF('OMS Drop Downs'!$A$2:$A$5,'OMS Response Form (ORF)'!J4164),COUNTIF('OMS Drop Downs'!$E$2:$E$7,'OMS Response Form (ORF)'!K4164),COUNTIF('OMS Drop Downs'!$B$2:$B$4,'OMS Response Form (ORF)'!L4164),COUNTIF('OMS Drop Downs'!$B$2:$B$4,'OMS Response Form (ORF)'!M4164),COUNTIF('OMS Drop Downs'!$B$2:$B$4,'OMS Response Form (ORF)'!N4164),COUNTIF('OMS Drop Downs'!$B$2:$B$4,'OMS Response Form (ORF)'!O4164), COUNTIF('OMS Drop Downs'!$B$2:$B$4,'OMS Response Form (ORF)'!P4164),COUNTIF('OMS Drop Downs'!$B$2:$B$4,'OMS Response Form (ORF)'!Q4164),COUNTIF('OMS Drop Downs'!$B$2:$B$4,'OMS Response Form (ORF)'!R4164)),"Complete","Incomplete"))</f>
        <v/>
      </c>
      <c r="T4164" s="26" t="str">
        <f>IF(S4164="Complete",IF(AND(NOT(ISNA(VLOOKUP(CONCATENATE(F4164,G4164,H4164,I4164,J4164,K4164),'OMS Drop Downs'!G:G,1,FALSE))),IF(AND(G4164&lt;&gt;"C3",K4164&lt;&gt;"O5"),IF(SUM(COUNTIF(L4164:R4164,"Y"),COUNTIF(L4164:R4164,"N"))=0,"V","I"),IF(COUNTIF(L4164:R4164,"Y"),"V","I"))="V"),"Valid","Invalid")," ")</f>
        <v xml:space="preserve"> </v>
      </c>
      <c r="U4164"/>
    </row>
    <row r="4165" spans="2:21" x14ac:dyDescent="0.35">
      <c r="B4165" s="116"/>
      <c r="C4165" s="117"/>
      <c r="D4165" s="118"/>
      <c r="E4165" s="120"/>
      <c r="F4165" s="56"/>
      <c r="G4165" s="32"/>
      <c r="H4165" s="32"/>
      <c r="I4165" s="32"/>
      <c r="J4165" s="32"/>
      <c r="K4165" s="32"/>
      <c r="L4165" s="32"/>
      <c r="M4165" s="32"/>
      <c r="N4165" s="32"/>
      <c r="O4165" s="32"/>
      <c r="P4165" s="32"/>
      <c r="Q4165" s="32"/>
      <c r="R4165" s="32"/>
      <c r="S4165" s="25" t="str">
        <f>IF(COUNTA(B4165:R4165)=0,"",IF(AND(COUNTA(B4165)&gt;0, COUNTA(C4165)&gt;0, COUNTA(D4165)&gt;0, COUNTA(E4165)&gt;0, COUNTIF('OMS Drop Downs'!$C$2:$C$3,'OMS Response Form (ORF)'!F4165),COUNTIF('OMS Drop Downs'!$D$2:$D$5,'OMS Response Form (ORF)'!G4165),COUNTIF('OMS Drop Downs'!$A$2:$A$5,'OMS Response Form (ORF)'!H4165),COUNTIF('OMS Drop Downs'!$B$2:$B$4,'OMS Response Form (ORF)'!I4165),COUNTIF('OMS Drop Downs'!$A$2:$A$5,'OMS Response Form (ORF)'!J4165),COUNTIF('OMS Drop Downs'!$E$2:$E$7,'OMS Response Form (ORF)'!K4165),COUNTIF('OMS Drop Downs'!$B$2:$B$4,'OMS Response Form (ORF)'!L4165),COUNTIF('OMS Drop Downs'!$B$2:$B$4,'OMS Response Form (ORF)'!M4165),COUNTIF('OMS Drop Downs'!$B$2:$B$4,'OMS Response Form (ORF)'!N4165),COUNTIF('OMS Drop Downs'!$B$2:$B$4,'OMS Response Form (ORF)'!O4165), COUNTIF('OMS Drop Downs'!$B$2:$B$4,'OMS Response Form (ORF)'!P4165),COUNTIF('OMS Drop Downs'!$B$2:$B$4,'OMS Response Form (ORF)'!Q4165),COUNTIF('OMS Drop Downs'!$B$2:$B$4,'OMS Response Form (ORF)'!R4165)),"Complete","Incomplete"))</f>
        <v/>
      </c>
      <c r="T4165" s="26" t="str">
        <f>IF(S4165="Complete",IF(AND(NOT(ISNA(VLOOKUP(CONCATENATE(F4165,G4165,H4165,I4165,J4165,K4165),'OMS Drop Downs'!G:G,1,FALSE))),IF(AND(G4165&lt;&gt;"C3",K4165&lt;&gt;"O5"),IF(SUM(COUNTIF(L4165:R4165,"Y"),COUNTIF(L4165:R4165,"N"))=0,"V","I"),IF(COUNTIF(L4165:R4165,"Y"),"V","I"))="V"),"Valid","Invalid")," ")</f>
        <v xml:space="preserve"> </v>
      </c>
      <c r="U4165"/>
    </row>
    <row r="4166" spans="2:21" x14ac:dyDescent="0.35">
      <c r="B4166" s="116"/>
      <c r="C4166" s="117"/>
      <c r="D4166" s="118"/>
      <c r="E4166" s="120"/>
      <c r="F4166" s="56"/>
      <c r="G4166" s="32"/>
      <c r="H4166" s="32"/>
      <c r="I4166" s="32"/>
      <c r="J4166" s="32"/>
      <c r="K4166" s="32"/>
      <c r="L4166" s="32"/>
      <c r="M4166" s="32"/>
      <c r="N4166" s="32"/>
      <c r="O4166" s="32"/>
      <c r="P4166" s="32"/>
      <c r="Q4166" s="32"/>
      <c r="R4166" s="32"/>
      <c r="S4166" s="25" t="str">
        <f>IF(COUNTA(B4166:R4166)=0,"",IF(AND(COUNTA(B4166)&gt;0, COUNTA(C4166)&gt;0, COUNTA(D4166)&gt;0, COUNTA(E4166)&gt;0, COUNTIF('OMS Drop Downs'!$C$2:$C$3,'OMS Response Form (ORF)'!F4166),COUNTIF('OMS Drop Downs'!$D$2:$D$5,'OMS Response Form (ORF)'!G4166),COUNTIF('OMS Drop Downs'!$A$2:$A$5,'OMS Response Form (ORF)'!H4166),COUNTIF('OMS Drop Downs'!$B$2:$B$4,'OMS Response Form (ORF)'!I4166),COUNTIF('OMS Drop Downs'!$A$2:$A$5,'OMS Response Form (ORF)'!J4166),COUNTIF('OMS Drop Downs'!$E$2:$E$7,'OMS Response Form (ORF)'!K4166),COUNTIF('OMS Drop Downs'!$B$2:$B$4,'OMS Response Form (ORF)'!L4166),COUNTIF('OMS Drop Downs'!$B$2:$B$4,'OMS Response Form (ORF)'!M4166),COUNTIF('OMS Drop Downs'!$B$2:$B$4,'OMS Response Form (ORF)'!N4166),COUNTIF('OMS Drop Downs'!$B$2:$B$4,'OMS Response Form (ORF)'!O4166), COUNTIF('OMS Drop Downs'!$B$2:$B$4,'OMS Response Form (ORF)'!P4166),COUNTIF('OMS Drop Downs'!$B$2:$B$4,'OMS Response Form (ORF)'!Q4166),COUNTIF('OMS Drop Downs'!$B$2:$B$4,'OMS Response Form (ORF)'!R4166)),"Complete","Incomplete"))</f>
        <v/>
      </c>
      <c r="T4166" s="26" t="str">
        <f>IF(S4166="Complete",IF(AND(NOT(ISNA(VLOOKUP(CONCATENATE(F4166,G4166,H4166,I4166,J4166,K4166),'OMS Drop Downs'!G:G,1,FALSE))),IF(AND(G4166&lt;&gt;"C3",K4166&lt;&gt;"O5"),IF(SUM(COUNTIF(L4166:R4166,"Y"),COUNTIF(L4166:R4166,"N"))=0,"V","I"),IF(COUNTIF(L4166:R4166,"Y"),"V","I"))="V"),"Valid","Invalid")," ")</f>
        <v xml:space="preserve"> </v>
      </c>
      <c r="U4166"/>
    </row>
    <row r="4167" spans="2:21" x14ac:dyDescent="0.35">
      <c r="B4167" s="116"/>
      <c r="C4167" s="117"/>
      <c r="D4167" s="118"/>
      <c r="E4167" s="120"/>
      <c r="F4167" s="56"/>
      <c r="G4167" s="32"/>
      <c r="H4167" s="32"/>
      <c r="I4167" s="32"/>
      <c r="J4167" s="32"/>
      <c r="K4167" s="32"/>
      <c r="L4167" s="32"/>
      <c r="M4167" s="32"/>
      <c r="N4167" s="32"/>
      <c r="O4167" s="32"/>
      <c r="P4167" s="32"/>
      <c r="Q4167" s="32"/>
      <c r="R4167" s="32"/>
      <c r="S4167" s="25" t="str">
        <f>IF(COUNTA(B4167:R4167)=0,"",IF(AND(COUNTA(B4167)&gt;0, COUNTA(C4167)&gt;0, COUNTA(D4167)&gt;0, COUNTA(E4167)&gt;0, COUNTIF('OMS Drop Downs'!$C$2:$C$3,'OMS Response Form (ORF)'!F4167),COUNTIF('OMS Drop Downs'!$D$2:$D$5,'OMS Response Form (ORF)'!G4167),COUNTIF('OMS Drop Downs'!$A$2:$A$5,'OMS Response Form (ORF)'!H4167),COUNTIF('OMS Drop Downs'!$B$2:$B$4,'OMS Response Form (ORF)'!I4167),COUNTIF('OMS Drop Downs'!$A$2:$A$5,'OMS Response Form (ORF)'!J4167),COUNTIF('OMS Drop Downs'!$E$2:$E$7,'OMS Response Form (ORF)'!K4167),COUNTIF('OMS Drop Downs'!$B$2:$B$4,'OMS Response Form (ORF)'!L4167),COUNTIF('OMS Drop Downs'!$B$2:$B$4,'OMS Response Form (ORF)'!M4167),COUNTIF('OMS Drop Downs'!$B$2:$B$4,'OMS Response Form (ORF)'!N4167),COUNTIF('OMS Drop Downs'!$B$2:$B$4,'OMS Response Form (ORF)'!O4167), COUNTIF('OMS Drop Downs'!$B$2:$B$4,'OMS Response Form (ORF)'!P4167),COUNTIF('OMS Drop Downs'!$B$2:$B$4,'OMS Response Form (ORF)'!Q4167),COUNTIF('OMS Drop Downs'!$B$2:$B$4,'OMS Response Form (ORF)'!R4167)),"Complete","Incomplete"))</f>
        <v/>
      </c>
      <c r="T4167" s="26" t="str">
        <f>IF(S4167="Complete",IF(AND(NOT(ISNA(VLOOKUP(CONCATENATE(F4167,G4167,H4167,I4167,J4167,K4167),'OMS Drop Downs'!G:G,1,FALSE))),IF(AND(G4167&lt;&gt;"C3",K4167&lt;&gt;"O5"),IF(SUM(COUNTIF(L4167:R4167,"Y"),COUNTIF(L4167:R4167,"N"))=0,"V","I"),IF(COUNTIF(L4167:R4167,"Y"),"V","I"))="V"),"Valid","Invalid")," ")</f>
        <v xml:space="preserve"> </v>
      </c>
      <c r="U4167"/>
    </row>
    <row r="4168" spans="2:21" x14ac:dyDescent="0.35">
      <c r="B4168" s="116"/>
      <c r="C4168" s="117"/>
      <c r="D4168" s="118"/>
      <c r="E4168" s="120"/>
      <c r="F4168" s="56"/>
      <c r="G4168" s="32"/>
      <c r="H4168" s="32"/>
      <c r="I4168" s="32"/>
      <c r="J4168" s="32"/>
      <c r="K4168" s="32"/>
      <c r="L4168" s="32"/>
      <c r="M4168" s="32"/>
      <c r="N4168" s="32"/>
      <c r="O4168" s="32"/>
      <c r="P4168" s="32"/>
      <c r="Q4168" s="32"/>
      <c r="R4168" s="32"/>
      <c r="S4168" s="25" t="str">
        <f>IF(COUNTA(B4168:R4168)=0,"",IF(AND(COUNTA(B4168)&gt;0, COUNTA(C4168)&gt;0, COUNTA(D4168)&gt;0, COUNTA(E4168)&gt;0, COUNTIF('OMS Drop Downs'!$C$2:$C$3,'OMS Response Form (ORF)'!F4168),COUNTIF('OMS Drop Downs'!$D$2:$D$5,'OMS Response Form (ORF)'!G4168),COUNTIF('OMS Drop Downs'!$A$2:$A$5,'OMS Response Form (ORF)'!H4168),COUNTIF('OMS Drop Downs'!$B$2:$B$4,'OMS Response Form (ORF)'!I4168),COUNTIF('OMS Drop Downs'!$A$2:$A$5,'OMS Response Form (ORF)'!J4168),COUNTIF('OMS Drop Downs'!$E$2:$E$7,'OMS Response Form (ORF)'!K4168),COUNTIF('OMS Drop Downs'!$B$2:$B$4,'OMS Response Form (ORF)'!L4168),COUNTIF('OMS Drop Downs'!$B$2:$B$4,'OMS Response Form (ORF)'!M4168),COUNTIF('OMS Drop Downs'!$B$2:$B$4,'OMS Response Form (ORF)'!N4168),COUNTIF('OMS Drop Downs'!$B$2:$B$4,'OMS Response Form (ORF)'!O4168), COUNTIF('OMS Drop Downs'!$B$2:$B$4,'OMS Response Form (ORF)'!P4168),COUNTIF('OMS Drop Downs'!$B$2:$B$4,'OMS Response Form (ORF)'!Q4168),COUNTIF('OMS Drop Downs'!$B$2:$B$4,'OMS Response Form (ORF)'!R4168)),"Complete","Incomplete"))</f>
        <v/>
      </c>
      <c r="T4168" s="26" t="str">
        <f>IF(S4168="Complete",IF(AND(NOT(ISNA(VLOOKUP(CONCATENATE(F4168,G4168,H4168,I4168,J4168,K4168),'OMS Drop Downs'!G:G,1,FALSE))),IF(AND(G4168&lt;&gt;"C3",K4168&lt;&gt;"O5"),IF(SUM(COUNTIF(L4168:R4168,"Y"),COUNTIF(L4168:R4168,"N"))=0,"V","I"),IF(COUNTIF(L4168:R4168,"Y"),"V","I"))="V"),"Valid","Invalid")," ")</f>
        <v xml:space="preserve"> </v>
      </c>
      <c r="U4168"/>
    </row>
    <row r="4169" spans="2:21" x14ac:dyDescent="0.35">
      <c r="B4169" s="116"/>
      <c r="C4169" s="117"/>
      <c r="D4169" s="118"/>
      <c r="E4169" s="120"/>
      <c r="F4169" s="56"/>
      <c r="G4169" s="32"/>
      <c r="H4169" s="32"/>
      <c r="I4169" s="32"/>
      <c r="J4169" s="32"/>
      <c r="K4169" s="32"/>
      <c r="L4169" s="32"/>
      <c r="M4169" s="32"/>
      <c r="N4169" s="32"/>
      <c r="O4169" s="32"/>
      <c r="P4169" s="32"/>
      <c r="Q4169" s="32"/>
      <c r="R4169" s="32"/>
      <c r="S4169" s="25" t="str">
        <f>IF(COUNTA(B4169:R4169)=0,"",IF(AND(COUNTA(B4169)&gt;0, COUNTA(C4169)&gt;0, COUNTA(D4169)&gt;0, COUNTA(E4169)&gt;0, COUNTIF('OMS Drop Downs'!$C$2:$C$3,'OMS Response Form (ORF)'!F4169),COUNTIF('OMS Drop Downs'!$D$2:$D$5,'OMS Response Form (ORF)'!G4169),COUNTIF('OMS Drop Downs'!$A$2:$A$5,'OMS Response Form (ORF)'!H4169),COUNTIF('OMS Drop Downs'!$B$2:$B$4,'OMS Response Form (ORF)'!I4169),COUNTIF('OMS Drop Downs'!$A$2:$A$5,'OMS Response Form (ORF)'!J4169),COUNTIF('OMS Drop Downs'!$E$2:$E$7,'OMS Response Form (ORF)'!K4169),COUNTIF('OMS Drop Downs'!$B$2:$B$4,'OMS Response Form (ORF)'!L4169),COUNTIF('OMS Drop Downs'!$B$2:$B$4,'OMS Response Form (ORF)'!M4169),COUNTIF('OMS Drop Downs'!$B$2:$B$4,'OMS Response Form (ORF)'!N4169),COUNTIF('OMS Drop Downs'!$B$2:$B$4,'OMS Response Form (ORF)'!O4169), COUNTIF('OMS Drop Downs'!$B$2:$B$4,'OMS Response Form (ORF)'!P4169),COUNTIF('OMS Drop Downs'!$B$2:$B$4,'OMS Response Form (ORF)'!Q4169),COUNTIF('OMS Drop Downs'!$B$2:$B$4,'OMS Response Form (ORF)'!R4169)),"Complete","Incomplete"))</f>
        <v/>
      </c>
      <c r="T4169" s="26" t="str">
        <f>IF(S4169="Complete",IF(AND(NOT(ISNA(VLOOKUP(CONCATENATE(F4169,G4169,H4169,I4169,J4169,K4169),'OMS Drop Downs'!G:G,1,FALSE))),IF(AND(G4169&lt;&gt;"C3",K4169&lt;&gt;"O5"),IF(SUM(COUNTIF(L4169:R4169,"Y"),COUNTIF(L4169:R4169,"N"))=0,"V","I"),IF(COUNTIF(L4169:R4169,"Y"),"V","I"))="V"),"Valid","Invalid")," ")</f>
        <v xml:space="preserve"> </v>
      </c>
      <c r="U4169"/>
    </row>
    <row r="4170" spans="2:21" x14ac:dyDescent="0.35">
      <c r="B4170" s="116"/>
      <c r="C4170" s="117"/>
      <c r="D4170" s="118"/>
      <c r="E4170" s="120"/>
      <c r="F4170" s="56"/>
      <c r="G4170" s="32"/>
      <c r="H4170" s="32"/>
      <c r="I4170" s="32"/>
      <c r="J4170" s="32"/>
      <c r="K4170" s="32"/>
      <c r="L4170" s="32"/>
      <c r="M4170" s="32"/>
      <c r="N4170" s="32"/>
      <c r="O4170" s="32"/>
      <c r="P4170" s="32"/>
      <c r="Q4170" s="32"/>
      <c r="R4170" s="32"/>
      <c r="S4170" s="25" t="str">
        <f>IF(COUNTA(B4170:R4170)=0,"",IF(AND(COUNTA(B4170)&gt;0, COUNTA(C4170)&gt;0, COUNTA(D4170)&gt;0, COUNTA(E4170)&gt;0, COUNTIF('OMS Drop Downs'!$C$2:$C$3,'OMS Response Form (ORF)'!F4170),COUNTIF('OMS Drop Downs'!$D$2:$D$5,'OMS Response Form (ORF)'!G4170),COUNTIF('OMS Drop Downs'!$A$2:$A$5,'OMS Response Form (ORF)'!H4170),COUNTIF('OMS Drop Downs'!$B$2:$B$4,'OMS Response Form (ORF)'!I4170),COUNTIF('OMS Drop Downs'!$A$2:$A$5,'OMS Response Form (ORF)'!J4170),COUNTIF('OMS Drop Downs'!$E$2:$E$7,'OMS Response Form (ORF)'!K4170),COUNTIF('OMS Drop Downs'!$B$2:$B$4,'OMS Response Form (ORF)'!L4170),COUNTIF('OMS Drop Downs'!$B$2:$B$4,'OMS Response Form (ORF)'!M4170),COUNTIF('OMS Drop Downs'!$B$2:$B$4,'OMS Response Form (ORF)'!N4170),COUNTIF('OMS Drop Downs'!$B$2:$B$4,'OMS Response Form (ORF)'!O4170), COUNTIF('OMS Drop Downs'!$B$2:$B$4,'OMS Response Form (ORF)'!P4170),COUNTIF('OMS Drop Downs'!$B$2:$B$4,'OMS Response Form (ORF)'!Q4170),COUNTIF('OMS Drop Downs'!$B$2:$B$4,'OMS Response Form (ORF)'!R4170)),"Complete","Incomplete"))</f>
        <v/>
      </c>
      <c r="T4170" s="26" t="str">
        <f>IF(S4170="Complete",IF(AND(NOT(ISNA(VLOOKUP(CONCATENATE(F4170,G4170,H4170,I4170,J4170,K4170),'OMS Drop Downs'!G:G,1,FALSE))),IF(AND(G4170&lt;&gt;"C3",K4170&lt;&gt;"O5"),IF(SUM(COUNTIF(L4170:R4170,"Y"),COUNTIF(L4170:R4170,"N"))=0,"V","I"),IF(COUNTIF(L4170:R4170,"Y"),"V","I"))="V"),"Valid","Invalid")," ")</f>
        <v xml:space="preserve"> </v>
      </c>
      <c r="U4170"/>
    </row>
    <row r="4171" spans="2:21" x14ac:dyDescent="0.35">
      <c r="B4171" s="116"/>
      <c r="C4171" s="117"/>
      <c r="D4171" s="118"/>
      <c r="E4171" s="120"/>
      <c r="F4171" s="56"/>
      <c r="G4171" s="32"/>
      <c r="H4171" s="32"/>
      <c r="I4171" s="32"/>
      <c r="J4171" s="32"/>
      <c r="K4171" s="32"/>
      <c r="L4171" s="32"/>
      <c r="M4171" s="32"/>
      <c r="N4171" s="32"/>
      <c r="O4171" s="32"/>
      <c r="P4171" s="32"/>
      <c r="Q4171" s="32"/>
      <c r="R4171" s="32"/>
      <c r="S4171" s="25" t="str">
        <f>IF(COUNTA(B4171:R4171)=0,"",IF(AND(COUNTA(B4171)&gt;0, COUNTA(C4171)&gt;0, COUNTA(D4171)&gt;0, COUNTA(E4171)&gt;0, COUNTIF('OMS Drop Downs'!$C$2:$C$3,'OMS Response Form (ORF)'!F4171),COUNTIF('OMS Drop Downs'!$D$2:$D$5,'OMS Response Form (ORF)'!G4171),COUNTIF('OMS Drop Downs'!$A$2:$A$5,'OMS Response Form (ORF)'!H4171),COUNTIF('OMS Drop Downs'!$B$2:$B$4,'OMS Response Form (ORF)'!I4171),COUNTIF('OMS Drop Downs'!$A$2:$A$5,'OMS Response Form (ORF)'!J4171),COUNTIF('OMS Drop Downs'!$E$2:$E$7,'OMS Response Form (ORF)'!K4171),COUNTIF('OMS Drop Downs'!$B$2:$B$4,'OMS Response Form (ORF)'!L4171),COUNTIF('OMS Drop Downs'!$B$2:$B$4,'OMS Response Form (ORF)'!M4171),COUNTIF('OMS Drop Downs'!$B$2:$B$4,'OMS Response Form (ORF)'!N4171),COUNTIF('OMS Drop Downs'!$B$2:$B$4,'OMS Response Form (ORF)'!O4171), COUNTIF('OMS Drop Downs'!$B$2:$B$4,'OMS Response Form (ORF)'!P4171),COUNTIF('OMS Drop Downs'!$B$2:$B$4,'OMS Response Form (ORF)'!Q4171),COUNTIF('OMS Drop Downs'!$B$2:$B$4,'OMS Response Form (ORF)'!R4171)),"Complete","Incomplete"))</f>
        <v/>
      </c>
      <c r="T4171" s="26" t="str">
        <f>IF(S4171="Complete",IF(AND(NOT(ISNA(VLOOKUP(CONCATENATE(F4171,G4171,H4171,I4171,J4171,K4171),'OMS Drop Downs'!G:G,1,FALSE))),IF(AND(G4171&lt;&gt;"C3",K4171&lt;&gt;"O5"),IF(SUM(COUNTIF(L4171:R4171,"Y"),COUNTIF(L4171:R4171,"N"))=0,"V","I"),IF(COUNTIF(L4171:R4171,"Y"),"V","I"))="V"),"Valid","Invalid")," ")</f>
        <v xml:space="preserve"> </v>
      </c>
      <c r="U4171"/>
    </row>
    <row r="4172" spans="2:21" x14ac:dyDescent="0.35">
      <c r="B4172" s="116"/>
      <c r="C4172" s="117"/>
      <c r="D4172" s="118"/>
      <c r="E4172" s="120"/>
      <c r="F4172" s="56"/>
      <c r="G4172" s="32"/>
      <c r="H4172" s="32"/>
      <c r="I4172" s="32"/>
      <c r="J4172" s="32"/>
      <c r="K4172" s="32"/>
      <c r="L4172" s="32"/>
      <c r="M4172" s="32"/>
      <c r="N4172" s="32"/>
      <c r="O4172" s="32"/>
      <c r="P4172" s="32"/>
      <c r="Q4172" s="32"/>
      <c r="R4172" s="32"/>
      <c r="S4172" s="25" t="str">
        <f>IF(COUNTA(B4172:R4172)=0,"",IF(AND(COUNTA(B4172)&gt;0, COUNTA(C4172)&gt;0, COUNTA(D4172)&gt;0, COUNTA(E4172)&gt;0, COUNTIF('OMS Drop Downs'!$C$2:$C$3,'OMS Response Form (ORF)'!F4172),COUNTIF('OMS Drop Downs'!$D$2:$D$5,'OMS Response Form (ORF)'!G4172),COUNTIF('OMS Drop Downs'!$A$2:$A$5,'OMS Response Form (ORF)'!H4172),COUNTIF('OMS Drop Downs'!$B$2:$B$4,'OMS Response Form (ORF)'!I4172),COUNTIF('OMS Drop Downs'!$A$2:$A$5,'OMS Response Form (ORF)'!J4172),COUNTIF('OMS Drop Downs'!$E$2:$E$7,'OMS Response Form (ORF)'!K4172),COUNTIF('OMS Drop Downs'!$B$2:$B$4,'OMS Response Form (ORF)'!L4172),COUNTIF('OMS Drop Downs'!$B$2:$B$4,'OMS Response Form (ORF)'!M4172),COUNTIF('OMS Drop Downs'!$B$2:$B$4,'OMS Response Form (ORF)'!N4172),COUNTIF('OMS Drop Downs'!$B$2:$B$4,'OMS Response Form (ORF)'!O4172), COUNTIF('OMS Drop Downs'!$B$2:$B$4,'OMS Response Form (ORF)'!P4172),COUNTIF('OMS Drop Downs'!$B$2:$B$4,'OMS Response Form (ORF)'!Q4172),COUNTIF('OMS Drop Downs'!$B$2:$B$4,'OMS Response Form (ORF)'!R4172)),"Complete","Incomplete"))</f>
        <v/>
      </c>
      <c r="T4172" s="26" t="str">
        <f>IF(S4172="Complete",IF(AND(NOT(ISNA(VLOOKUP(CONCATENATE(F4172,G4172,H4172,I4172,J4172,K4172),'OMS Drop Downs'!G:G,1,FALSE))),IF(AND(G4172&lt;&gt;"C3",K4172&lt;&gt;"O5"),IF(SUM(COUNTIF(L4172:R4172,"Y"),COUNTIF(L4172:R4172,"N"))=0,"V","I"),IF(COUNTIF(L4172:R4172,"Y"),"V","I"))="V"),"Valid","Invalid")," ")</f>
        <v xml:space="preserve"> </v>
      </c>
      <c r="U4172"/>
    </row>
    <row r="4173" spans="2:21" x14ac:dyDescent="0.35">
      <c r="B4173" s="116"/>
      <c r="C4173" s="117"/>
      <c r="D4173" s="118"/>
      <c r="E4173" s="120"/>
      <c r="F4173" s="56"/>
      <c r="G4173" s="32"/>
      <c r="H4173" s="32"/>
      <c r="I4173" s="32"/>
      <c r="J4173" s="32"/>
      <c r="K4173" s="32"/>
      <c r="L4173" s="32"/>
      <c r="M4173" s="32"/>
      <c r="N4173" s="32"/>
      <c r="O4173" s="32"/>
      <c r="P4173" s="32"/>
      <c r="Q4173" s="32"/>
      <c r="R4173" s="32"/>
      <c r="S4173" s="25" t="str">
        <f>IF(COUNTA(B4173:R4173)=0,"",IF(AND(COUNTA(B4173)&gt;0, COUNTA(C4173)&gt;0, COUNTA(D4173)&gt;0, COUNTA(E4173)&gt;0, COUNTIF('OMS Drop Downs'!$C$2:$C$3,'OMS Response Form (ORF)'!F4173),COUNTIF('OMS Drop Downs'!$D$2:$D$5,'OMS Response Form (ORF)'!G4173),COUNTIF('OMS Drop Downs'!$A$2:$A$5,'OMS Response Form (ORF)'!H4173),COUNTIF('OMS Drop Downs'!$B$2:$B$4,'OMS Response Form (ORF)'!I4173),COUNTIF('OMS Drop Downs'!$A$2:$A$5,'OMS Response Form (ORF)'!J4173),COUNTIF('OMS Drop Downs'!$E$2:$E$7,'OMS Response Form (ORF)'!K4173),COUNTIF('OMS Drop Downs'!$B$2:$B$4,'OMS Response Form (ORF)'!L4173),COUNTIF('OMS Drop Downs'!$B$2:$B$4,'OMS Response Form (ORF)'!M4173),COUNTIF('OMS Drop Downs'!$B$2:$B$4,'OMS Response Form (ORF)'!N4173),COUNTIF('OMS Drop Downs'!$B$2:$B$4,'OMS Response Form (ORF)'!O4173), COUNTIF('OMS Drop Downs'!$B$2:$B$4,'OMS Response Form (ORF)'!P4173),COUNTIF('OMS Drop Downs'!$B$2:$B$4,'OMS Response Form (ORF)'!Q4173),COUNTIF('OMS Drop Downs'!$B$2:$B$4,'OMS Response Form (ORF)'!R4173)),"Complete","Incomplete"))</f>
        <v/>
      </c>
      <c r="T4173" s="26" t="str">
        <f>IF(S4173="Complete",IF(AND(NOT(ISNA(VLOOKUP(CONCATENATE(F4173,G4173,H4173,I4173,J4173,K4173),'OMS Drop Downs'!G:G,1,FALSE))),IF(AND(G4173&lt;&gt;"C3",K4173&lt;&gt;"O5"),IF(SUM(COUNTIF(L4173:R4173,"Y"),COUNTIF(L4173:R4173,"N"))=0,"V","I"),IF(COUNTIF(L4173:R4173,"Y"),"V","I"))="V"),"Valid","Invalid")," ")</f>
        <v xml:space="preserve"> </v>
      </c>
      <c r="U4173"/>
    </row>
    <row r="4174" spans="2:21" x14ac:dyDescent="0.35">
      <c r="B4174" s="116"/>
      <c r="C4174" s="117"/>
      <c r="D4174" s="118"/>
      <c r="E4174" s="120"/>
      <c r="F4174" s="56"/>
      <c r="G4174" s="32"/>
      <c r="H4174" s="32"/>
      <c r="I4174" s="32"/>
      <c r="J4174" s="32"/>
      <c r="K4174" s="32"/>
      <c r="L4174" s="32"/>
      <c r="M4174" s="32"/>
      <c r="N4174" s="32"/>
      <c r="O4174" s="32"/>
      <c r="P4174" s="32"/>
      <c r="Q4174" s="32"/>
      <c r="R4174" s="32"/>
      <c r="S4174" s="25" t="str">
        <f>IF(COUNTA(B4174:R4174)=0,"",IF(AND(COUNTA(B4174)&gt;0, COUNTA(C4174)&gt;0, COUNTA(D4174)&gt;0, COUNTA(E4174)&gt;0, COUNTIF('OMS Drop Downs'!$C$2:$C$3,'OMS Response Form (ORF)'!F4174),COUNTIF('OMS Drop Downs'!$D$2:$D$5,'OMS Response Form (ORF)'!G4174),COUNTIF('OMS Drop Downs'!$A$2:$A$5,'OMS Response Form (ORF)'!H4174),COUNTIF('OMS Drop Downs'!$B$2:$B$4,'OMS Response Form (ORF)'!I4174),COUNTIF('OMS Drop Downs'!$A$2:$A$5,'OMS Response Form (ORF)'!J4174),COUNTIF('OMS Drop Downs'!$E$2:$E$7,'OMS Response Form (ORF)'!K4174),COUNTIF('OMS Drop Downs'!$B$2:$B$4,'OMS Response Form (ORF)'!L4174),COUNTIF('OMS Drop Downs'!$B$2:$B$4,'OMS Response Form (ORF)'!M4174),COUNTIF('OMS Drop Downs'!$B$2:$B$4,'OMS Response Form (ORF)'!N4174),COUNTIF('OMS Drop Downs'!$B$2:$B$4,'OMS Response Form (ORF)'!O4174), COUNTIF('OMS Drop Downs'!$B$2:$B$4,'OMS Response Form (ORF)'!P4174),COUNTIF('OMS Drop Downs'!$B$2:$B$4,'OMS Response Form (ORF)'!Q4174),COUNTIF('OMS Drop Downs'!$B$2:$B$4,'OMS Response Form (ORF)'!R4174)),"Complete","Incomplete"))</f>
        <v/>
      </c>
      <c r="T4174" s="26" t="str">
        <f>IF(S4174="Complete",IF(AND(NOT(ISNA(VLOOKUP(CONCATENATE(F4174,G4174,H4174,I4174,J4174,K4174),'OMS Drop Downs'!G:G,1,FALSE))),IF(AND(G4174&lt;&gt;"C3",K4174&lt;&gt;"O5"),IF(SUM(COUNTIF(L4174:R4174,"Y"),COUNTIF(L4174:R4174,"N"))=0,"V","I"),IF(COUNTIF(L4174:R4174,"Y"),"V","I"))="V"),"Valid","Invalid")," ")</f>
        <v xml:space="preserve"> </v>
      </c>
      <c r="U4174"/>
    </row>
    <row r="4175" spans="2:21" x14ac:dyDescent="0.35">
      <c r="B4175" s="116"/>
      <c r="C4175" s="117"/>
      <c r="D4175" s="118"/>
      <c r="E4175" s="120"/>
      <c r="F4175" s="56"/>
      <c r="G4175" s="32"/>
      <c r="H4175" s="32"/>
      <c r="I4175" s="32"/>
      <c r="J4175" s="32"/>
      <c r="K4175" s="32"/>
      <c r="L4175" s="32"/>
      <c r="M4175" s="32"/>
      <c r="N4175" s="32"/>
      <c r="O4175" s="32"/>
      <c r="P4175" s="32"/>
      <c r="Q4175" s="32"/>
      <c r="R4175" s="32"/>
      <c r="S4175" s="25" t="str">
        <f>IF(COUNTA(B4175:R4175)=0,"",IF(AND(COUNTA(B4175)&gt;0, COUNTA(C4175)&gt;0, COUNTA(D4175)&gt;0, COUNTA(E4175)&gt;0, COUNTIF('OMS Drop Downs'!$C$2:$C$3,'OMS Response Form (ORF)'!F4175),COUNTIF('OMS Drop Downs'!$D$2:$D$5,'OMS Response Form (ORF)'!G4175),COUNTIF('OMS Drop Downs'!$A$2:$A$5,'OMS Response Form (ORF)'!H4175),COUNTIF('OMS Drop Downs'!$B$2:$B$4,'OMS Response Form (ORF)'!I4175),COUNTIF('OMS Drop Downs'!$A$2:$A$5,'OMS Response Form (ORF)'!J4175),COUNTIF('OMS Drop Downs'!$E$2:$E$7,'OMS Response Form (ORF)'!K4175),COUNTIF('OMS Drop Downs'!$B$2:$B$4,'OMS Response Form (ORF)'!L4175),COUNTIF('OMS Drop Downs'!$B$2:$B$4,'OMS Response Form (ORF)'!M4175),COUNTIF('OMS Drop Downs'!$B$2:$B$4,'OMS Response Form (ORF)'!N4175),COUNTIF('OMS Drop Downs'!$B$2:$B$4,'OMS Response Form (ORF)'!O4175), COUNTIF('OMS Drop Downs'!$B$2:$B$4,'OMS Response Form (ORF)'!P4175),COUNTIF('OMS Drop Downs'!$B$2:$B$4,'OMS Response Form (ORF)'!Q4175),COUNTIF('OMS Drop Downs'!$B$2:$B$4,'OMS Response Form (ORF)'!R4175)),"Complete","Incomplete"))</f>
        <v/>
      </c>
      <c r="T4175" s="26" t="str">
        <f>IF(S4175="Complete",IF(AND(NOT(ISNA(VLOOKUP(CONCATENATE(F4175,G4175,H4175,I4175,J4175,K4175),'OMS Drop Downs'!G:G,1,FALSE))),IF(AND(G4175&lt;&gt;"C3",K4175&lt;&gt;"O5"),IF(SUM(COUNTIF(L4175:R4175,"Y"),COUNTIF(L4175:R4175,"N"))=0,"V","I"),IF(COUNTIF(L4175:R4175,"Y"),"V","I"))="V"),"Valid","Invalid")," ")</f>
        <v xml:space="preserve"> </v>
      </c>
      <c r="U4175"/>
    </row>
    <row r="4176" spans="2:21" x14ac:dyDescent="0.35">
      <c r="B4176" s="116"/>
      <c r="C4176" s="117"/>
      <c r="D4176" s="118"/>
      <c r="E4176" s="120"/>
      <c r="F4176" s="56"/>
      <c r="G4176" s="32"/>
      <c r="H4176" s="32"/>
      <c r="I4176" s="32"/>
      <c r="J4176" s="32"/>
      <c r="K4176" s="32"/>
      <c r="L4176" s="32"/>
      <c r="M4176" s="32"/>
      <c r="N4176" s="32"/>
      <c r="O4176" s="32"/>
      <c r="P4176" s="32"/>
      <c r="Q4176" s="32"/>
      <c r="R4176" s="32"/>
      <c r="S4176" s="25" t="str">
        <f>IF(COUNTA(B4176:R4176)=0,"",IF(AND(COUNTA(B4176)&gt;0, COUNTA(C4176)&gt;0, COUNTA(D4176)&gt;0, COUNTA(E4176)&gt;0, COUNTIF('OMS Drop Downs'!$C$2:$C$3,'OMS Response Form (ORF)'!F4176),COUNTIF('OMS Drop Downs'!$D$2:$D$5,'OMS Response Form (ORF)'!G4176),COUNTIF('OMS Drop Downs'!$A$2:$A$5,'OMS Response Form (ORF)'!H4176),COUNTIF('OMS Drop Downs'!$B$2:$B$4,'OMS Response Form (ORF)'!I4176),COUNTIF('OMS Drop Downs'!$A$2:$A$5,'OMS Response Form (ORF)'!J4176),COUNTIF('OMS Drop Downs'!$E$2:$E$7,'OMS Response Form (ORF)'!K4176),COUNTIF('OMS Drop Downs'!$B$2:$B$4,'OMS Response Form (ORF)'!L4176),COUNTIF('OMS Drop Downs'!$B$2:$B$4,'OMS Response Form (ORF)'!M4176),COUNTIF('OMS Drop Downs'!$B$2:$B$4,'OMS Response Form (ORF)'!N4176),COUNTIF('OMS Drop Downs'!$B$2:$B$4,'OMS Response Form (ORF)'!O4176), COUNTIF('OMS Drop Downs'!$B$2:$B$4,'OMS Response Form (ORF)'!P4176),COUNTIF('OMS Drop Downs'!$B$2:$B$4,'OMS Response Form (ORF)'!Q4176),COUNTIF('OMS Drop Downs'!$B$2:$B$4,'OMS Response Form (ORF)'!R4176)),"Complete","Incomplete"))</f>
        <v/>
      </c>
      <c r="T4176" s="26" t="str">
        <f>IF(S4176="Complete",IF(AND(NOT(ISNA(VLOOKUP(CONCATENATE(F4176,G4176,H4176,I4176,J4176,K4176),'OMS Drop Downs'!G:G,1,FALSE))),IF(AND(G4176&lt;&gt;"C3",K4176&lt;&gt;"O5"),IF(SUM(COUNTIF(L4176:R4176,"Y"),COUNTIF(L4176:R4176,"N"))=0,"V","I"),IF(COUNTIF(L4176:R4176,"Y"),"V","I"))="V"),"Valid","Invalid")," ")</f>
        <v xml:space="preserve"> </v>
      </c>
      <c r="U4176"/>
    </row>
    <row r="4177" spans="2:21" x14ac:dyDescent="0.35">
      <c r="B4177" s="116"/>
      <c r="C4177" s="117"/>
      <c r="D4177" s="118"/>
      <c r="E4177" s="120"/>
      <c r="F4177" s="56"/>
      <c r="G4177" s="32"/>
      <c r="H4177" s="32"/>
      <c r="I4177" s="32"/>
      <c r="J4177" s="32"/>
      <c r="K4177" s="32"/>
      <c r="L4177" s="32"/>
      <c r="M4177" s="32"/>
      <c r="N4177" s="32"/>
      <c r="O4177" s="32"/>
      <c r="P4177" s="32"/>
      <c r="Q4177" s="32"/>
      <c r="R4177" s="32"/>
      <c r="S4177" s="25" t="str">
        <f>IF(COUNTA(B4177:R4177)=0,"",IF(AND(COUNTA(B4177)&gt;0, COUNTA(C4177)&gt;0, COUNTA(D4177)&gt;0, COUNTA(E4177)&gt;0, COUNTIF('OMS Drop Downs'!$C$2:$C$3,'OMS Response Form (ORF)'!F4177),COUNTIF('OMS Drop Downs'!$D$2:$D$5,'OMS Response Form (ORF)'!G4177),COUNTIF('OMS Drop Downs'!$A$2:$A$5,'OMS Response Form (ORF)'!H4177),COUNTIF('OMS Drop Downs'!$B$2:$B$4,'OMS Response Form (ORF)'!I4177),COUNTIF('OMS Drop Downs'!$A$2:$A$5,'OMS Response Form (ORF)'!J4177),COUNTIF('OMS Drop Downs'!$E$2:$E$7,'OMS Response Form (ORF)'!K4177),COUNTIF('OMS Drop Downs'!$B$2:$B$4,'OMS Response Form (ORF)'!L4177),COUNTIF('OMS Drop Downs'!$B$2:$B$4,'OMS Response Form (ORF)'!M4177),COUNTIF('OMS Drop Downs'!$B$2:$B$4,'OMS Response Form (ORF)'!N4177),COUNTIF('OMS Drop Downs'!$B$2:$B$4,'OMS Response Form (ORF)'!O4177), COUNTIF('OMS Drop Downs'!$B$2:$B$4,'OMS Response Form (ORF)'!P4177),COUNTIF('OMS Drop Downs'!$B$2:$B$4,'OMS Response Form (ORF)'!Q4177),COUNTIF('OMS Drop Downs'!$B$2:$B$4,'OMS Response Form (ORF)'!R4177)),"Complete","Incomplete"))</f>
        <v/>
      </c>
      <c r="T4177" s="26" t="str">
        <f>IF(S4177="Complete",IF(AND(NOT(ISNA(VLOOKUP(CONCATENATE(F4177,G4177,H4177,I4177,J4177,K4177),'OMS Drop Downs'!G:G,1,FALSE))),IF(AND(G4177&lt;&gt;"C3",K4177&lt;&gt;"O5"),IF(SUM(COUNTIF(L4177:R4177,"Y"),COUNTIF(L4177:R4177,"N"))=0,"V","I"),IF(COUNTIF(L4177:R4177,"Y"),"V","I"))="V"),"Valid","Invalid")," ")</f>
        <v xml:space="preserve"> </v>
      </c>
      <c r="U4177"/>
    </row>
    <row r="4178" spans="2:21" x14ac:dyDescent="0.35">
      <c r="B4178" s="116"/>
      <c r="C4178" s="117"/>
      <c r="D4178" s="118"/>
      <c r="E4178" s="120"/>
      <c r="F4178" s="56"/>
      <c r="G4178" s="32"/>
      <c r="H4178" s="32"/>
      <c r="I4178" s="32"/>
      <c r="J4178" s="32"/>
      <c r="K4178" s="32"/>
      <c r="L4178" s="32"/>
      <c r="M4178" s="32"/>
      <c r="N4178" s="32"/>
      <c r="O4178" s="32"/>
      <c r="P4178" s="32"/>
      <c r="Q4178" s="32"/>
      <c r="R4178" s="32"/>
      <c r="S4178" s="25" t="str">
        <f>IF(COUNTA(B4178:R4178)=0,"",IF(AND(COUNTA(B4178)&gt;0, COUNTA(C4178)&gt;0, COUNTA(D4178)&gt;0, COUNTA(E4178)&gt;0, COUNTIF('OMS Drop Downs'!$C$2:$C$3,'OMS Response Form (ORF)'!F4178),COUNTIF('OMS Drop Downs'!$D$2:$D$5,'OMS Response Form (ORF)'!G4178),COUNTIF('OMS Drop Downs'!$A$2:$A$5,'OMS Response Form (ORF)'!H4178),COUNTIF('OMS Drop Downs'!$B$2:$B$4,'OMS Response Form (ORF)'!I4178),COUNTIF('OMS Drop Downs'!$A$2:$A$5,'OMS Response Form (ORF)'!J4178),COUNTIF('OMS Drop Downs'!$E$2:$E$7,'OMS Response Form (ORF)'!K4178),COUNTIF('OMS Drop Downs'!$B$2:$B$4,'OMS Response Form (ORF)'!L4178),COUNTIF('OMS Drop Downs'!$B$2:$B$4,'OMS Response Form (ORF)'!M4178),COUNTIF('OMS Drop Downs'!$B$2:$B$4,'OMS Response Form (ORF)'!N4178),COUNTIF('OMS Drop Downs'!$B$2:$B$4,'OMS Response Form (ORF)'!O4178), COUNTIF('OMS Drop Downs'!$B$2:$B$4,'OMS Response Form (ORF)'!P4178),COUNTIF('OMS Drop Downs'!$B$2:$B$4,'OMS Response Form (ORF)'!Q4178),COUNTIF('OMS Drop Downs'!$B$2:$B$4,'OMS Response Form (ORF)'!R4178)),"Complete","Incomplete"))</f>
        <v/>
      </c>
      <c r="T4178" s="26" t="str">
        <f>IF(S4178="Complete",IF(AND(NOT(ISNA(VLOOKUP(CONCATENATE(F4178,G4178,H4178,I4178,J4178,K4178),'OMS Drop Downs'!G:G,1,FALSE))),IF(AND(G4178&lt;&gt;"C3",K4178&lt;&gt;"O5"),IF(SUM(COUNTIF(L4178:R4178,"Y"),COUNTIF(L4178:R4178,"N"))=0,"V","I"),IF(COUNTIF(L4178:R4178,"Y"),"V","I"))="V"),"Valid","Invalid")," ")</f>
        <v xml:space="preserve"> </v>
      </c>
      <c r="U4178"/>
    </row>
    <row r="4179" spans="2:21" x14ac:dyDescent="0.35">
      <c r="B4179" s="116"/>
      <c r="C4179" s="117"/>
      <c r="D4179" s="118"/>
      <c r="E4179" s="120"/>
      <c r="F4179" s="56"/>
      <c r="G4179" s="32"/>
      <c r="H4179" s="32"/>
      <c r="I4179" s="32"/>
      <c r="J4179" s="32"/>
      <c r="K4179" s="32"/>
      <c r="L4179" s="32"/>
      <c r="M4179" s="32"/>
      <c r="N4179" s="32"/>
      <c r="O4179" s="32"/>
      <c r="P4179" s="32"/>
      <c r="Q4179" s="32"/>
      <c r="R4179" s="32"/>
      <c r="S4179" s="25" t="str">
        <f>IF(COUNTA(B4179:R4179)=0,"",IF(AND(COUNTA(B4179)&gt;0, COUNTA(C4179)&gt;0, COUNTA(D4179)&gt;0, COUNTA(E4179)&gt;0, COUNTIF('OMS Drop Downs'!$C$2:$C$3,'OMS Response Form (ORF)'!F4179),COUNTIF('OMS Drop Downs'!$D$2:$D$5,'OMS Response Form (ORF)'!G4179),COUNTIF('OMS Drop Downs'!$A$2:$A$5,'OMS Response Form (ORF)'!H4179),COUNTIF('OMS Drop Downs'!$B$2:$B$4,'OMS Response Form (ORF)'!I4179),COUNTIF('OMS Drop Downs'!$A$2:$A$5,'OMS Response Form (ORF)'!J4179),COUNTIF('OMS Drop Downs'!$E$2:$E$7,'OMS Response Form (ORF)'!K4179),COUNTIF('OMS Drop Downs'!$B$2:$B$4,'OMS Response Form (ORF)'!L4179),COUNTIF('OMS Drop Downs'!$B$2:$B$4,'OMS Response Form (ORF)'!M4179),COUNTIF('OMS Drop Downs'!$B$2:$B$4,'OMS Response Form (ORF)'!N4179),COUNTIF('OMS Drop Downs'!$B$2:$B$4,'OMS Response Form (ORF)'!O4179), COUNTIF('OMS Drop Downs'!$B$2:$B$4,'OMS Response Form (ORF)'!P4179),COUNTIF('OMS Drop Downs'!$B$2:$B$4,'OMS Response Form (ORF)'!Q4179),COUNTIF('OMS Drop Downs'!$B$2:$B$4,'OMS Response Form (ORF)'!R4179)),"Complete","Incomplete"))</f>
        <v/>
      </c>
      <c r="T4179" s="26" t="str">
        <f>IF(S4179="Complete",IF(AND(NOT(ISNA(VLOOKUP(CONCATENATE(F4179,G4179,H4179,I4179,J4179,K4179),'OMS Drop Downs'!G:G,1,FALSE))),IF(AND(G4179&lt;&gt;"C3",K4179&lt;&gt;"O5"),IF(SUM(COUNTIF(L4179:R4179,"Y"),COUNTIF(L4179:R4179,"N"))=0,"V","I"),IF(COUNTIF(L4179:R4179,"Y"),"V","I"))="V"),"Valid","Invalid")," ")</f>
        <v xml:space="preserve"> </v>
      </c>
      <c r="U4179"/>
    </row>
    <row r="4180" spans="2:21" x14ac:dyDescent="0.35">
      <c r="B4180" s="116"/>
      <c r="C4180" s="117"/>
      <c r="D4180" s="118"/>
      <c r="E4180" s="120"/>
      <c r="F4180" s="56"/>
      <c r="G4180" s="32"/>
      <c r="H4180" s="32"/>
      <c r="I4180" s="32"/>
      <c r="J4180" s="32"/>
      <c r="K4180" s="32"/>
      <c r="L4180" s="32"/>
      <c r="M4180" s="32"/>
      <c r="N4180" s="32"/>
      <c r="O4180" s="32"/>
      <c r="P4180" s="32"/>
      <c r="Q4180" s="32"/>
      <c r="R4180" s="32"/>
      <c r="S4180" s="25" t="str">
        <f>IF(COUNTA(B4180:R4180)=0,"",IF(AND(COUNTA(B4180)&gt;0, COUNTA(C4180)&gt;0, COUNTA(D4180)&gt;0, COUNTA(E4180)&gt;0, COUNTIF('OMS Drop Downs'!$C$2:$C$3,'OMS Response Form (ORF)'!F4180),COUNTIF('OMS Drop Downs'!$D$2:$D$5,'OMS Response Form (ORF)'!G4180),COUNTIF('OMS Drop Downs'!$A$2:$A$5,'OMS Response Form (ORF)'!H4180),COUNTIF('OMS Drop Downs'!$B$2:$B$4,'OMS Response Form (ORF)'!I4180),COUNTIF('OMS Drop Downs'!$A$2:$A$5,'OMS Response Form (ORF)'!J4180),COUNTIF('OMS Drop Downs'!$E$2:$E$7,'OMS Response Form (ORF)'!K4180),COUNTIF('OMS Drop Downs'!$B$2:$B$4,'OMS Response Form (ORF)'!L4180),COUNTIF('OMS Drop Downs'!$B$2:$B$4,'OMS Response Form (ORF)'!M4180),COUNTIF('OMS Drop Downs'!$B$2:$B$4,'OMS Response Form (ORF)'!N4180),COUNTIF('OMS Drop Downs'!$B$2:$B$4,'OMS Response Form (ORF)'!O4180), COUNTIF('OMS Drop Downs'!$B$2:$B$4,'OMS Response Form (ORF)'!P4180),COUNTIF('OMS Drop Downs'!$B$2:$B$4,'OMS Response Form (ORF)'!Q4180),COUNTIF('OMS Drop Downs'!$B$2:$B$4,'OMS Response Form (ORF)'!R4180)),"Complete","Incomplete"))</f>
        <v/>
      </c>
      <c r="T4180" s="26" t="str">
        <f>IF(S4180="Complete",IF(AND(NOT(ISNA(VLOOKUP(CONCATENATE(F4180,G4180,H4180,I4180,J4180,K4180),'OMS Drop Downs'!G:G,1,FALSE))),IF(AND(G4180&lt;&gt;"C3",K4180&lt;&gt;"O5"),IF(SUM(COUNTIF(L4180:R4180,"Y"),COUNTIF(L4180:R4180,"N"))=0,"V","I"),IF(COUNTIF(L4180:R4180,"Y"),"V","I"))="V"),"Valid","Invalid")," ")</f>
        <v xml:space="preserve"> </v>
      </c>
      <c r="U4180"/>
    </row>
    <row r="4181" spans="2:21" x14ac:dyDescent="0.35">
      <c r="B4181" s="116"/>
      <c r="C4181" s="117"/>
      <c r="D4181" s="118"/>
      <c r="E4181" s="120"/>
      <c r="F4181" s="56"/>
      <c r="G4181" s="32"/>
      <c r="H4181" s="32"/>
      <c r="I4181" s="32"/>
      <c r="J4181" s="32"/>
      <c r="K4181" s="32"/>
      <c r="L4181" s="32"/>
      <c r="M4181" s="32"/>
      <c r="N4181" s="32"/>
      <c r="O4181" s="32"/>
      <c r="P4181" s="32"/>
      <c r="Q4181" s="32"/>
      <c r="R4181" s="32"/>
      <c r="S4181" s="25" t="str">
        <f>IF(COUNTA(B4181:R4181)=0,"",IF(AND(COUNTA(B4181)&gt;0, COUNTA(C4181)&gt;0, COUNTA(D4181)&gt;0, COUNTA(E4181)&gt;0, COUNTIF('OMS Drop Downs'!$C$2:$C$3,'OMS Response Form (ORF)'!F4181),COUNTIF('OMS Drop Downs'!$D$2:$D$5,'OMS Response Form (ORF)'!G4181),COUNTIF('OMS Drop Downs'!$A$2:$A$5,'OMS Response Form (ORF)'!H4181),COUNTIF('OMS Drop Downs'!$B$2:$B$4,'OMS Response Form (ORF)'!I4181),COUNTIF('OMS Drop Downs'!$A$2:$A$5,'OMS Response Form (ORF)'!J4181),COUNTIF('OMS Drop Downs'!$E$2:$E$7,'OMS Response Form (ORF)'!K4181),COUNTIF('OMS Drop Downs'!$B$2:$B$4,'OMS Response Form (ORF)'!L4181),COUNTIF('OMS Drop Downs'!$B$2:$B$4,'OMS Response Form (ORF)'!M4181),COUNTIF('OMS Drop Downs'!$B$2:$B$4,'OMS Response Form (ORF)'!N4181),COUNTIF('OMS Drop Downs'!$B$2:$B$4,'OMS Response Form (ORF)'!O4181), COUNTIF('OMS Drop Downs'!$B$2:$B$4,'OMS Response Form (ORF)'!P4181),COUNTIF('OMS Drop Downs'!$B$2:$B$4,'OMS Response Form (ORF)'!Q4181),COUNTIF('OMS Drop Downs'!$B$2:$B$4,'OMS Response Form (ORF)'!R4181)),"Complete","Incomplete"))</f>
        <v/>
      </c>
      <c r="T4181" s="26" t="str">
        <f>IF(S4181="Complete",IF(AND(NOT(ISNA(VLOOKUP(CONCATENATE(F4181,G4181,H4181,I4181,J4181,K4181),'OMS Drop Downs'!G:G,1,FALSE))),IF(AND(G4181&lt;&gt;"C3",K4181&lt;&gt;"O5"),IF(SUM(COUNTIF(L4181:R4181,"Y"),COUNTIF(L4181:R4181,"N"))=0,"V","I"),IF(COUNTIF(L4181:R4181,"Y"),"V","I"))="V"),"Valid","Invalid")," ")</f>
        <v xml:space="preserve"> </v>
      </c>
      <c r="U4181"/>
    </row>
    <row r="4182" spans="2:21" x14ac:dyDescent="0.35">
      <c r="B4182" s="116"/>
      <c r="C4182" s="117"/>
      <c r="D4182" s="118"/>
      <c r="E4182" s="120"/>
      <c r="F4182" s="56"/>
      <c r="G4182" s="32"/>
      <c r="H4182" s="32"/>
      <c r="I4182" s="32"/>
      <c r="J4182" s="32"/>
      <c r="K4182" s="32"/>
      <c r="L4182" s="32"/>
      <c r="M4182" s="32"/>
      <c r="N4182" s="32"/>
      <c r="O4182" s="32"/>
      <c r="P4182" s="32"/>
      <c r="Q4182" s="32"/>
      <c r="R4182" s="32"/>
      <c r="S4182" s="25" t="str">
        <f>IF(COUNTA(B4182:R4182)=0,"",IF(AND(COUNTA(B4182)&gt;0, COUNTA(C4182)&gt;0, COUNTA(D4182)&gt;0, COUNTA(E4182)&gt;0, COUNTIF('OMS Drop Downs'!$C$2:$C$3,'OMS Response Form (ORF)'!F4182),COUNTIF('OMS Drop Downs'!$D$2:$D$5,'OMS Response Form (ORF)'!G4182),COUNTIF('OMS Drop Downs'!$A$2:$A$5,'OMS Response Form (ORF)'!H4182),COUNTIF('OMS Drop Downs'!$B$2:$B$4,'OMS Response Form (ORF)'!I4182),COUNTIF('OMS Drop Downs'!$A$2:$A$5,'OMS Response Form (ORF)'!J4182),COUNTIF('OMS Drop Downs'!$E$2:$E$7,'OMS Response Form (ORF)'!K4182),COUNTIF('OMS Drop Downs'!$B$2:$B$4,'OMS Response Form (ORF)'!L4182),COUNTIF('OMS Drop Downs'!$B$2:$B$4,'OMS Response Form (ORF)'!M4182),COUNTIF('OMS Drop Downs'!$B$2:$B$4,'OMS Response Form (ORF)'!N4182),COUNTIF('OMS Drop Downs'!$B$2:$B$4,'OMS Response Form (ORF)'!O4182), COUNTIF('OMS Drop Downs'!$B$2:$B$4,'OMS Response Form (ORF)'!P4182),COUNTIF('OMS Drop Downs'!$B$2:$B$4,'OMS Response Form (ORF)'!Q4182),COUNTIF('OMS Drop Downs'!$B$2:$B$4,'OMS Response Form (ORF)'!R4182)),"Complete","Incomplete"))</f>
        <v/>
      </c>
      <c r="T4182" s="26" t="str">
        <f>IF(S4182="Complete",IF(AND(NOT(ISNA(VLOOKUP(CONCATENATE(F4182,G4182,H4182,I4182,J4182,K4182),'OMS Drop Downs'!G:G,1,FALSE))),IF(AND(G4182&lt;&gt;"C3",K4182&lt;&gt;"O5"),IF(SUM(COUNTIF(L4182:R4182,"Y"),COUNTIF(L4182:R4182,"N"))=0,"V","I"),IF(COUNTIF(L4182:R4182,"Y"),"V","I"))="V"),"Valid","Invalid")," ")</f>
        <v xml:space="preserve"> </v>
      </c>
      <c r="U4182"/>
    </row>
    <row r="4183" spans="2:21" x14ac:dyDescent="0.35">
      <c r="B4183" s="116"/>
      <c r="C4183" s="117"/>
      <c r="D4183" s="118"/>
      <c r="E4183" s="120"/>
      <c r="F4183" s="56"/>
      <c r="G4183" s="32"/>
      <c r="H4183" s="32"/>
      <c r="I4183" s="32"/>
      <c r="J4183" s="32"/>
      <c r="K4183" s="32"/>
      <c r="L4183" s="32"/>
      <c r="M4183" s="32"/>
      <c r="N4183" s="32"/>
      <c r="O4183" s="32"/>
      <c r="P4183" s="32"/>
      <c r="Q4183" s="32"/>
      <c r="R4183" s="32"/>
      <c r="S4183" s="25" t="str">
        <f>IF(COUNTA(B4183:R4183)=0,"",IF(AND(COUNTA(B4183)&gt;0, COUNTA(C4183)&gt;0, COUNTA(D4183)&gt;0, COUNTA(E4183)&gt;0, COUNTIF('OMS Drop Downs'!$C$2:$C$3,'OMS Response Form (ORF)'!F4183),COUNTIF('OMS Drop Downs'!$D$2:$D$5,'OMS Response Form (ORF)'!G4183),COUNTIF('OMS Drop Downs'!$A$2:$A$5,'OMS Response Form (ORF)'!H4183),COUNTIF('OMS Drop Downs'!$B$2:$B$4,'OMS Response Form (ORF)'!I4183),COUNTIF('OMS Drop Downs'!$A$2:$A$5,'OMS Response Form (ORF)'!J4183),COUNTIF('OMS Drop Downs'!$E$2:$E$7,'OMS Response Form (ORF)'!K4183),COUNTIF('OMS Drop Downs'!$B$2:$B$4,'OMS Response Form (ORF)'!L4183),COUNTIF('OMS Drop Downs'!$B$2:$B$4,'OMS Response Form (ORF)'!M4183),COUNTIF('OMS Drop Downs'!$B$2:$B$4,'OMS Response Form (ORF)'!N4183),COUNTIF('OMS Drop Downs'!$B$2:$B$4,'OMS Response Form (ORF)'!O4183), COUNTIF('OMS Drop Downs'!$B$2:$B$4,'OMS Response Form (ORF)'!P4183),COUNTIF('OMS Drop Downs'!$B$2:$B$4,'OMS Response Form (ORF)'!Q4183),COUNTIF('OMS Drop Downs'!$B$2:$B$4,'OMS Response Form (ORF)'!R4183)),"Complete","Incomplete"))</f>
        <v/>
      </c>
      <c r="T4183" s="26" t="str">
        <f>IF(S4183="Complete",IF(AND(NOT(ISNA(VLOOKUP(CONCATENATE(F4183,G4183,H4183,I4183,J4183,K4183),'OMS Drop Downs'!G:G,1,FALSE))),IF(AND(G4183&lt;&gt;"C3",K4183&lt;&gt;"O5"),IF(SUM(COUNTIF(L4183:R4183,"Y"),COUNTIF(L4183:R4183,"N"))=0,"V","I"),IF(COUNTIF(L4183:R4183,"Y"),"V","I"))="V"),"Valid","Invalid")," ")</f>
        <v xml:space="preserve"> </v>
      </c>
      <c r="U4183"/>
    </row>
    <row r="4184" spans="2:21" x14ac:dyDescent="0.35">
      <c r="B4184" s="116"/>
      <c r="C4184" s="117"/>
      <c r="D4184" s="118"/>
      <c r="E4184" s="120"/>
      <c r="F4184" s="56"/>
      <c r="G4184" s="32"/>
      <c r="H4184" s="32"/>
      <c r="I4184" s="32"/>
      <c r="J4184" s="32"/>
      <c r="K4184" s="32"/>
      <c r="L4184" s="32"/>
      <c r="M4184" s="32"/>
      <c r="N4184" s="32"/>
      <c r="O4184" s="32"/>
      <c r="P4184" s="32"/>
      <c r="Q4184" s="32"/>
      <c r="R4184" s="32"/>
      <c r="S4184" s="25" t="str">
        <f>IF(COUNTA(B4184:R4184)=0,"",IF(AND(COUNTA(B4184)&gt;0, COUNTA(C4184)&gt;0, COUNTA(D4184)&gt;0, COUNTA(E4184)&gt;0, COUNTIF('OMS Drop Downs'!$C$2:$C$3,'OMS Response Form (ORF)'!F4184),COUNTIF('OMS Drop Downs'!$D$2:$D$5,'OMS Response Form (ORF)'!G4184),COUNTIF('OMS Drop Downs'!$A$2:$A$5,'OMS Response Form (ORF)'!H4184),COUNTIF('OMS Drop Downs'!$B$2:$B$4,'OMS Response Form (ORF)'!I4184),COUNTIF('OMS Drop Downs'!$A$2:$A$5,'OMS Response Form (ORF)'!J4184),COUNTIF('OMS Drop Downs'!$E$2:$E$7,'OMS Response Form (ORF)'!K4184),COUNTIF('OMS Drop Downs'!$B$2:$B$4,'OMS Response Form (ORF)'!L4184),COUNTIF('OMS Drop Downs'!$B$2:$B$4,'OMS Response Form (ORF)'!M4184),COUNTIF('OMS Drop Downs'!$B$2:$B$4,'OMS Response Form (ORF)'!N4184),COUNTIF('OMS Drop Downs'!$B$2:$B$4,'OMS Response Form (ORF)'!O4184), COUNTIF('OMS Drop Downs'!$B$2:$B$4,'OMS Response Form (ORF)'!P4184),COUNTIF('OMS Drop Downs'!$B$2:$B$4,'OMS Response Form (ORF)'!Q4184),COUNTIF('OMS Drop Downs'!$B$2:$B$4,'OMS Response Form (ORF)'!R4184)),"Complete","Incomplete"))</f>
        <v/>
      </c>
      <c r="T4184" s="26" t="str">
        <f>IF(S4184="Complete",IF(AND(NOT(ISNA(VLOOKUP(CONCATENATE(F4184,G4184,H4184,I4184,J4184,K4184),'OMS Drop Downs'!G:G,1,FALSE))),IF(AND(G4184&lt;&gt;"C3",K4184&lt;&gt;"O5"),IF(SUM(COUNTIF(L4184:R4184,"Y"),COUNTIF(L4184:R4184,"N"))=0,"V","I"),IF(COUNTIF(L4184:R4184,"Y"),"V","I"))="V"),"Valid","Invalid")," ")</f>
        <v xml:space="preserve"> </v>
      </c>
      <c r="U4184"/>
    </row>
    <row r="4185" spans="2:21" x14ac:dyDescent="0.35">
      <c r="B4185" s="116"/>
      <c r="C4185" s="117"/>
      <c r="D4185" s="118"/>
      <c r="E4185" s="120"/>
      <c r="F4185" s="56"/>
      <c r="G4185" s="32"/>
      <c r="H4185" s="32"/>
      <c r="I4185" s="32"/>
      <c r="J4185" s="32"/>
      <c r="K4185" s="32"/>
      <c r="L4185" s="32"/>
      <c r="M4185" s="32"/>
      <c r="N4185" s="32"/>
      <c r="O4185" s="32"/>
      <c r="P4185" s="32"/>
      <c r="Q4185" s="32"/>
      <c r="R4185" s="32"/>
      <c r="S4185" s="25" t="str">
        <f>IF(COUNTA(B4185:R4185)=0,"",IF(AND(COUNTA(B4185)&gt;0, COUNTA(C4185)&gt;0, COUNTA(D4185)&gt;0, COUNTA(E4185)&gt;0, COUNTIF('OMS Drop Downs'!$C$2:$C$3,'OMS Response Form (ORF)'!F4185),COUNTIF('OMS Drop Downs'!$D$2:$D$5,'OMS Response Form (ORF)'!G4185),COUNTIF('OMS Drop Downs'!$A$2:$A$5,'OMS Response Form (ORF)'!H4185),COUNTIF('OMS Drop Downs'!$B$2:$B$4,'OMS Response Form (ORF)'!I4185),COUNTIF('OMS Drop Downs'!$A$2:$A$5,'OMS Response Form (ORF)'!J4185),COUNTIF('OMS Drop Downs'!$E$2:$E$7,'OMS Response Form (ORF)'!K4185),COUNTIF('OMS Drop Downs'!$B$2:$B$4,'OMS Response Form (ORF)'!L4185),COUNTIF('OMS Drop Downs'!$B$2:$B$4,'OMS Response Form (ORF)'!M4185),COUNTIF('OMS Drop Downs'!$B$2:$B$4,'OMS Response Form (ORF)'!N4185),COUNTIF('OMS Drop Downs'!$B$2:$B$4,'OMS Response Form (ORF)'!O4185), COUNTIF('OMS Drop Downs'!$B$2:$B$4,'OMS Response Form (ORF)'!P4185),COUNTIF('OMS Drop Downs'!$B$2:$B$4,'OMS Response Form (ORF)'!Q4185),COUNTIF('OMS Drop Downs'!$B$2:$B$4,'OMS Response Form (ORF)'!R4185)),"Complete","Incomplete"))</f>
        <v/>
      </c>
      <c r="T4185" s="26" t="str">
        <f>IF(S4185="Complete",IF(AND(NOT(ISNA(VLOOKUP(CONCATENATE(F4185,G4185,H4185,I4185,J4185,K4185),'OMS Drop Downs'!G:G,1,FALSE))),IF(AND(G4185&lt;&gt;"C3",K4185&lt;&gt;"O5"),IF(SUM(COUNTIF(L4185:R4185,"Y"),COUNTIF(L4185:R4185,"N"))=0,"V","I"),IF(COUNTIF(L4185:R4185,"Y"),"V","I"))="V"),"Valid","Invalid")," ")</f>
        <v xml:space="preserve"> </v>
      </c>
      <c r="U4185"/>
    </row>
    <row r="4186" spans="2:21" x14ac:dyDescent="0.35">
      <c r="B4186" s="116"/>
      <c r="C4186" s="117"/>
      <c r="D4186" s="118"/>
      <c r="E4186" s="120"/>
      <c r="F4186" s="56"/>
      <c r="G4186" s="32"/>
      <c r="H4186" s="32"/>
      <c r="I4186" s="32"/>
      <c r="J4186" s="32"/>
      <c r="K4186" s="32"/>
      <c r="L4186" s="32"/>
      <c r="M4186" s="32"/>
      <c r="N4186" s="32"/>
      <c r="O4186" s="32"/>
      <c r="P4186" s="32"/>
      <c r="Q4186" s="32"/>
      <c r="R4186" s="32"/>
      <c r="S4186" s="25" t="str">
        <f>IF(COUNTA(B4186:R4186)=0,"",IF(AND(COUNTA(B4186)&gt;0, COUNTA(C4186)&gt;0, COUNTA(D4186)&gt;0, COUNTA(E4186)&gt;0, COUNTIF('OMS Drop Downs'!$C$2:$C$3,'OMS Response Form (ORF)'!F4186),COUNTIF('OMS Drop Downs'!$D$2:$D$5,'OMS Response Form (ORF)'!G4186),COUNTIF('OMS Drop Downs'!$A$2:$A$5,'OMS Response Form (ORF)'!H4186),COUNTIF('OMS Drop Downs'!$B$2:$B$4,'OMS Response Form (ORF)'!I4186),COUNTIF('OMS Drop Downs'!$A$2:$A$5,'OMS Response Form (ORF)'!J4186),COUNTIF('OMS Drop Downs'!$E$2:$E$7,'OMS Response Form (ORF)'!K4186),COUNTIF('OMS Drop Downs'!$B$2:$B$4,'OMS Response Form (ORF)'!L4186),COUNTIF('OMS Drop Downs'!$B$2:$B$4,'OMS Response Form (ORF)'!M4186),COUNTIF('OMS Drop Downs'!$B$2:$B$4,'OMS Response Form (ORF)'!N4186),COUNTIF('OMS Drop Downs'!$B$2:$B$4,'OMS Response Form (ORF)'!O4186), COUNTIF('OMS Drop Downs'!$B$2:$B$4,'OMS Response Form (ORF)'!P4186),COUNTIF('OMS Drop Downs'!$B$2:$B$4,'OMS Response Form (ORF)'!Q4186),COUNTIF('OMS Drop Downs'!$B$2:$B$4,'OMS Response Form (ORF)'!R4186)),"Complete","Incomplete"))</f>
        <v/>
      </c>
      <c r="T4186" s="26" t="str">
        <f>IF(S4186="Complete",IF(AND(NOT(ISNA(VLOOKUP(CONCATENATE(F4186,G4186,H4186,I4186,J4186,K4186),'OMS Drop Downs'!G:G,1,FALSE))),IF(AND(G4186&lt;&gt;"C3",K4186&lt;&gt;"O5"),IF(SUM(COUNTIF(L4186:R4186,"Y"),COUNTIF(L4186:R4186,"N"))=0,"V","I"),IF(COUNTIF(L4186:R4186,"Y"),"V","I"))="V"),"Valid","Invalid")," ")</f>
        <v xml:space="preserve"> </v>
      </c>
      <c r="U4186"/>
    </row>
    <row r="4187" spans="2:21" x14ac:dyDescent="0.35">
      <c r="B4187" s="116"/>
      <c r="C4187" s="117"/>
      <c r="D4187" s="118"/>
      <c r="E4187" s="120"/>
      <c r="F4187" s="56"/>
      <c r="G4187" s="32"/>
      <c r="H4187" s="32"/>
      <c r="I4187" s="32"/>
      <c r="J4187" s="32"/>
      <c r="K4187" s="32"/>
      <c r="L4187" s="32"/>
      <c r="M4187" s="32"/>
      <c r="N4187" s="32"/>
      <c r="O4187" s="32"/>
      <c r="P4187" s="32"/>
      <c r="Q4187" s="32"/>
      <c r="R4187" s="32"/>
      <c r="S4187" s="25" t="str">
        <f>IF(COUNTA(B4187:R4187)=0,"",IF(AND(COUNTA(B4187)&gt;0, COUNTA(C4187)&gt;0, COUNTA(D4187)&gt;0, COUNTA(E4187)&gt;0, COUNTIF('OMS Drop Downs'!$C$2:$C$3,'OMS Response Form (ORF)'!F4187),COUNTIF('OMS Drop Downs'!$D$2:$D$5,'OMS Response Form (ORF)'!G4187),COUNTIF('OMS Drop Downs'!$A$2:$A$5,'OMS Response Form (ORF)'!H4187),COUNTIF('OMS Drop Downs'!$B$2:$B$4,'OMS Response Form (ORF)'!I4187),COUNTIF('OMS Drop Downs'!$A$2:$A$5,'OMS Response Form (ORF)'!J4187),COUNTIF('OMS Drop Downs'!$E$2:$E$7,'OMS Response Form (ORF)'!K4187),COUNTIF('OMS Drop Downs'!$B$2:$B$4,'OMS Response Form (ORF)'!L4187),COUNTIF('OMS Drop Downs'!$B$2:$B$4,'OMS Response Form (ORF)'!M4187),COUNTIF('OMS Drop Downs'!$B$2:$B$4,'OMS Response Form (ORF)'!N4187),COUNTIF('OMS Drop Downs'!$B$2:$B$4,'OMS Response Form (ORF)'!O4187), COUNTIF('OMS Drop Downs'!$B$2:$B$4,'OMS Response Form (ORF)'!P4187),COUNTIF('OMS Drop Downs'!$B$2:$B$4,'OMS Response Form (ORF)'!Q4187),COUNTIF('OMS Drop Downs'!$B$2:$B$4,'OMS Response Form (ORF)'!R4187)),"Complete","Incomplete"))</f>
        <v/>
      </c>
      <c r="T4187" s="26" t="str">
        <f>IF(S4187="Complete",IF(AND(NOT(ISNA(VLOOKUP(CONCATENATE(F4187,G4187,H4187,I4187,J4187,K4187),'OMS Drop Downs'!G:G,1,FALSE))),IF(AND(G4187&lt;&gt;"C3",K4187&lt;&gt;"O5"),IF(SUM(COUNTIF(L4187:R4187,"Y"),COUNTIF(L4187:R4187,"N"))=0,"V","I"),IF(COUNTIF(L4187:R4187,"Y"),"V","I"))="V"),"Valid","Invalid")," ")</f>
        <v xml:space="preserve"> </v>
      </c>
      <c r="U4187"/>
    </row>
    <row r="4188" spans="2:21" x14ac:dyDescent="0.35">
      <c r="B4188" s="116"/>
      <c r="C4188" s="117"/>
      <c r="D4188" s="118"/>
      <c r="E4188" s="120"/>
      <c r="F4188" s="56"/>
      <c r="G4188" s="32"/>
      <c r="H4188" s="32"/>
      <c r="I4188" s="32"/>
      <c r="J4188" s="32"/>
      <c r="K4188" s="32"/>
      <c r="L4188" s="32"/>
      <c r="M4188" s="32"/>
      <c r="N4188" s="32"/>
      <c r="O4188" s="32"/>
      <c r="P4188" s="32"/>
      <c r="Q4188" s="32"/>
      <c r="R4188" s="32"/>
      <c r="S4188" s="25" t="str">
        <f>IF(COUNTA(B4188:R4188)=0,"",IF(AND(COUNTA(B4188)&gt;0, COUNTA(C4188)&gt;0, COUNTA(D4188)&gt;0, COUNTA(E4188)&gt;0, COUNTIF('OMS Drop Downs'!$C$2:$C$3,'OMS Response Form (ORF)'!F4188),COUNTIF('OMS Drop Downs'!$D$2:$D$5,'OMS Response Form (ORF)'!G4188),COUNTIF('OMS Drop Downs'!$A$2:$A$5,'OMS Response Form (ORF)'!H4188),COUNTIF('OMS Drop Downs'!$B$2:$B$4,'OMS Response Form (ORF)'!I4188),COUNTIF('OMS Drop Downs'!$A$2:$A$5,'OMS Response Form (ORF)'!J4188),COUNTIF('OMS Drop Downs'!$E$2:$E$7,'OMS Response Form (ORF)'!K4188),COUNTIF('OMS Drop Downs'!$B$2:$B$4,'OMS Response Form (ORF)'!L4188),COUNTIF('OMS Drop Downs'!$B$2:$B$4,'OMS Response Form (ORF)'!M4188),COUNTIF('OMS Drop Downs'!$B$2:$B$4,'OMS Response Form (ORF)'!N4188),COUNTIF('OMS Drop Downs'!$B$2:$B$4,'OMS Response Form (ORF)'!O4188), COUNTIF('OMS Drop Downs'!$B$2:$B$4,'OMS Response Form (ORF)'!P4188),COUNTIF('OMS Drop Downs'!$B$2:$B$4,'OMS Response Form (ORF)'!Q4188),COUNTIF('OMS Drop Downs'!$B$2:$B$4,'OMS Response Form (ORF)'!R4188)),"Complete","Incomplete"))</f>
        <v/>
      </c>
      <c r="T4188" s="26" t="str">
        <f>IF(S4188="Complete",IF(AND(NOT(ISNA(VLOOKUP(CONCATENATE(F4188,G4188,H4188,I4188,J4188,K4188),'OMS Drop Downs'!G:G,1,FALSE))),IF(AND(G4188&lt;&gt;"C3",K4188&lt;&gt;"O5"),IF(SUM(COUNTIF(L4188:R4188,"Y"),COUNTIF(L4188:R4188,"N"))=0,"V","I"),IF(COUNTIF(L4188:R4188,"Y"),"V","I"))="V"),"Valid","Invalid")," ")</f>
        <v xml:space="preserve"> </v>
      </c>
      <c r="U4188"/>
    </row>
    <row r="4189" spans="2:21" x14ac:dyDescent="0.35">
      <c r="B4189" s="116"/>
      <c r="C4189" s="117"/>
      <c r="D4189" s="118"/>
      <c r="E4189" s="120"/>
      <c r="F4189" s="56"/>
      <c r="G4189" s="32"/>
      <c r="H4189" s="32"/>
      <c r="I4189" s="32"/>
      <c r="J4189" s="32"/>
      <c r="K4189" s="32"/>
      <c r="L4189" s="32"/>
      <c r="M4189" s="32"/>
      <c r="N4189" s="32"/>
      <c r="O4189" s="32"/>
      <c r="P4189" s="32"/>
      <c r="Q4189" s="32"/>
      <c r="R4189" s="32"/>
      <c r="S4189" s="25" t="str">
        <f>IF(COUNTA(B4189:R4189)=0,"",IF(AND(COUNTA(B4189)&gt;0, COUNTA(C4189)&gt;0, COUNTA(D4189)&gt;0, COUNTA(E4189)&gt;0, COUNTIF('OMS Drop Downs'!$C$2:$C$3,'OMS Response Form (ORF)'!F4189),COUNTIF('OMS Drop Downs'!$D$2:$D$5,'OMS Response Form (ORF)'!G4189),COUNTIF('OMS Drop Downs'!$A$2:$A$5,'OMS Response Form (ORF)'!H4189),COUNTIF('OMS Drop Downs'!$B$2:$B$4,'OMS Response Form (ORF)'!I4189),COUNTIF('OMS Drop Downs'!$A$2:$A$5,'OMS Response Form (ORF)'!J4189),COUNTIF('OMS Drop Downs'!$E$2:$E$7,'OMS Response Form (ORF)'!K4189),COUNTIF('OMS Drop Downs'!$B$2:$B$4,'OMS Response Form (ORF)'!L4189),COUNTIF('OMS Drop Downs'!$B$2:$B$4,'OMS Response Form (ORF)'!M4189),COUNTIF('OMS Drop Downs'!$B$2:$B$4,'OMS Response Form (ORF)'!N4189),COUNTIF('OMS Drop Downs'!$B$2:$B$4,'OMS Response Form (ORF)'!O4189), COUNTIF('OMS Drop Downs'!$B$2:$B$4,'OMS Response Form (ORF)'!P4189),COUNTIF('OMS Drop Downs'!$B$2:$B$4,'OMS Response Form (ORF)'!Q4189),COUNTIF('OMS Drop Downs'!$B$2:$B$4,'OMS Response Form (ORF)'!R4189)),"Complete","Incomplete"))</f>
        <v/>
      </c>
      <c r="T4189" s="26" t="str">
        <f>IF(S4189="Complete",IF(AND(NOT(ISNA(VLOOKUP(CONCATENATE(F4189,G4189,H4189,I4189,J4189,K4189),'OMS Drop Downs'!G:G,1,FALSE))),IF(AND(G4189&lt;&gt;"C3",K4189&lt;&gt;"O5"),IF(SUM(COUNTIF(L4189:R4189,"Y"),COUNTIF(L4189:R4189,"N"))=0,"V","I"),IF(COUNTIF(L4189:R4189,"Y"),"V","I"))="V"),"Valid","Invalid")," ")</f>
        <v xml:space="preserve"> </v>
      </c>
      <c r="U4189"/>
    </row>
    <row r="4190" spans="2:21" x14ac:dyDescent="0.35">
      <c r="B4190" s="116"/>
      <c r="C4190" s="117"/>
      <c r="D4190" s="118"/>
      <c r="E4190" s="120"/>
      <c r="F4190" s="56"/>
      <c r="G4190" s="32"/>
      <c r="H4190" s="32"/>
      <c r="I4190" s="32"/>
      <c r="J4190" s="32"/>
      <c r="K4190" s="32"/>
      <c r="L4190" s="32"/>
      <c r="M4190" s="32"/>
      <c r="N4190" s="32"/>
      <c r="O4190" s="32"/>
      <c r="P4190" s="32"/>
      <c r="Q4190" s="32"/>
      <c r="R4190" s="32"/>
      <c r="S4190" s="25" t="str">
        <f>IF(COUNTA(B4190:R4190)=0,"",IF(AND(COUNTA(B4190)&gt;0, COUNTA(C4190)&gt;0, COUNTA(D4190)&gt;0, COUNTA(E4190)&gt;0, COUNTIF('OMS Drop Downs'!$C$2:$C$3,'OMS Response Form (ORF)'!F4190),COUNTIF('OMS Drop Downs'!$D$2:$D$5,'OMS Response Form (ORF)'!G4190),COUNTIF('OMS Drop Downs'!$A$2:$A$5,'OMS Response Form (ORF)'!H4190),COUNTIF('OMS Drop Downs'!$B$2:$B$4,'OMS Response Form (ORF)'!I4190),COUNTIF('OMS Drop Downs'!$A$2:$A$5,'OMS Response Form (ORF)'!J4190),COUNTIF('OMS Drop Downs'!$E$2:$E$7,'OMS Response Form (ORF)'!K4190),COUNTIF('OMS Drop Downs'!$B$2:$B$4,'OMS Response Form (ORF)'!L4190),COUNTIF('OMS Drop Downs'!$B$2:$B$4,'OMS Response Form (ORF)'!M4190),COUNTIF('OMS Drop Downs'!$B$2:$B$4,'OMS Response Form (ORF)'!N4190),COUNTIF('OMS Drop Downs'!$B$2:$B$4,'OMS Response Form (ORF)'!O4190), COUNTIF('OMS Drop Downs'!$B$2:$B$4,'OMS Response Form (ORF)'!P4190),COUNTIF('OMS Drop Downs'!$B$2:$B$4,'OMS Response Form (ORF)'!Q4190),COUNTIF('OMS Drop Downs'!$B$2:$B$4,'OMS Response Form (ORF)'!R4190)),"Complete","Incomplete"))</f>
        <v/>
      </c>
      <c r="T4190" s="26" t="str">
        <f>IF(S4190="Complete",IF(AND(NOT(ISNA(VLOOKUP(CONCATENATE(F4190,G4190,H4190,I4190,J4190,K4190),'OMS Drop Downs'!G:G,1,FALSE))),IF(AND(G4190&lt;&gt;"C3",K4190&lt;&gt;"O5"),IF(SUM(COUNTIF(L4190:R4190,"Y"),COUNTIF(L4190:R4190,"N"))=0,"V","I"),IF(COUNTIF(L4190:R4190,"Y"),"V","I"))="V"),"Valid","Invalid")," ")</f>
        <v xml:space="preserve"> </v>
      </c>
      <c r="U4190"/>
    </row>
    <row r="4191" spans="2:21" x14ac:dyDescent="0.35">
      <c r="B4191" s="116"/>
      <c r="C4191" s="117"/>
      <c r="D4191" s="118"/>
      <c r="E4191" s="120"/>
      <c r="F4191" s="56"/>
      <c r="G4191" s="32"/>
      <c r="H4191" s="32"/>
      <c r="I4191" s="32"/>
      <c r="J4191" s="32"/>
      <c r="K4191" s="32"/>
      <c r="L4191" s="32"/>
      <c r="M4191" s="32"/>
      <c r="N4191" s="32"/>
      <c r="O4191" s="32"/>
      <c r="P4191" s="32"/>
      <c r="Q4191" s="32"/>
      <c r="R4191" s="32"/>
      <c r="S4191" s="25" t="str">
        <f>IF(COUNTA(B4191:R4191)=0,"",IF(AND(COUNTA(B4191)&gt;0, COUNTA(C4191)&gt;0, COUNTA(D4191)&gt;0, COUNTA(E4191)&gt;0, COUNTIF('OMS Drop Downs'!$C$2:$C$3,'OMS Response Form (ORF)'!F4191),COUNTIF('OMS Drop Downs'!$D$2:$D$5,'OMS Response Form (ORF)'!G4191),COUNTIF('OMS Drop Downs'!$A$2:$A$5,'OMS Response Form (ORF)'!H4191),COUNTIF('OMS Drop Downs'!$B$2:$B$4,'OMS Response Form (ORF)'!I4191),COUNTIF('OMS Drop Downs'!$A$2:$A$5,'OMS Response Form (ORF)'!J4191),COUNTIF('OMS Drop Downs'!$E$2:$E$7,'OMS Response Form (ORF)'!K4191),COUNTIF('OMS Drop Downs'!$B$2:$B$4,'OMS Response Form (ORF)'!L4191),COUNTIF('OMS Drop Downs'!$B$2:$B$4,'OMS Response Form (ORF)'!M4191),COUNTIF('OMS Drop Downs'!$B$2:$B$4,'OMS Response Form (ORF)'!N4191),COUNTIF('OMS Drop Downs'!$B$2:$B$4,'OMS Response Form (ORF)'!O4191), COUNTIF('OMS Drop Downs'!$B$2:$B$4,'OMS Response Form (ORF)'!P4191),COUNTIF('OMS Drop Downs'!$B$2:$B$4,'OMS Response Form (ORF)'!Q4191),COUNTIF('OMS Drop Downs'!$B$2:$B$4,'OMS Response Form (ORF)'!R4191)),"Complete","Incomplete"))</f>
        <v/>
      </c>
      <c r="T4191" s="26" t="str">
        <f>IF(S4191="Complete",IF(AND(NOT(ISNA(VLOOKUP(CONCATENATE(F4191,G4191,H4191,I4191,J4191,K4191),'OMS Drop Downs'!G:G,1,FALSE))),IF(AND(G4191&lt;&gt;"C3",K4191&lt;&gt;"O5"),IF(SUM(COUNTIF(L4191:R4191,"Y"),COUNTIF(L4191:R4191,"N"))=0,"V","I"),IF(COUNTIF(L4191:R4191,"Y"),"V","I"))="V"),"Valid","Invalid")," ")</f>
        <v xml:space="preserve"> </v>
      </c>
      <c r="U4191"/>
    </row>
    <row r="4192" spans="2:21" x14ac:dyDescent="0.35">
      <c r="B4192" s="116"/>
      <c r="C4192" s="117"/>
      <c r="D4192" s="118"/>
      <c r="E4192" s="120"/>
      <c r="F4192" s="56"/>
      <c r="G4192" s="32"/>
      <c r="H4192" s="32"/>
      <c r="I4192" s="32"/>
      <c r="J4192" s="32"/>
      <c r="K4192" s="32"/>
      <c r="L4192" s="32"/>
      <c r="M4192" s="32"/>
      <c r="N4192" s="32"/>
      <c r="O4192" s="32"/>
      <c r="P4192" s="32"/>
      <c r="Q4192" s="32"/>
      <c r="R4192" s="32"/>
      <c r="S4192" s="25" t="str">
        <f>IF(COUNTA(B4192:R4192)=0,"",IF(AND(COUNTA(B4192)&gt;0, COUNTA(C4192)&gt;0, COUNTA(D4192)&gt;0, COUNTA(E4192)&gt;0, COUNTIF('OMS Drop Downs'!$C$2:$C$3,'OMS Response Form (ORF)'!F4192),COUNTIF('OMS Drop Downs'!$D$2:$D$5,'OMS Response Form (ORF)'!G4192),COUNTIF('OMS Drop Downs'!$A$2:$A$5,'OMS Response Form (ORF)'!H4192),COUNTIF('OMS Drop Downs'!$B$2:$B$4,'OMS Response Form (ORF)'!I4192),COUNTIF('OMS Drop Downs'!$A$2:$A$5,'OMS Response Form (ORF)'!J4192),COUNTIF('OMS Drop Downs'!$E$2:$E$7,'OMS Response Form (ORF)'!K4192),COUNTIF('OMS Drop Downs'!$B$2:$B$4,'OMS Response Form (ORF)'!L4192),COUNTIF('OMS Drop Downs'!$B$2:$B$4,'OMS Response Form (ORF)'!M4192),COUNTIF('OMS Drop Downs'!$B$2:$B$4,'OMS Response Form (ORF)'!N4192),COUNTIF('OMS Drop Downs'!$B$2:$B$4,'OMS Response Form (ORF)'!O4192), COUNTIF('OMS Drop Downs'!$B$2:$B$4,'OMS Response Form (ORF)'!P4192),COUNTIF('OMS Drop Downs'!$B$2:$B$4,'OMS Response Form (ORF)'!Q4192),COUNTIF('OMS Drop Downs'!$B$2:$B$4,'OMS Response Form (ORF)'!R4192)),"Complete","Incomplete"))</f>
        <v/>
      </c>
      <c r="T4192" s="26" t="str">
        <f>IF(S4192="Complete",IF(AND(NOT(ISNA(VLOOKUP(CONCATENATE(F4192,G4192,H4192,I4192,J4192,K4192),'OMS Drop Downs'!G:G,1,FALSE))),IF(AND(G4192&lt;&gt;"C3",K4192&lt;&gt;"O5"),IF(SUM(COUNTIF(L4192:R4192,"Y"),COUNTIF(L4192:R4192,"N"))=0,"V","I"),IF(COUNTIF(L4192:R4192,"Y"),"V","I"))="V"),"Valid","Invalid")," ")</f>
        <v xml:space="preserve"> </v>
      </c>
      <c r="U4192"/>
    </row>
    <row r="4193" spans="2:21" x14ac:dyDescent="0.35">
      <c r="B4193" s="116"/>
      <c r="C4193" s="117"/>
      <c r="D4193" s="118"/>
      <c r="E4193" s="120"/>
      <c r="F4193" s="56"/>
      <c r="G4193" s="32"/>
      <c r="H4193" s="32"/>
      <c r="I4193" s="32"/>
      <c r="J4193" s="32"/>
      <c r="K4193" s="32"/>
      <c r="L4193" s="32"/>
      <c r="M4193" s="32"/>
      <c r="N4193" s="32"/>
      <c r="O4193" s="32"/>
      <c r="P4193" s="32"/>
      <c r="Q4193" s="32"/>
      <c r="R4193" s="32"/>
      <c r="S4193" s="25" t="str">
        <f>IF(COUNTA(B4193:R4193)=0,"",IF(AND(COUNTA(B4193)&gt;0, COUNTA(C4193)&gt;0, COUNTA(D4193)&gt;0, COUNTA(E4193)&gt;0, COUNTIF('OMS Drop Downs'!$C$2:$C$3,'OMS Response Form (ORF)'!F4193),COUNTIF('OMS Drop Downs'!$D$2:$D$5,'OMS Response Form (ORF)'!G4193),COUNTIF('OMS Drop Downs'!$A$2:$A$5,'OMS Response Form (ORF)'!H4193),COUNTIF('OMS Drop Downs'!$B$2:$B$4,'OMS Response Form (ORF)'!I4193),COUNTIF('OMS Drop Downs'!$A$2:$A$5,'OMS Response Form (ORF)'!J4193),COUNTIF('OMS Drop Downs'!$E$2:$E$7,'OMS Response Form (ORF)'!K4193),COUNTIF('OMS Drop Downs'!$B$2:$B$4,'OMS Response Form (ORF)'!L4193),COUNTIF('OMS Drop Downs'!$B$2:$B$4,'OMS Response Form (ORF)'!M4193),COUNTIF('OMS Drop Downs'!$B$2:$B$4,'OMS Response Form (ORF)'!N4193),COUNTIF('OMS Drop Downs'!$B$2:$B$4,'OMS Response Form (ORF)'!O4193), COUNTIF('OMS Drop Downs'!$B$2:$B$4,'OMS Response Form (ORF)'!P4193),COUNTIF('OMS Drop Downs'!$B$2:$B$4,'OMS Response Form (ORF)'!Q4193),COUNTIF('OMS Drop Downs'!$B$2:$B$4,'OMS Response Form (ORF)'!R4193)),"Complete","Incomplete"))</f>
        <v/>
      </c>
      <c r="T4193" s="26" t="str">
        <f>IF(S4193="Complete",IF(AND(NOT(ISNA(VLOOKUP(CONCATENATE(F4193,G4193,H4193,I4193,J4193,K4193),'OMS Drop Downs'!G:G,1,FALSE))),IF(AND(G4193&lt;&gt;"C3",K4193&lt;&gt;"O5"),IF(SUM(COUNTIF(L4193:R4193,"Y"),COUNTIF(L4193:R4193,"N"))=0,"V","I"),IF(COUNTIF(L4193:R4193,"Y"),"V","I"))="V"),"Valid","Invalid")," ")</f>
        <v xml:space="preserve"> </v>
      </c>
      <c r="U4193"/>
    </row>
    <row r="4194" spans="2:21" x14ac:dyDescent="0.35">
      <c r="B4194" s="116"/>
      <c r="C4194" s="117"/>
      <c r="D4194" s="118"/>
      <c r="E4194" s="120"/>
      <c r="F4194" s="56"/>
      <c r="G4194" s="32"/>
      <c r="H4194" s="32"/>
      <c r="I4194" s="32"/>
      <c r="J4194" s="32"/>
      <c r="K4194" s="32"/>
      <c r="L4194" s="32"/>
      <c r="M4194" s="32"/>
      <c r="N4194" s="32"/>
      <c r="O4194" s="32"/>
      <c r="P4194" s="32"/>
      <c r="Q4194" s="32"/>
      <c r="R4194" s="32"/>
      <c r="S4194" s="25" t="str">
        <f>IF(COUNTA(B4194:R4194)=0,"",IF(AND(COUNTA(B4194)&gt;0, COUNTA(C4194)&gt;0, COUNTA(D4194)&gt;0, COUNTA(E4194)&gt;0, COUNTIF('OMS Drop Downs'!$C$2:$C$3,'OMS Response Form (ORF)'!F4194),COUNTIF('OMS Drop Downs'!$D$2:$D$5,'OMS Response Form (ORF)'!G4194),COUNTIF('OMS Drop Downs'!$A$2:$A$5,'OMS Response Form (ORF)'!H4194),COUNTIF('OMS Drop Downs'!$B$2:$B$4,'OMS Response Form (ORF)'!I4194),COUNTIF('OMS Drop Downs'!$A$2:$A$5,'OMS Response Form (ORF)'!J4194),COUNTIF('OMS Drop Downs'!$E$2:$E$7,'OMS Response Form (ORF)'!K4194),COUNTIF('OMS Drop Downs'!$B$2:$B$4,'OMS Response Form (ORF)'!L4194),COUNTIF('OMS Drop Downs'!$B$2:$B$4,'OMS Response Form (ORF)'!M4194),COUNTIF('OMS Drop Downs'!$B$2:$B$4,'OMS Response Form (ORF)'!N4194),COUNTIF('OMS Drop Downs'!$B$2:$B$4,'OMS Response Form (ORF)'!O4194), COUNTIF('OMS Drop Downs'!$B$2:$B$4,'OMS Response Form (ORF)'!P4194),COUNTIF('OMS Drop Downs'!$B$2:$B$4,'OMS Response Form (ORF)'!Q4194),COUNTIF('OMS Drop Downs'!$B$2:$B$4,'OMS Response Form (ORF)'!R4194)),"Complete","Incomplete"))</f>
        <v/>
      </c>
      <c r="T4194" s="26" t="str">
        <f>IF(S4194="Complete",IF(AND(NOT(ISNA(VLOOKUP(CONCATENATE(F4194,G4194,H4194,I4194,J4194,K4194),'OMS Drop Downs'!G:G,1,FALSE))),IF(AND(G4194&lt;&gt;"C3",K4194&lt;&gt;"O5"),IF(SUM(COUNTIF(L4194:R4194,"Y"),COUNTIF(L4194:R4194,"N"))=0,"V","I"),IF(COUNTIF(L4194:R4194,"Y"),"V","I"))="V"),"Valid","Invalid")," ")</f>
        <v xml:space="preserve"> </v>
      </c>
      <c r="U4194"/>
    </row>
    <row r="4195" spans="2:21" x14ac:dyDescent="0.35">
      <c r="B4195" s="116"/>
      <c r="C4195" s="117"/>
      <c r="D4195" s="118"/>
      <c r="E4195" s="120"/>
      <c r="F4195" s="56"/>
      <c r="G4195" s="32"/>
      <c r="H4195" s="32"/>
      <c r="I4195" s="32"/>
      <c r="J4195" s="32"/>
      <c r="K4195" s="32"/>
      <c r="L4195" s="32"/>
      <c r="M4195" s="32"/>
      <c r="N4195" s="32"/>
      <c r="O4195" s="32"/>
      <c r="P4195" s="32"/>
      <c r="Q4195" s="32"/>
      <c r="R4195" s="32"/>
      <c r="S4195" s="25" t="str">
        <f>IF(COUNTA(B4195:R4195)=0,"",IF(AND(COUNTA(B4195)&gt;0, COUNTA(C4195)&gt;0, COUNTA(D4195)&gt;0, COUNTA(E4195)&gt;0, COUNTIF('OMS Drop Downs'!$C$2:$C$3,'OMS Response Form (ORF)'!F4195),COUNTIF('OMS Drop Downs'!$D$2:$D$5,'OMS Response Form (ORF)'!G4195),COUNTIF('OMS Drop Downs'!$A$2:$A$5,'OMS Response Form (ORF)'!H4195),COUNTIF('OMS Drop Downs'!$B$2:$B$4,'OMS Response Form (ORF)'!I4195),COUNTIF('OMS Drop Downs'!$A$2:$A$5,'OMS Response Form (ORF)'!J4195),COUNTIF('OMS Drop Downs'!$E$2:$E$7,'OMS Response Form (ORF)'!K4195),COUNTIF('OMS Drop Downs'!$B$2:$B$4,'OMS Response Form (ORF)'!L4195),COUNTIF('OMS Drop Downs'!$B$2:$B$4,'OMS Response Form (ORF)'!M4195),COUNTIF('OMS Drop Downs'!$B$2:$B$4,'OMS Response Form (ORF)'!N4195),COUNTIF('OMS Drop Downs'!$B$2:$B$4,'OMS Response Form (ORF)'!O4195), COUNTIF('OMS Drop Downs'!$B$2:$B$4,'OMS Response Form (ORF)'!P4195),COUNTIF('OMS Drop Downs'!$B$2:$B$4,'OMS Response Form (ORF)'!Q4195),COUNTIF('OMS Drop Downs'!$B$2:$B$4,'OMS Response Form (ORF)'!R4195)),"Complete","Incomplete"))</f>
        <v/>
      </c>
      <c r="T4195" s="26" t="str">
        <f>IF(S4195="Complete",IF(AND(NOT(ISNA(VLOOKUP(CONCATENATE(F4195,G4195,H4195,I4195,J4195,K4195),'OMS Drop Downs'!G:G,1,FALSE))),IF(AND(G4195&lt;&gt;"C3",K4195&lt;&gt;"O5"),IF(SUM(COUNTIF(L4195:R4195,"Y"),COUNTIF(L4195:R4195,"N"))=0,"V","I"),IF(COUNTIF(L4195:R4195,"Y"),"V","I"))="V"),"Valid","Invalid")," ")</f>
        <v xml:space="preserve"> </v>
      </c>
      <c r="U4195"/>
    </row>
    <row r="4196" spans="2:21" x14ac:dyDescent="0.35">
      <c r="B4196" s="116"/>
      <c r="C4196" s="117"/>
      <c r="D4196" s="118"/>
      <c r="E4196" s="120"/>
      <c r="F4196" s="56"/>
      <c r="G4196" s="32"/>
      <c r="H4196" s="32"/>
      <c r="I4196" s="32"/>
      <c r="J4196" s="32"/>
      <c r="K4196" s="32"/>
      <c r="L4196" s="32"/>
      <c r="M4196" s="32"/>
      <c r="N4196" s="32"/>
      <c r="O4196" s="32"/>
      <c r="P4196" s="32"/>
      <c r="Q4196" s="32"/>
      <c r="R4196" s="32"/>
      <c r="S4196" s="25" t="str">
        <f>IF(COUNTA(B4196:R4196)=0,"",IF(AND(COUNTA(B4196)&gt;0, COUNTA(C4196)&gt;0, COUNTA(D4196)&gt;0, COUNTA(E4196)&gt;0, COUNTIF('OMS Drop Downs'!$C$2:$C$3,'OMS Response Form (ORF)'!F4196),COUNTIF('OMS Drop Downs'!$D$2:$D$5,'OMS Response Form (ORF)'!G4196),COUNTIF('OMS Drop Downs'!$A$2:$A$5,'OMS Response Form (ORF)'!H4196),COUNTIF('OMS Drop Downs'!$B$2:$B$4,'OMS Response Form (ORF)'!I4196),COUNTIF('OMS Drop Downs'!$A$2:$A$5,'OMS Response Form (ORF)'!J4196),COUNTIF('OMS Drop Downs'!$E$2:$E$7,'OMS Response Form (ORF)'!K4196),COUNTIF('OMS Drop Downs'!$B$2:$B$4,'OMS Response Form (ORF)'!L4196),COUNTIF('OMS Drop Downs'!$B$2:$B$4,'OMS Response Form (ORF)'!M4196),COUNTIF('OMS Drop Downs'!$B$2:$B$4,'OMS Response Form (ORF)'!N4196),COUNTIF('OMS Drop Downs'!$B$2:$B$4,'OMS Response Form (ORF)'!O4196), COUNTIF('OMS Drop Downs'!$B$2:$B$4,'OMS Response Form (ORF)'!P4196),COUNTIF('OMS Drop Downs'!$B$2:$B$4,'OMS Response Form (ORF)'!Q4196),COUNTIF('OMS Drop Downs'!$B$2:$B$4,'OMS Response Form (ORF)'!R4196)),"Complete","Incomplete"))</f>
        <v/>
      </c>
      <c r="T4196" s="26" t="str">
        <f>IF(S4196="Complete",IF(AND(NOT(ISNA(VLOOKUP(CONCATENATE(F4196,G4196,H4196,I4196,J4196,K4196),'OMS Drop Downs'!G:G,1,FALSE))),IF(AND(G4196&lt;&gt;"C3",K4196&lt;&gt;"O5"),IF(SUM(COUNTIF(L4196:R4196,"Y"),COUNTIF(L4196:R4196,"N"))=0,"V","I"),IF(COUNTIF(L4196:R4196,"Y"),"V","I"))="V"),"Valid","Invalid")," ")</f>
        <v xml:space="preserve"> </v>
      </c>
      <c r="U4196"/>
    </row>
    <row r="4197" spans="2:21" x14ac:dyDescent="0.35">
      <c r="B4197" s="116"/>
      <c r="C4197" s="117"/>
      <c r="D4197" s="118"/>
      <c r="E4197" s="120"/>
      <c r="F4197" s="56"/>
      <c r="G4197" s="32"/>
      <c r="H4197" s="32"/>
      <c r="I4197" s="32"/>
      <c r="J4197" s="32"/>
      <c r="K4197" s="32"/>
      <c r="L4197" s="32"/>
      <c r="M4197" s="32"/>
      <c r="N4197" s="32"/>
      <c r="O4197" s="32"/>
      <c r="P4197" s="32"/>
      <c r="Q4197" s="32"/>
      <c r="R4197" s="32"/>
      <c r="S4197" s="25" t="str">
        <f>IF(COUNTA(B4197:R4197)=0,"",IF(AND(COUNTA(B4197)&gt;0, COUNTA(C4197)&gt;0, COUNTA(D4197)&gt;0, COUNTA(E4197)&gt;0, COUNTIF('OMS Drop Downs'!$C$2:$C$3,'OMS Response Form (ORF)'!F4197),COUNTIF('OMS Drop Downs'!$D$2:$D$5,'OMS Response Form (ORF)'!G4197),COUNTIF('OMS Drop Downs'!$A$2:$A$5,'OMS Response Form (ORF)'!H4197),COUNTIF('OMS Drop Downs'!$B$2:$B$4,'OMS Response Form (ORF)'!I4197),COUNTIF('OMS Drop Downs'!$A$2:$A$5,'OMS Response Form (ORF)'!J4197),COUNTIF('OMS Drop Downs'!$E$2:$E$7,'OMS Response Form (ORF)'!K4197),COUNTIF('OMS Drop Downs'!$B$2:$B$4,'OMS Response Form (ORF)'!L4197),COUNTIF('OMS Drop Downs'!$B$2:$B$4,'OMS Response Form (ORF)'!M4197),COUNTIF('OMS Drop Downs'!$B$2:$B$4,'OMS Response Form (ORF)'!N4197),COUNTIF('OMS Drop Downs'!$B$2:$B$4,'OMS Response Form (ORF)'!O4197), COUNTIF('OMS Drop Downs'!$B$2:$B$4,'OMS Response Form (ORF)'!P4197),COUNTIF('OMS Drop Downs'!$B$2:$B$4,'OMS Response Form (ORF)'!Q4197),COUNTIF('OMS Drop Downs'!$B$2:$B$4,'OMS Response Form (ORF)'!R4197)),"Complete","Incomplete"))</f>
        <v/>
      </c>
      <c r="T4197" s="26" t="str">
        <f>IF(S4197="Complete",IF(AND(NOT(ISNA(VLOOKUP(CONCATENATE(F4197,G4197,H4197,I4197,J4197,K4197),'OMS Drop Downs'!G:G,1,FALSE))),IF(AND(G4197&lt;&gt;"C3",K4197&lt;&gt;"O5"),IF(SUM(COUNTIF(L4197:R4197,"Y"),COUNTIF(L4197:R4197,"N"))=0,"V","I"),IF(COUNTIF(L4197:R4197,"Y"),"V","I"))="V"),"Valid","Invalid")," ")</f>
        <v xml:space="preserve"> </v>
      </c>
      <c r="U4197"/>
    </row>
    <row r="4198" spans="2:21" x14ac:dyDescent="0.35">
      <c r="B4198" s="116"/>
      <c r="C4198" s="117"/>
      <c r="D4198" s="118"/>
      <c r="E4198" s="120"/>
      <c r="F4198" s="56"/>
      <c r="G4198" s="32"/>
      <c r="H4198" s="32"/>
      <c r="I4198" s="32"/>
      <c r="J4198" s="32"/>
      <c r="K4198" s="32"/>
      <c r="L4198" s="32"/>
      <c r="M4198" s="32"/>
      <c r="N4198" s="32"/>
      <c r="O4198" s="32"/>
      <c r="P4198" s="32"/>
      <c r="Q4198" s="32"/>
      <c r="R4198" s="32"/>
      <c r="S4198" s="25" t="str">
        <f>IF(COUNTA(B4198:R4198)=0,"",IF(AND(COUNTA(B4198)&gt;0, COUNTA(C4198)&gt;0, COUNTA(D4198)&gt;0, COUNTA(E4198)&gt;0, COUNTIF('OMS Drop Downs'!$C$2:$C$3,'OMS Response Form (ORF)'!F4198),COUNTIF('OMS Drop Downs'!$D$2:$D$5,'OMS Response Form (ORF)'!G4198),COUNTIF('OMS Drop Downs'!$A$2:$A$5,'OMS Response Form (ORF)'!H4198),COUNTIF('OMS Drop Downs'!$B$2:$B$4,'OMS Response Form (ORF)'!I4198),COUNTIF('OMS Drop Downs'!$A$2:$A$5,'OMS Response Form (ORF)'!J4198),COUNTIF('OMS Drop Downs'!$E$2:$E$7,'OMS Response Form (ORF)'!K4198),COUNTIF('OMS Drop Downs'!$B$2:$B$4,'OMS Response Form (ORF)'!L4198),COUNTIF('OMS Drop Downs'!$B$2:$B$4,'OMS Response Form (ORF)'!M4198),COUNTIF('OMS Drop Downs'!$B$2:$B$4,'OMS Response Form (ORF)'!N4198),COUNTIF('OMS Drop Downs'!$B$2:$B$4,'OMS Response Form (ORF)'!O4198), COUNTIF('OMS Drop Downs'!$B$2:$B$4,'OMS Response Form (ORF)'!P4198),COUNTIF('OMS Drop Downs'!$B$2:$B$4,'OMS Response Form (ORF)'!Q4198),COUNTIF('OMS Drop Downs'!$B$2:$B$4,'OMS Response Form (ORF)'!R4198)),"Complete","Incomplete"))</f>
        <v/>
      </c>
      <c r="T4198" s="26" t="str">
        <f>IF(S4198="Complete",IF(AND(NOT(ISNA(VLOOKUP(CONCATENATE(F4198,G4198,H4198,I4198,J4198,K4198),'OMS Drop Downs'!G:G,1,FALSE))),IF(AND(G4198&lt;&gt;"C3",K4198&lt;&gt;"O5"),IF(SUM(COUNTIF(L4198:R4198,"Y"),COUNTIF(L4198:R4198,"N"))=0,"V","I"),IF(COUNTIF(L4198:R4198,"Y"),"V","I"))="V"),"Valid","Invalid")," ")</f>
        <v xml:space="preserve"> </v>
      </c>
      <c r="U4198"/>
    </row>
    <row r="4199" spans="2:21" x14ac:dyDescent="0.35">
      <c r="B4199" s="116"/>
      <c r="C4199" s="117"/>
      <c r="D4199" s="118"/>
      <c r="E4199" s="120"/>
      <c r="F4199" s="56"/>
      <c r="G4199" s="32"/>
      <c r="H4199" s="32"/>
      <c r="I4199" s="32"/>
      <c r="J4199" s="32"/>
      <c r="K4199" s="32"/>
      <c r="L4199" s="32"/>
      <c r="M4199" s="32"/>
      <c r="N4199" s="32"/>
      <c r="O4199" s="32"/>
      <c r="P4199" s="32"/>
      <c r="Q4199" s="32"/>
      <c r="R4199" s="32"/>
      <c r="S4199" s="25" t="str">
        <f>IF(COUNTA(B4199:R4199)=0,"",IF(AND(COUNTA(B4199)&gt;0, COUNTA(C4199)&gt;0, COUNTA(D4199)&gt;0, COUNTA(E4199)&gt;0, COUNTIF('OMS Drop Downs'!$C$2:$C$3,'OMS Response Form (ORF)'!F4199),COUNTIF('OMS Drop Downs'!$D$2:$D$5,'OMS Response Form (ORF)'!G4199),COUNTIF('OMS Drop Downs'!$A$2:$A$5,'OMS Response Form (ORF)'!H4199),COUNTIF('OMS Drop Downs'!$B$2:$B$4,'OMS Response Form (ORF)'!I4199),COUNTIF('OMS Drop Downs'!$A$2:$A$5,'OMS Response Form (ORF)'!J4199),COUNTIF('OMS Drop Downs'!$E$2:$E$7,'OMS Response Form (ORF)'!K4199),COUNTIF('OMS Drop Downs'!$B$2:$B$4,'OMS Response Form (ORF)'!L4199),COUNTIF('OMS Drop Downs'!$B$2:$B$4,'OMS Response Form (ORF)'!M4199),COUNTIF('OMS Drop Downs'!$B$2:$B$4,'OMS Response Form (ORF)'!N4199),COUNTIF('OMS Drop Downs'!$B$2:$B$4,'OMS Response Form (ORF)'!O4199), COUNTIF('OMS Drop Downs'!$B$2:$B$4,'OMS Response Form (ORF)'!P4199),COUNTIF('OMS Drop Downs'!$B$2:$B$4,'OMS Response Form (ORF)'!Q4199),COUNTIF('OMS Drop Downs'!$B$2:$B$4,'OMS Response Form (ORF)'!R4199)),"Complete","Incomplete"))</f>
        <v/>
      </c>
      <c r="T4199" s="26" t="str">
        <f>IF(S4199="Complete",IF(AND(NOT(ISNA(VLOOKUP(CONCATENATE(F4199,G4199,H4199,I4199,J4199,K4199),'OMS Drop Downs'!G:G,1,FALSE))),IF(AND(G4199&lt;&gt;"C3",K4199&lt;&gt;"O5"),IF(SUM(COUNTIF(L4199:R4199,"Y"),COUNTIF(L4199:R4199,"N"))=0,"V","I"),IF(COUNTIF(L4199:R4199,"Y"),"V","I"))="V"),"Valid","Invalid")," ")</f>
        <v xml:space="preserve"> </v>
      </c>
      <c r="U4199"/>
    </row>
    <row r="4200" spans="2:21" x14ac:dyDescent="0.35">
      <c r="B4200" s="116"/>
      <c r="C4200" s="117"/>
      <c r="D4200" s="118"/>
      <c r="E4200" s="120"/>
      <c r="F4200" s="56"/>
      <c r="G4200" s="32"/>
      <c r="H4200" s="32"/>
      <c r="I4200" s="32"/>
      <c r="J4200" s="32"/>
      <c r="K4200" s="32"/>
      <c r="L4200" s="32"/>
      <c r="M4200" s="32"/>
      <c r="N4200" s="32"/>
      <c r="O4200" s="32"/>
      <c r="P4200" s="32"/>
      <c r="Q4200" s="32"/>
      <c r="R4200" s="32"/>
      <c r="S4200" s="25" t="str">
        <f>IF(COUNTA(B4200:R4200)=0,"",IF(AND(COUNTA(B4200)&gt;0, COUNTA(C4200)&gt;0, COUNTA(D4200)&gt;0, COUNTA(E4200)&gt;0, COUNTIF('OMS Drop Downs'!$C$2:$C$3,'OMS Response Form (ORF)'!F4200),COUNTIF('OMS Drop Downs'!$D$2:$D$5,'OMS Response Form (ORF)'!G4200),COUNTIF('OMS Drop Downs'!$A$2:$A$5,'OMS Response Form (ORF)'!H4200),COUNTIF('OMS Drop Downs'!$B$2:$B$4,'OMS Response Form (ORF)'!I4200),COUNTIF('OMS Drop Downs'!$A$2:$A$5,'OMS Response Form (ORF)'!J4200),COUNTIF('OMS Drop Downs'!$E$2:$E$7,'OMS Response Form (ORF)'!K4200),COUNTIF('OMS Drop Downs'!$B$2:$B$4,'OMS Response Form (ORF)'!L4200),COUNTIF('OMS Drop Downs'!$B$2:$B$4,'OMS Response Form (ORF)'!M4200),COUNTIF('OMS Drop Downs'!$B$2:$B$4,'OMS Response Form (ORF)'!N4200),COUNTIF('OMS Drop Downs'!$B$2:$B$4,'OMS Response Form (ORF)'!O4200), COUNTIF('OMS Drop Downs'!$B$2:$B$4,'OMS Response Form (ORF)'!P4200),COUNTIF('OMS Drop Downs'!$B$2:$B$4,'OMS Response Form (ORF)'!Q4200),COUNTIF('OMS Drop Downs'!$B$2:$B$4,'OMS Response Form (ORF)'!R4200)),"Complete","Incomplete"))</f>
        <v/>
      </c>
      <c r="T4200" s="26" t="str">
        <f>IF(S4200="Complete",IF(AND(NOT(ISNA(VLOOKUP(CONCATENATE(F4200,G4200,H4200,I4200,J4200,K4200),'OMS Drop Downs'!G:G,1,FALSE))),IF(AND(G4200&lt;&gt;"C3",K4200&lt;&gt;"O5"),IF(SUM(COUNTIF(L4200:R4200,"Y"),COUNTIF(L4200:R4200,"N"))=0,"V","I"),IF(COUNTIF(L4200:R4200,"Y"),"V","I"))="V"),"Valid","Invalid")," ")</f>
        <v xml:space="preserve"> </v>
      </c>
      <c r="U4200"/>
    </row>
    <row r="4201" spans="2:21" x14ac:dyDescent="0.35">
      <c r="B4201" s="116"/>
      <c r="C4201" s="117"/>
      <c r="D4201" s="118"/>
      <c r="E4201" s="120"/>
      <c r="F4201" s="56"/>
      <c r="G4201" s="32"/>
      <c r="H4201" s="32"/>
      <c r="I4201" s="32"/>
      <c r="J4201" s="32"/>
      <c r="K4201" s="32"/>
      <c r="L4201" s="32"/>
      <c r="M4201" s="32"/>
      <c r="N4201" s="32"/>
      <c r="O4201" s="32"/>
      <c r="P4201" s="32"/>
      <c r="Q4201" s="32"/>
      <c r="R4201" s="32"/>
      <c r="S4201" s="25" t="str">
        <f>IF(COUNTA(B4201:R4201)=0,"",IF(AND(COUNTA(B4201)&gt;0, COUNTA(C4201)&gt;0, COUNTA(D4201)&gt;0, COUNTA(E4201)&gt;0, COUNTIF('OMS Drop Downs'!$C$2:$C$3,'OMS Response Form (ORF)'!F4201),COUNTIF('OMS Drop Downs'!$D$2:$D$5,'OMS Response Form (ORF)'!G4201),COUNTIF('OMS Drop Downs'!$A$2:$A$5,'OMS Response Form (ORF)'!H4201),COUNTIF('OMS Drop Downs'!$B$2:$B$4,'OMS Response Form (ORF)'!I4201),COUNTIF('OMS Drop Downs'!$A$2:$A$5,'OMS Response Form (ORF)'!J4201),COUNTIF('OMS Drop Downs'!$E$2:$E$7,'OMS Response Form (ORF)'!K4201),COUNTIF('OMS Drop Downs'!$B$2:$B$4,'OMS Response Form (ORF)'!L4201),COUNTIF('OMS Drop Downs'!$B$2:$B$4,'OMS Response Form (ORF)'!M4201),COUNTIF('OMS Drop Downs'!$B$2:$B$4,'OMS Response Form (ORF)'!N4201),COUNTIF('OMS Drop Downs'!$B$2:$B$4,'OMS Response Form (ORF)'!O4201), COUNTIF('OMS Drop Downs'!$B$2:$B$4,'OMS Response Form (ORF)'!P4201),COUNTIF('OMS Drop Downs'!$B$2:$B$4,'OMS Response Form (ORF)'!Q4201),COUNTIF('OMS Drop Downs'!$B$2:$B$4,'OMS Response Form (ORF)'!R4201)),"Complete","Incomplete"))</f>
        <v/>
      </c>
      <c r="T4201" s="26" t="str">
        <f>IF(S4201="Complete",IF(AND(NOT(ISNA(VLOOKUP(CONCATENATE(F4201,G4201,H4201,I4201,J4201,K4201),'OMS Drop Downs'!G:G,1,FALSE))),IF(AND(G4201&lt;&gt;"C3",K4201&lt;&gt;"O5"),IF(SUM(COUNTIF(L4201:R4201,"Y"),COUNTIF(L4201:R4201,"N"))=0,"V","I"),IF(COUNTIF(L4201:R4201,"Y"),"V","I"))="V"),"Valid","Invalid")," ")</f>
        <v xml:space="preserve"> </v>
      </c>
      <c r="U4201"/>
    </row>
    <row r="4202" spans="2:21" x14ac:dyDescent="0.35">
      <c r="B4202" s="116"/>
      <c r="C4202" s="117"/>
      <c r="D4202" s="118"/>
      <c r="E4202" s="120"/>
      <c r="F4202" s="56"/>
      <c r="G4202" s="32"/>
      <c r="H4202" s="32"/>
      <c r="I4202" s="32"/>
      <c r="J4202" s="32"/>
      <c r="K4202" s="32"/>
      <c r="L4202" s="32"/>
      <c r="M4202" s="32"/>
      <c r="N4202" s="32"/>
      <c r="O4202" s="32"/>
      <c r="P4202" s="32"/>
      <c r="Q4202" s="32"/>
      <c r="R4202" s="32"/>
      <c r="S4202" s="25" t="str">
        <f>IF(COUNTA(B4202:R4202)=0,"",IF(AND(COUNTA(B4202)&gt;0, COUNTA(C4202)&gt;0, COUNTA(D4202)&gt;0, COUNTA(E4202)&gt;0, COUNTIF('OMS Drop Downs'!$C$2:$C$3,'OMS Response Form (ORF)'!F4202),COUNTIF('OMS Drop Downs'!$D$2:$D$5,'OMS Response Form (ORF)'!G4202),COUNTIF('OMS Drop Downs'!$A$2:$A$5,'OMS Response Form (ORF)'!H4202),COUNTIF('OMS Drop Downs'!$B$2:$B$4,'OMS Response Form (ORF)'!I4202),COUNTIF('OMS Drop Downs'!$A$2:$A$5,'OMS Response Form (ORF)'!J4202),COUNTIF('OMS Drop Downs'!$E$2:$E$7,'OMS Response Form (ORF)'!K4202),COUNTIF('OMS Drop Downs'!$B$2:$B$4,'OMS Response Form (ORF)'!L4202),COUNTIF('OMS Drop Downs'!$B$2:$B$4,'OMS Response Form (ORF)'!M4202),COUNTIF('OMS Drop Downs'!$B$2:$B$4,'OMS Response Form (ORF)'!N4202),COUNTIF('OMS Drop Downs'!$B$2:$B$4,'OMS Response Form (ORF)'!O4202), COUNTIF('OMS Drop Downs'!$B$2:$B$4,'OMS Response Form (ORF)'!P4202),COUNTIF('OMS Drop Downs'!$B$2:$B$4,'OMS Response Form (ORF)'!Q4202),COUNTIF('OMS Drop Downs'!$B$2:$B$4,'OMS Response Form (ORF)'!R4202)),"Complete","Incomplete"))</f>
        <v/>
      </c>
      <c r="T4202" s="26" t="str">
        <f>IF(S4202="Complete",IF(AND(NOT(ISNA(VLOOKUP(CONCATENATE(F4202,G4202,H4202,I4202,J4202,K4202),'OMS Drop Downs'!G:G,1,FALSE))),IF(AND(G4202&lt;&gt;"C3",K4202&lt;&gt;"O5"),IF(SUM(COUNTIF(L4202:R4202,"Y"),COUNTIF(L4202:R4202,"N"))=0,"V","I"),IF(COUNTIF(L4202:R4202,"Y"),"V","I"))="V"),"Valid","Invalid")," ")</f>
        <v xml:space="preserve"> </v>
      </c>
      <c r="U4202"/>
    </row>
    <row r="4203" spans="2:21" x14ac:dyDescent="0.35">
      <c r="B4203" s="116"/>
      <c r="C4203" s="117"/>
      <c r="D4203" s="118"/>
      <c r="E4203" s="120"/>
      <c r="F4203" s="56"/>
      <c r="G4203" s="32"/>
      <c r="H4203" s="32"/>
      <c r="I4203" s="32"/>
      <c r="J4203" s="32"/>
      <c r="K4203" s="32"/>
      <c r="L4203" s="32"/>
      <c r="M4203" s="32"/>
      <c r="N4203" s="32"/>
      <c r="O4203" s="32"/>
      <c r="P4203" s="32"/>
      <c r="Q4203" s="32"/>
      <c r="R4203" s="32"/>
      <c r="S4203" s="25" t="str">
        <f>IF(COUNTA(B4203:R4203)=0,"",IF(AND(COUNTA(B4203)&gt;0, COUNTA(C4203)&gt;0, COUNTA(D4203)&gt;0, COUNTA(E4203)&gt;0, COUNTIF('OMS Drop Downs'!$C$2:$C$3,'OMS Response Form (ORF)'!F4203),COUNTIF('OMS Drop Downs'!$D$2:$D$5,'OMS Response Form (ORF)'!G4203),COUNTIF('OMS Drop Downs'!$A$2:$A$5,'OMS Response Form (ORF)'!H4203),COUNTIF('OMS Drop Downs'!$B$2:$B$4,'OMS Response Form (ORF)'!I4203),COUNTIF('OMS Drop Downs'!$A$2:$A$5,'OMS Response Form (ORF)'!J4203),COUNTIF('OMS Drop Downs'!$E$2:$E$7,'OMS Response Form (ORF)'!K4203),COUNTIF('OMS Drop Downs'!$B$2:$B$4,'OMS Response Form (ORF)'!L4203),COUNTIF('OMS Drop Downs'!$B$2:$B$4,'OMS Response Form (ORF)'!M4203),COUNTIF('OMS Drop Downs'!$B$2:$B$4,'OMS Response Form (ORF)'!N4203),COUNTIF('OMS Drop Downs'!$B$2:$B$4,'OMS Response Form (ORF)'!O4203), COUNTIF('OMS Drop Downs'!$B$2:$B$4,'OMS Response Form (ORF)'!P4203),COUNTIF('OMS Drop Downs'!$B$2:$B$4,'OMS Response Form (ORF)'!Q4203),COUNTIF('OMS Drop Downs'!$B$2:$B$4,'OMS Response Form (ORF)'!R4203)),"Complete","Incomplete"))</f>
        <v/>
      </c>
      <c r="T4203" s="26" t="str">
        <f>IF(S4203="Complete",IF(AND(NOT(ISNA(VLOOKUP(CONCATENATE(F4203,G4203,H4203,I4203,J4203,K4203),'OMS Drop Downs'!G:G,1,FALSE))),IF(AND(G4203&lt;&gt;"C3",K4203&lt;&gt;"O5"),IF(SUM(COUNTIF(L4203:R4203,"Y"),COUNTIF(L4203:R4203,"N"))=0,"V","I"),IF(COUNTIF(L4203:R4203,"Y"),"V","I"))="V"),"Valid","Invalid")," ")</f>
        <v xml:space="preserve"> </v>
      </c>
      <c r="U4203"/>
    </row>
    <row r="4204" spans="2:21" x14ac:dyDescent="0.35">
      <c r="B4204" s="116"/>
      <c r="C4204" s="117"/>
      <c r="D4204" s="118"/>
      <c r="E4204" s="120"/>
      <c r="F4204" s="56"/>
      <c r="G4204" s="32"/>
      <c r="H4204" s="32"/>
      <c r="I4204" s="32"/>
      <c r="J4204" s="32"/>
      <c r="K4204" s="32"/>
      <c r="L4204" s="32"/>
      <c r="M4204" s="32"/>
      <c r="N4204" s="32"/>
      <c r="O4204" s="32"/>
      <c r="P4204" s="32"/>
      <c r="Q4204" s="32"/>
      <c r="R4204" s="32"/>
      <c r="S4204" s="25" t="str">
        <f>IF(COUNTA(B4204:R4204)=0,"",IF(AND(COUNTA(B4204)&gt;0, COUNTA(C4204)&gt;0, COUNTA(D4204)&gt;0, COUNTA(E4204)&gt;0, COUNTIF('OMS Drop Downs'!$C$2:$C$3,'OMS Response Form (ORF)'!F4204),COUNTIF('OMS Drop Downs'!$D$2:$D$5,'OMS Response Form (ORF)'!G4204),COUNTIF('OMS Drop Downs'!$A$2:$A$5,'OMS Response Form (ORF)'!H4204),COUNTIF('OMS Drop Downs'!$B$2:$B$4,'OMS Response Form (ORF)'!I4204),COUNTIF('OMS Drop Downs'!$A$2:$A$5,'OMS Response Form (ORF)'!J4204),COUNTIF('OMS Drop Downs'!$E$2:$E$7,'OMS Response Form (ORF)'!K4204),COUNTIF('OMS Drop Downs'!$B$2:$B$4,'OMS Response Form (ORF)'!L4204),COUNTIF('OMS Drop Downs'!$B$2:$B$4,'OMS Response Form (ORF)'!M4204),COUNTIF('OMS Drop Downs'!$B$2:$B$4,'OMS Response Form (ORF)'!N4204),COUNTIF('OMS Drop Downs'!$B$2:$B$4,'OMS Response Form (ORF)'!O4204), COUNTIF('OMS Drop Downs'!$B$2:$B$4,'OMS Response Form (ORF)'!P4204),COUNTIF('OMS Drop Downs'!$B$2:$B$4,'OMS Response Form (ORF)'!Q4204),COUNTIF('OMS Drop Downs'!$B$2:$B$4,'OMS Response Form (ORF)'!R4204)),"Complete","Incomplete"))</f>
        <v/>
      </c>
      <c r="T4204" s="26" t="str">
        <f>IF(S4204="Complete",IF(AND(NOT(ISNA(VLOOKUP(CONCATENATE(F4204,G4204,H4204,I4204,J4204,K4204),'OMS Drop Downs'!G:G,1,FALSE))),IF(AND(G4204&lt;&gt;"C3",K4204&lt;&gt;"O5"),IF(SUM(COUNTIF(L4204:R4204,"Y"),COUNTIF(L4204:R4204,"N"))=0,"V","I"),IF(COUNTIF(L4204:R4204,"Y"),"V","I"))="V"),"Valid","Invalid")," ")</f>
        <v xml:space="preserve"> </v>
      </c>
      <c r="U4204"/>
    </row>
    <row r="4205" spans="2:21" x14ac:dyDescent="0.35">
      <c r="B4205" s="116"/>
      <c r="C4205" s="117"/>
      <c r="D4205" s="118"/>
      <c r="E4205" s="120"/>
      <c r="F4205" s="56"/>
      <c r="G4205" s="32"/>
      <c r="H4205" s="32"/>
      <c r="I4205" s="32"/>
      <c r="J4205" s="32"/>
      <c r="K4205" s="32"/>
      <c r="L4205" s="32"/>
      <c r="M4205" s="32"/>
      <c r="N4205" s="32"/>
      <c r="O4205" s="32"/>
      <c r="P4205" s="32"/>
      <c r="Q4205" s="32"/>
      <c r="R4205" s="32"/>
      <c r="S4205" s="25" t="str">
        <f>IF(COUNTA(B4205:R4205)=0,"",IF(AND(COUNTA(B4205)&gt;0, COUNTA(C4205)&gt;0, COUNTA(D4205)&gt;0, COUNTA(E4205)&gt;0, COUNTIF('OMS Drop Downs'!$C$2:$C$3,'OMS Response Form (ORF)'!F4205),COUNTIF('OMS Drop Downs'!$D$2:$D$5,'OMS Response Form (ORF)'!G4205),COUNTIF('OMS Drop Downs'!$A$2:$A$5,'OMS Response Form (ORF)'!H4205),COUNTIF('OMS Drop Downs'!$B$2:$B$4,'OMS Response Form (ORF)'!I4205),COUNTIF('OMS Drop Downs'!$A$2:$A$5,'OMS Response Form (ORF)'!J4205),COUNTIF('OMS Drop Downs'!$E$2:$E$7,'OMS Response Form (ORF)'!K4205),COUNTIF('OMS Drop Downs'!$B$2:$B$4,'OMS Response Form (ORF)'!L4205),COUNTIF('OMS Drop Downs'!$B$2:$B$4,'OMS Response Form (ORF)'!M4205),COUNTIF('OMS Drop Downs'!$B$2:$B$4,'OMS Response Form (ORF)'!N4205),COUNTIF('OMS Drop Downs'!$B$2:$B$4,'OMS Response Form (ORF)'!O4205), COUNTIF('OMS Drop Downs'!$B$2:$B$4,'OMS Response Form (ORF)'!P4205),COUNTIF('OMS Drop Downs'!$B$2:$B$4,'OMS Response Form (ORF)'!Q4205),COUNTIF('OMS Drop Downs'!$B$2:$B$4,'OMS Response Form (ORF)'!R4205)),"Complete","Incomplete"))</f>
        <v/>
      </c>
      <c r="T4205" s="26" t="str">
        <f>IF(S4205="Complete",IF(AND(NOT(ISNA(VLOOKUP(CONCATENATE(F4205,G4205,H4205,I4205,J4205,K4205),'OMS Drop Downs'!G:G,1,FALSE))),IF(AND(G4205&lt;&gt;"C3",K4205&lt;&gt;"O5"),IF(SUM(COUNTIF(L4205:R4205,"Y"),COUNTIF(L4205:R4205,"N"))=0,"V","I"),IF(COUNTIF(L4205:R4205,"Y"),"V","I"))="V"),"Valid","Invalid")," ")</f>
        <v xml:space="preserve"> </v>
      </c>
      <c r="U4205"/>
    </row>
    <row r="4206" spans="2:21" x14ac:dyDescent="0.35">
      <c r="B4206" s="116"/>
      <c r="C4206" s="117"/>
      <c r="D4206" s="118"/>
      <c r="E4206" s="120"/>
      <c r="F4206" s="56"/>
      <c r="G4206" s="32"/>
      <c r="H4206" s="32"/>
      <c r="I4206" s="32"/>
      <c r="J4206" s="32"/>
      <c r="K4206" s="32"/>
      <c r="L4206" s="32"/>
      <c r="M4206" s="32"/>
      <c r="N4206" s="32"/>
      <c r="O4206" s="32"/>
      <c r="P4206" s="32"/>
      <c r="Q4206" s="32"/>
      <c r="R4206" s="32"/>
      <c r="S4206" s="25" t="str">
        <f>IF(COUNTA(B4206:R4206)=0,"",IF(AND(COUNTA(B4206)&gt;0, COUNTA(C4206)&gt;0, COUNTA(D4206)&gt;0, COUNTA(E4206)&gt;0, COUNTIF('OMS Drop Downs'!$C$2:$C$3,'OMS Response Form (ORF)'!F4206),COUNTIF('OMS Drop Downs'!$D$2:$D$5,'OMS Response Form (ORF)'!G4206),COUNTIF('OMS Drop Downs'!$A$2:$A$5,'OMS Response Form (ORF)'!H4206),COUNTIF('OMS Drop Downs'!$B$2:$B$4,'OMS Response Form (ORF)'!I4206),COUNTIF('OMS Drop Downs'!$A$2:$A$5,'OMS Response Form (ORF)'!J4206),COUNTIF('OMS Drop Downs'!$E$2:$E$7,'OMS Response Form (ORF)'!K4206),COUNTIF('OMS Drop Downs'!$B$2:$B$4,'OMS Response Form (ORF)'!L4206),COUNTIF('OMS Drop Downs'!$B$2:$B$4,'OMS Response Form (ORF)'!M4206),COUNTIF('OMS Drop Downs'!$B$2:$B$4,'OMS Response Form (ORF)'!N4206),COUNTIF('OMS Drop Downs'!$B$2:$B$4,'OMS Response Form (ORF)'!O4206), COUNTIF('OMS Drop Downs'!$B$2:$B$4,'OMS Response Form (ORF)'!P4206),COUNTIF('OMS Drop Downs'!$B$2:$B$4,'OMS Response Form (ORF)'!Q4206),COUNTIF('OMS Drop Downs'!$B$2:$B$4,'OMS Response Form (ORF)'!R4206)),"Complete","Incomplete"))</f>
        <v/>
      </c>
      <c r="T4206" s="26" t="str">
        <f>IF(S4206="Complete",IF(AND(NOT(ISNA(VLOOKUP(CONCATENATE(F4206,G4206,H4206,I4206,J4206,K4206),'OMS Drop Downs'!G:G,1,FALSE))),IF(AND(G4206&lt;&gt;"C3",K4206&lt;&gt;"O5"),IF(SUM(COUNTIF(L4206:R4206,"Y"),COUNTIF(L4206:R4206,"N"))=0,"V","I"),IF(COUNTIF(L4206:R4206,"Y"),"V","I"))="V"),"Valid","Invalid")," ")</f>
        <v xml:space="preserve"> </v>
      </c>
      <c r="U4206"/>
    </row>
    <row r="4207" spans="2:21" x14ac:dyDescent="0.35">
      <c r="B4207" s="116"/>
      <c r="C4207" s="117"/>
      <c r="D4207" s="118"/>
      <c r="E4207" s="120"/>
      <c r="F4207" s="56"/>
      <c r="G4207" s="32"/>
      <c r="H4207" s="32"/>
      <c r="I4207" s="32"/>
      <c r="J4207" s="32"/>
      <c r="K4207" s="32"/>
      <c r="L4207" s="32"/>
      <c r="M4207" s="32"/>
      <c r="N4207" s="32"/>
      <c r="O4207" s="32"/>
      <c r="P4207" s="32"/>
      <c r="Q4207" s="32"/>
      <c r="R4207" s="32"/>
      <c r="S4207" s="25" t="str">
        <f>IF(COUNTA(B4207:R4207)=0,"",IF(AND(COUNTA(B4207)&gt;0, COUNTA(C4207)&gt;0, COUNTA(D4207)&gt;0, COUNTA(E4207)&gt;0, COUNTIF('OMS Drop Downs'!$C$2:$C$3,'OMS Response Form (ORF)'!F4207),COUNTIF('OMS Drop Downs'!$D$2:$D$5,'OMS Response Form (ORF)'!G4207),COUNTIF('OMS Drop Downs'!$A$2:$A$5,'OMS Response Form (ORF)'!H4207),COUNTIF('OMS Drop Downs'!$B$2:$B$4,'OMS Response Form (ORF)'!I4207),COUNTIF('OMS Drop Downs'!$A$2:$A$5,'OMS Response Form (ORF)'!J4207),COUNTIF('OMS Drop Downs'!$E$2:$E$7,'OMS Response Form (ORF)'!K4207),COUNTIF('OMS Drop Downs'!$B$2:$B$4,'OMS Response Form (ORF)'!L4207),COUNTIF('OMS Drop Downs'!$B$2:$B$4,'OMS Response Form (ORF)'!M4207),COUNTIF('OMS Drop Downs'!$B$2:$B$4,'OMS Response Form (ORF)'!N4207),COUNTIF('OMS Drop Downs'!$B$2:$B$4,'OMS Response Form (ORF)'!O4207), COUNTIF('OMS Drop Downs'!$B$2:$B$4,'OMS Response Form (ORF)'!P4207),COUNTIF('OMS Drop Downs'!$B$2:$B$4,'OMS Response Form (ORF)'!Q4207),COUNTIF('OMS Drop Downs'!$B$2:$B$4,'OMS Response Form (ORF)'!R4207)),"Complete","Incomplete"))</f>
        <v/>
      </c>
      <c r="T4207" s="26" t="str">
        <f>IF(S4207="Complete",IF(AND(NOT(ISNA(VLOOKUP(CONCATENATE(F4207,G4207,H4207,I4207,J4207,K4207),'OMS Drop Downs'!G:G,1,FALSE))),IF(AND(G4207&lt;&gt;"C3",K4207&lt;&gt;"O5"),IF(SUM(COUNTIF(L4207:R4207,"Y"),COUNTIF(L4207:R4207,"N"))=0,"V","I"),IF(COUNTIF(L4207:R4207,"Y"),"V","I"))="V"),"Valid","Invalid")," ")</f>
        <v xml:space="preserve"> </v>
      </c>
      <c r="U4207"/>
    </row>
    <row r="4208" spans="2:21" x14ac:dyDescent="0.35">
      <c r="B4208" s="116"/>
      <c r="C4208" s="117"/>
      <c r="D4208" s="118"/>
      <c r="E4208" s="120"/>
      <c r="F4208" s="56"/>
      <c r="G4208" s="32"/>
      <c r="H4208" s="32"/>
      <c r="I4208" s="32"/>
      <c r="J4208" s="32"/>
      <c r="K4208" s="32"/>
      <c r="L4208" s="32"/>
      <c r="M4208" s="32"/>
      <c r="N4208" s="32"/>
      <c r="O4208" s="32"/>
      <c r="P4208" s="32"/>
      <c r="Q4208" s="32"/>
      <c r="R4208" s="32"/>
      <c r="S4208" s="25" t="str">
        <f>IF(COUNTA(B4208:R4208)=0,"",IF(AND(COUNTA(B4208)&gt;0, COUNTA(C4208)&gt;0, COUNTA(D4208)&gt;0, COUNTA(E4208)&gt;0, COUNTIF('OMS Drop Downs'!$C$2:$C$3,'OMS Response Form (ORF)'!F4208),COUNTIF('OMS Drop Downs'!$D$2:$D$5,'OMS Response Form (ORF)'!G4208),COUNTIF('OMS Drop Downs'!$A$2:$A$5,'OMS Response Form (ORF)'!H4208),COUNTIF('OMS Drop Downs'!$B$2:$B$4,'OMS Response Form (ORF)'!I4208),COUNTIF('OMS Drop Downs'!$A$2:$A$5,'OMS Response Form (ORF)'!J4208),COUNTIF('OMS Drop Downs'!$E$2:$E$7,'OMS Response Form (ORF)'!K4208),COUNTIF('OMS Drop Downs'!$B$2:$B$4,'OMS Response Form (ORF)'!L4208),COUNTIF('OMS Drop Downs'!$B$2:$B$4,'OMS Response Form (ORF)'!M4208),COUNTIF('OMS Drop Downs'!$B$2:$B$4,'OMS Response Form (ORF)'!N4208),COUNTIF('OMS Drop Downs'!$B$2:$B$4,'OMS Response Form (ORF)'!O4208), COUNTIF('OMS Drop Downs'!$B$2:$B$4,'OMS Response Form (ORF)'!P4208),COUNTIF('OMS Drop Downs'!$B$2:$B$4,'OMS Response Form (ORF)'!Q4208),COUNTIF('OMS Drop Downs'!$B$2:$B$4,'OMS Response Form (ORF)'!R4208)),"Complete","Incomplete"))</f>
        <v/>
      </c>
      <c r="T4208" s="26" t="str">
        <f>IF(S4208="Complete",IF(AND(NOT(ISNA(VLOOKUP(CONCATENATE(F4208,G4208,H4208,I4208,J4208,K4208),'OMS Drop Downs'!G:G,1,FALSE))),IF(AND(G4208&lt;&gt;"C3",K4208&lt;&gt;"O5"),IF(SUM(COUNTIF(L4208:R4208,"Y"),COUNTIF(L4208:R4208,"N"))=0,"V","I"),IF(COUNTIF(L4208:R4208,"Y"),"V","I"))="V"),"Valid","Invalid")," ")</f>
        <v xml:space="preserve"> </v>
      </c>
      <c r="U4208"/>
    </row>
    <row r="4209" spans="2:21" x14ac:dyDescent="0.35">
      <c r="B4209" s="116"/>
      <c r="C4209" s="117"/>
      <c r="D4209" s="118"/>
      <c r="E4209" s="120"/>
      <c r="F4209" s="56"/>
      <c r="G4209" s="32"/>
      <c r="H4209" s="32"/>
      <c r="I4209" s="32"/>
      <c r="J4209" s="32"/>
      <c r="K4209" s="32"/>
      <c r="L4209" s="32"/>
      <c r="M4209" s="32"/>
      <c r="N4209" s="32"/>
      <c r="O4209" s="32"/>
      <c r="P4209" s="32"/>
      <c r="Q4209" s="32"/>
      <c r="R4209" s="32"/>
      <c r="S4209" s="25" t="str">
        <f>IF(COUNTA(B4209:R4209)=0,"",IF(AND(COUNTA(B4209)&gt;0, COUNTA(C4209)&gt;0, COUNTA(D4209)&gt;0, COUNTA(E4209)&gt;0, COUNTIF('OMS Drop Downs'!$C$2:$C$3,'OMS Response Form (ORF)'!F4209),COUNTIF('OMS Drop Downs'!$D$2:$D$5,'OMS Response Form (ORF)'!G4209),COUNTIF('OMS Drop Downs'!$A$2:$A$5,'OMS Response Form (ORF)'!H4209),COUNTIF('OMS Drop Downs'!$B$2:$B$4,'OMS Response Form (ORF)'!I4209),COUNTIF('OMS Drop Downs'!$A$2:$A$5,'OMS Response Form (ORF)'!J4209),COUNTIF('OMS Drop Downs'!$E$2:$E$7,'OMS Response Form (ORF)'!K4209),COUNTIF('OMS Drop Downs'!$B$2:$B$4,'OMS Response Form (ORF)'!L4209),COUNTIF('OMS Drop Downs'!$B$2:$B$4,'OMS Response Form (ORF)'!M4209),COUNTIF('OMS Drop Downs'!$B$2:$B$4,'OMS Response Form (ORF)'!N4209),COUNTIF('OMS Drop Downs'!$B$2:$B$4,'OMS Response Form (ORF)'!O4209), COUNTIF('OMS Drop Downs'!$B$2:$B$4,'OMS Response Form (ORF)'!P4209),COUNTIF('OMS Drop Downs'!$B$2:$B$4,'OMS Response Form (ORF)'!Q4209),COUNTIF('OMS Drop Downs'!$B$2:$B$4,'OMS Response Form (ORF)'!R4209)),"Complete","Incomplete"))</f>
        <v/>
      </c>
      <c r="T4209" s="26" t="str">
        <f>IF(S4209="Complete",IF(AND(NOT(ISNA(VLOOKUP(CONCATENATE(F4209,G4209,H4209,I4209,J4209,K4209),'OMS Drop Downs'!G:G,1,FALSE))),IF(AND(G4209&lt;&gt;"C3",K4209&lt;&gt;"O5"),IF(SUM(COUNTIF(L4209:R4209,"Y"),COUNTIF(L4209:R4209,"N"))=0,"V","I"),IF(COUNTIF(L4209:R4209,"Y"),"V","I"))="V"),"Valid","Invalid")," ")</f>
        <v xml:space="preserve"> </v>
      </c>
      <c r="U4209"/>
    </row>
    <row r="4210" spans="2:21" x14ac:dyDescent="0.35">
      <c r="B4210" s="116"/>
      <c r="C4210" s="117"/>
      <c r="D4210" s="118"/>
      <c r="E4210" s="120"/>
      <c r="F4210" s="56"/>
      <c r="G4210" s="32"/>
      <c r="H4210" s="32"/>
      <c r="I4210" s="32"/>
      <c r="J4210" s="32"/>
      <c r="K4210" s="32"/>
      <c r="L4210" s="32"/>
      <c r="M4210" s="32"/>
      <c r="N4210" s="32"/>
      <c r="O4210" s="32"/>
      <c r="P4210" s="32"/>
      <c r="Q4210" s="32"/>
      <c r="R4210" s="32"/>
      <c r="S4210" s="25" t="str">
        <f>IF(COUNTA(B4210:R4210)=0,"",IF(AND(COUNTA(B4210)&gt;0, COUNTA(C4210)&gt;0, COUNTA(D4210)&gt;0, COUNTA(E4210)&gt;0, COUNTIF('OMS Drop Downs'!$C$2:$C$3,'OMS Response Form (ORF)'!F4210),COUNTIF('OMS Drop Downs'!$D$2:$D$5,'OMS Response Form (ORF)'!G4210),COUNTIF('OMS Drop Downs'!$A$2:$A$5,'OMS Response Form (ORF)'!H4210),COUNTIF('OMS Drop Downs'!$B$2:$B$4,'OMS Response Form (ORF)'!I4210),COUNTIF('OMS Drop Downs'!$A$2:$A$5,'OMS Response Form (ORF)'!J4210),COUNTIF('OMS Drop Downs'!$E$2:$E$7,'OMS Response Form (ORF)'!K4210),COUNTIF('OMS Drop Downs'!$B$2:$B$4,'OMS Response Form (ORF)'!L4210),COUNTIF('OMS Drop Downs'!$B$2:$B$4,'OMS Response Form (ORF)'!M4210),COUNTIF('OMS Drop Downs'!$B$2:$B$4,'OMS Response Form (ORF)'!N4210),COUNTIF('OMS Drop Downs'!$B$2:$B$4,'OMS Response Form (ORF)'!O4210), COUNTIF('OMS Drop Downs'!$B$2:$B$4,'OMS Response Form (ORF)'!P4210),COUNTIF('OMS Drop Downs'!$B$2:$B$4,'OMS Response Form (ORF)'!Q4210),COUNTIF('OMS Drop Downs'!$B$2:$B$4,'OMS Response Form (ORF)'!R4210)),"Complete","Incomplete"))</f>
        <v/>
      </c>
      <c r="T4210" s="26" t="str">
        <f>IF(S4210="Complete",IF(AND(NOT(ISNA(VLOOKUP(CONCATENATE(F4210,G4210,H4210,I4210,J4210,K4210),'OMS Drop Downs'!G:G,1,FALSE))),IF(AND(G4210&lt;&gt;"C3",K4210&lt;&gt;"O5"),IF(SUM(COUNTIF(L4210:R4210,"Y"),COUNTIF(L4210:R4210,"N"))=0,"V","I"),IF(COUNTIF(L4210:R4210,"Y"),"V","I"))="V"),"Valid","Invalid")," ")</f>
        <v xml:space="preserve"> </v>
      </c>
      <c r="U4210"/>
    </row>
    <row r="4211" spans="2:21" x14ac:dyDescent="0.35">
      <c r="B4211" s="116"/>
      <c r="C4211" s="117"/>
      <c r="D4211" s="118"/>
      <c r="E4211" s="120"/>
      <c r="F4211" s="56"/>
      <c r="G4211" s="32"/>
      <c r="H4211" s="32"/>
      <c r="I4211" s="32"/>
      <c r="J4211" s="32"/>
      <c r="K4211" s="32"/>
      <c r="L4211" s="32"/>
      <c r="M4211" s="32"/>
      <c r="N4211" s="32"/>
      <c r="O4211" s="32"/>
      <c r="P4211" s="32"/>
      <c r="Q4211" s="32"/>
      <c r="R4211" s="32"/>
      <c r="S4211" s="25" t="str">
        <f>IF(COUNTA(B4211:R4211)=0,"",IF(AND(COUNTA(B4211)&gt;0, COUNTA(C4211)&gt;0, COUNTA(D4211)&gt;0, COUNTA(E4211)&gt;0, COUNTIF('OMS Drop Downs'!$C$2:$C$3,'OMS Response Form (ORF)'!F4211),COUNTIF('OMS Drop Downs'!$D$2:$D$5,'OMS Response Form (ORF)'!G4211),COUNTIF('OMS Drop Downs'!$A$2:$A$5,'OMS Response Form (ORF)'!H4211),COUNTIF('OMS Drop Downs'!$B$2:$B$4,'OMS Response Form (ORF)'!I4211),COUNTIF('OMS Drop Downs'!$A$2:$A$5,'OMS Response Form (ORF)'!J4211),COUNTIF('OMS Drop Downs'!$E$2:$E$7,'OMS Response Form (ORF)'!K4211),COUNTIF('OMS Drop Downs'!$B$2:$B$4,'OMS Response Form (ORF)'!L4211),COUNTIF('OMS Drop Downs'!$B$2:$B$4,'OMS Response Form (ORF)'!M4211),COUNTIF('OMS Drop Downs'!$B$2:$B$4,'OMS Response Form (ORF)'!N4211),COUNTIF('OMS Drop Downs'!$B$2:$B$4,'OMS Response Form (ORF)'!O4211), COUNTIF('OMS Drop Downs'!$B$2:$B$4,'OMS Response Form (ORF)'!P4211),COUNTIF('OMS Drop Downs'!$B$2:$B$4,'OMS Response Form (ORF)'!Q4211),COUNTIF('OMS Drop Downs'!$B$2:$B$4,'OMS Response Form (ORF)'!R4211)),"Complete","Incomplete"))</f>
        <v/>
      </c>
      <c r="T4211" s="26" t="str">
        <f>IF(S4211="Complete",IF(AND(NOT(ISNA(VLOOKUP(CONCATENATE(F4211,G4211,H4211,I4211,J4211,K4211),'OMS Drop Downs'!G:G,1,FALSE))),IF(AND(G4211&lt;&gt;"C3",K4211&lt;&gt;"O5"),IF(SUM(COUNTIF(L4211:R4211,"Y"),COUNTIF(L4211:R4211,"N"))=0,"V","I"),IF(COUNTIF(L4211:R4211,"Y"),"V","I"))="V"),"Valid","Invalid")," ")</f>
        <v xml:space="preserve"> </v>
      </c>
      <c r="U4211"/>
    </row>
    <row r="4212" spans="2:21" x14ac:dyDescent="0.35">
      <c r="B4212" s="116"/>
      <c r="C4212" s="117"/>
      <c r="D4212" s="118"/>
      <c r="E4212" s="120"/>
      <c r="F4212" s="56"/>
      <c r="G4212" s="32"/>
      <c r="H4212" s="32"/>
      <c r="I4212" s="32"/>
      <c r="J4212" s="32"/>
      <c r="K4212" s="32"/>
      <c r="L4212" s="32"/>
      <c r="M4212" s="32"/>
      <c r="N4212" s="32"/>
      <c r="O4212" s="32"/>
      <c r="P4212" s="32"/>
      <c r="Q4212" s="32"/>
      <c r="R4212" s="32"/>
      <c r="S4212" s="25" t="str">
        <f>IF(COUNTA(B4212:R4212)=0,"",IF(AND(COUNTA(B4212)&gt;0, COUNTA(C4212)&gt;0, COUNTA(D4212)&gt;0, COUNTA(E4212)&gt;0, COUNTIF('OMS Drop Downs'!$C$2:$C$3,'OMS Response Form (ORF)'!F4212),COUNTIF('OMS Drop Downs'!$D$2:$D$5,'OMS Response Form (ORF)'!G4212),COUNTIF('OMS Drop Downs'!$A$2:$A$5,'OMS Response Form (ORF)'!H4212),COUNTIF('OMS Drop Downs'!$B$2:$B$4,'OMS Response Form (ORF)'!I4212),COUNTIF('OMS Drop Downs'!$A$2:$A$5,'OMS Response Form (ORF)'!J4212),COUNTIF('OMS Drop Downs'!$E$2:$E$7,'OMS Response Form (ORF)'!K4212),COUNTIF('OMS Drop Downs'!$B$2:$B$4,'OMS Response Form (ORF)'!L4212),COUNTIF('OMS Drop Downs'!$B$2:$B$4,'OMS Response Form (ORF)'!M4212),COUNTIF('OMS Drop Downs'!$B$2:$B$4,'OMS Response Form (ORF)'!N4212),COUNTIF('OMS Drop Downs'!$B$2:$B$4,'OMS Response Form (ORF)'!O4212), COUNTIF('OMS Drop Downs'!$B$2:$B$4,'OMS Response Form (ORF)'!P4212),COUNTIF('OMS Drop Downs'!$B$2:$B$4,'OMS Response Form (ORF)'!Q4212),COUNTIF('OMS Drop Downs'!$B$2:$B$4,'OMS Response Form (ORF)'!R4212)),"Complete","Incomplete"))</f>
        <v/>
      </c>
      <c r="T4212" s="26" t="str">
        <f>IF(S4212="Complete",IF(AND(NOT(ISNA(VLOOKUP(CONCATENATE(F4212,G4212,H4212,I4212,J4212,K4212),'OMS Drop Downs'!G:G,1,FALSE))),IF(AND(G4212&lt;&gt;"C3",K4212&lt;&gt;"O5"),IF(SUM(COUNTIF(L4212:R4212,"Y"),COUNTIF(L4212:R4212,"N"))=0,"V","I"),IF(COUNTIF(L4212:R4212,"Y"),"V","I"))="V"),"Valid","Invalid")," ")</f>
        <v xml:space="preserve"> </v>
      </c>
      <c r="U4212"/>
    </row>
    <row r="4213" spans="2:21" x14ac:dyDescent="0.35">
      <c r="B4213" s="116"/>
      <c r="C4213" s="117"/>
      <c r="D4213" s="118"/>
      <c r="E4213" s="120"/>
      <c r="F4213" s="56"/>
      <c r="G4213" s="32"/>
      <c r="H4213" s="32"/>
      <c r="I4213" s="32"/>
      <c r="J4213" s="32"/>
      <c r="K4213" s="32"/>
      <c r="L4213" s="32"/>
      <c r="M4213" s="32"/>
      <c r="N4213" s="32"/>
      <c r="O4213" s="32"/>
      <c r="P4213" s="32"/>
      <c r="Q4213" s="32"/>
      <c r="R4213" s="32"/>
      <c r="S4213" s="25" t="str">
        <f>IF(COUNTA(B4213:R4213)=0,"",IF(AND(COUNTA(B4213)&gt;0, COUNTA(C4213)&gt;0, COUNTA(D4213)&gt;0, COUNTA(E4213)&gt;0, COUNTIF('OMS Drop Downs'!$C$2:$C$3,'OMS Response Form (ORF)'!F4213),COUNTIF('OMS Drop Downs'!$D$2:$D$5,'OMS Response Form (ORF)'!G4213),COUNTIF('OMS Drop Downs'!$A$2:$A$5,'OMS Response Form (ORF)'!H4213),COUNTIF('OMS Drop Downs'!$B$2:$B$4,'OMS Response Form (ORF)'!I4213),COUNTIF('OMS Drop Downs'!$A$2:$A$5,'OMS Response Form (ORF)'!J4213),COUNTIF('OMS Drop Downs'!$E$2:$E$7,'OMS Response Form (ORF)'!K4213),COUNTIF('OMS Drop Downs'!$B$2:$B$4,'OMS Response Form (ORF)'!L4213),COUNTIF('OMS Drop Downs'!$B$2:$B$4,'OMS Response Form (ORF)'!M4213),COUNTIF('OMS Drop Downs'!$B$2:$B$4,'OMS Response Form (ORF)'!N4213),COUNTIF('OMS Drop Downs'!$B$2:$B$4,'OMS Response Form (ORF)'!O4213), COUNTIF('OMS Drop Downs'!$B$2:$B$4,'OMS Response Form (ORF)'!P4213),COUNTIF('OMS Drop Downs'!$B$2:$B$4,'OMS Response Form (ORF)'!Q4213),COUNTIF('OMS Drop Downs'!$B$2:$B$4,'OMS Response Form (ORF)'!R4213)),"Complete","Incomplete"))</f>
        <v/>
      </c>
      <c r="T4213" s="26" t="str">
        <f>IF(S4213="Complete",IF(AND(NOT(ISNA(VLOOKUP(CONCATENATE(F4213,G4213,H4213,I4213,J4213,K4213),'OMS Drop Downs'!G:G,1,FALSE))),IF(AND(G4213&lt;&gt;"C3",K4213&lt;&gt;"O5"),IF(SUM(COUNTIF(L4213:R4213,"Y"),COUNTIF(L4213:R4213,"N"))=0,"V","I"),IF(COUNTIF(L4213:R4213,"Y"),"V","I"))="V"),"Valid","Invalid")," ")</f>
        <v xml:space="preserve"> </v>
      </c>
      <c r="U4213"/>
    </row>
    <row r="4214" spans="2:21" x14ac:dyDescent="0.35">
      <c r="B4214" s="116"/>
      <c r="C4214" s="117"/>
      <c r="D4214" s="118"/>
      <c r="E4214" s="120"/>
      <c r="F4214" s="56"/>
      <c r="G4214" s="32"/>
      <c r="H4214" s="32"/>
      <c r="I4214" s="32"/>
      <c r="J4214" s="32"/>
      <c r="K4214" s="32"/>
      <c r="L4214" s="32"/>
      <c r="M4214" s="32"/>
      <c r="N4214" s="32"/>
      <c r="O4214" s="32"/>
      <c r="P4214" s="32"/>
      <c r="Q4214" s="32"/>
      <c r="R4214" s="32"/>
      <c r="S4214" s="25" t="str">
        <f>IF(COUNTA(B4214:R4214)=0,"",IF(AND(COUNTA(B4214)&gt;0, COUNTA(C4214)&gt;0, COUNTA(D4214)&gt;0, COUNTA(E4214)&gt;0, COUNTIF('OMS Drop Downs'!$C$2:$C$3,'OMS Response Form (ORF)'!F4214),COUNTIF('OMS Drop Downs'!$D$2:$D$5,'OMS Response Form (ORF)'!G4214),COUNTIF('OMS Drop Downs'!$A$2:$A$5,'OMS Response Form (ORF)'!H4214),COUNTIF('OMS Drop Downs'!$B$2:$B$4,'OMS Response Form (ORF)'!I4214),COUNTIF('OMS Drop Downs'!$A$2:$A$5,'OMS Response Form (ORF)'!J4214),COUNTIF('OMS Drop Downs'!$E$2:$E$7,'OMS Response Form (ORF)'!K4214),COUNTIF('OMS Drop Downs'!$B$2:$B$4,'OMS Response Form (ORF)'!L4214),COUNTIF('OMS Drop Downs'!$B$2:$B$4,'OMS Response Form (ORF)'!M4214),COUNTIF('OMS Drop Downs'!$B$2:$B$4,'OMS Response Form (ORF)'!N4214),COUNTIF('OMS Drop Downs'!$B$2:$B$4,'OMS Response Form (ORF)'!O4214), COUNTIF('OMS Drop Downs'!$B$2:$B$4,'OMS Response Form (ORF)'!P4214),COUNTIF('OMS Drop Downs'!$B$2:$B$4,'OMS Response Form (ORF)'!Q4214),COUNTIF('OMS Drop Downs'!$B$2:$B$4,'OMS Response Form (ORF)'!R4214)),"Complete","Incomplete"))</f>
        <v/>
      </c>
      <c r="T4214" s="26" t="str">
        <f>IF(S4214="Complete",IF(AND(NOT(ISNA(VLOOKUP(CONCATENATE(F4214,G4214,H4214,I4214,J4214,K4214),'OMS Drop Downs'!G:G,1,FALSE))),IF(AND(G4214&lt;&gt;"C3",K4214&lt;&gt;"O5"),IF(SUM(COUNTIF(L4214:R4214,"Y"),COUNTIF(L4214:R4214,"N"))=0,"V","I"),IF(COUNTIF(L4214:R4214,"Y"),"V","I"))="V"),"Valid","Invalid")," ")</f>
        <v xml:space="preserve"> </v>
      </c>
      <c r="U4214"/>
    </row>
    <row r="4215" spans="2:21" x14ac:dyDescent="0.35">
      <c r="B4215" s="116"/>
      <c r="C4215" s="117"/>
      <c r="D4215" s="118"/>
      <c r="E4215" s="120"/>
      <c r="F4215" s="56"/>
      <c r="G4215" s="32"/>
      <c r="H4215" s="32"/>
      <c r="I4215" s="32"/>
      <c r="J4215" s="32"/>
      <c r="K4215" s="32"/>
      <c r="L4215" s="32"/>
      <c r="M4215" s="32"/>
      <c r="N4215" s="32"/>
      <c r="O4215" s="32"/>
      <c r="P4215" s="32"/>
      <c r="Q4215" s="32"/>
      <c r="R4215" s="32"/>
      <c r="S4215" s="25" t="str">
        <f>IF(COUNTA(B4215:R4215)=0,"",IF(AND(COUNTA(B4215)&gt;0, COUNTA(C4215)&gt;0, COUNTA(D4215)&gt;0, COUNTA(E4215)&gt;0, COUNTIF('OMS Drop Downs'!$C$2:$C$3,'OMS Response Form (ORF)'!F4215),COUNTIF('OMS Drop Downs'!$D$2:$D$5,'OMS Response Form (ORF)'!G4215),COUNTIF('OMS Drop Downs'!$A$2:$A$5,'OMS Response Form (ORF)'!H4215),COUNTIF('OMS Drop Downs'!$B$2:$B$4,'OMS Response Form (ORF)'!I4215),COUNTIF('OMS Drop Downs'!$A$2:$A$5,'OMS Response Form (ORF)'!J4215),COUNTIF('OMS Drop Downs'!$E$2:$E$7,'OMS Response Form (ORF)'!K4215),COUNTIF('OMS Drop Downs'!$B$2:$B$4,'OMS Response Form (ORF)'!L4215),COUNTIF('OMS Drop Downs'!$B$2:$B$4,'OMS Response Form (ORF)'!M4215),COUNTIF('OMS Drop Downs'!$B$2:$B$4,'OMS Response Form (ORF)'!N4215),COUNTIF('OMS Drop Downs'!$B$2:$B$4,'OMS Response Form (ORF)'!O4215), COUNTIF('OMS Drop Downs'!$B$2:$B$4,'OMS Response Form (ORF)'!P4215),COUNTIF('OMS Drop Downs'!$B$2:$B$4,'OMS Response Form (ORF)'!Q4215),COUNTIF('OMS Drop Downs'!$B$2:$B$4,'OMS Response Form (ORF)'!R4215)),"Complete","Incomplete"))</f>
        <v/>
      </c>
      <c r="T4215" s="26" t="str">
        <f>IF(S4215="Complete",IF(AND(NOT(ISNA(VLOOKUP(CONCATENATE(F4215,G4215,H4215,I4215,J4215,K4215),'OMS Drop Downs'!G:G,1,FALSE))),IF(AND(G4215&lt;&gt;"C3",K4215&lt;&gt;"O5"),IF(SUM(COUNTIF(L4215:R4215,"Y"),COUNTIF(L4215:R4215,"N"))=0,"V","I"),IF(COUNTIF(L4215:R4215,"Y"),"V","I"))="V"),"Valid","Invalid")," ")</f>
        <v xml:space="preserve"> </v>
      </c>
      <c r="U4215"/>
    </row>
    <row r="4216" spans="2:21" x14ac:dyDescent="0.35">
      <c r="B4216" s="116"/>
      <c r="C4216" s="117"/>
      <c r="D4216" s="118"/>
      <c r="E4216" s="120"/>
      <c r="F4216" s="56"/>
      <c r="G4216" s="32"/>
      <c r="H4216" s="32"/>
      <c r="I4216" s="32"/>
      <c r="J4216" s="32"/>
      <c r="K4216" s="32"/>
      <c r="L4216" s="32"/>
      <c r="M4216" s="32"/>
      <c r="N4216" s="32"/>
      <c r="O4216" s="32"/>
      <c r="P4216" s="32"/>
      <c r="Q4216" s="32"/>
      <c r="R4216" s="32"/>
      <c r="S4216" s="25" t="str">
        <f>IF(COUNTA(B4216:R4216)=0,"",IF(AND(COUNTA(B4216)&gt;0, COUNTA(C4216)&gt;0, COUNTA(D4216)&gt;0, COUNTA(E4216)&gt;0, COUNTIF('OMS Drop Downs'!$C$2:$C$3,'OMS Response Form (ORF)'!F4216),COUNTIF('OMS Drop Downs'!$D$2:$D$5,'OMS Response Form (ORF)'!G4216),COUNTIF('OMS Drop Downs'!$A$2:$A$5,'OMS Response Form (ORF)'!H4216),COUNTIF('OMS Drop Downs'!$B$2:$B$4,'OMS Response Form (ORF)'!I4216),COUNTIF('OMS Drop Downs'!$A$2:$A$5,'OMS Response Form (ORF)'!J4216),COUNTIF('OMS Drop Downs'!$E$2:$E$7,'OMS Response Form (ORF)'!K4216),COUNTIF('OMS Drop Downs'!$B$2:$B$4,'OMS Response Form (ORF)'!L4216),COUNTIF('OMS Drop Downs'!$B$2:$B$4,'OMS Response Form (ORF)'!M4216),COUNTIF('OMS Drop Downs'!$B$2:$B$4,'OMS Response Form (ORF)'!N4216),COUNTIF('OMS Drop Downs'!$B$2:$B$4,'OMS Response Form (ORF)'!O4216), COUNTIF('OMS Drop Downs'!$B$2:$B$4,'OMS Response Form (ORF)'!P4216),COUNTIF('OMS Drop Downs'!$B$2:$B$4,'OMS Response Form (ORF)'!Q4216),COUNTIF('OMS Drop Downs'!$B$2:$B$4,'OMS Response Form (ORF)'!R4216)),"Complete","Incomplete"))</f>
        <v/>
      </c>
      <c r="T4216" s="26" t="str">
        <f>IF(S4216="Complete",IF(AND(NOT(ISNA(VLOOKUP(CONCATENATE(F4216,G4216,H4216,I4216,J4216,K4216),'OMS Drop Downs'!G:G,1,FALSE))),IF(AND(G4216&lt;&gt;"C3",K4216&lt;&gt;"O5"),IF(SUM(COUNTIF(L4216:R4216,"Y"),COUNTIF(L4216:R4216,"N"))=0,"V","I"),IF(COUNTIF(L4216:R4216,"Y"),"V","I"))="V"),"Valid","Invalid")," ")</f>
        <v xml:space="preserve"> </v>
      </c>
      <c r="U4216"/>
    </row>
    <row r="4217" spans="2:21" x14ac:dyDescent="0.35">
      <c r="B4217" s="116"/>
      <c r="C4217" s="117"/>
      <c r="D4217" s="118"/>
      <c r="E4217" s="120"/>
      <c r="F4217" s="56"/>
      <c r="G4217" s="32"/>
      <c r="H4217" s="32"/>
      <c r="I4217" s="32"/>
      <c r="J4217" s="32"/>
      <c r="K4217" s="32"/>
      <c r="L4217" s="32"/>
      <c r="M4217" s="32"/>
      <c r="N4217" s="32"/>
      <c r="O4217" s="32"/>
      <c r="P4217" s="32"/>
      <c r="Q4217" s="32"/>
      <c r="R4217" s="32"/>
      <c r="S4217" s="25" t="str">
        <f>IF(COUNTA(B4217:R4217)=0,"",IF(AND(COUNTA(B4217)&gt;0, COUNTA(C4217)&gt;0, COUNTA(D4217)&gt;0, COUNTA(E4217)&gt;0, COUNTIF('OMS Drop Downs'!$C$2:$C$3,'OMS Response Form (ORF)'!F4217),COUNTIF('OMS Drop Downs'!$D$2:$D$5,'OMS Response Form (ORF)'!G4217),COUNTIF('OMS Drop Downs'!$A$2:$A$5,'OMS Response Form (ORF)'!H4217),COUNTIF('OMS Drop Downs'!$B$2:$B$4,'OMS Response Form (ORF)'!I4217),COUNTIF('OMS Drop Downs'!$A$2:$A$5,'OMS Response Form (ORF)'!J4217),COUNTIF('OMS Drop Downs'!$E$2:$E$7,'OMS Response Form (ORF)'!K4217),COUNTIF('OMS Drop Downs'!$B$2:$B$4,'OMS Response Form (ORF)'!L4217),COUNTIF('OMS Drop Downs'!$B$2:$B$4,'OMS Response Form (ORF)'!M4217),COUNTIF('OMS Drop Downs'!$B$2:$B$4,'OMS Response Form (ORF)'!N4217),COUNTIF('OMS Drop Downs'!$B$2:$B$4,'OMS Response Form (ORF)'!O4217), COUNTIF('OMS Drop Downs'!$B$2:$B$4,'OMS Response Form (ORF)'!P4217),COUNTIF('OMS Drop Downs'!$B$2:$B$4,'OMS Response Form (ORF)'!Q4217),COUNTIF('OMS Drop Downs'!$B$2:$B$4,'OMS Response Form (ORF)'!R4217)),"Complete","Incomplete"))</f>
        <v/>
      </c>
      <c r="T4217" s="26" t="str">
        <f>IF(S4217="Complete",IF(AND(NOT(ISNA(VLOOKUP(CONCATENATE(F4217,G4217,H4217,I4217,J4217,K4217),'OMS Drop Downs'!G:G,1,FALSE))),IF(AND(G4217&lt;&gt;"C3",K4217&lt;&gt;"O5"),IF(SUM(COUNTIF(L4217:R4217,"Y"),COUNTIF(L4217:R4217,"N"))=0,"V","I"),IF(COUNTIF(L4217:R4217,"Y"),"V","I"))="V"),"Valid","Invalid")," ")</f>
        <v xml:space="preserve"> </v>
      </c>
      <c r="U4217"/>
    </row>
    <row r="4218" spans="2:21" x14ac:dyDescent="0.35">
      <c r="B4218" s="116"/>
      <c r="C4218" s="117"/>
      <c r="D4218" s="118"/>
      <c r="E4218" s="120"/>
      <c r="F4218" s="56"/>
      <c r="G4218" s="32"/>
      <c r="H4218" s="32"/>
      <c r="I4218" s="32"/>
      <c r="J4218" s="32"/>
      <c r="K4218" s="32"/>
      <c r="L4218" s="32"/>
      <c r="M4218" s="32"/>
      <c r="N4218" s="32"/>
      <c r="O4218" s="32"/>
      <c r="P4218" s="32"/>
      <c r="Q4218" s="32"/>
      <c r="R4218" s="32"/>
      <c r="S4218" s="25" t="str">
        <f>IF(COUNTA(B4218:R4218)=0,"",IF(AND(COUNTA(B4218)&gt;0, COUNTA(C4218)&gt;0, COUNTA(D4218)&gt;0, COUNTA(E4218)&gt;0, COUNTIF('OMS Drop Downs'!$C$2:$C$3,'OMS Response Form (ORF)'!F4218),COUNTIF('OMS Drop Downs'!$D$2:$D$5,'OMS Response Form (ORF)'!G4218),COUNTIF('OMS Drop Downs'!$A$2:$A$5,'OMS Response Form (ORF)'!H4218),COUNTIF('OMS Drop Downs'!$B$2:$B$4,'OMS Response Form (ORF)'!I4218),COUNTIF('OMS Drop Downs'!$A$2:$A$5,'OMS Response Form (ORF)'!J4218),COUNTIF('OMS Drop Downs'!$E$2:$E$7,'OMS Response Form (ORF)'!K4218),COUNTIF('OMS Drop Downs'!$B$2:$B$4,'OMS Response Form (ORF)'!L4218),COUNTIF('OMS Drop Downs'!$B$2:$B$4,'OMS Response Form (ORF)'!M4218),COUNTIF('OMS Drop Downs'!$B$2:$B$4,'OMS Response Form (ORF)'!N4218),COUNTIF('OMS Drop Downs'!$B$2:$B$4,'OMS Response Form (ORF)'!O4218), COUNTIF('OMS Drop Downs'!$B$2:$B$4,'OMS Response Form (ORF)'!P4218),COUNTIF('OMS Drop Downs'!$B$2:$B$4,'OMS Response Form (ORF)'!Q4218),COUNTIF('OMS Drop Downs'!$B$2:$B$4,'OMS Response Form (ORF)'!R4218)),"Complete","Incomplete"))</f>
        <v/>
      </c>
      <c r="T4218" s="26" t="str">
        <f>IF(S4218="Complete",IF(AND(NOT(ISNA(VLOOKUP(CONCATENATE(F4218,G4218,H4218,I4218,J4218,K4218),'OMS Drop Downs'!G:G,1,FALSE))),IF(AND(G4218&lt;&gt;"C3",K4218&lt;&gt;"O5"),IF(SUM(COUNTIF(L4218:R4218,"Y"),COUNTIF(L4218:R4218,"N"))=0,"V","I"),IF(COUNTIF(L4218:R4218,"Y"),"V","I"))="V"),"Valid","Invalid")," ")</f>
        <v xml:space="preserve"> </v>
      </c>
      <c r="U4218"/>
    </row>
    <row r="4219" spans="2:21" x14ac:dyDescent="0.35">
      <c r="B4219" s="116"/>
      <c r="C4219" s="117"/>
      <c r="D4219" s="118"/>
      <c r="E4219" s="120"/>
      <c r="F4219" s="56"/>
      <c r="G4219" s="32"/>
      <c r="H4219" s="32"/>
      <c r="I4219" s="32"/>
      <c r="J4219" s="32"/>
      <c r="K4219" s="32"/>
      <c r="L4219" s="32"/>
      <c r="M4219" s="32"/>
      <c r="N4219" s="32"/>
      <c r="O4219" s="32"/>
      <c r="P4219" s="32"/>
      <c r="Q4219" s="32"/>
      <c r="R4219" s="32"/>
      <c r="S4219" s="25" t="str">
        <f>IF(COUNTA(B4219:R4219)=0,"",IF(AND(COUNTA(B4219)&gt;0, COUNTA(C4219)&gt;0, COUNTA(D4219)&gt;0, COUNTA(E4219)&gt;0, COUNTIF('OMS Drop Downs'!$C$2:$C$3,'OMS Response Form (ORF)'!F4219),COUNTIF('OMS Drop Downs'!$D$2:$D$5,'OMS Response Form (ORF)'!G4219),COUNTIF('OMS Drop Downs'!$A$2:$A$5,'OMS Response Form (ORF)'!H4219),COUNTIF('OMS Drop Downs'!$B$2:$B$4,'OMS Response Form (ORF)'!I4219),COUNTIF('OMS Drop Downs'!$A$2:$A$5,'OMS Response Form (ORF)'!J4219),COUNTIF('OMS Drop Downs'!$E$2:$E$7,'OMS Response Form (ORF)'!K4219),COUNTIF('OMS Drop Downs'!$B$2:$B$4,'OMS Response Form (ORF)'!L4219),COUNTIF('OMS Drop Downs'!$B$2:$B$4,'OMS Response Form (ORF)'!M4219),COUNTIF('OMS Drop Downs'!$B$2:$B$4,'OMS Response Form (ORF)'!N4219),COUNTIF('OMS Drop Downs'!$B$2:$B$4,'OMS Response Form (ORF)'!O4219), COUNTIF('OMS Drop Downs'!$B$2:$B$4,'OMS Response Form (ORF)'!P4219),COUNTIF('OMS Drop Downs'!$B$2:$B$4,'OMS Response Form (ORF)'!Q4219),COUNTIF('OMS Drop Downs'!$B$2:$B$4,'OMS Response Form (ORF)'!R4219)),"Complete","Incomplete"))</f>
        <v/>
      </c>
      <c r="T4219" s="26" t="str">
        <f>IF(S4219="Complete",IF(AND(NOT(ISNA(VLOOKUP(CONCATENATE(F4219,G4219,H4219,I4219,J4219,K4219),'OMS Drop Downs'!G:G,1,FALSE))),IF(AND(G4219&lt;&gt;"C3",K4219&lt;&gt;"O5"),IF(SUM(COUNTIF(L4219:R4219,"Y"),COUNTIF(L4219:R4219,"N"))=0,"V","I"),IF(COUNTIF(L4219:R4219,"Y"),"V","I"))="V"),"Valid","Invalid")," ")</f>
        <v xml:space="preserve"> </v>
      </c>
      <c r="U4219"/>
    </row>
    <row r="4220" spans="2:21" x14ac:dyDescent="0.35">
      <c r="B4220" s="116"/>
      <c r="C4220" s="117"/>
      <c r="D4220" s="118"/>
      <c r="E4220" s="120"/>
      <c r="F4220" s="56"/>
      <c r="G4220" s="32"/>
      <c r="H4220" s="32"/>
      <c r="I4220" s="32"/>
      <c r="J4220" s="32"/>
      <c r="K4220" s="32"/>
      <c r="L4220" s="32"/>
      <c r="M4220" s="32"/>
      <c r="N4220" s="32"/>
      <c r="O4220" s="32"/>
      <c r="P4220" s="32"/>
      <c r="Q4220" s="32"/>
      <c r="R4220" s="32"/>
      <c r="S4220" s="25" t="str">
        <f>IF(COUNTA(B4220:R4220)=0,"",IF(AND(COUNTA(B4220)&gt;0, COUNTA(C4220)&gt;0, COUNTA(D4220)&gt;0, COUNTA(E4220)&gt;0, COUNTIF('OMS Drop Downs'!$C$2:$C$3,'OMS Response Form (ORF)'!F4220),COUNTIF('OMS Drop Downs'!$D$2:$D$5,'OMS Response Form (ORF)'!G4220),COUNTIF('OMS Drop Downs'!$A$2:$A$5,'OMS Response Form (ORF)'!H4220),COUNTIF('OMS Drop Downs'!$B$2:$B$4,'OMS Response Form (ORF)'!I4220),COUNTIF('OMS Drop Downs'!$A$2:$A$5,'OMS Response Form (ORF)'!J4220),COUNTIF('OMS Drop Downs'!$E$2:$E$7,'OMS Response Form (ORF)'!K4220),COUNTIF('OMS Drop Downs'!$B$2:$B$4,'OMS Response Form (ORF)'!L4220),COUNTIF('OMS Drop Downs'!$B$2:$B$4,'OMS Response Form (ORF)'!M4220),COUNTIF('OMS Drop Downs'!$B$2:$B$4,'OMS Response Form (ORF)'!N4220),COUNTIF('OMS Drop Downs'!$B$2:$B$4,'OMS Response Form (ORF)'!O4220), COUNTIF('OMS Drop Downs'!$B$2:$B$4,'OMS Response Form (ORF)'!P4220),COUNTIF('OMS Drop Downs'!$B$2:$B$4,'OMS Response Form (ORF)'!Q4220),COUNTIF('OMS Drop Downs'!$B$2:$B$4,'OMS Response Form (ORF)'!R4220)),"Complete","Incomplete"))</f>
        <v/>
      </c>
      <c r="T4220" s="26" t="str">
        <f>IF(S4220="Complete",IF(AND(NOT(ISNA(VLOOKUP(CONCATENATE(F4220,G4220,H4220,I4220,J4220,K4220),'OMS Drop Downs'!G:G,1,FALSE))),IF(AND(G4220&lt;&gt;"C3",K4220&lt;&gt;"O5"),IF(SUM(COUNTIF(L4220:R4220,"Y"),COUNTIF(L4220:R4220,"N"))=0,"V","I"),IF(COUNTIF(L4220:R4220,"Y"),"V","I"))="V"),"Valid","Invalid")," ")</f>
        <v xml:space="preserve"> </v>
      </c>
      <c r="U4220"/>
    </row>
    <row r="4221" spans="2:21" x14ac:dyDescent="0.35">
      <c r="B4221" s="116"/>
      <c r="C4221" s="117"/>
      <c r="D4221" s="118"/>
      <c r="E4221" s="120"/>
      <c r="F4221" s="56"/>
      <c r="G4221" s="32"/>
      <c r="H4221" s="32"/>
      <c r="I4221" s="32"/>
      <c r="J4221" s="32"/>
      <c r="K4221" s="32"/>
      <c r="L4221" s="32"/>
      <c r="M4221" s="32"/>
      <c r="N4221" s="32"/>
      <c r="O4221" s="32"/>
      <c r="P4221" s="32"/>
      <c r="Q4221" s="32"/>
      <c r="R4221" s="32"/>
      <c r="S4221" s="25" t="str">
        <f>IF(COUNTA(B4221:R4221)=0,"",IF(AND(COUNTA(B4221)&gt;0, COUNTA(C4221)&gt;0, COUNTA(D4221)&gt;0, COUNTA(E4221)&gt;0, COUNTIF('OMS Drop Downs'!$C$2:$C$3,'OMS Response Form (ORF)'!F4221),COUNTIF('OMS Drop Downs'!$D$2:$D$5,'OMS Response Form (ORF)'!G4221),COUNTIF('OMS Drop Downs'!$A$2:$A$5,'OMS Response Form (ORF)'!H4221),COUNTIF('OMS Drop Downs'!$B$2:$B$4,'OMS Response Form (ORF)'!I4221),COUNTIF('OMS Drop Downs'!$A$2:$A$5,'OMS Response Form (ORF)'!J4221),COUNTIF('OMS Drop Downs'!$E$2:$E$7,'OMS Response Form (ORF)'!K4221),COUNTIF('OMS Drop Downs'!$B$2:$B$4,'OMS Response Form (ORF)'!L4221),COUNTIF('OMS Drop Downs'!$B$2:$B$4,'OMS Response Form (ORF)'!M4221),COUNTIF('OMS Drop Downs'!$B$2:$B$4,'OMS Response Form (ORF)'!N4221),COUNTIF('OMS Drop Downs'!$B$2:$B$4,'OMS Response Form (ORF)'!O4221), COUNTIF('OMS Drop Downs'!$B$2:$B$4,'OMS Response Form (ORF)'!P4221),COUNTIF('OMS Drop Downs'!$B$2:$B$4,'OMS Response Form (ORF)'!Q4221),COUNTIF('OMS Drop Downs'!$B$2:$B$4,'OMS Response Form (ORF)'!R4221)),"Complete","Incomplete"))</f>
        <v/>
      </c>
      <c r="T4221" s="26" t="str">
        <f>IF(S4221="Complete",IF(AND(NOT(ISNA(VLOOKUP(CONCATENATE(F4221,G4221,H4221,I4221,J4221,K4221),'OMS Drop Downs'!G:G,1,FALSE))),IF(AND(G4221&lt;&gt;"C3",K4221&lt;&gt;"O5"),IF(SUM(COUNTIF(L4221:R4221,"Y"),COUNTIF(L4221:R4221,"N"))=0,"V","I"),IF(COUNTIF(L4221:R4221,"Y"),"V","I"))="V"),"Valid","Invalid")," ")</f>
        <v xml:space="preserve"> </v>
      </c>
      <c r="U4221"/>
    </row>
    <row r="4222" spans="2:21" x14ac:dyDescent="0.35">
      <c r="B4222" s="116"/>
      <c r="C4222" s="117"/>
      <c r="D4222" s="118"/>
      <c r="E4222" s="120"/>
      <c r="F4222" s="56"/>
      <c r="G4222" s="32"/>
      <c r="H4222" s="32"/>
      <c r="I4222" s="32"/>
      <c r="J4222" s="32"/>
      <c r="K4222" s="32"/>
      <c r="L4222" s="32"/>
      <c r="M4222" s="32"/>
      <c r="N4222" s="32"/>
      <c r="O4222" s="32"/>
      <c r="P4222" s="32"/>
      <c r="Q4222" s="32"/>
      <c r="R4222" s="32"/>
      <c r="S4222" s="25" t="str">
        <f>IF(COUNTA(B4222:R4222)=0,"",IF(AND(COUNTA(B4222)&gt;0, COUNTA(C4222)&gt;0, COUNTA(D4222)&gt;0, COUNTA(E4222)&gt;0, COUNTIF('OMS Drop Downs'!$C$2:$C$3,'OMS Response Form (ORF)'!F4222),COUNTIF('OMS Drop Downs'!$D$2:$D$5,'OMS Response Form (ORF)'!G4222),COUNTIF('OMS Drop Downs'!$A$2:$A$5,'OMS Response Form (ORF)'!H4222),COUNTIF('OMS Drop Downs'!$B$2:$B$4,'OMS Response Form (ORF)'!I4222),COUNTIF('OMS Drop Downs'!$A$2:$A$5,'OMS Response Form (ORF)'!J4222),COUNTIF('OMS Drop Downs'!$E$2:$E$7,'OMS Response Form (ORF)'!K4222),COUNTIF('OMS Drop Downs'!$B$2:$B$4,'OMS Response Form (ORF)'!L4222),COUNTIF('OMS Drop Downs'!$B$2:$B$4,'OMS Response Form (ORF)'!M4222),COUNTIF('OMS Drop Downs'!$B$2:$B$4,'OMS Response Form (ORF)'!N4222),COUNTIF('OMS Drop Downs'!$B$2:$B$4,'OMS Response Form (ORF)'!O4222), COUNTIF('OMS Drop Downs'!$B$2:$B$4,'OMS Response Form (ORF)'!P4222),COUNTIF('OMS Drop Downs'!$B$2:$B$4,'OMS Response Form (ORF)'!Q4222),COUNTIF('OMS Drop Downs'!$B$2:$B$4,'OMS Response Form (ORF)'!R4222)),"Complete","Incomplete"))</f>
        <v/>
      </c>
      <c r="T4222" s="26" t="str">
        <f>IF(S4222="Complete",IF(AND(NOT(ISNA(VLOOKUP(CONCATENATE(F4222,G4222,H4222,I4222,J4222,K4222),'OMS Drop Downs'!G:G,1,FALSE))),IF(AND(G4222&lt;&gt;"C3",K4222&lt;&gt;"O5"),IF(SUM(COUNTIF(L4222:R4222,"Y"),COUNTIF(L4222:R4222,"N"))=0,"V","I"),IF(COUNTIF(L4222:R4222,"Y"),"V","I"))="V"),"Valid","Invalid")," ")</f>
        <v xml:space="preserve"> </v>
      </c>
      <c r="U4222"/>
    </row>
    <row r="4223" spans="2:21" x14ac:dyDescent="0.35">
      <c r="B4223" s="116"/>
      <c r="C4223" s="117"/>
      <c r="D4223" s="118"/>
      <c r="E4223" s="120"/>
      <c r="F4223" s="56"/>
      <c r="G4223" s="32"/>
      <c r="H4223" s="32"/>
      <c r="I4223" s="32"/>
      <c r="J4223" s="32"/>
      <c r="K4223" s="32"/>
      <c r="L4223" s="32"/>
      <c r="M4223" s="32"/>
      <c r="N4223" s="32"/>
      <c r="O4223" s="32"/>
      <c r="P4223" s="32"/>
      <c r="Q4223" s="32"/>
      <c r="R4223" s="32"/>
      <c r="S4223" s="25" t="str">
        <f>IF(COUNTA(B4223:R4223)=0,"",IF(AND(COUNTA(B4223)&gt;0, COUNTA(C4223)&gt;0, COUNTA(D4223)&gt;0, COUNTA(E4223)&gt;0, COUNTIF('OMS Drop Downs'!$C$2:$C$3,'OMS Response Form (ORF)'!F4223),COUNTIF('OMS Drop Downs'!$D$2:$D$5,'OMS Response Form (ORF)'!G4223),COUNTIF('OMS Drop Downs'!$A$2:$A$5,'OMS Response Form (ORF)'!H4223),COUNTIF('OMS Drop Downs'!$B$2:$B$4,'OMS Response Form (ORF)'!I4223),COUNTIF('OMS Drop Downs'!$A$2:$A$5,'OMS Response Form (ORF)'!J4223),COUNTIF('OMS Drop Downs'!$E$2:$E$7,'OMS Response Form (ORF)'!K4223),COUNTIF('OMS Drop Downs'!$B$2:$B$4,'OMS Response Form (ORF)'!L4223),COUNTIF('OMS Drop Downs'!$B$2:$B$4,'OMS Response Form (ORF)'!M4223),COUNTIF('OMS Drop Downs'!$B$2:$B$4,'OMS Response Form (ORF)'!N4223),COUNTIF('OMS Drop Downs'!$B$2:$B$4,'OMS Response Form (ORF)'!O4223), COUNTIF('OMS Drop Downs'!$B$2:$B$4,'OMS Response Form (ORF)'!P4223),COUNTIF('OMS Drop Downs'!$B$2:$B$4,'OMS Response Form (ORF)'!Q4223),COUNTIF('OMS Drop Downs'!$B$2:$B$4,'OMS Response Form (ORF)'!R4223)),"Complete","Incomplete"))</f>
        <v/>
      </c>
      <c r="T4223" s="26" t="str">
        <f>IF(S4223="Complete",IF(AND(NOT(ISNA(VLOOKUP(CONCATENATE(F4223,G4223,H4223,I4223,J4223,K4223),'OMS Drop Downs'!G:G,1,FALSE))),IF(AND(G4223&lt;&gt;"C3",K4223&lt;&gt;"O5"),IF(SUM(COUNTIF(L4223:R4223,"Y"),COUNTIF(L4223:R4223,"N"))=0,"V","I"),IF(COUNTIF(L4223:R4223,"Y"),"V","I"))="V"),"Valid","Invalid")," ")</f>
        <v xml:space="preserve"> </v>
      </c>
      <c r="U4223"/>
    </row>
    <row r="4224" spans="2:21" x14ac:dyDescent="0.35">
      <c r="B4224" s="116"/>
      <c r="C4224" s="117"/>
      <c r="D4224" s="118"/>
      <c r="E4224" s="120"/>
      <c r="F4224" s="56"/>
      <c r="G4224" s="32"/>
      <c r="H4224" s="32"/>
      <c r="I4224" s="32"/>
      <c r="J4224" s="32"/>
      <c r="K4224" s="32"/>
      <c r="L4224" s="32"/>
      <c r="M4224" s="32"/>
      <c r="N4224" s="32"/>
      <c r="O4224" s="32"/>
      <c r="P4224" s="32"/>
      <c r="Q4224" s="32"/>
      <c r="R4224" s="32"/>
      <c r="S4224" s="25" t="str">
        <f>IF(COUNTA(B4224:R4224)=0,"",IF(AND(COUNTA(B4224)&gt;0, COUNTA(C4224)&gt;0, COUNTA(D4224)&gt;0, COUNTA(E4224)&gt;0, COUNTIF('OMS Drop Downs'!$C$2:$C$3,'OMS Response Form (ORF)'!F4224),COUNTIF('OMS Drop Downs'!$D$2:$D$5,'OMS Response Form (ORF)'!G4224),COUNTIF('OMS Drop Downs'!$A$2:$A$5,'OMS Response Form (ORF)'!H4224),COUNTIF('OMS Drop Downs'!$B$2:$B$4,'OMS Response Form (ORF)'!I4224),COUNTIF('OMS Drop Downs'!$A$2:$A$5,'OMS Response Form (ORF)'!J4224),COUNTIF('OMS Drop Downs'!$E$2:$E$7,'OMS Response Form (ORF)'!K4224),COUNTIF('OMS Drop Downs'!$B$2:$B$4,'OMS Response Form (ORF)'!L4224),COUNTIF('OMS Drop Downs'!$B$2:$B$4,'OMS Response Form (ORF)'!M4224),COUNTIF('OMS Drop Downs'!$B$2:$B$4,'OMS Response Form (ORF)'!N4224),COUNTIF('OMS Drop Downs'!$B$2:$B$4,'OMS Response Form (ORF)'!O4224), COUNTIF('OMS Drop Downs'!$B$2:$B$4,'OMS Response Form (ORF)'!P4224),COUNTIF('OMS Drop Downs'!$B$2:$B$4,'OMS Response Form (ORF)'!Q4224),COUNTIF('OMS Drop Downs'!$B$2:$B$4,'OMS Response Form (ORF)'!R4224)),"Complete","Incomplete"))</f>
        <v/>
      </c>
      <c r="T4224" s="26" t="str">
        <f>IF(S4224="Complete",IF(AND(NOT(ISNA(VLOOKUP(CONCATENATE(F4224,G4224,H4224,I4224,J4224,K4224),'OMS Drop Downs'!G:G,1,FALSE))),IF(AND(G4224&lt;&gt;"C3",K4224&lt;&gt;"O5"),IF(SUM(COUNTIF(L4224:R4224,"Y"),COUNTIF(L4224:R4224,"N"))=0,"V","I"),IF(COUNTIF(L4224:R4224,"Y"),"V","I"))="V"),"Valid","Invalid")," ")</f>
        <v xml:space="preserve"> </v>
      </c>
      <c r="U4224"/>
    </row>
    <row r="4225" spans="2:21" x14ac:dyDescent="0.35">
      <c r="B4225" s="116"/>
      <c r="C4225" s="117"/>
      <c r="D4225" s="118"/>
      <c r="E4225" s="120"/>
      <c r="F4225" s="56"/>
      <c r="G4225" s="32"/>
      <c r="H4225" s="32"/>
      <c r="I4225" s="32"/>
      <c r="J4225" s="32"/>
      <c r="K4225" s="32"/>
      <c r="L4225" s="32"/>
      <c r="M4225" s="32"/>
      <c r="N4225" s="32"/>
      <c r="O4225" s="32"/>
      <c r="P4225" s="32"/>
      <c r="Q4225" s="32"/>
      <c r="R4225" s="32"/>
      <c r="S4225" s="25" t="str">
        <f>IF(COUNTA(B4225:R4225)=0,"",IF(AND(COUNTA(B4225)&gt;0, COUNTA(C4225)&gt;0, COUNTA(D4225)&gt;0, COUNTA(E4225)&gt;0, COUNTIF('OMS Drop Downs'!$C$2:$C$3,'OMS Response Form (ORF)'!F4225),COUNTIF('OMS Drop Downs'!$D$2:$D$5,'OMS Response Form (ORF)'!G4225),COUNTIF('OMS Drop Downs'!$A$2:$A$5,'OMS Response Form (ORF)'!H4225),COUNTIF('OMS Drop Downs'!$B$2:$B$4,'OMS Response Form (ORF)'!I4225),COUNTIF('OMS Drop Downs'!$A$2:$A$5,'OMS Response Form (ORF)'!J4225),COUNTIF('OMS Drop Downs'!$E$2:$E$7,'OMS Response Form (ORF)'!K4225),COUNTIF('OMS Drop Downs'!$B$2:$B$4,'OMS Response Form (ORF)'!L4225),COUNTIF('OMS Drop Downs'!$B$2:$B$4,'OMS Response Form (ORF)'!M4225),COUNTIF('OMS Drop Downs'!$B$2:$B$4,'OMS Response Form (ORF)'!N4225),COUNTIF('OMS Drop Downs'!$B$2:$B$4,'OMS Response Form (ORF)'!O4225), COUNTIF('OMS Drop Downs'!$B$2:$B$4,'OMS Response Form (ORF)'!P4225),COUNTIF('OMS Drop Downs'!$B$2:$B$4,'OMS Response Form (ORF)'!Q4225),COUNTIF('OMS Drop Downs'!$B$2:$B$4,'OMS Response Form (ORF)'!R4225)),"Complete","Incomplete"))</f>
        <v/>
      </c>
      <c r="T4225" s="26" t="str">
        <f>IF(S4225="Complete",IF(AND(NOT(ISNA(VLOOKUP(CONCATENATE(F4225,G4225,H4225,I4225,J4225,K4225),'OMS Drop Downs'!G:G,1,FALSE))),IF(AND(G4225&lt;&gt;"C3",K4225&lt;&gt;"O5"),IF(SUM(COUNTIF(L4225:R4225,"Y"),COUNTIF(L4225:R4225,"N"))=0,"V","I"),IF(COUNTIF(L4225:R4225,"Y"),"V","I"))="V"),"Valid","Invalid")," ")</f>
        <v xml:space="preserve"> </v>
      </c>
      <c r="U4225"/>
    </row>
    <row r="4226" spans="2:21" x14ac:dyDescent="0.35">
      <c r="B4226" s="116"/>
      <c r="C4226" s="117"/>
      <c r="D4226" s="118"/>
      <c r="E4226" s="120"/>
      <c r="F4226" s="56"/>
      <c r="G4226" s="32"/>
      <c r="H4226" s="32"/>
      <c r="I4226" s="32"/>
      <c r="J4226" s="32"/>
      <c r="K4226" s="32"/>
      <c r="L4226" s="32"/>
      <c r="M4226" s="32"/>
      <c r="N4226" s="32"/>
      <c r="O4226" s="32"/>
      <c r="P4226" s="32"/>
      <c r="Q4226" s="32"/>
      <c r="R4226" s="32"/>
      <c r="S4226" s="25" t="str">
        <f>IF(COUNTA(B4226:R4226)=0,"",IF(AND(COUNTA(B4226)&gt;0, COUNTA(C4226)&gt;0, COUNTA(D4226)&gt;0, COUNTA(E4226)&gt;0, COUNTIF('OMS Drop Downs'!$C$2:$C$3,'OMS Response Form (ORF)'!F4226),COUNTIF('OMS Drop Downs'!$D$2:$D$5,'OMS Response Form (ORF)'!G4226),COUNTIF('OMS Drop Downs'!$A$2:$A$5,'OMS Response Form (ORF)'!H4226),COUNTIF('OMS Drop Downs'!$B$2:$B$4,'OMS Response Form (ORF)'!I4226),COUNTIF('OMS Drop Downs'!$A$2:$A$5,'OMS Response Form (ORF)'!J4226),COUNTIF('OMS Drop Downs'!$E$2:$E$7,'OMS Response Form (ORF)'!K4226),COUNTIF('OMS Drop Downs'!$B$2:$B$4,'OMS Response Form (ORF)'!L4226),COUNTIF('OMS Drop Downs'!$B$2:$B$4,'OMS Response Form (ORF)'!M4226),COUNTIF('OMS Drop Downs'!$B$2:$B$4,'OMS Response Form (ORF)'!N4226),COUNTIF('OMS Drop Downs'!$B$2:$B$4,'OMS Response Form (ORF)'!O4226), COUNTIF('OMS Drop Downs'!$B$2:$B$4,'OMS Response Form (ORF)'!P4226),COUNTIF('OMS Drop Downs'!$B$2:$B$4,'OMS Response Form (ORF)'!Q4226),COUNTIF('OMS Drop Downs'!$B$2:$B$4,'OMS Response Form (ORF)'!R4226)),"Complete","Incomplete"))</f>
        <v/>
      </c>
      <c r="T4226" s="26" t="str">
        <f>IF(S4226="Complete",IF(AND(NOT(ISNA(VLOOKUP(CONCATENATE(F4226,G4226,H4226,I4226,J4226,K4226),'OMS Drop Downs'!G:G,1,FALSE))),IF(AND(G4226&lt;&gt;"C3",K4226&lt;&gt;"O5"),IF(SUM(COUNTIF(L4226:R4226,"Y"),COUNTIF(L4226:R4226,"N"))=0,"V","I"),IF(COUNTIF(L4226:R4226,"Y"),"V","I"))="V"),"Valid","Invalid")," ")</f>
        <v xml:space="preserve"> </v>
      </c>
      <c r="U4226"/>
    </row>
    <row r="4227" spans="2:21" x14ac:dyDescent="0.35">
      <c r="B4227" s="116"/>
      <c r="C4227" s="117"/>
      <c r="D4227" s="118"/>
      <c r="E4227" s="120"/>
      <c r="F4227" s="56"/>
      <c r="G4227" s="32"/>
      <c r="H4227" s="32"/>
      <c r="I4227" s="32"/>
      <c r="J4227" s="32"/>
      <c r="K4227" s="32"/>
      <c r="L4227" s="32"/>
      <c r="M4227" s="32"/>
      <c r="N4227" s="32"/>
      <c r="O4227" s="32"/>
      <c r="P4227" s="32"/>
      <c r="Q4227" s="32"/>
      <c r="R4227" s="32"/>
      <c r="S4227" s="25" t="str">
        <f>IF(COUNTA(B4227:R4227)=0,"",IF(AND(COUNTA(B4227)&gt;0, COUNTA(C4227)&gt;0, COUNTA(D4227)&gt;0, COUNTA(E4227)&gt;0, COUNTIF('OMS Drop Downs'!$C$2:$C$3,'OMS Response Form (ORF)'!F4227),COUNTIF('OMS Drop Downs'!$D$2:$D$5,'OMS Response Form (ORF)'!G4227),COUNTIF('OMS Drop Downs'!$A$2:$A$5,'OMS Response Form (ORF)'!H4227),COUNTIF('OMS Drop Downs'!$B$2:$B$4,'OMS Response Form (ORF)'!I4227),COUNTIF('OMS Drop Downs'!$A$2:$A$5,'OMS Response Form (ORF)'!J4227),COUNTIF('OMS Drop Downs'!$E$2:$E$7,'OMS Response Form (ORF)'!K4227),COUNTIF('OMS Drop Downs'!$B$2:$B$4,'OMS Response Form (ORF)'!L4227),COUNTIF('OMS Drop Downs'!$B$2:$B$4,'OMS Response Form (ORF)'!M4227),COUNTIF('OMS Drop Downs'!$B$2:$B$4,'OMS Response Form (ORF)'!N4227),COUNTIF('OMS Drop Downs'!$B$2:$B$4,'OMS Response Form (ORF)'!O4227), COUNTIF('OMS Drop Downs'!$B$2:$B$4,'OMS Response Form (ORF)'!P4227),COUNTIF('OMS Drop Downs'!$B$2:$B$4,'OMS Response Form (ORF)'!Q4227),COUNTIF('OMS Drop Downs'!$B$2:$B$4,'OMS Response Form (ORF)'!R4227)),"Complete","Incomplete"))</f>
        <v/>
      </c>
      <c r="T4227" s="26" t="str">
        <f>IF(S4227="Complete",IF(AND(NOT(ISNA(VLOOKUP(CONCATENATE(F4227,G4227,H4227,I4227,J4227,K4227),'OMS Drop Downs'!G:G,1,FALSE))),IF(AND(G4227&lt;&gt;"C3",K4227&lt;&gt;"O5"),IF(SUM(COUNTIF(L4227:R4227,"Y"),COUNTIF(L4227:R4227,"N"))=0,"V","I"),IF(COUNTIF(L4227:R4227,"Y"),"V","I"))="V"),"Valid","Invalid")," ")</f>
        <v xml:space="preserve"> </v>
      </c>
      <c r="U4227"/>
    </row>
    <row r="4228" spans="2:21" x14ac:dyDescent="0.35">
      <c r="B4228" s="116"/>
      <c r="C4228" s="117"/>
      <c r="D4228" s="118"/>
      <c r="E4228" s="120"/>
      <c r="F4228" s="56"/>
      <c r="G4228" s="32"/>
      <c r="H4228" s="32"/>
      <c r="I4228" s="32"/>
      <c r="J4228" s="32"/>
      <c r="K4228" s="32"/>
      <c r="L4228" s="32"/>
      <c r="M4228" s="32"/>
      <c r="N4228" s="32"/>
      <c r="O4228" s="32"/>
      <c r="P4228" s="32"/>
      <c r="Q4228" s="32"/>
      <c r="R4228" s="32"/>
      <c r="S4228" s="25" t="str">
        <f>IF(COUNTA(B4228:R4228)=0,"",IF(AND(COUNTA(B4228)&gt;0, COUNTA(C4228)&gt;0, COUNTA(D4228)&gt;0, COUNTA(E4228)&gt;0, COUNTIF('OMS Drop Downs'!$C$2:$C$3,'OMS Response Form (ORF)'!F4228),COUNTIF('OMS Drop Downs'!$D$2:$D$5,'OMS Response Form (ORF)'!G4228),COUNTIF('OMS Drop Downs'!$A$2:$A$5,'OMS Response Form (ORF)'!H4228),COUNTIF('OMS Drop Downs'!$B$2:$B$4,'OMS Response Form (ORF)'!I4228),COUNTIF('OMS Drop Downs'!$A$2:$A$5,'OMS Response Form (ORF)'!J4228),COUNTIF('OMS Drop Downs'!$E$2:$E$7,'OMS Response Form (ORF)'!K4228),COUNTIF('OMS Drop Downs'!$B$2:$B$4,'OMS Response Form (ORF)'!L4228),COUNTIF('OMS Drop Downs'!$B$2:$B$4,'OMS Response Form (ORF)'!M4228),COUNTIF('OMS Drop Downs'!$B$2:$B$4,'OMS Response Form (ORF)'!N4228),COUNTIF('OMS Drop Downs'!$B$2:$B$4,'OMS Response Form (ORF)'!O4228), COUNTIF('OMS Drop Downs'!$B$2:$B$4,'OMS Response Form (ORF)'!P4228),COUNTIF('OMS Drop Downs'!$B$2:$B$4,'OMS Response Form (ORF)'!Q4228),COUNTIF('OMS Drop Downs'!$B$2:$B$4,'OMS Response Form (ORF)'!R4228)),"Complete","Incomplete"))</f>
        <v/>
      </c>
      <c r="T4228" s="26" t="str">
        <f>IF(S4228="Complete",IF(AND(NOT(ISNA(VLOOKUP(CONCATENATE(F4228,G4228,H4228,I4228,J4228,K4228),'OMS Drop Downs'!G:G,1,FALSE))),IF(AND(G4228&lt;&gt;"C3",K4228&lt;&gt;"O5"),IF(SUM(COUNTIF(L4228:R4228,"Y"),COUNTIF(L4228:R4228,"N"))=0,"V","I"),IF(COUNTIF(L4228:R4228,"Y"),"V","I"))="V"),"Valid","Invalid")," ")</f>
        <v xml:space="preserve"> </v>
      </c>
      <c r="U4228"/>
    </row>
    <row r="4229" spans="2:21" x14ac:dyDescent="0.35">
      <c r="B4229" s="116"/>
      <c r="C4229" s="117"/>
      <c r="D4229" s="118"/>
      <c r="E4229" s="120"/>
      <c r="F4229" s="56"/>
      <c r="G4229" s="32"/>
      <c r="H4229" s="32"/>
      <c r="I4229" s="32"/>
      <c r="J4229" s="32"/>
      <c r="K4229" s="32"/>
      <c r="L4229" s="32"/>
      <c r="M4229" s="32"/>
      <c r="N4229" s="32"/>
      <c r="O4229" s="32"/>
      <c r="P4229" s="32"/>
      <c r="Q4229" s="32"/>
      <c r="R4229" s="32"/>
      <c r="S4229" s="25" t="str">
        <f>IF(COUNTA(B4229:R4229)=0,"",IF(AND(COUNTA(B4229)&gt;0, COUNTA(C4229)&gt;0, COUNTA(D4229)&gt;0, COUNTA(E4229)&gt;0, COUNTIF('OMS Drop Downs'!$C$2:$C$3,'OMS Response Form (ORF)'!F4229),COUNTIF('OMS Drop Downs'!$D$2:$D$5,'OMS Response Form (ORF)'!G4229),COUNTIF('OMS Drop Downs'!$A$2:$A$5,'OMS Response Form (ORF)'!H4229),COUNTIF('OMS Drop Downs'!$B$2:$B$4,'OMS Response Form (ORF)'!I4229),COUNTIF('OMS Drop Downs'!$A$2:$A$5,'OMS Response Form (ORF)'!J4229),COUNTIF('OMS Drop Downs'!$E$2:$E$7,'OMS Response Form (ORF)'!K4229),COUNTIF('OMS Drop Downs'!$B$2:$B$4,'OMS Response Form (ORF)'!L4229),COUNTIF('OMS Drop Downs'!$B$2:$B$4,'OMS Response Form (ORF)'!M4229),COUNTIF('OMS Drop Downs'!$B$2:$B$4,'OMS Response Form (ORF)'!N4229),COUNTIF('OMS Drop Downs'!$B$2:$B$4,'OMS Response Form (ORF)'!O4229), COUNTIF('OMS Drop Downs'!$B$2:$B$4,'OMS Response Form (ORF)'!P4229),COUNTIF('OMS Drop Downs'!$B$2:$B$4,'OMS Response Form (ORF)'!Q4229),COUNTIF('OMS Drop Downs'!$B$2:$B$4,'OMS Response Form (ORF)'!R4229)),"Complete","Incomplete"))</f>
        <v/>
      </c>
      <c r="T4229" s="26" t="str">
        <f>IF(S4229="Complete",IF(AND(NOT(ISNA(VLOOKUP(CONCATENATE(F4229,G4229,H4229,I4229,J4229,K4229),'OMS Drop Downs'!G:G,1,FALSE))),IF(AND(G4229&lt;&gt;"C3",K4229&lt;&gt;"O5"),IF(SUM(COUNTIF(L4229:R4229,"Y"),COUNTIF(L4229:R4229,"N"))=0,"V","I"),IF(COUNTIF(L4229:R4229,"Y"),"V","I"))="V"),"Valid","Invalid")," ")</f>
        <v xml:space="preserve"> </v>
      </c>
      <c r="U4229"/>
    </row>
    <row r="4230" spans="2:21" x14ac:dyDescent="0.35">
      <c r="B4230" s="116"/>
      <c r="C4230" s="117"/>
      <c r="D4230" s="118"/>
      <c r="E4230" s="120"/>
      <c r="F4230" s="56"/>
      <c r="G4230" s="32"/>
      <c r="H4230" s="32"/>
      <c r="I4230" s="32"/>
      <c r="J4230" s="32"/>
      <c r="K4230" s="32"/>
      <c r="L4230" s="32"/>
      <c r="M4230" s="32"/>
      <c r="N4230" s="32"/>
      <c r="O4230" s="32"/>
      <c r="P4230" s="32"/>
      <c r="Q4230" s="32"/>
      <c r="R4230" s="32"/>
      <c r="S4230" s="25" t="str">
        <f>IF(COUNTA(B4230:R4230)=0,"",IF(AND(COUNTA(B4230)&gt;0, COUNTA(C4230)&gt;0, COUNTA(D4230)&gt;0, COUNTA(E4230)&gt;0, COUNTIF('OMS Drop Downs'!$C$2:$C$3,'OMS Response Form (ORF)'!F4230),COUNTIF('OMS Drop Downs'!$D$2:$D$5,'OMS Response Form (ORF)'!G4230),COUNTIF('OMS Drop Downs'!$A$2:$A$5,'OMS Response Form (ORF)'!H4230),COUNTIF('OMS Drop Downs'!$B$2:$B$4,'OMS Response Form (ORF)'!I4230),COUNTIF('OMS Drop Downs'!$A$2:$A$5,'OMS Response Form (ORF)'!J4230),COUNTIF('OMS Drop Downs'!$E$2:$E$7,'OMS Response Form (ORF)'!K4230),COUNTIF('OMS Drop Downs'!$B$2:$B$4,'OMS Response Form (ORF)'!L4230),COUNTIF('OMS Drop Downs'!$B$2:$B$4,'OMS Response Form (ORF)'!M4230),COUNTIF('OMS Drop Downs'!$B$2:$B$4,'OMS Response Form (ORF)'!N4230),COUNTIF('OMS Drop Downs'!$B$2:$B$4,'OMS Response Form (ORF)'!O4230), COUNTIF('OMS Drop Downs'!$B$2:$B$4,'OMS Response Form (ORF)'!P4230),COUNTIF('OMS Drop Downs'!$B$2:$B$4,'OMS Response Form (ORF)'!Q4230),COUNTIF('OMS Drop Downs'!$B$2:$B$4,'OMS Response Form (ORF)'!R4230)),"Complete","Incomplete"))</f>
        <v/>
      </c>
      <c r="T4230" s="26" t="str">
        <f>IF(S4230="Complete",IF(AND(NOT(ISNA(VLOOKUP(CONCATENATE(F4230,G4230,H4230,I4230,J4230,K4230),'OMS Drop Downs'!G:G,1,FALSE))),IF(AND(G4230&lt;&gt;"C3",K4230&lt;&gt;"O5"),IF(SUM(COUNTIF(L4230:R4230,"Y"),COUNTIF(L4230:R4230,"N"))=0,"V","I"),IF(COUNTIF(L4230:R4230,"Y"),"V","I"))="V"),"Valid","Invalid")," ")</f>
        <v xml:space="preserve"> </v>
      </c>
      <c r="U4230"/>
    </row>
    <row r="4231" spans="2:21" x14ac:dyDescent="0.35">
      <c r="B4231" s="116"/>
      <c r="C4231" s="117"/>
      <c r="D4231" s="118"/>
      <c r="E4231" s="120"/>
      <c r="F4231" s="56"/>
      <c r="G4231" s="32"/>
      <c r="H4231" s="32"/>
      <c r="I4231" s="32"/>
      <c r="J4231" s="32"/>
      <c r="K4231" s="32"/>
      <c r="L4231" s="32"/>
      <c r="M4231" s="32"/>
      <c r="N4231" s="32"/>
      <c r="O4231" s="32"/>
      <c r="P4231" s="32"/>
      <c r="Q4231" s="32"/>
      <c r="R4231" s="32"/>
      <c r="S4231" s="25" t="str">
        <f>IF(COUNTA(B4231:R4231)=0,"",IF(AND(COUNTA(B4231)&gt;0, COUNTA(C4231)&gt;0, COUNTA(D4231)&gt;0, COUNTA(E4231)&gt;0, COUNTIF('OMS Drop Downs'!$C$2:$C$3,'OMS Response Form (ORF)'!F4231),COUNTIF('OMS Drop Downs'!$D$2:$D$5,'OMS Response Form (ORF)'!G4231),COUNTIF('OMS Drop Downs'!$A$2:$A$5,'OMS Response Form (ORF)'!H4231),COUNTIF('OMS Drop Downs'!$B$2:$B$4,'OMS Response Form (ORF)'!I4231),COUNTIF('OMS Drop Downs'!$A$2:$A$5,'OMS Response Form (ORF)'!J4231),COUNTIF('OMS Drop Downs'!$E$2:$E$7,'OMS Response Form (ORF)'!K4231),COUNTIF('OMS Drop Downs'!$B$2:$B$4,'OMS Response Form (ORF)'!L4231),COUNTIF('OMS Drop Downs'!$B$2:$B$4,'OMS Response Form (ORF)'!M4231),COUNTIF('OMS Drop Downs'!$B$2:$B$4,'OMS Response Form (ORF)'!N4231),COUNTIF('OMS Drop Downs'!$B$2:$B$4,'OMS Response Form (ORF)'!O4231), COUNTIF('OMS Drop Downs'!$B$2:$B$4,'OMS Response Form (ORF)'!P4231),COUNTIF('OMS Drop Downs'!$B$2:$B$4,'OMS Response Form (ORF)'!Q4231),COUNTIF('OMS Drop Downs'!$B$2:$B$4,'OMS Response Form (ORF)'!R4231)),"Complete","Incomplete"))</f>
        <v/>
      </c>
      <c r="T4231" s="26" t="str">
        <f>IF(S4231="Complete",IF(AND(NOT(ISNA(VLOOKUP(CONCATENATE(F4231,G4231,H4231,I4231,J4231,K4231),'OMS Drop Downs'!G:G,1,FALSE))),IF(AND(G4231&lt;&gt;"C3",K4231&lt;&gt;"O5"),IF(SUM(COUNTIF(L4231:R4231,"Y"),COUNTIF(L4231:R4231,"N"))=0,"V","I"),IF(COUNTIF(L4231:R4231,"Y"),"V","I"))="V"),"Valid","Invalid")," ")</f>
        <v xml:space="preserve"> </v>
      </c>
      <c r="U4231"/>
    </row>
    <row r="4232" spans="2:21" x14ac:dyDescent="0.35">
      <c r="B4232" s="116"/>
      <c r="C4232" s="117"/>
      <c r="D4232" s="118"/>
      <c r="E4232" s="120"/>
      <c r="F4232" s="56"/>
      <c r="G4232" s="32"/>
      <c r="H4232" s="32"/>
      <c r="I4232" s="32"/>
      <c r="J4232" s="32"/>
      <c r="K4232" s="32"/>
      <c r="L4232" s="32"/>
      <c r="M4232" s="32"/>
      <c r="N4232" s="32"/>
      <c r="O4232" s="32"/>
      <c r="P4232" s="32"/>
      <c r="Q4232" s="32"/>
      <c r="R4232" s="32"/>
      <c r="S4232" s="25" t="str">
        <f>IF(COUNTA(B4232:R4232)=0,"",IF(AND(COUNTA(B4232)&gt;0, COUNTA(C4232)&gt;0, COUNTA(D4232)&gt;0, COUNTA(E4232)&gt;0, COUNTIF('OMS Drop Downs'!$C$2:$C$3,'OMS Response Form (ORF)'!F4232),COUNTIF('OMS Drop Downs'!$D$2:$D$5,'OMS Response Form (ORF)'!G4232),COUNTIF('OMS Drop Downs'!$A$2:$A$5,'OMS Response Form (ORF)'!H4232),COUNTIF('OMS Drop Downs'!$B$2:$B$4,'OMS Response Form (ORF)'!I4232),COUNTIF('OMS Drop Downs'!$A$2:$A$5,'OMS Response Form (ORF)'!J4232),COUNTIF('OMS Drop Downs'!$E$2:$E$7,'OMS Response Form (ORF)'!K4232),COUNTIF('OMS Drop Downs'!$B$2:$B$4,'OMS Response Form (ORF)'!L4232),COUNTIF('OMS Drop Downs'!$B$2:$B$4,'OMS Response Form (ORF)'!M4232),COUNTIF('OMS Drop Downs'!$B$2:$B$4,'OMS Response Form (ORF)'!N4232),COUNTIF('OMS Drop Downs'!$B$2:$B$4,'OMS Response Form (ORF)'!O4232), COUNTIF('OMS Drop Downs'!$B$2:$B$4,'OMS Response Form (ORF)'!P4232),COUNTIF('OMS Drop Downs'!$B$2:$B$4,'OMS Response Form (ORF)'!Q4232),COUNTIF('OMS Drop Downs'!$B$2:$B$4,'OMS Response Form (ORF)'!R4232)),"Complete","Incomplete"))</f>
        <v/>
      </c>
      <c r="T4232" s="26" t="str">
        <f>IF(S4232="Complete",IF(AND(NOT(ISNA(VLOOKUP(CONCATENATE(F4232,G4232,H4232,I4232,J4232,K4232),'OMS Drop Downs'!G:G,1,FALSE))),IF(AND(G4232&lt;&gt;"C3",K4232&lt;&gt;"O5"),IF(SUM(COUNTIF(L4232:R4232,"Y"),COUNTIF(L4232:R4232,"N"))=0,"V","I"),IF(COUNTIF(L4232:R4232,"Y"),"V","I"))="V"),"Valid","Invalid")," ")</f>
        <v xml:space="preserve"> </v>
      </c>
      <c r="U4232"/>
    </row>
    <row r="4233" spans="2:21" x14ac:dyDescent="0.35">
      <c r="B4233" s="116"/>
      <c r="C4233" s="117"/>
      <c r="D4233" s="118"/>
      <c r="E4233" s="120"/>
      <c r="F4233" s="56"/>
      <c r="G4233" s="32"/>
      <c r="H4233" s="32"/>
      <c r="I4233" s="32"/>
      <c r="J4233" s="32"/>
      <c r="K4233" s="32"/>
      <c r="L4233" s="32"/>
      <c r="M4233" s="32"/>
      <c r="N4233" s="32"/>
      <c r="O4233" s="32"/>
      <c r="P4233" s="32"/>
      <c r="Q4233" s="32"/>
      <c r="R4233" s="32"/>
      <c r="S4233" s="25" t="str">
        <f>IF(COUNTA(B4233:R4233)=0,"",IF(AND(COUNTA(B4233)&gt;0, COUNTA(C4233)&gt;0, COUNTA(D4233)&gt;0, COUNTA(E4233)&gt;0, COUNTIF('OMS Drop Downs'!$C$2:$C$3,'OMS Response Form (ORF)'!F4233),COUNTIF('OMS Drop Downs'!$D$2:$D$5,'OMS Response Form (ORF)'!G4233),COUNTIF('OMS Drop Downs'!$A$2:$A$5,'OMS Response Form (ORF)'!H4233),COUNTIF('OMS Drop Downs'!$B$2:$B$4,'OMS Response Form (ORF)'!I4233),COUNTIF('OMS Drop Downs'!$A$2:$A$5,'OMS Response Form (ORF)'!J4233),COUNTIF('OMS Drop Downs'!$E$2:$E$7,'OMS Response Form (ORF)'!K4233),COUNTIF('OMS Drop Downs'!$B$2:$B$4,'OMS Response Form (ORF)'!L4233),COUNTIF('OMS Drop Downs'!$B$2:$B$4,'OMS Response Form (ORF)'!M4233),COUNTIF('OMS Drop Downs'!$B$2:$B$4,'OMS Response Form (ORF)'!N4233),COUNTIF('OMS Drop Downs'!$B$2:$B$4,'OMS Response Form (ORF)'!O4233), COUNTIF('OMS Drop Downs'!$B$2:$B$4,'OMS Response Form (ORF)'!P4233),COUNTIF('OMS Drop Downs'!$B$2:$B$4,'OMS Response Form (ORF)'!Q4233),COUNTIF('OMS Drop Downs'!$B$2:$B$4,'OMS Response Form (ORF)'!R4233)),"Complete","Incomplete"))</f>
        <v/>
      </c>
      <c r="T4233" s="26" t="str">
        <f>IF(S4233="Complete",IF(AND(NOT(ISNA(VLOOKUP(CONCATENATE(F4233,G4233,H4233,I4233,J4233,K4233),'OMS Drop Downs'!G:G,1,FALSE))),IF(AND(G4233&lt;&gt;"C3",K4233&lt;&gt;"O5"),IF(SUM(COUNTIF(L4233:R4233,"Y"),COUNTIF(L4233:R4233,"N"))=0,"V","I"),IF(COUNTIF(L4233:R4233,"Y"),"V","I"))="V"),"Valid","Invalid")," ")</f>
        <v xml:space="preserve"> </v>
      </c>
      <c r="U4233"/>
    </row>
    <row r="4234" spans="2:21" x14ac:dyDescent="0.35">
      <c r="B4234" s="116"/>
      <c r="C4234" s="117"/>
      <c r="D4234" s="118"/>
      <c r="E4234" s="120"/>
      <c r="F4234" s="56"/>
      <c r="G4234" s="32"/>
      <c r="H4234" s="32"/>
      <c r="I4234" s="32"/>
      <c r="J4234" s="32"/>
      <c r="K4234" s="32"/>
      <c r="L4234" s="32"/>
      <c r="M4234" s="32"/>
      <c r="N4234" s="32"/>
      <c r="O4234" s="32"/>
      <c r="P4234" s="32"/>
      <c r="Q4234" s="32"/>
      <c r="R4234" s="32"/>
      <c r="S4234" s="25" t="str">
        <f>IF(COUNTA(B4234:R4234)=0,"",IF(AND(COUNTA(B4234)&gt;0, COUNTA(C4234)&gt;0, COUNTA(D4234)&gt;0, COUNTA(E4234)&gt;0, COUNTIF('OMS Drop Downs'!$C$2:$C$3,'OMS Response Form (ORF)'!F4234),COUNTIF('OMS Drop Downs'!$D$2:$D$5,'OMS Response Form (ORF)'!G4234),COUNTIF('OMS Drop Downs'!$A$2:$A$5,'OMS Response Form (ORF)'!H4234),COUNTIF('OMS Drop Downs'!$B$2:$B$4,'OMS Response Form (ORF)'!I4234),COUNTIF('OMS Drop Downs'!$A$2:$A$5,'OMS Response Form (ORF)'!J4234),COUNTIF('OMS Drop Downs'!$E$2:$E$7,'OMS Response Form (ORF)'!K4234),COUNTIF('OMS Drop Downs'!$B$2:$B$4,'OMS Response Form (ORF)'!L4234),COUNTIF('OMS Drop Downs'!$B$2:$B$4,'OMS Response Form (ORF)'!M4234),COUNTIF('OMS Drop Downs'!$B$2:$B$4,'OMS Response Form (ORF)'!N4234),COUNTIF('OMS Drop Downs'!$B$2:$B$4,'OMS Response Form (ORF)'!O4234), COUNTIF('OMS Drop Downs'!$B$2:$B$4,'OMS Response Form (ORF)'!P4234),COUNTIF('OMS Drop Downs'!$B$2:$B$4,'OMS Response Form (ORF)'!Q4234),COUNTIF('OMS Drop Downs'!$B$2:$B$4,'OMS Response Form (ORF)'!R4234)),"Complete","Incomplete"))</f>
        <v/>
      </c>
      <c r="T4234" s="26" t="str">
        <f>IF(S4234="Complete",IF(AND(NOT(ISNA(VLOOKUP(CONCATENATE(F4234,G4234,H4234,I4234,J4234,K4234),'OMS Drop Downs'!G:G,1,FALSE))),IF(AND(G4234&lt;&gt;"C3",K4234&lt;&gt;"O5"),IF(SUM(COUNTIF(L4234:R4234,"Y"),COUNTIF(L4234:R4234,"N"))=0,"V","I"),IF(COUNTIF(L4234:R4234,"Y"),"V","I"))="V"),"Valid","Invalid")," ")</f>
        <v xml:space="preserve"> </v>
      </c>
      <c r="U4234"/>
    </row>
    <row r="4235" spans="2:21" x14ac:dyDescent="0.35">
      <c r="B4235" s="116"/>
      <c r="C4235" s="117"/>
      <c r="D4235" s="118"/>
      <c r="E4235" s="120"/>
      <c r="F4235" s="56"/>
      <c r="G4235" s="32"/>
      <c r="H4235" s="32"/>
      <c r="I4235" s="32"/>
      <c r="J4235" s="32"/>
      <c r="K4235" s="32"/>
      <c r="L4235" s="32"/>
      <c r="M4235" s="32"/>
      <c r="N4235" s="32"/>
      <c r="O4235" s="32"/>
      <c r="P4235" s="32"/>
      <c r="Q4235" s="32"/>
      <c r="R4235" s="32"/>
      <c r="S4235" s="25" t="str">
        <f>IF(COUNTA(B4235:R4235)=0,"",IF(AND(COUNTA(B4235)&gt;0, COUNTA(C4235)&gt;0, COUNTA(D4235)&gt;0, COUNTA(E4235)&gt;0, COUNTIF('OMS Drop Downs'!$C$2:$C$3,'OMS Response Form (ORF)'!F4235),COUNTIF('OMS Drop Downs'!$D$2:$D$5,'OMS Response Form (ORF)'!G4235),COUNTIF('OMS Drop Downs'!$A$2:$A$5,'OMS Response Form (ORF)'!H4235),COUNTIF('OMS Drop Downs'!$B$2:$B$4,'OMS Response Form (ORF)'!I4235),COUNTIF('OMS Drop Downs'!$A$2:$A$5,'OMS Response Form (ORF)'!J4235),COUNTIF('OMS Drop Downs'!$E$2:$E$7,'OMS Response Form (ORF)'!K4235),COUNTIF('OMS Drop Downs'!$B$2:$B$4,'OMS Response Form (ORF)'!L4235),COUNTIF('OMS Drop Downs'!$B$2:$B$4,'OMS Response Form (ORF)'!M4235),COUNTIF('OMS Drop Downs'!$B$2:$B$4,'OMS Response Form (ORF)'!N4235),COUNTIF('OMS Drop Downs'!$B$2:$B$4,'OMS Response Form (ORF)'!O4235), COUNTIF('OMS Drop Downs'!$B$2:$B$4,'OMS Response Form (ORF)'!P4235),COUNTIF('OMS Drop Downs'!$B$2:$B$4,'OMS Response Form (ORF)'!Q4235),COUNTIF('OMS Drop Downs'!$B$2:$B$4,'OMS Response Form (ORF)'!R4235)),"Complete","Incomplete"))</f>
        <v/>
      </c>
      <c r="T4235" s="26" t="str">
        <f>IF(S4235="Complete",IF(AND(NOT(ISNA(VLOOKUP(CONCATENATE(F4235,G4235,H4235,I4235,J4235,K4235),'OMS Drop Downs'!G:G,1,FALSE))),IF(AND(G4235&lt;&gt;"C3",K4235&lt;&gt;"O5"),IF(SUM(COUNTIF(L4235:R4235,"Y"),COUNTIF(L4235:R4235,"N"))=0,"V","I"),IF(COUNTIF(L4235:R4235,"Y"),"V","I"))="V"),"Valid","Invalid")," ")</f>
        <v xml:space="preserve"> </v>
      </c>
      <c r="U4235"/>
    </row>
    <row r="4236" spans="2:21" x14ac:dyDescent="0.35">
      <c r="B4236" s="116"/>
      <c r="C4236" s="117"/>
      <c r="D4236" s="118"/>
      <c r="E4236" s="120"/>
      <c r="F4236" s="56"/>
      <c r="G4236" s="32"/>
      <c r="H4236" s="32"/>
      <c r="I4236" s="32"/>
      <c r="J4236" s="32"/>
      <c r="K4236" s="32"/>
      <c r="L4236" s="32"/>
      <c r="M4236" s="32"/>
      <c r="N4236" s="32"/>
      <c r="O4236" s="32"/>
      <c r="P4236" s="32"/>
      <c r="Q4236" s="32"/>
      <c r="R4236" s="32"/>
      <c r="S4236" s="25" t="str">
        <f>IF(COUNTA(B4236:R4236)=0,"",IF(AND(COUNTA(B4236)&gt;0, COUNTA(C4236)&gt;0, COUNTA(D4236)&gt;0, COUNTA(E4236)&gt;0, COUNTIF('OMS Drop Downs'!$C$2:$C$3,'OMS Response Form (ORF)'!F4236),COUNTIF('OMS Drop Downs'!$D$2:$D$5,'OMS Response Form (ORF)'!G4236),COUNTIF('OMS Drop Downs'!$A$2:$A$5,'OMS Response Form (ORF)'!H4236),COUNTIF('OMS Drop Downs'!$B$2:$B$4,'OMS Response Form (ORF)'!I4236),COUNTIF('OMS Drop Downs'!$A$2:$A$5,'OMS Response Form (ORF)'!J4236),COUNTIF('OMS Drop Downs'!$E$2:$E$7,'OMS Response Form (ORF)'!K4236),COUNTIF('OMS Drop Downs'!$B$2:$B$4,'OMS Response Form (ORF)'!L4236),COUNTIF('OMS Drop Downs'!$B$2:$B$4,'OMS Response Form (ORF)'!M4236),COUNTIF('OMS Drop Downs'!$B$2:$B$4,'OMS Response Form (ORF)'!N4236),COUNTIF('OMS Drop Downs'!$B$2:$B$4,'OMS Response Form (ORF)'!O4236), COUNTIF('OMS Drop Downs'!$B$2:$B$4,'OMS Response Form (ORF)'!P4236),COUNTIF('OMS Drop Downs'!$B$2:$B$4,'OMS Response Form (ORF)'!Q4236),COUNTIF('OMS Drop Downs'!$B$2:$B$4,'OMS Response Form (ORF)'!R4236)),"Complete","Incomplete"))</f>
        <v/>
      </c>
      <c r="T4236" s="26" t="str">
        <f>IF(S4236="Complete",IF(AND(NOT(ISNA(VLOOKUP(CONCATENATE(F4236,G4236,H4236,I4236,J4236,K4236),'OMS Drop Downs'!G:G,1,FALSE))),IF(AND(G4236&lt;&gt;"C3",K4236&lt;&gt;"O5"),IF(SUM(COUNTIF(L4236:R4236,"Y"),COUNTIF(L4236:R4236,"N"))=0,"V","I"),IF(COUNTIF(L4236:R4236,"Y"),"V","I"))="V"),"Valid","Invalid")," ")</f>
        <v xml:space="preserve"> </v>
      </c>
      <c r="U4236"/>
    </row>
    <row r="4237" spans="2:21" x14ac:dyDescent="0.35">
      <c r="B4237" s="116"/>
      <c r="C4237" s="117"/>
      <c r="D4237" s="118"/>
      <c r="E4237" s="120"/>
      <c r="F4237" s="56"/>
      <c r="G4237" s="32"/>
      <c r="H4237" s="32"/>
      <c r="I4237" s="32"/>
      <c r="J4237" s="32"/>
      <c r="K4237" s="32"/>
      <c r="L4237" s="32"/>
      <c r="M4237" s="32"/>
      <c r="N4237" s="32"/>
      <c r="O4237" s="32"/>
      <c r="P4237" s="32"/>
      <c r="Q4237" s="32"/>
      <c r="R4237" s="32"/>
      <c r="S4237" s="25" t="str">
        <f>IF(COUNTA(B4237:R4237)=0,"",IF(AND(COUNTA(B4237)&gt;0, COUNTA(C4237)&gt;0, COUNTA(D4237)&gt;0, COUNTA(E4237)&gt;0, COUNTIF('OMS Drop Downs'!$C$2:$C$3,'OMS Response Form (ORF)'!F4237),COUNTIF('OMS Drop Downs'!$D$2:$D$5,'OMS Response Form (ORF)'!G4237),COUNTIF('OMS Drop Downs'!$A$2:$A$5,'OMS Response Form (ORF)'!H4237),COUNTIF('OMS Drop Downs'!$B$2:$B$4,'OMS Response Form (ORF)'!I4237),COUNTIF('OMS Drop Downs'!$A$2:$A$5,'OMS Response Form (ORF)'!J4237),COUNTIF('OMS Drop Downs'!$E$2:$E$7,'OMS Response Form (ORF)'!K4237),COUNTIF('OMS Drop Downs'!$B$2:$B$4,'OMS Response Form (ORF)'!L4237),COUNTIF('OMS Drop Downs'!$B$2:$B$4,'OMS Response Form (ORF)'!M4237),COUNTIF('OMS Drop Downs'!$B$2:$B$4,'OMS Response Form (ORF)'!N4237),COUNTIF('OMS Drop Downs'!$B$2:$B$4,'OMS Response Form (ORF)'!O4237), COUNTIF('OMS Drop Downs'!$B$2:$B$4,'OMS Response Form (ORF)'!P4237),COUNTIF('OMS Drop Downs'!$B$2:$B$4,'OMS Response Form (ORF)'!Q4237),COUNTIF('OMS Drop Downs'!$B$2:$B$4,'OMS Response Form (ORF)'!R4237)),"Complete","Incomplete"))</f>
        <v/>
      </c>
      <c r="T4237" s="26" t="str">
        <f>IF(S4237="Complete",IF(AND(NOT(ISNA(VLOOKUP(CONCATENATE(F4237,G4237,H4237,I4237,J4237,K4237),'OMS Drop Downs'!G:G,1,FALSE))),IF(AND(G4237&lt;&gt;"C3",K4237&lt;&gt;"O5"),IF(SUM(COUNTIF(L4237:R4237,"Y"),COUNTIF(L4237:R4237,"N"))=0,"V","I"),IF(COUNTIF(L4237:R4237,"Y"),"V","I"))="V"),"Valid","Invalid")," ")</f>
        <v xml:space="preserve"> </v>
      </c>
      <c r="U4237"/>
    </row>
    <row r="4238" spans="2:21" x14ac:dyDescent="0.35">
      <c r="B4238" s="116"/>
      <c r="C4238" s="117"/>
      <c r="D4238" s="118"/>
      <c r="E4238" s="120"/>
      <c r="F4238" s="56"/>
      <c r="G4238" s="32"/>
      <c r="H4238" s="32"/>
      <c r="I4238" s="32"/>
      <c r="J4238" s="32"/>
      <c r="K4238" s="32"/>
      <c r="L4238" s="32"/>
      <c r="M4238" s="32"/>
      <c r="N4238" s="32"/>
      <c r="O4238" s="32"/>
      <c r="P4238" s="32"/>
      <c r="Q4238" s="32"/>
      <c r="R4238" s="32"/>
      <c r="S4238" s="25" t="str">
        <f>IF(COUNTA(B4238:R4238)=0,"",IF(AND(COUNTA(B4238)&gt;0, COUNTA(C4238)&gt;0, COUNTA(D4238)&gt;0, COUNTA(E4238)&gt;0, COUNTIF('OMS Drop Downs'!$C$2:$C$3,'OMS Response Form (ORF)'!F4238),COUNTIF('OMS Drop Downs'!$D$2:$D$5,'OMS Response Form (ORF)'!G4238),COUNTIF('OMS Drop Downs'!$A$2:$A$5,'OMS Response Form (ORF)'!H4238),COUNTIF('OMS Drop Downs'!$B$2:$B$4,'OMS Response Form (ORF)'!I4238),COUNTIF('OMS Drop Downs'!$A$2:$A$5,'OMS Response Form (ORF)'!J4238),COUNTIF('OMS Drop Downs'!$E$2:$E$7,'OMS Response Form (ORF)'!K4238),COUNTIF('OMS Drop Downs'!$B$2:$B$4,'OMS Response Form (ORF)'!L4238),COUNTIF('OMS Drop Downs'!$B$2:$B$4,'OMS Response Form (ORF)'!M4238),COUNTIF('OMS Drop Downs'!$B$2:$B$4,'OMS Response Form (ORF)'!N4238),COUNTIF('OMS Drop Downs'!$B$2:$B$4,'OMS Response Form (ORF)'!O4238), COUNTIF('OMS Drop Downs'!$B$2:$B$4,'OMS Response Form (ORF)'!P4238),COUNTIF('OMS Drop Downs'!$B$2:$B$4,'OMS Response Form (ORF)'!Q4238),COUNTIF('OMS Drop Downs'!$B$2:$B$4,'OMS Response Form (ORF)'!R4238)),"Complete","Incomplete"))</f>
        <v/>
      </c>
      <c r="T4238" s="26" t="str">
        <f>IF(S4238="Complete",IF(AND(NOT(ISNA(VLOOKUP(CONCATENATE(F4238,G4238,H4238,I4238,J4238,K4238),'OMS Drop Downs'!G:G,1,FALSE))),IF(AND(G4238&lt;&gt;"C3",K4238&lt;&gt;"O5"),IF(SUM(COUNTIF(L4238:R4238,"Y"),COUNTIF(L4238:R4238,"N"))=0,"V","I"),IF(COUNTIF(L4238:R4238,"Y"),"V","I"))="V"),"Valid","Invalid")," ")</f>
        <v xml:space="preserve"> </v>
      </c>
      <c r="U4238"/>
    </row>
    <row r="4239" spans="2:21" x14ac:dyDescent="0.35">
      <c r="B4239" s="116"/>
      <c r="C4239" s="117"/>
      <c r="D4239" s="118"/>
      <c r="E4239" s="120"/>
      <c r="F4239" s="56"/>
      <c r="G4239" s="32"/>
      <c r="H4239" s="32"/>
      <c r="I4239" s="32"/>
      <c r="J4239" s="32"/>
      <c r="K4239" s="32"/>
      <c r="L4239" s="32"/>
      <c r="M4239" s="32"/>
      <c r="N4239" s="32"/>
      <c r="O4239" s="32"/>
      <c r="P4239" s="32"/>
      <c r="Q4239" s="32"/>
      <c r="R4239" s="32"/>
      <c r="S4239" s="25" t="str">
        <f>IF(COUNTA(B4239:R4239)=0,"",IF(AND(COUNTA(B4239)&gt;0, COUNTA(C4239)&gt;0, COUNTA(D4239)&gt;0, COUNTA(E4239)&gt;0, COUNTIF('OMS Drop Downs'!$C$2:$C$3,'OMS Response Form (ORF)'!F4239),COUNTIF('OMS Drop Downs'!$D$2:$D$5,'OMS Response Form (ORF)'!G4239),COUNTIF('OMS Drop Downs'!$A$2:$A$5,'OMS Response Form (ORF)'!H4239),COUNTIF('OMS Drop Downs'!$B$2:$B$4,'OMS Response Form (ORF)'!I4239),COUNTIF('OMS Drop Downs'!$A$2:$A$5,'OMS Response Form (ORF)'!J4239),COUNTIF('OMS Drop Downs'!$E$2:$E$7,'OMS Response Form (ORF)'!K4239),COUNTIF('OMS Drop Downs'!$B$2:$B$4,'OMS Response Form (ORF)'!L4239),COUNTIF('OMS Drop Downs'!$B$2:$B$4,'OMS Response Form (ORF)'!M4239),COUNTIF('OMS Drop Downs'!$B$2:$B$4,'OMS Response Form (ORF)'!N4239),COUNTIF('OMS Drop Downs'!$B$2:$B$4,'OMS Response Form (ORF)'!O4239), COUNTIF('OMS Drop Downs'!$B$2:$B$4,'OMS Response Form (ORF)'!P4239),COUNTIF('OMS Drop Downs'!$B$2:$B$4,'OMS Response Form (ORF)'!Q4239),COUNTIF('OMS Drop Downs'!$B$2:$B$4,'OMS Response Form (ORF)'!R4239)),"Complete","Incomplete"))</f>
        <v/>
      </c>
      <c r="T4239" s="26" t="str">
        <f>IF(S4239="Complete",IF(AND(NOT(ISNA(VLOOKUP(CONCATENATE(F4239,G4239,H4239,I4239,J4239,K4239),'OMS Drop Downs'!G:G,1,FALSE))),IF(AND(G4239&lt;&gt;"C3",K4239&lt;&gt;"O5"),IF(SUM(COUNTIF(L4239:R4239,"Y"),COUNTIF(L4239:R4239,"N"))=0,"V","I"),IF(COUNTIF(L4239:R4239,"Y"),"V","I"))="V"),"Valid","Invalid")," ")</f>
        <v xml:space="preserve"> </v>
      </c>
      <c r="U4239"/>
    </row>
    <row r="4240" spans="2:21" x14ac:dyDescent="0.35">
      <c r="B4240" s="116"/>
      <c r="C4240" s="117"/>
      <c r="D4240" s="118"/>
      <c r="E4240" s="120"/>
      <c r="F4240" s="56"/>
      <c r="G4240" s="32"/>
      <c r="H4240" s="32"/>
      <c r="I4240" s="32"/>
      <c r="J4240" s="32"/>
      <c r="K4240" s="32"/>
      <c r="L4240" s="32"/>
      <c r="M4240" s="32"/>
      <c r="N4240" s="32"/>
      <c r="O4240" s="32"/>
      <c r="P4240" s="32"/>
      <c r="Q4240" s="32"/>
      <c r="R4240" s="32"/>
      <c r="S4240" s="25" t="str">
        <f>IF(COUNTA(B4240:R4240)=0,"",IF(AND(COUNTA(B4240)&gt;0, COUNTA(C4240)&gt;0, COUNTA(D4240)&gt;0, COUNTA(E4240)&gt;0, COUNTIF('OMS Drop Downs'!$C$2:$C$3,'OMS Response Form (ORF)'!F4240),COUNTIF('OMS Drop Downs'!$D$2:$D$5,'OMS Response Form (ORF)'!G4240),COUNTIF('OMS Drop Downs'!$A$2:$A$5,'OMS Response Form (ORF)'!H4240),COUNTIF('OMS Drop Downs'!$B$2:$B$4,'OMS Response Form (ORF)'!I4240),COUNTIF('OMS Drop Downs'!$A$2:$A$5,'OMS Response Form (ORF)'!J4240),COUNTIF('OMS Drop Downs'!$E$2:$E$7,'OMS Response Form (ORF)'!K4240),COUNTIF('OMS Drop Downs'!$B$2:$B$4,'OMS Response Form (ORF)'!L4240),COUNTIF('OMS Drop Downs'!$B$2:$B$4,'OMS Response Form (ORF)'!M4240),COUNTIF('OMS Drop Downs'!$B$2:$B$4,'OMS Response Form (ORF)'!N4240),COUNTIF('OMS Drop Downs'!$B$2:$B$4,'OMS Response Form (ORF)'!O4240), COUNTIF('OMS Drop Downs'!$B$2:$B$4,'OMS Response Form (ORF)'!P4240),COUNTIF('OMS Drop Downs'!$B$2:$B$4,'OMS Response Form (ORF)'!Q4240),COUNTIF('OMS Drop Downs'!$B$2:$B$4,'OMS Response Form (ORF)'!R4240)),"Complete","Incomplete"))</f>
        <v/>
      </c>
      <c r="T4240" s="26" t="str">
        <f>IF(S4240="Complete",IF(AND(NOT(ISNA(VLOOKUP(CONCATENATE(F4240,G4240,H4240,I4240,J4240,K4240),'OMS Drop Downs'!G:G,1,FALSE))),IF(AND(G4240&lt;&gt;"C3",K4240&lt;&gt;"O5"),IF(SUM(COUNTIF(L4240:R4240,"Y"),COUNTIF(L4240:R4240,"N"))=0,"V","I"),IF(COUNTIF(L4240:R4240,"Y"),"V","I"))="V"),"Valid","Invalid")," ")</f>
        <v xml:space="preserve"> </v>
      </c>
      <c r="U4240"/>
    </row>
    <row r="4241" spans="2:21" x14ac:dyDescent="0.35">
      <c r="B4241" s="116"/>
      <c r="C4241" s="117"/>
      <c r="D4241" s="118"/>
      <c r="E4241" s="120"/>
      <c r="F4241" s="56"/>
      <c r="G4241" s="32"/>
      <c r="H4241" s="32"/>
      <c r="I4241" s="32"/>
      <c r="J4241" s="32"/>
      <c r="K4241" s="32"/>
      <c r="L4241" s="32"/>
      <c r="M4241" s="32"/>
      <c r="N4241" s="32"/>
      <c r="O4241" s="32"/>
      <c r="P4241" s="32"/>
      <c r="Q4241" s="32"/>
      <c r="R4241" s="32"/>
      <c r="S4241" s="25" t="str">
        <f>IF(COUNTA(B4241:R4241)=0,"",IF(AND(COUNTA(B4241)&gt;0, COUNTA(C4241)&gt;0, COUNTA(D4241)&gt;0, COUNTA(E4241)&gt;0, COUNTIF('OMS Drop Downs'!$C$2:$C$3,'OMS Response Form (ORF)'!F4241),COUNTIF('OMS Drop Downs'!$D$2:$D$5,'OMS Response Form (ORF)'!G4241),COUNTIF('OMS Drop Downs'!$A$2:$A$5,'OMS Response Form (ORF)'!H4241),COUNTIF('OMS Drop Downs'!$B$2:$B$4,'OMS Response Form (ORF)'!I4241),COUNTIF('OMS Drop Downs'!$A$2:$A$5,'OMS Response Form (ORF)'!J4241),COUNTIF('OMS Drop Downs'!$E$2:$E$7,'OMS Response Form (ORF)'!K4241),COUNTIF('OMS Drop Downs'!$B$2:$B$4,'OMS Response Form (ORF)'!L4241),COUNTIF('OMS Drop Downs'!$B$2:$B$4,'OMS Response Form (ORF)'!M4241),COUNTIF('OMS Drop Downs'!$B$2:$B$4,'OMS Response Form (ORF)'!N4241),COUNTIF('OMS Drop Downs'!$B$2:$B$4,'OMS Response Form (ORF)'!O4241), COUNTIF('OMS Drop Downs'!$B$2:$B$4,'OMS Response Form (ORF)'!P4241),COUNTIF('OMS Drop Downs'!$B$2:$B$4,'OMS Response Form (ORF)'!Q4241),COUNTIF('OMS Drop Downs'!$B$2:$B$4,'OMS Response Form (ORF)'!R4241)),"Complete","Incomplete"))</f>
        <v/>
      </c>
      <c r="T4241" s="26" t="str">
        <f>IF(S4241="Complete",IF(AND(NOT(ISNA(VLOOKUP(CONCATENATE(F4241,G4241,H4241,I4241,J4241,K4241),'OMS Drop Downs'!G:G,1,FALSE))),IF(AND(G4241&lt;&gt;"C3",K4241&lt;&gt;"O5"),IF(SUM(COUNTIF(L4241:R4241,"Y"),COUNTIF(L4241:R4241,"N"))=0,"V","I"),IF(COUNTIF(L4241:R4241,"Y"),"V","I"))="V"),"Valid","Invalid")," ")</f>
        <v xml:space="preserve"> </v>
      </c>
      <c r="U4241"/>
    </row>
    <row r="4242" spans="2:21" x14ac:dyDescent="0.35">
      <c r="B4242" s="116"/>
      <c r="C4242" s="117"/>
      <c r="D4242" s="118"/>
      <c r="E4242" s="120"/>
      <c r="F4242" s="56"/>
      <c r="G4242" s="32"/>
      <c r="H4242" s="32"/>
      <c r="I4242" s="32"/>
      <c r="J4242" s="32"/>
      <c r="K4242" s="32"/>
      <c r="L4242" s="32"/>
      <c r="M4242" s="32"/>
      <c r="N4242" s="32"/>
      <c r="O4242" s="32"/>
      <c r="P4242" s="32"/>
      <c r="Q4242" s="32"/>
      <c r="R4242" s="32"/>
      <c r="S4242" s="25" t="str">
        <f>IF(COUNTA(B4242:R4242)=0,"",IF(AND(COUNTA(B4242)&gt;0, COUNTA(C4242)&gt;0, COUNTA(D4242)&gt;0, COUNTA(E4242)&gt;0, COUNTIF('OMS Drop Downs'!$C$2:$C$3,'OMS Response Form (ORF)'!F4242),COUNTIF('OMS Drop Downs'!$D$2:$D$5,'OMS Response Form (ORF)'!G4242),COUNTIF('OMS Drop Downs'!$A$2:$A$5,'OMS Response Form (ORF)'!H4242),COUNTIF('OMS Drop Downs'!$B$2:$B$4,'OMS Response Form (ORF)'!I4242),COUNTIF('OMS Drop Downs'!$A$2:$A$5,'OMS Response Form (ORF)'!J4242),COUNTIF('OMS Drop Downs'!$E$2:$E$7,'OMS Response Form (ORF)'!K4242),COUNTIF('OMS Drop Downs'!$B$2:$B$4,'OMS Response Form (ORF)'!L4242),COUNTIF('OMS Drop Downs'!$B$2:$B$4,'OMS Response Form (ORF)'!M4242),COUNTIF('OMS Drop Downs'!$B$2:$B$4,'OMS Response Form (ORF)'!N4242),COUNTIF('OMS Drop Downs'!$B$2:$B$4,'OMS Response Form (ORF)'!O4242), COUNTIF('OMS Drop Downs'!$B$2:$B$4,'OMS Response Form (ORF)'!P4242),COUNTIF('OMS Drop Downs'!$B$2:$B$4,'OMS Response Form (ORF)'!Q4242),COUNTIF('OMS Drop Downs'!$B$2:$B$4,'OMS Response Form (ORF)'!R4242)),"Complete","Incomplete"))</f>
        <v/>
      </c>
      <c r="T4242" s="26" t="str">
        <f>IF(S4242="Complete",IF(AND(NOT(ISNA(VLOOKUP(CONCATENATE(F4242,G4242,H4242,I4242,J4242,K4242),'OMS Drop Downs'!G:G,1,FALSE))),IF(AND(G4242&lt;&gt;"C3",K4242&lt;&gt;"O5"),IF(SUM(COUNTIF(L4242:R4242,"Y"),COUNTIF(L4242:R4242,"N"))=0,"V","I"),IF(COUNTIF(L4242:R4242,"Y"),"V","I"))="V"),"Valid","Invalid")," ")</f>
        <v xml:space="preserve"> </v>
      </c>
      <c r="U4242"/>
    </row>
    <row r="4243" spans="2:21" x14ac:dyDescent="0.35">
      <c r="B4243" s="116"/>
      <c r="C4243" s="117"/>
      <c r="D4243" s="118"/>
      <c r="E4243" s="120"/>
      <c r="F4243" s="56"/>
      <c r="G4243" s="32"/>
      <c r="H4243" s="32"/>
      <c r="I4243" s="32"/>
      <c r="J4243" s="32"/>
      <c r="K4243" s="32"/>
      <c r="L4243" s="32"/>
      <c r="M4243" s="32"/>
      <c r="N4243" s="32"/>
      <c r="O4243" s="32"/>
      <c r="P4243" s="32"/>
      <c r="Q4243" s="32"/>
      <c r="R4243" s="32"/>
      <c r="S4243" s="25" t="str">
        <f>IF(COUNTA(B4243:R4243)=0,"",IF(AND(COUNTA(B4243)&gt;0, COUNTA(C4243)&gt;0, COUNTA(D4243)&gt;0, COUNTA(E4243)&gt;0, COUNTIF('OMS Drop Downs'!$C$2:$C$3,'OMS Response Form (ORF)'!F4243),COUNTIF('OMS Drop Downs'!$D$2:$D$5,'OMS Response Form (ORF)'!G4243),COUNTIF('OMS Drop Downs'!$A$2:$A$5,'OMS Response Form (ORF)'!H4243),COUNTIF('OMS Drop Downs'!$B$2:$B$4,'OMS Response Form (ORF)'!I4243),COUNTIF('OMS Drop Downs'!$A$2:$A$5,'OMS Response Form (ORF)'!J4243),COUNTIF('OMS Drop Downs'!$E$2:$E$7,'OMS Response Form (ORF)'!K4243),COUNTIF('OMS Drop Downs'!$B$2:$B$4,'OMS Response Form (ORF)'!L4243),COUNTIF('OMS Drop Downs'!$B$2:$B$4,'OMS Response Form (ORF)'!M4243),COUNTIF('OMS Drop Downs'!$B$2:$B$4,'OMS Response Form (ORF)'!N4243),COUNTIF('OMS Drop Downs'!$B$2:$B$4,'OMS Response Form (ORF)'!O4243), COUNTIF('OMS Drop Downs'!$B$2:$B$4,'OMS Response Form (ORF)'!P4243),COUNTIF('OMS Drop Downs'!$B$2:$B$4,'OMS Response Form (ORF)'!Q4243),COUNTIF('OMS Drop Downs'!$B$2:$B$4,'OMS Response Form (ORF)'!R4243)),"Complete","Incomplete"))</f>
        <v/>
      </c>
      <c r="T4243" s="26" t="str">
        <f>IF(S4243="Complete",IF(AND(NOT(ISNA(VLOOKUP(CONCATENATE(F4243,G4243,H4243,I4243,J4243,K4243),'OMS Drop Downs'!G:G,1,FALSE))),IF(AND(G4243&lt;&gt;"C3",K4243&lt;&gt;"O5"),IF(SUM(COUNTIF(L4243:R4243,"Y"),COUNTIF(L4243:R4243,"N"))=0,"V","I"),IF(COUNTIF(L4243:R4243,"Y"),"V","I"))="V"),"Valid","Invalid")," ")</f>
        <v xml:space="preserve"> </v>
      </c>
      <c r="U4243"/>
    </row>
    <row r="4244" spans="2:21" x14ac:dyDescent="0.35">
      <c r="B4244" s="116"/>
      <c r="C4244" s="117"/>
      <c r="D4244" s="118"/>
      <c r="E4244" s="120"/>
      <c r="F4244" s="56"/>
      <c r="G4244" s="32"/>
      <c r="H4244" s="32"/>
      <c r="I4244" s="32"/>
      <c r="J4244" s="32"/>
      <c r="K4244" s="32"/>
      <c r="L4244" s="32"/>
      <c r="M4244" s="32"/>
      <c r="N4244" s="32"/>
      <c r="O4244" s="32"/>
      <c r="P4244" s="32"/>
      <c r="Q4244" s="32"/>
      <c r="R4244" s="32"/>
      <c r="S4244" s="25" t="str">
        <f>IF(COUNTA(B4244:R4244)=0,"",IF(AND(COUNTA(B4244)&gt;0, COUNTA(C4244)&gt;0, COUNTA(D4244)&gt;0, COUNTA(E4244)&gt;0, COUNTIF('OMS Drop Downs'!$C$2:$C$3,'OMS Response Form (ORF)'!F4244),COUNTIF('OMS Drop Downs'!$D$2:$D$5,'OMS Response Form (ORF)'!G4244),COUNTIF('OMS Drop Downs'!$A$2:$A$5,'OMS Response Form (ORF)'!H4244),COUNTIF('OMS Drop Downs'!$B$2:$B$4,'OMS Response Form (ORF)'!I4244),COUNTIF('OMS Drop Downs'!$A$2:$A$5,'OMS Response Form (ORF)'!J4244),COUNTIF('OMS Drop Downs'!$E$2:$E$7,'OMS Response Form (ORF)'!K4244),COUNTIF('OMS Drop Downs'!$B$2:$B$4,'OMS Response Form (ORF)'!L4244),COUNTIF('OMS Drop Downs'!$B$2:$B$4,'OMS Response Form (ORF)'!M4244),COUNTIF('OMS Drop Downs'!$B$2:$B$4,'OMS Response Form (ORF)'!N4244),COUNTIF('OMS Drop Downs'!$B$2:$B$4,'OMS Response Form (ORF)'!O4244), COUNTIF('OMS Drop Downs'!$B$2:$B$4,'OMS Response Form (ORF)'!P4244),COUNTIF('OMS Drop Downs'!$B$2:$B$4,'OMS Response Form (ORF)'!Q4244),COUNTIF('OMS Drop Downs'!$B$2:$B$4,'OMS Response Form (ORF)'!R4244)),"Complete","Incomplete"))</f>
        <v/>
      </c>
      <c r="T4244" s="26" t="str">
        <f>IF(S4244="Complete",IF(AND(NOT(ISNA(VLOOKUP(CONCATENATE(F4244,G4244,H4244,I4244,J4244,K4244),'OMS Drop Downs'!G:G,1,FALSE))),IF(AND(G4244&lt;&gt;"C3",K4244&lt;&gt;"O5"),IF(SUM(COUNTIF(L4244:R4244,"Y"),COUNTIF(L4244:R4244,"N"))=0,"V","I"),IF(COUNTIF(L4244:R4244,"Y"),"V","I"))="V"),"Valid","Invalid")," ")</f>
        <v xml:space="preserve"> </v>
      </c>
      <c r="U4244"/>
    </row>
    <row r="4245" spans="2:21" x14ac:dyDescent="0.35">
      <c r="B4245" s="116"/>
      <c r="C4245" s="117"/>
      <c r="D4245" s="118"/>
      <c r="E4245" s="120"/>
      <c r="F4245" s="56"/>
      <c r="G4245" s="32"/>
      <c r="H4245" s="32"/>
      <c r="I4245" s="32"/>
      <c r="J4245" s="32"/>
      <c r="K4245" s="32"/>
      <c r="L4245" s="32"/>
      <c r="M4245" s="32"/>
      <c r="N4245" s="32"/>
      <c r="O4245" s="32"/>
      <c r="P4245" s="32"/>
      <c r="Q4245" s="32"/>
      <c r="R4245" s="32"/>
      <c r="S4245" s="25" t="str">
        <f>IF(COUNTA(B4245:R4245)=0,"",IF(AND(COUNTA(B4245)&gt;0, COUNTA(C4245)&gt;0, COUNTA(D4245)&gt;0, COUNTA(E4245)&gt;0, COUNTIF('OMS Drop Downs'!$C$2:$C$3,'OMS Response Form (ORF)'!F4245),COUNTIF('OMS Drop Downs'!$D$2:$D$5,'OMS Response Form (ORF)'!G4245),COUNTIF('OMS Drop Downs'!$A$2:$A$5,'OMS Response Form (ORF)'!H4245),COUNTIF('OMS Drop Downs'!$B$2:$B$4,'OMS Response Form (ORF)'!I4245),COUNTIF('OMS Drop Downs'!$A$2:$A$5,'OMS Response Form (ORF)'!J4245),COUNTIF('OMS Drop Downs'!$E$2:$E$7,'OMS Response Form (ORF)'!K4245),COUNTIF('OMS Drop Downs'!$B$2:$B$4,'OMS Response Form (ORF)'!L4245),COUNTIF('OMS Drop Downs'!$B$2:$B$4,'OMS Response Form (ORF)'!M4245),COUNTIF('OMS Drop Downs'!$B$2:$B$4,'OMS Response Form (ORF)'!N4245),COUNTIF('OMS Drop Downs'!$B$2:$B$4,'OMS Response Form (ORF)'!O4245), COUNTIF('OMS Drop Downs'!$B$2:$B$4,'OMS Response Form (ORF)'!P4245),COUNTIF('OMS Drop Downs'!$B$2:$B$4,'OMS Response Form (ORF)'!Q4245),COUNTIF('OMS Drop Downs'!$B$2:$B$4,'OMS Response Form (ORF)'!R4245)),"Complete","Incomplete"))</f>
        <v/>
      </c>
      <c r="T4245" s="26" t="str">
        <f>IF(S4245="Complete",IF(AND(NOT(ISNA(VLOOKUP(CONCATENATE(F4245,G4245,H4245,I4245,J4245,K4245),'OMS Drop Downs'!G:G,1,FALSE))),IF(AND(G4245&lt;&gt;"C3",K4245&lt;&gt;"O5"),IF(SUM(COUNTIF(L4245:R4245,"Y"),COUNTIF(L4245:R4245,"N"))=0,"V","I"),IF(COUNTIF(L4245:R4245,"Y"),"V","I"))="V"),"Valid","Invalid")," ")</f>
        <v xml:space="preserve"> </v>
      </c>
      <c r="U4245"/>
    </row>
    <row r="4246" spans="2:21" x14ac:dyDescent="0.35">
      <c r="B4246" s="116"/>
      <c r="C4246" s="117"/>
      <c r="D4246" s="118"/>
      <c r="E4246" s="120"/>
      <c r="F4246" s="56"/>
      <c r="G4246" s="32"/>
      <c r="H4246" s="32"/>
      <c r="I4246" s="32"/>
      <c r="J4246" s="32"/>
      <c r="K4246" s="32"/>
      <c r="L4246" s="32"/>
      <c r="M4246" s="32"/>
      <c r="N4246" s="32"/>
      <c r="O4246" s="32"/>
      <c r="P4246" s="32"/>
      <c r="Q4246" s="32"/>
      <c r="R4246" s="32"/>
      <c r="S4246" s="25" t="str">
        <f>IF(COUNTA(B4246:R4246)=0,"",IF(AND(COUNTA(B4246)&gt;0, COUNTA(C4246)&gt;0, COUNTA(D4246)&gt;0, COUNTA(E4246)&gt;0, COUNTIF('OMS Drop Downs'!$C$2:$C$3,'OMS Response Form (ORF)'!F4246),COUNTIF('OMS Drop Downs'!$D$2:$D$5,'OMS Response Form (ORF)'!G4246),COUNTIF('OMS Drop Downs'!$A$2:$A$5,'OMS Response Form (ORF)'!H4246),COUNTIF('OMS Drop Downs'!$B$2:$B$4,'OMS Response Form (ORF)'!I4246),COUNTIF('OMS Drop Downs'!$A$2:$A$5,'OMS Response Form (ORF)'!J4246),COUNTIF('OMS Drop Downs'!$E$2:$E$7,'OMS Response Form (ORF)'!K4246),COUNTIF('OMS Drop Downs'!$B$2:$B$4,'OMS Response Form (ORF)'!L4246),COUNTIF('OMS Drop Downs'!$B$2:$B$4,'OMS Response Form (ORF)'!M4246),COUNTIF('OMS Drop Downs'!$B$2:$B$4,'OMS Response Form (ORF)'!N4246),COUNTIF('OMS Drop Downs'!$B$2:$B$4,'OMS Response Form (ORF)'!O4246), COUNTIF('OMS Drop Downs'!$B$2:$B$4,'OMS Response Form (ORF)'!P4246),COUNTIF('OMS Drop Downs'!$B$2:$B$4,'OMS Response Form (ORF)'!Q4246),COUNTIF('OMS Drop Downs'!$B$2:$B$4,'OMS Response Form (ORF)'!R4246)),"Complete","Incomplete"))</f>
        <v/>
      </c>
      <c r="T4246" s="26" t="str">
        <f>IF(S4246="Complete",IF(AND(NOT(ISNA(VLOOKUP(CONCATENATE(F4246,G4246,H4246,I4246,J4246,K4246),'OMS Drop Downs'!G:G,1,FALSE))),IF(AND(G4246&lt;&gt;"C3",K4246&lt;&gt;"O5"),IF(SUM(COUNTIF(L4246:R4246,"Y"),COUNTIF(L4246:R4246,"N"))=0,"V","I"),IF(COUNTIF(L4246:R4246,"Y"),"V","I"))="V"),"Valid","Invalid")," ")</f>
        <v xml:space="preserve"> </v>
      </c>
      <c r="U4246"/>
    </row>
    <row r="4247" spans="2:21" x14ac:dyDescent="0.35">
      <c r="B4247" s="116"/>
      <c r="C4247" s="117"/>
      <c r="D4247" s="118"/>
      <c r="E4247" s="120"/>
      <c r="F4247" s="56"/>
      <c r="G4247" s="32"/>
      <c r="H4247" s="32"/>
      <c r="I4247" s="32"/>
      <c r="J4247" s="32"/>
      <c r="K4247" s="32"/>
      <c r="L4247" s="32"/>
      <c r="M4247" s="32"/>
      <c r="N4247" s="32"/>
      <c r="O4247" s="32"/>
      <c r="P4247" s="32"/>
      <c r="Q4247" s="32"/>
      <c r="R4247" s="32"/>
      <c r="S4247" s="25" t="str">
        <f>IF(COUNTA(B4247:R4247)=0,"",IF(AND(COUNTA(B4247)&gt;0, COUNTA(C4247)&gt;0, COUNTA(D4247)&gt;0, COUNTA(E4247)&gt;0, COUNTIF('OMS Drop Downs'!$C$2:$C$3,'OMS Response Form (ORF)'!F4247),COUNTIF('OMS Drop Downs'!$D$2:$D$5,'OMS Response Form (ORF)'!G4247),COUNTIF('OMS Drop Downs'!$A$2:$A$5,'OMS Response Form (ORF)'!H4247),COUNTIF('OMS Drop Downs'!$B$2:$B$4,'OMS Response Form (ORF)'!I4247),COUNTIF('OMS Drop Downs'!$A$2:$A$5,'OMS Response Form (ORF)'!J4247),COUNTIF('OMS Drop Downs'!$E$2:$E$7,'OMS Response Form (ORF)'!K4247),COUNTIF('OMS Drop Downs'!$B$2:$B$4,'OMS Response Form (ORF)'!L4247),COUNTIF('OMS Drop Downs'!$B$2:$B$4,'OMS Response Form (ORF)'!M4247),COUNTIF('OMS Drop Downs'!$B$2:$B$4,'OMS Response Form (ORF)'!N4247),COUNTIF('OMS Drop Downs'!$B$2:$B$4,'OMS Response Form (ORF)'!O4247), COUNTIF('OMS Drop Downs'!$B$2:$B$4,'OMS Response Form (ORF)'!P4247),COUNTIF('OMS Drop Downs'!$B$2:$B$4,'OMS Response Form (ORF)'!Q4247),COUNTIF('OMS Drop Downs'!$B$2:$B$4,'OMS Response Form (ORF)'!R4247)),"Complete","Incomplete"))</f>
        <v/>
      </c>
      <c r="T4247" s="26" t="str">
        <f>IF(S4247="Complete",IF(AND(NOT(ISNA(VLOOKUP(CONCATENATE(F4247,G4247,H4247,I4247,J4247,K4247),'OMS Drop Downs'!G:G,1,FALSE))),IF(AND(G4247&lt;&gt;"C3",K4247&lt;&gt;"O5"),IF(SUM(COUNTIF(L4247:R4247,"Y"),COUNTIF(L4247:R4247,"N"))=0,"V","I"),IF(COUNTIF(L4247:R4247,"Y"),"V","I"))="V"),"Valid","Invalid")," ")</f>
        <v xml:space="preserve"> </v>
      </c>
      <c r="U4247"/>
    </row>
    <row r="4248" spans="2:21" x14ac:dyDescent="0.35">
      <c r="B4248" s="116"/>
      <c r="C4248" s="117"/>
      <c r="D4248" s="118"/>
      <c r="E4248" s="120"/>
      <c r="F4248" s="56"/>
      <c r="G4248" s="32"/>
      <c r="H4248" s="32"/>
      <c r="I4248" s="32"/>
      <c r="J4248" s="32"/>
      <c r="K4248" s="32"/>
      <c r="L4248" s="32"/>
      <c r="M4248" s="32"/>
      <c r="N4248" s="32"/>
      <c r="O4248" s="32"/>
      <c r="P4248" s="32"/>
      <c r="Q4248" s="32"/>
      <c r="R4248" s="32"/>
      <c r="S4248" s="25" t="str">
        <f>IF(COUNTA(B4248:R4248)=0,"",IF(AND(COUNTA(B4248)&gt;0, COUNTA(C4248)&gt;0, COUNTA(D4248)&gt;0, COUNTA(E4248)&gt;0, COUNTIF('OMS Drop Downs'!$C$2:$C$3,'OMS Response Form (ORF)'!F4248),COUNTIF('OMS Drop Downs'!$D$2:$D$5,'OMS Response Form (ORF)'!G4248),COUNTIF('OMS Drop Downs'!$A$2:$A$5,'OMS Response Form (ORF)'!H4248),COUNTIF('OMS Drop Downs'!$B$2:$B$4,'OMS Response Form (ORF)'!I4248),COUNTIF('OMS Drop Downs'!$A$2:$A$5,'OMS Response Form (ORF)'!J4248),COUNTIF('OMS Drop Downs'!$E$2:$E$7,'OMS Response Form (ORF)'!K4248),COUNTIF('OMS Drop Downs'!$B$2:$B$4,'OMS Response Form (ORF)'!L4248),COUNTIF('OMS Drop Downs'!$B$2:$B$4,'OMS Response Form (ORF)'!M4248),COUNTIF('OMS Drop Downs'!$B$2:$B$4,'OMS Response Form (ORF)'!N4248),COUNTIF('OMS Drop Downs'!$B$2:$B$4,'OMS Response Form (ORF)'!O4248), COUNTIF('OMS Drop Downs'!$B$2:$B$4,'OMS Response Form (ORF)'!P4248),COUNTIF('OMS Drop Downs'!$B$2:$B$4,'OMS Response Form (ORF)'!Q4248),COUNTIF('OMS Drop Downs'!$B$2:$B$4,'OMS Response Form (ORF)'!R4248)),"Complete","Incomplete"))</f>
        <v/>
      </c>
      <c r="T4248" s="26" t="str">
        <f>IF(S4248="Complete",IF(AND(NOT(ISNA(VLOOKUP(CONCATENATE(F4248,G4248,H4248,I4248,J4248,K4248),'OMS Drop Downs'!G:G,1,FALSE))),IF(AND(G4248&lt;&gt;"C3",K4248&lt;&gt;"O5"),IF(SUM(COUNTIF(L4248:R4248,"Y"),COUNTIF(L4248:R4248,"N"))=0,"V","I"),IF(COUNTIF(L4248:R4248,"Y"),"V","I"))="V"),"Valid","Invalid")," ")</f>
        <v xml:space="preserve"> </v>
      </c>
      <c r="U4248"/>
    </row>
    <row r="4249" spans="2:21" x14ac:dyDescent="0.35">
      <c r="B4249" s="116"/>
      <c r="C4249" s="117"/>
      <c r="D4249" s="118"/>
      <c r="E4249" s="120"/>
      <c r="F4249" s="56"/>
      <c r="G4249" s="32"/>
      <c r="H4249" s="32"/>
      <c r="I4249" s="32"/>
      <c r="J4249" s="32"/>
      <c r="K4249" s="32"/>
      <c r="L4249" s="32"/>
      <c r="M4249" s="32"/>
      <c r="N4249" s="32"/>
      <c r="O4249" s="32"/>
      <c r="P4249" s="32"/>
      <c r="Q4249" s="32"/>
      <c r="R4249" s="32"/>
      <c r="S4249" s="25" t="str">
        <f>IF(COUNTA(B4249:R4249)=0,"",IF(AND(COUNTA(B4249)&gt;0, COUNTA(C4249)&gt;0, COUNTA(D4249)&gt;0, COUNTA(E4249)&gt;0, COUNTIF('OMS Drop Downs'!$C$2:$C$3,'OMS Response Form (ORF)'!F4249),COUNTIF('OMS Drop Downs'!$D$2:$D$5,'OMS Response Form (ORF)'!G4249),COUNTIF('OMS Drop Downs'!$A$2:$A$5,'OMS Response Form (ORF)'!H4249),COUNTIF('OMS Drop Downs'!$B$2:$B$4,'OMS Response Form (ORF)'!I4249),COUNTIF('OMS Drop Downs'!$A$2:$A$5,'OMS Response Form (ORF)'!J4249),COUNTIF('OMS Drop Downs'!$E$2:$E$7,'OMS Response Form (ORF)'!K4249),COUNTIF('OMS Drop Downs'!$B$2:$B$4,'OMS Response Form (ORF)'!L4249),COUNTIF('OMS Drop Downs'!$B$2:$B$4,'OMS Response Form (ORF)'!M4249),COUNTIF('OMS Drop Downs'!$B$2:$B$4,'OMS Response Form (ORF)'!N4249),COUNTIF('OMS Drop Downs'!$B$2:$B$4,'OMS Response Form (ORF)'!O4249), COUNTIF('OMS Drop Downs'!$B$2:$B$4,'OMS Response Form (ORF)'!P4249),COUNTIF('OMS Drop Downs'!$B$2:$B$4,'OMS Response Form (ORF)'!Q4249),COUNTIF('OMS Drop Downs'!$B$2:$B$4,'OMS Response Form (ORF)'!R4249)),"Complete","Incomplete"))</f>
        <v/>
      </c>
      <c r="T4249" s="26" t="str">
        <f>IF(S4249="Complete",IF(AND(NOT(ISNA(VLOOKUP(CONCATENATE(F4249,G4249,H4249,I4249,J4249,K4249),'OMS Drop Downs'!G:G,1,FALSE))),IF(AND(G4249&lt;&gt;"C3",K4249&lt;&gt;"O5"),IF(SUM(COUNTIF(L4249:R4249,"Y"),COUNTIF(L4249:R4249,"N"))=0,"V","I"),IF(COUNTIF(L4249:R4249,"Y"),"V","I"))="V"),"Valid","Invalid")," ")</f>
        <v xml:space="preserve"> </v>
      </c>
      <c r="U4249"/>
    </row>
    <row r="4250" spans="2:21" x14ac:dyDescent="0.35">
      <c r="B4250" s="116"/>
      <c r="C4250" s="117"/>
      <c r="D4250" s="118"/>
      <c r="E4250" s="120"/>
      <c r="F4250" s="56"/>
      <c r="G4250" s="32"/>
      <c r="H4250" s="32"/>
      <c r="I4250" s="32"/>
      <c r="J4250" s="32"/>
      <c r="K4250" s="32"/>
      <c r="L4250" s="32"/>
      <c r="M4250" s="32"/>
      <c r="N4250" s="32"/>
      <c r="O4250" s="32"/>
      <c r="P4250" s="32"/>
      <c r="Q4250" s="32"/>
      <c r="R4250" s="32"/>
      <c r="S4250" s="25" t="str">
        <f>IF(COUNTA(B4250:R4250)=0,"",IF(AND(COUNTA(B4250)&gt;0, COUNTA(C4250)&gt;0, COUNTA(D4250)&gt;0, COUNTA(E4250)&gt;0, COUNTIF('OMS Drop Downs'!$C$2:$C$3,'OMS Response Form (ORF)'!F4250),COUNTIF('OMS Drop Downs'!$D$2:$D$5,'OMS Response Form (ORF)'!G4250),COUNTIF('OMS Drop Downs'!$A$2:$A$5,'OMS Response Form (ORF)'!H4250),COUNTIF('OMS Drop Downs'!$B$2:$B$4,'OMS Response Form (ORF)'!I4250),COUNTIF('OMS Drop Downs'!$A$2:$A$5,'OMS Response Form (ORF)'!J4250),COUNTIF('OMS Drop Downs'!$E$2:$E$7,'OMS Response Form (ORF)'!K4250),COUNTIF('OMS Drop Downs'!$B$2:$B$4,'OMS Response Form (ORF)'!L4250),COUNTIF('OMS Drop Downs'!$B$2:$B$4,'OMS Response Form (ORF)'!M4250),COUNTIF('OMS Drop Downs'!$B$2:$B$4,'OMS Response Form (ORF)'!N4250),COUNTIF('OMS Drop Downs'!$B$2:$B$4,'OMS Response Form (ORF)'!O4250), COUNTIF('OMS Drop Downs'!$B$2:$B$4,'OMS Response Form (ORF)'!P4250),COUNTIF('OMS Drop Downs'!$B$2:$B$4,'OMS Response Form (ORF)'!Q4250),COUNTIF('OMS Drop Downs'!$B$2:$B$4,'OMS Response Form (ORF)'!R4250)),"Complete","Incomplete"))</f>
        <v/>
      </c>
      <c r="T4250" s="26" t="str">
        <f>IF(S4250="Complete",IF(AND(NOT(ISNA(VLOOKUP(CONCATENATE(F4250,G4250,H4250,I4250,J4250,K4250),'OMS Drop Downs'!G:G,1,FALSE))),IF(AND(G4250&lt;&gt;"C3",K4250&lt;&gt;"O5"),IF(SUM(COUNTIF(L4250:R4250,"Y"),COUNTIF(L4250:R4250,"N"))=0,"V","I"),IF(COUNTIF(L4250:R4250,"Y"),"V","I"))="V"),"Valid","Invalid")," ")</f>
        <v xml:space="preserve"> </v>
      </c>
      <c r="U4250"/>
    </row>
    <row r="4251" spans="2:21" x14ac:dyDescent="0.35">
      <c r="B4251" s="116"/>
      <c r="C4251" s="117"/>
      <c r="D4251" s="118"/>
      <c r="E4251" s="120"/>
      <c r="F4251" s="56"/>
      <c r="G4251" s="32"/>
      <c r="H4251" s="32"/>
      <c r="I4251" s="32"/>
      <c r="J4251" s="32"/>
      <c r="K4251" s="32"/>
      <c r="L4251" s="32"/>
      <c r="M4251" s="32"/>
      <c r="N4251" s="32"/>
      <c r="O4251" s="32"/>
      <c r="P4251" s="32"/>
      <c r="Q4251" s="32"/>
      <c r="R4251" s="32"/>
      <c r="S4251" s="25" t="str">
        <f>IF(COUNTA(B4251:R4251)=0,"",IF(AND(COUNTA(B4251)&gt;0, COUNTA(C4251)&gt;0, COUNTA(D4251)&gt;0, COUNTA(E4251)&gt;0, COUNTIF('OMS Drop Downs'!$C$2:$C$3,'OMS Response Form (ORF)'!F4251),COUNTIF('OMS Drop Downs'!$D$2:$D$5,'OMS Response Form (ORF)'!G4251),COUNTIF('OMS Drop Downs'!$A$2:$A$5,'OMS Response Form (ORF)'!H4251),COUNTIF('OMS Drop Downs'!$B$2:$B$4,'OMS Response Form (ORF)'!I4251),COUNTIF('OMS Drop Downs'!$A$2:$A$5,'OMS Response Form (ORF)'!J4251),COUNTIF('OMS Drop Downs'!$E$2:$E$7,'OMS Response Form (ORF)'!K4251),COUNTIF('OMS Drop Downs'!$B$2:$B$4,'OMS Response Form (ORF)'!L4251),COUNTIF('OMS Drop Downs'!$B$2:$B$4,'OMS Response Form (ORF)'!M4251),COUNTIF('OMS Drop Downs'!$B$2:$B$4,'OMS Response Form (ORF)'!N4251),COUNTIF('OMS Drop Downs'!$B$2:$B$4,'OMS Response Form (ORF)'!O4251), COUNTIF('OMS Drop Downs'!$B$2:$B$4,'OMS Response Form (ORF)'!P4251),COUNTIF('OMS Drop Downs'!$B$2:$B$4,'OMS Response Form (ORF)'!Q4251),COUNTIF('OMS Drop Downs'!$B$2:$B$4,'OMS Response Form (ORF)'!R4251)),"Complete","Incomplete"))</f>
        <v/>
      </c>
      <c r="T4251" s="26" t="str">
        <f>IF(S4251="Complete",IF(AND(NOT(ISNA(VLOOKUP(CONCATENATE(F4251,G4251,H4251,I4251,J4251,K4251),'OMS Drop Downs'!G:G,1,FALSE))),IF(AND(G4251&lt;&gt;"C3",K4251&lt;&gt;"O5"),IF(SUM(COUNTIF(L4251:R4251,"Y"),COUNTIF(L4251:R4251,"N"))=0,"V","I"),IF(COUNTIF(L4251:R4251,"Y"),"V","I"))="V"),"Valid","Invalid")," ")</f>
        <v xml:space="preserve"> </v>
      </c>
      <c r="U4251"/>
    </row>
    <row r="4252" spans="2:21" x14ac:dyDescent="0.35">
      <c r="B4252" s="116"/>
      <c r="C4252" s="117"/>
      <c r="D4252" s="118"/>
      <c r="E4252" s="120"/>
      <c r="F4252" s="56"/>
      <c r="G4252" s="32"/>
      <c r="H4252" s="32"/>
      <c r="I4252" s="32"/>
      <c r="J4252" s="32"/>
      <c r="K4252" s="32"/>
      <c r="L4252" s="32"/>
      <c r="M4252" s="32"/>
      <c r="N4252" s="32"/>
      <c r="O4252" s="32"/>
      <c r="P4252" s="32"/>
      <c r="Q4252" s="32"/>
      <c r="R4252" s="32"/>
      <c r="S4252" s="25" t="str">
        <f>IF(COUNTA(B4252:R4252)=0,"",IF(AND(COUNTA(B4252)&gt;0, COUNTA(C4252)&gt;0, COUNTA(D4252)&gt;0, COUNTA(E4252)&gt;0, COUNTIF('OMS Drop Downs'!$C$2:$C$3,'OMS Response Form (ORF)'!F4252),COUNTIF('OMS Drop Downs'!$D$2:$D$5,'OMS Response Form (ORF)'!G4252),COUNTIF('OMS Drop Downs'!$A$2:$A$5,'OMS Response Form (ORF)'!H4252),COUNTIF('OMS Drop Downs'!$B$2:$B$4,'OMS Response Form (ORF)'!I4252),COUNTIF('OMS Drop Downs'!$A$2:$A$5,'OMS Response Form (ORF)'!J4252),COUNTIF('OMS Drop Downs'!$E$2:$E$7,'OMS Response Form (ORF)'!K4252),COUNTIF('OMS Drop Downs'!$B$2:$B$4,'OMS Response Form (ORF)'!L4252),COUNTIF('OMS Drop Downs'!$B$2:$B$4,'OMS Response Form (ORF)'!M4252),COUNTIF('OMS Drop Downs'!$B$2:$B$4,'OMS Response Form (ORF)'!N4252),COUNTIF('OMS Drop Downs'!$B$2:$B$4,'OMS Response Form (ORF)'!O4252), COUNTIF('OMS Drop Downs'!$B$2:$B$4,'OMS Response Form (ORF)'!P4252),COUNTIF('OMS Drop Downs'!$B$2:$B$4,'OMS Response Form (ORF)'!Q4252),COUNTIF('OMS Drop Downs'!$B$2:$B$4,'OMS Response Form (ORF)'!R4252)),"Complete","Incomplete"))</f>
        <v/>
      </c>
      <c r="T4252" s="26" t="str">
        <f>IF(S4252="Complete",IF(AND(NOT(ISNA(VLOOKUP(CONCATENATE(F4252,G4252,H4252,I4252,J4252,K4252),'OMS Drop Downs'!G:G,1,FALSE))),IF(AND(G4252&lt;&gt;"C3",K4252&lt;&gt;"O5"),IF(SUM(COUNTIF(L4252:R4252,"Y"),COUNTIF(L4252:R4252,"N"))=0,"V","I"),IF(COUNTIF(L4252:R4252,"Y"),"V","I"))="V"),"Valid","Invalid")," ")</f>
        <v xml:space="preserve"> </v>
      </c>
      <c r="U4252"/>
    </row>
    <row r="4253" spans="2:21" x14ac:dyDescent="0.35">
      <c r="B4253" s="116"/>
      <c r="C4253" s="117"/>
      <c r="D4253" s="118"/>
      <c r="E4253" s="120"/>
      <c r="F4253" s="56"/>
      <c r="G4253" s="32"/>
      <c r="H4253" s="32"/>
      <c r="I4253" s="32"/>
      <c r="J4253" s="32"/>
      <c r="K4253" s="32"/>
      <c r="L4253" s="32"/>
      <c r="M4253" s="32"/>
      <c r="N4253" s="32"/>
      <c r="O4253" s="32"/>
      <c r="P4253" s="32"/>
      <c r="Q4253" s="32"/>
      <c r="R4253" s="32"/>
      <c r="S4253" s="25" t="str">
        <f>IF(COUNTA(B4253:R4253)=0,"",IF(AND(COUNTA(B4253)&gt;0, COUNTA(C4253)&gt;0, COUNTA(D4253)&gt;0, COUNTA(E4253)&gt;0, COUNTIF('OMS Drop Downs'!$C$2:$C$3,'OMS Response Form (ORF)'!F4253),COUNTIF('OMS Drop Downs'!$D$2:$D$5,'OMS Response Form (ORF)'!G4253),COUNTIF('OMS Drop Downs'!$A$2:$A$5,'OMS Response Form (ORF)'!H4253),COUNTIF('OMS Drop Downs'!$B$2:$B$4,'OMS Response Form (ORF)'!I4253),COUNTIF('OMS Drop Downs'!$A$2:$A$5,'OMS Response Form (ORF)'!J4253),COUNTIF('OMS Drop Downs'!$E$2:$E$7,'OMS Response Form (ORF)'!K4253),COUNTIF('OMS Drop Downs'!$B$2:$B$4,'OMS Response Form (ORF)'!L4253),COUNTIF('OMS Drop Downs'!$B$2:$B$4,'OMS Response Form (ORF)'!M4253),COUNTIF('OMS Drop Downs'!$B$2:$B$4,'OMS Response Form (ORF)'!N4253),COUNTIF('OMS Drop Downs'!$B$2:$B$4,'OMS Response Form (ORF)'!O4253), COUNTIF('OMS Drop Downs'!$B$2:$B$4,'OMS Response Form (ORF)'!P4253),COUNTIF('OMS Drop Downs'!$B$2:$B$4,'OMS Response Form (ORF)'!Q4253),COUNTIF('OMS Drop Downs'!$B$2:$B$4,'OMS Response Form (ORF)'!R4253)),"Complete","Incomplete"))</f>
        <v/>
      </c>
      <c r="T4253" s="26" t="str">
        <f>IF(S4253="Complete",IF(AND(NOT(ISNA(VLOOKUP(CONCATENATE(F4253,G4253,H4253,I4253,J4253,K4253),'OMS Drop Downs'!G:G,1,FALSE))),IF(AND(G4253&lt;&gt;"C3",K4253&lt;&gt;"O5"),IF(SUM(COUNTIF(L4253:R4253,"Y"),COUNTIF(L4253:R4253,"N"))=0,"V","I"),IF(COUNTIF(L4253:R4253,"Y"),"V","I"))="V"),"Valid","Invalid")," ")</f>
        <v xml:space="preserve"> </v>
      </c>
      <c r="U4253"/>
    </row>
    <row r="4254" spans="2:21" x14ac:dyDescent="0.35">
      <c r="B4254" s="116"/>
      <c r="C4254" s="117"/>
      <c r="D4254" s="118"/>
      <c r="E4254" s="120"/>
      <c r="F4254" s="56"/>
      <c r="G4254" s="32"/>
      <c r="H4254" s="32"/>
      <c r="I4254" s="32"/>
      <c r="J4254" s="32"/>
      <c r="K4254" s="32"/>
      <c r="L4254" s="32"/>
      <c r="M4254" s="32"/>
      <c r="N4254" s="32"/>
      <c r="O4254" s="32"/>
      <c r="P4254" s="32"/>
      <c r="Q4254" s="32"/>
      <c r="R4254" s="32"/>
      <c r="S4254" s="25" t="str">
        <f>IF(COUNTA(B4254:R4254)=0,"",IF(AND(COUNTA(B4254)&gt;0, COUNTA(C4254)&gt;0, COUNTA(D4254)&gt;0, COUNTA(E4254)&gt;0, COUNTIF('OMS Drop Downs'!$C$2:$C$3,'OMS Response Form (ORF)'!F4254),COUNTIF('OMS Drop Downs'!$D$2:$D$5,'OMS Response Form (ORF)'!G4254),COUNTIF('OMS Drop Downs'!$A$2:$A$5,'OMS Response Form (ORF)'!H4254),COUNTIF('OMS Drop Downs'!$B$2:$B$4,'OMS Response Form (ORF)'!I4254),COUNTIF('OMS Drop Downs'!$A$2:$A$5,'OMS Response Form (ORF)'!J4254),COUNTIF('OMS Drop Downs'!$E$2:$E$7,'OMS Response Form (ORF)'!K4254),COUNTIF('OMS Drop Downs'!$B$2:$B$4,'OMS Response Form (ORF)'!L4254),COUNTIF('OMS Drop Downs'!$B$2:$B$4,'OMS Response Form (ORF)'!M4254),COUNTIF('OMS Drop Downs'!$B$2:$B$4,'OMS Response Form (ORF)'!N4254),COUNTIF('OMS Drop Downs'!$B$2:$B$4,'OMS Response Form (ORF)'!O4254), COUNTIF('OMS Drop Downs'!$B$2:$B$4,'OMS Response Form (ORF)'!P4254),COUNTIF('OMS Drop Downs'!$B$2:$B$4,'OMS Response Form (ORF)'!Q4254),COUNTIF('OMS Drop Downs'!$B$2:$B$4,'OMS Response Form (ORF)'!R4254)),"Complete","Incomplete"))</f>
        <v/>
      </c>
      <c r="T4254" s="26" t="str">
        <f>IF(S4254="Complete",IF(AND(NOT(ISNA(VLOOKUP(CONCATENATE(F4254,G4254,H4254,I4254,J4254,K4254),'OMS Drop Downs'!G:G,1,FALSE))),IF(AND(G4254&lt;&gt;"C3",K4254&lt;&gt;"O5"),IF(SUM(COUNTIF(L4254:R4254,"Y"),COUNTIF(L4254:R4254,"N"))=0,"V","I"),IF(COUNTIF(L4254:R4254,"Y"),"V","I"))="V"),"Valid","Invalid")," ")</f>
        <v xml:space="preserve"> </v>
      </c>
      <c r="U4254"/>
    </row>
    <row r="4255" spans="2:21" x14ac:dyDescent="0.35">
      <c r="B4255" s="116"/>
      <c r="C4255" s="117"/>
      <c r="D4255" s="118"/>
      <c r="E4255" s="120"/>
      <c r="F4255" s="56"/>
      <c r="G4255" s="32"/>
      <c r="H4255" s="32"/>
      <c r="I4255" s="32"/>
      <c r="J4255" s="32"/>
      <c r="K4255" s="32"/>
      <c r="L4255" s="32"/>
      <c r="M4255" s="32"/>
      <c r="N4255" s="32"/>
      <c r="O4255" s="32"/>
      <c r="P4255" s="32"/>
      <c r="Q4255" s="32"/>
      <c r="R4255" s="32"/>
      <c r="S4255" s="25" t="str">
        <f>IF(COUNTA(B4255:R4255)=0,"",IF(AND(COUNTA(B4255)&gt;0, COUNTA(C4255)&gt;0, COUNTA(D4255)&gt;0, COUNTA(E4255)&gt;0, COUNTIF('OMS Drop Downs'!$C$2:$C$3,'OMS Response Form (ORF)'!F4255),COUNTIF('OMS Drop Downs'!$D$2:$D$5,'OMS Response Form (ORF)'!G4255),COUNTIF('OMS Drop Downs'!$A$2:$A$5,'OMS Response Form (ORF)'!H4255),COUNTIF('OMS Drop Downs'!$B$2:$B$4,'OMS Response Form (ORF)'!I4255),COUNTIF('OMS Drop Downs'!$A$2:$A$5,'OMS Response Form (ORF)'!J4255),COUNTIF('OMS Drop Downs'!$E$2:$E$7,'OMS Response Form (ORF)'!K4255),COUNTIF('OMS Drop Downs'!$B$2:$B$4,'OMS Response Form (ORF)'!L4255),COUNTIF('OMS Drop Downs'!$B$2:$B$4,'OMS Response Form (ORF)'!M4255),COUNTIF('OMS Drop Downs'!$B$2:$B$4,'OMS Response Form (ORF)'!N4255),COUNTIF('OMS Drop Downs'!$B$2:$B$4,'OMS Response Form (ORF)'!O4255), COUNTIF('OMS Drop Downs'!$B$2:$B$4,'OMS Response Form (ORF)'!P4255),COUNTIF('OMS Drop Downs'!$B$2:$B$4,'OMS Response Form (ORF)'!Q4255),COUNTIF('OMS Drop Downs'!$B$2:$B$4,'OMS Response Form (ORF)'!R4255)),"Complete","Incomplete"))</f>
        <v/>
      </c>
      <c r="T4255" s="26" t="str">
        <f>IF(S4255="Complete",IF(AND(NOT(ISNA(VLOOKUP(CONCATENATE(F4255,G4255,H4255,I4255,J4255,K4255),'OMS Drop Downs'!G:G,1,FALSE))),IF(AND(G4255&lt;&gt;"C3",K4255&lt;&gt;"O5"),IF(SUM(COUNTIF(L4255:R4255,"Y"),COUNTIF(L4255:R4255,"N"))=0,"V","I"),IF(COUNTIF(L4255:R4255,"Y"),"V","I"))="V"),"Valid","Invalid")," ")</f>
        <v xml:space="preserve"> </v>
      </c>
      <c r="U4255"/>
    </row>
    <row r="4256" spans="2:21" x14ac:dyDescent="0.35">
      <c r="B4256" s="116"/>
      <c r="C4256" s="117"/>
      <c r="D4256" s="118"/>
      <c r="E4256" s="120"/>
      <c r="F4256" s="56"/>
      <c r="G4256" s="32"/>
      <c r="H4256" s="32"/>
      <c r="I4256" s="32"/>
      <c r="J4256" s="32"/>
      <c r="K4256" s="32"/>
      <c r="L4256" s="32"/>
      <c r="M4256" s="32"/>
      <c r="N4256" s="32"/>
      <c r="O4256" s="32"/>
      <c r="P4256" s="32"/>
      <c r="Q4256" s="32"/>
      <c r="R4256" s="32"/>
      <c r="S4256" s="25" t="str">
        <f>IF(COUNTA(B4256:R4256)=0,"",IF(AND(COUNTA(B4256)&gt;0, COUNTA(C4256)&gt;0, COUNTA(D4256)&gt;0, COUNTA(E4256)&gt;0, COUNTIF('OMS Drop Downs'!$C$2:$C$3,'OMS Response Form (ORF)'!F4256),COUNTIF('OMS Drop Downs'!$D$2:$D$5,'OMS Response Form (ORF)'!G4256),COUNTIF('OMS Drop Downs'!$A$2:$A$5,'OMS Response Form (ORF)'!H4256),COUNTIF('OMS Drop Downs'!$B$2:$B$4,'OMS Response Form (ORF)'!I4256),COUNTIF('OMS Drop Downs'!$A$2:$A$5,'OMS Response Form (ORF)'!J4256),COUNTIF('OMS Drop Downs'!$E$2:$E$7,'OMS Response Form (ORF)'!K4256),COUNTIF('OMS Drop Downs'!$B$2:$B$4,'OMS Response Form (ORF)'!L4256),COUNTIF('OMS Drop Downs'!$B$2:$B$4,'OMS Response Form (ORF)'!M4256),COUNTIF('OMS Drop Downs'!$B$2:$B$4,'OMS Response Form (ORF)'!N4256),COUNTIF('OMS Drop Downs'!$B$2:$B$4,'OMS Response Form (ORF)'!O4256), COUNTIF('OMS Drop Downs'!$B$2:$B$4,'OMS Response Form (ORF)'!P4256),COUNTIF('OMS Drop Downs'!$B$2:$B$4,'OMS Response Form (ORF)'!Q4256),COUNTIF('OMS Drop Downs'!$B$2:$B$4,'OMS Response Form (ORF)'!R4256)),"Complete","Incomplete"))</f>
        <v/>
      </c>
      <c r="T4256" s="26" t="str">
        <f>IF(S4256="Complete",IF(AND(NOT(ISNA(VLOOKUP(CONCATENATE(F4256,G4256,H4256,I4256,J4256,K4256),'OMS Drop Downs'!G:G,1,FALSE))),IF(AND(G4256&lt;&gt;"C3",K4256&lt;&gt;"O5"),IF(SUM(COUNTIF(L4256:R4256,"Y"),COUNTIF(L4256:R4256,"N"))=0,"V","I"),IF(COUNTIF(L4256:R4256,"Y"),"V","I"))="V"),"Valid","Invalid")," ")</f>
        <v xml:space="preserve"> </v>
      </c>
      <c r="U4256"/>
    </row>
    <row r="4257" spans="2:21" x14ac:dyDescent="0.35">
      <c r="B4257" s="116"/>
      <c r="C4257" s="117"/>
      <c r="D4257" s="118"/>
      <c r="E4257" s="120"/>
      <c r="F4257" s="56"/>
      <c r="G4257" s="32"/>
      <c r="H4257" s="32"/>
      <c r="I4257" s="32"/>
      <c r="J4257" s="32"/>
      <c r="K4257" s="32"/>
      <c r="L4257" s="32"/>
      <c r="M4257" s="32"/>
      <c r="N4257" s="32"/>
      <c r="O4257" s="32"/>
      <c r="P4257" s="32"/>
      <c r="Q4257" s="32"/>
      <c r="R4257" s="32"/>
      <c r="S4257" s="25" t="str">
        <f>IF(COUNTA(B4257:R4257)=0,"",IF(AND(COUNTA(B4257)&gt;0, COUNTA(C4257)&gt;0, COUNTA(D4257)&gt;0, COUNTA(E4257)&gt;0, COUNTIF('OMS Drop Downs'!$C$2:$C$3,'OMS Response Form (ORF)'!F4257),COUNTIF('OMS Drop Downs'!$D$2:$D$5,'OMS Response Form (ORF)'!G4257),COUNTIF('OMS Drop Downs'!$A$2:$A$5,'OMS Response Form (ORF)'!H4257),COUNTIF('OMS Drop Downs'!$B$2:$B$4,'OMS Response Form (ORF)'!I4257),COUNTIF('OMS Drop Downs'!$A$2:$A$5,'OMS Response Form (ORF)'!J4257),COUNTIF('OMS Drop Downs'!$E$2:$E$7,'OMS Response Form (ORF)'!K4257),COUNTIF('OMS Drop Downs'!$B$2:$B$4,'OMS Response Form (ORF)'!L4257),COUNTIF('OMS Drop Downs'!$B$2:$B$4,'OMS Response Form (ORF)'!M4257),COUNTIF('OMS Drop Downs'!$B$2:$B$4,'OMS Response Form (ORF)'!N4257),COUNTIF('OMS Drop Downs'!$B$2:$B$4,'OMS Response Form (ORF)'!O4257), COUNTIF('OMS Drop Downs'!$B$2:$B$4,'OMS Response Form (ORF)'!P4257),COUNTIF('OMS Drop Downs'!$B$2:$B$4,'OMS Response Form (ORF)'!Q4257),COUNTIF('OMS Drop Downs'!$B$2:$B$4,'OMS Response Form (ORF)'!R4257)),"Complete","Incomplete"))</f>
        <v/>
      </c>
      <c r="T4257" s="26" t="str">
        <f>IF(S4257="Complete",IF(AND(NOT(ISNA(VLOOKUP(CONCATENATE(F4257,G4257,H4257,I4257,J4257,K4257),'OMS Drop Downs'!G:G,1,FALSE))),IF(AND(G4257&lt;&gt;"C3",K4257&lt;&gt;"O5"),IF(SUM(COUNTIF(L4257:R4257,"Y"),COUNTIF(L4257:R4257,"N"))=0,"V","I"),IF(COUNTIF(L4257:R4257,"Y"),"V","I"))="V"),"Valid","Invalid")," ")</f>
        <v xml:space="preserve"> </v>
      </c>
      <c r="U4257"/>
    </row>
    <row r="4258" spans="2:21" x14ac:dyDescent="0.35">
      <c r="B4258" s="116"/>
      <c r="C4258" s="117"/>
      <c r="D4258" s="118"/>
      <c r="E4258" s="120"/>
      <c r="F4258" s="56"/>
      <c r="G4258" s="32"/>
      <c r="H4258" s="32"/>
      <c r="I4258" s="32"/>
      <c r="J4258" s="32"/>
      <c r="K4258" s="32"/>
      <c r="L4258" s="32"/>
      <c r="M4258" s="32"/>
      <c r="N4258" s="32"/>
      <c r="O4258" s="32"/>
      <c r="P4258" s="32"/>
      <c r="Q4258" s="32"/>
      <c r="R4258" s="32"/>
      <c r="S4258" s="25" t="str">
        <f>IF(COUNTA(B4258:R4258)=0,"",IF(AND(COUNTA(B4258)&gt;0, COUNTA(C4258)&gt;0, COUNTA(D4258)&gt;0, COUNTA(E4258)&gt;0, COUNTIF('OMS Drop Downs'!$C$2:$C$3,'OMS Response Form (ORF)'!F4258),COUNTIF('OMS Drop Downs'!$D$2:$D$5,'OMS Response Form (ORF)'!G4258),COUNTIF('OMS Drop Downs'!$A$2:$A$5,'OMS Response Form (ORF)'!H4258),COUNTIF('OMS Drop Downs'!$B$2:$B$4,'OMS Response Form (ORF)'!I4258),COUNTIF('OMS Drop Downs'!$A$2:$A$5,'OMS Response Form (ORF)'!J4258),COUNTIF('OMS Drop Downs'!$E$2:$E$7,'OMS Response Form (ORF)'!K4258),COUNTIF('OMS Drop Downs'!$B$2:$B$4,'OMS Response Form (ORF)'!L4258),COUNTIF('OMS Drop Downs'!$B$2:$B$4,'OMS Response Form (ORF)'!M4258),COUNTIF('OMS Drop Downs'!$B$2:$B$4,'OMS Response Form (ORF)'!N4258),COUNTIF('OMS Drop Downs'!$B$2:$B$4,'OMS Response Form (ORF)'!O4258), COUNTIF('OMS Drop Downs'!$B$2:$B$4,'OMS Response Form (ORF)'!P4258),COUNTIF('OMS Drop Downs'!$B$2:$B$4,'OMS Response Form (ORF)'!Q4258),COUNTIF('OMS Drop Downs'!$B$2:$B$4,'OMS Response Form (ORF)'!R4258)),"Complete","Incomplete"))</f>
        <v/>
      </c>
      <c r="T4258" s="26" t="str">
        <f>IF(S4258="Complete",IF(AND(NOT(ISNA(VLOOKUP(CONCATENATE(F4258,G4258,H4258,I4258,J4258,K4258),'OMS Drop Downs'!G:G,1,FALSE))),IF(AND(G4258&lt;&gt;"C3",K4258&lt;&gt;"O5"),IF(SUM(COUNTIF(L4258:R4258,"Y"),COUNTIF(L4258:R4258,"N"))=0,"V","I"),IF(COUNTIF(L4258:R4258,"Y"),"V","I"))="V"),"Valid","Invalid")," ")</f>
        <v xml:space="preserve"> </v>
      </c>
      <c r="U4258"/>
    </row>
    <row r="4259" spans="2:21" x14ac:dyDescent="0.35">
      <c r="B4259" s="116"/>
      <c r="C4259" s="117"/>
      <c r="D4259" s="118"/>
      <c r="E4259" s="120"/>
      <c r="F4259" s="56"/>
      <c r="G4259" s="32"/>
      <c r="H4259" s="32"/>
      <c r="I4259" s="32"/>
      <c r="J4259" s="32"/>
      <c r="K4259" s="32"/>
      <c r="L4259" s="32"/>
      <c r="M4259" s="32"/>
      <c r="N4259" s="32"/>
      <c r="O4259" s="32"/>
      <c r="P4259" s="32"/>
      <c r="Q4259" s="32"/>
      <c r="R4259" s="32"/>
      <c r="S4259" s="25" t="str">
        <f>IF(COUNTA(B4259:R4259)=0,"",IF(AND(COUNTA(B4259)&gt;0, COUNTA(C4259)&gt;0, COUNTA(D4259)&gt;0, COUNTA(E4259)&gt;0, COUNTIF('OMS Drop Downs'!$C$2:$C$3,'OMS Response Form (ORF)'!F4259),COUNTIF('OMS Drop Downs'!$D$2:$D$5,'OMS Response Form (ORF)'!G4259),COUNTIF('OMS Drop Downs'!$A$2:$A$5,'OMS Response Form (ORF)'!H4259),COUNTIF('OMS Drop Downs'!$B$2:$B$4,'OMS Response Form (ORF)'!I4259),COUNTIF('OMS Drop Downs'!$A$2:$A$5,'OMS Response Form (ORF)'!J4259),COUNTIF('OMS Drop Downs'!$E$2:$E$7,'OMS Response Form (ORF)'!K4259),COUNTIF('OMS Drop Downs'!$B$2:$B$4,'OMS Response Form (ORF)'!L4259),COUNTIF('OMS Drop Downs'!$B$2:$B$4,'OMS Response Form (ORF)'!M4259),COUNTIF('OMS Drop Downs'!$B$2:$B$4,'OMS Response Form (ORF)'!N4259),COUNTIF('OMS Drop Downs'!$B$2:$B$4,'OMS Response Form (ORF)'!O4259), COUNTIF('OMS Drop Downs'!$B$2:$B$4,'OMS Response Form (ORF)'!P4259),COUNTIF('OMS Drop Downs'!$B$2:$B$4,'OMS Response Form (ORF)'!Q4259),COUNTIF('OMS Drop Downs'!$B$2:$B$4,'OMS Response Form (ORF)'!R4259)),"Complete","Incomplete"))</f>
        <v/>
      </c>
      <c r="T4259" s="26" t="str">
        <f>IF(S4259="Complete",IF(AND(NOT(ISNA(VLOOKUP(CONCATENATE(F4259,G4259,H4259,I4259,J4259,K4259),'OMS Drop Downs'!G:G,1,FALSE))),IF(AND(G4259&lt;&gt;"C3",K4259&lt;&gt;"O5"),IF(SUM(COUNTIF(L4259:R4259,"Y"),COUNTIF(L4259:R4259,"N"))=0,"V","I"),IF(COUNTIF(L4259:R4259,"Y"),"V","I"))="V"),"Valid","Invalid")," ")</f>
        <v xml:space="preserve"> </v>
      </c>
      <c r="U4259"/>
    </row>
    <row r="4260" spans="2:21" x14ac:dyDescent="0.35">
      <c r="B4260" s="116"/>
      <c r="C4260" s="117"/>
      <c r="D4260" s="118"/>
      <c r="E4260" s="120"/>
      <c r="F4260" s="56"/>
      <c r="G4260" s="32"/>
      <c r="H4260" s="32"/>
      <c r="I4260" s="32"/>
      <c r="J4260" s="32"/>
      <c r="K4260" s="32"/>
      <c r="L4260" s="32"/>
      <c r="M4260" s="32"/>
      <c r="N4260" s="32"/>
      <c r="O4260" s="32"/>
      <c r="P4260" s="32"/>
      <c r="Q4260" s="32"/>
      <c r="R4260" s="32"/>
      <c r="S4260" s="25" t="str">
        <f>IF(COUNTA(B4260:R4260)=0,"",IF(AND(COUNTA(B4260)&gt;0, COUNTA(C4260)&gt;0, COUNTA(D4260)&gt;0, COUNTA(E4260)&gt;0, COUNTIF('OMS Drop Downs'!$C$2:$C$3,'OMS Response Form (ORF)'!F4260),COUNTIF('OMS Drop Downs'!$D$2:$D$5,'OMS Response Form (ORF)'!G4260),COUNTIF('OMS Drop Downs'!$A$2:$A$5,'OMS Response Form (ORF)'!H4260),COUNTIF('OMS Drop Downs'!$B$2:$B$4,'OMS Response Form (ORF)'!I4260),COUNTIF('OMS Drop Downs'!$A$2:$A$5,'OMS Response Form (ORF)'!J4260),COUNTIF('OMS Drop Downs'!$E$2:$E$7,'OMS Response Form (ORF)'!K4260),COUNTIF('OMS Drop Downs'!$B$2:$B$4,'OMS Response Form (ORF)'!L4260),COUNTIF('OMS Drop Downs'!$B$2:$B$4,'OMS Response Form (ORF)'!M4260),COUNTIF('OMS Drop Downs'!$B$2:$B$4,'OMS Response Form (ORF)'!N4260),COUNTIF('OMS Drop Downs'!$B$2:$B$4,'OMS Response Form (ORF)'!O4260), COUNTIF('OMS Drop Downs'!$B$2:$B$4,'OMS Response Form (ORF)'!P4260),COUNTIF('OMS Drop Downs'!$B$2:$B$4,'OMS Response Form (ORF)'!Q4260),COUNTIF('OMS Drop Downs'!$B$2:$B$4,'OMS Response Form (ORF)'!R4260)),"Complete","Incomplete"))</f>
        <v/>
      </c>
      <c r="T4260" s="26" t="str">
        <f>IF(S4260="Complete",IF(AND(NOT(ISNA(VLOOKUP(CONCATENATE(F4260,G4260,H4260,I4260,J4260,K4260),'OMS Drop Downs'!G:G,1,FALSE))),IF(AND(G4260&lt;&gt;"C3",K4260&lt;&gt;"O5"),IF(SUM(COUNTIF(L4260:R4260,"Y"),COUNTIF(L4260:R4260,"N"))=0,"V","I"),IF(COUNTIF(L4260:R4260,"Y"),"V","I"))="V"),"Valid","Invalid")," ")</f>
        <v xml:space="preserve"> </v>
      </c>
      <c r="U4260"/>
    </row>
    <row r="4261" spans="2:21" x14ac:dyDescent="0.35">
      <c r="B4261" s="116"/>
      <c r="C4261" s="117"/>
      <c r="D4261" s="118"/>
      <c r="E4261" s="120"/>
      <c r="F4261" s="56"/>
      <c r="G4261" s="32"/>
      <c r="H4261" s="32"/>
      <c r="I4261" s="32"/>
      <c r="J4261" s="32"/>
      <c r="K4261" s="32"/>
      <c r="L4261" s="32"/>
      <c r="M4261" s="32"/>
      <c r="N4261" s="32"/>
      <c r="O4261" s="32"/>
      <c r="P4261" s="32"/>
      <c r="Q4261" s="32"/>
      <c r="R4261" s="32"/>
      <c r="S4261" s="25" t="str">
        <f>IF(COUNTA(B4261:R4261)=0,"",IF(AND(COUNTA(B4261)&gt;0, COUNTA(C4261)&gt;0, COUNTA(D4261)&gt;0, COUNTA(E4261)&gt;0, COUNTIF('OMS Drop Downs'!$C$2:$C$3,'OMS Response Form (ORF)'!F4261),COUNTIF('OMS Drop Downs'!$D$2:$D$5,'OMS Response Form (ORF)'!G4261),COUNTIF('OMS Drop Downs'!$A$2:$A$5,'OMS Response Form (ORF)'!H4261),COUNTIF('OMS Drop Downs'!$B$2:$B$4,'OMS Response Form (ORF)'!I4261),COUNTIF('OMS Drop Downs'!$A$2:$A$5,'OMS Response Form (ORF)'!J4261),COUNTIF('OMS Drop Downs'!$E$2:$E$7,'OMS Response Form (ORF)'!K4261),COUNTIF('OMS Drop Downs'!$B$2:$B$4,'OMS Response Form (ORF)'!L4261),COUNTIF('OMS Drop Downs'!$B$2:$B$4,'OMS Response Form (ORF)'!M4261),COUNTIF('OMS Drop Downs'!$B$2:$B$4,'OMS Response Form (ORF)'!N4261),COUNTIF('OMS Drop Downs'!$B$2:$B$4,'OMS Response Form (ORF)'!O4261), COUNTIF('OMS Drop Downs'!$B$2:$B$4,'OMS Response Form (ORF)'!P4261),COUNTIF('OMS Drop Downs'!$B$2:$B$4,'OMS Response Form (ORF)'!Q4261),COUNTIF('OMS Drop Downs'!$B$2:$B$4,'OMS Response Form (ORF)'!R4261)),"Complete","Incomplete"))</f>
        <v/>
      </c>
      <c r="T4261" s="26" t="str">
        <f>IF(S4261="Complete",IF(AND(NOT(ISNA(VLOOKUP(CONCATENATE(F4261,G4261,H4261,I4261,J4261,K4261),'OMS Drop Downs'!G:G,1,FALSE))),IF(AND(G4261&lt;&gt;"C3",K4261&lt;&gt;"O5"),IF(SUM(COUNTIF(L4261:R4261,"Y"),COUNTIF(L4261:R4261,"N"))=0,"V","I"),IF(COUNTIF(L4261:R4261,"Y"),"V","I"))="V"),"Valid","Invalid")," ")</f>
        <v xml:space="preserve"> </v>
      </c>
      <c r="U4261"/>
    </row>
    <row r="4262" spans="2:21" x14ac:dyDescent="0.35">
      <c r="B4262" s="116"/>
      <c r="C4262" s="117"/>
      <c r="D4262" s="118"/>
      <c r="E4262" s="120"/>
      <c r="F4262" s="56"/>
      <c r="G4262" s="32"/>
      <c r="H4262" s="32"/>
      <c r="I4262" s="32"/>
      <c r="J4262" s="32"/>
      <c r="K4262" s="32"/>
      <c r="L4262" s="32"/>
      <c r="M4262" s="32"/>
      <c r="N4262" s="32"/>
      <c r="O4262" s="32"/>
      <c r="P4262" s="32"/>
      <c r="Q4262" s="32"/>
      <c r="R4262" s="32"/>
      <c r="S4262" s="25" t="str">
        <f>IF(COUNTA(B4262:R4262)=0,"",IF(AND(COUNTA(B4262)&gt;0, COUNTA(C4262)&gt;0, COUNTA(D4262)&gt;0, COUNTA(E4262)&gt;0, COUNTIF('OMS Drop Downs'!$C$2:$C$3,'OMS Response Form (ORF)'!F4262),COUNTIF('OMS Drop Downs'!$D$2:$D$5,'OMS Response Form (ORF)'!G4262),COUNTIF('OMS Drop Downs'!$A$2:$A$5,'OMS Response Form (ORF)'!H4262),COUNTIF('OMS Drop Downs'!$B$2:$B$4,'OMS Response Form (ORF)'!I4262),COUNTIF('OMS Drop Downs'!$A$2:$A$5,'OMS Response Form (ORF)'!J4262),COUNTIF('OMS Drop Downs'!$E$2:$E$7,'OMS Response Form (ORF)'!K4262),COUNTIF('OMS Drop Downs'!$B$2:$B$4,'OMS Response Form (ORF)'!L4262),COUNTIF('OMS Drop Downs'!$B$2:$B$4,'OMS Response Form (ORF)'!M4262),COUNTIF('OMS Drop Downs'!$B$2:$B$4,'OMS Response Form (ORF)'!N4262),COUNTIF('OMS Drop Downs'!$B$2:$B$4,'OMS Response Form (ORF)'!O4262), COUNTIF('OMS Drop Downs'!$B$2:$B$4,'OMS Response Form (ORF)'!P4262),COUNTIF('OMS Drop Downs'!$B$2:$B$4,'OMS Response Form (ORF)'!Q4262),COUNTIF('OMS Drop Downs'!$B$2:$B$4,'OMS Response Form (ORF)'!R4262)),"Complete","Incomplete"))</f>
        <v/>
      </c>
      <c r="T4262" s="26" t="str">
        <f>IF(S4262="Complete",IF(AND(NOT(ISNA(VLOOKUP(CONCATENATE(F4262,G4262,H4262,I4262,J4262,K4262),'OMS Drop Downs'!G:G,1,FALSE))),IF(AND(G4262&lt;&gt;"C3",K4262&lt;&gt;"O5"),IF(SUM(COUNTIF(L4262:R4262,"Y"),COUNTIF(L4262:R4262,"N"))=0,"V","I"),IF(COUNTIF(L4262:R4262,"Y"),"V","I"))="V"),"Valid","Invalid")," ")</f>
        <v xml:space="preserve"> </v>
      </c>
      <c r="U4262"/>
    </row>
    <row r="4263" spans="2:21" x14ac:dyDescent="0.35">
      <c r="B4263" s="116"/>
      <c r="C4263" s="117"/>
      <c r="D4263" s="118"/>
      <c r="E4263" s="120"/>
      <c r="F4263" s="56"/>
      <c r="G4263" s="32"/>
      <c r="H4263" s="32"/>
      <c r="I4263" s="32"/>
      <c r="J4263" s="32"/>
      <c r="K4263" s="32"/>
      <c r="L4263" s="32"/>
      <c r="M4263" s="32"/>
      <c r="N4263" s="32"/>
      <c r="O4263" s="32"/>
      <c r="P4263" s="32"/>
      <c r="Q4263" s="32"/>
      <c r="R4263" s="32"/>
      <c r="S4263" s="25" t="str">
        <f>IF(COUNTA(B4263:R4263)=0,"",IF(AND(COUNTA(B4263)&gt;0, COUNTA(C4263)&gt;0, COUNTA(D4263)&gt;0, COUNTA(E4263)&gt;0, COUNTIF('OMS Drop Downs'!$C$2:$C$3,'OMS Response Form (ORF)'!F4263),COUNTIF('OMS Drop Downs'!$D$2:$D$5,'OMS Response Form (ORF)'!G4263),COUNTIF('OMS Drop Downs'!$A$2:$A$5,'OMS Response Form (ORF)'!H4263),COUNTIF('OMS Drop Downs'!$B$2:$B$4,'OMS Response Form (ORF)'!I4263),COUNTIF('OMS Drop Downs'!$A$2:$A$5,'OMS Response Form (ORF)'!J4263),COUNTIF('OMS Drop Downs'!$E$2:$E$7,'OMS Response Form (ORF)'!K4263),COUNTIF('OMS Drop Downs'!$B$2:$B$4,'OMS Response Form (ORF)'!L4263),COUNTIF('OMS Drop Downs'!$B$2:$B$4,'OMS Response Form (ORF)'!M4263),COUNTIF('OMS Drop Downs'!$B$2:$B$4,'OMS Response Form (ORF)'!N4263),COUNTIF('OMS Drop Downs'!$B$2:$B$4,'OMS Response Form (ORF)'!O4263), COUNTIF('OMS Drop Downs'!$B$2:$B$4,'OMS Response Form (ORF)'!P4263),COUNTIF('OMS Drop Downs'!$B$2:$B$4,'OMS Response Form (ORF)'!Q4263),COUNTIF('OMS Drop Downs'!$B$2:$B$4,'OMS Response Form (ORF)'!R4263)),"Complete","Incomplete"))</f>
        <v/>
      </c>
      <c r="T4263" s="26" t="str">
        <f>IF(S4263="Complete",IF(AND(NOT(ISNA(VLOOKUP(CONCATENATE(F4263,G4263,H4263,I4263,J4263,K4263),'OMS Drop Downs'!G:G,1,FALSE))),IF(AND(G4263&lt;&gt;"C3",K4263&lt;&gt;"O5"),IF(SUM(COUNTIF(L4263:R4263,"Y"),COUNTIF(L4263:R4263,"N"))=0,"V","I"),IF(COUNTIF(L4263:R4263,"Y"),"V","I"))="V"),"Valid","Invalid")," ")</f>
        <v xml:space="preserve"> </v>
      </c>
      <c r="U4263"/>
    </row>
    <row r="4264" spans="2:21" x14ac:dyDescent="0.35">
      <c r="B4264" s="116"/>
      <c r="C4264" s="117"/>
      <c r="D4264" s="118"/>
      <c r="E4264" s="120"/>
      <c r="F4264" s="56"/>
      <c r="G4264" s="32"/>
      <c r="H4264" s="32"/>
      <c r="I4264" s="32"/>
      <c r="J4264" s="32"/>
      <c r="K4264" s="32"/>
      <c r="L4264" s="32"/>
      <c r="M4264" s="32"/>
      <c r="N4264" s="32"/>
      <c r="O4264" s="32"/>
      <c r="P4264" s="32"/>
      <c r="Q4264" s="32"/>
      <c r="R4264" s="32"/>
      <c r="S4264" s="25" t="str">
        <f>IF(COUNTA(B4264:R4264)=0,"",IF(AND(COUNTA(B4264)&gt;0, COUNTA(C4264)&gt;0, COUNTA(D4264)&gt;0, COUNTA(E4264)&gt;0, COUNTIF('OMS Drop Downs'!$C$2:$C$3,'OMS Response Form (ORF)'!F4264),COUNTIF('OMS Drop Downs'!$D$2:$D$5,'OMS Response Form (ORF)'!G4264),COUNTIF('OMS Drop Downs'!$A$2:$A$5,'OMS Response Form (ORF)'!H4264),COUNTIF('OMS Drop Downs'!$B$2:$B$4,'OMS Response Form (ORF)'!I4264),COUNTIF('OMS Drop Downs'!$A$2:$A$5,'OMS Response Form (ORF)'!J4264),COUNTIF('OMS Drop Downs'!$E$2:$E$7,'OMS Response Form (ORF)'!K4264),COUNTIF('OMS Drop Downs'!$B$2:$B$4,'OMS Response Form (ORF)'!L4264),COUNTIF('OMS Drop Downs'!$B$2:$B$4,'OMS Response Form (ORF)'!M4264),COUNTIF('OMS Drop Downs'!$B$2:$B$4,'OMS Response Form (ORF)'!N4264),COUNTIF('OMS Drop Downs'!$B$2:$B$4,'OMS Response Form (ORF)'!O4264), COUNTIF('OMS Drop Downs'!$B$2:$B$4,'OMS Response Form (ORF)'!P4264),COUNTIF('OMS Drop Downs'!$B$2:$B$4,'OMS Response Form (ORF)'!Q4264),COUNTIF('OMS Drop Downs'!$B$2:$B$4,'OMS Response Form (ORF)'!R4264)),"Complete","Incomplete"))</f>
        <v/>
      </c>
      <c r="T4264" s="26" t="str">
        <f>IF(S4264="Complete",IF(AND(NOT(ISNA(VLOOKUP(CONCATENATE(F4264,G4264,H4264,I4264,J4264,K4264),'OMS Drop Downs'!G:G,1,FALSE))),IF(AND(G4264&lt;&gt;"C3",K4264&lt;&gt;"O5"),IF(SUM(COUNTIF(L4264:R4264,"Y"),COUNTIF(L4264:R4264,"N"))=0,"V","I"),IF(COUNTIF(L4264:R4264,"Y"),"V","I"))="V"),"Valid","Invalid")," ")</f>
        <v xml:space="preserve"> </v>
      </c>
      <c r="U4264"/>
    </row>
    <row r="4265" spans="2:21" x14ac:dyDescent="0.35">
      <c r="B4265" s="116"/>
      <c r="C4265" s="117"/>
      <c r="D4265" s="118"/>
      <c r="E4265" s="120"/>
      <c r="F4265" s="56"/>
      <c r="G4265" s="32"/>
      <c r="H4265" s="32"/>
      <c r="I4265" s="32"/>
      <c r="J4265" s="32"/>
      <c r="K4265" s="32"/>
      <c r="L4265" s="32"/>
      <c r="M4265" s="32"/>
      <c r="N4265" s="32"/>
      <c r="O4265" s="32"/>
      <c r="P4265" s="32"/>
      <c r="Q4265" s="32"/>
      <c r="R4265" s="32"/>
      <c r="S4265" s="25" t="str">
        <f>IF(COUNTA(B4265:R4265)=0,"",IF(AND(COUNTA(B4265)&gt;0, COUNTA(C4265)&gt;0, COUNTA(D4265)&gt;0, COUNTA(E4265)&gt;0, COUNTIF('OMS Drop Downs'!$C$2:$C$3,'OMS Response Form (ORF)'!F4265),COUNTIF('OMS Drop Downs'!$D$2:$D$5,'OMS Response Form (ORF)'!G4265),COUNTIF('OMS Drop Downs'!$A$2:$A$5,'OMS Response Form (ORF)'!H4265),COUNTIF('OMS Drop Downs'!$B$2:$B$4,'OMS Response Form (ORF)'!I4265),COUNTIF('OMS Drop Downs'!$A$2:$A$5,'OMS Response Form (ORF)'!J4265),COUNTIF('OMS Drop Downs'!$E$2:$E$7,'OMS Response Form (ORF)'!K4265),COUNTIF('OMS Drop Downs'!$B$2:$B$4,'OMS Response Form (ORF)'!L4265),COUNTIF('OMS Drop Downs'!$B$2:$B$4,'OMS Response Form (ORF)'!M4265),COUNTIF('OMS Drop Downs'!$B$2:$B$4,'OMS Response Form (ORF)'!N4265),COUNTIF('OMS Drop Downs'!$B$2:$B$4,'OMS Response Form (ORF)'!O4265), COUNTIF('OMS Drop Downs'!$B$2:$B$4,'OMS Response Form (ORF)'!P4265),COUNTIF('OMS Drop Downs'!$B$2:$B$4,'OMS Response Form (ORF)'!Q4265),COUNTIF('OMS Drop Downs'!$B$2:$B$4,'OMS Response Form (ORF)'!R4265)),"Complete","Incomplete"))</f>
        <v/>
      </c>
      <c r="T4265" s="26" t="str">
        <f>IF(S4265="Complete",IF(AND(NOT(ISNA(VLOOKUP(CONCATENATE(F4265,G4265,H4265,I4265,J4265,K4265),'OMS Drop Downs'!G:G,1,FALSE))),IF(AND(G4265&lt;&gt;"C3",K4265&lt;&gt;"O5"),IF(SUM(COUNTIF(L4265:R4265,"Y"),COUNTIF(L4265:R4265,"N"))=0,"V","I"),IF(COUNTIF(L4265:R4265,"Y"),"V","I"))="V"),"Valid","Invalid")," ")</f>
        <v xml:space="preserve"> </v>
      </c>
      <c r="U4265"/>
    </row>
    <row r="4266" spans="2:21" x14ac:dyDescent="0.35">
      <c r="B4266" s="116"/>
      <c r="C4266" s="117"/>
      <c r="D4266" s="118"/>
      <c r="E4266" s="120"/>
      <c r="F4266" s="56"/>
      <c r="G4266" s="32"/>
      <c r="H4266" s="32"/>
      <c r="I4266" s="32"/>
      <c r="J4266" s="32"/>
      <c r="K4266" s="32"/>
      <c r="L4266" s="32"/>
      <c r="M4266" s="32"/>
      <c r="N4266" s="32"/>
      <c r="O4266" s="32"/>
      <c r="P4266" s="32"/>
      <c r="Q4266" s="32"/>
      <c r="R4266" s="32"/>
      <c r="S4266" s="25" t="str">
        <f>IF(COUNTA(B4266:R4266)=0,"",IF(AND(COUNTA(B4266)&gt;0, COUNTA(C4266)&gt;0, COUNTA(D4266)&gt;0, COUNTA(E4266)&gt;0, COUNTIF('OMS Drop Downs'!$C$2:$C$3,'OMS Response Form (ORF)'!F4266),COUNTIF('OMS Drop Downs'!$D$2:$D$5,'OMS Response Form (ORF)'!G4266),COUNTIF('OMS Drop Downs'!$A$2:$A$5,'OMS Response Form (ORF)'!H4266),COUNTIF('OMS Drop Downs'!$B$2:$B$4,'OMS Response Form (ORF)'!I4266),COUNTIF('OMS Drop Downs'!$A$2:$A$5,'OMS Response Form (ORF)'!J4266),COUNTIF('OMS Drop Downs'!$E$2:$E$7,'OMS Response Form (ORF)'!K4266),COUNTIF('OMS Drop Downs'!$B$2:$B$4,'OMS Response Form (ORF)'!L4266),COUNTIF('OMS Drop Downs'!$B$2:$B$4,'OMS Response Form (ORF)'!M4266),COUNTIF('OMS Drop Downs'!$B$2:$B$4,'OMS Response Form (ORF)'!N4266),COUNTIF('OMS Drop Downs'!$B$2:$B$4,'OMS Response Form (ORF)'!O4266), COUNTIF('OMS Drop Downs'!$B$2:$B$4,'OMS Response Form (ORF)'!P4266),COUNTIF('OMS Drop Downs'!$B$2:$B$4,'OMS Response Form (ORF)'!Q4266),COUNTIF('OMS Drop Downs'!$B$2:$B$4,'OMS Response Form (ORF)'!R4266)),"Complete","Incomplete"))</f>
        <v/>
      </c>
      <c r="T4266" s="26" t="str">
        <f>IF(S4266="Complete",IF(AND(NOT(ISNA(VLOOKUP(CONCATENATE(F4266,G4266,H4266,I4266,J4266,K4266),'OMS Drop Downs'!G:G,1,FALSE))),IF(AND(G4266&lt;&gt;"C3",K4266&lt;&gt;"O5"),IF(SUM(COUNTIF(L4266:R4266,"Y"),COUNTIF(L4266:R4266,"N"))=0,"V","I"),IF(COUNTIF(L4266:R4266,"Y"),"V","I"))="V"),"Valid","Invalid")," ")</f>
        <v xml:space="preserve"> </v>
      </c>
      <c r="U4266"/>
    </row>
    <row r="4267" spans="2:21" x14ac:dyDescent="0.35">
      <c r="B4267" s="116"/>
      <c r="C4267" s="117"/>
      <c r="D4267" s="118"/>
      <c r="E4267" s="120"/>
      <c r="F4267" s="56"/>
      <c r="G4267" s="32"/>
      <c r="H4267" s="32"/>
      <c r="I4267" s="32"/>
      <c r="J4267" s="32"/>
      <c r="K4267" s="32"/>
      <c r="L4267" s="32"/>
      <c r="M4267" s="32"/>
      <c r="N4267" s="32"/>
      <c r="O4267" s="32"/>
      <c r="P4267" s="32"/>
      <c r="Q4267" s="32"/>
      <c r="R4267" s="32"/>
      <c r="S4267" s="25" t="str">
        <f>IF(COUNTA(B4267:R4267)=0,"",IF(AND(COUNTA(B4267)&gt;0, COUNTA(C4267)&gt;0, COUNTA(D4267)&gt;0, COUNTA(E4267)&gt;0, COUNTIF('OMS Drop Downs'!$C$2:$C$3,'OMS Response Form (ORF)'!F4267),COUNTIF('OMS Drop Downs'!$D$2:$D$5,'OMS Response Form (ORF)'!G4267),COUNTIF('OMS Drop Downs'!$A$2:$A$5,'OMS Response Form (ORF)'!H4267),COUNTIF('OMS Drop Downs'!$B$2:$B$4,'OMS Response Form (ORF)'!I4267),COUNTIF('OMS Drop Downs'!$A$2:$A$5,'OMS Response Form (ORF)'!J4267),COUNTIF('OMS Drop Downs'!$E$2:$E$7,'OMS Response Form (ORF)'!K4267),COUNTIF('OMS Drop Downs'!$B$2:$B$4,'OMS Response Form (ORF)'!L4267),COUNTIF('OMS Drop Downs'!$B$2:$B$4,'OMS Response Form (ORF)'!M4267),COUNTIF('OMS Drop Downs'!$B$2:$B$4,'OMS Response Form (ORF)'!N4267),COUNTIF('OMS Drop Downs'!$B$2:$B$4,'OMS Response Form (ORF)'!O4267), COUNTIF('OMS Drop Downs'!$B$2:$B$4,'OMS Response Form (ORF)'!P4267),COUNTIF('OMS Drop Downs'!$B$2:$B$4,'OMS Response Form (ORF)'!Q4267),COUNTIF('OMS Drop Downs'!$B$2:$B$4,'OMS Response Form (ORF)'!R4267)),"Complete","Incomplete"))</f>
        <v/>
      </c>
      <c r="T4267" s="26" t="str">
        <f>IF(S4267="Complete",IF(AND(NOT(ISNA(VLOOKUP(CONCATENATE(F4267,G4267,H4267,I4267,J4267,K4267),'OMS Drop Downs'!G:G,1,FALSE))),IF(AND(G4267&lt;&gt;"C3",K4267&lt;&gt;"O5"),IF(SUM(COUNTIF(L4267:R4267,"Y"),COUNTIF(L4267:R4267,"N"))=0,"V","I"),IF(COUNTIF(L4267:R4267,"Y"),"V","I"))="V"),"Valid","Invalid")," ")</f>
        <v xml:space="preserve"> </v>
      </c>
      <c r="U4267"/>
    </row>
    <row r="4268" spans="2:21" x14ac:dyDescent="0.35">
      <c r="B4268" s="116"/>
      <c r="C4268" s="117"/>
      <c r="D4268" s="118"/>
      <c r="E4268" s="120"/>
      <c r="F4268" s="56"/>
      <c r="G4268" s="32"/>
      <c r="H4268" s="32"/>
      <c r="I4268" s="32"/>
      <c r="J4268" s="32"/>
      <c r="K4268" s="32"/>
      <c r="L4268" s="32"/>
      <c r="M4268" s="32"/>
      <c r="N4268" s="32"/>
      <c r="O4268" s="32"/>
      <c r="P4268" s="32"/>
      <c r="Q4268" s="32"/>
      <c r="R4268" s="32"/>
      <c r="S4268" s="25" t="str">
        <f>IF(COUNTA(B4268:R4268)=0,"",IF(AND(COUNTA(B4268)&gt;0, COUNTA(C4268)&gt;0, COUNTA(D4268)&gt;0, COUNTA(E4268)&gt;0, COUNTIF('OMS Drop Downs'!$C$2:$C$3,'OMS Response Form (ORF)'!F4268),COUNTIF('OMS Drop Downs'!$D$2:$D$5,'OMS Response Form (ORF)'!G4268),COUNTIF('OMS Drop Downs'!$A$2:$A$5,'OMS Response Form (ORF)'!H4268),COUNTIF('OMS Drop Downs'!$B$2:$B$4,'OMS Response Form (ORF)'!I4268),COUNTIF('OMS Drop Downs'!$A$2:$A$5,'OMS Response Form (ORF)'!J4268),COUNTIF('OMS Drop Downs'!$E$2:$E$7,'OMS Response Form (ORF)'!K4268),COUNTIF('OMS Drop Downs'!$B$2:$B$4,'OMS Response Form (ORF)'!L4268),COUNTIF('OMS Drop Downs'!$B$2:$B$4,'OMS Response Form (ORF)'!M4268),COUNTIF('OMS Drop Downs'!$B$2:$B$4,'OMS Response Form (ORF)'!N4268),COUNTIF('OMS Drop Downs'!$B$2:$B$4,'OMS Response Form (ORF)'!O4268), COUNTIF('OMS Drop Downs'!$B$2:$B$4,'OMS Response Form (ORF)'!P4268),COUNTIF('OMS Drop Downs'!$B$2:$B$4,'OMS Response Form (ORF)'!Q4268),COUNTIF('OMS Drop Downs'!$B$2:$B$4,'OMS Response Form (ORF)'!R4268)),"Complete","Incomplete"))</f>
        <v/>
      </c>
      <c r="T4268" s="26" t="str">
        <f>IF(S4268="Complete",IF(AND(NOT(ISNA(VLOOKUP(CONCATENATE(F4268,G4268,H4268,I4268,J4268,K4268),'OMS Drop Downs'!G:G,1,FALSE))),IF(AND(G4268&lt;&gt;"C3",K4268&lt;&gt;"O5"),IF(SUM(COUNTIF(L4268:R4268,"Y"),COUNTIF(L4268:R4268,"N"))=0,"V","I"),IF(COUNTIF(L4268:R4268,"Y"),"V","I"))="V"),"Valid","Invalid")," ")</f>
        <v xml:space="preserve"> </v>
      </c>
      <c r="U4268"/>
    </row>
    <row r="4269" spans="2:21" x14ac:dyDescent="0.35">
      <c r="B4269" s="116"/>
      <c r="C4269" s="117"/>
      <c r="D4269" s="118"/>
      <c r="E4269" s="120"/>
      <c r="F4269" s="56"/>
      <c r="G4269" s="32"/>
      <c r="H4269" s="32"/>
      <c r="I4269" s="32"/>
      <c r="J4269" s="32"/>
      <c r="K4269" s="32"/>
      <c r="L4269" s="32"/>
      <c r="M4269" s="32"/>
      <c r="N4269" s="32"/>
      <c r="O4269" s="32"/>
      <c r="P4269" s="32"/>
      <c r="Q4269" s="32"/>
      <c r="R4269" s="32"/>
      <c r="S4269" s="25" t="str">
        <f>IF(COUNTA(B4269:R4269)=0,"",IF(AND(COUNTA(B4269)&gt;0, COUNTA(C4269)&gt;0, COUNTA(D4269)&gt;0, COUNTA(E4269)&gt;0, COUNTIF('OMS Drop Downs'!$C$2:$C$3,'OMS Response Form (ORF)'!F4269),COUNTIF('OMS Drop Downs'!$D$2:$D$5,'OMS Response Form (ORF)'!G4269),COUNTIF('OMS Drop Downs'!$A$2:$A$5,'OMS Response Form (ORF)'!H4269),COUNTIF('OMS Drop Downs'!$B$2:$B$4,'OMS Response Form (ORF)'!I4269),COUNTIF('OMS Drop Downs'!$A$2:$A$5,'OMS Response Form (ORF)'!J4269),COUNTIF('OMS Drop Downs'!$E$2:$E$7,'OMS Response Form (ORF)'!K4269),COUNTIF('OMS Drop Downs'!$B$2:$B$4,'OMS Response Form (ORF)'!L4269),COUNTIF('OMS Drop Downs'!$B$2:$B$4,'OMS Response Form (ORF)'!M4269),COUNTIF('OMS Drop Downs'!$B$2:$B$4,'OMS Response Form (ORF)'!N4269),COUNTIF('OMS Drop Downs'!$B$2:$B$4,'OMS Response Form (ORF)'!O4269), COUNTIF('OMS Drop Downs'!$B$2:$B$4,'OMS Response Form (ORF)'!P4269),COUNTIF('OMS Drop Downs'!$B$2:$B$4,'OMS Response Form (ORF)'!Q4269),COUNTIF('OMS Drop Downs'!$B$2:$B$4,'OMS Response Form (ORF)'!R4269)),"Complete","Incomplete"))</f>
        <v/>
      </c>
      <c r="T4269" s="26" t="str">
        <f>IF(S4269="Complete",IF(AND(NOT(ISNA(VLOOKUP(CONCATENATE(F4269,G4269,H4269,I4269,J4269,K4269),'OMS Drop Downs'!G:G,1,FALSE))),IF(AND(G4269&lt;&gt;"C3",K4269&lt;&gt;"O5"),IF(SUM(COUNTIF(L4269:R4269,"Y"),COUNTIF(L4269:R4269,"N"))=0,"V","I"),IF(COUNTIF(L4269:R4269,"Y"),"V","I"))="V"),"Valid","Invalid")," ")</f>
        <v xml:space="preserve"> </v>
      </c>
      <c r="U4269"/>
    </row>
    <row r="4270" spans="2:21" x14ac:dyDescent="0.35">
      <c r="B4270" s="116"/>
      <c r="C4270" s="117"/>
      <c r="D4270" s="118"/>
      <c r="E4270" s="120"/>
      <c r="F4270" s="56"/>
      <c r="G4270" s="32"/>
      <c r="H4270" s="32"/>
      <c r="I4270" s="32"/>
      <c r="J4270" s="32"/>
      <c r="K4270" s="32"/>
      <c r="L4270" s="32"/>
      <c r="M4270" s="32"/>
      <c r="N4270" s="32"/>
      <c r="O4270" s="32"/>
      <c r="P4270" s="32"/>
      <c r="Q4270" s="32"/>
      <c r="R4270" s="32"/>
      <c r="S4270" s="25" t="str">
        <f>IF(COUNTA(B4270:R4270)=0,"",IF(AND(COUNTA(B4270)&gt;0, COUNTA(C4270)&gt;0, COUNTA(D4270)&gt;0, COUNTA(E4270)&gt;0, COUNTIF('OMS Drop Downs'!$C$2:$C$3,'OMS Response Form (ORF)'!F4270),COUNTIF('OMS Drop Downs'!$D$2:$D$5,'OMS Response Form (ORF)'!G4270),COUNTIF('OMS Drop Downs'!$A$2:$A$5,'OMS Response Form (ORF)'!H4270),COUNTIF('OMS Drop Downs'!$B$2:$B$4,'OMS Response Form (ORF)'!I4270),COUNTIF('OMS Drop Downs'!$A$2:$A$5,'OMS Response Form (ORF)'!J4270),COUNTIF('OMS Drop Downs'!$E$2:$E$7,'OMS Response Form (ORF)'!K4270),COUNTIF('OMS Drop Downs'!$B$2:$B$4,'OMS Response Form (ORF)'!L4270),COUNTIF('OMS Drop Downs'!$B$2:$B$4,'OMS Response Form (ORF)'!M4270),COUNTIF('OMS Drop Downs'!$B$2:$B$4,'OMS Response Form (ORF)'!N4270),COUNTIF('OMS Drop Downs'!$B$2:$B$4,'OMS Response Form (ORF)'!O4270), COUNTIF('OMS Drop Downs'!$B$2:$B$4,'OMS Response Form (ORF)'!P4270),COUNTIF('OMS Drop Downs'!$B$2:$B$4,'OMS Response Form (ORF)'!Q4270),COUNTIF('OMS Drop Downs'!$B$2:$B$4,'OMS Response Form (ORF)'!R4270)),"Complete","Incomplete"))</f>
        <v/>
      </c>
      <c r="T4270" s="26" t="str">
        <f>IF(S4270="Complete",IF(AND(NOT(ISNA(VLOOKUP(CONCATENATE(F4270,G4270,H4270,I4270,J4270,K4270),'OMS Drop Downs'!G:G,1,FALSE))),IF(AND(G4270&lt;&gt;"C3",K4270&lt;&gt;"O5"),IF(SUM(COUNTIF(L4270:R4270,"Y"),COUNTIF(L4270:R4270,"N"))=0,"V","I"),IF(COUNTIF(L4270:R4270,"Y"),"V","I"))="V"),"Valid","Invalid")," ")</f>
        <v xml:space="preserve"> </v>
      </c>
      <c r="U4270"/>
    </row>
    <row r="4271" spans="2:21" x14ac:dyDescent="0.35">
      <c r="B4271" s="116"/>
      <c r="C4271" s="117"/>
      <c r="D4271" s="118"/>
      <c r="E4271" s="120"/>
      <c r="F4271" s="56"/>
      <c r="G4271" s="32"/>
      <c r="H4271" s="32"/>
      <c r="I4271" s="32"/>
      <c r="J4271" s="32"/>
      <c r="K4271" s="32"/>
      <c r="L4271" s="32"/>
      <c r="M4271" s="32"/>
      <c r="N4271" s="32"/>
      <c r="O4271" s="32"/>
      <c r="P4271" s="32"/>
      <c r="Q4271" s="32"/>
      <c r="R4271" s="32"/>
      <c r="S4271" s="25" t="str">
        <f>IF(COUNTA(B4271:R4271)=0,"",IF(AND(COUNTA(B4271)&gt;0, COUNTA(C4271)&gt;0, COUNTA(D4271)&gt;0, COUNTA(E4271)&gt;0, COUNTIF('OMS Drop Downs'!$C$2:$C$3,'OMS Response Form (ORF)'!F4271),COUNTIF('OMS Drop Downs'!$D$2:$D$5,'OMS Response Form (ORF)'!G4271),COUNTIF('OMS Drop Downs'!$A$2:$A$5,'OMS Response Form (ORF)'!H4271),COUNTIF('OMS Drop Downs'!$B$2:$B$4,'OMS Response Form (ORF)'!I4271),COUNTIF('OMS Drop Downs'!$A$2:$A$5,'OMS Response Form (ORF)'!J4271),COUNTIF('OMS Drop Downs'!$E$2:$E$7,'OMS Response Form (ORF)'!K4271),COUNTIF('OMS Drop Downs'!$B$2:$B$4,'OMS Response Form (ORF)'!L4271),COUNTIF('OMS Drop Downs'!$B$2:$B$4,'OMS Response Form (ORF)'!M4271),COUNTIF('OMS Drop Downs'!$B$2:$B$4,'OMS Response Form (ORF)'!N4271),COUNTIF('OMS Drop Downs'!$B$2:$B$4,'OMS Response Form (ORF)'!O4271), COUNTIF('OMS Drop Downs'!$B$2:$B$4,'OMS Response Form (ORF)'!P4271),COUNTIF('OMS Drop Downs'!$B$2:$B$4,'OMS Response Form (ORF)'!Q4271),COUNTIF('OMS Drop Downs'!$B$2:$B$4,'OMS Response Form (ORF)'!R4271)),"Complete","Incomplete"))</f>
        <v/>
      </c>
      <c r="T4271" s="26" t="str">
        <f>IF(S4271="Complete",IF(AND(NOT(ISNA(VLOOKUP(CONCATENATE(F4271,G4271,H4271,I4271,J4271,K4271),'OMS Drop Downs'!G:G,1,FALSE))),IF(AND(G4271&lt;&gt;"C3",K4271&lt;&gt;"O5"),IF(SUM(COUNTIF(L4271:R4271,"Y"),COUNTIF(L4271:R4271,"N"))=0,"V","I"),IF(COUNTIF(L4271:R4271,"Y"),"V","I"))="V"),"Valid","Invalid")," ")</f>
        <v xml:space="preserve"> </v>
      </c>
      <c r="U4271"/>
    </row>
    <row r="4272" spans="2:21" x14ac:dyDescent="0.35">
      <c r="B4272" s="116"/>
      <c r="C4272" s="117"/>
      <c r="D4272" s="118"/>
      <c r="E4272" s="120"/>
      <c r="F4272" s="56"/>
      <c r="G4272" s="32"/>
      <c r="H4272" s="32"/>
      <c r="I4272" s="32"/>
      <c r="J4272" s="32"/>
      <c r="K4272" s="32"/>
      <c r="L4272" s="32"/>
      <c r="M4272" s="32"/>
      <c r="N4272" s="32"/>
      <c r="O4272" s="32"/>
      <c r="P4272" s="32"/>
      <c r="Q4272" s="32"/>
      <c r="R4272" s="32"/>
      <c r="S4272" s="25" t="str">
        <f>IF(COUNTA(B4272:R4272)=0,"",IF(AND(COUNTA(B4272)&gt;0, COUNTA(C4272)&gt;0, COUNTA(D4272)&gt;0, COUNTA(E4272)&gt;0, COUNTIF('OMS Drop Downs'!$C$2:$C$3,'OMS Response Form (ORF)'!F4272),COUNTIF('OMS Drop Downs'!$D$2:$D$5,'OMS Response Form (ORF)'!G4272),COUNTIF('OMS Drop Downs'!$A$2:$A$5,'OMS Response Form (ORF)'!H4272),COUNTIF('OMS Drop Downs'!$B$2:$B$4,'OMS Response Form (ORF)'!I4272),COUNTIF('OMS Drop Downs'!$A$2:$A$5,'OMS Response Form (ORF)'!J4272),COUNTIF('OMS Drop Downs'!$E$2:$E$7,'OMS Response Form (ORF)'!K4272),COUNTIF('OMS Drop Downs'!$B$2:$B$4,'OMS Response Form (ORF)'!L4272),COUNTIF('OMS Drop Downs'!$B$2:$B$4,'OMS Response Form (ORF)'!M4272),COUNTIF('OMS Drop Downs'!$B$2:$B$4,'OMS Response Form (ORF)'!N4272),COUNTIF('OMS Drop Downs'!$B$2:$B$4,'OMS Response Form (ORF)'!O4272), COUNTIF('OMS Drop Downs'!$B$2:$B$4,'OMS Response Form (ORF)'!P4272),COUNTIF('OMS Drop Downs'!$B$2:$B$4,'OMS Response Form (ORF)'!Q4272),COUNTIF('OMS Drop Downs'!$B$2:$B$4,'OMS Response Form (ORF)'!R4272)),"Complete","Incomplete"))</f>
        <v/>
      </c>
      <c r="T4272" s="26" t="str">
        <f>IF(S4272="Complete",IF(AND(NOT(ISNA(VLOOKUP(CONCATENATE(F4272,G4272,H4272,I4272,J4272,K4272),'OMS Drop Downs'!G:G,1,FALSE))),IF(AND(G4272&lt;&gt;"C3",K4272&lt;&gt;"O5"),IF(SUM(COUNTIF(L4272:R4272,"Y"),COUNTIF(L4272:R4272,"N"))=0,"V","I"),IF(COUNTIF(L4272:R4272,"Y"),"V","I"))="V"),"Valid","Invalid")," ")</f>
        <v xml:space="preserve"> </v>
      </c>
      <c r="U4272"/>
    </row>
    <row r="4273" spans="2:21" x14ac:dyDescent="0.35">
      <c r="B4273" s="116"/>
      <c r="C4273" s="117"/>
      <c r="D4273" s="118"/>
      <c r="E4273" s="120"/>
      <c r="F4273" s="56"/>
      <c r="G4273" s="32"/>
      <c r="H4273" s="32"/>
      <c r="I4273" s="32"/>
      <c r="J4273" s="32"/>
      <c r="K4273" s="32"/>
      <c r="L4273" s="32"/>
      <c r="M4273" s="32"/>
      <c r="N4273" s="32"/>
      <c r="O4273" s="32"/>
      <c r="P4273" s="32"/>
      <c r="Q4273" s="32"/>
      <c r="R4273" s="32"/>
      <c r="S4273" s="25" t="str">
        <f>IF(COUNTA(B4273:R4273)=0,"",IF(AND(COUNTA(B4273)&gt;0, COUNTA(C4273)&gt;0, COUNTA(D4273)&gt;0, COUNTA(E4273)&gt;0, COUNTIF('OMS Drop Downs'!$C$2:$C$3,'OMS Response Form (ORF)'!F4273),COUNTIF('OMS Drop Downs'!$D$2:$D$5,'OMS Response Form (ORF)'!G4273),COUNTIF('OMS Drop Downs'!$A$2:$A$5,'OMS Response Form (ORF)'!H4273),COUNTIF('OMS Drop Downs'!$B$2:$B$4,'OMS Response Form (ORF)'!I4273),COUNTIF('OMS Drop Downs'!$A$2:$A$5,'OMS Response Form (ORF)'!J4273),COUNTIF('OMS Drop Downs'!$E$2:$E$7,'OMS Response Form (ORF)'!K4273),COUNTIF('OMS Drop Downs'!$B$2:$B$4,'OMS Response Form (ORF)'!L4273),COUNTIF('OMS Drop Downs'!$B$2:$B$4,'OMS Response Form (ORF)'!M4273),COUNTIF('OMS Drop Downs'!$B$2:$B$4,'OMS Response Form (ORF)'!N4273),COUNTIF('OMS Drop Downs'!$B$2:$B$4,'OMS Response Form (ORF)'!O4273), COUNTIF('OMS Drop Downs'!$B$2:$B$4,'OMS Response Form (ORF)'!P4273),COUNTIF('OMS Drop Downs'!$B$2:$B$4,'OMS Response Form (ORF)'!Q4273),COUNTIF('OMS Drop Downs'!$B$2:$B$4,'OMS Response Form (ORF)'!R4273)),"Complete","Incomplete"))</f>
        <v/>
      </c>
      <c r="T4273" s="26" t="str">
        <f>IF(S4273="Complete",IF(AND(NOT(ISNA(VLOOKUP(CONCATENATE(F4273,G4273,H4273,I4273,J4273,K4273),'OMS Drop Downs'!G:G,1,FALSE))),IF(AND(G4273&lt;&gt;"C3",K4273&lt;&gt;"O5"),IF(SUM(COUNTIF(L4273:R4273,"Y"),COUNTIF(L4273:R4273,"N"))=0,"V","I"),IF(COUNTIF(L4273:R4273,"Y"),"V","I"))="V"),"Valid","Invalid")," ")</f>
        <v xml:space="preserve"> </v>
      </c>
      <c r="U4273"/>
    </row>
    <row r="4274" spans="2:21" x14ac:dyDescent="0.35">
      <c r="B4274" s="116"/>
      <c r="C4274" s="117"/>
      <c r="D4274" s="118"/>
      <c r="E4274" s="120"/>
      <c r="F4274" s="56"/>
      <c r="G4274" s="32"/>
      <c r="H4274" s="32"/>
      <c r="I4274" s="32"/>
      <c r="J4274" s="32"/>
      <c r="K4274" s="32"/>
      <c r="L4274" s="32"/>
      <c r="M4274" s="32"/>
      <c r="N4274" s="32"/>
      <c r="O4274" s="32"/>
      <c r="P4274" s="32"/>
      <c r="Q4274" s="32"/>
      <c r="R4274" s="32"/>
      <c r="S4274" s="25" t="str">
        <f>IF(COUNTA(B4274:R4274)=0,"",IF(AND(COUNTA(B4274)&gt;0, COUNTA(C4274)&gt;0, COUNTA(D4274)&gt;0, COUNTA(E4274)&gt;0, COUNTIF('OMS Drop Downs'!$C$2:$C$3,'OMS Response Form (ORF)'!F4274),COUNTIF('OMS Drop Downs'!$D$2:$D$5,'OMS Response Form (ORF)'!G4274),COUNTIF('OMS Drop Downs'!$A$2:$A$5,'OMS Response Form (ORF)'!H4274),COUNTIF('OMS Drop Downs'!$B$2:$B$4,'OMS Response Form (ORF)'!I4274),COUNTIF('OMS Drop Downs'!$A$2:$A$5,'OMS Response Form (ORF)'!J4274),COUNTIF('OMS Drop Downs'!$E$2:$E$7,'OMS Response Form (ORF)'!K4274),COUNTIF('OMS Drop Downs'!$B$2:$B$4,'OMS Response Form (ORF)'!L4274),COUNTIF('OMS Drop Downs'!$B$2:$B$4,'OMS Response Form (ORF)'!M4274),COUNTIF('OMS Drop Downs'!$B$2:$B$4,'OMS Response Form (ORF)'!N4274),COUNTIF('OMS Drop Downs'!$B$2:$B$4,'OMS Response Form (ORF)'!O4274), COUNTIF('OMS Drop Downs'!$B$2:$B$4,'OMS Response Form (ORF)'!P4274),COUNTIF('OMS Drop Downs'!$B$2:$B$4,'OMS Response Form (ORF)'!Q4274),COUNTIF('OMS Drop Downs'!$B$2:$B$4,'OMS Response Form (ORF)'!R4274)),"Complete","Incomplete"))</f>
        <v/>
      </c>
      <c r="T4274" s="26" t="str">
        <f>IF(S4274="Complete",IF(AND(NOT(ISNA(VLOOKUP(CONCATENATE(F4274,G4274,H4274,I4274,J4274,K4274),'OMS Drop Downs'!G:G,1,FALSE))),IF(AND(G4274&lt;&gt;"C3",K4274&lt;&gt;"O5"),IF(SUM(COUNTIF(L4274:R4274,"Y"),COUNTIF(L4274:R4274,"N"))=0,"V","I"),IF(COUNTIF(L4274:R4274,"Y"),"V","I"))="V"),"Valid","Invalid")," ")</f>
        <v xml:space="preserve"> </v>
      </c>
      <c r="U4274"/>
    </row>
    <row r="4275" spans="2:21" x14ac:dyDescent="0.35">
      <c r="B4275" s="116"/>
      <c r="C4275" s="117"/>
      <c r="D4275" s="118"/>
      <c r="E4275" s="120"/>
      <c r="F4275" s="56"/>
      <c r="G4275" s="32"/>
      <c r="H4275" s="32"/>
      <c r="I4275" s="32"/>
      <c r="J4275" s="32"/>
      <c r="K4275" s="32"/>
      <c r="L4275" s="32"/>
      <c r="M4275" s="32"/>
      <c r="N4275" s="32"/>
      <c r="O4275" s="32"/>
      <c r="P4275" s="32"/>
      <c r="Q4275" s="32"/>
      <c r="R4275" s="32"/>
      <c r="S4275" s="25" t="str">
        <f>IF(COUNTA(B4275:R4275)=0,"",IF(AND(COUNTA(B4275)&gt;0, COUNTA(C4275)&gt;0, COUNTA(D4275)&gt;0, COUNTA(E4275)&gt;0, COUNTIF('OMS Drop Downs'!$C$2:$C$3,'OMS Response Form (ORF)'!F4275),COUNTIF('OMS Drop Downs'!$D$2:$D$5,'OMS Response Form (ORF)'!G4275),COUNTIF('OMS Drop Downs'!$A$2:$A$5,'OMS Response Form (ORF)'!H4275),COUNTIF('OMS Drop Downs'!$B$2:$B$4,'OMS Response Form (ORF)'!I4275),COUNTIF('OMS Drop Downs'!$A$2:$A$5,'OMS Response Form (ORF)'!J4275),COUNTIF('OMS Drop Downs'!$E$2:$E$7,'OMS Response Form (ORF)'!K4275),COUNTIF('OMS Drop Downs'!$B$2:$B$4,'OMS Response Form (ORF)'!L4275),COUNTIF('OMS Drop Downs'!$B$2:$B$4,'OMS Response Form (ORF)'!M4275),COUNTIF('OMS Drop Downs'!$B$2:$B$4,'OMS Response Form (ORF)'!N4275),COUNTIF('OMS Drop Downs'!$B$2:$B$4,'OMS Response Form (ORF)'!O4275), COUNTIF('OMS Drop Downs'!$B$2:$B$4,'OMS Response Form (ORF)'!P4275),COUNTIF('OMS Drop Downs'!$B$2:$B$4,'OMS Response Form (ORF)'!Q4275),COUNTIF('OMS Drop Downs'!$B$2:$B$4,'OMS Response Form (ORF)'!R4275)),"Complete","Incomplete"))</f>
        <v/>
      </c>
      <c r="T4275" s="26" t="str">
        <f>IF(S4275="Complete",IF(AND(NOT(ISNA(VLOOKUP(CONCATENATE(F4275,G4275,H4275,I4275,J4275,K4275),'OMS Drop Downs'!G:G,1,FALSE))),IF(AND(G4275&lt;&gt;"C3",K4275&lt;&gt;"O5"),IF(SUM(COUNTIF(L4275:R4275,"Y"),COUNTIF(L4275:R4275,"N"))=0,"V","I"),IF(COUNTIF(L4275:R4275,"Y"),"V","I"))="V"),"Valid","Invalid")," ")</f>
        <v xml:space="preserve"> </v>
      </c>
      <c r="U4275"/>
    </row>
    <row r="4276" spans="2:21" x14ac:dyDescent="0.35">
      <c r="B4276" s="116"/>
      <c r="C4276" s="117"/>
      <c r="D4276" s="118"/>
      <c r="E4276" s="120"/>
      <c r="F4276" s="56"/>
      <c r="G4276" s="32"/>
      <c r="H4276" s="32"/>
      <c r="I4276" s="32"/>
      <c r="J4276" s="32"/>
      <c r="K4276" s="32"/>
      <c r="L4276" s="32"/>
      <c r="M4276" s="32"/>
      <c r="N4276" s="32"/>
      <c r="O4276" s="32"/>
      <c r="P4276" s="32"/>
      <c r="Q4276" s="32"/>
      <c r="R4276" s="32"/>
      <c r="S4276" s="25" t="str">
        <f>IF(COUNTA(B4276:R4276)=0,"",IF(AND(COUNTA(B4276)&gt;0, COUNTA(C4276)&gt;0, COUNTA(D4276)&gt;0, COUNTA(E4276)&gt;0, COUNTIF('OMS Drop Downs'!$C$2:$C$3,'OMS Response Form (ORF)'!F4276),COUNTIF('OMS Drop Downs'!$D$2:$D$5,'OMS Response Form (ORF)'!G4276),COUNTIF('OMS Drop Downs'!$A$2:$A$5,'OMS Response Form (ORF)'!H4276),COUNTIF('OMS Drop Downs'!$B$2:$B$4,'OMS Response Form (ORF)'!I4276),COUNTIF('OMS Drop Downs'!$A$2:$A$5,'OMS Response Form (ORF)'!J4276),COUNTIF('OMS Drop Downs'!$E$2:$E$7,'OMS Response Form (ORF)'!K4276),COUNTIF('OMS Drop Downs'!$B$2:$B$4,'OMS Response Form (ORF)'!L4276),COUNTIF('OMS Drop Downs'!$B$2:$B$4,'OMS Response Form (ORF)'!M4276),COUNTIF('OMS Drop Downs'!$B$2:$B$4,'OMS Response Form (ORF)'!N4276),COUNTIF('OMS Drop Downs'!$B$2:$B$4,'OMS Response Form (ORF)'!O4276), COUNTIF('OMS Drop Downs'!$B$2:$B$4,'OMS Response Form (ORF)'!P4276),COUNTIF('OMS Drop Downs'!$B$2:$B$4,'OMS Response Form (ORF)'!Q4276),COUNTIF('OMS Drop Downs'!$B$2:$B$4,'OMS Response Form (ORF)'!R4276)),"Complete","Incomplete"))</f>
        <v/>
      </c>
      <c r="T4276" s="26" t="str">
        <f>IF(S4276="Complete",IF(AND(NOT(ISNA(VLOOKUP(CONCATENATE(F4276,G4276,H4276,I4276,J4276,K4276),'OMS Drop Downs'!G:G,1,FALSE))),IF(AND(G4276&lt;&gt;"C3",K4276&lt;&gt;"O5"),IF(SUM(COUNTIF(L4276:R4276,"Y"),COUNTIF(L4276:R4276,"N"))=0,"V","I"),IF(COUNTIF(L4276:R4276,"Y"),"V","I"))="V"),"Valid","Invalid")," ")</f>
        <v xml:space="preserve"> </v>
      </c>
      <c r="U4276"/>
    </row>
    <row r="4277" spans="2:21" x14ac:dyDescent="0.35">
      <c r="B4277" s="116"/>
      <c r="C4277" s="117"/>
      <c r="D4277" s="118"/>
      <c r="E4277" s="120"/>
      <c r="F4277" s="56"/>
      <c r="G4277" s="32"/>
      <c r="H4277" s="32"/>
      <c r="I4277" s="32"/>
      <c r="J4277" s="32"/>
      <c r="K4277" s="32"/>
      <c r="L4277" s="32"/>
      <c r="M4277" s="32"/>
      <c r="N4277" s="32"/>
      <c r="O4277" s="32"/>
      <c r="P4277" s="32"/>
      <c r="Q4277" s="32"/>
      <c r="R4277" s="32"/>
      <c r="S4277" s="25" t="str">
        <f>IF(COUNTA(B4277:R4277)=0,"",IF(AND(COUNTA(B4277)&gt;0, COUNTA(C4277)&gt;0, COUNTA(D4277)&gt;0, COUNTA(E4277)&gt;0, COUNTIF('OMS Drop Downs'!$C$2:$C$3,'OMS Response Form (ORF)'!F4277),COUNTIF('OMS Drop Downs'!$D$2:$D$5,'OMS Response Form (ORF)'!G4277),COUNTIF('OMS Drop Downs'!$A$2:$A$5,'OMS Response Form (ORF)'!H4277),COUNTIF('OMS Drop Downs'!$B$2:$B$4,'OMS Response Form (ORF)'!I4277),COUNTIF('OMS Drop Downs'!$A$2:$A$5,'OMS Response Form (ORF)'!J4277),COUNTIF('OMS Drop Downs'!$E$2:$E$7,'OMS Response Form (ORF)'!K4277),COUNTIF('OMS Drop Downs'!$B$2:$B$4,'OMS Response Form (ORF)'!L4277),COUNTIF('OMS Drop Downs'!$B$2:$B$4,'OMS Response Form (ORF)'!M4277),COUNTIF('OMS Drop Downs'!$B$2:$B$4,'OMS Response Form (ORF)'!N4277),COUNTIF('OMS Drop Downs'!$B$2:$B$4,'OMS Response Form (ORF)'!O4277), COUNTIF('OMS Drop Downs'!$B$2:$B$4,'OMS Response Form (ORF)'!P4277),COUNTIF('OMS Drop Downs'!$B$2:$B$4,'OMS Response Form (ORF)'!Q4277),COUNTIF('OMS Drop Downs'!$B$2:$B$4,'OMS Response Form (ORF)'!R4277)),"Complete","Incomplete"))</f>
        <v/>
      </c>
      <c r="T4277" s="26" t="str">
        <f>IF(S4277="Complete",IF(AND(NOT(ISNA(VLOOKUP(CONCATENATE(F4277,G4277,H4277,I4277,J4277,K4277),'OMS Drop Downs'!G:G,1,FALSE))),IF(AND(G4277&lt;&gt;"C3",K4277&lt;&gt;"O5"),IF(SUM(COUNTIF(L4277:R4277,"Y"),COUNTIF(L4277:R4277,"N"))=0,"V","I"),IF(COUNTIF(L4277:R4277,"Y"),"V","I"))="V"),"Valid","Invalid")," ")</f>
        <v xml:space="preserve"> </v>
      </c>
      <c r="U4277"/>
    </row>
    <row r="4278" spans="2:21" x14ac:dyDescent="0.35">
      <c r="B4278" s="116"/>
      <c r="C4278" s="117"/>
      <c r="D4278" s="118"/>
      <c r="E4278" s="120"/>
      <c r="F4278" s="56"/>
      <c r="G4278" s="32"/>
      <c r="H4278" s="32"/>
      <c r="I4278" s="32"/>
      <c r="J4278" s="32"/>
      <c r="K4278" s="32"/>
      <c r="L4278" s="32"/>
      <c r="M4278" s="32"/>
      <c r="N4278" s="32"/>
      <c r="O4278" s="32"/>
      <c r="P4278" s="32"/>
      <c r="Q4278" s="32"/>
      <c r="R4278" s="32"/>
      <c r="S4278" s="25" t="str">
        <f>IF(COUNTA(B4278:R4278)=0,"",IF(AND(COUNTA(B4278)&gt;0, COUNTA(C4278)&gt;0, COUNTA(D4278)&gt;0, COUNTA(E4278)&gt;0, COUNTIF('OMS Drop Downs'!$C$2:$C$3,'OMS Response Form (ORF)'!F4278),COUNTIF('OMS Drop Downs'!$D$2:$D$5,'OMS Response Form (ORF)'!G4278),COUNTIF('OMS Drop Downs'!$A$2:$A$5,'OMS Response Form (ORF)'!H4278),COUNTIF('OMS Drop Downs'!$B$2:$B$4,'OMS Response Form (ORF)'!I4278),COUNTIF('OMS Drop Downs'!$A$2:$A$5,'OMS Response Form (ORF)'!J4278),COUNTIF('OMS Drop Downs'!$E$2:$E$7,'OMS Response Form (ORF)'!K4278),COUNTIF('OMS Drop Downs'!$B$2:$B$4,'OMS Response Form (ORF)'!L4278),COUNTIF('OMS Drop Downs'!$B$2:$B$4,'OMS Response Form (ORF)'!M4278),COUNTIF('OMS Drop Downs'!$B$2:$B$4,'OMS Response Form (ORF)'!N4278),COUNTIF('OMS Drop Downs'!$B$2:$B$4,'OMS Response Form (ORF)'!O4278), COUNTIF('OMS Drop Downs'!$B$2:$B$4,'OMS Response Form (ORF)'!P4278),COUNTIF('OMS Drop Downs'!$B$2:$B$4,'OMS Response Form (ORF)'!Q4278),COUNTIF('OMS Drop Downs'!$B$2:$B$4,'OMS Response Form (ORF)'!R4278)),"Complete","Incomplete"))</f>
        <v/>
      </c>
      <c r="T4278" s="26" t="str">
        <f>IF(S4278="Complete",IF(AND(NOT(ISNA(VLOOKUP(CONCATENATE(F4278,G4278,H4278,I4278,J4278,K4278),'OMS Drop Downs'!G:G,1,FALSE))),IF(AND(G4278&lt;&gt;"C3",K4278&lt;&gt;"O5"),IF(SUM(COUNTIF(L4278:R4278,"Y"),COUNTIF(L4278:R4278,"N"))=0,"V","I"),IF(COUNTIF(L4278:R4278,"Y"),"V","I"))="V"),"Valid","Invalid")," ")</f>
        <v xml:space="preserve"> </v>
      </c>
      <c r="U4278"/>
    </row>
    <row r="4279" spans="2:21" x14ac:dyDescent="0.35">
      <c r="B4279" s="116"/>
      <c r="C4279" s="117"/>
      <c r="D4279" s="118"/>
      <c r="E4279" s="120"/>
      <c r="F4279" s="56"/>
      <c r="G4279" s="32"/>
      <c r="H4279" s="32"/>
      <c r="I4279" s="32"/>
      <c r="J4279" s="32"/>
      <c r="K4279" s="32"/>
      <c r="L4279" s="32"/>
      <c r="M4279" s="32"/>
      <c r="N4279" s="32"/>
      <c r="O4279" s="32"/>
      <c r="P4279" s="32"/>
      <c r="Q4279" s="32"/>
      <c r="R4279" s="32"/>
      <c r="S4279" s="25" t="str">
        <f>IF(COUNTA(B4279:R4279)=0,"",IF(AND(COUNTA(B4279)&gt;0, COUNTA(C4279)&gt;0, COUNTA(D4279)&gt;0, COUNTA(E4279)&gt;0, COUNTIF('OMS Drop Downs'!$C$2:$C$3,'OMS Response Form (ORF)'!F4279),COUNTIF('OMS Drop Downs'!$D$2:$D$5,'OMS Response Form (ORF)'!G4279),COUNTIF('OMS Drop Downs'!$A$2:$A$5,'OMS Response Form (ORF)'!H4279),COUNTIF('OMS Drop Downs'!$B$2:$B$4,'OMS Response Form (ORF)'!I4279),COUNTIF('OMS Drop Downs'!$A$2:$A$5,'OMS Response Form (ORF)'!J4279),COUNTIF('OMS Drop Downs'!$E$2:$E$7,'OMS Response Form (ORF)'!K4279),COUNTIF('OMS Drop Downs'!$B$2:$B$4,'OMS Response Form (ORF)'!L4279),COUNTIF('OMS Drop Downs'!$B$2:$B$4,'OMS Response Form (ORF)'!M4279),COUNTIF('OMS Drop Downs'!$B$2:$B$4,'OMS Response Form (ORF)'!N4279),COUNTIF('OMS Drop Downs'!$B$2:$B$4,'OMS Response Form (ORF)'!O4279), COUNTIF('OMS Drop Downs'!$B$2:$B$4,'OMS Response Form (ORF)'!P4279),COUNTIF('OMS Drop Downs'!$B$2:$B$4,'OMS Response Form (ORF)'!Q4279),COUNTIF('OMS Drop Downs'!$B$2:$B$4,'OMS Response Form (ORF)'!R4279)),"Complete","Incomplete"))</f>
        <v/>
      </c>
      <c r="T4279" s="26" t="str">
        <f>IF(S4279="Complete",IF(AND(NOT(ISNA(VLOOKUP(CONCATENATE(F4279,G4279,H4279,I4279,J4279,K4279),'OMS Drop Downs'!G:G,1,FALSE))),IF(AND(G4279&lt;&gt;"C3",K4279&lt;&gt;"O5"),IF(SUM(COUNTIF(L4279:R4279,"Y"),COUNTIF(L4279:R4279,"N"))=0,"V","I"),IF(COUNTIF(L4279:R4279,"Y"),"V","I"))="V"),"Valid","Invalid")," ")</f>
        <v xml:space="preserve"> </v>
      </c>
      <c r="U4279"/>
    </row>
    <row r="4280" spans="2:21" x14ac:dyDescent="0.35">
      <c r="B4280" s="116"/>
      <c r="C4280" s="117"/>
      <c r="D4280" s="118"/>
      <c r="E4280" s="120"/>
      <c r="F4280" s="56"/>
      <c r="G4280" s="32"/>
      <c r="H4280" s="32"/>
      <c r="I4280" s="32"/>
      <c r="J4280" s="32"/>
      <c r="K4280" s="32"/>
      <c r="L4280" s="32"/>
      <c r="M4280" s="32"/>
      <c r="N4280" s="32"/>
      <c r="O4280" s="32"/>
      <c r="P4280" s="32"/>
      <c r="Q4280" s="32"/>
      <c r="R4280" s="32"/>
      <c r="S4280" s="25" t="str">
        <f>IF(COUNTA(B4280:R4280)=0,"",IF(AND(COUNTA(B4280)&gt;0, COUNTA(C4280)&gt;0, COUNTA(D4280)&gt;0, COUNTA(E4280)&gt;0, COUNTIF('OMS Drop Downs'!$C$2:$C$3,'OMS Response Form (ORF)'!F4280),COUNTIF('OMS Drop Downs'!$D$2:$D$5,'OMS Response Form (ORF)'!G4280),COUNTIF('OMS Drop Downs'!$A$2:$A$5,'OMS Response Form (ORF)'!H4280),COUNTIF('OMS Drop Downs'!$B$2:$B$4,'OMS Response Form (ORF)'!I4280),COUNTIF('OMS Drop Downs'!$A$2:$A$5,'OMS Response Form (ORF)'!J4280),COUNTIF('OMS Drop Downs'!$E$2:$E$7,'OMS Response Form (ORF)'!K4280),COUNTIF('OMS Drop Downs'!$B$2:$B$4,'OMS Response Form (ORF)'!L4280),COUNTIF('OMS Drop Downs'!$B$2:$B$4,'OMS Response Form (ORF)'!M4280),COUNTIF('OMS Drop Downs'!$B$2:$B$4,'OMS Response Form (ORF)'!N4280),COUNTIF('OMS Drop Downs'!$B$2:$B$4,'OMS Response Form (ORF)'!O4280), COUNTIF('OMS Drop Downs'!$B$2:$B$4,'OMS Response Form (ORF)'!P4280),COUNTIF('OMS Drop Downs'!$B$2:$B$4,'OMS Response Form (ORF)'!Q4280),COUNTIF('OMS Drop Downs'!$B$2:$B$4,'OMS Response Form (ORF)'!R4280)),"Complete","Incomplete"))</f>
        <v/>
      </c>
      <c r="T4280" s="26" t="str">
        <f>IF(S4280="Complete",IF(AND(NOT(ISNA(VLOOKUP(CONCATENATE(F4280,G4280,H4280,I4280,J4280,K4280),'OMS Drop Downs'!G:G,1,FALSE))),IF(AND(G4280&lt;&gt;"C3",K4280&lt;&gt;"O5"),IF(SUM(COUNTIF(L4280:R4280,"Y"),COUNTIF(L4280:R4280,"N"))=0,"V","I"),IF(COUNTIF(L4280:R4280,"Y"),"V","I"))="V"),"Valid","Invalid")," ")</f>
        <v xml:space="preserve"> </v>
      </c>
      <c r="U4280"/>
    </row>
    <row r="4281" spans="2:21" x14ac:dyDescent="0.35">
      <c r="B4281" s="116"/>
      <c r="C4281" s="117"/>
      <c r="D4281" s="118"/>
      <c r="E4281" s="120"/>
      <c r="F4281" s="56"/>
      <c r="G4281" s="32"/>
      <c r="H4281" s="32"/>
      <c r="I4281" s="32"/>
      <c r="J4281" s="32"/>
      <c r="K4281" s="32"/>
      <c r="L4281" s="32"/>
      <c r="M4281" s="32"/>
      <c r="N4281" s="32"/>
      <c r="O4281" s="32"/>
      <c r="P4281" s="32"/>
      <c r="Q4281" s="32"/>
      <c r="R4281" s="32"/>
      <c r="S4281" s="25" t="str">
        <f>IF(COUNTA(B4281:R4281)=0,"",IF(AND(COUNTA(B4281)&gt;0, COUNTA(C4281)&gt;0, COUNTA(D4281)&gt;0, COUNTA(E4281)&gt;0, COUNTIF('OMS Drop Downs'!$C$2:$C$3,'OMS Response Form (ORF)'!F4281),COUNTIF('OMS Drop Downs'!$D$2:$D$5,'OMS Response Form (ORF)'!G4281),COUNTIF('OMS Drop Downs'!$A$2:$A$5,'OMS Response Form (ORF)'!H4281),COUNTIF('OMS Drop Downs'!$B$2:$B$4,'OMS Response Form (ORF)'!I4281),COUNTIF('OMS Drop Downs'!$A$2:$A$5,'OMS Response Form (ORF)'!J4281),COUNTIF('OMS Drop Downs'!$E$2:$E$7,'OMS Response Form (ORF)'!K4281),COUNTIF('OMS Drop Downs'!$B$2:$B$4,'OMS Response Form (ORF)'!L4281),COUNTIF('OMS Drop Downs'!$B$2:$B$4,'OMS Response Form (ORF)'!M4281),COUNTIF('OMS Drop Downs'!$B$2:$B$4,'OMS Response Form (ORF)'!N4281),COUNTIF('OMS Drop Downs'!$B$2:$B$4,'OMS Response Form (ORF)'!O4281), COUNTIF('OMS Drop Downs'!$B$2:$B$4,'OMS Response Form (ORF)'!P4281),COUNTIF('OMS Drop Downs'!$B$2:$B$4,'OMS Response Form (ORF)'!Q4281),COUNTIF('OMS Drop Downs'!$B$2:$B$4,'OMS Response Form (ORF)'!R4281)),"Complete","Incomplete"))</f>
        <v/>
      </c>
      <c r="T4281" s="26" t="str">
        <f>IF(S4281="Complete",IF(AND(NOT(ISNA(VLOOKUP(CONCATENATE(F4281,G4281,H4281,I4281,J4281,K4281),'OMS Drop Downs'!G:G,1,FALSE))),IF(AND(G4281&lt;&gt;"C3",K4281&lt;&gt;"O5"),IF(SUM(COUNTIF(L4281:R4281,"Y"),COUNTIF(L4281:R4281,"N"))=0,"V","I"),IF(COUNTIF(L4281:R4281,"Y"),"V","I"))="V"),"Valid","Invalid")," ")</f>
        <v xml:space="preserve"> </v>
      </c>
      <c r="U4281"/>
    </row>
    <row r="4282" spans="2:21" x14ac:dyDescent="0.35">
      <c r="B4282" s="116"/>
      <c r="C4282" s="117"/>
      <c r="D4282" s="118"/>
      <c r="E4282" s="120"/>
      <c r="F4282" s="56"/>
      <c r="G4282" s="32"/>
      <c r="H4282" s="32"/>
      <c r="I4282" s="32"/>
      <c r="J4282" s="32"/>
      <c r="K4282" s="32"/>
      <c r="L4282" s="32"/>
      <c r="M4282" s="32"/>
      <c r="N4282" s="32"/>
      <c r="O4282" s="32"/>
      <c r="P4282" s="32"/>
      <c r="Q4282" s="32"/>
      <c r="R4282" s="32"/>
      <c r="S4282" s="25" t="str">
        <f>IF(COUNTA(B4282:R4282)=0,"",IF(AND(COUNTA(B4282)&gt;0, COUNTA(C4282)&gt;0, COUNTA(D4282)&gt;0, COUNTA(E4282)&gt;0, COUNTIF('OMS Drop Downs'!$C$2:$C$3,'OMS Response Form (ORF)'!F4282),COUNTIF('OMS Drop Downs'!$D$2:$D$5,'OMS Response Form (ORF)'!G4282),COUNTIF('OMS Drop Downs'!$A$2:$A$5,'OMS Response Form (ORF)'!H4282),COUNTIF('OMS Drop Downs'!$B$2:$B$4,'OMS Response Form (ORF)'!I4282),COUNTIF('OMS Drop Downs'!$A$2:$A$5,'OMS Response Form (ORF)'!J4282),COUNTIF('OMS Drop Downs'!$E$2:$E$7,'OMS Response Form (ORF)'!K4282),COUNTIF('OMS Drop Downs'!$B$2:$B$4,'OMS Response Form (ORF)'!L4282),COUNTIF('OMS Drop Downs'!$B$2:$B$4,'OMS Response Form (ORF)'!M4282),COUNTIF('OMS Drop Downs'!$B$2:$B$4,'OMS Response Form (ORF)'!N4282),COUNTIF('OMS Drop Downs'!$B$2:$B$4,'OMS Response Form (ORF)'!O4282), COUNTIF('OMS Drop Downs'!$B$2:$B$4,'OMS Response Form (ORF)'!P4282),COUNTIF('OMS Drop Downs'!$B$2:$B$4,'OMS Response Form (ORF)'!Q4282),COUNTIF('OMS Drop Downs'!$B$2:$B$4,'OMS Response Form (ORF)'!R4282)),"Complete","Incomplete"))</f>
        <v/>
      </c>
      <c r="T4282" s="26" t="str">
        <f>IF(S4282="Complete",IF(AND(NOT(ISNA(VLOOKUP(CONCATENATE(F4282,G4282,H4282,I4282,J4282,K4282),'OMS Drop Downs'!G:G,1,FALSE))),IF(AND(G4282&lt;&gt;"C3",K4282&lt;&gt;"O5"),IF(SUM(COUNTIF(L4282:R4282,"Y"),COUNTIF(L4282:R4282,"N"))=0,"V","I"),IF(COUNTIF(L4282:R4282,"Y"),"V","I"))="V"),"Valid","Invalid")," ")</f>
        <v xml:space="preserve"> </v>
      </c>
      <c r="U4282"/>
    </row>
    <row r="4283" spans="2:21" x14ac:dyDescent="0.35">
      <c r="B4283" s="116"/>
      <c r="C4283" s="117"/>
      <c r="D4283" s="118"/>
      <c r="E4283" s="120"/>
      <c r="F4283" s="56"/>
      <c r="G4283" s="32"/>
      <c r="H4283" s="32"/>
      <c r="I4283" s="32"/>
      <c r="J4283" s="32"/>
      <c r="K4283" s="32"/>
      <c r="L4283" s="32"/>
      <c r="M4283" s="32"/>
      <c r="N4283" s="32"/>
      <c r="O4283" s="32"/>
      <c r="P4283" s="32"/>
      <c r="Q4283" s="32"/>
      <c r="R4283" s="32"/>
      <c r="S4283" s="25" t="str">
        <f>IF(COUNTA(B4283:R4283)=0,"",IF(AND(COUNTA(B4283)&gt;0, COUNTA(C4283)&gt;0, COUNTA(D4283)&gt;0, COUNTA(E4283)&gt;0, COUNTIF('OMS Drop Downs'!$C$2:$C$3,'OMS Response Form (ORF)'!F4283),COUNTIF('OMS Drop Downs'!$D$2:$D$5,'OMS Response Form (ORF)'!G4283),COUNTIF('OMS Drop Downs'!$A$2:$A$5,'OMS Response Form (ORF)'!H4283),COUNTIF('OMS Drop Downs'!$B$2:$B$4,'OMS Response Form (ORF)'!I4283),COUNTIF('OMS Drop Downs'!$A$2:$A$5,'OMS Response Form (ORF)'!J4283),COUNTIF('OMS Drop Downs'!$E$2:$E$7,'OMS Response Form (ORF)'!K4283),COUNTIF('OMS Drop Downs'!$B$2:$B$4,'OMS Response Form (ORF)'!L4283),COUNTIF('OMS Drop Downs'!$B$2:$B$4,'OMS Response Form (ORF)'!M4283),COUNTIF('OMS Drop Downs'!$B$2:$B$4,'OMS Response Form (ORF)'!N4283),COUNTIF('OMS Drop Downs'!$B$2:$B$4,'OMS Response Form (ORF)'!O4283), COUNTIF('OMS Drop Downs'!$B$2:$B$4,'OMS Response Form (ORF)'!P4283),COUNTIF('OMS Drop Downs'!$B$2:$B$4,'OMS Response Form (ORF)'!Q4283),COUNTIF('OMS Drop Downs'!$B$2:$B$4,'OMS Response Form (ORF)'!R4283)),"Complete","Incomplete"))</f>
        <v/>
      </c>
      <c r="T4283" s="26" t="str">
        <f>IF(S4283="Complete",IF(AND(NOT(ISNA(VLOOKUP(CONCATENATE(F4283,G4283,H4283,I4283,J4283,K4283),'OMS Drop Downs'!G:G,1,FALSE))),IF(AND(G4283&lt;&gt;"C3",K4283&lt;&gt;"O5"),IF(SUM(COUNTIF(L4283:R4283,"Y"),COUNTIF(L4283:R4283,"N"))=0,"V","I"),IF(COUNTIF(L4283:R4283,"Y"),"V","I"))="V"),"Valid","Invalid")," ")</f>
        <v xml:space="preserve"> </v>
      </c>
      <c r="U4283"/>
    </row>
    <row r="4284" spans="2:21" x14ac:dyDescent="0.35">
      <c r="B4284" s="116"/>
      <c r="C4284" s="117"/>
      <c r="D4284" s="118"/>
      <c r="E4284" s="120"/>
      <c r="F4284" s="56"/>
      <c r="G4284" s="32"/>
      <c r="H4284" s="32"/>
      <c r="I4284" s="32"/>
      <c r="J4284" s="32"/>
      <c r="K4284" s="32"/>
      <c r="L4284" s="32"/>
      <c r="M4284" s="32"/>
      <c r="N4284" s="32"/>
      <c r="O4284" s="32"/>
      <c r="P4284" s="32"/>
      <c r="Q4284" s="32"/>
      <c r="R4284" s="32"/>
      <c r="S4284" s="25" t="str">
        <f>IF(COUNTA(B4284:R4284)=0,"",IF(AND(COUNTA(B4284)&gt;0, COUNTA(C4284)&gt;0, COUNTA(D4284)&gt;0, COUNTA(E4284)&gt;0, COUNTIF('OMS Drop Downs'!$C$2:$C$3,'OMS Response Form (ORF)'!F4284),COUNTIF('OMS Drop Downs'!$D$2:$D$5,'OMS Response Form (ORF)'!G4284),COUNTIF('OMS Drop Downs'!$A$2:$A$5,'OMS Response Form (ORF)'!H4284),COUNTIF('OMS Drop Downs'!$B$2:$B$4,'OMS Response Form (ORF)'!I4284),COUNTIF('OMS Drop Downs'!$A$2:$A$5,'OMS Response Form (ORF)'!J4284),COUNTIF('OMS Drop Downs'!$E$2:$E$7,'OMS Response Form (ORF)'!K4284),COUNTIF('OMS Drop Downs'!$B$2:$B$4,'OMS Response Form (ORF)'!L4284),COUNTIF('OMS Drop Downs'!$B$2:$B$4,'OMS Response Form (ORF)'!M4284),COUNTIF('OMS Drop Downs'!$B$2:$B$4,'OMS Response Form (ORF)'!N4284),COUNTIF('OMS Drop Downs'!$B$2:$B$4,'OMS Response Form (ORF)'!O4284), COUNTIF('OMS Drop Downs'!$B$2:$B$4,'OMS Response Form (ORF)'!P4284),COUNTIF('OMS Drop Downs'!$B$2:$B$4,'OMS Response Form (ORF)'!Q4284),COUNTIF('OMS Drop Downs'!$B$2:$B$4,'OMS Response Form (ORF)'!R4284)),"Complete","Incomplete"))</f>
        <v/>
      </c>
      <c r="T4284" s="26" t="str">
        <f>IF(S4284="Complete",IF(AND(NOT(ISNA(VLOOKUP(CONCATENATE(F4284,G4284,H4284,I4284,J4284,K4284),'OMS Drop Downs'!G:G,1,FALSE))),IF(AND(G4284&lt;&gt;"C3",K4284&lt;&gt;"O5"),IF(SUM(COUNTIF(L4284:R4284,"Y"),COUNTIF(L4284:R4284,"N"))=0,"V","I"),IF(COUNTIF(L4284:R4284,"Y"),"V","I"))="V"),"Valid","Invalid")," ")</f>
        <v xml:space="preserve"> </v>
      </c>
      <c r="U4284"/>
    </row>
    <row r="4285" spans="2:21" x14ac:dyDescent="0.35">
      <c r="B4285" s="116"/>
      <c r="C4285" s="117"/>
      <c r="D4285" s="118"/>
      <c r="E4285" s="120"/>
      <c r="F4285" s="56"/>
      <c r="G4285" s="32"/>
      <c r="H4285" s="32"/>
      <c r="I4285" s="32"/>
      <c r="J4285" s="32"/>
      <c r="K4285" s="32"/>
      <c r="L4285" s="32"/>
      <c r="M4285" s="32"/>
      <c r="N4285" s="32"/>
      <c r="O4285" s="32"/>
      <c r="P4285" s="32"/>
      <c r="Q4285" s="32"/>
      <c r="R4285" s="32"/>
      <c r="S4285" s="25" t="str">
        <f>IF(COUNTA(B4285:R4285)=0,"",IF(AND(COUNTA(B4285)&gt;0, COUNTA(C4285)&gt;0, COUNTA(D4285)&gt;0, COUNTA(E4285)&gt;0, COUNTIF('OMS Drop Downs'!$C$2:$C$3,'OMS Response Form (ORF)'!F4285),COUNTIF('OMS Drop Downs'!$D$2:$D$5,'OMS Response Form (ORF)'!G4285),COUNTIF('OMS Drop Downs'!$A$2:$A$5,'OMS Response Form (ORF)'!H4285),COUNTIF('OMS Drop Downs'!$B$2:$B$4,'OMS Response Form (ORF)'!I4285),COUNTIF('OMS Drop Downs'!$A$2:$A$5,'OMS Response Form (ORF)'!J4285),COUNTIF('OMS Drop Downs'!$E$2:$E$7,'OMS Response Form (ORF)'!K4285),COUNTIF('OMS Drop Downs'!$B$2:$B$4,'OMS Response Form (ORF)'!L4285),COUNTIF('OMS Drop Downs'!$B$2:$B$4,'OMS Response Form (ORF)'!M4285),COUNTIF('OMS Drop Downs'!$B$2:$B$4,'OMS Response Form (ORF)'!N4285),COUNTIF('OMS Drop Downs'!$B$2:$B$4,'OMS Response Form (ORF)'!O4285), COUNTIF('OMS Drop Downs'!$B$2:$B$4,'OMS Response Form (ORF)'!P4285),COUNTIF('OMS Drop Downs'!$B$2:$B$4,'OMS Response Form (ORF)'!Q4285),COUNTIF('OMS Drop Downs'!$B$2:$B$4,'OMS Response Form (ORF)'!R4285)),"Complete","Incomplete"))</f>
        <v/>
      </c>
      <c r="T4285" s="26" t="str">
        <f>IF(S4285="Complete",IF(AND(NOT(ISNA(VLOOKUP(CONCATENATE(F4285,G4285,H4285,I4285,J4285,K4285),'OMS Drop Downs'!G:G,1,FALSE))),IF(AND(G4285&lt;&gt;"C3",K4285&lt;&gt;"O5"),IF(SUM(COUNTIF(L4285:R4285,"Y"),COUNTIF(L4285:R4285,"N"))=0,"V","I"),IF(COUNTIF(L4285:R4285,"Y"),"V","I"))="V"),"Valid","Invalid")," ")</f>
        <v xml:space="preserve"> </v>
      </c>
      <c r="U4285"/>
    </row>
    <row r="4286" spans="2:21" x14ac:dyDescent="0.35">
      <c r="B4286" s="116"/>
      <c r="C4286" s="117"/>
      <c r="D4286" s="118"/>
      <c r="E4286" s="120"/>
      <c r="F4286" s="56"/>
      <c r="G4286" s="32"/>
      <c r="H4286" s="32"/>
      <c r="I4286" s="32"/>
      <c r="J4286" s="32"/>
      <c r="K4286" s="32"/>
      <c r="L4286" s="32"/>
      <c r="M4286" s="32"/>
      <c r="N4286" s="32"/>
      <c r="O4286" s="32"/>
      <c r="P4286" s="32"/>
      <c r="Q4286" s="32"/>
      <c r="R4286" s="32"/>
      <c r="S4286" s="25" t="str">
        <f>IF(COUNTA(B4286:R4286)=0,"",IF(AND(COUNTA(B4286)&gt;0, COUNTA(C4286)&gt;0, COUNTA(D4286)&gt;0, COUNTA(E4286)&gt;0, COUNTIF('OMS Drop Downs'!$C$2:$C$3,'OMS Response Form (ORF)'!F4286),COUNTIF('OMS Drop Downs'!$D$2:$D$5,'OMS Response Form (ORF)'!G4286),COUNTIF('OMS Drop Downs'!$A$2:$A$5,'OMS Response Form (ORF)'!H4286),COUNTIF('OMS Drop Downs'!$B$2:$B$4,'OMS Response Form (ORF)'!I4286),COUNTIF('OMS Drop Downs'!$A$2:$A$5,'OMS Response Form (ORF)'!J4286),COUNTIF('OMS Drop Downs'!$E$2:$E$7,'OMS Response Form (ORF)'!K4286),COUNTIF('OMS Drop Downs'!$B$2:$B$4,'OMS Response Form (ORF)'!L4286),COUNTIF('OMS Drop Downs'!$B$2:$B$4,'OMS Response Form (ORF)'!M4286),COUNTIF('OMS Drop Downs'!$B$2:$B$4,'OMS Response Form (ORF)'!N4286),COUNTIF('OMS Drop Downs'!$B$2:$B$4,'OMS Response Form (ORF)'!O4286), COUNTIF('OMS Drop Downs'!$B$2:$B$4,'OMS Response Form (ORF)'!P4286),COUNTIF('OMS Drop Downs'!$B$2:$B$4,'OMS Response Form (ORF)'!Q4286),COUNTIF('OMS Drop Downs'!$B$2:$B$4,'OMS Response Form (ORF)'!R4286)),"Complete","Incomplete"))</f>
        <v/>
      </c>
      <c r="T4286" s="26" t="str">
        <f>IF(S4286="Complete",IF(AND(NOT(ISNA(VLOOKUP(CONCATENATE(F4286,G4286,H4286,I4286,J4286,K4286),'OMS Drop Downs'!G:G,1,FALSE))),IF(AND(G4286&lt;&gt;"C3",K4286&lt;&gt;"O5"),IF(SUM(COUNTIF(L4286:R4286,"Y"),COUNTIF(L4286:R4286,"N"))=0,"V","I"),IF(COUNTIF(L4286:R4286,"Y"),"V","I"))="V"),"Valid","Invalid")," ")</f>
        <v xml:space="preserve"> </v>
      </c>
      <c r="U4286"/>
    </row>
    <row r="4287" spans="2:21" x14ac:dyDescent="0.35">
      <c r="B4287" s="116"/>
      <c r="C4287" s="117"/>
      <c r="D4287" s="118"/>
      <c r="E4287" s="120"/>
      <c r="F4287" s="56"/>
      <c r="G4287" s="32"/>
      <c r="H4287" s="32"/>
      <c r="I4287" s="32"/>
      <c r="J4287" s="32"/>
      <c r="K4287" s="32"/>
      <c r="L4287" s="32"/>
      <c r="M4287" s="32"/>
      <c r="N4287" s="32"/>
      <c r="O4287" s="32"/>
      <c r="P4287" s="32"/>
      <c r="Q4287" s="32"/>
      <c r="R4287" s="32"/>
      <c r="S4287" s="25" t="str">
        <f>IF(COUNTA(B4287:R4287)=0,"",IF(AND(COUNTA(B4287)&gt;0, COUNTA(C4287)&gt;0, COUNTA(D4287)&gt;0, COUNTA(E4287)&gt;0, COUNTIF('OMS Drop Downs'!$C$2:$C$3,'OMS Response Form (ORF)'!F4287),COUNTIF('OMS Drop Downs'!$D$2:$D$5,'OMS Response Form (ORF)'!G4287),COUNTIF('OMS Drop Downs'!$A$2:$A$5,'OMS Response Form (ORF)'!H4287),COUNTIF('OMS Drop Downs'!$B$2:$B$4,'OMS Response Form (ORF)'!I4287),COUNTIF('OMS Drop Downs'!$A$2:$A$5,'OMS Response Form (ORF)'!J4287),COUNTIF('OMS Drop Downs'!$E$2:$E$7,'OMS Response Form (ORF)'!K4287),COUNTIF('OMS Drop Downs'!$B$2:$B$4,'OMS Response Form (ORF)'!L4287),COUNTIF('OMS Drop Downs'!$B$2:$B$4,'OMS Response Form (ORF)'!M4287),COUNTIF('OMS Drop Downs'!$B$2:$B$4,'OMS Response Form (ORF)'!N4287),COUNTIF('OMS Drop Downs'!$B$2:$B$4,'OMS Response Form (ORF)'!O4287), COUNTIF('OMS Drop Downs'!$B$2:$B$4,'OMS Response Form (ORF)'!P4287),COUNTIF('OMS Drop Downs'!$B$2:$B$4,'OMS Response Form (ORF)'!Q4287),COUNTIF('OMS Drop Downs'!$B$2:$B$4,'OMS Response Form (ORF)'!R4287)),"Complete","Incomplete"))</f>
        <v/>
      </c>
      <c r="T4287" s="26" t="str">
        <f>IF(S4287="Complete",IF(AND(NOT(ISNA(VLOOKUP(CONCATENATE(F4287,G4287,H4287,I4287,J4287,K4287),'OMS Drop Downs'!G:G,1,FALSE))),IF(AND(G4287&lt;&gt;"C3",K4287&lt;&gt;"O5"),IF(SUM(COUNTIF(L4287:R4287,"Y"),COUNTIF(L4287:R4287,"N"))=0,"V","I"),IF(COUNTIF(L4287:R4287,"Y"),"V","I"))="V"),"Valid","Invalid")," ")</f>
        <v xml:space="preserve"> </v>
      </c>
      <c r="U4287"/>
    </row>
    <row r="4288" spans="2:21" x14ac:dyDescent="0.35">
      <c r="B4288" s="116"/>
      <c r="C4288" s="117"/>
      <c r="D4288" s="118"/>
      <c r="E4288" s="120"/>
      <c r="F4288" s="56"/>
      <c r="G4288" s="32"/>
      <c r="H4288" s="32"/>
      <c r="I4288" s="32"/>
      <c r="J4288" s="32"/>
      <c r="K4288" s="32"/>
      <c r="L4288" s="32"/>
      <c r="M4288" s="32"/>
      <c r="N4288" s="32"/>
      <c r="O4288" s="32"/>
      <c r="P4288" s="32"/>
      <c r="Q4288" s="32"/>
      <c r="R4288" s="32"/>
      <c r="S4288" s="25" t="str">
        <f>IF(COUNTA(B4288:R4288)=0,"",IF(AND(COUNTA(B4288)&gt;0, COUNTA(C4288)&gt;0, COUNTA(D4288)&gt;0, COUNTA(E4288)&gt;0, COUNTIF('OMS Drop Downs'!$C$2:$C$3,'OMS Response Form (ORF)'!F4288),COUNTIF('OMS Drop Downs'!$D$2:$D$5,'OMS Response Form (ORF)'!G4288),COUNTIF('OMS Drop Downs'!$A$2:$A$5,'OMS Response Form (ORF)'!H4288),COUNTIF('OMS Drop Downs'!$B$2:$B$4,'OMS Response Form (ORF)'!I4288),COUNTIF('OMS Drop Downs'!$A$2:$A$5,'OMS Response Form (ORF)'!J4288),COUNTIF('OMS Drop Downs'!$E$2:$E$7,'OMS Response Form (ORF)'!K4288),COUNTIF('OMS Drop Downs'!$B$2:$B$4,'OMS Response Form (ORF)'!L4288),COUNTIF('OMS Drop Downs'!$B$2:$B$4,'OMS Response Form (ORF)'!M4288),COUNTIF('OMS Drop Downs'!$B$2:$B$4,'OMS Response Form (ORF)'!N4288),COUNTIF('OMS Drop Downs'!$B$2:$B$4,'OMS Response Form (ORF)'!O4288), COUNTIF('OMS Drop Downs'!$B$2:$B$4,'OMS Response Form (ORF)'!P4288),COUNTIF('OMS Drop Downs'!$B$2:$B$4,'OMS Response Form (ORF)'!Q4288),COUNTIF('OMS Drop Downs'!$B$2:$B$4,'OMS Response Form (ORF)'!R4288)),"Complete","Incomplete"))</f>
        <v/>
      </c>
      <c r="T4288" s="26" t="str">
        <f>IF(S4288="Complete",IF(AND(NOT(ISNA(VLOOKUP(CONCATENATE(F4288,G4288,H4288,I4288,J4288,K4288),'OMS Drop Downs'!G:G,1,FALSE))),IF(AND(G4288&lt;&gt;"C3",K4288&lt;&gt;"O5"),IF(SUM(COUNTIF(L4288:R4288,"Y"),COUNTIF(L4288:R4288,"N"))=0,"V","I"),IF(COUNTIF(L4288:R4288,"Y"),"V","I"))="V"),"Valid","Invalid")," ")</f>
        <v xml:space="preserve"> </v>
      </c>
      <c r="U4288"/>
    </row>
    <row r="4289" spans="2:21" x14ac:dyDescent="0.35">
      <c r="B4289" s="116"/>
      <c r="C4289" s="117"/>
      <c r="D4289" s="118"/>
      <c r="E4289" s="120"/>
      <c r="F4289" s="56"/>
      <c r="G4289" s="32"/>
      <c r="H4289" s="32"/>
      <c r="I4289" s="32"/>
      <c r="J4289" s="32"/>
      <c r="K4289" s="32"/>
      <c r="L4289" s="32"/>
      <c r="M4289" s="32"/>
      <c r="N4289" s="32"/>
      <c r="O4289" s="32"/>
      <c r="P4289" s="32"/>
      <c r="Q4289" s="32"/>
      <c r="R4289" s="32"/>
      <c r="S4289" s="25" t="str">
        <f>IF(COUNTA(B4289:R4289)=0,"",IF(AND(COUNTA(B4289)&gt;0, COUNTA(C4289)&gt;0, COUNTA(D4289)&gt;0, COUNTA(E4289)&gt;0, COUNTIF('OMS Drop Downs'!$C$2:$C$3,'OMS Response Form (ORF)'!F4289),COUNTIF('OMS Drop Downs'!$D$2:$D$5,'OMS Response Form (ORF)'!G4289),COUNTIF('OMS Drop Downs'!$A$2:$A$5,'OMS Response Form (ORF)'!H4289),COUNTIF('OMS Drop Downs'!$B$2:$B$4,'OMS Response Form (ORF)'!I4289),COUNTIF('OMS Drop Downs'!$A$2:$A$5,'OMS Response Form (ORF)'!J4289),COUNTIF('OMS Drop Downs'!$E$2:$E$7,'OMS Response Form (ORF)'!K4289),COUNTIF('OMS Drop Downs'!$B$2:$B$4,'OMS Response Form (ORF)'!L4289),COUNTIF('OMS Drop Downs'!$B$2:$B$4,'OMS Response Form (ORF)'!M4289),COUNTIF('OMS Drop Downs'!$B$2:$B$4,'OMS Response Form (ORF)'!N4289),COUNTIF('OMS Drop Downs'!$B$2:$B$4,'OMS Response Form (ORF)'!O4289), COUNTIF('OMS Drop Downs'!$B$2:$B$4,'OMS Response Form (ORF)'!P4289),COUNTIF('OMS Drop Downs'!$B$2:$B$4,'OMS Response Form (ORF)'!Q4289),COUNTIF('OMS Drop Downs'!$B$2:$B$4,'OMS Response Form (ORF)'!R4289)),"Complete","Incomplete"))</f>
        <v/>
      </c>
      <c r="T4289" s="26" t="str">
        <f>IF(S4289="Complete",IF(AND(NOT(ISNA(VLOOKUP(CONCATENATE(F4289,G4289,H4289,I4289,J4289,K4289),'OMS Drop Downs'!G:G,1,FALSE))),IF(AND(G4289&lt;&gt;"C3",K4289&lt;&gt;"O5"),IF(SUM(COUNTIF(L4289:R4289,"Y"),COUNTIF(L4289:R4289,"N"))=0,"V","I"),IF(COUNTIF(L4289:R4289,"Y"),"V","I"))="V"),"Valid","Invalid")," ")</f>
        <v xml:space="preserve"> </v>
      </c>
      <c r="U4289"/>
    </row>
    <row r="4290" spans="2:21" x14ac:dyDescent="0.35">
      <c r="B4290" s="116"/>
      <c r="C4290" s="117"/>
      <c r="D4290" s="118"/>
      <c r="E4290" s="120"/>
      <c r="F4290" s="56"/>
      <c r="G4290" s="32"/>
      <c r="H4290" s="32"/>
      <c r="I4290" s="32"/>
      <c r="J4290" s="32"/>
      <c r="K4290" s="32"/>
      <c r="L4290" s="32"/>
      <c r="M4290" s="32"/>
      <c r="N4290" s="32"/>
      <c r="O4290" s="32"/>
      <c r="P4290" s="32"/>
      <c r="Q4290" s="32"/>
      <c r="R4290" s="32"/>
      <c r="S4290" s="25" t="str">
        <f>IF(COUNTA(B4290:R4290)=0,"",IF(AND(COUNTA(B4290)&gt;0, COUNTA(C4290)&gt;0, COUNTA(D4290)&gt;0, COUNTA(E4290)&gt;0, COUNTIF('OMS Drop Downs'!$C$2:$C$3,'OMS Response Form (ORF)'!F4290),COUNTIF('OMS Drop Downs'!$D$2:$D$5,'OMS Response Form (ORF)'!G4290),COUNTIF('OMS Drop Downs'!$A$2:$A$5,'OMS Response Form (ORF)'!H4290),COUNTIF('OMS Drop Downs'!$B$2:$B$4,'OMS Response Form (ORF)'!I4290),COUNTIF('OMS Drop Downs'!$A$2:$A$5,'OMS Response Form (ORF)'!J4290),COUNTIF('OMS Drop Downs'!$E$2:$E$7,'OMS Response Form (ORF)'!K4290),COUNTIF('OMS Drop Downs'!$B$2:$B$4,'OMS Response Form (ORF)'!L4290),COUNTIF('OMS Drop Downs'!$B$2:$B$4,'OMS Response Form (ORF)'!M4290),COUNTIF('OMS Drop Downs'!$B$2:$B$4,'OMS Response Form (ORF)'!N4290),COUNTIF('OMS Drop Downs'!$B$2:$B$4,'OMS Response Form (ORF)'!O4290), COUNTIF('OMS Drop Downs'!$B$2:$B$4,'OMS Response Form (ORF)'!P4290),COUNTIF('OMS Drop Downs'!$B$2:$B$4,'OMS Response Form (ORF)'!Q4290),COUNTIF('OMS Drop Downs'!$B$2:$B$4,'OMS Response Form (ORF)'!R4290)),"Complete","Incomplete"))</f>
        <v/>
      </c>
      <c r="T4290" s="26" t="str">
        <f>IF(S4290="Complete",IF(AND(NOT(ISNA(VLOOKUP(CONCATENATE(F4290,G4290,H4290,I4290,J4290,K4290),'OMS Drop Downs'!G:G,1,FALSE))),IF(AND(G4290&lt;&gt;"C3",K4290&lt;&gt;"O5"),IF(SUM(COUNTIF(L4290:R4290,"Y"),COUNTIF(L4290:R4290,"N"))=0,"V","I"),IF(COUNTIF(L4290:R4290,"Y"),"V","I"))="V"),"Valid","Invalid")," ")</f>
        <v xml:space="preserve"> </v>
      </c>
      <c r="U4290"/>
    </row>
    <row r="4291" spans="2:21" x14ac:dyDescent="0.35">
      <c r="B4291" s="116"/>
      <c r="C4291" s="117"/>
      <c r="D4291" s="118"/>
      <c r="E4291" s="120"/>
      <c r="F4291" s="56"/>
      <c r="G4291" s="32"/>
      <c r="H4291" s="32"/>
      <c r="I4291" s="32"/>
      <c r="J4291" s="32"/>
      <c r="K4291" s="32"/>
      <c r="L4291" s="32"/>
      <c r="M4291" s="32"/>
      <c r="N4291" s="32"/>
      <c r="O4291" s="32"/>
      <c r="P4291" s="32"/>
      <c r="Q4291" s="32"/>
      <c r="R4291" s="32"/>
      <c r="S4291" s="25" t="str">
        <f>IF(COUNTA(B4291:R4291)=0,"",IF(AND(COUNTA(B4291)&gt;0, COUNTA(C4291)&gt;0, COUNTA(D4291)&gt;0, COUNTA(E4291)&gt;0, COUNTIF('OMS Drop Downs'!$C$2:$C$3,'OMS Response Form (ORF)'!F4291),COUNTIF('OMS Drop Downs'!$D$2:$D$5,'OMS Response Form (ORF)'!G4291),COUNTIF('OMS Drop Downs'!$A$2:$A$5,'OMS Response Form (ORF)'!H4291),COUNTIF('OMS Drop Downs'!$B$2:$B$4,'OMS Response Form (ORF)'!I4291),COUNTIF('OMS Drop Downs'!$A$2:$A$5,'OMS Response Form (ORF)'!J4291),COUNTIF('OMS Drop Downs'!$E$2:$E$7,'OMS Response Form (ORF)'!K4291),COUNTIF('OMS Drop Downs'!$B$2:$B$4,'OMS Response Form (ORF)'!L4291),COUNTIF('OMS Drop Downs'!$B$2:$B$4,'OMS Response Form (ORF)'!M4291),COUNTIF('OMS Drop Downs'!$B$2:$B$4,'OMS Response Form (ORF)'!N4291),COUNTIF('OMS Drop Downs'!$B$2:$B$4,'OMS Response Form (ORF)'!O4291), COUNTIF('OMS Drop Downs'!$B$2:$B$4,'OMS Response Form (ORF)'!P4291),COUNTIF('OMS Drop Downs'!$B$2:$B$4,'OMS Response Form (ORF)'!Q4291),COUNTIF('OMS Drop Downs'!$B$2:$B$4,'OMS Response Form (ORF)'!R4291)),"Complete","Incomplete"))</f>
        <v/>
      </c>
      <c r="T4291" s="26" t="str">
        <f>IF(S4291="Complete",IF(AND(NOT(ISNA(VLOOKUP(CONCATENATE(F4291,G4291,H4291,I4291,J4291,K4291),'OMS Drop Downs'!G:G,1,FALSE))),IF(AND(G4291&lt;&gt;"C3",K4291&lt;&gt;"O5"),IF(SUM(COUNTIF(L4291:R4291,"Y"),COUNTIF(L4291:R4291,"N"))=0,"V","I"),IF(COUNTIF(L4291:R4291,"Y"),"V","I"))="V"),"Valid","Invalid")," ")</f>
        <v xml:space="preserve"> </v>
      </c>
      <c r="U4291"/>
    </row>
    <row r="4292" spans="2:21" x14ac:dyDescent="0.35">
      <c r="B4292" s="116"/>
      <c r="C4292" s="117"/>
      <c r="D4292" s="118"/>
      <c r="E4292" s="120"/>
      <c r="F4292" s="56"/>
      <c r="G4292" s="32"/>
      <c r="H4292" s="32"/>
      <c r="I4292" s="32"/>
      <c r="J4292" s="32"/>
      <c r="K4292" s="32"/>
      <c r="L4292" s="32"/>
      <c r="M4292" s="32"/>
      <c r="N4292" s="32"/>
      <c r="O4292" s="32"/>
      <c r="P4292" s="32"/>
      <c r="Q4292" s="32"/>
      <c r="R4292" s="32"/>
      <c r="S4292" s="25" t="str">
        <f>IF(COUNTA(B4292:R4292)=0,"",IF(AND(COUNTA(B4292)&gt;0, COUNTA(C4292)&gt;0, COUNTA(D4292)&gt;0, COUNTA(E4292)&gt;0, COUNTIF('OMS Drop Downs'!$C$2:$C$3,'OMS Response Form (ORF)'!F4292),COUNTIF('OMS Drop Downs'!$D$2:$D$5,'OMS Response Form (ORF)'!G4292),COUNTIF('OMS Drop Downs'!$A$2:$A$5,'OMS Response Form (ORF)'!H4292),COUNTIF('OMS Drop Downs'!$B$2:$B$4,'OMS Response Form (ORF)'!I4292),COUNTIF('OMS Drop Downs'!$A$2:$A$5,'OMS Response Form (ORF)'!J4292),COUNTIF('OMS Drop Downs'!$E$2:$E$7,'OMS Response Form (ORF)'!K4292),COUNTIF('OMS Drop Downs'!$B$2:$B$4,'OMS Response Form (ORF)'!L4292),COUNTIF('OMS Drop Downs'!$B$2:$B$4,'OMS Response Form (ORF)'!M4292),COUNTIF('OMS Drop Downs'!$B$2:$B$4,'OMS Response Form (ORF)'!N4292),COUNTIF('OMS Drop Downs'!$B$2:$B$4,'OMS Response Form (ORF)'!O4292), COUNTIF('OMS Drop Downs'!$B$2:$B$4,'OMS Response Form (ORF)'!P4292),COUNTIF('OMS Drop Downs'!$B$2:$B$4,'OMS Response Form (ORF)'!Q4292),COUNTIF('OMS Drop Downs'!$B$2:$B$4,'OMS Response Form (ORF)'!R4292)),"Complete","Incomplete"))</f>
        <v/>
      </c>
      <c r="T4292" s="26" t="str">
        <f>IF(S4292="Complete",IF(AND(NOT(ISNA(VLOOKUP(CONCATENATE(F4292,G4292,H4292,I4292,J4292,K4292),'OMS Drop Downs'!G:G,1,FALSE))),IF(AND(G4292&lt;&gt;"C3",K4292&lt;&gt;"O5"),IF(SUM(COUNTIF(L4292:R4292,"Y"),COUNTIF(L4292:R4292,"N"))=0,"V","I"),IF(COUNTIF(L4292:R4292,"Y"),"V","I"))="V"),"Valid","Invalid")," ")</f>
        <v xml:space="preserve"> </v>
      </c>
      <c r="U4292"/>
    </row>
    <row r="4293" spans="2:21" x14ac:dyDescent="0.35">
      <c r="B4293" s="116"/>
      <c r="C4293" s="117"/>
      <c r="D4293" s="118"/>
      <c r="E4293" s="120"/>
      <c r="F4293" s="56"/>
      <c r="G4293" s="32"/>
      <c r="H4293" s="32"/>
      <c r="I4293" s="32"/>
      <c r="J4293" s="32"/>
      <c r="K4293" s="32"/>
      <c r="L4293" s="32"/>
      <c r="M4293" s="32"/>
      <c r="N4293" s="32"/>
      <c r="O4293" s="32"/>
      <c r="P4293" s="32"/>
      <c r="Q4293" s="32"/>
      <c r="R4293" s="32"/>
      <c r="S4293" s="25" t="str">
        <f>IF(COUNTA(B4293:R4293)=0,"",IF(AND(COUNTA(B4293)&gt;0, COUNTA(C4293)&gt;0, COUNTA(D4293)&gt;0, COUNTA(E4293)&gt;0, COUNTIF('OMS Drop Downs'!$C$2:$C$3,'OMS Response Form (ORF)'!F4293),COUNTIF('OMS Drop Downs'!$D$2:$D$5,'OMS Response Form (ORF)'!G4293),COUNTIF('OMS Drop Downs'!$A$2:$A$5,'OMS Response Form (ORF)'!H4293),COUNTIF('OMS Drop Downs'!$B$2:$B$4,'OMS Response Form (ORF)'!I4293),COUNTIF('OMS Drop Downs'!$A$2:$A$5,'OMS Response Form (ORF)'!J4293),COUNTIF('OMS Drop Downs'!$E$2:$E$7,'OMS Response Form (ORF)'!K4293),COUNTIF('OMS Drop Downs'!$B$2:$B$4,'OMS Response Form (ORF)'!L4293),COUNTIF('OMS Drop Downs'!$B$2:$B$4,'OMS Response Form (ORF)'!M4293),COUNTIF('OMS Drop Downs'!$B$2:$B$4,'OMS Response Form (ORF)'!N4293),COUNTIF('OMS Drop Downs'!$B$2:$B$4,'OMS Response Form (ORF)'!O4293), COUNTIF('OMS Drop Downs'!$B$2:$B$4,'OMS Response Form (ORF)'!P4293),COUNTIF('OMS Drop Downs'!$B$2:$B$4,'OMS Response Form (ORF)'!Q4293),COUNTIF('OMS Drop Downs'!$B$2:$B$4,'OMS Response Form (ORF)'!R4293)),"Complete","Incomplete"))</f>
        <v/>
      </c>
      <c r="T4293" s="26" t="str">
        <f>IF(S4293="Complete",IF(AND(NOT(ISNA(VLOOKUP(CONCATENATE(F4293,G4293,H4293,I4293,J4293,K4293),'OMS Drop Downs'!G:G,1,FALSE))),IF(AND(G4293&lt;&gt;"C3",K4293&lt;&gt;"O5"),IF(SUM(COUNTIF(L4293:R4293,"Y"),COUNTIF(L4293:R4293,"N"))=0,"V","I"),IF(COUNTIF(L4293:R4293,"Y"),"V","I"))="V"),"Valid","Invalid")," ")</f>
        <v xml:space="preserve"> </v>
      </c>
      <c r="U4293"/>
    </row>
    <row r="4294" spans="2:21" x14ac:dyDescent="0.35">
      <c r="B4294" s="116"/>
      <c r="C4294" s="117"/>
      <c r="D4294" s="118"/>
      <c r="E4294" s="120"/>
      <c r="F4294" s="56"/>
      <c r="G4294" s="32"/>
      <c r="H4294" s="32"/>
      <c r="I4294" s="32"/>
      <c r="J4294" s="32"/>
      <c r="K4294" s="32"/>
      <c r="L4294" s="32"/>
      <c r="M4294" s="32"/>
      <c r="N4294" s="32"/>
      <c r="O4294" s="32"/>
      <c r="P4294" s="32"/>
      <c r="Q4294" s="32"/>
      <c r="R4294" s="32"/>
      <c r="S4294" s="25" t="str">
        <f>IF(COUNTA(B4294:R4294)=0,"",IF(AND(COUNTA(B4294)&gt;0, COUNTA(C4294)&gt;0, COUNTA(D4294)&gt;0, COUNTA(E4294)&gt;0, COUNTIF('OMS Drop Downs'!$C$2:$C$3,'OMS Response Form (ORF)'!F4294),COUNTIF('OMS Drop Downs'!$D$2:$D$5,'OMS Response Form (ORF)'!G4294),COUNTIF('OMS Drop Downs'!$A$2:$A$5,'OMS Response Form (ORF)'!H4294),COUNTIF('OMS Drop Downs'!$B$2:$B$4,'OMS Response Form (ORF)'!I4294),COUNTIF('OMS Drop Downs'!$A$2:$A$5,'OMS Response Form (ORF)'!J4294),COUNTIF('OMS Drop Downs'!$E$2:$E$7,'OMS Response Form (ORF)'!K4294),COUNTIF('OMS Drop Downs'!$B$2:$B$4,'OMS Response Form (ORF)'!L4294),COUNTIF('OMS Drop Downs'!$B$2:$B$4,'OMS Response Form (ORF)'!M4294),COUNTIF('OMS Drop Downs'!$B$2:$B$4,'OMS Response Form (ORF)'!N4294),COUNTIF('OMS Drop Downs'!$B$2:$B$4,'OMS Response Form (ORF)'!O4294), COUNTIF('OMS Drop Downs'!$B$2:$B$4,'OMS Response Form (ORF)'!P4294),COUNTIF('OMS Drop Downs'!$B$2:$B$4,'OMS Response Form (ORF)'!Q4294),COUNTIF('OMS Drop Downs'!$B$2:$B$4,'OMS Response Form (ORF)'!R4294)),"Complete","Incomplete"))</f>
        <v/>
      </c>
      <c r="T4294" s="26" t="str">
        <f>IF(S4294="Complete",IF(AND(NOT(ISNA(VLOOKUP(CONCATENATE(F4294,G4294,H4294,I4294,J4294,K4294),'OMS Drop Downs'!G:G,1,FALSE))),IF(AND(G4294&lt;&gt;"C3",K4294&lt;&gt;"O5"),IF(SUM(COUNTIF(L4294:R4294,"Y"),COUNTIF(L4294:R4294,"N"))=0,"V","I"),IF(COUNTIF(L4294:R4294,"Y"),"V","I"))="V"),"Valid","Invalid")," ")</f>
        <v xml:space="preserve"> </v>
      </c>
      <c r="U4294"/>
    </row>
    <row r="4295" spans="2:21" x14ac:dyDescent="0.35">
      <c r="B4295" s="116"/>
      <c r="C4295" s="117"/>
      <c r="D4295" s="118"/>
      <c r="E4295" s="120"/>
      <c r="F4295" s="56"/>
      <c r="G4295" s="32"/>
      <c r="H4295" s="32"/>
      <c r="I4295" s="32"/>
      <c r="J4295" s="32"/>
      <c r="K4295" s="32"/>
      <c r="L4295" s="32"/>
      <c r="M4295" s="32"/>
      <c r="N4295" s="32"/>
      <c r="O4295" s="32"/>
      <c r="P4295" s="32"/>
      <c r="Q4295" s="32"/>
      <c r="R4295" s="32"/>
      <c r="S4295" s="25" t="str">
        <f>IF(COUNTA(B4295:R4295)=0,"",IF(AND(COUNTA(B4295)&gt;0, COUNTA(C4295)&gt;0, COUNTA(D4295)&gt;0, COUNTA(E4295)&gt;0, COUNTIF('OMS Drop Downs'!$C$2:$C$3,'OMS Response Form (ORF)'!F4295),COUNTIF('OMS Drop Downs'!$D$2:$D$5,'OMS Response Form (ORF)'!G4295),COUNTIF('OMS Drop Downs'!$A$2:$A$5,'OMS Response Form (ORF)'!H4295),COUNTIF('OMS Drop Downs'!$B$2:$B$4,'OMS Response Form (ORF)'!I4295),COUNTIF('OMS Drop Downs'!$A$2:$A$5,'OMS Response Form (ORF)'!J4295),COUNTIF('OMS Drop Downs'!$E$2:$E$7,'OMS Response Form (ORF)'!K4295),COUNTIF('OMS Drop Downs'!$B$2:$B$4,'OMS Response Form (ORF)'!L4295),COUNTIF('OMS Drop Downs'!$B$2:$B$4,'OMS Response Form (ORF)'!M4295),COUNTIF('OMS Drop Downs'!$B$2:$B$4,'OMS Response Form (ORF)'!N4295),COUNTIF('OMS Drop Downs'!$B$2:$B$4,'OMS Response Form (ORF)'!O4295), COUNTIF('OMS Drop Downs'!$B$2:$B$4,'OMS Response Form (ORF)'!P4295),COUNTIF('OMS Drop Downs'!$B$2:$B$4,'OMS Response Form (ORF)'!Q4295),COUNTIF('OMS Drop Downs'!$B$2:$B$4,'OMS Response Form (ORF)'!R4295)),"Complete","Incomplete"))</f>
        <v/>
      </c>
      <c r="T4295" s="26" t="str">
        <f>IF(S4295="Complete",IF(AND(NOT(ISNA(VLOOKUP(CONCATENATE(F4295,G4295,H4295,I4295,J4295,K4295),'OMS Drop Downs'!G:G,1,FALSE))),IF(AND(G4295&lt;&gt;"C3",K4295&lt;&gt;"O5"),IF(SUM(COUNTIF(L4295:R4295,"Y"),COUNTIF(L4295:R4295,"N"))=0,"V","I"),IF(COUNTIF(L4295:R4295,"Y"),"V","I"))="V"),"Valid","Invalid")," ")</f>
        <v xml:space="preserve"> </v>
      </c>
      <c r="U4295"/>
    </row>
    <row r="4296" spans="2:21" x14ac:dyDescent="0.35">
      <c r="B4296" s="116"/>
      <c r="C4296" s="117"/>
      <c r="D4296" s="118"/>
      <c r="E4296" s="120"/>
      <c r="F4296" s="56"/>
      <c r="G4296" s="32"/>
      <c r="H4296" s="32"/>
      <c r="I4296" s="32"/>
      <c r="J4296" s="32"/>
      <c r="K4296" s="32"/>
      <c r="L4296" s="32"/>
      <c r="M4296" s="32"/>
      <c r="N4296" s="32"/>
      <c r="O4296" s="32"/>
      <c r="P4296" s="32"/>
      <c r="Q4296" s="32"/>
      <c r="R4296" s="32"/>
      <c r="S4296" s="25" t="str">
        <f>IF(COUNTA(B4296:R4296)=0,"",IF(AND(COUNTA(B4296)&gt;0, COUNTA(C4296)&gt;0, COUNTA(D4296)&gt;0, COUNTA(E4296)&gt;0, COUNTIF('OMS Drop Downs'!$C$2:$C$3,'OMS Response Form (ORF)'!F4296),COUNTIF('OMS Drop Downs'!$D$2:$D$5,'OMS Response Form (ORF)'!G4296),COUNTIF('OMS Drop Downs'!$A$2:$A$5,'OMS Response Form (ORF)'!H4296),COUNTIF('OMS Drop Downs'!$B$2:$B$4,'OMS Response Form (ORF)'!I4296),COUNTIF('OMS Drop Downs'!$A$2:$A$5,'OMS Response Form (ORF)'!J4296),COUNTIF('OMS Drop Downs'!$E$2:$E$7,'OMS Response Form (ORF)'!K4296),COUNTIF('OMS Drop Downs'!$B$2:$B$4,'OMS Response Form (ORF)'!L4296),COUNTIF('OMS Drop Downs'!$B$2:$B$4,'OMS Response Form (ORF)'!M4296),COUNTIF('OMS Drop Downs'!$B$2:$B$4,'OMS Response Form (ORF)'!N4296),COUNTIF('OMS Drop Downs'!$B$2:$B$4,'OMS Response Form (ORF)'!O4296), COUNTIF('OMS Drop Downs'!$B$2:$B$4,'OMS Response Form (ORF)'!P4296),COUNTIF('OMS Drop Downs'!$B$2:$B$4,'OMS Response Form (ORF)'!Q4296),COUNTIF('OMS Drop Downs'!$B$2:$B$4,'OMS Response Form (ORF)'!R4296)),"Complete","Incomplete"))</f>
        <v/>
      </c>
      <c r="T4296" s="26" t="str">
        <f>IF(S4296="Complete",IF(AND(NOT(ISNA(VLOOKUP(CONCATENATE(F4296,G4296,H4296,I4296,J4296,K4296),'OMS Drop Downs'!G:G,1,FALSE))),IF(AND(G4296&lt;&gt;"C3",K4296&lt;&gt;"O5"),IF(SUM(COUNTIF(L4296:R4296,"Y"),COUNTIF(L4296:R4296,"N"))=0,"V","I"),IF(COUNTIF(L4296:R4296,"Y"),"V","I"))="V"),"Valid","Invalid")," ")</f>
        <v xml:space="preserve"> </v>
      </c>
      <c r="U4296"/>
    </row>
    <row r="4297" spans="2:21" x14ac:dyDescent="0.35">
      <c r="B4297" s="116"/>
      <c r="C4297" s="117"/>
      <c r="D4297" s="118"/>
      <c r="E4297" s="120"/>
      <c r="F4297" s="56"/>
      <c r="G4297" s="32"/>
      <c r="H4297" s="32"/>
      <c r="I4297" s="32"/>
      <c r="J4297" s="32"/>
      <c r="K4297" s="32"/>
      <c r="L4297" s="32"/>
      <c r="M4297" s="32"/>
      <c r="N4297" s="32"/>
      <c r="O4297" s="32"/>
      <c r="P4297" s="32"/>
      <c r="Q4297" s="32"/>
      <c r="R4297" s="32"/>
      <c r="S4297" s="25" t="str">
        <f>IF(COUNTA(B4297:R4297)=0,"",IF(AND(COUNTA(B4297)&gt;0, COUNTA(C4297)&gt;0, COUNTA(D4297)&gt;0, COUNTA(E4297)&gt;0, COUNTIF('OMS Drop Downs'!$C$2:$C$3,'OMS Response Form (ORF)'!F4297),COUNTIF('OMS Drop Downs'!$D$2:$D$5,'OMS Response Form (ORF)'!G4297),COUNTIF('OMS Drop Downs'!$A$2:$A$5,'OMS Response Form (ORF)'!H4297),COUNTIF('OMS Drop Downs'!$B$2:$B$4,'OMS Response Form (ORF)'!I4297),COUNTIF('OMS Drop Downs'!$A$2:$A$5,'OMS Response Form (ORF)'!J4297),COUNTIF('OMS Drop Downs'!$E$2:$E$7,'OMS Response Form (ORF)'!K4297),COUNTIF('OMS Drop Downs'!$B$2:$B$4,'OMS Response Form (ORF)'!L4297),COUNTIF('OMS Drop Downs'!$B$2:$B$4,'OMS Response Form (ORF)'!M4297),COUNTIF('OMS Drop Downs'!$B$2:$B$4,'OMS Response Form (ORF)'!N4297),COUNTIF('OMS Drop Downs'!$B$2:$B$4,'OMS Response Form (ORF)'!O4297), COUNTIF('OMS Drop Downs'!$B$2:$B$4,'OMS Response Form (ORF)'!P4297),COUNTIF('OMS Drop Downs'!$B$2:$B$4,'OMS Response Form (ORF)'!Q4297),COUNTIF('OMS Drop Downs'!$B$2:$B$4,'OMS Response Form (ORF)'!R4297)),"Complete","Incomplete"))</f>
        <v/>
      </c>
      <c r="T4297" s="26" t="str">
        <f>IF(S4297="Complete",IF(AND(NOT(ISNA(VLOOKUP(CONCATENATE(F4297,G4297,H4297,I4297,J4297,K4297),'OMS Drop Downs'!G:G,1,FALSE))),IF(AND(G4297&lt;&gt;"C3",K4297&lt;&gt;"O5"),IF(SUM(COUNTIF(L4297:R4297,"Y"),COUNTIF(L4297:R4297,"N"))=0,"V","I"),IF(COUNTIF(L4297:R4297,"Y"),"V","I"))="V"),"Valid","Invalid")," ")</f>
        <v xml:space="preserve"> </v>
      </c>
      <c r="U4297"/>
    </row>
    <row r="4298" spans="2:21" x14ac:dyDescent="0.35">
      <c r="B4298" s="116"/>
      <c r="C4298" s="117"/>
      <c r="D4298" s="118"/>
      <c r="E4298" s="120"/>
      <c r="F4298" s="56"/>
      <c r="G4298" s="32"/>
      <c r="H4298" s="32"/>
      <c r="I4298" s="32"/>
      <c r="J4298" s="32"/>
      <c r="K4298" s="32"/>
      <c r="L4298" s="32"/>
      <c r="M4298" s="32"/>
      <c r="N4298" s="32"/>
      <c r="O4298" s="32"/>
      <c r="P4298" s="32"/>
      <c r="Q4298" s="32"/>
      <c r="R4298" s="32"/>
      <c r="S4298" s="25" t="str">
        <f>IF(COUNTA(B4298:R4298)=0,"",IF(AND(COUNTA(B4298)&gt;0, COUNTA(C4298)&gt;0, COUNTA(D4298)&gt;0, COUNTA(E4298)&gt;0, COUNTIF('OMS Drop Downs'!$C$2:$C$3,'OMS Response Form (ORF)'!F4298),COUNTIF('OMS Drop Downs'!$D$2:$D$5,'OMS Response Form (ORF)'!G4298),COUNTIF('OMS Drop Downs'!$A$2:$A$5,'OMS Response Form (ORF)'!H4298),COUNTIF('OMS Drop Downs'!$B$2:$B$4,'OMS Response Form (ORF)'!I4298),COUNTIF('OMS Drop Downs'!$A$2:$A$5,'OMS Response Form (ORF)'!J4298),COUNTIF('OMS Drop Downs'!$E$2:$E$7,'OMS Response Form (ORF)'!K4298),COUNTIF('OMS Drop Downs'!$B$2:$B$4,'OMS Response Form (ORF)'!L4298),COUNTIF('OMS Drop Downs'!$B$2:$B$4,'OMS Response Form (ORF)'!M4298),COUNTIF('OMS Drop Downs'!$B$2:$B$4,'OMS Response Form (ORF)'!N4298),COUNTIF('OMS Drop Downs'!$B$2:$B$4,'OMS Response Form (ORF)'!O4298), COUNTIF('OMS Drop Downs'!$B$2:$B$4,'OMS Response Form (ORF)'!P4298),COUNTIF('OMS Drop Downs'!$B$2:$B$4,'OMS Response Form (ORF)'!Q4298),COUNTIF('OMS Drop Downs'!$B$2:$B$4,'OMS Response Form (ORF)'!R4298)),"Complete","Incomplete"))</f>
        <v/>
      </c>
      <c r="T4298" s="26" t="str">
        <f>IF(S4298="Complete",IF(AND(NOT(ISNA(VLOOKUP(CONCATENATE(F4298,G4298,H4298,I4298,J4298,K4298),'OMS Drop Downs'!G:G,1,FALSE))),IF(AND(G4298&lt;&gt;"C3",K4298&lt;&gt;"O5"),IF(SUM(COUNTIF(L4298:R4298,"Y"),COUNTIF(L4298:R4298,"N"))=0,"V","I"),IF(COUNTIF(L4298:R4298,"Y"),"V","I"))="V"),"Valid","Invalid")," ")</f>
        <v xml:space="preserve"> </v>
      </c>
      <c r="U4298"/>
    </row>
    <row r="4299" spans="2:21" x14ac:dyDescent="0.35">
      <c r="B4299" s="116"/>
      <c r="C4299" s="117"/>
      <c r="D4299" s="118"/>
      <c r="E4299" s="120"/>
      <c r="F4299" s="56"/>
      <c r="G4299" s="32"/>
      <c r="H4299" s="32"/>
      <c r="I4299" s="32"/>
      <c r="J4299" s="32"/>
      <c r="K4299" s="32"/>
      <c r="L4299" s="32"/>
      <c r="M4299" s="32"/>
      <c r="N4299" s="32"/>
      <c r="O4299" s="32"/>
      <c r="P4299" s="32"/>
      <c r="Q4299" s="32"/>
      <c r="R4299" s="32"/>
      <c r="S4299" s="25" t="str">
        <f>IF(COUNTA(B4299:R4299)=0,"",IF(AND(COUNTA(B4299)&gt;0, COUNTA(C4299)&gt;0, COUNTA(D4299)&gt;0, COUNTA(E4299)&gt;0, COUNTIF('OMS Drop Downs'!$C$2:$C$3,'OMS Response Form (ORF)'!F4299),COUNTIF('OMS Drop Downs'!$D$2:$D$5,'OMS Response Form (ORF)'!G4299),COUNTIF('OMS Drop Downs'!$A$2:$A$5,'OMS Response Form (ORF)'!H4299),COUNTIF('OMS Drop Downs'!$B$2:$B$4,'OMS Response Form (ORF)'!I4299),COUNTIF('OMS Drop Downs'!$A$2:$A$5,'OMS Response Form (ORF)'!J4299),COUNTIF('OMS Drop Downs'!$E$2:$E$7,'OMS Response Form (ORF)'!K4299),COUNTIF('OMS Drop Downs'!$B$2:$B$4,'OMS Response Form (ORF)'!L4299),COUNTIF('OMS Drop Downs'!$B$2:$B$4,'OMS Response Form (ORF)'!M4299),COUNTIF('OMS Drop Downs'!$B$2:$B$4,'OMS Response Form (ORF)'!N4299),COUNTIF('OMS Drop Downs'!$B$2:$B$4,'OMS Response Form (ORF)'!O4299), COUNTIF('OMS Drop Downs'!$B$2:$B$4,'OMS Response Form (ORF)'!P4299),COUNTIF('OMS Drop Downs'!$B$2:$B$4,'OMS Response Form (ORF)'!Q4299),COUNTIF('OMS Drop Downs'!$B$2:$B$4,'OMS Response Form (ORF)'!R4299)),"Complete","Incomplete"))</f>
        <v/>
      </c>
      <c r="T4299" s="26" t="str">
        <f>IF(S4299="Complete",IF(AND(NOT(ISNA(VLOOKUP(CONCATENATE(F4299,G4299,H4299,I4299,J4299,K4299),'OMS Drop Downs'!G:G,1,FALSE))),IF(AND(G4299&lt;&gt;"C3",K4299&lt;&gt;"O5"),IF(SUM(COUNTIF(L4299:R4299,"Y"),COUNTIF(L4299:R4299,"N"))=0,"V","I"),IF(COUNTIF(L4299:R4299,"Y"),"V","I"))="V"),"Valid","Invalid")," ")</f>
        <v xml:space="preserve"> </v>
      </c>
      <c r="U4299"/>
    </row>
    <row r="4300" spans="2:21" x14ac:dyDescent="0.35">
      <c r="B4300" s="116"/>
      <c r="C4300" s="117"/>
      <c r="D4300" s="118"/>
      <c r="E4300" s="120"/>
      <c r="F4300" s="56"/>
      <c r="G4300" s="32"/>
      <c r="H4300" s="32"/>
      <c r="I4300" s="32"/>
      <c r="J4300" s="32"/>
      <c r="K4300" s="32"/>
      <c r="L4300" s="32"/>
      <c r="M4300" s="32"/>
      <c r="N4300" s="32"/>
      <c r="O4300" s="32"/>
      <c r="P4300" s="32"/>
      <c r="Q4300" s="32"/>
      <c r="R4300" s="32"/>
      <c r="S4300" s="25" t="str">
        <f>IF(COUNTA(B4300:R4300)=0,"",IF(AND(COUNTA(B4300)&gt;0, COUNTA(C4300)&gt;0, COUNTA(D4300)&gt;0, COUNTA(E4300)&gt;0, COUNTIF('OMS Drop Downs'!$C$2:$C$3,'OMS Response Form (ORF)'!F4300),COUNTIF('OMS Drop Downs'!$D$2:$D$5,'OMS Response Form (ORF)'!G4300),COUNTIF('OMS Drop Downs'!$A$2:$A$5,'OMS Response Form (ORF)'!H4300),COUNTIF('OMS Drop Downs'!$B$2:$B$4,'OMS Response Form (ORF)'!I4300),COUNTIF('OMS Drop Downs'!$A$2:$A$5,'OMS Response Form (ORF)'!J4300),COUNTIF('OMS Drop Downs'!$E$2:$E$7,'OMS Response Form (ORF)'!K4300),COUNTIF('OMS Drop Downs'!$B$2:$B$4,'OMS Response Form (ORF)'!L4300),COUNTIF('OMS Drop Downs'!$B$2:$B$4,'OMS Response Form (ORF)'!M4300),COUNTIF('OMS Drop Downs'!$B$2:$B$4,'OMS Response Form (ORF)'!N4300),COUNTIF('OMS Drop Downs'!$B$2:$B$4,'OMS Response Form (ORF)'!O4300), COUNTIF('OMS Drop Downs'!$B$2:$B$4,'OMS Response Form (ORF)'!P4300),COUNTIF('OMS Drop Downs'!$B$2:$B$4,'OMS Response Form (ORF)'!Q4300),COUNTIF('OMS Drop Downs'!$B$2:$B$4,'OMS Response Form (ORF)'!R4300)),"Complete","Incomplete"))</f>
        <v/>
      </c>
      <c r="T4300" s="26" t="str">
        <f>IF(S4300="Complete",IF(AND(NOT(ISNA(VLOOKUP(CONCATENATE(F4300,G4300,H4300,I4300,J4300,K4300),'OMS Drop Downs'!G:G,1,FALSE))),IF(AND(G4300&lt;&gt;"C3",K4300&lt;&gt;"O5"),IF(SUM(COUNTIF(L4300:R4300,"Y"),COUNTIF(L4300:R4300,"N"))=0,"V","I"),IF(COUNTIF(L4300:R4300,"Y"),"V","I"))="V"),"Valid","Invalid")," ")</f>
        <v xml:space="preserve"> </v>
      </c>
      <c r="U4300"/>
    </row>
    <row r="4301" spans="2:21" x14ac:dyDescent="0.35">
      <c r="B4301" s="116"/>
      <c r="C4301" s="117"/>
      <c r="D4301" s="118"/>
      <c r="E4301" s="120"/>
      <c r="F4301" s="56"/>
      <c r="G4301" s="32"/>
      <c r="H4301" s="32"/>
      <c r="I4301" s="32"/>
      <c r="J4301" s="32"/>
      <c r="K4301" s="32"/>
      <c r="L4301" s="32"/>
      <c r="M4301" s="32"/>
      <c r="N4301" s="32"/>
      <c r="O4301" s="32"/>
      <c r="P4301" s="32"/>
      <c r="Q4301" s="32"/>
      <c r="R4301" s="32"/>
      <c r="S4301" s="25" t="str">
        <f>IF(COUNTA(B4301:R4301)=0,"",IF(AND(COUNTA(B4301)&gt;0, COUNTA(C4301)&gt;0, COUNTA(D4301)&gt;0, COUNTA(E4301)&gt;0, COUNTIF('OMS Drop Downs'!$C$2:$C$3,'OMS Response Form (ORF)'!F4301),COUNTIF('OMS Drop Downs'!$D$2:$D$5,'OMS Response Form (ORF)'!G4301),COUNTIF('OMS Drop Downs'!$A$2:$A$5,'OMS Response Form (ORF)'!H4301),COUNTIF('OMS Drop Downs'!$B$2:$B$4,'OMS Response Form (ORF)'!I4301),COUNTIF('OMS Drop Downs'!$A$2:$A$5,'OMS Response Form (ORF)'!J4301),COUNTIF('OMS Drop Downs'!$E$2:$E$7,'OMS Response Form (ORF)'!K4301),COUNTIF('OMS Drop Downs'!$B$2:$B$4,'OMS Response Form (ORF)'!L4301),COUNTIF('OMS Drop Downs'!$B$2:$B$4,'OMS Response Form (ORF)'!M4301),COUNTIF('OMS Drop Downs'!$B$2:$B$4,'OMS Response Form (ORF)'!N4301),COUNTIF('OMS Drop Downs'!$B$2:$B$4,'OMS Response Form (ORF)'!O4301), COUNTIF('OMS Drop Downs'!$B$2:$B$4,'OMS Response Form (ORF)'!P4301),COUNTIF('OMS Drop Downs'!$B$2:$B$4,'OMS Response Form (ORF)'!Q4301),COUNTIF('OMS Drop Downs'!$B$2:$B$4,'OMS Response Form (ORF)'!R4301)),"Complete","Incomplete"))</f>
        <v/>
      </c>
      <c r="T4301" s="26" t="str">
        <f>IF(S4301="Complete",IF(AND(NOT(ISNA(VLOOKUP(CONCATENATE(F4301,G4301,H4301,I4301,J4301,K4301),'OMS Drop Downs'!G:G,1,FALSE))),IF(AND(G4301&lt;&gt;"C3",K4301&lt;&gt;"O5"),IF(SUM(COUNTIF(L4301:R4301,"Y"),COUNTIF(L4301:R4301,"N"))=0,"V","I"),IF(COUNTIF(L4301:R4301,"Y"),"V","I"))="V"),"Valid","Invalid")," ")</f>
        <v xml:space="preserve"> </v>
      </c>
      <c r="U4301"/>
    </row>
    <row r="4302" spans="2:21" x14ac:dyDescent="0.35">
      <c r="B4302" s="116"/>
      <c r="C4302" s="117"/>
      <c r="D4302" s="118"/>
      <c r="E4302" s="120"/>
      <c r="F4302" s="56"/>
      <c r="G4302" s="32"/>
      <c r="H4302" s="32"/>
      <c r="I4302" s="32"/>
      <c r="J4302" s="32"/>
      <c r="K4302" s="32"/>
      <c r="L4302" s="32"/>
      <c r="M4302" s="32"/>
      <c r="N4302" s="32"/>
      <c r="O4302" s="32"/>
      <c r="P4302" s="32"/>
      <c r="Q4302" s="32"/>
      <c r="R4302" s="32"/>
      <c r="S4302" s="25" t="str">
        <f>IF(COUNTA(B4302:R4302)=0,"",IF(AND(COUNTA(B4302)&gt;0, COUNTA(C4302)&gt;0, COUNTA(D4302)&gt;0, COUNTA(E4302)&gt;0, COUNTIF('OMS Drop Downs'!$C$2:$C$3,'OMS Response Form (ORF)'!F4302),COUNTIF('OMS Drop Downs'!$D$2:$D$5,'OMS Response Form (ORF)'!G4302),COUNTIF('OMS Drop Downs'!$A$2:$A$5,'OMS Response Form (ORF)'!H4302),COUNTIF('OMS Drop Downs'!$B$2:$B$4,'OMS Response Form (ORF)'!I4302),COUNTIF('OMS Drop Downs'!$A$2:$A$5,'OMS Response Form (ORF)'!J4302),COUNTIF('OMS Drop Downs'!$E$2:$E$7,'OMS Response Form (ORF)'!K4302),COUNTIF('OMS Drop Downs'!$B$2:$B$4,'OMS Response Form (ORF)'!L4302),COUNTIF('OMS Drop Downs'!$B$2:$B$4,'OMS Response Form (ORF)'!M4302),COUNTIF('OMS Drop Downs'!$B$2:$B$4,'OMS Response Form (ORF)'!N4302),COUNTIF('OMS Drop Downs'!$B$2:$B$4,'OMS Response Form (ORF)'!O4302), COUNTIF('OMS Drop Downs'!$B$2:$B$4,'OMS Response Form (ORF)'!P4302),COUNTIF('OMS Drop Downs'!$B$2:$B$4,'OMS Response Form (ORF)'!Q4302),COUNTIF('OMS Drop Downs'!$B$2:$B$4,'OMS Response Form (ORF)'!R4302)),"Complete","Incomplete"))</f>
        <v/>
      </c>
      <c r="T4302" s="26" t="str">
        <f>IF(S4302="Complete",IF(AND(NOT(ISNA(VLOOKUP(CONCATENATE(F4302,G4302,H4302,I4302,J4302,K4302),'OMS Drop Downs'!G:G,1,FALSE))),IF(AND(G4302&lt;&gt;"C3",K4302&lt;&gt;"O5"),IF(SUM(COUNTIF(L4302:R4302,"Y"),COUNTIF(L4302:R4302,"N"))=0,"V","I"),IF(COUNTIF(L4302:R4302,"Y"),"V","I"))="V"),"Valid","Invalid")," ")</f>
        <v xml:space="preserve"> </v>
      </c>
      <c r="U4302"/>
    </row>
    <row r="4303" spans="2:21" x14ac:dyDescent="0.35">
      <c r="B4303" s="116"/>
      <c r="C4303" s="117"/>
      <c r="D4303" s="118"/>
      <c r="E4303" s="120"/>
      <c r="F4303" s="56"/>
      <c r="G4303" s="32"/>
      <c r="H4303" s="32"/>
      <c r="I4303" s="32"/>
      <c r="J4303" s="32"/>
      <c r="K4303" s="32"/>
      <c r="L4303" s="32"/>
      <c r="M4303" s="32"/>
      <c r="N4303" s="32"/>
      <c r="O4303" s="32"/>
      <c r="P4303" s="32"/>
      <c r="Q4303" s="32"/>
      <c r="R4303" s="32"/>
      <c r="S4303" s="25" t="str">
        <f>IF(COUNTA(B4303:R4303)=0,"",IF(AND(COUNTA(B4303)&gt;0, COUNTA(C4303)&gt;0, COUNTA(D4303)&gt;0, COUNTA(E4303)&gt;0, COUNTIF('OMS Drop Downs'!$C$2:$C$3,'OMS Response Form (ORF)'!F4303),COUNTIF('OMS Drop Downs'!$D$2:$D$5,'OMS Response Form (ORF)'!G4303),COUNTIF('OMS Drop Downs'!$A$2:$A$5,'OMS Response Form (ORF)'!H4303),COUNTIF('OMS Drop Downs'!$B$2:$B$4,'OMS Response Form (ORF)'!I4303),COUNTIF('OMS Drop Downs'!$A$2:$A$5,'OMS Response Form (ORF)'!J4303),COUNTIF('OMS Drop Downs'!$E$2:$E$7,'OMS Response Form (ORF)'!K4303),COUNTIF('OMS Drop Downs'!$B$2:$B$4,'OMS Response Form (ORF)'!L4303),COUNTIF('OMS Drop Downs'!$B$2:$B$4,'OMS Response Form (ORF)'!M4303),COUNTIF('OMS Drop Downs'!$B$2:$B$4,'OMS Response Form (ORF)'!N4303),COUNTIF('OMS Drop Downs'!$B$2:$B$4,'OMS Response Form (ORF)'!O4303), COUNTIF('OMS Drop Downs'!$B$2:$B$4,'OMS Response Form (ORF)'!P4303),COUNTIF('OMS Drop Downs'!$B$2:$B$4,'OMS Response Form (ORF)'!Q4303),COUNTIF('OMS Drop Downs'!$B$2:$B$4,'OMS Response Form (ORF)'!R4303)),"Complete","Incomplete"))</f>
        <v/>
      </c>
      <c r="T4303" s="26" t="str">
        <f>IF(S4303="Complete",IF(AND(NOT(ISNA(VLOOKUP(CONCATENATE(F4303,G4303,H4303,I4303,J4303,K4303),'OMS Drop Downs'!G:G,1,FALSE))),IF(AND(G4303&lt;&gt;"C3",K4303&lt;&gt;"O5"),IF(SUM(COUNTIF(L4303:R4303,"Y"),COUNTIF(L4303:R4303,"N"))=0,"V","I"),IF(COUNTIF(L4303:R4303,"Y"),"V","I"))="V"),"Valid","Invalid")," ")</f>
        <v xml:space="preserve"> </v>
      </c>
      <c r="U4303"/>
    </row>
    <row r="4304" spans="2:21" x14ac:dyDescent="0.35">
      <c r="B4304" s="116"/>
      <c r="C4304" s="117"/>
      <c r="D4304" s="118"/>
      <c r="E4304" s="120"/>
      <c r="F4304" s="56"/>
      <c r="G4304" s="32"/>
      <c r="H4304" s="32"/>
      <c r="I4304" s="32"/>
      <c r="J4304" s="32"/>
      <c r="K4304" s="32"/>
      <c r="L4304" s="32"/>
      <c r="M4304" s="32"/>
      <c r="N4304" s="32"/>
      <c r="O4304" s="32"/>
      <c r="P4304" s="32"/>
      <c r="Q4304" s="32"/>
      <c r="R4304" s="32"/>
      <c r="S4304" s="25" t="str">
        <f>IF(COUNTA(B4304:R4304)=0,"",IF(AND(COUNTA(B4304)&gt;0, COUNTA(C4304)&gt;0, COUNTA(D4304)&gt;0, COUNTA(E4304)&gt;0, COUNTIF('OMS Drop Downs'!$C$2:$C$3,'OMS Response Form (ORF)'!F4304),COUNTIF('OMS Drop Downs'!$D$2:$D$5,'OMS Response Form (ORF)'!G4304),COUNTIF('OMS Drop Downs'!$A$2:$A$5,'OMS Response Form (ORF)'!H4304),COUNTIF('OMS Drop Downs'!$B$2:$B$4,'OMS Response Form (ORF)'!I4304),COUNTIF('OMS Drop Downs'!$A$2:$A$5,'OMS Response Form (ORF)'!J4304),COUNTIF('OMS Drop Downs'!$E$2:$E$7,'OMS Response Form (ORF)'!K4304),COUNTIF('OMS Drop Downs'!$B$2:$B$4,'OMS Response Form (ORF)'!L4304),COUNTIF('OMS Drop Downs'!$B$2:$B$4,'OMS Response Form (ORF)'!M4304),COUNTIF('OMS Drop Downs'!$B$2:$B$4,'OMS Response Form (ORF)'!N4304),COUNTIF('OMS Drop Downs'!$B$2:$B$4,'OMS Response Form (ORF)'!O4304), COUNTIF('OMS Drop Downs'!$B$2:$B$4,'OMS Response Form (ORF)'!P4304),COUNTIF('OMS Drop Downs'!$B$2:$B$4,'OMS Response Form (ORF)'!Q4304),COUNTIF('OMS Drop Downs'!$B$2:$B$4,'OMS Response Form (ORF)'!R4304)),"Complete","Incomplete"))</f>
        <v/>
      </c>
      <c r="T4304" s="26" t="str">
        <f>IF(S4304="Complete",IF(AND(NOT(ISNA(VLOOKUP(CONCATENATE(F4304,G4304,H4304,I4304,J4304,K4304),'OMS Drop Downs'!G:G,1,FALSE))),IF(AND(G4304&lt;&gt;"C3",K4304&lt;&gt;"O5"),IF(SUM(COUNTIF(L4304:R4304,"Y"),COUNTIF(L4304:R4304,"N"))=0,"V","I"),IF(COUNTIF(L4304:R4304,"Y"),"V","I"))="V"),"Valid","Invalid")," ")</f>
        <v xml:space="preserve"> </v>
      </c>
      <c r="U4304"/>
    </row>
    <row r="4305" spans="2:21" x14ac:dyDescent="0.35">
      <c r="B4305" s="116"/>
      <c r="C4305" s="117"/>
      <c r="D4305" s="118"/>
      <c r="E4305" s="120"/>
      <c r="F4305" s="56"/>
      <c r="G4305" s="32"/>
      <c r="H4305" s="32"/>
      <c r="I4305" s="32"/>
      <c r="J4305" s="32"/>
      <c r="K4305" s="32"/>
      <c r="L4305" s="32"/>
      <c r="M4305" s="32"/>
      <c r="N4305" s="32"/>
      <c r="O4305" s="32"/>
      <c r="P4305" s="32"/>
      <c r="Q4305" s="32"/>
      <c r="R4305" s="32"/>
      <c r="S4305" s="25" t="str">
        <f>IF(COUNTA(B4305:R4305)=0,"",IF(AND(COUNTA(B4305)&gt;0, COUNTA(C4305)&gt;0, COUNTA(D4305)&gt;0, COUNTA(E4305)&gt;0, COUNTIF('OMS Drop Downs'!$C$2:$C$3,'OMS Response Form (ORF)'!F4305),COUNTIF('OMS Drop Downs'!$D$2:$D$5,'OMS Response Form (ORF)'!G4305),COUNTIF('OMS Drop Downs'!$A$2:$A$5,'OMS Response Form (ORF)'!H4305),COUNTIF('OMS Drop Downs'!$B$2:$B$4,'OMS Response Form (ORF)'!I4305),COUNTIF('OMS Drop Downs'!$A$2:$A$5,'OMS Response Form (ORF)'!J4305),COUNTIF('OMS Drop Downs'!$E$2:$E$7,'OMS Response Form (ORF)'!K4305),COUNTIF('OMS Drop Downs'!$B$2:$B$4,'OMS Response Form (ORF)'!L4305),COUNTIF('OMS Drop Downs'!$B$2:$B$4,'OMS Response Form (ORF)'!M4305),COUNTIF('OMS Drop Downs'!$B$2:$B$4,'OMS Response Form (ORF)'!N4305),COUNTIF('OMS Drop Downs'!$B$2:$B$4,'OMS Response Form (ORF)'!O4305), COUNTIF('OMS Drop Downs'!$B$2:$B$4,'OMS Response Form (ORF)'!P4305),COUNTIF('OMS Drop Downs'!$B$2:$B$4,'OMS Response Form (ORF)'!Q4305),COUNTIF('OMS Drop Downs'!$B$2:$B$4,'OMS Response Form (ORF)'!R4305)),"Complete","Incomplete"))</f>
        <v/>
      </c>
      <c r="T4305" s="26" t="str">
        <f>IF(S4305="Complete",IF(AND(NOT(ISNA(VLOOKUP(CONCATENATE(F4305,G4305,H4305,I4305,J4305,K4305),'OMS Drop Downs'!G:G,1,FALSE))),IF(AND(G4305&lt;&gt;"C3",K4305&lt;&gt;"O5"),IF(SUM(COUNTIF(L4305:R4305,"Y"),COUNTIF(L4305:R4305,"N"))=0,"V","I"),IF(COUNTIF(L4305:R4305,"Y"),"V","I"))="V"),"Valid","Invalid")," ")</f>
        <v xml:space="preserve"> </v>
      </c>
      <c r="U4305"/>
    </row>
    <row r="4306" spans="2:21" x14ac:dyDescent="0.35">
      <c r="B4306" s="116"/>
      <c r="C4306" s="117"/>
      <c r="D4306" s="118"/>
      <c r="E4306" s="120"/>
      <c r="F4306" s="56"/>
      <c r="G4306" s="32"/>
      <c r="H4306" s="32"/>
      <c r="I4306" s="32"/>
      <c r="J4306" s="32"/>
      <c r="K4306" s="32"/>
      <c r="L4306" s="32"/>
      <c r="M4306" s="32"/>
      <c r="N4306" s="32"/>
      <c r="O4306" s="32"/>
      <c r="P4306" s="32"/>
      <c r="Q4306" s="32"/>
      <c r="R4306" s="32"/>
      <c r="S4306" s="25" t="str">
        <f>IF(COUNTA(B4306:R4306)=0,"",IF(AND(COUNTA(B4306)&gt;0, COUNTA(C4306)&gt;0, COUNTA(D4306)&gt;0, COUNTA(E4306)&gt;0, COUNTIF('OMS Drop Downs'!$C$2:$C$3,'OMS Response Form (ORF)'!F4306),COUNTIF('OMS Drop Downs'!$D$2:$D$5,'OMS Response Form (ORF)'!G4306),COUNTIF('OMS Drop Downs'!$A$2:$A$5,'OMS Response Form (ORF)'!H4306),COUNTIF('OMS Drop Downs'!$B$2:$B$4,'OMS Response Form (ORF)'!I4306),COUNTIF('OMS Drop Downs'!$A$2:$A$5,'OMS Response Form (ORF)'!J4306),COUNTIF('OMS Drop Downs'!$E$2:$E$7,'OMS Response Form (ORF)'!K4306),COUNTIF('OMS Drop Downs'!$B$2:$B$4,'OMS Response Form (ORF)'!L4306),COUNTIF('OMS Drop Downs'!$B$2:$B$4,'OMS Response Form (ORF)'!M4306),COUNTIF('OMS Drop Downs'!$B$2:$B$4,'OMS Response Form (ORF)'!N4306),COUNTIF('OMS Drop Downs'!$B$2:$B$4,'OMS Response Form (ORF)'!O4306), COUNTIF('OMS Drop Downs'!$B$2:$B$4,'OMS Response Form (ORF)'!P4306),COUNTIF('OMS Drop Downs'!$B$2:$B$4,'OMS Response Form (ORF)'!Q4306),COUNTIF('OMS Drop Downs'!$B$2:$B$4,'OMS Response Form (ORF)'!R4306)),"Complete","Incomplete"))</f>
        <v/>
      </c>
      <c r="T4306" s="26" t="str">
        <f>IF(S4306="Complete",IF(AND(NOT(ISNA(VLOOKUP(CONCATENATE(F4306,G4306,H4306,I4306,J4306,K4306),'OMS Drop Downs'!G:G,1,FALSE))),IF(AND(G4306&lt;&gt;"C3",K4306&lt;&gt;"O5"),IF(SUM(COUNTIF(L4306:R4306,"Y"),COUNTIF(L4306:R4306,"N"))=0,"V","I"),IF(COUNTIF(L4306:R4306,"Y"),"V","I"))="V"),"Valid","Invalid")," ")</f>
        <v xml:space="preserve"> </v>
      </c>
      <c r="U4306"/>
    </row>
    <row r="4307" spans="2:21" x14ac:dyDescent="0.35">
      <c r="B4307" s="116"/>
      <c r="C4307" s="117"/>
      <c r="D4307" s="118"/>
      <c r="E4307" s="120"/>
      <c r="F4307" s="56"/>
      <c r="G4307" s="32"/>
      <c r="H4307" s="32"/>
      <c r="I4307" s="32"/>
      <c r="J4307" s="32"/>
      <c r="K4307" s="32"/>
      <c r="L4307" s="32"/>
      <c r="M4307" s="32"/>
      <c r="N4307" s="32"/>
      <c r="O4307" s="32"/>
      <c r="P4307" s="32"/>
      <c r="Q4307" s="32"/>
      <c r="R4307" s="32"/>
      <c r="S4307" s="25" t="str">
        <f>IF(COUNTA(B4307:R4307)=0,"",IF(AND(COUNTA(B4307)&gt;0, COUNTA(C4307)&gt;0, COUNTA(D4307)&gt;0, COUNTA(E4307)&gt;0, COUNTIF('OMS Drop Downs'!$C$2:$C$3,'OMS Response Form (ORF)'!F4307),COUNTIF('OMS Drop Downs'!$D$2:$D$5,'OMS Response Form (ORF)'!G4307),COUNTIF('OMS Drop Downs'!$A$2:$A$5,'OMS Response Form (ORF)'!H4307),COUNTIF('OMS Drop Downs'!$B$2:$B$4,'OMS Response Form (ORF)'!I4307),COUNTIF('OMS Drop Downs'!$A$2:$A$5,'OMS Response Form (ORF)'!J4307),COUNTIF('OMS Drop Downs'!$E$2:$E$7,'OMS Response Form (ORF)'!K4307),COUNTIF('OMS Drop Downs'!$B$2:$B$4,'OMS Response Form (ORF)'!L4307),COUNTIF('OMS Drop Downs'!$B$2:$B$4,'OMS Response Form (ORF)'!M4307),COUNTIF('OMS Drop Downs'!$B$2:$B$4,'OMS Response Form (ORF)'!N4307),COUNTIF('OMS Drop Downs'!$B$2:$B$4,'OMS Response Form (ORF)'!O4307), COUNTIF('OMS Drop Downs'!$B$2:$B$4,'OMS Response Form (ORF)'!P4307),COUNTIF('OMS Drop Downs'!$B$2:$B$4,'OMS Response Form (ORF)'!Q4307),COUNTIF('OMS Drop Downs'!$B$2:$B$4,'OMS Response Form (ORF)'!R4307)),"Complete","Incomplete"))</f>
        <v/>
      </c>
      <c r="T4307" s="26" t="str">
        <f>IF(S4307="Complete",IF(AND(NOT(ISNA(VLOOKUP(CONCATENATE(F4307,G4307,H4307,I4307,J4307,K4307),'OMS Drop Downs'!G:G,1,FALSE))),IF(AND(G4307&lt;&gt;"C3",K4307&lt;&gt;"O5"),IF(SUM(COUNTIF(L4307:R4307,"Y"),COUNTIF(L4307:R4307,"N"))=0,"V","I"),IF(COUNTIF(L4307:R4307,"Y"),"V","I"))="V"),"Valid","Invalid")," ")</f>
        <v xml:space="preserve"> </v>
      </c>
      <c r="U4307"/>
    </row>
    <row r="4308" spans="2:21" x14ac:dyDescent="0.35">
      <c r="B4308" s="116"/>
      <c r="C4308" s="117"/>
      <c r="D4308" s="118"/>
      <c r="E4308" s="120"/>
      <c r="F4308" s="56"/>
      <c r="G4308" s="32"/>
      <c r="H4308" s="32"/>
      <c r="I4308" s="32"/>
      <c r="J4308" s="32"/>
      <c r="K4308" s="32"/>
      <c r="L4308" s="32"/>
      <c r="M4308" s="32"/>
      <c r="N4308" s="32"/>
      <c r="O4308" s="32"/>
      <c r="P4308" s="32"/>
      <c r="Q4308" s="32"/>
      <c r="R4308" s="32"/>
      <c r="S4308" s="25" t="str">
        <f>IF(COUNTA(B4308:R4308)=0,"",IF(AND(COUNTA(B4308)&gt;0, COUNTA(C4308)&gt;0, COUNTA(D4308)&gt;0, COUNTA(E4308)&gt;0, COUNTIF('OMS Drop Downs'!$C$2:$C$3,'OMS Response Form (ORF)'!F4308),COUNTIF('OMS Drop Downs'!$D$2:$D$5,'OMS Response Form (ORF)'!G4308),COUNTIF('OMS Drop Downs'!$A$2:$A$5,'OMS Response Form (ORF)'!H4308),COUNTIF('OMS Drop Downs'!$B$2:$B$4,'OMS Response Form (ORF)'!I4308),COUNTIF('OMS Drop Downs'!$A$2:$A$5,'OMS Response Form (ORF)'!J4308),COUNTIF('OMS Drop Downs'!$E$2:$E$7,'OMS Response Form (ORF)'!K4308),COUNTIF('OMS Drop Downs'!$B$2:$B$4,'OMS Response Form (ORF)'!L4308),COUNTIF('OMS Drop Downs'!$B$2:$B$4,'OMS Response Form (ORF)'!M4308),COUNTIF('OMS Drop Downs'!$B$2:$B$4,'OMS Response Form (ORF)'!N4308),COUNTIF('OMS Drop Downs'!$B$2:$B$4,'OMS Response Form (ORF)'!O4308), COUNTIF('OMS Drop Downs'!$B$2:$B$4,'OMS Response Form (ORF)'!P4308),COUNTIF('OMS Drop Downs'!$B$2:$B$4,'OMS Response Form (ORF)'!Q4308),COUNTIF('OMS Drop Downs'!$B$2:$B$4,'OMS Response Form (ORF)'!R4308)),"Complete","Incomplete"))</f>
        <v/>
      </c>
      <c r="T4308" s="26" t="str">
        <f>IF(S4308="Complete",IF(AND(NOT(ISNA(VLOOKUP(CONCATENATE(F4308,G4308,H4308,I4308,J4308,K4308),'OMS Drop Downs'!G:G,1,FALSE))),IF(AND(G4308&lt;&gt;"C3",K4308&lt;&gt;"O5"),IF(SUM(COUNTIF(L4308:R4308,"Y"),COUNTIF(L4308:R4308,"N"))=0,"V","I"),IF(COUNTIF(L4308:R4308,"Y"),"V","I"))="V"),"Valid","Invalid")," ")</f>
        <v xml:space="preserve"> </v>
      </c>
      <c r="U4308"/>
    </row>
    <row r="4309" spans="2:21" x14ac:dyDescent="0.35">
      <c r="B4309" s="116"/>
      <c r="C4309" s="117"/>
      <c r="D4309" s="118"/>
      <c r="E4309" s="120"/>
      <c r="F4309" s="56"/>
      <c r="G4309" s="32"/>
      <c r="H4309" s="32"/>
      <c r="I4309" s="32"/>
      <c r="J4309" s="32"/>
      <c r="K4309" s="32"/>
      <c r="L4309" s="32"/>
      <c r="M4309" s="32"/>
      <c r="N4309" s="32"/>
      <c r="O4309" s="32"/>
      <c r="P4309" s="32"/>
      <c r="Q4309" s="32"/>
      <c r="R4309" s="32"/>
      <c r="S4309" s="25" t="str">
        <f>IF(COUNTA(B4309:R4309)=0,"",IF(AND(COUNTA(B4309)&gt;0, COUNTA(C4309)&gt;0, COUNTA(D4309)&gt;0, COUNTA(E4309)&gt;0, COUNTIF('OMS Drop Downs'!$C$2:$C$3,'OMS Response Form (ORF)'!F4309),COUNTIF('OMS Drop Downs'!$D$2:$D$5,'OMS Response Form (ORF)'!G4309),COUNTIF('OMS Drop Downs'!$A$2:$A$5,'OMS Response Form (ORF)'!H4309),COUNTIF('OMS Drop Downs'!$B$2:$B$4,'OMS Response Form (ORF)'!I4309),COUNTIF('OMS Drop Downs'!$A$2:$A$5,'OMS Response Form (ORF)'!J4309),COUNTIF('OMS Drop Downs'!$E$2:$E$7,'OMS Response Form (ORF)'!K4309),COUNTIF('OMS Drop Downs'!$B$2:$B$4,'OMS Response Form (ORF)'!L4309),COUNTIF('OMS Drop Downs'!$B$2:$B$4,'OMS Response Form (ORF)'!M4309),COUNTIF('OMS Drop Downs'!$B$2:$B$4,'OMS Response Form (ORF)'!N4309),COUNTIF('OMS Drop Downs'!$B$2:$B$4,'OMS Response Form (ORF)'!O4309), COUNTIF('OMS Drop Downs'!$B$2:$B$4,'OMS Response Form (ORF)'!P4309),COUNTIF('OMS Drop Downs'!$B$2:$B$4,'OMS Response Form (ORF)'!Q4309),COUNTIF('OMS Drop Downs'!$B$2:$B$4,'OMS Response Form (ORF)'!R4309)),"Complete","Incomplete"))</f>
        <v/>
      </c>
      <c r="T4309" s="26" t="str">
        <f>IF(S4309="Complete",IF(AND(NOT(ISNA(VLOOKUP(CONCATENATE(F4309,G4309,H4309,I4309,J4309,K4309),'OMS Drop Downs'!G:G,1,FALSE))),IF(AND(G4309&lt;&gt;"C3",K4309&lt;&gt;"O5"),IF(SUM(COUNTIF(L4309:R4309,"Y"),COUNTIF(L4309:R4309,"N"))=0,"V","I"),IF(COUNTIF(L4309:R4309,"Y"),"V","I"))="V"),"Valid","Invalid")," ")</f>
        <v xml:space="preserve"> </v>
      </c>
      <c r="U4309"/>
    </row>
    <row r="4310" spans="2:21" x14ac:dyDescent="0.35">
      <c r="B4310" s="116"/>
      <c r="C4310" s="117"/>
      <c r="D4310" s="118"/>
      <c r="E4310" s="120"/>
      <c r="F4310" s="56"/>
      <c r="G4310" s="32"/>
      <c r="H4310" s="32"/>
      <c r="I4310" s="32"/>
      <c r="J4310" s="32"/>
      <c r="K4310" s="32"/>
      <c r="L4310" s="32"/>
      <c r="M4310" s="32"/>
      <c r="N4310" s="32"/>
      <c r="O4310" s="32"/>
      <c r="P4310" s="32"/>
      <c r="Q4310" s="32"/>
      <c r="R4310" s="32"/>
      <c r="S4310" s="25" t="str">
        <f>IF(COUNTA(B4310:R4310)=0,"",IF(AND(COUNTA(B4310)&gt;0, COUNTA(C4310)&gt;0, COUNTA(D4310)&gt;0, COUNTA(E4310)&gt;0, COUNTIF('OMS Drop Downs'!$C$2:$C$3,'OMS Response Form (ORF)'!F4310),COUNTIF('OMS Drop Downs'!$D$2:$D$5,'OMS Response Form (ORF)'!G4310),COUNTIF('OMS Drop Downs'!$A$2:$A$5,'OMS Response Form (ORF)'!H4310),COUNTIF('OMS Drop Downs'!$B$2:$B$4,'OMS Response Form (ORF)'!I4310),COUNTIF('OMS Drop Downs'!$A$2:$A$5,'OMS Response Form (ORF)'!J4310),COUNTIF('OMS Drop Downs'!$E$2:$E$7,'OMS Response Form (ORF)'!K4310),COUNTIF('OMS Drop Downs'!$B$2:$B$4,'OMS Response Form (ORF)'!L4310),COUNTIF('OMS Drop Downs'!$B$2:$B$4,'OMS Response Form (ORF)'!M4310),COUNTIF('OMS Drop Downs'!$B$2:$B$4,'OMS Response Form (ORF)'!N4310),COUNTIF('OMS Drop Downs'!$B$2:$B$4,'OMS Response Form (ORF)'!O4310), COUNTIF('OMS Drop Downs'!$B$2:$B$4,'OMS Response Form (ORF)'!P4310),COUNTIF('OMS Drop Downs'!$B$2:$B$4,'OMS Response Form (ORF)'!Q4310),COUNTIF('OMS Drop Downs'!$B$2:$B$4,'OMS Response Form (ORF)'!R4310)),"Complete","Incomplete"))</f>
        <v/>
      </c>
      <c r="T4310" s="26" t="str">
        <f>IF(S4310="Complete",IF(AND(NOT(ISNA(VLOOKUP(CONCATENATE(F4310,G4310,H4310,I4310,J4310,K4310),'OMS Drop Downs'!G:G,1,FALSE))),IF(AND(G4310&lt;&gt;"C3",K4310&lt;&gt;"O5"),IF(SUM(COUNTIF(L4310:R4310,"Y"),COUNTIF(L4310:R4310,"N"))=0,"V","I"),IF(COUNTIF(L4310:R4310,"Y"),"V","I"))="V"),"Valid","Invalid")," ")</f>
        <v xml:space="preserve"> </v>
      </c>
      <c r="U4310"/>
    </row>
    <row r="4311" spans="2:21" x14ac:dyDescent="0.35">
      <c r="B4311" s="116"/>
      <c r="C4311" s="117"/>
      <c r="D4311" s="118"/>
      <c r="E4311" s="120"/>
      <c r="F4311" s="56"/>
      <c r="G4311" s="32"/>
      <c r="H4311" s="32"/>
      <c r="I4311" s="32"/>
      <c r="J4311" s="32"/>
      <c r="K4311" s="32"/>
      <c r="L4311" s="32"/>
      <c r="M4311" s="32"/>
      <c r="N4311" s="32"/>
      <c r="O4311" s="32"/>
      <c r="P4311" s="32"/>
      <c r="Q4311" s="32"/>
      <c r="R4311" s="32"/>
      <c r="S4311" s="25" t="str">
        <f>IF(COUNTA(B4311:R4311)=0,"",IF(AND(COUNTA(B4311)&gt;0, COUNTA(C4311)&gt;0, COUNTA(D4311)&gt;0, COUNTA(E4311)&gt;0, COUNTIF('OMS Drop Downs'!$C$2:$C$3,'OMS Response Form (ORF)'!F4311),COUNTIF('OMS Drop Downs'!$D$2:$D$5,'OMS Response Form (ORF)'!G4311),COUNTIF('OMS Drop Downs'!$A$2:$A$5,'OMS Response Form (ORF)'!H4311),COUNTIF('OMS Drop Downs'!$B$2:$B$4,'OMS Response Form (ORF)'!I4311),COUNTIF('OMS Drop Downs'!$A$2:$A$5,'OMS Response Form (ORF)'!J4311),COUNTIF('OMS Drop Downs'!$E$2:$E$7,'OMS Response Form (ORF)'!K4311),COUNTIF('OMS Drop Downs'!$B$2:$B$4,'OMS Response Form (ORF)'!L4311),COUNTIF('OMS Drop Downs'!$B$2:$B$4,'OMS Response Form (ORF)'!M4311),COUNTIF('OMS Drop Downs'!$B$2:$B$4,'OMS Response Form (ORF)'!N4311),COUNTIF('OMS Drop Downs'!$B$2:$B$4,'OMS Response Form (ORF)'!O4311), COUNTIF('OMS Drop Downs'!$B$2:$B$4,'OMS Response Form (ORF)'!P4311),COUNTIF('OMS Drop Downs'!$B$2:$B$4,'OMS Response Form (ORF)'!Q4311),COUNTIF('OMS Drop Downs'!$B$2:$B$4,'OMS Response Form (ORF)'!R4311)),"Complete","Incomplete"))</f>
        <v/>
      </c>
      <c r="T4311" s="26" t="str">
        <f>IF(S4311="Complete",IF(AND(NOT(ISNA(VLOOKUP(CONCATENATE(F4311,G4311,H4311,I4311,J4311,K4311),'OMS Drop Downs'!G:G,1,FALSE))),IF(AND(G4311&lt;&gt;"C3",K4311&lt;&gt;"O5"),IF(SUM(COUNTIF(L4311:R4311,"Y"),COUNTIF(L4311:R4311,"N"))=0,"V","I"),IF(COUNTIF(L4311:R4311,"Y"),"V","I"))="V"),"Valid","Invalid")," ")</f>
        <v xml:space="preserve"> </v>
      </c>
      <c r="U4311"/>
    </row>
    <row r="4312" spans="2:21" x14ac:dyDescent="0.35">
      <c r="B4312" s="116"/>
      <c r="C4312" s="117"/>
      <c r="D4312" s="118"/>
      <c r="E4312" s="120"/>
      <c r="F4312" s="56"/>
      <c r="G4312" s="32"/>
      <c r="H4312" s="32"/>
      <c r="I4312" s="32"/>
      <c r="J4312" s="32"/>
      <c r="K4312" s="32"/>
      <c r="L4312" s="32"/>
      <c r="M4312" s="32"/>
      <c r="N4312" s="32"/>
      <c r="O4312" s="32"/>
      <c r="P4312" s="32"/>
      <c r="Q4312" s="32"/>
      <c r="R4312" s="32"/>
      <c r="S4312" s="25" t="str">
        <f>IF(COUNTA(B4312:R4312)=0,"",IF(AND(COUNTA(B4312)&gt;0, COUNTA(C4312)&gt;0, COUNTA(D4312)&gt;0, COUNTA(E4312)&gt;0, COUNTIF('OMS Drop Downs'!$C$2:$C$3,'OMS Response Form (ORF)'!F4312),COUNTIF('OMS Drop Downs'!$D$2:$D$5,'OMS Response Form (ORF)'!G4312),COUNTIF('OMS Drop Downs'!$A$2:$A$5,'OMS Response Form (ORF)'!H4312),COUNTIF('OMS Drop Downs'!$B$2:$B$4,'OMS Response Form (ORF)'!I4312),COUNTIF('OMS Drop Downs'!$A$2:$A$5,'OMS Response Form (ORF)'!J4312),COUNTIF('OMS Drop Downs'!$E$2:$E$7,'OMS Response Form (ORF)'!K4312),COUNTIF('OMS Drop Downs'!$B$2:$B$4,'OMS Response Form (ORF)'!L4312),COUNTIF('OMS Drop Downs'!$B$2:$B$4,'OMS Response Form (ORF)'!M4312),COUNTIF('OMS Drop Downs'!$B$2:$B$4,'OMS Response Form (ORF)'!N4312),COUNTIF('OMS Drop Downs'!$B$2:$B$4,'OMS Response Form (ORF)'!O4312), COUNTIF('OMS Drop Downs'!$B$2:$B$4,'OMS Response Form (ORF)'!P4312),COUNTIF('OMS Drop Downs'!$B$2:$B$4,'OMS Response Form (ORF)'!Q4312),COUNTIF('OMS Drop Downs'!$B$2:$B$4,'OMS Response Form (ORF)'!R4312)),"Complete","Incomplete"))</f>
        <v/>
      </c>
      <c r="T4312" s="26" t="str">
        <f>IF(S4312="Complete",IF(AND(NOT(ISNA(VLOOKUP(CONCATENATE(F4312,G4312,H4312,I4312,J4312,K4312),'OMS Drop Downs'!G:G,1,FALSE))),IF(AND(G4312&lt;&gt;"C3",K4312&lt;&gt;"O5"),IF(SUM(COUNTIF(L4312:R4312,"Y"),COUNTIF(L4312:R4312,"N"))=0,"V","I"),IF(COUNTIF(L4312:R4312,"Y"),"V","I"))="V"),"Valid","Invalid")," ")</f>
        <v xml:space="preserve"> </v>
      </c>
      <c r="U4312"/>
    </row>
    <row r="4313" spans="2:21" x14ac:dyDescent="0.35">
      <c r="B4313" s="116"/>
      <c r="C4313" s="117"/>
      <c r="D4313" s="118"/>
      <c r="E4313" s="120"/>
      <c r="F4313" s="56"/>
      <c r="G4313" s="32"/>
      <c r="H4313" s="32"/>
      <c r="I4313" s="32"/>
      <c r="J4313" s="32"/>
      <c r="K4313" s="32"/>
      <c r="L4313" s="32"/>
      <c r="M4313" s="32"/>
      <c r="N4313" s="32"/>
      <c r="O4313" s="32"/>
      <c r="P4313" s="32"/>
      <c r="Q4313" s="32"/>
      <c r="R4313" s="32"/>
      <c r="S4313" s="25" t="str">
        <f>IF(COUNTA(B4313:R4313)=0,"",IF(AND(COUNTA(B4313)&gt;0, COUNTA(C4313)&gt;0, COUNTA(D4313)&gt;0, COUNTA(E4313)&gt;0, COUNTIF('OMS Drop Downs'!$C$2:$C$3,'OMS Response Form (ORF)'!F4313),COUNTIF('OMS Drop Downs'!$D$2:$D$5,'OMS Response Form (ORF)'!G4313),COUNTIF('OMS Drop Downs'!$A$2:$A$5,'OMS Response Form (ORF)'!H4313),COUNTIF('OMS Drop Downs'!$B$2:$B$4,'OMS Response Form (ORF)'!I4313),COUNTIF('OMS Drop Downs'!$A$2:$A$5,'OMS Response Form (ORF)'!J4313),COUNTIF('OMS Drop Downs'!$E$2:$E$7,'OMS Response Form (ORF)'!K4313),COUNTIF('OMS Drop Downs'!$B$2:$B$4,'OMS Response Form (ORF)'!L4313),COUNTIF('OMS Drop Downs'!$B$2:$B$4,'OMS Response Form (ORF)'!M4313),COUNTIF('OMS Drop Downs'!$B$2:$B$4,'OMS Response Form (ORF)'!N4313),COUNTIF('OMS Drop Downs'!$B$2:$B$4,'OMS Response Form (ORF)'!O4313), COUNTIF('OMS Drop Downs'!$B$2:$B$4,'OMS Response Form (ORF)'!P4313),COUNTIF('OMS Drop Downs'!$B$2:$B$4,'OMS Response Form (ORF)'!Q4313),COUNTIF('OMS Drop Downs'!$B$2:$B$4,'OMS Response Form (ORF)'!R4313)),"Complete","Incomplete"))</f>
        <v/>
      </c>
      <c r="T4313" s="26" t="str">
        <f>IF(S4313="Complete",IF(AND(NOT(ISNA(VLOOKUP(CONCATENATE(F4313,G4313,H4313,I4313,J4313,K4313),'OMS Drop Downs'!G:G,1,FALSE))),IF(AND(G4313&lt;&gt;"C3",K4313&lt;&gt;"O5"),IF(SUM(COUNTIF(L4313:R4313,"Y"),COUNTIF(L4313:R4313,"N"))=0,"V","I"),IF(COUNTIF(L4313:R4313,"Y"),"V","I"))="V"),"Valid","Invalid")," ")</f>
        <v xml:space="preserve"> </v>
      </c>
      <c r="U4313"/>
    </row>
    <row r="4314" spans="2:21" x14ac:dyDescent="0.35">
      <c r="B4314" s="116"/>
      <c r="C4314" s="117"/>
      <c r="D4314" s="118"/>
      <c r="E4314" s="120"/>
      <c r="F4314" s="56"/>
      <c r="G4314" s="32"/>
      <c r="H4314" s="32"/>
      <c r="I4314" s="32"/>
      <c r="J4314" s="32"/>
      <c r="K4314" s="32"/>
      <c r="L4314" s="32"/>
      <c r="M4314" s="32"/>
      <c r="N4314" s="32"/>
      <c r="O4314" s="32"/>
      <c r="P4314" s="32"/>
      <c r="Q4314" s="32"/>
      <c r="R4314" s="32"/>
      <c r="S4314" s="25" t="str">
        <f>IF(COUNTA(B4314:R4314)=0,"",IF(AND(COUNTA(B4314)&gt;0, COUNTA(C4314)&gt;0, COUNTA(D4314)&gt;0, COUNTA(E4314)&gt;0, COUNTIF('OMS Drop Downs'!$C$2:$C$3,'OMS Response Form (ORF)'!F4314),COUNTIF('OMS Drop Downs'!$D$2:$D$5,'OMS Response Form (ORF)'!G4314),COUNTIF('OMS Drop Downs'!$A$2:$A$5,'OMS Response Form (ORF)'!H4314),COUNTIF('OMS Drop Downs'!$B$2:$B$4,'OMS Response Form (ORF)'!I4314),COUNTIF('OMS Drop Downs'!$A$2:$A$5,'OMS Response Form (ORF)'!J4314),COUNTIF('OMS Drop Downs'!$E$2:$E$7,'OMS Response Form (ORF)'!K4314),COUNTIF('OMS Drop Downs'!$B$2:$B$4,'OMS Response Form (ORF)'!L4314),COUNTIF('OMS Drop Downs'!$B$2:$B$4,'OMS Response Form (ORF)'!M4314),COUNTIF('OMS Drop Downs'!$B$2:$B$4,'OMS Response Form (ORF)'!N4314),COUNTIF('OMS Drop Downs'!$B$2:$B$4,'OMS Response Form (ORF)'!O4314), COUNTIF('OMS Drop Downs'!$B$2:$B$4,'OMS Response Form (ORF)'!P4314),COUNTIF('OMS Drop Downs'!$B$2:$B$4,'OMS Response Form (ORF)'!Q4314),COUNTIF('OMS Drop Downs'!$B$2:$B$4,'OMS Response Form (ORF)'!R4314)),"Complete","Incomplete"))</f>
        <v/>
      </c>
      <c r="T4314" s="26" t="str">
        <f>IF(S4314="Complete",IF(AND(NOT(ISNA(VLOOKUP(CONCATENATE(F4314,G4314,H4314,I4314,J4314,K4314),'OMS Drop Downs'!G:G,1,FALSE))),IF(AND(G4314&lt;&gt;"C3",K4314&lt;&gt;"O5"),IF(SUM(COUNTIF(L4314:R4314,"Y"),COUNTIF(L4314:R4314,"N"))=0,"V","I"),IF(COUNTIF(L4314:R4314,"Y"),"V","I"))="V"),"Valid","Invalid")," ")</f>
        <v xml:space="preserve"> </v>
      </c>
      <c r="U4314"/>
    </row>
    <row r="4315" spans="2:21" x14ac:dyDescent="0.35">
      <c r="B4315" s="116"/>
      <c r="C4315" s="117"/>
      <c r="D4315" s="118"/>
      <c r="E4315" s="120"/>
      <c r="F4315" s="56"/>
      <c r="G4315" s="32"/>
      <c r="H4315" s="32"/>
      <c r="I4315" s="32"/>
      <c r="J4315" s="32"/>
      <c r="K4315" s="32"/>
      <c r="L4315" s="32"/>
      <c r="M4315" s="32"/>
      <c r="N4315" s="32"/>
      <c r="O4315" s="32"/>
      <c r="P4315" s="32"/>
      <c r="Q4315" s="32"/>
      <c r="R4315" s="32"/>
      <c r="S4315" s="25" t="str">
        <f>IF(COUNTA(B4315:R4315)=0,"",IF(AND(COUNTA(B4315)&gt;0, COUNTA(C4315)&gt;0, COUNTA(D4315)&gt;0, COUNTA(E4315)&gt;0, COUNTIF('OMS Drop Downs'!$C$2:$C$3,'OMS Response Form (ORF)'!F4315),COUNTIF('OMS Drop Downs'!$D$2:$D$5,'OMS Response Form (ORF)'!G4315),COUNTIF('OMS Drop Downs'!$A$2:$A$5,'OMS Response Form (ORF)'!H4315),COUNTIF('OMS Drop Downs'!$B$2:$B$4,'OMS Response Form (ORF)'!I4315),COUNTIF('OMS Drop Downs'!$A$2:$A$5,'OMS Response Form (ORF)'!J4315),COUNTIF('OMS Drop Downs'!$E$2:$E$7,'OMS Response Form (ORF)'!K4315),COUNTIF('OMS Drop Downs'!$B$2:$B$4,'OMS Response Form (ORF)'!L4315),COUNTIF('OMS Drop Downs'!$B$2:$B$4,'OMS Response Form (ORF)'!M4315),COUNTIF('OMS Drop Downs'!$B$2:$B$4,'OMS Response Form (ORF)'!N4315),COUNTIF('OMS Drop Downs'!$B$2:$B$4,'OMS Response Form (ORF)'!O4315), COUNTIF('OMS Drop Downs'!$B$2:$B$4,'OMS Response Form (ORF)'!P4315),COUNTIF('OMS Drop Downs'!$B$2:$B$4,'OMS Response Form (ORF)'!Q4315),COUNTIF('OMS Drop Downs'!$B$2:$B$4,'OMS Response Form (ORF)'!R4315)),"Complete","Incomplete"))</f>
        <v/>
      </c>
      <c r="T4315" s="26" t="str">
        <f>IF(S4315="Complete",IF(AND(NOT(ISNA(VLOOKUP(CONCATENATE(F4315,G4315,H4315,I4315,J4315,K4315),'OMS Drop Downs'!G:G,1,FALSE))),IF(AND(G4315&lt;&gt;"C3",K4315&lt;&gt;"O5"),IF(SUM(COUNTIF(L4315:R4315,"Y"),COUNTIF(L4315:R4315,"N"))=0,"V","I"),IF(COUNTIF(L4315:R4315,"Y"),"V","I"))="V"),"Valid","Invalid")," ")</f>
        <v xml:space="preserve"> </v>
      </c>
      <c r="U4315"/>
    </row>
    <row r="4316" spans="2:21" x14ac:dyDescent="0.35">
      <c r="B4316" s="116"/>
      <c r="C4316" s="117"/>
      <c r="D4316" s="118"/>
      <c r="E4316" s="120"/>
      <c r="F4316" s="56"/>
      <c r="G4316" s="32"/>
      <c r="H4316" s="32"/>
      <c r="I4316" s="32"/>
      <c r="J4316" s="32"/>
      <c r="K4316" s="32"/>
      <c r="L4316" s="32"/>
      <c r="M4316" s="32"/>
      <c r="N4316" s="32"/>
      <c r="O4316" s="32"/>
      <c r="P4316" s="32"/>
      <c r="Q4316" s="32"/>
      <c r="R4316" s="32"/>
      <c r="S4316" s="25" t="str">
        <f>IF(COUNTA(B4316:R4316)=0,"",IF(AND(COUNTA(B4316)&gt;0, COUNTA(C4316)&gt;0, COUNTA(D4316)&gt;0, COUNTA(E4316)&gt;0, COUNTIF('OMS Drop Downs'!$C$2:$C$3,'OMS Response Form (ORF)'!F4316),COUNTIF('OMS Drop Downs'!$D$2:$D$5,'OMS Response Form (ORF)'!G4316),COUNTIF('OMS Drop Downs'!$A$2:$A$5,'OMS Response Form (ORF)'!H4316),COUNTIF('OMS Drop Downs'!$B$2:$B$4,'OMS Response Form (ORF)'!I4316),COUNTIF('OMS Drop Downs'!$A$2:$A$5,'OMS Response Form (ORF)'!J4316),COUNTIF('OMS Drop Downs'!$E$2:$E$7,'OMS Response Form (ORF)'!K4316),COUNTIF('OMS Drop Downs'!$B$2:$B$4,'OMS Response Form (ORF)'!L4316),COUNTIF('OMS Drop Downs'!$B$2:$B$4,'OMS Response Form (ORF)'!M4316),COUNTIF('OMS Drop Downs'!$B$2:$B$4,'OMS Response Form (ORF)'!N4316),COUNTIF('OMS Drop Downs'!$B$2:$B$4,'OMS Response Form (ORF)'!O4316), COUNTIF('OMS Drop Downs'!$B$2:$B$4,'OMS Response Form (ORF)'!P4316),COUNTIF('OMS Drop Downs'!$B$2:$B$4,'OMS Response Form (ORF)'!Q4316),COUNTIF('OMS Drop Downs'!$B$2:$B$4,'OMS Response Form (ORF)'!R4316)),"Complete","Incomplete"))</f>
        <v/>
      </c>
      <c r="T4316" s="26" t="str">
        <f>IF(S4316="Complete",IF(AND(NOT(ISNA(VLOOKUP(CONCATENATE(F4316,G4316,H4316,I4316,J4316,K4316),'OMS Drop Downs'!G:G,1,FALSE))),IF(AND(G4316&lt;&gt;"C3",K4316&lt;&gt;"O5"),IF(SUM(COUNTIF(L4316:R4316,"Y"),COUNTIF(L4316:R4316,"N"))=0,"V","I"),IF(COUNTIF(L4316:R4316,"Y"),"V","I"))="V"),"Valid","Invalid")," ")</f>
        <v xml:space="preserve"> </v>
      </c>
      <c r="U4316"/>
    </row>
    <row r="4317" spans="2:21" x14ac:dyDescent="0.35">
      <c r="B4317" s="116"/>
      <c r="C4317" s="117"/>
      <c r="D4317" s="118"/>
      <c r="E4317" s="120"/>
      <c r="F4317" s="56"/>
      <c r="G4317" s="32"/>
      <c r="H4317" s="32"/>
      <c r="I4317" s="32"/>
      <c r="J4317" s="32"/>
      <c r="K4317" s="32"/>
      <c r="L4317" s="32"/>
      <c r="M4317" s="32"/>
      <c r="N4317" s="32"/>
      <c r="O4317" s="32"/>
      <c r="P4317" s="32"/>
      <c r="Q4317" s="32"/>
      <c r="R4317" s="32"/>
      <c r="S4317" s="25" t="str">
        <f>IF(COUNTA(B4317:R4317)=0,"",IF(AND(COUNTA(B4317)&gt;0, COUNTA(C4317)&gt;0, COUNTA(D4317)&gt;0, COUNTA(E4317)&gt;0, COUNTIF('OMS Drop Downs'!$C$2:$C$3,'OMS Response Form (ORF)'!F4317),COUNTIF('OMS Drop Downs'!$D$2:$D$5,'OMS Response Form (ORF)'!G4317),COUNTIF('OMS Drop Downs'!$A$2:$A$5,'OMS Response Form (ORF)'!H4317),COUNTIF('OMS Drop Downs'!$B$2:$B$4,'OMS Response Form (ORF)'!I4317),COUNTIF('OMS Drop Downs'!$A$2:$A$5,'OMS Response Form (ORF)'!J4317),COUNTIF('OMS Drop Downs'!$E$2:$E$7,'OMS Response Form (ORF)'!K4317),COUNTIF('OMS Drop Downs'!$B$2:$B$4,'OMS Response Form (ORF)'!L4317),COUNTIF('OMS Drop Downs'!$B$2:$B$4,'OMS Response Form (ORF)'!M4317),COUNTIF('OMS Drop Downs'!$B$2:$B$4,'OMS Response Form (ORF)'!N4317),COUNTIF('OMS Drop Downs'!$B$2:$B$4,'OMS Response Form (ORF)'!O4317), COUNTIF('OMS Drop Downs'!$B$2:$B$4,'OMS Response Form (ORF)'!P4317),COUNTIF('OMS Drop Downs'!$B$2:$B$4,'OMS Response Form (ORF)'!Q4317),COUNTIF('OMS Drop Downs'!$B$2:$B$4,'OMS Response Form (ORF)'!R4317)),"Complete","Incomplete"))</f>
        <v/>
      </c>
      <c r="T4317" s="26" t="str">
        <f>IF(S4317="Complete",IF(AND(NOT(ISNA(VLOOKUP(CONCATENATE(F4317,G4317,H4317,I4317,J4317,K4317),'OMS Drop Downs'!G:G,1,FALSE))),IF(AND(G4317&lt;&gt;"C3",K4317&lt;&gt;"O5"),IF(SUM(COUNTIF(L4317:R4317,"Y"),COUNTIF(L4317:R4317,"N"))=0,"V","I"),IF(COUNTIF(L4317:R4317,"Y"),"V","I"))="V"),"Valid","Invalid")," ")</f>
        <v xml:space="preserve"> </v>
      </c>
      <c r="U4317"/>
    </row>
    <row r="4318" spans="2:21" x14ac:dyDescent="0.35">
      <c r="B4318" s="116"/>
      <c r="C4318" s="117"/>
      <c r="D4318" s="118"/>
      <c r="E4318" s="120"/>
      <c r="F4318" s="56"/>
      <c r="G4318" s="32"/>
      <c r="H4318" s="32"/>
      <c r="I4318" s="32"/>
      <c r="J4318" s="32"/>
      <c r="K4318" s="32"/>
      <c r="L4318" s="32"/>
      <c r="M4318" s="32"/>
      <c r="N4318" s="32"/>
      <c r="O4318" s="32"/>
      <c r="P4318" s="32"/>
      <c r="Q4318" s="32"/>
      <c r="R4318" s="32"/>
      <c r="S4318" s="25" t="str">
        <f>IF(COUNTA(B4318:R4318)=0,"",IF(AND(COUNTA(B4318)&gt;0, COUNTA(C4318)&gt;0, COUNTA(D4318)&gt;0, COUNTA(E4318)&gt;0, COUNTIF('OMS Drop Downs'!$C$2:$C$3,'OMS Response Form (ORF)'!F4318),COUNTIF('OMS Drop Downs'!$D$2:$D$5,'OMS Response Form (ORF)'!G4318),COUNTIF('OMS Drop Downs'!$A$2:$A$5,'OMS Response Form (ORF)'!H4318),COUNTIF('OMS Drop Downs'!$B$2:$B$4,'OMS Response Form (ORF)'!I4318),COUNTIF('OMS Drop Downs'!$A$2:$A$5,'OMS Response Form (ORF)'!J4318),COUNTIF('OMS Drop Downs'!$E$2:$E$7,'OMS Response Form (ORF)'!K4318),COUNTIF('OMS Drop Downs'!$B$2:$B$4,'OMS Response Form (ORF)'!L4318),COUNTIF('OMS Drop Downs'!$B$2:$B$4,'OMS Response Form (ORF)'!M4318),COUNTIF('OMS Drop Downs'!$B$2:$B$4,'OMS Response Form (ORF)'!N4318),COUNTIF('OMS Drop Downs'!$B$2:$B$4,'OMS Response Form (ORF)'!O4318), COUNTIF('OMS Drop Downs'!$B$2:$B$4,'OMS Response Form (ORF)'!P4318),COUNTIF('OMS Drop Downs'!$B$2:$B$4,'OMS Response Form (ORF)'!Q4318),COUNTIF('OMS Drop Downs'!$B$2:$B$4,'OMS Response Form (ORF)'!R4318)),"Complete","Incomplete"))</f>
        <v/>
      </c>
      <c r="T4318" s="26" t="str">
        <f>IF(S4318="Complete",IF(AND(NOT(ISNA(VLOOKUP(CONCATENATE(F4318,G4318,H4318,I4318,J4318,K4318),'OMS Drop Downs'!G:G,1,FALSE))),IF(AND(G4318&lt;&gt;"C3",K4318&lt;&gt;"O5"),IF(SUM(COUNTIF(L4318:R4318,"Y"),COUNTIF(L4318:R4318,"N"))=0,"V","I"),IF(COUNTIF(L4318:R4318,"Y"),"V","I"))="V"),"Valid","Invalid")," ")</f>
        <v xml:space="preserve"> </v>
      </c>
      <c r="U4318"/>
    </row>
    <row r="4319" spans="2:21" x14ac:dyDescent="0.35">
      <c r="B4319" s="116"/>
      <c r="C4319" s="117"/>
      <c r="D4319" s="118"/>
      <c r="E4319" s="120"/>
      <c r="F4319" s="56"/>
      <c r="G4319" s="32"/>
      <c r="H4319" s="32"/>
      <c r="I4319" s="32"/>
      <c r="J4319" s="32"/>
      <c r="K4319" s="32"/>
      <c r="L4319" s="32"/>
      <c r="M4319" s="32"/>
      <c r="N4319" s="32"/>
      <c r="O4319" s="32"/>
      <c r="P4319" s="32"/>
      <c r="Q4319" s="32"/>
      <c r="R4319" s="32"/>
      <c r="S4319" s="25" t="str">
        <f>IF(COUNTA(B4319:R4319)=0,"",IF(AND(COUNTA(B4319)&gt;0, COUNTA(C4319)&gt;0, COUNTA(D4319)&gt;0, COUNTA(E4319)&gt;0, COUNTIF('OMS Drop Downs'!$C$2:$C$3,'OMS Response Form (ORF)'!F4319),COUNTIF('OMS Drop Downs'!$D$2:$D$5,'OMS Response Form (ORF)'!G4319),COUNTIF('OMS Drop Downs'!$A$2:$A$5,'OMS Response Form (ORF)'!H4319),COUNTIF('OMS Drop Downs'!$B$2:$B$4,'OMS Response Form (ORF)'!I4319),COUNTIF('OMS Drop Downs'!$A$2:$A$5,'OMS Response Form (ORF)'!J4319),COUNTIF('OMS Drop Downs'!$E$2:$E$7,'OMS Response Form (ORF)'!K4319),COUNTIF('OMS Drop Downs'!$B$2:$B$4,'OMS Response Form (ORF)'!L4319),COUNTIF('OMS Drop Downs'!$B$2:$B$4,'OMS Response Form (ORF)'!M4319),COUNTIF('OMS Drop Downs'!$B$2:$B$4,'OMS Response Form (ORF)'!N4319),COUNTIF('OMS Drop Downs'!$B$2:$B$4,'OMS Response Form (ORF)'!O4319), COUNTIF('OMS Drop Downs'!$B$2:$B$4,'OMS Response Form (ORF)'!P4319),COUNTIF('OMS Drop Downs'!$B$2:$B$4,'OMS Response Form (ORF)'!Q4319),COUNTIF('OMS Drop Downs'!$B$2:$B$4,'OMS Response Form (ORF)'!R4319)),"Complete","Incomplete"))</f>
        <v/>
      </c>
      <c r="T4319" s="26" t="str">
        <f>IF(S4319="Complete",IF(AND(NOT(ISNA(VLOOKUP(CONCATENATE(F4319,G4319,H4319,I4319,J4319,K4319),'OMS Drop Downs'!G:G,1,FALSE))),IF(AND(G4319&lt;&gt;"C3",K4319&lt;&gt;"O5"),IF(SUM(COUNTIF(L4319:R4319,"Y"),COUNTIF(L4319:R4319,"N"))=0,"V","I"),IF(COUNTIF(L4319:R4319,"Y"),"V","I"))="V"),"Valid","Invalid")," ")</f>
        <v xml:space="preserve"> </v>
      </c>
      <c r="U4319"/>
    </row>
    <row r="4320" spans="2:21" x14ac:dyDescent="0.35">
      <c r="B4320" s="116"/>
      <c r="C4320" s="117"/>
      <c r="D4320" s="118"/>
      <c r="E4320" s="120"/>
      <c r="F4320" s="56"/>
      <c r="G4320" s="32"/>
      <c r="H4320" s="32"/>
      <c r="I4320" s="32"/>
      <c r="J4320" s="32"/>
      <c r="K4320" s="32"/>
      <c r="L4320" s="32"/>
      <c r="M4320" s="32"/>
      <c r="N4320" s="32"/>
      <c r="O4320" s="32"/>
      <c r="P4320" s="32"/>
      <c r="Q4320" s="32"/>
      <c r="R4320" s="32"/>
      <c r="S4320" s="25" t="str">
        <f>IF(COUNTA(B4320:R4320)=0,"",IF(AND(COUNTA(B4320)&gt;0, COUNTA(C4320)&gt;0, COUNTA(D4320)&gt;0, COUNTA(E4320)&gt;0, COUNTIF('OMS Drop Downs'!$C$2:$C$3,'OMS Response Form (ORF)'!F4320),COUNTIF('OMS Drop Downs'!$D$2:$D$5,'OMS Response Form (ORF)'!G4320),COUNTIF('OMS Drop Downs'!$A$2:$A$5,'OMS Response Form (ORF)'!H4320),COUNTIF('OMS Drop Downs'!$B$2:$B$4,'OMS Response Form (ORF)'!I4320),COUNTIF('OMS Drop Downs'!$A$2:$A$5,'OMS Response Form (ORF)'!J4320),COUNTIF('OMS Drop Downs'!$E$2:$E$7,'OMS Response Form (ORF)'!K4320),COUNTIF('OMS Drop Downs'!$B$2:$B$4,'OMS Response Form (ORF)'!L4320),COUNTIF('OMS Drop Downs'!$B$2:$B$4,'OMS Response Form (ORF)'!M4320),COUNTIF('OMS Drop Downs'!$B$2:$B$4,'OMS Response Form (ORF)'!N4320),COUNTIF('OMS Drop Downs'!$B$2:$B$4,'OMS Response Form (ORF)'!O4320), COUNTIF('OMS Drop Downs'!$B$2:$B$4,'OMS Response Form (ORF)'!P4320),COUNTIF('OMS Drop Downs'!$B$2:$B$4,'OMS Response Form (ORF)'!Q4320),COUNTIF('OMS Drop Downs'!$B$2:$B$4,'OMS Response Form (ORF)'!R4320)),"Complete","Incomplete"))</f>
        <v/>
      </c>
      <c r="T4320" s="26" t="str">
        <f>IF(S4320="Complete",IF(AND(NOT(ISNA(VLOOKUP(CONCATENATE(F4320,G4320,H4320,I4320,J4320,K4320),'OMS Drop Downs'!G:G,1,FALSE))),IF(AND(G4320&lt;&gt;"C3",K4320&lt;&gt;"O5"),IF(SUM(COUNTIF(L4320:R4320,"Y"),COUNTIF(L4320:R4320,"N"))=0,"V","I"),IF(COUNTIF(L4320:R4320,"Y"),"V","I"))="V"),"Valid","Invalid")," ")</f>
        <v xml:space="preserve"> </v>
      </c>
      <c r="U4320"/>
    </row>
    <row r="4321" spans="2:21" x14ac:dyDescent="0.35">
      <c r="B4321" s="116"/>
      <c r="C4321" s="117"/>
      <c r="D4321" s="118"/>
      <c r="E4321" s="120"/>
      <c r="F4321" s="56"/>
      <c r="G4321" s="32"/>
      <c r="H4321" s="32"/>
      <c r="I4321" s="32"/>
      <c r="J4321" s="32"/>
      <c r="K4321" s="32"/>
      <c r="L4321" s="32"/>
      <c r="M4321" s="32"/>
      <c r="N4321" s="32"/>
      <c r="O4321" s="32"/>
      <c r="P4321" s="32"/>
      <c r="Q4321" s="32"/>
      <c r="R4321" s="32"/>
      <c r="S4321" s="25" t="str">
        <f>IF(COUNTA(B4321:R4321)=0,"",IF(AND(COUNTA(B4321)&gt;0, COUNTA(C4321)&gt;0, COUNTA(D4321)&gt;0, COUNTA(E4321)&gt;0, COUNTIF('OMS Drop Downs'!$C$2:$C$3,'OMS Response Form (ORF)'!F4321),COUNTIF('OMS Drop Downs'!$D$2:$D$5,'OMS Response Form (ORF)'!G4321),COUNTIF('OMS Drop Downs'!$A$2:$A$5,'OMS Response Form (ORF)'!H4321),COUNTIF('OMS Drop Downs'!$B$2:$B$4,'OMS Response Form (ORF)'!I4321),COUNTIF('OMS Drop Downs'!$A$2:$A$5,'OMS Response Form (ORF)'!J4321),COUNTIF('OMS Drop Downs'!$E$2:$E$7,'OMS Response Form (ORF)'!K4321),COUNTIF('OMS Drop Downs'!$B$2:$B$4,'OMS Response Form (ORF)'!L4321),COUNTIF('OMS Drop Downs'!$B$2:$B$4,'OMS Response Form (ORF)'!M4321),COUNTIF('OMS Drop Downs'!$B$2:$B$4,'OMS Response Form (ORF)'!N4321),COUNTIF('OMS Drop Downs'!$B$2:$B$4,'OMS Response Form (ORF)'!O4321), COUNTIF('OMS Drop Downs'!$B$2:$B$4,'OMS Response Form (ORF)'!P4321),COUNTIF('OMS Drop Downs'!$B$2:$B$4,'OMS Response Form (ORF)'!Q4321),COUNTIF('OMS Drop Downs'!$B$2:$B$4,'OMS Response Form (ORF)'!R4321)),"Complete","Incomplete"))</f>
        <v/>
      </c>
      <c r="T4321" s="26" t="str">
        <f>IF(S4321="Complete",IF(AND(NOT(ISNA(VLOOKUP(CONCATENATE(F4321,G4321,H4321,I4321,J4321,K4321),'OMS Drop Downs'!G:G,1,FALSE))),IF(AND(G4321&lt;&gt;"C3",K4321&lt;&gt;"O5"),IF(SUM(COUNTIF(L4321:R4321,"Y"),COUNTIF(L4321:R4321,"N"))=0,"V","I"),IF(COUNTIF(L4321:R4321,"Y"),"V","I"))="V"),"Valid","Invalid")," ")</f>
        <v xml:space="preserve"> </v>
      </c>
      <c r="U4321"/>
    </row>
    <row r="4322" spans="2:21" x14ac:dyDescent="0.35">
      <c r="B4322" s="116"/>
      <c r="C4322" s="117"/>
      <c r="D4322" s="118"/>
      <c r="E4322" s="120"/>
      <c r="F4322" s="56"/>
      <c r="G4322" s="32"/>
      <c r="H4322" s="32"/>
      <c r="I4322" s="32"/>
      <c r="J4322" s="32"/>
      <c r="K4322" s="32"/>
      <c r="L4322" s="32"/>
      <c r="M4322" s="32"/>
      <c r="N4322" s="32"/>
      <c r="O4322" s="32"/>
      <c r="P4322" s="32"/>
      <c r="Q4322" s="32"/>
      <c r="R4322" s="32"/>
      <c r="S4322" s="25" t="str">
        <f>IF(COUNTA(B4322:R4322)=0,"",IF(AND(COUNTA(B4322)&gt;0, COUNTA(C4322)&gt;0, COUNTA(D4322)&gt;0, COUNTA(E4322)&gt;0, COUNTIF('OMS Drop Downs'!$C$2:$C$3,'OMS Response Form (ORF)'!F4322),COUNTIF('OMS Drop Downs'!$D$2:$D$5,'OMS Response Form (ORF)'!G4322),COUNTIF('OMS Drop Downs'!$A$2:$A$5,'OMS Response Form (ORF)'!H4322),COUNTIF('OMS Drop Downs'!$B$2:$B$4,'OMS Response Form (ORF)'!I4322),COUNTIF('OMS Drop Downs'!$A$2:$A$5,'OMS Response Form (ORF)'!J4322),COUNTIF('OMS Drop Downs'!$E$2:$E$7,'OMS Response Form (ORF)'!K4322),COUNTIF('OMS Drop Downs'!$B$2:$B$4,'OMS Response Form (ORF)'!L4322),COUNTIF('OMS Drop Downs'!$B$2:$B$4,'OMS Response Form (ORF)'!M4322),COUNTIF('OMS Drop Downs'!$B$2:$B$4,'OMS Response Form (ORF)'!N4322),COUNTIF('OMS Drop Downs'!$B$2:$B$4,'OMS Response Form (ORF)'!O4322), COUNTIF('OMS Drop Downs'!$B$2:$B$4,'OMS Response Form (ORF)'!P4322),COUNTIF('OMS Drop Downs'!$B$2:$B$4,'OMS Response Form (ORF)'!Q4322),COUNTIF('OMS Drop Downs'!$B$2:$B$4,'OMS Response Form (ORF)'!R4322)),"Complete","Incomplete"))</f>
        <v/>
      </c>
      <c r="T4322" s="26" t="str">
        <f>IF(S4322="Complete",IF(AND(NOT(ISNA(VLOOKUP(CONCATENATE(F4322,G4322,H4322,I4322,J4322,K4322),'OMS Drop Downs'!G:G,1,FALSE))),IF(AND(G4322&lt;&gt;"C3",K4322&lt;&gt;"O5"),IF(SUM(COUNTIF(L4322:R4322,"Y"),COUNTIF(L4322:R4322,"N"))=0,"V","I"),IF(COUNTIF(L4322:R4322,"Y"),"V","I"))="V"),"Valid","Invalid")," ")</f>
        <v xml:space="preserve"> </v>
      </c>
      <c r="U4322"/>
    </row>
    <row r="4323" spans="2:21" x14ac:dyDescent="0.35">
      <c r="B4323" s="116"/>
      <c r="C4323" s="117"/>
      <c r="D4323" s="118"/>
      <c r="E4323" s="120"/>
      <c r="F4323" s="56"/>
      <c r="G4323" s="32"/>
      <c r="H4323" s="32"/>
      <c r="I4323" s="32"/>
      <c r="J4323" s="32"/>
      <c r="K4323" s="32"/>
      <c r="L4323" s="32"/>
      <c r="M4323" s="32"/>
      <c r="N4323" s="32"/>
      <c r="O4323" s="32"/>
      <c r="P4323" s="32"/>
      <c r="Q4323" s="32"/>
      <c r="R4323" s="32"/>
      <c r="S4323" s="25" t="str">
        <f>IF(COUNTA(B4323:R4323)=0,"",IF(AND(COUNTA(B4323)&gt;0, COUNTA(C4323)&gt;0, COUNTA(D4323)&gt;0, COUNTA(E4323)&gt;0, COUNTIF('OMS Drop Downs'!$C$2:$C$3,'OMS Response Form (ORF)'!F4323),COUNTIF('OMS Drop Downs'!$D$2:$D$5,'OMS Response Form (ORF)'!G4323),COUNTIF('OMS Drop Downs'!$A$2:$A$5,'OMS Response Form (ORF)'!H4323),COUNTIF('OMS Drop Downs'!$B$2:$B$4,'OMS Response Form (ORF)'!I4323),COUNTIF('OMS Drop Downs'!$A$2:$A$5,'OMS Response Form (ORF)'!J4323),COUNTIF('OMS Drop Downs'!$E$2:$E$7,'OMS Response Form (ORF)'!K4323),COUNTIF('OMS Drop Downs'!$B$2:$B$4,'OMS Response Form (ORF)'!L4323),COUNTIF('OMS Drop Downs'!$B$2:$B$4,'OMS Response Form (ORF)'!M4323),COUNTIF('OMS Drop Downs'!$B$2:$B$4,'OMS Response Form (ORF)'!N4323),COUNTIF('OMS Drop Downs'!$B$2:$B$4,'OMS Response Form (ORF)'!O4323), COUNTIF('OMS Drop Downs'!$B$2:$B$4,'OMS Response Form (ORF)'!P4323),COUNTIF('OMS Drop Downs'!$B$2:$B$4,'OMS Response Form (ORF)'!Q4323),COUNTIF('OMS Drop Downs'!$B$2:$B$4,'OMS Response Form (ORF)'!R4323)),"Complete","Incomplete"))</f>
        <v/>
      </c>
      <c r="T4323" s="26" t="str">
        <f>IF(S4323="Complete",IF(AND(NOT(ISNA(VLOOKUP(CONCATENATE(F4323,G4323,H4323,I4323,J4323,K4323),'OMS Drop Downs'!G:G,1,FALSE))),IF(AND(G4323&lt;&gt;"C3",K4323&lt;&gt;"O5"),IF(SUM(COUNTIF(L4323:R4323,"Y"),COUNTIF(L4323:R4323,"N"))=0,"V","I"),IF(COUNTIF(L4323:R4323,"Y"),"V","I"))="V"),"Valid","Invalid")," ")</f>
        <v xml:space="preserve"> </v>
      </c>
      <c r="U4323"/>
    </row>
    <row r="4324" spans="2:21" x14ac:dyDescent="0.35">
      <c r="B4324" s="116"/>
      <c r="C4324" s="117"/>
      <c r="D4324" s="118"/>
      <c r="E4324" s="120"/>
      <c r="F4324" s="56"/>
      <c r="G4324" s="32"/>
      <c r="H4324" s="32"/>
      <c r="I4324" s="32"/>
      <c r="J4324" s="32"/>
      <c r="K4324" s="32"/>
      <c r="L4324" s="32"/>
      <c r="M4324" s="32"/>
      <c r="N4324" s="32"/>
      <c r="O4324" s="32"/>
      <c r="P4324" s="32"/>
      <c r="Q4324" s="32"/>
      <c r="R4324" s="32"/>
      <c r="S4324" s="25" t="str">
        <f>IF(COUNTA(B4324:R4324)=0,"",IF(AND(COUNTA(B4324)&gt;0, COUNTA(C4324)&gt;0, COUNTA(D4324)&gt;0, COUNTA(E4324)&gt;0, COUNTIF('OMS Drop Downs'!$C$2:$C$3,'OMS Response Form (ORF)'!F4324),COUNTIF('OMS Drop Downs'!$D$2:$D$5,'OMS Response Form (ORF)'!G4324),COUNTIF('OMS Drop Downs'!$A$2:$A$5,'OMS Response Form (ORF)'!H4324),COUNTIF('OMS Drop Downs'!$B$2:$B$4,'OMS Response Form (ORF)'!I4324),COUNTIF('OMS Drop Downs'!$A$2:$A$5,'OMS Response Form (ORF)'!J4324),COUNTIF('OMS Drop Downs'!$E$2:$E$7,'OMS Response Form (ORF)'!K4324),COUNTIF('OMS Drop Downs'!$B$2:$B$4,'OMS Response Form (ORF)'!L4324),COUNTIF('OMS Drop Downs'!$B$2:$B$4,'OMS Response Form (ORF)'!M4324),COUNTIF('OMS Drop Downs'!$B$2:$B$4,'OMS Response Form (ORF)'!N4324),COUNTIF('OMS Drop Downs'!$B$2:$B$4,'OMS Response Form (ORF)'!O4324), COUNTIF('OMS Drop Downs'!$B$2:$B$4,'OMS Response Form (ORF)'!P4324),COUNTIF('OMS Drop Downs'!$B$2:$B$4,'OMS Response Form (ORF)'!Q4324),COUNTIF('OMS Drop Downs'!$B$2:$B$4,'OMS Response Form (ORF)'!R4324)),"Complete","Incomplete"))</f>
        <v/>
      </c>
      <c r="T4324" s="26" t="str">
        <f>IF(S4324="Complete",IF(AND(NOT(ISNA(VLOOKUP(CONCATENATE(F4324,G4324,H4324,I4324,J4324,K4324),'OMS Drop Downs'!G:G,1,FALSE))),IF(AND(G4324&lt;&gt;"C3",K4324&lt;&gt;"O5"),IF(SUM(COUNTIF(L4324:R4324,"Y"),COUNTIF(L4324:R4324,"N"))=0,"V","I"),IF(COUNTIF(L4324:R4324,"Y"),"V","I"))="V"),"Valid","Invalid")," ")</f>
        <v xml:space="preserve"> </v>
      </c>
      <c r="U4324"/>
    </row>
    <row r="4325" spans="2:21" x14ac:dyDescent="0.35">
      <c r="B4325" s="116"/>
      <c r="C4325" s="117"/>
      <c r="D4325" s="118"/>
      <c r="E4325" s="120"/>
      <c r="F4325" s="56"/>
      <c r="G4325" s="32"/>
      <c r="H4325" s="32"/>
      <c r="I4325" s="32"/>
      <c r="J4325" s="32"/>
      <c r="K4325" s="32"/>
      <c r="L4325" s="32"/>
      <c r="M4325" s="32"/>
      <c r="N4325" s="32"/>
      <c r="O4325" s="32"/>
      <c r="P4325" s="32"/>
      <c r="Q4325" s="32"/>
      <c r="R4325" s="32"/>
      <c r="S4325" s="25" t="str">
        <f>IF(COUNTA(B4325:R4325)=0,"",IF(AND(COUNTA(B4325)&gt;0, COUNTA(C4325)&gt;0, COUNTA(D4325)&gt;0, COUNTA(E4325)&gt;0, COUNTIF('OMS Drop Downs'!$C$2:$C$3,'OMS Response Form (ORF)'!F4325),COUNTIF('OMS Drop Downs'!$D$2:$D$5,'OMS Response Form (ORF)'!G4325),COUNTIF('OMS Drop Downs'!$A$2:$A$5,'OMS Response Form (ORF)'!H4325),COUNTIF('OMS Drop Downs'!$B$2:$B$4,'OMS Response Form (ORF)'!I4325),COUNTIF('OMS Drop Downs'!$A$2:$A$5,'OMS Response Form (ORF)'!J4325),COUNTIF('OMS Drop Downs'!$E$2:$E$7,'OMS Response Form (ORF)'!K4325),COUNTIF('OMS Drop Downs'!$B$2:$B$4,'OMS Response Form (ORF)'!L4325),COUNTIF('OMS Drop Downs'!$B$2:$B$4,'OMS Response Form (ORF)'!M4325),COUNTIF('OMS Drop Downs'!$B$2:$B$4,'OMS Response Form (ORF)'!N4325),COUNTIF('OMS Drop Downs'!$B$2:$B$4,'OMS Response Form (ORF)'!O4325), COUNTIF('OMS Drop Downs'!$B$2:$B$4,'OMS Response Form (ORF)'!P4325),COUNTIF('OMS Drop Downs'!$B$2:$B$4,'OMS Response Form (ORF)'!Q4325),COUNTIF('OMS Drop Downs'!$B$2:$B$4,'OMS Response Form (ORF)'!R4325)),"Complete","Incomplete"))</f>
        <v/>
      </c>
      <c r="T4325" s="26" t="str">
        <f>IF(S4325="Complete",IF(AND(NOT(ISNA(VLOOKUP(CONCATENATE(F4325,G4325,H4325,I4325,J4325,K4325),'OMS Drop Downs'!G:G,1,FALSE))),IF(AND(G4325&lt;&gt;"C3",K4325&lt;&gt;"O5"),IF(SUM(COUNTIF(L4325:R4325,"Y"),COUNTIF(L4325:R4325,"N"))=0,"V","I"),IF(COUNTIF(L4325:R4325,"Y"),"V","I"))="V"),"Valid","Invalid")," ")</f>
        <v xml:space="preserve"> </v>
      </c>
      <c r="U4325"/>
    </row>
    <row r="4326" spans="2:21" x14ac:dyDescent="0.35">
      <c r="B4326" s="116"/>
      <c r="C4326" s="117"/>
      <c r="D4326" s="118"/>
      <c r="E4326" s="120"/>
      <c r="F4326" s="56"/>
      <c r="G4326" s="32"/>
      <c r="H4326" s="32"/>
      <c r="I4326" s="32"/>
      <c r="J4326" s="32"/>
      <c r="K4326" s="32"/>
      <c r="L4326" s="32"/>
      <c r="M4326" s="32"/>
      <c r="N4326" s="32"/>
      <c r="O4326" s="32"/>
      <c r="P4326" s="32"/>
      <c r="Q4326" s="32"/>
      <c r="R4326" s="32"/>
      <c r="S4326" s="25" t="str">
        <f>IF(COUNTA(B4326:R4326)=0,"",IF(AND(COUNTA(B4326)&gt;0, COUNTA(C4326)&gt;0, COUNTA(D4326)&gt;0, COUNTA(E4326)&gt;0, COUNTIF('OMS Drop Downs'!$C$2:$C$3,'OMS Response Form (ORF)'!F4326),COUNTIF('OMS Drop Downs'!$D$2:$D$5,'OMS Response Form (ORF)'!G4326),COUNTIF('OMS Drop Downs'!$A$2:$A$5,'OMS Response Form (ORF)'!H4326),COUNTIF('OMS Drop Downs'!$B$2:$B$4,'OMS Response Form (ORF)'!I4326),COUNTIF('OMS Drop Downs'!$A$2:$A$5,'OMS Response Form (ORF)'!J4326),COUNTIF('OMS Drop Downs'!$E$2:$E$7,'OMS Response Form (ORF)'!K4326),COUNTIF('OMS Drop Downs'!$B$2:$B$4,'OMS Response Form (ORF)'!L4326),COUNTIF('OMS Drop Downs'!$B$2:$B$4,'OMS Response Form (ORF)'!M4326),COUNTIF('OMS Drop Downs'!$B$2:$B$4,'OMS Response Form (ORF)'!N4326),COUNTIF('OMS Drop Downs'!$B$2:$B$4,'OMS Response Form (ORF)'!O4326), COUNTIF('OMS Drop Downs'!$B$2:$B$4,'OMS Response Form (ORF)'!P4326),COUNTIF('OMS Drop Downs'!$B$2:$B$4,'OMS Response Form (ORF)'!Q4326),COUNTIF('OMS Drop Downs'!$B$2:$B$4,'OMS Response Form (ORF)'!R4326)),"Complete","Incomplete"))</f>
        <v/>
      </c>
      <c r="T4326" s="26" t="str">
        <f>IF(S4326="Complete",IF(AND(NOT(ISNA(VLOOKUP(CONCATENATE(F4326,G4326,H4326,I4326,J4326,K4326),'OMS Drop Downs'!G:G,1,FALSE))),IF(AND(G4326&lt;&gt;"C3",K4326&lt;&gt;"O5"),IF(SUM(COUNTIF(L4326:R4326,"Y"),COUNTIF(L4326:R4326,"N"))=0,"V","I"),IF(COUNTIF(L4326:R4326,"Y"),"V","I"))="V"),"Valid","Invalid")," ")</f>
        <v xml:space="preserve"> </v>
      </c>
      <c r="U4326"/>
    </row>
    <row r="4327" spans="2:21" x14ac:dyDescent="0.35">
      <c r="B4327" s="116"/>
      <c r="C4327" s="117"/>
      <c r="D4327" s="118"/>
      <c r="E4327" s="120"/>
      <c r="F4327" s="56"/>
      <c r="G4327" s="32"/>
      <c r="H4327" s="32"/>
      <c r="I4327" s="32"/>
      <c r="J4327" s="32"/>
      <c r="K4327" s="32"/>
      <c r="L4327" s="32"/>
      <c r="M4327" s="32"/>
      <c r="N4327" s="32"/>
      <c r="O4327" s="32"/>
      <c r="P4327" s="32"/>
      <c r="Q4327" s="32"/>
      <c r="R4327" s="32"/>
      <c r="S4327" s="25" t="str">
        <f>IF(COUNTA(B4327:R4327)=0,"",IF(AND(COUNTA(B4327)&gt;0, COUNTA(C4327)&gt;0, COUNTA(D4327)&gt;0, COUNTA(E4327)&gt;0, COUNTIF('OMS Drop Downs'!$C$2:$C$3,'OMS Response Form (ORF)'!F4327),COUNTIF('OMS Drop Downs'!$D$2:$D$5,'OMS Response Form (ORF)'!G4327),COUNTIF('OMS Drop Downs'!$A$2:$A$5,'OMS Response Form (ORF)'!H4327),COUNTIF('OMS Drop Downs'!$B$2:$B$4,'OMS Response Form (ORF)'!I4327),COUNTIF('OMS Drop Downs'!$A$2:$A$5,'OMS Response Form (ORF)'!J4327),COUNTIF('OMS Drop Downs'!$E$2:$E$7,'OMS Response Form (ORF)'!K4327),COUNTIF('OMS Drop Downs'!$B$2:$B$4,'OMS Response Form (ORF)'!L4327),COUNTIF('OMS Drop Downs'!$B$2:$B$4,'OMS Response Form (ORF)'!M4327),COUNTIF('OMS Drop Downs'!$B$2:$B$4,'OMS Response Form (ORF)'!N4327),COUNTIF('OMS Drop Downs'!$B$2:$B$4,'OMS Response Form (ORF)'!O4327), COUNTIF('OMS Drop Downs'!$B$2:$B$4,'OMS Response Form (ORF)'!P4327),COUNTIF('OMS Drop Downs'!$B$2:$B$4,'OMS Response Form (ORF)'!Q4327),COUNTIF('OMS Drop Downs'!$B$2:$B$4,'OMS Response Form (ORF)'!R4327)),"Complete","Incomplete"))</f>
        <v/>
      </c>
      <c r="T4327" s="26" t="str">
        <f>IF(S4327="Complete",IF(AND(NOT(ISNA(VLOOKUP(CONCATENATE(F4327,G4327,H4327,I4327,J4327,K4327),'OMS Drop Downs'!G:G,1,FALSE))),IF(AND(G4327&lt;&gt;"C3",K4327&lt;&gt;"O5"),IF(SUM(COUNTIF(L4327:R4327,"Y"),COUNTIF(L4327:R4327,"N"))=0,"V","I"),IF(COUNTIF(L4327:R4327,"Y"),"V","I"))="V"),"Valid","Invalid")," ")</f>
        <v xml:space="preserve"> </v>
      </c>
      <c r="U4327"/>
    </row>
    <row r="4328" spans="2:21" x14ac:dyDescent="0.35">
      <c r="B4328" s="116"/>
      <c r="C4328" s="117"/>
      <c r="D4328" s="118"/>
      <c r="E4328" s="120"/>
      <c r="F4328" s="56"/>
      <c r="G4328" s="32"/>
      <c r="H4328" s="32"/>
      <c r="I4328" s="32"/>
      <c r="J4328" s="32"/>
      <c r="K4328" s="32"/>
      <c r="L4328" s="32"/>
      <c r="M4328" s="32"/>
      <c r="N4328" s="32"/>
      <c r="O4328" s="32"/>
      <c r="P4328" s="32"/>
      <c r="Q4328" s="32"/>
      <c r="R4328" s="32"/>
      <c r="S4328" s="25" t="str">
        <f>IF(COUNTA(B4328:R4328)=0,"",IF(AND(COUNTA(B4328)&gt;0, COUNTA(C4328)&gt;0, COUNTA(D4328)&gt;0, COUNTA(E4328)&gt;0, COUNTIF('OMS Drop Downs'!$C$2:$C$3,'OMS Response Form (ORF)'!F4328),COUNTIF('OMS Drop Downs'!$D$2:$D$5,'OMS Response Form (ORF)'!G4328),COUNTIF('OMS Drop Downs'!$A$2:$A$5,'OMS Response Form (ORF)'!H4328),COUNTIF('OMS Drop Downs'!$B$2:$B$4,'OMS Response Form (ORF)'!I4328),COUNTIF('OMS Drop Downs'!$A$2:$A$5,'OMS Response Form (ORF)'!J4328),COUNTIF('OMS Drop Downs'!$E$2:$E$7,'OMS Response Form (ORF)'!K4328),COUNTIF('OMS Drop Downs'!$B$2:$B$4,'OMS Response Form (ORF)'!L4328),COUNTIF('OMS Drop Downs'!$B$2:$B$4,'OMS Response Form (ORF)'!M4328),COUNTIF('OMS Drop Downs'!$B$2:$B$4,'OMS Response Form (ORF)'!N4328),COUNTIF('OMS Drop Downs'!$B$2:$B$4,'OMS Response Form (ORF)'!O4328), COUNTIF('OMS Drop Downs'!$B$2:$B$4,'OMS Response Form (ORF)'!P4328),COUNTIF('OMS Drop Downs'!$B$2:$B$4,'OMS Response Form (ORF)'!Q4328),COUNTIF('OMS Drop Downs'!$B$2:$B$4,'OMS Response Form (ORF)'!R4328)),"Complete","Incomplete"))</f>
        <v/>
      </c>
      <c r="T4328" s="26" t="str">
        <f>IF(S4328="Complete",IF(AND(NOT(ISNA(VLOOKUP(CONCATENATE(F4328,G4328,H4328,I4328,J4328,K4328),'OMS Drop Downs'!G:G,1,FALSE))),IF(AND(G4328&lt;&gt;"C3",K4328&lt;&gt;"O5"),IF(SUM(COUNTIF(L4328:R4328,"Y"),COUNTIF(L4328:R4328,"N"))=0,"V","I"),IF(COUNTIF(L4328:R4328,"Y"),"V","I"))="V"),"Valid","Invalid")," ")</f>
        <v xml:space="preserve"> </v>
      </c>
      <c r="U4328"/>
    </row>
    <row r="4329" spans="2:21" x14ac:dyDescent="0.35">
      <c r="B4329" s="116"/>
      <c r="C4329" s="117"/>
      <c r="D4329" s="118"/>
      <c r="E4329" s="120"/>
      <c r="F4329" s="56"/>
      <c r="G4329" s="32"/>
      <c r="H4329" s="32"/>
      <c r="I4329" s="32"/>
      <c r="J4329" s="32"/>
      <c r="K4329" s="32"/>
      <c r="L4329" s="32"/>
      <c r="M4329" s="32"/>
      <c r="N4329" s="32"/>
      <c r="O4329" s="32"/>
      <c r="P4329" s="32"/>
      <c r="Q4329" s="32"/>
      <c r="R4329" s="32"/>
      <c r="S4329" s="25" t="str">
        <f>IF(COUNTA(B4329:R4329)=0,"",IF(AND(COUNTA(B4329)&gt;0, COUNTA(C4329)&gt;0, COUNTA(D4329)&gt;0, COUNTA(E4329)&gt;0, COUNTIF('OMS Drop Downs'!$C$2:$C$3,'OMS Response Form (ORF)'!F4329),COUNTIF('OMS Drop Downs'!$D$2:$D$5,'OMS Response Form (ORF)'!G4329),COUNTIF('OMS Drop Downs'!$A$2:$A$5,'OMS Response Form (ORF)'!H4329),COUNTIF('OMS Drop Downs'!$B$2:$B$4,'OMS Response Form (ORF)'!I4329),COUNTIF('OMS Drop Downs'!$A$2:$A$5,'OMS Response Form (ORF)'!J4329),COUNTIF('OMS Drop Downs'!$E$2:$E$7,'OMS Response Form (ORF)'!K4329),COUNTIF('OMS Drop Downs'!$B$2:$B$4,'OMS Response Form (ORF)'!L4329),COUNTIF('OMS Drop Downs'!$B$2:$B$4,'OMS Response Form (ORF)'!M4329),COUNTIF('OMS Drop Downs'!$B$2:$B$4,'OMS Response Form (ORF)'!N4329),COUNTIF('OMS Drop Downs'!$B$2:$B$4,'OMS Response Form (ORF)'!O4329), COUNTIF('OMS Drop Downs'!$B$2:$B$4,'OMS Response Form (ORF)'!P4329),COUNTIF('OMS Drop Downs'!$B$2:$B$4,'OMS Response Form (ORF)'!Q4329),COUNTIF('OMS Drop Downs'!$B$2:$B$4,'OMS Response Form (ORF)'!R4329)),"Complete","Incomplete"))</f>
        <v/>
      </c>
      <c r="T4329" s="26" t="str">
        <f>IF(S4329="Complete",IF(AND(NOT(ISNA(VLOOKUP(CONCATENATE(F4329,G4329,H4329,I4329,J4329,K4329),'OMS Drop Downs'!G:G,1,FALSE))),IF(AND(G4329&lt;&gt;"C3",K4329&lt;&gt;"O5"),IF(SUM(COUNTIF(L4329:R4329,"Y"),COUNTIF(L4329:R4329,"N"))=0,"V","I"),IF(COUNTIF(L4329:R4329,"Y"),"V","I"))="V"),"Valid","Invalid")," ")</f>
        <v xml:space="preserve"> </v>
      </c>
      <c r="U4329"/>
    </row>
    <row r="4330" spans="2:21" x14ac:dyDescent="0.35">
      <c r="B4330" s="116"/>
      <c r="C4330" s="117"/>
      <c r="D4330" s="118"/>
      <c r="E4330" s="120"/>
      <c r="F4330" s="56"/>
      <c r="G4330" s="32"/>
      <c r="H4330" s="32"/>
      <c r="I4330" s="32"/>
      <c r="J4330" s="32"/>
      <c r="K4330" s="32"/>
      <c r="L4330" s="32"/>
      <c r="M4330" s="32"/>
      <c r="N4330" s="32"/>
      <c r="O4330" s="32"/>
      <c r="P4330" s="32"/>
      <c r="Q4330" s="32"/>
      <c r="R4330" s="32"/>
      <c r="S4330" s="25" t="str">
        <f>IF(COUNTA(B4330:R4330)=0,"",IF(AND(COUNTA(B4330)&gt;0, COUNTA(C4330)&gt;0, COUNTA(D4330)&gt;0, COUNTA(E4330)&gt;0, COUNTIF('OMS Drop Downs'!$C$2:$C$3,'OMS Response Form (ORF)'!F4330),COUNTIF('OMS Drop Downs'!$D$2:$D$5,'OMS Response Form (ORF)'!G4330),COUNTIF('OMS Drop Downs'!$A$2:$A$5,'OMS Response Form (ORF)'!H4330),COUNTIF('OMS Drop Downs'!$B$2:$B$4,'OMS Response Form (ORF)'!I4330),COUNTIF('OMS Drop Downs'!$A$2:$A$5,'OMS Response Form (ORF)'!J4330),COUNTIF('OMS Drop Downs'!$E$2:$E$7,'OMS Response Form (ORF)'!K4330),COUNTIF('OMS Drop Downs'!$B$2:$B$4,'OMS Response Form (ORF)'!L4330),COUNTIF('OMS Drop Downs'!$B$2:$B$4,'OMS Response Form (ORF)'!M4330),COUNTIF('OMS Drop Downs'!$B$2:$B$4,'OMS Response Form (ORF)'!N4330),COUNTIF('OMS Drop Downs'!$B$2:$B$4,'OMS Response Form (ORF)'!O4330), COUNTIF('OMS Drop Downs'!$B$2:$B$4,'OMS Response Form (ORF)'!P4330),COUNTIF('OMS Drop Downs'!$B$2:$B$4,'OMS Response Form (ORF)'!Q4330),COUNTIF('OMS Drop Downs'!$B$2:$B$4,'OMS Response Form (ORF)'!R4330)),"Complete","Incomplete"))</f>
        <v/>
      </c>
      <c r="T4330" s="26" t="str">
        <f>IF(S4330="Complete",IF(AND(NOT(ISNA(VLOOKUP(CONCATENATE(F4330,G4330,H4330,I4330,J4330,K4330),'OMS Drop Downs'!G:G,1,FALSE))),IF(AND(G4330&lt;&gt;"C3",K4330&lt;&gt;"O5"),IF(SUM(COUNTIF(L4330:R4330,"Y"),COUNTIF(L4330:R4330,"N"))=0,"V","I"),IF(COUNTIF(L4330:R4330,"Y"),"V","I"))="V"),"Valid","Invalid")," ")</f>
        <v xml:space="preserve"> </v>
      </c>
      <c r="U4330"/>
    </row>
    <row r="4331" spans="2:21" x14ac:dyDescent="0.35">
      <c r="B4331" s="116"/>
      <c r="C4331" s="117"/>
      <c r="D4331" s="118"/>
      <c r="E4331" s="120"/>
      <c r="F4331" s="56"/>
      <c r="G4331" s="32"/>
      <c r="H4331" s="32"/>
      <c r="I4331" s="32"/>
      <c r="J4331" s="32"/>
      <c r="K4331" s="32"/>
      <c r="L4331" s="32"/>
      <c r="M4331" s="32"/>
      <c r="N4331" s="32"/>
      <c r="O4331" s="32"/>
      <c r="P4331" s="32"/>
      <c r="Q4331" s="32"/>
      <c r="R4331" s="32"/>
      <c r="S4331" s="25" t="str">
        <f>IF(COUNTA(B4331:R4331)=0,"",IF(AND(COUNTA(B4331)&gt;0, COUNTA(C4331)&gt;0, COUNTA(D4331)&gt;0, COUNTA(E4331)&gt;0, COUNTIF('OMS Drop Downs'!$C$2:$C$3,'OMS Response Form (ORF)'!F4331),COUNTIF('OMS Drop Downs'!$D$2:$D$5,'OMS Response Form (ORF)'!G4331),COUNTIF('OMS Drop Downs'!$A$2:$A$5,'OMS Response Form (ORF)'!H4331),COUNTIF('OMS Drop Downs'!$B$2:$B$4,'OMS Response Form (ORF)'!I4331),COUNTIF('OMS Drop Downs'!$A$2:$A$5,'OMS Response Form (ORF)'!J4331),COUNTIF('OMS Drop Downs'!$E$2:$E$7,'OMS Response Form (ORF)'!K4331),COUNTIF('OMS Drop Downs'!$B$2:$B$4,'OMS Response Form (ORF)'!L4331),COUNTIF('OMS Drop Downs'!$B$2:$B$4,'OMS Response Form (ORF)'!M4331),COUNTIF('OMS Drop Downs'!$B$2:$B$4,'OMS Response Form (ORF)'!N4331),COUNTIF('OMS Drop Downs'!$B$2:$B$4,'OMS Response Form (ORF)'!O4331), COUNTIF('OMS Drop Downs'!$B$2:$B$4,'OMS Response Form (ORF)'!P4331),COUNTIF('OMS Drop Downs'!$B$2:$B$4,'OMS Response Form (ORF)'!Q4331),COUNTIF('OMS Drop Downs'!$B$2:$B$4,'OMS Response Form (ORF)'!R4331)),"Complete","Incomplete"))</f>
        <v/>
      </c>
      <c r="T4331" s="26" t="str">
        <f>IF(S4331="Complete",IF(AND(NOT(ISNA(VLOOKUP(CONCATENATE(F4331,G4331,H4331,I4331,J4331,K4331),'OMS Drop Downs'!G:G,1,FALSE))),IF(AND(G4331&lt;&gt;"C3",K4331&lt;&gt;"O5"),IF(SUM(COUNTIF(L4331:R4331,"Y"),COUNTIF(L4331:R4331,"N"))=0,"V","I"),IF(COUNTIF(L4331:R4331,"Y"),"V","I"))="V"),"Valid","Invalid")," ")</f>
        <v xml:space="preserve"> </v>
      </c>
      <c r="U4331"/>
    </row>
    <row r="4332" spans="2:21" x14ac:dyDescent="0.35">
      <c r="B4332" s="116"/>
      <c r="C4332" s="117"/>
      <c r="D4332" s="118"/>
      <c r="E4332" s="120"/>
      <c r="F4332" s="56"/>
      <c r="G4332" s="32"/>
      <c r="H4332" s="32"/>
      <c r="I4332" s="32"/>
      <c r="J4332" s="32"/>
      <c r="K4332" s="32"/>
      <c r="L4332" s="32"/>
      <c r="M4332" s="32"/>
      <c r="N4332" s="32"/>
      <c r="O4332" s="32"/>
      <c r="P4332" s="32"/>
      <c r="Q4332" s="32"/>
      <c r="R4332" s="32"/>
      <c r="S4332" s="25" t="str">
        <f>IF(COUNTA(B4332:R4332)=0,"",IF(AND(COUNTA(B4332)&gt;0, COUNTA(C4332)&gt;0, COUNTA(D4332)&gt;0, COUNTA(E4332)&gt;0, COUNTIF('OMS Drop Downs'!$C$2:$C$3,'OMS Response Form (ORF)'!F4332),COUNTIF('OMS Drop Downs'!$D$2:$D$5,'OMS Response Form (ORF)'!G4332),COUNTIF('OMS Drop Downs'!$A$2:$A$5,'OMS Response Form (ORF)'!H4332),COUNTIF('OMS Drop Downs'!$B$2:$B$4,'OMS Response Form (ORF)'!I4332),COUNTIF('OMS Drop Downs'!$A$2:$A$5,'OMS Response Form (ORF)'!J4332),COUNTIF('OMS Drop Downs'!$E$2:$E$7,'OMS Response Form (ORF)'!K4332),COUNTIF('OMS Drop Downs'!$B$2:$B$4,'OMS Response Form (ORF)'!L4332),COUNTIF('OMS Drop Downs'!$B$2:$B$4,'OMS Response Form (ORF)'!M4332),COUNTIF('OMS Drop Downs'!$B$2:$B$4,'OMS Response Form (ORF)'!N4332),COUNTIF('OMS Drop Downs'!$B$2:$B$4,'OMS Response Form (ORF)'!O4332), COUNTIF('OMS Drop Downs'!$B$2:$B$4,'OMS Response Form (ORF)'!P4332),COUNTIF('OMS Drop Downs'!$B$2:$B$4,'OMS Response Form (ORF)'!Q4332),COUNTIF('OMS Drop Downs'!$B$2:$B$4,'OMS Response Form (ORF)'!R4332)),"Complete","Incomplete"))</f>
        <v/>
      </c>
      <c r="T4332" s="26" t="str">
        <f>IF(S4332="Complete",IF(AND(NOT(ISNA(VLOOKUP(CONCATENATE(F4332,G4332,H4332,I4332,J4332,K4332),'OMS Drop Downs'!G:G,1,FALSE))),IF(AND(G4332&lt;&gt;"C3",K4332&lt;&gt;"O5"),IF(SUM(COUNTIF(L4332:R4332,"Y"),COUNTIF(L4332:R4332,"N"))=0,"V","I"),IF(COUNTIF(L4332:R4332,"Y"),"V","I"))="V"),"Valid","Invalid")," ")</f>
        <v xml:space="preserve"> </v>
      </c>
      <c r="U4332"/>
    </row>
    <row r="4333" spans="2:21" x14ac:dyDescent="0.35">
      <c r="B4333" s="116"/>
      <c r="C4333" s="117"/>
      <c r="D4333" s="118"/>
      <c r="E4333" s="120"/>
      <c r="F4333" s="56"/>
      <c r="G4333" s="32"/>
      <c r="H4333" s="32"/>
      <c r="I4333" s="32"/>
      <c r="J4333" s="32"/>
      <c r="K4333" s="32"/>
      <c r="L4333" s="32"/>
      <c r="M4333" s="32"/>
      <c r="N4333" s="32"/>
      <c r="O4333" s="32"/>
      <c r="P4333" s="32"/>
      <c r="Q4333" s="32"/>
      <c r="R4333" s="32"/>
      <c r="S4333" s="25" t="str">
        <f>IF(COUNTA(B4333:R4333)=0,"",IF(AND(COUNTA(B4333)&gt;0, COUNTA(C4333)&gt;0, COUNTA(D4333)&gt;0, COUNTA(E4333)&gt;0, COUNTIF('OMS Drop Downs'!$C$2:$C$3,'OMS Response Form (ORF)'!F4333),COUNTIF('OMS Drop Downs'!$D$2:$D$5,'OMS Response Form (ORF)'!G4333),COUNTIF('OMS Drop Downs'!$A$2:$A$5,'OMS Response Form (ORF)'!H4333),COUNTIF('OMS Drop Downs'!$B$2:$B$4,'OMS Response Form (ORF)'!I4333),COUNTIF('OMS Drop Downs'!$A$2:$A$5,'OMS Response Form (ORF)'!J4333),COUNTIF('OMS Drop Downs'!$E$2:$E$7,'OMS Response Form (ORF)'!K4333),COUNTIF('OMS Drop Downs'!$B$2:$B$4,'OMS Response Form (ORF)'!L4333),COUNTIF('OMS Drop Downs'!$B$2:$B$4,'OMS Response Form (ORF)'!M4333),COUNTIF('OMS Drop Downs'!$B$2:$B$4,'OMS Response Form (ORF)'!N4333),COUNTIF('OMS Drop Downs'!$B$2:$B$4,'OMS Response Form (ORF)'!O4333), COUNTIF('OMS Drop Downs'!$B$2:$B$4,'OMS Response Form (ORF)'!P4333),COUNTIF('OMS Drop Downs'!$B$2:$B$4,'OMS Response Form (ORF)'!Q4333),COUNTIF('OMS Drop Downs'!$B$2:$B$4,'OMS Response Form (ORF)'!R4333)),"Complete","Incomplete"))</f>
        <v/>
      </c>
      <c r="T4333" s="26" t="str">
        <f>IF(S4333="Complete",IF(AND(NOT(ISNA(VLOOKUP(CONCATENATE(F4333,G4333,H4333,I4333,J4333,K4333),'OMS Drop Downs'!G:G,1,FALSE))),IF(AND(G4333&lt;&gt;"C3",K4333&lt;&gt;"O5"),IF(SUM(COUNTIF(L4333:R4333,"Y"),COUNTIF(L4333:R4333,"N"))=0,"V","I"),IF(COUNTIF(L4333:R4333,"Y"),"V","I"))="V"),"Valid","Invalid")," ")</f>
        <v xml:space="preserve"> </v>
      </c>
      <c r="U4333"/>
    </row>
    <row r="4334" spans="2:21" x14ac:dyDescent="0.35">
      <c r="B4334" s="116"/>
      <c r="C4334" s="117"/>
      <c r="D4334" s="118"/>
      <c r="E4334" s="120"/>
      <c r="F4334" s="56"/>
      <c r="G4334" s="32"/>
      <c r="H4334" s="32"/>
      <c r="I4334" s="32"/>
      <c r="J4334" s="32"/>
      <c r="K4334" s="32"/>
      <c r="L4334" s="32"/>
      <c r="M4334" s="32"/>
      <c r="N4334" s="32"/>
      <c r="O4334" s="32"/>
      <c r="P4334" s="32"/>
      <c r="Q4334" s="32"/>
      <c r="R4334" s="32"/>
      <c r="S4334" s="25" t="str">
        <f>IF(COUNTA(B4334:R4334)=0,"",IF(AND(COUNTA(B4334)&gt;0, COUNTA(C4334)&gt;0, COUNTA(D4334)&gt;0, COUNTA(E4334)&gt;0, COUNTIF('OMS Drop Downs'!$C$2:$C$3,'OMS Response Form (ORF)'!F4334),COUNTIF('OMS Drop Downs'!$D$2:$D$5,'OMS Response Form (ORF)'!G4334),COUNTIF('OMS Drop Downs'!$A$2:$A$5,'OMS Response Form (ORF)'!H4334),COUNTIF('OMS Drop Downs'!$B$2:$B$4,'OMS Response Form (ORF)'!I4334),COUNTIF('OMS Drop Downs'!$A$2:$A$5,'OMS Response Form (ORF)'!J4334),COUNTIF('OMS Drop Downs'!$E$2:$E$7,'OMS Response Form (ORF)'!K4334),COUNTIF('OMS Drop Downs'!$B$2:$B$4,'OMS Response Form (ORF)'!L4334),COUNTIF('OMS Drop Downs'!$B$2:$B$4,'OMS Response Form (ORF)'!M4334),COUNTIF('OMS Drop Downs'!$B$2:$B$4,'OMS Response Form (ORF)'!N4334),COUNTIF('OMS Drop Downs'!$B$2:$B$4,'OMS Response Form (ORF)'!O4334), COUNTIF('OMS Drop Downs'!$B$2:$B$4,'OMS Response Form (ORF)'!P4334),COUNTIF('OMS Drop Downs'!$B$2:$B$4,'OMS Response Form (ORF)'!Q4334),COUNTIF('OMS Drop Downs'!$B$2:$B$4,'OMS Response Form (ORF)'!R4334)),"Complete","Incomplete"))</f>
        <v/>
      </c>
      <c r="T4334" s="26" t="str">
        <f>IF(S4334="Complete",IF(AND(NOT(ISNA(VLOOKUP(CONCATENATE(F4334,G4334,H4334,I4334,J4334,K4334),'OMS Drop Downs'!G:G,1,FALSE))),IF(AND(G4334&lt;&gt;"C3",K4334&lt;&gt;"O5"),IF(SUM(COUNTIF(L4334:R4334,"Y"),COUNTIF(L4334:R4334,"N"))=0,"V","I"),IF(COUNTIF(L4334:R4334,"Y"),"V","I"))="V"),"Valid","Invalid")," ")</f>
        <v xml:space="preserve"> </v>
      </c>
      <c r="U4334"/>
    </row>
    <row r="4335" spans="2:21" x14ac:dyDescent="0.35">
      <c r="B4335" s="116"/>
      <c r="C4335" s="117"/>
      <c r="D4335" s="118"/>
      <c r="E4335" s="120"/>
      <c r="F4335" s="56"/>
      <c r="G4335" s="32"/>
      <c r="H4335" s="32"/>
      <c r="I4335" s="32"/>
      <c r="J4335" s="32"/>
      <c r="K4335" s="32"/>
      <c r="L4335" s="32"/>
      <c r="M4335" s="32"/>
      <c r="N4335" s="32"/>
      <c r="O4335" s="32"/>
      <c r="P4335" s="32"/>
      <c r="Q4335" s="32"/>
      <c r="R4335" s="32"/>
      <c r="S4335" s="25" t="str">
        <f>IF(COUNTA(B4335:R4335)=0,"",IF(AND(COUNTA(B4335)&gt;0, COUNTA(C4335)&gt;0, COUNTA(D4335)&gt;0, COUNTA(E4335)&gt;0, COUNTIF('OMS Drop Downs'!$C$2:$C$3,'OMS Response Form (ORF)'!F4335),COUNTIF('OMS Drop Downs'!$D$2:$D$5,'OMS Response Form (ORF)'!G4335),COUNTIF('OMS Drop Downs'!$A$2:$A$5,'OMS Response Form (ORF)'!H4335),COUNTIF('OMS Drop Downs'!$B$2:$B$4,'OMS Response Form (ORF)'!I4335),COUNTIF('OMS Drop Downs'!$A$2:$A$5,'OMS Response Form (ORF)'!J4335),COUNTIF('OMS Drop Downs'!$E$2:$E$7,'OMS Response Form (ORF)'!K4335),COUNTIF('OMS Drop Downs'!$B$2:$B$4,'OMS Response Form (ORF)'!L4335),COUNTIF('OMS Drop Downs'!$B$2:$B$4,'OMS Response Form (ORF)'!M4335),COUNTIF('OMS Drop Downs'!$B$2:$B$4,'OMS Response Form (ORF)'!N4335),COUNTIF('OMS Drop Downs'!$B$2:$B$4,'OMS Response Form (ORF)'!O4335), COUNTIF('OMS Drop Downs'!$B$2:$B$4,'OMS Response Form (ORF)'!P4335),COUNTIF('OMS Drop Downs'!$B$2:$B$4,'OMS Response Form (ORF)'!Q4335),COUNTIF('OMS Drop Downs'!$B$2:$B$4,'OMS Response Form (ORF)'!R4335)),"Complete","Incomplete"))</f>
        <v/>
      </c>
      <c r="T4335" s="26" t="str">
        <f>IF(S4335="Complete",IF(AND(NOT(ISNA(VLOOKUP(CONCATENATE(F4335,G4335,H4335,I4335,J4335,K4335),'OMS Drop Downs'!G:G,1,FALSE))),IF(AND(G4335&lt;&gt;"C3",K4335&lt;&gt;"O5"),IF(SUM(COUNTIF(L4335:R4335,"Y"),COUNTIF(L4335:R4335,"N"))=0,"V","I"),IF(COUNTIF(L4335:R4335,"Y"),"V","I"))="V"),"Valid","Invalid")," ")</f>
        <v xml:space="preserve"> </v>
      </c>
      <c r="U4335"/>
    </row>
    <row r="4336" spans="2:21" x14ac:dyDescent="0.35">
      <c r="B4336" s="116"/>
      <c r="C4336" s="117"/>
      <c r="D4336" s="118"/>
      <c r="E4336" s="120"/>
      <c r="F4336" s="56"/>
      <c r="G4336" s="32"/>
      <c r="H4336" s="32"/>
      <c r="I4336" s="32"/>
      <c r="J4336" s="32"/>
      <c r="K4336" s="32"/>
      <c r="L4336" s="32"/>
      <c r="M4336" s="32"/>
      <c r="N4336" s="32"/>
      <c r="O4336" s="32"/>
      <c r="P4336" s="32"/>
      <c r="Q4336" s="32"/>
      <c r="R4336" s="32"/>
      <c r="S4336" s="25" t="str">
        <f>IF(COUNTA(B4336:R4336)=0,"",IF(AND(COUNTA(B4336)&gt;0, COUNTA(C4336)&gt;0, COUNTA(D4336)&gt;0, COUNTA(E4336)&gt;0, COUNTIF('OMS Drop Downs'!$C$2:$C$3,'OMS Response Form (ORF)'!F4336),COUNTIF('OMS Drop Downs'!$D$2:$D$5,'OMS Response Form (ORF)'!G4336),COUNTIF('OMS Drop Downs'!$A$2:$A$5,'OMS Response Form (ORF)'!H4336),COUNTIF('OMS Drop Downs'!$B$2:$B$4,'OMS Response Form (ORF)'!I4336),COUNTIF('OMS Drop Downs'!$A$2:$A$5,'OMS Response Form (ORF)'!J4336),COUNTIF('OMS Drop Downs'!$E$2:$E$7,'OMS Response Form (ORF)'!K4336),COUNTIF('OMS Drop Downs'!$B$2:$B$4,'OMS Response Form (ORF)'!L4336),COUNTIF('OMS Drop Downs'!$B$2:$B$4,'OMS Response Form (ORF)'!M4336),COUNTIF('OMS Drop Downs'!$B$2:$B$4,'OMS Response Form (ORF)'!N4336),COUNTIF('OMS Drop Downs'!$B$2:$B$4,'OMS Response Form (ORF)'!O4336), COUNTIF('OMS Drop Downs'!$B$2:$B$4,'OMS Response Form (ORF)'!P4336),COUNTIF('OMS Drop Downs'!$B$2:$B$4,'OMS Response Form (ORF)'!Q4336),COUNTIF('OMS Drop Downs'!$B$2:$B$4,'OMS Response Form (ORF)'!R4336)),"Complete","Incomplete"))</f>
        <v/>
      </c>
      <c r="T4336" s="26" t="str">
        <f>IF(S4336="Complete",IF(AND(NOT(ISNA(VLOOKUP(CONCATENATE(F4336,G4336,H4336,I4336,J4336,K4336),'OMS Drop Downs'!G:G,1,FALSE))),IF(AND(G4336&lt;&gt;"C3",K4336&lt;&gt;"O5"),IF(SUM(COUNTIF(L4336:R4336,"Y"),COUNTIF(L4336:R4336,"N"))=0,"V","I"),IF(COUNTIF(L4336:R4336,"Y"),"V","I"))="V"),"Valid","Invalid")," ")</f>
        <v xml:space="preserve"> </v>
      </c>
      <c r="U4336"/>
    </row>
    <row r="4337" spans="2:21" x14ac:dyDescent="0.35">
      <c r="B4337" s="116"/>
      <c r="C4337" s="117"/>
      <c r="D4337" s="118"/>
      <c r="E4337" s="120"/>
      <c r="F4337" s="56"/>
      <c r="G4337" s="32"/>
      <c r="H4337" s="32"/>
      <c r="I4337" s="32"/>
      <c r="J4337" s="32"/>
      <c r="K4337" s="32"/>
      <c r="L4337" s="32"/>
      <c r="M4337" s="32"/>
      <c r="N4337" s="32"/>
      <c r="O4337" s="32"/>
      <c r="P4337" s="32"/>
      <c r="Q4337" s="32"/>
      <c r="R4337" s="32"/>
      <c r="S4337" s="25" t="str">
        <f>IF(COUNTA(B4337:R4337)=0,"",IF(AND(COUNTA(B4337)&gt;0, COUNTA(C4337)&gt;0, COUNTA(D4337)&gt;0, COUNTA(E4337)&gt;0, COUNTIF('OMS Drop Downs'!$C$2:$C$3,'OMS Response Form (ORF)'!F4337),COUNTIF('OMS Drop Downs'!$D$2:$D$5,'OMS Response Form (ORF)'!G4337),COUNTIF('OMS Drop Downs'!$A$2:$A$5,'OMS Response Form (ORF)'!H4337),COUNTIF('OMS Drop Downs'!$B$2:$B$4,'OMS Response Form (ORF)'!I4337),COUNTIF('OMS Drop Downs'!$A$2:$A$5,'OMS Response Form (ORF)'!J4337),COUNTIF('OMS Drop Downs'!$E$2:$E$7,'OMS Response Form (ORF)'!K4337),COUNTIF('OMS Drop Downs'!$B$2:$B$4,'OMS Response Form (ORF)'!L4337),COUNTIF('OMS Drop Downs'!$B$2:$B$4,'OMS Response Form (ORF)'!M4337),COUNTIF('OMS Drop Downs'!$B$2:$B$4,'OMS Response Form (ORF)'!N4337),COUNTIF('OMS Drop Downs'!$B$2:$B$4,'OMS Response Form (ORF)'!O4337), COUNTIF('OMS Drop Downs'!$B$2:$B$4,'OMS Response Form (ORF)'!P4337),COUNTIF('OMS Drop Downs'!$B$2:$B$4,'OMS Response Form (ORF)'!Q4337),COUNTIF('OMS Drop Downs'!$B$2:$B$4,'OMS Response Form (ORF)'!R4337)),"Complete","Incomplete"))</f>
        <v/>
      </c>
      <c r="T4337" s="26" t="str">
        <f>IF(S4337="Complete",IF(AND(NOT(ISNA(VLOOKUP(CONCATENATE(F4337,G4337,H4337,I4337,J4337,K4337),'OMS Drop Downs'!G:G,1,FALSE))),IF(AND(G4337&lt;&gt;"C3",K4337&lt;&gt;"O5"),IF(SUM(COUNTIF(L4337:R4337,"Y"),COUNTIF(L4337:R4337,"N"))=0,"V","I"),IF(COUNTIF(L4337:R4337,"Y"),"V","I"))="V"),"Valid","Invalid")," ")</f>
        <v xml:space="preserve"> </v>
      </c>
      <c r="U4337"/>
    </row>
    <row r="4338" spans="2:21" x14ac:dyDescent="0.35">
      <c r="B4338" s="116"/>
      <c r="C4338" s="117"/>
      <c r="D4338" s="118"/>
      <c r="E4338" s="120"/>
      <c r="F4338" s="56"/>
      <c r="G4338" s="32"/>
      <c r="H4338" s="32"/>
      <c r="I4338" s="32"/>
      <c r="J4338" s="32"/>
      <c r="K4338" s="32"/>
      <c r="L4338" s="32"/>
      <c r="M4338" s="32"/>
      <c r="N4338" s="32"/>
      <c r="O4338" s="32"/>
      <c r="P4338" s="32"/>
      <c r="Q4338" s="32"/>
      <c r="R4338" s="32"/>
      <c r="S4338" s="25" t="str">
        <f>IF(COUNTA(B4338:R4338)=0,"",IF(AND(COUNTA(B4338)&gt;0, COUNTA(C4338)&gt;0, COUNTA(D4338)&gt;0, COUNTA(E4338)&gt;0, COUNTIF('OMS Drop Downs'!$C$2:$C$3,'OMS Response Form (ORF)'!F4338),COUNTIF('OMS Drop Downs'!$D$2:$D$5,'OMS Response Form (ORF)'!G4338),COUNTIF('OMS Drop Downs'!$A$2:$A$5,'OMS Response Form (ORF)'!H4338),COUNTIF('OMS Drop Downs'!$B$2:$B$4,'OMS Response Form (ORF)'!I4338),COUNTIF('OMS Drop Downs'!$A$2:$A$5,'OMS Response Form (ORF)'!J4338),COUNTIF('OMS Drop Downs'!$E$2:$E$7,'OMS Response Form (ORF)'!K4338),COUNTIF('OMS Drop Downs'!$B$2:$B$4,'OMS Response Form (ORF)'!L4338),COUNTIF('OMS Drop Downs'!$B$2:$B$4,'OMS Response Form (ORF)'!M4338),COUNTIF('OMS Drop Downs'!$B$2:$B$4,'OMS Response Form (ORF)'!N4338),COUNTIF('OMS Drop Downs'!$B$2:$B$4,'OMS Response Form (ORF)'!O4338), COUNTIF('OMS Drop Downs'!$B$2:$B$4,'OMS Response Form (ORF)'!P4338),COUNTIF('OMS Drop Downs'!$B$2:$B$4,'OMS Response Form (ORF)'!Q4338),COUNTIF('OMS Drop Downs'!$B$2:$B$4,'OMS Response Form (ORF)'!R4338)),"Complete","Incomplete"))</f>
        <v/>
      </c>
      <c r="T4338" s="26" t="str">
        <f>IF(S4338="Complete",IF(AND(NOT(ISNA(VLOOKUP(CONCATENATE(F4338,G4338,H4338,I4338,J4338,K4338),'OMS Drop Downs'!G:G,1,FALSE))),IF(AND(G4338&lt;&gt;"C3",K4338&lt;&gt;"O5"),IF(SUM(COUNTIF(L4338:R4338,"Y"),COUNTIF(L4338:R4338,"N"))=0,"V","I"),IF(COUNTIF(L4338:R4338,"Y"),"V","I"))="V"),"Valid","Invalid")," ")</f>
        <v xml:space="preserve"> </v>
      </c>
      <c r="U4338"/>
    </row>
    <row r="4339" spans="2:21" x14ac:dyDescent="0.35">
      <c r="B4339" s="116"/>
      <c r="C4339" s="117"/>
      <c r="D4339" s="118"/>
      <c r="E4339" s="120"/>
      <c r="F4339" s="56"/>
      <c r="G4339" s="32"/>
      <c r="H4339" s="32"/>
      <c r="I4339" s="32"/>
      <c r="J4339" s="32"/>
      <c r="K4339" s="32"/>
      <c r="L4339" s="32"/>
      <c r="M4339" s="32"/>
      <c r="N4339" s="32"/>
      <c r="O4339" s="32"/>
      <c r="P4339" s="32"/>
      <c r="Q4339" s="32"/>
      <c r="R4339" s="32"/>
      <c r="S4339" s="25" t="str">
        <f>IF(COUNTA(B4339:R4339)=0,"",IF(AND(COUNTA(B4339)&gt;0, COUNTA(C4339)&gt;0, COUNTA(D4339)&gt;0, COUNTA(E4339)&gt;0, COUNTIF('OMS Drop Downs'!$C$2:$C$3,'OMS Response Form (ORF)'!F4339),COUNTIF('OMS Drop Downs'!$D$2:$D$5,'OMS Response Form (ORF)'!G4339),COUNTIF('OMS Drop Downs'!$A$2:$A$5,'OMS Response Form (ORF)'!H4339),COUNTIF('OMS Drop Downs'!$B$2:$B$4,'OMS Response Form (ORF)'!I4339),COUNTIF('OMS Drop Downs'!$A$2:$A$5,'OMS Response Form (ORF)'!J4339),COUNTIF('OMS Drop Downs'!$E$2:$E$7,'OMS Response Form (ORF)'!K4339),COUNTIF('OMS Drop Downs'!$B$2:$B$4,'OMS Response Form (ORF)'!L4339),COUNTIF('OMS Drop Downs'!$B$2:$B$4,'OMS Response Form (ORF)'!M4339),COUNTIF('OMS Drop Downs'!$B$2:$B$4,'OMS Response Form (ORF)'!N4339),COUNTIF('OMS Drop Downs'!$B$2:$B$4,'OMS Response Form (ORF)'!O4339), COUNTIF('OMS Drop Downs'!$B$2:$B$4,'OMS Response Form (ORF)'!P4339),COUNTIF('OMS Drop Downs'!$B$2:$B$4,'OMS Response Form (ORF)'!Q4339),COUNTIF('OMS Drop Downs'!$B$2:$B$4,'OMS Response Form (ORF)'!R4339)),"Complete","Incomplete"))</f>
        <v/>
      </c>
      <c r="T4339" s="26" t="str">
        <f>IF(S4339="Complete",IF(AND(NOT(ISNA(VLOOKUP(CONCATENATE(F4339,G4339,H4339,I4339,J4339,K4339),'OMS Drop Downs'!G:G,1,FALSE))),IF(AND(G4339&lt;&gt;"C3",K4339&lt;&gt;"O5"),IF(SUM(COUNTIF(L4339:R4339,"Y"),COUNTIF(L4339:R4339,"N"))=0,"V","I"),IF(COUNTIF(L4339:R4339,"Y"),"V","I"))="V"),"Valid","Invalid")," ")</f>
        <v xml:space="preserve"> </v>
      </c>
      <c r="U4339"/>
    </row>
    <row r="4340" spans="2:21" x14ac:dyDescent="0.35">
      <c r="B4340" s="116"/>
      <c r="C4340" s="117"/>
      <c r="D4340" s="118"/>
      <c r="E4340" s="120"/>
      <c r="F4340" s="56"/>
      <c r="G4340" s="32"/>
      <c r="H4340" s="32"/>
      <c r="I4340" s="32"/>
      <c r="J4340" s="32"/>
      <c r="K4340" s="32"/>
      <c r="L4340" s="32"/>
      <c r="M4340" s="32"/>
      <c r="N4340" s="32"/>
      <c r="O4340" s="32"/>
      <c r="P4340" s="32"/>
      <c r="Q4340" s="32"/>
      <c r="R4340" s="32"/>
      <c r="S4340" s="25" t="str">
        <f>IF(COUNTA(B4340:R4340)=0,"",IF(AND(COUNTA(B4340)&gt;0, COUNTA(C4340)&gt;0, COUNTA(D4340)&gt;0, COUNTA(E4340)&gt;0, COUNTIF('OMS Drop Downs'!$C$2:$C$3,'OMS Response Form (ORF)'!F4340),COUNTIF('OMS Drop Downs'!$D$2:$D$5,'OMS Response Form (ORF)'!G4340),COUNTIF('OMS Drop Downs'!$A$2:$A$5,'OMS Response Form (ORF)'!H4340),COUNTIF('OMS Drop Downs'!$B$2:$B$4,'OMS Response Form (ORF)'!I4340),COUNTIF('OMS Drop Downs'!$A$2:$A$5,'OMS Response Form (ORF)'!J4340),COUNTIF('OMS Drop Downs'!$E$2:$E$7,'OMS Response Form (ORF)'!K4340),COUNTIF('OMS Drop Downs'!$B$2:$B$4,'OMS Response Form (ORF)'!L4340),COUNTIF('OMS Drop Downs'!$B$2:$B$4,'OMS Response Form (ORF)'!M4340),COUNTIF('OMS Drop Downs'!$B$2:$B$4,'OMS Response Form (ORF)'!N4340),COUNTIF('OMS Drop Downs'!$B$2:$B$4,'OMS Response Form (ORF)'!O4340), COUNTIF('OMS Drop Downs'!$B$2:$B$4,'OMS Response Form (ORF)'!P4340),COUNTIF('OMS Drop Downs'!$B$2:$B$4,'OMS Response Form (ORF)'!Q4340),COUNTIF('OMS Drop Downs'!$B$2:$B$4,'OMS Response Form (ORF)'!R4340)),"Complete","Incomplete"))</f>
        <v/>
      </c>
      <c r="T4340" s="26" t="str">
        <f>IF(S4340="Complete",IF(AND(NOT(ISNA(VLOOKUP(CONCATENATE(F4340,G4340,H4340,I4340,J4340,K4340),'OMS Drop Downs'!G:G,1,FALSE))),IF(AND(G4340&lt;&gt;"C3",K4340&lt;&gt;"O5"),IF(SUM(COUNTIF(L4340:R4340,"Y"),COUNTIF(L4340:R4340,"N"))=0,"V","I"),IF(COUNTIF(L4340:R4340,"Y"),"V","I"))="V"),"Valid","Invalid")," ")</f>
        <v xml:space="preserve"> </v>
      </c>
      <c r="U4340"/>
    </row>
    <row r="4341" spans="2:21" x14ac:dyDescent="0.35">
      <c r="B4341" s="116"/>
      <c r="C4341" s="117"/>
      <c r="D4341" s="118"/>
      <c r="E4341" s="120"/>
      <c r="F4341" s="56"/>
      <c r="G4341" s="32"/>
      <c r="H4341" s="32"/>
      <c r="I4341" s="32"/>
      <c r="J4341" s="32"/>
      <c r="K4341" s="32"/>
      <c r="L4341" s="32"/>
      <c r="M4341" s="32"/>
      <c r="N4341" s="32"/>
      <c r="O4341" s="32"/>
      <c r="P4341" s="32"/>
      <c r="Q4341" s="32"/>
      <c r="R4341" s="32"/>
      <c r="S4341" s="25" t="str">
        <f>IF(COUNTA(B4341:R4341)=0,"",IF(AND(COUNTA(B4341)&gt;0, COUNTA(C4341)&gt;0, COUNTA(D4341)&gt;0, COUNTA(E4341)&gt;0, COUNTIF('OMS Drop Downs'!$C$2:$C$3,'OMS Response Form (ORF)'!F4341),COUNTIF('OMS Drop Downs'!$D$2:$D$5,'OMS Response Form (ORF)'!G4341),COUNTIF('OMS Drop Downs'!$A$2:$A$5,'OMS Response Form (ORF)'!H4341),COUNTIF('OMS Drop Downs'!$B$2:$B$4,'OMS Response Form (ORF)'!I4341),COUNTIF('OMS Drop Downs'!$A$2:$A$5,'OMS Response Form (ORF)'!J4341),COUNTIF('OMS Drop Downs'!$E$2:$E$7,'OMS Response Form (ORF)'!K4341),COUNTIF('OMS Drop Downs'!$B$2:$B$4,'OMS Response Form (ORF)'!L4341),COUNTIF('OMS Drop Downs'!$B$2:$B$4,'OMS Response Form (ORF)'!M4341),COUNTIF('OMS Drop Downs'!$B$2:$B$4,'OMS Response Form (ORF)'!N4341),COUNTIF('OMS Drop Downs'!$B$2:$B$4,'OMS Response Form (ORF)'!O4341), COUNTIF('OMS Drop Downs'!$B$2:$B$4,'OMS Response Form (ORF)'!P4341),COUNTIF('OMS Drop Downs'!$B$2:$B$4,'OMS Response Form (ORF)'!Q4341),COUNTIF('OMS Drop Downs'!$B$2:$B$4,'OMS Response Form (ORF)'!R4341)),"Complete","Incomplete"))</f>
        <v/>
      </c>
      <c r="T4341" s="26" t="str">
        <f>IF(S4341="Complete",IF(AND(NOT(ISNA(VLOOKUP(CONCATENATE(F4341,G4341,H4341,I4341,J4341,K4341),'OMS Drop Downs'!G:G,1,FALSE))),IF(AND(G4341&lt;&gt;"C3",K4341&lt;&gt;"O5"),IF(SUM(COUNTIF(L4341:R4341,"Y"),COUNTIF(L4341:R4341,"N"))=0,"V","I"),IF(COUNTIF(L4341:R4341,"Y"),"V","I"))="V"),"Valid","Invalid")," ")</f>
        <v xml:space="preserve"> </v>
      </c>
      <c r="U4341"/>
    </row>
    <row r="4342" spans="2:21" x14ac:dyDescent="0.35">
      <c r="B4342" s="116"/>
      <c r="C4342" s="117"/>
      <c r="D4342" s="118"/>
      <c r="E4342" s="120"/>
      <c r="F4342" s="56"/>
      <c r="G4342" s="32"/>
      <c r="H4342" s="32"/>
      <c r="I4342" s="32"/>
      <c r="J4342" s="32"/>
      <c r="K4342" s="32"/>
      <c r="L4342" s="32"/>
      <c r="M4342" s="32"/>
      <c r="N4342" s="32"/>
      <c r="O4342" s="32"/>
      <c r="P4342" s="32"/>
      <c r="Q4342" s="32"/>
      <c r="R4342" s="32"/>
      <c r="S4342" s="25" t="str">
        <f>IF(COUNTA(B4342:R4342)=0,"",IF(AND(COUNTA(B4342)&gt;0, COUNTA(C4342)&gt;0, COUNTA(D4342)&gt;0, COUNTA(E4342)&gt;0, COUNTIF('OMS Drop Downs'!$C$2:$C$3,'OMS Response Form (ORF)'!F4342),COUNTIF('OMS Drop Downs'!$D$2:$D$5,'OMS Response Form (ORF)'!G4342),COUNTIF('OMS Drop Downs'!$A$2:$A$5,'OMS Response Form (ORF)'!H4342),COUNTIF('OMS Drop Downs'!$B$2:$B$4,'OMS Response Form (ORF)'!I4342),COUNTIF('OMS Drop Downs'!$A$2:$A$5,'OMS Response Form (ORF)'!J4342),COUNTIF('OMS Drop Downs'!$E$2:$E$7,'OMS Response Form (ORF)'!K4342),COUNTIF('OMS Drop Downs'!$B$2:$B$4,'OMS Response Form (ORF)'!L4342),COUNTIF('OMS Drop Downs'!$B$2:$B$4,'OMS Response Form (ORF)'!M4342),COUNTIF('OMS Drop Downs'!$B$2:$B$4,'OMS Response Form (ORF)'!N4342),COUNTIF('OMS Drop Downs'!$B$2:$B$4,'OMS Response Form (ORF)'!O4342), COUNTIF('OMS Drop Downs'!$B$2:$B$4,'OMS Response Form (ORF)'!P4342),COUNTIF('OMS Drop Downs'!$B$2:$B$4,'OMS Response Form (ORF)'!Q4342),COUNTIF('OMS Drop Downs'!$B$2:$B$4,'OMS Response Form (ORF)'!R4342)),"Complete","Incomplete"))</f>
        <v/>
      </c>
      <c r="T4342" s="26" t="str">
        <f>IF(S4342="Complete",IF(AND(NOT(ISNA(VLOOKUP(CONCATENATE(F4342,G4342,H4342,I4342,J4342,K4342),'OMS Drop Downs'!G:G,1,FALSE))),IF(AND(G4342&lt;&gt;"C3",K4342&lt;&gt;"O5"),IF(SUM(COUNTIF(L4342:R4342,"Y"),COUNTIF(L4342:R4342,"N"))=0,"V","I"),IF(COUNTIF(L4342:R4342,"Y"),"V","I"))="V"),"Valid","Invalid")," ")</f>
        <v xml:space="preserve"> </v>
      </c>
      <c r="U4342"/>
    </row>
    <row r="4343" spans="2:21" x14ac:dyDescent="0.35">
      <c r="B4343" s="116"/>
      <c r="C4343" s="117"/>
      <c r="D4343" s="118"/>
      <c r="E4343" s="120"/>
      <c r="F4343" s="56"/>
      <c r="G4343" s="32"/>
      <c r="H4343" s="32"/>
      <c r="I4343" s="32"/>
      <c r="J4343" s="32"/>
      <c r="K4343" s="32"/>
      <c r="L4343" s="32"/>
      <c r="M4343" s="32"/>
      <c r="N4343" s="32"/>
      <c r="O4343" s="32"/>
      <c r="P4343" s="32"/>
      <c r="Q4343" s="32"/>
      <c r="R4343" s="32"/>
      <c r="S4343" s="25" t="str">
        <f>IF(COUNTA(B4343:R4343)=0,"",IF(AND(COUNTA(B4343)&gt;0, COUNTA(C4343)&gt;0, COUNTA(D4343)&gt;0, COUNTA(E4343)&gt;0, COUNTIF('OMS Drop Downs'!$C$2:$C$3,'OMS Response Form (ORF)'!F4343),COUNTIF('OMS Drop Downs'!$D$2:$D$5,'OMS Response Form (ORF)'!G4343),COUNTIF('OMS Drop Downs'!$A$2:$A$5,'OMS Response Form (ORF)'!H4343),COUNTIF('OMS Drop Downs'!$B$2:$B$4,'OMS Response Form (ORF)'!I4343),COUNTIF('OMS Drop Downs'!$A$2:$A$5,'OMS Response Form (ORF)'!J4343),COUNTIF('OMS Drop Downs'!$E$2:$E$7,'OMS Response Form (ORF)'!K4343),COUNTIF('OMS Drop Downs'!$B$2:$B$4,'OMS Response Form (ORF)'!L4343),COUNTIF('OMS Drop Downs'!$B$2:$B$4,'OMS Response Form (ORF)'!M4343),COUNTIF('OMS Drop Downs'!$B$2:$B$4,'OMS Response Form (ORF)'!N4343),COUNTIF('OMS Drop Downs'!$B$2:$B$4,'OMS Response Form (ORF)'!O4343), COUNTIF('OMS Drop Downs'!$B$2:$B$4,'OMS Response Form (ORF)'!P4343),COUNTIF('OMS Drop Downs'!$B$2:$B$4,'OMS Response Form (ORF)'!Q4343),COUNTIF('OMS Drop Downs'!$B$2:$B$4,'OMS Response Form (ORF)'!R4343)),"Complete","Incomplete"))</f>
        <v/>
      </c>
      <c r="T4343" s="26" t="str">
        <f>IF(S4343="Complete",IF(AND(NOT(ISNA(VLOOKUP(CONCATENATE(F4343,G4343,H4343,I4343,J4343,K4343),'OMS Drop Downs'!G:G,1,FALSE))),IF(AND(G4343&lt;&gt;"C3",K4343&lt;&gt;"O5"),IF(SUM(COUNTIF(L4343:R4343,"Y"),COUNTIF(L4343:R4343,"N"))=0,"V","I"),IF(COUNTIF(L4343:R4343,"Y"),"V","I"))="V"),"Valid","Invalid")," ")</f>
        <v xml:space="preserve"> </v>
      </c>
      <c r="U4343"/>
    </row>
    <row r="4344" spans="2:21" x14ac:dyDescent="0.35">
      <c r="B4344" s="116"/>
      <c r="C4344" s="117"/>
      <c r="D4344" s="118"/>
      <c r="E4344" s="120"/>
      <c r="F4344" s="56"/>
      <c r="G4344" s="32"/>
      <c r="H4344" s="32"/>
      <c r="I4344" s="32"/>
      <c r="J4344" s="32"/>
      <c r="K4344" s="32"/>
      <c r="L4344" s="32"/>
      <c r="M4344" s="32"/>
      <c r="N4344" s="32"/>
      <c r="O4344" s="32"/>
      <c r="P4344" s="32"/>
      <c r="Q4344" s="32"/>
      <c r="R4344" s="32"/>
      <c r="S4344" s="25" t="str">
        <f>IF(COUNTA(B4344:R4344)=0,"",IF(AND(COUNTA(B4344)&gt;0, COUNTA(C4344)&gt;0, COUNTA(D4344)&gt;0, COUNTA(E4344)&gt;0, COUNTIF('OMS Drop Downs'!$C$2:$C$3,'OMS Response Form (ORF)'!F4344),COUNTIF('OMS Drop Downs'!$D$2:$D$5,'OMS Response Form (ORF)'!G4344),COUNTIF('OMS Drop Downs'!$A$2:$A$5,'OMS Response Form (ORF)'!H4344),COUNTIF('OMS Drop Downs'!$B$2:$B$4,'OMS Response Form (ORF)'!I4344),COUNTIF('OMS Drop Downs'!$A$2:$A$5,'OMS Response Form (ORF)'!J4344),COUNTIF('OMS Drop Downs'!$E$2:$E$7,'OMS Response Form (ORF)'!K4344),COUNTIF('OMS Drop Downs'!$B$2:$B$4,'OMS Response Form (ORF)'!L4344),COUNTIF('OMS Drop Downs'!$B$2:$B$4,'OMS Response Form (ORF)'!M4344),COUNTIF('OMS Drop Downs'!$B$2:$B$4,'OMS Response Form (ORF)'!N4344),COUNTIF('OMS Drop Downs'!$B$2:$B$4,'OMS Response Form (ORF)'!O4344), COUNTIF('OMS Drop Downs'!$B$2:$B$4,'OMS Response Form (ORF)'!P4344),COUNTIF('OMS Drop Downs'!$B$2:$B$4,'OMS Response Form (ORF)'!Q4344),COUNTIF('OMS Drop Downs'!$B$2:$B$4,'OMS Response Form (ORF)'!R4344)),"Complete","Incomplete"))</f>
        <v/>
      </c>
      <c r="T4344" s="26" t="str">
        <f>IF(S4344="Complete",IF(AND(NOT(ISNA(VLOOKUP(CONCATENATE(F4344,G4344,H4344,I4344,J4344,K4344),'OMS Drop Downs'!G:G,1,FALSE))),IF(AND(G4344&lt;&gt;"C3",K4344&lt;&gt;"O5"),IF(SUM(COUNTIF(L4344:R4344,"Y"),COUNTIF(L4344:R4344,"N"))=0,"V","I"),IF(COUNTIF(L4344:R4344,"Y"),"V","I"))="V"),"Valid","Invalid")," ")</f>
        <v xml:space="preserve"> </v>
      </c>
      <c r="U4344"/>
    </row>
    <row r="4345" spans="2:21" x14ac:dyDescent="0.35">
      <c r="B4345" s="116"/>
      <c r="C4345" s="117"/>
      <c r="D4345" s="118"/>
      <c r="E4345" s="120"/>
      <c r="F4345" s="56"/>
      <c r="G4345" s="32"/>
      <c r="H4345" s="32"/>
      <c r="I4345" s="32"/>
      <c r="J4345" s="32"/>
      <c r="K4345" s="32"/>
      <c r="L4345" s="32"/>
      <c r="M4345" s="32"/>
      <c r="N4345" s="32"/>
      <c r="O4345" s="32"/>
      <c r="P4345" s="32"/>
      <c r="Q4345" s="32"/>
      <c r="R4345" s="32"/>
      <c r="S4345" s="25" t="str">
        <f>IF(COUNTA(B4345:R4345)=0,"",IF(AND(COUNTA(B4345)&gt;0, COUNTA(C4345)&gt;0, COUNTA(D4345)&gt;0, COUNTA(E4345)&gt;0, COUNTIF('OMS Drop Downs'!$C$2:$C$3,'OMS Response Form (ORF)'!F4345),COUNTIF('OMS Drop Downs'!$D$2:$D$5,'OMS Response Form (ORF)'!G4345),COUNTIF('OMS Drop Downs'!$A$2:$A$5,'OMS Response Form (ORF)'!H4345),COUNTIF('OMS Drop Downs'!$B$2:$B$4,'OMS Response Form (ORF)'!I4345),COUNTIF('OMS Drop Downs'!$A$2:$A$5,'OMS Response Form (ORF)'!J4345),COUNTIF('OMS Drop Downs'!$E$2:$E$7,'OMS Response Form (ORF)'!K4345),COUNTIF('OMS Drop Downs'!$B$2:$B$4,'OMS Response Form (ORF)'!L4345),COUNTIF('OMS Drop Downs'!$B$2:$B$4,'OMS Response Form (ORF)'!M4345),COUNTIF('OMS Drop Downs'!$B$2:$B$4,'OMS Response Form (ORF)'!N4345),COUNTIF('OMS Drop Downs'!$B$2:$B$4,'OMS Response Form (ORF)'!O4345), COUNTIF('OMS Drop Downs'!$B$2:$B$4,'OMS Response Form (ORF)'!P4345),COUNTIF('OMS Drop Downs'!$B$2:$B$4,'OMS Response Form (ORF)'!Q4345),COUNTIF('OMS Drop Downs'!$B$2:$B$4,'OMS Response Form (ORF)'!R4345)),"Complete","Incomplete"))</f>
        <v/>
      </c>
      <c r="T4345" s="26" t="str">
        <f>IF(S4345="Complete",IF(AND(NOT(ISNA(VLOOKUP(CONCATENATE(F4345,G4345,H4345,I4345,J4345,K4345),'OMS Drop Downs'!G:G,1,FALSE))),IF(AND(G4345&lt;&gt;"C3",K4345&lt;&gt;"O5"),IF(SUM(COUNTIF(L4345:R4345,"Y"),COUNTIF(L4345:R4345,"N"))=0,"V","I"),IF(COUNTIF(L4345:R4345,"Y"),"V","I"))="V"),"Valid","Invalid")," ")</f>
        <v xml:space="preserve"> </v>
      </c>
      <c r="U4345"/>
    </row>
    <row r="4346" spans="2:21" x14ac:dyDescent="0.35">
      <c r="B4346" s="116"/>
      <c r="C4346" s="117"/>
      <c r="D4346" s="118"/>
      <c r="E4346" s="120"/>
      <c r="F4346" s="56"/>
      <c r="G4346" s="32"/>
      <c r="H4346" s="32"/>
      <c r="I4346" s="32"/>
      <c r="J4346" s="32"/>
      <c r="K4346" s="32"/>
      <c r="L4346" s="32"/>
      <c r="M4346" s="32"/>
      <c r="N4346" s="32"/>
      <c r="O4346" s="32"/>
      <c r="P4346" s="32"/>
      <c r="Q4346" s="32"/>
      <c r="R4346" s="32"/>
      <c r="S4346" s="25" t="str">
        <f>IF(COUNTA(B4346:R4346)=0,"",IF(AND(COUNTA(B4346)&gt;0, COUNTA(C4346)&gt;0, COUNTA(D4346)&gt;0, COUNTA(E4346)&gt;0, COUNTIF('OMS Drop Downs'!$C$2:$C$3,'OMS Response Form (ORF)'!F4346),COUNTIF('OMS Drop Downs'!$D$2:$D$5,'OMS Response Form (ORF)'!G4346),COUNTIF('OMS Drop Downs'!$A$2:$A$5,'OMS Response Form (ORF)'!H4346),COUNTIF('OMS Drop Downs'!$B$2:$B$4,'OMS Response Form (ORF)'!I4346),COUNTIF('OMS Drop Downs'!$A$2:$A$5,'OMS Response Form (ORF)'!J4346),COUNTIF('OMS Drop Downs'!$E$2:$E$7,'OMS Response Form (ORF)'!K4346),COUNTIF('OMS Drop Downs'!$B$2:$B$4,'OMS Response Form (ORF)'!L4346),COUNTIF('OMS Drop Downs'!$B$2:$B$4,'OMS Response Form (ORF)'!M4346),COUNTIF('OMS Drop Downs'!$B$2:$B$4,'OMS Response Form (ORF)'!N4346),COUNTIF('OMS Drop Downs'!$B$2:$B$4,'OMS Response Form (ORF)'!O4346), COUNTIF('OMS Drop Downs'!$B$2:$B$4,'OMS Response Form (ORF)'!P4346),COUNTIF('OMS Drop Downs'!$B$2:$B$4,'OMS Response Form (ORF)'!Q4346),COUNTIF('OMS Drop Downs'!$B$2:$B$4,'OMS Response Form (ORF)'!R4346)),"Complete","Incomplete"))</f>
        <v/>
      </c>
      <c r="T4346" s="26" t="str">
        <f>IF(S4346="Complete",IF(AND(NOT(ISNA(VLOOKUP(CONCATENATE(F4346,G4346,H4346,I4346,J4346,K4346),'OMS Drop Downs'!G:G,1,FALSE))),IF(AND(G4346&lt;&gt;"C3",K4346&lt;&gt;"O5"),IF(SUM(COUNTIF(L4346:R4346,"Y"),COUNTIF(L4346:R4346,"N"))=0,"V","I"),IF(COUNTIF(L4346:R4346,"Y"),"V","I"))="V"),"Valid","Invalid")," ")</f>
        <v xml:space="preserve"> </v>
      </c>
      <c r="U4346"/>
    </row>
    <row r="4347" spans="2:21" x14ac:dyDescent="0.35">
      <c r="B4347" s="116"/>
      <c r="C4347" s="117"/>
      <c r="D4347" s="118"/>
      <c r="E4347" s="120"/>
      <c r="F4347" s="56"/>
      <c r="G4347" s="32"/>
      <c r="H4347" s="32"/>
      <c r="I4347" s="32"/>
      <c r="J4347" s="32"/>
      <c r="K4347" s="32"/>
      <c r="L4347" s="32"/>
      <c r="M4347" s="32"/>
      <c r="N4347" s="32"/>
      <c r="O4347" s="32"/>
      <c r="P4347" s="32"/>
      <c r="Q4347" s="32"/>
      <c r="R4347" s="32"/>
      <c r="S4347" s="25" t="str">
        <f>IF(COUNTA(B4347:R4347)=0,"",IF(AND(COUNTA(B4347)&gt;0, COUNTA(C4347)&gt;0, COUNTA(D4347)&gt;0, COUNTA(E4347)&gt;0, COUNTIF('OMS Drop Downs'!$C$2:$C$3,'OMS Response Form (ORF)'!F4347),COUNTIF('OMS Drop Downs'!$D$2:$D$5,'OMS Response Form (ORF)'!G4347),COUNTIF('OMS Drop Downs'!$A$2:$A$5,'OMS Response Form (ORF)'!H4347),COUNTIF('OMS Drop Downs'!$B$2:$B$4,'OMS Response Form (ORF)'!I4347),COUNTIF('OMS Drop Downs'!$A$2:$A$5,'OMS Response Form (ORF)'!J4347),COUNTIF('OMS Drop Downs'!$E$2:$E$7,'OMS Response Form (ORF)'!K4347),COUNTIF('OMS Drop Downs'!$B$2:$B$4,'OMS Response Form (ORF)'!L4347),COUNTIF('OMS Drop Downs'!$B$2:$B$4,'OMS Response Form (ORF)'!M4347),COUNTIF('OMS Drop Downs'!$B$2:$B$4,'OMS Response Form (ORF)'!N4347),COUNTIF('OMS Drop Downs'!$B$2:$B$4,'OMS Response Form (ORF)'!O4347), COUNTIF('OMS Drop Downs'!$B$2:$B$4,'OMS Response Form (ORF)'!P4347),COUNTIF('OMS Drop Downs'!$B$2:$B$4,'OMS Response Form (ORF)'!Q4347),COUNTIF('OMS Drop Downs'!$B$2:$B$4,'OMS Response Form (ORF)'!R4347)),"Complete","Incomplete"))</f>
        <v/>
      </c>
      <c r="T4347" s="26" t="str">
        <f>IF(S4347="Complete",IF(AND(NOT(ISNA(VLOOKUP(CONCATENATE(F4347,G4347,H4347,I4347,J4347,K4347),'OMS Drop Downs'!G:G,1,FALSE))),IF(AND(G4347&lt;&gt;"C3",K4347&lt;&gt;"O5"),IF(SUM(COUNTIF(L4347:R4347,"Y"),COUNTIF(L4347:R4347,"N"))=0,"V","I"),IF(COUNTIF(L4347:R4347,"Y"),"V","I"))="V"),"Valid","Invalid")," ")</f>
        <v xml:space="preserve"> </v>
      </c>
      <c r="U4347"/>
    </row>
    <row r="4348" spans="2:21" x14ac:dyDescent="0.35">
      <c r="B4348" s="116"/>
      <c r="C4348" s="117"/>
      <c r="D4348" s="118"/>
      <c r="E4348" s="120"/>
      <c r="F4348" s="56"/>
      <c r="G4348" s="32"/>
      <c r="H4348" s="32"/>
      <c r="I4348" s="32"/>
      <c r="J4348" s="32"/>
      <c r="K4348" s="32"/>
      <c r="L4348" s="32"/>
      <c r="M4348" s="32"/>
      <c r="N4348" s="32"/>
      <c r="O4348" s="32"/>
      <c r="P4348" s="32"/>
      <c r="Q4348" s="32"/>
      <c r="R4348" s="32"/>
      <c r="S4348" s="25" t="str">
        <f>IF(COUNTA(B4348:R4348)=0,"",IF(AND(COUNTA(B4348)&gt;0, COUNTA(C4348)&gt;0, COUNTA(D4348)&gt;0, COUNTA(E4348)&gt;0, COUNTIF('OMS Drop Downs'!$C$2:$C$3,'OMS Response Form (ORF)'!F4348),COUNTIF('OMS Drop Downs'!$D$2:$D$5,'OMS Response Form (ORF)'!G4348),COUNTIF('OMS Drop Downs'!$A$2:$A$5,'OMS Response Form (ORF)'!H4348),COUNTIF('OMS Drop Downs'!$B$2:$B$4,'OMS Response Form (ORF)'!I4348),COUNTIF('OMS Drop Downs'!$A$2:$A$5,'OMS Response Form (ORF)'!J4348),COUNTIF('OMS Drop Downs'!$E$2:$E$7,'OMS Response Form (ORF)'!K4348),COUNTIF('OMS Drop Downs'!$B$2:$B$4,'OMS Response Form (ORF)'!L4348),COUNTIF('OMS Drop Downs'!$B$2:$B$4,'OMS Response Form (ORF)'!M4348),COUNTIF('OMS Drop Downs'!$B$2:$B$4,'OMS Response Form (ORF)'!N4348),COUNTIF('OMS Drop Downs'!$B$2:$B$4,'OMS Response Form (ORF)'!O4348), COUNTIF('OMS Drop Downs'!$B$2:$B$4,'OMS Response Form (ORF)'!P4348),COUNTIF('OMS Drop Downs'!$B$2:$B$4,'OMS Response Form (ORF)'!Q4348),COUNTIF('OMS Drop Downs'!$B$2:$B$4,'OMS Response Form (ORF)'!R4348)),"Complete","Incomplete"))</f>
        <v/>
      </c>
      <c r="T4348" s="26" t="str">
        <f>IF(S4348="Complete",IF(AND(NOT(ISNA(VLOOKUP(CONCATENATE(F4348,G4348,H4348,I4348,J4348,K4348),'OMS Drop Downs'!G:G,1,FALSE))),IF(AND(G4348&lt;&gt;"C3",K4348&lt;&gt;"O5"),IF(SUM(COUNTIF(L4348:R4348,"Y"),COUNTIF(L4348:R4348,"N"))=0,"V","I"),IF(COUNTIF(L4348:R4348,"Y"),"V","I"))="V"),"Valid","Invalid")," ")</f>
        <v xml:space="preserve"> </v>
      </c>
      <c r="U4348"/>
    </row>
    <row r="4349" spans="2:21" x14ac:dyDescent="0.35">
      <c r="B4349" s="116"/>
      <c r="C4349" s="117"/>
      <c r="D4349" s="118"/>
      <c r="E4349" s="120"/>
      <c r="F4349" s="56"/>
      <c r="G4349" s="32"/>
      <c r="H4349" s="32"/>
      <c r="I4349" s="32"/>
      <c r="J4349" s="32"/>
      <c r="K4349" s="32"/>
      <c r="L4349" s="32"/>
      <c r="M4349" s="32"/>
      <c r="N4349" s="32"/>
      <c r="O4349" s="32"/>
      <c r="P4349" s="32"/>
      <c r="Q4349" s="32"/>
      <c r="R4349" s="32"/>
      <c r="S4349" s="25" t="str">
        <f>IF(COUNTA(B4349:R4349)=0,"",IF(AND(COUNTA(B4349)&gt;0, COUNTA(C4349)&gt;0, COUNTA(D4349)&gt;0, COUNTA(E4349)&gt;0, COUNTIF('OMS Drop Downs'!$C$2:$C$3,'OMS Response Form (ORF)'!F4349),COUNTIF('OMS Drop Downs'!$D$2:$D$5,'OMS Response Form (ORF)'!G4349),COUNTIF('OMS Drop Downs'!$A$2:$A$5,'OMS Response Form (ORF)'!H4349),COUNTIF('OMS Drop Downs'!$B$2:$B$4,'OMS Response Form (ORF)'!I4349),COUNTIF('OMS Drop Downs'!$A$2:$A$5,'OMS Response Form (ORF)'!J4349),COUNTIF('OMS Drop Downs'!$E$2:$E$7,'OMS Response Form (ORF)'!K4349),COUNTIF('OMS Drop Downs'!$B$2:$B$4,'OMS Response Form (ORF)'!L4349),COUNTIF('OMS Drop Downs'!$B$2:$B$4,'OMS Response Form (ORF)'!M4349),COUNTIF('OMS Drop Downs'!$B$2:$B$4,'OMS Response Form (ORF)'!N4349),COUNTIF('OMS Drop Downs'!$B$2:$B$4,'OMS Response Form (ORF)'!O4349), COUNTIF('OMS Drop Downs'!$B$2:$B$4,'OMS Response Form (ORF)'!P4349),COUNTIF('OMS Drop Downs'!$B$2:$B$4,'OMS Response Form (ORF)'!Q4349),COUNTIF('OMS Drop Downs'!$B$2:$B$4,'OMS Response Form (ORF)'!R4349)),"Complete","Incomplete"))</f>
        <v/>
      </c>
      <c r="T4349" s="26" t="str">
        <f>IF(S4349="Complete",IF(AND(NOT(ISNA(VLOOKUP(CONCATENATE(F4349,G4349,H4349,I4349,J4349,K4349),'OMS Drop Downs'!G:G,1,FALSE))),IF(AND(G4349&lt;&gt;"C3",K4349&lt;&gt;"O5"),IF(SUM(COUNTIF(L4349:R4349,"Y"),COUNTIF(L4349:R4349,"N"))=0,"V","I"),IF(COUNTIF(L4349:R4349,"Y"),"V","I"))="V"),"Valid","Invalid")," ")</f>
        <v xml:space="preserve"> </v>
      </c>
      <c r="U4349"/>
    </row>
    <row r="4350" spans="2:21" x14ac:dyDescent="0.35">
      <c r="B4350" s="116"/>
      <c r="C4350" s="117"/>
      <c r="D4350" s="118"/>
      <c r="E4350" s="120"/>
      <c r="F4350" s="56"/>
      <c r="G4350" s="32"/>
      <c r="H4350" s="32"/>
      <c r="I4350" s="32"/>
      <c r="J4350" s="32"/>
      <c r="K4350" s="32"/>
      <c r="L4350" s="32"/>
      <c r="M4350" s="32"/>
      <c r="N4350" s="32"/>
      <c r="O4350" s="32"/>
      <c r="P4350" s="32"/>
      <c r="Q4350" s="32"/>
      <c r="R4350" s="32"/>
      <c r="S4350" s="25" t="str">
        <f>IF(COUNTA(B4350:R4350)=0,"",IF(AND(COUNTA(B4350)&gt;0, COUNTA(C4350)&gt;0, COUNTA(D4350)&gt;0, COUNTA(E4350)&gt;0, COUNTIF('OMS Drop Downs'!$C$2:$C$3,'OMS Response Form (ORF)'!F4350),COUNTIF('OMS Drop Downs'!$D$2:$D$5,'OMS Response Form (ORF)'!G4350),COUNTIF('OMS Drop Downs'!$A$2:$A$5,'OMS Response Form (ORF)'!H4350),COUNTIF('OMS Drop Downs'!$B$2:$B$4,'OMS Response Form (ORF)'!I4350),COUNTIF('OMS Drop Downs'!$A$2:$A$5,'OMS Response Form (ORF)'!J4350),COUNTIF('OMS Drop Downs'!$E$2:$E$7,'OMS Response Form (ORF)'!K4350),COUNTIF('OMS Drop Downs'!$B$2:$B$4,'OMS Response Form (ORF)'!L4350),COUNTIF('OMS Drop Downs'!$B$2:$B$4,'OMS Response Form (ORF)'!M4350),COUNTIF('OMS Drop Downs'!$B$2:$B$4,'OMS Response Form (ORF)'!N4350),COUNTIF('OMS Drop Downs'!$B$2:$B$4,'OMS Response Form (ORF)'!O4350), COUNTIF('OMS Drop Downs'!$B$2:$B$4,'OMS Response Form (ORF)'!P4350),COUNTIF('OMS Drop Downs'!$B$2:$B$4,'OMS Response Form (ORF)'!Q4350),COUNTIF('OMS Drop Downs'!$B$2:$B$4,'OMS Response Form (ORF)'!R4350)),"Complete","Incomplete"))</f>
        <v/>
      </c>
      <c r="T4350" s="26" t="str">
        <f>IF(S4350="Complete",IF(AND(NOT(ISNA(VLOOKUP(CONCATENATE(F4350,G4350,H4350,I4350,J4350,K4350),'OMS Drop Downs'!G:G,1,FALSE))),IF(AND(G4350&lt;&gt;"C3",K4350&lt;&gt;"O5"),IF(SUM(COUNTIF(L4350:R4350,"Y"),COUNTIF(L4350:R4350,"N"))=0,"V","I"),IF(COUNTIF(L4350:R4350,"Y"),"V","I"))="V"),"Valid","Invalid")," ")</f>
        <v xml:space="preserve"> </v>
      </c>
      <c r="U4350"/>
    </row>
    <row r="4351" spans="2:21" x14ac:dyDescent="0.35">
      <c r="B4351" s="116"/>
      <c r="C4351" s="117"/>
      <c r="D4351" s="118"/>
      <c r="E4351" s="120"/>
      <c r="F4351" s="56"/>
      <c r="G4351" s="32"/>
      <c r="H4351" s="32"/>
      <c r="I4351" s="32"/>
      <c r="J4351" s="32"/>
      <c r="K4351" s="32"/>
      <c r="L4351" s="32"/>
      <c r="M4351" s="32"/>
      <c r="N4351" s="32"/>
      <c r="O4351" s="32"/>
      <c r="P4351" s="32"/>
      <c r="Q4351" s="32"/>
      <c r="R4351" s="32"/>
      <c r="S4351" s="25" t="str">
        <f>IF(COUNTA(B4351:R4351)=0,"",IF(AND(COUNTA(B4351)&gt;0, COUNTA(C4351)&gt;0, COUNTA(D4351)&gt;0, COUNTA(E4351)&gt;0, COUNTIF('OMS Drop Downs'!$C$2:$C$3,'OMS Response Form (ORF)'!F4351),COUNTIF('OMS Drop Downs'!$D$2:$D$5,'OMS Response Form (ORF)'!G4351),COUNTIF('OMS Drop Downs'!$A$2:$A$5,'OMS Response Form (ORF)'!H4351),COUNTIF('OMS Drop Downs'!$B$2:$B$4,'OMS Response Form (ORF)'!I4351),COUNTIF('OMS Drop Downs'!$A$2:$A$5,'OMS Response Form (ORF)'!J4351),COUNTIF('OMS Drop Downs'!$E$2:$E$7,'OMS Response Form (ORF)'!K4351),COUNTIF('OMS Drop Downs'!$B$2:$B$4,'OMS Response Form (ORF)'!L4351),COUNTIF('OMS Drop Downs'!$B$2:$B$4,'OMS Response Form (ORF)'!M4351),COUNTIF('OMS Drop Downs'!$B$2:$B$4,'OMS Response Form (ORF)'!N4351),COUNTIF('OMS Drop Downs'!$B$2:$B$4,'OMS Response Form (ORF)'!O4351), COUNTIF('OMS Drop Downs'!$B$2:$B$4,'OMS Response Form (ORF)'!P4351),COUNTIF('OMS Drop Downs'!$B$2:$B$4,'OMS Response Form (ORF)'!Q4351),COUNTIF('OMS Drop Downs'!$B$2:$B$4,'OMS Response Form (ORF)'!R4351)),"Complete","Incomplete"))</f>
        <v/>
      </c>
      <c r="T4351" s="26" t="str">
        <f>IF(S4351="Complete",IF(AND(NOT(ISNA(VLOOKUP(CONCATENATE(F4351,G4351,H4351,I4351,J4351,K4351),'OMS Drop Downs'!G:G,1,FALSE))),IF(AND(G4351&lt;&gt;"C3",K4351&lt;&gt;"O5"),IF(SUM(COUNTIF(L4351:R4351,"Y"),COUNTIF(L4351:R4351,"N"))=0,"V","I"),IF(COUNTIF(L4351:R4351,"Y"),"V","I"))="V"),"Valid","Invalid")," ")</f>
        <v xml:space="preserve"> </v>
      </c>
      <c r="U4351"/>
    </row>
    <row r="4352" spans="2:21" x14ac:dyDescent="0.35">
      <c r="B4352" s="116"/>
      <c r="C4352" s="117"/>
      <c r="D4352" s="118"/>
      <c r="E4352" s="120"/>
      <c r="F4352" s="56"/>
      <c r="G4352" s="32"/>
      <c r="H4352" s="32"/>
      <c r="I4352" s="32"/>
      <c r="J4352" s="32"/>
      <c r="K4352" s="32"/>
      <c r="L4352" s="32"/>
      <c r="M4352" s="32"/>
      <c r="N4352" s="32"/>
      <c r="O4352" s="32"/>
      <c r="P4352" s="32"/>
      <c r="Q4352" s="32"/>
      <c r="R4352" s="32"/>
      <c r="S4352" s="25" t="str">
        <f>IF(COUNTA(B4352:R4352)=0,"",IF(AND(COUNTA(B4352)&gt;0, COUNTA(C4352)&gt;0, COUNTA(D4352)&gt;0, COUNTA(E4352)&gt;0, COUNTIF('OMS Drop Downs'!$C$2:$C$3,'OMS Response Form (ORF)'!F4352),COUNTIF('OMS Drop Downs'!$D$2:$D$5,'OMS Response Form (ORF)'!G4352),COUNTIF('OMS Drop Downs'!$A$2:$A$5,'OMS Response Form (ORF)'!H4352),COUNTIF('OMS Drop Downs'!$B$2:$B$4,'OMS Response Form (ORF)'!I4352),COUNTIF('OMS Drop Downs'!$A$2:$A$5,'OMS Response Form (ORF)'!J4352),COUNTIF('OMS Drop Downs'!$E$2:$E$7,'OMS Response Form (ORF)'!K4352),COUNTIF('OMS Drop Downs'!$B$2:$B$4,'OMS Response Form (ORF)'!L4352),COUNTIF('OMS Drop Downs'!$B$2:$B$4,'OMS Response Form (ORF)'!M4352),COUNTIF('OMS Drop Downs'!$B$2:$B$4,'OMS Response Form (ORF)'!N4352),COUNTIF('OMS Drop Downs'!$B$2:$B$4,'OMS Response Form (ORF)'!O4352), COUNTIF('OMS Drop Downs'!$B$2:$B$4,'OMS Response Form (ORF)'!P4352),COUNTIF('OMS Drop Downs'!$B$2:$B$4,'OMS Response Form (ORF)'!Q4352),COUNTIF('OMS Drop Downs'!$B$2:$B$4,'OMS Response Form (ORF)'!R4352)),"Complete","Incomplete"))</f>
        <v/>
      </c>
      <c r="T4352" s="26" t="str">
        <f>IF(S4352="Complete",IF(AND(NOT(ISNA(VLOOKUP(CONCATENATE(F4352,G4352,H4352,I4352,J4352,K4352),'OMS Drop Downs'!G:G,1,FALSE))),IF(AND(G4352&lt;&gt;"C3",K4352&lt;&gt;"O5"),IF(SUM(COUNTIF(L4352:R4352,"Y"),COUNTIF(L4352:R4352,"N"))=0,"V","I"),IF(COUNTIF(L4352:R4352,"Y"),"V","I"))="V"),"Valid","Invalid")," ")</f>
        <v xml:space="preserve"> </v>
      </c>
      <c r="U4352"/>
    </row>
    <row r="4353" spans="2:21" x14ac:dyDescent="0.35">
      <c r="B4353" s="116"/>
      <c r="C4353" s="117"/>
      <c r="D4353" s="118"/>
      <c r="E4353" s="120"/>
      <c r="F4353" s="56"/>
      <c r="G4353" s="32"/>
      <c r="H4353" s="32"/>
      <c r="I4353" s="32"/>
      <c r="J4353" s="32"/>
      <c r="K4353" s="32"/>
      <c r="L4353" s="32"/>
      <c r="M4353" s="32"/>
      <c r="N4353" s="32"/>
      <c r="O4353" s="32"/>
      <c r="P4353" s="32"/>
      <c r="Q4353" s="32"/>
      <c r="R4353" s="32"/>
      <c r="S4353" s="25" t="str">
        <f>IF(COUNTA(B4353:R4353)=0,"",IF(AND(COUNTA(B4353)&gt;0, COUNTA(C4353)&gt;0, COUNTA(D4353)&gt;0, COUNTA(E4353)&gt;0, COUNTIF('OMS Drop Downs'!$C$2:$C$3,'OMS Response Form (ORF)'!F4353),COUNTIF('OMS Drop Downs'!$D$2:$D$5,'OMS Response Form (ORF)'!G4353),COUNTIF('OMS Drop Downs'!$A$2:$A$5,'OMS Response Form (ORF)'!H4353),COUNTIF('OMS Drop Downs'!$B$2:$B$4,'OMS Response Form (ORF)'!I4353),COUNTIF('OMS Drop Downs'!$A$2:$A$5,'OMS Response Form (ORF)'!J4353),COUNTIF('OMS Drop Downs'!$E$2:$E$7,'OMS Response Form (ORF)'!K4353),COUNTIF('OMS Drop Downs'!$B$2:$B$4,'OMS Response Form (ORF)'!L4353),COUNTIF('OMS Drop Downs'!$B$2:$B$4,'OMS Response Form (ORF)'!M4353),COUNTIF('OMS Drop Downs'!$B$2:$B$4,'OMS Response Form (ORF)'!N4353),COUNTIF('OMS Drop Downs'!$B$2:$B$4,'OMS Response Form (ORF)'!O4353), COUNTIF('OMS Drop Downs'!$B$2:$B$4,'OMS Response Form (ORF)'!P4353),COUNTIF('OMS Drop Downs'!$B$2:$B$4,'OMS Response Form (ORF)'!Q4353),COUNTIF('OMS Drop Downs'!$B$2:$B$4,'OMS Response Form (ORF)'!R4353)),"Complete","Incomplete"))</f>
        <v/>
      </c>
      <c r="T4353" s="26" t="str">
        <f>IF(S4353="Complete",IF(AND(NOT(ISNA(VLOOKUP(CONCATENATE(F4353,G4353,H4353,I4353,J4353,K4353),'OMS Drop Downs'!G:G,1,FALSE))),IF(AND(G4353&lt;&gt;"C3",K4353&lt;&gt;"O5"),IF(SUM(COUNTIF(L4353:R4353,"Y"),COUNTIF(L4353:R4353,"N"))=0,"V","I"),IF(COUNTIF(L4353:R4353,"Y"),"V","I"))="V"),"Valid","Invalid")," ")</f>
        <v xml:space="preserve"> </v>
      </c>
      <c r="U4353"/>
    </row>
    <row r="4354" spans="2:21" x14ac:dyDescent="0.35">
      <c r="B4354" s="116"/>
      <c r="C4354" s="117"/>
      <c r="D4354" s="118"/>
      <c r="E4354" s="120"/>
      <c r="F4354" s="56"/>
      <c r="G4354" s="32"/>
      <c r="H4354" s="32"/>
      <c r="I4354" s="32"/>
      <c r="J4354" s="32"/>
      <c r="K4354" s="32"/>
      <c r="L4354" s="32"/>
      <c r="M4354" s="32"/>
      <c r="N4354" s="32"/>
      <c r="O4354" s="32"/>
      <c r="P4354" s="32"/>
      <c r="Q4354" s="32"/>
      <c r="R4354" s="32"/>
      <c r="S4354" s="25" t="str">
        <f>IF(COUNTA(B4354:R4354)=0,"",IF(AND(COUNTA(B4354)&gt;0, COUNTA(C4354)&gt;0, COUNTA(D4354)&gt;0, COUNTA(E4354)&gt;0, COUNTIF('OMS Drop Downs'!$C$2:$C$3,'OMS Response Form (ORF)'!F4354),COUNTIF('OMS Drop Downs'!$D$2:$D$5,'OMS Response Form (ORF)'!G4354),COUNTIF('OMS Drop Downs'!$A$2:$A$5,'OMS Response Form (ORF)'!H4354),COUNTIF('OMS Drop Downs'!$B$2:$B$4,'OMS Response Form (ORF)'!I4354),COUNTIF('OMS Drop Downs'!$A$2:$A$5,'OMS Response Form (ORF)'!J4354),COUNTIF('OMS Drop Downs'!$E$2:$E$7,'OMS Response Form (ORF)'!K4354),COUNTIF('OMS Drop Downs'!$B$2:$B$4,'OMS Response Form (ORF)'!L4354),COUNTIF('OMS Drop Downs'!$B$2:$B$4,'OMS Response Form (ORF)'!M4354),COUNTIF('OMS Drop Downs'!$B$2:$B$4,'OMS Response Form (ORF)'!N4354),COUNTIF('OMS Drop Downs'!$B$2:$B$4,'OMS Response Form (ORF)'!O4354), COUNTIF('OMS Drop Downs'!$B$2:$B$4,'OMS Response Form (ORF)'!P4354),COUNTIF('OMS Drop Downs'!$B$2:$B$4,'OMS Response Form (ORF)'!Q4354),COUNTIF('OMS Drop Downs'!$B$2:$B$4,'OMS Response Form (ORF)'!R4354)),"Complete","Incomplete"))</f>
        <v/>
      </c>
      <c r="T4354" s="26" t="str">
        <f>IF(S4354="Complete",IF(AND(NOT(ISNA(VLOOKUP(CONCATENATE(F4354,G4354,H4354,I4354,J4354,K4354),'OMS Drop Downs'!G:G,1,FALSE))),IF(AND(G4354&lt;&gt;"C3",K4354&lt;&gt;"O5"),IF(SUM(COUNTIF(L4354:R4354,"Y"),COUNTIF(L4354:R4354,"N"))=0,"V","I"),IF(COUNTIF(L4354:R4354,"Y"),"V","I"))="V"),"Valid","Invalid")," ")</f>
        <v xml:space="preserve"> </v>
      </c>
      <c r="U4354"/>
    </row>
    <row r="4355" spans="2:21" x14ac:dyDescent="0.35">
      <c r="B4355" s="116"/>
      <c r="C4355" s="117"/>
      <c r="D4355" s="118"/>
      <c r="E4355" s="120"/>
      <c r="F4355" s="56"/>
      <c r="G4355" s="32"/>
      <c r="H4355" s="32"/>
      <c r="I4355" s="32"/>
      <c r="J4355" s="32"/>
      <c r="K4355" s="32"/>
      <c r="L4355" s="32"/>
      <c r="M4355" s="32"/>
      <c r="N4355" s="32"/>
      <c r="O4355" s="32"/>
      <c r="P4355" s="32"/>
      <c r="Q4355" s="32"/>
      <c r="R4355" s="32"/>
      <c r="S4355" s="25" t="str">
        <f>IF(COUNTA(B4355:R4355)=0,"",IF(AND(COUNTA(B4355)&gt;0, COUNTA(C4355)&gt;0, COUNTA(D4355)&gt;0, COUNTA(E4355)&gt;0, COUNTIF('OMS Drop Downs'!$C$2:$C$3,'OMS Response Form (ORF)'!F4355),COUNTIF('OMS Drop Downs'!$D$2:$D$5,'OMS Response Form (ORF)'!G4355),COUNTIF('OMS Drop Downs'!$A$2:$A$5,'OMS Response Form (ORF)'!H4355),COUNTIF('OMS Drop Downs'!$B$2:$B$4,'OMS Response Form (ORF)'!I4355),COUNTIF('OMS Drop Downs'!$A$2:$A$5,'OMS Response Form (ORF)'!J4355),COUNTIF('OMS Drop Downs'!$E$2:$E$7,'OMS Response Form (ORF)'!K4355),COUNTIF('OMS Drop Downs'!$B$2:$B$4,'OMS Response Form (ORF)'!L4355),COUNTIF('OMS Drop Downs'!$B$2:$B$4,'OMS Response Form (ORF)'!M4355),COUNTIF('OMS Drop Downs'!$B$2:$B$4,'OMS Response Form (ORF)'!N4355),COUNTIF('OMS Drop Downs'!$B$2:$B$4,'OMS Response Form (ORF)'!O4355), COUNTIF('OMS Drop Downs'!$B$2:$B$4,'OMS Response Form (ORF)'!P4355),COUNTIF('OMS Drop Downs'!$B$2:$B$4,'OMS Response Form (ORF)'!Q4355),COUNTIF('OMS Drop Downs'!$B$2:$B$4,'OMS Response Form (ORF)'!R4355)),"Complete","Incomplete"))</f>
        <v/>
      </c>
      <c r="T4355" s="26" t="str">
        <f>IF(S4355="Complete",IF(AND(NOT(ISNA(VLOOKUP(CONCATENATE(F4355,G4355,H4355,I4355,J4355,K4355),'OMS Drop Downs'!G:G,1,FALSE))),IF(AND(G4355&lt;&gt;"C3",K4355&lt;&gt;"O5"),IF(SUM(COUNTIF(L4355:R4355,"Y"),COUNTIF(L4355:R4355,"N"))=0,"V","I"),IF(COUNTIF(L4355:R4355,"Y"),"V","I"))="V"),"Valid","Invalid")," ")</f>
        <v xml:space="preserve"> </v>
      </c>
      <c r="U4355"/>
    </row>
    <row r="4356" spans="2:21" x14ac:dyDescent="0.35">
      <c r="B4356" s="116"/>
      <c r="C4356" s="117"/>
      <c r="D4356" s="118"/>
      <c r="E4356" s="120"/>
      <c r="F4356" s="56"/>
      <c r="G4356" s="32"/>
      <c r="H4356" s="32"/>
      <c r="I4356" s="32"/>
      <c r="J4356" s="32"/>
      <c r="K4356" s="32"/>
      <c r="L4356" s="32"/>
      <c r="M4356" s="32"/>
      <c r="N4356" s="32"/>
      <c r="O4356" s="32"/>
      <c r="P4356" s="32"/>
      <c r="Q4356" s="32"/>
      <c r="R4356" s="32"/>
      <c r="S4356" s="25" t="str">
        <f>IF(COUNTA(B4356:R4356)=0,"",IF(AND(COUNTA(B4356)&gt;0, COUNTA(C4356)&gt;0, COUNTA(D4356)&gt;0, COUNTA(E4356)&gt;0, COUNTIF('OMS Drop Downs'!$C$2:$C$3,'OMS Response Form (ORF)'!F4356),COUNTIF('OMS Drop Downs'!$D$2:$D$5,'OMS Response Form (ORF)'!G4356),COUNTIF('OMS Drop Downs'!$A$2:$A$5,'OMS Response Form (ORF)'!H4356),COUNTIF('OMS Drop Downs'!$B$2:$B$4,'OMS Response Form (ORF)'!I4356),COUNTIF('OMS Drop Downs'!$A$2:$A$5,'OMS Response Form (ORF)'!J4356),COUNTIF('OMS Drop Downs'!$E$2:$E$7,'OMS Response Form (ORF)'!K4356),COUNTIF('OMS Drop Downs'!$B$2:$B$4,'OMS Response Form (ORF)'!L4356),COUNTIF('OMS Drop Downs'!$B$2:$B$4,'OMS Response Form (ORF)'!M4356),COUNTIF('OMS Drop Downs'!$B$2:$B$4,'OMS Response Form (ORF)'!N4356),COUNTIF('OMS Drop Downs'!$B$2:$B$4,'OMS Response Form (ORF)'!O4356), COUNTIF('OMS Drop Downs'!$B$2:$B$4,'OMS Response Form (ORF)'!P4356),COUNTIF('OMS Drop Downs'!$B$2:$B$4,'OMS Response Form (ORF)'!Q4356),COUNTIF('OMS Drop Downs'!$B$2:$B$4,'OMS Response Form (ORF)'!R4356)),"Complete","Incomplete"))</f>
        <v/>
      </c>
      <c r="T4356" s="26" t="str">
        <f>IF(S4356="Complete",IF(AND(NOT(ISNA(VLOOKUP(CONCATENATE(F4356,G4356,H4356,I4356,J4356,K4356),'OMS Drop Downs'!G:G,1,FALSE))),IF(AND(G4356&lt;&gt;"C3",K4356&lt;&gt;"O5"),IF(SUM(COUNTIF(L4356:R4356,"Y"),COUNTIF(L4356:R4356,"N"))=0,"V","I"),IF(COUNTIF(L4356:R4356,"Y"),"V","I"))="V"),"Valid","Invalid")," ")</f>
        <v xml:space="preserve"> </v>
      </c>
      <c r="U4356"/>
    </row>
    <row r="4357" spans="2:21" x14ac:dyDescent="0.35">
      <c r="B4357" s="116"/>
      <c r="C4357" s="117"/>
      <c r="D4357" s="118"/>
      <c r="E4357" s="120"/>
      <c r="F4357" s="56"/>
      <c r="G4357" s="32"/>
      <c r="H4357" s="32"/>
      <c r="I4357" s="32"/>
      <c r="J4357" s="32"/>
      <c r="K4357" s="32"/>
      <c r="L4357" s="32"/>
      <c r="M4357" s="32"/>
      <c r="N4357" s="32"/>
      <c r="O4357" s="32"/>
      <c r="P4357" s="32"/>
      <c r="Q4357" s="32"/>
      <c r="R4357" s="32"/>
      <c r="S4357" s="25" t="str">
        <f>IF(COUNTA(B4357:R4357)=0,"",IF(AND(COUNTA(B4357)&gt;0, COUNTA(C4357)&gt;0, COUNTA(D4357)&gt;0, COUNTA(E4357)&gt;0, COUNTIF('OMS Drop Downs'!$C$2:$C$3,'OMS Response Form (ORF)'!F4357),COUNTIF('OMS Drop Downs'!$D$2:$D$5,'OMS Response Form (ORF)'!G4357),COUNTIF('OMS Drop Downs'!$A$2:$A$5,'OMS Response Form (ORF)'!H4357),COUNTIF('OMS Drop Downs'!$B$2:$B$4,'OMS Response Form (ORF)'!I4357),COUNTIF('OMS Drop Downs'!$A$2:$A$5,'OMS Response Form (ORF)'!J4357),COUNTIF('OMS Drop Downs'!$E$2:$E$7,'OMS Response Form (ORF)'!K4357),COUNTIF('OMS Drop Downs'!$B$2:$B$4,'OMS Response Form (ORF)'!L4357),COUNTIF('OMS Drop Downs'!$B$2:$B$4,'OMS Response Form (ORF)'!M4357),COUNTIF('OMS Drop Downs'!$B$2:$B$4,'OMS Response Form (ORF)'!N4357),COUNTIF('OMS Drop Downs'!$B$2:$B$4,'OMS Response Form (ORF)'!O4357), COUNTIF('OMS Drop Downs'!$B$2:$B$4,'OMS Response Form (ORF)'!P4357),COUNTIF('OMS Drop Downs'!$B$2:$B$4,'OMS Response Form (ORF)'!Q4357),COUNTIF('OMS Drop Downs'!$B$2:$B$4,'OMS Response Form (ORF)'!R4357)),"Complete","Incomplete"))</f>
        <v/>
      </c>
      <c r="T4357" s="26" t="str">
        <f>IF(S4357="Complete",IF(AND(NOT(ISNA(VLOOKUP(CONCATENATE(F4357,G4357,H4357,I4357,J4357,K4357),'OMS Drop Downs'!G:G,1,FALSE))),IF(AND(G4357&lt;&gt;"C3",K4357&lt;&gt;"O5"),IF(SUM(COUNTIF(L4357:R4357,"Y"),COUNTIF(L4357:R4357,"N"))=0,"V","I"),IF(COUNTIF(L4357:R4357,"Y"),"V","I"))="V"),"Valid","Invalid")," ")</f>
        <v xml:space="preserve"> </v>
      </c>
      <c r="U4357"/>
    </row>
    <row r="4358" spans="2:21" x14ac:dyDescent="0.35">
      <c r="B4358" s="116"/>
      <c r="C4358" s="117"/>
      <c r="D4358" s="118"/>
      <c r="E4358" s="120"/>
      <c r="F4358" s="56"/>
      <c r="G4358" s="32"/>
      <c r="H4358" s="32"/>
      <c r="I4358" s="32"/>
      <c r="J4358" s="32"/>
      <c r="K4358" s="32"/>
      <c r="L4358" s="32"/>
      <c r="M4358" s="32"/>
      <c r="N4358" s="32"/>
      <c r="O4358" s="32"/>
      <c r="P4358" s="32"/>
      <c r="Q4358" s="32"/>
      <c r="R4358" s="32"/>
      <c r="S4358" s="25" t="str">
        <f>IF(COUNTA(B4358:R4358)=0,"",IF(AND(COUNTA(B4358)&gt;0, COUNTA(C4358)&gt;0, COUNTA(D4358)&gt;0, COUNTA(E4358)&gt;0, COUNTIF('OMS Drop Downs'!$C$2:$C$3,'OMS Response Form (ORF)'!F4358),COUNTIF('OMS Drop Downs'!$D$2:$D$5,'OMS Response Form (ORF)'!G4358),COUNTIF('OMS Drop Downs'!$A$2:$A$5,'OMS Response Form (ORF)'!H4358),COUNTIF('OMS Drop Downs'!$B$2:$B$4,'OMS Response Form (ORF)'!I4358),COUNTIF('OMS Drop Downs'!$A$2:$A$5,'OMS Response Form (ORF)'!J4358),COUNTIF('OMS Drop Downs'!$E$2:$E$7,'OMS Response Form (ORF)'!K4358),COUNTIF('OMS Drop Downs'!$B$2:$B$4,'OMS Response Form (ORF)'!L4358),COUNTIF('OMS Drop Downs'!$B$2:$B$4,'OMS Response Form (ORF)'!M4358),COUNTIF('OMS Drop Downs'!$B$2:$B$4,'OMS Response Form (ORF)'!N4358),COUNTIF('OMS Drop Downs'!$B$2:$B$4,'OMS Response Form (ORF)'!O4358), COUNTIF('OMS Drop Downs'!$B$2:$B$4,'OMS Response Form (ORF)'!P4358),COUNTIF('OMS Drop Downs'!$B$2:$B$4,'OMS Response Form (ORF)'!Q4358),COUNTIF('OMS Drop Downs'!$B$2:$B$4,'OMS Response Form (ORF)'!R4358)),"Complete","Incomplete"))</f>
        <v/>
      </c>
      <c r="T4358" s="26" t="str">
        <f>IF(S4358="Complete",IF(AND(NOT(ISNA(VLOOKUP(CONCATENATE(F4358,G4358,H4358,I4358,J4358,K4358),'OMS Drop Downs'!G:G,1,FALSE))),IF(AND(G4358&lt;&gt;"C3",K4358&lt;&gt;"O5"),IF(SUM(COUNTIF(L4358:R4358,"Y"),COUNTIF(L4358:R4358,"N"))=0,"V","I"),IF(COUNTIF(L4358:R4358,"Y"),"V","I"))="V"),"Valid","Invalid")," ")</f>
        <v xml:space="preserve"> </v>
      </c>
      <c r="U4358"/>
    </row>
    <row r="4359" spans="2:21" x14ac:dyDescent="0.35">
      <c r="B4359" s="116"/>
      <c r="C4359" s="117"/>
      <c r="D4359" s="118"/>
      <c r="E4359" s="120"/>
      <c r="F4359" s="56"/>
      <c r="G4359" s="32"/>
      <c r="H4359" s="32"/>
      <c r="I4359" s="32"/>
      <c r="J4359" s="32"/>
      <c r="K4359" s="32"/>
      <c r="L4359" s="32"/>
      <c r="M4359" s="32"/>
      <c r="N4359" s="32"/>
      <c r="O4359" s="32"/>
      <c r="P4359" s="32"/>
      <c r="Q4359" s="32"/>
      <c r="R4359" s="32"/>
      <c r="S4359" s="25" t="str">
        <f>IF(COUNTA(B4359:R4359)=0,"",IF(AND(COUNTA(B4359)&gt;0, COUNTA(C4359)&gt;0, COUNTA(D4359)&gt;0, COUNTA(E4359)&gt;0, COUNTIF('OMS Drop Downs'!$C$2:$C$3,'OMS Response Form (ORF)'!F4359),COUNTIF('OMS Drop Downs'!$D$2:$D$5,'OMS Response Form (ORF)'!G4359),COUNTIF('OMS Drop Downs'!$A$2:$A$5,'OMS Response Form (ORF)'!H4359),COUNTIF('OMS Drop Downs'!$B$2:$B$4,'OMS Response Form (ORF)'!I4359),COUNTIF('OMS Drop Downs'!$A$2:$A$5,'OMS Response Form (ORF)'!J4359),COUNTIF('OMS Drop Downs'!$E$2:$E$7,'OMS Response Form (ORF)'!K4359),COUNTIF('OMS Drop Downs'!$B$2:$B$4,'OMS Response Form (ORF)'!L4359),COUNTIF('OMS Drop Downs'!$B$2:$B$4,'OMS Response Form (ORF)'!M4359),COUNTIF('OMS Drop Downs'!$B$2:$B$4,'OMS Response Form (ORF)'!N4359),COUNTIF('OMS Drop Downs'!$B$2:$B$4,'OMS Response Form (ORF)'!O4359), COUNTIF('OMS Drop Downs'!$B$2:$B$4,'OMS Response Form (ORF)'!P4359),COUNTIF('OMS Drop Downs'!$B$2:$B$4,'OMS Response Form (ORF)'!Q4359),COUNTIF('OMS Drop Downs'!$B$2:$B$4,'OMS Response Form (ORF)'!R4359)),"Complete","Incomplete"))</f>
        <v/>
      </c>
      <c r="T4359" s="26" t="str">
        <f>IF(S4359="Complete",IF(AND(NOT(ISNA(VLOOKUP(CONCATENATE(F4359,G4359,H4359,I4359,J4359,K4359),'OMS Drop Downs'!G:G,1,FALSE))),IF(AND(G4359&lt;&gt;"C3",K4359&lt;&gt;"O5"),IF(SUM(COUNTIF(L4359:R4359,"Y"),COUNTIF(L4359:R4359,"N"))=0,"V","I"),IF(COUNTIF(L4359:R4359,"Y"),"V","I"))="V"),"Valid","Invalid")," ")</f>
        <v xml:space="preserve"> </v>
      </c>
      <c r="U4359"/>
    </row>
    <row r="4360" spans="2:21" x14ac:dyDescent="0.35">
      <c r="B4360" s="116"/>
      <c r="C4360" s="117"/>
      <c r="D4360" s="118"/>
      <c r="E4360" s="120"/>
      <c r="F4360" s="56"/>
      <c r="G4360" s="32"/>
      <c r="H4360" s="32"/>
      <c r="I4360" s="32"/>
      <c r="J4360" s="32"/>
      <c r="K4360" s="32"/>
      <c r="L4360" s="32"/>
      <c r="M4360" s="32"/>
      <c r="N4360" s="32"/>
      <c r="O4360" s="32"/>
      <c r="P4360" s="32"/>
      <c r="Q4360" s="32"/>
      <c r="R4360" s="32"/>
      <c r="S4360" s="25" t="str">
        <f>IF(COUNTA(B4360:R4360)=0,"",IF(AND(COUNTA(B4360)&gt;0, COUNTA(C4360)&gt;0, COUNTA(D4360)&gt;0, COUNTA(E4360)&gt;0, COUNTIF('OMS Drop Downs'!$C$2:$C$3,'OMS Response Form (ORF)'!F4360),COUNTIF('OMS Drop Downs'!$D$2:$D$5,'OMS Response Form (ORF)'!G4360),COUNTIF('OMS Drop Downs'!$A$2:$A$5,'OMS Response Form (ORF)'!H4360),COUNTIF('OMS Drop Downs'!$B$2:$B$4,'OMS Response Form (ORF)'!I4360),COUNTIF('OMS Drop Downs'!$A$2:$A$5,'OMS Response Form (ORF)'!J4360),COUNTIF('OMS Drop Downs'!$E$2:$E$7,'OMS Response Form (ORF)'!K4360),COUNTIF('OMS Drop Downs'!$B$2:$B$4,'OMS Response Form (ORF)'!L4360),COUNTIF('OMS Drop Downs'!$B$2:$B$4,'OMS Response Form (ORF)'!M4360),COUNTIF('OMS Drop Downs'!$B$2:$B$4,'OMS Response Form (ORF)'!N4360),COUNTIF('OMS Drop Downs'!$B$2:$B$4,'OMS Response Form (ORF)'!O4360), COUNTIF('OMS Drop Downs'!$B$2:$B$4,'OMS Response Form (ORF)'!P4360),COUNTIF('OMS Drop Downs'!$B$2:$B$4,'OMS Response Form (ORF)'!Q4360),COUNTIF('OMS Drop Downs'!$B$2:$B$4,'OMS Response Form (ORF)'!R4360)),"Complete","Incomplete"))</f>
        <v/>
      </c>
      <c r="T4360" s="26" t="str">
        <f>IF(S4360="Complete",IF(AND(NOT(ISNA(VLOOKUP(CONCATENATE(F4360,G4360,H4360,I4360,J4360,K4360),'OMS Drop Downs'!G:G,1,FALSE))),IF(AND(G4360&lt;&gt;"C3",K4360&lt;&gt;"O5"),IF(SUM(COUNTIF(L4360:R4360,"Y"),COUNTIF(L4360:R4360,"N"))=0,"V","I"),IF(COUNTIF(L4360:R4360,"Y"),"V","I"))="V"),"Valid","Invalid")," ")</f>
        <v xml:space="preserve"> </v>
      </c>
      <c r="U4360"/>
    </row>
    <row r="4361" spans="2:21" x14ac:dyDescent="0.35">
      <c r="B4361" s="116"/>
      <c r="C4361" s="117"/>
      <c r="D4361" s="118"/>
      <c r="E4361" s="120"/>
      <c r="F4361" s="56"/>
      <c r="G4361" s="32"/>
      <c r="H4361" s="32"/>
      <c r="I4361" s="32"/>
      <c r="J4361" s="32"/>
      <c r="K4361" s="32"/>
      <c r="L4361" s="32"/>
      <c r="M4361" s="32"/>
      <c r="N4361" s="32"/>
      <c r="O4361" s="32"/>
      <c r="P4361" s="32"/>
      <c r="Q4361" s="32"/>
      <c r="R4361" s="32"/>
      <c r="S4361" s="25" t="str">
        <f>IF(COUNTA(B4361:R4361)=0,"",IF(AND(COUNTA(B4361)&gt;0, COUNTA(C4361)&gt;0, COUNTA(D4361)&gt;0, COUNTA(E4361)&gt;0, COUNTIF('OMS Drop Downs'!$C$2:$C$3,'OMS Response Form (ORF)'!F4361),COUNTIF('OMS Drop Downs'!$D$2:$D$5,'OMS Response Form (ORF)'!G4361),COUNTIF('OMS Drop Downs'!$A$2:$A$5,'OMS Response Form (ORF)'!H4361),COUNTIF('OMS Drop Downs'!$B$2:$B$4,'OMS Response Form (ORF)'!I4361),COUNTIF('OMS Drop Downs'!$A$2:$A$5,'OMS Response Form (ORF)'!J4361),COUNTIF('OMS Drop Downs'!$E$2:$E$7,'OMS Response Form (ORF)'!K4361),COUNTIF('OMS Drop Downs'!$B$2:$B$4,'OMS Response Form (ORF)'!L4361),COUNTIF('OMS Drop Downs'!$B$2:$B$4,'OMS Response Form (ORF)'!M4361),COUNTIF('OMS Drop Downs'!$B$2:$B$4,'OMS Response Form (ORF)'!N4361),COUNTIF('OMS Drop Downs'!$B$2:$B$4,'OMS Response Form (ORF)'!O4361), COUNTIF('OMS Drop Downs'!$B$2:$B$4,'OMS Response Form (ORF)'!P4361),COUNTIF('OMS Drop Downs'!$B$2:$B$4,'OMS Response Form (ORF)'!Q4361),COUNTIF('OMS Drop Downs'!$B$2:$B$4,'OMS Response Form (ORF)'!R4361)),"Complete","Incomplete"))</f>
        <v/>
      </c>
      <c r="T4361" s="26" t="str">
        <f>IF(S4361="Complete",IF(AND(NOT(ISNA(VLOOKUP(CONCATENATE(F4361,G4361,H4361,I4361,J4361,K4361),'OMS Drop Downs'!G:G,1,FALSE))),IF(AND(G4361&lt;&gt;"C3",K4361&lt;&gt;"O5"),IF(SUM(COUNTIF(L4361:R4361,"Y"),COUNTIF(L4361:R4361,"N"))=0,"V","I"),IF(COUNTIF(L4361:R4361,"Y"),"V","I"))="V"),"Valid","Invalid")," ")</f>
        <v xml:space="preserve"> </v>
      </c>
      <c r="U4361"/>
    </row>
    <row r="4362" spans="2:21" x14ac:dyDescent="0.35">
      <c r="B4362" s="116"/>
      <c r="C4362" s="117"/>
      <c r="D4362" s="118"/>
      <c r="E4362" s="120"/>
      <c r="F4362" s="56"/>
      <c r="G4362" s="32"/>
      <c r="H4362" s="32"/>
      <c r="I4362" s="32"/>
      <c r="J4362" s="32"/>
      <c r="K4362" s="32"/>
      <c r="L4362" s="32"/>
      <c r="M4362" s="32"/>
      <c r="N4362" s="32"/>
      <c r="O4362" s="32"/>
      <c r="P4362" s="32"/>
      <c r="Q4362" s="32"/>
      <c r="R4362" s="32"/>
      <c r="S4362" s="25" t="str">
        <f>IF(COUNTA(B4362:R4362)=0,"",IF(AND(COUNTA(B4362)&gt;0, COUNTA(C4362)&gt;0, COUNTA(D4362)&gt;0, COUNTA(E4362)&gt;0, COUNTIF('OMS Drop Downs'!$C$2:$C$3,'OMS Response Form (ORF)'!F4362),COUNTIF('OMS Drop Downs'!$D$2:$D$5,'OMS Response Form (ORF)'!G4362),COUNTIF('OMS Drop Downs'!$A$2:$A$5,'OMS Response Form (ORF)'!H4362),COUNTIF('OMS Drop Downs'!$B$2:$B$4,'OMS Response Form (ORF)'!I4362),COUNTIF('OMS Drop Downs'!$A$2:$A$5,'OMS Response Form (ORF)'!J4362),COUNTIF('OMS Drop Downs'!$E$2:$E$7,'OMS Response Form (ORF)'!K4362),COUNTIF('OMS Drop Downs'!$B$2:$B$4,'OMS Response Form (ORF)'!L4362),COUNTIF('OMS Drop Downs'!$B$2:$B$4,'OMS Response Form (ORF)'!M4362),COUNTIF('OMS Drop Downs'!$B$2:$B$4,'OMS Response Form (ORF)'!N4362),COUNTIF('OMS Drop Downs'!$B$2:$B$4,'OMS Response Form (ORF)'!O4362), COUNTIF('OMS Drop Downs'!$B$2:$B$4,'OMS Response Form (ORF)'!P4362),COUNTIF('OMS Drop Downs'!$B$2:$B$4,'OMS Response Form (ORF)'!Q4362),COUNTIF('OMS Drop Downs'!$B$2:$B$4,'OMS Response Form (ORF)'!R4362)),"Complete","Incomplete"))</f>
        <v/>
      </c>
      <c r="T4362" s="26" t="str">
        <f>IF(S4362="Complete",IF(AND(NOT(ISNA(VLOOKUP(CONCATENATE(F4362,G4362,H4362,I4362,J4362,K4362),'OMS Drop Downs'!G:G,1,FALSE))),IF(AND(G4362&lt;&gt;"C3",K4362&lt;&gt;"O5"),IF(SUM(COUNTIF(L4362:R4362,"Y"),COUNTIF(L4362:R4362,"N"))=0,"V","I"),IF(COUNTIF(L4362:R4362,"Y"),"V","I"))="V"),"Valid","Invalid")," ")</f>
        <v xml:space="preserve"> </v>
      </c>
      <c r="U4362"/>
    </row>
    <row r="4363" spans="2:21" x14ac:dyDescent="0.35">
      <c r="B4363" s="116"/>
      <c r="C4363" s="117"/>
      <c r="D4363" s="118"/>
      <c r="E4363" s="120"/>
      <c r="F4363" s="56"/>
      <c r="G4363" s="32"/>
      <c r="H4363" s="32"/>
      <c r="I4363" s="32"/>
      <c r="J4363" s="32"/>
      <c r="K4363" s="32"/>
      <c r="L4363" s="32"/>
      <c r="M4363" s="32"/>
      <c r="N4363" s="32"/>
      <c r="O4363" s="32"/>
      <c r="P4363" s="32"/>
      <c r="Q4363" s="32"/>
      <c r="R4363" s="32"/>
      <c r="S4363" s="25" t="str">
        <f>IF(COUNTA(B4363:R4363)=0,"",IF(AND(COUNTA(B4363)&gt;0, COUNTA(C4363)&gt;0, COUNTA(D4363)&gt;0, COUNTA(E4363)&gt;0, COUNTIF('OMS Drop Downs'!$C$2:$C$3,'OMS Response Form (ORF)'!F4363),COUNTIF('OMS Drop Downs'!$D$2:$D$5,'OMS Response Form (ORF)'!G4363),COUNTIF('OMS Drop Downs'!$A$2:$A$5,'OMS Response Form (ORF)'!H4363),COUNTIF('OMS Drop Downs'!$B$2:$B$4,'OMS Response Form (ORF)'!I4363),COUNTIF('OMS Drop Downs'!$A$2:$A$5,'OMS Response Form (ORF)'!J4363),COUNTIF('OMS Drop Downs'!$E$2:$E$7,'OMS Response Form (ORF)'!K4363),COUNTIF('OMS Drop Downs'!$B$2:$B$4,'OMS Response Form (ORF)'!L4363),COUNTIF('OMS Drop Downs'!$B$2:$B$4,'OMS Response Form (ORF)'!M4363),COUNTIF('OMS Drop Downs'!$B$2:$B$4,'OMS Response Form (ORF)'!N4363),COUNTIF('OMS Drop Downs'!$B$2:$B$4,'OMS Response Form (ORF)'!O4363), COUNTIF('OMS Drop Downs'!$B$2:$B$4,'OMS Response Form (ORF)'!P4363),COUNTIF('OMS Drop Downs'!$B$2:$B$4,'OMS Response Form (ORF)'!Q4363),COUNTIF('OMS Drop Downs'!$B$2:$B$4,'OMS Response Form (ORF)'!R4363)),"Complete","Incomplete"))</f>
        <v/>
      </c>
      <c r="T4363" s="26" t="str">
        <f>IF(S4363="Complete",IF(AND(NOT(ISNA(VLOOKUP(CONCATENATE(F4363,G4363,H4363,I4363,J4363,K4363),'OMS Drop Downs'!G:G,1,FALSE))),IF(AND(G4363&lt;&gt;"C3",K4363&lt;&gt;"O5"),IF(SUM(COUNTIF(L4363:R4363,"Y"),COUNTIF(L4363:R4363,"N"))=0,"V","I"),IF(COUNTIF(L4363:R4363,"Y"),"V","I"))="V"),"Valid","Invalid")," ")</f>
        <v xml:space="preserve"> </v>
      </c>
      <c r="U4363"/>
    </row>
    <row r="4364" spans="2:21" x14ac:dyDescent="0.35">
      <c r="B4364" s="116"/>
      <c r="C4364" s="117"/>
      <c r="D4364" s="118"/>
      <c r="E4364" s="120"/>
      <c r="F4364" s="56"/>
      <c r="G4364" s="32"/>
      <c r="H4364" s="32"/>
      <c r="I4364" s="32"/>
      <c r="J4364" s="32"/>
      <c r="K4364" s="32"/>
      <c r="L4364" s="32"/>
      <c r="M4364" s="32"/>
      <c r="N4364" s="32"/>
      <c r="O4364" s="32"/>
      <c r="P4364" s="32"/>
      <c r="Q4364" s="32"/>
      <c r="R4364" s="32"/>
      <c r="S4364" s="25" t="str">
        <f>IF(COUNTA(B4364:R4364)=0,"",IF(AND(COUNTA(B4364)&gt;0, COUNTA(C4364)&gt;0, COUNTA(D4364)&gt;0, COUNTA(E4364)&gt;0, COUNTIF('OMS Drop Downs'!$C$2:$C$3,'OMS Response Form (ORF)'!F4364),COUNTIF('OMS Drop Downs'!$D$2:$D$5,'OMS Response Form (ORF)'!G4364),COUNTIF('OMS Drop Downs'!$A$2:$A$5,'OMS Response Form (ORF)'!H4364),COUNTIF('OMS Drop Downs'!$B$2:$B$4,'OMS Response Form (ORF)'!I4364),COUNTIF('OMS Drop Downs'!$A$2:$A$5,'OMS Response Form (ORF)'!J4364),COUNTIF('OMS Drop Downs'!$E$2:$E$7,'OMS Response Form (ORF)'!K4364),COUNTIF('OMS Drop Downs'!$B$2:$B$4,'OMS Response Form (ORF)'!L4364),COUNTIF('OMS Drop Downs'!$B$2:$B$4,'OMS Response Form (ORF)'!M4364),COUNTIF('OMS Drop Downs'!$B$2:$B$4,'OMS Response Form (ORF)'!N4364),COUNTIF('OMS Drop Downs'!$B$2:$B$4,'OMS Response Form (ORF)'!O4364), COUNTIF('OMS Drop Downs'!$B$2:$B$4,'OMS Response Form (ORF)'!P4364),COUNTIF('OMS Drop Downs'!$B$2:$B$4,'OMS Response Form (ORF)'!Q4364),COUNTIF('OMS Drop Downs'!$B$2:$B$4,'OMS Response Form (ORF)'!R4364)),"Complete","Incomplete"))</f>
        <v/>
      </c>
      <c r="T4364" s="26" t="str">
        <f>IF(S4364="Complete",IF(AND(NOT(ISNA(VLOOKUP(CONCATENATE(F4364,G4364,H4364,I4364,J4364,K4364),'OMS Drop Downs'!G:G,1,FALSE))),IF(AND(G4364&lt;&gt;"C3",K4364&lt;&gt;"O5"),IF(SUM(COUNTIF(L4364:R4364,"Y"),COUNTIF(L4364:R4364,"N"))=0,"V","I"),IF(COUNTIF(L4364:R4364,"Y"),"V","I"))="V"),"Valid","Invalid")," ")</f>
        <v xml:space="preserve"> </v>
      </c>
      <c r="U4364"/>
    </row>
    <row r="4365" spans="2:21" x14ac:dyDescent="0.35">
      <c r="B4365" s="116"/>
      <c r="C4365" s="117"/>
      <c r="D4365" s="118"/>
      <c r="E4365" s="120"/>
      <c r="F4365" s="56"/>
      <c r="G4365" s="32"/>
      <c r="H4365" s="32"/>
      <c r="I4365" s="32"/>
      <c r="J4365" s="32"/>
      <c r="K4365" s="32"/>
      <c r="L4365" s="32"/>
      <c r="M4365" s="32"/>
      <c r="N4365" s="32"/>
      <c r="O4365" s="32"/>
      <c r="P4365" s="32"/>
      <c r="Q4365" s="32"/>
      <c r="R4365" s="32"/>
      <c r="S4365" s="25" t="str">
        <f>IF(COUNTA(B4365:R4365)=0,"",IF(AND(COUNTA(B4365)&gt;0, COUNTA(C4365)&gt;0, COUNTA(D4365)&gt;0, COUNTA(E4365)&gt;0, COUNTIF('OMS Drop Downs'!$C$2:$C$3,'OMS Response Form (ORF)'!F4365),COUNTIF('OMS Drop Downs'!$D$2:$D$5,'OMS Response Form (ORF)'!G4365),COUNTIF('OMS Drop Downs'!$A$2:$A$5,'OMS Response Form (ORF)'!H4365),COUNTIF('OMS Drop Downs'!$B$2:$B$4,'OMS Response Form (ORF)'!I4365),COUNTIF('OMS Drop Downs'!$A$2:$A$5,'OMS Response Form (ORF)'!J4365),COUNTIF('OMS Drop Downs'!$E$2:$E$7,'OMS Response Form (ORF)'!K4365),COUNTIF('OMS Drop Downs'!$B$2:$B$4,'OMS Response Form (ORF)'!L4365),COUNTIF('OMS Drop Downs'!$B$2:$B$4,'OMS Response Form (ORF)'!M4365),COUNTIF('OMS Drop Downs'!$B$2:$B$4,'OMS Response Form (ORF)'!N4365),COUNTIF('OMS Drop Downs'!$B$2:$B$4,'OMS Response Form (ORF)'!O4365), COUNTIF('OMS Drop Downs'!$B$2:$B$4,'OMS Response Form (ORF)'!P4365),COUNTIF('OMS Drop Downs'!$B$2:$B$4,'OMS Response Form (ORF)'!Q4365),COUNTIF('OMS Drop Downs'!$B$2:$B$4,'OMS Response Form (ORF)'!R4365)),"Complete","Incomplete"))</f>
        <v/>
      </c>
      <c r="T4365" s="26" t="str">
        <f>IF(S4365="Complete",IF(AND(NOT(ISNA(VLOOKUP(CONCATENATE(F4365,G4365,H4365,I4365,J4365,K4365),'OMS Drop Downs'!G:G,1,FALSE))),IF(AND(G4365&lt;&gt;"C3",K4365&lt;&gt;"O5"),IF(SUM(COUNTIF(L4365:R4365,"Y"),COUNTIF(L4365:R4365,"N"))=0,"V","I"),IF(COUNTIF(L4365:R4365,"Y"),"V","I"))="V"),"Valid","Invalid")," ")</f>
        <v xml:space="preserve"> </v>
      </c>
      <c r="U4365"/>
    </row>
    <row r="4366" spans="2:21" x14ac:dyDescent="0.35">
      <c r="B4366" s="116"/>
      <c r="C4366" s="117"/>
      <c r="D4366" s="118"/>
      <c r="E4366" s="120"/>
      <c r="F4366" s="56"/>
      <c r="G4366" s="32"/>
      <c r="H4366" s="32"/>
      <c r="I4366" s="32"/>
      <c r="J4366" s="32"/>
      <c r="K4366" s="32"/>
      <c r="L4366" s="32"/>
      <c r="M4366" s="32"/>
      <c r="N4366" s="32"/>
      <c r="O4366" s="32"/>
      <c r="P4366" s="32"/>
      <c r="Q4366" s="32"/>
      <c r="R4366" s="32"/>
      <c r="S4366" s="25" t="str">
        <f>IF(COUNTA(B4366:R4366)=0,"",IF(AND(COUNTA(B4366)&gt;0, COUNTA(C4366)&gt;0, COUNTA(D4366)&gt;0, COUNTA(E4366)&gt;0, COUNTIF('OMS Drop Downs'!$C$2:$C$3,'OMS Response Form (ORF)'!F4366),COUNTIF('OMS Drop Downs'!$D$2:$D$5,'OMS Response Form (ORF)'!G4366),COUNTIF('OMS Drop Downs'!$A$2:$A$5,'OMS Response Form (ORF)'!H4366),COUNTIF('OMS Drop Downs'!$B$2:$B$4,'OMS Response Form (ORF)'!I4366),COUNTIF('OMS Drop Downs'!$A$2:$A$5,'OMS Response Form (ORF)'!J4366),COUNTIF('OMS Drop Downs'!$E$2:$E$7,'OMS Response Form (ORF)'!K4366),COUNTIF('OMS Drop Downs'!$B$2:$B$4,'OMS Response Form (ORF)'!L4366),COUNTIF('OMS Drop Downs'!$B$2:$B$4,'OMS Response Form (ORF)'!M4366),COUNTIF('OMS Drop Downs'!$B$2:$B$4,'OMS Response Form (ORF)'!N4366),COUNTIF('OMS Drop Downs'!$B$2:$B$4,'OMS Response Form (ORF)'!O4366), COUNTIF('OMS Drop Downs'!$B$2:$B$4,'OMS Response Form (ORF)'!P4366),COUNTIF('OMS Drop Downs'!$B$2:$B$4,'OMS Response Form (ORF)'!Q4366),COUNTIF('OMS Drop Downs'!$B$2:$B$4,'OMS Response Form (ORF)'!R4366)),"Complete","Incomplete"))</f>
        <v/>
      </c>
      <c r="T4366" s="26" t="str">
        <f>IF(S4366="Complete",IF(AND(NOT(ISNA(VLOOKUP(CONCATENATE(F4366,G4366,H4366,I4366,J4366,K4366),'OMS Drop Downs'!G:G,1,FALSE))),IF(AND(G4366&lt;&gt;"C3",K4366&lt;&gt;"O5"),IF(SUM(COUNTIF(L4366:R4366,"Y"),COUNTIF(L4366:R4366,"N"))=0,"V","I"),IF(COUNTIF(L4366:R4366,"Y"),"V","I"))="V"),"Valid","Invalid")," ")</f>
        <v xml:space="preserve"> </v>
      </c>
      <c r="U4366"/>
    </row>
    <row r="4367" spans="2:21" x14ac:dyDescent="0.35">
      <c r="B4367" s="116"/>
      <c r="C4367" s="117"/>
      <c r="D4367" s="118"/>
      <c r="E4367" s="120"/>
      <c r="F4367" s="56"/>
      <c r="G4367" s="32"/>
      <c r="H4367" s="32"/>
      <c r="I4367" s="32"/>
      <c r="J4367" s="32"/>
      <c r="K4367" s="32"/>
      <c r="L4367" s="32"/>
      <c r="M4367" s="32"/>
      <c r="N4367" s="32"/>
      <c r="O4367" s="32"/>
      <c r="P4367" s="32"/>
      <c r="Q4367" s="32"/>
      <c r="R4367" s="32"/>
      <c r="S4367" s="25" t="str">
        <f>IF(COUNTA(B4367:R4367)=0,"",IF(AND(COUNTA(B4367)&gt;0, COUNTA(C4367)&gt;0, COUNTA(D4367)&gt;0, COUNTA(E4367)&gt;0, COUNTIF('OMS Drop Downs'!$C$2:$C$3,'OMS Response Form (ORF)'!F4367),COUNTIF('OMS Drop Downs'!$D$2:$D$5,'OMS Response Form (ORF)'!G4367),COUNTIF('OMS Drop Downs'!$A$2:$A$5,'OMS Response Form (ORF)'!H4367),COUNTIF('OMS Drop Downs'!$B$2:$B$4,'OMS Response Form (ORF)'!I4367),COUNTIF('OMS Drop Downs'!$A$2:$A$5,'OMS Response Form (ORF)'!J4367),COUNTIF('OMS Drop Downs'!$E$2:$E$7,'OMS Response Form (ORF)'!K4367),COUNTIF('OMS Drop Downs'!$B$2:$B$4,'OMS Response Form (ORF)'!L4367),COUNTIF('OMS Drop Downs'!$B$2:$B$4,'OMS Response Form (ORF)'!M4367),COUNTIF('OMS Drop Downs'!$B$2:$B$4,'OMS Response Form (ORF)'!N4367),COUNTIF('OMS Drop Downs'!$B$2:$B$4,'OMS Response Form (ORF)'!O4367), COUNTIF('OMS Drop Downs'!$B$2:$B$4,'OMS Response Form (ORF)'!P4367),COUNTIF('OMS Drop Downs'!$B$2:$B$4,'OMS Response Form (ORF)'!Q4367),COUNTIF('OMS Drop Downs'!$B$2:$B$4,'OMS Response Form (ORF)'!R4367)),"Complete","Incomplete"))</f>
        <v/>
      </c>
      <c r="T4367" s="26" t="str">
        <f>IF(S4367="Complete",IF(AND(NOT(ISNA(VLOOKUP(CONCATENATE(F4367,G4367,H4367,I4367,J4367,K4367),'OMS Drop Downs'!G:G,1,FALSE))),IF(AND(G4367&lt;&gt;"C3",K4367&lt;&gt;"O5"),IF(SUM(COUNTIF(L4367:R4367,"Y"),COUNTIF(L4367:R4367,"N"))=0,"V","I"),IF(COUNTIF(L4367:R4367,"Y"),"V","I"))="V"),"Valid","Invalid")," ")</f>
        <v xml:space="preserve"> </v>
      </c>
      <c r="U4367"/>
    </row>
    <row r="4368" spans="2:21" x14ac:dyDescent="0.35">
      <c r="B4368" s="116"/>
      <c r="C4368" s="117"/>
      <c r="D4368" s="118"/>
      <c r="E4368" s="120"/>
      <c r="F4368" s="56"/>
      <c r="G4368" s="32"/>
      <c r="H4368" s="32"/>
      <c r="I4368" s="32"/>
      <c r="J4368" s="32"/>
      <c r="K4368" s="32"/>
      <c r="L4368" s="32"/>
      <c r="M4368" s="32"/>
      <c r="N4368" s="32"/>
      <c r="O4368" s="32"/>
      <c r="P4368" s="32"/>
      <c r="Q4368" s="32"/>
      <c r="R4368" s="32"/>
      <c r="S4368" s="25" t="str">
        <f>IF(COUNTA(B4368:R4368)=0,"",IF(AND(COUNTA(B4368)&gt;0, COUNTA(C4368)&gt;0, COUNTA(D4368)&gt;0, COUNTA(E4368)&gt;0, COUNTIF('OMS Drop Downs'!$C$2:$C$3,'OMS Response Form (ORF)'!F4368),COUNTIF('OMS Drop Downs'!$D$2:$D$5,'OMS Response Form (ORF)'!G4368),COUNTIF('OMS Drop Downs'!$A$2:$A$5,'OMS Response Form (ORF)'!H4368),COUNTIF('OMS Drop Downs'!$B$2:$B$4,'OMS Response Form (ORF)'!I4368),COUNTIF('OMS Drop Downs'!$A$2:$A$5,'OMS Response Form (ORF)'!J4368),COUNTIF('OMS Drop Downs'!$E$2:$E$7,'OMS Response Form (ORF)'!K4368),COUNTIF('OMS Drop Downs'!$B$2:$B$4,'OMS Response Form (ORF)'!L4368),COUNTIF('OMS Drop Downs'!$B$2:$B$4,'OMS Response Form (ORF)'!M4368),COUNTIF('OMS Drop Downs'!$B$2:$B$4,'OMS Response Form (ORF)'!N4368),COUNTIF('OMS Drop Downs'!$B$2:$B$4,'OMS Response Form (ORF)'!O4368), COUNTIF('OMS Drop Downs'!$B$2:$B$4,'OMS Response Form (ORF)'!P4368),COUNTIF('OMS Drop Downs'!$B$2:$B$4,'OMS Response Form (ORF)'!Q4368),COUNTIF('OMS Drop Downs'!$B$2:$B$4,'OMS Response Form (ORF)'!R4368)),"Complete","Incomplete"))</f>
        <v/>
      </c>
      <c r="T4368" s="26" t="str">
        <f>IF(S4368="Complete",IF(AND(NOT(ISNA(VLOOKUP(CONCATENATE(F4368,G4368,H4368,I4368,J4368,K4368),'OMS Drop Downs'!G:G,1,FALSE))),IF(AND(G4368&lt;&gt;"C3",K4368&lt;&gt;"O5"),IF(SUM(COUNTIF(L4368:R4368,"Y"),COUNTIF(L4368:R4368,"N"))=0,"V","I"),IF(COUNTIF(L4368:R4368,"Y"),"V","I"))="V"),"Valid","Invalid")," ")</f>
        <v xml:space="preserve"> </v>
      </c>
      <c r="U4368"/>
    </row>
    <row r="4369" spans="2:21" x14ac:dyDescent="0.35">
      <c r="B4369" s="116"/>
      <c r="C4369" s="117"/>
      <c r="D4369" s="118"/>
      <c r="E4369" s="120"/>
      <c r="F4369" s="56"/>
      <c r="G4369" s="32"/>
      <c r="H4369" s="32"/>
      <c r="I4369" s="32"/>
      <c r="J4369" s="32"/>
      <c r="K4369" s="32"/>
      <c r="L4369" s="32"/>
      <c r="M4369" s="32"/>
      <c r="N4369" s="32"/>
      <c r="O4369" s="32"/>
      <c r="P4369" s="32"/>
      <c r="Q4369" s="32"/>
      <c r="R4369" s="32"/>
      <c r="S4369" s="25" t="str">
        <f>IF(COUNTA(B4369:R4369)=0,"",IF(AND(COUNTA(B4369)&gt;0, COUNTA(C4369)&gt;0, COUNTA(D4369)&gt;0, COUNTA(E4369)&gt;0, COUNTIF('OMS Drop Downs'!$C$2:$C$3,'OMS Response Form (ORF)'!F4369),COUNTIF('OMS Drop Downs'!$D$2:$D$5,'OMS Response Form (ORF)'!G4369),COUNTIF('OMS Drop Downs'!$A$2:$A$5,'OMS Response Form (ORF)'!H4369),COUNTIF('OMS Drop Downs'!$B$2:$B$4,'OMS Response Form (ORF)'!I4369),COUNTIF('OMS Drop Downs'!$A$2:$A$5,'OMS Response Form (ORF)'!J4369),COUNTIF('OMS Drop Downs'!$E$2:$E$7,'OMS Response Form (ORF)'!K4369),COUNTIF('OMS Drop Downs'!$B$2:$B$4,'OMS Response Form (ORF)'!L4369),COUNTIF('OMS Drop Downs'!$B$2:$B$4,'OMS Response Form (ORF)'!M4369),COUNTIF('OMS Drop Downs'!$B$2:$B$4,'OMS Response Form (ORF)'!N4369),COUNTIF('OMS Drop Downs'!$B$2:$B$4,'OMS Response Form (ORF)'!O4369), COUNTIF('OMS Drop Downs'!$B$2:$B$4,'OMS Response Form (ORF)'!P4369),COUNTIF('OMS Drop Downs'!$B$2:$B$4,'OMS Response Form (ORF)'!Q4369),COUNTIF('OMS Drop Downs'!$B$2:$B$4,'OMS Response Form (ORF)'!R4369)),"Complete","Incomplete"))</f>
        <v/>
      </c>
      <c r="T4369" s="26" t="str">
        <f>IF(S4369="Complete",IF(AND(NOT(ISNA(VLOOKUP(CONCATENATE(F4369,G4369,H4369,I4369,J4369,K4369),'OMS Drop Downs'!G:G,1,FALSE))),IF(AND(G4369&lt;&gt;"C3",K4369&lt;&gt;"O5"),IF(SUM(COUNTIF(L4369:R4369,"Y"),COUNTIF(L4369:R4369,"N"))=0,"V","I"),IF(COUNTIF(L4369:R4369,"Y"),"V","I"))="V"),"Valid","Invalid")," ")</f>
        <v xml:space="preserve"> </v>
      </c>
      <c r="U4369"/>
    </row>
    <row r="4370" spans="2:21" x14ac:dyDescent="0.35">
      <c r="B4370" s="116"/>
      <c r="C4370" s="117"/>
      <c r="D4370" s="118"/>
      <c r="E4370" s="120"/>
      <c r="F4370" s="56"/>
      <c r="G4370" s="32"/>
      <c r="H4370" s="32"/>
      <c r="I4370" s="32"/>
      <c r="J4370" s="32"/>
      <c r="K4370" s="32"/>
      <c r="L4370" s="32"/>
      <c r="M4370" s="32"/>
      <c r="N4370" s="32"/>
      <c r="O4370" s="32"/>
      <c r="P4370" s="32"/>
      <c r="Q4370" s="32"/>
      <c r="R4370" s="32"/>
      <c r="S4370" s="25" t="str">
        <f>IF(COUNTA(B4370:R4370)=0,"",IF(AND(COUNTA(B4370)&gt;0, COUNTA(C4370)&gt;0, COUNTA(D4370)&gt;0, COUNTA(E4370)&gt;0, COUNTIF('OMS Drop Downs'!$C$2:$C$3,'OMS Response Form (ORF)'!F4370),COUNTIF('OMS Drop Downs'!$D$2:$D$5,'OMS Response Form (ORF)'!G4370),COUNTIF('OMS Drop Downs'!$A$2:$A$5,'OMS Response Form (ORF)'!H4370),COUNTIF('OMS Drop Downs'!$B$2:$B$4,'OMS Response Form (ORF)'!I4370),COUNTIF('OMS Drop Downs'!$A$2:$A$5,'OMS Response Form (ORF)'!J4370),COUNTIF('OMS Drop Downs'!$E$2:$E$7,'OMS Response Form (ORF)'!K4370),COUNTIF('OMS Drop Downs'!$B$2:$B$4,'OMS Response Form (ORF)'!L4370),COUNTIF('OMS Drop Downs'!$B$2:$B$4,'OMS Response Form (ORF)'!M4370),COUNTIF('OMS Drop Downs'!$B$2:$B$4,'OMS Response Form (ORF)'!N4370),COUNTIF('OMS Drop Downs'!$B$2:$B$4,'OMS Response Form (ORF)'!O4370), COUNTIF('OMS Drop Downs'!$B$2:$B$4,'OMS Response Form (ORF)'!P4370),COUNTIF('OMS Drop Downs'!$B$2:$B$4,'OMS Response Form (ORF)'!Q4370),COUNTIF('OMS Drop Downs'!$B$2:$B$4,'OMS Response Form (ORF)'!R4370)),"Complete","Incomplete"))</f>
        <v/>
      </c>
      <c r="T4370" s="26" t="str">
        <f>IF(S4370="Complete",IF(AND(NOT(ISNA(VLOOKUP(CONCATENATE(F4370,G4370,H4370,I4370,J4370,K4370),'OMS Drop Downs'!G:G,1,FALSE))),IF(AND(G4370&lt;&gt;"C3",K4370&lt;&gt;"O5"),IF(SUM(COUNTIF(L4370:R4370,"Y"),COUNTIF(L4370:R4370,"N"))=0,"V","I"),IF(COUNTIF(L4370:R4370,"Y"),"V","I"))="V"),"Valid","Invalid")," ")</f>
        <v xml:space="preserve"> </v>
      </c>
      <c r="U4370"/>
    </row>
    <row r="4371" spans="2:21" x14ac:dyDescent="0.35">
      <c r="B4371" s="116"/>
      <c r="C4371" s="117"/>
      <c r="D4371" s="118"/>
      <c r="E4371" s="120"/>
      <c r="F4371" s="56"/>
      <c r="G4371" s="32"/>
      <c r="H4371" s="32"/>
      <c r="I4371" s="32"/>
      <c r="J4371" s="32"/>
      <c r="K4371" s="32"/>
      <c r="L4371" s="32"/>
      <c r="M4371" s="32"/>
      <c r="N4371" s="32"/>
      <c r="O4371" s="32"/>
      <c r="P4371" s="32"/>
      <c r="Q4371" s="32"/>
      <c r="R4371" s="32"/>
      <c r="S4371" s="25" t="str">
        <f>IF(COUNTA(B4371:R4371)=0,"",IF(AND(COUNTA(B4371)&gt;0, COUNTA(C4371)&gt;0, COUNTA(D4371)&gt;0, COUNTA(E4371)&gt;0, COUNTIF('OMS Drop Downs'!$C$2:$C$3,'OMS Response Form (ORF)'!F4371),COUNTIF('OMS Drop Downs'!$D$2:$D$5,'OMS Response Form (ORF)'!G4371),COUNTIF('OMS Drop Downs'!$A$2:$A$5,'OMS Response Form (ORF)'!H4371),COUNTIF('OMS Drop Downs'!$B$2:$B$4,'OMS Response Form (ORF)'!I4371),COUNTIF('OMS Drop Downs'!$A$2:$A$5,'OMS Response Form (ORF)'!J4371),COUNTIF('OMS Drop Downs'!$E$2:$E$7,'OMS Response Form (ORF)'!K4371),COUNTIF('OMS Drop Downs'!$B$2:$B$4,'OMS Response Form (ORF)'!L4371),COUNTIF('OMS Drop Downs'!$B$2:$B$4,'OMS Response Form (ORF)'!M4371),COUNTIF('OMS Drop Downs'!$B$2:$B$4,'OMS Response Form (ORF)'!N4371),COUNTIF('OMS Drop Downs'!$B$2:$B$4,'OMS Response Form (ORF)'!O4371), COUNTIF('OMS Drop Downs'!$B$2:$B$4,'OMS Response Form (ORF)'!P4371),COUNTIF('OMS Drop Downs'!$B$2:$B$4,'OMS Response Form (ORF)'!Q4371),COUNTIF('OMS Drop Downs'!$B$2:$B$4,'OMS Response Form (ORF)'!R4371)),"Complete","Incomplete"))</f>
        <v/>
      </c>
      <c r="T4371" s="26" t="str">
        <f>IF(S4371="Complete",IF(AND(NOT(ISNA(VLOOKUP(CONCATENATE(F4371,G4371,H4371,I4371,J4371,K4371),'OMS Drop Downs'!G:G,1,FALSE))),IF(AND(G4371&lt;&gt;"C3",K4371&lt;&gt;"O5"),IF(SUM(COUNTIF(L4371:R4371,"Y"),COUNTIF(L4371:R4371,"N"))=0,"V","I"),IF(COUNTIF(L4371:R4371,"Y"),"V","I"))="V"),"Valid","Invalid")," ")</f>
        <v xml:space="preserve"> </v>
      </c>
      <c r="U4371"/>
    </row>
    <row r="4372" spans="2:21" x14ac:dyDescent="0.35">
      <c r="B4372" s="116"/>
      <c r="C4372" s="117"/>
      <c r="D4372" s="118"/>
      <c r="E4372" s="120"/>
      <c r="F4372" s="56"/>
      <c r="G4372" s="32"/>
      <c r="H4372" s="32"/>
      <c r="I4372" s="32"/>
      <c r="J4372" s="32"/>
      <c r="K4372" s="32"/>
      <c r="L4372" s="32"/>
      <c r="M4372" s="32"/>
      <c r="N4372" s="32"/>
      <c r="O4372" s="32"/>
      <c r="P4372" s="32"/>
      <c r="Q4372" s="32"/>
      <c r="R4372" s="32"/>
      <c r="S4372" s="25" t="str">
        <f>IF(COUNTA(B4372:R4372)=0,"",IF(AND(COUNTA(B4372)&gt;0, COUNTA(C4372)&gt;0, COUNTA(D4372)&gt;0, COUNTA(E4372)&gt;0, COUNTIF('OMS Drop Downs'!$C$2:$C$3,'OMS Response Form (ORF)'!F4372),COUNTIF('OMS Drop Downs'!$D$2:$D$5,'OMS Response Form (ORF)'!G4372),COUNTIF('OMS Drop Downs'!$A$2:$A$5,'OMS Response Form (ORF)'!H4372),COUNTIF('OMS Drop Downs'!$B$2:$B$4,'OMS Response Form (ORF)'!I4372),COUNTIF('OMS Drop Downs'!$A$2:$A$5,'OMS Response Form (ORF)'!J4372),COUNTIF('OMS Drop Downs'!$E$2:$E$7,'OMS Response Form (ORF)'!K4372),COUNTIF('OMS Drop Downs'!$B$2:$B$4,'OMS Response Form (ORF)'!L4372),COUNTIF('OMS Drop Downs'!$B$2:$B$4,'OMS Response Form (ORF)'!M4372),COUNTIF('OMS Drop Downs'!$B$2:$B$4,'OMS Response Form (ORF)'!N4372),COUNTIF('OMS Drop Downs'!$B$2:$B$4,'OMS Response Form (ORF)'!O4372), COUNTIF('OMS Drop Downs'!$B$2:$B$4,'OMS Response Form (ORF)'!P4372),COUNTIF('OMS Drop Downs'!$B$2:$B$4,'OMS Response Form (ORF)'!Q4372),COUNTIF('OMS Drop Downs'!$B$2:$B$4,'OMS Response Form (ORF)'!R4372)),"Complete","Incomplete"))</f>
        <v/>
      </c>
      <c r="T4372" s="26" t="str">
        <f>IF(S4372="Complete",IF(AND(NOT(ISNA(VLOOKUP(CONCATENATE(F4372,G4372,H4372,I4372,J4372,K4372),'OMS Drop Downs'!G:G,1,FALSE))),IF(AND(G4372&lt;&gt;"C3",K4372&lt;&gt;"O5"),IF(SUM(COUNTIF(L4372:R4372,"Y"),COUNTIF(L4372:R4372,"N"))=0,"V","I"),IF(COUNTIF(L4372:R4372,"Y"),"V","I"))="V"),"Valid","Invalid")," ")</f>
        <v xml:space="preserve"> </v>
      </c>
      <c r="U4372"/>
    </row>
    <row r="4373" spans="2:21" x14ac:dyDescent="0.35">
      <c r="B4373" s="116"/>
      <c r="C4373" s="117"/>
      <c r="D4373" s="118"/>
      <c r="E4373" s="120"/>
      <c r="F4373" s="56"/>
      <c r="G4373" s="32"/>
      <c r="H4373" s="32"/>
      <c r="I4373" s="32"/>
      <c r="J4373" s="32"/>
      <c r="K4373" s="32"/>
      <c r="L4373" s="32"/>
      <c r="M4373" s="32"/>
      <c r="N4373" s="32"/>
      <c r="O4373" s="32"/>
      <c r="P4373" s="32"/>
      <c r="Q4373" s="32"/>
      <c r="R4373" s="32"/>
      <c r="S4373" s="25" t="str">
        <f>IF(COUNTA(B4373:R4373)=0,"",IF(AND(COUNTA(B4373)&gt;0, COUNTA(C4373)&gt;0, COUNTA(D4373)&gt;0, COUNTA(E4373)&gt;0, COUNTIF('OMS Drop Downs'!$C$2:$C$3,'OMS Response Form (ORF)'!F4373),COUNTIF('OMS Drop Downs'!$D$2:$D$5,'OMS Response Form (ORF)'!G4373),COUNTIF('OMS Drop Downs'!$A$2:$A$5,'OMS Response Form (ORF)'!H4373),COUNTIF('OMS Drop Downs'!$B$2:$B$4,'OMS Response Form (ORF)'!I4373),COUNTIF('OMS Drop Downs'!$A$2:$A$5,'OMS Response Form (ORF)'!J4373),COUNTIF('OMS Drop Downs'!$E$2:$E$7,'OMS Response Form (ORF)'!K4373),COUNTIF('OMS Drop Downs'!$B$2:$B$4,'OMS Response Form (ORF)'!L4373),COUNTIF('OMS Drop Downs'!$B$2:$B$4,'OMS Response Form (ORF)'!M4373),COUNTIF('OMS Drop Downs'!$B$2:$B$4,'OMS Response Form (ORF)'!N4373),COUNTIF('OMS Drop Downs'!$B$2:$B$4,'OMS Response Form (ORF)'!O4373), COUNTIF('OMS Drop Downs'!$B$2:$B$4,'OMS Response Form (ORF)'!P4373),COUNTIF('OMS Drop Downs'!$B$2:$B$4,'OMS Response Form (ORF)'!Q4373),COUNTIF('OMS Drop Downs'!$B$2:$B$4,'OMS Response Form (ORF)'!R4373)),"Complete","Incomplete"))</f>
        <v/>
      </c>
      <c r="T4373" s="26" t="str">
        <f>IF(S4373="Complete",IF(AND(NOT(ISNA(VLOOKUP(CONCATENATE(F4373,G4373,H4373,I4373,J4373,K4373),'OMS Drop Downs'!G:G,1,FALSE))),IF(AND(G4373&lt;&gt;"C3",K4373&lt;&gt;"O5"),IF(SUM(COUNTIF(L4373:R4373,"Y"),COUNTIF(L4373:R4373,"N"))=0,"V","I"),IF(COUNTIF(L4373:R4373,"Y"),"V","I"))="V"),"Valid","Invalid")," ")</f>
        <v xml:space="preserve"> </v>
      </c>
      <c r="U4373"/>
    </row>
    <row r="4374" spans="2:21" x14ac:dyDescent="0.35">
      <c r="B4374" s="116"/>
      <c r="C4374" s="117"/>
      <c r="D4374" s="118"/>
      <c r="E4374" s="120"/>
      <c r="F4374" s="56"/>
      <c r="G4374" s="32"/>
      <c r="H4374" s="32"/>
      <c r="I4374" s="32"/>
      <c r="J4374" s="32"/>
      <c r="K4374" s="32"/>
      <c r="L4374" s="32"/>
      <c r="M4374" s="32"/>
      <c r="N4374" s="32"/>
      <c r="O4374" s="32"/>
      <c r="P4374" s="32"/>
      <c r="Q4374" s="32"/>
      <c r="R4374" s="32"/>
      <c r="S4374" s="25" t="str">
        <f>IF(COUNTA(B4374:R4374)=0,"",IF(AND(COUNTA(B4374)&gt;0, COUNTA(C4374)&gt;0, COUNTA(D4374)&gt;0, COUNTA(E4374)&gt;0, COUNTIF('OMS Drop Downs'!$C$2:$C$3,'OMS Response Form (ORF)'!F4374),COUNTIF('OMS Drop Downs'!$D$2:$D$5,'OMS Response Form (ORF)'!G4374),COUNTIF('OMS Drop Downs'!$A$2:$A$5,'OMS Response Form (ORF)'!H4374),COUNTIF('OMS Drop Downs'!$B$2:$B$4,'OMS Response Form (ORF)'!I4374),COUNTIF('OMS Drop Downs'!$A$2:$A$5,'OMS Response Form (ORF)'!J4374),COUNTIF('OMS Drop Downs'!$E$2:$E$7,'OMS Response Form (ORF)'!K4374),COUNTIF('OMS Drop Downs'!$B$2:$B$4,'OMS Response Form (ORF)'!L4374),COUNTIF('OMS Drop Downs'!$B$2:$B$4,'OMS Response Form (ORF)'!M4374),COUNTIF('OMS Drop Downs'!$B$2:$B$4,'OMS Response Form (ORF)'!N4374),COUNTIF('OMS Drop Downs'!$B$2:$B$4,'OMS Response Form (ORF)'!O4374), COUNTIF('OMS Drop Downs'!$B$2:$B$4,'OMS Response Form (ORF)'!P4374),COUNTIF('OMS Drop Downs'!$B$2:$B$4,'OMS Response Form (ORF)'!Q4374),COUNTIF('OMS Drop Downs'!$B$2:$B$4,'OMS Response Form (ORF)'!R4374)),"Complete","Incomplete"))</f>
        <v/>
      </c>
      <c r="T4374" s="26" t="str">
        <f>IF(S4374="Complete",IF(AND(NOT(ISNA(VLOOKUP(CONCATENATE(F4374,G4374,H4374,I4374,J4374,K4374),'OMS Drop Downs'!G:G,1,FALSE))),IF(AND(G4374&lt;&gt;"C3",K4374&lt;&gt;"O5"),IF(SUM(COUNTIF(L4374:R4374,"Y"),COUNTIF(L4374:R4374,"N"))=0,"V","I"),IF(COUNTIF(L4374:R4374,"Y"),"V","I"))="V"),"Valid","Invalid")," ")</f>
        <v xml:space="preserve"> </v>
      </c>
      <c r="U4374"/>
    </row>
    <row r="4375" spans="2:21" x14ac:dyDescent="0.35">
      <c r="B4375" s="116"/>
      <c r="C4375" s="117"/>
      <c r="D4375" s="118"/>
      <c r="E4375" s="120"/>
      <c r="F4375" s="56"/>
      <c r="G4375" s="32"/>
      <c r="H4375" s="32"/>
      <c r="I4375" s="32"/>
      <c r="J4375" s="32"/>
      <c r="K4375" s="32"/>
      <c r="L4375" s="32"/>
      <c r="M4375" s="32"/>
      <c r="N4375" s="32"/>
      <c r="O4375" s="32"/>
      <c r="P4375" s="32"/>
      <c r="Q4375" s="32"/>
      <c r="R4375" s="32"/>
      <c r="S4375" s="25" t="str">
        <f>IF(COUNTA(B4375:R4375)=0,"",IF(AND(COUNTA(B4375)&gt;0, COUNTA(C4375)&gt;0, COUNTA(D4375)&gt;0, COUNTA(E4375)&gt;0, COUNTIF('OMS Drop Downs'!$C$2:$C$3,'OMS Response Form (ORF)'!F4375),COUNTIF('OMS Drop Downs'!$D$2:$D$5,'OMS Response Form (ORF)'!G4375),COUNTIF('OMS Drop Downs'!$A$2:$A$5,'OMS Response Form (ORF)'!H4375),COUNTIF('OMS Drop Downs'!$B$2:$B$4,'OMS Response Form (ORF)'!I4375),COUNTIF('OMS Drop Downs'!$A$2:$A$5,'OMS Response Form (ORF)'!J4375),COUNTIF('OMS Drop Downs'!$E$2:$E$7,'OMS Response Form (ORF)'!K4375),COUNTIF('OMS Drop Downs'!$B$2:$B$4,'OMS Response Form (ORF)'!L4375),COUNTIF('OMS Drop Downs'!$B$2:$B$4,'OMS Response Form (ORF)'!M4375),COUNTIF('OMS Drop Downs'!$B$2:$B$4,'OMS Response Form (ORF)'!N4375),COUNTIF('OMS Drop Downs'!$B$2:$B$4,'OMS Response Form (ORF)'!O4375), COUNTIF('OMS Drop Downs'!$B$2:$B$4,'OMS Response Form (ORF)'!P4375),COUNTIF('OMS Drop Downs'!$B$2:$B$4,'OMS Response Form (ORF)'!Q4375),COUNTIF('OMS Drop Downs'!$B$2:$B$4,'OMS Response Form (ORF)'!R4375)),"Complete","Incomplete"))</f>
        <v/>
      </c>
      <c r="T4375" s="26" t="str">
        <f>IF(S4375="Complete",IF(AND(NOT(ISNA(VLOOKUP(CONCATENATE(F4375,G4375,H4375,I4375,J4375,K4375),'OMS Drop Downs'!G:G,1,FALSE))),IF(AND(G4375&lt;&gt;"C3",K4375&lt;&gt;"O5"),IF(SUM(COUNTIF(L4375:R4375,"Y"),COUNTIF(L4375:R4375,"N"))=0,"V","I"),IF(COUNTIF(L4375:R4375,"Y"),"V","I"))="V"),"Valid","Invalid")," ")</f>
        <v xml:space="preserve"> </v>
      </c>
      <c r="U4375"/>
    </row>
    <row r="4376" spans="2:21" x14ac:dyDescent="0.35">
      <c r="B4376" s="116"/>
      <c r="C4376" s="117"/>
      <c r="D4376" s="118"/>
      <c r="E4376" s="120"/>
      <c r="F4376" s="56"/>
      <c r="G4376" s="32"/>
      <c r="H4376" s="32"/>
      <c r="I4376" s="32"/>
      <c r="J4376" s="32"/>
      <c r="K4376" s="32"/>
      <c r="L4376" s="32"/>
      <c r="M4376" s="32"/>
      <c r="N4376" s="32"/>
      <c r="O4376" s="32"/>
      <c r="P4376" s="32"/>
      <c r="Q4376" s="32"/>
      <c r="R4376" s="32"/>
      <c r="S4376" s="25" t="str">
        <f>IF(COUNTA(B4376:R4376)=0,"",IF(AND(COUNTA(B4376)&gt;0, COUNTA(C4376)&gt;0, COUNTA(D4376)&gt;0, COUNTA(E4376)&gt;0, COUNTIF('OMS Drop Downs'!$C$2:$C$3,'OMS Response Form (ORF)'!F4376),COUNTIF('OMS Drop Downs'!$D$2:$D$5,'OMS Response Form (ORF)'!G4376),COUNTIF('OMS Drop Downs'!$A$2:$A$5,'OMS Response Form (ORF)'!H4376),COUNTIF('OMS Drop Downs'!$B$2:$B$4,'OMS Response Form (ORF)'!I4376),COUNTIF('OMS Drop Downs'!$A$2:$A$5,'OMS Response Form (ORF)'!J4376),COUNTIF('OMS Drop Downs'!$E$2:$E$7,'OMS Response Form (ORF)'!K4376),COUNTIF('OMS Drop Downs'!$B$2:$B$4,'OMS Response Form (ORF)'!L4376),COUNTIF('OMS Drop Downs'!$B$2:$B$4,'OMS Response Form (ORF)'!M4376),COUNTIF('OMS Drop Downs'!$B$2:$B$4,'OMS Response Form (ORF)'!N4376),COUNTIF('OMS Drop Downs'!$B$2:$B$4,'OMS Response Form (ORF)'!O4376), COUNTIF('OMS Drop Downs'!$B$2:$B$4,'OMS Response Form (ORF)'!P4376),COUNTIF('OMS Drop Downs'!$B$2:$B$4,'OMS Response Form (ORF)'!Q4376),COUNTIF('OMS Drop Downs'!$B$2:$B$4,'OMS Response Form (ORF)'!R4376)),"Complete","Incomplete"))</f>
        <v/>
      </c>
      <c r="T4376" s="26" t="str">
        <f>IF(S4376="Complete",IF(AND(NOT(ISNA(VLOOKUP(CONCATENATE(F4376,G4376,H4376,I4376,J4376,K4376),'OMS Drop Downs'!G:G,1,FALSE))),IF(AND(G4376&lt;&gt;"C3",K4376&lt;&gt;"O5"),IF(SUM(COUNTIF(L4376:R4376,"Y"),COUNTIF(L4376:R4376,"N"))=0,"V","I"),IF(COUNTIF(L4376:R4376,"Y"),"V","I"))="V"),"Valid","Invalid")," ")</f>
        <v xml:space="preserve"> </v>
      </c>
      <c r="U4376"/>
    </row>
    <row r="4377" spans="2:21" x14ac:dyDescent="0.35">
      <c r="B4377" s="116"/>
      <c r="C4377" s="117"/>
      <c r="D4377" s="118"/>
      <c r="E4377" s="120"/>
      <c r="F4377" s="56"/>
      <c r="G4377" s="32"/>
      <c r="H4377" s="32"/>
      <c r="I4377" s="32"/>
      <c r="J4377" s="32"/>
      <c r="K4377" s="32"/>
      <c r="L4377" s="32"/>
      <c r="M4377" s="32"/>
      <c r="N4377" s="32"/>
      <c r="O4377" s="32"/>
      <c r="P4377" s="32"/>
      <c r="Q4377" s="32"/>
      <c r="R4377" s="32"/>
      <c r="S4377" s="25" t="str">
        <f>IF(COUNTA(B4377:R4377)=0,"",IF(AND(COUNTA(B4377)&gt;0, COUNTA(C4377)&gt;0, COUNTA(D4377)&gt;0, COUNTA(E4377)&gt;0, COUNTIF('OMS Drop Downs'!$C$2:$C$3,'OMS Response Form (ORF)'!F4377),COUNTIF('OMS Drop Downs'!$D$2:$D$5,'OMS Response Form (ORF)'!G4377),COUNTIF('OMS Drop Downs'!$A$2:$A$5,'OMS Response Form (ORF)'!H4377),COUNTIF('OMS Drop Downs'!$B$2:$B$4,'OMS Response Form (ORF)'!I4377),COUNTIF('OMS Drop Downs'!$A$2:$A$5,'OMS Response Form (ORF)'!J4377),COUNTIF('OMS Drop Downs'!$E$2:$E$7,'OMS Response Form (ORF)'!K4377),COUNTIF('OMS Drop Downs'!$B$2:$B$4,'OMS Response Form (ORF)'!L4377),COUNTIF('OMS Drop Downs'!$B$2:$B$4,'OMS Response Form (ORF)'!M4377),COUNTIF('OMS Drop Downs'!$B$2:$B$4,'OMS Response Form (ORF)'!N4377),COUNTIF('OMS Drop Downs'!$B$2:$B$4,'OMS Response Form (ORF)'!O4377), COUNTIF('OMS Drop Downs'!$B$2:$B$4,'OMS Response Form (ORF)'!P4377),COUNTIF('OMS Drop Downs'!$B$2:$B$4,'OMS Response Form (ORF)'!Q4377),COUNTIF('OMS Drop Downs'!$B$2:$B$4,'OMS Response Form (ORF)'!R4377)),"Complete","Incomplete"))</f>
        <v/>
      </c>
      <c r="T4377" s="26" t="str">
        <f>IF(S4377="Complete",IF(AND(NOT(ISNA(VLOOKUP(CONCATENATE(F4377,G4377,H4377,I4377,J4377,K4377),'OMS Drop Downs'!G:G,1,FALSE))),IF(AND(G4377&lt;&gt;"C3",K4377&lt;&gt;"O5"),IF(SUM(COUNTIF(L4377:R4377,"Y"),COUNTIF(L4377:R4377,"N"))=0,"V","I"),IF(COUNTIF(L4377:R4377,"Y"),"V","I"))="V"),"Valid","Invalid")," ")</f>
        <v xml:space="preserve"> </v>
      </c>
      <c r="U4377"/>
    </row>
    <row r="4378" spans="2:21" x14ac:dyDescent="0.35">
      <c r="B4378" s="116"/>
      <c r="C4378" s="117"/>
      <c r="D4378" s="118"/>
      <c r="E4378" s="120"/>
      <c r="F4378" s="56"/>
      <c r="G4378" s="32"/>
      <c r="H4378" s="32"/>
      <c r="I4378" s="32"/>
      <c r="J4378" s="32"/>
      <c r="K4378" s="32"/>
      <c r="L4378" s="32"/>
      <c r="M4378" s="32"/>
      <c r="N4378" s="32"/>
      <c r="O4378" s="32"/>
      <c r="P4378" s="32"/>
      <c r="Q4378" s="32"/>
      <c r="R4378" s="32"/>
      <c r="S4378" s="25" t="str">
        <f>IF(COUNTA(B4378:R4378)=0,"",IF(AND(COUNTA(B4378)&gt;0, COUNTA(C4378)&gt;0, COUNTA(D4378)&gt;0, COUNTA(E4378)&gt;0, COUNTIF('OMS Drop Downs'!$C$2:$C$3,'OMS Response Form (ORF)'!F4378),COUNTIF('OMS Drop Downs'!$D$2:$D$5,'OMS Response Form (ORF)'!G4378),COUNTIF('OMS Drop Downs'!$A$2:$A$5,'OMS Response Form (ORF)'!H4378),COUNTIF('OMS Drop Downs'!$B$2:$B$4,'OMS Response Form (ORF)'!I4378),COUNTIF('OMS Drop Downs'!$A$2:$A$5,'OMS Response Form (ORF)'!J4378),COUNTIF('OMS Drop Downs'!$E$2:$E$7,'OMS Response Form (ORF)'!K4378),COUNTIF('OMS Drop Downs'!$B$2:$B$4,'OMS Response Form (ORF)'!L4378),COUNTIF('OMS Drop Downs'!$B$2:$B$4,'OMS Response Form (ORF)'!M4378),COUNTIF('OMS Drop Downs'!$B$2:$B$4,'OMS Response Form (ORF)'!N4378),COUNTIF('OMS Drop Downs'!$B$2:$B$4,'OMS Response Form (ORF)'!O4378), COUNTIF('OMS Drop Downs'!$B$2:$B$4,'OMS Response Form (ORF)'!P4378),COUNTIF('OMS Drop Downs'!$B$2:$B$4,'OMS Response Form (ORF)'!Q4378),COUNTIF('OMS Drop Downs'!$B$2:$B$4,'OMS Response Form (ORF)'!R4378)),"Complete","Incomplete"))</f>
        <v/>
      </c>
      <c r="T4378" s="26" t="str">
        <f>IF(S4378="Complete",IF(AND(NOT(ISNA(VLOOKUP(CONCATENATE(F4378,G4378,H4378,I4378,J4378,K4378),'OMS Drop Downs'!G:G,1,FALSE))),IF(AND(G4378&lt;&gt;"C3",K4378&lt;&gt;"O5"),IF(SUM(COUNTIF(L4378:R4378,"Y"),COUNTIF(L4378:R4378,"N"))=0,"V","I"),IF(COUNTIF(L4378:R4378,"Y"),"V","I"))="V"),"Valid","Invalid")," ")</f>
        <v xml:space="preserve"> </v>
      </c>
      <c r="U4378"/>
    </row>
    <row r="4379" spans="2:21" x14ac:dyDescent="0.35">
      <c r="B4379" s="116"/>
      <c r="C4379" s="117"/>
      <c r="D4379" s="118"/>
      <c r="E4379" s="120"/>
      <c r="F4379" s="56"/>
      <c r="G4379" s="32"/>
      <c r="H4379" s="32"/>
      <c r="I4379" s="32"/>
      <c r="J4379" s="32"/>
      <c r="K4379" s="32"/>
      <c r="L4379" s="32"/>
      <c r="M4379" s="32"/>
      <c r="N4379" s="32"/>
      <c r="O4379" s="32"/>
      <c r="P4379" s="32"/>
      <c r="Q4379" s="32"/>
      <c r="R4379" s="32"/>
      <c r="S4379" s="25" t="str">
        <f>IF(COUNTA(B4379:R4379)=0,"",IF(AND(COUNTA(B4379)&gt;0, COUNTA(C4379)&gt;0, COUNTA(D4379)&gt;0, COUNTA(E4379)&gt;0, COUNTIF('OMS Drop Downs'!$C$2:$C$3,'OMS Response Form (ORF)'!F4379),COUNTIF('OMS Drop Downs'!$D$2:$D$5,'OMS Response Form (ORF)'!G4379),COUNTIF('OMS Drop Downs'!$A$2:$A$5,'OMS Response Form (ORF)'!H4379),COUNTIF('OMS Drop Downs'!$B$2:$B$4,'OMS Response Form (ORF)'!I4379),COUNTIF('OMS Drop Downs'!$A$2:$A$5,'OMS Response Form (ORF)'!J4379),COUNTIF('OMS Drop Downs'!$E$2:$E$7,'OMS Response Form (ORF)'!K4379),COUNTIF('OMS Drop Downs'!$B$2:$B$4,'OMS Response Form (ORF)'!L4379),COUNTIF('OMS Drop Downs'!$B$2:$B$4,'OMS Response Form (ORF)'!M4379),COUNTIF('OMS Drop Downs'!$B$2:$B$4,'OMS Response Form (ORF)'!N4379),COUNTIF('OMS Drop Downs'!$B$2:$B$4,'OMS Response Form (ORF)'!O4379), COUNTIF('OMS Drop Downs'!$B$2:$B$4,'OMS Response Form (ORF)'!P4379),COUNTIF('OMS Drop Downs'!$B$2:$B$4,'OMS Response Form (ORF)'!Q4379),COUNTIF('OMS Drop Downs'!$B$2:$B$4,'OMS Response Form (ORF)'!R4379)),"Complete","Incomplete"))</f>
        <v/>
      </c>
      <c r="T4379" s="26" t="str">
        <f>IF(S4379="Complete",IF(AND(NOT(ISNA(VLOOKUP(CONCATENATE(F4379,G4379,H4379,I4379,J4379,K4379),'OMS Drop Downs'!G:G,1,FALSE))),IF(AND(G4379&lt;&gt;"C3",K4379&lt;&gt;"O5"),IF(SUM(COUNTIF(L4379:R4379,"Y"),COUNTIF(L4379:R4379,"N"))=0,"V","I"),IF(COUNTIF(L4379:R4379,"Y"),"V","I"))="V"),"Valid","Invalid")," ")</f>
        <v xml:space="preserve"> </v>
      </c>
      <c r="U4379"/>
    </row>
    <row r="4380" spans="2:21" x14ac:dyDescent="0.35">
      <c r="B4380" s="116"/>
      <c r="C4380" s="117"/>
      <c r="D4380" s="118"/>
      <c r="E4380" s="120"/>
      <c r="F4380" s="56"/>
      <c r="G4380" s="32"/>
      <c r="H4380" s="32"/>
      <c r="I4380" s="32"/>
      <c r="J4380" s="32"/>
      <c r="K4380" s="32"/>
      <c r="L4380" s="32"/>
      <c r="M4380" s="32"/>
      <c r="N4380" s="32"/>
      <c r="O4380" s="32"/>
      <c r="P4380" s="32"/>
      <c r="Q4380" s="32"/>
      <c r="R4380" s="32"/>
      <c r="S4380" s="25" t="str">
        <f>IF(COUNTA(B4380:R4380)=0,"",IF(AND(COUNTA(B4380)&gt;0, COUNTA(C4380)&gt;0, COUNTA(D4380)&gt;0, COUNTA(E4380)&gt;0, COUNTIF('OMS Drop Downs'!$C$2:$C$3,'OMS Response Form (ORF)'!F4380),COUNTIF('OMS Drop Downs'!$D$2:$D$5,'OMS Response Form (ORF)'!G4380),COUNTIF('OMS Drop Downs'!$A$2:$A$5,'OMS Response Form (ORF)'!H4380),COUNTIF('OMS Drop Downs'!$B$2:$B$4,'OMS Response Form (ORF)'!I4380),COUNTIF('OMS Drop Downs'!$A$2:$A$5,'OMS Response Form (ORF)'!J4380),COUNTIF('OMS Drop Downs'!$E$2:$E$7,'OMS Response Form (ORF)'!K4380),COUNTIF('OMS Drop Downs'!$B$2:$B$4,'OMS Response Form (ORF)'!L4380),COUNTIF('OMS Drop Downs'!$B$2:$B$4,'OMS Response Form (ORF)'!M4380),COUNTIF('OMS Drop Downs'!$B$2:$B$4,'OMS Response Form (ORF)'!N4380),COUNTIF('OMS Drop Downs'!$B$2:$B$4,'OMS Response Form (ORF)'!O4380), COUNTIF('OMS Drop Downs'!$B$2:$B$4,'OMS Response Form (ORF)'!P4380),COUNTIF('OMS Drop Downs'!$B$2:$B$4,'OMS Response Form (ORF)'!Q4380),COUNTIF('OMS Drop Downs'!$B$2:$B$4,'OMS Response Form (ORF)'!R4380)),"Complete","Incomplete"))</f>
        <v/>
      </c>
      <c r="T4380" s="26" t="str">
        <f>IF(S4380="Complete",IF(AND(NOT(ISNA(VLOOKUP(CONCATENATE(F4380,G4380,H4380,I4380,J4380,K4380),'OMS Drop Downs'!G:G,1,FALSE))),IF(AND(G4380&lt;&gt;"C3",K4380&lt;&gt;"O5"),IF(SUM(COUNTIF(L4380:R4380,"Y"),COUNTIF(L4380:R4380,"N"))=0,"V","I"),IF(COUNTIF(L4380:R4380,"Y"),"V","I"))="V"),"Valid","Invalid")," ")</f>
        <v xml:space="preserve"> </v>
      </c>
      <c r="U4380"/>
    </row>
    <row r="4381" spans="2:21" x14ac:dyDescent="0.35">
      <c r="B4381" s="116"/>
      <c r="C4381" s="117"/>
      <c r="D4381" s="118"/>
      <c r="E4381" s="120"/>
      <c r="F4381" s="56"/>
      <c r="G4381" s="32"/>
      <c r="H4381" s="32"/>
      <c r="I4381" s="32"/>
      <c r="J4381" s="32"/>
      <c r="K4381" s="32"/>
      <c r="L4381" s="32"/>
      <c r="M4381" s="32"/>
      <c r="N4381" s="32"/>
      <c r="O4381" s="32"/>
      <c r="P4381" s="32"/>
      <c r="Q4381" s="32"/>
      <c r="R4381" s="32"/>
      <c r="S4381" s="25" t="str">
        <f>IF(COUNTA(B4381:R4381)=0,"",IF(AND(COUNTA(B4381)&gt;0, COUNTA(C4381)&gt;0, COUNTA(D4381)&gt;0, COUNTA(E4381)&gt;0, COUNTIF('OMS Drop Downs'!$C$2:$C$3,'OMS Response Form (ORF)'!F4381),COUNTIF('OMS Drop Downs'!$D$2:$D$5,'OMS Response Form (ORF)'!G4381),COUNTIF('OMS Drop Downs'!$A$2:$A$5,'OMS Response Form (ORF)'!H4381),COUNTIF('OMS Drop Downs'!$B$2:$B$4,'OMS Response Form (ORF)'!I4381),COUNTIF('OMS Drop Downs'!$A$2:$A$5,'OMS Response Form (ORF)'!J4381),COUNTIF('OMS Drop Downs'!$E$2:$E$7,'OMS Response Form (ORF)'!K4381),COUNTIF('OMS Drop Downs'!$B$2:$B$4,'OMS Response Form (ORF)'!L4381),COUNTIF('OMS Drop Downs'!$B$2:$B$4,'OMS Response Form (ORF)'!M4381),COUNTIF('OMS Drop Downs'!$B$2:$B$4,'OMS Response Form (ORF)'!N4381),COUNTIF('OMS Drop Downs'!$B$2:$B$4,'OMS Response Form (ORF)'!O4381), COUNTIF('OMS Drop Downs'!$B$2:$B$4,'OMS Response Form (ORF)'!P4381),COUNTIF('OMS Drop Downs'!$B$2:$B$4,'OMS Response Form (ORF)'!Q4381),COUNTIF('OMS Drop Downs'!$B$2:$B$4,'OMS Response Form (ORF)'!R4381)),"Complete","Incomplete"))</f>
        <v/>
      </c>
      <c r="T4381" s="26" t="str">
        <f>IF(S4381="Complete",IF(AND(NOT(ISNA(VLOOKUP(CONCATENATE(F4381,G4381,H4381,I4381,J4381,K4381),'OMS Drop Downs'!G:G,1,FALSE))),IF(AND(G4381&lt;&gt;"C3",K4381&lt;&gt;"O5"),IF(SUM(COUNTIF(L4381:R4381,"Y"),COUNTIF(L4381:R4381,"N"))=0,"V","I"),IF(COUNTIF(L4381:R4381,"Y"),"V","I"))="V"),"Valid","Invalid")," ")</f>
        <v xml:space="preserve"> </v>
      </c>
      <c r="U4381"/>
    </row>
    <row r="4382" spans="2:21" x14ac:dyDescent="0.35">
      <c r="B4382" s="116"/>
      <c r="C4382" s="117"/>
      <c r="D4382" s="118"/>
      <c r="E4382" s="120"/>
      <c r="F4382" s="56"/>
      <c r="G4382" s="32"/>
      <c r="H4382" s="32"/>
      <c r="I4382" s="32"/>
      <c r="J4382" s="32"/>
      <c r="K4382" s="32"/>
      <c r="L4382" s="32"/>
      <c r="M4382" s="32"/>
      <c r="N4382" s="32"/>
      <c r="O4382" s="32"/>
      <c r="P4382" s="32"/>
      <c r="Q4382" s="32"/>
      <c r="R4382" s="32"/>
      <c r="S4382" s="25" t="str">
        <f>IF(COUNTA(B4382:R4382)=0,"",IF(AND(COUNTA(B4382)&gt;0, COUNTA(C4382)&gt;0, COUNTA(D4382)&gt;0, COUNTA(E4382)&gt;0, COUNTIF('OMS Drop Downs'!$C$2:$C$3,'OMS Response Form (ORF)'!F4382),COUNTIF('OMS Drop Downs'!$D$2:$D$5,'OMS Response Form (ORF)'!G4382),COUNTIF('OMS Drop Downs'!$A$2:$A$5,'OMS Response Form (ORF)'!H4382),COUNTIF('OMS Drop Downs'!$B$2:$B$4,'OMS Response Form (ORF)'!I4382),COUNTIF('OMS Drop Downs'!$A$2:$A$5,'OMS Response Form (ORF)'!J4382),COUNTIF('OMS Drop Downs'!$E$2:$E$7,'OMS Response Form (ORF)'!K4382),COUNTIF('OMS Drop Downs'!$B$2:$B$4,'OMS Response Form (ORF)'!L4382),COUNTIF('OMS Drop Downs'!$B$2:$B$4,'OMS Response Form (ORF)'!M4382),COUNTIF('OMS Drop Downs'!$B$2:$B$4,'OMS Response Form (ORF)'!N4382),COUNTIF('OMS Drop Downs'!$B$2:$B$4,'OMS Response Form (ORF)'!O4382), COUNTIF('OMS Drop Downs'!$B$2:$B$4,'OMS Response Form (ORF)'!P4382),COUNTIF('OMS Drop Downs'!$B$2:$B$4,'OMS Response Form (ORF)'!Q4382),COUNTIF('OMS Drop Downs'!$B$2:$B$4,'OMS Response Form (ORF)'!R4382)),"Complete","Incomplete"))</f>
        <v/>
      </c>
      <c r="T4382" s="26" t="str">
        <f>IF(S4382="Complete",IF(AND(NOT(ISNA(VLOOKUP(CONCATENATE(F4382,G4382,H4382,I4382,J4382,K4382),'OMS Drop Downs'!G:G,1,FALSE))),IF(AND(G4382&lt;&gt;"C3",K4382&lt;&gt;"O5"),IF(SUM(COUNTIF(L4382:R4382,"Y"),COUNTIF(L4382:R4382,"N"))=0,"V","I"),IF(COUNTIF(L4382:R4382,"Y"),"V","I"))="V"),"Valid","Invalid")," ")</f>
        <v xml:space="preserve"> </v>
      </c>
      <c r="U4382"/>
    </row>
    <row r="4383" spans="2:21" x14ac:dyDescent="0.35">
      <c r="B4383" s="116"/>
      <c r="C4383" s="117"/>
      <c r="D4383" s="118"/>
      <c r="E4383" s="120"/>
      <c r="F4383" s="56"/>
      <c r="G4383" s="32"/>
      <c r="H4383" s="32"/>
      <c r="I4383" s="32"/>
      <c r="J4383" s="32"/>
      <c r="K4383" s="32"/>
      <c r="L4383" s="32"/>
      <c r="M4383" s="32"/>
      <c r="N4383" s="32"/>
      <c r="O4383" s="32"/>
      <c r="P4383" s="32"/>
      <c r="Q4383" s="32"/>
      <c r="R4383" s="32"/>
      <c r="S4383" s="25" t="str">
        <f>IF(COUNTA(B4383:R4383)=0,"",IF(AND(COUNTA(B4383)&gt;0, COUNTA(C4383)&gt;0, COUNTA(D4383)&gt;0, COUNTA(E4383)&gt;0, COUNTIF('OMS Drop Downs'!$C$2:$C$3,'OMS Response Form (ORF)'!F4383),COUNTIF('OMS Drop Downs'!$D$2:$D$5,'OMS Response Form (ORF)'!G4383),COUNTIF('OMS Drop Downs'!$A$2:$A$5,'OMS Response Form (ORF)'!H4383),COUNTIF('OMS Drop Downs'!$B$2:$B$4,'OMS Response Form (ORF)'!I4383),COUNTIF('OMS Drop Downs'!$A$2:$A$5,'OMS Response Form (ORF)'!J4383),COUNTIF('OMS Drop Downs'!$E$2:$E$7,'OMS Response Form (ORF)'!K4383),COUNTIF('OMS Drop Downs'!$B$2:$B$4,'OMS Response Form (ORF)'!L4383),COUNTIF('OMS Drop Downs'!$B$2:$B$4,'OMS Response Form (ORF)'!M4383),COUNTIF('OMS Drop Downs'!$B$2:$B$4,'OMS Response Form (ORF)'!N4383),COUNTIF('OMS Drop Downs'!$B$2:$B$4,'OMS Response Form (ORF)'!O4383), COUNTIF('OMS Drop Downs'!$B$2:$B$4,'OMS Response Form (ORF)'!P4383),COUNTIF('OMS Drop Downs'!$B$2:$B$4,'OMS Response Form (ORF)'!Q4383),COUNTIF('OMS Drop Downs'!$B$2:$B$4,'OMS Response Form (ORF)'!R4383)),"Complete","Incomplete"))</f>
        <v/>
      </c>
      <c r="T4383" s="26" t="str">
        <f>IF(S4383="Complete",IF(AND(NOT(ISNA(VLOOKUP(CONCATENATE(F4383,G4383,H4383,I4383,J4383,K4383),'OMS Drop Downs'!G:G,1,FALSE))),IF(AND(G4383&lt;&gt;"C3",K4383&lt;&gt;"O5"),IF(SUM(COUNTIF(L4383:R4383,"Y"),COUNTIF(L4383:R4383,"N"))=0,"V","I"),IF(COUNTIF(L4383:R4383,"Y"),"V","I"))="V"),"Valid","Invalid")," ")</f>
        <v xml:space="preserve"> </v>
      </c>
      <c r="U4383"/>
    </row>
    <row r="4384" spans="2:21" x14ac:dyDescent="0.35">
      <c r="B4384" s="116"/>
      <c r="C4384" s="117"/>
      <c r="D4384" s="118"/>
      <c r="E4384" s="120"/>
      <c r="F4384" s="56"/>
      <c r="G4384" s="32"/>
      <c r="H4384" s="32"/>
      <c r="I4384" s="32"/>
      <c r="J4384" s="32"/>
      <c r="K4384" s="32"/>
      <c r="L4384" s="32"/>
      <c r="M4384" s="32"/>
      <c r="N4384" s="32"/>
      <c r="O4384" s="32"/>
      <c r="P4384" s="32"/>
      <c r="Q4384" s="32"/>
      <c r="R4384" s="32"/>
      <c r="S4384" s="25" t="str">
        <f>IF(COUNTA(B4384:R4384)=0,"",IF(AND(COUNTA(B4384)&gt;0, COUNTA(C4384)&gt;0, COUNTA(D4384)&gt;0, COUNTA(E4384)&gt;0, COUNTIF('OMS Drop Downs'!$C$2:$C$3,'OMS Response Form (ORF)'!F4384),COUNTIF('OMS Drop Downs'!$D$2:$D$5,'OMS Response Form (ORF)'!G4384),COUNTIF('OMS Drop Downs'!$A$2:$A$5,'OMS Response Form (ORF)'!H4384),COUNTIF('OMS Drop Downs'!$B$2:$B$4,'OMS Response Form (ORF)'!I4384),COUNTIF('OMS Drop Downs'!$A$2:$A$5,'OMS Response Form (ORF)'!J4384),COUNTIF('OMS Drop Downs'!$E$2:$E$7,'OMS Response Form (ORF)'!K4384),COUNTIF('OMS Drop Downs'!$B$2:$B$4,'OMS Response Form (ORF)'!L4384),COUNTIF('OMS Drop Downs'!$B$2:$B$4,'OMS Response Form (ORF)'!M4384),COUNTIF('OMS Drop Downs'!$B$2:$B$4,'OMS Response Form (ORF)'!N4384),COUNTIF('OMS Drop Downs'!$B$2:$B$4,'OMS Response Form (ORF)'!O4384), COUNTIF('OMS Drop Downs'!$B$2:$B$4,'OMS Response Form (ORF)'!P4384),COUNTIF('OMS Drop Downs'!$B$2:$B$4,'OMS Response Form (ORF)'!Q4384),COUNTIF('OMS Drop Downs'!$B$2:$B$4,'OMS Response Form (ORF)'!R4384)),"Complete","Incomplete"))</f>
        <v/>
      </c>
      <c r="T4384" s="26" t="str">
        <f>IF(S4384="Complete",IF(AND(NOT(ISNA(VLOOKUP(CONCATENATE(F4384,G4384,H4384,I4384,J4384,K4384),'OMS Drop Downs'!G:G,1,FALSE))),IF(AND(G4384&lt;&gt;"C3",K4384&lt;&gt;"O5"),IF(SUM(COUNTIF(L4384:R4384,"Y"),COUNTIF(L4384:R4384,"N"))=0,"V","I"),IF(COUNTIF(L4384:R4384,"Y"),"V","I"))="V"),"Valid","Invalid")," ")</f>
        <v xml:space="preserve"> </v>
      </c>
      <c r="U4384"/>
    </row>
    <row r="4385" spans="2:21" x14ac:dyDescent="0.35">
      <c r="B4385" s="116"/>
      <c r="C4385" s="117"/>
      <c r="D4385" s="118"/>
      <c r="E4385" s="120"/>
      <c r="F4385" s="56"/>
      <c r="G4385" s="32"/>
      <c r="H4385" s="32"/>
      <c r="I4385" s="32"/>
      <c r="J4385" s="32"/>
      <c r="K4385" s="32"/>
      <c r="L4385" s="32"/>
      <c r="M4385" s="32"/>
      <c r="N4385" s="32"/>
      <c r="O4385" s="32"/>
      <c r="P4385" s="32"/>
      <c r="Q4385" s="32"/>
      <c r="R4385" s="32"/>
      <c r="S4385" s="25" t="str">
        <f>IF(COUNTA(B4385:R4385)=0,"",IF(AND(COUNTA(B4385)&gt;0, COUNTA(C4385)&gt;0, COUNTA(D4385)&gt;0, COUNTA(E4385)&gt;0, COUNTIF('OMS Drop Downs'!$C$2:$C$3,'OMS Response Form (ORF)'!F4385),COUNTIF('OMS Drop Downs'!$D$2:$D$5,'OMS Response Form (ORF)'!G4385),COUNTIF('OMS Drop Downs'!$A$2:$A$5,'OMS Response Form (ORF)'!H4385),COUNTIF('OMS Drop Downs'!$B$2:$B$4,'OMS Response Form (ORF)'!I4385),COUNTIF('OMS Drop Downs'!$A$2:$A$5,'OMS Response Form (ORF)'!J4385),COUNTIF('OMS Drop Downs'!$E$2:$E$7,'OMS Response Form (ORF)'!K4385),COUNTIF('OMS Drop Downs'!$B$2:$B$4,'OMS Response Form (ORF)'!L4385),COUNTIF('OMS Drop Downs'!$B$2:$B$4,'OMS Response Form (ORF)'!M4385),COUNTIF('OMS Drop Downs'!$B$2:$B$4,'OMS Response Form (ORF)'!N4385),COUNTIF('OMS Drop Downs'!$B$2:$B$4,'OMS Response Form (ORF)'!O4385), COUNTIF('OMS Drop Downs'!$B$2:$B$4,'OMS Response Form (ORF)'!P4385),COUNTIF('OMS Drop Downs'!$B$2:$B$4,'OMS Response Form (ORF)'!Q4385),COUNTIF('OMS Drop Downs'!$B$2:$B$4,'OMS Response Form (ORF)'!R4385)),"Complete","Incomplete"))</f>
        <v/>
      </c>
      <c r="T4385" s="26" t="str">
        <f>IF(S4385="Complete",IF(AND(NOT(ISNA(VLOOKUP(CONCATENATE(F4385,G4385,H4385,I4385,J4385,K4385),'OMS Drop Downs'!G:G,1,FALSE))),IF(AND(G4385&lt;&gt;"C3",K4385&lt;&gt;"O5"),IF(SUM(COUNTIF(L4385:R4385,"Y"),COUNTIF(L4385:R4385,"N"))=0,"V","I"),IF(COUNTIF(L4385:R4385,"Y"),"V","I"))="V"),"Valid","Invalid")," ")</f>
        <v xml:space="preserve"> </v>
      </c>
      <c r="U4385"/>
    </row>
    <row r="4386" spans="2:21" x14ac:dyDescent="0.35">
      <c r="B4386" s="116"/>
      <c r="C4386" s="117"/>
      <c r="D4386" s="118"/>
      <c r="E4386" s="120"/>
      <c r="F4386" s="56"/>
      <c r="G4386" s="32"/>
      <c r="H4386" s="32"/>
      <c r="I4386" s="32"/>
      <c r="J4386" s="32"/>
      <c r="K4386" s="32"/>
      <c r="L4386" s="32"/>
      <c r="M4386" s="32"/>
      <c r="N4386" s="32"/>
      <c r="O4386" s="32"/>
      <c r="P4386" s="32"/>
      <c r="Q4386" s="32"/>
      <c r="R4386" s="32"/>
      <c r="S4386" s="25" t="str">
        <f>IF(COUNTA(B4386:R4386)=0,"",IF(AND(COUNTA(B4386)&gt;0, COUNTA(C4386)&gt;0, COUNTA(D4386)&gt;0, COUNTA(E4386)&gt;0, COUNTIF('OMS Drop Downs'!$C$2:$C$3,'OMS Response Form (ORF)'!F4386),COUNTIF('OMS Drop Downs'!$D$2:$D$5,'OMS Response Form (ORF)'!G4386),COUNTIF('OMS Drop Downs'!$A$2:$A$5,'OMS Response Form (ORF)'!H4386),COUNTIF('OMS Drop Downs'!$B$2:$B$4,'OMS Response Form (ORF)'!I4386),COUNTIF('OMS Drop Downs'!$A$2:$A$5,'OMS Response Form (ORF)'!J4386),COUNTIF('OMS Drop Downs'!$E$2:$E$7,'OMS Response Form (ORF)'!K4386),COUNTIF('OMS Drop Downs'!$B$2:$B$4,'OMS Response Form (ORF)'!L4386),COUNTIF('OMS Drop Downs'!$B$2:$B$4,'OMS Response Form (ORF)'!M4386),COUNTIF('OMS Drop Downs'!$B$2:$B$4,'OMS Response Form (ORF)'!N4386),COUNTIF('OMS Drop Downs'!$B$2:$B$4,'OMS Response Form (ORF)'!O4386), COUNTIF('OMS Drop Downs'!$B$2:$B$4,'OMS Response Form (ORF)'!P4386),COUNTIF('OMS Drop Downs'!$B$2:$B$4,'OMS Response Form (ORF)'!Q4386),COUNTIF('OMS Drop Downs'!$B$2:$B$4,'OMS Response Form (ORF)'!R4386)),"Complete","Incomplete"))</f>
        <v/>
      </c>
      <c r="T4386" s="26" t="str">
        <f>IF(S4386="Complete",IF(AND(NOT(ISNA(VLOOKUP(CONCATENATE(F4386,G4386,H4386,I4386,J4386,K4386),'OMS Drop Downs'!G:G,1,FALSE))),IF(AND(G4386&lt;&gt;"C3",K4386&lt;&gt;"O5"),IF(SUM(COUNTIF(L4386:R4386,"Y"),COUNTIF(L4386:R4386,"N"))=0,"V","I"),IF(COUNTIF(L4386:R4386,"Y"),"V","I"))="V"),"Valid","Invalid")," ")</f>
        <v xml:space="preserve"> </v>
      </c>
      <c r="U4386"/>
    </row>
    <row r="4387" spans="2:21" x14ac:dyDescent="0.35">
      <c r="B4387" s="116"/>
      <c r="C4387" s="117"/>
      <c r="D4387" s="118"/>
      <c r="E4387" s="120"/>
      <c r="F4387" s="56"/>
      <c r="G4387" s="32"/>
      <c r="H4387" s="32"/>
      <c r="I4387" s="32"/>
      <c r="J4387" s="32"/>
      <c r="K4387" s="32"/>
      <c r="L4387" s="32"/>
      <c r="M4387" s="32"/>
      <c r="N4387" s="32"/>
      <c r="O4387" s="32"/>
      <c r="P4387" s="32"/>
      <c r="Q4387" s="32"/>
      <c r="R4387" s="32"/>
      <c r="S4387" s="25" t="str">
        <f>IF(COUNTA(B4387:R4387)=0,"",IF(AND(COUNTA(B4387)&gt;0, COUNTA(C4387)&gt;0, COUNTA(D4387)&gt;0, COUNTA(E4387)&gt;0, COUNTIF('OMS Drop Downs'!$C$2:$C$3,'OMS Response Form (ORF)'!F4387),COUNTIF('OMS Drop Downs'!$D$2:$D$5,'OMS Response Form (ORF)'!G4387),COUNTIF('OMS Drop Downs'!$A$2:$A$5,'OMS Response Form (ORF)'!H4387),COUNTIF('OMS Drop Downs'!$B$2:$B$4,'OMS Response Form (ORF)'!I4387),COUNTIF('OMS Drop Downs'!$A$2:$A$5,'OMS Response Form (ORF)'!J4387),COUNTIF('OMS Drop Downs'!$E$2:$E$7,'OMS Response Form (ORF)'!K4387),COUNTIF('OMS Drop Downs'!$B$2:$B$4,'OMS Response Form (ORF)'!L4387),COUNTIF('OMS Drop Downs'!$B$2:$B$4,'OMS Response Form (ORF)'!M4387),COUNTIF('OMS Drop Downs'!$B$2:$B$4,'OMS Response Form (ORF)'!N4387),COUNTIF('OMS Drop Downs'!$B$2:$B$4,'OMS Response Form (ORF)'!O4387), COUNTIF('OMS Drop Downs'!$B$2:$B$4,'OMS Response Form (ORF)'!P4387),COUNTIF('OMS Drop Downs'!$B$2:$B$4,'OMS Response Form (ORF)'!Q4387),COUNTIF('OMS Drop Downs'!$B$2:$B$4,'OMS Response Form (ORF)'!R4387)),"Complete","Incomplete"))</f>
        <v/>
      </c>
      <c r="T4387" s="26" t="str">
        <f>IF(S4387="Complete",IF(AND(NOT(ISNA(VLOOKUP(CONCATENATE(F4387,G4387,H4387,I4387,J4387,K4387),'OMS Drop Downs'!G:G,1,FALSE))),IF(AND(G4387&lt;&gt;"C3",K4387&lt;&gt;"O5"),IF(SUM(COUNTIF(L4387:R4387,"Y"),COUNTIF(L4387:R4387,"N"))=0,"V","I"),IF(COUNTIF(L4387:R4387,"Y"),"V","I"))="V"),"Valid","Invalid")," ")</f>
        <v xml:space="preserve"> </v>
      </c>
      <c r="U4387"/>
    </row>
    <row r="4388" spans="2:21" x14ac:dyDescent="0.35">
      <c r="B4388" s="116"/>
      <c r="C4388" s="117"/>
      <c r="D4388" s="118"/>
      <c r="E4388" s="120"/>
      <c r="F4388" s="56"/>
      <c r="G4388" s="32"/>
      <c r="H4388" s="32"/>
      <c r="I4388" s="32"/>
      <c r="J4388" s="32"/>
      <c r="K4388" s="32"/>
      <c r="L4388" s="32"/>
      <c r="M4388" s="32"/>
      <c r="N4388" s="32"/>
      <c r="O4388" s="32"/>
      <c r="P4388" s="32"/>
      <c r="Q4388" s="32"/>
      <c r="R4388" s="32"/>
      <c r="S4388" s="25" t="str">
        <f>IF(COUNTA(B4388:R4388)=0,"",IF(AND(COUNTA(B4388)&gt;0, COUNTA(C4388)&gt;0, COUNTA(D4388)&gt;0, COUNTA(E4388)&gt;0, COUNTIF('OMS Drop Downs'!$C$2:$C$3,'OMS Response Form (ORF)'!F4388),COUNTIF('OMS Drop Downs'!$D$2:$D$5,'OMS Response Form (ORF)'!G4388),COUNTIF('OMS Drop Downs'!$A$2:$A$5,'OMS Response Form (ORF)'!H4388),COUNTIF('OMS Drop Downs'!$B$2:$B$4,'OMS Response Form (ORF)'!I4388),COUNTIF('OMS Drop Downs'!$A$2:$A$5,'OMS Response Form (ORF)'!J4388),COUNTIF('OMS Drop Downs'!$E$2:$E$7,'OMS Response Form (ORF)'!K4388),COUNTIF('OMS Drop Downs'!$B$2:$B$4,'OMS Response Form (ORF)'!L4388),COUNTIF('OMS Drop Downs'!$B$2:$B$4,'OMS Response Form (ORF)'!M4388),COUNTIF('OMS Drop Downs'!$B$2:$B$4,'OMS Response Form (ORF)'!N4388),COUNTIF('OMS Drop Downs'!$B$2:$B$4,'OMS Response Form (ORF)'!O4388), COUNTIF('OMS Drop Downs'!$B$2:$B$4,'OMS Response Form (ORF)'!P4388),COUNTIF('OMS Drop Downs'!$B$2:$B$4,'OMS Response Form (ORF)'!Q4388),COUNTIF('OMS Drop Downs'!$B$2:$B$4,'OMS Response Form (ORF)'!R4388)),"Complete","Incomplete"))</f>
        <v/>
      </c>
      <c r="T4388" s="26" t="str">
        <f>IF(S4388="Complete",IF(AND(NOT(ISNA(VLOOKUP(CONCATENATE(F4388,G4388,H4388,I4388,J4388,K4388),'OMS Drop Downs'!G:G,1,FALSE))),IF(AND(G4388&lt;&gt;"C3",K4388&lt;&gt;"O5"),IF(SUM(COUNTIF(L4388:R4388,"Y"),COUNTIF(L4388:R4388,"N"))=0,"V","I"),IF(COUNTIF(L4388:R4388,"Y"),"V","I"))="V"),"Valid","Invalid")," ")</f>
        <v xml:space="preserve"> </v>
      </c>
      <c r="U4388"/>
    </row>
    <row r="4389" spans="2:21" x14ac:dyDescent="0.35">
      <c r="B4389" s="116"/>
      <c r="C4389" s="117"/>
      <c r="D4389" s="118"/>
      <c r="E4389" s="120"/>
      <c r="F4389" s="56"/>
      <c r="G4389" s="32"/>
      <c r="H4389" s="32"/>
      <c r="I4389" s="32"/>
      <c r="J4389" s="32"/>
      <c r="K4389" s="32"/>
      <c r="L4389" s="32"/>
      <c r="M4389" s="32"/>
      <c r="N4389" s="32"/>
      <c r="O4389" s="32"/>
      <c r="P4389" s="32"/>
      <c r="Q4389" s="32"/>
      <c r="R4389" s="32"/>
      <c r="S4389" s="25" t="str">
        <f>IF(COUNTA(B4389:R4389)=0,"",IF(AND(COUNTA(B4389)&gt;0, COUNTA(C4389)&gt;0, COUNTA(D4389)&gt;0, COUNTA(E4389)&gt;0, COUNTIF('OMS Drop Downs'!$C$2:$C$3,'OMS Response Form (ORF)'!F4389),COUNTIF('OMS Drop Downs'!$D$2:$D$5,'OMS Response Form (ORF)'!G4389),COUNTIF('OMS Drop Downs'!$A$2:$A$5,'OMS Response Form (ORF)'!H4389),COUNTIF('OMS Drop Downs'!$B$2:$B$4,'OMS Response Form (ORF)'!I4389),COUNTIF('OMS Drop Downs'!$A$2:$A$5,'OMS Response Form (ORF)'!J4389),COUNTIF('OMS Drop Downs'!$E$2:$E$7,'OMS Response Form (ORF)'!K4389),COUNTIF('OMS Drop Downs'!$B$2:$B$4,'OMS Response Form (ORF)'!L4389),COUNTIF('OMS Drop Downs'!$B$2:$B$4,'OMS Response Form (ORF)'!M4389),COUNTIF('OMS Drop Downs'!$B$2:$B$4,'OMS Response Form (ORF)'!N4389),COUNTIF('OMS Drop Downs'!$B$2:$B$4,'OMS Response Form (ORF)'!O4389), COUNTIF('OMS Drop Downs'!$B$2:$B$4,'OMS Response Form (ORF)'!P4389),COUNTIF('OMS Drop Downs'!$B$2:$B$4,'OMS Response Form (ORF)'!Q4389),COUNTIF('OMS Drop Downs'!$B$2:$B$4,'OMS Response Form (ORF)'!R4389)),"Complete","Incomplete"))</f>
        <v/>
      </c>
      <c r="T4389" s="26" t="str">
        <f>IF(S4389="Complete",IF(AND(NOT(ISNA(VLOOKUP(CONCATENATE(F4389,G4389,H4389,I4389,J4389,K4389),'OMS Drop Downs'!G:G,1,FALSE))),IF(AND(G4389&lt;&gt;"C3",K4389&lt;&gt;"O5"),IF(SUM(COUNTIF(L4389:R4389,"Y"),COUNTIF(L4389:R4389,"N"))=0,"V","I"),IF(COUNTIF(L4389:R4389,"Y"),"V","I"))="V"),"Valid","Invalid")," ")</f>
        <v xml:space="preserve"> </v>
      </c>
      <c r="U4389"/>
    </row>
    <row r="4390" spans="2:21" x14ac:dyDescent="0.35">
      <c r="B4390" s="116"/>
      <c r="C4390" s="117"/>
      <c r="D4390" s="118"/>
      <c r="E4390" s="120"/>
      <c r="F4390" s="56"/>
      <c r="G4390" s="32"/>
      <c r="H4390" s="32"/>
      <c r="I4390" s="32"/>
      <c r="J4390" s="32"/>
      <c r="K4390" s="32"/>
      <c r="L4390" s="32"/>
      <c r="M4390" s="32"/>
      <c r="N4390" s="32"/>
      <c r="O4390" s="32"/>
      <c r="P4390" s="32"/>
      <c r="Q4390" s="32"/>
      <c r="R4390" s="32"/>
      <c r="S4390" s="25" t="str">
        <f>IF(COUNTA(B4390:R4390)=0,"",IF(AND(COUNTA(B4390)&gt;0, COUNTA(C4390)&gt;0, COUNTA(D4390)&gt;0, COUNTA(E4390)&gt;0, COUNTIF('OMS Drop Downs'!$C$2:$C$3,'OMS Response Form (ORF)'!F4390),COUNTIF('OMS Drop Downs'!$D$2:$D$5,'OMS Response Form (ORF)'!G4390),COUNTIF('OMS Drop Downs'!$A$2:$A$5,'OMS Response Form (ORF)'!H4390),COUNTIF('OMS Drop Downs'!$B$2:$B$4,'OMS Response Form (ORF)'!I4390),COUNTIF('OMS Drop Downs'!$A$2:$A$5,'OMS Response Form (ORF)'!J4390),COUNTIF('OMS Drop Downs'!$E$2:$E$7,'OMS Response Form (ORF)'!K4390),COUNTIF('OMS Drop Downs'!$B$2:$B$4,'OMS Response Form (ORF)'!L4390),COUNTIF('OMS Drop Downs'!$B$2:$B$4,'OMS Response Form (ORF)'!M4390),COUNTIF('OMS Drop Downs'!$B$2:$B$4,'OMS Response Form (ORF)'!N4390),COUNTIF('OMS Drop Downs'!$B$2:$B$4,'OMS Response Form (ORF)'!O4390), COUNTIF('OMS Drop Downs'!$B$2:$B$4,'OMS Response Form (ORF)'!P4390),COUNTIF('OMS Drop Downs'!$B$2:$B$4,'OMS Response Form (ORF)'!Q4390),COUNTIF('OMS Drop Downs'!$B$2:$B$4,'OMS Response Form (ORF)'!R4390)),"Complete","Incomplete"))</f>
        <v/>
      </c>
      <c r="T4390" s="26" t="str">
        <f>IF(S4390="Complete",IF(AND(NOT(ISNA(VLOOKUP(CONCATENATE(F4390,G4390,H4390,I4390,J4390,K4390),'OMS Drop Downs'!G:G,1,FALSE))),IF(AND(G4390&lt;&gt;"C3",K4390&lt;&gt;"O5"),IF(SUM(COUNTIF(L4390:R4390,"Y"),COUNTIF(L4390:R4390,"N"))=0,"V","I"),IF(COUNTIF(L4390:R4390,"Y"),"V","I"))="V"),"Valid","Invalid")," ")</f>
        <v xml:space="preserve"> </v>
      </c>
      <c r="U4390"/>
    </row>
    <row r="4391" spans="2:21" x14ac:dyDescent="0.35">
      <c r="B4391" s="116"/>
      <c r="C4391" s="117"/>
      <c r="D4391" s="118"/>
      <c r="E4391" s="120"/>
      <c r="F4391" s="56"/>
      <c r="G4391" s="32"/>
      <c r="H4391" s="32"/>
      <c r="I4391" s="32"/>
      <c r="J4391" s="32"/>
      <c r="K4391" s="32"/>
      <c r="L4391" s="32"/>
      <c r="M4391" s="32"/>
      <c r="N4391" s="32"/>
      <c r="O4391" s="32"/>
      <c r="P4391" s="32"/>
      <c r="Q4391" s="32"/>
      <c r="R4391" s="32"/>
      <c r="S4391" s="25" t="str">
        <f>IF(COUNTA(B4391:R4391)=0,"",IF(AND(COUNTA(B4391)&gt;0, COUNTA(C4391)&gt;0, COUNTA(D4391)&gt;0, COUNTA(E4391)&gt;0, COUNTIF('OMS Drop Downs'!$C$2:$C$3,'OMS Response Form (ORF)'!F4391),COUNTIF('OMS Drop Downs'!$D$2:$D$5,'OMS Response Form (ORF)'!G4391),COUNTIF('OMS Drop Downs'!$A$2:$A$5,'OMS Response Form (ORF)'!H4391),COUNTIF('OMS Drop Downs'!$B$2:$B$4,'OMS Response Form (ORF)'!I4391),COUNTIF('OMS Drop Downs'!$A$2:$A$5,'OMS Response Form (ORF)'!J4391),COUNTIF('OMS Drop Downs'!$E$2:$E$7,'OMS Response Form (ORF)'!K4391),COUNTIF('OMS Drop Downs'!$B$2:$B$4,'OMS Response Form (ORF)'!L4391),COUNTIF('OMS Drop Downs'!$B$2:$B$4,'OMS Response Form (ORF)'!M4391),COUNTIF('OMS Drop Downs'!$B$2:$B$4,'OMS Response Form (ORF)'!N4391),COUNTIF('OMS Drop Downs'!$B$2:$B$4,'OMS Response Form (ORF)'!O4391), COUNTIF('OMS Drop Downs'!$B$2:$B$4,'OMS Response Form (ORF)'!P4391),COUNTIF('OMS Drop Downs'!$B$2:$B$4,'OMS Response Form (ORF)'!Q4391),COUNTIF('OMS Drop Downs'!$B$2:$B$4,'OMS Response Form (ORF)'!R4391)),"Complete","Incomplete"))</f>
        <v/>
      </c>
      <c r="T4391" s="26" t="str">
        <f>IF(S4391="Complete",IF(AND(NOT(ISNA(VLOOKUP(CONCATENATE(F4391,G4391,H4391,I4391,J4391,K4391),'OMS Drop Downs'!G:G,1,FALSE))),IF(AND(G4391&lt;&gt;"C3",K4391&lt;&gt;"O5"),IF(SUM(COUNTIF(L4391:R4391,"Y"),COUNTIF(L4391:R4391,"N"))=0,"V","I"),IF(COUNTIF(L4391:R4391,"Y"),"V","I"))="V"),"Valid","Invalid")," ")</f>
        <v xml:space="preserve"> </v>
      </c>
      <c r="U4391"/>
    </row>
    <row r="4392" spans="2:21" x14ac:dyDescent="0.35">
      <c r="B4392" s="116"/>
      <c r="C4392" s="117"/>
      <c r="D4392" s="118"/>
      <c r="E4392" s="120"/>
      <c r="F4392" s="56"/>
      <c r="G4392" s="32"/>
      <c r="H4392" s="32"/>
      <c r="I4392" s="32"/>
      <c r="J4392" s="32"/>
      <c r="K4392" s="32"/>
      <c r="L4392" s="32"/>
      <c r="M4392" s="32"/>
      <c r="N4392" s="32"/>
      <c r="O4392" s="32"/>
      <c r="P4392" s="32"/>
      <c r="Q4392" s="32"/>
      <c r="R4392" s="32"/>
      <c r="S4392" s="25" t="str">
        <f>IF(COUNTA(B4392:R4392)=0,"",IF(AND(COUNTA(B4392)&gt;0, COUNTA(C4392)&gt;0, COUNTA(D4392)&gt;0, COUNTA(E4392)&gt;0, COUNTIF('OMS Drop Downs'!$C$2:$C$3,'OMS Response Form (ORF)'!F4392),COUNTIF('OMS Drop Downs'!$D$2:$D$5,'OMS Response Form (ORF)'!G4392),COUNTIF('OMS Drop Downs'!$A$2:$A$5,'OMS Response Form (ORF)'!H4392),COUNTIF('OMS Drop Downs'!$B$2:$B$4,'OMS Response Form (ORF)'!I4392),COUNTIF('OMS Drop Downs'!$A$2:$A$5,'OMS Response Form (ORF)'!J4392),COUNTIF('OMS Drop Downs'!$E$2:$E$7,'OMS Response Form (ORF)'!K4392),COUNTIF('OMS Drop Downs'!$B$2:$B$4,'OMS Response Form (ORF)'!L4392),COUNTIF('OMS Drop Downs'!$B$2:$B$4,'OMS Response Form (ORF)'!M4392),COUNTIF('OMS Drop Downs'!$B$2:$B$4,'OMS Response Form (ORF)'!N4392),COUNTIF('OMS Drop Downs'!$B$2:$B$4,'OMS Response Form (ORF)'!O4392), COUNTIF('OMS Drop Downs'!$B$2:$B$4,'OMS Response Form (ORF)'!P4392),COUNTIF('OMS Drop Downs'!$B$2:$B$4,'OMS Response Form (ORF)'!Q4392),COUNTIF('OMS Drop Downs'!$B$2:$B$4,'OMS Response Form (ORF)'!R4392)),"Complete","Incomplete"))</f>
        <v/>
      </c>
      <c r="T4392" s="26" t="str">
        <f>IF(S4392="Complete",IF(AND(NOT(ISNA(VLOOKUP(CONCATENATE(F4392,G4392,H4392,I4392,J4392,K4392),'OMS Drop Downs'!G:G,1,FALSE))),IF(AND(G4392&lt;&gt;"C3",K4392&lt;&gt;"O5"),IF(SUM(COUNTIF(L4392:R4392,"Y"),COUNTIF(L4392:R4392,"N"))=0,"V","I"),IF(COUNTIF(L4392:R4392,"Y"),"V","I"))="V"),"Valid","Invalid")," ")</f>
        <v xml:space="preserve"> </v>
      </c>
      <c r="U4392"/>
    </row>
    <row r="4393" spans="2:21" x14ac:dyDescent="0.35">
      <c r="B4393" s="116"/>
      <c r="C4393" s="117"/>
      <c r="D4393" s="118"/>
      <c r="E4393" s="120"/>
      <c r="F4393" s="56"/>
      <c r="G4393" s="32"/>
      <c r="H4393" s="32"/>
      <c r="I4393" s="32"/>
      <c r="J4393" s="32"/>
      <c r="K4393" s="32"/>
      <c r="L4393" s="32"/>
      <c r="M4393" s="32"/>
      <c r="N4393" s="32"/>
      <c r="O4393" s="32"/>
      <c r="P4393" s="32"/>
      <c r="Q4393" s="32"/>
      <c r="R4393" s="32"/>
      <c r="S4393" s="25" t="str">
        <f>IF(COUNTA(B4393:R4393)=0,"",IF(AND(COUNTA(B4393)&gt;0, COUNTA(C4393)&gt;0, COUNTA(D4393)&gt;0, COUNTA(E4393)&gt;0, COUNTIF('OMS Drop Downs'!$C$2:$C$3,'OMS Response Form (ORF)'!F4393),COUNTIF('OMS Drop Downs'!$D$2:$D$5,'OMS Response Form (ORF)'!G4393),COUNTIF('OMS Drop Downs'!$A$2:$A$5,'OMS Response Form (ORF)'!H4393),COUNTIF('OMS Drop Downs'!$B$2:$B$4,'OMS Response Form (ORF)'!I4393),COUNTIF('OMS Drop Downs'!$A$2:$A$5,'OMS Response Form (ORF)'!J4393),COUNTIF('OMS Drop Downs'!$E$2:$E$7,'OMS Response Form (ORF)'!K4393),COUNTIF('OMS Drop Downs'!$B$2:$B$4,'OMS Response Form (ORF)'!L4393),COUNTIF('OMS Drop Downs'!$B$2:$B$4,'OMS Response Form (ORF)'!M4393),COUNTIF('OMS Drop Downs'!$B$2:$B$4,'OMS Response Form (ORF)'!N4393),COUNTIF('OMS Drop Downs'!$B$2:$B$4,'OMS Response Form (ORF)'!O4393), COUNTIF('OMS Drop Downs'!$B$2:$B$4,'OMS Response Form (ORF)'!P4393),COUNTIF('OMS Drop Downs'!$B$2:$B$4,'OMS Response Form (ORF)'!Q4393),COUNTIF('OMS Drop Downs'!$B$2:$B$4,'OMS Response Form (ORF)'!R4393)),"Complete","Incomplete"))</f>
        <v/>
      </c>
      <c r="T4393" s="26" t="str">
        <f>IF(S4393="Complete",IF(AND(NOT(ISNA(VLOOKUP(CONCATENATE(F4393,G4393,H4393,I4393,J4393,K4393),'OMS Drop Downs'!G:G,1,FALSE))),IF(AND(G4393&lt;&gt;"C3",K4393&lt;&gt;"O5"),IF(SUM(COUNTIF(L4393:R4393,"Y"),COUNTIF(L4393:R4393,"N"))=0,"V","I"),IF(COUNTIF(L4393:R4393,"Y"),"V","I"))="V"),"Valid","Invalid")," ")</f>
        <v xml:space="preserve"> </v>
      </c>
      <c r="U4393"/>
    </row>
    <row r="4394" spans="2:21" x14ac:dyDescent="0.35">
      <c r="B4394" s="116"/>
      <c r="C4394" s="117"/>
      <c r="D4394" s="118"/>
      <c r="E4394" s="120"/>
      <c r="F4394" s="56"/>
      <c r="G4394" s="32"/>
      <c r="H4394" s="32"/>
      <c r="I4394" s="32"/>
      <c r="J4394" s="32"/>
      <c r="K4394" s="32"/>
      <c r="L4394" s="32"/>
      <c r="M4394" s="32"/>
      <c r="N4394" s="32"/>
      <c r="O4394" s="32"/>
      <c r="P4394" s="32"/>
      <c r="Q4394" s="32"/>
      <c r="R4394" s="32"/>
      <c r="S4394" s="25" t="str">
        <f>IF(COUNTA(B4394:R4394)=0,"",IF(AND(COUNTA(B4394)&gt;0, COUNTA(C4394)&gt;0, COUNTA(D4394)&gt;0, COUNTA(E4394)&gt;0, COUNTIF('OMS Drop Downs'!$C$2:$C$3,'OMS Response Form (ORF)'!F4394),COUNTIF('OMS Drop Downs'!$D$2:$D$5,'OMS Response Form (ORF)'!G4394),COUNTIF('OMS Drop Downs'!$A$2:$A$5,'OMS Response Form (ORF)'!H4394),COUNTIF('OMS Drop Downs'!$B$2:$B$4,'OMS Response Form (ORF)'!I4394),COUNTIF('OMS Drop Downs'!$A$2:$A$5,'OMS Response Form (ORF)'!J4394),COUNTIF('OMS Drop Downs'!$E$2:$E$7,'OMS Response Form (ORF)'!K4394),COUNTIF('OMS Drop Downs'!$B$2:$B$4,'OMS Response Form (ORF)'!L4394),COUNTIF('OMS Drop Downs'!$B$2:$B$4,'OMS Response Form (ORF)'!M4394),COUNTIF('OMS Drop Downs'!$B$2:$B$4,'OMS Response Form (ORF)'!N4394),COUNTIF('OMS Drop Downs'!$B$2:$B$4,'OMS Response Form (ORF)'!O4394), COUNTIF('OMS Drop Downs'!$B$2:$B$4,'OMS Response Form (ORF)'!P4394),COUNTIF('OMS Drop Downs'!$B$2:$B$4,'OMS Response Form (ORF)'!Q4394),COUNTIF('OMS Drop Downs'!$B$2:$B$4,'OMS Response Form (ORF)'!R4394)),"Complete","Incomplete"))</f>
        <v/>
      </c>
      <c r="T4394" s="26" t="str">
        <f>IF(S4394="Complete",IF(AND(NOT(ISNA(VLOOKUP(CONCATENATE(F4394,G4394,H4394,I4394,J4394,K4394),'OMS Drop Downs'!G:G,1,FALSE))),IF(AND(G4394&lt;&gt;"C3",K4394&lt;&gt;"O5"),IF(SUM(COUNTIF(L4394:R4394,"Y"),COUNTIF(L4394:R4394,"N"))=0,"V","I"),IF(COUNTIF(L4394:R4394,"Y"),"V","I"))="V"),"Valid","Invalid")," ")</f>
        <v xml:space="preserve"> </v>
      </c>
      <c r="U4394"/>
    </row>
    <row r="4395" spans="2:21" x14ac:dyDescent="0.35">
      <c r="B4395" s="116"/>
      <c r="C4395" s="117"/>
      <c r="D4395" s="118"/>
      <c r="E4395" s="120"/>
      <c r="F4395" s="56"/>
      <c r="G4395" s="32"/>
      <c r="H4395" s="32"/>
      <c r="I4395" s="32"/>
      <c r="J4395" s="32"/>
      <c r="K4395" s="32"/>
      <c r="L4395" s="32"/>
      <c r="M4395" s="32"/>
      <c r="N4395" s="32"/>
      <c r="O4395" s="32"/>
      <c r="P4395" s="32"/>
      <c r="Q4395" s="32"/>
      <c r="R4395" s="32"/>
      <c r="S4395" s="25" t="str">
        <f>IF(COUNTA(B4395:R4395)=0,"",IF(AND(COUNTA(B4395)&gt;0, COUNTA(C4395)&gt;0, COUNTA(D4395)&gt;0, COUNTA(E4395)&gt;0, COUNTIF('OMS Drop Downs'!$C$2:$C$3,'OMS Response Form (ORF)'!F4395),COUNTIF('OMS Drop Downs'!$D$2:$D$5,'OMS Response Form (ORF)'!G4395),COUNTIF('OMS Drop Downs'!$A$2:$A$5,'OMS Response Form (ORF)'!H4395),COUNTIF('OMS Drop Downs'!$B$2:$B$4,'OMS Response Form (ORF)'!I4395),COUNTIF('OMS Drop Downs'!$A$2:$A$5,'OMS Response Form (ORF)'!J4395),COUNTIF('OMS Drop Downs'!$E$2:$E$7,'OMS Response Form (ORF)'!K4395),COUNTIF('OMS Drop Downs'!$B$2:$B$4,'OMS Response Form (ORF)'!L4395),COUNTIF('OMS Drop Downs'!$B$2:$B$4,'OMS Response Form (ORF)'!M4395),COUNTIF('OMS Drop Downs'!$B$2:$B$4,'OMS Response Form (ORF)'!N4395),COUNTIF('OMS Drop Downs'!$B$2:$B$4,'OMS Response Form (ORF)'!O4395), COUNTIF('OMS Drop Downs'!$B$2:$B$4,'OMS Response Form (ORF)'!P4395),COUNTIF('OMS Drop Downs'!$B$2:$B$4,'OMS Response Form (ORF)'!Q4395),COUNTIF('OMS Drop Downs'!$B$2:$B$4,'OMS Response Form (ORF)'!R4395)),"Complete","Incomplete"))</f>
        <v/>
      </c>
      <c r="T4395" s="26" t="str">
        <f>IF(S4395="Complete",IF(AND(NOT(ISNA(VLOOKUP(CONCATENATE(F4395,G4395,H4395,I4395,J4395,K4395),'OMS Drop Downs'!G:G,1,FALSE))),IF(AND(G4395&lt;&gt;"C3",K4395&lt;&gt;"O5"),IF(SUM(COUNTIF(L4395:R4395,"Y"),COUNTIF(L4395:R4395,"N"))=0,"V","I"),IF(COUNTIF(L4395:R4395,"Y"),"V","I"))="V"),"Valid","Invalid")," ")</f>
        <v xml:space="preserve"> </v>
      </c>
      <c r="U4395"/>
    </row>
    <row r="4396" spans="2:21" x14ac:dyDescent="0.35">
      <c r="B4396" s="116"/>
      <c r="C4396" s="117"/>
      <c r="D4396" s="118"/>
      <c r="E4396" s="120"/>
      <c r="F4396" s="56"/>
      <c r="G4396" s="32"/>
      <c r="H4396" s="32"/>
      <c r="I4396" s="32"/>
      <c r="J4396" s="32"/>
      <c r="K4396" s="32"/>
      <c r="L4396" s="32"/>
      <c r="M4396" s="32"/>
      <c r="N4396" s="32"/>
      <c r="O4396" s="32"/>
      <c r="P4396" s="32"/>
      <c r="Q4396" s="32"/>
      <c r="R4396" s="32"/>
      <c r="S4396" s="25" t="str">
        <f>IF(COUNTA(B4396:R4396)=0,"",IF(AND(COUNTA(B4396)&gt;0, COUNTA(C4396)&gt;0, COUNTA(D4396)&gt;0, COUNTA(E4396)&gt;0, COUNTIF('OMS Drop Downs'!$C$2:$C$3,'OMS Response Form (ORF)'!F4396),COUNTIF('OMS Drop Downs'!$D$2:$D$5,'OMS Response Form (ORF)'!G4396),COUNTIF('OMS Drop Downs'!$A$2:$A$5,'OMS Response Form (ORF)'!H4396),COUNTIF('OMS Drop Downs'!$B$2:$B$4,'OMS Response Form (ORF)'!I4396),COUNTIF('OMS Drop Downs'!$A$2:$A$5,'OMS Response Form (ORF)'!J4396),COUNTIF('OMS Drop Downs'!$E$2:$E$7,'OMS Response Form (ORF)'!K4396),COUNTIF('OMS Drop Downs'!$B$2:$B$4,'OMS Response Form (ORF)'!L4396),COUNTIF('OMS Drop Downs'!$B$2:$B$4,'OMS Response Form (ORF)'!M4396),COUNTIF('OMS Drop Downs'!$B$2:$B$4,'OMS Response Form (ORF)'!N4396),COUNTIF('OMS Drop Downs'!$B$2:$B$4,'OMS Response Form (ORF)'!O4396), COUNTIF('OMS Drop Downs'!$B$2:$B$4,'OMS Response Form (ORF)'!P4396),COUNTIF('OMS Drop Downs'!$B$2:$B$4,'OMS Response Form (ORF)'!Q4396),COUNTIF('OMS Drop Downs'!$B$2:$B$4,'OMS Response Form (ORF)'!R4396)),"Complete","Incomplete"))</f>
        <v/>
      </c>
      <c r="T4396" s="26" t="str">
        <f>IF(S4396="Complete",IF(AND(NOT(ISNA(VLOOKUP(CONCATENATE(F4396,G4396,H4396,I4396,J4396,K4396),'OMS Drop Downs'!G:G,1,FALSE))),IF(AND(G4396&lt;&gt;"C3",K4396&lt;&gt;"O5"),IF(SUM(COUNTIF(L4396:R4396,"Y"),COUNTIF(L4396:R4396,"N"))=0,"V","I"),IF(COUNTIF(L4396:R4396,"Y"),"V","I"))="V"),"Valid","Invalid")," ")</f>
        <v xml:space="preserve"> </v>
      </c>
      <c r="U4396"/>
    </row>
    <row r="4397" spans="2:21" x14ac:dyDescent="0.35">
      <c r="B4397" s="116"/>
      <c r="C4397" s="117"/>
      <c r="D4397" s="118"/>
      <c r="E4397" s="120"/>
      <c r="F4397" s="56"/>
      <c r="G4397" s="32"/>
      <c r="H4397" s="32"/>
      <c r="I4397" s="32"/>
      <c r="J4397" s="32"/>
      <c r="K4397" s="32"/>
      <c r="L4397" s="32"/>
      <c r="M4397" s="32"/>
      <c r="N4397" s="32"/>
      <c r="O4397" s="32"/>
      <c r="P4397" s="32"/>
      <c r="Q4397" s="32"/>
      <c r="R4397" s="32"/>
      <c r="S4397" s="25" t="str">
        <f>IF(COUNTA(B4397:R4397)=0,"",IF(AND(COUNTA(B4397)&gt;0, COUNTA(C4397)&gt;0, COUNTA(D4397)&gt;0, COUNTA(E4397)&gt;0, COUNTIF('OMS Drop Downs'!$C$2:$C$3,'OMS Response Form (ORF)'!F4397),COUNTIF('OMS Drop Downs'!$D$2:$D$5,'OMS Response Form (ORF)'!G4397),COUNTIF('OMS Drop Downs'!$A$2:$A$5,'OMS Response Form (ORF)'!H4397),COUNTIF('OMS Drop Downs'!$B$2:$B$4,'OMS Response Form (ORF)'!I4397),COUNTIF('OMS Drop Downs'!$A$2:$A$5,'OMS Response Form (ORF)'!J4397),COUNTIF('OMS Drop Downs'!$E$2:$E$7,'OMS Response Form (ORF)'!K4397),COUNTIF('OMS Drop Downs'!$B$2:$B$4,'OMS Response Form (ORF)'!L4397),COUNTIF('OMS Drop Downs'!$B$2:$B$4,'OMS Response Form (ORF)'!M4397),COUNTIF('OMS Drop Downs'!$B$2:$B$4,'OMS Response Form (ORF)'!N4397),COUNTIF('OMS Drop Downs'!$B$2:$B$4,'OMS Response Form (ORF)'!O4397), COUNTIF('OMS Drop Downs'!$B$2:$B$4,'OMS Response Form (ORF)'!P4397),COUNTIF('OMS Drop Downs'!$B$2:$B$4,'OMS Response Form (ORF)'!Q4397),COUNTIF('OMS Drop Downs'!$B$2:$B$4,'OMS Response Form (ORF)'!R4397)),"Complete","Incomplete"))</f>
        <v/>
      </c>
      <c r="T4397" s="26" t="str">
        <f>IF(S4397="Complete",IF(AND(NOT(ISNA(VLOOKUP(CONCATENATE(F4397,G4397,H4397,I4397,J4397,K4397),'OMS Drop Downs'!G:G,1,FALSE))),IF(AND(G4397&lt;&gt;"C3",K4397&lt;&gt;"O5"),IF(SUM(COUNTIF(L4397:R4397,"Y"),COUNTIF(L4397:R4397,"N"))=0,"V","I"),IF(COUNTIF(L4397:R4397,"Y"),"V","I"))="V"),"Valid","Invalid")," ")</f>
        <v xml:space="preserve"> </v>
      </c>
      <c r="U4397"/>
    </row>
    <row r="4398" spans="2:21" x14ac:dyDescent="0.35">
      <c r="B4398" s="116"/>
      <c r="C4398" s="117"/>
      <c r="D4398" s="118"/>
      <c r="E4398" s="120"/>
      <c r="F4398" s="56"/>
      <c r="G4398" s="32"/>
      <c r="H4398" s="32"/>
      <c r="I4398" s="32"/>
      <c r="J4398" s="32"/>
      <c r="K4398" s="32"/>
      <c r="L4398" s="32"/>
      <c r="M4398" s="32"/>
      <c r="N4398" s="32"/>
      <c r="O4398" s="32"/>
      <c r="P4398" s="32"/>
      <c r="Q4398" s="32"/>
      <c r="R4398" s="32"/>
      <c r="S4398" s="25" t="str">
        <f>IF(COUNTA(B4398:R4398)=0,"",IF(AND(COUNTA(B4398)&gt;0, COUNTA(C4398)&gt;0, COUNTA(D4398)&gt;0, COUNTA(E4398)&gt;0, COUNTIF('OMS Drop Downs'!$C$2:$C$3,'OMS Response Form (ORF)'!F4398),COUNTIF('OMS Drop Downs'!$D$2:$D$5,'OMS Response Form (ORF)'!G4398),COUNTIF('OMS Drop Downs'!$A$2:$A$5,'OMS Response Form (ORF)'!H4398),COUNTIF('OMS Drop Downs'!$B$2:$B$4,'OMS Response Form (ORF)'!I4398),COUNTIF('OMS Drop Downs'!$A$2:$A$5,'OMS Response Form (ORF)'!J4398),COUNTIF('OMS Drop Downs'!$E$2:$E$7,'OMS Response Form (ORF)'!K4398),COUNTIF('OMS Drop Downs'!$B$2:$B$4,'OMS Response Form (ORF)'!L4398),COUNTIF('OMS Drop Downs'!$B$2:$B$4,'OMS Response Form (ORF)'!M4398),COUNTIF('OMS Drop Downs'!$B$2:$B$4,'OMS Response Form (ORF)'!N4398),COUNTIF('OMS Drop Downs'!$B$2:$B$4,'OMS Response Form (ORF)'!O4398), COUNTIF('OMS Drop Downs'!$B$2:$B$4,'OMS Response Form (ORF)'!P4398),COUNTIF('OMS Drop Downs'!$B$2:$B$4,'OMS Response Form (ORF)'!Q4398),COUNTIF('OMS Drop Downs'!$B$2:$B$4,'OMS Response Form (ORF)'!R4398)),"Complete","Incomplete"))</f>
        <v/>
      </c>
      <c r="T4398" s="26" t="str">
        <f>IF(S4398="Complete",IF(AND(NOT(ISNA(VLOOKUP(CONCATENATE(F4398,G4398,H4398,I4398,J4398,K4398),'OMS Drop Downs'!G:G,1,FALSE))),IF(AND(G4398&lt;&gt;"C3",K4398&lt;&gt;"O5"),IF(SUM(COUNTIF(L4398:R4398,"Y"),COUNTIF(L4398:R4398,"N"))=0,"V","I"),IF(COUNTIF(L4398:R4398,"Y"),"V","I"))="V"),"Valid","Invalid")," ")</f>
        <v xml:space="preserve"> </v>
      </c>
      <c r="U4398"/>
    </row>
    <row r="4399" spans="2:21" x14ac:dyDescent="0.35">
      <c r="B4399" s="116"/>
      <c r="C4399" s="117"/>
      <c r="D4399" s="118"/>
      <c r="E4399" s="120"/>
      <c r="F4399" s="56"/>
      <c r="G4399" s="32"/>
      <c r="H4399" s="32"/>
      <c r="I4399" s="32"/>
      <c r="J4399" s="32"/>
      <c r="K4399" s="32"/>
      <c r="L4399" s="32"/>
      <c r="M4399" s="32"/>
      <c r="N4399" s="32"/>
      <c r="O4399" s="32"/>
      <c r="P4399" s="32"/>
      <c r="Q4399" s="32"/>
      <c r="R4399" s="32"/>
      <c r="S4399" s="25" t="str">
        <f>IF(COUNTA(B4399:R4399)=0,"",IF(AND(COUNTA(B4399)&gt;0, COUNTA(C4399)&gt;0, COUNTA(D4399)&gt;0, COUNTA(E4399)&gt;0, COUNTIF('OMS Drop Downs'!$C$2:$C$3,'OMS Response Form (ORF)'!F4399),COUNTIF('OMS Drop Downs'!$D$2:$D$5,'OMS Response Form (ORF)'!G4399),COUNTIF('OMS Drop Downs'!$A$2:$A$5,'OMS Response Form (ORF)'!H4399),COUNTIF('OMS Drop Downs'!$B$2:$B$4,'OMS Response Form (ORF)'!I4399),COUNTIF('OMS Drop Downs'!$A$2:$A$5,'OMS Response Form (ORF)'!J4399),COUNTIF('OMS Drop Downs'!$E$2:$E$7,'OMS Response Form (ORF)'!K4399),COUNTIF('OMS Drop Downs'!$B$2:$B$4,'OMS Response Form (ORF)'!L4399),COUNTIF('OMS Drop Downs'!$B$2:$B$4,'OMS Response Form (ORF)'!M4399),COUNTIF('OMS Drop Downs'!$B$2:$B$4,'OMS Response Form (ORF)'!N4399),COUNTIF('OMS Drop Downs'!$B$2:$B$4,'OMS Response Form (ORF)'!O4399), COUNTIF('OMS Drop Downs'!$B$2:$B$4,'OMS Response Form (ORF)'!P4399),COUNTIF('OMS Drop Downs'!$B$2:$B$4,'OMS Response Form (ORF)'!Q4399),COUNTIF('OMS Drop Downs'!$B$2:$B$4,'OMS Response Form (ORF)'!R4399)),"Complete","Incomplete"))</f>
        <v/>
      </c>
      <c r="T4399" s="26" t="str">
        <f>IF(S4399="Complete",IF(AND(NOT(ISNA(VLOOKUP(CONCATENATE(F4399,G4399,H4399,I4399,J4399,K4399),'OMS Drop Downs'!G:G,1,FALSE))),IF(AND(G4399&lt;&gt;"C3",K4399&lt;&gt;"O5"),IF(SUM(COUNTIF(L4399:R4399,"Y"),COUNTIF(L4399:R4399,"N"))=0,"V","I"),IF(COUNTIF(L4399:R4399,"Y"),"V","I"))="V"),"Valid","Invalid")," ")</f>
        <v xml:space="preserve"> </v>
      </c>
      <c r="U4399"/>
    </row>
    <row r="4400" spans="2:21" x14ac:dyDescent="0.35">
      <c r="B4400" s="116"/>
      <c r="C4400" s="117"/>
      <c r="D4400" s="118"/>
      <c r="E4400" s="120"/>
      <c r="F4400" s="56"/>
      <c r="G4400" s="32"/>
      <c r="H4400" s="32"/>
      <c r="I4400" s="32"/>
      <c r="J4400" s="32"/>
      <c r="K4400" s="32"/>
      <c r="L4400" s="32"/>
      <c r="M4400" s="32"/>
      <c r="N4400" s="32"/>
      <c r="O4400" s="32"/>
      <c r="P4400" s="32"/>
      <c r="Q4400" s="32"/>
      <c r="R4400" s="32"/>
      <c r="S4400" s="25" t="str">
        <f>IF(COUNTA(B4400:R4400)=0,"",IF(AND(COUNTA(B4400)&gt;0, COUNTA(C4400)&gt;0, COUNTA(D4400)&gt;0, COUNTA(E4400)&gt;0, COUNTIF('OMS Drop Downs'!$C$2:$C$3,'OMS Response Form (ORF)'!F4400),COUNTIF('OMS Drop Downs'!$D$2:$D$5,'OMS Response Form (ORF)'!G4400),COUNTIF('OMS Drop Downs'!$A$2:$A$5,'OMS Response Form (ORF)'!H4400),COUNTIF('OMS Drop Downs'!$B$2:$B$4,'OMS Response Form (ORF)'!I4400),COUNTIF('OMS Drop Downs'!$A$2:$A$5,'OMS Response Form (ORF)'!J4400),COUNTIF('OMS Drop Downs'!$E$2:$E$7,'OMS Response Form (ORF)'!K4400),COUNTIF('OMS Drop Downs'!$B$2:$B$4,'OMS Response Form (ORF)'!L4400),COUNTIF('OMS Drop Downs'!$B$2:$B$4,'OMS Response Form (ORF)'!M4400),COUNTIF('OMS Drop Downs'!$B$2:$B$4,'OMS Response Form (ORF)'!N4400),COUNTIF('OMS Drop Downs'!$B$2:$B$4,'OMS Response Form (ORF)'!O4400), COUNTIF('OMS Drop Downs'!$B$2:$B$4,'OMS Response Form (ORF)'!P4400),COUNTIF('OMS Drop Downs'!$B$2:$B$4,'OMS Response Form (ORF)'!Q4400),COUNTIF('OMS Drop Downs'!$B$2:$B$4,'OMS Response Form (ORF)'!R4400)),"Complete","Incomplete"))</f>
        <v/>
      </c>
      <c r="T4400" s="26" t="str">
        <f>IF(S4400="Complete",IF(AND(NOT(ISNA(VLOOKUP(CONCATENATE(F4400,G4400,H4400,I4400,J4400,K4400),'OMS Drop Downs'!G:G,1,FALSE))),IF(AND(G4400&lt;&gt;"C3",K4400&lt;&gt;"O5"),IF(SUM(COUNTIF(L4400:R4400,"Y"),COUNTIF(L4400:R4400,"N"))=0,"V","I"),IF(COUNTIF(L4400:R4400,"Y"),"V","I"))="V"),"Valid","Invalid")," ")</f>
        <v xml:space="preserve"> </v>
      </c>
      <c r="U4400"/>
    </row>
    <row r="4401" spans="2:21" x14ac:dyDescent="0.35">
      <c r="B4401" s="116"/>
      <c r="C4401" s="117"/>
      <c r="D4401" s="118"/>
      <c r="E4401" s="120"/>
      <c r="F4401" s="56"/>
      <c r="G4401" s="32"/>
      <c r="H4401" s="32"/>
      <c r="I4401" s="32"/>
      <c r="J4401" s="32"/>
      <c r="K4401" s="32"/>
      <c r="L4401" s="32"/>
      <c r="M4401" s="32"/>
      <c r="N4401" s="32"/>
      <c r="O4401" s="32"/>
      <c r="P4401" s="32"/>
      <c r="Q4401" s="32"/>
      <c r="R4401" s="32"/>
      <c r="S4401" s="25" t="str">
        <f>IF(COUNTA(B4401:R4401)=0,"",IF(AND(COUNTA(B4401)&gt;0, COUNTA(C4401)&gt;0, COUNTA(D4401)&gt;0, COUNTA(E4401)&gt;0, COUNTIF('OMS Drop Downs'!$C$2:$C$3,'OMS Response Form (ORF)'!F4401),COUNTIF('OMS Drop Downs'!$D$2:$D$5,'OMS Response Form (ORF)'!G4401),COUNTIF('OMS Drop Downs'!$A$2:$A$5,'OMS Response Form (ORF)'!H4401),COUNTIF('OMS Drop Downs'!$B$2:$B$4,'OMS Response Form (ORF)'!I4401),COUNTIF('OMS Drop Downs'!$A$2:$A$5,'OMS Response Form (ORF)'!J4401),COUNTIF('OMS Drop Downs'!$E$2:$E$7,'OMS Response Form (ORF)'!K4401),COUNTIF('OMS Drop Downs'!$B$2:$B$4,'OMS Response Form (ORF)'!L4401),COUNTIF('OMS Drop Downs'!$B$2:$B$4,'OMS Response Form (ORF)'!M4401),COUNTIF('OMS Drop Downs'!$B$2:$B$4,'OMS Response Form (ORF)'!N4401),COUNTIF('OMS Drop Downs'!$B$2:$B$4,'OMS Response Form (ORF)'!O4401), COUNTIF('OMS Drop Downs'!$B$2:$B$4,'OMS Response Form (ORF)'!P4401),COUNTIF('OMS Drop Downs'!$B$2:$B$4,'OMS Response Form (ORF)'!Q4401),COUNTIF('OMS Drop Downs'!$B$2:$B$4,'OMS Response Form (ORF)'!R4401)),"Complete","Incomplete"))</f>
        <v/>
      </c>
      <c r="T4401" s="26" t="str">
        <f>IF(S4401="Complete",IF(AND(NOT(ISNA(VLOOKUP(CONCATENATE(F4401,G4401,H4401,I4401,J4401,K4401),'OMS Drop Downs'!G:G,1,FALSE))),IF(AND(G4401&lt;&gt;"C3",K4401&lt;&gt;"O5"),IF(SUM(COUNTIF(L4401:R4401,"Y"),COUNTIF(L4401:R4401,"N"))=0,"V","I"),IF(COUNTIF(L4401:R4401,"Y"),"V","I"))="V"),"Valid","Invalid")," ")</f>
        <v xml:space="preserve"> </v>
      </c>
      <c r="U4401"/>
    </row>
    <row r="4402" spans="2:21" x14ac:dyDescent="0.35">
      <c r="B4402" s="116"/>
      <c r="C4402" s="117"/>
      <c r="D4402" s="118"/>
      <c r="E4402" s="120"/>
      <c r="F4402" s="56"/>
      <c r="G4402" s="32"/>
      <c r="H4402" s="32"/>
      <c r="I4402" s="32"/>
      <c r="J4402" s="32"/>
      <c r="K4402" s="32"/>
      <c r="L4402" s="32"/>
      <c r="M4402" s="32"/>
      <c r="N4402" s="32"/>
      <c r="O4402" s="32"/>
      <c r="P4402" s="32"/>
      <c r="Q4402" s="32"/>
      <c r="R4402" s="32"/>
      <c r="S4402" s="25" t="str">
        <f>IF(COUNTA(B4402:R4402)=0,"",IF(AND(COUNTA(B4402)&gt;0, COUNTA(C4402)&gt;0, COUNTA(D4402)&gt;0, COUNTA(E4402)&gt;0, COUNTIF('OMS Drop Downs'!$C$2:$C$3,'OMS Response Form (ORF)'!F4402),COUNTIF('OMS Drop Downs'!$D$2:$D$5,'OMS Response Form (ORF)'!G4402),COUNTIF('OMS Drop Downs'!$A$2:$A$5,'OMS Response Form (ORF)'!H4402),COUNTIF('OMS Drop Downs'!$B$2:$B$4,'OMS Response Form (ORF)'!I4402),COUNTIF('OMS Drop Downs'!$A$2:$A$5,'OMS Response Form (ORF)'!J4402),COUNTIF('OMS Drop Downs'!$E$2:$E$7,'OMS Response Form (ORF)'!K4402),COUNTIF('OMS Drop Downs'!$B$2:$B$4,'OMS Response Form (ORF)'!L4402),COUNTIF('OMS Drop Downs'!$B$2:$B$4,'OMS Response Form (ORF)'!M4402),COUNTIF('OMS Drop Downs'!$B$2:$B$4,'OMS Response Form (ORF)'!N4402),COUNTIF('OMS Drop Downs'!$B$2:$B$4,'OMS Response Form (ORF)'!O4402), COUNTIF('OMS Drop Downs'!$B$2:$B$4,'OMS Response Form (ORF)'!P4402),COUNTIF('OMS Drop Downs'!$B$2:$B$4,'OMS Response Form (ORF)'!Q4402),COUNTIF('OMS Drop Downs'!$B$2:$B$4,'OMS Response Form (ORF)'!R4402)),"Complete","Incomplete"))</f>
        <v/>
      </c>
      <c r="T4402" s="26" t="str">
        <f>IF(S4402="Complete",IF(AND(NOT(ISNA(VLOOKUP(CONCATENATE(F4402,G4402,H4402,I4402,J4402,K4402),'OMS Drop Downs'!G:G,1,FALSE))),IF(AND(G4402&lt;&gt;"C3",K4402&lt;&gt;"O5"),IF(SUM(COUNTIF(L4402:R4402,"Y"),COUNTIF(L4402:R4402,"N"))=0,"V","I"),IF(COUNTIF(L4402:R4402,"Y"),"V","I"))="V"),"Valid","Invalid")," ")</f>
        <v xml:space="preserve"> </v>
      </c>
      <c r="U4402"/>
    </row>
    <row r="4403" spans="2:21" x14ac:dyDescent="0.35">
      <c r="B4403" s="116"/>
      <c r="C4403" s="117"/>
      <c r="D4403" s="118"/>
      <c r="E4403" s="120"/>
      <c r="F4403" s="56"/>
      <c r="G4403" s="32"/>
      <c r="H4403" s="32"/>
      <c r="I4403" s="32"/>
      <c r="J4403" s="32"/>
      <c r="K4403" s="32"/>
      <c r="L4403" s="32"/>
      <c r="M4403" s="32"/>
      <c r="N4403" s="32"/>
      <c r="O4403" s="32"/>
      <c r="P4403" s="32"/>
      <c r="Q4403" s="32"/>
      <c r="R4403" s="32"/>
      <c r="S4403" s="25" t="str">
        <f>IF(COUNTA(B4403:R4403)=0,"",IF(AND(COUNTA(B4403)&gt;0, COUNTA(C4403)&gt;0, COUNTA(D4403)&gt;0, COUNTA(E4403)&gt;0, COUNTIF('OMS Drop Downs'!$C$2:$C$3,'OMS Response Form (ORF)'!F4403),COUNTIF('OMS Drop Downs'!$D$2:$D$5,'OMS Response Form (ORF)'!G4403),COUNTIF('OMS Drop Downs'!$A$2:$A$5,'OMS Response Form (ORF)'!H4403),COUNTIF('OMS Drop Downs'!$B$2:$B$4,'OMS Response Form (ORF)'!I4403),COUNTIF('OMS Drop Downs'!$A$2:$A$5,'OMS Response Form (ORF)'!J4403),COUNTIF('OMS Drop Downs'!$E$2:$E$7,'OMS Response Form (ORF)'!K4403),COUNTIF('OMS Drop Downs'!$B$2:$B$4,'OMS Response Form (ORF)'!L4403),COUNTIF('OMS Drop Downs'!$B$2:$B$4,'OMS Response Form (ORF)'!M4403),COUNTIF('OMS Drop Downs'!$B$2:$B$4,'OMS Response Form (ORF)'!N4403),COUNTIF('OMS Drop Downs'!$B$2:$B$4,'OMS Response Form (ORF)'!O4403), COUNTIF('OMS Drop Downs'!$B$2:$B$4,'OMS Response Form (ORF)'!P4403),COUNTIF('OMS Drop Downs'!$B$2:$B$4,'OMS Response Form (ORF)'!Q4403),COUNTIF('OMS Drop Downs'!$B$2:$B$4,'OMS Response Form (ORF)'!R4403)),"Complete","Incomplete"))</f>
        <v/>
      </c>
      <c r="T4403" s="26" t="str">
        <f>IF(S4403="Complete",IF(AND(NOT(ISNA(VLOOKUP(CONCATENATE(F4403,G4403,H4403,I4403,J4403,K4403),'OMS Drop Downs'!G:G,1,FALSE))),IF(AND(G4403&lt;&gt;"C3",K4403&lt;&gt;"O5"),IF(SUM(COUNTIF(L4403:R4403,"Y"),COUNTIF(L4403:R4403,"N"))=0,"V","I"),IF(COUNTIF(L4403:R4403,"Y"),"V","I"))="V"),"Valid","Invalid")," ")</f>
        <v xml:space="preserve"> </v>
      </c>
      <c r="U4403"/>
    </row>
    <row r="4404" spans="2:21" x14ac:dyDescent="0.35">
      <c r="B4404" s="116"/>
      <c r="C4404" s="117"/>
      <c r="D4404" s="118"/>
      <c r="E4404" s="120"/>
      <c r="F4404" s="56"/>
      <c r="G4404" s="32"/>
      <c r="H4404" s="32"/>
      <c r="I4404" s="32"/>
      <c r="J4404" s="32"/>
      <c r="K4404" s="32"/>
      <c r="L4404" s="32"/>
      <c r="M4404" s="32"/>
      <c r="N4404" s="32"/>
      <c r="O4404" s="32"/>
      <c r="P4404" s="32"/>
      <c r="Q4404" s="32"/>
      <c r="R4404" s="32"/>
      <c r="S4404" s="25" t="str">
        <f>IF(COUNTA(B4404:R4404)=0,"",IF(AND(COUNTA(B4404)&gt;0, COUNTA(C4404)&gt;0, COUNTA(D4404)&gt;0, COUNTA(E4404)&gt;0, COUNTIF('OMS Drop Downs'!$C$2:$C$3,'OMS Response Form (ORF)'!F4404),COUNTIF('OMS Drop Downs'!$D$2:$D$5,'OMS Response Form (ORF)'!G4404),COUNTIF('OMS Drop Downs'!$A$2:$A$5,'OMS Response Form (ORF)'!H4404),COUNTIF('OMS Drop Downs'!$B$2:$B$4,'OMS Response Form (ORF)'!I4404),COUNTIF('OMS Drop Downs'!$A$2:$A$5,'OMS Response Form (ORF)'!J4404),COUNTIF('OMS Drop Downs'!$E$2:$E$7,'OMS Response Form (ORF)'!K4404),COUNTIF('OMS Drop Downs'!$B$2:$B$4,'OMS Response Form (ORF)'!L4404),COUNTIF('OMS Drop Downs'!$B$2:$B$4,'OMS Response Form (ORF)'!M4404),COUNTIF('OMS Drop Downs'!$B$2:$B$4,'OMS Response Form (ORF)'!N4404),COUNTIF('OMS Drop Downs'!$B$2:$B$4,'OMS Response Form (ORF)'!O4404), COUNTIF('OMS Drop Downs'!$B$2:$B$4,'OMS Response Form (ORF)'!P4404),COUNTIF('OMS Drop Downs'!$B$2:$B$4,'OMS Response Form (ORF)'!Q4404),COUNTIF('OMS Drop Downs'!$B$2:$B$4,'OMS Response Form (ORF)'!R4404)),"Complete","Incomplete"))</f>
        <v/>
      </c>
      <c r="T4404" s="26" t="str">
        <f>IF(S4404="Complete",IF(AND(NOT(ISNA(VLOOKUP(CONCATENATE(F4404,G4404,H4404,I4404,J4404,K4404),'OMS Drop Downs'!G:G,1,FALSE))),IF(AND(G4404&lt;&gt;"C3",K4404&lt;&gt;"O5"),IF(SUM(COUNTIF(L4404:R4404,"Y"),COUNTIF(L4404:R4404,"N"))=0,"V","I"),IF(COUNTIF(L4404:R4404,"Y"),"V","I"))="V"),"Valid","Invalid")," ")</f>
        <v xml:space="preserve"> </v>
      </c>
      <c r="U4404"/>
    </row>
    <row r="4405" spans="2:21" x14ac:dyDescent="0.35">
      <c r="B4405" s="116"/>
      <c r="C4405" s="117"/>
      <c r="D4405" s="118"/>
      <c r="E4405" s="120"/>
      <c r="F4405" s="56"/>
      <c r="G4405" s="32"/>
      <c r="H4405" s="32"/>
      <c r="I4405" s="32"/>
      <c r="J4405" s="32"/>
      <c r="K4405" s="32"/>
      <c r="L4405" s="32"/>
      <c r="M4405" s="32"/>
      <c r="N4405" s="32"/>
      <c r="O4405" s="32"/>
      <c r="P4405" s="32"/>
      <c r="Q4405" s="32"/>
      <c r="R4405" s="32"/>
      <c r="S4405" s="25" t="str">
        <f>IF(COUNTA(B4405:R4405)=0,"",IF(AND(COUNTA(B4405)&gt;0, COUNTA(C4405)&gt;0, COUNTA(D4405)&gt;0, COUNTA(E4405)&gt;0, COUNTIF('OMS Drop Downs'!$C$2:$C$3,'OMS Response Form (ORF)'!F4405),COUNTIF('OMS Drop Downs'!$D$2:$D$5,'OMS Response Form (ORF)'!G4405),COUNTIF('OMS Drop Downs'!$A$2:$A$5,'OMS Response Form (ORF)'!H4405),COUNTIF('OMS Drop Downs'!$B$2:$B$4,'OMS Response Form (ORF)'!I4405),COUNTIF('OMS Drop Downs'!$A$2:$A$5,'OMS Response Form (ORF)'!J4405),COUNTIF('OMS Drop Downs'!$E$2:$E$7,'OMS Response Form (ORF)'!K4405),COUNTIF('OMS Drop Downs'!$B$2:$B$4,'OMS Response Form (ORF)'!L4405),COUNTIF('OMS Drop Downs'!$B$2:$B$4,'OMS Response Form (ORF)'!M4405),COUNTIF('OMS Drop Downs'!$B$2:$B$4,'OMS Response Form (ORF)'!N4405),COUNTIF('OMS Drop Downs'!$B$2:$B$4,'OMS Response Form (ORF)'!O4405), COUNTIF('OMS Drop Downs'!$B$2:$B$4,'OMS Response Form (ORF)'!P4405),COUNTIF('OMS Drop Downs'!$B$2:$B$4,'OMS Response Form (ORF)'!Q4405),COUNTIF('OMS Drop Downs'!$B$2:$B$4,'OMS Response Form (ORF)'!R4405)),"Complete","Incomplete"))</f>
        <v/>
      </c>
      <c r="T4405" s="26" t="str">
        <f>IF(S4405="Complete",IF(AND(NOT(ISNA(VLOOKUP(CONCATENATE(F4405,G4405,H4405,I4405,J4405,K4405),'OMS Drop Downs'!G:G,1,FALSE))),IF(AND(G4405&lt;&gt;"C3",K4405&lt;&gt;"O5"),IF(SUM(COUNTIF(L4405:R4405,"Y"),COUNTIF(L4405:R4405,"N"))=0,"V","I"),IF(COUNTIF(L4405:R4405,"Y"),"V","I"))="V"),"Valid","Invalid")," ")</f>
        <v xml:space="preserve"> </v>
      </c>
      <c r="U4405"/>
    </row>
    <row r="4406" spans="2:21" x14ac:dyDescent="0.35">
      <c r="B4406" s="116"/>
      <c r="C4406" s="117"/>
      <c r="D4406" s="118"/>
      <c r="E4406" s="120"/>
      <c r="F4406" s="56"/>
      <c r="G4406" s="32"/>
      <c r="H4406" s="32"/>
      <c r="I4406" s="32"/>
      <c r="J4406" s="32"/>
      <c r="K4406" s="32"/>
      <c r="L4406" s="32"/>
      <c r="M4406" s="32"/>
      <c r="N4406" s="32"/>
      <c r="O4406" s="32"/>
      <c r="P4406" s="32"/>
      <c r="Q4406" s="32"/>
      <c r="R4406" s="32"/>
      <c r="S4406" s="25" t="str">
        <f>IF(COUNTA(B4406:R4406)=0,"",IF(AND(COUNTA(B4406)&gt;0, COUNTA(C4406)&gt;0, COUNTA(D4406)&gt;0, COUNTA(E4406)&gt;0, COUNTIF('OMS Drop Downs'!$C$2:$C$3,'OMS Response Form (ORF)'!F4406),COUNTIF('OMS Drop Downs'!$D$2:$D$5,'OMS Response Form (ORF)'!G4406),COUNTIF('OMS Drop Downs'!$A$2:$A$5,'OMS Response Form (ORF)'!H4406),COUNTIF('OMS Drop Downs'!$B$2:$B$4,'OMS Response Form (ORF)'!I4406),COUNTIF('OMS Drop Downs'!$A$2:$A$5,'OMS Response Form (ORF)'!J4406),COUNTIF('OMS Drop Downs'!$E$2:$E$7,'OMS Response Form (ORF)'!K4406),COUNTIF('OMS Drop Downs'!$B$2:$B$4,'OMS Response Form (ORF)'!L4406),COUNTIF('OMS Drop Downs'!$B$2:$B$4,'OMS Response Form (ORF)'!M4406),COUNTIF('OMS Drop Downs'!$B$2:$B$4,'OMS Response Form (ORF)'!N4406),COUNTIF('OMS Drop Downs'!$B$2:$B$4,'OMS Response Form (ORF)'!O4406), COUNTIF('OMS Drop Downs'!$B$2:$B$4,'OMS Response Form (ORF)'!P4406),COUNTIF('OMS Drop Downs'!$B$2:$B$4,'OMS Response Form (ORF)'!Q4406),COUNTIF('OMS Drop Downs'!$B$2:$B$4,'OMS Response Form (ORF)'!R4406)),"Complete","Incomplete"))</f>
        <v/>
      </c>
      <c r="T4406" s="26" t="str">
        <f>IF(S4406="Complete",IF(AND(NOT(ISNA(VLOOKUP(CONCATENATE(F4406,G4406,H4406,I4406,J4406,K4406),'OMS Drop Downs'!G:G,1,FALSE))),IF(AND(G4406&lt;&gt;"C3",K4406&lt;&gt;"O5"),IF(SUM(COUNTIF(L4406:R4406,"Y"),COUNTIF(L4406:R4406,"N"))=0,"V","I"),IF(COUNTIF(L4406:R4406,"Y"),"V","I"))="V"),"Valid","Invalid")," ")</f>
        <v xml:space="preserve"> </v>
      </c>
      <c r="U4406"/>
    </row>
    <row r="4407" spans="2:21" x14ac:dyDescent="0.35">
      <c r="B4407" s="116"/>
      <c r="C4407" s="117"/>
      <c r="D4407" s="118"/>
      <c r="E4407" s="120"/>
      <c r="F4407" s="56"/>
      <c r="G4407" s="32"/>
      <c r="H4407" s="32"/>
      <c r="I4407" s="32"/>
      <c r="J4407" s="32"/>
      <c r="K4407" s="32"/>
      <c r="L4407" s="32"/>
      <c r="M4407" s="32"/>
      <c r="N4407" s="32"/>
      <c r="O4407" s="32"/>
      <c r="P4407" s="32"/>
      <c r="Q4407" s="32"/>
      <c r="R4407" s="32"/>
      <c r="S4407" s="25" t="str">
        <f>IF(COUNTA(B4407:R4407)=0,"",IF(AND(COUNTA(B4407)&gt;0, COUNTA(C4407)&gt;0, COUNTA(D4407)&gt;0, COUNTA(E4407)&gt;0, COUNTIF('OMS Drop Downs'!$C$2:$C$3,'OMS Response Form (ORF)'!F4407),COUNTIF('OMS Drop Downs'!$D$2:$D$5,'OMS Response Form (ORF)'!G4407),COUNTIF('OMS Drop Downs'!$A$2:$A$5,'OMS Response Form (ORF)'!H4407),COUNTIF('OMS Drop Downs'!$B$2:$B$4,'OMS Response Form (ORF)'!I4407),COUNTIF('OMS Drop Downs'!$A$2:$A$5,'OMS Response Form (ORF)'!J4407),COUNTIF('OMS Drop Downs'!$E$2:$E$7,'OMS Response Form (ORF)'!K4407),COUNTIF('OMS Drop Downs'!$B$2:$B$4,'OMS Response Form (ORF)'!L4407),COUNTIF('OMS Drop Downs'!$B$2:$B$4,'OMS Response Form (ORF)'!M4407),COUNTIF('OMS Drop Downs'!$B$2:$B$4,'OMS Response Form (ORF)'!N4407),COUNTIF('OMS Drop Downs'!$B$2:$B$4,'OMS Response Form (ORF)'!O4407), COUNTIF('OMS Drop Downs'!$B$2:$B$4,'OMS Response Form (ORF)'!P4407),COUNTIF('OMS Drop Downs'!$B$2:$B$4,'OMS Response Form (ORF)'!Q4407),COUNTIF('OMS Drop Downs'!$B$2:$B$4,'OMS Response Form (ORF)'!R4407)),"Complete","Incomplete"))</f>
        <v/>
      </c>
      <c r="T4407" s="26" t="str">
        <f>IF(S4407="Complete",IF(AND(NOT(ISNA(VLOOKUP(CONCATENATE(F4407,G4407,H4407,I4407,J4407,K4407),'OMS Drop Downs'!G:G,1,FALSE))),IF(AND(G4407&lt;&gt;"C3",K4407&lt;&gt;"O5"),IF(SUM(COUNTIF(L4407:R4407,"Y"),COUNTIF(L4407:R4407,"N"))=0,"V","I"),IF(COUNTIF(L4407:R4407,"Y"),"V","I"))="V"),"Valid","Invalid")," ")</f>
        <v xml:space="preserve"> </v>
      </c>
      <c r="U4407"/>
    </row>
    <row r="4408" spans="2:21" x14ac:dyDescent="0.35">
      <c r="B4408" s="116"/>
      <c r="C4408" s="117"/>
      <c r="D4408" s="118"/>
      <c r="E4408" s="120"/>
      <c r="F4408" s="56"/>
      <c r="G4408" s="32"/>
      <c r="H4408" s="32"/>
      <c r="I4408" s="32"/>
      <c r="J4408" s="32"/>
      <c r="K4408" s="32"/>
      <c r="L4408" s="32"/>
      <c r="M4408" s="32"/>
      <c r="N4408" s="32"/>
      <c r="O4408" s="32"/>
      <c r="P4408" s="32"/>
      <c r="Q4408" s="32"/>
      <c r="R4408" s="32"/>
      <c r="S4408" s="25" t="str">
        <f>IF(COUNTA(B4408:R4408)=0,"",IF(AND(COUNTA(B4408)&gt;0, COUNTA(C4408)&gt;0, COUNTA(D4408)&gt;0, COUNTA(E4408)&gt;0, COUNTIF('OMS Drop Downs'!$C$2:$C$3,'OMS Response Form (ORF)'!F4408),COUNTIF('OMS Drop Downs'!$D$2:$D$5,'OMS Response Form (ORF)'!G4408),COUNTIF('OMS Drop Downs'!$A$2:$A$5,'OMS Response Form (ORF)'!H4408),COUNTIF('OMS Drop Downs'!$B$2:$B$4,'OMS Response Form (ORF)'!I4408),COUNTIF('OMS Drop Downs'!$A$2:$A$5,'OMS Response Form (ORF)'!J4408),COUNTIF('OMS Drop Downs'!$E$2:$E$7,'OMS Response Form (ORF)'!K4408),COUNTIF('OMS Drop Downs'!$B$2:$B$4,'OMS Response Form (ORF)'!L4408),COUNTIF('OMS Drop Downs'!$B$2:$B$4,'OMS Response Form (ORF)'!M4408),COUNTIF('OMS Drop Downs'!$B$2:$B$4,'OMS Response Form (ORF)'!N4408),COUNTIF('OMS Drop Downs'!$B$2:$B$4,'OMS Response Form (ORF)'!O4408), COUNTIF('OMS Drop Downs'!$B$2:$B$4,'OMS Response Form (ORF)'!P4408),COUNTIF('OMS Drop Downs'!$B$2:$B$4,'OMS Response Form (ORF)'!Q4408),COUNTIF('OMS Drop Downs'!$B$2:$B$4,'OMS Response Form (ORF)'!R4408)),"Complete","Incomplete"))</f>
        <v/>
      </c>
      <c r="T4408" s="26" t="str">
        <f>IF(S4408="Complete",IF(AND(NOT(ISNA(VLOOKUP(CONCATENATE(F4408,G4408,H4408,I4408,J4408,K4408),'OMS Drop Downs'!G:G,1,FALSE))),IF(AND(G4408&lt;&gt;"C3",K4408&lt;&gt;"O5"),IF(SUM(COUNTIF(L4408:R4408,"Y"),COUNTIF(L4408:R4408,"N"))=0,"V","I"),IF(COUNTIF(L4408:R4408,"Y"),"V","I"))="V"),"Valid","Invalid")," ")</f>
        <v xml:space="preserve"> </v>
      </c>
      <c r="U4408"/>
    </row>
    <row r="4409" spans="2:21" x14ac:dyDescent="0.35">
      <c r="B4409" s="116"/>
      <c r="C4409" s="117"/>
      <c r="D4409" s="118"/>
      <c r="E4409" s="120"/>
      <c r="F4409" s="56"/>
      <c r="G4409" s="32"/>
      <c r="H4409" s="32"/>
      <c r="I4409" s="32"/>
      <c r="J4409" s="32"/>
      <c r="K4409" s="32"/>
      <c r="L4409" s="32"/>
      <c r="M4409" s="32"/>
      <c r="N4409" s="32"/>
      <c r="O4409" s="32"/>
      <c r="P4409" s="32"/>
      <c r="Q4409" s="32"/>
      <c r="R4409" s="32"/>
      <c r="S4409" s="25" t="str">
        <f>IF(COUNTA(B4409:R4409)=0,"",IF(AND(COUNTA(B4409)&gt;0, COUNTA(C4409)&gt;0, COUNTA(D4409)&gt;0, COUNTA(E4409)&gt;0, COUNTIF('OMS Drop Downs'!$C$2:$C$3,'OMS Response Form (ORF)'!F4409),COUNTIF('OMS Drop Downs'!$D$2:$D$5,'OMS Response Form (ORF)'!G4409),COUNTIF('OMS Drop Downs'!$A$2:$A$5,'OMS Response Form (ORF)'!H4409),COUNTIF('OMS Drop Downs'!$B$2:$B$4,'OMS Response Form (ORF)'!I4409),COUNTIF('OMS Drop Downs'!$A$2:$A$5,'OMS Response Form (ORF)'!J4409),COUNTIF('OMS Drop Downs'!$E$2:$E$7,'OMS Response Form (ORF)'!K4409),COUNTIF('OMS Drop Downs'!$B$2:$B$4,'OMS Response Form (ORF)'!L4409),COUNTIF('OMS Drop Downs'!$B$2:$B$4,'OMS Response Form (ORF)'!M4409),COUNTIF('OMS Drop Downs'!$B$2:$B$4,'OMS Response Form (ORF)'!N4409),COUNTIF('OMS Drop Downs'!$B$2:$B$4,'OMS Response Form (ORF)'!O4409), COUNTIF('OMS Drop Downs'!$B$2:$B$4,'OMS Response Form (ORF)'!P4409),COUNTIF('OMS Drop Downs'!$B$2:$B$4,'OMS Response Form (ORF)'!Q4409),COUNTIF('OMS Drop Downs'!$B$2:$B$4,'OMS Response Form (ORF)'!R4409)),"Complete","Incomplete"))</f>
        <v/>
      </c>
      <c r="T4409" s="26" t="str">
        <f>IF(S4409="Complete",IF(AND(NOT(ISNA(VLOOKUP(CONCATENATE(F4409,G4409,H4409,I4409,J4409,K4409),'OMS Drop Downs'!G:G,1,FALSE))),IF(AND(G4409&lt;&gt;"C3",K4409&lt;&gt;"O5"),IF(SUM(COUNTIF(L4409:R4409,"Y"),COUNTIF(L4409:R4409,"N"))=0,"V","I"),IF(COUNTIF(L4409:R4409,"Y"),"V","I"))="V"),"Valid","Invalid")," ")</f>
        <v xml:space="preserve"> </v>
      </c>
      <c r="U4409"/>
    </row>
    <row r="4410" spans="2:21" x14ac:dyDescent="0.35">
      <c r="B4410" s="116"/>
      <c r="C4410" s="117"/>
      <c r="D4410" s="118"/>
      <c r="E4410" s="120"/>
      <c r="F4410" s="56"/>
      <c r="G4410" s="32"/>
      <c r="H4410" s="32"/>
      <c r="I4410" s="32"/>
      <c r="J4410" s="32"/>
      <c r="K4410" s="32"/>
      <c r="L4410" s="32"/>
      <c r="M4410" s="32"/>
      <c r="N4410" s="32"/>
      <c r="O4410" s="32"/>
      <c r="P4410" s="32"/>
      <c r="Q4410" s="32"/>
      <c r="R4410" s="32"/>
      <c r="S4410" s="25" t="str">
        <f>IF(COUNTA(B4410:R4410)=0,"",IF(AND(COUNTA(B4410)&gt;0, COUNTA(C4410)&gt;0, COUNTA(D4410)&gt;0, COUNTA(E4410)&gt;0, COUNTIF('OMS Drop Downs'!$C$2:$C$3,'OMS Response Form (ORF)'!F4410),COUNTIF('OMS Drop Downs'!$D$2:$D$5,'OMS Response Form (ORF)'!G4410),COUNTIF('OMS Drop Downs'!$A$2:$A$5,'OMS Response Form (ORF)'!H4410),COUNTIF('OMS Drop Downs'!$B$2:$B$4,'OMS Response Form (ORF)'!I4410),COUNTIF('OMS Drop Downs'!$A$2:$A$5,'OMS Response Form (ORF)'!J4410),COUNTIF('OMS Drop Downs'!$E$2:$E$7,'OMS Response Form (ORF)'!K4410),COUNTIF('OMS Drop Downs'!$B$2:$B$4,'OMS Response Form (ORF)'!L4410),COUNTIF('OMS Drop Downs'!$B$2:$B$4,'OMS Response Form (ORF)'!M4410),COUNTIF('OMS Drop Downs'!$B$2:$B$4,'OMS Response Form (ORF)'!N4410),COUNTIF('OMS Drop Downs'!$B$2:$B$4,'OMS Response Form (ORF)'!O4410), COUNTIF('OMS Drop Downs'!$B$2:$B$4,'OMS Response Form (ORF)'!P4410),COUNTIF('OMS Drop Downs'!$B$2:$B$4,'OMS Response Form (ORF)'!Q4410),COUNTIF('OMS Drop Downs'!$B$2:$B$4,'OMS Response Form (ORF)'!R4410)),"Complete","Incomplete"))</f>
        <v/>
      </c>
      <c r="T4410" s="26" t="str">
        <f>IF(S4410="Complete",IF(AND(NOT(ISNA(VLOOKUP(CONCATENATE(F4410,G4410,H4410,I4410,J4410,K4410),'OMS Drop Downs'!G:G,1,FALSE))),IF(AND(G4410&lt;&gt;"C3",K4410&lt;&gt;"O5"),IF(SUM(COUNTIF(L4410:R4410,"Y"),COUNTIF(L4410:R4410,"N"))=0,"V","I"),IF(COUNTIF(L4410:R4410,"Y"),"V","I"))="V"),"Valid","Invalid")," ")</f>
        <v xml:space="preserve"> </v>
      </c>
      <c r="U4410"/>
    </row>
    <row r="4411" spans="2:21" x14ac:dyDescent="0.35">
      <c r="B4411" s="116"/>
      <c r="C4411" s="117"/>
      <c r="D4411" s="118"/>
      <c r="E4411" s="120"/>
      <c r="F4411" s="56"/>
      <c r="G4411" s="32"/>
      <c r="H4411" s="32"/>
      <c r="I4411" s="32"/>
      <c r="J4411" s="32"/>
      <c r="K4411" s="32"/>
      <c r="L4411" s="32"/>
      <c r="M4411" s="32"/>
      <c r="N4411" s="32"/>
      <c r="O4411" s="32"/>
      <c r="P4411" s="32"/>
      <c r="Q4411" s="32"/>
      <c r="R4411" s="32"/>
      <c r="S4411" s="25" t="str">
        <f>IF(COUNTA(B4411:R4411)=0,"",IF(AND(COUNTA(B4411)&gt;0, COUNTA(C4411)&gt;0, COUNTA(D4411)&gt;0, COUNTA(E4411)&gt;0, COUNTIF('OMS Drop Downs'!$C$2:$C$3,'OMS Response Form (ORF)'!F4411),COUNTIF('OMS Drop Downs'!$D$2:$D$5,'OMS Response Form (ORF)'!G4411),COUNTIF('OMS Drop Downs'!$A$2:$A$5,'OMS Response Form (ORF)'!H4411),COUNTIF('OMS Drop Downs'!$B$2:$B$4,'OMS Response Form (ORF)'!I4411),COUNTIF('OMS Drop Downs'!$A$2:$A$5,'OMS Response Form (ORF)'!J4411),COUNTIF('OMS Drop Downs'!$E$2:$E$7,'OMS Response Form (ORF)'!K4411),COUNTIF('OMS Drop Downs'!$B$2:$B$4,'OMS Response Form (ORF)'!L4411),COUNTIF('OMS Drop Downs'!$B$2:$B$4,'OMS Response Form (ORF)'!M4411),COUNTIF('OMS Drop Downs'!$B$2:$B$4,'OMS Response Form (ORF)'!N4411),COUNTIF('OMS Drop Downs'!$B$2:$B$4,'OMS Response Form (ORF)'!O4411), COUNTIF('OMS Drop Downs'!$B$2:$B$4,'OMS Response Form (ORF)'!P4411),COUNTIF('OMS Drop Downs'!$B$2:$B$4,'OMS Response Form (ORF)'!Q4411),COUNTIF('OMS Drop Downs'!$B$2:$B$4,'OMS Response Form (ORF)'!R4411)),"Complete","Incomplete"))</f>
        <v/>
      </c>
      <c r="T4411" s="26" t="str">
        <f>IF(S4411="Complete",IF(AND(NOT(ISNA(VLOOKUP(CONCATENATE(F4411,G4411,H4411,I4411,J4411,K4411),'OMS Drop Downs'!G:G,1,FALSE))),IF(AND(G4411&lt;&gt;"C3",K4411&lt;&gt;"O5"),IF(SUM(COUNTIF(L4411:R4411,"Y"),COUNTIF(L4411:R4411,"N"))=0,"V","I"),IF(COUNTIF(L4411:R4411,"Y"),"V","I"))="V"),"Valid","Invalid")," ")</f>
        <v xml:space="preserve"> </v>
      </c>
      <c r="U4411"/>
    </row>
    <row r="4412" spans="2:21" x14ac:dyDescent="0.35">
      <c r="B4412" s="116"/>
      <c r="C4412" s="117"/>
      <c r="D4412" s="118"/>
      <c r="E4412" s="120"/>
      <c r="F4412" s="56"/>
      <c r="G4412" s="32"/>
      <c r="H4412" s="32"/>
      <c r="I4412" s="32"/>
      <c r="J4412" s="32"/>
      <c r="K4412" s="32"/>
      <c r="L4412" s="32"/>
      <c r="M4412" s="32"/>
      <c r="N4412" s="32"/>
      <c r="O4412" s="32"/>
      <c r="P4412" s="32"/>
      <c r="Q4412" s="32"/>
      <c r="R4412" s="32"/>
      <c r="S4412" s="25" t="str">
        <f>IF(COUNTA(B4412:R4412)=0,"",IF(AND(COUNTA(B4412)&gt;0, COUNTA(C4412)&gt;0, COUNTA(D4412)&gt;0, COUNTA(E4412)&gt;0, COUNTIF('OMS Drop Downs'!$C$2:$C$3,'OMS Response Form (ORF)'!F4412),COUNTIF('OMS Drop Downs'!$D$2:$D$5,'OMS Response Form (ORF)'!G4412),COUNTIF('OMS Drop Downs'!$A$2:$A$5,'OMS Response Form (ORF)'!H4412),COUNTIF('OMS Drop Downs'!$B$2:$B$4,'OMS Response Form (ORF)'!I4412),COUNTIF('OMS Drop Downs'!$A$2:$A$5,'OMS Response Form (ORF)'!J4412),COUNTIF('OMS Drop Downs'!$E$2:$E$7,'OMS Response Form (ORF)'!K4412),COUNTIF('OMS Drop Downs'!$B$2:$B$4,'OMS Response Form (ORF)'!L4412),COUNTIF('OMS Drop Downs'!$B$2:$B$4,'OMS Response Form (ORF)'!M4412),COUNTIF('OMS Drop Downs'!$B$2:$B$4,'OMS Response Form (ORF)'!N4412),COUNTIF('OMS Drop Downs'!$B$2:$B$4,'OMS Response Form (ORF)'!O4412), COUNTIF('OMS Drop Downs'!$B$2:$B$4,'OMS Response Form (ORF)'!P4412),COUNTIF('OMS Drop Downs'!$B$2:$B$4,'OMS Response Form (ORF)'!Q4412),COUNTIF('OMS Drop Downs'!$B$2:$B$4,'OMS Response Form (ORF)'!R4412)),"Complete","Incomplete"))</f>
        <v/>
      </c>
      <c r="T4412" s="26" t="str">
        <f>IF(S4412="Complete",IF(AND(NOT(ISNA(VLOOKUP(CONCATENATE(F4412,G4412,H4412,I4412,J4412,K4412),'OMS Drop Downs'!G:G,1,FALSE))),IF(AND(G4412&lt;&gt;"C3",K4412&lt;&gt;"O5"),IF(SUM(COUNTIF(L4412:R4412,"Y"),COUNTIF(L4412:R4412,"N"))=0,"V","I"),IF(COUNTIF(L4412:R4412,"Y"),"V","I"))="V"),"Valid","Invalid")," ")</f>
        <v xml:space="preserve"> </v>
      </c>
      <c r="U4412"/>
    </row>
    <row r="4413" spans="2:21" x14ac:dyDescent="0.35">
      <c r="B4413" s="116"/>
      <c r="C4413" s="117"/>
      <c r="D4413" s="118"/>
      <c r="E4413" s="120"/>
      <c r="F4413" s="56"/>
      <c r="G4413" s="32"/>
      <c r="H4413" s="32"/>
      <c r="I4413" s="32"/>
      <c r="J4413" s="32"/>
      <c r="K4413" s="32"/>
      <c r="L4413" s="32"/>
      <c r="M4413" s="32"/>
      <c r="N4413" s="32"/>
      <c r="O4413" s="32"/>
      <c r="P4413" s="32"/>
      <c r="Q4413" s="32"/>
      <c r="R4413" s="32"/>
      <c r="S4413" s="25" t="str">
        <f>IF(COUNTA(B4413:R4413)=0,"",IF(AND(COUNTA(B4413)&gt;0, COUNTA(C4413)&gt;0, COUNTA(D4413)&gt;0, COUNTA(E4413)&gt;0, COUNTIF('OMS Drop Downs'!$C$2:$C$3,'OMS Response Form (ORF)'!F4413),COUNTIF('OMS Drop Downs'!$D$2:$D$5,'OMS Response Form (ORF)'!G4413),COUNTIF('OMS Drop Downs'!$A$2:$A$5,'OMS Response Form (ORF)'!H4413),COUNTIF('OMS Drop Downs'!$B$2:$B$4,'OMS Response Form (ORF)'!I4413),COUNTIF('OMS Drop Downs'!$A$2:$A$5,'OMS Response Form (ORF)'!J4413),COUNTIF('OMS Drop Downs'!$E$2:$E$7,'OMS Response Form (ORF)'!K4413),COUNTIF('OMS Drop Downs'!$B$2:$B$4,'OMS Response Form (ORF)'!L4413),COUNTIF('OMS Drop Downs'!$B$2:$B$4,'OMS Response Form (ORF)'!M4413),COUNTIF('OMS Drop Downs'!$B$2:$B$4,'OMS Response Form (ORF)'!N4413),COUNTIF('OMS Drop Downs'!$B$2:$B$4,'OMS Response Form (ORF)'!O4413), COUNTIF('OMS Drop Downs'!$B$2:$B$4,'OMS Response Form (ORF)'!P4413),COUNTIF('OMS Drop Downs'!$B$2:$B$4,'OMS Response Form (ORF)'!Q4413),COUNTIF('OMS Drop Downs'!$B$2:$B$4,'OMS Response Form (ORF)'!R4413)),"Complete","Incomplete"))</f>
        <v/>
      </c>
      <c r="T4413" s="26" t="str">
        <f>IF(S4413="Complete",IF(AND(NOT(ISNA(VLOOKUP(CONCATENATE(F4413,G4413,H4413,I4413,J4413,K4413),'OMS Drop Downs'!G:G,1,FALSE))),IF(AND(G4413&lt;&gt;"C3",K4413&lt;&gt;"O5"),IF(SUM(COUNTIF(L4413:R4413,"Y"),COUNTIF(L4413:R4413,"N"))=0,"V","I"),IF(COUNTIF(L4413:R4413,"Y"),"V","I"))="V"),"Valid","Invalid")," ")</f>
        <v xml:space="preserve"> </v>
      </c>
      <c r="U4413"/>
    </row>
    <row r="4414" spans="2:21" x14ac:dyDescent="0.35">
      <c r="B4414" s="116"/>
      <c r="C4414" s="117"/>
      <c r="D4414" s="118"/>
      <c r="E4414" s="120"/>
      <c r="F4414" s="56"/>
      <c r="G4414" s="32"/>
      <c r="H4414" s="32"/>
      <c r="I4414" s="32"/>
      <c r="J4414" s="32"/>
      <c r="K4414" s="32"/>
      <c r="L4414" s="32"/>
      <c r="M4414" s="32"/>
      <c r="N4414" s="32"/>
      <c r="O4414" s="32"/>
      <c r="P4414" s="32"/>
      <c r="Q4414" s="32"/>
      <c r="R4414" s="32"/>
      <c r="S4414" s="25" t="str">
        <f>IF(COUNTA(B4414:R4414)=0,"",IF(AND(COUNTA(B4414)&gt;0, COUNTA(C4414)&gt;0, COUNTA(D4414)&gt;0, COUNTA(E4414)&gt;0, COUNTIF('OMS Drop Downs'!$C$2:$C$3,'OMS Response Form (ORF)'!F4414),COUNTIF('OMS Drop Downs'!$D$2:$D$5,'OMS Response Form (ORF)'!G4414),COUNTIF('OMS Drop Downs'!$A$2:$A$5,'OMS Response Form (ORF)'!H4414),COUNTIF('OMS Drop Downs'!$B$2:$B$4,'OMS Response Form (ORF)'!I4414),COUNTIF('OMS Drop Downs'!$A$2:$A$5,'OMS Response Form (ORF)'!J4414),COUNTIF('OMS Drop Downs'!$E$2:$E$7,'OMS Response Form (ORF)'!K4414),COUNTIF('OMS Drop Downs'!$B$2:$B$4,'OMS Response Form (ORF)'!L4414),COUNTIF('OMS Drop Downs'!$B$2:$B$4,'OMS Response Form (ORF)'!M4414),COUNTIF('OMS Drop Downs'!$B$2:$B$4,'OMS Response Form (ORF)'!N4414),COUNTIF('OMS Drop Downs'!$B$2:$B$4,'OMS Response Form (ORF)'!O4414), COUNTIF('OMS Drop Downs'!$B$2:$B$4,'OMS Response Form (ORF)'!P4414),COUNTIF('OMS Drop Downs'!$B$2:$B$4,'OMS Response Form (ORF)'!Q4414),COUNTIF('OMS Drop Downs'!$B$2:$B$4,'OMS Response Form (ORF)'!R4414)),"Complete","Incomplete"))</f>
        <v/>
      </c>
      <c r="T4414" s="26" t="str">
        <f>IF(S4414="Complete",IF(AND(NOT(ISNA(VLOOKUP(CONCATENATE(F4414,G4414,H4414,I4414,J4414,K4414),'OMS Drop Downs'!G:G,1,FALSE))),IF(AND(G4414&lt;&gt;"C3",K4414&lt;&gt;"O5"),IF(SUM(COUNTIF(L4414:R4414,"Y"),COUNTIF(L4414:R4414,"N"))=0,"V","I"),IF(COUNTIF(L4414:R4414,"Y"),"V","I"))="V"),"Valid","Invalid")," ")</f>
        <v xml:space="preserve"> </v>
      </c>
      <c r="U4414"/>
    </row>
    <row r="4415" spans="2:21" x14ac:dyDescent="0.35">
      <c r="B4415" s="116"/>
      <c r="C4415" s="117"/>
      <c r="D4415" s="118"/>
      <c r="E4415" s="120"/>
      <c r="F4415" s="56"/>
      <c r="G4415" s="32"/>
      <c r="H4415" s="32"/>
      <c r="I4415" s="32"/>
      <c r="J4415" s="32"/>
      <c r="K4415" s="32"/>
      <c r="L4415" s="32"/>
      <c r="M4415" s="32"/>
      <c r="N4415" s="32"/>
      <c r="O4415" s="32"/>
      <c r="P4415" s="32"/>
      <c r="Q4415" s="32"/>
      <c r="R4415" s="32"/>
      <c r="S4415" s="25" t="str">
        <f>IF(COUNTA(B4415:R4415)=0,"",IF(AND(COUNTA(B4415)&gt;0, COUNTA(C4415)&gt;0, COUNTA(D4415)&gt;0, COUNTA(E4415)&gt;0, COUNTIF('OMS Drop Downs'!$C$2:$C$3,'OMS Response Form (ORF)'!F4415),COUNTIF('OMS Drop Downs'!$D$2:$D$5,'OMS Response Form (ORF)'!G4415),COUNTIF('OMS Drop Downs'!$A$2:$A$5,'OMS Response Form (ORF)'!H4415),COUNTIF('OMS Drop Downs'!$B$2:$B$4,'OMS Response Form (ORF)'!I4415),COUNTIF('OMS Drop Downs'!$A$2:$A$5,'OMS Response Form (ORF)'!J4415),COUNTIF('OMS Drop Downs'!$E$2:$E$7,'OMS Response Form (ORF)'!K4415),COUNTIF('OMS Drop Downs'!$B$2:$B$4,'OMS Response Form (ORF)'!L4415),COUNTIF('OMS Drop Downs'!$B$2:$B$4,'OMS Response Form (ORF)'!M4415),COUNTIF('OMS Drop Downs'!$B$2:$B$4,'OMS Response Form (ORF)'!N4415),COUNTIF('OMS Drop Downs'!$B$2:$B$4,'OMS Response Form (ORF)'!O4415), COUNTIF('OMS Drop Downs'!$B$2:$B$4,'OMS Response Form (ORF)'!P4415),COUNTIF('OMS Drop Downs'!$B$2:$B$4,'OMS Response Form (ORF)'!Q4415),COUNTIF('OMS Drop Downs'!$B$2:$B$4,'OMS Response Form (ORF)'!R4415)),"Complete","Incomplete"))</f>
        <v/>
      </c>
      <c r="T4415" s="26" t="str">
        <f>IF(S4415="Complete",IF(AND(NOT(ISNA(VLOOKUP(CONCATENATE(F4415,G4415,H4415,I4415,J4415,K4415),'OMS Drop Downs'!G:G,1,FALSE))),IF(AND(G4415&lt;&gt;"C3",K4415&lt;&gt;"O5"),IF(SUM(COUNTIF(L4415:R4415,"Y"),COUNTIF(L4415:R4415,"N"))=0,"V","I"),IF(COUNTIF(L4415:R4415,"Y"),"V","I"))="V"),"Valid","Invalid")," ")</f>
        <v xml:space="preserve"> </v>
      </c>
      <c r="U4415"/>
    </row>
    <row r="4416" spans="2:21" x14ac:dyDescent="0.35">
      <c r="B4416" s="116"/>
      <c r="C4416" s="117"/>
      <c r="D4416" s="118"/>
      <c r="E4416" s="120"/>
      <c r="F4416" s="56"/>
      <c r="G4416" s="32"/>
      <c r="H4416" s="32"/>
      <c r="I4416" s="32"/>
      <c r="J4416" s="32"/>
      <c r="K4416" s="32"/>
      <c r="L4416" s="32"/>
      <c r="M4416" s="32"/>
      <c r="N4416" s="32"/>
      <c r="O4416" s="32"/>
      <c r="P4416" s="32"/>
      <c r="Q4416" s="32"/>
      <c r="R4416" s="32"/>
      <c r="S4416" s="25" t="str">
        <f>IF(COUNTA(B4416:R4416)=0,"",IF(AND(COUNTA(B4416)&gt;0, COUNTA(C4416)&gt;0, COUNTA(D4416)&gt;0, COUNTA(E4416)&gt;0, COUNTIF('OMS Drop Downs'!$C$2:$C$3,'OMS Response Form (ORF)'!F4416),COUNTIF('OMS Drop Downs'!$D$2:$D$5,'OMS Response Form (ORF)'!G4416),COUNTIF('OMS Drop Downs'!$A$2:$A$5,'OMS Response Form (ORF)'!H4416),COUNTIF('OMS Drop Downs'!$B$2:$B$4,'OMS Response Form (ORF)'!I4416),COUNTIF('OMS Drop Downs'!$A$2:$A$5,'OMS Response Form (ORF)'!J4416),COUNTIF('OMS Drop Downs'!$E$2:$E$7,'OMS Response Form (ORF)'!K4416),COUNTIF('OMS Drop Downs'!$B$2:$B$4,'OMS Response Form (ORF)'!L4416),COUNTIF('OMS Drop Downs'!$B$2:$B$4,'OMS Response Form (ORF)'!M4416),COUNTIF('OMS Drop Downs'!$B$2:$B$4,'OMS Response Form (ORF)'!N4416),COUNTIF('OMS Drop Downs'!$B$2:$B$4,'OMS Response Form (ORF)'!O4416), COUNTIF('OMS Drop Downs'!$B$2:$B$4,'OMS Response Form (ORF)'!P4416),COUNTIF('OMS Drop Downs'!$B$2:$B$4,'OMS Response Form (ORF)'!Q4416),COUNTIF('OMS Drop Downs'!$B$2:$B$4,'OMS Response Form (ORF)'!R4416)),"Complete","Incomplete"))</f>
        <v/>
      </c>
      <c r="T4416" s="26" t="str">
        <f>IF(S4416="Complete",IF(AND(NOT(ISNA(VLOOKUP(CONCATENATE(F4416,G4416,H4416,I4416,J4416,K4416),'OMS Drop Downs'!G:G,1,FALSE))),IF(AND(G4416&lt;&gt;"C3",K4416&lt;&gt;"O5"),IF(SUM(COUNTIF(L4416:R4416,"Y"),COUNTIF(L4416:R4416,"N"))=0,"V","I"),IF(COUNTIF(L4416:R4416,"Y"),"V","I"))="V"),"Valid","Invalid")," ")</f>
        <v xml:space="preserve"> </v>
      </c>
      <c r="U4416"/>
    </row>
    <row r="4417" spans="2:21" x14ac:dyDescent="0.35">
      <c r="B4417" s="116"/>
      <c r="C4417" s="117"/>
      <c r="D4417" s="118"/>
      <c r="E4417" s="120"/>
      <c r="F4417" s="56"/>
      <c r="G4417" s="32"/>
      <c r="H4417" s="32"/>
      <c r="I4417" s="32"/>
      <c r="J4417" s="32"/>
      <c r="K4417" s="32"/>
      <c r="L4417" s="32"/>
      <c r="M4417" s="32"/>
      <c r="N4417" s="32"/>
      <c r="O4417" s="32"/>
      <c r="P4417" s="32"/>
      <c r="Q4417" s="32"/>
      <c r="R4417" s="32"/>
      <c r="S4417" s="25" t="str">
        <f>IF(COUNTA(B4417:R4417)=0,"",IF(AND(COUNTA(B4417)&gt;0, COUNTA(C4417)&gt;0, COUNTA(D4417)&gt;0, COUNTA(E4417)&gt;0, COUNTIF('OMS Drop Downs'!$C$2:$C$3,'OMS Response Form (ORF)'!F4417),COUNTIF('OMS Drop Downs'!$D$2:$D$5,'OMS Response Form (ORF)'!G4417),COUNTIF('OMS Drop Downs'!$A$2:$A$5,'OMS Response Form (ORF)'!H4417),COUNTIF('OMS Drop Downs'!$B$2:$B$4,'OMS Response Form (ORF)'!I4417),COUNTIF('OMS Drop Downs'!$A$2:$A$5,'OMS Response Form (ORF)'!J4417),COUNTIF('OMS Drop Downs'!$E$2:$E$7,'OMS Response Form (ORF)'!K4417),COUNTIF('OMS Drop Downs'!$B$2:$B$4,'OMS Response Form (ORF)'!L4417),COUNTIF('OMS Drop Downs'!$B$2:$B$4,'OMS Response Form (ORF)'!M4417),COUNTIF('OMS Drop Downs'!$B$2:$B$4,'OMS Response Form (ORF)'!N4417),COUNTIF('OMS Drop Downs'!$B$2:$B$4,'OMS Response Form (ORF)'!O4417), COUNTIF('OMS Drop Downs'!$B$2:$B$4,'OMS Response Form (ORF)'!P4417),COUNTIF('OMS Drop Downs'!$B$2:$B$4,'OMS Response Form (ORF)'!Q4417),COUNTIF('OMS Drop Downs'!$B$2:$B$4,'OMS Response Form (ORF)'!R4417)),"Complete","Incomplete"))</f>
        <v/>
      </c>
      <c r="T4417" s="26" t="str">
        <f>IF(S4417="Complete",IF(AND(NOT(ISNA(VLOOKUP(CONCATENATE(F4417,G4417,H4417,I4417,J4417,K4417),'OMS Drop Downs'!G:G,1,FALSE))),IF(AND(G4417&lt;&gt;"C3",K4417&lt;&gt;"O5"),IF(SUM(COUNTIF(L4417:R4417,"Y"),COUNTIF(L4417:R4417,"N"))=0,"V","I"),IF(COUNTIF(L4417:R4417,"Y"),"V","I"))="V"),"Valid","Invalid")," ")</f>
        <v xml:space="preserve"> </v>
      </c>
      <c r="U4417"/>
    </row>
    <row r="4418" spans="2:21" x14ac:dyDescent="0.35">
      <c r="B4418" s="116"/>
      <c r="C4418" s="117"/>
      <c r="D4418" s="118"/>
      <c r="E4418" s="120"/>
      <c r="F4418" s="56"/>
      <c r="G4418" s="32"/>
      <c r="H4418" s="32"/>
      <c r="I4418" s="32"/>
      <c r="J4418" s="32"/>
      <c r="K4418" s="32"/>
      <c r="L4418" s="32"/>
      <c r="M4418" s="32"/>
      <c r="N4418" s="32"/>
      <c r="O4418" s="32"/>
      <c r="P4418" s="32"/>
      <c r="Q4418" s="32"/>
      <c r="R4418" s="32"/>
      <c r="S4418" s="25" t="str">
        <f>IF(COUNTA(B4418:R4418)=0,"",IF(AND(COUNTA(B4418)&gt;0, COUNTA(C4418)&gt;0, COUNTA(D4418)&gt;0, COUNTA(E4418)&gt;0, COUNTIF('OMS Drop Downs'!$C$2:$C$3,'OMS Response Form (ORF)'!F4418),COUNTIF('OMS Drop Downs'!$D$2:$D$5,'OMS Response Form (ORF)'!G4418),COUNTIF('OMS Drop Downs'!$A$2:$A$5,'OMS Response Form (ORF)'!H4418),COUNTIF('OMS Drop Downs'!$B$2:$B$4,'OMS Response Form (ORF)'!I4418),COUNTIF('OMS Drop Downs'!$A$2:$A$5,'OMS Response Form (ORF)'!J4418),COUNTIF('OMS Drop Downs'!$E$2:$E$7,'OMS Response Form (ORF)'!K4418),COUNTIF('OMS Drop Downs'!$B$2:$B$4,'OMS Response Form (ORF)'!L4418),COUNTIF('OMS Drop Downs'!$B$2:$B$4,'OMS Response Form (ORF)'!M4418),COUNTIF('OMS Drop Downs'!$B$2:$B$4,'OMS Response Form (ORF)'!N4418),COUNTIF('OMS Drop Downs'!$B$2:$B$4,'OMS Response Form (ORF)'!O4418), COUNTIF('OMS Drop Downs'!$B$2:$B$4,'OMS Response Form (ORF)'!P4418),COUNTIF('OMS Drop Downs'!$B$2:$B$4,'OMS Response Form (ORF)'!Q4418),COUNTIF('OMS Drop Downs'!$B$2:$B$4,'OMS Response Form (ORF)'!R4418)),"Complete","Incomplete"))</f>
        <v/>
      </c>
      <c r="T4418" s="26" t="str">
        <f>IF(S4418="Complete",IF(AND(NOT(ISNA(VLOOKUP(CONCATENATE(F4418,G4418,H4418,I4418,J4418,K4418),'OMS Drop Downs'!G:G,1,FALSE))),IF(AND(G4418&lt;&gt;"C3",K4418&lt;&gt;"O5"),IF(SUM(COUNTIF(L4418:R4418,"Y"),COUNTIF(L4418:R4418,"N"))=0,"V","I"),IF(COUNTIF(L4418:R4418,"Y"),"V","I"))="V"),"Valid","Invalid")," ")</f>
        <v xml:space="preserve"> </v>
      </c>
      <c r="U4418"/>
    </row>
    <row r="4419" spans="2:21" x14ac:dyDescent="0.35">
      <c r="B4419" s="116"/>
      <c r="C4419" s="117"/>
      <c r="D4419" s="118"/>
      <c r="E4419" s="120"/>
      <c r="F4419" s="56"/>
      <c r="G4419" s="32"/>
      <c r="H4419" s="32"/>
      <c r="I4419" s="32"/>
      <c r="J4419" s="32"/>
      <c r="K4419" s="32"/>
      <c r="L4419" s="32"/>
      <c r="M4419" s="32"/>
      <c r="N4419" s="32"/>
      <c r="O4419" s="32"/>
      <c r="P4419" s="32"/>
      <c r="Q4419" s="32"/>
      <c r="R4419" s="32"/>
      <c r="S4419" s="25" t="str">
        <f>IF(COUNTA(B4419:R4419)=0,"",IF(AND(COUNTA(B4419)&gt;0, COUNTA(C4419)&gt;0, COUNTA(D4419)&gt;0, COUNTA(E4419)&gt;0, COUNTIF('OMS Drop Downs'!$C$2:$C$3,'OMS Response Form (ORF)'!F4419),COUNTIF('OMS Drop Downs'!$D$2:$D$5,'OMS Response Form (ORF)'!G4419),COUNTIF('OMS Drop Downs'!$A$2:$A$5,'OMS Response Form (ORF)'!H4419),COUNTIF('OMS Drop Downs'!$B$2:$B$4,'OMS Response Form (ORF)'!I4419),COUNTIF('OMS Drop Downs'!$A$2:$A$5,'OMS Response Form (ORF)'!J4419),COUNTIF('OMS Drop Downs'!$E$2:$E$7,'OMS Response Form (ORF)'!K4419),COUNTIF('OMS Drop Downs'!$B$2:$B$4,'OMS Response Form (ORF)'!L4419),COUNTIF('OMS Drop Downs'!$B$2:$B$4,'OMS Response Form (ORF)'!M4419),COUNTIF('OMS Drop Downs'!$B$2:$B$4,'OMS Response Form (ORF)'!N4419),COUNTIF('OMS Drop Downs'!$B$2:$B$4,'OMS Response Form (ORF)'!O4419), COUNTIF('OMS Drop Downs'!$B$2:$B$4,'OMS Response Form (ORF)'!P4419),COUNTIF('OMS Drop Downs'!$B$2:$B$4,'OMS Response Form (ORF)'!Q4419),COUNTIF('OMS Drop Downs'!$B$2:$B$4,'OMS Response Form (ORF)'!R4419)),"Complete","Incomplete"))</f>
        <v/>
      </c>
      <c r="T4419" s="26" t="str">
        <f>IF(S4419="Complete",IF(AND(NOT(ISNA(VLOOKUP(CONCATENATE(F4419,G4419,H4419,I4419,J4419,K4419),'OMS Drop Downs'!G:G,1,FALSE))),IF(AND(G4419&lt;&gt;"C3",K4419&lt;&gt;"O5"),IF(SUM(COUNTIF(L4419:R4419,"Y"),COUNTIF(L4419:R4419,"N"))=0,"V","I"),IF(COUNTIF(L4419:R4419,"Y"),"V","I"))="V"),"Valid","Invalid")," ")</f>
        <v xml:space="preserve"> </v>
      </c>
      <c r="U4419"/>
    </row>
    <row r="4420" spans="2:21" x14ac:dyDescent="0.35">
      <c r="B4420" s="116"/>
      <c r="C4420" s="117"/>
      <c r="D4420" s="118"/>
      <c r="E4420" s="120"/>
      <c r="F4420" s="56"/>
      <c r="G4420" s="32"/>
      <c r="H4420" s="32"/>
      <c r="I4420" s="32"/>
      <c r="J4420" s="32"/>
      <c r="K4420" s="32"/>
      <c r="L4420" s="32"/>
      <c r="M4420" s="32"/>
      <c r="N4420" s="32"/>
      <c r="O4420" s="32"/>
      <c r="P4420" s="32"/>
      <c r="Q4420" s="32"/>
      <c r="R4420" s="32"/>
      <c r="S4420" s="25" t="str">
        <f>IF(COUNTA(B4420:R4420)=0,"",IF(AND(COUNTA(B4420)&gt;0, COUNTA(C4420)&gt;0, COUNTA(D4420)&gt;0, COUNTA(E4420)&gt;0, COUNTIF('OMS Drop Downs'!$C$2:$C$3,'OMS Response Form (ORF)'!F4420),COUNTIF('OMS Drop Downs'!$D$2:$D$5,'OMS Response Form (ORF)'!G4420),COUNTIF('OMS Drop Downs'!$A$2:$A$5,'OMS Response Form (ORF)'!H4420),COUNTIF('OMS Drop Downs'!$B$2:$B$4,'OMS Response Form (ORF)'!I4420),COUNTIF('OMS Drop Downs'!$A$2:$A$5,'OMS Response Form (ORF)'!J4420),COUNTIF('OMS Drop Downs'!$E$2:$E$7,'OMS Response Form (ORF)'!K4420),COUNTIF('OMS Drop Downs'!$B$2:$B$4,'OMS Response Form (ORF)'!L4420),COUNTIF('OMS Drop Downs'!$B$2:$B$4,'OMS Response Form (ORF)'!M4420),COUNTIF('OMS Drop Downs'!$B$2:$B$4,'OMS Response Form (ORF)'!N4420),COUNTIF('OMS Drop Downs'!$B$2:$B$4,'OMS Response Form (ORF)'!O4420), COUNTIF('OMS Drop Downs'!$B$2:$B$4,'OMS Response Form (ORF)'!P4420),COUNTIF('OMS Drop Downs'!$B$2:$B$4,'OMS Response Form (ORF)'!Q4420),COUNTIF('OMS Drop Downs'!$B$2:$B$4,'OMS Response Form (ORF)'!R4420)),"Complete","Incomplete"))</f>
        <v/>
      </c>
      <c r="T4420" s="26" t="str">
        <f>IF(S4420="Complete",IF(AND(NOT(ISNA(VLOOKUP(CONCATENATE(F4420,G4420,H4420,I4420,J4420,K4420),'OMS Drop Downs'!G:G,1,FALSE))),IF(AND(G4420&lt;&gt;"C3",K4420&lt;&gt;"O5"),IF(SUM(COUNTIF(L4420:R4420,"Y"),COUNTIF(L4420:R4420,"N"))=0,"V","I"),IF(COUNTIF(L4420:R4420,"Y"),"V","I"))="V"),"Valid","Invalid")," ")</f>
        <v xml:space="preserve"> </v>
      </c>
      <c r="U4420"/>
    </row>
    <row r="4421" spans="2:21" x14ac:dyDescent="0.35">
      <c r="B4421" s="116"/>
      <c r="C4421" s="117"/>
      <c r="D4421" s="118"/>
      <c r="E4421" s="120"/>
      <c r="F4421" s="56"/>
      <c r="G4421" s="32"/>
      <c r="H4421" s="32"/>
      <c r="I4421" s="32"/>
      <c r="J4421" s="32"/>
      <c r="K4421" s="32"/>
      <c r="L4421" s="32"/>
      <c r="M4421" s="32"/>
      <c r="N4421" s="32"/>
      <c r="O4421" s="32"/>
      <c r="P4421" s="32"/>
      <c r="Q4421" s="32"/>
      <c r="R4421" s="32"/>
      <c r="S4421" s="25" t="str">
        <f>IF(COUNTA(B4421:R4421)=0,"",IF(AND(COUNTA(B4421)&gt;0, COUNTA(C4421)&gt;0, COUNTA(D4421)&gt;0, COUNTA(E4421)&gt;0, COUNTIF('OMS Drop Downs'!$C$2:$C$3,'OMS Response Form (ORF)'!F4421),COUNTIF('OMS Drop Downs'!$D$2:$D$5,'OMS Response Form (ORF)'!G4421),COUNTIF('OMS Drop Downs'!$A$2:$A$5,'OMS Response Form (ORF)'!H4421),COUNTIF('OMS Drop Downs'!$B$2:$B$4,'OMS Response Form (ORF)'!I4421),COUNTIF('OMS Drop Downs'!$A$2:$A$5,'OMS Response Form (ORF)'!J4421),COUNTIF('OMS Drop Downs'!$E$2:$E$7,'OMS Response Form (ORF)'!K4421),COUNTIF('OMS Drop Downs'!$B$2:$B$4,'OMS Response Form (ORF)'!L4421),COUNTIF('OMS Drop Downs'!$B$2:$B$4,'OMS Response Form (ORF)'!M4421),COUNTIF('OMS Drop Downs'!$B$2:$B$4,'OMS Response Form (ORF)'!N4421),COUNTIF('OMS Drop Downs'!$B$2:$B$4,'OMS Response Form (ORF)'!O4421), COUNTIF('OMS Drop Downs'!$B$2:$B$4,'OMS Response Form (ORF)'!P4421),COUNTIF('OMS Drop Downs'!$B$2:$B$4,'OMS Response Form (ORF)'!Q4421),COUNTIF('OMS Drop Downs'!$B$2:$B$4,'OMS Response Form (ORF)'!R4421)),"Complete","Incomplete"))</f>
        <v/>
      </c>
      <c r="T4421" s="26" t="str">
        <f>IF(S4421="Complete",IF(AND(NOT(ISNA(VLOOKUP(CONCATENATE(F4421,G4421,H4421,I4421,J4421,K4421),'OMS Drop Downs'!G:G,1,FALSE))),IF(AND(G4421&lt;&gt;"C3",K4421&lt;&gt;"O5"),IF(SUM(COUNTIF(L4421:R4421,"Y"),COUNTIF(L4421:R4421,"N"))=0,"V","I"),IF(COUNTIF(L4421:R4421,"Y"),"V","I"))="V"),"Valid","Invalid")," ")</f>
        <v xml:space="preserve"> </v>
      </c>
      <c r="U4421"/>
    </row>
    <row r="4422" spans="2:21" x14ac:dyDescent="0.35">
      <c r="B4422" s="116"/>
      <c r="C4422" s="117"/>
      <c r="D4422" s="118"/>
      <c r="E4422" s="120"/>
      <c r="F4422" s="56"/>
      <c r="G4422" s="32"/>
      <c r="H4422" s="32"/>
      <c r="I4422" s="32"/>
      <c r="J4422" s="32"/>
      <c r="K4422" s="32"/>
      <c r="L4422" s="32"/>
      <c r="M4422" s="32"/>
      <c r="N4422" s="32"/>
      <c r="O4422" s="32"/>
      <c r="P4422" s="32"/>
      <c r="Q4422" s="32"/>
      <c r="R4422" s="32"/>
      <c r="S4422" s="25" t="str">
        <f>IF(COUNTA(B4422:R4422)=0,"",IF(AND(COUNTA(B4422)&gt;0, COUNTA(C4422)&gt;0, COUNTA(D4422)&gt;0, COUNTA(E4422)&gt;0, COUNTIF('OMS Drop Downs'!$C$2:$C$3,'OMS Response Form (ORF)'!F4422),COUNTIF('OMS Drop Downs'!$D$2:$D$5,'OMS Response Form (ORF)'!G4422),COUNTIF('OMS Drop Downs'!$A$2:$A$5,'OMS Response Form (ORF)'!H4422),COUNTIF('OMS Drop Downs'!$B$2:$B$4,'OMS Response Form (ORF)'!I4422),COUNTIF('OMS Drop Downs'!$A$2:$A$5,'OMS Response Form (ORF)'!J4422),COUNTIF('OMS Drop Downs'!$E$2:$E$7,'OMS Response Form (ORF)'!K4422),COUNTIF('OMS Drop Downs'!$B$2:$B$4,'OMS Response Form (ORF)'!L4422),COUNTIF('OMS Drop Downs'!$B$2:$B$4,'OMS Response Form (ORF)'!M4422),COUNTIF('OMS Drop Downs'!$B$2:$B$4,'OMS Response Form (ORF)'!N4422),COUNTIF('OMS Drop Downs'!$B$2:$B$4,'OMS Response Form (ORF)'!O4422), COUNTIF('OMS Drop Downs'!$B$2:$B$4,'OMS Response Form (ORF)'!P4422),COUNTIF('OMS Drop Downs'!$B$2:$B$4,'OMS Response Form (ORF)'!Q4422),COUNTIF('OMS Drop Downs'!$B$2:$B$4,'OMS Response Form (ORF)'!R4422)),"Complete","Incomplete"))</f>
        <v/>
      </c>
      <c r="T4422" s="26" t="str">
        <f>IF(S4422="Complete",IF(AND(NOT(ISNA(VLOOKUP(CONCATENATE(F4422,G4422,H4422,I4422,J4422,K4422),'OMS Drop Downs'!G:G,1,FALSE))),IF(AND(G4422&lt;&gt;"C3",K4422&lt;&gt;"O5"),IF(SUM(COUNTIF(L4422:R4422,"Y"),COUNTIF(L4422:R4422,"N"))=0,"V","I"),IF(COUNTIF(L4422:R4422,"Y"),"V","I"))="V"),"Valid","Invalid")," ")</f>
        <v xml:space="preserve"> </v>
      </c>
      <c r="U4422"/>
    </row>
    <row r="4423" spans="2:21" x14ac:dyDescent="0.35">
      <c r="B4423" s="116"/>
      <c r="C4423" s="117"/>
      <c r="D4423" s="118"/>
      <c r="E4423" s="120"/>
      <c r="F4423" s="56"/>
      <c r="G4423" s="32"/>
      <c r="H4423" s="32"/>
      <c r="I4423" s="32"/>
      <c r="J4423" s="32"/>
      <c r="K4423" s="32"/>
      <c r="L4423" s="32"/>
      <c r="M4423" s="32"/>
      <c r="N4423" s="32"/>
      <c r="O4423" s="32"/>
      <c r="P4423" s="32"/>
      <c r="Q4423" s="32"/>
      <c r="R4423" s="32"/>
      <c r="S4423" s="25" t="str">
        <f>IF(COUNTA(B4423:R4423)=0,"",IF(AND(COUNTA(B4423)&gt;0, COUNTA(C4423)&gt;0, COUNTA(D4423)&gt;0, COUNTA(E4423)&gt;0, COUNTIF('OMS Drop Downs'!$C$2:$C$3,'OMS Response Form (ORF)'!F4423),COUNTIF('OMS Drop Downs'!$D$2:$D$5,'OMS Response Form (ORF)'!G4423),COUNTIF('OMS Drop Downs'!$A$2:$A$5,'OMS Response Form (ORF)'!H4423),COUNTIF('OMS Drop Downs'!$B$2:$B$4,'OMS Response Form (ORF)'!I4423),COUNTIF('OMS Drop Downs'!$A$2:$A$5,'OMS Response Form (ORF)'!J4423),COUNTIF('OMS Drop Downs'!$E$2:$E$7,'OMS Response Form (ORF)'!K4423),COUNTIF('OMS Drop Downs'!$B$2:$B$4,'OMS Response Form (ORF)'!L4423),COUNTIF('OMS Drop Downs'!$B$2:$B$4,'OMS Response Form (ORF)'!M4423),COUNTIF('OMS Drop Downs'!$B$2:$B$4,'OMS Response Form (ORF)'!N4423),COUNTIF('OMS Drop Downs'!$B$2:$B$4,'OMS Response Form (ORF)'!O4423), COUNTIF('OMS Drop Downs'!$B$2:$B$4,'OMS Response Form (ORF)'!P4423),COUNTIF('OMS Drop Downs'!$B$2:$B$4,'OMS Response Form (ORF)'!Q4423),COUNTIF('OMS Drop Downs'!$B$2:$B$4,'OMS Response Form (ORF)'!R4423)),"Complete","Incomplete"))</f>
        <v/>
      </c>
      <c r="T4423" s="26" t="str">
        <f>IF(S4423="Complete",IF(AND(NOT(ISNA(VLOOKUP(CONCATENATE(F4423,G4423,H4423,I4423,J4423,K4423),'OMS Drop Downs'!G:G,1,FALSE))),IF(AND(G4423&lt;&gt;"C3",K4423&lt;&gt;"O5"),IF(SUM(COUNTIF(L4423:R4423,"Y"),COUNTIF(L4423:R4423,"N"))=0,"V","I"),IF(COUNTIF(L4423:R4423,"Y"),"V","I"))="V"),"Valid","Invalid")," ")</f>
        <v xml:space="preserve"> </v>
      </c>
      <c r="U4423"/>
    </row>
    <row r="4424" spans="2:21" x14ac:dyDescent="0.35">
      <c r="B4424" s="116"/>
      <c r="C4424" s="117"/>
      <c r="D4424" s="118"/>
      <c r="E4424" s="120"/>
      <c r="F4424" s="56"/>
      <c r="G4424" s="32"/>
      <c r="H4424" s="32"/>
      <c r="I4424" s="32"/>
      <c r="J4424" s="32"/>
      <c r="K4424" s="32"/>
      <c r="L4424" s="32"/>
      <c r="M4424" s="32"/>
      <c r="N4424" s="32"/>
      <c r="O4424" s="32"/>
      <c r="P4424" s="32"/>
      <c r="Q4424" s="32"/>
      <c r="R4424" s="32"/>
      <c r="S4424" s="25" t="str">
        <f>IF(COUNTA(B4424:R4424)=0,"",IF(AND(COUNTA(B4424)&gt;0, COUNTA(C4424)&gt;0, COUNTA(D4424)&gt;0, COUNTA(E4424)&gt;0, COUNTIF('OMS Drop Downs'!$C$2:$C$3,'OMS Response Form (ORF)'!F4424),COUNTIF('OMS Drop Downs'!$D$2:$D$5,'OMS Response Form (ORF)'!G4424),COUNTIF('OMS Drop Downs'!$A$2:$A$5,'OMS Response Form (ORF)'!H4424),COUNTIF('OMS Drop Downs'!$B$2:$B$4,'OMS Response Form (ORF)'!I4424),COUNTIF('OMS Drop Downs'!$A$2:$A$5,'OMS Response Form (ORF)'!J4424),COUNTIF('OMS Drop Downs'!$E$2:$E$7,'OMS Response Form (ORF)'!K4424),COUNTIF('OMS Drop Downs'!$B$2:$B$4,'OMS Response Form (ORF)'!L4424),COUNTIF('OMS Drop Downs'!$B$2:$B$4,'OMS Response Form (ORF)'!M4424),COUNTIF('OMS Drop Downs'!$B$2:$B$4,'OMS Response Form (ORF)'!N4424),COUNTIF('OMS Drop Downs'!$B$2:$B$4,'OMS Response Form (ORF)'!O4424), COUNTIF('OMS Drop Downs'!$B$2:$B$4,'OMS Response Form (ORF)'!P4424),COUNTIF('OMS Drop Downs'!$B$2:$B$4,'OMS Response Form (ORF)'!Q4424),COUNTIF('OMS Drop Downs'!$B$2:$B$4,'OMS Response Form (ORF)'!R4424)),"Complete","Incomplete"))</f>
        <v/>
      </c>
      <c r="T4424" s="26" t="str">
        <f>IF(S4424="Complete",IF(AND(NOT(ISNA(VLOOKUP(CONCATENATE(F4424,G4424,H4424,I4424,J4424,K4424),'OMS Drop Downs'!G:G,1,FALSE))),IF(AND(G4424&lt;&gt;"C3",K4424&lt;&gt;"O5"),IF(SUM(COUNTIF(L4424:R4424,"Y"),COUNTIF(L4424:R4424,"N"))=0,"V","I"),IF(COUNTIF(L4424:R4424,"Y"),"V","I"))="V"),"Valid","Invalid")," ")</f>
        <v xml:space="preserve"> </v>
      </c>
      <c r="U4424"/>
    </row>
    <row r="4425" spans="2:21" x14ac:dyDescent="0.35">
      <c r="B4425" s="116"/>
      <c r="C4425" s="117"/>
      <c r="D4425" s="118"/>
      <c r="E4425" s="120"/>
      <c r="F4425" s="56"/>
      <c r="G4425" s="32"/>
      <c r="H4425" s="32"/>
      <c r="I4425" s="32"/>
      <c r="J4425" s="32"/>
      <c r="K4425" s="32"/>
      <c r="L4425" s="32"/>
      <c r="M4425" s="32"/>
      <c r="N4425" s="32"/>
      <c r="O4425" s="32"/>
      <c r="P4425" s="32"/>
      <c r="Q4425" s="32"/>
      <c r="R4425" s="32"/>
      <c r="S4425" s="25" t="str">
        <f>IF(COUNTA(B4425:R4425)=0,"",IF(AND(COUNTA(B4425)&gt;0, COUNTA(C4425)&gt;0, COUNTA(D4425)&gt;0, COUNTA(E4425)&gt;0, COUNTIF('OMS Drop Downs'!$C$2:$C$3,'OMS Response Form (ORF)'!F4425),COUNTIF('OMS Drop Downs'!$D$2:$D$5,'OMS Response Form (ORF)'!G4425),COUNTIF('OMS Drop Downs'!$A$2:$A$5,'OMS Response Form (ORF)'!H4425),COUNTIF('OMS Drop Downs'!$B$2:$B$4,'OMS Response Form (ORF)'!I4425),COUNTIF('OMS Drop Downs'!$A$2:$A$5,'OMS Response Form (ORF)'!J4425),COUNTIF('OMS Drop Downs'!$E$2:$E$7,'OMS Response Form (ORF)'!K4425),COUNTIF('OMS Drop Downs'!$B$2:$B$4,'OMS Response Form (ORF)'!L4425),COUNTIF('OMS Drop Downs'!$B$2:$B$4,'OMS Response Form (ORF)'!M4425),COUNTIF('OMS Drop Downs'!$B$2:$B$4,'OMS Response Form (ORF)'!N4425),COUNTIF('OMS Drop Downs'!$B$2:$B$4,'OMS Response Form (ORF)'!O4425), COUNTIF('OMS Drop Downs'!$B$2:$B$4,'OMS Response Form (ORF)'!P4425),COUNTIF('OMS Drop Downs'!$B$2:$B$4,'OMS Response Form (ORF)'!Q4425),COUNTIF('OMS Drop Downs'!$B$2:$B$4,'OMS Response Form (ORF)'!R4425)),"Complete","Incomplete"))</f>
        <v/>
      </c>
      <c r="T4425" s="26" t="str">
        <f>IF(S4425="Complete",IF(AND(NOT(ISNA(VLOOKUP(CONCATENATE(F4425,G4425,H4425,I4425,J4425,K4425),'OMS Drop Downs'!G:G,1,FALSE))),IF(AND(G4425&lt;&gt;"C3",K4425&lt;&gt;"O5"),IF(SUM(COUNTIF(L4425:R4425,"Y"),COUNTIF(L4425:R4425,"N"))=0,"V","I"),IF(COUNTIF(L4425:R4425,"Y"),"V","I"))="V"),"Valid","Invalid")," ")</f>
        <v xml:space="preserve"> </v>
      </c>
      <c r="U4425"/>
    </row>
    <row r="4426" spans="2:21" x14ac:dyDescent="0.35">
      <c r="B4426" s="116"/>
      <c r="C4426" s="117"/>
      <c r="D4426" s="118"/>
      <c r="E4426" s="120"/>
      <c r="F4426" s="56"/>
      <c r="G4426" s="32"/>
      <c r="H4426" s="32"/>
      <c r="I4426" s="32"/>
      <c r="J4426" s="32"/>
      <c r="K4426" s="32"/>
      <c r="L4426" s="32"/>
      <c r="M4426" s="32"/>
      <c r="N4426" s="32"/>
      <c r="O4426" s="32"/>
      <c r="P4426" s="32"/>
      <c r="Q4426" s="32"/>
      <c r="R4426" s="32"/>
      <c r="S4426" s="25" t="str">
        <f>IF(COUNTA(B4426:R4426)=0,"",IF(AND(COUNTA(B4426)&gt;0, COUNTA(C4426)&gt;0, COUNTA(D4426)&gt;0, COUNTA(E4426)&gt;0, COUNTIF('OMS Drop Downs'!$C$2:$C$3,'OMS Response Form (ORF)'!F4426),COUNTIF('OMS Drop Downs'!$D$2:$D$5,'OMS Response Form (ORF)'!G4426),COUNTIF('OMS Drop Downs'!$A$2:$A$5,'OMS Response Form (ORF)'!H4426),COUNTIF('OMS Drop Downs'!$B$2:$B$4,'OMS Response Form (ORF)'!I4426),COUNTIF('OMS Drop Downs'!$A$2:$A$5,'OMS Response Form (ORF)'!J4426),COUNTIF('OMS Drop Downs'!$E$2:$E$7,'OMS Response Form (ORF)'!K4426),COUNTIF('OMS Drop Downs'!$B$2:$B$4,'OMS Response Form (ORF)'!L4426),COUNTIF('OMS Drop Downs'!$B$2:$B$4,'OMS Response Form (ORF)'!M4426),COUNTIF('OMS Drop Downs'!$B$2:$B$4,'OMS Response Form (ORF)'!N4426),COUNTIF('OMS Drop Downs'!$B$2:$B$4,'OMS Response Form (ORF)'!O4426), COUNTIF('OMS Drop Downs'!$B$2:$B$4,'OMS Response Form (ORF)'!P4426),COUNTIF('OMS Drop Downs'!$B$2:$B$4,'OMS Response Form (ORF)'!Q4426),COUNTIF('OMS Drop Downs'!$B$2:$B$4,'OMS Response Form (ORF)'!R4426)),"Complete","Incomplete"))</f>
        <v/>
      </c>
      <c r="T4426" s="26" t="str">
        <f>IF(S4426="Complete",IF(AND(NOT(ISNA(VLOOKUP(CONCATENATE(F4426,G4426,H4426,I4426,J4426,K4426),'OMS Drop Downs'!G:G,1,FALSE))),IF(AND(G4426&lt;&gt;"C3",K4426&lt;&gt;"O5"),IF(SUM(COUNTIF(L4426:R4426,"Y"),COUNTIF(L4426:R4426,"N"))=0,"V","I"),IF(COUNTIF(L4426:R4426,"Y"),"V","I"))="V"),"Valid","Invalid")," ")</f>
        <v xml:space="preserve"> </v>
      </c>
      <c r="U4426"/>
    </row>
    <row r="4427" spans="2:21" x14ac:dyDescent="0.35">
      <c r="B4427" s="116"/>
      <c r="C4427" s="117"/>
      <c r="D4427" s="118"/>
      <c r="E4427" s="120"/>
      <c r="F4427" s="56"/>
      <c r="G4427" s="32"/>
      <c r="H4427" s="32"/>
      <c r="I4427" s="32"/>
      <c r="J4427" s="32"/>
      <c r="K4427" s="32"/>
      <c r="L4427" s="32"/>
      <c r="M4427" s="32"/>
      <c r="N4427" s="32"/>
      <c r="O4427" s="32"/>
      <c r="P4427" s="32"/>
      <c r="Q4427" s="32"/>
      <c r="R4427" s="32"/>
      <c r="S4427" s="25" t="str">
        <f>IF(COUNTA(B4427:R4427)=0,"",IF(AND(COUNTA(B4427)&gt;0, COUNTA(C4427)&gt;0, COUNTA(D4427)&gt;0, COUNTA(E4427)&gt;0, COUNTIF('OMS Drop Downs'!$C$2:$C$3,'OMS Response Form (ORF)'!F4427),COUNTIF('OMS Drop Downs'!$D$2:$D$5,'OMS Response Form (ORF)'!G4427),COUNTIF('OMS Drop Downs'!$A$2:$A$5,'OMS Response Form (ORF)'!H4427),COUNTIF('OMS Drop Downs'!$B$2:$B$4,'OMS Response Form (ORF)'!I4427),COUNTIF('OMS Drop Downs'!$A$2:$A$5,'OMS Response Form (ORF)'!J4427),COUNTIF('OMS Drop Downs'!$E$2:$E$7,'OMS Response Form (ORF)'!K4427),COUNTIF('OMS Drop Downs'!$B$2:$B$4,'OMS Response Form (ORF)'!L4427),COUNTIF('OMS Drop Downs'!$B$2:$B$4,'OMS Response Form (ORF)'!M4427),COUNTIF('OMS Drop Downs'!$B$2:$B$4,'OMS Response Form (ORF)'!N4427),COUNTIF('OMS Drop Downs'!$B$2:$B$4,'OMS Response Form (ORF)'!O4427), COUNTIF('OMS Drop Downs'!$B$2:$B$4,'OMS Response Form (ORF)'!P4427),COUNTIF('OMS Drop Downs'!$B$2:$B$4,'OMS Response Form (ORF)'!Q4427),COUNTIF('OMS Drop Downs'!$B$2:$B$4,'OMS Response Form (ORF)'!R4427)),"Complete","Incomplete"))</f>
        <v/>
      </c>
      <c r="T4427" s="26" t="str">
        <f>IF(S4427="Complete",IF(AND(NOT(ISNA(VLOOKUP(CONCATENATE(F4427,G4427,H4427,I4427,J4427,K4427),'OMS Drop Downs'!G:G,1,FALSE))),IF(AND(G4427&lt;&gt;"C3",K4427&lt;&gt;"O5"),IF(SUM(COUNTIF(L4427:R4427,"Y"),COUNTIF(L4427:R4427,"N"))=0,"V","I"),IF(COUNTIF(L4427:R4427,"Y"),"V","I"))="V"),"Valid","Invalid")," ")</f>
        <v xml:space="preserve"> </v>
      </c>
      <c r="U4427"/>
    </row>
    <row r="4428" spans="2:21" x14ac:dyDescent="0.35">
      <c r="B4428" s="116"/>
      <c r="C4428" s="117"/>
      <c r="D4428" s="118"/>
      <c r="E4428" s="120"/>
      <c r="F4428" s="56"/>
      <c r="G4428" s="32"/>
      <c r="H4428" s="32"/>
      <c r="I4428" s="32"/>
      <c r="J4428" s="32"/>
      <c r="K4428" s="32"/>
      <c r="L4428" s="32"/>
      <c r="M4428" s="32"/>
      <c r="N4428" s="32"/>
      <c r="O4428" s="32"/>
      <c r="P4428" s="32"/>
      <c r="Q4428" s="32"/>
      <c r="R4428" s="32"/>
      <c r="S4428" s="25" t="str">
        <f>IF(COUNTA(B4428:R4428)=0,"",IF(AND(COUNTA(B4428)&gt;0, COUNTA(C4428)&gt;0, COUNTA(D4428)&gt;0, COUNTA(E4428)&gt;0, COUNTIF('OMS Drop Downs'!$C$2:$C$3,'OMS Response Form (ORF)'!F4428),COUNTIF('OMS Drop Downs'!$D$2:$D$5,'OMS Response Form (ORF)'!G4428),COUNTIF('OMS Drop Downs'!$A$2:$A$5,'OMS Response Form (ORF)'!H4428),COUNTIF('OMS Drop Downs'!$B$2:$B$4,'OMS Response Form (ORF)'!I4428),COUNTIF('OMS Drop Downs'!$A$2:$A$5,'OMS Response Form (ORF)'!J4428),COUNTIF('OMS Drop Downs'!$E$2:$E$7,'OMS Response Form (ORF)'!K4428),COUNTIF('OMS Drop Downs'!$B$2:$B$4,'OMS Response Form (ORF)'!L4428),COUNTIF('OMS Drop Downs'!$B$2:$B$4,'OMS Response Form (ORF)'!M4428),COUNTIF('OMS Drop Downs'!$B$2:$B$4,'OMS Response Form (ORF)'!N4428),COUNTIF('OMS Drop Downs'!$B$2:$B$4,'OMS Response Form (ORF)'!O4428), COUNTIF('OMS Drop Downs'!$B$2:$B$4,'OMS Response Form (ORF)'!P4428),COUNTIF('OMS Drop Downs'!$B$2:$B$4,'OMS Response Form (ORF)'!Q4428),COUNTIF('OMS Drop Downs'!$B$2:$B$4,'OMS Response Form (ORF)'!R4428)),"Complete","Incomplete"))</f>
        <v/>
      </c>
      <c r="T4428" s="26" t="str">
        <f>IF(S4428="Complete",IF(AND(NOT(ISNA(VLOOKUP(CONCATENATE(F4428,G4428,H4428,I4428,J4428,K4428),'OMS Drop Downs'!G:G,1,FALSE))),IF(AND(G4428&lt;&gt;"C3",K4428&lt;&gt;"O5"),IF(SUM(COUNTIF(L4428:R4428,"Y"),COUNTIF(L4428:R4428,"N"))=0,"V","I"),IF(COUNTIF(L4428:R4428,"Y"),"V","I"))="V"),"Valid","Invalid")," ")</f>
        <v xml:space="preserve"> </v>
      </c>
      <c r="U4428"/>
    </row>
    <row r="4429" spans="2:21" x14ac:dyDescent="0.35">
      <c r="B4429" s="116"/>
      <c r="C4429" s="117"/>
      <c r="D4429" s="118"/>
      <c r="E4429" s="120"/>
      <c r="F4429" s="56"/>
      <c r="G4429" s="32"/>
      <c r="H4429" s="32"/>
      <c r="I4429" s="32"/>
      <c r="J4429" s="32"/>
      <c r="K4429" s="32"/>
      <c r="L4429" s="32"/>
      <c r="M4429" s="32"/>
      <c r="N4429" s="32"/>
      <c r="O4429" s="32"/>
      <c r="P4429" s="32"/>
      <c r="Q4429" s="32"/>
      <c r="R4429" s="32"/>
      <c r="S4429" s="25" t="str">
        <f>IF(COUNTA(B4429:R4429)=0,"",IF(AND(COUNTA(B4429)&gt;0, COUNTA(C4429)&gt;0, COUNTA(D4429)&gt;0, COUNTA(E4429)&gt;0, COUNTIF('OMS Drop Downs'!$C$2:$C$3,'OMS Response Form (ORF)'!F4429),COUNTIF('OMS Drop Downs'!$D$2:$D$5,'OMS Response Form (ORF)'!G4429),COUNTIF('OMS Drop Downs'!$A$2:$A$5,'OMS Response Form (ORF)'!H4429),COUNTIF('OMS Drop Downs'!$B$2:$B$4,'OMS Response Form (ORF)'!I4429),COUNTIF('OMS Drop Downs'!$A$2:$A$5,'OMS Response Form (ORF)'!J4429),COUNTIF('OMS Drop Downs'!$E$2:$E$7,'OMS Response Form (ORF)'!K4429),COUNTIF('OMS Drop Downs'!$B$2:$B$4,'OMS Response Form (ORF)'!L4429),COUNTIF('OMS Drop Downs'!$B$2:$B$4,'OMS Response Form (ORF)'!M4429),COUNTIF('OMS Drop Downs'!$B$2:$B$4,'OMS Response Form (ORF)'!N4429),COUNTIF('OMS Drop Downs'!$B$2:$B$4,'OMS Response Form (ORF)'!O4429), COUNTIF('OMS Drop Downs'!$B$2:$B$4,'OMS Response Form (ORF)'!P4429),COUNTIF('OMS Drop Downs'!$B$2:$B$4,'OMS Response Form (ORF)'!Q4429),COUNTIF('OMS Drop Downs'!$B$2:$B$4,'OMS Response Form (ORF)'!R4429)),"Complete","Incomplete"))</f>
        <v/>
      </c>
      <c r="T4429" s="26" t="str">
        <f>IF(S4429="Complete",IF(AND(NOT(ISNA(VLOOKUP(CONCATENATE(F4429,G4429,H4429,I4429,J4429,K4429),'OMS Drop Downs'!G:G,1,FALSE))),IF(AND(G4429&lt;&gt;"C3",K4429&lt;&gt;"O5"),IF(SUM(COUNTIF(L4429:R4429,"Y"),COUNTIF(L4429:R4429,"N"))=0,"V","I"),IF(COUNTIF(L4429:R4429,"Y"),"V","I"))="V"),"Valid","Invalid")," ")</f>
        <v xml:space="preserve"> </v>
      </c>
      <c r="U4429"/>
    </row>
    <row r="4430" spans="2:21" x14ac:dyDescent="0.35">
      <c r="B4430" s="116"/>
      <c r="C4430" s="117"/>
      <c r="D4430" s="118"/>
      <c r="E4430" s="120"/>
      <c r="F4430" s="56"/>
      <c r="G4430" s="32"/>
      <c r="H4430" s="32"/>
      <c r="I4430" s="32"/>
      <c r="J4430" s="32"/>
      <c r="K4430" s="32"/>
      <c r="L4430" s="32"/>
      <c r="M4430" s="32"/>
      <c r="N4430" s="32"/>
      <c r="O4430" s="32"/>
      <c r="P4430" s="32"/>
      <c r="Q4430" s="32"/>
      <c r="R4430" s="32"/>
      <c r="S4430" s="25" t="str">
        <f>IF(COUNTA(B4430:R4430)=0,"",IF(AND(COUNTA(B4430)&gt;0, COUNTA(C4430)&gt;0, COUNTA(D4430)&gt;0, COUNTA(E4430)&gt;0, COUNTIF('OMS Drop Downs'!$C$2:$C$3,'OMS Response Form (ORF)'!F4430),COUNTIF('OMS Drop Downs'!$D$2:$D$5,'OMS Response Form (ORF)'!G4430),COUNTIF('OMS Drop Downs'!$A$2:$A$5,'OMS Response Form (ORF)'!H4430),COUNTIF('OMS Drop Downs'!$B$2:$B$4,'OMS Response Form (ORF)'!I4430),COUNTIF('OMS Drop Downs'!$A$2:$A$5,'OMS Response Form (ORF)'!J4430),COUNTIF('OMS Drop Downs'!$E$2:$E$7,'OMS Response Form (ORF)'!K4430),COUNTIF('OMS Drop Downs'!$B$2:$B$4,'OMS Response Form (ORF)'!L4430),COUNTIF('OMS Drop Downs'!$B$2:$B$4,'OMS Response Form (ORF)'!M4430),COUNTIF('OMS Drop Downs'!$B$2:$B$4,'OMS Response Form (ORF)'!N4430),COUNTIF('OMS Drop Downs'!$B$2:$B$4,'OMS Response Form (ORF)'!O4430), COUNTIF('OMS Drop Downs'!$B$2:$B$4,'OMS Response Form (ORF)'!P4430),COUNTIF('OMS Drop Downs'!$B$2:$B$4,'OMS Response Form (ORF)'!Q4430),COUNTIF('OMS Drop Downs'!$B$2:$B$4,'OMS Response Form (ORF)'!R4430)),"Complete","Incomplete"))</f>
        <v/>
      </c>
      <c r="T4430" s="26" t="str">
        <f>IF(S4430="Complete",IF(AND(NOT(ISNA(VLOOKUP(CONCATENATE(F4430,G4430,H4430,I4430,J4430,K4430),'OMS Drop Downs'!G:G,1,FALSE))),IF(AND(G4430&lt;&gt;"C3",K4430&lt;&gt;"O5"),IF(SUM(COUNTIF(L4430:R4430,"Y"),COUNTIF(L4430:R4430,"N"))=0,"V","I"),IF(COUNTIF(L4430:R4430,"Y"),"V","I"))="V"),"Valid","Invalid")," ")</f>
        <v xml:space="preserve"> </v>
      </c>
      <c r="U4430"/>
    </row>
    <row r="4431" spans="2:21" x14ac:dyDescent="0.35">
      <c r="B4431" s="116"/>
      <c r="C4431" s="117"/>
      <c r="D4431" s="118"/>
      <c r="E4431" s="120"/>
      <c r="F4431" s="56"/>
      <c r="G4431" s="32"/>
      <c r="H4431" s="32"/>
      <c r="I4431" s="32"/>
      <c r="J4431" s="32"/>
      <c r="K4431" s="32"/>
      <c r="L4431" s="32"/>
      <c r="M4431" s="32"/>
      <c r="N4431" s="32"/>
      <c r="O4431" s="32"/>
      <c r="P4431" s="32"/>
      <c r="Q4431" s="32"/>
      <c r="R4431" s="32"/>
      <c r="S4431" s="25" t="str">
        <f>IF(COUNTA(B4431:R4431)=0,"",IF(AND(COUNTA(B4431)&gt;0, COUNTA(C4431)&gt;0, COUNTA(D4431)&gt;0, COUNTA(E4431)&gt;0, COUNTIF('OMS Drop Downs'!$C$2:$C$3,'OMS Response Form (ORF)'!F4431),COUNTIF('OMS Drop Downs'!$D$2:$D$5,'OMS Response Form (ORF)'!G4431),COUNTIF('OMS Drop Downs'!$A$2:$A$5,'OMS Response Form (ORF)'!H4431),COUNTIF('OMS Drop Downs'!$B$2:$B$4,'OMS Response Form (ORF)'!I4431),COUNTIF('OMS Drop Downs'!$A$2:$A$5,'OMS Response Form (ORF)'!J4431),COUNTIF('OMS Drop Downs'!$E$2:$E$7,'OMS Response Form (ORF)'!K4431),COUNTIF('OMS Drop Downs'!$B$2:$B$4,'OMS Response Form (ORF)'!L4431),COUNTIF('OMS Drop Downs'!$B$2:$B$4,'OMS Response Form (ORF)'!M4431),COUNTIF('OMS Drop Downs'!$B$2:$B$4,'OMS Response Form (ORF)'!N4431),COUNTIF('OMS Drop Downs'!$B$2:$B$4,'OMS Response Form (ORF)'!O4431), COUNTIF('OMS Drop Downs'!$B$2:$B$4,'OMS Response Form (ORF)'!P4431),COUNTIF('OMS Drop Downs'!$B$2:$B$4,'OMS Response Form (ORF)'!Q4431),COUNTIF('OMS Drop Downs'!$B$2:$B$4,'OMS Response Form (ORF)'!R4431)),"Complete","Incomplete"))</f>
        <v/>
      </c>
      <c r="T4431" s="26" t="str">
        <f>IF(S4431="Complete",IF(AND(NOT(ISNA(VLOOKUP(CONCATENATE(F4431,G4431,H4431,I4431,J4431,K4431),'OMS Drop Downs'!G:G,1,FALSE))),IF(AND(G4431&lt;&gt;"C3",K4431&lt;&gt;"O5"),IF(SUM(COUNTIF(L4431:R4431,"Y"),COUNTIF(L4431:R4431,"N"))=0,"V","I"),IF(COUNTIF(L4431:R4431,"Y"),"V","I"))="V"),"Valid","Invalid")," ")</f>
        <v xml:space="preserve"> </v>
      </c>
      <c r="U4431"/>
    </row>
    <row r="4432" spans="2:21" x14ac:dyDescent="0.35">
      <c r="B4432" s="116"/>
      <c r="C4432" s="117"/>
      <c r="D4432" s="118"/>
      <c r="E4432" s="120"/>
      <c r="F4432" s="56"/>
      <c r="G4432" s="32"/>
      <c r="H4432" s="32"/>
      <c r="I4432" s="32"/>
      <c r="J4432" s="32"/>
      <c r="K4432" s="32"/>
      <c r="L4432" s="32"/>
      <c r="M4432" s="32"/>
      <c r="N4432" s="32"/>
      <c r="O4432" s="32"/>
      <c r="P4432" s="32"/>
      <c r="Q4432" s="32"/>
      <c r="R4432" s="32"/>
      <c r="S4432" s="25" t="str">
        <f>IF(COUNTA(B4432:R4432)=0,"",IF(AND(COUNTA(B4432)&gt;0, COUNTA(C4432)&gt;0, COUNTA(D4432)&gt;0, COUNTA(E4432)&gt;0, COUNTIF('OMS Drop Downs'!$C$2:$C$3,'OMS Response Form (ORF)'!F4432),COUNTIF('OMS Drop Downs'!$D$2:$D$5,'OMS Response Form (ORF)'!G4432),COUNTIF('OMS Drop Downs'!$A$2:$A$5,'OMS Response Form (ORF)'!H4432),COUNTIF('OMS Drop Downs'!$B$2:$B$4,'OMS Response Form (ORF)'!I4432),COUNTIF('OMS Drop Downs'!$A$2:$A$5,'OMS Response Form (ORF)'!J4432),COUNTIF('OMS Drop Downs'!$E$2:$E$7,'OMS Response Form (ORF)'!K4432),COUNTIF('OMS Drop Downs'!$B$2:$B$4,'OMS Response Form (ORF)'!L4432),COUNTIF('OMS Drop Downs'!$B$2:$B$4,'OMS Response Form (ORF)'!M4432),COUNTIF('OMS Drop Downs'!$B$2:$B$4,'OMS Response Form (ORF)'!N4432),COUNTIF('OMS Drop Downs'!$B$2:$B$4,'OMS Response Form (ORF)'!O4432), COUNTIF('OMS Drop Downs'!$B$2:$B$4,'OMS Response Form (ORF)'!P4432),COUNTIF('OMS Drop Downs'!$B$2:$B$4,'OMS Response Form (ORF)'!Q4432),COUNTIF('OMS Drop Downs'!$B$2:$B$4,'OMS Response Form (ORF)'!R4432)),"Complete","Incomplete"))</f>
        <v/>
      </c>
      <c r="T4432" s="26" t="str">
        <f>IF(S4432="Complete",IF(AND(NOT(ISNA(VLOOKUP(CONCATENATE(F4432,G4432,H4432,I4432,J4432,K4432),'OMS Drop Downs'!G:G,1,FALSE))),IF(AND(G4432&lt;&gt;"C3",K4432&lt;&gt;"O5"),IF(SUM(COUNTIF(L4432:R4432,"Y"),COUNTIF(L4432:R4432,"N"))=0,"V","I"),IF(COUNTIF(L4432:R4432,"Y"),"V","I"))="V"),"Valid","Invalid")," ")</f>
        <v xml:space="preserve"> </v>
      </c>
      <c r="U4432"/>
    </row>
    <row r="4433" spans="2:21" x14ac:dyDescent="0.35">
      <c r="B4433" s="116"/>
      <c r="C4433" s="117"/>
      <c r="D4433" s="118"/>
      <c r="E4433" s="120"/>
      <c r="F4433" s="56"/>
      <c r="G4433" s="32"/>
      <c r="H4433" s="32"/>
      <c r="I4433" s="32"/>
      <c r="J4433" s="32"/>
      <c r="K4433" s="32"/>
      <c r="L4433" s="32"/>
      <c r="M4433" s="32"/>
      <c r="N4433" s="32"/>
      <c r="O4433" s="32"/>
      <c r="P4433" s="32"/>
      <c r="Q4433" s="32"/>
      <c r="R4433" s="32"/>
      <c r="S4433" s="25" t="str">
        <f>IF(COUNTA(B4433:R4433)=0,"",IF(AND(COUNTA(B4433)&gt;0, COUNTA(C4433)&gt;0, COUNTA(D4433)&gt;0, COUNTA(E4433)&gt;0, COUNTIF('OMS Drop Downs'!$C$2:$C$3,'OMS Response Form (ORF)'!F4433),COUNTIF('OMS Drop Downs'!$D$2:$D$5,'OMS Response Form (ORF)'!G4433),COUNTIF('OMS Drop Downs'!$A$2:$A$5,'OMS Response Form (ORF)'!H4433),COUNTIF('OMS Drop Downs'!$B$2:$B$4,'OMS Response Form (ORF)'!I4433),COUNTIF('OMS Drop Downs'!$A$2:$A$5,'OMS Response Form (ORF)'!J4433),COUNTIF('OMS Drop Downs'!$E$2:$E$7,'OMS Response Form (ORF)'!K4433),COUNTIF('OMS Drop Downs'!$B$2:$B$4,'OMS Response Form (ORF)'!L4433),COUNTIF('OMS Drop Downs'!$B$2:$B$4,'OMS Response Form (ORF)'!M4433),COUNTIF('OMS Drop Downs'!$B$2:$B$4,'OMS Response Form (ORF)'!N4433),COUNTIF('OMS Drop Downs'!$B$2:$B$4,'OMS Response Form (ORF)'!O4433), COUNTIF('OMS Drop Downs'!$B$2:$B$4,'OMS Response Form (ORF)'!P4433),COUNTIF('OMS Drop Downs'!$B$2:$B$4,'OMS Response Form (ORF)'!Q4433),COUNTIF('OMS Drop Downs'!$B$2:$B$4,'OMS Response Form (ORF)'!R4433)),"Complete","Incomplete"))</f>
        <v/>
      </c>
      <c r="T4433" s="26" t="str">
        <f>IF(S4433="Complete",IF(AND(NOT(ISNA(VLOOKUP(CONCATENATE(F4433,G4433,H4433,I4433,J4433,K4433),'OMS Drop Downs'!G:G,1,FALSE))),IF(AND(G4433&lt;&gt;"C3",K4433&lt;&gt;"O5"),IF(SUM(COUNTIF(L4433:R4433,"Y"),COUNTIF(L4433:R4433,"N"))=0,"V","I"),IF(COUNTIF(L4433:R4433,"Y"),"V","I"))="V"),"Valid","Invalid")," ")</f>
        <v xml:space="preserve"> </v>
      </c>
      <c r="U4433"/>
    </row>
    <row r="4434" spans="2:21" x14ac:dyDescent="0.35">
      <c r="B4434" s="116"/>
      <c r="C4434" s="117"/>
      <c r="D4434" s="118"/>
      <c r="E4434" s="120"/>
      <c r="F4434" s="56"/>
      <c r="G4434" s="32"/>
      <c r="H4434" s="32"/>
      <c r="I4434" s="32"/>
      <c r="J4434" s="32"/>
      <c r="K4434" s="32"/>
      <c r="L4434" s="32"/>
      <c r="M4434" s="32"/>
      <c r="N4434" s="32"/>
      <c r="O4434" s="32"/>
      <c r="P4434" s="32"/>
      <c r="Q4434" s="32"/>
      <c r="R4434" s="32"/>
      <c r="S4434" s="25" t="str">
        <f>IF(COUNTA(B4434:R4434)=0,"",IF(AND(COUNTA(B4434)&gt;0, COUNTA(C4434)&gt;0, COUNTA(D4434)&gt;0, COUNTA(E4434)&gt;0, COUNTIF('OMS Drop Downs'!$C$2:$C$3,'OMS Response Form (ORF)'!F4434),COUNTIF('OMS Drop Downs'!$D$2:$D$5,'OMS Response Form (ORF)'!G4434),COUNTIF('OMS Drop Downs'!$A$2:$A$5,'OMS Response Form (ORF)'!H4434),COUNTIF('OMS Drop Downs'!$B$2:$B$4,'OMS Response Form (ORF)'!I4434),COUNTIF('OMS Drop Downs'!$A$2:$A$5,'OMS Response Form (ORF)'!J4434),COUNTIF('OMS Drop Downs'!$E$2:$E$7,'OMS Response Form (ORF)'!K4434),COUNTIF('OMS Drop Downs'!$B$2:$B$4,'OMS Response Form (ORF)'!L4434),COUNTIF('OMS Drop Downs'!$B$2:$B$4,'OMS Response Form (ORF)'!M4434),COUNTIF('OMS Drop Downs'!$B$2:$B$4,'OMS Response Form (ORF)'!N4434),COUNTIF('OMS Drop Downs'!$B$2:$B$4,'OMS Response Form (ORF)'!O4434), COUNTIF('OMS Drop Downs'!$B$2:$B$4,'OMS Response Form (ORF)'!P4434),COUNTIF('OMS Drop Downs'!$B$2:$B$4,'OMS Response Form (ORF)'!Q4434),COUNTIF('OMS Drop Downs'!$B$2:$B$4,'OMS Response Form (ORF)'!R4434)),"Complete","Incomplete"))</f>
        <v/>
      </c>
      <c r="T4434" s="26" t="str">
        <f>IF(S4434="Complete",IF(AND(NOT(ISNA(VLOOKUP(CONCATENATE(F4434,G4434,H4434,I4434,J4434,K4434),'OMS Drop Downs'!G:G,1,FALSE))),IF(AND(G4434&lt;&gt;"C3",K4434&lt;&gt;"O5"),IF(SUM(COUNTIF(L4434:R4434,"Y"),COUNTIF(L4434:R4434,"N"))=0,"V","I"),IF(COUNTIF(L4434:R4434,"Y"),"V","I"))="V"),"Valid","Invalid")," ")</f>
        <v xml:space="preserve"> </v>
      </c>
      <c r="U4434"/>
    </row>
    <row r="4435" spans="2:21" x14ac:dyDescent="0.35">
      <c r="B4435" s="116"/>
      <c r="C4435" s="117"/>
      <c r="D4435" s="118"/>
      <c r="E4435" s="120"/>
      <c r="F4435" s="56"/>
      <c r="G4435" s="32"/>
      <c r="H4435" s="32"/>
      <c r="I4435" s="32"/>
      <c r="J4435" s="32"/>
      <c r="K4435" s="32"/>
      <c r="L4435" s="32"/>
      <c r="M4435" s="32"/>
      <c r="N4435" s="32"/>
      <c r="O4435" s="32"/>
      <c r="P4435" s="32"/>
      <c r="Q4435" s="32"/>
      <c r="R4435" s="32"/>
      <c r="S4435" s="25" t="str">
        <f>IF(COUNTA(B4435:R4435)=0,"",IF(AND(COUNTA(B4435)&gt;0, COUNTA(C4435)&gt;0, COUNTA(D4435)&gt;0, COUNTA(E4435)&gt;0, COUNTIF('OMS Drop Downs'!$C$2:$C$3,'OMS Response Form (ORF)'!F4435),COUNTIF('OMS Drop Downs'!$D$2:$D$5,'OMS Response Form (ORF)'!G4435),COUNTIF('OMS Drop Downs'!$A$2:$A$5,'OMS Response Form (ORF)'!H4435),COUNTIF('OMS Drop Downs'!$B$2:$B$4,'OMS Response Form (ORF)'!I4435),COUNTIF('OMS Drop Downs'!$A$2:$A$5,'OMS Response Form (ORF)'!J4435),COUNTIF('OMS Drop Downs'!$E$2:$E$7,'OMS Response Form (ORF)'!K4435),COUNTIF('OMS Drop Downs'!$B$2:$B$4,'OMS Response Form (ORF)'!L4435),COUNTIF('OMS Drop Downs'!$B$2:$B$4,'OMS Response Form (ORF)'!M4435),COUNTIF('OMS Drop Downs'!$B$2:$B$4,'OMS Response Form (ORF)'!N4435),COUNTIF('OMS Drop Downs'!$B$2:$B$4,'OMS Response Form (ORF)'!O4435), COUNTIF('OMS Drop Downs'!$B$2:$B$4,'OMS Response Form (ORF)'!P4435),COUNTIF('OMS Drop Downs'!$B$2:$B$4,'OMS Response Form (ORF)'!Q4435),COUNTIF('OMS Drop Downs'!$B$2:$B$4,'OMS Response Form (ORF)'!R4435)),"Complete","Incomplete"))</f>
        <v/>
      </c>
      <c r="T4435" s="26" t="str">
        <f>IF(S4435="Complete",IF(AND(NOT(ISNA(VLOOKUP(CONCATENATE(F4435,G4435,H4435,I4435,J4435,K4435),'OMS Drop Downs'!G:G,1,FALSE))),IF(AND(G4435&lt;&gt;"C3",K4435&lt;&gt;"O5"),IF(SUM(COUNTIF(L4435:R4435,"Y"),COUNTIF(L4435:R4435,"N"))=0,"V","I"),IF(COUNTIF(L4435:R4435,"Y"),"V","I"))="V"),"Valid","Invalid")," ")</f>
        <v xml:space="preserve"> </v>
      </c>
      <c r="U4435"/>
    </row>
    <row r="4436" spans="2:21" x14ac:dyDescent="0.35">
      <c r="B4436" s="116"/>
      <c r="C4436" s="117"/>
      <c r="D4436" s="118"/>
      <c r="E4436" s="120"/>
      <c r="F4436" s="56"/>
      <c r="G4436" s="32"/>
      <c r="H4436" s="32"/>
      <c r="I4436" s="32"/>
      <c r="J4436" s="32"/>
      <c r="K4436" s="32"/>
      <c r="L4436" s="32"/>
      <c r="M4436" s="32"/>
      <c r="N4436" s="32"/>
      <c r="O4436" s="32"/>
      <c r="P4436" s="32"/>
      <c r="Q4436" s="32"/>
      <c r="R4436" s="32"/>
      <c r="S4436" s="25" t="str">
        <f>IF(COUNTA(B4436:R4436)=0,"",IF(AND(COUNTA(B4436)&gt;0, COUNTA(C4436)&gt;0, COUNTA(D4436)&gt;0, COUNTA(E4436)&gt;0, COUNTIF('OMS Drop Downs'!$C$2:$C$3,'OMS Response Form (ORF)'!F4436),COUNTIF('OMS Drop Downs'!$D$2:$D$5,'OMS Response Form (ORF)'!G4436),COUNTIF('OMS Drop Downs'!$A$2:$A$5,'OMS Response Form (ORF)'!H4436),COUNTIF('OMS Drop Downs'!$B$2:$B$4,'OMS Response Form (ORF)'!I4436),COUNTIF('OMS Drop Downs'!$A$2:$A$5,'OMS Response Form (ORF)'!J4436),COUNTIF('OMS Drop Downs'!$E$2:$E$7,'OMS Response Form (ORF)'!K4436),COUNTIF('OMS Drop Downs'!$B$2:$B$4,'OMS Response Form (ORF)'!L4436),COUNTIF('OMS Drop Downs'!$B$2:$B$4,'OMS Response Form (ORF)'!M4436),COUNTIF('OMS Drop Downs'!$B$2:$B$4,'OMS Response Form (ORF)'!N4436),COUNTIF('OMS Drop Downs'!$B$2:$B$4,'OMS Response Form (ORF)'!O4436), COUNTIF('OMS Drop Downs'!$B$2:$B$4,'OMS Response Form (ORF)'!P4436),COUNTIF('OMS Drop Downs'!$B$2:$B$4,'OMS Response Form (ORF)'!Q4436),COUNTIF('OMS Drop Downs'!$B$2:$B$4,'OMS Response Form (ORF)'!R4436)),"Complete","Incomplete"))</f>
        <v/>
      </c>
      <c r="T4436" s="26" t="str">
        <f>IF(S4436="Complete",IF(AND(NOT(ISNA(VLOOKUP(CONCATENATE(F4436,G4436,H4436,I4436,J4436,K4436),'OMS Drop Downs'!G:G,1,FALSE))),IF(AND(G4436&lt;&gt;"C3",K4436&lt;&gt;"O5"),IF(SUM(COUNTIF(L4436:R4436,"Y"),COUNTIF(L4436:R4436,"N"))=0,"V","I"),IF(COUNTIF(L4436:R4436,"Y"),"V","I"))="V"),"Valid","Invalid")," ")</f>
        <v xml:space="preserve"> </v>
      </c>
      <c r="U4436"/>
    </row>
    <row r="4437" spans="2:21" x14ac:dyDescent="0.35">
      <c r="B4437" s="116"/>
      <c r="C4437" s="117"/>
      <c r="D4437" s="118"/>
      <c r="E4437" s="120"/>
      <c r="F4437" s="56"/>
      <c r="G4437" s="32"/>
      <c r="H4437" s="32"/>
      <c r="I4437" s="32"/>
      <c r="J4437" s="32"/>
      <c r="K4437" s="32"/>
      <c r="L4437" s="32"/>
      <c r="M4437" s="32"/>
      <c r="N4437" s="32"/>
      <c r="O4437" s="32"/>
      <c r="P4437" s="32"/>
      <c r="Q4437" s="32"/>
      <c r="R4437" s="32"/>
      <c r="S4437" s="25" t="str">
        <f>IF(COUNTA(B4437:R4437)=0,"",IF(AND(COUNTA(B4437)&gt;0, COUNTA(C4437)&gt;0, COUNTA(D4437)&gt;0, COUNTA(E4437)&gt;0, COUNTIF('OMS Drop Downs'!$C$2:$C$3,'OMS Response Form (ORF)'!F4437),COUNTIF('OMS Drop Downs'!$D$2:$D$5,'OMS Response Form (ORF)'!G4437),COUNTIF('OMS Drop Downs'!$A$2:$A$5,'OMS Response Form (ORF)'!H4437),COUNTIF('OMS Drop Downs'!$B$2:$B$4,'OMS Response Form (ORF)'!I4437),COUNTIF('OMS Drop Downs'!$A$2:$A$5,'OMS Response Form (ORF)'!J4437),COUNTIF('OMS Drop Downs'!$E$2:$E$7,'OMS Response Form (ORF)'!K4437),COUNTIF('OMS Drop Downs'!$B$2:$B$4,'OMS Response Form (ORF)'!L4437),COUNTIF('OMS Drop Downs'!$B$2:$B$4,'OMS Response Form (ORF)'!M4437),COUNTIF('OMS Drop Downs'!$B$2:$B$4,'OMS Response Form (ORF)'!N4437),COUNTIF('OMS Drop Downs'!$B$2:$B$4,'OMS Response Form (ORF)'!O4437), COUNTIF('OMS Drop Downs'!$B$2:$B$4,'OMS Response Form (ORF)'!P4437),COUNTIF('OMS Drop Downs'!$B$2:$B$4,'OMS Response Form (ORF)'!Q4437),COUNTIF('OMS Drop Downs'!$B$2:$B$4,'OMS Response Form (ORF)'!R4437)),"Complete","Incomplete"))</f>
        <v/>
      </c>
      <c r="T4437" s="26" t="str">
        <f>IF(S4437="Complete",IF(AND(NOT(ISNA(VLOOKUP(CONCATENATE(F4437,G4437,H4437,I4437,J4437,K4437),'OMS Drop Downs'!G:G,1,FALSE))),IF(AND(G4437&lt;&gt;"C3",K4437&lt;&gt;"O5"),IF(SUM(COUNTIF(L4437:R4437,"Y"),COUNTIF(L4437:R4437,"N"))=0,"V","I"),IF(COUNTIF(L4437:R4437,"Y"),"V","I"))="V"),"Valid","Invalid")," ")</f>
        <v xml:space="preserve"> </v>
      </c>
      <c r="U4437"/>
    </row>
    <row r="4438" spans="2:21" x14ac:dyDescent="0.35">
      <c r="B4438" s="116"/>
      <c r="C4438" s="117"/>
      <c r="D4438" s="118"/>
      <c r="E4438" s="120"/>
      <c r="F4438" s="56"/>
      <c r="G4438" s="32"/>
      <c r="H4438" s="32"/>
      <c r="I4438" s="32"/>
      <c r="J4438" s="32"/>
      <c r="K4438" s="32"/>
      <c r="L4438" s="32"/>
      <c r="M4438" s="32"/>
      <c r="N4438" s="32"/>
      <c r="O4438" s="32"/>
      <c r="P4438" s="32"/>
      <c r="Q4438" s="32"/>
      <c r="R4438" s="32"/>
      <c r="S4438" s="25" t="str">
        <f>IF(COUNTA(B4438:R4438)=0,"",IF(AND(COUNTA(B4438)&gt;0, COUNTA(C4438)&gt;0, COUNTA(D4438)&gt;0, COUNTA(E4438)&gt;0, COUNTIF('OMS Drop Downs'!$C$2:$C$3,'OMS Response Form (ORF)'!F4438),COUNTIF('OMS Drop Downs'!$D$2:$D$5,'OMS Response Form (ORF)'!G4438),COUNTIF('OMS Drop Downs'!$A$2:$A$5,'OMS Response Form (ORF)'!H4438),COUNTIF('OMS Drop Downs'!$B$2:$B$4,'OMS Response Form (ORF)'!I4438),COUNTIF('OMS Drop Downs'!$A$2:$A$5,'OMS Response Form (ORF)'!J4438),COUNTIF('OMS Drop Downs'!$E$2:$E$7,'OMS Response Form (ORF)'!K4438),COUNTIF('OMS Drop Downs'!$B$2:$B$4,'OMS Response Form (ORF)'!L4438),COUNTIF('OMS Drop Downs'!$B$2:$B$4,'OMS Response Form (ORF)'!M4438),COUNTIF('OMS Drop Downs'!$B$2:$B$4,'OMS Response Form (ORF)'!N4438),COUNTIF('OMS Drop Downs'!$B$2:$B$4,'OMS Response Form (ORF)'!O4438), COUNTIF('OMS Drop Downs'!$B$2:$B$4,'OMS Response Form (ORF)'!P4438),COUNTIF('OMS Drop Downs'!$B$2:$B$4,'OMS Response Form (ORF)'!Q4438),COUNTIF('OMS Drop Downs'!$B$2:$B$4,'OMS Response Form (ORF)'!R4438)),"Complete","Incomplete"))</f>
        <v/>
      </c>
      <c r="T4438" s="26" t="str">
        <f>IF(S4438="Complete",IF(AND(NOT(ISNA(VLOOKUP(CONCATENATE(F4438,G4438,H4438,I4438,J4438,K4438),'OMS Drop Downs'!G:G,1,FALSE))),IF(AND(G4438&lt;&gt;"C3",K4438&lt;&gt;"O5"),IF(SUM(COUNTIF(L4438:R4438,"Y"),COUNTIF(L4438:R4438,"N"))=0,"V","I"),IF(COUNTIF(L4438:R4438,"Y"),"V","I"))="V"),"Valid","Invalid")," ")</f>
        <v xml:space="preserve"> </v>
      </c>
      <c r="U4438"/>
    </row>
    <row r="4439" spans="2:21" x14ac:dyDescent="0.35">
      <c r="B4439" s="116"/>
      <c r="C4439" s="117"/>
      <c r="D4439" s="118"/>
      <c r="E4439" s="120"/>
      <c r="F4439" s="56"/>
      <c r="G4439" s="32"/>
      <c r="H4439" s="32"/>
      <c r="I4439" s="32"/>
      <c r="J4439" s="32"/>
      <c r="K4439" s="32"/>
      <c r="L4439" s="32"/>
      <c r="M4439" s="32"/>
      <c r="N4439" s="32"/>
      <c r="O4439" s="32"/>
      <c r="P4439" s="32"/>
      <c r="Q4439" s="32"/>
      <c r="R4439" s="32"/>
      <c r="S4439" s="25" t="str">
        <f>IF(COUNTA(B4439:R4439)=0,"",IF(AND(COUNTA(B4439)&gt;0, COUNTA(C4439)&gt;0, COUNTA(D4439)&gt;0, COUNTA(E4439)&gt;0, COUNTIF('OMS Drop Downs'!$C$2:$C$3,'OMS Response Form (ORF)'!F4439),COUNTIF('OMS Drop Downs'!$D$2:$D$5,'OMS Response Form (ORF)'!G4439),COUNTIF('OMS Drop Downs'!$A$2:$A$5,'OMS Response Form (ORF)'!H4439),COUNTIF('OMS Drop Downs'!$B$2:$B$4,'OMS Response Form (ORF)'!I4439),COUNTIF('OMS Drop Downs'!$A$2:$A$5,'OMS Response Form (ORF)'!J4439),COUNTIF('OMS Drop Downs'!$E$2:$E$7,'OMS Response Form (ORF)'!K4439),COUNTIF('OMS Drop Downs'!$B$2:$B$4,'OMS Response Form (ORF)'!L4439),COUNTIF('OMS Drop Downs'!$B$2:$B$4,'OMS Response Form (ORF)'!M4439),COUNTIF('OMS Drop Downs'!$B$2:$B$4,'OMS Response Form (ORF)'!N4439),COUNTIF('OMS Drop Downs'!$B$2:$B$4,'OMS Response Form (ORF)'!O4439), COUNTIF('OMS Drop Downs'!$B$2:$B$4,'OMS Response Form (ORF)'!P4439),COUNTIF('OMS Drop Downs'!$B$2:$B$4,'OMS Response Form (ORF)'!Q4439),COUNTIF('OMS Drop Downs'!$B$2:$B$4,'OMS Response Form (ORF)'!R4439)),"Complete","Incomplete"))</f>
        <v/>
      </c>
      <c r="T4439" s="26" t="str">
        <f>IF(S4439="Complete",IF(AND(NOT(ISNA(VLOOKUP(CONCATENATE(F4439,G4439,H4439,I4439,J4439,K4439),'OMS Drop Downs'!G:G,1,FALSE))),IF(AND(G4439&lt;&gt;"C3",K4439&lt;&gt;"O5"),IF(SUM(COUNTIF(L4439:R4439,"Y"),COUNTIF(L4439:R4439,"N"))=0,"V","I"),IF(COUNTIF(L4439:R4439,"Y"),"V","I"))="V"),"Valid","Invalid")," ")</f>
        <v xml:space="preserve"> </v>
      </c>
      <c r="U4439"/>
    </row>
    <row r="4440" spans="2:21" x14ac:dyDescent="0.35">
      <c r="B4440" s="116"/>
      <c r="C4440" s="117"/>
      <c r="D4440" s="118"/>
      <c r="E4440" s="120"/>
      <c r="F4440" s="56"/>
      <c r="G4440" s="32"/>
      <c r="H4440" s="32"/>
      <c r="I4440" s="32"/>
      <c r="J4440" s="32"/>
      <c r="K4440" s="32"/>
      <c r="L4440" s="32"/>
      <c r="M4440" s="32"/>
      <c r="N4440" s="32"/>
      <c r="O4440" s="32"/>
      <c r="P4440" s="32"/>
      <c r="Q4440" s="32"/>
      <c r="R4440" s="32"/>
      <c r="S4440" s="25" t="str">
        <f>IF(COUNTA(B4440:R4440)=0,"",IF(AND(COUNTA(B4440)&gt;0, COUNTA(C4440)&gt;0, COUNTA(D4440)&gt;0, COUNTA(E4440)&gt;0, COUNTIF('OMS Drop Downs'!$C$2:$C$3,'OMS Response Form (ORF)'!F4440),COUNTIF('OMS Drop Downs'!$D$2:$D$5,'OMS Response Form (ORF)'!G4440),COUNTIF('OMS Drop Downs'!$A$2:$A$5,'OMS Response Form (ORF)'!H4440),COUNTIF('OMS Drop Downs'!$B$2:$B$4,'OMS Response Form (ORF)'!I4440),COUNTIF('OMS Drop Downs'!$A$2:$A$5,'OMS Response Form (ORF)'!J4440),COUNTIF('OMS Drop Downs'!$E$2:$E$7,'OMS Response Form (ORF)'!K4440),COUNTIF('OMS Drop Downs'!$B$2:$B$4,'OMS Response Form (ORF)'!L4440),COUNTIF('OMS Drop Downs'!$B$2:$B$4,'OMS Response Form (ORF)'!M4440),COUNTIF('OMS Drop Downs'!$B$2:$B$4,'OMS Response Form (ORF)'!N4440),COUNTIF('OMS Drop Downs'!$B$2:$B$4,'OMS Response Form (ORF)'!O4440), COUNTIF('OMS Drop Downs'!$B$2:$B$4,'OMS Response Form (ORF)'!P4440),COUNTIF('OMS Drop Downs'!$B$2:$B$4,'OMS Response Form (ORF)'!Q4440),COUNTIF('OMS Drop Downs'!$B$2:$B$4,'OMS Response Form (ORF)'!R4440)),"Complete","Incomplete"))</f>
        <v/>
      </c>
      <c r="T4440" s="26" t="str">
        <f>IF(S4440="Complete",IF(AND(NOT(ISNA(VLOOKUP(CONCATENATE(F4440,G4440,H4440,I4440,J4440,K4440),'OMS Drop Downs'!G:G,1,FALSE))),IF(AND(G4440&lt;&gt;"C3",K4440&lt;&gt;"O5"),IF(SUM(COUNTIF(L4440:R4440,"Y"),COUNTIF(L4440:R4440,"N"))=0,"V","I"),IF(COUNTIF(L4440:R4440,"Y"),"V","I"))="V"),"Valid","Invalid")," ")</f>
        <v xml:space="preserve"> </v>
      </c>
      <c r="U4440"/>
    </row>
    <row r="4441" spans="2:21" x14ac:dyDescent="0.35">
      <c r="B4441" s="116"/>
      <c r="C4441" s="117"/>
      <c r="D4441" s="118"/>
      <c r="E4441" s="120"/>
      <c r="F4441" s="56"/>
      <c r="G4441" s="32"/>
      <c r="H4441" s="32"/>
      <c r="I4441" s="32"/>
      <c r="J4441" s="32"/>
      <c r="K4441" s="32"/>
      <c r="L4441" s="32"/>
      <c r="M4441" s="32"/>
      <c r="N4441" s="32"/>
      <c r="O4441" s="32"/>
      <c r="P4441" s="32"/>
      <c r="Q4441" s="32"/>
      <c r="R4441" s="32"/>
      <c r="S4441" s="25" t="str">
        <f>IF(COUNTA(B4441:R4441)=0,"",IF(AND(COUNTA(B4441)&gt;0, COUNTA(C4441)&gt;0, COUNTA(D4441)&gt;0, COUNTA(E4441)&gt;0, COUNTIF('OMS Drop Downs'!$C$2:$C$3,'OMS Response Form (ORF)'!F4441),COUNTIF('OMS Drop Downs'!$D$2:$D$5,'OMS Response Form (ORF)'!G4441),COUNTIF('OMS Drop Downs'!$A$2:$A$5,'OMS Response Form (ORF)'!H4441),COUNTIF('OMS Drop Downs'!$B$2:$B$4,'OMS Response Form (ORF)'!I4441),COUNTIF('OMS Drop Downs'!$A$2:$A$5,'OMS Response Form (ORF)'!J4441),COUNTIF('OMS Drop Downs'!$E$2:$E$7,'OMS Response Form (ORF)'!K4441),COUNTIF('OMS Drop Downs'!$B$2:$B$4,'OMS Response Form (ORF)'!L4441),COUNTIF('OMS Drop Downs'!$B$2:$B$4,'OMS Response Form (ORF)'!M4441),COUNTIF('OMS Drop Downs'!$B$2:$B$4,'OMS Response Form (ORF)'!N4441),COUNTIF('OMS Drop Downs'!$B$2:$B$4,'OMS Response Form (ORF)'!O4441), COUNTIF('OMS Drop Downs'!$B$2:$B$4,'OMS Response Form (ORF)'!P4441),COUNTIF('OMS Drop Downs'!$B$2:$B$4,'OMS Response Form (ORF)'!Q4441),COUNTIF('OMS Drop Downs'!$B$2:$B$4,'OMS Response Form (ORF)'!R4441)),"Complete","Incomplete"))</f>
        <v/>
      </c>
      <c r="T4441" s="26" t="str">
        <f>IF(S4441="Complete",IF(AND(NOT(ISNA(VLOOKUP(CONCATENATE(F4441,G4441,H4441,I4441,J4441,K4441),'OMS Drop Downs'!G:G,1,FALSE))),IF(AND(G4441&lt;&gt;"C3",K4441&lt;&gt;"O5"),IF(SUM(COUNTIF(L4441:R4441,"Y"),COUNTIF(L4441:R4441,"N"))=0,"V","I"),IF(COUNTIF(L4441:R4441,"Y"),"V","I"))="V"),"Valid","Invalid")," ")</f>
        <v xml:space="preserve"> </v>
      </c>
      <c r="U4441"/>
    </row>
    <row r="4442" spans="2:21" x14ac:dyDescent="0.35">
      <c r="B4442" s="116"/>
      <c r="C4442" s="117"/>
      <c r="D4442" s="118"/>
      <c r="E4442" s="120"/>
      <c r="F4442" s="56"/>
      <c r="G4442" s="32"/>
      <c r="H4442" s="32"/>
      <c r="I4442" s="32"/>
      <c r="J4442" s="32"/>
      <c r="K4442" s="32"/>
      <c r="L4442" s="32"/>
      <c r="M4442" s="32"/>
      <c r="N4442" s="32"/>
      <c r="O4442" s="32"/>
      <c r="P4442" s="32"/>
      <c r="Q4442" s="32"/>
      <c r="R4442" s="32"/>
      <c r="S4442" s="25" t="str">
        <f>IF(COUNTA(B4442:R4442)=0,"",IF(AND(COUNTA(B4442)&gt;0, COUNTA(C4442)&gt;0, COUNTA(D4442)&gt;0, COUNTA(E4442)&gt;0, COUNTIF('OMS Drop Downs'!$C$2:$C$3,'OMS Response Form (ORF)'!F4442),COUNTIF('OMS Drop Downs'!$D$2:$D$5,'OMS Response Form (ORF)'!G4442),COUNTIF('OMS Drop Downs'!$A$2:$A$5,'OMS Response Form (ORF)'!H4442),COUNTIF('OMS Drop Downs'!$B$2:$B$4,'OMS Response Form (ORF)'!I4442),COUNTIF('OMS Drop Downs'!$A$2:$A$5,'OMS Response Form (ORF)'!J4442),COUNTIF('OMS Drop Downs'!$E$2:$E$7,'OMS Response Form (ORF)'!K4442),COUNTIF('OMS Drop Downs'!$B$2:$B$4,'OMS Response Form (ORF)'!L4442),COUNTIF('OMS Drop Downs'!$B$2:$B$4,'OMS Response Form (ORF)'!M4442),COUNTIF('OMS Drop Downs'!$B$2:$B$4,'OMS Response Form (ORF)'!N4442),COUNTIF('OMS Drop Downs'!$B$2:$B$4,'OMS Response Form (ORF)'!O4442), COUNTIF('OMS Drop Downs'!$B$2:$B$4,'OMS Response Form (ORF)'!P4442),COUNTIF('OMS Drop Downs'!$B$2:$B$4,'OMS Response Form (ORF)'!Q4442),COUNTIF('OMS Drop Downs'!$B$2:$B$4,'OMS Response Form (ORF)'!R4442)),"Complete","Incomplete"))</f>
        <v/>
      </c>
      <c r="T4442" s="26" t="str">
        <f>IF(S4442="Complete",IF(AND(NOT(ISNA(VLOOKUP(CONCATENATE(F4442,G4442,H4442,I4442,J4442,K4442),'OMS Drop Downs'!G:G,1,FALSE))),IF(AND(G4442&lt;&gt;"C3",K4442&lt;&gt;"O5"),IF(SUM(COUNTIF(L4442:R4442,"Y"),COUNTIF(L4442:R4442,"N"))=0,"V","I"),IF(COUNTIF(L4442:R4442,"Y"),"V","I"))="V"),"Valid","Invalid")," ")</f>
        <v xml:space="preserve"> </v>
      </c>
      <c r="U4442"/>
    </row>
    <row r="4443" spans="2:21" x14ac:dyDescent="0.35">
      <c r="B4443" s="116"/>
      <c r="C4443" s="117"/>
      <c r="D4443" s="118"/>
      <c r="E4443" s="120"/>
      <c r="F4443" s="56"/>
      <c r="G4443" s="32"/>
      <c r="H4443" s="32"/>
      <c r="I4443" s="32"/>
      <c r="J4443" s="32"/>
      <c r="K4443" s="32"/>
      <c r="L4443" s="32"/>
      <c r="M4443" s="32"/>
      <c r="N4443" s="32"/>
      <c r="O4443" s="32"/>
      <c r="P4443" s="32"/>
      <c r="Q4443" s="32"/>
      <c r="R4443" s="32"/>
      <c r="S4443" s="25" t="str">
        <f>IF(COUNTA(B4443:R4443)=0,"",IF(AND(COUNTA(B4443)&gt;0, COUNTA(C4443)&gt;0, COUNTA(D4443)&gt;0, COUNTA(E4443)&gt;0, COUNTIF('OMS Drop Downs'!$C$2:$C$3,'OMS Response Form (ORF)'!F4443),COUNTIF('OMS Drop Downs'!$D$2:$D$5,'OMS Response Form (ORF)'!G4443),COUNTIF('OMS Drop Downs'!$A$2:$A$5,'OMS Response Form (ORF)'!H4443),COUNTIF('OMS Drop Downs'!$B$2:$B$4,'OMS Response Form (ORF)'!I4443),COUNTIF('OMS Drop Downs'!$A$2:$A$5,'OMS Response Form (ORF)'!J4443),COUNTIF('OMS Drop Downs'!$E$2:$E$7,'OMS Response Form (ORF)'!K4443),COUNTIF('OMS Drop Downs'!$B$2:$B$4,'OMS Response Form (ORF)'!L4443),COUNTIF('OMS Drop Downs'!$B$2:$B$4,'OMS Response Form (ORF)'!M4443),COUNTIF('OMS Drop Downs'!$B$2:$B$4,'OMS Response Form (ORF)'!N4443),COUNTIF('OMS Drop Downs'!$B$2:$B$4,'OMS Response Form (ORF)'!O4443), COUNTIF('OMS Drop Downs'!$B$2:$B$4,'OMS Response Form (ORF)'!P4443),COUNTIF('OMS Drop Downs'!$B$2:$B$4,'OMS Response Form (ORF)'!Q4443),COUNTIF('OMS Drop Downs'!$B$2:$B$4,'OMS Response Form (ORF)'!R4443)),"Complete","Incomplete"))</f>
        <v/>
      </c>
      <c r="T4443" s="26" t="str">
        <f>IF(S4443="Complete",IF(AND(NOT(ISNA(VLOOKUP(CONCATENATE(F4443,G4443,H4443,I4443,J4443,K4443),'OMS Drop Downs'!G:G,1,FALSE))),IF(AND(G4443&lt;&gt;"C3",K4443&lt;&gt;"O5"),IF(SUM(COUNTIF(L4443:R4443,"Y"),COUNTIF(L4443:R4443,"N"))=0,"V","I"),IF(COUNTIF(L4443:R4443,"Y"),"V","I"))="V"),"Valid","Invalid")," ")</f>
        <v xml:space="preserve"> </v>
      </c>
      <c r="U4443"/>
    </row>
    <row r="4444" spans="2:21" x14ac:dyDescent="0.35">
      <c r="B4444" s="116"/>
      <c r="C4444" s="117"/>
      <c r="D4444" s="118"/>
      <c r="E4444" s="120"/>
      <c r="F4444" s="56"/>
      <c r="G4444" s="32"/>
      <c r="H4444" s="32"/>
      <c r="I4444" s="32"/>
      <c r="J4444" s="32"/>
      <c r="K4444" s="32"/>
      <c r="L4444" s="32"/>
      <c r="M4444" s="32"/>
      <c r="N4444" s="32"/>
      <c r="O4444" s="32"/>
      <c r="P4444" s="32"/>
      <c r="Q4444" s="32"/>
      <c r="R4444" s="32"/>
      <c r="S4444" s="25" t="str">
        <f>IF(COUNTA(B4444:R4444)=0,"",IF(AND(COUNTA(B4444)&gt;0, COUNTA(C4444)&gt;0, COUNTA(D4444)&gt;0, COUNTA(E4444)&gt;0, COUNTIF('OMS Drop Downs'!$C$2:$C$3,'OMS Response Form (ORF)'!F4444),COUNTIF('OMS Drop Downs'!$D$2:$D$5,'OMS Response Form (ORF)'!G4444),COUNTIF('OMS Drop Downs'!$A$2:$A$5,'OMS Response Form (ORF)'!H4444),COUNTIF('OMS Drop Downs'!$B$2:$B$4,'OMS Response Form (ORF)'!I4444),COUNTIF('OMS Drop Downs'!$A$2:$A$5,'OMS Response Form (ORF)'!J4444),COUNTIF('OMS Drop Downs'!$E$2:$E$7,'OMS Response Form (ORF)'!K4444),COUNTIF('OMS Drop Downs'!$B$2:$B$4,'OMS Response Form (ORF)'!L4444),COUNTIF('OMS Drop Downs'!$B$2:$B$4,'OMS Response Form (ORF)'!M4444),COUNTIF('OMS Drop Downs'!$B$2:$B$4,'OMS Response Form (ORF)'!N4444),COUNTIF('OMS Drop Downs'!$B$2:$B$4,'OMS Response Form (ORF)'!O4444), COUNTIF('OMS Drop Downs'!$B$2:$B$4,'OMS Response Form (ORF)'!P4444),COUNTIF('OMS Drop Downs'!$B$2:$B$4,'OMS Response Form (ORF)'!Q4444),COUNTIF('OMS Drop Downs'!$B$2:$B$4,'OMS Response Form (ORF)'!R4444)),"Complete","Incomplete"))</f>
        <v/>
      </c>
      <c r="T4444" s="26" t="str">
        <f>IF(S4444="Complete",IF(AND(NOT(ISNA(VLOOKUP(CONCATENATE(F4444,G4444,H4444,I4444,J4444,K4444),'OMS Drop Downs'!G:G,1,FALSE))),IF(AND(G4444&lt;&gt;"C3",K4444&lt;&gt;"O5"),IF(SUM(COUNTIF(L4444:R4444,"Y"),COUNTIF(L4444:R4444,"N"))=0,"V","I"),IF(COUNTIF(L4444:R4444,"Y"),"V","I"))="V"),"Valid","Invalid")," ")</f>
        <v xml:space="preserve"> </v>
      </c>
      <c r="U4444"/>
    </row>
    <row r="4445" spans="2:21" x14ac:dyDescent="0.35">
      <c r="B4445" s="116"/>
      <c r="C4445" s="117"/>
      <c r="D4445" s="118"/>
      <c r="E4445" s="120"/>
      <c r="F4445" s="56"/>
      <c r="G4445" s="32"/>
      <c r="H4445" s="32"/>
      <c r="I4445" s="32"/>
      <c r="J4445" s="32"/>
      <c r="K4445" s="32"/>
      <c r="L4445" s="32"/>
      <c r="M4445" s="32"/>
      <c r="N4445" s="32"/>
      <c r="O4445" s="32"/>
      <c r="P4445" s="32"/>
      <c r="Q4445" s="32"/>
      <c r="R4445" s="32"/>
      <c r="S4445" s="25" t="str">
        <f>IF(COUNTA(B4445:R4445)=0,"",IF(AND(COUNTA(B4445)&gt;0, COUNTA(C4445)&gt;0, COUNTA(D4445)&gt;0, COUNTA(E4445)&gt;0, COUNTIF('OMS Drop Downs'!$C$2:$C$3,'OMS Response Form (ORF)'!F4445),COUNTIF('OMS Drop Downs'!$D$2:$D$5,'OMS Response Form (ORF)'!G4445),COUNTIF('OMS Drop Downs'!$A$2:$A$5,'OMS Response Form (ORF)'!H4445),COUNTIF('OMS Drop Downs'!$B$2:$B$4,'OMS Response Form (ORF)'!I4445),COUNTIF('OMS Drop Downs'!$A$2:$A$5,'OMS Response Form (ORF)'!J4445),COUNTIF('OMS Drop Downs'!$E$2:$E$7,'OMS Response Form (ORF)'!K4445),COUNTIF('OMS Drop Downs'!$B$2:$B$4,'OMS Response Form (ORF)'!L4445),COUNTIF('OMS Drop Downs'!$B$2:$B$4,'OMS Response Form (ORF)'!M4445),COUNTIF('OMS Drop Downs'!$B$2:$B$4,'OMS Response Form (ORF)'!N4445),COUNTIF('OMS Drop Downs'!$B$2:$B$4,'OMS Response Form (ORF)'!O4445), COUNTIF('OMS Drop Downs'!$B$2:$B$4,'OMS Response Form (ORF)'!P4445),COUNTIF('OMS Drop Downs'!$B$2:$B$4,'OMS Response Form (ORF)'!Q4445),COUNTIF('OMS Drop Downs'!$B$2:$B$4,'OMS Response Form (ORF)'!R4445)),"Complete","Incomplete"))</f>
        <v/>
      </c>
      <c r="T4445" s="26" t="str">
        <f>IF(S4445="Complete",IF(AND(NOT(ISNA(VLOOKUP(CONCATENATE(F4445,G4445,H4445,I4445,J4445,K4445),'OMS Drop Downs'!G:G,1,FALSE))),IF(AND(G4445&lt;&gt;"C3",K4445&lt;&gt;"O5"),IF(SUM(COUNTIF(L4445:R4445,"Y"),COUNTIF(L4445:R4445,"N"))=0,"V","I"),IF(COUNTIF(L4445:R4445,"Y"),"V","I"))="V"),"Valid","Invalid")," ")</f>
        <v xml:space="preserve"> </v>
      </c>
      <c r="U4445"/>
    </row>
    <row r="4446" spans="2:21" x14ac:dyDescent="0.35">
      <c r="B4446" s="116"/>
      <c r="C4446" s="117"/>
      <c r="D4446" s="118"/>
      <c r="E4446" s="120"/>
      <c r="F4446" s="56"/>
      <c r="G4446" s="32"/>
      <c r="H4446" s="32"/>
      <c r="I4446" s="32"/>
      <c r="J4446" s="32"/>
      <c r="K4446" s="32"/>
      <c r="L4446" s="32"/>
      <c r="M4446" s="32"/>
      <c r="N4446" s="32"/>
      <c r="O4446" s="32"/>
      <c r="P4446" s="32"/>
      <c r="Q4446" s="32"/>
      <c r="R4446" s="32"/>
      <c r="S4446" s="25" t="str">
        <f>IF(COUNTA(B4446:R4446)=0,"",IF(AND(COUNTA(B4446)&gt;0, COUNTA(C4446)&gt;0, COUNTA(D4446)&gt;0, COUNTA(E4446)&gt;0, COUNTIF('OMS Drop Downs'!$C$2:$C$3,'OMS Response Form (ORF)'!F4446),COUNTIF('OMS Drop Downs'!$D$2:$D$5,'OMS Response Form (ORF)'!G4446),COUNTIF('OMS Drop Downs'!$A$2:$A$5,'OMS Response Form (ORF)'!H4446),COUNTIF('OMS Drop Downs'!$B$2:$B$4,'OMS Response Form (ORF)'!I4446),COUNTIF('OMS Drop Downs'!$A$2:$A$5,'OMS Response Form (ORF)'!J4446),COUNTIF('OMS Drop Downs'!$E$2:$E$7,'OMS Response Form (ORF)'!K4446),COUNTIF('OMS Drop Downs'!$B$2:$B$4,'OMS Response Form (ORF)'!L4446),COUNTIF('OMS Drop Downs'!$B$2:$B$4,'OMS Response Form (ORF)'!M4446),COUNTIF('OMS Drop Downs'!$B$2:$B$4,'OMS Response Form (ORF)'!N4446),COUNTIF('OMS Drop Downs'!$B$2:$B$4,'OMS Response Form (ORF)'!O4446), COUNTIF('OMS Drop Downs'!$B$2:$B$4,'OMS Response Form (ORF)'!P4446),COUNTIF('OMS Drop Downs'!$B$2:$B$4,'OMS Response Form (ORF)'!Q4446),COUNTIF('OMS Drop Downs'!$B$2:$B$4,'OMS Response Form (ORF)'!R4446)),"Complete","Incomplete"))</f>
        <v/>
      </c>
      <c r="T4446" s="26" t="str">
        <f>IF(S4446="Complete",IF(AND(NOT(ISNA(VLOOKUP(CONCATENATE(F4446,G4446,H4446,I4446,J4446,K4446),'OMS Drop Downs'!G:G,1,FALSE))),IF(AND(G4446&lt;&gt;"C3",K4446&lt;&gt;"O5"),IF(SUM(COUNTIF(L4446:R4446,"Y"),COUNTIF(L4446:R4446,"N"))=0,"V","I"),IF(COUNTIF(L4446:R4446,"Y"),"V","I"))="V"),"Valid","Invalid")," ")</f>
        <v xml:space="preserve"> </v>
      </c>
      <c r="U4446"/>
    </row>
    <row r="4447" spans="2:21" x14ac:dyDescent="0.35">
      <c r="B4447" s="116"/>
      <c r="C4447" s="117"/>
      <c r="D4447" s="118"/>
      <c r="E4447" s="120"/>
      <c r="F4447" s="56"/>
      <c r="G4447" s="32"/>
      <c r="H4447" s="32"/>
      <c r="I4447" s="32"/>
      <c r="J4447" s="32"/>
      <c r="K4447" s="32"/>
      <c r="L4447" s="32"/>
      <c r="M4447" s="32"/>
      <c r="N4447" s="32"/>
      <c r="O4447" s="32"/>
      <c r="P4447" s="32"/>
      <c r="Q4447" s="32"/>
      <c r="R4447" s="32"/>
      <c r="S4447" s="25" t="str">
        <f>IF(COUNTA(B4447:R4447)=0,"",IF(AND(COUNTA(B4447)&gt;0, COUNTA(C4447)&gt;0, COUNTA(D4447)&gt;0, COUNTA(E4447)&gt;0, COUNTIF('OMS Drop Downs'!$C$2:$C$3,'OMS Response Form (ORF)'!F4447),COUNTIF('OMS Drop Downs'!$D$2:$D$5,'OMS Response Form (ORF)'!G4447),COUNTIF('OMS Drop Downs'!$A$2:$A$5,'OMS Response Form (ORF)'!H4447),COUNTIF('OMS Drop Downs'!$B$2:$B$4,'OMS Response Form (ORF)'!I4447),COUNTIF('OMS Drop Downs'!$A$2:$A$5,'OMS Response Form (ORF)'!J4447),COUNTIF('OMS Drop Downs'!$E$2:$E$7,'OMS Response Form (ORF)'!K4447),COUNTIF('OMS Drop Downs'!$B$2:$B$4,'OMS Response Form (ORF)'!L4447),COUNTIF('OMS Drop Downs'!$B$2:$B$4,'OMS Response Form (ORF)'!M4447),COUNTIF('OMS Drop Downs'!$B$2:$B$4,'OMS Response Form (ORF)'!N4447),COUNTIF('OMS Drop Downs'!$B$2:$B$4,'OMS Response Form (ORF)'!O4447), COUNTIF('OMS Drop Downs'!$B$2:$B$4,'OMS Response Form (ORF)'!P4447),COUNTIF('OMS Drop Downs'!$B$2:$B$4,'OMS Response Form (ORF)'!Q4447),COUNTIF('OMS Drop Downs'!$B$2:$B$4,'OMS Response Form (ORF)'!R4447)),"Complete","Incomplete"))</f>
        <v/>
      </c>
      <c r="T4447" s="26" t="str">
        <f>IF(S4447="Complete",IF(AND(NOT(ISNA(VLOOKUP(CONCATENATE(F4447,G4447,H4447,I4447,J4447,K4447),'OMS Drop Downs'!G:G,1,FALSE))),IF(AND(G4447&lt;&gt;"C3",K4447&lt;&gt;"O5"),IF(SUM(COUNTIF(L4447:R4447,"Y"),COUNTIF(L4447:R4447,"N"))=0,"V","I"),IF(COUNTIF(L4447:R4447,"Y"),"V","I"))="V"),"Valid","Invalid")," ")</f>
        <v xml:space="preserve"> </v>
      </c>
      <c r="U4447"/>
    </row>
    <row r="4448" spans="2:21" x14ac:dyDescent="0.35">
      <c r="B4448" s="116"/>
      <c r="C4448" s="117"/>
      <c r="D4448" s="118"/>
      <c r="E4448" s="120"/>
      <c r="F4448" s="56"/>
      <c r="G4448" s="32"/>
      <c r="H4448" s="32"/>
      <c r="I4448" s="32"/>
      <c r="J4448" s="32"/>
      <c r="K4448" s="32"/>
      <c r="L4448" s="32"/>
      <c r="M4448" s="32"/>
      <c r="N4448" s="32"/>
      <c r="O4448" s="32"/>
      <c r="P4448" s="32"/>
      <c r="Q4448" s="32"/>
      <c r="R4448" s="32"/>
      <c r="S4448" s="25" t="str">
        <f>IF(COUNTA(B4448:R4448)=0,"",IF(AND(COUNTA(B4448)&gt;0, COUNTA(C4448)&gt;0, COUNTA(D4448)&gt;0, COUNTA(E4448)&gt;0, COUNTIF('OMS Drop Downs'!$C$2:$C$3,'OMS Response Form (ORF)'!F4448),COUNTIF('OMS Drop Downs'!$D$2:$D$5,'OMS Response Form (ORF)'!G4448),COUNTIF('OMS Drop Downs'!$A$2:$A$5,'OMS Response Form (ORF)'!H4448),COUNTIF('OMS Drop Downs'!$B$2:$B$4,'OMS Response Form (ORF)'!I4448),COUNTIF('OMS Drop Downs'!$A$2:$A$5,'OMS Response Form (ORF)'!J4448),COUNTIF('OMS Drop Downs'!$E$2:$E$7,'OMS Response Form (ORF)'!K4448),COUNTIF('OMS Drop Downs'!$B$2:$B$4,'OMS Response Form (ORF)'!L4448),COUNTIF('OMS Drop Downs'!$B$2:$B$4,'OMS Response Form (ORF)'!M4448),COUNTIF('OMS Drop Downs'!$B$2:$B$4,'OMS Response Form (ORF)'!N4448),COUNTIF('OMS Drop Downs'!$B$2:$B$4,'OMS Response Form (ORF)'!O4448), COUNTIF('OMS Drop Downs'!$B$2:$B$4,'OMS Response Form (ORF)'!P4448),COUNTIF('OMS Drop Downs'!$B$2:$B$4,'OMS Response Form (ORF)'!Q4448),COUNTIF('OMS Drop Downs'!$B$2:$B$4,'OMS Response Form (ORF)'!R4448)),"Complete","Incomplete"))</f>
        <v/>
      </c>
      <c r="T4448" s="26" t="str">
        <f>IF(S4448="Complete",IF(AND(NOT(ISNA(VLOOKUP(CONCATENATE(F4448,G4448,H4448,I4448,J4448,K4448),'OMS Drop Downs'!G:G,1,FALSE))),IF(AND(G4448&lt;&gt;"C3",K4448&lt;&gt;"O5"),IF(SUM(COUNTIF(L4448:R4448,"Y"),COUNTIF(L4448:R4448,"N"))=0,"V","I"),IF(COUNTIF(L4448:R4448,"Y"),"V","I"))="V"),"Valid","Invalid")," ")</f>
        <v xml:space="preserve"> </v>
      </c>
      <c r="U4448"/>
    </row>
    <row r="4449" spans="2:21" x14ac:dyDescent="0.35">
      <c r="B4449" s="116"/>
      <c r="C4449" s="117"/>
      <c r="D4449" s="118"/>
      <c r="E4449" s="120"/>
      <c r="F4449" s="56"/>
      <c r="G4449" s="32"/>
      <c r="H4449" s="32"/>
      <c r="I4449" s="32"/>
      <c r="J4449" s="32"/>
      <c r="K4449" s="32"/>
      <c r="L4449" s="32"/>
      <c r="M4449" s="32"/>
      <c r="N4449" s="32"/>
      <c r="O4449" s="32"/>
      <c r="P4449" s="32"/>
      <c r="Q4449" s="32"/>
      <c r="R4449" s="32"/>
      <c r="S4449" s="25" t="str">
        <f>IF(COUNTA(B4449:R4449)=0,"",IF(AND(COUNTA(B4449)&gt;0, COUNTA(C4449)&gt;0, COUNTA(D4449)&gt;0, COUNTA(E4449)&gt;0, COUNTIF('OMS Drop Downs'!$C$2:$C$3,'OMS Response Form (ORF)'!F4449),COUNTIF('OMS Drop Downs'!$D$2:$D$5,'OMS Response Form (ORF)'!G4449),COUNTIF('OMS Drop Downs'!$A$2:$A$5,'OMS Response Form (ORF)'!H4449),COUNTIF('OMS Drop Downs'!$B$2:$B$4,'OMS Response Form (ORF)'!I4449),COUNTIF('OMS Drop Downs'!$A$2:$A$5,'OMS Response Form (ORF)'!J4449),COUNTIF('OMS Drop Downs'!$E$2:$E$7,'OMS Response Form (ORF)'!K4449),COUNTIF('OMS Drop Downs'!$B$2:$B$4,'OMS Response Form (ORF)'!L4449),COUNTIF('OMS Drop Downs'!$B$2:$B$4,'OMS Response Form (ORF)'!M4449),COUNTIF('OMS Drop Downs'!$B$2:$B$4,'OMS Response Form (ORF)'!N4449),COUNTIF('OMS Drop Downs'!$B$2:$B$4,'OMS Response Form (ORF)'!O4449), COUNTIF('OMS Drop Downs'!$B$2:$B$4,'OMS Response Form (ORF)'!P4449),COUNTIF('OMS Drop Downs'!$B$2:$B$4,'OMS Response Form (ORF)'!Q4449),COUNTIF('OMS Drop Downs'!$B$2:$B$4,'OMS Response Form (ORF)'!R4449)),"Complete","Incomplete"))</f>
        <v/>
      </c>
      <c r="T4449" s="26" t="str">
        <f>IF(S4449="Complete",IF(AND(NOT(ISNA(VLOOKUP(CONCATENATE(F4449,G4449,H4449,I4449,J4449,K4449),'OMS Drop Downs'!G:G,1,FALSE))),IF(AND(G4449&lt;&gt;"C3",K4449&lt;&gt;"O5"),IF(SUM(COUNTIF(L4449:R4449,"Y"),COUNTIF(L4449:R4449,"N"))=0,"V","I"),IF(COUNTIF(L4449:R4449,"Y"),"V","I"))="V"),"Valid","Invalid")," ")</f>
        <v xml:space="preserve"> </v>
      </c>
      <c r="U4449"/>
    </row>
    <row r="4450" spans="2:21" x14ac:dyDescent="0.35">
      <c r="B4450" s="116"/>
      <c r="C4450" s="117"/>
      <c r="D4450" s="118"/>
      <c r="E4450" s="120"/>
      <c r="F4450" s="56"/>
      <c r="G4450" s="32"/>
      <c r="H4450" s="32"/>
      <c r="I4450" s="32"/>
      <c r="J4450" s="32"/>
      <c r="K4450" s="32"/>
      <c r="L4450" s="32"/>
      <c r="M4450" s="32"/>
      <c r="N4450" s="32"/>
      <c r="O4450" s="32"/>
      <c r="P4450" s="32"/>
      <c r="Q4450" s="32"/>
      <c r="R4450" s="32"/>
      <c r="S4450" s="25" t="str">
        <f>IF(COUNTA(B4450:R4450)=0,"",IF(AND(COUNTA(B4450)&gt;0, COUNTA(C4450)&gt;0, COUNTA(D4450)&gt;0, COUNTA(E4450)&gt;0, COUNTIF('OMS Drop Downs'!$C$2:$C$3,'OMS Response Form (ORF)'!F4450),COUNTIF('OMS Drop Downs'!$D$2:$D$5,'OMS Response Form (ORF)'!G4450),COUNTIF('OMS Drop Downs'!$A$2:$A$5,'OMS Response Form (ORF)'!H4450),COUNTIF('OMS Drop Downs'!$B$2:$B$4,'OMS Response Form (ORF)'!I4450),COUNTIF('OMS Drop Downs'!$A$2:$A$5,'OMS Response Form (ORF)'!J4450),COUNTIF('OMS Drop Downs'!$E$2:$E$7,'OMS Response Form (ORF)'!K4450),COUNTIF('OMS Drop Downs'!$B$2:$B$4,'OMS Response Form (ORF)'!L4450),COUNTIF('OMS Drop Downs'!$B$2:$B$4,'OMS Response Form (ORF)'!M4450),COUNTIF('OMS Drop Downs'!$B$2:$B$4,'OMS Response Form (ORF)'!N4450),COUNTIF('OMS Drop Downs'!$B$2:$B$4,'OMS Response Form (ORF)'!O4450), COUNTIF('OMS Drop Downs'!$B$2:$B$4,'OMS Response Form (ORF)'!P4450),COUNTIF('OMS Drop Downs'!$B$2:$B$4,'OMS Response Form (ORF)'!Q4450),COUNTIF('OMS Drop Downs'!$B$2:$B$4,'OMS Response Form (ORF)'!R4450)),"Complete","Incomplete"))</f>
        <v/>
      </c>
      <c r="T4450" s="26" t="str">
        <f>IF(S4450="Complete",IF(AND(NOT(ISNA(VLOOKUP(CONCATENATE(F4450,G4450,H4450,I4450,J4450,K4450),'OMS Drop Downs'!G:G,1,FALSE))),IF(AND(G4450&lt;&gt;"C3",K4450&lt;&gt;"O5"),IF(SUM(COUNTIF(L4450:R4450,"Y"),COUNTIF(L4450:R4450,"N"))=0,"V","I"),IF(COUNTIF(L4450:R4450,"Y"),"V","I"))="V"),"Valid","Invalid")," ")</f>
        <v xml:space="preserve"> </v>
      </c>
      <c r="U4450"/>
    </row>
    <row r="4451" spans="2:21" x14ac:dyDescent="0.35">
      <c r="B4451" s="116"/>
      <c r="C4451" s="117"/>
      <c r="D4451" s="118"/>
      <c r="E4451" s="120"/>
      <c r="F4451" s="56"/>
      <c r="G4451" s="32"/>
      <c r="H4451" s="32"/>
      <c r="I4451" s="32"/>
      <c r="J4451" s="32"/>
      <c r="K4451" s="32"/>
      <c r="L4451" s="32"/>
      <c r="M4451" s="32"/>
      <c r="N4451" s="32"/>
      <c r="O4451" s="32"/>
      <c r="P4451" s="32"/>
      <c r="Q4451" s="32"/>
      <c r="R4451" s="32"/>
      <c r="S4451" s="25" t="str">
        <f>IF(COUNTA(B4451:R4451)=0,"",IF(AND(COUNTA(B4451)&gt;0, COUNTA(C4451)&gt;0, COUNTA(D4451)&gt;0, COUNTA(E4451)&gt;0, COUNTIF('OMS Drop Downs'!$C$2:$C$3,'OMS Response Form (ORF)'!F4451),COUNTIF('OMS Drop Downs'!$D$2:$D$5,'OMS Response Form (ORF)'!G4451),COUNTIF('OMS Drop Downs'!$A$2:$A$5,'OMS Response Form (ORF)'!H4451),COUNTIF('OMS Drop Downs'!$B$2:$B$4,'OMS Response Form (ORF)'!I4451),COUNTIF('OMS Drop Downs'!$A$2:$A$5,'OMS Response Form (ORF)'!J4451),COUNTIF('OMS Drop Downs'!$E$2:$E$7,'OMS Response Form (ORF)'!K4451),COUNTIF('OMS Drop Downs'!$B$2:$B$4,'OMS Response Form (ORF)'!L4451),COUNTIF('OMS Drop Downs'!$B$2:$B$4,'OMS Response Form (ORF)'!M4451),COUNTIF('OMS Drop Downs'!$B$2:$B$4,'OMS Response Form (ORF)'!N4451),COUNTIF('OMS Drop Downs'!$B$2:$B$4,'OMS Response Form (ORF)'!O4451), COUNTIF('OMS Drop Downs'!$B$2:$B$4,'OMS Response Form (ORF)'!P4451),COUNTIF('OMS Drop Downs'!$B$2:$B$4,'OMS Response Form (ORF)'!Q4451),COUNTIF('OMS Drop Downs'!$B$2:$B$4,'OMS Response Form (ORF)'!R4451)),"Complete","Incomplete"))</f>
        <v/>
      </c>
      <c r="T4451" s="26" t="str">
        <f>IF(S4451="Complete",IF(AND(NOT(ISNA(VLOOKUP(CONCATENATE(F4451,G4451,H4451,I4451,J4451,K4451),'OMS Drop Downs'!G:G,1,FALSE))),IF(AND(G4451&lt;&gt;"C3",K4451&lt;&gt;"O5"),IF(SUM(COUNTIF(L4451:R4451,"Y"),COUNTIF(L4451:R4451,"N"))=0,"V","I"),IF(COUNTIF(L4451:R4451,"Y"),"V","I"))="V"),"Valid","Invalid")," ")</f>
        <v xml:space="preserve"> </v>
      </c>
      <c r="U4451"/>
    </row>
    <row r="4452" spans="2:21" x14ac:dyDescent="0.35">
      <c r="B4452" s="116"/>
      <c r="C4452" s="117"/>
      <c r="D4452" s="118"/>
      <c r="E4452" s="120"/>
      <c r="F4452" s="56"/>
      <c r="G4452" s="32"/>
      <c r="H4452" s="32"/>
      <c r="I4452" s="32"/>
      <c r="J4452" s="32"/>
      <c r="K4452" s="32"/>
      <c r="L4452" s="32"/>
      <c r="M4452" s="32"/>
      <c r="N4452" s="32"/>
      <c r="O4452" s="32"/>
      <c r="P4452" s="32"/>
      <c r="Q4452" s="32"/>
      <c r="R4452" s="32"/>
      <c r="S4452" s="25" t="str">
        <f>IF(COUNTA(B4452:R4452)=0,"",IF(AND(COUNTA(B4452)&gt;0, COUNTA(C4452)&gt;0, COUNTA(D4452)&gt;0, COUNTA(E4452)&gt;0, COUNTIF('OMS Drop Downs'!$C$2:$C$3,'OMS Response Form (ORF)'!F4452),COUNTIF('OMS Drop Downs'!$D$2:$D$5,'OMS Response Form (ORF)'!G4452),COUNTIF('OMS Drop Downs'!$A$2:$A$5,'OMS Response Form (ORF)'!H4452),COUNTIF('OMS Drop Downs'!$B$2:$B$4,'OMS Response Form (ORF)'!I4452),COUNTIF('OMS Drop Downs'!$A$2:$A$5,'OMS Response Form (ORF)'!J4452),COUNTIF('OMS Drop Downs'!$E$2:$E$7,'OMS Response Form (ORF)'!K4452),COUNTIF('OMS Drop Downs'!$B$2:$B$4,'OMS Response Form (ORF)'!L4452),COUNTIF('OMS Drop Downs'!$B$2:$B$4,'OMS Response Form (ORF)'!M4452),COUNTIF('OMS Drop Downs'!$B$2:$B$4,'OMS Response Form (ORF)'!N4452),COUNTIF('OMS Drop Downs'!$B$2:$B$4,'OMS Response Form (ORF)'!O4452), COUNTIF('OMS Drop Downs'!$B$2:$B$4,'OMS Response Form (ORF)'!P4452),COUNTIF('OMS Drop Downs'!$B$2:$B$4,'OMS Response Form (ORF)'!Q4452),COUNTIF('OMS Drop Downs'!$B$2:$B$4,'OMS Response Form (ORF)'!R4452)),"Complete","Incomplete"))</f>
        <v/>
      </c>
      <c r="T4452" s="26" t="str">
        <f>IF(S4452="Complete",IF(AND(NOT(ISNA(VLOOKUP(CONCATENATE(F4452,G4452,H4452,I4452,J4452,K4452),'OMS Drop Downs'!G:G,1,FALSE))),IF(AND(G4452&lt;&gt;"C3",K4452&lt;&gt;"O5"),IF(SUM(COUNTIF(L4452:R4452,"Y"),COUNTIF(L4452:R4452,"N"))=0,"V","I"),IF(COUNTIF(L4452:R4452,"Y"),"V","I"))="V"),"Valid","Invalid")," ")</f>
        <v xml:space="preserve"> </v>
      </c>
      <c r="U4452"/>
    </row>
    <row r="4453" spans="2:21" x14ac:dyDescent="0.35">
      <c r="B4453" s="116"/>
      <c r="C4453" s="117"/>
      <c r="D4453" s="118"/>
      <c r="E4453" s="120"/>
      <c r="F4453" s="56"/>
      <c r="G4453" s="32"/>
      <c r="H4453" s="32"/>
      <c r="I4453" s="32"/>
      <c r="J4453" s="32"/>
      <c r="K4453" s="32"/>
      <c r="L4453" s="32"/>
      <c r="M4453" s="32"/>
      <c r="N4453" s="32"/>
      <c r="O4453" s="32"/>
      <c r="P4453" s="32"/>
      <c r="Q4453" s="32"/>
      <c r="R4453" s="32"/>
      <c r="S4453" s="25" t="str">
        <f>IF(COUNTA(B4453:R4453)=0,"",IF(AND(COUNTA(B4453)&gt;0, COUNTA(C4453)&gt;0, COUNTA(D4453)&gt;0, COUNTA(E4453)&gt;0, COUNTIF('OMS Drop Downs'!$C$2:$C$3,'OMS Response Form (ORF)'!F4453),COUNTIF('OMS Drop Downs'!$D$2:$D$5,'OMS Response Form (ORF)'!G4453),COUNTIF('OMS Drop Downs'!$A$2:$A$5,'OMS Response Form (ORF)'!H4453),COUNTIF('OMS Drop Downs'!$B$2:$B$4,'OMS Response Form (ORF)'!I4453),COUNTIF('OMS Drop Downs'!$A$2:$A$5,'OMS Response Form (ORF)'!J4453),COUNTIF('OMS Drop Downs'!$E$2:$E$7,'OMS Response Form (ORF)'!K4453),COUNTIF('OMS Drop Downs'!$B$2:$B$4,'OMS Response Form (ORF)'!L4453),COUNTIF('OMS Drop Downs'!$B$2:$B$4,'OMS Response Form (ORF)'!M4453),COUNTIF('OMS Drop Downs'!$B$2:$B$4,'OMS Response Form (ORF)'!N4453),COUNTIF('OMS Drop Downs'!$B$2:$B$4,'OMS Response Form (ORF)'!O4453), COUNTIF('OMS Drop Downs'!$B$2:$B$4,'OMS Response Form (ORF)'!P4453),COUNTIF('OMS Drop Downs'!$B$2:$B$4,'OMS Response Form (ORF)'!Q4453),COUNTIF('OMS Drop Downs'!$B$2:$B$4,'OMS Response Form (ORF)'!R4453)),"Complete","Incomplete"))</f>
        <v/>
      </c>
      <c r="T4453" s="26" t="str">
        <f>IF(S4453="Complete",IF(AND(NOT(ISNA(VLOOKUP(CONCATENATE(F4453,G4453,H4453,I4453,J4453,K4453),'OMS Drop Downs'!G:G,1,FALSE))),IF(AND(G4453&lt;&gt;"C3",K4453&lt;&gt;"O5"),IF(SUM(COUNTIF(L4453:R4453,"Y"),COUNTIF(L4453:R4453,"N"))=0,"V","I"),IF(COUNTIF(L4453:R4453,"Y"),"V","I"))="V"),"Valid","Invalid")," ")</f>
        <v xml:space="preserve"> </v>
      </c>
      <c r="U4453"/>
    </row>
    <row r="4454" spans="2:21" x14ac:dyDescent="0.35">
      <c r="B4454" s="116"/>
      <c r="C4454" s="117"/>
      <c r="D4454" s="118"/>
      <c r="E4454" s="120"/>
      <c r="F4454" s="56"/>
      <c r="G4454" s="32"/>
      <c r="H4454" s="32"/>
      <c r="I4454" s="32"/>
      <c r="J4454" s="32"/>
      <c r="K4454" s="32"/>
      <c r="L4454" s="32"/>
      <c r="M4454" s="32"/>
      <c r="N4454" s="32"/>
      <c r="O4454" s="32"/>
      <c r="P4454" s="32"/>
      <c r="Q4454" s="32"/>
      <c r="R4454" s="32"/>
      <c r="S4454" s="25" t="str">
        <f>IF(COUNTA(B4454:R4454)=0,"",IF(AND(COUNTA(B4454)&gt;0, COUNTA(C4454)&gt;0, COUNTA(D4454)&gt;0, COUNTA(E4454)&gt;0, COUNTIF('OMS Drop Downs'!$C$2:$C$3,'OMS Response Form (ORF)'!F4454),COUNTIF('OMS Drop Downs'!$D$2:$D$5,'OMS Response Form (ORF)'!G4454),COUNTIF('OMS Drop Downs'!$A$2:$A$5,'OMS Response Form (ORF)'!H4454),COUNTIF('OMS Drop Downs'!$B$2:$B$4,'OMS Response Form (ORF)'!I4454),COUNTIF('OMS Drop Downs'!$A$2:$A$5,'OMS Response Form (ORF)'!J4454),COUNTIF('OMS Drop Downs'!$E$2:$E$7,'OMS Response Form (ORF)'!K4454),COUNTIF('OMS Drop Downs'!$B$2:$B$4,'OMS Response Form (ORF)'!L4454),COUNTIF('OMS Drop Downs'!$B$2:$B$4,'OMS Response Form (ORF)'!M4454),COUNTIF('OMS Drop Downs'!$B$2:$B$4,'OMS Response Form (ORF)'!N4454),COUNTIF('OMS Drop Downs'!$B$2:$B$4,'OMS Response Form (ORF)'!O4454), COUNTIF('OMS Drop Downs'!$B$2:$B$4,'OMS Response Form (ORF)'!P4454),COUNTIF('OMS Drop Downs'!$B$2:$B$4,'OMS Response Form (ORF)'!Q4454),COUNTIF('OMS Drop Downs'!$B$2:$B$4,'OMS Response Form (ORF)'!R4454)),"Complete","Incomplete"))</f>
        <v/>
      </c>
      <c r="T4454" s="26" t="str">
        <f>IF(S4454="Complete",IF(AND(NOT(ISNA(VLOOKUP(CONCATENATE(F4454,G4454,H4454,I4454,J4454,K4454),'OMS Drop Downs'!G:G,1,FALSE))),IF(AND(G4454&lt;&gt;"C3",K4454&lt;&gt;"O5"),IF(SUM(COUNTIF(L4454:R4454,"Y"),COUNTIF(L4454:R4454,"N"))=0,"V","I"),IF(COUNTIF(L4454:R4454,"Y"),"V","I"))="V"),"Valid","Invalid")," ")</f>
        <v xml:space="preserve"> </v>
      </c>
      <c r="U4454"/>
    </row>
    <row r="4455" spans="2:21" x14ac:dyDescent="0.35">
      <c r="B4455" s="116"/>
      <c r="C4455" s="117"/>
      <c r="D4455" s="118"/>
      <c r="E4455" s="120"/>
      <c r="F4455" s="56"/>
      <c r="G4455" s="32"/>
      <c r="H4455" s="32"/>
      <c r="I4455" s="32"/>
      <c r="J4455" s="32"/>
      <c r="K4455" s="32"/>
      <c r="L4455" s="32"/>
      <c r="M4455" s="32"/>
      <c r="N4455" s="32"/>
      <c r="O4455" s="32"/>
      <c r="P4455" s="32"/>
      <c r="Q4455" s="32"/>
      <c r="R4455" s="32"/>
      <c r="S4455" s="25" t="str">
        <f>IF(COUNTA(B4455:R4455)=0,"",IF(AND(COUNTA(B4455)&gt;0, COUNTA(C4455)&gt;0, COUNTA(D4455)&gt;0, COUNTA(E4455)&gt;0, COUNTIF('OMS Drop Downs'!$C$2:$C$3,'OMS Response Form (ORF)'!F4455),COUNTIF('OMS Drop Downs'!$D$2:$D$5,'OMS Response Form (ORF)'!G4455),COUNTIF('OMS Drop Downs'!$A$2:$A$5,'OMS Response Form (ORF)'!H4455),COUNTIF('OMS Drop Downs'!$B$2:$B$4,'OMS Response Form (ORF)'!I4455),COUNTIF('OMS Drop Downs'!$A$2:$A$5,'OMS Response Form (ORF)'!J4455),COUNTIF('OMS Drop Downs'!$E$2:$E$7,'OMS Response Form (ORF)'!K4455),COUNTIF('OMS Drop Downs'!$B$2:$B$4,'OMS Response Form (ORF)'!L4455),COUNTIF('OMS Drop Downs'!$B$2:$B$4,'OMS Response Form (ORF)'!M4455),COUNTIF('OMS Drop Downs'!$B$2:$B$4,'OMS Response Form (ORF)'!N4455),COUNTIF('OMS Drop Downs'!$B$2:$B$4,'OMS Response Form (ORF)'!O4455), COUNTIF('OMS Drop Downs'!$B$2:$B$4,'OMS Response Form (ORF)'!P4455),COUNTIF('OMS Drop Downs'!$B$2:$B$4,'OMS Response Form (ORF)'!Q4455),COUNTIF('OMS Drop Downs'!$B$2:$B$4,'OMS Response Form (ORF)'!R4455)),"Complete","Incomplete"))</f>
        <v/>
      </c>
      <c r="T4455" s="26" t="str">
        <f>IF(S4455="Complete",IF(AND(NOT(ISNA(VLOOKUP(CONCATENATE(F4455,G4455,H4455,I4455,J4455,K4455),'OMS Drop Downs'!G:G,1,FALSE))),IF(AND(G4455&lt;&gt;"C3",K4455&lt;&gt;"O5"),IF(SUM(COUNTIF(L4455:R4455,"Y"),COUNTIF(L4455:R4455,"N"))=0,"V","I"),IF(COUNTIF(L4455:R4455,"Y"),"V","I"))="V"),"Valid","Invalid")," ")</f>
        <v xml:space="preserve"> </v>
      </c>
      <c r="U4455"/>
    </row>
    <row r="4456" spans="2:21" x14ac:dyDescent="0.35">
      <c r="B4456" s="116"/>
      <c r="C4456" s="117"/>
      <c r="D4456" s="118"/>
      <c r="E4456" s="120"/>
      <c r="F4456" s="56"/>
      <c r="G4456" s="32"/>
      <c r="H4456" s="32"/>
      <c r="I4456" s="32"/>
      <c r="J4456" s="32"/>
      <c r="K4456" s="32"/>
      <c r="L4456" s="32"/>
      <c r="M4456" s="32"/>
      <c r="N4456" s="32"/>
      <c r="O4456" s="32"/>
      <c r="P4456" s="32"/>
      <c r="Q4456" s="32"/>
      <c r="R4456" s="32"/>
      <c r="S4456" s="25" t="str">
        <f>IF(COUNTA(B4456:R4456)=0,"",IF(AND(COUNTA(B4456)&gt;0, COUNTA(C4456)&gt;0, COUNTA(D4456)&gt;0, COUNTA(E4456)&gt;0, COUNTIF('OMS Drop Downs'!$C$2:$C$3,'OMS Response Form (ORF)'!F4456),COUNTIF('OMS Drop Downs'!$D$2:$D$5,'OMS Response Form (ORF)'!G4456),COUNTIF('OMS Drop Downs'!$A$2:$A$5,'OMS Response Form (ORF)'!H4456),COUNTIF('OMS Drop Downs'!$B$2:$B$4,'OMS Response Form (ORF)'!I4456),COUNTIF('OMS Drop Downs'!$A$2:$A$5,'OMS Response Form (ORF)'!J4456),COUNTIF('OMS Drop Downs'!$E$2:$E$7,'OMS Response Form (ORF)'!K4456),COUNTIF('OMS Drop Downs'!$B$2:$B$4,'OMS Response Form (ORF)'!L4456),COUNTIF('OMS Drop Downs'!$B$2:$B$4,'OMS Response Form (ORF)'!M4456),COUNTIF('OMS Drop Downs'!$B$2:$B$4,'OMS Response Form (ORF)'!N4456),COUNTIF('OMS Drop Downs'!$B$2:$B$4,'OMS Response Form (ORF)'!O4456), COUNTIF('OMS Drop Downs'!$B$2:$B$4,'OMS Response Form (ORF)'!P4456),COUNTIF('OMS Drop Downs'!$B$2:$B$4,'OMS Response Form (ORF)'!Q4456),COUNTIF('OMS Drop Downs'!$B$2:$B$4,'OMS Response Form (ORF)'!R4456)),"Complete","Incomplete"))</f>
        <v/>
      </c>
      <c r="T4456" s="26" t="str">
        <f>IF(S4456="Complete",IF(AND(NOT(ISNA(VLOOKUP(CONCATENATE(F4456,G4456,H4456,I4456,J4456,K4456),'OMS Drop Downs'!G:G,1,FALSE))),IF(AND(G4456&lt;&gt;"C3",K4456&lt;&gt;"O5"),IF(SUM(COUNTIF(L4456:R4456,"Y"),COUNTIF(L4456:R4456,"N"))=0,"V","I"),IF(COUNTIF(L4456:R4456,"Y"),"V","I"))="V"),"Valid","Invalid")," ")</f>
        <v xml:space="preserve"> </v>
      </c>
      <c r="U4456"/>
    </row>
    <row r="4457" spans="2:21" x14ac:dyDescent="0.35">
      <c r="B4457" s="116"/>
      <c r="C4457" s="117"/>
      <c r="D4457" s="118"/>
      <c r="E4457" s="120"/>
      <c r="F4457" s="56"/>
      <c r="G4457" s="32"/>
      <c r="H4457" s="32"/>
      <c r="I4457" s="32"/>
      <c r="J4457" s="32"/>
      <c r="K4457" s="32"/>
      <c r="L4457" s="32"/>
      <c r="M4457" s="32"/>
      <c r="N4457" s="32"/>
      <c r="O4457" s="32"/>
      <c r="P4457" s="32"/>
      <c r="Q4457" s="32"/>
      <c r="R4457" s="32"/>
      <c r="S4457" s="25" t="str">
        <f>IF(COUNTA(B4457:R4457)=0,"",IF(AND(COUNTA(B4457)&gt;0, COUNTA(C4457)&gt;0, COUNTA(D4457)&gt;0, COUNTA(E4457)&gt;0, COUNTIF('OMS Drop Downs'!$C$2:$C$3,'OMS Response Form (ORF)'!F4457),COUNTIF('OMS Drop Downs'!$D$2:$D$5,'OMS Response Form (ORF)'!G4457),COUNTIF('OMS Drop Downs'!$A$2:$A$5,'OMS Response Form (ORF)'!H4457),COUNTIF('OMS Drop Downs'!$B$2:$B$4,'OMS Response Form (ORF)'!I4457),COUNTIF('OMS Drop Downs'!$A$2:$A$5,'OMS Response Form (ORF)'!J4457),COUNTIF('OMS Drop Downs'!$E$2:$E$7,'OMS Response Form (ORF)'!K4457),COUNTIF('OMS Drop Downs'!$B$2:$B$4,'OMS Response Form (ORF)'!L4457),COUNTIF('OMS Drop Downs'!$B$2:$B$4,'OMS Response Form (ORF)'!M4457),COUNTIF('OMS Drop Downs'!$B$2:$B$4,'OMS Response Form (ORF)'!N4457),COUNTIF('OMS Drop Downs'!$B$2:$B$4,'OMS Response Form (ORF)'!O4457), COUNTIF('OMS Drop Downs'!$B$2:$B$4,'OMS Response Form (ORF)'!P4457),COUNTIF('OMS Drop Downs'!$B$2:$B$4,'OMS Response Form (ORF)'!Q4457),COUNTIF('OMS Drop Downs'!$B$2:$B$4,'OMS Response Form (ORF)'!R4457)),"Complete","Incomplete"))</f>
        <v/>
      </c>
      <c r="T4457" s="26" t="str">
        <f>IF(S4457="Complete",IF(AND(NOT(ISNA(VLOOKUP(CONCATENATE(F4457,G4457,H4457,I4457,J4457,K4457),'OMS Drop Downs'!G:G,1,FALSE))),IF(AND(G4457&lt;&gt;"C3",K4457&lt;&gt;"O5"),IF(SUM(COUNTIF(L4457:R4457,"Y"),COUNTIF(L4457:R4457,"N"))=0,"V","I"),IF(COUNTIF(L4457:R4457,"Y"),"V","I"))="V"),"Valid","Invalid")," ")</f>
        <v xml:space="preserve"> </v>
      </c>
      <c r="U4457"/>
    </row>
    <row r="4458" spans="2:21" x14ac:dyDescent="0.35">
      <c r="B4458" s="116"/>
      <c r="C4458" s="117"/>
      <c r="D4458" s="118"/>
      <c r="E4458" s="120"/>
      <c r="F4458" s="56"/>
      <c r="G4458" s="32"/>
      <c r="H4458" s="32"/>
      <c r="I4458" s="32"/>
      <c r="J4458" s="32"/>
      <c r="K4458" s="32"/>
      <c r="L4458" s="32"/>
      <c r="M4458" s="32"/>
      <c r="N4458" s="32"/>
      <c r="O4458" s="32"/>
      <c r="P4458" s="32"/>
      <c r="Q4458" s="32"/>
      <c r="R4458" s="32"/>
      <c r="S4458" s="25" t="str">
        <f>IF(COUNTA(B4458:R4458)=0,"",IF(AND(COUNTA(B4458)&gt;0, COUNTA(C4458)&gt;0, COUNTA(D4458)&gt;0, COUNTA(E4458)&gt;0, COUNTIF('OMS Drop Downs'!$C$2:$C$3,'OMS Response Form (ORF)'!F4458),COUNTIF('OMS Drop Downs'!$D$2:$D$5,'OMS Response Form (ORF)'!G4458),COUNTIF('OMS Drop Downs'!$A$2:$A$5,'OMS Response Form (ORF)'!H4458),COUNTIF('OMS Drop Downs'!$B$2:$B$4,'OMS Response Form (ORF)'!I4458),COUNTIF('OMS Drop Downs'!$A$2:$A$5,'OMS Response Form (ORF)'!J4458),COUNTIF('OMS Drop Downs'!$E$2:$E$7,'OMS Response Form (ORF)'!K4458),COUNTIF('OMS Drop Downs'!$B$2:$B$4,'OMS Response Form (ORF)'!L4458),COUNTIF('OMS Drop Downs'!$B$2:$B$4,'OMS Response Form (ORF)'!M4458),COUNTIF('OMS Drop Downs'!$B$2:$B$4,'OMS Response Form (ORF)'!N4458),COUNTIF('OMS Drop Downs'!$B$2:$B$4,'OMS Response Form (ORF)'!O4458), COUNTIF('OMS Drop Downs'!$B$2:$B$4,'OMS Response Form (ORF)'!P4458),COUNTIF('OMS Drop Downs'!$B$2:$B$4,'OMS Response Form (ORF)'!Q4458),COUNTIF('OMS Drop Downs'!$B$2:$B$4,'OMS Response Form (ORF)'!R4458)),"Complete","Incomplete"))</f>
        <v/>
      </c>
      <c r="T4458" s="26" t="str">
        <f>IF(S4458="Complete",IF(AND(NOT(ISNA(VLOOKUP(CONCATENATE(F4458,G4458,H4458,I4458,J4458,K4458),'OMS Drop Downs'!G:G,1,FALSE))),IF(AND(G4458&lt;&gt;"C3",K4458&lt;&gt;"O5"),IF(SUM(COUNTIF(L4458:R4458,"Y"),COUNTIF(L4458:R4458,"N"))=0,"V","I"),IF(COUNTIF(L4458:R4458,"Y"),"V","I"))="V"),"Valid","Invalid")," ")</f>
        <v xml:space="preserve"> </v>
      </c>
      <c r="U4458"/>
    </row>
    <row r="4459" spans="2:21" x14ac:dyDescent="0.35">
      <c r="B4459" s="116"/>
      <c r="C4459" s="117"/>
      <c r="D4459" s="118"/>
      <c r="E4459" s="120"/>
      <c r="F4459" s="56"/>
      <c r="G4459" s="32"/>
      <c r="H4459" s="32"/>
      <c r="I4459" s="32"/>
      <c r="J4459" s="32"/>
      <c r="K4459" s="32"/>
      <c r="L4459" s="32"/>
      <c r="M4459" s="32"/>
      <c r="N4459" s="32"/>
      <c r="O4459" s="32"/>
      <c r="P4459" s="32"/>
      <c r="Q4459" s="32"/>
      <c r="R4459" s="32"/>
      <c r="S4459" s="25" t="str">
        <f>IF(COUNTA(B4459:R4459)=0,"",IF(AND(COUNTA(B4459)&gt;0, COUNTA(C4459)&gt;0, COUNTA(D4459)&gt;0, COUNTA(E4459)&gt;0, COUNTIF('OMS Drop Downs'!$C$2:$C$3,'OMS Response Form (ORF)'!F4459),COUNTIF('OMS Drop Downs'!$D$2:$D$5,'OMS Response Form (ORF)'!G4459),COUNTIF('OMS Drop Downs'!$A$2:$A$5,'OMS Response Form (ORF)'!H4459),COUNTIF('OMS Drop Downs'!$B$2:$B$4,'OMS Response Form (ORF)'!I4459),COUNTIF('OMS Drop Downs'!$A$2:$A$5,'OMS Response Form (ORF)'!J4459),COUNTIF('OMS Drop Downs'!$E$2:$E$7,'OMS Response Form (ORF)'!K4459),COUNTIF('OMS Drop Downs'!$B$2:$B$4,'OMS Response Form (ORF)'!L4459),COUNTIF('OMS Drop Downs'!$B$2:$B$4,'OMS Response Form (ORF)'!M4459),COUNTIF('OMS Drop Downs'!$B$2:$B$4,'OMS Response Form (ORF)'!N4459),COUNTIF('OMS Drop Downs'!$B$2:$B$4,'OMS Response Form (ORF)'!O4459), COUNTIF('OMS Drop Downs'!$B$2:$B$4,'OMS Response Form (ORF)'!P4459),COUNTIF('OMS Drop Downs'!$B$2:$B$4,'OMS Response Form (ORF)'!Q4459),COUNTIF('OMS Drop Downs'!$B$2:$B$4,'OMS Response Form (ORF)'!R4459)),"Complete","Incomplete"))</f>
        <v/>
      </c>
      <c r="T4459" s="26" t="str">
        <f>IF(S4459="Complete",IF(AND(NOT(ISNA(VLOOKUP(CONCATENATE(F4459,G4459,H4459,I4459,J4459,K4459),'OMS Drop Downs'!G:G,1,FALSE))),IF(AND(G4459&lt;&gt;"C3",K4459&lt;&gt;"O5"),IF(SUM(COUNTIF(L4459:R4459,"Y"),COUNTIF(L4459:R4459,"N"))=0,"V","I"),IF(COUNTIF(L4459:R4459,"Y"),"V","I"))="V"),"Valid","Invalid")," ")</f>
        <v xml:space="preserve"> </v>
      </c>
      <c r="U4459"/>
    </row>
    <row r="4460" spans="2:21" x14ac:dyDescent="0.35">
      <c r="B4460" s="116"/>
      <c r="C4460" s="117"/>
      <c r="D4460" s="118"/>
      <c r="E4460" s="120"/>
      <c r="F4460" s="56"/>
      <c r="G4460" s="32"/>
      <c r="H4460" s="32"/>
      <c r="I4460" s="32"/>
      <c r="J4460" s="32"/>
      <c r="K4460" s="32"/>
      <c r="L4460" s="32"/>
      <c r="M4460" s="32"/>
      <c r="N4460" s="32"/>
      <c r="O4460" s="32"/>
      <c r="P4460" s="32"/>
      <c r="Q4460" s="32"/>
      <c r="R4460" s="32"/>
      <c r="S4460" s="25" t="str">
        <f>IF(COUNTA(B4460:R4460)=0,"",IF(AND(COUNTA(B4460)&gt;0, COUNTA(C4460)&gt;0, COUNTA(D4460)&gt;0, COUNTA(E4460)&gt;0, COUNTIF('OMS Drop Downs'!$C$2:$C$3,'OMS Response Form (ORF)'!F4460),COUNTIF('OMS Drop Downs'!$D$2:$D$5,'OMS Response Form (ORF)'!G4460),COUNTIF('OMS Drop Downs'!$A$2:$A$5,'OMS Response Form (ORF)'!H4460),COUNTIF('OMS Drop Downs'!$B$2:$B$4,'OMS Response Form (ORF)'!I4460),COUNTIF('OMS Drop Downs'!$A$2:$A$5,'OMS Response Form (ORF)'!J4460),COUNTIF('OMS Drop Downs'!$E$2:$E$7,'OMS Response Form (ORF)'!K4460),COUNTIF('OMS Drop Downs'!$B$2:$B$4,'OMS Response Form (ORF)'!L4460),COUNTIF('OMS Drop Downs'!$B$2:$B$4,'OMS Response Form (ORF)'!M4460),COUNTIF('OMS Drop Downs'!$B$2:$B$4,'OMS Response Form (ORF)'!N4460),COUNTIF('OMS Drop Downs'!$B$2:$B$4,'OMS Response Form (ORF)'!O4460), COUNTIF('OMS Drop Downs'!$B$2:$B$4,'OMS Response Form (ORF)'!P4460),COUNTIF('OMS Drop Downs'!$B$2:$B$4,'OMS Response Form (ORF)'!Q4460),COUNTIF('OMS Drop Downs'!$B$2:$B$4,'OMS Response Form (ORF)'!R4460)),"Complete","Incomplete"))</f>
        <v/>
      </c>
      <c r="T4460" s="26" t="str">
        <f>IF(S4460="Complete",IF(AND(NOT(ISNA(VLOOKUP(CONCATENATE(F4460,G4460,H4460,I4460,J4460,K4460),'OMS Drop Downs'!G:G,1,FALSE))),IF(AND(G4460&lt;&gt;"C3",K4460&lt;&gt;"O5"),IF(SUM(COUNTIF(L4460:R4460,"Y"),COUNTIF(L4460:R4460,"N"))=0,"V","I"),IF(COUNTIF(L4460:R4460,"Y"),"V","I"))="V"),"Valid","Invalid")," ")</f>
        <v xml:space="preserve"> </v>
      </c>
      <c r="U4460"/>
    </row>
    <row r="4461" spans="2:21" x14ac:dyDescent="0.35">
      <c r="B4461" s="116"/>
      <c r="C4461" s="117"/>
      <c r="D4461" s="118"/>
      <c r="E4461" s="120"/>
      <c r="F4461" s="56"/>
      <c r="G4461" s="32"/>
      <c r="H4461" s="32"/>
      <c r="I4461" s="32"/>
      <c r="J4461" s="32"/>
      <c r="K4461" s="32"/>
      <c r="L4461" s="32"/>
      <c r="M4461" s="32"/>
      <c r="N4461" s="32"/>
      <c r="O4461" s="32"/>
      <c r="P4461" s="32"/>
      <c r="Q4461" s="32"/>
      <c r="R4461" s="32"/>
      <c r="S4461" s="25" t="str">
        <f>IF(COUNTA(B4461:R4461)=0,"",IF(AND(COUNTA(B4461)&gt;0, COUNTA(C4461)&gt;0, COUNTA(D4461)&gt;0, COUNTA(E4461)&gt;0, COUNTIF('OMS Drop Downs'!$C$2:$C$3,'OMS Response Form (ORF)'!F4461),COUNTIF('OMS Drop Downs'!$D$2:$D$5,'OMS Response Form (ORF)'!G4461),COUNTIF('OMS Drop Downs'!$A$2:$A$5,'OMS Response Form (ORF)'!H4461),COUNTIF('OMS Drop Downs'!$B$2:$B$4,'OMS Response Form (ORF)'!I4461),COUNTIF('OMS Drop Downs'!$A$2:$A$5,'OMS Response Form (ORF)'!J4461),COUNTIF('OMS Drop Downs'!$E$2:$E$7,'OMS Response Form (ORF)'!K4461),COUNTIF('OMS Drop Downs'!$B$2:$B$4,'OMS Response Form (ORF)'!L4461),COUNTIF('OMS Drop Downs'!$B$2:$B$4,'OMS Response Form (ORF)'!M4461),COUNTIF('OMS Drop Downs'!$B$2:$B$4,'OMS Response Form (ORF)'!N4461),COUNTIF('OMS Drop Downs'!$B$2:$B$4,'OMS Response Form (ORF)'!O4461), COUNTIF('OMS Drop Downs'!$B$2:$B$4,'OMS Response Form (ORF)'!P4461),COUNTIF('OMS Drop Downs'!$B$2:$B$4,'OMS Response Form (ORF)'!Q4461),COUNTIF('OMS Drop Downs'!$B$2:$B$4,'OMS Response Form (ORF)'!R4461)),"Complete","Incomplete"))</f>
        <v/>
      </c>
      <c r="T4461" s="26" t="str">
        <f>IF(S4461="Complete",IF(AND(NOT(ISNA(VLOOKUP(CONCATENATE(F4461,G4461,H4461,I4461,J4461,K4461),'OMS Drop Downs'!G:G,1,FALSE))),IF(AND(G4461&lt;&gt;"C3",K4461&lt;&gt;"O5"),IF(SUM(COUNTIF(L4461:R4461,"Y"),COUNTIF(L4461:R4461,"N"))=0,"V","I"),IF(COUNTIF(L4461:R4461,"Y"),"V","I"))="V"),"Valid","Invalid")," ")</f>
        <v xml:space="preserve"> </v>
      </c>
      <c r="U4461"/>
    </row>
    <row r="4462" spans="2:21" x14ac:dyDescent="0.35">
      <c r="B4462" s="116"/>
      <c r="C4462" s="117"/>
      <c r="D4462" s="118"/>
      <c r="E4462" s="120"/>
      <c r="F4462" s="56"/>
      <c r="G4462" s="32"/>
      <c r="H4462" s="32"/>
      <c r="I4462" s="32"/>
      <c r="J4462" s="32"/>
      <c r="K4462" s="32"/>
      <c r="L4462" s="32"/>
      <c r="M4462" s="32"/>
      <c r="N4462" s="32"/>
      <c r="O4462" s="32"/>
      <c r="P4462" s="32"/>
      <c r="Q4462" s="32"/>
      <c r="R4462" s="32"/>
      <c r="S4462" s="25" t="str">
        <f>IF(COUNTA(B4462:R4462)=0,"",IF(AND(COUNTA(B4462)&gt;0, COUNTA(C4462)&gt;0, COUNTA(D4462)&gt;0, COUNTA(E4462)&gt;0, COUNTIF('OMS Drop Downs'!$C$2:$C$3,'OMS Response Form (ORF)'!F4462),COUNTIF('OMS Drop Downs'!$D$2:$D$5,'OMS Response Form (ORF)'!G4462),COUNTIF('OMS Drop Downs'!$A$2:$A$5,'OMS Response Form (ORF)'!H4462),COUNTIF('OMS Drop Downs'!$B$2:$B$4,'OMS Response Form (ORF)'!I4462),COUNTIF('OMS Drop Downs'!$A$2:$A$5,'OMS Response Form (ORF)'!J4462),COUNTIF('OMS Drop Downs'!$E$2:$E$7,'OMS Response Form (ORF)'!K4462),COUNTIF('OMS Drop Downs'!$B$2:$B$4,'OMS Response Form (ORF)'!L4462),COUNTIF('OMS Drop Downs'!$B$2:$B$4,'OMS Response Form (ORF)'!M4462),COUNTIF('OMS Drop Downs'!$B$2:$B$4,'OMS Response Form (ORF)'!N4462),COUNTIF('OMS Drop Downs'!$B$2:$B$4,'OMS Response Form (ORF)'!O4462), COUNTIF('OMS Drop Downs'!$B$2:$B$4,'OMS Response Form (ORF)'!P4462),COUNTIF('OMS Drop Downs'!$B$2:$B$4,'OMS Response Form (ORF)'!Q4462),COUNTIF('OMS Drop Downs'!$B$2:$B$4,'OMS Response Form (ORF)'!R4462)),"Complete","Incomplete"))</f>
        <v/>
      </c>
      <c r="T4462" s="26" t="str">
        <f>IF(S4462="Complete",IF(AND(NOT(ISNA(VLOOKUP(CONCATENATE(F4462,G4462,H4462,I4462,J4462,K4462),'OMS Drop Downs'!G:G,1,FALSE))),IF(AND(G4462&lt;&gt;"C3",K4462&lt;&gt;"O5"),IF(SUM(COUNTIF(L4462:R4462,"Y"),COUNTIF(L4462:R4462,"N"))=0,"V","I"),IF(COUNTIF(L4462:R4462,"Y"),"V","I"))="V"),"Valid","Invalid")," ")</f>
        <v xml:space="preserve"> </v>
      </c>
      <c r="U4462"/>
    </row>
    <row r="4463" spans="2:21" x14ac:dyDescent="0.35">
      <c r="B4463" s="116"/>
      <c r="C4463" s="117"/>
      <c r="D4463" s="118"/>
      <c r="E4463" s="120"/>
      <c r="F4463" s="56"/>
      <c r="G4463" s="32"/>
      <c r="H4463" s="32"/>
      <c r="I4463" s="32"/>
      <c r="J4463" s="32"/>
      <c r="K4463" s="32"/>
      <c r="L4463" s="32"/>
      <c r="M4463" s="32"/>
      <c r="N4463" s="32"/>
      <c r="O4463" s="32"/>
      <c r="P4463" s="32"/>
      <c r="Q4463" s="32"/>
      <c r="R4463" s="32"/>
      <c r="S4463" s="25" t="str">
        <f>IF(COUNTA(B4463:R4463)=0,"",IF(AND(COUNTA(B4463)&gt;0, COUNTA(C4463)&gt;0, COUNTA(D4463)&gt;0, COUNTA(E4463)&gt;0, COUNTIF('OMS Drop Downs'!$C$2:$C$3,'OMS Response Form (ORF)'!F4463),COUNTIF('OMS Drop Downs'!$D$2:$D$5,'OMS Response Form (ORF)'!G4463),COUNTIF('OMS Drop Downs'!$A$2:$A$5,'OMS Response Form (ORF)'!H4463),COUNTIF('OMS Drop Downs'!$B$2:$B$4,'OMS Response Form (ORF)'!I4463),COUNTIF('OMS Drop Downs'!$A$2:$A$5,'OMS Response Form (ORF)'!J4463),COUNTIF('OMS Drop Downs'!$E$2:$E$7,'OMS Response Form (ORF)'!K4463),COUNTIF('OMS Drop Downs'!$B$2:$B$4,'OMS Response Form (ORF)'!L4463),COUNTIF('OMS Drop Downs'!$B$2:$B$4,'OMS Response Form (ORF)'!M4463),COUNTIF('OMS Drop Downs'!$B$2:$B$4,'OMS Response Form (ORF)'!N4463),COUNTIF('OMS Drop Downs'!$B$2:$B$4,'OMS Response Form (ORF)'!O4463), COUNTIF('OMS Drop Downs'!$B$2:$B$4,'OMS Response Form (ORF)'!P4463),COUNTIF('OMS Drop Downs'!$B$2:$B$4,'OMS Response Form (ORF)'!Q4463),COUNTIF('OMS Drop Downs'!$B$2:$B$4,'OMS Response Form (ORF)'!R4463)),"Complete","Incomplete"))</f>
        <v/>
      </c>
      <c r="T4463" s="26" t="str">
        <f>IF(S4463="Complete",IF(AND(NOT(ISNA(VLOOKUP(CONCATENATE(F4463,G4463,H4463,I4463,J4463,K4463),'OMS Drop Downs'!G:G,1,FALSE))),IF(AND(G4463&lt;&gt;"C3",K4463&lt;&gt;"O5"),IF(SUM(COUNTIF(L4463:R4463,"Y"),COUNTIF(L4463:R4463,"N"))=0,"V","I"),IF(COUNTIF(L4463:R4463,"Y"),"V","I"))="V"),"Valid","Invalid")," ")</f>
        <v xml:space="preserve"> </v>
      </c>
      <c r="U4463"/>
    </row>
    <row r="4464" spans="2:21" x14ac:dyDescent="0.35">
      <c r="B4464" s="116"/>
      <c r="C4464" s="117"/>
      <c r="D4464" s="118"/>
      <c r="E4464" s="120"/>
      <c r="F4464" s="56"/>
      <c r="G4464" s="32"/>
      <c r="H4464" s="32"/>
      <c r="I4464" s="32"/>
      <c r="J4464" s="32"/>
      <c r="K4464" s="32"/>
      <c r="L4464" s="32"/>
      <c r="M4464" s="32"/>
      <c r="N4464" s="32"/>
      <c r="O4464" s="32"/>
      <c r="P4464" s="32"/>
      <c r="Q4464" s="32"/>
      <c r="R4464" s="32"/>
      <c r="S4464" s="25" t="str">
        <f>IF(COUNTA(B4464:R4464)=0,"",IF(AND(COUNTA(B4464)&gt;0, COUNTA(C4464)&gt;0, COUNTA(D4464)&gt;0, COUNTA(E4464)&gt;0, COUNTIF('OMS Drop Downs'!$C$2:$C$3,'OMS Response Form (ORF)'!F4464),COUNTIF('OMS Drop Downs'!$D$2:$D$5,'OMS Response Form (ORF)'!G4464),COUNTIF('OMS Drop Downs'!$A$2:$A$5,'OMS Response Form (ORF)'!H4464),COUNTIF('OMS Drop Downs'!$B$2:$B$4,'OMS Response Form (ORF)'!I4464),COUNTIF('OMS Drop Downs'!$A$2:$A$5,'OMS Response Form (ORF)'!J4464),COUNTIF('OMS Drop Downs'!$E$2:$E$7,'OMS Response Form (ORF)'!K4464),COUNTIF('OMS Drop Downs'!$B$2:$B$4,'OMS Response Form (ORF)'!L4464),COUNTIF('OMS Drop Downs'!$B$2:$B$4,'OMS Response Form (ORF)'!M4464),COUNTIF('OMS Drop Downs'!$B$2:$B$4,'OMS Response Form (ORF)'!N4464),COUNTIF('OMS Drop Downs'!$B$2:$B$4,'OMS Response Form (ORF)'!O4464), COUNTIF('OMS Drop Downs'!$B$2:$B$4,'OMS Response Form (ORF)'!P4464),COUNTIF('OMS Drop Downs'!$B$2:$B$4,'OMS Response Form (ORF)'!Q4464),COUNTIF('OMS Drop Downs'!$B$2:$B$4,'OMS Response Form (ORF)'!R4464)),"Complete","Incomplete"))</f>
        <v/>
      </c>
      <c r="T4464" s="26" t="str">
        <f>IF(S4464="Complete",IF(AND(NOT(ISNA(VLOOKUP(CONCATENATE(F4464,G4464,H4464,I4464,J4464,K4464),'OMS Drop Downs'!G:G,1,FALSE))),IF(AND(G4464&lt;&gt;"C3",K4464&lt;&gt;"O5"),IF(SUM(COUNTIF(L4464:R4464,"Y"),COUNTIF(L4464:R4464,"N"))=0,"V","I"),IF(COUNTIF(L4464:R4464,"Y"),"V","I"))="V"),"Valid","Invalid")," ")</f>
        <v xml:space="preserve"> </v>
      </c>
      <c r="U4464"/>
    </row>
    <row r="4465" spans="2:21" x14ac:dyDescent="0.35">
      <c r="B4465" s="116"/>
      <c r="C4465" s="117"/>
      <c r="D4465" s="118"/>
      <c r="E4465" s="120"/>
      <c r="F4465" s="56"/>
      <c r="G4465" s="32"/>
      <c r="H4465" s="32"/>
      <c r="I4465" s="32"/>
      <c r="J4465" s="32"/>
      <c r="K4465" s="32"/>
      <c r="L4465" s="32"/>
      <c r="M4465" s="32"/>
      <c r="N4465" s="32"/>
      <c r="O4465" s="32"/>
      <c r="P4465" s="32"/>
      <c r="Q4465" s="32"/>
      <c r="R4465" s="32"/>
      <c r="S4465" s="25" t="str">
        <f>IF(COUNTA(B4465:R4465)=0,"",IF(AND(COUNTA(B4465)&gt;0, COUNTA(C4465)&gt;0, COUNTA(D4465)&gt;0, COUNTA(E4465)&gt;0, COUNTIF('OMS Drop Downs'!$C$2:$C$3,'OMS Response Form (ORF)'!F4465),COUNTIF('OMS Drop Downs'!$D$2:$D$5,'OMS Response Form (ORF)'!G4465),COUNTIF('OMS Drop Downs'!$A$2:$A$5,'OMS Response Form (ORF)'!H4465),COUNTIF('OMS Drop Downs'!$B$2:$B$4,'OMS Response Form (ORF)'!I4465),COUNTIF('OMS Drop Downs'!$A$2:$A$5,'OMS Response Form (ORF)'!J4465),COUNTIF('OMS Drop Downs'!$E$2:$E$7,'OMS Response Form (ORF)'!K4465),COUNTIF('OMS Drop Downs'!$B$2:$B$4,'OMS Response Form (ORF)'!L4465),COUNTIF('OMS Drop Downs'!$B$2:$B$4,'OMS Response Form (ORF)'!M4465),COUNTIF('OMS Drop Downs'!$B$2:$B$4,'OMS Response Form (ORF)'!N4465),COUNTIF('OMS Drop Downs'!$B$2:$B$4,'OMS Response Form (ORF)'!O4465), COUNTIF('OMS Drop Downs'!$B$2:$B$4,'OMS Response Form (ORF)'!P4465),COUNTIF('OMS Drop Downs'!$B$2:$B$4,'OMS Response Form (ORF)'!Q4465),COUNTIF('OMS Drop Downs'!$B$2:$B$4,'OMS Response Form (ORF)'!R4465)),"Complete","Incomplete"))</f>
        <v/>
      </c>
      <c r="T4465" s="26" t="str">
        <f>IF(S4465="Complete",IF(AND(NOT(ISNA(VLOOKUP(CONCATENATE(F4465,G4465,H4465,I4465,J4465,K4465),'OMS Drop Downs'!G:G,1,FALSE))),IF(AND(G4465&lt;&gt;"C3",K4465&lt;&gt;"O5"),IF(SUM(COUNTIF(L4465:R4465,"Y"),COUNTIF(L4465:R4465,"N"))=0,"V","I"),IF(COUNTIF(L4465:R4465,"Y"),"V","I"))="V"),"Valid","Invalid")," ")</f>
        <v xml:space="preserve"> </v>
      </c>
      <c r="U4465"/>
    </row>
    <row r="4466" spans="2:21" x14ac:dyDescent="0.35">
      <c r="B4466" s="116"/>
      <c r="C4466" s="117"/>
      <c r="D4466" s="118"/>
      <c r="E4466" s="120"/>
      <c r="F4466" s="56"/>
      <c r="G4466" s="32"/>
      <c r="H4466" s="32"/>
      <c r="I4466" s="32"/>
      <c r="J4466" s="32"/>
      <c r="K4466" s="32"/>
      <c r="L4466" s="32"/>
      <c r="M4466" s="32"/>
      <c r="N4466" s="32"/>
      <c r="O4466" s="32"/>
      <c r="P4466" s="32"/>
      <c r="Q4466" s="32"/>
      <c r="R4466" s="32"/>
      <c r="S4466" s="25" t="str">
        <f>IF(COUNTA(B4466:R4466)=0,"",IF(AND(COUNTA(B4466)&gt;0, COUNTA(C4466)&gt;0, COUNTA(D4466)&gt;0, COUNTA(E4466)&gt;0, COUNTIF('OMS Drop Downs'!$C$2:$C$3,'OMS Response Form (ORF)'!F4466),COUNTIF('OMS Drop Downs'!$D$2:$D$5,'OMS Response Form (ORF)'!G4466),COUNTIF('OMS Drop Downs'!$A$2:$A$5,'OMS Response Form (ORF)'!H4466),COUNTIF('OMS Drop Downs'!$B$2:$B$4,'OMS Response Form (ORF)'!I4466),COUNTIF('OMS Drop Downs'!$A$2:$A$5,'OMS Response Form (ORF)'!J4466),COUNTIF('OMS Drop Downs'!$E$2:$E$7,'OMS Response Form (ORF)'!K4466),COUNTIF('OMS Drop Downs'!$B$2:$B$4,'OMS Response Form (ORF)'!L4466),COUNTIF('OMS Drop Downs'!$B$2:$B$4,'OMS Response Form (ORF)'!M4466),COUNTIF('OMS Drop Downs'!$B$2:$B$4,'OMS Response Form (ORF)'!N4466),COUNTIF('OMS Drop Downs'!$B$2:$B$4,'OMS Response Form (ORF)'!O4466), COUNTIF('OMS Drop Downs'!$B$2:$B$4,'OMS Response Form (ORF)'!P4466),COUNTIF('OMS Drop Downs'!$B$2:$B$4,'OMS Response Form (ORF)'!Q4466),COUNTIF('OMS Drop Downs'!$B$2:$B$4,'OMS Response Form (ORF)'!R4466)),"Complete","Incomplete"))</f>
        <v/>
      </c>
      <c r="T4466" s="26" t="str">
        <f>IF(S4466="Complete",IF(AND(NOT(ISNA(VLOOKUP(CONCATENATE(F4466,G4466,H4466,I4466,J4466,K4466),'OMS Drop Downs'!G:G,1,FALSE))),IF(AND(G4466&lt;&gt;"C3",K4466&lt;&gt;"O5"),IF(SUM(COUNTIF(L4466:R4466,"Y"),COUNTIF(L4466:R4466,"N"))=0,"V","I"),IF(COUNTIF(L4466:R4466,"Y"),"V","I"))="V"),"Valid","Invalid")," ")</f>
        <v xml:space="preserve"> </v>
      </c>
      <c r="U4466"/>
    </row>
    <row r="4467" spans="2:21" x14ac:dyDescent="0.35">
      <c r="B4467" s="116"/>
      <c r="C4467" s="117"/>
      <c r="D4467" s="118"/>
      <c r="E4467" s="120"/>
      <c r="F4467" s="56"/>
      <c r="G4467" s="32"/>
      <c r="H4467" s="32"/>
      <c r="I4467" s="32"/>
      <c r="J4467" s="32"/>
      <c r="K4467" s="32"/>
      <c r="L4467" s="32"/>
      <c r="M4467" s="32"/>
      <c r="N4467" s="32"/>
      <c r="O4467" s="32"/>
      <c r="P4467" s="32"/>
      <c r="Q4467" s="32"/>
      <c r="R4467" s="32"/>
      <c r="S4467" s="25" t="str">
        <f>IF(COUNTA(B4467:R4467)=0,"",IF(AND(COUNTA(B4467)&gt;0, COUNTA(C4467)&gt;0, COUNTA(D4467)&gt;0, COUNTA(E4467)&gt;0, COUNTIF('OMS Drop Downs'!$C$2:$C$3,'OMS Response Form (ORF)'!F4467),COUNTIF('OMS Drop Downs'!$D$2:$D$5,'OMS Response Form (ORF)'!G4467),COUNTIF('OMS Drop Downs'!$A$2:$A$5,'OMS Response Form (ORF)'!H4467),COUNTIF('OMS Drop Downs'!$B$2:$B$4,'OMS Response Form (ORF)'!I4467),COUNTIF('OMS Drop Downs'!$A$2:$A$5,'OMS Response Form (ORF)'!J4467),COUNTIF('OMS Drop Downs'!$E$2:$E$7,'OMS Response Form (ORF)'!K4467),COUNTIF('OMS Drop Downs'!$B$2:$B$4,'OMS Response Form (ORF)'!L4467),COUNTIF('OMS Drop Downs'!$B$2:$B$4,'OMS Response Form (ORF)'!M4467),COUNTIF('OMS Drop Downs'!$B$2:$B$4,'OMS Response Form (ORF)'!N4467),COUNTIF('OMS Drop Downs'!$B$2:$B$4,'OMS Response Form (ORF)'!O4467), COUNTIF('OMS Drop Downs'!$B$2:$B$4,'OMS Response Form (ORF)'!P4467),COUNTIF('OMS Drop Downs'!$B$2:$B$4,'OMS Response Form (ORF)'!Q4467),COUNTIF('OMS Drop Downs'!$B$2:$B$4,'OMS Response Form (ORF)'!R4467)),"Complete","Incomplete"))</f>
        <v/>
      </c>
      <c r="T4467" s="26" t="str">
        <f>IF(S4467="Complete",IF(AND(NOT(ISNA(VLOOKUP(CONCATENATE(F4467,G4467,H4467,I4467,J4467,K4467),'OMS Drop Downs'!G:G,1,FALSE))),IF(AND(G4467&lt;&gt;"C3",K4467&lt;&gt;"O5"),IF(SUM(COUNTIF(L4467:R4467,"Y"),COUNTIF(L4467:R4467,"N"))=0,"V","I"),IF(COUNTIF(L4467:R4467,"Y"),"V","I"))="V"),"Valid","Invalid")," ")</f>
        <v xml:space="preserve"> </v>
      </c>
      <c r="U4467"/>
    </row>
    <row r="4468" spans="2:21" x14ac:dyDescent="0.35">
      <c r="B4468" s="116"/>
      <c r="C4468" s="117"/>
      <c r="D4468" s="118"/>
      <c r="E4468" s="120"/>
      <c r="F4468" s="56"/>
      <c r="G4468" s="32"/>
      <c r="H4468" s="32"/>
      <c r="I4468" s="32"/>
      <c r="J4468" s="32"/>
      <c r="K4468" s="32"/>
      <c r="L4468" s="32"/>
      <c r="M4468" s="32"/>
      <c r="N4468" s="32"/>
      <c r="O4468" s="32"/>
      <c r="P4468" s="32"/>
      <c r="Q4468" s="32"/>
      <c r="R4468" s="32"/>
      <c r="S4468" s="25" t="str">
        <f>IF(COUNTA(B4468:R4468)=0,"",IF(AND(COUNTA(B4468)&gt;0, COUNTA(C4468)&gt;0, COUNTA(D4468)&gt;0, COUNTA(E4468)&gt;0, COUNTIF('OMS Drop Downs'!$C$2:$C$3,'OMS Response Form (ORF)'!F4468),COUNTIF('OMS Drop Downs'!$D$2:$D$5,'OMS Response Form (ORF)'!G4468),COUNTIF('OMS Drop Downs'!$A$2:$A$5,'OMS Response Form (ORF)'!H4468),COUNTIF('OMS Drop Downs'!$B$2:$B$4,'OMS Response Form (ORF)'!I4468),COUNTIF('OMS Drop Downs'!$A$2:$A$5,'OMS Response Form (ORF)'!J4468),COUNTIF('OMS Drop Downs'!$E$2:$E$7,'OMS Response Form (ORF)'!K4468),COUNTIF('OMS Drop Downs'!$B$2:$B$4,'OMS Response Form (ORF)'!L4468),COUNTIF('OMS Drop Downs'!$B$2:$B$4,'OMS Response Form (ORF)'!M4468),COUNTIF('OMS Drop Downs'!$B$2:$B$4,'OMS Response Form (ORF)'!N4468),COUNTIF('OMS Drop Downs'!$B$2:$B$4,'OMS Response Form (ORF)'!O4468), COUNTIF('OMS Drop Downs'!$B$2:$B$4,'OMS Response Form (ORF)'!P4468),COUNTIF('OMS Drop Downs'!$B$2:$B$4,'OMS Response Form (ORF)'!Q4468),COUNTIF('OMS Drop Downs'!$B$2:$B$4,'OMS Response Form (ORF)'!R4468)),"Complete","Incomplete"))</f>
        <v/>
      </c>
      <c r="T4468" s="26" t="str">
        <f>IF(S4468="Complete",IF(AND(NOT(ISNA(VLOOKUP(CONCATENATE(F4468,G4468,H4468,I4468,J4468,K4468),'OMS Drop Downs'!G:G,1,FALSE))),IF(AND(G4468&lt;&gt;"C3",K4468&lt;&gt;"O5"),IF(SUM(COUNTIF(L4468:R4468,"Y"),COUNTIF(L4468:R4468,"N"))=0,"V","I"),IF(COUNTIF(L4468:R4468,"Y"),"V","I"))="V"),"Valid","Invalid")," ")</f>
        <v xml:space="preserve"> </v>
      </c>
      <c r="U4468"/>
    </row>
    <row r="4469" spans="2:21" x14ac:dyDescent="0.35">
      <c r="B4469" s="116"/>
      <c r="C4469" s="117"/>
      <c r="D4469" s="118"/>
      <c r="E4469" s="120"/>
      <c r="F4469" s="56"/>
      <c r="G4469" s="32"/>
      <c r="H4469" s="32"/>
      <c r="I4469" s="32"/>
      <c r="J4469" s="32"/>
      <c r="K4469" s="32"/>
      <c r="L4469" s="32"/>
      <c r="M4469" s="32"/>
      <c r="N4469" s="32"/>
      <c r="O4469" s="32"/>
      <c r="P4469" s="32"/>
      <c r="Q4469" s="32"/>
      <c r="R4469" s="32"/>
      <c r="S4469" s="25" t="str">
        <f>IF(COUNTA(B4469:R4469)=0,"",IF(AND(COUNTA(B4469)&gt;0, COUNTA(C4469)&gt;0, COUNTA(D4469)&gt;0, COUNTA(E4469)&gt;0, COUNTIF('OMS Drop Downs'!$C$2:$C$3,'OMS Response Form (ORF)'!F4469),COUNTIF('OMS Drop Downs'!$D$2:$D$5,'OMS Response Form (ORF)'!G4469),COUNTIF('OMS Drop Downs'!$A$2:$A$5,'OMS Response Form (ORF)'!H4469),COUNTIF('OMS Drop Downs'!$B$2:$B$4,'OMS Response Form (ORF)'!I4469),COUNTIF('OMS Drop Downs'!$A$2:$A$5,'OMS Response Form (ORF)'!J4469),COUNTIF('OMS Drop Downs'!$E$2:$E$7,'OMS Response Form (ORF)'!K4469),COUNTIF('OMS Drop Downs'!$B$2:$B$4,'OMS Response Form (ORF)'!L4469),COUNTIF('OMS Drop Downs'!$B$2:$B$4,'OMS Response Form (ORF)'!M4469),COUNTIF('OMS Drop Downs'!$B$2:$B$4,'OMS Response Form (ORF)'!N4469),COUNTIF('OMS Drop Downs'!$B$2:$B$4,'OMS Response Form (ORF)'!O4469), COUNTIF('OMS Drop Downs'!$B$2:$B$4,'OMS Response Form (ORF)'!P4469),COUNTIF('OMS Drop Downs'!$B$2:$B$4,'OMS Response Form (ORF)'!Q4469),COUNTIF('OMS Drop Downs'!$B$2:$B$4,'OMS Response Form (ORF)'!R4469)),"Complete","Incomplete"))</f>
        <v/>
      </c>
      <c r="T4469" s="26" t="str">
        <f>IF(S4469="Complete",IF(AND(NOT(ISNA(VLOOKUP(CONCATENATE(F4469,G4469,H4469,I4469,J4469,K4469),'OMS Drop Downs'!G:G,1,FALSE))),IF(AND(G4469&lt;&gt;"C3",K4469&lt;&gt;"O5"),IF(SUM(COUNTIF(L4469:R4469,"Y"),COUNTIF(L4469:R4469,"N"))=0,"V","I"),IF(COUNTIF(L4469:R4469,"Y"),"V","I"))="V"),"Valid","Invalid")," ")</f>
        <v xml:space="preserve"> </v>
      </c>
      <c r="U4469"/>
    </row>
    <row r="4470" spans="2:21" x14ac:dyDescent="0.35">
      <c r="B4470" s="116"/>
      <c r="C4470" s="117"/>
      <c r="D4470" s="118"/>
      <c r="E4470" s="120"/>
      <c r="F4470" s="56"/>
      <c r="G4470" s="32"/>
      <c r="H4470" s="32"/>
      <c r="I4470" s="32"/>
      <c r="J4470" s="32"/>
      <c r="K4470" s="32"/>
      <c r="L4470" s="32"/>
      <c r="M4470" s="32"/>
      <c r="N4470" s="32"/>
      <c r="O4470" s="32"/>
      <c r="P4470" s="32"/>
      <c r="Q4470" s="32"/>
      <c r="R4470" s="32"/>
      <c r="S4470" s="25" t="str">
        <f>IF(COUNTA(B4470:R4470)=0,"",IF(AND(COUNTA(B4470)&gt;0, COUNTA(C4470)&gt;0, COUNTA(D4470)&gt;0, COUNTA(E4470)&gt;0, COUNTIF('OMS Drop Downs'!$C$2:$C$3,'OMS Response Form (ORF)'!F4470),COUNTIF('OMS Drop Downs'!$D$2:$D$5,'OMS Response Form (ORF)'!G4470),COUNTIF('OMS Drop Downs'!$A$2:$A$5,'OMS Response Form (ORF)'!H4470),COUNTIF('OMS Drop Downs'!$B$2:$B$4,'OMS Response Form (ORF)'!I4470),COUNTIF('OMS Drop Downs'!$A$2:$A$5,'OMS Response Form (ORF)'!J4470),COUNTIF('OMS Drop Downs'!$E$2:$E$7,'OMS Response Form (ORF)'!K4470),COUNTIF('OMS Drop Downs'!$B$2:$B$4,'OMS Response Form (ORF)'!L4470),COUNTIF('OMS Drop Downs'!$B$2:$B$4,'OMS Response Form (ORF)'!M4470),COUNTIF('OMS Drop Downs'!$B$2:$B$4,'OMS Response Form (ORF)'!N4470),COUNTIF('OMS Drop Downs'!$B$2:$B$4,'OMS Response Form (ORF)'!O4470), COUNTIF('OMS Drop Downs'!$B$2:$B$4,'OMS Response Form (ORF)'!P4470),COUNTIF('OMS Drop Downs'!$B$2:$B$4,'OMS Response Form (ORF)'!Q4470),COUNTIF('OMS Drop Downs'!$B$2:$B$4,'OMS Response Form (ORF)'!R4470)),"Complete","Incomplete"))</f>
        <v/>
      </c>
      <c r="T4470" s="26" t="str">
        <f>IF(S4470="Complete",IF(AND(NOT(ISNA(VLOOKUP(CONCATENATE(F4470,G4470,H4470,I4470,J4470,K4470),'OMS Drop Downs'!G:G,1,FALSE))),IF(AND(G4470&lt;&gt;"C3",K4470&lt;&gt;"O5"),IF(SUM(COUNTIF(L4470:R4470,"Y"),COUNTIF(L4470:R4470,"N"))=0,"V","I"),IF(COUNTIF(L4470:R4470,"Y"),"V","I"))="V"),"Valid","Invalid")," ")</f>
        <v xml:space="preserve"> </v>
      </c>
      <c r="U4470"/>
    </row>
    <row r="4471" spans="2:21" x14ac:dyDescent="0.35">
      <c r="B4471" s="116"/>
      <c r="C4471" s="117"/>
      <c r="D4471" s="118"/>
      <c r="E4471" s="120"/>
      <c r="F4471" s="56"/>
      <c r="G4471" s="32"/>
      <c r="H4471" s="32"/>
      <c r="I4471" s="32"/>
      <c r="J4471" s="32"/>
      <c r="K4471" s="32"/>
      <c r="L4471" s="32"/>
      <c r="M4471" s="32"/>
      <c r="N4471" s="32"/>
      <c r="O4471" s="32"/>
      <c r="P4471" s="32"/>
      <c r="Q4471" s="32"/>
      <c r="R4471" s="32"/>
      <c r="S4471" s="25" t="str">
        <f>IF(COUNTA(B4471:R4471)=0,"",IF(AND(COUNTA(B4471)&gt;0, COUNTA(C4471)&gt;0, COUNTA(D4471)&gt;0, COUNTA(E4471)&gt;0, COUNTIF('OMS Drop Downs'!$C$2:$C$3,'OMS Response Form (ORF)'!F4471),COUNTIF('OMS Drop Downs'!$D$2:$D$5,'OMS Response Form (ORF)'!G4471),COUNTIF('OMS Drop Downs'!$A$2:$A$5,'OMS Response Form (ORF)'!H4471),COUNTIF('OMS Drop Downs'!$B$2:$B$4,'OMS Response Form (ORF)'!I4471),COUNTIF('OMS Drop Downs'!$A$2:$A$5,'OMS Response Form (ORF)'!J4471),COUNTIF('OMS Drop Downs'!$E$2:$E$7,'OMS Response Form (ORF)'!K4471),COUNTIF('OMS Drop Downs'!$B$2:$B$4,'OMS Response Form (ORF)'!L4471),COUNTIF('OMS Drop Downs'!$B$2:$B$4,'OMS Response Form (ORF)'!M4471),COUNTIF('OMS Drop Downs'!$B$2:$B$4,'OMS Response Form (ORF)'!N4471),COUNTIF('OMS Drop Downs'!$B$2:$B$4,'OMS Response Form (ORF)'!O4471), COUNTIF('OMS Drop Downs'!$B$2:$B$4,'OMS Response Form (ORF)'!P4471),COUNTIF('OMS Drop Downs'!$B$2:$B$4,'OMS Response Form (ORF)'!Q4471),COUNTIF('OMS Drop Downs'!$B$2:$B$4,'OMS Response Form (ORF)'!R4471)),"Complete","Incomplete"))</f>
        <v/>
      </c>
      <c r="T4471" s="26" t="str">
        <f>IF(S4471="Complete",IF(AND(NOT(ISNA(VLOOKUP(CONCATENATE(F4471,G4471,H4471,I4471,J4471,K4471),'OMS Drop Downs'!G:G,1,FALSE))),IF(AND(G4471&lt;&gt;"C3",K4471&lt;&gt;"O5"),IF(SUM(COUNTIF(L4471:R4471,"Y"),COUNTIF(L4471:R4471,"N"))=0,"V","I"),IF(COUNTIF(L4471:R4471,"Y"),"V","I"))="V"),"Valid","Invalid")," ")</f>
        <v xml:space="preserve"> </v>
      </c>
      <c r="U4471"/>
    </row>
    <row r="4472" spans="2:21" x14ac:dyDescent="0.35">
      <c r="B4472" s="116"/>
      <c r="C4472" s="117"/>
      <c r="D4472" s="118"/>
      <c r="E4472" s="120"/>
      <c r="F4472" s="56"/>
      <c r="G4472" s="32"/>
      <c r="H4472" s="32"/>
      <c r="I4472" s="32"/>
      <c r="J4472" s="32"/>
      <c r="K4472" s="32"/>
      <c r="L4472" s="32"/>
      <c r="M4472" s="32"/>
      <c r="N4472" s="32"/>
      <c r="O4472" s="32"/>
      <c r="P4472" s="32"/>
      <c r="Q4472" s="32"/>
      <c r="R4472" s="32"/>
      <c r="S4472" s="25" t="str">
        <f>IF(COUNTA(B4472:R4472)=0,"",IF(AND(COUNTA(B4472)&gt;0, COUNTA(C4472)&gt;0, COUNTA(D4472)&gt;0, COUNTA(E4472)&gt;0, COUNTIF('OMS Drop Downs'!$C$2:$C$3,'OMS Response Form (ORF)'!F4472),COUNTIF('OMS Drop Downs'!$D$2:$D$5,'OMS Response Form (ORF)'!G4472),COUNTIF('OMS Drop Downs'!$A$2:$A$5,'OMS Response Form (ORF)'!H4472),COUNTIF('OMS Drop Downs'!$B$2:$B$4,'OMS Response Form (ORF)'!I4472),COUNTIF('OMS Drop Downs'!$A$2:$A$5,'OMS Response Form (ORF)'!J4472),COUNTIF('OMS Drop Downs'!$E$2:$E$7,'OMS Response Form (ORF)'!K4472),COUNTIF('OMS Drop Downs'!$B$2:$B$4,'OMS Response Form (ORF)'!L4472),COUNTIF('OMS Drop Downs'!$B$2:$B$4,'OMS Response Form (ORF)'!M4472),COUNTIF('OMS Drop Downs'!$B$2:$B$4,'OMS Response Form (ORF)'!N4472),COUNTIF('OMS Drop Downs'!$B$2:$B$4,'OMS Response Form (ORF)'!O4472), COUNTIF('OMS Drop Downs'!$B$2:$B$4,'OMS Response Form (ORF)'!P4472),COUNTIF('OMS Drop Downs'!$B$2:$B$4,'OMS Response Form (ORF)'!Q4472),COUNTIF('OMS Drop Downs'!$B$2:$B$4,'OMS Response Form (ORF)'!R4472)),"Complete","Incomplete"))</f>
        <v/>
      </c>
      <c r="T4472" s="26" t="str">
        <f>IF(S4472="Complete",IF(AND(NOT(ISNA(VLOOKUP(CONCATENATE(F4472,G4472,H4472,I4472,J4472,K4472),'OMS Drop Downs'!G:G,1,FALSE))),IF(AND(G4472&lt;&gt;"C3",K4472&lt;&gt;"O5"),IF(SUM(COUNTIF(L4472:R4472,"Y"),COUNTIF(L4472:R4472,"N"))=0,"V","I"),IF(COUNTIF(L4472:R4472,"Y"),"V","I"))="V"),"Valid","Invalid")," ")</f>
        <v xml:space="preserve"> </v>
      </c>
      <c r="U4472"/>
    </row>
    <row r="4473" spans="2:21" x14ac:dyDescent="0.35">
      <c r="B4473" s="116"/>
      <c r="C4473" s="117"/>
      <c r="D4473" s="118"/>
      <c r="E4473" s="120"/>
      <c r="F4473" s="56"/>
      <c r="G4473" s="32"/>
      <c r="H4473" s="32"/>
      <c r="I4473" s="32"/>
      <c r="J4473" s="32"/>
      <c r="K4473" s="32"/>
      <c r="L4473" s="32"/>
      <c r="M4473" s="32"/>
      <c r="N4473" s="32"/>
      <c r="O4473" s="32"/>
      <c r="P4473" s="32"/>
      <c r="Q4473" s="32"/>
      <c r="R4473" s="32"/>
      <c r="S4473" s="25" t="str">
        <f>IF(COUNTA(B4473:R4473)=0,"",IF(AND(COUNTA(B4473)&gt;0, COUNTA(C4473)&gt;0, COUNTA(D4473)&gt;0, COUNTA(E4473)&gt;0, COUNTIF('OMS Drop Downs'!$C$2:$C$3,'OMS Response Form (ORF)'!F4473),COUNTIF('OMS Drop Downs'!$D$2:$D$5,'OMS Response Form (ORF)'!G4473),COUNTIF('OMS Drop Downs'!$A$2:$A$5,'OMS Response Form (ORF)'!H4473),COUNTIF('OMS Drop Downs'!$B$2:$B$4,'OMS Response Form (ORF)'!I4473),COUNTIF('OMS Drop Downs'!$A$2:$A$5,'OMS Response Form (ORF)'!J4473),COUNTIF('OMS Drop Downs'!$E$2:$E$7,'OMS Response Form (ORF)'!K4473),COUNTIF('OMS Drop Downs'!$B$2:$B$4,'OMS Response Form (ORF)'!L4473),COUNTIF('OMS Drop Downs'!$B$2:$B$4,'OMS Response Form (ORF)'!M4473),COUNTIF('OMS Drop Downs'!$B$2:$B$4,'OMS Response Form (ORF)'!N4473),COUNTIF('OMS Drop Downs'!$B$2:$B$4,'OMS Response Form (ORF)'!O4473), COUNTIF('OMS Drop Downs'!$B$2:$B$4,'OMS Response Form (ORF)'!P4473),COUNTIF('OMS Drop Downs'!$B$2:$B$4,'OMS Response Form (ORF)'!Q4473),COUNTIF('OMS Drop Downs'!$B$2:$B$4,'OMS Response Form (ORF)'!R4473)),"Complete","Incomplete"))</f>
        <v/>
      </c>
      <c r="T4473" s="26" t="str">
        <f>IF(S4473="Complete",IF(AND(NOT(ISNA(VLOOKUP(CONCATENATE(F4473,G4473,H4473,I4473,J4473,K4473),'OMS Drop Downs'!G:G,1,FALSE))),IF(AND(G4473&lt;&gt;"C3",K4473&lt;&gt;"O5"),IF(SUM(COUNTIF(L4473:R4473,"Y"),COUNTIF(L4473:R4473,"N"))=0,"V","I"),IF(COUNTIF(L4473:R4473,"Y"),"V","I"))="V"),"Valid","Invalid")," ")</f>
        <v xml:space="preserve"> </v>
      </c>
      <c r="U4473"/>
    </row>
    <row r="4474" spans="2:21" x14ac:dyDescent="0.35">
      <c r="B4474" s="116"/>
      <c r="C4474" s="117"/>
      <c r="D4474" s="118"/>
      <c r="E4474" s="120"/>
      <c r="F4474" s="56"/>
      <c r="G4474" s="32"/>
      <c r="H4474" s="32"/>
      <c r="I4474" s="32"/>
      <c r="J4474" s="32"/>
      <c r="K4474" s="32"/>
      <c r="L4474" s="32"/>
      <c r="M4474" s="32"/>
      <c r="N4474" s="32"/>
      <c r="O4474" s="32"/>
      <c r="P4474" s="32"/>
      <c r="Q4474" s="32"/>
      <c r="R4474" s="32"/>
      <c r="S4474" s="25" t="str">
        <f>IF(COUNTA(B4474:R4474)=0,"",IF(AND(COUNTA(B4474)&gt;0, COUNTA(C4474)&gt;0, COUNTA(D4474)&gt;0, COUNTA(E4474)&gt;0, COUNTIF('OMS Drop Downs'!$C$2:$C$3,'OMS Response Form (ORF)'!F4474),COUNTIF('OMS Drop Downs'!$D$2:$D$5,'OMS Response Form (ORF)'!G4474),COUNTIF('OMS Drop Downs'!$A$2:$A$5,'OMS Response Form (ORF)'!H4474),COUNTIF('OMS Drop Downs'!$B$2:$B$4,'OMS Response Form (ORF)'!I4474),COUNTIF('OMS Drop Downs'!$A$2:$A$5,'OMS Response Form (ORF)'!J4474),COUNTIF('OMS Drop Downs'!$E$2:$E$7,'OMS Response Form (ORF)'!K4474),COUNTIF('OMS Drop Downs'!$B$2:$B$4,'OMS Response Form (ORF)'!L4474),COUNTIF('OMS Drop Downs'!$B$2:$B$4,'OMS Response Form (ORF)'!M4474),COUNTIF('OMS Drop Downs'!$B$2:$B$4,'OMS Response Form (ORF)'!N4474),COUNTIF('OMS Drop Downs'!$B$2:$B$4,'OMS Response Form (ORF)'!O4474), COUNTIF('OMS Drop Downs'!$B$2:$B$4,'OMS Response Form (ORF)'!P4474),COUNTIF('OMS Drop Downs'!$B$2:$B$4,'OMS Response Form (ORF)'!Q4474),COUNTIF('OMS Drop Downs'!$B$2:$B$4,'OMS Response Form (ORF)'!R4474)),"Complete","Incomplete"))</f>
        <v/>
      </c>
      <c r="T4474" s="26" t="str">
        <f>IF(S4474="Complete",IF(AND(NOT(ISNA(VLOOKUP(CONCATENATE(F4474,G4474,H4474,I4474,J4474,K4474),'OMS Drop Downs'!G:G,1,FALSE))),IF(AND(G4474&lt;&gt;"C3",K4474&lt;&gt;"O5"),IF(SUM(COUNTIF(L4474:R4474,"Y"),COUNTIF(L4474:R4474,"N"))=0,"V","I"),IF(COUNTIF(L4474:R4474,"Y"),"V","I"))="V"),"Valid","Invalid")," ")</f>
        <v xml:space="preserve"> </v>
      </c>
      <c r="U4474"/>
    </row>
    <row r="4475" spans="2:21" x14ac:dyDescent="0.35">
      <c r="B4475" s="116"/>
      <c r="C4475" s="117"/>
      <c r="D4475" s="118"/>
      <c r="E4475" s="120"/>
      <c r="F4475" s="56"/>
      <c r="G4475" s="32"/>
      <c r="H4475" s="32"/>
      <c r="I4475" s="32"/>
      <c r="J4475" s="32"/>
      <c r="K4475" s="32"/>
      <c r="L4475" s="32"/>
      <c r="M4475" s="32"/>
      <c r="N4475" s="32"/>
      <c r="O4475" s="32"/>
      <c r="P4475" s="32"/>
      <c r="Q4475" s="32"/>
      <c r="R4475" s="32"/>
      <c r="S4475" s="25" t="str">
        <f>IF(COUNTA(B4475:R4475)=0,"",IF(AND(COUNTA(B4475)&gt;0, COUNTA(C4475)&gt;0, COUNTA(D4475)&gt;0, COUNTA(E4475)&gt;0, COUNTIF('OMS Drop Downs'!$C$2:$C$3,'OMS Response Form (ORF)'!F4475),COUNTIF('OMS Drop Downs'!$D$2:$D$5,'OMS Response Form (ORF)'!G4475),COUNTIF('OMS Drop Downs'!$A$2:$A$5,'OMS Response Form (ORF)'!H4475),COUNTIF('OMS Drop Downs'!$B$2:$B$4,'OMS Response Form (ORF)'!I4475),COUNTIF('OMS Drop Downs'!$A$2:$A$5,'OMS Response Form (ORF)'!J4475),COUNTIF('OMS Drop Downs'!$E$2:$E$7,'OMS Response Form (ORF)'!K4475),COUNTIF('OMS Drop Downs'!$B$2:$B$4,'OMS Response Form (ORF)'!L4475),COUNTIF('OMS Drop Downs'!$B$2:$B$4,'OMS Response Form (ORF)'!M4475),COUNTIF('OMS Drop Downs'!$B$2:$B$4,'OMS Response Form (ORF)'!N4475),COUNTIF('OMS Drop Downs'!$B$2:$B$4,'OMS Response Form (ORF)'!O4475), COUNTIF('OMS Drop Downs'!$B$2:$B$4,'OMS Response Form (ORF)'!P4475),COUNTIF('OMS Drop Downs'!$B$2:$B$4,'OMS Response Form (ORF)'!Q4475),COUNTIF('OMS Drop Downs'!$B$2:$B$4,'OMS Response Form (ORF)'!R4475)),"Complete","Incomplete"))</f>
        <v/>
      </c>
      <c r="T4475" s="26" t="str">
        <f>IF(S4475="Complete",IF(AND(NOT(ISNA(VLOOKUP(CONCATENATE(F4475,G4475,H4475,I4475,J4475,K4475),'OMS Drop Downs'!G:G,1,FALSE))),IF(AND(G4475&lt;&gt;"C3",K4475&lt;&gt;"O5"),IF(SUM(COUNTIF(L4475:R4475,"Y"),COUNTIF(L4475:R4475,"N"))=0,"V","I"),IF(COUNTIF(L4475:R4475,"Y"),"V","I"))="V"),"Valid","Invalid")," ")</f>
        <v xml:space="preserve"> </v>
      </c>
      <c r="U4475"/>
    </row>
    <row r="4476" spans="2:21" x14ac:dyDescent="0.35">
      <c r="B4476" s="116"/>
      <c r="C4476" s="117"/>
      <c r="D4476" s="118"/>
      <c r="E4476" s="120"/>
      <c r="F4476" s="56"/>
      <c r="G4476" s="32"/>
      <c r="H4476" s="32"/>
      <c r="I4476" s="32"/>
      <c r="J4476" s="32"/>
      <c r="K4476" s="32"/>
      <c r="L4476" s="32"/>
      <c r="M4476" s="32"/>
      <c r="N4476" s="32"/>
      <c r="O4476" s="32"/>
      <c r="P4476" s="32"/>
      <c r="Q4476" s="32"/>
      <c r="R4476" s="32"/>
      <c r="S4476" s="25" t="str">
        <f>IF(COUNTA(B4476:R4476)=0,"",IF(AND(COUNTA(B4476)&gt;0, COUNTA(C4476)&gt;0, COUNTA(D4476)&gt;0, COUNTA(E4476)&gt;0, COUNTIF('OMS Drop Downs'!$C$2:$C$3,'OMS Response Form (ORF)'!F4476),COUNTIF('OMS Drop Downs'!$D$2:$D$5,'OMS Response Form (ORF)'!G4476),COUNTIF('OMS Drop Downs'!$A$2:$A$5,'OMS Response Form (ORF)'!H4476),COUNTIF('OMS Drop Downs'!$B$2:$B$4,'OMS Response Form (ORF)'!I4476),COUNTIF('OMS Drop Downs'!$A$2:$A$5,'OMS Response Form (ORF)'!J4476),COUNTIF('OMS Drop Downs'!$E$2:$E$7,'OMS Response Form (ORF)'!K4476),COUNTIF('OMS Drop Downs'!$B$2:$B$4,'OMS Response Form (ORF)'!L4476),COUNTIF('OMS Drop Downs'!$B$2:$B$4,'OMS Response Form (ORF)'!M4476),COUNTIF('OMS Drop Downs'!$B$2:$B$4,'OMS Response Form (ORF)'!N4476),COUNTIF('OMS Drop Downs'!$B$2:$B$4,'OMS Response Form (ORF)'!O4476), COUNTIF('OMS Drop Downs'!$B$2:$B$4,'OMS Response Form (ORF)'!P4476),COUNTIF('OMS Drop Downs'!$B$2:$B$4,'OMS Response Form (ORF)'!Q4476),COUNTIF('OMS Drop Downs'!$B$2:$B$4,'OMS Response Form (ORF)'!R4476)),"Complete","Incomplete"))</f>
        <v/>
      </c>
      <c r="T4476" s="26" t="str">
        <f>IF(S4476="Complete",IF(AND(NOT(ISNA(VLOOKUP(CONCATENATE(F4476,G4476,H4476,I4476,J4476,K4476),'OMS Drop Downs'!G:G,1,FALSE))),IF(AND(G4476&lt;&gt;"C3",K4476&lt;&gt;"O5"),IF(SUM(COUNTIF(L4476:R4476,"Y"),COUNTIF(L4476:R4476,"N"))=0,"V","I"),IF(COUNTIF(L4476:R4476,"Y"),"V","I"))="V"),"Valid","Invalid")," ")</f>
        <v xml:space="preserve"> </v>
      </c>
      <c r="U4476"/>
    </row>
    <row r="4477" spans="2:21" x14ac:dyDescent="0.35">
      <c r="B4477" s="116"/>
      <c r="C4477" s="117"/>
      <c r="D4477" s="118"/>
      <c r="E4477" s="120"/>
      <c r="F4477" s="56"/>
      <c r="G4477" s="32"/>
      <c r="H4477" s="32"/>
      <c r="I4477" s="32"/>
      <c r="J4477" s="32"/>
      <c r="K4477" s="32"/>
      <c r="L4477" s="32"/>
      <c r="M4477" s="32"/>
      <c r="N4477" s="32"/>
      <c r="O4477" s="32"/>
      <c r="P4477" s="32"/>
      <c r="Q4477" s="32"/>
      <c r="R4477" s="32"/>
      <c r="S4477" s="25" t="str">
        <f>IF(COUNTA(B4477:R4477)=0,"",IF(AND(COUNTA(B4477)&gt;0, COUNTA(C4477)&gt;0, COUNTA(D4477)&gt;0, COUNTA(E4477)&gt;0, COUNTIF('OMS Drop Downs'!$C$2:$C$3,'OMS Response Form (ORF)'!F4477),COUNTIF('OMS Drop Downs'!$D$2:$D$5,'OMS Response Form (ORF)'!G4477),COUNTIF('OMS Drop Downs'!$A$2:$A$5,'OMS Response Form (ORF)'!H4477),COUNTIF('OMS Drop Downs'!$B$2:$B$4,'OMS Response Form (ORF)'!I4477),COUNTIF('OMS Drop Downs'!$A$2:$A$5,'OMS Response Form (ORF)'!J4477),COUNTIF('OMS Drop Downs'!$E$2:$E$7,'OMS Response Form (ORF)'!K4477),COUNTIF('OMS Drop Downs'!$B$2:$B$4,'OMS Response Form (ORF)'!L4477),COUNTIF('OMS Drop Downs'!$B$2:$B$4,'OMS Response Form (ORF)'!M4477),COUNTIF('OMS Drop Downs'!$B$2:$B$4,'OMS Response Form (ORF)'!N4477),COUNTIF('OMS Drop Downs'!$B$2:$B$4,'OMS Response Form (ORF)'!O4477), COUNTIF('OMS Drop Downs'!$B$2:$B$4,'OMS Response Form (ORF)'!P4477),COUNTIF('OMS Drop Downs'!$B$2:$B$4,'OMS Response Form (ORF)'!Q4477),COUNTIF('OMS Drop Downs'!$B$2:$B$4,'OMS Response Form (ORF)'!R4477)),"Complete","Incomplete"))</f>
        <v/>
      </c>
      <c r="T4477" s="26" t="str">
        <f>IF(S4477="Complete",IF(AND(NOT(ISNA(VLOOKUP(CONCATENATE(F4477,G4477,H4477,I4477,J4477,K4477),'OMS Drop Downs'!G:G,1,FALSE))),IF(AND(G4477&lt;&gt;"C3",K4477&lt;&gt;"O5"),IF(SUM(COUNTIF(L4477:R4477,"Y"),COUNTIF(L4477:R4477,"N"))=0,"V","I"),IF(COUNTIF(L4477:R4477,"Y"),"V","I"))="V"),"Valid","Invalid")," ")</f>
        <v xml:space="preserve"> </v>
      </c>
      <c r="U4477"/>
    </row>
    <row r="4478" spans="2:21" x14ac:dyDescent="0.35">
      <c r="B4478" s="116"/>
      <c r="C4478" s="117"/>
      <c r="D4478" s="118"/>
      <c r="E4478" s="120"/>
      <c r="F4478" s="56"/>
      <c r="G4478" s="32"/>
      <c r="H4478" s="32"/>
      <c r="I4478" s="32"/>
      <c r="J4478" s="32"/>
      <c r="K4478" s="32"/>
      <c r="L4478" s="32"/>
      <c r="M4478" s="32"/>
      <c r="N4478" s="32"/>
      <c r="O4478" s="32"/>
      <c r="P4478" s="32"/>
      <c r="Q4478" s="32"/>
      <c r="R4478" s="32"/>
      <c r="S4478" s="25" t="str">
        <f>IF(COUNTA(B4478:R4478)=0,"",IF(AND(COUNTA(B4478)&gt;0, COUNTA(C4478)&gt;0, COUNTA(D4478)&gt;0, COUNTA(E4478)&gt;0, COUNTIF('OMS Drop Downs'!$C$2:$C$3,'OMS Response Form (ORF)'!F4478),COUNTIF('OMS Drop Downs'!$D$2:$D$5,'OMS Response Form (ORF)'!G4478),COUNTIF('OMS Drop Downs'!$A$2:$A$5,'OMS Response Form (ORF)'!H4478),COUNTIF('OMS Drop Downs'!$B$2:$B$4,'OMS Response Form (ORF)'!I4478),COUNTIF('OMS Drop Downs'!$A$2:$A$5,'OMS Response Form (ORF)'!J4478),COUNTIF('OMS Drop Downs'!$E$2:$E$7,'OMS Response Form (ORF)'!K4478),COUNTIF('OMS Drop Downs'!$B$2:$B$4,'OMS Response Form (ORF)'!L4478),COUNTIF('OMS Drop Downs'!$B$2:$B$4,'OMS Response Form (ORF)'!M4478),COUNTIF('OMS Drop Downs'!$B$2:$B$4,'OMS Response Form (ORF)'!N4478),COUNTIF('OMS Drop Downs'!$B$2:$B$4,'OMS Response Form (ORF)'!O4478), COUNTIF('OMS Drop Downs'!$B$2:$B$4,'OMS Response Form (ORF)'!P4478),COUNTIF('OMS Drop Downs'!$B$2:$B$4,'OMS Response Form (ORF)'!Q4478),COUNTIF('OMS Drop Downs'!$B$2:$B$4,'OMS Response Form (ORF)'!R4478)),"Complete","Incomplete"))</f>
        <v/>
      </c>
      <c r="T4478" s="26" t="str">
        <f>IF(S4478="Complete",IF(AND(NOT(ISNA(VLOOKUP(CONCATENATE(F4478,G4478,H4478,I4478,J4478,K4478),'OMS Drop Downs'!G:G,1,FALSE))),IF(AND(G4478&lt;&gt;"C3",K4478&lt;&gt;"O5"),IF(SUM(COUNTIF(L4478:R4478,"Y"),COUNTIF(L4478:R4478,"N"))=0,"V","I"),IF(COUNTIF(L4478:R4478,"Y"),"V","I"))="V"),"Valid","Invalid")," ")</f>
        <v xml:space="preserve"> </v>
      </c>
      <c r="U4478"/>
    </row>
    <row r="4479" spans="2:21" x14ac:dyDescent="0.35">
      <c r="B4479" s="116"/>
      <c r="C4479" s="117"/>
      <c r="D4479" s="118"/>
      <c r="E4479" s="120"/>
      <c r="F4479" s="56"/>
      <c r="G4479" s="32"/>
      <c r="H4479" s="32"/>
      <c r="I4479" s="32"/>
      <c r="J4479" s="32"/>
      <c r="K4479" s="32"/>
      <c r="L4479" s="32"/>
      <c r="M4479" s="32"/>
      <c r="N4479" s="32"/>
      <c r="O4479" s="32"/>
      <c r="P4479" s="32"/>
      <c r="Q4479" s="32"/>
      <c r="R4479" s="32"/>
      <c r="S4479" s="25" t="str">
        <f>IF(COUNTA(B4479:R4479)=0,"",IF(AND(COUNTA(B4479)&gt;0, COUNTA(C4479)&gt;0, COUNTA(D4479)&gt;0, COUNTA(E4479)&gt;0, COUNTIF('OMS Drop Downs'!$C$2:$C$3,'OMS Response Form (ORF)'!F4479),COUNTIF('OMS Drop Downs'!$D$2:$D$5,'OMS Response Form (ORF)'!G4479),COUNTIF('OMS Drop Downs'!$A$2:$A$5,'OMS Response Form (ORF)'!H4479),COUNTIF('OMS Drop Downs'!$B$2:$B$4,'OMS Response Form (ORF)'!I4479),COUNTIF('OMS Drop Downs'!$A$2:$A$5,'OMS Response Form (ORF)'!J4479),COUNTIF('OMS Drop Downs'!$E$2:$E$7,'OMS Response Form (ORF)'!K4479),COUNTIF('OMS Drop Downs'!$B$2:$B$4,'OMS Response Form (ORF)'!L4479),COUNTIF('OMS Drop Downs'!$B$2:$B$4,'OMS Response Form (ORF)'!M4479),COUNTIF('OMS Drop Downs'!$B$2:$B$4,'OMS Response Form (ORF)'!N4479),COUNTIF('OMS Drop Downs'!$B$2:$B$4,'OMS Response Form (ORF)'!O4479), COUNTIF('OMS Drop Downs'!$B$2:$B$4,'OMS Response Form (ORF)'!P4479),COUNTIF('OMS Drop Downs'!$B$2:$B$4,'OMS Response Form (ORF)'!Q4479),COUNTIF('OMS Drop Downs'!$B$2:$B$4,'OMS Response Form (ORF)'!R4479)),"Complete","Incomplete"))</f>
        <v/>
      </c>
      <c r="T4479" s="26" t="str">
        <f>IF(S4479="Complete",IF(AND(NOT(ISNA(VLOOKUP(CONCATENATE(F4479,G4479,H4479,I4479,J4479,K4479),'OMS Drop Downs'!G:G,1,FALSE))),IF(AND(G4479&lt;&gt;"C3",K4479&lt;&gt;"O5"),IF(SUM(COUNTIF(L4479:R4479,"Y"),COUNTIF(L4479:R4479,"N"))=0,"V","I"),IF(COUNTIF(L4479:R4479,"Y"),"V","I"))="V"),"Valid","Invalid")," ")</f>
        <v xml:space="preserve"> </v>
      </c>
      <c r="U4479"/>
    </row>
    <row r="4480" spans="2:21" x14ac:dyDescent="0.35">
      <c r="B4480" s="116"/>
      <c r="C4480" s="117"/>
      <c r="D4480" s="118"/>
      <c r="E4480" s="120"/>
      <c r="F4480" s="56"/>
      <c r="G4480" s="32"/>
      <c r="H4480" s="32"/>
      <c r="I4480" s="32"/>
      <c r="J4480" s="32"/>
      <c r="K4480" s="32"/>
      <c r="L4480" s="32"/>
      <c r="M4480" s="32"/>
      <c r="N4480" s="32"/>
      <c r="O4480" s="32"/>
      <c r="P4480" s="32"/>
      <c r="Q4480" s="32"/>
      <c r="R4480" s="32"/>
      <c r="S4480" s="25" t="str">
        <f>IF(COUNTA(B4480:R4480)=0,"",IF(AND(COUNTA(B4480)&gt;0, COUNTA(C4480)&gt;0, COUNTA(D4480)&gt;0, COUNTA(E4480)&gt;0, COUNTIF('OMS Drop Downs'!$C$2:$C$3,'OMS Response Form (ORF)'!F4480),COUNTIF('OMS Drop Downs'!$D$2:$D$5,'OMS Response Form (ORF)'!G4480),COUNTIF('OMS Drop Downs'!$A$2:$A$5,'OMS Response Form (ORF)'!H4480),COUNTIF('OMS Drop Downs'!$B$2:$B$4,'OMS Response Form (ORF)'!I4480),COUNTIF('OMS Drop Downs'!$A$2:$A$5,'OMS Response Form (ORF)'!J4480),COUNTIF('OMS Drop Downs'!$E$2:$E$7,'OMS Response Form (ORF)'!K4480),COUNTIF('OMS Drop Downs'!$B$2:$B$4,'OMS Response Form (ORF)'!L4480),COUNTIF('OMS Drop Downs'!$B$2:$B$4,'OMS Response Form (ORF)'!M4480),COUNTIF('OMS Drop Downs'!$B$2:$B$4,'OMS Response Form (ORF)'!N4480),COUNTIF('OMS Drop Downs'!$B$2:$B$4,'OMS Response Form (ORF)'!O4480), COUNTIF('OMS Drop Downs'!$B$2:$B$4,'OMS Response Form (ORF)'!P4480),COUNTIF('OMS Drop Downs'!$B$2:$B$4,'OMS Response Form (ORF)'!Q4480),COUNTIF('OMS Drop Downs'!$B$2:$B$4,'OMS Response Form (ORF)'!R4480)),"Complete","Incomplete"))</f>
        <v/>
      </c>
      <c r="T4480" s="26" t="str">
        <f>IF(S4480="Complete",IF(AND(NOT(ISNA(VLOOKUP(CONCATENATE(F4480,G4480,H4480,I4480,J4480,K4480),'OMS Drop Downs'!G:G,1,FALSE))),IF(AND(G4480&lt;&gt;"C3",K4480&lt;&gt;"O5"),IF(SUM(COUNTIF(L4480:R4480,"Y"),COUNTIF(L4480:R4480,"N"))=0,"V","I"),IF(COUNTIF(L4480:R4480,"Y"),"V","I"))="V"),"Valid","Invalid")," ")</f>
        <v xml:space="preserve"> </v>
      </c>
      <c r="U4480"/>
    </row>
    <row r="4481" spans="2:21" x14ac:dyDescent="0.35">
      <c r="B4481" s="116"/>
      <c r="C4481" s="117"/>
      <c r="D4481" s="118"/>
      <c r="E4481" s="120"/>
      <c r="F4481" s="56"/>
      <c r="G4481" s="32"/>
      <c r="H4481" s="32"/>
      <c r="I4481" s="32"/>
      <c r="J4481" s="32"/>
      <c r="K4481" s="32"/>
      <c r="L4481" s="32"/>
      <c r="M4481" s="32"/>
      <c r="N4481" s="32"/>
      <c r="O4481" s="32"/>
      <c r="P4481" s="32"/>
      <c r="Q4481" s="32"/>
      <c r="R4481" s="32"/>
      <c r="S4481" s="25" t="str">
        <f>IF(COUNTA(B4481:R4481)=0,"",IF(AND(COUNTA(B4481)&gt;0, COUNTA(C4481)&gt;0, COUNTA(D4481)&gt;0, COUNTA(E4481)&gt;0, COUNTIF('OMS Drop Downs'!$C$2:$C$3,'OMS Response Form (ORF)'!F4481),COUNTIF('OMS Drop Downs'!$D$2:$D$5,'OMS Response Form (ORF)'!G4481),COUNTIF('OMS Drop Downs'!$A$2:$A$5,'OMS Response Form (ORF)'!H4481),COUNTIF('OMS Drop Downs'!$B$2:$B$4,'OMS Response Form (ORF)'!I4481),COUNTIF('OMS Drop Downs'!$A$2:$A$5,'OMS Response Form (ORF)'!J4481),COUNTIF('OMS Drop Downs'!$E$2:$E$7,'OMS Response Form (ORF)'!K4481),COUNTIF('OMS Drop Downs'!$B$2:$B$4,'OMS Response Form (ORF)'!L4481),COUNTIF('OMS Drop Downs'!$B$2:$B$4,'OMS Response Form (ORF)'!M4481),COUNTIF('OMS Drop Downs'!$B$2:$B$4,'OMS Response Form (ORF)'!N4481),COUNTIF('OMS Drop Downs'!$B$2:$B$4,'OMS Response Form (ORF)'!O4481), COUNTIF('OMS Drop Downs'!$B$2:$B$4,'OMS Response Form (ORF)'!P4481),COUNTIF('OMS Drop Downs'!$B$2:$B$4,'OMS Response Form (ORF)'!Q4481),COUNTIF('OMS Drop Downs'!$B$2:$B$4,'OMS Response Form (ORF)'!R4481)),"Complete","Incomplete"))</f>
        <v/>
      </c>
      <c r="T4481" s="26" t="str">
        <f>IF(S4481="Complete",IF(AND(NOT(ISNA(VLOOKUP(CONCATENATE(F4481,G4481,H4481,I4481,J4481,K4481),'OMS Drop Downs'!G:G,1,FALSE))),IF(AND(G4481&lt;&gt;"C3",K4481&lt;&gt;"O5"),IF(SUM(COUNTIF(L4481:R4481,"Y"),COUNTIF(L4481:R4481,"N"))=0,"V","I"),IF(COUNTIF(L4481:R4481,"Y"),"V","I"))="V"),"Valid","Invalid")," ")</f>
        <v xml:space="preserve"> </v>
      </c>
      <c r="U4481"/>
    </row>
    <row r="4482" spans="2:21" x14ac:dyDescent="0.35">
      <c r="B4482" s="116"/>
      <c r="C4482" s="117"/>
      <c r="D4482" s="118"/>
      <c r="E4482" s="120"/>
      <c r="F4482" s="56"/>
      <c r="G4482" s="32"/>
      <c r="H4482" s="32"/>
      <c r="I4482" s="32"/>
      <c r="J4482" s="32"/>
      <c r="K4482" s="32"/>
      <c r="L4482" s="32"/>
      <c r="M4482" s="32"/>
      <c r="N4482" s="32"/>
      <c r="O4482" s="32"/>
      <c r="P4482" s="32"/>
      <c r="Q4482" s="32"/>
      <c r="R4482" s="32"/>
      <c r="S4482" s="25" t="str">
        <f>IF(COUNTA(B4482:R4482)=0,"",IF(AND(COUNTA(B4482)&gt;0, COUNTA(C4482)&gt;0, COUNTA(D4482)&gt;0, COUNTA(E4482)&gt;0, COUNTIF('OMS Drop Downs'!$C$2:$C$3,'OMS Response Form (ORF)'!F4482),COUNTIF('OMS Drop Downs'!$D$2:$D$5,'OMS Response Form (ORF)'!G4482),COUNTIF('OMS Drop Downs'!$A$2:$A$5,'OMS Response Form (ORF)'!H4482),COUNTIF('OMS Drop Downs'!$B$2:$B$4,'OMS Response Form (ORF)'!I4482),COUNTIF('OMS Drop Downs'!$A$2:$A$5,'OMS Response Form (ORF)'!J4482),COUNTIF('OMS Drop Downs'!$E$2:$E$7,'OMS Response Form (ORF)'!K4482),COUNTIF('OMS Drop Downs'!$B$2:$B$4,'OMS Response Form (ORF)'!L4482),COUNTIF('OMS Drop Downs'!$B$2:$B$4,'OMS Response Form (ORF)'!M4482),COUNTIF('OMS Drop Downs'!$B$2:$B$4,'OMS Response Form (ORF)'!N4482),COUNTIF('OMS Drop Downs'!$B$2:$B$4,'OMS Response Form (ORF)'!O4482), COUNTIF('OMS Drop Downs'!$B$2:$B$4,'OMS Response Form (ORF)'!P4482),COUNTIF('OMS Drop Downs'!$B$2:$B$4,'OMS Response Form (ORF)'!Q4482),COUNTIF('OMS Drop Downs'!$B$2:$B$4,'OMS Response Form (ORF)'!R4482)),"Complete","Incomplete"))</f>
        <v/>
      </c>
      <c r="T4482" s="26" t="str">
        <f>IF(S4482="Complete",IF(AND(NOT(ISNA(VLOOKUP(CONCATENATE(F4482,G4482,H4482,I4482,J4482,K4482),'OMS Drop Downs'!G:G,1,FALSE))),IF(AND(G4482&lt;&gt;"C3",K4482&lt;&gt;"O5"),IF(SUM(COUNTIF(L4482:R4482,"Y"),COUNTIF(L4482:R4482,"N"))=0,"V","I"),IF(COUNTIF(L4482:R4482,"Y"),"V","I"))="V"),"Valid","Invalid")," ")</f>
        <v xml:space="preserve"> </v>
      </c>
      <c r="U4482"/>
    </row>
    <row r="4483" spans="2:21" x14ac:dyDescent="0.35">
      <c r="B4483" s="116"/>
      <c r="C4483" s="117"/>
      <c r="D4483" s="118"/>
      <c r="E4483" s="120"/>
      <c r="F4483" s="56"/>
      <c r="G4483" s="32"/>
      <c r="H4483" s="32"/>
      <c r="I4483" s="32"/>
      <c r="J4483" s="32"/>
      <c r="K4483" s="32"/>
      <c r="L4483" s="32"/>
      <c r="M4483" s="32"/>
      <c r="N4483" s="32"/>
      <c r="O4483" s="32"/>
      <c r="P4483" s="32"/>
      <c r="Q4483" s="32"/>
      <c r="R4483" s="32"/>
      <c r="S4483" s="25" t="str">
        <f>IF(COUNTA(B4483:R4483)=0,"",IF(AND(COUNTA(B4483)&gt;0, COUNTA(C4483)&gt;0, COUNTA(D4483)&gt;0, COUNTA(E4483)&gt;0, COUNTIF('OMS Drop Downs'!$C$2:$C$3,'OMS Response Form (ORF)'!F4483),COUNTIF('OMS Drop Downs'!$D$2:$D$5,'OMS Response Form (ORF)'!G4483),COUNTIF('OMS Drop Downs'!$A$2:$A$5,'OMS Response Form (ORF)'!H4483),COUNTIF('OMS Drop Downs'!$B$2:$B$4,'OMS Response Form (ORF)'!I4483),COUNTIF('OMS Drop Downs'!$A$2:$A$5,'OMS Response Form (ORF)'!J4483),COUNTIF('OMS Drop Downs'!$E$2:$E$7,'OMS Response Form (ORF)'!K4483),COUNTIF('OMS Drop Downs'!$B$2:$B$4,'OMS Response Form (ORF)'!L4483),COUNTIF('OMS Drop Downs'!$B$2:$B$4,'OMS Response Form (ORF)'!M4483),COUNTIF('OMS Drop Downs'!$B$2:$B$4,'OMS Response Form (ORF)'!N4483),COUNTIF('OMS Drop Downs'!$B$2:$B$4,'OMS Response Form (ORF)'!O4483), COUNTIF('OMS Drop Downs'!$B$2:$B$4,'OMS Response Form (ORF)'!P4483),COUNTIF('OMS Drop Downs'!$B$2:$B$4,'OMS Response Form (ORF)'!Q4483),COUNTIF('OMS Drop Downs'!$B$2:$B$4,'OMS Response Form (ORF)'!R4483)),"Complete","Incomplete"))</f>
        <v/>
      </c>
      <c r="T4483" s="26" t="str">
        <f>IF(S4483="Complete",IF(AND(NOT(ISNA(VLOOKUP(CONCATENATE(F4483,G4483,H4483,I4483,J4483,K4483),'OMS Drop Downs'!G:G,1,FALSE))),IF(AND(G4483&lt;&gt;"C3",K4483&lt;&gt;"O5"),IF(SUM(COUNTIF(L4483:R4483,"Y"),COUNTIF(L4483:R4483,"N"))=0,"V","I"),IF(COUNTIF(L4483:R4483,"Y"),"V","I"))="V"),"Valid","Invalid")," ")</f>
        <v xml:space="preserve"> </v>
      </c>
      <c r="U4483"/>
    </row>
    <row r="4484" spans="2:21" x14ac:dyDescent="0.35">
      <c r="B4484" s="116"/>
      <c r="C4484" s="117"/>
      <c r="D4484" s="118"/>
      <c r="E4484" s="120"/>
      <c r="F4484" s="56"/>
      <c r="G4484" s="32"/>
      <c r="H4484" s="32"/>
      <c r="I4484" s="32"/>
      <c r="J4484" s="32"/>
      <c r="K4484" s="32"/>
      <c r="L4484" s="32"/>
      <c r="M4484" s="32"/>
      <c r="N4484" s="32"/>
      <c r="O4484" s="32"/>
      <c r="P4484" s="32"/>
      <c r="Q4484" s="32"/>
      <c r="R4484" s="32"/>
      <c r="S4484" s="25" t="str">
        <f>IF(COUNTA(B4484:R4484)=0,"",IF(AND(COUNTA(B4484)&gt;0, COUNTA(C4484)&gt;0, COUNTA(D4484)&gt;0, COUNTA(E4484)&gt;0, COUNTIF('OMS Drop Downs'!$C$2:$C$3,'OMS Response Form (ORF)'!F4484),COUNTIF('OMS Drop Downs'!$D$2:$D$5,'OMS Response Form (ORF)'!G4484),COUNTIF('OMS Drop Downs'!$A$2:$A$5,'OMS Response Form (ORF)'!H4484),COUNTIF('OMS Drop Downs'!$B$2:$B$4,'OMS Response Form (ORF)'!I4484),COUNTIF('OMS Drop Downs'!$A$2:$A$5,'OMS Response Form (ORF)'!J4484),COUNTIF('OMS Drop Downs'!$E$2:$E$7,'OMS Response Form (ORF)'!K4484),COUNTIF('OMS Drop Downs'!$B$2:$B$4,'OMS Response Form (ORF)'!L4484),COUNTIF('OMS Drop Downs'!$B$2:$B$4,'OMS Response Form (ORF)'!M4484),COUNTIF('OMS Drop Downs'!$B$2:$B$4,'OMS Response Form (ORF)'!N4484),COUNTIF('OMS Drop Downs'!$B$2:$B$4,'OMS Response Form (ORF)'!O4484), COUNTIF('OMS Drop Downs'!$B$2:$B$4,'OMS Response Form (ORF)'!P4484),COUNTIF('OMS Drop Downs'!$B$2:$B$4,'OMS Response Form (ORF)'!Q4484),COUNTIF('OMS Drop Downs'!$B$2:$B$4,'OMS Response Form (ORF)'!R4484)),"Complete","Incomplete"))</f>
        <v/>
      </c>
      <c r="T4484" s="26" t="str">
        <f>IF(S4484="Complete",IF(AND(NOT(ISNA(VLOOKUP(CONCATENATE(F4484,G4484,H4484,I4484,J4484,K4484),'OMS Drop Downs'!G:G,1,FALSE))),IF(AND(G4484&lt;&gt;"C3",K4484&lt;&gt;"O5"),IF(SUM(COUNTIF(L4484:R4484,"Y"),COUNTIF(L4484:R4484,"N"))=0,"V","I"),IF(COUNTIF(L4484:R4484,"Y"),"V","I"))="V"),"Valid","Invalid")," ")</f>
        <v xml:space="preserve"> </v>
      </c>
      <c r="U4484"/>
    </row>
    <row r="4485" spans="2:21" x14ac:dyDescent="0.35">
      <c r="B4485" s="116"/>
      <c r="C4485" s="117"/>
      <c r="D4485" s="118"/>
      <c r="E4485" s="120"/>
      <c r="F4485" s="56"/>
      <c r="G4485" s="32"/>
      <c r="H4485" s="32"/>
      <c r="I4485" s="32"/>
      <c r="J4485" s="32"/>
      <c r="K4485" s="32"/>
      <c r="L4485" s="32"/>
      <c r="M4485" s="32"/>
      <c r="N4485" s="32"/>
      <c r="O4485" s="32"/>
      <c r="P4485" s="32"/>
      <c r="Q4485" s="32"/>
      <c r="R4485" s="32"/>
      <c r="S4485" s="25" t="str">
        <f>IF(COUNTA(B4485:R4485)=0,"",IF(AND(COUNTA(B4485)&gt;0, COUNTA(C4485)&gt;0, COUNTA(D4485)&gt;0, COUNTA(E4485)&gt;0, COUNTIF('OMS Drop Downs'!$C$2:$C$3,'OMS Response Form (ORF)'!F4485),COUNTIF('OMS Drop Downs'!$D$2:$D$5,'OMS Response Form (ORF)'!G4485),COUNTIF('OMS Drop Downs'!$A$2:$A$5,'OMS Response Form (ORF)'!H4485),COUNTIF('OMS Drop Downs'!$B$2:$B$4,'OMS Response Form (ORF)'!I4485),COUNTIF('OMS Drop Downs'!$A$2:$A$5,'OMS Response Form (ORF)'!J4485),COUNTIF('OMS Drop Downs'!$E$2:$E$7,'OMS Response Form (ORF)'!K4485),COUNTIF('OMS Drop Downs'!$B$2:$B$4,'OMS Response Form (ORF)'!L4485),COUNTIF('OMS Drop Downs'!$B$2:$B$4,'OMS Response Form (ORF)'!M4485),COUNTIF('OMS Drop Downs'!$B$2:$B$4,'OMS Response Form (ORF)'!N4485),COUNTIF('OMS Drop Downs'!$B$2:$B$4,'OMS Response Form (ORF)'!O4485), COUNTIF('OMS Drop Downs'!$B$2:$B$4,'OMS Response Form (ORF)'!P4485),COUNTIF('OMS Drop Downs'!$B$2:$B$4,'OMS Response Form (ORF)'!Q4485),COUNTIF('OMS Drop Downs'!$B$2:$B$4,'OMS Response Form (ORF)'!R4485)),"Complete","Incomplete"))</f>
        <v/>
      </c>
      <c r="T4485" s="26" t="str">
        <f>IF(S4485="Complete",IF(AND(NOT(ISNA(VLOOKUP(CONCATENATE(F4485,G4485,H4485,I4485,J4485,K4485),'OMS Drop Downs'!G:G,1,FALSE))),IF(AND(G4485&lt;&gt;"C3",K4485&lt;&gt;"O5"),IF(SUM(COUNTIF(L4485:R4485,"Y"),COUNTIF(L4485:R4485,"N"))=0,"V","I"),IF(COUNTIF(L4485:R4485,"Y"),"V","I"))="V"),"Valid","Invalid")," ")</f>
        <v xml:space="preserve"> </v>
      </c>
      <c r="U4485"/>
    </row>
    <row r="4486" spans="2:21" x14ac:dyDescent="0.35">
      <c r="B4486" s="116"/>
      <c r="C4486" s="117"/>
      <c r="D4486" s="118"/>
      <c r="E4486" s="120"/>
      <c r="F4486" s="56"/>
      <c r="G4486" s="32"/>
      <c r="H4486" s="32"/>
      <c r="I4486" s="32"/>
      <c r="J4486" s="32"/>
      <c r="K4486" s="32"/>
      <c r="L4486" s="32"/>
      <c r="M4486" s="32"/>
      <c r="N4486" s="32"/>
      <c r="O4486" s="32"/>
      <c r="P4486" s="32"/>
      <c r="Q4486" s="32"/>
      <c r="R4486" s="32"/>
      <c r="S4486" s="25" t="str">
        <f>IF(COUNTA(B4486:R4486)=0,"",IF(AND(COUNTA(B4486)&gt;0, COUNTA(C4486)&gt;0, COUNTA(D4486)&gt;0, COUNTA(E4486)&gt;0, COUNTIF('OMS Drop Downs'!$C$2:$C$3,'OMS Response Form (ORF)'!F4486),COUNTIF('OMS Drop Downs'!$D$2:$D$5,'OMS Response Form (ORF)'!G4486),COUNTIF('OMS Drop Downs'!$A$2:$A$5,'OMS Response Form (ORF)'!H4486),COUNTIF('OMS Drop Downs'!$B$2:$B$4,'OMS Response Form (ORF)'!I4486),COUNTIF('OMS Drop Downs'!$A$2:$A$5,'OMS Response Form (ORF)'!J4486),COUNTIF('OMS Drop Downs'!$E$2:$E$7,'OMS Response Form (ORF)'!K4486),COUNTIF('OMS Drop Downs'!$B$2:$B$4,'OMS Response Form (ORF)'!L4486),COUNTIF('OMS Drop Downs'!$B$2:$B$4,'OMS Response Form (ORF)'!M4486),COUNTIF('OMS Drop Downs'!$B$2:$B$4,'OMS Response Form (ORF)'!N4486),COUNTIF('OMS Drop Downs'!$B$2:$B$4,'OMS Response Form (ORF)'!O4486), COUNTIF('OMS Drop Downs'!$B$2:$B$4,'OMS Response Form (ORF)'!P4486),COUNTIF('OMS Drop Downs'!$B$2:$B$4,'OMS Response Form (ORF)'!Q4486),COUNTIF('OMS Drop Downs'!$B$2:$B$4,'OMS Response Form (ORF)'!R4486)),"Complete","Incomplete"))</f>
        <v/>
      </c>
      <c r="T4486" s="26" t="str">
        <f>IF(S4486="Complete",IF(AND(NOT(ISNA(VLOOKUP(CONCATENATE(F4486,G4486,H4486,I4486,J4486,K4486),'OMS Drop Downs'!G:G,1,FALSE))),IF(AND(G4486&lt;&gt;"C3",K4486&lt;&gt;"O5"),IF(SUM(COUNTIF(L4486:R4486,"Y"),COUNTIF(L4486:R4486,"N"))=0,"V","I"),IF(COUNTIF(L4486:R4486,"Y"),"V","I"))="V"),"Valid","Invalid")," ")</f>
        <v xml:space="preserve"> </v>
      </c>
      <c r="U4486"/>
    </row>
    <row r="4487" spans="2:21" x14ac:dyDescent="0.35">
      <c r="B4487" s="116"/>
      <c r="C4487" s="117"/>
      <c r="D4487" s="118"/>
      <c r="E4487" s="120"/>
      <c r="F4487" s="56"/>
      <c r="G4487" s="32"/>
      <c r="H4487" s="32"/>
      <c r="I4487" s="32"/>
      <c r="J4487" s="32"/>
      <c r="K4487" s="32"/>
      <c r="L4487" s="32"/>
      <c r="M4487" s="32"/>
      <c r="N4487" s="32"/>
      <c r="O4487" s="32"/>
      <c r="P4487" s="32"/>
      <c r="Q4487" s="32"/>
      <c r="R4487" s="32"/>
      <c r="S4487" s="25" t="str">
        <f>IF(COUNTA(B4487:R4487)=0,"",IF(AND(COUNTA(B4487)&gt;0, COUNTA(C4487)&gt;0, COUNTA(D4487)&gt;0, COUNTA(E4487)&gt;0, COUNTIF('OMS Drop Downs'!$C$2:$C$3,'OMS Response Form (ORF)'!F4487),COUNTIF('OMS Drop Downs'!$D$2:$D$5,'OMS Response Form (ORF)'!G4487),COUNTIF('OMS Drop Downs'!$A$2:$A$5,'OMS Response Form (ORF)'!H4487),COUNTIF('OMS Drop Downs'!$B$2:$B$4,'OMS Response Form (ORF)'!I4487),COUNTIF('OMS Drop Downs'!$A$2:$A$5,'OMS Response Form (ORF)'!J4487),COUNTIF('OMS Drop Downs'!$E$2:$E$7,'OMS Response Form (ORF)'!K4487),COUNTIF('OMS Drop Downs'!$B$2:$B$4,'OMS Response Form (ORF)'!L4487),COUNTIF('OMS Drop Downs'!$B$2:$B$4,'OMS Response Form (ORF)'!M4487),COUNTIF('OMS Drop Downs'!$B$2:$B$4,'OMS Response Form (ORF)'!N4487),COUNTIF('OMS Drop Downs'!$B$2:$B$4,'OMS Response Form (ORF)'!O4487), COUNTIF('OMS Drop Downs'!$B$2:$B$4,'OMS Response Form (ORF)'!P4487),COUNTIF('OMS Drop Downs'!$B$2:$B$4,'OMS Response Form (ORF)'!Q4487),COUNTIF('OMS Drop Downs'!$B$2:$B$4,'OMS Response Form (ORF)'!R4487)),"Complete","Incomplete"))</f>
        <v/>
      </c>
      <c r="T4487" s="26" t="str">
        <f>IF(S4487="Complete",IF(AND(NOT(ISNA(VLOOKUP(CONCATENATE(F4487,G4487,H4487,I4487,J4487,K4487),'OMS Drop Downs'!G:G,1,FALSE))),IF(AND(G4487&lt;&gt;"C3",K4487&lt;&gt;"O5"),IF(SUM(COUNTIF(L4487:R4487,"Y"),COUNTIF(L4487:R4487,"N"))=0,"V","I"),IF(COUNTIF(L4487:R4487,"Y"),"V","I"))="V"),"Valid","Invalid")," ")</f>
        <v xml:space="preserve"> </v>
      </c>
      <c r="U4487"/>
    </row>
    <row r="4488" spans="2:21" x14ac:dyDescent="0.35">
      <c r="B4488" s="116"/>
      <c r="C4488" s="117"/>
      <c r="D4488" s="118"/>
      <c r="E4488" s="120"/>
      <c r="F4488" s="56"/>
      <c r="G4488" s="32"/>
      <c r="H4488" s="32"/>
      <c r="I4488" s="32"/>
      <c r="J4488" s="32"/>
      <c r="K4488" s="32"/>
      <c r="L4488" s="32"/>
      <c r="M4488" s="32"/>
      <c r="N4488" s="32"/>
      <c r="O4488" s="32"/>
      <c r="P4488" s="32"/>
      <c r="Q4488" s="32"/>
      <c r="R4488" s="32"/>
      <c r="S4488" s="25" t="str">
        <f>IF(COUNTA(B4488:R4488)=0,"",IF(AND(COUNTA(B4488)&gt;0, COUNTA(C4488)&gt;0, COUNTA(D4488)&gt;0, COUNTA(E4488)&gt;0, COUNTIF('OMS Drop Downs'!$C$2:$C$3,'OMS Response Form (ORF)'!F4488),COUNTIF('OMS Drop Downs'!$D$2:$D$5,'OMS Response Form (ORF)'!G4488),COUNTIF('OMS Drop Downs'!$A$2:$A$5,'OMS Response Form (ORF)'!H4488),COUNTIF('OMS Drop Downs'!$B$2:$B$4,'OMS Response Form (ORF)'!I4488),COUNTIF('OMS Drop Downs'!$A$2:$A$5,'OMS Response Form (ORF)'!J4488),COUNTIF('OMS Drop Downs'!$E$2:$E$7,'OMS Response Form (ORF)'!K4488),COUNTIF('OMS Drop Downs'!$B$2:$B$4,'OMS Response Form (ORF)'!L4488),COUNTIF('OMS Drop Downs'!$B$2:$B$4,'OMS Response Form (ORF)'!M4488),COUNTIF('OMS Drop Downs'!$B$2:$B$4,'OMS Response Form (ORF)'!N4488),COUNTIF('OMS Drop Downs'!$B$2:$B$4,'OMS Response Form (ORF)'!O4488), COUNTIF('OMS Drop Downs'!$B$2:$B$4,'OMS Response Form (ORF)'!P4488),COUNTIF('OMS Drop Downs'!$B$2:$B$4,'OMS Response Form (ORF)'!Q4488),COUNTIF('OMS Drop Downs'!$B$2:$B$4,'OMS Response Form (ORF)'!R4488)),"Complete","Incomplete"))</f>
        <v/>
      </c>
      <c r="T4488" s="26" t="str">
        <f>IF(S4488="Complete",IF(AND(NOT(ISNA(VLOOKUP(CONCATENATE(F4488,G4488,H4488,I4488,J4488,K4488),'OMS Drop Downs'!G:G,1,FALSE))),IF(AND(G4488&lt;&gt;"C3",K4488&lt;&gt;"O5"),IF(SUM(COUNTIF(L4488:R4488,"Y"),COUNTIF(L4488:R4488,"N"))=0,"V","I"),IF(COUNTIF(L4488:R4488,"Y"),"V","I"))="V"),"Valid","Invalid")," ")</f>
        <v xml:space="preserve"> </v>
      </c>
      <c r="U4488"/>
    </row>
    <row r="4489" spans="2:21" x14ac:dyDescent="0.35">
      <c r="B4489" s="116"/>
      <c r="C4489" s="117"/>
      <c r="D4489" s="118"/>
      <c r="E4489" s="120"/>
      <c r="F4489" s="56"/>
      <c r="G4489" s="32"/>
      <c r="H4489" s="32"/>
      <c r="I4489" s="32"/>
      <c r="J4489" s="32"/>
      <c r="K4489" s="32"/>
      <c r="L4489" s="32"/>
      <c r="M4489" s="32"/>
      <c r="N4489" s="32"/>
      <c r="O4489" s="32"/>
      <c r="P4489" s="32"/>
      <c r="Q4489" s="32"/>
      <c r="R4489" s="32"/>
      <c r="S4489" s="25" t="str">
        <f>IF(COUNTA(B4489:R4489)=0,"",IF(AND(COUNTA(B4489)&gt;0, COUNTA(C4489)&gt;0, COUNTA(D4489)&gt;0, COUNTA(E4489)&gt;0, COUNTIF('OMS Drop Downs'!$C$2:$C$3,'OMS Response Form (ORF)'!F4489),COUNTIF('OMS Drop Downs'!$D$2:$D$5,'OMS Response Form (ORF)'!G4489),COUNTIF('OMS Drop Downs'!$A$2:$A$5,'OMS Response Form (ORF)'!H4489),COUNTIF('OMS Drop Downs'!$B$2:$B$4,'OMS Response Form (ORF)'!I4489),COUNTIF('OMS Drop Downs'!$A$2:$A$5,'OMS Response Form (ORF)'!J4489),COUNTIF('OMS Drop Downs'!$E$2:$E$7,'OMS Response Form (ORF)'!K4489),COUNTIF('OMS Drop Downs'!$B$2:$B$4,'OMS Response Form (ORF)'!L4489),COUNTIF('OMS Drop Downs'!$B$2:$B$4,'OMS Response Form (ORF)'!M4489),COUNTIF('OMS Drop Downs'!$B$2:$B$4,'OMS Response Form (ORF)'!N4489),COUNTIF('OMS Drop Downs'!$B$2:$B$4,'OMS Response Form (ORF)'!O4489), COUNTIF('OMS Drop Downs'!$B$2:$B$4,'OMS Response Form (ORF)'!P4489),COUNTIF('OMS Drop Downs'!$B$2:$B$4,'OMS Response Form (ORF)'!Q4489),COUNTIF('OMS Drop Downs'!$B$2:$B$4,'OMS Response Form (ORF)'!R4489)),"Complete","Incomplete"))</f>
        <v/>
      </c>
      <c r="T4489" s="26" t="str">
        <f>IF(S4489="Complete",IF(AND(NOT(ISNA(VLOOKUP(CONCATENATE(F4489,G4489,H4489,I4489,J4489,K4489),'OMS Drop Downs'!G:G,1,FALSE))),IF(AND(G4489&lt;&gt;"C3",K4489&lt;&gt;"O5"),IF(SUM(COUNTIF(L4489:R4489,"Y"),COUNTIF(L4489:R4489,"N"))=0,"V","I"),IF(COUNTIF(L4489:R4489,"Y"),"V","I"))="V"),"Valid","Invalid")," ")</f>
        <v xml:space="preserve"> </v>
      </c>
      <c r="U4489"/>
    </row>
    <row r="4490" spans="2:21" x14ac:dyDescent="0.35">
      <c r="B4490" s="116"/>
      <c r="C4490" s="117"/>
      <c r="D4490" s="118"/>
      <c r="E4490" s="120"/>
      <c r="F4490" s="56"/>
      <c r="G4490" s="32"/>
      <c r="H4490" s="32"/>
      <c r="I4490" s="32"/>
      <c r="J4490" s="32"/>
      <c r="K4490" s="32"/>
      <c r="L4490" s="32"/>
      <c r="M4490" s="32"/>
      <c r="N4490" s="32"/>
      <c r="O4490" s="32"/>
      <c r="P4490" s="32"/>
      <c r="Q4490" s="32"/>
      <c r="R4490" s="32"/>
      <c r="S4490" s="25" t="str">
        <f>IF(COUNTA(B4490:R4490)=0,"",IF(AND(COUNTA(B4490)&gt;0, COUNTA(C4490)&gt;0, COUNTA(D4490)&gt;0, COUNTA(E4490)&gt;0, COUNTIF('OMS Drop Downs'!$C$2:$C$3,'OMS Response Form (ORF)'!F4490),COUNTIF('OMS Drop Downs'!$D$2:$D$5,'OMS Response Form (ORF)'!G4490),COUNTIF('OMS Drop Downs'!$A$2:$A$5,'OMS Response Form (ORF)'!H4490),COUNTIF('OMS Drop Downs'!$B$2:$B$4,'OMS Response Form (ORF)'!I4490),COUNTIF('OMS Drop Downs'!$A$2:$A$5,'OMS Response Form (ORF)'!J4490),COUNTIF('OMS Drop Downs'!$E$2:$E$7,'OMS Response Form (ORF)'!K4490),COUNTIF('OMS Drop Downs'!$B$2:$B$4,'OMS Response Form (ORF)'!L4490),COUNTIF('OMS Drop Downs'!$B$2:$B$4,'OMS Response Form (ORF)'!M4490),COUNTIF('OMS Drop Downs'!$B$2:$B$4,'OMS Response Form (ORF)'!N4490),COUNTIF('OMS Drop Downs'!$B$2:$B$4,'OMS Response Form (ORF)'!O4490), COUNTIF('OMS Drop Downs'!$B$2:$B$4,'OMS Response Form (ORF)'!P4490),COUNTIF('OMS Drop Downs'!$B$2:$B$4,'OMS Response Form (ORF)'!Q4490),COUNTIF('OMS Drop Downs'!$B$2:$B$4,'OMS Response Form (ORF)'!R4490)),"Complete","Incomplete"))</f>
        <v/>
      </c>
      <c r="T4490" s="26" t="str">
        <f>IF(S4490="Complete",IF(AND(NOT(ISNA(VLOOKUP(CONCATENATE(F4490,G4490,H4490,I4490,J4490,K4490),'OMS Drop Downs'!G:G,1,FALSE))),IF(AND(G4490&lt;&gt;"C3",K4490&lt;&gt;"O5"),IF(SUM(COUNTIF(L4490:R4490,"Y"),COUNTIF(L4490:R4490,"N"))=0,"V","I"),IF(COUNTIF(L4490:R4490,"Y"),"V","I"))="V"),"Valid","Invalid")," ")</f>
        <v xml:space="preserve"> </v>
      </c>
      <c r="U4490"/>
    </row>
    <row r="4491" spans="2:21" x14ac:dyDescent="0.35">
      <c r="B4491" s="116"/>
      <c r="C4491" s="117"/>
      <c r="D4491" s="118"/>
      <c r="E4491" s="120"/>
      <c r="F4491" s="56"/>
      <c r="G4491" s="32"/>
      <c r="H4491" s="32"/>
      <c r="I4491" s="32"/>
      <c r="J4491" s="32"/>
      <c r="K4491" s="32"/>
      <c r="L4491" s="32"/>
      <c r="M4491" s="32"/>
      <c r="N4491" s="32"/>
      <c r="O4491" s="32"/>
      <c r="P4491" s="32"/>
      <c r="Q4491" s="32"/>
      <c r="R4491" s="32"/>
      <c r="S4491" s="25" t="str">
        <f>IF(COUNTA(B4491:R4491)=0,"",IF(AND(COUNTA(B4491)&gt;0, COUNTA(C4491)&gt;0, COUNTA(D4491)&gt;0, COUNTA(E4491)&gt;0, COUNTIF('OMS Drop Downs'!$C$2:$C$3,'OMS Response Form (ORF)'!F4491),COUNTIF('OMS Drop Downs'!$D$2:$D$5,'OMS Response Form (ORF)'!G4491),COUNTIF('OMS Drop Downs'!$A$2:$A$5,'OMS Response Form (ORF)'!H4491),COUNTIF('OMS Drop Downs'!$B$2:$B$4,'OMS Response Form (ORF)'!I4491),COUNTIF('OMS Drop Downs'!$A$2:$A$5,'OMS Response Form (ORF)'!J4491),COUNTIF('OMS Drop Downs'!$E$2:$E$7,'OMS Response Form (ORF)'!K4491),COUNTIF('OMS Drop Downs'!$B$2:$B$4,'OMS Response Form (ORF)'!L4491),COUNTIF('OMS Drop Downs'!$B$2:$B$4,'OMS Response Form (ORF)'!M4491),COUNTIF('OMS Drop Downs'!$B$2:$B$4,'OMS Response Form (ORF)'!N4491),COUNTIF('OMS Drop Downs'!$B$2:$B$4,'OMS Response Form (ORF)'!O4491), COUNTIF('OMS Drop Downs'!$B$2:$B$4,'OMS Response Form (ORF)'!P4491),COUNTIF('OMS Drop Downs'!$B$2:$B$4,'OMS Response Form (ORF)'!Q4491),COUNTIF('OMS Drop Downs'!$B$2:$B$4,'OMS Response Form (ORF)'!R4491)),"Complete","Incomplete"))</f>
        <v/>
      </c>
      <c r="T4491" s="26" t="str">
        <f>IF(S4491="Complete",IF(AND(NOT(ISNA(VLOOKUP(CONCATENATE(F4491,G4491,H4491,I4491,J4491,K4491),'OMS Drop Downs'!G:G,1,FALSE))),IF(AND(G4491&lt;&gt;"C3",K4491&lt;&gt;"O5"),IF(SUM(COUNTIF(L4491:R4491,"Y"),COUNTIF(L4491:R4491,"N"))=0,"V","I"),IF(COUNTIF(L4491:R4491,"Y"),"V","I"))="V"),"Valid","Invalid")," ")</f>
        <v xml:space="preserve"> </v>
      </c>
      <c r="U4491"/>
    </row>
    <row r="4492" spans="2:21" x14ac:dyDescent="0.35">
      <c r="B4492" s="116"/>
      <c r="C4492" s="117"/>
      <c r="D4492" s="118"/>
      <c r="E4492" s="120"/>
      <c r="F4492" s="56"/>
      <c r="G4492" s="32"/>
      <c r="H4492" s="32"/>
      <c r="I4492" s="32"/>
      <c r="J4492" s="32"/>
      <c r="K4492" s="32"/>
      <c r="L4492" s="32"/>
      <c r="M4492" s="32"/>
      <c r="N4492" s="32"/>
      <c r="O4492" s="32"/>
      <c r="P4492" s="32"/>
      <c r="Q4492" s="32"/>
      <c r="R4492" s="32"/>
      <c r="S4492" s="25" t="str">
        <f>IF(COUNTA(B4492:R4492)=0,"",IF(AND(COUNTA(B4492)&gt;0, COUNTA(C4492)&gt;0, COUNTA(D4492)&gt;0, COUNTA(E4492)&gt;0, COUNTIF('OMS Drop Downs'!$C$2:$C$3,'OMS Response Form (ORF)'!F4492),COUNTIF('OMS Drop Downs'!$D$2:$D$5,'OMS Response Form (ORF)'!G4492),COUNTIF('OMS Drop Downs'!$A$2:$A$5,'OMS Response Form (ORF)'!H4492),COUNTIF('OMS Drop Downs'!$B$2:$B$4,'OMS Response Form (ORF)'!I4492),COUNTIF('OMS Drop Downs'!$A$2:$A$5,'OMS Response Form (ORF)'!J4492),COUNTIF('OMS Drop Downs'!$E$2:$E$7,'OMS Response Form (ORF)'!K4492),COUNTIF('OMS Drop Downs'!$B$2:$B$4,'OMS Response Form (ORF)'!L4492),COUNTIF('OMS Drop Downs'!$B$2:$B$4,'OMS Response Form (ORF)'!M4492),COUNTIF('OMS Drop Downs'!$B$2:$B$4,'OMS Response Form (ORF)'!N4492),COUNTIF('OMS Drop Downs'!$B$2:$B$4,'OMS Response Form (ORF)'!O4492), COUNTIF('OMS Drop Downs'!$B$2:$B$4,'OMS Response Form (ORF)'!P4492),COUNTIF('OMS Drop Downs'!$B$2:$B$4,'OMS Response Form (ORF)'!Q4492),COUNTIF('OMS Drop Downs'!$B$2:$B$4,'OMS Response Form (ORF)'!R4492)),"Complete","Incomplete"))</f>
        <v/>
      </c>
      <c r="T4492" s="26" t="str">
        <f>IF(S4492="Complete",IF(AND(NOT(ISNA(VLOOKUP(CONCATENATE(F4492,G4492,H4492,I4492,J4492,K4492),'OMS Drop Downs'!G:G,1,FALSE))),IF(AND(G4492&lt;&gt;"C3",K4492&lt;&gt;"O5"),IF(SUM(COUNTIF(L4492:R4492,"Y"),COUNTIF(L4492:R4492,"N"))=0,"V","I"),IF(COUNTIF(L4492:R4492,"Y"),"V","I"))="V"),"Valid","Invalid")," ")</f>
        <v xml:space="preserve"> </v>
      </c>
      <c r="U4492"/>
    </row>
    <row r="4493" spans="2:21" x14ac:dyDescent="0.35">
      <c r="B4493" s="116"/>
      <c r="C4493" s="117"/>
      <c r="D4493" s="118"/>
      <c r="E4493" s="120"/>
      <c r="F4493" s="56"/>
      <c r="G4493" s="32"/>
      <c r="H4493" s="32"/>
      <c r="I4493" s="32"/>
      <c r="J4493" s="32"/>
      <c r="K4493" s="32"/>
      <c r="L4493" s="32"/>
      <c r="M4493" s="32"/>
      <c r="N4493" s="32"/>
      <c r="O4493" s="32"/>
      <c r="P4493" s="32"/>
      <c r="Q4493" s="32"/>
      <c r="R4493" s="32"/>
      <c r="S4493" s="25" t="str">
        <f>IF(COUNTA(B4493:R4493)=0,"",IF(AND(COUNTA(B4493)&gt;0, COUNTA(C4493)&gt;0, COUNTA(D4493)&gt;0, COUNTA(E4493)&gt;0, COUNTIF('OMS Drop Downs'!$C$2:$C$3,'OMS Response Form (ORF)'!F4493),COUNTIF('OMS Drop Downs'!$D$2:$D$5,'OMS Response Form (ORF)'!G4493),COUNTIF('OMS Drop Downs'!$A$2:$A$5,'OMS Response Form (ORF)'!H4493),COUNTIF('OMS Drop Downs'!$B$2:$B$4,'OMS Response Form (ORF)'!I4493),COUNTIF('OMS Drop Downs'!$A$2:$A$5,'OMS Response Form (ORF)'!J4493),COUNTIF('OMS Drop Downs'!$E$2:$E$7,'OMS Response Form (ORF)'!K4493),COUNTIF('OMS Drop Downs'!$B$2:$B$4,'OMS Response Form (ORF)'!L4493),COUNTIF('OMS Drop Downs'!$B$2:$B$4,'OMS Response Form (ORF)'!M4493),COUNTIF('OMS Drop Downs'!$B$2:$B$4,'OMS Response Form (ORF)'!N4493),COUNTIF('OMS Drop Downs'!$B$2:$B$4,'OMS Response Form (ORF)'!O4493), COUNTIF('OMS Drop Downs'!$B$2:$B$4,'OMS Response Form (ORF)'!P4493),COUNTIF('OMS Drop Downs'!$B$2:$B$4,'OMS Response Form (ORF)'!Q4493),COUNTIF('OMS Drop Downs'!$B$2:$B$4,'OMS Response Form (ORF)'!R4493)),"Complete","Incomplete"))</f>
        <v/>
      </c>
      <c r="T4493" s="26" t="str">
        <f>IF(S4493="Complete",IF(AND(NOT(ISNA(VLOOKUP(CONCATENATE(F4493,G4493,H4493,I4493,J4493,K4493),'OMS Drop Downs'!G:G,1,FALSE))),IF(AND(G4493&lt;&gt;"C3",K4493&lt;&gt;"O5"),IF(SUM(COUNTIF(L4493:R4493,"Y"),COUNTIF(L4493:R4493,"N"))=0,"V","I"),IF(COUNTIF(L4493:R4493,"Y"),"V","I"))="V"),"Valid","Invalid")," ")</f>
        <v xml:space="preserve"> </v>
      </c>
      <c r="U4493"/>
    </row>
    <row r="4494" spans="2:21" x14ac:dyDescent="0.35">
      <c r="B4494" s="116"/>
      <c r="C4494" s="117"/>
      <c r="D4494" s="118"/>
      <c r="E4494" s="120"/>
      <c r="F4494" s="56"/>
      <c r="G4494" s="32"/>
      <c r="H4494" s="32"/>
      <c r="I4494" s="32"/>
      <c r="J4494" s="32"/>
      <c r="K4494" s="32"/>
      <c r="L4494" s="32"/>
      <c r="M4494" s="32"/>
      <c r="N4494" s="32"/>
      <c r="O4494" s="32"/>
      <c r="P4494" s="32"/>
      <c r="Q4494" s="32"/>
      <c r="R4494" s="32"/>
      <c r="S4494" s="25" t="str">
        <f>IF(COUNTA(B4494:R4494)=0,"",IF(AND(COUNTA(B4494)&gt;0, COUNTA(C4494)&gt;0, COUNTA(D4494)&gt;0, COUNTA(E4494)&gt;0, COUNTIF('OMS Drop Downs'!$C$2:$C$3,'OMS Response Form (ORF)'!F4494),COUNTIF('OMS Drop Downs'!$D$2:$D$5,'OMS Response Form (ORF)'!G4494),COUNTIF('OMS Drop Downs'!$A$2:$A$5,'OMS Response Form (ORF)'!H4494),COUNTIF('OMS Drop Downs'!$B$2:$B$4,'OMS Response Form (ORF)'!I4494),COUNTIF('OMS Drop Downs'!$A$2:$A$5,'OMS Response Form (ORF)'!J4494),COUNTIF('OMS Drop Downs'!$E$2:$E$7,'OMS Response Form (ORF)'!K4494),COUNTIF('OMS Drop Downs'!$B$2:$B$4,'OMS Response Form (ORF)'!L4494),COUNTIF('OMS Drop Downs'!$B$2:$B$4,'OMS Response Form (ORF)'!M4494),COUNTIF('OMS Drop Downs'!$B$2:$B$4,'OMS Response Form (ORF)'!N4494),COUNTIF('OMS Drop Downs'!$B$2:$B$4,'OMS Response Form (ORF)'!O4494), COUNTIF('OMS Drop Downs'!$B$2:$B$4,'OMS Response Form (ORF)'!P4494),COUNTIF('OMS Drop Downs'!$B$2:$B$4,'OMS Response Form (ORF)'!Q4494),COUNTIF('OMS Drop Downs'!$B$2:$B$4,'OMS Response Form (ORF)'!R4494)),"Complete","Incomplete"))</f>
        <v/>
      </c>
      <c r="T4494" s="26" t="str">
        <f>IF(S4494="Complete",IF(AND(NOT(ISNA(VLOOKUP(CONCATENATE(F4494,G4494,H4494,I4494,J4494,K4494),'OMS Drop Downs'!G:G,1,FALSE))),IF(AND(G4494&lt;&gt;"C3",K4494&lt;&gt;"O5"),IF(SUM(COUNTIF(L4494:R4494,"Y"),COUNTIF(L4494:R4494,"N"))=0,"V","I"),IF(COUNTIF(L4494:R4494,"Y"),"V","I"))="V"),"Valid","Invalid")," ")</f>
        <v xml:space="preserve"> </v>
      </c>
      <c r="U4494"/>
    </row>
    <row r="4495" spans="2:21" x14ac:dyDescent="0.35">
      <c r="B4495" s="116"/>
      <c r="C4495" s="117"/>
      <c r="D4495" s="118"/>
      <c r="E4495" s="120"/>
      <c r="F4495" s="56"/>
      <c r="G4495" s="32"/>
      <c r="H4495" s="32"/>
      <c r="I4495" s="32"/>
      <c r="J4495" s="32"/>
      <c r="K4495" s="32"/>
      <c r="L4495" s="32"/>
      <c r="M4495" s="32"/>
      <c r="N4495" s="32"/>
      <c r="O4495" s="32"/>
      <c r="P4495" s="32"/>
      <c r="Q4495" s="32"/>
      <c r="R4495" s="32"/>
      <c r="S4495" s="25" t="str">
        <f>IF(COUNTA(B4495:R4495)=0,"",IF(AND(COUNTA(B4495)&gt;0, COUNTA(C4495)&gt;0, COUNTA(D4495)&gt;0, COUNTA(E4495)&gt;0, COUNTIF('OMS Drop Downs'!$C$2:$C$3,'OMS Response Form (ORF)'!F4495),COUNTIF('OMS Drop Downs'!$D$2:$D$5,'OMS Response Form (ORF)'!G4495),COUNTIF('OMS Drop Downs'!$A$2:$A$5,'OMS Response Form (ORF)'!H4495),COUNTIF('OMS Drop Downs'!$B$2:$B$4,'OMS Response Form (ORF)'!I4495),COUNTIF('OMS Drop Downs'!$A$2:$A$5,'OMS Response Form (ORF)'!J4495),COUNTIF('OMS Drop Downs'!$E$2:$E$7,'OMS Response Form (ORF)'!K4495),COUNTIF('OMS Drop Downs'!$B$2:$B$4,'OMS Response Form (ORF)'!L4495),COUNTIF('OMS Drop Downs'!$B$2:$B$4,'OMS Response Form (ORF)'!M4495),COUNTIF('OMS Drop Downs'!$B$2:$B$4,'OMS Response Form (ORF)'!N4495),COUNTIF('OMS Drop Downs'!$B$2:$B$4,'OMS Response Form (ORF)'!O4495), COUNTIF('OMS Drop Downs'!$B$2:$B$4,'OMS Response Form (ORF)'!P4495),COUNTIF('OMS Drop Downs'!$B$2:$B$4,'OMS Response Form (ORF)'!Q4495),COUNTIF('OMS Drop Downs'!$B$2:$B$4,'OMS Response Form (ORF)'!R4495)),"Complete","Incomplete"))</f>
        <v/>
      </c>
      <c r="T4495" s="26" t="str">
        <f>IF(S4495="Complete",IF(AND(NOT(ISNA(VLOOKUP(CONCATENATE(F4495,G4495,H4495,I4495,J4495,K4495),'OMS Drop Downs'!G:G,1,FALSE))),IF(AND(G4495&lt;&gt;"C3",K4495&lt;&gt;"O5"),IF(SUM(COUNTIF(L4495:R4495,"Y"),COUNTIF(L4495:R4495,"N"))=0,"V","I"),IF(COUNTIF(L4495:R4495,"Y"),"V","I"))="V"),"Valid","Invalid")," ")</f>
        <v xml:space="preserve"> </v>
      </c>
      <c r="U4495"/>
    </row>
    <row r="4496" spans="2:21" x14ac:dyDescent="0.35">
      <c r="B4496" s="116"/>
      <c r="C4496" s="117"/>
      <c r="D4496" s="118"/>
      <c r="E4496" s="120"/>
      <c r="F4496" s="56"/>
      <c r="G4496" s="32"/>
      <c r="H4496" s="32"/>
      <c r="I4496" s="32"/>
      <c r="J4496" s="32"/>
      <c r="K4496" s="32"/>
      <c r="L4496" s="32"/>
      <c r="M4496" s="32"/>
      <c r="N4496" s="32"/>
      <c r="O4496" s="32"/>
      <c r="P4496" s="32"/>
      <c r="Q4496" s="32"/>
      <c r="R4496" s="32"/>
      <c r="S4496" s="25" t="str">
        <f>IF(COUNTA(B4496:R4496)=0,"",IF(AND(COUNTA(B4496)&gt;0, COUNTA(C4496)&gt;0, COUNTA(D4496)&gt;0, COUNTA(E4496)&gt;0, COUNTIF('OMS Drop Downs'!$C$2:$C$3,'OMS Response Form (ORF)'!F4496),COUNTIF('OMS Drop Downs'!$D$2:$D$5,'OMS Response Form (ORF)'!G4496),COUNTIF('OMS Drop Downs'!$A$2:$A$5,'OMS Response Form (ORF)'!H4496),COUNTIF('OMS Drop Downs'!$B$2:$B$4,'OMS Response Form (ORF)'!I4496),COUNTIF('OMS Drop Downs'!$A$2:$A$5,'OMS Response Form (ORF)'!J4496),COUNTIF('OMS Drop Downs'!$E$2:$E$7,'OMS Response Form (ORF)'!K4496),COUNTIF('OMS Drop Downs'!$B$2:$B$4,'OMS Response Form (ORF)'!L4496),COUNTIF('OMS Drop Downs'!$B$2:$B$4,'OMS Response Form (ORF)'!M4496),COUNTIF('OMS Drop Downs'!$B$2:$B$4,'OMS Response Form (ORF)'!N4496),COUNTIF('OMS Drop Downs'!$B$2:$B$4,'OMS Response Form (ORF)'!O4496), COUNTIF('OMS Drop Downs'!$B$2:$B$4,'OMS Response Form (ORF)'!P4496),COUNTIF('OMS Drop Downs'!$B$2:$B$4,'OMS Response Form (ORF)'!Q4496),COUNTIF('OMS Drop Downs'!$B$2:$B$4,'OMS Response Form (ORF)'!R4496)),"Complete","Incomplete"))</f>
        <v/>
      </c>
      <c r="T4496" s="26" t="str">
        <f>IF(S4496="Complete",IF(AND(NOT(ISNA(VLOOKUP(CONCATENATE(F4496,G4496,H4496,I4496,J4496,K4496),'OMS Drop Downs'!G:G,1,FALSE))),IF(AND(G4496&lt;&gt;"C3",K4496&lt;&gt;"O5"),IF(SUM(COUNTIF(L4496:R4496,"Y"),COUNTIF(L4496:R4496,"N"))=0,"V","I"),IF(COUNTIF(L4496:R4496,"Y"),"V","I"))="V"),"Valid","Invalid")," ")</f>
        <v xml:space="preserve"> </v>
      </c>
      <c r="U4496"/>
    </row>
    <row r="4497" spans="2:21" x14ac:dyDescent="0.35">
      <c r="B4497" s="116"/>
      <c r="C4497" s="117"/>
      <c r="D4497" s="118"/>
      <c r="E4497" s="120"/>
      <c r="F4497" s="56"/>
      <c r="G4497" s="32"/>
      <c r="H4497" s="32"/>
      <c r="I4497" s="32"/>
      <c r="J4497" s="32"/>
      <c r="K4497" s="32"/>
      <c r="L4497" s="32"/>
      <c r="M4497" s="32"/>
      <c r="N4497" s="32"/>
      <c r="O4497" s="32"/>
      <c r="P4497" s="32"/>
      <c r="Q4497" s="32"/>
      <c r="R4497" s="32"/>
      <c r="S4497" s="25" t="str">
        <f>IF(COUNTA(B4497:R4497)=0,"",IF(AND(COUNTA(B4497)&gt;0, COUNTA(C4497)&gt;0, COUNTA(D4497)&gt;0, COUNTA(E4497)&gt;0, COUNTIF('OMS Drop Downs'!$C$2:$C$3,'OMS Response Form (ORF)'!F4497),COUNTIF('OMS Drop Downs'!$D$2:$D$5,'OMS Response Form (ORF)'!G4497),COUNTIF('OMS Drop Downs'!$A$2:$A$5,'OMS Response Form (ORF)'!H4497),COUNTIF('OMS Drop Downs'!$B$2:$B$4,'OMS Response Form (ORF)'!I4497),COUNTIF('OMS Drop Downs'!$A$2:$A$5,'OMS Response Form (ORF)'!J4497),COUNTIF('OMS Drop Downs'!$E$2:$E$7,'OMS Response Form (ORF)'!K4497),COUNTIF('OMS Drop Downs'!$B$2:$B$4,'OMS Response Form (ORF)'!L4497),COUNTIF('OMS Drop Downs'!$B$2:$B$4,'OMS Response Form (ORF)'!M4497),COUNTIF('OMS Drop Downs'!$B$2:$B$4,'OMS Response Form (ORF)'!N4497),COUNTIF('OMS Drop Downs'!$B$2:$B$4,'OMS Response Form (ORF)'!O4497), COUNTIF('OMS Drop Downs'!$B$2:$B$4,'OMS Response Form (ORF)'!P4497),COUNTIF('OMS Drop Downs'!$B$2:$B$4,'OMS Response Form (ORF)'!Q4497),COUNTIF('OMS Drop Downs'!$B$2:$B$4,'OMS Response Form (ORF)'!R4497)),"Complete","Incomplete"))</f>
        <v/>
      </c>
      <c r="T4497" s="26" t="str">
        <f>IF(S4497="Complete",IF(AND(NOT(ISNA(VLOOKUP(CONCATENATE(F4497,G4497,H4497,I4497,J4497,K4497),'OMS Drop Downs'!G:G,1,FALSE))),IF(AND(G4497&lt;&gt;"C3",K4497&lt;&gt;"O5"),IF(SUM(COUNTIF(L4497:R4497,"Y"),COUNTIF(L4497:R4497,"N"))=0,"V","I"),IF(COUNTIF(L4497:R4497,"Y"),"V","I"))="V"),"Valid","Invalid")," ")</f>
        <v xml:space="preserve"> </v>
      </c>
      <c r="U4497"/>
    </row>
    <row r="4498" spans="2:21" x14ac:dyDescent="0.35">
      <c r="B4498" s="116"/>
      <c r="C4498" s="117"/>
      <c r="D4498" s="118"/>
      <c r="E4498" s="120"/>
      <c r="F4498" s="56"/>
      <c r="G4498" s="32"/>
      <c r="H4498" s="32"/>
      <c r="I4498" s="32"/>
      <c r="J4498" s="32"/>
      <c r="K4498" s="32"/>
      <c r="L4498" s="32"/>
      <c r="M4498" s="32"/>
      <c r="N4498" s="32"/>
      <c r="O4498" s="32"/>
      <c r="P4498" s="32"/>
      <c r="Q4498" s="32"/>
      <c r="R4498" s="32"/>
      <c r="S4498" s="25" t="str">
        <f>IF(COUNTA(B4498:R4498)=0,"",IF(AND(COUNTA(B4498)&gt;0, COUNTA(C4498)&gt;0, COUNTA(D4498)&gt;0, COUNTA(E4498)&gt;0, COUNTIF('OMS Drop Downs'!$C$2:$C$3,'OMS Response Form (ORF)'!F4498),COUNTIF('OMS Drop Downs'!$D$2:$D$5,'OMS Response Form (ORF)'!G4498),COUNTIF('OMS Drop Downs'!$A$2:$A$5,'OMS Response Form (ORF)'!H4498),COUNTIF('OMS Drop Downs'!$B$2:$B$4,'OMS Response Form (ORF)'!I4498),COUNTIF('OMS Drop Downs'!$A$2:$A$5,'OMS Response Form (ORF)'!J4498),COUNTIF('OMS Drop Downs'!$E$2:$E$7,'OMS Response Form (ORF)'!K4498),COUNTIF('OMS Drop Downs'!$B$2:$B$4,'OMS Response Form (ORF)'!L4498),COUNTIF('OMS Drop Downs'!$B$2:$B$4,'OMS Response Form (ORF)'!M4498),COUNTIF('OMS Drop Downs'!$B$2:$B$4,'OMS Response Form (ORF)'!N4498),COUNTIF('OMS Drop Downs'!$B$2:$B$4,'OMS Response Form (ORF)'!O4498), COUNTIF('OMS Drop Downs'!$B$2:$B$4,'OMS Response Form (ORF)'!P4498),COUNTIF('OMS Drop Downs'!$B$2:$B$4,'OMS Response Form (ORF)'!Q4498),COUNTIF('OMS Drop Downs'!$B$2:$B$4,'OMS Response Form (ORF)'!R4498)),"Complete","Incomplete"))</f>
        <v/>
      </c>
      <c r="T4498" s="26" t="str">
        <f>IF(S4498="Complete",IF(AND(NOT(ISNA(VLOOKUP(CONCATENATE(F4498,G4498,H4498,I4498,J4498,K4498),'OMS Drop Downs'!G:G,1,FALSE))),IF(AND(G4498&lt;&gt;"C3",K4498&lt;&gt;"O5"),IF(SUM(COUNTIF(L4498:R4498,"Y"),COUNTIF(L4498:R4498,"N"))=0,"V","I"),IF(COUNTIF(L4498:R4498,"Y"),"V","I"))="V"),"Valid","Invalid")," ")</f>
        <v xml:space="preserve"> </v>
      </c>
      <c r="U4498"/>
    </row>
    <row r="4499" spans="2:21" x14ac:dyDescent="0.35">
      <c r="B4499" s="116"/>
      <c r="C4499" s="117"/>
      <c r="D4499" s="118"/>
      <c r="E4499" s="120"/>
      <c r="F4499" s="56"/>
      <c r="G4499" s="32"/>
      <c r="H4499" s="32"/>
      <c r="I4499" s="32"/>
      <c r="J4499" s="32"/>
      <c r="K4499" s="32"/>
      <c r="L4499" s="32"/>
      <c r="M4499" s="32"/>
      <c r="N4499" s="32"/>
      <c r="O4499" s="32"/>
      <c r="P4499" s="32"/>
      <c r="Q4499" s="32"/>
      <c r="R4499" s="32"/>
      <c r="S4499" s="25" t="str">
        <f>IF(COUNTA(B4499:R4499)=0,"",IF(AND(COUNTA(B4499)&gt;0, COUNTA(C4499)&gt;0, COUNTA(D4499)&gt;0, COUNTA(E4499)&gt;0, COUNTIF('OMS Drop Downs'!$C$2:$C$3,'OMS Response Form (ORF)'!F4499),COUNTIF('OMS Drop Downs'!$D$2:$D$5,'OMS Response Form (ORF)'!G4499),COUNTIF('OMS Drop Downs'!$A$2:$A$5,'OMS Response Form (ORF)'!H4499),COUNTIF('OMS Drop Downs'!$B$2:$B$4,'OMS Response Form (ORF)'!I4499),COUNTIF('OMS Drop Downs'!$A$2:$A$5,'OMS Response Form (ORF)'!J4499),COUNTIF('OMS Drop Downs'!$E$2:$E$7,'OMS Response Form (ORF)'!K4499),COUNTIF('OMS Drop Downs'!$B$2:$B$4,'OMS Response Form (ORF)'!L4499),COUNTIF('OMS Drop Downs'!$B$2:$B$4,'OMS Response Form (ORF)'!M4499),COUNTIF('OMS Drop Downs'!$B$2:$B$4,'OMS Response Form (ORF)'!N4499),COUNTIF('OMS Drop Downs'!$B$2:$B$4,'OMS Response Form (ORF)'!O4499), COUNTIF('OMS Drop Downs'!$B$2:$B$4,'OMS Response Form (ORF)'!P4499),COUNTIF('OMS Drop Downs'!$B$2:$B$4,'OMS Response Form (ORF)'!Q4499),COUNTIF('OMS Drop Downs'!$B$2:$B$4,'OMS Response Form (ORF)'!R4499)),"Complete","Incomplete"))</f>
        <v/>
      </c>
      <c r="T4499" s="26" t="str">
        <f>IF(S4499="Complete",IF(AND(NOT(ISNA(VLOOKUP(CONCATENATE(F4499,G4499,H4499,I4499,J4499,K4499),'OMS Drop Downs'!G:G,1,FALSE))),IF(AND(G4499&lt;&gt;"C3",K4499&lt;&gt;"O5"),IF(SUM(COUNTIF(L4499:R4499,"Y"),COUNTIF(L4499:R4499,"N"))=0,"V","I"),IF(COUNTIF(L4499:R4499,"Y"),"V","I"))="V"),"Valid","Invalid")," ")</f>
        <v xml:space="preserve"> </v>
      </c>
      <c r="U4499"/>
    </row>
    <row r="4500" spans="2:21" x14ac:dyDescent="0.35">
      <c r="B4500" s="116"/>
      <c r="C4500" s="117"/>
      <c r="D4500" s="118"/>
      <c r="E4500" s="120"/>
      <c r="F4500" s="56"/>
      <c r="G4500" s="32"/>
      <c r="H4500" s="32"/>
      <c r="I4500" s="32"/>
      <c r="J4500" s="32"/>
      <c r="K4500" s="32"/>
      <c r="L4500" s="32"/>
      <c r="M4500" s="32"/>
      <c r="N4500" s="32"/>
      <c r="O4500" s="32"/>
      <c r="P4500" s="32"/>
      <c r="Q4500" s="32"/>
      <c r="R4500" s="32"/>
      <c r="S4500" s="25" t="str">
        <f>IF(COUNTA(B4500:R4500)=0,"",IF(AND(COUNTA(B4500)&gt;0, COUNTA(C4500)&gt;0, COUNTA(D4500)&gt;0, COUNTA(E4500)&gt;0, COUNTIF('OMS Drop Downs'!$C$2:$C$3,'OMS Response Form (ORF)'!F4500),COUNTIF('OMS Drop Downs'!$D$2:$D$5,'OMS Response Form (ORF)'!G4500),COUNTIF('OMS Drop Downs'!$A$2:$A$5,'OMS Response Form (ORF)'!H4500),COUNTIF('OMS Drop Downs'!$B$2:$B$4,'OMS Response Form (ORF)'!I4500),COUNTIF('OMS Drop Downs'!$A$2:$A$5,'OMS Response Form (ORF)'!J4500),COUNTIF('OMS Drop Downs'!$E$2:$E$7,'OMS Response Form (ORF)'!K4500),COUNTIF('OMS Drop Downs'!$B$2:$B$4,'OMS Response Form (ORF)'!L4500),COUNTIF('OMS Drop Downs'!$B$2:$B$4,'OMS Response Form (ORF)'!M4500),COUNTIF('OMS Drop Downs'!$B$2:$B$4,'OMS Response Form (ORF)'!N4500),COUNTIF('OMS Drop Downs'!$B$2:$B$4,'OMS Response Form (ORF)'!O4500), COUNTIF('OMS Drop Downs'!$B$2:$B$4,'OMS Response Form (ORF)'!P4500),COUNTIF('OMS Drop Downs'!$B$2:$B$4,'OMS Response Form (ORF)'!Q4500),COUNTIF('OMS Drop Downs'!$B$2:$B$4,'OMS Response Form (ORF)'!R4500)),"Complete","Incomplete"))</f>
        <v/>
      </c>
      <c r="T4500" s="26" t="str">
        <f>IF(S4500="Complete",IF(AND(NOT(ISNA(VLOOKUP(CONCATENATE(F4500,G4500,H4500,I4500,J4500,K4500),'OMS Drop Downs'!G:G,1,FALSE))),IF(AND(G4500&lt;&gt;"C3",K4500&lt;&gt;"O5"),IF(SUM(COUNTIF(L4500:R4500,"Y"),COUNTIF(L4500:R4500,"N"))=0,"V","I"),IF(COUNTIF(L4500:R4500,"Y"),"V","I"))="V"),"Valid","Invalid")," ")</f>
        <v xml:space="preserve"> </v>
      </c>
      <c r="U4500"/>
    </row>
    <row r="4501" spans="2:21" x14ac:dyDescent="0.35">
      <c r="B4501" s="116"/>
      <c r="C4501" s="117"/>
      <c r="D4501" s="118"/>
      <c r="E4501" s="120"/>
      <c r="F4501" s="56"/>
      <c r="G4501" s="32"/>
      <c r="H4501" s="32"/>
      <c r="I4501" s="32"/>
      <c r="J4501" s="32"/>
      <c r="K4501" s="32"/>
      <c r="L4501" s="32"/>
      <c r="M4501" s="32"/>
      <c r="N4501" s="32"/>
      <c r="O4501" s="32"/>
      <c r="P4501" s="32"/>
      <c r="Q4501" s="32"/>
      <c r="R4501" s="32"/>
      <c r="S4501" s="25" t="str">
        <f>IF(COUNTA(B4501:R4501)=0,"",IF(AND(COUNTA(B4501)&gt;0, COUNTA(C4501)&gt;0, COUNTA(D4501)&gt;0, COUNTA(E4501)&gt;0, COUNTIF('OMS Drop Downs'!$C$2:$C$3,'OMS Response Form (ORF)'!F4501),COUNTIF('OMS Drop Downs'!$D$2:$D$5,'OMS Response Form (ORF)'!G4501),COUNTIF('OMS Drop Downs'!$A$2:$A$5,'OMS Response Form (ORF)'!H4501),COUNTIF('OMS Drop Downs'!$B$2:$B$4,'OMS Response Form (ORF)'!I4501),COUNTIF('OMS Drop Downs'!$A$2:$A$5,'OMS Response Form (ORF)'!J4501),COUNTIF('OMS Drop Downs'!$E$2:$E$7,'OMS Response Form (ORF)'!K4501),COUNTIF('OMS Drop Downs'!$B$2:$B$4,'OMS Response Form (ORF)'!L4501),COUNTIF('OMS Drop Downs'!$B$2:$B$4,'OMS Response Form (ORF)'!M4501),COUNTIF('OMS Drop Downs'!$B$2:$B$4,'OMS Response Form (ORF)'!N4501),COUNTIF('OMS Drop Downs'!$B$2:$B$4,'OMS Response Form (ORF)'!O4501), COUNTIF('OMS Drop Downs'!$B$2:$B$4,'OMS Response Form (ORF)'!P4501),COUNTIF('OMS Drop Downs'!$B$2:$B$4,'OMS Response Form (ORF)'!Q4501),COUNTIF('OMS Drop Downs'!$B$2:$B$4,'OMS Response Form (ORF)'!R4501)),"Complete","Incomplete"))</f>
        <v/>
      </c>
      <c r="T4501" s="26" t="str">
        <f>IF(S4501="Complete",IF(AND(NOT(ISNA(VLOOKUP(CONCATENATE(F4501,G4501,H4501,I4501,J4501,K4501),'OMS Drop Downs'!G:G,1,FALSE))),IF(AND(G4501&lt;&gt;"C3",K4501&lt;&gt;"O5"),IF(SUM(COUNTIF(L4501:R4501,"Y"),COUNTIF(L4501:R4501,"N"))=0,"V","I"),IF(COUNTIF(L4501:R4501,"Y"),"V","I"))="V"),"Valid","Invalid")," ")</f>
        <v xml:space="preserve"> </v>
      </c>
      <c r="U4501"/>
    </row>
    <row r="4502" spans="2:21" x14ac:dyDescent="0.35">
      <c r="B4502" s="116"/>
      <c r="C4502" s="117"/>
      <c r="D4502" s="118"/>
      <c r="E4502" s="120"/>
      <c r="F4502" s="56"/>
      <c r="G4502" s="32"/>
      <c r="H4502" s="32"/>
      <c r="I4502" s="32"/>
      <c r="J4502" s="32"/>
      <c r="K4502" s="32"/>
      <c r="L4502" s="32"/>
      <c r="M4502" s="32"/>
      <c r="N4502" s="32"/>
      <c r="O4502" s="32"/>
      <c r="P4502" s="32"/>
      <c r="Q4502" s="32"/>
      <c r="R4502" s="32"/>
      <c r="S4502" s="25" t="str">
        <f>IF(COUNTA(B4502:R4502)=0,"",IF(AND(COUNTA(B4502)&gt;0, COUNTA(C4502)&gt;0, COUNTA(D4502)&gt;0, COUNTA(E4502)&gt;0, COUNTIF('OMS Drop Downs'!$C$2:$C$3,'OMS Response Form (ORF)'!F4502),COUNTIF('OMS Drop Downs'!$D$2:$D$5,'OMS Response Form (ORF)'!G4502),COUNTIF('OMS Drop Downs'!$A$2:$A$5,'OMS Response Form (ORF)'!H4502),COUNTIF('OMS Drop Downs'!$B$2:$B$4,'OMS Response Form (ORF)'!I4502),COUNTIF('OMS Drop Downs'!$A$2:$A$5,'OMS Response Form (ORF)'!J4502),COUNTIF('OMS Drop Downs'!$E$2:$E$7,'OMS Response Form (ORF)'!K4502),COUNTIF('OMS Drop Downs'!$B$2:$B$4,'OMS Response Form (ORF)'!L4502),COUNTIF('OMS Drop Downs'!$B$2:$B$4,'OMS Response Form (ORF)'!M4502),COUNTIF('OMS Drop Downs'!$B$2:$B$4,'OMS Response Form (ORF)'!N4502),COUNTIF('OMS Drop Downs'!$B$2:$B$4,'OMS Response Form (ORF)'!O4502), COUNTIF('OMS Drop Downs'!$B$2:$B$4,'OMS Response Form (ORF)'!P4502),COUNTIF('OMS Drop Downs'!$B$2:$B$4,'OMS Response Form (ORF)'!Q4502),COUNTIF('OMS Drop Downs'!$B$2:$B$4,'OMS Response Form (ORF)'!R4502)),"Complete","Incomplete"))</f>
        <v/>
      </c>
      <c r="T4502" s="26" t="str">
        <f>IF(S4502="Complete",IF(AND(NOT(ISNA(VLOOKUP(CONCATENATE(F4502,G4502,H4502,I4502,J4502,K4502),'OMS Drop Downs'!G:G,1,FALSE))),IF(AND(G4502&lt;&gt;"C3",K4502&lt;&gt;"O5"),IF(SUM(COUNTIF(L4502:R4502,"Y"),COUNTIF(L4502:R4502,"N"))=0,"V","I"),IF(COUNTIF(L4502:R4502,"Y"),"V","I"))="V"),"Valid","Invalid")," ")</f>
        <v xml:space="preserve"> </v>
      </c>
      <c r="U4502"/>
    </row>
    <row r="4503" spans="2:21" x14ac:dyDescent="0.35">
      <c r="B4503" s="116"/>
      <c r="C4503" s="117"/>
      <c r="D4503" s="118"/>
      <c r="E4503" s="120"/>
      <c r="F4503" s="56"/>
      <c r="G4503" s="32"/>
      <c r="H4503" s="32"/>
      <c r="I4503" s="32"/>
      <c r="J4503" s="32"/>
      <c r="K4503" s="32"/>
      <c r="L4503" s="32"/>
      <c r="M4503" s="32"/>
      <c r="N4503" s="32"/>
      <c r="O4503" s="32"/>
      <c r="P4503" s="32"/>
      <c r="Q4503" s="32"/>
      <c r="R4503" s="32"/>
      <c r="S4503" s="25" t="str">
        <f>IF(COUNTA(B4503:R4503)=0,"",IF(AND(COUNTA(B4503)&gt;0, COUNTA(C4503)&gt;0, COUNTA(D4503)&gt;0, COUNTA(E4503)&gt;0, COUNTIF('OMS Drop Downs'!$C$2:$C$3,'OMS Response Form (ORF)'!F4503),COUNTIF('OMS Drop Downs'!$D$2:$D$5,'OMS Response Form (ORF)'!G4503),COUNTIF('OMS Drop Downs'!$A$2:$A$5,'OMS Response Form (ORF)'!H4503),COUNTIF('OMS Drop Downs'!$B$2:$B$4,'OMS Response Form (ORF)'!I4503),COUNTIF('OMS Drop Downs'!$A$2:$A$5,'OMS Response Form (ORF)'!J4503),COUNTIF('OMS Drop Downs'!$E$2:$E$7,'OMS Response Form (ORF)'!K4503),COUNTIF('OMS Drop Downs'!$B$2:$B$4,'OMS Response Form (ORF)'!L4503),COUNTIF('OMS Drop Downs'!$B$2:$B$4,'OMS Response Form (ORF)'!M4503),COUNTIF('OMS Drop Downs'!$B$2:$B$4,'OMS Response Form (ORF)'!N4503),COUNTIF('OMS Drop Downs'!$B$2:$B$4,'OMS Response Form (ORF)'!O4503), COUNTIF('OMS Drop Downs'!$B$2:$B$4,'OMS Response Form (ORF)'!P4503),COUNTIF('OMS Drop Downs'!$B$2:$B$4,'OMS Response Form (ORF)'!Q4503),COUNTIF('OMS Drop Downs'!$B$2:$B$4,'OMS Response Form (ORF)'!R4503)),"Complete","Incomplete"))</f>
        <v/>
      </c>
      <c r="T4503" s="26" t="str">
        <f>IF(S4503="Complete",IF(AND(NOT(ISNA(VLOOKUP(CONCATENATE(F4503,G4503,H4503,I4503,J4503,K4503),'OMS Drop Downs'!G:G,1,FALSE))),IF(AND(G4503&lt;&gt;"C3",K4503&lt;&gt;"O5"),IF(SUM(COUNTIF(L4503:R4503,"Y"),COUNTIF(L4503:R4503,"N"))=0,"V","I"),IF(COUNTIF(L4503:R4503,"Y"),"V","I"))="V"),"Valid","Invalid")," ")</f>
        <v xml:space="preserve"> </v>
      </c>
      <c r="U4503"/>
    </row>
    <row r="4504" spans="2:21" x14ac:dyDescent="0.35">
      <c r="B4504" s="116"/>
      <c r="C4504" s="117"/>
      <c r="D4504" s="118"/>
      <c r="E4504" s="120"/>
      <c r="F4504" s="56"/>
      <c r="G4504" s="32"/>
      <c r="H4504" s="32"/>
      <c r="I4504" s="32"/>
      <c r="J4504" s="32"/>
      <c r="K4504" s="32"/>
      <c r="L4504" s="32"/>
      <c r="M4504" s="32"/>
      <c r="N4504" s="32"/>
      <c r="O4504" s="32"/>
      <c r="P4504" s="32"/>
      <c r="Q4504" s="32"/>
      <c r="R4504" s="32"/>
      <c r="S4504" s="25" t="str">
        <f>IF(COUNTA(B4504:R4504)=0,"",IF(AND(COUNTA(B4504)&gt;0, COUNTA(C4504)&gt;0, COUNTA(D4504)&gt;0, COUNTA(E4504)&gt;0, COUNTIF('OMS Drop Downs'!$C$2:$C$3,'OMS Response Form (ORF)'!F4504),COUNTIF('OMS Drop Downs'!$D$2:$D$5,'OMS Response Form (ORF)'!G4504),COUNTIF('OMS Drop Downs'!$A$2:$A$5,'OMS Response Form (ORF)'!H4504),COUNTIF('OMS Drop Downs'!$B$2:$B$4,'OMS Response Form (ORF)'!I4504),COUNTIF('OMS Drop Downs'!$A$2:$A$5,'OMS Response Form (ORF)'!J4504),COUNTIF('OMS Drop Downs'!$E$2:$E$7,'OMS Response Form (ORF)'!K4504),COUNTIF('OMS Drop Downs'!$B$2:$B$4,'OMS Response Form (ORF)'!L4504),COUNTIF('OMS Drop Downs'!$B$2:$B$4,'OMS Response Form (ORF)'!M4504),COUNTIF('OMS Drop Downs'!$B$2:$B$4,'OMS Response Form (ORF)'!N4504),COUNTIF('OMS Drop Downs'!$B$2:$B$4,'OMS Response Form (ORF)'!O4504), COUNTIF('OMS Drop Downs'!$B$2:$B$4,'OMS Response Form (ORF)'!P4504),COUNTIF('OMS Drop Downs'!$B$2:$B$4,'OMS Response Form (ORF)'!Q4504),COUNTIF('OMS Drop Downs'!$B$2:$B$4,'OMS Response Form (ORF)'!R4504)),"Complete","Incomplete"))</f>
        <v/>
      </c>
      <c r="T4504" s="26" t="str">
        <f>IF(S4504="Complete",IF(AND(NOT(ISNA(VLOOKUP(CONCATENATE(F4504,G4504,H4504,I4504,J4504,K4504),'OMS Drop Downs'!G:G,1,FALSE))),IF(AND(G4504&lt;&gt;"C3",K4504&lt;&gt;"O5"),IF(SUM(COUNTIF(L4504:R4504,"Y"),COUNTIF(L4504:R4504,"N"))=0,"V","I"),IF(COUNTIF(L4504:R4504,"Y"),"V","I"))="V"),"Valid","Invalid")," ")</f>
        <v xml:space="preserve"> </v>
      </c>
      <c r="U4504"/>
    </row>
    <row r="4505" spans="2:21" x14ac:dyDescent="0.35">
      <c r="B4505" s="116"/>
      <c r="C4505" s="117"/>
      <c r="D4505" s="118"/>
      <c r="E4505" s="120"/>
      <c r="F4505" s="56"/>
      <c r="G4505" s="32"/>
      <c r="H4505" s="32"/>
      <c r="I4505" s="32"/>
      <c r="J4505" s="32"/>
      <c r="K4505" s="32"/>
      <c r="L4505" s="32"/>
      <c r="M4505" s="32"/>
      <c r="N4505" s="32"/>
      <c r="O4505" s="32"/>
      <c r="P4505" s="32"/>
      <c r="Q4505" s="32"/>
      <c r="R4505" s="32"/>
      <c r="S4505" s="25" t="str">
        <f>IF(COUNTA(B4505:R4505)=0,"",IF(AND(COUNTA(B4505)&gt;0, COUNTA(C4505)&gt;0, COUNTA(D4505)&gt;0, COUNTA(E4505)&gt;0, COUNTIF('OMS Drop Downs'!$C$2:$C$3,'OMS Response Form (ORF)'!F4505),COUNTIF('OMS Drop Downs'!$D$2:$D$5,'OMS Response Form (ORF)'!G4505),COUNTIF('OMS Drop Downs'!$A$2:$A$5,'OMS Response Form (ORF)'!H4505),COUNTIF('OMS Drop Downs'!$B$2:$B$4,'OMS Response Form (ORF)'!I4505),COUNTIF('OMS Drop Downs'!$A$2:$A$5,'OMS Response Form (ORF)'!J4505),COUNTIF('OMS Drop Downs'!$E$2:$E$7,'OMS Response Form (ORF)'!K4505),COUNTIF('OMS Drop Downs'!$B$2:$B$4,'OMS Response Form (ORF)'!L4505),COUNTIF('OMS Drop Downs'!$B$2:$B$4,'OMS Response Form (ORF)'!M4505),COUNTIF('OMS Drop Downs'!$B$2:$B$4,'OMS Response Form (ORF)'!N4505),COUNTIF('OMS Drop Downs'!$B$2:$B$4,'OMS Response Form (ORF)'!O4505), COUNTIF('OMS Drop Downs'!$B$2:$B$4,'OMS Response Form (ORF)'!P4505),COUNTIF('OMS Drop Downs'!$B$2:$B$4,'OMS Response Form (ORF)'!Q4505),COUNTIF('OMS Drop Downs'!$B$2:$B$4,'OMS Response Form (ORF)'!R4505)),"Complete","Incomplete"))</f>
        <v/>
      </c>
      <c r="T4505" s="26" t="str">
        <f>IF(S4505="Complete",IF(AND(NOT(ISNA(VLOOKUP(CONCATENATE(F4505,G4505,H4505,I4505,J4505,K4505),'OMS Drop Downs'!G:G,1,FALSE))),IF(AND(G4505&lt;&gt;"C3",K4505&lt;&gt;"O5"),IF(SUM(COUNTIF(L4505:R4505,"Y"),COUNTIF(L4505:R4505,"N"))=0,"V","I"),IF(COUNTIF(L4505:R4505,"Y"),"V","I"))="V"),"Valid","Invalid")," ")</f>
        <v xml:space="preserve"> </v>
      </c>
      <c r="U4505"/>
    </row>
    <row r="4506" spans="2:21" x14ac:dyDescent="0.35">
      <c r="B4506" s="116"/>
      <c r="C4506" s="117"/>
      <c r="D4506" s="118"/>
      <c r="E4506" s="120"/>
      <c r="F4506" s="56"/>
      <c r="G4506" s="32"/>
      <c r="H4506" s="32"/>
      <c r="I4506" s="32"/>
      <c r="J4506" s="32"/>
      <c r="K4506" s="32"/>
      <c r="L4506" s="32"/>
      <c r="M4506" s="32"/>
      <c r="N4506" s="32"/>
      <c r="O4506" s="32"/>
      <c r="P4506" s="32"/>
      <c r="Q4506" s="32"/>
      <c r="R4506" s="32"/>
      <c r="S4506" s="25" t="str">
        <f>IF(COUNTA(B4506:R4506)=0,"",IF(AND(COUNTA(B4506)&gt;0, COUNTA(C4506)&gt;0, COUNTA(D4506)&gt;0, COUNTA(E4506)&gt;0, COUNTIF('OMS Drop Downs'!$C$2:$C$3,'OMS Response Form (ORF)'!F4506),COUNTIF('OMS Drop Downs'!$D$2:$D$5,'OMS Response Form (ORF)'!G4506),COUNTIF('OMS Drop Downs'!$A$2:$A$5,'OMS Response Form (ORF)'!H4506),COUNTIF('OMS Drop Downs'!$B$2:$B$4,'OMS Response Form (ORF)'!I4506),COUNTIF('OMS Drop Downs'!$A$2:$A$5,'OMS Response Form (ORF)'!J4506),COUNTIF('OMS Drop Downs'!$E$2:$E$7,'OMS Response Form (ORF)'!K4506),COUNTIF('OMS Drop Downs'!$B$2:$B$4,'OMS Response Form (ORF)'!L4506),COUNTIF('OMS Drop Downs'!$B$2:$B$4,'OMS Response Form (ORF)'!M4506),COUNTIF('OMS Drop Downs'!$B$2:$B$4,'OMS Response Form (ORF)'!N4506),COUNTIF('OMS Drop Downs'!$B$2:$B$4,'OMS Response Form (ORF)'!O4506), COUNTIF('OMS Drop Downs'!$B$2:$B$4,'OMS Response Form (ORF)'!P4506),COUNTIF('OMS Drop Downs'!$B$2:$B$4,'OMS Response Form (ORF)'!Q4506),COUNTIF('OMS Drop Downs'!$B$2:$B$4,'OMS Response Form (ORF)'!R4506)),"Complete","Incomplete"))</f>
        <v/>
      </c>
      <c r="T4506" s="26" t="str">
        <f>IF(S4506="Complete",IF(AND(NOT(ISNA(VLOOKUP(CONCATENATE(F4506,G4506,H4506,I4506,J4506,K4506),'OMS Drop Downs'!G:G,1,FALSE))),IF(AND(G4506&lt;&gt;"C3",K4506&lt;&gt;"O5"),IF(SUM(COUNTIF(L4506:R4506,"Y"),COUNTIF(L4506:R4506,"N"))=0,"V","I"),IF(COUNTIF(L4506:R4506,"Y"),"V","I"))="V"),"Valid","Invalid")," ")</f>
        <v xml:space="preserve"> </v>
      </c>
      <c r="U4506"/>
    </row>
    <row r="4507" spans="2:21" x14ac:dyDescent="0.35">
      <c r="B4507" s="116"/>
      <c r="C4507" s="117"/>
      <c r="D4507" s="118"/>
      <c r="E4507" s="120"/>
      <c r="F4507" s="56"/>
      <c r="G4507" s="32"/>
      <c r="H4507" s="32"/>
      <c r="I4507" s="32"/>
      <c r="J4507" s="32"/>
      <c r="K4507" s="32"/>
      <c r="L4507" s="32"/>
      <c r="M4507" s="32"/>
      <c r="N4507" s="32"/>
      <c r="O4507" s="32"/>
      <c r="P4507" s="32"/>
      <c r="Q4507" s="32"/>
      <c r="R4507" s="32"/>
      <c r="S4507" s="25" t="str">
        <f>IF(COUNTA(B4507:R4507)=0,"",IF(AND(COUNTA(B4507)&gt;0, COUNTA(C4507)&gt;0, COUNTA(D4507)&gt;0, COUNTA(E4507)&gt;0, COUNTIF('OMS Drop Downs'!$C$2:$C$3,'OMS Response Form (ORF)'!F4507),COUNTIF('OMS Drop Downs'!$D$2:$D$5,'OMS Response Form (ORF)'!G4507),COUNTIF('OMS Drop Downs'!$A$2:$A$5,'OMS Response Form (ORF)'!H4507),COUNTIF('OMS Drop Downs'!$B$2:$B$4,'OMS Response Form (ORF)'!I4507),COUNTIF('OMS Drop Downs'!$A$2:$A$5,'OMS Response Form (ORF)'!J4507),COUNTIF('OMS Drop Downs'!$E$2:$E$7,'OMS Response Form (ORF)'!K4507),COUNTIF('OMS Drop Downs'!$B$2:$B$4,'OMS Response Form (ORF)'!L4507),COUNTIF('OMS Drop Downs'!$B$2:$B$4,'OMS Response Form (ORF)'!M4507),COUNTIF('OMS Drop Downs'!$B$2:$B$4,'OMS Response Form (ORF)'!N4507),COUNTIF('OMS Drop Downs'!$B$2:$B$4,'OMS Response Form (ORF)'!O4507), COUNTIF('OMS Drop Downs'!$B$2:$B$4,'OMS Response Form (ORF)'!P4507),COUNTIF('OMS Drop Downs'!$B$2:$B$4,'OMS Response Form (ORF)'!Q4507),COUNTIF('OMS Drop Downs'!$B$2:$B$4,'OMS Response Form (ORF)'!R4507)),"Complete","Incomplete"))</f>
        <v/>
      </c>
      <c r="T4507" s="26" t="str">
        <f>IF(S4507="Complete",IF(AND(NOT(ISNA(VLOOKUP(CONCATENATE(F4507,G4507,H4507,I4507,J4507,K4507),'OMS Drop Downs'!G:G,1,FALSE))),IF(AND(G4507&lt;&gt;"C3",K4507&lt;&gt;"O5"),IF(SUM(COUNTIF(L4507:R4507,"Y"),COUNTIF(L4507:R4507,"N"))=0,"V","I"),IF(COUNTIF(L4507:R4507,"Y"),"V","I"))="V"),"Valid","Invalid")," ")</f>
        <v xml:space="preserve"> </v>
      </c>
      <c r="U4507"/>
    </row>
    <row r="4508" spans="2:21" x14ac:dyDescent="0.35">
      <c r="B4508" s="116"/>
      <c r="C4508" s="117"/>
      <c r="D4508" s="118"/>
      <c r="E4508" s="120"/>
      <c r="F4508" s="56"/>
      <c r="G4508" s="32"/>
      <c r="H4508" s="32"/>
      <c r="I4508" s="32"/>
      <c r="J4508" s="32"/>
      <c r="K4508" s="32"/>
      <c r="L4508" s="32"/>
      <c r="M4508" s="32"/>
      <c r="N4508" s="32"/>
      <c r="O4508" s="32"/>
      <c r="P4508" s="32"/>
      <c r="Q4508" s="32"/>
      <c r="R4508" s="32"/>
      <c r="S4508" s="25" t="str">
        <f>IF(COUNTA(B4508:R4508)=0,"",IF(AND(COUNTA(B4508)&gt;0, COUNTA(C4508)&gt;0, COUNTA(D4508)&gt;0, COUNTA(E4508)&gt;0, COUNTIF('OMS Drop Downs'!$C$2:$C$3,'OMS Response Form (ORF)'!F4508),COUNTIF('OMS Drop Downs'!$D$2:$D$5,'OMS Response Form (ORF)'!G4508),COUNTIF('OMS Drop Downs'!$A$2:$A$5,'OMS Response Form (ORF)'!H4508),COUNTIF('OMS Drop Downs'!$B$2:$B$4,'OMS Response Form (ORF)'!I4508),COUNTIF('OMS Drop Downs'!$A$2:$A$5,'OMS Response Form (ORF)'!J4508),COUNTIF('OMS Drop Downs'!$E$2:$E$7,'OMS Response Form (ORF)'!K4508),COUNTIF('OMS Drop Downs'!$B$2:$B$4,'OMS Response Form (ORF)'!L4508),COUNTIF('OMS Drop Downs'!$B$2:$B$4,'OMS Response Form (ORF)'!M4508),COUNTIF('OMS Drop Downs'!$B$2:$B$4,'OMS Response Form (ORF)'!N4508),COUNTIF('OMS Drop Downs'!$B$2:$B$4,'OMS Response Form (ORF)'!O4508), COUNTIF('OMS Drop Downs'!$B$2:$B$4,'OMS Response Form (ORF)'!P4508),COUNTIF('OMS Drop Downs'!$B$2:$B$4,'OMS Response Form (ORF)'!Q4508),COUNTIF('OMS Drop Downs'!$B$2:$B$4,'OMS Response Form (ORF)'!R4508)),"Complete","Incomplete"))</f>
        <v/>
      </c>
      <c r="T4508" s="26" t="str">
        <f>IF(S4508="Complete",IF(AND(NOT(ISNA(VLOOKUP(CONCATENATE(F4508,G4508,H4508,I4508,J4508,K4508),'OMS Drop Downs'!G:G,1,FALSE))),IF(AND(G4508&lt;&gt;"C3",K4508&lt;&gt;"O5"),IF(SUM(COUNTIF(L4508:R4508,"Y"),COUNTIF(L4508:R4508,"N"))=0,"V","I"),IF(COUNTIF(L4508:R4508,"Y"),"V","I"))="V"),"Valid","Invalid")," ")</f>
        <v xml:space="preserve"> </v>
      </c>
      <c r="U4508"/>
    </row>
    <row r="4509" spans="2:21" x14ac:dyDescent="0.35">
      <c r="B4509" s="116"/>
      <c r="C4509" s="117"/>
      <c r="D4509" s="118"/>
      <c r="E4509" s="120"/>
      <c r="F4509" s="56"/>
      <c r="G4509" s="32"/>
      <c r="H4509" s="32"/>
      <c r="I4509" s="32"/>
      <c r="J4509" s="32"/>
      <c r="K4509" s="32"/>
      <c r="L4509" s="32"/>
      <c r="M4509" s="32"/>
      <c r="N4509" s="32"/>
      <c r="O4509" s="32"/>
      <c r="P4509" s="32"/>
      <c r="Q4509" s="32"/>
      <c r="R4509" s="32"/>
      <c r="S4509" s="25" t="str">
        <f>IF(COUNTA(B4509:R4509)=0,"",IF(AND(COUNTA(B4509)&gt;0, COUNTA(C4509)&gt;0, COUNTA(D4509)&gt;0, COUNTA(E4509)&gt;0, COUNTIF('OMS Drop Downs'!$C$2:$C$3,'OMS Response Form (ORF)'!F4509),COUNTIF('OMS Drop Downs'!$D$2:$D$5,'OMS Response Form (ORF)'!G4509),COUNTIF('OMS Drop Downs'!$A$2:$A$5,'OMS Response Form (ORF)'!H4509),COUNTIF('OMS Drop Downs'!$B$2:$B$4,'OMS Response Form (ORF)'!I4509),COUNTIF('OMS Drop Downs'!$A$2:$A$5,'OMS Response Form (ORF)'!J4509),COUNTIF('OMS Drop Downs'!$E$2:$E$7,'OMS Response Form (ORF)'!K4509),COUNTIF('OMS Drop Downs'!$B$2:$B$4,'OMS Response Form (ORF)'!L4509),COUNTIF('OMS Drop Downs'!$B$2:$B$4,'OMS Response Form (ORF)'!M4509),COUNTIF('OMS Drop Downs'!$B$2:$B$4,'OMS Response Form (ORF)'!N4509),COUNTIF('OMS Drop Downs'!$B$2:$B$4,'OMS Response Form (ORF)'!O4509), COUNTIF('OMS Drop Downs'!$B$2:$B$4,'OMS Response Form (ORF)'!P4509),COUNTIF('OMS Drop Downs'!$B$2:$B$4,'OMS Response Form (ORF)'!Q4509),COUNTIF('OMS Drop Downs'!$B$2:$B$4,'OMS Response Form (ORF)'!R4509)),"Complete","Incomplete"))</f>
        <v/>
      </c>
      <c r="T4509" s="26" t="str">
        <f>IF(S4509="Complete",IF(AND(NOT(ISNA(VLOOKUP(CONCATENATE(F4509,G4509,H4509,I4509,J4509,K4509),'OMS Drop Downs'!G:G,1,FALSE))),IF(AND(G4509&lt;&gt;"C3",K4509&lt;&gt;"O5"),IF(SUM(COUNTIF(L4509:R4509,"Y"),COUNTIF(L4509:R4509,"N"))=0,"V","I"),IF(COUNTIF(L4509:R4509,"Y"),"V","I"))="V"),"Valid","Invalid")," ")</f>
        <v xml:space="preserve"> </v>
      </c>
      <c r="U4509"/>
    </row>
    <row r="4510" spans="2:21" x14ac:dyDescent="0.35">
      <c r="B4510" s="116"/>
      <c r="C4510" s="117"/>
      <c r="D4510" s="118"/>
      <c r="E4510" s="120"/>
      <c r="F4510" s="56"/>
      <c r="G4510" s="32"/>
      <c r="H4510" s="32"/>
      <c r="I4510" s="32"/>
      <c r="J4510" s="32"/>
      <c r="K4510" s="32"/>
      <c r="L4510" s="32"/>
      <c r="M4510" s="32"/>
      <c r="N4510" s="32"/>
      <c r="O4510" s="32"/>
      <c r="P4510" s="32"/>
      <c r="Q4510" s="32"/>
      <c r="R4510" s="32"/>
      <c r="S4510" s="25" t="str">
        <f>IF(COUNTA(B4510:R4510)=0,"",IF(AND(COUNTA(B4510)&gt;0, COUNTA(C4510)&gt;0, COUNTA(D4510)&gt;0, COUNTA(E4510)&gt;0, COUNTIF('OMS Drop Downs'!$C$2:$C$3,'OMS Response Form (ORF)'!F4510),COUNTIF('OMS Drop Downs'!$D$2:$D$5,'OMS Response Form (ORF)'!G4510),COUNTIF('OMS Drop Downs'!$A$2:$A$5,'OMS Response Form (ORF)'!H4510),COUNTIF('OMS Drop Downs'!$B$2:$B$4,'OMS Response Form (ORF)'!I4510),COUNTIF('OMS Drop Downs'!$A$2:$A$5,'OMS Response Form (ORF)'!J4510),COUNTIF('OMS Drop Downs'!$E$2:$E$7,'OMS Response Form (ORF)'!K4510),COUNTIF('OMS Drop Downs'!$B$2:$B$4,'OMS Response Form (ORF)'!L4510),COUNTIF('OMS Drop Downs'!$B$2:$B$4,'OMS Response Form (ORF)'!M4510),COUNTIF('OMS Drop Downs'!$B$2:$B$4,'OMS Response Form (ORF)'!N4510),COUNTIF('OMS Drop Downs'!$B$2:$B$4,'OMS Response Form (ORF)'!O4510), COUNTIF('OMS Drop Downs'!$B$2:$B$4,'OMS Response Form (ORF)'!P4510),COUNTIF('OMS Drop Downs'!$B$2:$B$4,'OMS Response Form (ORF)'!Q4510),COUNTIF('OMS Drop Downs'!$B$2:$B$4,'OMS Response Form (ORF)'!R4510)),"Complete","Incomplete"))</f>
        <v/>
      </c>
      <c r="T4510" s="26" t="str">
        <f>IF(S4510="Complete",IF(AND(NOT(ISNA(VLOOKUP(CONCATENATE(F4510,G4510,H4510,I4510,J4510,K4510),'OMS Drop Downs'!G:G,1,FALSE))),IF(AND(G4510&lt;&gt;"C3",K4510&lt;&gt;"O5"),IF(SUM(COUNTIF(L4510:R4510,"Y"),COUNTIF(L4510:R4510,"N"))=0,"V","I"),IF(COUNTIF(L4510:R4510,"Y"),"V","I"))="V"),"Valid","Invalid")," ")</f>
        <v xml:space="preserve"> </v>
      </c>
      <c r="U4510"/>
    </row>
    <row r="4511" spans="2:21" x14ac:dyDescent="0.35">
      <c r="B4511" s="116"/>
      <c r="C4511" s="117"/>
      <c r="D4511" s="118"/>
      <c r="E4511" s="120"/>
      <c r="F4511" s="56"/>
      <c r="G4511" s="32"/>
      <c r="H4511" s="32"/>
      <c r="I4511" s="32"/>
      <c r="J4511" s="32"/>
      <c r="K4511" s="32"/>
      <c r="L4511" s="32"/>
      <c r="M4511" s="32"/>
      <c r="N4511" s="32"/>
      <c r="O4511" s="32"/>
      <c r="P4511" s="32"/>
      <c r="Q4511" s="32"/>
      <c r="R4511" s="32"/>
      <c r="S4511" s="25" t="str">
        <f>IF(COUNTA(B4511:R4511)=0,"",IF(AND(COUNTA(B4511)&gt;0, COUNTA(C4511)&gt;0, COUNTA(D4511)&gt;0, COUNTA(E4511)&gt;0, COUNTIF('OMS Drop Downs'!$C$2:$C$3,'OMS Response Form (ORF)'!F4511),COUNTIF('OMS Drop Downs'!$D$2:$D$5,'OMS Response Form (ORF)'!G4511),COUNTIF('OMS Drop Downs'!$A$2:$A$5,'OMS Response Form (ORF)'!H4511),COUNTIF('OMS Drop Downs'!$B$2:$B$4,'OMS Response Form (ORF)'!I4511),COUNTIF('OMS Drop Downs'!$A$2:$A$5,'OMS Response Form (ORF)'!J4511),COUNTIF('OMS Drop Downs'!$E$2:$E$7,'OMS Response Form (ORF)'!K4511),COUNTIF('OMS Drop Downs'!$B$2:$B$4,'OMS Response Form (ORF)'!L4511),COUNTIF('OMS Drop Downs'!$B$2:$B$4,'OMS Response Form (ORF)'!M4511),COUNTIF('OMS Drop Downs'!$B$2:$B$4,'OMS Response Form (ORF)'!N4511),COUNTIF('OMS Drop Downs'!$B$2:$B$4,'OMS Response Form (ORF)'!O4511), COUNTIF('OMS Drop Downs'!$B$2:$B$4,'OMS Response Form (ORF)'!P4511),COUNTIF('OMS Drop Downs'!$B$2:$B$4,'OMS Response Form (ORF)'!Q4511),COUNTIF('OMS Drop Downs'!$B$2:$B$4,'OMS Response Form (ORF)'!R4511)),"Complete","Incomplete"))</f>
        <v/>
      </c>
      <c r="T4511" s="26" t="str">
        <f>IF(S4511="Complete",IF(AND(NOT(ISNA(VLOOKUP(CONCATENATE(F4511,G4511,H4511,I4511,J4511,K4511),'OMS Drop Downs'!G:G,1,FALSE))),IF(AND(G4511&lt;&gt;"C3",K4511&lt;&gt;"O5"),IF(SUM(COUNTIF(L4511:R4511,"Y"),COUNTIF(L4511:R4511,"N"))=0,"V","I"),IF(COUNTIF(L4511:R4511,"Y"),"V","I"))="V"),"Valid","Invalid")," ")</f>
        <v xml:space="preserve"> </v>
      </c>
      <c r="U4511"/>
    </row>
    <row r="4512" spans="2:21" x14ac:dyDescent="0.35">
      <c r="B4512" s="116"/>
      <c r="C4512" s="117"/>
      <c r="D4512" s="118"/>
      <c r="E4512" s="120"/>
      <c r="F4512" s="56"/>
      <c r="G4512" s="32"/>
      <c r="H4512" s="32"/>
      <c r="I4512" s="32"/>
      <c r="J4512" s="32"/>
      <c r="K4512" s="32"/>
      <c r="L4512" s="32"/>
      <c r="M4512" s="32"/>
      <c r="N4512" s="32"/>
      <c r="O4512" s="32"/>
      <c r="P4512" s="32"/>
      <c r="Q4512" s="32"/>
      <c r="R4512" s="32"/>
      <c r="S4512" s="25" t="str">
        <f>IF(COUNTA(B4512:R4512)=0,"",IF(AND(COUNTA(B4512)&gt;0, COUNTA(C4512)&gt;0, COUNTA(D4512)&gt;0, COUNTA(E4512)&gt;0, COUNTIF('OMS Drop Downs'!$C$2:$C$3,'OMS Response Form (ORF)'!F4512),COUNTIF('OMS Drop Downs'!$D$2:$D$5,'OMS Response Form (ORF)'!G4512),COUNTIF('OMS Drop Downs'!$A$2:$A$5,'OMS Response Form (ORF)'!H4512),COUNTIF('OMS Drop Downs'!$B$2:$B$4,'OMS Response Form (ORF)'!I4512),COUNTIF('OMS Drop Downs'!$A$2:$A$5,'OMS Response Form (ORF)'!J4512),COUNTIF('OMS Drop Downs'!$E$2:$E$7,'OMS Response Form (ORF)'!K4512),COUNTIF('OMS Drop Downs'!$B$2:$B$4,'OMS Response Form (ORF)'!L4512),COUNTIF('OMS Drop Downs'!$B$2:$B$4,'OMS Response Form (ORF)'!M4512),COUNTIF('OMS Drop Downs'!$B$2:$B$4,'OMS Response Form (ORF)'!N4512),COUNTIF('OMS Drop Downs'!$B$2:$B$4,'OMS Response Form (ORF)'!O4512), COUNTIF('OMS Drop Downs'!$B$2:$B$4,'OMS Response Form (ORF)'!P4512),COUNTIF('OMS Drop Downs'!$B$2:$B$4,'OMS Response Form (ORF)'!Q4512),COUNTIF('OMS Drop Downs'!$B$2:$B$4,'OMS Response Form (ORF)'!R4512)),"Complete","Incomplete"))</f>
        <v/>
      </c>
      <c r="T4512" s="26" t="str">
        <f>IF(S4512="Complete",IF(AND(NOT(ISNA(VLOOKUP(CONCATENATE(F4512,G4512,H4512,I4512,J4512,K4512),'OMS Drop Downs'!G:G,1,FALSE))),IF(AND(G4512&lt;&gt;"C3",K4512&lt;&gt;"O5"),IF(SUM(COUNTIF(L4512:R4512,"Y"),COUNTIF(L4512:R4512,"N"))=0,"V","I"),IF(COUNTIF(L4512:R4512,"Y"),"V","I"))="V"),"Valid","Invalid")," ")</f>
        <v xml:space="preserve"> </v>
      </c>
      <c r="U4512"/>
    </row>
    <row r="4513" spans="2:21" x14ac:dyDescent="0.35">
      <c r="B4513" s="116"/>
      <c r="C4513" s="117"/>
      <c r="D4513" s="118"/>
      <c r="E4513" s="120"/>
      <c r="F4513" s="56"/>
      <c r="G4513" s="32"/>
      <c r="H4513" s="32"/>
      <c r="I4513" s="32"/>
      <c r="J4513" s="32"/>
      <c r="K4513" s="32"/>
      <c r="L4513" s="32"/>
      <c r="M4513" s="32"/>
      <c r="N4513" s="32"/>
      <c r="O4513" s="32"/>
      <c r="P4513" s="32"/>
      <c r="Q4513" s="32"/>
      <c r="R4513" s="32"/>
      <c r="S4513" s="25" t="str">
        <f>IF(COUNTA(B4513:R4513)=0,"",IF(AND(COUNTA(B4513)&gt;0, COUNTA(C4513)&gt;0, COUNTA(D4513)&gt;0, COUNTA(E4513)&gt;0, COUNTIF('OMS Drop Downs'!$C$2:$C$3,'OMS Response Form (ORF)'!F4513),COUNTIF('OMS Drop Downs'!$D$2:$D$5,'OMS Response Form (ORF)'!G4513),COUNTIF('OMS Drop Downs'!$A$2:$A$5,'OMS Response Form (ORF)'!H4513),COUNTIF('OMS Drop Downs'!$B$2:$B$4,'OMS Response Form (ORF)'!I4513),COUNTIF('OMS Drop Downs'!$A$2:$A$5,'OMS Response Form (ORF)'!J4513),COUNTIF('OMS Drop Downs'!$E$2:$E$7,'OMS Response Form (ORF)'!K4513),COUNTIF('OMS Drop Downs'!$B$2:$B$4,'OMS Response Form (ORF)'!L4513),COUNTIF('OMS Drop Downs'!$B$2:$B$4,'OMS Response Form (ORF)'!M4513),COUNTIF('OMS Drop Downs'!$B$2:$B$4,'OMS Response Form (ORF)'!N4513),COUNTIF('OMS Drop Downs'!$B$2:$B$4,'OMS Response Form (ORF)'!O4513), COUNTIF('OMS Drop Downs'!$B$2:$B$4,'OMS Response Form (ORF)'!P4513),COUNTIF('OMS Drop Downs'!$B$2:$B$4,'OMS Response Form (ORF)'!Q4513),COUNTIF('OMS Drop Downs'!$B$2:$B$4,'OMS Response Form (ORF)'!R4513)),"Complete","Incomplete"))</f>
        <v/>
      </c>
      <c r="T4513" s="26" t="str">
        <f>IF(S4513="Complete",IF(AND(NOT(ISNA(VLOOKUP(CONCATENATE(F4513,G4513,H4513,I4513,J4513,K4513),'OMS Drop Downs'!G:G,1,FALSE))),IF(AND(G4513&lt;&gt;"C3",K4513&lt;&gt;"O5"),IF(SUM(COUNTIF(L4513:R4513,"Y"),COUNTIF(L4513:R4513,"N"))=0,"V","I"),IF(COUNTIF(L4513:R4513,"Y"),"V","I"))="V"),"Valid","Invalid")," ")</f>
        <v xml:space="preserve"> </v>
      </c>
      <c r="U4513"/>
    </row>
    <row r="4514" spans="2:21" x14ac:dyDescent="0.35">
      <c r="B4514" s="116"/>
      <c r="C4514" s="117"/>
      <c r="D4514" s="118"/>
      <c r="E4514" s="120"/>
      <c r="F4514" s="56"/>
      <c r="G4514" s="32"/>
      <c r="H4514" s="32"/>
      <c r="I4514" s="32"/>
      <c r="J4514" s="32"/>
      <c r="K4514" s="32"/>
      <c r="L4514" s="32"/>
      <c r="M4514" s="32"/>
      <c r="N4514" s="32"/>
      <c r="O4514" s="32"/>
      <c r="P4514" s="32"/>
      <c r="Q4514" s="32"/>
      <c r="R4514" s="32"/>
      <c r="S4514" s="25" t="str">
        <f>IF(COUNTA(B4514:R4514)=0,"",IF(AND(COUNTA(B4514)&gt;0, COUNTA(C4514)&gt;0, COUNTA(D4514)&gt;0, COUNTA(E4514)&gt;0, COUNTIF('OMS Drop Downs'!$C$2:$C$3,'OMS Response Form (ORF)'!F4514),COUNTIF('OMS Drop Downs'!$D$2:$D$5,'OMS Response Form (ORF)'!G4514),COUNTIF('OMS Drop Downs'!$A$2:$A$5,'OMS Response Form (ORF)'!H4514),COUNTIF('OMS Drop Downs'!$B$2:$B$4,'OMS Response Form (ORF)'!I4514),COUNTIF('OMS Drop Downs'!$A$2:$A$5,'OMS Response Form (ORF)'!J4514),COUNTIF('OMS Drop Downs'!$E$2:$E$7,'OMS Response Form (ORF)'!K4514),COUNTIF('OMS Drop Downs'!$B$2:$B$4,'OMS Response Form (ORF)'!L4514),COUNTIF('OMS Drop Downs'!$B$2:$B$4,'OMS Response Form (ORF)'!M4514),COUNTIF('OMS Drop Downs'!$B$2:$B$4,'OMS Response Form (ORF)'!N4514),COUNTIF('OMS Drop Downs'!$B$2:$B$4,'OMS Response Form (ORF)'!O4514), COUNTIF('OMS Drop Downs'!$B$2:$B$4,'OMS Response Form (ORF)'!P4514),COUNTIF('OMS Drop Downs'!$B$2:$B$4,'OMS Response Form (ORF)'!Q4514),COUNTIF('OMS Drop Downs'!$B$2:$B$4,'OMS Response Form (ORF)'!R4514)),"Complete","Incomplete"))</f>
        <v/>
      </c>
      <c r="T4514" s="26" t="str">
        <f>IF(S4514="Complete",IF(AND(NOT(ISNA(VLOOKUP(CONCATENATE(F4514,G4514,H4514,I4514,J4514,K4514),'OMS Drop Downs'!G:G,1,FALSE))),IF(AND(G4514&lt;&gt;"C3",K4514&lt;&gt;"O5"),IF(SUM(COUNTIF(L4514:R4514,"Y"),COUNTIF(L4514:R4514,"N"))=0,"V","I"),IF(COUNTIF(L4514:R4514,"Y"),"V","I"))="V"),"Valid","Invalid")," ")</f>
        <v xml:space="preserve"> </v>
      </c>
      <c r="U4514"/>
    </row>
    <row r="4515" spans="2:21" x14ac:dyDescent="0.35">
      <c r="B4515" s="116"/>
      <c r="C4515" s="117"/>
      <c r="D4515" s="118"/>
      <c r="E4515" s="120"/>
      <c r="F4515" s="56"/>
      <c r="G4515" s="32"/>
      <c r="H4515" s="32"/>
      <c r="I4515" s="32"/>
      <c r="J4515" s="32"/>
      <c r="K4515" s="32"/>
      <c r="L4515" s="32"/>
      <c r="M4515" s="32"/>
      <c r="N4515" s="32"/>
      <c r="O4515" s="32"/>
      <c r="P4515" s="32"/>
      <c r="Q4515" s="32"/>
      <c r="R4515" s="32"/>
      <c r="S4515" s="25" t="str">
        <f>IF(COUNTA(B4515:R4515)=0,"",IF(AND(COUNTA(B4515)&gt;0, COUNTA(C4515)&gt;0, COUNTA(D4515)&gt;0, COUNTA(E4515)&gt;0, COUNTIF('OMS Drop Downs'!$C$2:$C$3,'OMS Response Form (ORF)'!F4515),COUNTIF('OMS Drop Downs'!$D$2:$D$5,'OMS Response Form (ORF)'!G4515),COUNTIF('OMS Drop Downs'!$A$2:$A$5,'OMS Response Form (ORF)'!H4515),COUNTIF('OMS Drop Downs'!$B$2:$B$4,'OMS Response Form (ORF)'!I4515),COUNTIF('OMS Drop Downs'!$A$2:$A$5,'OMS Response Form (ORF)'!J4515),COUNTIF('OMS Drop Downs'!$E$2:$E$7,'OMS Response Form (ORF)'!K4515),COUNTIF('OMS Drop Downs'!$B$2:$B$4,'OMS Response Form (ORF)'!L4515),COUNTIF('OMS Drop Downs'!$B$2:$B$4,'OMS Response Form (ORF)'!M4515),COUNTIF('OMS Drop Downs'!$B$2:$B$4,'OMS Response Form (ORF)'!N4515),COUNTIF('OMS Drop Downs'!$B$2:$B$4,'OMS Response Form (ORF)'!O4515), COUNTIF('OMS Drop Downs'!$B$2:$B$4,'OMS Response Form (ORF)'!P4515),COUNTIF('OMS Drop Downs'!$B$2:$B$4,'OMS Response Form (ORF)'!Q4515),COUNTIF('OMS Drop Downs'!$B$2:$B$4,'OMS Response Form (ORF)'!R4515)),"Complete","Incomplete"))</f>
        <v/>
      </c>
      <c r="T4515" s="26" t="str">
        <f>IF(S4515="Complete",IF(AND(NOT(ISNA(VLOOKUP(CONCATENATE(F4515,G4515,H4515,I4515,J4515,K4515),'OMS Drop Downs'!G:G,1,FALSE))),IF(AND(G4515&lt;&gt;"C3",K4515&lt;&gt;"O5"),IF(SUM(COUNTIF(L4515:R4515,"Y"),COUNTIF(L4515:R4515,"N"))=0,"V","I"),IF(COUNTIF(L4515:R4515,"Y"),"V","I"))="V"),"Valid","Invalid")," ")</f>
        <v xml:space="preserve"> </v>
      </c>
      <c r="U4515"/>
    </row>
    <row r="4516" spans="2:21" x14ac:dyDescent="0.35">
      <c r="B4516" s="116"/>
      <c r="C4516" s="117"/>
      <c r="D4516" s="118"/>
      <c r="E4516" s="120"/>
      <c r="F4516" s="56"/>
      <c r="G4516" s="32"/>
      <c r="H4516" s="32"/>
      <c r="I4516" s="32"/>
      <c r="J4516" s="32"/>
      <c r="K4516" s="32"/>
      <c r="L4516" s="32"/>
      <c r="M4516" s="32"/>
      <c r="N4516" s="32"/>
      <c r="O4516" s="32"/>
      <c r="P4516" s="32"/>
      <c r="Q4516" s="32"/>
      <c r="R4516" s="32"/>
      <c r="S4516" s="25" t="str">
        <f>IF(COUNTA(B4516:R4516)=0,"",IF(AND(COUNTA(B4516)&gt;0, COUNTA(C4516)&gt;0, COUNTA(D4516)&gt;0, COUNTA(E4516)&gt;0, COUNTIF('OMS Drop Downs'!$C$2:$C$3,'OMS Response Form (ORF)'!F4516),COUNTIF('OMS Drop Downs'!$D$2:$D$5,'OMS Response Form (ORF)'!G4516),COUNTIF('OMS Drop Downs'!$A$2:$A$5,'OMS Response Form (ORF)'!H4516),COUNTIF('OMS Drop Downs'!$B$2:$B$4,'OMS Response Form (ORF)'!I4516),COUNTIF('OMS Drop Downs'!$A$2:$A$5,'OMS Response Form (ORF)'!J4516),COUNTIF('OMS Drop Downs'!$E$2:$E$7,'OMS Response Form (ORF)'!K4516),COUNTIF('OMS Drop Downs'!$B$2:$B$4,'OMS Response Form (ORF)'!L4516),COUNTIF('OMS Drop Downs'!$B$2:$B$4,'OMS Response Form (ORF)'!M4516),COUNTIF('OMS Drop Downs'!$B$2:$B$4,'OMS Response Form (ORF)'!N4516),COUNTIF('OMS Drop Downs'!$B$2:$B$4,'OMS Response Form (ORF)'!O4516), COUNTIF('OMS Drop Downs'!$B$2:$B$4,'OMS Response Form (ORF)'!P4516),COUNTIF('OMS Drop Downs'!$B$2:$B$4,'OMS Response Form (ORF)'!Q4516),COUNTIF('OMS Drop Downs'!$B$2:$B$4,'OMS Response Form (ORF)'!R4516)),"Complete","Incomplete"))</f>
        <v/>
      </c>
      <c r="T4516" s="26" t="str">
        <f>IF(S4516="Complete",IF(AND(NOT(ISNA(VLOOKUP(CONCATENATE(F4516,G4516,H4516,I4516,J4516,K4516),'OMS Drop Downs'!G:G,1,FALSE))),IF(AND(G4516&lt;&gt;"C3",K4516&lt;&gt;"O5"),IF(SUM(COUNTIF(L4516:R4516,"Y"),COUNTIF(L4516:R4516,"N"))=0,"V","I"),IF(COUNTIF(L4516:R4516,"Y"),"V","I"))="V"),"Valid","Invalid")," ")</f>
        <v xml:space="preserve"> </v>
      </c>
      <c r="U4516"/>
    </row>
    <row r="4517" spans="2:21" x14ac:dyDescent="0.35">
      <c r="B4517" s="116"/>
      <c r="C4517" s="117"/>
      <c r="D4517" s="118"/>
      <c r="E4517" s="120"/>
      <c r="F4517" s="56"/>
      <c r="G4517" s="32"/>
      <c r="H4517" s="32"/>
      <c r="I4517" s="32"/>
      <c r="J4517" s="32"/>
      <c r="K4517" s="32"/>
      <c r="L4517" s="32"/>
      <c r="M4517" s="32"/>
      <c r="N4517" s="32"/>
      <c r="O4517" s="32"/>
      <c r="P4517" s="32"/>
      <c r="Q4517" s="32"/>
      <c r="R4517" s="32"/>
      <c r="S4517" s="25" t="str">
        <f>IF(COUNTA(B4517:R4517)=0,"",IF(AND(COUNTA(B4517)&gt;0, COUNTA(C4517)&gt;0, COUNTA(D4517)&gt;0, COUNTA(E4517)&gt;0, COUNTIF('OMS Drop Downs'!$C$2:$C$3,'OMS Response Form (ORF)'!F4517),COUNTIF('OMS Drop Downs'!$D$2:$D$5,'OMS Response Form (ORF)'!G4517),COUNTIF('OMS Drop Downs'!$A$2:$A$5,'OMS Response Form (ORF)'!H4517),COUNTIF('OMS Drop Downs'!$B$2:$B$4,'OMS Response Form (ORF)'!I4517),COUNTIF('OMS Drop Downs'!$A$2:$A$5,'OMS Response Form (ORF)'!J4517),COUNTIF('OMS Drop Downs'!$E$2:$E$7,'OMS Response Form (ORF)'!K4517),COUNTIF('OMS Drop Downs'!$B$2:$B$4,'OMS Response Form (ORF)'!L4517),COUNTIF('OMS Drop Downs'!$B$2:$B$4,'OMS Response Form (ORF)'!M4517),COUNTIF('OMS Drop Downs'!$B$2:$B$4,'OMS Response Form (ORF)'!N4517),COUNTIF('OMS Drop Downs'!$B$2:$B$4,'OMS Response Form (ORF)'!O4517), COUNTIF('OMS Drop Downs'!$B$2:$B$4,'OMS Response Form (ORF)'!P4517),COUNTIF('OMS Drop Downs'!$B$2:$B$4,'OMS Response Form (ORF)'!Q4517),COUNTIF('OMS Drop Downs'!$B$2:$B$4,'OMS Response Form (ORF)'!R4517)),"Complete","Incomplete"))</f>
        <v/>
      </c>
      <c r="T4517" s="26" t="str">
        <f>IF(S4517="Complete",IF(AND(NOT(ISNA(VLOOKUP(CONCATENATE(F4517,G4517,H4517,I4517,J4517,K4517),'OMS Drop Downs'!G:G,1,FALSE))),IF(AND(G4517&lt;&gt;"C3",K4517&lt;&gt;"O5"),IF(SUM(COUNTIF(L4517:R4517,"Y"),COUNTIF(L4517:R4517,"N"))=0,"V","I"),IF(COUNTIF(L4517:R4517,"Y"),"V","I"))="V"),"Valid","Invalid")," ")</f>
        <v xml:space="preserve"> </v>
      </c>
      <c r="U4517"/>
    </row>
    <row r="4518" spans="2:21" x14ac:dyDescent="0.35">
      <c r="B4518" s="116"/>
      <c r="C4518" s="117"/>
      <c r="D4518" s="118"/>
      <c r="E4518" s="120"/>
      <c r="F4518" s="56"/>
      <c r="G4518" s="32"/>
      <c r="H4518" s="32"/>
      <c r="I4518" s="32"/>
      <c r="J4518" s="32"/>
      <c r="K4518" s="32"/>
      <c r="L4518" s="32"/>
      <c r="M4518" s="32"/>
      <c r="N4518" s="32"/>
      <c r="O4518" s="32"/>
      <c r="P4518" s="32"/>
      <c r="Q4518" s="32"/>
      <c r="R4518" s="32"/>
      <c r="S4518" s="25" t="str">
        <f>IF(COUNTA(B4518:R4518)=0,"",IF(AND(COUNTA(B4518)&gt;0, COUNTA(C4518)&gt;0, COUNTA(D4518)&gt;0, COUNTA(E4518)&gt;0, COUNTIF('OMS Drop Downs'!$C$2:$C$3,'OMS Response Form (ORF)'!F4518),COUNTIF('OMS Drop Downs'!$D$2:$D$5,'OMS Response Form (ORF)'!G4518),COUNTIF('OMS Drop Downs'!$A$2:$A$5,'OMS Response Form (ORF)'!H4518),COUNTIF('OMS Drop Downs'!$B$2:$B$4,'OMS Response Form (ORF)'!I4518),COUNTIF('OMS Drop Downs'!$A$2:$A$5,'OMS Response Form (ORF)'!J4518),COUNTIF('OMS Drop Downs'!$E$2:$E$7,'OMS Response Form (ORF)'!K4518),COUNTIF('OMS Drop Downs'!$B$2:$B$4,'OMS Response Form (ORF)'!L4518),COUNTIF('OMS Drop Downs'!$B$2:$B$4,'OMS Response Form (ORF)'!M4518),COUNTIF('OMS Drop Downs'!$B$2:$B$4,'OMS Response Form (ORF)'!N4518),COUNTIF('OMS Drop Downs'!$B$2:$B$4,'OMS Response Form (ORF)'!O4518), COUNTIF('OMS Drop Downs'!$B$2:$B$4,'OMS Response Form (ORF)'!P4518),COUNTIF('OMS Drop Downs'!$B$2:$B$4,'OMS Response Form (ORF)'!Q4518),COUNTIF('OMS Drop Downs'!$B$2:$B$4,'OMS Response Form (ORF)'!R4518)),"Complete","Incomplete"))</f>
        <v/>
      </c>
      <c r="T4518" s="26" t="str">
        <f>IF(S4518="Complete",IF(AND(NOT(ISNA(VLOOKUP(CONCATENATE(F4518,G4518,H4518,I4518,J4518,K4518),'OMS Drop Downs'!G:G,1,FALSE))),IF(AND(G4518&lt;&gt;"C3",K4518&lt;&gt;"O5"),IF(SUM(COUNTIF(L4518:R4518,"Y"),COUNTIF(L4518:R4518,"N"))=0,"V","I"),IF(COUNTIF(L4518:R4518,"Y"),"V","I"))="V"),"Valid","Invalid")," ")</f>
        <v xml:space="preserve"> </v>
      </c>
      <c r="U4518"/>
    </row>
    <row r="4519" spans="2:21" x14ac:dyDescent="0.35">
      <c r="B4519" s="116"/>
      <c r="C4519" s="117"/>
      <c r="D4519" s="118"/>
      <c r="E4519" s="120"/>
      <c r="F4519" s="56"/>
      <c r="G4519" s="32"/>
      <c r="H4519" s="32"/>
      <c r="I4519" s="32"/>
      <c r="J4519" s="32"/>
      <c r="K4519" s="32"/>
      <c r="L4519" s="32"/>
      <c r="M4519" s="32"/>
      <c r="N4519" s="32"/>
      <c r="O4519" s="32"/>
      <c r="P4519" s="32"/>
      <c r="Q4519" s="32"/>
      <c r="R4519" s="32"/>
      <c r="S4519" s="25" t="str">
        <f>IF(COUNTA(B4519:R4519)=0,"",IF(AND(COUNTA(B4519)&gt;0, COUNTA(C4519)&gt;0, COUNTA(D4519)&gt;0, COUNTA(E4519)&gt;0, COUNTIF('OMS Drop Downs'!$C$2:$C$3,'OMS Response Form (ORF)'!F4519),COUNTIF('OMS Drop Downs'!$D$2:$D$5,'OMS Response Form (ORF)'!G4519),COUNTIF('OMS Drop Downs'!$A$2:$A$5,'OMS Response Form (ORF)'!H4519),COUNTIF('OMS Drop Downs'!$B$2:$B$4,'OMS Response Form (ORF)'!I4519),COUNTIF('OMS Drop Downs'!$A$2:$A$5,'OMS Response Form (ORF)'!J4519),COUNTIF('OMS Drop Downs'!$E$2:$E$7,'OMS Response Form (ORF)'!K4519),COUNTIF('OMS Drop Downs'!$B$2:$B$4,'OMS Response Form (ORF)'!L4519),COUNTIF('OMS Drop Downs'!$B$2:$B$4,'OMS Response Form (ORF)'!M4519),COUNTIF('OMS Drop Downs'!$B$2:$B$4,'OMS Response Form (ORF)'!N4519),COUNTIF('OMS Drop Downs'!$B$2:$B$4,'OMS Response Form (ORF)'!O4519), COUNTIF('OMS Drop Downs'!$B$2:$B$4,'OMS Response Form (ORF)'!P4519),COUNTIF('OMS Drop Downs'!$B$2:$B$4,'OMS Response Form (ORF)'!Q4519),COUNTIF('OMS Drop Downs'!$B$2:$B$4,'OMS Response Form (ORF)'!R4519)),"Complete","Incomplete"))</f>
        <v/>
      </c>
      <c r="T4519" s="26" t="str">
        <f>IF(S4519="Complete",IF(AND(NOT(ISNA(VLOOKUP(CONCATENATE(F4519,G4519,H4519,I4519,J4519,K4519),'OMS Drop Downs'!G:G,1,FALSE))),IF(AND(G4519&lt;&gt;"C3",K4519&lt;&gt;"O5"),IF(SUM(COUNTIF(L4519:R4519,"Y"),COUNTIF(L4519:R4519,"N"))=0,"V","I"),IF(COUNTIF(L4519:R4519,"Y"),"V","I"))="V"),"Valid","Invalid")," ")</f>
        <v xml:space="preserve"> </v>
      </c>
      <c r="U4519"/>
    </row>
    <row r="4520" spans="2:21" x14ac:dyDescent="0.35">
      <c r="B4520" s="116"/>
      <c r="C4520" s="117"/>
      <c r="D4520" s="118"/>
      <c r="E4520" s="120"/>
      <c r="F4520" s="56"/>
      <c r="G4520" s="32"/>
      <c r="H4520" s="32"/>
      <c r="I4520" s="32"/>
      <c r="J4520" s="32"/>
      <c r="K4520" s="32"/>
      <c r="L4520" s="32"/>
      <c r="M4520" s="32"/>
      <c r="N4520" s="32"/>
      <c r="O4520" s="32"/>
      <c r="P4520" s="32"/>
      <c r="Q4520" s="32"/>
      <c r="R4520" s="32"/>
      <c r="S4520" s="25" t="str">
        <f>IF(COUNTA(B4520:R4520)=0,"",IF(AND(COUNTA(B4520)&gt;0, COUNTA(C4520)&gt;0, COUNTA(D4520)&gt;0, COUNTA(E4520)&gt;0, COUNTIF('OMS Drop Downs'!$C$2:$C$3,'OMS Response Form (ORF)'!F4520),COUNTIF('OMS Drop Downs'!$D$2:$D$5,'OMS Response Form (ORF)'!G4520),COUNTIF('OMS Drop Downs'!$A$2:$A$5,'OMS Response Form (ORF)'!H4520),COUNTIF('OMS Drop Downs'!$B$2:$B$4,'OMS Response Form (ORF)'!I4520),COUNTIF('OMS Drop Downs'!$A$2:$A$5,'OMS Response Form (ORF)'!J4520),COUNTIF('OMS Drop Downs'!$E$2:$E$7,'OMS Response Form (ORF)'!K4520),COUNTIF('OMS Drop Downs'!$B$2:$B$4,'OMS Response Form (ORF)'!L4520),COUNTIF('OMS Drop Downs'!$B$2:$B$4,'OMS Response Form (ORF)'!M4520),COUNTIF('OMS Drop Downs'!$B$2:$B$4,'OMS Response Form (ORF)'!N4520),COUNTIF('OMS Drop Downs'!$B$2:$B$4,'OMS Response Form (ORF)'!O4520), COUNTIF('OMS Drop Downs'!$B$2:$B$4,'OMS Response Form (ORF)'!P4520),COUNTIF('OMS Drop Downs'!$B$2:$B$4,'OMS Response Form (ORF)'!Q4520),COUNTIF('OMS Drop Downs'!$B$2:$B$4,'OMS Response Form (ORF)'!R4520)),"Complete","Incomplete"))</f>
        <v/>
      </c>
      <c r="T4520" s="26" t="str">
        <f>IF(S4520="Complete",IF(AND(NOT(ISNA(VLOOKUP(CONCATENATE(F4520,G4520,H4520,I4520,J4520,K4520),'OMS Drop Downs'!G:G,1,FALSE))),IF(AND(G4520&lt;&gt;"C3",K4520&lt;&gt;"O5"),IF(SUM(COUNTIF(L4520:R4520,"Y"),COUNTIF(L4520:R4520,"N"))=0,"V","I"),IF(COUNTIF(L4520:R4520,"Y"),"V","I"))="V"),"Valid","Invalid")," ")</f>
        <v xml:space="preserve"> </v>
      </c>
      <c r="U4520"/>
    </row>
    <row r="4521" spans="2:21" x14ac:dyDescent="0.35">
      <c r="B4521" s="116"/>
      <c r="C4521" s="117"/>
      <c r="D4521" s="118"/>
      <c r="E4521" s="120"/>
      <c r="F4521" s="56"/>
      <c r="G4521" s="32"/>
      <c r="H4521" s="32"/>
      <c r="I4521" s="32"/>
      <c r="J4521" s="32"/>
      <c r="K4521" s="32"/>
      <c r="L4521" s="32"/>
      <c r="M4521" s="32"/>
      <c r="N4521" s="32"/>
      <c r="O4521" s="32"/>
      <c r="P4521" s="32"/>
      <c r="Q4521" s="32"/>
      <c r="R4521" s="32"/>
      <c r="S4521" s="25" t="str">
        <f>IF(COUNTA(B4521:R4521)=0,"",IF(AND(COUNTA(B4521)&gt;0, COUNTA(C4521)&gt;0, COUNTA(D4521)&gt;0, COUNTA(E4521)&gt;0, COUNTIF('OMS Drop Downs'!$C$2:$C$3,'OMS Response Form (ORF)'!F4521),COUNTIF('OMS Drop Downs'!$D$2:$D$5,'OMS Response Form (ORF)'!G4521),COUNTIF('OMS Drop Downs'!$A$2:$A$5,'OMS Response Form (ORF)'!H4521),COUNTIF('OMS Drop Downs'!$B$2:$B$4,'OMS Response Form (ORF)'!I4521),COUNTIF('OMS Drop Downs'!$A$2:$A$5,'OMS Response Form (ORF)'!J4521),COUNTIF('OMS Drop Downs'!$E$2:$E$7,'OMS Response Form (ORF)'!K4521),COUNTIF('OMS Drop Downs'!$B$2:$B$4,'OMS Response Form (ORF)'!L4521),COUNTIF('OMS Drop Downs'!$B$2:$B$4,'OMS Response Form (ORF)'!M4521),COUNTIF('OMS Drop Downs'!$B$2:$B$4,'OMS Response Form (ORF)'!N4521),COUNTIF('OMS Drop Downs'!$B$2:$B$4,'OMS Response Form (ORF)'!O4521), COUNTIF('OMS Drop Downs'!$B$2:$B$4,'OMS Response Form (ORF)'!P4521),COUNTIF('OMS Drop Downs'!$B$2:$B$4,'OMS Response Form (ORF)'!Q4521),COUNTIF('OMS Drop Downs'!$B$2:$B$4,'OMS Response Form (ORF)'!R4521)),"Complete","Incomplete"))</f>
        <v/>
      </c>
      <c r="T4521" s="26" t="str">
        <f>IF(S4521="Complete",IF(AND(NOT(ISNA(VLOOKUP(CONCATENATE(F4521,G4521,H4521,I4521,J4521,K4521),'OMS Drop Downs'!G:G,1,FALSE))),IF(AND(G4521&lt;&gt;"C3",K4521&lt;&gt;"O5"),IF(SUM(COUNTIF(L4521:R4521,"Y"),COUNTIF(L4521:R4521,"N"))=0,"V","I"),IF(COUNTIF(L4521:R4521,"Y"),"V","I"))="V"),"Valid","Invalid")," ")</f>
        <v xml:space="preserve"> </v>
      </c>
      <c r="U4521"/>
    </row>
    <row r="4522" spans="2:21" x14ac:dyDescent="0.35">
      <c r="B4522" s="116"/>
      <c r="C4522" s="117"/>
      <c r="D4522" s="118"/>
      <c r="E4522" s="120"/>
      <c r="F4522" s="56"/>
      <c r="G4522" s="32"/>
      <c r="H4522" s="32"/>
      <c r="I4522" s="32"/>
      <c r="J4522" s="32"/>
      <c r="K4522" s="32"/>
      <c r="L4522" s="32"/>
      <c r="M4522" s="32"/>
      <c r="N4522" s="32"/>
      <c r="O4522" s="32"/>
      <c r="P4522" s="32"/>
      <c r="Q4522" s="32"/>
      <c r="R4522" s="32"/>
      <c r="S4522" s="25" t="str">
        <f>IF(COUNTA(B4522:R4522)=0,"",IF(AND(COUNTA(B4522)&gt;0, COUNTA(C4522)&gt;0, COUNTA(D4522)&gt;0, COUNTA(E4522)&gt;0, COUNTIF('OMS Drop Downs'!$C$2:$C$3,'OMS Response Form (ORF)'!F4522),COUNTIF('OMS Drop Downs'!$D$2:$D$5,'OMS Response Form (ORF)'!G4522),COUNTIF('OMS Drop Downs'!$A$2:$A$5,'OMS Response Form (ORF)'!H4522),COUNTIF('OMS Drop Downs'!$B$2:$B$4,'OMS Response Form (ORF)'!I4522),COUNTIF('OMS Drop Downs'!$A$2:$A$5,'OMS Response Form (ORF)'!J4522),COUNTIF('OMS Drop Downs'!$E$2:$E$7,'OMS Response Form (ORF)'!K4522),COUNTIF('OMS Drop Downs'!$B$2:$B$4,'OMS Response Form (ORF)'!L4522),COUNTIF('OMS Drop Downs'!$B$2:$B$4,'OMS Response Form (ORF)'!M4522),COUNTIF('OMS Drop Downs'!$B$2:$B$4,'OMS Response Form (ORF)'!N4522),COUNTIF('OMS Drop Downs'!$B$2:$B$4,'OMS Response Form (ORF)'!O4522), COUNTIF('OMS Drop Downs'!$B$2:$B$4,'OMS Response Form (ORF)'!P4522),COUNTIF('OMS Drop Downs'!$B$2:$B$4,'OMS Response Form (ORF)'!Q4522),COUNTIF('OMS Drop Downs'!$B$2:$B$4,'OMS Response Form (ORF)'!R4522)),"Complete","Incomplete"))</f>
        <v/>
      </c>
      <c r="T4522" s="26" t="str">
        <f>IF(S4522="Complete",IF(AND(NOT(ISNA(VLOOKUP(CONCATENATE(F4522,G4522,H4522,I4522,J4522,K4522),'OMS Drop Downs'!G:G,1,FALSE))),IF(AND(G4522&lt;&gt;"C3",K4522&lt;&gt;"O5"),IF(SUM(COUNTIF(L4522:R4522,"Y"),COUNTIF(L4522:R4522,"N"))=0,"V","I"),IF(COUNTIF(L4522:R4522,"Y"),"V","I"))="V"),"Valid","Invalid")," ")</f>
        <v xml:space="preserve"> </v>
      </c>
      <c r="U4522"/>
    </row>
    <row r="4523" spans="2:21" x14ac:dyDescent="0.35">
      <c r="B4523" s="116"/>
      <c r="C4523" s="117"/>
      <c r="D4523" s="118"/>
      <c r="E4523" s="120"/>
      <c r="F4523" s="56"/>
      <c r="G4523" s="32"/>
      <c r="H4523" s="32"/>
      <c r="I4523" s="32"/>
      <c r="J4523" s="32"/>
      <c r="K4523" s="32"/>
      <c r="L4523" s="32"/>
      <c r="M4523" s="32"/>
      <c r="N4523" s="32"/>
      <c r="O4523" s="32"/>
      <c r="P4523" s="32"/>
      <c r="Q4523" s="32"/>
      <c r="R4523" s="32"/>
      <c r="S4523" s="25" t="str">
        <f>IF(COUNTA(B4523:R4523)=0,"",IF(AND(COUNTA(B4523)&gt;0, COUNTA(C4523)&gt;0, COUNTA(D4523)&gt;0, COUNTA(E4523)&gt;0, COUNTIF('OMS Drop Downs'!$C$2:$C$3,'OMS Response Form (ORF)'!F4523),COUNTIF('OMS Drop Downs'!$D$2:$D$5,'OMS Response Form (ORF)'!G4523),COUNTIF('OMS Drop Downs'!$A$2:$A$5,'OMS Response Form (ORF)'!H4523),COUNTIF('OMS Drop Downs'!$B$2:$B$4,'OMS Response Form (ORF)'!I4523),COUNTIF('OMS Drop Downs'!$A$2:$A$5,'OMS Response Form (ORF)'!J4523),COUNTIF('OMS Drop Downs'!$E$2:$E$7,'OMS Response Form (ORF)'!K4523),COUNTIF('OMS Drop Downs'!$B$2:$B$4,'OMS Response Form (ORF)'!L4523),COUNTIF('OMS Drop Downs'!$B$2:$B$4,'OMS Response Form (ORF)'!M4523),COUNTIF('OMS Drop Downs'!$B$2:$B$4,'OMS Response Form (ORF)'!N4523),COUNTIF('OMS Drop Downs'!$B$2:$B$4,'OMS Response Form (ORF)'!O4523), COUNTIF('OMS Drop Downs'!$B$2:$B$4,'OMS Response Form (ORF)'!P4523),COUNTIF('OMS Drop Downs'!$B$2:$B$4,'OMS Response Form (ORF)'!Q4523),COUNTIF('OMS Drop Downs'!$B$2:$B$4,'OMS Response Form (ORF)'!R4523)),"Complete","Incomplete"))</f>
        <v/>
      </c>
      <c r="T4523" s="26" t="str">
        <f>IF(S4523="Complete",IF(AND(NOT(ISNA(VLOOKUP(CONCATENATE(F4523,G4523,H4523,I4523,J4523,K4523),'OMS Drop Downs'!G:G,1,FALSE))),IF(AND(G4523&lt;&gt;"C3",K4523&lt;&gt;"O5"),IF(SUM(COUNTIF(L4523:R4523,"Y"),COUNTIF(L4523:R4523,"N"))=0,"V","I"),IF(COUNTIF(L4523:R4523,"Y"),"V","I"))="V"),"Valid","Invalid")," ")</f>
        <v xml:space="preserve"> </v>
      </c>
      <c r="U4523"/>
    </row>
    <row r="4524" spans="2:21" x14ac:dyDescent="0.35">
      <c r="B4524" s="116"/>
      <c r="C4524" s="117"/>
      <c r="D4524" s="118"/>
      <c r="E4524" s="120"/>
      <c r="F4524" s="56"/>
      <c r="G4524" s="32"/>
      <c r="H4524" s="32"/>
      <c r="I4524" s="32"/>
      <c r="J4524" s="32"/>
      <c r="K4524" s="32"/>
      <c r="L4524" s="32"/>
      <c r="M4524" s="32"/>
      <c r="N4524" s="32"/>
      <c r="O4524" s="32"/>
      <c r="P4524" s="32"/>
      <c r="Q4524" s="32"/>
      <c r="R4524" s="32"/>
      <c r="S4524" s="25" t="str">
        <f>IF(COUNTA(B4524:R4524)=0,"",IF(AND(COUNTA(B4524)&gt;0, COUNTA(C4524)&gt;0, COUNTA(D4524)&gt;0, COUNTA(E4524)&gt;0, COUNTIF('OMS Drop Downs'!$C$2:$C$3,'OMS Response Form (ORF)'!F4524),COUNTIF('OMS Drop Downs'!$D$2:$D$5,'OMS Response Form (ORF)'!G4524),COUNTIF('OMS Drop Downs'!$A$2:$A$5,'OMS Response Form (ORF)'!H4524),COUNTIF('OMS Drop Downs'!$B$2:$B$4,'OMS Response Form (ORF)'!I4524),COUNTIF('OMS Drop Downs'!$A$2:$A$5,'OMS Response Form (ORF)'!J4524),COUNTIF('OMS Drop Downs'!$E$2:$E$7,'OMS Response Form (ORF)'!K4524),COUNTIF('OMS Drop Downs'!$B$2:$B$4,'OMS Response Form (ORF)'!L4524),COUNTIF('OMS Drop Downs'!$B$2:$B$4,'OMS Response Form (ORF)'!M4524),COUNTIF('OMS Drop Downs'!$B$2:$B$4,'OMS Response Form (ORF)'!N4524),COUNTIF('OMS Drop Downs'!$B$2:$B$4,'OMS Response Form (ORF)'!O4524), COUNTIF('OMS Drop Downs'!$B$2:$B$4,'OMS Response Form (ORF)'!P4524),COUNTIF('OMS Drop Downs'!$B$2:$B$4,'OMS Response Form (ORF)'!Q4524),COUNTIF('OMS Drop Downs'!$B$2:$B$4,'OMS Response Form (ORF)'!R4524)),"Complete","Incomplete"))</f>
        <v/>
      </c>
      <c r="T4524" s="26" t="str">
        <f>IF(S4524="Complete",IF(AND(NOT(ISNA(VLOOKUP(CONCATENATE(F4524,G4524,H4524,I4524,J4524,K4524),'OMS Drop Downs'!G:G,1,FALSE))),IF(AND(G4524&lt;&gt;"C3",K4524&lt;&gt;"O5"),IF(SUM(COUNTIF(L4524:R4524,"Y"),COUNTIF(L4524:R4524,"N"))=0,"V","I"),IF(COUNTIF(L4524:R4524,"Y"),"V","I"))="V"),"Valid","Invalid")," ")</f>
        <v xml:space="preserve"> </v>
      </c>
      <c r="U4524"/>
    </row>
    <row r="4525" spans="2:21" x14ac:dyDescent="0.35">
      <c r="B4525" s="116"/>
      <c r="C4525" s="117"/>
      <c r="D4525" s="118"/>
      <c r="E4525" s="120"/>
      <c r="F4525" s="56"/>
      <c r="G4525" s="32"/>
      <c r="H4525" s="32"/>
      <c r="I4525" s="32"/>
      <c r="J4525" s="32"/>
      <c r="K4525" s="32"/>
      <c r="L4525" s="32"/>
      <c r="M4525" s="32"/>
      <c r="N4525" s="32"/>
      <c r="O4525" s="32"/>
      <c r="P4525" s="32"/>
      <c r="Q4525" s="32"/>
      <c r="R4525" s="32"/>
      <c r="S4525" s="25" t="str">
        <f>IF(COUNTA(B4525:R4525)=0,"",IF(AND(COUNTA(B4525)&gt;0, COUNTA(C4525)&gt;0, COUNTA(D4525)&gt;0, COUNTA(E4525)&gt;0, COUNTIF('OMS Drop Downs'!$C$2:$C$3,'OMS Response Form (ORF)'!F4525),COUNTIF('OMS Drop Downs'!$D$2:$D$5,'OMS Response Form (ORF)'!G4525),COUNTIF('OMS Drop Downs'!$A$2:$A$5,'OMS Response Form (ORF)'!H4525),COUNTIF('OMS Drop Downs'!$B$2:$B$4,'OMS Response Form (ORF)'!I4525),COUNTIF('OMS Drop Downs'!$A$2:$A$5,'OMS Response Form (ORF)'!J4525),COUNTIF('OMS Drop Downs'!$E$2:$E$7,'OMS Response Form (ORF)'!K4525),COUNTIF('OMS Drop Downs'!$B$2:$B$4,'OMS Response Form (ORF)'!L4525),COUNTIF('OMS Drop Downs'!$B$2:$B$4,'OMS Response Form (ORF)'!M4525),COUNTIF('OMS Drop Downs'!$B$2:$B$4,'OMS Response Form (ORF)'!N4525),COUNTIF('OMS Drop Downs'!$B$2:$B$4,'OMS Response Form (ORF)'!O4525), COUNTIF('OMS Drop Downs'!$B$2:$B$4,'OMS Response Form (ORF)'!P4525),COUNTIF('OMS Drop Downs'!$B$2:$B$4,'OMS Response Form (ORF)'!Q4525),COUNTIF('OMS Drop Downs'!$B$2:$B$4,'OMS Response Form (ORF)'!R4525)),"Complete","Incomplete"))</f>
        <v/>
      </c>
      <c r="T4525" s="26" t="str">
        <f>IF(S4525="Complete",IF(AND(NOT(ISNA(VLOOKUP(CONCATENATE(F4525,G4525,H4525,I4525,J4525,K4525),'OMS Drop Downs'!G:G,1,FALSE))),IF(AND(G4525&lt;&gt;"C3",K4525&lt;&gt;"O5"),IF(SUM(COUNTIF(L4525:R4525,"Y"),COUNTIF(L4525:R4525,"N"))=0,"V","I"),IF(COUNTIF(L4525:R4525,"Y"),"V","I"))="V"),"Valid","Invalid")," ")</f>
        <v xml:space="preserve"> </v>
      </c>
      <c r="U4525"/>
    </row>
    <row r="4526" spans="2:21" x14ac:dyDescent="0.35">
      <c r="B4526" s="116"/>
      <c r="C4526" s="117"/>
      <c r="D4526" s="118"/>
      <c r="E4526" s="120"/>
      <c r="F4526" s="56"/>
      <c r="G4526" s="32"/>
      <c r="H4526" s="32"/>
      <c r="I4526" s="32"/>
      <c r="J4526" s="32"/>
      <c r="K4526" s="32"/>
      <c r="L4526" s="32"/>
      <c r="M4526" s="32"/>
      <c r="N4526" s="32"/>
      <c r="O4526" s="32"/>
      <c r="P4526" s="32"/>
      <c r="Q4526" s="32"/>
      <c r="R4526" s="32"/>
      <c r="S4526" s="25" t="str">
        <f>IF(COUNTA(B4526:R4526)=0,"",IF(AND(COUNTA(B4526)&gt;0, COUNTA(C4526)&gt;0, COUNTA(D4526)&gt;0, COUNTA(E4526)&gt;0, COUNTIF('OMS Drop Downs'!$C$2:$C$3,'OMS Response Form (ORF)'!F4526),COUNTIF('OMS Drop Downs'!$D$2:$D$5,'OMS Response Form (ORF)'!G4526),COUNTIF('OMS Drop Downs'!$A$2:$A$5,'OMS Response Form (ORF)'!H4526),COUNTIF('OMS Drop Downs'!$B$2:$B$4,'OMS Response Form (ORF)'!I4526),COUNTIF('OMS Drop Downs'!$A$2:$A$5,'OMS Response Form (ORF)'!J4526),COUNTIF('OMS Drop Downs'!$E$2:$E$7,'OMS Response Form (ORF)'!K4526),COUNTIF('OMS Drop Downs'!$B$2:$B$4,'OMS Response Form (ORF)'!L4526),COUNTIF('OMS Drop Downs'!$B$2:$B$4,'OMS Response Form (ORF)'!M4526),COUNTIF('OMS Drop Downs'!$B$2:$B$4,'OMS Response Form (ORF)'!N4526),COUNTIF('OMS Drop Downs'!$B$2:$B$4,'OMS Response Form (ORF)'!O4526), COUNTIF('OMS Drop Downs'!$B$2:$B$4,'OMS Response Form (ORF)'!P4526),COUNTIF('OMS Drop Downs'!$B$2:$B$4,'OMS Response Form (ORF)'!Q4526),COUNTIF('OMS Drop Downs'!$B$2:$B$4,'OMS Response Form (ORF)'!R4526)),"Complete","Incomplete"))</f>
        <v/>
      </c>
      <c r="T4526" s="26" t="str">
        <f>IF(S4526="Complete",IF(AND(NOT(ISNA(VLOOKUP(CONCATENATE(F4526,G4526,H4526,I4526,J4526,K4526),'OMS Drop Downs'!G:G,1,FALSE))),IF(AND(G4526&lt;&gt;"C3",K4526&lt;&gt;"O5"),IF(SUM(COUNTIF(L4526:R4526,"Y"),COUNTIF(L4526:R4526,"N"))=0,"V","I"),IF(COUNTIF(L4526:R4526,"Y"),"V","I"))="V"),"Valid","Invalid")," ")</f>
        <v xml:space="preserve"> </v>
      </c>
      <c r="U4526"/>
    </row>
    <row r="4527" spans="2:21" x14ac:dyDescent="0.35">
      <c r="B4527" s="116"/>
      <c r="C4527" s="117"/>
      <c r="D4527" s="118"/>
      <c r="E4527" s="120"/>
      <c r="F4527" s="56"/>
      <c r="G4527" s="32"/>
      <c r="H4527" s="32"/>
      <c r="I4527" s="32"/>
      <c r="J4527" s="32"/>
      <c r="K4527" s="32"/>
      <c r="L4527" s="32"/>
      <c r="M4527" s="32"/>
      <c r="N4527" s="32"/>
      <c r="O4527" s="32"/>
      <c r="P4527" s="32"/>
      <c r="Q4527" s="32"/>
      <c r="R4527" s="32"/>
      <c r="S4527" s="25" t="str">
        <f>IF(COUNTA(B4527:R4527)=0,"",IF(AND(COUNTA(B4527)&gt;0, COUNTA(C4527)&gt;0, COUNTA(D4527)&gt;0, COUNTA(E4527)&gt;0, COUNTIF('OMS Drop Downs'!$C$2:$C$3,'OMS Response Form (ORF)'!F4527),COUNTIF('OMS Drop Downs'!$D$2:$D$5,'OMS Response Form (ORF)'!G4527),COUNTIF('OMS Drop Downs'!$A$2:$A$5,'OMS Response Form (ORF)'!H4527),COUNTIF('OMS Drop Downs'!$B$2:$B$4,'OMS Response Form (ORF)'!I4527),COUNTIF('OMS Drop Downs'!$A$2:$A$5,'OMS Response Form (ORF)'!J4527),COUNTIF('OMS Drop Downs'!$E$2:$E$7,'OMS Response Form (ORF)'!K4527),COUNTIF('OMS Drop Downs'!$B$2:$B$4,'OMS Response Form (ORF)'!L4527),COUNTIF('OMS Drop Downs'!$B$2:$B$4,'OMS Response Form (ORF)'!M4527),COUNTIF('OMS Drop Downs'!$B$2:$B$4,'OMS Response Form (ORF)'!N4527),COUNTIF('OMS Drop Downs'!$B$2:$B$4,'OMS Response Form (ORF)'!O4527), COUNTIF('OMS Drop Downs'!$B$2:$B$4,'OMS Response Form (ORF)'!P4527),COUNTIF('OMS Drop Downs'!$B$2:$B$4,'OMS Response Form (ORF)'!Q4527),COUNTIF('OMS Drop Downs'!$B$2:$B$4,'OMS Response Form (ORF)'!R4527)),"Complete","Incomplete"))</f>
        <v/>
      </c>
      <c r="T4527" s="26" t="str">
        <f>IF(S4527="Complete",IF(AND(NOT(ISNA(VLOOKUP(CONCATENATE(F4527,G4527,H4527,I4527,J4527,K4527),'OMS Drop Downs'!G:G,1,FALSE))),IF(AND(G4527&lt;&gt;"C3",K4527&lt;&gt;"O5"),IF(SUM(COUNTIF(L4527:R4527,"Y"),COUNTIF(L4527:R4527,"N"))=0,"V","I"),IF(COUNTIF(L4527:R4527,"Y"),"V","I"))="V"),"Valid","Invalid")," ")</f>
        <v xml:space="preserve"> </v>
      </c>
      <c r="U4527"/>
    </row>
    <row r="4528" spans="2:21" x14ac:dyDescent="0.35">
      <c r="B4528" s="116"/>
      <c r="C4528" s="117"/>
      <c r="D4528" s="118"/>
      <c r="E4528" s="120"/>
      <c r="F4528" s="56"/>
      <c r="G4528" s="32"/>
      <c r="H4528" s="32"/>
      <c r="I4528" s="32"/>
      <c r="J4528" s="32"/>
      <c r="K4528" s="32"/>
      <c r="L4528" s="32"/>
      <c r="M4528" s="32"/>
      <c r="N4528" s="32"/>
      <c r="O4528" s="32"/>
      <c r="P4528" s="32"/>
      <c r="Q4528" s="32"/>
      <c r="R4528" s="32"/>
      <c r="S4528" s="25" t="str">
        <f>IF(COUNTA(B4528:R4528)=0,"",IF(AND(COUNTA(B4528)&gt;0, COUNTA(C4528)&gt;0, COUNTA(D4528)&gt;0, COUNTA(E4528)&gt;0, COUNTIF('OMS Drop Downs'!$C$2:$C$3,'OMS Response Form (ORF)'!F4528),COUNTIF('OMS Drop Downs'!$D$2:$D$5,'OMS Response Form (ORF)'!G4528),COUNTIF('OMS Drop Downs'!$A$2:$A$5,'OMS Response Form (ORF)'!H4528),COUNTIF('OMS Drop Downs'!$B$2:$B$4,'OMS Response Form (ORF)'!I4528),COUNTIF('OMS Drop Downs'!$A$2:$A$5,'OMS Response Form (ORF)'!J4528),COUNTIF('OMS Drop Downs'!$E$2:$E$7,'OMS Response Form (ORF)'!K4528),COUNTIF('OMS Drop Downs'!$B$2:$B$4,'OMS Response Form (ORF)'!L4528),COUNTIF('OMS Drop Downs'!$B$2:$B$4,'OMS Response Form (ORF)'!M4528),COUNTIF('OMS Drop Downs'!$B$2:$B$4,'OMS Response Form (ORF)'!N4528),COUNTIF('OMS Drop Downs'!$B$2:$B$4,'OMS Response Form (ORF)'!O4528), COUNTIF('OMS Drop Downs'!$B$2:$B$4,'OMS Response Form (ORF)'!P4528),COUNTIF('OMS Drop Downs'!$B$2:$B$4,'OMS Response Form (ORF)'!Q4528),COUNTIF('OMS Drop Downs'!$B$2:$B$4,'OMS Response Form (ORF)'!R4528)),"Complete","Incomplete"))</f>
        <v/>
      </c>
      <c r="T4528" s="26" t="str">
        <f>IF(S4528="Complete",IF(AND(NOT(ISNA(VLOOKUP(CONCATENATE(F4528,G4528,H4528,I4528,J4528,K4528),'OMS Drop Downs'!G:G,1,FALSE))),IF(AND(G4528&lt;&gt;"C3",K4528&lt;&gt;"O5"),IF(SUM(COUNTIF(L4528:R4528,"Y"),COUNTIF(L4528:R4528,"N"))=0,"V","I"),IF(COUNTIF(L4528:R4528,"Y"),"V","I"))="V"),"Valid","Invalid")," ")</f>
        <v xml:space="preserve"> </v>
      </c>
      <c r="U4528"/>
    </row>
    <row r="4529" spans="2:21" x14ac:dyDescent="0.35">
      <c r="B4529" s="116"/>
      <c r="C4529" s="117"/>
      <c r="D4529" s="118"/>
      <c r="E4529" s="120"/>
      <c r="F4529" s="56"/>
      <c r="G4529" s="32"/>
      <c r="H4529" s="32"/>
      <c r="I4529" s="32"/>
      <c r="J4529" s="32"/>
      <c r="K4529" s="32"/>
      <c r="L4529" s="32"/>
      <c r="M4529" s="32"/>
      <c r="N4529" s="32"/>
      <c r="O4529" s="32"/>
      <c r="P4529" s="32"/>
      <c r="Q4529" s="32"/>
      <c r="R4529" s="32"/>
      <c r="S4529" s="25" t="str">
        <f>IF(COUNTA(B4529:R4529)=0,"",IF(AND(COUNTA(B4529)&gt;0, COUNTA(C4529)&gt;0, COUNTA(D4529)&gt;0, COUNTA(E4529)&gt;0, COUNTIF('OMS Drop Downs'!$C$2:$C$3,'OMS Response Form (ORF)'!F4529),COUNTIF('OMS Drop Downs'!$D$2:$D$5,'OMS Response Form (ORF)'!G4529),COUNTIF('OMS Drop Downs'!$A$2:$A$5,'OMS Response Form (ORF)'!H4529),COUNTIF('OMS Drop Downs'!$B$2:$B$4,'OMS Response Form (ORF)'!I4529),COUNTIF('OMS Drop Downs'!$A$2:$A$5,'OMS Response Form (ORF)'!J4529),COUNTIF('OMS Drop Downs'!$E$2:$E$7,'OMS Response Form (ORF)'!K4529),COUNTIF('OMS Drop Downs'!$B$2:$B$4,'OMS Response Form (ORF)'!L4529),COUNTIF('OMS Drop Downs'!$B$2:$B$4,'OMS Response Form (ORF)'!M4529),COUNTIF('OMS Drop Downs'!$B$2:$B$4,'OMS Response Form (ORF)'!N4529),COUNTIF('OMS Drop Downs'!$B$2:$B$4,'OMS Response Form (ORF)'!O4529), COUNTIF('OMS Drop Downs'!$B$2:$B$4,'OMS Response Form (ORF)'!P4529),COUNTIF('OMS Drop Downs'!$B$2:$B$4,'OMS Response Form (ORF)'!Q4529),COUNTIF('OMS Drop Downs'!$B$2:$B$4,'OMS Response Form (ORF)'!R4529)),"Complete","Incomplete"))</f>
        <v/>
      </c>
      <c r="T4529" s="26" t="str">
        <f>IF(S4529="Complete",IF(AND(NOT(ISNA(VLOOKUP(CONCATENATE(F4529,G4529,H4529,I4529,J4529,K4529),'OMS Drop Downs'!G:G,1,FALSE))),IF(AND(G4529&lt;&gt;"C3",K4529&lt;&gt;"O5"),IF(SUM(COUNTIF(L4529:R4529,"Y"),COUNTIF(L4529:R4529,"N"))=0,"V","I"),IF(COUNTIF(L4529:R4529,"Y"),"V","I"))="V"),"Valid","Invalid")," ")</f>
        <v xml:space="preserve"> </v>
      </c>
      <c r="U4529"/>
    </row>
    <row r="4530" spans="2:21" x14ac:dyDescent="0.35">
      <c r="B4530" s="116"/>
      <c r="C4530" s="117"/>
      <c r="D4530" s="118"/>
      <c r="E4530" s="120"/>
      <c r="F4530" s="56"/>
      <c r="G4530" s="32"/>
      <c r="H4530" s="32"/>
      <c r="I4530" s="32"/>
      <c r="J4530" s="32"/>
      <c r="K4530" s="32"/>
      <c r="L4530" s="32"/>
      <c r="M4530" s="32"/>
      <c r="N4530" s="32"/>
      <c r="O4530" s="32"/>
      <c r="P4530" s="32"/>
      <c r="Q4530" s="32"/>
      <c r="R4530" s="32"/>
      <c r="S4530" s="25" t="str">
        <f>IF(COUNTA(B4530:R4530)=0,"",IF(AND(COUNTA(B4530)&gt;0, COUNTA(C4530)&gt;0, COUNTA(D4530)&gt;0, COUNTA(E4530)&gt;0, COUNTIF('OMS Drop Downs'!$C$2:$C$3,'OMS Response Form (ORF)'!F4530),COUNTIF('OMS Drop Downs'!$D$2:$D$5,'OMS Response Form (ORF)'!G4530),COUNTIF('OMS Drop Downs'!$A$2:$A$5,'OMS Response Form (ORF)'!H4530),COUNTIF('OMS Drop Downs'!$B$2:$B$4,'OMS Response Form (ORF)'!I4530),COUNTIF('OMS Drop Downs'!$A$2:$A$5,'OMS Response Form (ORF)'!J4530),COUNTIF('OMS Drop Downs'!$E$2:$E$7,'OMS Response Form (ORF)'!K4530),COUNTIF('OMS Drop Downs'!$B$2:$B$4,'OMS Response Form (ORF)'!L4530),COUNTIF('OMS Drop Downs'!$B$2:$B$4,'OMS Response Form (ORF)'!M4530),COUNTIF('OMS Drop Downs'!$B$2:$B$4,'OMS Response Form (ORF)'!N4530),COUNTIF('OMS Drop Downs'!$B$2:$B$4,'OMS Response Form (ORF)'!O4530), COUNTIF('OMS Drop Downs'!$B$2:$B$4,'OMS Response Form (ORF)'!P4530),COUNTIF('OMS Drop Downs'!$B$2:$B$4,'OMS Response Form (ORF)'!Q4530),COUNTIF('OMS Drop Downs'!$B$2:$B$4,'OMS Response Form (ORF)'!R4530)),"Complete","Incomplete"))</f>
        <v/>
      </c>
      <c r="T4530" s="26" t="str">
        <f>IF(S4530="Complete",IF(AND(NOT(ISNA(VLOOKUP(CONCATENATE(F4530,G4530,H4530,I4530,J4530,K4530),'OMS Drop Downs'!G:G,1,FALSE))),IF(AND(G4530&lt;&gt;"C3",K4530&lt;&gt;"O5"),IF(SUM(COUNTIF(L4530:R4530,"Y"),COUNTIF(L4530:R4530,"N"))=0,"V","I"),IF(COUNTIF(L4530:R4530,"Y"),"V","I"))="V"),"Valid","Invalid")," ")</f>
        <v xml:space="preserve"> </v>
      </c>
      <c r="U4530"/>
    </row>
    <row r="4531" spans="2:21" x14ac:dyDescent="0.35">
      <c r="B4531" s="116"/>
      <c r="C4531" s="117"/>
      <c r="D4531" s="118"/>
      <c r="E4531" s="120"/>
      <c r="F4531" s="56"/>
      <c r="G4531" s="32"/>
      <c r="H4531" s="32"/>
      <c r="I4531" s="32"/>
      <c r="J4531" s="32"/>
      <c r="K4531" s="32"/>
      <c r="L4531" s="32"/>
      <c r="M4531" s="32"/>
      <c r="N4531" s="32"/>
      <c r="O4531" s="32"/>
      <c r="P4531" s="32"/>
      <c r="Q4531" s="32"/>
      <c r="R4531" s="32"/>
      <c r="S4531" s="25" t="str">
        <f>IF(COUNTA(B4531:R4531)=0,"",IF(AND(COUNTA(B4531)&gt;0, COUNTA(C4531)&gt;0, COUNTA(D4531)&gt;0, COUNTA(E4531)&gt;0, COUNTIF('OMS Drop Downs'!$C$2:$C$3,'OMS Response Form (ORF)'!F4531),COUNTIF('OMS Drop Downs'!$D$2:$D$5,'OMS Response Form (ORF)'!G4531),COUNTIF('OMS Drop Downs'!$A$2:$A$5,'OMS Response Form (ORF)'!H4531),COUNTIF('OMS Drop Downs'!$B$2:$B$4,'OMS Response Form (ORF)'!I4531),COUNTIF('OMS Drop Downs'!$A$2:$A$5,'OMS Response Form (ORF)'!J4531),COUNTIF('OMS Drop Downs'!$E$2:$E$7,'OMS Response Form (ORF)'!K4531),COUNTIF('OMS Drop Downs'!$B$2:$B$4,'OMS Response Form (ORF)'!L4531),COUNTIF('OMS Drop Downs'!$B$2:$B$4,'OMS Response Form (ORF)'!M4531),COUNTIF('OMS Drop Downs'!$B$2:$B$4,'OMS Response Form (ORF)'!N4531),COUNTIF('OMS Drop Downs'!$B$2:$B$4,'OMS Response Form (ORF)'!O4531), COUNTIF('OMS Drop Downs'!$B$2:$B$4,'OMS Response Form (ORF)'!P4531),COUNTIF('OMS Drop Downs'!$B$2:$B$4,'OMS Response Form (ORF)'!Q4531),COUNTIF('OMS Drop Downs'!$B$2:$B$4,'OMS Response Form (ORF)'!R4531)),"Complete","Incomplete"))</f>
        <v/>
      </c>
      <c r="T4531" s="26" t="str">
        <f>IF(S4531="Complete",IF(AND(NOT(ISNA(VLOOKUP(CONCATENATE(F4531,G4531,H4531,I4531,J4531,K4531),'OMS Drop Downs'!G:G,1,FALSE))),IF(AND(G4531&lt;&gt;"C3",K4531&lt;&gt;"O5"),IF(SUM(COUNTIF(L4531:R4531,"Y"),COUNTIF(L4531:R4531,"N"))=0,"V","I"),IF(COUNTIF(L4531:R4531,"Y"),"V","I"))="V"),"Valid","Invalid")," ")</f>
        <v xml:space="preserve"> </v>
      </c>
      <c r="U4531"/>
    </row>
    <row r="4532" spans="2:21" x14ac:dyDescent="0.35">
      <c r="B4532" s="116"/>
      <c r="C4532" s="117"/>
      <c r="D4532" s="118"/>
      <c r="E4532" s="120"/>
      <c r="F4532" s="56"/>
      <c r="G4532" s="32"/>
      <c r="H4532" s="32"/>
      <c r="I4532" s="32"/>
      <c r="J4532" s="32"/>
      <c r="K4532" s="32"/>
      <c r="L4532" s="32"/>
      <c r="M4532" s="32"/>
      <c r="N4532" s="32"/>
      <c r="O4532" s="32"/>
      <c r="P4532" s="32"/>
      <c r="Q4532" s="32"/>
      <c r="R4532" s="32"/>
      <c r="S4532" s="25" t="str">
        <f>IF(COUNTA(B4532:R4532)=0,"",IF(AND(COUNTA(B4532)&gt;0, COUNTA(C4532)&gt;0, COUNTA(D4532)&gt;0, COUNTA(E4532)&gt;0, COUNTIF('OMS Drop Downs'!$C$2:$C$3,'OMS Response Form (ORF)'!F4532),COUNTIF('OMS Drop Downs'!$D$2:$D$5,'OMS Response Form (ORF)'!G4532),COUNTIF('OMS Drop Downs'!$A$2:$A$5,'OMS Response Form (ORF)'!H4532),COUNTIF('OMS Drop Downs'!$B$2:$B$4,'OMS Response Form (ORF)'!I4532),COUNTIF('OMS Drop Downs'!$A$2:$A$5,'OMS Response Form (ORF)'!J4532),COUNTIF('OMS Drop Downs'!$E$2:$E$7,'OMS Response Form (ORF)'!K4532),COUNTIF('OMS Drop Downs'!$B$2:$B$4,'OMS Response Form (ORF)'!L4532),COUNTIF('OMS Drop Downs'!$B$2:$B$4,'OMS Response Form (ORF)'!M4532),COUNTIF('OMS Drop Downs'!$B$2:$B$4,'OMS Response Form (ORF)'!N4532),COUNTIF('OMS Drop Downs'!$B$2:$B$4,'OMS Response Form (ORF)'!O4532), COUNTIF('OMS Drop Downs'!$B$2:$B$4,'OMS Response Form (ORF)'!P4532),COUNTIF('OMS Drop Downs'!$B$2:$B$4,'OMS Response Form (ORF)'!Q4532),COUNTIF('OMS Drop Downs'!$B$2:$B$4,'OMS Response Form (ORF)'!R4532)),"Complete","Incomplete"))</f>
        <v/>
      </c>
      <c r="T4532" s="26" t="str">
        <f>IF(S4532="Complete",IF(AND(NOT(ISNA(VLOOKUP(CONCATENATE(F4532,G4532,H4532,I4532,J4532,K4532),'OMS Drop Downs'!G:G,1,FALSE))),IF(AND(G4532&lt;&gt;"C3",K4532&lt;&gt;"O5"),IF(SUM(COUNTIF(L4532:R4532,"Y"),COUNTIF(L4532:R4532,"N"))=0,"V","I"),IF(COUNTIF(L4532:R4532,"Y"),"V","I"))="V"),"Valid","Invalid")," ")</f>
        <v xml:space="preserve"> </v>
      </c>
      <c r="U4532"/>
    </row>
    <row r="4533" spans="2:21" x14ac:dyDescent="0.35">
      <c r="B4533" s="116"/>
      <c r="C4533" s="117"/>
      <c r="D4533" s="118"/>
      <c r="E4533" s="120"/>
      <c r="F4533" s="56"/>
      <c r="G4533" s="32"/>
      <c r="H4533" s="32"/>
      <c r="I4533" s="32"/>
      <c r="J4533" s="32"/>
      <c r="K4533" s="32"/>
      <c r="L4533" s="32"/>
      <c r="M4533" s="32"/>
      <c r="N4533" s="32"/>
      <c r="O4533" s="32"/>
      <c r="P4533" s="32"/>
      <c r="Q4533" s="32"/>
      <c r="R4533" s="32"/>
      <c r="S4533" s="25" t="str">
        <f>IF(COUNTA(B4533:R4533)=0,"",IF(AND(COUNTA(B4533)&gt;0, COUNTA(C4533)&gt;0, COUNTA(D4533)&gt;0, COUNTA(E4533)&gt;0, COUNTIF('OMS Drop Downs'!$C$2:$C$3,'OMS Response Form (ORF)'!F4533),COUNTIF('OMS Drop Downs'!$D$2:$D$5,'OMS Response Form (ORF)'!G4533),COUNTIF('OMS Drop Downs'!$A$2:$A$5,'OMS Response Form (ORF)'!H4533),COUNTIF('OMS Drop Downs'!$B$2:$B$4,'OMS Response Form (ORF)'!I4533),COUNTIF('OMS Drop Downs'!$A$2:$A$5,'OMS Response Form (ORF)'!J4533),COUNTIF('OMS Drop Downs'!$E$2:$E$7,'OMS Response Form (ORF)'!K4533),COUNTIF('OMS Drop Downs'!$B$2:$B$4,'OMS Response Form (ORF)'!L4533),COUNTIF('OMS Drop Downs'!$B$2:$B$4,'OMS Response Form (ORF)'!M4533),COUNTIF('OMS Drop Downs'!$B$2:$B$4,'OMS Response Form (ORF)'!N4533),COUNTIF('OMS Drop Downs'!$B$2:$B$4,'OMS Response Form (ORF)'!O4533), COUNTIF('OMS Drop Downs'!$B$2:$B$4,'OMS Response Form (ORF)'!P4533),COUNTIF('OMS Drop Downs'!$B$2:$B$4,'OMS Response Form (ORF)'!Q4533),COUNTIF('OMS Drop Downs'!$B$2:$B$4,'OMS Response Form (ORF)'!R4533)),"Complete","Incomplete"))</f>
        <v/>
      </c>
      <c r="T4533" s="26" t="str">
        <f>IF(S4533="Complete",IF(AND(NOT(ISNA(VLOOKUP(CONCATENATE(F4533,G4533,H4533,I4533,J4533,K4533),'OMS Drop Downs'!G:G,1,FALSE))),IF(AND(G4533&lt;&gt;"C3",K4533&lt;&gt;"O5"),IF(SUM(COUNTIF(L4533:R4533,"Y"),COUNTIF(L4533:R4533,"N"))=0,"V","I"),IF(COUNTIF(L4533:R4533,"Y"),"V","I"))="V"),"Valid","Invalid")," ")</f>
        <v xml:space="preserve"> </v>
      </c>
      <c r="U4533"/>
    </row>
    <row r="4534" spans="2:21" x14ac:dyDescent="0.35">
      <c r="B4534" s="116"/>
      <c r="C4534" s="117"/>
      <c r="D4534" s="118"/>
      <c r="E4534" s="120"/>
      <c r="F4534" s="56"/>
      <c r="G4534" s="32"/>
      <c r="H4534" s="32"/>
      <c r="I4534" s="32"/>
      <c r="J4534" s="32"/>
      <c r="K4534" s="32"/>
      <c r="L4534" s="32"/>
      <c r="M4534" s="32"/>
      <c r="N4534" s="32"/>
      <c r="O4534" s="32"/>
      <c r="P4534" s="32"/>
      <c r="Q4534" s="32"/>
      <c r="R4534" s="32"/>
      <c r="S4534" s="25" t="str">
        <f>IF(COUNTA(B4534:R4534)=0,"",IF(AND(COUNTA(B4534)&gt;0, COUNTA(C4534)&gt;0, COUNTA(D4534)&gt;0, COUNTA(E4534)&gt;0, COUNTIF('OMS Drop Downs'!$C$2:$C$3,'OMS Response Form (ORF)'!F4534),COUNTIF('OMS Drop Downs'!$D$2:$D$5,'OMS Response Form (ORF)'!G4534),COUNTIF('OMS Drop Downs'!$A$2:$A$5,'OMS Response Form (ORF)'!H4534),COUNTIF('OMS Drop Downs'!$B$2:$B$4,'OMS Response Form (ORF)'!I4534),COUNTIF('OMS Drop Downs'!$A$2:$A$5,'OMS Response Form (ORF)'!J4534),COUNTIF('OMS Drop Downs'!$E$2:$E$7,'OMS Response Form (ORF)'!K4534),COUNTIF('OMS Drop Downs'!$B$2:$B$4,'OMS Response Form (ORF)'!L4534),COUNTIF('OMS Drop Downs'!$B$2:$B$4,'OMS Response Form (ORF)'!M4534),COUNTIF('OMS Drop Downs'!$B$2:$B$4,'OMS Response Form (ORF)'!N4534),COUNTIF('OMS Drop Downs'!$B$2:$B$4,'OMS Response Form (ORF)'!O4534), COUNTIF('OMS Drop Downs'!$B$2:$B$4,'OMS Response Form (ORF)'!P4534),COUNTIF('OMS Drop Downs'!$B$2:$B$4,'OMS Response Form (ORF)'!Q4534),COUNTIF('OMS Drop Downs'!$B$2:$B$4,'OMS Response Form (ORF)'!R4534)),"Complete","Incomplete"))</f>
        <v/>
      </c>
      <c r="T4534" s="26" t="str">
        <f>IF(S4534="Complete",IF(AND(NOT(ISNA(VLOOKUP(CONCATENATE(F4534,G4534,H4534,I4534,J4534,K4534),'OMS Drop Downs'!G:G,1,FALSE))),IF(AND(G4534&lt;&gt;"C3",K4534&lt;&gt;"O5"),IF(SUM(COUNTIF(L4534:R4534,"Y"),COUNTIF(L4534:R4534,"N"))=0,"V","I"),IF(COUNTIF(L4534:R4534,"Y"),"V","I"))="V"),"Valid","Invalid")," ")</f>
        <v xml:space="preserve"> </v>
      </c>
      <c r="U4534"/>
    </row>
    <row r="4535" spans="2:21" x14ac:dyDescent="0.35">
      <c r="B4535" s="116"/>
      <c r="C4535" s="117"/>
      <c r="D4535" s="118"/>
      <c r="E4535" s="120"/>
      <c r="F4535" s="56"/>
      <c r="G4535" s="32"/>
      <c r="H4535" s="32"/>
      <c r="I4535" s="32"/>
      <c r="J4535" s="32"/>
      <c r="K4535" s="32"/>
      <c r="L4535" s="32"/>
      <c r="M4535" s="32"/>
      <c r="N4535" s="32"/>
      <c r="O4535" s="32"/>
      <c r="P4535" s="32"/>
      <c r="Q4535" s="32"/>
      <c r="R4535" s="32"/>
      <c r="S4535" s="25" t="str">
        <f>IF(COUNTA(B4535:R4535)=0,"",IF(AND(COUNTA(B4535)&gt;0, COUNTA(C4535)&gt;0, COUNTA(D4535)&gt;0, COUNTA(E4535)&gt;0, COUNTIF('OMS Drop Downs'!$C$2:$C$3,'OMS Response Form (ORF)'!F4535),COUNTIF('OMS Drop Downs'!$D$2:$D$5,'OMS Response Form (ORF)'!G4535),COUNTIF('OMS Drop Downs'!$A$2:$A$5,'OMS Response Form (ORF)'!H4535),COUNTIF('OMS Drop Downs'!$B$2:$B$4,'OMS Response Form (ORF)'!I4535),COUNTIF('OMS Drop Downs'!$A$2:$A$5,'OMS Response Form (ORF)'!J4535),COUNTIF('OMS Drop Downs'!$E$2:$E$7,'OMS Response Form (ORF)'!K4535),COUNTIF('OMS Drop Downs'!$B$2:$B$4,'OMS Response Form (ORF)'!L4535),COUNTIF('OMS Drop Downs'!$B$2:$B$4,'OMS Response Form (ORF)'!M4535),COUNTIF('OMS Drop Downs'!$B$2:$B$4,'OMS Response Form (ORF)'!N4535),COUNTIF('OMS Drop Downs'!$B$2:$B$4,'OMS Response Form (ORF)'!O4535), COUNTIF('OMS Drop Downs'!$B$2:$B$4,'OMS Response Form (ORF)'!P4535),COUNTIF('OMS Drop Downs'!$B$2:$B$4,'OMS Response Form (ORF)'!Q4535),COUNTIF('OMS Drop Downs'!$B$2:$B$4,'OMS Response Form (ORF)'!R4535)),"Complete","Incomplete"))</f>
        <v/>
      </c>
      <c r="T4535" s="26" t="str">
        <f>IF(S4535="Complete",IF(AND(NOT(ISNA(VLOOKUP(CONCATENATE(F4535,G4535,H4535,I4535,J4535,K4535),'OMS Drop Downs'!G:G,1,FALSE))),IF(AND(G4535&lt;&gt;"C3",K4535&lt;&gt;"O5"),IF(SUM(COUNTIF(L4535:R4535,"Y"),COUNTIF(L4535:R4535,"N"))=0,"V","I"),IF(COUNTIF(L4535:R4535,"Y"),"V","I"))="V"),"Valid","Invalid")," ")</f>
        <v xml:space="preserve"> </v>
      </c>
      <c r="U4535"/>
    </row>
    <row r="4536" spans="2:21" x14ac:dyDescent="0.35">
      <c r="B4536" s="116"/>
      <c r="C4536" s="117"/>
      <c r="D4536" s="118"/>
      <c r="E4536" s="120"/>
      <c r="F4536" s="56"/>
      <c r="G4536" s="32"/>
      <c r="H4536" s="32"/>
      <c r="I4536" s="32"/>
      <c r="J4536" s="32"/>
      <c r="K4536" s="32"/>
      <c r="L4536" s="32"/>
      <c r="M4536" s="32"/>
      <c r="N4536" s="32"/>
      <c r="O4536" s="32"/>
      <c r="P4536" s="32"/>
      <c r="Q4536" s="32"/>
      <c r="R4536" s="32"/>
      <c r="S4536" s="25" t="str">
        <f>IF(COUNTA(B4536:R4536)=0,"",IF(AND(COUNTA(B4536)&gt;0, COUNTA(C4536)&gt;0, COUNTA(D4536)&gt;0, COUNTA(E4536)&gt;0, COUNTIF('OMS Drop Downs'!$C$2:$C$3,'OMS Response Form (ORF)'!F4536),COUNTIF('OMS Drop Downs'!$D$2:$D$5,'OMS Response Form (ORF)'!G4536),COUNTIF('OMS Drop Downs'!$A$2:$A$5,'OMS Response Form (ORF)'!H4536),COUNTIF('OMS Drop Downs'!$B$2:$B$4,'OMS Response Form (ORF)'!I4536),COUNTIF('OMS Drop Downs'!$A$2:$A$5,'OMS Response Form (ORF)'!J4536),COUNTIF('OMS Drop Downs'!$E$2:$E$7,'OMS Response Form (ORF)'!K4536),COUNTIF('OMS Drop Downs'!$B$2:$B$4,'OMS Response Form (ORF)'!L4536),COUNTIF('OMS Drop Downs'!$B$2:$B$4,'OMS Response Form (ORF)'!M4536),COUNTIF('OMS Drop Downs'!$B$2:$B$4,'OMS Response Form (ORF)'!N4536),COUNTIF('OMS Drop Downs'!$B$2:$B$4,'OMS Response Form (ORF)'!O4536), COUNTIF('OMS Drop Downs'!$B$2:$B$4,'OMS Response Form (ORF)'!P4536),COUNTIF('OMS Drop Downs'!$B$2:$B$4,'OMS Response Form (ORF)'!Q4536),COUNTIF('OMS Drop Downs'!$B$2:$B$4,'OMS Response Form (ORF)'!R4536)),"Complete","Incomplete"))</f>
        <v/>
      </c>
      <c r="T4536" s="26" t="str">
        <f>IF(S4536="Complete",IF(AND(NOT(ISNA(VLOOKUP(CONCATENATE(F4536,G4536,H4536,I4536,J4536,K4536),'OMS Drop Downs'!G:G,1,FALSE))),IF(AND(G4536&lt;&gt;"C3",K4536&lt;&gt;"O5"),IF(SUM(COUNTIF(L4536:R4536,"Y"),COUNTIF(L4536:R4536,"N"))=0,"V","I"),IF(COUNTIF(L4536:R4536,"Y"),"V","I"))="V"),"Valid","Invalid")," ")</f>
        <v xml:space="preserve"> </v>
      </c>
      <c r="U4536"/>
    </row>
    <row r="4537" spans="2:21" x14ac:dyDescent="0.35">
      <c r="B4537" s="116"/>
      <c r="C4537" s="117"/>
      <c r="D4537" s="118"/>
      <c r="E4537" s="120"/>
      <c r="F4537" s="56"/>
      <c r="G4537" s="32"/>
      <c r="H4537" s="32"/>
      <c r="I4537" s="32"/>
      <c r="J4537" s="32"/>
      <c r="K4537" s="32"/>
      <c r="L4537" s="32"/>
      <c r="M4537" s="32"/>
      <c r="N4537" s="32"/>
      <c r="O4537" s="32"/>
      <c r="P4537" s="32"/>
      <c r="Q4537" s="32"/>
      <c r="R4537" s="32"/>
      <c r="S4537" s="25" t="str">
        <f>IF(COUNTA(B4537:R4537)=0,"",IF(AND(COUNTA(B4537)&gt;0, COUNTA(C4537)&gt;0, COUNTA(D4537)&gt;0, COUNTA(E4537)&gt;0, COUNTIF('OMS Drop Downs'!$C$2:$C$3,'OMS Response Form (ORF)'!F4537),COUNTIF('OMS Drop Downs'!$D$2:$D$5,'OMS Response Form (ORF)'!G4537),COUNTIF('OMS Drop Downs'!$A$2:$A$5,'OMS Response Form (ORF)'!H4537),COUNTIF('OMS Drop Downs'!$B$2:$B$4,'OMS Response Form (ORF)'!I4537),COUNTIF('OMS Drop Downs'!$A$2:$A$5,'OMS Response Form (ORF)'!J4537),COUNTIF('OMS Drop Downs'!$E$2:$E$7,'OMS Response Form (ORF)'!K4537),COUNTIF('OMS Drop Downs'!$B$2:$B$4,'OMS Response Form (ORF)'!L4537),COUNTIF('OMS Drop Downs'!$B$2:$B$4,'OMS Response Form (ORF)'!M4537),COUNTIF('OMS Drop Downs'!$B$2:$B$4,'OMS Response Form (ORF)'!N4537),COUNTIF('OMS Drop Downs'!$B$2:$B$4,'OMS Response Form (ORF)'!O4537), COUNTIF('OMS Drop Downs'!$B$2:$B$4,'OMS Response Form (ORF)'!P4537),COUNTIF('OMS Drop Downs'!$B$2:$B$4,'OMS Response Form (ORF)'!Q4537),COUNTIF('OMS Drop Downs'!$B$2:$B$4,'OMS Response Form (ORF)'!R4537)),"Complete","Incomplete"))</f>
        <v/>
      </c>
      <c r="T4537" s="26" t="str">
        <f>IF(S4537="Complete",IF(AND(NOT(ISNA(VLOOKUP(CONCATENATE(F4537,G4537,H4537,I4537,J4537,K4537),'OMS Drop Downs'!G:G,1,FALSE))),IF(AND(G4537&lt;&gt;"C3",K4537&lt;&gt;"O5"),IF(SUM(COUNTIF(L4537:R4537,"Y"),COUNTIF(L4537:R4537,"N"))=0,"V","I"),IF(COUNTIF(L4537:R4537,"Y"),"V","I"))="V"),"Valid","Invalid")," ")</f>
        <v xml:space="preserve"> </v>
      </c>
      <c r="U4537"/>
    </row>
    <row r="4538" spans="2:21" x14ac:dyDescent="0.35">
      <c r="B4538" s="116"/>
      <c r="C4538" s="117"/>
      <c r="D4538" s="118"/>
      <c r="E4538" s="120"/>
      <c r="F4538" s="56"/>
      <c r="G4538" s="32"/>
      <c r="H4538" s="32"/>
      <c r="I4538" s="32"/>
      <c r="J4538" s="32"/>
      <c r="K4538" s="32"/>
      <c r="L4538" s="32"/>
      <c r="M4538" s="32"/>
      <c r="N4538" s="32"/>
      <c r="O4538" s="32"/>
      <c r="P4538" s="32"/>
      <c r="Q4538" s="32"/>
      <c r="R4538" s="32"/>
      <c r="S4538" s="25" t="str">
        <f>IF(COUNTA(B4538:R4538)=0,"",IF(AND(COUNTA(B4538)&gt;0, COUNTA(C4538)&gt;0, COUNTA(D4538)&gt;0, COUNTA(E4538)&gt;0, COUNTIF('OMS Drop Downs'!$C$2:$C$3,'OMS Response Form (ORF)'!F4538),COUNTIF('OMS Drop Downs'!$D$2:$D$5,'OMS Response Form (ORF)'!G4538),COUNTIF('OMS Drop Downs'!$A$2:$A$5,'OMS Response Form (ORF)'!H4538),COUNTIF('OMS Drop Downs'!$B$2:$B$4,'OMS Response Form (ORF)'!I4538),COUNTIF('OMS Drop Downs'!$A$2:$A$5,'OMS Response Form (ORF)'!J4538),COUNTIF('OMS Drop Downs'!$E$2:$E$7,'OMS Response Form (ORF)'!K4538),COUNTIF('OMS Drop Downs'!$B$2:$B$4,'OMS Response Form (ORF)'!L4538),COUNTIF('OMS Drop Downs'!$B$2:$B$4,'OMS Response Form (ORF)'!M4538),COUNTIF('OMS Drop Downs'!$B$2:$B$4,'OMS Response Form (ORF)'!N4538),COUNTIF('OMS Drop Downs'!$B$2:$B$4,'OMS Response Form (ORF)'!O4538), COUNTIF('OMS Drop Downs'!$B$2:$B$4,'OMS Response Form (ORF)'!P4538),COUNTIF('OMS Drop Downs'!$B$2:$B$4,'OMS Response Form (ORF)'!Q4538),COUNTIF('OMS Drop Downs'!$B$2:$B$4,'OMS Response Form (ORF)'!R4538)),"Complete","Incomplete"))</f>
        <v/>
      </c>
      <c r="T4538" s="26" t="str">
        <f>IF(S4538="Complete",IF(AND(NOT(ISNA(VLOOKUP(CONCATENATE(F4538,G4538,H4538,I4538,J4538,K4538),'OMS Drop Downs'!G:G,1,FALSE))),IF(AND(G4538&lt;&gt;"C3",K4538&lt;&gt;"O5"),IF(SUM(COUNTIF(L4538:R4538,"Y"),COUNTIF(L4538:R4538,"N"))=0,"V","I"),IF(COUNTIF(L4538:R4538,"Y"),"V","I"))="V"),"Valid","Invalid")," ")</f>
        <v xml:space="preserve"> </v>
      </c>
      <c r="U4538"/>
    </row>
    <row r="4539" spans="2:21" x14ac:dyDescent="0.35">
      <c r="B4539" s="116"/>
      <c r="C4539" s="117"/>
      <c r="D4539" s="118"/>
      <c r="E4539" s="120"/>
      <c r="F4539" s="56"/>
      <c r="G4539" s="32"/>
      <c r="H4539" s="32"/>
      <c r="I4539" s="32"/>
      <c r="J4539" s="32"/>
      <c r="K4539" s="32"/>
      <c r="L4539" s="32"/>
      <c r="M4539" s="32"/>
      <c r="N4539" s="32"/>
      <c r="O4539" s="32"/>
      <c r="P4539" s="32"/>
      <c r="Q4539" s="32"/>
      <c r="R4539" s="32"/>
      <c r="S4539" s="25" t="str">
        <f>IF(COUNTA(B4539:R4539)=0,"",IF(AND(COUNTA(B4539)&gt;0, COUNTA(C4539)&gt;0, COUNTA(D4539)&gt;0, COUNTA(E4539)&gt;0, COUNTIF('OMS Drop Downs'!$C$2:$C$3,'OMS Response Form (ORF)'!F4539),COUNTIF('OMS Drop Downs'!$D$2:$D$5,'OMS Response Form (ORF)'!G4539),COUNTIF('OMS Drop Downs'!$A$2:$A$5,'OMS Response Form (ORF)'!H4539),COUNTIF('OMS Drop Downs'!$B$2:$B$4,'OMS Response Form (ORF)'!I4539),COUNTIF('OMS Drop Downs'!$A$2:$A$5,'OMS Response Form (ORF)'!J4539),COUNTIF('OMS Drop Downs'!$E$2:$E$7,'OMS Response Form (ORF)'!K4539),COUNTIF('OMS Drop Downs'!$B$2:$B$4,'OMS Response Form (ORF)'!L4539),COUNTIF('OMS Drop Downs'!$B$2:$B$4,'OMS Response Form (ORF)'!M4539),COUNTIF('OMS Drop Downs'!$B$2:$B$4,'OMS Response Form (ORF)'!N4539),COUNTIF('OMS Drop Downs'!$B$2:$B$4,'OMS Response Form (ORF)'!O4539), COUNTIF('OMS Drop Downs'!$B$2:$B$4,'OMS Response Form (ORF)'!P4539),COUNTIF('OMS Drop Downs'!$B$2:$B$4,'OMS Response Form (ORF)'!Q4539),COUNTIF('OMS Drop Downs'!$B$2:$B$4,'OMS Response Form (ORF)'!R4539)),"Complete","Incomplete"))</f>
        <v/>
      </c>
      <c r="T4539" s="26" t="str">
        <f>IF(S4539="Complete",IF(AND(NOT(ISNA(VLOOKUP(CONCATENATE(F4539,G4539,H4539,I4539,J4539,K4539),'OMS Drop Downs'!G:G,1,FALSE))),IF(AND(G4539&lt;&gt;"C3",K4539&lt;&gt;"O5"),IF(SUM(COUNTIF(L4539:R4539,"Y"),COUNTIF(L4539:R4539,"N"))=0,"V","I"),IF(COUNTIF(L4539:R4539,"Y"),"V","I"))="V"),"Valid","Invalid")," ")</f>
        <v xml:space="preserve"> </v>
      </c>
      <c r="U4539"/>
    </row>
    <row r="4540" spans="2:21" x14ac:dyDescent="0.35">
      <c r="B4540" s="116"/>
      <c r="C4540" s="117"/>
      <c r="D4540" s="118"/>
      <c r="E4540" s="120"/>
      <c r="F4540" s="56"/>
      <c r="G4540" s="32"/>
      <c r="H4540" s="32"/>
      <c r="I4540" s="32"/>
      <c r="J4540" s="32"/>
      <c r="K4540" s="32"/>
      <c r="L4540" s="32"/>
      <c r="M4540" s="32"/>
      <c r="N4540" s="32"/>
      <c r="O4540" s="32"/>
      <c r="P4540" s="32"/>
      <c r="Q4540" s="32"/>
      <c r="R4540" s="32"/>
      <c r="S4540" s="25" t="str">
        <f>IF(COUNTA(B4540:R4540)=0,"",IF(AND(COUNTA(B4540)&gt;0, COUNTA(C4540)&gt;0, COUNTA(D4540)&gt;0, COUNTA(E4540)&gt;0, COUNTIF('OMS Drop Downs'!$C$2:$C$3,'OMS Response Form (ORF)'!F4540),COUNTIF('OMS Drop Downs'!$D$2:$D$5,'OMS Response Form (ORF)'!G4540),COUNTIF('OMS Drop Downs'!$A$2:$A$5,'OMS Response Form (ORF)'!H4540),COUNTIF('OMS Drop Downs'!$B$2:$B$4,'OMS Response Form (ORF)'!I4540),COUNTIF('OMS Drop Downs'!$A$2:$A$5,'OMS Response Form (ORF)'!J4540),COUNTIF('OMS Drop Downs'!$E$2:$E$7,'OMS Response Form (ORF)'!K4540),COUNTIF('OMS Drop Downs'!$B$2:$B$4,'OMS Response Form (ORF)'!L4540),COUNTIF('OMS Drop Downs'!$B$2:$B$4,'OMS Response Form (ORF)'!M4540),COUNTIF('OMS Drop Downs'!$B$2:$B$4,'OMS Response Form (ORF)'!N4540),COUNTIF('OMS Drop Downs'!$B$2:$B$4,'OMS Response Form (ORF)'!O4540), COUNTIF('OMS Drop Downs'!$B$2:$B$4,'OMS Response Form (ORF)'!P4540),COUNTIF('OMS Drop Downs'!$B$2:$B$4,'OMS Response Form (ORF)'!Q4540),COUNTIF('OMS Drop Downs'!$B$2:$B$4,'OMS Response Form (ORF)'!R4540)),"Complete","Incomplete"))</f>
        <v/>
      </c>
      <c r="T4540" s="26" t="str">
        <f>IF(S4540="Complete",IF(AND(NOT(ISNA(VLOOKUP(CONCATENATE(F4540,G4540,H4540,I4540,J4540,K4540),'OMS Drop Downs'!G:G,1,FALSE))),IF(AND(G4540&lt;&gt;"C3",K4540&lt;&gt;"O5"),IF(SUM(COUNTIF(L4540:R4540,"Y"),COUNTIF(L4540:R4540,"N"))=0,"V","I"),IF(COUNTIF(L4540:R4540,"Y"),"V","I"))="V"),"Valid","Invalid")," ")</f>
        <v xml:space="preserve"> </v>
      </c>
      <c r="U4540"/>
    </row>
    <row r="4541" spans="2:21" x14ac:dyDescent="0.35">
      <c r="B4541" s="116"/>
      <c r="C4541" s="117"/>
      <c r="D4541" s="118"/>
      <c r="E4541" s="120"/>
      <c r="F4541" s="56"/>
      <c r="G4541" s="32"/>
      <c r="H4541" s="32"/>
      <c r="I4541" s="32"/>
      <c r="J4541" s="32"/>
      <c r="K4541" s="32"/>
      <c r="L4541" s="32"/>
      <c r="M4541" s="32"/>
      <c r="N4541" s="32"/>
      <c r="O4541" s="32"/>
      <c r="P4541" s="32"/>
      <c r="Q4541" s="32"/>
      <c r="R4541" s="32"/>
      <c r="S4541" s="25" t="str">
        <f>IF(COUNTA(B4541:R4541)=0,"",IF(AND(COUNTA(B4541)&gt;0, COUNTA(C4541)&gt;0, COUNTA(D4541)&gt;0, COUNTA(E4541)&gt;0, COUNTIF('OMS Drop Downs'!$C$2:$C$3,'OMS Response Form (ORF)'!F4541),COUNTIF('OMS Drop Downs'!$D$2:$D$5,'OMS Response Form (ORF)'!G4541),COUNTIF('OMS Drop Downs'!$A$2:$A$5,'OMS Response Form (ORF)'!H4541),COUNTIF('OMS Drop Downs'!$B$2:$B$4,'OMS Response Form (ORF)'!I4541),COUNTIF('OMS Drop Downs'!$A$2:$A$5,'OMS Response Form (ORF)'!J4541),COUNTIF('OMS Drop Downs'!$E$2:$E$7,'OMS Response Form (ORF)'!K4541),COUNTIF('OMS Drop Downs'!$B$2:$B$4,'OMS Response Form (ORF)'!L4541),COUNTIF('OMS Drop Downs'!$B$2:$B$4,'OMS Response Form (ORF)'!M4541),COUNTIF('OMS Drop Downs'!$B$2:$B$4,'OMS Response Form (ORF)'!N4541),COUNTIF('OMS Drop Downs'!$B$2:$B$4,'OMS Response Form (ORF)'!O4541), COUNTIF('OMS Drop Downs'!$B$2:$B$4,'OMS Response Form (ORF)'!P4541),COUNTIF('OMS Drop Downs'!$B$2:$B$4,'OMS Response Form (ORF)'!Q4541),COUNTIF('OMS Drop Downs'!$B$2:$B$4,'OMS Response Form (ORF)'!R4541)),"Complete","Incomplete"))</f>
        <v/>
      </c>
      <c r="T4541" s="26" t="str">
        <f>IF(S4541="Complete",IF(AND(NOT(ISNA(VLOOKUP(CONCATENATE(F4541,G4541,H4541,I4541,J4541,K4541),'OMS Drop Downs'!G:G,1,FALSE))),IF(AND(G4541&lt;&gt;"C3",K4541&lt;&gt;"O5"),IF(SUM(COUNTIF(L4541:R4541,"Y"),COUNTIF(L4541:R4541,"N"))=0,"V","I"),IF(COUNTIF(L4541:R4541,"Y"),"V","I"))="V"),"Valid","Invalid")," ")</f>
        <v xml:space="preserve"> </v>
      </c>
      <c r="U4541"/>
    </row>
    <row r="4542" spans="2:21" x14ac:dyDescent="0.35">
      <c r="B4542" s="116"/>
      <c r="C4542" s="117"/>
      <c r="D4542" s="118"/>
      <c r="E4542" s="120"/>
      <c r="F4542" s="56"/>
      <c r="G4542" s="32"/>
      <c r="H4542" s="32"/>
      <c r="I4542" s="32"/>
      <c r="J4542" s="32"/>
      <c r="K4542" s="32"/>
      <c r="L4542" s="32"/>
      <c r="M4542" s="32"/>
      <c r="N4542" s="32"/>
      <c r="O4542" s="32"/>
      <c r="P4542" s="32"/>
      <c r="Q4542" s="32"/>
      <c r="R4542" s="32"/>
      <c r="S4542" s="25" t="str">
        <f>IF(COUNTA(B4542:R4542)=0,"",IF(AND(COUNTA(B4542)&gt;0, COUNTA(C4542)&gt;0, COUNTA(D4542)&gt;0, COUNTA(E4542)&gt;0, COUNTIF('OMS Drop Downs'!$C$2:$C$3,'OMS Response Form (ORF)'!F4542),COUNTIF('OMS Drop Downs'!$D$2:$D$5,'OMS Response Form (ORF)'!G4542),COUNTIF('OMS Drop Downs'!$A$2:$A$5,'OMS Response Form (ORF)'!H4542),COUNTIF('OMS Drop Downs'!$B$2:$B$4,'OMS Response Form (ORF)'!I4542),COUNTIF('OMS Drop Downs'!$A$2:$A$5,'OMS Response Form (ORF)'!J4542),COUNTIF('OMS Drop Downs'!$E$2:$E$7,'OMS Response Form (ORF)'!K4542),COUNTIF('OMS Drop Downs'!$B$2:$B$4,'OMS Response Form (ORF)'!L4542),COUNTIF('OMS Drop Downs'!$B$2:$B$4,'OMS Response Form (ORF)'!M4542),COUNTIF('OMS Drop Downs'!$B$2:$B$4,'OMS Response Form (ORF)'!N4542),COUNTIF('OMS Drop Downs'!$B$2:$B$4,'OMS Response Form (ORF)'!O4542), COUNTIF('OMS Drop Downs'!$B$2:$B$4,'OMS Response Form (ORF)'!P4542),COUNTIF('OMS Drop Downs'!$B$2:$B$4,'OMS Response Form (ORF)'!Q4542),COUNTIF('OMS Drop Downs'!$B$2:$B$4,'OMS Response Form (ORF)'!R4542)),"Complete","Incomplete"))</f>
        <v/>
      </c>
      <c r="T4542" s="26" t="str">
        <f>IF(S4542="Complete",IF(AND(NOT(ISNA(VLOOKUP(CONCATENATE(F4542,G4542,H4542,I4542,J4542,K4542),'OMS Drop Downs'!G:G,1,FALSE))),IF(AND(G4542&lt;&gt;"C3",K4542&lt;&gt;"O5"),IF(SUM(COUNTIF(L4542:R4542,"Y"),COUNTIF(L4542:R4542,"N"))=0,"V","I"),IF(COUNTIF(L4542:R4542,"Y"),"V","I"))="V"),"Valid","Invalid")," ")</f>
        <v xml:space="preserve"> </v>
      </c>
      <c r="U4542"/>
    </row>
    <row r="4543" spans="2:21" x14ac:dyDescent="0.35">
      <c r="B4543" s="116"/>
      <c r="C4543" s="117"/>
      <c r="D4543" s="118"/>
      <c r="E4543" s="120"/>
      <c r="F4543" s="56"/>
      <c r="G4543" s="32"/>
      <c r="H4543" s="32"/>
      <c r="I4543" s="32"/>
      <c r="J4543" s="32"/>
      <c r="K4543" s="32"/>
      <c r="L4543" s="32"/>
      <c r="M4543" s="32"/>
      <c r="N4543" s="32"/>
      <c r="O4543" s="32"/>
      <c r="P4543" s="32"/>
      <c r="Q4543" s="32"/>
      <c r="R4543" s="32"/>
      <c r="S4543" s="25" t="str">
        <f>IF(COUNTA(B4543:R4543)=0,"",IF(AND(COUNTA(B4543)&gt;0, COUNTA(C4543)&gt;0, COUNTA(D4543)&gt;0, COUNTA(E4543)&gt;0, COUNTIF('OMS Drop Downs'!$C$2:$C$3,'OMS Response Form (ORF)'!F4543),COUNTIF('OMS Drop Downs'!$D$2:$D$5,'OMS Response Form (ORF)'!G4543),COUNTIF('OMS Drop Downs'!$A$2:$A$5,'OMS Response Form (ORF)'!H4543),COUNTIF('OMS Drop Downs'!$B$2:$B$4,'OMS Response Form (ORF)'!I4543),COUNTIF('OMS Drop Downs'!$A$2:$A$5,'OMS Response Form (ORF)'!J4543),COUNTIF('OMS Drop Downs'!$E$2:$E$7,'OMS Response Form (ORF)'!K4543),COUNTIF('OMS Drop Downs'!$B$2:$B$4,'OMS Response Form (ORF)'!L4543),COUNTIF('OMS Drop Downs'!$B$2:$B$4,'OMS Response Form (ORF)'!M4543),COUNTIF('OMS Drop Downs'!$B$2:$B$4,'OMS Response Form (ORF)'!N4543),COUNTIF('OMS Drop Downs'!$B$2:$B$4,'OMS Response Form (ORF)'!O4543), COUNTIF('OMS Drop Downs'!$B$2:$B$4,'OMS Response Form (ORF)'!P4543),COUNTIF('OMS Drop Downs'!$B$2:$B$4,'OMS Response Form (ORF)'!Q4543),COUNTIF('OMS Drop Downs'!$B$2:$B$4,'OMS Response Form (ORF)'!R4543)),"Complete","Incomplete"))</f>
        <v/>
      </c>
      <c r="T4543" s="26" t="str">
        <f>IF(S4543="Complete",IF(AND(NOT(ISNA(VLOOKUP(CONCATENATE(F4543,G4543,H4543,I4543,J4543,K4543),'OMS Drop Downs'!G:G,1,FALSE))),IF(AND(G4543&lt;&gt;"C3",K4543&lt;&gt;"O5"),IF(SUM(COUNTIF(L4543:R4543,"Y"),COUNTIF(L4543:R4543,"N"))=0,"V","I"),IF(COUNTIF(L4543:R4543,"Y"),"V","I"))="V"),"Valid","Invalid")," ")</f>
        <v xml:space="preserve"> </v>
      </c>
      <c r="U4543"/>
    </row>
    <row r="4544" spans="2:21" x14ac:dyDescent="0.35">
      <c r="B4544" s="116"/>
      <c r="C4544" s="117"/>
      <c r="D4544" s="118"/>
      <c r="E4544" s="120"/>
      <c r="F4544" s="56"/>
      <c r="G4544" s="32"/>
      <c r="H4544" s="32"/>
      <c r="I4544" s="32"/>
      <c r="J4544" s="32"/>
      <c r="K4544" s="32"/>
      <c r="L4544" s="32"/>
      <c r="M4544" s="32"/>
      <c r="N4544" s="32"/>
      <c r="O4544" s="32"/>
      <c r="P4544" s="32"/>
      <c r="Q4544" s="32"/>
      <c r="R4544" s="32"/>
      <c r="S4544" s="25" t="str">
        <f>IF(COUNTA(B4544:R4544)=0,"",IF(AND(COUNTA(B4544)&gt;0, COUNTA(C4544)&gt;0, COUNTA(D4544)&gt;0, COUNTA(E4544)&gt;0, COUNTIF('OMS Drop Downs'!$C$2:$C$3,'OMS Response Form (ORF)'!F4544),COUNTIF('OMS Drop Downs'!$D$2:$D$5,'OMS Response Form (ORF)'!G4544),COUNTIF('OMS Drop Downs'!$A$2:$A$5,'OMS Response Form (ORF)'!H4544),COUNTIF('OMS Drop Downs'!$B$2:$B$4,'OMS Response Form (ORF)'!I4544),COUNTIF('OMS Drop Downs'!$A$2:$A$5,'OMS Response Form (ORF)'!J4544),COUNTIF('OMS Drop Downs'!$E$2:$E$7,'OMS Response Form (ORF)'!K4544),COUNTIF('OMS Drop Downs'!$B$2:$B$4,'OMS Response Form (ORF)'!L4544),COUNTIF('OMS Drop Downs'!$B$2:$B$4,'OMS Response Form (ORF)'!M4544),COUNTIF('OMS Drop Downs'!$B$2:$B$4,'OMS Response Form (ORF)'!N4544),COUNTIF('OMS Drop Downs'!$B$2:$B$4,'OMS Response Form (ORF)'!O4544), COUNTIF('OMS Drop Downs'!$B$2:$B$4,'OMS Response Form (ORF)'!P4544),COUNTIF('OMS Drop Downs'!$B$2:$B$4,'OMS Response Form (ORF)'!Q4544),COUNTIF('OMS Drop Downs'!$B$2:$B$4,'OMS Response Form (ORF)'!R4544)),"Complete","Incomplete"))</f>
        <v/>
      </c>
      <c r="T4544" s="26" t="str">
        <f>IF(S4544="Complete",IF(AND(NOT(ISNA(VLOOKUP(CONCATENATE(F4544,G4544,H4544,I4544,J4544,K4544),'OMS Drop Downs'!G:G,1,FALSE))),IF(AND(G4544&lt;&gt;"C3",K4544&lt;&gt;"O5"),IF(SUM(COUNTIF(L4544:R4544,"Y"),COUNTIF(L4544:R4544,"N"))=0,"V","I"),IF(COUNTIF(L4544:R4544,"Y"),"V","I"))="V"),"Valid","Invalid")," ")</f>
        <v xml:space="preserve"> </v>
      </c>
      <c r="U4544"/>
    </row>
    <row r="4545" spans="2:21" x14ac:dyDescent="0.35">
      <c r="B4545" s="116"/>
      <c r="C4545" s="117"/>
      <c r="D4545" s="118"/>
      <c r="E4545" s="120"/>
      <c r="F4545" s="56"/>
      <c r="G4545" s="32"/>
      <c r="H4545" s="32"/>
      <c r="I4545" s="32"/>
      <c r="J4545" s="32"/>
      <c r="K4545" s="32"/>
      <c r="L4545" s="32"/>
      <c r="M4545" s="32"/>
      <c r="N4545" s="32"/>
      <c r="O4545" s="32"/>
      <c r="P4545" s="32"/>
      <c r="Q4545" s="32"/>
      <c r="R4545" s="32"/>
      <c r="S4545" s="25" t="str">
        <f>IF(COUNTA(B4545:R4545)=0,"",IF(AND(COUNTA(B4545)&gt;0, COUNTA(C4545)&gt;0, COUNTA(D4545)&gt;0, COUNTA(E4545)&gt;0, COUNTIF('OMS Drop Downs'!$C$2:$C$3,'OMS Response Form (ORF)'!F4545),COUNTIF('OMS Drop Downs'!$D$2:$D$5,'OMS Response Form (ORF)'!G4545),COUNTIF('OMS Drop Downs'!$A$2:$A$5,'OMS Response Form (ORF)'!H4545),COUNTIF('OMS Drop Downs'!$B$2:$B$4,'OMS Response Form (ORF)'!I4545),COUNTIF('OMS Drop Downs'!$A$2:$A$5,'OMS Response Form (ORF)'!J4545),COUNTIF('OMS Drop Downs'!$E$2:$E$7,'OMS Response Form (ORF)'!K4545),COUNTIF('OMS Drop Downs'!$B$2:$B$4,'OMS Response Form (ORF)'!L4545),COUNTIF('OMS Drop Downs'!$B$2:$B$4,'OMS Response Form (ORF)'!M4545),COUNTIF('OMS Drop Downs'!$B$2:$B$4,'OMS Response Form (ORF)'!N4545),COUNTIF('OMS Drop Downs'!$B$2:$B$4,'OMS Response Form (ORF)'!O4545), COUNTIF('OMS Drop Downs'!$B$2:$B$4,'OMS Response Form (ORF)'!P4545),COUNTIF('OMS Drop Downs'!$B$2:$B$4,'OMS Response Form (ORF)'!Q4545),COUNTIF('OMS Drop Downs'!$B$2:$B$4,'OMS Response Form (ORF)'!R4545)),"Complete","Incomplete"))</f>
        <v/>
      </c>
      <c r="T4545" s="26" t="str">
        <f>IF(S4545="Complete",IF(AND(NOT(ISNA(VLOOKUP(CONCATENATE(F4545,G4545,H4545,I4545,J4545,K4545),'OMS Drop Downs'!G:G,1,FALSE))),IF(AND(G4545&lt;&gt;"C3",K4545&lt;&gt;"O5"),IF(SUM(COUNTIF(L4545:R4545,"Y"),COUNTIF(L4545:R4545,"N"))=0,"V","I"),IF(COUNTIF(L4545:R4545,"Y"),"V","I"))="V"),"Valid","Invalid")," ")</f>
        <v xml:space="preserve"> </v>
      </c>
      <c r="U4545"/>
    </row>
    <row r="4546" spans="2:21" x14ac:dyDescent="0.35">
      <c r="B4546" s="116"/>
      <c r="C4546" s="117"/>
      <c r="D4546" s="118"/>
      <c r="E4546" s="120"/>
      <c r="F4546" s="56"/>
      <c r="G4546" s="32"/>
      <c r="H4546" s="32"/>
      <c r="I4546" s="32"/>
      <c r="J4546" s="32"/>
      <c r="K4546" s="32"/>
      <c r="L4546" s="32"/>
      <c r="M4546" s="32"/>
      <c r="N4546" s="32"/>
      <c r="O4546" s="32"/>
      <c r="P4546" s="32"/>
      <c r="Q4546" s="32"/>
      <c r="R4546" s="32"/>
      <c r="S4546" s="25" t="str">
        <f>IF(COUNTA(B4546:R4546)=0,"",IF(AND(COUNTA(B4546)&gt;0, COUNTA(C4546)&gt;0, COUNTA(D4546)&gt;0, COUNTA(E4546)&gt;0, COUNTIF('OMS Drop Downs'!$C$2:$C$3,'OMS Response Form (ORF)'!F4546),COUNTIF('OMS Drop Downs'!$D$2:$D$5,'OMS Response Form (ORF)'!G4546),COUNTIF('OMS Drop Downs'!$A$2:$A$5,'OMS Response Form (ORF)'!H4546),COUNTIF('OMS Drop Downs'!$B$2:$B$4,'OMS Response Form (ORF)'!I4546),COUNTIF('OMS Drop Downs'!$A$2:$A$5,'OMS Response Form (ORF)'!J4546),COUNTIF('OMS Drop Downs'!$E$2:$E$7,'OMS Response Form (ORF)'!K4546),COUNTIF('OMS Drop Downs'!$B$2:$B$4,'OMS Response Form (ORF)'!L4546),COUNTIF('OMS Drop Downs'!$B$2:$B$4,'OMS Response Form (ORF)'!M4546),COUNTIF('OMS Drop Downs'!$B$2:$B$4,'OMS Response Form (ORF)'!N4546),COUNTIF('OMS Drop Downs'!$B$2:$B$4,'OMS Response Form (ORF)'!O4546), COUNTIF('OMS Drop Downs'!$B$2:$B$4,'OMS Response Form (ORF)'!P4546),COUNTIF('OMS Drop Downs'!$B$2:$B$4,'OMS Response Form (ORF)'!Q4546),COUNTIF('OMS Drop Downs'!$B$2:$B$4,'OMS Response Form (ORF)'!R4546)),"Complete","Incomplete"))</f>
        <v/>
      </c>
      <c r="T4546" s="26" t="str">
        <f>IF(S4546="Complete",IF(AND(NOT(ISNA(VLOOKUP(CONCATENATE(F4546,G4546,H4546,I4546,J4546,K4546),'OMS Drop Downs'!G:G,1,FALSE))),IF(AND(G4546&lt;&gt;"C3",K4546&lt;&gt;"O5"),IF(SUM(COUNTIF(L4546:R4546,"Y"),COUNTIF(L4546:R4546,"N"))=0,"V","I"),IF(COUNTIF(L4546:R4546,"Y"),"V","I"))="V"),"Valid","Invalid")," ")</f>
        <v xml:space="preserve"> </v>
      </c>
      <c r="U4546"/>
    </row>
    <row r="4547" spans="2:21" x14ac:dyDescent="0.35">
      <c r="B4547" s="116"/>
      <c r="C4547" s="117"/>
      <c r="D4547" s="118"/>
      <c r="E4547" s="120"/>
      <c r="F4547" s="56"/>
      <c r="G4547" s="32"/>
      <c r="H4547" s="32"/>
      <c r="I4547" s="32"/>
      <c r="J4547" s="32"/>
      <c r="K4547" s="32"/>
      <c r="L4547" s="32"/>
      <c r="M4547" s="32"/>
      <c r="N4547" s="32"/>
      <c r="O4547" s="32"/>
      <c r="P4547" s="32"/>
      <c r="Q4547" s="32"/>
      <c r="R4547" s="32"/>
      <c r="S4547" s="25" t="str">
        <f>IF(COUNTA(B4547:R4547)=0,"",IF(AND(COUNTA(B4547)&gt;0, COUNTA(C4547)&gt;0, COUNTA(D4547)&gt;0, COUNTA(E4547)&gt;0, COUNTIF('OMS Drop Downs'!$C$2:$C$3,'OMS Response Form (ORF)'!F4547),COUNTIF('OMS Drop Downs'!$D$2:$D$5,'OMS Response Form (ORF)'!G4547),COUNTIF('OMS Drop Downs'!$A$2:$A$5,'OMS Response Form (ORF)'!H4547),COUNTIF('OMS Drop Downs'!$B$2:$B$4,'OMS Response Form (ORF)'!I4547),COUNTIF('OMS Drop Downs'!$A$2:$A$5,'OMS Response Form (ORF)'!J4547),COUNTIF('OMS Drop Downs'!$E$2:$E$7,'OMS Response Form (ORF)'!K4547),COUNTIF('OMS Drop Downs'!$B$2:$B$4,'OMS Response Form (ORF)'!L4547),COUNTIF('OMS Drop Downs'!$B$2:$B$4,'OMS Response Form (ORF)'!M4547),COUNTIF('OMS Drop Downs'!$B$2:$B$4,'OMS Response Form (ORF)'!N4547),COUNTIF('OMS Drop Downs'!$B$2:$B$4,'OMS Response Form (ORF)'!O4547), COUNTIF('OMS Drop Downs'!$B$2:$B$4,'OMS Response Form (ORF)'!P4547),COUNTIF('OMS Drop Downs'!$B$2:$B$4,'OMS Response Form (ORF)'!Q4547),COUNTIF('OMS Drop Downs'!$B$2:$B$4,'OMS Response Form (ORF)'!R4547)),"Complete","Incomplete"))</f>
        <v/>
      </c>
      <c r="T4547" s="26" t="str">
        <f>IF(S4547="Complete",IF(AND(NOT(ISNA(VLOOKUP(CONCATENATE(F4547,G4547,H4547,I4547,J4547,K4547),'OMS Drop Downs'!G:G,1,FALSE))),IF(AND(G4547&lt;&gt;"C3",K4547&lt;&gt;"O5"),IF(SUM(COUNTIF(L4547:R4547,"Y"),COUNTIF(L4547:R4547,"N"))=0,"V","I"),IF(COUNTIF(L4547:R4547,"Y"),"V","I"))="V"),"Valid","Invalid")," ")</f>
        <v xml:space="preserve"> </v>
      </c>
      <c r="U4547"/>
    </row>
    <row r="4548" spans="2:21" x14ac:dyDescent="0.35">
      <c r="B4548" s="116"/>
      <c r="C4548" s="117"/>
      <c r="D4548" s="118"/>
      <c r="E4548" s="120"/>
      <c r="F4548" s="56"/>
      <c r="G4548" s="32"/>
      <c r="H4548" s="32"/>
      <c r="I4548" s="32"/>
      <c r="J4548" s="32"/>
      <c r="K4548" s="32"/>
      <c r="L4548" s="32"/>
      <c r="M4548" s="32"/>
      <c r="N4548" s="32"/>
      <c r="O4548" s="32"/>
      <c r="P4548" s="32"/>
      <c r="Q4548" s="32"/>
      <c r="R4548" s="32"/>
      <c r="S4548" s="25" t="str">
        <f>IF(COUNTA(B4548:R4548)=0,"",IF(AND(COUNTA(B4548)&gt;0, COUNTA(C4548)&gt;0, COUNTA(D4548)&gt;0, COUNTA(E4548)&gt;0, COUNTIF('OMS Drop Downs'!$C$2:$C$3,'OMS Response Form (ORF)'!F4548),COUNTIF('OMS Drop Downs'!$D$2:$D$5,'OMS Response Form (ORF)'!G4548),COUNTIF('OMS Drop Downs'!$A$2:$A$5,'OMS Response Form (ORF)'!H4548),COUNTIF('OMS Drop Downs'!$B$2:$B$4,'OMS Response Form (ORF)'!I4548),COUNTIF('OMS Drop Downs'!$A$2:$A$5,'OMS Response Form (ORF)'!J4548),COUNTIF('OMS Drop Downs'!$E$2:$E$7,'OMS Response Form (ORF)'!K4548),COUNTIF('OMS Drop Downs'!$B$2:$B$4,'OMS Response Form (ORF)'!L4548),COUNTIF('OMS Drop Downs'!$B$2:$B$4,'OMS Response Form (ORF)'!M4548),COUNTIF('OMS Drop Downs'!$B$2:$B$4,'OMS Response Form (ORF)'!N4548),COUNTIF('OMS Drop Downs'!$B$2:$B$4,'OMS Response Form (ORF)'!O4548), COUNTIF('OMS Drop Downs'!$B$2:$B$4,'OMS Response Form (ORF)'!P4548),COUNTIF('OMS Drop Downs'!$B$2:$B$4,'OMS Response Form (ORF)'!Q4548),COUNTIF('OMS Drop Downs'!$B$2:$B$4,'OMS Response Form (ORF)'!R4548)),"Complete","Incomplete"))</f>
        <v/>
      </c>
      <c r="T4548" s="26" t="str">
        <f>IF(S4548="Complete",IF(AND(NOT(ISNA(VLOOKUP(CONCATENATE(F4548,G4548,H4548,I4548,J4548,K4548),'OMS Drop Downs'!G:G,1,FALSE))),IF(AND(G4548&lt;&gt;"C3",K4548&lt;&gt;"O5"),IF(SUM(COUNTIF(L4548:R4548,"Y"),COUNTIF(L4548:R4548,"N"))=0,"V","I"),IF(COUNTIF(L4548:R4548,"Y"),"V","I"))="V"),"Valid","Invalid")," ")</f>
        <v xml:space="preserve"> </v>
      </c>
      <c r="U4548"/>
    </row>
    <row r="4549" spans="2:21" x14ac:dyDescent="0.35">
      <c r="B4549" s="116"/>
      <c r="C4549" s="117"/>
      <c r="D4549" s="118"/>
      <c r="E4549" s="120"/>
      <c r="F4549" s="56"/>
      <c r="G4549" s="32"/>
      <c r="H4549" s="32"/>
      <c r="I4549" s="32"/>
      <c r="J4549" s="32"/>
      <c r="K4549" s="32"/>
      <c r="L4549" s="32"/>
      <c r="M4549" s="32"/>
      <c r="N4549" s="32"/>
      <c r="O4549" s="32"/>
      <c r="P4549" s="32"/>
      <c r="Q4549" s="32"/>
      <c r="R4549" s="32"/>
      <c r="S4549" s="25" t="str">
        <f>IF(COUNTA(B4549:R4549)=0,"",IF(AND(COUNTA(B4549)&gt;0, COUNTA(C4549)&gt;0, COUNTA(D4549)&gt;0, COUNTA(E4549)&gt;0, COUNTIF('OMS Drop Downs'!$C$2:$C$3,'OMS Response Form (ORF)'!F4549),COUNTIF('OMS Drop Downs'!$D$2:$D$5,'OMS Response Form (ORF)'!G4549),COUNTIF('OMS Drop Downs'!$A$2:$A$5,'OMS Response Form (ORF)'!H4549),COUNTIF('OMS Drop Downs'!$B$2:$B$4,'OMS Response Form (ORF)'!I4549),COUNTIF('OMS Drop Downs'!$A$2:$A$5,'OMS Response Form (ORF)'!J4549),COUNTIF('OMS Drop Downs'!$E$2:$E$7,'OMS Response Form (ORF)'!K4549),COUNTIF('OMS Drop Downs'!$B$2:$B$4,'OMS Response Form (ORF)'!L4549),COUNTIF('OMS Drop Downs'!$B$2:$B$4,'OMS Response Form (ORF)'!M4549),COUNTIF('OMS Drop Downs'!$B$2:$B$4,'OMS Response Form (ORF)'!N4549),COUNTIF('OMS Drop Downs'!$B$2:$B$4,'OMS Response Form (ORF)'!O4549), COUNTIF('OMS Drop Downs'!$B$2:$B$4,'OMS Response Form (ORF)'!P4549),COUNTIF('OMS Drop Downs'!$B$2:$B$4,'OMS Response Form (ORF)'!Q4549),COUNTIF('OMS Drop Downs'!$B$2:$B$4,'OMS Response Form (ORF)'!R4549)),"Complete","Incomplete"))</f>
        <v/>
      </c>
      <c r="T4549" s="26" t="str">
        <f>IF(S4549="Complete",IF(AND(NOT(ISNA(VLOOKUP(CONCATENATE(F4549,G4549,H4549,I4549,J4549,K4549),'OMS Drop Downs'!G:G,1,FALSE))),IF(AND(G4549&lt;&gt;"C3",K4549&lt;&gt;"O5"),IF(SUM(COUNTIF(L4549:R4549,"Y"),COUNTIF(L4549:R4549,"N"))=0,"V","I"),IF(COUNTIF(L4549:R4549,"Y"),"V","I"))="V"),"Valid","Invalid")," ")</f>
        <v xml:space="preserve"> </v>
      </c>
      <c r="U4549"/>
    </row>
    <row r="4550" spans="2:21" x14ac:dyDescent="0.35">
      <c r="B4550" s="116"/>
      <c r="C4550" s="117"/>
      <c r="D4550" s="118"/>
      <c r="E4550" s="120"/>
      <c r="F4550" s="56"/>
      <c r="G4550" s="32"/>
      <c r="H4550" s="32"/>
      <c r="I4550" s="32"/>
      <c r="J4550" s="32"/>
      <c r="K4550" s="32"/>
      <c r="L4550" s="32"/>
      <c r="M4550" s="32"/>
      <c r="N4550" s="32"/>
      <c r="O4550" s="32"/>
      <c r="P4550" s="32"/>
      <c r="Q4550" s="32"/>
      <c r="R4550" s="32"/>
      <c r="S4550" s="25" t="str">
        <f>IF(COUNTA(B4550:R4550)=0,"",IF(AND(COUNTA(B4550)&gt;0, COUNTA(C4550)&gt;0, COUNTA(D4550)&gt;0, COUNTA(E4550)&gt;0, COUNTIF('OMS Drop Downs'!$C$2:$C$3,'OMS Response Form (ORF)'!F4550),COUNTIF('OMS Drop Downs'!$D$2:$D$5,'OMS Response Form (ORF)'!G4550),COUNTIF('OMS Drop Downs'!$A$2:$A$5,'OMS Response Form (ORF)'!H4550),COUNTIF('OMS Drop Downs'!$B$2:$B$4,'OMS Response Form (ORF)'!I4550),COUNTIF('OMS Drop Downs'!$A$2:$A$5,'OMS Response Form (ORF)'!J4550),COUNTIF('OMS Drop Downs'!$E$2:$E$7,'OMS Response Form (ORF)'!K4550),COUNTIF('OMS Drop Downs'!$B$2:$B$4,'OMS Response Form (ORF)'!L4550),COUNTIF('OMS Drop Downs'!$B$2:$B$4,'OMS Response Form (ORF)'!M4550),COUNTIF('OMS Drop Downs'!$B$2:$B$4,'OMS Response Form (ORF)'!N4550),COUNTIF('OMS Drop Downs'!$B$2:$B$4,'OMS Response Form (ORF)'!O4550), COUNTIF('OMS Drop Downs'!$B$2:$B$4,'OMS Response Form (ORF)'!P4550),COUNTIF('OMS Drop Downs'!$B$2:$B$4,'OMS Response Form (ORF)'!Q4550),COUNTIF('OMS Drop Downs'!$B$2:$B$4,'OMS Response Form (ORF)'!R4550)),"Complete","Incomplete"))</f>
        <v/>
      </c>
      <c r="T4550" s="26" t="str">
        <f>IF(S4550="Complete",IF(AND(NOT(ISNA(VLOOKUP(CONCATENATE(F4550,G4550,H4550,I4550,J4550,K4550),'OMS Drop Downs'!G:G,1,FALSE))),IF(AND(G4550&lt;&gt;"C3",K4550&lt;&gt;"O5"),IF(SUM(COUNTIF(L4550:R4550,"Y"),COUNTIF(L4550:R4550,"N"))=0,"V","I"),IF(COUNTIF(L4550:R4550,"Y"),"V","I"))="V"),"Valid","Invalid")," ")</f>
        <v xml:space="preserve"> </v>
      </c>
      <c r="U4550"/>
    </row>
    <row r="4551" spans="2:21" x14ac:dyDescent="0.35">
      <c r="B4551" s="116"/>
      <c r="C4551" s="117"/>
      <c r="D4551" s="118"/>
      <c r="E4551" s="120"/>
      <c r="F4551" s="56"/>
      <c r="G4551" s="32"/>
      <c r="H4551" s="32"/>
      <c r="I4551" s="32"/>
      <c r="J4551" s="32"/>
      <c r="K4551" s="32"/>
      <c r="L4551" s="32"/>
      <c r="M4551" s="32"/>
      <c r="N4551" s="32"/>
      <c r="O4551" s="32"/>
      <c r="P4551" s="32"/>
      <c r="Q4551" s="32"/>
      <c r="R4551" s="32"/>
      <c r="S4551" s="25" t="str">
        <f>IF(COUNTA(B4551:R4551)=0,"",IF(AND(COUNTA(B4551)&gt;0, COUNTA(C4551)&gt;0, COUNTA(D4551)&gt;0, COUNTA(E4551)&gt;0, COUNTIF('OMS Drop Downs'!$C$2:$C$3,'OMS Response Form (ORF)'!F4551),COUNTIF('OMS Drop Downs'!$D$2:$D$5,'OMS Response Form (ORF)'!G4551),COUNTIF('OMS Drop Downs'!$A$2:$A$5,'OMS Response Form (ORF)'!H4551),COUNTIF('OMS Drop Downs'!$B$2:$B$4,'OMS Response Form (ORF)'!I4551),COUNTIF('OMS Drop Downs'!$A$2:$A$5,'OMS Response Form (ORF)'!J4551),COUNTIF('OMS Drop Downs'!$E$2:$E$7,'OMS Response Form (ORF)'!K4551),COUNTIF('OMS Drop Downs'!$B$2:$B$4,'OMS Response Form (ORF)'!L4551),COUNTIF('OMS Drop Downs'!$B$2:$B$4,'OMS Response Form (ORF)'!M4551),COUNTIF('OMS Drop Downs'!$B$2:$B$4,'OMS Response Form (ORF)'!N4551),COUNTIF('OMS Drop Downs'!$B$2:$B$4,'OMS Response Form (ORF)'!O4551), COUNTIF('OMS Drop Downs'!$B$2:$B$4,'OMS Response Form (ORF)'!P4551),COUNTIF('OMS Drop Downs'!$B$2:$B$4,'OMS Response Form (ORF)'!Q4551),COUNTIF('OMS Drop Downs'!$B$2:$B$4,'OMS Response Form (ORF)'!R4551)),"Complete","Incomplete"))</f>
        <v/>
      </c>
      <c r="T4551" s="26" t="str">
        <f>IF(S4551="Complete",IF(AND(NOT(ISNA(VLOOKUP(CONCATENATE(F4551,G4551,H4551,I4551,J4551,K4551),'OMS Drop Downs'!G:G,1,FALSE))),IF(AND(G4551&lt;&gt;"C3",K4551&lt;&gt;"O5"),IF(SUM(COUNTIF(L4551:R4551,"Y"),COUNTIF(L4551:R4551,"N"))=0,"V","I"),IF(COUNTIF(L4551:R4551,"Y"),"V","I"))="V"),"Valid","Invalid")," ")</f>
        <v xml:space="preserve"> </v>
      </c>
      <c r="U4551"/>
    </row>
    <row r="4552" spans="2:21" x14ac:dyDescent="0.35">
      <c r="B4552" s="116"/>
      <c r="C4552" s="117"/>
      <c r="D4552" s="118"/>
      <c r="E4552" s="120"/>
      <c r="F4552" s="56"/>
      <c r="G4552" s="32"/>
      <c r="H4552" s="32"/>
      <c r="I4552" s="32"/>
      <c r="J4552" s="32"/>
      <c r="K4552" s="32"/>
      <c r="L4552" s="32"/>
      <c r="M4552" s="32"/>
      <c r="N4552" s="32"/>
      <c r="O4552" s="32"/>
      <c r="P4552" s="32"/>
      <c r="Q4552" s="32"/>
      <c r="R4552" s="32"/>
      <c r="S4552" s="25" t="str">
        <f>IF(COUNTA(B4552:R4552)=0,"",IF(AND(COUNTA(B4552)&gt;0, COUNTA(C4552)&gt;0, COUNTA(D4552)&gt;0, COUNTA(E4552)&gt;0, COUNTIF('OMS Drop Downs'!$C$2:$C$3,'OMS Response Form (ORF)'!F4552),COUNTIF('OMS Drop Downs'!$D$2:$D$5,'OMS Response Form (ORF)'!G4552),COUNTIF('OMS Drop Downs'!$A$2:$A$5,'OMS Response Form (ORF)'!H4552),COUNTIF('OMS Drop Downs'!$B$2:$B$4,'OMS Response Form (ORF)'!I4552),COUNTIF('OMS Drop Downs'!$A$2:$A$5,'OMS Response Form (ORF)'!J4552),COUNTIF('OMS Drop Downs'!$E$2:$E$7,'OMS Response Form (ORF)'!K4552),COUNTIF('OMS Drop Downs'!$B$2:$B$4,'OMS Response Form (ORF)'!L4552),COUNTIF('OMS Drop Downs'!$B$2:$B$4,'OMS Response Form (ORF)'!M4552),COUNTIF('OMS Drop Downs'!$B$2:$B$4,'OMS Response Form (ORF)'!N4552),COUNTIF('OMS Drop Downs'!$B$2:$B$4,'OMS Response Form (ORF)'!O4552), COUNTIF('OMS Drop Downs'!$B$2:$B$4,'OMS Response Form (ORF)'!P4552),COUNTIF('OMS Drop Downs'!$B$2:$B$4,'OMS Response Form (ORF)'!Q4552),COUNTIF('OMS Drop Downs'!$B$2:$B$4,'OMS Response Form (ORF)'!R4552)),"Complete","Incomplete"))</f>
        <v/>
      </c>
      <c r="T4552" s="26" t="str">
        <f>IF(S4552="Complete",IF(AND(NOT(ISNA(VLOOKUP(CONCATENATE(F4552,G4552,H4552,I4552,J4552,K4552),'OMS Drop Downs'!G:G,1,FALSE))),IF(AND(G4552&lt;&gt;"C3",K4552&lt;&gt;"O5"),IF(SUM(COUNTIF(L4552:R4552,"Y"),COUNTIF(L4552:R4552,"N"))=0,"V","I"),IF(COUNTIF(L4552:R4552,"Y"),"V","I"))="V"),"Valid","Invalid")," ")</f>
        <v xml:space="preserve"> </v>
      </c>
      <c r="U4552"/>
    </row>
    <row r="4553" spans="2:21" x14ac:dyDescent="0.35">
      <c r="B4553" s="116"/>
      <c r="C4553" s="117"/>
      <c r="D4553" s="118"/>
      <c r="E4553" s="120"/>
      <c r="F4553" s="56"/>
      <c r="G4553" s="32"/>
      <c r="H4553" s="32"/>
      <c r="I4553" s="32"/>
      <c r="J4553" s="32"/>
      <c r="K4553" s="32"/>
      <c r="L4553" s="32"/>
      <c r="M4553" s="32"/>
      <c r="N4553" s="32"/>
      <c r="O4553" s="32"/>
      <c r="P4553" s="32"/>
      <c r="Q4553" s="32"/>
      <c r="R4553" s="32"/>
      <c r="S4553" s="25" t="str">
        <f>IF(COUNTA(B4553:R4553)=0,"",IF(AND(COUNTA(B4553)&gt;0, COUNTA(C4553)&gt;0, COUNTA(D4553)&gt;0, COUNTA(E4553)&gt;0, COUNTIF('OMS Drop Downs'!$C$2:$C$3,'OMS Response Form (ORF)'!F4553),COUNTIF('OMS Drop Downs'!$D$2:$D$5,'OMS Response Form (ORF)'!G4553),COUNTIF('OMS Drop Downs'!$A$2:$A$5,'OMS Response Form (ORF)'!H4553),COUNTIF('OMS Drop Downs'!$B$2:$B$4,'OMS Response Form (ORF)'!I4553),COUNTIF('OMS Drop Downs'!$A$2:$A$5,'OMS Response Form (ORF)'!J4553),COUNTIF('OMS Drop Downs'!$E$2:$E$7,'OMS Response Form (ORF)'!K4553),COUNTIF('OMS Drop Downs'!$B$2:$B$4,'OMS Response Form (ORF)'!L4553),COUNTIF('OMS Drop Downs'!$B$2:$B$4,'OMS Response Form (ORF)'!M4553),COUNTIF('OMS Drop Downs'!$B$2:$B$4,'OMS Response Form (ORF)'!N4553),COUNTIF('OMS Drop Downs'!$B$2:$B$4,'OMS Response Form (ORF)'!O4553), COUNTIF('OMS Drop Downs'!$B$2:$B$4,'OMS Response Form (ORF)'!P4553),COUNTIF('OMS Drop Downs'!$B$2:$B$4,'OMS Response Form (ORF)'!Q4553),COUNTIF('OMS Drop Downs'!$B$2:$B$4,'OMS Response Form (ORF)'!R4553)),"Complete","Incomplete"))</f>
        <v/>
      </c>
      <c r="T4553" s="26" t="str">
        <f>IF(S4553="Complete",IF(AND(NOT(ISNA(VLOOKUP(CONCATENATE(F4553,G4553,H4553,I4553,J4553,K4553),'OMS Drop Downs'!G:G,1,FALSE))),IF(AND(G4553&lt;&gt;"C3",K4553&lt;&gt;"O5"),IF(SUM(COUNTIF(L4553:R4553,"Y"),COUNTIF(L4553:R4553,"N"))=0,"V","I"),IF(COUNTIF(L4553:R4553,"Y"),"V","I"))="V"),"Valid","Invalid")," ")</f>
        <v xml:space="preserve"> </v>
      </c>
      <c r="U4553"/>
    </row>
    <row r="4554" spans="2:21" x14ac:dyDescent="0.35">
      <c r="B4554" s="116"/>
      <c r="C4554" s="117"/>
      <c r="D4554" s="118"/>
      <c r="E4554" s="120"/>
      <c r="F4554" s="56"/>
      <c r="G4554" s="32"/>
      <c r="H4554" s="32"/>
      <c r="I4554" s="32"/>
      <c r="J4554" s="32"/>
      <c r="K4554" s="32"/>
      <c r="L4554" s="32"/>
      <c r="M4554" s="32"/>
      <c r="N4554" s="32"/>
      <c r="O4554" s="32"/>
      <c r="P4554" s="32"/>
      <c r="Q4554" s="32"/>
      <c r="R4554" s="32"/>
      <c r="S4554" s="25" t="str">
        <f>IF(COUNTA(B4554:R4554)=0,"",IF(AND(COUNTA(B4554)&gt;0, COUNTA(C4554)&gt;0, COUNTA(D4554)&gt;0, COUNTA(E4554)&gt;0, COUNTIF('OMS Drop Downs'!$C$2:$C$3,'OMS Response Form (ORF)'!F4554),COUNTIF('OMS Drop Downs'!$D$2:$D$5,'OMS Response Form (ORF)'!G4554),COUNTIF('OMS Drop Downs'!$A$2:$A$5,'OMS Response Form (ORF)'!H4554),COUNTIF('OMS Drop Downs'!$B$2:$B$4,'OMS Response Form (ORF)'!I4554),COUNTIF('OMS Drop Downs'!$A$2:$A$5,'OMS Response Form (ORF)'!J4554),COUNTIF('OMS Drop Downs'!$E$2:$E$7,'OMS Response Form (ORF)'!K4554),COUNTIF('OMS Drop Downs'!$B$2:$B$4,'OMS Response Form (ORF)'!L4554),COUNTIF('OMS Drop Downs'!$B$2:$B$4,'OMS Response Form (ORF)'!M4554),COUNTIF('OMS Drop Downs'!$B$2:$B$4,'OMS Response Form (ORF)'!N4554),COUNTIF('OMS Drop Downs'!$B$2:$B$4,'OMS Response Form (ORF)'!O4554), COUNTIF('OMS Drop Downs'!$B$2:$B$4,'OMS Response Form (ORF)'!P4554),COUNTIF('OMS Drop Downs'!$B$2:$B$4,'OMS Response Form (ORF)'!Q4554),COUNTIF('OMS Drop Downs'!$B$2:$B$4,'OMS Response Form (ORF)'!R4554)),"Complete","Incomplete"))</f>
        <v/>
      </c>
      <c r="T4554" s="26" t="str">
        <f>IF(S4554="Complete",IF(AND(NOT(ISNA(VLOOKUP(CONCATENATE(F4554,G4554,H4554,I4554,J4554,K4554),'OMS Drop Downs'!G:G,1,FALSE))),IF(AND(G4554&lt;&gt;"C3",K4554&lt;&gt;"O5"),IF(SUM(COUNTIF(L4554:R4554,"Y"),COUNTIF(L4554:R4554,"N"))=0,"V","I"),IF(COUNTIF(L4554:R4554,"Y"),"V","I"))="V"),"Valid","Invalid")," ")</f>
        <v xml:space="preserve"> </v>
      </c>
      <c r="U4554"/>
    </row>
    <row r="4555" spans="2:21" x14ac:dyDescent="0.35">
      <c r="B4555" s="116"/>
      <c r="C4555" s="117"/>
      <c r="D4555" s="118"/>
      <c r="E4555" s="120"/>
      <c r="F4555" s="56"/>
      <c r="G4555" s="32"/>
      <c r="H4555" s="32"/>
      <c r="I4555" s="32"/>
      <c r="J4555" s="32"/>
      <c r="K4555" s="32"/>
      <c r="L4555" s="32"/>
      <c r="M4555" s="32"/>
      <c r="N4555" s="32"/>
      <c r="O4555" s="32"/>
      <c r="P4555" s="32"/>
      <c r="Q4555" s="32"/>
      <c r="R4555" s="32"/>
      <c r="S4555" s="25" t="str">
        <f>IF(COUNTA(B4555:R4555)=0,"",IF(AND(COUNTA(B4555)&gt;0, COUNTA(C4555)&gt;0, COUNTA(D4555)&gt;0, COUNTA(E4555)&gt;0, COUNTIF('OMS Drop Downs'!$C$2:$C$3,'OMS Response Form (ORF)'!F4555),COUNTIF('OMS Drop Downs'!$D$2:$D$5,'OMS Response Form (ORF)'!G4555),COUNTIF('OMS Drop Downs'!$A$2:$A$5,'OMS Response Form (ORF)'!H4555),COUNTIF('OMS Drop Downs'!$B$2:$B$4,'OMS Response Form (ORF)'!I4555),COUNTIF('OMS Drop Downs'!$A$2:$A$5,'OMS Response Form (ORF)'!J4555),COUNTIF('OMS Drop Downs'!$E$2:$E$7,'OMS Response Form (ORF)'!K4555),COUNTIF('OMS Drop Downs'!$B$2:$B$4,'OMS Response Form (ORF)'!L4555),COUNTIF('OMS Drop Downs'!$B$2:$B$4,'OMS Response Form (ORF)'!M4555),COUNTIF('OMS Drop Downs'!$B$2:$B$4,'OMS Response Form (ORF)'!N4555),COUNTIF('OMS Drop Downs'!$B$2:$B$4,'OMS Response Form (ORF)'!O4555), COUNTIF('OMS Drop Downs'!$B$2:$B$4,'OMS Response Form (ORF)'!P4555),COUNTIF('OMS Drop Downs'!$B$2:$B$4,'OMS Response Form (ORF)'!Q4555),COUNTIF('OMS Drop Downs'!$B$2:$B$4,'OMS Response Form (ORF)'!R4555)),"Complete","Incomplete"))</f>
        <v/>
      </c>
      <c r="T4555" s="26" t="str">
        <f>IF(S4555="Complete",IF(AND(NOT(ISNA(VLOOKUP(CONCATENATE(F4555,G4555,H4555,I4555,J4555,K4555),'OMS Drop Downs'!G:G,1,FALSE))),IF(AND(G4555&lt;&gt;"C3",K4555&lt;&gt;"O5"),IF(SUM(COUNTIF(L4555:R4555,"Y"),COUNTIF(L4555:R4555,"N"))=0,"V","I"),IF(COUNTIF(L4555:R4555,"Y"),"V","I"))="V"),"Valid","Invalid")," ")</f>
        <v xml:space="preserve"> </v>
      </c>
      <c r="U4555"/>
    </row>
    <row r="4556" spans="2:21" x14ac:dyDescent="0.35">
      <c r="B4556" s="116"/>
      <c r="C4556" s="117"/>
      <c r="D4556" s="118"/>
      <c r="E4556" s="120"/>
      <c r="F4556" s="56"/>
      <c r="G4556" s="32"/>
      <c r="H4556" s="32"/>
      <c r="I4556" s="32"/>
      <c r="J4556" s="32"/>
      <c r="K4556" s="32"/>
      <c r="L4556" s="32"/>
      <c r="M4556" s="32"/>
      <c r="N4556" s="32"/>
      <c r="O4556" s="32"/>
      <c r="P4556" s="32"/>
      <c r="Q4556" s="32"/>
      <c r="R4556" s="32"/>
      <c r="S4556" s="25" t="str">
        <f>IF(COUNTA(B4556:R4556)=0,"",IF(AND(COUNTA(B4556)&gt;0, COUNTA(C4556)&gt;0, COUNTA(D4556)&gt;0, COUNTA(E4556)&gt;0, COUNTIF('OMS Drop Downs'!$C$2:$C$3,'OMS Response Form (ORF)'!F4556),COUNTIF('OMS Drop Downs'!$D$2:$D$5,'OMS Response Form (ORF)'!G4556),COUNTIF('OMS Drop Downs'!$A$2:$A$5,'OMS Response Form (ORF)'!H4556),COUNTIF('OMS Drop Downs'!$B$2:$B$4,'OMS Response Form (ORF)'!I4556),COUNTIF('OMS Drop Downs'!$A$2:$A$5,'OMS Response Form (ORF)'!J4556),COUNTIF('OMS Drop Downs'!$E$2:$E$7,'OMS Response Form (ORF)'!K4556),COUNTIF('OMS Drop Downs'!$B$2:$B$4,'OMS Response Form (ORF)'!L4556),COUNTIF('OMS Drop Downs'!$B$2:$B$4,'OMS Response Form (ORF)'!M4556),COUNTIF('OMS Drop Downs'!$B$2:$B$4,'OMS Response Form (ORF)'!N4556),COUNTIF('OMS Drop Downs'!$B$2:$B$4,'OMS Response Form (ORF)'!O4556), COUNTIF('OMS Drop Downs'!$B$2:$B$4,'OMS Response Form (ORF)'!P4556),COUNTIF('OMS Drop Downs'!$B$2:$B$4,'OMS Response Form (ORF)'!Q4556),COUNTIF('OMS Drop Downs'!$B$2:$B$4,'OMS Response Form (ORF)'!R4556)),"Complete","Incomplete"))</f>
        <v/>
      </c>
      <c r="T4556" s="26" t="str">
        <f>IF(S4556="Complete",IF(AND(NOT(ISNA(VLOOKUP(CONCATENATE(F4556,G4556,H4556,I4556,J4556,K4556),'OMS Drop Downs'!G:G,1,FALSE))),IF(AND(G4556&lt;&gt;"C3",K4556&lt;&gt;"O5"),IF(SUM(COUNTIF(L4556:R4556,"Y"),COUNTIF(L4556:R4556,"N"))=0,"V","I"),IF(COUNTIF(L4556:R4556,"Y"),"V","I"))="V"),"Valid","Invalid")," ")</f>
        <v xml:space="preserve"> </v>
      </c>
      <c r="U4556"/>
    </row>
    <row r="4557" spans="2:21" x14ac:dyDescent="0.35">
      <c r="B4557" s="116"/>
      <c r="C4557" s="117"/>
      <c r="D4557" s="118"/>
      <c r="E4557" s="120"/>
      <c r="F4557" s="56"/>
      <c r="G4557" s="32"/>
      <c r="H4557" s="32"/>
      <c r="I4557" s="32"/>
      <c r="J4557" s="32"/>
      <c r="K4557" s="32"/>
      <c r="L4557" s="32"/>
      <c r="M4557" s="32"/>
      <c r="N4557" s="32"/>
      <c r="O4557" s="32"/>
      <c r="P4557" s="32"/>
      <c r="Q4557" s="32"/>
      <c r="R4557" s="32"/>
      <c r="S4557" s="25" t="str">
        <f>IF(COUNTA(B4557:R4557)=0,"",IF(AND(COUNTA(B4557)&gt;0, COUNTA(C4557)&gt;0, COUNTA(D4557)&gt;0, COUNTA(E4557)&gt;0, COUNTIF('OMS Drop Downs'!$C$2:$C$3,'OMS Response Form (ORF)'!F4557),COUNTIF('OMS Drop Downs'!$D$2:$D$5,'OMS Response Form (ORF)'!G4557),COUNTIF('OMS Drop Downs'!$A$2:$A$5,'OMS Response Form (ORF)'!H4557),COUNTIF('OMS Drop Downs'!$B$2:$B$4,'OMS Response Form (ORF)'!I4557),COUNTIF('OMS Drop Downs'!$A$2:$A$5,'OMS Response Form (ORF)'!J4557),COUNTIF('OMS Drop Downs'!$E$2:$E$7,'OMS Response Form (ORF)'!K4557),COUNTIF('OMS Drop Downs'!$B$2:$B$4,'OMS Response Form (ORF)'!L4557),COUNTIF('OMS Drop Downs'!$B$2:$B$4,'OMS Response Form (ORF)'!M4557),COUNTIF('OMS Drop Downs'!$B$2:$B$4,'OMS Response Form (ORF)'!N4557),COUNTIF('OMS Drop Downs'!$B$2:$B$4,'OMS Response Form (ORF)'!O4557), COUNTIF('OMS Drop Downs'!$B$2:$B$4,'OMS Response Form (ORF)'!P4557),COUNTIF('OMS Drop Downs'!$B$2:$B$4,'OMS Response Form (ORF)'!Q4557),COUNTIF('OMS Drop Downs'!$B$2:$B$4,'OMS Response Form (ORF)'!R4557)),"Complete","Incomplete"))</f>
        <v/>
      </c>
      <c r="T4557" s="26" t="str">
        <f>IF(S4557="Complete",IF(AND(NOT(ISNA(VLOOKUP(CONCATENATE(F4557,G4557,H4557,I4557,J4557,K4557),'OMS Drop Downs'!G:G,1,FALSE))),IF(AND(G4557&lt;&gt;"C3",K4557&lt;&gt;"O5"),IF(SUM(COUNTIF(L4557:R4557,"Y"),COUNTIF(L4557:R4557,"N"))=0,"V","I"),IF(COUNTIF(L4557:R4557,"Y"),"V","I"))="V"),"Valid","Invalid")," ")</f>
        <v xml:space="preserve"> </v>
      </c>
      <c r="U4557"/>
    </row>
    <row r="4558" spans="2:21" x14ac:dyDescent="0.35">
      <c r="B4558" s="116"/>
      <c r="C4558" s="117"/>
      <c r="D4558" s="118"/>
      <c r="E4558" s="120"/>
      <c r="F4558" s="56"/>
      <c r="G4558" s="32"/>
      <c r="H4558" s="32"/>
      <c r="I4558" s="32"/>
      <c r="J4558" s="32"/>
      <c r="K4558" s="32"/>
      <c r="L4558" s="32"/>
      <c r="M4558" s="32"/>
      <c r="N4558" s="32"/>
      <c r="O4558" s="32"/>
      <c r="P4558" s="32"/>
      <c r="Q4558" s="32"/>
      <c r="R4558" s="32"/>
      <c r="S4558" s="25" t="str">
        <f>IF(COUNTA(B4558:R4558)=0,"",IF(AND(COUNTA(B4558)&gt;0, COUNTA(C4558)&gt;0, COUNTA(D4558)&gt;0, COUNTA(E4558)&gt;0, COUNTIF('OMS Drop Downs'!$C$2:$C$3,'OMS Response Form (ORF)'!F4558),COUNTIF('OMS Drop Downs'!$D$2:$D$5,'OMS Response Form (ORF)'!G4558),COUNTIF('OMS Drop Downs'!$A$2:$A$5,'OMS Response Form (ORF)'!H4558),COUNTIF('OMS Drop Downs'!$B$2:$B$4,'OMS Response Form (ORF)'!I4558),COUNTIF('OMS Drop Downs'!$A$2:$A$5,'OMS Response Form (ORF)'!J4558),COUNTIF('OMS Drop Downs'!$E$2:$E$7,'OMS Response Form (ORF)'!K4558),COUNTIF('OMS Drop Downs'!$B$2:$B$4,'OMS Response Form (ORF)'!L4558),COUNTIF('OMS Drop Downs'!$B$2:$B$4,'OMS Response Form (ORF)'!M4558),COUNTIF('OMS Drop Downs'!$B$2:$B$4,'OMS Response Form (ORF)'!N4558),COUNTIF('OMS Drop Downs'!$B$2:$B$4,'OMS Response Form (ORF)'!O4558), COUNTIF('OMS Drop Downs'!$B$2:$B$4,'OMS Response Form (ORF)'!P4558),COUNTIF('OMS Drop Downs'!$B$2:$B$4,'OMS Response Form (ORF)'!Q4558),COUNTIF('OMS Drop Downs'!$B$2:$B$4,'OMS Response Form (ORF)'!R4558)),"Complete","Incomplete"))</f>
        <v/>
      </c>
      <c r="T4558" s="26" t="str">
        <f>IF(S4558="Complete",IF(AND(NOT(ISNA(VLOOKUP(CONCATENATE(F4558,G4558,H4558,I4558,J4558,K4558),'OMS Drop Downs'!G:G,1,FALSE))),IF(AND(G4558&lt;&gt;"C3",K4558&lt;&gt;"O5"),IF(SUM(COUNTIF(L4558:R4558,"Y"),COUNTIF(L4558:R4558,"N"))=0,"V","I"),IF(COUNTIF(L4558:R4558,"Y"),"V","I"))="V"),"Valid","Invalid")," ")</f>
        <v xml:space="preserve"> </v>
      </c>
      <c r="U4558"/>
    </row>
    <row r="4559" spans="2:21" x14ac:dyDescent="0.35">
      <c r="B4559" s="116"/>
      <c r="C4559" s="117"/>
      <c r="D4559" s="118"/>
      <c r="E4559" s="120"/>
      <c r="F4559" s="56"/>
      <c r="G4559" s="32"/>
      <c r="H4559" s="32"/>
      <c r="I4559" s="32"/>
      <c r="J4559" s="32"/>
      <c r="K4559" s="32"/>
      <c r="L4559" s="32"/>
      <c r="M4559" s="32"/>
      <c r="N4559" s="32"/>
      <c r="O4559" s="32"/>
      <c r="P4559" s="32"/>
      <c r="Q4559" s="32"/>
      <c r="R4559" s="32"/>
      <c r="S4559" s="25" t="str">
        <f>IF(COUNTA(B4559:R4559)=0,"",IF(AND(COUNTA(B4559)&gt;0, COUNTA(C4559)&gt;0, COUNTA(D4559)&gt;0, COUNTA(E4559)&gt;0, COUNTIF('OMS Drop Downs'!$C$2:$C$3,'OMS Response Form (ORF)'!F4559),COUNTIF('OMS Drop Downs'!$D$2:$D$5,'OMS Response Form (ORF)'!G4559),COUNTIF('OMS Drop Downs'!$A$2:$A$5,'OMS Response Form (ORF)'!H4559),COUNTIF('OMS Drop Downs'!$B$2:$B$4,'OMS Response Form (ORF)'!I4559),COUNTIF('OMS Drop Downs'!$A$2:$A$5,'OMS Response Form (ORF)'!J4559),COUNTIF('OMS Drop Downs'!$E$2:$E$7,'OMS Response Form (ORF)'!K4559),COUNTIF('OMS Drop Downs'!$B$2:$B$4,'OMS Response Form (ORF)'!L4559),COUNTIF('OMS Drop Downs'!$B$2:$B$4,'OMS Response Form (ORF)'!M4559),COUNTIF('OMS Drop Downs'!$B$2:$B$4,'OMS Response Form (ORF)'!N4559),COUNTIF('OMS Drop Downs'!$B$2:$B$4,'OMS Response Form (ORF)'!O4559), COUNTIF('OMS Drop Downs'!$B$2:$B$4,'OMS Response Form (ORF)'!P4559),COUNTIF('OMS Drop Downs'!$B$2:$B$4,'OMS Response Form (ORF)'!Q4559),COUNTIF('OMS Drop Downs'!$B$2:$B$4,'OMS Response Form (ORF)'!R4559)),"Complete","Incomplete"))</f>
        <v/>
      </c>
      <c r="T4559" s="26" t="str">
        <f>IF(S4559="Complete",IF(AND(NOT(ISNA(VLOOKUP(CONCATENATE(F4559,G4559,H4559,I4559,J4559,K4559),'OMS Drop Downs'!G:G,1,FALSE))),IF(AND(G4559&lt;&gt;"C3",K4559&lt;&gt;"O5"),IF(SUM(COUNTIF(L4559:R4559,"Y"),COUNTIF(L4559:R4559,"N"))=0,"V","I"),IF(COUNTIF(L4559:R4559,"Y"),"V","I"))="V"),"Valid","Invalid")," ")</f>
        <v xml:space="preserve"> </v>
      </c>
      <c r="U4559"/>
    </row>
    <row r="4560" spans="2:21" x14ac:dyDescent="0.35">
      <c r="B4560" s="116"/>
      <c r="C4560" s="117"/>
      <c r="D4560" s="118"/>
      <c r="E4560" s="120"/>
      <c r="F4560" s="56"/>
      <c r="G4560" s="32"/>
      <c r="H4560" s="32"/>
      <c r="I4560" s="32"/>
      <c r="J4560" s="32"/>
      <c r="K4560" s="32"/>
      <c r="L4560" s="32"/>
      <c r="M4560" s="32"/>
      <c r="N4560" s="32"/>
      <c r="O4560" s="32"/>
      <c r="P4560" s="32"/>
      <c r="Q4560" s="32"/>
      <c r="R4560" s="32"/>
      <c r="S4560" s="25" t="str">
        <f>IF(COUNTA(B4560:R4560)=0,"",IF(AND(COUNTA(B4560)&gt;0, COUNTA(C4560)&gt;0, COUNTA(D4560)&gt;0, COUNTA(E4560)&gt;0, COUNTIF('OMS Drop Downs'!$C$2:$C$3,'OMS Response Form (ORF)'!F4560),COUNTIF('OMS Drop Downs'!$D$2:$D$5,'OMS Response Form (ORF)'!G4560),COUNTIF('OMS Drop Downs'!$A$2:$A$5,'OMS Response Form (ORF)'!H4560),COUNTIF('OMS Drop Downs'!$B$2:$B$4,'OMS Response Form (ORF)'!I4560),COUNTIF('OMS Drop Downs'!$A$2:$A$5,'OMS Response Form (ORF)'!J4560),COUNTIF('OMS Drop Downs'!$E$2:$E$7,'OMS Response Form (ORF)'!K4560),COUNTIF('OMS Drop Downs'!$B$2:$B$4,'OMS Response Form (ORF)'!L4560),COUNTIF('OMS Drop Downs'!$B$2:$B$4,'OMS Response Form (ORF)'!M4560),COUNTIF('OMS Drop Downs'!$B$2:$B$4,'OMS Response Form (ORF)'!N4560),COUNTIF('OMS Drop Downs'!$B$2:$B$4,'OMS Response Form (ORF)'!O4560), COUNTIF('OMS Drop Downs'!$B$2:$B$4,'OMS Response Form (ORF)'!P4560),COUNTIF('OMS Drop Downs'!$B$2:$B$4,'OMS Response Form (ORF)'!Q4560),COUNTIF('OMS Drop Downs'!$B$2:$B$4,'OMS Response Form (ORF)'!R4560)),"Complete","Incomplete"))</f>
        <v/>
      </c>
      <c r="T4560" s="26" t="str">
        <f>IF(S4560="Complete",IF(AND(NOT(ISNA(VLOOKUP(CONCATENATE(F4560,G4560,H4560,I4560,J4560,K4560),'OMS Drop Downs'!G:G,1,FALSE))),IF(AND(G4560&lt;&gt;"C3",K4560&lt;&gt;"O5"),IF(SUM(COUNTIF(L4560:R4560,"Y"),COUNTIF(L4560:R4560,"N"))=0,"V","I"),IF(COUNTIF(L4560:R4560,"Y"),"V","I"))="V"),"Valid","Invalid")," ")</f>
        <v xml:space="preserve"> </v>
      </c>
      <c r="U4560"/>
    </row>
    <row r="4561" spans="2:21" x14ac:dyDescent="0.35">
      <c r="B4561" s="116"/>
      <c r="C4561" s="117"/>
      <c r="D4561" s="118"/>
      <c r="E4561" s="120"/>
      <c r="F4561" s="56"/>
      <c r="G4561" s="32"/>
      <c r="H4561" s="32"/>
      <c r="I4561" s="32"/>
      <c r="J4561" s="32"/>
      <c r="K4561" s="32"/>
      <c r="L4561" s="32"/>
      <c r="M4561" s="32"/>
      <c r="N4561" s="32"/>
      <c r="O4561" s="32"/>
      <c r="P4561" s="32"/>
      <c r="Q4561" s="32"/>
      <c r="R4561" s="32"/>
      <c r="S4561" s="25" t="str">
        <f>IF(COUNTA(B4561:R4561)=0,"",IF(AND(COUNTA(B4561)&gt;0, COUNTA(C4561)&gt;0, COUNTA(D4561)&gt;0, COUNTA(E4561)&gt;0, COUNTIF('OMS Drop Downs'!$C$2:$C$3,'OMS Response Form (ORF)'!F4561),COUNTIF('OMS Drop Downs'!$D$2:$D$5,'OMS Response Form (ORF)'!G4561),COUNTIF('OMS Drop Downs'!$A$2:$A$5,'OMS Response Form (ORF)'!H4561),COUNTIF('OMS Drop Downs'!$B$2:$B$4,'OMS Response Form (ORF)'!I4561),COUNTIF('OMS Drop Downs'!$A$2:$A$5,'OMS Response Form (ORF)'!J4561),COUNTIF('OMS Drop Downs'!$E$2:$E$7,'OMS Response Form (ORF)'!K4561),COUNTIF('OMS Drop Downs'!$B$2:$B$4,'OMS Response Form (ORF)'!L4561),COUNTIF('OMS Drop Downs'!$B$2:$B$4,'OMS Response Form (ORF)'!M4561),COUNTIF('OMS Drop Downs'!$B$2:$B$4,'OMS Response Form (ORF)'!N4561),COUNTIF('OMS Drop Downs'!$B$2:$B$4,'OMS Response Form (ORF)'!O4561), COUNTIF('OMS Drop Downs'!$B$2:$B$4,'OMS Response Form (ORF)'!P4561),COUNTIF('OMS Drop Downs'!$B$2:$B$4,'OMS Response Form (ORF)'!Q4561),COUNTIF('OMS Drop Downs'!$B$2:$B$4,'OMS Response Form (ORF)'!R4561)),"Complete","Incomplete"))</f>
        <v/>
      </c>
      <c r="T4561" s="26" t="str">
        <f>IF(S4561="Complete",IF(AND(NOT(ISNA(VLOOKUP(CONCATENATE(F4561,G4561,H4561,I4561,J4561,K4561),'OMS Drop Downs'!G:G,1,FALSE))),IF(AND(G4561&lt;&gt;"C3",K4561&lt;&gt;"O5"),IF(SUM(COUNTIF(L4561:R4561,"Y"),COUNTIF(L4561:R4561,"N"))=0,"V","I"),IF(COUNTIF(L4561:R4561,"Y"),"V","I"))="V"),"Valid","Invalid")," ")</f>
        <v xml:space="preserve"> </v>
      </c>
      <c r="U4561"/>
    </row>
    <row r="4562" spans="2:21" x14ac:dyDescent="0.35">
      <c r="B4562" s="116"/>
      <c r="C4562" s="117"/>
      <c r="D4562" s="118"/>
      <c r="E4562" s="120"/>
      <c r="F4562" s="56"/>
      <c r="G4562" s="32"/>
      <c r="H4562" s="32"/>
      <c r="I4562" s="32"/>
      <c r="J4562" s="32"/>
      <c r="K4562" s="32"/>
      <c r="L4562" s="32"/>
      <c r="M4562" s="32"/>
      <c r="N4562" s="32"/>
      <c r="O4562" s="32"/>
      <c r="P4562" s="32"/>
      <c r="Q4562" s="32"/>
      <c r="R4562" s="32"/>
      <c r="S4562" s="25" t="str">
        <f>IF(COUNTA(B4562:R4562)=0,"",IF(AND(COUNTA(B4562)&gt;0, COUNTA(C4562)&gt;0, COUNTA(D4562)&gt;0, COUNTA(E4562)&gt;0, COUNTIF('OMS Drop Downs'!$C$2:$C$3,'OMS Response Form (ORF)'!F4562),COUNTIF('OMS Drop Downs'!$D$2:$D$5,'OMS Response Form (ORF)'!G4562),COUNTIF('OMS Drop Downs'!$A$2:$A$5,'OMS Response Form (ORF)'!H4562),COUNTIF('OMS Drop Downs'!$B$2:$B$4,'OMS Response Form (ORF)'!I4562),COUNTIF('OMS Drop Downs'!$A$2:$A$5,'OMS Response Form (ORF)'!J4562),COUNTIF('OMS Drop Downs'!$E$2:$E$7,'OMS Response Form (ORF)'!K4562),COUNTIF('OMS Drop Downs'!$B$2:$B$4,'OMS Response Form (ORF)'!L4562),COUNTIF('OMS Drop Downs'!$B$2:$B$4,'OMS Response Form (ORF)'!M4562),COUNTIF('OMS Drop Downs'!$B$2:$B$4,'OMS Response Form (ORF)'!N4562),COUNTIF('OMS Drop Downs'!$B$2:$B$4,'OMS Response Form (ORF)'!O4562), COUNTIF('OMS Drop Downs'!$B$2:$B$4,'OMS Response Form (ORF)'!P4562),COUNTIF('OMS Drop Downs'!$B$2:$B$4,'OMS Response Form (ORF)'!Q4562),COUNTIF('OMS Drop Downs'!$B$2:$B$4,'OMS Response Form (ORF)'!R4562)),"Complete","Incomplete"))</f>
        <v/>
      </c>
      <c r="T4562" s="26" t="str">
        <f>IF(S4562="Complete",IF(AND(NOT(ISNA(VLOOKUP(CONCATENATE(F4562,G4562,H4562,I4562,J4562,K4562),'OMS Drop Downs'!G:G,1,FALSE))),IF(AND(G4562&lt;&gt;"C3",K4562&lt;&gt;"O5"),IF(SUM(COUNTIF(L4562:R4562,"Y"),COUNTIF(L4562:R4562,"N"))=0,"V","I"),IF(COUNTIF(L4562:R4562,"Y"),"V","I"))="V"),"Valid","Invalid")," ")</f>
        <v xml:space="preserve"> </v>
      </c>
      <c r="U4562"/>
    </row>
    <row r="4563" spans="2:21" x14ac:dyDescent="0.35">
      <c r="B4563" s="116"/>
      <c r="C4563" s="117"/>
      <c r="D4563" s="118"/>
      <c r="E4563" s="120"/>
      <c r="F4563" s="56"/>
      <c r="G4563" s="32"/>
      <c r="H4563" s="32"/>
      <c r="I4563" s="32"/>
      <c r="J4563" s="32"/>
      <c r="K4563" s="32"/>
      <c r="L4563" s="32"/>
      <c r="M4563" s="32"/>
      <c r="N4563" s="32"/>
      <c r="O4563" s="32"/>
      <c r="P4563" s="32"/>
      <c r="Q4563" s="32"/>
      <c r="R4563" s="32"/>
      <c r="S4563" s="25" t="str">
        <f>IF(COUNTA(B4563:R4563)=0,"",IF(AND(COUNTA(B4563)&gt;0, COUNTA(C4563)&gt;0, COUNTA(D4563)&gt;0, COUNTA(E4563)&gt;0, COUNTIF('OMS Drop Downs'!$C$2:$C$3,'OMS Response Form (ORF)'!F4563),COUNTIF('OMS Drop Downs'!$D$2:$D$5,'OMS Response Form (ORF)'!G4563),COUNTIF('OMS Drop Downs'!$A$2:$A$5,'OMS Response Form (ORF)'!H4563),COUNTIF('OMS Drop Downs'!$B$2:$B$4,'OMS Response Form (ORF)'!I4563),COUNTIF('OMS Drop Downs'!$A$2:$A$5,'OMS Response Form (ORF)'!J4563),COUNTIF('OMS Drop Downs'!$E$2:$E$7,'OMS Response Form (ORF)'!K4563),COUNTIF('OMS Drop Downs'!$B$2:$B$4,'OMS Response Form (ORF)'!L4563),COUNTIF('OMS Drop Downs'!$B$2:$B$4,'OMS Response Form (ORF)'!M4563),COUNTIF('OMS Drop Downs'!$B$2:$B$4,'OMS Response Form (ORF)'!N4563),COUNTIF('OMS Drop Downs'!$B$2:$B$4,'OMS Response Form (ORF)'!O4563), COUNTIF('OMS Drop Downs'!$B$2:$B$4,'OMS Response Form (ORF)'!P4563),COUNTIF('OMS Drop Downs'!$B$2:$B$4,'OMS Response Form (ORF)'!Q4563),COUNTIF('OMS Drop Downs'!$B$2:$B$4,'OMS Response Form (ORF)'!R4563)),"Complete","Incomplete"))</f>
        <v/>
      </c>
      <c r="T4563" s="26" t="str">
        <f>IF(S4563="Complete",IF(AND(NOT(ISNA(VLOOKUP(CONCATENATE(F4563,G4563,H4563,I4563,J4563,K4563),'OMS Drop Downs'!G:G,1,FALSE))),IF(AND(G4563&lt;&gt;"C3",K4563&lt;&gt;"O5"),IF(SUM(COUNTIF(L4563:R4563,"Y"),COUNTIF(L4563:R4563,"N"))=0,"V","I"),IF(COUNTIF(L4563:R4563,"Y"),"V","I"))="V"),"Valid","Invalid")," ")</f>
        <v xml:space="preserve"> </v>
      </c>
      <c r="U4563"/>
    </row>
    <row r="4564" spans="2:21" x14ac:dyDescent="0.35">
      <c r="B4564" s="116"/>
      <c r="C4564" s="117"/>
      <c r="D4564" s="118"/>
      <c r="E4564" s="120"/>
      <c r="F4564" s="56"/>
      <c r="G4564" s="32"/>
      <c r="H4564" s="32"/>
      <c r="I4564" s="32"/>
      <c r="J4564" s="32"/>
      <c r="K4564" s="32"/>
      <c r="L4564" s="32"/>
      <c r="M4564" s="32"/>
      <c r="N4564" s="32"/>
      <c r="O4564" s="32"/>
      <c r="P4564" s="32"/>
      <c r="Q4564" s="32"/>
      <c r="R4564" s="32"/>
      <c r="S4564" s="25" t="str">
        <f>IF(COUNTA(B4564:R4564)=0,"",IF(AND(COUNTA(B4564)&gt;0, COUNTA(C4564)&gt;0, COUNTA(D4564)&gt;0, COUNTA(E4564)&gt;0, COUNTIF('OMS Drop Downs'!$C$2:$C$3,'OMS Response Form (ORF)'!F4564),COUNTIF('OMS Drop Downs'!$D$2:$D$5,'OMS Response Form (ORF)'!G4564),COUNTIF('OMS Drop Downs'!$A$2:$A$5,'OMS Response Form (ORF)'!H4564),COUNTIF('OMS Drop Downs'!$B$2:$B$4,'OMS Response Form (ORF)'!I4564),COUNTIF('OMS Drop Downs'!$A$2:$A$5,'OMS Response Form (ORF)'!J4564),COUNTIF('OMS Drop Downs'!$E$2:$E$7,'OMS Response Form (ORF)'!K4564),COUNTIF('OMS Drop Downs'!$B$2:$B$4,'OMS Response Form (ORF)'!L4564),COUNTIF('OMS Drop Downs'!$B$2:$B$4,'OMS Response Form (ORF)'!M4564),COUNTIF('OMS Drop Downs'!$B$2:$B$4,'OMS Response Form (ORF)'!N4564),COUNTIF('OMS Drop Downs'!$B$2:$B$4,'OMS Response Form (ORF)'!O4564), COUNTIF('OMS Drop Downs'!$B$2:$B$4,'OMS Response Form (ORF)'!P4564),COUNTIF('OMS Drop Downs'!$B$2:$B$4,'OMS Response Form (ORF)'!Q4564),COUNTIF('OMS Drop Downs'!$B$2:$B$4,'OMS Response Form (ORF)'!R4564)),"Complete","Incomplete"))</f>
        <v/>
      </c>
      <c r="T4564" s="26" t="str">
        <f>IF(S4564="Complete",IF(AND(NOT(ISNA(VLOOKUP(CONCATENATE(F4564,G4564,H4564,I4564,J4564,K4564),'OMS Drop Downs'!G:G,1,FALSE))),IF(AND(G4564&lt;&gt;"C3",K4564&lt;&gt;"O5"),IF(SUM(COUNTIF(L4564:R4564,"Y"),COUNTIF(L4564:R4564,"N"))=0,"V","I"),IF(COUNTIF(L4564:R4564,"Y"),"V","I"))="V"),"Valid","Invalid")," ")</f>
        <v xml:space="preserve"> </v>
      </c>
      <c r="U4564"/>
    </row>
    <row r="4565" spans="2:21" x14ac:dyDescent="0.35">
      <c r="B4565" s="116"/>
      <c r="C4565" s="117"/>
      <c r="D4565" s="118"/>
      <c r="E4565" s="120"/>
      <c r="F4565" s="56"/>
      <c r="G4565" s="32"/>
      <c r="H4565" s="32"/>
      <c r="I4565" s="32"/>
      <c r="J4565" s="32"/>
      <c r="K4565" s="32"/>
      <c r="L4565" s="32"/>
      <c r="M4565" s="32"/>
      <c r="N4565" s="32"/>
      <c r="O4565" s="32"/>
      <c r="P4565" s="32"/>
      <c r="Q4565" s="32"/>
      <c r="R4565" s="32"/>
      <c r="S4565" s="25" t="str">
        <f>IF(COUNTA(B4565:R4565)=0,"",IF(AND(COUNTA(B4565)&gt;0, COUNTA(C4565)&gt;0, COUNTA(D4565)&gt;0, COUNTA(E4565)&gt;0, COUNTIF('OMS Drop Downs'!$C$2:$C$3,'OMS Response Form (ORF)'!F4565),COUNTIF('OMS Drop Downs'!$D$2:$D$5,'OMS Response Form (ORF)'!G4565),COUNTIF('OMS Drop Downs'!$A$2:$A$5,'OMS Response Form (ORF)'!H4565),COUNTIF('OMS Drop Downs'!$B$2:$B$4,'OMS Response Form (ORF)'!I4565),COUNTIF('OMS Drop Downs'!$A$2:$A$5,'OMS Response Form (ORF)'!J4565),COUNTIF('OMS Drop Downs'!$E$2:$E$7,'OMS Response Form (ORF)'!K4565),COUNTIF('OMS Drop Downs'!$B$2:$B$4,'OMS Response Form (ORF)'!L4565),COUNTIF('OMS Drop Downs'!$B$2:$B$4,'OMS Response Form (ORF)'!M4565),COUNTIF('OMS Drop Downs'!$B$2:$B$4,'OMS Response Form (ORF)'!N4565),COUNTIF('OMS Drop Downs'!$B$2:$B$4,'OMS Response Form (ORF)'!O4565), COUNTIF('OMS Drop Downs'!$B$2:$B$4,'OMS Response Form (ORF)'!P4565),COUNTIF('OMS Drop Downs'!$B$2:$B$4,'OMS Response Form (ORF)'!Q4565),COUNTIF('OMS Drop Downs'!$B$2:$B$4,'OMS Response Form (ORF)'!R4565)),"Complete","Incomplete"))</f>
        <v/>
      </c>
      <c r="T4565" s="26" t="str">
        <f>IF(S4565="Complete",IF(AND(NOT(ISNA(VLOOKUP(CONCATENATE(F4565,G4565,H4565,I4565,J4565,K4565),'OMS Drop Downs'!G:G,1,FALSE))),IF(AND(G4565&lt;&gt;"C3",K4565&lt;&gt;"O5"),IF(SUM(COUNTIF(L4565:R4565,"Y"),COUNTIF(L4565:R4565,"N"))=0,"V","I"),IF(COUNTIF(L4565:R4565,"Y"),"V","I"))="V"),"Valid","Invalid")," ")</f>
        <v xml:space="preserve"> </v>
      </c>
      <c r="U4565"/>
    </row>
    <row r="4566" spans="2:21" x14ac:dyDescent="0.35">
      <c r="B4566" s="116"/>
      <c r="C4566" s="117"/>
      <c r="D4566" s="118"/>
      <c r="E4566" s="120"/>
      <c r="F4566" s="56"/>
      <c r="G4566" s="32"/>
      <c r="H4566" s="32"/>
      <c r="I4566" s="32"/>
      <c r="J4566" s="32"/>
      <c r="K4566" s="32"/>
      <c r="L4566" s="32"/>
      <c r="M4566" s="32"/>
      <c r="N4566" s="32"/>
      <c r="O4566" s="32"/>
      <c r="P4566" s="32"/>
      <c r="Q4566" s="32"/>
      <c r="R4566" s="32"/>
      <c r="S4566" s="25" t="str">
        <f>IF(COUNTA(B4566:R4566)=0,"",IF(AND(COUNTA(B4566)&gt;0, COUNTA(C4566)&gt;0, COUNTA(D4566)&gt;0, COUNTA(E4566)&gt;0, COUNTIF('OMS Drop Downs'!$C$2:$C$3,'OMS Response Form (ORF)'!F4566),COUNTIF('OMS Drop Downs'!$D$2:$D$5,'OMS Response Form (ORF)'!G4566),COUNTIF('OMS Drop Downs'!$A$2:$A$5,'OMS Response Form (ORF)'!H4566),COUNTIF('OMS Drop Downs'!$B$2:$B$4,'OMS Response Form (ORF)'!I4566),COUNTIF('OMS Drop Downs'!$A$2:$A$5,'OMS Response Form (ORF)'!J4566),COUNTIF('OMS Drop Downs'!$E$2:$E$7,'OMS Response Form (ORF)'!K4566),COUNTIF('OMS Drop Downs'!$B$2:$B$4,'OMS Response Form (ORF)'!L4566),COUNTIF('OMS Drop Downs'!$B$2:$B$4,'OMS Response Form (ORF)'!M4566),COUNTIF('OMS Drop Downs'!$B$2:$B$4,'OMS Response Form (ORF)'!N4566),COUNTIF('OMS Drop Downs'!$B$2:$B$4,'OMS Response Form (ORF)'!O4566), COUNTIF('OMS Drop Downs'!$B$2:$B$4,'OMS Response Form (ORF)'!P4566),COUNTIF('OMS Drop Downs'!$B$2:$B$4,'OMS Response Form (ORF)'!Q4566),COUNTIF('OMS Drop Downs'!$B$2:$B$4,'OMS Response Form (ORF)'!R4566)),"Complete","Incomplete"))</f>
        <v/>
      </c>
      <c r="T4566" s="26" t="str">
        <f>IF(S4566="Complete",IF(AND(NOT(ISNA(VLOOKUP(CONCATENATE(F4566,G4566,H4566,I4566,J4566,K4566),'OMS Drop Downs'!G:G,1,FALSE))),IF(AND(G4566&lt;&gt;"C3",K4566&lt;&gt;"O5"),IF(SUM(COUNTIF(L4566:R4566,"Y"),COUNTIF(L4566:R4566,"N"))=0,"V","I"),IF(COUNTIF(L4566:R4566,"Y"),"V","I"))="V"),"Valid","Invalid")," ")</f>
        <v xml:space="preserve"> </v>
      </c>
      <c r="U4566"/>
    </row>
    <row r="4567" spans="2:21" x14ac:dyDescent="0.35">
      <c r="B4567" s="116"/>
      <c r="C4567" s="117"/>
      <c r="D4567" s="118"/>
      <c r="E4567" s="120"/>
      <c r="F4567" s="56"/>
      <c r="G4567" s="32"/>
      <c r="H4567" s="32"/>
      <c r="I4567" s="32"/>
      <c r="J4567" s="32"/>
      <c r="K4567" s="32"/>
      <c r="L4567" s="32"/>
      <c r="M4567" s="32"/>
      <c r="N4567" s="32"/>
      <c r="O4567" s="32"/>
      <c r="P4567" s="32"/>
      <c r="Q4567" s="32"/>
      <c r="R4567" s="32"/>
      <c r="S4567" s="25" t="str">
        <f>IF(COUNTA(B4567:R4567)=0,"",IF(AND(COUNTA(B4567)&gt;0, COUNTA(C4567)&gt;0, COUNTA(D4567)&gt;0, COUNTA(E4567)&gt;0, COUNTIF('OMS Drop Downs'!$C$2:$C$3,'OMS Response Form (ORF)'!F4567),COUNTIF('OMS Drop Downs'!$D$2:$D$5,'OMS Response Form (ORF)'!G4567),COUNTIF('OMS Drop Downs'!$A$2:$A$5,'OMS Response Form (ORF)'!H4567),COUNTIF('OMS Drop Downs'!$B$2:$B$4,'OMS Response Form (ORF)'!I4567),COUNTIF('OMS Drop Downs'!$A$2:$A$5,'OMS Response Form (ORF)'!J4567),COUNTIF('OMS Drop Downs'!$E$2:$E$7,'OMS Response Form (ORF)'!K4567),COUNTIF('OMS Drop Downs'!$B$2:$B$4,'OMS Response Form (ORF)'!L4567),COUNTIF('OMS Drop Downs'!$B$2:$B$4,'OMS Response Form (ORF)'!M4567),COUNTIF('OMS Drop Downs'!$B$2:$B$4,'OMS Response Form (ORF)'!N4567),COUNTIF('OMS Drop Downs'!$B$2:$B$4,'OMS Response Form (ORF)'!O4567), COUNTIF('OMS Drop Downs'!$B$2:$B$4,'OMS Response Form (ORF)'!P4567),COUNTIF('OMS Drop Downs'!$B$2:$B$4,'OMS Response Form (ORF)'!Q4567),COUNTIF('OMS Drop Downs'!$B$2:$B$4,'OMS Response Form (ORF)'!R4567)),"Complete","Incomplete"))</f>
        <v/>
      </c>
      <c r="T4567" s="26" t="str">
        <f>IF(S4567="Complete",IF(AND(NOT(ISNA(VLOOKUP(CONCATENATE(F4567,G4567,H4567,I4567,J4567,K4567),'OMS Drop Downs'!G:G,1,FALSE))),IF(AND(G4567&lt;&gt;"C3",K4567&lt;&gt;"O5"),IF(SUM(COUNTIF(L4567:R4567,"Y"),COUNTIF(L4567:R4567,"N"))=0,"V","I"),IF(COUNTIF(L4567:R4567,"Y"),"V","I"))="V"),"Valid","Invalid")," ")</f>
        <v xml:space="preserve"> </v>
      </c>
      <c r="U4567"/>
    </row>
    <row r="4568" spans="2:21" x14ac:dyDescent="0.35">
      <c r="B4568" s="116"/>
      <c r="C4568" s="117"/>
      <c r="D4568" s="118"/>
      <c r="E4568" s="120"/>
      <c r="F4568" s="56"/>
      <c r="G4568" s="32"/>
      <c r="H4568" s="32"/>
      <c r="I4568" s="32"/>
      <c r="J4568" s="32"/>
      <c r="K4568" s="32"/>
      <c r="L4568" s="32"/>
      <c r="M4568" s="32"/>
      <c r="N4568" s="32"/>
      <c r="O4568" s="32"/>
      <c r="P4568" s="32"/>
      <c r="Q4568" s="32"/>
      <c r="R4568" s="32"/>
      <c r="S4568" s="25" t="str">
        <f>IF(COUNTA(B4568:R4568)=0,"",IF(AND(COUNTA(B4568)&gt;0, COUNTA(C4568)&gt;0, COUNTA(D4568)&gt;0, COUNTA(E4568)&gt;0, COUNTIF('OMS Drop Downs'!$C$2:$C$3,'OMS Response Form (ORF)'!F4568),COUNTIF('OMS Drop Downs'!$D$2:$D$5,'OMS Response Form (ORF)'!G4568),COUNTIF('OMS Drop Downs'!$A$2:$A$5,'OMS Response Form (ORF)'!H4568),COUNTIF('OMS Drop Downs'!$B$2:$B$4,'OMS Response Form (ORF)'!I4568),COUNTIF('OMS Drop Downs'!$A$2:$A$5,'OMS Response Form (ORF)'!J4568),COUNTIF('OMS Drop Downs'!$E$2:$E$7,'OMS Response Form (ORF)'!K4568),COUNTIF('OMS Drop Downs'!$B$2:$B$4,'OMS Response Form (ORF)'!L4568),COUNTIF('OMS Drop Downs'!$B$2:$B$4,'OMS Response Form (ORF)'!M4568),COUNTIF('OMS Drop Downs'!$B$2:$B$4,'OMS Response Form (ORF)'!N4568),COUNTIF('OMS Drop Downs'!$B$2:$B$4,'OMS Response Form (ORF)'!O4568), COUNTIF('OMS Drop Downs'!$B$2:$B$4,'OMS Response Form (ORF)'!P4568),COUNTIF('OMS Drop Downs'!$B$2:$B$4,'OMS Response Form (ORF)'!Q4568),COUNTIF('OMS Drop Downs'!$B$2:$B$4,'OMS Response Form (ORF)'!R4568)),"Complete","Incomplete"))</f>
        <v/>
      </c>
      <c r="T4568" s="26" t="str">
        <f>IF(S4568="Complete",IF(AND(NOT(ISNA(VLOOKUP(CONCATENATE(F4568,G4568,H4568,I4568,J4568,K4568),'OMS Drop Downs'!G:G,1,FALSE))),IF(AND(G4568&lt;&gt;"C3",K4568&lt;&gt;"O5"),IF(SUM(COUNTIF(L4568:R4568,"Y"),COUNTIF(L4568:R4568,"N"))=0,"V","I"),IF(COUNTIF(L4568:R4568,"Y"),"V","I"))="V"),"Valid","Invalid")," ")</f>
        <v xml:space="preserve"> </v>
      </c>
      <c r="U4568"/>
    </row>
    <row r="4569" spans="2:21" x14ac:dyDescent="0.35">
      <c r="B4569" s="116"/>
      <c r="C4569" s="117"/>
      <c r="D4569" s="118"/>
      <c r="E4569" s="120"/>
      <c r="F4569" s="56"/>
      <c r="G4569" s="32"/>
      <c r="H4569" s="32"/>
      <c r="I4569" s="32"/>
      <c r="J4569" s="32"/>
      <c r="K4569" s="32"/>
      <c r="L4569" s="32"/>
      <c r="M4569" s="32"/>
      <c r="N4569" s="32"/>
      <c r="O4569" s="32"/>
      <c r="P4569" s="32"/>
      <c r="Q4569" s="32"/>
      <c r="R4569" s="32"/>
      <c r="S4569" s="25" t="str">
        <f>IF(COUNTA(B4569:R4569)=0,"",IF(AND(COUNTA(B4569)&gt;0, COUNTA(C4569)&gt;0, COUNTA(D4569)&gt;0, COUNTA(E4569)&gt;0, COUNTIF('OMS Drop Downs'!$C$2:$C$3,'OMS Response Form (ORF)'!F4569),COUNTIF('OMS Drop Downs'!$D$2:$D$5,'OMS Response Form (ORF)'!G4569),COUNTIF('OMS Drop Downs'!$A$2:$A$5,'OMS Response Form (ORF)'!H4569),COUNTIF('OMS Drop Downs'!$B$2:$B$4,'OMS Response Form (ORF)'!I4569),COUNTIF('OMS Drop Downs'!$A$2:$A$5,'OMS Response Form (ORF)'!J4569),COUNTIF('OMS Drop Downs'!$E$2:$E$7,'OMS Response Form (ORF)'!K4569),COUNTIF('OMS Drop Downs'!$B$2:$B$4,'OMS Response Form (ORF)'!L4569),COUNTIF('OMS Drop Downs'!$B$2:$B$4,'OMS Response Form (ORF)'!M4569),COUNTIF('OMS Drop Downs'!$B$2:$B$4,'OMS Response Form (ORF)'!N4569),COUNTIF('OMS Drop Downs'!$B$2:$B$4,'OMS Response Form (ORF)'!O4569), COUNTIF('OMS Drop Downs'!$B$2:$B$4,'OMS Response Form (ORF)'!P4569),COUNTIF('OMS Drop Downs'!$B$2:$B$4,'OMS Response Form (ORF)'!Q4569),COUNTIF('OMS Drop Downs'!$B$2:$B$4,'OMS Response Form (ORF)'!R4569)),"Complete","Incomplete"))</f>
        <v/>
      </c>
      <c r="T4569" s="26" t="str">
        <f>IF(S4569="Complete",IF(AND(NOT(ISNA(VLOOKUP(CONCATENATE(F4569,G4569,H4569,I4569,J4569,K4569),'OMS Drop Downs'!G:G,1,FALSE))),IF(AND(G4569&lt;&gt;"C3",K4569&lt;&gt;"O5"),IF(SUM(COUNTIF(L4569:R4569,"Y"),COUNTIF(L4569:R4569,"N"))=0,"V","I"),IF(COUNTIF(L4569:R4569,"Y"),"V","I"))="V"),"Valid","Invalid")," ")</f>
        <v xml:space="preserve"> </v>
      </c>
      <c r="U4569"/>
    </row>
    <row r="4570" spans="2:21" x14ac:dyDescent="0.35">
      <c r="B4570" s="116"/>
      <c r="C4570" s="117"/>
      <c r="D4570" s="118"/>
      <c r="E4570" s="120"/>
      <c r="F4570" s="56"/>
      <c r="G4570" s="32"/>
      <c r="H4570" s="32"/>
      <c r="I4570" s="32"/>
      <c r="J4570" s="32"/>
      <c r="K4570" s="32"/>
      <c r="L4570" s="32"/>
      <c r="M4570" s="32"/>
      <c r="N4570" s="32"/>
      <c r="O4570" s="32"/>
      <c r="P4570" s="32"/>
      <c r="Q4570" s="32"/>
      <c r="R4570" s="32"/>
      <c r="S4570" s="25" t="str">
        <f>IF(COUNTA(B4570:R4570)=0,"",IF(AND(COUNTA(B4570)&gt;0, COUNTA(C4570)&gt;0, COUNTA(D4570)&gt;0, COUNTA(E4570)&gt;0, COUNTIF('OMS Drop Downs'!$C$2:$C$3,'OMS Response Form (ORF)'!F4570),COUNTIF('OMS Drop Downs'!$D$2:$D$5,'OMS Response Form (ORF)'!G4570),COUNTIF('OMS Drop Downs'!$A$2:$A$5,'OMS Response Form (ORF)'!H4570),COUNTIF('OMS Drop Downs'!$B$2:$B$4,'OMS Response Form (ORF)'!I4570),COUNTIF('OMS Drop Downs'!$A$2:$A$5,'OMS Response Form (ORF)'!J4570),COUNTIF('OMS Drop Downs'!$E$2:$E$7,'OMS Response Form (ORF)'!K4570),COUNTIF('OMS Drop Downs'!$B$2:$B$4,'OMS Response Form (ORF)'!L4570),COUNTIF('OMS Drop Downs'!$B$2:$B$4,'OMS Response Form (ORF)'!M4570),COUNTIF('OMS Drop Downs'!$B$2:$B$4,'OMS Response Form (ORF)'!N4570),COUNTIF('OMS Drop Downs'!$B$2:$B$4,'OMS Response Form (ORF)'!O4570), COUNTIF('OMS Drop Downs'!$B$2:$B$4,'OMS Response Form (ORF)'!P4570),COUNTIF('OMS Drop Downs'!$B$2:$B$4,'OMS Response Form (ORF)'!Q4570),COUNTIF('OMS Drop Downs'!$B$2:$B$4,'OMS Response Form (ORF)'!R4570)),"Complete","Incomplete"))</f>
        <v/>
      </c>
      <c r="T4570" s="26" t="str">
        <f>IF(S4570="Complete",IF(AND(NOT(ISNA(VLOOKUP(CONCATENATE(F4570,G4570,H4570,I4570,J4570,K4570),'OMS Drop Downs'!G:G,1,FALSE))),IF(AND(G4570&lt;&gt;"C3",K4570&lt;&gt;"O5"),IF(SUM(COUNTIF(L4570:R4570,"Y"),COUNTIF(L4570:R4570,"N"))=0,"V","I"),IF(COUNTIF(L4570:R4570,"Y"),"V","I"))="V"),"Valid","Invalid")," ")</f>
        <v xml:space="preserve"> </v>
      </c>
      <c r="U4570"/>
    </row>
    <row r="4571" spans="2:21" x14ac:dyDescent="0.35">
      <c r="B4571" s="116"/>
      <c r="C4571" s="117"/>
      <c r="D4571" s="118"/>
      <c r="E4571" s="120"/>
      <c r="F4571" s="56"/>
      <c r="G4571" s="32"/>
      <c r="H4571" s="32"/>
      <c r="I4571" s="32"/>
      <c r="J4571" s="32"/>
      <c r="K4571" s="32"/>
      <c r="L4571" s="32"/>
      <c r="M4571" s="32"/>
      <c r="N4571" s="32"/>
      <c r="O4571" s="32"/>
      <c r="P4571" s="32"/>
      <c r="Q4571" s="32"/>
      <c r="R4571" s="32"/>
      <c r="S4571" s="25" t="str">
        <f>IF(COUNTA(B4571:R4571)=0,"",IF(AND(COUNTA(B4571)&gt;0, COUNTA(C4571)&gt;0, COUNTA(D4571)&gt;0, COUNTA(E4571)&gt;0, COUNTIF('OMS Drop Downs'!$C$2:$C$3,'OMS Response Form (ORF)'!F4571),COUNTIF('OMS Drop Downs'!$D$2:$D$5,'OMS Response Form (ORF)'!G4571),COUNTIF('OMS Drop Downs'!$A$2:$A$5,'OMS Response Form (ORF)'!H4571),COUNTIF('OMS Drop Downs'!$B$2:$B$4,'OMS Response Form (ORF)'!I4571),COUNTIF('OMS Drop Downs'!$A$2:$A$5,'OMS Response Form (ORF)'!J4571),COUNTIF('OMS Drop Downs'!$E$2:$E$7,'OMS Response Form (ORF)'!K4571),COUNTIF('OMS Drop Downs'!$B$2:$B$4,'OMS Response Form (ORF)'!L4571),COUNTIF('OMS Drop Downs'!$B$2:$B$4,'OMS Response Form (ORF)'!M4571),COUNTIF('OMS Drop Downs'!$B$2:$B$4,'OMS Response Form (ORF)'!N4571),COUNTIF('OMS Drop Downs'!$B$2:$B$4,'OMS Response Form (ORF)'!O4571), COUNTIF('OMS Drop Downs'!$B$2:$B$4,'OMS Response Form (ORF)'!P4571),COUNTIF('OMS Drop Downs'!$B$2:$B$4,'OMS Response Form (ORF)'!Q4571),COUNTIF('OMS Drop Downs'!$B$2:$B$4,'OMS Response Form (ORF)'!R4571)),"Complete","Incomplete"))</f>
        <v/>
      </c>
      <c r="T4571" s="26" t="str">
        <f>IF(S4571="Complete",IF(AND(NOT(ISNA(VLOOKUP(CONCATENATE(F4571,G4571,H4571,I4571,J4571,K4571),'OMS Drop Downs'!G:G,1,FALSE))),IF(AND(G4571&lt;&gt;"C3",K4571&lt;&gt;"O5"),IF(SUM(COUNTIF(L4571:R4571,"Y"),COUNTIF(L4571:R4571,"N"))=0,"V","I"),IF(COUNTIF(L4571:R4571,"Y"),"V","I"))="V"),"Valid","Invalid")," ")</f>
        <v xml:space="preserve"> </v>
      </c>
      <c r="U4571"/>
    </row>
    <row r="4572" spans="2:21" x14ac:dyDescent="0.35">
      <c r="B4572" s="116"/>
      <c r="C4572" s="117"/>
      <c r="D4572" s="118"/>
      <c r="E4572" s="120"/>
      <c r="F4572" s="56"/>
      <c r="G4572" s="32"/>
      <c r="H4572" s="32"/>
      <c r="I4572" s="32"/>
      <c r="J4572" s="32"/>
      <c r="K4572" s="32"/>
      <c r="L4572" s="32"/>
      <c r="M4572" s="32"/>
      <c r="N4572" s="32"/>
      <c r="O4572" s="32"/>
      <c r="P4572" s="32"/>
      <c r="Q4572" s="32"/>
      <c r="R4572" s="32"/>
      <c r="S4572" s="25" t="str">
        <f>IF(COUNTA(B4572:R4572)=0,"",IF(AND(COUNTA(B4572)&gt;0, COUNTA(C4572)&gt;0, COUNTA(D4572)&gt;0, COUNTA(E4572)&gt;0, COUNTIF('OMS Drop Downs'!$C$2:$C$3,'OMS Response Form (ORF)'!F4572),COUNTIF('OMS Drop Downs'!$D$2:$D$5,'OMS Response Form (ORF)'!G4572),COUNTIF('OMS Drop Downs'!$A$2:$A$5,'OMS Response Form (ORF)'!H4572),COUNTIF('OMS Drop Downs'!$B$2:$B$4,'OMS Response Form (ORF)'!I4572),COUNTIF('OMS Drop Downs'!$A$2:$A$5,'OMS Response Form (ORF)'!J4572),COUNTIF('OMS Drop Downs'!$E$2:$E$7,'OMS Response Form (ORF)'!K4572),COUNTIF('OMS Drop Downs'!$B$2:$B$4,'OMS Response Form (ORF)'!L4572),COUNTIF('OMS Drop Downs'!$B$2:$B$4,'OMS Response Form (ORF)'!M4572),COUNTIF('OMS Drop Downs'!$B$2:$B$4,'OMS Response Form (ORF)'!N4572),COUNTIF('OMS Drop Downs'!$B$2:$B$4,'OMS Response Form (ORF)'!O4572), COUNTIF('OMS Drop Downs'!$B$2:$B$4,'OMS Response Form (ORF)'!P4572),COUNTIF('OMS Drop Downs'!$B$2:$B$4,'OMS Response Form (ORF)'!Q4572),COUNTIF('OMS Drop Downs'!$B$2:$B$4,'OMS Response Form (ORF)'!R4572)),"Complete","Incomplete"))</f>
        <v/>
      </c>
      <c r="T4572" s="26" t="str">
        <f>IF(S4572="Complete",IF(AND(NOT(ISNA(VLOOKUP(CONCATENATE(F4572,G4572,H4572,I4572,J4572,K4572),'OMS Drop Downs'!G:G,1,FALSE))),IF(AND(G4572&lt;&gt;"C3",K4572&lt;&gt;"O5"),IF(SUM(COUNTIF(L4572:R4572,"Y"),COUNTIF(L4572:R4572,"N"))=0,"V","I"),IF(COUNTIF(L4572:R4572,"Y"),"V","I"))="V"),"Valid","Invalid")," ")</f>
        <v xml:space="preserve"> </v>
      </c>
      <c r="U4572"/>
    </row>
    <row r="4573" spans="2:21" x14ac:dyDescent="0.35">
      <c r="B4573" s="116"/>
      <c r="C4573" s="117"/>
      <c r="D4573" s="118"/>
      <c r="E4573" s="120"/>
      <c r="F4573" s="56"/>
      <c r="G4573" s="32"/>
      <c r="H4573" s="32"/>
      <c r="I4573" s="32"/>
      <c r="J4573" s="32"/>
      <c r="K4573" s="32"/>
      <c r="L4573" s="32"/>
      <c r="M4573" s="32"/>
      <c r="N4573" s="32"/>
      <c r="O4573" s="32"/>
      <c r="P4573" s="32"/>
      <c r="Q4573" s="32"/>
      <c r="R4573" s="32"/>
      <c r="S4573" s="25" t="str">
        <f>IF(COUNTA(B4573:R4573)=0,"",IF(AND(COUNTA(B4573)&gt;0, COUNTA(C4573)&gt;0, COUNTA(D4573)&gt;0, COUNTA(E4573)&gt;0, COUNTIF('OMS Drop Downs'!$C$2:$C$3,'OMS Response Form (ORF)'!F4573),COUNTIF('OMS Drop Downs'!$D$2:$D$5,'OMS Response Form (ORF)'!G4573),COUNTIF('OMS Drop Downs'!$A$2:$A$5,'OMS Response Form (ORF)'!H4573),COUNTIF('OMS Drop Downs'!$B$2:$B$4,'OMS Response Form (ORF)'!I4573),COUNTIF('OMS Drop Downs'!$A$2:$A$5,'OMS Response Form (ORF)'!J4573),COUNTIF('OMS Drop Downs'!$E$2:$E$7,'OMS Response Form (ORF)'!K4573),COUNTIF('OMS Drop Downs'!$B$2:$B$4,'OMS Response Form (ORF)'!L4573),COUNTIF('OMS Drop Downs'!$B$2:$B$4,'OMS Response Form (ORF)'!M4573),COUNTIF('OMS Drop Downs'!$B$2:$B$4,'OMS Response Form (ORF)'!N4573),COUNTIF('OMS Drop Downs'!$B$2:$B$4,'OMS Response Form (ORF)'!O4573), COUNTIF('OMS Drop Downs'!$B$2:$B$4,'OMS Response Form (ORF)'!P4573),COUNTIF('OMS Drop Downs'!$B$2:$B$4,'OMS Response Form (ORF)'!Q4573),COUNTIF('OMS Drop Downs'!$B$2:$B$4,'OMS Response Form (ORF)'!R4573)),"Complete","Incomplete"))</f>
        <v/>
      </c>
      <c r="T4573" s="26" t="str">
        <f>IF(S4573="Complete",IF(AND(NOT(ISNA(VLOOKUP(CONCATENATE(F4573,G4573,H4573,I4573,J4573,K4573),'OMS Drop Downs'!G:G,1,FALSE))),IF(AND(G4573&lt;&gt;"C3",K4573&lt;&gt;"O5"),IF(SUM(COUNTIF(L4573:R4573,"Y"),COUNTIF(L4573:R4573,"N"))=0,"V","I"),IF(COUNTIF(L4573:R4573,"Y"),"V","I"))="V"),"Valid","Invalid")," ")</f>
        <v xml:space="preserve"> </v>
      </c>
      <c r="U4573"/>
    </row>
    <row r="4574" spans="2:21" x14ac:dyDescent="0.35">
      <c r="B4574" s="116"/>
      <c r="C4574" s="117"/>
      <c r="D4574" s="118"/>
      <c r="E4574" s="120"/>
      <c r="F4574" s="56"/>
      <c r="G4574" s="32"/>
      <c r="H4574" s="32"/>
      <c r="I4574" s="32"/>
      <c r="J4574" s="32"/>
      <c r="K4574" s="32"/>
      <c r="L4574" s="32"/>
      <c r="M4574" s="32"/>
      <c r="N4574" s="32"/>
      <c r="O4574" s="32"/>
      <c r="P4574" s="32"/>
      <c r="Q4574" s="32"/>
      <c r="R4574" s="32"/>
      <c r="S4574" s="25" t="str">
        <f>IF(COUNTA(B4574:R4574)=0,"",IF(AND(COUNTA(B4574)&gt;0, COUNTA(C4574)&gt;0, COUNTA(D4574)&gt;0, COUNTA(E4574)&gt;0, COUNTIF('OMS Drop Downs'!$C$2:$C$3,'OMS Response Form (ORF)'!F4574),COUNTIF('OMS Drop Downs'!$D$2:$D$5,'OMS Response Form (ORF)'!G4574),COUNTIF('OMS Drop Downs'!$A$2:$A$5,'OMS Response Form (ORF)'!H4574),COUNTIF('OMS Drop Downs'!$B$2:$B$4,'OMS Response Form (ORF)'!I4574),COUNTIF('OMS Drop Downs'!$A$2:$A$5,'OMS Response Form (ORF)'!J4574),COUNTIF('OMS Drop Downs'!$E$2:$E$7,'OMS Response Form (ORF)'!K4574),COUNTIF('OMS Drop Downs'!$B$2:$B$4,'OMS Response Form (ORF)'!L4574),COUNTIF('OMS Drop Downs'!$B$2:$B$4,'OMS Response Form (ORF)'!M4574),COUNTIF('OMS Drop Downs'!$B$2:$B$4,'OMS Response Form (ORF)'!N4574),COUNTIF('OMS Drop Downs'!$B$2:$B$4,'OMS Response Form (ORF)'!O4574), COUNTIF('OMS Drop Downs'!$B$2:$B$4,'OMS Response Form (ORF)'!P4574),COUNTIF('OMS Drop Downs'!$B$2:$B$4,'OMS Response Form (ORF)'!Q4574),COUNTIF('OMS Drop Downs'!$B$2:$B$4,'OMS Response Form (ORF)'!R4574)),"Complete","Incomplete"))</f>
        <v/>
      </c>
      <c r="T4574" s="26" t="str">
        <f>IF(S4574="Complete",IF(AND(NOT(ISNA(VLOOKUP(CONCATENATE(F4574,G4574,H4574,I4574,J4574,K4574),'OMS Drop Downs'!G:G,1,FALSE))),IF(AND(G4574&lt;&gt;"C3",K4574&lt;&gt;"O5"),IF(SUM(COUNTIF(L4574:R4574,"Y"),COUNTIF(L4574:R4574,"N"))=0,"V","I"),IF(COUNTIF(L4574:R4574,"Y"),"V","I"))="V"),"Valid","Invalid")," ")</f>
        <v xml:space="preserve"> </v>
      </c>
      <c r="U4574"/>
    </row>
    <row r="4575" spans="2:21" x14ac:dyDescent="0.35">
      <c r="B4575" s="116"/>
      <c r="C4575" s="117"/>
      <c r="D4575" s="118"/>
      <c r="E4575" s="120"/>
      <c r="F4575" s="56"/>
      <c r="G4575" s="32"/>
      <c r="H4575" s="32"/>
      <c r="I4575" s="32"/>
      <c r="J4575" s="32"/>
      <c r="K4575" s="32"/>
      <c r="L4575" s="32"/>
      <c r="M4575" s="32"/>
      <c r="N4575" s="32"/>
      <c r="O4575" s="32"/>
      <c r="P4575" s="32"/>
      <c r="Q4575" s="32"/>
      <c r="R4575" s="32"/>
      <c r="S4575" s="25" t="str">
        <f>IF(COUNTA(B4575:R4575)=0,"",IF(AND(COUNTA(B4575)&gt;0, COUNTA(C4575)&gt;0, COUNTA(D4575)&gt;0, COUNTA(E4575)&gt;0, COUNTIF('OMS Drop Downs'!$C$2:$C$3,'OMS Response Form (ORF)'!F4575),COUNTIF('OMS Drop Downs'!$D$2:$D$5,'OMS Response Form (ORF)'!G4575),COUNTIF('OMS Drop Downs'!$A$2:$A$5,'OMS Response Form (ORF)'!H4575),COUNTIF('OMS Drop Downs'!$B$2:$B$4,'OMS Response Form (ORF)'!I4575),COUNTIF('OMS Drop Downs'!$A$2:$A$5,'OMS Response Form (ORF)'!J4575),COUNTIF('OMS Drop Downs'!$E$2:$E$7,'OMS Response Form (ORF)'!K4575),COUNTIF('OMS Drop Downs'!$B$2:$B$4,'OMS Response Form (ORF)'!L4575),COUNTIF('OMS Drop Downs'!$B$2:$B$4,'OMS Response Form (ORF)'!M4575),COUNTIF('OMS Drop Downs'!$B$2:$B$4,'OMS Response Form (ORF)'!N4575),COUNTIF('OMS Drop Downs'!$B$2:$B$4,'OMS Response Form (ORF)'!O4575), COUNTIF('OMS Drop Downs'!$B$2:$B$4,'OMS Response Form (ORF)'!P4575),COUNTIF('OMS Drop Downs'!$B$2:$B$4,'OMS Response Form (ORF)'!Q4575),COUNTIF('OMS Drop Downs'!$B$2:$B$4,'OMS Response Form (ORF)'!R4575)),"Complete","Incomplete"))</f>
        <v/>
      </c>
      <c r="T4575" s="26" t="str">
        <f>IF(S4575="Complete",IF(AND(NOT(ISNA(VLOOKUP(CONCATENATE(F4575,G4575,H4575,I4575,J4575,K4575),'OMS Drop Downs'!G:G,1,FALSE))),IF(AND(G4575&lt;&gt;"C3",K4575&lt;&gt;"O5"),IF(SUM(COUNTIF(L4575:R4575,"Y"),COUNTIF(L4575:R4575,"N"))=0,"V","I"),IF(COUNTIF(L4575:R4575,"Y"),"V","I"))="V"),"Valid","Invalid")," ")</f>
        <v xml:space="preserve"> </v>
      </c>
      <c r="U4575"/>
    </row>
    <row r="4576" spans="2:21" x14ac:dyDescent="0.35">
      <c r="B4576" s="116"/>
      <c r="C4576" s="117"/>
      <c r="D4576" s="118"/>
      <c r="E4576" s="120"/>
      <c r="F4576" s="56"/>
      <c r="G4576" s="32"/>
      <c r="H4576" s="32"/>
      <c r="I4576" s="32"/>
      <c r="J4576" s="32"/>
      <c r="K4576" s="32"/>
      <c r="L4576" s="32"/>
      <c r="M4576" s="32"/>
      <c r="N4576" s="32"/>
      <c r="O4576" s="32"/>
      <c r="P4576" s="32"/>
      <c r="Q4576" s="32"/>
      <c r="R4576" s="32"/>
      <c r="S4576" s="25" t="str">
        <f>IF(COUNTA(B4576:R4576)=0,"",IF(AND(COUNTA(B4576)&gt;0, COUNTA(C4576)&gt;0, COUNTA(D4576)&gt;0, COUNTA(E4576)&gt;0, COUNTIF('OMS Drop Downs'!$C$2:$C$3,'OMS Response Form (ORF)'!F4576),COUNTIF('OMS Drop Downs'!$D$2:$D$5,'OMS Response Form (ORF)'!G4576),COUNTIF('OMS Drop Downs'!$A$2:$A$5,'OMS Response Form (ORF)'!H4576),COUNTIF('OMS Drop Downs'!$B$2:$B$4,'OMS Response Form (ORF)'!I4576),COUNTIF('OMS Drop Downs'!$A$2:$A$5,'OMS Response Form (ORF)'!J4576),COUNTIF('OMS Drop Downs'!$E$2:$E$7,'OMS Response Form (ORF)'!K4576),COUNTIF('OMS Drop Downs'!$B$2:$B$4,'OMS Response Form (ORF)'!L4576),COUNTIF('OMS Drop Downs'!$B$2:$B$4,'OMS Response Form (ORF)'!M4576),COUNTIF('OMS Drop Downs'!$B$2:$B$4,'OMS Response Form (ORF)'!N4576),COUNTIF('OMS Drop Downs'!$B$2:$B$4,'OMS Response Form (ORF)'!O4576), COUNTIF('OMS Drop Downs'!$B$2:$B$4,'OMS Response Form (ORF)'!P4576),COUNTIF('OMS Drop Downs'!$B$2:$B$4,'OMS Response Form (ORF)'!Q4576),COUNTIF('OMS Drop Downs'!$B$2:$B$4,'OMS Response Form (ORF)'!R4576)),"Complete","Incomplete"))</f>
        <v/>
      </c>
      <c r="T4576" s="26" t="str">
        <f>IF(S4576="Complete",IF(AND(NOT(ISNA(VLOOKUP(CONCATENATE(F4576,G4576,H4576,I4576,J4576,K4576),'OMS Drop Downs'!G:G,1,FALSE))),IF(AND(G4576&lt;&gt;"C3",K4576&lt;&gt;"O5"),IF(SUM(COUNTIF(L4576:R4576,"Y"),COUNTIF(L4576:R4576,"N"))=0,"V","I"),IF(COUNTIF(L4576:R4576,"Y"),"V","I"))="V"),"Valid","Invalid")," ")</f>
        <v xml:space="preserve"> </v>
      </c>
      <c r="U4576"/>
    </row>
    <row r="4577" spans="2:21" x14ac:dyDescent="0.35">
      <c r="B4577" s="116"/>
      <c r="C4577" s="117"/>
      <c r="D4577" s="118"/>
      <c r="E4577" s="120"/>
      <c r="F4577" s="56"/>
      <c r="G4577" s="32"/>
      <c r="H4577" s="32"/>
      <c r="I4577" s="32"/>
      <c r="J4577" s="32"/>
      <c r="K4577" s="32"/>
      <c r="L4577" s="32"/>
      <c r="M4577" s="32"/>
      <c r="N4577" s="32"/>
      <c r="O4577" s="32"/>
      <c r="P4577" s="32"/>
      <c r="Q4577" s="32"/>
      <c r="R4577" s="32"/>
      <c r="S4577" s="25" t="str">
        <f>IF(COUNTA(B4577:R4577)=0,"",IF(AND(COUNTA(B4577)&gt;0, COUNTA(C4577)&gt;0, COUNTA(D4577)&gt;0, COUNTA(E4577)&gt;0, COUNTIF('OMS Drop Downs'!$C$2:$C$3,'OMS Response Form (ORF)'!F4577),COUNTIF('OMS Drop Downs'!$D$2:$D$5,'OMS Response Form (ORF)'!G4577),COUNTIF('OMS Drop Downs'!$A$2:$A$5,'OMS Response Form (ORF)'!H4577),COUNTIF('OMS Drop Downs'!$B$2:$B$4,'OMS Response Form (ORF)'!I4577),COUNTIF('OMS Drop Downs'!$A$2:$A$5,'OMS Response Form (ORF)'!J4577),COUNTIF('OMS Drop Downs'!$E$2:$E$7,'OMS Response Form (ORF)'!K4577),COUNTIF('OMS Drop Downs'!$B$2:$B$4,'OMS Response Form (ORF)'!L4577),COUNTIF('OMS Drop Downs'!$B$2:$B$4,'OMS Response Form (ORF)'!M4577),COUNTIF('OMS Drop Downs'!$B$2:$B$4,'OMS Response Form (ORF)'!N4577),COUNTIF('OMS Drop Downs'!$B$2:$B$4,'OMS Response Form (ORF)'!O4577), COUNTIF('OMS Drop Downs'!$B$2:$B$4,'OMS Response Form (ORF)'!P4577),COUNTIF('OMS Drop Downs'!$B$2:$B$4,'OMS Response Form (ORF)'!Q4577),COUNTIF('OMS Drop Downs'!$B$2:$B$4,'OMS Response Form (ORF)'!R4577)),"Complete","Incomplete"))</f>
        <v/>
      </c>
      <c r="T4577" s="26" t="str">
        <f>IF(S4577="Complete",IF(AND(NOT(ISNA(VLOOKUP(CONCATENATE(F4577,G4577,H4577,I4577,J4577,K4577),'OMS Drop Downs'!G:G,1,FALSE))),IF(AND(G4577&lt;&gt;"C3",K4577&lt;&gt;"O5"),IF(SUM(COUNTIF(L4577:R4577,"Y"),COUNTIF(L4577:R4577,"N"))=0,"V","I"),IF(COUNTIF(L4577:R4577,"Y"),"V","I"))="V"),"Valid","Invalid")," ")</f>
        <v xml:space="preserve"> </v>
      </c>
      <c r="U4577"/>
    </row>
    <row r="4578" spans="2:21" x14ac:dyDescent="0.35">
      <c r="B4578" s="116"/>
      <c r="C4578" s="117"/>
      <c r="D4578" s="118"/>
      <c r="E4578" s="120"/>
      <c r="F4578" s="56"/>
      <c r="G4578" s="32"/>
      <c r="H4578" s="32"/>
      <c r="I4578" s="32"/>
      <c r="J4578" s="32"/>
      <c r="K4578" s="32"/>
      <c r="L4578" s="32"/>
      <c r="M4578" s="32"/>
      <c r="N4578" s="32"/>
      <c r="O4578" s="32"/>
      <c r="P4578" s="32"/>
      <c r="Q4578" s="32"/>
      <c r="R4578" s="32"/>
      <c r="S4578" s="25" t="str">
        <f>IF(COUNTA(B4578:R4578)=0,"",IF(AND(COUNTA(B4578)&gt;0, COUNTA(C4578)&gt;0, COUNTA(D4578)&gt;0, COUNTA(E4578)&gt;0, COUNTIF('OMS Drop Downs'!$C$2:$C$3,'OMS Response Form (ORF)'!F4578),COUNTIF('OMS Drop Downs'!$D$2:$D$5,'OMS Response Form (ORF)'!G4578),COUNTIF('OMS Drop Downs'!$A$2:$A$5,'OMS Response Form (ORF)'!H4578),COUNTIF('OMS Drop Downs'!$B$2:$B$4,'OMS Response Form (ORF)'!I4578),COUNTIF('OMS Drop Downs'!$A$2:$A$5,'OMS Response Form (ORF)'!J4578),COUNTIF('OMS Drop Downs'!$E$2:$E$7,'OMS Response Form (ORF)'!K4578),COUNTIF('OMS Drop Downs'!$B$2:$B$4,'OMS Response Form (ORF)'!L4578),COUNTIF('OMS Drop Downs'!$B$2:$B$4,'OMS Response Form (ORF)'!M4578),COUNTIF('OMS Drop Downs'!$B$2:$B$4,'OMS Response Form (ORF)'!N4578),COUNTIF('OMS Drop Downs'!$B$2:$B$4,'OMS Response Form (ORF)'!O4578), COUNTIF('OMS Drop Downs'!$B$2:$B$4,'OMS Response Form (ORF)'!P4578),COUNTIF('OMS Drop Downs'!$B$2:$B$4,'OMS Response Form (ORF)'!Q4578),COUNTIF('OMS Drop Downs'!$B$2:$B$4,'OMS Response Form (ORF)'!R4578)),"Complete","Incomplete"))</f>
        <v/>
      </c>
      <c r="T4578" s="26" t="str">
        <f>IF(S4578="Complete",IF(AND(NOT(ISNA(VLOOKUP(CONCATENATE(F4578,G4578,H4578,I4578,J4578,K4578),'OMS Drop Downs'!G:G,1,FALSE))),IF(AND(G4578&lt;&gt;"C3",K4578&lt;&gt;"O5"),IF(SUM(COUNTIF(L4578:R4578,"Y"),COUNTIF(L4578:R4578,"N"))=0,"V","I"),IF(COUNTIF(L4578:R4578,"Y"),"V","I"))="V"),"Valid","Invalid")," ")</f>
        <v xml:space="preserve"> </v>
      </c>
      <c r="U4578"/>
    </row>
    <row r="4579" spans="2:21" x14ac:dyDescent="0.35">
      <c r="B4579" s="116"/>
      <c r="C4579" s="117"/>
      <c r="D4579" s="118"/>
      <c r="E4579" s="120"/>
      <c r="F4579" s="56"/>
      <c r="G4579" s="32"/>
      <c r="H4579" s="32"/>
      <c r="I4579" s="32"/>
      <c r="J4579" s="32"/>
      <c r="K4579" s="32"/>
      <c r="L4579" s="32"/>
      <c r="M4579" s="32"/>
      <c r="N4579" s="32"/>
      <c r="O4579" s="32"/>
      <c r="P4579" s="32"/>
      <c r="Q4579" s="32"/>
      <c r="R4579" s="32"/>
      <c r="S4579" s="25" t="str">
        <f>IF(COUNTA(B4579:R4579)=0,"",IF(AND(COUNTA(B4579)&gt;0, COUNTA(C4579)&gt;0, COUNTA(D4579)&gt;0, COUNTA(E4579)&gt;0, COUNTIF('OMS Drop Downs'!$C$2:$C$3,'OMS Response Form (ORF)'!F4579),COUNTIF('OMS Drop Downs'!$D$2:$D$5,'OMS Response Form (ORF)'!G4579),COUNTIF('OMS Drop Downs'!$A$2:$A$5,'OMS Response Form (ORF)'!H4579),COUNTIF('OMS Drop Downs'!$B$2:$B$4,'OMS Response Form (ORF)'!I4579),COUNTIF('OMS Drop Downs'!$A$2:$A$5,'OMS Response Form (ORF)'!J4579),COUNTIF('OMS Drop Downs'!$E$2:$E$7,'OMS Response Form (ORF)'!K4579),COUNTIF('OMS Drop Downs'!$B$2:$B$4,'OMS Response Form (ORF)'!L4579),COUNTIF('OMS Drop Downs'!$B$2:$B$4,'OMS Response Form (ORF)'!M4579),COUNTIF('OMS Drop Downs'!$B$2:$B$4,'OMS Response Form (ORF)'!N4579),COUNTIF('OMS Drop Downs'!$B$2:$B$4,'OMS Response Form (ORF)'!O4579), COUNTIF('OMS Drop Downs'!$B$2:$B$4,'OMS Response Form (ORF)'!P4579),COUNTIF('OMS Drop Downs'!$B$2:$B$4,'OMS Response Form (ORF)'!Q4579),COUNTIF('OMS Drop Downs'!$B$2:$B$4,'OMS Response Form (ORF)'!R4579)),"Complete","Incomplete"))</f>
        <v/>
      </c>
      <c r="T4579" s="26" t="str">
        <f>IF(S4579="Complete",IF(AND(NOT(ISNA(VLOOKUP(CONCATENATE(F4579,G4579,H4579,I4579,J4579,K4579),'OMS Drop Downs'!G:G,1,FALSE))),IF(AND(G4579&lt;&gt;"C3",K4579&lt;&gt;"O5"),IF(SUM(COUNTIF(L4579:R4579,"Y"),COUNTIF(L4579:R4579,"N"))=0,"V","I"),IF(COUNTIF(L4579:R4579,"Y"),"V","I"))="V"),"Valid","Invalid")," ")</f>
        <v xml:space="preserve"> </v>
      </c>
      <c r="U4579"/>
    </row>
    <row r="4580" spans="2:21" x14ac:dyDescent="0.35">
      <c r="B4580" s="116"/>
      <c r="C4580" s="117"/>
      <c r="D4580" s="118"/>
      <c r="E4580" s="120"/>
      <c r="F4580" s="56"/>
      <c r="G4580" s="32"/>
      <c r="H4580" s="32"/>
      <c r="I4580" s="32"/>
      <c r="J4580" s="32"/>
      <c r="K4580" s="32"/>
      <c r="L4580" s="32"/>
      <c r="M4580" s="32"/>
      <c r="N4580" s="32"/>
      <c r="O4580" s="32"/>
      <c r="P4580" s="32"/>
      <c r="Q4580" s="32"/>
      <c r="R4580" s="32"/>
      <c r="S4580" s="25" t="str">
        <f>IF(COUNTA(B4580:R4580)=0,"",IF(AND(COUNTA(B4580)&gt;0, COUNTA(C4580)&gt;0, COUNTA(D4580)&gt;0, COUNTA(E4580)&gt;0, COUNTIF('OMS Drop Downs'!$C$2:$C$3,'OMS Response Form (ORF)'!F4580),COUNTIF('OMS Drop Downs'!$D$2:$D$5,'OMS Response Form (ORF)'!G4580),COUNTIF('OMS Drop Downs'!$A$2:$A$5,'OMS Response Form (ORF)'!H4580),COUNTIF('OMS Drop Downs'!$B$2:$B$4,'OMS Response Form (ORF)'!I4580),COUNTIF('OMS Drop Downs'!$A$2:$A$5,'OMS Response Form (ORF)'!J4580),COUNTIF('OMS Drop Downs'!$E$2:$E$7,'OMS Response Form (ORF)'!K4580),COUNTIF('OMS Drop Downs'!$B$2:$B$4,'OMS Response Form (ORF)'!L4580),COUNTIF('OMS Drop Downs'!$B$2:$B$4,'OMS Response Form (ORF)'!M4580),COUNTIF('OMS Drop Downs'!$B$2:$B$4,'OMS Response Form (ORF)'!N4580),COUNTIF('OMS Drop Downs'!$B$2:$B$4,'OMS Response Form (ORF)'!O4580), COUNTIF('OMS Drop Downs'!$B$2:$B$4,'OMS Response Form (ORF)'!P4580),COUNTIF('OMS Drop Downs'!$B$2:$B$4,'OMS Response Form (ORF)'!Q4580),COUNTIF('OMS Drop Downs'!$B$2:$B$4,'OMS Response Form (ORF)'!R4580)),"Complete","Incomplete"))</f>
        <v/>
      </c>
      <c r="T4580" s="26" t="str">
        <f>IF(S4580="Complete",IF(AND(NOT(ISNA(VLOOKUP(CONCATENATE(F4580,G4580,H4580,I4580,J4580,K4580),'OMS Drop Downs'!G:G,1,FALSE))),IF(AND(G4580&lt;&gt;"C3",K4580&lt;&gt;"O5"),IF(SUM(COUNTIF(L4580:R4580,"Y"),COUNTIF(L4580:R4580,"N"))=0,"V","I"),IF(COUNTIF(L4580:R4580,"Y"),"V","I"))="V"),"Valid","Invalid")," ")</f>
        <v xml:space="preserve"> </v>
      </c>
      <c r="U4580"/>
    </row>
    <row r="4581" spans="2:21" x14ac:dyDescent="0.35">
      <c r="B4581" s="116"/>
      <c r="C4581" s="117"/>
      <c r="D4581" s="118"/>
      <c r="E4581" s="120"/>
      <c r="F4581" s="56"/>
      <c r="G4581" s="32"/>
      <c r="H4581" s="32"/>
      <c r="I4581" s="32"/>
      <c r="J4581" s="32"/>
      <c r="K4581" s="32"/>
      <c r="L4581" s="32"/>
      <c r="M4581" s="32"/>
      <c r="N4581" s="32"/>
      <c r="O4581" s="32"/>
      <c r="P4581" s="32"/>
      <c r="Q4581" s="32"/>
      <c r="R4581" s="32"/>
      <c r="S4581" s="25" t="str">
        <f>IF(COUNTA(B4581:R4581)=0,"",IF(AND(COUNTA(B4581)&gt;0, COUNTA(C4581)&gt;0, COUNTA(D4581)&gt;0, COUNTA(E4581)&gt;0, COUNTIF('OMS Drop Downs'!$C$2:$C$3,'OMS Response Form (ORF)'!F4581),COUNTIF('OMS Drop Downs'!$D$2:$D$5,'OMS Response Form (ORF)'!G4581),COUNTIF('OMS Drop Downs'!$A$2:$A$5,'OMS Response Form (ORF)'!H4581),COUNTIF('OMS Drop Downs'!$B$2:$B$4,'OMS Response Form (ORF)'!I4581),COUNTIF('OMS Drop Downs'!$A$2:$A$5,'OMS Response Form (ORF)'!J4581),COUNTIF('OMS Drop Downs'!$E$2:$E$7,'OMS Response Form (ORF)'!K4581),COUNTIF('OMS Drop Downs'!$B$2:$B$4,'OMS Response Form (ORF)'!L4581),COUNTIF('OMS Drop Downs'!$B$2:$B$4,'OMS Response Form (ORF)'!M4581),COUNTIF('OMS Drop Downs'!$B$2:$B$4,'OMS Response Form (ORF)'!N4581),COUNTIF('OMS Drop Downs'!$B$2:$B$4,'OMS Response Form (ORF)'!O4581), COUNTIF('OMS Drop Downs'!$B$2:$B$4,'OMS Response Form (ORF)'!P4581),COUNTIF('OMS Drop Downs'!$B$2:$B$4,'OMS Response Form (ORF)'!Q4581),COUNTIF('OMS Drop Downs'!$B$2:$B$4,'OMS Response Form (ORF)'!R4581)),"Complete","Incomplete"))</f>
        <v/>
      </c>
      <c r="T4581" s="26" t="str">
        <f>IF(S4581="Complete",IF(AND(NOT(ISNA(VLOOKUP(CONCATENATE(F4581,G4581,H4581,I4581,J4581,K4581),'OMS Drop Downs'!G:G,1,FALSE))),IF(AND(G4581&lt;&gt;"C3",K4581&lt;&gt;"O5"),IF(SUM(COUNTIF(L4581:R4581,"Y"),COUNTIF(L4581:R4581,"N"))=0,"V","I"),IF(COUNTIF(L4581:R4581,"Y"),"V","I"))="V"),"Valid","Invalid")," ")</f>
        <v xml:space="preserve"> </v>
      </c>
      <c r="U4581"/>
    </row>
    <row r="4582" spans="2:21" x14ac:dyDescent="0.35">
      <c r="B4582" s="116"/>
      <c r="C4582" s="117"/>
      <c r="D4582" s="118"/>
      <c r="E4582" s="120"/>
      <c r="F4582" s="56"/>
      <c r="G4582" s="32"/>
      <c r="H4582" s="32"/>
      <c r="I4582" s="32"/>
      <c r="J4582" s="32"/>
      <c r="K4582" s="32"/>
      <c r="L4582" s="32"/>
      <c r="M4582" s="32"/>
      <c r="N4582" s="32"/>
      <c r="O4582" s="32"/>
      <c r="P4582" s="32"/>
      <c r="Q4582" s="32"/>
      <c r="R4582" s="32"/>
      <c r="S4582" s="25" t="str">
        <f>IF(COUNTA(B4582:R4582)=0,"",IF(AND(COUNTA(B4582)&gt;0, COUNTA(C4582)&gt;0, COUNTA(D4582)&gt;0, COUNTA(E4582)&gt;0, COUNTIF('OMS Drop Downs'!$C$2:$C$3,'OMS Response Form (ORF)'!F4582),COUNTIF('OMS Drop Downs'!$D$2:$D$5,'OMS Response Form (ORF)'!G4582),COUNTIF('OMS Drop Downs'!$A$2:$A$5,'OMS Response Form (ORF)'!H4582),COUNTIF('OMS Drop Downs'!$B$2:$B$4,'OMS Response Form (ORF)'!I4582),COUNTIF('OMS Drop Downs'!$A$2:$A$5,'OMS Response Form (ORF)'!J4582),COUNTIF('OMS Drop Downs'!$E$2:$E$7,'OMS Response Form (ORF)'!K4582),COUNTIF('OMS Drop Downs'!$B$2:$B$4,'OMS Response Form (ORF)'!L4582),COUNTIF('OMS Drop Downs'!$B$2:$B$4,'OMS Response Form (ORF)'!M4582),COUNTIF('OMS Drop Downs'!$B$2:$B$4,'OMS Response Form (ORF)'!N4582),COUNTIF('OMS Drop Downs'!$B$2:$B$4,'OMS Response Form (ORF)'!O4582), COUNTIF('OMS Drop Downs'!$B$2:$B$4,'OMS Response Form (ORF)'!P4582),COUNTIF('OMS Drop Downs'!$B$2:$B$4,'OMS Response Form (ORF)'!Q4582),COUNTIF('OMS Drop Downs'!$B$2:$B$4,'OMS Response Form (ORF)'!R4582)),"Complete","Incomplete"))</f>
        <v/>
      </c>
      <c r="T4582" s="26" t="str">
        <f>IF(S4582="Complete",IF(AND(NOT(ISNA(VLOOKUP(CONCATENATE(F4582,G4582,H4582,I4582,J4582,K4582),'OMS Drop Downs'!G:G,1,FALSE))),IF(AND(G4582&lt;&gt;"C3",K4582&lt;&gt;"O5"),IF(SUM(COUNTIF(L4582:R4582,"Y"),COUNTIF(L4582:R4582,"N"))=0,"V","I"),IF(COUNTIF(L4582:R4582,"Y"),"V","I"))="V"),"Valid","Invalid")," ")</f>
        <v xml:space="preserve"> </v>
      </c>
      <c r="U4582"/>
    </row>
    <row r="4583" spans="2:21" x14ac:dyDescent="0.35">
      <c r="B4583" s="116"/>
      <c r="C4583" s="117"/>
      <c r="D4583" s="118"/>
      <c r="E4583" s="120"/>
      <c r="F4583" s="56"/>
      <c r="G4583" s="32"/>
      <c r="H4583" s="32"/>
      <c r="I4583" s="32"/>
      <c r="J4583" s="32"/>
      <c r="K4583" s="32"/>
      <c r="L4583" s="32"/>
      <c r="M4583" s="32"/>
      <c r="N4583" s="32"/>
      <c r="O4583" s="32"/>
      <c r="P4583" s="32"/>
      <c r="Q4583" s="32"/>
      <c r="R4583" s="32"/>
      <c r="S4583" s="25" t="str">
        <f>IF(COUNTA(B4583:R4583)=0,"",IF(AND(COUNTA(B4583)&gt;0, COUNTA(C4583)&gt;0, COUNTA(D4583)&gt;0, COUNTA(E4583)&gt;0, COUNTIF('OMS Drop Downs'!$C$2:$C$3,'OMS Response Form (ORF)'!F4583),COUNTIF('OMS Drop Downs'!$D$2:$D$5,'OMS Response Form (ORF)'!G4583),COUNTIF('OMS Drop Downs'!$A$2:$A$5,'OMS Response Form (ORF)'!H4583),COUNTIF('OMS Drop Downs'!$B$2:$B$4,'OMS Response Form (ORF)'!I4583),COUNTIF('OMS Drop Downs'!$A$2:$A$5,'OMS Response Form (ORF)'!J4583),COUNTIF('OMS Drop Downs'!$E$2:$E$7,'OMS Response Form (ORF)'!K4583),COUNTIF('OMS Drop Downs'!$B$2:$B$4,'OMS Response Form (ORF)'!L4583),COUNTIF('OMS Drop Downs'!$B$2:$B$4,'OMS Response Form (ORF)'!M4583),COUNTIF('OMS Drop Downs'!$B$2:$B$4,'OMS Response Form (ORF)'!N4583),COUNTIF('OMS Drop Downs'!$B$2:$B$4,'OMS Response Form (ORF)'!O4583), COUNTIF('OMS Drop Downs'!$B$2:$B$4,'OMS Response Form (ORF)'!P4583),COUNTIF('OMS Drop Downs'!$B$2:$B$4,'OMS Response Form (ORF)'!Q4583),COUNTIF('OMS Drop Downs'!$B$2:$B$4,'OMS Response Form (ORF)'!R4583)),"Complete","Incomplete"))</f>
        <v/>
      </c>
      <c r="T4583" s="26" t="str">
        <f>IF(S4583="Complete",IF(AND(NOT(ISNA(VLOOKUP(CONCATENATE(F4583,G4583,H4583,I4583,J4583,K4583),'OMS Drop Downs'!G:G,1,FALSE))),IF(AND(G4583&lt;&gt;"C3",K4583&lt;&gt;"O5"),IF(SUM(COUNTIF(L4583:R4583,"Y"),COUNTIF(L4583:R4583,"N"))=0,"V","I"),IF(COUNTIF(L4583:R4583,"Y"),"V","I"))="V"),"Valid","Invalid")," ")</f>
        <v xml:space="preserve"> </v>
      </c>
      <c r="U4583"/>
    </row>
    <row r="4584" spans="2:21" x14ac:dyDescent="0.35">
      <c r="B4584" s="116"/>
      <c r="C4584" s="117"/>
      <c r="D4584" s="118"/>
      <c r="E4584" s="120"/>
      <c r="F4584" s="56"/>
      <c r="G4584" s="32"/>
      <c r="H4584" s="32"/>
      <c r="I4584" s="32"/>
      <c r="J4584" s="32"/>
      <c r="K4584" s="32"/>
      <c r="L4584" s="32"/>
      <c r="M4584" s="32"/>
      <c r="N4584" s="32"/>
      <c r="O4584" s="32"/>
      <c r="P4584" s="32"/>
      <c r="Q4584" s="32"/>
      <c r="R4584" s="32"/>
      <c r="S4584" s="25" t="str">
        <f>IF(COUNTA(B4584:R4584)=0,"",IF(AND(COUNTA(B4584)&gt;0, COUNTA(C4584)&gt;0, COUNTA(D4584)&gt;0, COUNTA(E4584)&gt;0, COUNTIF('OMS Drop Downs'!$C$2:$C$3,'OMS Response Form (ORF)'!F4584),COUNTIF('OMS Drop Downs'!$D$2:$D$5,'OMS Response Form (ORF)'!G4584),COUNTIF('OMS Drop Downs'!$A$2:$A$5,'OMS Response Form (ORF)'!H4584),COUNTIF('OMS Drop Downs'!$B$2:$B$4,'OMS Response Form (ORF)'!I4584),COUNTIF('OMS Drop Downs'!$A$2:$A$5,'OMS Response Form (ORF)'!J4584),COUNTIF('OMS Drop Downs'!$E$2:$E$7,'OMS Response Form (ORF)'!K4584),COUNTIF('OMS Drop Downs'!$B$2:$B$4,'OMS Response Form (ORF)'!L4584),COUNTIF('OMS Drop Downs'!$B$2:$B$4,'OMS Response Form (ORF)'!M4584),COUNTIF('OMS Drop Downs'!$B$2:$B$4,'OMS Response Form (ORF)'!N4584),COUNTIF('OMS Drop Downs'!$B$2:$B$4,'OMS Response Form (ORF)'!O4584), COUNTIF('OMS Drop Downs'!$B$2:$B$4,'OMS Response Form (ORF)'!P4584),COUNTIF('OMS Drop Downs'!$B$2:$B$4,'OMS Response Form (ORF)'!Q4584),COUNTIF('OMS Drop Downs'!$B$2:$B$4,'OMS Response Form (ORF)'!R4584)),"Complete","Incomplete"))</f>
        <v/>
      </c>
      <c r="T4584" s="26" t="str">
        <f>IF(S4584="Complete",IF(AND(NOT(ISNA(VLOOKUP(CONCATENATE(F4584,G4584,H4584,I4584,J4584,K4584),'OMS Drop Downs'!G:G,1,FALSE))),IF(AND(G4584&lt;&gt;"C3",K4584&lt;&gt;"O5"),IF(SUM(COUNTIF(L4584:R4584,"Y"),COUNTIF(L4584:R4584,"N"))=0,"V","I"),IF(COUNTIF(L4584:R4584,"Y"),"V","I"))="V"),"Valid","Invalid")," ")</f>
        <v xml:space="preserve"> </v>
      </c>
      <c r="U4584"/>
    </row>
    <row r="4585" spans="2:21" x14ac:dyDescent="0.35">
      <c r="B4585" s="116"/>
      <c r="C4585" s="117"/>
      <c r="D4585" s="118"/>
      <c r="E4585" s="120"/>
      <c r="F4585" s="56"/>
      <c r="G4585" s="32"/>
      <c r="H4585" s="32"/>
      <c r="I4585" s="32"/>
      <c r="J4585" s="32"/>
      <c r="K4585" s="32"/>
      <c r="L4585" s="32"/>
      <c r="M4585" s="32"/>
      <c r="N4585" s="32"/>
      <c r="O4585" s="32"/>
      <c r="P4585" s="32"/>
      <c r="Q4585" s="32"/>
      <c r="R4585" s="32"/>
      <c r="S4585" s="25" t="str">
        <f>IF(COUNTA(B4585:R4585)=0,"",IF(AND(COUNTA(B4585)&gt;0, COUNTA(C4585)&gt;0, COUNTA(D4585)&gt;0, COUNTA(E4585)&gt;0, COUNTIF('OMS Drop Downs'!$C$2:$C$3,'OMS Response Form (ORF)'!F4585),COUNTIF('OMS Drop Downs'!$D$2:$D$5,'OMS Response Form (ORF)'!G4585),COUNTIF('OMS Drop Downs'!$A$2:$A$5,'OMS Response Form (ORF)'!H4585),COUNTIF('OMS Drop Downs'!$B$2:$B$4,'OMS Response Form (ORF)'!I4585),COUNTIF('OMS Drop Downs'!$A$2:$A$5,'OMS Response Form (ORF)'!J4585),COUNTIF('OMS Drop Downs'!$E$2:$E$7,'OMS Response Form (ORF)'!K4585),COUNTIF('OMS Drop Downs'!$B$2:$B$4,'OMS Response Form (ORF)'!L4585),COUNTIF('OMS Drop Downs'!$B$2:$B$4,'OMS Response Form (ORF)'!M4585),COUNTIF('OMS Drop Downs'!$B$2:$B$4,'OMS Response Form (ORF)'!N4585),COUNTIF('OMS Drop Downs'!$B$2:$B$4,'OMS Response Form (ORF)'!O4585), COUNTIF('OMS Drop Downs'!$B$2:$B$4,'OMS Response Form (ORF)'!P4585),COUNTIF('OMS Drop Downs'!$B$2:$B$4,'OMS Response Form (ORF)'!Q4585),COUNTIF('OMS Drop Downs'!$B$2:$B$4,'OMS Response Form (ORF)'!R4585)),"Complete","Incomplete"))</f>
        <v/>
      </c>
      <c r="T4585" s="26" t="str">
        <f>IF(S4585="Complete",IF(AND(NOT(ISNA(VLOOKUP(CONCATENATE(F4585,G4585,H4585,I4585,J4585,K4585),'OMS Drop Downs'!G:G,1,FALSE))),IF(AND(G4585&lt;&gt;"C3",K4585&lt;&gt;"O5"),IF(SUM(COUNTIF(L4585:R4585,"Y"),COUNTIF(L4585:R4585,"N"))=0,"V","I"),IF(COUNTIF(L4585:R4585,"Y"),"V","I"))="V"),"Valid","Invalid")," ")</f>
        <v xml:space="preserve"> </v>
      </c>
      <c r="U4585"/>
    </row>
    <row r="4586" spans="2:21" x14ac:dyDescent="0.35">
      <c r="B4586" s="116"/>
      <c r="C4586" s="117"/>
      <c r="D4586" s="118"/>
      <c r="E4586" s="120"/>
      <c r="F4586" s="56"/>
      <c r="G4586" s="32"/>
      <c r="H4586" s="32"/>
      <c r="I4586" s="32"/>
      <c r="J4586" s="32"/>
      <c r="K4586" s="32"/>
      <c r="L4586" s="32"/>
      <c r="M4586" s="32"/>
      <c r="N4586" s="32"/>
      <c r="O4586" s="32"/>
      <c r="P4586" s="32"/>
      <c r="Q4586" s="32"/>
      <c r="R4586" s="32"/>
      <c r="S4586" s="25" t="str">
        <f>IF(COUNTA(B4586:R4586)=0,"",IF(AND(COUNTA(B4586)&gt;0, COUNTA(C4586)&gt;0, COUNTA(D4586)&gt;0, COUNTA(E4586)&gt;0, COUNTIF('OMS Drop Downs'!$C$2:$C$3,'OMS Response Form (ORF)'!F4586),COUNTIF('OMS Drop Downs'!$D$2:$D$5,'OMS Response Form (ORF)'!G4586),COUNTIF('OMS Drop Downs'!$A$2:$A$5,'OMS Response Form (ORF)'!H4586),COUNTIF('OMS Drop Downs'!$B$2:$B$4,'OMS Response Form (ORF)'!I4586),COUNTIF('OMS Drop Downs'!$A$2:$A$5,'OMS Response Form (ORF)'!J4586),COUNTIF('OMS Drop Downs'!$E$2:$E$7,'OMS Response Form (ORF)'!K4586),COUNTIF('OMS Drop Downs'!$B$2:$B$4,'OMS Response Form (ORF)'!L4586),COUNTIF('OMS Drop Downs'!$B$2:$B$4,'OMS Response Form (ORF)'!M4586),COUNTIF('OMS Drop Downs'!$B$2:$B$4,'OMS Response Form (ORF)'!N4586),COUNTIF('OMS Drop Downs'!$B$2:$B$4,'OMS Response Form (ORF)'!O4586), COUNTIF('OMS Drop Downs'!$B$2:$B$4,'OMS Response Form (ORF)'!P4586),COUNTIF('OMS Drop Downs'!$B$2:$B$4,'OMS Response Form (ORF)'!Q4586),COUNTIF('OMS Drop Downs'!$B$2:$B$4,'OMS Response Form (ORF)'!R4586)),"Complete","Incomplete"))</f>
        <v/>
      </c>
      <c r="T4586" s="26" t="str">
        <f>IF(S4586="Complete",IF(AND(NOT(ISNA(VLOOKUP(CONCATENATE(F4586,G4586,H4586,I4586,J4586,K4586),'OMS Drop Downs'!G:G,1,FALSE))),IF(AND(G4586&lt;&gt;"C3",K4586&lt;&gt;"O5"),IF(SUM(COUNTIF(L4586:R4586,"Y"),COUNTIF(L4586:R4586,"N"))=0,"V","I"),IF(COUNTIF(L4586:R4586,"Y"),"V","I"))="V"),"Valid","Invalid")," ")</f>
        <v xml:space="preserve"> </v>
      </c>
      <c r="U4586"/>
    </row>
    <row r="4587" spans="2:21" x14ac:dyDescent="0.35">
      <c r="B4587" s="116"/>
      <c r="C4587" s="117"/>
      <c r="D4587" s="118"/>
      <c r="E4587" s="120"/>
      <c r="F4587" s="56"/>
      <c r="G4587" s="32"/>
      <c r="H4587" s="32"/>
      <c r="I4587" s="32"/>
      <c r="J4587" s="32"/>
      <c r="K4587" s="32"/>
      <c r="L4587" s="32"/>
      <c r="M4587" s="32"/>
      <c r="N4587" s="32"/>
      <c r="O4587" s="32"/>
      <c r="P4587" s="32"/>
      <c r="Q4587" s="32"/>
      <c r="R4587" s="32"/>
      <c r="S4587" s="25" t="str">
        <f>IF(COUNTA(B4587:R4587)=0,"",IF(AND(COUNTA(B4587)&gt;0, COUNTA(C4587)&gt;0, COUNTA(D4587)&gt;0, COUNTA(E4587)&gt;0, COUNTIF('OMS Drop Downs'!$C$2:$C$3,'OMS Response Form (ORF)'!F4587),COUNTIF('OMS Drop Downs'!$D$2:$D$5,'OMS Response Form (ORF)'!G4587),COUNTIF('OMS Drop Downs'!$A$2:$A$5,'OMS Response Form (ORF)'!H4587),COUNTIF('OMS Drop Downs'!$B$2:$B$4,'OMS Response Form (ORF)'!I4587),COUNTIF('OMS Drop Downs'!$A$2:$A$5,'OMS Response Form (ORF)'!J4587),COUNTIF('OMS Drop Downs'!$E$2:$E$7,'OMS Response Form (ORF)'!K4587),COUNTIF('OMS Drop Downs'!$B$2:$B$4,'OMS Response Form (ORF)'!L4587),COUNTIF('OMS Drop Downs'!$B$2:$B$4,'OMS Response Form (ORF)'!M4587),COUNTIF('OMS Drop Downs'!$B$2:$B$4,'OMS Response Form (ORF)'!N4587),COUNTIF('OMS Drop Downs'!$B$2:$B$4,'OMS Response Form (ORF)'!O4587), COUNTIF('OMS Drop Downs'!$B$2:$B$4,'OMS Response Form (ORF)'!P4587),COUNTIF('OMS Drop Downs'!$B$2:$B$4,'OMS Response Form (ORF)'!Q4587),COUNTIF('OMS Drop Downs'!$B$2:$B$4,'OMS Response Form (ORF)'!R4587)),"Complete","Incomplete"))</f>
        <v/>
      </c>
      <c r="T4587" s="26" t="str">
        <f>IF(S4587="Complete",IF(AND(NOT(ISNA(VLOOKUP(CONCATENATE(F4587,G4587,H4587,I4587,J4587,K4587),'OMS Drop Downs'!G:G,1,FALSE))),IF(AND(G4587&lt;&gt;"C3",K4587&lt;&gt;"O5"),IF(SUM(COUNTIF(L4587:R4587,"Y"),COUNTIF(L4587:R4587,"N"))=0,"V","I"),IF(COUNTIF(L4587:R4587,"Y"),"V","I"))="V"),"Valid","Invalid")," ")</f>
        <v xml:space="preserve"> </v>
      </c>
      <c r="U4587"/>
    </row>
    <row r="4588" spans="2:21" x14ac:dyDescent="0.35">
      <c r="B4588" s="116"/>
      <c r="C4588" s="117"/>
      <c r="D4588" s="118"/>
      <c r="E4588" s="120"/>
      <c r="F4588" s="56"/>
      <c r="G4588" s="32"/>
      <c r="H4588" s="32"/>
      <c r="I4588" s="32"/>
      <c r="J4588" s="32"/>
      <c r="K4588" s="32"/>
      <c r="L4588" s="32"/>
      <c r="M4588" s="32"/>
      <c r="N4588" s="32"/>
      <c r="O4588" s="32"/>
      <c r="P4588" s="32"/>
      <c r="Q4588" s="32"/>
      <c r="R4588" s="32"/>
      <c r="S4588" s="25" t="str">
        <f>IF(COUNTA(B4588:R4588)=0,"",IF(AND(COUNTA(B4588)&gt;0, COUNTA(C4588)&gt;0, COUNTA(D4588)&gt;0, COUNTA(E4588)&gt;0, COUNTIF('OMS Drop Downs'!$C$2:$C$3,'OMS Response Form (ORF)'!F4588),COUNTIF('OMS Drop Downs'!$D$2:$D$5,'OMS Response Form (ORF)'!G4588),COUNTIF('OMS Drop Downs'!$A$2:$A$5,'OMS Response Form (ORF)'!H4588),COUNTIF('OMS Drop Downs'!$B$2:$B$4,'OMS Response Form (ORF)'!I4588),COUNTIF('OMS Drop Downs'!$A$2:$A$5,'OMS Response Form (ORF)'!J4588),COUNTIF('OMS Drop Downs'!$E$2:$E$7,'OMS Response Form (ORF)'!K4588),COUNTIF('OMS Drop Downs'!$B$2:$B$4,'OMS Response Form (ORF)'!L4588),COUNTIF('OMS Drop Downs'!$B$2:$B$4,'OMS Response Form (ORF)'!M4588),COUNTIF('OMS Drop Downs'!$B$2:$B$4,'OMS Response Form (ORF)'!N4588),COUNTIF('OMS Drop Downs'!$B$2:$B$4,'OMS Response Form (ORF)'!O4588), COUNTIF('OMS Drop Downs'!$B$2:$B$4,'OMS Response Form (ORF)'!P4588),COUNTIF('OMS Drop Downs'!$B$2:$B$4,'OMS Response Form (ORF)'!Q4588),COUNTIF('OMS Drop Downs'!$B$2:$B$4,'OMS Response Form (ORF)'!R4588)),"Complete","Incomplete"))</f>
        <v/>
      </c>
      <c r="T4588" s="26" t="str">
        <f>IF(S4588="Complete",IF(AND(NOT(ISNA(VLOOKUP(CONCATENATE(F4588,G4588,H4588,I4588,J4588,K4588),'OMS Drop Downs'!G:G,1,FALSE))),IF(AND(G4588&lt;&gt;"C3",K4588&lt;&gt;"O5"),IF(SUM(COUNTIF(L4588:R4588,"Y"),COUNTIF(L4588:R4588,"N"))=0,"V","I"),IF(COUNTIF(L4588:R4588,"Y"),"V","I"))="V"),"Valid","Invalid")," ")</f>
        <v xml:space="preserve"> </v>
      </c>
      <c r="U4588"/>
    </row>
    <row r="4589" spans="2:21" x14ac:dyDescent="0.35">
      <c r="B4589" s="116"/>
      <c r="C4589" s="117"/>
      <c r="D4589" s="118"/>
      <c r="E4589" s="120"/>
      <c r="F4589" s="56"/>
      <c r="G4589" s="32"/>
      <c r="H4589" s="32"/>
      <c r="I4589" s="32"/>
      <c r="J4589" s="32"/>
      <c r="K4589" s="32"/>
      <c r="L4589" s="32"/>
      <c r="M4589" s="32"/>
      <c r="N4589" s="32"/>
      <c r="O4589" s="32"/>
      <c r="P4589" s="32"/>
      <c r="Q4589" s="32"/>
      <c r="R4589" s="32"/>
      <c r="S4589" s="25" t="str">
        <f>IF(COUNTA(B4589:R4589)=0,"",IF(AND(COUNTA(B4589)&gt;0, COUNTA(C4589)&gt;0, COUNTA(D4589)&gt;0, COUNTA(E4589)&gt;0, COUNTIF('OMS Drop Downs'!$C$2:$C$3,'OMS Response Form (ORF)'!F4589),COUNTIF('OMS Drop Downs'!$D$2:$D$5,'OMS Response Form (ORF)'!G4589),COUNTIF('OMS Drop Downs'!$A$2:$A$5,'OMS Response Form (ORF)'!H4589),COUNTIF('OMS Drop Downs'!$B$2:$B$4,'OMS Response Form (ORF)'!I4589),COUNTIF('OMS Drop Downs'!$A$2:$A$5,'OMS Response Form (ORF)'!J4589),COUNTIF('OMS Drop Downs'!$E$2:$E$7,'OMS Response Form (ORF)'!K4589),COUNTIF('OMS Drop Downs'!$B$2:$B$4,'OMS Response Form (ORF)'!L4589),COUNTIF('OMS Drop Downs'!$B$2:$B$4,'OMS Response Form (ORF)'!M4589),COUNTIF('OMS Drop Downs'!$B$2:$B$4,'OMS Response Form (ORF)'!N4589),COUNTIF('OMS Drop Downs'!$B$2:$B$4,'OMS Response Form (ORF)'!O4589), COUNTIF('OMS Drop Downs'!$B$2:$B$4,'OMS Response Form (ORF)'!P4589),COUNTIF('OMS Drop Downs'!$B$2:$B$4,'OMS Response Form (ORF)'!Q4589),COUNTIF('OMS Drop Downs'!$B$2:$B$4,'OMS Response Form (ORF)'!R4589)),"Complete","Incomplete"))</f>
        <v/>
      </c>
      <c r="T4589" s="26" t="str">
        <f>IF(S4589="Complete",IF(AND(NOT(ISNA(VLOOKUP(CONCATENATE(F4589,G4589,H4589,I4589,J4589,K4589),'OMS Drop Downs'!G:G,1,FALSE))),IF(AND(G4589&lt;&gt;"C3",K4589&lt;&gt;"O5"),IF(SUM(COUNTIF(L4589:R4589,"Y"),COUNTIF(L4589:R4589,"N"))=0,"V","I"),IF(COUNTIF(L4589:R4589,"Y"),"V","I"))="V"),"Valid","Invalid")," ")</f>
        <v xml:space="preserve"> </v>
      </c>
      <c r="U4589"/>
    </row>
    <row r="4590" spans="2:21" x14ac:dyDescent="0.35">
      <c r="B4590" s="116"/>
      <c r="C4590" s="117"/>
      <c r="D4590" s="118"/>
      <c r="E4590" s="120"/>
      <c r="F4590" s="56"/>
      <c r="G4590" s="32"/>
      <c r="H4590" s="32"/>
      <c r="I4590" s="32"/>
      <c r="J4590" s="32"/>
      <c r="K4590" s="32"/>
      <c r="L4590" s="32"/>
      <c r="M4590" s="32"/>
      <c r="N4590" s="32"/>
      <c r="O4590" s="32"/>
      <c r="P4590" s="32"/>
      <c r="Q4590" s="32"/>
      <c r="R4590" s="32"/>
      <c r="S4590" s="25" t="str">
        <f>IF(COUNTA(B4590:R4590)=0,"",IF(AND(COUNTA(B4590)&gt;0, COUNTA(C4590)&gt;0, COUNTA(D4590)&gt;0, COUNTA(E4590)&gt;0, COUNTIF('OMS Drop Downs'!$C$2:$C$3,'OMS Response Form (ORF)'!F4590),COUNTIF('OMS Drop Downs'!$D$2:$D$5,'OMS Response Form (ORF)'!G4590),COUNTIF('OMS Drop Downs'!$A$2:$A$5,'OMS Response Form (ORF)'!H4590),COUNTIF('OMS Drop Downs'!$B$2:$B$4,'OMS Response Form (ORF)'!I4590),COUNTIF('OMS Drop Downs'!$A$2:$A$5,'OMS Response Form (ORF)'!J4590),COUNTIF('OMS Drop Downs'!$E$2:$E$7,'OMS Response Form (ORF)'!K4590),COUNTIF('OMS Drop Downs'!$B$2:$B$4,'OMS Response Form (ORF)'!L4590),COUNTIF('OMS Drop Downs'!$B$2:$B$4,'OMS Response Form (ORF)'!M4590),COUNTIF('OMS Drop Downs'!$B$2:$B$4,'OMS Response Form (ORF)'!N4590),COUNTIF('OMS Drop Downs'!$B$2:$B$4,'OMS Response Form (ORF)'!O4590), COUNTIF('OMS Drop Downs'!$B$2:$B$4,'OMS Response Form (ORF)'!P4590),COUNTIF('OMS Drop Downs'!$B$2:$B$4,'OMS Response Form (ORF)'!Q4590),COUNTIF('OMS Drop Downs'!$B$2:$B$4,'OMS Response Form (ORF)'!R4590)),"Complete","Incomplete"))</f>
        <v/>
      </c>
      <c r="T4590" s="26" t="str">
        <f>IF(S4590="Complete",IF(AND(NOT(ISNA(VLOOKUP(CONCATENATE(F4590,G4590,H4590,I4590,J4590,K4590),'OMS Drop Downs'!G:G,1,FALSE))),IF(AND(G4590&lt;&gt;"C3",K4590&lt;&gt;"O5"),IF(SUM(COUNTIF(L4590:R4590,"Y"),COUNTIF(L4590:R4590,"N"))=0,"V","I"),IF(COUNTIF(L4590:R4590,"Y"),"V","I"))="V"),"Valid","Invalid")," ")</f>
        <v xml:space="preserve"> </v>
      </c>
      <c r="U4590"/>
    </row>
    <row r="4591" spans="2:21" x14ac:dyDescent="0.35">
      <c r="B4591" s="116"/>
      <c r="C4591" s="117"/>
      <c r="D4591" s="118"/>
      <c r="E4591" s="120"/>
      <c r="F4591" s="56"/>
      <c r="G4591" s="32"/>
      <c r="H4591" s="32"/>
      <c r="I4591" s="32"/>
      <c r="J4591" s="32"/>
      <c r="K4591" s="32"/>
      <c r="L4591" s="32"/>
      <c r="M4591" s="32"/>
      <c r="N4591" s="32"/>
      <c r="O4591" s="32"/>
      <c r="P4591" s="32"/>
      <c r="Q4591" s="32"/>
      <c r="R4591" s="32"/>
      <c r="S4591" s="25" t="str">
        <f>IF(COUNTA(B4591:R4591)=0,"",IF(AND(COUNTA(B4591)&gt;0, COUNTA(C4591)&gt;0, COUNTA(D4591)&gt;0, COUNTA(E4591)&gt;0, COUNTIF('OMS Drop Downs'!$C$2:$C$3,'OMS Response Form (ORF)'!F4591),COUNTIF('OMS Drop Downs'!$D$2:$D$5,'OMS Response Form (ORF)'!G4591),COUNTIF('OMS Drop Downs'!$A$2:$A$5,'OMS Response Form (ORF)'!H4591),COUNTIF('OMS Drop Downs'!$B$2:$B$4,'OMS Response Form (ORF)'!I4591),COUNTIF('OMS Drop Downs'!$A$2:$A$5,'OMS Response Form (ORF)'!J4591),COUNTIF('OMS Drop Downs'!$E$2:$E$7,'OMS Response Form (ORF)'!K4591),COUNTIF('OMS Drop Downs'!$B$2:$B$4,'OMS Response Form (ORF)'!L4591),COUNTIF('OMS Drop Downs'!$B$2:$B$4,'OMS Response Form (ORF)'!M4591),COUNTIF('OMS Drop Downs'!$B$2:$B$4,'OMS Response Form (ORF)'!N4591),COUNTIF('OMS Drop Downs'!$B$2:$B$4,'OMS Response Form (ORF)'!O4591), COUNTIF('OMS Drop Downs'!$B$2:$B$4,'OMS Response Form (ORF)'!P4591),COUNTIF('OMS Drop Downs'!$B$2:$B$4,'OMS Response Form (ORF)'!Q4591),COUNTIF('OMS Drop Downs'!$B$2:$B$4,'OMS Response Form (ORF)'!R4591)),"Complete","Incomplete"))</f>
        <v/>
      </c>
      <c r="T4591" s="26" t="str">
        <f>IF(S4591="Complete",IF(AND(NOT(ISNA(VLOOKUP(CONCATENATE(F4591,G4591,H4591,I4591,J4591,K4591),'OMS Drop Downs'!G:G,1,FALSE))),IF(AND(G4591&lt;&gt;"C3",K4591&lt;&gt;"O5"),IF(SUM(COUNTIF(L4591:R4591,"Y"),COUNTIF(L4591:R4591,"N"))=0,"V","I"),IF(COUNTIF(L4591:R4591,"Y"),"V","I"))="V"),"Valid","Invalid")," ")</f>
        <v xml:space="preserve"> </v>
      </c>
      <c r="U4591"/>
    </row>
    <row r="4592" spans="2:21" x14ac:dyDescent="0.35">
      <c r="B4592" s="116"/>
      <c r="C4592" s="117"/>
      <c r="D4592" s="118"/>
      <c r="E4592" s="120"/>
      <c r="F4592" s="56"/>
      <c r="G4592" s="32"/>
      <c r="H4592" s="32"/>
      <c r="I4592" s="32"/>
      <c r="J4592" s="32"/>
      <c r="K4592" s="32"/>
      <c r="L4592" s="32"/>
      <c r="M4592" s="32"/>
      <c r="N4592" s="32"/>
      <c r="O4592" s="32"/>
      <c r="P4592" s="32"/>
      <c r="Q4592" s="32"/>
      <c r="R4592" s="32"/>
      <c r="S4592" s="25" t="str">
        <f>IF(COUNTA(B4592:R4592)=0,"",IF(AND(COUNTA(B4592)&gt;0, COUNTA(C4592)&gt;0, COUNTA(D4592)&gt;0, COUNTA(E4592)&gt;0, COUNTIF('OMS Drop Downs'!$C$2:$C$3,'OMS Response Form (ORF)'!F4592),COUNTIF('OMS Drop Downs'!$D$2:$D$5,'OMS Response Form (ORF)'!G4592),COUNTIF('OMS Drop Downs'!$A$2:$A$5,'OMS Response Form (ORF)'!H4592),COUNTIF('OMS Drop Downs'!$B$2:$B$4,'OMS Response Form (ORF)'!I4592),COUNTIF('OMS Drop Downs'!$A$2:$A$5,'OMS Response Form (ORF)'!J4592),COUNTIF('OMS Drop Downs'!$E$2:$E$7,'OMS Response Form (ORF)'!K4592),COUNTIF('OMS Drop Downs'!$B$2:$B$4,'OMS Response Form (ORF)'!L4592),COUNTIF('OMS Drop Downs'!$B$2:$B$4,'OMS Response Form (ORF)'!M4592),COUNTIF('OMS Drop Downs'!$B$2:$B$4,'OMS Response Form (ORF)'!N4592),COUNTIF('OMS Drop Downs'!$B$2:$B$4,'OMS Response Form (ORF)'!O4592), COUNTIF('OMS Drop Downs'!$B$2:$B$4,'OMS Response Form (ORF)'!P4592),COUNTIF('OMS Drop Downs'!$B$2:$B$4,'OMS Response Form (ORF)'!Q4592),COUNTIF('OMS Drop Downs'!$B$2:$B$4,'OMS Response Form (ORF)'!R4592)),"Complete","Incomplete"))</f>
        <v/>
      </c>
      <c r="T4592" s="26" t="str">
        <f>IF(S4592="Complete",IF(AND(NOT(ISNA(VLOOKUP(CONCATENATE(F4592,G4592,H4592,I4592,J4592,K4592),'OMS Drop Downs'!G:G,1,FALSE))),IF(AND(G4592&lt;&gt;"C3",K4592&lt;&gt;"O5"),IF(SUM(COUNTIF(L4592:R4592,"Y"),COUNTIF(L4592:R4592,"N"))=0,"V","I"),IF(COUNTIF(L4592:R4592,"Y"),"V","I"))="V"),"Valid","Invalid")," ")</f>
        <v xml:space="preserve"> </v>
      </c>
      <c r="U4592"/>
    </row>
    <row r="4593" spans="2:21" x14ac:dyDescent="0.35">
      <c r="B4593" s="116"/>
      <c r="C4593" s="117"/>
      <c r="D4593" s="118"/>
      <c r="E4593" s="120"/>
      <c r="F4593" s="56"/>
      <c r="G4593" s="32"/>
      <c r="H4593" s="32"/>
      <c r="I4593" s="32"/>
      <c r="J4593" s="32"/>
      <c r="K4593" s="32"/>
      <c r="L4593" s="32"/>
      <c r="M4593" s="32"/>
      <c r="N4593" s="32"/>
      <c r="O4593" s="32"/>
      <c r="P4593" s="32"/>
      <c r="Q4593" s="32"/>
      <c r="R4593" s="32"/>
      <c r="S4593" s="25" t="str">
        <f>IF(COUNTA(B4593:R4593)=0,"",IF(AND(COUNTA(B4593)&gt;0, COUNTA(C4593)&gt;0, COUNTA(D4593)&gt;0, COUNTA(E4593)&gt;0, COUNTIF('OMS Drop Downs'!$C$2:$C$3,'OMS Response Form (ORF)'!F4593),COUNTIF('OMS Drop Downs'!$D$2:$D$5,'OMS Response Form (ORF)'!G4593),COUNTIF('OMS Drop Downs'!$A$2:$A$5,'OMS Response Form (ORF)'!H4593),COUNTIF('OMS Drop Downs'!$B$2:$B$4,'OMS Response Form (ORF)'!I4593),COUNTIF('OMS Drop Downs'!$A$2:$A$5,'OMS Response Form (ORF)'!J4593),COUNTIF('OMS Drop Downs'!$E$2:$E$7,'OMS Response Form (ORF)'!K4593),COUNTIF('OMS Drop Downs'!$B$2:$B$4,'OMS Response Form (ORF)'!L4593),COUNTIF('OMS Drop Downs'!$B$2:$B$4,'OMS Response Form (ORF)'!M4593),COUNTIF('OMS Drop Downs'!$B$2:$B$4,'OMS Response Form (ORF)'!N4593),COUNTIF('OMS Drop Downs'!$B$2:$B$4,'OMS Response Form (ORF)'!O4593), COUNTIF('OMS Drop Downs'!$B$2:$B$4,'OMS Response Form (ORF)'!P4593),COUNTIF('OMS Drop Downs'!$B$2:$B$4,'OMS Response Form (ORF)'!Q4593),COUNTIF('OMS Drop Downs'!$B$2:$B$4,'OMS Response Form (ORF)'!R4593)),"Complete","Incomplete"))</f>
        <v/>
      </c>
      <c r="T4593" s="26" t="str">
        <f>IF(S4593="Complete",IF(AND(NOT(ISNA(VLOOKUP(CONCATENATE(F4593,G4593,H4593,I4593,J4593,K4593),'OMS Drop Downs'!G:G,1,FALSE))),IF(AND(G4593&lt;&gt;"C3",K4593&lt;&gt;"O5"),IF(SUM(COUNTIF(L4593:R4593,"Y"),COUNTIF(L4593:R4593,"N"))=0,"V","I"),IF(COUNTIF(L4593:R4593,"Y"),"V","I"))="V"),"Valid","Invalid")," ")</f>
        <v xml:space="preserve"> </v>
      </c>
      <c r="U4593"/>
    </row>
    <row r="4594" spans="2:21" x14ac:dyDescent="0.35">
      <c r="B4594" s="116"/>
      <c r="C4594" s="117"/>
      <c r="D4594" s="118"/>
      <c r="E4594" s="120"/>
      <c r="F4594" s="56"/>
      <c r="G4594" s="32"/>
      <c r="H4594" s="32"/>
      <c r="I4594" s="32"/>
      <c r="J4594" s="32"/>
      <c r="K4594" s="32"/>
      <c r="L4594" s="32"/>
      <c r="M4594" s="32"/>
      <c r="N4594" s="32"/>
      <c r="O4594" s="32"/>
      <c r="P4594" s="32"/>
      <c r="Q4594" s="32"/>
      <c r="R4594" s="32"/>
      <c r="S4594" s="25" t="str">
        <f>IF(COUNTA(B4594:R4594)=0,"",IF(AND(COUNTA(B4594)&gt;0, COUNTA(C4594)&gt;0, COUNTA(D4594)&gt;0, COUNTA(E4594)&gt;0, COUNTIF('OMS Drop Downs'!$C$2:$C$3,'OMS Response Form (ORF)'!F4594),COUNTIF('OMS Drop Downs'!$D$2:$D$5,'OMS Response Form (ORF)'!G4594),COUNTIF('OMS Drop Downs'!$A$2:$A$5,'OMS Response Form (ORF)'!H4594),COUNTIF('OMS Drop Downs'!$B$2:$B$4,'OMS Response Form (ORF)'!I4594),COUNTIF('OMS Drop Downs'!$A$2:$A$5,'OMS Response Form (ORF)'!J4594),COUNTIF('OMS Drop Downs'!$E$2:$E$7,'OMS Response Form (ORF)'!K4594),COUNTIF('OMS Drop Downs'!$B$2:$B$4,'OMS Response Form (ORF)'!L4594),COUNTIF('OMS Drop Downs'!$B$2:$B$4,'OMS Response Form (ORF)'!M4594),COUNTIF('OMS Drop Downs'!$B$2:$B$4,'OMS Response Form (ORF)'!N4594),COUNTIF('OMS Drop Downs'!$B$2:$B$4,'OMS Response Form (ORF)'!O4594), COUNTIF('OMS Drop Downs'!$B$2:$B$4,'OMS Response Form (ORF)'!P4594),COUNTIF('OMS Drop Downs'!$B$2:$B$4,'OMS Response Form (ORF)'!Q4594),COUNTIF('OMS Drop Downs'!$B$2:$B$4,'OMS Response Form (ORF)'!R4594)),"Complete","Incomplete"))</f>
        <v/>
      </c>
      <c r="T4594" s="26" t="str">
        <f>IF(S4594="Complete",IF(AND(NOT(ISNA(VLOOKUP(CONCATENATE(F4594,G4594,H4594,I4594,J4594,K4594),'OMS Drop Downs'!G:G,1,FALSE))),IF(AND(G4594&lt;&gt;"C3",K4594&lt;&gt;"O5"),IF(SUM(COUNTIF(L4594:R4594,"Y"),COUNTIF(L4594:R4594,"N"))=0,"V","I"),IF(COUNTIF(L4594:R4594,"Y"),"V","I"))="V"),"Valid","Invalid")," ")</f>
        <v xml:space="preserve"> </v>
      </c>
      <c r="U4594"/>
    </row>
    <row r="4595" spans="2:21" x14ac:dyDescent="0.35">
      <c r="B4595" s="116"/>
      <c r="C4595" s="117"/>
      <c r="D4595" s="118"/>
      <c r="E4595" s="120"/>
      <c r="F4595" s="56"/>
      <c r="G4595" s="32"/>
      <c r="H4595" s="32"/>
      <c r="I4595" s="32"/>
      <c r="J4595" s="32"/>
      <c r="K4595" s="32"/>
      <c r="L4595" s="32"/>
      <c r="M4595" s="32"/>
      <c r="N4595" s="32"/>
      <c r="O4595" s="32"/>
      <c r="P4595" s="32"/>
      <c r="Q4595" s="32"/>
      <c r="R4595" s="32"/>
      <c r="S4595" s="25" t="str">
        <f>IF(COUNTA(B4595:R4595)=0,"",IF(AND(COUNTA(B4595)&gt;0, COUNTA(C4595)&gt;0, COUNTA(D4595)&gt;0, COUNTA(E4595)&gt;0, COUNTIF('OMS Drop Downs'!$C$2:$C$3,'OMS Response Form (ORF)'!F4595),COUNTIF('OMS Drop Downs'!$D$2:$D$5,'OMS Response Form (ORF)'!G4595),COUNTIF('OMS Drop Downs'!$A$2:$A$5,'OMS Response Form (ORF)'!H4595),COUNTIF('OMS Drop Downs'!$B$2:$B$4,'OMS Response Form (ORF)'!I4595),COUNTIF('OMS Drop Downs'!$A$2:$A$5,'OMS Response Form (ORF)'!J4595),COUNTIF('OMS Drop Downs'!$E$2:$E$7,'OMS Response Form (ORF)'!K4595),COUNTIF('OMS Drop Downs'!$B$2:$B$4,'OMS Response Form (ORF)'!L4595),COUNTIF('OMS Drop Downs'!$B$2:$B$4,'OMS Response Form (ORF)'!M4595),COUNTIF('OMS Drop Downs'!$B$2:$B$4,'OMS Response Form (ORF)'!N4595),COUNTIF('OMS Drop Downs'!$B$2:$B$4,'OMS Response Form (ORF)'!O4595), COUNTIF('OMS Drop Downs'!$B$2:$B$4,'OMS Response Form (ORF)'!P4595),COUNTIF('OMS Drop Downs'!$B$2:$B$4,'OMS Response Form (ORF)'!Q4595),COUNTIF('OMS Drop Downs'!$B$2:$B$4,'OMS Response Form (ORF)'!R4595)),"Complete","Incomplete"))</f>
        <v/>
      </c>
      <c r="T4595" s="26" t="str">
        <f>IF(S4595="Complete",IF(AND(NOT(ISNA(VLOOKUP(CONCATENATE(F4595,G4595,H4595,I4595,J4595,K4595),'OMS Drop Downs'!G:G,1,FALSE))),IF(AND(G4595&lt;&gt;"C3",K4595&lt;&gt;"O5"),IF(SUM(COUNTIF(L4595:R4595,"Y"),COUNTIF(L4595:R4595,"N"))=0,"V","I"),IF(COUNTIF(L4595:R4595,"Y"),"V","I"))="V"),"Valid","Invalid")," ")</f>
        <v xml:space="preserve"> </v>
      </c>
      <c r="U4595"/>
    </row>
    <row r="4596" spans="2:21" x14ac:dyDescent="0.35">
      <c r="B4596" s="116"/>
      <c r="C4596" s="117"/>
      <c r="D4596" s="118"/>
      <c r="E4596" s="120"/>
      <c r="F4596" s="56"/>
      <c r="G4596" s="32"/>
      <c r="H4596" s="32"/>
      <c r="I4596" s="32"/>
      <c r="J4596" s="32"/>
      <c r="K4596" s="32"/>
      <c r="L4596" s="32"/>
      <c r="M4596" s="32"/>
      <c r="N4596" s="32"/>
      <c r="O4596" s="32"/>
      <c r="P4596" s="32"/>
      <c r="Q4596" s="32"/>
      <c r="R4596" s="32"/>
      <c r="S4596" s="25" t="str">
        <f>IF(COUNTA(B4596:R4596)=0,"",IF(AND(COUNTA(B4596)&gt;0, COUNTA(C4596)&gt;0, COUNTA(D4596)&gt;0, COUNTA(E4596)&gt;0, COUNTIF('OMS Drop Downs'!$C$2:$C$3,'OMS Response Form (ORF)'!F4596),COUNTIF('OMS Drop Downs'!$D$2:$D$5,'OMS Response Form (ORF)'!G4596),COUNTIF('OMS Drop Downs'!$A$2:$A$5,'OMS Response Form (ORF)'!H4596),COUNTIF('OMS Drop Downs'!$B$2:$B$4,'OMS Response Form (ORF)'!I4596),COUNTIF('OMS Drop Downs'!$A$2:$A$5,'OMS Response Form (ORF)'!J4596),COUNTIF('OMS Drop Downs'!$E$2:$E$7,'OMS Response Form (ORF)'!K4596),COUNTIF('OMS Drop Downs'!$B$2:$B$4,'OMS Response Form (ORF)'!L4596),COUNTIF('OMS Drop Downs'!$B$2:$B$4,'OMS Response Form (ORF)'!M4596),COUNTIF('OMS Drop Downs'!$B$2:$B$4,'OMS Response Form (ORF)'!N4596),COUNTIF('OMS Drop Downs'!$B$2:$B$4,'OMS Response Form (ORF)'!O4596), COUNTIF('OMS Drop Downs'!$B$2:$B$4,'OMS Response Form (ORF)'!P4596),COUNTIF('OMS Drop Downs'!$B$2:$B$4,'OMS Response Form (ORF)'!Q4596),COUNTIF('OMS Drop Downs'!$B$2:$B$4,'OMS Response Form (ORF)'!R4596)),"Complete","Incomplete"))</f>
        <v/>
      </c>
      <c r="T4596" s="26" t="str">
        <f>IF(S4596="Complete",IF(AND(NOT(ISNA(VLOOKUP(CONCATENATE(F4596,G4596,H4596,I4596,J4596,K4596),'OMS Drop Downs'!G:G,1,FALSE))),IF(AND(G4596&lt;&gt;"C3",K4596&lt;&gt;"O5"),IF(SUM(COUNTIF(L4596:R4596,"Y"),COUNTIF(L4596:R4596,"N"))=0,"V","I"),IF(COUNTIF(L4596:R4596,"Y"),"V","I"))="V"),"Valid","Invalid")," ")</f>
        <v xml:space="preserve"> </v>
      </c>
      <c r="U4596"/>
    </row>
    <row r="4597" spans="2:21" x14ac:dyDescent="0.35">
      <c r="B4597" s="116"/>
      <c r="C4597" s="117"/>
      <c r="D4597" s="118"/>
      <c r="E4597" s="120"/>
      <c r="F4597" s="56"/>
      <c r="G4597" s="32"/>
      <c r="H4597" s="32"/>
      <c r="I4597" s="32"/>
      <c r="J4597" s="32"/>
      <c r="K4597" s="32"/>
      <c r="L4597" s="32"/>
      <c r="M4597" s="32"/>
      <c r="N4597" s="32"/>
      <c r="O4597" s="32"/>
      <c r="P4597" s="32"/>
      <c r="Q4597" s="32"/>
      <c r="R4597" s="32"/>
      <c r="S4597" s="25" t="str">
        <f>IF(COUNTA(B4597:R4597)=0,"",IF(AND(COUNTA(B4597)&gt;0, COUNTA(C4597)&gt;0, COUNTA(D4597)&gt;0, COUNTA(E4597)&gt;0, COUNTIF('OMS Drop Downs'!$C$2:$C$3,'OMS Response Form (ORF)'!F4597),COUNTIF('OMS Drop Downs'!$D$2:$D$5,'OMS Response Form (ORF)'!G4597),COUNTIF('OMS Drop Downs'!$A$2:$A$5,'OMS Response Form (ORF)'!H4597),COUNTIF('OMS Drop Downs'!$B$2:$B$4,'OMS Response Form (ORF)'!I4597),COUNTIF('OMS Drop Downs'!$A$2:$A$5,'OMS Response Form (ORF)'!J4597),COUNTIF('OMS Drop Downs'!$E$2:$E$7,'OMS Response Form (ORF)'!K4597),COUNTIF('OMS Drop Downs'!$B$2:$B$4,'OMS Response Form (ORF)'!L4597),COUNTIF('OMS Drop Downs'!$B$2:$B$4,'OMS Response Form (ORF)'!M4597),COUNTIF('OMS Drop Downs'!$B$2:$B$4,'OMS Response Form (ORF)'!N4597),COUNTIF('OMS Drop Downs'!$B$2:$B$4,'OMS Response Form (ORF)'!O4597), COUNTIF('OMS Drop Downs'!$B$2:$B$4,'OMS Response Form (ORF)'!P4597),COUNTIF('OMS Drop Downs'!$B$2:$B$4,'OMS Response Form (ORF)'!Q4597),COUNTIF('OMS Drop Downs'!$B$2:$B$4,'OMS Response Form (ORF)'!R4597)),"Complete","Incomplete"))</f>
        <v/>
      </c>
      <c r="T4597" s="26" t="str">
        <f>IF(S4597="Complete",IF(AND(NOT(ISNA(VLOOKUP(CONCATENATE(F4597,G4597,H4597,I4597,J4597,K4597),'OMS Drop Downs'!G:G,1,FALSE))),IF(AND(G4597&lt;&gt;"C3",K4597&lt;&gt;"O5"),IF(SUM(COUNTIF(L4597:R4597,"Y"),COUNTIF(L4597:R4597,"N"))=0,"V","I"),IF(COUNTIF(L4597:R4597,"Y"),"V","I"))="V"),"Valid","Invalid")," ")</f>
        <v xml:space="preserve"> </v>
      </c>
      <c r="U4597"/>
    </row>
    <row r="4598" spans="2:21" x14ac:dyDescent="0.35">
      <c r="B4598" s="116"/>
      <c r="C4598" s="117"/>
      <c r="D4598" s="118"/>
      <c r="E4598" s="120"/>
      <c r="F4598" s="56"/>
      <c r="G4598" s="32"/>
      <c r="H4598" s="32"/>
      <c r="I4598" s="32"/>
      <c r="J4598" s="32"/>
      <c r="K4598" s="32"/>
      <c r="L4598" s="32"/>
      <c r="M4598" s="32"/>
      <c r="N4598" s="32"/>
      <c r="O4598" s="32"/>
      <c r="P4598" s="32"/>
      <c r="Q4598" s="32"/>
      <c r="R4598" s="32"/>
      <c r="S4598" s="25" t="str">
        <f>IF(COUNTA(B4598:R4598)=0,"",IF(AND(COUNTA(B4598)&gt;0, COUNTA(C4598)&gt;0, COUNTA(D4598)&gt;0, COUNTA(E4598)&gt;0, COUNTIF('OMS Drop Downs'!$C$2:$C$3,'OMS Response Form (ORF)'!F4598),COUNTIF('OMS Drop Downs'!$D$2:$D$5,'OMS Response Form (ORF)'!G4598),COUNTIF('OMS Drop Downs'!$A$2:$A$5,'OMS Response Form (ORF)'!H4598),COUNTIF('OMS Drop Downs'!$B$2:$B$4,'OMS Response Form (ORF)'!I4598),COUNTIF('OMS Drop Downs'!$A$2:$A$5,'OMS Response Form (ORF)'!J4598),COUNTIF('OMS Drop Downs'!$E$2:$E$7,'OMS Response Form (ORF)'!K4598),COUNTIF('OMS Drop Downs'!$B$2:$B$4,'OMS Response Form (ORF)'!L4598),COUNTIF('OMS Drop Downs'!$B$2:$B$4,'OMS Response Form (ORF)'!M4598),COUNTIF('OMS Drop Downs'!$B$2:$B$4,'OMS Response Form (ORF)'!N4598),COUNTIF('OMS Drop Downs'!$B$2:$B$4,'OMS Response Form (ORF)'!O4598), COUNTIF('OMS Drop Downs'!$B$2:$B$4,'OMS Response Form (ORF)'!P4598),COUNTIF('OMS Drop Downs'!$B$2:$B$4,'OMS Response Form (ORF)'!Q4598),COUNTIF('OMS Drop Downs'!$B$2:$B$4,'OMS Response Form (ORF)'!R4598)),"Complete","Incomplete"))</f>
        <v/>
      </c>
      <c r="T4598" s="26" t="str">
        <f>IF(S4598="Complete",IF(AND(NOT(ISNA(VLOOKUP(CONCATENATE(F4598,G4598,H4598,I4598,J4598,K4598),'OMS Drop Downs'!G:G,1,FALSE))),IF(AND(G4598&lt;&gt;"C3",K4598&lt;&gt;"O5"),IF(SUM(COUNTIF(L4598:R4598,"Y"),COUNTIF(L4598:R4598,"N"))=0,"V","I"),IF(COUNTIF(L4598:R4598,"Y"),"V","I"))="V"),"Valid","Invalid")," ")</f>
        <v xml:space="preserve"> </v>
      </c>
      <c r="U4598"/>
    </row>
    <row r="4599" spans="2:21" x14ac:dyDescent="0.35">
      <c r="B4599" s="116"/>
      <c r="C4599" s="117"/>
      <c r="D4599" s="118"/>
      <c r="E4599" s="120"/>
      <c r="F4599" s="56"/>
      <c r="G4599" s="32"/>
      <c r="H4599" s="32"/>
      <c r="I4599" s="32"/>
      <c r="J4599" s="32"/>
      <c r="K4599" s="32"/>
      <c r="L4599" s="32"/>
      <c r="M4599" s="32"/>
      <c r="N4599" s="32"/>
      <c r="O4599" s="32"/>
      <c r="P4599" s="32"/>
      <c r="Q4599" s="32"/>
      <c r="R4599" s="32"/>
      <c r="S4599" s="25" t="str">
        <f>IF(COUNTA(B4599:R4599)=0,"",IF(AND(COUNTA(B4599)&gt;0, COUNTA(C4599)&gt;0, COUNTA(D4599)&gt;0, COUNTA(E4599)&gt;0, COUNTIF('OMS Drop Downs'!$C$2:$C$3,'OMS Response Form (ORF)'!F4599),COUNTIF('OMS Drop Downs'!$D$2:$D$5,'OMS Response Form (ORF)'!G4599),COUNTIF('OMS Drop Downs'!$A$2:$A$5,'OMS Response Form (ORF)'!H4599),COUNTIF('OMS Drop Downs'!$B$2:$B$4,'OMS Response Form (ORF)'!I4599),COUNTIF('OMS Drop Downs'!$A$2:$A$5,'OMS Response Form (ORF)'!J4599),COUNTIF('OMS Drop Downs'!$E$2:$E$7,'OMS Response Form (ORF)'!K4599),COUNTIF('OMS Drop Downs'!$B$2:$B$4,'OMS Response Form (ORF)'!L4599),COUNTIF('OMS Drop Downs'!$B$2:$B$4,'OMS Response Form (ORF)'!M4599),COUNTIF('OMS Drop Downs'!$B$2:$B$4,'OMS Response Form (ORF)'!N4599),COUNTIF('OMS Drop Downs'!$B$2:$B$4,'OMS Response Form (ORF)'!O4599), COUNTIF('OMS Drop Downs'!$B$2:$B$4,'OMS Response Form (ORF)'!P4599),COUNTIF('OMS Drop Downs'!$B$2:$B$4,'OMS Response Form (ORF)'!Q4599),COUNTIF('OMS Drop Downs'!$B$2:$B$4,'OMS Response Form (ORF)'!R4599)),"Complete","Incomplete"))</f>
        <v/>
      </c>
      <c r="T4599" s="26" t="str">
        <f>IF(S4599="Complete",IF(AND(NOT(ISNA(VLOOKUP(CONCATENATE(F4599,G4599,H4599,I4599,J4599,K4599),'OMS Drop Downs'!G:G,1,FALSE))),IF(AND(G4599&lt;&gt;"C3",K4599&lt;&gt;"O5"),IF(SUM(COUNTIF(L4599:R4599,"Y"),COUNTIF(L4599:R4599,"N"))=0,"V","I"),IF(COUNTIF(L4599:R4599,"Y"),"V","I"))="V"),"Valid","Invalid")," ")</f>
        <v xml:space="preserve"> </v>
      </c>
      <c r="U4599"/>
    </row>
    <row r="4600" spans="2:21" x14ac:dyDescent="0.35">
      <c r="B4600" s="116"/>
      <c r="C4600" s="117"/>
      <c r="D4600" s="118"/>
      <c r="E4600" s="120"/>
      <c r="F4600" s="56"/>
      <c r="G4600" s="32"/>
      <c r="H4600" s="32"/>
      <c r="I4600" s="32"/>
      <c r="J4600" s="32"/>
      <c r="K4600" s="32"/>
      <c r="L4600" s="32"/>
      <c r="M4600" s="32"/>
      <c r="N4600" s="32"/>
      <c r="O4600" s="32"/>
      <c r="P4600" s="32"/>
      <c r="Q4600" s="32"/>
      <c r="R4600" s="32"/>
      <c r="S4600" s="25" t="str">
        <f>IF(COUNTA(B4600:R4600)=0,"",IF(AND(COUNTA(B4600)&gt;0, COUNTA(C4600)&gt;0, COUNTA(D4600)&gt;0, COUNTA(E4600)&gt;0, COUNTIF('OMS Drop Downs'!$C$2:$C$3,'OMS Response Form (ORF)'!F4600),COUNTIF('OMS Drop Downs'!$D$2:$D$5,'OMS Response Form (ORF)'!G4600),COUNTIF('OMS Drop Downs'!$A$2:$A$5,'OMS Response Form (ORF)'!H4600),COUNTIF('OMS Drop Downs'!$B$2:$B$4,'OMS Response Form (ORF)'!I4600),COUNTIF('OMS Drop Downs'!$A$2:$A$5,'OMS Response Form (ORF)'!J4600),COUNTIF('OMS Drop Downs'!$E$2:$E$7,'OMS Response Form (ORF)'!K4600),COUNTIF('OMS Drop Downs'!$B$2:$B$4,'OMS Response Form (ORF)'!L4600),COUNTIF('OMS Drop Downs'!$B$2:$B$4,'OMS Response Form (ORF)'!M4600),COUNTIF('OMS Drop Downs'!$B$2:$B$4,'OMS Response Form (ORF)'!N4600),COUNTIF('OMS Drop Downs'!$B$2:$B$4,'OMS Response Form (ORF)'!O4600), COUNTIF('OMS Drop Downs'!$B$2:$B$4,'OMS Response Form (ORF)'!P4600),COUNTIF('OMS Drop Downs'!$B$2:$B$4,'OMS Response Form (ORF)'!Q4600),COUNTIF('OMS Drop Downs'!$B$2:$B$4,'OMS Response Form (ORF)'!R4600)),"Complete","Incomplete"))</f>
        <v/>
      </c>
      <c r="T4600" s="26" t="str">
        <f>IF(S4600="Complete",IF(AND(NOT(ISNA(VLOOKUP(CONCATENATE(F4600,G4600,H4600,I4600,J4600,K4600),'OMS Drop Downs'!G:G,1,FALSE))),IF(AND(G4600&lt;&gt;"C3",K4600&lt;&gt;"O5"),IF(SUM(COUNTIF(L4600:R4600,"Y"),COUNTIF(L4600:R4600,"N"))=0,"V","I"),IF(COUNTIF(L4600:R4600,"Y"),"V","I"))="V"),"Valid","Invalid")," ")</f>
        <v xml:space="preserve"> </v>
      </c>
      <c r="U4600"/>
    </row>
    <row r="4601" spans="2:21" x14ac:dyDescent="0.35">
      <c r="B4601" s="116"/>
      <c r="C4601" s="117"/>
      <c r="D4601" s="118"/>
      <c r="E4601" s="120"/>
      <c r="F4601" s="56"/>
      <c r="G4601" s="32"/>
      <c r="H4601" s="32"/>
      <c r="I4601" s="32"/>
      <c r="J4601" s="32"/>
      <c r="K4601" s="32"/>
      <c r="L4601" s="32"/>
      <c r="M4601" s="32"/>
      <c r="N4601" s="32"/>
      <c r="O4601" s="32"/>
      <c r="P4601" s="32"/>
      <c r="Q4601" s="32"/>
      <c r="R4601" s="32"/>
      <c r="S4601" s="25" t="str">
        <f>IF(COUNTA(B4601:R4601)=0,"",IF(AND(COUNTA(B4601)&gt;0, COUNTA(C4601)&gt;0, COUNTA(D4601)&gt;0, COUNTA(E4601)&gt;0, COUNTIF('OMS Drop Downs'!$C$2:$C$3,'OMS Response Form (ORF)'!F4601),COUNTIF('OMS Drop Downs'!$D$2:$D$5,'OMS Response Form (ORF)'!G4601),COUNTIF('OMS Drop Downs'!$A$2:$A$5,'OMS Response Form (ORF)'!H4601),COUNTIF('OMS Drop Downs'!$B$2:$B$4,'OMS Response Form (ORF)'!I4601),COUNTIF('OMS Drop Downs'!$A$2:$A$5,'OMS Response Form (ORF)'!J4601),COUNTIF('OMS Drop Downs'!$E$2:$E$7,'OMS Response Form (ORF)'!K4601),COUNTIF('OMS Drop Downs'!$B$2:$B$4,'OMS Response Form (ORF)'!L4601),COUNTIF('OMS Drop Downs'!$B$2:$B$4,'OMS Response Form (ORF)'!M4601),COUNTIF('OMS Drop Downs'!$B$2:$B$4,'OMS Response Form (ORF)'!N4601),COUNTIF('OMS Drop Downs'!$B$2:$B$4,'OMS Response Form (ORF)'!O4601), COUNTIF('OMS Drop Downs'!$B$2:$B$4,'OMS Response Form (ORF)'!P4601),COUNTIF('OMS Drop Downs'!$B$2:$B$4,'OMS Response Form (ORF)'!Q4601),COUNTIF('OMS Drop Downs'!$B$2:$B$4,'OMS Response Form (ORF)'!R4601)),"Complete","Incomplete"))</f>
        <v/>
      </c>
      <c r="T4601" s="26" t="str">
        <f>IF(S4601="Complete",IF(AND(NOT(ISNA(VLOOKUP(CONCATENATE(F4601,G4601,H4601,I4601,J4601,K4601),'OMS Drop Downs'!G:G,1,FALSE))),IF(AND(G4601&lt;&gt;"C3",K4601&lt;&gt;"O5"),IF(SUM(COUNTIF(L4601:R4601,"Y"),COUNTIF(L4601:R4601,"N"))=0,"V","I"),IF(COUNTIF(L4601:R4601,"Y"),"V","I"))="V"),"Valid","Invalid")," ")</f>
        <v xml:space="preserve"> </v>
      </c>
      <c r="U4601"/>
    </row>
    <row r="4602" spans="2:21" x14ac:dyDescent="0.35">
      <c r="B4602" s="116"/>
      <c r="C4602" s="117"/>
      <c r="D4602" s="118"/>
      <c r="E4602" s="120"/>
      <c r="F4602" s="56"/>
      <c r="G4602" s="32"/>
      <c r="H4602" s="32"/>
      <c r="I4602" s="32"/>
      <c r="J4602" s="32"/>
      <c r="K4602" s="32"/>
      <c r="L4602" s="32"/>
      <c r="M4602" s="32"/>
      <c r="N4602" s="32"/>
      <c r="O4602" s="32"/>
      <c r="P4602" s="32"/>
      <c r="Q4602" s="32"/>
      <c r="R4602" s="32"/>
      <c r="S4602" s="25" t="str">
        <f>IF(COUNTA(B4602:R4602)=0,"",IF(AND(COUNTA(B4602)&gt;0, COUNTA(C4602)&gt;0, COUNTA(D4602)&gt;0, COUNTA(E4602)&gt;0, COUNTIF('OMS Drop Downs'!$C$2:$C$3,'OMS Response Form (ORF)'!F4602),COUNTIF('OMS Drop Downs'!$D$2:$D$5,'OMS Response Form (ORF)'!G4602),COUNTIF('OMS Drop Downs'!$A$2:$A$5,'OMS Response Form (ORF)'!H4602),COUNTIF('OMS Drop Downs'!$B$2:$B$4,'OMS Response Form (ORF)'!I4602),COUNTIF('OMS Drop Downs'!$A$2:$A$5,'OMS Response Form (ORF)'!J4602),COUNTIF('OMS Drop Downs'!$E$2:$E$7,'OMS Response Form (ORF)'!K4602),COUNTIF('OMS Drop Downs'!$B$2:$B$4,'OMS Response Form (ORF)'!L4602),COUNTIF('OMS Drop Downs'!$B$2:$B$4,'OMS Response Form (ORF)'!M4602),COUNTIF('OMS Drop Downs'!$B$2:$B$4,'OMS Response Form (ORF)'!N4602),COUNTIF('OMS Drop Downs'!$B$2:$B$4,'OMS Response Form (ORF)'!O4602), COUNTIF('OMS Drop Downs'!$B$2:$B$4,'OMS Response Form (ORF)'!P4602),COUNTIF('OMS Drop Downs'!$B$2:$B$4,'OMS Response Form (ORF)'!Q4602),COUNTIF('OMS Drop Downs'!$B$2:$B$4,'OMS Response Form (ORF)'!R4602)),"Complete","Incomplete"))</f>
        <v/>
      </c>
      <c r="T4602" s="26" t="str">
        <f>IF(S4602="Complete",IF(AND(NOT(ISNA(VLOOKUP(CONCATENATE(F4602,G4602,H4602,I4602,J4602,K4602),'OMS Drop Downs'!G:G,1,FALSE))),IF(AND(G4602&lt;&gt;"C3",K4602&lt;&gt;"O5"),IF(SUM(COUNTIF(L4602:R4602,"Y"),COUNTIF(L4602:R4602,"N"))=0,"V","I"),IF(COUNTIF(L4602:R4602,"Y"),"V","I"))="V"),"Valid","Invalid")," ")</f>
        <v xml:space="preserve"> </v>
      </c>
      <c r="U4602"/>
    </row>
    <row r="4603" spans="2:21" x14ac:dyDescent="0.35">
      <c r="B4603" s="116"/>
      <c r="C4603" s="117"/>
      <c r="D4603" s="118"/>
      <c r="E4603" s="120"/>
      <c r="F4603" s="56"/>
      <c r="G4603" s="32"/>
      <c r="H4603" s="32"/>
      <c r="I4603" s="32"/>
      <c r="J4603" s="32"/>
      <c r="K4603" s="32"/>
      <c r="L4603" s="32"/>
      <c r="M4603" s="32"/>
      <c r="N4603" s="32"/>
      <c r="O4603" s="32"/>
      <c r="P4603" s="32"/>
      <c r="Q4603" s="32"/>
      <c r="R4603" s="32"/>
      <c r="S4603" s="25" t="str">
        <f>IF(COUNTA(B4603:R4603)=0,"",IF(AND(COUNTA(B4603)&gt;0, COUNTA(C4603)&gt;0, COUNTA(D4603)&gt;0, COUNTA(E4603)&gt;0, COUNTIF('OMS Drop Downs'!$C$2:$C$3,'OMS Response Form (ORF)'!F4603),COUNTIF('OMS Drop Downs'!$D$2:$D$5,'OMS Response Form (ORF)'!G4603),COUNTIF('OMS Drop Downs'!$A$2:$A$5,'OMS Response Form (ORF)'!H4603),COUNTIF('OMS Drop Downs'!$B$2:$B$4,'OMS Response Form (ORF)'!I4603),COUNTIF('OMS Drop Downs'!$A$2:$A$5,'OMS Response Form (ORF)'!J4603),COUNTIF('OMS Drop Downs'!$E$2:$E$7,'OMS Response Form (ORF)'!K4603),COUNTIF('OMS Drop Downs'!$B$2:$B$4,'OMS Response Form (ORF)'!L4603),COUNTIF('OMS Drop Downs'!$B$2:$B$4,'OMS Response Form (ORF)'!M4603),COUNTIF('OMS Drop Downs'!$B$2:$B$4,'OMS Response Form (ORF)'!N4603),COUNTIF('OMS Drop Downs'!$B$2:$B$4,'OMS Response Form (ORF)'!O4603), COUNTIF('OMS Drop Downs'!$B$2:$B$4,'OMS Response Form (ORF)'!P4603),COUNTIF('OMS Drop Downs'!$B$2:$B$4,'OMS Response Form (ORF)'!Q4603),COUNTIF('OMS Drop Downs'!$B$2:$B$4,'OMS Response Form (ORF)'!R4603)),"Complete","Incomplete"))</f>
        <v/>
      </c>
      <c r="T4603" s="26" t="str">
        <f>IF(S4603="Complete",IF(AND(NOT(ISNA(VLOOKUP(CONCATENATE(F4603,G4603,H4603,I4603,J4603,K4603),'OMS Drop Downs'!G:G,1,FALSE))),IF(AND(G4603&lt;&gt;"C3",K4603&lt;&gt;"O5"),IF(SUM(COUNTIF(L4603:R4603,"Y"),COUNTIF(L4603:R4603,"N"))=0,"V","I"),IF(COUNTIF(L4603:R4603,"Y"),"V","I"))="V"),"Valid","Invalid")," ")</f>
        <v xml:space="preserve"> </v>
      </c>
      <c r="U4603"/>
    </row>
    <row r="4604" spans="2:21" x14ac:dyDescent="0.35">
      <c r="B4604" s="116"/>
      <c r="C4604" s="117"/>
      <c r="D4604" s="118"/>
      <c r="E4604" s="120"/>
      <c r="F4604" s="56"/>
      <c r="G4604" s="32"/>
      <c r="H4604" s="32"/>
      <c r="I4604" s="32"/>
      <c r="J4604" s="32"/>
      <c r="K4604" s="32"/>
      <c r="L4604" s="32"/>
      <c r="M4604" s="32"/>
      <c r="N4604" s="32"/>
      <c r="O4604" s="32"/>
      <c r="P4604" s="32"/>
      <c r="Q4604" s="32"/>
      <c r="R4604" s="32"/>
      <c r="S4604" s="25" t="str">
        <f>IF(COUNTA(B4604:R4604)=0,"",IF(AND(COUNTA(B4604)&gt;0, COUNTA(C4604)&gt;0, COUNTA(D4604)&gt;0, COUNTA(E4604)&gt;0, COUNTIF('OMS Drop Downs'!$C$2:$C$3,'OMS Response Form (ORF)'!F4604),COUNTIF('OMS Drop Downs'!$D$2:$D$5,'OMS Response Form (ORF)'!G4604),COUNTIF('OMS Drop Downs'!$A$2:$A$5,'OMS Response Form (ORF)'!H4604),COUNTIF('OMS Drop Downs'!$B$2:$B$4,'OMS Response Form (ORF)'!I4604),COUNTIF('OMS Drop Downs'!$A$2:$A$5,'OMS Response Form (ORF)'!J4604),COUNTIF('OMS Drop Downs'!$E$2:$E$7,'OMS Response Form (ORF)'!K4604),COUNTIF('OMS Drop Downs'!$B$2:$B$4,'OMS Response Form (ORF)'!L4604),COUNTIF('OMS Drop Downs'!$B$2:$B$4,'OMS Response Form (ORF)'!M4604),COUNTIF('OMS Drop Downs'!$B$2:$B$4,'OMS Response Form (ORF)'!N4604),COUNTIF('OMS Drop Downs'!$B$2:$B$4,'OMS Response Form (ORF)'!O4604), COUNTIF('OMS Drop Downs'!$B$2:$B$4,'OMS Response Form (ORF)'!P4604),COUNTIF('OMS Drop Downs'!$B$2:$B$4,'OMS Response Form (ORF)'!Q4604),COUNTIF('OMS Drop Downs'!$B$2:$B$4,'OMS Response Form (ORF)'!R4604)),"Complete","Incomplete"))</f>
        <v/>
      </c>
      <c r="T4604" s="26" t="str">
        <f>IF(S4604="Complete",IF(AND(NOT(ISNA(VLOOKUP(CONCATENATE(F4604,G4604,H4604,I4604,J4604,K4604),'OMS Drop Downs'!G:G,1,FALSE))),IF(AND(G4604&lt;&gt;"C3",K4604&lt;&gt;"O5"),IF(SUM(COUNTIF(L4604:R4604,"Y"),COUNTIF(L4604:R4604,"N"))=0,"V","I"),IF(COUNTIF(L4604:R4604,"Y"),"V","I"))="V"),"Valid","Invalid")," ")</f>
        <v xml:space="preserve"> </v>
      </c>
      <c r="U4604"/>
    </row>
    <row r="4605" spans="2:21" x14ac:dyDescent="0.35">
      <c r="B4605" s="116"/>
      <c r="C4605" s="117"/>
      <c r="D4605" s="118"/>
      <c r="E4605" s="120"/>
      <c r="F4605" s="56"/>
      <c r="G4605" s="32"/>
      <c r="H4605" s="32"/>
      <c r="I4605" s="32"/>
      <c r="J4605" s="32"/>
      <c r="K4605" s="32"/>
      <c r="L4605" s="32"/>
      <c r="M4605" s="32"/>
      <c r="N4605" s="32"/>
      <c r="O4605" s="32"/>
      <c r="P4605" s="32"/>
      <c r="Q4605" s="32"/>
      <c r="R4605" s="32"/>
      <c r="S4605" s="25" t="str">
        <f>IF(COUNTA(B4605:R4605)=0,"",IF(AND(COUNTA(B4605)&gt;0, COUNTA(C4605)&gt;0, COUNTA(D4605)&gt;0, COUNTA(E4605)&gt;0, COUNTIF('OMS Drop Downs'!$C$2:$C$3,'OMS Response Form (ORF)'!F4605),COUNTIF('OMS Drop Downs'!$D$2:$D$5,'OMS Response Form (ORF)'!G4605),COUNTIF('OMS Drop Downs'!$A$2:$A$5,'OMS Response Form (ORF)'!H4605),COUNTIF('OMS Drop Downs'!$B$2:$B$4,'OMS Response Form (ORF)'!I4605),COUNTIF('OMS Drop Downs'!$A$2:$A$5,'OMS Response Form (ORF)'!J4605),COUNTIF('OMS Drop Downs'!$E$2:$E$7,'OMS Response Form (ORF)'!K4605),COUNTIF('OMS Drop Downs'!$B$2:$B$4,'OMS Response Form (ORF)'!L4605),COUNTIF('OMS Drop Downs'!$B$2:$B$4,'OMS Response Form (ORF)'!M4605),COUNTIF('OMS Drop Downs'!$B$2:$B$4,'OMS Response Form (ORF)'!N4605),COUNTIF('OMS Drop Downs'!$B$2:$B$4,'OMS Response Form (ORF)'!O4605), COUNTIF('OMS Drop Downs'!$B$2:$B$4,'OMS Response Form (ORF)'!P4605),COUNTIF('OMS Drop Downs'!$B$2:$B$4,'OMS Response Form (ORF)'!Q4605),COUNTIF('OMS Drop Downs'!$B$2:$B$4,'OMS Response Form (ORF)'!R4605)),"Complete","Incomplete"))</f>
        <v/>
      </c>
      <c r="T4605" s="26" t="str">
        <f>IF(S4605="Complete",IF(AND(NOT(ISNA(VLOOKUP(CONCATENATE(F4605,G4605,H4605,I4605,J4605,K4605),'OMS Drop Downs'!G:G,1,FALSE))),IF(AND(G4605&lt;&gt;"C3",K4605&lt;&gt;"O5"),IF(SUM(COUNTIF(L4605:R4605,"Y"),COUNTIF(L4605:R4605,"N"))=0,"V","I"),IF(COUNTIF(L4605:R4605,"Y"),"V","I"))="V"),"Valid","Invalid")," ")</f>
        <v xml:space="preserve"> </v>
      </c>
      <c r="U4605"/>
    </row>
    <row r="4606" spans="2:21" x14ac:dyDescent="0.35">
      <c r="B4606" s="116"/>
      <c r="C4606" s="117"/>
      <c r="D4606" s="118"/>
      <c r="E4606" s="120"/>
      <c r="F4606" s="56"/>
      <c r="G4606" s="32"/>
      <c r="H4606" s="32"/>
      <c r="I4606" s="32"/>
      <c r="J4606" s="32"/>
      <c r="K4606" s="32"/>
      <c r="L4606" s="32"/>
      <c r="M4606" s="32"/>
      <c r="N4606" s="32"/>
      <c r="O4606" s="32"/>
      <c r="P4606" s="32"/>
      <c r="Q4606" s="32"/>
      <c r="R4606" s="32"/>
      <c r="S4606" s="25" t="str">
        <f>IF(COUNTA(B4606:R4606)=0,"",IF(AND(COUNTA(B4606)&gt;0, COUNTA(C4606)&gt;0, COUNTA(D4606)&gt;0, COUNTA(E4606)&gt;0, COUNTIF('OMS Drop Downs'!$C$2:$C$3,'OMS Response Form (ORF)'!F4606),COUNTIF('OMS Drop Downs'!$D$2:$D$5,'OMS Response Form (ORF)'!G4606),COUNTIF('OMS Drop Downs'!$A$2:$A$5,'OMS Response Form (ORF)'!H4606),COUNTIF('OMS Drop Downs'!$B$2:$B$4,'OMS Response Form (ORF)'!I4606),COUNTIF('OMS Drop Downs'!$A$2:$A$5,'OMS Response Form (ORF)'!J4606),COUNTIF('OMS Drop Downs'!$E$2:$E$7,'OMS Response Form (ORF)'!K4606),COUNTIF('OMS Drop Downs'!$B$2:$B$4,'OMS Response Form (ORF)'!L4606),COUNTIF('OMS Drop Downs'!$B$2:$B$4,'OMS Response Form (ORF)'!M4606),COUNTIF('OMS Drop Downs'!$B$2:$B$4,'OMS Response Form (ORF)'!N4606),COUNTIF('OMS Drop Downs'!$B$2:$B$4,'OMS Response Form (ORF)'!O4606), COUNTIF('OMS Drop Downs'!$B$2:$B$4,'OMS Response Form (ORF)'!P4606),COUNTIF('OMS Drop Downs'!$B$2:$B$4,'OMS Response Form (ORF)'!Q4606),COUNTIF('OMS Drop Downs'!$B$2:$B$4,'OMS Response Form (ORF)'!R4606)),"Complete","Incomplete"))</f>
        <v/>
      </c>
      <c r="T4606" s="26" t="str">
        <f>IF(S4606="Complete",IF(AND(NOT(ISNA(VLOOKUP(CONCATENATE(F4606,G4606,H4606,I4606,J4606,K4606),'OMS Drop Downs'!G:G,1,FALSE))),IF(AND(G4606&lt;&gt;"C3",K4606&lt;&gt;"O5"),IF(SUM(COUNTIF(L4606:R4606,"Y"),COUNTIF(L4606:R4606,"N"))=0,"V","I"),IF(COUNTIF(L4606:R4606,"Y"),"V","I"))="V"),"Valid","Invalid")," ")</f>
        <v xml:space="preserve"> </v>
      </c>
      <c r="U4606"/>
    </row>
    <row r="4607" spans="2:21" x14ac:dyDescent="0.35">
      <c r="B4607" s="116"/>
      <c r="C4607" s="117"/>
      <c r="D4607" s="118"/>
      <c r="E4607" s="120"/>
      <c r="F4607" s="56"/>
      <c r="G4607" s="32"/>
      <c r="H4607" s="32"/>
      <c r="I4607" s="32"/>
      <c r="J4607" s="32"/>
      <c r="K4607" s="32"/>
      <c r="L4607" s="32"/>
      <c r="M4607" s="32"/>
      <c r="N4607" s="32"/>
      <c r="O4607" s="32"/>
      <c r="P4607" s="32"/>
      <c r="Q4607" s="32"/>
      <c r="R4607" s="32"/>
      <c r="S4607" s="25" t="str">
        <f>IF(COUNTA(B4607:R4607)=0,"",IF(AND(COUNTA(B4607)&gt;0, COUNTA(C4607)&gt;0, COUNTA(D4607)&gt;0, COUNTA(E4607)&gt;0, COUNTIF('OMS Drop Downs'!$C$2:$C$3,'OMS Response Form (ORF)'!F4607),COUNTIF('OMS Drop Downs'!$D$2:$D$5,'OMS Response Form (ORF)'!G4607),COUNTIF('OMS Drop Downs'!$A$2:$A$5,'OMS Response Form (ORF)'!H4607),COUNTIF('OMS Drop Downs'!$B$2:$B$4,'OMS Response Form (ORF)'!I4607),COUNTIF('OMS Drop Downs'!$A$2:$A$5,'OMS Response Form (ORF)'!J4607),COUNTIF('OMS Drop Downs'!$E$2:$E$7,'OMS Response Form (ORF)'!K4607),COUNTIF('OMS Drop Downs'!$B$2:$B$4,'OMS Response Form (ORF)'!L4607),COUNTIF('OMS Drop Downs'!$B$2:$B$4,'OMS Response Form (ORF)'!M4607),COUNTIF('OMS Drop Downs'!$B$2:$B$4,'OMS Response Form (ORF)'!N4607),COUNTIF('OMS Drop Downs'!$B$2:$B$4,'OMS Response Form (ORF)'!O4607), COUNTIF('OMS Drop Downs'!$B$2:$B$4,'OMS Response Form (ORF)'!P4607),COUNTIF('OMS Drop Downs'!$B$2:$B$4,'OMS Response Form (ORF)'!Q4607),COUNTIF('OMS Drop Downs'!$B$2:$B$4,'OMS Response Form (ORF)'!R4607)),"Complete","Incomplete"))</f>
        <v/>
      </c>
      <c r="T4607" s="26" t="str">
        <f>IF(S4607="Complete",IF(AND(NOT(ISNA(VLOOKUP(CONCATENATE(F4607,G4607,H4607,I4607,J4607,K4607),'OMS Drop Downs'!G:G,1,FALSE))),IF(AND(G4607&lt;&gt;"C3",K4607&lt;&gt;"O5"),IF(SUM(COUNTIF(L4607:R4607,"Y"),COUNTIF(L4607:R4607,"N"))=0,"V","I"),IF(COUNTIF(L4607:R4607,"Y"),"V","I"))="V"),"Valid","Invalid")," ")</f>
        <v xml:space="preserve"> </v>
      </c>
      <c r="U4607"/>
    </row>
    <row r="4608" spans="2:21" x14ac:dyDescent="0.35">
      <c r="B4608" s="116"/>
      <c r="C4608" s="117"/>
      <c r="D4608" s="118"/>
      <c r="E4608" s="120"/>
      <c r="F4608" s="56"/>
      <c r="G4608" s="32"/>
      <c r="H4608" s="32"/>
      <c r="I4608" s="32"/>
      <c r="J4608" s="32"/>
      <c r="K4608" s="32"/>
      <c r="L4608" s="32"/>
      <c r="M4608" s="32"/>
      <c r="N4608" s="32"/>
      <c r="O4608" s="32"/>
      <c r="P4608" s="32"/>
      <c r="Q4608" s="32"/>
      <c r="R4608" s="32"/>
      <c r="S4608" s="25" t="str">
        <f>IF(COUNTA(B4608:R4608)=0,"",IF(AND(COUNTA(B4608)&gt;0, COUNTA(C4608)&gt;0, COUNTA(D4608)&gt;0, COUNTA(E4608)&gt;0, COUNTIF('OMS Drop Downs'!$C$2:$C$3,'OMS Response Form (ORF)'!F4608),COUNTIF('OMS Drop Downs'!$D$2:$D$5,'OMS Response Form (ORF)'!G4608),COUNTIF('OMS Drop Downs'!$A$2:$A$5,'OMS Response Form (ORF)'!H4608),COUNTIF('OMS Drop Downs'!$B$2:$B$4,'OMS Response Form (ORF)'!I4608),COUNTIF('OMS Drop Downs'!$A$2:$A$5,'OMS Response Form (ORF)'!J4608),COUNTIF('OMS Drop Downs'!$E$2:$E$7,'OMS Response Form (ORF)'!K4608),COUNTIF('OMS Drop Downs'!$B$2:$B$4,'OMS Response Form (ORF)'!L4608),COUNTIF('OMS Drop Downs'!$B$2:$B$4,'OMS Response Form (ORF)'!M4608),COUNTIF('OMS Drop Downs'!$B$2:$B$4,'OMS Response Form (ORF)'!N4608),COUNTIF('OMS Drop Downs'!$B$2:$B$4,'OMS Response Form (ORF)'!O4608), COUNTIF('OMS Drop Downs'!$B$2:$B$4,'OMS Response Form (ORF)'!P4608),COUNTIF('OMS Drop Downs'!$B$2:$B$4,'OMS Response Form (ORF)'!Q4608),COUNTIF('OMS Drop Downs'!$B$2:$B$4,'OMS Response Form (ORF)'!R4608)),"Complete","Incomplete"))</f>
        <v/>
      </c>
      <c r="T4608" s="26" t="str">
        <f>IF(S4608="Complete",IF(AND(NOT(ISNA(VLOOKUP(CONCATENATE(F4608,G4608,H4608,I4608,J4608,K4608),'OMS Drop Downs'!G:G,1,FALSE))),IF(AND(G4608&lt;&gt;"C3",K4608&lt;&gt;"O5"),IF(SUM(COUNTIF(L4608:R4608,"Y"),COUNTIF(L4608:R4608,"N"))=0,"V","I"),IF(COUNTIF(L4608:R4608,"Y"),"V","I"))="V"),"Valid","Invalid")," ")</f>
        <v xml:space="preserve"> </v>
      </c>
      <c r="U4608"/>
    </row>
    <row r="4609" spans="2:21" x14ac:dyDescent="0.35">
      <c r="B4609" s="116"/>
      <c r="C4609" s="117"/>
      <c r="D4609" s="118"/>
      <c r="E4609" s="120"/>
      <c r="F4609" s="56"/>
      <c r="G4609" s="32"/>
      <c r="H4609" s="32"/>
      <c r="I4609" s="32"/>
      <c r="J4609" s="32"/>
      <c r="K4609" s="32"/>
      <c r="L4609" s="32"/>
      <c r="M4609" s="32"/>
      <c r="N4609" s="32"/>
      <c r="O4609" s="32"/>
      <c r="P4609" s="32"/>
      <c r="Q4609" s="32"/>
      <c r="R4609" s="32"/>
      <c r="S4609" s="25" t="str">
        <f>IF(COUNTA(B4609:R4609)=0,"",IF(AND(COUNTA(B4609)&gt;0, COUNTA(C4609)&gt;0, COUNTA(D4609)&gt;0, COUNTA(E4609)&gt;0, COUNTIF('OMS Drop Downs'!$C$2:$C$3,'OMS Response Form (ORF)'!F4609),COUNTIF('OMS Drop Downs'!$D$2:$D$5,'OMS Response Form (ORF)'!G4609),COUNTIF('OMS Drop Downs'!$A$2:$A$5,'OMS Response Form (ORF)'!H4609),COUNTIF('OMS Drop Downs'!$B$2:$B$4,'OMS Response Form (ORF)'!I4609),COUNTIF('OMS Drop Downs'!$A$2:$A$5,'OMS Response Form (ORF)'!J4609),COUNTIF('OMS Drop Downs'!$E$2:$E$7,'OMS Response Form (ORF)'!K4609),COUNTIF('OMS Drop Downs'!$B$2:$B$4,'OMS Response Form (ORF)'!L4609),COUNTIF('OMS Drop Downs'!$B$2:$B$4,'OMS Response Form (ORF)'!M4609),COUNTIF('OMS Drop Downs'!$B$2:$B$4,'OMS Response Form (ORF)'!N4609),COUNTIF('OMS Drop Downs'!$B$2:$B$4,'OMS Response Form (ORF)'!O4609), COUNTIF('OMS Drop Downs'!$B$2:$B$4,'OMS Response Form (ORF)'!P4609),COUNTIF('OMS Drop Downs'!$B$2:$B$4,'OMS Response Form (ORF)'!Q4609),COUNTIF('OMS Drop Downs'!$B$2:$B$4,'OMS Response Form (ORF)'!R4609)),"Complete","Incomplete"))</f>
        <v/>
      </c>
      <c r="T4609" s="26" t="str">
        <f>IF(S4609="Complete",IF(AND(NOT(ISNA(VLOOKUP(CONCATENATE(F4609,G4609,H4609,I4609,J4609,K4609),'OMS Drop Downs'!G:G,1,FALSE))),IF(AND(G4609&lt;&gt;"C3",K4609&lt;&gt;"O5"),IF(SUM(COUNTIF(L4609:R4609,"Y"),COUNTIF(L4609:R4609,"N"))=0,"V","I"),IF(COUNTIF(L4609:R4609,"Y"),"V","I"))="V"),"Valid","Invalid")," ")</f>
        <v xml:space="preserve"> </v>
      </c>
      <c r="U4609"/>
    </row>
    <row r="4610" spans="2:21" x14ac:dyDescent="0.35">
      <c r="B4610" s="116"/>
      <c r="C4610" s="117"/>
      <c r="D4610" s="118"/>
      <c r="E4610" s="120"/>
      <c r="F4610" s="56"/>
      <c r="G4610" s="32"/>
      <c r="H4610" s="32"/>
      <c r="I4610" s="32"/>
      <c r="J4610" s="32"/>
      <c r="K4610" s="32"/>
      <c r="L4610" s="32"/>
      <c r="M4610" s="32"/>
      <c r="N4610" s="32"/>
      <c r="O4610" s="32"/>
      <c r="P4610" s="32"/>
      <c r="Q4610" s="32"/>
      <c r="R4610" s="32"/>
      <c r="S4610" s="25" t="str">
        <f>IF(COUNTA(B4610:R4610)=0,"",IF(AND(COUNTA(B4610)&gt;0, COUNTA(C4610)&gt;0, COUNTA(D4610)&gt;0, COUNTA(E4610)&gt;0, COUNTIF('OMS Drop Downs'!$C$2:$C$3,'OMS Response Form (ORF)'!F4610),COUNTIF('OMS Drop Downs'!$D$2:$D$5,'OMS Response Form (ORF)'!G4610),COUNTIF('OMS Drop Downs'!$A$2:$A$5,'OMS Response Form (ORF)'!H4610),COUNTIF('OMS Drop Downs'!$B$2:$B$4,'OMS Response Form (ORF)'!I4610),COUNTIF('OMS Drop Downs'!$A$2:$A$5,'OMS Response Form (ORF)'!J4610),COUNTIF('OMS Drop Downs'!$E$2:$E$7,'OMS Response Form (ORF)'!K4610),COUNTIF('OMS Drop Downs'!$B$2:$B$4,'OMS Response Form (ORF)'!L4610),COUNTIF('OMS Drop Downs'!$B$2:$B$4,'OMS Response Form (ORF)'!M4610),COUNTIF('OMS Drop Downs'!$B$2:$B$4,'OMS Response Form (ORF)'!N4610),COUNTIF('OMS Drop Downs'!$B$2:$B$4,'OMS Response Form (ORF)'!O4610), COUNTIF('OMS Drop Downs'!$B$2:$B$4,'OMS Response Form (ORF)'!P4610),COUNTIF('OMS Drop Downs'!$B$2:$B$4,'OMS Response Form (ORF)'!Q4610),COUNTIF('OMS Drop Downs'!$B$2:$B$4,'OMS Response Form (ORF)'!R4610)),"Complete","Incomplete"))</f>
        <v/>
      </c>
      <c r="T4610" s="26" t="str">
        <f>IF(S4610="Complete",IF(AND(NOT(ISNA(VLOOKUP(CONCATENATE(F4610,G4610,H4610,I4610,J4610,K4610),'OMS Drop Downs'!G:G,1,FALSE))),IF(AND(G4610&lt;&gt;"C3",K4610&lt;&gt;"O5"),IF(SUM(COUNTIF(L4610:R4610,"Y"),COUNTIF(L4610:R4610,"N"))=0,"V","I"),IF(COUNTIF(L4610:R4610,"Y"),"V","I"))="V"),"Valid","Invalid")," ")</f>
        <v xml:space="preserve"> </v>
      </c>
      <c r="U4610"/>
    </row>
    <row r="4611" spans="2:21" x14ac:dyDescent="0.35">
      <c r="B4611" s="116"/>
      <c r="C4611" s="117"/>
      <c r="D4611" s="118"/>
      <c r="E4611" s="120"/>
      <c r="F4611" s="56"/>
      <c r="G4611" s="32"/>
      <c r="H4611" s="32"/>
      <c r="I4611" s="32"/>
      <c r="J4611" s="32"/>
      <c r="K4611" s="32"/>
      <c r="L4611" s="32"/>
      <c r="M4611" s="32"/>
      <c r="N4611" s="32"/>
      <c r="O4611" s="32"/>
      <c r="P4611" s="32"/>
      <c r="Q4611" s="32"/>
      <c r="R4611" s="32"/>
      <c r="S4611" s="25" t="str">
        <f>IF(COUNTA(B4611:R4611)=0,"",IF(AND(COUNTA(B4611)&gt;0, COUNTA(C4611)&gt;0, COUNTA(D4611)&gt;0, COUNTA(E4611)&gt;0, COUNTIF('OMS Drop Downs'!$C$2:$C$3,'OMS Response Form (ORF)'!F4611),COUNTIF('OMS Drop Downs'!$D$2:$D$5,'OMS Response Form (ORF)'!G4611),COUNTIF('OMS Drop Downs'!$A$2:$A$5,'OMS Response Form (ORF)'!H4611),COUNTIF('OMS Drop Downs'!$B$2:$B$4,'OMS Response Form (ORF)'!I4611),COUNTIF('OMS Drop Downs'!$A$2:$A$5,'OMS Response Form (ORF)'!J4611),COUNTIF('OMS Drop Downs'!$E$2:$E$7,'OMS Response Form (ORF)'!K4611),COUNTIF('OMS Drop Downs'!$B$2:$B$4,'OMS Response Form (ORF)'!L4611),COUNTIF('OMS Drop Downs'!$B$2:$B$4,'OMS Response Form (ORF)'!M4611),COUNTIF('OMS Drop Downs'!$B$2:$B$4,'OMS Response Form (ORF)'!N4611),COUNTIF('OMS Drop Downs'!$B$2:$B$4,'OMS Response Form (ORF)'!O4611), COUNTIF('OMS Drop Downs'!$B$2:$B$4,'OMS Response Form (ORF)'!P4611),COUNTIF('OMS Drop Downs'!$B$2:$B$4,'OMS Response Form (ORF)'!Q4611),COUNTIF('OMS Drop Downs'!$B$2:$B$4,'OMS Response Form (ORF)'!R4611)),"Complete","Incomplete"))</f>
        <v/>
      </c>
      <c r="T4611" s="26" t="str">
        <f>IF(S4611="Complete",IF(AND(NOT(ISNA(VLOOKUP(CONCATENATE(F4611,G4611,H4611,I4611,J4611,K4611),'OMS Drop Downs'!G:G,1,FALSE))),IF(AND(G4611&lt;&gt;"C3",K4611&lt;&gt;"O5"),IF(SUM(COUNTIF(L4611:R4611,"Y"),COUNTIF(L4611:R4611,"N"))=0,"V","I"),IF(COUNTIF(L4611:R4611,"Y"),"V","I"))="V"),"Valid","Invalid")," ")</f>
        <v xml:space="preserve"> </v>
      </c>
      <c r="U4611"/>
    </row>
    <row r="4612" spans="2:21" x14ac:dyDescent="0.35">
      <c r="B4612" s="116"/>
      <c r="C4612" s="117"/>
      <c r="D4612" s="118"/>
      <c r="E4612" s="120"/>
      <c r="F4612" s="56"/>
      <c r="G4612" s="32"/>
      <c r="H4612" s="32"/>
      <c r="I4612" s="32"/>
      <c r="J4612" s="32"/>
      <c r="K4612" s="32"/>
      <c r="L4612" s="32"/>
      <c r="M4612" s="32"/>
      <c r="N4612" s="32"/>
      <c r="O4612" s="32"/>
      <c r="P4612" s="32"/>
      <c r="Q4612" s="32"/>
      <c r="R4612" s="32"/>
      <c r="S4612" s="25" t="str">
        <f>IF(COUNTA(B4612:R4612)=0,"",IF(AND(COUNTA(B4612)&gt;0, COUNTA(C4612)&gt;0, COUNTA(D4612)&gt;0, COUNTA(E4612)&gt;0, COUNTIF('OMS Drop Downs'!$C$2:$C$3,'OMS Response Form (ORF)'!F4612),COUNTIF('OMS Drop Downs'!$D$2:$D$5,'OMS Response Form (ORF)'!G4612),COUNTIF('OMS Drop Downs'!$A$2:$A$5,'OMS Response Form (ORF)'!H4612),COUNTIF('OMS Drop Downs'!$B$2:$B$4,'OMS Response Form (ORF)'!I4612),COUNTIF('OMS Drop Downs'!$A$2:$A$5,'OMS Response Form (ORF)'!J4612),COUNTIF('OMS Drop Downs'!$E$2:$E$7,'OMS Response Form (ORF)'!K4612),COUNTIF('OMS Drop Downs'!$B$2:$B$4,'OMS Response Form (ORF)'!L4612),COUNTIF('OMS Drop Downs'!$B$2:$B$4,'OMS Response Form (ORF)'!M4612),COUNTIF('OMS Drop Downs'!$B$2:$B$4,'OMS Response Form (ORF)'!N4612),COUNTIF('OMS Drop Downs'!$B$2:$B$4,'OMS Response Form (ORF)'!O4612), COUNTIF('OMS Drop Downs'!$B$2:$B$4,'OMS Response Form (ORF)'!P4612),COUNTIF('OMS Drop Downs'!$B$2:$B$4,'OMS Response Form (ORF)'!Q4612),COUNTIF('OMS Drop Downs'!$B$2:$B$4,'OMS Response Form (ORF)'!R4612)),"Complete","Incomplete"))</f>
        <v/>
      </c>
      <c r="T4612" s="26" t="str">
        <f>IF(S4612="Complete",IF(AND(NOT(ISNA(VLOOKUP(CONCATENATE(F4612,G4612,H4612,I4612,J4612,K4612),'OMS Drop Downs'!G:G,1,FALSE))),IF(AND(G4612&lt;&gt;"C3",K4612&lt;&gt;"O5"),IF(SUM(COUNTIF(L4612:R4612,"Y"),COUNTIF(L4612:R4612,"N"))=0,"V","I"),IF(COUNTIF(L4612:R4612,"Y"),"V","I"))="V"),"Valid","Invalid")," ")</f>
        <v xml:space="preserve"> </v>
      </c>
      <c r="U4612"/>
    </row>
    <row r="4613" spans="2:21" x14ac:dyDescent="0.35">
      <c r="B4613" s="116"/>
      <c r="C4613" s="117"/>
      <c r="D4613" s="118"/>
      <c r="E4613" s="120"/>
      <c r="F4613" s="56"/>
      <c r="G4613" s="32"/>
      <c r="H4613" s="32"/>
      <c r="I4613" s="32"/>
      <c r="J4613" s="32"/>
      <c r="K4613" s="32"/>
      <c r="L4613" s="32"/>
      <c r="M4613" s="32"/>
      <c r="N4613" s="32"/>
      <c r="O4613" s="32"/>
      <c r="P4613" s="32"/>
      <c r="Q4613" s="32"/>
      <c r="R4613" s="32"/>
      <c r="S4613" s="25" t="str">
        <f>IF(COUNTA(B4613:R4613)=0,"",IF(AND(COUNTA(B4613)&gt;0, COUNTA(C4613)&gt;0, COUNTA(D4613)&gt;0, COUNTA(E4613)&gt;0, COUNTIF('OMS Drop Downs'!$C$2:$C$3,'OMS Response Form (ORF)'!F4613),COUNTIF('OMS Drop Downs'!$D$2:$D$5,'OMS Response Form (ORF)'!G4613),COUNTIF('OMS Drop Downs'!$A$2:$A$5,'OMS Response Form (ORF)'!H4613),COUNTIF('OMS Drop Downs'!$B$2:$B$4,'OMS Response Form (ORF)'!I4613),COUNTIF('OMS Drop Downs'!$A$2:$A$5,'OMS Response Form (ORF)'!J4613),COUNTIF('OMS Drop Downs'!$E$2:$E$7,'OMS Response Form (ORF)'!K4613),COUNTIF('OMS Drop Downs'!$B$2:$B$4,'OMS Response Form (ORF)'!L4613),COUNTIF('OMS Drop Downs'!$B$2:$B$4,'OMS Response Form (ORF)'!M4613),COUNTIF('OMS Drop Downs'!$B$2:$B$4,'OMS Response Form (ORF)'!N4613),COUNTIF('OMS Drop Downs'!$B$2:$B$4,'OMS Response Form (ORF)'!O4613), COUNTIF('OMS Drop Downs'!$B$2:$B$4,'OMS Response Form (ORF)'!P4613),COUNTIF('OMS Drop Downs'!$B$2:$B$4,'OMS Response Form (ORF)'!Q4613),COUNTIF('OMS Drop Downs'!$B$2:$B$4,'OMS Response Form (ORF)'!R4613)),"Complete","Incomplete"))</f>
        <v/>
      </c>
      <c r="T4613" s="26" t="str">
        <f>IF(S4613="Complete",IF(AND(NOT(ISNA(VLOOKUP(CONCATENATE(F4613,G4613,H4613,I4613,J4613,K4613),'OMS Drop Downs'!G:G,1,FALSE))),IF(AND(G4613&lt;&gt;"C3",K4613&lt;&gt;"O5"),IF(SUM(COUNTIF(L4613:R4613,"Y"),COUNTIF(L4613:R4613,"N"))=0,"V","I"),IF(COUNTIF(L4613:R4613,"Y"),"V","I"))="V"),"Valid","Invalid")," ")</f>
        <v xml:space="preserve"> </v>
      </c>
      <c r="U4613"/>
    </row>
    <row r="4614" spans="2:21" x14ac:dyDescent="0.35">
      <c r="B4614" s="116"/>
      <c r="C4614" s="117"/>
      <c r="D4614" s="118"/>
      <c r="E4614" s="120"/>
      <c r="F4614" s="56"/>
      <c r="G4614" s="32"/>
      <c r="H4614" s="32"/>
      <c r="I4614" s="32"/>
      <c r="J4614" s="32"/>
      <c r="K4614" s="32"/>
      <c r="L4614" s="32"/>
      <c r="M4614" s="32"/>
      <c r="N4614" s="32"/>
      <c r="O4614" s="32"/>
      <c r="P4614" s="32"/>
      <c r="Q4614" s="32"/>
      <c r="R4614" s="32"/>
      <c r="S4614" s="25" t="str">
        <f>IF(COUNTA(B4614:R4614)=0,"",IF(AND(COUNTA(B4614)&gt;0, COUNTA(C4614)&gt;0, COUNTA(D4614)&gt;0, COUNTA(E4614)&gt;0, COUNTIF('OMS Drop Downs'!$C$2:$C$3,'OMS Response Form (ORF)'!F4614),COUNTIF('OMS Drop Downs'!$D$2:$D$5,'OMS Response Form (ORF)'!G4614),COUNTIF('OMS Drop Downs'!$A$2:$A$5,'OMS Response Form (ORF)'!H4614),COUNTIF('OMS Drop Downs'!$B$2:$B$4,'OMS Response Form (ORF)'!I4614),COUNTIF('OMS Drop Downs'!$A$2:$A$5,'OMS Response Form (ORF)'!J4614),COUNTIF('OMS Drop Downs'!$E$2:$E$7,'OMS Response Form (ORF)'!K4614),COUNTIF('OMS Drop Downs'!$B$2:$B$4,'OMS Response Form (ORF)'!L4614),COUNTIF('OMS Drop Downs'!$B$2:$B$4,'OMS Response Form (ORF)'!M4614),COUNTIF('OMS Drop Downs'!$B$2:$B$4,'OMS Response Form (ORF)'!N4614),COUNTIF('OMS Drop Downs'!$B$2:$B$4,'OMS Response Form (ORF)'!O4614), COUNTIF('OMS Drop Downs'!$B$2:$B$4,'OMS Response Form (ORF)'!P4614),COUNTIF('OMS Drop Downs'!$B$2:$B$4,'OMS Response Form (ORF)'!Q4614),COUNTIF('OMS Drop Downs'!$B$2:$B$4,'OMS Response Form (ORF)'!R4614)),"Complete","Incomplete"))</f>
        <v/>
      </c>
      <c r="T4614" s="26" t="str">
        <f>IF(S4614="Complete",IF(AND(NOT(ISNA(VLOOKUP(CONCATENATE(F4614,G4614,H4614,I4614,J4614,K4614),'OMS Drop Downs'!G:G,1,FALSE))),IF(AND(G4614&lt;&gt;"C3",K4614&lt;&gt;"O5"),IF(SUM(COUNTIF(L4614:R4614,"Y"),COUNTIF(L4614:R4614,"N"))=0,"V","I"),IF(COUNTIF(L4614:R4614,"Y"),"V","I"))="V"),"Valid","Invalid")," ")</f>
        <v xml:space="preserve"> </v>
      </c>
      <c r="U4614"/>
    </row>
    <row r="4615" spans="2:21" x14ac:dyDescent="0.35">
      <c r="B4615" s="116"/>
      <c r="C4615" s="117"/>
      <c r="D4615" s="118"/>
      <c r="E4615" s="120"/>
      <c r="F4615" s="56"/>
      <c r="G4615" s="32"/>
      <c r="H4615" s="32"/>
      <c r="I4615" s="32"/>
      <c r="J4615" s="32"/>
      <c r="K4615" s="32"/>
      <c r="L4615" s="32"/>
      <c r="M4615" s="32"/>
      <c r="N4615" s="32"/>
      <c r="O4615" s="32"/>
      <c r="P4615" s="32"/>
      <c r="Q4615" s="32"/>
      <c r="R4615" s="32"/>
      <c r="S4615" s="25" t="str">
        <f>IF(COUNTA(B4615:R4615)=0,"",IF(AND(COUNTA(B4615)&gt;0, COUNTA(C4615)&gt;0, COUNTA(D4615)&gt;0, COUNTA(E4615)&gt;0, COUNTIF('OMS Drop Downs'!$C$2:$C$3,'OMS Response Form (ORF)'!F4615),COUNTIF('OMS Drop Downs'!$D$2:$D$5,'OMS Response Form (ORF)'!G4615),COUNTIF('OMS Drop Downs'!$A$2:$A$5,'OMS Response Form (ORF)'!H4615),COUNTIF('OMS Drop Downs'!$B$2:$B$4,'OMS Response Form (ORF)'!I4615),COUNTIF('OMS Drop Downs'!$A$2:$A$5,'OMS Response Form (ORF)'!J4615),COUNTIF('OMS Drop Downs'!$E$2:$E$7,'OMS Response Form (ORF)'!K4615),COUNTIF('OMS Drop Downs'!$B$2:$B$4,'OMS Response Form (ORF)'!L4615),COUNTIF('OMS Drop Downs'!$B$2:$B$4,'OMS Response Form (ORF)'!M4615),COUNTIF('OMS Drop Downs'!$B$2:$B$4,'OMS Response Form (ORF)'!N4615),COUNTIF('OMS Drop Downs'!$B$2:$B$4,'OMS Response Form (ORF)'!O4615), COUNTIF('OMS Drop Downs'!$B$2:$B$4,'OMS Response Form (ORF)'!P4615),COUNTIF('OMS Drop Downs'!$B$2:$B$4,'OMS Response Form (ORF)'!Q4615),COUNTIF('OMS Drop Downs'!$B$2:$B$4,'OMS Response Form (ORF)'!R4615)),"Complete","Incomplete"))</f>
        <v/>
      </c>
      <c r="T4615" s="26" t="str">
        <f>IF(S4615="Complete",IF(AND(NOT(ISNA(VLOOKUP(CONCATENATE(F4615,G4615,H4615,I4615,J4615,K4615),'OMS Drop Downs'!G:G,1,FALSE))),IF(AND(G4615&lt;&gt;"C3",K4615&lt;&gt;"O5"),IF(SUM(COUNTIF(L4615:R4615,"Y"),COUNTIF(L4615:R4615,"N"))=0,"V","I"),IF(COUNTIF(L4615:R4615,"Y"),"V","I"))="V"),"Valid","Invalid")," ")</f>
        <v xml:space="preserve"> </v>
      </c>
      <c r="U4615"/>
    </row>
    <row r="4616" spans="2:21" x14ac:dyDescent="0.35">
      <c r="B4616" s="116"/>
      <c r="C4616" s="117"/>
      <c r="D4616" s="118"/>
      <c r="E4616" s="120"/>
      <c r="F4616" s="56"/>
      <c r="G4616" s="32"/>
      <c r="H4616" s="32"/>
      <c r="I4616" s="32"/>
      <c r="J4616" s="32"/>
      <c r="K4616" s="32"/>
      <c r="L4616" s="32"/>
      <c r="M4616" s="32"/>
      <c r="N4616" s="32"/>
      <c r="O4616" s="32"/>
      <c r="P4616" s="32"/>
      <c r="Q4616" s="32"/>
      <c r="R4616" s="32"/>
      <c r="S4616" s="25" t="str">
        <f>IF(COUNTA(B4616:R4616)=0,"",IF(AND(COUNTA(B4616)&gt;0, COUNTA(C4616)&gt;0, COUNTA(D4616)&gt;0, COUNTA(E4616)&gt;0, COUNTIF('OMS Drop Downs'!$C$2:$C$3,'OMS Response Form (ORF)'!F4616),COUNTIF('OMS Drop Downs'!$D$2:$D$5,'OMS Response Form (ORF)'!G4616),COUNTIF('OMS Drop Downs'!$A$2:$A$5,'OMS Response Form (ORF)'!H4616),COUNTIF('OMS Drop Downs'!$B$2:$B$4,'OMS Response Form (ORF)'!I4616),COUNTIF('OMS Drop Downs'!$A$2:$A$5,'OMS Response Form (ORF)'!J4616),COUNTIF('OMS Drop Downs'!$E$2:$E$7,'OMS Response Form (ORF)'!K4616),COUNTIF('OMS Drop Downs'!$B$2:$B$4,'OMS Response Form (ORF)'!L4616),COUNTIF('OMS Drop Downs'!$B$2:$B$4,'OMS Response Form (ORF)'!M4616),COUNTIF('OMS Drop Downs'!$B$2:$B$4,'OMS Response Form (ORF)'!N4616),COUNTIF('OMS Drop Downs'!$B$2:$B$4,'OMS Response Form (ORF)'!O4616), COUNTIF('OMS Drop Downs'!$B$2:$B$4,'OMS Response Form (ORF)'!P4616),COUNTIF('OMS Drop Downs'!$B$2:$B$4,'OMS Response Form (ORF)'!Q4616),COUNTIF('OMS Drop Downs'!$B$2:$B$4,'OMS Response Form (ORF)'!R4616)),"Complete","Incomplete"))</f>
        <v/>
      </c>
      <c r="T4616" s="26" t="str">
        <f>IF(S4616="Complete",IF(AND(NOT(ISNA(VLOOKUP(CONCATENATE(F4616,G4616,H4616,I4616,J4616,K4616),'OMS Drop Downs'!G:G,1,FALSE))),IF(AND(G4616&lt;&gt;"C3",K4616&lt;&gt;"O5"),IF(SUM(COUNTIF(L4616:R4616,"Y"),COUNTIF(L4616:R4616,"N"))=0,"V","I"),IF(COUNTIF(L4616:R4616,"Y"),"V","I"))="V"),"Valid","Invalid")," ")</f>
        <v xml:space="preserve"> </v>
      </c>
      <c r="U4616"/>
    </row>
    <row r="4617" spans="2:21" x14ac:dyDescent="0.35">
      <c r="B4617" s="116"/>
      <c r="C4617" s="117"/>
      <c r="D4617" s="118"/>
      <c r="E4617" s="120"/>
      <c r="F4617" s="56"/>
      <c r="G4617" s="32"/>
      <c r="H4617" s="32"/>
      <c r="I4617" s="32"/>
      <c r="J4617" s="32"/>
      <c r="K4617" s="32"/>
      <c r="L4617" s="32"/>
      <c r="M4617" s="32"/>
      <c r="N4617" s="32"/>
      <c r="O4617" s="32"/>
      <c r="P4617" s="32"/>
      <c r="Q4617" s="32"/>
      <c r="R4617" s="32"/>
      <c r="S4617" s="25" t="str">
        <f>IF(COUNTA(B4617:R4617)=0,"",IF(AND(COUNTA(B4617)&gt;0, COUNTA(C4617)&gt;0, COUNTA(D4617)&gt;0, COUNTA(E4617)&gt;0, COUNTIF('OMS Drop Downs'!$C$2:$C$3,'OMS Response Form (ORF)'!F4617),COUNTIF('OMS Drop Downs'!$D$2:$D$5,'OMS Response Form (ORF)'!G4617),COUNTIF('OMS Drop Downs'!$A$2:$A$5,'OMS Response Form (ORF)'!H4617),COUNTIF('OMS Drop Downs'!$B$2:$B$4,'OMS Response Form (ORF)'!I4617),COUNTIF('OMS Drop Downs'!$A$2:$A$5,'OMS Response Form (ORF)'!J4617),COUNTIF('OMS Drop Downs'!$E$2:$E$7,'OMS Response Form (ORF)'!K4617),COUNTIF('OMS Drop Downs'!$B$2:$B$4,'OMS Response Form (ORF)'!L4617),COUNTIF('OMS Drop Downs'!$B$2:$B$4,'OMS Response Form (ORF)'!M4617),COUNTIF('OMS Drop Downs'!$B$2:$B$4,'OMS Response Form (ORF)'!N4617),COUNTIF('OMS Drop Downs'!$B$2:$B$4,'OMS Response Form (ORF)'!O4617), COUNTIF('OMS Drop Downs'!$B$2:$B$4,'OMS Response Form (ORF)'!P4617),COUNTIF('OMS Drop Downs'!$B$2:$B$4,'OMS Response Form (ORF)'!Q4617),COUNTIF('OMS Drop Downs'!$B$2:$B$4,'OMS Response Form (ORF)'!R4617)),"Complete","Incomplete"))</f>
        <v/>
      </c>
      <c r="T4617" s="26" t="str">
        <f>IF(S4617="Complete",IF(AND(NOT(ISNA(VLOOKUP(CONCATENATE(F4617,G4617,H4617,I4617,J4617,K4617),'OMS Drop Downs'!G:G,1,FALSE))),IF(AND(G4617&lt;&gt;"C3",K4617&lt;&gt;"O5"),IF(SUM(COUNTIF(L4617:R4617,"Y"),COUNTIF(L4617:R4617,"N"))=0,"V","I"),IF(COUNTIF(L4617:R4617,"Y"),"V","I"))="V"),"Valid","Invalid")," ")</f>
        <v xml:space="preserve"> </v>
      </c>
      <c r="U4617"/>
    </row>
    <row r="4618" spans="2:21" x14ac:dyDescent="0.35">
      <c r="B4618" s="116"/>
      <c r="C4618" s="117"/>
      <c r="D4618" s="118"/>
      <c r="E4618" s="120"/>
      <c r="F4618" s="56"/>
      <c r="G4618" s="32"/>
      <c r="H4618" s="32"/>
      <c r="I4618" s="32"/>
      <c r="J4618" s="32"/>
      <c r="K4618" s="32"/>
      <c r="L4618" s="32"/>
      <c r="M4618" s="32"/>
      <c r="N4618" s="32"/>
      <c r="O4618" s="32"/>
      <c r="P4618" s="32"/>
      <c r="Q4618" s="32"/>
      <c r="R4618" s="32"/>
      <c r="S4618" s="25" t="str">
        <f>IF(COUNTA(B4618:R4618)=0,"",IF(AND(COUNTA(B4618)&gt;0, COUNTA(C4618)&gt;0, COUNTA(D4618)&gt;0, COUNTA(E4618)&gt;0, COUNTIF('OMS Drop Downs'!$C$2:$C$3,'OMS Response Form (ORF)'!F4618),COUNTIF('OMS Drop Downs'!$D$2:$D$5,'OMS Response Form (ORF)'!G4618),COUNTIF('OMS Drop Downs'!$A$2:$A$5,'OMS Response Form (ORF)'!H4618),COUNTIF('OMS Drop Downs'!$B$2:$B$4,'OMS Response Form (ORF)'!I4618),COUNTIF('OMS Drop Downs'!$A$2:$A$5,'OMS Response Form (ORF)'!J4618),COUNTIF('OMS Drop Downs'!$E$2:$E$7,'OMS Response Form (ORF)'!K4618),COUNTIF('OMS Drop Downs'!$B$2:$B$4,'OMS Response Form (ORF)'!L4618),COUNTIF('OMS Drop Downs'!$B$2:$B$4,'OMS Response Form (ORF)'!M4618),COUNTIF('OMS Drop Downs'!$B$2:$B$4,'OMS Response Form (ORF)'!N4618),COUNTIF('OMS Drop Downs'!$B$2:$B$4,'OMS Response Form (ORF)'!O4618), COUNTIF('OMS Drop Downs'!$B$2:$B$4,'OMS Response Form (ORF)'!P4618),COUNTIF('OMS Drop Downs'!$B$2:$B$4,'OMS Response Form (ORF)'!Q4618),COUNTIF('OMS Drop Downs'!$B$2:$B$4,'OMS Response Form (ORF)'!R4618)),"Complete","Incomplete"))</f>
        <v/>
      </c>
      <c r="T4618" s="26" t="str">
        <f>IF(S4618="Complete",IF(AND(NOT(ISNA(VLOOKUP(CONCATENATE(F4618,G4618,H4618,I4618,J4618,K4618),'OMS Drop Downs'!G:G,1,FALSE))),IF(AND(G4618&lt;&gt;"C3",K4618&lt;&gt;"O5"),IF(SUM(COUNTIF(L4618:R4618,"Y"),COUNTIF(L4618:R4618,"N"))=0,"V","I"),IF(COUNTIF(L4618:R4618,"Y"),"V","I"))="V"),"Valid","Invalid")," ")</f>
        <v xml:space="preserve"> </v>
      </c>
      <c r="U4618"/>
    </row>
    <row r="4619" spans="2:21" x14ac:dyDescent="0.35">
      <c r="B4619" s="116"/>
      <c r="C4619" s="117"/>
      <c r="D4619" s="118"/>
      <c r="E4619" s="120"/>
      <c r="F4619" s="56"/>
      <c r="G4619" s="32"/>
      <c r="H4619" s="32"/>
      <c r="I4619" s="32"/>
      <c r="J4619" s="32"/>
      <c r="K4619" s="32"/>
      <c r="L4619" s="32"/>
      <c r="M4619" s="32"/>
      <c r="N4619" s="32"/>
      <c r="O4619" s="32"/>
      <c r="P4619" s="32"/>
      <c r="Q4619" s="32"/>
      <c r="R4619" s="32"/>
      <c r="S4619" s="25" t="str">
        <f>IF(COUNTA(B4619:R4619)=0,"",IF(AND(COUNTA(B4619)&gt;0, COUNTA(C4619)&gt;0, COUNTA(D4619)&gt;0, COUNTA(E4619)&gt;0, COUNTIF('OMS Drop Downs'!$C$2:$C$3,'OMS Response Form (ORF)'!F4619),COUNTIF('OMS Drop Downs'!$D$2:$D$5,'OMS Response Form (ORF)'!G4619),COUNTIF('OMS Drop Downs'!$A$2:$A$5,'OMS Response Form (ORF)'!H4619),COUNTIF('OMS Drop Downs'!$B$2:$B$4,'OMS Response Form (ORF)'!I4619),COUNTIF('OMS Drop Downs'!$A$2:$A$5,'OMS Response Form (ORF)'!J4619),COUNTIF('OMS Drop Downs'!$E$2:$E$7,'OMS Response Form (ORF)'!K4619),COUNTIF('OMS Drop Downs'!$B$2:$B$4,'OMS Response Form (ORF)'!L4619),COUNTIF('OMS Drop Downs'!$B$2:$B$4,'OMS Response Form (ORF)'!M4619),COUNTIF('OMS Drop Downs'!$B$2:$B$4,'OMS Response Form (ORF)'!N4619),COUNTIF('OMS Drop Downs'!$B$2:$B$4,'OMS Response Form (ORF)'!O4619), COUNTIF('OMS Drop Downs'!$B$2:$B$4,'OMS Response Form (ORF)'!P4619),COUNTIF('OMS Drop Downs'!$B$2:$B$4,'OMS Response Form (ORF)'!Q4619),COUNTIF('OMS Drop Downs'!$B$2:$B$4,'OMS Response Form (ORF)'!R4619)),"Complete","Incomplete"))</f>
        <v/>
      </c>
      <c r="T4619" s="26" t="str">
        <f>IF(S4619="Complete",IF(AND(NOT(ISNA(VLOOKUP(CONCATENATE(F4619,G4619,H4619,I4619,J4619,K4619),'OMS Drop Downs'!G:G,1,FALSE))),IF(AND(G4619&lt;&gt;"C3",K4619&lt;&gt;"O5"),IF(SUM(COUNTIF(L4619:R4619,"Y"),COUNTIF(L4619:R4619,"N"))=0,"V","I"),IF(COUNTIF(L4619:R4619,"Y"),"V","I"))="V"),"Valid","Invalid")," ")</f>
        <v xml:space="preserve"> </v>
      </c>
      <c r="U4619"/>
    </row>
    <row r="4620" spans="2:21" x14ac:dyDescent="0.35">
      <c r="B4620" s="116"/>
      <c r="C4620" s="117"/>
      <c r="D4620" s="118"/>
      <c r="E4620" s="120"/>
      <c r="F4620" s="56"/>
      <c r="G4620" s="32"/>
      <c r="H4620" s="32"/>
      <c r="I4620" s="32"/>
      <c r="J4620" s="32"/>
      <c r="K4620" s="32"/>
      <c r="L4620" s="32"/>
      <c r="M4620" s="32"/>
      <c r="N4620" s="32"/>
      <c r="O4620" s="32"/>
      <c r="P4620" s="32"/>
      <c r="Q4620" s="32"/>
      <c r="R4620" s="32"/>
      <c r="S4620" s="25" t="str">
        <f>IF(COUNTA(B4620:R4620)=0,"",IF(AND(COUNTA(B4620)&gt;0, COUNTA(C4620)&gt;0, COUNTA(D4620)&gt;0, COUNTA(E4620)&gt;0, COUNTIF('OMS Drop Downs'!$C$2:$C$3,'OMS Response Form (ORF)'!F4620),COUNTIF('OMS Drop Downs'!$D$2:$D$5,'OMS Response Form (ORF)'!G4620),COUNTIF('OMS Drop Downs'!$A$2:$A$5,'OMS Response Form (ORF)'!H4620),COUNTIF('OMS Drop Downs'!$B$2:$B$4,'OMS Response Form (ORF)'!I4620),COUNTIF('OMS Drop Downs'!$A$2:$A$5,'OMS Response Form (ORF)'!J4620),COUNTIF('OMS Drop Downs'!$E$2:$E$7,'OMS Response Form (ORF)'!K4620),COUNTIF('OMS Drop Downs'!$B$2:$B$4,'OMS Response Form (ORF)'!L4620),COUNTIF('OMS Drop Downs'!$B$2:$B$4,'OMS Response Form (ORF)'!M4620),COUNTIF('OMS Drop Downs'!$B$2:$B$4,'OMS Response Form (ORF)'!N4620),COUNTIF('OMS Drop Downs'!$B$2:$B$4,'OMS Response Form (ORF)'!O4620), COUNTIF('OMS Drop Downs'!$B$2:$B$4,'OMS Response Form (ORF)'!P4620),COUNTIF('OMS Drop Downs'!$B$2:$B$4,'OMS Response Form (ORF)'!Q4620),COUNTIF('OMS Drop Downs'!$B$2:$B$4,'OMS Response Form (ORF)'!R4620)),"Complete","Incomplete"))</f>
        <v/>
      </c>
      <c r="T4620" s="26" t="str">
        <f>IF(S4620="Complete",IF(AND(NOT(ISNA(VLOOKUP(CONCATENATE(F4620,G4620,H4620,I4620,J4620,K4620),'OMS Drop Downs'!G:G,1,FALSE))),IF(AND(G4620&lt;&gt;"C3",K4620&lt;&gt;"O5"),IF(SUM(COUNTIF(L4620:R4620,"Y"),COUNTIF(L4620:R4620,"N"))=0,"V","I"),IF(COUNTIF(L4620:R4620,"Y"),"V","I"))="V"),"Valid","Invalid")," ")</f>
        <v xml:space="preserve"> </v>
      </c>
      <c r="U4620"/>
    </row>
    <row r="4621" spans="2:21" x14ac:dyDescent="0.35">
      <c r="B4621" s="116"/>
      <c r="C4621" s="117"/>
      <c r="D4621" s="118"/>
      <c r="E4621" s="120"/>
      <c r="F4621" s="56"/>
      <c r="G4621" s="32"/>
      <c r="H4621" s="32"/>
      <c r="I4621" s="32"/>
      <c r="J4621" s="32"/>
      <c r="K4621" s="32"/>
      <c r="L4621" s="32"/>
      <c r="M4621" s="32"/>
      <c r="N4621" s="32"/>
      <c r="O4621" s="32"/>
      <c r="P4621" s="32"/>
      <c r="Q4621" s="32"/>
      <c r="R4621" s="32"/>
      <c r="S4621" s="25" t="str">
        <f>IF(COUNTA(B4621:R4621)=0,"",IF(AND(COUNTA(B4621)&gt;0, COUNTA(C4621)&gt;0, COUNTA(D4621)&gt;0, COUNTA(E4621)&gt;0, COUNTIF('OMS Drop Downs'!$C$2:$C$3,'OMS Response Form (ORF)'!F4621),COUNTIF('OMS Drop Downs'!$D$2:$D$5,'OMS Response Form (ORF)'!G4621),COUNTIF('OMS Drop Downs'!$A$2:$A$5,'OMS Response Form (ORF)'!H4621),COUNTIF('OMS Drop Downs'!$B$2:$B$4,'OMS Response Form (ORF)'!I4621),COUNTIF('OMS Drop Downs'!$A$2:$A$5,'OMS Response Form (ORF)'!J4621),COUNTIF('OMS Drop Downs'!$E$2:$E$7,'OMS Response Form (ORF)'!K4621),COUNTIF('OMS Drop Downs'!$B$2:$B$4,'OMS Response Form (ORF)'!L4621),COUNTIF('OMS Drop Downs'!$B$2:$B$4,'OMS Response Form (ORF)'!M4621),COUNTIF('OMS Drop Downs'!$B$2:$B$4,'OMS Response Form (ORF)'!N4621),COUNTIF('OMS Drop Downs'!$B$2:$B$4,'OMS Response Form (ORF)'!O4621), COUNTIF('OMS Drop Downs'!$B$2:$B$4,'OMS Response Form (ORF)'!P4621),COUNTIF('OMS Drop Downs'!$B$2:$B$4,'OMS Response Form (ORF)'!Q4621),COUNTIF('OMS Drop Downs'!$B$2:$B$4,'OMS Response Form (ORF)'!R4621)),"Complete","Incomplete"))</f>
        <v/>
      </c>
      <c r="T4621" s="26" t="str">
        <f>IF(S4621="Complete",IF(AND(NOT(ISNA(VLOOKUP(CONCATENATE(F4621,G4621,H4621,I4621,J4621,K4621),'OMS Drop Downs'!G:G,1,FALSE))),IF(AND(G4621&lt;&gt;"C3",K4621&lt;&gt;"O5"),IF(SUM(COUNTIF(L4621:R4621,"Y"),COUNTIF(L4621:R4621,"N"))=0,"V","I"),IF(COUNTIF(L4621:R4621,"Y"),"V","I"))="V"),"Valid","Invalid")," ")</f>
        <v xml:space="preserve"> </v>
      </c>
      <c r="U4621"/>
    </row>
    <row r="4622" spans="2:21" x14ac:dyDescent="0.35">
      <c r="B4622" s="116"/>
      <c r="C4622" s="117"/>
      <c r="D4622" s="118"/>
      <c r="E4622" s="120"/>
      <c r="F4622" s="56"/>
      <c r="G4622" s="32"/>
      <c r="H4622" s="32"/>
      <c r="I4622" s="32"/>
      <c r="J4622" s="32"/>
      <c r="K4622" s="32"/>
      <c r="L4622" s="32"/>
      <c r="M4622" s="32"/>
      <c r="N4622" s="32"/>
      <c r="O4622" s="32"/>
      <c r="P4622" s="32"/>
      <c r="Q4622" s="32"/>
      <c r="R4622" s="32"/>
      <c r="S4622" s="25" t="str">
        <f>IF(COUNTA(B4622:R4622)=0,"",IF(AND(COUNTA(B4622)&gt;0, COUNTA(C4622)&gt;0, COUNTA(D4622)&gt;0, COUNTA(E4622)&gt;0, COUNTIF('OMS Drop Downs'!$C$2:$C$3,'OMS Response Form (ORF)'!F4622),COUNTIF('OMS Drop Downs'!$D$2:$D$5,'OMS Response Form (ORF)'!G4622),COUNTIF('OMS Drop Downs'!$A$2:$A$5,'OMS Response Form (ORF)'!H4622),COUNTIF('OMS Drop Downs'!$B$2:$B$4,'OMS Response Form (ORF)'!I4622),COUNTIF('OMS Drop Downs'!$A$2:$A$5,'OMS Response Form (ORF)'!J4622),COUNTIF('OMS Drop Downs'!$E$2:$E$7,'OMS Response Form (ORF)'!K4622),COUNTIF('OMS Drop Downs'!$B$2:$B$4,'OMS Response Form (ORF)'!L4622),COUNTIF('OMS Drop Downs'!$B$2:$B$4,'OMS Response Form (ORF)'!M4622),COUNTIF('OMS Drop Downs'!$B$2:$B$4,'OMS Response Form (ORF)'!N4622),COUNTIF('OMS Drop Downs'!$B$2:$B$4,'OMS Response Form (ORF)'!O4622), COUNTIF('OMS Drop Downs'!$B$2:$B$4,'OMS Response Form (ORF)'!P4622),COUNTIF('OMS Drop Downs'!$B$2:$B$4,'OMS Response Form (ORF)'!Q4622),COUNTIF('OMS Drop Downs'!$B$2:$B$4,'OMS Response Form (ORF)'!R4622)),"Complete","Incomplete"))</f>
        <v/>
      </c>
      <c r="T4622" s="26" t="str">
        <f>IF(S4622="Complete",IF(AND(NOT(ISNA(VLOOKUP(CONCATENATE(F4622,G4622,H4622,I4622,J4622,K4622),'OMS Drop Downs'!G:G,1,FALSE))),IF(AND(G4622&lt;&gt;"C3",K4622&lt;&gt;"O5"),IF(SUM(COUNTIF(L4622:R4622,"Y"),COUNTIF(L4622:R4622,"N"))=0,"V","I"),IF(COUNTIF(L4622:R4622,"Y"),"V","I"))="V"),"Valid","Invalid")," ")</f>
        <v xml:space="preserve"> </v>
      </c>
      <c r="U4622"/>
    </row>
    <row r="4623" spans="2:21" x14ac:dyDescent="0.35">
      <c r="B4623" s="116"/>
      <c r="C4623" s="117"/>
      <c r="D4623" s="118"/>
      <c r="E4623" s="120"/>
      <c r="F4623" s="56"/>
      <c r="G4623" s="32"/>
      <c r="H4623" s="32"/>
      <c r="I4623" s="32"/>
      <c r="J4623" s="32"/>
      <c r="K4623" s="32"/>
      <c r="L4623" s="32"/>
      <c r="M4623" s="32"/>
      <c r="N4623" s="32"/>
      <c r="O4623" s="32"/>
      <c r="P4623" s="32"/>
      <c r="Q4623" s="32"/>
      <c r="R4623" s="32"/>
      <c r="S4623" s="25" t="str">
        <f>IF(COUNTA(B4623:R4623)=0,"",IF(AND(COUNTA(B4623)&gt;0, COUNTA(C4623)&gt;0, COUNTA(D4623)&gt;0, COUNTA(E4623)&gt;0, COUNTIF('OMS Drop Downs'!$C$2:$C$3,'OMS Response Form (ORF)'!F4623),COUNTIF('OMS Drop Downs'!$D$2:$D$5,'OMS Response Form (ORF)'!G4623),COUNTIF('OMS Drop Downs'!$A$2:$A$5,'OMS Response Form (ORF)'!H4623),COUNTIF('OMS Drop Downs'!$B$2:$B$4,'OMS Response Form (ORF)'!I4623),COUNTIF('OMS Drop Downs'!$A$2:$A$5,'OMS Response Form (ORF)'!J4623),COUNTIF('OMS Drop Downs'!$E$2:$E$7,'OMS Response Form (ORF)'!K4623),COUNTIF('OMS Drop Downs'!$B$2:$B$4,'OMS Response Form (ORF)'!L4623),COUNTIF('OMS Drop Downs'!$B$2:$B$4,'OMS Response Form (ORF)'!M4623),COUNTIF('OMS Drop Downs'!$B$2:$B$4,'OMS Response Form (ORF)'!N4623),COUNTIF('OMS Drop Downs'!$B$2:$B$4,'OMS Response Form (ORF)'!O4623), COUNTIF('OMS Drop Downs'!$B$2:$B$4,'OMS Response Form (ORF)'!P4623),COUNTIF('OMS Drop Downs'!$B$2:$B$4,'OMS Response Form (ORF)'!Q4623),COUNTIF('OMS Drop Downs'!$B$2:$B$4,'OMS Response Form (ORF)'!R4623)),"Complete","Incomplete"))</f>
        <v/>
      </c>
      <c r="T4623" s="26" t="str">
        <f>IF(S4623="Complete",IF(AND(NOT(ISNA(VLOOKUP(CONCATENATE(F4623,G4623,H4623,I4623,J4623,K4623),'OMS Drop Downs'!G:G,1,FALSE))),IF(AND(G4623&lt;&gt;"C3",K4623&lt;&gt;"O5"),IF(SUM(COUNTIF(L4623:R4623,"Y"),COUNTIF(L4623:R4623,"N"))=0,"V","I"),IF(COUNTIF(L4623:R4623,"Y"),"V","I"))="V"),"Valid","Invalid")," ")</f>
        <v xml:space="preserve"> </v>
      </c>
      <c r="U4623"/>
    </row>
    <row r="4624" spans="2:21" x14ac:dyDescent="0.35">
      <c r="B4624" s="116"/>
      <c r="C4624" s="117"/>
      <c r="D4624" s="118"/>
      <c r="E4624" s="120"/>
      <c r="F4624" s="56"/>
      <c r="G4624" s="32"/>
      <c r="H4624" s="32"/>
      <c r="I4624" s="32"/>
      <c r="J4624" s="32"/>
      <c r="K4624" s="32"/>
      <c r="L4624" s="32"/>
      <c r="M4624" s="32"/>
      <c r="N4624" s="32"/>
      <c r="O4624" s="32"/>
      <c r="P4624" s="32"/>
      <c r="Q4624" s="32"/>
      <c r="R4624" s="32"/>
      <c r="S4624" s="25" t="str">
        <f>IF(COUNTA(B4624:R4624)=0,"",IF(AND(COUNTA(B4624)&gt;0, COUNTA(C4624)&gt;0, COUNTA(D4624)&gt;0, COUNTA(E4624)&gt;0, COUNTIF('OMS Drop Downs'!$C$2:$C$3,'OMS Response Form (ORF)'!F4624),COUNTIF('OMS Drop Downs'!$D$2:$D$5,'OMS Response Form (ORF)'!G4624),COUNTIF('OMS Drop Downs'!$A$2:$A$5,'OMS Response Form (ORF)'!H4624),COUNTIF('OMS Drop Downs'!$B$2:$B$4,'OMS Response Form (ORF)'!I4624),COUNTIF('OMS Drop Downs'!$A$2:$A$5,'OMS Response Form (ORF)'!J4624),COUNTIF('OMS Drop Downs'!$E$2:$E$7,'OMS Response Form (ORF)'!K4624),COUNTIF('OMS Drop Downs'!$B$2:$B$4,'OMS Response Form (ORF)'!L4624),COUNTIF('OMS Drop Downs'!$B$2:$B$4,'OMS Response Form (ORF)'!M4624),COUNTIF('OMS Drop Downs'!$B$2:$B$4,'OMS Response Form (ORF)'!N4624),COUNTIF('OMS Drop Downs'!$B$2:$B$4,'OMS Response Form (ORF)'!O4624), COUNTIF('OMS Drop Downs'!$B$2:$B$4,'OMS Response Form (ORF)'!P4624),COUNTIF('OMS Drop Downs'!$B$2:$B$4,'OMS Response Form (ORF)'!Q4624),COUNTIF('OMS Drop Downs'!$B$2:$B$4,'OMS Response Form (ORF)'!R4624)),"Complete","Incomplete"))</f>
        <v/>
      </c>
      <c r="T4624" s="26" t="str">
        <f>IF(S4624="Complete",IF(AND(NOT(ISNA(VLOOKUP(CONCATENATE(F4624,G4624,H4624,I4624,J4624,K4624),'OMS Drop Downs'!G:G,1,FALSE))),IF(AND(G4624&lt;&gt;"C3",K4624&lt;&gt;"O5"),IF(SUM(COUNTIF(L4624:R4624,"Y"),COUNTIF(L4624:R4624,"N"))=0,"V","I"),IF(COUNTIF(L4624:R4624,"Y"),"V","I"))="V"),"Valid","Invalid")," ")</f>
        <v xml:space="preserve"> </v>
      </c>
      <c r="U4624"/>
    </row>
    <row r="4625" spans="2:21" x14ac:dyDescent="0.35">
      <c r="B4625" s="116"/>
      <c r="C4625" s="117"/>
      <c r="D4625" s="118"/>
      <c r="E4625" s="120"/>
      <c r="F4625" s="56"/>
      <c r="G4625" s="32"/>
      <c r="H4625" s="32"/>
      <c r="I4625" s="32"/>
      <c r="J4625" s="32"/>
      <c r="K4625" s="32"/>
      <c r="L4625" s="32"/>
      <c r="M4625" s="32"/>
      <c r="N4625" s="32"/>
      <c r="O4625" s="32"/>
      <c r="P4625" s="32"/>
      <c r="Q4625" s="32"/>
      <c r="R4625" s="32"/>
      <c r="S4625" s="25" t="str">
        <f>IF(COUNTA(B4625:R4625)=0,"",IF(AND(COUNTA(B4625)&gt;0, COUNTA(C4625)&gt;0, COUNTA(D4625)&gt;0, COUNTA(E4625)&gt;0, COUNTIF('OMS Drop Downs'!$C$2:$C$3,'OMS Response Form (ORF)'!F4625),COUNTIF('OMS Drop Downs'!$D$2:$D$5,'OMS Response Form (ORF)'!G4625),COUNTIF('OMS Drop Downs'!$A$2:$A$5,'OMS Response Form (ORF)'!H4625),COUNTIF('OMS Drop Downs'!$B$2:$B$4,'OMS Response Form (ORF)'!I4625),COUNTIF('OMS Drop Downs'!$A$2:$A$5,'OMS Response Form (ORF)'!J4625),COUNTIF('OMS Drop Downs'!$E$2:$E$7,'OMS Response Form (ORF)'!K4625),COUNTIF('OMS Drop Downs'!$B$2:$B$4,'OMS Response Form (ORF)'!L4625),COUNTIF('OMS Drop Downs'!$B$2:$B$4,'OMS Response Form (ORF)'!M4625),COUNTIF('OMS Drop Downs'!$B$2:$B$4,'OMS Response Form (ORF)'!N4625),COUNTIF('OMS Drop Downs'!$B$2:$B$4,'OMS Response Form (ORF)'!O4625), COUNTIF('OMS Drop Downs'!$B$2:$B$4,'OMS Response Form (ORF)'!P4625),COUNTIF('OMS Drop Downs'!$B$2:$B$4,'OMS Response Form (ORF)'!Q4625),COUNTIF('OMS Drop Downs'!$B$2:$B$4,'OMS Response Form (ORF)'!R4625)),"Complete","Incomplete"))</f>
        <v/>
      </c>
      <c r="T4625" s="26" t="str">
        <f>IF(S4625="Complete",IF(AND(NOT(ISNA(VLOOKUP(CONCATENATE(F4625,G4625,H4625,I4625,J4625,K4625),'OMS Drop Downs'!G:G,1,FALSE))),IF(AND(G4625&lt;&gt;"C3",K4625&lt;&gt;"O5"),IF(SUM(COUNTIF(L4625:R4625,"Y"),COUNTIF(L4625:R4625,"N"))=0,"V","I"),IF(COUNTIF(L4625:R4625,"Y"),"V","I"))="V"),"Valid","Invalid")," ")</f>
        <v xml:space="preserve"> </v>
      </c>
      <c r="U4625"/>
    </row>
    <row r="4626" spans="2:21" x14ac:dyDescent="0.35">
      <c r="B4626" s="116"/>
      <c r="C4626" s="117"/>
      <c r="D4626" s="118"/>
      <c r="E4626" s="120"/>
      <c r="F4626" s="56"/>
      <c r="G4626" s="32"/>
      <c r="H4626" s="32"/>
      <c r="I4626" s="32"/>
      <c r="J4626" s="32"/>
      <c r="K4626" s="32"/>
      <c r="L4626" s="32"/>
      <c r="M4626" s="32"/>
      <c r="N4626" s="32"/>
      <c r="O4626" s="32"/>
      <c r="P4626" s="32"/>
      <c r="Q4626" s="32"/>
      <c r="R4626" s="32"/>
      <c r="S4626" s="25" t="str">
        <f>IF(COUNTA(B4626:R4626)=0,"",IF(AND(COUNTA(B4626)&gt;0, COUNTA(C4626)&gt;0, COUNTA(D4626)&gt;0, COUNTA(E4626)&gt;0, COUNTIF('OMS Drop Downs'!$C$2:$C$3,'OMS Response Form (ORF)'!F4626),COUNTIF('OMS Drop Downs'!$D$2:$D$5,'OMS Response Form (ORF)'!G4626),COUNTIF('OMS Drop Downs'!$A$2:$A$5,'OMS Response Form (ORF)'!H4626),COUNTIF('OMS Drop Downs'!$B$2:$B$4,'OMS Response Form (ORF)'!I4626),COUNTIF('OMS Drop Downs'!$A$2:$A$5,'OMS Response Form (ORF)'!J4626),COUNTIF('OMS Drop Downs'!$E$2:$E$7,'OMS Response Form (ORF)'!K4626),COUNTIF('OMS Drop Downs'!$B$2:$B$4,'OMS Response Form (ORF)'!L4626),COUNTIF('OMS Drop Downs'!$B$2:$B$4,'OMS Response Form (ORF)'!M4626),COUNTIF('OMS Drop Downs'!$B$2:$B$4,'OMS Response Form (ORF)'!N4626),COUNTIF('OMS Drop Downs'!$B$2:$B$4,'OMS Response Form (ORF)'!O4626), COUNTIF('OMS Drop Downs'!$B$2:$B$4,'OMS Response Form (ORF)'!P4626),COUNTIF('OMS Drop Downs'!$B$2:$B$4,'OMS Response Form (ORF)'!Q4626),COUNTIF('OMS Drop Downs'!$B$2:$B$4,'OMS Response Form (ORF)'!R4626)),"Complete","Incomplete"))</f>
        <v/>
      </c>
      <c r="T4626" s="26" t="str">
        <f>IF(S4626="Complete",IF(AND(NOT(ISNA(VLOOKUP(CONCATENATE(F4626,G4626,H4626,I4626,J4626,K4626),'OMS Drop Downs'!G:G,1,FALSE))),IF(AND(G4626&lt;&gt;"C3",K4626&lt;&gt;"O5"),IF(SUM(COUNTIF(L4626:R4626,"Y"),COUNTIF(L4626:R4626,"N"))=0,"V","I"),IF(COUNTIF(L4626:R4626,"Y"),"V","I"))="V"),"Valid","Invalid")," ")</f>
        <v xml:space="preserve"> </v>
      </c>
      <c r="U4626"/>
    </row>
    <row r="4627" spans="2:21" x14ac:dyDescent="0.35">
      <c r="B4627" s="116"/>
      <c r="C4627" s="117"/>
      <c r="D4627" s="118"/>
      <c r="E4627" s="120"/>
      <c r="F4627" s="56"/>
      <c r="G4627" s="32"/>
      <c r="H4627" s="32"/>
      <c r="I4627" s="32"/>
      <c r="J4627" s="32"/>
      <c r="K4627" s="32"/>
      <c r="L4627" s="32"/>
      <c r="M4627" s="32"/>
      <c r="N4627" s="32"/>
      <c r="O4627" s="32"/>
      <c r="P4627" s="32"/>
      <c r="Q4627" s="32"/>
      <c r="R4627" s="32"/>
      <c r="S4627" s="25" t="str">
        <f>IF(COUNTA(B4627:R4627)=0,"",IF(AND(COUNTA(B4627)&gt;0, COUNTA(C4627)&gt;0, COUNTA(D4627)&gt;0, COUNTA(E4627)&gt;0, COUNTIF('OMS Drop Downs'!$C$2:$C$3,'OMS Response Form (ORF)'!F4627),COUNTIF('OMS Drop Downs'!$D$2:$D$5,'OMS Response Form (ORF)'!G4627),COUNTIF('OMS Drop Downs'!$A$2:$A$5,'OMS Response Form (ORF)'!H4627),COUNTIF('OMS Drop Downs'!$B$2:$B$4,'OMS Response Form (ORF)'!I4627),COUNTIF('OMS Drop Downs'!$A$2:$A$5,'OMS Response Form (ORF)'!J4627),COUNTIF('OMS Drop Downs'!$E$2:$E$7,'OMS Response Form (ORF)'!K4627),COUNTIF('OMS Drop Downs'!$B$2:$B$4,'OMS Response Form (ORF)'!L4627),COUNTIF('OMS Drop Downs'!$B$2:$B$4,'OMS Response Form (ORF)'!M4627),COUNTIF('OMS Drop Downs'!$B$2:$B$4,'OMS Response Form (ORF)'!N4627),COUNTIF('OMS Drop Downs'!$B$2:$B$4,'OMS Response Form (ORF)'!O4627), COUNTIF('OMS Drop Downs'!$B$2:$B$4,'OMS Response Form (ORF)'!P4627),COUNTIF('OMS Drop Downs'!$B$2:$B$4,'OMS Response Form (ORF)'!Q4627),COUNTIF('OMS Drop Downs'!$B$2:$B$4,'OMS Response Form (ORF)'!R4627)),"Complete","Incomplete"))</f>
        <v/>
      </c>
      <c r="T4627" s="26" t="str">
        <f>IF(S4627="Complete",IF(AND(NOT(ISNA(VLOOKUP(CONCATENATE(F4627,G4627,H4627,I4627,J4627,K4627),'OMS Drop Downs'!G:G,1,FALSE))),IF(AND(G4627&lt;&gt;"C3",K4627&lt;&gt;"O5"),IF(SUM(COUNTIF(L4627:R4627,"Y"),COUNTIF(L4627:R4627,"N"))=0,"V","I"),IF(COUNTIF(L4627:R4627,"Y"),"V","I"))="V"),"Valid","Invalid")," ")</f>
        <v xml:space="preserve"> </v>
      </c>
      <c r="U4627"/>
    </row>
    <row r="4628" spans="2:21" x14ac:dyDescent="0.35">
      <c r="B4628" s="116"/>
      <c r="C4628" s="117"/>
      <c r="D4628" s="118"/>
      <c r="E4628" s="120"/>
      <c r="F4628" s="56"/>
      <c r="G4628" s="32"/>
      <c r="H4628" s="32"/>
      <c r="I4628" s="32"/>
      <c r="J4628" s="32"/>
      <c r="K4628" s="32"/>
      <c r="L4628" s="32"/>
      <c r="M4628" s="32"/>
      <c r="N4628" s="32"/>
      <c r="O4628" s="32"/>
      <c r="P4628" s="32"/>
      <c r="Q4628" s="32"/>
      <c r="R4628" s="32"/>
      <c r="S4628" s="25" t="str">
        <f>IF(COUNTA(B4628:R4628)=0,"",IF(AND(COUNTA(B4628)&gt;0, COUNTA(C4628)&gt;0, COUNTA(D4628)&gt;0, COUNTA(E4628)&gt;0, COUNTIF('OMS Drop Downs'!$C$2:$C$3,'OMS Response Form (ORF)'!F4628),COUNTIF('OMS Drop Downs'!$D$2:$D$5,'OMS Response Form (ORF)'!G4628),COUNTIF('OMS Drop Downs'!$A$2:$A$5,'OMS Response Form (ORF)'!H4628),COUNTIF('OMS Drop Downs'!$B$2:$B$4,'OMS Response Form (ORF)'!I4628),COUNTIF('OMS Drop Downs'!$A$2:$A$5,'OMS Response Form (ORF)'!J4628),COUNTIF('OMS Drop Downs'!$E$2:$E$7,'OMS Response Form (ORF)'!K4628),COUNTIF('OMS Drop Downs'!$B$2:$B$4,'OMS Response Form (ORF)'!L4628),COUNTIF('OMS Drop Downs'!$B$2:$B$4,'OMS Response Form (ORF)'!M4628),COUNTIF('OMS Drop Downs'!$B$2:$B$4,'OMS Response Form (ORF)'!N4628),COUNTIF('OMS Drop Downs'!$B$2:$B$4,'OMS Response Form (ORF)'!O4628), COUNTIF('OMS Drop Downs'!$B$2:$B$4,'OMS Response Form (ORF)'!P4628),COUNTIF('OMS Drop Downs'!$B$2:$B$4,'OMS Response Form (ORF)'!Q4628),COUNTIF('OMS Drop Downs'!$B$2:$B$4,'OMS Response Form (ORF)'!R4628)),"Complete","Incomplete"))</f>
        <v/>
      </c>
      <c r="T4628" s="26" t="str">
        <f>IF(S4628="Complete",IF(AND(NOT(ISNA(VLOOKUP(CONCATENATE(F4628,G4628,H4628,I4628,J4628,K4628),'OMS Drop Downs'!G:G,1,FALSE))),IF(AND(G4628&lt;&gt;"C3",K4628&lt;&gt;"O5"),IF(SUM(COUNTIF(L4628:R4628,"Y"),COUNTIF(L4628:R4628,"N"))=0,"V","I"),IF(COUNTIF(L4628:R4628,"Y"),"V","I"))="V"),"Valid","Invalid")," ")</f>
        <v xml:space="preserve"> </v>
      </c>
      <c r="U4628"/>
    </row>
    <row r="4629" spans="2:21" x14ac:dyDescent="0.35">
      <c r="B4629" s="116"/>
      <c r="C4629" s="117"/>
      <c r="D4629" s="118"/>
      <c r="E4629" s="120"/>
      <c r="F4629" s="56"/>
      <c r="G4629" s="32"/>
      <c r="H4629" s="32"/>
      <c r="I4629" s="32"/>
      <c r="J4629" s="32"/>
      <c r="K4629" s="32"/>
      <c r="L4629" s="32"/>
      <c r="M4629" s="32"/>
      <c r="N4629" s="32"/>
      <c r="O4629" s="32"/>
      <c r="P4629" s="32"/>
      <c r="Q4629" s="32"/>
      <c r="R4629" s="32"/>
      <c r="S4629" s="25" t="str">
        <f>IF(COUNTA(B4629:R4629)=0,"",IF(AND(COUNTA(B4629)&gt;0, COUNTA(C4629)&gt;0, COUNTA(D4629)&gt;0, COUNTA(E4629)&gt;0, COUNTIF('OMS Drop Downs'!$C$2:$C$3,'OMS Response Form (ORF)'!F4629),COUNTIF('OMS Drop Downs'!$D$2:$D$5,'OMS Response Form (ORF)'!G4629),COUNTIF('OMS Drop Downs'!$A$2:$A$5,'OMS Response Form (ORF)'!H4629),COUNTIF('OMS Drop Downs'!$B$2:$B$4,'OMS Response Form (ORF)'!I4629),COUNTIF('OMS Drop Downs'!$A$2:$A$5,'OMS Response Form (ORF)'!J4629),COUNTIF('OMS Drop Downs'!$E$2:$E$7,'OMS Response Form (ORF)'!K4629),COUNTIF('OMS Drop Downs'!$B$2:$B$4,'OMS Response Form (ORF)'!L4629),COUNTIF('OMS Drop Downs'!$B$2:$B$4,'OMS Response Form (ORF)'!M4629),COUNTIF('OMS Drop Downs'!$B$2:$B$4,'OMS Response Form (ORF)'!N4629),COUNTIF('OMS Drop Downs'!$B$2:$B$4,'OMS Response Form (ORF)'!O4629), COUNTIF('OMS Drop Downs'!$B$2:$B$4,'OMS Response Form (ORF)'!P4629),COUNTIF('OMS Drop Downs'!$B$2:$B$4,'OMS Response Form (ORF)'!Q4629),COUNTIF('OMS Drop Downs'!$B$2:$B$4,'OMS Response Form (ORF)'!R4629)),"Complete","Incomplete"))</f>
        <v/>
      </c>
      <c r="T4629" s="26" t="str">
        <f>IF(S4629="Complete",IF(AND(NOT(ISNA(VLOOKUP(CONCATENATE(F4629,G4629,H4629,I4629,J4629,K4629),'OMS Drop Downs'!G:G,1,FALSE))),IF(AND(G4629&lt;&gt;"C3",K4629&lt;&gt;"O5"),IF(SUM(COUNTIF(L4629:R4629,"Y"),COUNTIF(L4629:R4629,"N"))=0,"V","I"),IF(COUNTIF(L4629:R4629,"Y"),"V","I"))="V"),"Valid","Invalid")," ")</f>
        <v xml:space="preserve"> </v>
      </c>
      <c r="U4629"/>
    </row>
    <row r="4630" spans="2:21" x14ac:dyDescent="0.35">
      <c r="B4630" s="116"/>
      <c r="C4630" s="117"/>
      <c r="D4630" s="118"/>
      <c r="E4630" s="120"/>
      <c r="F4630" s="56"/>
      <c r="G4630" s="32"/>
      <c r="H4630" s="32"/>
      <c r="I4630" s="32"/>
      <c r="J4630" s="32"/>
      <c r="K4630" s="32"/>
      <c r="L4630" s="32"/>
      <c r="M4630" s="32"/>
      <c r="N4630" s="32"/>
      <c r="O4630" s="32"/>
      <c r="P4630" s="32"/>
      <c r="Q4630" s="32"/>
      <c r="R4630" s="32"/>
      <c r="S4630" s="25" t="str">
        <f>IF(COUNTA(B4630:R4630)=0,"",IF(AND(COUNTA(B4630)&gt;0, COUNTA(C4630)&gt;0, COUNTA(D4630)&gt;0, COUNTA(E4630)&gt;0, COUNTIF('OMS Drop Downs'!$C$2:$C$3,'OMS Response Form (ORF)'!F4630),COUNTIF('OMS Drop Downs'!$D$2:$D$5,'OMS Response Form (ORF)'!G4630),COUNTIF('OMS Drop Downs'!$A$2:$A$5,'OMS Response Form (ORF)'!H4630),COUNTIF('OMS Drop Downs'!$B$2:$B$4,'OMS Response Form (ORF)'!I4630),COUNTIF('OMS Drop Downs'!$A$2:$A$5,'OMS Response Form (ORF)'!J4630),COUNTIF('OMS Drop Downs'!$E$2:$E$7,'OMS Response Form (ORF)'!K4630),COUNTIF('OMS Drop Downs'!$B$2:$B$4,'OMS Response Form (ORF)'!L4630),COUNTIF('OMS Drop Downs'!$B$2:$B$4,'OMS Response Form (ORF)'!M4630),COUNTIF('OMS Drop Downs'!$B$2:$B$4,'OMS Response Form (ORF)'!N4630),COUNTIF('OMS Drop Downs'!$B$2:$B$4,'OMS Response Form (ORF)'!O4630), COUNTIF('OMS Drop Downs'!$B$2:$B$4,'OMS Response Form (ORF)'!P4630),COUNTIF('OMS Drop Downs'!$B$2:$B$4,'OMS Response Form (ORF)'!Q4630),COUNTIF('OMS Drop Downs'!$B$2:$B$4,'OMS Response Form (ORF)'!R4630)),"Complete","Incomplete"))</f>
        <v/>
      </c>
      <c r="T4630" s="26" t="str">
        <f>IF(S4630="Complete",IF(AND(NOT(ISNA(VLOOKUP(CONCATENATE(F4630,G4630,H4630,I4630,J4630,K4630),'OMS Drop Downs'!G:G,1,FALSE))),IF(AND(G4630&lt;&gt;"C3",K4630&lt;&gt;"O5"),IF(SUM(COUNTIF(L4630:R4630,"Y"),COUNTIF(L4630:R4630,"N"))=0,"V","I"),IF(COUNTIF(L4630:R4630,"Y"),"V","I"))="V"),"Valid","Invalid")," ")</f>
        <v xml:space="preserve"> </v>
      </c>
      <c r="U4630"/>
    </row>
    <row r="4631" spans="2:21" x14ac:dyDescent="0.35">
      <c r="B4631" s="116"/>
      <c r="C4631" s="117"/>
      <c r="D4631" s="118"/>
      <c r="E4631" s="120"/>
      <c r="F4631" s="56"/>
      <c r="G4631" s="32"/>
      <c r="H4631" s="32"/>
      <c r="I4631" s="32"/>
      <c r="J4631" s="32"/>
      <c r="K4631" s="32"/>
      <c r="L4631" s="32"/>
      <c r="M4631" s="32"/>
      <c r="N4631" s="32"/>
      <c r="O4631" s="32"/>
      <c r="P4631" s="32"/>
      <c r="Q4631" s="32"/>
      <c r="R4631" s="32"/>
      <c r="S4631" s="25" t="str">
        <f>IF(COUNTA(B4631:R4631)=0,"",IF(AND(COUNTA(B4631)&gt;0, COUNTA(C4631)&gt;0, COUNTA(D4631)&gt;0, COUNTA(E4631)&gt;0, COUNTIF('OMS Drop Downs'!$C$2:$C$3,'OMS Response Form (ORF)'!F4631),COUNTIF('OMS Drop Downs'!$D$2:$D$5,'OMS Response Form (ORF)'!G4631),COUNTIF('OMS Drop Downs'!$A$2:$A$5,'OMS Response Form (ORF)'!H4631),COUNTIF('OMS Drop Downs'!$B$2:$B$4,'OMS Response Form (ORF)'!I4631),COUNTIF('OMS Drop Downs'!$A$2:$A$5,'OMS Response Form (ORF)'!J4631),COUNTIF('OMS Drop Downs'!$E$2:$E$7,'OMS Response Form (ORF)'!K4631),COUNTIF('OMS Drop Downs'!$B$2:$B$4,'OMS Response Form (ORF)'!L4631),COUNTIF('OMS Drop Downs'!$B$2:$B$4,'OMS Response Form (ORF)'!M4631),COUNTIF('OMS Drop Downs'!$B$2:$B$4,'OMS Response Form (ORF)'!N4631),COUNTIF('OMS Drop Downs'!$B$2:$B$4,'OMS Response Form (ORF)'!O4631), COUNTIF('OMS Drop Downs'!$B$2:$B$4,'OMS Response Form (ORF)'!P4631),COUNTIF('OMS Drop Downs'!$B$2:$B$4,'OMS Response Form (ORF)'!Q4631),COUNTIF('OMS Drop Downs'!$B$2:$B$4,'OMS Response Form (ORF)'!R4631)),"Complete","Incomplete"))</f>
        <v/>
      </c>
      <c r="T4631" s="26" t="str">
        <f>IF(S4631="Complete",IF(AND(NOT(ISNA(VLOOKUP(CONCATENATE(F4631,G4631,H4631,I4631,J4631,K4631),'OMS Drop Downs'!G:G,1,FALSE))),IF(AND(G4631&lt;&gt;"C3",K4631&lt;&gt;"O5"),IF(SUM(COUNTIF(L4631:R4631,"Y"),COUNTIF(L4631:R4631,"N"))=0,"V","I"),IF(COUNTIF(L4631:R4631,"Y"),"V","I"))="V"),"Valid","Invalid")," ")</f>
        <v xml:space="preserve"> </v>
      </c>
      <c r="U4631"/>
    </row>
    <row r="4632" spans="2:21" x14ac:dyDescent="0.35">
      <c r="B4632" s="116"/>
      <c r="C4632" s="117"/>
      <c r="D4632" s="118"/>
      <c r="E4632" s="120"/>
      <c r="F4632" s="56"/>
      <c r="G4632" s="32"/>
      <c r="H4632" s="32"/>
      <c r="I4632" s="32"/>
      <c r="J4632" s="32"/>
      <c r="K4632" s="32"/>
      <c r="L4632" s="32"/>
      <c r="M4632" s="32"/>
      <c r="N4632" s="32"/>
      <c r="O4632" s="32"/>
      <c r="P4632" s="32"/>
      <c r="Q4632" s="32"/>
      <c r="R4632" s="32"/>
      <c r="S4632" s="25" t="str">
        <f>IF(COUNTA(B4632:R4632)=0,"",IF(AND(COUNTA(B4632)&gt;0, COUNTA(C4632)&gt;0, COUNTA(D4632)&gt;0, COUNTA(E4632)&gt;0, COUNTIF('OMS Drop Downs'!$C$2:$C$3,'OMS Response Form (ORF)'!F4632),COUNTIF('OMS Drop Downs'!$D$2:$D$5,'OMS Response Form (ORF)'!G4632),COUNTIF('OMS Drop Downs'!$A$2:$A$5,'OMS Response Form (ORF)'!H4632),COUNTIF('OMS Drop Downs'!$B$2:$B$4,'OMS Response Form (ORF)'!I4632),COUNTIF('OMS Drop Downs'!$A$2:$A$5,'OMS Response Form (ORF)'!J4632),COUNTIF('OMS Drop Downs'!$E$2:$E$7,'OMS Response Form (ORF)'!K4632),COUNTIF('OMS Drop Downs'!$B$2:$B$4,'OMS Response Form (ORF)'!L4632),COUNTIF('OMS Drop Downs'!$B$2:$B$4,'OMS Response Form (ORF)'!M4632),COUNTIF('OMS Drop Downs'!$B$2:$B$4,'OMS Response Form (ORF)'!N4632),COUNTIF('OMS Drop Downs'!$B$2:$B$4,'OMS Response Form (ORF)'!O4632), COUNTIF('OMS Drop Downs'!$B$2:$B$4,'OMS Response Form (ORF)'!P4632),COUNTIF('OMS Drop Downs'!$B$2:$B$4,'OMS Response Form (ORF)'!Q4632),COUNTIF('OMS Drop Downs'!$B$2:$B$4,'OMS Response Form (ORF)'!R4632)),"Complete","Incomplete"))</f>
        <v/>
      </c>
      <c r="T4632" s="26" t="str">
        <f>IF(S4632="Complete",IF(AND(NOT(ISNA(VLOOKUP(CONCATENATE(F4632,G4632,H4632,I4632,J4632,K4632),'OMS Drop Downs'!G:G,1,FALSE))),IF(AND(G4632&lt;&gt;"C3",K4632&lt;&gt;"O5"),IF(SUM(COUNTIF(L4632:R4632,"Y"),COUNTIF(L4632:R4632,"N"))=0,"V","I"),IF(COUNTIF(L4632:R4632,"Y"),"V","I"))="V"),"Valid","Invalid")," ")</f>
        <v xml:space="preserve"> </v>
      </c>
      <c r="U4632"/>
    </row>
    <row r="4633" spans="2:21" x14ac:dyDescent="0.35">
      <c r="B4633" s="116"/>
      <c r="C4633" s="117"/>
      <c r="D4633" s="118"/>
      <c r="E4633" s="120"/>
      <c r="F4633" s="56"/>
      <c r="G4633" s="32"/>
      <c r="H4633" s="32"/>
      <c r="I4633" s="32"/>
      <c r="J4633" s="32"/>
      <c r="K4633" s="32"/>
      <c r="L4633" s="32"/>
      <c r="M4633" s="32"/>
      <c r="N4633" s="32"/>
      <c r="O4633" s="32"/>
      <c r="P4633" s="32"/>
      <c r="Q4633" s="32"/>
      <c r="R4633" s="32"/>
      <c r="S4633" s="25" t="str">
        <f>IF(COUNTA(B4633:R4633)=0,"",IF(AND(COUNTA(B4633)&gt;0, COUNTA(C4633)&gt;0, COUNTA(D4633)&gt;0, COUNTA(E4633)&gt;0, COUNTIF('OMS Drop Downs'!$C$2:$C$3,'OMS Response Form (ORF)'!F4633),COUNTIF('OMS Drop Downs'!$D$2:$D$5,'OMS Response Form (ORF)'!G4633),COUNTIF('OMS Drop Downs'!$A$2:$A$5,'OMS Response Form (ORF)'!H4633),COUNTIF('OMS Drop Downs'!$B$2:$B$4,'OMS Response Form (ORF)'!I4633),COUNTIF('OMS Drop Downs'!$A$2:$A$5,'OMS Response Form (ORF)'!J4633),COUNTIF('OMS Drop Downs'!$E$2:$E$7,'OMS Response Form (ORF)'!K4633),COUNTIF('OMS Drop Downs'!$B$2:$B$4,'OMS Response Form (ORF)'!L4633),COUNTIF('OMS Drop Downs'!$B$2:$B$4,'OMS Response Form (ORF)'!M4633),COUNTIF('OMS Drop Downs'!$B$2:$B$4,'OMS Response Form (ORF)'!N4633),COUNTIF('OMS Drop Downs'!$B$2:$B$4,'OMS Response Form (ORF)'!O4633), COUNTIF('OMS Drop Downs'!$B$2:$B$4,'OMS Response Form (ORF)'!P4633),COUNTIF('OMS Drop Downs'!$B$2:$B$4,'OMS Response Form (ORF)'!Q4633),COUNTIF('OMS Drop Downs'!$B$2:$B$4,'OMS Response Form (ORF)'!R4633)),"Complete","Incomplete"))</f>
        <v/>
      </c>
      <c r="T4633" s="26" t="str">
        <f>IF(S4633="Complete",IF(AND(NOT(ISNA(VLOOKUP(CONCATENATE(F4633,G4633,H4633,I4633,J4633,K4633),'OMS Drop Downs'!G:G,1,FALSE))),IF(AND(G4633&lt;&gt;"C3",K4633&lt;&gt;"O5"),IF(SUM(COUNTIF(L4633:R4633,"Y"),COUNTIF(L4633:R4633,"N"))=0,"V","I"),IF(COUNTIF(L4633:R4633,"Y"),"V","I"))="V"),"Valid","Invalid")," ")</f>
        <v xml:space="preserve"> </v>
      </c>
      <c r="U4633"/>
    </row>
    <row r="4634" spans="2:21" x14ac:dyDescent="0.35">
      <c r="B4634" s="116"/>
      <c r="C4634" s="117"/>
      <c r="D4634" s="118"/>
      <c r="E4634" s="120"/>
      <c r="F4634" s="56"/>
      <c r="G4634" s="32"/>
      <c r="H4634" s="32"/>
      <c r="I4634" s="32"/>
      <c r="J4634" s="32"/>
      <c r="K4634" s="32"/>
      <c r="L4634" s="32"/>
      <c r="M4634" s="32"/>
      <c r="N4634" s="32"/>
      <c r="O4634" s="32"/>
      <c r="P4634" s="32"/>
      <c r="Q4634" s="32"/>
      <c r="R4634" s="32"/>
      <c r="S4634" s="25" t="str">
        <f>IF(COUNTA(B4634:R4634)=0,"",IF(AND(COUNTA(B4634)&gt;0, COUNTA(C4634)&gt;0, COUNTA(D4634)&gt;0, COUNTA(E4634)&gt;0, COUNTIF('OMS Drop Downs'!$C$2:$C$3,'OMS Response Form (ORF)'!F4634),COUNTIF('OMS Drop Downs'!$D$2:$D$5,'OMS Response Form (ORF)'!G4634),COUNTIF('OMS Drop Downs'!$A$2:$A$5,'OMS Response Form (ORF)'!H4634),COUNTIF('OMS Drop Downs'!$B$2:$B$4,'OMS Response Form (ORF)'!I4634),COUNTIF('OMS Drop Downs'!$A$2:$A$5,'OMS Response Form (ORF)'!J4634),COUNTIF('OMS Drop Downs'!$E$2:$E$7,'OMS Response Form (ORF)'!K4634),COUNTIF('OMS Drop Downs'!$B$2:$B$4,'OMS Response Form (ORF)'!L4634),COUNTIF('OMS Drop Downs'!$B$2:$B$4,'OMS Response Form (ORF)'!M4634),COUNTIF('OMS Drop Downs'!$B$2:$B$4,'OMS Response Form (ORF)'!N4634),COUNTIF('OMS Drop Downs'!$B$2:$B$4,'OMS Response Form (ORF)'!O4634), COUNTIF('OMS Drop Downs'!$B$2:$B$4,'OMS Response Form (ORF)'!P4634),COUNTIF('OMS Drop Downs'!$B$2:$B$4,'OMS Response Form (ORF)'!Q4634),COUNTIF('OMS Drop Downs'!$B$2:$B$4,'OMS Response Form (ORF)'!R4634)),"Complete","Incomplete"))</f>
        <v/>
      </c>
      <c r="T4634" s="26" t="str">
        <f>IF(S4634="Complete",IF(AND(NOT(ISNA(VLOOKUP(CONCATENATE(F4634,G4634,H4634,I4634,J4634,K4634),'OMS Drop Downs'!G:G,1,FALSE))),IF(AND(G4634&lt;&gt;"C3",K4634&lt;&gt;"O5"),IF(SUM(COUNTIF(L4634:R4634,"Y"),COUNTIF(L4634:R4634,"N"))=0,"V","I"),IF(COUNTIF(L4634:R4634,"Y"),"V","I"))="V"),"Valid","Invalid")," ")</f>
        <v xml:space="preserve"> </v>
      </c>
      <c r="U4634"/>
    </row>
    <row r="4635" spans="2:21" x14ac:dyDescent="0.35">
      <c r="B4635" s="116"/>
      <c r="C4635" s="117"/>
      <c r="D4635" s="118"/>
      <c r="E4635" s="120"/>
      <c r="F4635" s="56"/>
      <c r="G4635" s="32"/>
      <c r="H4635" s="32"/>
      <c r="I4635" s="32"/>
      <c r="J4635" s="32"/>
      <c r="K4635" s="32"/>
      <c r="L4635" s="32"/>
      <c r="M4635" s="32"/>
      <c r="N4635" s="32"/>
      <c r="O4635" s="32"/>
      <c r="P4635" s="32"/>
      <c r="Q4635" s="32"/>
      <c r="R4635" s="32"/>
      <c r="S4635" s="25" t="str">
        <f>IF(COUNTA(B4635:R4635)=0,"",IF(AND(COUNTA(B4635)&gt;0, COUNTA(C4635)&gt;0, COUNTA(D4635)&gt;0, COUNTA(E4635)&gt;0, COUNTIF('OMS Drop Downs'!$C$2:$C$3,'OMS Response Form (ORF)'!F4635),COUNTIF('OMS Drop Downs'!$D$2:$D$5,'OMS Response Form (ORF)'!G4635),COUNTIF('OMS Drop Downs'!$A$2:$A$5,'OMS Response Form (ORF)'!H4635),COUNTIF('OMS Drop Downs'!$B$2:$B$4,'OMS Response Form (ORF)'!I4635),COUNTIF('OMS Drop Downs'!$A$2:$A$5,'OMS Response Form (ORF)'!J4635),COUNTIF('OMS Drop Downs'!$E$2:$E$7,'OMS Response Form (ORF)'!K4635),COUNTIF('OMS Drop Downs'!$B$2:$B$4,'OMS Response Form (ORF)'!L4635),COUNTIF('OMS Drop Downs'!$B$2:$B$4,'OMS Response Form (ORF)'!M4635),COUNTIF('OMS Drop Downs'!$B$2:$B$4,'OMS Response Form (ORF)'!N4635),COUNTIF('OMS Drop Downs'!$B$2:$B$4,'OMS Response Form (ORF)'!O4635), COUNTIF('OMS Drop Downs'!$B$2:$B$4,'OMS Response Form (ORF)'!P4635),COUNTIF('OMS Drop Downs'!$B$2:$B$4,'OMS Response Form (ORF)'!Q4635),COUNTIF('OMS Drop Downs'!$B$2:$B$4,'OMS Response Form (ORF)'!R4635)),"Complete","Incomplete"))</f>
        <v/>
      </c>
      <c r="T4635" s="26" t="str">
        <f>IF(S4635="Complete",IF(AND(NOT(ISNA(VLOOKUP(CONCATENATE(F4635,G4635,H4635,I4635,J4635,K4635),'OMS Drop Downs'!G:G,1,FALSE))),IF(AND(G4635&lt;&gt;"C3",K4635&lt;&gt;"O5"),IF(SUM(COUNTIF(L4635:R4635,"Y"),COUNTIF(L4635:R4635,"N"))=0,"V","I"),IF(COUNTIF(L4635:R4635,"Y"),"V","I"))="V"),"Valid","Invalid")," ")</f>
        <v xml:space="preserve"> </v>
      </c>
      <c r="U4635"/>
    </row>
    <row r="4636" spans="2:21" x14ac:dyDescent="0.35">
      <c r="B4636" s="116"/>
      <c r="C4636" s="117"/>
      <c r="D4636" s="118"/>
      <c r="E4636" s="120"/>
      <c r="F4636" s="56"/>
      <c r="G4636" s="32"/>
      <c r="H4636" s="32"/>
      <c r="I4636" s="32"/>
      <c r="J4636" s="32"/>
      <c r="K4636" s="32"/>
      <c r="L4636" s="32"/>
      <c r="M4636" s="32"/>
      <c r="N4636" s="32"/>
      <c r="O4636" s="32"/>
      <c r="P4636" s="32"/>
      <c r="Q4636" s="32"/>
      <c r="R4636" s="32"/>
      <c r="S4636" s="25" t="str">
        <f>IF(COUNTA(B4636:R4636)=0,"",IF(AND(COUNTA(B4636)&gt;0, COUNTA(C4636)&gt;0, COUNTA(D4636)&gt;0, COUNTA(E4636)&gt;0, COUNTIF('OMS Drop Downs'!$C$2:$C$3,'OMS Response Form (ORF)'!F4636),COUNTIF('OMS Drop Downs'!$D$2:$D$5,'OMS Response Form (ORF)'!G4636),COUNTIF('OMS Drop Downs'!$A$2:$A$5,'OMS Response Form (ORF)'!H4636),COUNTIF('OMS Drop Downs'!$B$2:$B$4,'OMS Response Form (ORF)'!I4636),COUNTIF('OMS Drop Downs'!$A$2:$A$5,'OMS Response Form (ORF)'!J4636),COUNTIF('OMS Drop Downs'!$E$2:$E$7,'OMS Response Form (ORF)'!K4636),COUNTIF('OMS Drop Downs'!$B$2:$B$4,'OMS Response Form (ORF)'!L4636),COUNTIF('OMS Drop Downs'!$B$2:$B$4,'OMS Response Form (ORF)'!M4636),COUNTIF('OMS Drop Downs'!$B$2:$B$4,'OMS Response Form (ORF)'!N4636),COUNTIF('OMS Drop Downs'!$B$2:$B$4,'OMS Response Form (ORF)'!O4636), COUNTIF('OMS Drop Downs'!$B$2:$B$4,'OMS Response Form (ORF)'!P4636),COUNTIF('OMS Drop Downs'!$B$2:$B$4,'OMS Response Form (ORF)'!Q4636),COUNTIF('OMS Drop Downs'!$B$2:$B$4,'OMS Response Form (ORF)'!R4636)),"Complete","Incomplete"))</f>
        <v/>
      </c>
      <c r="T4636" s="26" t="str">
        <f>IF(S4636="Complete",IF(AND(NOT(ISNA(VLOOKUP(CONCATENATE(F4636,G4636,H4636,I4636,J4636,K4636),'OMS Drop Downs'!G:G,1,FALSE))),IF(AND(G4636&lt;&gt;"C3",K4636&lt;&gt;"O5"),IF(SUM(COUNTIF(L4636:R4636,"Y"),COUNTIF(L4636:R4636,"N"))=0,"V","I"),IF(COUNTIF(L4636:R4636,"Y"),"V","I"))="V"),"Valid","Invalid")," ")</f>
        <v xml:space="preserve"> </v>
      </c>
      <c r="U4636"/>
    </row>
    <row r="4637" spans="2:21" x14ac:dyDescent="0.35">
      <c r="B4637" s="116"/>
      <c r="C4637" s="117"/>
      <c r="D4637" s="118"/>
      <c r="E4637" s="120"/>
      <c r="F4637" s="56"/>
      <c r="G4637" s="32"/>
      <c r="H4637" s="32"/>
      <c r="I4637" s="32"/>
      <c r="J4637" s="32"/>
      <c r="K4637" s="32"/>
      <c r="L4637" s="32"/>
      <c r="M4637" s="32"/>
      <c r="N4637" s="32"/>
      <c r="O4637" s="32"/>
      <c r="P4637" s="32"/>
      <c r="Q4637" s="32"/>
      <c r="R4637" s="32"/>
      <c r="S4637" s="25" t="str">
        <f>IF(COUNTA(B4637:R4637)=0,"",IF(AND(COUNTA(B4637)&gt;0, COUNTA(C4637)&gt;0, COUNTA(D4637)&gt;0, COUNTA(E4637)&gt;0, COUNTIF('OMS Drop Downs'!$C$2:$C$3,'OMS Response Form (ORF)'!F4637),COUNTIF('OMS Drop Downs'!$D$2:$D$5,'OMS Response Form (ORF)'!G4637),COUNTIF('OMS Drop Downs'!$A$2:$A$5,'OMS Response Form (ORF)'!H4637),COUNTIF('OMS Drop Downs'!$B$2:$B$4,'OMS Response Form (ORF)'!I4637),COUNTIF('OMS Drop Downs'!$A$2:$A$5,'OMS Response Form (ORF)'!J4637),COUNTIF('OMS Drop Downs'!$E$2:$E$7,'OMS Response Form (ORF)'!K4637),COUNTIF('OMS Drop Downs'!$B$2:$B$4,'OMS Response Form (ORF)'!L4637),COUNTIF('OMS Drop Downs'!$B$2:$B$4,'OMS Response Form (ORF)'!M4637),COUNTIF('OMS Drop Downs'!$B$2:$B$4,'OMS Response Form (ORF)'!N4637),COUNTIF('OMS Drop Downs'!$B$2:$B$4,'OMS Response Form (ORF)'!O4637), COUNTIF('OMS Drop Downs'!$B$2:$B$4,'OMS Response Form (ORF)'!P4637),COUNTIF('OMS Drop Downs'!$B$2:$B$4,'OMS Response Form (ORF)'!Q4637),COUNTIF('OMS Drop Downs'!$B$2:$B$4,'OMS Response Form (ORF)'!R4637)),"Complete","Incomplete"))</f>
        <v/>
      </c>
      <c r="T4637" s="26" t="str">
        <f>IF(S4637="Complete",IF(AND(NOT(ISNA(VLOOKUP(CONCATENATE(F4637,G4637,H4637,I4637,J4637,K4637),'OMS Drop Downs'!G:G,1,FALSE))),IF(AND(G4637&lt;&gt;"C3",K4637&lt;&gt;"O5"),IF(SUM(COUNTIF(L4637:R4637,"Y"),COUNTIF(L4637:R4637,"N"))=0,"V","I"),IF(COUNTIF(L4637:R4637,"Y"),"V","I"))="V"),"Valid","Invalid")," ")</f>
        <v xml:space="preserve"> </v>
      </c>
      <c r="U4637"/>
    </row>
    <row r="4638" spans="2:21" x14ac:dyDescent="0.35">
      <c r="B4638" s="116"/>
      <c r="C4638" s="117"/>
      <c r="D4638" s="118"/>
      <c r="E4638" s="120"/>
      <c r="F4638" s="56"/>
      <c r="G4638" s="32"/>
      <c r="H4638" s="32"/>
      <c r="I4638" s="32"/>
      <c r="J4638" s="32"/>
      <c r="K4638" s="32"/>
      <c r="L4638" s="32"/>
      <c r="M4638" s="32"/>
      <c r="N4638" s="32"/>
      <c r="O4638" s="32"/>
      <c r="P4638" s="32"/>
      <c r="Q4638" s="32"/>
      <c r="R4638" s="32"/>
      <c r="S4638" s="25" t="str">
        <f>IF(COUNTA(B4638:R4638)=0,"",IF(AND(COUNTA(B4638)&gt;0, COUNTA(C4638)&gt;0, COUNTA(D4638)&gt;0, COUNTA(E4638)&gt;0, COUNTIF('OMS Drop Downs'!$C$2:$C$3,'OMS Response Form (ORF)'!F4638),COUNTIF('OMS Drop Downs'!$D$2:$D$5,'OMS Response Form (ORF)'!G4638),COUNTIF('OMS Drop Downs'!$A$2:$A$5,'OMS Response Form (ORF)'!H4638),COUNTIF('OMS Drop Downs'!$B$2:$B$4,'OMS Response Form (ORF)'!I4638),COUNTIF('OMS Drop Downs'!$A$2:$A$5,'OMS Response Form (ORF)'!J4638),COUNTIF('OMS Drop Downs'!$E$2:$E$7,'OMS Response Form (ORF)'!K4638),COUNTIF('OMS Drop Downs'!$B$2:$B$4,'OMS Response Form (ORF)'!L4638),COUNTIF('OMS Drop Downs'!$B$2:$B$4,'OMS Response Form (ORF)'!M4638),COUNTIF('OMS Drop Downs'!$B$2:$B$4,'OMS Response Form (ORF)'!N4638),COUNTIF('OMS Drop Downs'!$B$2:$B$4,'OMS Response Form (ORF)'!O4638), COUNTIF('OMS Drop Downs'!$B$2:$B$4,'OMS Response Form (ORF)'!P4638),COUNTIF('OMS Drop Downs'!$B$2:$B$4,'OMS Response Form (ORF)'!Q4638),COUNTIF('OMS Drop Downs'!$B$2:$B$4,'OMS Response Form (ORF)'!R4638)),"Complete","Incomplete"))</f>
        <v/>
      </c>
      <c r="T4638" s="26" t="str">
        <f>IF(S4638="Complete",IF(AND(NOT(ISNA(VLOOKUP(CONCATENATE(F4638,G4638,H4638,I4638,J4638,K4638),'OMS Drop Downs'!G:G,1,FALSE))),IF(AND(G4638&lt;&gt;"C3",K4638&lt;&gt;"O5"),IF(SUM(COUNTIF(L4638:R4638,"Y"),COUNTIF(L4638:R4638,"N"))=0,"V","I"),IF(COUNTIF(L4638:R4638,"Y"),"V","I"))="V"),"Valid","Invalid")," ")</f>
        <v xml:space="preserve"> </v>
      </c>
      <c r="U4638"/>
    </row>
    <row r="4639" spans="2:21" x14ac:dyDescent="0.35">
      <c r="B4639" s="116"/>
      <c r="C4639" s="117"/>
      <c r="D4639" s="118"/>
      <c r="E4639" s="120"/>
      <c r="F4639" s="56"/>
      <c r="G4639" s="32"/>
      <c r="H4639" s="32"/>
      <c r="I4639" s="32"/>
      <c r="J4639" s="32"/>
      <c r="K4639" s="32"/>
      <c r="L4639" s="32"/>
      <c r="M4639" s="32"/>
      <c r="N4639" s="32"/>
      <c r="O4639" s="32"/>
      <c r="P4639" s="32"/>
      <c r="Q4639" s="32"/>
      <c r="R4639" s="32"/>
      <c r="S4639" s="25" t="str">
        <f>IF(COUNTA(B4639:R4639)=0,"",IF(AND(COUNTA(B4639)&gt;0, COUNTA(C4639)&gt;0, COUNTA(D4639)&gt;0, COUNTA(E4639)&gt;0, COUNTIF('OMS Drop Downs'!$C$2:$C$3,'OMS Response Form (ORF)'!F4639),COUNTIF('OMS Drop Downs'!$D$2:$D$5,'OMS Response Form (ORF)'!G4639),COUNTIF('OMS Drop Downs'!$A$2:$A$5,'OMS Response Form (ORF)'!H4639),COUNTIF('OMS Drop Downs'!$B$2:$B$4,'OMS Response Form (ORF)'!I4639),COUNTIF('OMS Drop Downs'!$A$2:$A$5,'OMS Response Form (ORF)'!J4639),COUNTIF('OMS Drop Downs'!$E$2:$E$7,'OMS Response Form (ORF)'!K4639),COUNTIF('OMS Drop Downs'!$B$2:$B$4,'OMS Response Form (ORF)'!L4639),COUNTIF('OMS Drop Downs'!$B$2:$B$4,'OMS Response Form (ORF)'!M4639),COUNTIF('OMS Drop Downs'!$B$2:$B$4,'OMS Response Form (ORF)'!N4639),COUNTIF('OMS Drop Downs'!$B$2:$B$4,'OMS Response Form (ORF)'!O4639), COUNTIF('OMS Drop Downs'!$B$2:$B$4,'OMS Response Form (ORF)'!P4639),COUNTIF('OMS Drop Downs'!$B$2:$B$4,'OMS Response Form (ORF)'!Q4639),COUNTIF('OMS Drop Downs'!$B$2:$B$4,'OMS Response Form (ORF)'!R4639)),"Complete","Incomplete"))</f>
        <v/>
      </c>
      <c r="T4639" s="26" t="str">
        <f>IF(S4639="Complete",IF(AND(NOT(ISNA(VLOOKUP(CONCATENATE(F4639,G4639,H4639,I4639,J4639,K4639),'OMS Drop Downs'!G:G,1,FALSE))),IF(AND(G4639&lt;&gt;"C3",K4639&lt;&gt;"O5"),IF(SUM(COUNTIF(L4639:R4639,"Y"),COUNTIF(L4639:R4639,"N"))=0,"V","I"),IF(COUNTIF(L4639:R4639,"Y"),"V","I"))="V"),"Valid","Invalid")," ")</f>
        <v xml:space="preserve"> </v>
      </c>
      <c r="U4639"/>
    </row>
    <row r="4640" spans="2:21" x14ac:dyDescent="0.35">
      <c r="B4640" s="116"/>
      <c r="C4640" s="117"/>
      <c r="D4640" s="118"/>
      <c r="E4640" s="120"/>
      <c r="F4640" s="56"/>
      <c r="G4640" s="32"/>
      <c r="H4640" s="32"/>
      <c r="I4640" s="32"/>
      <c r="J4640" s="32"/>
      <c r="K4640" s="32"/>
      <c r="L4640" s="32"/>
      <c r="M4640" s="32"/>
      <c r="N4640" s="32"/>
      <c r="O4640" s="32"/>
      <c r="P4640" s="32"/>
      <c r="Q4640" s="32"/>
      <c r="R4640" s="32"/>
      <c r="S4640" s="25" t="str">
        <f>IF(COUNTA(B4640:R4640)=0,"",IF(AND(COUNTA(B4640)&gt;0, COUNTA(C4640)&gt;0, COUNTA(D4640)&gt;0, COUNTA(E4640)&gt;0, COUNTIF('OMS Drop Downs'!$C$2:$C$3,'OMS Response Form (ORF)'!F4640),COUNTIF('OMS Drop Downs'!$D$2:$D$5,'OMS Response Form (ORF)'!G4640),COUNTIF('OMS Drop Downs'!$A$2:$A$5,'OMS Response Form (ORF)'!H4640),COUNTIF('OMS Drop Downs'!$B$2:$B$4,'OMS Response Form (ORF)'!I4640),COUNTIF('OMS Drop Downs'!$A$2:$A$5,'OMS Response Form (ORF)'!J4640),COUNTIF('OMS Drop Downs'!$E$2:$E$7,'OMS Response Form (ORF)'!K4640),COUNTIF('OMS Drop Downs'!$B$2:$B$4,'OMS Response Form (ORF)'!L4640),COUNTIF('OMS Drop Downs'!$B$2:$B$4,'OMS Response Form (ORF)'!M4640),COUNTIF('OMS Drop Downs'!$B$2:$B$4,'OMS Response Form (ORF)'!N4640),COUNTIF('OMS Drop Downs'!$B$2:$B$4,'OMS Response Form (ORF)'!O4640), COUNTIF('OMS Drop Downs'!$B$2:$B$4,'OMS Response Form (ORF)'!P4640),COUNTIF('OMS Drop Downs'!$B$2:$B$4,'OMS Response Form (ORF)'!Q4640),COUNTIF('OMS Drop Downs'!$B$2:$B$4,'OMS Response Form (ORF)'!R4640)),"Complete","Incomplete"))</f>
        <v/>
      </c>
      <c r="T4640" s="26" t="str">
        <f>IF(S4640="Complete",IF(AND(NOT(ISNA(VLOOKUP(CONCATENATE(F4640,G4640,H4640,I4640,J4640,K4640),'OMS Drop Downs'!G:G,1,FALSE))),IF(AND(G4640&lt;&gt;"C3",K4640&lt;&gt;"O5"),IF(SUM(COUNTIF(L4640:R4640,"Y"),COUNTIF(L4640:R4640,"N"))=0,"V","I"),IF(COUNTIF(L4640:R4640,"Y"),"V","I"))="V"),"Valid","Invalid")," ")</f>
        <v xml:space="preserve"> </v>
      </c>
      <c r="U4640"/>
    </row>
    <row r="4641" spans="2:21" x14ac:dyDescent="0.35">
      <c r="B4641" s="116"/>
      <c r="C4641" s="117"/>
      <c r="D4641" s="118"/>
      <c r="E4641" s="120"/>
      <c r="F4641" s="56"/>
      <c r="G4641" s="32"/>
      <c r="H4641" s="32"/>
      <c r="I4641" s="32"/>
      <c r="J4641" s="32"/>
      <c r="K4641" s="32"/>
      <c r="L4641" s="32"/>
      <c r="M4641" s="32"/>
      <c r="N4641" s="32"/>
      <c r="O4641" s="32"/>
      <c r="P4641" s="32"/>
      <c r="Q4641" s="32"/>
      <c r="R4641" s="32"/>
      <c r="S4641" s="25" t="str">
        <f>IF(COUNTA(B4641:R4641)=0,"",IF(AND(COUNTA(B4641)&gt;0, COUNTA(C4641)&gt;0, COUNTA(D4641)&gt;0, COUNTA(E4641)&gt;0, COUNTIF('OMS Drop Downs'!$C$2:$C$3,'OMS Response Form (ORF)'!F4641),COUNTIF('OMS Drop Downs'!$D$2:$D$5,'OMS Response Form (ORF)'!G4641),COUNTIF('OMS Drop Downs'!$A$2:$A$5,'OMS Response Form (ORF)'!H4641),COUNTIF('OMS Drop Downs'!$B$2:$B$4,'OMS Response Form (ORF)'!I4641),COUNTIF('OMS Drop Downs'!$A$2:$A$5,'OMS Response Form (ORF)'!J4641),COUNTIF('OMS Drop Downs'!$E$2:$E$7,'OMS Response Form (ORF)'!K4641),COUNTIF('OMS Drop Downs'!$B$2:$B$4,'OMS Response Form (ORF)'!L4641),COUNTIF('OMS Drop Downs'!$B$2:$B$4,'OMS Response Form (ORF)'!M4641),COUNTIF('OMS Drop Downs'!$B$2:$B$4,'OMS Response Form (ORF)'!N4641),COUNTIF('OMS Drop Downs'!$B$2:$B$4,'OMS Response Form (ORF)'!O4641), COUNTIF('OMS Drop Downs'!$B$2:$B$4,'OMS Response Form (ORF)'!P4641),COUNTIF('OMS Drop Downs'!$B$2:$B$4,'OMS Response Form (ORF)'!Q4641),COUNTIF('OMS Drop Downs'!$B$2:$B$4,'OMS Response Form (ORF)'!R4641)),"Complete","Incomplete"))</f>
        <v/>
      </c>
      <c r="T4641" s="26" t="str">
        <f>IF(S4641="Complete",IF(AND(NOT(ISNA(VLOOKUP(CONCATENATE(F4641,G4641,H4641,I4641,J4641,K4641),'OMS Drop Downs'!G:G,1,FALSE))),IF(AND(G4641&lt;&gt;"C3",K4641&lt;&gt;"O5"),IF(SUM(COUNTIF(L4641:R4641,"Y"),COUNTIF(L4641:R4641,"N"))=0,"V","I"),IF(COUNTIF(L4641:R4641,"Y"),"V","I"))="V"),"Valid","Invalid")," ")</f>
        <v xml:space="preserve"> </v>
      </c>
      <c r="U4641"/>
    </row>
    <row r="4642" spans="2:21" x14ac:dyDescent="0.35">
      <c r="B4642" s="116"/>
      <c r="C4642" s="117"/>
      <c r="D4642" s="118"/>
      <c r="E4642" s="120"/>
      <c r="F4642" s="56"/>
      <c r="G4642" s="32"/>
      <c r="H4642" s="32"/>
      <c r="I4642" s="32"/>
      <c r="J4642" s="32"/>
      <c r="K4642" s="32"/>
      <c r="L4642" s="32"/>
      <c r="M4642" s="32"/>
      <c r="N4642" s="32"/>
      <c r="O4642" s="32"/>
      <c r="P4642" s="32"/>
      <c r="Q4642" s="32"/>
      <c r="R4642" s="32"/>
      <c r="S4642" s="25" t="str">
        <f>IF(COUNTA(B4642:R4642)=0,"",IF(AND(COUNTA(B4642)&gt;0, COUNTA(C4642)&gt;0, COUNTA(D4642)&gt;0, COUNTA(E4642)&gt;0, COUNTIF('OMS Drop Downs'!$C$2:$C$3,'OMS Response Form (ORF)'!F4642),COUNTIF('OMS Drop Downs'!$D$2:$D$5,'OMS Response Form (ORF)'!G4642),COUNTIF('OMS Drop Downs'!$A$2:$A$5,'OMS Response Form (ORF)'!H4642),COUNTIF('OMS Drop Downs'!$B$2:$B$4,'OMS Response Form (ORF)'!I4642),COUNTIF('OMS Drop Downs'!$A$2:$A$5,'OMS Response Form (ORF)'!J4642),COUNTIF('OMS Drop Downs'!$E$2:$E$7,'OMS Response Form (ORF)'!K4642),COUNTIF('OMS Drop Downs'!$B$2:$B$4,'OMS Response Form (ORF)'!L4642),COUNTIF('OMS Drop Downs'!$B$2:$B$4,'OMS Response Form (ORF)'!M4642),COUNTIF('OMS Drop Downs'!$B$2:$B$4,'OMS Response Form (ORF)'!N4642),COUNTIF('OMS Drop Downs'!$B$2:$B$4,'OMS Response Form (ORF)'!O4642), COUNTIF('OMS Drop Downs'!$B$2:$B$4,'OMS Response Form (ORF)'!P4642),COUNTIF('OMS Drop Downs'!$B$2:$B$4,'OMS Response Form (ORF)'!Q4642),COUNTIF('OMS Drop Downs'!$B$2:$B$4,'OMS Response Form (ORF)'!R4642)),"Complete","Incomplete"))</f>
        <v/>
      </c>
      <c r="T4642" s="26" t="str">
        <f>IF(S4642="Complete",IF(AND(NOT(ISNA(VLOOKUP(CONCATENATE(F4642,G4642,H4642,I4642,J4642,K4642),'OMS Drop Downs'!G:G,1,FALSE))),IF(AND(G4642&lt;&gt;"C3",K4642&lt;&gt;"O5"),IF(SUM(COUNTIF(L4642:R4642,"Y"),COUNTIF(L4642:R4642,"N"))=0,"V","I"),IF(COUNTIF(L4642:R4642,"Y"),"V","I"))="V"),"Valid","Invalid")," ")</f>
        <v xml:space="preserve"> </v>
      </c>
      <c r="U4642"/>
    </row>
    <row r="4643" spans="2:21" x14ac:dyDescent="0.35">
      <c r="B4643" s="116"/>
      <c r="C4643" s="117"/>
      <c r="D4643" s="118"/>
      <c r="E4643" s="120"/>
      <c r="F4643" s="56"/>
      <c r="G4643" s="32"/>
      <c r="H4643" s="32"/>
      <c r="I4643" s="32"/>
      <c r="J4643" s="32"/>
      <c r="K4643" s="32"/>
      <c r="L4643" s="32"/>
      <c r="M4643" s="32"/>
      <c r="N4643" s="32"/>
      <c r="O4643" s="32"/>
      <c r="P4643" s="32"/>
      <c r="Q4643" s="32"/>
      <c r="R4643" s="32"/>
      <c r="S4643" s="25" t="str">
        <f>IF(COUNTA(B4643:R4643)=0,"",IF(AND(COUNTA(B4643)&gt;0, COUNTA(C4643)&gt;0, COUNTA(D4643)&gt;0, COUNTA(E4643)&gt;0, COUNTIF('OMS Drop Downs'!$C$2:$C$3,'OMS Response Form (ORF)'!F4643),COUNTIF('OMS Drop Downs'!$D$2:$D$5,'OMS Response Form (ORF)'!G4643),COUNTIF('OMS Drop Downs'!$A$2:$A$5,'OMS Response Form (ORF)'!H4643),COUNTIF('OMS Drop Downs'!$B$2:$B$4,'OMS Response Form (ORF)'!I4643),COUNTIF('OMS Drop Downs'!$A$2:$A$5,'OMS Response Form (ORF)'!J4643),COUNTIF('OMS Drop Downs'!$E$2:$E$7,'OMS Response Form (ORF)'!K4643),COUNTIF('OMS Drop Downs'!$B$2:$B$4,'OMS Response Form (ORF)'!L4643),COUNTIF('OMS Drop Downs'!$B$2:$B$4,'OMS Response Form (ORF)'!M4643),COUNTIF('OMS Drop Downs'!$B$2:$B$4,'OMS Response Form (ORF)'!N4643),COUNTIF('OMS Drop Downs'!$B$2:$B$4,'OMS Response Form (ORF)'!O4643), COUNTIF('OMS Drop Downs'!$B$2:$B$4,'OMS Response Form (ORF)'!P4643),COUNTIF('OMS Drop Downs'!$B$2:$B$4,'OMS Response Form (ORF)'!Q4643),COUNTIF('OMS Drop Downs'!$B$2:$B$4,'OMS Response Form (ORF)'!R4643)),"Complete","Incomplete"))</f>
        <v/>
      </c>
      <c r="T4643" s="26" t="str">
        <f>IF(S4643="Complete",IF(AND(NOT(ISNA(VLOOKUP(CONCATENATE(F4643,G4643,H4643,I4643,J4643,K4643),'OMS Drop Downs'!G:G,1,FALSE))),IF(AND(G4643&lt;&gt;"C3",K4643&lt;&gt;"O5"),IF(SUM(COUNTIF(L4643:R4643,"Y"),COUNTIF(L4643:R4643,"N"))=0,"V","I"),IF(COUNTIF(L4643:R4643,"Y"),"V","I"))="V"),"Valid","Invalid")," ")</f>
        <v xml:space="preserve"> </v>
      </c>
      <c r="U4643"/>
    </row>
    <row r="4644" spans="2:21" x14ac:dyDescent="0.35">
      <c r="B4644" s="116"/>
      <c r="C4644" s="117"/>
      <c r="D4644" s="118"/>
      <c r="E4644" s="120"/>
      <c r="F4644" s="56"/>
      <c r="G4644" s="32"/>
      <c r="H4644" s="32"/>
      <c r="I4644" s="32"/>
      <c r="J4644" s="32"/>
      <c r="K4644" s="32"/>
      <c r="L4644" s="32"/>
      <c r="M4644" s="32"/>
      <c r="N4644" s="32"/>
      <c r="O4644" s="32"/>
      <c r="P4644" s="32"/>
      <c r="Q4644" s="32"/>
      <c r="R4644" s="32"/>
      <c r="S4644" s="25" t="str">
        <f>IF(COUNTA(B4644:R4644)=0,"",IF(AND(COUNTA(B4644)&gt;0, COUNTA(C4644)&gt;0, COUNTA(D4644)&gt;0, COUNTA(E4644)&gt;0, COUNTIF('OMS Drop Downs'!$C$2:$C$3,'OMS Response Form (ORF)'!F4644),COUNTIF('OMS Drop Downs'!$D$2:$D$5,'OMS Response Form (ORF)'!G4644),COUNTIF('OMS Drop Downs'!$A$2:$A$5,'OMS Response Form (ORF)'!H4644),COUNTIF('OMS Drop Downs'!$B$2:$B$4,'OMS Response Form (ORF)'!I4644),COUNTIF('OMS Drop Downs'!$A$2:$A$5,'OMS Response Form (ORF)'!J4644),COUNTIF('OMS Drop Downs'!$E$2:$E$7,'OMS Response Form (ORF)'!K4644),COUNTIF('OMS Drop Downs'!$B$2:$B$4,'OMS Response Form (ORF)'!L4644),COUNTIF('OMS Drop Downs'!$B$2:$B$4,'OMS Response Form (ORF)'!M4644),COUNTIF('OMS Drop Downs'!$B$2:$B$4,'OMS Response Form (ORF)'!N4644),COUNTIF('OMS Drop Downs'!$B$2:$B$4,'OMS Response Form (ORF)'!O4644), COUNTIF('OMS Drop Downs'!$B$2:$B$4,'OMS Response Form (ORF)'!P4644),COUNTIF('OMS Drop Downs'!$B$2:$B$4,'OMS Response Form (ORF)'!Q4644),COUNTIF('OMS Drop Downs'!$B$2:$B$4,'OMS Response Form (ORF)'!R4644)),"Complete","Incomplete"))</f>
        <v/>
      </c>
      <c r="T4644" s="26" t="str">
        <f>IF(S4644="Complete",IF(AND(NOT(ISNA(VLOOKUP(CONCATENATE(F4644,G4644,H4644,I4644,J4644,K4644),'OMS Drop Downs'!G:G,1,FALSE))),IF(AND(G4644&lt;&gt;"C3",K4644&lt;&gt;"O5"),IF(SUM(COUNTIF(L4644:R4644,"Y"),COUNTIF(L4644:R4644,"N"))=0,"V","I"),IF(COUNTIF(L4644:R4644,"Y"),"V","I"))="V"),"Valid","Invalid")," ")</f>
        <v xml:space="preserve"> </v>
      </c>
      <c r="U4644"/>
    </row>
    <row r="4645" spans="2:21" x14ac:dyDescent="0.35">
      <c r="B4645" s="116"/>
      <c r="C4645" s="117"/>
      <c r="D4645" s="118"/>
      <c r="E4645" s="120"/>
      <c r="F4645" s="56"/>
      <c r="G4645" s="32"/>
      <c r="H4645" s="32"/>
      <c r="I4645" s="32"/>
      <c r="J4645" s="32"/>
      <c r="K4645" s="32"/>
      <c r="L4645" s="32"/>
      <c r="M4645" s="32"/>
      <c r="N4645" s="32"/>
      <c r="O4645" s="32"/>
      <c r="P4645" s="32"/>
      <c r="Q4645" s="32"/>
      <c r="R4645" s="32"/>
      <c r="S4645" s="25" t="str">
        <f>IF(COUNTA(B4645:R4645)=0,"",IF(AND(COUNTA(B4645)&gt;0, COUNTA(C4645)&gt;0, COUNTA(D4645)&gt;0, COUNTA(E4645)&gt;0, COUNTIF('OMS Drop Downs'!$C$2:$C$3,'OMS Response Form (ORF)'!F4645),COUNTIF('OMS Drop Downs'!$D$2:$D$5,'OMS Response Form (ORF)'!G4645),COUNTIF('OMS Drop Downs'!$A$2:$A$5,'OMS Response Form (ORF)'!H4645),COUNTIF('OMS Drop Downs'!$B$2:$B$4,'OMS Response Form (ORF)'!I4645),COUNTIF('OMS Drop Downs'!$A$2:$A$5,'OMS Response Form (ORF)'!J4645),COUNTIF('OMS Drop Downs'!$E$2:$E$7,'OMS Response Form (ORF)'!K4645),COUNTIF('OMS Drop Downs'!$B$2:$B$4,'OMS Response Form (ORF)'!L4645),COUNTIF('OMS Drop Downs'!$B$2:$B$4,'OMS Response Form (ORF)'!M4645),COUNTIF('OMS Drop Downs'!$B$2:$B$4,'OMS Response Form (ORF)'!N4645),COUNTIF('OMS Drop Downs'!$B$2:$B$4,'OMS Response Form (ORF)'!O4645), COUNTIF('OMS Drop Downs'!$B$2:$B$4,'OMS Response Form (ORF)'!P4645),COUNTIF('OMS Drop Downs'!$B$2:$B$4,'OMS Response Form (ORF)'!Q4645),COUNTIF('OMS Drop Downs'!$B$2:$B$4,'OMS Response Form (ORF)'!R4645)),"Complete","Incomplete"))</f>
        <v/>
      </c>
      <c r="T4645" s="26" t="str">
        <f>IF(S4645="Complete",IF(AND(NOT(ISNA(VLOOKUP(CONCATENATE(F4645,G4645,H4645,I4645,J4645,K4645),'OMS Drop Downs'!G:G,1,FALSE))),IF(AND(G4645&lt;&gt;"C3",K4645&lt;&gt;"O5"),IF(SUM(COUNTIF(L4645:R4645,"Y"),COUNTIF(L4645:R4645,"N"))=0,"V","I"),IF(COUNTIF(L4645:R4645,"Y"),"V","I"))="V"),"Valid","Invalid")," ")</f>
        <v xml:space="preserve"> </v>
      </c>
      <c r="U4645"/>
    </row>
    <row r="4646" spans="2:21" x14ac:dyDescent="0.35">
      <c r="B4646" s="116"/>
      <c r="C4646" s="117"/>
      <c r="D4646" s="118"/>
      <c r="E4646" s="120"/>
      <c r="F4646" s="56"/>
      <c r="G4646" s="32"/>
      <c r="H4646" s="32"/>
      <c r="I4646" s="32"/>
      <c r="J4646" s="32"/>
      <c r="K4646" s="32"/>
      <c r="L4646" s="32"/>
      <c r="M4646" s="32"/>
      <c r="N4646" s="32"/>
      <c r="O4646" s="32"/>
      <c r="P4646" s="32"/>
      <c r="Q4646" s="32"/>
      <c r="R4646" s="32"/>
      <c r="S4646" s="25" t="str">
        <f>IF(COUNTA(B4646:R4646)=0,"",IF(AND(COUNTA(B4646)&gt;0, COUNTA(C4646)&gt;0, COUNTA(D4646)&gt;0, COUNTA(E4646)&gt;0, COUNTIF('OMS Drop Downs'!$C$2:$C$3,'OMS Response Form (ORF)'!F4646),COUNTIF('OMS Drop Downs'!$D$2:$D$5,'OMS Response Form (ORF)'!G4646),COUNTIF('OMS Drop Downs'!$A$2:$A$5,'OMS Response Form (ORF)'!H4646),COUNTIF('OMS Drop Downs'!$B$2:$B$4,'OMS Response Form (ORF)'!I4646),COUNTIF('OMS Drop Downs'!$A$2:$A$5,'OMS Response Form (ORF)'!J4646),COUNTIF('OMS Drop Downs'!$E$2:$E$7,'OMS Response Form (ORF)'!K4646),COUNTIF('OMS Drop Downs'!$B$2:$B$4,'OMS Response Form (ORF)'!L4646),COUNTIF('OMS Drop Downs'!$B$2:$B$4,'OMS Response Form (ORF)'!M4646),COUNTIF('OMS Drop Downs'!$B$2:$B$4,'OMS Response Form (ORF)'!N4646),COUNTIF('OMS Drop Downs'!$B$2:$B$4,'OMS Response Form (ORF)'!O4646), COUNTIF('OMS Drop Downs'!$B$2:$B$4,'OMS Response Form (ORF)'!P4646),COUNTIF('OMS Drop Downs'!$B$2:$B$4,'OMS Response Form (ORF)'!Q4646),COUNTIF('OMS Drop Downs'!$B$2:$B$4,'OMS Response Form (ORF)'!R4646)),"Complete","Incomplete"))</f>
        <v/>
      </c>
      <c r="T4646" s="26" t="str">
        <f>IF(S4646="Complete",IF(AND(NOT(ISNA(VLOOKUP(CONCATENATE(F4646,G4646,H4646,I4646,J4646,K4646),'OMS Drop Downs'!G:G,1,FALSE))),IF(AND(G4646&lt;&gt;"C3",K4646&lt;&gt;"O5"),IF(SUM(COUNTIF(L4646:R4646,"Y"),COUNTIF(L4646:R4646,"N"))=0,"V","I"),IF(COUNTIF(L4646:R4646,"Y"),"V","I"))="V"),"Valid","Invalid")," ")</f>
        <v xml:space="preserve"> </v>
      </c>
      <c r="U4646"/>
    </row>
    <row r="4647" spans="2:21" x14ac:dyDescent="0.35">
      <c r="B4647" s="116"/>
      <c r="C4647" s="117"/>
      <c r="D4647" s="118"/>
      <c r="E4647" s="120"/>
      <c r="F4647" s="56"/>
      <c r="G4647" s="32"/>
      <c r="H4647" s="32"/>
      <c r="I4647" s="32"/>
      <c r="J4647" s="32"/>
      <c r="K4647" s="32"/>
      <c r="L4647" s="32"/>
      <c r="M4647" s="32"/>
      <c r="N4647" s="32"/>
      <c r="O4647" s="32"/>
      <c r="P4647" s="32"/>
      <c r="Q4647" s="32"/>
      <c r="R4647" s="32"/>
      <c r="S4647" s="25" t="str">
        <f>IF(COUNTA(B4647:R4647)=0,"",IF(AND(COUNTA(B4647)&gt;0, COUNTA(C4647)&gt;0, COUNTA(D4647)&gt;0, COUNTA(E4647)&gt;0, COUNTIF('OMS Drop Downs'!$C$2:$C$3,'OMS Response Form (ORF)'!F4647),COUNTIF('OMS Drop Downs'!$D$2:$D$5,'OMS Response Form (ORF)'!G4647),COUNTIF('OMS Drop Downs'!$A$2:$A$5,'OMS Response Form (ORF)'!H4647),COUNTIF('OMS Drop Downs'!$B$2:$B$4,'OMS Response Form (ORF)'!I4647),COUNTIF('OMS Drop Downs'!$A$2:$A$5,'OMS Response Form (ORF)'!J4647),COUNTIF('OMS Drop Downs'!$E$2:$E$7,'OMS Response Form (ORF)'!K4647),COUNTIF('OMS Drop Downs'!$B$2:$B$4,'OMS Response Form (ORF)'!L4647),COUNTIF('OMS Drop Downs'!$B$2:$B$4,'OMS Response Form (ORF)'!M4647),COUNTIF('OMS Drop Downs'!$B$2:$B$4,'OMS Response Form (ORF)'!N4647),COUNTIF('OMS Drop Downs'!$B$2:$B$4,'OMS Response Form (ORF)'!O4647), COUNTIF('OMS Drop Downs'!$B$2:$B$4,'OMS Response Form (ORF)'!P4647),COUNTIF('OMS Drop Downs'!$B$2:$B$4,'OMS Response Form (ORF)'!Q4647),COUNTIF('OMS Drop Downs'!$B$2:$B$4,'OMS Response Form (ORF)'!R4647)),"Complete","Incomplete"))</f>
        <v/>
      </c>
      <c r="T4647" s="26" t="str">
        <f>IF(S4647="Complete",IF(AND(NOT(ISNA(VLOOKUP(CONCATENATE(F4647,G4647,H4647,I4647,J4647,K4647),'OMS Drop Downs'!G:G,1,FALSE))),IF(AND(G4647&lt;&gt;"C3",K4647&lt;&gt;"O5"),IF(SUM(COUNTIF(L4647:R4647,"Y"),COUNTIF(L4647:R4647,"N"))=0,"V","I"),IF(COUNTIF(L4647:R4647,"Y"),"V","I"))="V"),"Valid","Invalid")," ")</f>
        <v xml:space="preserve"> </v>
      </c>
      <c r="U4647"/>
    </row>
    <row r="4648" spans="2:21" x14ac:dyDescent="0.35">
      <c r="B4648" s="116"/>
      <c r="C4648" s="117"/>
      <c r="D4648" s="118"/>
      <c r="E4648" s="120"/>
      <c r="F4648" s="56"/>
      <c r="G4648" s="32"/>
      <c r="H4648" s="32"/>
      <c r="I4648" s="32"/>
      <c r="J4648" s="32"/>
      <c r="K4648" s="32"/>
      <c r="L4648" s="32"/>
      <c r="M4648" s="32"/>
      <c r="N4648" s="32"/>
      <c r="O4648" s="32"/>
      <c r="P4648" s="32"/>
      <c r="Q4648" s="32"/>
      <c r="R4648" s="32"/>
      <c r="S4648" s="25" t="str">
        <f>IF(COUNTA(B4648:R4648)=0,"",IF(AND(COUNTA(B4648)&gt;0, COUNTA(C4648)&gt;0, COUNTA(D4648)&gt;0, COUNTA(E4648)&gt;0, COUNTIF('OMS Drop Downs'!$C$2:$C$3,'OMS Response Form (ORF)'!F4648),COUNTIF('OMS Drop Downs'!$D$2:$D$5,'OMS Response Form (ORF)'!G4648),COUNTIF('OMS Drop Downs'!$A$2:$A$5,'OMS Response Form (ORF)'!H4648),COUNTIF('OMS Drop Downs'!$B$2:$B$4,'OMS Response Form (ORF)'!I4648),COUNTIF('OMS Drop Downs'!$A$2:$A$5,'OMS Response Form (ORF)'!J4648),COUNTIF('OMS Drop Downs'!$E$2:$E$7,'OMS Response Form (ORF)'!K4648),COUNTIF('OMS Drop Downs'!$B$2:$B$4,'OMS Response Form (ORF)'!L4648),COUNTIF('OMS Drop Downs'!$B$2:$B$4,'OMS Response Form (ORF)'!M4648),COUNTIF('OMS Drop Downs'!$B$2:$B$4,'OMS Response Form (ORF)'!N4648),COUNTIF('OMS Drop Downs'!$B$2:$B$4,'OMS Response Form (ORF)'!O4648), COUNTIF('OMS Drop Downs'!$B$2:$B$4,'OMS Response Form (ORF)'!P4648),COUNTIF('OMS Drop Downs'!$B$2:$B$4,'OMS Response Form (ORF)'!Q4648),COUNTIF('OMS Drop Downs'!$B$2:$B$4,'OMS Response Form (ORF)'!R4648)),"Complete","Incomplete"))</f>
        <v/>
      </c>
      <c r="T4648" s="26" t="str">
        <f>IF(S4648="Complete",IF(AND(NOT(ISNA(VLOOKUP(CONCATENATE(F4648,G4648,H4648,I4648,J4648,K4648),'OMS Drop Downs'!G:G,1,FALSE))),IF(AND(G4648&lt;&gt;"C3",K4648&lt;&gt;"O5"),IF(SUM(COUNTIF(L4648:R4648,"Y"),COUNTIF(L4648:R4648,"N"))=0,"V","I"),IF(COUNTIF(L4648:R4648,"Y"),"V","I"))="V"),"Valid","Invalid")," ")</f>
        <v xml:space="preserve"> </v>
      </c>
      <c r="U4648"/>
    </row>
    <row r="4649" spans="2:21" x14ac:dyDescent="0.35">
      <c r="B4649" s="116"/>
      <c r="C4649" s="117"/>
      <c r="D4649" s="118"/>
      <c r="E4649" s="120"/>
      <c r="F4649" s="56"/>
      <c r="G4649" s="32"/>
      <c r="H4649" s="32"/>
      <c r="I4649" s="32"/>
      <c r="J4649" s="32"/>
      <c r="K4649" s="32"/>
      <c r="L4649" s="32"/>
      <c r="M4649" s="32"/>
      <c r="N4649" s="32"/>
      <c r="O4649" s="32"/>
      <c r="P4649" s="32"/>
      <c r="Q4649" s="32"/>
      <c r="R4649" s="32"/>
      <c r="S4649" s="25" t="str">
        <f>IF(COUNTA(B4649:R4649)=0,"",IF(AND(COUNTA(B4649)&gt;0, COUNTA(C4649)&gt;0, COUNTA(D4649)&gt;0, COUNTA(E4649)&gt;0, COUNTIF('OMS Drop Downs'!$C$2:$C$3,'OMS Response Form (ORF)'!F4649),COUNTIF('OMS Drop Downs'!$D$2:$D$5,'OMS Response Form (ORF)'!G4649),COUNTIF('OMS Drop Downs'!$A$2:$A$5,'OMS Response Form (ORF)'!H4649),COUNTIF('OMS Drop Downs'!$B$2:$B$4,'OMS Response Form (ORF)'!I4649),COUNTIF('OMS Drop Downs'!$A$2:$A$5,'OMS Response Form (ORF)'!J4649),COUNTIF('OMS Drop Downs'!$E$2:$E$7,'OMS Response Form (ORF)'!K4649),COUNTIF('OMS Drop Downs'!$B$2:$B$4,'OMS Response Form (ORF)'!L4649),COUNTIF('OMS Drop Downs'!$B$2:$B$4,'OMS Response Form (ORF)'!M4649),COUNTIF('OMS Drop Downs'!$B$2:$B$4,'OMS Response Form (ORF)'!N4649),COUNTIF('OMS Drop Downs'!$B$2:$B$4,'OMS Response Form (ORF)'!O4649), COUNTIF('OMS Drop Downs'!$B$2:$B$4,'OMS Response Form (ORF)'!P4649),COUNTIF('OMS Drop Downs'!$B$2:$B$4,'OMS Response Form (ORF)'!Q4649),COUNTIF('OMS Drop Downs'!$B$2:$B$4,'OMS Response Form (ORF)'!R4649)),"Complete","Incomplete"))</f>
        <v/>
      </c>
      <c r="T4649" s="26" t="str">
        <f>IF(S4649="Complete",IF(AND(NOT(ISNA(VLOOKUP(CONCATENATE(F4649,G4649,H4649,I4649,J4649,K4649),'OMS Drop Downs'!G:G,1,FALSE))),IF(AND(G4649&lt;&gt;"C3",K4649&lt;&gt;"O5"),IF(SUM(COUNTIF(L4649:R4649,"Y"),COUNTIF(L4649:R4649,"N"))=0,"V","I"),IF(COUNTIF(L4649:R4649,"Y"),"V","I"))="V"),"Valid","Invalid")," ")</f>
        <v xml:space="preserve"> </v>
      </c>
      <c r="U4649"/>
    </row>
    <row r="4650" spans="2:21" x14ac:dyDescent="0.35">
      <c r="B4650" s="116"/>
      <c r="C4650" s="117"/>
      <c r="D4650" s="118"/>
      <c r="E4650" s="120"/>
      <c r="F4650" s="56"/>
      <c r="G4650" s="32"/>
      <c r="H4650" s="32"/>
      <c r="I4650" s="32"/>
      <c r="J4650" s="32"/>
      <c r="K4650" s="32"/>
      <c r="L4650" s="32"/>
      <c r="M4650" s="32"/>
      <c r="N4650" s="32"/>
      <c r="O4650" s="32"/>
      <c r="P4650" s="32"/>
      <c r="Q4650" s="32"/>
      <c r="R4650" s="32"/>
      <c r="S4650" s="25" t="str">
        <f>IF(COUNTA(B4650:R4650)=0,"",IF(AND(COUNTA(B4650)&gt;0, COUNTA(C4650)&gt;0, COUNTA(D4650)&gt;0, COUNTA(E4650)&gt;0, COUNTIF('OMS Drop Downs'!$C$2:$C$3,'OMS Response Form (ORF)'!F4650),COUNTIF('OMS Drop Downs'!$D$2:$D$5,'OMS Response Form (ORF)'!G4650),COUNTIF('OMS Drop Downs'!$A$2:$A$5,'OMS Response Form (ORF)'!H4650),COUNTIF('OMS Drop Downs'!$B$2:$B$4,'OMS Response Form (ORF)'!I4650),COUNTIF('OMS Drop Downs'!$A$2:$A$5,'OMS Response Form (ORF)'!J4650),COUNTIF('OMS Drop Downs'!$E$2:$E$7,'OMS Response Form (ORF)'!K4650),COUNTIF('OMS Drop Downs'!$B$2:$B$4,'OMS Response Form (ORF)'!L4650),COUNTIF('OMS Drop Downs'!$B$2:$B$4,'OMS Response Form (ORF)'!M4650),COUNTIF('OMS Drop Downs'!$B$2:$B$4,'OMS Response Form (ORF)'!N4650),COUNTIF('OMS Drop Downs'!$B$2:$B$4,'OMS Response Form (ORF)'!O4650), COUNTIF('OMS Drop Downs'!$B$2:$B$4,'OMS Response Form (ORF)'!P4650),COUNTIF('OMS Drop Downs'!$B$2:$B$4,'OMS Response Form (ORF)'!Q4650),COUNTIF('OMS Drop Downs'!$B$2:$B$4,'OMS Response Form (ORF)'!R4650)),"Complete","Incomplete"))</f>
        <v/>
      </c>
      <c r="T4650" s="26" t="str">
        <f>IF(S4650="Complete",IF(AND(NOT(ISNA(VLOOKUP(CONCATENATE(F4650,G4650,H4650,I4650,J4650,K4650),'OMS Drop Downs'!G:G,1,FALSE))),IF(AND(G4650&lt;&gt;"C3",K4650&lt;&gt;"O5"),IF(SUM(COUNTIF(L4650:R4650,"Y"),COUNTIF(L4650:R4650,"N"))=0,"V","I"),IF(COUNTIF(L4650:R4650,"Y"),"V","I"))="V"),"Valid","Invalid")," ")</f>
        <v xml:space="preserve"> </v>
      </c>
      <c r="U4650"/>
    </row>
    <row r="4651" spans="2:21" x14ac:dyDescent="0.35">
      <c r="B4651" s="116"/>
      <c r="C4651" s="117"/>
      <c r="D4651" s="118"/>
      <c r="E4651" s="120"/>
      <c r="F4651" s="56"/>
      <c r="G4651" s="32"/>
      <c r="H4651" s="32"/>
      <c r="I4651" s="32"/>
      <c r="J4651" s="32"/>
      <c r="K4651" s="32"/>
      <c r="L4651" s="32"/>
      <c r="M4651" s="32"/>
      <c r="N4651" s="32"/>
      <c r="O4651" s="32"/>
      <c r="P4651" s="32"/>
      <c r="Q4651" s="32"/>
      <c r="R4651" s="32"/>
      <c r="S4651" s="25" t="str">
        <f>IF(COUNTA(B4651:R4651)=0,"",IF(AND(COUNTA(B4651)&gt;0, COUNTA(C4651)&gt;0, COUNTA(D4651)&gt;0, COUNTA(E4651)&gt;0, COUNTIF('OMS Drop Downs'!$C$2:$C$3,'OMS Response Form (ORF)'!F4651),COUNTIF('OMS Drop Downs'!$D$2:$D$5,'OMS Response Form (ORF)'!G4651),COUNTIF('OMS Drop Downs'!$A$2:$A$5,'OMS Response Form (ORF)'!H4651),COUNTIF('OMS Drop Downs'!$B$2:$B$4,'OMS Response Form (ORF)'!I4651),COUNTIF('OMS Drop Downs'!$A$2:$A$5,'OMS Response Form (ORF)'!J4651),COUNTIF('OMS Drop Downs'!$E$2:$E$7,'OMS Response Form (ORF)'!K4651),COUNTIF('OMS Drop Downs'!$B$2:$B$4,'OMS Response Form (ORF)'!L4651),COUNTIF('OMS Drop Downs'!$B$2:$B$4,'OMS Response Form (ORF)'!M4651),COUNTIF('OMS Drop Downs'!$B$2:$B$4,'OMS Response Form (ORF)'!N4651),COUNTIF('OMS Drop Downs'!$B$2:$B$4,'OMS Response Form (ORF)'!O4651), COUNTIF('OMS Drop Downs'!$B$2:$B$4,'OMS Response Form (ORF)'!P4651),COUNTIF('OMS Drop Downs'!$B$2:$B$4,'OMS Response Form (ORF)'!Q4651),COUNTIF('OMS Drop Downs'!$B$2:$B$4,'OMS Response Form (ORF)'!R4651)),"Complete","Incomplete"))</f>
        <v/>
      </c>
      <c r="T4651" s="26" t="str">
        <f>IF(S4651="Complete",IF(AND(NOT(ISNA(VLOOKUP(CONCATENATE(F4651,G4651,H4651,I4651,J4651,K4651),'OMS Drop Downs'!G:G,1,FALSE))),IF(AND(G4651&lt;&gt;"C3",K4651&lt;&gt;"O5"),IF(SUM(COUNTIF(L4651:R4651,"Y"),COUNTIF(L4651:R4651,"N"))=0,"V","I"),IF(COUNTIF(L4651:R4651,"Y"),"V","I"))="V"),"Valid","Invalid")," ")</f>
        <v xml:space="preserve"> </v>
      </c>
      <c r="U4651"/>
    </row>
    <row r="4652" spans="2:21" x14ac:dyDescent="0.35">
      <c r="B4652" s="116"/>
      <c r="C4652" s="117"/>
      <c r="D4652" s="118"/>
      <c r="E4652" s="120"/>
      <c r="F4652" s="56"/>
      <c r="G4652" s="32"/>
      <c r="H4652" s="32"/>
      <c r="I4652" s="32"/>
      <c r="J4652" s="32"/>
      <c r="K4652" s="32"/>
      <c r="L4652" s="32"/>
      <c r="M4652" s="32"/>
      <c r="N4652" s="32"/>
      <c r="O4652" s="32"/>
      <c r="P4652" s="32"/>
      <c r="Q4652" s="32"/>
      <c r="R4652" s="32"/>
      <c r="S4652" s="25" t="str">
        <f>IF(COUNTA(B4652:R4652)=0,"",IF(AND(COUNTA(B4652)&gt;0, COUNTA(C4652)&gt;0, COUNTA(D4652)&gt;0, COUNTA(E4652)&gt;0, COUNTIF('OMS Drop Downs'!$C$2:$C$3,'OMS Response Form (ORF)'!F4652),COUNTIF('OMS Drop Downs'!$D$2:$D$5,'OMS Response Form (ORF)'!G4652),COUNTIF('OMS Drop Downs'!$A$2:$A$5,'OMS Response Form (ORF)'!H4652),COUNTIF('OMS Drop Downs'!$B$2:$B$4,'OMS Response Form (ORF)'!I4652),COUNTIF('OMS Drop Downs'!$A$2:$A$5,'OMS Response Form (ORF)'!J4652),COUNTIF('OMS Drop Downs'!$E$2:$E$7,'OMS Response Form (ORF)'!K4652),COUNTIF('OMS Drop Downs'!$B$2:$B$4,'OMS Response Form (ORF)'!L4652),COUNTIF('OMS Drop Downs'!$B$2:$B$4,'OMS Response Form (ORF)'!M4652),COUNTIF('OMS Drop Downs'!$B$2:$B$4,'OMS Response Form (ORF)'!N4652),COUNTIF('OMS Drop Downs'!$B$2:$B$4,'OMS Response Form (ORF)'!O4652), COUNTIF('OMS Drop Downs'!$B$2:$B$4,'OMS Response Form (ORF)'!P4652),COUNTIF('OMS Drop Downs'!$B$2:$B$4,'OMS Response Form (ORF)'!Q4652),COUNTIF('OMS Drop Downs'!$B$2:$B$4,'OMS Response Form (ORF)'!R4652)),"Complete","Incomplete"))</f>
        <v/>
      </c>
      <c r="T4652" s="26" t="str">
        <f>IF(S4652="Complete",IF(AND(NOT(ISNA(VLOOKUP(CONCATENATE(F4652,G4652,H4652,I4652,J4652,K4652),'OMS Drop Downs'!G:G,1,FALSE))),IF(AND(G4652&lt;&gt;"C3",K4652&lt;&gt;"O5"),IF(SUM(COUNTIF(L4652:R4652,"Y"),COUNTIF(L4652:R4652,"N"))=0,"V","I"),IF(COUNTIF(L4652:R4652,"Y"),"V","I"))="V"),"Valid","Invalid")," ")</f>
        <v xml:space="preserve"> </v>
      </c>
      <c r="U4652"/>
    </row>
    <row r="4653" spans="2:21" x14ac:dyDescent="0.35">
      <c r="B4653" s="116"/>
      <c r="C4653" s="117"/>
      <c r="D4653" s="118"/>
      <c r="E4653" s="120"/>
      <c r="F4653" s="56"/>
      <c r="G4653" s="32"/>
      <c r="H4653" s="32"/>
      <c r="I4653" s="32"/>
      <c r="J4653" s="32"/>
      <c r="K4653" s="32"/>
      <c r="L4653" s="32"/>
      <c r="M4653" s="32"/>
      <c r="N4653" s="32"/>
      <c r="O4653" s="32"/>
      <c r="P4653" s="32"/>
      <c r="Q4653" s="32"/>
      <c r="R4653" s="32"/>
      <c r="S4653" s="25" t="str">
        <f>IF(COUNTA(B4653:R4653)=0,"",IF(AND(COUNTA(B4653)&gt;0, COUNTA(C4653)&gt;0, COUNTA(D4653)&gt;0, COUNTA(E4653)&gt;0, COUNTIF('OMS Drop Downs'!$C$2:$C$3,'OMS Response Form (ORF)'!F4653),COUNTIF('OMS Drop Downs'!$D$2:$D$5,'OMS Response Form (ORF)'!G4653),COUNTIF('OMS Drop Downs'!$A$2:$A$5,'OMS Response Form (ORF)'!H4653),COUNTIF('OMS Drop Downs'!$B$2:$B$4,'OMS Response Form (ORF)'!I4653),COUNTIF('OMS Drop Downs'!$A$2:$A$5,'OMS Response Form (ORF)'!J4653),COUNTIF('OMS Drop Downs'!$E$2:$E$7,'OMS Response Form (ORF)'!K4653),COUNTIF('OMS Drop Downs'!$B$2:$B$4,'OMS Response Form (ORF)'!L4653),COUNTIF('OMS Drop Downs'!$B$2:$B$4,'OMS Response Form (ORF)'!M4653),COUNTIF('OMS Drop Downs'!$B$2:$B$4,'OMS Response Form (ORF)'!N4653),COUNTIF('OMS Drop Downs'!$B$2:$B$4,'OMS Response Form (ORF)'!O4653), COUNTIF('OMS Drop Downs'!$B$2:$B$4,'OMS Response Form (ORF)'!P4653),COUNTIF('OMS Drop Downs'!$B$2:$B$4,'OMS Response Form (ORF)'!Q4653),COUNTIF('OMS Drop Downs'!$B$2:$B$4,'OMS Response Form (ORF)'!R4653)),"Complete","Incomplete"))</f>
        <v/>
      </c>
      <c r="T4653" s="26" t="str">
        <f>IF(S4653="Complete",IF(AND(NOT(ISNA(VLOOKUP(CONCATENATE(F4653,G4653,H4653,I4653,J4653,K4653),'OMS Drop Downs'!G:G,1,FALSE))),IF(AND(G4653&lt;&gt;"C3",K4653&lt;&gt;"O5"),IF(SUM(COUNTIF(L4653:R4653,"Y"),COUNTIF(L4653:R4653,"N"))=0,"V","I"),IF(COUNTIF(L4653:R4653,"Y"),"V","I"))="V"),"Valid","Invalid")," ")</f>
        <v xml:space="preserve"> </v>
      </c>
      <c r="U4653"/>
    </row>
    <row r="4654" spans="2:21" x14ac:dyDescent="0.35">
      <c r="B4654" s="116"/>
      <c r="C4654" s="117"/>
      <c r="D4654" s="118"/>
      <c r="E4654" s="120"/>
      <c r="F4654" s="56"/>
      <c r="G4654" s="32"/>
      <c r="H4654" s="32"/>
      <c r="I4654" s="32"/>
      <c r="J4654" s="32"/>
      <c r="K4654" s="32"/>
      <c r="L4654" s="32"/>
      <c r="M4654" s="32"/>
      <c r="N4654" s="32"/>
      <c r="O4654" s="32"/>
      <c r="P4654" s="32"/>
      <c r="Q4654" s="32"/>
      <c r="R4654" s="32"/>
      <c r="S4654" s="25" t="str">
        <f>IF(COUNTA(B4654:R4654)=0,"",IF(AND(COUNTA(B4654)&gt;0, COUNTA(C4654)&gt;0, COUNTA(D4654)&gt;0, COUNTA(E4654)&gt;0, COUNTIF('OMS Drop Downs'!$C$2:$C$3,'OMS Response Form (ORF)'!F4654),COUNTIF('OMS Drop Downs'!$D$2:$D$5,'OMS Response Form (ORF)'!G4654),COUNTIF('OMS Drop Downs'!$A$2:$A$5,'OMS Response Form (ORF)'!H4654),COUNTIF('OMS Drop Downs'!$B$2:$B$4,'OMS Response Form (ORF)'!I4654),COUNTIF('OMS Drop Downs'!$A$2:$A$5,'OMS Response Form (ORF)'!J4654),COUNTIF('OMS Drop Downs'!$E$2:$E$7,'OMS Response Form (ORF)'!K4654),COUNTIF('OMS Drop Downs'!$B$2:$B$4,'OMS Response Form (ORF)'!L4654),COUNTIF('OMS Drop Downs'!$B$2:$B$4,'OMS Response Form (ORF)'!M4654),COUNTIF('OMS Drop Downs'!$B$2:$B$4,'OMS Response Form (ORF)'!N4654),COUNTIF('OMS Drop Downs'!$B$2:$B$4,'OMS Response Form (ORF)'!O4654), COUNTIF('OMS Drop Downs'!$B$2:$B$4,'OMS Response Form (ORF)'!P4654),COUNTIF('OMS Drop Downs'!$B$2:$B$4,'OMS Response Form (ORF)'!Q4654),COUNTIF('OMS Drop Downs'!$B$2:$B$4,'OMS Response Form (ORF)'!R4654)),"Complete","Incomplete"))</f>
        <v/>
      </c>
      <c r="T4654" s="26" t="str">
        <f>IF(S4654="Complete",IF(AND(NOT(ISNA(VLOOKUP(CONCATENATE(F4654,G4654,H4654,I4654,J4654,K4654),'OMS Drop Downs'!G:G,1,FALSE))),IF(AND(G4654&lt;&gt;"C3",K4654&lt;&gt;"O5"),IF(SUM(COUNTIF(L4654:R4654,"Y"),COUNTIF(L4654:R4654,"N"))=0,"V","I"),IF(COUNTIF(L4654:R4654,"Y"),"V","I"))="V"),"Valid","Invalid")," ")</f>
        <v xml:space="preserve"> </v>
      </c>
      <c r="U4654"/>
    </row>
    <row r="4655" spans="2:21" x14ac:dyDescent="0.35">
      <c r="B4655" s="116"/>
      <c r="C4655" s="117"/>
      <c r="D4655" s="118"/>
      <c r="E4655" s="120"/>
      <c r="F4655" s="56"/>
      <c r="G4655" s="32"/>
      <c r="H4655" s="32"/>
      <c r="I4655" s="32"/>
      <c r="J4655" s="32"/>
      <c r="K4655" s="32"/>
      <c r="L4655" s="32"/>
      <c r="M4655" s="32"/>
      <c r="N4655" s="32"/>
      <c r="O4655" s="32"/>
      <c r="P4655" s="32"/>
      <c r="Q4655" s="32"/>
      <c r="R4655" s="32"/>
      <c r="S4655" s="25" t="str">
        <f>IF(COUNTA(B4655:R4655)=0,"",IF(AND(COUNTA(B4655)&gt;0, COUNTA(C4655)&gt;0, COUNTA(D4655)&gt;0, COUNTA(E4655)&gt;0, COUNTIF('OMS Drop Downs'!$C$2:$C$3,'OMS Response Form (ORF)'!F4655),COUNTIF('OMS Drop Downs'!$D$2:$D$5,'OMS Response Form (ORF)'!G4655),COUNTIF('OMS Drop Downs'!$A$2:$A$5,'OMS Response Form (ORF)'!H4655),COUNTIF('OMS Drop Downs'!$B$2:$B$4,'OMS Response Form (ORF)'!I4655),COUNTIF('OMS Drop Downs'!$A$2:$A$5,'OMS Response Form (ORF)'!J4655),COUNTIF('OMS Drop Downs'!$E$2:$E$7,'OMS Response Form (ORF)'!K4655),COUNTIF('OMS Drop Downs'!$B$2:$B$4,'OMS Response Form (ORF)'!L4655),COUNTIF('OMS Drop Downs'!$B$2:$B$4,'OMS Response Form (ORF)'!M4655),COUNTIF('OMS Drop Downs'!$B$2:$B$4,'OMS Response Form (ORF)'!N4655),COUNTIF('OMS Drop Downs'!$B$2:$B$4,'OMS Response Form (ORF)'!O4655), COUNTIF('OMS Drop Downs'!$B$2:$B$4,'OMS Response Form (ORF)'!P4655),COUNTIF('OMS Drop Downs'!$B$2:$B$4,'OMS Response Form (ORF)'!Q4655),COUNTIF('OMS Drop Downs'!$B$2:$B$4,'OMS Response Form (ORF)'!R4655)),"Complete","Incomplete"))</f>
        <v/>
      </c>
      <c r="T4655" s="26" t="str">
        <f>IF(S4655="Complete",IF(AND(NOT(ISNA(VLOOKUP(CONCATENATE(F4655,G4655,H4655,I4655,J4655,K4655),'OMS Drop Downs'!G:G,1,FALSE))),IF(AND(G4655&lt;&gt;"C3",K4655&lt;&gt;"O5"),IF(SUM(COUNTIF(L4655:R4655,"Y"),COUNTIF(L4655:R4655,"N"))=0,"V","I"),IF(COUNTIF(L4655:R4655,"Y"),"V","I"))="V"),"Valid","Invalid")," ")</f>
        <v xml:space="preserve"> </v>
      </c>
      <c r="U4655"/>
    </row>
    <row r="4656" spans="2:21" x14ac:dyDescent="0.35">
      <c r="B4656" s="116"/>
      <c r="C4656" s="117"/>
      <c r="D4656" s="118"/>
      <c r="E4656" s="120"/>
      <c r="F4656" s="56"/>
      <c r="G4656" s="32"/>
      <c r="H4656" s="32"/>
      <c r="I4656" s="32"/>
      <c r="J4656" s="32"/>
      <c r="K4656" s="32"/>
      <c r="L4656" s="32"/>
      <c r="M4656" s="32"/>
      <c r="N4656" s="32"/>
      <c r="O4656" s="32"/>
      <c r="P4656" s="32"/>
      <c r="Q4656" s="32"/>
      <c r="R4656" s="32"/>
      <c r="S4656" s="25" t="str">
        <f>IF(COUNTA(B4656:R4656)=0,"",IF(AND(COUNTA(B4656)&gt;0, COUNTA(C4656)&gt;0, COUNTA(D4656)&gt;0, COUNTA(E4656)&gt;0, COUNTIF('OMS Drop Downs'!$C$2:$C$3,'OMS Response Form (ORF)'!F4656),COUNTIF('OMS Drop Downs'!$D$2:$D$5,'OMS Response Form (ORF)'!G4656),COUNTIF('OMS Drop Downs'!$A$2:$A$5,'OMS Response Form (ORF)'!H4656),COUNTIF('OMS Drop Downs'!$B$2:$B$4,'OMS Response Form (ORF)'!I4656),COUNTIF('OMS Drop Downs'!$A$2:$A$5,'OMS Response Form (ORF)'!J4656),COUNTIF('OMS Drop Downs'!$E$2:$E$7,'OMS Response Form (ORF)'!K4656),COUNTIF('OMS Drop Downs'!$B$2:$B$4,'OMS Response Form (ORF)'!L4656),COUNTIF('OMS Drop Downs'!$B$2:$B$4,'OMS Response Form (ORF)'!M4656),COUNTIF('OMS Drop Downs'!$B$2:$B$4,'OMS Response Form (ORF)'!N4656),COUNTIF('OMS Drop Downs'!$B$2:$B$4,'OMS Response Form (ORF)'!O4656), COUNTIF('OMS Drop Downs'!$B$2:$B$4,'OMS Response Form (ORF)'!P4656),COUNTIF('OMS Drop Downs'!$B$2:$B$4,'OMS Response Form (ORF)'!Q4656),COUNTIF('OMS Drop Downs'!$B$2:$B$4,'OMS Response Form (ORF)'!R4656)),"Complete","Incomplete"))</f>
        <v/>
      </c>
      <c r="T4656" s="26" t="str">
        <f>IF(S4656="Complete",IF(AND(NOT(ISNA(VLOOKUP(CONCATENATE(F4656,G4656,H4656,I4656,J4656,K4656),'OMS Drop Downs'!G:G,1,FALSE))),IF(AND(G4656&lt;&gt;"C3",K4656&lt;&gt;"O5"),IF(SUM(COUNTIF(L4656:R4656,"Y"),COUNTIF(L4656:R4656,"N"))=0,"V","I"),IF(COUNTIF(L4656:R4656,"Y"),"V","I"))="V"),"Valid","Invalid")," ")</f>
        <v xml:space="preserve"> </v>
      </c>
      <c r="U4656"/>
    </row>
    <row r="4657" spans="2:21" x14ac:dyDescent="0.35">
      <c r="B4657" s="116"/>
      <c r="C4657" s="117"/>
      <c r="D4657" s="118"/>
      <c r="E4657" s="120"/>
      <c r="F4657" s="56"/>
      <c r="G4657" s="32"/>
      <c r="H4657" s="32"/>
      <c r="I4657" s="32"/>
      <c r="J4657" s="32"/>
      <c r="K4657" s="32"/>
      <c r="L4657" s="32"/>
      <c r="M4657" s="32"/>
      <c r="N4657" s="32"/>
      <c r="O4657" s="32"/>
      <c r="P4657" s="32"/>
      <c r="Q4657" s="32"/>
      <c r="R4657" s="32"/>
      <c r="S4657" s="25" t="str">
        <f>IF(COUNTA(B4657:R4657)=0,"",IF(AND(COUNTA(B4657)&gt;0, COUNTA(C4657)&gt;0, COUNTA(D4657)&gt;0, COUNTA(E4657)&gt;0, COUNTIF('OMS Drop Downs'!$C$2:$C$3,'OMS Response Form (ORF)'!F4657),COUNTIF('OMS Drop Downs'!$D$2:$D$5,'OMS Response Form (ORF)'!G4657),COUNTIF('OMS Drop Downs'!$A$2:$A$5,'OMS Response Form (ORF)'!H4657),COUNTIF('OMS Drop Downs'!$B$2:$B$4,'OMS Response Form (ORF)'!I4657),COUNTIF('OMS Drop Downs'!$A$2:$A$5,'OMS Response Form (ORF)'!J4657),COUNTIF('OMS Drop Downs'!$E$2:$E$7,'OMS Response Form (ORF)'!K4657),COUNTIF('OMS Drop Downs'!$B$2:$B$4,'OMS Response Form (ORF)'!L4657),COUNTIF('OMS Drop Downs'!$B$2:$B$4,'OMS Response Form (ORF)'!M4657),COUNTIF('OMS Drop Downs'!$B$2:$B$4,'OMS Response Form (ORF)'!N4657),COUNTIF('OMS Drop Downs'!$B$2:$B$4,'OMS Response Form (ORF)'!O4657), COUNTIF('OMS Drop Downs'!$B$2:$B$4,'OMS Response Form (ORF)'!P4657),COUNTIF('OMS Drop Downs'!$B$2:$B$4,'OMS Response Form (ORF)'!Q4657),COUNTIF('OMS Drop Downs'!$B$2:$B$4,'OMS Response Form (ORF)'!R4657)),"Complete","Incomplete"))</f>
        <v/>
      </c>
      <c r="T4657" s="26" t="str">
        <f>IF(S4657="Complete",IF(AND(NOT(ISNA(VLOOKUP(CONCATENATE(F4657,G4657,H4657,I4657,J4657,K4657),'OMS Drop Downs'!G:G,1,FALSE))),IF(AND(G4657&lt;&gt;"C3",K4657&lt;&gt;"O5"),IF(SUM(COUNTIF(L4657:R4657,"Y"),COUNTIF(L4657:R4657,"N"))=0,"V","I"),IF(COUNTIF(L4657:R4657,"Y"),"V","I"))="V"),"Valid","Invalid")," ")</f>
        <v xml:space="preserve"> </v>
      </c>
      <c r="U4657"/>
    </row>
    <row r="4658" spans="2:21" x14ac:dyDescent="0.35">
      <c r="B4658" s="116"/>
      <c r="C4658" s="117"/>
      <c r="D4658" s="118"/>
      <c r="E4658" s="120"/>
      <c r="F4658" s="56"/>
      <c r="G4658" s="32"/>
      <c r="H4658" s="32"/>
      <c r="I4658" s="32"/>
      <c r="J4658" s="32"/>
      <c r="K4658" s="32"/>
      <c r="L4658" s="32"/>
      <c r="M4658" s="32"/>
      <c r="N4658" s="32"/>
      <c r="O4658" s="32"/>
      <c r="P4658" s="32"/>
      <c r="Q4658" s="32"/>
      <c r="R4658" s="32"/>
      <c r="S4658" s="25" t="str">
        <f>IF(COUNTA(B4658:R4658)=0,"",IF(AND(COUNTA(B4658)&gt;0, COUNTA(C4658)&gt;0, COUNTA(D4658)&gt;0, COUNTA(E4658)&gt;0, COUNTIF('OMS Drop Downs'!$C$2:$C$3,'OMS Response Form (ORF)'!F4658),COUNTIF('OMS Drop Downs'!$D$2:$D$5,'OMS Response Form (ORF)'!G4658),COUNTIF('OMS Drop Downs'!$A$2:$A$5,'OMS Response Form (ORF)'!H4658),COUNTIF('OMS Drop Downs'!$B$2:$B$4,'OMS Response Form (ORF)'!I4658),COUNTIF('OMS Drop Downs'!$A$2:$A$5,'OMS Response Form (ORF)'!J4658),COUNTIF('OMS Drop Downs'!$E$2:$E$7,'OMS Response Form (ORF)'!K4658),COUNTIF('OMS Drop Downs'!$B$2:$B$4,'OMS Response Form (ORF)'!L4658),COUNTIF('OMS Drop Downs'!$B$2:$B$4,'OMS Response Form (ORF)'!M4658),COUNTIF('OMS Drop Downs'!$B$2:$B$4,'OMS Response Form (ORF)'!N4658),COUNTIF('OMS Drop Downs'!$B$2:$B$4,'OMS Response Form (ORF)'!O4658), COUNTIF('OMS Drop Downs'!$B$2:$B$4,'OMS Response Form (ORF)'!P4658),COUNTIF('OMS Drop Downs'!$B$2:$B$4,'OMS Response Form (ORF)'!Q4658),COUNTIF('OMS Drop Downs'!$B$2:$B$4,'OMS Response Form (ORF)'!R4658)),"Complete","Incomplete"))</f>
        <v/>
      </c>
      <c r="T4658" s="26" t="str">
        <f>IF(S4658="Complete",IF(AND(NOT(ISNA(VLOOKUP(CONCATENATE(F4658,G4658,H4658,I4658,J4658,K4658),'OMS Drop Downs'!G:G,1,FALSE))),IF(AND(G4658&lt;&gt;"C3",K4658&lt;&gt;"O5"),IF(SUM(COUNTIF(L4658:R4658,"Y"),COUNTIF(L4658:R4658,"N"))=0,"V","I"),IF(COUNTIF(L4658:R4658,"Y"),"V","I"))="V"),"Valid","Invalid")," ")</f>
        <v xml:space="preserve"> </v>
      </c>
      <c r="U4658"/>
    </row>
    <row r="4659" spans="2:21" x14ac:dyDescent="0.35">
      <c r="B4659" s="116"/>
      <c r="C4659" s="117"/>
      <c r="D4659" s="118"/>
      <c r="E4659" s="120"/>
      <c r="F4659" s="56"/>
      <c r="G4659" s="32"/>
      <c r="H4659" s="32"/>
      <c r="I4659" s="32"/>
      <c r="J4659" s="32"/>
      <c r="K4659" s="32"/>
      <c r="L4659" s="32"/>
      <c r="M4659" s="32"/>
      <c r="N4659" s="32"/>
      <c r="O4659" s="32"/>
      <c r="P4659" s="32"/>
      <c r="Q4659" s="32"/>
      <c r="R4659" s="32"/>
      <c r="S4659" s="25" t="str">
        <f>IF(COUNTA(B4659:R4659)=0,"",IF(AND(COUNTA(B4659)&gt;0, COUNTA(C4659)&gt;0, COUNTA(D4659)&gt;0, COUNTA(E4659)&gt;0, COUNTIF('OMS Drop Downs'!$C$2:$C$3,'OMS Response Form (ORF)'!F4659),COUNTIF('OMS Drop Downs'!$D$2:$D$5,'OMS Response Form (ORF)'!G4659),COUNTIF('OMS Drop Downs'!$A$2:$A$5,'OMS Response Form (ORF)'!H4659),COUNTIF('OMS Drop Downs'!$B$2:$B$4,'OMS Response Form (ORF)'!I4659),COUNTIF('OMS Drop Downs'!$A$2:$A$5,'OMS Response Form (ORF)'!J4659),COUNTIF('OMS Drop Downs'!$E$2:$E$7,'OMS Response Form (ORF)'!K4659),COUNTIF('OMS Drop Downs'!$B$2:$B$4,'OMS Response Form (ORF)'!L4659),COUNTIF('OMS Drop Downs'!$B$2:$B$4,'OMS Response Form (ORF)'!M4659),COUNTIF('OMS Drop Downs'!$B$2:$B$4,'OMS Response Form (ORF)'!N4659),COUNTIF('OMS Drop Downs'!$B$2:$B$4,'OMS Response Form (ORF)'!O4659), COUNTIF('OMS Drop Downs'!$B$2:$B$4,'OMS Response Form (ORF)'!P4659),COUNTIF('OMS Drop Downs'!$B$2:$B$4,'OMS Response Form (ORF)'!Q4659),COUNTIF('OMS Drop Downs'!$B$2:$B$4,'OMS Response Form (ORF)'!R4659)),"Complete","Incomplete"))</f>
        <v/>
      </c>
      <c r="T4659" s="26" t="str">
        <f>IF(S4659="Complete",IF(AND(NOT(ISNA(VLOOKUP(CONCATENATE(F4659,G4659,H4659,I4659,J4659,K4659),'OMS Drop Downs'!G:G,1,FALSE))),IF(AND(G4659&lt;&gt;"C3",K4659&lt;&gt;"O5"),IF(SUM(COUNTIF(L4659:R4659,"Y"),COUNTIF(L4659:R4659,"N"))=0,"V","I"),IF(COUNTIF(L4659:R4659,"Y"),"V","I"))="V"),"Valid","Invalid")," ")</f>
        <v xml:space="preserve"> </v>
      </c>
      <c r="U4659"/>
    </row>
    <row r="4660" spans="2:21" x14ac:dyDescent="0.35">
      <c r="B4660" s="116"/>
      <c r="C4660" s="117"/>
      <c r="D4660" s="118"/>
      <c r="E4660" s="120"/>
      <c r="F4660" s="56"/>
      <c r="G4660" s="32"/>
      <c r="H4660" s="32"/>
      <c r="I4660" s="32"/>
      <c r="J4660" s="32"/>
      <c r="K4660" s="32"/>
      <c r="L4660" s="32"/>
      <c r="M4660" s="32"/>
      <c r="N4660" s="32"/>
      <c r="O4660" s="32"/>
      <c r="P4660" s="32"/>
      <c r="Q4660" s="32"/>
      <c r="R4660" s="32"/>
      <c r="S4660" s="25" t="str">
        <f>IF(COUNTA(B4660:R4660)=0,"",IF(AND(COUNTA(B4660)&gt;0, COUNTA(C4660)&gt;0, COUNTA(D4660)&gt;0, COUNTA(E4660)&gt;0, COUNTIF('OMS Drop Downs'!$C$2:$C$3,'OMS Response Form (ORF)'!F4660),COUNTIF('OMS Drop Downs'!$D$2:$D$5,'OMS Response Form (ORF)'!G4660),COUNTIF('OMS Drop Downs'!$A$2:$A$5,'OMS Response Form (ORF)'!H4660),COUNTIF('OMS Drop Downs'!$B$2:$B$4,'OMS Response Form (ORF)'!I4660),COUNTIF('OMS Drop Downs'!$A$2:$A$5,'OMS Response Form (ORF)'!J4660),COUNTIF('OMS Drop Downs'!$E$2:$E$7,'OMS Response Form (ORF)'!K4660),COUNTIF('OMS Drop Downs'!$B$2:$B$4,'OMS Response Form (ORF)'!L4660),COUNTIF('OMS Drop Downs'!$B$2:$B$4,'OMS Response Form (ORF)'!M4660),COUNTIF('OMS Drop Downs'!$B$2:$B$4,'OMS Response Form (ORF)'!N4660),COUNTIF('OMS Drop Downs'!$B$2:$B$4,'OMS Response Form (ORF)'!O4660), COUNTIF('OMS Drop Downs'!$B$2:$B$4,'OMS Response Form (ORF)'!P4660),COUNTIF('OMS Drop Downs'!$B$2:$B$4,'OMS Response Form (ORF)'!Q4660),COUNTIF('OMS Drop Downs'!$B$2:$B$4,'OMS Response Form (ORF)'!R4660)),"Complete","Incomplete"))</f>
        <v/>
      </c>
      <c r="T4660" s="26" t="str">
        <f>IF(S4660="Complete",IF(AND(NOT(ISNA(VLOOKUP(CONCATENATE(F4660,G4660,H4660,I4660,J4660,K4660),'OMS Drop Downs'!G:G,1,FALSE))),IF(AND(G4660&lt;&gt;"C3",K4660&lt;&gt;"O5"),IF(SUM(COUNTIF(L4660:R4660,"Y"),COUNTIF(L4660:R4660,"N"))=0,"V","I"),IF(COUNTIF(L4660:R4660,"Y"),"V","I"))="V"),"Valid","Invalid")," ")</f>
        <v xml:space="preserve"> </v>
      </c>
      <c r="U4660"/>
    </row>
    <row r="4661" spans="2:21" x14ac:dyDescent="0.35">
      <c r="B4661" s="116"/>
      <c r="C4661" s="117"/>
      <c r="D4661" s="118"/>
      <c r="E4661" s="120"/>
      <c r="F4661" s="56"/>
      <c r="G4661" s="32"/>
      <c r="H4661" s="32"/>
      <c r="I4661" s="32"/>
      <c r="J4661" s="32"/>
      <c r="K4661" s="32"/>
      <c r="L4661" s="32"/>
      <c r="M4661" s="32"/>
      <c r="N4661" s="32"/>
      <c r="O4661" s="32"/>
      <c r="P4661" s="32"/>
      <c r="Q4661" s="32"/>
      <c r="R4661" s="32"/>
      <c r="S4661" s="25" t="str">
        <f>IF(COUNTA(B4661:R4661)=0,"",IF(AND(COUNTA(B4661)&gt;0, COUNTA(C4661)&gt;0, COUNTA(D4661)&gt;0, COUNTA(E4661)&gt;0, COUNTIF('OMS Drop Downs'!$C$2:$C$3,'OMS Response Form (ORF)'!F4661),COUNTIF('OMS Drop Downs'!$D$2:$D$5,'OMS Response Form (ORF)'!G4661),COUNTIF('OMS Drop Downs'!$A$2:$A$5,'OMS Response Form (ORF)'!H4661),COUNTIF('OMS Drop Downs'!$B$2:$B$4,'OMS Response Form (ORF)'!I4661),COUNTIF('OMS Drop Downs'!$A$2:$A$5,'OMS Response Form (ORF)'!J4661),COUNTIF('OMS Drop Downs'!$E$2:$E$7,'OMS Response Form (ORF)'!K4661),COUNTIF('OMS Drop Downs'!$B$2:$B$4,'OMS Response Form (ORF)'!L4661),COUNTIF('OMS Drop Downs'!$B$2:$B$4,'OMS Response Form (ORF)'!M4661),COUNTIF('OMS Drop Downs'!$B$2:$B$4,'OMS Response Form (ORF)'!N4661),COUNTIF('OMS Drop Downs'!$B$2:$B$4,'OMS Response Form (ORF)'!O4661), COUNTIF('OMS Drop Downs'!$B$2:$B$4,'OMS Response Form (ORF)'!P4661),COUNTIF('OMS Drop Downs'!$B$2:$B$4,'OMS Response Form (ORF)'!Q4661),COUNTIF('OMS Drop Downs'!$B$2:$B$4,'OMS Response Form (ORF)'!R4661)),"Complete","Incomplete"))</f>
        <v/>
      </c>
      <c r="T4661" s="26" t="str">
        <f>IF(S4661="Complete",IF(AND(NOT(ISNA(VLOOKUP(CONCATENATE(F4661,G4661,H4661,I4661,J4661,K4661),'OMS Drop Downs'!G:G,1,FALSE))),IF(AND(G4661&lt;&gt;"C3",K4661&lt;&gt;"O5"),IF(SUM(COUNTIF(L4661:R4661,"Y"),COUNTIF(L4661:R4661,"N"))=0,"V","I"),IF(COUNTIF(L4661:R4661,"Y"),"V","I"))="V"),"Valid","Invalid")," ")</f>
        <v xml:space="preserve"> </v>
      </c>
      <c r="U4661"/>
    </row>
    <row r="4662" spans="2:21" x14ac:dyDescent="0.35">
      <c r="B4662" s="116"/>
      <c r="C4662" s="117"/>
      <c r="D4662" s="118"/>
      <c r="E4662" s="120"/>
      <c r="F4662" s="56"/>
      <c r="G4662" s="32"/>
      <c r="H4662" s="32"/>
      <c r="I4662" s="32"/>
      <c r="J4662" s="32"/>
      <c r="K4662" s="32"/>
      <c r="L4662" s="32"/>
      <c r="M4662" s="32"/>
      <c r="N4662" s="32"/>
      <c r="O4662" s="32"/>
      <c r="P4662" s="32"/>
      <c r="Q4662" s="32"/>
      <c r="R4662" s="32"/>
      <c r="S4662" s="25" t="str">
        <f>IF(COUNTA(B4662:R4662)=0,"",IF(AND(COUNTA(B4662)&gt;0, COUNTA(C4662)&gt;0, COUNTA(D4662)&gt;0, COUNTA(E4662)&gt;0, COUNTIF('OMS Drop Downs'!$C$2:$C$3,'OMS Response Form (ORF)'!F4662),COUNTIF('OMS Drop Downs'!$D$2:$D$5,'OMS Response Form (ORF)'!G4662),COUNTIF('OMS Drop Downs'!$A$2:$A$5,'OMS Response Form (ORF)'!H4662),COUNTIF('OMS Drop Downs'!$B$2:$B$4,'OMS Response Form (ORF)'!I4662),COUNTIF('OMS Drop Downs'!$A$2:$A$5,'OMS Response Form (ORF)'!J4662),COUNTIF('OMS Drop Downs'!$E$2:$E$7,'OMS Response Form (ORF)'!K4662),COUNTIF('OMS Drop Downs'!$B$2:$B$4,'OMS Response Form (ORF)'!L4662),COUNTIF('OMS Drop Downs'!$B$2:$B$4,'OMS Response Form (ORF)'!M4662),COUNTIF('OMS Drop Downs'!$B$2:$B$4,'OMS Response Form (ORF)'!N4662),COUNTIF('OMS Drop Downs'!$B$2:$B$4,'OMS Response Form (ORF)'!O4662), COUNTIF('OMS Drop Downs'!$B$2:$B$4,'OMS Response Form (ORF)'!P4662),COUNTIF('OMS Drop Downs'!$B$2:$B$4,'OMS Response Form (ORF)'!Q4662),COUNTIF('OMS Drop Downs'!$B$2:$B$4,'OMS Response Form (ORF)'!R4662)),"Complete","Incomplete"))</f>
        <v/>
      </c>
      <c r="T4662" s="26" t="str">
        <f>IF(S4662="Complete",IF(AND(NOT(ISNA(VLOOKUP(CONCATENATE(F4662,G4662,H4662,I4662,J4662,K4662),'OMS Drop Downs'!G:G,1,FALSE))),IF(AND(G4662&lt;&gt;"C3",K4662&lt;&gt;"O5"),IF(SUM(COUNTIF(L4662:R4662,"Y"),COUNTIF(L4662:R4662,"N"))=0,"V","I"),IF(COUNTIF(L4662:R4662,"Y"),"V","I"))="V"),"Valid","Invalid")," ")</f>
        <v xml:space="preserve"> </v>
      </c>
      <c r="U4662"/>
    </row>
    <row r="4663" spans="2:21" x14ac:dyDescent="0.35">
      <c r="B4663" s="116"/>
      <c r="C4663" s="117"/>
      <c r="D4663" s="118"/>
      <c r="E4663" s="120"/>
      <c r="F4663" s="56"/>
      <c r="G4663" s="32"/>
      <c r="H4663" s="32"/>
      <c r="I4663" s="32"/>
      <c r="J4663" s="32"/>
      <c r="K4663" s="32"/>
      <c r="L4663" s="32"/>
      <c r="M4663" s="32"/>
      <c r="N4663" s="32"/>
      <c r="O4663" s="32"/>
      <c r="P4663" s="32"/>
      <c r="Q4663" s="32"/>
      <c r="R4663" s="32"/>
      <c r="S4663" s="25" t="str">
        <f>IF(COUNTA(B4663:R4663)=0,"",IF(AND(COUNTA(B4663)&gt;0, COUNTA(C4663)&gt;0, COUNTA(D4663)&gt;0, COUNTA(E4663)&gt;0, COUNTIF('OMS Drop Downs'!$C$2:$C$3,'OMS Response Form (ORF)'!F4663),COUNTIF('OMS Drop Downs'!$D$2:$D$5,'OMS Response Form (ORF)'!G4663),COUNTIF('OMS Drop Downs'!$A$2:$A$5,'OMS Response Form (ORF)'!H4663),COUNTIF('OMS Drop Downs'!$B$2:$B$4,'OMS Response Form (ORF)'!I4663),COUNTIF('OMS Drop Downs'!$A$2:$A$5,'OMS Response Form (ORF)'!J4663),COUNTIF('OMS Drop Downs'!$E$2:$E$7,'OMS Response Form (ORF)'!K4663),COUNTIF('OMS Drop Downs'!$B$2:$B$4,'OMS Response Form (ORF)'!L4663),COUNTIF('OMS Drop Downs'!$B$2:$B$4,'OMS Response Form (ORF)'!M4663),COUNTIF('OMS Drop Downs'!$B$2:$B$4,'OMS Response Form (ORF)'!N4663),COUNTIF('OMS Drop Downs'!$B$2:$B$4,'OMS Response Form (ORF)'!O4663), COUNTIF('OMS Drop Downs'!$B$2:$B$4,'OMS Response Form (ORF)'!P4663),COUNTIF('OMS Drop Downs'!$B$2:$B$4,'OMS Response Form (ORF)'!Q4663),COUNTIF('OMS Drop Downs'!$B$2:$B$4,'OMS Response Form (ORF)'!R4663)),"Complete","Incomplete"))</f>
        <v/>
      </c>
      <c r="T4663" s="26" t="str">
        <f>IF(S4663="Complete",IF(AND(NOT(ISNA(VLOOKUP(CONCATENATE(F4663,G4663,H4663,I4663,J4663,K4663),'OMS Drop Downs'!G:G,1,FALSE))),IF(AND(G4663&lt;&gt;"C3",K4663&lt;&gt;"O5"),IF(SUM(COUNTIF(L4663:R4663,"Y"),COUNTIF(L4663:R4663,"N"))=0,"V","I"),IF(COUNTIF(L4663:R4663,"Y"),"V","I"))="V"),"Valid","Invalid")," ")</f>
        <v xml:space="preserve"> </v>
      </c>
      <c r="U4663"/>
    </row>
    <row r="4664" spans="2:21" x14ac:dyDescent="0.35">
      <c r="B4664" s="116"/>
      <c r="C4664" s="117"/>
      <c r="D4664" s="118"/>
      <c r="E4664" s="120"/>
      <c r="F4664" s="56"/>
      <c r="G4664" s="32"/>
      <c r="H4664" s="32"/>
      <c r="I4664" s="32"/>
      <c r="J4664" s="32"/>
      <c r="K4664" s="32"/>
      <c r="L4664" s="32"/>
      <c r="M4664" s="32"/>
      <c r="N4664" s="32"/>
      <c r="O4664" s="32"/>
      <c r="P4664" s="32"/>
      <c r="Q4664" s="32"/>
      <c r="R4664" s="32"/>
      <c r="S4664" s="25" t="str">
        <f>IF(COUNTA(B4664:R4664)=0,"",IF(AND(COUNTA(B4664)&gt;0, COUNTA(C4664)&gt;0, COUNTA(D4664)&gt;0, COUNTA(E4664)&gt;0, COUNTIF('OMS Drop Downs'!$C$2:$C$3,'OMS Response Form (ORF)'!F4664),COUNTIF('OMS Drop Downs'!$D$2:$D$5,'OMS Response Form (ORF)'!G4664),COUNTIF('OMS Drop Downs'!$A$2:$A$5,'OMS Response Form (ORF)'!H4664),COUNTIF('OMS Drop Downs'!$B$2:$B$4,'OMS Response Form (ORF)'!I4664),COUNTIF('OMS Drop Downs'!$A$2:$A$5,'OMS Response Form (ORF)'!J4664),COUNTIF('OMS Drop Downs'!$E$2:$E$7,'OMS Response Form (ORF)'!K4664),COUNTIF('OMS Drop Downs'!$B$2:$B$4,'OMS Response Form (ORF)'!L4664),COUNTIF('OMS Drop Downs'!$B$2:$B$4,'OMS Response Form (ORF)'!M4664),COUNTIF('OMS Drop Downs'!$B$2:$B$4,'OMS Response Form (ORF)'!N4664),COUNTIF('OMS Drop Downs'!$B$2:$B$4,'OMS Response Form (ORF)'!O4664), COUNTIF('OMS Drop Downs'!$B$2:$B$4,'OMS Response Form (ORF)'!P4664),COUNTIF('OMS Drop Downs'!$B$2:$B$4,'OMS Response Form (ORF)'!Q4664),COUNTIF('OMS Drop Downs'!$B$2:$B$4,'OMS Response Form (ORF)'!R4664)),"Complete","Incomplete"))</f>
        <v/>
      </c>
      <c r="T4664" s="26" t="str">
        <f>IF(S4664="Complete",IF(AND(NOT(ISNA(VLOOKUP(CONCATENATE(F4664,G4664,H4664,I4664,J4664,K4664),'OMS Drop Downs'!G:G,1,FALSE))),IF(AND(G4664&lt;&gt;"C3",K4664&lt;&gt;"O5"),IF(SUM(COUNTIF(L4664:R4664,"Y"),COUNTIF(L4664:R4664,"N"))=0,"V","I"),IF(COUNTIF(L4664:R4664,"Y"),"V","I"))="V"),"Valid","Invalid")," ")</f>
        <v xml:space="preserve"> </v>
      </c>
      <c r="U4664"/>
    </row>
    <row r="4665" spans="2:21" x14ac:dyDescent="0.35">
      <c r="B4665" s="116"/>
      <c r="C4665" s="117"/>
      <c r="D4665" s="118"/>
      <c r="E4665" s="120"/>
      <c r="F4665" s="56"/>
      <c r="G4665" s="32"/>
      <c r="H4665" s="32"/>
      <c r="I4665" s="32"/>
      <c r="J4665" s="32"/>
      <c r="K4665" s="32"/>
      <c r="L4665" s="32"/>
      <c r="M4665" s="32"/>
      <c r="N4665" s="32"/>
      <c r="O4665" s="32"/>
      <c r="P4665" s="32"/>
      <c r="Q4665" s="32"/>
      <c r="R4665" s="32"/>
      <c r="S4665" s="25" t="str">
        <f>IF(COUNTA(B4665:R4665)=0,"",IF(AND(COUNTA(B4665)&gt;0, COUNTA(C4665)&gt;0, COUNTA(D4665)&gt;0, COUNTA(E4665)&gt;0, COUNTIF('OMS Drop Downs'!$C$2:$C$3,'OMS Response Form (ORF)'!F4665),COUNTIF('OMS Drop Downs'!$D$2:$D$5,'OMS Response Form (ORF)'!G4665),COUNTIF('OMS Drop Downs'!$A$2:$A$5,'OMS Response Form (ORF)'!H4665),COUNTIF('OMS Drop Downs'!$B$2:$B$4,'OMS Response Form (ORF)'!I4665),COUNTIF('OMS Drop Downs'!$A$2:$A$5,'OMS Response Form (ORF)'!J4665),COUNTIF('OMS Drop Downs'!$E$2:$E$7,'OMS Response Form (ORF)'!K4665),COUNTIF('OMS Drop Downs'!$B$2:$B$4,'OMS Response Form (ORF)'!L4665),COUNTIF('OMS Drop Downs'!$B$2:$B$4,'OMS Response Form (ORF)'!M4665),COUNTIF('OMS Drop Downs'!$B$2:$B$4,'OMS Response Form (ORF)'!N4665),COUNTIF('OMS Drop Downs'!$B$2:$B$4,'OMS Response Form (ORF)'!O4665), COUNTIF('OMS Drop Downs'!$B$2:$B$4,'OMS Response Form (ORF)'!P4665),COUNTIF('OMS Drop Downs'!$B$2:$B$4,'OMS Response Form (ORF)'!Q4665),COUNTIF('OMS Drop Downs'!$B$2:$B$4,'OMS Response Form (ORF)'!R4665)),"Complete","Incomplete"))</f>
        <v/>
      </c>
      <c r="T4665" s="26" t="str">
        <f>IF(S4665="Complete",IF(AND(NOT(ISNA(VLOOKUP(CONCATENATE(F4665,G4665,H4665,I4665,J4665,K4665),'OMS Drop Downs'!G:G,1,FALSE))),IF(AND(G4665&lt;&gt;"C3",K4665&lt;&gt;"O5"),IF(SUM(COUNTIF(L4665:R4665,"Y"),COUNTIF(L4665:R4665,"N"))=0,"V","I"),IF(COUNTIF(L4665:R4665,"Y"),"V","I"))="V"),"Valid","Invalid")," ")</f>
        <v xml:space="preserve"> </v>
      </c>
      <c r="U4665"/>
    </row>
    <row r="4666" spans="2:21" x14ac:dyDescent="0.35">
      <c r="B4666" s="116"/>
      <c r="C4666" s="117"/>
      <c r="D4666" s="118"/>
      <c r="E4666" s="120"/>
      <c r="F4666" s="56"/>
      <c r="G4666" s="32"/>
      <c r="H4666" s="32"/>
      <c r="I4666" s="32"/>
      <c r="J4666" s="32"/>
      <c r="K4666" s="32"/>
      <c r="L4666" s="32"/>
      <c r="M4666" s="32"/>
      <c r="N4666" s="32"/>
      <c r="O4666" s="32"/>
      <c r="P4666" s="32"/>
      <c r="Q4666" s="32"/>
      <c r="R4666" s="32"/>
      <c r="S4666" s="25" t="str">
        <f>IF(COUNTA(B4666:R4666)=0,"",IF(AND(COUNTA(B4666)&gt;0, COUNTA(C4666)&gt;0, COUNTA(D4666)&gt;0, COUNTA(E4666)&gt;0, COUNTIF('OMS Drop Downs'!$C$2:$C$3,'OMS Response Form (ORF)'!F4666),COUNTIF('OMS Drop Downs'!$D$2:$D$5,'OMS Response Form (ORF)'!G4666),COUNTIF('OMS Drop Downs'!$A$2:$A$5,'OMS Response Form (ORF)'!H4666),COUNTIF('OMS Drop Downs'!$B$2:$B$4,'OMS Response Form (ORF)'!I4666),COUNTIF('OMS Drop Downs'!$A$2:$A$5,'OMS Response Form (ORF)'!J4666),COUNTIF('OMS Drop Downs'!$E$2:$E$7,'OMS Response Form (ORF)'!K4666),COUNTIF('OMS Drop Downs'!$B$2:$B$4,'OMS Response Form (ORF)'!L4666),COUNTIF('OMS Drop Downs'!$B$2:$B$4,'OMS Response Form (ORF)'!M4666),COUNTIF('OMS Drop Downs'!$B$2:$B$4,'OMS Response Form (ORF)'!N4666),COUNTIF('OMS Drop Downs'!$B$2:$B$4,'OMS Response Form (ORF)'!O4666), COUNTIF('OMS Drop Downs'!$B$2:$B$4,'OMS Response Form (ORF)'!P4666),COUNTIF('OMS Drop Downs'!$B$2:$B$4,'OMS Response Form (ORF)'!Q4666),COUNTIF('OMS Drop Downs'!$B$2:$B$4,'OMS Response Form (ORF)'!R4666)),"Complete","Incomplete"))</f>
        <v/>
      </c>
      <c r="T4666" s="26" t="str">
        <f>IF(S4666="Complete",IF(AND(NOT(ISNA(VLOOKUP(CONCATENATE(F4666,G4666,H4666,I4666,J4666,K4666),'OMS Drop Downs'!G:G,1,FALSE))),IF(AND(G4666&lt;&gt;"C3",K4666&lt;&gt;"O5"),IF(SUM(COUNTIF(L4666:R4666,"Y"),COUNTIF(L4666:R4666,"N"))=0,"V","I"),IF(COUNTIF(L4666:R4666,"Y"),"V","I"))="V"),"Valid","Invalid")," ")</f>
        <v xml:space="preserve"> </v>
      </c>
      <c r="U4666"/>
    </row>
    <row r="4667" spans="2:21" x14ac:dyDescent="0.35">
      <c r="B4667" s="116"/>
      <c r="C4667" s="117"/>
      <c r="D4667" s="118"/>
      <c r="E4667" s="120"/>
      <c r="F4667" s="56"/>
      <c r="G4667" s="32"/>
      <c r="H4667" s="32"/>
      <c r="I4667" s="32"/>
      <c r="J4667" s="32"/>
      <c r="K4667" s="32"/>
      <c r="L4667" s="32"/>
      <c r="M4667" s="32"/>
      <c r="N4667" s="32"/>
      <c r="O4667" s="32"/>
      <c r="P4667" s="32"/>
      <c r="Q4667" s="32"/>
      <c r="R4667" s="32"/>
      <c r="S4667" s="25" t="str">
        <f>IF(COUNTA(B4667:R4667)=0,"",IF(AND(COUNTA(B4667)&gt;0, COUNTA(C4667)&gt;0, COUNTA(D4667)&gt;0, COUNTA(E4667)&gt;0, COUNTIF('OMS Drop Downs'!$C$2:$C$3,'OMS Response Form (ORF)'!F4667),COUNTIF('OMS Drop Downs'!$D$2:$D$5,'OMS Response Form (ORF)'!G4667),COUNTIF('OMS Drop Downs'!$A$2:$A$5,'OMS Response Form (ORF)'!H4667),COUNTIF('OMS Drop Downs'!$B$2:$B$4,'OMS Response Form (ORF)'!I4667),COUNTIF('OMS Drop Downs'!$A$2:$A$5,'OMS Response Form (ORF)'!J4667),COUNTIF('OMS Drop Downs'!$E$2:$E$7,'OMS Response Form (ORF)'!K4667),COUNTIF('OMS Drop Downs'!$B$2:$B$4,'OMS Response Form (ORF)'!L4667),COUNTIF('OMS Drop Downs'!$B$2:$B$4,'OMS Response Form (ORF)'!M4667),COUNTIF('OMS Drop Downs'!$B$2:$B$4,'OMS Response Form (ORF)'!N4667),COUNTIF('OMS Drop Downs'!$B$2:$B$4,'OMS Response Form (ORF)'!O4667), COUNTIF('OMS Drop Downs'!$B$2:$B$4,'OMS Response Form (ORF)'!P4667),COUNTIF('OMS Drop Downs'!$B$2:$B$4,'OMS Response Form (ORF)'!Q4667),COUNTIF('OMS Drop Downs'!$B$2:$B$4,'OMS Response Form (ORF)'!R4667)),"Complete","Incomplete"))</f>
        <v/>
      </c>
      <c r="T4667" s="26" t="str">
        <f>IF(S4667="Complete",IF(AND(NOT(ISNA(VLOOKUP(CONCATENATE(F4667,G4667,H4667,I4667,J4667,K4667),'OMS Drop Downs'!G:G,1,FALSE))),IF(AND(G4667&lt;&gt;"C3",K4667&lt;&gt;"O5"),IF(SUM(COUNTIF(L4667:R4667,"Y"),COUNTIF(L4667:R4667,"N"))=0,"V","I"),IF(COUNTIF(L4667:R4667,"Y"),"V","I"))="V"),"Valid","Invalid")," ")</f>
        <v xml:space="preserve"> </v>
      </c>
      <c r="U4667"/>
    </row>
    <row r="4668" spans="2:21" x14ac:dyDescent="0.35">
      <c r="B4668" s="116"/>
      <c r="C4668" s="117"/>
      <c r="D4668" s="118"/>
      <c r="E4668" s="120"/>
      <c r="F4668" s="56"/>
      <c r="G4668" s="32"/>
      <c r="H4668" s="32"/>
      <c r="I4668" s="32"/>
      <c r="J4668" s="32"/>
      <c r="K4668" s="32"/>
      <c r="L4668" s="32"/>
      <c r="M4668" s="32"/>
      <c r="N4668" s="32"/>
      <c r="O4668" s="32"/>
      <c r="P4668" s="32"/>
      <c r="Q4668" s="32"/>
      <c r="R4668" s="32"/>
      <c r="S4668" s="25" t="str">
        <f>IF(COUNTA(B4668:R4668)=0,"",IF(AND(COUNTA(B4668)&gt;0, COUNTA(C4668)&gt;0, COUNTA(D4668)&gt;0, COUNTA(E4668)&gt;0, COUNTIF('OMS Drop Downs'!$C$2:$C$3,'OMS Response Form (ORF)'!F4668),COUNTIF('OMS Drop Downs'!$D$2:$D$5,'OMS Response Form (ORF)'!G4668),COUNTIF('OMS Drop Downs'!$A$2:$A$5,'OMS Response Form (ORF)'!H4668),COUNTIF('OMS Drop Downs'!$B$2:$B$4,'OMS Response Form (ORF)'!I4668),COUNTIF('OMS Drop Downs'!$A$2:$A$5,'OMS Response Form (ORF)'!J4668),COUNTIF('OMS Drop Downs'!$E$2:$E$7,'OMS Response Form (ORF)'!K4668),COUNTIF('OMS Drop Downs'!$B$2:$B$4,'OMS Response Form (ORF)'!L4668),COUNTIF('OMS Drop Downs'!$B$2:$B$4,'OMS Response Form (ORF)'!M4668),COUNTIF('OMS Drop Downs'!$B$2:$B$4,'OMS Response Form (ORF)'!N4668),COUNTIF('OMS Drop Downs'!$B$2:$B$4,'OMS Response Form (ORF)'!O4668), COUNTIF('OMS Drop Downs'!$B$2:$B$4,'OMS Response Form (ORF)'!P4668),COUNTIF('OMS Drop Downs'!$B$2:$B$4,'OMS Response Form (ORF)'!Q4668),COUNTIF('OMS Drop Downs'!$B$2:$B$4,'OMS Response Form (ORF)'!R4668)),"Complete","Incomplete"))</f>
        <v/>
      </c>
      <c r="T4668" s="26" t="str">
        <f>IF(S4668="Complete",IF(AND(NOT(ISNA(VLOOKUP(CONCATENATE(F4668,G4668,H4668,I4668,J4668,K4668),'OMS Drop Downs'!G:G,1,FALSE))),IF(AND(G4668&lt;&gt;"C3",K4668&lt;&gt;"O5"),IF(SUM(COUNTIF(L4668:R4668,"Y"),COUNTIF(L4668:R4668,"N"))=0,"V","I"),IF(COUNTIF(L4668:R4668,"Y"),"V","I"))="V"),"Valid","Invalid")," ")</f>
        <v xml:space="preserve"> </v>
      </c>
      <c r="U4668"/>
    </row>
    <row r="4669" spans="2:21" x14ac:dyDescent="0.35">
      <c r="B4669" s="116"/>
      <c r="C4669" s="117"/>
      <c r="D4669" s="118"/>
      <c r="E4669" s="120"/>
      <c r="F4669" s="56"/>
      <c r="G4669" s="32"/>
      <c r="H4669" s="32"/>
      <c r="I4669" s="32"/>
      <c r="J4669" s="32"/>
      <c r="K4669" s="32"/>
      <c r="L4669" s="32"/>
      <c r="M4669" s="32"/>
      <c r="N4669" s="32"/>
      <c r="O4669" s="32"/>
      <c r="P4669" s="32"/>
      <c r="Q4669" s="32"/>
      <c r="R4669" s="32"/>
      <c r="S4669" s="25" t="str">
        <f>IF(COUNTA(B4669:R4669)=0,"",IF(AND(COUNTA(B4669)&gt;0, COUNTA(C4669)&gt;0, COUNTA(D4669)&gt;0, COUNTA(E4669)&gt;0, COUNTIF('OMS Drop Downs'!$C$2:$C$3,'OMS Response Form (ORF)'!F4669),COUNTIF('OMS Drop Downs'!$D$2:$D$5,'OMS Response Form (ORF)'!G4669),COUNTIF('OMS Drop Downs'!$A$2:$A$5,'OMS Response Form (ORF)'!H4669),COUNTIF('OMS Drop Downs'!$B$2:$B$4,'OMS Response Form (ORF)'!I4669),COUNTIF('OMS Drop Downs'!$A$2:$A$5,'OMS Response Form (ORF)'!J4669),COUNTIF('OMS Drop Downs'!$E$2:$E$7,'OMS Response Form (ORF)'!K4669),COUNTIF('OMS Drop Downs'!$B$2:$B$4,'OMS Response Form (ORF)'!L4669),COUNTIF('OMS Drop Downs'!$B$2:$B$4,'OMS Response Form (ORF)'!M4669),COUNTIF('OMS Drop Downs'!$B$2:$B$4,'OMS Response Form (ORF)'!N4669),COUNTIF('OMS Drop Downs'!$B$2:$B$4,'OMS Response Form (ORF)'!O4669), COUNTIF('OMS Drop Downs'!$B$2:$B$4,'OMS Response Form (ORF)'!P4669),COUNTIF('OMS Drop Downs'!$B$2:$B$4,'OMS Response Form (ORF)'!Q4669),COUNTIF('OMS Drop Downs'!$B$2:$B$4,'OMS Response Form (ORF)'!R4669)),"Complete","Incomplete"))</f>
        <v/>
      </c>
      <c r="T4669" s="26" t="str">
        <f>IF(S4669="Complete",IF(AND(NOT(ISNA(VLOOKUP(CONCATENATE(F4669,G4669,H4669,I4669,J4669,K4669),'OMS Drop Downs'!G:G,1,FALSE))),IF(AND(G4669&lt;&gt;"C3",K4669&lt;&gt;"O5"),IF(SUM(COUNTIF(L4669:R4669,"Y"),COUNTIF(L4669:R4669,"N"))=0,"V","I"),IF(COUNTIF(L4669:R4669,"Y"),"V","I"))="V"),"Valid","Invalid")," ")</f>
        <v xml:space="preserve"> </v>
      </c>
      <c r="U4669"/>
    </row>
    <row r="4670" spans="2:21" x14ac:dyDescent="0.35">
      <c r="B4670" s="116"/>
      <c r="C4670" s="117"/>
      <c r="D4670" s="118"/>
      <c r="E4670" s="120"/>
      <c r="F4670" s="56"/>
      <c r="G4670" s="32"/>
      <c r="H4670" s="32"/>
      <c r="I4670" s="32"/>
      <c r="J4670" s="32"/>
      <c r="K4670" s="32"/>
      <c r="L4670" s="32"/>
      <c r="M4670" s="32"/>
      <c r="N4670" s="32"/>
      <c r="O4670" s="32"/>
      <c r="P4670" s="32"/>
      <c r="Q4670" s="32"/>
      <c r="R4670" s="32"/>
      <c r="S4670" s="25" t="str">
        <f>IF(COUNTA(B4670:R4670)=0,"",IF(AND(COUNTA(B4670)&gt;0, COUNTA(C4670)&gt;0, COUNTA(D4670)&gt;0, COUNTA(E4670)&gt;0, COUNTIF('OMS Drop Downs'!$C$2:$C$3,'OMS Response Form (ORF)'!F4670),COUNTIF('OMS Drop Downs'!$D$2:$D$5,'OMS Response Form (ORF)'!G4670),COUNTIF('OMS Drop Downs'!$A$2:$A$5,'OMS Response Form (ORF)'!H4670),COUNTIF('OMS Drop Downs'!$B$2:$B$4,'OMS Response Form (ORF)'!I4670),COUNTIF('OMS Drop Downs'!$A$2:$A$5,'OMS Response Form (ORF)'!J4670),COUNTIF('OMS Drop Downs'!$E$2:$E$7,'OMS Response Form (ORF)'!K4670),COUNTIF('OMS Drop Downs'!$B$2:$B$4,'OMS Response Form (ORF)'!L4670),COUNTIF('OMS Drop Downs'!$B$2:$B$4,'OMS Response Form (ORF)'!M4670),COUNTIF('OMS Drop Downs'!$B$2:$B$4,'OMS Response Form (ORF)'!N4670),COUNTIF('OMS Drop Downs'!$B$2:$B$4,'OMS Response Form (ORF)'!O4670), COUNTIF('OMS Drop Downs'!$B$2:$B$4,'OMS Response Form (ORF)'!P4670),COUNTIF('OMS Drop Downs'!$B$2:$B$4,'OMS Response Form (ORF)'!Q4670),COUNTIF('OMS Drop Downs'!$B$2:$B$4,'OMS Response Form (ORF)'!R4670)),"Complete","Incomplete"))</f>
        <v/>
      </c>
      <c r="T4670" s="26" t="str">
        <f>IF(S4670="Complete",IF(AND(NOT(ISNA(VLOOKUP(CONCATENATE(F4670,G4670,H4670,I4670,J4670,K4670),'OMS Drop Downs'!G:G,1,FALSE))),IF(AND(G4670&lt;&gt;"C3",K4670&lt;&gt;"O5"),IF(SUM(COUNTIF(L4670:R4670,"Y"),COUNTIF(L4670:R4670,"N"))=0,"V","I"),IF(COUNTIF(L4670:R4670,"Y"),"V","I"))="V"),"Valid","Invalid")," ")</f>
        <v xml:space="preserve"> </v>
      </c>
      <c r="U4670"/>
    </row>
    <row r="4671" spans="2:21" x14ac:dyDescent="0.35">
      <c r="B4671" s="116"/>
      <c r="C4671" s="117"/>
      <c r="D4671" s="118"/>
      <c r="E4671" s="120"/>
      <c r="F4671" s="56"/>
      <c r="G4671" s="32"/>
      <c r="H4671" s="32"/>
      <c r="I4671" s="32"/>
      <c r="J4671" s="32"/>
      <c r="K4671" s="32"/>
      <c r="L4671" s="32"/>
      <c r="M4671" s="32"/>
      <c r="N4671" s="32"/>
      <c r="O4671" s="32"/>
      <c r="P4671" s="32"/>
      <c r="Q4671" s="32"/>
      <c r="R4671" s="32"/>
      <c r="S4671" s="25" t="str">
        <f>IF(COUNTA(B4671:R4671)=0,"",IF(AND(COUNTA(B4671)&gt;0, COUNTA(C4671)&gt;0, COUNTA(D4671)&gt;0, COUNTA(E4671)&gt;0, COUNTIF('OMS Drop Downs'!$C$2:$C$3,'OMS Response Form (ORF)'!F4671),COUNTIF('OMS Drop Downs'!$D$2:$D$5,'OMS Response Form (ORF)'!G4671),COUNTIF('OMS Drop Downs'!$A$2:$A$5,'OMS Response Form (ORF)'!H4671),COUNTIF('OMS Drop Downs'!$B$2:$B$4,'OMS Response Form (ORF)'!I4671),COUNTIF('OMS Drop Downs'!$A$2:$A$5,'OMS Response Form (ORF)'!J4671),COUNTIF('OMS Drop Downs'!$E$2:$E$7,'OMS Response Form (ORF)'!K4671),COUNTIF('OMS Drop Downs'!$B$2:$B$4,'OMS Response Form (ORF)'!L4671),COUNTIF('OMS Drop Downs'!$B$2:$B$4,'OMS Response Form (ORF)'!M4671),COUNTIF('OMS Drop Downs'!$B$2:$B$4,'OMS Response Form (ORF)'!N4671),COUNTIF('OMS Drop Downs'!$B$2:$B$4,'OMS Response Form (ORF)'!O4671), COUNTIF('OMS Drop Downs'!$B$2:$B$4,'OMS Response Form (ORF)'!P4671),COUNTIF('OMS Drop Downs'!$B$2:$B$4,'OMS Response Form (ORF)'!Q4671),COUNTIF('OMS Drop Downs'!$B$2:$B$4,'OMS Response Form (ORF)'!R4671)),"Complete","Incomplete"))</f>
        <v/>
      </c>
      <c r="T4671" s="26" t="str">
        <f>IF(S4671="Complete",IF(AND(NOT(ISNA(VLOOKUP(CONCATENATE(F4671,G4671,H4671,I4671,J4671,K4671),'OMS Drop Downs'!G:G,1,FALSE))),IF(AND(G4671&lt;&gt;"C3",K4671&lt;&gt;"O5"),IF(SUM(COUNTIF(L4671:R4671,"Y"),COUNTIF(L4671:R4671,"N"))=0,"V","I"),IF(COUNTIF(L4671:R4671,"Y"),"V","I"))="V"),"Valid","Invalid")," ")</f>
        <v xml:space="preserve"> </v>
      </c>
      <c r="U4671"/>
    </row>
    <row r="4672" spans="2:21" x14ac:dyDescent="0.35">
      <c r="B4672" s="116"/>
      <c r="C4672" s="117"/>
      <c r="D4672" s="118"/>
      <c r="E4672" s="120"/>
      <c r="F4672" s="56"/>
      <c r="G4672" s="32"/>
      <c r="H4672" s="32"/>
      <c r="I4672" s="32"/>
      <c r="J4672" s="32"/>
      <c r="K4672" s="32"/>
      <c r="L4672" s="32"/>
      <c r="M4672" s="32"/>
      <c r="N4672" s="32"/>
      <c r="O4672" s="32"/>
      <c r="P4672" s="32"/>
      <c r="Q4672" s="32"/>
      <c r="R4672" s="32"/>
      <c r="S4672" s="25" t="str">
        <f>IF(COUNTA(B4672:R4672)=0,"",IF(AND(COUNTA(B4672)&gt;0, COUNTA(C4672)&gt;0, COUNTA(D4672)&gt;0, COUNTA(E4672)&gt;0, COUNTIF('OMS Drop Downs'!$C$2:$C$3,'OMS Response Form (ORF)'!F4672),COUNTIF('OMS Drop Downs'!$D$2:$D$5,'OMS Response Form (ORF)'!G4672),COUNTIF('OMS Drop Downs'!$A$2:$A$5,'OMS Response Form (ORF)'!H4672),COUNTIF('OMS Drop Downs'!$B$2:$B$4,'OMS Response Form (ORF)'!I4672),COUNTIF('OMS Drop Downs'!$A$2:$A$5,'OMS Response Form (ORF)'!J4672),COUNTIF('OMS Drop Downs'!$E$2:$E$7,'OMS Response Form (ORF)'!K4672),COUNTIF('OMS Drop Downs'!$B$2:$B$4,'OMS Response Form (ORF)'!L4672),COUNTIF('OMS Drop Downs'!$B$2:$B$4,'OMS Response Form (ORF)'!M4672),COUNTIF('OMS Drop Downs'!$B$2:$B$4,'OMS Response Form (ORF)'!N4672),COUNTIF('OMS Drop Downs'!$B$2:$B$4,'OMS Response Form (ORF)'!O4672), COUNTIF('OMS Drop Downs'!$B$2:$B$4,'OMS Response Form (ORF)'!P4672),COUNTIF('OMS Drop Downs'!$B$2:$B$4,'OMS Response Form (ORF)'!Q4672),COUNTIF('OMS Drop Downs'!$B$2:$B$4,'OMS Response Form (ORF)'!R4672)),"Complete","Incomplete"))</f>
        <v/>
      </c>
      <c r="T4672" s="26" t="str">
        <f>IF(S4672="Complete",IF(AND(NOT(ISNA(VLOOKUP(CONCATENATE(F4672,G4672,H4672,I4672,J4672,K4672),'OMS Drop Downs'!G:G,1,FALSE))),IF(AND(G4672&lt;&gt;"C3",K4672&lt;&gt;"O5"),IF(SUM(COUNTIF(L4672:R4672,"Y"),COUNTIF(L4672:R4672,"N"))=0,"V","I"),IF(COUNTIF(L4672:R4672,"Y"),"V","I"))="V"),"Valid","Invalid")," ")</f>
        <v xml:space="preserve"> </v>
      </c>
      <c r="U4672"/>
    </row>
    <row r="4673" spans="2:21" x14ac:dyDescent="0.35">
      <c r="B4673" s="116"/>
      <c r="C4673" s="117"/>
      <c r="D4673" s="118"/>
      <c r="E4673" s="120"/>
      <c r="F4673" s="56"/>
      <c r="G4673" s="32"/>
      <c r="H4673" s="32"/>
      <c r="I4673" s="32"/>
      <c r="J4673" s="32"/>
      <c r="K4673" s="32"/>
      <c r="L4673" s="32"/>
      <c r="M4673" s="32"/>
      <c r="N4673" s="32"/>
      <c r="O4673" s="32"/>
      <c r="P4673" s="32"/>
      <c r="Q4673" s="32"/>
      <c r="R4673" s="32"/>
      <c r="S4673" s="25" t="str">
        <f>IF(COUNTA(B4673:R4673)=0,"",IF(AND(COUNTA(B4673)&gt;0, COUNTA(C4673)&gt;0, COUNTA(D4673)&gt;0, COUNTA(E4673)&gt;0, COUNTIF('OMS Drop Downs'!$C$2:$C$3,'OMS Response Form (ORF)'!F4673),COUNTIF('OMS Drop Downs'!$D$2:$D$5,'OMS Response Form (ORF)'!G4673),COUNTIF('OMS Drop Downs'!$A$2:$A$5,'OMS Response Form (ORF)'!H4673),COUNTIF('OMS Drop Downs'!$B$2:$B$4,'OMS Response Form (ORF)'!I4673),COUNTIF('OMS Drop Downs'!$A$2:$A$5,'OMS Response Form (ORF)'!J4673),COUNTIF('OMS Drop Downs'!$E$2:$E$7,'OMS Response Form (ORF)'!K4673),COUNTIF('OMS Drop Downs'!$B$2:$B$4,'OMS Response Form (ORF)'!L4673),COUNTIF('OMS Drop Downs'!$B$2:$B$4,'OMS Response Form (ORF)'!M4673),COUNTIF('OMS Drop Downs'!$B$2:$B$4,'OMS Response Form (ORF)'!N4673),COUNTIF('OMS Drop Downs'!$B$2:$B$4,'OMS Response Form (ORF)'!O4673), COUNTIF('OMS Drop Downs'!$B$2:$B$4,'OMS Response Form (ORF)'!P4673),COUNTIF('OMS Drop Downs'!$B$2:$B$4,'OMS Response Form (ORF)'!Q4673),COUNTIF('OMS Drop Downs'!$B$2:$B$4,'OMS Response Form (ORF)'!R4673)),"Complete","Incomplete"))</f>
        <v/>
      </c>
      <c r="T4673" s="26" t="str">
        <f>IF(S4673="Complete",IF(AND(NOT(ISNA(VLOOKUP(CONCATENATE(F4673,G4673,H4673,I4673,J4673,K4673),'OMS Drop Downs'!G:G,1,FALSE))),IF(AND(G4673&lt;&gt;"C3",K4673&lt;&gt;"O5"),IF(SUM(COUNTIF(L4673:R4673,"Y"),COUNTIF(L4673:R4673,"N"))=0,"V","I"),IF(COUNTIF(L4673:R4673,"Y"),"V","I"))="V"),"Valid","Invalid")," ")</f>
        <v xml:space="preserve"> </v>
      </c>
      <c r="U4673"/>
    </row>
    <row r="4674" spans="2:21" x14ac:dyDescent="0.35">
      <c r="B4674" s="116"/>
      <c r="C4674" s="117"/>
      <c r="D4674" s="118"/>
      <c r="E4674" s="120"/>
      <c r="F4674" s="56"/>
      <c r="G4674" s="32"/>
      <c r="H4674" s="32"/>
      <c r="I4674" s="32"/>
      <c r="J4674" s="32"/>
      <c r="K4674" s="32"/>
      <c r="L4674" s="32"/>
      <c r="M4674" s="32"/>
      <c r="N4674" s="32"/>
      <c r="O4674" s="32"/>
      <c r="P4674" s="32"/>
      <c r="Q4674" s="32"/>
      <c r="R4674" s="32"/>
      <c r="S4674" s="25" t="str">
        <f>IF(COUNTA(B4674:R4674)=0,"",IF(AND(COUNTA(B4674)&gt;0, COUNTA(C4674)&gt;0, COUNTA(D4674)&gt;0, COUNTA(E4674)&gt;0, COUNTIF('OMS Drop Downs'!$C$2:$C$3,'OMS Response Form (ORF)'!F4674),COUNTIF('OMS Drop Downs'!$D$2:$D$5,'OMS Response Form (ORF)'!G4674),COUNTIF('OMS Drop Downs'!$A$2:$A$5,'OMS Response Form (ORF)'!H4674),COUNTIF('OMS Drop Downs'!$B$2:$B$4,'OMS Response Form (ORF)'!I4674),COUNTIF('OMS Drop Downs'!$A$2:$A$5,'OMS Response Form (ORF)'!J4674),COUNTIF('OMS Drop Downs'!$E$2:$E$7,'OMS Response Form (ORF)'!K4674),COUNTIF('OMS Drop Downs'!$B$2:$B$4,'OMS Response Form (ORF)'!L4674),COUNTIF('OMS Drop Downs'!$B$2:$B$4,'OMS Response Form (ORF)'!M4674),COUNTIF('OMS Drop Downs'!$B$2:$B$4,'OMS Response Form (ORF)'!N4674),COUNTIF('OMS Drop Downs'!$B$2:$B$4,'OMS Response Form (ORF)'!O4674), COUNTIF('OMS Drop Downs'!$B$2:$B$4,'OMS Response Form (ORF)'!P4674),COUNTIF('OMS Drop Downs'!$B$2:$B$4,'OMS Response Form (ORF)'!Q4674),COUNTIF('OMS Drop Downs'!$B$2:$B$4,'OMS Response Form (ORF)'!R4674)),"Complete","Incomplete"))</f>
        <v/>
      </c>
      <c r="T4674" s="26" t="str">
        <f>IF(S4674="Complete",IF(AND(NOT(ISNA(VLOOKUP(CONCATENATE(F4674,G4674,H4674,I4674,J4674,K4674),'OMS Drop Downs'!G:G,1,FALSE))),IF(AND(G4674&lt;&gt;"C3",K4674&lt;&gt;"O5"),IF(SUM(COUNTIF(L4674:R4674,"Y"),COUNTIF(L4674:R4674,"N"))=0,"V","I"),IF(COUNTIF(L4674:R4674,"Y"),"V","I"))="V"),"Valid","Invalid")," ")</f>
        <v xml:space="preserve"> </v>
      </c>
      <c r="U4674"/>
    </row>
    <row r="4675" spans="2:21" x14ac:dyDescent="0.35">
      <c r="B4675" s="116"/>
      <c r="C4675" s="117"/>
      <c r="D4675" s="118"/>
      <c r="E4675" s="120"/>
      <c r="F4675" s="56"/>
      <c r="G4675" s="32"/>
      <c r="H4675" s="32"/>
      <c r="I4675" s="32"/>
      <c r="J4675" s="32"/>
      <c r="K4675" s="32"/>
      <c r="L4675" s="32"/>
      <c r="M4675" s="32"/>
      <c r="N4675" s="32"/>
      <c r="O4675" s="32"/>
      <c r="P4675" s="32"/>
      <c r="Q4675" s="32"/>
      <c r="R4675" s="32"/>
      <c r="S4675" s="25" t="str">
        <f>IF(COUNTA(B4675:R4675)=0,"",IF(AND(COUNTA(B4675)&gt;0, COUNTA(C4675)&gt;0, COUNTA(D4675)&gt;0, COUNTA(E4675)&gt;0, COUNTIF('OMS Drop Downs'!$C$2:$C$3,'OMS Response Form (ORF)'!F4675),COUNTIF('OMS Drop Downs'!$D$2:$D$5,'OMS Response Form (ORF)'!G4675),COUNTIF('OMS Drop Downs'!$A$2:$A$5,'OMS Response Form (ORF)'!H4675),COUNTIF('OMS Drop Downs'!$B$2:$B$4,'OMS Response Form (ORF)'!I4675),COUNTIF('OMS Drop Downs'!$A$2:$A$5,'OMS Response Form (ORF)'!J4675),COUNTIF('OMS Drop Downs'!$E$2:$E$7,'OMS Response Form (ORF)'!K4675),COUNTIF('OMS Drop Downs'!$B$2:$B$4,'OMS Response Form (ORF)'!L4675),COUNTIF('OMS Drop Downs'!$B$2:$B$4,'OMS Response Form (ORF)'!M4675),COUNTIF('OMS Drop Downs'!$B$2:$B$4,'OMS Response Form (ORF)'!N4675),COUNTIF('OMS Drop Downs'!$B$2:$B$4,'OMS Response Form (ORF)'!O4675), COUNTIF('OMS Drop Downs'!$B$2:$B$4,'OMS Response Form (ORF)'!P4675),COUNTIF('OMS Drop Downs'!$B$2:$B$4,'OMS Response Form (ORF)'!Q4675),COUNTIF('OMS Drop Downs'!$B$2:$B$4,'OMS Response Form (ORF)'!R4675)),"Complete","Incomplete"))</f>
        <v/>
      </c>
      <c r="T4675" s="26" t="str">
        <f>IF(S4675="Complete",IF(AND(NOT(ISNA(VLOOKUP(CONCATENATE(F4675,G4675,H4675,I4675,J4675,K4675),'OMS Drop Downs'!G:G,1,FALSE))),IF(AND(G4675&lt;&gt;"C3",K4675&lt;&gt;"O5"),IF(SUM(COUNTIF(L4675:R4675,"Y"),COUNTIF(L4675:R4675,"N"))=0,"V","I"),IF(COUNTIF(L4675:R4675,"Y"),"V","I"))="V"),"Valid","Invalid")," ")</f>
        <v xml:space="preserve"> </v>
      </c>
      <c r="U4675"/>
    </row>
    <row r="4676" spans="2:21" x14ac:dyDescent="0.35">
      <c r="B4676" s="116"/>
      <c r="C4676" s="117"/>
      <c r="D4676" s="118"/>
      <c r="E4676" s="120"/>
      <c r="F4676" s="56"/>
      <c r="G4676" s="32"/>
      <c r="H4676" s="32"/>
      <c r="I4676" s="32"/>
      <c r="J4676" s="32"/>
      <c r="K4676" s="32"/>
      <c r="L4676" s="32"/>
      <c r="M4676" s="32"/>
      <c r="N4676" s="32"/>
      <c r="O4676" s="32"/>
      <c r="P4676" s="32"/>
      <c r="Q4676" s="32"/>
      <c r="R4676" s="32"/>
      <c r="S4676" s="25" t="str">
        <f>IF(COUNTA(B4676:R4676)=0,"",IF(AND(COUNTA(B4676)&gt;0, COUNTA(C4676)&gt;0, COUNTA(D4676)&gt;0, COUNTA(E4676)&gt;0, COUNTIF('OMS Drop Downs'!$C$2:$C$3,'OMS Response Form (ORF)'!F4676),COUNTIF('OMS Drop Downs'!$D$2:$D$5,'OMS Response Form (ORF)'!G4676),COUNTIF('OMS Drop Downs'!$A$2:$A$5,'OMS Response Form (ORF)'!H4676),COUNTIF('OMS Drop Downs'!$B$2:$B$4,'OMS Response Form (ORF)'!I4676),COUNTIF('OMS Drop Downs'!$A$2:$A$5,'OMS Response Form (ORF)'!J4676),COUNTIF('OMS Drop Downs'!$E$2:$E$7,'OMS Response Form (ORF)'!K4676),COUNTIF('OMS Drop Downs'!$B$2:$B$4,'OMS Response Form (ORF)'!L4676),COUNTIF('OMS Drop Downs'!$B$2:$B$4,'OMS Response Form (ORF)'!M4676),COUNTIF('OMS Drop Downs'!$B$2:$B$4,'OMS Response Form (ORF)'!N4676),COUNTIF('OMS Drop Downs'!$B$2:$B$4,'OMS Response Form (ORF)'!O4676), COUNTIF('OMS Drop Downs'!$B$2:$B$4,'OMS Response Form (ORF)'!P4676),COUNTIF('OMS Drop Downs'!$B$2:$B$4,'OMS Response Form (ORF)'!Q4676),COUNTIF('OMS Drop Downs'!$B$2:$B$4,'OMS Response Form (ORF)'!R4676)),"Complete","Incomplete"))</f>
        <v/>
      </c>
      <c r="T4676" s="26" t="str">
        <f>IF(S4676="Complete",IF(AND(NOT(ISNA(VLOOKUP(CONCATENATE(F4676,G4676,H4676,I4676,J4676,K4676),'OMS Drop Downs'!G:G,1,FALSE))),IF(AND(G4676&lt;&gt;"C3",K4676&lt;&gt;"O5"),IF(SUM(COUNTIF(L4676:R4676,"Y"),COUNTIF(L4676:R4676,"N"))=0,"V","I"),IF(COUNTIF(L4676:R4676,"Y"),"V","I"))="V"),"Valid","Invalid")," ")</f>
        <v xml:space="preserve"> </v>
      </c>
      <c r="U4676"/>
    </row>
    <row r="4677" spans="2:21" x14ac:dyDescent="0.35">
      <c r="B4677" s="116"/>
      <c r="C4677" s="117"/>
      <c r="D4677" s="118"/>
      <c r="E4677" s="120"/>
      <c r="F4677" s="56"/>
      <c r="G4677" s="32"/>
      <c r="H4677" s="32"/>
      <c r="I4677" s="32"/>
      <c r="J4677" s="32"/>
      <c r="K4677" s="32"/>
      <c r="L4677" s="32"/>
      <c r="M4677" s="32"/>
      <c r="N4677" s="32"/>
      <c r="O4677" s="32"/>
      <c r="P4677" s="32"/>
      <c r="Q4677" s="32"/>
      <c r="R4677" s="32"/>
      <c r="S4677" s="25" t="str">
        <f>IF(COUNTA(B4677:R4677)=0,"",IF(AND(COUNTA(B4677)&gt;0, COUNTA(C4677)&gt;0, COUNTA(D4677)&gt;0, COUNTA(E4677)&gt;0, COUNTIF('OMS Drop Downs'!$C$2:$C$3,'OMS Response Form (ORF)'!F4677),COUNTIF('OMS Drop Downs'!$D$2:$D$5,'OMS Response Form (ORF)'!G4677),COUNTIF('OMS Drop Downs'!$A$2:$A$5,'OMS Response Form (ORF)'!H4677),COUNTIF('OMS Drop Downs'!$B$2:$B$4,'OMS Response Form (ORF)'!I4677),COUNTIF('OMS Drop Downs'!$A$2:$A$5,'OMS Response Form (ORF)'!J4677),COUNTIF('OMS Drop Downs'!$E$2:$E$7,'OMS Response Form (ORF)'!K4677),COUNTIF('OMS Drop Downs'!$B$2:$B$4,'OMS Response Form (ORF)'!L4677),COUNTIF('OMS Drop Downs'!$B$2:$B$4,'OMS Response Form (ORF)'!M4677),COUNTIF('OMS Drop Downs'!$B$2:$B$4,'OMS Response Form (ORF)'!N4677),COUNTIF('OMS Drop Downs'!$B$2:$B$4,'OMS Response Form (ORF)'!O4677), COUNTIF('OMS Drop Downs'!$B$2:$B$4,'OMS Response Form (ORF)'!P4677),COUNTIF('OMS Drop Downs'!$B$2:$B$4,'OMS Response Form (ORF)'!Q4677),COUNTIF('OMS Drop Downs'!$B$2:$B$4,'OMS Response Form (ORF)'!R4677)),"Complete","Incomplete"))</f>
        <v/>
      </c>
      <c r="T4677" s="26" t="str">
        <f>IF(S4677="Complete",IF(AND(NOT(ISNA(VLOOKUP(CONCATENATE(F4677,G4677,H4677,I4677,J4677,K4677),'OMS Drop Downs'!G:G,1,FALSE))),IF(AND(G4677&lt;&gt;"C3",K4677&lt;&gt;"O5"),IF(SUM(COUNTIF(L4677:R4677,"Y"),COUNTIF(L4677:R4677,"N"))=0,"V","I"),IF(COUNTIF(L4677:R4677,"Y"),"V","I"))="V"),"Valid","Invalid")," ")</f>
        <v xml:space="preserve"> </v>
      </c>
      <c r="U4677"/>
    </row>
    <row r="4678" spans="2:21" x14ac:dyDescent="0.35">
      <c r="B4678" s="116"/>
      <c r="C4678" s="117"/>
      <c r="D4678" s="118"/>
      <c r="E4678" s="120"/>
      <c r="F4678" s="56"/>
      <c r="G4678" s="32"/>
      <c r="H4678" s="32"/>
      <c r="I4678" s="32"/>
      <c r="J4678" s="32"/>
      <c r="K4678" s="32"/>
      <c r="L4678" s="32"/>
      <c r="M4678" s="32"/>
      <c r="N4678" s="32"/>
      <c r="O4678" s="32"/>
      <c r="P4678" s="32"/>
      <c r="Q4678" s="32"/>
      <c r="R4678" s="32"/>
      <c r="S4678" s="25" t="str">
        <f>IF(COUNTA(B4678:R4678)=0,"",IF(AND(COUNTA(B4678)&gt;0, COUNTA(C4678)&gt;0, COUNTA(D4678)&gt;0, COUNTA(E4678)&gt;0, COUNTIF('OMS Drop Downs'!$C$2:$C$3,'OMS Response Form (ORF)'!F4678),COUNTIF('OMS Drop Downs'!$D$2:$D$5,'OMS Response Form (ORF)'!G4678),COUNTIF('OMS Drop Downs'!$A$2:$A$5,'OMS Response Form (ORF)'!H4678),COUNTIF('OMS Drop Downs'!$B$2:$B$4,'OMS Response Form (ORF)'!I4678),COUNTIF('OMS Drop Downs'!$A$2:$A$5,'OMS Response Form (ORF)'!J4678),COUNTIF('OMS Drop Downs'!$E$2:$E$7,'OMS Response Form (ORF)'!K4678),COUNTIF('OMS Drop Downs'!$B$2:$B$4,'OMS Response Form (ORF)'!L4678),COUNTIF('OMS Drop Downs'!$B$2:$B$4,'OMS Response Form (ORF)'!M4678),COUNTIF('OMS Drop Downs'!$B$2:$B$4,'OMS Response Form (ORF)'!N4678),COUNTIF('OMS Drop Downs'!$B$2:$B$4,'OMS Response Form (ORF)'!O4678), COUNTIF('OMS Drop Downs'!$B$2:$B$4,'OMS Response Form (ORF)'!P4678),COUNTIF('OMS Drop Downs'!$B$2:$B$4,'OMS Response Form (ORF)'!Q4678),COUNTIF('OMS Drop Downs'!$B$2:$B$4,'OMS Response Form (ORF)'!R4678)),"Complete","Incomplete"))</f>
        <v/>
      </c>
      <c r="T4678" s="26" t="str">
        <f>IF(S4678="Complete",IF(AND(NOT(ISNA(VLOOKUP(CONCATENATE(F4678,G4678,H4678,I4678,J4678,K4678),'OMS Drop Downs'!G:G,1,FALSE))),IF(AND(G4678&lt;&gt;"C3",K4678&lt;&gt;"O5"),IF(SUM(COUNTIF(L4678:R4678,"Y"),COUNTIF(L4678:R4678,"N"))=0,"V","I"),IF(COUNTIF(L4678:R4678,"Y"),"V","I"))="V"),"Valid","Invalid")," ")</f>
        <v xml:space="preserve"> </v>
      </c>
      <c r="U4678"/>
    </row>
    <row r="4679" spans="2:21" x14ac:dyDescent="0.35">
      <c r="B4679" s="116"/>
      <c r="C4679" s="117"/>
      <c r="D4679" s="118"/>
      <c r="E4679" s="120"/>
      <c r="F4679" s="56"/>
      <c r="G4679" s="32"/>
      <c r="H4679" s="32"/>
      <c r="I4679" s="32"/>
      <c r="J4679" s="32"/>
      <c r="K4679" s="32"/>
      <c r="L4679" s="32"/>
      <c r="M4679" s="32"/>
      <c r="N4679" s="32"/>
      <c r="O4679" s="32"/>
      <c r="P4679" s="32"/>
      <c r="Q4679" s="32"/>
      <c r="R4679" s="32"/>
      <c r="S4679" s="25" t="str">
        <f>IF(COUNTA(B4679:R4679)=0,"",IF(AND(COUNTA(B4679)&gt;0, COUNTA(C4679)&gt;0, COUNTA(D4679)&gt;0, COUNTA(E4679)&gt;0, COUNTIF('OMS Drop Downs'!$C$2:$C$3,'OMS Response Form (ORF)'!F4679),COUNTIF('OMS Drop Downs'!$D$2:$D$5,'OMS Response Form (ORF)'!G4679),COUNTIF('OMS Drop Downs'!$A$2:$A$5,'OMS Response Form (ORF)'!H4679),COUNTIF('OMS Drop Downs'!$B$2:$B$4,'OMS Response Form (ORF)'!I4679),COUNTIF('OMS Drop Downs'!$A$2:$A$5,'OMS Response Form (ORF)'!J4679),COUNTIF('OMS Drop Downs'!$E$2:$E$7,'OMS Response Form (ORF)'!K4679),COUNTIF('OMS Drop Downs'!$B$2:$B$4,'OMS Response Form (ORF)'!L4679),COUNTIF('OMS Drop Downs'!$B$2:$B$4,'OMS Response Form (ORF)'!M4679),COUNTIF('OMS Drop Downs'!$B$2:$B$4,'OMS Response Form (ORF)'!N4679),COUNTIF('OMS Drop Downs'!$B$2:$B$4,'OMS Response Form (ORF)'!O4679), COUNTIF('OMS Drop Downs'!$B$2:$B$4,'OMS Response Form (ORF)'!P4679),COUNTIF('OMS Drop Downs'!$B$2:$B$4,'OMS Response Form (ORF)'!Q4679),COUNTIF('OMS Drop Downs'!$B$2:$B$4,'OMS Response Form (ORF)'!R4679)),"Complete","Incomplete"))</f>
        <v/>
      </c>
      <c r="T4679" s="26" t="str">
        <f>IF(S4679="Complete",IF(AND(NOT(ISNA(VLOOKUP(CONCATENATE(F4679,G4679,H4679,I4679,J4679,K4679),'OMS Drop Downs'!G:G,1,FALSE))),IF(AND(G4679&lt;&gt;"C3",K4679&lt;&gt;"O5"),IF(SUM(COUNTIF(L4679:R4679,"Y"),COUNTIF(L4679:R4679,"N"))=0,"V","I"),IF(COUNTIF(L4679:R4679,"Y"),"V","I"))="V"),"Valid","Invalid")," ")</f>
        <v xml:space="preserve"> </v>
      </c>
      <c r="U4679"/>
    </row>
    <row r="4680" spans="2:21" x14ac:dyDescent="0.35">
      <c r="B4680" s="116"/>
      <c r="C4680" s="117"/>
      <c r="D4680" s="118"/>
      <c r="E4680" s="120"/>
      <c r="F4680" s="56"/>
      <c r="G4680" s="32"/>
      <c r="H4680" s="32"/>
      <c r="I4680" s="32"/>
      <c r="J4680" s="32"/>
      <c r="K4680" s="32"/>
      <c r="L4680" s="32"/>
      <c r="M4680" s="32"/>
      <c r="N4680" s="32"/>
      <c r="O4680" s="32"/>
      <c r="P4680" s="32"/>
      <c r="Q4680" s="32"/>
      <c r="R4680" s="32"/>
      <c r="S4680" s="25" t="str">
        <f>IF(COUNTA(B4680:R4680)=0,"",IF(AND(COUNTA(B4680)&gt;0, COUNTA(C4680)&gt;0, COUNTA(D4680)&gt;0, COUNTA(E4680)&gt;0, COUNTIF('OMS Drop Downs'!$C$2:$C$3,'OMS Response Form (ORF)'!F4680),COUNTIF('OMS Drop Downs'!$D$2:$D$5,'OMS Response Form (ORF)'!G4680),COUNTIF('OMS Drop Downs'!$A$2:$A$5,'OMS Response Form (ORF)'!H4680),COUNTIF('OMS Drop Downs'!$B$2:$B$4,'OMS Response Form (ORF)'!I4680),COUNTIF('OMS Drop Downs'!$A$2:$A$5,'OMS Response Form (ORF)'!J4680),COUNTIF('OMS Drop Downs'!$E$2:$E$7,'OMS Response Form (ORF)'!K4680),COUNTIF('OMS Drop Downs'!$B$2:$B$4,'OMS Response Form (ORF)'!L4680),COUNTIF('OMS Drop Downs'!$B$2:$B$4,'OMS Response Form (ORF)'!M4680),COUNTIF('OMS Drop Downs'!$B$2:$B$4,'OMS Response Form (ORF)'!N4680),COUNTIF('OMS Drop Downs'!$B$2:$B$4,'OMS Response Form (ORF)'!O4680), COUNTIF('OMS Drop Downs'!$B$2:$B$4,'OMS Response Form (ORF)'!P4680),COUNTIF('OMS Drop Downs'!$B$2:$B$4,'OMS Response Form (ORF)'!Q4680),COUNTIF('OMS Drop Downs'!$B$2:$B$4,'OMS Response Form (ORF)'!R4680)),"Complete","Incomplete"))</f>
        <v/>
      </c>
      <c r="T4680" s="26" t="str">
        <f>IF(S4680="Complete",IF(AND(NOT(ISNA(VLOOKUP(CONCATENATE(F4680,G4680,H4680,I4680,J4680,K4680),'OMS Drop Downs'!G:G,1,FALSE))),IF(AND(G4680&lt;&gt;"C3",K4680&lt;&gt;"O5"),IF(SUM(COUNTIF(L4680:R4680,"Y"),COUNTIF(L4680:R4680,"N"))=0,"V","I"),IF(COUNTIF(L4680:R4680,"Y"),"V","I"))="V"),"Valid","Invalid")," ")</f>
        <v xml:space="preserve"> </v>
      </c>
      <c r="U4680"/>
    </row>
    <row r="4681" spans="2:21" x14ac:dyDescent="0.35">
      <c r="B4681" s="116"/>
      <c r="C4681" s="117"/>
      <c r="D4681" s="118"/>
      <c r="E4681" s="120"/>
      <c r="F4681" s="56"/>
      <c r="G4681" s="32"/>
      <c r="H4681" s="32"/>
      <c r="I4681" s="32"/>
      <c r="J4681" s="32"/>
      <c r="K4681" s="32"/>
      <c r="L4681" s="32"/>
      <c r="M4681" s="32"/>
      <c r="N4681" s="32"/>
      <c r="O4681" s="32"/>
      <c r="P4681" s="32"/>
      <c r="Q4681" s="32"/>
      <c r="R4681" s="32"/>
      <c r="S4681" s="25" t="str">
        <f>IF(COUNTA(B4681:R4681)=0,"",IF(AND(COUNTA(B4681)&gt;0, COUNTA(C4681)&gt;0, COUNTA(D4681)&gt;0, COUNTA(E4681)&gt;0, COUNTIF('OMS Drop Downs'!$C$2:$C$3,'OMS Response Form (ORF)'!F4681),COUNTIF('OMS Drop Downs'!$D$2:$D$5,'OMS Response Form (ORF)'!G4681),COUNTIF('OMS Drop Downs'!$A$2:$A$5,'OMS Response Form (ORF)'!H4681),COUNTIF('OMS Drop Downs'!$B$2:$B$4,'OMS Response Form (ORF)'!I4681),COUNTIF('OMS Drop Downs'!$A$2:$A$5,'OMS Response Form (ORF)'!J4681),COUNTIF('OMS Drop Downs'!$E$2:$E$7,'OMS Response Form (ORF)'!K4681),COUNTIF('OMS Drop Downs'!$B$2:$B$4,'OMS Response Form (ORF)'!L4681),COUNTIF('OMS Drop Downs'!$B$2:$B$4,'OMS Response Form (ORF)'!M4681),COUNTIF('OMS Drop Downs'!$B$2:$B$4,'OMS Response Form (ORF)'!N4681),COUNTIF('OMS Drop Downs'!$B$2:$B$4,'OMS Response Form (ORF)'!O4681), COUNTIF('OMS Drop Downs'!$B$2:$B$4,'OMS Response Form (ORF)'!P4681),COUNTIF('OMS Drop Downs'!$B$2:$B$4,'OMS Response Form (ORF)'!Q4681),COUNTIF('OMS Drop Downs'!$B$2:$B$4,'OMS Response Form (ORF)'!R4681)),"Complete","Incomplete"))</f>
        <v/>
      </c>
      <c r="T4681" s="26" t="str">
        <f>IF(S4681="Complete",IF(AND(NOT(ISNA(VLOOKUP(CONCATENATE(F4681,G4681,H4681,I4681,J4681,K4681),'OMS Drop Downs'!G:G,1,FALSE))),IF(AND(G4681&lt;&gt;"C3",K4681&lt;&gt;"O5"),IF(SUM(COUNTIF(L4681:R4681,"Y"),COUNTIF(L4681:R4681,"N"))=0,"V","I"),IF(COUNTIF(L4681:R4681,"Y"),"V","I"))="V"),"Valid","Invalid")," ")</f>
        <v xml:space="preserve"> </v>
      </c>
      <c r="U4681"/>
    </row>
    <row r="4682" spans="2:21" x14ac:dyDescent="0.35">
      <c r="B4682" s="116"/>
      <c r="C4682" s="117"/>
      <c r="D4682" s="118"/>
      <c r="E4682" s="120"/>
      <c r="F4682" s="56"/>
      <c r="G4682" s="32"/>
      <c r="H4682" s="32"/>
      <c r="I4682" s="32"/>
      <c r="J4682" s="32"/>
      <c r="K4682" s="32"/>
      <c r="L4682" s="32"/>
      <c r="M4682" s="32"/>
      <c r="N4682" s="32"/>
      <c r="O4682" s="32"/>
      <c r="P4682" s="32"/>
      <c r="Q4682" s="32"/>
      <c r="R4682" s="32"/>
      <c r="S4682" s="25" t="str">
        <f>IF(COUNTA(B4682:R4682)=0,"",IF(AND(COUNTA(B4682)&gt;0, COUNTA(C4682)&gt;0, COUNTA(D4682)&gt;0, COUNTA(E4682)&gt;0, COUNTIF('OMS Drop Downs'!$C$2:$C$3,'OMS Response Form (ORF)'!F4682),COUNTIF('OMS Drop Downs'!$D$2:$D$5,'OMS Response Form (ORF)'!G4682),COUNTIF('OMS Drop Downs'!$A$2:$A$5,'OMS Response Form (ORF)'!H4682),COUNTIF('OMS Drop Downs'!$B$2:$B$4,'OMS Response Form (ORF)'!I4682),COUNTIF('OMS Drop Downs'!$A$2:$A$5,'OMS Response Form (ORF)'!J4682),COUNTIF('OMS Drop Downs'!$E$2:$E$7,'OMS Response Form (ORF)'!K4682),COUNTIF('OMS Drop Downs'!$B$2:$B$4,'OMS Response Form (ORF)'!L4682),COUNTIF('OMS Drop Downs'!$B$2:$B$4,'OMS Response Form (ORF)'!M4682),COUNTIF('OMS Drop Downs'!$B$2:$B$4,'OMS Response Form (ORF)'!N4682),COUNTIF('OMS Drop Downs'!$B$2:$B$4,'OMS Response Form (ORF)'!O4682), COUNTIF('OMS Drop Downs'!$B$2:$B$4,'OMS Response Form (ORF)'!P4682),COUNTIF('OMS Drop Downs'!$B$2:$B$4,'OMS Response Form (ORF)'!Q4682),COUNTIF('OMS Drop Downs'!$B$2:$B$4,'OMS Response Form (ORF)'!R4682)),"Complete","Incomplete"))</f>
        <v/>
      </c>
      <c r="T4682" s="26" t="str">
        <f>IF(S4682="Complete",IF(AND(NOT(ISNA(VLOOKUP(CONCATENATE(F4682,G4682,H4682,I4682,J4682,K4682),'OMS Drop Downs'!G:G,1,FALSE))),IF(AND(G4682&lt;&gt;"C3",K4682&lt;&gt;"O5"),IF(SUM(COUNTIF(L4682:R4682,"Y"),COUNTIF(L4682:R4682,"N"))=0,"V","I"),IF(COUNTIF(L4682:R4682,"Y"),"V","I"))="V"),"Valid","Invalid")," ")</f>
        <v xml:space="preserve"> </v>
      </c>
      <c r="U4682"/>
    </row>
    <row r="4683" spans="2:21" x14ac:dyDescent="0.35">
      <c r="B4683" s="116"/>
      <c r="C4683" s="117"/>
      <c r="D4683" s="118"/>
      <c r="E4683" s="120"/>
      <c r="F4683" s="56"/>
      <c r="G4683" s="32"/>
      <c r="H4683" s="32"/>
      <c r="I4683" s="32"/>
      <c r="J4683" s="32"/>
      <c r="K4683" s="32"/>
      <c r="L4683" s="32"/>
      <c r="M4683" s="32"/>
      <c r="N4683" s="32"/>
      <c r="O4683" s="32"/>
      <c r="P4683" s="32"/>
      <c r="Q4683" s="32"/>
      <c r="R4683" s="32"/>
      <c r="S4683" s="25" t="str">
        <f>IF(COUNTA(B4683:R4683)=0,"",IF(AND(COUNTA(B4683)&gt;0, COUNTA(C4683)&gt;0, COUNTA(D4683)&gt;0, COUNTA(E4683)&gt;0, COUNTIF('OMS Drop Downs'!$C$2:$C$3,'OMS Response Form (ORF)'!F4683),COUNTIF('OMS Drop Downs'!$D$2:$D$5,'OMS Response Form (ORF)'!G4683),COUNTIF('OMS Drop Downs'!$A$2:$A$5,'OMS Response Form (ORF)'!H4683),COUNTIF('OMS Drop Downs'!$B$2:$B$4,'OMS Response Form (ORF)'!I4683),COUNTIF('OMS Drop Downs'!$A$2:$A$5,'OMS Response Form (ORF)'!J4683),COUNTIF('OMS Drop Downs'!$E$2:$E$7,'OMS Response Form (ORF)'!K4683),COUNTIF('OMS Drop Downs'!$B$2:$B$4,'OMS Response Form (ORF)'!L4683),COUNTIF('OMS Drop Downs'!$B$2:$B$4,'OMS Response Form (ORF)'!M4683),COUNTIF('OMS Drop Downs'!$B$2:$B$4,'OMS Response Form (ORF)'!N4683),COUNTIF('OMS Drop Downs'!$B$2:$B$4,'OMS Response Form (ORF)'!O4683), COUNTIF('OMS Drop Downs'!$B$2:$B$4,'OMS Response Form (ORF)'!P4683),COUNTIF('OMS Drop Downs'!$B$2:$B$4,'OMS Response Form (ORF)'!Q4683),COUNTIF('OMS Drop Downs'!$B$2:$B$4,'OMS Response Form (ORF)'!R4683)),"Complete","Incomplete"))</f>
        <v/>
      </c>
      <c r="T4683" s="26" t="str">
        <f>IF(S4683="Complete",IF(AND(NOT(ISNA(VLOOKUP(CONCATENATE(F4683,G4683,H4683,I4683,J4683,K4683),'OMS Drop Downs'!G:G,1,FALSE))),IF(AND(G4683&lt;&gt;"C3",K4683&lt;&gt;"O5"),IF(SUM(COUNTIF(L4683:R4683,"Y"),COUNTIF(L4683:R4683,"N"))=0,"V","I"),IF(COUNTIF(L4683:R4683,"Y"),"V","I"))="V"),"Valid","Invalid")," ")</f>
        <v xml:space="preserve"> </v>
      </c>
      <c r="U4683"/>
    </row>
    <row r="4684" spans="2:21" x14ac:dyDescent="0.35">
      <c r="B4684" s="116"/>
      <c r="C4684" s="117"/>
      <c r="D4684" s="118"/>
      <c r="E4684" s="120"/>
      <c r="F4684" s="56"/>
      <c r="G4684" s="32"/>
      <c r="H4684" s="32"/>
      <c r="I4684" s="32"/>
      <c r="J4684" s="32"/>
      <c r="K4684" s="32"/>
      <c r="L4684" s="32"/>
      <c r="M4684" s="32"/>
      <c r="N4684" s="32"/>
      <c r="O4684" s="32"/>
      <c r="P4684" s="32"/>
      <c r="Q4684" s="32"/>
      <c r="R4684" s="32"/>
      <c r="S4684" s="25" t="str">
        <f>IF(COUNTA(B4684:R4684)=0,"",IF(AND(COUNTA(B4684)&gt;0, COUNTA(C4684)&gt;0, COUNTA(D4684)&gt;0, COUNTA(E4684)&gt;0, COUNTIF('OMS Drop Downs'!$C$2:$C$3,'OMS Response Form (ORF)'!F4684),COUNTIF('OMS Drop Downs'!$D$2:$D$5,'OMS Response Form (ORF)'!G4684),COUNTIF('OMS Drop Downs'!$A$2:$A$5,'OMS Response Form (ORF)'!H4684),COUNTIF('OMS Drop Downs'!$B$2:$B$4,'OMS Response Form (ORF)'!I4684),COUNTIF('OMS Drop Downs'!$A$2:$A$5,'OMS Response Form (ORF)'!J4684),COUNTIF('OMS Drop Downs'!$E$2:$E$7,'OMS Response Form (ORF)'!K4684),COUNTIF('OMS Drop Downs'!$B$2:$B$4,'OMS Response Form (ORF)'!L4684),COUNTIF('OMS Drop Downs'!$B$2:$B$4,'OMS Response Form (ORF)'!M4684),COUNTIF('OMS Drop Downs'!$B$2:$B$4,'OMS Response Form (ORF)'!N4684),COUNTIF('OMS Drop Downs'!$B$2:$B$4,'OMS Response Form (ORF)'!O4684), COUNTIF('OMS Drop Downs'!$B$2:$B$4,'OMS Response Form (ORF)'!P4684),COUNTIF('OMS Drop Downs'!$B$2:$B$4,'OMS Response Form (ORF)'!Q4684),COUNTIF('OMS Drop Downs'!$B$2:$B$4,'OMS Response Form (ORF)'!R4684)),"Complete","Incomplete"))</f>
        <v/>
      </c>
      <c r="T4684" s="26" t="str">
        <f>IF(S4684="Complete",IF(AND(NOT(ISNA(VLOOKUP(CONCATENATE(F4684,G4684,H4684,I4684,J4684,K4684),'OMS Drop Downs'!G:G,1,FALSE))),IF(AND(G4684&lt;&gt;"C3",K4684&lt;&gt;"O5"),IF(SUM(COUNTIF(L4684:R4684,"Y"),COUNTIF(L4684:R4684,"N"))=0,"V","I"),IF(COUNTIF(L4684:R4684,"Y"),"V","I"))="V"),"Valid","Invalid")," ")</f>
        <v xml:space="preserve"> </v>
      </c>
      <c r="U4684"/>
    </row>
    <row r="4685" spans="2:21" x14ac:dyDescent="0.35">
      <c r="B4685" s="116"/>
      <c r="C4685" s="117"/>
      <c r="D4685" s="118"/>
      <c r="E4685" s="120"/>
      <c r="F4685" s="56"/>
      <c r="G4685" s="32"/>
      <c r="H4685" s="32"/>
      <c r="I4685" s="32"/>
      <c r="J4685" s="32"/>
      <c r="K4685" s="32"/>
      <c r="L4685" s="32"/>
      <c r="M4685" s="32"/>
      <c r="N4685" s="32"/>
      <c r="O4685" s="32"/>
      <c r="P4685" s="32"/>
      <c r="Q4685" s="32"/>
      <c r="R4685" s="32"/>
      <c r="S4685" s="25" t="str">
        <f>IF(COUNTA(B4685:R4685)=0,"",IF(AND(COUNTA(B4685)&gt;0, COUNTA(C4685)&gt;0, COUNTA(D4685)&gt;0, COUNTA(E4685)&gt;0, COUNTIF('OMS Drop Downs'!$C$2:$C$3,'OMS Response Form (ORF)'!F4685),COUNTIF('OMS Drop Downs'!$D$2:$D$5,'OMS Response Form (ORF)'!G4685),COUNTIF('OMS Drop Downs'!$A$2:$A$5,'OMS Response Form (ORF)'!H4685),COUNTIF('OMS Drop Downs'!$B$2:$B$4,'OMS Response Form (ORF)'!I4685),COUNTIF('OMS Drop Downs'!$A$2:$A$5,'OMS Response Form (ORF)'!J4685),COUNTIF('OMS Drop Downs'!$E$2:$E$7,'OMS Response Form (ORF)'!K4685),COUNTIF('OMS Drop Downs'!$B$2:$B$4,'OMS Response Form (ORF)'!L4685),COUNTIF('OMS Drop Downs'!$B$2:$B$4,'OMS Response Form (ORF)'!M4685),COUNTIF('OMS Drop Downs'!$B$2:$B$4,'OMS Response Form (ORF)'!N4685),COUNTIF('OMS Drop Downs'!$B$2:$B$4,'OMS Response Form (ORF)'!O4685), COUNTIF('OMS Drop Downs'!$B$2:$B$4,'OMS Response Form (ORF)'!P4685),COUNTIF('OMS Drop Downs'!$B$2:$B$4,'OMS Response Form (ORF)'!Q4685),COUNTIF('OMS Drop Downs'!$B$2:$B$4,'OMS Response Form (ORF)'!R4685)),"Complete","Incomplete"))</f>
        <v/>
      </c>
      <c r="T4685" s="26" t="str">
        <f>IF(S4685="Complete",IF(AND(NOT(ISNA(VLOOKUP(CONCATENATE(F4685,G4685,H4685,I4685,J4685,K4685),'OMS Drop Downs'!G:G,1,FALSE))),IF(AND(G4685&lt;&gt;"C3",K4685&lt;&gt;"O5"),IF(SUM(COUNTIF(L4685:R4685,"Y"),COUNTIF(L4685:R4685,"N"))=0,"V","I"),IF(COUNTIF(L4685:R4685,"Y"),"V","I"))="V"),"Valid","Invalid")," ")</f>
        <v xml:space="preserve"> </v>
      </c>
      <c r="U4685"/>
    </row>
    <row r="4686" spans="2:21" x14ac:dyDescent="0.35">
      <c r="B4686" s="116"/>
      <c r="C4686" s="117"/>
      <c r="D4686" s="118"/>
      <c r="E4686" s="120"/>
      <c r="F4686" s="56"/>
      <c r="G4686" s="32"/>
      <c r="H4686" s="32"/>
      <c r="I4686" s="32"/>
      <c r="J4686" s="32"/>
      <c r="K4686" s="32"/>
      <c r="L4686" s="32"/>
      <c r="M4686" s="32"/>
      <c r="N4686" s="32"/>
      <c r="O4686" s="32"/>
      <c r="P4686" s="32"/>
      <c r="Q4686" s="32"/>
      <c r="R4686" s="32"/>
      <c r="S4686" s="25" t="str">
        <f>IF(COUNTA(B4686:R4686)=0,"",IF(AND(COUNTA(B4686)&gt;0, COUNTA(C4686)&gt;0, COUNTA(D4686)&gt;0, COUNTA(E4686)&gt;0, COUNTIF('OMS Drop Downs'!$C$2:$C$3,'OMS Response Form (ORF)'!F4686),COUNTIF('OMS Drop Downs'!$D$2:$D$5,'OMS Response Form (ORF)'!G4686),COUNTIF('OMS Drop Downs'!$A$2:$A$5,'OMS Response Form (ORF)'!H4686),COUNTIF('OMS Drop Downs'!$B$2:$B$4,'OMS Response Form (ORF)'!I4686),COUNTIF('OMS Drop Downs'!$A$2:$A$5,'OMS Response Form (ORF)'!J4686),COUNTIF('OMS Drop Downs'!$E$2:$E$7,'OMS Response Form (ORF)'!K4686),COUNTIF('OMS Drop Downs'!$B$2:$B$4,'OMS Response Form (ORF)'!L4686),COUNTIF('OMS Drop Downs'!$B$2:$B$4,'OMS Response Form (ORF)'!M4686),COUNTIF('OMS Drop Downs'!$B$2:$B$4,'OMS Response Form (ORF)'!N4686),COUNTIF('OMS Drop Downs'!$B$2:$B$4,'OMS Response Form (ORF)'!O4686), COUNTIF('OMS Drop Downs'!$B$2:$B$4,'OMS Response Form (ORF)'!P4686),COUNTIF('OMS Drop Downs'!$B$2:$B$4,'OMS Response Form (ORF)'!Q4686),COUNTIF('OMS Drop Downs'!$B$2:$B$4,'OMS Response Form (ORF)'!R4686)),"Complete","Incomplete"))</f>
        <v/>
      </c>
      <c r="T4686" s="26" t="str">
        <f>IF(S4686="Complete",IF(AND(NOT(ISNA(VLOOKUP(CONCATENATE(F4686,G4686,H4686,I4686,J4686,K4686),'OMS Drop Downs'!G:G,1,FALSE))),IF(AND(G4686&lt;&gt;"C3",K4686&lt;&gt;"O5"),IF(SUM(COUNTIF(L4686:R4686,"Y"),COUNTIF(L4686:R4686,"N"))=0,"V","I"),IF(COUNTIF(L4686:R4686,"Y"),"V","I"))="V"),"Valid","Invalid")," ")</f>
        <v xml:space="preserve"> </v>
      </c>
      <c r="U4686"/>
    </row>
    <row r="4687" spans="2:21" x14ac:dyDescent="0.35">
      <c r="B4687" s="116"/>
      <c r="C4687" s="117"/>
      <c r="D4687" s="118"/>
      <c r="E4687" s="120"/>
      <c r="F4687" s="56"/>
      <c r="G4687" s="32"/>
      <c r="H4687" s="32"/>
      <c r="I4687" s="32"/>
      <c r="J4687" s="32"/>
      <c r="K4687" s="32"/>
      <c r="L4687" s="32"/>
      <c r="M4687" s="32"/>
      <c r="N4687" s="32"/>
      <c r="O4687" s="32"/>
      <c r="P4687" s="32"/>
      <c r="Q4687" s="32"/>
      <c r="R4687" s="32"/>
      <c r="S4687" s="25" t="str">
        <f>IF(COUNTA(B4687:R4687)=0,"",IF(AND(COUNTA(B4687)&gt;0, COUNTA(C4687)&gt;0, COUNTA(D4687)&gt;0, COUNTA(E4687)&gt;0, COUNTIF('OMS Drop Downs'!$C$2:$C$3,'OMS Response Form (ORF)'!F4687),COUNTIF('OMS Drop Downs'!$D$2:$D$5,'OMS Response Form (ORF)'!G4687),COUNTIF('OMS Drop Downs'!$A$2:$A$5,'OMS Response Form (ORF)'!H4687),COUNTIF('OMS Drop Downs'!$B$2:$B$4,'OMS Response Form (ORF)'!I4687),COUNTIF('OMS Drop Downs'!$A$2:$A$5,'OMS Response Form (ORF)'!J4687),COUNTIF('OMS Drop Downs'!$E$2:$E$7,'OMS Response Form (ORF)'!K4687),COUNTIF('OMS Drop Downs'!$B$2:$B$4,'OMS Response Form (ORF)'!L4687),COUNTIF('OMS Drop Downs'!$B$2:$B$4,'OMS Response Form (ORF)'!M4687),COUNTIF('OMS Drop Downs'!$B$2:$B$4,'OMS Response Form (ORF)'!N4687),COUNTIF('OMS Drop Downs'!$B$2:$B$4,'OMS Response Form (ORF)'!O4687), COUNTIF('OMS Drop Downs'!$B$2:$B$4,'OMS Response Form (ORF)'!P4687),COUNTIF('OMS Drop Downs'!$B$2:$B$4,'OMS Response Form (ORF)'!Q4687),COUNTIF('OMS Drop Downs'!$B$2:$B$4,'OMS Response Form (ORF)'!R4687)),"Complete","Incomplete"))</f>
        <v/>
      </c>
      <c r="T4687" s="26" t="str">
        <f>IF(S4687="Complete",IF(AND(NOT(ISNA(VLOOKUP(CONCATENATE(F4687,G4687,H4687,I4687,J4687,K4687),'OMS Drop Downs'!G:G,1,FALSE))),IF(AND(G4687&lt;&gt;"C3",K4687&lt;&gt;"O5"),IF(SUM(COUNTIF(L4687:R4687,"Y"),COUNTIF(L4687:R4687,"N"))=0,"V","I"),IF(COUNTIF(L4687:R4687,"Y"),"V","I"))="V"),"Valid","Invalid")," ")</f>
        <v xml:space="preserve"> </v>
      </c>
      <c r="U4687"/>
    </row>
    <row r="4688" spans="2:21" x14ac:dyDescent="0.35">
      <c r="B4688" s="116"/>
      <c r="C4688" s="117"/>
      <c r="D4688" s="118"/>
      <c r="E4688" s="120"/>
      <c r="F4688" s="56"/>
      <c r="G4688" s="32"/>
      <c r="H4688" s="32"/>
      <c r="I4688" s="32"/>
      <c r="J4688" s="32"/>
      <c r="K4688" s="32"/>
      <c r="L4688" s="32"/>
      <c r="M4688" s="32"/>
      <c r="N4688" s="32"/>
      <c r="O4688" s="32"/>
      <c r="P4688" s="32"/>
      <c r="Q4688" s="32"/>
      <c r="R4688" s="32"/>
      <c r="S4688" s="25" t="str">
        <f>IF(COUNTA(B4688:R4688)=0,"",IF(AND(COUNTA(B4688)&gt;0, COUNTA(C4688)&gt;0, COUNTA(D4688)&gt;0, COUNTA(E4688)&gt;0, COUNTIF('OMS Drop Downs'!$C$2:$C$3,'OMS Response Form (ORF)'!F4688),COUNTIF('OMS Drop Downs'!$D$2:$D$5,'OMS Response Form (ORF)'!G4688),COUNTIF('OMS Drop Downs'!$A$2:$A$5,'OMS Response Form (ORF)'!H4688),COUNTIF('OMS Drop Downs'!$B$2:$B$4,'OMS Response Form (ORF)'!I4688),COUNTIF('OMS Drop Downs'!$A$2:$A$5,'OMS Response Form (ORF)'!J4688),COUNTIF('OMS Drop Downs'!$E$2:$E$7,'OMS Response Form (ORF)'!K4688),COUNTIF('OMS Drop Downs'!$B$2:$B$4,'OMS Response Form (ORF)'!L4688),COUNTIF('OMS Drop Downs'!$B$2:$B$4,'OMS Response Form (ORF)'!M4688),COUNTIF('OMS Drop Downs'!$B$2:$B$4,'OMS Response Form (ORF)'!N4688),COUNTIF('OMS Drop Downs'!$B$2:$B$4,'OMS Response Form (ORF)'!O4688), COUNTIF('OMS Drop Downs'!$B$2:$B$4,'OMS Response Form (ORF)'!P4688),COUNTIF('OMS Drop Downs'!$B$2:$B$4,'OMS Response Form (ORF)'!Q4688),COUNTIF('OMS Drop Downs'!$B$2:$B$4,'OMS Response Form (ORF)'!R4688)),"Complete","Incomplete"))</f>
        <v/>
      </c>
      <c r="T4688" s="26" t="str">
        <f>IF(S4688="Complete",IF(AND(NOT(ISNA(VLOOKUP(CONCATENATE(F4688,G4688,H4688,I4688,J4688,K4688),'OMS Drop Downs'!G:G,1,FALSE))),IF(AND(G4688&lt;&gt;"C3",K4688&lt;&gt;"O5"),IF(SUM(COUNTIF(L4688:R4688,"Y"),COUNTIF(L4688:R4688,"N"))=0,"V","I"),IF(COUNTIF(L4688:R4688,"Y"),"V","I"))="V"),"Valid","Invalid")," ")</f>
        <v xml:space="preserve"> </v>
      </c>
      <c r="U4688"/>
    </row>
    <row r="4689" spans="2:21" x14ac:dyDescent="0.35">
      <c r="B4689" s="116"/>
      <c r="C4689" s="117"/>
      <c r="D4689" s="118"/>
      <c r="E4689" s="120"/>
      <c r="F4689" s="56"/>
      <c r="G4689" s="32"/>
      <c r="H4689" s="32"/>
      <c r="I4689" s="32"/>
      <c r="J4689" s="32"/>
      <c r="K4689" s="32"/>
      <c r="L4689" s="32"/>
      <c r="M4689" s="32"/>
      <c r="N4689" s="32"/>
      <c r="O4689" s="32"/>
      <c r="P4689" s="32"/>
      <c r="Q4689" s="32"/>
      <c r="R4689" s="32"/>
      <c r="S4689" s="25" t="str">
        <f>IF(COUNTA(B4689:R4689)=0,"",IF(AND(COUNTA(B4689)&gt;0, COUNTA(C4689)&gt;0, COUNTA(D4689)&gt;0, COUNTA(E4689)&gt;0, COUNTIF('OMS Drop Downs'!$C$2:$C$3,'OMS Response Form (ORF)'!F4689),COUNTIF('OMS Drop Downs'!$D$2:$D$5,'OMS Response Form (ORF)'!G4689),COUNTIF('OMS Drop Downs'!$A$2:$A$5,'OMS Response Form (ORF)'!H4689),COUNTIF('OMS Drop Downs'!$B$2:$B$4,'OMS Response Form (ORF)'!I4689),COUNTIF('OMS Drop Downs'!$A$2:$A$5,'OMS Response Form (ORF)'!J4689),COUNTIF('OMS Drop Downs'!$E$2:$E$7,'OMS Response Form (ORF)'!K4689),COUNTIF('OMS Drop Downs'!$B$2:$B$4,'OMS Response Form (ORF)'!L4689),COUNTIF('OMS Drop Downs'!$B$2:$B$4,'OMS Response Form (ORF)'!M4689),COUNTIF('OMS Drop Downs'!$B$2:$B$4,'OMS Response Form (ORF)'!N4689),COUNTIF('OMS Drop Downs'!$B$2:$B$4,'OMS Response Form (ORF)'!O4689), COUNTIF('OMS Drop Downs'!$B$2:$B$4,'OMS Response Form (ORF)'!P4689),COUNTIF('OMS Drop Downs'!$B$2:$B$4,'OMS Response Form (ORF)'!Q4689),COUNTIF('OMS Drop Downs'!$B$2:$B$4,'OMS Response Form (ORF)'!R4689)),"Complete","Incomplete"))</f>
        <v/>
      </c>
      <c r="T4689" s="26" t="str">
        <f>IF(S4689="Complete",IF(AND(NOT(ISNA(VLOOKUP(CONCATENATE(F4689,G4689,H4689,I4689,J4689,K4689),'OMS Drop Downs'!G:G,1,FALSE))),IF(AND(G4689&lt;&gt;"C3",K4689&lt;&gt;"O5"),IF(SUM(COUNTIF(L4689:R4689,"Y"),COUNTIF(L4689:R4689,"N"))=0,"V","I"),IF(COUNTIF(L4689:R4689,"Y"),"V","I"))="V"),"Valid","Invalid")," ")</f>
        <v xml:space="preserve"> </v>
      </c>
      <c r="U4689"/>
    </row>
    <row r="4690" spans="2:21" x14ac:dyDescent="0.35">
      <c r="B4690" s="116"/>
      <c r="C4690" s="117"/>
      <c r="D4690" s="118"/>
      <c r="E4690" s="120"/>
      <c r="F4690" s="56"/>
      <c r="G4690" s="32"/>
      <c r="H4690" s="32"/>
      <c r="I4690" s="32"/>
      <c r="J4690" s="32"/>
      <c r="K4690" s="32"/>
      <c r="L4690" s="32"/>
      <c r="M4690" s="32"/>
      <c r="N4690" s="32"/>
      <c r="O4690" s="32"/>
      <c r="P4690" s="32"/>
      <c r="Q4690" s="32"/>
      <c r="R4690" s="32"/>
      <c r="S4690" s="25" t="str">
        <f>IF(COUNTA(B4690:R4690)=0,"",IF(AND(COUNTA(B4690)&gt;0, COUNTA(C4690)&gt;0, COUNTA(D4690)&gt;0, COUNTA(E4690)&gt;0, COUNTIF('OMS Drop Downs'!$C$2:$C$3,'OMS Response Form (ORF)'!F4690),COUNTIF('OMS Drop Downs'!$D$2:$D$5,'OMS Response Form (ORF)'!G4690),COUNTIF('OMS Drop Downs'!$A$2:$A$5,'OMS Response Form (ORF)'!H4690),COUNTIF('OMS Drop Downs'!$B$2:$B$4,'OMS Response Form (ORF)'!I4690),COUNTIF('OMS Drop Downs'!$A$2:$A$5,'OMS Response Form (ORF)'!J4690),COUNTIF('OMS Drop Downs'!$E$2:$E$7,'OMS Response Form (ORF)'!K4690),COUNTIF('OMS Drop Downs'!$B$2:$B$4,'OMS Response Form (ORF)'!L4690),COUNTIF('OMS Drop Downs'!$B$2:$B$4,'OMS Response Form (ORF)'!M4690),COUNTIF('OMS Drop Downs'!$B$2:$B$4,'OMS Response Form (ORF)'!N4690),COUNTIF('OMS Drop Downs'!$B$2:$B$4,'OMS Response Form (ORF)'!O4690), COUNTIF('OMS Drop Downs'!$B$2:$B$4,'OMS Response Form (ORF)'!P4690),COUNTIF('OMS Drop Downs'!$B$2:$B$4,'OMS Response Form (ORF)'!Q4690),COUNTIF('OMS Drop Downs'!$B$2:$B$4,'OMS Response Form (ORF)'!R4690)),"Complete","Incomplete"))</f>
        <v/>
      </c>
      <c r="T4690" s="26" t="str">
        <f>IF(S4690="Complete",IF(AND(NOT(ISNA(VLOOKUP(CONCATENATE(F4690,G4690,H4690,I4690,J4690,K4690),'OMS Drop Downs'!G:G,1,FALSE))),IF(AND(G4690&lt;&gt;"C3",K4690&lt;&gt;"O5"),IF(SUM(COUNTIF(L4690:R4690,"Y"),COUNTIF(L4690:R4690,"N"))=0,"V","I"),IF(COUNTIF(L4690:R4690,"Y"),"V","I"))="V"),"Valid","Invalid")," ")</f>
        <v xml:space="preserve"> </v>
      </c>
      <c r="U4690"/>
    </row>
    <row r="4691" spans="2:21" x14ac:dyDescent="0.35">
      <c r="B4691" s="116"/>
      <c r="C4691" s="117"/>
      <c r="D4691" s="118"/>
      <c r="E4691" s="120"/>
      <c r="F4691" s="56"/>
      <c r="G4691" s="32"/>
      <c r="H4691" s="32"/>
      <c r="I4691" s="32"/>
      <c r="J4691" s="32"/>
      <c r="K4691" s="32"/>
      <c r="L4691" s="32"/>
      <c r="M4691" s="32"/>
      <c r="N4691" s="32"/>
      <c r="O4691" s="32"/>
      <c r="P4691" s="32"/>
      <c r="Q4691" s="32"/>
      <c r="R4691" s="32"/>
      <c r="S4691" s="25" t="str">
        <f>IF(COUNTA(B4691:R4691)=0,"",IF(AND(COUNTA(B4691)&gt;0, COUNTA(C4691)&gt;0, COUNTA(D4691)&gt;0, COUNTA(E4691)&gt;0, COUNTIF('OMS Drop Downs'!$C$2:$C$3,'OMS Response Form (ORF)'!F4691),COUNTIF('OMS Drop Downs'!$D$2:$D$5,'OMS Response Form (ORF)'!G4691),COUNTIF('OMS Drop Downs'!$A$2:$A$5,'OMS Response Form (ORF)'!H4691),COUNTIF('OMS Drop Downs'!$B$2:$B$4,'OMS Response Form (ORF)'!I4691),COUNTIF('OMS Drop Downs'!$A$2:$A$5,'OMS Response Form (ORF)'!J4691),COUNTIF('OMS Drop Downs'!$E$2:$E$7,'OMS Response Form (ORF)'!K4691),COUNTIF('OMS Drop Downs'!$B$2:$B$4,'OMS Response Form (ORF)'!L4691),COUNTIF('OMS Drop Downs'!$B$2:$B$4,'OMS Response Form (ORF)'!M4691),COUNTIF('OMS Drop Downs'!$B$2:$B$4,'OMS Response Form (ORF)'!N4691),COUNTIF('OMS Drop Downs'!$B$2:$B$4,'OMS Response Form (ORF)'!O4691), COUNTIF('OMS Drop Downs'!$B$2:$B$4,'OMS Response Form (ORF)'!P4691),COUNTIF('OMS Drop Downs'!$B$2:$B$4,'OMS Response Form (ORF)'!Q4691),COUNTIF('OMS Drop Downs'!$B$2:$B$4,'OMS Response Form (ORF)'!R4691)),"Complete","Incomplete"))</f>
        <v/>
      </c>
      <c r="T4691" s="26" t="str">
        <f>IF(S4691="Complete",IF(AND(NOT(ISNA(VLOOKUP(CONCATENATE(F4691,G4691,H4691,I4691,J4691,K4691),'OMS Drop Downs'!G:G,1,FALSE))),IF(AND(G4691&lt;&gt;"C3",K4691&lt;&gt;"O5"),IF(SUM(COUNTIF(L4691:R4691,"Y"),COUNTIF(L4691:R4691,"N"))=0,"V","I"),IF(COUNTIF(L4691:R4691,"Y"),"V","I"))="V"),"Valid","Invalid")," ")</f>
        <v xml:space="preserve"> </v>
      </c>
      <c r="U4691"/>
    </row>
    <row r="4692" spans="2:21" x14ac:dyDescent="0.35">
      <c r="B4692" s="116"/>
      <c r="C4692" s="117"/>
      <c r="D4692" s="118"/>
      <c r="E4692" s="120"/>
      <c r="F4692" s="56"/>
      <c r="G4692" s="32"/>
      <c r="H4692" s="32"/>
      <c r="I4692" s="32"/>
      <c r="J4692" s="32"/>
      <c r="K4692" s="32"/>
      <c r="L4692" s="32"/>
      <c r="M4692" s="32"/>
      <c r="N4692" s="32"/>
      <c r="O4692" s="32"/>
      <c r="P4692" s="32"/>
      <c r="Q4692" s="32"/>
      <c r="R4692" s="32"/>
      <c r="S4692" s="25" t="str">
        <f>IF(COUNTA(B4692:R4692)=0,"",IF(AND(COUNTA(B4692)&gt;0, COUNTA(C4692)&gt;0, COUNTA(D4692)&gt;0, COUNTA(E4692)&gt;0, COUNTIF('OMS Drop Downs'!$C$2:$C$3,'OMS Response Form (ORF)'!F4692),COUNTIF('OMS Drop Downs'!$D$2:$D$5,'OMS Response Form (ORF)'!G4692),COUNTIF('OMS Drop Downs'!$A$2:$A$5,'OMS Response Form (ORF)'!H4692),COUNTIF('OMS Drop Downs'!$B$2:$B$4,'OMS Response Form (ORF)'!I4692),COUNTIF('OMS Drop Downs'!$A$2:$A$5,'OMS Response Form (ORF)'!J4692),COUNTIF('OMS Drop Downs'!$E$2:$E$7,'OMS Response Form (ORF)'!K4692),COUNTIF('OMS Drop Downs'!$B$2:$B$4,'OMS Response Form (ORF)'!L4692),COUNTIF('OMS Drop Downs'!$B$2:$B$4,'OMS Response Form (ORF)'!M4692),COUNTIF('OMS Drop Downs'!$B$2:$B$4,'OMS Response Form (ORF)'!N4692),COUNTIF('OMS Drop Downs'!$B$2:$B$4,'OMS Response Form (ORF)'!O4692), COUNTIF('OMS Drop Downs'!$B$2:$B$4,'OMS Response Form (ORF)'!P4692),COUNTIF('OMS Drop Downs'!$B$2:$B$4,'OMS Response Form (ORF)'!Q4692),COUNTIF('OMS Drop Downs'!$B$2:$B$4,'OMS Response Form (ORF)'!R4692)),"Complete","Incomplete"))</f>
        <v/>
      </c>
      <c r="T4692" s="26" t="str">
        <f>IF(S4692="Complete",IF(AND(NOT(ISNA(VLOOKUP(CONCATENATE(F4692,G4692,H4692,I4692,J4692,K4692),'OMS Drop Downs'!G:G,1,FALSE))),IF(AND(G4692&lt;&gt;"C3",K4692&lt;&gt;"O5"),IF(SUM(COUNTIF(L4692:R4692,"Y"),COUNTIF(L4692:R4692,"N"))=0,"V","I"),IF(COUNTIF(L4692:R4692,"Y"),"V","I"))="V"),"Valid","Invalid")," ")</f>
        <v xml:space="preserve"> </v>
      </c>
      <c r="U4692"/>
    </row>
    <row r="4693" spans="2:21" x14ac:dyDescent="0.35">
      <c r="B4693" s="116"/>
      <c r="C4693" s="117"/>
      <c r="D4693" s="118"/>
      <c r="E4693" s="120"/>
      <c r="F4693" s="56"/>
      <c r="G4693" s="32"/>
      <c r="H4693" s="32"/>
      <c r="I4693" s="32"/>
      <c r="J4693" s="32"/>
      <c r="K4693" s="32"/>
      <c r="L4693" s="32"/>
      <c r="M4693" s="32"/>
      <c r="N4693" s="32"/>
      <c r="O4693" s="32"/>
      <c r="P4693" s="32"/>
      <c r="Q4693" s="32"/>
      <c r="R4693" s="32"/>
      <c r="S4693" s="25" t="str">
        <f>IF(COUNTA(B4693:R4693)=0,"",IF(AND(COUNTA(B4693)&gt;0, COUNTA(C4693)&gt;0, COUNTA(D4693)&gt;0, COUNTA(E4693)&gt;0, COUNTIF('OMS Drop Downs'!$C$2:$C$3,'OMS Response Form (ORF)'!F4693),COUNTIF('OMS Drop Downs'!$D$2:$D$5,'OMS Response Form (ORF)'!G4693),COUNTIF('OMS Drop Downs'!$A$2:$A$5,'OMS Response Form (ORF)'!H4693),COUNTIF('OMS Drop Downs'!$B$2:$B$4,'OMS Response Form (ORF)'!I4693),COUNTIF('OMS Drop Downs'!$A$2:$A$5,'OMS Response Form (ORF)'!J4693),COUNTIF('OMS Drop Downs'!$E$2:$E$7,'OMS Response Form (ORF)'!K4693),COUNTIF('OMS Drop Downs'!$B$2:$B$4,'OMS Response Form (ORF)'!L4693),COUNTIF('OMS Drop Downs'!$B$2:$B$4,'OMS Response Form (ORF)'!M4693),COUNTIF('OMS Drop Downs'!$B$2:$B$4,'OMS Response Form (ORF)'!N4693),COUNTIF('OMS Drop Downs'!$B$2:$B$4,'OMS Response Form (ORF)'!O4693), COUNTIF('OMS Drop Downs'!$B$2:$B$4,'OMS Response Form (ORF)'!P4693),COUNTIF('OMS Drop Downs'!$B$2:$B$4,'OMS Response Form (ORF)'!Q4693),COUNTIF('OMS Drop Downs'!$B$2:$B$4,'OMS Response Form (ORF)'!R4693)),"Complete","Incomplete"))</f>
        <v/>
      </c>
      <c r="T4693" s="26" t="str">
        <f>IF(S4693="Complete",IF(AND(NOT(ISNA(VLOOKUP(CONCATENATE(F4693,G4693,H4693,I4693,J4693,K4693),'OMS Drop Downs'!G:G,1,FALSE))),IF(AND(G4693&lt;&gt;"C3",K4693&lt;&gt;"O5"),IF(SUM(COUNTIF(L4693:R4693,"Y"),COUNTIF(L4693:R4693,"N"))=0,"V","I"),IF(COUNTIF(L4693:R4693,"Y"),"V","I"))="V"),"Valid","Invalid")," ")</f>
        <v xml:space="preserve"> </v>
      </c>
      <c r="U4693"/>
    </row>
    <row r="4694" spans="2:21" x14ac:dyDescent="0.35">
      <c r="B4694" s="116"/>
      <c r="C4694" s="117"/>
      <c r="D4694" s="118"/>
      <c r="E4694" s="120"/>
      <c r="F4694" s="56"/>
      <c r="G4694" s="32"/>
      <c r="H4694" s="32"/>
      <c r="I4694" s="32"/>
      <c r="J4694" s="32"/>
      <c r="K4694" s="32"/>
      <c r="L4694" s="32"/>
      <c r="M4694" s="32"/>
      <c r="N4694" s="32"/>
      <c r="O4694" s="32"/>
      <c r="P4694" s="32"/>
      <c r="Q4694" s="32"/>
      <c r="R4694" s="32"/>
      <c r="S4694" s="25" t="str">
        <f>IF(COUNTA(B4694:R4694)=0,"",IF(AND(COUNTA(B4694)&gt;0, COUNTA(C4694)&gt;0, COUNTA(D4694)&gt;0, COUNTA(E4694)&gt;0, COUNTIF('OMS Drop Downs'!$C$2:$C$3,'OMS Response Form (ORF)'!F4694),COUNTIF('OMS Drop Downs'!$D$2:$D$5,'OMS Response Form (ORF)'!G4694),COUNTIF('OMS Drop Downs'!$A$2:$A$5,'OMS Response Form (ORF)'!H4694),COUNTIF('OMS Drop Downs'!$B$2:$B$4,'OMS Response Form (ORF)'!I4694),COUNTIF('OMS Drop Downs'!$A$2:$A$5,'OMS Response Form (ORF)'!J4694),COUNTIF('OMS Drop Downs'!$E$2:$E$7,'OMS Response Form (ORF)'!K4694),COUNTIF('OMS Drop Downs'!$B$2:$B$4,'OMS Response Form (ORF)'!L4694),COUNTIF('OMS Drop Downs'!$B$2:$B$4,'OMS Response Form (ORF)'!M4694),COUNTIF('OMS Drop Downs'!$B$2:$B$4,'OMS Response Form (ORF)'!N4694),COUNTIF('OMS Drop Downs'!$B$2:$B$4,'OMS Response Form (ORF)'!O4694), COUNTIF('OMS Drop Downs'!$B$2:$B$4,'OMS Response Form (ORF)'!P4694),COUNTIF('OMS Drop Downs'!$B$2:$B$4,'OMS Response Form (ORF)'!Q4694),COUNTIF('OMS Drop Downs'!$B$2:$B$4,'OMS Response Form (ORF)'!R4694)),"Complete","Incomplete"))</f>
        <v/>
      </c>
      <c r="T4694" s="26" t="str">
        <f>IF(S4694="Complete",IF(AND(NOT(ISNA(VLOOKUP(CONCATENATE(F4694,G4694,H4694,I4694,J4694,K4694),'OMS Drop Downs'!G:G,1,FALSE))),IF(AND(G4694&lt;&gt;"C3",K4694&lt;&gt;"O5"),IF(SUM(COUNTIF(L4694:R4694,"Y"),COUNTIF(L4694:R4694,"N"))=0,"V","I"),IF(COUNTIF(L4694:R4694,"Y"),"V","I"))="V"),"Valid","Invalid")," ")</f>
        <v xml:space="preserve"> </v>
      </c>
      <c r="U4694"/>
    </row>
    <row r="4695" spans="2:21" x14ac:dyDescent="0.35">
      <c r="B4695" s="116"/>
      <c r="C4695" s="117"/>
      <c r="D4695" s="118"/>
      <c r="E4695" s="120"/>
      <c r="F4695" s="56"/>
      <c r="G4695" s="32"/>
      <c r="H4695" s="32"/>
      <c r="I4695" s="32"/>
      <c r="J4695" s="32"/>
      <c r="K4695" s="32"/>
      <c r="L4695" s="32"/>
      <c r="M4695" s="32"/>
      <c r="N4695" s="32"/>
      <c r="O4695" s="32"/>
      <c r="P4695" s="32"/>
      <c r="Q4695" s="32"/>
      <c r="R4695" s="32"/>
      <c r="S4695" s="25" t="str">
        <f>IF(COUNTA(B4695:R4695)=0,"",IF(AND(COUNTA(B4695)&gt;0, COUNTA(C4695)&gt;0, COUNTA(D4695)&gt;0, COUNTA(E4695)&gt;0, COUNTIF('OMS Drop Downs'!$C$2:$C$3,'OMS Response Form (ORF)'!F4695),COUNTIF('OMS Drop Downs'!$D$2:$D$5,'OMS Response Form (ORF)'!G4695),COUNTIF('OMS Drop Downs'!$A$2:$A$5,'OMS Response Form (ORF)'!H4695),COUNTIF('OMS Drop Downs'!$B$2:$B$4,'OMS Response Form (ORF)'!I4695),COUNTIF('OMS Drop Downs'!$A$2:$A$5,'OMS Response Form (ORF)'!J4695),COUNTIF('OMS Drop Downs'!$E$2:$E$7,'OMS Response Form (ORF)'!K4695),COUNTIF('OMS Drop Downs'!$B$2:$B$4,'OMS Response Form (ORF)'!L4695),COUNTIF('OMS Drop Downs'!$B$2:$B$4,'OMS Response Form (ORF)'!M4695),COUNTIF('OMS Drop Downs'!$B$2:$B$4,'OMS Response Form (ORF)'!N4695),COUNTIF('OMS Drop Downs'!$B$2:$B$4,'OMS Response Form (ORF)'!O4695), COUNTIF('OMS Drop Downs'!$B$2:$B$4,'OMS Response Form (ORF)'!P4695),COUNTIF('OMS Drop Downs'!$B$2:$B$4,'OMS Response Form (ORF)'!Q4695),COUNTIF('OMS Drop Downs'!$B$2:$B$4,'OMS Response Form (ORF)'!R4695)),"Complete","Incomplete"))</f>
        <v/>
      </c>
      <c r="T4695" s="26" t="str">
        <f>IF(S4695="Complete",IF(AND(NOT(ISNA(VLOOKUP(CONCATENATE(F4695,G4695,H4695,I4695,J4695,K4695),'OMS Drop Downs'!G:G,1,FALSE))),IF(AND(G4695&lt;&gt;"C3",K4695&lt;&gt;"O5"),IF(SUM(COUNTIF(L4695:R4695,"Y"),COUNTIF(L4695:R4695,"N"))=0,"V","I"),IF(COUNTIF(L4695:R4695,"Y"),"V","I"))="V"),"Valid","Invalid")," ")</f>
        <v xml:space="preserve"> </v>
      </c>
      <c r="U4695"/>
    </row>
    <row r="4696" spans="2:21" x14ac:dyDescent="0.35">
      <c r="B4696" s="116"/>
      <c r="C4696" s="117"/>
      <c r="D4696" s="118"/>
      <c r="E4696" s="120"/>
      <c r="F4696" s="56"/>
      <c r="G4696" s="32"/>
      <c r="H4696" s="32"/>
      <c r="I4696" s="32"/>
      <c r="J4696" s="32"/>
      <c r="K4696" s="32"/>
      <c r="L4696" s="32"/>
      <c r="M4696" s="32"/>
      <c r="N4696" s="32"/>
      <c r="O4696" s="32"/>
      <c r="P4696" s="32"/>
      <c r="Q4696" s="32"/>
      <c r="R4696" s="32"/>
      <c r="S4696" s="25" t="str">
        <f>IF(COUNTA(B4696:R4696)=0,"",IF(AND(COUNTA(B4696)&gt;0, COUNTA(C4696)&gt;0, COUNTA(D4696)&gt;0, COUNTA(E4696)&gt;0, COUNTIF('OMS Drop Downs'!$C$2:$C$3,'OMS Response Form (ORF)'!F4696),COUNTIF('OMS Drop Downs'!$D$2:$D$5,'OMS Response Form (ORF)'!G4696),COUNTIF('OMS Drop Downs'!$A$2:$A$5,'OMS Response Form (ORF)'!H4696),COUNTIF('OMS Drop Downs'!$B$2:$B$4,'OMS Response Form (ORF)'!I4696),COUNTIF('OMS Drop Downs'!$A$2:$A$5,'OMS Response Form (ORF)'!J4696),COUNTIF('OMS Drop Downs'!$E$2:$E$7,'OMS Response Form (ORF)'!K4696),COUNTIF('OMS Drop Downs'!$B$2:$B$4,'OMS Response Form (ORF)'!L4696),COUNTIF('OMS Drop Downs'!$B$2:$B$4,'OMS Response Form (ORF)'!M4696),COUNTIF('OMS Drop Downs'!$B$2:$B$4,'OMS Response Form (ORF)'!N4696),COUNTIF('OMS Drop Downs'!$B$2:$B$4,'OMS Response Form (ORF)'!O4696), COUNTIF('OMS Drop Downs'!$B$2:$B$4,'OMS Response Form (ORF)'!P4696),COUNTIF('OMS Drop Downs'!$B$2:$B$4,'OMS Response Form (ORF)'!Q4696),COUNTIF('OMS Drop Downs'!$B$2:$B$4,'OMS Response Form (ORF)'!R4696)),"Complete","Incomplete"))</f>
        <v/>
      </c>
      <c r="T4696" s="26" t="str">
        <f>IF(S4696="Complete",IF(AND(NOT(ISNA(VLOOKUP(CONCATENATE(F4696,G4696,H4696,I4696,J4696,K4696),'OMS Drop Downs'!G:G,1,FALSE))),IF(AND(G4696&lt;&gt;"C3",K4696&lt;&gt;"O5"),IF(SUM(COUNTIF(L4696:R4696,"Y"),COUNTIF(L4696:R4696,"N"))=0,"V","I"),IF(COUNTIF(L4696:R4696,"Y"),"V","I"))="V"),"Valid","Invalid")," ")</f>
        <v xml:space="preserve"> </v>
      </c>
      <c r="U4696"/>
    </row>
    <row r="4697" spans="2:21" x14ac:dyDescent="0.35">
      <c r="B4697" s="116"/>
      <c r="C4697" s="117"/>
      <c r="D4697" s="118"/>
      <c r="E4697" s="120"/>
      <c r="F4697" s="56"/>
      <c r="G4697" s="32"/>
      <c r="H4697" s="32"/>
      <c r="I4697" s="32"/>
      <c r="J4697" s="32"/>
      <c r="K4697" s="32"/>
      <c r="L4697" s="32"/>
      <c r="M4697" s="32"/>
      <c r="N4697" s="32"/>
      <c r="O4697" s="32"/>
      <c r="P4697" s="32"/>
      <c r="Q4697" s="32"/>
      <c r="R4697" s="32"/>
      <c r="S4697" s="25" t="str">
        <f>IF(COUNTA(B4697:R4697)=0,"",IF(AND(COUNTA(B4697)&gt;0, COUNTA(C4697)&gt;0, COUNTA(D4697)&gt;0, COUNTA(E4697)&gt;0, COUNTIF('OMS Drop Downs'!$C$2:$C$3,'OMS Response Form (ORF)'!F4697),COUNTIF('OMS Drop Downs'!$D$2:$D$5,'OMS Response Form (ORF)'!G4697),COUNTIF('OMS Drop Downs'!$A$2:$A$5,'OMS Response Form (ORF)'!H4697),COUNTIF('OMS Drop Downs'!$B$2:$B$4,'OMS Response Form (ORF)'!I4697),COUNTIF('OMS Drop Downs'!$A$2:$A$5,'OMS Response Form (ORF)'!J4697),COUNTIF('OMS Drop Downs'!$E$2:$E$7,'OMS Response Form (ORF)'!K4697),COUNTIF('OMS Drop Downs'!$B$2:$B$4,'OMS Response Form (ORF)'!L4697),COUNTIF('OMS Drop Downs'!$B$2:$B$4,'OMS Response Form (ORF)'!M4697),COUNTIF('OMS Drop Downs'!$B$2:$B$4,'OMS Response Form (ORF)'!N4697),COUNTIF('OMS Drop Downs'!$B$2:$B$4,'OMS Response Form (ORF)'!O4697), COUNTIF('OMS Drop Downs'!$B$2:$B$4,'OMS Response Form (ORF)'!P4697),COUNTIF('OMS Drop Downs'!$B$2:$B$4,'OMS Response Form (ORF)'!Q4697),COUNTIF('OMS Drop Downs'!$B$2:$B$4,'OMS Response Form (ORF)'!R4697)),"Complete","Incomplete"))</f>
        <v/>
      </c>
      <c r="T4697" s="26" t="str">
        <f>IF(S4697="Complete",IF(AND(NOT(ISNA(VLOOKUP(CONCATENATE(F4697,G4697,H4697,I4697,J4697,K4697),'OMS Drop Downs'!G:G,1,FALSE))),IF(AND(G4697&lt;&gt;"C3",K4697&lt;&gt;"O5"),IF(SUM(COUNTIF(L4697:R4697,"Y"),COUNTIF(L4697:R4697,"N"))=0,"V","I"),IF(COUNTIF(L4697:R4697,"Y"),"V","I"))="V"),"Valid","Invalid")," ")</f>
        <v xml:space="preserve"> </v>
      </c>
      <c r="U4697"/>
    </row>
    <row r="4698" spans="2:21" x14ac:dyDescent="0.35">
      <c r="B4698" s="116"/>
      <c r="C4698" s="117"/>
      <c r="D4698" s="118"/>
      <c r="E4698" s="120"/>
      <c r="F4698" s="56"/>
      <c r="G4698" s="32"/>
      <c r="H4698" s="32"/>
      <c r="I4698" s="32"/>
      <c r="J4698" s="32"/>
      <c r="K4698" s="32"/>
      <c r="L4698" s="32"/>
      <c r="M4698" s="32"/>
      <c r="N4698" s="32"/>
      <c r="O4698" s="32"/>
      <c r="P4698" s="32"/>
      <c r="Q4698" s="32"/>
      <c r="R4698" s="32"/>
      <c r="S4698" s="25" t="str">
        <f>IF(COUNTA(B4698:R4698)=0,"",IF(AND(COUNTA(B4698)&gt;0, COUNTA(C4698)&gt;0, COUNTA(D4698)&gt;0, COUNTA(E4698)&gt;0, COUNTIF('OMS Drop Downs'!$C$2:$C$3,'OMS Response Form (ORF)'!F4698),COUNTIF('OMS Drop Downs'!$D$2:$D$5,'OMS Response Form (ORF)'!G4698),COUNTIF('OMS Drop Downs'!$A$2:$A$5,'OMS Response Form (ORF)'!H4698),COUNTIF('OMS Drop Downs'!$B$2:$B$4,'OMS Response Form (ORF)'!I4698),COUNTIF('OMS Drop Downs'!$A$2:$A$5,'OMS Response Form (ORF)'!J4698),COUNTIF('OMS Drop Downs'!$E$2:$E$7,'OMS Response Form (ORF)'!K4698),COUNTIF('OMS Drop Downs'!$B$2:$B$4,'OMS Response Form (ORF)'!L4698),COUNTIF('OMS Drop Downs'!$B$2:$B$4,'OMS Response Form (ORF)'!M4698),COUNTIF('OMS Drop Downs'!$B$2:$B$4,'OMS Response Form (ORF)'!N4698),COUNTIF('OMS Drop Downs'!$B$2:$B$4,'OMS Response Form (ORF)'!O4698), COUNTIF('OMS Drop Downs'!$B$2:$B$4,'OMS Response Form (ORF)'!P4698),COUNTIF('OMS Drop Downs'!$B$2:$B$4,'OMS Response Form (ORF)'!Q4698),COUNTIF('OMS Drop Downs'!$B$2:$B$4,'OMS Response Form (ORF)'!R4698)),"Complete","Incomplete"))</f>
        <v/>
      </c>
      <c r="T4698" s="26" t="str">
        <f>IF(S4698="Complete",IF(AND(NOT(ISNA(VLOOKUP(CONCATENATE(F4698,G4698,H4698,I4698,J4698,K4698),'OMS Drop Downs'!G:G,1,FALSE))),IF(AND(G4698&lt;&gt;"C3",K4698&lt;&gt;"O5"),IF(SUM(COUNTIF(L4698:R4698,"Y"),COUNTIF(L4698:R4698,"N"))=0,"V","I"),IF(COUNTIF(L4698:R4698,"Y"),"V","I"))="V"),"Valid","Invalid")," ")</f>
        <v xml:space="preserve"> </v>
      </c>
      <c r="U4698"/>
    </row>
    <row r="4699" spans="2:21" x14ac:dyDescent="0.35">
      <c r="B4699" s="116"/>
      <c r="C4699" s="117"/>
      <c r="D4699" s="118"/>
      <c r="E4699" s="120"/>
      <c r="F4699" s="56"/>
      <c r="G4699" s="32"/>
      <c r="H4699" s="32"/>
      <c r="I4699" s="32"/>
      <c r="J4699" s="32"/>
      <c r="K4699" s="32"/>
      <c r="L4699" s="32"/>
      <c r="M4699" s="32"/>
      <c r="N4699" s="32"/>
      <c r="O4699" s="32"/>
      <c r="P4699" s="32"/>
      <c r="Q4699" s="32"/>
      <c r="R4699" s="32"/>
      <c r="S4699" s="25" t="str">
        <f>IF(COUNTA(B4699:R4699)=0,"",IF(AND(COUNTA(B4699)&gt;0, COUNTA(C4699)&gt;0, COUNTA(D4699)&gt;0, COUNTA(E4699)&gt;0, COUNTIF('OMS Drop Downs'!$C$2:$C$3,'OMS Response Form (ORF)'!F4699),COUNTIF('OMS Drop Downs'!$D$2:$D$5,'OMS Response Form (ORF)'!G4699),COUNTIF('OMS Drop Downs'!$A$2:$A$5,'OMS Response Form (ORF)'!H4699),COUNTIF('OMS Drop Downs'!$B$2:$B$4,'OMS Response Form (ORF)'!I4699),COUNTIF('OMS Drop Downs'!$A$2:$A$5,'OMS Response Form (ORF)'!J4699),COUNTIF('OMS Drop Downs'!$E$2:$E$7,'OMS Response Form (ORF)'!K4699),COUNTIF('OMS Drop Downs'!$B$2:$B$4,'OMS Response Form (ORF)'!L4699),COUNTIF('OMS Drop Downs'!$B$2:$B$4,'OMS Response Form (ORF)'!M4699),COUNTIF('OMS Drop Downs'!$B$2:$B$4,'OMS Response Form (ORF)'!N4699),COUNTIF('OMS Drop Downs'!$B$2:$B$4,'OMS Response Form (ORF)'!O4699), COUNTIF('OMS Drop Downs'!$B$2:$B$4,'OMS Response Form (ORF)'!P4699),COUNTIF('OMS Drop Downs'!$B$2:$B$4,'OMS Response Form (ORF)'!Q4699),COUNTIF('OMS Drop Downs'!$B$2:$B$4,'OMS Response Form (ORF)'!R4699)),"Complete","Incomplete"))</f>
        <v/>
      </c>
      <c r="T4699" s="26" t="str">
        <f>IF(S4699="Complete",IF(AND(NOT(ISNA(VLOOKUP(CONCATENATE(F4699,G4699,H4699,I4699,J4699,K4699),'OMS Drop Downs'!G:G,1,FALSE))),IF(AND(G4699&lt;&gt;"C3",K4699&lt;&gt;"O5"),IF(SUM(COUNTIF(L4699:R4699,"Y"),COUNTIF(L4699:R4699,"N"))=0,"V","I"),IF(COUNTIF(L4699:R4699,"Y"),"V","I"))="V"),"Valid","Invalid")," ")</f>
        <v xml:space="preserve"> </v>
      </c>
      <c r="U4699"/>
    </row>
    <row r="4700" spans="2:21" x14ac:dyDescent="0.35">
      <c r="B4700" s="116"/>
      <c r="C4700" s="117"/>
      <c r="D4700" s="118"/>
      <c r="E4700" s="120"/>
      <c r="F4700" s="56"/>
      <c r="G4700" s="32"/>
      <c r="H4700" s="32"/>
      <c r="I4700" s="32"/>
      <c r="J4700" s="32"/>
      <c r="K4700" s="32"/>
      <c r="L4700" s="32"/>
      <c r="M4700" s="32"/>
      <c r="N4700" s="32"/>
      <c r="O4700" s="32"/>
      <c r="P4700" s="32"/>
      <c r="Q4700" s="32"/>
      <c r="R4700" s="32"/>
      <c r="S4700" s="25" t="str">
        <f>IF(COUNTA(B4700:R4700)=0,"",IF(AND(COUNTA(B4700)&gt;0, COUNTA(C4700)&gt;0, COUNTA(D4700)&gt;0, COUNTA(E4700)&gt;0, COUNTIF('OMS Drop Downs'!$C$2:$C$3,'OMS Response Form (ORF)'!F4700),COUNTIF('OMS Drop Downs'!$D$2:$D$5,'OMS Response Form (ORF)'!G4700),COUNTIF('OMS Drop Downs'!$A$2:$A$5,'OMS Response Form (ORF)'!H4700),COUNTIF('OMS Drop Downs'!$B$2:$B$4,'OMS Response Form (ORF)'!I4700),COUNTIF('OMS Drop Downs'!$A$2:$A$5,'OMS Response Form (ORF)'!J4700),COUNTIF('OMS Drop Downs'!$E$2:$E$7,'OMS Response Form (ORF)'!K4700),COUNTIF('OMS Drop Downs'!$B$2:$B$4,'OMS Response Form (ORF)'!L4700),COUNTIF('OMS Drop Downs'!$B$2:$B$4,'OMS Response Form (ORF)'!M4700),COUNTIF('OMS Drop Downs'!$B$2:$B$4,'OMS Response Form (ORF)'!N4700),COUNTIF('OMS Drop Downs'!$B$2:$B$4,'OMS Response Form (ORF)'!O4700), COUNTIF('OMS Drop Downs'!$B$2:$B$4,'OMS Response Form (ORF)'!P4700),COUNTIF('OMS Drop Downs'!$B$2:$B$4,'OMS Response Form (ORF)'!Q4700),COUNTIF('OMS Drop Downs'!$B$2:$B$4,'OMS Response Form (ORF)'!R4700)),"Complete","Incomplete"))</f>
        <v/>
      </c>
      <c r="T4700" s="26" t="str">
        <f>IF(S4700="Complete",IF(AND(NOT(ISNA(VLOOKUP(CONCATENATE(F4700,G4700,H4700,I4700,J4700,K4700),'OMS Drop Downs'!G:G,1,FALSE))),IF(AND(G4700&lt;&gt;"C3",K4700&lt;&gt;"O5"),IF(SUM(COUNTIF(L4700:R4700,"Y"),COUNTIF(L4700:R4700,"N"))=0,"V","I"),IF(COUNTIF(L4700:R4700,"Y"),"V","I"))="V"),"Valid","Invalid")," ")</f>
        <v xml:space="preserve"> </v>
      </c>
      <c r="U4700"/>
    </row>
    <row r="4701" spans="2:21" x14ac:dyDescent="0.35">
      <c r="B4701" s="116"/>
      <c r="C4701" s="117"/>
      <c r="D4701" s="118"/>
      <c r="E4701" s="120"/>
      <c r="F4701" s="56"/>
      <c r="G4701" s="32"/>
      <c r="H4701" s="32"/>
      <c r="I4701" s="32"/>
      <c r="J4701" s="32"/>
      <c r="K4701" s="32"/>
      <c r="L4701" s="32"/>
      <c r="M4701" s="32"/>
      <c r="N4701" s="32"/>
      <c r="O4701" s="32"/>
      <c r="P4701" s="32"/>
      <c r="Q4701" s="32"/>
      <c r="R4701" s="32"/>
      <c r="S4701" s="25" t="str">
        <f>IF(COUNTA(B4701:R4701)=0,"",IF(AND(COUNTA(B4701)&gt;0, COUNTA(C4701)&gt;0, COUNTA(D4701)&gt;0, COUNTA(E4701)&gt;0, COUNTIF('OMS Drop Downs'!$C$2:$C$3,'OMS Response Form (ORF)'!F4701),COUNTIF('OMS Drop Downs'!$D$2:$D$5,'OMS Response Form (ORF)'!G4701),COUNTIF('OMS Drop Downs'!$A$2:$A$5,'OMS Response Form (ORF)'!H4701),COUNTIF('OMS Drop Downs'!$B$2:$B$4,'OMS Response Form (ORF)'!I4701),COUNTIF('OMS Drop Downs'!$A$2:$A$5,'OMS Response Form (ORF)'!J4701),COUNTIF('OMS Drop Downs'!$E$2:$E$7,'OMS Response Form (ORF)'!K4701),COUNTIF('OMS Drop Downs'!$B$2:$B$4,'OMS Response Form (ORF)'!L4701),COUNTIF('OMS Drop Downs'!$B$2:$B$4,'OMS Response Form (ORF)'!M4701),COUNTIF('OMS Drop Downs'!$B$2:$B$4,'OMS Response Form (ORF)'!N4701),COUNTIF('OMS Drop Downs'!$B$2:$B$4,'OMS Response Form (ORF)'!O4701), COUNTIF('OMS Drop Downs'!$B$2:$B$4,'OMS Response Form (ORF)'!P4701),COUNTIF('OMS Drop Downs'!$B$2:$B$4,'OMS Response Form (ORF)'!Q4701),COUNTIF('OMS Drop Downs'!$B$2:$B$4,'OMS Response Form (ORF)'!R4701)),"Complete","Incomplete"))</f>
        <v/>
      </c>
      <c r="T4701" s="26" t="str">
        <f>IF(S4701="Complete",IF(AND(NOT(ISNA(VLOOKUP(CONCATENATE(F4701,G4701,H4701,I4701,J4701,K4701),'OMS Drop Downs'!G:G,1,FALSE))),IF(AND(G4701&lt;&gt;"C3",K4701&lt;&gt;"O5"),IF(SUM(COUNTIF(L4701:R4701,"Y"),COUNTIF(L4701:R4701,"N"))=0,"V","I"),IF(COUNTIF(L4701:R4701,"Y"),"V","I"))="V"),"Valid","Invalid")," ")</f>
        <v xml:space="preserve"> </v>
      </c>
      <c r="U4701"/>
    </row>
    <row r="4702" spans="2:21" x14ac:dyDescent="0.35">
      <c r="B4702" s="116"/>
      <c r="C4702" s="117"/>
      <c r="D4702" s="118"/>
      <c r="E4702" s="120"/>
      <c r="F4702" s="56"/>
      <c r="G4702" s="32"/>
      <c r="H4702" s="32"/>
      <c r="I4702" s="32"/>
      <c r="J4702" s="32"/>
      <c r="K4702" s="32"/>
      <c r="L4702" s="32"/>
      <c r="M4702" s="32"/>
      <c r="N4702" s="32"/>
      <c r="O4702" s="32"/>
      <c r="P4702" s="32"/>
      <c r="Q4702" s="32"/>
      <c r="R4702" s="32"/>
      <c r="S4702" s="25" t="str">
        <f>IF(COUNTA(B4702:R4702)=0,"",IF(AND(COUNTA(B4702)&gt;0, COUNTA(C4702)&gt;0, COUNTA(D4702)&gt;0, COUNTA(E4702)&gt;0, COUNTIF('OMS Drop Downs'!$C$2:$C$3,'OMS Response Form (ORF)'!F4702),COUNTIF('OMS Drop Downs'!$D$2:$D$5,'OMS Response Form (ORF)'!G4702),COUNTIF('OMS Drop Downs'!$A$2:$A$5,'OMS Response Form (ORF)'!H4702),COUNTIF('OMS Drop Downs'!$B$2:$B$4,'OMS Response Form (ORF)'!I4702),COUNTIF('OMS Drop Downs'!$A$2:$A$5,'OMS Response Form (ORF)'!J4702),COUNTIF('OMS Drop Downs'!$E$2:$E$7,'OMS Response Form (ORF)'!K4702),COUNTIF('OMS Drop Downs'!$B$2:$B$4,'OMS Response Form (ORF)'!L4702),COUNTIF('OMS Drop Downs'!$B$2:$B$4,'OMS Response Form (ORF)'!M4702),COUNTIF('OMS Drop Downs'!$B$2:$B$4,'OMS Response Form (ORF)'!N4702),COUNTIF('OMS Drop Downs'!$B$2:$B$4,'OMS Response Form (ORF)'!O4702), COUNTIF('OMS Drop Downs'!$B$2:$B$4,'OMS Response Form (ORF)'!P4702),COUNTIF('OMS Drop Downs'!$B$2:$B$4,'OMS Response Form (ORF)'!Q4702),COUNTIF('OMS Drop Downs'!$B$2:$B$4,'OMS Response Form (ORF)'!R4702)),"Complete","Incomplete"))</f>
        <v/>
      </c>
      <c r="T4702" s="26" t="str">
        <f>IF(S4702="Complete",IF(AND(NOT(ISNA(VLOOKUP(CONCATENATE(F4702,G4702,H4702,I4702,J4702,K4702),'OMS Drop Downs'!G:G,1,FALSE))),IF(AND(G4702&lt;&gt;"C3",K4702&lt;&gt;"O5"),IF(SUM(COUNTIF(L4702:R4702,"Y"),COUNTIF(L4702:R4702,"N"))=0,"V","I"),IF(COUNTIF(L4702:R4702,"Y"),"V","I"))="V"),"Valid","Invalid")," ")</f>
        <v xml:space="preserve"> </v>
      </c>
      <c r="U4702"/>
    </row>
    <row r="4703" spans="2:21" x14ac:dyDescent="0.35">
      <c r="B4703" s="116"/>
      <c r="C4703" s="117"/>
      <c r="D4703" s="118"/>
      <c r="E4703" s="120"/>
      <c r="F4703" s="56"/>
      <c r="G4703" s="32"/>
      <c r="H4703" s="32"/>
      <c r="I4703" s="32"/>
      <c r="J4703" s="32"/>
      <c r="K4703" s="32"/>
      <c r="L4703" s="32"/>
      <c r="M4703" s="32"/>
      <c r="N4703" s="32"/>
      <c r="O4703" s="32"/>
      <c r="P4703" s="32"/>
      <c r="Q4703" s="32"/>
      <c r="R4703" s="32"/>
      <c r="S4703" s="25" t="str">
        <f>IF(COUNTA(B4703:R4703)=0,"",IF(AND(COUNTA(B4703)&gt;0, COUNTA(C4703)&gt;0, COUNTA(D4703)&gt;0, COUNTA(E4703)&gt;0, COUNTIF('OMS Drop Downs'!$C$2:$C$3,'OMS Response Form (ORF)'!F4703),COUNTIF('OMS Drop Downs'!$D$2:$D$5,'OMS Response Form (ORF)'!G4703),COUNTIF('OMS Drop Downs'!$A$2:$A$5,'OMS Response Form (ORF)'!H4703),COUNTIF('OMS Drop Downs'!$B$2:$B$4,'OMS Response Form (ORF)'!I4703),COUNTIF('OMS Drop Downs'!$A$2:$A$5,'OMS Response Form (ORF)'!J4703),COUNTIF('OMS Drop Downs'!$E$2:$E$7,'OMS Response Form (ORF)'!K4703),COUNTIF('OMS Drop Downs'!$B$2:$B$4,'OMS Response Form (ORF)'!L4703),COUNTIF('OMS Drop Downs'!$B$2:$B$4,'OMS Response Form (ORF)'!M4703),COUNTIF('OMS Drop Downs'!$B$2:$B$4,'OMS Response Form (ORF)'!N4703),COUNTIF('OMS Drop Downs'!$B$2:$B$4,'OMS Response Form (ORF)'!O4703), COUNTIF('OMS Drop Downs'!$B$2:$B$4,'OMS Response Form (ORF)'!P4703),COUNTIF('OMS Drop Downs'!$B$2:$B$4,'OMS Response Form (ORF)'!Q4703),COUNTIF('OMS Drop Downs'!$B$2:$B$4,'OMS Response Form (ORF)'!R4703)),"Complete","Incomplete"))</f>
        <v/>
      </c>
      <c r="T4703" s="26" t="str">
        <f>IF(S4703="Complete",IF(AND(NOT(ISNA(VLOOKUP(CONCATENATE(F4703,G4703,H4703,I4703,J4703,K4703),'OMS Drop Downs'!G:G,1,FALSE))),IF(AND(G4703&lt;&gt;"C3",K4703&lt;&gt;"O5"),IF(SUM(COUNTIF(L4703:R4703,"Y"),COUNTIF(L4703:R4703,"N"))=0,"V","I"),IF(COUNTIF(L4703:R4703,"Y"),"V","I"))="V"),"Valid","Invalid")," ")</f>
        <v xml:space="preserve"> </v>
      </c>
      <c r="U4703"/>
    </row>
    <row r="4704" spans="2:21" x14ac:dyDescent="0.35">
      <c r="B4704" s="116"/>
      <c r="C4704" s="117"/>
      <c r="D4704" s="118"/>
      <c r="E4704" s="120"/>
      <c r="F4704" s="56"/>
      <c r="G4704" s="32"/>
      <c r="H4704" s="32"/>
      <c r="I4704" s="32"/>
      <c r="J4704" s="32"/>
      <c r="K4704" s="32"/>
      <c r="L4704" s="32"/>
      <c r="M4704" s="32"/>
      <c r="N4704" s="32"/>
      <c r="O4704" s="32"/>
      <c r="P4704" s="32"/>
      <c r="Q4704" s="32"/>
      <c r="R4704" s="32"/>
      <c r="S4704" s="25" t="str">
        <f>IF(COUNTA(B4704:R4704)=0,"",IF(AND(COUNTA(B4704)&gt;0, COUNTA(C4704)&gt;0, COUNTA(D4704)&gt;0, COUNTA(E4704)&gt;0, COUNTIF('OMS Drop Downs'!$C$2:$C$3,'OMS Response Form (ORF)'!F4704),COUNTIF('OMS Drop Downs'!$D$2:$D$5,'OMS Response Form (ORF)'!G4704),COUNTIF('OMS Drop Downs'!$A$2:$A$5,'OMS Response Form (ORF)'!H4704),COUNTIF('OMS Drop Downs'!$B$2:$B$4,'OMS Response Form (ORF)'!I4704),COUNTIF('OMS Drop Downs'!$A$2:$A$5,'OMS Response Form (ORF)'!J4704),COUNTIF('OMS Drop Downs'!$E$2:$E$7,'OMS Response Form (ORF)'!K4704),COUNTIF('OMS Drop Downs'!$B$2:$B$4,'OMS Response Form (ORF)'!L4704),COUNTIF('OMS Drop Downs'!$B$2:$B$4,'OMS Response Form (ORF)'!M4704),COUNTIF('OMS Drop Downs'!$B$2:$B$4,'OMS Response Form (ORF)'!N4704),COUNTIF('OMS Drop Downs'!$B$2:$B$4,'OMS Response Form (ORF)'!O4704), COUNTIF('OMS Drop Downs'!$B$2:$B$4,'OMS Response Form (ORF)'!P4704),COUNTIF('OMS Drop Downs'!$B$2:$B$4,'OMS Response Form (ORF)'!Q4704),COUNTIF('OMS Drop Downs'!$B$2:$B$4,'OMS Response Form (ORF)'!R4704)),"Complete","Incomplete"))</f>
        <v/>
      </c>
      <c r="T4704" s="26" t="str">
        <f>IF(S4704="Complete",IF(AND(NOT(ISNA(VLOOKUP(CONCATENATE(F4704,G4704,H4704,I4704,J4704,K4704),'OMS Drop Downs'!G:G,1,FALSE))),IF(AND(G4704&lt;&gt;"C3",K4704&lt;&gt;"O5"),IF(SUM(COUNTIF(L4704:R4704,"Y"),COUNTIF(L4704:R4704,"N"))=0,"V","I"),IF(COUNTIF(L4704:R4704,"Y"),"V","I"))="V"),"Valid","Invalid")," ")</f>
        <v xml:space="preserve"> </v>
      </c>
      <c r="U4704"/>
    </row>
    <row r="4705" spans="2:21" x14ac:dyDescent="0.35">
      <c r="B4705" s="116"/>
      <c r="C4705" s="117"/>
      <c r="D4705" s="118"/>
      <c r="E4705" s="120"/>
      <c r="F4705" s="56"/>
      <c r="G4705" s="32"/>
      <c r="H4705" s="32"/>
      <c r="I4705" s="32"/>
      <c r="J4705" s="32"/>
      <c r="K4705" s="32"/>
      <c r="L4705" s="32"/>
      <c r="M4705" s="32"/>
      <c r="N4705" s="32"/>
      <c r="O4705" s="32"/>
      <c r="P4705" s="32"/>
      <c r="Q4705" s="32"/>
      <c r="R4705" s="32"/>
      <c r="S4705" s="25" t="str">
        <f>IF(COUNTA(B4705:R4705)=0,"",IF(AND(COUNTA(B4705)&gt;0, COUNTA(C4705)&gt;0, COUNTA(D4705)&gt;0, COUNTA(E4705)&gt;0, COUNTIF('OMS Drop Downs'!$C$2:$C$3,'OMS Response Form (ORF)'!F4705),COUNTIF('OMS Drop Downs'!$D$2:$D$5,'OMS Response Form (ORF)'!G4705),COUNTIF('OMS Drop Downs'!$A$2:$A$5,'OMS Response Form (ORF)'!H4705),COUNTIF('OMS Drop Downs'!$B$2:$B$4,'OMS Response Form (ORF)'!I4705),COUNTIF('OMS Drop Downs'!$A$2:$A$5,'OMS Response Form (ORF)'!J4705),COUNTIF('OMS Drop Downs'!$E$2:$E$7,'OMS Response Form (ORF)'!K4705),COUNTIF('OMS Drop Downs'!$B$2:$B$4,'OMS Response Form (ORF)'!L4705),COUNTIF('OMS Drop Downs'!$B$2:$B$4,'OMS Response Form (ORF)'!M4705),COUNTIF('OMS Drop Downs'!$B$2:$B$4,'OMS Response Form (ORF)'!N4705),COUNTIF('OMS Drop Downs'!$B$2:$B$4,'OMS Response Form (ORF)'!O4705), COUNTIF('OMS Drop Downs'!$B$2:$B$4,'OMS Response Form (ORF)'!P4705),COUNTIF('OMS Drop Downs'!$B$2:$B$4,'OMS Response Form (ORF)'!Q4705),COUNTIF('OMS Drop Downs'!$B$2:$B$4,'OMS Response Form (ORF)'!R4705)),"Complete","Incomplete"))</f>
        <v/>
      </c>
      <c r="T4705" s="26" t="str">
        <f>IF(S4705="Complete",IF(AND(NOT(ISNA(VLOOKUP(CONCATENATE(F4705,G4705,H4705,I4705,J4705,K4705),'OMS Drop Downs'!G:G,1,FALSE))),IF(AND(G4705&lt;&gt;"C3",K4705&lt;&gt;"O5"),IF(SUM(COUNTIF(L4705:R4705,"Y"),COUNTIF(L4705:R4705,"N"))=0,"V","I"),IF(COUNTIF(L4705:R4705,"Y"),"V","I"))="V"),"Valid","Invalid")," ")</f>
        <v xml:space="preserve"> </v>
      </c>
      <c r="U4705"/>
    </row>
    <row r="4706" spans="2:21" x14ac:dyDescent="0.35">
      <c r="B4706" s="116"/>
      <c r="C4706" s="117"/>
      <c r="D4706" s="118"/>
      <c r="E4706" s="120"/>
      <c r="F4706" s="56"/>
      <c r="G4706" s="32"/>
      <c r="H4706" s="32"/>
      <c r="I4706" s="32"/>
      <c r="J4706" s="32"/>
      <c r="K4706" s="32"/>
      <c r="L4706" s="32"/>
      <c r="M4706" s="32"/>
      <c r="N4706" s="32"/>
      <c r="O4706" s="32"/>
      <c r="P4706" s="32"/>
      <c r="Q4706" s="32"/>
      <c r="R4706" s="32"/>
      <c r="S4706" s="25" t="str">
        <f>IF(COUNTA(B4706:R4706)=0,"",IF(AND(COUNTA(B4706)&gt;0, COUNTA(C4706)&gt;0, COUNTA(D4706)&gt;0, COUNTA(E4706)&gt;0, COUNTIF('OMS Drop Downs'!$C$2:$C$3,'OMS Response Form (ORF)'!F4706),COUNTIF('OMS Drop Downs'!$D$2:$D$5,'OMS Response Form (ORF)'!G4706),COUNTIF('OMS Drop Downs'!$A$2:$A$5,'OMS Response Form (ORF)'!H4706),COUNTIF('OMS Drop Downs'!$B$2:$B$4,'OMS Response Form (ORF)'!I4706),COUNTIF('OMS Drop Downs'!$A$2:$A$5,'OMS Response Form (ORF)'!J4706),COUNTIF('OMS Drop Downs'!$E$2:$E$7,'OMS Response Form (ORF)'!K4706),COUNTIF('OMS Drop Downs'!$B$2:$B$4,'OMS Response Form (ORF)'!L4706),COUNTIF('OMS Drop Downs'!$B$2:$B$4,'OMS Response Form (ORF)'!M4706),COUNTIF('OMS Drop Downs'!$B$2:$B$4,'OMS Response Form (ORF)'!N4706),COUNTIF('OMS Drop Downs'!$B$2:$B$4,'OMS Response Form (ORF)'!O4706), COUNTIF('OMS Drop Downs'!$B$2:$B$4,'OMS Response Form (ORF)'!P4706),COUNTIF('OMS Drop Downs'!$B$2:$B$4,'OMS Response Form (ORF)'!Q4706),COUNTIF('OMS Drop Downs'!$B$2:$B$4,'OMS Response Form (ORF)'!R4706)),"Complete","Incomplete"))</f>
        <v/>
      </c>
      <c r="T4706" s="26" t="str">
        <f>IF(S4706="Complete",IF(AND(NOT(ISNA(VLOOKUP(CONCATENATE(F4706,G4706,H4706,I4706,J4706,K4706),'OMS Drop Downs'!G:G,1,FALSE))),IF(AND(G4706&lt;&gt;"C3",K4706&lt;&gt;"O5"),IF(SUM(COUNTIF(L4706:R4706,"Y"),COUNTIF(L4706:R4706,"N"))=0,"V","I"),IF(COUNTIF(L4706:R4706,"Y"),"V","I"))="V"),"Valid","Invalid")," ")</f>
        <v xml:space="preserve"> </v>
      </c>
      <c r="U4706"/>
    </row>
    <row r="4707" spans="2:21" x14ac:dyDescent="0.35">
      <c r="B4707" s="116"/>
      <c r="C4707" s="117"/>
      <c r="D4707" s="118"/>
      <c r="E4707" s="120"/>
      <c r="F4707" s="56"/>
      <c r="G4707" s="32"/>
      <c r="H4707" s="32"/>
      <c r="I4707" s="32"/>
      <c r="J4707" s="32"/>
      <c r="K4707" s="32"/>
      <c r="L4707" s="32"/>
      <c r="M4707" s="32"/>
      <c r="N4707" s="32"/>
      <c r="O4707" s="32"/>
      <c r="P4707" s="32"/>
      <c r="Q4707" s="32"/>
      <c r="R4707" s="32"/>
      <c r="S4707" s="25" t="str">
        <f>IF(COUNTA(B4707:R4707)=0,"",IF(AND(COUNTA(B4707)&gt;0, COUNTA(C4707)&gt;0, COUNTA(D4707)&gt;0, COUNTA(E4707)&gt;0, COUNTIF('OMS Drop Downs'!$C$2:$C$3,'OMS Response Form (ORF)'!F4707),COUNTIF('OMS Drop Downs'!$D$2:$D$5,'OMS Response Form (ORF)'!G4707),COUNTIF('OMS Drop Downs'!$A$2:$A$5,'OMS Response Form (ORF)'!H4707),COUNTIF('OMS Drop Downs'!$B$2:$B$4,'OMS Response Form (ORF)'!I4707),COUNTIF('OMS Drop Downs'!$A$2:$A$5,'OMS Response Form (ORF)'!J4707),COUNTIF('OMS Drop Downs'!$E$2:$E$7,'OMS Response Form (ORF)'!K4707),COUNTIF('OMS Drop Downs'!$B$2:$B$4,'OMS Response Form (ORF)'!L4707),COUNTIF('OMS Drop Downs'!$B$2:$B$4,'OMS Response Form (ORF)'!M4707),COUNTIF('OMS Drop Downs'!$B$2:$B$4,'OMS Response Form (ORF)'!N4707),COUNTIF('OMS Drop Downs'!$B$2:$B$4,'OMS Response Form (ORF)'!O4707), COUNTIF('OMS Drop Downs'!$B$2:$B$4,'OMS Response Form (ORF)'!P4707),COUNTIF('OMS Drop Downs'!$B$2:$B$4,'OMS Response Form (ORF)'!Q4707),COUNTIF('OMS Drop Downs'!$B$2:$B$4,'OMS Response Form (ORF)'!R4707)),"Complete","Incomplete"))</f>
        <v/>
      </c>
      <c r="T4707" s="26" t="str">
        <f>IF(S4707="Complete",IF(AND(NOT(ISNA(VLOOKUP(CONCATENATE(F4707,G4707,H4707,I4707,J4707,K4707),'OMS Drop Downs'!G:G,1,FALSE))),IF(AND(G4707&lt;&gt;"C3",K4707&lt;&gt;"O5"),IF(SUM(COUNTIF(L4707:R4707,"Y"),COUNTIF(L4707:R4707,"N"))=0,"V","I"),IF(COUNTIF(L4707:R4707,"Y"),"V","I"))="V"),"Valid","Invalid")," ")</f>
        <v xml:space="preserve"> </v>
      </c>
      <c r="U4707"/>
    </row>
    <row r="4708" spans="2:21" x14ac:dyDescent="0.35">
      <c r="B4708" s="116"/>
      <c r="C4708" s="117"/>
      <c r="D4708" s="118"/>
      <c r="E4708" s="120"/>
      <c r="F4708" s="56"/>
      <c r="G4708" s="32"/>
      <c r="H4708" s="32"/>
      <c r="I4708" s="32"/>
      <c r="J4708" s="32"/>
      <c r="K4708" s="32"/>
      <c r="L4708" s="32"/>
      <c r="M4708" s="32"/>
      <c r="N4708" s="32"/>
      <c r="O4708" s="32"/>
      <c r="P4708" s="32"/>
      <c r="Q4708" s="32"/>
      <c r="R4708" s="32"/>
      <c r="S4708" s="25" t="str">
        <f>IF(COUNTA(B4708:R4708)=0,"",IF(AND(COUNTA(B4708)&gt;0, COUNTA(C4708)&gt;0, COUNTA(D4708)&gt;0, COUNTA(E4708)&gt;0, COUNTIF('OMS Drop Downs'!$C$2:$C$3,'OMS Response Form (ORF)'!F4708),COUNTIF('OMS Drop Downs'!$D$2:$D$5,'OMS Response Form (ORF)'!G4708),COUNTIF('OMS Drop Downs'!$A$2:$A$5,'OMS Response Form (ORF)'!H4708),COUNTIF('OMS Drop Downs'!$B$2:$B$4,'OMS Response Form (ORF)'!I4708),COUNTIF('OMS Drop Downs'!$A$2:$A$5,'OMS Response Form (ORF)'!J4708),COUNTIF('OMS Drop Downs'!$E$2:$E$7,'OMS Response Form (ORF)'!K4708),COUNTIF('OMS Drop Downs'!$B$2:$B$4,'OMS Response Form (ORF)'!L4708),COUNTIF('OMS Drop Downs'!$B$2:$B$4,'OMS Response Form (ORF)'!M4708),COUNTIF('OMS Drop Downs'!$B$2:$B$4,'OMS Response Form (ORF)'!N4708),COUNTIF('OMS Drop Downs'!$B$2:$B$4,'OMS Response Form (ORF)'!O4708), COUNTIF('OMS Drop Downs'!$B$2:$B$4,'OMS Response Form (ORF)'!P4708),COUNTIF('OMS Drop Downs'!$B$2:$B$4,'OMS Response Form (ORF)'!Q4708),COUNTIF('OMS Drop Downs'!$B$2:$B$4,'OMS Response Form (ORF)'!R4708)),"Complete","Incomplete"))</f>
        <v/>
      </c>
      <c r="T4708" s="26" t="str">
        <f>IF(S4708="Complete",IF(AND(NOT(ISNA(VLOOKUP(CONCATENATE(F4708,G4708,H4708,I4708,J4708,K4708),'OMS Drop Downs'!G:G,1,FALSE))),IF(AND(G4708&lt;&gt;"C3",K4708&lt;&gt;"O5"),IF(SUM(COUNTIF(L4708:R4708,"Y"),COUNTIF(L4708:R4708,"N"))=0,"V","I"),IF(COUNTIF(L4708:R4708,"Y"),"V","I"))="V"),"Valid","Invalid")," ")</f>
        <v xml:space="preserve"> </v>
      </c>
      <c r="U4708"/>
    </row>
    <row r="4709" spans="2:21" x14ac:dyDescent="0.35">
      <c r="B4709" s="116"/>
      <c r="C4709" s="117"/>
      <c r="D4709" s="118"/>
      <c r="E4709" s="120"/>
      <c r="F4709" s="56"/>
      <c r="G4709" s="32"/>
      <c r="H4709" s="32"/>
      <c r="I4709" s="32"/>
      <c r="J4709" s="32"/>
      <c r="K4709" s="32"/>
      <c r="L4709" s="32"/>
      <c r="M4709" s="32"/>
      <c r="N4709" s="32"/>
      <c r="O4709" s="32"/>
      <c r="P4709" s="32"/>
      <c r="Q4709" s="32"/>
      <c r="R4709" s="32"/>
      <c r="S4709" s="25" t="str">
        <f>IF(COUNTA(B4709:R4709)=0,"",IF(AND(COUNTA(B4709)&gt;0, COUNTA(C4709)&gt;0, COUNTA(D4709)&gt;0, COUNTA(E4709)&gt;0, COUNTIF('OMS Drop Downs'!$C$2:$C$3,'OMS Response Form (ORF)'!F4709),COUNTIF('OMS Drop Downs'!$D$2:$D$5,'OMS Response Form (ORF)'!G4709),COUNTIF('OMS Drop Downs'!$A$2:$A$5,'OMS Response Form (ORF)'!H4709),COUNTIF('OMS Drop Downs'!$B$2:$B$4,'OMS Response Form (ORF)'!I4709),COUNTIF('OMS Drop Downs'!$A$2:$A$5,'OMS Response Form (ORF)'!J4709),COUNTIF('OMS Drop Downs'!$E$2:$E$7,'OMS Response Form (ORF)'!K4709),COUNTIF('OMS Drop Downs'!$B$2:$B$4,'OMS Response Form (ORF)'!L4709),COUNTIF('OMS Drop Downs'!$B$2:$B$4,'OMS Response Form (ORF)'!M4709),COUNTIF('OMS Drop Downs'!$B$2:$B$4,'OMS Response Form (ORF)'!N4709),COUNTIF('OMS Drop Downs'!$B$2:$B$4,'OMS Response Form (ORF)'!O4709), COUNTIF('OMS Drop Downs'!$B$2:$B$4,'OMS Response Form (ORF)'!P4709),COUNTIF('OMS Drop Downs'!$B$2:$B$4,'OMS Response Form (ORF)'!Q4709),COUNTIF('OMS Drop Downs'!$B$2:$B$4,'OMS Response Form (ORF)'!R4709)),"Complete","Incomplete"))</f>
        <v/>
      </c>
      <c r="T4709" s="26" t="str">
        <f>IF(S4709="Complete",IF(AND(NOT(ISNA(VLOOKUP(CONCATENATE(F4709,G4709,H4709,I4709,J4709,K4709),'OMS Drop Downs'!G:G,1,FALSE))),IF(AND(G4709&lt;&gt;"C3",K4709&lt;&gt;"O5"),IF(SUM(COUNTIF(L4709:R4709,"Y"),COUNTIF(L4709:R4709,"N"))=0,"V","I"),IF(COUNTIF(L4709:R4709,"Y"),"V","I"))="V"),"Valid","Invalid")," ")</f>
        <v xml:space="preserve"> </v>
      </c>
      <c r="U4709"/>
    </row>
    <row r="4710" spans="2:21" x14ac:dyDescent="0.35">
      <c r="B4710" s="116"/>
      <c r="C4710" s="117"/>
      <c r="D4710" s="118"/>
      <c r="E4710" s="120"/>
      <c r="F4710" s="56"/>
      <c r="G4710" s="32"/>
      <c r="H4710" s="32"/>
      <c r="I4710" s="32"/>
      <c r="J4710" s="32"/>
      <c r="K4710" s="32"/>
      <c r="L4710" s="32"/>
      <c r="M4710" s="32"/>
      <c r="N4710" s="32"/>
      <c r="O4710" s="32"/>
      <c r="P4710" s="32"/>
      <c r="Q4710" s="32"/>
      <c r="R4710" s="32"/>
      <c r="S4710" s="25" t="str">
        <f>IF(COUNTA(B4710:R4710)=0,"",IF(AND(COUNTA(B4710)&gt;0, COUNTA(C4710)&gt;0, COUNTA(D4710)&gt;0, COUNTA(E4710)&gt;0, COUNTIF('OMS Drop Downs'!$C$2:$C$3,'OMS Response Form (ORF)'!F4710),COUNTIF('OMS Drop Downs'!$D$2:$D$5,'OMS Response Form (ORF)'!G4710),COUNTIF('OMS Drop Downs'!$A$2:$A$5,'OMS Response Form (ORF)'!H4710),COUNTIF('OMS Drop Downs'!$B$2:$B$4,'OMS Response Form (ORF)'!I4710),COUNTIF('OMS Drop Downs'!$A$2:$A$5,'OMS Response Form (ORF)'!J4710),COUNTIF('OMS Drop Downs'!$E$2:$E$7,'OMS Response Form (ORF)'!K4710),COUNTIF('OMS Drop Downs'!$B$2:$B$4,'OMS Response Form (ORF)'!L4710),COUNTIF('OMS Drop Downs'!$B$2:$B$4,'OMS Response Form (ORF)'!M4710),COUNTIF('OMS Drop Downs'!$B$2:$B$4,'OMS Response Form (ORF)'!N4710),COUNTIF('OMS Drop Downs'!$B$2:$B$4,'OMS Response Form (ORF)'!O4710), COUNTIF('OMS Drop Downs'!$B$2:$B$4,'OMS Response Form (ORF)'!P4710),COUNTIF('OMS Drop Downs'!$B$2:$B$4,'OMS Response Form (ORF)'!Q4710),COUNTIF('OMS Drop Downs'!$B$2:$B$4,'OMS Response Form (ORF)'!R4710)),"Complete","Incomplete"))</f>
        <v/>
      </c>
      <c r="T4710" s="26" t="str">
        <f>IF(S4710="Complete",IF(AND(NOT(ISNA(VLOOKUP(CONCATENATE(F4710,G4710,H4710,I4710,J4710,K4710),'OMS Drop Downs'!G:G,1,FALSE))),IF(AND(G4710&lt;&gt;"C3",K4710&lt;&gt;"O5"),IF(SUM(COUNTIF(L4710:R4710,"Y"),COUNTIF(L4710:R4710,"N"))=0,"V","I"),IF(COUNTIF(L4710:R4710,"Y"),"V","I"))="V"),"Valid","Invalid")," ")</f>
        <v xml:space="preserve"> </v>
      </c>
      <c r="U4710"/>
    </row>
    <row r="4711" spans="2:21" x14ac:dyDescent="0.35">
      <c r="B4711" s="116"/>
      <c r="C4711" s="117"/>
      <c r="D4711" s="118"/>
      <c r="E4711" s="120"/>
      <c r="F4711" s="56"/>
      <c r="G4711" s="32"/>
      <c r="H4711" s="32"/>
      <c r="I4711" s="32"/>
      <c r="J4711" s="32"/>
      <c r="K4711" s="32"/>
      <c r="L4711" s="32"/>
      <c r="M4711" s="32"/>
      <c r="N4711" s="32"/>
      <c r="O4711" s="32"/>
      <c r="P4711" s="32"/>
      <c r="Q4711" s="32"/>
      <c r="R4711" s="32"/>
      <c r="S4711" s="25" t="str">
        <f>IF(COUNTA(B4711:R4711)=0,"",IF(AND(COUNTA(B4711)&gt;0, COUNTA(C4711)&gt;0, COUNTA(D4711)&gt;0, COUNTA(E4711)&gt;0, COUNTIF('OMS Drop Downs'!$C$2:$C$3,'OMS Response Form (ORF)'!F4711),COUNTIF('OMS Drop Downs'!$D$2:$D$5,'OMS Response Form (ORF)'!G4711),COUNTIF('OMS Drop Downs'!$A$2:$A$5,'OMS Response Form (ORF)'!H4711),COUNTIF('OMS Drop Downs'!$B$2:$B$4,'OMS Response Form (ORF)'!I4711),COUNTIF('OMS Drop Downs'!$A$2:$A$5,'OMS Response Form (ORF)'!J4711),COUNTIF('OMS Drop Downs'!$E$2:$E$7,'OMS Response Form (ORF)'!K4711),COUNTIF('OMS Drop Downs'!$B$2:$B$4,'OMS Response Form (ORF)'!L4711),COUNTIF('OMS Drop Downs'!$B$2:$B$4,'OMS Response Form (ORF)'!M4711),COUNTIF('OMS Drop Downs'!$B$2:$B$4,'OMS Response Form (ORF)'!N4711),COUNTIF('OMS Drop Downs'!$B$2:$B$4,'OMS Response Form (ORF)'!O4711), COUNTIF('OMS Drop Downs'!$B$2:$B$4,'OMS Response Form (ORF)'!P4711),COUNTIF('OMS Drop Downs'!$B$2:$B$4,'OMS Response Form (ORF)'!Q4711),COUNTIF('OMS Drop Downs'!$B$2:$B$4,'OMS Response Form (ORF)'!R4711)),"Complete","Incomplete"))</f>
        <v/>
      </c>
      <c r="T4711" s="26" t="str">
        <f>IF(S4711="Complete",IF(AND(NOT(ISNA(VLOOKUP(CONCATENATE(F4711,G4711,H4711,I4711,J4711,K4711),'OMS Drop Downs'!G:G,1,FALSE))),IF(AND(G4711&lt;&gt;"C3",K4711&lt;&gt;"O5"),IF(SUM(COUNTIF(L4711:R4711,"Y"),COUNTIF(L4711:R4711,"N"))=0,"V","I"),IF(COUNTIF(L4711:R4711,"Y"),"V","I"))="V"),"Valid","Invalid")," ")</f>
        <v xml:space="preserve"> </v>
      </c>
      <c r="U4711"/>
    </row>
    <row r="4712" spans="2:21" x14ac:dyDescent="0.35">
      <c r="B4712" s="116"/>
      <c r="C4712" s="117"/>
      <c r="D4712" s="118"/>
      <c r="E4712" s="120"/>
      <c r="F4712" s="56"/>
      <c r="G4712" s="32"/>
      <c r="H4712" s="32"/>
      <c r="I4712" s="32"/>
      <c r="J4712" s="32"/>
      <c r="K4712" s="32"/>
      <c r="L4712" s="32"/>
      <c r="M4712" s="32"/>
      <c r="N4712" s="32"/>
      <c r="O4712" s="32"/>
      <c r="P4712" s="32"/>
      <c r="Q4712" s="32"/>
      <c r="R4712" s="32"/>
      <c r="S4712" s="25" t="str">
        <f>IF(COUNTA(B4712:R4712)=0,"",IF(AND(COUNTA(B4712)&gt;0, COUNTA(C4712)&gt;0, COUNTA(D4712)&gt;0, COUNTA(E4712)&gt;0, COUNTIF('OMS Drop Downs'!$C$2:$C$3,'OMS Response Form (ORF)'!F4712),COUNTIF('OMS Drop Downs'!$D$2:$D$5,'OMS Response Form (ORF)'!G4712),COUNTIF('OMS Drop Downs'!$A$2:$A$5,'OMS Response Form (ORF)'!H4712),COUNTIF('OMS Drop Downs'!$B$2:$B$4,'OMS Response Form (ORF)'!I4712),COUNTIF('OMS Drop Downs'!$A$2:$A$5,'OMS Response Form (ORF)'!J4712),COUNTIF('OMS Drop Downs'!$E$2:$E$7,'OMS Response Form (ORF)'!K4712),COUNTIF('OMS Drop Downs'!$B$2:$B$4,'OMS Response Form (ORF)'!L4712),COUNTIF('OMS Drop Downs'!$B$2:$B$4,'OMS Response Form (ORF)'!M4712),COUNTIF('OMS Drop Downs'!$B$2:$B$4,'OMS Response Form (ORF)'!N4712),COUNTIF('OMS Drop Downs'!$B$2:$B$4,'OMS Response Form (ORF)'!O4712), COUNTIF('OMS Drop Downs'!$B$2:$B$4,'OMS Response Form (ORF)'!P4712),COUNTIF('OMS Drop Downs'!$B$2:$B$4,'OMS Response Form (ORF)'!Q4712),COUNTIF('OMS Drop Downs'!$B$2:$B$4,'OMS Response Form (ORF)'!R4712)),"Complete","Incomplete"))</f>
        <v/>
      </c>
      <c r="T4712" s="26" t="str">
        <f>IF(S4712="Complete",IF(AND(NOT(ISNA(VLOOKUP(CONCATENATE(F4712,G4712,H4712,I4712,J4712,K4712),'OMS Drop Downs'!G:G,1,FALSE))),IF(AND(G4712&lt;&gt;"C3",K4712&lt;&gt;"O5"),IF(SUM(COUNTIF(L4712:R4712,"Y"),COUNTIF(L4712:R4712,"N"))=0,"V","I"),IF(COUNTIF(L4712:R4712,"Y"),"V","I"))="V"),"Valid","Invalid")," ")</f>
        <v xml:space="preserve"> </v>
      </c>
      <c r="U4712"/>
    </row>
    <row r="4713" spans="2:21" x14ac:dyDescent="0.35">
      <c r="B4713" s="116"/>
      <c r="C4713" s="117"/>
      <c r="D4713" s="118"/>
      <c r="E4713" s="120"/>
      <c r="F4713" s="56"/>
      <c r="G4713" s="32"/>
      <c r="H4713" s="32"/>
      <c r="I4713" s="32"/>
      <c r="J4713" s="32"/>
      <c r="K4713" s="32"/>
      <c r="L4713" s="32"/>
      <c r="M4713" s="32"/>
      <c r="N4713" s="32"/>
      <c r="O4713" s="32"/>
      <c r="P4713" s="32"/>
      <c r="Q4713" s="32"/>
      <c r="R4713" s="32"/>
      <c r="S4713" s="25" t="str">
        <f>IF(COUNTA(B4713:R4713)=0,"",IF(AND(COUNTA(B4713)&gt;0, COUNTA(C4713)&gt;0, COUNTA(D4713)&gt;0, COUNTA(E4713)&gt;0, COUNTIF('OMS Drop Downs'!$C$2:$C$3,'OMS Response Form (ORF)'!F4713),COUNTIF('OMS Drop Downs'!$D$2:$D$5,'OMS Response Form (ORF)'!G4713),COUNTIF('OMS Drop Downs'!$A$2:$A$5,'OMS Response Form (ORF)'!H4713),COUNTIF('OMS Drop Downs'!$B$2:$B$4,'OMS Response Form (ORF)'!I4713),COUNTIF('OMS Drop Downs'!$A$2:$A$5,'OMS Response Form (ORF)'!J4713),COUNTIF('OMS Drop Downs'!$E$2:$E$7,'OMS Response Form (ORF)'!K4713),COUNTIF('OMS Drop Downs'!$B$2:$B$4,'OMS Response Form (ORF)'!L4713),COUNTIF('OMS Drop Downs'!$B$2:$B$4,'OMS Response Form (ORF)'!M4713),COUNTIF('OMS Drop Downs'!$B$2:$B$4,'OMS Response Form (ORF)'!N4713),COUNTIF('OMS Drop Downs'!$B$2:$B$4,'OMS Response Form (ORF)'!O4713), COUNTIF('OMS Drop Downs'!$B$2:$B$4,'OMS Response Form (ORF)'!P4713),COUNTIF('OMS Drop Downs'!$B$2:$B$4,'OMS Response Form (ORF)'!Q4713),COUNTIF('OMS Drop Downs'!$B$2:$B$4,'OMS Response Form (ORF)'!R4713)),"Complete","Incomplete"))</f>
        <v/>
      </c>
      <c r="T4713" s="26" t="str">
        <f>IF(S4713="Complete",IF(AND(NOT(ISNA(VLOOKUP(CONCATENATE(F4713,G4713,H4713,I4713,J4713,K4713),'OMS Drop Downs'!G:G,1,FALSE))),IF(AND(G4713&lt;&gt;"C3",K4713&lt;&gt;"O5"),IF(SUM(COUNTIF(L4713:R4713,"Y"),COUNTIF(L4713:R4713,"N"))=0,"V","I"),IF(COUNTIF(L4713:R4713,"Y"),"V","I"))="V"),"Valid","Invalid")," ")</f>
        <v xml:space="preserve"> </v>
      </c>
      <c r="U4713"/>
    </row>
    <row r="4714" spans="2:21" x14ac:dyDescent="0.35">
      <c r="B4714" s="116"/>
      <c r="C4714" s="117"/>
      <c r="D4714" s="118"/>
      <c r="E4714" s="120"/>
      <c r="F4714" s="56"/>
      <c r="G4714" s="32"/>
      <c r="H4714" s="32"/>
      <c r="I4714" s="32"/>
      <c r="J4714" s="32"/>
      <c r="K4714" s="32"/>
      <c r="L4714" s="32"/>
      <c r="M4714" s="32"/>
      <c r="N4714" s="32"/>
      <c r="O4714" s="32"/>
      <c r="P4714" s="32"/>
      <c r="Q4714" s="32"/>
      <c r="R4714" s="32"/>
      <c r="S4714" s="25" t="str">
        <f>IF(COUNTA(B4714:R4714)=0,"",IF(AND(COUNTA(B4714)&gt;0, COUNTA(C4714)&gt;0, COUNTA(D4714)&gt;0, COUNTA(E4714)&gt;0, COUNTIF('OMS Drop Downs'!$C$2:$C$3,'OMS Response Form (ORF)'!F4714),COUNTIF('OMS Drop Downs'!$D$2:$D$5,'OMS Response Form (ORF)'!G4714),COUNTIF('OMS Drop Downs'!$A$2:$A$5,'OMS Response Form (ORF)'!H4714),COUNTIF('OMS Drop Downs'!$B$2:$B$4,'OMS Response Form (ORF)'!I4714),COUNTIF('OMS Drop Downs'!$A$2:$A$5,'OMS Response Form (ORF)'!J4714),COUNTIF('OMS Drop Downs'!$E$2:$E$7,'OMS Response Form (ORF)'!K4714),COUNTIF('OMS Drop Downs'!$B$2:$B$4,'OMS Response Form (ORF)'!L4714),COUNTIF('OMS Drop Downs'!$B$2:$B$4,'OMS Response Form (ORF)'!M4714),COUNTIF('OMS Drop Downs'!$B$2:$B$4,'OMS Response Form (ORF)'!N4714),COUNTIF('OMS Drop Downs'!$B$2:$B$4,'OMS Response Form (ORF)'!O4714), COUNTIF('OMS Drop Downs'!$B$2:$B$4,'OMS Response Form (ORF)'!P4714),COUNTIF('OMS Drop Downs'!$B$2:$B$4,'OMS Response Form (ORF)'!Q4714),COUNTIF('OMS Drop Downs'!$B$2:$B$4,'OMS Response Form (ORF)'!R4714)),"Complete","Incomplete"))</f>
        <v/>
      </c>
      <c r="T4714" s="26" t="str">
        <f>IF(S4714="Complete",IF(AND(NOT(ISNA(VLOOKUP(CONCATENATE(F4714,G4714,H4714,I4714,J4714,K4714),'OMS Drop Downs'!G:G,1,FALSE))),IF(AND(G4714&lt;&gt;"C3",K4714&lt;&gt;"O5"),IF(SUM(COUNTIF(L4714:R4714,"Y"),COUNTIF(L4714:R4714,"N"))=0,"V","I"),IF(COUNTIF(L4714:R4714,"Y"),"V","I"))="V"),"Valid","Invalid")," ")</f>
        <v xml:space="preserve"> </v>
      </c>
      <c r="U4714"/>
    </row>
    <row r="4715" spans="2:21" x14ac:dyDescent="0.35">
      <c r="B4715" s="116"/>
      <c r="C4715" s="117"/>
      <c r="D4715" s="118"/>
      <c r="E4715" s="120"/>
      <c r="F4715" s="56"/>
      <c r="G4715" s="32"/>
      <c r="H4715" s="32"/>
      <c r="I4715" s="32"/>
      <c r="J4715" s="32"/>
      <c r="K4715" s="32"/>
      <c r="L4715" s="32"/>
      <c r="M4715" s="32"/>
      <c r="N4715" s="32"/>
      <c r="O4715" s="32"/>
      <c r="P4715" s="32"/>
      <c r="Q4715" s="32"/>
      <c r="R4715" s="32"/>
      <c r="S4715" s="25" t="str">
        <f>IF(COUNTA(B4715:R4715)=0,"",IF(AND(COUNTA(B4715)&gt;0, COUNTA(C4715)&gt;0, COUNTA(D4715)&gt;0, COUNTA(E4715)&gt;0, COUNTIF('OMS Drop Downs'!$C$2:$C$3,'OMS Response Form (ORF)'!F4715),COUNTIF('OMS Drop Downs'!$D$2:$D$5,'OMS Response Form (ORF)'!G4715),COUNTIF('OMS Drop Downs'!$A$2:$A$5,'OMS Response Form (ORF)'!H4715),COUNTIF('OMS Drop Downs'!$B$2:$B$4,'OMS Response Form (ORF)'!I4715),COUNTIF('OMS Drop Downs'!$A$2:$A$5,'OMS Response Form (ORF)'!J4715),COUNTIF('OMS Drop Downs'!$E$2:$E$7,'OMS Response Form (ORF)'!K4715),COUNTIF('OMS Drop Downs'!$B$2:$B$4,'OMS Response Form (ORF)'!L4715),COUNTIF('OMS Drop Downs'!$B$2:$B$4,'OMS Response Form (ORF)'!M4715),COUNTIF('OMS Drop Downs'!$B$2:$B$4,'OMS Response Form (ORF)'!N4715),COUNTIF('OMS Drop Downs'!$B$2:$B$4,'OMS Response Form (ORF)'!O4715), COUNTIF('OMS Drop Downs'!$B$2:$B$4,'OMS Response Form (ORF)'!P4715),COUNTIF('OMS Drop Downs'!$B$2:$B$4,'OMS Response Form (ORF)'!Q4715),COUNTIF('OMS Drop Downs'!$B$2:$B$4,'OMS Response Form (ORF)'!R4715)),"Complete","Incomplete"))</f>
        <v/>
      </c>
      <c r="T4715" s="26" t="str">
        <f>IF(S4715="Complete",IF(AND(NOT(ISNA(VLOOKUP(CONCATENATE(F4715,G4715,H4715,I4715,J4715,K4715),'OMS Drop Downs'!G:G,1,FALSE))),IF(AND(G4715&lt;&gt;"C3",K4715&lt;&gt;"O5"),IF(SUM(COUNTIF(L4715:R4715,"Y"),COUNTIF(L4715:R4715,"N"))=0,"V","I"),IF(COUNTIF(L4715:R4715,"Y"),"V","I"))="V"),"Valid","Invalid")," ")</f>
        <v xml:space="preserve"> </v>
      </c>
      <c r="U4715"/>
    </row>
    <row r="4716" spans="2:21" x14ac:dyDescent="0.35">
      <c r="B4716" s="116"/>
      <c r="C4716" s="117"/>
      <c r="D4716" s="118"/>
      <c r="E4716" s="120"/>
      <c r="F4716" s="56"/>
      <c r="G4716" s="32"/>
      <c r="H4716" s="32"/>
      <c r="I4716" s="32"/>
      <c r="J4716" s="32"/>
      <c r="K4716" s="32"/>
      <c r="L4716" s="32"/>
      <c r="M4716" s="32"/>
      <c r="N4716" s="32"/>
      <c r="O4716" s="32"/>
      <c r="P4716" s="32"/>
      <c r="Q4716" s="32"/>
      <c r="R4716" s="32"/>
      <c r="S4716" s="25" t="str">
        <f>IF(COUNTA(B4716:R4716)=0,"",IF(AND(COUNTA(B4716)&gt;0, COUNTA(C4716)&gt;0, COUNTA(D4716)&gt;0, COUNTA(E4716)&gt;0, COUNTIF('OMS Drop Downs'!$C$2:$C$3,'OMS Response Form (ORF)'!F4716),COUNTIF('OMS Drop Downs'!$D$2:$D$5,'OMS Response Form (ORF)'!G4716),COUNTIF('OMS Drop Downs'!$A$2:$A$5,'OMS Response Form (ORF)'!H4716),COUNTIF('OMS Drop Downs'!$B$2:$B$4,'OMS Response Form (ORF)'!I4716),COUNTIF('OMS Drop Downs'!$A$2:$A$5,'OMS Response Form (ORF)'!J4716),COUNTIF('OMS Drop Downs'!$E$2:$E$7,'OMS Response Form (ORF)'!K4716),COUNTIF('OMS Drop Downs'!$B$2:$B$4,'OMS Response Form (ORF)'!L4716),COUNTIF('OMS Drop Downs'!$B$2:$B$4,'OMS Response Form (ORF)'!M4716),COUNTIF('OMS Drop Downs'!$B$2:$B$4,'OMS Response Form (ORF)'!N4716),COUNTIF('OMS Drop Downs'!$B$2:$B$4,'OMS Response Form (ORF)'!O4716), COUNTIF('OMS Drop Downs'!$B$2:$B$4,'OMS Response Form (ORF)'!P4716),COUNTIF('OMS Drop Downs'!$B$2:$B$4,'OMS Response Form (ORF)'!Q4716),COUNTIF('OMS Drop Downs'!$B$2:$B$4,'OMS Response Form (ORF)'!R4716)),"Complete","Incomplete"))</f>
        <v/>
      </c>
      <c r="T4716" s="26" t="str">
        <f>IF(S4716="Complete",IF(AND(NOT(ISNA(VLOOKUP(CONCATENATE(F4716,G4716,H4716,I4716,J4716,K4716),'OMS Drop Downs'!G:G,1,FALSE))),IF(AND(G4716&lt;&gt;"C3",K4716&lt;&gt;"O5"),IF(SUM(COUNTIF(L4716:R4716,"Y"),COUNTIF(L4716:R4716,"N"))=0,"V","I"),IF(COUNTIF(L4716:R4716,"Y"),"V","I"))="V"),"Valid","Invalid")," ")</f>
        <v xml:space="preserve"> </v>
      </c>
      <c r="U4716"/>
    </row>
    <row r="4717" spans="2:21" x14ac:dyDescent="0.35">
      <c r="B4717" s="116"/>
      <c r="C4717" s="117"/>
      <c r="D4717" s="118"/>
      <c r="E4717" s="120"/>
      <c r="F4717" s="56"/>
      <c r="G4717" s="32"/>
      <c r="H4717" s="32"/>
      <c r="I4717" s="32"/>
      <c r="J4717" s="32"/>
      <c r="K4717" s="32"/>
      <c r="L4717" s="32"/>
      <c r="M4717" s="32"/>
      <c r="N4717" s="32"/>
      <c r="O4717" s="32"/>
      <c r="P4717" s="32"/>
      <c r="Q4717" s="32"/>
      <c r="R4717" s="32"/>
      <c r="S4717" s="25" t="str">
        <f>IF(COUNTA(B4717:R4717)=0,"",IF(AND(COUNTA(B4717)&gt;0, COUNTA(C4717)&gt;0, COUNTA(D4717)&gt;0, COUNTA(E4717)&gt;0, COUNTIF('OMS Drop Downs'!$C$2:$C$3,'OMS Response Form (ORF)'!F4717),COUNTIF('OMS Drop Downs'!$D$2:$D$5,'OMS Response Form (ORF)'!G4717),COUNTIF('OMS Drop Downs'!$A$2:$A$5,'OMS Response Form (ORF)'!H4717),COUNTIF('OMS Drop Downs'!$B$2:$B$4,'OMS Response Form (ORF)'!I4717),COUNTIF('OMS Drop Downs'!$A$2:$A$5,'OMS Response Form (ORF)'!J4717),COUNTIF('OMS Drop Downs'!$E$2:$E$7,'OMS Response Form (ORF)'!K4717),COUNTIF('OMS Drop Downs'!$B$2:$B$4,'OMS Response Form (ORF)'!L4717),COUNTIF('OMS Drop Downs'!$B$2:$B$4,'OMS Response Form (ORF)'!M4717),COUNTIF('OMS Drop Downs'!$B$2:$B$4,'OMS Response Form (ORF)'!N4717),COUNTIF('OMS Drop Downs'!$B$2:$B$4,'OMS Response Form (ORF)'!O4717), COUNTIF('OMS Drop Downs'!$B$2:$B$4,'OMS Response Form (ORF)'!P4717),COUNTIF('OMS Drop Downs'!$B$2:$B$4,'OMS Response Form (ORF)'!Q4717),COUNTIF('OMS Drop Downs'!$B$2:$B$4,'OMS Response Form (ORF)'!R4717)),"Complete","Incomplete"))</f>
        <v/>
      </c>
      <c r="T4717" s="26" t="str">
        <f>IF(S4717="Complete",IF(AND(NOT(ISNA(VLOOKUP(CONCATENATE(F4717,G4717,H4717,I4717,J4717,K4717),'OMS Drop Downs'!G:G,1,FALSE))),IF(AND(G4717&lt;&gt;"C3",K4717&lt;&gt;"O5"),IF(SUM(COUNTIF(L4717:R4717,"Y"),COUNTIF(L4717:R4717,"N"))=0,"V","I"),IF(COUNTIF(L4717:R4717,"Y"),"V","I"))="V"),"Valid","Invalid")," ")</f>
        <v xml:space="preserve"> </v>
      </c>
      <c r="U4717"/>
    </row>
    <row r="4718" spans="2:21" x14ac:dyDescent="0.35">
      <c r="B4718" s="116"/>
      <c r="C4718" s="117"/>
      <c r="D4718" s="118"/>
      <c r="E4718" s="120"/>
      <c r="F4718" s="56"/>
      <c r="G4718" s="32"/>
      <c r="H4718" s="32"/>
      <c r="I4718" s="32"/>
      <c r="J4718" s="32"/>
      <c r="K4718" s="32"/>
      <c r="L4718" s="32"/>
      <c r="M4718" s="32"/>
      <c r="N4718" s="32"/>
      <c r="O4718" s="32"/>
      <c r="P4718" s="32"/>
      <c r="Q4718" s="32"/>
      <c r="R4718" s="32"/>
      <c r="S4718" s="25" t="str">
        <f>IF(COUNTA(B4718:R4718)=0,"",IF(AND(COUNTA(B4718)&gt;0, COUNTA(C4718)&gt;0, COUNTA(D4718)&gt;0, COUNTA(E4718)&gt;0, COUNTIF('OMS Drop Downs'!$C$2:$C$3,'OMS Response Form (ORF)'!F4718),COUNTIF('OMS Drop Downs'!$D$2:$D$5,'OMS Response Form (ORF)'!G4718),COUNTIF('OMS Drop Downs'!$A$2:$A$5,'OMS Response Form (ORF)'!H4718),COUNTIF('OMS Drop Downs'!$B$2:$B$4,'OMS Response Form (ORF)'!I4718),COUNTIF('OMS Drop Downs'!$A$2:$A$5,'OMS Response Form (ORF)'!J4718),COUNTIF('OMS Drop Downs'!$E$2:$E$7,'OMS Response Form (ORF)'!K4718),COUNTIF('OMS Drop Downs'!$B$2:$B$4,'OMS Response Form (ORF)'!L4718),COUNTIF('OMS Drop Downs'!$B$2:$B$4,'OMS Response Form (ORF)'!M4718),COUNTIF('OMS Drop Downs'!$B$2:$B$4,'OMS Response Form (ORF)'!N4718),COUNTIF('OMS Drop Downs'!$B$2:$B$4,'OMS Response Form (ORF)'!O4718), COUNTIF('OMS Drop Downs'!$B$2:$B$4,'OMS Response Form (ORF)'!P4718),COUNTIF('OMS Drop Downs'!$B$2:$B$4,'OMS Response Form (ORF)'!Q4718),COUNTIF('OMS Drop Downs'!$B$2:$B$4,'OMS Response Form (ORF)'!R4718)),"Complete","Incomplete"))</f>
        <v/>
      </c>
      <c r="T4718" s="26" t="str">
        <f>IF(S4718="Complete",IF(AND(NOT(ISNA(VLOOKUP(CONCATENATE(F4718,G4718,H4718,I4718,J4718,K4718),'OMS Drop Downs'!G:G,1,FALSE))),IF(AND(G4718&lt;&gt;"C3",K4718&lt;&gt;"O5"),IF(SUM(COUNTIF(L4718:R4718,"Y"),COUNTIF(L4718:R4718,"N"))=0,"V","I"),IF(COUNTIF(L4718:R4718,"Y"),"V","I"))="V"),"Valid","Invalid")," ")</f>
        <v xml:space="preserve"> </v>
      </c>
      <c r="U4718"/>
    </row>
    <row r="4719" spans="2:21" x14ac:dyDescent="0.35">
      <c r="B4719" s="116"/>
      <c r="C4719" s="117"/>
      <c r="D4719" s="118"/>
      <c r="E4719" s="120"/>
      <c r="F4719" s="56"/>
      <c r="G4719" s="32"/>
      <c r="H4719" s="32"/>
      <c r="I4719" s="32"/>
      <c r="J4719" s="32"/>
      <c r="K4719" s="32"/>
      <c r="L4719" s="32"/>
      <c r="M4719" s="32"/>
      <c r="N4719" s="32"/>
      <c r="O4719" s="32"/>
      <c r="P4719" s="32"/>
      <c r="Q4719" s="32"/>
      <c r="R4719" s="32"/>
      <c r="S4719" s="25" t="str">
        <f>IF(COUNTA(B4719:R4719)=0,"",IF(AND(COUNTA(B4719)&gt;0, COUNTA(C4719)&gt;0, COUNTA(D4719)&gt;0, COUNTA(E4719)&gt;0, COUNTIF('OMS Drop Downs'!$C$2:$C$3,'OMS Response Form (ORF)'!F4719),COUNTIF('OMS Drop Downs'!$D$2:$D$5,'OMS Response Form (ORF)'!G4719),COUNTIF('OMS Drop Downs'!$A$2:$A$5,'OMS Response Form (ORF)'!H4719),COUNTIF('OMS Drop Downs'!$B$2:$B$4,'OMS Response Form (ORF)'!I4719),COUNTIF('OMS Drop Downs'!$A$2:$A$5,'OMS Response Form (ORF)'!J4719),COUNTIF('OMS Drop Downs'!$E$2:$E$7,'OMS Response Form (ORF)'!K4719),COUNTIF('OMS Drop Downs'!$B$2:$B$4,'OMS Response Form (ORF)'!L4719),COUNTIF('OMS Drop Downs'!$B$2:$B$4,'OMS Response Form (ORF)'!M4719),COUNTIF('OMS Drop Downs'!$B$2:$B$4,'OMS Response Form (ORF)'!N4719),COUNTIF('OMS Drop Downs'!$B$2:$B$4,'OMS Response Form (ORF)'!O4719), COUNTIF('OMS Drop Downs'!$B$2:$B$4,'OMS Response Form (ORF)'!P4719),COUNTIF('OMS Drop Downs'!$B$2:$B$4,'OMS Response Form (ORF)'!Q4719),COUNTIF('OMS Drop Downs'!$B$2:$B$4,'OMS Response Form (ORF)'!R4719)),"Complete","Incomplete"))</f>
        <v/>
      </c>
      <c r="T4719" s="26" t="str">
        <f>IF(S4719="Complete",IF(AND(NOT(ISNA(VLOOKUP(CONCATENATE(F4719,G4719,H4719,I4719,J4719,K4719),'OMS Drop Downs'!G:G,1,FALSE))),IF(AND(G4719&lt;&gt;"C3",K4719&lt;&gt;"O5"),IF(SUM(COUNTIF(L4719:R4719,"Y"),COUNTIF(L4719:R4719,"N"))=0,"V","I"),IF(COUNTIF(L4719:R4719,"Y"),"V","I"))="V"),"Valid","Invalid")," ")</f>
        <v xml:space="preserve"> </v>
      </c>
      <c r="U4719"/>
    </row>
    <row r="4720" spans="2:21" x14ac:dyDescent="0.35">
      <c r="B4720" s="116"/>
      <c r="C4720" s="117"/>
      <c r="D4720" s="118"/>
      <c r="E4720" s="120"/>
      <c r="F4720" s="56"/>
      <c r="G4720" s="32"/>
      <c r="H4720" s="32"/>
      <c r="I4720" s="32"/>
      <c r="J4720" s="32"/>
      <c r="K4720" s="32"/>
      <c r="L4720" s="32"/>
      <c r="M4720" s="32"/>
      <c r="N4720" s="32"/>
      <c r="O4720" s="32"/>
      <c r="P4720" s="32"/>
      <c r="Q4720" s="32"/>
      <c r="R4720" s="32"/>
      <c r="S4720" s="25" t="str">
        <f>IF(COUNTA(B4720:R4720)=0,"",IF(AND(COUNTA(B4720)&gt;0, COUNTA(C4720)&gt;0, COUNTA(D4720)&gt;0, COUNTA(E4720)&gt;0, COUNTIF('OMS Drop Downs'!$C$2:$C$3,'OMS Response Form (ORF)'!F4720),COUNTIF('OMS Drop Downs'!$D$2:$D$5,'OMS Response Form (ORF)'!G4720),COUNTIF('OMS Drop Downs'!$A$2:$A$5,'OMS Response Form (ORF)'!H4720),COUNTIF('OMS Drop Downs'!$B$2:$B$4,'OMS Response Form (ORF)'!I4720),COUNTIF('OMS Drop Downs'!$A$2:$A$5,'OMS Response Form (ORF)'!J4720),COUNTIF('OMS Drop Downs'!$E$2:$E$7,'OMS Response Form (ORF)'!K4720),COUNTIF('OMS Drop Downs'!$B$2:$B$4,'OMS Response Form (ORF)'!L4720),COUNTIF('OMS Drop Downs'!$B$2:$B$4,'OMS Response Form (ORF)'!M4720),COUNTIF('OMS Drop Downs'!$B$2:$B$4,'OMS Response Form (ORF)'!N4720),COUNTIF('OMS Drop Downs'!$B$2:$B$4,'OMS Response Form (ORF)'!O4720), COUNTIF('OMS Drop Downs'!$B$2:$B$4,'OMS Response Form (ORF)'!P4720),COUNTIF('OMS Drop Downs'!$B$2:$B$4,'OMS Response Form (ORF)'!Q4720),COUNTIF('OMS Drop Downs'!$B$2:$B$4,'OMS Response Form (ORF)'!R4720)),"Complete","Incomplete"))</f>
        <v/>
      </c>
      <c r="T4720" s="26" t="str">
        <f>IF(S4720="Complete",IF(AND(NOT(ISNA(VLOOKUP(CONCATENATE(F4720,G4720,H4720,I4720,J4720,K4720),'OMS Drop Downs'!G:G,1,FALSE))),IF(AND(G4720&lt;&gt;"C3",K4720&lt;&gt;"O5"),IF(SUM(COUNTIF(L4720:R4720,"Y"),COUNTIF(L4720:R4720,"N"))=0,"V","I"),IF(COUNTIF(L4720:R4720,"Y"),"V","I"))="V"),"Valid","Invalid")," ")</f>
        <v xml:space="preserve"> </v>
      </c>
      <c r="U4720"/>
    </row>
    <row r="4721" spans="2:21" x14ac:dyDescent="0.35">
      <c r="B4721" s="116"/>
      <c r="C4721" s="117"/>
      <c r="D4721" s="118"/>
      <c r="E4721" s="120"/>
      <c r="F4721" s="56"/>
      <c r="G4721" s="32"/>
      <c r="H4721" s="32"/>
      <c r="I4721" s="32"/>
      <c r="J4721" s="32"/>
      <c r="K4721" s="32"/>
      <c r="L4721" s="32"/>
      <c r="M4721" s="32"/>
      <c r="N4721" s="32"/>
      <c r="O4721" s="32"/>
      <c r="P4721" s="32"/>
      <c r="Q4721" s="32"/>
      <c r="R4721" s="32"/>
      <c r="S4721" s="25" t="str">
        <f>IF(COUNTA(B4721:R4721)=0,"",IF(AND(COUNTA(B4721)&gt;0, COUNTA(C4721)&gt;0, COUNTA(D4721)&gt;0, COUNTA(E4721)&gt;0, COUNTIF('OMS Drop Downs'!$C$2:$C$3,'OMS Response Form (ORF)'!F4721),COUNTIF('OMS Drop Downs'!$D$2:$D$5,'OMS Response Form (ORF)'!G4721),COUNTIF('OMS Drop Downs'!$A$2:$A$5,'OMS Response Form (ORF)'!H4721),COUNTIF('OMS Drop Downs'!$B$2:$B$4,'OMS Response Form (ORF)'!I4721),COUNTIF('OMS Drop Downs'!$A$2:$A$5,'OMS Response Form (ORF)'!J4721),COUNTIF('OMS Drop Downs'!$E$2:$E$7,'OMS Response Form (ORF)'!K4721),COUNTIF('OMS Drop Downs'!$B$2:$B$4,'OMS Response Form (ORF)'!L4721),COUNTIF('OMS Drop Downs'!$B$2:$B$4,'OMS Response Form (ORF)'!M4721),COUNTIF('OMS Drop Downs'!$B$2:$B$4,'OMS Response Form (ORF)'!N4721),COUNTIF('OMS Drop Downs'!$B$2:$B$4,'OMS Response Form (ORF)'!O4721), COUNTIF('OMS Drop Downs'!$B$2:$B$4,'OMS Response Form (ORF)'!P4721),COUNTIF('OMS Drop Downs'!$B$2:$B$4,'OMS Response Form (ORF)'!Q4721),COUNTIF('OMS Drop Downs'!$B$2:$B$4,'OMS Response Form (ORF)'!R4721)),"Complete","Incomplete"))</f>
        <v/>
      </c>
      <c r="T4721" s="26" t="str">
        <f>IF(S4721="Complete",IF(AND(NOT(ISNA(VLOOKUP(CONCATENATE(F4721,G4721,H4721,I4721,J4721,K4721),'OMS Drop Downs'!G:G,1,FALSE))),IF(AND(G4721&lt;&gt;"C3",K4721&lt;&gt;"O5"),IF(SUM(COUNTIF(L4721:R4721,"Y"),COUNTIF(L4721:R4721,"N"))=0,"V","I"),IF(COUNTIF(L4721:R4721,"Y"),"V","I"))="V"),"Valid","Invalid")," ")</f>
        <v xml:space="preserve"> </v>
      </c>
      <c r="U4721"/>
    </row>
    <row r="4722" spans="2:21" x14ac:dyDescent="0.35">
      <c r="B4722" s="116"/>
      <c r="C4722" s="117"/>
      <c r="D4722" s="118"/>
      <c r="E4722" s="120"/>
      <c r="F4722" s="56"/>
      <c r="G4722" s="32"/>
      <c r="H4722" s="32"/>
      <c r="I4722" s="32"/>
      <c r="J4722" s="32"/>
      <c r="K4722" s="32"/>
      <c r="L4722" s="32"/>
      <c r="M4722" s="32"/>
      <c r="N4722" s="32"/>
      <c r="O4722" s="32"/>
      <c r="P4722" s="32"/>
      <c r="Q4722" s="32"/>
      <c r="R4722" s="32"/>
      <c r="S4722" s="25" t="str">
        <f>IF(COUNTA(B4722:R4722)=0,"",IF(AND(COUNTA(B4722)&gt;0, COUNTA(C4722)&gt;0, COUNTA(D4722)&gt;0, COUNTA(E4722)&gt;0, COUNTIF('OMS Drop Downs'!$C$2:$C$3,'OMS Response Form (ORF)'!F4722),COUNTIF('OMS Drop Downs'!$D$2:$D$5,'OMS Response Form (ORF)'!G4722),COUNTIF('OMS Drop Downs'!$A$2:$A$5,'OMS Response Form (ORF)'!H4722),COUNTIF('OMS Drop Downs'!$B$2:$B$4,'OMS Response Form (ORF)'!I4722),COUNTIF('OMS Drop Downs'!$A$2:$A$5,'OMS Response Form (ORF)'!J4722),COUNTIF('OMS Drop Downs'!$E$2:$E$7,'OMS Response Form (ORF)'!K4722),COUNTIF('OMS Drop Downs'!$B$2:$B$4,'OMS Response Form (ORF)'!L4722),COUNTIF('OMS Drop Downs'!$B$2:$B$4,'OMS Response Form (ORF)'!M4722),COUNTIF('OMS Drop Downs'!$B$2:$B$4,'OMS Response Form (ORF)'!N4722),COUNTIF('OMS Drop Downs'!$B$2:$B$4,'OMS Response Form (ORF)'!O4722), COUNTIF('OMS Drop Downs'!$B$2:$B$4,'OMS Response Form (ORF)'!P4722),COUNTIF('OMS Drop Downs'!$B$2:$B$4,'OMS Response Form (ORF)'!Q4722),COUNTIF('OMS Drop Downs'!$B$2:$B$4,'OMS Response Form (ORF)'!R4722)),"Complete","Incomplete"))</f>
        <v/>
      </c>
      <c r="T4722" s="26" t="str">
        <f>IF(S4722="Complete",IF(AND(NOT(ISNA(VLOOKUP(CONCATENATE(F4722,G4722,H4722,I4722,J4722,K4722),'OMS Drop Downs'!G:G,1,FALSE))),IF(AND(G4722&lt;&gt;"C3",K4722&lt;&gt;"O5"),IF(SUM(COUNTIF(L4722:R4722,"Y"),COUNTIF(L4722:R4722,"N"))=0,"V","I"),IF(COUNTIF(L4722:R4722,"Y"),"V","I"))="V"),"Valid","Invalid")," ")</f>
        <v xml:space="preserve"> </v>
      </c>
      <c r="U4722"/>
    </row>
    <row r="4723" spans="2:21" x14ac:dyDescent="0.35">
      <c r="B4723" s="116"/>
      <c r="C4723" s="117"/>
      <c r="D4723" s="118"/>
      <c r="E4723" s="120"/>
      <c r="F4723" s="56"/>
      <c r="G4723" s="32"/>
      <c r="H4723" s="32"/>
      <c r="I4723" s="32"/>
      <c r="J4723" s="32"/>
      <c r="K4723" s="32"/>
      <c r="L4723" s="32"/>
      <c r="M4723" s="32"/>
      <c r="N4723" s="32"/>
      <c r="O4723" s="32"/>
      <c r="P4723" s="32"/>
      <c r="Q4723" s="32"/>
      <c r="R4723" s="32"/>
      <c r="S4723" s="25" t="str">
        <f>IF(COUNTA(B4723:R4723)=0,"",IF(AND(COUNTA(B4723)&gt;0, COUNTA(C4723)&gt;0, COUNTA(D4723)&gt;0, COUNTA(E4723)&gt;0, COUNTIF('OMS Drop Downs'!$C$2:$C$3,'OMS Response Form (ORF)'!F4723),COUNTIF('OMS Drop Downs'!$D$2:$D$5,'OMS Response Form (ORF)'!G4723),COUNTIF('OMS Drop Downs'!$A$2:$A$5,'OMS Response Form (ORF)'!H4723),COUNTIF('OMS Drop Downs'!$B$2:$B$4,'OMS Response Form (ORF)'!I4723),COUNTIF('OMS Drop Downs'!$A$2:$A$5,'OMS Response Form (ORF)'!J4723),COUNTIF('OMS Drop Downs'!$E$2:$E$7,'OMS Response Form (ORF)'!K4723),COUNTIF('OMS Drop Downs'!$B$2:$B$4,'OMS Response Form (ORF)'!L4723),COUNTIF('OMS Drop Downs'!$B$2:$B$4,'OMS Response Form (ORF)'!M4723),COUNTIF('OMS Drop Downs'!$B$2:$B$4,'OMS Response Form (ORF)'!N4723),COUNTIF('OMS Drop Downs'!$B$2:$B$4,'OMS Response Form (ORF)'!O4723), COUNTIF('OMS Drop Downs'!$B$2:$B$4,'OMS Response Form (ORF)'!P4723),COUNTIF('OMS Drop Downs'!$B$2:$B$4,'OMS Response Form (ORF)'!Q4723),COUNTIF('OMS Drop Downs'!$B$2:$B$4,'OMS Response Form (ORF)'!R4723)),"Complete","Incomplete"))</f>
        <v/>
      </c>
      <c r="T4723" s="26" t="str">
        <f>IF(S4723="Complete",IF(AND(NOT(ISNA(VLOOKUP(CONCATENATE(F4723,G4723,H4723,I4723,J4723,K4723),'OMS Drop Downs'!G:G,1,FALSE))),IF(AND(G4723&lt;&gt;"C3",K4723&lt;&gt;"O5"),IF(SUM(COUNTIF(L4723:R4723,"Y"),COUNTIF(L4723:R4723,"N"))=0,"V","I"),IF(COUNTIF(L4723:R4723,"Y"),"V","I"))="V"),"Valid","Invalid")," ")</f>
        <v xml:space="preserve"> </v>
      </c>
      <c r="U4723"/>
    </row>
    <row r="4724" spans="2:21" x14ac:dyDescent="0.35">
      <c r="B4724" s="116"/>
      <c r="C4724" s="117"/>
      <c r="D4724" s="118"/>
      <c r="E4724" s="120"/>
      <c r="F4724" s="56"/>
      <c r="G4724" s="32"/>
      <c r="H4724" s="32"/>
      <c r="I4724" s="32"/>
      <c r="J4724" s="32"/>
      <c r="K4724" s="32"/>
      <c r="L4724" s="32"/>
      <c r="M4724" s="32"/>
      <c r="N4724" s="32"/>
      <c r="O4724" s="32"/>
      <c r="P4724" s="32"/>
      <c r="Q4724" s="32"/>
      <c r="R4724" s="32"/>
      <c r="S4724" s="25" t="str">
        <f>IF(COUNTA(B4724:R4724)=0,"",IF(AND(COUNTA(B4724)&gt;0, COUNTA(C4724)&gt;0, COUNTA(D4724)&gt;0, COUNTA(E4724)&gt;0, COUNTIF('OMS Drop Downs'!$C$2:$C$3,'OMS Response Form (ORF)'!F4724),COUNTIF('OMS Drop Downs'!$D$2:$D$5,'OMS Response Form (ORF)'!G4724),COUNTIF('OMS Drop Downs'!$A$2:$A$5,'OMS Response Form (ORF)'!H4724),COUNTIF('OMS Drop Downs'!$B$2:$B$4,'OMS Response Form (ORF)'!I4724),COUNTIF('OMS Drop Downs'!$A$2:$A$5,'OMS Response Form (ORF)'!J4724),COUNTIF('OMS Drop Downs'!$E$2:$E$7,'OMS Response Form (ORF)'!K4724),COUNTIF('OMS Drop Downs'!$B$2:$B$4,'OMS Response Form (ORF)'!L4724),COUNTIF('OMS Drop Downs'!$B$2:$B$4,'OMS Response Form (ORF)'!M4724),COUNTIF('OMS Drop Downs'!$B$2:$B$4,'OMS Response Form (ORF)'!N4724),COUNTIF('OMS Drop Downs'!$B$2:$B$4,'OMS Response Form (ORF)'!O4724), COUNTIF('OMS Drop Downs'!$B$2:$B$4,'OMS Response Form (ORF)'!P4724),COUNTIF('OMS Drop Downs'!$B$2:$B$4,'OMS Response Form (ORF)'!Q4724),COUNTIF('OMS Drop Downs'!$B$2:$B$4,'OMS Response Form (ORF)'!R4724)),"Complete","Incomplete"))</f>
        <v/>
      </c>
      <c r="T4724" s="26" t="str">
        <f>IF(S4724="Complete",IF(AND(NOT(ISNA(VLOOKUP(CONCATENATE(F4724,G4724,H4724,I4724,J4724,K4724),'OMS Drop Downs'!G:G,1,FALSE))),IF(AND(G4724&lt;&gt;"C3",K4724&lt;&gt;"O5"),IF(SUM(COUNTIF(L4724:R4724,"Y"),COUNTIF(L4724:R4724,"N"))=0,"V","I"),IF(COUNTIF(L4724:R4724,"Y"),"V","I"))="V"),"Valid","Invalid")," ")</f>
        <v xml:space="preserve"> </v>
      </c>
      <c r="U4724"/>
    </row>
    <row r="4725" spans="2:21" x14ac:dyDescent="0.35">
      <c r="B4725" s="116"/>
      <c r="C4725" s="117"/>
      <c r="D4725" s="118"/>
      <c r="E4725" s="120"/>
      <c r="F4725" s="56"/>
      <c r="G4725" s="32"/>
      <c r="H4725" s="32"/>
      <c r="I4725" s="32"/>
      <c r="J4725" s="32"/>
      <c r="K4725" s="32"/>
      <c r="L4725" s="32"/>
      <c r="M4725" s="32"/>
      <c r="N4725" s="32"/>
      <c r="O4725" s="32"/>
      <c r="P4725" s="32"/>
      <c r="Q4725" s="32"/>
      <c r="R4725" s="32"/>
      <c r="S4725" s="25" t="str">
        <f>IF(COUNTA(B4725:R4725)=0,"",IF(AND(COUNTA(B4725)&gt;0, COUNTA(C4725)&gt;0, COUNTA(D4725)&gt;0, COUNTA(E4725)&gt;0, COUNTIF('OMS Drop Downs'!$C$2:$C$3,'OMS Response Form (ORF)'!F4725),COUNTIF('OMS Drop Downs'!$D$2:$D$5,'OMS Response Form (ORF)'!G4725),COUNTIF('OMS Drop Downs'!$A$2:$A$5,'OMS Response Form (ORF)'!H4725),COUNTIF('OMS Drop Downs'!$B$2:$B$4,'OMS Response Form (ORF)'!I4725),COUNTIF('OMS Drop Downs'!$A$2:$A$5,'OMS Response Form (ORF)'!J4725),COUNTIF('OMS Drop Downs'!$E$2:$E$7,'OMS Response Form (ORF)'!K4725),COUNTIF('OMS Drop Downs'!$B$2:$B$4,'OMS Response Form (ORF)'!L4725),COUNTIF('OMS Drop Downs'!$B$2:$B$4,'OMS Response Form (ORF)'!M4725),COUNTIF('OMS Drop Downs'!$B$2:$B$4,'OMS Response Form (ORF)'!N4725),COUNTIF('OMS Drop Downs'!$B$2:$B$4,'OMS Response Form (ORF)'!O4725), COUNTIF('OMS Drop Downs'!$B$2:$B$4,'OMS Response Form (ORF)'!P4725),COUNTIF('OMS Drop Downs'!$B$2:$B$4,'OMS Response Form (ORF)'!Q4725),COUNTIF('OMS Drop Downs'!$B$2:$B$4,'OMS Response Form (ORF)'!R4725)),"Complete","Incomplete"))</f>
        <v/>
      </c>
      <c r="T4725" s="26" t="str">
        <f>IF(S4725="Complete",IF(AND(NOT(ISNA(VLOOKUP(CONCATENATE(F4725,G4725,H4725,I4725,J4725,K4725),'OMS Drop Downs'!G:G,1,FALSE))),IF(AND(G4725&lt;&gt;"C3",K4725&lt;&gt;"O5"),IF(SUM(COUNTIF(L4725:R4725,"Y"),COUNTIF(L4725:R4725,"N"))=0,"V","I"),IF(COUNTIF(L4725:R4725,"Y"),"V","I"))="V"),"Valid","Invalid")," ")</f>
        <v xml:space="preserve"> </v>
      </c>
      <c r="U4725"/>
    </row>
    <row r="4726" spans="2:21" x14ac:dyDescent="0.35">
      <c r="B4726" s="116"/>
      <c r="C4726" s="117"/>
      <c r="D4726" s="118"/>
      <c r="E4726" s="120"/>
      <c r="F4726" s="56"/>
      <c r="G4726" s="32"/>
      <c r="H4726" s="32"/>
      <c r="I4726" s="32"/>
      <c r="J4726" s="32"/>
      <c r="K4726" s="32"/>
      <c r="L4726" s="32"/>
      <c r="M4726" s="32"/>
      <c r="N4726" s="32"/>
      <c r="O4726" s="32"/>
      <c r="P4726" s="32"/>
      <c r="Q4726" s="32"/>
      <c r="R4726" s="32"/>
      <c r="S4726" s="25" t="str">
        <f>IF(COUNTA(B4726:R4726)=0,"",IF(AND(COUNTA(B4726)&gt;0, COUNTA(C4726)&gt;0, COUNTA(D4726)&gt;0, COUNTA(E4726)&gt;0, COUNTIF('OMS Drop Downs'!$C$2:$C$3,'OMS Response Form (ORF)'!F4726),COUNTIF('OMS Drop Downs'!$D$2:$D$5,'OMS Response Form (ORF)'!G4726),COUNTIF('OMS Drop Downs'!$A$2:$A$5,'OMS Response Form (ORF)'!H4726),COUNTIF('OMS Drop Downs'!$B$2:$B$4,'OMS Response Form (ORF)'!I4726),COUNTIF('OMS Drop Downs'!$A$2:$A$5,'OMS Response Form (ORF)'!J4726),COUNTIF('OMS Drop Downs'!$E$2:$E$7,'OMS Response Form (ORF)'!K4726),COUNTIF('OMS Drop Downs'!$B$2:$B$4,'OMS Response Form (ORF)'!L4726),COUNTIF('OMS Drop Downs'!$B$2:$B$4,'OMS Response Form (ORF)'!M4726),COUNTIF('OMS Drop Downs'!$B$2:$B$4,'OMS Response Form (ORF)'!N4726),COUNTIF('OMS Drop Downs'!$B$2:$B$4,'OMS Response Form (ORF)'!O4726), COUNTIF('OMS Drop Downs'!$B$2:$B$4,'OMS Response Form (ORF)'!P4726),COUNTIF('OMS Drop Downs'!$B$2:$B$4,'OMS Response Form (ORF)'!Q4726),COUNTIF('OMS Drop Downs'!$B$2:$B$4,'OMS Response Form (ORF)'!R4726)),"Complete","Incomplete"))</f>
        <v/>
      </c>
      <c r="T4726" s="26" t="str">
        <f>IF(S4726="Complete",IF(AND(NOT(ISNA(VLOOKUP(CONCATENATE(F4726,G4726,H4726,I4726,J4726,K4726),'OMS Drop Downs'!G:G,1,FALSE))),IF(AND(G4726&lt;&gt;"C3",K4726&lt;&gt;"O5"),IF(SUM(COUNTIF(L4726:R4726,"Y"),COUNTIF(L4726:R4726,"N"))=0,"V","I"),IF(COUNTIF(L4726:R4726,"Y"),"V","I"))="V"),"Valid","Invalid")," ")</f>
        <v xml:space="preserve"> </v>
      </c>
      <c r="U4726"/>
    </row>
    <row r="4727" spans="2:21" x14ac:dyDescent="0.35">
      <c r="B4727" s="116"/>
      <c r="C4727" s="117"/>
      <c r="D4727" s="118"/>
      <c r="E4727" s="120"/>
      <c r="F4727" s="56"/>
      <c r="G4727" s="32"/>
      <c r="H4727" s="32"/>
      <c r="I4727" s="32"/>
      <c r="J4727" s="32"/>
      <c r="K4727" s="32"/>
      <c r="L4727" s="32"/>
      <c r="M4727" s="32"/>
      <c r="N4727" s="32"/>
      <c r="O4727" s="32"/>
      <c r="P4727" s="32"/>
      <c r="Q4727" s="32"/>
      <c r="R4727" s="32"/>
      <c r="S4727" s="25" t="str">
        <f>IF(COUNTA(B4727:R4727)=0,"",IF(AND(COUNTA(B4727)&gt;0, COUNTA(C4727)&gt;0, COUNTA(D4727)&gt;0, COUNTA(E4727)&gt;0, COUNTIF('OMS Drop Downs'!$C$2:$C$3,'OMS Response Form (ORF)'!F4727),COUNTIF('OMS Drop Downs'!$D$2:$D$5,'OMS Response Form (ORF)'!G4727),COUNTIF('OMS Drop Downs'!$A$2:$A$5,'OMS Response Form (ORF)'!H4727),COUNTIF('OMS Drop Downs'!$B$2:$B$4,'OMS Response Form (ORF)'!I4727),COUNTIF('OMS Drop Downs'!$A$2:$A$5,'OMS Response Form (ORF)'!J4727),COUNTIF('OMS Drop Downs'!$E$2:$E$7,'OMS Response Form (ORF)'!K4727),COUNTIF('OMS Drop Downs'!$B$2:$B$4,'OMS Response Form (ORF)'!L4727),COUNTIF('OMS Drop Downs'!$B$2:$B$4,'OMS Response Form (ORF)'!M4727),COUNTIF('OMS Drop Downs'!$B$2:$B$4,'OMS Response Form (ORF)'!N4727),COUNTIF('OMS Drop Downs'!$B$2:$B$4,'OMS Response Form (ORF)'!O4727), COUNTIF('OMS Drop Downs'!$B$2:$B$4,'OMS Response Form (ORF)'!P4727),COUNTIF('OMS Drop Downs'!$B$2:$B$4,'OMS Response Form (ORF)'!Q4727),COUNTIF('OMS Drop Downs'!$B$2:$B$4,'OMS Response Form (ORF)'!R4727)),"Complete","Incomplete"))</f>
        <v/>
      </c>
      <c r="T4727" s="26" t="str">
        <f>IF(S4727="Complete",IF(AND(NOT(ISNA(VLOOKUP(CONCATENATE(F4727,G4727,H4727,I4727,J4727,K4727),'OMS Drop Downs'!G:G,1,FALSE))),IF(AND(G4727&lt;&gt;"C3",K4727&lt;&gt;"O5"),IF(SUM(COUNTIF(L4727:R4727,"Y"),COUNTIF(L4727:R4727,"N"))=0,"V","I"),IF(COUNTIF(L4727:R4727,"Y"),"V","I"))="V"),"Valid","Invalid")," ")</f>
        <v xml:space="preserve"> </v>
      </c>
      <c r="U4727"/>
    </row>
    <row r="4728" spans="2:21" x14ac:dyDescent="0.35">
      <c r="B4728" s="116"/>
      <c r="C4728" s="117"/>
      <c r="D4728" s="118"/>
      <c r="E4728" s="120"/>
      <c r="F4728" s="56"/>
      <c r="G4728" s="32"/>
      <c r="H4728" s="32"/>
      <c r="I4728" s="32"/>
      <c r="J4728" s="32"/>
      <c r="K4728" s="32"/>
      <c r="L4728" s="32"/>
      <c r="M4728" s="32"/>
      <c r="N4728" s="32"/>
      <c r="O4728" s="32"/>
      <c r="P4728" s="32"/>
      <c r="Q4728" s="32"/>
      <c r="R4728" s="32"/>
      <c r="S4728" s="25" t="str">
        <f>IF(COUNTA(B4728:R4728)=0,"",IF(AND(COUNTA(B4728)&gt;0, COUNTA(C4728)&gt;0, COUNTA(D4728)&gt;0, COUNTA(E4728)&gt;0, COUNTIF('OMS Drop Downs'!$C$2:$C$3,'OMS Response Form (ORF)'!F4728),COUNTIF('OMS Drop Downs'!$D$2:$D$5,'OMS Response Form (ORF)'!G4728),COUNTIF('OMS Drop Downs'!$A$2:$A$5,'OMS Response Form (ORF)'!H4728),COUNTIF('OMS Drop Downs'!$B$2:$B$4,'OMS Response Form (ORF)'!I4728),COUNTIF('OMS Drop Downs'!$A$2:$A$5,'OMS Response Form (ORF)'!J4728),COUNTIF('OMS Drop Downs'!$E$2:$E$7,'OMS Response Form (ORF)'!K4728),COUNTIF('OMS Drop Downs'!$B$2:$B$4,'OMS Response Form (ORF)'!L4728),COUNTIF('OMS Drop Downs'!$B$2:$B$4,'OMS Response Form (ORF)'!M4728),COUNTIF('OMS Drop Downs'!$B$2:$B$4,'OMS Response Form (ORF)'!N4728),COUNTIF('OMS Drop Downs'!$B$2:$B$4,'OMS Response Form (ORF)'!O4728), COUNTIF('OMS Drop Downs'!$B$2:$B$4,'OMS Response Form (ORF)'!P4728),COUNTIF('OMS Drop Downs'!$B$2:$B$4,'OMS Response Form (ORF)'!Q4728),COUNTIF('OMS Drop Downs'!$B$2:$B$4,'OMS Response Form (ORF)'!R4728)),"Complete","Incomplete"))</f>
        <v/>
      </c>
      <c r="T4728" s="26" t="str">
        <f>IF(S4728="Complete",IF(AND(NOT(ISNA(VLOOKUP(CONCATENATE(F4728,G4728,H4728,I4728,J4728,K4728),'OMS Drop Downs'!G:G,1,FALSE))),IF(AND(G4728&lt;&gt;"C3",K4728&lt;&gt;"O5"),IF(SUM(COUNTIF(L4728:R4728,"Y"),COUNTIF(L4728:R4728,"N"))=0,"V","I"),IF(COUNTIF(L4728:R4728,"Y"),"V","I"))="V"),"Valid","Invalid")," ")</f>
        <v xml:space="preserve"> </v>
      </c>
      <c r="U4728"/>
    </row>
    <row r="4729" spans="2:21" x14ac:dyDescent="0.35">
      <c r="B4729" s="116"/>
      <c r="C4729" s="117"/>
      <c r="D4729" s="118"/>
      <c r="E4729" s="120"/>
      <c r="F4729" s="56"/>
      <c r="G4729" s="32"/>
      <c r="H4729" s="32"/>
      <c r="I4729" s="32"/>
      <c r="J4729" s="32"/>
      <c r="K4729" s="32"/>
      <c r="L4729" s="32"/>
      <c r="M4729" s="32"/>
      <c r="N4729" s="32"/>
      <c r="O4729" s="32"/>
      <c r="P4729" s="32"/>
      <c r="Q4729" s="32"/>
      <c r="R4729" s="32"/>
      <c r="S4729" s="25" t="str">
        <f>IF(COUNTA(B4729:R4729)=0,"",IF(AND(COUNTA(B4729)&gt;0, COUNTA(C4729)&gt;0, COUNTA(D4729)&gt;0, COUNTA(E4729)&gt;0, COUNTIF('OMS Drop Downs'!$C$2:$C$3,'OMS Response Form (ORF)'!F4729),COUNTIF('OMS Drop Downs'!$D$2:$D$5,'OMS Response Form (ORF)'!G4729),COUNTIF('OMS Drop Downs'!$A$2:$A$5,'OMS Response Form (ORF)'!H4729),COUNTIF('OMS Drop Downs'!$B$2:$B$4,'OMS Response Form (ORF)'!I4729),COUNTIF('OMS Drop Downs'!$A$2:$A$5,'OMS Response Form (ORF)'!J4729),COUNTIF('OMS Drop Downs'!$E$2:$E$7,'OMS Response Form (ORF)'!K4729),COUNTIF('OMS Drop Downs'!$B$2:$B$4,'OMS Response Form (ORF)'!L4729),COUNTIF('OMS Drop Downs'!$B$2:$B$4,'OMS Response Form (ORF)'!M4729),COUNTIF('OMS Drop Downs'!$B$2:$B$4,'OMS Response Form (ORF)'!N4729),COUNTIF('OMS Drop Downs'!$B$2:$B$4,'OMS Response Form (ORF)'!O4729), COUNTIF('OMS Drop Downs'!$B$2:$B$4,'OMS Response Form (ORF)'!P4729),COUNTIF('OMS Drop Downs'!$B$2:$B$4,'OMS Response Form (ORF)'!Q4729),COUNTIF('OMS Drop Downs'!$B$2:$B$4,'OMS Response Form (ORF)'!R4729)),"Complete","Incomplete"))</f>
        <v/>
      </c>
      <c r="T4729" s="26" t="str">
        <f>IF(S4729="Complete",IF(AND(NOT(ISNA(VLOOKUP(CONCATENATE(F4729,G4729,H4729,I4729,J4729,K4729),'OMS Drop Downs'!G:G,1,FALSE))),IF(AND(G4729&lt;&gt;"C3",K4729&lt;&gt;"O5"),IF(SUM(COUNTIF(L4729:R4729,"Y"),COUNTIF(L4729:R4729,"N"))=0,"V","I"),IF(COUNTIF(L4729:R4729,"Y"),"V","I"))="V"),"Valid","Invalid")," ")</f>
        <v xml:space="preserve"> </v>
      </c>
      <c r="U4729"/>
    </row>
    <row r="4730" spans="2:21" x14ac:dyDescent="0.35">
      <c r="B4730" s="116"/>
      <c r="C4730" s="117"/>
      <c r="D4730" s="118"/>
      <c r="E4730" s="120"/>
      <c r="F4730" s="56"/>
      <c r="G4730" s="32"/>
      <c r="H4730" s="32"/>
      <c r="I4730" s="32"/>
      <c r="J4730" s="32"/>
      <c r="K4730" s="32"/>
      <c r="L4730" s="32"/>
      <c r="M4730" s="32"/>
      <c r="N4730" s="32"/>
      <c r="O4730" s="32"/>
      <c r="P4730" s="32"/>
      <c r="Q4730" s="32"/>
      <c r="R4730" s="32"/>
      <c r="S4730" s="25" t="str">
        <f>IF(COUNTA(B4730:R4730)=0,"",IF(AND(COUNTA(B4730)&gt;0, COUNTA(C4730)&gt;0, COUNTA(D4730)&gt;0, COUNTA(E4730)&gt;0, COUNTIF('OMS Drop Downs'!$C$2:$C$3,'OMS Response Form (ORF)'!F4730),COUNTIF('OMS Drop Downs'!$D$2:$D$5,'OMS Response Form (ORF)'!G4730),COUNTIF('OMS Drop Downs'!$A$2:$A$5,'OMS Response Form (ORF)'!H4730),COUNTIF('OMS Drop Downs'!$B$2:$B$4,'OMS Response Form (ORF)'!I4730),COUNTIF('OMS Drop Downs'!$A$2:$A$5,'OMS Response Form (ORF)'!J4730),COUNTIF('OMS Drop Downs'!$E$2:$E$7,'OMS Response Form (ORF)'!K4730),COUNTIF('OMS Drop Downs'!$B$2:$B$4,'OMS Response Form (ORF)'!L4730),COUNTIF('OMS Drop Downs'!$B$2:$B$4,'OMS Response Form (ORF)'!M4730),COUNTIF('OMS Drop Downs'!$B$2:$B$4,'OMS Response Form (ORF)'!N4730),COUNTIF('OMS Drop Downs'!$B$2:$B$4,'OMS Response Form (ORF)'!O4730), COUNTIF('OMS Drop Downs'!$B$2:$B$4,'OMS Response Form (ORF)'!P4730),COUNTIF('OMS Drop Downs'!$B$2:$B$4,'OMS Response Form (ORF)'!Q4730),COUNTIF('OMS Drop Downs'!$B$2:$B$4,'OMS Response Form (ORF)'!R4730)),"Complete","Incomplete"))</f>
        <v/>
      </c>
      <c r="T4730" s="26" t="str">
        <f>IF(S4730="Complete",IF(AND(NOT(ISNA(VLOOKUP(CONCATENATE(F4730,G4730,H4730,I4730,J4730,K4730),'OMS Drop Downs'!G:G,1,FALSE))),IF(AND(G4730&lt;&gt;"C3",K4730&lt;&gt;"O5"),IF(SUM(COUNTIF(L4730:R4730,"Y"),COUNTIF(L4730:R4730,"N"))=0,"V","I"),IF(COUNTIF(L4730:R4730,"Y"),"V","I"))="V"),"Valid","Invalid")," ")</f>
        <v xml:space="preserve"> </v>
      </c>
      <c r="U4730"/>
    </row>
    <row r="4731" spans="2:21" x14ac:dyDescent="0.35">
      <c r="B4731" s="116"/>
      <c r="C4731" s="117"/>
      <c r="D4731" s="118"/>
      <c r="E4731" s="120"/>
      <c r="F4731" s="56"/>
      <c r="G4731" s="32"/>
      <c r="H4731" s="32"/>
      <c r="I4731" s="32"/>
      <c r="J4731" s="32"/>
      <c r="K4731" s="32"/>
      <c r="L4731" s="32"/>
      <c r="M4731" s="32"/>
      <c r="N4731" s="32"/>
      <c r="O4731" s="32"/>
      <c r="P4731" s="32"/>
      <c r="Q4731" s="32"/>
      <c r="R4731" s="32"/>
      <c r="S4731" s="25" t="str">
        <f>IF(COUNTA(B4731:R4731)=0,"",IF(AND(COUNTA(B4731)&gt;0, COUNTA(C4731)&gt;0, COUNTA(D4731)&gt;0, COUNTA(E4731)&gt;0, COUNTIF('OMS Drop Downs'!$C$2:$C$3,'OMS Response Form (ORF)'!F4731),COUNTIF('OMS Drop Downs'!$D$2:$D$5,'OMS Response Form (ORF)'!G4731),COUNTIF('OMS Drop Downs'!$A$2:$A$5,'OMS Response Form (ORF)'!H4731),COUNTIF('OMS Drop Downs'!$B$2:$B$4,'OMS Response Form (ORF)'!I4731),COUNTIF('OMS Drop Downs'!$A$2:$A$5,'OMS Response Form (ORF)'!J4731),COUNTIF('OMS Drop Downs'!$E$2:$E$7,'OMS Response Form (ORF)'!K4731),COUNTIF('OMS Drop Downs'!$B$2:$B$4,'OMS Response Form (ORF)'!L4731),COUNTIF('OMS Drop Downs'!$B$2:$B$4,'OMS Response Form (ORF)'!M4731),COUNTIF('OMS Drop Downs'!$B$2:$B$4,'OMS Response Form (ORF)'!N4731),COUNTIF('OMS Drop Downs'!$B$2:$B$4,'OMS Response Form (ORF)'!O4731), COUNTIF('OMS Drop Downs'!$B$2:$B$4,'OMS Response Form (ORF)'!P4731),COUNTIF('OMS Drop Downs'!$B$2:$B$4,'OMS Response Form (ORF)'!Q4731),COUNTIF('OMS Drop Downs'!$B$2:$B$4,'OMS Response Form (ORF)'!R4731)),"Complete","Incomplete"))</f>
        <v/>
      </c>
      <c r="T4731" s="26" t="str">
        <f>IF(S4731="Complete",IF(AND(NOT(ISNA(VLOOKUP(CONCATENATE(F4731,G4731,H4731,I4731,J4731,K4731),'OMS Drop Downs'!G:G,1,FALSE))),IF(AND(G4731&lt;&gt;"C3",K4731&lt;&gt;"O5"),IF(SUM(COUNTIF(L4731:R4731,"Y"),COUNTIF(L4731:R4731,"N"))=0,"V","I"),IF(COUNTIF(L4731:R4731,"Y"),"V","I"))="V"),"Valid","Invalid")," ")</f>
        <v xml:space="preserve"> </v>
      </c>
      <c r="U4731"/>
    </row>
    <row r="4732" spans="2:21" x14ac:dyDescent="0.35">
      <c r="B4732" s="116"/>
      <c r="C4732" s="117"/>
      <c r="D4732" s="118"/>
      <c r="E4732" s="120"/>
      <c r="F4732" s="56"/>
      <c r="G4732" s="32"/>
      <c r="H4732" s="32"/>
      <c r="I4732" s="32"/>
      <c r="J4732" s="32"/>
      <c r="K4732" s="32"/>
      <c r="L4732" s="32"/>
      <c r="M4732" s="32"/>
      <c r="N4732" s="32"/>
      <c r="O4732" s="32"/>
      <c r="P4732" s="32"/>
      <c r="Q4732" s="32"/>
      <c r="R4732" s="32"/>
      <c r="S4732" s="25" t="str">
        <f>IF(COUNTA(B4732:R4732)=0,"",IF(AND(COUNTA(B4732)&gt;0, COUNTA(C4732)&gt;0, COUNTA(D4732)&gt;0, COUNTA(E4732)&gt;0, COUNTIF('OMS Drop Downs'!$C$2:$C$3,'OMS Response Form (ORF)'!F4732),COUNTIF('OMS Drop Downs'!$D$2:$D$5,'OMS Response Form (ORF)'!G4732),COUNTIF('OMS Drop Downs'!$A$2:$A$5,'OMS Response Form (ORF)'!H4732),COUNTIF('OMS Drop Downs'!$B$2:$B$4,'OMS Response Form (ORF)'!I4732),COUNTIF('OMS Drop Downs'!$A$2:$A$5,'OMS Response Form (ORF)'!J4732),COUNTIF('OMS Drop Downs'!$E$2:$E$7,'OMS Response Form (ORF)'!K4732),COUNTIF('OMS Drop Downs'!$B$2:$B$4,'OMS Response Form (ORF)'!L4732),COUNTIF('OMS Drop Downs'!$B$2:$B$4,'OMS Response Form (ORF)'!M4732),COUNTIF('OMS Drop Downs'!$B$2:$B$4,'OMS Response Form (ORF)'!N4732),COUNTIF('OMS Drop Downs'!$B$2:$B$4,'OMS Response Form (ORF)'!O4732), COUNTIF('OMS Drop Downs'!$B$2:$B$4,'OMS Response Form (ORF)'!P4732),COUNTIF('OMS Drop Downs'!$B$2:$B$4,'OMS Response Form (ORF)'!Q4732),COUNTIF('OMS Drop Downs'!$B$2:$B$4,'OMS Response Form (ORF)'!R4732)),"Complete","Incomplete"))</f>
        <v/>
      </c>
      <c r="T4732" s="26" t="str">
        <f>IF(S4732="Complete",IF(AND(NOT(ISNA(VLOOKUP(CONCATENATE(F4732,G4732,H4732,I4732,J4732,K4732),'OMS Drop Downs'!G:G,1,FALSE))),IF(AND(G4732&lt;&gt;"C3",K4732&lt;&gt;"O5"),IF(SUM(COUNTIF(L4732:R4732,"Y"),COUNTIF(L4732:R4732,"N"))=0,"V","I"),IF(COUNTIF(L4732:R4732,"Y"),"V","I"))="V"),"Valid","Invalid")," ")</f>
        <v xml:space="preserve"> </v>
      </c>
      <c r="U4732"/>
    </row>
    <row r="4733" spans="2:21" x14ac:dyDescent="0.35">
      <c r="B4733" s="116"/>
      <c r="C4733" s="117"/>
      <c r="D4733" s="118"/>
      <c r="E4733" s="120"/>
      <c r="F4733" s="56"/>
      <c r="G4733" s="32"/>
      <c r="H4733" s="32"/>
      <c r="I4733" s="32"/>
      <c r="J4733" s="32"/>
      <c r="K4733" s="32"/>
      <c r="L4733" s="32"/>
      <c r="M4733" s="32"/>
      <c r="N4733" s="32"/>
      <c r="O4733" s="32"/>
      <c r="P4733" s="32"/>
      <c r="Q4733" s="32"/>
      <c r="R4733" s="32"/>
      <c r="S4733" s="25" t="str">
        <f>IF(COUNTA(B4733:R4733)=0,"",IF(AND(COUNTA(B4733)&gt;0, COUNTA(C4733)&gt;0, COUNTA(D4733)&gt;0, COUNTA(E4733)&gt;0, COUNTIF('OMS Drop Downs'!$C$2:$C$3,'OMS Response Form (ORF)'!F4733),COUNTIF('OMS Drop Downs'!$D$2:$D$5,'OMS Response Form (ORF)'!G4733),COUNTIF('OMS Drop Downs'!$A$2:$A$5,'OMS Response Form (ORF)'!H4733),COUNTIF('OMS Drop Downs'!$B$2:$B$4,'OMS Response Form (ORF)'!I4733),COUNTIF('OMS Drop Downs'!$A$2:$A$5,'OMS Response Form (ORF)'!J4733),COUNTIF('OMS Drop Downs'!$E$2:$E$7,'OMS Response Form (ORF)'!K4733),COUNTIF('OMS Drop Downs'!$B$2:$B$4,'OMS Response Form (ORF)'!L4733),COUNTIF('OMS Drop Downs'!$B$2:$B$4,'OMS Response Form (ORF)'!M4733),COUNTIF('OMS Drop Downs'!$B$2:$B$4,'OMS Response Form (ORF)'!N4733),COUNTIF('OMS Drop Downs'!$B$2:$B$4,'OMS Response Form (ORF)'!O4733), COUNTIF('OMS Drop Downs'!$B$2:$B$4,'OMS Response Form (ORF)'!P4733),COUNTIF('OMS Drop Downs'!$B$2:$B$4,'OMS Response Form (ORF)'!Q4733),COUNTIF('OMS Drop Downs'!$B$2:$B$4,'OMS Response Form (ORF)'!R4733)),"Complete","Incomplete"))</f>
        <v/>
      </c>
      <c r="T4733" s="26" t="str">
        <f>IF(S4733="Complete",IF(AND(NOT(ISNA(VLOOKUP(CONCATENATE(F4733,G4733,H4733,I4733,J4733,K4733),'OMS Drop Downs'!G:G,1,FALSE))),IF(AND(G4733&lt;&gt;"C3",K4733&lt;&gt;"O5"),IF(SUM(COUNTIF(L4733:R4733,"Y"),COUNTIF(L4733:R4733,"N"))=0,"V","I"),IF(COUNTIF(L4733:R4733,"Y"),"V","I"))="V"),"Valid","Invalid")," ")</f>
        <v xml:space="preserve"> </v>
      </c>
      <c r="U4733"/>
    </row>
    <row r="4734" spans="2:21" x14ac:dyDescent="0.35">
      <c r="B4734" s="116"/>
      <c r="C4734" s="117"/>
      <c r="D4734" s="118"/>
      <c r="E4734" s="120"/>
      <c r="F4734" s="56"/>
      <c r="G4734" s="32"/>
      <c r="H4734" s="32"/>
      <c r="I4734" s="32"/>
      <c r="J4734" s="32"/>
      <c r="K4734" s="32"/>
      <c r="L4734" s="32"/>
      <c r="M4734" s="32"/>
      <c r="N4734" s="32"/>
      <c r="O4734" s="32"/>
      <c r="P4734" s="32"/>
      <c r="Q4734" s="32"/>
      <c r="R4734" s="32"/>
      <c r="S4734" s="25" t="str">
        <f>IF(COUNTA(B4734:R4734)=0,"",IF(AND(COUNTA(B4734)&gt;0, COUNTA(C4734)&gt;0, COUNTA(D4734)&gt;0, COUNTA(E4734)&gt;0, COUNTIF('OMS Drop Downs'!$C$2:$C$3,'OMS Response Form (ORF)'!F4734),COUNTIF('OMS Drop Downs'!$D$2:$D$5,'OMS Response Form (ORF)'!G4734),COUNTIF('OMS Drop Downs'!$A$2:$A$5,'OMS Response Form (ORF)'!H4734),COUNTIF('OMS Drop Downs'!$B$2:$B$4,'OMS Response Form (ORF)'!I4734),COUNTIF('OMS Drop Downs'!$A$2:$A$5,'OMS Response Form (ORF)'!J4734),COUNTIF('OMS Drop Downs'!$E$2:$E$7,'OMS Response Form (ORF)'!K4734),COUNTIF('OMS Drop Downs'!$B$2:$B$4,'OMS Response Form (ORF)'!L4734),COUNTIF('OMS Drop Downs'!$B$2:$B$4,'OMS Response Form (ORF)'!M4734),COUNTIF('OMS Drop Downs'!$B$2:$B$4,'OMS Response Form (ORF)'!N4734),COUNTIF('OMS Drop Downs'!$B$2:$B$4,'OMS Response Form (ORF)'!O4734), COUNTIF('OMS Drop Downs'!$B$2:$B$4,'OMS Response Form (ORF)'!P4734),COUNTIF('OMS Drop Downs'!$B$2:$B$4,'OMS Response Form (ORF)'!Q4734),COUNTIF('OMS Drop Downs'!$B$2:$B$4,'OMS Response Form (ORF)'!R4734)),"Complete","Incomplete"))</f>
        <v/>
      </c>
      <c r="T4734" s="26" t="str">
        <f>IF(S4734="Complete",IF(AND(NOT(ISNA(VLOOKUP(CONCATENATE(F4734,G4734,H4734,I4734,J4734,K4734),'OMS Drop Downs'!G:G,1,FALSE))),IF(AND(G4734&lt;&gt;"C3",K4734&lt;&gt;"O5"),IF(SUM(COUNTIF(L4734:R4734,"Y"),COUNTIF(L4734:R4734,"N"))=0,"V","I"),IF(COUNTIF(L4734:R4734,"Y"),"V","I"))="V"),"Valid","Invalid")," ")</f>
        <v xml:space="preserve"> </v>
      </c>
      <c r="U4734"/>
    </row>
    <row r="4735" spans="2:21" x14ac:dyDescent="0.35">
      <c r="B4735" s="116"/>
      <c r="C4735" s="117"/>
      <c r="D4735" s="118"/>
      <c r="E4735" s="120"/>
      <c r="F4735" s="56"/>
      <c r="G4735" s="32"/>
      <c r="H4735" s="32"/>
      <c r="I4735" s="32"/>
      <c r="J4735" s="32"/>
      <c r="K4735" s="32"/>
      <c r="L4735" s="32"/>
      <c r="M4735" s="32"/>
      <c r="N4735" s="32"/>
      <c r="O4735" s="32"/>
      <c r="P4735" s="32"/>
      <c r="Q4735" s="32"/>
      <c r="R4735" s="32"/>
      <c r="S4735" s="25" t="str">
        <f>IF(COUNTA(B4735:R4735)=0,"",IF(AND(COUNTA(B4735)&gt;0, COUNTA(C4735)&gt;0, COUNTA(D4735)&gt;0, COUNTA(E4735)&gt;0, COUNTIF('OMS Drop Downs'!$C$2:$C$3,'OMS Response Form (ORF)'!F4735),COUNTIF('OMS Drop Downs'!$D$2:$D$5,'OMS Response Form (ORF)'!G4735),COUNTIF('OMS Drop Downs'!$A$2:$A$5,'OMS Response Form (ORF)'!H4735),COUNTIF('OMS Drop Downs'!$B$2:$B$4,'OMS Response Form (ORF)'!I4735),COUNTIF('OMS Drop Downs'!$A$2:$A$5,'OMS Response Form (ORF)'!J4735),COUNTIF('OMS Drop Downs'!$E$2:$E$7,'OMS Response Form (ORF)'!K4735),COUNTIF('OMS Drop Downs'!$B$2:$B$4,'OMS Response Form (ORF)'!L4735),COUNTIF('OMS Drop Downs'!$B$2:$B$4,'OMS Response Form (ORF)'!M4735),COUNTIF('OMS Drop Downs'!$B$2:$B$4,'OMS Response Form (ORF)'!N4735),COUNTIF('OMS Drop Downs'!$B$2:$B$4,'OMS Response Form (ORF)'!O4735), COUNTIF('OMS Drop Downs'!$B$2:$B$4,'OMS Response Form (ORF)'!P4735),COUNTIF('OMS Drop Downs'!$B$2:$B$4,'OMS Response Form (ORF)'!Q4735),COUNTIF('OMS Drop Downs'!$B$2:$B$4,'OMS Response Form (ORF)'!R4735)),"Complete","Incomplete"))</f>
        <v/>
      </c>
      <c r="T4735" s="26" t="str">
        <f>IF(S4735="Complete",IF(AND(NOT(ISNA(VLOOKUP(CONCATENATE(F4735,G4735,H4735,I4735,J4735,K4735),'OMS Drop Downs'!G:G,1,FALSE))),IF(AND(G4735&lt;&gt;"C3",K4735&lt;&gt;"O5"),IF(SUM(COUNTIF(L4735:R4735,"Y"),COUNTIF(L4735:R4735,"N"))=0,"V","I"),IF(COUNTIF(L4735:R4735,"Y"),"V","I"))="V"),"Valid","Invalid")," ")</f>
        <v xml:space="preserve"> </v>
      </c>
      <c r="U4735"/>
    </row>
    <row r="4736" spans="2:21" x14ac:dyDescent="0.35">
      <c r="B4736" s="116"/>
      <c r="C4736" s="117"/>
      <c r="D4736" s="118"/>
      <c r="E4736" s="120"/>
      <c r="F4736" s="56"/>
      <c r="G4736" s="32"/>
      <c r="H4736" s="32"/>
      <c r="I4736" s="32"/>
      <c r="J4736" s="32"/>
      <c r="K4736" s="32"/>
      <c r="L4736" s="32"/>
      <c r="M4736" s="32"/>
      <c r="N4736" s="32"/>
      <c r="O4736" s="32"/>
      <c r="P4736" s="32"/>
      <c r="Q4736" s="32"/>
      <c r="R4736" s="32"/>
      <c r="S4736" s="25" t="str">
        <f>IF(COUNTA(B4736:R4736)=0,"",IF(AND(COUNTA(B4736)&gt;0, COUNTA(C4736)&gt;0, COUNTA(D4736)&gt;0, COUNTA(E4736)&gt;0, COUNTIF('OMS Drop Downs'!$C$2:$C$3,'OMS Response Form (ORF)'!F4736),COUNTIF('OMS Drop Downs'!$D$2:$D$5,'OMS Response Form (ORF)'!G4736),COUNTIF('OMS Drop Downs'!$A$2:$A$5,'OMS Response Form (ORF)'!H4736),COUNTIF('OMS Drop Downs'!$B$2:$B$4,'OMS Response Form (ORF)'!I4736),COUNTIF('OMS Drop Downs'!$A$2:$A$5,'OMS Response Form (ORF)'!J4736),COUNTIF('OMS Drop Downs'!$E$2:$E$7,'OMS Response Form (ORF)'!K4736),COUNTIF('OMS Drop Downs'!$B$2:$B$4,'OMS Response Form (ORF)'!L4736),COUNTIF('OMS Drop Downs'!$B$2:$B$4,'OMS Response Form (ORF)'!M4736),COUNTIF('OMS Drop Downs'!$B$2:$B$4,'OMS Response Form (ORF)'!N4736),COUNTIF('OMS Drop Downs'!$B$2:$B$4,'OMS Response Form (ORF)'!O4736), COUNTIF('OMS Drop Downs'!$B$2:$B$4,'OMS Response Form (ORF)'!P4736),COUNTIF('OMS Drop Downs'!$B$2:$B$4,'OMS Response Form (ORF)'!Q4736),COUNTIF('OMS Drop Downs'!$B$2:$B$4,'OMS Response Form (ORF)'!R4736)),"Complete","Incomplete"))</f>
        <v/>
      </c>
      <c r="T4736" s="26" t="str">
        <f>IF(S4736="Complete",IF(AND(NOT(ISNA(VLOOKUP(CONCATENATE(F4736,G4736,H4736,I4736,J4736,K4736),'OMS Drop Downs'!G:G,1,FALSE))),IF(AND(G4736&lt;&gt;"C3",K4736&lt;&gt;"O5"),IF(SUM(COUNTIF(L4736:R4736,"Y"),COUNTIF(L4736:R4736,"N"))=0,"V","I"),IF(COUNTIF(L4736:R4736,"Y"),"V","I"))="V"),"Valid","Invalid")," ")</f>
        <v xml:space="preserve"> </v>
      </c>
      <c r="U4736"/>
    </row>
    <row r="4737" spans="2:21" x14ac:dyDescent="0.35">
      <c r="B4737" s="116"/>
      <c r="C4737" s="117"/>
      <c r="D4737" s="118"/>
      <c r="E4737" s="120"/>
      <c r="F4737" s="56"/>
      <c r="G4737" s="32"/>
      <c r="H4737" s="32"/>
      <c r="I4737" s="32"/>
      <c r="J4737" s="32"/>
      <c r="K4737" s="32"/>
      <c r="L4737" s="32"/>
      <c r="M4737" s="32"/>
      <c r="N4737" s="32"/>
      <c r="O4737" s="32"/>
      <c r="P4737" s="32"/>
      <c r="Q4737" s="32"/>
      <c r="R4737" s="32"/>
      <c r="S4737" s="25" t="str">
        <f>IF(COUNTA(B4737:R4737)=0,"",IF(AND(COUNTA(B4737)&gt;0, COUNTA(C4737)&gt;0, COUNTA(D4737)&gt;0, COUNTA(E4737)&gt;0, COUNTIF('OMS Drop Downs'!$C$2:$C$3,'OMS Response Form (ORF)'!F4737),COUNTIF('OMS Drop Downs'!$D$2:$D$5,'OMS Response Form (ORF)'!G4737),COUNTIF('OMS Drop Downs'!$A$2:$A$5,'OMS Response Form (ORF)'!H4737),COUNTIF('OMS Drop Downs'!$B$2:$B$4,'OMS Response Form (ORF)'!I4737),COUNTIF('OMS Drop Downs'!$A$2:$A$5,'OMS Response Form (ORF)'!J4737),COUNTIF('OMS Drop Downs'!$E$2:$E$7,'OMS Response Form (ORF)'!K4737),COUNTIF('OMS Drop Downs'!$B$2:$B$4,'OMS Response Form (ORF)'!L4737),COUNTIF('OMS Drop Downs'!$B$2:$B$4,'OMS Response Form (ORF)'!M4737),COUNTIF('OMS Drop Downs'!$B$2:$B$4,'OMS Response Form (ORF)'!N4737),COUNTIF('OMS Drop Downs'!$B$2:$B$4,'OMS Response Form (ORF)'!O4737), COUNTIF('OMS Drop Downs'!$B$2:$B$4,'OMS Response Form (ORF)'!P4737),COUNTIF('OMS Drop Downs'!$B$2:$B$4,'OMS Response Form (ORF)'!Q4737),COUNTIF('OMS Drop Downs'!$B$2:$B$4,'OMS Response Form (ORF)'!R4737)),"Complete","Incomplete"))</f>
        <v/>
      </c>
      <c r="T4737" s="26" t="str">
        <f>IF(S4737="Complete",IF(AND(NOT(ISNA(VLOOKUP(CONCATENATE(F4737,G4737,H4737,I4737,J4737,K4737),'OMS Drop Downs'!G:G,1,FALSE))),IF(AND(G4737&lt;&gt;"C3",K4737&lt;&gt;"O5"),IF(SUM(COUNTIF(L4737:R4737,"Y"),COUNTIF(L4737:R4737,"N"))=0,"V","I"),IF(COUNTIF(L4737:R4737,"Y"),"V","I"))="V"),"Valid","Invalid")," ")</f>
        <v xml:space="preserve"> </v>
      </c>
      <c r="U4737"/>
    </row>
    <row r="4738" spans="2:21" x14ac:dyDescent="0.35">
      <c r="B4738" s="116"/>
      <c r="C4738" s="117"/>
      <c r="D4738" s="118"/>
      <c r="E4738" s="120"/>
      <c r="F4738" s="56"/>
      <c r="G4738" s="32"/>
      <c r="H4738" s="32"/>
      <c r="I4738" s="32"/>
      <c r="J4738" s="32"/>
      <c r="K4738" s="32"/>
      <c r="L4738" s="32"/>
      <c r="M4738" s="32"/>
      <c r="N4738" s="32"/>
      <c r="O4738" s="32"/>
      <c r="P4738" s="32"/>
      <c r="Q4738" s="32"/>
      <c r="R4738" s="32"/>
      <c r="S4738" s="25" t="str">
        <f>IF(COUNTA(B4738:R4738)=0,"",IF(AND(COUNTA(B4738)&gt;0, COUNTA(C4738)&gt;0, COUNTA(D4738)&gt;0, COUNTA(E4738)&gt;0, COUNTIF('OMS Drop Downs'!$C$2:$C$3,'OMS Response Form (ORF)'!F4738),COUNTIF('OMS Drop Downs'!$D$2:$D$5,'OMS Response Form (ORF)'!G4738),COUNTIF('OMS Drop Downs'!$A$2:$A$5,'OMS Response Form (ORF)'!H4738),COUNTIF('OMS Drop Downs'!$B$2:$B$4,'OMS Response Form (ORF)'!I4738),COUNTIF('OMS Drop Downs'!$A$2:$A$5,'OMS Response Form (ORF)'!J4738),COUNTIF('OMS Drop Downs'!$E$2:$E$7,'OMS Response Form (ORF)'!K4738),COUNTIF('OMS Drop Downs'!$B$2:$B$4,'OMS Response Form (ORF)'!L4738),COUNTIF('OMS Drop Downs'!$B$2:$B$4,'OMS Response Form (ORF)'!M4738),COUNTIF('OMS Drop Downs'!$B$2:$B$4,'OMS Response Form (ORF)'!N4738),COUNTIF('OMS Drop Downs'!$B$2:$B$4,'OMS Response Form (ORF)'!O4738), COUNTIF('OMS Drop Downs'!$B$2:$B$4,'OMS Response Form (ORF)'!P4738),COUNTIF('OMS Drop Downs'!$B$2:$B$4,'OMS Response Form (ORF)'!Q4738),COUNTIF('OMS Drop Downs'!$B$2:$B$4,'OMS Response Form (ORF)'!R4738)),"Complete","Incomplete"))</f>
        <v/>
      </c>
      <c r="T4738" s="26" t="str">
        <f>IF(S4738="Complete",IF(AND(NOT(ISNA(VLOOKUP(CONCATENATE(F4738,G4738,H4738,I4738,J4738,K4738),'OMS Drop Downs'!G:G,1,FALSE))),IF(AND(G4738&lt;&gt;"C3",K4738&lt;&gt;"O5"),IF(SUM(COUNTIF(L4738:R4738,"Y"),COUNTIF(L4738:R4738,"N"))=0,"V","I"),IF(COUNTIF(L4738:R4738,"Y"),"V","I"))="V"),"Valid","Invalid")," ")</f>
        <v xml:space="preserve"> </v>
      </c>
      <c r="U4738"/>
    </row>
    <row r="4739" spans="2:21" x14ac:dyDescent="0.35">
      <c r="B4739" s="116"/>
      <c r="C4739" s="117"/>
      <c r="D4739" s="118"/>
      <c r="E4739" s="120"/>
      <c r="F4739" s="56"/>
      <c r="G4739" s="32"/>
      <c r="H4739" s="32"/>
      <c r="I4739" s="32"/>
      <c r="J4739" s="32"/>
      <c r="K4739" s="32"/>
      <c r="L4739" s="32"/>
      <c r="M4739" s="32"/>
      <c r="N4739" s="32"/>
      <c r="O4739" s="32"/>
      <c r="P4739" s="32"/>
      <c r="Q4739" s="32"/>
      <c r="R4739" s="32"/>
      <c r="S4739" s="25" t="str">
        <f>IF(COUNTA(B4739:R4739)=0,"",IF(AND(COUNTA(B4739)&gt;0, COUNTA(C4739)&gt;0, COUNTA(D4739)&gt;0, COUNTA(E4739)&gt;0, COUNTIF('OMS Drop Downs'!$C$2:$C$3,'OMS Response Form (ORF)'!F4739),COUNTIF('OMS Drop Downs'!$D$2:$D$5,'OMS Response Form (ORF)'!G4739),COUNTIF('OMS Drop Downs'!$A$2:$A$5,'OMS Response Form (ORF)'!H4739),COUNTIF('OMS Drop Downs'!$B$2:$B$4,'OMS Response Form (ORF)'!I4739),COUNTIF('OMS Drop Downs'!$A$2:$A$5,'OMS Response Form (ORF)'!J4739),COUNTIF('OMS Drop Downs'!$E$2:$E$7,'OMS Response Form (ORF)'!K4739),COUNTIF('OMS Drop Downs'!$B$2:$B$4,'OMS Response Form (ORF)'!L4739),COUNTIF('OMS Drop Downs'!$B$2:$B$4,'OMS Response Form (ORF)'!M4739),COUNTIF('OMS Drop Downs'!$B$2:$B$4,'OMS Response Form (ORF)'!N4739),COUNTIF('OMS Drop Downs'!$B$2:$B$4,'OMS Response Form (ORF)'!O4739), COUNTIF('OMS Drop Downs'!$B$2:$B$4,'OMS Response Form (ORF)'!P4739),COUNTIF('OMS Drop Downs'!$B$2:$B$4,'OMS Response Form (ORF)'!Q4739),COUNTIF('OMS Drop Downs'!$B$2:$B$4,'OMS Response Form (ORF)'!R4739)),"Complete","Incomplete"))</f>
        <v/>
      </c>
      <c r="T4739" s="26" t="str">
        <f>IF(S4739="Complete",IF(AND(NOT(ISNA(VLOOKUP(CONCATENATE(F4739,G4739,H4739,I4739,J4739,K4739),'OMS Drop Downs'!G:G,1,FALSE))),IF(AND(G4739&lt;&gt;"C3",K4739&lt;&gt;"O5"),IF(SUM(COUNTIF(L4739:R4739,"Y"),COUNTIF(L4739:R4739,"N"))=0,"V","I"),IF(COUNTIF(L4739:R4739,"Y"),"V","I"))="V"),"Valid","Invalid")," ")</f>
        <v xml:space="preserve"> </v>
      </c>
      <c r="U4739"/>
    </row>
    <row r="4740" spans="2:21" x14ac:dyDescent="0.35">
      <c r="B4740" s="116"/>
      <c r="C4740" s="117"/>
      <c r="D4740" s="118"/>
      <c r="E4740" s="120"/>
      <c r="F4740" s="56"/>
      <c r="G4740" s="32"/>
      <c r="H4740" s="32"/>
      <c r="I4740" s="32"/>
      <c r="J4740" s="32"/>
      <c r="K4740" s="32"/>
      <c r="L4740" s="32"/>
      <c r="M4740" s="32"/>
      <c r="N4740" s="32"/>
      <c r="O4740" s="32"/>
      <c r="P4740" s="32"/>
      <c r="Q4740" s="32"/>
      <c r="R4740" s="32"/>
      <c r="S4740" s="25" t="str">
        <f>IF(COUNTA(B4740:R4740)=0,"",IF(AND(COUNTA(B4740)&gt;0, COUNTA(C4740)&gt;0, COUNTA(D4740)&gt;0, COUNTA(E4740)&gt;0, COUNTIF('OMS Drop Downs'!$C$2:$C$3,'OMS Response Form (ORF)'!F4740),COUNTIF('OMS Drop Downs'!$D$2:$D$5,'OMS Response Form (ORF)'!G4740),COUNTIF('OMS Drop Downs'!$A$2:$A$5,'OMS Response Form (ORF)'!H4740),COUNTIF('OMS Drop Downs'!$B$2:$B$4,'OMS Response Form (ORF)'!I4740),COUNTIF('OMS Drop Downs'!$A$2:$A$5,'OMS Response Form (ORF)'!J4740),COUNTIF('OMS Drop Downs'!$E$2:$E$7,'OMS Response Form (ORF)'!K4740),COUNTIF('OMS Drop Downs'!$B$2:$B$4,'OMS Response Form (ORF)'!L4740),COUNTIF('OMS Drop Downs'!$B$2:$B$4,'OMS Response Form (ORF)'!M4740),COUNTIF('OMS Drop Downs'!$B$2:$B$4,'OMS Response Form (ORF)'!N4740),COUNTIF('OMS Drop Downs'!$B$2:$B$4,'OMS Response Form (ORF)'!O4740), COUNTIF('OMS Drop Downs'!$B$2:$B$4,'OMS Response Form (ORF)'!P4740),COUNTIF('OMS Drop Downs'!$B$2:$B$4,'OMS Response Form (ORF)'!Q4740),COUNTIF('OMS Drop Downs'!$B$2:$B$4,'OMS Response Form (ORF)'!R4740)),"Complete","Incomplete"))</f>
        <v/>
      </c>
      <c r="T4740" s="26" t="str">
        <f>IF(S4740="Complete",IF(AND(NOT(ISNA(VLOOKUP(CONCATENATE(F4740,G4740,H4740,I4740,J4740,K4740),'OMS Drop Downs'!G:G,1,FALSE))),IF(AND(G4740&lt;&gt;"C3",K4740&lt;&gt;"O5"),IF(SUM(COUNTIF(L4740:R4740,"Y"),COUNTIF(L4740:R4740,"N"))=0,"V","I"),IF(COUNTIF(L4740:R4740,"Y"),"V","I"))="V"),"Valid","Invalid")," ")</f>
        <v xml:space="preserve"> </v>
      </c>
      <c r="U4740"/>
    </row>
    <row r="4741" spans="2:21" x14ac:dyDescent="0.35">
      <c r="B4741" s="116"/>
      <c r="C4741" s="117"/>
      <c r="D4741" s="118"/>
      <c r="E4741" s="120"/>
      <c r="F4741" s="56"/>
      <c r="G4741" s="32"/>
      <c r="H4741" s="32"/>
      <c r="I4741" s="32"/>
      <c r="J4741" s="32"/>
      <c r="K4741" s="32"/>
      <c r="L4741" s="32"/>
      <c r="M4741" s="32"/>
      <c r="N4741" s="32"/>
      <c r="O4741" s="32"/>
      <c r="P4741" s="32"/>
      <c r="Q4741" s="32"/>
      <c r="R4741" s="32"/>
      <c r="S4741" s="25" t="str">
        <f>IF(COUNTA(B4741:R4741)=0,"",IF(AND(COUNTA(B4741)&gt;0, COUNTA(C4741)&gt;0, COUNTA(D4741)&gt;0, COUNTA(E4741)&gt;0, COUNTIF('OMS Drop Downs'!$C$2:$C$3,'OMS Response Form (ORF)'!F4741),COUNTIF('OMS Drop Downs'!$D$2:$D$5,'OMS Response Form (ORF)'!G4741),COUNTIF('OMS Drop Downs'!$A$2:$A$5,'OMS Response Form (ORF)'!H4741),COUNTIF('OMS Drop Downs'!$B$2:$B$4,'OMS Response Form (ORF)'!I4741),COUNTIF('OMS Drop Downs'!$A$2:$A$5,'OMS Response Form (ORF)'!J4741),COUNTIF('OMS Drop Downs'!$E$2:$E$7,'OMS Response Form (ORF)'!K4741),COUNTIF('OMS Drop Downs'!$B$2:$B$4,'OMS Response Form (ORF)'!L4741),COUNTIF('OMS Drop Downs'!$B$2:$B$4,'OMS Response Form (ORF)'!M4741),COUNTIF('OMS Drop Downs'!$B$2:$B$4,'OMS Response Form (ORF)'!N4741),COUNTIF('OMS Drop Downs'!$B$2:$B$4,'OMS Response Form (ORF)'!O4741), COUNTIF('OMS Drop Downs'!$B$2:$B$4,'OMS Response Form (ORF)'!P4741),COUNTIF('OMS Drop Downs'!$B$2:$B$4,'OMS Response Form (ORF)'!Q4741),COUNTIF('OMS Drop Downs'!$B$2:$B$4,'OMS Response Form (ORF)'!R4741)),"Complete","Incomplete"))</f>
        <v/>
      </c>
      <c r="T4741" s="26" t="str">
        <f>IF(S4741="Complete",IF(AND(NOT(ISNA(VLOOKUP(CONCATENATE(F4741,G4741,H4741,I4741,J4741,K4741),'OMS Drop Downs'!G:G,1,FALSE))),IF(AND(G4741&lt;&gt;"C3",K4741&lt;&gt;"O5"),IF(SUM(COUNTIF(L4741:R4741,"Y"),COUNTIF(L4741:R4741,"N"))=0,"V","I"),IF(COUNTIF(L4741:R4741,"Y"),"V","I"))="V"),"Valid","Invalid")," ")</f>
        <v xml:space="preserve"> </v>
      </c>
      <c r="U4741"/>
    </row>
    <row r="4742" spans="2:21" x14ac:dyDescent="0.35">
      <c r="B4742" s="116"/>
      <c r="C4742" s="117"/>
      <c r="D4742" s="118"/>
      <c r="E4742" s="120"/>
      <c r="F4742" s="56"/>
      <c r="G4742" s="32"/>
      <c r="H4742" s="32"/>
      <c r="I4742" s="32"/>
      <c r="J4742" s="32"/>
      <c r="K4742" s="32"/>
      <c r="L4742" s="32"/>
      <c r="M4742" s="32"/>
      <c r="N4742" s="32"/>
      <c r="O4742" s="32"/>
      <c r="P4742" s="32"/>
      <c r="Q4742" s="32"/>
      <c r="R4742" s="32"/>
      <c r="S4742" s="25" t="str">
        <f>IF(COUNTA(B4742:R4742)=0,"",IF(AND(COUNTA(B4742)&gt;0, COUNTA(C4742)&gt;0, COUNTA(D4742)&gt;0, COUNTA(E4742)&gt;0, COUNTIF('OMS Drop Downs'!$C$2:$C$3,'OMS Response Form (ORF)'!F4742),COUNTIF('OMS Drop Downs'!$D$2:$D$5,'OMS Response Form (ORF)'!G4742),COUNTIF('OMS Drop Downs'!$A$2:$A$5,'OMS Response Form (ORF)'!H4742),COUNTIF('OMS Drop Downs'!$B$2:$B$4,'OMS Response Form (ORF)'!I4742),COUNTIF('OMS Drop Downs'!$A$2:$A$5,'OMS Response Form (ORF)'!J4742),COUNTIF('OMS Drop Downs'!$E$2:$E$7,'OMS Response Form (ORF)'!K4742),COUNTIF('OMS Drop Downs'!$B$2:$B$4,'OMS Response Form (ORF)'!L4742),COUNTIF('OMS Drop Downs'!$B$2:$B$4,'OMS Response Form (ORF)'!M4742),COUNTIF('OMS Drop Downs'!$B$2:$B$4,'OMS Response Form (ORF)'!N4742),COUNTIF('OMS Drop Downs'!$B$2:$B$4,'OMS Response Form (ORF)'!O4742), COUNTIF('OMS Drop Downs'!$B$2:$B$4,'OMS Response Form (ORF)'!P4742),COUNTIF('OMS Drop Downs'!$B$2:$B$4,'OMS Response Form (ORF)'!Q4742),COUNTIF('OMS Drop Downs'!$B$2:$B$4,'OMS Response Form (ORF)'!R4742)),"Complete","Incomplete"))</f>
        <v/>
      </c>
      <c r="T4742" s="26" t="str">
        <f>IF(S4742="Complete",IF(AND(NOT(ISNA(VLOOKUP(CONCATENATE(F4742,G4742,H4742,I4742,J4742,K4742),'OMS Drop Downs'!G:G,1,FALSE))),IF(AND(G4742&lt;&gt;"C3",K4742&lt;&gt;"O5"),IF(SUM(COUNTIF(L4742:R4742,"Y"),COUNTIF(L4742:R4742,"N"))=0,"V","I"),IF(COUNTIF(L4742:R4742,"Y"),"V","I"))="V"),"Valid","Invalid")," ")</f>
        <v xml:space="preserve"> </v>
      </c>
      <c r="U4742"/>
    </row>
    <row r="4743" spans="2:21" x14ac:dyDescent="0.35">
      <c r="B4743" s="116"/>
      <c r="C4743" s="117"/>
      <c r="D4743" s="118"/>
      <c r="E4743" s="120"/>
      <c r="F4743" s="56"/>
      <c r="G4743" s="32"/>
      <c r="H4743" s="32"/>
      <c r="I4743" s="32"/>
      <c r="J4743" s="32"/>
      <c r="K4743" s="32"/>
      <c r="L4743" s="32"/>
      <c r="M4743" s="32"/>
      <c r="N4743" s="32"/>
      <c r="O4743" s="32"/>
      <c r="P4743" s="32"/>
      <c r="Q4743" s="32"/>
      <c r="R4743" s="32"/>
      <c r="S4743" s="25" t="str">
        <f>IF(COUNTA(B4743:R4743)=0,"",IF(AND(COUNTA(B4743)&gt;0, COUNTA(C4743)&gt;0, COUNTA(D4743)&gt;0, COUNTA(E4743)&gt;0, COUNTIF('OMS Drop Downs'!$C$2:$C$3,'OMS Response Form (ORF)'!F4743),COUNTIF('OMS Drop Downs'!$D$2:$D$5,'OMS Response Form (ORF)'!G4743),COUNTIF('OMS Drop Downs'!$A$2:$A$5,'OMS Response Form (ORF)'!H4743),COUNTIF('OMS Drop Downs'!$B$2:$B$4,'OMS Response Form (ORF)'!I4743),COUNTIF('OMS Drop Downs'!$A$2:$A$5,'OMS Response Form (ORF)'!J4743),COUNTIF('OMS Drop Downs'!$E$2:$E$7,'OMS Response Form (ORF)'!K4743),COUNTIF('OMS Drop Downs'!$B$2:$B$4,'OMS Response Form (ORF)'!L4743),COUNTIF('OMS Drop Downs'!$B$2:$B$4,'OMS Response Form (ORF)'!M4743),COUNTIF('OMS Drop Downs'!$B$2:$B$4,'OMS Response Form (ORF)'!N4743),COUNTIF('OMS Drop Downs'!$B$2:$B$4,'OMS Response Form (ORF)'!O4743), COUNTIF('OMS Drop Downs'!$B$2:$B$4,'OMS Response Form (ORF)'!P4743),COUNTIF('OMS Drop Downs'!$B$2:$B$4,'OMS Response Form (ORF)'!Q4743),COUNTIF('OMS Drop Downs'!$B$2:$B$4,'OMS Response Form (ORF)'!R4743)),"Complete","Incomplete"))</f>
        <v/>
      </c>
      <c r="T4743" s="26" t="str">
        <f>IF(S4743="Complete",IF(AND(NOT(ISNA(VLOOKUP(CONCATENATE(F4743,G4743,H4743,I4743,J4743,K4743),'OMS Drop Downs'!G:G,1,FALSE))),IF(AND(G4743&lt;&gt;"C3",K4743&lt;&gt;"O5"),IF(SUM(COUNTIF(L4743:R4743,"Y"),COUNTIF(L4743:R4743,"N"))=0,"V","I"),IF(COUNTIF(L4743:R4743,"Y"),"V","I"))="V"),"Valid","Invalid")," ")</f>
        <v xml:space="preserve"> </v>
      </c>
      <c r="U4743"/>
    </row>
    <row r="4744" spans="2:21" x14ac:dyDescent="0.35">
      <c r="B4744" s="116"/>
      <c r="C4744" s="117"/>
      <c r="D4744" s="118"/>
      <c r="E4744" s="120"/>
      <c r="F4744" s="56"/>
      <c r="G4744" s="32"/>
      <c r="H4744" s="32"/>
      <c r="I4744" s="32"/>
      <c r="J4744" s="32"/>
      <c r="K4744" s="32"/>
      <c r="L4744" s="32"/>
      <c r="M4744" s="32"/>
      <c r="N4744" s="32"/>
      <c r="O4744" s="32"/>
      <c r="P4744" s="32"/>
      <c r="Q4744" s="32"/>
      <c r="R4744" s="32"/>
      <c r="S4744" s="25" t="str">
        <f>IF(COUNTA(B4744:R4744)=0,"",IF(AND(COUNTA(B4744)&gt;0, COUNTA(C4744)&gt;0, COUNTA(D4744)&gt;0, COUNTA(E4744)&gt;0, COUNTIF('OMS Drop Downs'!$C$2:$C$3,'OMS Response Form (ORF)'!F4744),COUNTIF('OMS Drop Downs'!$D$2:$D$5,'OMS Response Form (ORF)'!G4744),COUNTIF('OMS Drop Downs'!$A$2:$A$5,'OMS Response Form (ORF)'!H4744),COUNTIF('OMS Drop Downs'!$B$2:$B$4,'OMS Response Form (ORF)'!I4744),COUNTIF('OMS Drop Downs'!$A$2:$A$5,'OMS Response Form (ORF)'!J4744),COUNTIF('OMS Drop Downs'!$E$2:$E$7,'OMS Response Form (ORF)'!K4744),COUNTIF('OMS Drop Downs'!$B$2:$B$4,'OMS Response Form (ORF)'!L4744),COUNTIF('OMS Drop Downs'!$B$2:$B$4,'OMS Response Form (ORF)'!M4744),COUNTIF('OMS Drop Downs'!$B$2:$B$4,'OMS Response Form (ORF)'!N4744),COUNTIF('OMS Drop Downs'!$B$2:$B$4,'OMS Response Form (ORF)'!O4744), COUNTIF('OMS Drop Downs'!$B$2:$B$4,'OMS Response Form (ORF)'!P4744),COUNTIF('OMS Drop Downs'!$B$2:$B$4,'OMS Response Form (ORF)'!Q4744),COUNTIF('OMS Drop Downs'!$B$2:$B$4,'OMS Response Form (ORF)'!R4744)),"Complete","Incomplete"))</f>
        <v/>
      </c>
      <c r="T4744" s="26" t="str">
        <f>IF(S4744="Complete",IF(AND(NOT(ISNA(VLOOKUP(CONCATENATE(F4744,G4744,H4744,I4744,J4744,K4744),'OMS Drop Downs'!G:G,1,FALSE))),IF(AND(G4744&lt;&gt;"C3",K4744&lt;&gt;"O5"),IF(SUM(COUNTIF(L4744:R4744,"Y"),COUNTIF(L4744:R4744,"N"))=0,"V","I"),IF(COUNTIF(L4744:R4744,"Y"),"V","I"))="V"),"Valid","Invalid")," ")</f>
        <v xml:space="preserve"> </v>
      </c>
      <c r="U4744"/>
    </row>
    <row r="4745" spans="2:21" x14ac:dyDescent="0.35">
      <c r="B4745" s="116"/>
      <c r="C4745" s="117"/>
      <c r="D4745" s="118"/>
      <c r="E4745" s="120"/>
      <c r="F4745" s="56"/>
      <c r="G4745" s="32"/>
      <c r="H4745" s="32"/>
      <c r="I4745" s="32"/>
      <c r="J4745" s="32"/>
      <c r="K4745" s="32"/>
      <c r="L4745" s="32"/>
      <c r="M4745" s="32"/>
      <c r="N4745" s="32"/>
      <c r="O4745" s="32"/>
      <c r="P4745" s="32"/>
      <c r="Q4745" s="32"/>
      <c r="R4745" s="32"/>
      <c r="S4745" s="25" t="str">
        <f>IF(COUNTA(B4745:R4745)=0,"",IF(AND(COUNTA(B4745)&gt;0, COUNTA(C4745)&gt;0, COUNTA(D4745)&gt;0, COUNTA(E4745)&gt;0, COUNTIF('OMS Drop Downs'!$C$2:$C$3,'OMS Response Form (ORF)'!F4745),COUNTIF('OMS Drop Downs'!$D$2:$D$5,'OMS Response Form (ORF)'!G4745),COUNTIF('OMS Drop Downs'!$A$2:$A$5,'OMS Response Form (ORF)'!H4745),COUNTIF('OMS Drop Downs'!$B$2:$B$4,'OMS Response Form (ORF)'!I4745),COUNTIF('OMS Drop Downs'!$A$2:$A$5,'OMS Response Form (ORF)'!J4745),COUNTIF('OMS Drop Downs'!$E$2:$E$7,'OMS Response Form (ORF)'!K4745),COUNTIF('OMS Drop Downs'!$B$2:$B$4,'OMS Response Form (ORF)'!L4745),COUNTIF('OMS Drop Downs'!$B$2:$B$4,'OMS Response Form (ORF)'!M4745),COUNTIF('OMS Drop Downs'!$B$2:$B$4,'OMS Response Form (ORF)'!N4745),COUNTIF('OMS Drop Downs'!$B$2:$B$4,'OMS Response Form (ORF)'!O4745), COUNTIF('OMS Drop Downs'!$B$2:$B$4,'OMS Response Form (ORF)'!P4745),COUNTIF('OMS Drop Downs'!$B$2:$B$4,'OMS Response Form (ORF)'!Q4745),COUNTIF('OMS Drop Downs'!$B$2:$B$4,'OMS Response Form (ORF)'!R4745)),"Complete","Incomplete"))</f>
        <v/>
      </c>
      <c r="T4745" s="26" t="str">
        <f>IF(S4745="Complete",IF(AND(NOT(ISNA(VLOOKUP(CONCATENATE(F4745,G4745,H4745,I4745,J4745,K4745),'OMS Drop Downs'!G:G,1,FALSE))),IF(AND(G4745&lt;&gt;"C3",K4745&lt;&gt;"O5"),IF(SUM(COUNTIF(L4745:R4745,"Y"),COUNTIF(L4745:R4745,"N"))=0,"V","I"),IF(COUNTIF(L4745:R4745,"Y"),"V","I"))="V"),"Valid","Invalid")," ")</f>
        <v xml:space="preserve"> </v>
      </c>
      <c r="U4745"/>
    </row>
    <row r="4746" spans="2:21" x14ac:dyDescent="0.35">
      <c r="B4746" s="116"/>
      <c r="C4746" s="117"/>
      <c r="D4746" s="118"/>
      <c r="E4746" s="120"/>
      <c r="F4746" s="56"/>
      <c r="G4746" s="32"/>
      <c r="H4746" s="32"/>
      <c r="I4746" s="32"/>
      <c r="J4746" s="32"/>
      <c r="K4746" s="32"/>
      <c r="L4746" s="32"/>
      <c r="M4746" s="32"/>
      <c r="N4746" s="32"/>
      <c r="O4746" s="32"/>
      <c r="P4746" s="32"/>
      <c r="Q4746" s="32"/>
      <c r="R4746" s="32"/>
      <c r="S4746" s="25" t="str">
        <f>IF(COUNTA(B4746:R4746)=0,"",IF(AND(COUNTA(B4746)&gt;0, COUNTA(C4746)&gt;0, COUNTA(D4746)&gt;0, COUNTA(E4746)&gt;0, COUNTIF('OMS Drop Downs'!$C$2:$C$3,'OMS Response Form (ORF)'!F4746),COUNTIF('OMS Drop Downs'!$D$2:$D$5,'OMS Response Form (ORF)'!G4746),COUNTIF('OMS Drop Downs'!$A$2:$A$5,'OMS Response Form (ORF)'!H4746),COUNTIF('OMS Drop Downs'!$B$2:$B$4,'OMS Response Form (ORF)'!I4746),COUNTIF('OMS Drop Downs'!$A$2:$A$5,'OMS Response Form (ORF)'!J4746),COUNTIF('OMS Drop Downs'!$E$2:$E$7,'OMS Response Form (ORF)'!K4746),COUNTIF('OMS Drop Downs'!$B$2:$B$4,'OMS Response Form (ORF)'!L4746),COUNTIF('OMS Drop Downs'!$B$2:$B$4,'OMS Response Form (ORF)'!M4746),COUNTIF('OMS Drop Downs'!$B$2:$B$4,'OMS Response Form (ORF)'!N4746),COUNTIF('OMS Drop Downs'!$B$2:$B$4,'OMS Response Form (ORF)'!O4746), COUNTIF('OMS Drop Downs'!$B$2:$B$4,'OMS Response Form (ORF)'!P4746),COUNTIF('OMS Drop Downs'!$B$2:$B$4,'OMS Response Form (ORF)'!Q4746),COUNTIF('OMS Drop Downs'!$B$2:$B$4,'OMS Response Form (ORF)'!R4746)),"Complete","Incomplete"))</f>
        <v/>
      </c>
      <c r="T4746" s="26" t="str">
        <f>IF(S4746="Complete",IF(AND(NOT(ISNA(VLOOKUP(CONCATENATE(F4746,G4746,H4746,I4746,J4746,K4746),'OMS Drop Downs'!G:G,1,FALSE))),IF(AND(G4746&lt;&gt;"C3",K4746&lt;&gt;"O5"),IF(SUM(COUNTIF(L4746:R4746,"Y"),COUNTIF(L4746:R4746,"N"))=0,"V","I"),IF(COUNTIF(L4746:R4746,"Y"),"V","I"))="V"),"Valid","Invalid")," ")</f>
        <v xml:space="preserve"> </v>
      </c>
      <c r="U4746"/>
    </row>
    <row r="4747" spans="2:21" x14ac:dyDescent="0.35">
      <c r="B4747" s="116"/>
      <c r="C4747" s="117"/>
      <c r="D4747" s="118"/>
      <c r="E4747" s="120"/>
      <c r="F4747" s="56"/>
      <c r="G4747" s="32"/>
      <c r="H4747" s="32"/>
      <c r="I4747" s="32"/>
      <c r="J4747" s="32"/>
      <c r="K4747" s="32"/>
      <c r="L4747" s="32"/>
      <c r="M4747" s="32"/>
      <c r="N4747" s="32"/>
      <c r="O4747" s="32"/>
      <c r="P4747" s="32"/>
      <c r="Q4747" s="32"/>
      <c r="R4747" s="32"/>
      <c r="S4747" s="25" t="str">
        <f>IF(COUNTA(B4747:R4747)=0,"",IF(AND(COUNTA(B4747)&gt;0, COUNTA(C4747)&gt;0, COUNTA(D4747)&gt;0, COUNTA(E4747)&gt;0, COUNTIF('OMS Drop Downs'!$C$2:$C$3,'OMS Response Form (ORF)'!F4747),COUNTIF('OMS Drop Downs'!$D$2:$D$5,'OMS Response Form (ORF)'!G4747),COUNTIF('OMS Drop Downs'!$A$2:$A$5,'OMS Response Form (ORF)'!H4747),COUNTIF('OMS Drop Downs'!$B$2:$B$4,'OMS Response Form (ORF)'!I4747),COUNTIF('OMS Drop Downs'!$A$2:$A$5,'OMS Response Form (ORF)'!J4747),COUNTIF('OMS Drop Downs'!$E$2:$E$7,'OMS Response Form (ORF)'!K4747),COUNTIF('OMS Drop Downs'!$B$2:$B$4,'OMS Response Form (ORF)'!L4747),COUNTIF('OMS Drop Downs'!$B$2:$B$4,'OMS Response Form (ORF)'!M4747),COUNTIF('OMS Drop Downs'!$B$2:$B$4,'OMS Response Form (ORF)'!N4747),COUNTIF('OMS Drop Downs'!$B$2:$B$4,'OMS Response Form (ORF)'!O4747), COUNTIF('OMS Drop Downs'!$B$2:$B$4,'OMS Response Form (ORF)'!P4747),COUNTIF('OMS Drop Downs'!$B$2:$B$4,'OMS Response Form (ORF)'!Q4747),COUNTIF('OMS Drop Downs'!$B$2:$B$4,'OMS Response Form (ORF)'!R4747)),"Complete","Incomplete"))</f>
        <v/>
      </c>
      <c r="T4747" s="26" t="str">
        <f>IF(S4747="Complete",IF(AND(NOT(ISNA(VLOOKUP(CONCATENATE(F4747,G4747,H4747,I4747,J4747,K4747),'OMS Drop Downs'!G:G,1,FALSE))),IF(AND(G4747&lt;&gt;"C3",K4747&lt;&gt;"O5"),IF(SUM(COUNTIF(L4747:R4747,"Y"),COUNTIF(L4747:R4747,"N"))=0,"V","I"),IF(COUNTIF(L4747:R4747,"Y"),"V","I"))="V"),"Valid","Invalid")," ")</f>
        <v xml:space="preserve"> </v>
      </c>
      <c r="U4747"/>
    </row>
    <row r="4748" spans="2:21" x14ac:dyDescent="0.35">
      <c r="B4748" s="116"/>
      <c r="C4748" s="117"/>
      <c r="D4748" s="118"/>
      <c r="E4748" s="120"/>
      <c r="F4748" s="56"/>
      <c r="G4748" s="32"/>
      <c r="H4748" s="32"/>
      <c r="I4748" s="32"/>
      <c r="J4748" s="32"/>
      <c r="K4748" s="32"/>
      <c r="L4748" s="32"/>
      <c r="M4748" s="32"/>
      <c r="N4748" s="32"/>
      <c r="O4748" s="32"/>
      <c r="P4748" s="32"/>
      <c r="Q4748" s="32"/>
      <c r="R4748" s="32"/>
      <c r="S4748" s="25" t="str">
        <f>IF(COUNTA(B4748:R4748)=0,"",IF(AND(COUNTA(B4748)&gt;0, COUNTA(C4748)&gt;0, COUNTA(D4748)&gt;0, COUNTA(E4748)&gt;0, COUNTIF('OMS Drop Downs'!$C$2:$C$3,'OMS Response Form (ORF)'!F4748),COUNTIF('OMS Drop Downs'!$D$2:$D$5,'OMS Response Form (ORF)'!G4748),COUNTIF('OMS Drop Downs'!$A$2:$A$5,'OMS Response Form (ORF)'!H4748),COUNTIF('OMS Drop Downs'!$B$2:$B$4,'OMS Response Form (ORF)'!I4748),COUNTIF('OMS Drop Downs'!$A$2:$A$5,'OMS Response Form (ORF)'!J4748),COUNTIF('OMS Drop Downs'!$E$2:$E$7,'OMS Response Form (ORF)'!K4748),COUNTIF('OMS Drop Downs'!$B$2:$B$4,'OMS Response Form (ORF)'!L4748),COUNTIF('OMS Drop Downs'!$B$2:$B$4,'OMS Response Form (ORF)'!M4748),COUNTIF('OMS Drop Downs'!$B$2:$B$4,'OMS Response Form (ORF)'!N4748),COUNTIF('OMS Drop Downs'!$B$2:$B$4,'OMS Response Form (ORF)'!O4748), COUNTIF('OMS Drop Downs'!$B$2:$B$4,'OMS Response Form (ORF)'!P4748),COUNTIF('OMS Drop Downs'!$B$2:$B$4,'OMS Response Form (ORF)'!Q4748),COUNTIF('OMS Drop Downs'!$B$2:$B$4,'OMS Response Form (ORF)'!R4748)),"Complete","Incomplete"))</f>
        <v/>
      </c>
      <c r="T4748" s="26" t="str">
        <f>IF(S4748="Complete",IF(AND(NOT(ISNA(VLOOKUP(CONCATENATE(F4748,G4748,H4748,I4748,J4748,K4748),'OMS Drop Downs'!G:G,1,FALSE))),IF(AND(G4748&lt;&gt;"C3",K4748&lt;&gt;"O5"),IF(SUM(COUNTIF(L4748:R4748,"Y"),COUNTIF(L4748:R4748,"N"))=0,"V","I"),IF(COUNTIF(L4748:R4748,"Y"),"V","I"))="V"),"Valid","Invalid")," ")</f>
        <v xml:space="preserve"> </v>
      </c>
      <c r="U4748"/>
    </row>
    <row r="4749" spans="2:21" x14ac:dyDescent="0.35">
      <c r="B4749" s="116"/>
      <c r="C4749" s="117"/>
      <c r="D4749" s="118"/>
      <c r="E4749" s="120"/>
      <c r="F4749" s="56"/>
      <c r="G4749" s="32"/>
      <c r="H4749" s="32"/>
      <c r="I4749" s="32"/>
      <c r="J4749" s="32"/>
      <c r="K4749" s="32"/>
      <c r="L4749" s="32"/>
      <c r="M4749" s="32"/>
      <c r="N4749" s="32"/>
      <c r="O4749" s="32"/>
      <c r="P4749" s="32"/>
      <c r="Q4749" s="32"/>
      <c r="R4749" s="32"/>
      <c r="S4749" s="25" t="str">
        <f>IF(COUNTA(B4749:R4749)=0,"",IF(AND(COUNTA(B4749)&gt;0, COUNTA(C4749)&gt;0, COUNTA(D4749)&gt;0, COUNTA(E4749)&gt;0, COUNTIF('OMS Drop Downs'!$C$2:$C$3,'OMS Response Form (ORF)'!F4749),COUNTIF('OMS Drop Downs'!$D$2:$D$5,'OMS Response Form (ORF)'!G4749),COUNTIF('OMS Drop Downs'!$A$2:$A$5,'OMS Response Form (ORF)'!H4749),COUNTIF('OMS Drop Downs'!$B$2:$B$4,'OMS Response Form (ORF)'!I4749),COUNTIF('OMS Drop Downs'!$A$2:$A$5,'OMS Response Form (ORF)'!J4749),COUNTIF('OMS Drop Downs'!$E$2:$E$7,'OMS Response Form (ORF)'!K4749),COUNTIF('OMS Drop Downs'!$B$2:$B$4,'OMS Response Form (ORF)'!L4749),COUNTIF('OMS Drop Downs'!$B$2:$B$4,'OMS Response Form (ORF)'!M4749),COUNTIF('OMS Drop Downs'!$B$2:$B$4,'OMS Response Form (ORF)'!N4749),COUNTIF('OMS Drop Downs'!$B$2:$B$4,'OMS Response Form (ORF)'!O4749), COUNTIF('OMS Drop Downs'!$B$2:$B$4,'OMS Response Form (ORF)'!P4749),COUNTIF('OMS Drop Downs'!$B$2:$B$4,'OMS Response Form (ORF)'!Q4749),COUNTIF('OMS Drop Downs'!$B$2:$B$4,'OMS Response Form (ORF)'!R4749)),"Complete","Incomplete"))</f>
        <v/>
      </c>
      <c r="T4749" s="26" t="str">
        <f>IF(S4749="Complete",IF(AND(NOT(ISNA(VLOOKUP(CONCATENATE(F4749,G4749,H4749,I4749,J4749,K4749),'OMS Drop Downs'!G:G,1,FALSE))),IF(AND(G4749&lt;&gt;"C3",K4749&lt;&gt;"O5"),IF(SUM(COUNTIF(L4749:R4749,"Y"),COUNTIF(L4749:R4749,"N"))=0,"V","I"),IF(COUNTIF(L4749:R4749,"Y"),"V","I"))="V"),"Valid","Invalid")," ")</f>
        <v xml:space="preserve"> </v>
      </c>
      <c r="U4749"/>
    </row>
    <row r="4750" spans="2:21" x14ac:dyDescent="0.35">
      <c r="B4750" s="116"/>
      <c r="C4750" s="117"/>
      <c r="D4750" s="118"/>
      <c r="E4750" s="120"/>
      <c r="F4750" s="56"/>
      <c r="G4750" s="32"/>
      <c r="H4750" s="32"/>
      <c r="I4750" s="32"/>
      <c r="J4750" s="32"/>
      <c r="K4750" s="32"/>
      <c r="L4750" s="32"/>
      <c r="M4750" s="32"/>
      <c r="N4750" s="32"/>
      <c r="O4750" s="32"/>
      <c r="P4750" s="32"/>
      <c r="Q4750" s="32"/>
      <c r="R4750" s="32"/>
      <c r="S4750" s="25" t="str">
        <f>IF(COUNTA(B4750:R4750)=0,"",IF(AND(COUNTA(B4750)&gt;0, COUNTA(C4750)&gt;0, COUNTA(D4750)&gt;0, COUNTA(E4750)&gt;0, COUNTIF('OMS Drop Downs'!$C$2:$C$3,'OMS Response Form (ORF)'!F4750),COUNTIF('OMS Drop Downs'!$D$2:$D$5,'OMS Response Form (ORF)'!G4750),COUNTIF('OMS Drop Downs'!$A$2:$A$5,'OMS Response Form (ORF)'!H4750),COUNTIF('OMS Drop Downs'!$B$2:$B$4,'OMS Response Form (ORF)'!I4750),COUNTIF('OMS Drop Downs'!$A$2:$A$5,'OMS Response Form (ORF)'!J4750),COUNTIF('OMS Drop Downs'!$E$2:$E$7,'OMS Response Form (ORF)'!K4750),COUNTIF('OMS Drop Downs'!$B$2:$B$4,'OMS Response Form (ORF)'!L4750),COUNTIF('OMS Drop Downs'!$B$2:$B$4,'OMS Response Form (ORF)'!M4750),COUNTIF('OMS Drop Downs'!$B$2:$B$4,'OMS Response Form (ORF)'!N4750),COUNTIF('OMS Drop Downs'!$B$2:$B$4,'OMS Response Form (ORF)'!O4750), COUNTIF('OMS Drop Downs'!$B$2:$B$4,'OMS Response Form (ORF)'!P4750),COUNTIF('OMS Drop Downs'!$B$2:$B$4,'OMS Response Form (ORF)'!Q4750),COUNTIF('OMS Drop Downs'!$B$2:$B$4,'OMS Response Form (ORF)'!R4750)),"Complete","Incomplete"))</f>
        <v/>
      </c>
      <c r="T4750" s="26" t="str">
        <f>IF(S4750="Complete",IF(AND(NOT(ISNA(VLOOKUP(CONCATENATE(F4750,G4750,H4750,I4750,J4750,K4750),'OMS Drop Downs'!G:G,1,FALSE))),IF(AND(G4750&lt;&gt;"C3",K4750&lt;&gt;"O5"),IF(SUM(COUNTIF(L4750:R4750,"Y"),COUNTIF(L4750:R4750,"N"))=0,"V","I"),IF(COUNTIF(L4750:R4750,"Y"),"V","I"))="V"),"Valid","Invalid")," ")</f>
        <v xml:space="preserve"> </v>
      </c>
      <c r="U4750"/>
    </row>
    <row r="4751" spans="2:21" x14ac:dyDescent="0.35">
      <c r="B4751" s="116"/>
      <c r="C4751" s="117"/>
      <c r="D4751" s="118"/>
      <c r="E4751" s="120"/>
      <c r="F4751" s="56"/>
      <c r="G4751" s="32"/>
      <c r="H4751" s="32"/>
      <c r="I4751" s="32"/>
      <c r="J4751" s="32"/>
      <c r="K4751" s="32"/>
      <c r="L4751" s="32"/>
      <c r="M4751" s="32"/>
      <c r="N4751" s="32"/>
      <c r="O4751" s="32"/>
      <c r="P4751" s="32"/>
      <c r="Q4751" s="32"/>
      <c r="R4751" s="32"/>
      <c r="S4751" s="25" t="str">
        <f>IF(COUNTA(B4751:R4751)=0,"",IF(AND(COUNTA(B4751)&gt;0, COUNTA(C4751)&gt;0, COUNTA(D4751)&gt;0, COUNTA(E4751)&gt;0, COUNTIF('OMS Drop Downs'!$C$2:$C$3,'OMS Response Form (ORF)'!F4751),COUNTIF('OMS Drop Downs'!$D$2:$D$5,'OMS Response Form (ORF)'!G4751),COUNTIF('OMS Drop Downs'!$A$2:$A$5,'OMS Response Form (ORF)'!H4751),COUNTIF('OMS Drop Downs'!$B$2:$B$4,'OMS Response Form (ORF)'!I4751),COUNTIF('OMS Drop Downs'!$A$2:$A$5,'OMS Response Form (ORF)'!J4751),COUNTIF('OMS Drop Downs'!$E$2:$E$7,'OMS Response Form (ORF)'!K4751),COUNTIF('OMS Drop Downs'!$B$2:$B$4,'OMS Response Form (ORF)'!L4751),COUNTIF('OMS Drop Downs'!$B$2:$B$4,'OMS Response Form (ORF)'!M4751),COUNTIF('OMS Drop Downs'!$B$2:$B$4,'OMS Response Form (ORF)'!N4751),COUNTIF('OMS Drop Downs'!$B$2:$B$4,'OMS Response Form (ORF)'!O4751), COUNTIF('OMS Drop Downs'!$B$2:$B$4,'OMS Response Form (ORF)'!P4751),COUNTIF('OMS Drop Downs'!$B$2:$B$4,'OMS Response Form (ORF)'!Q4751),COUNTIF('OMS Drop Downs'!$B$2:$B$4,'OMS Response Form (ORF)'!R4751)),"Complete","Incomplete"))</f>
        <v/>
      </c>
      <c r="T4751" s="26" t="str">
        <f>IF(S4751="Complete",IF(AND(NOT(ISNA(VLOOKUP(CONCATENATE(F4751,G4751,H4751,I4751,J4751,K4751),'OMS Drop Downs'!G:G,1,FALSE))),IF(AND(G4751&lt;&gt;"C3",K4751&lt;&gt;"O5"),IF(SUM(COUNTIF(L4751:R4751,"Y"),COUNTIF(L4751:R4751,"N"))=0,"V","I"),IF(COUNTIF(L4751:R4751,"Y"),"V","I"))="V"),"Valid","Invalid")," ")</f>
        <v xml:space="preserve"> </v>
      </c>
      <c r="U4751"/>
    </row>
    <row r="4752" spans="2:21" x14ac:dyDescent="0.35">
      <c r="B4752" s="116"/>
      <c r="C4752" s="117"/>
      <c r="D4752" s="118"/>
      <c r="E4752" s="120"/>
      <c r="F4752" s="56"/>
      <c r="G4752" s="32"/>
      <c r="H4752" s="32"/>
      <c r="I4752" s="32"/>
      <c r="J4752" s="32"/>
      <c r="K4752" s="32"/>
      <c r="L4752" s="32"/>
      <c r="M4752" s="32"/>
      <c r="N4752" s="32"/>
      <c r="O4752" s="32"/>
      <c r="P4752" s="32"/>
      <c r="Q4752" s="32"/>
      <c r="R4752" s="32"/>
      <c r="S4752" s="25" t="str">
        <f>IF(COUNTA(B4752:R4752)=0,"",IF(AND(COUNTA(B4752)&gt;0, COUNTA(C4752)&gt;0, COUNTA(D4752)&gt;0, COUNTA(E4752)&gt;0, COUNTIF('OMS Drop Downs'!$C$2:$C$3,'OMS Response Form (ORF)'!F4752),COUNTIF('OMS Drop Downs'!$D$2:$D$5,'OMS Response Form (ORF)'!G4752),COUNTIF('OMS Drop Downs'!$A$2:$A$5,'OMS Response Form (ORF)'!H4752),COUNTIF('OMS Drop Downs'!$B$2:$B$4,'OMS Response Form (ORF)'!I4752),COUNTIF('OMS Drop Downs'!$A$2:$A$5,'OMS Response Form (ORF)'!J4752),COUNTIF('OMS Drop Downs'!$E$2:$E$7,'OMS Response Form (ORF)'!K4752),COUNTIF('OMS Drop Downs'!$B$2:$B$4,'OMS Response Form (ORF)'!L4752),COUNTIF('OMS Drop Downs'!$B$2:$B$4,'OMS Response Form (ORF)'!M4752),COUNTIF('OMS Drop Downs'!$B$2:$B$4,'OMS Response Form (ORF)'!N4752),COUNTIF('OMS Drop Downs'!$B$2:$B$4,'OMS Response Form (ORF)'!O4752), COUNTIF('OMS Drop Downs'!$B$2:$B$4,'OMS Response Form (ORF)'!P4752),COUNTIF('OMS Drop Downs'!$B$2:$B$4,'OMS Response Form (ORF)'!Q4752),COUNTIF('OMS Drop Downs'!$B$2:$B$4,'OMS Response Form (ORF)'!R4752)),"Complete","Incomplete"))</f>
        <v/>
      </c>
      <c r="T4752" s="26" t="str">
        <f>IF(S4752="Complete",IF(AND(NOT(ISNA(VLOOKUP(CONCATENATE(F4752,G4752,H4752,I4752,J4752,K4752),'OMS Drop Downs'!G:G,1,FALSE))),IF(AND(G4752&lt;&gt;"C3",K4752&lt;&gt;"O5"),IF(SUM(COUNTIF(L4752:R4752,"Y"),COUNTIF(L4752:R4752,"N"))=0,"V","I"),IF(COUNTIF(L4752:R4752,"Y"),"V","I"))="V"),"Valid","Invalid")," ")</f>
        <v xml:space="preserve"> </v>
      </c>
      <c r="U4752"/>
    </row>
    <row r="4753" spans="2:21" x14ac:dyDescent="0.35">
      <c r="B4753" s="116"/>
      <c r="C4753" s="117"/>
      <c r="D4753" s="118"/>
      <c r="E4753" s="120"/>
      <c r="F4753" s="56"/>
      <c r="G4753" s="32"/>
      <c r="H4753" s="32"/>
      <c r="I4753" s="32"/>
      <c r="J4753" s="32"/>
      <c r="K4753" s="32"/>
      <c r="L4753" s="32"/>
      <c r="M4753" s="32"/>
      <c r="N4753" s="32"/>
      <c r="O4753" s="32"/>
      <c r="P4753" s="32"/>
      <c r="Q4753" s="32"/>
      <c r="R4753" s="32"/>
      <c r="S4753" s="25" t="str">
        <f>IF(COUNTA(B4753:R4753)=0,"",IF(AND(COUNTA(B4753)&gt;0, COUNTA(C4753)&gt;0, COUNTA(D4753)&gt;0, COUNTA(E4753)&gt;0, COUNTIF('OMS Drop Downs'!$C$2:$C$3,'OMS Response Form (ORF)'!F4753),COUNTIF('OMS Drop Downs'!$D$2:$D$5,'OMS Response Form (ORF)'!G4753),COUNTIF('OMS Drop Downs'!$A$2:$A$5,'OMS Response Form (ORF)'!H4753),COUNTIF('OMS Drop Downs'!$B$2:$B$4,'OMS Response Form (ORF)'!I4753),COUNTIF('OMS Drop Downs'!$A$2:$A$5,'OMS Response Form (ORF)'!J4753),COUNTIF('OMS Drop Downs'!$E$2:$E$7,'OMS Response Form (ORF)'!K4753),COUNTIF('OMS Drop Downs'!$B$2:$B$4,'OMS Response Form (ORF)'!L4753),COUNTIF('OMS Drop Downs'!$B$2:$B$4,'OMS Response Form (ORF)'!M4753),COUNTIF('OMS Drop Downs'!$B$2:$B$4,'OMS Response Form (ORF)'!N4753),COUNTIF('OMS Drop Downs'!$B$2:$B$4,'OMS Response Form (ORF)'!O4753), COUNTIF('OMS Drop Downs'!$B$2:$B$4,'OMS Response Form (ORF)'!P4753),COUNTIF('OMS Drop Downs'!$B$2:$B$4,'OMS Response Form (ORF)'!Q4753),COUNTIF('OMS Drop Downs'!$B$2:$B$4,'OMS Response Form (ORF)'!R4753)),"Complete","Incomplete"))</f>
        <v/>
      </c>
      <c r="T4753" s="26" t="str">
        <f>IF(S4753="Complete",IF(AND(NOT(ISNA(VLOOKUP(CONCATENATE(F4753,G4753,H4753,I4753,J4753,K4753),'OMS Drop Downs'!G:G,1,FALSE))),IF(AND(G4753&lt;&gt;"C3",K4753&lt;&gt;"O5"),IF(SUM(COUNTIF(L4753:R4753,"Y"),COUNTIF(L4753:R4753,"N"))=0,"V","I"),IF(COUNTIF(L4753:R4753,"Y"),"V","I"))="V"),"Valid","Invalid")," ")</f>
        <v xml:space="preserve"> </v>
      </c>
      <c r="U4753"/>
    </row>
    <row r="4754" spans="2:21" x14ac:dyDescent="0.35">
      <c r="B4754" s="116"/>
      <c r="C4754" s="117"/>
      <c r="D4754" s="118"/>
      <c r="E4754" s="120"/>
      <c r="F4754" s="56"/>
      <c r="G4754" s="32"/>
      <c r="H4754" s="32"/>
      <c r="I4754" s="32"/>
      <c r="J4754" s="32"/>
      <c r="K4754" s="32"/>
      <c r="L4754" s="32"/>
      <c r="M4754" s="32"/>
      <c r="N4754" s="32"/>
      <c r="O4754" s="32"/>
      <c r="P4754" s="32"/>
      <c r="Q4754" s="32"/>
      <c r="R4754" s="32"/>
      <c r="S4754" s="25" t="str">
        <f>IF(COUNTA(B4754:R4754)=0,"",IF(AND(COUNTA(B4754)&gt;0, COUNTA(C4754)&gt;0, COUNTA(D4754)&gt;0, COUNTA(E4754)&gt;0, COUNTIF('OMS Drop Downs'!$C$2:$C$3,'OMS Response Form (ORF)'!F4754),COUNTIF('OMS Drop Downs'!$D$2:$D$5,'OMS Response Form (ORF)'!G4754),COUNTIF('OMS Drop Downs'!$A$2:$A$5,'OMS Response Form (ORF)'!H4754),COUNTIF('OMS Drop Downs'!$B$2:$B$4,'OMS Response Form (ORF)'!I4754),COUNTIF('OMS Drop Downs'!$A$2:$A$5,'OMS Response Form (ORF)'!J4754),COUNTIF('OMS Drop Downs'!$E$2:$E$7,'OMS Response Form (ORF)'!K4754),COUNTIF('OMS Drop Downs'!$B$2:$B$4,'OMS Response Form (ORF)'!L4754),COUNTIF('OMS Drop Downs'!$B$2:$B$4,'OMS Response Form (ORF)'!M4754),COUNTIF('OMS Drop Downs'!$B$2:$B$4,'OMS Response Form (ORF)'!N4754),COUNTIF('OMS Drop Downs'!$B$2:$B$4,'OMS Response Form (ORF)'!O4754), COUNTIF('OMS Drop Downs'!$B$2:$B$4,'OMS Response Form (ORF)'!P4754),COUNTIF('OMS Drop Downs'!$B$2:$B$4,'OMS Response Form (ORF)'!Q4754),COUNTIF('OMS Drop Downs'!$B$2:$B$4,'OMS Response Form (ORF)'!R4754)),"Complete","Incomplete"))</f>
        <v/>
      </c>
      <c r="T4754" s="26" t="str">
        <f>IF(S4754="Complete",IF(AND(NOT(ISNA(VLOOKUP(CONCATENATE(F4754,G4754,H4754,I4754,J4754,K4754),'OMS Drop Downs'!G:G,1,FALSE))),IF(AND(G4754&lt;&gt;"C3",K4754&lt;&gt;"O5"),IF(SUM(COUNTIF(L4754:R4754,"Y"),COUNTIF(L4754:R4754,"N"))=0,"V","I"),IF(COUNTIF(L4754:R4754,"Y"),"V","I"))="V"),"Valid","Invalid")," ")</f>
        <v xml:space="preserve"> </v>
      </c>
      <c r="U4754"/>
    </row>
    <row r="4755" spans="2:21" x14ac:dyDescent="0.35">
      <c r="B4755" s="116"/>
      <c r="C4755" s="117"/>
      <c r="D4755" s="118"/>
      <c r="E4755" s="120"/>
      <c r="F4755" s="56"/>
      <c r="G4755" s="32"/>
      <c r="H4755" s="32"/>
      <c r="I4755" s="32"/>
      <c r="J4755" s="32"/>
      <c r="K4755" s="32"/>
      <c r="L4755" s="32"/>
      <c r="M4755" s="32"/>
      <c r="N4755" s="32"/>
      <c r="O4755" s="32"/>
      <c r="P4755" s="32"/>
      <c r="Q4755" s="32"/>
      <c r="R4755" s="32"/>
      <c r="S4755" s="25" t="str">
        <f>IF(COUNTA(B4755:R4755)=0,"",IF(AND(COUNTA(B4755)&gt;0, COUNTA(C4755)&gt;0, COUNTA(D4755)&gt;0, COUNTA(E4755)&gt;0, COUNTIF('OMS Drop Downs'!$C$2:$C$3,'OMS Response Form (ORF)'!F4755),COUNTIF('OMS Drop Downs'!$D$2:$D$5,'OMS Response Form (ORF)'!G4755),COUNTIF('OMS Drop Downs'!$A$2:$A$5,'OMS Response Form (ORF)'!H4755),COUNTIF('OMS Drop Downs'!$B$2:$B$4,'OMS Response Form (ORF)'!I4755),COUNTIF('OMS Drop Downs'!$A$2:$A$5,'OMS Response Form (ORF)'!J4755),COUNTIF('OMS Drop Downs'!$E$2:$E$7,'OMS Response Form (ORF)'!K4755),COUNTIF('OMS Drop Downs'!$B$2:$B$4,'OMS Response Form (ORF)'!L4755),COUNTIF('OMS Drop Downs'!$B$2:$B$4,'OMS Response Form (ORF)'!M4755),COUNTIF('OMS Drop Downs'!$B$2:$B$4,'OMS Response Form (ORF)'!N4755),COUNTIF('OMS Drop Downs'!$B$2:$B$4,'OMS Response Form (ORF)'!O4755), COUNTIF('OMS Drop Downs'!$B$2:$B$4,'OMS Response Form (ORF)'!P4755),COUNTIF('OMS Drop Downs'!$B$2:$B$4,'OMS Response Form (ORF)'!Q4755),COUNTIF('OMS Drop Downs'!$B$2:$B$4,'OMS Response Form (ORF)'!R4755)),"Complete","Incomplete"))</f>
        <v/>
      </c>
      <c r="T4755" s="26" t="str">
        <f>IF(S4755="Complete",IF(AND(NOT(ISNA(VLOOKUP(CONCATENATE(F4755,G4755,H4755,I4755,J4755,K4755),'OMS Drop Downs'!G:G,1,FALSE))),IF(AND(G4755&lt;&gt;"C3",K4755&lt;&gt;"O5"),IF(SUM(COUNTIF(L4755:R4755,"Y"),COUNTIF(L4755:R4755,"N"))=0,"V","I"),IF(COUNTIF(L4755:R4755,"Y"),"V","I"))="V"),"Valid","Invalid")," ")</f>
        <v xml:space="preserve"> </v>
      </c>
      <c r="U4755"/>
    </row>
    <row r="4756" spans="2:21" x14ac:dyDescent="0.35">
      <c r="B4756" s="116"/>
      <c r="C4756" s="117"/>
      <c r="D4756" s="118"/>
      <c r="E4756" s="120"/>
      <c r="F4756" s="56"/>
      <c r="G4756" s="32"/>
      <c r="H4756" s="32"/>
      <c r="I4756" s="32"/>
      <c r="J4756" s="32"/>
      <c r="K4756" s="32"/>
      <c r="L4756" s="32"/>
      <c r="M4756" s="32"/>
      <c r="N4756" s="32"/>
      <c r="O4756" s="32"/>
      <c r="P4756" s="32"/>
      <c r="Q4756" s="32"/>
      <c r="R4756" s="32"/>
      <c r="S4756" s="25" t="str">
        <f>IF(COUNTA(B4756:R4756)=0,"",IF(AND(COUNTA(B4756)&gt;0, COUNTA(C4756)&gt;0, COUNTA(D4756)&gt;0, COUNTA(E4756)&gt;0, COUNTIF('OMS Drop Downs'!$C$2:$C$3,'OMS Response Form (ORF)'!F4756),COUNTIF('OMS Drop Downs'!$D$2:$D$5,'OMS Response Form (ORF)'!G4756),COUNTIF('OMS Drop Downs'!$A$2:$A$5,'OMS Response Form (ORF)'!H4756),COUNTIF('OMS Drop Downs'!$B$2:$B$4,'OMS Response Form (ORF)'!I4756),COUNTIF('OMS Drop Downs'!$A$2:$A$5,'OMS Response Form (ORF)'!J4756),COUNTIF('OMS Drop Downs'!$E$2:$E$7,'OMS Response Form (ORF)'!K4756),COUNTIF('OMS Drop Downs'!$B$2:$B$4,'OMS Response Form (ORF)'!L4756),COUNTIF('OMS Drop Downs'!$B$2:$B$4,'OMS Response Form (ORF)'!M4756),COUNTIF('OMS Drop Downs'!$B$2:$B$4,'OMS Response Form (ORF)'!N4756),COUNTIF('OMS Drop Downs'!$B$2:$B$4,'OMS Response Form (ORF)'!O4756), COUNTIF('OMS Drop Downs'!$B$2:$B$4,'OMS Response Form (ORF)'!P4756),COUNTIF('OMS Drop Downs'!$B$2:$B$4,'OMS Response Form (ORF)'!Q4756),COUNTIF('OMS Drop Downs'!$B$2:$B$4,'OMS Response Form (ORF)'!R4756)),"Complete","Incomplete"))</f>
        <v/>
      </c>
      <c r="T4756" s="26" t="str">
        <f>IF(S4756="Complete",IF(AND(NOT(ISNA(VLOOKUP(CONCATENATE(F4756,G4756,H4756,I4756,J4756,K4756),'OMS Drop Downs'!G:G,1,FALSE))),IF(AND(G4756&lt;&gt;"C3",K4756&lt;&gt;"O5"),IF(SUM(COUNTIF(L4756:R4756,"Y"),COUNTIF(L4756:R4756,"N"))=0,"V","I"),IF(COUNTIF(L4756:R4756,"Y"),"V","I"))="V"),"Valid","Invalid")," ")</f>
        <v xml:space="preserve"> </v>
      </c>
      <c r="U4756"/>
    </row>
    <row r="4757" spans="2:21" x14ac:dyDescent="0.35">
      <c r="B4757" s="116"/>
      <c r="C4757" s="117"/>
      <c r="D4757" s="118"/>
      <c r="E4757" s="120"/>
      <c r="F4757" s="56"/>
      <c r="G4757" s="32"/>
      <c r="H4757" s="32"/>
      <c r="I4757" s="32"/>
      <c r="J4757" s="32"/>
      <c r="K4757" s="32"/>
      <c r="L4757" s="32"/>
      <c r="M4757" s="32"/>
      <c r="N4757" s="32"/>
      <c r="O4757" s="32"/>
      <c r="P4757" s="32"/>
      <c r="Q4757" s="32"/>
      <c r="R4757" s="32"/>
      <c r="S4757" s="25" t="str">
        <f>IF(COUNTA(B4757:R4757)=0,"",IF(AND(COUNTA(B4757)&gt;0, COUNTA(C4757)&gt;0, COUNTA(D4757)&gt;0, COUNTA(E4757)&gt;0, COUNTIF('OMS Drop Downs'!$C$2:$C$3,'OMS Response Form (ORF)'!F4757),COUNTIF('OMS Drop Downs'!$D$2:$D$5,'OMS Response Form (ORF)'!G4757),COUNTIF('OMS Drop Downs'!$A$2:$A$5,'OMS Response Form (ORF)'!H4757),COUNTIF('OMS Drop Downs'!$B$2:$B$4,'OMS Response Form (ORF)'!I4757),COUNTIF('OMS Drop Downs'!$A$2:$A$5,'OMS Response Form (ORF)'!J4757),COUNTIF('OMS Drop Downs'!$E$2:$E$7,'OMS Response Form (ORF)'!K4757),COUNTIF('OMS Drop Downs'!$B$2:$B$4,'OMS Response Form (ORF)'!L4757),COUNTIF('OMS Drop Downs'!$B$2:$B$4,'OMS Response Form (ORF)'!M4757),COUNTIF('OMS Drop Downs'!$B$2:$B$4,'OMS Response Form (ORF)'!N4757),COUNTIF('OMS Drop Downs'!$B$2:$B$4,'OMS Response Form (ORF)'!O4757), COUNTIF('OMS Drop Downs'!$B$2:$B$4,'OMS Response Form (ORF)'!P4757),COUNTIF('OMS Drop Downs'!$B$2:$B$4,'OMS Response Form (ORF)'!Q4757),COUNTIF('OMS Drop Downs'!$B$2:$B$4,'OMS Response Form (ORF)'!R4757)),"Complete","Incomplete"))</f>
        <v/>
      </c>
      <c r="T4757" s="26" t="str">
        <f>IF(S4757="Complete",IF(AND(NOT(ISNA(VLOOKUP(CONCATENATE(F4757,G4757,H4757,I4757,J4757,K4757),'OMS Drop Downs'!G:G,1,FALSE))),IF(AND(G4757&lt;&gt;"C3",K4757&lt;&gt;"O5"),IF(SUM(COUNTIF(L4757:R4757,"Y"),COUNTIF(L4757:R4757,"N"))=0,"V","I"),IF(COUNTIF(L4757:R4757,"Y"),"V","I"))="V"),"Valid","Invalid")," ")</f>
        <v xml:space="preserve"> </v>
      </c>
      <c r="U4757"/>
    </row>
    <row r="4758" spans="2:21" x14ac:dyDescent="0.35">
      <c r="B4758" s="116"/>
      <c r="C4758" s="117"/>
      <c r="D4758" s="118"/>
      <c r="E4758" s="120"/>
      <c r="F4758" s="56"/>
      <c r="G4758" s="32"/>
      <c r="H4758" s="32"/>
      <c r="I4758" s="32"/>
      <c r="J4758" s="32"/>
      <c r="K4758" s="32"/>
      <c r="L4758" s="32"/>
      <c r="M4758" s="32"/>
      <c r="N4758" s="32"/>
      <c r="O4758" s="32"/>
      <c r="P4758" s="32"/>
      <c r="Q4758" s="32"/>
      <c r="R4758" s="32"/>
      <c r="S4758" s="25" t="str">
        <f>IF(COUNTA(B4758:R4758)=0,"",IF(AND(COUNTA(B4758)&gt;0, COUNTA(C4758)&gt;0, COUNTA(D4758)&gt;0, COUNTA(E4758)&gt;0, COUNTIF('OMS Drop Downs'!$C$2:$C$3,'OMS Response Form (ORF)'!F4758),COUNTIF('OMS Drop Downs'!$D$2:$D$5,'OMS Response Form (ORF)'!G4758),COUNTIF('OMS Drop Downs'!$A$2:$A$5,'OMS Response Form (ORF)'!H4758),COUNTIF('OMS Drop Downs'!$B$2:$B$4,'OMS Response Form (ORF)'!I4758),COUNTIF('OMS Drop Downs'!$A$2:$A$5,'OMS Response Form (ORF)'!J4758),COUNTIF('OMS Drop Downs'!$E$2:$E$7,'OMS Response Form (ORF)'!K4758),COUNTIF('OMS Drop Downs'!$B$2:$B$4,'OMS Response Form (ORF)'!L4758),COUNTIF('OMS Drop Downs'!$B$2:$B$4,'OMS Response Form (ORF)'!M4758),COUNTIF('OMS Drop Downs'!$B$2:$B$4,'OMS Response Form (ORF)'!N4758),COUNTIF('OMS Drop Downs'!$B$2:$B$4,'OMS Response Form (ORF)'!O4758), COUNTIF('OMS Drop Downs'!$B$2:$B$4,'OMS Response Form (ORF)'!P4758),COUNTIF('OMS Drop Downs'!$B$2:$B$4,'OMS Response Form (ORF)'!Q4758),COUNTIF('OMS Drop Downs'!$B$2:$B$4,'OMS Response Form (ORF)'!R4758)),"Complete","Incomplete"))</f>
        <v/>
      </c>
      <c r="T4758" s="26" t="str">
        <f>IF(S4758="Complete",IF(AND(NOT(ISNA(VLOOKUP(CONCATENATE(F4758,G4758,H4758,I4758,J4758,K4758),'OMS Drop Downs'!G:G,1,FALSE))),IF(AND(G4758&lt;&gt;"C3",K4758&lt;&gt;"O5"),IF(SUM(COUNTIF(L4758:R4758,"Y"),COUNTIF(L4758:R4758,"N"))=0,"V","I"),IF(COUNTIF(L4758:R4758,"Y"),"V","I"))="V"),"Valid","Invalid")," ")</f>
        <v xml:space="preserve"> </v>
      </c>
      <c r="U4758"/>
    </row>
    <row r="4759" spans="2:21" x14ac:dyDescent="0.35">
      <c r="B4759" s="116"/>
      <c r="C4759" s="117"/>
      <c r="D4759" s="118"/>
      <c r="E4759" s="120"/>
      <c r="F4759" s="56"/>
      <c r="G4759" s="32"/>
      <c r="H4759" s="32"/>
      <c r="I4759" s="32"/>
      <c r="J4759" s="32"/>
      <c r="K4759" s="32"/>
      <c r="L4759" s="32"/>
      <c r="M4759" s="32"/>
      <c r="N4759" s="32"/>
      <c r="O4759" s="32"/>
      <c r="P4759" s="32"/>
      <c r="Q4759" s="32"/>
      <c r="R4759" s="32"/>
      <c r="S4759" s="25" t="str">
        <f>IF(COUNTA(B4759:R4759)=0,"",IF(AND(COUNTA(B4759)&gt;0, COUNTA(C4759)&gt;0, COUNTA(D4759)&gt;0, COUNTA(E4759)&gt;0, COUNTIF('OMS Drop Downs'!$C$2:$C$3,'OMS Response Form (ORF)'!F4759),COUNTIF('OMS Drop Downs'!$D$2:$D$5,'OMS Response Form (ORF)'!G4759),COUNTIF('OMS Drop Downs'!$A$2:$A$5,'OMS Response Form (ORF)'!H4759),COUNTIF('OMS Drop Downs'!$B$2:$B$4,'OMS Response Form (ORF)'!I4759),COUNTIF('OMS Drop Downs'!$A$2:$A$5,'OMS Response Form (ORF)'!J4759),COUNTIF('OMS Drop Downs'!$E$2:$E$7,'OMS Response Form (ORF)'!K4759),COUNTIF('OMS Drop Downs'!$B$2:$B$4,'OMS Response Form (ORF)'!L4759),COUNTIF('OMS Drop Downs'!$B$2:$B$4,'OMS Response Form (ORF)'!M4759),COUNTIF('OMS Drop Downs'!$B$2:$B$4,'OMS Response Form (ORF)'!N4759),COUNTIF('OMS Drop Downs'!$B$2:$B$4,'OMS Response Form (ORF)'!O4759), COUNTIF('OMS Drop Downs'!$B$2:$B$4,'OMS Response Form (ORF)'!P4759),COUNTIF('OMS Drop Downs'!$B$2:$B$4,'OMS Response Form (ORF)'!Q4759),COUNTIF('OMS Drop Downs'!$B$2:$B$4,'OMS Response Form (ORF)'!R4759)),"Complete","Incomplete"))</f>
        <v/>
      </c>
      <c r="T4759" s="26" t="str">
        <f>IF(S4759="Complete",IF(AND(NOT(ISNA(VLOOKUP(CONCATENATE(F4759,G4759,H4759,I4759,J4759,K4759),'OMS Drop Downs'!G:G,1,FALSE))),IF(AND(G4759&lt;&gt;"C3",K4759&lt;&gt;"O5"),IF(SUM(COUNTIF(L4759:R4759,"Y"),COUNTIF(L4759:R4759,"N"))=0,"V","I"),IF(COUNTIF(L4759:R4759,"Y"),"V","I"))="V"),"Valid","Invalid")," ")</f>
        <v xml:space="preserve"> </v>
      </c>
      <c r="U4759"/>
    </row>
    <row r="4760" spans="2:21" x14ac:dyDescent="0.35">
      <c r="B4760" s="116"/>
      <c r="C4760" s="117"/>
      <c r="D4760" s="118"/>
      <c r="E4760" s="120"/>
      <c r="F4760" s="56"/>
      <c r="G4760" s="32"/>
      <c r="H4760" s="32"/>
      <c r="I4760" s="32"/>
      <c r="J4760" s="32"/>
      <c r="K4760" s="32"/>
      <c r="L4760" s="32"/>
      <c r="M4760" s="32"/>
      <c r="N4760" s="32"/>
      <c r="O4760" s="32"/>
      <c r="P4760" s="32"/>
      <c r="Q4760" s="32"/>
      <c r="R4760" s="32"/>
      <c r="S4760" s="25" t="str">
        <f>IF(COUNTA(B4760:R4760)=0,"",IF(AND(COUNTA(B4760)&gt;0, COUNTA(C4760)&gt;0, COUNTA(D4760)&gt;0, COUNTA(E4760)&gt;0, COUNTIF('OMS Drop Downs'!$C$2:$C$3,'OMS Response Form (ORF)'!F4760),COUNTIF('OMS Drop Downs'!$D$2:$D$5,'OMS Response Form (ORF)'!G4760),COUNTIF('OMS Drop Downs'!$A$2:$A$5,'OMS Response Form (ORF)'!H4760),COUNTIF('OMS Drop Downs'!$B$2:$B$4,'OMS Response Form (ORF)'!I4760),COUNTIF('OMS Drop Downs'!$A$2:$A$5,'OMS Response Form (ORF)'!J4760),COUNTIF('OMS Drop Downs'!$E$2:$E$7,'OMS Response Form (ORF)'!K4760),COUNTIF('OMS Drop Downs'!$B$2:$B$4,'OMS Response Form (ORF)'!L4760),COUNTIF('OMS Drop Downs'!$B$2:$B$4,'OMS Response Form (ORF)'!M4760),COUNTIF('OMS Drop Downs'!$B$2:$B$4,'OMS Response Form (ORF)'!N4760),COUNTIF('OMS Drop Downs'!$B$2:$B$4,'OMS Response Form (ORF)'!O4760), COUNTIF('OMS Drop Downs'!$B$2:$B$4,'OMS Response Form (ORF)'!P4760),COUNTIF('OMS Drop Downs'!$B$2:$B$4,'OMS Response Form (ORF)'!Q4760),COUNTIF('OMS Drop Downs'!$B$2:$B$4,'OMS Response Form (ORF)'!R4760)),"Complete","Incomplete"))</f>
        <v/>
      </c>
      <c r="T4760" s="26" t="str">
        <f>IF(S4760="Complete",IF(AND(NOT(ISNA(VLOOKUP(CONCATENATE(F4760,G4760,H4760,I4760,J4760,K4760),'OMS Drop Downs'!G:G,1,FALSE))),IF(AND(G4760&lt;&gt;"C3",K4760&lt;&gt;"O5"),IF(SUM(COUNTIF(L4760:R4760,"Y"),COUNTIF(L4760:R4760,"N"))=0,"V","I"),IF(COUNTIF(L4760:R4760,"Y"),"V","I"))="V"),"Valid","Invalid")," ")</f>
        <v xml:space="preserve"> </v>
      </c>
      <c r="U4760"/>
    </row>
    <row r="4761" spans="2:21" x14ac:dyDescent="0.35">
      <c r="B4761" s="116"/>
      <c r="C4761" s="117"/>
      <c r="D4761" s="118"/>
      <c r="E4761" s="120"/>
      <c r="F4761" s="56"/>
      <c r="G4761" s="32"/>
      <c r="H4761" s="32"/>
      <c r="I4761" s="32"/>
      <c r="J4761" s="32"/>
      <c r="K4761" s="32"/>
      <c r="L4761" s="32"/>
      <c r="M4761" s="32"/>
      <c r="N4761" s="32"/>
      <c r="O4761" s="32"/>
      <c r="P4761" s="32"/>
      <c r="Q4761" s="32"/>
      <c r="R4761" s="32"/>
      <c r="S4761" s="25" t="str">
        <f>IF(COUNTA(B4761:R4761)=0,"",IF(AND(COUNTA(B4761)&gt;0, COUNTA(C4761)&gt;0, COUNTA(D4761)&gt;0, COUNTA(E4761)&gt;0, COUNTIF('OMS Drop Downs'!$C$2:$C$3,'OMS Response Form (ORF)'!F4761),COUNTIF('OMS Drop Downs'!$D$2:$D$5,'OMS Response Form (ORF)'!G4761),COUNTIF('OMS Drop Downs'!$A$2:$A$5,'OMS Response Form (ORF)'!H4761),COUNTIF('OMS Drop Downs'!$B$2:$B$4,'OMS Response Form (ORF)'!I4761),COUNTIF('OMS Drop Downs'!$A$2:$A$5,'OMS Response Form (ORF)'!J4761),COUNTIF('OMS Drop Downs'!$E$2:$E$7,'OMS Response Form (ORF)'!K4761),COUNTIF('OMS Drop Downs'!$B$2:$B$4,'OMS Response Form (ORF)'!L4761),COUNTIF('OMS Drop Downs'!$B$2:$B$4,'OMS Response Form (ORF)'!M4761),COUNTIF('OMS Drop Downs'!$B$2:$B$4,'OMS Response Form (ORF)'!N4761),COUNTIF('OMS Drop Downs'!$B$2:$B$4,'OMS Response Form (ORF)'!O4761), COUNTIF('OMS Drop Downs'!$B$2:$B$4,'OMS Response Form (ORF)'!P4761),COUNTIF('OMS Drop Downs'!$B$2:$B$4,'OMS Response Form (ORF)'!Q4761),COUNTIF('OMS Drop Downs'!$B$2:$B$4,'OMS Response Form (ORF)'!R4761)),"Complete","Incomplete"))</f>
        <v/>
      </c>
      <c r="T4761" s="26" t="str">
        <f>IF(S4761="Complete",IF(AND(NOT(ISNA(VLOOKUP(CONCATENATE(F4761,G4761,H4761,I4761,J4761,K4761),'OMS Drop Downs'!G:G,1,FALSE))),IF(AND(G4761&lt;&gt;"C3",K4761&lt;&gt;"O5"),IF(SUM(COUNTIF(L4761:R4761,"Y"),COUNTIF(L4761:R4761,"N"))=0,"V","I"),IF(COUNTIF(L4761:R4761,"Y"),"V","I"))="V"),"Valid","Invalid")," ")</f>
        <v xml:space="preserve"> </v>
      </c>
      <c r="U4761"/>
    </row>
    <row r="4762" spans="2:21" x14ac:dyDescent="0.35">
      <c r="B4762" s="116"/>
      <c r="C4762" s="117"/>
      <c r="D4762" s="118"/>
      <c r="E4762" s="120"/>
      <c r="F4762" s="56"/>
      <c r="G4762" s="32"/>
      <c r="H4762" s="32"/>
      <c r="I4762" s="32"/>
      <c r="J4762" s="32"/>
      <c r="K4762" s="32"/>
      <c r="L4762" s="32"/>
      <c r="M4762" s="32"/>
      <c r="N4762" s="32"/>
      <c r="O4762" s="32"/>
      <c r="P4762" s="32"/>
      <c r="Q4762" s="32"/>
      <c r="R4762" s="32"/>
      <c r="S4762" s="25" t="str">
        <f>IF(COUNTA(B4762:R4762)=0,"",IF(AND(COUNTA(B4762)&gt;0, COUNTA(C4762)&gt;0, COUNTA(D4762)&gt;0, COUNTA(E4762)&gt;0, COUNTIF('OMS Drop Downs'!$C$2:$C$3,'OMS Response Form (ORF)'!F4762),COUNTIF('OMS Drop Downs'!$D$2:$D$5,'OMS Response Form (ORF)'!G4762),COUNTIF('OMS Drop Downs'!$A$2:$A$5,'OMS Response Form (ORF)'!H4762),COUNTIF('OMS Drop Downs'!$B$2:$B$4,'OMS Response Form (ORF)'!I4762),COUNTIF('OMS Drop Downs'!$A$2:$A$5,'OMS Response Form (ORF)'!J4762),COUNTIF('OMS Drop Downs'!$E$2:$E$7,'OMS Response Form (ORF)'!K4762),COUNTIF('OMS Drop Downs'!$B$2:$B$4,'OMS Response Form (ORF)'!L4762),COUNTIF('OMS Drop Downs'!$B$2:$B$4,'OMS Response Form (ORF)'!M4762),COUNTIF('OMS Drop Downs'!$B$2:$B$4,'OMS Response Form (ORF)'!N4762),COUNTIF('OMS Drop Downs'!$B$2:$B$4,'OMS Response Form (ORF)'!O4762), COUNTIF('OMS Drop Downs'!$B$2:$B$4,'OMS Response Form (ORF)'!P4762),COUNTIF('OMS Drop Downs'!$B$2:$B$4,'OMS Response Form (ORF)'!Q4762),COUNTIF('OMS Drop Downs'!$B$2:$B$4,'OMS Response Form (ORF)'!R4762)),"Complete","Incomplete"))</f>
        <v/>
      </c>
      <c r="T4762" s="26" t="str">
        <f>IF(S4762="Complete",IF(AND(NOT(ISNA(VLOOKUP(CONCATENATE(F4762,G4762,H4762,I4762,J4762,K4762),'OMS Drop Downs'!G:G,1,FALSE))),IF(AND(G4762&lt;&gt;"C3",K4762&lt;&gt;"O5"),IF(SUM(COUNTIF(L4762:R4762,"Y"),COUNTIF(L4762:R4762,"N"))=0,"V","I"),IF(COUNTIF(L4762:R4762,"Y"),"V","I"))="V"),"Valid","Invalid")," ")</f>
        <v xml:space="preserve"> </v>
      </c>
      <c r="U4762"/>
    </row>
    <row r="4763" spans="2:21" x14ac:dyDescent="0.35">
      <c r="B4763" s="116"/>
      <c r="C4763" s="117"/>
      <c r="D4763" s="118"/>
      <c r="E4763" s="120"/>
      <c r="F4763" s="56"/>
      <c r="G4763" s="32"/>
      <c r="H4763" s="32"/>
      <c r="I4763" s="32"/>
      <c r="J4763" s="32"/>
      <c r="K4763" s="32"/>
      <c r="L4763" s="32"/>
      <c r="M4763" s="32"/>
      <c r="N4763" s="32"/>
      <c r="O4763" s="32"/>
      <c r="P4763" s="32"/>
      <c r="Q4763" s="32"/>
      <c r="R4763" s="32"/>
      <c r="S4763" s="25" t="str">
        <f>IF(COUNTA(B4763:R4763)=0,"",IF(AND(COUNTA(B4763)&gt;0, COUNTA(C4763)&gt;0, COUNTA(D4763)&gt;0, COUNTA(E4763)&gt;0, COUNTIF('OMS Drop Downs'!$C$2:$C$3,'OMS Response Form (ORF)'!F4763),COUNTIF('OMS Drop Downs'!$D$2:$D$5,'OMS Response Form (ORF)'!G4763),COUNTIF('OMS Drop Downs'!$A$2:$A$5,'OMS Response Form (ORF)'!H4763),COUNTIF('OMS Drop Downs'!$B$2:$B$4,'OMS Response Form (ORF)'!I4763),COUNTIF('OMS Drop Downs'!$A$2:$A$5,'OMS Response Form (ORF)'!J4763),COUNTIF('OMS Drop Downs'!$E$2:$E$7,'OMS Response Form (ORF)'!K4763),COUNTIF('OMS Drop Downs'!$B$2:$B$4,'OMS Response Form (ORF)'!L4763),COUNTIF('OMS Drop Downs'!$B$2:$B$4,'OMS Response Form (ORF)'!M4763),COUNTIF('OMS Drop Downs'!$B$2:$B$4,'OMS Response Form (ORF)'!N4763),COUNTIF('OMS Drop Downs'!$B$2:$B$4,'OMS Response Form (ORF)'!O4763), COUNTIF('OMS Drop Downs'!$B$2:$B$4,'OMS Response Form (ORF)'!P4763),COUNTIF('OMS Drop Downs'!$B$2:$B$4,'OMS Response Form (ORF)'!Q4763),COUNTIF('OMS Drop Downs'!$B$2:$B$4,'OMS Response Form (ORF)'!R4763)),"Complete","Incomplete"))</f>
        <v/>
      </c>
      <c r="T4763" s="26" t="str">
        <f>IF(S4763="Complete",IF(AND(NOT(ISNA(VLOOKUP(CONCATENATE(F4763,G4763,H4763,I4763,J4763,K4763),'OMS Drop Downs'!G:G,1,FALSE))),IF(AND(G4763&lt;&gt;"C3",K4763&lt;&gt;"O5"),IF(SUM(COUNTIF(L4763:R4763,"Y"),COUNTIF(L4763:R4763,"N"))=0,"V","I"),IF(COUNTIF(L4763:R4763,"Y"),"V","I"))="V"),"Valid","Invalid")," ")</f>
        <v xml:space="preserve"> </v>
      </c>
      <c r="U4763"/>
    </row>
    <row r="4764" spans="2:21" x14ac:dyDescent="0.35">
      <c r="B4764" s="116"/>
      <c r="C4764" s="117"/>
      <c r="D4764" s="118"/>
      <c r="E4764" s="120"/>
      <c r="F4764" s="56"/>
      <c r="G4764" s="32"/>
      <c r="H4764" s="32"/>
      <c r="I4764" s="32"/>
      <c r="J4764" s="32"/>
      <c r="K4764" s="32"/>
      <c r="L4764" s="32"/>
      <c r="M4764" s="32"/>
      <c r="N4764" s="32"/>
      <c r="O4764" s="32"/>
      <c r="P4764" s="32"/>
      <c r="Q4764" s="32"/>
      <c r="R4764" s="32"/>
      <c r="S4764" s="25" t="str">
        <f>IF(COUNTA(B4764:R4764)=0,"",IF(AND(COUNTA(B4764)&gt;0, COUNTA(C4764)&gt;0, COUNTA(D4764)&gt;0, COUNTA(E4764)&gt;0, COUNTIF('OMS Drop Downs'!$C$2:$C$3,'OMS Response Form (ORF)'!F4764),COUNTIF('OMS Drop Downs'!$D$2:$D$5,'OMS Response Form (ORF)'!G4764),COUNTIF('OMS Drop Downs'!$A$2:$A$5,'OMS Response Form (ORF)'!H4764),COUNTIF('OMS Drop Downs'!$B$2:$B$4,'OMS Response Form (ORF)'!I4764),COUNTIF('OMS Drop Downs'!$A$2:$A$5,'OMS Response Form (ORF)'!J4764),COUNTIF('OMS Drop Downs'!$E$2:$E$7,'OMS Response Form (ORF)'!K4764),COUNTIF('OMS Drop Downs'!$B$2:$B$4,'OMS Response Form (ORF)'!L4764),COUNTIF('OMS Drop Downs'!$B$2:$B$4,'OMS Response Form (ORF)'!M4764),COUNTIF('OMS Drop Downs'!$B$2:$B$4,'OMS Response Form (ORF)'!N4764),COUNTIF('OMS Drop Downs'!$B$2:$B$4,'OMS Response Form (ORF)'!O4764), COUNTIF('OMS Drop Downs'!$B$2:$B$4,'OMS Response Form (ORF)'!P4764),COUNTIF('OMS Drop Downs'!$B$2:$B$4,'OMS Response Form (ORF)'!Q4764),COUNTIF('OMS Drop Downs'!$B$2:$B$4,'OMS Response Form (ORF)'!R4764)),"Complete","Incomplete"))</f>
        <v/>
      </c>
      <c r="T4764" s="26" t="str">
        <f>IF(S4764="Complete",IF(AND(NOT(ISNA(VLOOKUP(CONCATENATE(F4764,G4764,H4764,I4764,J4764,K4764),'OMS Drop Downs'!G:G,1,FALSE))),IF(AND(G4764&lt;&gt;"C3",K4764&lt;&gt;"O5"),IF(SUM(COUNTIF(L4764:R4764,"Y"),COUNTIF(L4764:R4764,"N"))=0,"V","I"),IF(COUNTIF(L4764:R4764,"Y"),"V","I"))="V"),"Valid","Invalid")," ")</f>
        <v xml:space="preserve"> </v>
      </c>
      <c r="U4764"/>
    </row>
    <row r="4765" spans="2:21" x14ac:dyDescent="0.35">
      <c r="B4765" s="116"/>
      <c r="C4765" s="117"/>
      <c r="D4765" s="118"/>
      <c r="E4765" s="120"/>
      <c r="F4765" s="56"/>
      <c r="G4765" s="32"/>
      <c r="H4765" s="32"/>
      <c r="I4765" s="32"/>
      <c r="J4765" s="32"/>
      <c r="K4765" s="32"/>
      <c r="L4765" s="32"/>
      <c r="M4765" s="32"/>
      <c r="N4765" s="32"/>
      <c r="O4765" s="32"/>
      <c r="P4765" s="32"/>
      <c r="Q4765" s="32"/>
      <c r="R4765" s="32"/>
      <c r="S4765" s="25" t="str">
        <f>IF(COUNTA(B4765:R4765)=0,"",IF(AND(COUNTA(B4765)&gt;0, COUNTA(C4765)&gt;0, COUNTA(D4765)&gt;0, COUNTA(E4765)&gt;0, COUNTIF('OMS Drop Downs'!$C$2:$C$3,'OMS Response Form (ORF)'!F4765),COUNTIF('OMS Drop Downs'!$D$2:$D$5,'OMS Response Form (ORF)'!G4765),COUNTIF('OMS Drop Downs'!$A$2:$A$5,'OMS Response Form (ORF)'!H4765),COUNTIF('OMS Drop Downs'!$B$2:$B$4,'OMS Response Form (ORF)'!I4765),COUNTIF('OMS Drop Downs'!$A$2:$A$5,'OMS Response Form (ORF)'!J4765),COUNTIF('OMS Drop Downs'!$E$2:$E$7,'OMS Response Form (ORF)'!K4765),COUNTIF('OMS Drop Downs'!$B$2:$B$4,'OMS Response Form (ORF)'!L4765),COUNTIF('OMS Drop Downs'!$B$2:$B$4,'OMS Response Form (ORF)'!M4765),COUNTIF('OMS Drop Downs'!$B$2:$B$4,'OMS Response Form (ORF)'!N4765),COUNTIF('OMS Drop Downs'!$B$2:$B$4,'OMS Response Form (ORF)'!O4765), COUNTIF('OMS Drop Downs'!$B$2:$B$4,'OMS Response Form (ORF)'!P4765),COUNTIF('OMS Drop Downs'!$B$2:$B$4,'OMS Response Form (ORF)'!Q4765),COUNTIF('OMS Drop Downs'!$B$2:$B$4,'OMS Response Form (ORF)'!R4765)),"Complete","Incomplete"))</f>
        <v/>
      </c>
      <c r="T4765" s="26" t="str">
        <f>IF(S4765="Complete",IF(AND(NOT(ISNA(VLOOKUP(CONCATENATE(F4765,G4765,H4765,I4765,J4765,K4765),'OMS Drop Downs'!G:G,1,FALSE))),IF(AND(G4765&lt;&gt;"C3",K4765&lt;&gt;"O5"),IF(SUM(COUNTIF(L4765:R4765,"Y"),COUNTIF(L4765:R4765,"N"))=0,"V","I"),IF(COUNTIF(L4765:R4765,"Y"),"V","I"))="V"),"Valid","Invalid")," ")</f>
        <v xml:space="preserve"> </v>
      </c>
      <c r="U4765"/>
    </row>
    <row r="4766" spans="2:21" x14ac:dyDescent="0.35">
      <c r="B4766" s="116"/>
      <c r="C4766" s="117"/>
      <c r="D4766" s="118"/>
      <c r="E4766" s="120"/>
      <c r="F4766" s="56"/>
      <c r="G4766" s="32"/>
      <c r="H4766" s="32"/>
      <c r="I4766" s="32"/>
      <c r="J4766" s="32"/>
      <c r="K4766" s="32"/>
      <c r="L4766" s="32"/>
      <c r="M4766" s="32"/>
      <c r="N4766" s="32"/>
      <c r="O4766" s="32"/>
      <c r="P4766" s="32"/>
      <c r="Q4766" s="32"/>
      <c r="R4766" s="32"/>
      <c r="S4766" s="25" t="str">
        <f>IF(COUNTA(B4766:R4766)=0,"",IF(AND(COUNTA(B4766)&gt;0, COUNTA(C4766)&gt;0, COUNTA(D4766)&gt;0, COUNTA(E4766)&gt;0, COUNTIF('OMS Drop Downs'!$C$2:$C$3,'OMS Response Form (ORF)'!F4766),COUNTIF('OMS Drop Downs'!$D$2:$D$5,'OMS Response Form (ORF)'!G4766),COUNTIF('OMS Drop Downs'!$A$2:$A$5,'OMS Response Form (ORF)'!H4766),COUNTIF('OMS Drop Downs'!$B$2:$B$4,'OMS Response Form (ORF)'!I4766),COUNTIF('OMS Drop Downs'!$A$2:$A$5,'OMS Response Form (ORF)'!J4766),COUNTIF('OMS Drop Downs'!$E$2:$E$7,'OMS Response Form (ORF)'!K4766),COUNTIF('OMS Drop Downs'!$B$2:$B$4,'OMS Response Form (ORF)'!L4766),COUNTIF('OMS Drop Downs'!$B$2:$B$4,'OMS Response Form (ORF)'!M4766),COUNTIF('OMS Drop Downs'!$B$2:$B$4,'OMS Response Form (ORF)'!N4766),COUNTIF('OMS Drop Downs'!$B$2:$B$4,'OMS Response Form (ORF)'!O4766), COUNTIF('OMS Drop Downs'!$B$2:$B$4,'OMS Response Form (ORF)'!P4766),COUNTIF('OMS Drop Downs'!$B$2:$B$4,'OMS Response Form (ORF)'!Q4766),COUNTIF('OMS Drop Downs'!$B$2:$B$4,'OMS Response Form (ORF)'!R4766)),"Complete","Incomplete"))</f>
        <v/>
      </c>
      <c r="T4766" s="26" t="str">
        <f>IF(S4766="Complete",IF(AND(NOT(ISNA(VLOOKUP(CONCATENATE(F4766,G4766,H4766,I4766,J4766,K4766),'OMS Drop Downs'!G:G,1,FALSE))),IF(AND(G4766&lt;&gt;"C3",K4766&lt;&gt;"O5"),IF(SUM(COUNTIF(L4766:R4766,"Y"),COUNTIF(L4766:R4766,"N"))=0,"V","I"),IF(COUNTIF(L4766:R4766,"Y"),"V","I"))="V"),"Valid","Invalid")," ")</f>
        <v xml:space="preserve"> </v>
      </c>
      <c r="U4766"/>
    </row>
    <row r="4767" spans="2:21" x14ac:dyDescent="0.35">
      <c r="B4767" s="116"/>
      <c r="C4767" s="117"/>
      <c r="D4767" s="118"/>
      <c r="E4767" s="120"/>
      <c r="F4767" s="56"/>
      <c r="G4767" s="32"/>
      <c r="H4767" s="32"/>
      <c r="I4767" s="32"/>
      <c r="J4767" s="32"/>
      <c r="K4767" s="32"/>
      <c r="L4767" s="32"/>
      <c r="M4767" s="32"/>
      <c r="N4767" s="32"/>
      <c r="O4767" s="32"/>
      <c r="P4767" s="32"/>
      <c r="Q4767" s="32"/>
      <c r="R4767" s="32"/>
      <c r="S4767" s="25" t="str">
        <f>IF(COUNTA(B4767:R4767)=0,"",IF(AND(COUNTA(B4767)&gt;0, COUNTA(C4767)&gt;0, COUNTA(D4767)&gt;0, COUNTA(E4767)&gt;0, COUNTIF('OMS Drop Downs'!$C$2:$C$3,'OMS Response Form (ORF)'!F4767),COUNTIF('OMS Drop Downs'!$D$2:$D$5,'OMS Response Form (ORF)'!G4767),COUNTIF('OMS Drop Downs'!$A$2:$A$5,'OMS Response Form (ORF)'!H4767),COUNTIF('OMS Drop Downs'!$B$2:$B$4,'OMS Response Form (ORF)'!I4767),COUNTIF('OMS Drop Downs'!$A$2:$A$5,'OMS Response Form (ORF)'!J4767),COUNTIF('OMS Drop Downs'!$E$2:$E$7,'OMS Response Form (ORF)'!K4767),COUNTIF('OMS Drop Downs'!$B$2:$B$4,'OMS Response Form (ORF)'!L4767),COUNTIF('OMS Drop Downs'!$B$2:$B$4,'OMS Response Form (ORF)'!M4767),COUNTIF('OMS Drop Downs'!$B$2:$B$4,'OMS Response Form (ORF)'!N4767),COUNTIF('OMS Drop Downs'!$B$2:$B$4,'OMS Response Form (ORF)'!O4767), COUNTIF('OMS Drop Downs'!$B$2:$B$4,'OMS Response Form (ORF)'!P4767),COUNTIF('OMS Drop Downs'!$B$2:$B$4,'OMS Response Form (ORF)'!Q4767),COUNTIF('OMS Drop Downs'!$B$2:$B$4,'OMS Response Form (ORF)'!R4767)),"Complete","Incomplete"))</f>
        <v/>
      </c>
      <c r="T4767" s="26" t="str">
        <f>IF(S4767="Complete",IF(AND(NOT(ISNA(VLOOKUP(CONCATENATE(F4767,G4767,H4767,I4767,J4767,K4767),'OMS Drop Downs'!G:G,1,FALSE))),IF(AND(G4767&lt;&gt;"C3",K4767&lt;&gt;"O5"),IF(SUM(COUNTIF(L4767:R4767,"Y"),COUNTIF(L4767:R4767,"N"))=0,"V","I"),IF(COUNTIF(L4767:R4767,"Y"),"V","I"))="V"),"Valid","Invalid")," ")</f>
        <v xml:space="preserve"> </v>
      </c>
      <c r="U4767"/>
    </row>
    <row r="4768" spans="2:21" x14ac:dyDescent="0.35">
      <c r="B4768" s="116"/>
      <c r="C4768" s="117"/>
      <c r="D4768" s="118"/>
      <c r="E4768" s="120"/>
      <c r="F4768" s="56"/>
      <c r="G4768" s="32"/>
      <c r="H4768" s="32"/>
      <c r="I4768" s="32"/>
      <c r="J4768" s="32"/>
      <c r="K4768" s="32"/>
      <c r="L4768" s="32"/>
      <c r="M4768" s="32"/>
      <c r="N4768" s="32"/>
      <c r="O4768" s="32"/>
      <c r="P4768" s="32"/>
      <c r="Q4768" s="32"/>
      <c r="R4768" s="32"/>
      <c r="S4768" s="25" t="str">
        <f>IF(COUNTA(B4768:R4768)=0,"",IF(AND(COUNTA(B4768)&gt;0, COUNTA(C4768)&gt;0, COUNTA(D4768)&gt;0, COUNTA(E4768)&gt;0, COUNTIF('OMS Drop Downs'!$C$2:$C$3,'OMS Response Form (ORF)'!F4768),COUNTIF('OMS Drop Downs'!$D$2:$D$5,'OMS Response Form (ORF)'!G4768),COUNTIF('OMS Drop Downs'!$A$2:$A$5,'OMS Response Form (ORF)'!H4768),COUNTIF('OMS Drop Downs'!$B$2:$B$4,'OMS Response Form (ORF)'!I4768),COUNTIF('OMS Drop Downs'!$A$2:$A$5,'OMS Response Form (ORF)'!J4768),COUNTIF('OMS Drop Downs'!$E$2:$E$7,'OMS Response Form (ORF)'!K4768),COUNTIF('OMS Drop Downs'!$B$2:$B$4,'OMS Response Form (ORF)'!L4768),COUNTIF('OMS Drop Downs'!$B$2:$B$4,'OMS Response Form (ORF)'!M4768),COUNTIF('OMS Drop Downs'!$B$2:$B$4,'OMS Response Form (ORF)'!N4768),COUNTIF('OMS Drop Downs'!$B$2:$B$4,'OMS Response Form (ORF)'!O4768), COUNTIF('OMS Drop Downs'!$B$2:$B$4,'OMS Response Form (ORF)'!P4768),COUNTIF('OMS Drop Downs'!$B$2:$B$4,'OMS Response Form (ORF)'!Q4768),COUNTIF('OMS Drop Downs'!$B$2:$B$4,'OMS Response Form (ORF)'!R4768)),"Complete","Incomplete"))</f>
        <v/>
      </c>
      <c r="T4768" s="26" t="str">
        <f>IF(S4768="Complete",IF(AND(NOT(ISNA(VLOOKUP(CONCATENATE(F4768,G4768,H4768,I4768,J4768,K4768),'OMS Drop Downs'!G:G,1,FALSE))),IF(AND(G4768&lt;&gt;"C3",K4768&lt;&gt;"O5"),IF(SUM(COUNTIF(L4768:R4768,"Y"),COUNTIF(L4768:R4768,"N"))=0,"V","I"),IF(COUNTIF(L4768:R4768,"Y"),"V","I"))="V"),"Valid","Invalid")," ")</f>
        <v xml:space="preserve"> </v>
      </c>
      <c r="U4768"/>
    </row>
    <row r="4769" spans="2:21" x14ac:dyDescent="0.35">
      <c r="B4769" s="116"/>
      <c r="C4769" s="117"/>
      <c r="D4769" s="118"/>
      <c r="E4769" s="120"/>
      <c r="F4769" s="56"/>
      <c r="G4769" s="32"/>
      <c r="H4769" s="32"/>
      <c r="I4769" s="32"/>
      <c r="J4769" s="32"/>
      <c r="K4769" s="32"/>
      <c r="L4769" s="32"/>
      <c r="M4769" s="32"/>
      <c r="N4769" s="32"/>
      <c r="O4769" s="32"/>
      <c r="P4769" s="32"/>
      <c r="Q4769" s="32"/>
      <c r="R4769" s="32"/>
      <c r="S4769" s="25" t="str">
        <f>IF(COUNTA(B4769:R4769)=0,"",IF(AND(COUNTA(B4769)&gt;0, COUNTA(C4769)&gt;0, COUNTA(D4769)&gt;0, COUNTA(E4769)&gt;0, COUNTIF('OMS Drop Downs'!$C$2:$C$3,'OMS Response Form (ORF)'!F4769),COUNTIF('OMS Drop Downs'!$D$2:$D$5,'OMS Response Form (ORF)'!G4769),COUNTIF('OMS Drop Downs'!$A$2:$A$5,'OMS Response Form (ORF)'!H4769),COUNTIF('OMS Drop Downs'!$B$2:$B$4,'OMS Response Form (ORF)'!I4769),COUNTIF('OMS Drop Downs'!$A$2:$A$5,'OMS Response Form (ORF)'!J4769),COUNTIF('OMS Drop Downs'!$E$2:$E$7,'OMS Response Form (ORF)'!K4769),COUNTIF('OMS Drop Downs'!$B$2:$B$4,'OMS Response Form (ORF)'!L4769),COUNTIF('OMS Drop Downs'!$B$2:$B$4,'OMS Response Form (ORF)'!M4769),COUNTIF('OMS Drop Downs'!$B$2:$B$4,'OMS Response Form (ORF)'!N4769),COUNTIF('OMS Drop Downs'!$B$2:$B$4,'OMS Response Form (ORF)'!O4769), COUNTIF('OMS Drop Downs'!$B$2:$B$4,'OMS Response Form (ORF)'!P4769),COUNTIF('OMS Drop Downs'!$B$2:$B$4,'OMS Response Form (ORF)'!Q4769),COUNTIF('OMS Drop Downs'!$B$2:$B$4,'OMS Response Form (ORF)'!R4769)),"Complete","Incomplete"))</f>
        <v/>
      </c>
      <c r="T4769" s="26" t="str">
        <f>IF(S4769="Complete",IF(AND(NOT(ISNA(VLOOKUP(CONCATENATE(F4769,G4769,H4769,I4769,J4769,K4769),'OMS Drop Downs'!G:G,1,FALSE))),IF(AND(G4769&lt;&gt;"C3",K4769&lt;&gt;"O5"),IF(SUM(COUNTIF(L4769:R4769,"Y"),COUNTIF(L4769:R4769,"N"))=0,"V","I"),IF(COUNTIF(L4769:R4769,"Y"),"V","I"))="V"),"Valid","Invalid")," ")</f>
        <v xml:space="preserve"> </v>
      </c>
      <c r="U4769"/>
    </row>
    <row r="4770" spans="2:21" x14ac:dyDescent="0.35">
      <c r="B4770" s="116"/>
      <c r="C4770" s="117"/>
      <c r="D4770" s="118"/>
      <c r="E4770" s="120"/>
      <c r="F4770" s="56"/>
      <c r="G4770" s="32"/>
      <c r="H4770" s="32"/>
      <c r="I4770" s="32"/>
      <c r="J4770" s="32"/>
      <c r="K4770" s="32"/>
      <c r="L4770" s="32"/>
      <c r="M4770" s="32"/>
      <c r="N4770" s="32"/>
      <c r="O4770" s="32"/>
      <c r="P4770" s="32"/>
      <c r="Q4770" s="32"/>
      <c r="R4770" s="32"/>
      <c r="S4770" s="25" t="str">
        <f>IF(COUNTA(B4770:R4770)=0,"",IF(AND(COUNTA(B4770)&gt;0, COUNTA(C4770)&gt;0, COUNTA(D4770)&gt;0, COUNTA(E4770)&gt;0, COUNTIF('OMS Drop Downs'!$C$2:$C$3,'OMS Response Form (ORF)'!F4770),COUNTIF('OMS Drop Downs'!$D$2:$D$5,'OMS Response Form (ORF)'!G4770),COUNTIF('OMS Drop Downs'!$A$2:$A$5,'OMS Response Form (ORF)'!H4770),COUNTIF('OMS Drop Downs'!$B$2:$B$4,'OMS Response Form (ORF)'!I4770),COUNTIF('OMS Drop Downs'!$A$2:$A$5,'OMS Response Form (ORF)'!J4770),COUNTIF('OMS Drop Downs'!$E$2:$E$7,'OMS Response Form (ORF)'!K4770),COUNTIF('OMS Drop Downs'!$B$2:$B$4,'OMS Response Form (ORF)'!L4770),COUNTIF('OMS Drop Downs'!$B$2:$B$4,'OMS Response Form (ORF)'!M4770),COUNTIF('OMS Drop Downs'!$B$2:$B$4,'OMS Response Form (ORF)'!N4770),COUNTIF('OMS Drop Downs'!$B$2:$B$4,'OMS Response Form (ORF)'!O4770), COUNTIF('OMS Drop Downs'!$B$2:$B$4,'OMS Response Form (ORF)'!P4770),COUNTIF('OMS Drop Downs'!$B$2:$B$4,'OMS Response Form (ORF)'!Q4770),COUNTIF('OMS Drop Downs'!$B$2:$B$4,'OMS Response Form (ORF)'!R4770)),"Complete","Incomplete"))</f>
        <v/>
      </c>
      <c r="T4770" s="26" t="str">
        <f>IF(S4770="Complete",IF(AND(NOT(ISNA(VLOOKUP(CONCATENATE(F4770,G4770,H4770,I4770,J4770,K4770),'OMS Drop Downs'!G:G,1,FALSE))),IF(AND(G4770&lt;&gt;"C3",K4770&lt;&gt;"O5"),IF(SUM(COUNTIF(L4770:R4770,"Y"),COUNTIF(L4770:R4770,"N"))=0,"V","I"),IF(COUNTIF(L4770:R4770,"Y"),"V","I"))="V"),"Valid","Invalid")," ")</f>
        <v xml:space="preserve"> </v>
      </c>
      <c r="U4770"/>
    </row>
    <row r="4771" spans="2:21" x14ac:dyDescent="0.35">
      <c r="B4771" s="116"/>
      <c r="C4771" s="117"/>
      <c r="D4771" s="118"/>
      <c r="E4771" s="120"/>
      <c r="F4771" s="56"/>
      <c r="G4771" s="32"/>
      <c r="H4771" s="32"/>
      <c r="I4771" s="32"/>
      <c r="J4771" s="32"/>
      <c r="K4771" s="32"/>
      <c r="L4771" s="32"/>
      <c r="M4771" s="32"/>
      <c r="N4771" s="32"/>
      <c r="O4771" s="32"/>
      <c r="P4771" s="32"/>
      <c r="Q4771" s="32"/>
      <c r="R4771" s="32"/>
      <c r="S4771" s="25" t="str">
        <f>IF(COUNTA(B4771:R4771)=0,"",IF(AND(COUNTA(B4771)&gt;0, COUNTA(C4771)&gt;0, COUNTA(D4771)&gt;0, COUNTA(E4771)&gt;0, COUNTIF('OMS Drop Downs'!$C$2:$C$3,'OMS Response Form (ORF)'!F4771),COUNTIF('OMS Drop Downs'!$D$2:$D$5,'OMS Response Form (ORF)'!G4771),COUNTIF('OMS Drop Downs'!$A$2:$A$5,'OMS Response Form (ORF)'!H4771),COUNTIF('OMS Drop Downs'!$B$2:$B$4,'OMS Response Form (ORF)'!I4771),COUNTIF('OMS Drop Downs'!$A$2:$A$5,'OMS Response Form (ORF)'!J4771),COUNTIF('OMS Drop Downs'!$E$2:$E$7,'OMS Response Form (ORF)'!K4771),COUNTIF('OMS Drop Downs'!$B$2:$B$4,'OMS Response Form (ORF)'!L4771),COUNTIF('OMS Drop Downs'!$B$2:$B$4,'OMS Response Form (ORF)'!M4771),COUNTIF('OMS Drop Downs'!$B$2:$B$4,'OMS Response Form (ORF)'!N4771),COUNTIF('OMS Drop Downs'!$B$2:$B$4,'OMS Response Form (ORF)'!O4771), COUNTIF('OMS Drop Downs'!$B$2:$B$4,'OMS Response Form (ORF)'!P4771),COUNTIF('OMS Drop Downs'!$B$2:$B$4,'OMS Response Form (ORF)'!Q4771),COUNTIF('OMS Drop Downs'!$B$2:$B$4,'OMS Response Form (ORF)'!R4771)),"Complete","Incomplete"))</f>
        <v/>
      </c>
      <c r="T4771" s="26" t="str">
        <f>IF(S4771="Complete",IF(AND(NOT(ISNA(VLOOKUP(CONCATENATE(F4771,G4771,H4771,I4771,J4771,K4771),'OMS Drop Downs'!G:G,1,FALSE))),IF(AND(G4771&lt;&gt;"C3",K4771&lt;&gt;"O5"),IF(SUM(COUNTIF(L4771:R4771,"Y"),COUNTIF(L4771:R4771,"N"))=0,"V","I"),IF(COUNTIF(L4771:R4771,"Y"),"V","I"))="V"),"Valid","Invalid")," ")</f>
        <v xml:space="preserve"> </v>
      </c>
      <c r="U4771"/>
    </row>
    <row r="4772" spans="2:21" x14ac:dyDescent="0.35">
      <c r="B4772" s="116"/>
      <c r="C4772" s="117"/>
      <c r="D4772" s="118"/>
      <c r="E4772" s="120"/>
      <c r="F4772" s="56"/>
      <c r="G4772" s="32"/>
      <c r="H4772" s="32"/>
      <c r="I4772" s="32"/>
      <c r="J4772" s="32"/>
      <c r="K4772" s="32"/>
      <c r="L4772" s="32"/>
      <c r="M4772" s="32"/>
      <c r="N4772" s="32"/>
      <c r="O4772" s="32"/>
      <c r="P4772" s="32"/>
      <c r="Q4772" s="32"/>
      <c r="R4772" s="32"/>
      <c r="S4772" s="25" t="str">
        <f>IF(COUNTA(B4772:R4772)=0,"",IF(AND(COUNTA(B4772)&gt;0, COUNTA(C4772)&gt;0, COUNTA(D4772)&gt;0, COUNTA(E4772)&gt;0, COUNTIF('OMS Drop Downs'!$C$2:$C$3,'OMS Response Form (ORF)'!F4772),COUNTIF('OMS Drop Downs'!$D$2:$D$5,'OMS Response Form (ORF)'!G4772),COUNTIF('OMS Drop Downs'!$A$2:$A$5,'OMS Response Form (ORF)'!H4772),COUNTIF('OMS Drop Downs'!$B$2:$B$4,'OMS Response Form (ORF)'!I4772),COUNTIF('OMS Drop Downs'!$A$2:$A$5,'OMS Response Form (ORF)'!J4772),COUNTIF('OMS Drop Downs'!$E$2:$E$7,'OMS Response Form (ORF)'!K4772),COUNTIF('OMS Drop Downs'!$B$2:$B$4,'OMS Response Form (ORF)'!L4772),COUNTIF('OMS Drop Downs'!$B$2:$B$4,'OMS Response Form (ORF)'!M4772),COUNTIF('OMS Drop Downs'!$B$2:$B$4,'OMS Response Form (ORF)'!N4772),COUNTIF('OMS Drop Downs'!$B$2:$B$4,'OMS Response Form (ORF)'!O4772), COUNTIF('OMS Drop Downs'!$B$2:$B$4,'OMS Response Form (ORF)'!P4772),COUNTIF('OMS Drop Downs'!$B$2:$B$4,'OMS Response Form (ORF)'!Q4772),COUNTIF('OMS Drop Downs'!$B$2:$B$4,'OMS Response Form (ORF)'!R4772)),"Complete","Incomplete"))</f>
        <v/>
      </c>
      <c r="T4772" s="26" t="str">
        <f>IF(S4772="Complete",IF(AND(NOT(ISNA(VLOOKUP(CONCATENATE(F4772,G4772,H4772,I4772,J4772,K4772),'OMS Drop Downs'!G:G,1,FALSE))),IF(AND(G4772&lt;&gt;"C3",K4772&lt;&gt;"O5"),IF(SUM(COUNTIF(L4772:R4772,"Y"),COUNTIF(L4772:R4772,"N"))=0,"V","I"),IF(COUNTIF(L4772:R4772,"Y"),"V","I"))="V"),"Valid","Invalid")," ")</f>
        <v xml:space="preserve"> </v>
      </c>
      <c r="U4772"/>
    </row>
    <row r="4773" spans="2:21" x14ac:dyDescent="0.35">
      <c r="B4773" s="116"/>
      <c r="C4773" s="117"/>
      <c r="D4773" s="118"/>
      <c r="E4773" s="120"/>
      <c r="F4773" s="56"/>
      <c r="G4773" s="32"/>
      <c r="H4773" s="32"/>
      <c r="I4773" s="32"/>
      <c r="J4773" s="32"/>
      <c r="K4773" s="32"/>
      <c r="L4773" s="32"/>
      <c r="M4773" s="32"/>
      <c r="N4773" s="32"/>
      <c r="O4773" s="32"/>
      <c r="P4773" s="32"/>
      <c r="Q4773" s="32"/>
      <c r="R4773" s="32"/>
      <c r="S4773" s="25" t="str">
        <f>IF(COUNTA(B4773:R4773)=0,"",IF(AND(COUNTA(B4773)&gt;0, COUNTA(C4773)&gt;0, COUNTA(D4773)&gt;0, COUNTA(E4773)&gt;0, COUNTIF('OMS Drop Downs'!$C$2:$C$3,'OMS Response Form (ORF)'!F4773),COUNTIF('OMS Drop Downs'!$D$2:$D$5,'OMS Response Form (ORF)'!G4773),COUNTIF('OMS Drop Downs'!$A$2:$A$5,'OMS Response Form (ORF)'!H4773),COUNTIF('OMS Drop Downs'!$B$2:$B$4,'OMS Response Form (ORF)'!I4773),COUNTIF('OMS Drop Downs'!$A$2:$A$5,'OMS Response Form (ORF)'!J4773),COUNTIF('OMS Drop Downs'!$E$2:$E$7,'OMS Response Form (ORF)'!K4773),COUNTIF('OMS Drop Downs'!$B$2:$B$4,'OMS Response Form (ORF)'!L4773),COUNTIF('OMS Drop Downs'!$B$2:$B$4,'OMS Response Form (ORF)'!M4773),COUNTIF('OMS Drop Downs'!$B$2:$B$4,'OMS Response Form (ORF)'!N4773),COUNTIF('OMS Drop Downs'!$B$2:$B$4,'OMS Response Form (ORF)'!O4773), COUNTIF('OMS Drop Downs'!$B$2:$B$4,'OMS Response Form (ORF)'!P4773),COUNTIF('OMS Drop Downs'!$B$2:$B$4,'OMS Response Form (ORF)'!Q4773),COUNTIF('OMS Drop Downs'!$B$2:$B$4,'OMS Response Form (ORF)'!R4773)),"Complete","Incomplete"))</f>
        <v/>
      </c>
      <c r="T4773" s="26" t="str">
        <f>IF(S4773="Complete",IF(AND(NOT(ISNA(VLOOKUP(CONCATENATE(F4773,G4773,H4773,I4773,J4773,K4773),'OMS Drop Downs'!G:G,1,FALSE))),IF(AND(G4773&lt;&gt;"C3",K4773&lt;&gt;"O5"),IF(SUM(COUNTIF(L4773:R4773,"Y"),COUNTIF(L4773:R4773,"N"))=0,"V","I"),IF(COUNTIF(L4773:R4773,"Y"),"V","I"))="V"),"Valid","Invalid")," ")</f>
        <v xml:space="preserve"> </v>
      </c>
      <c r="U4773"/>
    </row>
    <row r="4774" spans="2:21" x14ac:dyDescent="0.35">
      <c r="B4774" s="116"/>
      <c r="C4774" s="117"/>
      <c r="D4774" s="118"/>
      <c r="E4774" s="120"/>
      <c r="F4774" s="56"/>
      <c r="G4774" s="32"/>
      <c r="H4774" s="32"/>
      <c r="I4774" s="32"/>
      <c r="J4774" s="32"/>
      <c r="K4774" s="32"/>
      <c r="L4774" s="32"/>
      <c r="M4774" s="32"/>
      <c r="N4774" s="32"/>
      <c r="O4774" s="32"/>
      <c r="P4774" s="32"/>
      <c r="Q4774" s="32"/>
      <c r="R4774" s="32"/>
      <c r="S4774" s="25" t="str">
        <f>IF(COUNTA(B4774:R4774)=0,"",IF(AND(COUNTA(B4774)&gt;0, COUNTA(C4774)&gt;0, COUNTA(D4774)&gt;0, COUNTA(E4774)&gt;0, COUNTIF('OMS Drop Downs'!$C$2:$C$3,'OMS Response Form (ORF)'!F4774),COUNTIF('OMS Drop Downs'!$D$2:$D$5,'OMS Response Form (ORF)'!G4774),COUNTIF('OMS Drop Downs'!$A$2:$A$5,'OMS Response Form (ORF)'!H4774),COUNTIF('OMS Drop Downs'!$B$2:$B$4,'OMS Response Form (ORF)'!I4774),COUNTIF('OMS Drop Downs'!$A$2:$A$5,'OMS Response Form (ORF)'!J4774),COUNTIF('OMS Drop Downs'!$E$2:$E$7,'OMS Response Form (ORF)'!K4774),COUNTIF('OMS Drop Downs'!$B$2:$B$4,'OMS Response Form (ORF)'!L4774),COUNTIF('OMS Drop Downs'!$B$2:$B$4,'OMS Response Form (ORF)'!M4774),COUNTIF('OMS Drop Downs'!$B$2:$B$4,'OMS Response Form (ORF)'!N4774),COUNTIF('OMS Drop Downs'!$B$2:$B$4,'OMS Response Form (ORF)'!O4774), COUNTIF('OMS Drop Downs'!$B$2:$B$4,'OMS Response Form (ORF)'!P4774),COUNTIF('OMS Drop Downs'!$B$2:$B$4,'OMS Response Form (ORF)'!Q4774),COUNTIF('OMS Drop Downs'!$B$2:$B$4,'OMS Response Form (ORF)'!R4774)),"Complete","Incomplete"))</f>
        <v/>
      </c>
      <c r="T4774" s="26" t="str">
        <f>IF(S4774="Complete",IF(AND(NOT(ISNA(VLOOKUP(CONCATENATE(F4774,G4774,H4774,I4774,J4774,K4774),'OMS Drop Downs'!G:G,1,FALSE))),IF(AND(G4774&lt;&gt;"C3",K4774&lt;&gt;"O5"),IF(SUM(COUNTIF(L4774:R4774,"Y"),COUNTIF(L4774:R4774,"N"))=0,"V","I"),IF(COUNTIF(L4774:R4774,"Y"),"V","I"))="V"),"Valid","Invalid")," ")</f>
        <v xml:space="preserve"> </v>
      </c>
      <c r="U4774"/>
    </row>
    <row r="4775" spans="2:21" x14ac:dyDescent="0.35">
      <c r="B4775" s="116"/>
      <c r="C4775" s="117"/>
      <c r="D4775" s="118"/>
      <c r="E4775" s="120"/>
      <c r="F4775" s="56"/>
      <c r="G4775" s="32"/>
      <c r="H4775" s="32"/>
      <c r="I4775" s="32"/>
      <c r="J4775" s="32"/>
      <c r="K4775" s="32"/>
      <c r="L4775" s="32"/>
      <c r="M4775" s="32"/>
      <c r="N4775" s="32"/>
      <c r="O4775" s="32"/>
      <c r="P4775" s="32"/>
      <c r="Q4775" s="32"/>
      <c r="R4775" s="32"/>
      <c r="S4775" s="25" t="str">
        <f>IF(COUNTA(B4775:R4775)=0,"",IF(AND(COUNTA(B4775)&gt;0, COUNTA(C4775)&gt;0, COUNTA(D4775)&gt;0, COUNTA(E4775)&gt;0, COUNTIF('OMS Drop Downs'!$C$2:$C$3,'OMS Response Form (ORF)'!F4775),COUNTIF('OMS Drop Downs'!$D$2:$D$5,'OMS Response Form (ORF)'!G4775),COUNTIF('OMS Drop Downs'!$A$2:$A$5,'OMS Response Form (ORF)'!H4775),COUNTIF('OMS Drop Downs'!$B$2:$B$4,'OMS Response Form (ORF)'!I4775),COUNTIF('OMS Drop Downs'!$A$2:$A$5,'OMS Response Form (ORF)'!J4775),COUNTIF('OMS Drop Downs'!$E$2:$E$7,'OMS Response Form (ORF)'!K4775),COUNTIF('OMS Drop Downs'!$B$2:$B$4,'OMS Response Form (ORF)'!L4775),COUNTIF('OMS Drop Downs'!$B$2:$B$4,'OMS Response Form (ORF)'!M4775),COUNTIF('OMS Drop Downs'!$B$2:$B$4,'OMS Response Form (ORF)'!N4775),COUNTIF('OMS Drop Downs'!$B$2:$B$4,'OMS Response Form (ORF)'!O4775), COUNTIF('OMS Drop Downs'!$B$2:$B$4,'OMS Response Form (ORF)'!P4775),COUNTIF('OMS Drop Downs'!$B$2:$B$4,'OMS Response Form (ORF)'!Q4775),COUNTIF('OMS Drop Downs'!$B$2:$B$4,'OMS Response Form (ORF)'!R4775)),"Complete","Incomplete"))</f>
        <v/>
      </c>
      <c r="T4775" s="26" t="str">
        <f>IF(S4775="Complete",IF(AND(NOT(ISNA(VLOOKUP(CONCATENATE(F4775,G4775,H4775,I4775,J4775,K4775),'OMS Drop Downs'!G:G,1,FALSE))),IF(AND(G4775&lt;&gt;"C3",K4775&lt;&gt;"O5"),IF(SUM(COUNTIF(L4775:R4775,"Y"),COUNTIF(L4775:R4775,"N"))=0,"V","I"),IF(COUNTIF(L4775:R4775,"Y"),"V","I"))="V"),"Valid","Invalid")," ")</f>
        <v xml:space="preserve"> </v>
      </c>
      <c r="U4775"/>
    </row>
    <row r="4776" spans="2:21" x14ac:dyDescent="0.35">
      <c r="B4776" s="116"/>
      <c r="C4776" s="117"/>
      <c r="D4776" s="118"/>
      <c r="E4776" s="120"/>
      <c r="F4776" s="56"/>
      <c r="G4776" s="32"/>
      <c r="H4776" s="32"/>
      <c r="I4776" s="32"/>
      <c r="J4776" s="32"/>
      <c r="K4776" s="32"/>
      <c r="L4776" s="32"/>
      <c r="M4776" s="32"/>
      <c r="N4776" s="32"/>
      <c r="O4776" s="32"/>
      <c r="P4776" s="32"/>
      <c r="Q4776" s="32"/>
      <c r="R4776" s="32"/>
      <c r="S4776" s="25" t="str">
        <f>IF(COUNTA(B4776:R4776)=0,"",IF(AND(COUNTA(B4776)&gt;0, COUNTA(C4776)&gt;0, COUNTA(D4776)&gt;0, COUNTA(E4776)&gt;0, COUNTIF('OMS Drop Downs'!$C$2:$C$3,'OMS Response Form (ORF)'!F4776),COUNTIF('OMS Drop Downs'!$D$2:$D$5,'OMS Response Form (ORF)'!G4776),COUNTIF('OMS Drop Downs'!$A$2:$A$5,'OMS Response Form (ORF)'!H4776),COUNTIF('OMS Drop Downs'!$B$2:$B$4,'OMS Response Form (ORF)'!I4776),COUNTIF('OMS Drop Downs'!$A$2:$A$5,'OMS Response Form (ORF)'!J4776),COUNTIF('OMS Drop Downs'!$E$2:$E$7,'OMS Response Form (ORF)'!K4776),COUNTIF('OMS Drop Downs'!$B$2:$B$4,'OMS Response Form (ORF)'!L4776),COUNTIF('OMS Drop Downs'!$B$2:$B$4,'OMS Response Form (ORF)'!M4776),COUNTIF('OMS Drop Downs'!$B$2:$B$4,'OMS Response Form (ORF)'!N4776),COUNTIF('OMS Drop Downs'!$B$2:$B$4,'OMS Response Form (ORF)'!O4776), COUNTIF('OMS Drop Downs'!$B$2:$B$4,'OMS Response Form (ORF)'!P4776),COUNTIF('OMS Drop Downs'!$B$2:$B$4,'OMS Response Form (ORF)'!Q4776),COUNTIF('OMS Drop Downs'!$B$2:$B$4,'OMS Response Form (ORF)'!R4776)),"Complete","Incomplete"))</f>
        <v/>
      </c>
      <c r="T4776" s="26" t="str">
        <f>IF(S4776="Complete",IF(AND(NOT(ISNA(VLOOKUP(CONCATENATE(F4776,G4776,H4776,I4776,J4776,K4776),'OMS Drop Downs'!G:G,1,FALSE))),IF(AND(G4776&lt;&gt;"C3",K4776&lt;&gt;"O5"),IF(SUM(COUNTIF(L4776:R4776,"Y"),COUNTIF(L4776:R4776,"N"))=0,"V","I"),IF(COUNTIF(L4776:R4776,"Y"),"V","I"))="V"),"Valid","Invalid")," ")</f>
        <v xml:space="preserve"> </v>
      </c>
      <c r="U4776"/>
    </row>
    <row r="4777" spans="2:21" x14ac:dyDescent="0.35">
      <c r="B4777" s="116"/>
      <c r="C4777" s="117"/>
      <c r="D4777" s="118"/>
      <c r="E4777" s="120"/>
      <c r="F4777" s="56"/>
      <c r="G4777" s="32"/>
      <c r="H4777" s="32"/>
      <c r="I4777" s="32"/>
      <c r="J4777" s="32"/>
      <c r="K4777" s="32"/>
      <c r="L4777" s="32"/>
      <c r="M4777" s="32"/>
      <c r="N4777" s="32"/>
      <c r="O4777" s="32"/>
      <c r="P4777" s="32"/>
      <c r="Q4777" s="32"/>
      <c r="R4777" s="32"/>
      <c r="S4777" s="25" t="str">
        <f>IF(COUNTA(B4777:R4777)=0,"",IF(AND(COUNTA(B4777)&gt;0, COUNTA(C4777)&gt;0, COUNTA(D4777)&gt;0, COUNTA(E4777)&gt;0, COUNTIF('OMS Drop Downs'!$C$2:$C$3,'OMS Response Form (ORF)'!F4777),COUNTIF('OMS Drop Downs'!$D$2:$D$5,'OMS Response Form (ORF)'!G4777),COUNTIF('OMS Drop Downs'!$A$2:$A$5,'OMS Response Form (ORF)'!H4777),COUNTIF('OMS Drop Downs'!$B$2:$B$4,'OMS Response Form (ORF)'!I4777),COUNTIF('OMS Drop Downs'!$A$2:$A$5,'OMS Response Form (ORF)'!J4777),COUNTIF('OMS Drop Downs'!$E$2:$E$7,'OMS Response Form (ORF)'!K4777),COUNTIF('OMS Drop Downs'!$B$2:$B$4,'OMS Response Form (ORF)'!L4777),COUNTIF('OMS Drop Downs'!$B$2:$B$4,'OMS Response Form (ORF)'!M4777),COUNTIF('OMS Drop Downs'!$B$2:$B$4,'OMS Response Form (ORF)'!N4777),COUNTIF('OMS Drop Downs'!$B$2:$B$4,'OMS Response Form (ORF)'!O4777), COUNTIF('OMS Drop Downs'!$B$2:$B$4,'OMS Response Form (ORF)'!P4777),COUNTIF('OMS Drop Downs'!$B$2:$B$4,'OMS Response Form (ORF)'!Q4777),COUNTIF('OMS Drop Downs'!$B$2:$B$4,'OMS Response Form (ORF)'!R4777)),"Complete","Incomplete"))</f>
        <v/>
      </c>
      <c r="T4777" s="26" t="str">
        <f>IF(S4777="Complete",IF(AND(NOT(ISNA(VLOOKUP(CONCATENATE(F4777,G4777,H4777,I4777,J4777,K4777),'OMS Drop Downs'!G:G,1,FALSE))),IF(AND(G4777&lt;&gt;"C3",K4777&lt;&gt;"O5"),IF(SUM(COUNTIF(L4777:R4777,"Y"),COUNTIF(L4777:R4777,"N"))=0,"V","I"),IF(COUNTIF(L4777:R4777,"Y"),"V","I"))="V"),"Valid","Invalid")," ")</f>
        <v xml:space="preserve"> </v>
      </c>
      <c r="U4777"/>
    </row>
    <row r="4778" spans="2:21" x14ac:dyDescent="0.35">
      <c r="B4778" s="116"/>
      <c r="C4778" s="117"/>
      <c r="D4778" s="118"/>
      <c r="E4778" s="120"/>
      <c r="F4778" s="56"/>
      <c r="G4778" s="32"/>
      <c r="H4778" s="32"/>
      <c r="I4778" s="32"/>
      <c r="J4778" s="32"/>
      <c r="K4778" s="32"/>
      <c r="L4778" s="32"/>
      <c r="M4778" s="32"/>
      <c r="N4778" s="32"/>
      <c r="O4778" s="32"/>
      <c r="P4778" s="32"/>
      <c r="Q4778" s="32"/>
      <c r="R4778" s="32"/>
      <c r="S4778" s="25" t="str">
        <f>IF(COUNTA(B4778:R4778)=0,"",IF(AND(COUNTA(B4778)&gt;0, COUNTA(C4778)&gt;0, COUNTA(D4778)&gt;0, COUNTA(E4778)&gt;0, COUNTIF('OMS Drop Downs'!$C$2:$C$3,'OMS Response Form (ORF)'!F4778),COUNTIF('OMS Drop Downs'!$D$2:$D$5,'OMS Response Form (ORF)'!G4778),COUNTIF('OMS Drop Downs'!$A$2:$A$5,'OMS Response Form (ORF)'!H4778),COUNTIF('OMS Drop Downs'!$B$2:$B$4,'OMS Response Form (ORF)'!I4778),COUNTIF('OMS Drop Downs'!$A$2:$A$5,'OMS Response Form (ORF)'!J4778),COUNTIF('OMS Drop Downs'!$E$2:$E$7,'OMS Response Form (ORF)'!K4778),COUNTIF('OMS Drop Downs'!$B$2:$B$4,'OMS Response Form (ORF)'!L4778),COUNTIF('OMS Drop Downs'!$B$2:$B$4,'OMS Response Form (ORF)'!M4778),COUNTIF('OMS Drop Downs'!$B$2:$B$4,'OMS Response Form (ORF)'!N4778),COUNTIF('OMS Drop Downs'!$B$2:$B$4,'OMS Response Form (ORF)'!O4778), COUNTIF('OMS Drop Downs'!$B$2:$B$4,'OMS Response Form (ORF)'!P4778),COUNTIF('OMS Drop Downs'!$B$2:$B$4,'OMS Response Form (ORF)'!Q4778),COUNTIF('OMS Drop Downs'!$B$2:$B$4,'OMS Response Form (ORF)'!R4778)),"Complete","Incomplete"))</f>
        <v/>
      </c>
      <c r="T4778" s="26" t="str">
        <f>IF(S4778="Complete",IF(AND(NOT(ISNA(VLOOKUP(CONCATENATE(F4778,G4778,H4778,I4778,J4778,K4778),'OMS Drop Downs'!G:G,1,FALSE))),IF(AND(G4778&lt;&gt;"C3",K4778&lt;&gt;"O5"),IF(SUM(COUNTIF(L4778:R4778,"Y"),COUNTIF(L4778:R4778,"N"))=0,"V","I"),IF(COUNTIF(L4778:R4778,"Y"),"V","I"))="V"),"Valid","Invalid")," ")</f>
        <v xml:space="preserve"> </v>
      </c>
      <c r="U4778"/>
    </row>
    <row r="4779" spans="2:21" x14ac:dyDescent="0.35">
      <c r="B4779" s="116"/>
      <c r="C4779" s="117"/>
      <c r="D4779" s="118"/>
      <c r="E4779" s="120"/>
      <c r="F4779" s="56"/>
      <c r="G4779" s="32"/>
      <c r="H4779" s="32"/>
      <c r="I4779" s="32"/>
      <c r="J4779" s="32"/>
      <c r="K4779" s="32"/>
      <c r="L4779" s="32"/>
      <c r="M4779" s="32"/>
      <c r="N4779" s="32"/>
      <c r="O4779" s="32"/>
      <c r="P4779" s="32"/>
      <c r="Q4779" s="32"/>
      <c r="R4779" s="32"/>
      <c r="S4779" s="25" t="str">
        <f>IF(COUNTA(B4779:R4779)=0,"",IF(AND(COUNTA(B4779)&gt;0, COUNTA(C4779)&gt;0, COUNTA(D4779)&gt;0, COUNTA(E4779)&gt;0, COUNTIF('OMS Drop Downs'!$C$2:$C$3,'OMS Response Form (ORF)'!F4779),COUNTIF('OMS Drop Downs'!$D$2:$D$5,'OMS Response Form (ORF)'!G4779),COUNTIF('OMS Drop Downs'!$A$2:$A$5,'OMS Response Form (ORF)'!H4779),COUNTIF('OMS Drop Downs'!$B$2:$B$4,'OMS Response Form (ORF)'!I4779),COUNTIF('OMS Drop Downs'!$A$2:$A$5,'OMS Response Form (ORF)'!J4779),COUNTIF('OMS Drop Downs'!$E$2:$E$7,'OMS Response Form (ORF)'!K4779),COUNTIF('OMS Drop Downs'!$B$2:$B$4,'OMS Response Form (ORF)'!L4779),COUNTIF('OMS Drop Downs'!$B$2:$B$4,'OMS Response Form (ORF)'!M4779),COUNTIF('OMS Drop Downs'!$B$2:$B$4,'OMS Response Form (ORF)'!N4779),COUNTIF('OMS Drop Downs'!$B$2:$B$4,'OMS Response Form (ORF)'!O4779), COUNTIF('OMS Drop Downs'!$B$2:$B$4,'OMS Response Form (ORF)'!P4779),COUNTIF('OMS Drop Downs'!$B$2:$B$4,'OMS Response Form (ORF)'!Q4779),COUNTIF('OMS Drop Downs'!$B$2:$B$4,'OMS Response Form (ORF)'!R4779)),"Complete","Incomplete"))</f>
        <v/>
      </c>
      <c r="T4779" s="26" t="str">
        <f>IF(S4779="Complete",IF(AND(NOT(ISNA(VLOOKUP(CONCATENATE(F4779,G4779,H4779,I4779,J4779,K4779),'OMS Drop Downs'!G:G,1,FALSE))),IF(AND(G4779&lt;&gt;"C3",K4779&lt;&gt;"O5"),IF(SUM(COUNTIF(L4779:R4779,"Y"),COUNTIF(L4779:R4779,"N"))=0,"V","I"),IF(COUNTIF(L4779:R4779,"Y"),"V","I"))="V"),"Valid","Invalid")," ")</f>
        <v xml:space="preserve"> </v>
      </c>
      <c r="U4779"/>
    </row>
    <row r="4780" spans="2:21" x14ac:dyDescent="0.35">
      <c r="B4780" s="116"/>
      <c r="C4780" s="117"/>
      <c r="D4780" s="118"/>
      <c r="E4780" s="120"/>
      <c r="F4780" s="56"/>
      <c r="G4780" s="32"/>
      <c r="H4780" s="32"/>
      <c r="I4780" s="32"/>
      <c r="J4780" s="32"/>
      <c r="K4780" s="32"/>
      <c r="L4780" s="32"/>
      <c r="M4780" s="32"/>
      <c r="N4780" s="32"/>
      <c r="O4780" s="32"/>
      <c r="P4780" s="32"/>
      <c r="Q4780" s="32"/>
      <c r="R4780" s="32"/>
      <c r="S4780" s="25" t="str">
        <f>IF(COUNTA(B4780:R4780)=0,"",IF(AND(COUNTA(B4780)&gt;0, COUNTA(C4780)&gt;0, COUNTA(D4780)&gt;0, COUNTA(E4780)&gt;0, COUNTIF('OMS Drop Downs'!$C$2:$C$3,'OMS Response Form (ORF)'!F4780),COUNTIF('OMS Drop Downs'!$D$2:$D$5,'OMS Response Form (ORF)'!G4780),COUNTIF('OMS Drop Downs'!$A$2:$A$5,'OMS Response Form (ORF)'!H4780),COUNTIF('OMS Drop Downs'!$B$2:$B$4,'OMS Response Form (ORF)'!I4780),COUNTIF('OMS Drop Downs'!$A$2:$A$5,'OMS Response Form (ORF)'!J4780),COUNTIF('OMS Drop Downs'!$E$2:$E$7,'OMS Response Form (ORF)'!K4780),COUNTIF('OMS Drop Downs'!$B$2:$B$4,'OMS Response Form (ORF)'!L4780),COUNTIF('OMS Drop Downs'!$B$2:$B$4,'OMS Response Form (ORF)'!M4780),COUNTIF('OMS Drop Downs'!$B$2:$B$4,'OMS Response Form (ORF)'!N4780),COUNTIF('OMS Drop Downs'!$B$2:$B$4,'OMS Response Form (ORF)'!O4780), COUNTIF('OMS Drop Downs'!$B$2:$B$4,'OMS Response Form (ORF)'!P4780),COUNTIF('OMS Drop Downs'!$B$2:$B$4,'OMS Response Form (ORF)'!Q4780),COUNTIF('OMS Drop Downs'!$B$2:$B$4,'OMS Response Form (ORF)'!R4780)),"Complete","Incomplete"))</f>
        <v/>
      </c>
      <c r="T4780" s="26" t="str">
        <f>IF(S4780="Complete",IF(AND(NOT(ISNA(VLOOKUP(CONCATENATE(F4780,G4780,H4780,I4780,J4780,K4780),'OMS Drop Downs'!G:G,1,FALSE))),IF(AND(G4780&lt;&gt;"C3",K4780&lt;&gt;"O5"),IF(SUM(COUNTIF(L4780:R4780,"Y"),COUNTIF(L4780:R4780,"N"))=0,"V","I"),IF(COUNTIF(L4780:R4780,"Y"),"V","I"))="V"),"Valid","Invalid")," ")</f>
        <v xml:space="preserve"> </v>
      </c>
      <c r="U4780"/>
    </row>
    <row r="4781" spans="2:21" x14ac:dyDescent="0.35">
      <c r="B4781" s="116"/>
      <c r="C4781" s="117"/>
      <c r="D4781" s="118"/>
      <c r="E4781" s="120"/>
      <c r="F4781" s="56"/>
      <c r="G4781" s="32"/>
      <c r="H4781" s="32"/>
      <c r="I4781" s="32"/>
      <c r="J4781" s="32"/>
      <c r="K4781" s="32"/>
      <c r="L4781" s="32"/>
      <c r="M4781" s="32"/>
      <c r="N4781" s="32"/>
      <c r="O4781" s="32"/>
      <c r="P4781" s="32"/>
      <c r="Q4781" s="32"/>
      <c r="R4781" s="32"/>
      <c r="S4781" s="25" t="str">
        <f>IF(COUNTA(B4781:R4781)=0,"",IF(AND(COUNTA(B4781)&gt;0, COUNTA(C4781)&gt;0, COUNTA(D4781)&gt;0, COUNTA(E4781)&gt;0, COUNTIF('OMS Drop Downs'!$C$2:$C$3,'OMS Response Form (ORF)'!F4781),COUNTIF('OMS Drop Downs'!$D$2:$D$5,'OMS Response Form (ORF)'!G4781),COUNTIF('OMS Drop Downs'!$A$2:$A$5,'OMS Response Form (ORF)'!H4781),COUNTIF('OMS Drop Downs'!$B$2:$B$4,'OMS Response Form (ORF)'!I4781),COUNTIF('OMS Drop Downs'!$A$2:$A$5,'OMS Response Form (ORF)'!J4781),COUNTIF('OMS Drop Downs'!$E$2:$E$7,'OMS Response Form (ORF)'!K4781),COUNTIF('OMS Drop Downs'!$B$2:$B$4,'OMS Response Form (ORF)'!L4781),COUNTIF('OMS Drop Downs'!$B$2:$B$4,'OMS Response Form (ORF)'!M4781),COUNTIF('OMS Drop Downs'!$B$2:$B$4,'OMS Response Form (ORF)'!N4781),COUNTIF('OMS Drop Downs'!$B$2:$B$4,'OMS Response Form (ORF)'!O4781), COUNTIF('OMS Drop Downs'!$B$2:$B$4,'OMS Response Form (ORF)'!P4781),COUNTIF('OMS Drop Downs'!$B$2:$B$4,'OMS Response Form (ORF)'!Q4781),COUNTIF('OMS Drop Downs'!$B$2:$B$4,'OMS Response Form (ORF)'!R4781)),"Complete","Incomplete"))</f>
        <v/>
      </c>
      <c r="T4781" s="26" t="str">
        <f>IF(S4781="Complete",IF(AND(NOT(ISNA(VLOOKUP(CONCATENATE(F4781,G4781,H4781,I4781,J4781,K4781),'OMS Drop Downs'!G:G,1,FALSE))),IF(AND(G4781&lt;&gt;"C3",K4781&lt;&gt;"O5"),IF(SUM(COUNTIF(L4781:R4781,"Y"),COUNTIF(L4781:R4781,"N"))=0,"V","I"),IF(COUNTIF(L4781:R4781,"Y"),"V","I"))="V"),"Valid","Invalid")," ")</f>
        <v xml:space="preserve"> </v>
      </c>
      <c r="U4781"/>
    </row>
    <row r="4782" spans="2:21" x14ac:dyDescent="0.35">
      <c r="B4782" s="116"/>
      <c r="C4782" s="117"/>
      <c r="D4782" s="118"/>
      <c r="E4782" s="120"/>
      <c r="F4782" s="56"/>
      <c r="G4782" s="32"/>
      <c r="H4782" s="32"/>
      <c r="I4782" s="32"/>
      <c r="J4782" s="32"/>
      <c r="K4782" s="32"/>
      <c r="L4782" s="32"/>
      <c r="M4782" s="32"/>
      <c r="N4782" s="32"/>
      <c r="O4782" s="32"/>
      <c r="P4782" s="32"/>
      <c r="Q4782" s="32"/>
      <c r="R4782" s="32"/>
      <c r="S4782" s="25" t="str">
        <f>IF(COUNTA(B4782:R4782)=0,"",IF(AND(COUNTA(B4782)&gt;0, COUNTA(C4782)&gt;0, COUNTA(D4782)&gt;0, COUNTA(E4782)&gt;0, COUNTIF('OMS Drop Downs'!$C$2:$C$3,'OMS Response Form (ORF)'!F4782),COUNTIF('OMS Drop Downs'!$D$2:$D$5,'OMS Response Form (ORF)'!G4782),COUNTIF('OMS Drop Downs'!$A$2:$A$5,'OMS Response Form (ORF)'!H4782),COUNTIF('OMS Drop Downs'!$B$2:$B$4,'OMS Response Form (ORF)'!I4782),COUNTIF('OMS Drop Downs'!$A$2:$A$5,'OMS Response Form (ORF)'!J4782),COUNTIF('OMS Drop Downs'!$E$2:$E$7,'OMS Response Form (ORF)'!K4782),COUNTIF('OMS Drop Downs'!$B$2:$B$4,'OMS Response Form (ORF)'!L4782),COUNTIF('OMS Drop Downs'!$B$2:$B$4,'OMS Response Form (ORF)'!M4782),COUNTIF('OMS Drop Downs'!$B$2:$B$4,'OMS Response Form (ORF)'!N4782),COUNTIF('OMS Drop Downs'!$B$2:$B$4,'OMS Response Form (ORF)'!O4782), COUNTIF('OMS Drop Downs'!$B$2:$B$4,'OMS Response Form (ORF)'!P4782),COUNTIF('OMS Drop Downs'!$B$2:$B$4,'OMS Response Form (ORF)'!Q4782),COUNTIF('OMS Drop Downs'!$B$2:$B$4,'OMS Response Form (ORF)'!R4782)),"Complete","Incomplete"))</f>
        <v/>
      </c>
      <c r="T4782" s="26" t="str">
        <f>IF(S4782="Complete",IF(AND(NOT(ISNA(VLOOKUP(CONCATENATE(F4782,G4782,H4782,I4782,J4782,K4782),'OMS Drop Downs'!G:G,1,FALSE))),IF(AND(G4782&lt;&gt;"C3",K4782&lt;&gt;"O5"),IF(SUM(COUNTIF(L4782:R4782,"Y"),COUNTIF(L4782:R4782,"N"))=0,"V","I"),IF(COUNTIF(L4782:R4782,"Y"),"V","I"))="V"),"Valid","Invalid")," ")</f>
        <v xml:space="preserve"> </v>
      </c>
      <c r="U4782"/>
    </row>
    <row r="4783" spans="2:21" x14ac:dyDescent="0.35">
      <c r="B4783" s="116"/>
      <c r="C4783" s="117"/>
      <c r="D4783" s="118"/>
      <c r="E4783" s="120"/>
      <c r="F4783" s="56"/>
      <c r="G4783" s="32"/>
      <c r="H4783" s="32"/>
      <c r="I4783" s="32"/>
      <c r="J4783" s="32"/>
      <c r="K4783" s="32"/>
      <c r="L4783" s="32"/>
      <c r="M4783" s="32"/>
      <c r="N4783" s="32"/>
      <c r="O4783" s="32"/>
      <c r="P4783" s="32"/>
      <c r="Q4783" s="32"/>
      <c r="R4783" s="32"/>
      <c r="S4783" s="25" t="str">
        <f>IF(COUNTA(B4783:R4783)=0,"",IF(AND(COUNTA(B4783)&gt;0, COUNTA(C4783)&gt;0, COUNTA(D4783)&gt;0, COUNTA(E4783)&gt;0, COUNTIF('OMS Drop Downs'!$C$2:$C$3,'OMS Response Form (ORF)'!F4783),COUNTIF('OMS Drop Downs'!$D$2:$D$5,'OMS Response Form (ORF)'!G4783),COUNTIF('OMS Drop Downs'!$A$2:$A$5,'OMS Response Form (ORF)'!H4783),COUNTIF('OMS Drop Downs'!$B$2:$B$4,'OMS Response Form (ORF)'!I4783),COUNTIF('OMS Drop Downs'!$A$2:$A$5,'OMS Response Form (ORF)'!J4783),COUNTIF('OMS Drop Downs'!$E$2:$E$7,'OMS Response Form (ORF)'!K4783),COUNTIF('OMS Drop Downs'!$B$2:$B$4,'OMS Response Form (ORF)'!L4783),COUNTIF('OMS Drop Downs'!$B$2:$B$4,'OMS Response Form (ORF)'!M4783),COUNTIF('OMS Drop Downs'!$B$2:$B$4,'OMS Response Form (ORF)'!N4783),COUNTIF('OMS Drop Downs'!$B$2:$B$4,'OMS Response Form (ORF)'!O4783), COUNTIF('OMS Drop Downs'!$B$2:$B$4,'OMS Response Form (ORF)'!P4783),COUNTIF('OMS Drop Downs'!$B$2:$B$4,'OMS Response Form (ORF)'!Q4783),COUNTIF('OMS Drop Downs'!$B$2:$B$4,'OMS Response Form (ORF)'!R4783)),"Complete","Incomplete"))</f>
        <v/>
      </c>
      <c r="T4783" s="26" t="str">
        <f>IF(S4783="Complete",IF(AND(NOT(ISNA(VLOOKUP(CONCATENATE(F4783,G4783,H4783,I4783,J4783,K4783),'OMS Drop Downs'!G:G,1,FALSE))),IF(AND(G4783&lt;&gt;"C3",K4783&lt;&gt;"O5"),IF(SUM(COUNTIF(L4783:R4783,"Y"),COUNTIF(L4783:R4783,"N"))=0,"V","I"),IF(COUNTIF(L4783:R4783,"Y"),"V","I"))="V"),"Valid","Invalid")," ")</f>
        <v xml:space="preserve"> </v>
      </c>
      <c r="U4783"/>
    </row>
    <row r="4784" spans="2:21" x14ac:dyDescent="0.35">
      <c r="B4784" s="116"/>
      <c r="C4784" s="117"/>
      <c r="D4784" s="118"/>
      <c r="E4784" s="120"/>
      <c r="F4784" s="56"/>
      <c r="G4784" s="32"/>
      <c r="H4784" s="32"/>
      <c r="I4784" s="32"/>
      <c r="J4784" s="32"/>
      <c r="K4784" s="32"/>
      <c r="L4784" s="32"/>
      <c r="M4784" s="32"/>
      <c r="N4784" s="32"/>
      <c r="O4784" s="32"/>
      <c r="P4784" s="32"/>
      <c r="Q4784" s="32"/>
      <c r="R4784" s="32"/>
      <c r="S4784" s="25" t="str">
        <f>IF(COUNTA(B4784:R4784)=0,"",IF(AND(COUNTA(B4784)&gt;0, COUNTA(C4784)&gt;0, COUNTA(D4784)&gt;0, COUNTA(E4784)&gt;0, COUNTIF('OMS Drop Downs'!$C$2:$C$3,'OMS Response Form (ORF)'!F4784),COUNTIF('OMS Drop Downs'!$D$2:$D$5,'OMS Response Form (ORF)'!G4784),COUNTIF('OMS Drop Downs'!$A$2:$A$5,'OMS Response Form (ORF)'!H4784),COUNTIF('OMS Drop Downs'!$B$2:$B$4,'OMS Response Form (ORF)'!I4784),COUNTIF('OMS Drop Downs'!$A$2:$A$5,'OMS Response Form (ORF)'!J4784),COUNTIF('OMS Drop Downs'!$E$2:$E$7,'OMS Response Form (ORF)'!K4784),COUNTIF('OMS Drop Downs'!$B$2:$B$4,'OMS Response Form (ORF)'!L4784),COUNTIF('OMS Drop Downs'!$B$2:$B$4,'OMS Response Form (ORF)'!M4784),COUNTIF('OMS Drop Downs'!$B$2:$B$4,'OMS Response Form (ORF)'!N4784),COUNTIF('OMS Drop Downs'!$B$2:$B$4,'OMS Response Form (ORF)'!O4784), COUNTIF('OMS Drop Downs'!$B$2:$B$4,'OMS Response Form (ORF)'!P4784),COUNTIF('OMS Drop Downs'!$B$2:$B$4,'OMS Response Form (ORF)'!Q4784),COUNTIF('OMS Drop Downs'!$B$2:$B$4,'OMS Response Form (ORF)'!R4784)),"Complete","Incomplete"))</f>
        <v/>
      </c>
      <c r="T4784" s="26" t="str">
        <f>IF(S4784="Complete",IF(AND(NOT(ISNA(VLOOKUP(CONCATENATE(F4784,G4784,H4784,I4784,J4784,K4784),'OMS Drop Downs'!G:G,1,FALSE))),IF(AND(G4784&lt;&gt;"C3",K4784&lt;&gt;"O5"),IF(SUM(COUNTIF(L4784:R4784,"Y"),COUNTIF(L4784:R4784,"N"))=0,"V","I"),IF(COUNTIF(L4784:R4784,"Y"),"V","I"))="V"),"Valid","Invalid")," ")</f>
        <v xml:space="preserve"> </v>
      </c>
      <c r="U4784"/>
    </row>
    <row r="4785" spans="2:21" x14ac:dyDescent="0.35">
      <c r="B4785" s="116"/>
      <c r="C4785" s="117"/>
      <c r="D4785" s="118"/>
      <c r="E4785" s="120"/>
      <c r="F4785" s="56"/>
      <c r="G4785" s="32"/>
      <c r="H4785" s="32"/>
      <c r="I4785" s="32"/>
      <c r="J4785" s="32"/>
      <c r="K4785" s="32"/>
      <c r="L4785" s="32"/>
      <c r="M4785" s="32"/>
      <c r="N4785" s="32"/>
      <c r="O4785" s="32"/>
      <c r="P4785" s="32"/>
      <c r="Q4785" s="32"/>
      <c r="R4785" s="32"/>
      <c r="S4785" s="25" t="str">
        <f>IF(COUNTA(B4785:R4785)=0,"",IF(AND(COUNTA(B4785)&gt;0, COUNTA(C4785)&gt;0, COUNTA(D4785)&gt;0, COUNTA(E4785)&gt;0, COUNTIF('OMS Drop Downs'!$C$2:$C$3,'OMS Response Form (ORF)'!F4785),COUNTIF('OMS Drop Downs'!$D$2:$D$5,'OMS Response Form (ORF)'!G4785),COUNTIF('OMS Drop Downs'!$A$2:$A$5,'OMS Response Form (ORF)'!H4785),COUNTIF('OMS Drop Downs'!$B$2:$B$4,'OMS Response Form (ORF)'!I4785),COUNTIF('OMS Drop Downs'!$A$2:$A$5,'OMS Response Form (ORF)'!J4785),COUNTIF('OMS Drop Downs'!$E$2:$E$7,'OMS Response Form (ORF)'!K4785),COUNTIF('OMS Drop Downs'!$B$2:$B$4,'OMS Response Form (ORF)'!L4785),COUNTIF('OMS Drop Downs'!$B$2:$B$4,'OMS Response Form (ORF)'!M4785),COUNTIF('OMS Drop Downs'!$B$2:$B$4,'OMS Response Form (ORF)'!N4785),COUNTIF('OMS Drop Downs'!$B$2:$B$4,'OMS Response Form (ORF)'!O4785), COUNTIF('OMS Drop Downs'!$B$2:$B$4,'OMS Response Form (ORF)'!P4785),COUNTIF('OMS Drop Downs'!$B$2:$B$4,'OMS Response Form (ORF)'!Q4785),COUNTIF('OMS Drop Downs'!$B$2:$B$4,'OMS Response Form (ORF)'!R4785)),"Complete","Incomplete"))</f>
        <v/>
      </c>
      <c r="T4785" s="26" t="str">
        <f>IF(S4785="Complete",IF(AND(NOT(ISNA(VLOOKUP(CONCATENATE(F4785,G4785,H4785,I4785,J4785,K4785),'OMS Drop Downs'!G:G,1,FALSE))),IF(AND(G4785&lt;&gt;"C3",K4785&lt;&gt;"O5"),IF(SUM(COUNTIF(L4785:R4785,"Y"),COUNTIF(L4785:R4785,"N"))=0,"V","I"),IF(COUNTIF(L4785:R4785,"Y"),"V","I"))="V"),"Valid","Invalid")," ")</f>
        <v xml:space="preserve"> </v>
      </c>
      <c r="U4785"/>
    </row>
    <row r="4786" spans="2:21" x14ac:dyDescent="0.35">
      <c r="B4786" s="116"/>
      <c r="C4786" s="117"/>
      <c r="D4786" s="118"/>
      <c r="E4786" s="120"/>
      <c r="F4786" s="56"/>
      <c r="G4786" s="32"/>
      <c r="H4786" s="32"/>
      <c r="I4786" s="32"/>
      <c r="J4786" s="32"/>
      <c r="K4786" s="32"/>
      <c r="L4786" s="32"/>
      <c r="M4786" s="32"/>
      <c r="N4786" s="32"/>
      <c r="O4786" s="32"/>
      <c r="P4786" s="32"/>
      <c r="Q4786" s="32"/>
      <c r="R4786" s="32"/>
      <c r="S4786" s="25" t="str">
        <f>IF(COUNTA(B4786:R4786)=0,"",IF(AND(COUNTA(B4786)&gt;0, COUNTA(C4786)&gt;0, COUNTA(D4786)&gt;0, COUNTA(E4786)&gt;0, COUNTIF('OMS Drop Downs'!$C$2:$C$3,'OMS Response Form (ORF)'!F4786),COUNTIF('OMS Drop Downs'!$D$2:$D$5,'OMS Response Form (ORF)'!G4786),COUNTIF('OMS Drop Downs'!$A$2:$A$5,'OMS Response Form (ORF)'!H4786),COUNTIF('OMS Drop Downs'!$B$2:$B$4,'OMS Response Form (ORF)'!I4786),COUNTIF('OMS Drop Downs'!$A$2:$A$5,'OMS Response Form (ORF)'!J4786),COUNTIF('OMS Drop Downs'!$E$2:$E$7,'OMS Response Form (ORF)'!K4786),COUNTIF('OMS Drop Downs'!$B$2:$B$4,'OMS Response Form (ORF)'!L4786),COUNTIF('OMS Drop Downs'!$B$2:$B$4,'OMS Response Form (ORF)'!M4786),COUNTIF('OMS Drop Downs'!$B$2:$B$4,'OMS Response Form (ORF)'!N4786),COUNTIF('OMS Drop Downs'!$B$2:$B$4,'OMS Response Form (ORF)'!O4786), COUNTIF('OMS Drop Downs'!$B$2:$B$4,'OMS Response Form (ORF)'!P4786),COUNTIF('OMS Drop Downs'!$B$2:$B$4,'OMS Response Form (ORF)'!Q4786),COUNTIF('OMS Drop Downs'!$B$2:$B$4,'OMS Response Form (ORF)'!R4786)),"Complete","Incomplete"))</f>
        <v/>
      </c>
      <c r="T4786" s="26" t="str">
        <f>IF(S4786="Complete",IF(AND(NOT(ISNA(VLOOKUP(CONCATENATE(F4786,G4786,H4786,I4786,J4786,K4786),'OMS Drop Downs'!G:G,1,FALSE))),IF(AND(G4786&lt;&gt;"C3",K4786&lt;&gt;"O5"),IF(SUM(COUNTIF(L4786:R4786,"Y"),COUNTIF(L4786:R4786,"N"))=0,"V","I"),IF(COUNTIF(L4786:R4786,"Y"),"V","I"))="V"),"Valid","Invalid")," ")</f>
        <v xml:space="preserve"> </v>
      </c>
      <c r="U4786"/>
    </row>
    <row r="4787" spans="2:21" x14ac:dyDescent="0.35">
      <c r="B4787" s="116"/>
      <c r="C4787" s="117"/>
      <c r="D4787" s="118"/>
      <c r="E4787" s="120"/>
      <c r="F4787" s="56"/>
      <c r="G4787" s="32"/>
      <c r="H4787" s="32"/>
      <c r="I4787" s="32"/>
      <c r="J4787" s="32"/>
      <c r="K4787" s="32"/>
      <c r="L4787" s="32"/>
      <c r="M4787" s="32"/>
      <c r="N4787" s="32"/>
      <c r="O4787" s="32"/>
      <c r="P4787" s="32"/>
      <c r="Q4787" s="32"/>
      <c r="R4787" s="32"/>
      <c r="S4787" s="25" t="str">
        <f>IF(COUNTA(B4787:R4787)=0,"",IF(AND(COUNTA(B4787)&gt;0, COUNTA(C4787)&gt;0, COUNTA(D4787)&gt;0, COUNTA(E4787)&gt;0, COUNTIF('OMS Drop Downs'!$C$2:$C$3,'OMS Response Form (ORF)'!F4787),COUNTIF('OMS Drop Downs'!$D$2:$D$5,'OMS Response Form (ORF)'!G4787),COUNTIF('OMS Drop Downs'!$A$2:$A$5,'OMS Response Form (ORF)'!H4787),COUNTIF('OMS Drop Downs'!$B$2:$B$4,'OMS Response Form (ORF)'!I4787),COUNTIF('OMS Drop Downs'!$A$2:$A$5,'OMS Response Form (ORF)'!J4787),COUNTIF('OMS Drop Downs'!$E$2:$E$7,'OMS Response Form (ORF)'!K4787),COUNTIF('OMS Drop Downs'!$B$2:$B$4,'OMS Response Form (ORF)'!L4787),COUNTIF('OMS Drop Downs'!$B$2:$B$4,'OMS Response Form (ORF)'!M4787),COUNTIF('OMS Drop Downs'!$B$2:$B$4,'OMS Response Form (ORF)'!N4787),COUNTIF('OMS Drop Downs'!$B$2:$B$4,'OMS Response Form (ORF)'!O4787), COUNTIF('OMS Drop Downs'!$B$2:$B$4,'OMS Response Form (ORF)'!P4787),COUNTIF('OMS Drop Downs'!$B$2:$B$4,'OMS Response Form (ORF)'!Q4787),COUNTIF('OMS Drop Downs'!$B$2:$B$4,'OMS Response Form (ORF)'!R4787)),"Complete","Incomplete"))</f>
        <v/>
      </c>
      <c r="T4787" s="26" t="str">
        <f>IF(S4787="Complete",IF(AND(NOT(ISNA(VLOOKUP(CONCATENATE(F4787,G4787,H4787,I4787,J4787,K4787),'OMS Drop Downs'!G:G,1,FALSE))),IF(AND(G4787&lt;&gt;"C3",K4787&lt;&gt;"O5"),IF(SUM(COUNTIF(L4787:R4787,"Y"),COUNTIF(L4787:R4787,"N"))=0,"V","I"),IF(COUNTIF(L4787:R4787,"Y"),"V","I"))="V"),"Valid","Invalid")," ")</f>
        <v xml:space="preserve"> </v>
      </c>
      <c r="U4787"/>
    </row>
    <row r="4788" spans="2:21" x14ac:dyDescent="0.35">
      <c r="B4788" s="116"/>
      <c r="C4788" s="117"/>
      <c r="D4788" s="118"/>
      <c r="E4788" s="120"/>
      <c r="F4788" s="56"/>
      <c r="G4788" s="32"/>
      <c r="H4788" s="32"/>
      <c r="I4788" s="32"/>
      <c r="J4788" s="32"/>
      <c r="K4788" s="32"/>
      <c r="L4788" s="32"/>
      <c r="M4788" s="32"/>
      <c r="N4788" s="32"/>
      <c r="O4788" s="32"/>
      <c r="P4788" s="32"/>
      <c r="Q4788" s="32"/>
      <c r="R4788" s="32"/>
      <c r="S4788" s="25" t="str">
        <f>IF(COUNTA(B4788:R4788)=0,"",IF(AND(COUNTA(B4788)&gt;0, COUNTA(C4788)&gt;0, COUNTA(D4788)&gt;0, COUNTA(E4788)&gt;0, COUNTIF('OMS Drop Downs'!$C$2:$C$3,'OMS Response Form (ORF)'!F4788),COUNTIF('OMS Drop Downs'!$D$2:$D$5,'OMS Response Form (ORF)'!G4788),COUNTIF('OMS Drop Downs'!$A$2:$A$5,'OMS Response Form (ORF)'!H4788),COUNTIF('OMS Drop Downs'!$B$2:$B$4,'OMS Response Form (ORF)'!I4788),COUNTIF('OMS Drop Downs'!$A$2:$A$5,'OMS Response Form (ORF)'!J4788),COUNTIF('OMS Drop Downs'!$E$2:$E$7,'OMS Response Form (ORF)'!K4788),COUNTIF('OMS Drop Downs'!$B$2:$B$4,'OMS Response Form (ORF)'!L4788),COUNTIF('OMS Drop Downs'!$B$2:$B$4,'OMS Response Form (ORF)'!M4788),COUNTIF('OMS Drop Downs'!$B$2:$B$4,'OMS Response Form (ORF)'!N4788),COUNTIF('OMS Drop Downs'!$B$2:$B$4,'OMS Response Form (ORF)'!O4788), COUNTIF('OMS Drop Downs'!$B$2:$B$4,'OMS Response Form (ORF)'!P4788),COUNTIF('OMS Drop Downs'!$B$2:$B$4,'OMS Response Form (ORF)'!Q4788),COUNTIF('OMS Drop Downs'!$B$2:$B$4,'OMS Response Form (ORF)'!R4788)),"Complete","Incomplete"))</f>
        <v/>
      </c>
      <c r="T4788" s="26" t="str">
        <f>IF(S4788="Complete",IF(AND(NOT(ISNA(VLOOKUP(CONCATENATE(F4788,G4788,H4788,I4788,J4788,K4788),'OMS Drop Downs'!G:G,1,FALSE))),IF(AND(G4788&lt;&gt;"C3",K4788&lt;&gt;"O5"),IF(SUM(COUNTIF(L4788:R4788,"Y"),COUNTIF(L4788:R4788,"N"))=0,"V","I"),IF(COUNTIF(L4788:R4788,"Y"),"V","I"))="V"),"Valid","Invalid")," ")</f>
        <v xml:space="preserve"> </v>
      </c>
      <c r="U4788"/>
    </row>
    <row r="4789" spans="2:21" x14ac:dyDescent="0.35">
      <c r="B4789" s="116"/>
      <c r="C4789" s="117"/>
      <c r="D4789" s="118"/>
      <c r="E4789" s="120"/>
      <c r="F4789" s="56"/>
      <c r="G4789" s="32"/>
      <c r="H4789" s="32"/>
      <c r="I4789" s="32"/>
      <c r="J4789" s="32"/>
      <c r="K4789" s="32"/>
      <c r="L4789" s="32"/>
      <c r="M4789" s="32"/>
      <c r="N4789" s="32"/>
      <c r="O4789" s="32"/>
      <c r="P4789" s="32"/>
      <c r="Q4789" s="32"/>
      <c r="R4789" s="32"/>
      <c r="S4789" s="25" t="str">
        <f>IF(COUNTA(B4789:R4789)=0,"",IF(AND(COUNTA(B4789)&gt;0, COUNTA(C4789)&gt;0, COUNTA(D4789)&gt;0, COUNTA(E4789)&gt;0, COUNTIF('OMS Drop Downs'!$C$2:$C$3,'OMS Response Form (ORF)'!F4789),COUNTIF('OMS Drop Downs'!$D$2:$D$5,'OMS Response Form (ORF)'!G4789),COUNTIF('OMS Drop Downs'!$A$2:$A$5,'OMS Response Form (ORF)'!H4789),COUNTIF('OMS Drop Downs'!$B$2:$B$4,'OMS Response Form (ORF)'!I4789),COUNTIF('OMS Drop Downs'!$A$2:$A$5,'OMS Response Form (ORF)'!J4789),COUNTIF('OMS Drop Downs'!$E$2:$E$7,'OMS Response Form (ORF)'!K4789),COUNTIF('OMS Drop Downs'!$B$2:$B$4,'OMS Response Form (ORF)'!L4789),COUNTIF('OMS Drop Downs'!$B$2:$B$4,'OMS Response Form (ORF)'!M4789),COUNTIF('OMS Drop Downs'!$B$2:$B$4,'OMS Response Form (ORF)'!N4789),COUNTIF('OMS Drop Downs'!$B$2:$B$4,'OMS Response Form (ORF)'!O4789), COUNTIF('OMS Drop Downs'!$B$2:$B$4,'OMS Response Form (ORF)'!P4789),COUNTIF('OMS Drop Downs'!$B$2:$B$4,'OMS Response Form (ORF)'!Q4789),COUNTIF('OMS Drop Downs'!$B$2:$B$4,'OMS Response Form (ORF)'!R4789)),"Complete","Incomplete"))</f>
        <v/>
      </c>
      <c r="T4789" s="26" t="str">
        <f>IF(S4789="Complete",IF(AND(NOT(ISNA(VLOOKUP(CONCATENATE(F4789,G4789,H4789,I4789,J4789,K4789),'OMS Drop Downs'!G:G,1,FALSE))),IF(AND(G4789&lt;&gt;"C3",K4789&lt;&gt;"O5"),IF(SUM(COUNTIF(L4789:R4789,"Y"),COUNTIF(L4789:R4789,"N"))=0,"V","I"),IF(COUNTIF(L4789:R4789,"Y"),"V","I"))="V"),"Valid","Invalid")," ")</f>
        <v xml:space="preserve"> </v>
      </c>
      <c r="U4789"/>
    </row>
    <row r="4790" spans="2:21" x14ac:dyDescent="0.35">
      <c r="B4790" s="116"/>
      <c r="C4790" s="117"/>
      <c r="D4790" s="118"/>
      <c r="E4790" s="120"/>
      <c r="F4790" s="56"/>
      <c r="G4790" s="32"/>
      <c r="H4790" s="32"/>
      <c r="I4790" s="32"/>
      <c r="J4790" s="32"/>
      <c r="K4790" s="32"/>
      <c r="L4790" s="32"/>
      <c r="M4790" s="32"/>
      <c r="N4790" s="32"/>
      <c r="O4790" s="32"/>
      <c r="P4790" s="32"/>
      <c r="Q4790" s="32"/>
      <c r="R4790" s="32"/>
      <c r="S4790" s="25" t="str">
        <f>IF(COUNTA(B4790:R4790)=0,"",IF(AND(COUNTA(B4790)&gt;0, COUNTA(C4790)&gt;0, COUNTA(D4790)&gt;0, COUNTA(E4790)&gt;0, COUNTIF('OMS Drop Downs'!$C$2:$C$3,'OMS Response Form (ORF)'!F4790),COUNTIF('OMS Drop Downs'!$D$2:$D$5,'OMS Response Form (ORF)'!G4790),COUNTIF('OMS Drop Downs'!$A$2:$A$5,'OMS Response Form (ORF)'!H4790),COUNTIF('OMS Drop Downs'!$B$2:$B$4,'OMS Response Form (ORF)'!I4790),COUNTIF('OMS Drop Downs'!$A$2:$A$5,'OMS Response Form (ORF)'!J4790),COUNTIF('OMS Drop Downs'!$E$2:$E$7,'OMS Response Form (ORF)'!K4790),COUNTIF('OMS Drop Downs'!$B$2:$B$4,'OMS Response Form (ORF)'!L4790),COUNTIF('OMS Drop Downs'!$B$2:$B$4,'OMS Response Form (ORF)'!M4790),COUNTIF('OMS Drop Downs'!$B$2:$B$4,'OMS Response Form (ORF)'!N4790),COUNTIF('OMS Drop Downs'!$B$2:$B$4,'OMS Response Form (ORF)'!O4790), COUNTIF('OMS Drop Downs'!$B$2:$B$4,'OMS Response Form (ORF)'!P4790),COUNTIF('OMS Drop Downs'!$B$2:$B$4,'OMS Response Form (ORF)'!Q4790),COUNTIF('OMS Drop Downs'!$B$2:$B$4,'OMS Response Form (ORF)'!R4790)),"Complete","Incomplete"))</f>
        <v/>
      </c>
      <c r="T4790" s="26" t="str">
        <f>IF(S4790="Complete",IF(AND(NOT(ISNA(VLOOKUP(CONCATENATE(F4790,G4790,H4790,I4790,J4790,K4790),'OMS Drop Downs'!G:G,1,FALSE))),IF(AND(G4790&lt;&gt;"C3",K4790&lt;&gt;"O5"),IF(SUM(COUNTIF(L4790:R4790,"Y"),COUNTIF(L4790:R4790,"N"))=0,"V","I"),IF(COUNTIF(L4790:R4790,"Y"),"V","I"))="V"),"Valid","Invalid")," ")</f>
        <v xml:space="preserve"> </v>
      </c>
      <c r="U4790"/>
    </row>
    <row r="4791" spans="2:21" x14ac:dyDescent="0.35">
      <c r="B4791" s="116"/>
      <c r="C4791" s="117"/>
      <c r="D4791" s="118"/>
      <c r="E4791" s="120"/>
      <c r="F4791" s="56"/>
      <c r="G4791" s="32"/>
      <c r="H4791" s="32"/>
      <c r="I4791" s="32"/>
      <c r="J4791" s="32"/>
      <c r="K4791" s="32"/>
      <c r="L4791" s="32"/>
      <c r="M4791" s="32"/>
      <c r="N4791" s="32"/>
      <c r="O4791" s="32"/>
      <c r="P4791" s="32"/>
      <c r="Q4791" s="32"/>
      <c r="R4791" s="32"/>
      <c r="S4791" s="25" t="str">
        <f>IF(COUNTA(B4791:R4791)=0,"",IF(AND(COUNTA(B4791)&gt;0, COUNTA(C4791)&gt;0, COUNTA(D4791)&gt;0, COUNTA(E4791)&gt;0, COUNTIF('OMS Drop Downs'!$C$2:$C$3,'OMS Response Form (ORF)'!F4791),COUNTIF('OMS Drop Downs'!$D$2:$D$5,'OMS Response Form (ORF)'!G4791),COUNTIF('OMS Drop Downs'!$A$2:$A$5,'OMS Response Form (ORF)'!H4791),COUNTIF('OMS Drop Downs'!$B$2:$B$4,'OMS Response Form (ORF)'!I4791),COUNTIF('OMS Drop Downs'!$A$2:$A$5,'OMS Response Form (ORF)'!J4791),COUNTIF('OMS Drop Downs'!$E$2:$E$7,'OMS Response Form (ORF)'!K4791),COUNTIF('OMS Drop Downs'!$B$2:$B$4,'OMS Response Form (ORF)'!L4791),COUNTIF('OMS Drop Downs'!$B$2:$B$4,'OMS Response Form (ORF)'!M4791),COUNTIF('OMS Drop Downs'!$B$2:$B$4,'OMS Response Form (ORF)'!N4791),COUNTIF('OMS Drop Downs'!$B$2:$B$4,'OMS Response Form (ORF)'!O4791), COUNTIF('OMS Drop Downs'!$B$2:$B$4,'OMS Response Form (ORF)'!P4791),COUNTIF('OMS Drop Downs'!$B$2:$B$4,'OMS Response Form (ORF)'!Q4791),COUNTIF('OMS Drop Downs'!$B$2:$B$4,'OMS Response Form (ORF)'!R4791)),"Complete","Incomplete"))</f>
        <v/>
      </c>
      <c r="T4791" s="26" t="str">
        <f>IF(S4791="Complete",IF(AND(NOT(ISNA(VLOOKUP(CONCATENATE(F4791,G4791,H4791,I4791,J4791,K4791),'OMS Drop Downs'!G:G,1,FALSE))),IF(AND(G4791&lt;&gt;"C3",K4791&lt;&gt;"O5"),IF(SUM(COUNTIF(L4791:R4791,"Y"),COUNTIF(L4791:R4791,"N"))=0,"V","I"),IF(COUNTIF(L4791:R4791,"Y"),"V","I"))="V"),"Valid","Invalid")," ")</f>
        <v xml:space="preserve"> </v>
      </c>
      <c r="U4791"/>
    </row>
    <row r="4792" spans="2:21" x14ac:dyDescent="0.35">
      <c r="B4792" s="116"/>
      <c r="C4792" s="117"/>
      <c r="D4792" s="118"/>
      <c r="E4792" s="120"/>
      <c r="F4792" s="56"/>
      <c r="G4792" s="32"/>
      <c r="H4792" s="32"/>
      <c r="I4792" s="32"/>
      <c r="J4792" s="32"/>
      <c r="K4792" s="32"/>
      <c r="L4792" s="32"/>
      <c r="M4792" s="32"/>
      <c r="N4792" s="32"/>
      <c r="O4792" s="32"/>
      <c r="P4792" s="32"/>
      <c r="Q4792" s="32"/>
      <c r="R4792" s="32"/>
      <c r="S4792" s="25" t="str">
        <f>IF(COUNTA(B4792:R4792)=0,"",IF(AND(COUNTA(B4792)&gt;0, COUNTA(C4792)&gt;0, COUNTA(D4792)&gt;0, COUNTA(E4792)&gt;0, COUNTIF('OMS Drop Downs'!$C$2:$C$3,'OMS Response Form (ORF)'!F4792),COUNTIF('OMS Drop Downs'!$D$2:$D$5,'OMS Response Form (ORF)'!G4792),COUNTIF('OMS Drop Downs'!$A$2:$A$5,'OMS Response Form (ORF)'!H4792),COUNTIF('OMS Drop Downs'!$B$2:$B$4,'OMS Response Form (ORF)'!I4792),COUNTIF('OMS Drop Downs'!$A$2:$A$5,'OMS Response Form (ORF)'!J4792),COUNTIF('OMS Drop Downs'!$E$2:$E$7,'OMS Response Form (ORF)'!K4792),COUNTIF('OMS Drop Downs'!$B$2:$B$4,'OMS Response Form (ORF)'!L4792),COUNTIF('OMS Drop Downs'!$B$2:$B$4,'OMS Response Form (ORF)'!M4792),COUNTIF('OMS Drop Downs'!$B$2:$B$4,'OMS Response Form (ORF)'!N4792),COUNTIF('OMS Drop Downs'!$B$2:$B$4,'OMS Response Form (ORF)'!O4792), COUNTIF('OMS Drop Downs'!$B$2:$B$4,'OMS Response Form (ORF)'!P4792),COUNTIF('OMS Drop Downs'!$B$2:$B$4,'OMS Response Form (ORF)'!Q4792),COUNTIF('OMS Drop Downs'!$B$2:$B$4,'OMS Response Form (ORF)'!R4792)),"Complete","Incomplete"))</f>
        <v/>
      </c>
      <c r="T4792" s="26" t="str">
        <f>IF(S4792="Complete",IF(AND(NOT(ISNA(VLOOKUP(CONCATENATE(F4792,G4792,H4792,I4792,J4792,K4792),'OMS Drop Downs'!G:G,1,FALSE))),IF(AND(G4792&lt;&gt;"C3",K4792&lt;&gt;"O5"),IF(SUM(COUNTIF(L4792:R4792,"Y"),COUNTIF(L4792:R4792,"N"))=0,"V","I"),IF(COUNTIF(L4792:R4792,"Y"),"V","I"))="V"),"Valid","Invalid")," ")</f>
        <v xml:space="preserve"> </v>
      </c>
      <c r="U4792"/>
    </row>
    <row r="4793" spans="2:21" x14ac:dyDescent="0.35">
      <c r="B4793" s="116"/>
      <c r="C4793" s="117"/>
      <c r="D4793" s="118"/>
      <c r="E4793" s="120"/>
      <c r="F4793" s="56"/>
      <c r="G4793" s="32"/>
      <c r="H4793" s="32"/>
      <c r="I4793" s="32"/>
      <c r="J4793" s="32"/>
      <c r="K4793" s="32"/>
      <c r="L4793" s="32"/>
      <c r="M4793" s="32"/>
      <c r="N4793" s="32"/>
      <c r="O4793" s="32"/>
      <c r="P4793" s="32"/>
      <c r="Q4793" s="32"/>
      <c r="R4793" s="32"/>
      <c r="S4793" s="25" t="str">
        <f>IF(COUNTA(B4793:R4793)=0,"",IF(AND(COUNTA(B4793)&gt;0, COUNTA(C4793)&gt;0, COUNTA(D4793)&gt;0, COUNTA(E4793)&gt;0, COUNTIF('OMS Drop Downs'!$C$2:$C$3,'OMS Response Form (ORF)'!F4793),COUNTIF('OMS Drop Downs'!$D$2:$D$5,'OMS Response Form (ORF)'!G4793),COUNTIF('OMS Drop Downs'!$A$2:$A$5,'OMS Response Form (ORF)'!H4793),COUNTIF('OMS Drop Downs'!$B$2:$B$4,'OMS Response Form (ORF)'!I4793),COUNTIF('OMS Drop Downs'!$A$2:$A$5,'OMS Response Form (ORF)'!J4793),COUNTIF('OMS Drop Downs'!$E$2:$E$7,'OMS Response Form (ORF)'!K4793),COUNTIF('OMS Drop Downs'!$B$2:$B$4,'OMS Response Form (ORF)'!L4793),COUNTIF('OMS Drop Downs'!$B$2:$B$4,'OMS Response Form (ORF)'!M4793),COUNTIF('OMS Drop Downs'!$B$2:$B$4,'OMS Response Form (ORF)'!N4793),COUNTIF('OMS Drop Downs'!$B$2:$B$4,'OMS Response Form (ORF)'!O4793), COUNTIF('OMS Drop Downs'!$B$2:$B$4,'OMS Response Form (ORF)'!P4793),COUNTIF('OMS Drop Downs'!$B$2:$B$4,'OMS Response Form (ORF)'!Q4793),COUNTIF('OMS Drop Downs'!$B$2:$B$4,'OMS Response Form (ORF)'!R4793)),"Complete","Incomplete"))</f>
        <v/>
      </c>
      <c r="T4793" s="26" t="str">
        <f>IF(S4793="Complete",IF(AND(NOT(ISNA(VLOOKUP(CONCATENATE(F4793,G4793,H4793,I4793,J4793,K4793),'OMS Drop Downs'!G:G,1,FALSE))),IF(AND(G4793&lt;&gt;"C3",K4793&lt;&gt;"O5"),IF(SUM(COUNTIF(L4793:R4793,"Y"),COUNTIF(L4793:R4793,"N"))=0,"V","I"),IF(COUNTIF(L4793:R4793,"Y"),"V","I"))="V"),"Valid","Invalid")," ")</f>
        <v xml:space="preserve"> </v>
      </c>
      <c r="U4793"/>
    </row>
    <row r="4794" spans="2:21" x14ac:dyDescent="0.35">
      <c r="B4794" s="116"/>
      <c r="C4794" s="117"/>
      <c r="D4794" s="118"/>
      <c r="E4794" s="120"/>
      <c r="F4794" s="56"/>
      <c r="G4794" s="32"/>
      <c r="H4794" s="32"/>
      <c r="I4794" s="32"/>
      <c r="J4794" s="32"/>
      <c r="K4794" s="32"/>
      <c r="L4794" s="32"/>
      <c r="M4794" s="32"/>
      <c r="N4794" s="32"/>
      <c r="O4794" s="32"/>
      <c r="P4794" s="32"/>
      <c r="Q4794" s="32"/>
      <c r="R4794" s="32"/>
      <c r="S4794" s="25" t="str">
        <f>IF(COUNTA(B4794:R4794)=0,"",IF(AND(COUNTA(B4794)&gt;0, COUNTA(C4794)&gt;0, COUNTA(D4794)&gt;0, COUNTA(E4794)&gt;0, COUNTIF('OMS Drop Downs'!$C$2:$C$3,'OMS Response Form (ORF)'!F4794),COUNTIF('OMS Drop Downs'!$D$2:$D$5,'OMS Response Form (ORF)'!G4794),COUNTIF('OMS Drop Downs'!$A$2:$A$5,'OMS Response Form (ORF)'!H4794),COUNTIF('OMS Drop Downs'!$B$2:$B$4,'OMS Response Form (ORF)'!I4794),COUNTIF('OMS Drop Downs'!$A$2:$A$5,'OMS Response Form (ORF)'!J4794),COUNTIF('OMS Drop Downs'!$E$2:$E$7,'OMS Response Form (ORF)'!K4794),COUNTIF('OMS Drop Downs'!$B$2:$B$4,'OMS Response Form (ORF)'!L4794),COUNTIF('OMS Drop Downs'!$B$2:$B$4,'OMS Response Form (ORF)'!M4794),COUNTIF('OMS Drop Downs'!$B$2:$B$4,'OMS Response Form (ORF)'!N4794),COUNTIF('OMS Drop Downs'!$B$2:$B$4,'OMS Response Form (ORF)'!O4794), COUNTIF('OMS Drop Downs'!$B$2:$B$4,'OMS Response Form (ORF)'!P4794),COUNTIF('OMS Drop Downs'!$B$2:$B$4,'OMS Response Form (ORF)'!Q4794),COUNTIF('OMS Drop Downs'!$B$2:$B$4,'OMS Response Form (ORF)'!R4794)),"Complete","Incomplete"))</f>
        <v/>
      </c>
      <c r="T4794" s="26" t="str">
        <f>IF(S4794="Complete",IF(AND(NOT(ISNA(VLOOKUP(CONCATENATE(F4794,G4794,H4794,I4794,J4794,K4794),'OMS Drop Downs'!G:G,1,FALSE))),IF(AND(G4794&lt;&gt;"C3",K4794&lt;&gt;"O5"),IF(SUM(COUNTIF(L4794:R4794,"Y"),COUNTIF(L4794:R4794,"N"))=0,"V","I"),IF(COUNTIF(L4794:R4794,"Y"),"V","I"))="V"),"Valid","Invalid")," ")</f>
        <v xml:space="preserve"> </v>
      </c>
      <c r="U4794"/>
    </row>
    <row r="4795" spans="2:21" x14ac:dyDescent="0.35">
      <c r="B4795" s="116"/>
      <c r="C4795" s="117"/>
      <c r="D4795" s="118"/>
      <c r="E4795" s="120"/>
      <c r="F4795" s="56"/>
      <c r="G4795" s="32"/>
      <c r="H4795" s="32"/>
      <c r="I4795" s="32"/>
      <c r="J4795" s="32"/>
      <c r="K4795" s="32"/>
      <c r="L4795" s="32"/>
      <c r="M4795" s="32"/>
      <c r="N4795" s="32"/>
      <c r="O4795" s="32"/>
      <c r="P4795" s="32"/>
      <c r="Q4795" s="32"/>
      <c r="R4795" s="32"/>
      <c r="S4795" s="25" t="str">
        <f>IF(COUNTA(B4795:R4795)=0,"",IF(AND(COUNTA(B4795)&gt;0, COUNTA(C4795)&gt;0, COUNTA(D4795)&gt;0, COUNTA(E4795)&gt;0, COUNTIF('OMS Drop Downs'!$C$2:$C$3,'OMS Response Form (ORF)'!F4795),COUNTIF('OMS Drop Downs'!$D$2:$D$5,'OMS Response Form (ORF)'!G4795),COUNTIF('OMS Drop Downs'!$A$2:$A$5,'OMS Response Form (ORF)'!H4795),COUNTIF('OMS Drop Downs'!$B$2:$B$4,'OMS Response Form (ORF)'!I4795),COUNTIF('OMS Drop Downs'!$A$2:$A$5,'OMS Response Form (ORF)'!J4795),COUNTIF('OMS Drop Downs'!$E$2:$E$7,'OMS Response Form (ORF)'!K4795),COUNTIF('OMS Drop Downs'!$B$2:$B$4,'OMS Response Form (ORF)'!L4795),COUNTIF('OMS Drop Downs'!$B$2:$B$4,'OMS Response Form (ORF)'!M4795),COUNTIF('OMS Drop Downs'!$B$2:$B$4,'OMS Response Form (ORF)'!N4795),COUNTIF('OMS Drop Downs'!$B$2:$B$4,'OMS Response Form (ORF)'!O4795), COUNTIF('OMS Drop Downs'!$B$2:$B$4,'OMS Response Form (ORF)'!P4795),COUNTIF('OMS Drop Downs'!$B$2:$B$4,'OMS Response Form (ORF)'!Q4795),COUNTIF('OMS Drop Downs'!$B$2:$B$4,'OMS Response Form (ORF)'!R4795)),"Complete","Incomplete"))</f>
        <v/>
      </c>
      <c r="T4795" s="26" t="str">
        <f>IF(S4795="Complete",IF(AND(NOT(ISNA(VLOOKUP(CONCATENATE(F4795,G4795,H4795,I4795,J4795,K4795),'OMS Drop Downs'!G:G,1,FALSE))),IF(AND(G4795&lt;&gt;"C3",K4795&lt;&gt;"O5"),IF(SUM(COUNTIF(L4795:R4795,"Y"),COUNTIF(L4795:R4795,"N"))=0,"V","I"),IF(COUNTIF(L4795:R4795,"Y"),"V","I"))="V"),"Valid","Invalid")," ")</f>
        <v xml:space="preserve"> </v>
      </c>
      <c r="U4795"/>
    </row>
    <row r="4796" spans="2:21" x14ac:dyDescent="0.35">
      <c r="B4796" s="116"/>
      <c r="C4796" s="117"/>
      <c r="D4796" s="118"/>
      <c r="E4796" s="120"/>
      <c r="F4796" s="56"/>
      <c r="G4796" s="32"/>
      <c r="H4796" s="32"/>
      <c r="I4796" s="32"/>
      <c r="J4796" s="32"/>
      <c r="K4796" s="32"/>
      <c r="L4796" s="32"/>
      <c r="M4796" s="32"/>
      <c r="N4796" s="32"/>
      <c r="O4796" s="32"/>
      <c r="P4796" s="32"/>
      <c r="Q4796" s="32"/>
      <c r="R4796" s="32"/>
      <c r="S4796" s="25" t="str">
        <f>IF(COUNTA(B4796:R4796)=0,"",IF(AND(COUNTA(B4796)&gt;0, COUNTA(C4796)&gt;0, COUNTA(D4796)&gt;0, COUNTA(E4796)&gt;0, COUNTIF('OMS Drop Downs'!$C$2:$C$3,'OMS Response Form (ORF)'!F4796),COUNTIF('OMS Drop Downs'!$D$2:$D$5,'OMS Response Form (ORF)'!G4796),COUNTIF('OMS Drop Downs'!$A$2:$A$5,'OMS Response Form (ORF)'!H4796),COUNTIF('OMS Drop Downs'!$B$2:$B$4,'OMS Response Form (ORF)'!I4796),COUNTIF('OMS Drop Downs'!$A$2:$A$5,'OMS Response Form (ORF)'!J4796),COUNTIF('OMS Drop Downs'!$E$2:$E$7,'OMS Response Form (ORF)'!K4796),COUNTIF('OMS Drop Downs'!$B$2:$B$4,'OMS Response Form (ORF)'!L4796),COUNTIF('OMS Drop Downs'!$B$2:$B$4,'OMS Response Form (ORF)'!M4796),COUNTIF('OMS Drop Downs'!$B$2:$B$4,'OMS Response Form (ORF)'!N4796),COUNTIF('OMS Drop Downs'!$B$2:$B$4,'OMS Response Form (ORF)'!O4796), COUNTIF('OMS Drop Downs'!$B$2:$B$4,'OMS Response Form (ORF)'!P4796),COUNTIF('OMS Drop Downs'!$B$2:$B$4,'OMS Response Form (ORF)'!Q4796),COUNTIF('OMS Drop Downs'!$B$2:$B$4,'OMS Response Form (ORF)'!R4796)),"Complete","Incomplete"))</f>
        <v/>
      </c>
      <c r="T4796" s="26" t="str">
        <f>IF(S4796="Complete",IF(AND(NOT(ISNA(VLOOKUP(CONCATENATE(F4796,G4796,H4796,I4796,J4796,K4796),'OMS Drop Downs'!G:G,1,FALSE))),IF(AND(G4796&lt;&gt;"C3",K4796&lt;&gt;"O5"),IF(SUM(COUNTIF(L4796:R4796,"Y"),COUNTIF(L4796:R4796,"N"))=0,"V","I"),IF(COUNTIF(L4796:R4796,"Y"),"V","I"))="V"),"Valid","Invalid")," ")</f>
        <v xml:space="preserve"> </v>
      </c>
      <c r="U4796"/>
    </row>
    <row r="4797" spans="2:21" x14ac:dyDescent="0.35">
      <c r="B4797" s="116"/>
      <c r="C4797" s="117"/>
      <c r="D4797" s="118"/>
      <c r="E4797" s="120"/>
      <c r="F4797" s="56"/>
      <c r="G4797" s="32"/>
      <c r="H4797" s="32"/>
      <c r="I4797" s="32"/>
      <c r="J4797" s="32"/>
      <c r="K4797" s="32"/>
      <c r="L4797" s="32"/>
      <c r="M4797" s="32"/>
      <c r="N4797" s="32"/>
      <c r="O4797" s="32"/>
      <c r="P4797" s="32"/>
      <c r="Q4797" s="32"/>
      <c r="R4797" s="32"/>
      <c r="S4797" s="25" t="str">
        <f>IF(COUNTA(B4797:R4797)=0,"",IF(AND(COUNTA(B4797)&gt;0, COUNTA(C4797)&gt;0, COUNTA(D4797)&gt;0, COUNTA(E4797)&gt;0, COUNTIF('OMS Drop Downs'!$C$2:$C$3,'OMS Response Form (ORF)'!F4797),COUNTIF('OMS Drop Downs'!$D$2:$D$5,'OMS Response Form (ORF)'!G4797),COUNTIF('OMS Drop Downs'!$A$2:$A$5,'OMS Response Form (ORF)'!H4797),COUNTIF('OMS Drop Downs'!$B$2:$B$4,'OMS Response Form (ORF)'!I4797),COUNTIF('OMS Drop Downs'!$A$2:$A$5,'OMS Response Form (ORF)'!J4797),COUNTIF('OMS Drop Downs'!$E$2:$E$7,'OMS Response Form (ORF)'!K4797),COUNTIF('OMS Drop Downs'!$B$2:$B$4,'OMS Response Form (ORF)'!L4797),COUNTIF('OMS Drop Downs'!$B$2:$B$4,'OMS Response Form (ORF)'!M4797),COUNTIF('OMS Drop Downs'!$B$2:$B$4,'OMS Response Form (ORF)'!N4797),COUNTIF('OMS Drop Downs'!$B$2:$B$4,'OMS Response Form (ORF)'!O4797), COUNTIF('OMS Drop Downs'!$B$2:$B$4,'OMS Response Form (ORF)'!P4797),COUNTIF('OMS Drop Downs'!$B$2:$B$4,'OMS Response Form (ORF)'!Q4797),COUNTIF('OMS Drop Downs'!$B$2:$B$4,'OMS Response Form (ORF)'!R4797)),"Complete","Incomplete"))</f>
        <v/>
      </c>
      <c r="T4797" s="26" t="str">
        <f>IF(S4797="Complete",IF(AND(NOT(ISNA(VLOOKUP(CONCATENATE(F4797,G4797,H4797,I4797,J4797,K4797),'OMS Drop Downs'!G:G,1,FALSE))),IF(AND(G4797&lt;&gt;"C3",K4797&lt;&gt;"O5"),IF(SUM(COUNTIF(L4797:R4797,"Y"),COUNTIF(L4797:R4797,"N"))=0,"V","I"),IF(COUNTIF(L4797:R4797,"Y"),"V","I"))="V"),"Valid","Invalid")," ")</f>
        <v xml:space="preserve"> </v>
      </c>
      <c r="U4797"/>
    </row>
    <row r="4798" spans="2:21" x14ac:dyDescent="0.35">
      <c r="B4798" s="116"/>
      <c r="C4798" s="117"/>
      <c r="D4798" s="118"/>
      <c r="E4798" s="120"/>
      <c r="F4798" s="56"/>
      <c r="G4798" s="32"/>
      <c r="H4798" s="32"/>
      <c r="I4798" s="32"/>
      <c r="J4798" s="32"/>
      <c r="K4798" s="32"/>
      <c r="L4798" s="32"/>
      <c r="M4798" s="32"/>
      <c r="N4798" s="32"/>
      <c r="O4798" s="32"/>
      <c r="P4798" s="32"/>
      <c r="Q4798" s="32"/>
      <c r="R4798" s="32"/>
      <c r="S4798" s="25" t="str">
        <f>IF(COUNTA(B4798:R4798)=0,"",IF(AND(COUNTA(B4798)&gt;0, COUNTA(C4798)&gt;0, COUNTA(D4798)&gt;0, COUNTA(E4798)&gt;0, COUNTIF('OMS Drop Downs'!$C$2:$C$3,'OMS Response Form (ORF)'!F4798),COUNTIF('OMS Drop Downs'!$D$2:$D$5,'OMS Response Form (ORF)'!G4798),COUNTIF('OMS Drop Downs'!$A$2:$A$5,'OMS Response Form (ORF)'!H4798),COUNTIF('OMS Drop Downs'!$B$2:$B$4,'OMS Response Form (ORF)'!I4798),COUNTIF('OMS Drop Downs'!$A$2:$A$5,'OMS Response Form (ORF)'!J4798),COUNTIF('OMS Drop Downs'!$E$2:$E$7,'OMS Response Form (ORF)'!K4798),COUNTIF('OMS Drop Downs'!$B$2:$B$4,'OMS Response Form (ORF)'!L4798),COUNTIF('OMS Drop Downs'!$B$2:$B$4,'OMS Response Form (ORF)'!M4798),COUNTIF('OMS Drop Downs'!$B$2:$B$4,'OMS Response Form (ORF)'!N4798),COUNTIF('OMS Drop Downs'!$B$2:$B$4,'OMS Response Form (ORF)'!O4798), COUNTIF('OMS Drop Downs'!$B$2:$B$4,'OMS Response Form (ORF)'!P4798),COUNTIF('OMS Drop Downs'!$B$2:$B$4,'OMS Response Form (ORF)'!Q4798),COUNTIF('OMS Drop Downs'!$B$2:$B$4,'OMS Response Form (ORF)'!R4798)),"Complete","Incomplete"))</f>
        <v/>
      </c>
      <c r="T4798" s="26" t="str">
        <f>IF(S4798="Complete",IF(AND(NOT(ISNA(VLOOKUP(CONCATENATE(F4798,G4798,H4798,I4798,J4798,K4798),'OMS Drop Downs'!G:G,1,FALSE))),IF(AND(G4798&lt;&gt;"C3",K4798&lt;&gt;"O5"),IF(SUM(COUNTIF(L4798:R4798,"Y"),COUNTIF(L4798:R4798,"N"))=0,"V","I"),IF(COUNTIF(L4798:R4798,"Y"),"V","I"))="V"),"Valid","Invalid")," ")</f>
        <v xml:space="preserve"> </v>
      </c>
      <c r="U4798"/>
    </row>
    <row r="4799" spans="2:21" x14ac:dyDescent="0.35">
      <c r="B4799" s="116"/>
      <c r="C4799" s="117"/>
      <c r="D4799" s="118"/>
      <c r="E4799" s="120"/>
      <c r="F4799" s="56"/>
      <c r="G4799" s="32"/>
      <c r="H4799" s="32"/>
      <c r="I4799" s="32"/>
      <c r="J4799" s="32"/>
      <c r="K4799" s="32"/>
      <c r="L4799" s="32"/>
      <c r="M4799" s="32"/>
      <c r="N4799" s="32"/>
      <c r="O4799" s="32"/>
      <c r="P4799" s="32"/>
      <c r="Q4799" s="32"/>
      <c r="R4799" s="32"/>
      <c r="S4799" s="25" t="str">
        <f>IF(COUNTA(B4799:R4799)=0,"",IF(AND(COUNTA(B4799)&gt;0, COUNTA(C4799)&gt;0, COUNTA(D4799)&gt;0, COUNTA(E4799)&gt;0, COUNTIF('OMS Drop Downs'!$C$2:$C$3,'OMS Response Form (ORF)'!F4799),COUNTIF('OMS Drop Downs'!$D$2:$D$5,'OMS Response Form (ORF)'!G4799),COUNTIF('OMS Drop Downs'!$A$2:$A$5,'OMS Response Form (ORF)'!H4799),COUNTIF('OMS Drop Downs'!$B$2:$B$4,'OMS Response Form (ORF)'!I4799),COUNTIF('OMS Drop Downs'!$A$2:$A$5,'OMS Response Form (ORF)'!J4799),COUNTIF('OMS Drop Downs'!$E$2:$E$7,'OMS Response Form (ORF)'!K4799),COUNTIF('OMS Drop Downs'!$B$2:$B$4,'OMS Response Form (ORF)'!L4799),COUNTIF('OMS Drop Downs'!$B$2:$B$4,'OMS Response Form (ORF)'!M4799),COUNTIF('OMS Drop Downs'!$B$2:$B$4,'OMS Response Form (ORF)'!N4799),COUNTIF('OMS Drop Downs'!$B$2:$B$4,'OMS Response Form (ORF)'!O4799), COUNTIF('OMS Drop Downs'!$B$2:$B$4,'OMS Response Form (ORF)'!P4799),COUNTIF('OMS Drop Downs'!$B$2:$B$4,'OMS Response Form (ORF)'!Q4799),COUNTIF('OMS Drop Downs'!$B$2:$B$4,'OMS Response Form (ORF)'!R4799)),"Complete","Incomplete"))</f>
        <v/>
      </c>
      <c r="T4799" s="26" t="str">
        <f>IF(S4799="Complete",IF(AND(NOT(ISNA(VLOOKUP(CONCATENATE(F4799,G4799,H4799,I4799,J4799,K4799),'OMS Drop Downs'!G:G,1,FALSE))),IF(AND(G4799&lt;&gt;"C3",K4799&lt;&gt;"O5"),IF(SUM(COUNTIF(L4799:R4799,"Y"),COUNTIF(L4799:R4799,"N"))=0,"V","I"),IF(COUNTIF(L4799:R4799,"Y"),"V","I"))="V"),"Valid","Invalid")," ")</f>
        <v xml:space="preserve"> </v>
      </c>
      <c r="U4799"/>
    </row>
    <row r="4800" spans="2:21" x14ac:dyDescent="0.35">
      <c r="B4800" s="116"/>
      <c r="C4800" s="117"/>
      <c r="D4800" s="118"/>
      <c r="E4800" s="120"/>
      <c r="F4800" s="56"/>
      <c r="G4800" s="32"/>
      <c r="H4800" s="32"/>
      <c r="I4800" s="32"/>
      <c r="J4800" s="32"/>
      <c r="K4800" s="32"/>
      <c r="L4800" s="32"/>
      <c r="M4800" s="32"/>
      <c r="N4800" s="32"/>
      <c r="O4800" s="32"/>
      <c r="P4800" s="32"/>
      <c r="Q4800" s="32"/>
      <c r="R4800" s="32"/>
      <c r="S4800" s="25" t="str">
        <f>IF(COUNTA(B4800:R4800)=0,"",IF(AND(COUNTA(B4800)&gt;0, COUNTA(C4800)&gt;0, COUNTA(D4800)&gt;0, COUNTA(E4800)&gt;0, COUNTIF('OMS Drop Downs'!$C$2:$C$3,'OMS Response Form (ORF)'!F4800),COUNTIF('OMS Drop Downs'!$D$2:$D$5,'OMS Response Form (ORF)'!G4800),COUNTIF('OMS Drop Downs'!$A$2:$A$5,'OMS Response Form (ORF)'!H4800),COUNTIF('OMS Drop Downs'!$B$2:$B$4,'OMS Response Form (ORF)'!I4800),COUNTIF('OMS Drop Downs'!$A$2:$A$5,'OMS Response Form (ORF)'!J4800),COUNTIF('OMS Drop Downs'!$E$2:$E$7,'OMS Response Form (ORF)'!K4800),COUNTIF('OMS Drop Downs'!$B$2:$B$4,'OMS Response Form (ORF)'!L4800),COUNTIF('OMS Drop Downs'!$B$2:$B$4,'OMS Response Form (ORF)'!M4800),COUNTIF('OMS Drop Downs'!$B$2:$B$4,'OMS Response Form (ORF)'!N4800),COUNTIF('OMS Drop Downs'!$B$2:$B$4,'OMS Response Form (ORF)'!O4800), COUNTIF('OMS Drop Downs'!$B$2:$B$4,'OMS Response Form (ORF)'!P4800),COUNTIF('OMS Drop Downs'!$B$2:$B$4,'OMS Response Form (ORF)'!Q4800),COUNTIF('OMS Drop Downs'!$B$2:$B$4,'OMS Response Form (ORF)'!R4800)),"Complete","Incomplete"))</f>
        <v/>
      </c>
      <c r="T4800" s="26" t="str">
        <f>IF(S4800="Complete",IF(AND(NOT(ISNA(VLOOKUP(CONCATENATE(F4800,G4800,H4800,I4800,J4800,K4800),'OMS Drop Downs'!G:G,1,FALSE))),IF(AND(G4800&lt;&gt;"C3",K4800&lt;&gt;"O5"),IF(SUM(COUNTIF(L4800:R4800,"Y"),COUNTIF(L4800:R4800,"N"))=0,"V","I"),IF(COUNTIF(L4800:R4800,"Y"),"V","I"))="V"),"Valid","Invalid")," ")</f>
        <v xml:space="preserve"> </v>
      </c>
      <c r="U4800"/>
    </row>
    <row r="4801" spans="2:21" x14ac:dyDescent="0.35">
      <c r="B4801" s="116"/>
      <c r="C4801" s="117"/>
      <c r="D4801" s="118"/>
      <c r="E4801" s="120"/>
      <c r="F4801" s="56"/>
      <c r="G4801" s="32"/>
      <c r="H4801" s="32"/>
      <c r="I4801" s="32"/>
      <c r="J4801" s="32"/>
      <c r="K4801" s="32"/>
      <c r="L4801" s="32"/>
      <c r="M4801" s="32"/>
      <c r="N4801" s="32"/>
      <c r="O4801" s="32"/>
      <c r="P4801" s="32"/>
      <c r="Q4801" s="32"/>
      <c r="R4801" s="32"/>
      <c r="S4801" s="25" t="str">
        <f>IF(COUNTA(B4801:R4801)=0,"",IF(AND(COUNTA(B4801)&gt;0, COUNTA(C4801)&gt;0, COUNTA(D4801)&gt;0, COUNTA(E4801)&gt;0, COUNTIF('OMS Drop Downs'!$C$2:$C$3,'OMS Response Form (ORF)'!F4801),COUNTIF('OMS Drop Downs'!$D$2:$D$5,'OMS Response Form (ORF)'!G4801),COUNTIF('OMS Drop Downs'!$A$2:$A$5,'OMS Response Form (ORF)'!H4801),COUNTIF('OMS Drop Downs'!$B$2:$B$4,'OMS Response Form (ORF)'!I4801),COUNTIF('OMS Drop Downs'!$A$2:$A$5,'OMS Response Form (ORF)'!J4801),COUNTIF('OMS Drop Downs'!$E$2:$E$7,'OMS Response Form (ORF)'!K4801),COUNTIF('OMS Drop Downs'!$B$2:$B$4,'OMS Response Form (ORF)'!L4801),COUNTIF('OMS Drop Downs'!$B$2:$B$4,'OMS Response Form (ORF)'!M4801),COUNTIF('OMS Drop Downs'!$B$2:$B$4,'OMS Response Form (ORF)'!N4801),COUNTIF('OMS Drop Downs'!$B$2:$B$4,'OMS Response Form (ORF)'!O4801), COUNTIF('OMS Drop Downs'!$B$2:$B$4,'OMS Response Form (ORF)'!P4801),COUNTIF('OMS Drop Downs'!$B$2:$B$4,'OMS Response Form (ORF)'!Q4801),COUNTIF('OMS Drop Downs'!$B$2:$B$4,'OMS Response Form (ORF)'!R4801)),"Complete","Incomplete"))</f>
        <v/>
      </c>
      <c r="T4801" s="26" t="str">
        <f>IF(S4801="Complete",IF(AND(NOT(ISNA(VLOOKUP(CONCATENATE(F4801,G4801,H4801,I4801,J4801,K4801),'OMS Drop Downs'!G:G,1,FALSE))),IF(AND(G4801&lt;&gt;"C3",K4801&lt;&gt;"O5"),IF(SUM(COUNTIF(L4801:R4801,"Y"),COUNTIF(L4801:R4801,"N"))=0,"V","I"),IF(COUNTIF(L4801:R4801,"Y"),"V","I"))="V"),"Valid","Invalid")," ")</f>
        <v xml:space="preserve"> </v>
      </c>
      <c r="U4801"/>
    </row>
    <row r="4802" spans="2:21" x14ac:dyDescent="0.35">
      <c r="B4802" s="116"/>
      <c r="C4802" s="117"/>
      <c r="D4802" s="118"/>
      <c r="E4802" s="120"/>
      <c r="F4802" s="56"/>
      <c r="G4802" s="32"/>
      <c r="H4802" s="32"/>
      <c r="I4802" s="32"/>
      <c r="J4802" s="32"/>
      <c r="K4802" s="32"/>
      <c r="L4802" s="32"/>
      <c r="M4802" s="32"/>
      <c r="N4802" s="32"/>
      <c r="O4802" s="32"/>
      <c r="P4802" s="32"/>
      <c r="Q4802" s="32"/>
      <c r="R4802" s="32"/>
      <c r="S4802" s="25" t="str">
        <f>IF(COUNTA(B4802:R4802)=0,"",IF(AND(COUNTA(B4802)&gt;0, COUNTA(C4802)&gt;0, COUNTA(D4802)&gt;0, COUNTA(E4802)&gt;0, COUNTIF('OMS Drop Downs'!$C$2:$C$3,'OMS Response Form (ORF)'!F4802),COUNTIF('OMS Drop Downs'!$D$2:$D$5,'OMS Response Form (ORF)'!G4802),COUNTIF('OMS Drop Downs'!$A$2:$A$5,'OMS Response Form (ORF)'!H4802),COUNTIF('OMS Drop Downs'!$B$2:$B$4,'OMS Response Form (ORF)'!I4802),COUNTIF('OMS Drop Downs'!$A$2:$A$5,'OMS Response Form (ORF)'!J4802),COUNTIF('OMS Drop Downs'!$E$2:$E$7,'OMS Response Form (ORF)'!K4802),COUNTIF('OMS Drop Downs'!$B$2:$B$4,'OMS Response Form (ORF)'!L4802),COUNTIF('OMS Drop Downs'!$B$2:$B$4,'OMS Response Form (ORF)'!M4802),COUNTIF('OMS Drop Downs'!$B$2:$B$4,'OMS Response Form (ORF)'!N4802),COUNTIF('OMS Drop Downs'!$B$2:$B$4,'OMS Response Form (ORF)'!O4802), COUNTIF('OMS Drop Downs'!$B$2:$B$4,'OMS Response Form (ORF)'!P4802),COUNTIF('OMS Drop Downs'!$B$2:$B$4,'OMS Response Form (ORF)'!Q4802),COUNTIF('OMS Drop Downs'!$B$2:$B$4,'OMS Response Form (ORF)'!R4802)),"Complete","Incomplete"))</f>
        <v/>
      </c>
      <c r="T4802" s="26" t="str">
        <f>IF(S4802="Complete",IF(AND(NOT(ISNA(VLOOKUP(CONCATENATE(F4802,G4802,H4802,I4802,J4802,K4802),'OMS Drop Downs'!G:G,1,FALSE))),IF(AND(G4802&lt;&gt;"C3",K4802&lt;&gt;"O5"),IF(SUM(COUNTIF(L4802:R4802,"Y"),COUNTIF(L4802:R4802,"N"))=0,"V","I"),IF(COUNTIF(L4802:R4802,"Y"),"V","I"))="V"),"Valid","Invalid")," ")</f>
        <v xml:space="preserve"> </v>
      </c>
      <c r="U4802"/>
    </row>
    <row r="4803" spans="2:21" x14ac:dyDescent="0.35">
      <c r="B4803" s="116"/>
      <c r="C4803" s="117"/>
      <c r="D4803" s="118"/>
      <c r="E4803" s="120"/>
      <c r="F4803" s="56"/>
      <c r="G4803" s="32"/>
      <c r="H4803" s="32"/>
      <c r="I4803" s="32"/>
      <c r="J4803" s="32"/>
      <c r="K4803" s="32"/>
      <c r="L4803" s="32"/>
      <c r="M4803" s="32"/>
      <c r="N4803" s="32"/>
      <c r="O4803" s="32"/>
      <c r="P4803" s="32"/>
      <c r="Q4803" s="32"/>
      <c r="R4803" s="32"/>
      <c r="S4803" s="25" t="str">
        <f>IF(COUNTA(B4803:R4803)=0,"",IF(AND(COUNTA(B4803)&gt;0, COUNTA(C4803)&gt;0, COUNTA(D4803)&gt;0, COUNTA(E4803)&gt;0, COUNTIF('OMS Drop Downs'!$C$2:$C$3,'OMS Response Form (ORF)'!F4803),COUNTIF('OMS Drop Downs'!$D$2:$D$5,'OMS Response Form (ORF)'!G4803),COUNTIF('OMS Drop Downs'!$A$2:$A$5,'OMS Response Form (ORF)'!H4803),COUNTIF('OMS Drop Downs'!$B$2:$B$4,'OMS Response Form (ORF)'!I4803),COUNTIF('OMS Drop Downs'!$A$2:$A$5,'OMS Response Form (ORF)'!J4803),COUNTIF('OMS Drop Downs'!$E$2:$E$7,'OMS Response Form (ORF)'!K4803),COUNTIF('OMS Drop Downs'!$B$2:$B$4,'OMS Response Form (ORF)'!L4803),COUNTIF('OMS Drop Downs'!$B$2:$B$4,'OMS Response Form (ORF)'!M4803),COUNTIF('OMS Drop Downs'!$B$2:$B$4,'OMS Response Form (ORF)'!N4803),COUNTIF('OMS Drop Downs'!$B$2:$B$4,'OMS Response Form (ORF)'!O4803), COUNTIF('OMS Drop Downs'!$B$2:$B$4,'OMS Response Form (ORF)'!P4803),COUNTIF('OMS Drop Downs'!$B$2:$B$4,'OMS Response Form (ORF)'!Q4803),COUNTIF('OMS Drop Downs'!$B$2:$B$4,'OMS Response Form (ORF)'!R4803)),"Complete","Incomplete"))</f>
        <v/>
      </c>
      <c r="T4803" s="26" t="str">
        <f>IF(S4803="Complete",IF(AND(NOT(ISNA(VLOOKUP(CONCATENATE(F4803,G4803,H4803,I4803,J4803,K4803),'OMS Drop Downs'!G:G,1,FALSE))),IF(AND(G4803&lt;&gt;"C3",K4803&lt;&gt;"O5"),IF(SUM(COUNTIF(L4803:R4803,"Y"),COUNTIF(L4803:R4803,"N"))=0,"V","I"),IF(COUNTIF(L4803:R4803,"Y"),"V","I"))="V"),"Valid","Invalid")," ")</f>
        <v xml:space="preserve"> </v>
      </c>
      <c r="U4803"/>
    </row>
    <row r="4804" spans="2:21" x14ac:dyDescent="0.35">
      <c r="B4804" s="116"/>
      <c r="C4804" s="117"/>
      <c r="D4804" s="118"/>
      <c r="E4804" s="120"/>
      <c r="F4804" s="56"/>
      <c r="G4804" s="32"/>
      <c r="H4804" s="32"/>
      <c r="I4804" s="32"/>
      <c r="J4804" s="32"/>
      <c r="K4804" s="32"/>
      <c r="L4804" s="32"/>
      <c r="M4804" s="32"/>
      <c r="N4804" s="32"/>
      <c r="O4804" s="32"/>
      <c r="P4804" s="32"/>
      <c r="Q4804" s="32"/>
      <c r="R4804" s="32"/>
      <c r="S4804" s="25" t="str">
        <f>IF(COUNTA(B4804:R4804)=0,"",IF(AND(COUNTA(B4804)&gt;0, COUNTA(C4804)&gt;0, COUNTA(D4804)&gt;0, COUNTA(E4804)&gt;0, COUNTIF('OMS Drop Downs'!$C$2:$C$3,'OMS Response Form (ORF)'!F4804),COUNTIF('OMS Drop Downs'!$D$2:$D$5,'OMS Response Form (ORF)'!G4804),COUNTIF('OMS Drop Downs'!$A$2:$A$5,'OMS Response Form (ORF)'!H4804),COUNTIF('OMS Drop Downs'!$B$2:$B$4,'OMS Response Form (ORF)'!I4804),COUNTIF('OMS Drop Downs'!$A$2:$A$5,'OMS Response Form (ORF)'!J4804),COUNTIF('OMS Drop Downs'!$E$2:$E$7,'OMS Response Form (ORF)'!K4804),COUNTIF('OMS Drop Downs'!$B$2:$B$4,'OMS Response Form (ORF)'!L4804),COUNTIF('OMS Drop Downs'!$B$2:$B$4,'OMS Response Form (ORF)'!M4804),COUNTIF('OMS Drop Downs'!$B$2:$B$4,'OMS Response Form (ORF)'!N4804),COUNTIF('OMS Drop Downs'!$B$2:$B$4,'OMS Response Form (ORF)'!O4804), COUNTIF('OMS Drop Downs'!$B$2:$B$4,'OMS Response Form (ORF)'!P4804),COUNTIF('OMS Drop Downs'!$B$2:$B$4,'OMS Response Form (ORF)'!Q4804),COUNTIF('OMS Drop Downs'!$B$2:$B$4,'OMS Response Form (ORF)'!R4804)),"Complete","Incomplete"))</f>
        <v/>
      </c>
      <c r="T4804" s="26" t="str">
        <f>IF(S4804="Complete",IF(AND(NOT(ISNA(VLOOKUP(CONCATENATE(F4804,G4804,H4804,I4804,J4804,K4804),'OMS Drop Downs'!G:G,1,FALSE))),IF(AND(G4804&lt;&gt;"C3",K4804&lt;&gt;"O5"),IF(SUM(COUNTIF(L4804:R4804,"Y"),COUNTIF(L4804:R4804,"N"))=0,"V","I"),IF(COUNTIF(L4804:R4804,"Y"),"V","I"))="V"),"Valid","Invalid")," ")</f>
        <v xml:space="preserve"> </v>
      </c>
      <c r="U4804"/>
    </row>
    <row r="4805" spans="2:21" x14ac:dyDescent="0.35">
      <c r="B4805" s="116"/>
      <c r="C4805" s="117"/>
      <c r="D4805" s="118"/>
      <c r="E4805" s="120"/>
      <c r="F4805" s="56"/>
      <c r="G4805" s="32"/>
      <c r="H4805" s="32"/>
      <c r="I4805" s="32"/>
      <c r="J4805" s="32"/>
      <c r="K4805" s="32"/>
      <c r="L4805" s="32"/>
      <c r="M4805" s="32"/>
      <c r="N4805" s="32"/>
      <c r="O4805" s="32"/>
      <c r="P4805" s="32"/>
      <c r="Q4805" s="32"/>
      <c r="R4805" s="32"/>
      <c r="S4805" s="25" t="str">
        <f>IF(COUNTA(B4805:R4805)=0,"",IF(AND(COUNTA(B4805)&gt;0, COUNTA(C4805)&gt;0, COUNTA(D4805)&gt;0, COUNTA(E4805)&gt;0, COUNTIF('OMS Drop Downs'!$C$2:$C$3,'OMS Response Form (ORF)'!F4805),COUNTIF('OMS Drop Downs'!$D$2:$D$5,'OMS Response Form (ORF)'!G4805),COUNTIF('OMS Drop Downs'!$A$2:$A$5,'OMS Response Form (ORF)'!H4805),COUNTIF('OMS Drop Downs'!$B$2:$B$4,'OMS Response Form (ORF)'!I4805),COUNTIF('OMS Drop Downs'!$A$2:$A$5,'OMS Response Form (ORF)'!J4805),COUNTIF('OMS Drop Downs'!$E$2:$E$7,'OMS Response Form (ORF)'!K4805),COUNTIF('OMS Drop Downs'!$B$2:$B$4,'OMS Response Form (ORF)'!L4805),COUNTIF('OMS Drop Downs'!$B$2:$B$4,'OMS Response Form (ORF)'!M4805),COUNTIF('OMS Drop Downs'!$B$2:$B$4,'OMS Response Form (ORF)'!N4805),COUNTIF('OMS Drop Downs'!$B$2:$B$4,'OMS Response Form (ORF)'!O4805), COUNTIF('OMS Drop Downs'!$B$2:$B$4,'OMS Response Form (ORF)'!P4805),COUNTIF('OMS Drop Downs'!$B$2:$B$4,'OMS Response Form (ORF)'!Q4805),COUNTIF('OMS Drop Downs'!$B$2:$B$4,'OMS Response Form (ORF)'!R4805)),"Complete","Incomplete"))</f>
        <v/>
      </c>
      <c r="T4805" s="26" t="str">
        <f>IF(S4805="Complete",IF(AND(NOT(ISNA(VLOOKUP(CONCATENATE(F4805,G4805,H4805,I4805,J4805,K4805),'OMS Drop Downs'!G:G,1,FALSE))),IF(AND(G4805&lt;&gt;"C3",K4805&lt;&gt;"O5"),IF(SUM(COUNTIF(L4805:R4805,"Y"),COUNTIF(L4805:R4805,"N"))=0,"V","I"),IF(COUNTIF(L4805:R4805,"Y"),"V","I"))="V"),"Valid","Invalid")," ")</f>
        <v xml:space="preserve"> </v>
      </c>
      <c r="U4805"/>
    </row>
    <row r="4806" spans="2:21" x14ac:dyDescent="0.35">
      <c r="B4806" s="116"/>
      <c r="C4806" s="117"/>
      <c r="D4806" s="118"/>
      <c r="E4806" s="120"/>
      <c r="F4806" s="56"/>
      <c r="G4806" s="32"/>
      <c r="H4806" s="32"/>
      <c r="I4806" s="32"/>
      <c r="J4806" s="32"/>
      <c r="K4806" s="32"/>
      <c r="L4806" s="32"/>
      <c r="M4806" s="32"/>
      <c r="N4806" s="32"/>
      <c r="O4806" s="32"/>
      <c r="P4806" s="32"/>
      <c r="Q4806" s="32"/>
      <c r="R4806" s="32"/>
      <c r="S4806" s="25" t="str">
        <f>IF(COUNTA(B4806:R4806)=0,"",IF(AND(COUNTA(B4806)&gt;0, COUNTA(C4806)&gt;0, COUNTA(D4806)&gt;0, COUNTA(E4806)&gt;0, COUNTIF('OMS Drop Downs'!$C$2:$C$3,'OMS Response Form (ORF)'!F4806),COUNTIF('OMS Drop Downs'!$D$2:$D$5,'OMS Response Form (ORF)'!G4806),COUNTIF('OMS Drop Downs'!$A$2:$A$5,'OMS Response Form (ORF)'!H4806),COUNTIF('OMS Drop Downs'!$B$2:$B$4,'OMS Response Form (ORF)'!I4806),COUNTIF('OMS Drop Downs'!$A$2:$A$5,'OMS Response Form (ORF)'!J4806),COUNTIF('OMS Drop Downs'!$E$2:$E$7,'OMS Response Form (ORF)'!K4806),COUNTIF('OMS Drop Downs'!$B$2:$B$4,'OMS Response Form (ORF)'!L4806),COUNTIF('OMS Drop Downs'!$B$2:$B$4,'OMS Response Form (ORF)'!M4806),COUNTIF('OMS Drop Downs'!$B$2:$B$4,'OMS Response Form (ORF)'!N4806),COUNTIF('OMS Drop Downs'!$B$2:$B$4,'OMS Response Form (ORF)'!O4806), COUNTIF('OMS Drop Downs'!$B$2:$B$4,'OMS Response Form (ORF)'!P4806),COUNTIF('OMS Drop Downs'!$B$2:$B$4,'OMS Response Form (ORF)'!Q4806),COUNTIF('OMS Drop Downs'!$B$2:$B$4,'OMS Response Form (ORF)'!R4806)),"Complete","Incomplete"))</f>
        <v/>
      </c>
      <c r="T4806" s="26" t="str">
        <f>IF(S4806="Complete",IF(AND(NOT(ISNA(VLOOKUP(CONCATENATE(F4806,G4806,H4806,I4806,J4806,K4806),'OMS Drop Downs'!G:G,1,FALSE))),IF(AND(G4806&lt;&gt;"C3",K4806&lt;&gt;"O5"),IF(SUM(COUNTIF(L4806:R4806,"Y"),COUNTIF(L4806:R4806,"N"))=0,"V","I"),IF(COUNTIF(L4806:R4806,"Y"),"V","I"))="V"),"Valid","Invalid")," ")</f>
        <v xml:space="preserve"> </v>
      </c>
      <c r="U4806"/>
    </row>
    <row r="4807" spans="2:21" x14ac:dyDescent="0.35">
      <c r="B4807" s="116"/>
      <c r="C4807" s="117"/>
      <c r="D4807" s="118"/>
      <c r="E4807" s="120"/>
      <c r="F4807" s="56"/>
      <c r="G4807" s="32"/>
      <c r="H4807" s="32"/>
      <c r="I4807" s="32"/>
      <c r="J4807" s="32"/>
      <c r="K4807" s="32"/>
      <c r="L4807" s="32"/>
      <c r="M4807" s="32"/>
      <c r="N4807" s="32"/>
      <c r="O4807" s="32"/>
      <c r="P4807" s="32"/>
      <c r="Q4807" s="32"/>
      <c r="R4807" s="32"/>
      <c r="S4807" s="25" t="str">
        <f>IF(COUNTA(B4807:R4807)=0,"",IF(AND(COUNTA(B4807)&gt;0, COUNTA(C4807)&gt;0, COUNTA(D4807)&gt;0, COUNTA(E4807)&gt;0, COUNTIF('OMS Drop Downs'!$C$2:$C$3,'OMS Response Form (ORF)'!F4807),COUNTIF('OMS Drop Downs'!$D$2:$D$5,'OMS Response Form (ORF)'!G4807),COUNTIF('OMS Drop Downs'!$A$2:$A$5,'OMS Response Form (ORF)'!H4807),COUNTIF('OMS Drop Downs'!$B$2:$B$4,'OMS Response Form (ORF)'!I4807),COUNTIF('OMS Drop Downs'!$A$2:$A$5,'OMS Response Form (ORF)'!J4807),COUNTIF('OMS Drop Downs'!$E$2:$E$7,'OMS Response Form (ORF)'!K4807),COUNTIF('OMS Drop Downs'!$B$2:$B$4,'OMS Response Form (ORF)'!L4807),COUNTIF('OMS Drop Downs'!$B$2:$B$4,'OMS Response Form (ORF)'!M4807),COUNTIF('OMS Drop Downs'!$B$2:$B$4,'OMS Response Form (ORF)'!N4807),COUNTIF('OMS Drop Downs'!$B$2:$B$4,'OMS Response Form (ORF)'!O4807), COUNTIF('OMS Drop Downs'!$B$2:$B$4,'OMS Response Form (ORF)'!P4807),COUNTIF('OMS Drop Downs'!$B$2:$B$4,'OMS Response Form (ORF)'!Q4807),COUNTIF('OMS Drop Downs'!$B$2:$B$4,'OMS Response Form (ORF)'!R4807)),"Complete","Incomplete"))</f>
        <v/>
      </c>
      <c r="T4807" s="26" t="str">
        <f>IF(S4807="Complete",IF(AND(NOT(ISNA(VLOOKUP(CONCATENATE(F4807,G4807,H4807,I4807,J4807,K4807),'OMS Drop Downs'!G:G,1,FALSE))),IF(AND(G4807&lt;&gt;"C3",K4807&lt;&gt;"O5"),IF(SUM(COUNTIF(L4807:R4807,"Y"),COUNTIF(L4807:R4807,"N"))=0,"V","I"),IF(COUNTIF(L4807:R4807,"Y"),"V","I"))="V"),"Valid","Invalid")," ")</f>
        <v xml:space="preserve"> </v>
      </c>
      <c r="U4807"/>
    </row>
    <row r="4808" spans="2:21" x14ac:dyDescent="0.35">
      <c r="B4808" s="116"/>
      <c r="C4808" s="117"/>
      <c r="D4808" s="118"/>
      <c r="E4808" s="120"/>
      <c r="F4808" s="56"/>
      <c r="G4808" s="32"/>
      <c r="H4808" s="32"/>
      <c r="I4808" s="32"/>
      <c r="J4808" s="32"/>
      <c r="K4808" s="32"/>
      <c r="L4808" s="32"/>
      <c r="M4808" s="32"/>
      <c r="N4808" s="32"/>
      <c r="O4808" s="32"/>
      <c r="P4808" s="32"/>
      <c r="Q4808" s="32"/>
      <c r="R4808" s="32"/>
      <c r="S4808" s="25" t="str">
        <f>IF(COUNTA(B4808:R4808)=0,"",IF(AND(COUNTA(B4808)&gt;0, COUNTA(C4808)&gt;0, COUNTA(D4808)&gt;0, COUNTA(E4808)&gt;0, COUNTIF('OMS Drop Downs'!$C$2:$C$3,'OMS Response Form (ORF)'!F4808),COUNTIF('OMS Drop Downs'!$D$2:$D$5,'OMS Response Form (ORF)'!G4808),COUNTIF('OMS Drop Downs'!$A$2:$A$5,'OMS Response Form (ORF)'!H4808),COUNTIF('OMS Drop Downs'!$B$2:$B$4,'OMS Response Form (ORF)'!I4808),COUNTIF('OMS Drop Downs'!$A$2:$A$5,'OMS Response Form (ORF)'!J4808),COUNTIF('OMS Drop Downs'!$E$2:$E$7,'OMS Response Form (ORF)'!K4808),COUNTIF('OMS Drop Downs'!$B$2:$B$4,'OMS Response Form (ORF)'!L4808),COUNTIF('OMS Drop Downs'!$B$2:$B$4,'OMS Response Form (ORF)'!M4808),COUNTIF('OMS Drop Downs'!$B$2:$B$4,'OMS Response Form (ORF)'!N4808),COUNTIF('OMS Drop Downs'!$B$2:$B$4,'OMS Response Form (ORF)'!O4808), COUNTIF('OMS Drop Downs'!$B$2:$B$4,'OMS Response Form (ORF)'!P4808),COUNTIF('OMS Drop Downs'!$B$2:$B$4,'OMS Response Form (ORF)'!Q4808),COUNTIF('OMS Drop Downs'!$B$2:$B$4,'OMS Response Form (ORF)'!R4808)),"Complete","Incomplete"))</f>
        <v/>
      </c>
      <c r="T4808" s="26" t="str">
        <f>IF(S4808="Complete",IF(AND(NOT(ISNA(VLOOKUP(CONCATENATE(F4808,G4808,H4808,I4808,J4808,K4808),'OMS Drop Downs'!G:G,1,FALSE))),IF(AND(G4808&lt;&gt;"C3",K4808&lt;&gt;"O5"),IF(SUM(COUNTIF(L4808:R4808,"Y"),COUNTIF(L4808:R4808,"N"))=0,"V","I"),IF(COUNTIF(L4808:R4808,"Y"),"V","I"))="V"),"Valid","Invalid")," ")</f>
        <v xml:space="preserve"> </v>
      </c>
      <c r="U4808"/>
    </row>
    <row r="4809" spans="2:21" x14ac:dyDescent="0.35">
      <c r="B4809" s="116"/>
      <c r="C4809" s="117"/>
      <c r="D4809" s="118"/>
      <c r="E4809" s="120"/>
      <c r="F4809" s="56"/>
      <c r="G4809" s="32"/>
      <c r="H4809" s="32"/>
      <c r="I4809" s="32"/>
      <c r="J4809" s="32"/>
      <c r="K4809" s="32"/>
      <c r="L4809" s="32"/>
      <c r="M4809" s="32"/>
      <c r="N4809" s="32"/>
      <c r="O4809" s="32"/>
      <c r="P4809" s="32"/>
      <c r="Q4809" s="32"/>
      <c r="R4809" s="32"/>
      <c r="S4809" s="25" t="str">
        <f>IF(COUNTA(B4809:R4809)=0,"",IF(AND(COUNTA(B4809)&gt;0, COUNTA(C4809)&gt;0, COUNTA(D4809)&gt;0, COUNTA(E4809)&gt;0, COUNTIF('OMS Drop Downs'!$C$2:$C$3,'OMS Response Form (ORF)'!F4809),COUNTIF('OMS Drop Downs'!$D$2:$D$5,'OMS Response Form (ORF)'!G4809),COUNTIF('OMS Drop Downs'!$A$2:$A$5,'OMS Response Form (ORF)'!H4809),COUNTIF('OMS Drop Downs'!$B$2:$B$4,'OMS Response Form (ORF)'!I4809),COUNTIF('OMS Drop Downs'!$A$2:$A$5,'OMS Response Form (ORF)'!J4809),COUNTIF('OMS Drop Downs'!$E$2:$E$7,'OMS Response Form (ORF)'!K4809),COUNTIF('OMS Drop Downs'!$B$2:$B$4,'OMS Response Form (ORF)'!L4809),COUNTIF('OMS Drop Downs'!$B$2:$B$4,'OMS Response Form (ORF)'!M4809),COUNTIF('OMS Drop Downs'!$B$2:$B$4,'OMS Response Form (ORF)'!N4809),COUNTIF('OMS Drop Downs'!$B$2:$B$4,'OMS Response Form (ORF)'!O4809), COUNTIF('OMS Drop Downs'!$B$2:$B$4,'OMS Response Form (ORF)'!P4809),COUNTIF('OMS Drop Downs'!$B$2:$B$4,'OMS Response Form (ORF)'!Q4809),COUNTIF('OMS Drop Downs'!$B$2:$B$4,'OMS Response Form (ORF)'!R4809)),"Complete","Incomplete"))</f>
        <v/>
      </c>
      <c r="T4809" s="26" t="str">
        <f>IF(S4809="Complete",IF(AND(NOT(ISNA(VLOOKUP(CONCATENATE(F4809,G4809,H4809,I4809,J4809,K4809),'OMS Drop Downs'!G:G,1,FALSE))),IF(AND(G4809&lt;&gt;"C3",K4809&lt;&gt;"O5"),IF(SUM(COUNTIF(L4809:R4809,"Y"),COUNTIF(L4809:R4809,"N"))=0,"V","I"),IF(COUNTIF(L4809:R4809,"Y"),"V","I"))="V"),"Valid","Invalid")," ")</f>
        <v xml:space="preserve"> </v>
      </c>
      <c r="U4809"/>
    </row>
    <row r="4810" spans="2:21" x14ac:dyDescent="0.35">
      <c r="B4810" s="116"/>
      <c r="C4810" s="117"/>
      <c r="D4810" s="118"/>
      <c r="E4810" s="120"/>
      <c r="F4810" s="56"/>
      <c r="G4810" s="32"/>
      <c r="H4810" s="32"/>
      <c r="I4810" s="32"/>
      <c r="J4810" s="32"/>
      <c r="K4810" s="32"/>
      <c r="L4810" s="32"/>
      <c r="M4810" s="32"/>
      <c r="N4810" s="32"/>
      <c r="O4810" s="32"/>
      <c r="P4810" s="32"/>
      <c r="Q4810" s="32"/>
      <c r="R4810" s="32"/>
      <c r="S4810" s="25" t="str">
        <f>IF(COUNTA(B4810:R4810)=0,"",IF(AND(COUNTA(B4810)&gt;0, COUNTA(C4810)&gt;0, COUNTA(D4810)&gt;0, COUNTA(E4810)&gt;0, COUNTIF('OMS Drop Downs'!$C$2:$C$3,'OMS Response Form (ORF)'!F4810),COUNTIF('OMS Drop Downs'!$D$2:$D$5,'OMS Response Form (ORF)'!G4810),COUNTIF('OMS Drop Downs'!$A$2:$A$5,'OMS Response Form (ORF)'!H4810),COUNTIF('OMS Drop Downs'!$B$2:$B$4,'OMS Response Form (ORF)'!I4810),COUNTIF('OMS Drop Downs'!$A$2:$A$5,'OMS Response Form (ORF)'!J4810),COUNTIF('OMS Drop Downs'!$E$2:$E$7,'OMS Response Form (ORF)'!K4810),COUNTIF('OMS Drop Downs'!$B$2:$B$4,'OMS Response Form (ORF)'!L4810),COUNTIF('OMS Drop Downs'!$B$2:$B$4,'OMS Response Form (ORF)'!M4810),COUNTIF('OMS Drop Downs'!$B$2:$B$4,'OMS Response Form (ORF)'!N4810),COUNTIF('OMS Drop Downs'!$B$2:$B$4,'OMS Response Form (ORF)'!O4810), COUNTIF('OMS Drop Downs'!$B$2:$B$4,'OMS Response Form (ORF)'!P4810),COUNTIF('OMS Drop Downs'!$B$2:$B$4,'OMS Response Form (ORF)'!Q4810),COUNTIF('OMS Drop Downs'!$B$2:$B$4,'OMS Response Form (ORF)'!R4810)),"Complete","Incomplete"))</f>
        <v/>
      </c>
      <c r="T4810" s="26" t="str">
        <f>IF(S4810="Complete",IF(AND(NOT(ISNA(VLOOKUP(CONCATENATE(F4810,G4810,H4810,I4810,J4810,K4810),'OMS Drop Downs'!G:G,1,FALSE))),IF(AND(G4810&lt;&gt;"C3",K4810&lt;&gt;"O5"),IF(SUM(COUNTIF(L4810:R4810,"Y"),COUNTIF(L4810:R4810,"N"))=0,"V","I"),IF(COUNTIF(L4810:R4810,"Y"),"V","I"))="V"),"Valid","Invalid")," ")</f>
        <v xml:space="preserve"> </v>
      </c>
      <c r="U4810"/>
    </row>
    <row r="4811" spans="2:21" x14ac:dyDescent="0.35">
      <c r="B4811" s="116"/>
      <c r="C4811" s="117"/>
      <c r="D4811" s="118"/>
      <c r="E4811" s="120"/>
      <c r="F4811" s="56"/>
      <c r="G4811" s="32"/>
      <c r="H4811" s="32"/>
      <c r="I4811" s="32"/>
      <c r="J4811" s="32"/>
      <c r="K4811" s="32"/>
      <c r="L4811" s="32"/>
      <c r="M4811" s="32"/>
      <c r="N4811" s="32"/>
      <c r="O4811" s="32"/>
      <c r="P4811" s="32"/>
      <c r="Q4811" s="32"/>
      <c r="R4811" s="32"/>
      <c r="S4811" s="25" t="str">
        <f>IF(COUNTA(B4811:R4811)=0,"",IF(AND(COUNTA(B4811)&gt;0, COUNTA(C4811)&gt;0, COUNTA(D4811)&gt;0, COUNTA(E4811)&gt;0, COUNTIF('OMS Drop Downs'!$C$2:$C$3,'OMS Response Form (ORF)'!F4811),COUNTIF('OMS Drop Downs'!$D$2:$D$5,'OMS Response Form (ORF)'!G4811),COUNTIF('OMS Drop Downs'!$A$2:$A$5,'OMS Response Form (ORF)'!H4811),COUNTIF('OMS Drop Downs'!$B$2:$B$4,'OMS Response Form (ORF)'!I4811),COUNTIF('OMS Drop Downs'!$A$2:$A$5,'OMS Response Form (ORF)'!J4811),COUNTIF('OMS Drop Downs'!$E$2:$E$7,'OMS Response Form (ORF)'!K4811),COUNTIF('OMS Drop Downs'!$B$2:$B$4,'OMS Response Form (ORF)'!L4811),COUNTIF('OMS Drop Downs'!$B$2:$B$4,'OMS Response Form (ORF)'!M4811),COUNTIF('OMS Drop Downs'!$B$2:$B$4,'OMS Response Form (ORF)'!N4811),COUNTIF('OMS Drop Downs'!$B$2:$B$4,'OMS Response Form (ORF)'!O4811), COUNTIF('OMS Drop Downs'!$B$2:$B$4,'OMS Response Form (ORF)'!P4811),COUNTIF('OMS Drop Downs'!$B$2:$B$4,'OMS Response Form (ORF)'!Q4811),COUNTIF('OMS Drop Downs'!$B$2:$B$4,'OMS Response Form (ORF)'!R4811)),"Complete","Incomplete"))</f>
        <v/>
      </c>
      <c r="T4811" s="26" t="str">
        <f>IF(S4811="Complete",IF(AND(NOT(ISNA(VLOOKUP(CONCATENATE(F4811,G4811,H4811,I4811,J4811,K4811),'OMS Drop Downs'!G:G,1,FALSE))),IF(AND(G4811&lt;&gt;"C3",K4811&lt;&gt;"O5"),IF(SUM(COUNTIF(L4811:R4811,"Y"),COUNTIF(L4811:R4811,"N"))=0,"V","I"),IF(COUNTIF(L4811:R4811,"Y"),"V","I"))="V"),"Valid","Invalid")," ")</f>
        <v xml:space="preserve"> </v>
      </c>
      <c r="U4811"/>
    </row>
    <row r="4812" spans="2:21" x14ac:dyDescent="0.35">
      <c r="B4812" s="116"/>
      <c r="C4812" s="117"/>
      <c r="D4812" s="118"/>
      <c r="E4812" s="120"/>
      <c r="F4812" s="56"/>
      <c r="G4812" s="32"/>
      <c r="H4812" s="32"/>
      <c r="I4812" s="32"/>
      <c r="J4812" s="32"/>
      <c r="K4812" s="32"/>
      <c r="L4812" s="32"/>
      <c r="M4812" s="32"/>
      <c r="N4812" s="32"/>
      <c r="O4812" s="32"/>
      <c r="P4812" s="32"/>
      <c r="Q4812" s="32"/>
      <c r="R4812" s="32"/>
      <c r="S4812" s="25" t="str">
        <f>IF(COUNTA(B4812:R4812)=0,"",IF(AND(COUNTA(B4812)&gt;0, COUNTA(C4812)&gt;0, COUNTA(D4812)&gt;0, COUNTA(E4812)&gt;0, COUNTIF('OMS Drop Downs'!$C$2:$C$3,'OMS Response Form (ORF)'!F4812),COUNTIF('OMS Drop Downs'!$D$2:$D$5,'OMS Response Form (ORF)'!G4812),COUNTIF('OMS Drop Downs'!$A$2:$A$5,'OMS Response Form (ORF)'!H4812),COUNTIF('OMS Drop Downs'!$B$2:$B$4,'OMS Response Form (ORF)'!I4812),COUNTIF('OMS Drop Downs'!$A$2:$A$5,'OMS Response Form (ORF)'!J4812),COUNTIF('OMS Drop Downs'!$E$2:$E$7,'OMS Response Form (ORF)'!K4812),COUNTIF('OMS Drop Downs'!$B$2:$B$4,'OMS Response Form (ORF)'!L4812),COUNTIF('OMS Drop Downs'!$B$2:$B$4,'OMS Response Form (ORF)'!M4812),COUNTIF('OMS Drop Downs'!$B$2:$B$4,'OMS Response Form (ORF)'!N4812),COUNTIF('OMS Drop Downs'!$B$2:$B$4,'OMS Response Form (ORF)'!O4812), COUNTIF('OMS Drop Downs'!$B$2:$B$4,'OMS Response Form (ORF)'!P4812),COUNTIF('OMS Drop Downs'!$B$2:$B$4,'OMS Response Form (ORF)'!Q4812),COUNTIF('OMS Drop Downs'!$B$2:$B$4,'OMS Response Form (ORF)'!R4812)),"Complete","Incomplete"))</f>
        <v/>
      </c>
      <c r="T4812" s="26" t="str">
        <f>IF(S4812="Complete",IF(AND(NOT(ISNA(VLOOKUP(CONCATENATE(F4812,G4812,H4812,I4812,J4812,K4812),'OMS Drop Downs'!G:G,1,FALSE))),IF(AND(G4812&lt;&gt;"C3",K4812&lt;&gt;"O5"),IF(SUM(COUNTIF(L4812:R4812,"Y"),COUNTIF(L4812:R4812,"N"))=0,"V","I"),IF(COUNTIF(L4812:R4812,"Y"),"V","I"))="V"),"Valid","Invalid")," ")</f>
        <v xml:space="preserve"> </v>
      </c>
      <c r="U4812"/>
    </row>
    <row r="4813" spans="2:21" x14ac:dyDescent="0.35">
      <c r="B4813" s="116"/>
      <c r="C4813" s="117"/>
      <c r="D4813" s="118"/>
      <c r="E4813" s="120"/>
      <c r="F4813" s="56"/>
      <c r="G4813" s="32"/>
      <c r="H4813" s="32"/>
      <c r="I4813" s="32"/>
      <c r="J4813" s="32"/>
      <c r="K4813" s="32"/>
      <c r="L4813" s="32"/>
      <c r="M4813" s="32"/>
      <c r="N4813" s="32"/>
      <c r="O4813" s="32"/>
      <c r="P4813" s="32"/>
      <c r="Q4813" s="32"/>
      <c r="R4813" s="32"/>
      <c r="S4813" s="25" t="str">
        <f>IF(COUNTA(B4813:R4813)=0,"",IF(AND(COUNTA(B4813)&gt;0, COUNTA(C4813)&gt;0, COUNTA(D4813)&gt;0, COUNTA(E4813)&gt;0, COUNTIF('OMS Drop Downs'!$C$2:$C$3,'OMS Response Form (ORF)'!F4813),COUNTIF('OMS Drop Downs'!$D$2:$D$5,'OMS Response Form (ORF)'!G4813),COUNTIF('OMS Drop Downs'!$A$2:$A$5,'OMS Response Form (ORF)'!H4813),COUNTIF('OMS Drop Downs'!$B$2:$B$4,'OMS Response Form (ORF)'!I4813),COUNTIF('OMS Drop Downs'!$A$2:$A$5,'OMS Response Form (ORF)'!J4813),COUNTIF('OMS Drop Downs'!$E$2:$E$7,'OMS Response Form (ORF)'!K4813),COUNTIF('OMS Drop Downs'!$B$2:$B$4,'OMS Response Form (ORF)'!L4813),COUNTIF('OMS Drop Downs'!$B$2:$B$4,'OMS Response Form (ORF)'!M4813),COUNTIF('OMS Drop Downs'!$B$2:$B$4,'OMS Response Form (ORF)'!N4813),COUNTIF('OMS Drop Downs'!$B$2:$B$4,'OMS Response Form (ORF)'!O4813), COUNTIF('OMS Drop Downs'!$B$2:$B$4,'OMS Response Form (ORF)'!P4813),COUNTIF('OMS Drop Downs'!$B$2:$B$4,'OMS Response Form (ORF)'!Q4813),COUNTIF('OMS Drop Downs'!$B$2:$B$4,'OMS Response Form (ORF)'!R4813)),"Complete","Incomplete"))</f>
        <v/>
      </c>
      <c r="T4813" s="26" t="str">
        <f>IF(S4813="Complete",IF(AND(NOT(ISNA(VLOOKUP(CONCATENATE(F4813,G4813,H4813,I4813,J4813,K4813),'OMS Drop Downs'!G:G,1,FALSE))),IF(AND(G4813&lt;&gt;"C3",K4813&lt;&gt;"O5"),IF(SUM(COUNTIF(L4813:R4813,"Y"),COUNTIF(L4813:R4813,"N"))=0,"V","I"),IF(COUNTIF(L4813:R4813,"Y"),"V","I"))="V"),"Valid","Invalid")," ")</f>
        <v xml:space="preserve"> </v>
      </c>
      <c r="U4813"/>
    </row>
    <row r="4814" spans="2:21" x14ac:dyDescent="0.35">
      <c r="B4814" s="116"/>
      <c r="C4814" s="117"/>
      <c r="D4814" s="118"/>
      <c r="E4814" s="120"/>
      <c r="F4814" s="56"/>
      <c r="G4814" s="32"/>
      <c r="H4814" s="32"/>
      <c r="I4814" s="32"/>
      <c r="J4814" s="32"/>
      <c r="K4814" s="32"/>
      <c r="L4814" s="32"/>
      <c r="M4814" s="32"/>
      <c r="N4814" s="32"/>
      <c r="O4814" s="32"/>
      <c r="P4814" s="32"/>
      <c r="Q4814" s="32"/>
      <c r="R4814" s="32"/>
      <c r="S4814" s="25" t="str">
        <f>IF(COUNTA(B4814:R4814)=0,"",IF(AND(COUNTA(B4814)&gt;0, COUNTA(C4814)&gt;0, COUNTA(D4814)&gt;0, COUNTA(E4814)&gt;0, COUNTIF('OMS Drop Downs'!$C$2:$C$3,'OMS Response Form (ORF)'!F4814),COUNTIF('OMS Drop Downs'!$D$2:$D$5,'OMS Response Form (ORF)'!G4814),COUNTIF('OMS Drop Downs'!$A$2:$A$5,'OMS Response Form (ORF)'!H4814),COUNTIF('OMS Drop Downs'!$B$2:$B$4,'OMS Response Form (ORF)'!I4814),COUNTIF('OMS Drop Downs'!$A$2:$A$5,'OMS Response Form (ORF)'!J4814),COUNTIF('OMS Drop Downs'!$E$2:$E$7,'OMS Response Form (ORF)'!K4814),COUNTIF('OMS Drop Downs'!$B$2:$B$4,'OMS Response Form (ORF)'!L4814),COUNTIF('OMS Drop Downs'!$B$2:$B$4,'OMS Response Form (ORF)'!M4814),COUNTIF('OMS Drop Downs'!$B$2:$B$4,'OMS Response Form (ORF)'!N4814),COUNTIF('OMS Drop Downs'!$B$2:$B$4,'OMS Response Form (ORF)'!O4814), COUNTIF('OMS Drop Downs'!$B$2:$B$4,'OMS Response Form (ORF)'!P4814),COUNTIF('OMS Drop Downs'!$B$2:$B$4,'OMS Response Form (ORF)'!Q4814),COUNTIF('OMS Drop Downs'!$B$2:$B$4,'OMS Response Form (ORF)'!R4814)),"Complete","Incomplete"))</f>
        <v/>
      </c>
      <c r="T4814" s="26" t="str">
        <f>IF(S4814="Complete",IF(AND(NOT(ISNA(VLOOKUP(CONCATENATE(F4814,G4814,H4814,I4814,J4814,K4814),'OMS Drop Downs'!G:G,1,FALSE))),IF(AND(G4814&lt;&gt;"C3",K4814&lt;&gt;"O5"),IF(SUM(COUNTIF(L4814:R4814,"Y"),COUNTIF(L4814:R4814,"N"))=0,"V","I"),IF(COUNTIF(L4814:R4814,"Y"),"V","I"))="V"),"Valid","Invalid")," ")</f>
        <v xml:space="preserve"> </v>
      </c>
      <c r="U4814"/>
    </row>
    <row r="4815" spans="2:21" x14ac:dyDescent="0.35">
      <c r="B4815" s="116"/>
      <c r="C4815" s="117"/>
      <c r="D4815" s="118"/>
      <c r="E4815" s="120"/>
      <c r="F4815" s="56"/>
      <c r="G4815" s="32"/>
      <c r="H4815" s="32"/>
      <c r="I4815" s="32"/>
      <c r="J4815" s="32"/>
      <c r="K4815" s="32"/>
      <c r="L4815" s="32"/>
      <c r="M4815" s="32"/>
      <c r="N4815" s="32"/>
      <c r="O4815" s="32"/>
      <c r="P4815" s="32"/>
      <c r="Q4815" s="32"/>
      <c r="R4815" s="32"/>
      <c r="S4815" s="25" t="str">
        <f>IF(COUNTA(B4815:R4815)=0,"",IF(AND(COUNTA(B4815)&gt;0, COUNTA(C4815)&gt;0, COUNTA(D4815)&gt;0, COUNTA(E4815)&gt;0, COUNTIF('OMS Drop Downs'!$C$2:$C$3,'OMS Response Form (ORF)'!F4815),COUNTIF('OMS Drop Downs'!$D$2:$D$5,'OMS Response Form (ORF)'!G4815),COUNTIF('OMS Drop Downs'!$A$2:$A$5,'OMS Response Form (ORF)'!H4815),COUNTIF('OMS Drop Downs'!$B$2:$B$4,'OMS Response Form (ORF)'!I4815),COUNTIF('OMS Drop Downs'!$A$2:$A$5,'OMS Response Form (ORF)'!J4815),COUNTIF('OMS Drop Downs'!$E$2:$E$7,'OMS Response Form (ORF)'!K4815),COUNTIF('OMS Drop Downs'!$B$2:$B$4,'OMS Response Form (ORF)'!L4815),COUNTIF('OMS Drop Downs'!$B$2:$B$4,'OMS Response Form (ORF)'!M4815),COUNTIF('OMS Drop Downs'!$B$2:$B$4,'OMS Response Form (ORF)'!N4815),COUNTIF('OMS Drop Downs'!$B$2:$B$4,'OMS Response Form (ORF)'!O4815), COUNTIF('OMS Drop Downs'!$B$2:$B$4,'OMS Response Form (ORF)'!P4815),COUNTIF('OMS Drop Downs'!$B$2:$B$4,'OMS Response Form (ORF)'!Q4815),COUNTIF('OMS Drop Downs'!$B$2:$B$4,'OMS Response Form (ORF)'!R4815)),"Complete","Incomplete"))</f>
        <v/>
      </c>
      <c r="T4815" s="26" t="str">
        <f>IF(S4815="Complete",IF(AND(NOT(ISNA(VLOOKUP(CONCATENATE(F4815,G4815,H4815,I4815,J4815,K4815),'OMS Drop Downs'!G:G,1,FALSE))),IF(AND(G4815&lt;&gt;"C3",K4815&lt;&gt;"O5"),IF(SUM(COUNTIF(L4815:R4815,"Y"),COUNTIF(L4815:R4815,"N"))=0,"V","I"),IF(COUNTIF(L4815:R4815,"Y"),"V","I"))="V"),"Valid","Invalid")," ")</f>
        <v xml:space="preserve"> </v>
      </c>
      <c r="U4815"/>
    </row>
    <row r="4816" spans="2:21" x14ac:dyDescent="0.35">
      <c r="B4816" s="116"/>
      <c r="C4816" s="117"/>
      <c r="D4816" s="118"/>
      <c r="E4816" s="120"/>
      <c r="F4816" s="56"/>
      <c r="G4816" s="32"/>
      <c r="H4816" s="32"/>
      <c r="I4816" s="32"/>
      <c r="J4816" s="32"/>
      <c r="K4816" s="32"/>
      <c r="L4816" s="32"/>
      <c r="M4816" s="32"/>
      <c r="N4816" s="32"/>
      <c r="O4816" s="32"/>
      <c r="P4816" s="32"/>
      <c r="Q4816" s="32"/>
      <c r="R4816" s="32"/>
      <c r="S4816" s="25" t="str">
        <f>IF(COUNTA(B4816:R4816)=0,"",IF(AND(COUNTA(B4816)&gt;0, COUNTA(C4816)&gt;0, COUNTA(D4816)&gt;0, COUNTA(E4816)&gt;0, COUNTIF('OMS Drop Downs'!$C$2:$C$3,'OMS Response Form (ORF)'!F4816),COUNTIF('OMS Drop Downs'!$D$2:$D$5,'OMS Response Form (ORF)'!G4816),COUNTIF('OMS Drop Downs'!$A$2:$A$5,'OMS Response Form (ORF)'!H4816),COUNTIF('OMS Drop Downs'!$B$2:$B$4,'OMS Response Form (ORF)'!I4816),COUNTIF('OMS Drop Downs'!$A$2:$A$5,'OMS Response Form (ORF)'!J4816),COUNTIF('OMS Drop Downs'!$E$2:$E$7,'OMS Response Form (ORF)'!K4816),COUNTIF('OMS Drop Downs'!$B$2:$B$4,'OMS Response Form (ORF)'!L4816),COUNTIF('OMS Drop Downs'!$B$2:$B$4,'OMS Response Form (ORF)'!M4816),COUNTIF('OMS Drop Downs'!$B$2:$B$4,'OMS Response Form (ORF)'!N4816),COUNTIF('OMS Drop Downs'!$B$2:$B$4,'OMS Response Form (ORF)'!O4816), COUNTIF('OMS Drop Downs'!$B$2:$B$4,'OMS Response Form (ORF)'!P4816),COUNTIF('OMS Drop Downs'!$B$2:$B$4,'OMS Response Form (ORF)'!Q4816),COUNTIF('OMS Drop Downs'!$B$2:$B$4,'OMS Response Form (ORF)'!R4816)),"Complete","Incomplete"))</f>
        <v/>
      </c>
      <c r="T4816" s="26" t="str">
        <f>IF(S4816="Complete",IF(AND(NOT(ISNA(VLOOKUP(CONCATENATE(F4816,G4816,H4816,I4816,J4816,K4816),'OMS Drop Downs'!G:G,1,FALSE))),IF(AND(G4816&lt;&gt;"C3",K4816&lt;&gt;"O5"),IF(SUM(COUNTIF(L4816:R4816,"Y"),COUNTIF(L4816:R4816,"N"))=0,"V","I"),IF(COUNTIF(L4816:R4816,"Y"),"V","I"))="V"),"Valid","Invalid")," ")</f>
        <v xml:space="preserve"> </v>
      </c>
      <c r="U4816"/>
    </row>
    <row r="4817" spans="2:21" x14ac:dyDescent="0.35">
      <c r="B4817" s="116"/>
      <c r="C4817" s="117"/>
      <c r="D4817" s="118"/>
      <c r="E4817" s="120"/>
      <c r="F4817" s="56"/>
      <c r="G4817" s="32"/>
      <c r="H4817" s="32"/>
      <c r="I4817" s="32"/>
      <c r="J4817" s="32"/>
      <c r="K4817" s="32"/>
      <c r="L4817" s="32"/>
      <c r="M4817" s="32"/>
      <c r="N4817" s="32"/>
      <c r="O4817" s="32"/>
      <c r="P4817" s="32"/>
      <c r="Q4817" s="32"/>
      <c r="R4817" s="32"/>
      <c r="S4817" s="25" t="str">
        <f>IF(COUNTA(B4817:R4817)=0,"",IF(AND(COUNTA(B4817)&gt;0, COUNTA(C4817)&gt;0, COUNTA(D4817)&gt;0, COUNTA(E4817)&gt;0, COUNTIF('OMS Drop Downs'!$C$2:$C$3,'OMS Response Form (ORF)'!F4817),COUNTIF('OMS Drop Downs'!$D$2:$D$5,'OMS Response Form (ORF)'!G4817),COUNTIF('OMS Drop Downs'!$A$2:$A$5,'OMS Response Form (ORF)'!H4817),COUNTIF('OMS Drop Downs'!$B$2:$B$4,'OMS Response Form (ORF)'!I4817),COUNTIF('OMS Drop Downs'!$A$2:$A$5,'OMS Response Form (ORF)'!J4817),COUNTIF('OMS Drop Downs'!$E$2:$E$7,'OMS Response Form (ORF)'!K4817),COUNTIF('OMS Drop Downs'!$B$2:$B$4,'OMS Response Form (ORF)'!L4817),COUNTIF('OMS Drop Downs'!$B$2:$B$4,'OMS Response Form (ORF)'!M4817),COUNTIF('OMS Drop Downs'!$B$2:$B$4,'OMS Response Form (ORF)'!N4817),COUNTIF('OMS Drop Downs'!$B$2:$B$4,'OMS Response Form (ORF)'!O4817), COUNTIF('OMS Drop Downs'!$B$2:$B$4,'OMS Response Form (ORF)'!P4817),COUNTIF('OMS Drop Downs'!$B$2:$B$4,'OMS Response Form (ORF)'!Q4817),COUNTIF('OMS Drop Downs'!$B$2:$B$4,'OMS Response Form (ORF)'!R4817)),"Complete","Incomplete"))</f>
        <v/>
      </c>
      <c r="T4817" s="26" t="str">
        <f>IF(S4817="Complete",IF(AND(NOT(ISNA(VLOOKUP(CONCATENATE(F4817,G4817,H4817,I4817,J4817,K4817),'OMS Drop Downs'!G:G,1,FALSE))),IF(AND(G4817&lt;&gt;"C3",K4817&lt;&gt;"O5"),IF(SUM(COUNTIF(L4817:R4817,"Y"),COUNTIF(L4817:R4817,"N"))=0,"V","I"),IF(COUNTIF(L4817:R4817,"Y"),"V","I"))="V"),"Valid","Invalid")," ")</f>
        <v xml:space="preserve"> </v>
      </c>
      <c r="U4817"/>
    </row>
    <row r="4818" spans="2:21" x14ac:dyDescent="0.35">
      <c r="B4818" s="116"/>
      <c r="C4818" s="117"/>
      <c r="D4818" s="118"/>
      <c r="E4818" s="120"/>
      <c r="F4818" s="56"/>
      <c r="G4818" s="32"/>
      <c r="H4818" s="32"/>
      <c r="I4818" s="32"/>
      <c r="J4818" s="32"/>
      <c r="K4818" s="32"/>
      <c r="L4818" s="32"/>
      <c r="M4818" s="32"/>
      <c r="N4818" s="32"/>
      <c r="O4818" s="32"/>
      <c r="P4818" s="32"/>
      <c r="Q4818" s="32"/>
      <c r="R4818" s="32"/>
      <c r="S4818" s="25" t="str">
        <f>IF(COUNTA(B4818:R4818)=0,"",IF(AND(COUNTA(B4818)&gt;0, COUNTA(C4818)&gt;0, COUNTA(D4818)&gt;0, COUNTA(E4818)&gt;0, COUNTIF('OMS Drop Downs'!$C$2:$C$3,'OMS Response Form (ORF)'!F4818),COUNTIF('OMS Drop Downs'!$D$2:$D$5,'OMS Response Form (ORF)'!G4818),COUNTIF('OMS Drop Downs'!$A$2:$A$5,'OMS Response Form (ORF)'!H4818),COUNTIF('OMS Drop Downs'!$B$2:$B$4,'OMS Response Form (ORF)'!I4818),COUNTIF('OMS Drop Downs'!$A$2:$A$5,'OMS Response Form (ORF)'!J4818),COUNTIF('OMS Drop Downs'!$E$2:$E$7,'OMS Response Form (ORF)'!K4818),COUNTIF('OMS Drop Downs'!$B$2:$B$4,'OMS Response Form (ORF)'!L4818),COUNTIF('OMS Drop Downs'!$B$2:$B$4,'OMS Response Form (ORF)'!M4818),COUNTIF('OMS Drop Downs'!$B$2:$B$4,'OMS Response Form (ORF)'!N4818),COUNTIF('OMS Drop Downs'!$B$2:$B$4,'OMS Response Form (ORF)'!O4818), COUNTIF('OMS Drop Downs'!$B$2:$B$4,'OMS Response Form (ORF)'!P4818),COUNTIF('OMS Drop Downs'!$B$2:$B$4,'OMS Response Form (ORF)'!Q4818),COUNTIF('OMS Drop Downs'!$B$2:$B$4,'OMS Response Form (ORF)'!R4818)),"Complete","Incomplete"))</f>
        <v/>
      </c>
      <c r="T4818" s="26" t="str">
        <f>IF(S4818="Complete",IF(AND(NOT(ISNA(VLOOKUP(CONCATENATE(F4818,G4818,H4818,I4818,J4818,K4818),'OMS Drop Downs'!G:G,1,FALSE))),IF(AND(G4818&lt;&gt;"C3",K4818&lt;&gt;"O5"),IF(SUM(COUNTIF(L4818:R4818,"Y"),COUNTIF(L4818:R4818,"N"))=0,"V","I"),IF(COUNTIF(L4818:R4818,"Y"),"V","I"))="V"),"Valid","Invalid")," ")</f>
        <v xml:space="preserve"> </v>
      </c>
      <c r="U4818"/>
    </row>
    <row r="4819" spans="2:21" x14ac:dyDescent="0.35">
      <c r="B4819" s="116"/>
      <c r="C4819" s="117"/>
      <c r="D4819" s="118"/>
      <c r="E4819" s="120"/>
      <c r="F4819" s="56"/>
      <c r="G4819" s="32"/>
      <c r="H4819" s="32"/>
      <c r="I4819" s="32"/>
      <c r="J4819" s="32"/>
      <c r="K4819" s="32"/>
      <c r="L4819" s="32"/>
      <c r="M4819" s="32"/>
      <c r="N4819" s="32"/>
      <c r="O4819" s="32"/>
      <c r="P4819" s="32"/>
      <c r="Q4819" s="32"/>
      <c r="R4819" s="32"/>
      <c r="S4819" s="25" t="str">
        <f>IF(COUNTA(B4819:R4819)=0,"",IF(AND(COUNTA(B4819)&gt;0, COUNTA(C4819)&gt;0, COUNTA(D4819)&gt;0, COUNTA(E4819)&gt;0, COUNTIF('OMS Drop Downs'!$C$2:$C$3,'OMS Response Form (ORF)'!F4819),COUNTIF('OMS Drop Downs'!$D$2:$D$5,'OMS Response Form (ORF)'!G4819),COUNTIF('OMS Drop Downs'!$A$2:$A$5,'OMS Response Form (ORF)'!H4819),COUNTIF('OMS Drop Downs'!$B$2:$B$4,'OMS Response Form (ORF)'!I4819),COUNTIF('OMS Drop Downs'!$A$2:$A$5,'OMS Response Form (ORF)'!J4819),COUNTIF('OMS Drop Downs'!$E$2:$E$7,'OMS Response Form (ORF)'!K4819),COUNTIF('OMS Drop Downs'!$B$2:$B$4,'OMS Response Form (ORF)'!L4819),COUNTIF('OMS Drop Downs'!$B$2:$B$4,'OMS Response Form (ORF)'!M4819),COUNTIF('OMS Drop Downs'!$B$2:$B$4,'OMS Response Form (ORF)'!N4819),COUNTIF('OMS Drop Downs'!$B$2:$B$4,'OMS Response Form (ORF)'!O4819), COUNTIF('OMS Drop Downs'!$B$2:$B$4,'OMS Response Form (ORF)'!P4819),COUNTIF('OMS Drop Downs'!$B$2:$B$4,'OMS Response Form (ORF)'!Q4819),COUNTIF('OMS Drop Downs'!$B$2:$B$4,'OMS Response Form (ORF)'!R4819)),"Complete","Incomplete"))</f>
        <v/>
      </c>
      <c r="T4819" s="26" t="str">
        <f>IF(S4819="Complete",IF(AND(NOT(ISNA(VLOOKUP(CONCATENATE(F4819,G4819,H4819,I4819,J4819,K4819),'OMS Drop Downs'!G:G,1,FALSE))),IF(AND(G4819&lt;&gt;"C3",K4819&lt;&gt;"O5"),IF(SUM(COUNTIF(L4819:R4819,"Y"),COUNTIF(L4819:R4819,"N"))=0,"V","I"),IF(COUNTIF(L4819:R4819,"Y"),"V","I"))="V"),"Valid","Invalid")," ")</f>
        <v xml:space="preserve"> </v>
      </c>
      <c r="U4819"/>
    </row>
    <row r="4820" spans="2:21" x14ac:dyDescent="0.35">
      <c r="B4820" s="116"/>
      <c r="C4820" s="117"/>
      <c r="D4820" s="118"/>
      <c r="E4820" s="120"/>
      <c r="F4820" s="56"/>
      <c r="G4820" s="32"/>
      <c r="H4820" s="32"/>
      <c r="I4820" s="32"/>
      <c r="J4820" s="32"/>
      <c r="K4820" s="32"/>
      <c r="L4820" s="32"/>
      <c r="M4820" s="32"/>
      <c r="N4820" s="32"/>
      <c r="O4820" s="32"/>
      <c r="P4820" s="32"/>
      <c r="Q4820" s="32"/>
      <c r="R4820" s="32"/>
      <c r="S4820" s="25" t="str">
        <f>IF(COUNTA(B4820:R4820)=0,"",IF(AND(COUNTA(B4820)&gt;0, COUNTA(C4820)&gt;0, COUNTA(D4820)&gt;0, COUNTA(E4820)&gt;0, COUNTIF('OMS Drop Downs'!$C$2:$C$3,'OMS Response Form (ORF)'!F4820),COUNTIF('OMS Drop Downs'!$D$2:$D$5,'OMS Response Form (ORF)'!G4820),COUNTIF('OMS Drop Downs'!$A$2:$A$5,'OMS Response Form (ORF)'!H4820),COUNTIF('OMS Drop Downs'!$B$2:$B$4,'OMS Response Form (ORF)'!I4820),COUNTIF('OMS Drop Downs'!$A$2:$A$5,'OMS Response Form (ORF)'!J4820),COUNTIF('OMS Drop Downs'!$E$2:$E$7,'OMS Response Form (ORF)'!K4820),COUNTIF('OMS Drop Downs'!$B$2:$B$4,'OMS Response Form (ORF)'!L4820),COUNTIF('OMS Drop Downs'!$B$2:$B$4,'OMS Response Form (ORF)'!M4820),COUNTIF('OMS Drop Downs'!$B$2:$B$4,'OMS Response Form (ORF)'!N4820),COUNTIF('OMS Drop Downs'!$B$2:$B$4,'OMS Response Form (ORF)'!O4820), COUNTIF('OMS Drop Downs'!$B$2:$B$4,'OMS Response Form (ORF)'!P4820),COUNTIF('OMS Drop Downs'!$B$2:$B$4,'OMS Response Form (ORF)'!Q4820),COUNTIF('OMS Drop Downs'!$B$2:$B$4,'OMS Response Form (ORF)'!R4820)),"Complete","Incomplete"))</f>
        <v/>
      </c>
      <c r="T4820" s="26" t="str">
        <f>IF(S4820="Complete",IF(AND(NOT(ISNA(VLOOKUP(CONCATENATE(F4820,G4820,H4820,I4820,J4820,K4820),'OMS Drop Downs'!G:G,1,FALSE))),IF(AND(G4820&lt;&gt;"C3",K4820&lt;&gt;"O5"),IF(SUM(COUNTIF(L4820:R4820,"Y"),COUNTIF(L4820:R4820,"N"))=0,"V","I"),IF(COUNTIF(L4820:R4820,"Y"),"V","I"))="V"),"Valid","Invalid")," ")</f>
        <v xml:space="preserve"> </v>
      </c>
      <c r="U4820"/>
    </row>
    <row r="4821" spans="2:21" x14ac:dyDescent="0.35">
      <c r="B4821" s="116"/>
      <c r="C4821" s="117"/>
      <c r="D4821" s="118"/>
      <c r="E4821" s="120"/>
      <c r="F4821" s="56"/>
      <c r="G4821" s="32"/>
      <c r="H4821" s="32"/>
      <c r="I4821" s="32"/>
      <c r="J4821" s="32"/>
      <c r="K4821" s="32"/>
      <c r="L4821" s="32"/>
      <c r="M4821" s="32"/>
      <c r="N4821" s="32"/>
      <c r="O4821" s="32"/>
      <c r="P4821" s="32"/>
      <c r="Q4821" s="32"/>
      <c r="R4821" s="32"/>
      <c r="S4821" s="25" t="str">
        <f>IF(COUNTA(B4821:R4821)=0,"",IF(AND(COUNTA(B4821)&gt;0, COUNTA(C4821)&gt;0, COUNTA(D4821)&gt;0, COUNTA(E4821)&gt;0, COUNTIF('OMS Drop Downs'!$C$2:$C$3,'OMS Response Form (ORF)'!F4821),COUNTIF('OMS Drop Downs'!$D$2:$D$5,'OMS Response Form (ORF)'!G4821),COUNTIF('OMS Drop Downs'!$A$2:$A$5,'OMS Response Form (ORF)'!H4821),COUNTIF('OMS Drop Downs'!$B$2:$B$4,'OMS Response Form (ORF)'!I4821),COUNTIF('OMS Drop Downs'!$A$2:$A$5,'OMS Response Form (ORF)'!J4821),COUNTIF('OMS Drop Downs'!$E$2:$E$7,'OMS Response Form (ORF)'!K4821),COUNTIF('OMS Drop Downs'!$B$2:$B$4,'OMS Response Form (ORF)'!L4821),COUNTIF('OMS Drop Downs'!$B$2:$B$4,'OMS Response Form (ORF)'!M4821),COUNTIF('OMS Drop Downs'!$B$2:$B$4,'OMS Response Form (ORF)'!N4821),COUNTIF('OMS Drop Downs'!$B$2:$B$4,'OMS Response Form (ORF)'!O4821), COUNTIF('OMS Drop Downs'!$B$2:$B$4,'OMS Response Form (ORF)'!P4821),COUNTIF('OMS Drop Downs'!$B$2:$B$4,'OMS Response Form (ORF)'!Q4821),COUNTIF('OMS Drop Downs'!$B$2:$B$4,'OMS Response Form (ORF)'!R4821)),"Complete","Incomplete"))</f>
        <v/>
      </c>
      <c r="T4821" s="26" t="str">
        <f>IF(S4821="Complete",IF(AND(NOT(ISNA(VLOOKUP(CONCATENATE(F4821,G4821,H4821,I4821,J4821,K4821),'OMS Drop Downs'!G:G,1,FALSE))),IF(AND(G4821&lt;&gt;"C3",K4821&lt;&gt;"O5"),IF(SUM(COUNTIF(L4821:R4821,"Y"),COUNTIF(L4821:R4821,"N"))=0,"V","I"),IF(COUNTIF(L4821:R4821,"Y"),"V","I"))="V"),"Valid","Invalid")," ")</f>
        <v xml:space="preserve"> </v>
      </c>
      <c r="U4821"/>
    </row>
    <row r="4822" spans="2:21" x14ac:dyDescent="0.35">
      <c r="B4822" s="116"/>
      <c r="C4822" s="117"/>
      <c r="D4822" s="118"/>
      <c r="E4822" s="120"/>
      <c r="F4822" s="56"/>
      <c r="G4822" s="32"/>
      <c r="H4822" s="32"/>
      <c r="I4822" s="32"/>
      <c r="J4822" s="32"/>
      <c r="K4822" s="32"/>
      <c r="L4822" s="32"/>
      <c r="M4822" s="32"/>
      <c r="N4822" s="32"/>
      <c r="O4822" s="32"/>
      <c r="P4822" s="32"/>
      <c r="Q4822" s="32"/>
      <c r="R4822" s="32"/>
      <c r="S4822" s="25" t="str">
        <f>IF(COUNTA(B4822:R4822)=0,"",IF(AND(COUNTA(B4822)&gt;0, COUNTA(C4822)&gt;0, COUNTA(D4822)&gt;0, COUNTA(E4822)&gt;0, COUNTIF('OMS Drop Downs'!$C$2:$C$3,'OMS Response Form (ORF)'!F4822),COUNTIF('OMS Drop Downs'!$D$2:$D$5,'OMS Response Form (ORF)'!G4822),COUNTIF('OMS Drop Downs'!$A$2:$A$5,'OMS Response Form (ORF)'!H4822),COUNTIF('OMS Drop Downs'!$B$2:$B$4,'OMS Response Form (ORF)'!I4822),COUNTIF('OMS Drop Downs'!$A$2:$A$5,'OMS Response Form (ORF)'!J4822),COUNTIF('OMS Drop Downs'!$E$2:$E$7,'OMS Response Form (ORF)'!K4822),COUNTIF('OMS Drop Downs'!$B$2:$B$4,'OMS Response Form (ORF)'!L4822),COUNTIF('OMS Drop Downs'!$B$2:$B$4,'OMS Response Form (ORF)'!M4822),COUNTIF('OMS Drop Downs'!$B$2:$B$4,'OMS Response Form (ORF)'!N4822),COUNTIF('OMS Drop Downs'!$B$2:$B$4,'OMS Response Form (ORF)'!O4822), COUNTIF('OMS Drop Downs'!$B$2:$B$4,'OMS Response Form (ORF)'!P4822),COUNTIF('OMS Drop Downs'!$B$2:$B$4,'OMS Response Form (ORF)'!Q4822),COUNTIF('OMS Drop Downs'!$B$2:$B$4,'OMS Response Form (ORF)'!R4822)),"Complete","Incomplete"))</f>
        <v/>
      </c>
      <c r="T4822" s="26" t="str">
        <f>IF(S4822="Complete",IF(AND(NOT(ISNA(VLOOKUP(CONCATENATE(F4822,G4822,H4822,I4822,J4822,K4822),'OMS Drop Downs'!G:G,1,FALSE))),IF(AND(G4822&lt;&gt;"C3",K4822&lt;&gt;"O5"),IF(SUM(COUNTIF(L4822:R4822,"Y"),COUNTIF(L4822:R4822,"N"))=0,"V","I"),IF(COUNTIF(L4822:R4822,"Y"),"V","I"))="V"),"Valid","Invalid")," ")</f>
        <v xml:space="preserve"> </v>
      </c>
      <c r="U4822"/>
    </row>
    <row r="4823" spans="2:21" x14ac:dyDescent="0.35">
      <c r="B4823" s="116"/>
      <c r="C4823" s="117"/>
      <c r="D4823" s="118"/>
      <c r="E4823" s="120"/>
      <c r="F4823" s="56"/>
      <c r="G4823" s="32"/>
      <c r="H4823" s="32"/>
      <c r="I4823" s="32"/>
      <c r="J4823" s="32"/>
      <c r="K4823" s="32"/>
      <c r="L4823" s="32"/>
      <c r="M4823" s="32"/>
      <c r="N4823" s="32"/>
      <c r="O4823" s="32"/>
      <c r="P4823" s="32"/>
      <c r="Q4823" s="32"/>
      <c r="R4823" s="32"/>
      <c r="S4823" s="25" t="str">
        <f>IF(COUNTA(B4823:R4823)=0,"",IF(AND(COUNTA(B4823)&gt;0, COUNTA(C4823)&gt;0, COUNTA(D4823)&gt;0, COUNTA(E4823)&gt;0, COUNTIF('OMS Drop Downs'!$C$2:$C$3,'OMS Response Form (ORF)'!F4823),COUNTIF('OMS Drop Downs'!$D$2:$D$5,'OMS Response Form (ORF)'!G4823),COUNTIF('OMS Drop Downs'!$A$2:$A$5,'OMS Response Form (ORF)'!H4823),COUNTIF('OMS Drop Downs'!$B$2:$B$4,'OMS Response Form (ORF)'!I4823),COUNTIF('OMS Drop Downs'!$A$2:$A$5,'OMS Response Form (ORF)'!J4823),COUNTIF('OMS Drop Downs'!$E$2:$E$7,'OMS Response Form (ORF)'!K4823),COUNTIF('OMS Drop Downs'!$B$2:$B$4,'OMS Response Form (ORF)'!L4823),COUNTIF('OMS Drop Downs'!$B$2:$B$4,'OMS Response Form (ORF)'!M4823),COUNTIF('OMS Drop Downs'!$B$2:$B$4,'OMS Response Form (ORF)'!N4823),COUNTIF('OMS Drop Downs'!$B$2:$B$4,'OMS Response Form (ORF)'!O4823), COUNTIF('OMS Drop Downs'!$B$2:$B$4,'OMS Response Form (ORF)'!P4823),COUNTIF('OMS Drop Downs'!$B$2:$B$4,'OMS Response Form (ORF)'!Q4823),COUNTIF('OMS Drop Downs'!$B$2:$B$4,'OMS Response Form (ORF)'!R4823)),"Complete","Incomplete"))</f>
        <v/>
      </c>
      <c r="T4823" s="26" t="str">
        <f>IF(S4823="Complete",IF(AND(NOT(ISNA(VLOOKUP(CONCATENATE(F4823,G4823,H4823,I4823,J4823,K4823),'OMS Drop Downs'!G:G,1,FALSE))),IF(AND(G4823&lt;&gt;"C3",K4823&lt;&gt;"O5"),IF(SUM(COUNTIF(L4823:R4823,"Y"),COUNTIF(L4823:R4823,"N"))=0,"V","I"),IF(COUNTIF(L4823:R4823,"Y"),"V","I"))="V"),"Valid","Invalid")," ")</f>
        <v xml:space="preserve"> </v>
      </c>
      <c r="U4823"/>
    </row>
    <row r="4824" spans="2:21" x14ac:dyDescent="0.35">
      <c r="B4824" s="116"/>
      <c r="C4824" s="117"/>
      <c r="D4824" s="118"/>
      <c r="E4824" s="120"/>
      <c r="F4824" s="56"/>
      <c r="G4824" s="32"/>
      <c r="H4824" s="32"/>
      <c r="I4824" s="32"/>
      <c r="J4824" s="32"/>
      <c r="K4824" s="32"/>
      <c r="L4824" s="32"/>
      <c r="M4824" s="32"/>
      <c r="N4824" s="32"/>
      <c r="O4824" s="32"/>
      <c r="P4824" s="32"/>
      <c r="Q4824" s="32"/>
      <c r="R4824" s="32"/>
      <c r="S4824" s="25" t="str">
        <f>IF(COUNTA(B4824:R4824)=0,"",IF(AND(COUNTA(B4824)&gt;0, COUNTA(C4824)&gt;0, COUNTA(D4824)&gt;0, COUNTA(E4824)&gt;0, COUNTIF('OMS Drop Downs'!$C$2:$C$3,'OMS Response Form (ORF)'!F4824),COUNTIF('OMS Drop Downs'!$D$2:$D$5,'OMS Response Form (ORF)'!G4824),COUNTIF('OMS Drop Downs'!$A$2:$A$5,'OMS Response Form (ORF)'!H4824),COUNTIF('OMS Drop Downs'!$B$2:$B$4,'OMS Response Form (ORF)'!I4824),COUNTIF('OMS Drop Downs'!$A$2:$A$5,'OMS Response Form (ORF)'!J4824),COUNTIF('OMS Drop Downs'!$E$2:$E$7,'OMS Response Form (ORF)'!K4824),COUNTIF('OMS Drop Downs'!$B$2:$B$4,'OMS Response Form (ORF)'!L4824),COUNTIF('OMS Drop Downs'!$B$2:$B$4,'OMS Response Form (ORF)'!M4824),COUNTIF('OMS Drop Downs'!$B$2:$B$4,'OMS Response Form (ORF)'!N4824),COUNTIF('OMS Drop Downs'!$B$2:$B$4,'OMS Response Form (ORF)'!O4824), COUNTIF('OMS Drop Downs'!$B$2:$B$4,'OMS Response Form (ORF)'!P4824),COUNTIF('OMS Drop Downs'!$B$2:$B$4,'OMS Response Form (ORF)'!Q4824),COUNTIF('OMS Drop Downs'!$B$2:$B$4,'OMS Response Form (ORF)'!R4824)),"Complete","Incomplete"))</f>
        <v/>
      </c>
      <c r="T4824" s="26" t="str">
        <f>IF(S4824="Complete",IF(AND(NOT(ISNA(VLOOKUP(CONCATENATE(F4824,G4824,H4824,I4824,J4824,K4824),'OMS Drop Downs'!G:G,1,FALSE))),IF(AND(G4824&lt;&gt;"C3",K4824&lt;&gt;"O5"),IF(SUM(COUNTIF(L4824:R4824,"Y"),COUNTIF(L4824:R4824,"N"))=0,"V","I"),IF(COUNTIF(L4824:R4824,"Y"),"V","I"))="V"),"Valid","Invalid")," ")</f>
        <v xml:space="preserve"> </v>
      </c>
      <c r="U4824"/>
    </row>
    <row r="4825" spans="2:21" x14ac:dyDescent="0.35">
      <c r="B4825" s="116"/>
      <c r="C4825" s="117"/>
      <c r="D4825" s="118"/>
      <c r="E4825" s="120"/>
      <c r="F4825" s="56"/>
      <c r="G4825" s="32"/>
      <c r="H4825" s="32"/>
      <c r="I4825" s="32"/>
      <c r="J4825" s="32"/>
      <c r="K4825" s="32"/>
      <c r="L4825" s="32"/>
      <c r="M4825" s="32"/>
      <c r="N4825" s="32"/>
      <c r="O4825" s="32"/>
      <c r="P4825" s="32"/>
      <c r="Q4825" s="32"/>
      <c r="R4825" s="32"/>
      <c r="S4825" s="25" t="str">
        <f>IF(COUNTA(B4825:R4825)=0,"",IF(AND(COUNTA(B4825)&gt;0, COUNTA(C4825)&gt;0, COUNTA(D4825)&gt;0, COUNTA(E4825)&gt;0, COUNTIF('OMS Drop Downs'!$C$2:$C$3,'OMS Response Form (ORF)'!F4825),COUNTIF('OMS Drop Downs'!$D$2:$D$5,'OMS Response Form (ORF)'!G4825),COUNTIF('OMS Drop Downs'!$A$2:$A$5,'OMS Response Form (ORF)'!H4825),COUNTIF('OMS Drop Downs'!$B$2:$B$4,'OMS Response Form (ORF)'!I4825),COUNTIF('OMS Drop Downs'!$A$2:$A$5,'OMS Response Form (ORF)'!J4825),COUNTIF('OMS Drop Downs'!$E$2:$E$7,'OMS Response Form (ORF)'!K4825),COUNTIF('OMS Drop Downs'!$B$2:$B$4,'OMS Response Form (ORF)'!L4825),COUNTIF('OMS Drop Downs'!$B$2:$B$4,'OMS Response Form (ORF)'!M4825),COUNTIF('OMS Drop Downs'!$B$2:$B$4,'OMS Response Form (ORF)'!N4825),COUNTIF('OMS Drop Downs'!$B$2:$B$4,'OMS Response Form (ORF)'!O4825), COUNTIF('OMS Drop Downs'!$B$2:$B$4,'OMS Response Form (ORF)'!P4825),COUNTIF('OMS Drop Downs'!$B$2:$B$4,'OMS Response Form (ORF)'!Q4825),COUNTIF('OMS Drop Downs'!$B$2:$B$4,'OMS Response Form (ORF)'!R4825)),"Complete","Incomplete"))</f>
        <v/>
      </c>
      <c r="T4825" s="26" t="str">
        <f>IF(S4825="Complete",IF(AND(NOT(ISNA(VLOOKUP(CONCATENATE(F4825,G4825,H4825,I4825,J4825,K4825),'OMS Drop Downs'!G:G,1,FALSE))),IF(AND(G4825&lt;&gt;"C3",K4825&lt;&gt;"O5"),IF(SUM(COUNTIF(L4825:R4825,"Y"),COUNTIF(L4825:R4825,"N"))=0,"V","I"),IF(COUNTIF(L4825:R4825,"Y"),"V","I"))="V"),"Valid","Invalid")," ")</f>
        <v xml:space="preserve"> </v>
      </c>
      <c r="U4825"/>
    </row>
    <row r="4826" spans="2:21" x14ac:dyDescent="0.35">
      <c r="B4826" s="116"/>
      <c r="C4826" s="117"/>
      <c r="D4826" s="118"/>
      <c r="E4826" s="120"/>
      <c r="F4826" s="56"/>
      <c r="G4826" s="32"/>
      <c r="H4826" s="32"/>
      <c r="I4826" s="32"/>
      <c r="J4826" s="32"/>
      <c r="K4826" s="32"/>
      <c r="L4826" s="32"/>
      <c r="M4826" s="32"/>
      <c r="N4826" s="32"/>
      <c r="O4826" s="32"/>
      <c r="P4826" s="32"/>
      <c r="Q4826" s="32"/>
      <c r="R4826" s="32"/>
      <c r="S4826" s="25" t="str">
        <f>IF(COUNTA(B4826:R4826)=0,"",IF(AND(COUNTA(B4826)&gt;0, COUNTA(C4826)&gt;0, COUNTA(D4826)&gt;0, COUNTA(E4826)&gt;0, COUNTIF('OMS Drop Downs'!$C$2:$C$3,'OMS Response Form (ORF)'!F4826),COUNTIF('OMS Drop Downs'!$D$2:$D$5,'OMS Response Form (ORF)'!G4826),COUNTIF('OMS Drop Downs'!$A$2:$A$5,'OMS Response Form (ORF)'!H4826),COUNTIF('OMS Drop Downs'!$B$2:$B$4,'OMS Response Form (ORF)'!I4826),COUNTIF('OMS Drop Downs'!$A$2:$A$5,'OMS Response Form (ORF)'!J4826),COUNTIF('OMS Drop Downs'!$E$2:$E$7,'OMS Response Form (ORF)'!K4826),COUNTIF('OMS Drop Downs'!$B$2:$B$4,'OMS Response Form (ORF)'!L4826),COUNTIF('OMS Drop Downs'!$B$2:$B$4,'OMS Response Form (ORF)'!M4826),COUNTIF('OMS Drop Downs'!$B$2:$B$4,'OMS Response Form (ORF)'!N4826),COUNTIF('OMS Drop Downs'!$B$2:$B$4,'OMS Response Form (ORF)'!O4826), COUNTIF('OMS Drop Downs'!$B$2:$B$4,'OMS Response Form (ORF)'!P4826),COUNTIF('OMS Drop Downs'!$B$2:$B$4,'OMS Response Form (ORF)'!Q4826),COUNTIF('OMS Drop Downs'!$B$2:$B$4,'OMS Response Form (ORF)'!R4826)),"Complete","Incomplete"))</f>
        <v/>
      </c>
      <c r="T4826" s="26" t="str">
        <f>IF(S4826="Complete",IF(AND(NOT(ISNA(VLOOKUP(CONCATENATE(F4826,G4826,H4826,I4826,J4826,K4826),'OMS Drop Downs'!G:G,1,FALSE))),IF(AND(G4826&lt;&gt;"C3",K4826&lt;&gt;"O5"),IF(SUM(COUNTIF(L4826:R4826,"Y"),COUNTIF(L4826:R4826,"N"))=0,"V","I"),IF(COUNTIF(L4826:R4826,"Y"),"V","I"))="V"),"Valid","Invalid")," ")</f>
        <v xml:space="preserve"> </v>
      </c>
      <c r="U4826"/>
    </row>
    <row r="4827" spans="2:21" x14ac:dyDescent="0.35">
      <c r="B4827" s="116"/>
      <c r="C4827" s="117"/>
      <c r="D4827" s="118"/>
      <c r="E4827" s="120"/>
      <c r="F4827" s="56"/>
      <c r="G4827" s="32"/>
      <c r="H4827" s="32"/>
      <c r="I4827" s="32"/>
      <c r="J4827" s="32"/>
      <c r="K4827" s="32"/>
      <c r="L4827" s="32"/>
      <c r="M4827" s="32"/>
      <c r="N4827" s="32"/>
      <c r="O4827" s="32"/>
      <c r="P4827" s="32"/>
      <c r="Q4827" s="32"/>
      <c r="R4827" s="32"/>
      <c r="S4827" s="25" t="str">
        <f>IF(COUNTA(B4827:R4827)=0,"",IF(AND(COUNTA(B4827)&gt;0, COUNTA(C4827)&gt;0, COUNTA(D4827)&gt;0, COUNTA(E4827)&gt;0, COUNTIF('OMS Drop Downs'!$C$2:$C$3,'OMS Response Form (ORF)'!F4827),COUNTIF('OMS Drop Downs'!$D$2:$D$5,'OMS Response Form (ORF)'!G4827),COUNTIF('OMS Drop Downs'!$A$2:$A$5,'OMS Response Form (ORF)'!H4827),COUNTIF('OMS Drop Downs'!$B$2:$B$4,'OMS Response Form (ORF)'!I4827),COUNTIF('OMS Drop Downs'!$A$2:$A$5,'OMS Response Form (ORF)'!J4827),COUNTIF('OMS Drop Downs'!$E$2:$E$7,'OMS Response Form (ORF)'!K4827),COUNTIF('OMS Drop Downs'!$B$2:$B$4,'OMS Response Form (ORF)'!L4827),COUNTIF('OMS Drop Downs'!$B$2:$B$4,'OMS Response Form (ORF)'!M4827),COUNTIF('OMS Drop Downs'!$B$2:$B$4,'OMS Response Form (ORF)'!N4827),COUNTIF('OMS Drop Downs'!$B$2:$B$4,'OMS Response Form (ORF)'!O4827), COUNTIF('OMS Drop Downs'!$B$2:$B$4,'OMS Response Form (ORF)'!P4827),COUNTIF('OMS Drop Downs'!$B$2:$B$4,'OMS Response Form (ORF)'!Q4827),COUNTIF('OMS Drop Downs'!$B$2:$B$4,'OMS Response Form (ORF)'!R4827)),"Complete","Incomplete"))</f>
        <v/>
      </c>
      <c r="T4827" s="26" t="str">
        <f>IF(S4827="Complete",IF(AND(NOT(ISNA(VLOOKUP(CONCATENATE(F4827,G4827,H4827,I4827,J4827,K4827),'OMS Drop Downs'!G:G,1,FALSE))),IF(AND(G4827&lt;&gt;"C3",K4827&lt;&gt;"O5"),IF(SUM(COUNTIF(L4827:R4827,"Y"),COUNTIF(L4827:R4827,"N"))=0,"V","I"),IF(COUNTIF(L4827:R4827,"Y"),"V","I"))="V"),"Valid","Invalid")," ")</f>
        <v xml:space="preserve"> </v>
      </c>
      <c r="U4827"/>
    </row>
    <row r="4828" spans="2:21" x14ac:dyDescent="0.35">
      <c r="B4828" s="116"/>
      <c r="C4828" s="117"/>
      <c r="D4828" s="118"/>
      <c r="E4828" s="120"/>
      <c r="F4828" s="56"/>
      <c r="G4828" s="32"/>
      <c r="H4828" s="32"/>
      <c r="I4828" s="32"/>
      <c r="J4828" s="32"/>
      <c r="K4828" s="32"/>
      <c r="L4828" s="32"/>
      <c r="M4828" s="32"/>
      <c r="N4828" s="32"/>
      <c r="O4828" s="32"/>
      <c r="P4828" s="32"/>
      <c r="Q4828" s="32"/>
      <c r="R4828" s="32"/>
      <c r="S4828" s="25" t="str">
        <f>IF(COUNTA(B4828:R4828)=0,"",IF(AND(COUNTA(B4828)&gt;0, COUNTA(C4828)&gt;0, COUNTA(D4828)&gt;0, COUNTA(E4828)&gt;0, COUNTIF('OMS Drop Downs'!$C$2:$C$3,'OMS Response Form (ORF)'!F4828),COUNTIF('OMS Drop Downs'!$D$2:$D$5,'OMS Response Form (ORF)'!G4828),COUNTIF('OMS Drop Downs'!$A$2:$A$5,'OMS Response Form (ORF)'!H4828),COUNTIF('OMS Drop Downs'!$B$2:$B$4,'OMS Response Form (ORF)'!I4828),COUNTIF('OMS Drop Downs'!$A$2:$A$5,'OMS Response Form (ORF)'!J4828),COUNTIF('OMS Drop Downs'!$E$2:$E$7,'OMS Response Form (ORF)'!K4828),COUNTIF('OMS Drop Downs'!$B$2:$B$4,'OMS Response Form (ORF)'!L4828),COUNTIF('OMS Drop Downs'!$B$2:$B$4,'OMS Response Form (ORF)'!M4828),COUNTIF('OMS Drop Downs'!$B$2:$B$4,'OMS Response Form (ORF)'!N4828),COUNTIF('OMS Drop Downs'!$B$2:$B$4,'OMS Response Form (ORF)'!O4828), COUNTIF('OMS Drop Downs'!$B$2:$B$4,'OMS Response Form (ORF)'!P4828),COUNTIF('OMS Drop Downs'!$B$2:$B$4,'OMS Response Form (ORF)'!Q4828),COUNTIF('OMS Drop Downs'!$B$2:$B$4,'OMS Response Form (ORF)'!R4828)),"Complete","Incomplete"))</f>
        <v/>
      </c>
      <c r="T4828" s="26" t="str">
        <f>IF(S4828="Complete",IF(AND(NOT(ISNA(VLOOKUP(CONCATENATE(F4828,G4828,H4828,I4828,J4828,K4828),'OMS Drop Downs'!G:G,1,FALSE))),IF(AND(G4828&lt;&gt;"C3",K4828&lt;&gt;"O5"),IF(SUM(COUNTIF(L4828:R4828,"Y"),COUNTIF(L4828:R4828,"N"))=0,"V","I"),IF(COUNTIF(L4828:R4828,"Y"),"V","I"))="V"),"Valid","Invalid")," ")</f>
        <v xml:space="preserve"> </v>
      </c>
      <c r="U4828"/>
    </row>
    <row r="4829" spans="2:21" x14ac:dyDescent="0.35">
      <c r="B4829" s="116"/>
      <c r="C4829" s="117"/>
      <c r="D4829" s="118"/>
      <c r="E4829" s="120"/>
      <c r="F4829" s="56"/>
      <c r="G4829" s="32"/>
      <c r="H4829" s="32"/>
      <c r="I4829" s="32"/>
      <c r="J4829" s="32"/>
      <c r="K4829" s="32"/>
      <c r="L4829" s="32"/>
      <c r="M4829" s="32"/>
      <c r="N4829" s="32"/>
      <c r="O4829" s="32"/>
      <c r="P4829" s="32"/>
      <c r="Q4829" s="32"/>
      <c r="R4829" s="32"/>
      <c r="S4829" s="25" t="str">
        <f>IF(COUNTA(B4829:R4829)=0,"",IF(AND(COUNTA(B4829)&gt;0, COUNTA(C4829)&gt;0, COUNTA(D4829)&gt;0, COUNTA(E4829)&gt;0, COUNTIF('OMS Drop Downs'!$C$2:$C$3,'OMS Response Form (ORF)'!F4829),COUNTIF('OMS Drop Downs'!$D$2:$D$5,'OMS Response Form (ORF)'!G4829),COUNTIF('OMS Drop Downs'!$A$2:$A$5,'OMS Response Form (ORF)'!H4829),COUNTIF('OMS Drop Downs'!$B$2:$B$4,'OMS Response Form (ORF)'!I4829),COUNTIF('OMS Drop Downs'!$A$2:$A$5,'OMS Response Form (ORF)'!J4829),COUNTIF('OMS Drop Downs'!$E$2:$E$7,'OMS Response Form (ORF)'!K4829),COUNTIF('OMS Drop Downs'!$B$2:$B$4,'OMS Response Form (ORF)'!L4829),COUNTIF('OMS Drop Downs'!$B$2:$B$4,'OMS Response Form (ORF)'!M4829),COUNTIF('OMS Drop Downs'!$B$2:$B$4,'OMS Response Form (ORF)'!N4829),COUNTIF('OMS Drop Downs'!$B$2:$B$4,'OMS Response Form (ORF)'!O4829), COUNTIF('OMS Drop Downs'!$B$2:$B$4,'OMS Response Form (ORF)'!P4829),COUNTIF('OMS Drop Downs'!$B$2:$B$4,'OMS Response Form (ORF)'!Q4829),COUNTIF('OMS Drop Downs'!$B$2:$B$4,'OMS Response Form (ORF)'!R4829)),"Complete","Incomplete"))</f>
        <v/>
      </c>
      <c r="T4829" s="26" t="str">
        <f>IF(S4829="Complete",IF(AND(NOT(ISNA(VLOOKUP(CONCATENATE(F4829,G4829,H4829,I4829,J4829,K4829),'OMS Drop Downs'!G:G,1,FALSE))),IF(AND(G4829&lt;&gt;"C3",K4829&lt;&gt;"O5"),IF(SUM(COUNTIF(L4829:R4829,"Y"),COUNTIF(L4829:R4829,"N"))=0,"V","I"),IF(COUNTIF(L4829:R4829,"Y"),"V","I"))="V"),"Valid","Invalid")," ")</f>
        <v xml:space="preserve"> </v>
      </c>
      <c r="U4829"/>
    </row>
    <row r="4830" spans="2:21" x14ac:dyDescent="0.35">
      <c r="B4830" s="116"/>
      <c r="C4830" s="117"/>
      <c r="D4830" s="118"/>
      <c r="E4830" s="120"/>
      <c r="F4830" s="56"/>
      <c r="G4830" s="32"/>
      <c r="H4830" s="32"/>
      <c r="I4830" s="32"/>
      <c r="J4830" s="32"/>
      <c r="K4830" s="32"/>
      <c r="L4830" s="32"/>
      <c r="M4830" s="32"/>
      <c r="N4830" s="32"/>
      <c r="O4830" s="32"/>
      <c r="P4830" s="32"/>
      <c r="Q4830" s="32"/>
      <c r="R4830" s="32"/>
      <c r="S4830" s="25" t="str">
        <f>IF(COUNTA(B4830:R4830)=0,"",IF(AND(COUNTA(B4830)&gt;0, COUNTA(C4830)&gt;0, COUNTA(D4830)&gt;0, COUNTA(E4830)&gt;0, COUNTIF('OMS Drop Downs'!$C$2:$C$3,'OMS Response Form (ORF)'!F4830),COUNTIF('OMS Drop Downs'!$D$2:$D$5,'OMS Response Form (ORF)'!G4830),COUNTIF('OMS Drop Downs'!$A$2:$A$5,'OMS Response Form (ORF)'!H4830),COUNTIF('OMS Drop Downs'!$B$2:$B$4,'OMS Response Form (ORF)'!I4830),COUNTIF('OMS Drop Downs'!$A$2:$A$5,'OMS Response Form (ORF)'!J4830),COUNTIF('OMS Drop Downs'!$E$2:$E$7,'OMS Response Form (ORF)'!K4830),COUNTIF('OMS Drop Downs'!$B$2:$B$4,'OMS Response Form (ORF)'!L4830),COUNTIF('OMS Drop Downs'!$B$2:$B$4,'OMS Response Form (ORF)'!M4830),COUNTIF('OMS Drop Downs'!$B$2:$B$4,'OMS Response Form (ORF)'!N4830),COUNTIF('OMS Drop Downs'!$B$2:$B$4,'OMS Response Form (ORF)'!O4830), COUNTIF('OMS Drop Downs'!$B$2:$B$4,'OMS Response Form (ORF)'!P4830),COUNTIF('OMS Drop Downs'!$B$2:$B$4,'OMS Response Form (ORF)'!Q4830),COUNTIF('OMS Drop Downs'!$B$2:$B$4,'OMS Response Form (ORF)'!R4830)),"Complete","Incomplete"))</f>
        <v/>
      </c>
      <c r="T4830" s="26" t="str">
        <f>IF(S4830="Complete",IF(AND(NOT(ISNA(VLOOKUP(CONCATENATE(F4830,G4830,H4830,I4830,J4830,K4830),'OMS Drop Downs'!G:G,1,FALSE))),IF(AND(G4830&lt;&gt;"C3",K4830&lt;&gt;"O5"),IF(SUM(COUNTIF(L4830:R4830,"Y"),COUNTIF(L4830:R4830,"N"))=0,"V","I"),IF(COUNTIF(L4830:R4830,"Y"),"V","I"))="V"),"Valid","Invalid")," ")</f>
        <v xml:space="preserve"> </v>
      </c>
      <c r="U4830"/>
    </row>
    <row r="4831" spans="2:21" x14ac:dyDescent="0.35">
      <c r="B4831" s="116"/>
      <c r="C4831" s="117"/>
      <c r="D4831" s="118"/>
      <c r="E4831" s="120"/>
      <c r="F4831" s="56"/>
      <c r="G4831" s="32"/>
      <c r="H4831" s="32"/>
      <c r="I4831" s="32"/>
      <c r="J4831" s="32"/>
      <c r="K4831" s="32"/>
      <c r="L4831" s="32"/>
      <c r="M4831" s="32"/>
      <c r="N4831" s="32"/>
      <c r="O4831" s="32"/>
      <c r="P4831" s="32"/>
      <c r="Q4831" s="32"/>
      <c r="R4831" s="32"/>
      <c r="S4831" s="25" t="str">
        <f>IF(COUNTA(B4831:R4831)=0,"",IF(AND(COUNTA(B4831)&gt;0, COUNTA(C4831)&gt;0, COUNTA(D4831)&gt;0, COUNTA(E4831)&gt;0, COUNTIF('OMS Drop Downs'!$C$2:$C$3,'OMS Response Form (ORF)'!F4831),COUNTIF('OMS Drop Downs'!$D$2:$D$5,'OMS Response Form (ORF)'!G4831),COUNTIF('OMS Drop Downs'!$A$2:$A$5,'OMS Response Form (ORF)'!H4831),COUNTIF('OMS Drop Downs'!$B$2:$B$4,'OMS Response Form (ORF)'!I4831),COUNTIF('OMS Drop Downs'!$A$2:$A$5,'OMS Response Form (ORF)'!J4831),COUNTIF('OMS Drop Downs'!$E$2:$E$7,'OMS Response Form (ORF)'!K4831),COUNTIF('OMS Drop Downs'!$B$2:$B$4,'OMS Response Form (ORF)'!L4831),COUNTIF('OMS Drop Downs'!$B$2:$B$4,'OMS Response Form (ORF)'!M4831),COUNTIF('OMS Drop Downs'!$B$2:$B$4,'OMS Response Form (ORF)'!N4831),COUNTIF('OMS Drop Downs'!$B$2:$B$4,'OMS Response Form (ORF)'!O4831), COUNTIF('OMS Drop Downs'!$B$2:$B$4,'OMS Response Form (ORF)'!P4831),COUNTIF('OMS Drop Downs'!$B$2:$B$4,'OMS Response Form (ORF)'!Q4831),COUNTIF('OMS Drop Downs'!$B$2:$B$4,'OMS Response Form (ORF)'!R4831)),"Complete","Incomplete"))</f>
        <v/>
      </c>
      <c r="T4831" s="26" t="str">
        <f>IF(S4831="Complete",IF(AND(NOT(ISNA(VLOOKUP(CONCATENATE(F4831,G4831,H4831,I4831,J4831,K4831),'OMS Drop Downs'!G:G,1,FALSE))),IF(AND(G4831&lt;&gt;"C3",K4831&lt;&gt;"O5"),IF(SUM(COUNTIF(L4831:R4831,"Y"),COUNTIF(L4831:R4831,"N"))=0,"V","I"),IF(COUNTIF(L4831:R4831,"Y"),"V","I"))="V"),"Valid","Invalid")," ")</f>
        <v xml:space="preserve"> </v>
      </c>
      <c r="U4831"/>
    </row>
    <row r="4832" spans="2:21" x14ac:dyDescent="0.35">
      <c r="B4832" s="116"/>
      <c r="C4832" s="117"/>
      <c r="D4832" s="118"/>
      <c r="E4832" s="120"/>
      <c r="F4832" s="56"/>
      <c r="G4832" s="32"/>
      <c r="H4832" s="32"/>
      <c r="I4832" s="32"/>
      <c r="J4832" s="32"/>
      <c r="K4832" s="32"/>
      <c r="L4832" s="32"/>
      <c r="M4832" s="32"/>
      <c r="N4832" s="32"/>
      <c r="O4832" s="32"/>
      <c r="P4832" s="32"/>
      <c r="Q4832" s="32"/>
      <c r="R4832" s="32"/>
      <c r="S4832" s="25" t="str">
        <f>IF(COUNTA(B4832:R4832)=0,"",IF(AND(COUNTA(B4832)&gt;0, COUNTA(C4832)&gt;0, COUNTA(D4832)&gt;0, COUNTA(E4832)&gt;0, COUNTIF('OMS Drop Downs'!$C$2:$C$3,'OMS Response Form (ORF)'!F4832),COUNTIF('OMS Drop Downs'!$D$2:$D$5,'OMS Response Form (ORF)'!G4832),COUNTIF('OMS Drop Downs'!$A$2:$A$5,'OMS Response Form (ORF)'!H4832),COUNTIF('OMS Drop Downs'!$B$2:$B$4,'OMS Response Form (ORF)'!I4832),COUNTIF('OMS Drop Downs'!$A$2:$A$5,'OMS Response Form (ORF)'!J4832),COUNTIF('OMS Drop Downs'!$E$2:$E$7,'OMS Response Form (ORF)'!K4832),COUNTIF('OMS Drop Downs'!$B$2:$B$4,'OMS Response Form (ORF)'!L4832),COUNTIF('OMS Drop Downs'!$B$2:$B$4,'OMS Response Form (ORF)'!M4832),COUNTIF('OMS Drop Downs'!$B$2:$B$4,'OMS Response Form (ORF)'!N4832),COUNTIF('OMS Drop Downs'!$B$2:$B$4,'OMS Response Form (ORF)'!O4832), COUNTIF('OMS Drop Downs'!$B$2:$B$4,'OMS Response Form (ORF)'!P4832),COUNTIF('OMS Drop Downs'!$B$2:$B$4,'OMS Response Form (ORF)'!Q4832),COUNTIF('OMS Drop Downs'!$B$2:$B$4,'OMS Response Form (ORF)'!R4832)),"Complete","Incomplete"))</f>
        <v/>
      </c>
      <c r="T4832" s="26" t="str">
        <f>IF(S4832="Complete",IF(AND(NOT(ISNA(VLOOKUP(CONCATENATE(F4832,G4832,H4832,I4832,J4832,K4832),'OMS Drop Downs'!G:G,1,FALSE))),IF(AND(G4832&lt;&gt;"C3",K4832&lt;&gt;"O5"),IF(SUM(COUNTIF(L4832:R4832,"Y"),COUNTIF(L4832:R4832,"N"))=0,"V","I"),IF(COUNTIF(L4832:R4832,"Y"),"V","I"))="V"),"Valid","Invalid")," ")</f>
        <v xml:space="preserve"> </v>
      </c>
      <c r="U4832"/>
    </row>
    <row r="4833" spans="2:21" x14ac:dyDescent="0.35">
      <c r="B4833" s="116"/>
      <c r="C4833" s="117"/>
      <c r="D4833" s="118"/>
      <c r="E4833" s="120"/>
      <c r="F4833" s="56"/>
      <c r="G4833" s="32"/>
      <c r="H4833" s="32"/>
      <c r="I4833" s="32"/>
      <c r="J4833" s="32"/>
      <c r="K4833" s="32"/>
      <c r="L4833" s="32"/>
      <c r="M4833" s="32"/>
      <c r="N4833" s="32"/>
      <c r="O4833" s="32"/>
      <c r="P4833" s="32"/>
      <c r="Q4833" s="32"/>
      <c r="R4833" s="32"/>
      <c r="S4833" s="25" t="str">
        <f>IF(COUNTA(B4833:R4833)=0,"",IF(AND(COUNTA(B4833)&gt;0, COUNTA(C4833)&gt;0, COUNTA(D4833)&gt;0, COUNTA(E4833)&gt;0, COUNTIF('OMS Drop Downs'!$C$2:$C$3,'OMS Response Form (ORF)'!F4833),COUNTIF('OMS Drop Downs'!$D$2:$D$5,'OMS Response Form (ORF)'!G4833),COUNTIF('OMS Drop Downs'!$A$2:$A$5,'OMS Response Form (ORF)'!H4833),COUNTIF('OMS Drop Downs'!$B$2:$B$4,'OMS Response Form (ORF)'!I4833),COUNTIF('OMS Drop Downs'!$A$2:$A$5,'OMS Response Form (ORF)'!J4833),COUNTIF('OMS Drop Downs'!$E$2:$E$7,'OMS Response Form (ORF)'!K4833),COUNTIF('OMS Drop Downs'!$B$2:$B$4,'OMS Response Form (ORF)'!L4833),COUNTIF('OMS Drop Downs'!$B$2:$B$4,'OMS Response Form (ORF)'!M4833),COUNTIF('OMS Drop Downs'!$B$2:$B$4,'OMS Response Form (ORF)'!N4833),COUNTIF('OMS Drop Downs'!$B$2:$B$4,'OMS Response Form (ORF)'!O4833), COUNTIF('OMS Drop Downs'!$B$2:$B$4,'OMS Response Form (ORF)'!P4833),COUNTIF('OMS Drop Downs'!$B$2:$B$4,'OMS Response Form (ORF)'!Q4833),COUNTIF('OMS Drop Downs'!$B$2:$B$4,'OMS Response Form (ORF)'!R4833)),"Complete","Incomplete"))</f>
        <v/>
      </c>
      <c r="T4833" s="26" t="str">
        <f>IF(S4833="Complete",IF(AND(NOT(ISNA(VLOOKUP(CONCATENATE(F4833,G4833,H4833,I4833,J4833,K4833),'OMS Drop Downs'!G:G,1,FALSE))),IF(AND(G4833&lt;&gt;"C3",K4833&lt;&gt;"O5"),IF(SUM(COUNTIF(L4833:R4833,"Y"),COUNTIF(L4833:R4833,"N"))=0,"V","I"),IF(COUNTIF(L4833:R4833,"Y"),"V","I"))="V"),"Valid","Invalid")," ")</f>
        <v xml:space="preserve"> </v>
      </c>
      <c r="U4833"/>
    </row>
    <row r="4834" spans="2:21" x14ac:dyDescent="0.35">
      <c r="B4834" s="116"/>
      <c r="C4834" s="117"/>
      <c r="D4834" s="118"/>
      <c r="E4834" s="120"/>
      <c r="F4834" s="56"/>
      <c r="G4834" s="32"/>
      <c r="H4834" s="32"/>
      <c r="I4834" s="32"/>
      <c r="J4834" s="32"/>
      <c r="K4834" s="32"/>
      <c r="L4834" s="32"/>
      <c r="M4834" s="32"/>
      <c r="N4834" s="32"/>
      <c r="O4834" s="32"/>
      <c r="P4834" s="32"/>
      <c r="Q4834" s="32"/>
      <c r="R4834" s="32"/>
      <c r="S4834" s="25" t="str">
        <f>IF(COUNTA(B4834:R4834)=0,"",IF(AND(COUNTA(B4834)&gt;0, COUNTA(C4834)&gt;0, COUNTA(D4834)&gt;0, COUNTA(E4834)&gt;0, COUNTIF('OMS Drop Downs'!$C$2:$C$3,'OMS Response Form (ORF)'!F4834),COUNTIF('OMS Drop Downs'!$D$2:$D$5,'OMS Response Form (ORF)'!G4834),COUNTIF('OMS Drop Downs'!$A$2:$A$5,'OMS Response Form (ORF)'!H4834),COUNTIF('OMS Drop Downs'!$B$2:$B$4,'OMS Response Form (ORF)'!I4834),COUNTIF('OMS Drop Downs'!$A$2:$A$5,'OMS Response Form (ORF)'!J4834),COUNTIF('OMS Drop Downs'!$E$2:$E$7,'OMS Response Form (ORF)'!K4834),COUNTIF('OMS Drop Downs'!$B$2:$B$4,'OMS Response Form (ORF)'!L4834),COUNTIF('OMS Drop Downs'!$B$2:$B$4,'OMS Response Form (ORF)'!M4834),COUNTIF('OMS Drop Downs'!$B$2:$B$4,'OMS Response Form (ORF)'!N4834),COUNTIF('OMS Drop Downs'!$B$2:$B$4,'OMS Response Form (ORF)'!O4834), COUNTIF('OMS Drop Downs'!$B$2:$B$4,'OMS Response Form (ORF)'!P4834),COUNTIF('OMS Drop Downs'!$B$2:$B$4,'OMS Response Form (ORF)'!Q4834),COUNTIF('OMS Drop Downs'!$B$2:$B$4,'OMS Response Form (ORF)'!R4834)),"Complete","Incomplete"))</f>
        <v/>
      </c>
      <c r="T4834" s="26" t="str">
        <f>IF(S4834="Complete",IF(AND(NOT(ISNA(VLOOKUP(CONCATENATE(F4834,G4834,H4834,I4834,J4834,K4834),'OMS Drop Downs'!G:G,1,FALSE))),IF(AND(G4834&lt;&gt;"C3",K4834&lt;&gt;"O5"),IF(SUM(COUNTIF(L4834:R4834,"Y"),COUNTIF(L4834:R4834,"N"))=0,"V","I"),IF(COUNTIF(L4834:R4834,"Y"),"V","I"))="V"),"Valid","Invalid")," ")</f>
        <v xml:space="preserve"> </v>
      </c>
      <c r="U4834"/>
    </row>
    <row r="4835" spans="2:21" x14ac:dyDescent="0.35">
      <c r="B4835" s="116"/>
      <c r="C4835" s="117"/>
      <c r="D4835" s="118"/>
      <c r="E4835" s="120"/>
      <c r="F4835" s="56"/>
      <c r="G4835" s="32"/>
      <c r="H4835" s="32"/>
      <c r="I4835" s="32"/>
      <c r="J4835" s="32"/>
      <c r="K4835" s="32"/>
      <c r="L4835" s="32"/>
      <c r="M4835" s="32"/>
      <c r="N4835" s="32"/>
      <c r="O4835" s="32"/>
      <c r="P4835" s="32"/>
      <c r="Q4835" s="32"/>
      <c r="R4835" s="32"/>
      <c r="S4835" s="25" t="str">
        <f>IF(COUNTA(B4835:R4835)=0,"",IF(AND(COUNTA(B4835)&gt;0, COUNTA(C4835)&gt;0, COUNTA(D4835)&gt;0, COUNTA(E4835)&gt;0, COUNTIF('OMS Drop Downs'!$C$2:$C$3,'OMS Response Form (ORF)'!F4835),COUNTIF('OMS Drop Downs'!$D$2:$D$5,'OMS Response Form (ORF)'!G4835),COUNTIF('OMS Drop Downs'!$A$2:$A$5,'OMS Response Form (ORF)'!H4835),COUNTIF('OMS Drop Downs'!$B$2:$B$4,'OMS Response Form (ORF)'!I4835),COUNTIF('OMS Drop Downs'!$A$2:$A$5,'OMS Response Form (ORF)'!J4835),COUNTIF('OMS Drop Downs'!$E$2:$E$7,'OMS Response Form (ORF)'!K4835),COUNTIF('OMS Drop Downs'!$B$2:$B$4,'OMS Response Form (ORF)'!L4835),COUNTIF('OMS Drop Downs'!$B$2:$B$4,'OMS Response Form (ORF)'!M4835),COUNTIF('OMS Drop Downs'!$B$2:$B$4,'OMS Response Form (ORF)'!N4835),COUNTIF('OMS Drop Downs'!$B$2:$B$4,'OMS Response Form (ORF)'!O4835), COUNTIF('OMS Drop Downs'!$B$2:$B$4,'OMS Response Form (ORF)'!P4835),COUNTIF('OMS Drop Downs'!$B$2:$B$4,'OMS Response Form (ORF)'!Q4835),COUNTIF('OMS Drop Downs'!$B$2:$B$4,'OMS Response Form (ORF)'!R4835)),"Complete","Incomplete"))</f>
        <v/>
      </c>
      <c r="T4835" s="26" t="str">
        <f>IF(S4835="Complete",IF(AND(NOT(ISNA(VLOOKUP(CONCATENATE(F4835,G4835,H4835,I4835,J4835,K4835),'OMS Drop Downs'!G:G,1,FALSE))),IF(AND(G4835&lt;&gt;"C3",K4835&lt;&gt;"O5"),IF(SUM(COUNTIF(L4835:R4835,"Y"),COUNTIF(L4835:R4835,"N"))=0,"V","I"),IF(COUNTIF(L4835:R4835,"Y"),"V","I"))="V"),"Valid","Invalid")," ")</f>
        <v xml:space="preserve"> </v>
      </c>
      <c r="U4835"/>
    </row>
    <row r="4836" spans="2:21" x14ac:dyDescent="0.35">
      <c r="B4836" s="116"/>
      <c r="C4836" s="117"/>
      <c r="D4836" s="118"/>
      <c r="E4836" s="120"/>
      <c r="F4836" s="56"/>
      <c r="G4836" s="32"/>
      <c r="H4836" s="32"/>
      <c r="I4836" s="32"/>
      <c r="J4836" s="32"/>
      <c r="K4836" s="32"/>
      <c r="L4836" s="32"/>
      <c r="M4836" s="32"/>
      <c r="N4836" s="32"/>
      <c r="O4836" s="32"/>
      <c r="P4836" s="32"/>
      <c r="Q4836" s="32"/>
      <c r="R4836" s="32"/>
      <c r="S4836" s="25" t="str">
        <f>IF(COUNTA(B4836:R4836)=0,"",IF(AND(COUNTA(B4836)&gt;0, COUNTA(C4836)&gt;0, COUNTA(D4836)&gt;0, COUNTA(E4836)&gt;0, COUNTIF('OMS Drop Downs'!$C$2:$C$3,'OMS Response Form (ORF)'!F4836),COUNTIF('OMS Drop Downs'!$D$2:$D$5,'OMS Response Form (ORF)'!G4836),COUNTIF('OMS Drop Downs'!$A$2:$A$5,'OMS Response Form (ORF)'!H4836),COUNTIF('OMS Drop Downs'!$B$2:$B$4,'OMS Response Form (ORF)'!I4836),COUNTIF('OMS Drop Downs'!$A$2:$A$5,'OMS Response Form (ORF)'!J4836),COUNTIF('OMS Drop Downs'!$E$2:$E$7,'OMS Response Form (ORF)'!K4836),COUNTIF('OMS Drop Downs'!$B$2:$B$4,'OMS Response Form (ORF)'!L4836),COUNTIF('OMS Drop Downs'!$B$2:$B$4,'OMS Response Form (ORF)'!M4836),COUNTIF('OMS Drop Downs'!$B$2:$B$4,'OMS Response Form (ORF)'!N4836),COUNTIF('OMS Drop Downs'!$B$2:$B$4,'OMS Response Form (ORF)'!O4836), COUNTIF('OMS Drop Downs'!$B$2:$B$4,'OMS Response Form (ORF)'!P4836),COUNTIF('OMS Drop Downs'!$B$2:$B$4,'OMS Response Form (ORF)'!Q4836),COUNTIF('OMS Drop Downs'!$B$2:$B$4,'OMS Response Form (ORF)'!R4836)),"Complete","Incomplete"))</f>
        <v/>
      </c>
      <c r="T4836" s="26" t="str">
        <f>IF(S4836="Complete",IF(AND(NOT(ISNA(VLOOKUP(CONCATENATE(F4836,G4836,H4836,I4836,J4836,K4836),'OMS Drop Downs'!G:G,1,FALSE))),IF(AND(G4836&lt;&gt;"C3",K4836&lt;&gt;"O5"),IF(SUM(COUNTIF(L4836:R4836,"Y"),COUNTIF(L4836:R4836,"N"))=0,"V","I"),IF(COUNTIF(L4836:R4836,"Y"),"V","I"))="V"),"Valid","Invalid")," ")</f>
        <v xml:space="preserve"> </v>
      </c>
      <c r="U4836"/>
    </row>
    <row r="4837" spans="2:21" x14ac:dyDescent="0.35">
      <c r="B4837" s="116"/>
      <c r="C4837" s="117"/>
      <c r="D4837" s="118"/>
      <c r="E4837" s="120"/>
      <c r="F4837" s="56"/>
      <c r="G4837" s="32"/>
      <c r="H4837" s="32"/>
      <c r="I4837" s="32"/>
      <c r="J4837" s="32"/>
      <c r="K4837" s="32"/>
      <c r="L4837" s="32"/>
      <c r="M4837" s="32"/>
      <c r="N4837" s="32"/>
      <c r="O4837" s="32"/>
      <c r="P4837" s="32"/>
      <c r="Q4837" s="32"/>
      <c r="R4837" s="32"/>
      <c r="S4837" s="25" t="str">
        <f>IF(COUNTA(B4837:R4837)=0,"",IF(AND(COUNTA(B4837)&gt;0, COUNTA(C4837)&gt;0, COUNTA(D4837)&gt;0, COUNTA(E4837)&gt;0, COUNTIF('OMS Drop Downs'!$C$2:$C$3,'OMS Response Form (ORF)'!F4837),COUNTIF('OMS Drop Downs'!$D$2:$D$5,'OMS Response Form (ORF)'!G4837),COUNTIF('OMS Drop Downs'!$A$2:$A$5,'OMS Response Form (ORF)'!H4837),COUNTIF('OMS Drop Downs'!$B$2:$B$4,'OMS Response Form (ORF)'!I4837),COUNTIF('OMS Drop Downs'!$A$2:$A$5,'OMS Response Form (ORF)'!J4837),COUNTIF('OMS Drop Downs'!$E$2:$E$7,'OMS Response Form (ORF)'!K4837),COUNTIF('OMS Drop Downs'!$B$2:$B$4,'OMS Response Form (ORF)'!L4837),COUNTIF('OMS Drop Downs'!$B$2:$B$4,'OMS Response Form (ORF)'!M4837),COUNTIF('OMS Drop Downs'!$B$2:$B$4,'OMS Response Form (ORF)'!N4837),COUNTIF('OMS Drop Downs'!$B$2:$B$4,'OMS Response Form (ORF)'!O4837), COUNTIF('OMS Drop Downs'!$B$2:$B$4,'OMS Response Form (ORF)'!P4837),COUNTIF('OMS Drop Downs'!$B$2:$B$4,'OMS Response Form (ORF)'!Q4837),COUNTIF('OMS Drop Downs'!$B$2:$B$4,'OMS Response Form (ORF)'!R4837)),"Complete","Incomplete"))</f>
        <v/>
      </c>
      <c r="T4837" s="26" t="str">
        <f>IF(S4837="Complete",IF(AND(NOT(ISNA(VLOOKUP(CONCATENATE(F4837,G4837,H4837,I4837,J4837,K4837),'OMS Drop Downs'!G:G,1,FALSE))),IF(AND(G4837&lt;&gt;"C3",K4837&lt;&gt;"O5"),IF(SUM(COUNTIF(L4837:R4837,"Y"),COUNTIF(L4837:R4837,"N"))=0,"V","I"),IF(COUNTIF(L4837:R4837,"Y"),"V","I"))="V"),"Valid","Invalid")," ")</f>
        <v xml:space="preserve"> </v>
      </c>
      <c r="U4837"/>
    </row>
    <row r="4838" spans="2:21" x14ac:dyDescent="0.35">
      <c r="B4838" s="116"/>
      <c r="C4838" s="117"/>
      <c r="D4838" s="118"/>
      <c r="E4838" s="120"/>
      <c r="F4838" s="56"/>
      <c r="G4838" s="32"/>
      <c r="H4838" s="32"/>
      <c r="I4838" s="32"/>
      <c r="J4838" s="32"/>
      <c r="K4838" s="32"/>
      <c r="L4838" s="32"/>
      <c r="M4838" s="32"/>
      <c r="N4838" s="32"/>
      <c r="O4838" s="32"/>
      <c r="P4838" s="32"/>
      <c r="Q4838" s="32"/>
      <c r="R4838" s="32"/>
      <c r="S4838" s="25" t="str">
        <f>IF(COUNTA(B4838:R4838)=0,"",IF(AND(COUNTA(B4838)&gt;0, COUNTA(C4838)&gt;0, COUNTA(D4838)&gt;0, COUNTA(E4838)&gt;0, COUNTIF('OMS Drop Downs'!$C$2:$C$3,'OMS Response Form (ORF)'!F4838),COUNTIF('OMS Drop Downs'!$D$2:$D$5,'OMS Response Form (ORF)'!G4838),COUNTIF('OMS Drop Downs'!$A$2:$A$5,'OMS Response Form (ORF)'!H4838),COUNTIF('OMS Drop Downs'!$B$2:$B$4,'OMS Response Form (ORF)'!I4838),COUNTIF('OMS Drop Downs'!$A$2:$A$5,'OMS Response Form (ORF)'!J4838),COUNTIF('OMS Drop Downs'!$E$2:$E$7,'OMS Response Form (ORF)'!K4838),COUNTIF('OMS Drop Downs'!$B$2:$B$4,'OMS Response Form (ORF)'!L4838),COUNTIF('OMS Drop Downs'!$B$2:$B$4,'OMS Response Form (ORF)'!M4838),COUNTIF('OMS Drop Downs'!$B$2:$B$4,'OMS Response Form (ORF)'!N4838),COUNTIF('OMS Drop Downs'!$B$2:$B$4,'OMS Response Form (ORF)'!O4838), COUNTIF('OMS Drop Downs'!$B$2:$B$4,'OMS Response Form (ORF)'!P4838),COUNTIF('OMS Drop Downs'!$B$2:$B$4,'OMS Response Form (ORF)'!Q4838),COUNTIF('OMS Drop Downs'!$B$2:$B$4,'OMS Response Form (ORF)'!R4838)),"Complete","Incomplete"))</f>
        <v/>
      </c>
      <c r="T4838" s="26" t="str">
        <f>IF(S4838="Complete",IF(AND(NOT(ISNA(VLOOKUP(CONCATENATE(F4838,G4838,H4838,I4838,J4838,K4838),'OMS Drop Downs'!G:G,1,FALSE))),IF(AND(G4838&lt;&gt;"C3",K4838&lt;&gt;"O5"),IF(SUM(COUNTIF(L4838:R4838,"Y"),COUNTIF(L4838:R4838,"N"))=0,"V","I"),IF(COUNTIF(L4838:R4838,"Y"),"V","I"))="V"),"Valid","Invalid")," ")</f>
        <v xml:space="preserve"> </v>
      </c>
      <c r="U4838"/>
    </row>
    <row r="4839" spans="2:21" x14ac:dyDescent="0.35">
      <c r="B4839" s="116"/>
      <c r="C4839" s="117"/>
      <c r="D4839" s="118"/>
      <c r="E4839" s="120"/>
      <c r="F4839" s="56"/>
      <c r="G4839" s="32"/>
      <c r="H4839" s="32"/>
      <c r="I4839" s="32"/>
      <c r="J4839" s="32"/>
      <c r="K4839" s="32"/>
      <c r="L4839" s="32"/>
      <c r="M4839" s="32"/>
      <c r="N4839" s="32"/>
      <c r="O4839" s="32"/>
      <c r="P4839" s="32"/>
      <c r="Q4839" s="32"/>
      <c r="R4839" s="32"/>
      <c r="S4839" s="25" t="str">
        <f>IF(COUNTA(B4839:R4839)=0,"",IF(AND(COUNTA(B4839)&gt;0, COUNTA(C4839)&gt;0, COUNTA(D4839)&gt;0, COUNTA(E4839)&gt;0, COUNTIF('OMS Drop Downs'!$C$2:$C$3,'OMS Response Form (ORF)'!F4839),COUNTIF('OMS Drop Downs'!$D$2:$D$5,'OMS Response Form (ORF)'!G4839),COUNTIF('OMS Drop Downs'!$A$2:$A$5,'OMS Response Form (ORF)'!H4839),COUNTIF('OMS Drop Downs'!$B$2:$B$4,'OMS Response Form (ORF)'!I4839),COUNTIF('OMS Drop Downs'!$A$2:$A$5,'OMS Response Form (ORF)'!J4839),COUNTIF('OMS Drop Downs'!$E$2:$E$7,'OMS Response Form (ORF)'!K4839),COUNTIF('OMS Drop Downs'!$B$2:$B$4,'OMS Response Form (ORF)'!L4839),COUNTIF('OMS Drop Downs'!$B$2:$B$4,'OMS Response Form (ORF)'!M4839),COUNTIF('OMS Drop Downs'!$B$2:$B$4,'OMS Response Form (ORF)'!N4839),COUNTIF('OMS Drop Downs'!$B$2:$B$4,'OMS Response Form (ORF)'!O4839), COUNTIF('OMS Drop Downs'!$B$2:$B$4,'OMS Response Form (ORF)'!P4839),COUNTIF('OMS Drop Downs'!$B$2:$B$4,'OMS Response Form (ORF)'!Q4839),COUNTIF('OMS Drop Downs'!$B$2:$B$4,'OMS Response Form (ORF)'!R4839)),"Complete","Incomplete"))</f>
        <v/>
      </c>
      <c r="T4839" s="26" t="str">
        <f>IF(S4839="Complete",IF(AND(NOT(ISNA(VLOOKUP(CONCATENATE(F4839,G4839,H4839,I4839,J4839,K4839),'OMS Drop Downs'!G:G,1,FALSE))),IF(AND(G4839&lt;&gt;"C3",K4839&lt;&gt;"O5"),IF(SUM(COUNTIF(L4839:R4839,"Y"),COUNTIF(L4839:R4839,"N"))=0,"V","I"),IF(COUNTIF(L4839:R4839,"Y"),"V","I"))="V"),"Valid","Invalid")," ")</f>
        <v xml:space="preserve"> </v>
      </c>
      <c r="U4839"/>
    </row>
    <row r="4840" spans="2:21" x14ac:dyDescent="0.35">
      <c r="B4840" s="116"/>
      <c r="C4840" s="117"/>
      <c r="D4840" s="118"/>
      <c r="E4840" s="120"/>
      <c r="F4840" s="56"/>
      <c r="G4840" s="32"/>
      <c r="H4840" s="32"/>
      <c r="I4840" s="32"/>
      <c r="J4840" s="32"/>
      <c r="K4840" s="32"/>
      <c r="L4840" s="32"/>
      <c r="M4840" s="32"/>
      <c r="N4840" s="32"/>
      <c r="O4840" s="32"/>
      <c r="P4840" s="32"/>
      <c r="Q4840" s="32"/>
      <c r="R4840" s="32"/>
      <c r="S4840" s="25" t="str">
        <f>IF(COUNTA(B4840:R4840)=0,"",IF(AND(COUNTA(B4840)&gt;0, COUNTA(C4840)&gt;0, COUNTA(D4840)&gt;0, COUNTA(E4840)&gt;0, COUNTIF('OMS Drop Downs'!$C$2:$C$3,'OMS Response Form (ORF)'!F4840),COUNTIF('OMS Drop Downs'!$D$2:$D$5,'OMS Response Form (ORF)'!G4840),COUNTIF('OMS Drop Downs'!$A$2:$A$5,'OMS Response Form (ORF)'!H4840),COUNTIF('OMS Drop Downs'!$B$2:$B$4,'OMS Response Form (ORF)'!I4840),COUNTIF('OMS Drop Downs'!$A$2:$A$5,'OMS Response Form (ORF)'!J4840),COUNTIF('OMS Drop Downs'!$E$2:$E$7,'OMS Response Form (ORF)'!K4840),COUNTIF('OMS Drop Downs'!$B$2:$B$4,'OMS Response Form (ORF)'!L4840),COUNTIF('OMS Drop Downs'!$B$2:$B$4,'OMS Response Form (ORF)'!M4840),COUNTIF('OMS Drop Downs'!$B$2:$B$4,'OMS Response Form (ORF)'!N4840),COUNTIF('OMS Drop Downs'!$B$2:$B$4,'OMS Response Form (ORF)'!O4840), COUNTIF('OMS Drop Downs'!$B$2:$B$4,'OMS Response Form (ORF)'!P4840),COUNTIF('OMS Drop Downs'!$B$2:$B$4,'OMS Response Form (ORF)'!Q4840),COUNTIF('OMS Drop Downs'!$B$2:$B$4,'OMS Response Form (ORF)'!R4840)),"Complete","Incomplete"))</f>
        <v/>
      </c>
      <c r="T4840" s="26" t="str">
        <f>IF(S4840="Complete",IF(AND(NOT(ISNA(VLOOKUP(CONCATENATE(F4840,G4840,H4840,I4840,J4840,K4840),'OMS Drop Downs'!G:G,1,FALSE))),IF(AND(G4840&lt;&gt;"C3",K4840&lt;&gt;"O5"),IF(SUM(COUNTIF(L4840:R4840,"Y"),COUNTIF(L4840:R4840,"N"))=0,"V","I"),IF(COUNTIF(L4840:R4840,"Y"),"V","I"))="V"),"Valid","Invalid")," ")</f>
        <v xml:space="preserve"> </v>
      </c>
      <c r="U4840"/>
    </row>
    <row r="4841" spans="2:21" x14ac:dyDescent="0.35">
      <c r="B4841" s="116"/>
      <c r="C4841" s="117"/>
      <c r="D4841" s="118"/>
      <c r="E4841" s="120"/>
      <c r="F4841" s="56"/>
      <c r="G4841" s="32"/>
      <c r="H4841" s="32"/>
      <c r="I4841" s="32"/>
      <c r="J4841" s="32"/>
      <c r="K4841" s="32"/>
      <c r="L4841" s="32"/>
      <c r="M4841" s="32"/>
      <c r="N4841" s="32"/>
      <c r="O4841" s="32"/>
      <c r="P4841" s="32"/>
      <c r="Q4841" s="32"/>
      <c r="R4841" s="32"/>
      <c r="S4841" s="25" t="str">
        <f>IF(COUNTA(B4841:R4841)=0,"",IF(AND(COUNTA(B4841)&gt;0, COUNTA(C4841)&gt;0, COUNTA(D4841)&gt;0, COUNTA(E4841)&gt;0, COUNTIF('OMS Drop Downs'!$C$2:$C$3,'OMS Response Form (ORF)'!F4841),COUNTIF('OMS Drop Downs'!$D$2:$D$5,'OMS Response Form (ORF)'!G4841),COUNTIF('OMS Drop Downs'!$A$2:$A$5,'OMS Response Form (ORF)'!H4841),COUNTIF('OMS Drop Downs'!$B$2:$B$4,'OMS Response Form (ORF)'!I4841),COUNTIF('OMS Drop Downs'!$A$2:$A$5,'OMS Response Form (ORF)'!J4841),COUNTIF('OMS Drop Downs'!$E$2:$E$7,'OMS Response Form (ORF)'!K4841),COUNTIF('OMS Drop Downs'!$B$2:$B$4,'OMS Response Form (ORF)'!L4841),COUNTIF('OMS Drop Downs'!$B$2:$B$4,'OMS Response Form (ORF)'!M4841),COUNTIF('OMS Drop Downs'!$B$2:$B$4,'OMS Response Form (ORF)'!N4841),COUNTIF('OMS Drop Downs'!$B$2:$B$4,'OMS Response Form (ORF)'!O4841), COUNTIF('OMS Drop Downs'!$B$2:$B$4,'OMS Response Form (ORF)'!P4841),COUNTIF('OMS Drop Downs'!$B$2:$B$4,'OMS Response Form (ORF)'!Q4841),COUNTIF('OMS Drop Downs'!$B$2:$B$4,'OMS Response Form (ORF)'!R4841)),"Complete","Incomplete"))</f>
        <v/>
      </c>
      <c r="T4841" s="26" t="str">
        <f>IF(S4841="Complete",IF(AND(NOT(ISNA(VLOOKUP(CONCATENATE(F4841,G4841,H4841,I4841,J4841,K4841),'OMS Drop Downs'!G:G,1,FALSE))),IF(AND(G4841&lt;&gt;"C3",K4841&lt;&gt;"O5"),IF(SUM(COUNTIF(L4841:R4841,"Y"),COUNTIF(L4841:R4841,"N"))=0,"V","I"),IF(COUNTIF(L4841:R4841,"Y"),"V","I"))="V"),"Valid","Invalid")," ")</f>
        <v xml:space="preserve"> </v>
      </c>
      <c r="U4841"/>
    </row>
    <row r="4842" spans="2:21" x14ac:dyDescent="0.35">
      <c r="B4842" s="116"/>
      <c r="C4842" s="117"/>
      <c r="D4842" s="118"/>
      <c r="E4842" s="120"/>
      <c r="F4842" s="56"/>
      <c r="G4842" s="32"/>
      <c r="H4842" s="32"/>
      <c r="I4842" s="32"/>
      <c r="J4842" s="32"/>
      <c r="K4842" s="32"/>
      <c r="L4842" s="32"/>
      <c r="M4842" s="32"/>
      <c r="N4842" s="32"/>
      <c r="O4842" s="32"/>
      <c r="P4842" s="32"/>
      <c r="Q4842" s="32"/>
      <c r="R4842" s="32"/>
      <c r="S4842" s="25" t="str">
        <f>IF(COUNTA(B4842:R4842)=0,"",IF(AND(COUNTA(B4842)&gt;0, COUNTA(C4842)&gt;0, COUNTA(D4842)&gt;0, COUNTA(E4842)&gt;0, COUNTIF('OMS Drop Downs'!$C$2:$C$3,'OMS Response Form (ORF)'!F4842),COUNTIF('OMS Drop Downs'!$D$2:$D$5,'OMS Response Form (ORF)'!G4842),COUNTIF('OMS Drop Downs'!$A$2:$A$5,'OMS Response Form (ORF)'!H4842),COUNTIF('OMS Drop Downs'!$B$2:$B$4,'OMS Response Form (ORF)'!I4842),COUNTIF('OMS Drop Downs'!$A$2:$A$5,'OMS Response Form (ORF)'!J4842),COUNTIF('OMS Drop Downs'!$E$2:$E$7,'OMS Response Form (ORF)'!K4842),COUNTIF('OMS Drop Downs'!$B$2:$B$4,'OMS Response Form (ORF)'!L4842),COUNTIF('OMS Drop Downs'!$B$2:$B$4,'OMS Response Form (ORF)'!M4842),COUNTIF('OMS Drop Downs'!$B$2:$B$4,'OMS Response Form (ORF)'!N4842),COUNTIF('OMS Drop Downs'!$B$2:$B$4,'OMS Response Form (ORF)'!O4842), COUNTIF('OMS Drop Downs'!$B$2:$B$4,'OMS Response Form (ORF)'!P4842),COUNTIF('OMS Drop Downs'!$B$2:$B$4,'OMS Response Form (ORF)'!Q4842),COUNTIF('OMS Drop Downs'!$B$2:$B$4,'OMS Response Form (ORF)'!R4842)),"Complete","Incomplete"))</f>
        <v/>
      </c>
      <c r="T4842" s="26" t="str">
        <f>IF(S4842="Complete",IF(AND(NOT(ISNA(VLOOKUP(CONCATENATE(F4842,G4842,H4842,I4842,J4842,K4842),'OMS Drop Downs'!G:G,1,FALSE))),IF(AND(G4842&lt;&gt;"C3",K4842&lt;&gt;"O5"),IF(SUM(COUNTIF(L4842:R4842,"Y"),COUNTIF(L4842:R4842,"N"))=0,"V","I"),IF(COUNTIF(L4842:R4842,"Y"),"V","I"))="V"),"Valid","Invalid")," ")</f>
        <v xml:space="preserve"> </v>
      </c>
      <c r="U4842"/>
    </row>
    <row r="4843" spans="2:21" x14ac:dyDescent="0.35">
      <c r="B4843" s="116"/>
      <c r="C4843" s="117"/>
      <c r="D4843" s="118"/>
      <c r="E4843" s="120"/>
      <c r="F4843" s="56"/>
      <c r="G4843" s="32"/>
      <c r="H4843" s="32"/>
      <c r="I4843" s="32"/>
      <c r="J4843" s="32"/>
      <c r="K4843" s="32"/>
      <c r="L4843" s="32"/>
      <c r="M4843" s="32"/>
      <c r="N4843" s="32"/>
      <c r="O4843" s="32"/>
      <c r="P4843" s="32"/>
      <c r="Q4843" s="32"/>
      <c r="R4843" s="32"/>
      <c r="S4843" s="25" t="str">
        <f>IF(COUNTA(B4843:R4843)=0,"",IF(AND(COUNTA(B4843)&gt;0, COUNTA(C4843)&gt;0, COUNTA(D4843)&gt;0, COUNTA(E4843)&gt;0, COUNTIF('OMS Drop Downs'!$C$2:$C$3,'OMS Response Form (ORF)'!F4843),COUNTIF('OMS Drop Downs'!$D$2:$D$5,'OMS Response Form (ORF)'!G4843),COUNTIF('OMS Drop Downs'!$A$2:$A$5,'OMS Response Form (ORF)'!H4843),COUNTIF('OMS Drop Downs'!$B$2:$B$4,'OMS Response Form (ORF)'!I4843),COUNTIF('OMS Drop Downs'!$A$2:$A$5,'OMS Response Form (ORF)'!J4843),COUNTIF('OMS Drop Downs'!$E$2:$E$7,'OMS Response Form (ORF)'!K4843),COUNTIF('OMS Drop Downs'!$B$2:$B$4,'OMS Response Form (ORF)'!L4843),COUNTIF('OMS Drop Downs'!$B$2:$B$4,'OMS Response Form (ORF)'!M4843),COUNTIF('OMS Drop Downs'!$B$2:$B$4,'OMS Response Form (ORF)'!N4843),COUNTIF('OMS Drop Downs'!$B$2:$B$4,'OMS Response Form (ORF)'!O4843), COUNTIF('OMS Drop Downs'!$B$2:$B$4,'OMS Response Form (ORF)'!P4843),COUNTIF('OMS Drop Downs'!$B$2:$B$4,'OMS Response Form (ORF)'!Q4843),COUNTIF('OMS Drop Downs'!$B$2:$B$4,'OMS Response Form (ORF)'!R4843)),"Complete","Incomplete"))</f>
        <v/>
      </c>
      <c r="T4843" s="26" t="str">
        <f>IF(S4843="Complete",IF(AND(NOT(ISNA(VLOOKUP(CONCATENATE(F4843,G4843,H4843,I4843,J4843,K4843),'OMS Drop Downs'!G:G,1,FALSE))),IF(AND(G4843&lt;&gt;"C3",K4843&lt;&gt;"O5"),IF(SUM(COUNTIF(L4843:R4843,"Y"),COUNTIF(L4843:R4843,"N"))=0,"V","I"),IF(COUNTIF(L4843:R4843,"Y"),"V","I"))="V"),"Valid","Invalid")," ")</f>
        <v xml:space="preserve"> </v>
      </c>
      <c r="U4843"/>
    </row>
    <row r="4844" spans="2:21" x14ac:dyDescent="0.35">
      <c r="B4844" s="116"/>
      <c r="C4844" s="117"/>
      <c r="D4844" s="118"/>
      <c r="E4844" s="120"/>
      <c r="F4844" s="56"/>
      <c r="G4844" s="32"/>
      <c r="H4844" s="32"/>
      <c r="I4844" s="32"/>
      <c r="J4844" s="32"/>
      <c r="K4844" s="32"/>
      <c r="L4844" s="32"/>
      <c r="M4844" s="32"/>
      <c r="N4844" s="32"/>
      <c r="O4844" s="32"/>
      <c r="P4844" s="32"/>
      <c r="Q4844" s="32"/>
      <c r="R4844" s="32"/>
      <c r="S4844" s="25" t="str">
        <f>IF(COUNTA(B4844:R4844)=0,"",IF(AND(COUNTA(B4844)&gt;0, COUNTA(C4844)&gt;0, COUNTA(D4844)&gt;0, COUNTA(E4844)&gt;0, COUNTIF('OMS Drop Downs'!$C$2:$C$3,'OMS Response Form (ORF)'!F4844),COUNTIF('OMS Drop Downs'!$D$2:$D$5,'OMS Response Form (ORF)'!G4844),COUNTIF('OMS Drop Downs'!$A$2:$A$5,'OMS Response Form (ORF)'!H4844),COUNTIF('OMS Drop Downs'!$B$2:$B$4,'OMS Response Form (ORF)'!I4844),COUNTIF('OMS Drop Downs'!$A$2:$A$5,'OMS Response Form (ORF)'!J4844),COUNTIF('OMS Drop Downs'!$E$2:$E$7,'OMS Response Form (ORF)'!K4844),COUNTIF('OMS Drop Downs'!$B$2:$B$4,'OMS Response Form (ORF)'!L4844),COUNTIF('OMS Drop Downs'!$B$2:$B$4,'OMS Response Form (ORF)'!M4844),COUNTIF('OMS Drop Downs'!$B$2:$B$4,'OMS Response Form (ORF)'!N4844),COUNTIF('OMS Drop Downs'!$B$2:$B$4,'OMS Response Form (ORF)'!O4844), COUNTIF('OMS Drop Downs'!$B$2:$B$4,'OMS Response Form (ORF)'!P4844),COUNTIF('OMS Drop Downs'!$B$2:$B$4,'OMS Response Form (ORF)'!Q4844),COUNTIF('OMS Drop Downs'!$B$2:$B$4,'OMS Response Form (ORF)'!R4844)),"Complete","Incomplete"))</f>
        <v/>
      </c>
      <c r="T4844" s="26" t="str">
        <f>IF(S4844="Complete",IF(AND(NOT(ISNA(VLOOKUP(CONCATENATE(F4844,G4844,H4844,I4844,J4844,K4844),'OMS Drop Downs'!G:G,1,FALSE))),IF(AND(G4844&lt;&gt;"C3",K4844&lt;&gt;"O5"),IF(SUM(COUNTIF(L4844:R4844,"Y"),COUNTIF(L4844:R4844,"N"))=0,"V","I"),IF(COUNTIF(L4844:R4844,"Y"),"V","I"))="V"),"Valid","Invalid")," ")</f>
        <v xml:space="preserve"> </v>
      </c>
      <c r="U4844"/>
    </row>
    <row r="4845" spans="2:21" x14ac:dyDescent="0.35">
      <c r="B4845" s="116"/>
      <c r="C4845" s="117"/>
      <c r="D4845" s="118"/>
      <c r="E4845" s="120"/>
      <c r="F4845" s="56"/>
      <c r="G4845" s="32"/>
      <c r="H4845" s="32"/>
      <c r="I4845" s="32"/>
      <c r="J4845" s="32"/>
      <c r="K4845" s="32"/>
      <c r="L4845" s="32"/>
      <c r="M4845" s="32"/>
      <c r="N4845" s="32"/>
      <c r="O4845" s="32"/>
      <c r="P4845" s="32"/>
      <c r="Q4845" s="32"/>
      <c r="R4845" s="32"/>
      <c r="S4845" s="25" t="str">
        <f>IF(COUNTA(B4845:R4845)=0,"",IF(AND(COUNTA(B4845)&gt;0, COUNTA(C4845)&gt;0, COUNTA(D4845)&gt;0, COUNTA(E4845)&gt;0, COUNTIF('OMS Drop Downs'!$C$2:$C$3,'OMS Response Form (ORF)'!F4845),COUNTIF('OMS Drop Downs'!$D$2:$D$5,'OMS Response Form (ORF)'!G4845),COUNTIF('OMS Drop Downs'!$A$2:$A$5,'OMS Response Form (ORF)'!H4845),COUNTIF('OMS Drop Downs'!$B$2:$B$4,'OMS Response Form (ORF)'!I4845),COUNTIF('OMS Drop Downs'!$A$2:$A$5,'OMS Response Form (ORF)'!J4845),COUNTIF('OMS Drop Downs'!$E$2:$E$7,'OMS Response Form (ORF)'!K4845),COUNTIF('OMS Drop Downs'!$B$2:$B$4,'OMS Response Form (ORF)'!L4845),COUNTIF('OMS Drop Downs'!$B$2:$B$4,'OMS Response Form (ORF)'!M4845),COUNTIF('OMS Drop Downs'!$B$2:$B$4,'OMS Response Form (ORF)'!N4845),COUNTIF('OMS Drop Downs'!$B$2:$B$4,'OMS Response Form (ORF)'!O4845), COUNTIF('OMS Drop Downs'!$B$2:$B$4,'OMS Response Form (ORF)'!P4845),COUNTIF('OMS Drop Downs'!$B$2:$B$4,'OMS Response Form (ORF)'!Q4845),COUNTIF('OMS Drop Downs'!$B$2:$B$4,'OMS Response Form (ORF)'!R4845)),"Complete","Incomplete"))</f>
        <v/>
      </c>
      <c r="T4845" s="26" t="str">
        <f>IF(S4845="Complete",IF(AND(NOT(ISNA(VLOOKUP(CONCATENATE(F4845,G4845,H4845,I4845,J4845,K4845),'OMS Drop Downs'!G:G,1,FALSE))),IF(AND(G4845&lt;&gt;"C3",K4845&lt;&gt;"O5"),IF(SUM(COUNTIF(L4845:R4845,"Y"),COUNTIF(L4845:R4845,"N"))=0,"V","I"),IF(COUNTIF(L4845:R4845,"Y"),"V","I"))="V"),"Valid","Invalid")," ")</f>
        <v xml:space="preserve"> </v>
      </c>
      <c r="U4845"/>
    </row>
    <row r="4846" spans="2:21" x14ac:dyDescent="0.35">
      <c r="B4846" s="116"/>
      <c r="C4846" s="117"/>
      <c r="D4846" s="118"/>
      <c r="E4846" s="120"/>
      <c r="F4846" s="56"/>
      <c r="G4846" s="32"/>
      <c r="H4846" s="32"/>
      <c r="I4846" s="32"/>
      <c r="J4846" s="32"/>
      <c r="K4846" s="32"/>
      <c r="L4846" s="32"/>
      <c r="M4846" s="32"/>
      <c r="N4846" s="32"/>
      <c r="O4846" s="32"/>
      <c r="P4846" s="32"/>
      <c r="Q4846" s="32"/>
      <c r="R4846" s="32"/>
      <c r="S4846" s="25" t="str">
        <f>IF(COUNTA(B4846:R4846)=0,"",IF(AND(COUNTA(B4846)&gt;0, COUNTA(C4846)&gt;0, COUNTA(D4846)&gt;0, COUNTA(E4846)&gt;0, COUNTIF('OMS Drop Downs'!$C$2:$C$3,'OMS Response Form (ORF)'!F4846),COUNTIF('OMS Drop Downs'!$D$2:$D$5,'OMS Response Form (ORF)'!G4846),COUNTIF('OMS Drop Downs'!$A$2:$A$5,'OMS Response Form (ORF)'!H4846),COUNTIF('OMS Drop Downs'!$B$2:$B$4,'OMS Response Form (ORF)'!I4846),COUNTIF('OMS Drop Downs'!$A$2:$A$5,'OMS Response Form (ORF)'!J4846),COUNTIF('OMS Drop Downs'!$E$2:$E$7,'OMS Response Form (ORF)'!K4846),COUNTIF('OMS Drop Downs'!$B$2:$B$4,'OMS Response Form (ORF)'!L4846),COUNTIF('OMS Drop Downs'!$B$2:$B$4,'OMS Response Form (ORF)'!M4846),COUNTIF('OMS Drop Downs'!$B$2:$B$4,'OMS Response Form (ORF)'!N4846),COUNTIF('OMS Drop Downs'!$B$2:$B$4,'OMS Response Form (ORF)'!O4846), COUNTIF('OMS Drop Downs'!$B$2:$B$4,'OMS Response Form (ORF)'!P4846),COUNTIF('OMS Drop Downs'!$B$2:$B$4,'OMS Response Form (ORF)'!Q4846),COUNTIF('OMS Drop Downs'!$B$2:$B$4,'OMS Response Form (ORF)'!R4846)),"Complete","Incomplete"))</f>
        <v/>
      </c>
      <c r="T4846" s="26" t="str">
        <f>IF(S4846="Complete",IF(AND(NOT(ISNA(VLOOKUP(CONCATENATE(F4846,G4846,H4846,I4846,J4846,K4846),'OMS Drop Downs'!G:G,1,FALSE))),IF(AND(G4846&lt;&gt;"C3",K4846&lt;&gt;"O5"),IF(SUM(COUNTIF(L4846:R4846,"Y"),COUNTIF(L4846:R4846,"N"))=0,"V","I"),IF(COUNTIF(L4846:R4846,"Y"),"V","I"))="V"),"Valid","Invalid")," ")</f>
        <v xml:space="preserve"> </v>
      </c>
      <c r="U4846"/>
    </row>
    <row r="4847" spans="2:21" x14ac:dyDescent="0.35">
      <c r="B4847" s="116"/>
      <c r="C4847" s="117"/>
      <c r="D4847" s="118"/>
      <c r="E4847" s="120"/>
      <c r="F4847" s="56"/>
      <c r="G4847" s="32"/>
      <c r="H4847" s="32"/>
      <c r="I4847" s="32"/>
      <c r="J4847" s="32"/>
      <c r="K4847" s="32"/>
      <c r="L4847" s="32"/>
      <c r="M4847" s="32"/>
      <c r="N4847" s="32"/>
      <c r="O4847" s="32"/>
      <c r="P4847" s="32"/>
      <c r="Q4847" s="32"/>
      <c r="R4847" s="32"/>
      <c r="S4847" s="25" t="str">
        <f>IF(COUNTA(B4847:R4847)=0,"",IF(AND(COUNTA(B4847)&gt;0, COUNTA(C4847)&gt;0, COUNTA(D4847)&gt;0, COUNTA(E4847)&gt;0, COUNTIF('OMS Drop Downs'!$C$2:$C$3,'OMS Response Form (ORF)'!F4847),COUNTIF('OMS Drop Downs'!$D$2:$D$5,'OMS Response Form (ORF)'!G4847),COUNTIF('OMS Drop Downs'!$A$2:$A$5,'OMS Response Form (ORF)'!H4847),COUNTIF('OMS Drop Downs'!$B$2:$B$4,'OMS Response Form (ORF)'!I4847),COUNTIF('OMS Drop Downs'!$A$2:$A$5,'OMS Response Form (ORF)'!J4847),COUNTIF('OMS Drop Downs'!$E$2:$E$7,'OMS Response Form (ORF)'!K4847),COUNTIF('OMS Drop Downs'!$B$2:$B$4,'OMS Response Form (ORF)'!L4847),COUNTIF('OMS Drop Downs'!$B$2:$B$4,'OMS Response Form (ORF)'!M4847),COUNTIF('OMS Drop Downs'!$B$2:$B$4,'OMS Response Form (ORF)'!N4847),COUNTIF('OMS Drop Downs'!$B$2:$B$4,'OMS Response Form (ORF)'!O4847), COUNTIF('OMS Drop Downs'!$B$2:$B$4,'OMS Response Form (ORF)'!P4847),COUNTIF('OMS Drop Downs'!$B$2:$B$4,'OMS Response Form (ORF)'!Q4847),COUNTIF('OMS Drop Downs'!$B$2:$B$4,'OMS Response Form (ORF)'!R4847)),"Complete","Incomplete"))</f>
        <v/>
      </c>
      <c r="T4847" s="26" t="str">
        <f>IF(S4847="Complete",IF(AND(NOT(ISNA(VLOOKUP(CONCATENATE(F4847,G4847,H4847,I4847,J4847,K4847),'OMS Drop Downs'!G:G,1,FALSE))),IF(AND(G4847&lt;&gt;"C3",K4847&lt;&gt;"O5"),IF(SUM(COUNTIF(L4847:R4847,"Y"),COUNTIF(L4847:R4847,"N"))=0,"V","I"),IF(COUNTIF(L4847:R4847,"Y"),"V","I"))="V"),"Valid","Invalid")," ")</f>
        <v xml:space="preserve"> </v>
      </c>
      <c r="U4847"/>
    </row>
    <row r="4848" spans="2:21" x14ac:dyDescent="0.35">
      <c r="B4848" s="116"/>
      <c r="C4848" s="117"/>
      <c r="D4848" s="118"/>
      <c r="E4848" s="120"/>
      <c r="F4848" s="56"/>
      <c r="G4848" s="32"/>
      <c r="H4848" s="32"/>
      <c r="I4848" s="32"/>
      <c r="J4848" s="32"/>
      <c r="K4848" s="32"/>
      <c r="L4848" s="32"/>
      <c r="M4848" s="32"/>
      <c r="N4848" s="32"/>
      <c r="O4848" s="32"/>
      <c r="P4848" s="32"/>
      <c r="Q4848" s="32"/>
      <c r="R4848" s="32"/>
      <c r="S4848" s="25" t="str">
        <f>IF(COUNTA(B4848:R4848)=0,"",IF(AND(COUNTA(B4848)&gt;0, COUNTA(C4848)&gt;0, COUNTA(D4848)&gt;0, COUNTA(E4848)&gt;0, COUNTIF('OMS Drop Downs'!$C$2:$C$3,'OMS Response Form (ORF)'!F4848),COUNTIF('OMS Drop Downs'!$D$2:$D$5,'OMS Response Form (ORF)'!G4848),COUNTIF('OMS Drop Downs'!$A$2:$A$5,'OMS Response Form (ORF)'!H4848),COUNTIF('OMS Drop Downs'!$B$2:$B$4,'OMS Response Form (ORF)'!I4848),COUNTIF('OMS Drop Downs'!$A$2:$A$5,'OMS Response Form (ORF)'!J4848),COUNTIF('OMS Drop Downs'!$E$2:$E$7,'OMS Response Form (ORF)'!K4848),COUNTIF('OMS Drop Downs'!$B$2:$B$4,'OMS Response Form (ORF)'!L4848),COUNTIF('OMS Drop Downs'!$B$2:$B$4,'OMS Response Form (ORF)'!M4848),COUNTIF('OMS Drop Downs'!$B$2:$B$4,'OMS Response Form (ORF)'!N4848),COUNTIF('OMS Drop Downs'!$B$2:$B$4,'OMS Response Form (ORF)'!O4848), COUNTIF('OMS Drop Downs'!$B$2:$B$4,'OMS Response Form (ORF)'!P4848),COUNTIF('OMS Drop Downs'!$B$2:$B$4,'OMS Response Form (ORF)'!Q4848),COUNTIF('OMS Drop Downs'!$B$2:$B$4,'OMS Response Form (ORF)'!R4848)),"Complete","Incomplete"))</f>
        <v/>
      </c>
      <c r="T4848" s="26" t="str">
        <f>IF(S4848="Complete",IF(AND(NOT(ISNA(VLOOKUP(CONCATENATE(F4848,G4848,H4848,I4848,J4848,K4848),'OMS Drop Downs'!G:G,1,FALSE))),IF(AND(G4848&lt;&gt;"C3",K4848&lt;&gt;"O5"),IF(SUM(COUNTIF(L4848:R4848,"Y"),COUNTIF(L4848:R4848,"N"))=0,"V","I"),IF(COUNTIF(L4848:R4848,"Y"),"V","I"))="V"),"Valid","Invalid")," ")</f>
        <v xml:space="preserve"> </v>
      </c>
      <c r="U4848"/>
    </row>
    <row r="4849" spans="2:21" x14ac:dyDescent="0.35">
      <c r="B4849" s="116"/>
      <c r="C4849" s="117"/>
      <c r="D4849" s="118"/>
      <c r="E4849" s="120"/>
      <c r="F4849" s="56"/>
      <c r="G4849" s="32"/>
      <c r="H4849" s="32"/>
      <c r="I4849" s="32"/>
      <c r="J4849" s="32"/>
      <c r="K4849" s="32"/>
      <c r="L4849" s="32"/>
      <c r="M4849" s="32"/>
      <c r="N4849" s="32"/>
      <c r="O4849" s="32"/>
      <c r="P4849" s="32"/>
      <c r="Q4849" s="32"/>
      <c r="R4849" s="32"/>
      <c r="S4849" s="25" t="str">
        <f>IF(COUNTA(B4849:R4849)=0,"",IF(AND(COUNTA(B4849)&gt;0, COUNTA(C4849)&gt;0, COUNTA(D4849)&gt;0, COUNTA(E4849)&gt;0, COUNTIF('OMS Drop Downs'!$C$2:$C$3,'OMS Response Form (ORF)'!F4849),COUNTIF('OMS Drop Downs'!$D$2:$D$5,'OMS Response Form (ORF)'!G4849),COUNTIF('OMS Drop Downs'!$A$2:$A$5,'OMS Response Form (ORF)'!H4849),COUNTIF('OMS Drop Downs'!$B$2:$B$4,'OMS Response Form (ORF)'!I4849),COUNTIF('OMS Drop Downs'!$A$2:$A$5,'OMS Response Form (ORF)'!J4849),COUNTIF('OMS Drop Downs'!$E$2:$E$7,'OMS Response Form (ORF)'!K4849),COUNTIF('OMS Drop Downs'!$B$2:$B$4,'OMS Response Form (ORF)'!L4849),COUNTIF('OMS Drop Downs'!$B$2:$B$4,'OMS Response Form (ORF)'!M4849),COUNTIF('OMS Drop Downs'!$B$2:$B$4,'OMS Response Form (ORF)'!N4849),COUNTIF('OMS Drop Downs'!$B$2:$B$4,'OMS Response Form (ORF)'!O4849), COUNTIF('OMS Drop Downs'!$B$2:$B$4,'OMS Response Form (ORF)'!P4849),COUNTIF('OMS Drop Downs'!$B$2:$B$4,'OMS Response Form (ORF)'!Q4849),COUNTIF('OMS Drop Downs'!$B$2:$B$4,'OMS Response Form (ORF)'!R4849)),"Complete","Incomplete"))</f>
        <v/>
      </c>
      <c r="T4849" s="26" t="str">
        <f>IF(S4849="Complete",IF(AND(NOT(ISNA(VLOOKUP(CONCATENATE(F4849,G4849,H4849,I4849,J4849,K4849),'OMS Drop Downs'!G:G,1,FALSE))),IF(AND(G4849&lt;&gt;"C3",K4849&lt;&gt;"O5"),IF(SUM(COUNTIF(L4849:R4849,"Y"),COUNTIF(L4849:R4849,"N"))=0,"V","I"),IF(COUNTIF(L4849:R4849,"Y"),"V","I"))="V"),"Valid","Invalid")," ")</f>
        <v xml:space="preserve"> </v>
      </c>
      <c r="U4849"/>
    </row>
    <row r="4850" spans="2:21" x14ac:dyDescent="0.35">
      <c r="B4850" s="116"/>
      <c r="C4850" s="117"/>
      <c r="D4850" s="118"/>
      <c r="E4850" s="120"/>
      <c r="F4850" s="56"/>
      <c r="G4850" s="32"/>
      <c r="H4850" s="32"/>
      <c r="I4850" s="32"/>
      <c r="J4850" s="32"/>
      <c r="K4850" s="32"/>
      <c r="L4850" s="32"/>
      <c r="M4850" s="32"/>
      <c r="N4850" s="32"/>
      <c r="O4850" s="32"/>
      <c r="P4850" s="32"/>
      <c r="Q4850" s="32"/>
      <c r="R4850" s="32"/>
      <c r="S4850" s="25" t="str">
        <f>IF(COUNTA(B4850:R4850)=0,"",IF(AND(COUNTA(B4850)&gt;0, COUNTA(C4850)&gt;0, COUNTA(D4850)&gt;0, COUNTA(E4850)&gt;0, COUNTIF('OMS Drop Downs'!$C$2:$C$3,'OMS Response Form (ORF)'!F4850),COUNTIF('OMS Drop Downs'!$D$2:$D$5,'OMS Response Form (ORF)'!G4850),COUNTIF('OMS Drop Downs'!$A$2:$A$5,'OMS Response Form (ORF)'!H4850),COUNTIF('OMS Drop Downs'!$B$2:$B$4,'OMS Response Form (ORF)'!I4850),COUNTIF('OMS Drop Downs'!$A$2:$A$5,'OMS Response Form (ORF)'!J4850),COUNTIF('OMS Drop Downs'!$E$2:$E$7,'OMS Response Form (ORF)'!K4850),COUNTIF('OMS Drop Downs'!$B$2:$B$4,'OMS Response Form (ORF)'!L4850),COUNTIF('OMS Drop Downs'!$B$2:$B$4,'OMS Response Form (ORF)'!M4850),COUNTIF('OMS Drop Downs'!$B$2:$B$4,'OMS Response Form (ORF)'!N4850),COUNTIF('OMS Drop Downs'!$B$2:$B$4,'OMS Response Form (ORF)'!O4850), COUNTIF('OMS Drop Downs'!$B$2:$B$4,'OMS Response Form (ORF)'!P4850),COUNTIF('OMS Drop Downs'!$B$2:$B$4,'OMS Response Form (ORF)'!Q4850),COUNTIF('OMS Drop Downs'!$B$2:$B$4,'OMS Response Form (ORF)'!R4850)),"Complete","Incomplete"))</f>
        <v/>
      </c>
      <c r="T4850" s="26" t="str">
        <f>IF(S4850="Complete",IF(AND(NOT(ISNA(VLOOKUP(CONCATENATE(F4850,G4850,H4850,I4850,J4850,K4850),'OMS Drop Downs'!G:G,1,FALSE))),IF(AND(G4850&lt;&gt;"C3",K4850&lt;&gt;"O5"),IF(SUM(COUNTIF(L4850:R4850,"Y"),COUNTIF(L4850:R4850,"N"))=0,"V","I"),IF(COUNTIF(L4850:R4850,"Y"),"V","I"))="V"),"Valid","Invalid")," ")</f>
        <v xml:space="preserve"> </v>
      </c>
      <c r="U4850"/>
    </row>
    <row r="4851" spans="2:21" x14ac:dyDescent="0.35">
      <c r="B4851" s="116"/>
      <c r="C4851" s="117"/>
      <c r="D4851" s="118"/>
      <c r="E4851" s="120"/>
      <c r="F4851" s="56"/>
      <c r="G4851" s="32"/>
      <c r="H4851" s="32"/>
      <c r="I4851" s="32"/>
      <c r="J4851" s="32"/>
      <c r="K4851" s="32"/>
      <c r="L4851" s="32"/>
      <c r="M4851" s="32"/>
      <c r="N4851" s="32"/>
      <c r="O4851" s="32"/>
      <c r="P4851" s="32"/>
      <c r="Q4851" s="32"/>
      <c r="R4851" s="32"/>
      <c r="S4851" s="25" t="str">
        <f>IF(COUNTA(B4851:R4851)=0,"",IF(AND(COUNTA(B4851)&gt;0, COUNTA(C4851)&gt;0, COUNTA(D4851)&gt;0, COUNTA(E4851)&gt;0, COUNTIF('OMS Drop Downs'!$C$2:$C$3,'OMS Response Form (ORF)'!F4851),COUNTIF('OMS Drop Downs'!$D$2:$D$5,'OMS Response Form (ORF)'!G4851),COUNTIF('OMS Drop Downs'!$A$2:$A$5,'OMS Response Form (ORF)'!H4851),COUNTIF('OMS Drop Downs'!$B$2:$B$4,'OMS Response Form (ORF)'!I4851),COUNTIF('OMS Drop Downs'!$A$2:$A$5,'OMS Response Form (ORF)'!J4851),COUNTIF('OMS Drop Downs'!$E$2:$E$7,'OMS Response Form (ORF)'!K4851),COUNTIF('OMS Drop Downs'!$B$2:$B$4,'OMS Response Form (ORF)'!L4851),COUNTIF('OMS Drop Downs'!$B$2:$B$4,'OMS Response Form (ORF)'!M4851),COUNTIF('OMS Drop Downs'!$B$2:$B$4,'OMS Response Form (ORF)'!N4851),COUNTIF('OMS Drop Downs'!$B$2:$B$4,'OMS Response Form (ORF)'!O4851), COUNTIF('OMS Drop Downs'!$B$2:$B$4,'OMS Response Form (ORF)'!P4851),COUNTIF('OMS Drop Downs'!$B$2:$B$4,'OMS Response Form (ORF)'!Q4851),COUNTIF('OMS Drop Downs'!$B$2:$B$4,'OMS Response Form (ORF)'!R4851)),"Complete","Incomplete"))</f>
        <v/>
      </c>
      <c r="T4851" s="26" t="str">
        <f>IF(S4851="Complete",IF(AND(NOT(ISNA(VLOOKUP(CONCATENATE(F4851,G4851,H4851,I4851,J4851,K4851),'OMS Drop Downs'!G:G,1,FALSE))),IF(AND(G4851&lt;&gt;"C3",K4851&lt;&gt;"O5"),IF(SUM(COUNTIF(L4851:R4851,"Y"),COUNTIF(L4851:R4851,"N"))=0,"V","I"),IF(COUNTIF(L4851:R4851,"Y"),"V","I"))="V"),"Valid","Invalid")," ")</f>
        <v xml:space="preserve"> </v>
      </c>
      <c r="U4851"/>
    </row>
    <row r="4852" spans="2:21" x14ac:dyDescent="0.35">
      <c r="B4852" s="116"/>
      <c r="C4852" s="117"/>
      <c r="D4852" s="118"/>
      <c r="E4852" s="120"/>
      <c r="F4852" s="56"/>
      <c r="G4852" s="32"/>
      <c r="H4852" s="32"/>
      <c r="I4852" s="32"/>
      <c r="J4852" s="32"/>
      <c r="K4852" s="32"/>
      <c r="L4852" s="32"/>
      <c r="M4852" s="32"/>
      <c r="N4852" s="32"/>
      <c r="O4852" s="32"/>
      <c r="P4852" s="32"/>
      <c r="Q4852" s="32"/>
      <c r="R4852" s="32"/>
      <c r="S4852" s="25" t="str">
        <f>IF(COUNTA(B4852:R4852)=0,"",IF(AND(COUNTA(B4852)&gt;0, COUNTA(C4852)&gt;0, COUNTA(D4852)&gt;0, COUNTA(E4852)&gt;0, COUNTIF('OMS Drop Downs'!$C$2:$C$3,'OMS Response Form (ORF)'!F4852),COUNTIF('OMS Drop Downs'!$D$2:$D$5,'OMS Response Form (ORF)'!G4852),COUNTIF('OMS Drop Downs'!$A$2:$A$5,'OMS Response Form (ORF)'!H4852),COUNTIF('OMS Drop Downs'!$B$2:$B$4,'OMS Response Form (ORF)'!I4852),COUNTIF('OMS Drop Downs'!$A$2:$A$5,'OMS Response Form (ORF)'!J4852),COUNTIF('OMS Drop Downs'!$E$2:$E$7,'OMS Response Form (ORF)'!K4852),COUNTIF('OMS Drop Downs'!$B$2:$B$4,'OMS Response Form (ORF)'!L4852),COUNTIF('OMS Drop Downs'!$B$2:$B$4,'OMS Response Form (ORF)'!M4852),COUNTIF('OMS Drop Downs'!$B$2:$B$4,'OMS Response Form (ORF)'!N4852),COUNTIF('OMS Drop Downs'!$B$2:$B$4,'OMS Response Form (ORF)'!O4852), COUNTIF('OMS Drop Downs'!$B$2:$B$4,'OMS Response Form (ORF)'!P4852),COUNTIF('OMS Drop Downs'!$B$2:$B$4,'OMS Response Form (ORF)'!Q4852),COUNTIF('OMS Drop Downs'!$B$2:$B$4,'OMS Response Form (ORF)'!R4852)),"Complete","Incomplete"))</f>
        <v/>
      </c>
      <c r="T4852" s="26" t="str">
        <f>IF(S4852="Complete",IF(AND(NOT(ISNA(VLOOKUP(CONCATENATE(F4852,G4852,H4852,I4852,J4852,K4852),'OMS Drop Downs'!G:G,1,FALSE))),IF(AND(G4852&lt;&gt;"C3",K4852&lt;&gt;"O5"),IF(SUM(COUNTIF(L4852:R4852,"Y"),COUNTIF(L4852:R4852,"N"))=0,"V","I"),IF(COUNTIF(L4852:R4852,"Y"),"V","I"))="V"),"Valid","Invalid")," ")</f>
        <v xml:space="preserve"> </v>
      </c>
      <c r="U4852"/>
    </row>
    <row r="4853" spans="2:21" x14ac:dyDescent="0.35">
      <c r="B4853" s="116"/>
      <c r="C4853" s="117"/>
      <c r="D4853" s="118"/>
      <c r="E4853" s="120"/>
      <c r="F4853" s="56"/>
      <c r="G4853" s="32"/>
      <c r="H4853" s="32"/>
      <c r="I4853" s="32"/>
      <c r="J4853" s="32"/>
      <c r="K4853" s="32"/>
      <c r="L4853" s="32"/>
      <c r="M4853" s="32"/>
      <c r="N4853" s="32"/>
      <c r="O4853" s="32"/>
      <c r="P4853" s="32"/>
      <c r="Q4853" s="32"/>
      <c r="R4853" s="32"/>
      <c r="S4853" s="25" t="str">
        <f>IF(COUNTA(B4853:R4853)=0,"",IF(AND(COUNTA(B4853)&gt;0, COUNTA(C4853)&gt;0, COUNTA(D4853)&gt;0, COUNTA(E4853)&gt;0, COUNTIF('OMS Drop Downs'!$C$2:$C$3,'OMS Response Form (ORF)'!F4853),COUNTIF('OMS Drop Downs'!$D$2:$D$5,'OMS Response Form (ORF)'!G4853),COUNTIF('OMS Drop Downs'!$A$2:$A$5,'OMS Response Form (ORF)'!H4853),COUNTIF('OMS Drop Downs'!$B$2:$B$4,'OMS Response Form (ORF)'!I4853),COUNTIF('OMS Drop Downs'!$A$2:$A$5,'OMS Response Form (ORF)'!J4853),COUNTIF('OMS Drop Downs'!$E$2:$E$7,'OMS Response Form (ORF)'!K4853),COUNTIF('OMS Drop Downs'!$B$2:$B$4,'OMS Response Form (ORF)'!L4853),COUNTIF('OMS Drop Downs'!$B$2:$B$4,'OMS Response Form (ORF)'!M4853),COUNTIF('OMS Drop Downs'!$B$2:$B$4,'OMS Response Form (ORF)'!N4853),COUNTIF('OMS Drop Downs'!$B$2:$B$4,'OMS Response Form (ORF)'!O4853), COUNTIF('OMS Drop Downs'!$B$2:$B$4,'OMS Response Form (ORF)'!P4853),COUNTIF('OMS Drop Downs'!$B$2:$B$4,'OMS Response Form (ORF)'!Q4853),COUNTIF('OMS Drop Downs'!$B$2:$B$4,'OMS Response Form (ORF)'!R4853)),"Complete","Incomplete"))</f>
        <v/>
      </c>
      <c r="T4853" s="26" t="str">
        <f>IF(S4853="Complete",IF(AND(NOT(ISNA(VLOOKUP(CONCATENATE(F4853,G4853,H4853,I4853,J4853,K4853),'OMS Drop Downs'!G:G,1,FALSE))),IF(AND(G4853&lt;&gt;"C3",K4853&lt;&gt;"O5"),IF(SUM(COUNTIF(L4853:R4853,"Y"),COUNTIF(L4853:R4853,"N"))=0,"V","I"),IF(COUNTIF(L4853:R4853,"Y"),"V","I"))="V"),"Valid","Invalid")," ")</f>
        <v xml:space="preserve"> </v>
      </c>
      <c r="U4853"/>
    </row>
    <row r="4854" spans="2:21" x14ac:dyDescent="0.35">
      <c r="B4854" s="116"/>
      <c r="C4854" s="117"/>
      <c r="D4854" s="118"/>
      <c r="E4854" s="120"/>
      <c r="F4854" s="56"/>
      <c r="G4854" s="32"/>
      <c r="H4854" s="32"/>
      <c r="I4854" s="32"/>
      <c r="J4854" s="32"/>
      <c r="K4854" s="32"/>
      <c r="L4854" s="32"/>
      <c r="M4854" s="32"/>
      <c r="N4854" s="32"/>
      <c r="O4854" s="32"/>
      <c r="P4854" s="32"/>
      <c r="Q4854" s="32"/>
      <c r="R4854" s="32"/>
      <c r="S4854" s="25" t="str">
        <f>IF(COUNTA(B4854:R4854)=0,"",IF(AND(COUNTA(B4854)&gt;0, COUNTA(C4854)&gt;0, COUNTA(D4854)&gt;0, COUNTA(E4854)&gt;0, COUNTIF('OMS Drop Downs'!$C$2:$C$3,'OMS Response Form (ORF)'!F4854),COUNTIF('OMS Drop Downs'!$D$2:$D$5,'OMS Response Form (ORF)'!G4854),COUNTIF('OMS Drop Downs'!$A$2:$A$5,'OMS Response Form (ORF)'!H4854),COUNTIF('OMS Drop Downs'!$B$2:$B$4,'OMS Response Form (ORF)'!I4854),COUNTIF('OMS Drop Downs'!$A$2:$A$5,'OMS Response Form (ORF)'!J4854),COUNTIF('OMS Drop Downs'!$E$2:$E$7,'OMS Response Form (ORF)'!K4854),COUNTIF('OMS Drop Downs'!$B$2:$B$4,'OMS Response Form (ORF)'!L4854),COUNTIF('OMS Drop Downs'!$B$2:$B$4,'OMS Response Form (ORF)'!M4854),COUNTIF('OMS Drop Downs'!$B$2:$B$4,'OMS Response Form (ORF)'!N4854),COUNTIF('OMS Drop Downs'!$B$2:$B$4,'OMS Response Form (ORF)'!O4854), COUNTIF('OMS Drop Downs'!$B$2:$B$4,'OMS Response Form (ORF)'!P4854),COUNTIF('OMS Drop Downs'!$B$2:$B$4,'OMS Response Form (ORF)'!Q4854),COUNTIF('OMS Drop Downs'!$B$2:$B$4,'OMS Response Form (ORF)'!R4854)),"Complete","Incomplete"))</f>
        <v/>
      </c>
      <c r="T4854" s="26" t="str">
        <f>IF(S4854="Complete",IF(AND(NOT(ISNA(VLOOKUP(CONCATENATE(F4854,G4854,H4854,I4854,J4854,K4854),'OMS Drop Downs'!G:G,1,FALSE))),IF(AND(G4854&lt;&gt;"C3",K4854&lt;&gt;"O5"),IF(SUM(COUNTIF(L4854:R4854,"Y"),COUNTIF(L4854:R4854,"N"))=0,"V","I"),IF(COUNTIF(L4854:R4854,"Y"),"V","I"))="V"),"Valid","Invalid")," ")</f>
        <v xml:space="preserve"> </v>
      </c>
      <c r="U4854"/>
    </row>
    <row r="4855" spans="2:21" x14ac:dyDescent="0.35">
      <c r="B4855" s="116"/>
      <c r="C4855" s="117"/>
      <c r="D4855" s="118"/>
      <c r="E4855" s="120"/>
      <c r="F4855" s="56"/>
      <c r="G4855" s="32"/>
      <c r="H4855" s="32"/>
      <c r="I4855" s="32"/>
      <c r="J4855" s="32"/>
      <c r="K4855" s="32"/>
      <c r="L4855" s="32"/>
      <c r="M4855" s="32"/>
      <c r="N4855" s="32"/>
      <c r="O4855" s="32"/>
      <c r="P4855" s="32"/>
      <c r="Q4855" s="32"/>
      <c r="R4855" s="32"/>
      <c r="S4855" s="25" t="str">
        <f>IF(COUNTA(B4855:R4855)=0,"",IF(AND(COUNTA(B4855)&gt;0, COUNTA(C4855)&gt;0, COUNTA(D4855)&gt;0, COUNTA(E4855)&gt;0, COUNTIF('OMS Drop Downs'!$C$2:$C$3,'OMS Response Form (ORF)'!F4855),COUNTIF('OMS Drop Downs'!$D$2:$D$5,'OMS Response Form (ORF)'!G4855),COUNTIF('OMS Drop Downs'!$A$2:$A$5,'OMS Response Form (ORF)'!H4855),COUNTIF('OMS Drop Downs'!$B$2:$B$4,'OMS Response Form (ORF)'!I4855),COUNTIF('OMS Drop Downs'!$A$2:$A$5,'OMS Response Form (ORF)'!J4855),COUNTIF('OMS Drop Downs'!$E$2:$E$7,'OMS Response Form (ORF)'!K4855),COUNTIF('OMS Drop Downs'!$B$2:$B$4,'OMS Response Form (ORF)'!L4855),COUNTIF('OMS Drop Downs'!$B$2:$B$4,'OMS Response Form (ORF)'!M4855),COUNTIF('OMS Drop Downs'!$B$2:$B$4,'OMS Response Form (ORF)'!N4855),COUNTIF('OMS Drop Downs'!$B$2:$B$4,'OMS Response Form (ORF)'!O4855), COUNTIF('OMS Drop Downs'!$B$2:$B$4,'OMS Response Form (ORF)'!P4855),COUNTIF('OMS Drop Downs'!$B$2:$B$4,'OMS Response Form (ORF)'!Q4855),COUNTIF('OMS Drop Downs'!$B$2:$B$4,'OMS Response Form (ORF)'!R4855)),"Complete","Incomplete"))</f>
        <v/>
      </c>
      <c r="T4855" s="26" t="str">
        <f>IF(S4855="Complete",IF(AND(NOT(ISNA(VLOOKUP(CONCATENATE(F4855,G4855,H4855,I4855,J4855,K4855),'OMS Drop Downs'!G:G,1,FALSE))),IF(AND(G4855&lt;&gt;"C3",K4855&lt;&gt;"O5"),IF(SUM(COUNTIF(L4855:R4855,"Y"),COUNTIF(L4855:R4855,"N"))=0,"V","I"),IF(COUNTIF(L4855:R4855,"Y"),"V","I"))="V"),"Valid","Invalid")," ")</f>
        <v xml:space="preserve"> </v>
      </c>
      <c r="U4855"/>
    </row>
    <row r="4856" spans="2:21" x14ac:dyDescent="0.35">
      <c r="B4856" s="116"/>
      <c r="C4856" s="117"/>
      <c r="D4856" s="118"/>
      <c r="E4856" s="120"/>
      <c r="F4856" s="56"/>
      <c r="G4856" s="32"/>
      <c r="H4856" s="32"/>
      <c r="I4856" s="32"/>
      <c r="J4856" s="32"/>
      <c r="K4856" s="32"/>
      <c r="L4856" s="32"/>
      <c r="M4856" s="32"/>
      <c r="N4856" s="32"/>
      <c r="O4856" s="32"/>
      <c r="P4856" s="32"/>
      <c r="Q4856" s="32"/>
      <c r="R4856" s="32"/>
      <c r="S4856" s="25" t="str">
        <f>IF(COUNTA(B4856:R4856)=0,"",IF(AND(COUNTA(B4856)&gt;0, COUNTA(C4856)&gt;0, COUNTA(D4856)&gt;0, COUNTA(E4856)&gt;0, COUNTIF('OMS Drop Downs'!$C$2:$C$3,'OMS Response Form (ORF)'!F4856),COUNTIF('OMS Drop Downs'!$D$2:$D$5,'OMS Response Form (ORF)'!G4856),COUNTIF('OMS Drop Downs'!$A$2:$A$5,'OMS Response Form (ORF)'!H4856),COUNTIF('OMS Drop Downs'!$B$2:$B$4,'OMS Response Form (ORF)'!I4856),COUNTIF('OMS Drop Downs'!$A$2:$A$5,'OMS Response Form (ORF)'!J4856),COUNTIF('OMS Drop Downs'!$E$2:$E$7,'OMS Response Form (ORF)'!K4856),COUNTIF('OMS Drop Downs'!$B$2:$B$4,'OMS Response Form (ORF)'!L4856),COUNTIF('OMS Drop Downs'!$B$2:$B$4,'OMS Response Form (ORF)'!M4856),COUNTIF('OMS Drop Downs'!$B$2:$B$4,'OMS Response Form (ORF)'!N4856),COUNTIF('OMS Drop Downs'!$B$2:$B$4,'OMS Response Form (ORF)'!O4856), COUNTIF('OMS Drop Downs'!$B$2:$B$4,'OMS Response Form (ORF)'!P4856),COUNTIF('OMS Drop Downs'!$B$2:$B$4,'OMS Response Form (ORF)'!Q4856),COUNTIF('OMS Drop Downs'!$B$2:$B$4,'OMS Response Form (ORF)'!R4856)),"Complete","Incomplete"))</f>
        <v/>
      </c>
      <c r="T4856" s="26" t="str">
        <f>IF(S4856="Complete",IF(AND(NOT(ISNA(VLOOKUP(CONCATENATE(F4856,G4856,H4856,I4856,J4856,K4856),'OMS Drop Downs'!G:G,1,FALSE))),IF(AND(G4856&lt;&gt;"C3",K4856&lt;&gt;"O5"),IF(SUM(COUNTIF(L4856:R4856,"Y"),COUNTIF(L4856:R4856,"N"))=0,"V","I"),IF(COUNTIF(L4856:R4856,"Y"),"V","I"))="V"),"Valid","Invalid")," ")</f>
        <v xml:space="preserve"> </v>
      </c>
      <c r="U4856"/>
    </row>
    <row r="4857" spans="2:21" x14ac:dyDescent="0.35">
      <c r="B4857" s="116"/>
      <c r="C4857" s="117"/>
      <c r="D4857" s="118"/>
      <c r="E4857" s="120"/>
      <c r="F4857" s="56"/>
      <c r="G4857" s="32"/>
      <c r="H4857" s="32"/>
      <c r="I4857" s="32"/>
      <c r="J4857" s="32"/>
      <c r="K4857" s="32"/>
      <c r="L4857" s="32"/>
      <c r="M4857" s="32"/>
      <c r="N4857" s="32"/>
      <c r="O4857" s="32"/>
      <c r="P4857" s="32"/>
      <c r="Q4857" s="32"/>
      <c r="R4857" s="32"/>
      <c r="S4857" s="25" t="str">
        <f>IF(COUNTA(B4857:R4857)=0,"",IF(AND(COUNTA(B4857)&gt;0, COUNTA(C4857)&gt;0, COUNTA(D4857)&gt;0, COUNTA(E4857)&gt;0, COUNTIF('OMS Drop Downs'!$C$2:$C$3,'OMS Response Form (ORF)'!F4857),COUNTIF('OMS Drop Downs'!$D$2:$D$5,'OMS Response Form (ORF)'!G4857),COUNTIF('OMS Drop Downs'!$A$2:$A$5,'OMS Response Form (ORF)'!H4857),COUNTIF('OMS Drop Downs'!$B$2:$B$4,'OMS Response Form (ORF)'!I4857),COUNTIF('OMS Drop Downs'!$A$2:$A$5,'OMS Response Form (ORF)'!J4857),COUNTIF('OMS Drop Downs'!$E$2:$E$7,'OMS Response Form (ORF)'!K4857),COUNTIF('OMS Drop Downs'!$B$2:$B$4,'OMS Response Form (ORF)'!L4857),COUNTIF('OMS Drop Downs'!$B$2:$B$4,'OMS Response Form (ORF)'!M4857),COUNTIF('OMS Drop Downs'!$B$2:$B$4,'OMS Response Form (ORF)'!N4857),COUNTIF('OMS Drop Downs'!$B$2:$B$4,'OMS Response Form (ORF)'!O4857), COUNTIF('OMS Drop Downs'!$B$2:$B$4,'OMS Response Form (ORF)'!P4857),COUNTIF('OMS Drop Downs'!$B$2:$B$4,'OMS Response Form (ORF)'!Q4857),COUNTIF('OMS Drop Downs'!$B$2:$B$4,'OMS Response Form (ORF)'!R4857)),"Complete","Incomplete"))</f>
        <v/>
      </c>
      <c r="T4857" s="26" t="str">
        <f>IF(S4857="Complete",IF(AND(NOT(ISNA(VLOOKUP(CONCATENATE(F4857,G4857,H4857,I4857,J4857,K4857),'OMS Drop Downs'!G:G,1,FALSE))),IF(AND(G4857&lt;&gt;"C3",K4857&lt;&gt;"O5"),IF(SUM(COUNTIF(L4857:R4857,"Y"),COUNTIF(L4857:R4857,"N"))=0,"V","I"),IF(COUNTIF(L4857:R4857,"Y"),"V","I"))="V"),"Valid","Invalid")," ")</f>
        <v xml:space="preserve"> </v>
      </c>
      <c r="U4857"/>
    </row>
    <row r="4858" spans="2:21" x14ac:dyDescent="0.35">
      <c r="B4858" s="116"/>
      <c r="C4858" s="117"/>
      <c r="D4858" s="118"/>
      <c r="E4858" s="120"/>
      <c r="F4858" s="56"/>
      <c r="G4858" s="32"/>
      <c r="H4858" s="32"/>
      <c r="I4858" s="32"/>
      <c r="J4858" s="32"/>
      <c r="K4858" s="32"/>
      <c r="L4858" s="32"/>
      <c r="M4858" s="32"/>
      <c r="N4858" s="32"/>
      <c r="O4858" s="32"/>
      <c r="P4858" s="32"/>
      <c r="Q4858" s="32"/>
      <c r="R4858" s="32"/>
      <c r="S4858" s="25" t="str">
        <f>IF(COUNTA(B4858:R4858)=0,"",IF(AND(COUNTA(B4858)&gt;0, COUNTA(C4858)&gt;0, COUNTA(D4858)&gt;0, COUNTA(E4858)&gt;0, COUNTIF('OMS Drop Downs'!$C$2:$C$3,'OMS Response Form (ORF)'!F4858),COUNTIF('OMS Drop Downs'!$D$2:$D$5,'OMS Response Form (ORF)'!G4858),COUNTIF('OMS Drop Downs'!$A$2:$A$5,'OMS Response Form (ORF)'!H4858),COUNTIF('OMS Drop Downs'!$B$2:$B$4,'OMS Response Form (ORF)'!I4858),COUNTIF('OMS Drop Downs'!$A$2:$A$5,'OMS Response Form (ORF)'!J4858),COUNTIF('OMS Drop Downs'!$E$2:$E$7,'OMS Response Form (ORF)'!K4858),COUNTIF('OMS Drop Downs'!$B$2:$B$4,'OMS Response Form (ORF)'!L4858),COUNTIF('OMS Drop Downs'!$B$2:$B$4,'OMS Response Form (ORF)'!M4858),COUNTIF('OMS Drop Downs'!$B$2:$B$4,'OMS Response Form (ORF)'!N4858),COUNTIF('OMS Drop Downs'!$B$2:$B$4,'OMS Response Form (ORF)'!O4858), COUNTIF('OMS Drop Downs'!$B$2:$B$4,'OMS Response Form (ORF)'!P4858),COUNTIF('OMS Drop Downs'!$B$2:$B$4,'OMS Response Form (ORF)'!Q4858),COUNTIF('OMS Drop Downs'!$B$2:$B$4,'OMS Response Form (ORF)'!R4858)),"Complete","Incomplete"))</f>
        <v/>
      </c>
      <c r="T4858" s="26" t="str">
        <f>IF(S4858="Complete",IF(AND(NOT(ISNA(VLOOKUP(CONCATENATE(F4858,G4858,H4858,I4858,J4858,K4858),'OMS Drop Downs'!G:G,1,FALSE))),IF(AND(G4858&lt;&gt;"C3",K4858&lt;&gt;"O5"),IF(SUM(COUNTIF(L4858:R4858,"Y"),COUNTIF(L4858:R4858,"N"))=0,"V","I"),IF(COUNTIF(L4858:R4858,"Y"),"V","I"))="V"),"Valid","Invalid")," ")</f>
        <v xml:space="preserve"> </v>
      </c>
      <c r="U4858"/>
    </row>
    <row r="4859" spans="2:21" x14ac:dyDescent="0.35">
      <c r="B4859" s="116"/>
      <c r="C4859" s="117"/>
      <c r="D4859" s="118"/>
      <c r="E4859" s="120"/>
      <c r="F4859" s="56"/>
      <c r="G4859" s="32"/>
      <c r="H4859" s="32"/>
      <c r="I4859" s="32"/>
      <c r="J4859" s="32"/>
      <c r="K4859" s="32"/>
      <c r="L4859" s="32"/>
      <c r="M4859" s="32"/>
      <c r="N4859" s="32"/>
      <c r="O4859" s="32"/>
      <c r="P4859" s="32"/>
      <c r="Q4859" s="32"/>
      <c r="R4859" s="32"/>
      <c r="S4859" s="25" t="str">
        <f>IF(COUNTA(B4859:R4859)=0,"",IF(AND(COUNTA(B4859)&gt;0, COUNTA(C4859)&gt;0, COUNTA(D4859)&gt;0, COUNTA(E4859)&gt;0, COUNTIF('OMS Drop Downs'!$C$2:$C$3,'OMS Response Form (ORF)'!F4859),COUNTIF('OMS Drop Downs'!$D$2:$D$5,'OMS Response Form (ORF)'!G4859),COUNTIF('OMS Drop Downs'!$A$2:$A$5,'OMS Response Form (ORF)'!H4859),COUNTIF('OMS Drop Downs'!$B$2:$B$4,'OMS Response Form (ORF)'!I4859),COUNTIF('OMS Drop Downs'!$A$2:$A$5,'OMS Response Form (ORF)'!J4859),COUNTIF('OMS Drop Downs'!$E$2:$E$7,'OMS Response Form (ORF)'!K4859),COUNTIF('OMS Drop Downs'!$B$2:$B$4,'OMS Response Form (ORF)'!L4859),COUNTIF('OMS Drop Downs'!$B$2:$B$4,'OMS Response Form (ORF)'!M4859),COUNTIF('OMS Drop Downs'!$B$2:$B$4,'OMS Response Form (ORF)'!N4859),COUNTIF('OMS Drop Downs'!$B$2:$B$4,'OMS Response Form (ORF)'!O4859), COUNTIF('OMS Drop Downs'!$B$2:$B$4,'OMS Response Form (ORF)'!P4859),COUNTIF('OMS Drop Downs'!$B$2:$B$4,'OMS Response Form (ORF)'!Q4859),COUNTIF('OMS Drop Downs'!$B$2:$B$4,'OMS Response Form (ORF)'!R4859)),"Complete","Incomplete"))</f>
        <v/>
      </c>
      <c r="T4859" s="26" t="str">
        <f>IF(S4859="Complete",IF(AND(NOT(ISNA(VLOOKUP(CONCATENATE(F4859,G4859,H4859,I4859,J4859,K4859),'OMS Drop Downs'!G:G,1,FALSE))),IF(AND(G4859&lt;&gt;"C3",K4859&lt;&gt;"O5"),IF(SUM(COUNTIF(L4859:R4859,"Y"),COUNTIF(L4859:R4859,"N"))=0,"V","I"),IF(COUNTIF(L4859:R4859,"Y"),"V","I"))="V"),"Valid","Invalid")," ")</f>
        <v xml:space="preserve"> </v>
      </c>
      <c r="U4859"/>
    </row>
    <row r="4860" spans="2:21" x14ac:dyDescent="0.35">
      <c r="B4860" s="116"/>
      <c r="C4860" s="117"/>
      <c r="D4860" s="118"/>
      <c r="E4860" s="120"/>
      <c r="F4860" s="56"/>
      <c r="G4860" s="32"/>
      <c r="H4860" s="32"/>
      <c r="I4860" s="32"/>
      <c r="J4860" s="32"/>
      <c r="K4860" s="32"/>
      <c r="L4860" s="32"/>
      <c r="M4860" s="32"/>
      <c r="N4860" s="32"/>
      <c r="O4860" s="32"/>
      <c r="P4860" s="32"/>
      <c r="Q4860" s="32"/>
      <c r="R4860" s="32"/>
      <c r="S4860" s="25" t="str">
        <f>IF(COUNTA(B4860:R4860)=0,"",IF(AND(COUNTA(B4860)&gt;0, COUNTA(C4860)&gt;0, COUNTA(D4860)&gt;0, COUNTA(E4860)&gt;0, COUNTIF('OMS Drop Downs'!$C$2:$C$3,'OMS Response Form (ORF)'!F4860),COUNTIF('OMS Drop Downs'!$D$2:$D$5,'OMS Response Form (ORF)'!G4860),COUNTIF('OMS Drop Downs'!$A$2:$A$5,'OMS Response Form (ORF)'!H4860),COUNTIF('OMS Drop Downs'!$B$2:$B$4,'OMS Response Form (ORF)'!I4860),COUNTIF('OMS Drop Downs'!$A$2:$A$5,'OMS Response Form (ORF)'!J4860),COUNTIF('OMS Drop Downs'!$E$2:$E$7,'OMS Response Form (ORF)'!K4860),COUNTIF('OMS Drop Downs'!$B$2:$B$4,'OMS Response Form (ORF)'!L4860),COUNTIF('OMS Drop Downs'!$B$2:$B$4,'OMS Response Form (ORF)'!M4860),COUNTIF('OMS Drop Downs'!$B$2:$B$4,'OMS Response Form (ORF)'!N4860),COUNTIF('OMS Drop Downs'!$B$2:$B$4,'OMS Response Form (ORF)'!O4860), COUNTIF('OMS Drop Downs'!$B$2:$B$4,'OMS Response Form (ORF)'!P4860),COUNTIF('OMS Drop Downs'!$B$2:$B$4,'OMS Response Form (ORF)'!Q4860),COUNTIF('OMS Drop Downs'!$B$2:$B$4,'OMS Response Form (ORF)'!R4860)),"Complete","Incomplete"))</f>
        <v/>
      </c>
      <c r="T4860" s="26" t="str">
        <f>IF(S4860="Complete",IF(AND(NOT(ISNA(VLOOKUP(CONCATENATE(F4860,G4860,H4860,I4860,J4860,K4860),'OMS Drop Downs'!G:G,1,FALSE))),IF(AND(G4860&lt;&gt;"C3",K4860&lt;&gt;"O5"),IF(SUM(COUNTIF(L4860:R4860,"Y"),COUNTIF(L4860:R4860,"N"))=0,"V","I"),IF(COUNTIF(L4860:R4860,"Y"),"V","I"))="V"),"Valid","Invalid")," ")</f>
        <v xml:space="preserve"> </v>
      </c>
      <c r="U4860"/>
    </row>
    <row r="4861" spans="2:21" x14ac:dyDescent="0.35">
      <c r="B4861" s="116"/>
      <c r="C4861" s="117"/>
      <c r="D4861" s="118"/>
      <c r="E4861" s="120"/>
      <c r="F4861" s="56"/>
      <c r="G4861" s="32"/>
      <c r="H4861" s="32"/>
      <c r="I4861" s="32"/>
      <c r="J4861" s="32"/>
      <c r="K4861" s="32"/>
      <c r="L4861" s="32"/>
      <c r="M4861" s="32"/>
      <c r="N4861" s="32"/>
      <c r="O4861" s="32"/>
      <c r="P4861" s="32"/>
      <c r="Q4861" s="32"/>
      <c r="R4861" s="32"/>
      <c r="S4861" s="25" t="str">
        <f>IF(COUNTA(B4861:R4861)=0,"",IF(AND(COUNTA(B4861)&gt;0, COUNTA(C4861)&gt;0, COUNTA(D4861)&gt;0, COUNTA(E4861)&gt;0, COUNTIF('OMS Drop Downs'!$C$2:$C$3,'OMS Response Form (ORF)'!F4861),COUNTIF('OMS Drop Downs'!$D$2:$D$5,'OMS Response Form (ORF)'!G4861),COUNTIF('OMS Drop Downs'!$A$2:$A$5,'OMS Response Form (ORF)'!H4861),COUNTIF('OMS Drop Downs'!$B$2:$B$4,'OMS Response Form (ORF)'!I4861),COUNTIF('OMS Drop Downs'!$A$2:$A$5,'OMS Response Form (ORF)'!J4861),COUNTIF('OMS Drop Downs'!$E$2:$E$7,'OMS Response Form (ORF)'!K4861),COUNTIF('OMS Drop Downs'!$B$2:$B$4,'OMS Response Form (ORF)'!L4861),COUNTIF('OMS Drop Downs'!$B$2:$B$4,'OMS Response Form (ORF)'!M4861),COUNTIF('OMS Drop Downs'!$B$2:$B$4,'OMS Response Form (ORF)'!N4861),COUNTIF('OMS Drop Downs'!$B$2:$B$4,'OMS Response Form (ORF)'!O4861), COUNTIF('OMS Drop Downs'!$B$2:$B$4,'OMS Response Form (ORF)'!P4861),COUNTIF('OMS Drop Downs'!$B$2:$B$4,'OMS Response Form (ORF)'!Q4861),COUNTIF('OMS Drop Downs'!$B$2:$B$4,'OMS Response Form (ORF)'!R4861)),"Complete","Incomplete"))</f>
        <v/>
      </c>
      <c r="T4861" s="26" t="str">
        <f>IF(S4861="Complete",IF(AND(NOT(ISNA(VLOOKUP(CONCATENATE(F4861,G4861,H4861,I4861,J4861,K4861),'OMS Drop Downs'!G:G,1,FALSE))),IF(AND(G4861&lt;&gt;"C3",K4861&lt;&gt;"O5"),IF(SUM(COUNTIF(L4861:R4861,"Y"),COUNTIF(L4861:R4861,"N"))=0,"V","I"),IF(COUNTIF(L4861:R4861,"Y"),"V","I"))="V"),"Valid","Invalid")," ")</f>
        <v xml:space="preserve"> </v>
      </c>
      <c r="U4861"/>
    </row>
    <row r="4862" spans="2:21" x14ac:dyDescent="0.35">
      <c r="B4862" s="116"/>
      <c r="C4862" s="117"/>
      <c r="D4862" s="118"/>
      <c r="E4862" s="120"/>
      <c r="F4862" s="56"/>
      <c r="G4862" s="32"/>
      <c r="H4862" s="32"/>
      <c r="I4862" s="32"/>
      <c r="J4862" s="32"/>
      <c r="K4862" s="32"/>
      <c r="L4862" s="32"/>
      <c r="M4862" s="32"/>
      <c r="N4862" s="32"/>
      <c r="O4862" s="32"/>
      <c r="P4862" s="32"/>
      <c r="Q4862" s="32"/>
      <c r="R4862" s="32"/>
      <c r="S4862" s="25" t="str">
        <f>IF(COUNTA(B4862:R4862)=0,"",IF(AND(COUNTA(B4862)&gt;0, COUNTA(C4862)&gt;0, COUNTA(D4862)&gt;0, COUNTA(E4862)&gt;0, COUNTIF('OMS Drop Downs'!$C$2:$C$3,'OMS Response Form (ORF)'!F4862),COUNTIF('OMS Drop Downs'!$D$2:$D$5,'OMS Response Form (ORF)'!G4862),COUNTIF('OMS Drop Downs'!$A$2:$A$5,'OMS Response Form (ORF)'!H4862),COUNTIF('OMS Drop Downs'!$B$2:$B$4,'OMS Response Form (ORF)'!I4862),COUNTIF('OMS Drop Downs'!$A$2:$A$5,'OMS Response Form (ORF)'!J4862),COUNTIF('OMS Drop Downs'!$E$2:$E$7,'OMS Response Form (ORF)'!K4862),COUNTIF('OMS Drop Downs'!$B$2:$B$4,'OMS Response Form (ORF)'!L4862),COUNTIF('OMS Drop Downs'!$B$2:$B$4,'OMS Response Form (ORF)'!M4862),COUNTIF('OMS Drop Downs'!$B$2:$B$4,'OMS Response Form (ORF)'!N4862),COUNTIF('OMS Drop Downs'!$B$2:$B$4,'OMS Response Form (ORF)'!O4862), COUNTIF('OMS Drop Downs'!$B$2:$B$4,'OMS Response Form (ORF)'!P4862),COUNTIF('OMS Drop Downs'!$B$2:$B$4,'OMS Response Form (ORF)'!Q4862),COUNTIF('OMS Drop Downs'!$B$2:$B$4,'OMS Response Form (ORF)'!R4862)),"Complete","Incomplete"))</f>
        <v/>
      </c>
      <c r="T4862" s="26" t="str">
        <f>IF(S4862="Complete",IF(AND(NOT(ISNA(VLOOKUP(CONCATENATE(F4862,G4862,H4862,I4862,J4862,K4862),'OMS Drop Downs'!G:G,1,FALSE))),IF(AND(G4862&lt;&gt;"C3",K4862&lt;&gt;"O5"),IF(SUM(COUNTIF(L4862:R4862,"Y"),COUNTIF(L4862:R4862,"N"))=0,"V","I"),IF(COUNTIF(L4862:R4862,"Y"),"V","I"))="V"),"Valid","Invalid")," ")</f>
        <v xml:space="preserve"> </v>
      </c>
      <c r="U4862"/>
    </row>
    <row r="4863" spans="2:21" x14ac:dyDescent="0.35">
      <c r="B4863" s="116"/>
      <c r="C4863" s="117"/>
      <c r="D4863" s="118"/>
      <c r="E4863" s="120"/>
      <c r="F4863" s="56"/>
      <c r="G4863" s="32"/>
      <c r="H4863" s="32"/>
      <c r="I4863" s="32"/>
      <c r="J4863" s="32"/>
      <c r="K4863" s="32"/>
      <c r="L4863" s="32"/>
      <c r="M4863" s="32"/>
      <c r="N4863" s="32"/>
      <c r="O4863" s="32"/>
      <c r="P4863" s="32"/>
      <c r="Q4863" s="32"/>
      <c r="R4863" s="32"/>
      <c r="S4863" s="25" t="str">
        <f>IF(COUNTA(B4863:R4863)=0,"",IF(AND(COUNTA(B4863)&gt;0, COUNTA(C4863)&gt;0, COUNTA(D4863)&gt;0, COUNTA(E4863)&gt;0, COUNTIF('OMS Drop Downs'!$C$2:$C$3,'OMS Response Form (ORF)'!F4863),COUNTIF('OMS Drop Downs'!$D$2:$D$5,'OMS Response Form (ORF)'!G4863),COUNTIF('OMS Drop Downs'!$A$2:$A$5,'OMS Response Form (ORF)'!H4863),COUNTIF('OMS Drop Downs'!$B$2:$B$4,'OMS Response Form (ORF)'!I4863),COUNTIF('OMS Drop Downs'!$A$2:$A$5,'OMS Response Form (ORF)'!J4863),COUNTIF('OMS Drop Downs'!$E$2:$E$7,'OMS Response Form (ORF)'!K4863),COUNTIF('OMS Drop Downs'!$B$2:$B$4,'OMS Response Form (ORF)'!L4863),COUNTIF('OMS Drop Downs'!$B$2:$B$4,'OMS Response Form (ORF)'!M4863),COUNTIF('OMS Drop Downs'!$B$2:$B$4,'OMS Response Form (ORF)'!N4863),COUNTIF('OMS Drop Downs'!$B$2:$B$4,'OMS Response Form (ORF)'!O4863), COUNTIF('OMS Drop Downs'!$B$2:$B$4,'OMS Response Form (ORF)'!P4863),COUNTIF('OMS Drop Downs'!$B$2:$B$4,'OMS Response Form (ORF)'!Q4863),COUNTIF('OMS Drop Downs'!$B$2:$B$4,'OMS Response Form (ORF)'!R4863)),"Complete","Incomplete"))</f>
        <v/>
      </c>
      <c r="T4863" s="26" t="str">
        <f>IF(S4863="Complete",IF(AND(NOT(ISNA(VLOOKUP(CONCATENATE(F4863,G4863,H4863,I4863,J4863,K4863),'OMS Drop Downs'!G:G,1,FALSE))),IF(AND(G4863&lt;&gt;"C3",K4863&lt;&gt;"O5"),IF(SUM(COUNTIF(L4863:R4863,"Y"),COUNTIF(L4863:R4863,"N"))=0,"V","I"),IF(COUNTIF(L4863:R4863,"Y"),"V","I"))="V"),"Valid","Invalid")," ")</f>
        <v xml:space="preserve"> </v>
      </c>
      <c r="U4863"/>
    </row>
    <row r="4864" spans="2:21" x14ac:dyDescent="0.35">
      <c r="B4864" s="116"/>
      <c r="C4864" s="117"/>
      <c r="D4864" s="118"/>
      <c r="E4864" s="120"/>
      <c r="F4864" s="56"/>
      <c r="G4864" s="32"/>
      <c r="H4864" s="32"/>
      <c r="I4864" s="32"/>
      <c r="J4864" s="32"/>
      <c r="K4864" s="32"/>
      <c r="L4864" s="32"/>
      <c r="M4864" s="32"/>
      <c r="N4864" s="32"/>
      <c r="O4864" s="32"/>
      <c r="P4864" s="32"/>
      <c r="Q4864" s="32"/>
      <c r="R4864" s="32"/>
      <c r="S4864" s="25" t="str">
        <f>IF(COUNTA(B4864:R4864)=0,"",IF(AND(COUNTA(B4864)&gt;0, COUNTA(C4864)&gt;0, COUNTA(D4864)&gt;0, COUNTA(E4864)&gt;0, COUNTIF('OMS Drop Downs'!$C$2:$C$3,'OMS Response Form (ORF)'!F4864),COUNTIF('OMS Drop Downs'!$D$2:$D$5,'OMS Response Form (ORF)'!G4864),COUNTIF('OMS Drop Downs'!$A$2:$A$5,'OMS Response Form (ORF)'!H4864),COUNTIF('OMS Drop Downs'!$B$2:$B$4,'OMS Response Form (ORF)'!I4864),COUNTIF('OMS Drop Downs'!$A$2:$A$5,'OMS Response Form (ORF)'!J4864),COUNTIF('OMS Drop Downs'!$E$2:$E$7,'OMS Response Form (ORF)'!K4864),COUNTIF('OMS Drop Downs'!$B$2:$B$4,'OMS Response Form (ORF)'!L4864),COUNTIF('OMS Drop Downs'!$B$2:$B$4,'OMS Response Form (ORF)'!M4864),COUNTIF('OMS Drop Downs'!$B$2:$B$4,'OMS Response Form (ORF)'!N4864),COUNTIF('OMS Drop Downs'!$B$2:$B$4,'OMS Response Form (ORF)'!O4864), COUNTIF('OMS Drop Downs'!$B$2:$B$4,'OMS Response Form (ORF)'!P4864),COUNTIF('OMS Drop Downs'!$B$2:$B$4,'OMS Response Form (ORF)'!Q4864),COUNTIF('OMS Drop Downs'!$B$2:$B$4,'OMS Response Form (ORF)'!R4864)),"Complete","Incomplete"))</f>
        <v/>
      </c>
      <c r="T4864" s="26" t="str">
        <f>IF(S4864="Complete",IF(AND(NOT(ISNA(VLOOKUP(CONCATENATE(F4864,G4864,H4864,I4864,J4864,K4864),'OMS Drop Downs'!G:G,1,FALSE))),IF(AND(G4864&lt;&gt;"C3",K4864&lt;&gt;"O5"),IF(SUM(COUNTIF(L4864:R4864,"Y"),COUNTIF(L4864:R4864,"N"))=0,"V","I"),IF(COUNTIF(L4864:R4864,"Y"),"V","I"))="V"),"Valid","Invalid")," ")</f>
        <v xml:space="preserve"> </v>
      </c>
      <c r="U4864"/>
    </row>
    <row r="4865" spans="2:21" x14ac:dyDescent="0.35">
      <c r="B4865" s="116"/>
      <c r="C4865" s="117"/>
      <c r="D4865" s="118"/>
      <c r="E4865" s="120"/>
      <c r="F4865" s="56"/>
      <c r="G4865" s="32"/>
      <c r="H4865" s="32"/>
      <c r="I4865" s="32"/>
      <c r="J4865" s="32"/>
      <c r="K4865" s="32"/>
      <c r="L4865" s="32"/>
      <c r="M4865" s="32"/>
      <c r="N4865" s="32"/>
      <c r="O4865" s="32"/>
      <c r="P4865" s="32"/>
      <c r="Q4865" s="32"/>
      <c r="R4865" s="32"/>
      <c r="S4865" s="25" t="str">
        <f>IF(COUNTA(B4865:R4865)=0,"",IF(AND(COUNTA(B4865)&gt;0, COUNTA(C4865)&gt;0, COUNTA(D4865)&gt;0, COUNTA(E4865)&gt;0, COUNTIF('OMS Drop Downs'!$C$2:$C$3,'OMS Response Form (ORF)'!F4865),COUNTIF('OMS Drop Downs'!$D$2:$D$5,'OMS Response Form (ORF)'!G4865),COUNTIF('OMS Drop Downs'!$A$2:$A$5,'OMS Response Form (ORF)'!H4865),COUNTIF('OMS Drop Downs'!$B$2:$B$4,'OMS Response Form (ORF)'!I4865),COUNTIF('OMS Drop Downs'!$A$2:$A$5,'OMS Response Form (ORF)'!J4865),COUNTIF('OMS Drop Downs'!$E$2:$E$7,'OMS Response Form (ORF)'!K4865),COUNTIF('OMS Drop Downs'!$B$2:$B$4,'OMS Response Form (ORF)'!L4865),COUNTIF('OMS Drop Downs'!$B$2:$B$4,'OMS Response Form (ORF)'!M4865),COUNTIF('OMS Drop Downs'!$B$2:$B$4,'OMS Response Form (ORF)'!N4865),COUNTIF('OMS Drop Downs'!$B$2:$B$4,'OMS Response Form (ORF)'!O4865), COUNTIF('OMS Drop Downs'!$B$2:$B$4,'OMS Response Form (ORF)'!P4865),COUNTIF('OMS Drop Downs'!$B$2:$B$4,'OMS Response Form (ORF)'!Q4865),COUNTIF('OMS Drop Downs'!$B$2:$B$4,'OMS Response Form (ORF)'!R4865)),"Complete","Incomplete"))</f>
        <v/>
      </c>
      <c r="T4865" s="26" t="str">
        <f>IF(S4865="Complete",IF(AND(NOT(ISNA(VLOOKUP(CONCATENATE(F4865,G4865,H4865,I4865,J4865,K4865),'OMS Drop Downs'!G:G,1,FALSE))),IF(AND(G4865&lt;&gt;"C3",K4865&lt;&gt;"O5"),IF(SUM(COUNTIF(L4865:R4865,"Y"),COUNTIF(L4865:R4865,"N"))=0,"V","I"),IF(COUNTIF(L4865:R4865,"Y"),"V","I"))="V"),"Valid","Invalid")," ")</f>
        <v xml:space="preserve"> </v>
      </c>
      <c r="U4865"/>
    </row>
    <row r="4866" spans="2:21" x14ac:dyDescent="0.35">
      <c r="B4866" s="116"/>
      <c r="C4866" s="117"/>
      <c r="D4866" s="118"/>
      <c r="E4866" s="120"/>
      <c r="F4866" s="56"/>
      <c r="G4866" s="32"/>
      <c r="H4866" s="32"/>
      <c r="I4866" s="32"/>
      <c r="J4866" s="32"/>
      <c r="K4866" s="32"/>
      <c r="L4866" s="32"/>
      <c r="M4866" s="32"/>
      <c r="N4866" s="32"/>
      <c r="O4866" s="32"/>
      <c r="P4866" s="32"/>
      <c r="Q4866" s="32"/>
      <c r="R4866" s="32"/>
      <c r="S4866" s="25" t="str">
        <f>IF(COUNTA(B4866:R4866)=0,"",IF(AND(COUNTA(B4866)&gt;0, COUNTA(C4866)&gt;0, COUNTA(D4866)&gt;0, COUNTA(E4866)&gt;0, COUNTIF('OMS Drop Downs'!$C$2:$C$3,'OMS Response Form (ORF)'!F4866),COUNTIF('OMS Drop Downs'!$D$2:$D$5,'OMS Response Form (ORF)'!G4866),COUNTIF('OMS Drop Downs'!$A$2:$A$5,'OMS Response Form (ORF)'!H4866),COUNTIF('OMS Drop Downs'!$B$2:$B$4,'OMS Response Form (ORF)'!I4866),COUNTIF('OMS Drop Downs'!$A$2:$A$5,'OMS Response Form (ORF)'!J4866),COUNTIF('OMS Drop Downs'!$E$2:$E$7,'OMS Response Form (ORF)'!K4866),COUNTIF('OMS Drop Downs'!$B$2:$B$4,'OMS Response Form (ORF)'!L4866),COUNTIF('OMS Drop Downs'!$B$2:$B$4,'OMS Response Form (ORF)'!M4866),COUNTIF('OMS Drop Downs'!$B$2:$B$4,'OMS Response Form (ORF)'!N4866),COUNTIF('OMS Drop Downs'!$B$2:$B$4,'OMS Response Form (ORF)'!O4866), COUNTIF('OMS Drop Downs'!$B$2:$B$4,'OMS Response Form (ORF)'!P4866),COUNTIF('OMS Drop Downs'!$B$2:$B$4,'OMS Response Form (ORF)'!Q4866),COUNTIF('OMS Drop Downs'!$B$2:$B$4,'OMS Response Form (ORF)'!R4866)),"Complete","Incomplete"))</f>
        <v/>
      </c>
      <c r="T4866" s="26" t="str">
        <f>IF(S4866="Complete",IF(AND(NOT(ISNA(VLOOKUP(CONCATENATE(F4866,G4866,H4866,I4866,J4866,K4866),'OMS Drop Downs'!G:G,1,FALSE))),IF(AND(G4866&lt;&gt;"C3",K4866&lt;&gt;"O5"),IF(SUM(COUNTIF(L4866:R4866,"Y"),COUNTIF(L4866:R4866,"N"))=0,"V","I"),IF(COUNTIF(L4866:R4866,"Y"),"V","I"))="V"),"Valid","Invalid")," ")</f>
        <v xml:space="preserve"> </v>
      </c>
      <c r="U4866"/>
    </row>
    <row r="4867" spans="2:21" x14ac:dyDescent="0.35">
      <c r="B4867" s="116"/>
      <c r="C4867" s="117"/>
      <c r="D4867" s="118"/>
      <c r="E4867" s="120"/>
      <c r="F4867" s="56"/>
      <c r="G4867" s="32"/>
      <c r="H4867" s="32"/>
      <c r="I4867" s="32"/>
      <c r="J4867" s="32"/>
      <c r="K4867" s="32"/>
      <c r="L4867" s="32"/>
      <c r="M4867" s="32"/>
      <c r="N4867" s="32"/>
      <c r="O4867" s="32"/>
      <c r="P4867" s="32"/>
      <c r="Q4867" s="32"/>
      <c r="R4867" s="32"/>
      <c r="S4867" s="25" t="str">
        <f>IF(COUNTA(B4867:R4867)=0,"",IF(AND(COUNTA(B4867)&gt;0, COUNTA(C4867)&gt;0, COUNTA(D4867)&gt;0, COUNTA(E4867)&gt;0, COUNTIF('OMS Drop Downs'!$C$2:$C$3,'OMS Response Form (ORF)'!F4867),COUNTIF('OMS Drop Downs'!$D$2:$D$5,'OMS Response Form (ORF)'!G4867),COUNTIF('OMS Drop Downs'!$A$2:$A$5,'OMS Response Form (ORF)'!H4867),COUNTIF('OMS Drop Downs'!$B$2:$B$4,'OMS Response Form (ORF)'!I4867),COUNTIF('OMS Drop Downs'!$A$2:$A$5,'OMS Response Form (ORF)'!J4867),COUNTIF('OMS Drop Downs'!$E$2:$E$7,'OMS Response Form (ORF)'!K4867),COUNTIF('OMS Drop Downs'!$B$2:$B$4,'OMS Response Form (ORF)'!L4867),COUNTIF('OMS Drop Downs'!$B$2:$B$4,'OMS Response Form (ORF)'!M4867),COUNTIF('OMS Drop Downs'!$B$2:$B$4,'OMS Response Form (ORF)'!N4867),COUNTIF('OMS Drop Downs'!$B$2:$B$4,'OMS Response Form (ORF)'!O4867), COUNTIF('OMS Drop Downs'!$B$2:$B$4,'OMS Response Form (ORF)'!P4867),COUNTIF('OMS Drop Downs'!$B$2:$B$4,'OMS Response Form (ORF)'!Q4867),COUNTIF('OMS Drop Downs'!$B$2:$B$4,'OMS Response Form (ORF)'!R4867)),"Complete","Incomplete"))</f>
        <v/>
      </c>
      <c r="T4867" s="26" t="str">
        <f>IF(S4867="Complete",IF(AND(NOT(ISNA(VLOOKUP(CONCATENATE(F4867,G4867,H4867,I4867,J4867,K4867),'OMS Drop Downs'!G:G,1,FALSE))),IF(AND(G4867&lt;&gt;"C3",K4867&lt;&gt;"O5"),IF(SUM(COUNTIF(L4867:R4867,"Y"),COUNTIF(L4867:R4867,"N"))=0,"V","I"),IF(COUNTIF(L4867:R4867,"Y"),"V","I"))="V"),"Valid","Invalid")," ")</f>
        <v xml:space="preserve"> </v>
      </c>
      <c r="U4867"/>
    </row>
    <row r="4868" spans="2:21" x14ac:dyDescent="0.35">
      <c r="B4868" s="116"/>
      <c r="C4868" s="117"/>
      <c r="D4868" s="118"/>
      <c r="E4868" s="120"/>
      <c r="F4868" s="56"/>
      <c r="G4868" s="32"/>
      <c r="H4868" s="32"/>
      <c r="I4868" s="32"/>
      <c r="J4868" s="32"/>
      <c r="K4868" s="32"/>
      <c r="L4868" s="32"/>
      <c r="M4868" s="32"/>
      <c r="N4868" s="32"/>
      <c r="O4868" s="32"/>
      <c r="P4868" s="32"/>
      <c r="Q4868" s="32"/>
      <c r="R4868" s="32"/>
      <c r="S4868" s="25" t="str">
        <f>IF(COUNTA(B4868:R4868)=0,"",IF(AND(COUNTA(B4868)&gt;0, COUNTA(C4868)&gt;0, COUNTA(D4868)&gt;0, COUNTA(E4868)&gt;0, COUNTIF('OMS Drop Downs'!$C$2:$C$3,'OMS Response Form (ORF)'!F4868),COUNTIF('OMS Drop Downs'!$D$2:$D$5,'OMS Response Form (ORF)'!G4868),COUNTIF('OMS Drop Downs'!$A$2:$A$5,'OMS Response Form (ORF)'!H4868),COUNTIF('OMS Drop Downs'!$B$2:$B$4,'OMS Response Form (ORF)'!I4868),COUNTIF('OMS Drop Downs'!$A$2:$A$5,'OMS Response Form (ORF)'!J4868),COUNTIF('OMS Drop Downs'!$E$2:$E$7,'OMS Response Form (ORF)'!K4868),COUNTIF('OMS Drop Downs'!$B$2:$B$4,'OMS Response Form (ORF)'!L4868),COUNTIF('OMS Drop Downs'!$B$2:$B$4,'OMS Response Form (ORF)'!M4868),COUNTIF('OMS Drop Downs'!$B$2:$B$4,'OMS Response Form (ORF)'!N4868),COUNTIF('OMS Drop Downs'!$B$2:$B$4,'OMS Response Form (ORF)'!O4868), COUNTIF('OMS Drop Downs'!$B$2:$B$4,'OMS Response Form (ORF)'!P4868),COUNTIF('OMS Drop Downs'!$B$2:$B$4,'OMS Response Form (ORF)'!Q4868),COUNTIF('OMS Drop Downs'!$B$2:$B$4,'OMS Response Form (ORF)'!R4868)),"Complete","Incomplete"))</f>
        <v/>
      </c>
      <c r="T4868" s="26" t="str">
        <f>IF(S4868="Complete",IF(AND(NOT(ISNA(VLOOKUP(CONCATENATE(F4868,G4868,H4868,I4868,J4868,K4868),'OMS Drop Downs'!G:G,1,FALSE))),IF(AND(G4868&lt;&gt;"C3",K4868&lt;&gt;"O5"),IF(SUM(COUNTIF(L4868:R4868,"Y"),COUNTIF(L4868:R4868,"N"))=0,"V","I"),IF(COUNTIF(L4868:R4868,"Y"),"V","I"))="V"),"Valid","Invalid")," ")</f>
        <v xml:space="preserve"> </v>
      </c>
      <c r="U4868"/>
    </row>
    <row r="4869" spans="2:21" x14ac:dyDescent="0.35">
      <c r="B4869" s="116"/>
      <c r="C4869" s="117"/>
      <c r="D4869" s="118"/>
      <c r="E4869" s="120"/>
      <c r="F4869" s="56"/>
      <c r="G4869" s="32"/>
      <c r="H4869" s="32"/>
      <c r="I4869" s="32"/>
      <c r="J4869" s="32"/>
      <c r="K4869" s="32"/>
      <c r="L4869" s="32"/>
      <c r="M4869" s="32"/>
      <c r="N4869" s="32"/>
      <c r="O4869" s="32"/>
      <c r="P4869" s="32"/>
      <c r="Q4869" s="32"/>
      <c r="R4869" s="32"/>
      <c r="S4869" s="25" t="str">
        <f>IF(COUNTA(B4869:R4869)=0,"",IF(AND(COUNTA(B4869)&gt;0, COUNTA(C4869)&gt;0, COUNTA(D4869)&gt;0, COUNTA(E4869)&gt;0, COUNTIF('OMS Drop Downs'!$C$2:$C$3,'OMS Response Form (ORF)'!F4869),COUNTIF('OMS Drop Downs'!$D$2:$D$5,'OMS Response Form (ORF)'!G4869),COUNTIF('OMS Drop Downs'!$A$2:$A$5,'OMS Response Form (ORF)'!H4869),COUNTIF('OMS Drop Downs'!$B$2:$B$4,'OMS Response Form (ORF)'!I4869),COUNTIF('OMS Drop Downs'!$A$2:$A$5,'OMS Response Form (ORF)'!J4869),COUNTIF('OMS Drop Downs'!$E$2:$E$7,'OMS Response Form (ORF)'!K4869),COUNTIF('OMS Drop Downs'!$B$2:$B$4,'OMS Response Form (ORF)'!L4869),COUNTIF('OMS Drop Downs'!$B$2:$B$4,'OMS Response Form (ORF)'!M4869),COUNTIF('OMS Drop Downs'!$B$2:$B$4,'OMS Response Form (ORF)'!N4869),COUNTIF('OMS Drop Downs'!$B$2:$B$4,'OMS Response Form (ORF)'!O4869), COUNTIF('OMS Drop Downs'!$B$2:$B$4,'OMS Response Form (ORF)'!P4869),COUNTIF('OMS Drop Downs'!$B$2:$B$4,'OMS Response Form (ORF)'!Q4869),COUNTIF('OMS Drop Downs'!$B$2:$B$4,'OMS Response Form (ORF)'!R4869)),"Complete","Incomplete"))</f>
        <v/>
      </c>
      <c r="T4869" s="26" t="str">
        <f>IF(S4869="Complete",IF(AND(NOT(ISNA(VLOOKUP(CONCATENATE(F4869,G4869,H4869,I4869,J4869,K4869),'OMS Drop Downs'!G:G,1,FALSE))),IF(AND(G4869&lt;&gt;"C3",K4869&lt;&gt;"O5"),IF(SUM(COUNTIF(L4869:R4869,"Y"),COUNTIF(L4869:R4869,"N"))=0,"V","I"),IF(COUNTIF(L4869:R4869,"Y"),"V","I"))="V"),"Valid","Invalid")," ")</f>
        <v xml:space="preserve"> </v>
      </c>
      <c r="U4869"/>
    </row>
    <row r="4870" spans="2:21" x14ac:dyDescent="0.35">
      <c r="B4870" s="116"/>
      <c r="C4870" s="117"/>
      <c r="D4870" s="118"/>
      <c r="E4870" s="120"/>
      <c r="F4870" s="56"/>
      <c r="G4870" s="32"/>
      <c r="H4870" s="32"/>
      <c r="I4870" s="32"/>
      <c r="J4870" s="32"/>
      <c r="K4870" s="32"/>
      <c r="L4870" s="32"/>
      <c r="M4870" s="32"/>
      <c r="N4870" s="32"/>
      <c r="O4870" s="32"/>
      <c r="P4870" s="32"/>
      <c r="Q4870" s="32"/>
      <c r="R4870" s="32"/>
      <c r="S4870" s="25" t="str">
        <f>IF(COUNTA(B4870:R4870)=0,"",IF(AND(COUNTA(B4870)&gt;0, COUNTA(C4870)&gt;0, COUNTA(D4870)&gt;0, COUNTA(E4870)&gt;0, COUNTIF('OMS Drop Downs'!$C$2:$C$3,'OMS Response Form (ORF)'!F4870),COUNTIF('OMS Drop Downs'!$D$2:$D$5,'OMS Response Form (ORF)'!G4870),COUNTIF('OMS Drop Downs'!$A$2:$A$5,'OMS Response Form (ORF)'!H4870),COUNTIF('OMS Drop Downs'!$B$2:$B$4,'OMS Response Form (ORF)'!I4870),COUNTIF('OMS Drop Downs'!$A$2:$A$5,'OMS Response Form (ORF)'!J4870),COUNTIF('OMS Drop Downs'!$E$2:$E$7,'OMS Response Form (ORF)'!K4870),COUNTIF('OMS Drop Downs'!$B$2:$B$4,'OMS Response Form (ORF)'!L4870),COUNTIF('OMS Drop Downs'!$B$2:$B$4,'OMS Response Form (ORF)'!M4870),COUNTIF('OMS Drop Downs'!$B$2:$B$4,'OMS Response Form (ORF)'!N4870),COUNTIF('OMS Drop Downs'!$B$2:$B$4,'OMS Response Form (ORF)'!O4870), COUNTIF('OMS Drop Downs'!$B$2:$B$4,'OMS Response Form (ORF)'!P4870),COUNTIF('OMS Drop Downs'!$B$2:$B$4,'OMS Response Form (ORF)'!Q4870),COUNTIF('OMS Drop Downs'!$B$2:$B$4,'OMS Response Form (ORF)'!R4870)),"Complete","Incomplete"))</f>
        <v/>
      </c>
      <c r="T4870" s="26" t="str">
        <f>IF(S4870="Complete",IF(AND(NOT(ISNA(VLOOKUP(CONCATENATE(F4870,G4870,H4870,I4870,J4870,K4870),'OMS Drop Downs'!G:G,1,FALSE))),IF(AND(G4870&lt;&gt;"C3",K4870&lt;&gt;"O5"),IF(SUM(COUNTIF(L4870:R4870,"Y"),COUNTIF(L4870:R4870,"N"))=0,"V","I"),IF(COUNTIF(L4870:R4870,"Y"),"V","I"))="V"),"Valid","Invalid")," ")</f>
        <v xml:space="preserve"> </v>
      </c>
      <c r="U4870"/>
    </row>
    <row r="4871" spans="2:21" x14ac:dyDescent="0.35">
      <c r="B4871" s="116"/>
      <c r="C4871" s="117"/>
      <c r="D4871" s="118"/>
      <c r="E4871" s="120"/>
      <c r="F4871" s="56"/>
      <c r="G4871" s="32"/>
      <c r="H4871" s="32"/>
      <c r="I4871" s="32"/>
      <c r="J4871" s="32"/>
      <c r="K4871" s="32"/>
      <c r="L4871" s="32"/>
      <c r="M4871" s="32"/>
      <c r="N4871" s="32"/>
      <c r="O4871" s="32"/>
      <c r="P4871" s="32"/>
      <c r="Q4871" s="32"/>
      <c r="R4871" s="32"/>
      <c r="S4871" s="25" t="str">
        <f>IF(COUNTA(B4871:R4871)=0,"",IF(AND(COUNTA(B4871)&gt;0, COUNTA(C4871)&gt;0, COUNTA(D4871)&gt;0, COUNTA(E4871)&gt;0, COUNTIF('OMS Drop Downs'!$C$2:$C$3,'OMS Response Form (ORF)'!F4871),COUNTIF('OMS Drop Downs'!$D$2:$D$5,'OMS Response Form (ORF)'!G4871),COUNTIF('OMS Drop Downs'!$A$2:$A$5,'OMS Response Form (ORF)'!H4871),COUNTIF('OMS Drop Downs'!$B$2:$B$4,'OMS Response Form (ORF)'!I4871),COUNTIF('OMS Drop Downs'!$A$2:$A$5,'OMS Response Form (ORF)'!J4871),COUNTIF('OMS Drop Downs'!$E$2:$E$7,'OMS Response Form (ORF)'!K4871),COUNTIF('OMS Drop Downs'!$B$2:$B$4,'OMS Response Form (ORF)'!L4871),COUNTIF('OMS Drop Downs'!$B$2:$B$4,'OMS Response Form (ORF)'!M4871),COUNTIF('OMS Drop Downs'!$B$2:$B$4,'OMS Response Form (ORF)'!N4871),COUNTIF('OMS Drop Downs'!$B$2:$B$4,'OMS Response Form (ORF)'!O4871), COUNTIF('OMS Drop Downs'!$B$2:$B$4,'OMS Response Form (ORF)'!P4871),COUNTIF('OMS Drop Downs'!$B$2:$B$4,'OMS Response Form (ORF)'!Q4871),COUNTIF('OMS Drop Downs'!$B$2:$B$4,'OMS Response Form (ORF)'!R4871)),"Complete","Incomplete"))</f>
        <v/>
      </c>
      <c r="T4871" s="26" t="str">
        <f>IF(S4871="Complete",IF(AND(NOT(ISNA(VLOOKUP(CONCATENATE(F4871,G4871,H4871,I4871,J4871,K4871),'OMS Drop Downs'!G:G,1,FALSE))),IF(AND(G4871&lt;&gt;"C3",K4871&lt;&gt;"O5"),IF(SUM(COUNTIF(L4871:R4871,"Y"),COUNTIF(L4871:R4871,"N"))=0,"V","I"),IF(COUNTIF(L4871:R4871,"Y"),"V","I"))="V"),"Valid","Invalid")," ")</f>
        <v xml:space="preserve"> </v>
      </c>
      <c r="U4871"/>
    </row>
    <row r="4872" spans="2:21" x14ac:dyDescent="0.35">
      <c r="B4872" s="116"/>
      <c r="C4872" s="117"/>
      <c r="D4872" s="118"/>
      <c r="E4872" s="120"/>
      <c r="F4872" s="56"/>
      <c r="G4872" s="32"/>
      <c r="H4872" s="32"/>
      <c r="I4872" s="32"/>
      <c r="J4872" s="32"/>
      <c r="K4872" s="32"/>
      <c r="L4872" s="32"/>
      <c r="M4872" s="32"/>
      <c r="N4872" s="32"/>
      <c r="O4872" s="32"/>
      <c r="P4872" s="32"/>
      <c r="Q4872" s="32"/>
      <c r="R4872" s="32"/>
      <c r="S4872" s="25" t="str">
        <f>IF(COUNTA(B4872:R4872)=0,"",IF(AND(COUNTA(B4872)&gt;0, COUNTA(C4872)&gt;0, COUNTA(D4872)&gt;0, COUNTA(E4872)&gt;0, COUNTIF('OMS Drop Downs'!$C$2:$C$3,'OMS Response Form (ORF)'!F4872),COUNTIF('OMS Drop Downs'!$D$2:$D$5,'OMS Response Form (ORF)'!G4872),COUNTIF('OMS Drop Downs'!$A$2:$A$5,'OMS Response Form (ORF)'!H4872),COUNTIF('OMS Drop Downs'!$B$2:$B$4,'OMS Response Form (ORF)'!I4872),COUNTIF('OMS Drop Downs'!$A$2:$A$5,'OMS Response Form (ORF)'!J4872),COUNTIF('OMS Drop Downs'!$E$2:$E$7,'OMS Response Form (ORF)'!K4872),COUNTIF('OMS Drop Downs'!$B$2:$B$4,'OMS Response Form (ORF)'!L4872),COUNTIF('OMS Drop Downs'!$B$2:$B$4,'OMS Response Form (ORF)'!M4872),COUNTIF('OMS Drop Downs'!$B$2:$B$4,'OMS Response Form (ORF)'!N4872),COUNTIF('OMS Drop Downs'!$B$2:$B$4,'OMS Response Form (ORF)'!O4872), COUNTIF('OMS Drop Downs'!$B$2:$B$4,'OMS Response Form (ORF)'!P4872),COUNTIF('OMS Drop Downs'!$B$2:$B$4,'OMS Response Form (ORF)'!Q4872),COUNTIF('OMS Drop Downs'!$B$2:$B$4,'OMS Response Form (ORF)'!R4872)),"Complete","Incomplete"))</f>
        <v/>
      </c>
      <c r="T4872" s="26" t="str">
        <f>IF(S4872="Complete",IF(AND(NOT(ISNA(VLOOKUP(CONCATENATE(F4872,G4872,H4872,I4872,J4872,K4872),'OMS Drop Downs'!G:G,1,FALSE))),IF(AND(G4872&lt;&gt;"C3",K4872&lt;&gt;"O5"),IF(SUM(COUNTIF(L4872:R4872,"Y"),COUNTIF(L4872:R4872,"N"))=0,"V","I"),IF(COUNTIF(L4872:R4872,"Y"),"V","I"))="V"),"Valid","Invalid")," ")</f>
        <v xml:space="preserve"> </v>
      </c>
      <c r="U4872"/>
    </row>
    <row r="4873" spans="2:21" x14ac:dyDescent="0.35">
      <c r="B4873" s="116"/>
      <c r="C4873" s="117"/>
      <c r="D4873" s="118"/>
      <c r="E4873" s="120"/>
      <c r="F4873" s="56"/>
      <c r="G4873" s="32"/>
      <c r="H4873" s="32"/>
      <c r="I4873" s="32"/>
      <c r="J4873" s="32"/>
      <c r="K4873" s="32"/>
      <c r="L4873" s="32"/>
      <c r="M4873" s="32"/>
      <c r="N4873" s="32"/>
      <c r="O4873" s="32"/>
      <c r="P4873" s="32"/>
      <c r="Q4873" s="32"/>
      <c r="R4873" s="32"/>
      <c r="S4873" s="25" t="str">
        <f>IF(COUNTA(B4873:R4873)=0,"",IF(AND(COUNTA(B4873)&gt;0, COUNTA(C4873)&gt;0, COUNTA(D4873)&gt;0, COUNTA(E4873)&gt;0, COUNTIF('OMS Drop Downs'!$C$2:$C$3,'OMS Response Form (ORF)'!F4873),COUNTIF('OMS Drop Downs'!$D$2:$D$5,'OMS Response Form (ORF)'!G4873),COUNTIF('OMS Drop Downs'!$A$2:$A$5,'OMS Response Form (ORF)'!H4873),COUNTIF('OMS Drop Downs'!$B$2:$B$4,'OMS Response Form (ORF)'!I4873),COUNTIF('OMS Drop Downs'!$A$2:$A$5,'OMS Response Form (ORF)'!J4873),COUNTIF('OMS Drop Downs'!$E$2:$E$7,'OMS Response Form (ORF)'!K4873),COUNTIF('OMS Drop Downs'!$B$2:$B$4,'OMS Response Form (ORF)'!L4873),COUNTIF('OMS Drop Downs'!$B$2:$B$4,'OMS Response Form (ORF)'!M4873),COUNTIF('OMS Drop Downs'!$B$2:$B$4,'OMS Response Form (ORF)'!N4873),COUNTIF('OMS Drop Downs'!$B$2:$B$4,'OMS Response Form (ORF)'!O4873), COUNTIF('OMS Drop Downs'!$B$2:$B$4,'OMS Response Form (ORF)'!P4873),COUNTIF('OMS Drop Downs'!$B$2:$B$4,'OMS Response Form (ORF)'!Q4873),COUNTIF('OMS Drop Downs'!$B$2:$B$4,'OMS Response Form (ORF)'!R4873)),"Complete","Incomplete"))</f>
        <v/>
      </c>
      <c r="T4873" s="26" t="str">
        <f>IF(S4873="Complete",IF(AND(NOT(ISNA(VLOOKUP(CONCATENATE(F4873,G4873,H4873,I4873,J4873,K4873),'OMS Drop Downs'!G:G,1,FALSE))),IF(AND(G4873&lt;&gt;"C3",K4873&lt;&gt;"O5"),IF(SUM(COUNTIF(L4873:R4873,"Y"),COUNTIF(L4873:R4873,"N"))=0,"V","I"),IF(COUNTIF(L4873:R4873,"Y"),"V","I"))="V"),"Valid","Invalid")," ")</f>
        <v xml:space="preserve"> </v>
      </c>
      <c r="U4873"/>
    </row>
    <row r="4874" spans="2:21" x14ac:dyDescent="0.35">
      <c r="B4874" s="116"/>
      <c r="C4874" s="117"/>
      <c r="D4874" s="118"/>
      <c r="E4874" s="120"/>
      <c r="F4874" s="56"/>
      <c r="G4874" s="32"/>
      <c r="H4874" s="32"/>
      <c r="I4874" s="32"/>
      <c r="J4874" s="32"/>
      <c r="K4874" s="32"/>
      <c r="L4874" s="32"/>
      <c r="M4874" s="32"/>
      <c r="N4874" s="32"/>
      <c r="O4874" s="32"/>
      <c r="P4874" s="32"/>
      <c r="Q4874" s="32"/>
      <c r="R4874" s="32"/>
      <c r="S4874" s="25" t="str">
        <f>IF(COUNTA(B4874:R4874)=0,"",IF(AND(COUNTA(B4874)&gt;0, COUNTA(C4874)&gt;0, COUNTA(D4874)&gt;0, COUNTA(E4874)&gt;0, COUNTIF('OMS Drop Downs'!$C$2:$C$3,'OMS Response Form (ORF)'!F4874),COUNTIF('OMS Drop Downs'!$D$2:$D$5,'OMS Response Form (ORF)'!G4874),COUNTIF('OMS Drop Downs'!$A$2:$A$5,'OMS Response Form (ORF)'!H4874),COUNTIF('OMS Drop Downs'!$B$2:$B$4,'OMS Response Form (ORF)'!I4874),COUNTIF('OMS Drop Downs'!$A$2:$A$5,'OMS Response Form (ORF)'!J4874),COUNTIF('OMS Drop Downs'!$E$2:$E$7,'OMS Response Form (ORF)'!K4874),COUNTIF('OMS Drop Downs'!$B$2:$B$4,'OMS Response Form (ORF)'!L4874),COUNTIF('OMS Drop Downs'!$B$2:$B$4,'OMS Response Form (ORF)'!M4874),COUNTIF('OMS Drop Downs'!$B$2:$B$4,'OMS Response Form (ORF)'!N4874),COUNTIF('OMS Drop Downs'!$B$2:$B$4,'OMS Response Form (ORF)'!O4874), COUNTIF('OMS Drop Downs'!$B$2:$B$4,'OMS Response Form (ORF)'!P4874),COUNTIF('OMS Drop Downs'!$B$2:$B$4,'OMS Response Form (ORF)'!Q4874),COUNTIF('OMS Drop Downs'!$B$2:$B$4,'OMS Response Form (ORF)'!R4874)),"Complete","Incomplete"))</f>
        <v/>
      </c>
      <c r="T4874" s="26" t="str">
        <f>IF(S4874="Complete",IF(AND(NOT(ISNA(VLOOKUP(CONCATENATE(F4874,G4874,H4874,I4874,J4874,K4874),'OMS Drop Downs'!G:G,1,FALSE))),IF(AND(G4874&lt;&gt;"C3",K4874&lt;&gt;"O5"),IF(SUM(COUNTIF(L4874:R4874,"Y"),COUNTIF(L4874:R4874,"N"))=0,"V","I"),IF(COUNTIF(L4874:R4874,"Y"),"V","I"))="V"),"Valid","Invalid")," ")</f>
        <v xml:space="preserve"> </v>
      </c>
      <c r="U4874"/>
    </row>
    <row r="4875" spans="2:21" x14ac:dyDescent="0.35">
      <c r="B4875" s="116"/>
      <c r="C4875" s="117"/>
      <c r="D4875" s="118"/>
      <c r="E4875" s="120"/>
      <c r="F4875" s="56"/>
      <c r="G4875" s="32"/>
      <c r="H4875" s="32"/>
      <c r="I4875" s="32"/>
      <c r="J4875" s="32"/>
      <c r="K4875" s="32"/>
      <c r="L4875" s="32"/>
      <c r="M4875" s="32"/>
      <c r="N4875" s="32"/>
      <c r="O4875" s="32"/>
      <c r="P4875" s="32"/>
      <c r="Q4875" s="32"/>
      <c r="R4875" s="32"/>
      <c r="S4875" s="25" t="str">
        <f>IF(COUNTA(B4875:R4875)=0,"",IF(AND(COUNTA(B4875)&gt;0, COUNTA(C4875)&gt;0, COUNTA(D4875)&gt;0, COUNTA(E4875)&gt;0, COUNTIF('OMS Drop Downs'!$C$2:$C$3,'OMS Response Form (ORF)'!F4875),COUNTIF('OMS Drop Downs'!$D$2:$D$5,'OMS Response Form (ORF)'!G4875),COUNTIF('OMS Drop Downs'!$A$2:$A$5,'OMS Response Form (ORF)'!H4875),COUNTIF('OMS Drop Downs'!$B$2:$B$4,'OMS Response Form (ORF)'!I4875),COUNTIF('OMS Drop Downs'!$A$2:$A$5,'OMS Response Form (ORF)'!J4875),COUNTIF('OMS Drop Downs'!$E$2:$E$7,'OMS Response Form (ORF)'!K4875),COUNTIF('OMS Drop Downs'!$B$2:$B$4,'OMS Response Form (ORF)'!L4875),COUNTIF('OMS Drop Downs'!$B$2:$B$4,'OMS Response Form (ORF)'!M4875),COUNTIF('OMS Drop Downs'!$B$2:$B$4,'OMS Response Form (ORF)'!N4875),COUNTIF('OMS Drop Downs'!$B$2:$B$4,'OMS Response Form (ORF)'!O4875), COUNTIF('OMS Drop Downs'!$B$2:$B$4,'OMS Response Form (ORF)'!P4875),COUNTIF('OMS Drop Downs'!$B$2:$B$4,'OMS Response Form (ORF)'!Q4875),COUNTIF('OMS Drop Downs'!$B$2:$B$4,'OMS Response Form (ORF)'!R4875)),"Complete","Incomplete"))</f>
        <v/>
      </c>
      <c r="T4875" s="26" t="str">
        <f>IF(S4875="Complete",IF(AND(NOT(ISNA(VLOOKUP(CONCATENATE(F4875,G4875,H4875,I4875,J4875,K4875),'OMS Drop Downs'!G:G,1,FALSE))),IF(AND(G4875&lt;&gt;"C3",K4875&lt;&gt;"O5"),IF(SUM(COUNTIF(L4875:R4875,"Y"),COUNTIF(L4875:R4875,"N"))=0,"V","I"),IF(COUNTIF(L4875:R4875,"Y"),"V","I"))="V"),"Valid","Invalid")," ")</f>
        <v xml:space="preserve"> </v>
      </c>
      <c r="U4875"/>
    </row>
    <row r="4876" spans="2:21" x14ac:dyDescent="0.35">
      <c r="B4876" s="116"/>
      <c r="C4876" s="117"/>
      <c r="D4876" s="118"/>
      <c r="E4876" s="120"/>
      <c r="F4876" s="56"/>
      <c r="G4876" s="32"/>
      <c r="H4876" s="32"/>
      <c r="I4876" s="32"/>
      <c r="J4876" s="32"/>
      <c r="K4876" s="32"/>
      <c r="L4876" s="32"/>
      <c r="M4876" s="32"/>
      <c r="N4876" s="32"/>
      <c r="O4876" s="32"/>
      <c r="P4876" s="32"/>
      <c r="Q4876" s="32"/>
      <c r="R4876" s="32"/>
      <c r="S4876" s="25" t="str">
        <f>IF(COUNTA(B4876:R4876)=0,"",IF(AND(COUNTA(B4876)&gt;0, COUNTA(C4876)&gt;0, COUNTA(D4876)&gt;0, COUNTA(E4876)&gt;0, COUNTIF('OMS Drop Downs'!$C$2:$C$3,'OMS Response Form (ORF)'!F4876),COUNTIF('OMS Drop Downs'!$D$2:$D$5,'OMS Response Form (ORF)'!G4876),COUNTIF('OMS Drop Downs'!$A$2:$A$5,'OMS Response Form (ORF)'!H4876),COUNTIF('OMS Drop Downs'!$B$2:$B$4,'OMS Response Form (ORF)'!I4876),COUNTIF('OMS Drop Downs'!$A$2:$A$5,'OMS Response Form (ORF)'!J4876),COUNTIF('OMS Drop Downs'!$E$2:$E$7,'OMS Response Form (ORF)'!K4876),COUNTIF('OMS Drop Downs'!$B$2:$B$4,'OMS Response Form (ORF)'!L4876),COUNTIF('OMS Drop Downs'!$B$2:$B$4,'OMS Response Form (ORF)'!M4876),COUNTIF('OMS Drop Downs'!$B$2:$B$4,'OMS Response Form (ORF)'!N4876),COUNTIF('OMS Drop Downs'!$B$2:$B$4,'OMS Response Form (ORF)'!O4876), COUNTIF('OMS Drop Downs'!$B$2:$B$4,'OMS Response Form (ORF)'!P4876),COUNTIF('OMS Drop Downs'!$B$2:$B$4,'OMS Response Form (ORF)'!Q4876),COUNTIF('OMS Drop Downs'!$B$2:$B$4,'OMS Response Form (ORF)'!R4876)),"Complete","Incomplete"))</f>
        <v/>
      </c>
      <c r="T4876" s="26" t="str">
        <f>IF(S4876="Complete",IF(AND(NOT(ISNA(VLOOKUP(CONCATENATE(F4876,G4876,H4876,I4876,J4876,K4876),'OMS Drop Downs'!G:G,1,FALSE))),IF(AND(G4876&lt;&gt;"C3",K4876&lt;&gt;"O5"),IF(SUM(COUNTIF(L4876:R4876,"Y"),COUNTIF(L4876:R4876,"N"))=0,"V","I"),IF(COUNTIF(L4876:R4876,"Y"),"V","I"))="V"),"Valid","Invalid")," ")</f>
        <v xml:space="preserve"> </v>
      </c>
      <c r="U4876"/>
    </row>
    <row r="4877" spans="2:21" x14ac:dyDescent="0.35">
      <c r="B4877" s="116"/>
      <c r="C4877" s="117"/>
      <c r="D4877" s="118"/>
      <c r="E4877" s="120"/>
      <c r="F4877" s="56"/>
      <c r="G4877" s="32"/>
      <c r="H4877" s="32"/>
      <c r="I4877" s="32"/>
      <c r="J4877" s="32"/>
      <c r="K4877" s="32"/>
      <c r="L4877" s="32"/>
      <c r="M4877" s="32"/>
      <c r="N4877" s="32"/>
      <c r="O4877" s="32"/>
      <c r="P4877" s="32"/>
      <c r="Q4877" s="32"/>
      <c r="R4877" s="32"/>
      <c r="S4877" s="25" t="str">
        <f>IF(COUNTA(B4877:R4877)=0,"",IF(AND(COUNTA(B4877)&gt;0, COUNTA(C4877)&gt;0, COUNTA(D4877)&gt;0, COUNTA(E4877)&gt;0, COUNTIF('OMS Drop Downs'!$C$2:$C$3,'OMS Response Form (ORF)'!F4877),COUNTIF('OMS Drop Downs'!$D$2:$D$5,'OMS Response Form (ORF)'!G4877),COUNTIF('OMS Drop Downs'!$A$2:$A$5,'OMS Response Form (ORF)'!H4877),COUNTIF('OMS Drop Downs'!$B$2:$B$4,'OMS Response Form (ORF)'!I4877),COUNTIF('OMS Drop Downs'!$A$2:$A$5,'OMS Response Form (ORF)'!J4877),COUNTIF('OMS Drop Downs'!$E$2:$E$7,'OMS Response Form (ORF)'!K4877),COUNTIF('OMS Drop Downs'!$B$2:$B$4,'OMS Response Form (ORF)'!L4877),COUNTIF('OMS Drop Downs'!$B$2:$B$4,'OMS Response Form (ORF)'!M4877),COUNTIF('OMS Drop Downs'!$B$2:$B$4,'OMS Response Form (ORF)'!N4877),COUNTIF('OMS Drop Downs'!$B$2:$B$4,'OMS Response Form (ORF)'!O4877), COUNTIF('OMS Drop Downs'!$B$2:$B$4,'OMS Response Form (ORF)'!P4877),COUNTIF('OMS Drop Downs'!$B$2:$B$4,'OMS Response Form (ORF)'!Q4877),COUNTIF('OMS Drop Downs'!$B$2:$B$4,'OMS Response Form (ORF)'!R4877)),"Complete","Incomplete"))</f>
        <v/>
      </c>
      <c r="T4877" s="26" t="str">
        <f>IF(S4877="Complete",IF(AND(NOT(ISNA(VLOOKUP(CONCATENATE(F4877,G4877,H4877,I4877,J4877,K4877),'OMS Drop Downs'!G:G,1,FALSE))),IF(AND(G4877&lt;&gt;"C3",K4877&lt;&gt;"O5"),IF(SUM(COUNTIF(L4877:R4877,"Y"),COUNTIF(L4877:R4877,"N"))=0,"V","I"),IF(COUNTIF(L4877:R4877,"Y"),"V","I"))="V"),"Valid","Invalid")," ")</f>
        <v xml:space="preserve"> </v>
      </c>
      <c r="U4877"/>
    </row>
    <row r="4878" spans="2:21" x14ac:dyDescent="0.35">
      <c r="B4878" s="116"/>
      <c r="C4878" s="117"/>
      <c r="D4878" s="118"/>
      <c r="E4878" s="120"/>
      <c r="F4878" s="56"/>
      <c r="G4878" s="32"/>
      <c r="H4878" s="32"/>
      <c r="I4878" s="32"/>
      <c r="J4878" s="32"/>
      <c r="K4878" s="32"/>
      <c r="L4878" s="32"/>
      <c r="M4878" s="32"/>
      <c r="N4878" s="32"/>
      <c r="O4878" s="32"/>
      <c r="P4878" s="32"/>
      <c r="Q4878" s="32"/>
      <c r="R4878" s="32"/>
      <c r="S4878" s="25" t="str">
        <f>IF(COUNTA(B4878:R4878)=0,"",IF(AND(COUNTA(B4878)&gt;0, COUNTA(C4878)&gt;0, COUNTA(D4878)&gt;0, COUNTA(E4878)&gt;0, COUNTIF('OMS Drop Downs'!$C$2:$C$3,'OMS Response Form (ORF)'!F4878),COUNTIF('OMS Drop Downs'!$D$2:$D$5,'OMS Response Form (ORF)'!G4878),COUNTIF('OMS Drop Downs'!$A$2:$A$5,'OMS Response Form (ORF)'!H4878),COUNTIF('OMS Drop Downs'!$B$2:$B$4,'OMS Response Form (ORF)'!I4878),COUNTIF('OMS Drop Downs'!$A$2:$A$5,'OMS Response Form (ORF)'!J4878),COUNTIF('OMS Drop Downs'!$E$2:$E$7,'OMS Response Form (ORF)'!K4878),COUNTIF('OMS Drop Downs'!$B$2:$B$4,'OMS Response Form (ORF)'!L4878),COUNTIF('OMS Drop Downs'!$B$2:$B$4,'OMS Response Form (ORF)'!M4878),COUNTIF('OMS Drop Downs'!$B$2:$B$4,'OMS Response Form (ORF)'!N4878),COUNTIF('OMS Drop Downs'!$B$2:$B$4,'OMS Response Form (ORF)'!O4878), COUNTIF('OMS Drop Downs'!$B$2:$B$4,'OMS Response Form (ORF)'!P4878),COUNTIF('OMS Drop Downs'!$B$2:$B$4,'OMS Response Form (ORF)'!Q4878),COUNTIF('OMS Drop Downs'!$B$2:$B$4,'OMS Response Form (ORF)'!R4878)),"Complete","Incomplete"))</f>
        <v/>
      </c>
      <c r="T4878" s="26" t="str">
        <f>IF(S4878="Complete",IF(AND(NOT(ISNA(VLOOKUP(CONCATENATE(F4878,G4878,H4878,I4878,J4878,K4878),'OMS Drop Downs'!G:G,1,FALSE))),IF(AND(G4878&lt;&gt;"C3",K4878&lt;&gt;"O5"),IF(SUM(COUNTIF(L4878:R4878,"Y"),COUNTIF(L4878:R4878,"N"))=0,"V","I"),IF(COUNTIF(L4878:R4878,"Y"),"V","I"))="V"),"Valid","Invalid")," ")</f>
        <v xml:space="preserve"> </v>
      </c>
      <c r="U4878"/>
    </row>
    <row r="4879" spans="2:21" x14ac:dyDescent="0.35">
      <c r="B4879" s="116"/>
      <c r="C4879" s="117"/>
      <c r="D4879" s="118"/>
      <c r="E4879" s="120"/>
      <c r="F4879" s="56"/>
      <c r="G4879" s="32"/>
      <c r="H4879" s="32"/>
      <c r="I4879" s="32"/>
      <c r="J4879" s="32"/>
      <c r="K4879" s="32"/>
      <c r="L4879" s="32"/>
      <c r="M4879" s="32"/>
      <c r="N4879" s="32"/>
      <c r="O4879" s="32"/>
      <c r="P4879" s="32"/>
      <c r="Q4879" s="32"/>
      <c r="R4879" s="32"/>
      <c r="S4879" s="25" t="str">
        <f>IF(COUNTA(B4879:R4879)=0,"",IF(AND(COUNTA(B4879)&gt;0, COUNTA(C4879)&gt;0, COUNTA(D4879)&gt;0, COUNTA(E4879)&gt;0, COUNTIF('OMS Drop Downs'!$C$2:$C$3,'OMS Response Form (ORF)'!F4879),COUNTIF('OMS Drop Downs'!$D$2:$D$5,'OMS Response Form (ORF)'!G4879),COUNTIF('OMS Drop Downs'!$A$2:$A$5,'OMS Response Form (ORF)'!H4879),COUNTIF('OMS Drop Downs'!$B$2:$B$4,'OMS Response Form (ORF)'!I4879),COUNTIF('OMS Drop Downs'!$A$2:$A$5,'OMS Response Form (ORF)'!J4879),COUNTIF('OMS Drop Downs'!$E$2:$E$7,'OMS Response Form (ORF)'!K4879),COUNTIF('OMS Drop Downs'!$B$2:$B$4,'OMS Response Form (ORF)'!L4879),COUNTIF('OMS Drop Downs'!$B$2:$B$4,'OMS Response Form (ORF)'!M4879),COUNTIF('OMS Drop Downs'!$B$2:$B$4,'OMS Response Form (ORF)'!N4879),COUNTIF('OMS Drop Downs'!$B$2:$B$4,'OMS Response Form (ORF)'!O4879), COUNTIF('OMS Drop Downs'!$B$2:$B$4,'OMS Response Form (ORF)'!P4879),COUNTIF('OMS Drop Downs'!$B$2:$B$4,'OMS Response Form (ORF)'!Q4879),COUNTIF('OMS Drop Downs'!$B$2:$B$4,'OMS Response Form (ORF)'!R4879)),"Complete","Incomplete"))</f>
        <v/>
      </c>
      <c r="T4879" s="26" t="str">
        <f>IF(S4879="Complete",IF(AND(NOT(ISNA(VLOOKUP(CONCATENATE(F4879,G4879,H4879,I4879,J4879,K4879),'OMS Drop Downs'!G:G,1,FALSE))),IF(AND(G4879&lt;&gt;"C3",K4879&lt;&gt;"O5"),IF(SUM(COUNTIF(L4879:R4879,"Y"),COUNTIF(L4879:R4879,"N"))=0,"V","I"),IF(COUNTIF(L4879:R4879,"Y"),"V","I"))="V"),"Valid","Invalid")," ")</f>
        <v xml:space="preserve"> </v>
      </c>
      <c r="U4879"/>
    </row>
    <row r="4880" spans="2:21" x14ac:dyDescent="0.35">
      <c r="B4880" s="116"/>
      <c r="C4880" s="117"/>
      <c r="D4880" s="118"/>
      <c r="E4880" s="120"/>
      <c r="F4880" s="56"/>
      <c r="G4880" s="32"/>
      <c r="H4880" s="32"/>
      <c r="I4880" s="32"/>
      <c r="J4880" s="32"/>
      <c r="K4880" s="32"/>
      <c r="L4880" s="32"/>
      <c r="M4880" s="32"/>
      <c r="N4880" s="32"/>
      <c r="O4880" s="32"/>
      <c r="P4880" s="32"/>
      <c r="Q4880" s="32"/>
      <c r="R4880" s="32"/>
      <c r="S4880" s="25" t="str">
        <f>IF(COUNTA(B4880:R4880)=0,"",IF(AND(COUNTA(B4880)&gt;0, COUNTA(C4880)&gt;0, COUNTA(D4880)&gt;0, COUNTA(E4880)&gt;0, COUNTIF('OMS Drop Downs'!$C$2:$C$3,'OMS Response Form (ORF)'!F4880),COUNTIF('OMS Drop Downs'!$D$2:$D$5,'OMS Response Form (ORF)'!G4880),COUNTIF('OMS Drop Downs'!$A$2:$A$5,'OMS Response Form (ORF)'!H4880),COUNTIF('OMS Drop Downs'!$B$2:$B$4,'OMS Response Form (ORF)'!I4880),COUNTIF('OMS Drop Downs'!$A$2:$A$5,'OMS Response Form (ORF)'!J4880),COUNTIF('OMS Drop Downs'!$E$2:$E$7,'OMS Response Form (ORF)'!K4880),COUNTIF('OMS Drop Downs'!$B$2:$B$4,'OMS Response Form (ORF)'!L4880),COUNTIF('OMS Drop Downs'!$B$2:$B$4,'OMS Response Form (ORF)'!M4880),COUNTIF('OMS Drop Downs'!$B$2:$B$4,'OMS Response Form (ORF)'!N4880),COUNTIF('OMS Drop Downs'!$B$2:$B$4,'OMS Response Form (ORF)'!O4880), COUNTIF('OMS Drop Downs'!$B$2:$B$4,'OMS Response Form (ORF)'!P4880),COUNTIF('OMS Drop Downs'!$B$2:$B$4,'OMS Response Form (ORF)'!Q4880),COUNTIF('OMS Drop Downs'!$B$2:$B$4,'OMS Response Form (ORF)'!R4880)),"Complete","Incomplete"))</f>
        <v/>
      </c>
      <c r="T4880" s="26" t="str">
        <f>IF(S4880="Complete",IF(AND(NOT(ISNA(VLOOKUP(CONCATENATE(F4880,G4880,H4880,I4880,J4880,K4880),'OMS Drop Downs'!G:G,1,FALSE))),IF(AND(G4880&lt;&gt;"C3",K4880&lt;&gt;"O5"),IF(SUM(COUNTIF(L4880:R4880,"Y"),COUNTIF(L4880:R4880,"N"))=0,"V","I"),IF(COUNTIF(L4880:R4880,"Y"),"V","I"))="V"),"Valid","Invalid")," ")</f>
        <v xml:space="preserve"> </v>
      </c>
      <c r="U4880"/>
    </row>
    <row r="4881" spans="2:21" x14ac:dyDescent="0.35">
      <c r="B4881" s="116"/>
      <c r="C4881" s="117"/>
      <c r="D4881" s="118"/>
      <c r="E4881" s="120"/>
      <c r="F4881" s="56"/>
      <c r="G4881" s="32"/>
      <c r="H4881" s="32"/>
      <c r="I4881" s="32"/>
      <c r="J4881" s="32"/>
      <c r="K4881" s="32"/>
      <c r="L4881" s="32"/>
      <c r="M4881" s="32"/>
      <c r="N4881" s="32"/>
      <c r="O4881" s="32"/>
      <c r="P4881" s="32"/>
      <c r="Q4881" s="32"/>
      <c r="R4881" s="32"/>
      <c r="S4881" s="25" t="str">
        <f>IF(COUNTA(B4881:R4881)=0,"",IF(AND(COUNTA(B4881)&gt;0, COUNTA(C4881)&gt;0, COUNTA(D4881)&gt;0, COUNTA(E4881)&gt;0, COUNTIF('OMS Drop Downs'!$C$2:$C$3,'OMS Response Form (ORF)'!F4881),COUNTIF('OMS Drop Downs'!$D$2:$D$5,'OMS Response Form (ORF)'!G4881),COUNTIF('OMS Drop Downs'!$A$2:$A$5,'OMS Response Form (ORF)'!H4881),COUNTIF('OMS Drop Downs'!$B$2:$B$4,'OMS Response Form (ORF)'!I4881),COUNTIF('OMS Drop Downs'!$A$2:$A$5,'OMS Response Form (ORF)'!J4881),COUNTIF('OMS Drop Downs'!$E$2:$E$7,'OMS Response Form (ORF)'!K4881),COUNTIF('OMS Drop Downs'!$B$2:$B$4,'OMS Response Form (ORF)'!L4881),COUNTIF('OMS Drop Downs'!$B$2:$B$4,'OMS Response Form (ORF)'!M4881),COUNTIF('OMS Drop Downs'!$B$2:$B$4,'OMS Response Form (ORF)'!N4881),COUNTIF('OMS Drop Downs'!$B$2:$B$4,'OMS Response Form (ORF)'!O4881), COUNTIF('OMS Drop Downs'!$B$2:$B$4,'OMS Response Form (ORF)'!P4881),COUNTIF('OMS Drop Downs'!$B$2:$B$4,'OMS Response Form (ORF)'!Q4881),COUNTIF('OMS Drop Downs'!$B$2:$B$4,'OMS Response Form (ORF)'!R4881)),"Complete","Incomplete"))</f>
        <v/>
      </c>
      <c r="T4881" s="26" t="str">
        <f>IF(S4881="Complete",IF(AND(NOT(ISNA(VLOOKUP(CONCATENATE(F4881,G4881,H4881,I4881,J4881,K4881),'OMS Drop Downs'!G:G,1,FALSE))),IF(AND(G4881&lt;&gt;"C3",K4881&lt;&gt;"O5"),IF(SUM(COUNTIF(L4881:R4881,"Y"),COUNTIF(L4881:R4881,"N"))=0,"V","I"),IF(COUNTIF(L4881:R4881,"Y"),"V","I"))="V"),"Valid","Invalid")," ")</f>
        <v xml:space="preserve"> </v>
      </c>
      <c r="U4881"/>
    </row>
    <row r="4882" spans="2:21" x14ac:dyDescent="0.35">
      <c r="B4882" s="116"/>
      <c r="C4882" s="117"/>
      <c r="D4882" s="118"/>
      <c r="E4882" s="120"/>
      <c r="F4882" s="56"/>
      <c r="G4882" s="32"/>
      <c r="H4882" s="32"/>
      <c r="I4882" s="32"/>
      <c r="J4882" s="32"/>
      <c r="K4882" s="32"/>
      <c r="L4882" s="32"/>
      <c r="M4882" s="32"/>
      <c r="N4882" s="32"/>
      <c r="O4882" s="32"/>
      <c r="P4882" s="32"/>
      <c r="Q4882" s="32"/>
      <c r="R4882" s="32"/>
      <c r="S4882" s="25" t="str">
        <f>IF(COUNTA(B4882:R4882)=0,"",IF(AND(COUNTA(B4882)&gt;0, COUNTA(C4882)&gt;0, COUNTA(D4882)&gt;0, COUNTA(E4882)&gt;0, COUNTIF('OMS Drop Downs'!$C$2:$C$3,'OMS Response Form (ORF)'!F4882),COUNTIF('OMS Drop Downs'!$D$2:$D$5,'OMS Response Form (ORF)'!G4882),COUNTIF('OMS Drop Downs'!$A$2:$A$5,'OMS Response Form (ORF)'!H4882),COUNTIF('OMS Drop Downs'!$B$2:$B$4,'OMS Response Form (ORF)'!I4882),COUNTIF('OMS Drop Downs'!$A$2:$A$5,'OMS Response Form (ORF)'!J4882),COUNTIF('OMS Drop Downs'!$E$2:$E$7,'OMS Response Form (ORF)'!K4882),COUNTIF('OMS Drop Downs'!$B$2:$B$4,'OMS Response Form (ORF)'!L4882),COUNTIF('OMS Drop Downs'!$B$2:$B$4,'OMS Response Form (ORF)'!M4882),COUNTIF('OMS Drop Downs'!$B$2:$B$4,'OMS Response Form (ORF)'!N4882),COUNTIF('OMS Drop Downs'!$B$2:$B$4,'OMS Response Form (ORF)'!O4882), COUNTIF('OMS Drop Downs'!$B$2:$B$4,'OMS Response Form (ORF)'!P4882),COUNTIF('OMS Drop Downs'!$B$2:$B$4,'OMS Response Form (ORF)'!Q4882),COUNTIF('OMS Drop Downs'!$B$2:$B$4,'OMS Response Form (ORF)'!R4882)),"Complete","Incomplete"))</f>
        <v/>
      </c>
      <c r="T4882" s="26" t="str">
        <f>IF(S4882="Complete",IF(AND(NOT(ISNA(VLOOKUP(CONCATENATE(F4882,G4882,H4882,I4882,J4882,K4882),'OMS Drop Downs'!G:G,1,FALSE))),IF(AND(G4882&lt;&gt;"C3",K4882&lt;&gt;"O5"),IF(SUM(COUNTIF(L4882:R4882,"Y"),COUNTIF(L4882:R4882,"N"))=0,"V","I"),IF(COUNTIF(L4882:R4882,"Y"),"V","I"))="V"),"Valid","Invalid")," ")</f>
        <v xml:space="preserve"> </v>
      </c>
      <c r="U4882"/>
    </row>
    <row r="4883" spans="2:21" x14ac:dyDescent="0.35">
      <c r="B4883" s="116"/>
      <c r="C4883" s="117"/>
      <c r="D4883" s="118"/>
      <c r="E4883" s="120"/>
      <c r="F4883" s="56"/>
      <c r="G4883" s="32"/>
      <c r="H4883" s="32"/>
      <c r="I4883" s="32"/>
      <c r="J4883" s="32"/>
      <c r="K4883" s="32"/>
      <c r="L4883" s="32"/>
      <c r="M4883" s="32"/>
      <c r="N4883" s="32"/>
      <c r="O4883" s="32"/>
      <c r="P4883" s="32"/>
      <c r="Q4883" s="32"/>
      <c r="R4883" s="32"/>
      <c r="S4883" s="25" t="str">
        <f>IF(COUNTA(B4883:R4883)=0,"",IF(AND(COUNTA(B4883)&gt;0, COUNTA(C4883)&gt;0, COUNTA(D4883)&gt;0, COUNTA(E4883)&gt;0, COUNTIF('OMS Drop Downs'!$C$2:$C$3,'OMS Response Form (ORF)'!F4883),COUNTIF('OMS Drop Downs'!$D$2:$D$5,'OMS Response Form (ORF)'!G4883),COUNTIF('OMS Drop Downs'!$A$2:$A$5,'OMS Response Form (ORF)'!H4883),COUNTIF('OMS Drop Downs'!$B$2:$B$4,'OMS Response Form (ORF)'!I4883),COUNTIF('OMS Drop Downs'!$A$2:$A$5,'OMS Response Form (ORF)'!J4883),COUNTIF('OMS Drop Downs'!$E$2:$E$7,'OMS Response Form (ORF)'!K4883),COUNTIF('OMS Drop Downs'!$B$2:$B$4,'OMS Response Form (ORF)'!L4883),COUNTIF('OMS Drop Downs'!$B$2:$B$4,'OMS Response Form (ORF)'!M4883),COUNTIF('OMS Drop Downs'!$B$2:$B$4,'OMS Response Form (ORF)'!N4883),COUNTIF('OMS Drop Downs'!$B$2:$B$4,'OMS Response Form (ORF)'!O4883), COUNTIF('OMS Drop Downs'!$B$2:$B$4,'OMS Response Form (ORF)'!P4883),COUNTIF('OMS Drop Downs'!$B$2:$B$4,'OMS Response Form (ORF)'!Q4883),COUNTIF('OMS Drop Downs'!$B$2:$B$4,'OMS Response Form (ORF)'!R4883)),"Complete","Incomplete"))</f>
        <v/>
      </c>
      <c r="T4883" s="26" t="str">
        <f>IF(S4883="Complete",IF(AND(NOT(ISNA(VLOOKUP(CONCATENATE(F4883,G4883,H4883,I4883,J4883,K4883),'OMS Drop Downs'!G:G,1,FALSE))),IF(AND(G4883&lt;&gt;"C3",K4883&lt;&gt;"O5"),IF(SUM(COUNTIF(L4883:R4883,"Y"),COUNTIF(L4883:R4883,"N"))=0,"V","I"),IF(COUNTIF(L4883:R4883,"Y"),"V","I"))="V"),"Valid","Invalid")," ")</f>
        <v xml:space="preserve"> </v>
      </c>
      <c r="U4883"/>
    </row>
    <row r="4884" spans="2:21" x14ac:dyDescent="0.35">
      <c r="B4884" s="116"/>
      <c r="C4884" s="117"/>
      <c r="D4884" s="118"/>
      <c r="E4884" s="120"/>
      <c r="F4884" s="56"/>
      <c r="G4884" s="32"/>
      <c r="H4884" s="32"/>
      <c r="I4884" s="32"/>
      <c r="J4884" s="32"/>
      <c r="K4884" s="32"/>
      <c r="L4884" s="32"/>
      <c r="M4884" s="32"/>
      <c r="N4884" s="32"/>
      <c r="O4884" s="32"/>
      <c r="P4884" s="32"/>
      <c r="Q4884" s="32"/>
      <c r="R4884" s="32"/>
      <c r="S4884" s="25" t="str">
        <f>IF(COUNTA(B4884:R4884)=0,"",IF(AND(COUNTA(B4884)&gt;0, COUNTA(C4884)&gt;0, COUNTA(D4884)&gt;0, COUNTA(E4884)&gt;0, COUNTIF('OMS Drop Downs'!$C$2:$C$3,'OMS Response Form (ORF)'!F4884),COUNTIF('OMS Drop Downs'!$D$2:$D$5,'OMS Response Form (ORF)'!G4884),COUNTIF('OMS Drop Downs'!$A$2:$A$5,'OMS Response Form (ORF)'!H4884),COUNTIF('OMS Drop Downs'!$B$2:$B$4,'OMS Response Form (ORF)'!I4884),COUNTIF('OMS Drop Downs'!$A$2:$A$5,'OMS Response Form (ORF)'!J4884),COUNTIF('OMS Drop Downs'!$E$2:$E$7,'OMS Response Form (ORF)'!K4884),COUNTIF('OMS Drop Downs'!$B$2:$B$4,'OMS Response Form (ORF)'!L4884),COUNTIF('OMS Drop Downs'!$B$2:$B$4,'OMS Response Form (ORF)'!M4884),COUNTIF('OMS Drop Downs'!$B$2:$B$4,'OMS Response Form (ORF)'!N4884),COUNTIF('OMS Drop Downs'!$B$2:$B$4,'OMS Response Form (ORF)'!O4884), COUNTIF('OMS Drop Downs'!$B$2:$B$4,'OMS Response Form (ORF)'!P4884),COUNTIF('OMS Drop Downs'!$B$2:$B$4,'OMS Response Form (ORF)'!Q4884),COUNTIF('OMS Drop Downs'!$B$2:$B$4,'OMS Response Form (ORF)'!R4884)),"Complete","Incomplete"))</f>
        <v/>
      </c>
      <c r="T4884" s="26" t="str">
        <f>IF(S4884="Complete",IF(AND(NOT(ISNA(VLOOKUP(CONCATENATE(F4884,G4884,H4884,I4884,J4884,K4884),'OMS Drop Downs'!G:G,1,FALSE))),IF(AND(G4884&lt;&gt;"C3",K4884&lt;&gt;"O5"),IF(SUM(COUNTIF(L4884:R4884,"Y"),COUNTIF(L4884:R4884,"N"))=0,"V","I"),IF(COUNTIF(L4884:R4884,"Y"),"V","I"))="V"),"Valid","Invalid")," ")</f>
        <v xml:space="preserve"> </v>
      </c>
      <c r="U4884"/>
    </row>
    <row r="4885" spans="2:21" x14ac:dyDescent="0.35">
      <c r="B4885" s="116"/>
      <c r="C4885" s="117"/>
      <c r="D4885" s="118"/>
      <c r="E4885" s="120"/>
      <c r="F4885" s="56"/>
      <c r="G4885" s="32"/>
      <c r="H4885" s="32"/>
      <c r="I4885" s="32"/>
      <c r="J4885" s="32"/>
      <c r="K4885" s="32"/>
      <c r="L4885" s="32"/>
      <c r="M4885" s="32"/>
      <c r="N4885" s="32"/>
      <c r="O4885" s="32"/>
      <c r="P4885" s="32"/>
      <c r="Q4885" s="32"/>
      <c r="R4885" s="32"/>
      <c r="S4885" s="25" t="str">
        <f>IF(COUNTA(B4885:R4885)=0,"",IF(AND(COUNTA(B4885)&gt;0, COUNTA(C4885)&gt;0, COUNTA(D4885)&gt;0, COUNTA(E4885)&gt;0, COUNTIF('OMS Drop Downs'!$C$2:$C$3,'OMS Response Form (ORF)'!F4885),COUNTIF('OMS Drop Downs'!$D$2:$D$5,'OMS Response Form (ORF)'!G4885),COUNTIF('OMS Drop Downs'!$A$2:$A$5,'OMS Response Form (ORF)'!H4885),COUNTIF('OMS Drop Downs'!$B$2:$B$4,'OMS Response Form (ORF)'!I4885),COUNTIF('OMS Drop Downs'!$A$2:$A$5,'OMS Response Form (ORF)'!J4885),COUNTIF('OMS Drop Downs'!$E$2:$E$7,'OMS Response Form (ORF)'!K4885),COUNTIF('OMS Drop Downs'!$B$2:$B$4,'OMS Response Form (ORF)'!L4885),COUNTIF('OMS Drop Downs'!$B$2:$B$4,'OMS Response Form (ORF)'!M4885),COUNTIF('OMS Drop Downs'!$B$2:$B$4,'OMS Response Form (ORF)'!N4885),COUNTIF('OMS Drop Downs'!$B$2:$B$4,'OMS Response Form (ORF)'!O4885), COUNTIF('OMS Drop Downs'!$B$2:$B$4,'OMS Response Form (ORF)'!P4885),COUNTIF('OMS Drop Downs'!$B$2:$B$4,'OMS Response Form (ORF)'!Q4885),COUNTIF('OMS Drop Downs'!$B$2:$B$4,'OMS Response Form (ORF)'!R4885)),"Complete","Incomplete"))</f>
        <v/>
      </c>
      <c r="T4885" s="26" t="str">
        <f>IF(S4885="Complete",IF(AND(NOT(ISNA(VLOOKUP(CONCATENATE(F4885,G4885,H4885,I4885,J4885,K4885),'OMS Drop Downs'!G:G,1,FALSE))),IF(AND(G4885&lt;&gt;"C3",K4885&lt;&gt;"O5"),IF(SUM(COUNTIF(L4885:R4885,"Y"),COUNTIF(L4885:R4885,"N"))=0,"V","I"),IF(COUNTIF(L4885:R4885,"Y"),"V","I"))="V"),"Valid","Invalid")," ")</f>
        <v xml:space="preserve"> </v>
      </c>
      <c r="U4885"/>
    </row>
    <row r="4886" spans="2:21" x14ac:dyDescent="0.35">
      <c r="B4886" s="116"/>
      <c r="C4886" s="117"/>
      <c r="D4886" s="118"/>
      <c r="E4886" s="120"/>
      <c r="F4886" s="56"/>
      <c r="G4886" s="32"/>
      <c r="H4886" s="32"/>
      <c r="I4886" s="32"/>
      <c r="J4886" s="32"/>
      <c r="K4886" s="32"/>
      <c r="L4886" s="32"/>
      <c r="M4886" s="32"/>
      <c r="N4886" s="32"/>
      <c r="O4886" s="32"/>
      <c r="P4886" s="32"/>
      <c r="Q4886" s="32"/>
      <c r="R4886" s="32"/>
      <c r="S4886" s="25" t="str">
        <f>IF(COUNTA(B4886:R4886)=0,"",IF(AND(COUNTA(B4886)&gt;0, COUNTA(C4886)&gt;0, COUNTA(D4886)&gt;0, COUNTA(E4886)&gt;0, COUNTIF('OMS Drop Downs'!$C$2:$C$3,'OMS Response Form (ORF)'!F4886),COUNTIF('OMS Drop Downs'!$D$2:$D$5,'OMS Response Form (ORF)'!G4886),COUNTIF('OMS Drop Downs'!$A$2:$A$5,'OMS Response Form (ORF)'!H4886),COUNTIF('OMS Drop Downs'!$B$2:$B$4,'OMS Response Form (ORF)'!I4886),COUNTIF('OMS Drop Downs'!$A$2:$A$5,'OMS Response Form (ORF)'!J4886),COUNTIF('OMS Drop Downs'!$E$2:$E$7,'OMS Response Form (ORF)'!K4886),COUNTIF('OMS Drop Downs'!$B$2:$B$4,'OMS Response Form (ORF)'!L4886),COUNTIF('OMS Drop Downs'!$B$2:$B$4,'OMS Response Form (ORF)'!M4886),COUNTIF('OMS Drop Downs'!$B$2:$B$4,'OMS Response Form (ORF)'!N4886),COUNTIF('OMS Drop Downs'!$B$2:$B$4,'OMS Response Form (ORF)'!O4886), COUNTIF('OMS Drop Downs'!$B$2:$B$4,'OMS Response Form (ORF)'!P4886),COUNTIF('OMS Drop Downs'!$B$2:$B$4,'OMS Response Form (ORF)'!Q4886),COUNTIF('OMS Drop Downs'!$B$2:$B$4,'OMS Response Form (ORF)'!R4886)),"Complete","Incomplete"))</f>
        <v/>
      </c>
      <c r="T4886" s="26" t="str">
        <f>IF(S4886="Complete",IF(AND(NOT(ISNA(VLOOKUP(CONCATENATE(F4886,G4886,H4886,I4886,J4886,K4886),'OMS Drop Downs'!G:G,1,FALSE))),IF(AND(G4886&lt;&gt;"C3",K4886&lt;&gt;"O5"),IF(SUM(COUNTIF(L4886:R4886,"Y"),COUNTIF(L4886:R4886,"N"))=0,"V","I"),IF(COUNTIF(L4886:R4886,"Y"),"V","I"))="V"),"Valid","Invalid")," ")</f>
        <v xml:space="preserve"> </v>
      </c>
      <c r="U4886"/>
    </row>
    <row r="4887" spans="2:21" x14ac:dyDescent="0.35">
      <c r="B4887" s="116"/>
      <c r="C4887" s="117"/>
      <c r="D4887" s="118"/>
      <c r="E4887" s="120"/>
      <c r="F4887" s="56"/>
      <c r="G4887" s="32"/>
      <c r="H4887" s="32"/>
      <c r="I4887" s="32"/>
      <c r="J4887" s="32"/>
      <c r="K4887" s="32"/>
      <c r="L4887" s="32"/>
      <c r="M4887" s="32"/>
      <c r="N4887" s="32"/>
      <c r="O4887" s="32"/>
      <c r="P4887" s="32"/>
      <c r="Q4887" s="32"/>
      <c r="R4887" s="32"/>
      <c r="S4887" s="25" t="str">
        <f>IF(COUNTA(B4887:R4887)=0,"",IF(AND(COUNTA(B4887)&gt;0, COUNTA(C4887)&gt;0, COUNTA(D4887)&gt;0, COUNTA(E4887)&gt;0, COUNTIF('OMS Drop Downs'!$C$2:$C$3,'OMS Response Form (ORF)'!F4887),COUNTIF('OMS Drop Downs'!$D$2:$D$5,'OMS Response Form (ORF)'!G4887),COUNTIF('OMS Drop Downs'!$A$2:$A$5,'OMS Response Form (ORF)'!H4887),COUNTIF('OMS Drop Downs'!$B$2:$B$4,'OMS Response Form (ORF)'!I4887),COUNTIF('OMS Drop Downs'!$A$2:$A$5,'OMS Response Form (ORF)'!J4887),COUNTIF('OMS Drop Downs'!$E$2:$E$7,'OMS Response Form (ORF)'!K4887),COUNTIF('OMS Drop Downs'!$B$2:$B$4,'OMS Response Form (ORF)'!L4887),COUNTIF('OMS Drop Downs'!$B$2:$B$4,'OMS Response Form (ORF)'!M4887),COUNTIF('OMS Drop Downs'!$B$2:$B$4,'OMS Response Form (ORF)'!N4887),COUNTIF('OMS Drop Downs'!$B$2:$B$4,'OMS Response Form (ORF)'!O4887), COUNTIF('OMS Drop Downs'!$B$2:$B$4,'OMS Response Form (ORF)'!P4887),COUNTIF('OMS Drop Downs'!$B$2:$B$4,'OMS Response Form (ORF)'!Q4887),COUNTIF('OMS Drop Downs'!$B$2:$B$4,'OMS Response Form (ORF)'!R4887)),"Complete","Incomplete"))</f>
        <v/>
      </c>
      <c r="T4887" s="26" t="str">
        <f>IF(S4887="Complete",IF(AND(NOT(ISNA(VLOOKUP(CONCATENATE(F4887,G4887,H4887,I4887,J4887,K4887),'OMS Drop Downs'!G:G,1,FALSE))),IF(AND(G4887&lt;&gt;"C3",K4887&lt;&gt;"O5"),IF(SUM(COUNTIF(L4887:R4887,"Y"),COUNTIF(L4887:R4887,"N"))=0,"V","I"),IF(COUNTIF(L4887:R4887,"Y"),"V","I"))="V"),"Valid","Invalid")," ")</f>
        <v xml:space="preserve"> </v>
      </c>
      <c r="U4887"/>
    </row>
    <row r="4888" spans="2:21" x14ac:dyDescent="0.35">
      <c r="B4888" s="116"/>
      <c r="C4888" s="117"/>
      <c r="D4888" s="118"/>
      <c r="E4888" s="120"/>
      <c r="F4888" s="56"/>
      <c r="G4888" s="32"/>
      <c r="H4888" s="32"/>
      <c r="I4888" s="32"/>
      <c r="J4888" s="32"/>
      <c r="K4888" s="32"/>
      <c r="L4888" s="32"/>
      <c r="M4888" s="32"/>
      <c r="N4888" s="32"/>
      <c r="O4888" s="32"/>
      <c r="P4888" s="32"/>
      <c r="Q4888" s="32"/>
      <c r="R4888" s="32"/>
      <c r="S4888" s="25" t="str">
        <f>IF(COUNTA(B4888:R4888)=0,"",IF(AND(COUNTA(B4888)&gt;0, COUNTA(C4888)&gt;0, COUNTA(D4888)&gt;0, COUNTA(E4888)&gt;0, COUNTIF('OMS Drop Downs'!$C$2:$C$3,'OMS Response Form (ORF)'!F4888),COUNTIF('OMS Drop Downs'!$D$2:$D$5,'OMS Response Form (ORF)'!G4888),COUNTIF('OMS Drop Downs'!$A$2:$A$5,'OMS Response Form (ORF)'!H4888),COUNTIF('OMS Drop Downs'!$B$2:$B$4,'OMS Response Form (ORF)'!I4888),COUNTIF('OMS Drop Downs'!$A$2:$A$5,'OMS Response Form (ORF)'!J4888),COUNTIF('OMS Drop Downs'!$E$2:$E$7,'OMS Response Form (ORF)'!K4888),COUNTIF('OMS Drop Downs'!$B$2:$B$4,'OMS Response Form (ORF)'!L4888),COUNTIF('OMS Drop Downs'!$B$2:$B$4,'OMS Response Form (ORF)'!M4888),COUNTIF('OMS Drop Downs'!$B$2:$B$4,'OMS Response Form (ORF)'!N4888),COUNTIF('OMS Drop Downs'!$B$2:$B$4,'OMS Response Form (ORF)'!O4888), COUNTIF('OMS Drop Downs'!$B$2:$B$4,'OMS Response Form (ORF)'!P4888),COUNTIF('OMS Drop Downs'!$B$2:$B$4,'OMS Response Form (ORF)'!Q4888),COUNTIF('OMS Drop Downs'!$B$2:$B$4,'OMS Response Form (ORF)'!R4888)),"Complete","Incomplete"))</f>
        <v/>
      </c>
      <c r="T4888" s="26" t="str">
        <f>IF(S4888="Complete",IF(AND(NOT(ISNA(VLOOKUP(CONCATENATE(F4888,G4888,H4888,I4888,J4888,K4888),'OMS Drop Downs'!G:G,1,FALSE))),IF(AND(G4888&lt;&gt;"C3",K4888&lt;&gt;"O5"),IF(SUM(COUNTIF(L4888:R4888,"Y"),COUNTIF(L4888:R4888,"N"))=0,"V","I"),IF(COUNTIF(L4888:R4888,"Y"),"V","I"))="V"),"Valid","Invalid")," ")</f>
        <v xml:space="preserve"> </v>
      </c>
      <c r="U4888"/>
    </row>
    <row r="4889" spans="2:21" x14ac:dyDescent="0.35">
      <c r="B4889" s="116"/>
      <c r="C4889" s="117"/>
      <c r="D4889" s="118"/>
      <c r="E4889" s="120"/>
      <c r="F4889" s="56"/>
      <c r="G4889" s="32"/>
      <c r="H4889" s="32"/>
      <c r="I4889" s="32"/>
      <c r="J4889" s="32"/>
      <c r="K4889" s="32"/>
      <c r="L4889" s="32"/>
      <c r="M4889" s="32"/>
      <c r="N4889" s="32"/>
      <c r="O4889" s="32"/>
      <c r="P4889" s="32"/>
      <c r="Q4889" s="32"/>
      <c r="R4889" s="32"/>
      <c r="S4889" s="25" t="str">
        <f>IF(COUNTA(B4889:R4889)=0,"",IF(AND(COUNTA(B4889)&gt;0, COUNTA(C4889)&gt;0, COUNTA(D4889)&gt;0, COUNTA(E4889)&gt;0, COUNTIF('OMS Drop Downs'!$C$2:$C$3,'OMS Response Form (ORF)'!F4889),COUNTIF('OMS Drop Downs'!$D$2:$D$5,'OMS Response Form (ORF)'!G4889),COUNTIF('OMS Drop Downs'!$A$2:$A$5,'OMS Response Form (ORF)'!H4889),COUNTIF('OMS Drop Downs'!$B$2:$B$4,'OMS Response Form (ORF)'!I4889),COUNTIF('OMS Drop Downs'!$A$2:$A$5,'OMS Response Form (ORF)'!J4889),COUNTIF('OMS Drop Downs'!$E$2:$E$7,'OMS Response Form (ORF)'!K4889),COUNTIF('OMS Drop Downs'!$B$2:$B$4,'OMS Response Form (ORF)'!L4889),COUNTIF('OMS Drop Downs'!$B$2:$B$4,'OMS Response Form (ORF)'!M4889),COUNTIF('OMS Drop Downs'!$B$2:$B$4,'OMS Response Form (ORF)'!N4889),COUNTIF('OMS Drop Downs'!$B$2:$B$4,'OMS Response Form (ORF)'!O4889), COUNTIF('OMS Drop Downs'!$B$2:$B$4,'OMS Response Form (ORF)'!P4889),COUNTIF('OMS Drop Downs'!$B$2:$B$4,'OMS Response Form (ORF)'!Q4889),COUNTIF('OMS Drop Downs'!$B$2:$B$4,'OMS Response Form (ORF)'!R4889)),"Complete","Incomplete"))</f>
        <v/>
      </c>
      <c r="T4889" s="26" t="str">
        <f>IF(S4889="Complete",IF(AND(NOT(ISNA(VLOOKUP(CONCATENATE(F4889,G4889,H4889,I4889,J4889,K4889),'OMS Drop Downs'!G:G,1,FALSE))),IF(AND(G4889&lt;&gt;"C3",K4889&lt;&gt;"O5"),IF(SUM(COUNTIF(L4889:R4889,"Y"),COUNTIF(L4889:R4889,"N"))=0,"V","I"),IF(COUNTIF(L4889:R4889,"Y"),"V","I"))="V"),"Valid","Invalid")," ")</f>
        <v xml:space="preserve"> </v>
      </c>
      <c r="U4889"/>
    </row>
    <row r="4890" spans="2:21" x14ac:dyDescent="0.35">
      <c r="B4890" s="116"/>
      <c r="C4890" s="117"/>
      <c r="D4890" s="118"/>
      <c r="E4890" s="120"/>
      <c r="F4890" s="56"/>
      <c r="G4890" s="32"/>
      <c r="H4890" s="32"/>
      <c r="I4890" s="32"/>
      <c r="J4890" s="32"/>
      <c r="K4890" s="32"/>
      <c r="L4890" s="32"/>
      <c r="M4890" s="32"/>
      <c r="N4890" s="32"/>
      <c r="O4890" s="32"/>
      <c r="P4890" s="32"/>
      <c r="Q4890" s="32"/>
      <c r="R4890" s="32"/>
      <c r="S4890" s="25" t="str">
        <f>IF(COUNTA(B4890:R4890)=0,"",IF(AND(COUNTA(B4890)&gt;0, COUNTA(C4890)&gt;0, COUNTA(D4890)&gt;0, COUNTA(E4890)&gt;0, COUNTIF('OMS Drop Downs'!$C$2:$C$3,'OMS Response Form (ORF)'!F4890),COUNTIF('OMS Drop Downs'!$D$2:$D$5,'OMS Response Form (ORF)'!G4890),COUNTIF('OMS Drop Downs'!$A$2:$A$5,'OMS Response Form (ORF)'!H4890),COUNTIF('OMS Drop Downs'!$B$2:$B$4,'OMS Response Form (ORF)'!I4890),COUNTIF('OMS Drop Downs'!$A$2:$A$5,'OMS Response Form (ORF)'!J4890),COUNTIF('OMS Drop Downs'!$E$2:$E$7,'OMS Response Form (ORF)'!K4890),COUNTIF('OMS Drop Downs'!$B$2:$B$4,'OMS Response Form (ORF)'!L4890),COUNTIF('OMS Drop Downs'!$B$2:$B$4,'OMS Response Form (ORF)'!M4890),COUNTIF('OMS Drop Downs'!$B$2:$B$4,'OMS Response Form (ORF)'!N4890),COUNTIF('OMS Drop Downs'!$B$2:$B$4,'OMS Response Form (ORF)'!O4890), COUNTIF('OMS Drop Downs'!$B$2:$B$4,'OMS Response Form (ORF)'!P4890),COUNTIF('OMS Drop Downs'!$B$2:$B$4,'OMS Response Form (ORF)'!Q4890),COUNTIF('OMS Drop Downs'!$B$2:$B$4,'OMS Response Form (ORF)'!R4890)),"Complete","Incomplete"))</f>
        <v/>
      </c>
      <c r="T4890" s="26" t="str">
        <f>IF(S4890="Complete",IF(AND(NOT(ISNA(VLOOKUP(CONCATENATE(F4890,G4890,H4890,I4890,J4890,K4890),'OMS Drop Downs'!G:G,1,FALSE))),IF(AND(G4890&lt;&gt;"C3",K4890&lt;&gt;"O5"),IF(SUM(COUNTIF(L4890:R4890,"Y"),COUNTIF(L4890:R4890,"N"))=0,"V","I"),IF(COUNTIF(L4890:R4890,"Y"),"V","I"))="V"),"Valid","Invalid")," ")</f>
        <v xml:space="preserve"> </v>
      </c>
      <c r="U4890"/>
    </row>
    <row r="4891" spans="2:21" x14ac:dyDescent="0.35">
      <c r="B4891" s="116"/>
      <c r="C4891" s="117"/>
      <c r="D4891" s="118"/>
      <c r="E4891" s="120"/>
      <c r="F4891" s="56"/>
      <c r="G4891" s="32"/>
      <c r="H4891" s="32"/>
      <c r="I4891" s="32"/>
      <c r="J4891" s="32"/>
      <c r="K4891" s="32"/>
      <c r="L4891" s="32"/>
      <c r="M4891" s="32"/>
      <c r="N4891" s="32"/>
      <c r="O4891" s="32"/>
      <c r="P4891" s="32"/>
      <c r="Q4891" s="32"/>
      <c r="R4891" s="32"/>
      <c r="S4891" s="25" t="str">
        <f>IF(COUNTA(B4891:R4891)=0,"",IF(AND(COUNTA(B4891)&gt;0, COUNTA(C4891)&gt;0, COUNTA(D4891)&gt;0, COUNTA(E4891)&gt;0, COUNTIF('OMS Drop Downs'!$C$2:$C$3,'OMS Response Form (ORF)'!F4891),COUNTIF('OMS Drop Downs'!$D$2:$D$5,'OMS Response Form (ORF)'!G4891),COUNTIF('OMS Drop Downs'!$A$2:$A$5,'OMS Response Form (ORF)'!H4891),COUNTIF('OMS Drop Downs'!$B$2:$B$4,'OMS Response Form (ORF)'!I4891),COUNTIF('OMS Drop Downs'!$A$2:$A$5,'OMS Response Form (ORF)'!J4891),COUNTIF('OMS Drop Downs'!$E$2:$E$7,'OMS Response Form (ORF)'!K4891),COUNTIF('OMS Drop Downs'!$B$2:$B$4,'OMS Response Form (ORF)'!L4891),COUNTIF('OMS Drop Downs'!$B$2:$B$4,'OMS Response Form (ORF)'!M4891),COUNTIF('OMS Drop Downs'!$B$2:$B$4,'OMS Response Form (ORF)'!N4891),COUNTIF('OMS Drop Downs'!$B$2:$B$4,'OMS Response Form (ORF)'!O4891), COUNTIF('OMS Drop Downs'!$B$2:$B$4,'OMS Response Form (ORF)'!P4891),COUNTIF('OMS Drop Downs'!$B$2:$B$4,'OMS Response Form (ORF)'!Q4891),COUNTIF('OMS Drop Downs'!$B$2:$B$4,'OMS Response Form (ORF)'!R4891)),"Complete","Incomplete"))</f>
        <v/>
      </c>
      <c r="T4891" s="26" t="str">
        <f>IF(S4891="Complete",IF(AND(NOT(ISNA(VLOOKUP(CONCATENATE(F4891,G4891,H4891,I4891,J4891,K4891),'OMS Drop Downs'!G:G,1,FALSE))),IF(AND(G4891&lt;&gt;"C3",K4891&lt;&gt;"O5"),IF(SUM(COUNTIF(L4891:R4891,"Y"),COUNTIF(L4891:R4891,"N"))=0,"V","I"),IF(COUNTIF(L4891:R4891,"Y"),"V","I"))="V"),"Valid","Invalid")," ")</f>
        <v xml:space="preserve"> </v>
      </c>
      <c r="U4891"/>
    </row>
    <row r="4892" spans="2:21" x14ac:dyDescent="0.35">
      <c r="B4892" s="116"/>
      <c r="C4892" s="117"/>
      <c r="D4892" s="118"/>
      <c r="E4892" s="120"/>
      <c r="F4892" s="56"/>
      <c r="G4892" s="32"/>
      <c r="H4892" s="32"/>
      <c r="I4892" s="32"/>
      <c r="J4892" s="32"/>
      <c r="K4892" s="32"/>
      <c r="L4892" s="32"/>
      <c r="M4892" s="32"/>
      <c r="N4892" s="32"/>
      <c r="O4892" s="32"/>
      <c r="P4892" s="32"/>
      <c r="Q4892" s="32"/>
      <c r="R4892" s="32"/>
      <c r="S4892" s="25" t="str">
        <f>IF(COUNTA(B4892:R4892)=0,"",IF(AND(COUNTA(B4892)&gt;0, COUNTA(C4892)&gt;0, COUNTA(D4892)&gt;0, COUNTA(E4892)&gt;0, COUNTIF('OMS Drop Downs'!$C$2:$C$3,'OMS Response Form (ORF)'!F4892),COUNTIF('OMS Drop Downs'!$D$2:$D$5,'OMS Response Form (ORF)'!G4892),COUNTIF('OMS Drop Downs'!$A$2:$A$5,'OMS Response Form (ORF)'!H4892),COUNTIF('OMS Drop Downs'!$B$2:$B$4,'OMS Response Form (ORF)'!I4892),COUNTIF('OMS Drop Downs'!$A$2:$A$5,'OMS Response Form (ORF)'!J4892),COUNTIF('OMS Drop Downs'!$E$2:$E$7,'OMS Response Form (ORF)'!K4892),COUNTIF('OMS Drop Downs'!$B$2:$B$4,'OMS Response Form (ORF)'!L4892),COUNTIF('OMS Drop Downs'!$B$2:$B$4,'OMS Response Form (ORF)'!M4892),COUNTIF('OMS Drop Downs'!$B$2:$B$4,'OMS Response Form (ORF)'!N4892),COUNTIF('OMS Drop Downs'!$B$2:$B$4,'OMS Response Form (ORF)'!O4892), COUNTIF('OMS Drop Downs'!$B$2:$B$4,'OMS Response Form (ORF)'!P4892),COUNTIF('OMS Drop Downs'!$B$2:$B$4,'OMS Response Form (ORF)'!Q4892),COUNTIF('OMS Drop Downs'!$B$2:$B$4,'OMS Response Form (ORF)'!R4892)),"Complete","Incomplete"))</f>
        <v/>
      </c>
      <c r="T4892" s="26" t="str">
        <f>IF(S4892="Complete",IF(AND(NOT(ISNA(VLOOKUP(CONCATENATE(F4892,G4892,H4892,I4892,J4892,K4892),'OMS Drop Downs'!G:G,1,FALSE))),IF(AND(G4892&lt;&gt;"C3",K4892&lt;&gt;"O5"),IF(SUM(COUNTIF(L4892:R4892,"Y"),COUNTIF(L4892:R4892,"N"))=0,"V","I"),IF(COUNTIF(L4892:R4892,"Y"),"V","I"))="V"),"Valid","Invalid")," ")</f>
        <v xml:space="preserve"> </v>
      </c>
      <c r="U4892"/>
    </row>
    <row r="4893" spans="2:21" x14ac:dyDescent="0.35">
      <c r="B4893" s="116"/>
      <c r="C4893" s="117"/>
      <c r="D4893" s="118"/>
      <c r="E4893" s="120"/>
      <c r="F4893" s="56"/>
      <c r="G4893" s="32"/>
      <c r="H4893" s="32"/>
      <c r="I4893" s="32"/>
      <c r="J4893" s="32"/>
      <c r="K4893" s="32"/>
      <c r="L4893" s="32"/>
      <c r="M4893" s="32"/>
      <c r="N4893" s="32"/>
      <c r="O4893" s="32"/>
      <c r="P4893" s="32"/>
      <c r="Q4893" s="32"/>
      <c r="R4893" s="32"/>
      <c r="S4893" s="25" t="str">
        <f>IF(COUNTA(B4893:R4893)=0,"",IF(AND(COUNTA(B4893)&gt;0, COUNTA(C4893)&gt;0, COUNTA(D4893)&gt;0, COUNTA(E4893)&gt;0, COUNTIF('OMS Drop Downs'!$C$2:$C$3,'OMS Response Form (ORF)'!F4893),COUNTIF('OMS Drop Downs'!$D$2:$D$5,'OMS Response Form (ORF)'!G4893),COUNTIF('OMS Drop Downs'!$A$2:$A$5,'OMS Response Form (ORF)'!H4893),COUNTIF('OMS Drop Downs'!$B$2:$B$4,'OMS Response Form (ORF)'!I4893),COUNTIF('OMS Drop Downs'!$A$2:$A$5,'OMS Response Form (ORF)'!J4893),COUNTIF('OMS Drop Downs'!$E$2:$E$7,'OMS Response Form (ORF)'!K4893),COUNTIF('OMS Drop Downs'!$B$2:$B$4,'OMS Response Form (ORF)'!L4893),COUNTIF('OMS Drop Downs'!$B$2:$B$4,'OMS Response Form (ORF)'!M4893),COUNTIF('OMS Drop Downs'!$B$2:$B$4,'OMS Response Form (ORF)'!N4893),COUNTIF('OMS Drop Downs'!$B$2:$B$4,'OMS Response Form (ORF)'!O4893), COUNTIF('OMS Drop Downs'!$B$2:$B$4,'OMS Response Form (ORF)'!P4893),COUNTIF('OMS Drop Downs'!$B$2:$B$4,'OMS Response Form (ORF)'!Q4893),COUNTIF('OMS Drop Downs'!$B$2:$B$4,'OMS Response Form (ORF)'!R4893)),"Complete","Incomplete"))</f>
        <v/>
      </c>
      <c r="T4893" s="26" t="str">
        <f>IF(S4893="Complete",IF(AND(NOT(ISNA(VLOOKUP(CONCATENATE(F4893,G4893,H4893,I4893,J4893,K4893),'OMS Drop Downs'!G:G,1,FALSE))),IF(AND(G4893&lt;&gt;"C3",K4893&lt;&gt;"O5"),IF(SUM(COUNTIF(L4893:R4893,"Y"),COUNTIF(L4893:R4893,"N"))=0,"V","I"),IF(COUNTIF(L4893:R4893,"Y"),"V","I"))="V"),"Valid","Invalid")," ")</f>
        <v xml:space="preserve"> </v>
      </c>
      <c r="U4893"/>
    </row>
    <row r="4894" spans="2:21" x14ac:dyDescent="0.35">
      <c r="B4894" s="116"/>
      <c r="C4894" s="117"/>
      <c r="D4894" s="118"/>
      <c r="E4894" s="120"/>
      <c r="F4894" s="56"/>
      <c r="G4894" s="32"/>
      <c r="H4894" s="32"/>
      <c r="I4894" s="32"/>
      <c r="J4894" s="32"/>
      <c r="K4894" s="32"/>
      <c r="L4894" s="32"/>
      <c r="M4894" s="32"/>
      <c r="N4894" s="32"/>
      <c r="O4894" s="32"/>
      <c r="P4894" s="32"/>
      <c r="Q4894" s="32"/>
      <c r="R4894" s="32"/>
      <c r="S4894" s="25" t="str">
        <f>IF(COUNTA(B4894:R4894)=0,"",IF(AND(COUNTA(B4894)&gt;0, COUNTA(C4894)&gt;0, COUNTA(D4894)&gt;0, COUNTA(E4894)&gt;0, COUNTIF('OMS Drop Downs'!$C$2:$C$3,'OMS Response Form (ORF)'!F4894),COUNTIF('OMS Drop Downs'!$D$2:$D$5,'OMS Response Form (ORF)'!G4894),COUNTIF('OMS Drop Downs'!$A$2:$A$5,'OMS Response Form (ORF)'!H4894),COUNTIF('OMS Drop Downs'!$B$2:$B$4,'OMS Response Form (ORF)'!I4894),COUNTIF('OMS Drop Downs'!$A$2:$A$5,'OMS Response Form (ORF)'!J4894),COUNTIF('OMS Drop Downs'!$E$2:$E$7,'OMS Response Form (ORF)'!K4894),COUNTIF('OMS Drop Downs'!$B$2:$B$4,'OMS Response Form (ORF)'!L4894),COUNTIF('OMS Drop Downs'!$B$2:$B$4,'OMS Response Form (ORF)'!M4894),COUNTIF('OMS Drop Downs'!$B$2:$B$4,'OMS Response Form (ORF)'!N4894),COUNTIF('OMS Drop Downs'!$B$2:$B$4,'OMS Response Form (ORF)'!O4894), COUNTIF('OMS Drop Downs'!$B$2:$B$4,'OMS Response Form (ORF)'!P4894),COUNTIF('OMS Drop Downs'!$B$2:$B$4,'OMS Response Form (ORF)'!Q4894),COUNTIF('OMS Drop Downs'!$B$2:$B$4,'OMS Response Form (ORF)'!R4894)),"Complete","Incomplete"))</f>
        <v/>
      </c>
      <c r="T4894" s="26" t="str">
        <f>IF(S4894="Complete",IF(AND(NOT(ISNA(VLOOKUP(CONCATENATE(F4894,G4894,H4894,I4894,J4894,K4894),'OMS Drop Downs'!G:G,1,FALSE))),IF(AND(G4894&lt;&gt;"C3",K4894&lt;&gt;"O5"),IF(SUM(COUNTIF(L4894:R4894,"Y"),COUNTIF(L4894:R4894,"N"))=0,"V","I"),IF(COUNTIF(L4894:R4894,"Y"),"V","I"))="V"),"Valid","Invalid")," ")</f>
        <v xml:space="preserve"> </v>
      </c>
      <c r="U4894"/>
    </row>
    <row r="4895" spans="2:21" x14ac:dyDescent="0.35">
      <c r="B4895" s="116"/>
      <c r="C4895" s="117"/>
      <c r="D4895" s="118"/>
      <c r="E4895" s="120"/>
      <c r="F4895" s="56"/>
      <c r="G4895" s="32"/>
      <c r="H4895" s="32"/>
      <c r="I4895" s="32"/>
      <c r="J4895" s="32"/>
      <c r="K4895" s="32"/>
      <c r="L4895" s="32"/>
      <c r="M4895" s="32"/>
      <c r="N4895" s="32"/>
      <c r="O4895" s="32"/>
      <c r="P4895" s="32"/>
      <c r="Q4895" s="32"/>
      <c r="R4895" s="32"/>
      <c r="S4895" s="25" t="str">
        <f>IF(COUNTA(B4895:R4895)=0,"",IF(AND(COUNTA(B4895)&gt;0, COUNTA(C4895)&gt;0, COUNTA(D4895)&gt;0, COUNTA(E4895)&gt;0, COUNTIF('OMS Drop Downs'!$C$2:$C$3,'OMS Response Form (ORF)'!F4895),COUNTIF('OMS Drop Downs'!$D$2:$D$5,'OMS Response Form (ORF)'!G4895),COUNTIF('OMS Drop Downs'!$A$2:$A$5,'OMS Response Form (ORF)'!H4895),COUNTIF('OMS Drop Downs'!$B$2:$B$4,'OMS Response Form (ORF)'!I4895),COUNTIF('OMS Drop Downs'!$A$2:$A$5,'OMS Response Form (ORF)'!J4895),COUNTIF('OMS Drop Downs'!$E$2:$E$7,'OMS Response Form (ORF)'!K4895),COUNTIF('OMS Drop Downs'!$B$2:$B$4,'OMS Response Form (ORF)'!L4895),COUNTIF('OMS Drop Downs'!$B$2:$B$4,'OMS Response Form (ORF)'!M4895),COUNTIF('OMS Drop Downs'!$B$2:$B$4,'OMS Response Form (ORF)'!N4895),COUNTIF('OMS Drop Downs'!$B$2:$B$4,'OMS Response Form (ORF)'!O4895), COUNTIF('OMS Drop Downs'!$B$2:$B$4,'OMS Response Form (ORF)'!P4895),COUNTIF('OMS Drop Downs'!$B$2:$B$4,'OMS Response Form (ORF)'!Q4895),COUNTIF('OMS Drop Downs'!$B$2:$B$4,'OMS Response Form (ORF)'!R4895)),"Complete","Incomplete"))</f>
        <v/>
      </c>
      <c r="T4895" s="26" t="str">
        <f>IF(S4895="Complete",IF(AND(NOT(ISNA(VLOOKUP(CONCATENATE(F4895,G4895,H4895,I4895,J4895,K4895),'OMS Drop Downs'!G:G,1,FALSE))),IF(AND(G4895&lt;&gt;"C3",K4895&lt;&gt;"O5"),IF(SUM(COUNTIF(L4895:R4895,"Y"),COUNTIF(L4895:R4895,"N"))=0,"V","I"),IF(COUNTIF(L4895:R4895,"Y"),"V","I"))="V"),"Valid","Invalid")," ")</f>
        <v xml:space="preserve"> </v>
      </c>
      <c r="U4895"/>
    </row>
    <row r="4896" spans="2:21" x14ac:dyDescent="0.35">
      <c r="B4896" s="116"/>
      <c r="C4896" s="117"/>
      <c r="D4896" s="118"/>
      <c r="E4896" s="120"/>
      <c r="F4896" s="56"/>
      <c r="G4896" s="32"/>
      <c r="H4896" s="32"/>
      <c r="I4896" s="32"/>
      <c r="J4896" s="32"/>
      <c r="K4896" s="32"/>
      <c r="L4896" s="32"/>
      <c r="M4896" s="32"/>
      <c r="N4896" s="32"/>
      <c r="O4896" s="32"/>
      <c r="P4896" s="32"/>
      <c r="Q4896" s="32"/>
      <c r="R4896" s="32"/>
      <c r="S4896" s="25" t="str">
        <f>IF(COUNTA(B4896:R4896)=0,"",IF(AND(COUNTA(B4896)&gt;0, COUNTA(C4896)&gt;0, COUNTA(D4896)&gt;0, COUNTA(E4896)&gt;0, COUNTIF('OMS Drop Downs'!$C$2:$C$3,'OMS Response Form (ORF)'!F4896),COUNTIF('OMS Drop Downs'!$D$2:$D$5,'OMS Response Form (ORF)'!G4896),COUNTIF('OMS Drop Downs'!$A$2:$A$5,'OMS Response Form (ORF)'!H4896),COUNTIF('OMS Drop Downs'!$B$2:$B$4,'OMS Response Form (ORF)'!I4896),COUNTIF('OMS Drop Downs'!$A$2:$A$5,'OMS Response Form (ORF)'!J4896),COUNTIF('OMS Drop Downs'!$E$2:$E$7,'OMS Response Form (ORF)'!K4896),COUNTIF('OMS Drop Downs'!$B$2:$B$4,'OMS Response Form (ORF)'!L4896),COUNTIF('OMS Drop Downs'!$B$2:$B$4,'OMS Response Form (ORF)'!M4896),COUNTIF('OMS Drop Downs'!$B$2:$B$4,'OMS Response Form (ORF)'!N4896),COUNTIF('OMS Drop Downs'!$B$2:$B$4,'OMS Response Form (ORF)'!O4896), COUNTIF('OMS Drop Downs'!$B$2:$B$4,'OMS Response Form (ORF)'!P4896),COUNTIF('OMS Drop Downs'!$B$2:$B$4,'OMS Response Form (ORF)'!Q4896),COUNTIF('OMS Drop Downs'!$B$2:$B$4,'OMS Response Form (ORF)'!R4896)),"Complete","Incomplete"))</f>
        <v/>
      </c>
      <c r="T4896" s="26" t="str">
        <f>IF(S4896="Complete",IF(AND(NOT(ISNA(VLOOKUP(CONCATENATE(F4896,G4896,H4896,I4896,J4896,K4896),'OMS Drop Downs'!G:G,1,FALSE))),IF(AND(G4896&lt;&gt;"C3",K4896&lt;&gt;"O5"),IF(SUM(COUNTIF(L4896:R4896,"Y"),COUNTIF(L4896:R4896,"N"))=0,"V","I"),IF(COUNTIF(L4896:R4896,"Y"),"V","I"))="V"),"Valid","Invalid")," ")</f>
        <v xml:space="preserve"> </v>
      </c>
      <c r="U4896"/>
    </row>
    <row r="4897" spans="2:21" x14ac:dyDescent="0.35">
      <c r="B4897" s="116"/>
      <c r="C4897" s="117"/>
      <c r="D4897" s="118"/>
      <c r="E4897" s="120"/>
      <c r="F4897" s="56"/>
      <c r="G4897" s="32"/>
      <c r="H4897" s="32"/>
      <c r="I4897" s="32"/>
      <c r="J4897" s="32"/>
      <c r="K4897" s="32"/>
      <c r="L4897" s="32"/>
      <c r="M4897" s="32"/>
      <c r="N4897" s="32"/>
      <c r="O4897" s="32"/>
      <c r="P4897" s="32"/>
      <c r="Q4897" s="32"/>
      <c r="R4897" s="32"/>
      <c r="S4897" s="25" t="str">
        <f>IF(COUNTA(B4897:R4897)=0,"",IF(AND(COUNTA(B4897)&gt;0, COUNTA(C4897)&gt;0, COUNTA(D4897)&gt;0, COUNTA(E4897)&gt;0, COUNTIF('OMS Drop Downs'!$C$2:$C$3,'OMS Response Form (ORF)'!F4897),COUNTIF('OMS Drop Downs'!$D$2:$D$5,'OMS Response Form (ORF)'!G4897),COUNTIF('OMS Drop Downs'!$A$2:$A$5,'OMS Response Form (ORF)'!H4897),COUNTIF('OMS Drop Downs'!$B$2:$B$4,'OMS Response Form (ORF)'!I4897),COUNTIF('OMS Drop Downs'!$A$2:$A$5,'OMS Response Form (ORF)'!J4897),COUNTIF('OMS Drop Downs'!$E$2:$E$7,'OMS Response Form (ORF)'!K4897),COUNTIF('OMS Drop Downs'!$B$2:$B$4,'OMS Response Form (ORF)'!L4897),COUNTIF('OMS Drop Downs'!$B$2:$B$4,'OMS Response Form (ORF)'!M4897),COUNTIF('OMS Drop Downs'!$B$2:$B$4,'OMS Response Form (ORF)'!N4897),COUNTIF('OMS Drop Downs'!$B$2:$B$4,'OMS Response Form (ORF)'!O4897), COUNTIF('OMS Drop Downs'!$B$2:$B$4,'OMS Response Form (ORF)'!P4897),COUNTIF('OMS Drop Downs'!$B$2:$B$4,'OMS Response Form (ORF)'!Q4897),COUNTIF('OMS Drop Downs'!$B$2:$B$4,'OMS Response Form (ORF)'!R4897)),"Complete","Incomplete"))</f>
        <v/>
      </c>
      <c r="T4897" s="26" t="str">
        <f>IF(S4897="Complete",IF(AND(NOT(ISNA(VLOOKUP(CONCATENATE(F4897,G4897,H4897,I4897,J4897,K4897),'OMS Drop Downs'!G:G,1,FALSE))),IF(AND(G4897&lt;&gt;"C3",K4897&lt;&gt;"O5"),IF(SUM(COUNTIF(L4897:R4897,"Y"),COUNTIF(L4897:R4897,"N"))=0,"V","I"),IF(COUNTIF(L4897:R4897,"Y"),"V","I"))="V"),"Valid","Invalid")," ")</f>
        <v xml:space="preserve"> </v>
      </c>
      <c r="U4897"/>
    </row>
    <row r="4898" spans="2:21" x14ac:dyDescent="0.35">
      <c r="B4898" s="116"/>
      <c r="C4898" s="117"/>
      <c r="D4898" s="118"/>
      <c r="E4898" s="120"/>
      <c r="F4898" s="56"/>
      <c r="G4898" s="32"/>
      <c r="H4898" s="32"/>
      <c r="I4898" s="32"/>
      <c r="J4898" s="32"/>
      <c r="K4898" s="32"/>
      <c r="L4898" s="32"/>
      <c r="M4898" s="32"/>
      <c r="N4898" s="32"/>
      <c r="O4898" s="32"/>
      <c r="P4898" s="32"/>
      <c r="Q4898" s="32"/>
      <c r="R4898" s="32"/>
      <c r="S4898" s="25" t="str">
        <f>IF(COUNTA(B4898:R4898)=0,"",IF(AND(COUNTA(B4898)&gt;0, COUNTA(C4898)&gt;0, COUNTA(D4898)&gt;0, COUNTA(E4898)&gt;0, COUNTIF('OMS Drop Downs'!$C$2:$C$3,'OMS Response Form (ORF)'!F4898),COUNTIF('OMS Drop Downs'!$D$2:$D$5,'OMS Response Form (ORF)'!G4898),COUNTIF('OMS Drop Downs'!$A$2:$A$5,'OMS Response Form (ORF)'!H4898),COUNTIF('OMS Drop Downs'!$B$2:$B$4,'OMS Response Form (ORF)'!I4898),COUNTIF('OMS Drop Downs'!$A$2:$A$5,'OMS Response Form (ORF)'!J4898),COUNTIF('OMS Drop Downs'!$E$2:$E$7,'OMS Response Form (ORF)'!K4898),COUNTIF('OMS Drop Downs'!$B$2:$B$4,'OMS Response Form (ORF)'!L4898),COUNTIF('OMS Drop Downs'!$B$2:$B$4,'OMS Response Form (ORF)'!M4898),COUNTIF('OMS Drop Downs'!$B$2:$B$4,'OMS Response Form (ORF)'!N4898),COUNTIF('OMS Drop Downs'!$B$2:$B$4,'OMS Response Form (ORF)'!O4898), COUNTIF('OMS Drop Downs'!$B$2:$B$4,'OMS Response Form (ORF)'!P4898),COUNTIF('OMS Drop Downs'!$B$2:$B$4,'OMS Response Form (ORF)'!Q4898),COUNTIF('OMS Drop Downs'!$B$2:$B$4,'OMS Response Form (ORF)'!R4898)),"Complete","Incomplete"))</f>
        <v/>
      </c>
      <c r="T4898" s="26" t="str">
        <f>IF(S4898="Complete",IF(AND(NOT(ISNA(VLOOKUP(CONCATENATE(F4898,G4898,H4898,I4898,J4898,K4898),'OMS Drop Downs'!G:G,1,FALSE))),IF(AND(G4898&lt;&gt;"C3",K4898&lt;&gt;"O5"),IF(SUM(COUNTIF(L4898:R4898,"Y"),COUNTIF(L4898:R4898,"N"))=0,"V","I"),IF(COUNTIF(L4898:R4898,"Y"),"V","I"))="V"),"Valid","Invalid")," ")</f>
        <v xml:space="preserve"> </v>
      </c>
      <c r="U4898"/>
    </row>
    <row r="4899" spans="2:21" x14ac:dyDescent="0.35">
      <c r="B4899" s="116"/>
      <c r="C4899" s="117"/>
      <c r="D4899" s="118"/>
      <c r="E4899" s="120"/>
      <c r="F4899" s="56"/>
      <c r="G4899" s="32"/>
      <c r="H4899" s="32"/>
      <c r="I4899" s="32"/>
      <c r="J4899" s="32"/>
      <c r="K4899" s="32"/>
      <c r="L4899" s="32"/>
      <c r="M4899" s="32"/>
      <c r="N4899" s="32"/>
      <c r="O4899" s="32"/>
      <c r="P4899" s="32"/>
      <c r="Q4899" s="32"/>
      <c r="R4899" s="32"/>
      <c r="S4899" s="25" t="str">
        <f>IF(COUNTA(B4899:R4899)=0,"",IF(AND(COUNTA(B4899)&gt;0, COUNTA(C4899)&gt;0, COUNTA(D4899)&gt;0, COUNTA(E4899)&gt;0, COUNTIF('OMS Drop Downs'!$C$2:$C$3,'OMS Response Form (ORF)'!F4899),COUNTIF('OMS Drop Downs'!$D$2:$D$5,'OMS Response Form (ORF)'!G4899),COUNTIF('OMS Drop Downs'!$A$2:$A$5,'OMS Response Form (ORF)'!H4899),COUNTIF('OMS Drop Downs'!$B$2:$B$4,'OMS Response Form (ORF)'!I4899),COUNTIF('OMS Drop Downs'!$A$2:$A$5,'OMS Response Form (ORF)'!J4899),COUNTIF('OMS Drop Downs'!$E$2:$E$7,'OMS Response Form (ORF)'!K4899),COUNTIF('OMS Drop Downs'!$B$2:$B$4,'OMS Response Form (ORF)'!L4899),COUNTIF('OMS Drop Downs'!$B$2:$B$4,'OMS Response Form (ORF)'!M4899),COUNTIF('OMS Drop Downs'!$B$2:$B$4,'OMS Response Form (ORF)'!N4899),COUNTIF('OMS Drop Downs'!$B$2:$B$4,'OMS Response Form (ORF)'!O4899), COUNTIF('OMS Drop Downs'!$B$2:$B$4,'OMS Response Form (ORF)'!P4899),COUNTIF('OMS Drop Downs'!$B$2:$B$4,'OMS Response Form (ORF)'!Q4899),COUNTIF('OMS Drop Downs'!$B$2:$B$4,'OMS Response Form (ORF)'!R4899)),"Complete","Incomplete"))</f>
        <v/>
      </c>
      <c r="T4899" s="26" t="str">
        <f>IF(S4899="Complete",IF(AND(NOT(ISNA(VLOOKUP(CONCATENATE(F4899,G4899,H4899,I4899,J4899,K4899),'OMS Drop Downs'!G:G,1,FALSE))),IF(AND(G4899&lt;&gt;"C3",K4899&lt;&gt;"O5"),IF(SUM(COUNTIF(L4899:R4899,"Y"),COUNTIF(L4899:R4899,"N"))=0,"V","I"),IF(COUNTIF(L4899:R4899,"Y"),"V","I"))="V"),"Valid","Invalid")," ")</f>
        <v xml:space="preserve"> </v>
      </c>
      <c r="U4899"/>
    </row>
    <row r="4900" spans="2:21" x14ac:dyDescent="0.35">
      <c r="B4900" s="116"/>
      <c r="C4900" s="117"/>
      <c r="D4900" s="118"/>
      <c r="E4900" s="120"/>
      <c r="F4900" s="56"/>
      <c r="G4900" s="32"/>
      <c r="H4900" s="32"/>
      <c r="I4900" s="32"/>
      <c r="J4900" s="32"/>
      <c r="K4900" s="32"/>
      <c r="L4900" s="32"/>
      <c r="M4900" s="32"/>
      <c r="N4900" s="32"/>
      <c r="O4900" s="32"/>
      <c r="P4900" s="32"/>
      <c r="Q4900" s="32"/>
      <c r="R4900" s="32"/>
      <c r="S4900" s="25" t="str">
        <f>IF(COUNTA(B4900:R4900)=0,"",IF(AND(COUNTA(B4900)&gt;0, COUNTA(C4900)&gt;0, COUNTA(D4900)&gt;0, COUNTA(E4900)&gt;0, COUNTIF('OMS Drop Downs'!$C$2:$C$3,'OMS Response Form (ORF)'!F4900),COUNTIF('OMS Drop Downs'!$D$2:$D$5,'OMS Response Form (ORF)'!G4900),COUNTIF('OMS Drop Downs'!$A$2:$A$5,'OMS Response Form (ORF)'!H4900),COUNTIF('OMS Drop Downs'!$B$2:$B$4,'OMS Response Form (ORF)'!I4900),COUNTIF('OMS Drop Downs'!$A$2:$A$5,'OMS Response Form (ORF)'!J4900),COUNTIF('OMS Drop Downs'!$E$2:$E$7,'OMS Response Form (ORF)'!K4900),COUNTIF('OMS Drop Downs'!$B$2:$B$4,'OMS Response Form (ORF)'!L4900),COUNTIF('OMS Drop Downs'!$B$2:$B$4,'OMS Response Form (ORF)'!M4900),COUNTIF('OMS Drop Downs'!$B$2:$B$4,'OMS Response Form (ORF)'!N4900),COUNTIF('OMS Drop Downs'!$B$2:$B$4,'OMS Response Form (ORF)'!O4900), COUNTIF('OMS Drop Downs'!$B$2:$B$4,'OMS Response Form (ORF)'!P4900),COUNTIF('OMS Drop Downs'!$B$2:$B$4,'OMS Response Form (ORF)'!Q4900),COUNTIF('OMS Drop Downs'!$B$2:$B$4,'OMS Response Form (ORF)'!R4900)),"Complete","Incomplete"))</f>
        <v/>
      </c>
      <c r="T4900" s="26" t="str">
        <f>IF(S4900="Complete",IF(AND(NOT(ISNA(VLOOKUP(CONCATENATE(F4900,G4900,H4900,I4900,J4900,K4900),'OMS Drop Downs'!G:G,1,FALSE))),IF(AND(G4900&lt;&gt;"C3",K4900&lt;&gt;"O5"),IF(SUM(COUNTIF(L4900:R4900,"Y"),COUNTIF(L4900:R4900,"N"))=0,"V","I"),IF(COUNTIF(L4900:R4900,"Y"),"V","I"))="V"),"Valid","Invalid")," ")</f>
        <v xml:space="preserve"> </v>
      </c>
      <c r="U4900"/>
    </row>
    <row r="4901" spans="2:21" x14ac:dyDescent="0.35">
      <c r="B4901" s="116"/>
      <c r="C4901" s="117"/>
      <c r="D4901" s="118"/>
      <c r="E4901" s="120"/>
      <c r="F4901" s="56"/>
      <c r="G4901" s="32"/>
      <c r="H4901" s="32"/>
      <c r="I4901" s="32"/>
      <c r="J4901" s="32"/>
      <c r="K4901" s="32"/>
      <c r="L4901" s="32"/>
      <c r="M4901" s="32"/>
      <c r="N4901" s="32"/>
      <c r="O4901" s="32"/>
      <c r="P4901" s="32"/>
      <c r="Q4901" s="32"/>
      <c r="R4901" s="32"/>
      <c r="S4901" s="25" t="str">
        <f>IF(COUNTA(B4901:R4901)=0,"",IF(AND(COUNTA(B4901)&gt;0, COUNTA(C4901)&gt;0, COUNTA(D4901)&gt;0, COUNTA(E4901)&gt;0, COUNTIF('OMS Drop Downs'!$C$2:$C$3,'OMS Response Form (ORF)'!F4901),COUNTIF('OMS Drop Downs'!$D$2:$D$5,'OMS Response Form (ORF)'!G4901),COUNTIF('OMS Drop Downs'!$A$2:$A$5,'OMS Response Form (ORF)'!H4901),COUNTIF('OMS Drop Downs'!$B$2:$B$4,'OMS Response Form (ORF)'!I4901),COUNTIF('OMS Drop Downs'!$A$2:$A$5,'OMS Response Form (ORF)'!J4901),COUNTIF('OMS Drop Downs'!$E$2:$E$7,'OMS Response Form (ORF)'!K4901),COUNTIF('OMS Drop Downs'!$B$2:$B$4,'OMS Response Form (ORF)'!L4901),COUNTIF('OMS Drop Downs'!$B$2:$B$4,'OMS Response Form (ORF)'!M4901),COUNTIF('OMS Drop Downs'!$B$2:$B$4,'OMS Response Form (ORF)'!N4901),COUNTIF('OMS Drop Downs'!$B$2:$B$4,'OMS Response Form (ORF)'!O4901), COUNTIF('OMS Drop Downs'!$B$2:$B$4,'OMS Response Form (ORF)'!P4901),COUNTIF('OMS Drop Downs'!$B$2:$B$4,'OMS Response Form (ORF)'!Q4901),COUNTIF('OMS Drop Downs'!$B$2:$B$4,'OMS Response Form (ORF)'!R4901)),"Complete","Incomplete"))</f>
        <v/>
      </c>
      <c r="T4901" s="26" t="str">
        <f>IF(S4901="Complete",IF(AND(NOT(ISNA(VLOOKUP(CONCATENATE(F4901,G4901,H4901,I4901,J4901,K4901),'OMS Drop Downs'!G:G,1,FALSE))),IF(AND(G4901&lt;&gt;"C3",K4901&lt;&gt;"O5"),IF(SUM(COUNTIF(L4901:R4901,"Y"),COUNTIF(L4901:R4901,"N"))=0,"V","I"),IF(COUNTIF(L4901:R4901,"Y"),"V","I"))="V"),"Valid","Invalid")," ")</f>
        <v xml:space="preserve"> </v>
      </c>
      <c r="U4901"/>
    </row>
    <row r="4902" spans="2:21" x14ac:dyDescent="0.35">
      <c r="B4902" s="116"/>
      <c r="C4902" s="117"/>
      <c r="D4902" s="118"/>
      <c r="E4902" s="120"/>
      <c r="F4902" s="56"/>
      <c r="G4902" s="32"/>
      <c r="H4902" s="32"/>
      <c r="I4902" s="32"/>
      <c r="J4902" s="32"/>
      <c r="K4902" s="32"/>
      <c r="L4902" s="32"/>
      <c r="M4902" s="32"/>
      <c r="N4902" s="32"/>
      <c r="O4902" s="32"/>
      <c r="P4902" s="32"/>
      <c r="Q4902" s="32"/>
      <c r="R4902" s="32"/>
      <c r="S4902" s="25" t="str">
        <f>IF(COUNTA(B4902:R4902)=0,"",IF(AND(COUNTA(B4902)&gt;0, COUNTA(C4902)&gt;0, COUNTA(D4902)&gt;0, COUNTA(E4902)&gt;0, COUNTIF('OMS Drop Downs'!$C$2:$C$3,'OMS Response Form (ORF)'!F4902),COUNTIF('OMS Drop Downs'!$D$2:$D$5,'OMS Response Form (ORF)'!G4902),COUNTIF('OMS Drop Downs'!$A$2:$A$5,'OMS Response Form (ORF)'!H4902),COUNTIF('OMS Drop Downs'!$B$2:$B$4,'OMS Response Form (ORF)'!I4902),COUNTIF('OMS Drop Downs'!$A$2:$A$5,'OMS Response Form (ORF)'!J4902),COUNTIF('OMS Drop Downs'!$E$2:$E$7,'OMS Response Form (ORF)'!K4902),COUNTIF('OMS Drop Downs'!$B$2:$B$4,'OMS Response Form (ORF)'!L4902),COUNTIF('OMS Drop Downs'!$B$2:$B$4,'OMS Response Form (ORF)'!M4902),COUNTIF('OMS Drop Downs'!$B$2:$B$4,'OMS Response Form (ORF)'!N4902),COUNTIF('OMS Drop Downs'!$B$2:$B$4,'OMS Response Form (ORF)'!O4902), COUNTIF('OMS Drop Downs'!$B$2:$B$4,'OMS Response Form (ORF)'!P4902),COUNTIF('OMS Drop Downs'!$B$2:$B$4,'OMS Response Form (ORF)'!Q4902),COUNTIF('OMS Drop Downs'!$B$2:$B$4,'OMS Response Form (ORF)'!R4902)),"Complete","Incomplete"))</f>
        <v/>
      </c>
      <c r="T4902" s="26" t="str">
        <f>IF(S4902="Complete",IF(AND(NOT(ISNA(VLOOKUP(CONCATENATE(F4902,G4902,H4902,I4902,J4902,K4902),'OMS Drop Downs'!G:G,1,FALSE))),IF(AND(G4902&lt;&gt;"C3",K4902&lt;&gt;"O5"),IF(SUM(COUNTIF(L4902:R4902,"Y"),COUNTIF(L4902:R4902,"N"))=0,"V","I"),IF(COUNTIF(L4902:R4902,"Y"),"V","I"))="V"),"Valid","Invalid")," ")</f>
        <v xml:space="preserve"> </v>
      </c>
      <c r="U4902"/>
    </row>
    <row r="4903" spans="2:21" x14ac:dyDescent="0.35">
      <c r="B4903" s="116"/>
      <c r="C4903" s="117"/>
      <c r="D4903" s="118"/>
      <c r="E4903" s="120"/>
      <c r="F4903" s="56"/>
      <c r="G4903" s="32"/>
      <c r="H4903" s="32"/>
      <c r="I4903" s="32"/>
      <c r="J4903" s="32"/>
      <c r="K4903" s="32"/>
      <c r="L4903" s="32"/>
      <c r="M4903" s="32"/>
      <c r="N4903" s="32"/>
      <c r="O4903" s="32"/>
      <c r="P4903" s="32"/>
      <c r="Q4903" s="32"/>
      <c r="R4903" s="32"/>
      <c r="S4903" s="25" t="str">
        <f>IF(COUNTA(B4903:R4903)=0,"",IF(AND(COUNTA(B4903)&gt;0, COUNTA(C4903)&gt;0, COUNTA(D4903)&gt;0, COUNTA(E4903)&gt;0, COUNTIF('OMS Drop Downs'!$C$2:$C$3,'OMS Response Form (ORF)'!F4903),COUNTIF('OMS Drop Downs'!$D$2:$D$5,'OMS Response Form (ORF)'!G4903),COUNTIF('OMS Drop Downs'!$A$2:$A$5,'OMS Response Form (ORF)'!H4903),COUNTIF('OMS Drop Downs'!$B$2:$B$4,'OMS Response Form (ORF)'!I4903),COUNTIF('OMS Drop Downs'!$A$2:$A$5,'OMS Response Form (ORF)'!J4903),COUNTIF('OMS Drop Downs'!$E$2:$E$7,'OMS Response Form (ORF)'!K4903),COUNTIF('OMS Drop Downs'!$B$2:$B$4,'OMS Response Form (ORF)'!L4903),COUNTIF('OMS Drop Downs'!$B$2:$B$4,'OMS Response Form (ORF)'!M4903),COUNTIF('OMS Drop Downs'!$B$2:$B$4,'OMS Response Form (ORF)'!N4903),COUNTIF('OMS Drop Downs'!$B$2:$B$4,'OMS Response Form (ORF)'!O4903), COUNTIF('OMS Drop Downs'!$B$2:$B$4,'OMS Response Form (ORF)'!P4903),COUNTIF('OMS Drop Downs'!$B$2:$B$4,'OMS Response Form (ORF)'!Q4903),COUNTIF('OMS Drop Downs'!$B$2:$B$4,'OMS Response Form (ORF)'!R4903)),"Complete","Incomplete"))</f>
        <v/>
      </c>
      <c r="T4903" s="26" t="str">
        <f>IF(S4903="Complete",IF(AND(NOT(ISNA(VLOOKUP(CONCATENATE(F4903,G4903,H4903,I4903,J4903,K4903),'OMS Drop Downs'!G:G,1,FALSE))),IF(AND(G4903&lt;&gt;"C3",K4903&lt;&gt;"O5"),IF(SUM(COUNTIF(L4903:R4903,"Y"),COUNTIF(L4903:R4903,"N"))=0,"V","I"),IF(COUNTIF(L4903:R4903,"Y"),"V","I"))="V"),"Valid","Invalid")," ")</f>
        <v xml:space="preserve"> </v>
      </c>
      <c r="U4903"/>
    </row>
    <row r="4904" spans="2:21" x14ac:dyDescent="0.35">
      <c r="B4904" s="116"/>
      <c r="C4904" s="117"/>
      <c r="D4904" s="118"/>
      <c r="E4904" s="120"/>
      <c r="F4904" s="56"/>
      <c r="G4904" s="32"/>
      <c r="H4904" s="32"/>
      <c r="I4904" s="32"/>
      <c r="J4904" s="32"/>
      <c r="K4904" s="32"/>
      <c r="L4904" s="32"/>
      <c r="M4904" s="32"/>
      <c r="N4904" s="32"/>
      <c r="O4904" s="32"/>
      <c r="P4904" s="32"/>
      <c r="Q4904" s="32"/>
      <c r="R4904" s="32"/>
      <c r="S4904" s="25" t="str">
        <f>IF(COUNTA(B4904:R4904)=0,"",IF(AND(COUNTA(B4904)&gt;0, COUNTA(C4904)&gt;0, COUNTA(D4904)&gt;0, COUNTA(E4904)&gt;0, COUNTIF('OMS Drop Downs'!$C$2:$C$3,'OMS Response Form (ORF)'!F4904),COUNTIF('OMS Drop Downs'!$D$2:$D$5,'OMS Response Form (ORF)'!G4904),COUNTIF('OMS Drop Downs'!$A$2:$A$5,'OMS Response Form (ORF)'!H4904),COUNTIF('OMS Drop Downs'!$B$2:$B$4,'OMS Response Form (ORF)'!I4904),COUNTIF('OMS Drop Downs'!$A$2:$A$5,'OMS Response Form (ORF)'!J4904),COUNTIF('OMS Drop Downs'!$E$2:$E$7,'OMS Response Form (ORF)'!K4904),COUNTIF('OMS Drop Downs'!$B$2:$B$4,'OMS Response Form (ORF)'!L4904),COUNTIF('OMS Drop Downs'!$B$2:$B$4,'OMS Response Form (ORF)'!M4904),COUNTIF('OMS Drop Downs'!$B$2:$B$4,'OMS Response Form (ORF)'!N4904),COUNTIF('OMS Drop Downs'!$B$2:$B$4,'OMS Response Form (ORF)'!O4904), COUNTIF('OMS Drop Downs'!$B$2:$B$4,'OMS Response Form (ORF)'!P4904),COUNTIF('OMS Drop Downs'!$B$2:$B$4,'OMS Response Form (ORF)'!Q4904),COUNTIF('OMS Drop Downs'!$B$2:$B$4,'OMS Response Form (ORF)'!R4904)),"Complete","Incomplete"))</f>
        <v/>
      </c>
      <c r="T4904" s="26" t="str">
        <f>IF(S4904="Complete",IF(AND(NOT(ISNA(VLOOKUP(CONCATENATE(F4904,G4904,H4904,I4904,J4904,K4904),'OMS Drop Downs'!G:G,1,FALSE))),IF(AND(G4904&lt;&gt;"C3",K4904&lt;&gt;"O5"),IF(SUM(COUNTIF(L4904:R4904,"Y"),COUNTIF(L4904:R4904,"N"))=0,"V","I"),IF(COUNTIF(L4904:R4904,"Y"),"V","I"))="V"),"Valid","Invalid")," ")</f>
        <v xml:space="preserve"> </v>
      </c>
      <c r="U4904"/>
    </row>
    <row r="4905" spans="2:21" x14ac:dyDescent="0.35">
      <c r="B4905" s="116"/>
      <c r="C4905" s="117"/>
      <c r="D4905" s="118"/>
      <c r="E4905" s="120"/>
      <c r="F4905" s="56"/>
      <c r="G4905" s="32"/>
      <c r="H4905" s="32"/>
      <c r="I4905" s="32"/>
      <c r="J4905" s="32"/>
      <c r="K4905" s="32"/>
      <c r="L4905" s="32"/>
      <c r="M4905" s="32"/>
      <c r="N4905" s="32"/>
      <c r="O4905" s="32"/>
      <c r="P4905" s="32"/>
      <c r="Q4905" s="32"/>
      <c r="R4905" s="32"/>
      <c r="S4905" s="25" t="str">
        <f>IF(COUNTA(B4905:R4905)=0,"",IF(AND(COUNTA(B4905)&gt;0, COUNTA(C4905)&gt;0, COUNTA(D4905)&gt;0, COUNTA(E4905)&gt;0, COUNTIF('OMS Drop Downs'!$C$2:$C$3,'OMS Response Form (ORF)'!F4905),COUNTIF('OMS Drop Downs'!$D$2:$D$5,'OMS Response Form (ORF)'!G4905),COUNTIF('OMS Drop Downs'!$A$2:$A$5,'OMS Response Form (ORF)'!H4905),COUNTIF('OMS Drop Downs'!$B$2:$B$4,'OMS Response Form (ORF)'!I4905),COUNTIF('OMS Drop Downs'!$A$2:$A$5,'OMS Response Form (ORF)'!J4905),COUNTIF('OMS Drop Downs'!$E$2:$E$7,'OMS Response Form (ORF)'!K4905),COUNTIF('OMS Drop Downs'!$B$2:$B$4,'OMS Response Form (ORF)'!L4905),COUNTIF('OMS Drop Downs'!$B$2:$B$4,'OMS Response Form (ORF)'!M4905),COUNTIF('OMS Drop Downs'!$B$2:$B$4,'OMS Response Form (ORF)'!N4905),COUNTIF('OMS Drop Downs'!$B$2:$B$4,'OMS Response Form (ORF)'!O4905), COUNTIF('OMS Drop Downs'!$B$2:$B$4,'OMS Response Form (ORF)'!P4905),COUNTIF('OMS Drop Downs'!$B$2:$B$4,'OMS Response Form (ORF)'!Q4905),COUNTIF('OMS Drop Downs'!$B$2:$B$4,'OMS Response Form (ORF)'!R4905)),"Complete","Incomplete"))</f>
        <v/>
      </c>
      <c r="T4905" s="26" t="str">
        <f>IF(S4905="Complete",IF(AND(NOT(ISNA(VLOOKUP(CONCATENATE(F4905,G4905,H4905,I4905,J4905,K4905),'OMS Drop Downs'!G:G,1,FALSE))),IF(AND(G4905&lt;&gt;"C3",K4905&lt;&gt;"O5"),IF(SUM(COUNTIF(L4905:R4905,"Y"),COUNTIF(L4905:R4905,"N"))=0,"V","I"),IF(COUNTIF(L4905:R4905,"Y"),"V","I"))="V"),"Valid","Invalid")," ")</f>
        <v xml:space="preserve"> </v>
      </c>
      <c r="U4905"/>
    </row>
    <row r="4906" spans="2:21" x14ac:dyDescent="0.35">
      <c r="B4906" s="116"/>
      <c r="C4906" s="117"/>
      <c r="D4906" s="118"/>
      <c r="E4906" s="120"/>
      <c r="F4906" s="56"/>
      <c r="G4906" s="32"/>
      <c r="H4906" s="32"/>
      <c r="I4906" s="32"/>
      <c r="J4906" s="32"/>
      <c r="K4906" s="32"/>
      <c r="L4906" s="32"/>
      <c r="M4906" s="32"/>
      <c r="N4906" s="32"/>
      <c r="O4906" s="32"/>
      <c r="P4906" s="32"/>
      <c r="Q4906" s="32"/>
      <c r="R4906" s="32"/>
      <c r="S4906" s="25" t="str">
        <f>IF(COUNTA(B4906:R4906)=0,"",IF(AND(COUNTA(B4906)&gt;0, COUNTA(C4906)&gt;0, COUNTA(D4906)&gt;0, COUNTA(E4906)&gt;0, COUNTIF('OMS Drop Downs'!$C$2:$C$3,'OMS Response Form (ORF)'!F4906),COUNTIF('OMS Drop Downs'!$D$2:$D$5,'OMS Response Form (ORF)'!G4906),COUNTIF('OMS Drop Downs'!$A$2:$A$5,'OMS Response Form (ORF)'!H4906),COUNTIF('OMS Drop Downs'!$B$2:$B$4,'OMS Response Form (ORF)'!I4906),COUNTIF('OMS Drop Downs'!$A$2:$A$5,'OMS Response Form (ORF)'!J4906),COUNTIF('OMS Drop Downs'!$E$2:$E$7,'OMS Response Form (ORF)'!K4906),COUNTIF('OMS Drop Downs'!$B$2:$B$4,'OMS Response Form (ORF)'!L4906),COUNTIF('OMS Drop Downs'!$B$2:$B$4,'OMS Response Form (ORF)'!M4906),COUNTIF('OMS Drop Downs'!$B$2:$B$4,'OMS Response Form (ORF)'!N4906),COUNTIF('OMS Drop Downs'!$B$2:$B$4,'OMS Response Form (ORF)'!O4906), COUNTIF('OMS Drop Downs'!$B$2:$B$4,'OMS Response Form (ORF)'!P4906),COUNTIF('OMS Drop Downs'!$B$2:$B$4,'OMS Response Form (ORF)'!Q4906),COUNTIF('OMS Drop Downs'!$B$2:$B$4,'OMS Response Form (ORF)'!R4906)),"Complete","Incomplete"))</f>
        <v/>
      </c>
      <c r="T4906" s="26" t="str">
        <f>IF(S4906="Complete",IF(AND(NOT(ISNA(VLOOKUP(CONCATENATE(F4906,G4906,H4906,I4906,J4906,K4906),'OMS Drop Downs'!G:G,1,FALSE))),IF(AND(G4906&lt;&gt;"C3",K4906&lt;&gt;"O5"),IF(SUM(COUNTIF(L4906:R4906,"Y"),COUNTIF(L4906:R4906,"N"))=0,"V","I"),IF(COUNTIF(L4906:R4906,"Y"),"V","I"))="V"),"Valid","Invalid")," ")</f>
        <v xml:space="preserve"> </v>
      </c>
      <c r="U4906"/>
    </row>
    <row r="4907" spans="2:21" x14ac:dyDescent="0.35">
      <c r="B4907" s="116"/>
      <c r="C4907" s="117"/>
      <c r="D4907" s="118"/>
      <c r="E4907" s="120"/>
      <c r="F4907" s="56"/>
      <c r="G4907" s="32"/>
      <c r="H4907" s="32"/>
      <c r="I4907" s="32"/>
      <c r="J4907" s="32"/>
      <c r="K4907" s="32"/>
      <c r="L4907" s="32"/>
      <c r="M4907" s="32"/>
      <c r="N4907" s="32"/>
      <c r="O4907" s="32"/>
      <c r="P4907" s="32"/>
      <c r="Q4907" s="32"/>
      <c r="R4907" s="32"/>
      <c r="S4907" s="25" t="str">
        <f>IF(COUNTA(B4907:R4907)=0,"",IF(AND(COUNTA(B4907)&gt;0, COUNTA(C4907)&gt;0, COUNTA(D4907)&gt;0, COUNTA(E4907)&gt;0, COUNTIF('OMS Drop Downs'!$C$2:$C$3,'OMS Response Form (ORF)'!F4907),COUNTIF('OMS Drop Downs'!$D$2:$D$5,'OMS Response Form (ORF)'!G4907),COUNTIF('OMS Drop Downs'!$A$2:$A$5,'OMS Response Form (ORF)'!H4907),COUNTIF('OMS Drop Downs'!$B$2:$B$4,'OMS Response Form (ORF)'!I4907),COUNTIF('OMS Drop Downs'!$A$2:$A$5,'OMS Response Form (ORF)'!J4907),COUNTIF('OMS Drop Downs'!$E$2:$E$7,'OMS Response Form (ORF)'!K4907),COUNTIF('OMS Drop Downs'!$B$2:$B$4,'OMS Response Form (ORF)'!L4907),COUNTIF('OMS Drop Downs'!$B$2:$B$4,'OMS Response Form (ORF)'!M4907),COUNTIF('OMS Drop Downs'!$B$2:$B$4,'OMS Response Form (ORF)'!N4907),COUNTIF('OMS Drop Downs'!$B$2:$B$4,'OMS Response Form (ORF)'!O4907), COUNTIF('OMS Drop Downs'!$B$2:$B$4,'OMS Response Form (ORF)'!P4907),COUNTIF('OMS Drop Downs'!$B$2:$B$4,'OMS Response Form (ORF)'!Q4907),COUNTIF('OMS Drop Downs'!$B$2:$B$4,'OMS Response Form (ORF)'!R4907)),"Complete","Incomplete"))</f>
        <v/>
      </c>
      <c r="T4907" s="26" t="str">
        <f>IF(S4907="Complete",IF(AND(NOT(ISNA(VLOOKUP(CONCATENATE(F4907,G4907,H4907,I4907,J4907,K4907),'OMS Drop Downs'!G:G,1,FALSE))),IF(AND(G4907&lt;&gt;"C3",K4907&lt;&gt;"O5"),IF(SUM(COUNTIF(L4907:R4907,"Y"),COUNTIF(L4907:R4907,"N"))=0,"V","I"),IF(COUNTIF(L4907:R4907,"Y"),"V","I"))="V"),"Valid","Invalid")," ")</f>
        <v xml:space="preserve"> </v>
      </c>
      <c r="U4907"/>
    </row>
    <row r="4908" spans="2:21" x14ac:dyDescent="0.35">
      <c r="B4908" s="116"/>
      <c r="C4908" s="117"/>
      <c r="D4908" s="118"/>
      <c r="E4908" s="120"/>
      <c r="F4908" s="56"/>
      <c r="G4908" s="32"/>
      <c r="H4908" s="32"/>
      <c r="I4908" s="32"/>
      <c r="J4908" s="32"/>
      <c r="K4908" s="32"/>
      <c r="L4908" s="32"/>
      <c r="M4908" s="32"/>
      <c r="N4908" s="32"/>
      <c r="O4908" s="32"/>
      <c r="P4908" s="32"/>
      <c r="Q4908" s="32"/>
      <c r="R4908" s="32"/>
      <c r="S4908" s="25" t="str">
        <f>IF(COUNTA(B4908:R4908)=0,"",IF(AND(COUNTA(B4908)&gt;0, COUNTA(C4908)&gt;0, COUNTA(D4908)&gt;0, COUNTA(E4908)&gt;0, COUNTIF('OMS Drop Downs'!$C$2:$C$3,'OMS Response Form (ORF)'!F4908),COUNTIF('OMS Drop Downs'!$D$2:$D$5,'OMS Response Form (ORF)'!G4908),COUNTIF('OMS Drop Downs'!$A$2:$A$5,'OMS Response Form (ORF)'!H4908),COUNTIF('OMS Drop Downs'!$B$2:$B$4,'OMS Response Form (ORF)'!I4908),COUNTIF('OMS Drop Downs'!$A$2:$A$5,'OMS Response Form (ORF)'!J4908),COUNTIF('OMS Drop Downs'!$E$2:$E$7,'OMS Response Form (ORF)'!K4908),COUNTIF('OMS Drop Downs'!$B$2:$B$4,'OMS Response Form (ORF)'!L4908),COUNTIF('OMS Drop Downs'!$B$2:$B$4,'OMS Response Form (ORF)'!M4908),COUNTIF('OMS Drop Downs'!$B$2:$B$4,'OMS Response Form (ORF)'!N4908),COUNTIF('OMS Drop Downs'!$B$2:$B$4,'OMS Response Form (ORF)'!O4908), COUNTIF('OMS Drop Downs'!$B$2:$B$4,'OMS Response Form (ORF)'!P4908),COUNTIF('OMS Drop Downs'!$B$2:$B$4,'OMS Response Form (ORF)'!Q4908),COUNTIF('OMS Drop Downs'!$B$2:$B$4,'OMS Response Form (ORF)'!R4908)),"Complete","Incomplete"))</f>
        <v/>
      </c>
      <c r="T4908" s="26" t="str">
        <f>IF(S4908="Complete",IF(AND(NOT(ISNA(VLOOKUP(CONCATENATE(F4908,G4908,H4908,I4908,J4908,K4908),'OMS Drop Downs'!G:G,1,FALSE))),IF(AND(G4908&lt;&gt;"C3",K4908&lt;&gt;"O5"),IF(SUM(COUNTIF(L4908:R4908,"Y"),COUNTIF(L4908:R4908,"N"))=0,"V","I"),IF(COUNTIF(L4908:R4908,"Y"),"V","I"))="V"),"Valid","Invalid")," ")</f>
        <v xml:space="preserve"> </v>
      </c>
      <c r="U4908"/>
    </row>
    <row r="4909" spans="2:21" x14ac:dyDescent="0.35">
      <c r="B4909" s="116"/>
      <c r="C4909" s="117"/>
      <c r="D4909" s="118"/>
      <c r="E4909" s="120"/>
      <c r="F4909" s="56"/>
      <c r="G4909" s="32"/>
      <c r="H4909" s="32"/>
      <c r="I4909" s="32"/>
      <c r="J4909" s="32"/>
      <c r="K4909" s="32"/>
      <c r="L4909" s="32"/>
      <c r="M4909" s="32"/>
      <c r="N4909" s="32"/>
      <c r="O4909" s="32"/>
      <c r="P4909" s="32"/>
      <c r="Q4909" s="32"/>
      <c r="R4909" s="32"/>
      <c r="S4909" s="25" t="str">
        <f>IF(COUNTA(B4909:R4909)=0,"",IF(AND(COUNTA(B4909)&gt;0, COUNTA(C4909)&gt;0, COUNTA(D4909)&gt;0, COUNTA(E4909)&gt;0, COUNTIF('OMS Drop Downs'!$C$2:$C$3,'OMS Response Form (ORF)'!F4909),COUNTIF('OMS Drop Downs'!$D$2:$D$5,'OMS Response Form (ORF)'!G4909),COUNTIF('OMS Drop Downs'!$A$2:$A$5,'OMS Response Form (ORF)'!H4909),COUNTIF('OMS Drop Downs'!$B$2:$B$4,'OMS Response Form (ORF)'!I4909),COUNTIF('OMS Drop Downs'!$A$2:$A$5,'OMS Response Form (ORF)'!J4909),COUNTIF('OMS Drop Downs'!$E$2:$E$7,'OMS Response Form (ORF)'!K4909),COUNTIF('OMS Drop Downs'!$B$2:$B$4,'OMS Response Form (ORF)'!L4909),COUNTIF('OMS Drop Downs'!$B$2:$B$4,'OMS Response Form (ORF)'!M4909),COUNTIF('OMS Drop Downs'!$B$2:$B$4,'OMS Response Form (ORF)'!N4909),COUNTIF('OMS Drop Downs'!$B$2:$B$4,'OMS Response Form (ORF)'!O4909), COUNTIF('OMS Drop Downs'!$B$2:$B$4,'OMS Response Form (ORF)'!P4909),COUNTIF('OMS Drop Downs'!$B$2:$B$4,'OMS Response Form (ORF)'!Q4909),COUNTIF('OMS Drop Downs'!$B$2:$B$4,'OMS Response Form (ORF)'!R4909)),"Complete","Incomplete"))</f>
        <v/>
      </c>
      <c r="T4909" s="26" t="str">
        <f>IF(S4909="Complete",IF(AND(NOT(ISNA(VLOOKUP(CONCATENATE(F4909,G4909,H4909,I4909,J4909,K4909),'OMS Drop Downs'!G:G,1,FALSE))),IF(AND(G4909&lt;&gt;"C3",K4909&lt;&gt;"O5"),IF(SUM(COUNTIF(L4909:R4909,"Y"),COUNTIF(L4909:R4909,"N"))=0,"V","I"),IF(COUNTIF(L4909:R4909,"Y"),"V","I"))="V"),"Valid","Invalid")," ")</f>
        <v xml:space="preserve"> </v>
      </c>
      <c r="U4909"/>
    </row>
    <row r="4910" spans="2:21" x14ac:dyDescent="0.35">
      <c r="B4910" s="116"/>
      <c r="C4910" s="117"/>
      <c r="D4910" s="118"/>
      <c r="E4910" s="120"/>
      <c r="F4910" s="56"/>
      <c r="G4910" s="32"/>
      <c r="H4910" s="32"/>
      <c r="I4910" s="32"/>
      <c r="J4910" s="32"/>
      <c r="K4910" s="32"/>
      <c r="L4910" s="32"/>
      <c r="M4910" s="32"/>
      <c r="N4910" s="32"/>
      <c r="O4910" s="32"/>
      <c r="P4910" s="32"/>
      <c r="Q4910" s="32"/>
      <c r="R4910" s="32"/>
      <c r="S4910" s="25" t="str">
        <f>IF(COUNTA(B4910:R4910)=0,"",IF(AND(COUNTA(B4910)&gt;0, COUNTA(C4910)&gt;0, COUNTA(D4910)&gt;0, COUNTA(E4910)&gt;0, COUNTIF('OMS Drop Downs'!$C$2:$C$3,'OMS Response Form (ORF)'!F4910),COUNTIF('OMS Drop Downs'!$D$2:$D$5,'OMS Response Form (ORF)'!G4910),COUNTIF('OMS Drop Downs'!$A$2:$A$5,'OMS Response Form (ORF)'!H4910),COUNTIF('OMS Drop Downs'!$B$2:$B$4,'OMS Response Form (ORF)'!I4910),COUNTIF('OMS Drop Downs'!$A$2:$A$5,'OMS Response Form (ORF)'!J4910),COUNTIF('OMS Drop Downs'!$E$2:$E$7,'OMS Response Form (ORF)'!K4910),COUNTIF('OMS Drop Downs'!$B$2:$B$4,'OMS Response Form (ORF)'!L4910),COUNTIF('OMS Drop Downs'!$B$2:$B$4,'OMS Response Form (ORF)'!M4910),COUNTIF('OMS Drop Downs'!$B$2:$B$4,'OMS Response Form (ORF)'!N4910),COUNTIF('OMS Drop Downs'!$B$2:$B$4,'OMS Response Form (ORF)'!O4910), COUNTIF('OMS Drop Downs'!$B$2:$B$4,'OMS Response Form (ORF)'!P4910),COUNTIF('OMS Drop Downs'!$B$2:$B$4,'OMS Response Form (ORF)'!Q4910),COUNTIF('OMS Drop Downs'!$B$2:$B$4,'OMS Response Form (ORF)'!R4910)),"Complete","Incomplete"))</f>
        <v/>
      </c>
      <c r="T4910" s="26" t="str">
        <f>IF(S4910="Complete",IF(AND(NOT(ISNA(VLOOKUP(CONCATENATE(F4910,G4910,H4910,I4910,J4910,K4910),'OMS Drop Downs'!G:G,1,FALSE))),IF(AND(G4910&lt;&gt;"C3",K4910&lt;&gt;"O5"),IF(SUM(COUNTIF(L4910:R4910,"Y"),COUNTIF(L4910:R4910,"N"))=0,"V","I"),IF(COUNTIF(L4910:R4910,"Y"),"V","I"))="V"),"Valid","Invalid")," ")</f>
        <v xml:space="preserve"> </v>
      </c>
      <c r="U4910"/>
    </row>
    <row r="4911" spans="2:21" x14ac:dyDescent="0.35">
      <c r="B4911" s="116"/>
      <c r="C4911" s="117"/>
      <c r="D4911" s="118"/>
      <c r="E4911" s="120"/>
      <c r="F4911" s="56"/>
      <c r="G4911" s="32"/>
      <c r="H4911" s="32"/>
      <c r="I4911" s="32"/>
      <c r="J4911" s="32"/>
      <c r="K4911" s="32"/>
      <c r="L4911" s="32"/>
      <c r="M4911" s="32"/>
      <c r="N4911" s="32"/>
      <c r="O4911" s="32"/>
      <c r="P4911" s="32"/>
      <c r="Q4911" s="32"/>
      <c r="R4911" s="32"/>
      <c r="S4911" s="25" t="str">
        <f>IF(COUNTA(B4911:R4911)=0,"",IF(AND(COUNTA(B4911)&gt;0, COUNTA(C4911)&gt;0, COUNTA(D4911)&gt;0, COUNTA(E4911)&gt;0, COUNTIF('OMS Drop Downs'!$C$2:$C$3,'OMS Response Form (ORF)'!F4911),COUNTIF('OMS Drop Downs'!$D$2:$D$5,'OMS Response Form (ORF)'!G4911),COUNTIF('OMS Drop Downs'!$A$2:$A$5,'OMS Response Form (ORF)'!H4911),COUNTIF('OMS Drop Downs'!$B$2:$B$4,'OMS Response Form (ORF)'!I4911),COUNTIF('OMS Drop Downs'!$A$2:$A$5,'OMS Response Form (ORF)'!J4911),COUNTIF('OMS Drop Downs'!$E$2:$E$7,'OMS Response Form (ORF)'!K4911),COUNTIF('OMS Drop Downs'!$B$2:$B$4,'OMS Response Form (ORF)'!L4911),COUNTIF('OMS Drop Downs'!$B$2:$B$4,'OMS Response Form (ORF)'!M4911),COUNTIF('OMS Drop Downs'!$B$2:$B$4,'OMS Response Form (ORF)'!N4911),COUNTIF('OMS Drop Downs'!$B$2:$B$4,'OMS Response Form (ORF)'!O4911), COUNTIF('OMS Drop Downs'!$B$2:$B$4,'OMS Response Form (ORF)'!P4911),COUNTIF('OMS Drop Downs'!$B$2:$B$4,'OMS Response Form (ORF)'!Q4911),COUNTIF('OMS Drop Downs'!$B$2:$B$4,'OMS Response Form (ORF)'!R4911)),"Complete","Incomplete"))</f>
        <v/>
      </c>
      <c r="T4911" s="26" t="str">
        <f>IF(S4911="Complete",IF(AND(NOT(ISNA(VLOOKUP(CONCATENATE(F4911,G4911,H4911,I4911,J4911,K4911),'OMS Drop Downs'!G:G,1,FALSE))),IF(AND(G4911&lt;&gt;"C3",K4911&lt;&gt;"O5"),IF(SUM(COUNTIF(L4911:R4911,"Y"),COUNTIF(L4911:R4911,"N"))=0,"V","I"),IF(COUNTIF(L4911:R4911,"Y"),"V","I"))="V"),"Valid","Invalid")," ")</f>
        <v xml:space="preserve"> </v>
      </c>
      <c r="U4911"/>
    </row>
    <row r="4912" spans="2:21" x14ac:dyDescent="0.35">
      <c r="B4912" s="116"/>
      <c r="C4912" s="117"/>
      <c r="D4912" s="118"/>
      <c r="E4912" s="120"/>
      <c r="F4912" s="56"/>
      <c r="G4912" s="32"/>
      <c r="H4912" s="32"/>
      <c r="I4912" s="32"/>
      <c r="J4912" s="32"/>
      <c r="K4912" s="32"/>
      <c r="L4912" s="32"/>
      <c r="M4912" s="32"/>
      <c r="N4912" s="32"/>
      <c r="O4912" s="32"/>
      <c r="P4912" s="32"/>
      <c r="Q4912" s="32"/>
      <c r="R4912" s="32"/>
      <c r="S4912" s="25" t="str">
        <f>IF(COUNTA(B4912:R4912)=0,"",IF(AND(COUNTA(B4912)&gt;0, COUNTA(C4912)&gt;0, COUNTA(D4912)&gt;0, COUNTA(E4912)&gt;0, COUNTIF('OMS Drop Downs'!$C$2:$C$3,'OMS Response Form (ORF)'!F4912),COUNTIF('OMS Drop Downs'!$D$2:$D$5,'OMS Response Form (ORF)'!G4912),COUNTIF('OMS Drop Downs'!$A$2:$A$5,'OMS Response Form (ORF)'!H4912),COUNTIF('OMS Drop Downs'!$B$2:$B$4,'OMS Response Form (ORF)'!I4912),COUNTIF('OMS Drop Downs'!$A$2:$A$5,'OMS Response Form (ORF)'!J4912),COUNTIF('OMS Drop Downs'!$E$2:$E$7,'OMS Response Form (ORF)'!K4912),COUNTIF('OMS Drop Downs'!$B$2:$B$4,'OMS Response Form (ORF)'!L4912),COUNTIF('OMS Drop Downs'!$B$2:$B$4,'OMS Response Form (ORF)'!M4912),COUNTIF('OMS Drop Downs'!$B$2:$B$4,'OMS Response Form (ORF)'!N4912),COUNTIF('OMS Drop Downs'!$B$2:$B$4,'OMS Response Form (ORF)'!O4912), COUNTIF('OMS Drop Downs'!$B$2:$B$4,'OMS Response Form (ORF)'!P4912),COUNTIF('OMS Drop Downs'!$B$2:$B$4,'OMS Response Form (ORF)'!Q4912),COUNTIF('OMS Drop Downs'!$B$2:$B$4,'OMS Response Form (ORF)'!R4912)),"Complete","Incomplete"))</f>
        <v/>
      </c>
      <c r="T4912" s="26" t="str">
        <f>IF(S4912="Complete",IF(AND(NOT(ISNA(VLOOKUP(CONCATENATE(F4912,G4912,H4912,I4912,J4912,K4912),'OMS Drop Downs'!G:G,1,FALSE))),IF(AND(G4912&lt;&gt;"C3",K4912&lt;&gt;"O5"),IF(SUM(COUNTIF(L4912:R4912,"Y"),COUNTIF(L4912:R4912,"N"))=0,"V","I"),IF(COUNTIF(L4912:R4912,"Y"),"V","I"))="V"),"Valid","Invalid")," ")</f>
        <v xml:space="preserve"> </v>
      </c>
      <c r="U4912"/>
    </row>
    <row r="4913" spans="2:21" x14ac:dyDescent="0.35">
      <c r="B4913" s="116"/>
      <c r="C4913" s="117"/>
      <c r="D4913" s="118"/>
      <c r="E4913" s="120"/>
      <c r="F4913" s="56"/>
      <c r="G4913" s="32"/>
      <c r="H4913" s="32"/>
      <c r="I4913" s="32"/>
      <c r="J4913" s="32"/>
      <c r="K4913" s="32"/>
      <c r="L4913" s="32"/>
      <c r="M4913" s="32"/>
      <c r="N4913" s="32"/>
      <c r="O4913" s="32"/>
      <c r="P4913" s="32"/>
      <c r="Q4913" s="32"/>
      <c r="R4913" s="32"/>
      <c r="S4913" s="25" t="str">
        <f>IF(COUNTA(B4913:R4913)=0,"",IF(AND(COUNTA(B4913)&gt;0, COUNTA(C4913)&gt;0, COUNTA(D4913)&gt;0, COUNTA(E4913)&gt;0, COUNTIF('OMS Drop Downs'!$C$2:$C$3,'OMS Response Form (ORF)'!F4913),COUNTIF('OMS Drop Downs'!$D$2:$D$5,'OMS Response Form (ORF)'!G4913),COUNTIF('OMS Drop Downs'!$A$2:$A$5,'OMS Response Form (ORF)'!H4913),COUNTIF('OMS Drop Downs'!$B$2:$B$4,'OMS Response Form (ORF)'!I4913),COUNTIF('OMS Drop Downs'!$A$2:$A$5,'OMS Response Form (ORF)'!J4913),COUNTIF('OMS Drop Downs'!$E$2:$E$7,'OMS Response Form (ORF)'!K4913),COUNTIF('OMS Drop Downs'!$B$2:$B$4,'OMS Response Form (ORF)'!L4913),COUNTIF('OMS Drop Downs'!$B$2:$B$4,'OMS Response Form (ORF)'!M4913),COUNTIF('OMS Drop Downs'!$B$2:$B$4,'OMS Response Form (ORF)'!N4913),COUNTIF('OMS Drop Downs'!$B$2:$B$4,'OMS Response Form (ORF)'!O4913), COUNTIF('OMS Drop Downs'!$B$2:$B$4,'OMS Response Form (ORF)'!P4913),COUNTIF('OMS Drop Downs'!$B$2:$B$4,'OMS Response Form (ORF)'!Q4913),COUNTIF('OMS Drop Downs'!$B$2:$B$4,'OMS Response Form (ORF)'!R4913)),"Complete","Incomplete"))</f>
        <v/>
      </c>
      <c r="T4913" s="26" t="str">
        <f>IF(S4913="Complete",IF(AND(NOT(ISNA(VLOOKUP(CONCATENATE(F4913,G4913,H4913,I4913,J4913,K4913),'OMS Drop Downs'!G:G,1,FALSE))),IF(AND(G4913&lt;&gt;"C3",K4913&lt;&gt;"O5"),IF(SUM(COUNTIF(L4913:R4913,"Y"),COUNTIF(L4913:R4913,"N"))=0,"V","I"),IF(COUNTIF(L4913:R4913,"Y"),"V","I"))="V"),"Valid","Invalid")," ")</f>
        <v xml:space="preserve"> </v>
      </c>
      <c r="U4913"/>
    </row>
    <row r="4914" spans="2:21" x14ac:dyDescent="0.35">
      <c r="B4914" s="116"/>
      <c r="C4914" s="117"/>
      <c r="D4914" s="118"/>
      <c r="E4914" s="120"/>
      <c r="F4914" s="56"/>
      <c r="G4914" s="32"/>
      <c r="H4914" s="32"/>
      <c r="I4914" s="32"/>
      <c r="J4914" s="32"/>
      <c r="K4914" s="32"/>
      <c r="L4914" s="32"/>
      <c r="M4914" s="32"/>
      <c r="N4914" s="32"/>
      <c r="O4914" s="32"/>
      <c r="P4914" s="32"/>
      <c r="Q4914" s="32"/>
      <c r="R4914" s="32"/>
      <c r="S4914" s="25" t="str">
        <f>IF(COUNTA(B4914:R4914)=0,"",IF(AND(COUNTA(B4914)&gt;0, COUNTA(C4914)&gt;0, COUNTA(D4914)&gt;0, COUNTA(E4914)&gt;0, COUNTIF('OMS Drop Downs'!$C$2:$C$3,'OMS Response Form (ORF)'!F4914),COUNTIF('OMS Drop Downs'!$D$2:$D$5,'OMS Response Form (ORF)'!G4914),COUNTIF('OMS Drop Downs'!$A$2:$A$5,'OMS Response Form (ORF)'!H4914),COUNTIF('OMS Drop Downs'!$B$2:$B$4,'OMS Response Form (ORF)'!I4914),COUNTIF('OMS Drop Downs'!$A$2:$A$5,'OMS Response Form (ORF)'!J4914),COUNTIF('OMS Drop Downs'!$E$2:$E$7,'OMS Response Form (ORF)'!K4914),COUNTIF('OMS Drop Downs'!$B$2:$B$4,'OMS Response Form (ORF)'!L4914),COUNTIF('OMS Drop Downs'!$B$2:$B$4,'OMS Response Form (ORF)'!M4914),COUNTIF('OMS Drop Downs'!$B$2:$B$4,'OMS Response Form (ORF)'!N4914),COUNTIF('OMS Drop Downs'!$B$2:$B$4,'OMS Response Form (ORF)'!O4914), COUNTIF('OMS Drop Downs'!$B$2:$B$4,'OMS Response Form (ORF)'!P4914),COUNTIF('OMS Drop Downs'!$B$2:$B$4,'OMS Response Form (ORF)'!Q4914),COUNTIF('OMS Drop Downs'!$B$2:$B$4,'OMS Response Form (ORF)'!R4914)),"Complete","Incomplete"))</f>
        <v/>
      </c>
      <c r="T4914" s="26" t="str">
        <f>IF(S4914="Complete",IF(AND(NOT(ISNA(VLOOKUP(CONCATENATE(F4914,G4914,H4914,I4914,J4914,K4914),'OMS Drop Downs'!G:G,1,FALSE))),IF(AND(G4914&lt;&gt;"C3",K4914&lt;&gt;"O5"),IF(SUM(COUNTIF(L4914:R4914,"Y"),COUNTIF(L4914:R4914,"N"))=0,"V","I"),IF(COUNTIF(L4914:R4914,"Y"),"V","I"))="V"),"Valid","Invalid")," ")</f>
        <v xml:space="preserve"> </v>
      </c>
      <c r="U4914"/>
    </row>
    <row r="4915" spans="2:21" x14ac:dyDescent="0.35">
      <c r="B4915" s="116"/>
      <c r="C4915" s="117"/>
      <c r="D4915" s="118"/>
      <c r="E4915" s="120"/>
      <c r="F4915" s="56"/>
      <c r="G4915" s="32"/>
      <c r="H4915" s="32"/>
      <c r="I4915" s="32"/>
      <c r="J4915" s="32"/>
      <c r="K4915" s="32"/>
      <c r="L4915" s="32"/>
      <c r="M4915" s="32"/>
      <c r="N4915" s="32"/>
      <c r="O4915" s="32"/>
      <c r="P4915" s="32"/>
      <c r="Q4915" s="32"/>
      <c r="R4915" s="32"/>
      <c r="S4915" s="25" t="str">
        <f>IF(COUNTA(B4915:R4915)=0,"",IF(AND(COUNTA(B4915)&gt;0, COUNTA(C4915)&gt;0, COUNTA(D4915)&gt;0, COUNTA(E4915)&gt;0, COUNTIF('OMS Drop Downs'!$C$2:$C$3,'OMS Response Form (ORF)'!F4915),COUNTIF('OMS Drop Downs'!$D$2:$D$5,'OMS Response Form (ORF)'!G4915),COUNTIF('OMS Drop Downs'!$A$2:$A$5,'OMS Response Form (ORF)'!H4915),COUNTIF('OMS Drop Downs'!$B$2:$B$4,'OMS Response Form (ORF)'!I4915),COUNTIF('OMS Drop Downs'!$A$2:$A$5,'OMS Response Form (ORF)'!J4915),COUNTIF('OMS Drop Downs'!$E$2:$E$7,'OMS Response Form (ORF)'!K4915),COUNTIF('OMS Drop Downs'!$B$2:$B$4,'OMS Response Form (ORF)'!L4915),COUNTIF('OMS Drop Downs'!$B$2:$B$4,'OMS Response Form (ORF)'!M4915),COUNTIF('OMS Drop Downs'!$B$2:$B$4,'OMS Response Form (ORF)'!N4915),COUNTIF('OMS Drop Downs'!$B$2:$B$4,'OMS Response Form (ORF)'!O4915), COUNTIF('OMS Drop Downs'!$B$2:$B$4,'OMS Response Form (ORF)'!P4915),COUNTIF('OMS Drop Downs'!$B$2:$B$4,'OMS Response Form (ORF)'!Q4915),COUNTIF('OMS Drop Downs'!$B$2:$B$4,'OMS Response Form (ORF)'!R4915)),"Complete","Incomplete"))</f>
        <v/>
      </c>
      <c r="T4915" s="26" t="str">
        <f>IF(S4915="Complete",IF(AND(NOT(ISNA(VLOOKUP(CONCATENATE(F4915,G4915,H4915,I4915,J4915,K4915),'OMS Drop Downs'!G:G,1,FALSE))),IF(AND(G4915&lt;&gt;"C3",K4915&lt;&gt;"O5"),IF(SUM(COUNTIF(L4915:R4915,"Y"),COUNTIF(L4915:R4915,"N"))=0,"V","I"),IF(COUNTIF(L4915:R4915,"Y"),"V","I"))="V"),"Valid","Invalid")," ")</f>
        <v xml:space="preserve"> </v>
      </c>
      <c r="U4915"/>
    </row>
    <row r="4916" spans="2:21" x14ac:dyDescent="0.35">
      <c r="B4916" s="116"/>
      <c r="C4916" s="117"/>
      <c r="D4916" s="118"/>
      <c r="E4916" s="120"/>
      <c r="F4916" s="56"/>
      <c r="G4916" s="32"/>
      <c r="H4916" s="32"/>
      <c r="I4916" s="32"/>
      <c r="J4916" s="32"/>
      <c r="K4916" s="32"/>
      <c r="L4916" s="32"/>
      <c r="M4916" s="32"/>
      <c r="N4916" s="32"/>
      <c r="O4916" s="32"/>
      <c r="P4916" s="32"/>
      <c r="Q4916" s="32"/>
      <c r="R4916" s="32"/>
      <c r="S4916" s="25" t="str">
        <f>IF(COUNTA(B4916:R4916)=0,"",IF(AND(COUNTA(B4916)&gt;0, COUNTA(C4916)&gt;0, COUNTA(D4916)&gt;0, COUNTA(E4916)&gt;0, COUNTIF('OMS Drop Downs'!$C$2:$C$3,'OMS Response Form (ORF)'!F4916),COUNTIF('OMS Drop Downs'!$D$2:$D$5,'OMS Response Form (ORF)'!G4916),COUNTIF('OMS Drop Downs'!$A$2:$A$5,'OMS Response Form (ORF)'!H4916),COUNTIF('OMS Drop Downs'!$B$2:$B$4,'OMS Response Form (ORF)'!I4916),COUNTIF('OMS Drop Downs'!$A$2:$A$5,'OMS Response Form (ORF)'!J4916),COUNTIF('OMS Drop Downs'!$E$2:$E$7,'OMS Response Form (ORF)'!K4916),COUNTIF('OMS Drop Downs'!$B$2:$B$4,'OMS Response Form (ORF)'!L4916),COUNTIF('OMS Drop Downs'!$B$2:$B$4,'OMS Response Form (ORF)'!M4916),COUNTIF('OMS Drop Downs'!$B$2:$B$4,'OMS Response Form (ORF)'!N4916),COUNTIF('OMS Drop Downs'!$B$2:$B$4,'OMS Response Form (ORF)'!O4916), COUNTIF('OMS Drop Downs'!$B$2:$B$4,'OMS Response Form (ORF)'!P4916),COUNTIF('OMS Drop Downs'!$B$2:$B$4,'OMS Response Form (ORF)'!Q4916),COUNTIF('OMS Drop Downs'!$B$2:$B$4,'OMS Response Form (ORF)'!R4916)),"Complete","Incomplete"))</f>
        <v/>
      </c>
      <c r="T4916" s="26" t="str">
        <f>IF(S4916="Complete",IF(AND(NOT(ISNA(VLOOKUP(CONCATENATE(F4916,G4916,H4916,I4916,J4916,K4916),'OMS Drop Downs'!G:G,1,FALSE))),IF(AND(G4916&lt;&gt;"C3",K4916&lt;&gt;"O5"),IF(SUM(COUNTIF(L4916:R4916,"Y"),COUNTIF(L4916:R4916,"N"))=0,"V","I"),IF(COUNTIF(L4916:R4916,"Y"),"V","I"))="V"),"Valid","Invalid")," ")</f>
        <v xml:space="preserve"> </v>
      </c>
      <c r="U4916"/>
    </row>
    <row r="4917" spans="2:21" x14ac:dyDescent="0.35">
      <c r="B4917" s="116"/>
      <c r="C4917" s="117"/>
      <c r="D4917" s="118"/>
      <c r="E4917" s="120"/>
      <c r="F4917" s="56"/>
      <c r="G4917" s="32"/>
      <c r="H4917" s="32"/>
      <c r="I4917" s="32"/>
      <c r="J4917" s="32"/>
      <c r="K4917" s="32"/>
      <c r="L4917" s="32"/>
      <c r="M4917" s="32"/>
      <c r="N4917" s="32"/>
      <c r="O4917" s="32"/>
      <c r="P4917" s="32"/>
      <c r="Q4917" s="32"/>
      <c r="R4917" s="32"/>
      <c r="S4917" s="25" t="str">
        <f>IF(COUNTA(B4917:R4917)=0,"",IF(AND(COUNTA(B4917)&gt;0, COUNTA(C4917)&gt;0, COUNTA(D4917)&gt;0, COUNTA(E4917)&gt;0, COUNTIF('OMS Drop Downs'!$C$2:$C$3,'OMS Response Form (ORF)'!F4917),COUNTIF('OMS Drop Downs'!$D$2:$D$5,'OMS Response Form (ORF)'!G4917),COUNTIF('OMS Drop Downs'!$A$2:$A$5,'OMS Response Form (ORF)'!H4917),COUNTIF('OMS Drop Downs'!$B$2:$B$4,'OMS Response Form (ORF)'!I4917),COUNTIF('OMS Drop Downs'!$A$2:$A$5,'OMS Response Form (ORF)'!J4917),COUNTIF('OMS Drop Downs'!$E$2:$E$7,'OMS Response Form (ORF)'!K4917),COUNTIF('OMS Drop Downs'!$B$2:$B$4,'OMS Response Form (ORF)'!L4917),COUNTIF('OMS Drop Downs'!$B$2:$B$4,'OMS Response Form (ORF)'!M4917),COUNTIF('OMS Drop Downs'!$B$2:$B$4,'OMS Response Form (ORF)'!N4917),COUNTIF('OMS Drop Downs'!$B$2:$B$4,'OMS Response Form (ORF)'!O4917), COUNTIF('OMS Drop Downs'!$B$2:$B$4,'OMS Response Form (ORF)'!P4917),COUNTIF('OMS Drop Downs'!$B$2:$B$4,'OMS Response Form (ORF)'!Q4917),COUNTIF('OMS Drop Downs'!$B$2:$B$4,'OMS Response Form (ORF)'!R4917)),"Complete","Incomplete"))</f>
        <v/>
      </c>
      <c r="T4917" s="26" t="str">
        <f>IF(S4917="Complete",IF(AND(NOT(ISNA(VLOOKUP(CONCATENATE(F4917,G4917,H4917,I4917,J4917,K4917),'OMS Drop Downs'!G:G,1,FALSE))),IF(AND(G4917&lt;&gt;"C3",K4917&lt;&gt;"O5"),IF(SUM(COUNTIF(L4917:R4917,"Y"),COUNTIF(L4917:R4917,"N"))=0,"V","I"),IF(COUNTIF(L4917:R4917,"Y"),"V","I"))="V"),"Valid","Invalid")," ")</f>
        <v xml:space="preserve"> </v>
      </c>
      <c r="U4917"/>
    </row>
    <row r="4918" spans="2:21" x14ac:dyDescent="0.35">
      <c r="B4918" s="116"/>
      <c r="C4918" s="117"/>
      <c r="D4918" s="118"/>
      <c r="E4918" s="120"/>
      <c r="F4918" s="56"/>
      <c r="G4918" s="32"/>
      <c r="H4918" s="32"/>
      <c r="I4918" s="32"/>
      <c r="J4918" s="32"/>
      <c r="K4918" s="32"/>
      <c r="L4918" s="32"/>
      <c r="M4918" s="32"/>
      <c r="N4918" s="32"/>
      <c r="O4918" s="32"/>
      <c r="P4918" s="32"/>
      <c r="Q4918" s="32"/>
      <c r="R4918" s="32"/>
      <c r="S4918" s="25" t="str">
        <f>IF(COUNTA(B4918:R4918)=0,"",IF(AND(COUNTA(B4918)&gt;0, COUNTA(C4918)&gt;0, COUNTA(D4918)&gt;0, COUNTA(E4918)&gt;0, COUNTIF('OMS Drop Downs'!$C$2:$C$3,'OMS Response Form (ORF)'!F4918),COUNTIF('OMS Drop Downs'!$D$2:$D$5,'OMS Response Form (ORF)'!G4918),COUNTIF('OMS Drop Downs'!$A$2:$A$5,'OMS Response Form (ORF)'!H4918),COUNTIF('OMS Drop Downs'!$B$2:$B$4,'OMS Response Form (ORF)'!I4918),COUNTIF('OMS Drop Downs'!$A$2:$A$5,'OMS Response Form (ORF)'!J4918),COUNTIF('OMS Drop Downs'!$E$2:$E$7,'OMS Response Form (ORF)'!K4918),COUNTIF('OMS Drop Downs'!$B$2:$B$4,'OMS Response Form (ORF)'!L4918),COUNTIF('OMS Drop Downs'!$B$2:$B$4,'OMS Response Form (ORF)'!M4918),COUNTIF('OMS Drop Downs'!$B$2:$B$4,'OMS Response Form (ORF)'!N4918),COUNTIF('OMS Drop Downs'!$B$2:$B$4,'OMS Response Form (ORF)'!O4918), COUNTIF('OMS Drop Downs'!$B$2:$B$4,'OMS Response Form (ORF)'!P4918),COUNTIF('OMS Drop Downs'!$B$2:$B$4,'OMS Response Form (ORF)'!Q4918),COUNTIF('OMS Drop Downs'!$B$2:$B$4,'OMS Response Form (ORF)'!R4918)),"Complete","Incomplete"))</f>
        <v/>
      </c>
      <c r="T4918" s="26" t="str">
        <f>IF(S4918="Complete",IF(AND(NOT(ISNA(VLOOKUP(CONCATENATE(F4918,G4918,H4918,I4918,J4918,K4918),'OMS Drop Downs'!G:G,1,FALSE))),IF(AND(G4918&lt;&gt;"C3",K4918&lt;&gt;"O5"),IF(SUM(COUNTIF(L4918:R4918,"Y"),COUNTIF(L4918:R4918,"N"))=0,"V","I"),IF(COUNTIF(L4918:R4918,"Y"),"V","I"))="V"),"Valid","Invalid")," ")</f>
        <v xml:space="preserve"> </v>
      </c>
      <c r="U4918"/>
    </row>
    <row r="4919" spans="2:21" x14ac:dyDescent="0.35">
      <c r="B4919" s="116"/>
      <c r="C4919" s="117"/>
      <c r="D4919" s="118"/>
      <c r="E4919" s="120"/>
      <c r="F4919" s="56"/>
      <c r="G4919" s="32"/>
      <c r="H4919" s="32"/>
      <c r="I4919" s="32"/>
      <c r="J4919" s="32"/>
      <c r="K4919" s="32"/>
      <c r="L4919" s="32"/>
      <c r="M4919" s="32"/>
      <c r="N4919" s="32"/>
      <c r="O4919" s="32"/>
      <c r="P4919" s="32"/>
      <c r="Q4919" s="32"/>
      <c r="R4919" s="32"/>
      <c r="S4919" s="25" t="str">
        <f>IF(COUNTA(B4919:R4919)=0,"",IF(AND(COUNTA(B4919)&gt;0, COUNTA(C4919)&gt;0, COUNTA(D4919)&gt;0, COUNTA(E4919)&gt;0, COUNTIF('OMS Drop Downs'!$C$2:$C$3,'OMS Response Form (ORF)'!F4919),COUNTIF('OMS Drop Downs'!$D$2:$D$5,'OMS Response Form (ORF)'!G4919),COUNTIF('OMS Drop Downs'!$A$2:$A$5,'OMS Response Form (ORF)'!H4919),COUNTIF('OMS Drop Downs'!$B$2:$B$4,'OMS Response Form (ORF)'!I4919),COUNTIF('OMS Drop Downs'!$A$2:$A$5,'OMS Response Form (ORF)'!J4919),COUNTIF('OMS Drop Downs'!$E$2:$E$7,'OMS Response Form (ORF)'!K4919),COUNTIF('OMS Drop Downs'!$B$2:$B$4,'OMS Response Form (ORF)'!L4919),COUNTIF('OMS Drop Downs'!$B$2:$B$4,'OMS Response Form (ORF)'!M4919),COUNTIF('OMS Drop Downs'!$B$2:$B$4,'OMS Response Form (ORF)'!N4919),COUNTIF('OMS Drop Downs'!$B$2:$B$4,'OMS Response Form (ORF)'!O4919), COUNTIF('OMS Drop Downs'!$B$2:$B$4,'OMS Response Form (ORF)'!P4919),COUNTIF('OMS Drop Downs'!$B$2:$B$4,'OMS Response Form (ORF)'!Q4919),COUNTIF('OMS Drop Downs'!$B$2:$B$4,'OMS Response Form (ORF)'!R4919)),"Complete","Incomplete"))</f>
        <v/>
      </c>
      <c r="T4919" s="26" t="str">
        <f>IF(S4919="Complete",IF(AND(NOT(ISNA(VLOOKUP(CONCATENATE(F4919,G4919,H4919,I4919,J4919,K4919),'OMS Drop Downs'!G:G,1,FALSE))),IF(AND(G4919&lt;&gt;"C3",K4919&lt;&gt;"O5"),IF(SUM(COUNTIF(L4919:R4919,"Y"),COUNTIF(L4919:R4919,"N"))=0,"V","I"),IF(COUNTIF(L4919:R4919,"Y"),"V","I"))="V"),"Valid","Invalid")," ")</f>
        <v xml:space="preserve"> </v>
      </c>
      <c r="U4919"/>
    </row>
    <row r="4920" spans="2:21" x14ac:dyDescent="0.35">
      <c r="B4920" s="116"/>
      <c r="C4920" s="117"/>
      <c r="D4920" s="118"/>
      <c r="E4920" s="120"/>
      <c r="F4920" s="56"/>
      <c r="G4920" s="32"/>
      <c r="H4920" s="32"/>
      <c r="I4920" s="32"/>
      <c r="J4920" s="32"/>
      <c r="K4920" s="32"/>
      <c r="L4920" s="32"/>
      <c r="M4920" s="32"/>
      <c r="N4920" s="32"/>
      <c r="O4920" s="32"/>
      <c r="P4920" s="32"/>
      <c r="Q4920" s="32"/>
      <c r="R4920" s="32"/>
      <c r="S4920" s="25" t="str">
        <f>IF(COUNTA(B4920:R4920)=0,"",IF(AND(COUNTA(B4920)&gt;0, COUNTA(C4920)&gt;0, COUNTA(D4920)&gt;0, COUNTA(E4920)&gt;0, COUNTIF('OMS Drop Downs'!$C$2:$C$3,'OMS Response Form (ORF)'!F4920),COUNTIF('OMS Drop Downs'!$D$2:$D$5,'OMS Response Form (ORF)'!G4920),COUNTIF('OMS Drop Downs'!$A$2:$A$5,'OMS Response Form (ORF)'!H4920),COUNTIF('OMS Drop Downs'!$B$2:$B$4,'OMS Response Form (ORF)'!I4920),COUNTIF('OMS Drop Downs'!$A$2:$A$5,'OMS Response Form (ORF)'!J4920),COUNTIF('OMS Drop Downs'!$E$2:$E$7,'OMS Response Form (ORF)'!K4920),COUNTIF('OMS Drop Downs'!$B$2:$B$4,'OMS Response Form (ORF)'!L4920),COUNTIF('OMS Drop Downs'!$B$2:$B$4,'OMS Response Form (ORF)'!M4920),COUNTIF('OMS Drop Downs'!$B$2:$B$4,'OMS Response Form (ORF)'!N4920),COUNTIF('OMS Drop Downs'!$B$2:$B$4,'OMS Response Form (ORF)'!O4920), COUNTIF('OMS Drop Downs'!$B$2:$B$4,'OMS Response Form (ORF)'!P4920),COUNTIF('OMS Drop Downs'!$B$2:$B$4,'OMS Response Form (ORF)'!Q4920),COUNTIF('OMS Drop Downs'!$B$2:$B$4,'OMS Response Form (ORF)'!R4920)),"Complete","Incomplete"))</f>
        <v/>
      </c>
      <c r="T4920" s="26" t="str">
        <f>IF(S4920="Complete",IF(AND(NOT(ISNA(VLOOKUP(CONCATENATE(F4920,G4920,H4920,I4920,J4920,K4920),'OMS Drop Downs'!G:G,1,FALSE))),IF(AND(G4920&lt;&gt;"C3",K4920&lt;&gt;"O5"),IF(SUM(COUNTIF(L4920:R4920,"Y"),COUNTIF(L4920:R4920,"N"))=0,"V","I"),IF(COUNTIF(L4920:R4920,"Y"),"V","I"))="V"),"Valid","Invalid")," ")</f>
        <v xml:space="preserve"> </v>
      </c>
      <c r="U4920"/>
    </row>
    <row r="4921" spans="2:21" x14ac:dyDescent="0.35">
      <c r="B4921" s="116"/>
      <c r="C4921" s="117"/>
      <c r="D4921" s="118"/>
      <c r="E4921" s="120"/>
      <c r="F4921" s="56"/>
      <c r="G4921" s="32"/>
      <c r="H4921" s="32"/>
      <c r="I4921" s="32"/>
      <c r="J4921" s="32"/>
      <c r="K4921" s="32"/>
      <c r="L4921" s="32"/>
      <c r="M4921" s="32"/>
      <c r="N4921" s="32"/>
      <c r="O4921" s="32"/>
      <c r="P4921" s="32"/>
      <c r="Q4921" s="32"/>
      <c r="R4921" s="32"/>
      <c r="S4921" s="25" t="str">
        <f>IF(COUNTA(B4921:R4921)=0,"",IF(AND(COUNTA(B4921)&gt;0, COUNTA(C4921)&gt;0, COUNTA(D4921)&gt;0, COUNTA(E4921)&gt;0, COUNTIF('OMS Drop Downs'!$C$2:$C$3,'OMS Response Form (ORF)'!F4921),COUNTIF('OMS Drop Downs'!$D$2:$D$5,'OMS Response Form (ORF)'!G4921),COUNTIF('OMS Drop Downs'!$A$2:$A$5,'OMS Response Form (ORF)'!H4921),COUNTIF('OMS Drop Downs'!$B$2:$B$4,'OMS Response Form (ORF)'!I4921),COUNTIF('OMS Drop Downs'!$A$2:$A$5,'OMS Response Form (ORF)'!J4921),COUNTIF('OMS Drop Downs'!$E$2:$E$7,'OMS Response Form (ORF)'!K4921),COUNTIF('OMS Drop Downs'!$B$2:$B$4,'OMS Response Form (ORF)'!L4921),COUNTIF('OMS Drop Downs'!$B$2:$B$4,'OMS Response Form (ORF)'!M4921),COUNTIF('OMS Drop Downs'!$B$2:$B$4,'OMS Response Form (ORF)'!N4921),COUNTIF('OMS Drop Downs'!$B$2:$B$4,'OMS Response Form (ORF)'!O4921), COUNTIF('OMS Drop Downs'!$B$2:$B$4,'OMS Response Form (ORF)'!P4921),COUNTIF('OMS Drop Downs'!$B$2:$B$4,'OMS Response Form (ORF)'!Q4921),COUNTIF('OMS Drop Downs'!$B$2:$B$4,'OMS Response Form (ORF)'!R4921)),"Complete","Incomplete"))</f>
        <v/>
      </c>
      <c r="T4921" s="26" t="str">
        <f>IF(S4921="Complete",IF(AND(NOT(ISNA(VLOOKUP(CONCATENATE(F4921,G4921,H4921,I4921,J4921,K4921),'OMS Drop Downs'!G:G,1,FALSE))),IF(AND(G4921&lt;&gt;"C3",K4921&lt;&gt;"O5"),IF(SUM(COUNTIF(L4921:R4921,"Y"),COUNTIF(L4921:R4921,"N"))=0,"V","I"),IF(COUNTIF(L4921:R4921,"Y"),"V","I"))="V"),"Valid","Invalid")," ")</f>
        <v xml:space="preserve"> </v>
      </c>
      <c r="U4921"/>
    </row>
    <row r="4922" spans="2:21" x14ac:dyDescent="0.35">
      <c r="B4922" s="116"/>
      <c r="C4922" s="117"/>
      <c r="D4922" s="118"/>
      <c r="E4922" s="120"/>
      <c r="F4922" s="56"/>
      <c r="G4922" s="32"/>
      <c r="H4922" s="32"/>
      <c r="I4922" s="32"/>
      <c r="J4922" s="32"/>
      <c r="K4922" s="32"/>
      <c r="L4922" s="32"/>
      <c r="M4922" s="32"/>
      <c r="N4922" s="32"/>
      <c r="O4922" s="32"/>
      <c r="P4922" s="32"/>
      <c r="Q4922" s="32"/>
      <c r="R4922" s="32"/>
      <c r="S4922" s="25" t="str">
        <f>IF(COUNTA(B4922:R4922)=0,"",IF(AND(COUNTA(B4922)&gt;0, COUNTA(C4922)&gt;0, COUNTA(D4922)&gt;0, COUNTA(E4922)&gt;0, COUNTIF('OMS Drop Downs'!$C$2:$C$3,'OMS Response Form (ORF)'!F4922),COUNTIF('OMS Drop Downs'!$D$2:$D$5,'OMS Response Form (ORF)'!G4922),COUNTIF('OMS Drop Downs'!$A$2:$A$5,'OMS Response Form (ORF)'!H4922),COUNTIF('OMS Drop Downs'!$B$2:$B$4,'OMS Response Form (ORF)'!I4922),COUNTIF('OMS Drop Downs'!$A$2:$A$5,'OMS Response Form (ORF)'!J4922),COUNTIF('OMS Drop Downs'!$E$2:$E$7,'OMS Response Form (ORF)'!K4922),COUNTIF('OMS Drop Downs'!$B$2:$B$4,'OMS Response Form (ORF)'!L4922),COUNTIF('OMS Drop Downs'!$B$2:$B$4,'OMS Response Form (ORF)'!M4922),COUNTIF('OMS Drop Downs'!$B$2:$B$4,'OMS Response Form (ORF)'!N4922),COUNTIF('OMS Drop Downs'!$B$2:$B$4,'OMS Response Form (ORF)'!O4922), COUNTIF('OMS Drop Downs'!$B$2:$B$4,'OMS Response Form (ORF)'!P4922),COUNTIF('OMS Drop Downs'!$B$2:$B$4,'OMS Response Form (ORF)'!Q4922),COUNTIF('OMS Drop Downs'!$B$2:$B$4,'OMS Response Form (ORF)'!R4922)),"Complete","Incomplete"))</f>
        <v/>
      </c>
      <c r="T4922" s="26" t="str">
        <f>IF(S4922="Complete",IF(AND(NOT(ISNA(VLOOKUP(CONCATENATE(F4922,G4922,H4922,I4922,J4922,K4922),'OMS Drop Downs'!G:G,1,FALSE))),IF(AND(G4922&lt;&gt;"C3",K4922&lt;&gt;"O5"),IF(SUM(COUNTIF(L4922:R4922,"Y"),COUNTIF(L4922:R4922,"N"))=0,"V","I"),IF(COUNTIF(L4922:R4922,"Y"),"V","I"))="V"),"Valid","Invalid")," ")</f>
        <v xml:space="preserve"> </v>
      </c>
      <c r="U4922"/>
    </row>
    <row r="4923" spans="2:21" x14ac:dyDescent="0.35">
      <c r="B4923" s="116"/>
      <c r="C4923" s="117"/>
      <c r="D4923" s="118"/>
      <c r="E4923" s="120"/>
      <c r="F4923" s="56"/>
      <c r="G4923" s="32"/>
      <c r="H4923" s="32"/>
      <c r="I4923" s="32"/>
      <c r="J4923" s="32"/>
      <c r="K4923" s="32"/>
      <c r="L4923" s="32"/>
      <c r="M4923" s="32"/>
      <c r="N4923" s="32"/>
      <c r="O4923" s="32"/>
      <c r="P4923" s="32"/>
      <c r="Q4923" s="32"/>
      <c r="R4923" s="32"/>
      <c r="S4923" s="25" t="str">
        <f>IF(COUNTA(B4923:R4923)=0,"",IF(AND(COUNTA(B4923)&gt;0, COUNTA(C4923)&gt;0, COUNTA(D4923)&gt;0, COUNTA(E4923)&gt;0, COUNTIF('OMS Drop Downs'!$C$2:$C$3,'OMS Response Form (ORF)'!F4923),COUNTIF('OMS Drop Downs'!$D$2:$D$5,'OMS Response Form (ORF)'!G4923),COUNTIF('OMS Drop Downs'!$A$2:$A$5,'OMS Response Form (ORF)'!H4923),COUNTIF('OMS Drop Downs'!$B$2:$B$4,'OMS Response Form (ORF)'!I4923),COUNTIF('OMS Drop Downs'!$A$2:$A$5,'OMS Response Form (ORF)'!J4923),COUNTIF('OMS Drop Downs'!$E$2:$E$7,'OMS Response Form (ORF)'!K4923),COUNTIF('OMS Drop Downs'!$B$2:$B$4,'OMS Response Form (ORF)'!L4923),COUNTIF('OMS Drop Downs'!$B$2:$B$4,'OMS Response Form (ORF)'!M4923),COUNTIF('OMS Drop Downs'!$B$2:$B$4,'OMS Response Form (ORF)'!N4923),COUNTIF('OMS Drop Downs'!$B$2:$B$4,'OMS Response Form (ORF)'!O4923), COUNTIF('OMS Drop Downs'!$B$2:$B$4,'OMS Response Form (ORF)'!P4923),COUNTIF('OMS Drop Downs'!$B$2:$B$4,'OMS Response Form (ORF)'!Q4923),COUNTIF('OMS Drop Downs'!$B$2:$B$4,'OMS Response Form (ORF)'!R4923)),"Complete","Incomplete"))</f>
        <v/>
      </c>
      <c r="T4923" s="26" t="str">
        <f>IF(S4923="Complete",IF(AND(NOT(ISNA(VLOOKUP(CONCATENATE(F4923,G4923,H4923,I4923,J4923,K4923),'OMS Drop Downs'!G:G,1,FALSE))),IF(AND(G4923&lt;&gt;"C3",K4923&lt;&gt;"O5"),IF(SUM(COUNTIF(L4923:R4923,"Y"),COUNTIF(L4923:R4923,"N"))=0,"V","I"),IF(COUNTIF(L4923:R4923,"Y"),"V","I"))="V"),"Valid","Invalid")," ")</f>
        <v xml:space="preserve"> </v>
      </c>
      <c r="U4923"/>
    </row>
    <row r="4924" spans="2:21" x14ac:dyDescent="0.35">
      <c r="B4924" s="116"/>
      <c r="C4924" s="117"/>
      <c r="D4924" s="118"/>
      <c r="E4924" s="120"/>
      <c r="F4924" s="56"/>
      <c r="G4924" s="32"/>
      <c r="H4924" s="32"/>
      <c r="I4924" s="32"/>
      <c r="J4924" s="32"/>
      <c r="K4924" s="32"/>
      <c r="L4924" s="32"/>
      <c r="M4924" s="32"/>
      <c r="N4924" s="32"/>
      <c r="O4924" s="32"/>
      <c r="P4924" s="32"/>
      <c r="Q4924" s="32"/>
      <c r="R4924" s="32"/>
      <c r="S4924" s="25" t="str">
        <f>IF(COUNTA(B4924:R4924)=0,"",IF(AND(COUNTA(B4924)&gt;0, COUNTA(C4924)&gt;0, COUNTA(D4924)&gt;0, COUNTA(E4924)&gt;0, COUNTIF('OMS Drop Downs'!$C$2:$C$3,'OMS Response Form (ORF)'!F4924),COUNTIF('OMS Drop Downs'!$D$2:$D$5,'OMS Response Form (ORF)'!G4924),COUNTIF('OMS Drop Downs'!$A$2:$A$5,'OMS Response Form (ORF)'!H4924),COUNTIF('OMS Drop Downs'!$B$2:$B$4,'OMS Response Form (ORF)'!I4924),COUNTIF('OMS Drop Downs'!$A$2:$A$5,'OMS Response Form (ORF)'!J4924),COUNTIF('OMS Drop Downs'!$E$2:$E$7,'OMS Response Form (ORF)'!K4924),COUNTIF('OMS Drop Downs'!$B$2:$B$4,'OMS Response Form (ORF)'!L4924),COUNTIF('OMS Drop Downs'!$B$2:$B$4,'OMS Response Form (ORF)'!M4924),COUNTIF('OMS Drop Downs'!$B$2:$B$4,'OMS Response Form (ORF)'!N4924),COUNTIF('OMS Drop Downs'!$B$2:$B$4,'OMS Response Form (ORF)'!O4924), COUNTIF('OMS Drop Downs'!$B$2:$B$4,'OMS Response Form (ORF)'!P4924),COUNTIF('OMS Drop Downs'!$B$2:$B$4,'OMS Response Form (ORF)'!Q4924),COUNTIF('OMS Drop Downs'!$B$2:$B$4,'OMS Response Form (ORF)'!R4924)),"Complete","Incomplete"))</f>
        <v/>
      </c>
      <c r="T4924" s="26" t="str">
        <f>IF(S4924="Complete",IF(AND(NOT(ISNA(VLOOKUP(CONCATENATE(F4924,G4924,H4924,I4924,J4924,K4924),'OMS Drop Downs'!G:G,1,FALSE))),IF(AND(G4924&lt;&gt;"C3",K4924&lt;&gt;"O5"),IF(SUM(COUNTIF(L4924:R4924,"Y"),COUNTIF(L4924:R4924,"N"))=0,"V","I"),IF(COUNTIF(L4924:R4924,"Y"),"V","I"))="V"),"Valid","Invalid")," ")</f>
        <v xml:space="preserve"> </v>
      </c>
      <c r="U4924"/>
    </row>
    <row r="4925" spans="2:21" x14ac:dyDescent="0.35">
      <c r="B4925" s="116"/>
      <c r="C4925" s="117"/>
      <c r="D4925" s="118"/>
      <c r="E4925" s="120"/>
      <c r="F4925" s="56"/>
      <c r="G4925" s="32"/>
      <c r="H4925" s="32"/>
      <c r="I4925" s="32"/>
      <c r="J4925" s="32"/>
      <c r="K4925" s="32"/>
      <c r="L4925" s="32"/>
      <c r="M4925" s="32"/>
      <c r="N4925" s="32"/>
      <c r="O4925" s="32"/>
      <c r="P4925" s="32"/>
      <c r="Q4925" s="32"/>
      <c r="R4925" s="32"/>
      <c r="S4925" s="25" t="str">
        <f>IF(COUNTA(B4925:R4925)=0,"",IF(AND(COUNTA(B4925)&gt;0, COUNTA(C4925)&gt;0, COUNTA(D4925)&gt;0, COUNTA(E4925)&gt;0, COUNTIF('OMS Drop Downs'!$C$2:$C$3,'OMS Response Form (ORF)'!F4925),COUNTIF('OMS Drop Downs'!$D$2:$D$5,'OMS Response Form (ORF)'!G4925),COUNTIF('OMS Drop Downs'!$A$2:$A$5,'OMS Response Form (ORF)'!H4925),COUNTIF('OMS Drop Downs'!$B$2:$B$4,'OMS Response Form (ORF)'!I4925),COUNTIF('OMS Drop Downs'!$A$2:$A$5,'OMS Response Form (ORF)'!J4925),COUNTIF('OMS Drop Downs'!$E$2:$E$7,'OMS Response Form (ORF)'!K4925),COUNTIF('OMS Drop Downs'!$B$2:$B$4,'OMS Response Form (ORF)'!L4925),COUNTIF('OMS Drop Downs'!$B$2:$B$4,'OMS Response Form (ORF)'!M4925),COUNTIF('OMS Drop Downs'!$B$2:$B$4,'OMS Response Form (ORF)'!N4925),COUNTIF('OMS Drop Downs'!$B$2:$B$4,'OMS Response Form (ORF)'!O4925), COUNTIF('OMS Drop Downs'!$B$2:$B$4,'OMS Response Form (ORF)'!P4925),COUNTIF('OMS Drop Downs'!$B$2:$B$4,'OMS Response Form (ORF)'!Q4925),COUNTIF('OMS Drop Downs'!$B$2:$B$4,'OMS Response Form (ORF)'!R4925)),"Complete","Incomplete"))</f>
        <v/>
      </c>
      <c r="T4925" s="26" t="str">
        <f>IF(S4925="Complete",IF(AND(NOT(ISNA(VLOOKUP(CONCATENATE(F4925,G4925,H4925,I4925,J4925,K4925),'OMS Drop Downs'!G:G,1,FALSE))),IF(AND(G4925&lt;&gt;"C3",K4925&lt;&gt;"O5"),IF(SUM(COUNTIF(L4925:R4925,"Y"),COUNTIF(L4925:R4925,"N"))=0,"V","I"),IF(COUNTIF(L4925:R4925,"Y"),"V","I"))="V"),"Valid","Invalid")," ")</f>
        <v xml:space="preserve"> </v>
      </c>
      <c r="U4925"/>
    </row>
    <row r="4926" spans="2:21" x14ac:dyDescent="0.35">
      <c r="B4926" s="116"/>
      <c r="C4926" s="117"/>
      <c r="D4926" s="118"/>
      <c r="E4926" s="120"/>
      <c r="F4926" s="56"/>
      <c r="G4926" s="32"/>
      <c r="H4926" s="32"/>
      <c r="I4926" s="32"/>
      <c r="J4926" s="32"/>
      <c r="K4926" s="32"/>
      <c r="L4926" s="32"/>
      <c r="M4926" s="32"/>
      <c r="N4926" s="32"/>
      <c r="O4926" s="32"/>
      <c r="P4926" s="32"/>
      <c r="Q4926" s="32"/>
      <c r="R4926" s="32"/>
      <c r="S4926" s="25" t="str">
        <f>IF(COUNTA(B4926:R4926)=0,"",IF(AND(COUNTA(B4926)&gt;0, COUNTA(C4926)&gt;0, COUNTA(D4926)&gt;0, COUNTA(E4926)&gt;0, COUNTIF('OMS Drop Downs'!$C$2:$C$3,'OMS Response Form (ORF)'!F4926),COUNTIF('OMS Drop Downs'!$D$2:$D$5,'OMS Response Form (ORF)'!G4926),COUNTIF('OMS Drop Downs'!$A$2:$A$5,'OMS Response Form (ORF)'!H4926),COUNTIF('OMS Drop Downs'!$B$2:$B$4,'OMS Response Form (ORF)'!I4926),COUNTIF('OMS Drop Downs'!$A$2:$A$5,'OMS Response Form (ORF)'!J4926),COUNTIF('OMS Drop Downs'!$E$2:$E$7,'OMS Response Form (ORF)'!K4926),COUNTIF('OMS Drop Downs'!$B$2:$B$4,'OMS Response Form (ORF)'!L4926),COUNTIF('OMS Drop Downs'!$B$2:$B$4,'OMS Response Form (ORF)'!M4926),COUNTIF('OMS Drop Downs'!$B$2:$B$4,'OMS Response Form (ORF)'!N4926),COUNTIF('OMS Drop Downs'!$B$2:$B$4,'OMS Response Form (ORF)'!O4926), COUNTIF('OMS Drop Downs'!$B$2:$B$4,'OMS Response Form (ORF)'!P4926),COUNTIF('OMS Drop Downs'!$B$2:$B$4,'OMS Response Form (ORF)'!Q4926),COUNTIF('OMS Drop Downs'!$B$2:$B$4,'OMS Response Form (ORF)'!R4926)),"Complete","Incomplete"))</f>
        <v/>
      </c>
      <c r="T4926" s="26" t="str">
        <f>IF(S4926="Complete",IF(AND(NOT(ISNA(VLOOKUP(CONCATENATE(F4926,G4926,H4926,I4926,J4926,K4926),'OMS Drop Downs'!G:G,1,FALSE))),IF(AND(G4926&lt;&gt;"C3",K4926&lt;&gt;"O5"),IF(SUM(COUNTIF(L4926:R4926,"Y"),COUNTIF(L4926:R4926,"N"))=0,"V","I"),IF(COUNTIF(L4926:R4926,"Y"),"V","I"))="V"),"Valid","Invalid")," ")</f>
        <v xml:space="preserve"> </v>
      </c>
      <c r="U4926"/>
    </row>
    <row r="4927" spans="2:21" x14ac:dyDescent="0.35">
      <c r="B4927" s="116"/>
      <c r="C4927" s="117"/>
      <c r="D4927" s="118"/>
      <c r="E4927" s="120"/>
      <c r="F4927" s="56"/>
      <c r="G4927" s="32"/>
      <c r="H4927" s="32"/>
      <c r="I4927" s="32"/>
      <c r="J4927" s="32"/>
      <c r="K4927" s="32"/>
      <c r="L4927" s="32"/>
      <c r="M4927" s="32"/>
      <c r="N4927" s="32"/>
      <c r="O4927" s="32"/>
      <c r="P4927" s="32"/>
      <c r="Q4927" s="32"/>
      <c r="R4927" s="32"/>
      <c r="S4927" s="25" t="str">
        <f>IF(COUNTA(B4927:R4927)=0,"",IF(AND(COUNTA(B4927)&gt;0, COUNTA(C4927)&gt;0, COUNTA(D4927)&gt;0, COUNTA(E4927)&gt;0, COUNTIF('OMS Drop Downs'!$C$2:$C$3,'OMS Response Form (ORF)'!F4927),COUNTIF('OMS Drop Downs'!$D$2:$D$5,'OMS Response Form (ORF)'!G4927),COUNTIF('OMS Drop Downs'!$A$2:$A$5,'OMS Response Form (ORF)'!H4927),COUNTIF('OMS Drop Downs'!$B$2:$B$4,'OMS Response Form (ORF)'!I4927),COUNTIF('OMS Drop Downs'!$A$2:$A$5,'OMS Response Form (ORF)'!J4927),COUNTIF('OMS Drop Downs'!$E$2:$E$7,'OMS Response Form (ORF)'!K4927),COUNTIF('OMS Drop Downs'!$B$2:$B$4,'OMS Response Form (ORF)'!L4927),COUNTIF('OMS Drop Downs'!$B$2:$B$4,'OMS Response Form (ORF)'!M4927),COUNTIF('OMS Drop Downs'!$B$2:$B$4,'OMS Response Form (ORF)'!N4927),COUNTIF('OMS Drop Downs'!$B$2:$B$4,'OMS Response Form (ORF)'!O4927), COUNTIF('OMS Drop Downs'!$B$2:$B$4,'OMS Response Form (ORF)'!P4927),COUNTIF('OMS Drop Downs'!$B$2:$B$4,'OMS Response Form (ORF)'!Q4927),COUNTIF('OMS Drop Downs'!$B$2:$B$4,'OMS Response Form (ORF)'!R4927)),"Complete","Incomplete"))</f>
        <v/>
      </c>
      <c r="T4927" s="26" t="str">
        <f>IF(S4927="Complete",IF(AND(NOT(ISNA(VLOOKUP(CONCATENATE(F4927,G4927,H4927,I4927,J4927,K4927),'OMS Drop Downs'!G:G,1,FALSE))),IF(AND(G4927&lt;&gt;"C3",K4927&lt;&gt;"O5"),IF(SUM(COUNTIF(L4927:R4927,"Y"),COUNTIF(L4927:R4927,"N"))=0,"V","I"),IF(COUNTIF(L4927:R4927,"Y"),"V","I"))="V"),"Valid","Invalid")," ")</f>
        <v xml:space="preserve"> </v>
      </c>
      <c r="U4927"/>
    </row>
    <row r="4928" spans="2:21" x14ac:dyDescent="0.35">
      <c r="B4928" s="116"/>
      <c r="C4928" s="117"/>
      <c r="D4928" s="118"/>
      <c r="E4928" s="120"/>
      <c r="F4928" s="56"/>
      <c r="G4928" s="32"/>
      <c r="H4928" s="32"/>
      <c r="I4928" s="32"/>
      <c r="J4928" s="32"/>
      <c r="K4928" s="32"/>
      <c r="L4928" s="32"/>
      <c r="M4928" s="32"/>
      <c r="N4928" s="32"/>
      <c r="O4928" s="32"/>
      <c r="P4928" s="32"/>
      <c r="Q4928" s="32"/>
      <c r="R4928" s="32"/>
      <c r="S4928" s="25" t="str">
        <f>IF(COUNTA(B4928:R4928)=0,"",IF(AND(COUNTA(B4928)&gt;0, COUNTA(C4928)&gt;0, COUNTA(D4928)&gt;0, COUNTA(E4928)&gt;0, COUNTIF('OMS Drop Downs'!$C$2:$C$3,'OMS Response Form (ORF)'!F4928),COUNTIF('OMS Drop Downs'!$D$2:$D$5,'OMS Response Form (ORF)'!G4928),COUNTIF('OMS Drop Downs'!$A$2:$A$5,'OMS Response Form (ORF)'!H4928),COUNTIF('OMS Drop Downs'!$B$2:$B$4,'OMS Response Form (ORF)'!I4928),COUNTIF('OMS Drop Downs'!$A$2:$A$5,'OMS Response Form (ORF)'!J4928),COUNTIF('OMS Drop Downs'!$E$2:$E$7,'OMS Response Form (ORF)'!K4928),COUNTIF('OMS Drop Downs'!$B$2:$B$4,'OMS Response Form (ORF)'!L4928),COUNTIF('OMS Drop Downs'!$B$2:$B$4,'OMS Response Form (ORF)'!M4928),COUNTIF('OMS Drop Downs'!$B$2:$B$4,'OMS Response Form (ORF)'!N4928),COUNTIF('OMS Drop Downs'!$B$2:$B$4,'OMS Response Form (ORF)'!O4928), COUNTIF('OMS Drop Downs'!$B$2:$B$4,'OMS Response Form (ORF)'!P4928),COUNTIF('OMS Drop Downs'!$B$2:$B$4,'OMS Response Form (ORF)'!Q4928),COUNTIF('OMS Drop Downs'!$B$2:$B$4,'OMS Response Form (ORF)'!R4928)),"Complete","Incomplete"))</f>
        <v/>
      </c>
      <c r="T4928" s="26" t="str">
        <f>IF(S4928="Complete",IF(AND(NOT(ISNA(VLOOKUP(CONCATENATE(F4928,G4928,H4928,I4928,J4928,K4928),'OMS Drop Downs'!G:G,1,FALSE))),IF(AND(G4928&lt;&gt;"C3",K4928&lt;&gt;"O5"),IF(SUM(COUNTIF(L4928:R4928,"Y"),COUNTIF(L4928:R4928,"N"))=0,"V","I"),IF(COUNTIF(L4928:R4928,"Y"),"V","I"))="V"),"Valid","Invalid")," ")</f>
        <v xml:space="preserve"> </v>
      </c>
      <c r="U4928"/>
    </row>
    <row r="4929" spans="2:21" x14ac:dyDescent="0.35">
      <c r="B4929" s="116"/>
      <c r="C4929" s="117"/>
      <c r="D4929" s="118"/>
      <c r="E4929" s="120"/>
      <c r="F4929" s="56"/>
      <c r="G4929" s="32"/>
      <c r="H4929" s="32"/>
      <c r="I4929" s="32"/>
      <c r="J4929" s="32"/>
      <c r="K4929" s="32"/>
      <c r="L4929" s="32"/>
      <c r="M4929" s="32"/>
      <c r="N4929" s="32"/>
      <c r="O4929" s="32"/>
      <c r="P4929" s="32"/>
      <c r="Q4929" s="32"/>
      <c r="R4929" s="32"/>
      <c r="S4929" s="25" t="str">
        <f>IF(COUNTA(B4929:R4929)=0,"",IF(AND(COUNTA(B4929)&gt;0, COUNTA(C4929)&gt;0, COUNTA(D4929)&gt;0, COUNTA(E4929)&gt;0, COUNTIF('OMS Drop Downs'!$C$2:$C$3,'OMS Response Form (ORF)'!F4929),COUNTIF('OMS Drop Downs'!$D$2:$D$5,'OMS Response Form (ORF)'!G4929),COUNTIF('OMS Drop Downs'!$A$2:$A$5,'OMS Response Form (ORF)'!H4929),COUNTIF('OMS Drop Downs'!$B$2:$B$4,'OMS Response Form (ORF)'!I4929),COUNTIF('OMS Drop Downs'!$A$2:$A$5,'OMS Response Form (ORF)'!J4929),COUNTIF('OMS Drop Downs'!$E$2:$E$7,'OMS Response Form (ORF)'!K4929),COUNTIF('OMS Drop Downs'!$B$2:$B$4,'OMS Response Form (ORF)'!L4929),COUNTIF('OMS Drop Downs'!$B$2:$B$4,'OMS Response Form (ORF)'!M4929),COUNTIF('OMS Drop Downs'!$B$2:$B$4,'OMS Response Form (ORF)'!N4929),COUNTIF('OMS Drop Downs'!$B$2:$B$4,'OMS Response Form (ORF)'!O4929), COUNTIF('OMS Drop Downs'!$B$2:$B$4,'OMS Response Form (ORF)'!P4929),COUNTIF('OMS Drop Downs'!$B$2:$B$4,'OMS Response Form (ORF)'!Q4929),COUNTIF('OMS Drop Downs'!$B$2:$B$4,'OMS Response Form (ORF)'!R4929)),"Complete","Incomplete"))</f>
        <v/>
      </c>
      <c r="T4929" s="26" t="str">
        <f>IF(S4929="Complete",IF(AND(NOT(ISNA(VLOOKUP(CONCATENATE(F4929,G4929,H4929,I4929,J4929,K4929),'OMS Drop Downs'!G:G,1,FALSE))),IF(AND(G4929&lt;&gt;"C3",K4929&lt;&gt;"O5"),IF(SUM(COUNTIF(L4929:R4929,"Y"),COUNTIF(L4929:R4929,"N"))=0,"V","I"),IF(COUNTIF(L4929:R4929,"Y"),"V","I"))="V"),"Valid","Invalid")," ")</f>
        <v xml:space="preserve"> </v>
      </c>
      <c r="U4929"/>
    </row>
    <row r="4930" spans="2:21" x14ac:dyDescent="0.35">
      <c r="B4930" s="116"/>
      <c r="C4930" s="117"/>
      <c r="D4930" s="118"/>
      <c r="E4930" s="120"/>
      <c r="F4930" s="56"/>
      <c r="G4930" s="32"/>
      <c r="H4930" s="32"/>
      <c r="I4930" s="32"/>
      <c r="J4930" s="32"/>
      <c r="K4930" s="32"/>
      <c r="L4930" s="32"/>
      <c r="M4930" s="32"/>
      <c r="N4930" s="32"/>
      <c r="O4930" s="32"/>
      <c r="P4930" s="32"/>
      <c r="Q4930" s="32"/>
      <c r="R4930" s="32"/>
      <c r="S4930" s="25" t="str">
        <f>IF(COUNTA(B4930:R4930)=0,"",IF(AND(COUNTA(B4930)&gt;0, COUNTA(C4930)&gt;0, COUNTA(D4930)&gt;0, COUNTA(E4930)&gt;0, COUNTIF('OMS Drop Downs'!$C$2:$C$3,'OMS Response Form (ORF)'!F4930),COUNTIF('OMS Drop Downs'!$D$2:$D$5,'OMS Response Form (ORF)'!G4930),COUNTIF('OMS Drop Downs'!$A$2:$A$5,'OMS Response Form (ORF)'!H4930),COUNTIF('OMS Drop Downs'!$B$2:$B$4,'OMS Response Form (ORF)'!I4930),COUNTIF('OMS Drop Downs'!$A$2:$A$5,'OMS Response Form (ORF)'!J4930),COUNTIF('OMS Drop Downs'!$E$2:$E$7,'OMS Response Form (ORF)'!K4930),COUNTIF('OMS Drop Downs'!$B$2:$B$4,'OMS Response Form (ORF)'!L4930),COUNTIF('OMS Drop Downs'!$B$2:$B$4,'OMS Response Form (ORF)'!M4930),COUNTIF('OMS Drop Downs'!$B$2:$B$4,'OMS Response Form (ORF)'!N4930),COUNTIF('OMS Drop Downs'!$B$2:$B$4,'OMS Response Form (ORF)'!O4930), COUNTIF('OMS Drop Downs'!$B$2:$B$4,'OMS Response Form (ORF)'!P4930),COUNTIF('OMS Drop Downs'!$B$2:$B$4,'OMS Response Form (ORF)'!Q4930),COUNTIF('OMS Drop Downs'!$B$2:$B$4,'OMS Response Form (ORF)'!R4930)),"Complete","Incomplete"))</f>
        <v/>
      </c>
      <c r="T4930" s="26" t="str">
        <f>IF(S4930="Complete",IF(AND(NOT(ISNA(VLOOKUP(CONCATENATE(F4930,G4930,H4930,I4930,J4930,K4930),'OMS Drop Downs'!G:G,1,FALSE))),IF(AND(G4930&lt;&gt;"C3",K4930&lt;&gt;"O5"),IF(SUM(COUNTIF(L4930:R4930,"Y"),COUNTIF(L4930:R4930,"N"))=0,"V","I"),IF(COUNTIF(L4930:R4930,"Y"),"V","I"))="V"),"Valid","Invalid")," ")</f>
        <v xml:space="preserve"> </v>
      </c>
      <c r="U4930"/>
    </row>
    <row r="4931" spans="2:21" x14ac:dyDescent="0.35">
      <c r="B4931" s="116"/>
      <c r="C4931" s="117"/>
      <c r="D4931" s="118"/>
      <c r="E4931" s="120"/>
      <c r="F4931" s="56"/>
      <c r="G4931" s="32"/>
      <c r="H4931" s="32"/>
      <c r="I4931" s="32"/>
      <c r="J4931" s="32"/>
      <c r="K4931" s="32"/>
      <c r="L4931" s="32"/>
      <c r="M4931" s="32"/>
      <c r="N4931" s="32"/>
      <c r="O4931" s="32"/>
      <c r="P4931" s="32"/>
      <c r="Q4931" s="32"/>
      <c r="R4931" s="32"/>
      <c r="S4931" s="25" t="str">
        <f>IF(COUNTA(B4931:R4931)=0,"",IF(AND(COUNTA(B4931)&gt;0, COUNTA(C4931)&gt;0, COUNTA(D4931)&gt;0, COUNTA(E4931)&gt;0, COUNTIF('OMS Drop Downs'!$C$2:$C$3,'OMS Response Form (ORF)'!F4931),COUNTIF('OMS Drop Downs'!$D$2:$D$5,'OMS Response Form (ORF)'!G4931),COUNTIF('OMS Drop Downs'!$A$2:$A$5,'OMS Response Form (ORF)'!H4931),COUNTIF('OMS Drop Downs'!$B$2:$B$4,'OMS Response Form (ORF)'!I4931),COUNTIF('OMS Drop Downs'!$A$2:$A$5,'OMS Response Form (ORF)'!J4931),COUNTIF('OMS Drop Downs'!$E$2:$E$7,'OMS Response Form (ORF)'!K4931),COUNTIF('OMS Drop Downs'!$B$2:$B$4,'OMS Response Form (ORF)'!L4931),COUNTIF('OMS Drop Downs'!$B$2:$B$4,'OMS Response Form (ORF)'!M4931),COUNTIF('OMS Drop Downs'!$B$2:$B$4,'OMS Response Form (ORF)'!N4931),COUNTIF('OMS Drop Downs'!$B$2:$B$4,'OMS Response Form (ORF)'!O4931), COUNTIF('OMS Drop Downs'!$B$2:$B$4,'OMS Response Form (ORF)'!P4931),COUNTIF('OMS Drop Downs'!$B$2:$B$4,'OMS Response Form (ORF)'!Q4931),COUNTIF('OMS Drop Downs'!$B$2:$B$4,'OMS Response Form (ORF)'!R4931)),"Complete","Incomplete"))</f>
        <v/>
      </c>
      <c r="T4931" s="26" t="str">
        <f>IF(S4931="Complete",IF(AND(NOT(ISNA(VLOOKUP(CONCATENATE(F4931,G4931,H4931,I4931,J4931,K4931),'OMS Drop Downs'!G:G,1,FALSE))),IF(AND(G4931&lt;&gt;"C3",K4931&lt;&gt;"O5"),IF(SUM(COUNTIF(L4931:R4931,"Y"),COUNTIF(L4931:R4931,"N"))=0,"V","I"),IF(COUNTIF(L4931:R4931,"Y"),"V","I"))="V"),"Valid","Invalid")," ")</f>
        <v xml:space="preserve"> </v>
      </c>
      <c r="U4931"/>
    </row>
    <row r="4932" spans="2:21" x14ac:dyDescent="0.35">
      <c r="B4932" s="116"/>
      <c r="C4932" s="117"/>
      <c r="D4932" s="118"/>
      <c r="E4932" s="120"/>
      <c r="F4932" s="56"/>
      <c r="G4932" s="32"/>
      <c r="H4932" s="32"/>
      <c r="I4932" s="32"/>
      <c r="J4932" s="32"/>
      <c r="K4932" s="32"/>
      <c r="L4932" s="32"/>
      <c r="M4932" s="32"/>
      <c r="N4932" s="32"/>
      <c r="O4932" s="32"/>
      <c r="P4932" s="32"/>
      <c r="Q4932" s="32"/>
      <c r="R4932" s="32"/>
      <c r="S4932" s="25" t="str">
        <f>IF(COUNTA(B4932:R4932)=0,"",IF(AND(COUNTA(B4932)&gt;0, COUNTA(C4932)&gt;0, COUNTA(D4932)&gt;0, COUNTA(E4932)&gt;0, COUNTIF('OMS Drop Downs'!$C$2:$C$3,'OMS Response Form (ORF)'!F4932),COUNTIF('OMS Drop Downs'!$D$2:$D$5,'OMS Response Form (ORF)'!G4932),COUNTIF('OMS Drop Downs'!$A$2:$A$5,'OMS Response Form (ORF)'!H4932),COUNTIF('OMS Drop Downs'!$B$2:$B$4,'OMS Response Form (ORF)'!I4932),COUNTIF('OMS Drop Downs'!$A$2:$A$5,'OMS Response Form (ORF)'!J4932),COUNTIF('OMS Drop Downs'!$E$2:$E$7,'OMS Response Form (ORF)'!K4932),COUNTIF('OMS Drop Downs'!$B$2:$B$4,'OMS Response Form (ORF)'!L4932),COUNTIF('OMS Drop Downs'!$B$2:$B$4,'OMS Response Form (ORF)'!M4932),COUNTIF('OMS Drop Downs'!$B$2:$B$4,'OMS Response Form (ORF)'!N4932),COUNTIF('OMS Drop Downs'!$B$2:$B$4,'OMS Response Form (ORF)'!O4932), COUNTIF('OMS Drop Downs'!$B$2:$B$4,'OMS Response Form (ORF)'!P4932),COUNTIF('OMS Drop Downs'!$B$2:$B$4,'OMS Response Form (ORF)'!Q4932),COUNTIF('OMS Drop Downs'!$B$2:$B$4,'OMS Response Form (ORF)'!R4932)),"Complete","Incomplete"))</f>
        <v/>
      </c>
      <c r="T4932" s="26" t="str">
        <f>IF(S4932="Complete",IF(AND(NOT(ISNA(VLOOKUP(CONCATENATE(F4932,G4932,H4932,I4932,J4932,K4932),'OMS Drop Downs'!G:G,1,FALSE))),IF(AND(G4932&lt;&gt;"C3",K4932&lt;&gt;"O5"),IF(SUM(COUNTIF(L4932:R4932,"Y"),COUNTIF(L4932:R4932,"N"))=0,"V","I"),IF(COUNTIF(L4932:R4932,"Y"),"V","I"))="V"),"Valid","Invalid")," ")</f>
        <v xml:space="preserve"> </v>
      </c>
      <c r="U4932"/>
    </row>
    <row r="4933" spans="2:21" x14ac:dyDescent="0.35">
      <c r="B4933" s="116"/>
      <c r="C4933" s="117"/>
      <c r="D4933" s="118"/>
      <c r="E4933" s="120"/>
      <c r="F4933" s="56"/>
      <c r="G4933" s="32"/>
      <c r="H4933" s="32"/>
      <c r="I4933" s="32"/>
      <c r="J4933" s="32"/>
      <c r="K4933" s="32"/>
      <c r="L4933" s="32"/>
      <c r="M4933" s="32"/>
      <c r="N4933" s="32"/>
      <c r="O4933" s="32"/>
      <c r="P4933" s="32"/>
      <c r="Q4933" s="32"/>
      <c r="R4933" s="32"/>
      <c r="S4933" s="25" t="str">
        <f>IF(COUNTA(B4933:R4933)=0,"",IF(AND(COUNTA(B4933)&gt;0, COUNTA(C4933)&gt;0, COUNTA(D4933)&gt;0, COUNTA(E4933)&gt;0, COUNTIF('OMS Drop Downs'!$C$2:$C$3,'OMS Response Form (ORF)'!F4933),COUNTIF('OMS Drop Downs'!$D$2:$D$5,'OMS Response Form (ORF)'!G4933),COUNTIF('OMS Drop Downs'!$A$2:$A$5,'OMS Response Form (ORF)'!H4933),COUNTIF('OMS Drop Downs'!$B$2:$B$4,'OMS Response Form (ORF)'!I4933),COUNTIF('OMS Drop Downs'!$A$2:$A$5,'OMS Response Form (ORF)'!J4933),COUNTIF('OMS Drop Downs'!$E$2:$E$7,'OMS Response Form (ORF)'!K4933),COUNTIF('OMS Drop Downs'!$B$2:$B$4,'OMS Response Form (ORF)'!L4933),COUNTIF('OMS Drop Downs'!$B$2:$B$4,'OMS Response Form (ORF)'!M4933),COUNTIF('OMS Drop Downs'!$B$2:$B$4,'OMS Response Form (ORF)'!N4933),COUNTIF('OMS Drop Downs'!$B$2:$B$4,'OMS Response Form (ORF)'!O4933), COUNTIF('OMS Drop Downs'!$B$2:$B$4,'OMS Response Form (ORF)'!P4933),COUNTIF('OMS Drop Downs'!$B$2:$B$4,'OMS Response Form (ORF)'!Q4933),COUNTIF('OMS Drop Downs'!$B$2:$B$4,'OMS Response Form (ORF)'!R4933)),"Complete","Incomplete"))</f>
        <v/>
      </c>
      <c r="T4933" s="26" t="str">
        <f>IF(S4933="Complete",IF(AND(NOT(ISNA(VLOOKUP(CONCATENATE(F4933,G4933,H4933,I4933,J4933,K4933),'OMS Drop Downs'!G:G,1,FALSE))),IF(AND(G4933&lt;&gt;"C3",K4933&lt;&gt;"O5"),IF(SUM(COUNTIF(L4933:R4933,"Y"),COUNTIF(L4933:R4933,"N"))=0,"V","I"),IF(COUNTIF(L4933:R4933,"Y"),"V","I"))="V"),"Valid","Invalid")," ")</f>
        <v xml:space="preserve"> </v>
      </c>
      <c r="U4933"/>
    </row>
    <row r="4934" spans="2:21" x14ac:dyDescent="0.35">
      <c r="B4934" s="116"/>
      <c r="C4934" s="117"/>
      <c r="D4934" s="118"/>
      <c r="E4934" s="120"/>
      <c r="F4934" s="56"/>
      <c r="G4934" s="32"/>
      <c r="H4934" s="32"/>
      <c r="I4934" s="32"/>
      <c r="J4934" s="32"/>
      <c r="K4934" s="32"/>
      <c r="L4934" s="32"/>
      <c r="M4934" s="32"/>
      <c r="N4934" s="32"/>
      <c r="O4934" s="32"/>
      <c r="P4934" s="32"/>
      <c r="Q4934" s="32"/>
      <c r="R4934" s="32"/>
      <c r="S4934" s="25" t="str">
        <f>IF(COUNTA(B4934:R4934)=0,"",IF(AND(COUNTA(B4934)&gt;0, COUNTA(C4934)&gt;0, COUNTA(D4934)&gt;0, COUNTA(E4934)&gt;0, COUNTIF('OMS Drop Downs'!$C$2:$C$3,'OMS Response Form (ORF)'!F4934),COUNTIF('OMS Drop Downs'!$D$2:$D$5,'OMS Response Form (ORF)'!G4934),COUNTIF('OMS Drop Downs'!$A$2:$A$5,'OMS Response Form (ORF)'!H4934),COUNTIF('OMS Drop Downs'!$B$2:$B$4,'OMS Response Form (ORF)'!I4934),COUNTIF('OMS Drop Downs'!$A$2:$A$5,'OMS Response Form (ORF)'!J4934),COUNTIF('OMS Drop Downs'!$E$2:$E$7,'OMS Response Form (ORF)'!K4934),COUNTIF('OMS Drop Downs'!$B$2:$B$4,'OMS Response Form (ORF)'!L4934),COUNTIF('OMS Drop Downs'!$B$2:$B$4,'OMS Response Form (ORF)'!M4934),COUNTIF('OMS Drop Downs'!$B$2:$B$4,'OMS Response Form (ORF)'!N4934),COUNTIF('OMS Drop Downs'!$B$2:$B$4,'OMS Response Form (ORF)'!O4934), COUNTIF('OMS Drop Downs'!$B$2:$B$4,'OMS Response Form (ORF)'!P4934),COUNTIF('OMS Drop Downs'!$B$2:$B$4,'OMS Response Form (ORF)'!Q4934),COUNTIF('OMS Drop Downs'!$B$2:$B$4,'OMS Response Form (ORF)'!R4934)),"Complete","Incomplete"))</f>
        <v/>
      </c>
      <c r="T4934" s="26" t="str">
        <f>IF(S4934="Complete",IF(AND(NOT(ISNA(VLOOKUP(CONCATENATE(F4934,G4934,H4934,I4934,J4934,K4934),'OMS Drop Downs'!G:G,1,FALSE))),IF(AND(G4934&lt;&gt;"C3",K4934&lt;&gt;"O5"),IF(SUM(COUNTIF(L4934:R4934,"Y"),COUNTIF(L4934:R4934,"N"))=0,"V","I"),IF(COUNTIF(L4934:R4934,"Y"),"V","I"))="V"),"Valid","Invalid")," ")</f>
        <v xml:space="preserve"> </v>
      </c>
      <c r="U4934"/>
    </row>
    <row r="4935" spans="2:21" x14ac:dyDescent="0.35">
      <c r="B4935" s="116"/>
      <c r="C4935" s="117"/>
      <c r="D4935" s="118"/>
      <c r="E4935" s="120"/>
      <c r="F4935" s="56"/>
      <c r="G4935" s="32"/>
      <c r="H4935" s="32"/>
      <c r="I4935" s="32"/>
      <c r="J4935" s="32"/>
      <c r="K4935" s="32"/>
      <c r="L4935" s="32"/>
      <c r="M4935" s="32"/>
      <c r="N4935" s="32"/>
      <c r="O4935" s="32"/>
      <c r="P4935" s="32"/>
      <c r="Q4935" s="32"/>
      <c r="R4935" s="32"/>
      <c r="S4935" s="25" t="str">
        <f>IF(COUNTA(B4935:R4935)=0,"",IF(AND(COUNTA(B4935)&gt;0, COUNTA(C4935)&gt;0, COUNTA(D4935)&gt;0, COUNTA(E4935)&gt;0, COUNTIF('OMS Drop Downs'!$C$2:$C$3,'OMS Response Form (ORF)'!F4935),COUNTIF('OMS Drop Downs'!$D$2:$D$5,'OMS Response Form (ORF)'!G4935),COUNTIF('OMS Drop Downs'!$A$2:$A$5,'OMS Response Form (ORF)'!H4935),COUNTIF('OMS Drop Downs'!$B$2:$B$4,'OMS Response Form (ORF)'!I4935),COUNTIF('OMS Drop Downs'!$A$2:$A$5,'OMS Response Form (ORF)'!J4935),COUNTIF('OMS Drop Downs'!$E$2:$E$7,'OMS Response Form (ORF)'!K4935),COUNTIF('OMS Drop Downs'!$B$2:$B$4,'OMS Response Form (ORF)'!L4935),COUNTIF('OMS Drop Downs'!$B$2:$B$4,'OMS Response Form (ORF)'!M4935),COUNTIF('OMS Drop Downs'!$B$2:$B$4,'OMS Response Form (ORF)'!N4935),COUNTIF('OMS Drop Downs'!$B$2:$B$4,'OMS Response Form (ORF)'!O4935), COUNTIF('OMS Drop Downs'!$B$2:$B$4,'OMS Response Form (ORF)'!P4935),COUNTIF('OMS Drop Downs'!$B$2:$B$4,'OMS Response Form (ORF)'!Q4935),COUNTIF('OMS Drop Downs'!$B$2:$B$4,'OMS Response Form (ORF)'!R4935)),"Complete","Incomplete"))</f>
        <v/>
      </c>
      <c r="T4935" s="26" t="str">
        <f>IF(S4935="Complete",IF(AND(NOT(ISNA(VLOOKUP(CONCATENATE(F4935,G4935,H4935,I4935,J4935,K4935),'OMS Drop Downs'!G:G,1,FALSE))),IF(AND(G4935&lt;&gt;"C3",K4935&lt;&gt;"O5"),IF(SUM(COUNTIF(L4935:R4935,"Y"),COUNTIF(L4935:R4935,"N"))=0,"V","I"),IF(COUNTIF(L4935:R4935,"Y"),"V","I"))="V"),"Valid","Invalid")," ")</f>
        <v xml:space="preserve"> </v>
      </c>
      <c r="U4935"/>
    </row>
    <row r="4936" spans="2:21" x14ac:dyDescent="0.35">
      <c r="B4936" s="116"/>
      <c r="C4936" s="117"/>
      <c r="D4936" s="118"/>
      <c r="E4936" s="120"/>
      <c r="F4936" s="56"/>
      <c r="G4936" s="32"/>
      <c r="H4936" s="32"/>
      <c r="I4936" s="32"/>
      <c r="J4936" s="32"/>
      <c r="K4936" s="32"/>
      <c r="L4936" s="32"/>
      <c r="M4936" s="32"/>
      <c r="N4936" s="32"/>
      <c r="O4936" s="32"/>
      <c r="P4936" s="32"/>
      <c r="Q4936" s="32"/>
      <c r="R4936" s="32"/>
      <c r="S4936" s="25" t="str">
        <f>IF(COUNTA(B4936:R4936)=0,"",IF(AND(COUNTA(B4936)&gt;0, COUNTA(C4936)&gt;0, COUNTA(D4936)&gt;0, COUNTA(E4936)&gt;0, COUNTIF('OMS Drop Downs'!$C$2:$C$3,'OMS Response Form (ORF)'!F4936),COUNTIF('OMS Drop Downs'!$D$2:$D$5,'OMS Response Form (ORF)'!G4936),COUNTIF('OMS Drop Downs'!$A$2:$A$5,'OMS Response Form (ORF)'!H4936),COUNTIF('OMS Drop Downs'!$B$2:$B$4,'OMS Response Form (ORF)'!I4936),COUNTIF('OMS Drop Downs'!$A$2:$A$5,'OMS Response Form (ORF)'!J4936),COUNTIF('OMS Drop Downs'!$E$2:$E$7,'OMS Response Form (ORF)'!K4936),COUNTIF('OMS Drop Downs'!$B$2:$B$4,'OMS Response Form (ORF)'!L4936),COUNTIF('OMS Drop Downs'!$B$2:$B$4,'OMS Response Form (ORF)'!M4936),COUNTIF('OMS Drop Downs'!$B$2:$B$4,'OMS Response Form (ORF)'!N4936),COUNTIF('OMS Drop Downs'!$B$2:$B$4,'OMS Response Form (ORF)'!O4936), COUNTIF('OMS Drop Downs'!$B$2:$B$4,'OMS Response Form (ORF)'!P4936),COUNTIF('OMS Drop Downs'!$B$2:$B$4,'OMS Response Form (ORF)'!Q4936),COUNTIF('OMS Drop Downs'!$B$2:$B$4,'OMS Response Form (ORF)'!R4936)),"Complete","Incomplete"))</f>
        <v/>
      </c>
      <c r="T4936" s="26" t="str">
        <f>IF(S4936="Complete",IF(AND(NOT(ISNA(VLOOKUP(CONCATENATE(F4936,G4936,H4936,I4936,J4936,K4936),'OMS Drop Downs'!G:G,1,FALSE))),IF(AND(G4936&lt;&gt;"C3",K4936&lt;&gt;"O5"),IF(SUM(COUNTIF(L4936:R4936,"Y"),COUNTIF(L4936:R4936,"N"))=0,"V","I"),IF(COUNTIF(L4936:R4936,"Y"),"V","I"))="V"),"Valid","Invalid")," ")</f>
        <v xml:space="preserve"> </v>
      </c>
      <c r="U4936"/>
    </row>
    <row r="4937" spans="2:21" x14ac:dyDescent="0.35">
      <c r="B4937" s="116"/>
      <c r="C4937" s="117"/>
      <c r="D4937" s="118"/>
      <c r="E4937" s="120"/>
      <c r="F4937" s="56"/>
      <c r="G4937" s="32"/>
      <c r="H4937" s="32"/>
      <c r="I4937" s="32"/>
      <c r="J4937" s="32"/>
      <c r="K4937" s="32"/>
      <c r="L4937" s="32"/>
      <c r="M4937" s="32"/>
      <c r="N4937" s="32"/>
      <c r="O4937" s="32"/>
      <c r="P4937" s="32"/>
      <c r="Q4937" s="32"/>
      <c r="R4937" s="32"/>
      <c r="S4937" s="25" t="str">
        <f>IF(COUNTA(B4937:R4937)=0,"",IF(AND(COUNTA(B4937)&gt;0, COUNTA(C4937)&gt;0, COUNTA(D4937)&gt;0, COUNTA(E4937)&gt;0, COUNTIF('OMS Drop Downs'!$C$2:$C$3,'OMS Response Form (ORF)'!F4937),COUNTIF('OMS Drop Downs'!$D$2:$D$5,'OMS Response Form (ORF)'!G4937),COUNTIF('OMS Drop Downs'!$A$2:$A$5,'OMS Response Form (ORF)'!H4937),COUNTIF('OMS Drop Downs'!$B$2:$B$4,'OMS Response Form (ORF)'!I4937),COUNTIF('OMS Drop Downs'!$A$2:$A$5,'OMS Response Form (ORF)'!J4937),COUNTIF('OMS Drop Downs'!$E$2:$E$7,'OMS Response Form (ORF)'!K4937),COUNTIF('OMS Drop Downs'!$B$2:$B$4,'OMS Response Form (ORF)'!L4937),COUNTIF('OMS Drop Downs'!$B$2:$B$4,'OMS Response Form (ORF)'!M4937),COUNTIF('OMS Drop Downs'!$B$2:$B$4,'OMS Response Form (ORF)'!N4937),COUNTIF('OMS Drop Downs'!$B$2:$B$4,'OMS Response Form (ORF)'!O4937), COUNTIF('OMS Drop Downs'!$B$2:$B$4,'OMS Response Form (ORF)'!P4937),COUNTIF('OMS Drop Downs'!$B$2:$B$4,'OMS Response Form (ORF)'!Q4937),COUNTIF('OMS Drop Downs'!$B$2:$B$4,'OMS Response Form (ORF)'!R4937)),"Complete","Incomplete"))</f>
        <v/>
      </c>
      <c r="T4937" s="26" t="str">
        <f>IF(S4937="Complete",IF(AND(NOT(ISNA(VLOOKUP(CONCATENATE(F4937,G4937,H4937,I4937,J4937,K4937),'OMS Drop Downs'!G:G,1,FALSE))),IF(AND(G4937&lt;&gt;"C3",K4937&lt;&gt;"O5"),IF(SUM(COUNTIF(L4937:R4937,"Y"),COUNTIF(L4937:R4937,"N"))=0,"V","I"),IF(COUNTIF(L4937:R4937,"Y"),"V","I"))="V"),"Valid","Invalid")," ")</f>
        <v xml:space="preserve"> </v>
      </c>
      <c r="U4937"/>
    </row>
    <row r="4938" spans="2:21" x14ac:dyDescent="0.35">
      <c r="B4938" s="116"/>
      <c r="C4938" s="117"/>
      <c r="D4938" s="118"/>
      <c r="E4938" s="120"/>
      <c r="F4938" s="56"/>
      <c r="G4938" s="32"/>
      <c r="H4938" s="32"/>
      <c r="I4938" s="32"/>
      <c r="J4938" s="32"/>
      <c r="K4938" s="32"/>
      <c r="L4938" s="32"/>
      <c r="M4938" s="32"/>
      <c r="N4938" s="32"/>
      <c r="O4938" s="32"/>
      <c r="P4938" s="32"/>
      <c r="Q4938" s="32"/>
      <c r="R4938" s="32"/>
      <c r="S4938" s="25" t="str">
        <f>IF(COUNTA(B4938:R4938)=0,"",IF(AND(COUNTA(B4938)&gt;0, COUNTA(C4938)&gt;0, COUNTA(D4938)&gt;0, COUNTA(E4938)&gt;0, COUNTIF('OMS Drop Downs'!$C$2:$C$3,'OMS Response Form (ORF)'!F4938),COUNTIF('OMS Drop Downs'!$D$2:$D$5,'OMS Response Form (ORF)'!G4938),COUNTIF('OMS Drop Downs'!$A$2:$A$5,'OMS Response Form (ORF)'!H4938),COUNTIF('OMS Drop Downs'!$B$2:$B$4,'OMS Response Form (ORF)'!I4938),COUNTIF('OMS Drop Downs'!$A$2:$A$5,'OMS Response Form (ORF)'!J4938),COUNTIF('OMS Drop Downs'!$E$2:$E$7,'OMS Response Form (ORF)'!K4938),COUNTIF('OMS Drop Downs'!$B$2:$B$4,'OMS Response Form (ORF)'!L4938),COUNTIF('OMS Drop Downs'!$B$2:$B$4,'OMS Response Form (ORF)'!M4938),COUNTIF('OMS Drop Downs'!$B$2:$B$4,'OMS Response Form (ORF)'!N4938),COUNTIF('OMS Drop Downs'!$B$2:$B$4,'OMS Response Form (ORF)'!O4938), COUNTIF('OMS Drop Downs'!$B$2:$B$4,'OMS Response Form (ORF)'!P4938),COUNTIF('OMS Drop Downs'!$B$2:$B$4,'OMS Response Form (ORF)'!Q4938),COUNTIF('OMS Drop Downs'!$B$2:$B$4,'OMS Response Form (ORF)'!R4938)),"Complete","Incomplete"))</f>
        <v/>
      </c>
      <c r="T4938" s="26" t="str">
        <f>IF(S4938="Complete",IF(AND(NOT(ISNA(VLOOKUP(CONCATENATE(F4938,G4938,H4938,I4938,J4938,K4938),'OMS Drop Downs'!G:G,1,FALSE))),IF(AND(G4938&lt;&gt;"C3",K4938&lt;&gt;"O5"),IF(SUM(COUNTIF(L4938:R4938,"Y"),COUNTIF(L4938:R4938,"N"))=0,"V","I"),IF(COUNTIF(L4938:R4938,"Y"),"V","I"))="V"),"Valid","Invalid")," ")</f>
        <v xml:space="preserve"> </v>
      </c>
      <c r="U4938"/>
    </row>
    <row r="4939" spans="2:21" x14ac:dyDescent="0.35">
      <c r="B4939" s="116"/>
      <c r="C4939" s="117"/>
      <c r="D4939" s="118"/>
      <c r="E4939" s="120"/>
      <c r="F4939" s="56"/>
      <c r="G4939" s="32"/>
      <c r="H4939" s="32"/>
      <c r="I4939" s="32"/>
      <c r="J4939" s="32"/>
      <c r="K4939" s="32"/>
      <c r="L4939" s="32"/>
      <c r="M4939" s="32"/>
      <c r="N4939" s="32"/>
      <c r="O4939" s="32"/>
      <c r="P4939" s="32"/>
      <c r="Q4939" s="32"/>
      <c r="R4939" s="32"/>
      <c r="S4939" s="25" t="str">
        <f>IF(COUNTA(B4939:R4939)=0,"",IF(AND(COUNTA(B4939)&gt;0, COUNTA(C4939)&gt;0, COUNTA(D4939)&gt;0, COUNTA(E4939)&gt;0, COUNTIF('OMS Drop Downs'!$C$2:$C$3,'OMS Response Form (ORF)'!F4939),COUNTIF('OMS Drop Downs'!$D$2:$D$5,'OMS Response Form (ORF)'!G4939),COUNTIF('OMS Drop Downs'!$A$2:$A$5,'OMS Response Form (ORF)'!H4939),COUNTIF('OMS Drop Downs'!$B$2:$B$4,'OMS Response Form (ORF)'!I4939),COUNTIF('OMS Drop Downs'!$A$2:$A$5,'OMS Response Form (ORF)'!J4939),COUNTIF('OMS Drop Downs'!$E$2:$E$7,'OMS Response Form (ORF)'!K4939),COUNTIF('OMS Drop Downs'!$B$2:$B$4,'OMS Response Form (ORF)'!L4939),COUNTIF('OMS Drop Downs'!$B$2:$B$4,'OMS Response Form (ORF)'!M4939),COUNTIF('OMS Drop Downs'!$B$2:$B$4,'OMS Response Form (ORF)'!N4939),COUNTIF('OMS Drop Downs'!$B$2:$B$4,'OMS Response Form (ORF)'!O4939), COUNTIF('OMS Drop Downs'!$B$2:$B$4,'OMS Response Form (ORF)'!P4939),COUNTIF('OMS Drop Downs'!$B$2:$B$4,'OMS Response Form (ORF)'!Q4939),COUNTIF('OMS Drop Downs'!$B$2:$B$4,'OMS Response Form (ORF)'!R4939)),"Complete","Incomplete"))</f>
        <v/>
      </c>
      <c r="T4939" s="26" t="str">
        <f>IF(S4939="Complete",IF(AND(NOT(ISNA(VLOOKUP(CONCATENATE(F4939,G4939,H4939,I4939,J4939,K4939),'OMS Drop Downs'!G:G,1,FALSE))),IF(AND(G4939&lt;&gt;"C3",K4939&lt;&gt;"O5"),IF(SUM(COUNTIF(L4939:R4939,"Y"),COUNTIF(L4939:R4939,"N"))=0,"V","I"),IF(COUNTIF(L4939:R4939,"Y"),"V","I"))="V"),"Valid","Invalid")," ")</f>
        <v xml:space="preserve"> </v>
      </c>
      <c r="U4939"/>
    </row>
    <row r="4940" spans="2:21" x14ac:dyDescent="0.35">
      <c r="B4940" s="116"/>
      <c r="C4940" s="117"/>
      <c r="D4940" s="118"/>
      <c r="E4940" s="120"/>
      <c r="F4940" s="56"/>
      <c r="G4940" s="32"/>
      <c r="H4940" s="32"/>
      <c r="I4940" s="32"/>
      <c r="J4940" s="32"/>
      <c r="K4940" s="32"/>
      <c r="L4940" s="32"/>
      <c r="M4940" s="32"/>
      <c r="N4940" s="32"/>
      <c r="O4940" s="32"/>
      <c r="P4940" s="32"/>
      <c r="Q4940" s="32"/>
      <c r="R4940" s="32"/>
      <c r="S4940" s="25" t="str">
        <f>IF(COUNTA(B4940:R4940)=0,"",IF(AND(COUNTA(B4940)&gt;0, COUNTA(C4940)&gt;0, COUNTA(D4940)&gt;0, COUNTA(E4940)&gt;0, COUNTIF('OMS Drop Downs'!$C$2:$C$3,'OMS Response Form (ORF)'!F4940),COUNTIF('OMS Drop Downs'!$D$2:$D$5,'OMS Response Form (ORF)'!G4940),COUNTIF('OMS Drop Downs'!$A$2:$A$5,'OMS Response Form (ORF)'!H4940),COUNTIF('OMS Drop Downs'!$B$2:$B$4,'OMS Response Form (ORF)'!I4940),COUNTIF('OMS Drop Downs'!$A$2:$A$5,'OMS Response Form (ORF)'!J4940),COUNTIF('OMS Drop Downs'!$E$2:$E$7,'OMS Response Form (ORF)'!K4940),COUNTIF('OMS Drop Downs'!$B$2:$B$4,'OMS Response Form (ORF)'!L4940),COUNTIF('OMS Drop Downs'!$B$2:$B$4,'OMS Response Form (ORF)'!M4940),COUNTIF('OMS Drop Downs'!$B$2:$B$4,'OMS Response Form (ORF)'!N4940),COUNTIF('OMS Drop Downs'!$B$2:$B$4,'OMS Response Form (ORF)'!O4940), COUNTIF('OMS Drop Downs'!$B$2:$B$4,'OMS Response Form (ORF)'!P4940),COUNTIF('OMS Drop Downs'!$B$2:$B$4,'OMS Response Form (ORF)'!Q4940),COUNTIF('OMS Drop Downs'!$B$2:$B$4,'OMS Response Form (ORF)'!R4940)),"Complete","Incomplete"))</f>
        <v/>
      </c>
      <c r="T4940" s="26" t="str">
        <f>IF(S4940="Complete",IF(AND(NOT(ISNA(VLOOKUP(CONCATENATE(F4940,G4940,H4940,I4940,J4940,K4940),'OMS Drop Downs'!G:G,1,FALSE))),IF(AND(G4940&lt;&gt;"C3",K4940&lt;&gt;"O5"),IF(SUM(COUNTIF(L4940:R4940,"Y"),COUNTIF(L4940:R4940,"N"))=0,"V","I"),IF(COUNTIF(L4940:R4940,"Y"),"V","I"))="V"),"Valid","Invalid")," ")</f>
        <v xml:space="preserve"> </v>
      </c>
      <c r="U4940"/>
    </row>
    <row r="4941" spans="2:21" x14ac:dyDescent="0.35">
      <c r="B4941" s="116"/>
      <c r="C4941" s="117"/>
      <c r="D4941" s="118"/>
      <c r="E4941" s="120"/>
      <c r="F4941" s="56"/>
      <c r="G4941" s="32"/>
      <c r="H4941" s="32"/>
      <c r="I4941" s="32"/>
      <c r="J4941" s="32"/>
      <c r="K4941" s="32"/>
      <c r="L4941" s="32"/>
      <c r="M4941" s="32"/>
      <c r="N4941" s="32"/>
      <c r="O4941" s="32"/>
      <c r="P4941" s="32"/>
      <c r="Q4941" s="32"/>
      <c r="R4941" s="32"/>
      <c r="S4941" s="25" t="str">
        <f>IF(COUNTA(B4941:R4941)=0,"",IF(AND(COUNTA(B4941)&gt;0, COUNTA(C4941)&gt;0, COUNTA(D4941)&gt;0, COUNTA(E4941)&gt;0, COUNTIF('OMS Drop Downs'!$C$2:$C$3,'OMS Response Form (ORF)'!F4941),COUNTIF('OMS Drop Downs'!$D$2:$D$5,'OMS Response Form (ORF)'!G4941),COUNTIF('OMS Drop Downs'!$A$2:$A$5,'OMS Response Form (ORF)'!H4941),COUNTIF('OMS Drop Downs'!$B$2:$B$4,'OMS Response Form (ORF)'!I4941),COUNTIF('OMS Drop Downs'!$A$2:$A$5,'OMS Response Form (ORF)'!J4941),COUNTIF('OMS Drop Downs'!$E$2:$E$7,'OMS Response Form (ORF)'!K4941),COUNTIF('OMS Drop Downs'!$B$2:$B$4,'OMS Response Form (ORF)'!L4941),COUNTIF('OMS Drop Downs'!$B$2:$B$4,'OMS Response Form (ORF)'!M4941),COUNTIF('OMS Drop Downs'!$B$2:$B$4,'OMS Response Form (ORF)'!N4941),COUNTIF('OMS Drop Downs'!$B$2:$B$4,'OMS Response Form (ORF)'!O4941), COUNTIF('OMS Drop Downs'!$B$2:$B$4,'OMS Response Form (ORF)'!P4941),COUNTIF('OMS Drop Downs'!$B$2:$B$4,'OMS Response Form (ORF)'!Q4941),COUNTIF('OMS Drop Downs'!$B$2:$B$4,'OMS Response Form (ORF)'!R4941)),"Complete","Incomplete"))</f>
        <v/>
      </c>
      <c r="T4941" s="26" t="str">
        <f>IF(S4941="Complete",IF(AND(NOT(ISNA(VLOOKUP(CONCATENATE(F4941,G4941,H4941,I4941,J4941,K4941),'OMS Drop Downs'!G:G,1,FALSE))),IF(AND(G4941&lt;&gt;"C3",K4941&lt;&gt;"O5"),IF(SUM(COUNTIF(L4941:R4941,"Y"),COUNTIF(L4941:R4941,"N"))=0,"V","I"),IF(COUNTIF(L4941:R4941,"Y"),"V","I"))="V"),"Valid","Invalid")," ")</f>
        <v xml:space="preserve"> </v>
      </c>
      <c r="U4941"/>
    </row>
    <row r="4942" spans="2:21" x14ac:dyDescent="0.35">
      <c r="B4942" s="116"/>
      <c r="C4942" s="117"/>
      <c r="D4942" s="118"/>
      <c r="E4942" s="120"/>
      <c r="F4942" s="56"/>
      <c r="G4942" s="32"/>
      <c r="H4942" s="32"/>
      <c r="I4942" s="32"/>
      <c r="J4942" s="32"/>
      <c r="K4942" s="32"/>
      <c r="L4942" s="32"/>
      <c r="M4942" s="32"/>
      <c r="N4942" s="32"/>
      <c r="O4942" s="32"/>
      <c r="P4942" s="32"/>
      <c r="Q4942" s="32"/>
      <c r="R4942" s="32"/>
      <c r="S4942" s="25" t="str">
        <f>IF(COUNTA(B4942:R4942)=0,"",IF(AND(COUNTA(B4942)&gt;0, COUNTA(C4942)&gt;0, COUNTA(D4942)&gt;0, COUNTA(E4942)&gt;0, COUNTIF('OMS Drop Downs'!$C$2:$C$3,'OMS Response Form (ORF)'!F4942),COUNTIF('OMS Drop Downs'!$D$2:$D$5,'OMS Response Form (ORF)'!G4942),COUNTIF('OMS Drop Downs'!$A$2:$A$5,'OMS Response Form (ORF)'!H4942),COUNTIF('OMS Drop Downs'!$B$2:$B$4,'OMS Response Form (ORF)'!I4942),COUNTIF('OMS Drop Downs'!$A$2:$A$5,'OMS Response Form (ORF)'!J4942),COUNTIF('OMS Drop Downs'!$E$2:$E$7,'OMS Response Form (ORF)'!K4942),COUNTIF('OMS Drop Downs'!$B$2:$B$4,'OMS Response Form (ORF)'!L4942),COUNTIF('OMS Drop Downs'!$B$2:$B$4,'OMS Response Form (ORF)'!M4942),COUNTIF('OMS Drop Downs'!$B$2:$B$4,'OMS Response Form (ORF)'!N4942),COUNTIF('OMS Drop Downs'!$B$2:$B$4,'OMS Response Form (ORF)'!O4942), COUNTIF('OMS Drop Downs'!$B$2:$B$4,'OMS Response Form (ORF)'!P4942),COUNTIF('OMS Drop Downs'!$B$2:$B$4,'OMS Response Form (ORF)'!Q4942),COUNTIF('OMS Drop Downs'!$B$2:$B$4,'OMS Response Form (ORF)'!R4942)),"Complete","Incomplete"))</f>
        <v/>
      </c>
      <c r="T4942" s="26" t="str">
        <f>IF(S4942="Complete",IF(AND(NOT(ISNA(VLOOKUP(CONCATENATE(F4942,G4942,H4942,I4942,J4942,K4942),'OMS Drop Downs'!G:G,1,FALSE))),IF(AND(G4942&lt;&gt;"C3",K4942&lt;&gt;"O5"),IF(SUM(COUNTIF(L4942:R4942,"Y"),COUNTIF(L4942:R4942,"N"))=0,"V","I"),IF(COUNTIF(L4942:R4942,"Y"),"V","I"))="V"),"Valid","Invalid")," ")</f>
        <v xml:space="preserve"> </v>
      </c>
      <c r="U4942"/>
    </row>
    <row r="4943" spans="2:21" x14ac:dyDescent="0.35">
      <c r="B4943" s="116"/>
      <c r="C4943" s="117"/>
      <c r="D4943" s="118"/>
      <c r="E4943" s="120"/>
      <c r="F4943" s="56"/>
      <c r="G4943" s="32"/>
      <c r="H4943" s="32"/>
      <c r="I4943" s="32"/>
      <c r="J4943" s="32"/>
      <c r="K4943" s="32"/>
      <c r="L4943" s="32"/>
      <c r="M4943" s="32"/>
      <c r="N4943" s="32"/>
      <c r="O4943" s="32"/>
      <c r="P4943" s="32"/>
      <c r="Q4943" s="32"/>
      <c r="R4943" s="32"/>
      <c r="S4943" s="25" t="str">
        <f>IF(COUNTA(B4943:R4943)=0,"",IF(AND(COUNTA(B4943)&gt;0, COUNTA(C4943)&gt;0, COUNTA(D4943)&gt;0, COUNTA(E4943)&gt;0, COUNTIF('OMS Drop Downs'!$C$2:$C$3,'OMS Response Form (ORF)'!F4943),COUNTIF('OMS Drop Downs'!$D$2:$D$5,'OMS Response Form (ORF)'!G4943),COUNTIF('OMS Drop Downs'!$A$2:$A$5,'OMS Response Form (ORF)'!H4943),COUNTIF('OMS Drop Downs'!$B$2:$B$4,'OMS Response Form (ORF)'!I4943),COUNTIF('OMS Drop Downs'!$A$2:$A$5,'OMS Response Form (ORF)'!J4943),COUNTIF('OMS Drop Downs'!$E$2:$E$7,'OMS Response Form (ORF)'!K4943),COUNTIF('OMS Drop Downs'!$B$2:$B$4,'OMS Response Form (ORF)'!L4943),COUNTIF('OMS Drop Downs'!$B$2:$B$4,'OMS Response Form (ORF)'!M4943),COUNTIF('OMS Drop Downs'!$B$2:$B$4,'OMS Response Form (ORF)'!N4943),COUNTIF('OMS Drop Downs'!$B$2:$B$4,'OMS Response Form (ORF)'!O4943), COUNTIF('OMS Drop Downs'!$B$2:$B$4,'OMS Response Form (ORF)'!P4943),COUNTIF('OMS Drop Downs'!$B$2:$B$4,'OMS Response Form (ORF)'!Q4943),COUNTIF('OMS Drop Downs'!$B$2:$B$4,'OMS Response Form (ORF)'!R4943)),"Complete","Incomplete"))</f>
        <v/>
      </c>
      <c r="T4943" s="26" t="str">
        <f>IF(S4943="Complete",IF(AND(NOT(ISNA(VLOOKUP(CONCATENATE(F4943,G4943,H4943,I4943,J4943,K4943),'OMS Drop Downs'!G:G,1,FALSE))),IF(AND(G4943&lt;&gt;"C3",K4943&lt;&gt;"O5"),IF(SUM(COUNTIF(L4943:R4943,"Y"),COUNTIF(L4943:R4943,"N"))=0,"V","I"),IF(COUNTIF(L4943:R4943,"Y"),"V","I"))="V"),"Valid","Invalid")," ")</f>
        <v xml:space="preserve"> </v>
      </c>
      <c r="U4943"/>
    </row>
    <row r="4944" spans="2:21" x14ac:dyDescent="0.35">
      <c r="B4944" s="116"/>
      <c r="C4944" s="117"/>
      <c r="D4944" s="118"/>
      <c r="E4944" s="120"/>
      <c r="F4944" s="56"/>
      <c r="G4944" s="32"/>
      <c r="H4944" s="32"/>
      <c r="I4944" s="32"/>
      <c r="J4944" s="32"/>
      <c r="K4944" s="32"/>
      <c r="L4944" s="32"/>
      <c r="M4944" s="32"/>
      <c r="N4944" s="32"/>
      <c r="O4944" s="32"/>
      <c r="P4944" s="32"/>
      <c r="Q4944" s="32"/>
      <c r="R4944" s="32"/>
      <c r="S4944" s="25" t="str">
        <f>IF(COUNTA(B4944:R4944)=0,"",IF(AND(COUNTA(B4944)&gt;0, COUNTA(C4944)&gt;0, COUNTA(D4944)&gt;0, COUNTA(E4944)&gt;0, COUNTIF('OMS Drop Downs'!$C$2:$C$3,'OMS Response Form (ORF)'!F4944),COUNTIF('OMS Drop Downs'!$D$2:$D$5,'OMS Response Form (ORF)'!G4944),COUNTIF('OMS Drop Downs'!$A$2:$A$5,'OMS Response Form (ORF)'!H4944),COUNTIF('OMS Drop Downs'!$B$2:$B$4,'OMS Response Form (ORF)'!I4944),COUNTIF('OMS Drop Downs'!$A$2:$A$5,'OMS Response Form (ORF)'!J4944),COUNTIF('OMS Drop Downs'!$E$2:$E$7,'OMS Response Form (ORF)'!K4944),COUNTIF('OMS Drop Downs'!$B$2:$B$4,'OMS Response Form (ORF)'!L4944),COUNTIF('OMS Drop Downs'!$B$2:$B$4,'OMS Response Form (ORF)'!M4944),COUNTIF('OMS Drop Downs'!$B$2:$B$4,'OMS Response Form (ORF)'!N4944),COUNTIF('OMS Drop Downs'!$B$2:$B$4,'OMS Response Form (ORF)'!O4944), COUNTIF('OMS Drop Downs'!$B$2:$B$4,'OMS Response Form (ORF)'!P4944),COUNTIF('OMS Drop Downs'!$B$2:$B$4,'OMS Response Form (ORF)'!Q4944),COUNTIF('OMS Drop Downs'!$B$2:$B$4,'OMS Response Form (ORF)'!R4944)),"Complete","Incomplete"))</f>
        <v/>
      </c>
      <c r="T4944" s="26" t="str">
        <f>IF(S4944="Complete",IF(AND(NOT(ISNA(VLOOKUP(CONCATENATE(F4944,G4944,H4944,I4944,J4944,K4944),'OMS Drop Downs'!G:G,1,FALSE))),IF(AND(G4944&lt;&gt;"C3",K4944&lt;&gt;"O5"),IF(SUM(COUNTIF(L4944:R4944,"Y"),COUNTIF(L4944:R4944,"N"))=0,"V","I"),IF(COUNTIF(L4944:R4944,"Y"),"V","I"))="V"),"Valid","Invalid")," ")</f>
        <v xml:space="preserve"> </v>
      </c>
      <c r="U4944"/>
    </row>
    <row r="4945" spans="2:21" x14ac:dyDescent="0.35">
      <c r="B4945" s="116"/>
      <c r="C4945" s="117"/>
      <c r="D4945" s="118"/>
      <c r="E4945" s="120"/>
      <c r="F4945" s="56"/>
      <c r="G4945" s="32"/>
      <c r="H4945" s="32"/>
      <c r="I4945" s="32"/>
      <c r="J4945" s="32"/>
      <c r="K4945" s="32"/>
      <c r="L4945" s="32"/>
      <c r="M4945" s="32"/>
      <c r="N4945" s="32"/>
      <c r="O4945" s="32"/>
      <c r="P4945" s="32"/>
      <c r="Q4945" s="32"/>
      <c r="R4945" s="32"/>
      <c r="S4945" s="25" t="str">
        <f>IF(COUNTA(B4945:R4945)=0,"",IF(AND(COUNTA(B4945)&gt;0, COUNTA(C4945)&gt;0, COUNTA(D4945)&gt;0, COUNTA(E4945)&gt;0, COUNTIF('OMS Drop Downs'!$C$2:$C$3,'OMS Response Form (ORF)'!F4945),COUNTIF('OMS Drop Downs'!$D$2:$D$5,'OMS Response Form (ORF)'!G4945),COUNTIF('OMS Drop Downs'!$A$2:$A$5,'OMS Response Form (ORF)'!H4945),COUNTIF('OMS Drop Downs'!$B$2:$B$4,'OMS Response Form (ORF)'!I4945),COUNTIF('OMS Drop Downs'!$A$2:$A$5,'OMS Response Form (ORF)'!J4945),COUNTIF('OMS Drop Downs'!$E$2:$E$7,'OMS Response Form (ORF)'!K4945),COUNTIF('OMS Drop Downs'!$B$2:$B$4,'OMS Response Form (ORF)'!L4945),COUNTIF('OMS Drop Downs'!$B$2:$B$4,'OMS Response Form (ORF)'!M4945),COUNTIF('OMS Drop Downs'!$B$2:$B$4,'OMS Response Form (ORF)'!N4945),COUNTIF('OMS Drop Downs'!$B$2:$B$4,'OMS Response Form (ORF)'!O4945), COUNTIF('OMS Drop Downs'!$B$2:$B$4,'OMS Response Form (ORF)'!P4945),COUNTIF('OMS Drop Downs'!$B$2:$B$4,'OMS Response Form (ORF)'!Q4945),COUNTIF('OMS Drop Downs'!$B$2:$B$4,'OMS Response Form (ORF)'!R4945)),"Complete","Incomplete"))</f>
        <v/>
      </c>
      <c r="T4945" s="26" t="str">
        <f>IF(S4945="Complete",IF(AND(NOT(ISNA(VLOOKUP(CONCATENATE(F4945,G4945,H4945,I4945,J4945,K4945),'OMS Drop Downs'!G:G,1,FALSE))),IF(AND(G4945&lt;&gt;"C3",K4945&lt;&gt;"O5"),IF(SUM(COUNTIF(L4945:R4945,"Y"),COUNTIF(L4945:R4945,"N"))=0,"V","I"),IF(COUNTIF(L4945:R4945,"Y"),"V","I"))="V"),"Valid","Invalid")," ")</f>
        <v xml:space="preserve"> </v>
      </c>
      <c r="U4945"/>
    </row>
    <row r="4946" spans="2:21" x14ac:dyDescent="0.35">
      <c r="B4946" s="116"/>
      <c r="C4946" s="117"/>
      <c r="D4946" s="118"/>
      <c r="E4946" s="120"/>
      <c r="F4946" s="56"/>
      <c r="G4946" s="32"/>
      <c r="H4946" s="32"/>
      <c r="I4946" s="32"/>
      <c r="J4946" s="32"/>
      <c r="K4946" s="32"/>
      <c r="L4946" s="32"/>
      <c r="M4946" s="32"/>
      <c r="N4946" s="32"/>
      <c r="O4946" s="32"/>
      <c r="P4946" s="32"/>
      <c r="Q4946" s="32"/>
      <c r="R4946" s="32"/>
      <c r="S4946" s="25" t="str">
        <f>IF(COUNTA(B4946:R4946)=0,"",IF(AND(COUNTA(B4946)&gt;0, COUNTA(C4946)&gt;0, COUNTA(D4946)&gt;0, COUNTA(E4946)&gt;0, COUNTIF('OMS Drop Downs'!$C$2:$C$3,'OMS Response Form (ORF)'!F4946),COUNTIF('OMS Drop Downs'!$D$2:$D$5,'OMS Response Form (ORF)'!G4946),COUNTIF('OMS Drop Downs'!$A$2:$A$5,'OMS Response Form (ORF)'!H4946),COUNTIF('OMS Drop Downs'!$B$2:$B$4,'OMS Response Form (ORF)'!I4946),COUNTIF('OMS Drop Downs'!$A$2:$A$5,'OMS Response Form (ORF)'!J4946),COUNTIF('OMS Drop Downs'!$E$2:$E$7,'OMS Response Form (ORF)'!K4946),COUNTIF('OMS Drop Downs'!$B$2:$B$4,'OMS Response Form (ORF)'!L4946),COUNTIF('OMS Drop Downs'!$B$2:$B$4,'OMS Response Form (ORF)'!M4946),COUNTIF('OMS Drop Downs'!$B$2:$B$4,'OMS Response Form (ORF)'!N4946),COUNTIF('OMS Drop Downs'!$B$2:$B$4,'OMS Response Form (ORF)'!O4946), COUNTIF('OMS Drop Downs'!$B$2:$B$4,'OMS Response Form (ORF)'!P4946),COUNTIF('OMS Drop Downs'!$B$2:$B$4,'OMS Response Form (ORF)'!Q4946),COUNTIF('OMS Drop Downs'!$B$2:$B$4,'OMS Response Form (ORF)'!R4946)),"Complete","Incomplete"))</f>
        <v/>
      </c>
      <c r="T4946" s="26" t="str">
        <f>IF(S4946="Complete",IF(AND(NOT(ISNA(VLOOKUP(CONCATENATE(F4946,G4946,H4946,I4946,J4946,K4946),'OMS Drop Downs'!G:G,1,FALSE))),IF(AND(G4946&lt;&gt;"C3",K4946&lt;&gt;"O5"),IF(SUM(COUNTIF(L4946:R4946,"Y"),COUNTIF(L4946:R4946,"N"))=0,"V","I"),IF(COUNTIF(L4946:R4946,"Y"),"V","I"))="V"),"Valid","Invalid")," ")</f>
        <v xml:space="preserve"> </v>
      </c>
      <c r="U4946"/>
    </row>
    <row r="4947" spans="2:21" x14ac:dyDescent="0.35">
      <c r="B4947" s="116"/>
      <c r="C4947" s="117"/>
      <c r="D4947" s="118"/>
      <c r="E4947" s="120"/>
      <c r="F4947" s="56"/>
      <c r="G4947" s="32"/>
      <c r="H4947" s="32"/>
      <c r="I4947" s="32"/>
      <c r="J4947" s="32"/>
      <c r="K4947" s="32"/>
      <c r="L4947" s="32"/>
      <c r="M4947" s="32"/>
      <c r="N4947" s="32"/>
      <c r="O4947" s="32"/>
      <c r="P4947" s="32"/>
      <c r="Q4947" s="32"/>
      <c r="R4947" s="32"/>
      <c r="S4947" s="25" t="str">
        <f>IF(COUNTA(B4947:R4947)=0,"",IF(AND(COUNTA(B4947)&gt;0, COUNTA(C4947)&gt;0, COUNTA(D4947)&gt;0, COUNTA(E4947)&gt;0, COUNTIF('OMS Drop Downs'!$C$2:$C$3,'OMS Response Form (ORF)'!F4947),COUNTIF('OMS Drop Downs'!$D$2:$D$5,'OMS Response Form (ORF)'!G4947),COUNTIF('OMS Drop Downs'!$A$2:$A$5,'OMS Response Form (ORF)'!H4947),COUNTIF('OMS Drop Downs'!$B$2:$B$4,'OMS Response Form (ORF)'!I4947),COUNTIF('OMS Drop Downs'!$A$2:$A$5,'OMS Response Form (ORF)'!J4947),COUNTIF('OMS Drop Downs'!$E$2:$E$7,'OMS Response Form (ORF)'!K4947),COUNTIF('OMS Drop Downs'!$B$2:$B$4,'OMS Response Form (ORF)'!L4947),COUNTIF('OMS Drop Downs'!$B$2:$B$4,'OMS Response Form (ORF)'!M4947),COUNTIF('OMS Drop Downs'!$B$2:$B$4,'OMS Response Form (ORF)'!N4947),COUNTIF('OMS Drop Downs'!$B$2:$B$4,'OMS Response Form (ORF)'!O4947), COUNTIF('OMS Drop Downs'!$B$2:$B$4,'OMS Response Form (ORF)'!P4947),COUNTIF('OMS Drop Downs'!$B$2:$B$4,'OMS Response Form (ORF)'!Q4947),COUNTIF('OMS Drop Downs'!$B$2:$B$4,'OMS Response Form (ORF)'!R4947)),"Complete","Incomplete"))</f>
        <v/>
      </c>
      <c r="T4947" s="26" t="str">
        <f>IF(S4947="Complete",IF(AND(NOT(ISNA(VLOOKUP(CONCATENATE(F4947,G4947,H4947,I4947,J4947,K4947),'OMS Drop Downs'!G:G,1,FALSE))),IF(AND(G4947&lt;&gt;"C3",K4947&lt;&gt;"O5"),IF(SUM(COUNTIF(L4947:R4947,"Y"),COUNTIF(L4947:R4947,"N"))=0,"V","I"),IF(COUNTIF(L4947:R4947,"Y"),"V","I"))="V"),"Valid","Invalid")," ")</f>
        <v xml:space="preserve"> </v>
      </c>
      <c r="U4947"/>
    </row>
    <row r="4948" spans="2:21" x14ac:dyDescent="0.35">
      <c r="B4948" s="116"/>
      <c r="C4948" s="117"/>
      <c r="D4948" s="118"/>
      <c r="E4948" s="120"/>
      <c r="F4948" s="56"/>
      <c r="G4948" s="32"/>
      <c r="H4948" s="32"/>
      <c r="I4948" s="32"/>
      <c r="J4948" s="32"/>
      <c r="K4948" s="32"/>
      <c r="L4948" s="32"/>
      <c r="M4948" s="32"/>
      <c r="N4948" s="32"/>
      <c r="O4948" s="32"/>
      <c r="P4948" s="32"/>
      <c r="Q4948" s="32"/>
      <c r="R4948" s="32"/>
      <c r="S4948" s="25" t="str">
        <f>IF(COUNTA(B4948:R4948)=0,"",IF(AND(COUNTA(B4948)&gt;0, COUNTA(C4948)&gt;0, COUNTA(D4948)&gt;0, COUNTA(E4948)&gt;0, COUNTIF('OMS Drop Downs'!$C$2:$C$3,'OMS Response Form (ORF)'!F4948),COUNTIF('OMS Drop Downs'!$D$2:$D$5,'OMS Response Form (ORF)'!G4948),COUNTIF('OMS Drop Downs'!$A$2:$A$5,'OMS Response Form (ORF)'!H4948),COUNTIF('OMS Drop Downs'!$B$2:$B$4,'OMS Response Form (ORF)'!I4948),COUNTIF('OMS Drop Downs'!$A$2:$A$5,'OMS Response Form (ORF)'!J4948),COUNTIF('OMS Drop Downs'!$E$2:$E$7,'OMS Response Form (ORF)'!K4948),COUNTIF('OMS Drop Downs'!$B$2:$B$4,'OMS Response Form (ORF)'!L4948),COUNTIF('OMS Drop Downs'!$B$2:$B$4,'OMS Response Form (ORF)'!M4948),COUNTIF('OMS Drop Downs'!$B$2:$B$4,'OMS Response Form (ORF)'!N4948),COUNTIF('OMS Drop Downs'!$B$2:$B$4,'OMS Response Form (ORF)'!O4948), COUNTIF('OMS Drop Downs'!$B$2:$B$4,'OMS Response Form (ORF)'!P4948),COUNTIF('OMS Drop Downs'!$B$2:$B$4,'OMS Response Form (ORF)'!Q4948),COUNTIF('OMS Drop Downs'!$B$2:$B$4,'OMS Response Form (ORF)'!R4948)),"Complete","Incomplete"))</f>
        <v/>
      </c>
      <c r="T4948" s="26" t="str">
        <f>IF(S4948="Complete",IF(AND(NOT(ISNA(VLOOKUP(CONCATENATE(F4948,G4948,H4948,I4948,J4948,K4948),'OMS Drop Downs'!G:G,1,FALSE))),IF(AND(G4948&lt;&gt;"C3",K4948&lt;&gt;"O5"),IF(SUM(COUNTIF(L4948:R4948,"Y"),COUNTIF(L4948:R4948,"N"))=0,"V","I"),IF(COUNTIF(L4948:R4948,"Y"),"V","I"))="V"),"Valid","Invalid")," ")</f>
        <v xml:space="preserve"> </v>
      </c>
      <c r="U4948"/>
    </row>
    <row r="4949" spans="2:21" x14ac:dyDescent="0.35">
      <c r="B4949" s="116"/>
      <c r="C4949" s="117"/>
      <c r="D4949" s="118"/>
      <c r="E4949" s="120"/>
      <c r="F4949" s="56"/>
      <c r="G4949" s="32"/>
      <c r="H4949" s="32"/>
      <c r="I4949" s="32"/>
      <c r="J4949" s="32"/>
      <c r="K4949" s="32"/>
      <c r="L4949" s="32"/>
      <c r="M4949" s="32"/>
      <c r="N4949" s="32"/>
      <c r="O4949" s="32"/>
      <c r="P4949" s="32"/>
      <c r="Q4949" s="32"/>
      <c r="R4949" s="32"/>
      <c r="S4949" s="25" t="str">
        <f>IF(COUNTA(B4949:R4949)=0,"",IF(AND(COUNTA(B4949)&gt;0, COUNTA(C4949)&gt;0, COUNTA(D4949)&gt;0, COUNTA(E4949)&gt;0, COUNTIF('OMS Drop Downs'!$C$2:$C$3,'OMS Response Form (ORF)'!F4949),COUNTIF('OMS Drop Downs'!$D$2:$D$5,'OMS Response Form (ORF)'!G4949),COUNTIF('OMS Drop Downs'!$A$2:$A$5,'OMS Response Form (ORF)'!H4949),COUNTIF('OMS Drop Downs'!$B$2:$B$4,'OMS Response Form (ORF)'!I4949),COUNTIF('OMS Drop Downs'!$A$2:$A$5,'OMS Response Form (ORF)'!J4949),COUNTIF('OMS Drop Downs'!$E$2:$E$7,'OMS Response Form (ORF)'!K4949),COUNTIF('OMS Drop Downs'!$B$2:$B$4,'OMS Response Form (ORF)'!L4949),COUNTIF('OMS Drop Downs'!$B$2:$B$4,'OMS Response Form (ORF)'!M4949),COUNTIF('OMS Drop Downs'!$B$2:$B$4,'OMS Response Form (ORF)'!N4949),COUNTIF('OMS Drop Downs'!$B$2:$B$4,'OMS Response Form (ORF)'!O4949), COUNTIF('OMS Drop Downs'!$B$2:$B$4,'OMS Response Form (ORF)'!P4949),COUNTIF('OMS Drop Downs'!$B$2:$B$4,'OMS Response Form (ORF)'!Q4949),COUNTIF('OMS Drop Downs'!$B$2:$B$4,'OMS Response Form (ORF)'!R4949)),"Complete","Incomplete"))</f>
        <v/>
      </c>
      <c r="T4949" s="26" t="str">
        <f>IF(S4949="Complete",IF(AND(NOT(ISNA(VLOOKUP(CONCATENATE(F4949,G4949,H4949,I4949,J4949,K4949),'OMS Drop Downs'!G:G,1,FALSE))),IF(AND(G4949&lt;&gt;"C3",K4949&lt;&gt;"O5"),IF(SUM(COUNTIF(L4949:R4949,"Y"),COUNTIF(L4949:R4949,"N"))=0,"V","I"),IF(COUNTIF(L4949:R4949,"Y"),"V","I"))="V"),"Valid","Invalid")," ")</f>
        <v xml:space="preserve"> </v>
      </c>
      <c r="U4949"/>
    </row>
    <row r="4950" spans="2:21" x14ac:dyDescent="0.35">
      <c r="B4950" s="116"/>
      <c r="C4950" s="117"/>
      <c r="D4950" s="118"/>
      <c r="E4950" s="120"/>
      <c r="F4950" s="56"/>
      <c r="G4950" s="32"/>
      <c r="H4950" s="32"/>
      <c r="I4950" s="32"/>
      <c r="J4950" s="32"/>
      <c r="K4950" s="32"/>
      <c r="L4950" s="32"/>
      <c r="M4950" s="32"/>
      <c r="N4950" s="32"/>
      <c r="O4950" s="32"/>
      <c r="P4950" s="32"/>
      <c r="Q4950" s="32"/>
      <c r="R4950" s="32"/>
      <c r="S4950" s="25" t="str">
        <f>IF(COUNTA(B4950:R4950)=0,"",IF(AND(COUNTA(B4950)&gt;0, COUNTA(C4950)&gt;0, COUNTA(D4950)&gt;0, COUNTA(E4950)&gt;0, COUNTIF('OMS Drop Downs'!$C$2:$C$3,'OMS Response Form (ORF)'!F4950),COUNTIF('OMS Drop Downs'!$D$2:$D$5,'OMS Response Form (ORF)'!G4950),COUNTIF('OMS Drop Downs'!$A$2:$A$5,'OMS Response Form (ORF)'!H4950),COUNTIF('OMS Drop Downs'!$B$2:$B$4,'OMS Response Form (ORF)'!I4950),COUNTIF('OMS Drop Downs'!$A$2:$A$5,'OMS Response Form (ORF)'!J4950),COUNTIF('OMS Drop Downs'!$E$2:$E$7,'OMS Response Form (ORF)'!K4950),COUNTIF('OMS Drop Downs'!$B$2:$B$4,'OMS Response Form (ORF)'!L4950),COUNTIF('OMS Drop Downs'!$B$2:$B$4,'OMS Response Form (ORF)'!M4950),COUNTIF('OMS Drop Downs'!$B$2:$B$4,'OMS Response Form (ORF)'!N4950),COUNTIF('OMS Drop Downs'!$B$2:$B$4,'OMS Response Form (ORF)'!O4950), COUNTIF('OMS Drop Downs'!$B$2:$B$4,'OMS Response Form (ORF)'!P4950),COUNTIF('OMS Drop Downs'!$B$2:$B$4,'OMS Response Form (ORF)'!Q4950),COUNTIF('OMS Drop Downs'!$B$2:$B$4,'OMS Response Form (ORF)'!R4950)),"Complete","Incomplete"))</f>
        <v/>
      </c>
      <c r="T4950" s="26" t="str">
        <f>IF(S4950="Complete",IF(AND(NOT(ISNA(VLOOKUP(CONCATENATE(F4950,G4950,H4950,I4950,J4950,K4950),'OMS Drop Downs'!G:G,1,FALSE))),IF(AND(G4950&lt;&gt;"C3",K4950&lt;&gt;"O5"),IF(SUM(COUNTIF(L4950:R4950,"Y"),COUNTIF(L4950:R4950,"N"))=0,"V","I"),IF(COUNTIF(L4950:R4950,"Y"),"V","I"))="V"),"Valid","Invalid")," ")</f>
        <v xml:space="preserve"> </v>
      </c>
      <c r="U4950"/>
    </row>
    <row r="4951" spans="2:21" x14ac:dyDescent="0.35">
      <c r="B4951" s="116"/>
      <c r="C4951" s="117"/>
      <c r="D4951" s="118"/>
      <c r="E4951" s="120"/>
      <c r="F4951" s="56"/>
      <c r="G4951" s="32"/>
      <c r="H4951" s="32"/>
      <c r="I4951" s="32"/>
      <c r="J4951" s="32"/>
      <c r="K4951" s="32"/>
      <c r="L4951" s="32"/>
      <c r="M4951" s="32"/>
      <c r="N4951" s="32"/>
      <c r="O4951" s="32"/>
      <c r="P4951" s="32"/>
      <c r="Q4951" s="32"/>
      <c r="R4951" s="32"/>
      <c r="S4951" s="25" t="str">
        <f>IF(COUNTA(B4951:R4951)=0,"",IF(AND(COUNTA(B4951)&gt;0, COUNTA(C4951)&gt;0, COUNTA(D4951)&gt;0, COUNTA(E4951)&gt;0, COUNTIF('OMS Drop Downs'!$C$2:$C$3,'OMS Response Form (ORF)'!F4951),COUNTIF('OMS Drop Downs'!$D$2:$D$5,'OMS Response Form (ORF)'!G4951),COUNTIF('OMS Drop Downs'!$A$2:$A$5,'OMS Response Form (ORF)'!H4951),COUNTIF('OMS Drop Downs'!$B$2:$B$4,'OMS Response Form (ORF)'!I4951),COUNTIF('OMS Drop Downs'!$A$2:$A$5,'OMS Response Form (ORF)'!J4951),COUNTIF('OMS Drop Downs'!$E$2:$E$7,'OMS Response Form (ORF)'!K4951),COUNTIF('OMS Drop Downs'!$B$2:$B$4,'OMS Response Form (ORF)'!L4951),COUNTIF('OMS Drop Downs'!$B$2:$B$4,'OMS Response Form (ORF)'!M4951),COUNTIF('OMS Drop Downs'!$B$2:$B$4,'OMS Response Form (ORF)'!N4951),COUNTIF('OMS Drop Downs'!$B$2:$B$4,'OMS Response Form (ORF)'!O4951), COUNTIF('OMS Drop Downs'!$B$2:$B$4,'OMS Response Form (ORF)'!P4951),COUNTIF('OMS Drop Downs'!$B$2:$B$4,'OMS Response Form (ORF)'!Q4951),COUNTIF('OMS Drop Downs'!$B$2:$B$4,'OMS Response Form (ORF)'!R4951)),"Complete","Incomplete"))</f>
        <v/>
      </c>
      <c r="T4951" s="26" t="str">
        <f>IF(S4951="Complete",IF(AND(NOT(ISNA(VLOOKUP(CONCATENATE(F4951,G4951,H4951,I4951,J4951,K4951),'OMS Drop Downs'!G:G,1,FALSE))),IF(AND(G4951&lt;&gt;"C3",K4951&lt;&gt;"O5"),IF(SUM(COUNTIF(L4951:R4951,"Y"),COUNTIF(L4951:R4951,"N"))=0,"V","I"),IF(COUNTIF(L4951:R4951,"Y"),"V","I"))="V"),"Valid","Invalid")," ")</f>
        <v xml:space="preserve"> </v>
      </c>
      <c r="U4951"/>
    </row>
    <row r="4952" spans="2:21" x14ac:dyDescent="0.35">
      <c r="B4952" s="116"/>
      <c r="C4952" s="117"/>
      <c r="D4952" s="118"/>
      <c r="E4952" s="120"/>
      <c r="F4952" s="56"/>
      <c r="G4952" s="32"/>
      <c r="H4952" s="32"/>
      <c r="I4952" s="32"/>
      <c r="J4952" s="32"/>
      <c r="K4952" s="32"/>
      <c r="L4952" s="32"/>
      <c r="M4952" s="32"/>
      <c r="N4952" s="32"/>
      <c r="O4952" s="32"/>
      <c r="P4952" s="32"/>
      <c r="Q4952" s="32"/>
      <c r="R4952" s="32"/>
      <c r="S4952" s="25" t="str">
        <f>IF(COUNTA(B4952:R4952)=0,"",IF(AND(COUNTA(B4952)&gt;0, COUNTA(C4952)&gt;0, COUNTA(D4952)&gt;0, COUNTA(E4952)&gt;0, COUNTIF('OMS Drop Downs'!$C$2:$C$3,'OMS Response Form (ORF)'!F4952),COUNTIF('OMS Drop Downs'!$D$2:$D$5,'OMS Response Form (ORF)'!G4952),COUNTIF('OMS Drop Downs'!$A$2:$A$5,'OMS Response Form (ORF)'!H4952),COUNTIF('OMS Drop Downs'!$B$2:$B$4,'OMS Response Form (ORF)'!I4952),COUNTIF('OMS Drop Downs'!$A$2:$A$5,'OMS Response Form (ORF)'!J4952),COUNTIF('OMS Drop Downs'!$E$2:$E$7,'OMS Response Form (ORF)'!K4952),COUNTIF('OMS Drop Downs'!$B$2:$B$4,'OMS Response Form (ORF)'!L4952),COUNTIF('OMS Drop Downs'!$B$2:$B$4,'OMS Response Form (ORF)'!M4952),COUNTIF('OMS Drop Downs'!$B$2:$B$4,'OMS Response Form (ORF)'!N4952),COUNTIF('OMS Drop Downs'!$B$2:$B$4,'OMS Response Form (ORF)'!O4952), COUNTIF('OMS Drop Downs'!$B$2:$B$4,'OMS Response Form (ORF)'!P4952),COUNTIF('OMS Drop Downs'!$B$2:$B$4,'OMS Response Form (ORF)'!Q4952),COUNTIF('OMS Drop Downs'!$B$2:$B$4,'OMS Response Form (ORF)'!R4952)),"Complete","Incomplete"))</f>
        <v/>
      </c>
      <c r="T4952" s="26" t="str">
        <f>IF(S4952="Complete",IF(AND(NOT(ISNA(VLOOKUP(CONCATENATE(F4952,G4952,H4952,I4952,J4952,K4952),'OMS Drop Downs'!G:G,1,FALSE))),IF(AND(G4952&lt;&gt;"C3",K4952&lt;&gt;"O5"),IF(SUM(COUNTIF(L4952:R4952,"Y"),COUNTIF(L4952:R4952,"N"))=0,"V","I"),IF(COUNTIF(L4952:R4952,"Y"),"V","I"))="V"),"Valid","Invalid")," ")</f>
        <v xml:space="preserve"> </v>
      </c>
      <c r="U4952"/>
    </row>
    <row r="4953" spans="2:21" x14ac:dyDescent="0.35">
      <c r="B4953" s="116"/>
      <c r="C4953" s="117"/>
      <c r="D4953" s="118"/>
      <c r="E4953" s="120"/>
      <c r="F4953" s="56"/>
      <c r="G4953" s="32"/>
      <c r="H4953" s="32"/>
      <c r="I4953" s="32"/>
      <c r="J4953" s="32"/>
      <c r="K4953" s="32"/>
      <c r="L4953" s="32"/>
      <c r="M4953" s="32"/>
      <c r="N4953" s="32"/>
      <c r="O4953" s="32"/>
      <c r="P4953" s="32"/>
      <c r="Q4953" s="32"/>
      <c r="R4953" s="32"/>
      <c r="S4953" s="25" t="str">
        <f>IF(COUNTA(B4953:R4953)=0,"",IF(AND(COUNTA(B4953)&gt;0, COUNTA(C4953)&gt;0, COUNTA(D4953)&gt;0, COUNTA(E4953)&gt;0, COUNTIF('OMS Drop Downs'!$C$2:$C$3,'OMS Response Form (ORF)'!F4953),COUNTIF('OMS Drop Downs'!$D$2:$D$5,'OMS Response Form (ORF)'!G4953),COUNTIF('OMS Drop Downs'!$A$2:$A$5,'OMS Response Form (ORF)'!H4953),COUNTIF('OMS Drop Downs'!$B$2:$B$4,'OMS Response Form (ORF)'!I4953),COUNTIF('OMS Drop Downs'!$A$2:$A$5,'OMS Response Form (ORF)'!J4953),COUNTIF('OMS Drop Downs'!$E$2:$E$7,'OMS Response Form (ORF)'!K4953),COUNTIF('OMS Drop Downs'!$B$2:$B$4,'OMS Response Form (ORF)'!L4953),COUNTIF('OMS Drop Downs'!$B$2:$B$4,'OMS Response Form (ORF)'!M4953),COUNTIF('OMS Drop Downs'!$B$2:$B$4,'OMS Response Form (ORF)'!N4953),COUNTIF('OMS Drop Downs'!$B$2:$B$4,'OMS Response Form (ORF)'!O4953), COUNTIF('OMS Drop Downs'!$B$2:$B$4,'OMS Response Form (ORF)'!P4953),COUNTIF('OMS Drop Downs'!$B$2:$B$4,'OMS Response Form (ORF)'!Q4953),COUNTIF('OMS Drop Downs'!$B$2:$B$4,'OMS Response Form (ORF)'!R4953)),"Complete","Incomplete"))</f>
        <v/>
      </c>
      <c r="T4953" s="26" t="str">
        <f>IF(S4953="Complete",IF(AND(NOT(ISNA(VLOOKUP(CONCATENATE(F4953,G4953,H4953,I4953,J4953,K4953),'OMS Drop Downs'!G:G,1,FALSE))),IF(AND(G4953&lt;&gt;"C3",K4953&lt;&gt;"O5"),IF(SUM(COUNTIF(L4953:R4953,"Y"),COUNTIF(L4953:R4953,"N"))=0,"V","I"),IF(COUNTIF(L4953:R4953,"Y"),"V","I"))="V"),"Valid","Invalid")," ")</f>
        <v xml:space="preserve"> </v>
      </c>
      <c r="U4953"/>
    </row>
    <row r="4954" spans="2:21" x14ac:dyDescent="0.35">
      <c r="B4954" s="116"/>
      <c r="C4954" s="117"/>
      <c r="D4954" s="118"/>
      <c r="E4954" s="120"/>
      <c r="F4954" s="56"/>
      <c r="G4954" s="32"/>
      <c r="H4954" s="32"/>
      <c r="I4954" s="32"/>
      <c r="J4954" s="32"/>
      <c r="K4954" s="32"/>
      <c r="L4954" s="32"/>
      <c r="M4954" s="32"/>
      <c r="N4954" s="32"/>
      <c r="O4954" s="32"/>
      <c r="P4954" s="32"/>
      <c r="Q4954" s="32"/>
      <c r="R4954" s="32"/>
      <c r="S4954" s="25" t="str">
        <f>IF(COUNTA(B4954:R4954)=0,"",IF(AND(COUNTA(B4954)&gt;0, COUNTA(C4954)&gt;0, COUNTA(D4954)&gt;0, COUNTA(E4954)&gt;0, COUNTIF('OMS Drop Downs'!$C$2:$C$3,'OMS Response Form (ORF)'!F4954),COUNTIF('OMS Drop Downs'!$D$2:$D$5,'OMS Response Form (ORF)'!G4954),COUNTIF('OMS Drop Downs'!$A$2:$A$5,'OMS Response Form (ORF)'!H4954),COUNTIF('OMS Drop Downs'!$B$2:$B$4,'OMS Response Form (ORF)'!I4954),COUNTIF('OMS Drop Downs'!$A$2:$A$5,'OMS Response Form (ORF)'!J4954),COUNTIF('OMS Drop Downs'!$E$2:$E$7,'OMS Response Form (ORF)'!K4954),COUNTIF('OMS Drop Downs'!$B$2:$B$4,'OMS Response Form (ORF)'!L4954),COUNTIF('OMS Drop Downs'!$B$2:$B$4,'OMS Response Form (ORF)'!M4954),COUNTIF('OMS Drop Downs'!$B$2:$B$4,'OMS Response Form (ORF)'!N4954),COUNTIF('OMS Drop Downs'!$B$2:$B$4,'OMS Response Form (ORF)'!O4954), COUNTIF('OMS Drop Downs'!$B$2:$B$4,'OMS Response Form (ORF)'!P4954),COUNTIF('OMS Drop Downs'!$B$2:$B$4,'OMS Response Form (ORF)'!Q4954),COUNTIF('OMS Drop Downs'!$B$2:$B$4,'OMS Response Form (ORF)'!R4954)),"Complete","Incomplete"))</f>
        <v/>
      </c>
      <c r="T4954" s="26" t="str">
        <f>IF(S4954="Complete",IF(AND(NOT(ISNA(VLOOKUP(CONCATENATE(F4954,G4954,H4954,I4954,J4954,K4954),'OMS Drop Downs'!G:G,1,FALSE))),IF(AND(G4954&lt;&gt;"C3",K4954&lt;&gt;"O5"),IF(SUM(COUNTIF(L4954:R4954,"Y"),COUNTIF(L4954:R4954,"N"))=0,"V","I"),IF(COUNTIF(L4954:R4954,"Y"),"V","I"))="V"),"Valid","Invalid")," ")</f>
        <v xml:space="preserve"> </v>
      </c>
      <c r="U4954"/>
    </row>
    <row r="4955" spans="2:21" x14ac:dyDescent="0.35">
      <c r="B4955" s="116"/>
      <c r="C4955" s="117"/>
      <c r="D4955" s="118"/>
      <c r="E4955" s="120"/>
      <c r="F4955" s="56"/>
      <c r="G4955" s="32"/>
      <c r="H4955" s="32"/>
      <c r="I4955" s="32"/>
      <c r="J4955" s="32"/>
      <c r="K4955" s="32"/>
      <c r="L4955" s="32"/>
      <c r="M4955" s="32"/>
      <c r="N4955" s="32"/>
      <c r="O4955" s="32"/>
      <c r="P4955" s="32"/>
      <c r="Q4955" s="32"/>
      <c r="R4955" s="32"/>
      <c r="S4955" s="25" t="str">
        <f>IF(COUNTA(B4955:R4955)=0,"",IF(AND(COUNTA(B4955)&gt;0, COUNTA(C4955)&gt;0, COUNTA(D4955)&gt;0, COUNTA(E4955)&gt;0, COUNTIF('OMS Drop Downs'!$C$2:$C$3,'OMS Response Form (ORF)'!F4955),COUNTIF('OMS Drop Downs'!$D$2:$D$5,'OMS Response Form (ORF)'!G4955),COUNTIF('OMS Drop Downs'!$A$2:$A$5,'OMS Response Form (ORF)'!H4955),COUNTIF('OMS Drop Downs'!$B$2:$B$4,'OMS Response Form (ORF)'!I4955),COUNTIF('OMS Drop Downs'!$A$2:$A$5,'OMS Response Form (ORF)'!J4955),COUNTIF('OMS Drop Downs'!$E$2:$E$7,'OMS Response Form (ORF)'!K4955),COUNTIF('OMS Drop Downs'!$B$2:$B$4,'OMS Response Form (ORF)'!L4955),COUNTIF('OMS Drop Downs'!$B$2:$B$4,'OMS Response Form (ORF)'!M4955),COUNTIF('OMS Drop Downs'!$B$2:$B$4,'OMS Response Form (ORF)'!N4955),COUNTIF('OMS Drop Downs'!$B$2:$B$4,'OMS Response Form (ORF)'!O4955), COUNTIF('OMS Drop Downs'!$B$2:$B$4,'OMS Response Form (ORF)'!P4955),COUNTIF('OMS Drop Downs'!$B$2:$B$4,'OMS Response Form (ORF)'!Q4955),COUNTIF('OMS Drop Downs'!$B$2:$B$4,'OMS Response Form (ORF)'!R4955)),"Complete","Incomplete"))</f>
        <v/>
      </c>
      <c r="T4955" s="26" t="str">
        <f>IF(S4955="Complete",IF(AND(NOT(ISNA(VLOOKUP(CONCATENATE(F4955,G4955,H4955,I4955,J4955,K4955),'OMS Drop Downs'!G:G,1,FALSE))),IF(AND(G4955&lt;&gt;"C3",K4955&lt;&gt;"O5"),IF(SUM(COUNTIF(L4955:R4955,"Y"),COUNTIF(L4955:R4955,"N"))=0,"V","I"),IF(COUNTIF(L4955:R4955,"Y"),"V","I"))="V"),"Valid","Invalid")," ")</f>
        <v xml:space="preserve"> </v>
      </c>
      <c r="U4955"/>
    </row>
    <row r="4956" spans="2:21" x14ac:dyDescent="0.35">
      <c r="B4956" s="116"/>
      <c r="C4956" s="117"/>
      <c r="D4956" s="118"/>
      <c r="E4956" s="120"/>
      <c r="F4956" s="56"/>
      <c r="G4956" s="32"/>
      <c r="H4956" s="32"/>
      <c r="I4956" s="32"/>
      <c r="J4956" s="32"/>
      <c r="K4956" s="32"/>
      <c r="L4956" s="32"/>
      <c r="M4956" s="32"/>
      <c r="N4956" s="32"/>
      <c r="O4956" s="32"/>
      <c r="P4956" s="32"/>
      <c r="Q4956" s="32"/>
      <c r="R4956" s="32"/>
      <c r="S4956" s="25" t="str">
        <f>IF(COUNTA(B4956:R4956)=0,"",IF(AND(COUNTA(B4956)&gt;0, COUNTA(C4956)&gt;0, COUNTA(D4956)&gt;0, COUNTA(E4956)&gt;0, COUNTIF('OMS Drop Downs'!$C$2:$C$3,'OMS Response Form (ORF)'!F4956),COUNTIF('OMS Drop Downs'!$D$2:$D$5,'OMS Response Form (ORF)'!G4956),COUNTIF('OMS Drop Downs'!$A$2:$A$5,'OMS Response Form (ORF)'!H4956),COUNTIF('OMS Drop Downs'!$B$2:$B$4,'OMS Response Form (ORF)'!I4956),COUNTIF('OMS Drop Downs'!$A$2:$A$5,'OMS Response Form (ORF)'!J4956),COUNTIF('OMS Drop Downs'!$E$2:$E$7,'OMS Response Form (ORF)'!K4956),COUNTIF('OMS Drop Downs'!$B$2:$B$4,'OMS Response Form (ORF)'!L4956),COUNTIF('OMS Drop Downs'!$B$2:$B$4,'OMS Response Form (ORF)'!M4956),COUNTIF('OMS Drop Downs'!$B$2:$B$4,'OMS Response Form (ORF)'!N4956),COUNTIF('OMS Drop Downs'!$B$2:$B$4,'OMS Response Form (ORF)'!O4956), COUNTIF('OMS Drop Downs'!$B$2:$B$4,'OMS Response Form (ORF)'!P4956),COUNTIF('OMS Drop Downs'!$B$2:$B$4,'OMS Response Form (ORF)'!Q4956),COUNTIF('OMS Drop Downs'!$B$2:$B$4,'OMS Response Form (ORF)'!R4956)),"Complete","Incomplete"))</f>
        <v/>
      </c>
      <c r="T4956" s="26" t="str">
        <f>IF(S4956="Complete",IF(AND(NOT(ISNA(VLOOKUP(CONCATENATE(F4956,G4956,H4956,I4956,J4956,K4956),'OMS Drop Downs'!G:G,1,FALSE))),IF(AND(G4956&lt;&gt;"C3",K4956&lt;&gt;"O5"),IF(SUM(COUNTIF(L4956:R4956,"Y"),COUNTIF(L4956:R4956,"N"))=0,"V","I"),IF(COUNTIF(L4956:R4956,"Y"),"V","I"))="V"),"Valid","Invalid")," ")</f>
        <v xml:space="preserve"> </v>
      </c>
      <c r="U4956"/>
    </row>
    <row r="4957" spans="2:21" x14ac:dyDescent="0.35">
      <c r="B4957" s="116"/>
      <c r="C4957" s="117"/>
      <c r="D4957" s="118"/>
      <c r="E4957" s="120"/>
      <c r="F4957" s="56"/>
      <c r="G4957" s="32"/>
      <c r="H4957" s="32"/>
      <c r="I4957" s="32"/>
      <c r="J4957" s="32"/>
      <c r="K4957" s="32"/>
      <c r="L4957" s="32"/>
      <c r="M4957" s="32"/>
      <c r="N4957" s="32"/>
      <c r="O4957" s="32"/>
      <c r="P4957" s="32"/>
      <c r="Q4957" s="32"/>
      <c r="R4957" s="32"/>
      <c r="S4957" s="25" t="str">
        <f>IF(COUNTA(B4957:R4957)=0,"",IF(AND(COUNTA(B4957)&gt;0, COUNTA(C4957)&gt;0, COUNTA(D4957)&gt;0, COUNTA(E4957)&gt;0, COUNTIF('OMS Drop Downs'!$C$2:$C$3,'OMS Response Form (ORF)'!F4957),COUNTIF('OMS Drop Downs'!$D$2:$D$5,'OMS Response Form (ORF)'!G4957),COUNTIF('OMS Drop Downs'!$A$2:$A$5,'OMS Response Form (ORF)'!H4957),COUNTIF('OMS Drop Downs'!$B$2:$B$4,'OMS Response Form (ORF)'!I4957),COUNTIF('OMS Drop Downs'!$A$2:$A$5,'OMS Response Form (ORF)'!J4957),COUNTIF('OMS Drop Downs'!$E$2:$E$7,'OMS Response Form (ORF)'!K4957),COUNTIF('OMS Drop Downs'!$B$2:$B$4,'OMS Response Form (ORF)'!L4957),COUNTIF('OMS Drop Downs'!$B$2:$B$4,'OMS Response Form (ORF)'!M4957),COUNTIF('OMS Drop Downs'!$B$2:$B$4,'OMS Response Form (ORF)'!N4957),COUNTIF('OMS Drop Downs'!$B$2:$B$4,'OMS Response Form (ORF)'!O4957), COUNTIF('OMS Drop Downs'!$B$2:$B$4,'OMS Response Form (ORF)'!P4957),COUNTIF('OMS Drop Downs'!$B$2:$B$4,'OMS Response Form (ORF)'!Q4957),COUNTIF('OMS Drop Downs'!$B$2:$B$4,'OMS Response Form (ORF)'!R4957)),"Complete","Incomplete"))</f>
        <v/>
      </c>
      <c r="T4957" s="26" t="str">
        <f>IF(S4957="Complete",IF(AND(NOT(ISNA(VLOOKUP(CONCATENATE(F4957,G4957,H4957,I4957,J4957,K4957),'OMS Drop Downs'!G:G,1,FALSE))),IF(AND(G4957&lt;&gt;"C3",K4957&lt;&gt;"O5"),IF(SUM(COUNTIF(L4957:R4957,"Y"),COUNTIF(L4957:R4957,"N"))=0,"V","I"),IF(COUNTIF(L4957:R4957,"Y"),"V","I"))="V"),"Valid","Invalid")," ")</f>
        <v xml:space="preserve"> </v>
      </c>
      <c r="U4957"/>
    </row>
    <row r="4958" spans="2:21" x14ac:dyDescent="0.35">
      <c r="B4958" s="116"/>
      <c r="C4958" s="117"/>
      <c r="D4958" s="118"/>
      <c r="E4958" s="120"/>
      <c r="F4958" s="56"/>
      <c r="G4958" s="32"/>
      <c r="H4958" s="32"/>
      <c r="I4958" s="32"/>
      <c r="J4958" s="32"/>
      <c r="K4958" s="32"/>
      <c r="L4958" s="32"/>
      <c r="M4958" s="32"/>
      <c r="N4958" s="32"/>
      <c r="O4958" s="32"/>
      <c r="P4958" s="32"/>
      <c r="Q4958" s="32"/>
      <c r="R4958" s="32"/>
      <c r="S4958" s="25" t="str">
        <f>IF(COUNTA(B4958:R4958)=0,"",IF(AND(COUNTA(B4958)&gt;0, COUNTA(C4958)&gt;0, COUNTA(D4958)&gt;0, COUNTA(E4958)&gt;0, COUNTIF('OMS Drop Downs'!$C$2:$C$3,'OMS Response Form (ORF)'!F4958),COUNTIF('OMS Drop Downs'!$D$2:$D$5,'OMS Response Form (ORF)'!G4958),COUNTIF('OMS Drop Downs'!$A$2:$A$5,'OMS Response Form (ORF)'!H4958),COUNTIF('OMS Drop Downs'!$B$2:$B$4,'OMS Response Form (ORF)'!I4958),COUNTIF('OMS Drop Downs'!$A$2:$A$5,'OMS Response Form (ORF)'!J4958),COUNTIF('OMS Drop Downs'!$E$2:$E$7,'OMS Response Form (ORF)'!K4958),COUNTIF('OMS Drop Downs'!$B$2:$B$4,'OMS Response Form (ORF)'!L4958),COUNTIF('OMS Drop Downs'!$B$2:$B$4,'OMS Response Form (ORF)'!M4958),COUNTIF('OMS Drop Downs'!$B$2:$B$4,'OMS Response Form (ORF)'!N4958),COUNTIF('OMS Drop Downs'!$B$2:$B$4,'OMS Response Form (ORF)'!O4958), COUNTIF('OMS Drop Downs'!$B$2:$B$4,'OMS Response Form (ORF)'!P4958),COUNTIF('OMS Drop Downs'!$B$2:$B$4,'OMS Response Form (ORF)'!Q4958),COUNTIF('OMS Drop Downs'!$B$2:$B$4,'OMS Response Form (ORF)'!R4958)),"Complete","Incomplete"))</f>
        <v/>
      </c>
      <c r="T4958" s="26" t="str">
        <f>IF(S4958="Complete",IF(AND(NOT(ISNA(VLOOKUP(CONCATENATE(F4958,G4958,H4958,I4958,J4958,K4958),'OMS Drop Downs'!G:G,1,FALSE))),IF(AND(G4958&lt;&gt;"C3",K4958&lt;&gt;"O5"),IF(SUM(COUNTIF(L4958:R4958,"Y"),COUNTIF(L4958:R4958,"N"))=0,"V","I"),IF(COUNTIF(L4958:R4958,"Y"),"V","I"))="V"),"Valid","Invalid")," ")</f>
        <v xml:space="preserve"> </v>
      </c>
      <c r="U4958"/>
    </row>
    <row r="4959" spans="2:21" x14ac:dyDescent="0.35">
      <c r="B4959" s="116"/>
      <c r="C4959" s="117"/>
      <c r="D4959" s="118"/>
      <c r="E4959" s="120"/>
      <c r="F4959" s="56"/>
      <c r="G4959" s="32"/>
      <c r="H4959" s="32"/>
      <c r="I4959" s="32"/>
      <c r="J4959" s="32"/>
      <c r="K4959" s="32"/>
      <c r="L4959" s="32"/>
      <c r="M4959" s="32"/>
      <c r="N4959" s="32"/>
      <c r="O4959" s="32"/>
      <c r="P4959" s="32"/>
      <c r="Q4959" s="32"/>
      <c r="R4959" s="32"/>
      <c r="S4959" s="25" t="str">
        <f>IF(COUNTA(B4959:R4959)=0,"",IF(AND(COUNTA(B4959)&gt;0, COUNTA(C4959)&gt;0, COUNTA(D4959)&gt;0, COUNTA(E4959)&gt;0, COUNTIF('OMS Drop Downs'!$C$2:$C$3,'OMS Response Form (ORF)'!F4959),COUNTIF('OMS Drop Downs'!$D$2:$D$5,'OMS Response Form (ORF)'!G4959),COUNTIF('OMS Drop Downs'!$A$2:$A$5,'OMS Response Form (ORF)'!H4959),COUNTIF('OMS Drop Downs'!$B$2:$B$4,'OMS Response Form (ORF)'!I4959),COUNTIF('OMS Drop Downs'!$A$2:$A$5,'OMS Response Form (ORF)'!J4959),COUNTIF('OMS Drop Downs'!$E$2:$E$7,'OMS Response Form (ORF)'!K4959),COUNTIF('OMS Drop Downs'!$B$2:$B$4,'OMS Response Form (ORF)'!L4959),COUNTIF('OMS Drop Downs'!$B$2:$B$4,'OMS Response Form (ORF)'!M4959),COUNTIF('OMS Drop Downs'!$B$2:$B$4,'OMS Response Form (ORF)'!N4959),COUNTIF('OMS Drop Downs'!$B$2:$B$4,'OMS Response Form (ORF)'!O4959), COUNTIF('OMS Drop Downs'!$B$2:$B$4,'OMS Response Form (ORF)'!P4959),COUNTIF('OMS Drop Downs'!$B$2:$B$4,'OMS Response Form (ORF)'!Q4959),COUNTIF('OMS Drop Downs'!$B$2:$B$4,'OMS Response Form (ORF)'!R4959)),"Complete","Incomplete"))</f>
        <v/>
      </c>
      <c r="T4959" s="26" t="str">
        <f>IF(S4959="Complete",IF(AND(NOT(ISNA(VLOOKUP(CONCATENATE(F4959,G4959,H4959,I4959,J4959,K4959),'OMS Drop Downs'!G:G,1,FALSE))),IF(AND(G4959&lt;&gt;"C3",K4959&lt;&gt;"O5"),IF(SUM(COUNTIF(L4959:R4959,"Y"),COUNTIF(L4959:R4959,"N"))=0,"V","I"),IF(COUNTIF(L4959:R4959,"Y"),"V","I"))="V"),"Valid","Invalid")," ")</f>
        <v xml:space="preserve"> </v>
      </c>
      <c r="U4959"/>
    </row>
    <row r="4960" spans="2:21" x14ac:dyDescent="0.35">
      <c r="B4960" s="116"/>
      <c r="C4960" s="117"/>
      <c r="D4960" s="118"/>
      <c r="E4960" s="120"/>
      <c r="F4960" s="56"/>
      <c r="G4960" s="32"/>
      <c r="H4960" s="32"/>
      <c r="I4960" s="32"/>
      <c r="J4960" s="32"/>
      <c r="K4960" s="32"/>
      <c r="L4960" s="32"/>
      <c r="M4960" s="32"/>
      <c r="N4960" s="32"/>
      <c r="O4960" s="32"/>
      <c r="P4960" s="32"/>
      <c r="Q4960" s="32"/>
      <c r="R4960" s="32"/>
      <c r="S4960" s="25" t="str">
        <f>IF(COUNTA(B4960:R4960)=0,"",IF(AND(COUNTA(B4960)&gt;0, COUNTA(C4960)&gt;0, COUNTA(D4960)&gt;0, COUNTA(E4960)&gt;0, COUNTIF('OMS Drop Downs'!$C$2:$C$3,'OMS Response Form (ORF)'!F4960),COUNTIF('OMS Drop Downs'!$D$2:$D$5,'OMS Response Form (ORF)'!G4960),COUNTIF('OMS Drop Downs'!$A$2:$A$5,'OMS Response Form (ORF)'!H4960),COUNTIF('OMS Drop Downs'!$B$2:$B$4,'OMS Response Form (ORF)'!I4960),COUNTIF('OMS Drop Downs'!$A$2:$A$5,'OMS Response Form (ORF)'!J4960),COUNTIF('OMS Drop Downs'!$E$2:$E$7,'OMS Response Form (ORF)'!K4960),COUNTIF('OMS Drop Downs'!$B$2:$B$4,'OMS Response Form (ORF)'!L4960),COUNTIF('OMS Drop Downs'!$B$2:$B$4,'OMS Response Form (ORF)'!M4960),COUNTIF('OMS Drop Downs'!$B$2:$B$4,'OMS Response Form (ORF)'!N4960),COUNTIF('OMS Drop Downs'!$B$2:$B$4,'OMS Response Form (ORF)'!O4960), COUNTIF('OMS Drop Downs'!$B$2:$B$4,'OMS Response Form (ORF)'!P4960),COUNTIF('OMS Drop Downs'!$B$2:$B$4,'OMS Response Form (ORF)'!Q4960),COUNTIF('OMS Drop Downs'!$B$2:$B$4,'OMS Response Form (ORF)'!R4960)),"Complete","Incomplete"))</f>
        <v/>
      </c>
      <c r="T4960" s="26" t="str">
        <f>IF(S4960="Complete",IF(AND(NOT(ISNA(VLOOKUP(CONCATENATE(F4960,G4960,H4960,I4960,J4960,K4960),'OMS Drop Downs'!G:G,1,FALSE))),IF(AND(G4960&lt;&gt;"C3",K4960&lt;&gt;"O5"),IF(SUM(COUNTIF(L4960:R4960,"Y"),COUNTIF(L4960:R4960,"N"))=0,"V","I"),IF(COUNTIF(L4960:R4960,"Y"),"V","I"))="V"),"Valid","Invalid")," ")</f>
        <v xml:space="preserve"> </v>
      </c>
      <c r="U4960"/>
    </row>
    <row r="4961" spans="2:21" x14ac:dyDescent="0.35">
      <c r="B4961" s="116"/>
      <c r="C4961" s="117"/>
      <c r="D4961" s="118"/>
      <c r="E4961" s="120"/>
      <c r="F4961" s="56"/>
      <c r="G4961" s="32"/>
      <c r="H4961" s="32"/>
      <c r="I4961" s="32"/>
      <c r="J4961" s="32"/>
      <c r="K4961" s="32"/>
      <c r="L4961" s="32"/>
      <c r="M4961" s="32"/>
      <c r="N4961" s="32"/>
      <c r="O4961" s="32"/>
      <c r="P4961" s="32"/>
      <c r="Q4961" s="32"/>
      <c r="R4961" s="32"/>
      <c r="S4961" s="25" t="str">
        <f>IF(COUNTA(B4961:R4961)=0,"",IF(AND(COUNTA(B4961)&gt;0, COUNTA(C4961)&gt;0, COUNTA(D4961)&gt;0, COUNTA(E4961)&gt;0, COUNTIF('OMS Drop Downs'!$C$2:$C$3,'OMS Response Form (ORF)'!F4961),COUNTIF('OMS Drop Downs'!$D$2:$D$5,'OMS Response Form (ORF)'!G4961),COUNTIF('OMS Drop Downs'!$A$2:$A$5,'OMS Response Form (ORF)'!H4961),COUNTIF('OMS Drop Downs'!$B$2:$B$4,'OMS Response Form (ORF)'!I4961),COUNTIF('OMS Drop Downs'!$A$2:$A$5,'OMS Response Form (ORF)'!J4961),COUNTIF('OMS Drop Downs'!$E$2:$E$7,'OMS Response Form (ORF)'!K4961),COUNTIF('OMS Drop Downs'!$B$2:$B$4,'OMS Response Form (ORF)'!L4961),COUNTIF('OMS Drop Downs'!$B$2:$B$4,'OMS Response Form (ORF)'!M4961),COUNTIF('OMS Drop Downs'!$B$2:$B$4,'OMS Response Form (ORF)'!N4961),COUNTIF('OMS Drop Downs'!$B$2:$B$4,'OMS Response Form (ORF)'!O4961), COUNTIF('OMS Drop Downs'!$B$2:$B$4,'OMS Response Form (ORF)'!P4961),COUNTIF('OMS Drop Downs'!$B$2:$B$4,'OMS Response Form (ORF)'!Q4961),COUNTIF('OMS Drop Downs'!$B$2:$B$4,'OMS Response Form (ORF)'!R4961)),"Complete","Incomplete"))</f>
        <v/>
      </c>
      <c r="T4961" s="26" t="str">
        <f>IF(S4961="Complete",IF(AND(NOT(ISNA(VLOOKUP(CONCATENATE(F4961,G4961,H4961,I4961,J4961,K4961),'OMS Drop Downs'!G:G,1,FALSE))),IF(AND(G4961&lt;&gt;"C3",K4961&lt;&gt;"O5"),IF(SUM(COUNTIF(L4961:R4961,"Y"),COUNTIF(L4961:R4961,"N"))=0,"V","I"),IF(COUNTIF(L4961:R4961,"Y"),"V","I"))="V"),"Valid","Invalid")," ")</f>
        <v xml:space="preserve"> </v>
      </c>
      <c r="U4961"/>
    </row>
    <row r="4962" spans="2:21" x14ac:dyDescent="0.35">
      <c r="B4962" s="116"/>
      <c r="C4962" s="117"/>
      <c r="D4962" s="118"/>
      <c r="E4962" s="120"/>
      <c r="F4962" s="56"/>
      <c r="G4962" s="32"/>
      <c r="H4962" s="32"/>
      <c r="I4962" s="32"/>
      <c r="J4962" s="32"/>
      <c r="K4962" s="32"/>
      <c r="L4962" s="32"/>
      <c r="M4962" s="32"/>
      <c r="N4962" s="32"/>
      <c r="O4962" s="32"/>
      <c r="P4962" s="32"/>
      <c r="Q4962" s="32"/>
      <c r="R4962" s="32"/>
      <c r="S4962" s="25" t="str">
        <f>IF(COUNTA(B4962:R4962)=0,"",IF(AND(COUNTA(B4962)&gt;0, COUNTA(C4962)&gt;0, COUNTA(D4962)&gt;0, COUNTA(E4962)&gt;0, COUNTIF('OMS Drop Downs'!$C$2:$C$3,'OMS Response Form (ORF)'!F4962),COUNTIF('OMS Drop Downs'!$D$2:$D$5,'OMS Response Form (ORF)'!G4962),COUNTIF('OMS Drop Downs'!$A$2:$A$5,'OMS Response Form (ORF)'!H4962),COUNTIF('OMS Drop Downs'!$B$2:$B$4,'OMS Response Form (ORF)'!I4962),COUNTIF('OMS Drop Downs'!$A$2:$A$5,'OMS Response Form (ORF)'!J4962),COUNTIF('OMS Drop Downs'!$E$2:$E$7,'OMS Response Form (ORF)'!K4962),COUNTIF('OMS Drop Downs'!$B$2:$B$4,'OMS Response Form (ORF)'!L4962),COUNTIF('OMS Drop Downs'!$B$2:$B$4,'OMS Response Form (ORF)'!M4962),COUNTIF('OMS Drop Downs'!$B$2:$B$4,'OMS Response Form (ORF)'!N4962),COUNTIF('OMS Drop Downs'!$B$2:$B$4,'OMS Response Form (ORF)'!O4962), COUNTIF('OMS Drop Downs'!$B$2:$B$4,'OMS Response Form (ORF)'!P4962),COUNTIF('OMS Drop Downs'!$B$2:$B$4,'OMS Response Form (ORF)'!Q4962),COUNTIF('OMS Drop Downs'!$B$2:$B$4,'OMS Response Form (ORF)'!R4962)),"Complete","Incomplete"))</f>
        <v/>
      </c>
      <c r="T4962" s="26" t="str">
        <f>IF(S4962="Complete",IF(AND(NOT(ISNA(VLOOKUP(CONCATENATE(F4962,G4962,H4962,I4962,J4962,K4962),'OMS Drop Downs'!G:G,1,FALSE))),IF(AND(G4962&lt;&gt;"C3",K4962&lt;&gt;"O5"),IF(SUM(COUNTIF(L4962:R4962,"Y"),COUNTIF(L4962:R4962,"N"))=0,"V","I"),IF(COUNTIF(L4962:R4962,"Y"),"V","I"))="V"),"Valid","Invalid")," ")</f>
        <v xml:space="preserve"> </v>
      </c>
      <c r="U4962"/>
    </row>
    <row r="4963" spans="2:21" x14ac:dyDescent="0.35">
      <c r="B4963" s="116"/>
      <c r="C4963" s="117"/>
      <c r="D4963" s="118"/>
      <c r="E4963" s="120"/>
      <c r="F4963" s="56"/>
      <c r="G4963" s="32"/>
      <c r="H4963" s="32"/>
      <c r="I4963" s="32"/>
      <c r="J4963" s="32"/>
      <c r="K4963" s="32"/>
      <c r="L4963" s="32"/>
      <c r="M4963" s="32"/>
      <c r="N4963" s="32"/>
      <c r="O4963" s="32"/>
      <c r="P4963" s="32"/>
      <c r="Q4963" s="32"/>
      <c r="R4963" s="32"/>
      <c r="S4963" s="25" t="str">
        <f>IF(COUNTA(B4963:R4963)=0,"",IF(AND(COUNTA(B4963)&gt;0, COUNTA(C4963)&gt;0, COUNTA(D4963)&gt;0, COUNTA(E4963)&gt;0, COUNTIF('OMS Drop Downs'!$C$2:$C$3,'OMS Response Form (ORF)'!F4963),COUNTIF('OMS Drop Downs'!$D$2:$D$5,'OMS Response Form (ORF)'!G4963),COUNTIF('OMS Drop Downs'!$A$2:$A$5,'OMS Response Form (ORF)'!H4963),COUNTIF('OMS Drop Downs'!$B$2:$B$4,'OMS Response Form (ORF)'!I4963),COUNTIF('OMS Drop Downs'!$A$2:$A$5,'OMS Response Form (ORF)'!J4963),COUNTIF('OMS Drop Downs'!$E$2:$E$7,'OMS Response Form (ORF)'!K4963),COUNTIF('OMS Drop Downs'!$B$2:$B$4,'OMS Response Form (ORF)'!L4963),COUNTIF('OMS Drop Downs'!$B$2:$B$4,'OMS Response Form (ORF)'!M4963),COUNTIF('OMS Drop Downs'!$B$2:$B$4,'OMS Response Form (ORF)'!N4963),COUNTIF('OMS Drop Downs'!$B$2:$B$4,'OMS Response Form (ORF)'!O4963), COUNTIF('OMS Drop Downs'!$B$2:$B$4,'OMS Response Form (ORF)'!P4963),COUNTIF('OMS Drop Downs'!$B$2:$B$4,'OMS Response Form (ORF)'!Q4963),COUNTIF('OMS Drop Downs'!$B$2:$B$4,'OMS Response Form (ORF)'!R4963)),"Complete","Incomplete"))</f>
        <v/>
      </c>
      <c r="T4963" s="26" t="str">
        <f>IF(S4963="Complete",IF(AND(NOT(ISNA(VLOOKUP(CONCATENATE(F4963,G4963,H4963,I4963,J4963,K4963),'OMS Drop Downs'!G:G,1,FALSE))),IF(AND(G4963&lt;&gt;"C3",K4963&lt;&gt;"O5"),IF(SUM(COUNTIF(L4963:R4963,"Y"),COUNTIF(L4963:R4963,"N"))=0,"V","I"),IF(COUNTIF(L4963:R4963,"Y"),"V","I"))="V"),"Valid","Invalid")," ")</f>
        <v xml:space="preserve"> </v>
      </c>
      <c r="U4963"/>
    </row>
    <row r="4964" spans="2:21" x14ac:dyDescent="0.35">
      <c r="B4964" s="116"/>
      <c r="C4964" s="117"/>
      <c r="D4964" s="118"/>
      <c r="E4964" s="120"/>
      <c r="F4964" s="56"/>
      <c r="G4964" s="32"/>
      <c r="H4964" s="32"/>
      <c r="I4964" s="32"/>
      <c r="J4964" s="32"/>
      <c r="K4964" s="32"/>
      <c r="L4964" s="32"/>
      <c r="M4964" s="32"/>
      <c r="N4964" s="32"/>
      <c r="O4964" s="32"/>
      <c r="P4964" s="32"/>
      <c r="Q4964" s="32"/>
      <c r="R4964" s="32"/>
      <c r="S4964" s="25" t="str">
        <f>IF(COUNTA(B4964:R4964)=0,"",IF(AND(COUNTA(B4964)&gt;0, COUNTA(C4964)&gt;0, COUNTA(D4964)&gt;0, COUNTA(E4964)&gt;0, COUNTIF('OMS Drop Downs'!$C$2:$C$3,'OMS Response Form (ORF)'!F4964),COUNTIF('OMS Drop Downs'!$D$2:$D$5,'OMS Response Form (ORF)'!G4964),COUNTIF('OMS Drop Downs'!$A$2:$A$5,'OMS Response Form (ORF)'!H4964),COUNTIF('OMS Drop Downs'!$B$2:$B$4,'OMS Response Form (ORF)'!I4964),COUNTIF('OMS Drop Downs'!$A$2:$A$5,'OMS Response Form (ORF)'!J4964),COUNTIF('OMS Drop Downs'!$E$2:$E$7,'OMS Response Form (ORF)'!K4964),COUNTIF('OMS Drop Downs'!$B$2:$B$4,'OMS Response Form (ORF)'!L4964),COUNTIF('OMS Drop Downs'!$B$2:$B$4,'OMS Response Form (ORF)'!M4964),COUNTIF('OMS Drop Downs'!$B$2:$B$4,'OMS Response Form (ORF)'!N4964),COUNTIF('OMS Drop Downs'!$B$2:$B$4,'OMS Response Form (ORF)'!O4964), COUNTIF('OMS Drop Downs'!$B$2:$B$4,'OMS Response Form (ORF)'!P4964),COUNTIF('OMS Drop Downs'!$B$2:$B$4,'OMS Response Form (ORF)'!Q4964),COUNTIF('OMS Drop Downs'!$B$2:$B$4,'OMS Response Form (ORF)'!R4964)),"Complete","Incomplete"))</f>
        <v/>
      </c>
      <c r="T4964" s="26" t="str">
        <f>IF(S4964="Complete",IF(AND(NOT(ISNA(VLOOKUP(CONCATENATE(F4964,G4964,H4964,I4964,J4964,K4964),'OMS Drop Downs'!G:G,1,FALSE))),IF(AND(G4964&lt;&gt;"C3",K4964&lt;&gt;"O5"),IF(SUM(COUNTIF(L4964:R4964,"Y"),COUNTIF(L4964:R4964,"N"))=0,"V","I"),IF(COUNTIF(L4964:R4964,"Y"),"V","I"))="V"),"Valid","Invalid")," ")</f>
        <v xml:space="preserve"> </v>
      </c>
      <c r="U4964"/>
    </row>
    <row r="4965" spans="2:21" x14ac:dyDescent="0.35">
      <c r="B4965" s="116"/>
      <c r="C4965" s="117"/>
      <c r="D4965" s="118"/>
      <c r="E4965" s="120"/>
      <c r="F4965" s="56"/>
      <c r="G4965" s="32"/>
      <c r="H4965" s="32"/>
      <c r="I4965" s="32"/>
      <c r="J4965" s="32"/>
      <c r="K4965" s="32"/>
      <c r="L4965" s="32"/>
      <c r="M4965" s="32"/>
      <c r="N4965" s="32"/>
      <c r="O4965" s="32"/>
      <c r="P4965" s="32"/>
      <c r="Q4965" s="32"/>
      <c r="R4965" s="32"/>
      <c r="S4965" s="25" t="str">
        <f>IF(COUNTA(B4965:R4965)=0,"",IF(AND(COUNTA(B4965)&gt;0, COUNTA(C4965)&gt;0, COUNTA(D4965)&gt;0, COUNTA(E4965)&gt;0, COUNTIF('OMS Drop Downs'!$C$2:$C$3,'OMS Response Form (ORF)'!F4965),COUNTIF('OMS Drop Downs'!$D$2:$D$5,'OMS Response Form (ORF)'!G4965),COUNTIF('OMS Drop Downs'!$A$2:$A$5,'OMS Response Form (ORF)'!H4965),COUNTIF('OMS Drop Downs'!$B$2:$B$4,'OMS Response Form (ORF)'!I4965),COUNTIF('OMS Drop Downs'!$A$2:$A$5,'OMS Response Form (ORF)'!J4965),COUNTIF('OMS Drop Downs'!$E$2:$E$7,'OMS Response Form (ORF)'!K4965),COUNTIF('OMS Drop Downs'!$B$2:$B$4,'OMS Response Form (ORF)'!L4965),COUNTIF('OMS Drop Downs'!$B$2:$B$4,'OMS Response Form (ORF)'!M4965),COUNTIF('OMS Drop Downs'!$B$2:$B$4,'OMS Response Form (ORF)'!N4965),COUNTIF('OMS Drop Downs'!$B$2:$B$4,'OMS Response Form (ORF)'!O4965), COUNTIF('OMS Drop Downs'!$B$2:$B$4,'OMS Response Form (ORF)'!P4965),COUNTIF('OMS Drop Downs'!$B$2:$B$4,'OMS Response Form (ORF)'!Q4965),COUNTIF('OMS Drop Downs'!$B$2:$B$4,'OMS Response Form (ORF)'!R4965)),"Complete","Incomplete"))</f>
        <v/>
      </c>
      <c r="T4965" s="26" t="str">
        <f>IF(S4965="Complete",IF(AND(NOT(ISNA(VLOOKUP(CONCATENATE(F4965,G4965,H4965,I4965,J4965,K4965),'OMS Drop Downs'!G:G,1,FALSE))),IF(AND(G4965&lt;&gt;"C3",K4965&lt;&gt;"O5"),IF(SUM(COUNTIF(L4965:R4965,"Y"),COUNTIF(L4965:R4965,"N"))=0,"V","I"),IF(COUNTIF(L4965:R4965,"Y"),"V","I"))="V"),"Valid","Invalid")," ")</f>
        <v xml:space="preserve"> </v>
      </c>
      <c r="U4965"/>
    </row>
    <row r="4966" spans="2:21" x14ac:dyDescent="0.35">
      <c r="B4966" s="116"/>
      <c r="C4966" s="117"/>
      <c r="D4966" s="118"/>
      <c r="E4966" s="120"/>
      <c r="F4966" s="56"/>
      <c r="G4966" s="32"/>
      <c r="H4966" s="32"/>
      <c r="I4966" s="32"/>
      <c r="J4966" s="32"/>
      <c r="K4966" s="32"/>
      <c r="L4966" s="32"/>
      <c r="M4966" s="32"/>
      <c r="N4966" s="32"/>
      <c r="O4966" s="32"/>
      <c r="P4966" s="32"/>
      <c r="Q4966" s="32"/>
      <c r="R4966" s="32"/>
      <c r="S4966" s="25" t="str">
        <f>IF(COUNTA(B4966:R4966)=0,"",IF(AND(COUNTA(B4966)&gt;0, COUNTA(C4966)&gt;0, COUNTA(D4966)&gt;0, COUNTA(E4966)&gt;0, COUNTIF('OMS Drop Downs'!$C$2:$C$3,'OMS Response Form (ORF)'!F4966),COUNTIF('OMS Drop Downs'!$D$2:$D$5,'OMS Response Form (ORF)'!G4966),COUNTIF('OMS Drop Downs'!$A$2:$A$5,'OMS Response Form (ORF)'!H4966),COUNTIF('OMS Drop Downs'!$B$2:$B$4,'OMS Response Form (ORF)'!I4966),COUNTIF('OMS Drop Downs'!$A$2:$A$5,'OMS Response Form (ORF)'!J4966),COUNTIF('OMS Drop Downs'!$E$2:$E$7,'OMS Response Form (ORF)'!K4966),COUNTIF('OMS Drop Downs'!$B$2:$B$4,'OMS Response Form (ORF)'!L4966),COUNTIF('OMS Drop Downs'!$B$2:$B$4,'OMS Response Form (ORF)'!M4966),COUNTIF('OMS Drop Downs'!$B$2:$B$4,'OMS Response Form (ORF)'!N4966),COUNTIF('OMS Drop Downs'!$B$2:$B$4,'OMS Response Form (ORF)'!O4966), COUNTIF('OMS Drop Downs'!$B$2:$B$4,'OMS Response Form (ORF)'!P4966),COUNTIF('OMS Drop Downs'!$B$2:$B$4,'OMS Response Form (ORF)'!Q4966),COUNTIF('OMS Drop Downs'!$B$2:$B$4,'OMS Response Form (ORF)'!R4966)),"Complete","Incomplete"))</f>
        <v/>
      </c>
      <c r="T4966" s="26" t="str">
        <f>IF(S4966="Complete",IF(AND(NOT(ISNA(VLOOKUP(CONCATENATE(F4966,G4966,H4966,I4966,J4966,K4966),'OMS Drop Downs'!G:G,1,FALSE))),IF(AND(G4966&lt;&gt;"C3",K4966&lt;&gt;"O5"),IF(SUM(COUNTIF(L4966:R4966,"Y"),COUNTIF(L4966:R4966,"N"))=0,"V","I"),IF(COUNTIF(L4966:R4966,"Y"),"V","I"))="V"),"Valid","Invalid")," ")</f>
        <v xml:space="preserve"> </v>
      </c>
      <c r="U4966"/>
    </row>
    <row r="4967" spans="2:21" x14ac:dyDescent="0.35">
      <c r="B4967" s="116"/>
      <c r="C4967" s="117"/>
      <c r="D4967" s="118"/>
      <c r="E4967" s="120"/>
      <c r="F4967" s="56"/>
      <c r="G4967" s="32"/>
      <c r="H4967" s="32"/>
      <c r="I4967" s="32"/>
      <c r="J4967" s="32"/>
      <c r="K4967" s="32"/>
      <c r="L4967" s="32"/>
      <c r="M4967" s="32"/>
      <c r="N4967" s="32"/>
      <c r="O4967" s="32"/>
      <c r="P4967" s="32"/>
      <c r="Q4967" s="32"/>
      <c r="R4967" s="32"/>
      <c r="S4967" s="25" t="str">
        <f>IF(COUNTA(B4967:R4967)=0,"",IF(AND(COUNTA(B4967)&gt;0, COUNTA(C4967)&gt;0, COUNTA(D4967)&gt;0, COUNTA(E4967)&gt;0, COUNTIF('OMS Drop Downs'!$C$2:$C$3,'OMS Response Form (ORF)'!F4967),COUNTIF('OMS Drop Downs'!$D$2:$D$5,'OMS Response Form (ORF)'!G4967),COUNTIF('OMS Drop Downs'!$A$2:$A$5,'OMS Response Form (ORF)'!H4967),COUNTIF('OMS Drop Downs'!$B$2:$B$4,'OMS Response Form (ORF)'!I4967),COUNTIF('OMS Drop Downs'!$A$2:$A$5,'OMS Response Form (ORF)'!J4967),COUNTIF('OMS Drop Downs'!$E$2:$E$7,'OMS Response Form (ORF)'!K4967),COUNTIF('OMS Drop Downs'!$B$2:$B$4,'OMS Response Form (ORF)'!L4967),COUNTIF('OMS Drop Downs'!$B$2:$B$4,'OMS Response Form (ORF)'!M4967),COUNTIF('OMS Drop Downs'!$B$2:$B$4,'OMS Response Form (ORF)'!N4967),COUNTIF('OMS Drop Downs'!$B$2:$B$4,'OMS Response Form (ORF)'!O4967), COUNTIF('OMS Drop Downs'!$B$2:$B$4,'OMS Response Form (ORF)'!P4967),COUNTIF('OMS Drop Downs'!$B$2:$B$4,'OMS Response Form (ORF)'!Q4967),COUNTIF('OMS Drop Downs'!$B$2:$B$4,'OMS Response Form (ORF)'!R4967)),"Complete","Incomplete"))</f>
        <v/>
      </c>
      <c r="T4967" s="26" t="str">
        <f>IF(S4967="Complete",IF(AND(NOT(ISNA(VLOOKUP(CONCATENATE(F4967,G4967,H4967,I4967,J4967,K4967),'OMS Drop Downs'!G:G,1,FALSE))),IF(AND(G4967&lt;&gt;"C3",K4967&lt;&gt;"O5"),IF(SUM(COUNTIF(L4967:R4967,"Y"),COUNTIF(L4967:R4967,"N"))=0,"V","I"),IF(COUNTIF(L4967:R4967,"Y"),"V","I"))="V"),"Valid","Invalid")," ")</f>
        <v xml:space="preserve"> </v>
      </c>
      <c r="U4967"/>
    </row>
    <row r="4968" spans="2:21" x14ac:dyDescent="0.35">
      <c r="B4968" s="116"/>
      <c r="C4968" s="117"/>
      <c r="D4968" s="118"/>
      <c r="E4968" s="120"/>
      <c r="F4968" s="56"/>
      <c r="G4968" s="32"/>
      <c r="H4968" s="32"/>
      <c r="I4968" s="32"/>
      <c r="J4968" s="32"/>
      <c r="K4968" s="32"/>
      <c r="L4968" s="32"/>
      <c r="M4968" s="32"/>
      <c r="N4968" s="32"/>
      <c r="O4968" s="32"/>
      <c r="P4968" s="32"/>
      <c r="Q4968" s="32"/>
      <c r="R4968" s="32"/>
      <c r="S4968" s="25" t="str">
        <f>IF(COUNTA(B4968:R4968)=0,"",IF(AND(COUNTA(B4968)&gt;0, COUNTA(C4968)&gt;0, COUNTA(D4968)&gt;0, COUNTA(E4968)&gt;0, COUNTIF('OMS Drop Downs'!$C$2:$C$3,'OMS Response Form (ORF)'!F4968),COUNTIF('OMS Drop Downs'!$D$2:$D$5,'OMS Response Form (ORF)'!G4968),COUNTIF('OMS Drop Downs'!$A$2:$A$5,'OMS Response Form (ORF)'!H4968),COUNTIF('OMS Drop Downs'!$B$2:$B$4,'OMS Response Form (ORF)'!I4968),COUNTIF('OMS Drop Downs'!$A$2:$A$5,'OMS Response Form (ORF)'!J4968),COUNTIF('OMS Drop Downs'!$E$2:$E$7,'OMS Response Form (ORF)'!K4968),COUNTIF('OMS Drop Downs'!$B$2:$B$4,'OMS Response Form (ORF)'!L4968),COUNTIF('OMS Drop Downs'!$B$2:$B$4,'OMS Response Form (ORF)'!M4968),COUNTIF('OMS Drop Downs'!$B$2:$B$4,'OMS Response Form (ORF)'!N4968),COUNTIF('OMS Drop Downs'!$B$2:$B$4,'OMS Response Form (ORF)'!O4968), COUNTIF('OMS Drop Downs'!$B$2:$B$4,'OMS Response Form (ORF)'!P4968),COUNTIF('OMS Drop Downs'!$B$2:$B$4,'OMS Response Form (ORF)'!Q4968),COUNTIF('OMS Drop Downs'!$B$2:$B$4,'OMS Response Form (ORF)'!R4968)),"Complete","Incomplete"))</f>
        <v/>
      </c>
      <c r="T4968" s="26" t="str">
        <f>IF(S4968="Complete",IF(AND(NOT(ISNA(VLOOKUP(CONCATENATE(F4968,G4968,H4968,I4968,J4968,K4968),'OMS Drop Downs'!G:G,1,FALSE))),IF(AND(G4968&lt;&gt;"C3",K4968&lt;&gt;"O5"),IF(SUM(COUNTIF(L4968:R4968,"Y"),COUNTIF(L4968:R4968,"N"))=0,"V","I"),IF(COUNTIF(L4968:R4968,"Y"),"V","I"))="V"),"Valid","Invalid")," ")</f>
        <v xml:space="preserve"> </v>
      </c>
      <c r="U4968"/>
    </row>
    <row r="4969" spans="2:21" x14ac:dyDescent="0.35">
      <c r="B4969" s="116"/>
      <c r="C4969" s="117"/>
      <c r="D4969" s="118"/>
      <c r="E4969" s="120"/>
      <c r="F4969" s="56"/>
      <c r="G4969" s="32"/>
      <c r="H4969" s="32"/>
      <c r="I4969" s="32"/>
      <c r="J4969" s="32"/>
      <c r="K4969" s="32"/>
      <c r="L4969" s="32"/>
      <c r="M4969" s="32"/>
      <c r="N4969" s="32"/>
      <c r="O4969" s="32"/>
      <c r="P4969" s="32"/>
      <c r="Q4969" s="32"/>
      <c r="R4969" s="32"/>
      <c r="S4969" s="25" t="str">
        <f>IF(COUNTA(B4969:R4969)=0,"",IF(AND(COUNTA(B4969)&gt;0, COUNTA(C4969)&gt;0, COUNTA(D4969)&gt;0, COUNTA(E4969)&gt;0, COUNTIF('OMS Drop Downs'!$C$2:$C$3,'OMS Response Form (ORF)'!F4969),COUNTIF('OMS Drop Downs'!$D$2:$D$5,'OMS Response Form (ORF)'!G4969),COUNTIF('OMS Drop Downs'!$A$2:$A$5,'OMS Response Form (ORF)'!H4969),COUNTIF('OMS Drop Downs'!$B$2:$B$4,'OMS Response Form (ORF)'!I4969),COUNTIF('OMS Drop Downs'!$A$2:$A$5,'OMS Response Form (ORF)'!J4969),COUNTIF('OMS Drop Downs'!$E$2:$E$7,'OMS Response Form (ORF)'!K4969),COUNTIF('OMS Drop Downs'!$B$2:$B$4,'OMS Response Form (ORF)'!L4969),COUNTIF('OMS Drop Downs'!$B$2:$B$4,'OMS Response Form (ORF)'!M4969),COUNTIF('OMS Drop Downs'!$B$2:$B$4,'OMS Response Form (ORF)'!N4969),COUNTIF('OMS Drop Downs'!$B$2:$B$4,'OMS Response Form (ORF)'!O4969), COUNTIF('OMS Drop Downs'!$B$2:$B$4,'OMS Response Form (ORF)'!P4969),COUNTIF('OMS Drop Downs'!$B$2:$B$4,'OMS Response Form (ORF)'!Q4969),COUNTIF('OMS Drop Downs'!$B$2:$B$4,'OMS Response Form (ORF)'!R4969)),"Complete","Incomplete"))</f>
        <v/>
      </c>
      <c r="T4969" s="26" t="str">
        <f>IF(S4969="Complete",IF(AND(NOT(ISNA(VLOOKUP(CONCATENATE(F4969,G4969,H4969,I4969,J4969,K4969),'OMS Drop Downs'!G:G,1,FALSE))),IF(AND(G4969&lt;&gt;"C3",K4969&lt;&gt;"O5"),IF(SUM(COUNTIF(L4969:R4969,"Y"),COUNTIF(L4969:R4969,"N"))=0,"V","I"),IF(COUNTIF(L4969:R4969,"Y"),"V","I"))="V"),"Valid","Invalid")," ")</f>
        <v xml:space="preserve"> </v>
      </c>
      <c r="U4969"/>
    </row>
    <row r="4970" spans="2:21" x14ac:dyDescent="0.35">
      <c r="B4970" s="116"/>
      <c r="C4970" s="117"/>
      <c r="D4970" s="118"/>
      <c r="E4970" s="120"/>
      <c r="F4970" s="56"/>
      <c r="G4970" s="32"/>
      <c r="H4970" s="32"/>
      <c r="I4970" s="32"/>
      <c r="J4970" s="32"/>
      <c r="K4970" s="32"/>
      <c r="L4970" s="32"/>
      <c r="M4970" s="32"/>
      <c r="N4970" s="32"/>
      <c r="O4970" s="32"/>
      <c r="P4970" s="32"/>
      <c r="Q4970" s="32"/>
      <c r="R4970" s="32"/>
      <c r="S4970" s="25" t="str">
        <f>IF(COUNTA(B4970:R4970)=0,"",IF(AND(COUNTA(B4970)&gt;0, COUNTA(C4970)&gt;0, COUNTA(D4970)&gt;0, COUNTA(E4970)&gt;0, COUNTIF('OMS Drop Downs'!$C$2:$C$3,'OMS Response Form (ORF)'!F4970),COUNTIF('OMS Drop Downs'!$D$2:$D$5,'OMS Response Form (ORF)'!G4970),COUNTIF('OMS Drop Downs'!$A$2:$A$5,'OMS Response Form (ORF)'!H4970),COUNTIF('OMS Drop Downs'!$B$2:$B$4,'OMS Response Form (ORF)'!I4970),COUNTIF('OMS Drop Downs'!$A$2:$A$5,'OMS Response Form (ORF)'!J4970),COUNTIF('OMS Drop Downs'!$E$2:$E$7,'OMS Response Form (ORF)'!K4970),COUNTIF('OMS Drop Downs'!$B$2:$B$4,'OMS Response Form (ORF)'!L4970),COUNTIF('OMS Drop Downs'!$B$2:$B$4,'OMS Response Form (ORF)'!M4970),COUNTIF('OMS Drop Downs'!$B$2:$B$4,'OMS Response Form (ORF)'!N4970),COUNTIF('OMS Drop Downs'!$B$2:$B$4,'OMS Response Form (ORF)'!O4970), COUNTIF('OMS Drop Downs'!$B$2:$B$4,'OMS Response Form (ORF)'!P4970),COUNTIF('OMS Drop Downs'!$B$2:$B$4,'OMS Response Form (ORF)'!Q4970),COUNTIF('OMS Drop Downs'!$B$2:$B$4,'OMS Response Form (ORF)'!R4970)),"Complete","Incomplete"))</f>
        <v/>
      </c>
      <c r="T4970" s="26" t="str">
        <f>IF(S4970="Complete",IF(AND(NOT(ISNA(VLOOKUP(CONCATENATE(F4970,G4970,H4970,I4970,J4970,K4970),'OMS Drop Downs'!G:G,1,FALSE))),IF(AND(G4970&lt;&gt;"C3",K4970&lt;&gt;"O5"),IF(SUM(COUNTIF(L4970:R4970,"Y"),COUNTIF(L4970:R4970,"N"))=0,"V","I"),IF(COUNTIF(L4970:R4970,"Y"),"V","I"))="V"),"Valid","Invalid")," ")</f>
        <v xml:space="preserve"> </v>
      </c>
      <c r="U4970"/>
    </row>
    <row r="4971" spans="2:21" x14ac:dyDescent="0.35">
      <c r="B4971" s="116"/>
      <c r="C4971" s="117"/>
      <c r="D4971" s="118"/>
      <c r="E4971" s="120"/>
      <c r="F4971" s="56"/>
      <c r="G4971" s="32"/>
      <c r="H4971" s="32"/>
      <c r="I4971" s="32"/>
      <c r="J4971" s="32"/>
      <c r="K4971" s="32"/>
      <c r="L4971" s="32"/>
      <c r="M4971" s="32"/>
      <c r="N4971" s="32"/>
      <c r="O4971" s="32"/>
      <c r="P4971" s="32"/>
      <c r="Q4971" s="32"/>
      <c r="R4971" s="32"/>
      <c r="S4971" s="25" t="str">
        <f>IF(COUNTA(B4971:R4971)=0,"",IF(AND(COUNTA(B4971)&gt;0, COUNTA(C4971)&gt;0, COUNTA(D4971)&gt;0, COUNTA(E4971)&gt;0, COUNTIF('OMS Drop Downs'!$C$2:$C$3,'OMS Response Form (ORF)'!F4971),COUNTIF('OMS Drop Downs'!$D$2:$D$5,'OMS Response Form (ORF)'!G4971),COUNTIF('OMS Drop Downs'!$A$2:$A$5,'OMS Response Form (ORF)'!H4971),COUNTIF('OMS Drop Downs'!$B$2:$B$4,'OMS Response Form (ORF)'!I4971),COUNTIF('OMS Drop Downs'!$A$2:$A$5,'OMS Response Form (ORF)'!J4971),COUNTIF('OMS Drop Downs'!$E$2:$E$7,'OMS Response Form (ORF)'!K4971),COUNTIF('OMS Drop Downs'!$B$2:$B$4,'OMS Response Form (ORF)'!L4971),COUNTIF('OMS Drop Downs'!$B$2:$B$4,'OMS Response Form (ORF)'!M4971),COUNTIF('OMS Drop Downs'!$B$2:$B$4,'OMS Response Form (ORF)'!N4971),COUNTIF('OMS Drop Downs'!$B$2:$B$4,'OMS Response Form (ORF)'!O4971), COUNTIF('OMS Drop Downs'!$B$2:$B$4,'OMS Response Form (ORF)'!P4971),COUNTIF('OMS Drop Downs'!$B$2:$B$4,'OMS Response Form (ORF)'!Q4971),COUNTIF('OMS Drop Downs'!$B$2:$B$4,'OMS Response Form (ORF)'!R4971)),"Complete","Incomplete"))</f>
        <v/>
      </c>
      <c r="T4971" s="26" t="str">
        <f>IF(S4971="Complete",IF(AND(NOT(ISNA(VLOOKUP(CONCATENATE(F4971,G4971,H4971,I4971,J4971,K4971),'OMS Drop Downs'!G:G,1,FALSE))),IF(AND(G4971&lt;&gt;"C3",K4971&lt;&gt;"O5"),IF(SUM(COUNTIF(L4971:R4971,"Y"),COUNTIF(L4971:R4971,"N"))=0,"V","I"),IF(COUNTIF(L4971:R4971,"Y"),"V","I"))="V"),"Valid","Invalid")," ")</f>
        <v xml:space="preserve"> </v>
      </c>
      <c r="U4971"/>
    </row>
    <row r="4972" spans="2:21" x14ac:dyDescent="0.35">
      <c r="B4972" s="116"/>
      <c r="C4972" s="117"/>
      <c r="D4972" s="118"/>
      <c r="E4972" s="120"/>
      <c r="F4972" s="56"/>
      <c r="G4972" s="32"/>
      <c r="H4972" s="32"/>
      <c r="I4972" s="32"/>
      <c r="J4972" s="32"/>
      <c r="K4972" s="32"/>
      <c r="L4972" s="32"/>
      <c r="M4972" s="32"/>
      <c r="N4972" s="32"/>
      <c r="O4972" s="32"/>
      <c r="P4972" s="32"/>
      <c r="Q4972" s="32"/>
      <c r="R4972" s="32"/>
      <c r="S4972" s="25" t="str">
        <f>IF(COUNTA(B4972:R4972)=0,"",IF(AND(COUNTA(B4972)&gt;0, COUNTA(C4972)&gt;0, COUNTA(D4972)&gt;0, COUNTA(E4972)&gt;0, COUNTIF('OMS Drop Downs'!$C$2:$C$3,'OMS Response Form (ORF)'!F4972),COUNTIF('OMS Drop Downs'!$D$2:$D$5,'OMS Response Form (ORF)'!G4972),COUNTIF('OMS Drop Downs'!$A$2:$A$5,'OMS Response Form (ORF)'!H4972),COUNTIF('OMS Drop Downs'!$B$2:$B$4,'OMS Response Form (ORF)'!I4972),COUNTIF('OMS Drop Downs'!$A$2:$A$5,'OMS Response Form (ORF)'!J4972),COUNTIF('OMS Drop Downs'!$E$2:$E$7,'OMS Response Form (ORF)'!K4972),COUNTIF('OMS Drop Downs'!$B$2:$B$4,'OMS Response Form (ORF)'!L4972),COUNTIF('OMS Drop Downs'!$B$2:$B$4,'OMS Response Form (ORF)'!M4972),COUNTIF('OMS Drop Downs'!$B$2:$B$4,'OMS Response Form (ORF)'!N4972),COUNTIF('OMS Drop Downs'!$B$2:$B$4,'OMS Response Form (ORF)'!O4972), COUNTIF('OMS Drop Downs'!$B$2:$B$4,'OMS Response Form (ORF)'!P4972),COUNTIF('OMS Drop Downs'!$B$2:$B$4,'OMS Response Form (ORF)'!Q4972),COUNTIF('OMS Drop Downs'!$B$2:$B$4,'OMS Response Form (ORF)'!R4972)),"Complete","Incomplete"))</f>
        <v/>
      </c>
      <c r="T4972" s="26" t="str">
        <f>IF(S4972="Complete",IF(AND(NOT(ISNA(VLOOKUP(CONCATENATE(F4972,G4972,H4972,I4972,J4972,K4972),'OMS Drop Downs'!G:G,1,FALSE))),IF(AND(G4972&lt;&gt;"C3",K4972&lt;&gt;"O5"),IF(SUM(COUNTIF(L4972:R4972,"Y"),COUNTIF(L4972:R4972,"N"))=0,"V","I"),IF(COUNTIF(L4972:R4972,"Y"),"V","I"))="V"),"Valid","Invalid")," ")</f>
        <v xml:space="preserve"> </v>
      </c>
      <c r="U4972"/>
    </row>
    <row r="4973" spans="2:21" x14ac:dyDescent="0.35">
      <c r="B4973" s="116"/>
      <c r="C4973" s="117"/>
      <c r="D4973" s="118"/>
      <c r="E4973" s="120"/>
      <c r="F4973" s="56"/>
      <c r="G4973" s="32"/>
      <c r="H4973" s="32"/>
      <c r="I4973" s="32"/>
      <c r="J4973" s="32"/>
      <c r="K4973" s="32"/>
      <c r="L4973" s="32"/>
      <c r="M4973" s="32"/>
      <c r="N4973" s="32"/>
      <c r="O4973" s="32"/>
      <c r="P4973" s="32"/>
      <c r="Q4973" s="32"/>
      <c r="R4973" s="32"/>
      <c r="S4973" s="25" t="str">
        <f>IF(COUNTA(B4973:R4973)=0,"",IF(AND(COUNTA(B4973)&gt;0, COUNTA(C4973)&gt;0, COUNTA(D4973)&gt;0, COUNTA(E4973)&gt;0, COUNTIF('OMS Drop Downs'!$C$2:$C$3,'OMS Response Form (ORF)'!F4973),COUNTIF('OMS Drop Downs'!$D$2:$D$5,'OMS Response Form (ORF)'!G4973),COUNTIF('OMS Drop Downs'!$A$2:$A$5,'OMS Response Form (ORF)'!H4973),COUNTIF('OMS Drop Downs'!$B$2:$B$4,'OMS Response Form (ORF)'!I4973),COUNTIF('OMS Drop Downs'!$A$2:$A$5,'OMS Response Form (ORF)'!J4973),COUNTIF('OMS Drop Downs'!$E$2:$E$7,'OMS Response Form (ORF)'!K4973),COUNTIF('OMS Drop Downs'!$B$2:$B$4,'OMS Response Form (ORF)'!L4973),COUNTIF('OMS Drop Downs'!$B$2:$B$4,'OMS Response Form (ORF)'!M4973),COUNTIF('OMS Drop Downs'!$B$2:$B$4,'OMS Response Form (ORF)'!N4973),COUNTIF('OMS Drop Downs'!$B$2:$B$4,'OMS Response Form (ORF)'!O4973), COUNTIF('OMS Drop Downs'!$B$2:$B$4,'OMS Response Form (ORF)'!P4973),COUNTIF('OMS Drop Downs'!$B$2:$B$4,'OMS Response Form (ORF)'!Q4973),COUNTIF('OMS Drop Downs'!$B$2:$B$4,'OMS Response Form (ORF)'!R4973)),"Complete","Incomplete"))</f>
        <v/>
      </c>
      <c r="T4973" s="26" t="str">
        <f>IF(S4973="Complete",IF(AND(NOT(ISNA(VLOOKUP(CONCATENATE(F4973,G4973,H4973,I4973,J4973,K4973),'OMS Drop Downs'!G:G,1,FALSE))),IF(AND(G4973&lt;&gt;"C3",K4973&lt;&gt;"O5"),IF(SUM(COUNTIF(L4973:R4973,"Y"),COUNTIF(L4973:R4973,"N"))=0,"V","I"),IF(COUNTIF(L4973:R4973,"Y"),"V","I"))="V"),"Valid","Invalid")," ")</f>
        <v xml:space="preserve"> </v>
      </c>
      <c r="U4973"/>
    </row>
    <row r="4974" spans="2:21" x14ac:dyDescent="0.35">
      <c r="B4974" s="116"/>
      <c r="C4974" s="117"/>
      <c r="D4974" s="118"/>
      <c r="E4974" s="120"/>
      <c r="F4974" s="56"/>
      <c r="G4974" s="32"/>
      <c r="H4974" s="32"/>
      <c r="I4974" s="32"/>
      <c r="J4974" s="32"/>
      <c r="K4974" s="32"/>
      <c r="L4974" s="32"/>
      <c r="M4974" s="32"/>
      <c r="N4974" s="32"/>
      <c r="O4974" s="32"/>
      <c r="P4974" s="32"/>
      <c r="Q4974" s="32"/>
      <c r="R4974" s="32"/>
      <c r="S4974" s="25" t="str">
        <f>IF(COUNTA(B4974:R4974)=0,"",IF(AND(COUNTA(B4974)&gt;0, COUNTA(C4974)&gt;0, COUNTA(D4974)&gt;0, COUNTA(E4974)&gt;0, COUNTIF('OMS Drop Downs'!$C$2:$C$3,'OMS Response Form (ORF)'!F4974),COUNTIF('OMS Drop Downs'!$D$2:$D$5,'OMS Response Form (ORF)'!G4974),COUNTIF('OMS Drop Downs'!$A$2:$A$5,'OMS Response Form (ORF)'!H4974),COUNTIF('OMS Drop Downs'!$B$2:$B$4,'OMS Response Form (ORF)'!I4974),COUNTIF('OMS Drop Downs'!$A$2:$A$5,'OMS Response Form (ORF)'!J4974),COUNTIF('OMS Drop Downs'!$E$2:$E$7,'OMS Response Form (ORF)'!K4974),COUNTIF('OMS Drop Downs'!$B$2:$B$4,'OMS Response Form (ORF)'!L4974),COUNTIF('OMS Drop Downs'!$B$2:$B$4,'OMS Response Form (ORF)'!M4974),COUNTIF('OMS Drop Downs'!$B$2:$B$4,'OMS Response Form (ORF)'!N4974),COUNTIF('OMS Drop Downs'!$B$2:$B$4,'OMS Response Form (ORF)'!O4974), COUNTIF('OMS Drop Downs'!$B$2:$B$4,'OMS Response Form (ORF)'!P4974),COUNTIF('OMS Drop Downs'!$B$2:$B$4,'OMS Response Form (ORF)'!Q4974),COUNTIF('OMS Drop Downs'!$B$2:$B$4,'OMS Response Form (ORF)'!R4974)),"Complete","Incomplete"))</f>
        <v/>
      </c>
      <c r="T4974" s="26" t="str">
        <f>IF(S4974="Complete",IF(AND(NOT(ISNA(VLOOKUP(CONCATENATE(F4974,G4974,H4974,I4974,J4974,K4974),'OMS Drop Downs'!G:G,1,FALSE))),IF(AND(G4974&lt;&gt;"C3",K4974&lt;&gt;"O5"),IF(SUM(COUNTIF(L4974:R4974,"Y"),COUNTIF(L4974:R4974,"N"))=0,"V","I"),IF(COUNTIF(L4974:R4974,"Y"),"V","I"))="V"),"Valid","Invalid")," ")</f>
        <v xml:space="preserve"> </v>
      </c>
      <c r="U4974"/>
    </row>
    <row r="4975" spans="2:21" x14ac:dyDescent="0.35">
      <c r="B4975" s="116"/>
      <c r="C4975" s="117"/>
      <c r="D4975" s="118"/>
      <c r="E4975" s="120"/>
      <c r="F4975" s="56"/>
      <c r="G4975" s="32"/>
      <c r="H4975" s="32"/>
      <c r="I4975" s="32"/>
      <c r="J4975" s="32"/>
      <c r="K4975" s="32"/>
      <c r="L4975" s="32"/>
      <c r="M4975" s="32"/>
      <c r="N4975" s="32"/>
      <c r="O4975" s="32"/>
      <c r="P4975" s="32"/>
      <c r="Q4975" s="32"/>
      <c r="R4975" s="32"/>
      <c r="S4975" s="25" t="str">
        <f>IF(COUNTA(B4975:R4975)=0,"",IF(AND(COUNTA(B4975)&gt;0, COUNTA(C4975)&gt;0, COUNTA(D4975)&gt;0, COUNTA(E4975)&gt;0, COUNTIF('OMS Drop Downs'!$C$2:$C$3,'OMS Response Form (ORF)'!F4975),COUNTIF('OMS Drop Downs'!$D$2:$D$5,'OMS Response Form (ORF)'!G4975),COUNTIF('OMS Drop Downs'!$A$2:$A$5,'OMS Response Form (ORF)'!H4975),COUNTIF('OMS Drop Downs'!$B$2:$B$4,'OMS Response Form (ORF)'!I4975),COUNTIF('OMS Drop Downs'!$A$2:$A$5,'OMS Response Form (ORF)'!J4975),COUNTIF('OMS Drop Downs'!$E$2:$E$7,'OMS Response Form (ORF)'!K4975),COUNTIF('OMS Drop Downs'!$B$2:$B$4,'OMS Response Form (ORF)'!L4975),COUNTIF('OMS Drop Downs'!$B$2:$B$4,'OMS Response Form (ORF)'!M4975),COUNTIF('OMS Drop Downs'!$B$2:$B$4,'OMS Response Form (ORF)'!N4975),COUNTIF('OMS Drop Downs'!$B$2:$B$4,'OMS Response Form (ORF)'!O4975), COUNTIF('OMS Drop Downs'!$B$2:$B$4,'OMS Response Form (ORF)'!P4975),COUNTIF('OMS Drop Downs'!$B$2:$B$4,'OMS Response Form (ORF)'!Q4975),COUNTIF('OMS Drop Downs'!$B$2:$B$4,'OMS Response Form (ORF)'!R4975)),"Complete","Incomplete"))</f>
        <v/>
      </c>
      <c r="T4975" s="26" t="str">
        <f>IF(S4975="Complete",IF(AND(NOT(ISNA(VLOOKUP(CONCATENATE(F4975,G4975,H4975,I4975,J4975,K4975),'OMS Drop Downs'!G:G,1,FALSE))),IF(AND(G4975&lt;&gt;"C3",K4975&lt;&gt;"O5"),IF(SUM(COUNTIF(L4975:R4975,"Y"),COUNTIF(L4975:R4975,"N"))=0,"V","I"),IF(COUNTIF(L4975:R4975,"Y"),"V","I"))="V"),"Valid","Invalid")," ")</f>
        <v xml:space="preserve"> </v>
      </c>
      <c r="U4975"/>
    </row>
    <row r="4976" spans="2:21" x14ac:dyDescent="0.35">
      <c r="B4976" s="116"/>
      <c r="C4976" s="117"/>
      <c r="D4976" s="118"/>
      <c r="E4976" s="120"/>
      <c r="F4976" s="56"/>
      <c r="G4976" s="32"/>
      <c r="H4976" s="32"/>
      <c r="I4976" s="32"/>
      <c r="J4976" s="32"/>
      <c r="K4976" s="32"/>
      <c r="L4976" s="32"/>
      <c r="M4976" s="32"/>
      <c r="N4976" s="32"/>
      <c r="O4976" s="32"/>
      <c r="P4976" s="32"/>
      <c r="Q4976" s="32"/>
      <c r="R4976" s="32"/>
      <c r="S4976" s="25" t="str">
        <f>IF(COUNTA(B4976:R4976)=0,"",IF(AND(COUNTA(B4976)&gt;0, COUNTA(C4976)&gt;0, COUNTA(D4976)&gt;0, COUNTA(E4976)&gt;0, COUNTIF('OMS Drop Downs'!$C$2:$C$3,'OMS Response Form (ORF)'!F4976),COUNTIF('OMS Drop Downs'!$D$2:$D$5,'OMS Response Form (ORF)'!G4976),COUNTIF('OMS Drop Downs'!$A$2:$A$5,'OMS Response Form (ORF)'!H4976),COUNTIF('OMS Drop Downs'!$B$2:$B$4,'OMS Response Form (ORF)'!I4976),COUNTIF('OMS Drop Downs'!$A$2:$A$5,'OMS Response Form (ORF)'!J4976),COUNTIF('OMS Drop Downs'!$E$2:$E$7,'OMS Response Form (ORF)'!K4976),COUNTIF('OMS Drop Downs'!$B$2:$B$4,'OMS Response Form (ORF)'!L4976),COUNTIF('OMS Drop Downs'!$B$2:$B$4,'OMS Response Form (ORF)'!M4976),COUNTIF('OMS Drop Downs'!$B$2:$B$4,'OMS Response Form (ORF)'!N4976),COUNTIF('OMS Drop Downs'!$B$2:$B$4,'OMS Response Form (ORF)'!O4976), COUNTIF('OMS Drop Downs'!$B$2:$B$4,'OMS Response Form (ORF)'!P4976),COUNTIF('OMS Drop Downs'!$B$2:$B$4,'OMS Response Form (ORF)'!Q4976),COUNTIF('OMS Drop Downs'!$B$2:$B$4,'OMS Response Form (ORF)'!R4976)),"Complete","Incomplete"))</f>
        <v/>
      </c>
      <c r="T4976" s="26" t="str">
        <f>IF(S4976="Complete",IF(AND(NOT(ISNA(VLOOKUP(CONCATENATE(F4976,G4976,H4976,I4976,J4976,K4976),'OMS Drop Downs'!G:G,1,FALSE))),IF(AND(G4976&lt;&gt;"C3",K4976&lt;&gt;"O5"),IF(SUM(COUNTIF(L4976:R4976,"Y"),COUNTIF(L4976:R4976,"N"))=0,"V","I"),IF(COUNTIF(L4976:R4976,"Y"),"V","I"))="V"),"Valid","Invalid")," ")</f>
        <v xml:space="preserve"> </v>
      </c>
      <c r="U4976"/>
    </row>
    <row r="4977" spans="2:21" x14ac:dyDescent="0.35">
      <c r="B4977" s="116"/>
      <c r="C4977" s="117"/>
      <c r="D4977" s="118"/>
      <c r="E4977" s="120"/>
      <c r="F4977" s="56"/>
      <c r="G4977" s="32"/>
      <c r="H4977" s="32"/>
      <c r="I4977" s="32"/>
      <c r="J4977" s="32"/>
      <c r="K4977" s="32"/>
      <c r="L4977" s="32"/>
      <c r="M4977" s="32"/>
      <c r="N4977" s="32"/>
      <c r="O4977" s="32"/>
      <c r="P4977" s="32"/>
      <c r="Q4977" s="32"/>
      <c r="R4977" s="32"/>
      <c r="S4977" s="25" t="str">
        <f>IF(COUNTA(B4977:R4977)=0,"",IF(AND(COUNTA(B4977)&gt;0, COUNTA(C4977)&gt;0, COUNTA(D4977)&gt;0, COUNTA(E4977)&gt;0, COUNTIF('OMS Drop Downs'!$C$2:$C$3,'OMS Response Form (ORF)'!F4977),COUNTIF('OMS Drop Downs'!$D$2:$D$5,'OMS Response Form (ORF)'!G4977),COUNTIF('OMS Drop Downs'!$A$2:$A$5,'OMS Response Form (ORF)'!H4977),COUNTIF('OMS Drop Downs'!$B$2:$B$4,'OMS Response Form (ORF)'!I4977),COUNTIF('OMS Drop Downs'!$A$2:$A$5,'OMS Response Form (ORF)'!J4977),COUNTIF('OMS Drop Downs'!$E$2:$E$7,'OMS Response Form (ORF)'!K4977),COUNTIF('OMS Drop Downs'!$B$2:$B$4,'OMS Response Form (ORF)'!L4977),COUNTIF('OMS Drop Downs'!$B$2:$B$4,'OMS Response Form (ORF)'!M4977),COUNTIF('OMS Drop Downs'!$B$2:$B$4,'OMS Response Form (ORF)'!N4977),COUNTIF('OMS Drop Downs'!$B$2:$B$4,'OMS Response Form (ORF)'!O4977), COUNTIF('OMS Drop Downs'!$B$2:$B$4,'OMS Response Form (ORF)'!P4977),COUNTIF('OMS Drop Downs'!$B$2:$B$4,'OMS Response Form (ORF)'!Q4977),COUNTIF('OMS Drop Downs'!$B$2:$B$4,'OMS Response Form (ORF)'!R4977)),"Complete","Incomplete"))</f>
        <v/>
      </c>
      <c r="T4977" s="26" t="str">
        <f>IF(S4977="Complete",IF(AND(NOT(ISNA(VLOOKUP(CONCATENATE(F4977,G4977,H4977,I4977,J4977,K4977),'OMS Drop Downs'!G:G,1,FALSE))),IF(AND(G4977&lt;&gt;"C3",K4977&lt;&gt;"O5"),IF(SUM(COUNTIF(L4977:R4977,"Y"),COUNTIF(L4977:R4977,"N"))=0,"V","I"),IF(COUNTIF(L4977:R4977,"Y"),"V","I"))="V"),"Valid","Invalid")," ")</f>
        <v xml:space="preserve"> </v>
      </c>
      <c r="U4977"/>
    </row>
    <row r="4978" spans="2:21" x14ac:dyDescent="0.35">
      <c r="B4978" s="116"/>
      <c r="C4978" s="117"/>
      <c r="D4978" s="118"/>
      <c r="E4978" s="120"/>
      <c r="F4978" s="56"/>
      <c r="G4978" s="32"/>
      <c r="H4978" s="32"/>
      <c r="I4978" s="32"/>
      <c r="J4978" s="32"/>
      <c r="K4978" s="32"/>
      <c r="L4978" s="32"/>
      <c r="M4978" s="32"/>
      <c r="N4978" s="32"/>
      <c r="O4978" s="32"/>
      <c r="P4978" s="32"/>
      <c r="Q4978" s="32"/>
      <c r="R4978" s="32"/>
      <c r="S4978" s="25" t="str">
        <f>IF(COUNTA(B4978:R4978)=0,"",IF(AND(COUNTA(B4978)&gt;0, COUNTA(C4978)&gt;0, COUNTA(D4978)&gt;0, COUNTA(E4978)&gt;0, COUNTIF('OMS Drop Downs'!$C$2:$C$3,'OMS Response Form (ORF)'!F4978),COUNTIF('OMS Drop Downs'!$D$2:$D$5,'OMS Response Form (ORF)'!G4978),COUNTIF('OMS Drop Downs'!$A$2:$A$5,'OMS Response Form (ORF)'!H4978),COUNTIF('OMS Drop Downs'!$B$2:$B$4,'OMS Response Form (ORF)'!I4978),COUNTIF('OMS Drop Downs'!$A$2:$A$5,'OMS Response Form (ORF)'!J4978),COUNTIF('OMS Drop Downs'!$E$2:$E$7,'OMS Response Form (ORF)'!K4978),COUNTIF('OMS Drop Downs'!$B$2:$B$4,'OMS Response Form (ORF)'!L4978),COUNTIF('OMS Drop Downs'!$B$2:$B$4,'OMS Response Form (ORF)'!M4978),COUNTIF('OMS Drop Downs'!$B$2:$B$4,'OMS Response Form (ORF)'!N4978),COUNTIF('OMS Drop Downs'!$B$2:$B$4,'OMS Response Form (ORF)'!O4978), COUNTIF('OMS Drop Downs'!$B$2:$B$4,'OMS Response Form (ORF)'!P4978),COUNTIF('OMS Drop Downs'!$B$2:$B$4,'OMS Response Form (ORF)'!Q4978),COUNTIF('OMS Drop Downs'!$B$2:$B$4,'OMS Response Form (ORF)'!R4978)),"Complete","Incomplete"))</f>
        <v/>
      </c>
      <c r="T4978" s="26" t="str">
        <f>IF(S4978="Complete",IF(AND(NOT(ISNA(VLOOKUP(CONCATENATE(F4978,G4978,H4978,I4978,J4978,K4978),'OMS Drop Downs'!G:G,1,FALSE))),IF(AND(G4978&lt;&gt;"C3",K4978&lt;&gt;"O5"),IF(SUM(COUNTIF(L4978:R4978,"Y"),COUNTIF(L4978:R4978,"N"))=0,"V","I"),IF(COUNTIF(L4978:R4978,"Y"),"V","I"))="V"),"Valid","Invalid")," ")</f>
        <v xml:space="preserve"> </v>
      </c>
      <c r="U4978"/>
    </row>
    <row r="4979" spans="2:21" x14ac:dyDescent="0.35">
      <c r="B4979" s="116"/>
      <c r="C4979" s="117"/>
      <c r="D4979" s="118"/>
      <c r="E4979" s="120"/>
      <c r="F4979" s="56"/>
      <c r="G4979" s="32"/>
      <c r="H4979" s="32"/>
      <c r="I4979" s="32"/>
      <c r="J4979" s="32"/>
      <c r="K4979" s="32"/>
      <c r="L4979" s="32"/>
      <c r="M4979" s="32"/>
      <c r="N4979" s="32"/>
      <c r="O4979" s="32"/>
      <c r="P4979" s="32"/>
      <c r="Q4979" s="32"/>
      <c r="R4979" s="32"/>
      <c r="S4979" s="25" t="str">
        <f>IF(COUNTA(B4979:R4979)=0,"",IF(AND(COUNTA(B4979)&gt;0, COUNTA(C4979)&gt;0, COUNTA(D4979)&gt;0, COUNTA(E4979)&gt;0, COUNTIF('OMS Drop Downs'!$C$2:$C$3,'OMS Response Form (ORF)'!F4979),COUNTIF('OMS Drop Downs'!$D$2:$D$5,'OMS Response Form (ORF)'!G4979),COUNTIF('OMS Drop Downs'!$A$2:$A$5,'OMS Response Form (ORF)'!H4979),COUNTIF('OMS Drop Downs'!$B$2:$B$4,'OMS Response Form (ORF)'!I4979),COUNTIF('OMS Drop Downs'!$A$2:$A$5,'OMS Response Form (ORF)'!J4979),COUNTIF('OMS Drop Downs'!$E$2:$E$7,'OMS Response Form (ORF)'!K4979),COUNTIF('OMS Drop Downs'!$B$2:$B$4,'OMS Response Form (ORF)'!L4979),COUNTIF('OMS Drop Downs'!$B$2:$B$4,'OMS Response Form (ORF)'!M4979),COUNTIF('OMS Drop Downs'!$B$2:$B$4,'OMS Response Form (ORF)'!N4979),COUNTIF('OMS Drop Downs'!$B$2:$B$4,'OMS Response Form (ORF)'!O4979), COUNTIF('OMS Drop Downs'!$B$2:$B$4,'OMS Response Form (ORF)'!P4979),COUNTIF('OMS Drop Downs'!$B$2:$B$4,'OMS Response Form (ORF)'!Q4979),COUNTIF('OMS Drop Downs'!$B$2:$B$4,'OMS Response Form (ORF)'!R4979)),"Complete","Incomplete"))</f>
        <v/>
      </c>
      <c r="T4979" s="26" t="str">
        <f>IF(S4979="Complete",IF(AND(NOT(ISNA(VLOOKUP(CONCATENATE(F4979,G4979,H4979,I4979,J4979,K4979),'OMS Drop Downs'!G:G,1,FALSE))),IF(AND(G4979&lt;&gt;"C3",K4979&lt;&gt;"O5"),IF(SUM(COUNTIF(L4979:R4979,"Y"),COUNTIF(L4979:R4979,"N"))=0,"V","I"),IF(COUNTIF(L4979:R4979,"Y"),"V","I"))="V"),"Valid","Invalid")," ")</f>
        <v xml:space="preserve"> </v>
      </c>
      <c r="U4979"/>
    </row>
    <row r="4980" spans="2:21" x14ac:dyDescent="0.35">
      <c r="B4980" s="116"/>
      <c r="C4980" s="117"/>
      <c r="D4980" s="118"/>
      <c r="E4980" s="120"/>
      <c r="F4980" s="56"/>
      <c r="G4980" s="32"/>
      <c r="H4980" s="32"/>
      <c r="I4980" s="32"/>
      <c r="J4980" s="32"/>
      <c r="K4980" s="32"/>
      <c r="L4980" s="32"/>
      <c r="M4980" s="32"/>
      <c r="N4980" s="32"/>
      <c r="O4980" s="32"/>
      <c r="P4980" s="32"/>
      <c r="Q4980" s="32"/>
      <c r="R4980" s="32"/>
      <c r="S4980" s="25" t="str">
        <f>IF(COUNTA(B4980:R4980)=0,"",IF(AND(COUNTA(B4980)&gt;0, COUNTA(C4980)&gt;0, COUNTA(D4980)&gt;0, COUNTA(E4980)&gt;0, COUNTIF('OMS Drop Downs'!$C$2:$C$3,'OMS Response Form (ORF)'!F4980),COUNTIF('OMS Drop Downs'!$D$2:$D$5,'OMS Response Form (ORF)'!G4980),COUNTIF('OMS Drop Downs'!$A$2:$A$5,'OMS Response Form (ORF)'!H4980),COUNTIF('OMS Drop Downs'!$B$2:$B$4,'OMS Response Form (ORF)'!I4980),COUNTIF('OMS Drop Downs'!$A$2:$A$5,'OMS Response Form (ORF)'!J4980),COUNTIF('OMS Drop Downs'!$E$2:$E$7,'OMS Response Form (ORF)'!K4980),COUNTIF('OMS Drop Downs'!$B$2:$B$4,'OMS Response Form (ORF)'!L4980),COUNTIF('OMS Drop Downs'!$B$2:$B$4,'OMS Response Form (ORF)'!M4980),COUNTIF('OMS Drop Downs'!$B$2:$B$4,'OMS Response Form (ORF)'!N4980),COUNTIF('OMS Drop Downs'!$B$2:$B$4,'OMS Response Form (ORF)'!O4980), COUNTIF('OMS Drop Downs'!$B$2:$B$4,'OMS Response Form (ORF)'!P4980),COUNTIF('OMS Drop Downs'!$B$2:$B$4,'OMS Response Form (ORF)'!Q4980),COUNTIF('OMS Drop Downs'!$B$2:$B$4,'OMS Response Form (ORF)'!R4980)),"Complete","Incomplete"))</f>
        <v/>
      </c>
      <c r="T4980" s="26" t="str">
        <f>IF(S4980="Complete",IF(AND(NOT(ISNA(VLOOKUP(CONCATENATE(F4980,G4980,H4980,I4980,J4980,K4980),'OMS Drop Downs'!G:G,1,FALSE))),IF(AND(G4980&lt;&gt;"C3",K4980&lt;&gt;"O5"),IF(SUM(COUNTIF(L4980:R4980,"Y"),COUNTIF(L4980:R4980,"N"))=0,"V","I"),IF(COUNTIF(L4980:R4980,"Y"),"V","I"))="V"),"Valid","Invalid")," ")</f>
        <v xml:space="preserve"> </v>
      </c>
      <c r="U4980"/>
    </row>
    <row r="4981" spans="2:21" x14ac:dyDescent="0.35">
      <c r="B4981" s="116"/>
      <c r="C4981" s="117"/>
      <c r="D4981" s="118"/>
      <c r="E4981" s="120"/>
      <c r="F4981" s="56"/>
      <c r="G4981" s="32"/>
      <c r="H4981" s="32"/>
      <c r="I4981" s="32"/>
      <c r="J4981" s="32"/>
      <c r="K4981" s="32"/>
      <c r="L4981" s="32"/>
      <c r="M4981" s="32"/>
      <c r="N4981" s="32"/>
      <c r="O4981" s="32"/>
      <c r="P4981" s="32"/>
      <c r="Q4981" s="32"/>
      <c r="R4981" s="32"/>
      <c r="S4981" s="25" t="str">
        <f>IF(COUNTA(B4981:R4981)=0,"",IF(AND(COUNTA(B4981)&gt;0, COUNTA(C4981)&gt;0, COUNTA(D4981)&gt;0, COUNTA(E4981)&gt;0, COUNTIF('OMS Drop Downs'!$C$2:$C$3,'OMS Response Form (ORF)'!F4981),COUNTIF('OMS Drop Downs'!$D$2:$D$5,'OMS Response Form (ORF)'!G4981),COUNTIF('OMS Drop Downs'!$A$2:$A$5,'OMS Response Form (ORF)'!H4981),COUNTIF('OMS Drop Downs'!$B$2:$B$4,'OMS Response Form (ORF)'!I4981),COUNTIF('OMS Drop Downs'!$A$2:$A$5,'OMS Response Form (ORF)'!J4981),COUNTIF('OMS Drop Downs'!$E$2:$E$7,'OMS Response Form (ORF)'!K4981),COUNTIF('OMS Drop Downs'!$B$2:$B$4,'OMS Response Form (ORF)'!L4981),COUNTIF('OMS Drop Downs'!$B$2:$B$4,'OMS Response Form (ORF)'!M4981),COUNTIF('OMS Drop Downs'!$B$2:$B$4,'OMS Response Form (ORF)'!N4981),COUNTIF('OMS Drop Downs'!$B$2:$B$4,'OMS Response Form (ORF)'!O4981), COUNTIF('OMS Drop Downs'!$B$2:$B$4,'OMS Response Form (ORF)'!P4981),COUNTIF('OMS Drop Downs'!$B$2:$B$4,'OMS Response Form (ORF)'!Q4981),COUNTIF('OMS Drop Downs'!$B$2:$B$4,'OMS Response Form (ORF)'!R4981)),"Complete","Incomplete"))</f>
        <v/>
      </c>
      <c r="T4981" s="26" t="str">
        <f>IF(S4981="Complete",IF(AND(NOT(ISNA(VLOOKUP(CONCATENATE(F4981,G4981,H4981,I4981,J4981,K4981),'OMS Drop Downs'!G:G,1,FALSE))),IF(AND(G4981&lt;&gt;"C3",K4981&lt;&gt;"O5"),IF(SUM(COUNTIF(L4981:R4981,"Y"),COUNTIF(L4981:R4981,"N"))=0,"V","I"),IF(COUNTIF(L4981:R4981,"Y"),"V","I"))="V"),"Valid","Invalid")," ")</f>
        <v xml:space="preserve"> </v>
      </c>
      <c r="U4981"/>
    </row>
    <row r="4982" spans="2:21" x14ac:dyDescent="0.35">
      <c r="B4982" s="116"/>
      <c r="C4982" s="117"/>
      <c r="D4982" s="118"/>
      <c r="E4982" s="120"/>
      <c r="F4982" s="56"/>
      <c r="G4982" s="32"/>
      <c r="H4982" s="32"/>
      <c r="I4982" s="32"/>
      <c r="J4982" s="32"/>
      <c r="K4982" s="32"/>
      <c r="L4982" s="32"/>
      <c r="M4982" s="32"/>
      <c r="N4982" s="32"/>
      <c r="O4982" s="32"/>
      <c r="P4982" s="32"/>
      <c r="Q4982" s="32"/>
      <c r="R4982" s="32"/>
      <c r="S4982" s="25" t="str">
        <f>IF(COUNTA(B4982:R4982)=0,"",IF(AND(COUNTA(B4982)&gt;0, COUNTA(C4982)&gt;0, COUNTA(D4982)&gt;0, COUNTA(E4982)&gt;0, COUNTIF('OMS Drop Downs'!$C$2:$C$3,'OMS Response Form (ORF)'!F4982),COUNTIF('OMS Drop Downs'!$D$2:$D$5,'OMS Response Form (ORF)'!G4982),COUNTIF('OMS Drop Downs'!$A$2:$A$5,'OMS Response Form (ORF)'!H4982),COUNTIF('OMS Drop Downs'!$B$2:$B$4,'OMS Response Form (ORF)'!I4982),COUNTIF('OMS Drop Downs'!$A$2:$A$5,'OMS Response Form (ORF)'!J4982),COUNTIF('OMS Drop Downs'!$E$2:$E$7,'OMS Response Form (ORF)'!K4982),COUNTIF('OMS Drop Downs'!$B$2:$B$4,'OMS Response Form (ORF)'!L4982),COUNTIF('OMS Drop Downs'!$B$2:$B$4,'OMS Response Form (ORF)'!M4982),COUNTIF('OMS Drop Downs'!$B$2:$B$4,'OMS Response Form (ORF)'!N4982),COUNTIF('OMS Drop Downs'!$B$2:$B$4,'OMS Response Form (ORF)'!O4982), COUNTIF('OMS Drop Downs'!$B$2:$B$4,'OMS Response Form (ORF)'!P4982),COUNTIF('OMS Drop Downs'!$B$2:$B$4,'OMS Response Form (ORF)'!Q4982),COUNTIF('OMS Drop Downs'!$B$2:$B$4,'OMS Response Form (ORF)'!R4982)),"Complete","Incomplete"))</f>
        <v/>
      </c>
      <c r="T4982" s="26" t="str">
        <f>IF(S4982="Complete",IF(AND(NOT(ISNA(VLOOKUP(CONCATENATE(F4982,G4982,H4982,I4982,J4982,K4982),'OMS Drop Downs'!G:G,1,FALSE))),IF(AND(G4982&lt;&gt;"C3",K4982&lt;&gt;"O5"),IF(SUM(COUNTIF(L4982:R4982,"Y"),COUNTIF(L4982:R4982,"N"))=0,"V","I"),IF(COUNTIF(L4982:R4982,"Y"),"V","I"))="V"),"Valid","Invalid")," ")</f>
        <v xml:space="preserve"> </v>
      </c>
      <c r="U4982"/>
    </row>
    <row r="4983" spans="2:21" x14ac:dyDescent="0.35">
      <c r="B4983" s="116"/>
      <c r="C4983" s="117"/>
      <c r="D4983" s="118"/>
      <c r="E4983" s="120"/>
      <c r="F4983" s="56"/>
      <c r="G4983" s="32"/>
      <c r="H4983" s="32"/>
      <c r="I4983" s="32"/>
      <c r="J4983" s="32"/>
      <c r="K4983" s="32"/>
      <c r="L4983" s="32"/>
      <c r="M4983" s="32"/>
      <c r="N4983" s="32"/>
      <c r="O4983" s="32"/>
      <c r="P4983" s="32"/>
      <c r="Q4983" s="32"/>
      <c r="R4983" s="32"/>
      <c r="S4983" s="25" t="str">
        <f>IF(COUNTA(B4983:R4983)=0,"",IF(AND(COUNTA(B4983)&gt;0, COUNTA(C4983)&gt;0, COUNTA(D4983)&gt;0, COUNTA(E4983)&gt;0, COUNTIF('OMS Drop Downs'!$C$2:$C$3,'OMS Response Form (ORF)'!F4983),COUNTIF('OMS Drop Downs'!$D$2:$D$5,'OMS Response Form (ORF)'!G4983),COUNTIF('OMS Drop Downs'!$A$2:$A$5,'OMS Response Form (ORF)'!H4983),COUNTIF('OMS Drop Downs'!$B$2:$B$4,'OMS Response Form (ORF)'!I4983),COUNTIF('OMS Drop Downs'!$A$2:$A$5,'OMS Response Form (ORF)'!J4983),COUNTIF('OMS Drop Downs'!$E$2:$E$7,'OMS Response Form (ORF)'!K4983),COUNTIF('OMS Drop Downs'!$B$2:$B$4,'OMS Response Form (ORF)'!L4983),COUNTIF('OMS Drop Downs'!$B$2:$B$4,'OMS Response Form (ORF)'!M4983),COUNTIF('OMS Drop Downs'!$B$2:$B$4,'OMS Response Form (ORF)'!N4983),COUNTIF('OMS Drop Downs'!$B$2:$B$4,'OMS Response Form (ORF)'!O4983), COUNTIF('OMS Drop Downs'!$B$2:$B$4,'OMS Response Form (ORF)'!P4983),COUNTIF('OMS Drop Downs'!$B$2:$B$4,'OMS Response Form (ORF)'!Q4983),COUNTIF('OMS Drop Downs'!$B$2:$B$4,'OMS Response Form (ORF)'!R4983)),"Complete","Incomplete"))</f>
        <v/>
      </c>
      <c r="T4983" s="26" t="str">
        <f>IF(S4983="Complete",IF(AND(NOT(ISNA(VLOOKUP(CONCATENATE(F4983,G4983,H4983,I4983,J4983,K4983),'OMS Drop Downs'!G:G,1,FALSE))),IF(AND(G4983&lt;&gt;"C3",K4983&lt;&gt;"O5"),IF(SUM(COUNTIF(L4983:R4983,"Y"),COUNTIF(L4983:R4983,"N"))=0,"V","I"),IF(COUNTIF(L4983:R4983,"Y"),"V","I"))="V"),"Valid","Invalid")," ")</f>
        <v xml:space="preserve"> </v>
      </c>
      <c r="U4983"/>
    </row>
    <row r="4984" spans="2:21" x14ac:dyDescent="0.35">
      <c r="B4984" s="116"/>
      <c r="C4984" s="117"/>
      <c r="D4984" s="118"/>
      <c r="E4984" s="120"/>
      <c r="F4984" s="56"/>
      <c r="G4984" s="32"/>
      <c r="H4984" s="32"/>
      <c r="I4984" s="32"/>
      <c r="J4984" s="32"/>
      <c r="K4984" s="32"/>
      <c r="L4984" s="32"/>
      <c r="M4984" s="32"/>
      <c r="N4984" s="32"/>
      <c r="O4984" s="32"/>
      <c r="P4984" s="32"/>
      <c r="Q4984" s="32"/>
      <c r="R4984" s="32"/>
      <c r="S4984" s="25" t="str">
        <f>IF(COUNTA(B4984:R4984)=0,"",IF(AND(COUNTA(B4984)&gt;0, COUNTA(C4984)&gt;0, COUNTA(D4984)&gt;0, COUNTA(E4984)&gt;0, COUNTIF('OMS Drop Downs'!$C$2:$C$3,'OMS Response Form (ORF)'!F4984),COUNTIF('OMS Drop Downs'!$D$2:$D$5,'OMS Response Form (ORF)'!G4984),COUNTIF('OMS Drop Downs'!$A$2:$A$5,'OMS Response Form (ORF)'!H4984),COUNTIF('OMS Drop Downs'!$B$2:$B$4,'OMS Response Form (ORF)'!I4984),COUNTIF('OMS Drop Downs'!$A$2:$A$5,'OMS Response Form (ORF)'!J4984),COUNTIF('OMS Drop Downs'!$E$2:$E$7,'OMS Response Form (ORF)'!K4984),COUNTIF('OMS Drop Downs'!$B$2:$B$4,'OMS Response Form (ORF)'!L4984),COUNTIF('OMS Drop Downs'!$B$2:$B$4,'OMS Response Form (ORF)'!M4984),COUNTIF('OMS Drop Downs'!$B$2:$B$4,'OMS Response Form (ORF)'!N4984),COUNTIF('OMS Drop Downs'!$B$2:$B$4,'OMS Response Form (ORF)'!O4984), COUNTIF('OMS Drop Downs'!$B$2:$B$4,'OMS Response Form (ORF)'!P4984),COUNTIF('OMS Drop Downs'!$B$2:$B$4,'OMS Response Form (ORF)'!Q4984),COUNTIF('OMS Drop Downs'!$B$2:$B$4,'OMS Response Form (ORF)'!R4984)),"Complete","Incomplete"))</f>
        <v/>
      </c>
      <c r="T4984" s="26" t="str">
        <f>IF(S4984="Complete",IF(AND(NOT(ISNA(VLOOKUP(CONCATENATE(F4984,G4984,H4984,I4984,J4984,K4984),'OMS Drop Downs'!G:G,1,FALSE))),IF(AND(G4984&lt;&gt;"C3",K4984&lt;&gt;"O5"),IF(SUM(COUNTIF(L4984:R4984,"Y"),COUNTIF(L4984:R4984,"N"))=0,"V","I"),IF(COUNTIF(L4984:R4984,"Y"),"V","I"))="V"),"Valid","Invalid")," ")</f>
        <v xml:space="preserve"> </v>
      </c>
      <c r="U4984"/>
    </row>
    <row r="4985" spans="2:21" x14ac:dyDescent="0.35">
      <c r="B4985" s="116"/>
      <c r="C4985" s="117"/>
      <c r="D4985" s="118"/>
      <c r="E4985" s="120"/>
      <c r="F4985" s="56"/>
      <c r="G4985" s="32"/>
      <c r="H4985" s="32"/>
      <c r="I4985" s="32"/>
      <c r="J4985" s="32"/>
      <c r="K4985" s="32"/>
      <c r="L4985" s="32"/>
      <c r="M4985" s="32"/>
      <c r="N4985" s="32"/>
      <c r="O4985" s="32"/>
      <c r="P4985" s="32"/>
      <c r="Q4985" s="32"/>
      <c r="R4985" s="32"/>
      <c r="S4985" s="25" t="str">
        <f>IF(COUNTA(B4985:R4985)=0,"",IF(AND(COUNTA(B4985)&gt;0, COUNTA(C4985)&gt;0, COUNTA(D4985)&gt;0, COUNTA(E4985)&gt;0, COUNTIF('OMS Drop Downs'!$C$2:$C$3,'OMS Response Form (ORF)'!F4985),COUNTIF('OMS Drop Downs'!$D$2:$D$5,'OMS Response Form (ORF)'!G4985),COUNTIF('OMS Drop Downs'!$A$2:$A$5,'OMS Response Form (ORF)'!H4985),COUNTIF('OMS Drop Downs'!$B$2:$B$4,'OMS Response Form (ORF)'!I4985),COUNTIF('OMS Drop Downs'!$A$2:$A$5,'OMS Response Form (ORF)'!J4985),COUNTIF('OMS Drop Downs'!$E$2:$E$7,'OMS Response Form (ORF)'!K4985),COUNTIF('OMS Drop Downs'!$B$2:$B$4,'OMS Response Form (ORF)'!L4985),COUNTIF('OMS Drop Downs'!$B$2:$B$4,'OMS Response Form (ORF)'!M4985),COUNTIF('OMS Drop Downs'!$B$2:$B$4,'OMS Response Form (ORF)'!N4985),COUNTIF('OMS Drop Downs'!$B$2:$B$4,'OMS Response Form (ORF)'!O4985), COUNTIF('OMS Drop Downs'!$B$2:$B$4,'OMS Response Form (ORF)'!P4985),COUNTIF('OMS Drop Downs'!$B$2:$B$4,'OMS Response Form (ORF)'!Q4985),COUNTIF('OMS Drop Downs'!$B$2:$B$4,'OMS Response Form (ORF)'!R4985)),"Complete","Incomplete"))</f>
        <v/>
      </c>
      <c r="T4985" s="26" t="str">
        <f>IF(S4985="Complete",IF(AND(NOT(ISNA(VLOOKUP(CONCATENATE(F4985,G4985,H4985,I4985,J4985,K4985),'OMS Drop Downs'!G:G,1,FALSE))),IF(AND(G4985&lt;&gt;"C3",K4985&lt;&gt;"O5"),IF(SUM(COUNTIF(L4985:R4985,"Y"),COUNTIF(L4985:R4985,"N"))=0,"V","I"),IF(COUNTIF(L4985:R4985,"Y"),"V","I"))="V"),"Valid","Invalid")," ")</f>
        <v xml:space="preserve"> </v>
      </c>
      <c r="U4985"/>
    </row>
    <row r="4986" spans="2:21" x14ac:dyDescent="0.35">
      <c r="B4986" s="116"/>
      <c r="C4986" s="117"/>
      <c r="D4986" s="118"/>
      <c r="E4986" s="120"/>
      <c r="F4986" s="56"/>
      <c r="G4986" s="32"/>
      <c r="H4986" s="32"/>
      <c r="I4986" s="32"/>
      <c r="J4986" s="32"/>
      <c r="K4986" s="32"/>
      <c r="L4986" s="32"/>
      <c r="M4986" s="32"/>
      <c r="N4986" s="32"/>
      <c r="O4986" s="32"/>
      <c r="P4986" s="32"/>
      <c r="Q4986" s="32"/>
      <c r="R4986" s="32"/>
      <c r="S4986" s="25" t="str">
        <f>IF(COUNTA(B4986:R4986)=0,"",IF(AND(COUNTA(B4986)&gt;0, COUNTA(C4986)&gt;0, COUNTA(D4986)&gt;0, COUNTA(E4986)&gt;0, COUNTIF('OMS Drop Downs'!$C$2:$C$3,'OMS Response Form (ORF)'!F4986),COUNTIF('OMS Drop Downs'!$D$2:$D$5,'OMS Response Form (ORF)'!G4986),COUNTIF('OMS Drop Downs'!$A$2:$A$5,'OMS Response Form (ORF)'!H4986),COUNTIF('OMS Drop Downs'!$B$2:$B$4,'OMS Response Form (ORF)'!I4986),COUNTIF('OMS Drop Downs'!$A$2:$A$5,'OMS Response Form (ORF)'!J4986),COUNTIF('OMS Drop Downs'!$E$2:$E$7,'OMS Response Form (ORF)'!K4986),COUNTIF('OMS Drop Downs'!$B$2:$B$4,'OMS Response Form (ORF)'!L4986),COUNTIF('OMS Drop Downs'!$B$2:$B$4,'OMS Response Form (ORF)'!M4986),COUNTIF('OMS Drop Downs'!$B$2:$B$4,'OMS Response Form (ORF)'!N4986),COUNTIF('OMS Drop Downs'!$B$2:$B$4,'OMS Response Form (ORF)'!O4986), COUNTIF('OMS Drop Downs'!$B$2:$B$4,'OMS Response Form (ORF)'!P4986),COUNTIF('OMS Drop Downs'!$B$2:$B$4,'OMS Response Form (ORF)'!Q4986),COUNTIF('OMS Drop Downs'!$B$2:$B$4,'OMS Response Form (ORF)'!R4986)),"Complete","Incomplete"))</f>
        <v/>
      </c>
      <c r="T4986" s="26" t="str">
        <f>IF(S4986="Complete",IF(AND(NOT(ISNA(VLOOKUP(CONCATENATE(F4986,G4986,H4986,I4986,J4986,K4986),'OMS Drop Downs'!G:G,1,FALSE))),IF(AND(G4986&lt;&gt;"C3",K4986&lt;&gt;"O5"),IF(SUM(COUNTIF(L4986:R4986,"Y"),COUNTIF(L4986:R4986,"N"))=0,"V","I"),IF(COUNTIF(L4986:R4986,"Y"),"V","I"))="V"),"Valid","Invalid")," ")</f>
        <v xml:space="preserve"> </v>
      </c>
      <c r="U4986"/>
    </row>
    <row r="4987" spans="2:21" x14ac:dyDescent="0.35">
      <c r="B4987" s="116"/>
      <c r="C4987" s="117"/>
      <c r="D4987" s="118"/>
      <c r="E4987" s="120"/>
      <c r="F4987" s="56"/>
      <c r="G4987" s="32"/>
      <c r="H4987" s="32"/>
      <c r="I4987" s="32"/>
      <c r="J4987" s="32"/>
      <c r="K4987" s="32"/>
      <c r="L4987" s="32"/>
      <c r="M4987" s="32"/>
      <c r="N4987" s="32"/>
      <c r="O4987" s="32"/>
      <c r="P4987" s="32"/>
      <c r="Q4987" s="32"/>
      <c r="R4987" s="32"/>
      <c r="S4987" s="25" t="str">
        <f>IF(COUNTA(B4987:R4987)=0,"",IF(AND(COUNTA(B4987)&gt;0, COUNTA(C4987)&gt;0, COUNTA(D4987)&gt;0, COUNTA(E4987)&gt;0, COUNTIF('OMS Drop Downs'!$C$2:$C$3,'OMS Response Form (ORF)'!F4987),COUNTIF('OMS Drop Downs'!$D$2:$D$5,'OMS Response Form (ORF)'!G4987),COUNTIF('OMS Drop Downs'!$A$2:$A$5,'OMS Response Form (ORF)'!H4987),COUNTIF('OMS Drop Downs'!$B$2:$B$4,'OMS Response Form (ORF)'!I4987),COUNTIF('OMS Drop Downs'!$A$2:$A$5,'OMS Response Form (ORF)'!J4987),COUNTIF('OMS Drop Downs'!$E$2:$E$7,'OMS Response Form (ORF)'!K4987),COUNTIF('OMS Drop Downs'!$B$2:$B$4,'OMS Response Form (ORF)'!L4987),COUNTIF('OMS Drop Downs'!$B$2:$B$4,'OMS Response Form (ORF)'!M4987),COUNTIF('OMS Drop Downs'!$B$2:$B$4,'OMS Response Form (ORF)'!N4987),COUNTIF('OMS Drop Downs'!$B$2:$B$4,'OMS Response Form (ORF)'!O4987), COUNTIF('OMS Drop Downs'!$B$2:$B$4,'OMS Response Form (ORF)'!P4987),COUNTIF('OMS Drop Downs'!$B$2:$B$4,'OMS Response Form (ORF)'!Q4987),COUNTIF('OMS Drop Downs'!$B$2:$B$4,'OMS Response Form (ORF)'!R4987)),"Complete","Incomplete"))</f>
        <v/>
      </c>
      <c r="T4987" s="26" t="str">
        <f>IF(S4987="Complete",IF(AND(NOT(ISNA(VLOOKUP(CONCATENATE(F4987,G4987,H4987,I4987,J4987,K4987),'OMS Drop Downs'!G:G,1,FALSE))),IF(AND(G4987&lt;&gt;"C3",K4987&lt;&gt;"O5"),IF(SUM(COUNTIF(L4987:R4987,"Y"),COUNTIF(L4987:R4987,"N"))=0,"V","I"),IF(COUNTIF(L4987:R4987,"Y"),"V","I"))="V"),"Valid","Invalid")," ")</f>
        <v xml:space="preserve"> </v>
      </c>
      <c r="U4987"/>
    </row>
    <row r="4988" spans="2:21" x14ac:dyDescent="0.35">
      <c r="B4988" s="116"/>
      <c r="C4988" s="117"/>
      <c r="D4988" s="118"/>
      <c r="E4988" s="120"/>
      <c r="F4988" s="56"/>
      <c r="G4988" s="32"/>
      <c r="H4988" s="32"/>
      <c r="I4988" s="32"/>
      <c r="J4988" s="32"/>
      <c r="K4988" s="32"/>
      <c r="L4988" s="32"/>
      <c r="M4988" s="32"/>
      <c r="N4988" s="32"/>
      <c r="O4988" s="32"/>
      <c r="P4988" s="32"/>
      <c r="Q4988" s="32"/>
      <c r="R4988" s="32"/>
      <c r="S4988" s="25" t="str">
        <f>IF(COUNTA(B4988:R4988)=0,"",IF(AND(COUNTA(B4988)&gt;0, COUNTA(C4988)&gt;0, COUNTA(D4988)&gt;0, COUNTA(E4988)&gt;0, COUNTIF('OMS Drop Downs'!$C$2:$C$3,'OMS Response Form (ORF)'!F4988),COUNTIF('OMS Drop Downs'!$D$2:$D$5,'OMS Response Form (ORF)'!G4988),COUNTIF('OMS Drop Downs'!$A$2:$A$5,'OMS Response Form (ORF)'!H4988),COUNTIF('OMS Drop Downs'!$B$2:$B$4,'OMS Response Form (ORF)'!I4988),COUNTIF('OMS Drop Downs'!$A$2:$A$5,'OMS Response Form (ORF)'!J4988),COUNTIF('OMS Drop Downs'!$E$2:$E$7,'OMS Response Form (ORF)'!K4988),COUNTIF('OMS Drop Downs'!$B$2:$B$4,'OMS Response Form (ORF)'!L4988),COUNTIF('OMS Drop Downs'!$B$2:$B$4,'OMS Response Form (ORF)'!M4988),COUNTIF('OMS Drop Downs'!$B$2:$B$4,'OMS Response Form (ORF)'!N4988),COUNTIF('OMS Drop Downs'!$B$2:$B$4,'OMS Response Form (ORF)'!O4988), COUNTIF('OMS Drop Downs'!$B$2:$B$4,'OMS Response Form (ORF)'!P4988),COUNTIF('OMS Drop Downs'!$B$2:$B$4,'OMS Response Form (ORF)'!Q4988),COUNTIF('OMS Drop Downs'!$B$2:$B$4,'OMS Response Form (ORF)'!R4988)),"Complete","Incomplete"))</f>
        <v/>
      </c>
      <c r="T4988" s="26" t="str">
        <f>IF(S4988="Complete",IF(AND(NOT(ISNA(VLOOKUP(CONCATENATE(F4988,G4988,H4988,I4988,J4988,K4988),'OMS Drop Downs'!G:G,1,FALSE))),IF(AND(G4988&lt;&gt;"C3",K4988&lt;&gt;"O5"),IF(SUM(COUNTIF(L4988:R4988,"Y"),COUNTIF(L4988:R4988,"N"))=0,"V","I"),IF(COUNTIF(L4988:R4988,"Y"),"V","I"))="V"),"Valid","Invalid")," ")</f>
        <v xml:space="preserve"> </v>
      </c>
      <c r="U4988"/>
    </row>
    <row r="4989" spans="2:21" x14ac:dyDescent="0.35">
      <c r="B4989" s="116"/>
      <c r="C4989" s="117"/>
      <c r="D4989" s="118"/>
      <c r="E4989" s="120"/>
      <c r="F4989" s="56"/>
      <c r="G4989" s="32"/>
      <c r="H4989" s="32"/>
      <c r="I4989" s="32"/>
      <c r="J4989" s="32"/>
      <c r="K4989" s="32"/>
      <c r="L4989" s="32"/>
      <c r="M4989" s="32"/>
      <c r="N4989" s="32"/>
      <c r="O4989" s="32"/>
      <c r="P4989" s="32"/>
      <c r="Q4989" s="32"/>
      <c r="R4989" s="32"/>
      <c r="S4989" s="25" t="str">
        <f>IF(COUNTA(B4989:R4989)=0,"",IF(AND(COUNTA(B4989)&gt;0, COUNTA(C4989)&gt;0, COUNTA(D4989)&gt;0, COUNTA(E4989)&gt;0, COUNTIF('OMS Drop Downs'!$C$2:$C$3,'OMS Response Form (ORF)'!F4989),COUNTIF('OMS Drop Downs'!$D$2:$D$5,'OMS Response Form (ORF)'!G4989),COUNTIF('OMS Drop Downs'!$A$2:$A$5,'OMS Response Form (ORF)'!H4989),COUNTIF('OMS Drop Downs'!$B$2:$B$4,'OMS Response Form (ORF)'!I4989),COUNTIF('OMS Drop Downs'!$A$2:$A$5,'OMS Response Form (ORF)'!J4989),COUNTIF('OMS Drop Downs'!$E$2:$E$7,'OMS Response Form (ORF)'!K4989),COUNTIF('OMS Drop Downs'!$B$2:$B$4,'OMS Response Form (ORF)'!L4989),COUNTIF('OMS Drop Downs'!$B$2:$B$4,'OMS Response Form (ORF)'!M4989),COUNTIF('OMS Drop Downs'!$B$2:$B$4,'OMS Response Form (ORF)'!N4989),COUNTIF('OMS Drop Downs'!$B$2:$B$4,'OMS Response Form (ORF)'!O4989), COUNTIF('OMS Drop Downs'!$B$2:$B$4,'OMS Response Form (ORF)'!P4989),COUNTIF('OMS Drop Downs'!$B$2:$B$4,'OMS Response Form (ORF)'!Q4989),COUNTIF('OMS Drop Downs'!$B$2:$B$4,'OMS Response Form (ORF)'!R4989)),"Complete","Incomplete"))</f>
        <v/>
      </c>
      <c r="T4989" s="26" t="str">
        <f>IF(S4989="Complete",IF(AND(NOT(ISNA(VLOOKUP(CONCATENATE(F4989,G4989,H4989,I4989,J4989,K4989),'OMS Drop Downs'!G:G,1,FALSE))),IF(AND(G4989&lt;&gt;"C3",K4989&lt;&gt;"O5"),IF(SUM(COUNTIF(L4989:R4989,"Y"),COUNTIF(L4989:R4989,"N"))=0,"V","I"),IF(COUNTIF(L4989:R4989,"Y"),"V","I"))="V"),"Valid","Invalid")," ")</f>
        <v xml:space="preserve"> </v>
      </c>
      <c r="U4989"/>
    </row>
    <row r="4990" spans="2:21" x14ac:dyDescent="0.35">
      <c r="B4990" s="116"/>
      <c r="C4990" s="117"/>
      <c r="D4990" s="118"/>
      <c r="E4990" s="120"/>
      <c r="F4990" s="56"/>
      <c r="G4990" s="32"/>
      <c r="H4990" s="32"/>
      <c r="I4990" s="32"/>
      <c r="J4990" s="32"/>
      <c r="K4990" s="32"/>
      <c r="L4990" s="32"/>
      <c r="M4990" s="32"/>
      <c r="N4990" s="32"/>
      <c r="O4990" s="32"/>
      <c r="P4990" s="32"/>
      <c r="Q4990" s="32"/>
      <c r="R4990" s="32"/>
      <c r="S4990" s="25" t="str">
        <f>IF(COUNTA(B4990:R4990)=0,"",IF(AND(COUNTA(B4990)&gt;0, COUNTA(C4990)&gt;0, COUNTA(D4990)&gt;0, COUNTA(E4990)&gt;0, COUNTIF('OMS Drop Downs'!$C$2:$C$3,'OMS Response Form (ORF)'!F4990),COUNTIF('OMS Drop Downs'!$D$2:$D$5,'OMS Response Form (ORF)'!G4990),COUNTIF('OMS Drop Downs'!$A$2:$A$5,'OMS Response Form (ORF)'!H4990),COUNTIF('OMS Drop Downs'!$B$2:$B$4,'OMS Response Form (ORF)'!I4990),COUNTIF('OMS Drop Downs'!$A$2:$A$5,'OMS Response Form (ORF)'!J4990),COUNTIF('OMS Drop Downs'!$E$2:$E$7,'OMS Response Form (ORF)'!K4990),COUNTIF('OMS Drop Downs'!$B$2:$B$4,'OMS Response Form (ORF)'!L4990),COUNTIF('OMS Drop Downs'!$B$2:$B$4,'OMS Response Form (ORF)'!M4990),COUNTIF('OMS Drop Downs'!$B$2:$B$4,'OMS Response Form (ORF)'!N4990),COUNTIF('OMS Drop Downs'!$B$2:$B$4,'OMS Response Form (ORF)'!O4990), COUNTIF('OMS Drop Downs'!$B$2:$B$4,'OMS Response Form (ORF)'!P4990),COUNTIF('OMS Drop Downs'!$B$2:$B$4,'OMS Response Form (ORF)'!Q4990),COUNTIF('OMS Drop Downs'!$B$2:$B$4,'OMS Response Form (ORF)'!R4990)),"Complete","Incomplete"))</f>
        <v/>
      </c>
      <c r="T4990" s="26" t="str">
        <f>IF(S4990="Complete",IF(AND(NOT(ISNA(VLOOKUP(CONCATENATE(F4990,G4990,H4990,I4990,J4990,K4990),'OMS Drop Downs'!G:G,1,FALSE))),IF(AND(G4990&lt;&gt;"C3",K4990&lt;&gt;"O5"),IF(SUM(COUNTIF(L4990:R4990,"Y"),COUNTIF(L4990:R4990,"N"))=0,"V","I"),IF(COUNTIF(L4990:R4990,"Y"),"V","I"))="V"),"Valid","Invalid")," ")</f>
        <v xml:space="preserve"> </v>
      </c>
      <c r="U4990"/>
    </row>
    <row r="4991" spans="2:21" x14ac:dyDescent="0.35">
      <c r="B4991" s="116"/>
      <c r="C4991" s="117"/>
      <c r="D4991" s="118"/>
      <c r="E4991" s="120"/>
      <c r="F4991" s="56"/>
      <c r="G4991" s="32"/>
      <c r="H4991" s="32"/>
      <c r="I4991" s="32"/>
      <c r="J4991" s="32"/>
      <c r="K4991" s="32"/>
      <c r="L4991" s="32"/>
      <c r="M4991" s="32"/>
      <c r="N4991" s="32"/>
      <c r="O4991" s="32"/>
      <c r="P4991" s="32"/>
      <c r="Q4991" s="32"/>
      <c r="R4991" s="32"/>
      <c r="S4991" s="25" t="str">
        <f>IF(COUNTA(B4991:R4991)=0,"",IF(AND(COUNTA(B4991)&gt;0, COUNTA(C4991)&gt;0, COUNTA(D4991)&gt;0, COUNTA(E4991)&gt;0, COUNTIF('OMS Drop Downs'!$C$2:$C$3,'OMS Response Form (ORF)'!F4991),COUNTIF('OMS Drop Downs'!$D$2:$D$5,'OMS Response Form (ORF)'!G4991),COUNTIF('OMS Drop Downs'!$A$2:$A$5,'OMS Response Form (ORF)'!H4991),COUNTIF('OMS Drop Downs'!$B$2:$B$4,'OMS Response Form (ORF)'!I4991),COUNTIF('OMS Drop Downs'!$A$2:$A$5,'OMS Response Form (ORF)'!J4991),COUNTIF('OMS Drop Downs'!$E$2:$E$7,'OMS Response Form (ORF)'!K4991),COUNTIF('OMS Drop Downs'!$B$2:$B$4,'OMS Response Form (ORF)'!L4991),COUNTIF('OMS Drop Downs'!$B$2:$B$4,'OMS Response Form (ORF)'!M4991),COUNTIF('OMS Drop Downs'!$B$2:$B$4,'OMS Response Form (ORF)'!N4991),COUNTIF('OMS Drop Downs'!$B$2:$B$4,'OMS Response Form (ORF)'!O4991), COUNTIF('OMS Drop Downs'!$B$2:$B$4,'OMS Response Form (ORF)'!P4991),COUNTIF('OMS Drop Downs'!$B$2:$B$4,'OMS Response Form (ORF)'!Q4991),COUNTIF('OMS Drop Downs'!$B$2:$B$4,'OMS Response Form (ORF)'!R4991)),"Complete","Incomplete"))</f>
        <v/>
      </c>
      <c r="T4991" s="26" t="str">
        <f>IF(S4991="Complete",IF(AND(NOT(ISNA(VLOOKUP(CONCATENATE(F4991,G4991,H4991,I4991,J4991,K4991),'OMS Drop Downs'!G:G,1,FALSE))),IF(AND(G4991&lt;&gt;"C3",K4991&lt;&gt;"O5"),IF(SUM(COUNTIF(L4991:R4991,"Y"),COUNTIF(L4991:R4991,"N"))=0,"V","I"),IF(COUNTIF(L4991:R4991,"Y"),"V","I"))="V"),"Valid","Invalid")," ")</f>
        <v xml:space="preserve"> </v>
      </c>
      <c r="U4991"/>
    </row>
    <row r="4992" spans="2:21" x14ac:dyDescent="0.35">
      <c r="B4992" s="116"/>
      <c r="C4992" s="117"/>
      <c r="D4992" s="118"/>
      <c r="E4992" s="120"/>
      <c r="F4992" s="56"/>
      <c r="G4992" s="32"/>
      <c r="H4992" s="32"/>
      <c r="I4992" s="32"/>
      <c r="J4992" s="32"/>
      <c r="K4992" s="32"/>
      <c r="L4992" s="32"/>
      <c r="M4992" s="32"/>
      <c r="N4992" s="32"/>
      <c r="O4992" s="32"/>
      <c r="P4992" s="32"/>
      <c r="Q4992" s="32"/>
      <c r="R4992" s="32"/>
      <c r="S4992" s="25" t="str">
        <f>IF(COUNTA(B4992:R4992)=0,"",IF(AND(COUNTA(B4992)&gt;0, COUNTA(C4992)&gt;0, COUNTA(D4992)&gt;0, COUNTA(E4992)&gt;0, COUNTIF('OMS Drop Downs'!$C$2:$C$3,'OMS Response Form (ORF)'!F4992),COUNTIF('OMS Drop Downs'!$D$2:$D$5,'OMS Response Form (ORF)'!G4992),COUNTIF('OMS Drop Downs'!$A$2:$A$5,'OMS Response Form (ORF)'!H4992),COUNTIF('OMS Drop Downs'!$B$2:$B$4,'OMS Response Form (ORF)'!I4992),COUNTIF('OMS Drop Downs'!$A$2:$A$5,'OMS Response Form (ORF)'!J4992),COUNTIF('OMS Drop Downs'!$E$2:$E$7,'OMS Response Form (ORF)'!K4992),COUNTIF('OMS Drop Downs'!$B$2:$B$4,'OMS Response Form (ORF)'!L4992),COUNTIF('OMS Drop Downs'!$B$2:$B$4,'OMS Response Form (ORF)'!M4992),COUNTIF('OMS Drop Downs'!$B$2:$B$4,'OMS Response Form (ORF)'!N4992),COUNTIF('OMS Drop Downs'!$B$2:$B$4,'OMS Response Form (ORF)'!O4992), COUNTIF('OMS Drop Downs'!$B$2:$B$4,'OMS Response Form (ORF)'!P4992),COUNTIF('OMS Drop Downs'!$B$2:$B$4,'OMS Response Form (ORF)'!Q4992),COUNTIF('OMS Drop Downs'!$B$2:$B$4,'OMS Response Form (ORF)'!R4992)),"Complete","Incomplete"))</f>
        <v/>
      </c>
      <c r="T4992" s="26" t="str">
        <f>IF(S4992="Complete",IF(AND(NOT(ISNA(VLOOKUP(CONCATENATE(F4992,G4992,H4992,I4992,J4992,K4992),'OMS Drop Downs'!G:G,1,FALSE))),IF(AND(G4992&lt;&gt;"C3",K4992&lt;&gt;"O5"),IF(SUM(COUNTIF(L4992:R4992,"Y"),COUNTIF(L4992:R4992,"N"))=0,"V","I"),IF(COUNTIF(L4992:R4992,"Y"),"V","I"))="V"),"Valid","Invalid")," ")</f>
        <v xml:space="preserve"> </v>
      </c>
      <c r="U4992"/>
    </row>
    <row r="4993" spans="2:21" x14ac:dyDescent="0.35">
      <c r="B4993" s="116"/>
      <c r="C4993" s="117"/>
      <c r="D4993" s="118"/>
      <c r="E4993" s="120"/>
      <c r="F4993" s="56"/>
      <c r="G4993" s="32"/>
      <c r="H4993" s="32"/>
      <c r="I4993" s="32"/>
      <c r="J4993" s="32"/>
      <c r="K4993" s="32"/>
      <c r="L4993" s="32"/>
      <c r="M4993" s="32"/>
      <c r="N4993" s="32"/>
      <c r="O4993" s="32"/>
      <c r="P4993" s="32"/>
      <c r="Q4993" s="32"/>
      <c r="R4993" s="32"/>
      <c r="S4993" s="25" t="str">
        <f>IF(COUNTA(B4993:R4993)=0,"",IF(AND(COUNTA(B4993)&gt;0, COUNTA(C4993)&gt;0, COUNTA(D4993)&gt;0, COUNTA(E4993)&gt;0, COUNTIF('OMS Drop Downs'!$C$2:$C$3,'OMS Response Form (ORF)'!F4993),COUNTIF('OMS Drop Downs'!$D$2:$D$5,'OMS Response Form (ORF)'!G4993),COUNTIF('OMS Drop Downs'!$A$2:$A$5,'OMS Response Form (ORF)'!H4993),COUNTIF('OMS Drop Downs'!$B$2:$B$4,'OMS Response Form (ORF)'!I4993),COUNTIF('OMS Drop Downs'!$A$2:$A$5,'OMS Response Form (ORF)'!J4993),COUNTIF('OMS Drop Downs'!$E$2:$E$7,'OMS Response Form (ORF)'!K4993),COUNTIF('OMS Drop Downs'!$B$2:$B$4,'OMS Response Form (ORF)'!L4993),COUNTIF('OMS Drop Downs'!$B$2:$B$4,'OMS Response Form (ORF)'!M4993),COUNTIF('OMS Drop Downs'!$B$2:$B$4,'OMS Response Form (ORF)'!N4993),COUNTIF('OMS Drop Downs'!$B$2:$B$4,'OMS Response Form (ORF)'!O4993), COUNTIF('OMS Drop Downs'!$B$2:$B$4,'OMS Response Form (ORF)'!P4993),COUNTIF('OMS Drop Downs'!$B$2:$B$4,'OMS Response Form (ORF)'!Q4993),COUNTIF('OMS Drop Downs'!$B$2:$B$4,'OMS Response Form (ORF)'!R4993)),"Complete","Incomplete"))</f>
        <v/>
      </c>
      <c r="T4993" s="26" t="str">
        <f>IF(S4993="Complete",IF(AND(NOT(ISNA(VLOOKUP(CONCATENATE(F4993,G4993,H4993,I4993,J4993,K4993),'OMS Drop Downs'!G:G,1,FALSE))),IF(AND(G4993&lt;&gt;"C3",K4993&lt;&gt;"O5"),IF(SUM(COUNTIF(L4993:R4993,"Y"),COUNTIF(L4993:R4993,"N"))=0,"V","I"),IF(COUNTIF(L4993:R4993,"Y"),"V","I"))="V"),"Valid","Invalid")," ")</f>
        <v xml:space="preserve"> </v>
      </c>
      <c r="U4993"/>
    </row>
    <row r="4994" spans="2:21" x14ac:dyDescent="0.35">
      <c r="B4994" s="116"/>
      <c r="C4994" s="117"/>
      <c r="D4994" s="118"/>
      <c r="E4994" s="120"/>
      <c r="F4994" s="56"/>
      <c r="G4994" s="32"/>
      <c r="H4994" s="32"/>
      <c r="I4994" s="32"/>
      <c r="J4994" s="32"/>
      <c r="K4994" s="32"/>
      <c r="L4994" s="32"/>
      <c r="M4994" s="32"/>
      <c r="N4994" s="32"/>
      <c r="O4994" s="32"/>
      <c r="P4994" s="32"/>
      <c r="Q4994" s="32"/>
      <c r="R4994" s="32"/>
      <c r="S4994" s="25" t="str">
        <f>IF(COUNTA(B4994:R4994)=0,"",IF(AND(COUNTA(B4994)&gt;0, COUNTA(C4994)&gt;0, COUNTA(D4994)&gt;0, COUNTA(E4994)&gt;0, COUNTIF('OMS Drop Downs'!$C$2:$C$3,'OMS Response Form (ORF)'!F4994),COUNTIF('OMS Drop Downs'!$D$2:$D$5,'OMS Response Form (ORF)'!G4994),COUNTIF('OMS Drop Downs'!$A$2:$A$5,'OMS Response Form (ORF)'!H4994),COUNTIF('OMS Drop Downs'!$B$2:$B$4,'OMS Response Form (ORF)'!I4994),COUNTIF('OMS Drop Downs'!$A$2:$A$5,'OMS Response Form (ORF)'!J4994),COUNTIF('OMS Drop Downs'!$E$2:$E$7,'OMS Response Form (ORF)'!K4994),COUNTIF('OMS Drop Downs'!$B$2:$B$4,'OMS Response Form (ORF)'!L4994),COUNTIF('OMS Drop Downs'!$B$2:$B$4,'OMS Response Form (ORF)'!M4994),COUNTIF('OMS Drop Downs'!$B$2:$B$4,'OMS Response Form (ORF)'!N4994),COUNTIF('OMS Drop Downs'!$B$2:$B$4,'OMS Response Form (ORF)'!O4994), COUNTIF('OMS Drop Downs'!$B$2:$B$4,'OMS Response Form (ORF)'!P4994),COUNTIF('OMS Drop Downs'!$B$2:$B$4,'OMS Response Form (ORF)'!Q4994),COUNTIF('OMS Drop Downs'!$B$2:$B$4,'OMS Response Form (ORF)'!R4994)),"Complete","Incomplete"))</f>
        <v/>
      </c>
      <c r="T4994" s="26" t="str">
        <f>IF(S4994="Complete",IF(AND(NOT(ISNA(VLOOKUP(CONCATENATE(F4994,G4994,H4994,I4994,J4994,K4994),'OMS Drop Downs'!G:G,1,FALSE))),IF(AND(G4994&lt;&gt;"C3",K4994&lt;&gt;"O5"),IF(SUM(COUNTIF(L4994:R4994,"Y"),COUNTIF(L4994:R4994,"N"))=0,"V","I"),IF(COUNTIF(L4994:R4994,"Y"),"V","I"))="V"),"Valid","Invalid")," ")</f>
        <v xml:space="preserve"> </v>
      </c>
      <c r="U4994"/>
    </row>
    <row r="4995" spans="2:21" x14ac:dyDescent="0.35">
      <c r="B4995" s="116"/>
      <c r="C4995" s="117"/>
      <c r="D4995" s="118"/>
      <c r="E4995" s="120"/>
      <c r="F4995" s="56"/>
      <c r="G4995" s="32"/>
      <c r="H4995" s="32"/>
      <c r="I4995" s="32"/>
      <c r="J4995" s="32"/>
      <c r="K4995" s="32"/>
      <c r="L4995" s="32"/>
      <c r="M4995" s="32"/>
      <c r="N4995" s="32"/>
      <c r="O4995" s="32"/>
      <c r="P4995" s="32"/>
      <c r="Q4995" s="32"/>
      <c r="R4995" s="32"/>
      <c r="S4995" s="25" t="str">
        <f>IF(COUNTA(B4995:R4995)=0,"",IF(AND(COUNTA(B4995)&gt;0, COUNTA(C4995)&gt;0, COUNTA(D4995)&gt;0, COUNTA(E4995)&gt;0, COUNTIF('OMS Drop Downs'!$C$2:$C$3,'OMS Response Form (ORF)'!F4995),COUNTIF('OMS Drop Downs'!$D$2:$D$5,'OMS Response Form (ORF)'!G4995),COUNTIF('OMS Drop Downs'!$A$2:$A$5,'OMS Response Form (ORF)'!H4995),COUNTIF('OMS Drop Downs'!$B$2:$B$4,'OMS Response Form (ORF)'!I4995),COUNTIF('OMS Drop Downs'!$A$2:$A$5,'OMS Response Form (ORF)'!J4995),COUNTIF('OMS Drop Downs'!$E$2:$E$7,'OMS Response Form (ORF)'!K4995),COUNTIF('OMS Drop Downs'!$B$2:$B$4,'OMS Response Form (ORF)'!L4995),COUNTIF('OMS Drop Downs'!$B$2:$B$4,'OMS Response Form (ORF)'!M4995),COUNTIF('OMS Drop Downs'!$B$2:$B$4,'OMS Response Form (ORF)'!N4995),COUNTIF('OMS Drop Downs'!$B$2:$B$4,'OMS Response Form (ORF)'!O4995), COUNTIF('OMS Drop Downs'!$B$2:$B$4,'OMS Response Form (ORF)'!P4995),COUNTIF('OMS Drop Downs'!$B$2:$B$4,'OMS Response Form (ORF)'!Q4995),COUNTIF('OMS Drop Downs'!$B$2:$B$4,'OMS Response Form (ORF)'!R4995)),"Complete","Incomplete"))</f>
        <v/>
      </c>
      <c r="T4995" s="26" t="str">
        <f>IF(S4995="Complete",IF(AND(NOT(ISNA(VLOOKUP(CONCATENATE(F4995,G4995,H4995,I4995,J4995,K4995),'OMS Drop Downs'!G:G,1,FALSE))),IF(AND(G4995&lt;&gt;"C3",K4995&lt;&gt;"O5"),IF(SUM(COUNTIF(L4995:R4995,"Y"),COUNTIF(L4995:R4995,"N"))=0,"V","I"),IF(COUNTIF(L4995:R4995,"Y"),"V","I"))="V"),"Valid","Invalid")," ")</f>
        <v xml:space="preserve"> </v>
      </c>
      <c r="U4995"/>
    </row>
    <row r="4996" spans="2:21" x14ac:dyDescent="0.35">
      <c r="B4996" s="116"/>
      <c r="C4996" s="117"/>
      <c r="D4996" s="118"/>
      <c r="E4996" s="120"/>
      <c r="F4996" s="56"/>
      <c r="G4996" s="32"/>
      <c r="H4996" s="32"/>
      <c r="I4996" s="32"/>
      <c r="J4996" s="32"/>
      <c r="K4996" s="32"/>
      <c r="L4996" s="32"/>
      <c r="M4996" s="32"/>
      <c r="N4996" s="32"/>
      <c r="O4996" s="32"/>
      <c r="P4996" s="32"/>
      <c r="Q4996" s="32"/>
      <c r="R4996" s="32"/>
      <c r="S4996" s="25" t="str">
        <f>IF(COUNTA(B4996:R4996)=0,"",IF(AND(COUNTA(B4996)&gt;0, COUNTA(C4996)&gt;0, COUNTA(D4996)&gt;0, COUNTA(E4996)&gt;0, COUNTIF('OMS Drop Downs'!$C$2:$C$3,'OMS Response Form (ORF)'!F4996),COUNTIF('OMS Drop Downs'!$D$2:$D$5,'OMS Response Form (ORF)'!G4996),COUNTIF('OMS Drop Downs'!$A$2:$A$5,'OMS Response Form (ORF)'!H4996),COUNTIF('OMS Drop Downs'!$B$2:$B$4,'OMS Response Form (ORF)'!I4996),COUNTIF('OMS Drop Downs'!$A$2:$A$5,'OMS Response Form (ORF)'!J4996),COUNTIF('OMS Drop Downs'!$E$2:$E$7,'OMS Response Form (ORF)'!K4996),COUNTIF('OMS Drop Downs'!$B$2:$B$4,'OMS Response Form (ORF)'!L4996),COUNTIF('OMS Drop Downs'!$B$2:$B$4,'OMS Response Form (ORF)'!M4996),COUNTIF('OMS Drop Downs'!$B$2:$B$4,'OMS Response Form (ORF)'!N4996),COUNTIF('OMS Drop Downs'!$B$2:$B$4,'OMS Response Form (ORF)'!O4996), COUNTIF('OMS Drop Downs'!$B$2:$B$4,'OMS Response Form (ORF)'!P4996),COUNTIF('OMS Drop Downs'!$B$2:$B$4,'OMS Response Form (ORF)'!Q4996),COUNTIF('OMS Drop Downs'!$B$2:$B$4,'OMS Response Form (ORF)'!R4996)),"Complete","Incomplete"))</f>
        <v/>
      </c>
      <c r="T4996" s="26" t="str">
        <f>IF(S4996="Complete",IF(AND(NOT(ISNA(VLOOKUP(CONCATENATE(F4996,G4996,H4996,I4996,J4996,K4996),'OMS Drop Downs'!G:G,1,FALSE))),IF(AND(G4996&lt;&gt;"C3",K4996&lt;&gt;"O5"),IF(SUM(COUNTIF(L4996:R4996,"Y"),COUNTIF(L4996:R4996,"N"))=0,"V","I"),IF(COUNTIF(L4996:R4996,"Y"),"V","I"))="V"),"Valid","Invalid")," ")</f>
        <v xml:space="preserve"> </v>
      </c>
      <c r="U4996"/>
    </row>
    <row r="4997" spans="2:21" x14ac:dyDescent="0.35">
      <c r="B4997" s="116"/>
      <c r="C4997" s="117"/>
      <c r="D4997" s="118"/>
      <c r="E4997" s="120"/>
      <c r="F4997" s="56"/>
      <c r="G4997" s="32"/>
      <c r="H4997" s="32"/>
      <c r="I4997" s="32"/>
      <c r="J4997" s="32"/>
      <c r="K4997" s="32"/>
      <c r="L4997" s="32"/>
      <c r="M4997" s="32"/>
      <c r="N4997" s="32"/>
      <c r="O4997" s="32"/>
      <c r="P4997" s="32"/>
      <c r="Q4997" s="32"/>
      <c r="R4997" s="32"/>
      <c r="S4997" s="25" t="str">
        <f>IF(COUNTA(B4997:R4997)=0,"",IF(AND(COUNTA(B4997)&gt;0, COUNTA(C4997)&gt;0, COUNTA(D4997)&gt;0, COUNTA(E4997)&gt;0, COUNTIF('OMS Drop Downs'!$C$2:$C$3,'OMS Response Form (ORF)'!F4997),COUNTIF('OMS Drop Downs'!$D$2:$D$5,'OMS Response Form (ORF)'!G4997),COUNTIF('OMS Drop Downs'!$A$2:$A$5,'OMS Response Form (ORF)'!H4997),COUNTIF('OMS Drop Downs'!$B$2:$B$4,'OMS Response Form (ORF)'!I4997),COUNTIF('OMS Drop Downs'!$A$2:$A$5,'OMS Response Form (ORF)'!J4997),COUNTIF('OMS Drop Downs'!$E$2:$E$7,'OMS Response Form (ORF)'!K4997),COUNTIF('OMS Drop Downs'!$B$2:$B$4,'OMS Response Form (ORF)'!L4997),COUNTIF('OMS Drop Downs'!$B$2:$B$4,'OMS Response Form (ORF)'!M4997),COUNTIF('OMS Drop Downs'!$B$2:$B$4,'OMS Response Form (ORF)'!N4997),COUNTIF('OMS Drop Downs'!$B$2:$B$4,'OMS Response Form (ORF)'!O4997), COUNTIF('OMS Drop Downs'!$B$2:$B$4,'OMS Response Form (ORF)'!P4997),COUNTIF('OMS Drop Downs'!$B$2:$B$4,'OMS Response Form (ORF)'!Q4997),COUNTIF('OMS Drop Downs'!$B$2:$B$4,'OMS Response Form (ORF)'!R4997)),"Complete","Incomplete"))</f>
        <v/>
      </c>
      <c r="T4997" s="26" t="str">
        <f>IF(S4997="Complete",IF(AND(NOT(ISNA(VLOOKUP(CONCATENATE(F4997,G4997,H4997,I4997,J4997,K4997),'OMS Drop Downs'!G:G,1,FALSE))),IF(AND(G4997&lt;&gt;"C3",K4997&lt;&gt;"O5"),IF(SUM(COUNTIF(L4997:R4997,"Y"),COUNTIF(L4997:R4997,"N"))=0,"V","I"),IF(COUNTIF(L4997:R4997,"Y"),"V","I"))="V"),"Valid","Invalid")," ")</f>
        <v xml:space="preserve"> </v>
      </c>
      <c r="U4997"/>
    </row>
    <row r="4998" spans="2:21" x14ac:dyDescent="0.35">
      <c r="B4998" s="116"/>
      <c r="C4998" s="117"/>
      <c r="D4998" s="118"/>
      <c r="E4998" s="120"/>
      <c r="F4998" s="56"/>
      <c r="G4998" s="32"/>
      <c r="H4998" s="32"/>
      <c r="I4998" s="32"/>
      <c r="J4998" s="32"/>
      <c r="K4998" s="32"/>
      <c r="L4998" s="32"/>
      <c r="M4998" s="32"/>
      <c r="N4998" s="32"/>
      <c r="O4998" s="32"/>
      <c r="P4998" s="32"/>
      <c r="Q4998" s="32"/>
      <c r="R4998" s="32"/>
      <c r="S4998" s="25" t="str">
        <f>IF(COUNTA(B4998:R4998)=0,"",IF(AND(COUNTA(B4998)&gt;0, COUNTA(C4998)&gt;0, COUNTA(D4998)&gt;0, COUNTA(E4998)&gt;0, COUNTIF('OMS Drop Downs'!$C$2:$C$3,'OMS Response Form (ORF)'!F4998),COUNTIF('OMS Drop Downs'!$D$2:$D$5,'OMS Response Form (ORF)'!G4998),COUNTIF('OMS Drop Downs'!$A$2:$A$5,'OMS Response Form (ORF)'!H4998),COUNTIF('OMS Drop Downs'!$B$2:$B$4,'OMS Response Form (ORF)'!I4998),COUNTIF('OMS Drop Downs'!$A$2:$A$5,'OMS Response Form (ORF)'!J4998),COUNTIF('OMS Drop Downs'!$E$2:$E$7,'OMS Response Form (ORF)'!K4998),COUNTIF('OMS Drop Downs'!$B$2:$B$4,'OMS Response Form (ORF)'!L4998),COUNTIF('OMS Drop Downs'!$B$2:$B$4,'OMS Response Form (ORF)'!M4998),COUNTIF('OMS Drop Downs'!$B$2:$B$4,'OMS Response Form (ORF)'!N4998),COUNTIF('OMS Drop Downs'!$B$2:$B$4,'OMS Response Form (ORF)'!O4998), COUNTIF('OMS Drop Downs'!$B$2:$B$4,'OMS Response Form (ORF)'!P4998),COUNTIF('OMS Drop Downs'!$B$2:$B$4,'OMS Response Form (ORF)'!Q4998),COUNTIF('OMS Drop Downs'!$B$2:$B$4,'OMS Response Form (ORF)'!R4998)),"Complete","Incomplete"))</f>
        <v/>
      </c>
      <c r="T4998" s="26" t="str">
        <f>IF(S4998="Complete",IF(AND(NOT(ISNA(VLOOKUP(CONCATENATE(F4998,G4998,H4998,I4998,J4998,K4998),'OMS Drop Downs'!G:G,1,FALSE))),IF(AND(G4998&lt;&gt;"C3",K4998&lt;&gt;"O5"),IF(SUM(COUNTIF(L4998:R4998,"Y"),COUNTIF(L4998:R4998,"N"))=0,"V","I"),IF(COUNTIF(L4998:R4998,"Y"),"V","I"))="V"),"Valid","Invalid")," ")</f>
        <v xml:space="preserve"> </v>
      </c>
      <c r="U4998"/>
    </row>
    <row r="4999" spans="2:21" x14ac:dyDescent="0.35">
      <c r="B4999" s="116"/>
      <c r="C4999" s="117"/>
      <c r="D4999" s="118"/>
      <c r="E4999" s="120"/>
      <c r="F4999" s="56"/>
      <c r="G4999" s="32"/>
      <c r="H4999" s="32"/>
      <c r="I4999" s="32"/>
      <c r="J4999" s="32"/>
      <c r="K4999" s="32"/>
      <c r="L4999" s="32"/>
      <c r="M4999" s="32"/>
      <c r="N4999" s="32"/>
      <c r="O4999" s="32"/>
      <c r="P4999" s="32"/>
      <c r="Q4999" s="32"/>
      <c r="R4999" s="32"/>
      <c r="S4999" s="25" t="str">
        <f>IF(COUNTA(B4999:R4999)=0,"",IF(AND(COUNTA(B4999)&gt;0, COUNTA(C4999)&gt;0, COUNTA(D4999)&gt;0, COUNTA(E4999)&gt;0, COUNTIF('OMS Drop Downs'!$C$2:$C$3,'OMS Response Form (ORF)'!F4999),COUNTIF('OMS Drop Downs'!$D$2:$D$5,'OMS Response Form (ORF)'!G4999),COUNTIF('OMS Drop Downs'!$A$2:$A$5,'OMS Response Form (ORF)'!H4999),COUNTIF('OMS Drop Downs'!$B$2:$B$4,'OMS Response Form (ORF)'!I4999),COUNTIF('OMS Drop Downs'!$A$2:$A$5,'OMS Response Form (ORF)'!J4999),COUNTIF('OMS Drop Downs'!$E$2:$E$7,'OMS Response Form (ORF)'!K4999),COUNTIF('OMS Drop Downs'!$B$2:$B$4,'OMS Response Form (ORF)'!L4999),COUNTIF('OMS Drop Downs'!$B$2:$B$4,'OMS Response Form (ORF)'!M4999),COUNTIF('OMS Drop Downs'!$B$2:$B$4,'OMS Response Form (ORF)'!N4999),COUNTIF('OMS Drop Downs'!$B$2:$B$4,'OMS Response Form (ORF)'!O4999), COUNTIF('OMS Drop Downs'!$B$2:$B$4,'OMS Response Form (ORF)'!P4999),COUNTIF('OMS Drop Downs'!$B$2:$B$4,'OMS Response Form (ORF)'!Q4999),COUNTIF('OMS Drop Downs'!$B$2:$B$4,'OMS Response Form (ORF)'!R4999)),"Complete","Incomplete"))</f>
        <v/>
      </c>
      <c r="T4999" s="26" t="str">
        <f>IF(S4999="Complete",IF(AND(NOT(ISNA(VLOOKUP(CONCATENATE(F4999,G4999,H4999,I4999,J4999,K4999),'OMS Drop Downs'!G:G,1,FALSE))),IF(AND(G4999&lt;&gt;"C3",K4999&lt;&gt;"O5"),IF(SUM(COUNTIF(L4999:R4999,"Y"),COUNTIF(L4999:R4999,"N"))=0,"V","I"),IF(COUNTIF(L4999:R4999,"Y"),"V","I"))="V"),"Valid","Invalid")," ")</f>
        <v xml:space="preserve"> </v>
      </c>
      <c r="U4999"/>
    </row>
    <row r="5000" spans="2:21" ht="15" thickBot="1" x14ac:dyDescent="0.4">
      <c r="B5000" s="121"/>
      <c r="C5000" s="122"/>
      <c r="D5000" s="123"/>
      <c r="E5000" s="124"/>
      <c r="F5000" s="57"/>
      <c r="G5000" s="35"/>
      <c r="H5000" s="35"/>
      <c r="I5000" s="35"/>
      <c r="J5000" s="35"/>
      <c r="K5000" s="35"/>
      <c r="L5000" s="35"/>
      <c r="M5000" s="35"/>
      <c r="N5000" s="35"/>
      <c r="O5000" s="35"/>
      <c r="P5000" s="35"/>
      <c r="Q5000" s="35"/>
      <c r="R5000" s="35"/>
      <c r="S5000" s="27" t="str">
        <f>IF(COUNTA(B5000:R5000)=0,"",IF(AND(COUNTA(B5000)&gt;0, COUNTA(C5000)&gt;0, COUNTA(D5000)&gt;0, COUNTA(E5000)&gt;0, COUNTIF('OMS Drop Downs'!$C$2:$C$3,'OMS Response Form (ORF)'!F5000),COUNTIF('OMS Drop Downs'!$D$2:$D$5,'OMS Response Form (ORF)'!G5000),COUNTIF('OMS Drop Downs'!$A$2:$A$5,'OMS Response Form (ORF)'!H5000),COUNTIF('OMS Drop Downs'!$B$2:$B$4,'OMS Response Form (ORF)'!I5000),COUNTIF('OMS Drop Downs'!$A$2:$A$5,'OMS Response Form (ORF)'!J5000),COUNTIF('OMS Drop Downs'!$E$2:$E$7,'OMS Response Form (ORF)'!K5000),COUNTIF('OMS Drop Downs'!$B$2:$B$4,'OMS Response Form (ORF)'!L5000),COUNTIF('OMS Drop Downs'!$B$2:$B$4,'OMS Response Form (ORF)'!M5000),COUNTIF('OMS Drop Downs'!$B$2:$B$4,'OMS Response Form (ORF)'!N5000),COUNTIF('OMS Drop Downs'!$B$2:$B$4,'OMS Response Form (ORF)'!O5000), COUNTIF('OMS Drop Downs'!$B$2:$B$4,'OMS Response Form (ORF)'!P5000),COUNTIF('OMS Drop Downs'!$B$2:$B$4,'OMS Response Form (ORF)'!Q5000),COUNTIF('OMS Drop Downs'!$B$2:$B$4,'OMS Response Form (ORF)'!R5000)),"Complete","Incomplete"))</f>
        <v/>
      </c>
      <c r="T5000" s="28" t="str">
        <f>IF(S5000="Complete",IF(AND(NOT(ISNA(VLOOKUP(CONCATENATE(F5000,G5000,H5000,I5000,J5000,K5000),'OMS Drop Downs'!G:G,1,FALSE))),IF(AND(G5000&lt;&gt;"C3",K5000&lt;&gt;"O5"),IF(SUM(COUNTIF(L5000:R5000,"Y"),COUNTIF(L5000:R5000,"N"))=0,"V","I"),IF(COUNTIF(L5000:R5000,"Y"),"V","I"))="V"),"Valid","Invalid")," ")</f>
        <v xml:space="preserve"> </v>
      </c>
      <c r="U5000"/>
    </row>
  </sheetData>
  <sheetProtection algorithmName="SHA-512" hashValue="7tiZX4xpGjo7o5t4cDTIrCAUGMNtjfVduM0m8F8EYTSc3b6BCFocqZy1ie8bRKmCZzf/5x44HhoAC270k6yrYQ==" saltValue="tPdZiiKp0Fhiw+jbw1GaWA==" spinCount="100000" sheet="1" objects="1" scenarios="1"/>
  <mergeCells count="3">
    <mergeCell ref="E2:F2"/>
    <mergeCell ref="E3:F3"/>
    <mergeCell ref="E4:F4"/>
  </mergeCells>
  <conditionalFormatting sqref="S13">
    <cfRule type="cellIs" dxfId="15" priority="25" operator="equal">
      <formula>"Complete"</formula>
    </cfRule>
  </conditionalFormatting>
  <conditionalFormatting sqref="S13">
    <cfRule type="cellIs" dxfId="14" priority="23" operator="equal">
      <formula>"Incomplete"</formula>
    </cfRule>
  </conditionalFormatting>
  <conditionalFormatting sqref="T13:T5000">
    <cfRule type="cellIs" dxfId="13" priority="19" operator="equal">
      <formula>"Invalid"</formula>
    </cfRule>
    <cfRule type="cellIs" dxfId="12" priority="20" operator="equal">
      <formula>"Valid"</formula>
    </cfRule>
    <cfRule type="cellIs" dxfId="11" priority="22" stopIfTrue="1" operator="equal">
      <formula>"Complete"</formula>
    </cfRule>
  </conditionalFormatting>
  <conditionalFormatting sqref="T13:T5000">
    <cfRule type="cellIs" dxfId="10" priority="21" stopIfTrue="1" operator="equal">
      <formula>"Incomplete"</formula>
    </cfRule>
  </conditionalFormatting>
  <conditionalFormatting sqref="G2">
    <cfRule type="cellIs" dxfId="9" priority="4" operator="equal">
      <formula>"Complete"</formula>
    </cfRule>
  </conditionalFormatting>
  <conditionalFormatting sqref="G2">
    <cfRule type="cellIs" dxfId="8" priority="3" operator="equal">
      <formula>"Incomplete"</formula>
    </cfRule>
  </conditionalFormatting>
  <conditionalFormatting sqref="S14:S5000">
    <cfRule type="cellIs" dxfId="7" priority="2" operator="equal">
      <formula>"Complete"</formula>
    </cfRule>
  </conditionalFormatting>
  <conditionalFormatting sqref="S14:S5000">
    <cfRule type="cellIs" dxfId="6" priority="1" operator="equal">
      <formula>"Incomplete"</formula>
    </cfRule>
  </conditionalFormatting>
  <dataValidations count="2">
    <dataValidation type="custom" allowBlank="1" showInputMessage="1" showErrorMessage="1" errorTitle="Invalid Email Address" error="Please enter a valid email address." sqref="C10" xr:uid="{FC4E74F2-3631-4CAC-BAE9-E4E0E1630F7C}">
      <formula1>ISNUMBER(MATCH("*@*.?*",C10,0))</formula1>
    </dataValidation>
    <dataValidation type="whole" allowBlank="1" showInputMessage="1" showErrorMessage="1" errorTitle="Invalid Phone Number" error="Please enter a valid 10-digit phone number. Special characters, such as “-“, “+”, “.”, “()” are not accepted." sqref="C11" xr:uid="{C79412C5-9BA4-4BB8-9241-34DECBBFC5D3}">
      <formula1>1000000000</formula1>
      <formula2>9999999999</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100-000000000000}">
          <x14:formula1>
            <xm:f>'OMS Drop Downs'!$A$2:$A$5</xm:f>
          </x14:formula1>
          <xm:sqref>J14:J5000 H14:H5000</xm:sqref>
        </x14:dataValidation>
        <x14:dataValidation type="list" allowBlank="1" showInputMessage="1" showErrorMessage="1" xr:uid="{00000000-0002-0000-0100-000001000000}">
          <x14:formula1>
            <xm:f>'OMS Drop Downs'!$D$2:$D$5</xm:f>
          </x14:formula1>
          <xm:sqref>G14:G5000</xm:sqref>
        </x14:dataValidation>
        <x14:dataValidation type="list" allowBlank="1" showInputMessage="1" showErrorMessage="1" xr:uid="{00000000-0002-0000-0100-000002000000}">
          <x14:formula1>
            <xm:f>'OMS Drop Downs'!$B$2:$B$4</xm:f>
          </x14:formula1>
          <xm:sqref>I14:I5000</xm:sqref>
        </x14:dataValidation>
        <x14:dataValidation type="list" allowBlank="1" showInputMessage="1" showErrorMessage="1" xr:uid="{00000000-0002-0000-0100-000003000000}">
          <x14:formula1>
            <xm:f>'OMS Drop Downs'!$E$2:$E$7</xm:f>
          </x14:formula1>
          <xm:sqref>K14:K5000</xm:sqref>
        </x14:dataValidation>
        <x14:dataValidation type="list" allowBlank="1" showInputMessage="1" showErrorMessage="1" xr:uid="{00000000-0002-0000-0100-000004000000}">
          <x14:formula1>
            <xm:f>'OMS Drop Downs'!$A$2:$A$4</xm:f>
          </x14:formula1>
          <xm:sqref>L14:R5000</xm:sqref>
        </x14:dataValidation>
        <x14:dataValidation type="list" allowBlank="1" showInputMessage="1" showErrorMessage="1" xr:uid="{00000000-0002-0000-0100-000005000000}">
          <x14:formula1>
            <xm:f>'OMS Drop Downs'!$C$2:$C$3</xm:f>
          </x14:formula1>
          <xm:sqref>F14:F5000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autoPageBreaks="0"/>
  </sheetPr>
  <dimension ref="A1:U5000"/>
  <sheetViews>
    <sheetView showGridLines="0" zoomScale="80" zoomScaleNormal="80" zoomScaleSheetLayoutView="80" workbookViewId="0">
      <pane xSplit="4" ySplit="16" topLeftCell="E17" activePane="bottomRight" state="frozen"/>
      <selection activeCell="F1" sqref="F1"/>
      <selection pane="topRight" activeCell="F1" sqref="F1"/>
      <selection pane="bottomLeft" activeCell="F1" sqref="F1"/>
      <selection pane="bottomRight"/>
    </sheetView>
  </sheetViews>
  <sheetFormatPr defaultColWidth="9.26953125" defaultRowHeight="14.5" x14ac:dyDescent="0.35"/>
  <cols>
    <col min="1" max="1" width="4" customWidth="1"/>
    <col min="2" max="2" width="15.26953125" style="79" customWidth="1"/>
    <col min="3" max="3" width="24.7265625" style="80" customWidth="1"/>
    <col min="4" max="4" width="18.7265625" style="81" customWidth="1"/>
    <col min="5" max="5" width="17" style="79" customWidth="1"/>
    <col min="6" max="11" width="14.7265625" style="79" customWidth="1"/>
    <col min="12" max="12" width="16.7265625" style="79" customWidth="1"/>
    <col min="13" max="13" width="14.7265625" style="79" customWidth="1"/>
    <col min="14" max="15" width="16.26953125" style="79" customWidth="1"/>
    <col min="16" max="16" width="17.7265625" style="79" customWidth="1"/>
    <col min="17" max="17" width="17.54296875" style="79" customWidth="1"/>
    <col min="18" max="19" width="16.26953125" style="79" customWidth="1"/>
    <col min="20" max="21" width="16.26953125" customWidth="1"/>
  </cols>
  <sheetData>
    <row r="1" spans="1:21" ht="15" thickBot="1" x14ac:dyDescent="0.4">
      <c r="A1" s="16"/>
      <c r="B1"/>
      <c r="C1"/>
      <c r="D1" s="16"/>
      <c r="E1" s="16"/>
      <c r="F1" s="16"/>
      <c r="G1" s="16"/>
      <c r="H1" s="16"/>
      <c r="I1" s="16"/>
      <c r="J1" s="16"/>
      <c r="K1" s="16"/>
      <c r="L1" s="16"/>
      <c r="M1" s="16"/>
      <c r="N1" s="16"/>
      <c r="O1" s="16"/>
      <c r="P1" s="16"/>
      <c r="Q1" s="16"/>
      <c r="R1" s="16"/>
      <c r="S1" s="16"/>
      <c r="T1" s="16"/>
      <c r="U1" s="16"/>
    </row>
    <row r="2" spans="1:21" x14ac:dyDescent="0.35">
      <c r="A2" s="16"/>
      <c r="B2" s="21" t="s">
        <v>20</v>
      </c>
      <c r="C2" s="29" t="s">
        <v>421</v>
      </c>
      <c r="D2" s="16"/>
      <c r="E2" s="158" t="s">
        <v>25</v>
      </c>
      <c r="F2" s="159"/>
      <c r="G2" s="17" t="str">
        <f>IF(OR($C$7="",$C$8="",$C$9="",$C$10="",$C$11="",$G$3&lt;&gt;$G$4),"Incomplete",IF(AND($B$14="Y",$G$3=0),"Incomplete",IF(AND($B$14="N",$G$3&lt;&gt;0),"Incomplete","Complete")))</f>
        <v>Incomplete</v>
      </c>
      <c r="H2" s="16"/>
      <c r="I2" s="16"/>
      <c r="J2" s="16"/>
      <c r="K2" s="1"/>
      <c r="L2" s="1"/>
      <c r="M2" s="1"/>
      <c r="N2" s="1"/>
      <c r="O2" s="1"/>
      <c r="P2" s="1"/>
      <c r="Q2" s="16"/>
      <c r="R2" s="16"/>
      <c r="S2" s="16"/>
      <c r="T2" s="16"/>
      <c r="U2" s="16"/>
    </row>
    <row r="3" spans="1:21" ht="15" thickBot="1" x14ac:dyDescent="0.4">
      <c r="A3" s="16"/>
      <c r="B3" s="20" t="s">
        <v>110</v>
      </c>
      <c r="C3" s="31">
        <v>2958465</v>
      </c>
      <c r="D3" s="16"/>
      <c r="E3" s="160" t="s">
        <v>35</v>
      </c>
      <c r="F3" s="161"/>
      <c r="G3" s="59">
        <f>COUNTIF($T:$T,"Incomplete")+COUNTIF($T:$T,"Complete")</f>
        <v>0</v>
      </c>
      <c r="H3" s="16"/>
      <c r="I3" s="16"/>
      <c r="J3" s="16"/>
      <c r="K3" s="1"/>
      <c r="L3" s="1"/>
      <c r="M3" s="1"/>
      <c r="N3" s="1"/>
      <c r="O3" s="1"/>
      <c r="P3" s="1"/>
      <c r="Q3" s="16"/>
      <c r="R3" s="16"/>
      <c r="S3" s="16"/>
      <c r="T3" s="16"/>
      <c r="U3" s="16"/>
    </row>
    <row r="4" spans="1:21" ht="15" thickBot="1" x14ac:dyDescent="0.4">
      <c r="A4" s="16"/>
      <c r="B4" s="16"/>
      <c r="C4" s="16"/>
      <c r="D4" s="16"/>
      <c r="E4" s="162" t="s">
        <v>90</v>
      </c>
      <c r="F4" s="163"/>
      <c r="G4" s="60">
        <f>COUNTIF($U:$U, "Valid")</f>
        <v>0</v>
      </c>
      <c r="H4" s="16"/>
      <c r="I4" s="16"/>
      <c r="J4" s="16"/>
      <c r="K4" s="1"/>
      <c r="L4" s="1"/>
      <c r="M4" s="1"/>
      <c r="N4" s="1"/>
      <c r="O4" s="1"/>
      <c r="P4" s="1"/>
      <c r="Q4" s="16"/>
      <c r="R4" s="16"/>
      <c r="S4" s="16"/>
      <c r="T4" s="16"/>
      <c r="U4" s="16"/>
    </row>
    <row r="5" spans="1:21" x14ac:dyDescent="0.35">
      <c r="A5" s="16"/>
      <c r="B5" s="16"/>
      <c r="C5" s="16"/>
      <c r="D5" s="16"/>
      <c r="E5" s="16"/>
      <c r="F5" s="16"/>
      <c r="G5" s="18"/>
      <c r="H5" s="18"/>
      <c r="I5" s="19"/>
      <c r="J5" s="16"/>
      <c r="K5" s="1"/>
      <c r="L5" s="1"/>
      <c r="M5" s="1"/>
      <c r="N5" s="1"/>
      <c r="O5" s="1"/>
      <c r="P5" s="1"/>
      <c r="Q5" s="16"/>
      <c r="R5" s="16"/>
      <c r="S5" s="16"/>
      <c r="T5" s="16"/>
      <c r="U5" s="16"/>
    </row>
    <row r="6" spans="1:21" ht="15" thickBot="1" x14ac:dyDescent="0.4">
      <c r="A6" s="16"/>
      <c r="B6" s="104" t="s">
        <v>438</v>
      </c>
      <c r="C6" s="16"/>
      <c r="D6" s="16"/>
      <c r="E6" s="1"/>
      <c r="F6" s="1"/>
      <c r="G6" s="1"/>
      <c r="H6" s="1"/>
      <c r="I6" s="61"/>
      <c r="J6" s="16"/>
      <c r="K6" s="16"/>
      <c r="L6" s="16"/>
      <c r="M6" s="16"/>
      <c r="N6" s="16"/>
      <c r="O6"/>
      <c r="P6"/>
      <c r="Q6"/>
      <c r="R6"/>
      <c r="S6"/>
    </row>
    <row r="7" spans="1:21" x14ac:dyDescent="0.35">
      <c r="A7" s="16"/>
      <c r="B7" s="129" t="s">
        <v>444</v>
      </c>
      <c r="C7" s="135"/>
      <c r="D7" s="16" t="s">
        <v>439</v>
      </c>
      <c r="E7" s="1"/>
      <c r="F7" s="1"/>
      <c r="G7" s="1"/>
      <c r="H7" s="1"/>
      <c r="I7" s="1"/>
      <c r="J7" s="16"/>
      <c r="K7" s="16"/>
      <c r="L7" s="16"/>
      <c r="M7" s="16"/>
      <c r="N7" s="16"/>
      <c r="O7"/>
      <c r="P7"/>
      <c r="Q7"/>
      <c r="R7"/>
      <c r="S7"/>
    </row>
    <row r="8" spans="1:21" x14ac:dyDescent="0.35">
      <c r="A8" s="16"/>
      <c r="B8" s="138" t="s">
        <v>445</v>
      </c>
      <c r="C8" s="139"/>
      <c r="D8" s="16"/>
      <c r="E8" s="1"/>
      <c r="F8" s="1"/>
      <c r="G8" s="1"/>
      <c r="H8" s="1"/>
      <c r="I8" s="1"/>
      <c r="J8" s="16"/>
      <c r="K8" s="16"/>
      <c r="L8" s="16"/>
      <c r="M8" s="16"/>
      <c r="N8" s="16"/>
      <c r="O8"/>
      <c r="P8"/>
      <c r="Q8"/>
      <c r="R8"/>
      <c r="S8"/>
    </row>
    <row r="9" spans="1:21" x14ac:dyDescent="0.35">
      <c r="A9" s="16"/>
      <c r="B9" s="130" t="s">
        <v>22</v>
      </c>
      <c r="C9" s="136"/>
      <c r="D9" s="16"/>
      <c r="E9" s="1"/>
      <c r="F9" s="1"/>
      <c r="G9" s="1"/>
      <c r="H9" s="1"/>
      <c r="I9" s="1"/>
      <c r="J9" s="16"/>
      <c r="K9" s="16"/>
      <c r="L9" s="16"/>
      <c r="M9" s="16"/>
      <c r="N9" s="16"/>
      <c r="O9"/>
      <c r="P9"/>
      <c r="Q9"/>
      <c r="R9"/>
      <c r="S9"/>
    </row>
    <row r="10" spans="1:21" x14ac:dyDescent="0.35">
      <c r="A10" s="16"/>
      <c r="B10" s="130" t="s">
        <v>23</v>
      </c>
      <c r="C10" s="136"/>
      <c r="D10"/>
      <c r="E10" s="16"/>
      <c r="F10" s="16"/>
      <c r="G10" s="16"/>
      <c r="H10" s="16"/>
      <c r="I10" s="16"/>
      <c r="J10" s="16"/>
      <c r="K10" s="16"/>
      <c r="L10" s="16"/>
      <c r="M10" s="16"/>
      <c r="N10" s="16"/>
      <c r="O10"/>
      <c r="P10"/>
      <c r="Q10"/>
      <c r="R10"/>
      <c r="S10"/>
    </row>
    <row r="11" spans="1:21" ht="15" thickBot="1" x14ac:dyDescent="0.4">
      <c r="A11" s="16"/>
      <c r="B11" s="131" t="s">
        <v>24</v>
      </c>
      <c r="C11" s="137"/>
      <c r="D11"/>
      <c r="E11" s="16"/>
      <c r="F11" s="16"/>
      <c r="G11" s="16"/>
      <c r="H11" s="16"/>
      <c r="I11" s="16"/>
      <c r="J11" s="16"/>
      <c r="K11" s="16"/>
      <c r="L11" s="16"/>
      <c r="M11" s="16"/>
      <c r="N11" s="16"/>
      <c r="O11"/>
      <c r="P11"/>
      <c r="Q11"/>
      <c r="R11"/>
      <c r="S11"/>
    </row>
    <row r="12" spans="1:21" x14ac:dyDescent="0.35">
      <c r="A12" s="16"/>
      <c r="B12" s="16"/>
      <c r="C12" s="16"/>
      <c r="D12" s="16"/>
      <c r="E12" s="16"/>
      <c r="F12" s="16"/>
      <c r="G12" s="16"/>
      <c r="H12" s="16"/>
      <c r="I12" s="16"/>
      <c r="J12" s="16"/>
      <c r="K12" s="16"/>
      <c r="L12" s="16"/>
      <c r="M12" s="16"/>
      <c r="N12" s="16"/>
      <c r="O12" s="16"/>
      <c r="P12" s="16"/>
      <c r="Q12" s="16"/>
      <c r="R12" s="16"/>
      <c r="S12" s="16"/>
      <c r="T12" s="16"/>
      <c r="U12" s="16"/>
    </row>
    <row r="13" spans="1:21" ht="15" thickBot="1" x14ac:dyDescent="0.4">
      <c r="A13" s="16"/>
      <c r="B13" s="16" t="s">
        <v>111</v>
      </c>
      <c r="C13" s="16"/>
      <c r="D13" s="16"/>
      <c r="E13" s="16"/>
      <c r="F13" s="16"/>
      <c r="G13" s="16"/>
      <c r="H13" s="16"/>
      <c r="I13" s="16"/>
      <c r="J13" s="16"/>
      <c r="K13" s="16"/>
      <c r="L13" s="16"/>
      <c r="M13" s="16"/>
      <c r="N13" s="16"/>
      <c r="O13" s="16"/>
      <c r="P13" s="16"/>
      <c r="Q13" s="16"/>
      <c r="R13" s="16"/>
      <c r="S13" s="16"/>
      <c r="T13" s="16"/>
      <c r="U13" s="16"/>
    </row>
    <row r="14" spans="1:21" ht="15" thickBot="1" x14ac:dyDescent="0.4">
      <c r="A14" s="16"/>
      <c r="B14" s="156" t="s">
        <v>4</v>
      </c>
      <c r="C14" s="157"/>
      <c r="D14" s="16"/>
      <c r="E14" s="16"/>
      <c r="F14" s="16"/>
      <c r="G14" s="16"/>
      <c r="H14" s="16"/>
      <c r="I14" s="16"/>
      <c r="J14" s="16"/>
      <c r="K14" s="16"/>
      <c r="L14" s="16"/>
      <c r="M14" s="16"/>
      <c r="N14" s="16"/>
      <c r="O14" s="16"/>
      <c r="P14" s="16"/>
      <c r="Q14" s="16"/>
      <c r="R14" s="16"/>
      <c r="S14" s="16"/>
      <c r="T14" s="16"/>
      <c r="U14" s="16"/>
    </row>
    <row r="15" spans="1:21" ht="15" thickBot="1" x14ac:dyDescent="0.4">
      <c r="A15" s="16"/>
      <c r="B15" s="16"/>
      <c r="C15" s="16"/>
      <c r="D15" s="16"/>
      <c r="E15" s="16"/>
      <c r="F15" s="16"/>
      <c r="G15" s="16"/>
      <c r="H15" s="16"/>
      <c r="I15" s="16"/>
      <c r="J15" s="16"/>
      <c r="K15" s="16"/>
      <c r="L15" s="16"/>
      <c r="M15" s="16"/>
      <c r="N15" s="16"/>
      <c r="O15" s="16"/>
      <c r="P15" s="16"/>
      <c r="Q15" s="16"/>
      <c r="R15" s="16"/>
      <c r="S15" s="16"/>
      <c r="T15" s="16"/>
      <c r="U15" s="16"/>
    </row>
    <row r="16" spans="1:21" ht="128.25" customHeight="1" x14ac:dyDescent="0.35">
      <c r="A16" s="16"/>
      <c r="B16" s="62" t="s">
        <v>107</v>
      </c>
      <c r="C16" s="63" t="s">
        <v>18</v>
      </c>
      <c r="D16" s="64" t="s">
        <v>0</v>
      </c>
      <c r="E16" s="65" t="s">
        <v>112</v>
      </c>
      <c r="F16" s="65" t="s">
        <v>113</v>
      </c>
      <c r="G16" s="66" t="s">
        <v>1</v>
      </c>
      <c r="H16" s="66" t="s">
        <v>26</v>
      </c>
      <c r="I16" s="66" t="s">
        <v>29</v>
      </c>
      <c r="J16" s="67" t="s">
        <v>114</v>
      </c>
      <c r="K16" s="67" t="s">
        <v>34</v>
      </c>
      <c r="L16" s="67" t="s">
        <v>30</v>
      </c>
      <c r="M16" s="68" t="s">
        <v>36</v>
      </c>
      <c r="N16" s="68" t="s">
        <v>31</v>
      </c>
      <c r="O16" s="68" t="s">
        <v>38</v>
      </c>
      <c r="P16" s="69" t="s">
        <v>99</v>
      </c>
      <c r="Q16" s="68" t="s">
        <v>28</v>
      </c>
      <c r="R16" s="68" t="s">
        <v>37</v>
      </c>
      <c r="S16" s="69" t="s">
        <v>98</v>
      </c>
      <c r="T16" s="127" t="s">
        <v>19</v>
      </c>
      <c r="U16" s="128" t="s">
        <v>115</v>
      </c>
    </row>
    <row r="17" spans="1:21" s="111" customFormat="1" x14ac:dyDescent="0.35">
      <c r="A17" s="105"/>
      <c r="B17" s="70"/>
      <c r="C17" s="106"/>
      <c r="D17" s="107"/>
      <c r="E17" s="108"/>
      <c r="F17" s="108"/>
      <c r="G17" s="108"/>
      <c r="H17" s="108"/>
      <c r="I17" s="108"/>
      <c r="J17" s="108"/>
      <c r="K17" s="108"/>
      <c r="L17" s="108"/>
      <c r="M17" s="108"/>
      <c r="N17" s="108"/>
      <c r="O17" s="108"/>
      <c r="P17" s="108"/>
      <c r="Q17" s="108"/>
      <c r="R17" s="108"/>
      <c r="S17" s="108"/>
      <c r="T17" s="109" t="str">
        <f>IF(COUNTA(B17:S17)=0,"",IF(AND(COUNTA(B17:D17)=3,COUNTIF('SRF Drop Downs'!$B$2:$B$5,'Sponsor Response Form (SRF)'!E17),COUNTIF('SRF Drop Downs'!$F$2:$F$5,'Sponsor Response Form (SRF)'!F17),COUNTIF('SRF Drop Downs'!$C$2:$C$4,'Sponsor Response Form (SRF)'!G17),COUNTIF('SRF Drop Downs'!$D$2:$D$6,'Sponsor Response Form (SRF)'!H17),COUNTIF('SRF Drop Downs'!$A$2:$A$5,'Sponsor Response Form (SRF)'!I17),COUNTIF('SRF Drop Downs'!$A$2:$A$4,'Sponsor Response Form (SRF)'!J17),COUNTIF('SRF Drop Downs'!$A$2:$A$5,'Sponsor Response Form (SRF)'!K17),COUNTIF('SRF Drop Downs'!$E$2:$E$7,'Sponsor Response Form (SRF)'!L17),COUNTIF('SRF Drop Downs'!$A$2:$A$4,'Sponsor Response Form (SRF)'!M17),COUNTIF('SRF Drop Downs'!$A$2:$A$4,'Sponsor Response Form (SRF)'!N17),COUNTIF('SRF Drop Downs'!$A$2:$A$4,'Sponsor Response Form (SRF)'!O17),COUNTIF('SRF Drop Downs'!$A$2:$A$4,'Sponsor Response Form (SRF)'!P17),COUNTIF('SRF Drop Downs'!$A$2:$A$4,'Sponsor Response Form (SRF)'!Q17),COUNTIF('SRF Drop Downs'!$A$2:$A$4,'Sponsor Response Form (SRF)'!R17),COUNTIF('SRF Drop Downs'!$A$2:$A$4,'Sponsor Response Form (SRF)'!S17)),"Complete","Incomplete"))</f>
        <v/>
      </c>
      <c r="U17" s="110" t="str">
        <f>IF(T17="Complete",IF(AND(NOT(ISNA(VLOOKUP(CONCATENATE(E17,F17,G17,H17,I17,J17,K17,L17),'SRF Drop Downs'!G:G,1,FALSE))),IF(AND(H17&lt;&gt;"C3",L17&lt;&gt;"O5"),IF(SUM(COUNTIF(M17:S17,"Y"),COUNTIF(M17:S17,"N"))=0,"V","I"),IF(COUNTIF(M17:S17,"Y"),"V","I"))="V", IF(AND('Sponsor Response Form (SRF)'!E17="M1", COUNTIF('OMS Response Form (ORF)'!D:D, C17)&gt;0), "I", "V")="V"), "Valid","Invalid")," ")</f>
        <v xml:space="preserve"> </v>
      </c>
    </row>
    <row r="18" spans="1:21" x14ac:dyDescent="0.35">
      <c r="A18" s="16"/>
      <c r="B18" s="70"/>
      <c r="C18" s="71"/>
      <c r="D18" s="72"/>
      <c r="E18" s="108"/>
      <c r="F18" s="108"/>
      <c r="G18" s="108"/>
      <c r="H18" s="108"/>
      <c r="I18" s="108"/>
      <c r="J18" s="108"/>
      <c r="K18" s="108"/>
      <c r="L18" s="108"/>
      <c r="M18" s="108"/>
      <c r="N18" s="108"/>
      <c r="O18" s="108"/>
      <c r="P18" s="108"/>
      <c r="Q18" s="108"/>
      <c r="R18" s="108"/>
      <c r="S18" s="108"/>
      <c r="T18" s="25" t="str">
        <f>IF(COUNTA(B18:S18)=0,"",IF(AND(COUNTA(B18:D18)=3,COUNTIF('SRF Drop Downs'!$B$2:$B$5,'Sponsor Response Form (SRF)'!E18),COUNTIF('SRF Drop Downs'!$F$2:$F$5,'Sponsor Response Form (SRF)'!F18),COUNTIF('SRF Drop Downs'!$C$2:$C$4,'Sponsor Response Form (SRF)'!G18),COUNTIF('SRF Drop Downs'!$D$2:$D$6,'Sponsor Response Form (SRF)'!H18),COUNTIF('SRF Drop Downs'!$A$2:$A$5,'Sponsor Response Form (SRF)'!I18),COUNTIF('SRF Drop Downs'!$A$2:$A$4,'Sponsor Response Form (SRF)'!J18),COUNTIF('SRF Drop Downs'!$A$2:$A$5,'Sponsor Response Form (SRF)'!K18),COUNTIF('SRF Drop Downs'!$E$2:$E$7,'Sponsor Response Form (SRF)'!L18),COUNTIF('SRF Drop Downs'!$A$2:$A$4,'Sponsor Response Form (SRF)'!M18),COUNTIF('SRF Drop Downs'!$A$2:$A$4,'Sponsor Response Form (SRF)'!N18),COUNTIF('SRF Drop Downs'!$A$2:$A$4,'Sponsor Response Form (SRF)'!O18),COUNTIF('SRF Drop Downs'!$A$2:$A$4,'Sponsor Response Form (SRF)'!P18),COUNTIF('SRF Drop Downs'!$A$2:$A$4,'Sponsor Response Form (SRF)'!Q18),COUNTIF('SRF Drop Downs'!$A$2:$A$4,'Sponsor Response Form (SRF)'!R18),COUNTIF('SRF Drop Downs'!$A$2:$A$4,'Sponsor Response Form (SRF)'!S18)),"Complete","Incomplete"))</f>
        <v/>
      </c>
      <c r="U18" s="26" t="str">
        <f>IF(T18="Complete",IF(AND(NOT(ISNA(VLOOKUP(CONCATENATE(E18,F18,G18,H18,I18,J18,K18,L18),'SRF Drop Downs'!G:G,1,FALSE))),IF(AND(H18&lt;&gt;"C3",L18&lt;&gt;"O5"),IF(SUM(COUNTIF(M18:S18,"Y"),COUNTIF(M18:S18,"N"))=0,"V","I"),IF(COUNTIF(M18:S18,"Y"),"V","I"))="V", IF(AND('Sponsor Response Form (SRF)'!E18="M1", COUNTIF('OMS Response Form (ORF)'!D:D, C18)&gt;0), "I", "V")="V"), "Valid","Invalid")," ")</f>
        <v xml:space="preserve"> </v>
      </c>
    </row>
    <row r="19" spans="1:21" x14ac:dyDescent="0.35">
      <c r="A19" s="16"/>
      <c r="B19" s="70"/>
      <c r="C19" s="71"/>
      <c r="D19" s="72"/>
      <c r="E19" s="74"/>
      <c r="F19" s="73"/>
      <c r="G19" s="73"/>
      <c r="H19" s="73"/>
      <c r="I19" s="73"/>
      <c r="J19" s="73"/>
      <c r="K19" s="73"/>
      <c r="L19" s="73"/>
      <c r="M19" s="73"/>
      <c r="N19" s="73"/>
      <c r="O19" s="73"/>
      <c r="P19" s="73"/>
      <c r="Q19" s="73"/>
      <c r="R19" s="73"/>
      <c r="S19" s="73"/>
      <c r="T19" s="25" t="str">
        <f>IF(COUNTA(B19:S19)=0,"",IF(AND(COUNTA(B19:D19)=3,COUNTIF('SRF Drop Downs'!$B$2:$B$5,'Sponsor Response Form (SRF)'!E19),COUNTIF('SRF Drop Downs'!$F$2:$F$5,'Sponsor Response Form (SRF)'!F19),COUNTIF('SRF Drop Downs'!$C$2:$C$4,'Sponsor Response Form (SRF)'!G19),COUNTIF('SRF Drop Downs'!$D$2:$D$6,'Sponsor Response Form (SRF)'!H19),COUNTIF('SRF Drop Downs'!$A$2:$A$5,'Sponsor Response Form (SRF)'!I19),COUNTIF('SRF Drop Downs'!$A$2:$A$4,'Sponsor Response Form (SRF)'!J19),COUNTIF('SRF Drop Downs'!$A$2:$A$5,'Sponsor Response Form (SRF)'!K19),COUNTIF('SRF Drop Downs'!$E$2:$E$7,'Sponsor Response Form (SRF)'!L19),COUNTIF('SRF Drop Downs'!$A$2:$A$4,'Sponsor Response Form (SRF)'!M19),COUNTIF('SRF Drop Downs'!$A$2:$A$4,'Sponsor Response Form (SRF)'!N19),COUNTIF('SRF Drop Downs'!$A$2:$A$4,'Sponsor Response Form (SRF)'!O19),COUNTIF('SRF Drop Downs'!$A$2:$A$4,'Sponsor Response Form (SRF)'!P19),COUNTIF('SRF Drop Downs'!$A$2:$A$4,'Sponsor Response Form (SRF)'!Q19),COUNTIF('SRF Drop Downs'!$A$2:$A$4,'Sponsor Response Form (SRF)'!R19),COUNTIF('SRF Drop Downs'!$A$2:$A$4,'Sponsor Response Form (SRF)'!S19)),"Complete","Incomplete"))</f>
        <v/>
      </c>
      <c r="U19" s="26" t="str">
        <f>IF(T19="Complete",IF(AND(NOT(ISNA(VLOOKUP(CONCATENATE(E19,F19,G19,H19,I19,J19,K19,L19),'SRF Drop Downs'!G:G,1,FALSE))),IF(AND(H19&lt;&gt;"C3",L19&lt;&gt;"O5"),IF(SUM(COUNTIF(M19:S19,"Y"),COUNTIF(M19:S19,"N"))=0,"V","I"),IF(COUNTIF(M19:S19,"Y"),"V","I"))="V", IF(AND('Sponsor Response Form (SRF)'!E19="M1", COUNTIF('OMS Response Form (ORF)'!D:D, C19)&gt;0), "I", "V")="V"), "Valid","Invalid")," ")</f>
        <v xml:space="preserve"> </v>
      </c>
    </row>
    <row r="20" spans="1:21" x14ac:dyDescent="0.35">
      <c r="A20" s="16"/>
      <c r="B20" s="70"/>
      <c r="C20" s="71"/>
      <c r="D20" s="72"/>
      <c r="E20" s="73"/>
      <c r="F20" s="73"/>
      <c r="G20" s="73"/>
      <c r="H20" s="73"/>
      <c r="I20" s="73"/>
      <c r="J20" s="73"/>
      <c r="K20" s="73"/>
      <c r="L20" s="73"/>
      <c r="M20" s="73"/>
      <c r="N20" s="73"/>
      <c r="O20" s="73"/>
      <c r="P20" s="73"/>
      <c r="Q20" s="73"/>
      <c r="R20" s="73"/>
      <c r="S20" s="73"/>
      <c r="T20" s="25" t="str">
        <f>IF(COUNTA(B20:S20)=0,"",IF(AND(COUNTA(B20:D20)=3,COUNTIF('SRF Drop Downs'!$B$2:$B$5,'Sponsor Response Form (SRF)'!E20),COUNTIF('SRF Drop Downs'!$F$2:$F$5,'Sponsor Response Form (SRF)'!F20),COUNTIF('SRF Drop Downs'!$C$2:$C$4,'Sponsor Response Form (SRF)'!G20),COUNTIF('SRF Drop Downs'!$D$2:$D$6,'Sponsor Response Form (SRF)'!H20),COUNTIF('SRF Drop Downs'!$A$2:$A$5,'Sponsor Response Form (SRF)'!I20),COUNTIF('SRF Drop Downs'!$A$2:$A$4,'Sponsor Response Form (SRF)'!J20),COUNTIF('SRF Drop Downs'!$A$2:$A$5,'Sponsor Response Form (SRF)'!K20),COUNTIF('SRF Drop Downs'!$E$2:$E$7,'Sponsor Response Form (SRF)'!L20),COUNTIF('SRF Drop Downs'!$A$2:$A$4,'Sponsor Response Form (SRF)'!M20),COUNTIF('SRF Drop Downs'!$A$2:$A$4,'Sponsor Response Form (SRF)'!N20),COUNTIF('SRF Drop Downs'!$A$2:$A$4,'Sponsor Response Form (SRF)'!O20),COUNTIF('SRF Drop Downs'!$A$2:$A$4,'Sponsor Response Form (SRF)'!P20),COUNTIF('SRF Drop Downs'!$A$2:$A$4,'Sponsor Response Form (SRF)'!Q20),COUNTIF('SRF Drop Downs'!$A$2:$A$4,'Sponsor Response Form (SRF)'!R20),COUNTIF('SRF Drop Downs'!$A$2:$A$4,'Sponsor Response Form (SRF)'!S20)),"Complete","Incomplete"))</f>
        <v/>
      </c>
      <c r="U20" s="26" t="str">
        <f>IF(T20="Complete",IF(AND(NOT(ISNA(VLOOKUP(CONCATENATE(E20,F20,G20,H20,I20,J20,K20,L20),'SRF Drop Downs'!G:G,1,FALSE))),IF(AND(H20&lt;&gt;"C3",L20&lt;&gt;"O5"),IF(SUM(COUNTIF(M20:S20,"Y"),COUNTIF(M20:S20,"N"))=0,"V","I"),IF(COUNTIF(M20:S20,"Y"),"V","I"))="V", IF(AND('Sponsor Response Form (SRF)'!E20="M1", COUNTIF('OMS Response Form (ORF)'!D:D, C20)&gt;0), "I", "V")="V"), "Valid","Invalid")," ")</f>
        <v xml:space="preserve"> </v>
      </c>
    </row>
    <row r="21" spans="1:21" x14ac:dyDescent="0.35">
      <c r="A21" s="16"/>
      <c r="B21" s="70"/>
      <c r="C21" s="71"/>
      <c r="D21" s="72"/>
      <c r="E21" s="73"/>
      <c r="F21" s="73"/>
      <c r="G21" s="73"/>
      <c r="H21" s="73"/>
      <c r="I21" s="73"/>
      <c r="J21" s="73"/>
      <c r="K21" s="73"/>
      <c r="L21" s="73"/>
      <c r="M21" s="73"/>
      <c r="N21" s="73"/>
      <c r="O21" s="73"/>
      <c r="P21" s="73"/>
      <c r="Q21" s="73"/>
      <c r="R21" s="73"/>
      <c r="S21" s="73"/>
      <c r="T21" s="25" t="str">
        <f>IF(COUNTA(B21:S21)=0,"",IF(AND(COUNTA(B21:D21)=3,COUNTIF('SRF Drop Downs'!$B$2:$B$5,'Sponsor Response Form (SRF)'!E21),COUNTIF('SRF Drop Downs'!$F$2:$F$5,'Sponsor Response Form (SRF)'!F21),COUNTIF('SRF Drop Downs'!$C$2:$C$4,'Sponsor Response Form (SRF)'!G21),COUNTIF('SRF Drop Downs'!$D$2:$D$6,'Sponsor Response Form (SRF)'!H21),COUNTIF('SRF Drop Downs'!$A$2:$A$5,'Sponsor Response Form (SRF)'!I21),COUNTIF('SRF Drop Downs'!$A$2:$A$4,'Sponsor Response Form (SRF)'!J21),COUNTIF('SRF Drop Downs'!$A$2:$A$5,'Sponsor Response Form (SRF)'!K21),COUNTIF('SRF Drop Downs'!$E$2:$E$7,'Sponsor Response Form (SRF)'!L21),COUNTIF('SRF Drop Downs'!$A$2:$A$4,'Sponsor Response Form (SRF)'!M21),COUNTIF('SRF Drop Downs'!$A$2:$A$4,'Sponsor Response Form (SRF)'!N21),COUNTIF('SRF Drop Downs'!$A$2:$A$4,'Sponsor Response Form (SRF)'!O21),COUNTIF('SRF Drop Downs'!$A$2:$A$4,'Sponsor Response Form (SRF)'!P21),COUNTIF('SRF Drop Downs'!$A$2:$A$4,'Sponsor Response Form (SRF)'!Q21),COUNTIF('SRF Drop Downs'!$A$2:$A$4,'Sponsor Response Form (SRF)'!R21),COUNTIF('SRF Drop Downs'!$A$2:$A$4,'Sponsor Response Form (SRF)'!S21)),"Complete","Incomplete"))</f>
        <v/>
      </c>
      <c r="U21" s="26" t="str">
        <f>IF(T21="Complete",IF(AND(NOT(ISNA(VLOOKUP(CONCATENATE(E21,F21,G21,H21,I21,J21,K21,L21),'SRF Drop Downs'!G:G,1,FALSE))),IF(AND(H21&lt;&gt;"C3",L21&lt;&gt;"O5"),IF(SUM(COUNTIF(M21:S21,"Y"),COUNTIF(M21:S21,"N"))=0,"V","I"),IF(COUNTIF(M21:S21,"Y"),"V","I"))="V", IF(AND('Sponsor Response Form (SRF)'!E21="M1", COUNTIF('OMS Response Form (ORF)'!D:D, C21)&gt;0), "I", "V")="V"), "Valid","Invalid")," ")</f>
        <v xml:space="preserve"> </v>
      </c>
    </row>
    <row r="22" spans="1:21" x14ac:dyDescent="0.35">
      <c r="A22" s="16"/>
      <c r="B22" s="70"/>
      <c r="C22" s="71"/>
      <c r="D22" s="72"/>
      <c r="E22" s="73"/>
      <c r="F22" s="73"/>
      <c r="G22" s="73"/>
      <c r="H22" s="73"/>
      <c r="I22" s="73"/>
      <c r="J22" s="73"/>
      <c r="K22" s="73"/>
      <c r="L22" s="73"/>
      <c r="M22" s="73"/>
      <c r="N22" s="73"/>
      <c r="O22" s="73"/>
      <c r="P22" s="73"/>
      <c r="Q22" s="73"/>
      <c r="R22" s="73"/>
      <c r="S22" s="73"/>
      <c r="T22" s="25" t="str">
        <f>IF(COUNTA(B22:S22)=0,"",IF(AND(COUNTA(B22:D22)=3,COUNTIF('SRF Drop Downs'!$B$2:$B$5,'Sponsor Response Form (SRF)'!E22),COUNTIF('SRF Drop Downs'!$F$2:$F$5,'Sponsor Response Form (SRF)'!F22),COUNTIF('SRF Drop Downs'!$C$2:$C$4,'Sponsor Response Form (SRF)'!G22),COUNTIF('SRF Drop Downs'!$D$2:$D$6,'Sponsor Response Form (SRF)'!H22),COUNTIF('SRF Drop Downs'!$A$2:$A$5,'Sponsor Response Form (SRF)'!I22),COUNTIF('SRF Drop Downs'!$A$2:$A$4,'Sponsor Response Form (SRF)'!J22),COUNTIF('SRF Drop Downs'!$A$2:$A$5,'Sponsor Response Form (SRF)'!K22),COUNTIF('SRF Drop Downs'!$E$2:$E$7,'Sponsor Response Form (SRF)'!L22),COUNTIF('SRF Drop Downs'!$A$2:$A$4,'Sponsor Response Form (SRF)'!M22),COUNTIF('SRF Drop Downs'!$A$2:$A$4,'Sponsor Response Form (SRF)'!N22),COUNTIF('SRF Drop Downs'!$A$2:$A$4,'Sponsor Response Form (SRF)'!O22),COUNTIF('SRF Drop Downs'!$A$2:$A$4,'Sponsor Response Form (SRF)'!P22),COUNTIF('SRF Drop Downs'!$A$2:$A$4,'Sponsor Response Form (SRF)'!Q22),COUNTIF('SRF Drop Downs'!$A$2:$A$4,'Sponsor Response Form (SRF)'!R22),COUNTIF('SRF Drop Downs'!$A$2:$A$4,'Sponsor Response Form (SRF)'!S22)),"Complete","Incomplete"))</f>
        <v/>
      </c>
      <c r="U22" s="26" t="str">
        <f>IF(T22="Complete",IF(AND(NOT(ISNA(VLOOKUP(CONCATENATE(E22,F22,G22,H22,I22,J22,K22,L22),'SRF Drop Downs'!G:G,1,FALSE))),IF(AND(H22&lt;&gt;"C3",L22&lt;&gt;"O5"),IF(SUM(COUNTIF(M22:S22,"Y"),COUNTIF(M22:S22,"N"))=0,"V","I"),IF(COUNTIF(M22:S22,"Y"),"V","I"))="V", IF(AND('Sponsor Response Form (SRF)'!E22="M1", COUNTIF('OMS Response Form (ORF)'!D:D, C22)&gt;0), "I", "V")="V"), "Valid","Invalid")," ")</f>
        <v xml:space="preserve"> </v>
      </c>
    </row>
    <row r="23" spans="1:21" x14ac:dyDescent="0.35">
      <c r="A23" s="16"/>
      <c r="B23" s="70"/>
      <c r="C23" s="71"/>
      <c r="D23" s="72"/>
      <c r="E23" s="73"/>
      <c r="F23" s="73"/>
      <c r="G23" s="73"/>
      <c r="H23" s="73"/>
      <c r="I23" s="73"/>
      <c r="J23" s="73"/>
      <c r="K23" s="73"/>
      <c r="L23" s="73"/>
      <c r="M23" s="73"/>
      <c r="N23" s="73"/>
      <c r="O23" s="73"/>
      <c r="P23" s="73"/>
      <c r="Q23" s="73"/>
      <c r="R23" s="73"/>
      <c r="S23" s="73"/>
      <c r="T23" s="25" t="str">
        <f>IF(COUNTA(B23:S23)=0,"",IF(AND(COUNTA(B23:D23)=3,COUNTIF('SRF Drop Downs'!$B$2:$B$5,'Sponsor Response Form (SRF)'!E23),COUNTIF('SRF Drop Downs'!$F$2:$F$5,'Sponsor Response Form (SRF)'!F23),COUNTIF('SRF Drop Downs'!$C$2:$C$4,'Sponsor Response Form (SRF)'!G23),COUNTIF('SRF Drop Downs'!$D$2:$D$6,'Sponsor Response Form (SRF)'!H23),COUNTIF('SRF Drop Downs'!$A$2:$A$5,'Sponsor Response Form (SRF)'!I23),COUNTIF('SRF Drop Downs'!$A$2:$A$4,'Sponsor Response Form (SRF)'!J23),COUNTIF('SRF Drop Downs'!$A$2:$A$5,'Sponsor Response Form (SRF)'!K23),COUNTIF('SRF Drop Downs'!$E$2:$E$7,'Sponsor Response Form (SRF)'!L23),COUNTIF('SRF Drop Downs'!$A$2:$A$4,'Sponsor Response Form (SRF)'!M23),COUNTIF('SRF Drop Downs'!$A$2:$A$4,'Sponsor Response Form (SRF)'!N23),COUNTIF('SRF Drop Downs'!$A$2:$A$4,'Sponsor Response Form (SRF)'!O23),COUNTIF('SRF Drop Downs'!$A$2:$A$4,'Sponsor Response Form (SRF)'!P23),COUNTIF('SRF Drop Downs'!$A$2:$A$4,'Sponsor Response Form (SRF)'!Q23),COUNTIF('SRF Drop Downs'!$A$2:$A$4,'Sponsor Response Form (SRF)'!R23),COUNTIF('SRF Drop Downs'!$A$2:$A$4,'Sponsor Response Form (SRF)'!S23)),"Complete","Incomplete"))</f>
        <v/>
      </c>
      <c r="U23" s="26" t="str">
        <f>IF(T23="Complete",IF(AND(NOT(ISNA(VLOOKUP(CONCATENATE(E23,F23,G23,H23,I23,J23,K23,L23),'SRF Drop Downs'!G:G,1,FALSE))),IF(AND(H23&lt;&gt;"C3",L23&lt;&gt;"O5"),IF(SUM(COUNTIF(M23:S23,"Y"),COUNTIF(M23:S23,"N"))=0,"V","I"),IF(COUNTIF(M23:S23,"Y"),"V","I"))="V", IF(AND('Sponsor Response Form (SRF)'!E23="M1", COUNTIF('OMS Response Form (ORF)'!D:D, C23)&gt;0), "I", "V")="V"), "Valid","Invalid")," ")</f>
        <v xml:space="preserve"> </v>
      </c>
    </row>
    <row r="24" spans="1:21" x14ac:dyDescent="0.35">
      <c r="A24" s="16"/>
      <c r="B24" s="70"/>
      <c r="C24" s="71"/>
      <c r="D24" s="72"/>
      <c r="E24" s="73"/>
      <c r="F24" s="73"/>
      <c r="G24" s="73"/>
      <c r="H24" s="73"/>
      <c r="I24" s="73"/>
      <c r="J24" s="73"/>
      <c r="K24" s="73"/>
      <c r="L24" s="73"/>
      <c r="M24" s="73"/>
      <c r="N24" s="73"/>
      <c r="O24" s="73"/>
      <c r="P24" s="73"/>
      <c r="Q24" s="73"/>
      <c r="R24" s="73"/>
      <c r="S24" s="73"/>
      <c r="T24" s="25" t="str">
        <f>IF(COUNTA(B24:S24)=0,"",IF(AND(COUNTA(B24:D24)=3,COUNTIF('SRF Drop Downs'!$B$2:$B$5,'Sponsor Response Form (SRF)'!E24),COUNTIF('SRF Drop Downs'!$F$2:$F$5,'Sponsor Response Form (SRF)'!F24),COUNTIF('SRF Drop Downs'!$C$2:$C$4,'Sponsor Response Form (SRF)'!G24),COUNTIF('SRF Drop Downs'!$D$2:$D$6,'Sponsor Response Form (SRF)'!H24),COUNTIF('SRF Drop Downs'!$A$2:$A$5,'Sponsor Response Form (SRF)'!I24),COUNTIF('SRF Drop Downs'!$A$2:$A$4,'Sponsor Response Form (SRF)'!J24),COUNTIF('SRF Drop Downs'!$A$2:$A$5,'Sponsor Response Form (SRF)'!K24),COUNTIF('SRF Drop Downs'!$E$2:$E$7,'Sponsor Response Form (SRF)'!L24),COUNTIF('SRF Drop Downs'!$A$2:$A$4,'Sponsor Response Form (SRF)'!M24),COUNTIF('SRF Drop Downs'!$A$2:$A$4,'Sponsor Response Form (SRF)'!N24),COUNTIF('SRF Drop Downs'!$A$2:$A$4,'Sponsor Response Form (SRF)'!O24),COUNTIF('SRF Drop Downs'!$A$2:$A$4,'Sponsor Response Form (SRF)'!P24),COUNTIF('SRF Drop Downs'!$A$2:$A$4,'Sponsor Response Form (SRF)'!Q24),COUNTIF('SRF Drop Downs'!$A$2:$A$4,'Sponsor Response Form (SRF)'!R24),COUNTIF('SRF Drop Downs'!$A$2:$A$4,'Sponsor Response Form (SRF)'!S24)),"Complete","Incomplete"))</f>
        <v/>
      </c>
      <c r="U24" s="26" t="str">
        <f>IF(T24="Complete",IF(AND(NOT(ISNA(VLOOKUP(CONCATENATE(E24,F24,G24,H24,I24,J24,K24,L24),'SRF Drop Downs'!G:G,1,FALSE))),IF(AND(H24&lt;&gt;"C3",L24&lt;&gt;"O5"),IF(SUM(COUNTIF(M24:S24,"Y"),COUNTIF(M24:S24,"N"))=0,"V","I"),IF(COUNTIF(M24:S24,"Y"),"V","I"))="V", IF(AND('Sponsor Response Form (SRF)'!E24="M1", COUNTIF('OMS Response Form (ORF)'!D:D, C24)&gt;0), "I", "V")="V"), "Valid","Invalid")," ")</f>
        <v xml:space="preserve"> </v>
      </c>
    </row>
    <row r="25" spans="1:21" x14ac:dyDescent="0.35">
      <c r="B25" s="70"/>
      <c r="C25" s="71"/>
      <c r="D25" s="72"/>
      <c r="E25" s="73"/>
      <c r="F25" s="73"/>
      <c r="G25" s="73"/>
      <c r="H25" s="73"/>
      <c r="I25" s="73"/>
      <c r="J25" s="73"/>
      <c r="K25" s="73"/>
      <c r="L25" s="73"/>
      <c r="M25" s="73"/>
      <c r="N25" s="73"/>
      <c r="O25" s="73"/>
      <c r="P25" s="73"/>
      <c r="Q25" s="73"/>
      <c r="R25" s="73"/>
      <c r="S25" s="73"/>
      <c r="T25" s="25" t="str">
        <f>IF(COUNTA(B25:S25)=0,"",IF(AND(COUNTA(B25:D25)=3,COUNTIF('SRF Drop Downs'!$B$2:$B$5,'Sponsor Response Form (SRF)'!E25),COUNTIF('SRF Drop Downs'!$F$2:$F$5,'Sponsor Response Form (SRF)'!F25),COUNTIF('SRF Drop Downs'!$C$2:$C$4,'Sponsor Response Form (SRF)'!G25),COUNTIF('SRF Drop Downs'!$D$2:$D$6,'Sponsor Response Form (SRF)'!H25),COUNTIF('SRF Drop Downs'!$A$2:$A$5,'Sponsor Response Form (SRF)'!I25),COUNTIF('SRF Drop Downs'!$A$2:$A$4,'Sponsor Response Form (SRF)'!J25),COUNTIF('SRF Drop Downs'!$A$2:$A$5,'Sponsor Response Form (SRF)'!K25),COUNTIF('SRF Drop Downs'!$E$2:$E$7,'Sponsor Response Form (SRF)'!L25),COUNTIF('SRF Drop Downs'!$A$2:$A$4,'Sponsor Response Form (SRF)'!M25),COUNTIF('SRF Drop Downs'!$A$2:$A$4,'Sponsor Response Form (SRF)'!N25),COUNTIF('SRF Drop Downs'!$A$2:$A$4,'Sponsor Response Form (SRF)'!O25),COUNTIF('SRF Drop Downs'!$A$2:$A$4,'Sponsor Response Form (SRF)'!P25),COUNTIF('SRF Drop Downs'!$A$2:$A$4,'Sponsor Response Form (SRF)'!Q25),COUNTIF('SRF Drop Downs'!$A$2:$A$4,'Sponsor Response Form (SRF)'!R25),COUNTIF('SRF Drop Downs'!$A$2:$A$4,'Sponsor Response Form (SRF)'!S25)),"Complete","Incomplete"))</f>
        <v/>
      </c>
      <c r="U25" s="26" t="str">
        <f>IF(T25="Complete",IF(AND(NOT(ISNA(VLOOKUP(CONCATENATE(E25,F25,G25,H25,I25,J25,K25,L25),'SRF Drop Downs'!G:G,1,FALSE))),IF(AND(H25&lt;&gt;"C3",L25&lt;&gt;"O5"),IF(SUM(COUNTIF(M25:S25,"Y"),COUNTIF(M25:S25,"N"))=0,"V","I"),IF(COUNTIF(M25:S25,"Y"),"V","I"))="V", IF(AND('Sponsor Response Form (SRF)'!E25="M1", COUNTIF('OMS Response Form (ORF)'!D:D, C25)&gt;0), "I", "V")="V"), "Valid","Invalid")," ")</f>
        <v xml:space="preserve"> </v>
      </c>
    </row>
    <row r="26" spans="1:21" x14ac:dyDescent="0.35">
      <c r="B26" s="70"/>
      <c r="C26" s="71"/>
      <c r="D26" s="72"/>
      <c r="E26" s="73"/>
      <c r="F26" s="73"/>
      <c r="G26" s="73"/>
      <c r="H26" s="73"/>
      <c r="I26" s="73"/>
      <c r="J26" s="73"/>
      <c r="K26" s="73"/>
      <c r="L26" s="73"/>
      <c r="M26" s="73"/>
      <c r="N26" s="73"/>
      <c r="O26" s="73"/>
      <c r="P26" s="73"/>
      <c r="Q26" s="73"/>
      <c r="R26" s="73"/>
      <c r="S26" s="73"/>
      <c r="T26" s="25" t="str">
        <f>IF(COUNTA(B26:S26)=0,"",IF(AND(COUNTA(B26:D26)=3,COUNTIF('SRF Drop Downs'!$B$2:$B$5,'Sponsor Response Form (SRF)'!E26),COUNTIF('SRF Drop Downs'!$F$2:$F$5,'Sponsor Response Form (SRF)'!F26),COUNTIF('SRF Drop Downs'!$C$2:$C$4,'Sponsor Response Form (SRF)'!G26),COUNTIF('SRF Drop Downs'!$D$2:$D$6,'Sponsor Response Form (SRF)'!H26),COUNTIF('SRF Drop Downs'!$A$2:$A$5,'Sponsor Response Form (SRF)'!I26),COUNTIF('SRF Drop Downs'!$A$2:$A$4,'Sponsor Response Form (SRF)'!J26),COUNTIF('SRF Drop Downs'!$A$2:$A$5,'Sponsor Response Form (SRF)'!K26),COUNTIF('SRF Drop Downs'!$E$2:$E$7,'Sponsor Response Form (SRF)'!L26),COUNTIF('SRF Drop Downs'!$A$2:$A$4,'Sponsor Response Form (SRF)'!M26),COUNTIF('SRF Drop Downs'!$A$2:$A$4,'Sponsor Response Form (SRF)'!N26),COUNTIF('SRF Drop Downs'!$A$2:$A$4,'Sponsor Response Form (SRF)'!O26),COUNTIF('SRF Drop Downs'!$A$2:$A$4,'Sponsor Response Form (SRF)'!P26),COUNTIF('SRF Drop Downs'!$A$2:$A$4,'Sponsor Response Form (SRF)'!Q26),COUNTIF('SRF Drop Downs'!$A$2:$A$4,'Sponsor Response Form (SRF)'!R26),COUNTIF('SRF Drop Downs'!$A$2:$A$4,'Sponsor Response Form (SRF)'!S26)),"Complete","Incomplete"))</f>
        <v/>
      </c>
      <c r="U26" s="26" t="str">
        <f>IF(T26="Complete",IF(AND(NOT(ISNA(VLOOKUP(CONCATENATE(E26,F26,G26,H26,I26,J26,K26,L26),'SRF Drop Downs'!G:G,1,FALSE))),IF(AND(H26&lt;&gt;"C3",L26&lt;&gt;"O5"),IF(SUM(COUNTIF(M26:S26,"Y"),COUNTIF(M26:S26,"N"))=0,"V","I"),IF(COUNTIF(M26:S26,"Y"),"V","I"))="V", IF(AND('Sponsor Response Form (SRF)'!E26="M1", COUNTIF('OMS Response Form (ORF)'!D:D, C26)&gt;0), "I", "V")="V"), "Valid","Invalid")," ")</f>
        <v xml:space="preserve"> </v>
      </c>
    </row>
    <row r="27" spans="1:21" x14ac:dyDescent="0.35">
      <c r="B27" s="70"/>
      <c r="C27" s="71"/>
      <c r="D27" s="72"/>
      <c r="E27" s="73"/>
      <c r="F27" s="73"/>
      <c r="G27" s="73"/>
      <c r="H27" s="73"/>
      <c r="I27" s="73"/>
      <c r="J27" s="73"/>
      <c r="K27" s="73"/>
      <c r="L27" s="73"/>
      <c r="M27" s="73"/>
      <c r="N27" s="73"/>
      <c r="O27" s="73"/>
      <c r="P27" s="73"/>
      <c r="Q27" s="73"/>
      <c r="R27" s="73"/>
      <c r="S27" s="73"/>
      <c r="T27" s="25" t="str">
        <f>IF(COUNTA(B27:S27)=0,"",IF(AND(COUNTA(B27:D27)=3,COUNTIF('SRF Drop Downs'!$B$2:$B$5,'Sponsor Response Form (SRF)'!E27),COUNTIF('SRF Drop Downs'!$F$2:$F$5,'Sponsor Response Form (SRF)'!F27),COUNTIF('SRF Drop Downs'!$C$2:$C$4,'Sponsor Response Form (SRF)'!G27),COUNTIF('SRF Drop Downs'!$D$2:$D$6,'Sponsor Response Form (SRF)'!H27),COUNTIF('SRF Drop Downs'!$A$2:$A$5,'Sponsor Response Form (SRF)'!I27),COUNTIF('SRF Drop Downs'!$A$2:$A$4,'Sponsor Response Form (SRF)'!J27),COUNTIF('SRF Drop Downs'!$A$2:$A$5,'Sponsor Response Form (SRF)'!K27),COUNTIF('SRF Drop Downs'!$E$2:$E$7,'Sponsor Response Form (SRF)'!L27),COUNTIF('SRF Drop Downs'!$A$2:$A$4,'Sponsor Response Form (SRF)'!M27),COUNTIF('SRF Drop Downs'!$A$2:$A$4,'Sponsor Response Form (SRF)'!N27),COUNTIF('SRF Drop Downs'!$A$2:$A$4,'Sponsor Response Form (SRF)'!O27),COUNTIF('SRF Drop Downs'!$A$2:$A$4,'Sponsor Response Form (SRF)'!P27),COUNTIF('SRF Drop Downs'!$A$2:$A$4,'Sponsor Response Form (SRF)'!Q27),COUNTIF('SRF Drop Downs'!$A$2:$A$4,'Sponsor Response Form (SRF)'!R27),COUNTIF('SRF Drop Downs'!$A$2:$A$4,'Sponsor Response Form (SRF)'!S27)),"Complete","Incomplete"))</f>
        <v/>
      </c>
      <c r="U27" s="26" t="str">
        <f>IF(T27="Complete",IF(AND(NOT(ISNA(VLOOKUP(CONCATENATE(E27,F27,G27,H27,I27,J27,K27,L27),'SRF Drop Downs'!G:G,1,FALSE))),IF(AND(H27&lt;&gt;"C3",L27&lt;&gt;"O5"),IF(SUM(COUNTIF(M27:S27,"Y"),COUNTIF(M27:S27,"N"))=0,"V","I"),IF(COUNTIF(M27:S27,"Y"),"V","I"))="V", IF(AND('Sponsor Response Form (SRF)'!E27="M1", COUNTIF('OMS Response Form (ORF)'!D:D, C27)&gt;0), "I", "V")="V"), "Valid","Invalid")," ")</f>
        <v xml:space="preserve"> </v>
      </c>
    </row>
    <row r="28" spans="1:21" x14ac:dyDescent="0.35">
      <c r="B28" s="70"/>
      <c r="C28" s="71"/>
      <c r="D28" s="72"/>
      <c r="E28" s="73"/>
      <c r="F28" s="73"/>
      <c r="G28" s="73"/>
      <c r="H28" s="73"/>
      <c r="I28" s="73"/>
      <c r="J28" s="73"/>
      <c r="K28" s="73"/>
      <c r="L28" s="73"/>
      <c r="M28" s="73"/>
      <c r="N28" s="73"/>
      <c r="O28" s="73"/>
      <c r="P28" s="73"/>
      <c r="Q28" s="73"/>
      <c r="R28" s="73"/>
      <c r="S28" s="73"/>
      <c r="T28" s="25" t="str">
        <f>IF(COUNTA(B28:S28)=0,"",IF(AND(COUNTA(B28:D28)=3,COUNTIF('SRF Drop Downs'!$B$2:$B$5,'Sponsor Response Form (SRF)'!E28),COUNTIF('SRF Drop Downs'!$F$2:$F$5,'Sponsor Response Form (SRF)'!F28),COUNTIF('SRF Drop Downs'!$C$2:$C$4,'Sponsor Response Form (SRF)'!G28),COUNTIF('SRF Drop Downs'!$D$2:$D$6,'Sponsor Response Form (SRF)'!H28),COUNTIF('SRF Drop Downs'!$A$2:$A$5,'Sponsor Response Form (SRF)'!I28),COUNTIF('SRF Drop Downs'!$A$2:$A$4,'Sponsor Response Form (SRF)'!J28),COUNTIF('SRF Drop Downs'!$A$2:$A$5,'Sponsor Response Form (SRF)'!K28),COUNTIF('SRF Drop Downs'!$E$2:$E$7,'Sponsor Response Form (SRF)'!L28),COUNTIF('SRF Drop Downs'!$A$2:$A$4,'Sponsor Response Form (SRF)'!M28),COUNTIF('SRF Drop Downs'!$A$2:$A$4,'Sponsor Response Form (SRF)'!N28),COUNTIF('SRF Drop Downs'!$A$2:$A$4,'Sponsor Response Form (SRF)'!O28),COUNTIF('SRF Drop Downs'!$A$2:$A$4,'Sponsor Response Form (SRF)'!P28),COUNTIF('SRF Drop Downs'!$A$2:$A$4,'Sponsor Response Form (SRF)'!Q28),COUNTIF('SRF Drop Downs'!$A$2:$A$4,'Sponsor Response Form (SRF)'!R28),COUNTIF('SRF Drop Downs'!$A$2:$A$4,'Sponsor Response Form (SRF)'!S28)),"Complete","Incomplete"))</f>
        <v/>
      </c>
      <c r="U28" s="26" t="str">
        <f>IF(T28="Complete",IF(AND(NOT(ISNA(VLOOKUP(CONCATENATE(E28,F28,G28,H28,I28,J28,K28,L28),'SRF Drop Downs'!G:G,1,FALSE))),IF(AND(H28&lt;&gt;"C3",L28&lt;&gt;"O5"),IF(SUM(COUNTIF(M28:S28,"Y"),COUNTIF(M28:S28,"N"))=0,"V","I"),IF(COUNTIF(M28:S28,"Y"),"V","I"))="V", IF(AND('Sponsor Response Form (SRF)'!E28="M1", COUNTIF('OMS Response Form (ORF)'!D:D, C28)&gt;0), "I", "V")="V"), "Valid","Invalid")," ")</f>
        <v xml:space="preserve"> </v>
      </c>
    </row>
    <row r="29" spans="1:21" x14ac:dyDescent="0.35">
      <c r="B29" s="70"/>
      <c r="C29" s="71"/>
      <c r="D29" s="72"/>
      <c r="E29" s="73"/>
      <c r="F29" s="73"/>
      <c r="G29" s="73"/>
      <c r="H29" s="73"/>
      <c r="I29" s="73"/>
      <c r="J29" s="73"/>
      <c r="K29" s="73"/>
      <c r="L29" s="73"/>
      <c r="M29" s="73"/>
      <c r="N29" s="73"/>
      <c r="O29" s="73"/>
      <c r="P29" s="73"/>
      <c r="Q29" s="73"/>
      <c r="R29" s="73"/>
      <c r="S29" s="73"/>
      <c r="T29" s="25" t="str">
        <f>IF(COUNTA(B29:S29)=0,"",IF(AND(COUNTA(B29:D29)=3,COUNTIF('SRF Drop Downs'!$B$2:$B$5,'Sponsor Response Form (SRF)'!E29),COUNTIF('SRF Drop Downs'!$F$2:$F$5,'Sponsor Response Form (SRF)'!F29),COUNTIF('SRF Drop Downs'!$C$2:$C$4,'Sponsor Response Form (SRF)'!G29),COUNTIF('SRF Drop Downs'!$D$2:$D$6,'Sponsor Response Form (SRF)'!H29),COUNTIF('SRF Drop Downs'!$A$2:$A$5,'Sponsor Response Form (SRF)'!I29),COUNTIF('SRF Drop Downs'!$A$2:$A$4,'Sponsor Response Form (SRF)'!J29),COUNTIF('SRF Drop Downs'!$A$2:$A$5,'Sponsor Response Form (SRF)'!K29),COUNTIF('SRF Drop Downs'!$E$2:$E$7,'Sponsor Response Form (SRF)'!L29),COUNTIF('SRF Drop Downs'!$A$2:$A$4,'Sponsor Response Form (SRF)'!M29),COUNTIF('SRF Drop Downs'!$A$2:$A$4,'Sponsor Response Form (SRF)'!N29),COUNTIF('SRF Drop Downs'!$A$2:$A$4,'Sponsor Response Form (SRF)'!O29),COUNTIF('SRF Drop Downs'!$A$2:$A$4,'Sponsor Response Form (SRF)'!P29),COUNTIF('SRF Drop Downs'!$A$2:$A$4,'Sponsor Response Form (SRF)'!Q29),COUNTIF('SRF Drop Downs'!$A$2:$A$4,'Sponsor Response Form (SRF)'!R29),COUNTIF('SRF Drop Downs'!$A$2:$A$4,'Sponsor Response Form (SRF)'!S29)),"Complete","Incomplete"))</f>
        <v/>
      </c>
      <c r="U29" s="26" t="str">
        <f>IF(T29="Complete",IF(AND(NOT(ISNA(VLOOKUP(CONCATENATE(E29,F29,G29,H29,I29,J29,K29,L29),'SRF Drop Downs'!G:G,1,FALSE))),IF(AND(H29&lt;&gt;"C3",L29&lt;&gt;"O5"),IF(SUM(COUNTIF(M29:S29,"Y"),COUNTIF(M29:S29,"N"))=0,"V","I"),IF(COUNTIF(M29:S29,"Y"),"V","I"))="V", IF(AND('Sponsor Response Form (SRF)'!E29="M1", COUNTIF('OMS Response Form (ORF)'!D:D, C29)&gt;0), "I", "V")="V"), "Valid","Invalid")," ")</f>
        <v xml:space="preserve"> </v>
      </c>
    </row>
    <row r="30" spans="1:21" x14ac:dyDescent="0.35">
      <c r="B30" s="70"/>
      <c r="C30" s="71"/>
      <c r="D30" s="72"/>
      <c r="E30" s="73"/>
      <c r="F30" s="73"/>
      <c r="G30" s="73"/>
      <c r="H30" s="73"/>
      <c r="I30" s="73"/>
      <c r="J30" s="73"/>
      <c r="K30" s="73"/>
      <c r="L30" s="73"/>
      <c r="M30" s="73"/>
      <c r="N30" s="73"/>
      <c r="O30" s="73"/>
      <c r="P30" s="73"/>
      <c r="Q30" s="73"/>
      <c r="R30" s="73"/>
      <c r="S30" s="73"/>
      <c r="T30" s="25" t="str">
        <f>IF(COUNTA(B30:S30)=0,"",IF(AND(COUNTA(B30:D30)=3,COUNTIF('SRF Drop Downs'!$B$2:$B$5,'Sponsor Response Form (SRF)'!E30),COUNTIF('SRF Drop Downs'!$F$2:$F$5,'Sponsor Response Form (SRF)'!F30),COUNTIF('SRF Drop Downs'!$C$2:$C$4,'Sponsor Response Form (SRF)'!G30),COUNTIF('SRF Drop Downs'!$D$2:$D$6,'Sponsor Response Form (SRF)'!H30),COUNTIF('SRF Drop Downs'!$A$2:$A$5,'Sponsor Response Form (SRF)'!I30),COUNTIF('SRF Drop Downs'!$A$2:$A$4,'Sponsor Response Form (SRF)'!J30),COUNTIF('SRF Drop Downs'!$A$2:$A$5,'Sponsor Response Form (SRF)'!K30),COUNTIF('SRF Drop Downs'!$E$2:$E$7,'Sponsor Response Form (SRF)'!L30),COUNTIF('SRF Drop Downs'!$A$2:$A$4,'Sponsor Response Form (SRF)'!M30),COUNTIF('SRF Drop Downs'!$A$2:$A$4,'Sponsor Response Form (SRF)'!N30),COUNTIF('SRF Drop Downs'!$A$2:$A$4,'Sponsor Response Form (SRF)'!O30),COUNTIF('SRF Drop Downs'!$A$2:$A$4,'Sponsor Response Form (SRF)'!P30),COUNTIF('SRF Drop Downs'!$A$2:$A$4,'Sponsor Response Form (SRF)'!Q30),COUNTIF('SRF Drop Downs'!$A$2:$A$4,'Sponsor Response Form (SRF)'!R30),COUNTIF('SRF Drop Downs'!$A$2:$A$4,'Sponsor Response Form (SRF)'!S30)),"Complete","Incomplete"))</f>
        <v/>
      </c>
      <c r="U30" s="26" t="str">
        <f>IF(T30="Complete",IF(AND(NOT(ISNA(VLOOKUP(CONCATENATE(E30,F30,G30,H30,I30,J30,K30,L30),'SRF Drop Downs'!G:G,1,FALSE))),IF(AND(H30&lt;&gt;"C3",L30&lt;&gt;"O5"),IF(SUM(COUNTIF(M30:S30,"Y"),COUNTIF(M30:S30,"N"))=0,"V","I"),IF(COUNTIF(M30:S30,"Y"),"V","I"))="V", IF(AND('Sponsor Response Form (SRF)'!E30="M1", COUNTIF('OMS Response Form (ORF)'!D:D, C30)&gt;0), "I", "V")="V"), "Valid","Invalid")," ")</f>
        <v xml:space="preserve"> </v>
      </c>
    </row>
    <row r="31" spans="1:21" x14ac:dyDescent="0.35">
      <c r="B31" s="70"/>
      <c r="C31" s="71"/>
      <c r="D31" s="72"/>
      <c r="E31" s="73"/>
      <c r="F31" s="73"/>
      <c r="G31" s="73"/>
      <c r="H31" s="73"/>
      <c r="I31" s="73"/>
      <c r="J31" s="73"/>
      <c r="K31" s="73"/>
      <c r="L31" s="73"/>
      <c r="M31" s="73"/>
      <c r="N31" s="73"/>
      <c r="O31" s="73"/>
      <c r="P31" s="73"/>
      <c r="Q31" s="73"/>
      <c r="R31" s="73"/>
      <c r="S31" s="73"/>
      <c r="T31" s="25" t="str">
        <f>IF(COUNTA(B31:S31)=0,"",IF(AND(COUNTA(B31:D31)=3,COUNTIF('SRF Drop Downs'!$B$2:$B$5,'Sponsor Response Form (SRF)'!E31),COUNTIF('SRF Drop Downs'!$F$2:$F$5,'Sponsor Response Form (SRF)'!F31),COUNTIF('SRF Drop Downs'!$C$2:$C$4,'Sponsor Response Form (SRF)'!G31),COUNTIF('SRF Drop Downs'!$D$2:$D$6,'Sponsor Response Form (SRF)'!H31),COUNTIF('SRF Drop Downs'!$A$2:$A$5,'Sponsor Response Form (SRF)'!I31),COUNTIF('SRF Drop Downs'!$A$2:$A$4,'Sponsor Response Form (SRF)'!J31),COUNTIF('SRF Drop Downs'!$A$2:$A$5,'Sponsor Response Form (SRF)'!K31),COUNTIF('SRF Drop Downs'!$E$2:$E$7,'Sponsor Response Form (SRF)'!L31),COUNTIF('SRF Drop Downs'!$A$2:$A$4,'Sponsor Response Form (SRF)'!M31),COUNTIF('SRF Drop Downs'!$A$2:$A$4,'Sponsor Response Form (SRF)'!N31),COUNTIF('SRF Drop Downs'!$A$2:$A$4,'Sponsor Response Form (SRF)'!O31),COUNTIF('SRF Drop Downs'!$A$2:$A$4,'Sponsor Response Form (SRF)'!P31),COUNTIF('SRF Drop Downs'!$A$2:$A$4,'Sponsor Response Form (SRF)'!Q31),COUNTIF('SRF Drop Downs'!$A$2:$A$4,'Sponsor Response Form (SRF)'!R31),COUNTIF('SRF Drop Downs'!$A$2:$A$4,'Sponsor Response Form (SRF)'!S31)),"Complete","Incomplete"))</f>
        <v/>
      </c>
      <c r="U31" s="26" t="str">
        <f>IF(T31="Complete",IF(AND(NOT(ISNA(VLOOKUP(CONCATENATE(E31,F31,G31,H31,I31,J31,K31,L31),'SRF Drop Downs'!G:G,1,FALSE))),IF(AND(H31&lt;&gt;"C3",L31&lt;&gt;"O5"),IF(SUM(COUNTIF(M31:S31,"Y"),COUNTIF(M31:S31,"N"))=0,"V","I"),IF(COUNTIF(M31:S31,"Y"),"V","I"))="V", IF(AND('Sponsor Response Form (SRF)'!E31="M1", COUNTIF('OMS Response Form (ORF)'!D:D, C31)&gt;0), "I", "V")="V"), "Valid","Invalid")," ")</f>
        <v xml:space="preserve"> </v>
      </c>
    </row>
    <row r="32" spans="1:21" x14ac:dyDescent="0.35">
      <c r="B32" s="70"/>
      <c r="C32" s="71"/>
      <c r="D32" s="72"/>
      <c r="E32" s="73"/>
      <c r="F32" s="73"/>
      <c r="G32" s="73"/>
      <c r="H32" s="73"/>
      <c r="I32" s="73"/>
      <c r="J32" s="73"/>
      <c r="K32" s="73"/>
      <c r="L32" s="73"/>
      <c r="M32" s="73"/>
      <c r="N32" s="73"/>
      <c r="O32" s="73"/>
      <c r="P32" s="73"/>
      <c r="Q32" s="73"/>
      <c r="R32" s="73"/>
      <c r="S32" s="73"/>
      <c r="T32" s="25" t="str">
        <f>IF(COUNTA(B32:S32)=0,"",IF(AND(COUNTA(B32:D32)=3,COUNTIF('SRF Drop Downs'!$B$2:$B$5,'Sponsor Response Form (SRF)'!E32),COUNTIF('SRF Drop Downs'!$F$2:$F$5,'Sponsor Response Form (SRF)'!F32),COUNTIF('SRF Drop Downs'!$C$2:$C$4,'Sponsor Response Form (SRF)'!G32),COUNTIF('SRF Drop Downs'!$D$2:$D$6,'Sponsor Response Form (SRF)'!H32),COUNTIF('SRF Drop Downs'!$A$2:$A$5,'Sponsor Response Form (SRF)'!I32),COUNTIF('SRF Drop Downs'!$A$2:$A$4,'Sponsor Response Form (SRF)'!J32),COUNTIF('SRF Drop Downs'!$A$2:$A$5,'Sponsor Response Form (SRF)'!K32),COUNTIF('SRF Drop Downs'!$E$2:$E$7,'Sponsor Response Form (SRF)'!L32),COUNTIF('SRF Drop Downs'!$A$2:$A$4,'Sponsor Response Form (SRF)'!M32),COUNTIF('SRF Drop Downs'!$A$2:$A$4,'Sponsor Response Form (SRF)'!N32),COUNTIF('SRF Drop Downs'!$A$2:$A$4,'Sponsor Response Form (SRF)'!O32),COUNTIF('SRF Drop Downs'!$A$2:$A$4,'Sponsor Response Form (SRF)'!P32),COUNTIF('SRF Drop Downs'!$A$2:$A$4,'Sponsor Response Form (SRF)'!Q32),COUNTIF('SRF Drop Downs'!$A$2:$A$4,'Sponsor Response Form (SRF)'!R32),COUNTIF('SRF Drop Downs'!$A$2:$A$4,'Sponsor Response Form (SRF)'!S32)),"Complete","Incomplete"))</f>
        <v/>
      </c>
      <c r="U32" s="26" t="str">
        <f>IF(T32="Complete",IF(AND(NOT(ISNA(VLOOKUP(CONCATENATE(E32,F32,G32,H32,I32,J32,K32,L32),'SRF Drop Downs'!G:G,1,FALSE))),IF(AND(H32&lt;&gt;"C3",L32&lt;&gt;"O5"),IF(SUM(COUNTIF(M32:S32,"Y"),COUNTIF(M32:S32,"N"))=0,"V","I"),IF(COUNTIF(M32:S32,"Y"),"V","I"))="V", IF(AND('Sponsor Response Form (SRF)'!E32="M1", COUNTIF('OMS Response Form (ORF)'!D:D, C32)&gt;0), "I", "V")="V"), "Valid","Invalid")," ")</f>
        <v xml:space="preserve"> </v>
      </c>
    </row>
    <row r="33" spans="2:21" x14ac:dyDescent="0.35">
      <c r="B33" s="70"/>
      <c r="C33" s="71"/>
      <c r="D33" s="72"/>
      <c r="E33" s="73"/>
      <c r="F33" s="73"/>
      <c r="G33" s="73"/>
      <c r="H33" s="73"/>
      <c r="I33" s="73"/>
      <c r="J33" s="73"/>
      <c r="K33" s="73"/>
      <c r="L33" s="73"/>
      <c r="M33" s="73"/>
      <c r="N33" s="73"/>
      <c r="O33" s="73"/>
      <c r="P33" s="73"/>
      <c r="Q33" s="73"/>
      <c r="R33" s="73"/>
      <c r="S33" s="73"/>
      <c r="T33" s="25" t="str">
        <f>IF(COUNTA(B33:S33)=0,"",IF(AND(COUNTA(B33:D33)=3,COUNTIF('SRF Drop Downs'!$B$2:$B$5,'Sponsor Response Form (SRF)'!E33),COUNTIF('SRF Drop Downs'!$F$2:$F$5,'Sponsor Response Form (SRF)'!F33),COUNTIF('SRF Drop Downs'!$C$2:$C$4,'Sponsor Response Form (SRF)'!G33),COUNTIF('SRF Drop Downs'!$D$2:$D$6,'Sponsor Response Form (SRF)'!H33),COUNTIF('SRF Drop Downs'!$A$2:$A$5,'Sponsor Response Form (SRF)'!I33),COUNTIF('SRF Drop Downs'!$A$2:$A$4,'Sponsor Response Form (SRF)'!J33),COUNTIF('SRF Drop Downs'!$A$2:$A$5,'Sponsor Response Form (SRF)'!K33),COUNTIF('SRF Drop Downs'!$E$2:$E$7,'Sponsor Response Form (SRF)'!L33),COUNTIF('SRF Drop Downs'!$A$2:$A$4,'Sponsor Response Form (SRF)'!M33),COUNTIF('SRF Drop Downs'!$A$2:$A$4,'Sponsor Response Form (SRF)'!N33),COUNTIF('SRF Drop Downs'!$A$2:$A$4,'Sponsor Response Form (SRF)'!O33),COUNTIF('SRF Drop Downs'!$A$2:$A$4,'Sponsor Response Form (SRF)'!P33),COUNTIF('SRF Drop Downs'!$A$2:$A$4,'Sponsor Response Form (SRF)'!Q33),COUNTIF('SRF Drop Downs'!$A$2:$A$4,'Sponsor Response Form (SRF)'!R33),COUNTIF('SRF Drop Downs'!$A$2:$A$4,'Sponsor Response Form (SRF)'!S33)),"Complete","Incomplete"))</f>
        <v/>
      </c>
      <c r="U33" s="26" t="str">
        <f>IF(T33="Complete",IF(AND(NOT(ISNA(VLOOKUP(CONCATENATE(E33,F33,G33,H33,I33,J33,K33,L33),'SRF Drop Downs'!G:G,1,FALSE))),IF(AND(H33&lt;&gt;"C3",L33&lt;&gt;"O5"),IF(SUM(COUNTIF(M33:S33,"Y"),COUNTIF(M33:S33,"N"))=0,"V","I"),IF(COUNTIF(M33:S33,"Y"),"V","I"))="V", IF(AND('Sponsor Response Form (SRF)'!E33="M1", COUNTIF('OMS Response Form (ORF)'!D:D, C33)&gt;0), "I", "V")="V"), "Valid","Invalid")," ")</f>
        <v xml:space="preserve"> </v>
      </c>
    </row>
    <row r="34" spans="2:21" x14ac:dyDescent="0.35">
      <c r="B34" s="70"/>
      <c r="C34" s="71"/>
      <c r="D34" s="72"/>
      <c r="E34" s="73"/>
      <c r="F34" s="73"/>
      <c r="G34" s="73"/>
      <c r="H34" s="73"/>
      <c r="I34" s="73"/>
      <c r="J34" s="73"/>
      <c r="K34" s="73"/>
      <c r="L34" s="73"/>
      <c r="M34" s="73"/>
      <c r="N34" s="73"/>
      <c r="O34" s="73"/>
      <c r="P34" s="73"/>
      <c r="Q34" s="73"/>
      <c r="R34" s="73"/>
      <c r="S34" s="73"/>
      <c r="T34" s="25" t="str">
        <f>IF(COUNTA(B34:S34)=0,"",IF(AND(COUNTA(B34:D34)=3,COUNTIF('SRF Drop Downs'!$B$2:$B$5,'Sponsor Response Form (SRF)'!E34),COUNTIF('SRF Drop Downs'!$F$2:$F$5,'Sponsor Response Form (SRF)'!F34),COUNTIF('SRF Drop Downs'!$C$2:$C$4,'Sponsor Response Form (SRF)'!G34),COUNTIF('SRF Drop Downs'!$D$2:$D$6,'Sponsor Response Form (SRF)'!H34),COUNTIF('SRF Drop Downs'!$A$2:$A$5,'Sponsor Response Form (SRF)'!I34),COUNTIF('SRF Drop Downs'!$A$2:$A$4,'Sponsor Response Form (SRF)'!J34),COUNTIF('SRF Drop Downs'!$A$2:$A$5,'Sponsor Response Form (SRF)'!K34),COUNTIF('SRF Drop Downs'!$E$2:$E$7,'Sponsor Response Form (SRF)'!L34),COUNTIF('SRF Drop Downs'!$A$2:$A$4,'Sponsor Response Form (SRF)'!M34),COUNTIF('SRF Drop Downs'!$A$2:$A$4,'Sponsor Response Form (SRF)'!N34),COUNTIF('SRF Drop Downs'!$A$2:$A$4,'Sponsor Response Form (SRF)'!O34),COUNTIF('SRF Drop Downs'!$A$2:$A$4,'Sponsor Response Form (SRF)'!P34),COUNTIF('SRF Drop Downs'!$A$2:$A$4,'Sponsor Response Form (SRF)'!Q34),COUNTIF('SRF Drop Downs'!$A$2:$A$4,'Sponsor Response Form (SRF)'!R34),COUNTIF('SRF Drop Downs'!$A$2:$A$4,'Sponsor Response Form (SRF)'!S34)),"Complete","Incomplete"))</f>
        <v/>
      </c>
      <c r="U34" s="26" t="str">
        <f>IF(T34="Complete",IF(AND(NOT(ISNA(VLOOKUP(CONCATENATE(E34,F34,G34,H34,I34,J34,K34,L34),'SRF Drop Downs'!G:G,1,FALSE))),IF(AND(H34&lt;&gt;"C3",L34&lt;&gt;"O5"),IF(SUM(COUNTIF(M34:S34,"Y"),COUNTIF(M34:S34,"N"))=0,"V","I"),IF(COUNTIF(M34:S34,"Y"),"V","I"))="V", IF(AND('Sponsor Response Form (SRF)'!E34="M1", COUNTIF('OMS Response Form (ORF)'!D:D, C34)&gt;0), "I", "V")="V"), "Valid","Invalid")," ")</f>
        <v xml:space="preserve"> </v>
      </c>
    </row>
    <row r="35" spans="2:21" x14ac:dyDescent="0.35">
      <c r="B35" s="70"/>
      <c r="C35" s="71"/>
      <c r="D35" s="72"/>
      <c r="E35" s="73"/>
      <c r="F35" s="73"/>
      <c r="G35" s="73"/>
      <c r="H35" s="73"/>
      <c r="I35" s="73"/>
      <c r="J35" s="73"/>
      <c r="K35" s="73"/>
      <c r="L35" s="73"/>
      <c r="M35" s="73"/>
      <c r="N35" s="73"/>
      <c r="O35" s="73"/>
      <c r="P35" s="73"/>
      <c r="Q35" s="73"/>
      <c r="R35" s="73"/>
      <c r="S35" s="73"/>
      <c r="T35" s="25" t="str">
        <f>IF(COUNTA(B35:S35)=0,"",IF(AND(COUNTA(B35:D35)=3,COUNTIF('SRF Drop Downs'!$B$2:$B$5,'Sponsor Response Form (SRF)'!E35),COUNTIF('SRF Drop Downs'!$F$2:$F$5,'Sponsor Response Form (SRF)'!F35),COUNTIF('SRF Drop Downs'!$C$2:$C$4,'Sponsor Response Form (SRF)'!G35),COUNTIF('SRF Drop Downs'!$D$2:$D$6,'Sponsor Response Form (SRF)'!H35),COUNTIF('SRF Drop Downs'!$A$2:$A$5,'Sponsor Response Form (SRF)'!I35),COUNTIF('SRF Drop Downs'!$A$2:$A$4,'Sponsor Response Form (SRF)'!J35),COUNTIF('SRF Drop Downs'!$A$2:$A$5,'Sponsor Response Form (SRF)'!K35),COUNTIF('SRF Drop Downs'!$E$2:$E$7,'Sponsor Response Form (SRF)'!L35),COUNTIF('SRF Drop Downs'!$A$2:$A$4,'Sponsor Response Form (SRF)'!M35),COUNTIF('SRF Drop Downs'!$A$2:$A$4,'Sponsor Response Form (SRF)'!N35),COUNTIF('SRF Drop Downs'!$A$2:$A$4,'Sponsor Response Form (SRF)'!O35),COUNTIF('SRF Drop Downs'!$A$2:$A$4,'Sponsor Response Form (SRF)'!P35),COUNTIF('SRF Drop Downs'!$A$2:$A$4,'Sponsor Response Form (SRF)'!Q35),COUNTIF('SRF Drop Downs'!$A$2:$A$4,'Sponsor Response Form (SRF)'!R35),COUNTIF('SRF Drop Downs'!$A$2:$A$4,'Sponsor Response Form (SRF)'!S35)),"Complete","Incomplete"))</f>
        <v/>
      </c>
      <c r="U35" s="26" t="str">
        <f>IF(T35="Complete",IF(AND(NOT(ISNA(VLOOKUP(CONCATENATE(E35,F35,G35,H35,I35,J35,K35,L35),'SRF Drop Downs'!G:G,1,FALSE))),IF(AND(H35&lt;&gt;"C3",L35&lt;&gt;"O5"),IF(SUM(COUNTIF(M35:S35,"Y"),COUNTIF(M35:S35,"N"))=0,"V","I"),IF(COUNTIF(M35:S35,"Y"),"V","I"))="V", IF(AND('Sponsor Response Form (SRF)'!E35="M1", COUNTIF('OMS Response Form (ORF)'!D:D, C35)&gt;0), "I", "V")="V"), "Valid","Invalid")," ")</f>
        <v xml:space="preserve"> </v>
      </c>
    </row>
    <row r="36" spans="2:21" x14ac:dyDescent="0.35">
      <c r="B36" s="70"/>
      <c r="C36" s="71"/>
      <c r="D36" s="72"/>
      <c r="E36" s="73"/>
      <c r="F36" s="73"/>
      <c r="G36" s="73"/>
      <c r="H36" s="73"/>
      <c r="I36" s="73"/>
      <c r="J36" s="73"/>
      <c r="K36" s="73"/>
      <c r="L36" s="73"/>
      <c r="M36" s="73"/>
      <c r="N36" s="73"/>
      <c r="O36" s="73"/>
      <c r="P36" s="73"/>
      <c r="Q36" s="73"/>
      <c r="R36" s="73"/>
      <c r="S36" s="73"/>
      <c r="T36" s="25" t="str">
        <f>IF(COUNTA(B36:S36)=0,"",IF(AND(COUNTA(B36:D36)=3,COUNTIF('SRF Drop Downs'!$B$2:$B$5,'Sponsor Response Form (SRF)'!E36),COUNTIF('SRF Drop Downs'!$F$2:$F$5,'Sponsor Response Form (SRF)'!F36),COUNTIF('SRF Drop Downs'!$C$2:$C$4,'Sponsor Response Form (SRF)'!G36),COUNTIF('SRF Drop Downs'!$D$2:$D$6,'Sponsor Response Form (SRF)'!H36),COUNTIF('SRF Drop Downs'!$A$2:$A$5,'Sponsor Response Form (SRF)'!I36),COUNTIF('SRF Drop Downs'!$A$2:$A$4,'Sponsor Response Form (SRF)'!J36),COUNTIF('SRF Drop Downs'!$A$2:$A$5,'Sponsor Response Form (SRF)'!K36),COUNTIF('SRF Drop Downs'!$E$2:$E$7,'Sponsor Response Form (SRF)'!L36),COUNTIF('SRF Drop Downs'!$A$2:$A$4,'Sponsor Response Form (SRF)'!M36),COUNTIF('SRF Drop Downs'!$A$2:$A$4,'Sponsor Response Form (SRF)'!N36),COUNTIF('SRF Drop Downs'!$A$2:$A$4,'Sponsor Response Form (SRF)'!O36),COUNTIF('SRF Drop Downs'!$A$2:$A$4,'Sponsor Response Form (SRF)'!P36),COUNTIF('SRF Drop Downs'!$A$2:$A$4,'Sponsor Response Form (SRF)'!Q36),COUNTIF('SRF Drop Downs'!$A$2:$A$4,'Sponsor Response Form (SRF)'!R36),COUNTIF('SRF Drop Downs'!$A$2:$A$4,'Sponsor Response Form (SRF)'!S36)),"Complete","Incomplete"))</f>
        <v/>
      </c>
      <c r="U36" s="26" t="str">
        <f>IF(T36="Complete",IF(AND(NOT(ISNA(VLOOKUP(CONCATENATE(E36,F36,G36,H36,I36,J36,K36,L36),'SRF Drop Downs'!G:G,1,FALSE))),IF(AND(H36&lt;&gt;"C3",L36&lt;&gt;"O5"),IF(SUM(COUNTIF(M36:S36,"Y"),COUNTIF(M36:S36,"N"))=0,"V","I"),IF(COUNTIF(M36:S36,"Y"),"V","I"))="V", IF(AND('Sponsor Response Form (SRF)'!E36="M1", COUNTIF('OMS Response Form (ORF)'!D:D, C36)&gt;0), "I", "V")="V"), "Valid","Invalid")," ")</f>
        <v xml:space="preserve"> </v>
      </c>
    </row>
    <row r="37" spans="2:21" x14ac:dyDescent="0.35">
      <c r="B37" s="70"/>
      <c r="C37" s="71"/>
      <c r="D37" s="72"/>
      <c r="E37" s="73"/>
      <c r="F37" s="73"/>
      <c r="G37" s="73"/>
      <c r="H37" s="73"/>
      <c r="I37" s="73"/>
      <c r="J37" s="73"/>
      <c r="K37" s="73"/>
      <c r="L37" s="73"/>
      <c r="M37" s="73"/>
      <c r="N37" s="73"/>
      <c r="O37" s="73"/>
      <c r="P37" s="73"/>
      <c r="Q37" s="73"/>
      <c r="R37" s="73"/>
      <c r="S37" s="73"/>
      <c r="T37" s="25" t="str">
        <f>IF(COUNTA(B37:S37)=0,"",IF(AND(COUNTA(B37:D37)=3,COUNTIF('SRF Drop Downs'!$B$2:$B$5,'Sponsor Response Form (SRF)'!E37),COUNTIF('SRF Drop Downs'!$F$2:$F$5,'Sponsor Response Form (SRF)'!F37),COUNTIF('SRF Drop Downs'!$C$2:$C$4,'Sponsor Response Form (SRF)'!G37),COUNTIF('SRF Drop Downs'!$D$2:$D$6,'Sponsor Response Form (SRF)'!H37),COUNTIF('SRF Drop Downs'!$A$2:$A$5,'Sponsor Response Form (SRF)'!I37),COUNTIF('SRF Drop Downs'!$A$2:$A$4,'Sponsor Response Form (SRF)'!J37),COUNTIF('SRF Drop Downs'!$A$2:$A$5,'Sponsor Response Form (SRF)'!K37),COUNTIF('SRF Drop Downs'!$E$2:$E$7,'Sponsor Response Form (SRF)'!L37),COUNTIF('SRF Drop Downs'!$A$2:$A$4,'Sponsor Response Form (SRF)'!M37),COUNTIF('SRF Drop Downs'!$A$2:$A$4,'Sponsor Response Form (SRF)'!N37),COUNTIF('SRF Drop Downs'!$A$2:$A$4,'Sponsor Response Form (SRF)'!O37),COUNTIF('SRF Drop Downs'!$A$2:$A$4,'Sponsor Response Form (SRF)'!P37),COUNTIF('SRF Drop Downs'!$A$2:$A$4,'Sponsor Response Form (SRF)'!Q37),COUNTIF('SRF Drop Downs'!$A$2:$A$4,'Sponsor Response Form (SRF)'!R37),COUNTIF('SRF Drop Downs'!$A$2:$A$4,'Sponsor Response Form (SRF)'!S37)),"Complete","Incomplete"))</f>
        <v/>
      </c>
      <c r="U37" s="26" t="str">
        <f>IF(T37="Complete",IF(AND(NOT(ISNA(VLOOKUP(CONCATENATE(E37,F37,G37,H37,I37,J37,K37,L37),'SRF Drop Downs'!G:G,1,FALSE))),IF(AND(H37&lt;&gt;"C3",L37&lt;&gt;"O5"),IF(SUM(COUNTIF(M37:S37,"Y"),COUNTIF(M37:S37,"N"))=0,"V","I"),IF(COUNTIF(M37:S37,"Y"),"V","I"))="V", IF(AND('Sponsor Response Form (SRF)'!E37="M1", COUNTIF('OMS Response Form (ORF)'!D:D, C37)&gt;0), "I", "V")="V"), "Valid","Invalid")," ")</f>
        <v xml:space="preserve"> </v>
      </c>
    </row>
    <row r="38" spans="2:21" x14ac:dyDescent="0.35">
      <c r="B38" s="70"/>
      <c r="C38" s="71"/>
      <c r="D38" s="72"/>
      <c r="E38" s="73"/>
      <c r="F38" s="73"/>
      <c r="G38" s="73"/>
      <c r="H38" s="73"/>
      <c r="I38" s="73"/>
      <c r="J38" s="73"/>
      <c r="K38" s="73"/>
      <c r="L38" s="73"/>
      <c r="M38" s="73"/>
      <c r="N38" s="73"/>
      <c r="O38" s="73"/>
      <c r="P38" s="73"/>
      <c r="Q38" s="73"/>
      <c r="R38" s="73"/>
      <c r="S38" s="73"/>
      <c r="T38" s="25" t="str">
        <f>IF(COUNTA(B38:S38)=0,"",IF(AND(COUNTA(B38:D38)=3,COUNTIF('SRF Drop Downs'!$B$2:$B$5,'Sponsor Response Form (SRF)'!E38),COUNTIF('SRF Drop Downs'!$F$2:$F$5,'Sponsor Response Form (SRF)'!F38),COUNTIF('SRF Drop Downs'!$C$2:$C$4,'Sponsor Response Form (SRF)'!G38),COUNTIF('SRF Drop Downs'!$D$2:$D$6,'Sponsor Response Form (SRF)'!H38),COUNTIF('SRF Drop Downs'!$A$2:$A$5,'Sponsor Response Form (SRF)'!I38),COUNTIF('SRF Drop Downs'!$A$2:$A$4,'Sponsor Response Form (SRF)'!J38),COUNTIF('SRF Drop Downs'!$A$2:$A$5,'Sponsor Response Form (SRF)'!K38),COUNTIF('SRF Drop Downs'!$E$2:$E$7,'Sponsor Response Form (SRF)'!L38),COUNTIF('SRF Drop Downs'!$A$2:$A$4,'Sponsor Response Form (SRF)'!M38),COUNTIF('SRF Drop Downs'!$A$2:$A$4,'Sponsor Response Form (SRF)'!N38),COUNTIF('SRF Drop Downs'!$A$2:$A$4,'Sponsor Response Form (SRF)'!O38),COUNTIF('SRF Drop Downs'!$A$2:$A$4,'Sponsor Response Form (SRF)'!P38),COUNTIF('SRF Drop Downs'!$A$2:$A$4,'Sponsor Response Form (SRF)'!Q38),COUNTIF('SRF Drop Downs'!$A$2:$A$4,'Sponsor Response Form (SRF)'!R38),COUNTIF('SRF Drop Downs'!$A$2:$A$4,'Sponsor Response Form (SRF)'!S38)),"Complete","Incomplete"))</f>
        <v/>
      </c>
      <c r="U38" s="26" t="str">
        <f>IF(T38="Complete",IF(AND(NOT(ISNA(VLOOKUP(CONCATENATE(E38,F38,G38,H38,I38,J38,K38,L38),'SRF Drop Downs'!G:G,1,FALSE))),IF(AND(H38&lt;&gt;"C3",L38&lt;&gt;"O5"),IF(SUM(COUNTIF(M38:S38,"Y"),COUNTIF(M38:S38,"N"))=0,"V","I"),IF(COUNTIF(M38:S38,"Y"),"V","I"))="V", IF(AND('Sponsor Response Form (SRF)'!E38="M1", COUNTIF('OMS Response Form (ORF)'!D:D, C38)&gt;0), "I", "V")="V"), "Valid","Invalid")," ")</f>
        <v xml:space="preserve"> </v>
      </c>
    </row>
    <row r="39" spans="2:21" x14ac:dyDescent="0.35">
      <c r="B39" s="70"/>
      <c r="C39" s="71"/>
      <c r="D39" s="72"/>
      <c r="E39" s="73"/>
      <c r="F39" s="73"/>
      <c r="G39" s="73"/>
      <c r="H39" s="73"/>
      <c r="I39" s="73"/>
      <c r="J39" s="73"/>
      <c r="K39" s="73"/>
      <c r="L39" s="73"/>
      <c r="M39" s="73"/>
      <c r="N39" s="73"/>
      <c r="O39" s="73"/>
      <c r="P39" s="73"/>
      <c r="Q39" s="73"/>
      <c r="R39" s="73"/>
      <c r="S39" s="73"/>
      <c r="T39" s="25" t="str">
        <f>IF(COUNTA(B39:S39)=0,"",IF(AND(COUNTA(B39:D39)=3,COUNTIF('SRF Drop Downs'!$B$2:$B$5,'Sponsor Response Form (SRF)'!E39),COUNTIF('SRF Drop Downs'!$F$2:$F$5,'Sponsor Response Form (SRF)'!F39),COUNTIF('SRF Drop Downs'!$C$2:$C$4,'Sponsor Response Form (SRF)'!G39),COUNTIF('SRF Drop Downs'!$D$2:$D$6,'Sponsor Response Form (SRF)'!H39),COUNTIF('SRF Drop Downs'!$A$2:$A$5,'Sponsor Response Form (SRF)'!I39),COUNTIF('SRF Drop Downs'!$A$2:$A$4,'Sponsor Response Form (SRF)'!J39),COUNTIF('SRF Drop Downs'!$A$2:$A$5,'Sponsor Response Form (SRF)'!K39),COUNTIF('SRF Drop Downs'!$E$2:$E$7,'Sponsor Response Form (SRF)'!L39),COUNTIF('SRF Drop Downs'!$A$2:$A$4,'Sponsor Response Form (SRF)'!M39),COUNTIF('SRF Drop Downs'!$A$2:$A$4,'Sponsor Response Form (SRF)'!N39),COUNTIF('SRF Drop Downs'!$A$2:$A$4,'Sponsor Response Form (SRF)'!O39),COUNTIF('SRF Drop Downs'!$A$2:$A$4,'Sponsor Response Form (SRF)'!P39),COUNTIF('SRF Drop Downs'!$A$2:$A$4,'Sponsor Response Form (SRF)'!Q39),COUNTIF('SRF Drop Downs'!$A$2:$A$4,'Sponsor Response Form (SRF)'!R39),COUNTIF('SRF Drop Downs'!$A$2:$A$4,'Sponsor Response Form (SRF)'!S39)),"Complete","Incomplete"))</f>
        <v/>
      </c>
      <c r="U39" s="26" t="str">
        <f>IF(T39="Complete",IF(AND(NOT(ISNA(VLOOKUP(CONCATENATE(E39,F39,G39,H39,I39,J39,K39,L39),'SRF Drop Downs'!G:G,1,FALSE))),IF(AND(H39&lt;&gt;"C3",L39&lt;&gt;"O5"),IF(SUM(COUNTIF(M39:S39,"Y"),COUNTIF(M39:S39,"N"))=0,"V","I"),IF(COUNTIF(M39:S39,"Y"),"V","I"))="V", IF(AND('Sponsor Response Form (SRF)'!E39="M1", COUNTIF('OMS Response Form (ORF)'!D:D, C39)&gt;0), "I", "V")="V"), "Valid","Invalid")," ")</f>
        <v xml:space="preserve"> </v>
      </c>
    </row>
    <row r="40" spans="2:21" x14ac:dyDescent="0.35">
      <c r="B40" s="70"/>
      <c r="C40" s="71"/>
      <c r="D40" s="72"/>
      <c r="E40" s="73"/>
      <c r="F40" s="73"/>
      <c r="G40" s="73"/>
      <c r="H40" s="73"/>
      <c r="I40" s="73"/>
      <c r="J40" s="73"/>
      <c r="K40" s="73"/>
      <c r="L40" s="73"/>
      <c r="M40" s="73"/>
      <c r="N40" s="73"/>
      <c r="O40" s="73"/>
      <c r="P40" s="73"/>
      <c r="Q40" s="73"/>
      <c r="R40" s="73"/>
      <c r="S40" s="73"/>
      <c r="T40" s="25" t="str">
        <f>IF(COUNTA(B40:S40)=0,"",IF(AND(COUNTA(B40:D40)=3,COUNTIF('SRF Drop Downs'!$B$2:$B$5,'Sponsor Response Form (SRF)'!E40),COUNTIF('SRF Drop Downs'!$F$2:$F$5,'Sponsor Response Form (SRF)'!F40),COUNTIF('SRF Drop Downs'!$C$2:$C$4,'Sponsor Response Form (SRF)'!G40),COUNTIF('SRF Drop Downs'!$D$2:$D$6,'Sponsor Response Form (SRF)'!H40),COUNTIF('SRF Drop Downs'!$A$2:$A$5,'Sponsor Response Form (SRF)'!I40),COUNTIF('SRF Drop Downs'!$A$2:$A$4,'Sponsor Response Form (SRF)'!J40),COUNTIF('SRF Drop Downs'!$A$2:$A$5,'Sponsor Response Form (SRF)'!K40),COUNTIF('SRF Drop Downs'!$E$2:$E$7,'Sponsor Response Form (SRF)'!L40),COUNTIF('SRF Drop Downs'!$A$2:$A$4,'Sponsor Response Form (SRF)'!M40),COUNTIF('SRF Drop Downs'!$A$2:$A$4,'Sponsor Response Form (SRF)'!N40),COUNTIF('SRF Drop Downs'!$A$2:$A$4,'Sponsor Response Form (SRF)'!O40),COUNTIF('SRF Drop Downs'!$A$2:$A$4,'Sponsor Response Form (SRF)'!P40),COUNTIF('SRF Drop Downs'!$A$2:$A$4,'Sponsor Response Form (SRF)'!Q40),COUNTIF('SRF Drop Downs'!$A$2:$A$4,'Sponsor Response Form (SRF)'!R40),COUNTIF('SRF Drop Downs'!$A$2:$A$4,'Sponsor Response Form (SRF)'!S40)),"Complete","Incomplete"))</f>
        <v/>
      </c>
      <c r="U40" s="26" t="str">
        <f>IF(T40="Complete",IF(AND(NOT(ISNA(VLOOKUP(CONCATENATE(E40,F40,G40,H40,I40,J40,K40,L40),'SRF Drop Downs'!G:G,1,FALSE))),IF(AND(H40&lt;&gt;"C3",L40&lt;&gt;"O5"),IF(SUM(COUNTIF(M40:S40,"Y"),COUNTIF(M40:S40,"N"))=0,"V","I"),IF(COUNTIF(M40:S40,"Y"),"V","I"))="V", IF(AND('Sponsor Response Form (SRF)'!E40="M1", COUNTIF('OMS Response Form (ORF)'!D:D, C40)&gt;0), "I", "V")="V"), "Valid","Invalid")," ")</f>
        <v xml:space="preserve"> </v>
      </c>
    </row>
    <row r="41" spans="2:21" x14ac:dyDescent="0.35">
      <c r="B41" s="70"/>
      <c r="C41" s="71"/>
      <c r="D41" s="72"/>
      <c r="E41" s="73"/>
      <c r="F41" s="73"/>
      <c r="G41" s="73"/>
      <c r="H41" s="73"/>
      <c r="I41" s="73"/>
      <c r="J41" s="73"/>
      <c r="K41" s="73"/>
      <c r="L41" s="73"/>
      <c r="M41" s="73"/>
      <c r="N41" s="73"/>
      <c r="O41" s="73"/>
      <c r="P41" s="73"/>
      <c r="Q41" s="73"/>
      <c r="R41" s="73"/>
      <c r="S41" s="73"/>
      <c r="T41" s="25" t="str">
        <f>IF(COUNTA(B41:S41)=0,"",IF(AND(COUNTA(B41:D41)=3,COUNTIF('SRF Drop Downs'!$B$2:$B$5,'Sponsor Response Form (SRF)'!E41),COUNTIF('SRF Drop Downs'!$F$2:$F$5,'Sponsor Response Form (SRF)'!F41),COUNTIF('SRF Drop Downs'!$C$2:$C$4,'Sponsor Response Form (SRF)'!G41),COUNTIF('SRF Drop Downs'!$D$2:$D$6,'Sponsor Response Form (SRF)'!H41),COUNTIF('SRF Drop Downs'!$A$2:$A$5,'Sponsor Response Form (SRF)'!I41),COUNTIF('SRF Drop Downs'!$A$2:$A$4,'Sponsor Response Form (SRF)'!J41),COUNTIF('SRF Drop Downs'!$A$2:$A$5,'Sponsor Response Form (SRF)'!K41),COUNTIF('SRF Drop Downs'!$E$2:$E$7,'Sponsor Response Form (SRF)'!L41),COUNTIF('SRF Drop Downs'!$A$2:$A$4,'Sponsor Response Form (SRF)'!M41),COUNTIF('SRF Drop Downs'!$A$2:$A$4,'Sponsor Response Form (SRF)'!N41),COUNTIF('SRF Drop Downs'!$A$2:$A$4,'Sponsor Response Form (SRF)'!O41),COUNTIF('SRF Drop Downs'!$A$2:$A$4,'Sponsor Response Form (SRF)'!P41),COUNTIF('SRF Drop Downs'!$A$2:$A$4,'Sponsor Response Form (SRF)'!Q41),COUNTIF('SRF Drop Downs'!$A$2:$A$4,'Sponsor Response Form (SRF)'!R41),COUNTIF('SRF Drop Downs'!$A$2:$A$4,'Sponsor Response Form (SRF)'!S41)),"Complete","Incomplete"))</f>
        <v/>
      </c>
      <c r="U41" s="26" t="str">
        <f>IF(T41="Complete",IF(AND(NOT(ISNA(VLOOKUP(CONCATENATE(E41,F41,G41,H41,I41,J41,K41,L41),'SRF Drop Downs'!G:G,1,FALSE))),IF(AND(H41&lt;&gt;"C3",L41&lt;&gt;"O5"),IF(SUM(COUNTIF(M41:S41,"Y"),COUNTIF(M41:S41,"N"))=0,"V","I"),IF(COUNTIF(M41:S41,"Y"),"V","I"))="V", IF(AND('Sponsor Response Form (SRF)'!E41="M1", COUNTIF('OMS Response Form (ORF)'!D:D, C41)&gt;0), "I", "V")="V"), "Valid","Invalid")," ")</f>
        <v xml:space="preserve"> </v>
      </c>
    </row>
    <row r="42" spans="2:21" x14ac:dyDescent="0.35">
      <c r="B42" s="70"/>
      <c r="C42" s="71"/>
      <c r="D42" s="72"/>
      <c r="E42" s="73"/>
      <c r="F42" s="73"/>
      <c r="G42" s="73"/>
      <c r="H42" s="73"/>
      <c r="I42" s="73"/>
      <c r="J42" s="73"/>
      <c r="K42" s="73"/>
      <c r="L42" s="73"/>
      <c r="M42" s="73"/>
      <c r="N42" s="73"/>
      <c r="O42" s="73"/>
      <c r="P42" s="73"/>
      <c r="Q42" s="73"/>
      <c r="R42" s="73"/>
      <c r="S42" s="73"/>
      <c r="T42" s="25" t="str">
        <f>IF(COUNTA(B42:S42)=0,"",IF(AND(COUNTA(B42:D42)=3,COUNTIF('SRF Drop Downs'!$B$2:$B$5,'Sponsor Response Form (SRF)'!E42),COUNTIF('SRF Drop Downs'!$F$2:$F$5,'Sponsor Response Form (SRF)'!F42),COUNTIF('SRF Drop Downs'!$C$2:$C$4,'Sponsor Response Form (SRF)'!G42),COUNTIF('SRF Drop Downs'!$D$2:$D$6,'Sponsor Response Form (SRF)'!H42),COUNTIF('SRF Drop Downs'!$A$2:$A$5,'Sponsor Response Form (SRF)'!I42),COUNTIF('SRF Drop Downs'!$A$2:$A$4,'Sponsor Response Form (SRF)'!J42),COUNTIF('SRF Drop Downs'!$A$2:$A$5,'Sponsor Response Form (SRF)'!K42),COUNTIF('SRF Drop Downs'!$E$2:$E$7,'Sponsor Response Form (SRF)'!L42),COUNTIF('SRF Drop Downs'!$A$2:$A$4,'Sponsor Response Form (SRF)'!M42),COUNTIF('SRF Drop Downs'!$A$2:$A$4,'Sponsor Response Form (SRF)'!N42),COUNTIF('SRF Drop Downs'!$A$2:$A$4,'Sponsor Response Form (SRF)'!O42),COUNTIF('SRF Drop Downs'!$A$2:$A$4,'Sponsor Response Form (SRF)'!P42),COUNTIF('SRF Drop Downs'!$A$2:$A$4,'Sponsor Response Form (SRF)'!Q42),COUNTIF('SRF Drop Downs'!$A$2:$A$4,'Sponsor Response Form (SRF)'!R42),COUNTIF('SRF Drop Downs'!$A$2:$A$4,'Sponsor Response Form (SRF)'!S42)),"Complete","Incomplete"))</f>
        <v/>
      </c>
      <c r="U42" s="26" t="str">
        <f>IF(T42="Complete",IF(AND(NOT(ISNA(VLOOKUP(CONCATENATE(E42,F42,G42,H42,I42,J42,K42,L42),'SRF Drop Downs'!G:G,1,FALSE))),IF(AND(H42&lt;&gt;"C3",L42&lt;&gt;"O5"),IF(SUM(COUNTIF(M42:S42,"Y"),COUNTIF(M42:S42,"N"))=0,"V","I"),IF(COUNTIF(M42:S42,"Y"),"V","I"))="V", IF(AND('Sponsor Response Form (SRF)'!E42="M1", COUNTIF('OMS Response Form (ORF)'!D:D, C42)&gt;0), "I", "V")="V"), "Valid","Invalid")," ")</f>
        <v xml:space="preserve"> </v>
      </c>
    </row>
    <row r="43" spans="2:21" x14ac:dyDescent="0.35">
      <c r="B43" s="70"/>
      <c r="C43" s="71"/>
      <c r="D43" s="72"/>
      <c r="E43" s="73"/>
      <c r="F43" s="73"/>
      <c r="G43" s="73"/>
      <c r="H43" s="73"/>
      <c r="I43" s="73"/>
      <c r="J43" s="73"/>
      <c r="K43" s="73"/>
      <c r="L43" s="73"/>
      <c r="M43" s="73"/>
      <c r="N43" s="73"/>
      <c r="O43" s="73"/>
      <c r="P43" s="73"/>
      <c r="Q43" s="73"/>
      <c r="R43" s="73"/>
      <c r="S43" s="73"/>
      <c r="T43" s="25" t="str">
        <f>IF(COUNTA(B43:S43)=0,"",IF(AND(COUNTA(B43:D43)=3,COUNTIF('SRF Drop Downs'!$B$2:$B$5,'Sponsor Response Form (SRF)'!E43),COUNTIF('SRF Drop Downs'!$F$2:$F$5,'Sponsor Response Form (SRF)'!F43),COUNTIF('SRF Drop Downs'!$C$2:$C$4,'Sponsor Response Form (SRF)'!G43),COUNTIF('SRF Drop Downs'!$D$2:$D$6,'Sponsor Response Form (SRF)'!H43),COUNTIF('SRF Drop Downs'!$A$2:$A$5,'Sponsor Response Form (SRF)'!I43),COUNTIF('SRF Drop Downs'!$A$2:$A$4,'Sponsor Response Form (SRF)'!J43),COUNTIF('SRF Drop Downs'!$A$2:$A$5,'Sponsor Response Form (SRF)'!K43),COUNTIF('SRF Drop Downs'!$E$2:$E$7,'Sponsor Response Form (SRF)'!L43),COUNTIF('SRF Drop Downs'!$A$2:$A$4,'Sponsor Response Form (SRF)'!M43),COUNTIF('SRF Drop Downs'!$A$2:$A$4,'Sponsor Response Form (SRF)'!N43),COUNTIF('SRF Drop Downs'!$A$2:$A$4,'Sponsor Response Form (SRF)'!O43),COUNTIF('SRF Drop Downs'!$A$2:$A$4,'Sponsor Response Form (SRF)'!P43),COUNTIF('SRF Drop Downs'!$A$2:$A$4,'Sponsor Response Form (SRF)'!Q43),COUNTIF('SRF Drop Downs'!$A$2:$A$4,'Sponsor Response Form (SRF)'!R43),COUNTIF('SRF Drop Downs'!$A$2:$A$4,'Sponsor Response Form (SRF)'!S43)),"Complete","Incomplete"))</f>
        <v/>
      </c>
      <c r="U43" s="26" t="str">
        <f>IF(T43="Complete",IF(AND(NOT(ISNA(VLOOKUP(CONCATENATE(E43,F43,G43,H43,I43,J43,K43,L43),'SRF Drop Downs'!G:G,1,FALSE))),IF(AND(H43&lt;&gt;"C3",L43&lt;&gt;"O5"),IF(SUM(COUNTIF(M43:S43,"Y"),COUNTIF(M43:S43,"N"))=0,"V","I"),IF(COUNTIF(M43:S43,"Y"),"V","I"))="V", IF(AND('Sponsor Response Form (SRF)'!E43="M1", COUNTIF('OMS Response Form (ORF)'!D:D, C43)&gt;0), "I", "V")="V"), "Valid","Invalid")," ")</f>
        <v xml:space="preserve"> </v>
      </c>
    </row>
    <row r="44" spans="2:21" x14ac:dyDescent="0.35">
      <c r="B44" s="70"/>
      <c r="C44" s="71"/>
      <c r="D44" s="72"/>
      <c r="E44" s="73"/>
      <c r="F44" s="73"/>
      <c r="G44" s="73"/>
      <c r="H44" s="73"/>
      <c r="I44" s="73"/>
      <c r="J44" s="73"/>
      <c r="K44" s="73"/>
      <c r="L44" s="73"/>
      <c r="M44" s="73"/>
      <c r="N44" s="73"/>
      <c r="O44" s="73"/>
      <c r="P44" s="73"/>
      <c r="Q44" s="73"/>
      <c r="R44" s="73"/>
      <c r="S44" s="73"/>
      <c r="T44" s="25" t="str">
        <f>IF(COUNTA(B44:S44)=0,"",IF(AND(COUNTA(B44:D44)=3,COUNTIF('SRF Drop Downs'!$B$2:$B$5,'Sponsor Response Form (SRF)'!E44),COUNTIF('SRF Drop Downs'!$F$2:$F$5,'Sponsor Response Form (SRF)'!F44),COUNTIF('SRF Drop Downs'!$C$2:$C$4,'Sponsor Response Form (SRF)'!G44),COUNTIF('SRF Drop Downs'!$D$2:$D$6,'Sponsor Response Form (SRF)'!H44),COUNTIF('SRF Drop Downs'!$A$2:$A$5,'Sponsor Response Form (SRF)'!I44),COUNTIF('SRF Drop Downs'!$A$2:$A$4,'Sponsor Response Form (SRF)'!J44),COUNTIF('SRF Drop Downs'!$A$2:$A$5,'Sponsor Response Form (SRF)'!K44),COUNTIF('SRF Drop Downs'!$E$2:$E$7,'Sponsor Response Form (SRF)'!L44),COUNTIF('SRF Drop Downs'!$A$2:$A$4,'Sponsor Response Form (SRF)'!M44),COUNTIF('SRF Drop Downs'!$A$2:$A$4,'Sponsor Response Form (SRF)'!N44),COUNTIF('SRF Drop Downs'!$A$2:$A$4,'Sponsor Response Form (SRF)'!O44),COUNTIF('SRF Drop Downs'!$A$2:$A$4,'Sponsor Response Form (SRF)'!P44),COUNTIF('SRF Drop Downs'!$A$2:$A$4,'Sponsor Response Form (SRF)'!Q44),COUNTIF('SRF Drop Downs'!$A$2:$A$4,'Sponsor Response Form (SRF)'!R44),COUNTIF('SRF Drop Downs'!$A$2:$A$4,'Sponsor Response Form (SRF)'!S44)),"Complete","Incomplete"))</f>
        <v/>
      </c>
      <c r="U44" s="26" t="str">
        <f>IF(T44="Complete",IF(AND(NOT(ISNA(VLOOKUP(CONCATENATE(E44,F44,G44,H44,I44,J44,K44,L44),'SRF Drop Downs'!G:G,1,FALSE))),IF(AND(H44&lt;&gt;"C3",L44&lt;&gt;"O5"),IF(SUM(COUNTIF(M44:S44,"Y"),COUNTIF(M44:S44,"N"))=0,"V","I"),IF(COUNTIF(M44:S44,"Y"),"V","I"))="V", IF(AND('Sponsor Response Form (SRF)'!E44="M1", COUNTIF('OMS Response Form (ORF)'!D:D, C44)&gt;0), "I", "V")="V"), "Valid","Invalid")," ")</f>
        <v xml:space="preserve"> </v>
      </c>
    </row>
    <row r="45" spans="2:21" x14ac:dyDescent="0.35">
      <c r="B45" s="70"/>
      <c r="C45" s="71"/>
      <c r="D45" s="72"/>
      <c r="E45" s="73"/>
      <c r="F45" s="73"/>
      <c r="G45" s="73"/>
      <c r="H45" s="73"/>
      <c r="I45" s="73"/>
      <c r="J45" s="73"/>
      <c r="K45" s="73"/>
      <c r="L45" s="73"/>
      <c r="M45" s="73"/>
      <c r="N45" s="73"/>
      <c r="O45" s="73"/>
      <c r="P45" s="73"/>
      <c r="Q45" s="73"/>
      <c r="R45" s="73"/>
      <c r="S45" s="73"/>
      <c r="T45" s="25" t="str">
        <f>IF(COUNTA(B45:S45)=0,"",IF(AND(COUNTA(B45:D45)=3,COUNTIF('SRF Drop Downs'!$B$2:$B$5,'Sponsor Response Form (SRF)'!E45),COUNTIF('SRF Drop Downs'!$F$2:$F$5,'Sponsor Response Form (SRF)'!F45),COUNTIF('SRF Drop Downs'!$C$2:$C$4,'Sponsor Response Form (SRF)'!G45),COUNTIF('SRF Drop Downs'!$D$2:$D$6,'Sponsor Response Form (SRF)'!H45),COUNTIF('SRF Drop Downs'!$A$2:$A$5,'Sponsor Response Form (SRF)'!I45),COUNTIF('SRF Drop Downs'!$A$2:$A$4,'Sponsor Response Form (SRF)'!J45),COUNTIF('SRF Drop Downs'!$A$2:$A$5,'Sponsor Response Form (SRF)'!K45),COUNTIF('SRF Drop Downs'!$E$2:$E$7,'Sponsor Response Form (SRF)'!L45),COUNTIF('SRF Drop Downs'!$A$2:$A$4,'Sponsor Response Form (SRF)'!M45),COUNTIF('SRF Drop Downs'!$A$2:$A$4,'Sponsor Response Form (SRF)'!N45),COUNTIF('SRF Drop Downs'!$A$2:$A$4,'Sponsor Response Form (SRF)'!O45),COUNTIF('SRF Drop Downs'!$A$2:$A$4,'Sponsor Response Form (SRF)'!P45),COUNTIF('SRF Drop Downs'!$A$2:$A$4,'Sponsor Response Form (SRF)'!Q45),COUNTIF('SRF Drop Downs'!$A$2:$A$4,'Sponsor Response Form (SRF)'!R45),COUNTIF('SRF Drop Downs'!$A$2:$A$4,'Sponsor Response Form (SRF)'!S45)),"Complete","Incomplete"))</f>
        <v/>
      </c>
      <c r="U45" s="26" t="str">
        <f>IF(T45="Complete",IF(AND(NOT(ISNA(VLOOKUP(CONCATENATE(E45,F45,G45,H45,I45,J45,K45,L45),'SRF Drop Downs'!G:G,1,FALSE))),IF(AND(H45&lt;&gt;"C3",L45&lt;&gt;"O5"),IF(SUM(COUNTIF(M45:S45,"Y"),COUNTIF(M45:S45,"N"))=0,"V","I"),IF(COUNTIF(M45:S45,"Y"),"V","I"))="V", IF(AND('Sponsor Response Form (SRF)'!E45="M1", COUNTIF('OMS Response Form (ORF)'!D:D, C45)&gt;0), "I", "V")="V"), "Valid","Invalid")," ")</f>
        <v xml:space="preserve"> </v>
      </c>
    </row>
    <row r="46" spans="2:21" x14ac:dyDescent="0.35">
      <c r="B46" s="70"/>
      <c r="C46" s="71"/>
      <c r="D46" s="72"/>
      <c r="E46" s="73"/>
      <c r="F46" s="73"/>
      <c r="G46" s="73"/>
      <c r="H46" s="73"/>
      <c r="I46" s="73"/>
      <c r="J46" s="73"/>
      <c r="K46" s="73"/>
      <c r="L46" s="73"/>
      <c r="M46" s="73"/>
      <c r="N46" s="73"/>
      <c r="O46" s="73"/>
      <c r="P46" s="73"/>
      <c r="Q46" s="73"/>
      <c r="R46" s="73"/>
      <c r="S46" s="73"/>
      <c r="T46" s="25" t="str">
        <f>IF(COUNTA(B46:S46)=0,"",IF(AND(COUNTA(B46:D46)=3,COUNTIF('SRF Drop Downs'!$B$2:$B$5,'Sponsor Response Form (SRF)'!E46),COUNTIF('SRF Drop Downs'!$F$2:$F$5,'Sponsor Response Form (SRF)'!F46),COUNTIF('SRF Drop Downs'!$C$2:$C$4,'Sponsor Response Form (SRF)'!G46),COUNTIF('SRF Drop Downs'!$D$2:$D$6,'Sponsor Response Form (SRF)'!H46),COUNTIF('SRF Drop Downs'!$A$2:$A$5,'Sponsor Response Form (SRF)'!I46),COUNTIF('SRF Drop Downs'!$A$2:$A$4,'Sponsor Response Form (SRF)'!J46),COUNTIF('SRF Drop Downs'!$A$2:$A$5,'Sponsor Response Form (SRF)'!K46),COUNTIF('SRF Drop Downs'!$E$2:$E$7,'Sponsor Response Form (SRF)'!L46),COUNTIF('SRF Drop Downs'!$A$2:$A$4,'Sponsor Response Form (SRF)'!M46),COUNTIF('SRF Drop Downs'!$A$2:$A$4,'Sponsor Response Form (SRF)'!N46),COUNTIF('SRF Drop Downs'!$A$2:$A$4,'Sponsor Response Form (SRF)'!O46),COUNTIF('SRF Drop Downs'!$A$2:$A$4,'Sponsor Response Form (SRF)'!P46),COUNTIF('SRF Drop Downs'!$A$2:$A$4,'Sponsor Response Form (SRF)'!Q46),COUNTIF('SRF Drop Downs'!$A$2:$A$4,'Sponsor Response Form (SRF)'!R46),COUNTIF('SRF Drop Downs'!$A$2:$A$4,'Sponsor Response Form (SRF)'!S46)),"Complete","Incomplete"))</f>
        <v/>
      </c>
      <c r="U46" s="26" t="str">
        <f>IF(T46="Complete",IF(AND(NOT(ISNA(VLOOKUP(CONCATENATE(E46,F46,G46,H46,I46,J46,K46,L46),'SRF Drop Downs'!G:G,1,FALSE))),IF(AND(H46&lt;&gt;"C3",L46&lt;&gt;"O5"),IF(SUM(COUNTIF(M46:S46,"Y"),COUNTIF(M46:S46,"N"))=0,"V","I"),IF(COUNTIF(M46:S46,"Y"),"V","I"))="V", IF(AND('Sponsor Response Form (SRF)'!E46="M1", COUNTIF('OMS Response Form (ORF)'!D:D, C46)&gt;0), "I", "V")="V"), "Valid","Invalid")," ")</f>
        <v xml:space="preserve"> </v>
      </c>
    </row>
    <row r="47" spans="2:21" x14ac:dyDescent="0.35">
      <c r="B47" s="70"/>
      <c r="C47" s="71"/>
      <c r="D47" s="72"/>
      <c r="E47" s="73"/>
      <c r="F47" s="73"/>
      <c r="G47" s="73"/>
      <c r="H47" s="73"/>
      <c r="I47" s="73"/>
      <c r="J47" s="73"/>
      <c r="K47" s="73"/>
      <c r="L47" s="73"/>
      <c r="M47" s="73"/>
      <c r="N47" s="73"/>
      <c r="O47" s="73"/>
      <c r="P47" s="73"/>
      <c r="Q47" s="73"/>
      <c r="R47" s="73"/>
      <c r="S47" s="73"/>
      <c r="T47" s="25" t="str">
        <f>IF(COUNTA(B47:S47)=0,"",IF(AND(COUNTA(B47:D47)=3,COUNTIF('SRF Drop Downs'!$B$2:$B$5,'Sponsor Response Form (SRF)'!E47),COUNTIF('SRF Drop Downs'!$F$2:$F$5,'Sponsor Response Form (SRF)'!F47),COUNTIF('SRF Drop Downs'!$C$2:$C$4,'Sponsor Response Form (SRF)'!G47),COUNTIF('SRF Drop Downs'!$D$2:$D$6,'Sponsor Response Form (SRF)'!H47),COUNTIF('SRF Drop Downs'!$A$2:$A$5,'Sponsor Response Form (SRF)'!I47),COUNTIF('SRF Drop Downs'!$A$2:$A$4,'Sponsor Response Form (SRF)'!J47),COUNTIF('SRF Drop Downs'!$A$2:$A$5,'Sponsor Response Form (SRF)'!K47),COUNTIF('SRF Drop Downs'!$E$2:$E$7,'Sponsor Response Form (SRF)'!L47),COUNTIF('SRF Drop Downs'!$A$2:$A$4,'Sponsor Response Form (SRF)'!M47),COUNTIF('SRF Drop Downs'!$A$2:$A$4,'Sponsor Response Form (SRF)'!N47),COUNTIF('SRF Drop Downs'!$A$2:$A$4,'Sponsor Response Form (SRF)'!O47),COUNTIF('SRF Drop Downs'!$A$2:$A$4,'Sponsor Response Form (SRF)'!P47),COUNTIF('SRF Drop Downs'!$A$2:$A$4,'Sponsor Response Form (SRF)'!Q47),COUNTIF('SRF Drop Downs'!$A$2:$A$4,'Sponsor Response Form (SRF)'!R47),COUNTIF('SRF Drop Downs'!$A$2:$A$4,'Sponsor Response Form (SRF)'!S47)),"Complete","Incomplete"))</f>
        <v/>
      </c>
      <c r="U47" s="26" t="str">
        <f>IF(T47="Complete",IF(AND(NOT(ISNA(VLOOKUP(CONCATENATE(E47,F47,G47,H47,I47,J47,K47,L47),'SRF Drop Downs'!G:G,1,FALSE))),IF(AND(H47&lt;&gt;"C3",L47&lt;&gt;"O5"),IF(SUM(COUNTIF(M47:S47,"Y"),COUNTIF(M47:S47,"N"))=0,"V","I"),IF(COUNTIF(M47:S47,"Y"),"V","I"))="V", IF(AND('Sponsor Response Form (SRF)'!E47="M1", COUNTIF('OMS Response Form (ORF)'!D:D, C47)&gt;0), "I", "V")="V"), "Valid","Invalid")," ")</f>
        <v xml:space="preserve"> </v>
      </c>
    </row>
    <row r="48" spans="2:21" x14ac:dyDescent="0.35">
      <c r="B48" s="70"/>
      <c r="C48" s="71"/>
      <c r="D48" s="72"/>
      <c r="E48" s="73"/>
      <c r="F48" s="73"/>
      <c r="G48" s="73"/>
      <c r="H48" s="73"/>
      <c r="I48" s="73"/>
      <c r="J48" s="73"/>
      <c r="K48" s="73"/>
      <c r="L48" s="73"/>
      <c r="M48" s="73"/>
      <c r="N48" s="73"/>
      <c r="O48" s="73"/>
      <c r="P48" s="73"/>
      <c r="Q48" s="73"/>
      <c r="R48" s="73"/>
      <c r="S48" s="73"/>
      <c r="T48" s="25" t="str">
        <f>IF(COUNTA(B48:S48)=0,"",IF(AND(COUNTA(B48:D48)=3,COUNTIF('SRF Drop Downs'!$B$2:$B$5,'Sponsor Response Form (SRF)'!E48),COUNTIF('SRF Drop Downs'!$F$2:$F$5,'Sponsor Response Form (SRF)'!F48),COUNTIF('SRF Drop Downs'!$C$2:$C$4,'Sponsor Response Form (SRF)'!G48),COUNTIF('SRF Drop Downs'!$D$2:$D$6,'Sponsor Response Form (SRF)'!H48),COUNTIF('SRF Drop Downs'!$A$2:$A$5,'Sponsor Response Form (SRF)'!I48),COUNTIF('SRF Drop Downs'!$A$2:$A$4,'Sponsor Response Form (SRF)'!J48),COUNTIF('SRF Drop Downs'!$A$2:$A$5,'Sponsor Response Form (SRF)'!K48),COUNTIF('SRF Drop Downs'!$E$2:$E$7,'Sponsor Response Form (SRF)'!L48),COUNTIF('SRF Drop Downs'!$A$2:$A$4,'Sponsor Response Form (SRF)'!M48),COUNTIF('SRF Drop Downs'!$A$2:$A$4,'Sponsor Response Form (SRF)'!N48),COUNTIF('SRF Drop Downs'!$A$2:$A$4,'Sponsor Response Form (SRF)'!O48),COUNTIF('SRF Drop Downs'!$A$2:$A$4,'Sponsor Response Form (SRF)'!P48),COUNTIF('SRF Drop Downs'!$A$2:$A$4,'Sponsor Response Form (SRF)'!Q48),COUNTIF('SRF Drop Downs'!$A$2:$A$4,'Sponsor Response Form (SRF)'!R48),COUNTIF('SRF Drop Downs'!$A$2:$A$4,'Sponsor Response Form (SRF)'!S48)),"Complete","Incomplete"))</f>
        <v/>
      </c>
      <c r="U48" s="26" t="str">
        <f>IF(T48="Complete",IF(AND(NOT(ISNA(VLOOKUP(CONCATENATE(E48,F48,G48,H48,I48,J48,K48,L48),'SRF Drop Downs'!G:G,1,FALSE))),IF(AND(H48&lt;&gt;"C3",L48&lt;&gt;"O5"),IF(SUM(COUNTIF(M48:S48,"Y"),COUNTIF(M48:S48,"N"))=0,"V","I"),IF(COUNTIF(M48:S48,"Y"),"V","I"))="V", IF(AND('Sponsor Response Form (SRF)'!E48="M1", COUNTIF('OMS Response Form (ORF)'!D:D, C48)&gt;0), "I", "V")="V"), "Valid","Invalid")," ")</f>
        <v xml:space="preserve"> </v>
      </c>
    </row>
    <row r="49" spans="2:21" x14ac:dyDescent="0.35">
      <c r="B49" s="70"/>
      <c r="C49" s="71"/>
      <c r="D49" s="72"/>
      <c r="E49" s="73"/>
      <c r="F49" s="73"/>
      <c r="G49" s="73"/>
      <c r="H49" s="73"/>
      <c r="I49" s="73"/>
      <c r="J49" s="73"/>
      <c r="K49" s="73"/>
      <c r="L49" s="73"/>
      <c r="M49" s="73"/>
      <c r="N49" s="73"/>
      <c r="O49" s="73"/>
      <c r="P49" s="73"/>
      <c r="Q49" s="73"/>
      <c r="R49" s="73"/>
      <c r="S49" s="73"/>
      <c r="T49" s="25" t="str">
        <f>IF(COUNTA(B49:S49)=0,"",IF(AND(COUNTA(B49:D49)=3,COUNTIF('SRF Drop Downs'!$B$2:$B$5,'Sponsor Response Form (SRF)'!E49),COUNTIF('SRF Drop Downs'!$F$2:$F$5,'Sponsor Response Form (SRF)'!F49),COUNTIF('SRF Drop Downs'!$C$2:$C$4,'Sponsor Response Form (SRF)'!G49),COUNTIF('SRF Drop Downs'!$D$2:$D$6,'Sponsor Response Form (SRF)'!H49),COUNTIF('SRF Drop Downs'!$A$2:$A$5,'Sponsor Response Form (SRF)'!I49),COUNTIF('SRF Drop Downs'!$A$2:$A$4,'Sponsor Response Form (SRF)'!J49),COUNTIF('SRF Drop Downs'!$A$2:$A$5,'Sponsor Response Form (SRF)'!K49),COUNTIF('SRF Drop Downs'!$E$2:$E$7,'Sponsor Response Form (SRF)'!L49),COUNTIF('SRF Drop Downs'!$A$2:$A$4,'Sponsor Response Form (SRF)'!M49),COUNTIF('SRF Drop Downs'!$A$2:$A$4,'Sponsor Response Form (SRF)'!N49),COUNTIF('SRF Drop Downs'!$A$2:$A$4,'Sponsor Response Form (SRF)'!O49),COUNTIF('SRF Drop Downs'!$A$2:$A$4,'Sponsor Response Form (SRF)'!P49),COUNTIF('SRF Drop Downs'!$A$2:$A$4,'Sponsor Response Form (SRF)'!Q49),COUNTIF('SRF Drop Downs'!$A$2:$A$4,'Sponsor Response Form (SRF)'!R49),COUNTIF('SRF Drop Downs'!$A$2:$A$4,'Sponsor Response Form (SRF)'!S49)),"Complete","Incomplete"))</f>
        <v/>
      </c>
      <c r="U49" s="26" t="str">
        <f>IF(T49="Complete",IF(AND(NOT(ISNA(VLOOKUP(CONCATENATE(E49,F49,G49,H49,I49,J49,K49,L49),'SRF Drop Downs'!G:G,1,FALSE))),IF(AND(H49&lt;&gt;"C3",L49&lt;&gt;"O5"),IF(SUM(COUNTIF(M49:S49,"Y"),COUNTIF(M49:S49,"N"))=0,"V","I"),IF(COUNTIF(M49:S49,"Y"),"V","I"))="V", IF(AND('Sponsor Response Form (SRF)'!E49="M1", COUNTIF('OMS Response Form (ORF)'!D:D, C49)&gt;0), "I", "V")="V"), "Valid","Invalid")," ")</f>
        <v xml:space="preserve"> </v>
      </c>
    </row>
    <row r="50" spans="2:21" x14ac:dyDescent="0.35">
      <c r="B50" s="70"/>
      <c r="C50" s="71"/>
      <c r="D50" s="72"/>
      <c r="E50" s="73"/>
      <c r="F50" s="73"/>
      <c r="G50" s="73"/>
      <c r="H50" s="73"/>
      <c r="I50" s="73"/>
      <c r="J50" s="73"/>
      <c r="K50" s="73"/>
      <c r="L50" s="73"/>
      <c r="M50" s="73"/>
      <c r="N50" s="73"/>
      <c r="O50" s="73"/>
      <c r="P50" s="73"/>
      <c r="Q50" s="73"/>
      <c r="R50" s="73"/>
      <c r="S50" s="73"/>
      <c r="T50" s="25" t="str">
        <f>IF(COUNTA(B50:S50)=0,"",IF(AND(COUNTA(B50:D50)=3,COUNTIF('SRF Drop Downs'!$B$2:$B$5,'Sponsor Response Form (SRF)'!E50),COUNTIF('SRF Drop Downs'!$F$2:$F$5,'Sponsor Response Form (SRF)'!F50),COUNTIF('SRF Drop Downs'!$C$2:$C$4,'Sponsor Response Form (SRF)'!G50),COUNTIF('SRF Drop Downs'!$D$2:$D$6,'Sponsor Response Form (SRF)'!H50),COUNTIF('SRF Drop Downs'!$A$2:$A$5,'Sponsor Response Form (SRF)'!I50),COUNTIF('SRF Drop Downs'!$A$2:$A$4,'Sponsor Response Form (SRF)'!J50),COUNTIF('SRF Drop Downs'!$A$2:$A$5,'Sponsor Response Form (SRF)'!K50),COUNTIF('SRF Drop Downs'!$E$2:$E$7,'Sponsor Response Form (SRF)'!L50),COUNTIF('SRF Drop Downs'!$A$2:$A$4,'Sponsor Response Form (SRF)'!M50),COUNTIF('SRF Drop Downs'!$A$2:$A$4,'Sponsor Response Form (SRF)'!N50),COUNTIF('SRF Drop Downs'!$A$2:$A$4,'Sponsor Response Form (SRF)'!O50),COUNTIF('SRF Drop Downs'!$A$2:$A$4,'Sponsor Response Form (SRF)'!P50),COUNTIF('SRF Drop Downs'!$A$2:$A$4,'Sponsor Response Form (SRF)'!Q50),COUNTIF('SRF Drop Downs'!$A$2:$A$4,'Sponsor Response Form (SRF)'!R50),COUNTIF('SRF Drop Downs'!$A$2:$A$4,'Sponsor Response Form (SRF)'!S50)),"Complete","Incomplete"))</f>
        <v/>
      </c>
      <c r="U50" s="26" t="str">
        <f>IF(T50="Complete",IF(AND(NOT(ISNA(VLOOKUP(CONCATENATE(E50,F50,G50,H50,I50,J50,K50,L50),'SRF Drop Downs'!G:G,1,FALSE))),IF(AND(H50&lt;&gt;"C3",L50&lt;&gt;"O5"),IF(SUM(COUNTIF(M50:S50,"Y"),COUNTIF(M50:S50,"N"))=0,"V","I"),IF(COUNTIF(M50:S50,"Y"),"V","I"))="V", IF(AND('Sponsor Response Form (SRF)'!E50="M1", COUNTIF('OMS Response Form (ORF)'!D:D, C50)&gt;0), "I", "V")="V"), "Valid","Invalid")," ")</f>
        <v xml:space="preserve"> </v>
      </c>
    </row>
    <row r="51" spans="2:21" x14ac:dyDescent="0.35">
      <c r="B51" s="70"/>
      <c r="C51" s="71"/>
      <c r="D51" s="72"/>
      <c r="E51" s="73"/>
      <c r="F51" s="73"/>
      <c r="G51" s="73"/>
      <c r="H51" s="73"/>
      <c r="I51" s="73"/>
      <c r="J51" s="73"/>
      <c r="K51" s="73"/>
      <c r="L51" s="73"/>
      <c r="M51" s="73"/>
      <c r="N51" s="73"/>
      <c r="O51" s="73"/>
      <c r="P51" s="73"/>
      <c r="Q51" s="73"/>
      <c r="R51" s="73"/>
      <c r="S51" s="73"/>
      <c r="T51" s="25" t="str">
        <f>IF(COUNTA(B51:S51)=0,"",IF(AND(COUNTA(B51:D51)=3,COUNTIF('SRF Drop Downs'!$B$2:$B$5,'Sponsor Response Form (SRF)'!E51),COUNTIF('SRF Drop Downs'!$F$2:$F$5,'Sponsor Response Form (SRF)'!F51),COUNTIF('SRF Drop Downs'!$C$2:$C$4,'Sponsor Response Form (SRF)'!G51),COUNTIF('SRF Drop Downs'!$D$2:$D$6,'Sponsor Response Form (SRF)'!H51),COUNTIF('SRF Drop Downs'!$A$2:$A$5,'Sponsor Response Form (SRF)'!I51),COUNTIF('SRF Drop Downs'!$A$2:$A$4,'Sponsor Response Form (SRF)'!J51),COUNTIF('SRF Drop Downs'!$A$2:$A$5,'Sponsor Response Form (SRF)'!K51),COUNTIF('SRF Drop Downs'!$E$2:$E$7,'Sponsor Response Form (SRF)'!L51),COUNTIF('SRF Drop Downs'!$A$2:$A$4,'Sponsor Response Form (SRF)'!M51),COUNTIF('SRF Drop Downs'!$A$2:$A$4,'Sponsor Response Form (SRF)'!N51),COUNTIF('SRF Drop Downs'!$A$2:$A$4,'Sponsor Response Form (SRF)'!O51),COUNTIF('SRF Drop Downs'!$A$2:$A$4,'Sponsor Response Form (SRF)'!P51),COUNTIF('SRF Drop Downs'!$A$2:$A$4,'Sponsor Response Form (SRF)'!Q51),COUNTIF('SRF Drop Downs'!$A$2:$A$4,'Sponsor Response Form (SRF)'!R51),COUNTIF('SRF Drop Downs'!$A$2:$A$4,'Sponsor Response Form (SRF)'!S51)),"Complete","Incomplete"))</f>
        <v/>
      </c>
      <c r="U51" s="26" t="str">
        <f>IF(T51="Complete",IF(AND(NOT(ISNA(VLOOKUP(CONCATENATE(E51,F51,G51,H51,I51,J51,K51,L51),'SRF Drop Downs'!G:G,1,FALSE))),IF(AND(H51&lt;&gt;"C3",L51&lt;&gt;"O5"),IF(SUM(COUNTIF(M51:S51,"Y"),COUNTIF(M51:S51,"N"))=0,"V","I"),IF(COUNTIF(M51:S51,"Y"),"V","I"))="V", IF(AND('Sponsor Response Form (SRF)'!E51="M1", COUNTIF('OMS Response Form (ORF)'!D:D, C51)&gt;0), "I", "V")="V"), "Valid","Invalid")," ")</f>
        <v xml:space="preserve"> </v>
      </c>
    </row>
    <row r="52" spans="2:21" x14ac:dyDescent="0.35">
      <c r="B52" s="70"/>
      <c r="C52" s="71"/>
      <c r="D52" s="72"/>
      <c r="E52" s="73"/>
      <c r="F52" s="73"/>
      <c r="G52" s="73"/>
      <c r="H52" s="73"/>
      <c r="I52" s="73"/>
      <c r="J52" s="73"/>
      <c r="K52" s="73"/>
      <c r="L52" s="73"/>
      <c r="M52" s="73"/>
      <c r="N52" s="73"/>
      <c r="O52" s="73"/>
      <c r="P52" s="73"/>
      <c r="Q52" s="73"/>
      <c r="R52" s="73"/>
      <c r="S52" s="73"/>
      <c r="T52" s="25" t="str">
        <f>IF(COUNTA(B52:S52)=0,"",IF(AND(COUNTA(B52:D52)=3,COUNTIF('SRF Drop Downs'!$B$2:$B$5,'Sponsor Response Form (SRF)'!E52),COUNTIF('SRF Drop Downs'!$F$2:$F$5,'Sponsor Response Form (SRF)'!F52),COUNTIF('SRF Drop Downs'!$C$2:$C$4,'Sponsor Response Form (SRF)'!G52),COUNTIF('SRF Drop Downs'!$D$2:$D$6,'Sponsor Response Form (SRF)'!H52),COUNTIF('SRF Drop Downs'!$A$2:$A$5,'Sponsor Response Form (SRF)'!I52),COUNTIF('SRF Drop Downs'!$A$2:$A$4,'Sponsor Response Form (SRF)'!J52),COUNTIF('SRF Drop Downs'!$A$2:$A$5,'Sponsor Response Form (SRF)'!K52),COUNTIF('SRF Drop Downs'!$E$2:$E$7,'Sponsor Response Form (SRF)'!L52),COUNTIF('SRF Drop Downs'!$A$2:$A$4,'Sponsor Response Form (SRF)'!M52),COUNTIF('SRF Drop Downs'!$A$2:$A$4,'Sponsor Response Form (SRF)'!N52),COUNTIF('SRF Drop Downs'!$A$2:$A$4,'Sponsor Response Form (SRF)'!O52),COUNTIF('SRF Drop Downs'!$A$2:$A$4,'Sponsor Response Form (SRF)'!P52),COUNTIF('SRF Drop Downs'!$A$2:$A$4,'Sponsor Response Form (SRF)'!Q52),COUNTIF('SRF Drop Downs'!$A$2:$A$4,'Sponsor Response Form (SRF)'!R52),COUNTIF('SRF Drop Downs'!$A$2:$A$4,'Sponsor Response Form (SRF)'!S52)),"Complete","Incomplete"))</f>
        <v/>
      </c>
      <c r="U52" s="26" t="str">
        <f>IF(T52="Complete",IF(AND(NOT(ISNA(VLOOKUP(CONCATENATE(E52,F52,G52,H52,I52,J52,K52,L52),'SRF Drop Downs'!G:G,1,FALSE))),IF(AND(H52&lt;&gt;"C3",L52&lt;&gt;"O5"),IF(SUM(COUNTIF(M52:S52,"Y"),COUNTIF(M52:S52,"N"))=0,"V","I"),IF(COUNTIF(M52:S52,"Y"),"V","I"))="V", IF(AND('Sponsor Response Form (SRF)'!E52="M1", COUNTIF('OMS Response Form (ORF)'!D:D, C52)&gt;0), "I", "V")="V"), "Valid","Invalid")," ")</f>
        <v xml:space="preserve"> </v>
      </c>
    </row>
    <row r="53" spans="2:21" x14ac:dyDescent="0.35">
      <c r="B53" s="70"/>
      <c r="C53" s="71"/>
      <c r="D53" s="72"/>
      <c r="E53" s="73"/>
      <c r="F53" s="73"/>
      <c r="G53" s="73"/>
      <c r="H53" s="73"/>
      <c r="I53" s="73"/>
      <c r="J53" s="73"/>
      <c r="K53" s="73"/>
      <c r="L53" s="73"/>
      <c r="M53" s="73"/>
      <c r="N53" s="73"/>
      <c r="O53" s="73"/>
      <c r="P53" s="73"/>
      <c r="Q53" s="73"/>
      <c r="R53" s="73"/>
      <c r="S53" s="73"/>
      <c r="T53" s="25" t="str">
        <f>IF(COUNTA(B53:S53)=0,"",IF(AND(COUNTA(B53:D53)=3,COUNTIF('SRF Drop Downs'!$B$2:$B$5,'Sponsor Response Form (SRF)'!E53),COUNTIF('SRF Drop Downs'!$F$2:$F$5,'Sponsor Response Form (SRF)'!F53),COUNTIF('SRF Drop Downs'!$C$2:$C$4,'Sponsor Response Form (SRF)'!G53),COUNTIF('SRF Drop Downs'!$D$2:$D$6,'Sponsor Response Form (SRF)'!H53),COUNTIF('SRF Drop Downs'!$A$2:$A$5,'Sponsor Response Form (SRF)'!I53),COUNTIF('SRF Drop Downs'!$A$2:$A$4,'Sponsor Response Form (SRF)'!J53),COUNTIF('SRF Drop Downs'!$A$2:$A$5,'Sponsor Response Form (SRF)'!K53),COUNTIF('SRF Drop Downs'!$E$2:$E$7,'Sponsor Response Form (SRF)'!L53),COUNTIF('SRF Drop Downs'!$A$2:$A$4,'Sponsor Response Form (SRF)'!M53),COUNTIF('SRF Drop Downs'!$A$2:$A$4,'Sponsor Response Form (SRF)'!N53),COUNTIF('SRF Drop Downs'!$A$2:$A$4,'Sponsor Response Form (SRF)'!O53),COUNTIF('SRF Drop Downs'!$A$2:$A$4,'Sponsor Response Form (SRF)'!P53),COUNTIF('SRF Drop Downs'!$A$2:$A$4,'Sponsor Response Form (SRF)'!Q53),COUNTIF('SRF Drop Downs'!$A$2:$A$4,'Sponsor Response Form (SRF)'!R53),COUNTIF('SRF Drop Downs'!$A$2:$A$4,'Sponsor Response Form (SRF)'!S53)),"Complete","Incomplete"))</f>
        <v/>
      </c>
      <c r="U53" s="26" t="str">
        <f>IF(T53="Complete",IF(AND(NOT(ISNA(VLOOKUP(CONCATENATE(E53,F53,G53,H53,I53,J53,K53,L53),'SRF Drop Downs'!G:G,1,FALSE))),IF(AND(H53&lt;&gt;"C3",L53&lt;&gt;"O5"),IF(SUM(COUNTIF(M53:S53,"Y"),COUNTIF(M53:S53,"N"))=0,"V","I"),IF(COUNTIF(M53:S53,"Y"),"V","I"))="V", IF(AND('Sponsor Response Form (SRF)'!E53="M1", COUNTIF('OMS Response Form (ORF)'!D:D, C53)&gt;0), "I", "V")="V"), "Valid","Invalid")," ")</f>
        <v xml:space="preserve"> </v>
      </c>
    </row>
    <row r="54" spans="2:21" x14ac:dyDescent="0.35">
      <c r="B54" s="70"/>
      <c r="C54" s="71"/>
      <c r="D54" s="72"/>
      <c r="E54" s="73"/>
      <c r="F54" s="73"/>
      <c r="G54" s="73"/>
      <c r="H54" s="73"/>
      <c r="I54" s="73"/>
      <c r="J54" s="73"/>
      <c r="K54" s="73"/>
      <c r="L54" s="73"/>
      <c r="M54" s="73"/>
      <c r="N54" s="73"/>
      <c r="O54" s="73"/>
      <c r="P54" s="73"/>
      <c r="Q54" s="73"/>
      <c r="R54" s="73"/>
      <c r="S54" s="73"/>
      <c r="T54" s="25" t="str">
        <f>IF(COUNTA(B54:S54)=0,"",IF(AND(COUNTA(B54:D54)=3,COUNTIF('SRF Drop Downs'!$B$2:$B$5,'Sponsor Response Form (SRF)'!E54),COUNTIF('SRF Drop Downs'!$F$2:$F$5,'Sponsor Response Form (SRF)'!F54),COUNTIF('SRF Drop Downs'!$C$2:$C$4,'Sponsor Response Form (SRF)'!G54),COUNTIF('SRF Drop Downs'!$D$2:$D$6,'Sponsor Response Form (SRF)'!H54),COUNTIF('SRF Drop Downs'!$A$2:$A$5,'Sponsor Response Form (SRF)'!I54),COUNTIF('SRF Drop Downs'!$A$2:$A$4,'Sponsor Response Form (SRF)'!J54),COUNTIF('SRF Drop Downs'!$A$2:$A$5,'Sponsor Response Form (SRF)'!K54),COUNTIF('SRF Drop Downs'!$E$2:$E$7,'Sponsor Response Form (SRF)'!L54),COUNTIF('SRF Drop Downs'!$A$2:$A$4,'Sponsor Response Form (SRF)'!M54),COUNTIF('SRF Drop Downs'!$A$2:$A$4,'Sponsor Response Form (SRF)'!N54),COUNTIF('SRF Drop Downs'!$A$2:$A$4,'Sponsor Response Form (SRF)'!O54),COUNTIF('SRF Drop Downs'!$A$2:$A$4,'Sponsor Response Form (SRF)'!P54),COUNTIF('SRF Drop Downs'!$A$2:$A$4,'Sponsor Response Form (SRF)'!Q54),COUNTIF('SRF Drop Downs'!$A$2:$A$4,'Sponsor Response Form (SRF)'!R54),COUNTIF('SRF Drop Downs'!$A$2:$A$4,'Sponsor Response Form (SRF)'!S54)),"Complete","Incomplete"))</f>
        <v/>
      </c>
      <c r="U54" s="26" t="str">
        <f>IF(T54="Complete",IF(AND(NOT(ISNA(VLOOKUP(CONCATENATE(E54,F54,G54,H54,I54,J54,K54,L54),'SRF Drop Downs'!G:G,1,FALSE))),IF(AND(H54&lt;&gt;"C3",L54&lt;&gt;"O5"),IF(SUM(COUNTIF(M54:S54,"Y"),COUNTIF(M54:S54,"N"))=0,"V","I"),IF(COUNTIF(M54:S54,"Y"),"V","I"))="V", IF(AND('Sponsor Response Form (SRF)'!E54="M1", COUNTIF('OMS Response Form (ORF)'!D:D, C54)&gt;0), "I", "V")="V"), "Valid","Invalid")," ")</f>
        <v xml:space="preserve"> </v>
      </c>
    </row>
    <row r="55" spans="2:21" x14ac:dyDescent="0.35">
      <c r="B55" s="70"/>
      <c r="C55" s="71"/>
      <c r="D55" s="72"/>
      <c r="E55" s="73"/>
      <c r="F55" s="73"/>
      <c r="G55" s="73"/>
      <c r="H55" s="73"/>
      <c r="I55" s="73"/>
      <c r="J55" s="73"/>
      <c r="K55" s="73"/>
      <c r="L55" s="73"/>
      <c r="M55" s="73"/>
      <c r="N55" s="73"/>
      <c r="O55" s="73"/>
      <c r="P55" s="73"/>
      <c r="Q55" s="73"/>
      <c r="R55" s="73"/>
      <c r="S55" s="73"/>
      <c r="T55" s="25" t="str">
        <f>IF(COUNTA(B55:S55)=0,"",IF(AND(COUNTA(B55:D55)=3,COUNTIF('SRF Drop Downs'!$B$2:$B$5,'Sponsor Response Form (SRF)'!E55),COUNTIF('SRF Drop Downs'!$F$2:$F$5,'Sponsor Response Form (SRF)'!F55),COUNTIF('SRF Drop Downs'!$C$2:$C$4,'Sponsor Response Form (SRF)'!G55),COUNTIF('SRF Drop Downs'!$D$2:$D$6,'Sponsor Response Form (SRF)'!H55),COUNTIF('SRF Drop Downs'!$A$2:$A$5,'Sponsor Response Form (SRF)'!I55),COUNTIF('SRF Drop Downs'!$A$2:$A$4,'Sponsor Response Form (SRF)'!J55),COUNTIF('SRF Drop Downs'!$A$2:$A$5,'Sponsor Response Form (SRF)'!K55),COUNTIF('SRF Drop Downs'!$E$2:$E$7,'Sponsor Response Form (SRF)'!L55),COUNTIF('SRF Drop Downs'!$A$2:$A$4,'Sponsor Response Form (SRF)'!M55),COUNTIF('SRF Drop Downs'!$A$2:$A$4,'Sponsor Response Form (SRF)'!N55),COUNTIF('SRF Drop Downs'!$A$2:$A$4,'Sponsor Response Form (SRF)'!O55),COUNTIF('SRF Drop Downs'!$A$2:$A$4,'Sponsor Response Form (SRF)'!P55),COUNTIF('SRF Drop Downs'!$A$2:$A$4,'Sponsor Response Form (SRF)'!Q55),COUNTIF('SRF Drop Downs'!$A$2:$A$4,'Sponsor Response Form (SRF)'!R55),COUNTIF('SRF Drop Downs'!$A$2:$A$4,'Sponsor Response Form (SRF)'!S55)),"Complete","Incomplete"))</f>
        <v/>
      </c>
      <c r="U55" s="26" t="str">
        <f>IF(T55="Complete",IF(AND(NOT(ISNA(VLOOKUP(CONCATENATE(E55,F55,G55,H55,I55,J55,K55,L55),'SRF Drop Downs'!G:G,1,FALSE))),IF(AND(H55&lt;&gt;"C3",L55&lt;&gt;"O5"),IF(SUM(COUNTIF(M55:S55,"Y"),COUNTIF(M55:S55,"N"))=0,"V","I"),IF(COUNTIF(M55:S55,"Y"),"V","I"))="V", IF(AND('Sponsor Response Form (SRF)'!E55="M1", COUNTIF('OMS Response Form (ORF)'!D:D, C55)&gt;0), "I", "V")="V"), "Valid","Invalid")," ")</f>
        <v xml:space="preserve"> </v>
      </c>
    </row>
    <row r="56" spans="2:21" x14ac:dyDescent="0.35">
      <c r="B56" s="70"/>
      <c r="C56" s="71"/>
      <c r="D56" s="72"/>
      <c r="E56" s="73"/>
      <c r="F56" s="73"/>
      <c r="G56" s="73"/>
      <c r="H56" s="73"/>
      <c r="I56" s="73"/>
      <c r="J56" s="73"/>
      <c r="K56" s="73"/>
      <c r="L56" s="73"/>
      <c r="M56" s="73"/>
      <c r="N56" s="73"/>
      <c r="O56" s="73"/>
      <c r="P56" s="73"/>
      <c r="Q56" s="73"/>
      <c r="R56" s="73"/>
      <c r="S56" s="73"/>
      <c r="T56" s="25" t="str">
        <f>IF(COUNTA(B56:S56)=0,"",IF(AND(COUNTA(B56:D56)=3,COUNTIF('SRF Drop Downs'!$B$2:$B$5,'Sponsor Response Form (SRF)'!E56),COUNTIF('SRF Drop Downs'!$F$2:$F$5,'Sponsor Response Form (SRF)'!F56),COUNTIF('SRF Drop Downs'!$C$2:$C$4,'Sponsor Response Form (SRF)'!G56),COUNTIF('SRF Drop Downs'!$D$2:$D$6,'Sponsor Response Form (SRF)'!H56),COUNTIF('SRF Drop Downs'!$A$2:$A$5,'Sponsor Response Form (SRF)'!I56),COUNTIF('SRF Drop Downs'!$A$2:$A$4,'Sponsor Response Form (SRF)'!J56),COUNTIF('SRF Drop Downs'!$A$2:$A$5,'Sponsor Response Form (SRF)'!K56),COUNTIF('SRF Drop Downs'!$E$2:$E$7,'Sponsor Response Form (SRF)'!L56),COUNTIF('SRF Drop Downs'!$A$2:$A$4,'Sponsor Response Form (SRF)'!M56),COUNTIF('SRF Drop Downs'!$A$2:$A$4,'Sponsor Response Form (SRF)'!N56),COUNTIF('SRF Drop Downs'!$A$2:$A$4,'Sponsor Response Form (SRF)'!O56),COUNTIF('SRF Drop Downs'!$A$2:$A$4,'Sponsor Response Form (SRF)'!P56),COUNTIF('SRF Drop Downs'!$A$2:$A$4,'Sponsor Response Form (SRF)'!Q56),COUNTIF('SRF Drop Downs'!$A$2:$A$4,'Sponsor Response Form (SRF)'!R56),COUNTIF('SRF Drop Downs'!$A$2:$A$4,'Sponsor Response Form (SRF)'!S56)),"Complete","Incomplete"))</f>
        <v/>
      </c>
      <c r="U56" s="26" t="str">
        <f>IF(T56="Complete",IF(AND(NOT(ISNA(VLOOKUP(CONCATENATE(E56,F56,G56,H56,I56,J56,K56,L56),'SRF Drop Downs'!G:G,1,FALSE))),IF(AND(H56&lt;&gt;"C3",L56&lt;&gt;"O5"),IF(SUM(COUNTIF(M56:S56,"Y"),COUNTIF(M56:S56,"N"))=0,"V","I"),IF(COUNTIF(M56:S56,"Y"),"V","I"))="V", IF(AND('Sponsor Response Form (SRF)'!E56="M1", COUNTIF('OMS Response Form (ORF)'!D:D, C56)&gt;0), "I", "V")="V"), "Valid","Invalid")," ")</f>
        <v xml:space="preserve"> </v>
      </c>
    </row>
    <row r="57" spans="2:21" x14ac:dyDescent="0.35">
      <c r="B57" s="70"/>
      <c r="C57" s="71"/>
      <c r="D57" s="72"/>
      <c r="E57" s="73"/>
      <c r="F57" s="73"/>
      <c r="G57" s="73"/>
      <c r="H57" s="73"/>
      <c r="I57" s="73"/>
      <c r="J57" s="73"/>
      <c r="K57" s="73"/>
      <c r="L57" s="73"/>
      <c r="M57" s="73"/>
      <c r="N57" s="73"/>
      <c r="O57" s="73"/>
      <c r="P57" s="73"/>
      <c r="Q57" s="73"/>
      <c r="R57" s="73"/>
      <c r="S57" s="73"/>
      <c r="T57" s="25" t="str">
        <f>IF(COUNTA(B57:S57)=0,"",IF(AND(COUNTA(B57:D57)=3,COUNTIF('SRF Drop Downs'!$B$2:$B$5,'Sponsor Response Form (SRF)'!E57),COUNTIF('SRF Drop Downs'!$F$2:$F$5,'Sponsor Response Form (SRF)'!F57),COUNTIF('SRF Drop Downs'!$C$2:$C$4,'Sponsor Response Form (SRF)'!G57),COUNTIF('SRF Drop Downs'!$D$2:$D$6,'Sponsor Response Form (SRF)'!H57),COUNTIF('SRF Drop Downs'!$A$2:$A$5,'Sponsor Response Form (SRF)'!I57),COUNTIF('SRF Drop Downs'!$A$2:$A$4,'Sponsor Response Form (SRF)'!J57),COUNTIF('SRF Drop Downs'!$A$2:$A$5,'Sponsor Response Form (SRF)'!K57),COUNTIF('SRF Drop Downs'!$E$2:$E$7,'Sponsor Response Form (SRF)'!L57),COUNTIF('SRF Drop Downs'!$A$2:$A$4,'Sponsor Response Form (SRF)'!M57),COUNTIF('SRF Drop Downs'!$A$2:$A$4,'Sponsor Response Form (SRF)'!N57),COUNTIF('SRF Drop Downs'!$A$2:$A$4,'Sponsor Response Form (SRF)'!O57),COUNTIF('SRF Drop Downs'!$A$2:$A$4,'Sponsor Response Form (SRF)'!P57),COUNTIF('SRF Drop Downs'!$A$2:$A$4,'Sponsor Response Form (SRF)'!Q57),COUNTIF('SRF Drop Downs'!$A$2:$A$4,'Sponsor Response Form (SRF)'!R57),COUNTIF('SRF Drop Downs'!$A$2:$A$4,'Sponsor Response Form (SRF)'!S57)),"Complete","Incomplete"))</f>
        <v/>
      </c>
      <c r="U57" s="26" t="str">
        <f>IF(T57="Complete",IF(AND(NOT(ISNA(VLOOKUP(CONCATENATE(E57,F57,G57,H57,I57,J57,K57,L57),'SRF Drop Downs'!G:G,1,FALSE))),IF(AND(H57&lt;&gt;"C3",L57&lt;&gt;"O5"),IF(SUM(COUNTIF(M57:S57,"Y"),COUNTIF(M57:S57,"N"))=0,"V","I"),IF(COUNTIF(M57:S57,"Y"),"V","I"))="V", IF(AND('Sponsor Response Form (SRF)'!E57="M1", COUNTIF('OMS Response Form (ORF)'!D:D, C57)&gt;0), "I", "V")="V"), "Valid","Invalid")," ")</f>
        <v xml:space="preserve"> </v>
      </c>
    </row>
    <row r="58" spans="2:21" x14ac:dyDescent="0.35">
      <c r="B58" s="70"/>
      <c r="C58" s="71"/>
      <c r="D58" s="72"/>
      <c r="E58" s="73"/>
      <c r="F58" s="73"/>
      <c r="G58" s="73"/>
      <c r="H58" s="73"/>
      <c r="I58" s="73"/>
      <c r="J58" s="73"/>
      <c r="K58" s="73"/>
      <c r="L58" s="73"/>
      <c r="M58" s="73"/>
      <c r="N58" s="73"/>
      <c r="O58" s="73"/>
      <c r="P58" s="73"/>
      <c r="Q58" s="73"/>
      <c r="R58" s="73"/>
      <c r="S58" s="73"/>
      <c r="T58" s="25" t="str">
        <f>IF(COUNTA(B58:S58)=0,"",IF(AND(COUNTA(B58:D58)=3,COUNTIF('SRF Drop Downs'!$B$2:$B$5,'Sponsor Response Form (SRF)'!E58),COUNTIF('SRF Drop Downs'!$F$2:$F$5,'Sponsor Response Form (SRF)'!F58),COUNTIF('SRF Drop Downs'!$C$2:$C$4,'Sponsor Response Form (SRF)'!G58),COUNTIF('SRF Drop Downs'!$D$2:$D$6,'Sponsor Response Form (SRF)'!H58),COUNTIF('SRF Drop Downs'!$A$2:$A$5,'Sponsor Response Form (SRF)'!I58),COUNTIF('SRF Drop Downs'!$A$2:$A$4,'Sponsor Response Form (SRF)'!J58),COUNTIF('SRF Drop Downs'!$A$2:$A$5,'Sponsor Response Form (SRF)'!K58),COUNTIF('SRF Drop Downs'!$E$2:$E$7,'Sponsor Response Form (SRF)'!L58),COUNTIF('SRF Drop Downs'!$A$2:$A$4,'Sponsor Response Form (SRF)'!M58),COUNTIF('SRF Drop Downs'!$A$2:$A$4,'Sponsor Response Form (SRF)'!N58),COUNTIF('SRF Drop Downs'!$A$2:$A$4,'Sponsor Response Form (SRF)'!O58),COUNTIF('SRF Drop Downs'!$A$2:$A$4,'Sponsor Response Form (SRF)'!P58),COUNTIF('SRF Drop Downs'!$A$2:$A$4,'Sponsor Response Form (SRF)'!Q58),COUNTIF('SRF Drop Downs'!$A$2:$A$4,'Sponsor Response Form (SRF)'!R58),COUNTIF('SRF Drop Downs'!$A$2:$A$4,'Sponsor Response Form (SRF)'!S58)),"Complete","Incomplete"))</f>
        <v/>
      </c>
      <c r="U58" s="26" t="str">
        <f>IF(T58="Complete",IF(AND(NOT(ISNA(VLOOKUP(CONCATENATE(E58,F58,G58,H58,I58,J58,K58,L58),'SRF Drop Downs'!G:G,1,FALSE))),IF(AND(H58&lt;&gt;"C3",L58&lt;&gt;"O5"),IF(SUM(COUNTIF(M58:S58,"Y"),COUNTIF(M58:S58,"N"))=0,"V","I"),IF(COUNTIF(M58:S58,"Y"),"V","I"))="V", IF(AND('Sponsor Response Form (SRF)'!E58="M1", COUNTIF('OMS Response Form (ORF)'!D:D, C58)&gt;0), "I", "V")="V"), "Valid","Invalid")," ")</f>
        <v xml:space="preserve"> </v>
      </c>
    </row>
    <row r="59" spans="2:21" x14ac:dyDescent="0.35">
      <c r="B59" s="70"/>
      <c r="C59" s="71"/>
      <c r="D59" s="72"/>
      <c r="E59" s="73"/>
      <c r="F59" s="73"/>
      <c r="G59" s="73"/>
      <c r="H59" s="73"/>
      <c r="I59" s="73"/>
      <c r="J59" s="73"/>
      <c r="K59" s="73"/>
      <c r="L59" s="73"/>
      <c r="M59" s="73"/>
      <c r="N59" s="73"/>
      <c r="O59" s="73"/>
      <c r="P59" s="73"/>
      <c r="Q59" s="73"/>
      <c r="R59" s="73"/>
      <c r="S59" s="73"/>
      <c r="T59" s="25" t="str">
        <f>IF(COUNTA(B59:S59)=0,"",IF(AND(COUNTA(B59:D59)=3,COUNTIF('SRF Drop Downs'!$B$2:$B$5,'Sponsor Response Form (SRF)'!E59),COUNTIF('SRF Drop Downs'!$F$2:$F$5,'Sponsor Response Form (SRF)'!F59),COUNTIF('SRF Drop Downs'!$C$2:$C$4,'Sponsor Response Form (SRF)'!G59),COUNTIF('SRF Drop Downs'!$D$2:$D$6,'Sponsor Response Form (SRF)'!H59),COUNTIF('SRF Drop Downs'!$A$2:$A$5,'Sponsor Response Form (SRF)'!I59),COUNTIF('SRF Drop Downs'!$A$2:$A$4,'Sponsor Response Form (SRF)'!J59),COUNTIF('SRF Drop Downs'!$A$2:$A$5,'Sponsor Response Form (SRF)'!K59),COUNTIF('SRF Drop Downs'!$E$2:$E$7,'Sponsor Response Form (SRF)'!L59),COUNTIF('SRF Drop Downs'!$A$2:$A$4,'Sponsor Response Form (SRF)'!M59),COUNTIF('SRF Drop Downs'!$A$2:$A$4,'Sponsor Response Form (SRF)'!N59),COUNTIF('SRF Drop Downs'!$A$2:$A$4,'Sponsor Response Form (SRF)'!O59),COUNTIF('SRF Drop Downs'!$A$2:$A$4,'Sponsor Response Form (SRF)'!P59),COUNTIF('SRF Drop Downs'!$A$2:$A$4,'Sponsor Response Form (SRF)'!Q59),COUNTIF('SRF Drop Downs'!$A$2:$A$4,'Sponsor Response Form (SRF)'!R59),COUNTIF('SRF Drop Downs'!$A$2:$A$4,'Sponsor Response Form (SRF)'!S59)),"Complete","Incomplete"))</f>
        <v/>
      </c>
      <c r="U59" s="26" t="str">
        <f>IF(T59="Complete",IF(AND(NOT(ISNA(VLOOKUP(CONCATENATE(E59,F59,G59,H59,I59,J59,K59,L59),'SRF Drop Downs'!G:G,1,FALSE))),IF(AND(H59&lt;&gt;"C3",L59&lt;&gt;"O5"),IF(SUM(COUNTIF(M59:S59,"Y"),COUNTIF(M59:S59,"N"))=0,"V","I"),IF(COUNTIF(M59:S59,"Y"),"V","I"))="V", IF(AND('Sponsor Response Form (SRF)'!E59="M1", COUNTIF('OMS Response Form (ORF)'!D:D, C59)&gt;0), "I", "V")="V"), "Valid","Invalid")," ")</f>
        <v xml:space="preserve"> </v>
      </c>
    </row>
    <row r="60" spans="2:21" x14ac:dyDescent="0.35">
      <c r="B60" s="70"/>
      <c r="C60" s="71"/>
      <c r="D60" s="72"/>
      <c r="E60" s="73"/>
      <c r="F60" s="73"/>
      <c r="G60" s="73"/>
      <c r="H60" s="73"/>
      <c r="I60" s="73"/>
      <c r="J60" s="73"/>
      <c r="K60" s="73"/>
      <c r="L60" s="73"/>
      <c r="M60" s="73"/>
      <c r="N60" s="73"/>
      <c r="O60" s="73"/>
      <c r="P60" s="73"/>
      <c r="Q60" s="73"/>
      <c r="R60" s="73"/>
      <c r="S60" s="73"/>
      <c r="T60" s="25" t="str">
        <f>IF(COUNTA(B60:S60)=0,"",IF(AND(COUNTA(B60:D60)=3,COUNTIF('SRF Drop Downs'!$B$2:$B$5,'Sponsor Response Form (SRF)'!E60),COUNTIF('SRF Drop Downs'!$F$2:$F$5,'Sponsor Response Form (SRF)'!F60),COUNTIF('SRF Drop Downs'!$C$2:$C$4,'Sponsor Response Form (SRF)'!G60),COUNTIF('SRF Drop Downs'!$D$2:$D$6,'Sponsor Response Form (SRF)'!H60),COUNTIF('SRF Drop Downs'!$A$2:$A$5,'Sponsor Response Form (SRF)'!I60),COUNTIF('SRF Drop Downs'!$A$2:$A$4,'Sponsor Response Form (SRF)'!J60),COUNTIF('SRF Drop Downs'!$A$2:$A$5,'Sponsor Response Form (SRF)'!K60),COUNTIF('SRF Drop Downs'!$E$2:$E$7,'Sponsor Response Form (SRF)'!L60),COUNTIF('SRF Drop Downs'!$A$2:$A$4,'Sponsor Response Form (SRF)'!M60),COUNTIF('SRF Drop Downs'!$A$2:$A$4,'Sponsor Response Form (SRF)'!N60),COUNTIF('SRF Drop Downs'!$A$2:$A$4,'Sponsor Response Form (SRF)'!O60),COUNTIF('SRF Drop Downs'!$A$2:$A$4,'Sponsor Response Form (SRF)'!P60),COUNTIF('SRF Drop Downs'!$A$2:$A$4,'Sponsor Response Form (SRF)'!Q60),COUNTIF('SRF Drop Downs'!$A$2:$A$4,'Sponsor Response Form (SRF)'!R60),COUNTIF('SRF Drop Downs'!$A$2:$A$4,'Sponsor Response Form (SRF)'!S60)),"Complete","Incomplete"))</f>
        <v/>
      </c>
      <c r="U60" s="26" t="str">
        <f>IF(T60="Complete",IF(AND(NOT(ISNA(VLOOKUP(CONCATENATE(E60,F60,G60,H60,I60,J60,K60,L60),'SRF Drop Downs'!G:G,1,FALSE))),IF(AND(H60&lt;&gt;"C3",L60&lt;&gt;"O5"),IF(SUM(COUNTIF(M60:S60,"Y"),COUNTIF(M60:S60,"N"))=0,"V","I"),IF(COUNTIF(M60:S60,"Y"),"V","I"))="V", IF(AND('Sponsor Response Form (SRF)'!E60="M1", COUNTIF('OMS Response Form (ORF)'!D:D, C60)&gt;0), "I", "V")="V"), "Valid","Invalid")," ")</f>
        <v xml:space="preserve"> </v>
      </c>
    </row>
    <row r="61" spans="2:21" x14ac:dyDescent="0.35">
      <c r="B61" s="70"/>
      <c r="C61" s="71"/>
      <c r="D61" s="72"/>
      <c r="E61" s="73"/>
      <c r="F61" s="73"/>
      <c r="G61" s="73"/>
      <c r="H61" s="73"/>
      <c r="I61" s="73"/>
      <c r="J61" s="73"/>
      <c r="K61" s="73"/>
      <c r="L61" s="73"/>
      <c r="M61" s="73"/>
      <c r="N61" s="73"/>
      <c r="O61" s="73"/>
      <c r="P61" s="73"/>
      <c r="Q61" s="73"/>
      <c r="R61" s="73"/>
      <c r="S61" s="73"/>
      <c r="T61" s="25" t="str">
        <f>IF(COUNTA(B61:S61)=0,"",IF(AND(COUNTA(B61:D61)=3,COUNTIF('SRF Drop Downs'!$B$2:$B$5,'Sponsor Response Form (SRF)'!E61),COUNTIF('SRF Drop Downs'!$F$2:$F$5,'Sponsor Response Form (SRF)'!F61),COUNTIF('SRF Drop Downs'!$C$2:$C$4,'Sponsor Response Form (SRF)'!G61),COUNTIF('SRF Drop Downs'!$D$2:$D$6,'Sponsor Response Form (SRF)'!H61),COUNTIF('SRF Drop Downs'!$A$2:$A$5,'Sponsor Response Form (SRF)'!I61),COUNTIF('SRF Drop Downs'!$A$2:$A$4,'Sponsor Response Form (SRF)'!J61),COUNTIF('SRF Drop Downs'!$A$2:$A$5,'Sponsor Response Form (SRF)'!K61),COUNTIF('SRF Drop Downs'!$E$2:$E$7,'Sponsor Response Form (SRF)'!L61),COUNTIF('SRF Drop Downs'!$A$2:$A$4,'Sponsor Response Form (SRF)'!M61),COUNTIF('SRF Drop Downs'!$A$2:$A$4,'Sponsor Response Form (SRF)'!N61),COUNTIF('SRF Drop Downs'!$A$2:$A$4,'Sponsor Response Form (SRF)'!O61),COUNTIF('SRF Drop Downs'!$A$2:$A$4,'Sponsor Response Form (SRF)'!P61),COUNTIF('SRF Drop Downs'!$A$2:$A$4,'Sponsor Response Form (SRF)'!Q61),COUNTIF('SRF Drop Downs'!$A$2:$A$4,'Sponsor Response Form (SRF)'!R61),COUNTIF('SRF Drop Downs'!$A$2:$A$4,'Sponsor Response Form (SRF)'!S61)),"Complete","Incomplete"))</f>
        <v/>
      </c>
      <c r="U61" s="26" t="str">
        <f>IF(T61="Complete",IF(AND(NOT(ISNA(VLOOKUP(CONCATENATE(E61,F61,G61,H61,I61,J61,K61,L61),'SRF Drop Downs'!G:G,1,FALSE))),IF(AND(H61&lt;&gt;"C3",L61&lt;&gt;"O5"),IF(SUM(COUNTIF(M61:S61,"Y"),COUNTIF(M61:S61,"N"))=0,"V","I"),IF(COUNTIF(M61:S61,"Y"),"V","I"))="V", IF(AND('Sponsor Response Form (SRF)'!E61="M1", COUNTIF('OMS Response Form (ORF)'!D:D, C61)&gt;0), "I", "V")="V"), "Valid","Invalid")," ")</f>
        <v xml:space="preserve"> </v>
      </c>
    </row>
    <row r="62" spans="2:21" x14ac:dyDescent="0.35">
      <c r="B62" s="70"/>
      <c r="C62" s="71"/>
      <c r="D62" s="72"/>
      <c r="E62" s="73"/>
      <c r="F62" s="73"/>
      <c r="G62" s="73"/>
      <c r="H62" s="73"/>
      <c r="I62" s="73"/>
      <c r="J62" s="73"/>
      <c r="K62" s="73"/>
      <c r="L62" s="73"/>
      <c r="M62" s="73"/>
      <c r="N62" s="73"/>
      <c r="O62" s="73"/>
      <c r="P62" s="73"/>
      <c r="Q62" s="73"/>
      <c r="R62" s="73"/>
      <c r="S62" s="73"/>
      <c r="T62" s="25" t="str">
        <f>IF(COUNTA(B62:S62)=0,"",IF(AND(COUNTA(B62:D62)=3,COUNTIF('SRF Drop Downs'!$B$2:$B$5,'Sponsor Response Form (SRF)'!E62),COUNTIF('SRF Drop Downs'!$F$2:$F$5,'Sponsor Response Form (SRF)'!F62),COUNTIF('SRF Drop Downs'!$C$2:$C$4,'Sponsor Response Form (SRF)'!G62),COUNTIF('SRF Drop Downs'!$D$2:$D$6,'Sponsor Response Form (SRF)'!H62),COUNTIF('SRF Drop Downs'!$A$2:$A$5,'Sponsor Response Form (SRF)'!I62),COUNTIF('SRF Drop Downs'!$A$2:$A$4,'Sponsor Response Form (SRF)'!J62),COUNTIF('SRF Drop Downs'!$A$2:$A$5,'Sponsor Response Form (SRF)'!K62),COUNTIF('SRF Drop Downs'!$E$2:$E$7,'Sponsor Response Form (SRF)'!L62),COUNTIF('SRF Drop Downs'!$A$2:$A$4,'Sponsor Response Form (SRF)'!M62),COUNTIF('SRF Drop Downs'!$A$2:$A$4,'Sponsor Response Form (SRF)'!N62),COUNTIF('SRF Drop Downs'!$A$2:$A$4,'Sponsor Response Form (SRF)'!O62),COUNTIF('SRF Drop Downs'!$A$2:$A$4,'Sponsor Response Form (SRF)'!P62),COUNTIF('SRF Drop Downs'!$A$2:$A$4,'Sponsor Response Form (SRF)'!Q62),COUNTIF('SRF Drop Downs'!$A$2:$A$4,'Sponsor Response Form (SRF)'!R62),COUNTIF('SRF Drop Downs'!$A$2:$A$4,'Sponsor Response Form (SRF)'!S62)),"Complete","Incomplete"))</f>
        <v/>
      </c>
      <c r="U62" s="26" t="str">
        <f>IF(T62="Complete",IF(AND(NOT(ISNA(VLOOKUP(CONCATENATE(E62,F62,G62,H62,I62,J62,K62,L62),'SRF Drop Downs'!G:G,1,FALSE))),IF(AND(H62&lt;&gt;"C3",L62&lt;&gt;"O5"),IF(SUM(COUNTIF(M62:S62,"Y"),COUNTIF(M62:S62,"N"))=0,"V","I"),IF(COUNTIF(M62:S62,"Y"),"V","I"))="V", IF(AND('Sponsor Response Form (SRF)'!E62="M1", COUNTIF('OMS Response Form (ORF)'!D:D, C62)&gt;0), "I", "V")="V"), "Valid","Invalid")," ")</f>
        <v xml:space="preserve"> </v>
      </c>
    </row>
    <row r="63" spans="2:21" x14ac:dyDescent="0.35">
      <c r="B63" s="70"/>
      <c r="C63" s="71"/>
      <c r="D63" s="72"/>
      <c r="E63" s="73"/>
      <c r="F63" s="73"/>
      <c r="G63" s="73"/>
      <c r="H63" s="73"/>
      <c r="I63" s="73"/>
      <c r="J63" s="73"/>
      <c r="K63" s="73"/>
      <c r="L63" s="73"/>
      <c r="M63" s="73"/>
      <c r="N63" s="73"/>
      <c r="O63" s="73"/>
      <c r="P63" s="73"/>
      <c r="Q63" s="73"/>
      <c r="R63" s="73"/>
      <c r="S63" s="73"/>
      <c r="T63" s="25" t="str">
        <f>IF(COUNTA(B63:S63)=0,"",IF(AND(COUNTA(B63:D63)=3,COUNTIF('SRF Drop Downs'!$B$2:$B$5,'Sponsor Response Form (SRF)'!E63),COUNTIF('SRF Drop Downs'!$F$2:$F$5,'Sponsor Response Form (SRF)'!F63),COUNTIF('SRF Drop Downs'!$C$2:$C$4,'Sponsor Response Form (SRF)'!G63),COUNTIF('SRF Drop Downs'!$D$2:$D$6,'Sponsor Response Form (SRF)'!H63),COUNTIF('SRF Drop Downs'!$A$2:$A$5,'Sponsor Response Form (SRF)'!I63),COUNTIF('SRF Drop Downs'!$A$2:$A$4,'Sponsor Response Form (SRF)'!J63),COUNTIF('SRF Drop Downs'!$A$2:$A$5,'Sponsor Response Form (SRF)'!K63),COUNTIF('SRF Drop Downs'!$E$2:$E$7,'Sponsor Response Form (SRF)'!L63),COUNTIF('SRF Drop Downs'!$A$2:$A$4,'Sponsor Response Form (SRF)'!M63),COUNTIF('SRF Drop Downs'!$A$2:$A$4,'Sponsor Response Form (SRF)'!N63),COUNTIF('SRF Drop Downs'!$A$2:$A$4,'Sponsor Response Form (SRF)'!O63),COUNTIF('SRF Drop Downs'!$A$2:$A$4,'Sponsor Response Form (SRF)'!P63),COUNTIF('SRF Drop Downs'!$A$2:$A$4,'Sponsor Response Form (SRF)'!Q63),COUNTIF('SRF Drop Downs'!$A$2:$A$4,'Sponsor Response Form (SRF)'!R63),COUNTIF('SRF Drop Downs'!$A$2:$A$4,'Sponsor Response Form (SRF)'!S63)),"Complete","Incomplete"))</f>
        <v/>
      </c>
      <c r="U63" s="26" t="str">
        <f>IF(T63="Complete",IF(AND(NOT(ISNA(VLOOKUP(CONCATENATE(E63,F63,G63,H63,I63,J63,K63,L63),'SRF Drop Downs'!G:G,1,FALSE))),IF(AND(H63&lt;&gt;"C3",L63&lt;&gt;"O5"),IF(SUM(COUNTIF(M63:S63,"Y"),COUNTIF(M63:S63,"N"))=0,"V","I"),IF(COUNTIF(M63:S63,"Y"),"V","I"))="V", IF(AND('Sponsor Response Form (SRF)'!E63="M1", COUNTIF('OMS Response Form (ORF)'!D:D, C63)&gt;0), "I", "V")="V"), "Valid","Invalid")," ")</f>
        <v xml:space="preserve"> </v>
      </c>
    </row>
    <row r="64" spans="2:21" x14ac:dyDescent="0.35">
      <c r="B64" s="70"/>
      <c r="C64" s="71"/>
      <c r="D64" s="72"/>
      <c r="E64" s="73"/>
      <c r="F64" s="73"/>
      <c r="G64" s="73"/>
      <c r="H64" s="73"/>
      <c r="I64" s="73"/>
      <c r="J64" s="73"/>
      <c r="K64" s="73"/>
      <c r="L64" s="73"/>
      <c r="M64" s="73"/>
      <c r="N64" s="73"/>
      <c r="O64" s="73"/>
      <c r="P64" s="73"/>
      <c r="Q64" s="73"/>
      <c r="R64" s="73"/>
      <c r="S64" s="73"/>
      <c r="T64" s="25" t="str">
        <f>IF(COUNTA(B64:S64)=0,"",IF(AND(COUNTA(B64:D64)=3,COUNTIF('SRF Drop Downs'!$B$2:$B$5,'Sponsor Response Form (SRF)'!E64),COUNTIF('SRF Drop Downs'!$F$2:$F$5,'Sponsor Response Form (SRF)'!F64),COUNTIF('SRF Drop Downs'!$C$2:$C$4,'Sponsor Response Form (SRF)'!G64),COUNTIF('SRF Drop Downs'!$D$2:$D$6,'Sponsor Response Form (SRF)'!H64),COUNTIF('SRF Drop Downs'!$A$2:$A$5,'Sponsor Response Form (SRF)'!I64),COUNTIF('SRF Drop Downs'!$A$2:$A$4,'Sponsor Response Form (SRF)'!J64),COUNTIF('SRF Drop Downs'!$A$2:$A$5,'Sponsor Response Form (SRF)'!K64),COUNTIF('SRF Drop Downs'!$E$2:$E$7,'Sponsor Response Form (SRF)'!L64),COUNTIF('SRF Drop Downs'!$A$2:$A$4,'Sponsor Response Form (SRF)'!M64),COUNTIF('SRF Drop Downs'!$A$2:$A$4,'Sponsor Response Form (SRF)'!N64),COUNTIF('SRF Drop Downs'!$A$2:$A$4,'Sponsor Response Form (SRF)'!O64),COUNTIF('SRF Drop Downs'!$A$2:$A$4,'Sponsor Response Form (SRF)'!P64),COUNTIF('SRF Drop Downs'!$A$2:$A$4,'Sponsor Response Form (SRF)'!Q64),COUNTIF('SRF Drop Downs'!$A$2:$A$4,'Sponsor Response Form (SRF)'!R64),COUNTIF('SRF Drop Downs'!$A$2:$A$4,'Sponsor Response Form (SRF)'!S64)),"Complete","Incomplete"))</f>
        <v/>
      </c>
      <c r="U64" s="26" t="str">
        <f>IF(T64="Complete",IF(AND(NOT(ISNA(VLOOKUP(CONCATENATE(E64,F64,G64,H64,I64,J64,K64,L64),'SRF Drop Downs'!G:G,1,FALSE))),IF(AND(H64&lt;&gt;"C3",L64&lt;&gt;"O5"),IF(SUM(COUNTIF(M64:S64,"Y"),COUNTIF(M64:S64,"N"))=0,"V","I"),IF(COUNTIF(M64:S64,"Y"),"V","I"))="V", IF(AND('Sponsor Response Form (SRF)'!E64="M1", COUNTIF('OMS Response Form (ORF)'!D:D, C64)&gt;0), "I", "V")="V"), "Valid","Invalid")," ")</f>
        <v xml:space="preserve"> </v>
      </c>
    </row>
    <row r="65" spans="2:21" x14ac:dyDescent="0.35">
      <c r="B65" s="70"/>
      <c r="C65" s="71"/>
      <c r="D65" s="72"/>
      <c r="E65" s="73"/>
      <c r="F65" s="73"/>
      <c r="G65" s="73"/>
      <c r="H65" s="73"/>
      <c r="I65" s="73"/>
      <c r="J65" s="73"/>
      <c r="K65" s="73"/>
      <c r="L65" s="73"/>
      <c r="M65" s="73"/>
      <c r="N65" s="73"/>
      <c r="O65" s="73"/>
      <c r="P65" s="73"/>
      <c r="Q65" s="73"/>
      <c r="R65" s="73"/>
      <c r="S65" s="73"/>
      <c r="T65" s="25" t="str">
        <f>IF(COUNTA(B65:S65)=0,"",IF(AND(COUNTA(B65:D65)=3,COUNTIF('SRF Drop Downs'!$B$2:$B$5,'Sponsor Response Form (SRF)'!E65),COUNTIF('SRF Drop Downs'!$F$2:$F$5,'Sponsor Response Form (SRF)'!F65),COUNTIF('SRF Drop Downs'!$C$2:$C$4,'Sponsor Response Form (SRF)'!G65),COUNTIF('SRF Drop Downs'!$D$2:$D$6,'Sponsor Response Form (SRF)'!H65),COUNTIF('SRF Drop Downs'!$A$2:$A$5,'Sponsor Response Form (SRF)'!I65),COUNTIF('SRF Drop Downs'!$A$2:$A$4,'Sponsor Response Form (SRF)'!J65),COUNTIF('SRF Drop Downs'!$A$2:$A$5,'Sponsor Response Form (SRF)'!K65),COUNTIF('SRF Drop Downs'!$E$2:$E$7,'Sponsor Response Form (SRF)'!L65),COUNTIF('SRF Drop Downs'!$A$2:$A$4,'Sponsor Response Form (SRF)'!M65),COUNTIF('SRF Drop Downs'!$A$2:$A$4,'Sponsor Response Form (SRF)'!N65),COUNTIF('SRF Drop Downs'!$A$2:$A$4,'Sponsor Response Form (SRF)'!O65),COUNTIF('SRF Drop Downs'!$A$2:$A$4,'Sponsor Response Form (SRF)'!P65),COUNTIF('SRF Drop Downs'!$A$2:$A$4,'Sponsor Response Form (SRF)'!Q65),COUNTIF('SRF Drop Downs'!$A$2:$A$4,'Sponsor Response Form (SRF)'!R65),COUNTIF('SRF Drop Downs'!$A$2:$A$4,'Sponsor Response Form (SRF)'!S65)),"Complete","Incomplete"))</f>
        <v/>
      </c>
      <c r="U65" s="26" t="str">
        <f>IF(T65="Complete",IF(AND(NOT(ISNA(VLOOKUP(CONCATENATE(E65,F65,G65,H65,I65,J65,K65,L65),'SRF Drop Downs'!G:G,1,FALSE))),IF(AND(H65&lt;&gt;"C3",L65&lt;&gt;"O5"),IF(SUM(COUNTIF(M65:S65,"Y"),COUNTIF(M65:S65,"N"))=0,"V","I"),IF(COUNTIF(M65:S65,"Y"),"V","I"))="V", IF(AND('Sponsor Response Form (SRF)'!E65="M1", COUNTIF('OMS Response Form (ORF)'!D:D, C65)&gt;0), "I", "V")="V"), "Valid","Invalid")," ")</f>
        <v xml:space="preserve"> </v>
      </c>
    </row>
    <row r="66" spans="2:21" x14ac:dyDescent="0.35">
      <c r="B66" s="70"/>
      <c r="C66" s="71"/>
      <c r="D66" s="72"/>
      <c r="E66" s="73"/>
      <c r="F66" s="73"/>
      <c r="G66" s="73"/>
      <c r="H66" s="73"/>
      <c r="I66" s="73"/>
      <c r="J66" s="73"/>
      <c r="K66" s="73"/>
      <c r="L66" s="73"/>
      <c r="M66" s="73"/>
      <c r="N66" s="73"/>
      <c r="O66" s="73"/>
      <c r="P66" s="73"/>
      <c r="Q66" s="73"/>
      <c r="R66" s="73"/>
      <c r="S66" s="73"/>
      <c r="T66" s="25" t="str">
        <f>IF(COUNTA(B66:S66)=0,"",IF(AND(COUNTA(B66:D66)=3,COUNTIF('SRF Drop Downs'!$B$2:$B$5,'Sponsor Response Form (SRF)'!E66),COUNTIF('SRF Drop Downs'!$F$2:$F$5,'Sponsor Response Form (SRF)'!F66),COUNTIF('SRF Drop Downs'!$C$2:$C$4,'Sponsor Response Form (SRF)'!G66),COUNTIF('SRF Drop Downs'!$D$2:$D$6,'Sponsor Response Form (SRF)'!H66),COUNTIF('SRF Drop Downs'!$A$2:$A$5,'Sponsor Response Form (SRF)'!I66),COUNTIF('SRF Drop Downs'!$A$2:$A$4,'Sponsor Response Form (SRF)'!J66),COUNTIF('SRF Drop Downs'!$A$2:$A$5,'Sponsor Response Form (SRF)'!K66),COUNTIF('SRF Drop Downs'!$E$2:$E$7,'Sponsor Response Form (SRF)'!L66),COUNTIF('SRF Drop Downs'!$A$2:$A$4,'Sponsor Response Form (SRF)'!M66),COUNTIF('SRF Drop Downs'!$A$2:$A$4,'Sponsor Response Form (SRF)'!N66),COUNTIF('SRF Drop Downs'!$A$2:$A$4,'Sponsor Response Form (SRF)'!O66),COUNTIF('SRF Drop Downs'!$A$2:$A$4,'Sponsor Response Form (SRF)'!P66),COUNTIF('SRF Drop Downs'!$A$2:$A$4,'Sponsor Response Form (SRF)'!Q66),COUNTIF('SRF Drop Downs'!$A$2:$A$4,'Sponsor Response Form (SRF)'!R66),COUNTIF('SRF Drop Downs'!$A$2:$A$4,'Sponsor Response Form (SRF)'!S66)),"Complete","Incomplete"))</f>
        <v/>
      </c>
      <c r="U66" s="26" t="str">
        <f>IF(T66="Complete",IF(AND(NOT(ISNA(VLOOKUP(CONCATENATE(E66,F66,G66,H66,I66,J66,K66,L66),'SRF Drop Downs'!G:G,1,FALSE))),IF(AND(H66&lt;&gt;"C3",L66&lt;&gt;"O5"),IF(SUM(COUNTIF(M66:S66,"Y"),COUNTIF(M66:S66,"N"))=0,"V","I"),IF(COUNTIF(M66:S66,"Y"),"V","I"))="V", IF(AND('Sponsor Response Form (SRF)'!E66="M1", COUNTIF('OMS Response Form (ORF)'!D:D, C66)&gt;0), "I", "V")="V"), "Valid","Invalid")," ")</f>
        <v xml:space="preserve"> </v>
      </c>
    </row>
    <row r="67" spans="2:21" x14ac:dyDescent="0.35">
      <c r="B67" s="70"/>
      <c r="C67" s="71"/>
      <c r="D67" s="72"/>
      <c r="E67" s="73"/>
      <c r="F67" s="73"/>
      <c r="G67" s="73"/>
      <c r="H67" s="73"/>
      <c r="I67" s="73"/>
      <c r="J67" s="73"/>
      <c r="K67" s="73"/>
      <c r="L67" s="73"/>
      <c r="M67" s="73"/>
      <c r="N67" s="73"/>
      <c r="O67" s="73"/>
      <c r="P67" s="73"/>
      <c r="Q67" s="73"/>
      <c r="R67" s="73"/>
      <c r="S67" s="73"/>
      <c r="T67" s="25" t="str">
        <f>IF(COUNTA(B67:S67)=0,"",IF(AND(COUNTA(B67:D67)=3,COUNTIF('SRF Drop Downs'!$B$2:$B$5,'Sponsor Response Form (SRF)'!E67),COUNTIF('SRF Drop Downs'!$F$2:$F$5,'Sponsor Response Form (SRF)'!F67),COUNTIF('SRF Drop Downs'!$C$2:$C$4,'Sponsor Response Form (SRF)'!G67),COUNTIF('SRF Drop Downs'!$D$2:$D$6,'Sponsor Response Form (SRF)'!H67),COUNTIF('SRF Drop Downs'!$A$2:$A$5,'Sponsor Response Form (SRF)'!I67),COUNTIF('SRF Drop Downs'!$A$2:$A$4,'Sponsor Response Form (SRF)'!J67),COUNTIF('SRF Drop Downs'!$A$2:$A$5,'Sponsor Response Form (SRF)'!K67),COUNTIF('SRF Drop Downs'!$E$2:$E$7,'Sponsor Response Form (SRF)'!L67),COUNTIF('SRF Drop Downs'!$A$2:$A$4,'Sponsor Response Form (SRF)'!M67),COUNTIF('SRF Drop Downs'!$A$2:$A$4,'Sponsor Response Form (SRF)'!N67),COUNTIF('SRF Drop Downs'!$A$2:$A$4,'Sponsor Response Form (SRF)'!O67),COUNTIF('SRF Drop Downs'!$A$2:$A$4,'Sponsor Response Form (SRF)'!P67),COUNTIF('SRF Drop Downs'!$A$2:$A$4,'Sponsor Response Form (SRF)'!Q67),COUNTIF('SRF Drop Downs'!$A$2:$A$4,'Sponsor Response Form (SRF)'!R67),COUNTIF('SRF Drop Downs'!$A$2:$A$4,'Sponsor Response Form (SRF)'!S67)),"Complete","Incomplete"))</f>
        <v/>
      </c>
      <c r="U67" s="26" t="str">
        <f>IF(T67="Complete",IF(AND(NOT(ISNA(VLOOKUP(CONCATENATE(E67,F67,G67,H67,I67,J67,K67,L67),'SRF Drop Downs'!G:G,1,FALSE))),IF(AND(H67&lt;&gt;"C3",L67&lt;&gt;"O5"),IF(SUM(COUNTIF(M67:S67,"Y"),COUNTIF(M67:S67,"N"))=0,"V","I"),IF(COUNTIF(M67:S67,"Y"),"V","I"))="V", IF(AND('Sponsor Response Form (SRF)'!E67="M1", COUNTIF('OMS Response Form (ORF)'!D:D, C67)&gt;0), "I", "V")="V"), "Valid","Invalid")," ")</f>
        <v xml:space="preserve"> </v>
      </c>
    </row>
    <row r="68" spans="2:21" x14ac:dyDescent="0.35">
      <c r="B68" s="70"/>
      <c r="C68" s="71"/>
      <c r="D68" s="72"/>
      <c r="E68" s="73"/>
      <c r="F68" s="73"/>
      <c r="G68" s="73"/>
      <c r="H68" s="73"/>
      <c r="I68" s="73"/>
      <c r="J68" s="73"/>
      <c r="K68" s="73"/>
      <c r="L68" s="73"/>
      <c r="M68" s="73"/>
      <c r="N68" s="73"/>
      <c r="O68" s="73"/>
      <c r="P68" s="73"/>
      <c r="Q68" s="73"/>
      <c r="R68" s="73"/>
      <c r="S68" s="73"/>
      <c r="T68" s="25" t="str">
        <f>IF(COUNTA(B68:S68)=0,"",IF(AND(COUNTA(B68:D68)=3,COUNTIF('SRF Drop Downs'!$B$2:$B$5,'Sponsor Response Form (SRF)'!E68),COUNTIF('SRF Drop Downs'!$F$2:$F$5,'Sponsor Response Form (SRF)'!F68),COUNTIF('SRF Drop Downs'!$C$2:$C$4,'Sponsor Response Form (SRF)'!G68),COUNTIF('SRF Drop Downs'!$D$2:$D$6,'Sponsor Response Form (SRF)'!H68),COUNTIF('SRF Drop Downs'!$A$2:$A$5,'Sponsor Response Form (SRF)'!I68),COUNTIF('SRF Drop Downs'!$A$2:$A$4,'Sponsor Response Form (SRF)'!J68),COUNTIF('SRF Drop Downs'!$A$2:$A$5,'Sponsor Response Form (SRF)'!K68),COUNTIF('SRF Drop Downs'!$E$2:$E$7,'Sponsor Response Form (SRF)'!L68),COUNTIF('SRF Drop Downs'!$A$2:$A$4,'Sponsor Response Form (SRF)'!M68),COUNTIF('SRF Drop Downs'!$A$2:$A$4,'Sponsor Response Form (SRF)'!N68),COUNTIF('SRF Drop Downs'!$A$2:$A$4,'Sponsor Response Form (SRF)'!O68),COUNTIF('SRF Drop Downs'!$A$2:$A$4,'Sponsor Response Form (SRF)'!P68),COUNTIF('SRF Drop Downs'!$A$2:$A$4,'Sponsor Response Form (SRF)'!Q68),COUNTIF('SRF Drop Downs'!$A$2:$A$4,'Sponsor Response Form (SRF)'!R68),COUNTIF('SRF Drop Downs'!$A$2:$A$4,'Sponsor Response Form (SRF)'!S68)),"Complete","Incomplete"))</f>
        <v/>
      </c>
      <c r="U68" s="26" t="str">
        <f>IF(T68="Complete",IF(AND(NOT(ISNA(VLOOKUP(CONCATENATE(E68,F68,G68,H68,I68,J68,K68,L68),'SRF Drop Downs'!G:G,1,FALSE))),IF(AND(H68&lt;&gt;"C3",L68&lt;&gt;"O5"),IF(SUM(COUNTIF(M68:S68,"Y"),COUNTIF(M68:S68,"N"))=0,"V","I"),IF(COUNTIF(M68:S68,"Y"),"V","I"))="V", IF(AND('Sponsor Response Form (SRF)'!E68="M1", COUNTIF('OMS Response Form (ORF)'!D:D, C68)&gt;0), "I", "V")="V"), "Valid","Invalid")," ")</f>
        <v xml:space="preserve"> </v>
      </c>
    </row>
    <row r="69" spans="2:21" x14ac:dyDescent="0.35">
      <c r="B69" s="70"/>
      <c r="C69" s="71"/>
      <c r="D69" s="72"/>
      <c r="E69" s="73"/>
      <c r="F69" s="73"/>
      <c r="G69" s="73"/>
      <c r="H69" s="73"/>
      <c r="I69" s="73"/>
      <c r="J69" s="73"/>
      <c r="K69" s="73"/>
      <c r="L69" s="73"/>
      <c r="M69" s="73"/>
      <c r="N69" s="73"/>
      <c r="O69" s="73"/>
      <c r="P69" s="73"/>
      <c r="Q69" s="73"/>
      <c r="R69" s="73"/>
      <c r="S69" s="73"/>
      <c r="T69" s="25" t="str">
        <f>IF(COUNTA(B69:S69)=0,"",IF(AND(COUNTA(B69:D69)=3,COUNTIF('SRF Drop Downs'!$B$2:$B$5,'Sponsor Response Form (SRF)'!E69),COUNTIF('SRF Drop Downs'!$F$2:$F$5,'Sponsor Response Form (SRF)'!F69),COUNTIF('SRF Drop Downs'!$C$2:$C$4,'Sponsor Response Form (SRF)'!G69),COUNTIF('SRF Drop Downs'!$D$2:$D$6,'Sponsor Response Form (SRF)'!H69),COUNTIF('SRF Drop Downs'!$A$2:$A$5,'Sponsor Response Form (SRF)'!I69),COUNTIF('SRF Drop Downs'!$A$2:$A$4,'Sponsor Response Form (SRF)'!J69),COUNTIF('SRF Drop Downs'!$A$2:$A$5,'Sponsor Response Form (SRF)'!K69),COUNTIF('SRF Drop Downs'!$E$2:$E$7,'Sponsor Response Form (SRF)'!L69),COUNTIF('SRF Drop Downs'!$A$2:$A$4,'Sponsor Response Form (SRF)'!M69),COUNTIF('SRF Drop Downs'!$A$2:$A$4,'Sponsor Response Form (SRF)'!N69),COUNTIF('SRF Drop Downs'!$A$2:$A$4,'Sponsor Response Form (SRF)'!O69),COUNTIF('SRF Drop Downs'!$A$2:$A$4,'Sponsor Response Form (SRF)'!P69),COUNTIF('SRF Drop Downs'!$A$2:$A$4,'Sponsor Response Form (SRF)'!Q69),COUNTIF('SRF Drop Downs'!$A$2:$A$4,'Sponsor Response Form (SRF)'!R69),COUNTIF('SRF Drop Downs'!$A$2:$A$4,'Sponsor Response Form (SRF)'!S69)),"Complete","Incomplete"))</f>
        <v/>
      </c>
      <c r="U69" s="26" t="str">
        <f>IF(T69="Complete",IF(AND(NOT(ISNA(VLOOKUP(CONCATENATE(E69,F69,G69,H69,I69,J69,K69,L69),'SRF Drop Downs'!G:G,1,FALSE))),IF(AND(H69&lt;&gt;"C3",L69&lt;&gt;"O5"),IF(SUM(COUNTIF(M69:S69,"Y"),COUNTIF(M69:S69,"N"))=0,"V","I"),IF(COUNTIF(M69:S69,"Y"),"V","I"))="V", IF(AND('Sponsor Response Form (SRF)'!E69="M1", COUNTIF('OMS Response Form (ORF)'!D:D, C69)&gt;0), "I", "V")="V"), "Valid","Invalid")," ")</f>
        <v xml:space="preserve"> </v>
      </c>
    </row>
    <row r="70" spans="2:21" x14ac:dyDescent="0.35">
      <c r="B70" s="70"/>
      <c r="C70" s="71"/>
      <c r="D70" s="72"/>
      <c r="E70" s="73"/>
      <c r="F70" s="73"/>
      <c r="G70" s="73"/>
      <c r="H70" s="73"/>
      <c r="I70" s="73"/>
      <c r="J70" s="73"/>
      <c r="K70" s="73"/>
      <c r="L70" s="73"/>
      <c r="M70" s="73"/>
      <c r="N70" s="73"/>
      <c r="O70" s="73"/>
      <c r="P70" s="73"/>
      <c r="Q70" s="73"/>
      <c r="R70" s="73"/>
      <c r="S70" s="73"/>
      <c r="T70" s="25" t="str">
        <f>IF(COUNTA(B70:S70)=0,"",IF(AND(COUNTA(B70:D70)=3,COUNTIF('SRF Drop Downs'!$B$2:$B$5,'Sponsor Response Form (SRF)'!E70),COUNTIF('SRF Drop Downs'!$F$2:$F$5,'Sponsor Response Form (SRF)'!F70),COUNTIF('SRF Drop Downs'!$C$2:$C$4,'Sponsor Response Form (SRF)'!G70),COUNTIF('SRF Drop Downs'!$D$2:$D$6,'Sponsor Response Form (SRF)'!H70),COUNTIF('SRF Drop Downs'!$A$2:$A$5,'Sponsor Response Form (SRF)'!I70),COUNTIF('SRF Drop Downs'!$A$2:$A$4,'Sponsor Response Form (SRF)'!J70),COUNTIF('SRF Drop Downs'!$A$2:$A$5,'Sponsor Response Form (SRF)'!K70),COUNTIF('SRF Drop Downs'!$E$2:$E$7,'Sponsor Response Form (SRF)'!L70),COUNTIF('SRF Drop Downs'!$A$2:$A$4,'Sponsor Response Form (SRF)'!M70),COUNTIF('SRF Drop Downs'!$A$2:$A$4,'Sponsor Response Form (SRF)'!N70),COUNTIF('SRF Drop Downs'!$A$2:$A$4,'Sponsor Response Form (SRF)'!O70),COUNTIF('SRF Drop Downs'!$A$2:$A$4,'Sponsor Response Form (SRF)'!P70),COUNTIF('SRF Drop Downs'!$A$2:$A$4,'Sponsor Response Form (SRF)'!Q70),COUNTIF('SRF Drop Downs'!$A$2:$A$4,'Sponsor Response Form (SRF)'!R70),COUNTIF('SRF Drop Downs'!$A$2:$A$4,'Sponsor Response Form (SRF)'!S70)),"Complete","Incomplete"))</f>
        <v/>
      </c>
      <c r="U70" s="26" t="str">
        <f>IF(T70="Complete",IF(AND(NOT(ISNA(VLOOKUP(CONCATENATE(E70,F70,G70,H70,I70,J70,K70,L70),'SRF Drop Downs'!G:G,1,FALSE))),IF(AND(H70&lt;&gt;"C3",L70&lt;&gt;"O5"),IF(SUM(COUNTIF(M70:S70,"Y"),COUNTIF(M70:S70,"N"))=0,"V","I"),IF(COUNTIF(M70:S70,"Y"),"V","I"))="V", IF(AND('Sponsor Response Form (SRF)'!E70="M1", COUNTIF('OMS Response Form (ORF)'!D:D, C70)&gt;0), "I", "V")="V"), "Valid","Invalid")," ")</f>
        <v xml:space="preserve"> </v>
      </c>
    </row>
    <row r="71" spans="2:21" x14ac:dyDescent="0.35">
      <c r="B71" s="70"/>
      <c r="C71" s="71"/>
      <c r="D71" s="72"/>
      <c r="E71" s="73"/>
      <c r="F71" s="73"/>
      <c r="G71" s="73"/>
      <c r="H71" s="73"/>
      <c r="I71" s="73"/>
      <c r="J71" s="73"/>
      <c r="K71" s="73"/>
      <c r="L71" s="73"/>
      <c r="M71" s="73"/>
      <c r="N71" s="73"/>
      <c r="O71" s="73"/>
      <c r="P71" s="73"/>
      <c r="Q71" s="73"/>
      <c r="R71" s="73"/>
      <c r="S71" s="73"/>
      <c r="T71" s="25" t="str">
        <f>IF(COUNTA(B71:S71)=0,"",IF(AND(COUNTA(B71:D71)=3,COUNTIF('SRF Drop Downs'!$B$2:$B$5,'Sponsor Response Form (SRF)'!E71),COUNTIF('SRF Drop Downs'!$F$2:$F$5,'Sponsor Response Form (SRF)'!F71),COUNTIF('SRF Drop Downs'!$C$2:$C$4,'Sponsor Response Form (SRF)'!G71),COUNTIF('SRF Drop Downs'!$D$2:$D$6,'Sponsor Response Form (SRF)'!H71),COUNTIF('SRF Drop Downs'!$A$2:$A$5,'Sponsor Response Form (SRF)'!I71),COUNTIF('SRF Drop Downs'!$A$2:$A$4,'Sponsor Response Form (SRF)'!J71),COUNTIF('SRF Drop Downs'!$A$2:$A$5,'Sponsor Response Form (SRF)'!K71),COUNTIF('SRF Drop Downs'!$E$2:$E$7,'Sponsor Response Form (SRF)'!L71),COUNTIF('SRF Drop Downs'!$A$2:$A$4,'Sponsor Response Form (SRF)'!M71),COUNTIF('SRF Drop Downs'!$A$2:$A$4,'Sponsor Response Form (SRF)'!N71),COUNTIF('SRF Drop Downs'!$A$2:$A$4,'Sponsor Response Form (SRF)'!O71),COUNTIF('SRF Drop Downs'!$A$2:$A$4,'Sponsor Response Form (SRF)'!P71),COUNTIF('SRF Drop Downs'!$A$2:$A$4,'Sponsor Response Form (SRF)'!Q71),COUNTIF('SRF Drop Downs'!$A$2:$A$4,'Sponsor Response Form (SRF)'!R71),COUNTIF('SRF Drop Downs'!$A$2:$A$4,'Sponsor Response Form (SRF)'!S71)),"Complete","Incomplete"))</f>
        <v/>
      </c>
      <c r="U71" s="26" t="str">
        <f>IF(T71="Complete",IF(AND(NOT(ISNA(VLOOKUP(CONCATENATE(E71,F71,G71,H71,I71,J71,K71,L71),'SRF Drop Downs'!G:G,1,FALSE))),IF(AND(H71&lt;&gt;"C3",L71&lt;&gt;"O5"),IF(SUM(COUNTIF(M71:S71,"Y"),COUNTIF(M71:S71,"N"))=0,"V","I"),IF(COUNTIF(M71:S71,"Y"),"V","I"))="V", IF(AND('Sponsor Response Form (SRF)'!E71="M1", COUNTIF('OMS Response Form (ORF)'!D:D, C71)&gt;0), "I", "V")="V"), "Valid","Invalid")," ")</f>
        <v xml:space="preserve"> </v>
      </c>
    </row>
    <row r="72" spans="2:21" x14ac:dyDescent="0.35">
      <c r="B72" s="70"/>
      <c r="C72" s="71"/>
      <c r="D72" s="72"/>
      <c r="E72" s="73"/>
      <c r="F72" s="73"/>
      <c r="G72" s="73"/>
      <c r="H72" s="73"/>
      <c r="I72" s="73"/>
      <c r="J72" s="73"/>
      <c r="K72" s="73"/>
      <c r="L72" s="73"/>
      <c r="M72" s="73"/>
      <c r="N72" s="73"/>
      <c r="O72" s="73"/>
      <c r="P72" s="73"/>
      <c r="Q72" s="73"/>
      <c r="R72" s="73"/>
      <c r="S72" s="73"/>
      <c r="T72" s="25" t="str">
        <f>IF(COUNTA(B72:S72)=0,"",IF(AND(COUNTA(B72:D72)=3,COUNTIF('SRF Drop Downs'!$B$2:$B$5,'Sponsor Response Form (SRF)'!E72),COUNTIF('SRF Drop Downs'!$F$2:$F$5,'Sponsor Response Form (SRF)'!F72),COUNTIF('SRF Drop Downs'!$C$2:$C$4,'Sponsor Response Form (SRF)'!G72),COUNTIF('SRF Drop Downs'!$D$2:$D$6,'Sponsor Response Form (SRF)'!H72),COUNTIF('SRF Drop Downs'!$A$2:$A$5,'Sponsor Response Form (SRF)'!I72),COUNTIF('SRF Drop Downs'!$A$2:$A$4,'Sponsor Response Form (SRF)'!J72),COUNTIF('SRF Drop Downs'!$A$2:$A$5,'Sponsor Response Form (SRF)'!K72),COUNTIF('SRF Drop Downs'!$E$2:$E$7,'Sponsor Response Form (SRF)'!L72),COUNTIF('SRF Drop Downs'!$A$2:$A$4,'Sponsor Response Form (SRF)'!M72),COUNTIF('SRF Drop Downs'!$A$2:$A$4,'Sponsor Response Form (SRF)'!N72),COUNTIF('SRF Drop Downs'!$A$2:$A$4,'Sponsor Response Form (SRF)'!O72),COUNTIF('SRF Drop Downs'!$A$2:$A$4,'Sponsor Response Form (SRF)'!P72),COUNTIF('SRF Drop Downs'!$A$2:$A$4,'Sponsor Response Form (SRF)'!Q72),COUNTIF('SRF Drop Downs'!$A$2:$A$4,'Sponsor Response Form (SRF)'!R72),COUNTIF('SRF Drop Downs'!$A$2:$A$4,'Sponsor Response Form (SRF)'!S72)),"Complete","Incomplete"))</f>
        <v/>
      </c>
      <c r="U72" s="26" t="str">
        <f>IF(T72="Complete",IF(AND(NOT(ISNA(VLOOKUP(CONCATENATE(E72,F72,G72,H72,I72,J72,K72,L72),'SRF Drop Downs'!G:G,1,FALSE))),IF(AND(H72&lt;&gt;"C3",L72&lt;&gt;"O5"),IF(SUM(COUNTIF(M72:S72,"Y"),COUNTIF(M72:S72,"N"))=0,"V","I"),IF(COUNTIF(M72:S72,"Y"),"V","I"))="V", IF(AND('Sponsor Response Form (SRF)'!E72="M1", COUNTIF('OMS Response Form (ORF)'!D:D, C72)&gt;0), "I", "V")="V"), "Valid","Invalid")," ")</f>
        <v xml:space="preserve"> </v>
      </c>
    </row>
    <row r="73" spans="2:21" x14ac:dyDescent="0.35">
      <c r="B73" s="70"/>
      <c r="C73" s="71"/>
      <c r="D73" s="72"/>
      <c r="E73" s="73"/>
      <c r="F73" s="73"/>
      <c r="G73" s="73"/>
      <c r="H73" s="73"/>
      <c r="I73" s="73"/>
      <c r="J73" s="73"/>
      <c r="K73" s="73"/>
      <c r="L73" s="73"/>
      <c r="M73" s="73"/>
      <c r="N73" s="73"/>
      <c r="O73" s="73"/>
      <c r="P73" s="73"/>
      <c r="Q73" s="73"/>
      <c r="R73" s="73"/>
      <c r="S73" s="73"/>
      <c r="T73" s="25" t="str">
        <f>IF(COUNTA(B73:S73)=0,"",IF(AND(COUNTA(B73:D73)=3,COUNTIF('SRF Drop Downs'!$B$2:$B$5,'Sponsor Response Form (SRF)'!E73),COUNTIF('SRF Drop Downs'!$F$2:$F$5,'Sponsor Response Form (SRF)'!F73),COUNTIF('SRF Drop Downs'!$C$2:$C$4,'Sponsor Response Form (SRF)'!G73),COUNTIF('SRF Drop Downs'!$D$2:$D$6,'Sponsor Response Form (SRF)'!H73),COUNTIF('SRF Drop Downs'!$A$2:$A$5,'Sponsor Response Form (SRF)'!I73),COUNTIF('SRF Drop Downs'!$A$2:$A$4,'Sponsor Response Form (SRF)'!J73),COUNTIF('SRF Drop Downs'!$A$2:$A$5,'Sponsor Response Form (SRF)'!K73),COUNTIF('SRF Drop Downs'!$E$2:$E$7,'Sponsor Response Form (SRF)'!L73),COUNTIF('SRF Drop Downs'!$A$2:$A$4,'Sponsor Response Form (SRF)'!M73),COUNTIF('SRF Drop Downs'!$A$2:$A$4,'Sponsor Response Form (SRF)'!N73),COUNTIF('SRF Drop Downs'!$A$2:$A$4,'Sponsor Response Form (SRF)'!O73),COUNTIF('SRF Drop Downs'!$A$2:$A$4,'Sponsor Response Form (SRF)'!P73),COUNTIF('SRF Drop Downs'!$A$2:$A$4,'Sponsor Response Form (SRF)'!Q73),COUNTIF('SRF Drop Downs'!$A$2:$A$4,'Sponsor Response Form (SRF)'!R73),COUNTIF('SRF Drop Downs'!$A$2:$A$4,'Sponsor Response Form (SRF)'!S73)),"Complete","Incomplete"))</f>
        <v/>
      </c>
      <c r="U73" s="26" t="str">
        <f>IF(T73="Complete",IF(AND(NOT(ISNA(VLOOKUP(CONCATENATE(E73,F73,G73,H73,I73,J73,K73,L73),'SRF Drop Downs'!G:G,1,FALSE))),IF(AND(H73&lt;&gt;"C3",L73&lt;&gt;"O5"),IF(SUM(COUNTIF(M73:S73,"Y"),COUNTIF(M73:S73,"N"))=0,"V","I"),IF(COUNTIF(M73:S73,"Y"),"V","I"))="V", IF(AND('Sponsor Response Form (SRF)'!E73="M1", COUNTIF('OMS Response Form (ORF)'!D:D, C73)&gt;0), "I", "V")="V"), "Valid","Invalid")," ")</f>
        <v xml:space="preserve"> </v>
      </c>
    </row>
    <row r="74" spans="2:21" x14ac:dyDescent="0.35">
      <c r="B74" s="70"/>
      <c r="C74" s="71"/>
      <c r="D74" s="72"/>
      <c r="E74" s="73"/>
      <c r="F74" s="73"/>
      <c r="G74" s="73"/>
      <c r="H74" s="73"/>
      <c r="I74" s="73"/>
      <c r="J74" s="73"/>
      <c r="K74" s="73"/>
      <c r="L74" s="73"/>
      <c r="M74" s="73"/>
      <c r="N74" s="73"/>
      <c r="O74" s="73"/>
      <c r="P74" s="73"/>
      <c r="Q74" s="73"/>
      <c r="R74" s="73"/>
      <c r="S74" s="73"/>
      <c r="T74" s="25" t="str">
        <f>IF(COUNTA(B74:S74)=0,"",IF(AND(COUNTA(B74:D74)=3,COUNTIF('SRF Drop Downs'!$B$2:$B$5,'Sponsor Response Form (SRF)'!E74),COUNTIF('SRF Drop Downs'!$F$2:$F$5,'Sponsor Response Form (SRF)'!F74),COUNTIF('SRF Drop Downs'!$C$2:$C$4,'Sponsor Response Form (SRF)'!G74),COUNTIF('SRF Drop Downs'!$D$2:$D$6,'Sponsor Response Form (SRF)'!H74),COUNTIF('SRF Drop Downs'!$A$2:$A$5,'Sponsor Response Form (SRF)'!I74),COUNTIF('SRF Drop Downs'!$A$2:$A$4,'Sponsor Response Form (SRF)'!J74),COUNTIF('SRF Drop Downs'!$A$2:$A$5,'Sponsor Response Form (SRF)'!K74),COUNTIF('SRF Drop Downs'!$E$2:$E$7,'Sponsor Response Form (SRF)'!L74),COUNTIF('SRF Drop Downs'!$A$2:$A$4,'Sponsor Response Form (SRF)'!M74),COUNTIF('SRF Drop Downs'!$A$2:$A$4,'Sponsor Response Form (SRF)'!N74),COUNTIF('SRF Drop Downs'!$A$2:$A$4,'Sponsor Response Form (SRF)'!O74),COUNTIF('SRF Drop Downs'!$A$2:$A$4,'Sponsor Response Form (SRF)'!P74),COUNTIF('SRF Drop Downs'!$A$2:$A$4,'Sponsor Response Form (SRF)'!Q74),COUNTIF('SRF Drop Downs'!$A$2:$A$4,'Sponsor Response Form (SRF)'!R74),COUNTIF('SRF Drop Downs'!$A$2:$A$4,'Sponsor Response Form (SRF)'!S74)),"Complete","Incomplete"))</f>
        <v/>
      </c>
      <c r="U74" s="26" t="str">
        <f>IF(T74="Complete",IF(AND(NOT(ISNA(VLOOKUP(CONCATENATE(E74,F74,G74,H74,I74,J74,K74,L74),'SRF Drop Downs'!G:G,1,FALSE))),IF(AND(H74&lt;&gt;"C3",L74&lt;&gt;"O5"),IF(SUM(COUNTIF(M74:S74,"Y"),COUNTIF(M74:S74,"N"))=0,"V","I"),IF(COUNTIF(M74:S74,"Y"),"V","I"))="V", IF(AND('Sponsor Response Form (SRF)'!E74="M1", COUNTIF('OMS Response Form (ORF)'!D:D, C74)&gt;0), "I", "V")="V"), "Valid","Invalid")," ")</f>
        <v xml:space="preserve"> </v>
      </c>
    </row>
    <row r="75" spans="2:21" x14ac:dyDescent="0.35">
      <c r="B75" s="70"/>
      <c r="C75" s="71"/>
      <c r="D75" s="72"/>
      <c r="E75" s="73"/>
      <c r="F75" s="73"/>
      <c r="G75" s="73"/>
      <c r="H75" s="73"/>
      <c r="I75" s="73"/>
      <c r="J75" s="73"/>
      <c r="K75" s="73"/>
      <c r="L75" s="73"/>
      <c r="M75" s="73"/>
      <c r="N75" s="73"/>
      <c r="O75" s="73"/>
      <c r="P75" s="73"/>
      <c r="Q75" s="73"/>
      <c r="R75" s="73"/>
      <c r="S75" s="73"/>
      <c r="T75" s="25" t="str">
        <f>IF(COUNTA(B75:S75)=0,"",IF(AND(COUNTA(B75:D75)=3,COUNTIF('SRF Drop Downs'!$B$2:$B$5,'Sponsor Response Form (SRF)'!E75),COUNTIF('SRF Drop Downs'!$F$2:$F$5,'Sponsor Response Form (SRF)'!F75),COUNTIF('SRF Drop Downs'!$C$2:$C$4,'Sponsor Response Form (SRF)'!G75),COUNTIF('SRF Drop Downs'!$D$2:$D$6,'Sponsor Response Form (SRF)'!H75),COUNTIF('SRF Drop Downs'!$A$2:$A$5,'Sponsor Response Form (SRF)'!I75),COUNTIF('SRF Drop Downs'!$A$2:$A$4,'Sponsor Response Form (SRF)'!J75),COUNTIF('SRF Drop Downs'!$A$2:$A$5,'Sponsor Response Form (SRF)'!K75),COUNTIF('SRF Drop Downs'!$E$2:$E$7,'Sponsor Response Form (SRF)'!L75),COUNTIF('SRF Drop Downs'!$A$2:$A$4,'Sponsor Response Form (SRF)'!M75),COUNTIF('SRF Drop Downs'!$A$2:$A$4,'Sponsor Response Form (SRF)'!N75),COUNTIF('SRF Drop Downs'!$A$2:$A$4,'Sponsor Response Form (SRF)'!O75),COUNTIF('SRF Drop Downs'!$A$2:$A$4,'Sponsor Response Form (SRF)'!P75),COUNTIF('SRF Drop Downs'!$A$2:$A$4,'Sponsor Response Form (SRF)'!Q75),COUNTIF('SRF Drop Downs'!$A$2:$A$4,'Sponsor Response Form (SRF)'!R75),COUNTIF('SRF Drop Downs'!$A$2:$A$4,'Sponsor Response Form (SRF)'!S75)),"Complete","Incomplete"))</f>
        <v/>
      </c>
      <c r="U75" s="26" t="str">
        <f>IF(T75="Complete",IF(AND(NOT(ISNA(VLOOKUP(CONCATENATE(E75,F75,G75,H75,I75,J75,K75,L75),'SRF Drop Downs'!G:G,1,FALSE))),IF(AND(H75&lt;&gt;"C3",L75&lt;&gt;"O5"),IF(SUM(COUNTIF(M75:S75,"Y"),COUNTIF(M75:S75,"N"))=0,"V","I"),IF(COUNTIF(M75:S75,"Y"),"V","I"))="V", IF(AND('Sponsor Response Form (SRF)'!E75="M1", COUNTIF('OMS Response Form (ORF)'!D:D, C75)&gt;0), "I", "V")="V"), "Valid","Invalid")," ")</f>
        <v xml:space="preserve"> </v>
      </c>
    </row>
    <row r="76" spans="2:21" x14ac:dyDescent="0.35">
      <c r="B76" s="70"/>
      <c r="C76" s="71"/>
      <c r="D76" s="72"/>
      <c r="E76" s="73"/>
      <c r="F76" s="73"/>
      <c r="G76" s="73"/>
      <c r="H76" s="73"/>
      <c r="I76" s="73"/>
      <c r="J76" s="73"/>
      <c r="K76" s="73"/>
      <c r="L76" s="73"/>
      <c r="M76" s="73"/>
      <c r="N76" s="73"/>
      <c r="O76" s="73"/>
      <c r="P76" s="73"/>
      <c r="Q76" s="73"/>
      <c r="R76" s="73"/>
      <c r="S76" s="73"/>
      <c r="T76" s="25" t="str">
        <f>IF(COUNTA(B76:S76)=0,"",IF(AND(COUNTA(B76:D76)=3,COUNTIF('SRF Drop Downs'!$B$2:$B$5,'Sponsor Response Form (SRF)'!E76),COUNTIF('SRF Drop Downs'!$F$2:$F$5,'Sponsor Response Form (SRF)'!F76),COUNTIF('SRF Drop Downs'!$C$2:$C$4,'Sponsor Response Form (SRF)'!G76),COUNTIF('SRF Drop Downs'!$D$2:$D$6,'Sponsor Response Form (SRF)'!H76),COUNTIF('SRF Drop Downs'!$A$2:$A$5,'Sponsor Response Form (SRF)'!I76),COUNTIF('SRF Drop Downs'!$A$2:$A$4,'Sponsor Response Form (SRF)'!J76),COUNTIF('SRF Drop Downs'!$A$2:$A$5,'Sponsor Response Form (SRF)'!K76),COUNTIF('SRF Drop Downs'!$E$2:$E$7,'Sponsor Response Form (SRF)'!L76),COUNTIF('SRF Drop Downs'!$A$2:$A$4,'Sponsor Response Form (SRF)'!M76),COUNTIF('SRF Drop Downs'!$A$2:$A$4,'Sponsor Response Form (SRF)'!N76),COUNTIF('SRF Drop Downs'!$A$2:$A$4,'Sponsor Response Form (SRF)'!O76),COUNTIF('SRF Drop Downs'!$A$2:$A$4,'Sponsor Response Form (SRF)'!P76),COUNTIF('SRF Drop Downs'!$A$2:$A$4,'Sponsor Response Form (SRF)'!Q76),COUNTIF('SRF Drop Downs'!$A$2:$A$4,'Sponsor Response Form (SRF)'!R76),COUNTIF('SRF Drop Downs'!$A$2:$A$4,'Sponsor Response Form (SRF)'!S76)),"Complete","Incomplete"))</f>
        <v/>
      </c>
      <c r="U76" s="26" t="str">
        <f>IF(T76="Complete",IF(AND(NOT(ISNA(VLOOKUP(CONCATENATE(E76,F76,G76,H76,I76,J76,K76,L76),'SRF Drop Downs'!G:G,1,FALSE))),IF(AND(H76&lt;&gt;"C3",L76&lt;&gt;"O5"),IF(SUM(COUNTIF(M76:S76,"Y"),COUNTIF(M76:S76,"N"))=0,"V","I"),IF(COUNTIF(M76:S76,"Y"),"V","I"))="V", IF(AND('Sponsor Response Form (SRF)'!E76="M1", COUNTIF('OMS Response Form (ORF)'!D:D, C76)&gt;0), "I", "V")="V"), "Valid","Invalid")," ")</f>
        <v xml:space="preserve"> </v>
      </c>
    </row>
    <row r="77" spans="2:21" x14ac:dyDescent="0.35">
      <c r="B77" s="70"/>
      <c r="C77" s="71"/>
      <c r="D77" s="72"/>
      <c r="E77" s="73"/>
      <c r="F77" s="73"/>
      <c r="G77" s="73"/>
      <c r="H77" s="73"/>
      <c r="I77" s="73"/>
      <c r="J77" s="73"/>
      <c r="K77" s="73"/>
      <c r="L77" s="73"/>
      <c r="M77" s="73"/>
      <c r="N77" s="73"/>
      <c r="O77" s="73"/>
      <c r="P77" s="73"/>
      <c r="Q77" s="73"/>
      <c r="R77" s="73"/>
      <c r="S77" s="73"/>
      <c r="T77" s="25" t="str">
        <f>IF(COUNTA(B77:S77)=0,"",IF(AND(COUNTA(B77:D77)=3,COUNTIF('SRF Drop Downs'!$B$2:$B$5,'Sponsor Response Form (SRF)'!E77),COUNTIF('SRF Drop Downs'!$F$2:$F$5,'Sponsor Response Form (SRF)'!F77),COUNTIF('SRF Drop Downs'!$C$2:$C$4,'Sponsor Response Form (SRF)'!G77),COUNTIF('SRF Drop Downs'!$D$2:$D$6,'Sponsor Response Form (SRF)'!H77),COUNTIF('SRF Drop Downs'!$A$2:$A$5,'Sponsor Response Form (SRF)'!I77),COUNTIF('SRF Drop Downs'!$A$2:$A$4,'Sponsor Response Form (SRF)'!J77),COUNTIF('SRF Drop Downs'!$A$2:$A$5,'Sponsor Response Form (SRF)'!K77),COUNTIF('SRF Drop Downs'!$E$2:$E$7,'Sponsor Response Form (SRF)'!L77),COUNTIF('SRF Drop Downs'!$A$2:$A$4,'Sponsor Response Form (SRF)'!M77),COUNTIF('SRF Drop Downs'!$A$2:$A$4,'Sponsor Response Form (SRF)'!N77),COUNTIF('SRF Drop Downs'!$A$2:$A$4,'Sponsor Response Form (SRF)'!O77),COUNTIF('SRF Drop Downs'!$A$2:$A$4,'Sponsor Response Form (SRF)'!P77),COUNTIF('SRF Drop Downs'!$A$2:$A$4,'Sponsor Response Form (SRF)'!Q77),COUNTIF('SRF Drop Downs'!$A$2:$A$4,'Sponsor Response Form (SRF)'!R77),COUNTIF('SRF Drop Downs'!$A$2:$A$4,'Sponsor Response Form (SRF)'!S77)),"Complete","Incomplete"))</f>
        <v/>
      </c>
      <c r="U77" s="26" t="str">
        <f>IF(T77="Complete",IF(AND(NOT(ISNA(VLOOKUP(CONCATENATE(E77,F77,G77,H77,I77,J77,K77,L77),'SRF Drop Downs'!G:G,1,FALSE))),IF(AND(H77&lt;&gt;"C3",L77&lt;&gt;"O5"),IF(SUM(COUNTIF(M77:S77,"Y"),COUNTIF(M77:S77,"N"))=0,"V","I"),IF(COUNTIF(M77:S77,"Y"),"V","I"))="V", IF(AND('Sponsor Response Form (SRF)'!E77="M1", COUNTIF('OMS Response Form (ORF)'!D:D, C77)&gt;0), "I", "V")="V"), "Valid","Invalid")," ")</f>
        <v xml:space="preserve"> </v>
      </c>
    </row>
    <row r="78" spans="2:21" x14ac:dyDescent="0.35">
      <c r="B78" s="70"/>
      <c r="C78" s="71"/>
      <c r="D78" s="72"/>
      <c r="E78" s="73"/>
      <c r="F78" s="73"/>
      <c r="G78" s="73"/>
      <c r="H78" s="73"/>
      <c r="I78" s="73"/>
      <c r="J78" s="73"/>
      <c r="K78" s="73"/>
      <c r="L78" s="73"/>
      <c r="M78" s="73"/>
      <c r="N78" s="73"/>
      <c r="O78" s="73"/>
      <c r="P78" s="73"/>
      <c r="Q78" s="73"/>
      <c r="R78" s="73"/>
      <c r="S78" s="73"/>
      <c r="T78" s="25" t="str">
        <f>IF(COUNTA(B78:S78)=0,"",IF(AND(COUNTA(B78:D78)=3,COUNTIF('SRF Drop Downs'!$B$2:$B$5,'Sponsor Response Form (SRF)'!E78),COUNTIF('SRF Drop Downs'!$F$2:$F$5,'Sponsor Response Form (SRF)'!F78),COUNTIF('SRF Drop Downs'!$C$2:$C$4,'Sponsor Response Form (SRF)'!G78),COUNTIF('SRF Drop Downs'!$D$2:$D$6,'Sponsor Response Form (SRF)'!H78),COUNTIF('SRF Drop Downs'!$A$2:$A$5,'Sponsor Response Form (SRF)'!I78),COUNTIF('SRF Drop Downs'!$A$2:$A$4,'Sponsor Response Form (SRF)'!J78),COUNTIF('SRF Drop Downs'!$A$2:$A$5,'Sponsor Response Form (SRF)'!K78),COUNTIF('SRF Drop Downs'!$E$2:$E$7,'Sponsor Response Form (SRF)'!L78),COUNTIF('SRF Drop Downs'!$A$2:$A$4,'Sponsor Response Form (SRF)'!M78),COUNTIF('SRF Drop Downs'!$A$2:$A$4,'Sponsor Response Form (SRF)'!N78),COUNTIF('SRF Drop Downs'!$A$2:$A$4,'Sponsor Response Form (SRF)'!O78),COUNTIF('SRF Drop Downs'!$A$2:$A$4,'Sponsor Response Form (SRF)'!P78),COUNTIF('SRF Drop Downs'!$A$2:$A$4,'Sponsor Response Form (SRF)'!Q78),COUNTIF('SRF Drop Downs'!$A$2:$A$4,'Sponsor Response Form (SRF)'!R78),COUNTIF('SRF Drop Downs'!$A$2:$A$4,'Sponsor Response Form (SRF)'!S78)),"Complete","Incomplete"))</f>
        <v/>
      </c>
      <c r="U78" s="26" t="str">
        <f>IF(T78="Complete",IF(AND(NOT(ISNA(VLOOKUP(CONCATENATE(E78,F78,G78,H78,I78,J78,K78,L78),'SRF Drop Downs'!G:G,1,FALSE))),IF(AND(H78&lt;&gt;"C3",L78&lt;&gt;"O5"),IF(SUM(COUNTIF(M78:S78,"Y"),COUNTIF(M78:S78,"N"))=0,"V","I"),IF(COUNTIF(M78:S78,"Y"),"V","I"))="V", IF(AND('Sponsor Response Form (SRF)'!E78="M1", COUNTIF('OMS Response Form (ORF)'!D:D, C78)&gt;0), "I", "V")="V"), "Valid","Invalid")," ")</f>
        <v xml:space="preserve"> </v>
      </c>
    </row>
    <row r="79" spans="2:21" x14ac:dyDescent="0.35">
      <c r="B79" s="70"/>
      <c r="C79" s="71"/>
      <c r="D79" s="72"/>
      <c r="E79" s="73"/>
      <c r="F79" s="73"/>
      <c r="G79" s="73"/>
      <c r="H79" s="73"/>
      <c r="I79" s="73"/>
      <c r="J79" s="73"/>
      <c r="K79" s="73"/>
      <c r="L79" s="73"/>
      <c r="M79" s="73"/>
      <c r="N79" s="73"/>
      <c r="O79" s="73"/>
      <c r="P79" s="73"/>
      <c r="Q79" s="73"/>
      <c r="R79" s="73"/>
      <c r="S79" s="73"/>
      <c r="T79" s="25" t="str">
        <f>IF(COUNTA(B79:S79)=0,"",IF(AND(COUNTA(B79:D79)=3,COUNTIF('SRF Drop Downs'!$B$2:$B$5,'Sponsor Response Form (SRF)'!E79),COUNTIF('SRF Drop Downs'!$F$2:$F$5,'Sponsor Response Form (SRF)'!F79),COUNTIF('SRF Drop Downs'!$C$2:$C$4,'Sponsor Response Form (SRF)'!G79),COUNTIF('SRF Drop Downs'!$D$2:$D$6,'Sponsor Response Form (SRF)'!H79),COUNTIF('SRF Drop Downs'!$A$2:$A$5,'Sponsor Response Form (SRF)'!I79),COUNTIF('SRF Drop Downs'!$A$2:$A$4,'Sponsor Response Form (SRF)'!J79),COUNTIF('SRF Drop Downs'!$A$2:$A$5,'Sponsor Response Form (SRF)'!K79),COUNTIF('SRF Drop Downs'!$E$2:$E$7,'Sponsor Response Form (SRF)'!L79),COUNTIF('SRF Drop Downs'!$A$2:$A$4,'Sponsor Response Form (SRF)'!M79),COUNTIF('SRF Drop Downs'!$A$2:$A$4,'Sponsor Response Form (SRF)'!N79),COUNTIF('SRF Drop Downs'!$A$2:$A$4,'Sponsor Response Form (SRF)'!O79),COUNTIF('SRF Drop Downs'!$A$2:$A$4,'Sponsor Response Form (SRF)'!P79),COUNTIF('SRF Drop Downs'!$A$2:$A$4,'Sponsor Response Form (SRF)'!Q79),COUNTIF('SRF Drop Downs'!$A$2:$A$4,'Sponsor Response Form (SRF)'!R79),COUNTIF('SRF Drop Downs'!$A$2:$A$4,'Sponsor Response Form (SRF)'!S79)),"Complete","Incomplete"))</f>
        <v/>
      </c>
      <c r="U79" s="26" t="str">
        <f>IF(T79="Complete",IF(AND(NOT(ISNA(VLOOKUP(CONCATENATE(E79,F79,G79,H79,I79,J79,K79,L79),'SRF Drop Downs'!G:G,1,FALSE))),IF(AND(H79&lt;&gt;"C3",L79&lt;&gt;"O5"),IF(SUM(COUNTIF(M79:S79,"Y"),COUNTIF(M79:S79,"N"))=0,"V","I"),IF(COUNTIF(M79:S79,"Y"),"V","I"))="V", IF(AND('Sponsor Response Form (SRF)'!E79="M1", COUNTIF('OMS Response Form (ORF)'!D:D, C79)&gt;0), "I", "V")="V"), "Valid","Invalid")," ")</f>
        <v xml:space="preserve"> </v>
      </c>
    </row>
    <row r="80" spans="2:21" x14ac:dyDescent="0.35">
      <c r="B80" s="70"/>
      <c r="C80" s="71"/>
      <c r="D80" s="72"/>
      <c r="E80" s="73"/>
      <c r="F80" s="73"/>
      <c r="G80" s="73"/>
      <c r="H80" s="73"/>
      <c r="I80" s="73"/>
      <c r="J80" s="73"/>
      <c r="K80" s="73"/>
      <c r="L80" s="73"/>
      <c r="M80" s="73"/>
      <c r="N80" s="73"/>
      <c r="O80" s="73"/>
      <c r="P80" s="73"/>
      <c r="Q80" s="73"/>
      <c r="R80" s="73"/>
      <c r="S80" s="73"/>
      <c r="T80" s="25" t="str">
        <f>IF(COUNTA(B80:S80)=0,"",IF(AND(COUNTA(B80:D80)=3,COUNTIF('SRF Drop Downs'!$B$2:$B$5,'Sponsor Response Form (SRF)'!E80),COUNTIF('SRF Drop Downs'!$F$2:$F$5,'Sponsor Response Form (SRF)'!F80),COUNTIF('SRF Drop Downs'!$C$2:$C$4,'Sponsor Response Form (SRF)'!G80),COUNTIF('SRF Drop Downs'!$D$2:$D$6,'Sponsor Response Form (SRF)'!H80),COUNTIF('SRF Drop Downs'!$A$2:$A$5,'Sponsor Response Form (SRF)'!I80),COUNTIF('SRF Drop Downs'!$A$2:$A$4,'Sponsor Response Form (SRF)'!J80),COUNTIF('SRF Drop Downs'!$A$2:$A$5,'Sponsor Response Form (SRF)'!K80),COUNTIF('SRF Drop Downs'!$E$2:$E$7,'Sponsor Response Form (SRF)'!L80),COUNTIF('SRF Drop Downs'!$A$2:$A$4,'Sponsor Response Form (SRF)'!M80),COUNTIF('SRF Drop Downs'!$A$2:$A$4,'Sponsor Response Form (SRF)'!N80),COUNTIF('SRF Drop Downs'!$A$2:$A$4,'Sponsor Response Form (SRF)'!O80),COUNTIF('SRF Drop Downs'!$A$2:$A$4,'Sponsor Response Form (SRF)'!P80),COUNTIF('SRF Drop Downs'!$A$2:$A$4,'Sponsor Response Form (SRF)'!Q80),COUNTIF('SRF Drop Downs'!$A$2:$A$4,'Sponsor Response Form (SRF)'!R80),COUNTIF('SRF Drop Downs'!$A$2:$A$4,'Sponsor Response Form (SRF)'!S80)),"Complete","Incomplete"))</f>
        <v/>
      </c>
      <c r="U80" s="26" t="str">
        <f>IF(T80="Complete",IF(AND(NOT(ISNA(VLOOKUP(CONCATENATE(E80,F80,G80,H80,I80,J80,K80,L80),'SRF Drop Downs'!G:G,1,FALSE))),IF(AND(H80&lt;&gt;"C3",L80&lt;&gt;"O5"),IF(SUM(COUNTIF(M80:S80,"Y"),COUNTIF(M80:S80,"N"))=0,"V","I"),IF(COUNTIF(M80:S80,"Y"),"V","I"))="V", IF(AND('Sponsor Response Form (SRF)'!E80="M1", COUNTIF('OMS Response Form (ORF)'!D:D, C80)&gt;0), "I", "V")="V"), "Valid","Invalid")," ")</f>
        <v xml:space="preserve"> </v>
      </c>
    </row>
    <row r="81" spans="2:21" x14ac:dyDescent="0.35">
      <c r="B81" s="70"/>
      <c r="C81" s="71"/>
      <c r="D81" s="72"/>
      <c r="E81" s="73"/>
      <c r="F81" s="73"/>
      <c r="G81" s="73"/>
      <c r="H81" s="73"/>
      <c r="I81" s="73"/>
      <c r="J81" s="73"/>
      <c r="K81" s="73"/>
      <c r="L81" s="73"/>
      <c r="M81" s="73"/>
      <c r="N81" s="73"/>
      <c r="O81" s="73"/>
      <c r="P81" s="73"/>
      <c r="Q81" s="73"/>
      <c r="R81" s="73"/>
      <c r="S81" s="73"/>
      <c r="T81" s="25" t="str">
        <f>IF(COUNTA(B81:S81)=0,"",IF(AND(COUNTA(B81:D81)=3,COUNTIF('SRF Drop Downs'!$B$2:$B$5,'Sponsor Response Form (SRF)'!E81),COUNTIF('SRF Drop Downs'!$F$2:$F$5,'Sponsor Response Form (SRF)'!F81),COUNTIF('SRF Drop Downs'!$C$2:$C$4,'Sponsor Response Form (SRF)'!G81),COUNTIF('SRF Drop Downs'!$D$2:$D$6,'Sponsor Response Form (SRF)'!H81),COUNTIF('SRF Drop Downs'!$A$2:$A$5,'Sponsor Response Form (SRF)'!I81),COUNTIF('SRF Drop Downs'!$A$2:$A$4,'Sponsor Response Form (SRF)'!J81),COUNTIF('SRF Drop Downs'!$A$2:$A$5,'Sponsor Response Form (SRF)'!K81),COUNTIF('SRF Drop Downs'!$E$2:$E$7,'Sponsor Response Form (SRF)'!L81),COUNTIF('SRF Drop Downs'!$A$2:$A$4,'Sponsor Response Form (SRF)'!M81),COUNTIF('SRF Drop Downs'!$A$2:$A$4,'Sponsor Response Form (SRF)'!N81),COUNTIF('SRF Drop Downs'!$A$2:$A$4,'Sponsor Response Form (SRF)'!O81),COUNTIF('SRF Drop Downs'!$A$2:$A$4,'Sponsor Response Form (SRF)'!P81),COUNTIF('SRF Drop Downs'!$A$2:$A$4,'Sponsor Response Form (SRF)'!Q81),COUNTIF('SRF Drop Downs'!$A$2:$A$4,'Sponsor Response Form (SRF)'!R81),COUNTIF('SRF Drop Downs'!$A$2:$A$4,'Sponsor Response Form (SRF)'!S81)),"Complete","Incomplete"))</f>
        <v/>
      </c>
      <c r="U81" s="26" t="str">
        <f>IF(T81="Complete",IF(AND(NOT(ISNA(VLOOKUP(CONCATENATE(E81,F81,G81,H81,I81,J81,K81,L81),'SRF Drop Downs'!G:G,1,FALSE))),IF(AND(H81&lt;&gt;"C3",L81&lt;&gt;"O5"),IF(SUM(COUNTIF(M81:S81,"Y"),COUNTIF(M81:S81,"N"))=0,"V","I"),IF(COUNTIF(M81:S81,"Y"),"V","I"))="V", IF(AND('Sponsor Response Form (SRF)'!E81="M1", COUNTIF('OMS Response Form (ORF)'!D:D, C81)&gt;0), "I", "V")="V"), "Valid","Invalid")," ")</f>
        <v xml:space="preserve"> </v>
      </c>
    </row>
    <row r="82" spans="2:21" x14ac:dyDescent="0.35">
      <c r="B82" s="70"/>
      <c r="C82" s="71"/>
      <c r="D82" s="72"/>
      <c r="E82" s="73"/>
      <c r="F82" s="73"/>
      <c r="G82" s="73"/>
      <c r="H82" s="73"/>
      <c r="I82" s="73"/>
      <c r="J82" s="73"/>
      <c r="K82" s="73"/>
      <c r="L82" s="73"/>
      <c r="M82" s="73"/>
      <c r="N82" s="73"/>
      <c r="O82" s="73"/>
      <c r="P82" s="73"/>
      <c r="Q82" s="73"/>
      <c r="R82" s="73"/>
      <c r="S82" s="73"/>
      <c r="T82" s="25" t="str">
        <f>IF(COUNTA(B82:S82)=0,"",IF(AND(COUNTA(B82:D82)=3,COUNTIF('SRF Drop Downs'!$B$2:$B$5,'Sponsor Response Form (SRF)'!E82),COUNTIF('SRF Drop Downs'!$F$2:$F$5,'Sponsor Response Form (SRF)'!F82),COUNTIF('SRF Drop Downs'!$C$2:$C$4,'Sponsor Response Form (SRF)'!G82),COUNTIF('SRF Drop Downs'!$D$2:$D$6,'Sponsor Response Form (SRF)'!H82),COUNTIF('SRF Drop Downs'!$A$2:$A$5,'Sponsor Response Form (SRF)'!I82),COUNTIF('SRF Drop Downs'!$A$2:$A$4,'Sponsor Response Form (SRF)'!J82),COUNTIF('SRF Drop Downs'!$A$2:$A$5,'Sponsor Response Form (SRF)'!K82),COUNTIF('SRF Drop Downs'!$E$2:$E$7,'Sponsor Response Form (SRF)'!L82),COUNTIF('SRF Drop Downs'!$A$2:$A$4,'Sponsor Response Form (SRF)'!M82),COUNTIF('SRF Drop Downs'!$A$2:$A$4,'Sponsor Response Form (SRF)'!N82),COUNTIF('SRF Drop Downs'!$A$2:$A$4,'Sponsor Response Form (SRF)'!O82),COUNTIF('SRF Drop Downs'!$A$2:$A$4,'Sponsor Response Form (SRF)'!P82),COUNTIF('SRF Drop Downs'!$A$2:$A$4,'Sponsor Response Form (SRF)'!Q82),COUNTIF('SRF Drop Downs'!$A$2:$A$4,'Sponsor Response Form (SRF)'!R82),COUNTIF('SRF Drop Downs'!$A$2:$A$4,'Sponsor Response Form (SRF)'!S82)),"Complete","Incomplete"))</f>
        <v/>
      </c>
      <c r="U82" s="26" t="str">
        <f>IF(T82="Complete",IF(AND(NOT(ISNA(VLOOKUP(CONCATENATE(E82,F82,G82,H82,I82,J82,K82,L82),'SRF Drop Downs'!G:G,1,FALSE))),IF(AND(H82&lt;&gt;"C3",L82&lt;&gt;"O5"),IF(SUM(COUNTIF(M82:S82,"Y"),COUNTIF(M82:S82,"N"))=0,"V","I"),IF(COUNTIF(M82:S82,"Y"),"V","I"))="V", IF(AND('Sponsor Response Form (SRF)'!E82="M1", COUNTIF('OMS Response Form (ORF)'!D:D, C82)&gt;0), "I", "V")="V"), "Valid","Invalid")," ")</f>
        <v xml:space="preserve"> </v>
      </c>
    </row>
    <row r="83" spans="2:21" x14ac:dyDescent="0.35">
      <c r="B83" s="70"/>
      <c r="C83" s="71"/>
      <c r="D83" s="72"/>
      <c r="E83" s="73"/>
      <c r="F83" s="73"/>
      <c r="G83" s="73"/>
      <c r="H83" s="73"/>
      <c r="I83" s="73"/>
      <c r="J83" s="73"/>
      <c r="K83" s="73"/>
      <c r="L83" s="73"/>
      <c r="M83" s="73"/>
      <c r="N83" s="73"/>
      <c r="O83" s="73"/>
      <c r="P83" s="73"/>
      <c r="Q83" s="73"/>
      <c r="R83" s="73"/>
      <c r="S83" s="73"/>
      <c r="T83" s="25" t="str">
        <f>IF(COUNTA(B83:S83)=0,"",IF(AND(COUNTA(B83:D83)=3,COUNTIF('SRF Drop Downs'!$B$2:$B$5,'Sponsor Response Form (SRF)'!E83),COUNTIF('SRF Drop Downs'!$F$2:$F$5,'Sponsor Response Form (SRF)'!F83),COUNTIF('SRF Drop Downs'!$C$2:$C$4,'Sponsor Response Form (SRF)'!G83),COUNTIF('SRF Drop Downs'!$D$2:$D$6,'Sponsor Response Form (SRF)'!H83),COUNTIF('SRF Drop Downs'!$A$2:$A$5,'Sponsor Response Form (SRF)'!I83),COUNTIF('SRF Drop Downs'!$A$2:$A$4,'Sponsor Response Form (SRF)'!J83),COUNTIF('SRF Drop Downs'!$A$2:$A$5,'Sponsor Response Form (SRF)'!K83),COUNTIF('SRF Drop Downs'!$E$2:$E$7,'Sponsor Response Form (SRF)'!L83),COUNTIF('SRF Drop Downs'!$A$2:$A$4,'Sponsor Response Form (SRF)'!M83),COUNTIF('SRF Drop Downs'!$A$2:$A$4,'Sponsor Response Form (SRF)'!N83),COUNTIF('SRF Drop Downs'!$A$2:$A$4,'Sponsor Response Form (SRF)'!O83),COUNTIF('SRF Drop Downs'!$A$2:$A$4,'Sponsor Response Form (SRF)'!P83),COUNTIF('SRF Drop Downs'!$A$2:$A$4,'Sponsor Response Form (SRF)'!Q83),COUNTIF('SRF Drop Downs'!$A$2:$A$4,'Sponsor Response Form (SRF)'!R83),COUNTIF('SRF Drop Downs'!$A$2:$A$4,'Sponsor Response Form (SRF)'!S83)),"Complete","Incomplete"))</f>
        <v/>
      </c>
      <c r="U83" s="26" t="str">
        <f>IF(T83="Complete",IF(AND(NOT(ISNA(VLOOKUP(CONCATENATE(E83,F83,G83,H83,I83,J83,K83,L83),'SRF Drop Downs'!G:G,1,FALSE))),IF(AND(H83&lt;&gt;"C3",L83&lt;&gt;"O5"),IF(SUM(COUNTIF(M83:S83,"Y"),COUNTIF(M83:S83,"N"))=0,"V","I"),IF(COUNTIF(M83:S83,"Y"),"V","I"))="V", IF(AND('Sponsor Response Form (SRF)'!E83="M1", COUNTIF('OMS Response Form (ORF)'!D:D, C83)&gt;0), "I", "V")="V"), "Valid","Invalid")," ")</f>
        <v xml:space="preserve"> </v>
      </c>
    </row>
    <row r="84" spans="2:21" x14ac:dyDescent="0.35">
      <c r="B84" s="70"/>
      <c r="C84" s="71"/>
      <c r="D84" s="72"/>
      <c r="E84" s="73"/>
      <c r="F84" s="73"/>
      <c r="G84" s="73"/>
      <c r="H84" s="73"/>
      <c r="I84" s="73"/>
      <c r="J84" s="73"/>
      <c r="K84" s="73"/>
      <c r="L84" s="73"/>
      <c r="M84" s="73"/>
      <c r="N84" s="73"/>
      <c r="O84" s="73"/>
      <c r="P84" s="73"/>
      <c r="Q84" s="73"/>
      <c r="R84" s="73"/>
      <c r="S84" s="73"/>
      <c r="T84" s="25" t="str">
        <f>IF(COUNTA(B84:S84)=0,"",IF(AND(COUNTA(B84:D84)=3,COUNTIF('SRF Drop Downs'!$B$2:$B$5,'Sponsor Response Form (SRF)'!E84),COUNTIF('SRF Drop Downs'!$F$2:$F$5,'Sponsor Response Form (SRF)'!F84),COUNTIF('SRF Drop Downs'!$C$2:$C$4,'Sponsor Response Form (SRF)'!G84),COUNTIF('SRF Drop Downs'!$D$2:$D$6,'Sponsor Response Form (SRF)'!H84),COUNTIF('SRF Drop Downs'!$A$2:$A$5,'Sponsor Response Form (SRF)'!I84),COUNTIF('SRF Drop Downs'!$A$2:$A$4,'Sponsor Response Form (SRF)'!J84),COUNTIF('SRF Drop Downs'!$A$2:$A$5,'Sponsor Response Form (SRF)'!K84),COUNTIF('SRF Drop Downs'!$E$2:$E$7,'Sponsor Response Form (SRF)'!L84),COUNTIF('SRF Drop Downs'!$A$2:$A$4,'Sponsor Response Form (SRF)'!M84),COUNTIF('SRF Drop Downs'!$A$2:$A$4,'Sponsor Response Form (SRF)'!N84),COUNTIF('SRF Drop Downs'!$A$2:$A$4,'Sponsor Response Form (SRF)'!O84),COUNTIF('SRF Drop Downs'!$A$2:$A$4,'Sponsor Response Form (SRF)'!P84),COUNTIF('SRF Drop Downs'!$A$2:$A$4,'Sponsor Response Form (SRF)'!Q84),COUNTIF('SRF Drop Downs'!$A$2:$A$4,'Sponsor Response Form (SRF)'!R84),COUNTIF('SRF Drop Downs'!$A$2:$A$4,'Sponsor Response Form (SRF)'!S84)),"Complete","Incomplete"))</f>
        <v/>
      </c>
      <c r="U84" s="26" t="str">
        <f>IF(T84="Complete",IF(AND(NOT(ISNA(VLOOKUP(CONCATENATE(E84,F84,G84,H84,I84,J84,K84,L84),'SRF Drop Downs'!G:G,1,FALSE))),IF(AND(H84&lt;&gt;"C3",L84&lt;&gt;"O5"),IF(SUM(COUNTIF(M84:S84,"Y"),COUNTIF(M84:S84,"N"))=0,"V","I"),IF(COUNTIF(M84:S84,"Y"),"V","I"))="V", IF(AND('Sponsor Response Form (SRF)'!E84="M1", COUNTIF('OMS Response Form (ORF)'!D:D, C84)&gt;0), "I", "V")="V"), "Valid","Invalid")," ")</f>
        <v xml:space="preserve"> </v>
      </c>
    </row>
    <row r="85" spans="2:21" x14ac:dyDescent="0.35">
      <c r="B85" s="70"/>
      <c r="C85" s="71"/>
      <c r="D85" s="72"/>
      <c r="E85" s="73"/>
      <c r="F85" s="73"/>
      <c r="G85" s="73"/>
      <c r="H85" s="73"/>
      <c r="I85" s="73"/>
      <c r="J85" s="73"/>
      <c r="K85" s="73"/>
      <c r="L85" s="73"/>
      <c r="M85" s="73"/>
      <c r="N85" s="73"/>
      <c r="O85" s="73"/>
      <c r="P85" s="73"/>
      <c r="Q85" s="73"/>
      <c r="R85" s="73"/>
      <c r="S85" s="73"/>
      <c r="T85" s="25" t="str">
        <f>IF(COUNTA(B85:S85)=0,"",IF(AND(COUNTA(B85:D85)=3,COUNTIF('SRF Drop Downs'!$B$2:$B$5,'Sponsor Response Form (SRF)'!E85),COUNTIF('SRF Drop Downs'!$F$2:$F$5,'Sponsor Response Form (SRF)'!F85),COUNTIF('SRF Drop Downs'!$C$2:$C$4,'Sponsor Response Form (SRF)'!G85),COUNTIF('SRF Drop Downs'!$D$2:$D$6,'Sponsor Response Form (SRF)'!H85),COUNTIF('SRF Drop Downs'!$A$2:$A$5,'Sponsor Response Form (SRF)'!I85),COUNTIF('SRF Drop Downs'!$A$2:$A$4,'Sponsor Response Form (SRF)'!J85),COUNTIF('SRF Drop Downs'!$A$2:$A$5,'Sponsor Response Form (SRF)'!K85),COUNTIF('SRF Drop Downs'!$E$2:$E$7,'Sponsor Response Form (SRF)'!L85),COUNTIF('SRF Drop Downs'!$A$2:$A$4,'Sponsor Response Form (SRF)'!M85),COUNTIF('SRF Drop Downs'!$A$2:$A$4,'Sponsor Response Form (SRF)'!N85),COUNTIF('SRF Drop Downs'!$A$2:$A$4,'Sponsor Response Form (SRF)'!O85),COUNTIF('SRF Drop Downs'!$A$2:$A$4,'Sponsor Response Form (SRF)'!P85),COUNTIF('SRF Drop Downs'!$A$2:$A$4,'Sponsor Response Form (SRF)'!Q85),COUNTIF('SRF Drop Downs'!$A$2:$A$4,'Sponsor Response Form (SRF)'!R85),COUNTIF('SRF Drop Downs'!$A$2:$A$4,'Sponsor Response Form (SRF)'!S85)),"Complete","Incomplete"))</f>
        <v/>
      </c>
      <c r="U85" s="26" t="str">
        <f>IF(T85="Complete",IF(AND(NOT(ISNA(VLOOKUP(CONCATENATE(E85,F85,G85,H85,I85,J85,K85,L85),'SRF Drop Downs'!G:G,1,FALSE))),IF(AND(H85&lt;&gt;"C3",L85&lt;&gt;"O5"),IF(SUM(COUNTIF(M85:S85,"Y"),COUNTIF(M85:S85,"N"))=0,"V","I"),IF(COUNTIF(M85:S85,"Y"),"V","I"))="V", IF(AND('Sponsor Response Form (SRF)'!E85="M1", COUNTIF('OMS Response Form (ORF)'!D:D, C85)&gt;0), "I", "V")="V"), "Valid","Invalid")," ")</f>
        <v xml:space="preserve"> </v>
      </c>
    </row>
    <row r="86" spans="2:21" x14ac:dyDescent="0.35">
      <c r="B86" s="70"/>
      <c r="C86" s="71"/>
      <c r="D86" s="72"/>
      <c r="E86" s="73"/>
      <c r="F86" s="73"/>
      <c r="G86" s="73"/>
      <c r="H86" s="73"/>
      <c r="I86" s="73"/>
      <c r="J86" s="73"/>
      <c r="K86" s="73"/>
      <c r="L86" s="73"/>
      <c r="M86" s="73"/>
      <c r="N86" s="73"/>
      <c r="O86" s="73"/>
      <c r="P86" s="73"/>
      <c r="Q86" s="73"/>
      <c r="R86" s="73"/>
      <c r="S86" s="73"/>
      <c r="T86" s="25" t="str">
        <f>IF(COUNTA(B86:S86)=0,"",IF(AND(COUNTA(B86:D86)=3,COUNTIF('SRF Drop Downs'!$B$2:$B$5,'Sponsor Response Form (SRF)'!E86),COUNTIF('SRF Drop Downs'!$F$2:$F$5,'Sponsor Response Form (SRF)'!F86),COUNTIF('SRF Drop Downs'!$C$2:$C$4,'Sponsor Response Form (SRF)'!G86),COUNTIF('SRF Drop Downs'!$D$2:$D$6,'Sponsor Response Form (SRF)'!H86),COUNTIF('SRF Drop Downs'!$A$2:$A$5,'Sponsor Response Form (SRF)'!I86),COUNTIF('SRF Drop Downs'!$A$2:$A$4,'Sponsor Response Form (SRF)'!J86),COUNTIF('SRF Drop Downs'!$A$2:$A$5,'Sponsor Response Form (SRF)'!K86),COUNTIF('SRF Drop Downs'!$E$2:$E$7,'Sponsor Response Form (SRF)'!L86),COUNTIF('SRF Drop Downs'!$A$2:$A$4,'Sponsor Response Form (SRF)'!M86),COUNTIF('SRF Drop Downs'!$A$2:$A$4,'Sponsor Response Form (SRF)'!N86),COUNTIF('SRF Drop Downs'!$A$2:$A$4,'Sponsor Response Form (SRF)'!O86),COUNTIF('SRF Drop Downs'!$A$2:$A$4,'Sponsor Response Form (SRF)'!P86),COUNTIF('SRF Drop Downs'!$A$2:$A$4,'Sponsor Response Form (SRF)'!Q86),COUNTIF('SRF Drop Downs'!$A$2:$A$4,'Sponsor Response Form (SRF)'!R86),COUNTIF('SRF Drop Downs'!$A$2:$A$4,'Sponsor Response Form (SRF)'!S86)),"Complete","Incomplete"))</f>
        <v/>
      </c>
      <c r="U86" s="26" t="str">
        <f>IF(T86="Complete",IF(AND(NOT(ISNA(VLOOKUP(CONCATENATE(E86,F86,G86,H86,I86,J86,K86,L86),'SRF Drop Downs'!G:G,1,FALSE))),IF(AND(H86&lt;&gt;"C3",L86&lt;&gt;"O5"),IF(SUM(COUNTIF(M86:S86,"Y"),COUNTIF(M86:S86,"N"))=0,"V","I"),IF(COUNTIF(M86:S86,"Y"),"V","I"))="V", IF(AND('Sponsor Response Form (SRF)'!E86="M1", COUNTIF('OMS Response Form (ORF)'!D:D, C86)&gt;0), "I", "V")="V"), "Valid","Invalid")," ")</f>
        <v xml:space="preserve"> </v>
      </c>
    </row>
    <row r="87" spans="2:21" x14ac:dyDescent="0.35">
      <c r="B87" s="70"/>
      <c r="C87" s="71"/>
      <c r="D87" s="72"/>
      <c r="E87" s="73"/>
      <c r="F87" s="73"/>
      <c r="G87" s="73"/>
      <c r="H87" s="73"/>
      <c r="I87" s="73"/>
      <c r="J87" s="73"/>
      <c r="K87" s="73"/>
      <c r="L87" s="73"/>
      <c r="M87" s="73"/>
      <c r="N87" s="73"/>
      <c r="O87" s="73"/>
      <c r="P87" s="73"/>
      <c r="Q87" s="73"/>
      <c r="R87" s="73"/>
      <c r="S87" s="73"/>
      <c r="T87" s="25" t="str">
        <f>IF(COUNTA(B87:S87)=0,"",IF(AND(COUNTA(B87:D87)=3,COUNTIF('SRF Drop Downs'!$B$2:$B$5,'Sponsor Response Form (SRF)'!E87),COUNTIF('SRF Drop Downs'!$F$2:$F$5,'Sponsor Response Form (SRF)'!F87),COUNTIF('SRF Drop Downs'!$C$2:$C$4,'Sponsor Response Form (SRF)'!G87),COUNTIF('SRF Drop Downs'!$D$2:$D$6,'Sponsor Response Form (SRF)'!H87),COUNTIF('SRF Drop Downs'!$A$2:$A$5,'Sponsor Response Form (SRF)'!I87),COUNTIF('SRF Drop Downs'!$A$2:$A$4,'Sponsor Response Form (SRF)'!J87),COUNTIF('SRF Drop Downs'!$A$2:$A$5,'Sponsor Response Form (SRF)'!K87),COUNTIF('SRF Drop Downs'!$E$2:$E$7,'Sponsor Response Form (SRF)'!L87),COUNTIF('SRF Drop Downs'!$A$2:$A$4,'Sponsor Response Form (SRF)'!M87),COUNTIF('SRF Drop Downs'!$A$2:$A$4,'Sponsor Response Form (SRF)'!N87),COUNTIF('SRF Drop Downs'!$A$2:$A$4,'Sponsor Response Form (SRF)'!O87),COUNTIF('SRF Drop Downs'!$A$2:$A$4,'Sponsor Response Form (SRF)'!P87),COUNTIF('SRF Drop Downs'!$A$2:$A$4,'Sponsor Response Form (SRF)'!Q87),COUNTIF('SRF Drop Downs'!$A$2:$A$4,'Sponsor Response Form (SRF)'!R87),COUNTIF('SRF Drop Downs'!$A$2:$A$4,'Sponsor Response Form (SRF)'!S87)),"Complete","Incomplete"))</f>
        <v/>
      </c>
      <c r="U87" s="26" t="str">
        <f>IF(T87="Complete",IF(AND(NOT(ISNA(VLOOKUP(CONCATENATE(E87,F87,G87,H87,I87,J87,K87,L87),'SRF Drop Downs'!G:G,1,FALSE))),IF(AND(H87&lt;&gt;"C3",L87&lt;&gt;"O5"),IF(SUM(COUNTIF(M87:S87,"Y"),COUNTIF(M87:S87,"N"))=0,"V","I"),IF(COUNTIF(M87:S87,"Y"),"V","I"))="V", IF(AND('Sponsor Response Form (SRF)'!E87="M1", COUNTIF('OMS Response Form (ORF)'!D:D, C87)&gt;0), "I", "V")="V"), "Valid","Invalid")," ")</f>
        <v xml:space="preserve"> </v>
      </c>
    </row>
    <row r="88" spans="2:21" x14ac:dyDescent="0.35">
      <c r="B88" s="70"/>
      <c r="C88" s="71"/>
      <c r="D88" s="72"/>
      <c r="E88" s="73"/>
      <c r="F88" s="73"/>
      <c r="G88" s="73"/>
      <c r="H88" s="73"/>
      <c r="I88" s="73"/>
      <c r="J88" s="73"/>
      <c r="K88" s="73"/>
      <c r="L88" s="73"/>
      <c r="M88" s="73"/>
      <c r="N88" s="73"/>
      <c r="O88" s="73"/>
      <c r="P88" s="73"/>
      <c r="Q88" s="73"/>
      <c r="R88" s="73"/>
      <c r="S88" s="73"/>
      <c r="T88" s="25" t="str">
        <f>IF(COUNTA(B88:S88)=0,"",IF(AND(COUNTA(B88:D88)=3,COUNTIF('SRF Drop Downs'!$B$2:$B$5,'Sponsor Response Form (SRF)'!E88),COUNTIF('SRF Drop Downs'!$F$2:$F$5,'Sponsor Response Form (SRF)'!F88),COUNTIF('SRF Drop Downs'!$C$2:$C$4,'Sponsor Response Form (SRF)'!G88),COUNTIF('SRF Drop Downs'!$D$2:$D$6,'Sponsor Response Form (SRF)'!H88),COUNTIF('SRF Drop Downs'!$A$2:$A$5,'Sponsor Response Form (SRF)'!I88),COUNTIF('SRF Drop Downs'!$A$2:$A$4,'Sponsor Response Form (SRF)'!J88),COUNTIF('SRF Drop Downs'!$A$2:$A$5,'Sponsor Response Form (SRF)'!K88),COUNTIF('SRF Drop Downs'!$E$2:$E$7,'Sponsor Response Form (SRF)'!L88),COUNTIF('SRF Drop Downs'!$A$2:$A$4,'Sponsor Response Form (SRF)'!M88),COUNTIF('SRF Drop Downs'!$A$2:$A$4,'Sponsor Response Form (SRF)'!N88),COUNTIF('SRF Drop Downs'!$A$2:$A$4,'Sponsor Response Form (SRF)'!O88),COUNTIF('SRF Drop Downs'!$A$2:$A$4,'Sponsor Response Form (SRF)'!P88),COUNTIF('SRF Drop Downs'!$A$2:$A$4,'Sponsor Response Form (SRF)'!Q88),COUNTIF('SRF Drop Downs'!$A$2:$A$4,'Sponsor Response Form (SRF)'!R88),COUNTIF('SRF Drop Downs'!$A$2:$A$4,'Sponsor Response Form (SRF)'!S88)),"Complete","Incomplete"))</f>
        <v/>
      </c>
      <c r="U88" s="26" t="str">
        <f>IF(T88="Complete",IF(AND(NOT(ISNA(VLOOKUP(CONCATENATE(E88,F88,G88,H88,I88,J88,K88,L88),'SRF Drop Downs'!G:G,1,FALSE))),IF(AND(H88&lt;&gt;"C3",L88&lt;&gt;"O5"),IF(SUM(COUNTIF(M88:S88,"Y"),COUNTIF(M88:S88,"N"))=0,"V","I"),IF(COUNTIF(M88:S88,"Y"),"V","I"))="V", IF(AND('Sponsor Response Form (SRF)'!E88="M1", COUNTIF('OMS Response Form (ORF)'!D:D, C88)&gt;0), "I", "V")="V"), "Valid","Invalid")," ")</f>
        <v xml:space="preserve"> </v>
      </c>
    </row>
    <row r="89" spans="2:21" x14ac:dyDescent="0.35">
      <c r="B89" s="70"/>
      <c r="C89" s="71"/>
      <c r="D89" s="72"/>
      <c r="E89" s="73"/>
      <c r="F89" s="73"/>
      <c r="G89" s="73"/>
      <c r="H89" s="73"/>
      <c r="I89" s="73"/>
      <c r="J89" s="73"/>
      <c r="K89" s="73"/>
      <c r="L89" s="73"/>
      <c r="M89" s="73"/>
      <c r="N89" s="73"/>
      <c r="O89" s="73"/>
      <c r="P89" s="73"/>
      <c r="Q89" s="73"/>
      <c r="R89" s="73"/>
      <c r="S89" s="73"/>
      <c r="T89" s="25" t="str">
        <f>IF(COUNTA(B89:S89)=0,"",IF(AND(COUNTA(B89:D89)=3,COUNTIF('SRF Drop Downs'!$B$2:$B$5,'Sponsor Response Form (SRF)'!E89),COUNTIF('SRF Drop Downs'!$F$2:$F$5,'Sponsor Response Form (SRF)'!F89),COUNTIF('SRF Drop Downs'!$C$2:$C$4,'Sponsor Response Form (SRF)'!G89),COUNTIF('SRF Drop Downs'!$D$2:$D$6,'Sponsor Response Form (SRF)'!H89),COUNTIF('SRF Drop Downs'!$A$2:$A$5,'Sponsor Response Form (SRF)'!I89),COUNTIF('SRF Drop Downs'!$A$2:$A$4,'Sponsor Response Form (SRF)'!J89),COUNTIF('SRF Drop Downs'!$A$2:$A$5,'Sponsor Response Form (SRF)'!K89),COUNTIF('SRF Drop Downs'!$E$2:$E$7,'Sponsor Response Form (SRF)'!L89),COUNTIF('SRF Drop Downs'!$A$2:$A$4,'Sponsor Response Form (SRF)'!M89),COUNTIF('SRF Drop Downs'!$A$2:$A$4,'Sponsor Response Form (SRF)'!N89),COUNTIF('SRF Drop Downs'!$A$2:$A$4,'Sponsor Response Form (SRF)'!O89),COUNTIF('SRF Drop Downs'!$A$2:$A$4,'Sponsor Response Form (SRF)'!P89),COUNTIF('SRF Drop Downs'!$A$2:$A$4,'Sponsor Response Form (SRF)'!Q89),COUNTIF('SRF Drop Downs'!$A$2:$A$4,'Sponsor Response Form (SRF)'!R89),COUNTIF('SRF Drop Downs'!$A$2:$A$4,'Sponsor Response Form (SRF)'!S89)),"Complete","Incomplete"))</f>
        <v/>
      </c>
      <c r="U89" s="26" t="str">
        <f>IF(T89="Complete",IF(AND(NOT(ISNA(VLOOKUP(CONCATENATE(E89,F89,G89,H89,I89,J89,K89,L89),'SRF Drop Downs'!G:G,1,FALSE))),IF(AND(H89&lt;&gt;"C3",L89&lt;&gt;"O5"),IF(SUM(COUNTIF(M89:S89,"Y"),COUNTIF(M89:S89,"N"))=0,"V","I"),IF(COUNTIF(M89:S89,"Y"),"V","I"))="V", IF(AND('Sponsor Response Form (SRF)'!E89="M1", COUNTIF('OMS Response Form (ORF)'!D:D, C89)&gt;0), "I", "V")="V"), "Valid","Invalid")," ")</f>
        <v xml:space="preserve"> </v>
      </c>
    </row>
    <row r="90" spans="2:21" x14ac:dyDescent="0.35">
      <c r="B90" s="70"/>
      <c r="C90" s="71"/>
      <c r="D90" s="72"/>
      <c r="E90" s="73"/>
      <c r="F90" s="73"/>
      <c r="G90" s="73"/>
      <c r="H90" s="73"/>
      <c r="I90" s="73"/>
      <c r="J90" s="73"/>
      <c r="K90" s="73"/>
      <c r="L90" s="73"/>
      <c r="M90" s="73"/>
      <c r="N90" s="73"/>
      <c r="O90" s="73"/>
      <c r="P90" s="73"/>
      <c r="Q90" s="73"/>
      <c r="R90" s="73"/>
      <c r="S90" s="73"/>
      <c r="T90" s="25" t="str">
        <f>IF(COUNTA(B90:S90)=0,"",IF(AND(COUNTA(B90:D90)=3,COUNTIF('SRF Drop Downs'!$B$2:$B$5,'Sponsor Response Form (SRF)'!E90),COUNTIF('SRF Drop Downs'!$F$2:$F$5,'Sponsor Response Form (SRF)'!F90),COUNTIF('SRF Drop Downs'!$C$2:$C$4,'Sponsor Response Form (SRF)'!G90),COUNTIF('SRF Drop Downs'!$D$2:$D$6,'Sponsor Response Form (SRF)'!H90),COUNTIF('SRF Drop Downs'!$A$2:$A$5,'Sponsor Response Form (SRF)'!I90),COUNTIF('SRF Drop Downs'!$A$2:$A$4,'Sponsor Response Form (SRF)'!J90),COUNTIF('SRF Drop Downs'!$A$2:$A$5,'Sponsor Response Form (SRF)'!K90),COUNTIF('SRF Drop Downs'!$E$2:$E$7,'Sponsor Response Form (SRF)'!L90),COUNTIF('SRF Drop Downs'!$A$2:$A$4,'Sponsor Response Form (SRF)'!M90),COUNTIF('SRF Drop Downs'!$A$2:$A$4,'Sponsor Response Form (SRF)'!N90),COUNTIF('SRF Drop Downs'!$A$2:$A$4,'Sponsor Response Form (SRF)'!O90),COUNTIF('SRF Drop Downs'!$A$2:$A$4,'Sponsor Response Form (SRF)'!P90),COUNTIF('SRF Drop Downs'!$A$2:$A$4,'Sponsor Response Form (SRF)'!Q90),COUNTIF('SRF Drop Downs'!$A$2:$A$4,'Sponsor Response Form (SRF)'!R90),COUNTIF('SRF Drop Downs'!$A$2:$A$4,'Sponsor Response Form (SRF)'!S90)),"Complete","Incomplete"))</f>
        <v/>
      </c>
      <c r="U90" s="26" t="str">
        <f>IF(T90="Complete",IF(AND(NOT(ISNA(VLOOKUP(CONCATENATE(E90,F90,G90,H90,I90,J90,K90,L90),'SRF Drop Downs'!G:G,1,FALSE))),IF(AND(H90&lt;&gt;"C3",L90&lt;&gt;"O5"),IF(SUM(COUNTIF(M90:S90,"Y"),COUNTIF(M90:S90,"N"))=0,"V","I"),IF(COUNTIF(M90:S90,"Y"),"V","I"))="V", IF(AND('Sponsor Response Form (SRF)'!E90="M1", COUNTIF('OMS Response Form (ORF)'!D:D, C90)&gt;0), "I", "V")="V"), "Valid","Invalid")," ")</f>
        <v xml:space="preserve"> </v>
      </c>
    </row>
    <row r="91" spans="2:21" x14ac:dyDescent="0.35">
      <c r="B91" s="70"/>
      <c r="C91" s="71"/>
      <c r="D91" s="72"/>
      <c r="E91" s="73"/>
      <c r="F91" s="73"/>
      <c r="G91" s="73"/>
      <c r="H91" s="73"/>
      <c r="I91" s="73"/>
      <c r="J91" s="73"/>
      <c r="K91" s="73"/>
      <c r="L91" s="73"/>
      <c r="M91" s="73"/>
      <c r="N91" s="73"/>
      <c r="O91" s="73"/>
      <c r="P91" s="73"/>
      <c r="Q91" s="73"/>
      <c r="R91" s="73"/>
      <c r="S91" s="73"/>
      <c r="T91" s="25" t="str">
        <f>IF(COUNTA(B91:S91)=0,"",IF(AND(COUNTA(B91:D91)=3,COUNTIF('SRF Drop Downs'!$B$2:$B$5,'Sponsor Response Form (SRF)'!E91),COUNTIF('SRF Drop Downs'!$F$2:$F$5,'Sponsor Response Form (SRF)'!F91),COUNTIF('SRF Drop Downs'!$C$2:$C$4,'Sponsor Response Form (SRF)'!G91),COUNTIF('SRF Drop Downs'!$D$2:$D$6,'Sponsor Response Form (SRF)'!H91),COUNTIF('SRF Drop Downs'!$A$2:$A$5,'Sponsor Response Form (SRF)'!I91),COUNTIF('SRF Drop Downs'!$A$2:$A$4,'Sponsor Response Form (SRF)'!J91),COUNTIF('SRF Drop Downs'!$A$2:$A$5,'Sponsor Response Form (SRF)'!K91),COUNTIF('SRF Drop Downs'!$E$2:$E$7,'Sponsor Response Form (SRF)'!L91),COUNTIF('SRF Drop Downs'!$A$2:$A$4,'Sponsor Response Form (SRF)'!M91),COUNTIF('SRF Drop Downs'!$A$2:$A$4,'Sponsor Response Form (SRF)'!N91),COUNTIF('SRF Drop Downs'!$A$2:$A$4,'Sponsor Response Form (SRF)'!O91),COUNTIF('SRF Drop Downs'!$A$2:$A$4,'Sponsor Response Form (SRF)'!P91),COUNTIF('SRF Drop Downs'!$A$2:$A$4,'Sponsor Response Form (SRF)'!Q91),COUNTIF('SRF Drop Downs'!$A$2:$A$4,'Sponsor Response Form (SRF)'!R91),COUNTIF('SRF Drop Downs'!$A$2:$A$4,'Sponsor Response Form (SRF)'!S91)),"Complete","Incomplete"))</f>
        <v/>
      </c>
      <c r="U91" s="26" t="str">
        <f>IF(T91="Complete",IF(AND(NOT(ISNA(VLOOKUP(CONCATENATE(E91,F91,G91,H91,I91,J91,K91,L91),'SRF Drop Downs'!G:G,1,FALSE))),IF(AND(H91&lt;&gt;"C3",L91&lt;&gt;"O5"),IF(SUM(COUNTIF(M91:S91,"Y"),COUNTIF(M91:S91,"N"))=0,"V","I"),IF(COUNTIF(M91:S91,"Y"),"V","I"))="V", IF(AND('Sponsor Response Form (SRF)'!E91="M1", COUNTIF('OMS Response Form (ORF)'!D:D, C91)&gt;0), "I", "V")="V"), "Valid","Invalid")," ")</f>
        <v xml:space="preserve"> </v>
      </c>
    </row>
    <row r="92" spans="2:21" x14ac:dyDescent="0.35">
      <c r="B92" s="70"/>
      <c r="C92" s="71"/>
      <c r="D92" s="72"/>
      <c r="E92" s="73"/>
      <c r="F92" s="73"/>
      <c r="G92" s="73"/>
      <c r="H92" s="73"/>
      <c r="I92" s="73"/>
      <c r="J92" s="73"/>
      <c r="K92" s="73"/>
      <c r="L92" s="73"/>
      <c r="M92" s="73"/>
      <c r="N92" s="73"/>
      <c r="O92" s="73"/>
      <c r="P92" s="73"/>
      <c r="Q92" s="73"/>
      <c r="R92" s="73"/>
      <c r="S92" s="73"/>
      <c r="T92" s="25" t="str">
        <f>IF(COUNTA(B92:S92)=0,"",IF(AND(COUNTA(B92:D92)=3,COUNTIF('SRF Drop Downs'!$B$2:$B$5,'Sponsor Response Form (SRF)'!E92),COUNTIF('SRF Drop Downs'!$F$2:$F$5,'Sponsor Response Form (SRF)'!F92),COUNTIF('SRF Drop Downs'!$C$2:$C$4,'Sponsor Response Form (SRF)'!G92),COUNTIF('SRF Drop Downs'!$D$2:$D$6,'Sponsor Response Form (SRF)'!H92),COUNTIF('SRF Drop Downs'!$A$2:$A$5,'Sponsor Response Form (SRF)'!I92),COUNTIF('SRF Drop Downs'!$A$2:$A$4,'Sponsor Response Form (SRF)'!J92),COUNTIF('SRF Drop Downs'!$A$2:$A$5,'Sponsor Response Form (SRF)'!K92),COUNTIF('SRF Drop Downs'!$E$2:$E$7,'Sponsor Response Form (SRF)'!L92),COUNTIF('SRF Drop Downs'!$A$2:$A$4,'Sponsor Response Form (SRF)'!M92),COUNTIF('SRF Drop Downs'!$A$2:$A$4,'Sponsor Response Form (SRF)'!N92),COUNTIF('SRF Drop Downs'!$A$2:$A$4,'Sponsor Response Form (SRF)'!O92),COUNTIF('SRF Drop Downs'!$A$2:$A$4,'Sponsor Response Form (SRF)'!P92),COUNTIF('SRF Drop Downs'!$A$2:$A$4,'Sponsor Response Form (SRF)'!Q92),COUNTIF('SRF Drop Downs'!$A$2:$A$4,'Sponsor Response Form (SRF)'!R92),COUNTIF('SRF Drop Downs'!$A$2:$A$4,'Sponsor Response Form (SRF)'!S92)),"Complete","Incomplete"))</f>
        <v/>
      </c>
      <c r="U92" s="26" t="str">
        <f>IF(T92="Complete",IF(AND(NOT(ISNA(VLOOKUP(CONCATENATE(E92,F92,G92,H92,I92,J92,K92,L92),'SRF Drop Downs'!G:G,1,FALSE))),IF(AND(H92&lt;&gt;"C3",L92&lt;&gt;"O5"),IF(SUM(COUNTIF(M92:S92,"Y"),COUNTIF(M92:S92,"N"))=0,"V","I"),IF(COUNTIF(M92:S92,"Y"),"V","I"))="V", IF(AND('Sponsor Response Form (SRF)'!E92="M1", COUNTIF('OMS Response Form (ORF)'!D:D, C92)&gt;0), "I", "V")="V"), "Valid","Invalid")," ")</f>
        <v xml:space="preserve"> </v>
      </c>
    </row>
    <row r="93" spans="2:21" x14ac:dyDescent="0.35">
      <c r="B93" s="70"/>
      <c r="C93" s="71"/>
      <c r="D93" s="72"/>
      <c r="E93" s="73"/>
      <c r="F93" s="73"/>
      <c r="G93" s="73"/>
      <c r="H93" s="73"/>
      <c r="I93" s="73"/>
      <c r="J93" s="73"/>
      <c r="K93" s="73"/>
      <c r="L93" s="73"/>
      <c r="M93" s="73"/>
      <c r="N93" s="73"/>
      <c r="O93" s="73"/>
      <c r="P93" s="73"/>
      <c r="Q93" s="73"/>
      <c r="R93" s="73"/>
      <c r="S93" s="73"/>
      <c r="T93" s="25" t="str">
        <f>IF(COUNTA(B93:S93)=0,"",IF(AND(COUNTA(B93:D93)=3,COUNTIF('SRF Drop Downs'!$B$2:$B$5,'Sponsor Response Form (SRF)'!E93),COUNTIF('SRF Drop Downs'!$F$2:$F$5,'Sponsor Response Form (SRF)'!F93),COUNTIF('SRF Drop Downs'!$C$2:$C$4,'Sponsor Response Form (SRF)'!G93),COUNTIF('SRF Drop Downs'!$D$2:$D$6,'Sponsor Response Form (SRF)'!H93),COUNTIF('SRF Drop Downs'!$A$2:$A$5,'Sponsor Response Form (SRF)'!I93),COUNTIF('SRF Drop Downs'!$A$2:$A$4,'Sponsor Response Form (SRF)'!J93),COUNTIF('SRF Drop Downs'!$A$2:$A$5,'Sponsor Response Form (SRF)'!K93),COUNTIF('SRF Drop Downs'!$E$2:$E$7,'Sponsor Response Form (SRF)'!L93),COUNTIF('SRF Drop Downs'!$A$2:$A$4,'Sponsor Response Form (SRF)'!M93),COUNTIF('SRF Drop Downs'!$A$2:$A$4,'Sponsor Response Form (SRF)'!N93),COUNTIF('SRF Drop Downs'!$A$2:$A$4,'Sponsor Response Form (SRF)'!O93),COUNTIF('SRF Drop Downs'!$A$2:$A$4,'Sponsor Response Form (SRF)'!P93),COUNTIF('SRF Drop Downs'!$A$2:$A$4,'Sponsor Response Form (SRF)'!Q93),COUNTIF('SRF Drop Downs'!$A$2:$A$4,'Sponsor Response Form (SRF)'!R93),COUNTIF('SRF Drop Downs'!$A$2:$A$4,'Sponsor Response Form (SRF)'!S93)),"Complete","Incomplete"))</f>
        <v/>
      </c>
      <c r="U93" s="26" t="str">
        <f>IF(T93="Complete",IF(AND(NOT(ISNA(VLOOKUP(CONCATENATE(E93,F93,G93,H93,I93,J93,K93,L93),'SRF Drop Downs'!G:G,1,FALSE))),IF(AND(H93&lt;&gt;"C3",L93&lt;&gt;"O5"),IF(SUM(COUNTIF(M93:S93,"Y"),COUNTIF(M93:S93,"N"))=0,"V","I"),IF(COUNTIF(M93:S93,"Y"),"V","I"))="V", IF(AND('Sponsor Response Form (SRF)'!E93="M1", COUNTIF('OMS Response Form (ORF)'!D:D, C93)&gt;0), "I", "V")="V"), "Valid","Invalid")," ")</f>
        <v xml:space="preserve"> </v>
      </c>
    </row>
    <row r="94" spans="2:21" x14ac:dyDescent="0.35">
      <c r="B94" s="70"/>
      <c r="C94" s="71"/>
      <c r="D94" s="72"/>
      <c r="E94" s="73"/>
      <c r="F94" s="73"/>
      <c r="G94" s="73"/>
      <c r="H94" s="73"/>
      <c r="I94" s="73"/>
      <c r="J94" s="73"/>
      <c r="K94" s="73"/>
      <c r="L94" s="73"/>
      <c r="M94" s="73"/>
      <c r="N94" s="73"/>
      <c r="O94" s="73"/>
      <c r="P94" s="73"/>
      <c r="Q94" s="73"/>
      <c r="R94" s="73"/>
      <c r="S94" s="73"/>
      <c r="T94" s="25" t="str">
        <f>IF(COUNTA(B94:S94)=0,"",IF(AND(COUNTA(B94:D94)=3,COUNTIF('SRF Drop Downs'!$B$2:$B$5,'Sponsor Response Form (SRF)'!E94),COUNTIF('SRF Drop Downs'!$F$2:$F$5,'Sponsor Response Form (SRF)'!F94),COUNTIF('SRF Drop Downs'!$C$2:$C$4,'Sponsor Response Form (SRF)'!G94),COUNTIF('SRF Drop Downs'!$D$2:$D$6,'Sponsor Response Form (SRF)'!H94),COUNTIF('SRF Drop Downs'!$A$2:$A$5,'Sponsor Response Form (SRF)'!I94),COUNTIF('SRF Drop Downs'!$A$2:$A$4,'Sponsor Response Form (SRF)'!J94),COUNTIF('SRF Drop Downs'!$A$2:$A$5,'Sponsor Response Form (SRF)'!K94),COUNTIF('SRF Drop Downs'!$E$2:$E$7,'Sponsor Response Form (SRF)'!L94),COUNTIF('SRF Drop Downs'!$A$2:$A$4,'Sponsor Response Form (SRF)'!M94),COUNTIF('SRF Drop Downs'!$A$2:$A$4,'Sponsor Response Form (SRF)'!N94),COUNTIF('SRF Drop Downs'!$A$2:$A$4,'Sponsor Response Form (SRF)'!O94),COUNTIF('SRF Drop Downs'!$A$2:$A$4,'Sponsor Response Form (SRF)'!P94),COUNTIF('SRF Drop Downs'!$A$2:$A$4,'Sponsor Response Form (SRF)'!Q94),COUNTIF('SRF Drop Downs'!$A$2:$A$4,'Sponsor Response Form (SRF)'!R94),COUNTIF('SRF Drop Downs'!$A$2:$A$4,'Sponsor Response Form (SRF)'!S94)),"Complete","Incomplete"))</f>
        <v/>
      </c>
      <c r="U94" s="26" t="str">
        <f>IF(T94="Complete",IF(AND(NOT(ISNA(VLOOKUP(CONCATENATE(E94,F94,G94,H94,I94,J94,K94,L94),'SRF Drop Downs'!G:G,1,FALSE))),IF(AND(H94&lt;&gt;"C3",L94&lt;&gt;"O5"),IF(SUM(COUNTIF(M94:S94,"Y"),COUNTIF(M94:S94,"N"))=0,"V","I"),IF(COUNTIF(M94:S94,"Y"),"V","I"))="V", IF(AND('Sponsor Response Form (SRF)'!E94="M1", COUNTIF('OMS Response Form (ORF)'!D:D, C94)&gt;0), "I", "V")="V"), "Valid","Invalid")," ")</f>
        <v xml:space="preserve"> </v>
      </c>
    </row>
    <row r="95" spans="2:21" x14ac:dyDescent="0.35">
      <c r="B95" s="70"/>
      <c r="C95" s="71"/>
      <c r="D95" s="72"/>
      <c r="E95" s="73"/>
      <c r="F95" s="73"/>
      <c r="G95" s="73"/>
      <c r="H95" s="73"/>
      <c r="I95" s="73"/>
      <c r="J95" s="73"/>
      <c r="K95" s="73"/>
      <c r="L95" s="73"/>
      <c r="M95" s="73"/>
      <c r="N95" s="73"/>
      <c r="O95" s="73"/>
      <c r="P95" s="73"/>
      <c r="Q95" s="73"/>
      <c r="R95" s="73"/>
      <c r="S95" s="73"/>
      <c r="T95" s="25" t="str">
        <f>IF(COUNTA(B95:S95)=0,"",IF(AND(COUNTA(B95:D95)=3,COUNTIF('SRF Drop Downs'!$B$2:$B$5,'Sponsor Response Form (SRF)'!E95),COUNTIF('SRF Drop Downs'!$F$2:$F$5,'Sponsor Response Form (SRF)'!F95),COUNTIF('SRF Drop Downs'!$C$2:$C$4,'Sponsor Response Form (SRF)'!G95),COUNTIF('SRF Drop Downs'!$D$2:$D$6,'Sponsor Response Form (SRF)'!H95),COUNTIF('SRF Drop Downs'!$A$2:$A$5,'Sponsor Response Form (SRF)'!I95),COUNTIF('SRF Drop Downs'!$A$2:$A$4,'Sponsor Response Form (SRF)'!J95),COUNTIF('SRF Drop Downs'!$A$2:$A$5,'Sponsor Response Form (SRF)'!K95),COUNTIF('SRF Drop Downs'!$E$2:$E$7,'Sponsor Response Form (SRF)'!L95),COUNTIF('SRF Drop Downs'!$A$2:$A$4,'Sponsor Response Form (SRF)'!M95),COUNTIF('SRF Drop Downs'!$A$2:$A$4,'Sponsor Response Form (SRF)'!N95),COUNTIF('SRF Drop Downs'!$A$2:$A$4,'Sponsor Response Form (SRF)'!O95),COUNTIF('SRF Drop Downs'!$A$2:$A$4,'Sponsor Response Form (SRF)'!P95),COUNTIF('SRF Drop Downs'!$A$2:$A$4,'Sponsor Response Form (SRF)'!Q95),COUNTIF('SRF Drop Downs'!$A$2:$A$4,'Sponsor Response Form (SRF)'!R95),COUNTIF('SRF Drop Downs'!$A$2:$A$4,'Sponsor Response Form (SRF)'!S95)),"Complete","Incomplete"))</f>
        <v/>
      </c>
      <c r="U95" s="26" t="str">
        <f>IF(T95="Complete",IF(AND(NOT(ISNA(VLOOKUP(CONCATENATE(E95,F95,G95,H95,I95,J95,K95,L95),'SRF Drop Downs'!G:G,1,FALSE))),IF(AND(H95&lt;&gt;"C3",L95&lt;&gt;"O5"),IF(SUM(COUNTIF(M95:S95,"Y"),COUNTIF(M95:S95,"N"))=0,"V","I"),IF(COUNTIF(M95:S95,"Y"),"V","I"))="V", IF(AND('Sponsor Response Form (SRF)'!E95="M1", COUNTIF('OMS Response Form (ORF)'!D:D, C95)&gt;0), "I", "V")="V"), "Valid","Invalid")," ")</f>
        <v xml:space="preserve"> </v>
      </c>
    </row>
    <row r="96" spans="2:21" x14ac:dyDescent="0.35">
      <c r="B96" s="70"/>
      <c r="C96" s="71"/>
      <c r="D96" s="72"/>
      <c r="E96" s="73"/>
      <c r="F96" s="73"/>
      <c r="G96" s="73"/>
      <c r="H96" s="73"/>
      <c r="I96" s="73"/>
      <c r="J96" s="73"/>
      <c r="K96" s="73"/>
      <c r="L96" s="73"/>
      <c r="M96" s="73"/>
      <c r="N96" s="73"/>
      <c r="O96" s="73"/>
      <c r="P96" s="73"/>
      <c r="Q96" s="73"/>
      <c r="R96" s="73"/>
      <c r="S96" s="73"/>
      <c r="T96" s="25" t="str">
        <f>IF(COUNTA(B96:S96)=0,"",IF(AND(COUNTA(B96:D96)=3,COUNTIF('SRF Drop Downs'!$B$2:$B$5,'Sponsor Response Form (SRF)'!E96),COUNTIF('SRF Drop Downs'!$F$2:$F$5,'Sponsor Response Form (SRF)'!F96),COUNTIF('SRF Drop Downs'!$C$2:$C$4,'Sponsor Response Form (SRF)'!G96),COUNTIF('SRF Drop Downs'!$D$2:$D$6,'Sponsor Response Form (SRF)'!H96),COUNTIF('SRF Drop Downs'!$A$2:$A$5,'Sponsor Response Form (SRF)'!I96),COUNTIF('SRF Drop Downs'!$A$2:$A$4,'Sponsor Response Form (SRF)'!J96),COUNTIF('SRF Drop Downs'!$A$2:$A$5,'Sponsor Response Form (SRF)'!K96),COUNTIF('SRF Drop Downs'!$E$2:$E$7,'Sponsor Response Form (SRF)'!L96),COUNTIF('SRF Drop Downs'!$A$2:$A$4,'Sponsor Response Form (SRF)'!M96),COUNTIF('SRF Drop Downs'!$A$2:$A$4,'Sponsor Response Form (SRF)'!N96),COUNTIF('SRF Drop Downs'!$A$2:$A$4,'Sponsor Response Form (SRF)'!O96),COUNTIF('SRF Drop Downs'!$A$2:$A$4,'Sponsor Response Form (SRF)'!P96),COUNTIF('SRF Drop Downs'!$A$2:$A$4,'Sponsor Response Form (SRF)'!Q96),COUNTIF('SRF Drop Downs'!$A$2:$A$4,'Sponsor Response Form (SRF)'!R96),COUNTIF('SRF Drop Downs'!$A$2:$A$4,'Sponsor Response Form (SRF)'!S96)),"Complete","Incomplete"))</f>
        <v/>
      </c>
      <c r="U96" s="26" t="str">
        <f>IF(T96="Complete",IF(AND(NOT(ISNA(VLOOKUP(CONCATENATE(E96,F96,G96,H96,I96,J96,K96,L96),'SRF Drop Downs'!G:G,1,FALSE))),IF(AND(H96&lt;&gt;"C3",L96&lt;&gt;"O5"),IF(SUM(COUNTIF(M96:S96,"Y"),COUNTIF(M96:S96,"N"))=0,"V","I"),IF(COUNTIF(M96:S96,"Y"),"V","I"))="V", IF(AND('Sponsor Response Form (SRF)'!E96="M1", COUNTIF('OMS Response Form (ORF)'!D:D, C96)&gt;0), "I", "V")="V"), "Valid","Invalid")," ")</f>
        <v xml:space="preserve"> </v>
      </c>
    </row>
    <row r="97" spans="2:21" x14ac:dyDescent="0.35">
      <c r="B97" s="70"/>
      <c r="C97" s="71"/>
      <c r="D97" s="72"/>
      <c r="E97" s="73"/>
      <c r="F97" s="73"/>
      <c r="G97" s="73"/>
      <c r="H97" s="73"/>
      <c r="I97" s="73"/>
      <c r="J97" s="73"/>
      <c r="K97" s="73"/>
      <c r="L97" s="73"/>
      <c r="M97" s="73"/>
      <c r="N97" s="73"/>
      <c r="O97" s="73"/>
      <c r="P97" s="73"/>
      <c r="Q97" s="73"/>
      <c r="R97" s="73"/>
      <c r="S97" s="73"/>
      <c r="T97" s="25" t="str">
        <f>IF(COUNTA(B97:S97)=0,"",IF(AND(COUNTA(B97:D97)=3,COUNTIF('SRF Drop Downs'!$B$2:$B$5,'Sponsor Response Form (SRF)'!E97),COUNTIF('SRF Drop Downs'!$F$2:$F$5,'Sponsor Response Form (SRF)'!F97),COUNTIF('SRF Drop Downs'!$C$2:$C$4,'Sponsor Response Form (SRF)'!G97),COUNTIF('SRF Drop Downs'!$D$2:$D$6,'Sponsor Response Form (SRF)'!H97),COUNTIF('SRF Drop Downs'!$A$2:$A$5,'Sponsor Response Form (SRF)'!I97),COUNTIF('SRF Drop Downs'!$A$2:$A$4,'Sponsor Response Form (SRF)'!J97),COUNTIF('SRF Drop Downs'!$A$2:$A$5,'Sponsor Response Form (SRF)'!K97),COUNTIF('SRF Drop Downs'!$E$2:$E$7,'Sponsor Response Form (SRF)'!L97),COUNTIF('SRF Drop Downs'!$A$2:$A$4,'Sponsor Response Form (SRF)'!M97),COUNTIF('SRF Drop Downs'!$A$2:$A$4,'Sponsor Response Form (SRF)'!N97),COUNTIF('SRF Drop Downs'!$A$2:$A$4,'Sponsor Response Form (SRF)'!O97),COUNTIF('SRF Drop Downs'!$A$2:$A$4,'Sponsor Response Form (SRF)'!P97),COUNTIF('SRF Drop Downs'!$A$2:$A$4,'Sponsor Response Form (SRF)'!Q97),COUNTIF('SRF Drop Downs'!$A$2:$A$4,'Sponsor Response Form (SRF)'!R97),COUNTIF('SRF Drop Downs'!$A$2:$A$4,'Sponsor Response Form (SRF)'!S97)),"Complete","Incomplete"))</f>
        <v/>
      </c>
      <c r="U97" s="26" t="str">
        <f>IF(T97="Complete",IF(AND(NOT(ISNA(VLOOKUP(CONCATENATE(E97,F97,G97,H97,I97,J97,K97,L97),'SRF Drop Downs'!G:G,1,FALSE))),IF(AND(H97&lt;&gt;"C3",L97&lt;&gt;"O5"),IF(SUM(COUNTIF(M97:S97,"Y"),COUNTIF(M97:S97,"N"))=0,"V","I"),IF(COUNTIF(M97:S97,"Y"),"V","I"))="V", IF(AND('Sponsor Response Form (SRF)'!E97="M1", COUNTIF('OMS Response Form (ORF)'!D:D, C97)&gt;0), "I", "V")="V"), "Valid","Invalid")," ")</f>
        <v xml:space="preserve"> </v>
      </c>
    </row>
    <row r="98" spans="2:21" x14ac:dyDescent="0.35">
      <c r="B98" s="70"/>
      <c r="C98" s="71"/>
      <c r="D98" s="72"/>
      <c r="E98" s="73"/>
      <c r="F98" s="73"/>
      <c r="G98" s="73"/>
      <c r="H98" s="73"/>
      <c r="I98" s="73"/>
      <c r="J98" s="73"/>
      <c r="K98" s="73"/>
      <c r="L98" s="73"/>
      <c r="M98" s="73"/>
      <c r="N98" s="73"/>
      <c r="O98" s="73"/>
      <c r="P98" s="73"/>
      <c r="Q98" s="73"/>
      <c r="R98" s="73"/>
      <c r="S98" s="73"/>
      <c r="T98" s="25" t="str">
        <f>IF(COUNTA(B98:S98)=0,"",IF(AND(COUNTA(B98:D98)=3,COUNTIF('SRF Drop Downs'!$B$2:$B$5,'Sponsor Response Form (SRF)'!E98),COUNTIF('SRF Drop Downs'!$F$2:$F$5,'Sponsor Response Form (SRF)'!F98),COUNTIF('SRF Drop Downs'!$C$2:$C$4,'Sponsor Response Form (SRF)'!G98),COUNTIF('SRF Drop Downs'!$D$2:$D$6,'Sponsor Response Form (SRF)'!H98),COUNTIF('SRF Drop Downs'!$A$2:$A$5,'Sponsor Response Form (SRF)'!I98),COUNTIF('SRF Drop Downs'!$A$2:$A$4,'Sponsor Response Form (SRF)'!J98),COUNTIF('SRF Drop Downs'!$A$2:$A$5,'Sponsor Response Form (SRF)'!K98),COUNTIF('SRF Drop Downs'!$E$2:$E$7,'Sponsor Response Form (SRF)'!L98),COUNTIF('SRF Drop Downs'!$A$2:$A$4,'Sponsor Response Form (SRF)'!M98),COUNTIF('SRF Drop Downs'!$A$2:$A$4,'Sponsor Response Form (SRF)'!N98),COUNTIF('SRF Drop Downs'!$A$2:$A$4,'Sponsor Response Form (SRF)'!O98),COUNTIF('SRF Drop Downs'!$A$2:$A$4,'Sponsor Response Form (SRF)'!P98),COUNTIF('SRF Drop Downs'!$A$2:$A$4,'Sponsor Response Form (SRF)'!Q98),COUNTIF('SRF Drop Downs'!$A$2:$A$4,'Sponsor Response Form (SRF)'!R98),COUNTIF('SRF Drop Downs'!$A$2:$A$4,'Sponsor Response Form (SRF)'!S98)),"Complete","Incomplete"))</f>
        <v/>
      </c>
      <c r="U98" s="26" t="str">
        <f>IF(T98="Complete",IF(AND(NOT(ISNA(VLOOKUP(CONCATENATE(E98,F98,G98,H98,I98,J98,K98,L98),'SRF Drop Downs'!G:G,1,FALSE))),IF(AND(H98&lt;&gt;"C3",L98&lt;&gt;"O5"),IF(SUM(COUNTIF(M98:S98,"Y"),COUNTIF(M98:S98,"N"))=0,"V","I"),IF(COUNTIF(M98:S98,"Y"),"V","I"))="V", IF(AND('Sponsor Response Form (SRF)'!E98="M1", COUNTIF('OMS Response Form (ORF)'!D:D, C98)&gt;0), "I", "V")="V"), "Valid","Invalid")," ")</f>
        <v xml:space="preserve"> </v>
      </c>
    </row>
    <row r="99" spans="2:21" x14ac:dyDescent="0.35">
      <c r="B99" s="70"/>
      <c r="C99" s="71"/>
      <c r="D99" s="72"/>
      <c r="E99" s="73"/>
      <c r="F99" s="73"/>
      <c r="G99" s="73"/>
      <c r="H99" s="73"/>
      <c r="I99" s="73"/>
      <c r="J99" s="73"/>
      <c r="K99" s="73"/>
      <c r="L99" s="73"/>
      <c r="M99" s="73"/>
      <c r="N99" s="73"/>
      <c r="O99" s="73"/>
      <c r="P99" s="73"/>
      <c r="Q99" s="73"/>
      <c r="R99" s="73"/>
      <c r="S99" s="73"/>
      <c r="T99" s="25" t="str">
        <f>IF(COUNTA(B99:S99)=0,"",IF(AND(COUNTA(B99:D99)=3,COUNTIF('SRF Drop Downs'!$B$2:$B$5,'Sponsor Response Form (SRF)'!E99),COUNTIF('SRF Drop Downs'!$F$2:$F$5,'Sponsor Response Form (SRF)'!F99),COUNTIF('SRF Drop Downs'!$C$2:$C$4,'Sponsor Response Form (SRF)'!G99),COUNTIF('SRF Drop Downs'!$D$2:$D$6,'Sponsor Response Form (SRF)'!H99),COUNTIF('SRF Drop Downs'!$A$2:$A$5,'Sponsor Response Form (SRF)'!I99),COUNTIF('SRF Drop Downs'!$A$2:$A$4,'Sponsor Response Form (SRF)'!J99),COUNTIF('SRF Drop Downs'!$A$2:$A$5,'Sponsor Response Form (SRF)'!K99),COUNTIF('SRF Drop Downs'!$E$2:$E$7,'Sponsor Response Form (SRF)'!L99),COUNTIF('SRF Drop Downs'!$A$2:$A$4,'Sponsor Response Form (SRF)'!M99),COUNTIF('SRF Drop Downs'!$A$2:$A$4,'Sponsor Response Form (SRF)'!N99),COUNTIF('SRF Drop Downs'!$A$2:$A$4,'Sponsor Response Form (SRF)'!O99),COUNTIF('SRF Drop Downs'!$A$2:$A$4,'Sponsor Response Form (SRF)'!P99),COUNTIF('SRF Drop Downs'!$A$2:$A$4,'Sponsor Response Form (SRF)'!Q99),COUNTIF('SRF Drop Downs'!$A$2:$A$4,'Sponsor Response Form (SRF)'!R99),COUNTIF('SRF Drop Downs'!$A$2:$A$4,'Sponsor Response Form (SRF)'!S99)),"Complete","Incomplete"))</f>
        <v/>
      </c>
      <c r="U99" s="26" t="str">
        <f>IF(T99="Complete",IF(AND(NOT(ISNA(VLOOKUP(CONCATENATE(E99,F99,G99,H99,I99,J99,K99,L99),'SRF Drop Downs'!G:G,1,FALSE))),IF(AND(H99&lt;&gt;"C3",L99&lt;&gt;"O5"),IF(SUM(COUNTIF(M99:S99,"Y"),COUNTIF(M99:S99,"N"))=0,"V","I"),IF(COUNTIF(M99:S99,"Y"),"V","I"))="V", IF(AND('Sponsor Response Form (SRF)'!E99="M1", COUNTIF('OMS Response Form (ORF)'!D:D, C99)&gt;0), "I", "V")="V"), "Valid","Invalid")," ")</f>
        <v xml:space="preserve"> </v>
      </c>
    </row>
    <row r="100" spans="2:21" x14ac:dyDescent="0.35">
      <c r="B100" s="70"/>
      <c r="C100" s="71"/>
      <c r="D100" s="72"/>
      <c r="E100" s="73"/>
      <c r="F100" s="73"/>
      <c r="G100" s="73"/>
      <c r="H100" s="73"/>
      <c r="I100" s="73"/>
      <c r="J100" s="73"/>
      <c r="K100" s="73"/>
      <c r="L100" s="73"/>
      <c r="M100" s="73"/>
      <c r="N100" s="73"/>
      <c r="O100" s="73"/>
      <c r="P100" s="73"/>
      <c r="Q100" s="73"/>
      <c r="R100" s="73"/>
      <c r="S100" s="73"/>
      <c r="T100" s="25" t="str">
        <f>IF(COUNTA(B100:S100)=0,"",IF(AND(COUNTA(B100:D100)=3,COUNTIF('SRF Drop Downs'!$B$2:$B$5,'Sponsor Response Form (SRF)'!E100),COUNTIF('SRF Drop Downs'!$F$2:$F$5,'Sponsor Response Form (SRF)'!F100),COUNTIF('SRF Drop Downs'!$C$2:$C$4,'Sponsor Response Form (SRF)'!G100),COUNTIF('SRF Drop Downs'!$D$2:$D$6,'Sponsor Response Form (SRF)'!H100),COUNTIF('SRF Drop Downs'!$A$2:$A$5,'Sponsor Response Form (SRF)'!I100),COUNTIF('SRF Drop Downs'!$A$2:$A$4,'Sponsor Response Form (SRF)'!J100),COUNTIF('SRF Drop Downs'!$A$2:$A$5,'Sponsor Response Form (SRF)'!K100),COUNTIF('SRF Drop Downs'!$E$2:$E$7,'Sponsor Response Form (SRF)'!L100),COUNTIF('SRF Drop Downs'!$A$2:$A$4,'Sponsor Response Form (SRF)'!M100),COUNTIF('SRF Drop Downs'!$A$2:$A$4,'Sponsor Response Form (SRF)'!N100),COUNTIF('SRF Drop Downs'!$A$2:$A$4,'Sponsor Response Form (SRF)'!O100),COUNTIF('SRF Drop Downs'!$A$2:$A$4,'Sponsor Response Form (SRF)'!P100),COUNTIF('SRF Drop Downs'!$A$2:$A$4,'Sponsor Response Form (SRF)'!Q100),COUNTIF('SRF Drop Downs'!$A$2:$A$4,'Sponsor Response Form (SRF)'!R100),COUNTIF('SRF Drop Downs'!$A$2:$A$4,'Sponsor Response Form (SRF)'!S100)),"Complete","Incomplete"))</f>
        <v/>
      </c>
      <c r="U100" s="26" t="str">
        <f>IF(T100="Complete",IF(AND(NOT(ISNA(VLOOKUP(CONCATENATE(E100,F100,G100,H100,I100,J100,K100,L100),'SRF Drop Downs'!G:G,1,FALSE))),IF(AND(H100&lt;&gt;"C3",L100&lt;&gt;"O5"),IF(SUM(COUNTIF(M100:S100,"Y"),COUNTIF(M100:S100,"N"))=0,"V","I"),IF(COUNTIF(M100:S100,"Y"),"V","I"))="V", IF(AND('Sponsor Response Form (SRF)'!E100="M1", COUNTIF('OMS Response Form (ORF)'!D:D, C100)&gt;0), "I", "V")="V"), "Valid","Invalid")," ")</f>
        <v xml:space="preserve"> </v>
      </c>
    </row>
    <row r="101" spans="2:21" x14ac:dyDescent="0.35">
      <c r="B101" s="70"/>
      <c r="C101" s="71"/>
      <c r="D101" s="72"/>
      <c r="E101" s="73"/>
      <c r="F101" s="73"/>
      <c r="G101" s="73"/>
      <c r="H101" s="73"/>
      <c r="I101" s="73"/>
      <c r="J101" s="73"/>
      <c r="K101" s="73"/>
      <c r="L101" s="73"/>
      <c r="M101" s="73"/>
      <c r="N101" s="73"/>
      <c r="O101" s="73"/>
      <c r="P101" s="73"/>
      <c r="Q101" s="73"/>
      <c r="R101" s="73"/>
      <c r="S101" s="73"/>
      <c r="T101" s="25" t="str">
        <f>IF(COUNTA(B101:S101)=0,"",IF(AND(COUNTA(B101:D101)=3,COUNTIF('SRF Drop Downs'!$B$2:$B$5,'Sponsor Response Form (SRF)'!E101),COUNTIF('SRF Drop Downs'!$F$2:$F$5,'Sponsor Response Form (SRF)'!F101),COUNTIF('SRF Drop Downs'!$C$2:$C$4,'Sponsor Response Form (SRF)'!G101),COUNTIF('SRF Drop Downs'!$D$2:$D$6,'Sponsor Response Form (SRF)'!H101),COUNTIF('SRF Drop Downs'!$A$2:$A$5,'Sponsor Response Form (SRF)'!I101),COUNTIF('SRF Drop Downs'!$A$2:$A$4,'Sponsor Response Form (SRF)'!J101),COUNTIF('SRF Drop Downs'!$A$2:$A$5,'Sponsor Response Form (SRF)'!K101),COUNTIF('SRF Drop Downs'!$E$2:$E$7,'Sponsor Response Form (SRF)'!L101),COUNTIF('SRF Drop Downs'!$A$2:$A$4,'Sponsor Response Form (SRF)'!M101),COUNTIF('SRF Drop Downs'!$A$2:$A$4,'Sponsor Response Form (SRF)'!N101),COUNTIF('SRF Drop Downs'!$A$2:$A$4,'Sponsor Response Form (SRF)'!O101),COUNTIF('SRF Drop Downs'!$A$2:$A$4,'Sponsor Response Form (SRF)'!P101),COUNTIF('SRF Drop Downs'!$A$2:$A$4,'Sponsor Response Form (SRF)'!Q101),COUNTIF('SRF Drop Downs'!$A$2:$A$4,'Sponsor Response Form (SRF)'!R101),COUNTIF('SRF Drop Downs'!$A$2:$A$4,'Sponsor Response Form (SRF)'!S101)),"Complete","Incomplete"))</f>
        <v/>
      </c>
      <c r="U101" s="26" t="str">
        <f>IF(T101="Complete",IF(AND(NOT(ISNA(VLOOKUP(CONCATENATE(E101,F101,G101,H101,I101,J101,K101,L101),'SRF Drop Downs'!G:G,1,FALSE))),IF(AND(H101&lt;&gt;"C3",L101&lt;&gt;"O5"),IF(SUM(COUNTIF(M101:S101,"Y"),COUNTIF(M101:S101,"N"))=0,"V","I"),IF(COUNTIF(M101:S101,"Y"),"V","I"))="V", IF(AND('Sponsor Response Form (SRF)'!E101="M1", COUNTIF('OMS Response Form (ORF)'!D:D, C101)&gt;0), "I", "V")="V"), "Valid","Invalid")," ")</f>
        <v xml:space="preserve"> </v>
      </c>
    </row>
    <row r="102" spans="2:21" x14ac:dyDescent="0.35">
      <c r="B102" s="70"/>
      <c r="C102" s="71"/>
      <c r="D102" s="72"/>
      <c r="E102" s="73"/>
      <c r="F102" s="73"/>
      <c r="G102" s="73"/>
      <c r="H102" s="73"/>
      <c r="I102" s="73"/>
      <c r="J102" s="73"/>
      <c r="K102" s="73"/>
      <c r="L102" s="73"/>
      <c r="M102" s="73"/>
      <c r="N102" s="73"/>
      <c r="O102" s="73"/>
      <c r="P102" s="73"/>
      <c r="Q102" s="73"/>
      <c r="R102" s="73"/>
      <c r="S102" s="73"/>
      <c r="T102" s="25" t="str">
        <f>IF(COUNTA(B102:S102)=0,"",IF(AND(COUNTA(B102:D102)=3,COUNTIF('SRF Drop Downs'!$B$2:$B$5,'Sponsor Response Form (SRF)'!E102),COUNTIF('SRF Drop Downs'!$F$2:$F$5,'Sponsor Response Form (SRF)'!F102),COUNTIF('SRF Drop Downs'!$C$2:$C$4,'Sponsor Response Form (SRF)'!G102),COUNTIF('SRF Drop Downs'!$D$2:$D$6,'Sponsor Response Form (SRF)'!H102),COUNTIF('SRF Drop Downs'!$A$2:$A$5,'Sponsor Response Form (SRF)'!I102),COUNTIF('SRF Drop Downs'!$A$2:$A$4,'Sponsor Response Form (SRF)'!J102),COUNTIF('SRF Drop Downs'!$A$2:$A$5,'Sponsor Response Form (SRF)'!K102),COUNTIF('SRF Drop Downs'!$E$2:$E$7,'Sponsor Response Form (SRF)'!L102),COUNTIF('SRF Drop Downs'!$A$2:$A$4,'Sponsor Response Form (SRF)'!M102),COUNTIF('SRF Drop Downs'!$A$2:$A$4,'Sponsor Response Form (SRF)'!N102),COUNTIF('SRF Drop Downs'!$A$2:$A$4,'Sponsor Response Form (SRF)'!O102),COUNTIF('SRF Drop Downs'!$A$2:$A$4,'Sponsor Response Form (SRF)'!P102),COUNTIF('SRF Drop Downs'!$A$2:$A$4,'Sponsor Response Form (SRF)'!Q102),COUNTIF('SRF Drop Downs'!$A$2:$A$4,'Sponsor Response Form (SRF)'!R102),COUNTIF('SRF Drop Downs'!$A$2:$A$4,'Sponsor Response Form (SRF)'!S102)),"Complete","Incomplete"))</f>
        <v/>
      </c>
      <c r="U102" s="26" t="str">
        <f>IF(T102="Complete",IF(AND(NOT(ISNA(VLOOKUP(CONCATENATE(E102,F102,G102,H102,I102,J102,K102,L102),'SRF Drop Downs'!G:G,1,FALSE))),IF(AND(H102&lt;&gt;"C3",L102&lt;&gt;"O5"),IF(SUM(COUNTIF(M102:S102,"Y"),COUNTIF(M102:S102,"N"))=0,"V","I"),IF(COUNTIF(M102:S102,"Y"),"V","I"))="V", IF(AND('Sponsor Response Form (SRF)'!E102="M1", COUNTIF('OMS Response Form (ORF)'!D:D, C102)&gt;0), "I", "V")="V"), "Valid","Invalid")," ")</f>
        <v xml:space="preserve"> </v>
      </c>
    </row>
    <row r="103" spans="2:21" x14ac:dyDescent="0.35">
      <c r="B103" s="70"/>
      <c r="C103" s="71"/>
      <c r="D103" s="72"/>
      <c r="E103" s="73"/>
      <c r="F103" s="73"/>
      <c r="G103" s="73"/>
      <c r="H103" s="73"/>
      <c r="I103" s="73"/>
      <c r="J103" s="73"/>
      <c r="K103" s="73"/>
      <c r="L103" s="73"/>
      <c r="M103" s="73"/>
      <c r="N103" s="73"/>
      <c r="O103" s="73"/>
      <c r="P103" s="73"/>
      <c r="Q103" s="73"/>
      <c r="R103" s="73"/>
      <c r="S103" s="73"/>
      <c r="T103" s="25" t="str">
        <f>IF(COUNTA(B103:S103)=0,"",IF(AND(COUNTA(B103:D103)=3,COUNTIF('SRF Drop Downs'!$B$2:$B$5,'Sponsor Response Form (SRF)'!E103),COUNTIF('SRF Drop Downs'!$F$2:$F$5,'Sponsor Response Form (SRF)'!F103),COUNTIF('SRF Drop Downs'!$C$2:$C$4,'Sponsor Response Form (SRF)'!G103),COUNTIF('SRF Drop Downs'!$D$2:$D$6,'Sponsor Response Form (SRF)'!H103),COUNTIF('SRF Drop Downs'!$A$2:$A$5,'Sponsor Response Form (SRF)'!I103),COUNTIF('SRF Drop Downs'!$A$2:$A$4,'Sponsor Response Form (SRF)'!J103),COUNTIF('SRF Drop Downs'!$A$2:$A$5,'Sponsor Response Form (SRF)'!K103),COUNTIF('SRF Drop Downs'!$E$2:$E$7,'Sponsor Response Form (SRF)'!L103),COUNTIF('SRF Drop Downs'!$A$2:$A$4,'Sponsor Response Form (SRF)'!M103),COUNTIF('SRF Drop Downs'!$A$2:$A$4,'Sponsor Response Form (SRF)'!N103),COUNTIF('SRF Drop Downs'!$A$2:$A$4,'Sponsor Response Form (SRF)'!O103),COUNTIF('SRF Drop Downs'!$A$2:$A$4,'Sponsor Response Form (SRF)'!P103),COUNTIF('SRF Drop Downs'!$A$2:$A$4,'Sponsor Response Form (SRF)'!Q103),COUNTIF('SRF Drop Downs'!$A$2:$A$4,'Sponsor Response Form (SRF)'!R103),COUNTIF('SRF Drop Downs'!$A$2:$A$4,'Sponsor Response Form (SRF)'!S103)),"Complete","Incomplete"))</f>
        <v/>
      </c>
      <c r="U103" s="26" t="str">
        <f>IF(T103="Complete",IF(AND(NOT(ISNA(VLOOKUP(CONCATENATE(E103,F103,G103,H103,I103,J103,K103,L103),'SRF Drop Downs'!G:G,1,FALSE))),IF(AND(H103&lt;&gt;"C3",L103&lt;&gt;"O5"),IF(SUM(COUNTIF(M103:S103,"Y"),COUNTIF(M103:S103,"N"))=0,"V","I"),IF(COUNTIF(M103:S103,"Y"),"V","I"))="V", IF(AND('Sponsor Response Form (SRF)'!E103="M1", COUNTIF('OMS Response Form (ORF)'!D:D, C103)&gt;0), "I", "V")="V"), "Valid","Invalid")," ")</f>
        <v xml:space="preserve"> </v>
      </c>
    </row>
    <row r="104" spans="2:21" x14ac:dyDescent="0.35">
      <c r="B104" s="70"/>
      <c r="C104" s="71"/>
      <c r="D104" s="72"/>
      <c r="E104" s="73"/>
      <c r="F104" s="73"/>
      <c r="G104" s="73"/>
      <c r="H104" s="73"/>
      <c r="I104" s="73"/>
      <c r="J104" s="73"/>
      <c r="K104" s="73"/>
      <c r="L104" s="73"/>
      <c r="M104" s="73"/>
      <c r="N104" s="73"/>
      <c r="O104" s="73"/>
      <c r="P104" s="73"/>
      <c r="Q104" s="73"/>
      <c r="R104" s="73"/>
      <c r="S104" s="73"/>
      <c r="T104" s="25" t="str">
        <f>IF(COUNTA(B104:S104)=0,"",IF(AND(COUNTA(B104:D104)=3,COUNTIF('SRF Drop Downs'!$B$2:$B$5,'Sponsor Response Form (SRF)'!E104),COUNTIF('SRF Drop Downs'!$F$2:$F$5,'Sponsor Response Form (SRF)'!F104),COUNTIF('SRF Drop Downs'!$C$2:$C$4,'Sponsor Response Form (SRF)'!G104),COUNTIF('SRF Drop Downs'!$D$2:$D$6,'Sponsor Response Form (SRF)'!H104),COUNTIF('SRF Drop Downs'!$A$2:$A$5,'Sponsor Response Form (SRF)'!I104),COUNTIF('SRF Drop Downs'!$A$2:$A$4,'Sponsor Response Form (SRF)'!J104),COUNTIF('SRF Drop Downs'!$A$2:$A$5,'Sponsor Response Form (SRF)'!K104),COUNTIF('SRF Drop Downs'!$E$2:$E$7,'Sponsor Response Form (SRF)'!L104),COUNTIF('SRF Drop Downs'!$A$2:$A$4,'Sponsor Response Form (SRF)'!M104),COUNTIF('SRF Drop Downs'!$A$2:$A$4,'Sponsor Response Form (SRF)'!N104),COUNTIF('SRF Drop Downs'!$A$2:$A$4,'Sponsor Response Form (SRF)'!O104),COUNTIF('SRF Drop Downs'!$A$2:$A$4,'Sponsor Response Form (SRF)'!P104),COUNTIF('SRF Drop Downs'!$A$2:$A$4,'Sponsor Response Form (SRF)'!Q104),COUNTIF('SRF Drop Downs'!$A$2:$A$4,'Sponsor Response Form (SRF)'!R104),COUNTIF('SRF Drop Downs'!$A$2:$A$4,'Sponsor Response Form (SRF)'!S104)),"Complete","Incomplete"))</f>
        <v/>
      </c>
      <c r="U104" s="26" t="str">
        <f>IF(T104="Complete",IF(AND(NOT(ISNA(VLOOKUP(CONCATENATE(E104,F104,G104,H104,I104,J104,K104,L104),'SRF Drop Downs'!G:G,1,FALSE))),IF(AND(H104&lt;&gt;"C3",L104&lt;&gt;"O5"),IF(SUM(COUNTIF(M104:S104,"Y"),COUNTIF(M104:S104,"N"))=0,"V","I"),IF(COUNTIF(M104:S104,"Y"),"V","I"))="V", IF(AND('Sponsor Response Form (SRF)'!E104="M1", COUNTIF('OMS Response Form (ORF)'!D:D, C104)&gt;0), "I", "V")="V"), "Valid","Invalid")," ")</f>
        <v xml:space="preserve"> </v>
      </c>
    </row>
    <row r="105" spans="2:21" x14ac:dyDescent="0.35">
      <c r="B105" s="70"/>
      <c r="C105" s="71"/>
      <c r="D105" s="72"/>
      <c r="E105" s="73"/>
      <c r="F105" s="73"/>
      <c r="G105" s="73"/>
      <c r="H105" s="73"/>
      <c r="I105" s="73"/>
      <c r="J105" s="73"/>
      <c r="K105" s="73"/>
      <c r="L105" s="73"/>
      <c r="M105" s="73"/>
      <c r="N105" s="73"/>
      <c r="O105" s="73"/>
      <c r="P105" s="73"/>
      <c r="Q105" s="73"/>
      <c r="R105" s="73"/>
      <c r="S105" s="73"/>
      <c r="T105" s="25" t="str">
        <f>IF(COUNTA(B105:S105)=0,"",IF(AND(COUNTA(B105:D105)=3,COUNTIF('SRF Drop Downs'!$B$2:$B$5,'Sponsor Response Form (SRF)'!E105),COUNTIF('SRF Drop Downs'!$F$2:$F$5,'Sponsor Response Form (SRF)'!F105),COUNTIF('SRF Drop Downs'!$C$2:$C$4,'Sponsor Response Form (SRF)'!G105),COUNTIF('SRF Drop Downs'!$D$2:$D$6,'Sponsor Response Form (SRF)'!H105),COUNTIF('SRF Drop Downs'!$A$2:$A$5,'Sponsor Response Form (SRF)'!I105),COUNTIF('SRF Drop Downs'!$A$2:$A$4,'Sponsor Response Form (SRF)'!J105),COUNTIF('SRF Drop Downs'!$A$2:$A$5,'Sponsor Response Form (SRF)'!K105),COUNTIF('SRF Drop Downs'!$E$2:$E$7,'Sponsor Response Form (SRF)'!L105),COUNTIF('SRF Drop Downs'!$A$2:$A$4,'Sponsor Response Form (SRF)'!M105),COUNTIF('SRF Drop Downs'!$A$2:$A$4,'Sponsor Response Form (SRF)'!N105),COUNTIF('SRF Drop Downs'!$A$2:$A$4,'Sponsor Response Form (SRF)'!O105),COUNTIF('SRF Drop Downs'!$A$2:$A$4,'Sponsor Response Form (SRF)'!P105),COUNTIF('SRF Drop Downs'!$A$2:$A$4,'Sponsor Response Form (SRF)'!Q105),COUNTIF('SRF Drop Downs'!$A$2:$A$4,'Sponsor Response Form (SRF)'!R105),COUNTIF('SRF Drop Downs'!$A$2:$A$4,'Sponsor Response Form (SRF)'!S105)),"Complete","Incomplete"))</f>
        <v/>
      </c>
      <c r="U105" s="26" t="str">
        <f>IF(T105="Complete",IF(AND(NOT(ISNA(VLOOKUP(CONCATENATE(E105,F105,G105,H105,I105,J105,K105,L105),'SRF Drop Downs'!G:G,1,FALSE))),IF(AND(H105&lt;&gt;"C3",L105&lt;&gt;"O5"),IF(SUM(COUNTIF(M105:S105,"Y"),COUNTIF(M105:S105,"N"))=0,"V","I"),IF(COUNTIF(M105:S105,"Y"),"V","I"))="V", IF(AND('Sponsor Response Form (SRF)'!E105="M1", COUNTIF('OMS Response Form (ORF)'!D:D, C105)&gt;0), "I", "V")="V"), "Valid","Invalid")," ")</f>
        <v xml:space="preserve"> </v>
      </c>
    </row>
    <row r="106" spans="2:21" x14ac:dyDescent="0.35">
      <c r="B106" s="70"/>
      <c r="C106" s="71"/>
      <c r="D106" s="72"/>
      <c r="E106" s="73"/>
      <c r="F106" s="73"/>
      <c r="G106" s="73"/>
      <c r="H106" s="73"/>
      <c r="I106" s="73"/>
      <c r="J106" s="73"/>
      <c r="K106" s="73"/>
      <c r="L106" s="73"/>
      <c r="M106" s="73"/>
      <c r="N106" s="73"/>
      <c r="O106" s="73"/>
      <c r="P106" s="73"/>
      <c r="Q106" s="73"/>
      <c r="R106" s="73"/>
      <c r="S106" s="73"/>
      <c r="T106" s="25" t="str">
        <f>IF(COUNTA(B106:S106)=0,"",IF(AND(COUNTA(B106:D106)=3,COUNTIF('SRF Drop Downs'!$B$2:$B$5,'Sponsor Response Form (SRF)'!E106),COUNTIF('SRF Drop Downs'!$F$2:$F$5,'Sponsor Response Form (SRF)'!F106),COUNTIF('SRF Drop Downs'!$C$2:$C$4,'Sponsor Response Form (SRF)'!G106),COUNTIF('SRF Drop Downs'!$D$2:$D$6,'Sponsor Response Form (SRF)'!H106),COUNTIF('SRF Drop Downs'!$A$2:$A$5,'Sponsor Response Form (SRF)'!I106),COUNTIF('SRF Drop Downs'!$A$2:$A$4,'Sponsor Response Form (SRF)'!J106),COUNTIF('SRF Drop Downs'!$A$2:$A$5,'Sponsor Response Form (SRF)'!K106),COUNTIF('SRF Drop Downs'!$E$2:$E$7,'Sponsor Response Form (SRF)'!L106),COUNTIF('SRF Drop Downs'!$A$2:$A$4,'Sponsor Response Form (SRF)'!M106),COUNTIF('SRF Drop Downs'!$A$2:$A$4,'Sponsor Response Form (SRF)'!N106),COUNTIF('SRF Drop Downs'!$A$2:$A$4,'Sponsor Response Form (SRF)'!O106),COUNTIF('SRF Drop Downs'!$A$2:$A$4,'Sponsor Response Form (SRF)'!P106),COUNTIF('SRF Drop Downs'!$A$2:$A$4,'Sponsor Response Form (SRF)'!Q106),COUNTIF('SRF Drop Downs'!$A$2:$A$4,'Sponsor Response Form (SRF)'!R106),COUNTIF('SRF Drop Downs'!$A$2:$A$4,'Sponsor Response Form (SRF)'!S106)),"Complete","Incomplete"))</f>
        <v/>
      </c>
      <c r="U106" s="26" t="str">
        <f>IF(T106="Complete",IF(AND(NOT(ISNA(VLOOKUP(CONCATENATE(E106,F106,G106,H106,I106,J106,K106,L106),'SRF Drop Downs'!G:G,1,FALSE))),IF(AND(H106&lt;&gt;"C3",L106&lt;&gt;"O5"),IF(SUM(COUNTIF(M106:S106,"Y"),COUNTIF(M106:S106,"N"))=0,"V","I"),IF(COUNTIF(M106:S106,"Y"),"V","I"))="V", IF(AND('Sponsor Response Form (SRF)'!E106="M1", COUNTIF('OMS Response Form (ORF)'!D:D, C106)&gt;0), "I", "V")="V"), "Valid","Invalid")," ")</f>
        <v xml:space="preserve"> </v>
      </c>
    </row>
    <row r="107" spans="2:21" x14ac:dyDescent="0.35">
      <c r="B107" s="70"/>
      <c r="C107" s="71"/>
      <c r="D107" s="72"/>
      <c r="E107" s="73"/>
      <c r="F107" s="73"/>
      <c r="G107" s="73"/>
      <c r="H107" s="73"/>
      <c r="I107" s="73"/>
      <c r="J107" s="73"/>
      <c r="K107" s="73"/>
      <c r="L107" s="73"/>
      <c r="M107" s="73"/>
      <c r="N107" s="73"/>
      <c r="O107" s="73"/>
      <c r="P107" s="73"/>
      <c r="Q107" s="73"/>
      <c r="R107" s="73"/>
      <c r="S107" s="73"/>
      <c r="T107" s="25" t="str">
        <f>IF(COUNTA(B107:S107)=0,"",IF(AND(COUNTA(B107:D107)=3,COUNTIF('SRF Drop Downs'!$B$2:$B$5,'Sponsor Response Form (SRF)'!E107),COUNTIF('SRF Drop Downs'!$F$2:$F$5,'Sponsor Response Form (SRF)'!F107),COUNTIF('SRF Drop Downs'!$C$2:$C$4,'Sponsor Response Form (SRF)'!G107),COUNTIF('SRF Drop Downs'!$D$2:$D$6,'Sponsor Response Form (SRF)'!H107),COUNTIF('SRF Drop Downs'!$A$2:$A$5,'Sponsor Response Form (SRF)'!I107),COUNTIF('SRF Drop Downs'!$A$2:$A$4,'Sponsor Response Form (SRF)'!J107),COUNTIF('SRF Drop Downs'!$A$2:$A$5,'Sponsor Response Form (SRF)'!K107),COUNTIF('SRF Drop Downs'!$E$2:$E$7,'Sponsor Response Form (SRF)'!L107),COUNTIF('SRF Drop Downs'!$A$2:$A$4,'Sponsor Response Form (SRF)'!M107),COUNTIF('SRF Drop Downs'!$A$2:$A$4,'Sponsor Response Form (SRF)'!N107),COUNTIF('SRF Drop Downs'!$A$2:$A$4,'Sponsor Response Form (SRF)'!O107),COUNTIF('SRF Drop Downs'!$A$2:$A$4,'Sponsor Response Form (SRF)'!P107),COUNTIF('SRF Drop Downs'!$A$2:$A$4,'Sponsor Response Form (SRF)'!Q107),COUNTIF('SRF Drop Downs'!$A$2:$A$4,'Sponsor Response Form (SRF)'!R107),COUNTIF('SRF Drop Downs'!$A$2:$A$4,'Sponsor Response Form (SRF)'!S107)),"Complete","Incomplete"))</f>
        <v/>
      </c>
      <c r="U107" s="26" t="str">
        <f>IF(T107="Complete",IF(AND(NOT(ISNA(VLOOKUP(CONCATENATE(E107,F107,G107,H107,I107,J107,K107,L107),'SRF Drop Downs'!G:G,1,FALSE))),IF(AND(H107&lt;&gt;"C3",L107&lt;&gt;"O5"),IF(SUM(COUNTIF(M107:S107,"Y"),COUNTIF(M107:S107,"N"))=0,"V","I"),IF(COUNTIF(M107:S107,"Y"),"V","I"))="V", IF(AND('Sponsor Response Form (SRF)'!E107="M1", COUNTIF('OMS Response Form (ORF)'!D:D, C107)&gt;0), "I", "V")="V"), "Valid","Invalid")," ")</f>
        <v xml:space="preserve"> </v>
      </c>
    </row>
    <row r="108" spans="2:21" x14ac:dyDescent="0.35">
      <c r="B108" s="70"/>
      <c r="C108" s="71"/>
      <c r="D108" s="72"/>
      <c r="E108" s="73"/>
      <c r="F108" s="73"/>
      <c r="G108" s="73"/>
      <c r="H108" s="73"/>
      <c r="I108" s="73"/>
      <c r="J108" s="73"/>
      <c r="K108" s="73"/>
      <c r="L108" s="73"/>
      <c r="M108" s="73"/>
      <c r="N108" s="73"/>
      <c r="O108" s="73"/>
      <c r="P108" s="73"/>
      <c r="Q108" s="73"/>
      <c r="R108" s="73"/>
      <c r="S108" s="73"/>
      <c r="T108" s="25" t="str">
        <f>IF(COUNTA(B108:S108)=0,"",IF(AND(COUNTA(B108:D108)=3,COUNTIF('SRF Drop Downs'!$B$2:$B$5,'Sponsor Response Form (SRF)'!E108),COUNTIF('SRF Drop Downs'!$F$2:$F$5,'Sponsor Response Form (SRF)'!F108),COUNTIF('SRF Drop Downs'!$C$2:$C$4,'Sponsor Response Form (SRF)'!G108),COUNTIF('SRF Drop Downs'!$D$2:$D$6,'Sponsor Response Form (SRF)'!H108),COUNTIF('SRF Drop Downs'!$A$2:$A$5,'Sponsor Response Form (SRF)'!I108),COUNTIF('SRF Drop Downs'!$A$2:$A$4,'Sponsor Response Form (SRF)'!J108),COUNTIF('SRF Drop Downs'!$A$2:$A$5,'Sponsor Response Form (SRF)'!K108),COUNTIF('SRF Drop Downs'!$E$2:$E$7,'Sponsor Response Form (SRF)'!L108),COUNTIF('SRF Drop Downs'!$A$2:$A$4,'Sponsor Response Form (SRF)'!M108),COUNTIF('SRF Drop Downs'!$A$2:$A$4,'Sponsor Response Form (SRF)'!N108),COUNTIF('SRF Drop Downs'!$A$2:$A$4,'Sponsor Response Form (SRF)'!O108),COUNTIF('SRF Drop Downs'!$A$2:$A$4,'Sponsor Response Form (SRF)'!P108),COUNTIF('SRF Drop Downs'!$A$2:$A$4,'Sponsor Response Form (SRF)'!Q108),COUNTIF('SRF Drop Downs'!$A$2:$A$4,'Sponsor Response Form (SRF)'!R108),COUNTIF('SRF Drop Downs'!$A$2:$A$4,'Sponsor Response Form (SRF)'!S108)),"Complete","Incomplete"))</f>
        <v/>
      </c>
      <c r="U108" s="26" t="str">
        <f>IF(T108="Complete",IF(AND(NOT(ISNA(VLOOKUP(CONCATENATE(E108,F108,G108,H108,I108,J108,K108,L108),'SRF Drop Downs'!G:G,1,FALSE))),IF(AND(H108&lt;&gt;"C3",L108&lt;&gt;"O5"),IF(SUM(COUNTIF(M108:S108,"Y"),COUNTIF(M108:S108,"N"))=0,"V","I"),IF(COUNTIF(M108:S108,"Y"),"V","I"))="V", IF(AND('Sponsor Response Form (SRF)'!E108="M1", COUNTIF('OMS Response Form (ORF)'!D:D, C108)&gt;0), "I", "V")="V"), "Valid","Invalid")," ")</f>
        <v xml:space="preserve"> </v>
      </c>
    </row>
    <row r="109" spans="2:21" x14ac:dyDescent="0.35">
      <c r="B109" s="70"/>
      <c r="C109" s="71"/>
      <c r="D109" s="72"/>
      <c r="E109" s="73"/>
      <c r="F109" s="73"/>
      <c r="G109" s="73"/>
      <c r="H109" s="73"/>
      <c r="I109" s="73"/>
      <c r="J109" s="73"/>
      <c r="K109" s="73"/>
      <c r="L109" s="73"/>
      <c r="M109" s="73"/>
      <c r="N109" s="73"/>
      <c r="O109" s="73"/>
      <c r="P109" s="73"/>
      <c r="Q109" s="73"/>
      <c r="R109" s="73"/>
      <c r="S109" s="73"/>
      <c r="T109" s="25" t="str">
        <f>IF(COUNTA(B109:S109)=0,"",IF(AND(COUNTA(B109:D109)=3,COUNTIF('SRF Drop Downs'!$B$2:$B$5,'Sponsor Response Form (SRF)'!E109),COUNTIF('SRF Drop Downs'!$F$2:$F$5,'Sponsor Response Form (SRF)'!F109),COUNTIF('SRF Drop Downs'!$C$2:$C$4,'Sponsor Response Form (SRF)'!G109),COUNTIF('SRF Drop Downs'!$D$2:$D$6,'Sponsor Response Form (SRF)'!H109),COUNTIF('SRF Drop Downs'!$A$2:$A$5,'Sponsor Response Form (SRF)'!I109),COUNTIF('SRF Drop Downs'!$A$2:$A$4,'Sponsor Response Form (SRF)'!J109),COUNTIF('SRF Drop Downs'!$A$2:$A$5,'Sponsor Response Form (SRF)'!K109),COUNTIF('SRF Drop Downs'!$E$2:$E$7,'Sponsor Response Form (SRF)'!L109),COUNTIF('SRF Drop Downs'!$A$2:$A$4,'Sponsor Response Form (SRF)'!M109),COUNTIF('SRF Drop Downs'!$A$2:$A$4,'Sponsor Response Form (SRF)'!N109),COUNTIF('SRF Drop Downs'!$A$2:$A$4,'Sponsor Response Form (SRF)'!O109),COUNTIF('SRF Drop Downs'!$A$2:$A$4,'Sponsor Response Form (SRF)'!P109),COUNTIF('SRF Drop Downs'!$A$2:$A$4,'Sponsor Response Form (SRF)'!Q109),COUNTIF('SRF Drop Downs'!$A$2:$A$4,'Sponsor Response Form (SRF)'!R109),COUNTIF('SRF Drop Downs'!$A$2:$A$4,'Sponsor Response Form (SRF)'!S109)),"Complete","Incomplete"))</f>
        <v/>
      </c>
      <c r="U109" s="26" t="str">
        <f>IF(T109="Complete",IF(AND(NOT(ISNA(VLOOKUP(CONCATENATE(E109,F109,G109,H109,I109,J109,K109,L109),'SRF Drop Downs'!G:G,1,FALSE))),IF(AND(H109&lt;&gt;"C3",L109&lt;&gt;"O5"),IF(SUM(COUNTIF(M109:S109,"Y"),COUNTIF(M109:S109,"N"))=0,"V","I"),IF(COUNTIF(M109:S109,"Y"),"V","I"))="V", IF(AND('Sponsor Response Form (SRF)'!E109="M1", COUNTIF('OMS Response Form (ORF)'!D:D, C109)&gt;0), "I", "V")="V"), "Valid","Invalid")," ")</f>
        <v xml:space="preserve"> </v>
      </c>
    </row>
    <row r="110" spans="2:21" x14ac:dyDescent="0.35">
      <c r="B110" s="70"/>
      <c r="C110" s="71"/>
      <c r="D110" s="72"/>
      <c r="E110" s="73"/>
      <c r="F110" s="73"/>
      <c r="G110" s="73"/>
      <c r="H110" s="73"/>
      <c r="I110" s="73"/>
      <c r="J110" s="73"/>
      <c r="K110" s="73"/>
      <c r="L110" s="73"/>
      <c r="M110" s="73"/>
      <c r="N110" s="73"/>
      <c r="O110" s="73"/>
      <c r="P110" s="73"/>
      <c r="Q110" s="73"/>
      <c r="R110" s="73"/>
      <c r="S110" s="73"/>
      <c r="T110" s="25" t="str">
        <f>IF(COUNTA(B110:S110)=0,"",IF(AND(COUNTA(B110:D110)=3,COUNTIF('SRF Drop Downs'!$B$2:$B$5,'Sponsor Response Form (SRF)'!E110),COUNTIF('SRF Drop Downs'!$F$2:$F$5,'Sponsor Response Form (SRF)'!F110),COUNTIF('SRF Drop Downs'!$C$2:$C$4,'Sponsor Response Form (SRF)'!G110),COUNTIF('SRF Drop Downs'!$D$2:$D$6,'Sponsor Response Form (SRF)'!H110),COUNTIF('SRF Drop Downs'!$A$2:$A$5,'Sponsor Response Form (SRF)'!I110),COUNTIF('SRF Drop Downs'!$A$2:$A$4,'Sponsor Response Form (SRF)'!J110),COUNTIF('SRF Drop Downs'!$A$2:$A$5,'Sponsor Response Form (SRF)'!K110),COUNTIF('SRF Drop Downs'!$E$2:$E$7,'Sponsor Response Form (SRF)'!L110),COUNTIF('SRF Drop Downs'!$A$2:$A$4,'Sponsor Response Form (SRF)'!M110),COUNTIF('SRF Drop Downs'!$A$2:$A$4,'Sponsor Response Form (SRF)'!N110),COUNTIF('SRF Drop Downs'!$A$2:$A$4,'Sponsor Response Form (SRF)'!O110),COUNTIF('SRF Drop Downs'!$A$2:$A$4,'Sponsor Response Form (SRF)'!P110),COUNTIF('SRF Drop Downs'!$A$2:$A$4,'Sponsor Response Form (SRF)'!Q110),COUNTIF('SRF Drop Downs'!$A$2:$A$4,'Sponsor Response Form (SRF)'!R110),COUNTIF('SRF Drop Downs'!$A$2:$A$4,'Sponsor Response Form (SRF)'!S110)),"Complete","Incomplete"))</f>
        <v/>
      </c>
      <c r="U110" s="26" t="str">
        <f>IF(T110="Complete",IF(AND(NOT(ISNA(VLOOKUP(CONCATENATE(E110,F110,G110,H110,I110,J110,K110,L110),'SRF Drop Downs'!G:G,1,FALSE))),IF(AND(H110&lt;&gt;"C3",L110&lt;&gt;"O5"),IF(SUM(COUNTIF(M110:S110,"Y"),COUNTIF(M110:S110,"N"))=0,"V","I"),IF(COUNTIF(M110:S110,"Y"),"V","I"))="V", IF(AND('Sponsor Response Form (SRF)'!E110="M1", COUNTIF('OMS Response Form (ORF)'!D:D, C110)&gt;0), "I", "V")="V"), "Valid","Invalid")," ")</f>
        <v xml:space="preserve"> </v>
      </c>
    </row>
    <row r="111" spans="2:21" x14ac:dyDescent="0.35">
      <c r="B111" s="70"/>
      <c r="C111" s="71"/>
      <c r="D111" s="72"/>
      <c r="E111" s="73"/>
      <c r="F111" s="73"/>
      <c r="G111" s="73"/>
      <c r="H111" s="73"/>
      <c r="I111" s="73"/>
      <c r="J111" s="73"/>
      <c r="K111" s="73"/>
      <c r="L111" s="73"/>
      <c r="M111" s="73"/>
      <c r="N111" s="73"/>
      <c r="O111" s="73"/>
      <c r="P111" s="73"/>
      <c r="Q111" s="73"/>
      <c r="R111" s="73"/>
      <c r="S111" s="73"/>
      <c r="T111" s="25" t="str">
        <f>IF(COUNTA(B111:S111)=0,"",IF(AND(COUNTA(B111:D111)=3,COUNTIF('SRF Drop Downs'!$B$2:$B$5,'Sponsor Response Form (SRF)'!E111),COUNTIF('SRF Drop Downs'!$F$2:$F$5,'Sponsor Response Form (SRF)'!F111),COUNTIF('SRF Drop Downs'!$C$2:$C$4,'Sponsor Response Form (SRF)'!G111),COUNTIF('SRF Drop Downs'!$D$2:$D$6,'Sponsor Response Form (SRF)'!H111),COUNTIF('SRF Drop Downs'!$A$2:$A$5,'Sponsor Response Form (SRF)'!I111),COUNTIF('SRF Drop Downs'!$A$2:$A$4,'Sponsor Response Form (SRF)'!J111),COUNTIF('SRF Drop Downs'!$A$2:$A$5,'Sponsor Response Form (SRF)'!K111),COUNTIF('SRF Drop Downs'!$E$2:$E$7,'Sponsor Response Form (SRF)'!L111),COUNTIF('SRF Drop Downs'!$A$2:$A$4,'Sponsor Response Form (SRF)'!M111),COUNTIF('SRF Drop Downs'!$A$2:$A$4,'Sponsor Response Form (SRF)'!N111),COUNTIF('SRF Drop Downs'!$A$2:$A$4,'Sponsor Response Form (SRF)'!O111),COUNTIF('SRF Drop Downs'!$A$2:$A$4,'Sponsor Response Form (SRF)'!P111),COUNTIF('SRF Drop Downs'!$A$2:$A$4,'Sponsor Response Form (SRF)'!Q111),COUNTIF('SRF Drop Downs'!$A$2:$A$4,'Sponsor Response Form (SRF)'!R111),COUNTIF('SRF Drop Downs'!$A$2:$A$4,'Sponsor Response Form (SRF)'!S111)),"Complete","Incomplete"))</f>
        <v/>
      </c>
      <c r="U111" s="26" t="str">
        <f>IF(T111="Complete",IF(AND(NOT(ISNA(VLOOKUP(CONCATENATE(E111,F111,G111,H111,I111,J111,K111,L111),'SRF Drop Downs'!G:G,1,FALSE))),IF(AND(H111&lt;&gt;"C3",L111&lt;&gt;"O5"),IF(SUM(COUNTIF(M111:S111,"Y"),COUNTIF(M111:S111,"N"))=0,"V","I"),IF(COUNTIF(M111:S111,"Y"),"V","I"))="V", IF(AND('Sponsor Response Form (SRF)'!E111="M1", COUNTIF('OMS Response Form (ORF)'!D:D, C111)&gt;0), "I", "V")="V"), "Valid","Invalid")," ")</f>
        <v xml:space="preserve"> </v>
      </c>
    </row>
    <row r="112" spans="2:21" x14ac:dyDescent="0.35">
      <c r="B112" s="70"/>
      <c r="C112" s="71"/>
      <c r="D112" s="72"/>
      <c r="E112" s="73"/>
      <c r="F112" s="73"/>
      <c r="G112" s="73"/>
      <c r="H112" s="73"/>
      <c r="I112" s="73"/>
      <c r="J112" s="73"/>
      <c r="K112" s="73"/>
      <c r="L112" s="73"/>
      <c r="M112" s="73"/>
      <c r="N112" s="73"/>
      <c r="O112" s="73"/>
      <c r="P112" s="73"/>
      <c r="Q112" s="73"/>
      <c r="R112" s="73"/>
      <c r="S112" s="73"/>
      <c r="T112" s="25" t="str">
        <f>IF(COUNTA(B112:S112)=0,"",IF(AND(COUNTA(B112:D112)=3,COUNTIF('SRF Drop Downs'!$B$2:$B$5,'Sponsor Response Form (SRF)'!E112),COUNTIF('SRF Drop Downs'!$F$2:$F$5,'Sponsor Response Form (SRF)'!F112),COUNTIF('SRF Drop Downs'!$C$2:$C$4,'Sponsor Response Form (SRF)'!G112),COUNTIF('SRF Drop Downs'!$D$2:$D$6,'Sponsor Response Form (SRF)'!H112),COUNTIF('SRF Drop Downs'!$A$2:$A$5,'Sponsor Response Form (SRF)'!I112),COUNTIF('SRF Drop Downs'!$A$2:$A$4,'Sponsor Response Form (SRF)'!J112),COUNTIF('SRF Drop Downs'!$A$2:$A$5,'Sponsor Response Form (SRF)'!K112),COUNTIF('SRF Drop Downs'!$E$2:$E$7,'Sponsor Response Form (SRF)'!L112),COUNTIF('SRF Drop Downs'!$A$2:$A$4,'Sponsor Response Form (SRF)'!M112),COUNTIF('SRF Drop Downs'!$A$2:$A$4,'Sponsor Response Form (SRF)'!N112),COUNTIF('SRF Drop Downs'!$A$2:$A$4,'Sponsor Response Form (SRF)'!O112),COUNTIF('SRF Drop Downs'!$A$2:$A$4,'Sponsor Response Form (SRF)'!P112),COUNTIF('SRF Drop Downs'!$A$2:$A$4,'Sponsor Response Form (SRF)'!Q112),COUNTIF('SRF Drop Downs'!$A$2:$A$4,'Sponsor Response Form (SRF)'!R112),COUNTIF('SRF Drop Downs'!$A$2:$A$4,'Sponsor Response Form (SRF)'!S112)),"Complete","Incomplete"))</f>
        <v/>
      </c>
      <c r="U112" s="26" t="str">
        <f>IF(T112="Complete",IF(AND(NOT(ISNA(VLOOKUP(CONCATENATE(E112,F112,G112,H112,I112,J112,K112,L112),'SRF Drop Downs'!G:G,1,FALSE))),IF(AND(H112&lt;&gt;"C3",L112&lt;&gt;"O5"),IF(SUM(COUNTIF(M112:S112,"Y"),COUNTIF(M112:S112,"N"))=0,"V","I"),IF(COUNTIF(M112:S112,"Y"),"V","I"))="V", IF(AND('Sponsor Response Form (SRF)'!E112="M1", COUNTIF('OMS Response Form (ORF)'!D:D, C112)&gt;0), "I", "V")="V"), "Valid","Invalid")," ")</f>
        <v xml:space="preserve"> </v>
      </c>
    </row>
    <row r="113" spans="2:21" x14ac:dyDescent="0.35">
      <c r="B113" s="70"/>
      <c r="C113" s="71"/>
      <c r="D113" s="72"/>
      <c r="E113" s="73"/>
      <c r="F113" s="73"/>
      <c r="G113" s="73"/>
      <c r="H113" s="73"/>
      <c r="I113" s="73"/>
      <c r="J113" s="73"/>
      <c r="K113" s="73"/>
      <c r="L113" s="73"/>
      <c r="M113" s="73"/>
      <c r="N113" s="73"/>
      <c r="O113" s="73"/>
      <c r="P113" s="73"/>
      <c r="Q113" s="73"/>
      <c r="R113" s="73"/>
      <c r="S113" s="73"/>
      <c r="T113" s="25" t="str">
        <f>IF(COUNTA(B113:S113)=0,"",IF(AND(COUNTA(B113:D113)=3,COUNTIF('SRF Drop Downs'!$B$2:$B$5,'Sponsor Response Form (SRF)'!E113),COUNTIF('SRF Drop Downs'!$F$2:$F$5,'Sponsor Response Form (SRF)'!F113),COUNTIF('SRF Drop Downs'!$C$2:$C$4,'Sponsor Response Form (SRF)'!G113),COUNTIF('SRF Drop Downs'!$D$2:$D$6,'Sponsor Response Form (SRF)'!H113),COUNTIF('SRF Drop Downs'!$A$2:$A$5,'Sponsor Response Form (SRF)'!I113),COUNTIF('SRF Drop Downs'!$A$2:$A$4,'Sponsor Response Form (SRF)'!J113),COUNTIF('SRF Drop Downs'!$A$2:$A$5,'Sponsor Response Form (SRF)'!K113),COUNTIF('SRF Drop Downs'!$E$2:$E$7,'Sponsor Response Form (SRF)'!L113),COUNTIF('SRF Drop Downs'!$A$2:$A$4,'Sponsor Response Form (SRF)'!M113),COUNTIF('SRF Drop Downs'!$A$2:$A$4,'Sponsor Response Form (SRF)'!N113),COUNTIF('SRF Drop Downs'!$A$2:$A$4,'Sponsor Response Form (SRF)'!O113),COUNTIF('SRF Drop Downs'!$A$2:$A$4,'Sponsor Response Form (SRF)'!P113),COUNTIF('SRF Drop Downs'!$A$2:$A$4,'Sponsor Response Form (SRF)'!Q113),COUNTIF('SRF Drop Downs'!$A$2:$A$4,'Sponsor Response Form (SRF)'!R113),COUNTIF('SRF Drop Downs'!$A$2:$A$4,'Sponsor Response Form (SRF)'!S113)),"Complete","Incomplete"))</f>
        <v/>
      </c>
      <c r="U113" s="26" t="str">
        <f>IF(T113="Complete",IF(AND(NOT(ISNA(VLOOKUP(CONCATENATE(E113,F113,G113,H113,I113,J113,K113,L113),'SRF Drop Downs'!G:G,1,FALSE))),IF(AND(H113&lt;&gt;"C3",L113&lt;&gt;"O5"),IF(SUM(COUNTIF(M113:S113,"Y"),COUNTIF(M113:S113,"N"))=0,"V","I"),IF(COUNTIF(M113:S113,"Y"),"V","I"))="V", IF(AND('Sponsor Response Form (SRF)'!E113="M1", COUNTIF('OMS Response Form (ORF)'!D:D, C113)&gt;0), "I", "V")="V"), "Valid","Invalid")," ")</f>
        <v xml:space="preserve"> </v>
      </c>
    </row>
    <row r="114" spans="2:21" x14ac:dyDescent="0.35">
      <c r="B114" s="70"/>
      <c r="C114" s="71"/>
      <c r="D114" s="72"/>
      <c r="E114" s="73"/>
      <c r="F114" s="73"/>
      <c r="G114" s="73"/>
      <c r="H114" s="73"/>
      <c r="I114" s="73"/>
      <c r="J114" s="73"/>
      <c r="K114" s="73"/>
      <c r="L114" s="73"/>
      <c r="M114" s="73"/>
      <c r="N114" s="73"/>
      <c r="O114" s="73"/>
      <c r="P114" s="73"/>
      <c r="Q114" s="73"/>
      <c r="R114" s="73"/>
      <c r="S114" s="73"/>
      <c r="T114" s="25" t="str">
        <f>IF(COUNTA(B114:S114)=0,"",IF(AND(COUNTA(B114:D114)=3,COUNTIF('SRF Drop Downs'!$B$2:$B$5,'Sponsor Response Form (SRF)'!E114),COUNTIF('SRF Drop Downs'!$F$2:$F$5,'Sponsor Response Form (SRF)'!F114),COUNTIF('SRF Drop Downs'!$C$2:$C$4,'Sponsor Response Form (SRF)'!G114),COUNTIF('SRF Drop Downs'!$D$2:$D$6,'Sponsor Response Form (SRF)'!H114),COUNTIF('SRF Drop Downs'!$A$2:$A$5,'Sponsor Response Form (SRF)'!I114),COUNTIF('SRF Drop Downs'!$A$2:$A$4,'Sponsor Response Form (SRF)'!J114),COUNTIF('SRF Drop Downs'!$A$2:$A$5,'Sponsor Response Form (SRF)'!K114),COUNTIF('SRF Drop Downs'!$E$2:$E$7,'Sponsor Response Form (SRF)'!L114),COUNTIF('SRF Drop Downs'!$A$2:$A$4,'Sponsor Response Form (SRF)'!M114),COUNTIF('SRF Drop Downs'!$A$2:$A$4,'Sponsor Response Form (SRF)'!N114),COUNTIF('SRF Drop Downs'!$A$2:$A$4,'Sponsor Response Form (SRF)'!O114),COUNTIF('SRF Drop Downs'!$A$2:$A$4,'Sponsor Response Form (SRF)'!P114),COUNTIF('SRF Drop Downs'!$A$2:$A$4,'Sponsor Response Form (SRF)'!Q114),COUNTIF('SRF Drop Downs'!$A$2:$A$4,'Sponsor Response Form (SRF)'!R114),COUNTIF('SRF Drop Downs'!$A$2:$A$4,'Sponsor Response Form (SRF)'!S114)),"Complete","Incomplete"))</f>
        <v/>
      </c>
      <c r="U114" s="26" t="str">
        <f>IF(T114="Complete",IF(AND(NOT(ISNA(VLOOKUP(CONCATENATE(E114,F114,G114,H114,I114,J114,K114,L114),'SRF Drop Downs'!G:G,1,FALSE))),IF(AND(H114&lt;&gt;"C3",L114&lt;&gt;"O5"),IF(SUM(COUNTIF(M114:S114,"Y"),COUNTIF(M114:S114,"N"))=0,"V","I"),IF(COUNTIF(M114:S114,"Y"),"V","I"))="V", IF(AND('Sponsor Response Form (SRF)'!E114="M1", COUNTIF('OMS Response Form (ORF)'!D:D, C114)&gt;0), "I", "V")="V"), "Valid","Invalid")," ")</f>
        <v xml:space="preserve"> </v>
      </c>
    </row>
    <row r="115" spans="2:21" x14ac:dyDescent="0.35">
      <c r="B115" s="70"/>
      <c r="C115" s="71"/>
      <c r="D115" s="72"/>
      <c r="E115" s="73"/>
      <c r="F115" s="73"/>
      <c r="G115" s="73"/>
      <c r="H115" s="73"/>
      <c r="I115" s="73"/>
      <c r="J115" s="73"/>
      <c r="K115" s="73"/>
      <c r="L115" s="73"/>
      <c r="M115" s="73"/>
      <c r="N115" s="73"/>
      <c r="O115" s="73"/>
      <c r="P115" s="73"/>
      <c r="Q115" s="73"/>
      <c r="R115" s="73"/>
      <c r="S115" s="73"/>
      <c r="T115" s="25" t="str">
        <f>IF(COUNTA(B115:S115)=0,"",IF(AND(COUNTA(B115:D115)=3,COUNTIF('SRF Drop Downs'!$B$2:$B$5,'Sponsor Response Form (SRF)'!E115),COUNTIF('SRF Drop Downs'!$F$2:$F$5,'Sponsor Response Form (SRF)'!F115),COUNTIF('SRF Drop Downs'!$C$2:$C$4,'Sponsor Response Form (SRF)'!G115),COUNTIF('SRF Drop Downs'!$D$2:$D$6,'Sponsor Response Form (SRF)'!H115),COUNTIF('SRF Drop Downs'!$A$2:$A$5,'Sponsor Response Form (SRF)'!I115),COUNTIF('SRF Drop Downs'!$A$2:$A$4,'Sponsor Response Form (SRF)'!J115),COUNTIF('SRF Drop Downs'!$A$2:$A$5,'Sponsor Response Form (SRF)'!K115),COUNTIF('SRF Drop Downs'!$E$2:$E$7,'Sponsor Response Form (SRF)'!L115),COUNTIF('SRF Drop Downs'!$A$2:$A$4,'Sponsor Response Form (SRF)'!M115),COUNTIF('SRF Drop Downs'!$A$2:$A$4,'Sponsor Response Form (SRF)'!N115),COUNTIF('SRF Drop Downs'!$A$2:$A$4,'Sponsor Response Form (SRF)'!O115),COUNTIF('SRF Drop Downs'!$A$2:$A$4,'Sponsor Response Form (SRF)'!P115),COUNTIF('SRF Drop Downs'!$A$2:$A$4,'Sponsor Response Form (SRF)'!Q115),COUNTIF('SRF Drop Downs'!$A$2:$A$4,'Sponsor Response Form (SRF)'!R115),COUNTIF('SRF Drop Downs'!$A$2:$A$4,'Sponsor Response Form (SRF)'!S115)),"Complete","Incomplete"))</f>
        <v/>
      </c>
      <c r="U115" s="26" t="str">
        <f>IF(T115="Complete",IF(AND(NOT(ISNA(VLOOKUP(CONCATENATE(E115,F115,G115,H115,I115,J115,K115,L115),'SRF Drop Downs'!G:G,1,FALSE))),IF(AND(H115&lt;&gt;"C3",L115&lt;&gt;"O5"),IF(SUM(COUNTIF(M115:S115,"Y"),COUNTIF(M115:S115,"N"))=0,"V","I"),IF(COUNTIF(M115:S115,"Y"),"V","I"))="V", IF(AND('Sponsor Response Form (SRF)'!E115="M1", COUNTIF('OMS Response Form (ORF)'!D:D, C115)&gt;0), "I", "V")="V"), "Valid","Invalid")," ")</f>
        <v xml:space="preserve"> </v>
      </c>
    </row>
    <row r="116" spans="2:21" x14ac:dyDescent="0.35">
      <c r="B116" s="70"/>
      <c r="C116" s="71"/>
      <c r="D116" s="72"/>
      <c r="E116" s="73"/>
      <c r="F116" s="73"/>
      <c r="G116" s="73"/>
      <c r="H116" s="73"/>
      <c r="I116" s="73"/>
      <c r="J116" s="73"/>
      <c r="K116" s="73"/>
      <c r="L116" s="73"/>
      <c r="M116" s="73"/>
      <c r="N116" s="73"/>
      <c r="O116" s="73"/>
      <c r="P116" s="73"/>
      <c r="Q116" s="73"/>
      <c r="R116" s="73"/>
      <c r="S116" s="73"/>
      <c r="T116" s="25" t="str">
        <f>IF(COUNTA(B116:S116)=0,"",IF(AND(COUNTA(B116:D116)=3,COUNTIF('SRF Drop Downs'!$B$2:$B$5,'Sponsor Response Form (SRF)'!E116),COUNTIF('SRF Drop Downs'!$F$2:$F$5,'Sponsor Response Form (SRF)'!F116),COUNTIF('SRF Drop Downs'!$C$2:$C$4,'Sponsor Response Form (SRF)'!G116),COUNTIF('SRF Drop Downs'!$D$2:$D$6,'Sponsor Response Form (SRF)'!H116),COUNTIF('SRF Drop Downs'!$A$2:$A$5,'Sponsor Response Form (SRF)'!I116),COUNTIF('SRF Drop Downs'!$A$2:$A$4,'Sponsor Response Form (SRF)'!J116),COUNTIF('SRF Drop Downs'!$A$2:$A$5,'Sponsor Response Form (SRF)'!K116),COUNTIF('SRF Drop Downs'!$E$2:$E$7,'Sponsor Response Form (SRF)'!L116),COUNTIF('SRF Drop Downs'!$A$2:$A$4,'Sponsor Response Form (SRF)'!M116),COUNTIF('SRF Drop Downs'!$A$2:$A$4,'Sponsor Response Form (SRF)'!N116),COUNTIF('SRF Drop Downs'!$A$2:$A$4,'Sponsor Response Form (SRF)'!O116),COUNTIF('SRF Drop Downs'!$A$2:$A$4,'Sponsor Response Form (SRF)'!P116),COUNTIF('SRF Drop Downs'!$A$2:$A$4,'Sponsor Response Form (SRF)'!Q116),COUNTIF('SRF Drop Downs'!$A$2:$A$4,'Sponsor Response Form (SRF)'!R116),COUNTIF('SRF Drop Downs'!$A$2:$A$4,'Sponsor Response Form (SRF)'!S116)),"Complete","Incomplete"))</f>
        <v/>
      </c>
      <c r="U116" s="26" t="str">
        <f>IF(T116="Complete",IF(AND(NOT(ISNA(VLOOKUP(CONCATENATE(E116,F116,G116,H116,I116,J116,K116,L116),'SRF Drop Downs'!G:G,1,FALSE))),IF(AND(H116&lt;&gt;"C3",L116&lt;&gt;"O5"),IF(SUM(COUNTIF(M116:S116,"Y"),COUNTIF(M116:S116,"N"))=0,"V","I"),IF(COUNTIF(M116:S116,"Y"),"V","I"))="V", IF(AND('Sponsor Response Form (SRF)'!E116="M1", COUNTIF('OMS Response Form (ORF)'!D:D, C116)&gt;0), "I", "V")="V"), "Valid","Invalid")," ")</f>
        <v xml:space="preserve"> </v>
      </c>
    </row>
    <row r="117" spans="2:21" x14ac:dyDescent="0.35">
      <c r="B117" s="70"/>
      <c r="C117" s="71"/>
      <c r="D117" s="72"/>
      <c r="E117" s="73"/>
      <c r="F117" s="73"/>
      <c r="G117" s="73"/>
      <c r="H117" s="73"/>
      <c r="I117" s="73"/>
      <c r="J117" s="73"/>
      <c r="K117" s="73"/>
      <c r="L117" s="73"/>
      <c r="M117" s="73"/>
      <c r="N117" s="73"/>
      <c r="O117" s="73"/>
      <c r="P117" s="73"/>
      <c r="Q117" s="73"/>
      <c r="R117" s="73"/>
      <c r="S117" s="73"/>
      <c r="T117" s="25" t="str">
        <f>IF(COUNTA(B117:S117)=0,"",IF(AND(COUNTA(B117:D117)=3,COUNTIF('SRF Drop Downs'!$B$2:$B$5,'Sponsor Response Form (SRF)'!E117),COUNTIF('SRF Drop Downs'!$F$2:$F$5,'Sponsor Response Form (SRF)'!F117),COUNTIF('SRF Drop Downs'!$C$2:$C$4,'Sponsor Response Form (SRF)'!G117),COUNTIF('SRF Drop Downs'!$D$2:$D$6,'Sponsor Response Form (SRF)'!H117),COUNTIF('SRF Drop Downs'!$A$2:$A$5,'Sponsor Response Form (SRF)'!I117),COUNTIF('SRF Drop Downs'!$A$2:$A$4,'Sponsor Response Form (SRF)'!J117),COUNTIF('SRF Drop Downs'!$A$2:$A$5,'Sponsor Response Form (SRF)'!K117),COUNTIF('SRF Drop Downs'!$E$2:$E$7,'Sponsor Response Form (SRF)'!L117),COUNTIF('SRF Drop Downs'!$A$2:$A$4,'Sponsor Response Form (SRF)'!M117),COUNTIF('SRF Drop Downs'!$A$2:$A$4,'Sponsor Response Form (SRF)'!N117),COUNTIF('SRF Drop Downs'!$A$2:$A$4,'Sponsor Response Form (SRF)'!O117),COUNTIF('SRF Drop Downs'!$A$2:$A$4,'Sponsor Response Form (SRF)'!P117),COUNTIF('SRF Drop Downs'!$A$2:$A$4,'Sponsor Response Form (SRF)'!Q117),COUNTIF('SRF Drop Downs'!$A$2:$A$4,'Sponsor Response Form (SRF)'!R117),COUNTIF('SRF Drop Downs'!$A$2:$A$4,'Sponsor Response Form (SRF)'!S117)),"Complete","Incomplete"))</f>
        <v/>
      </c>
      <c r="U117" s="26" t="str">
        <f>IF(T117="Complete",IF(AND(NOT(ISNA(VLOOKUP(CONCATENATE(E117,F117,G117,H117,I117,J117,K117,L117),'SRF Drop Downs'!G:G,1,FALSE))),IF(AND(H117&lt;&gt;"C3",L117&lt;&gt;"O5"),IF(SUM(COUNTIF(M117:S117,"Y"),COUNTIF(M117:S117,"N"))=0,"V","I"),IF(COUNTIF(M117:S117,"Y"),"V","I"))="V", IF(AND('Sponsor Response Form (SRF)'!E117="M1", COUNTIF('OMS Response Form (ORF)'!D:D, C117)&gt;0), "I", "V")="V"), "Valid","Invalid")," ")</f>
        <v xml:space="preserve"> </v>
      </c>
    </row>
    <row r="118" spans="2:21" x14ac:dyDescent="0.35">
      <c r="B118" s="70"/>
      <c r="C118" s="71"/>
      <c r="D118" s="72"/>
      <c r="E118" s="73"/>
      <c r="F118" s="73"/>
      <c r="G118" s="73"/>
      <c r="H118" s="73"/>
      <c r="I118" s="73"/>
      <c r="J118" s="73"/>
      <c r="K118" s="73"/>
      <c r="L118" s="73"/>
      <c r="M118" s="73"/>
      <c r="N118" s="73"/>
      <c r="O118" s="73"/>
      <c r="P118" s="73"/>
      <c r="Q118" s="73"/>
      <c r="R118" s="73"/>
      <c r="S118" s="73"/>
      <c r="T118" s="25" t="str">
        <f>IF(COUNTA(B118:S118)=0,"",IF(AND(COUNTA(B118:D118)=3,COUNTIF('SRF Drop Downs'!$B$2:$B$5,'Sponsor Response Form (SRF)'!E118),COUNTIF('SRF Drop Downs'!$F$2:$F$5,'Sponsor Response Form (SRF)'!F118),COUNTIF('SRF Drop Downs'!$C$2:$C$4,'Sponsor Response Form (SRF)'!G118),COUNTIF('SRF Drop Downs'!$D$2:$D$6,'Sponsor Response Form (SRF)'!H118),COUNTIF('SRF Drop Downs'!$A$2:$A$5,'Sponsor Response Form (SRF)'!I118),COUNTIF('SRF Drop Downs'!$A$2:$A$4,'Sponsor Response Form (SRF)'!J118),COUNTIF('SRF Drop Downs'!$A$2:$A$5,'Sponsor Response Form (SRF)'!K118),COUNTIF('SRF Drop Downs'!$E$2:$E$7,'Sponsor Response Form (SRF)'!L118),COUNTIF('SRF Drop Downs'!$A$2:$A$4,'Sponsor Response Form (SRF)'!M118),COUNTIF('SRF Drop Downs'!$A$2:$A$4,'Sponsor Response Form (SRF)'!N118),COUNTIF('SRF Drop Downs'!$A$2:$A$4,'Sponsor Response Form (SRF)'!O118),COUNTIF('SRF Drop Downs'!$A$2:$A$4,'Sponsor Response Form (SRF)'!P118),COUNTIF('SRF Drop Downs'!$A$2:$A$4,'Sponsor Response Form (SRF)'!Q118),COUNTIF('SRF Drop Downs'!$A$2:$A$4,'Sponsor Response Form (SRF)'!R118),COUNTIF('SRF Drop Downs'!$A$2:$A$4,'Sponsor Response Form (SRF)'!S118)),"Complete","Incomplete"))</f>
        <v/>
      </c>
      <c r="U118" s="26" t="str">
        <f>IF(T118="Complete",IF(AND(NOT(ISNA(VLOOKUP(CONCATENATE(E118,F118,G118,H118,I118,J118,K118,L118),'SRF Drop Downs'!G:G,1,FALSE))),IF(AND(H118&lt;&gt;"C3",L118&lt;&gt;"O5"),IF(SUM(COUNTIF(M118:S118,"Y"),COUNTIF(M118:S118,"N"))=0,"V","I"),IF(COUNTIF(M118:S118,"Y"),"V","I"))="V", IF(AND('Sponsor Response Form (SRF)'!E118="M1", COUNTIF('OMS Response Form (ORF)'!D:D, C118)&gt;0), "I", "V")="V"), "Valid","Invalid")," ")</f>
        <v xml:space="preserve"> </v>
      </c>
    </row>
    <row r="119" spans="2:21" x14ac:dyDescent="0.35">
      <c r="B119" s="70"/>
      <c r="C119" s="71"/>
      <c r="D119" s="72"/>
      <c r="E119" s="73"/>
      <c r="F119" s="73"/>
      <c r="G119" s="73"/>
      <c r="H119" s="73"/>
      <c r="I119" s="73"/>
      <c r="J119" s="73"/>
      <c r="K119" s="73"/>
      <c r="L119" s="73"/>
      <c r="M119" s="73"/>
      <c r="N119" s="73"/>
      <c r="O119" s="73"/>
      <c r="P119" s="73"/>
      <c r="Q119" s="73"/>
      <c r="R119" s="73"/>
      <c r="S119" s="73"/>
      <c r="T119" s="25" t="str">
        <f>IF(COUNTA(B119:S119)=0,"",IF(AND(COUNTA(B119:D119)=3,COUNTIF('SRF Drop Downs'!$B$2:$B$5,'Sponsor Response Form (SRF)'!E119),COUNTIF('SRF Drop Downs'!$F$2:$F$5,'Sponsor Response Form (SRF)'!F119),COUNTIF('SRF Drop Downs'!$C$2:$C$4,'Sponsor Response Form (SRF)'!G119),COUNTIF('SRF Drop Downs'!$D$2:$D$6,'Sponsor Response Form (SRF)'!H119),COUNTIF('SRF Drop Downs'!$A$2:$A$5,'Sponsor Response Form (SRF)'!I119),COUNTIF('SRF Drop Downs'!$A$2:$A$4,'Sponsor Response Form (SRF)'!J119),COUNTIF('SRF Drop Downs'!$A$2:$A$5,'Sponsor Response Form (SRF)'!K119),COUNTIF('SRF Drop Downs'!$E$2:$E$7,'Sponsor Response Form (SRF)'!L119),COUNTIF('SRF Drop Downs'!$A$2:$A$4,'Sponsor Response Form (SRF)'!M119),COUNTIF('SRF Drop Downs'!$A$2:$A$4,'Sponsor Response Form (SRF)'!N119),COUNTIF('SRF Drop Downs'!$A$2:$A$4,'Sponsor Response Form (SRF)'!O119),COUNTIF('SRF Drop Downs'!$A$2:$A$4,'Sponsor Response Form (SRF)'!P119),COUNTIF('SRF Drop Downs'!$A$2:$A$4,'Sponsor Response Form (SRF)'!Q119),COUNTIF('SRF Drop Downs'!$A$2:$A$4,'Sponsor Response Form (SRF)'!R119),COUNTIF('SRF Drop Downs'!$A$2:$A$4,'Sponsor Response Form (SRF)'!S119)),"Complete","Incomplete"))</f>
        <v/>
      </c>
      <c r="U119" s="26" t="str">
        <f>IF(T119="Complete",IF(AND(NOT(ISNA(VLOOKUP(CONCATENATE(E119,F119,G119,H119,I119,J119,K119,L119),'SRF Drop Downs'!G:G,1,FALSE))),IF(AND(H119&lt;&gt;"C3",L119&lt;&gt;"O5"),IF(SUM(COUNTIF(M119:S119,"Y"),COUNTIF(M119:S119,"N"))=0,"V","I"),IF(COUNTIF(M119:S119,"Y"),"V","I"))="V", IF(AND('Sponsor Response Form (SRF)'!E119="M1", COUNTIF('OMS Response Form (ORF)'!D:D, C119)&gt;0), "I", "V")="V"), "Valid","Invalid")," ")</f>
        <v xml:space="preserve"> </v>
      </c>
    </row>
    <row r="120" spans="2:21" x14ac:dyDescent="0.35">
      <c r="B120" s="70"/>
      <c r="C120" s="71"/>
      <c r="D120" s="72"/>
      <c r="E120" s="73"/>
      <c r="F120" s="73"/>
      <c r="G120" s="73"/>
      <c r="H120" s="73"/>
      <c r="I120" s="73"/>
      <c r="J120" s="73"/>
      <c r="K120" s="73"/>
      <c r="L120" s="73"/>
      <c r="M120" s="73"/>
      <c r="N120" s="73"/>
      <c r="O120" s="73"/>
      <c r="P120" s="73"/>
      <c r="Q120" s="73"/>
      <c r="R120" s="73"/>
      <c r="S120" s="73"/>
      <c r="T120" s="25" t="str">
        <f>IF(COUNTA(B120:S120)=0,"",IF(AND(COUNTA(B120:D120)=3,COUNTIF('SRF Drop Downs'!$B$2:$B$5,'Sponsor Response Form (SRF)'!E120),COUNTIF('SRF Drop Downs'!$F$2:$F$5,'Sponsor Response Form (SRF)'!F120),COUNTIF('SRF Drop Downs'!$C$2:$C$4,'Sponsor Response Form (SRF)'!G120),COUNTIF('SRF Drop Downs'!$D$2:$D$6,'Sponsor Response Form (SRF)'!H120),COUNTIF('SRF Drop Downs'!$A$2:$A$5,'Sponsor Response Form (SRF)'!I120),COUNTIF('SRF Drop Downs'!$A$2:$A$4,'Sponsor Response Form (SRF)'!J120),COUNTIF('SRF Drop Downs'!$A$2:$A$5,'Sponsor Response Form (SRF)'!K120),COUNTIF('SRF Drop Downs'!$E$2:$E$7,'Sponsor Response Form (SRF)'!L120),COUNTIF('SRF Drop Downs'!$A$2:$A$4,'Sponsor Response Form (SRF)'!M120),COUNTIF('SRF Drop Downs'!$A$2:$A$4,'Sponsor Response Form (SRF)'!N120),COUNTIF('SRF Drop Downs'!$A$2:$A$4,'Sponsor Response Form (SRF)'!O120),COUNTIF('SRF Drop Downs'!$A$2:$A$4,'Sponsor Response Form (SRF)'!P120),COUNTIF('SRF Drop Downs'!$A$2:$A$4,'Sponsor Response Form (SRF)'!Q120),COUNTIF('SRF Drop Downs'!$A$2:$A$4,'Sponsor Response Form (SRF)'!R120),COUNTIF('SRF Drop Downs'!$A$2:$A$4,'Sponsor Response Form (SRF)'!S120)),"Complete","Incomplete"))</f>
        <v/>
      </c>
      <c r="U120" s="26" t="str">
        <f>IF(T120="Complete",IF(AND(NOT(ISNA(VLOOKUP(CONCATENATE(E120,F120,G120,H120,I120,J120,K120,L120),'SRF Drop Downs'!G:G,1,FALSE))),IF(AND(H120&lt;&gt;"C3",L120&lt;&gt;"O5"),IF(SUM(COUNTIF(M120:S120,"Y"),COUNTIF(M120:S120,"N"))=0,"V","I"),IF(COUNTIF(M120:S120,"Y"),"V","I"))="V", IF(AND('Sponsor Response Form (SRF)'!E120="M1", COUNTIF('OMS Response Form (ORF)'!D:D, C120)&gt;0), "I", "V")="V"), "Valid","Invalid")," ")</f>
        <v xml:space="preserve"> </v>
      </c>
    </row>
    <row r="121" spans="2:21" x14ac:dyDescent="0.35">
      <c r="B121" s="70"/>
      <c r="C121" s="71"/>
      <c r="D121" s="72"/>
      <c r="E121" s="73"/>
      <c r="F121" s="73"/>
      <c r="G121" s="73"/>
      <c r="H121" s="73"/>
      <c r="I121" s="73"/>
      <c r="J121" s="73"/>
      <c r="K121" s="73"/>
      <c r="L121" s="73"/>
      <c r="M121" s="73"/>
      <c r="N121" s="73"/>
      <c r="O121" s="73"/>
      <c r="P121" s="73"/>
      <c r="Q121" s="73"/>
      <c r="R121" s="73"/>
      <c r="S121" s="73"/>
      <c r="T121" s="25" t="str">
        <f>IF(COUNTA(B121:S121)=0,"",IF(AND(COUNTA(B121:D121)=3,COUNTIF('SRF Drop Downs'!$B$2:$B$5,'Sponsor Response Form (SRF)'!E121),COUNTIF('SRF Drop Downs'!$F$2:$F$5,'Sponsor Response Form (SRF)'!F121),COUNTIF('SRF Drop Downs'!$C$2:$C$4,'Sponsor Response Form (SRF)'!G121),COUNTIF('SRF Drop Downs'!$D$2:$D$6,'Sponsor Response Form (SRF)'!H121),COUNTIF('SRF Drop Downs'!$A$2:$A$5,'Sponsor Response Form (SRF)'!I121),COUNTIF('SRF Drop Downs'!$A$2:$A$4,'Sponsor Response Form (SRF)'!J121),COUNTIF('SRF Drop Downs'!$A$2:$A$5,'Sponsor Response Form (SRF)'!K121),COUNTIF('SRF Drop Downs'!$E$2:$E$7,'Sponsor Response Form (SRF)'!L121),COUNTIF('SRF Drop Downs'!$A$2:$A$4,'Sponsor Response Form (SRF)'!M121),COUNTIF('SRF Drop Downs'!$A$2:$A$4,'Sponsor Response Form (SRF)'!N121),COUNTIF('SRF Drop Downs'!$A$2:$A$4,'Sponsor Response Form (SRF)'!O121),COUNTIF('SRF Drop Downs'!$A$2:$A$4,'Sponsor Response Form (SRF)'!P121),COUNTIF('SRF Drop Downs'!$A$2:$A$4,'Sponsor Response Form (SRF)'!Q121),COUNTIF('SRF Drop Downs'!$A$2:$A$4,'Sponsor Response Form (SRF)'!R121),COUNTIF('SRF Drop Downs'!$A$2:$A$4,'Sponsor Response Form (SRF)'!S121)),"Complete","Incomplete"))</f>
        <v/>
      </c>
      <c r="U121" s="26" t="str">
        <f>IF(T121="Complete",IF(AND(NOT(ISNA(VLOOKUP(CONCATENATE(E121,F121,G121,H121,I121,J121,K121,L121),'SRF Drop Downs'!G:G,1,FALSE))),IF(AND(H121&lt;&gt;"C3",L121&lt;&gt;"O5"),IF(SUM(COUNTIF(M121:S121,"Y"),COUNTIF(M121:S121,"N"))=0,"V","I"),IF(COUNTIF(M121:S121,"Y"),"V","I"))="V", IF(AND('Sponsor Response Form (SRF)'!E121="M1", COUNTIF('OMS Response Form (ORF)'!D:D, C121)&gt;0), "I", "V")="V"), "Valid","Invalid")," ")</f>
        <v xml:space="preserve"> </v>
      </c>
    </row>
    <row r="122" spans="2:21" x14ac:dyDescent="0.35">
      <c r="B122" s="70"/>
      <c r="C122" s="71"/>
      <c r="D122" s="72"/>
      <c r="E122" s="73"/>
      <c r="F122" s="73"/>
      <c r="G122" s="73"/>
      <c r="H122" s="73"/>
      <c r="I122" s="73"/>
      <c r="J122" s="73"/>
      <c r="K122" s="73"/>
      <c r="L122" s="73"/>
      <c r="M122" s="73"/>
      <c r="N122" s="73"/>
      <c r="O122" s="73"/>
      <c r="P122" s="73"/>
      <c r="Q122" s="73"/>
      <c r="R122" s="73"/>
      <c r="S122" s="73"/>
      <c r="T122" s="25" t="str">
        <f>IF(COUNTA(B122:S122)=0,"",IF(AND(COUNTA(B122:D122)=3,COUNTIF('SRF Drop Downs'!$B$2:$B$5,'Sponsor Response Form (SRF)'!E122),COUNTIF('SRF Drop Downs'!$F$2:$F$5,'Sponsor Response Form (SRF)'!F122),COUNTIF('SRF Drop Downs'!$C$2:$C$4,'Sponsor Response Form (SRF)'!G122),COUNTIF('SRF Drop Downs'!$D$2:$D$6,'Sponsor Response Form (SRF)'!H122),COUNTIF('SRF Drop Downs'!$A$2:$A$5,'Sponsor Response Form (SRF)'!I122),COUNTIF('SRF Drop Downs'!$A$2:$A$4,'Sponsor Response Form (SRF)'!J122),COUNTIF('SRF Drop Downs'!$A$2:$A$5,'Sponsor Response Form (SRF)'!K122),COUNTIF('SRF Drop Downs'!$E$2:$E$7,'Sponsor Response Form (SRF)'!L122),COUNTIF('SRF Drop Downs'!$A$2:$A$4,'Sponsor Response Form (SRF)'!M122),COUNTIF('SRF Drop Downs'!$A$2:$A$4,'Sponsor Response Form (SRF)'!N122),COUNTIF('SRF Drop Downs'!$A$2:$A$4,'Sponsor Response Form (SRF)'!O122),COUNTIF('SRF Drop Downs'!$A$2:$A$4,'Sponsor Response Form (SRF)'!P122),COUNTIF('SRF Drop Downs'!$A$2:$A$4,'Sponsor Response Form (SRF)'!Q122),COUNTIF('SRF Drop Downs'!$A$2:$A$4,'Sponsor Response Form (SRF)'!R122),COUNTIF('SRF Drop Downs'!$A$2:$A$4,'Sponsor Response Form (SRF)'!S122)),"Complete","Incomplete"))</f>
        <v/>
      </c>
      <c r="U122" s="26" t="str">
        <f>IF(T122="Complete",IF(AND(NOT(ISNA(VLOOKUP(CONCATENATE(E122,F122,G122,H122,I122,J122,K122,L122),'SRF Drop Downs'!G:G,1,FALSE))),IF(AND(H122&lt;&gt;"C3",L122&lt;&gt;"O5"),IF(SUM(COUNTIF(M122:S122,"Y"),COUNTIF(M122:S122,"N"))=0,"V","I"),IF(COUNTIF(M122:S122,"Y"),"V","I"))="V", IF(AND('Sponsor Response Form (SRF)'!E122="M1", COUNTIF('OMS Response Form (ORF)'!D:D, C122)&gt;0), "I", "V")="V"), "Valid","Invalid")," ")</f>
        <v xml:space="preserve"> </v>
      </c>
    </row>
    <row r="123" spans="2:21" x14ac:dyDescent="0.35">
      <c r="B123" s="70"/>
      <c r="C123" s="71"/>
      <c r="D123" s="72"/>
      <c r="E123" s="73"/>
      <c r="F123" s="73"/>
      <c r="G123" s="73"/>
      <c r="H123" s="73"/>
      <c r="I123" s="73"/>
      <c r="J123" s="73"/>
      <c r="K123" s="73"/>
      <c r="L123" s="73"/>
      <c r="M123" s="73"/>
      <c r="N123" s="73"/>
      <c r="O123" s="73"/>
      <c r="P123" s="73"/>
      <c r="Q123" s="73"/>
      <c r="R123" s="73"/>
      <c r="S123" s="73"/>
      <c r="T123" s="25" t="str">
        <f>IF(COUNTA(B123:S123)=0,"",IF(AND(COUNTA(B123:D123)=3,COUNTIF('SRF Drop Downs'!$B$2:$B$5,'Sponsor Response Form (SRF)'!E123),COUNTIF('SRF Drop Downs'!$F$2:$F$5,'Sponsor Response Form (SRF)'!F123),COUNTIF('SRF Drop Downs'!$C$2:$C$4,'Sponsor Response Form (SRF)'!G123),COUNTIF('SRF Drop Downs'!$D$2:$D$6,'Sponsor Response Form (SRF)'!H123),COUNTIF('SRF Drop Downs'!$A$2:$A$5,'Sponsor Response Form (SRF)'!I123),COUNTIF('SRF Drop Downs'!$A$2:$A$4,'Sponsor Response Form (SRF)'!J123),COUNTIF('SRF Drop Downs'!$A$2:$A$5,'Sponsor Response Form (SRF)'!K123),COUNTIF('SRF Drop Downs'!$E$2:$E$7,'Sponsor Response Form (SRF)'!L123),COUNTIF('SRF Drop Downs'!$A$2:$A$4,'Sponsor Response Form (SRF)'!M123),COUNTIF('SRF Drop Downs'!$A$2:$A$4,'Sponsor Response Form (SRF)'!N123),COUNTIF('SRF Drop Downs'!$A$2:$A$4,'Sponsor Response Form (SRF)'!O123),COUNTIF('SRF Drop Downs'!$A$2:$A$4,'Sponsor Response Form (SRF)'!P123),COUNTIF('SRF Drop Downs'!$A$2:$A$4,'Sponsor Response Form (SRF)'!Q123),COUNTIF('SRF Drop Downs'!$A$2:$A$4,'Sponsor Response Form (SRF)'!R123),COUNTIF('SRF Drop Downs'!$A$2:$A$4,'Sponsor Response Form (SRF)'!S123)),"Complete","Incomplete"))</f>
        <v/>
      </c>
      <c r="U123" s="26" t="str">
        <f>IF(T123="Complete",IF(AND(NOT(ISNA(VLOOKUP(CONCATENATE(E123,F123,G123,H123,I123,J123,K123,L123),'SRF Drop Downs'!G:G,1,FALSE))),IF(AND(H123&lt;&gt;"C3",L123&lt;&gt;"O5"),IF(SUM(COUNTIF(M123:S123,"Y"),COUNTIF(M123:S123,"N"))=0,"V","I"),IF(COUNTIF(M123:S123,"Y"),"V","I"))="V", IF(AND('Sponsor Response Form (SRF)'!E123="M1", COUNTIF('OMS Response Form (ORF)'!D:D, C123)&gt;0), "I", "V")="V"), "Valid","Invalid")," ")</f>
        <v xml:space="preserve"> </v>
      </c>
    </row>
    <row r="124" spans="2:21" x14ac:dyDescent="0.35">
      <c r="B124" s="70"/>
      <c r="C124" s="71"/>
      <c r="D124" s="72"/>
      <c r="E124" s="73"/>
      <c r="F124" s="73"/>
      <c r="G124" s="73"/>
      <c r="H124" s="73"/>
      <c r="I124" s="73"/>
      <c r="J124" s="73"/>
      <c r="K124" s="73"/>
      <c r="L124" s="73"/>
      <c r="M124" s="73"/>
      <c r="N124" s="73"/>
      <c r="O124" s="73"/>
      <c r="P124" s="73"/>
      <c r="Q124" s="73"/>
      <c r="R124" s="73"/>
      <c r="S124" s="73"/>
      <c r="T124" s="25" t="str">
        <f>IF(COUNTA(B124:S124)=0,"",IF(AND(COUNTA(B124:D124)=3,COUNTIF('SRF Drop Downs'!$B$2:$B$5,'Sponsor Response Form (SRF)'!E124),COUNTIF('SRF Drop Downs'!$F$2:$F$5,'Sponsor Response Form (SRF)'!F124),COUNTIF('SRF Drop Downs'!$C$2:$C$4,'Sponsor Response Form (SRF)'!G124),COUNTIF('SRF Drop Downs'!$D$2:$D$6,'Sponsor Response Form (SRF)'!H124),COUNTIF('SRF Drop Downs'!$A$2:$A$5,'Sponsor Response Form (SRF)'!I124),COUNTIF('SRF Drop Downs'!$A$2:$A$4,'Sponsor Response Form (SRF)'!J124),COUNTIF('SRF Drop Downs'!$A$2:$A$5,'Sponsor Response Form (SRF)'!K124),COUNTIF('SRF Drop Downs'!$E$2:$E$7,'Sponsor Response Form (SRF)'!L124),COUNTIF('SRF Drop Downs'!$A$2:$A$4,'Sponsor Response Form (SRF)'!M124),COUNTIF('SRF Drop Downs'!$A$2:$A$4,'Sponsor Response Form (SRF)'!N124),COUNTIF('SRF Drop Downs'!$A$2:$A$4,'Sponsor Response Form (SRF)'!O124),COUNTIF('SRF Drop Downs'!$A$2:$A$4,'Sponsor Response Form (SRF)'!P124),COUNTIF('SRF Drop Downs'!$A$2:$A$4,'Sponsor Response Form (SRF)'!Q124),COUNTIF('SRF Drop Downs'!$A$2:$A$4,'Sponsor Response Form (SRF)'!R124),COUNTIF('SRF Drop Downs'!$A$2:$A$4,'Sponsor Response Form (SRF)'!S124)),"Complete","Incomplete"))</f>
        <v/>
      </c>
      <c r="U124" s="26" t="str">
        <f>IF(T124="Complete",IF(AND(NOT(ISNA(VLOOKUP(CONCATENATE(E124,F124,G124,H124,I124,J124,K124,L124),'SRF Drop Downs'!G:G,1,FALSE))),IF(AND(H124&lt;&gt;"C3",L124&lt;&gt;"O5"),IF(SUM(COUNTIF(M124:S124,"Y"),COUNTIF(M124:S124,"N"))=0,"V","I"),IF(COUNTIF(M124:S124,"Y"),"V","I"))="V", IF(AND('Sponsor Response Form (SRF)'!E124="M1", COUNTIF('OMS Response Form (ORF)'!D:D, C124)&gt;0), "I", "V")="V"), "Valid","Invalid")," ")</f>
        <v xml:space="preserve"> </v>
      </c>
    </row>
    <row r="125" spans="2:21" x14ac:dyDescent="0.35">
      <c r="B125" s="70"/>
      <c r="C125" s="71"/>
      <c r="D125" s="72"/>
      <c r="E125" s="73"/>
      <c r="F125" s="73"/>
      <c r="G125" s="73"/>
      <c r="H125" s="73"/>
      <c r="I125" s="73"/>
      <c r="J125" s="73"/>
      <c r="K125" s="73"/>
      <c r="L125" s="73"/>
      <c r="M125" s="73"/>
      <c r="N125" s="73"/>
      <c r="O125" s="73"/>
      <c r="P125" s="73"/>
      <c r="Q125" s="73"/>
      <c r="R125" s="73"/>
      <c r="S125" s="73"/>
      <c r="T125" s="25" t="str">
        <f>IF(COUNTA(B125:S125)=0,"",IF(AND(COUNTA(B125:D125)=3,COUNTIF('SRF Drop Downs'!$B$2:$B$5,'Sponsor Response Form (SRF)'!E125),COUNTIF('SRF Drop Downs'!$F$2:$F$5,'Sponsor Response Form (SRF)'!F125),COUNTIF('SRF Drop Downs'!$C$2:$C$4,'Sponsor Response Form (SRF)'!G125),COUNTIF('SRF Drop Downs'!$D$2:$D$6,'Sponsor Response Form (SRF)'!H125),COUNTIF('SRF Drop Downs'!$A$2:$A$5,'Sponsor Response Form (SRF)'!I125),COUNTIF('SRF Drop Downs'!$A$2:$A$4,'Sponsor Response Form (SRF)'!J125),COUNTIF('SRF Drop Downs'!$A$2:$A$5,'Sponsor Response Form (SRF)'!K125),COUNTIF('SRF Drop Downs'!$E$2:$E$7,'Sponsor Response Form (SRF)'!L125),COUNTIF('SRF Drop Downs'!$A$2:$A$4,'Sponsor Response Form (SRF)'!M125),COUNTIF('SRF Drop Downs'!$A$2:$A$4,'Sponsor Response Form (SRF)'!N125),COUNTIF('SRF Drop Downs'!$A$2:$A$4,'Sponsor Response Form (SRF)'!O125),COUNTIF('SRF Drop Downs'!$A$2:$A$4,'Sponsor Response Form (SRF)'!P125),COUNTIF('SRF Drop Downs'!$A$2:$A$4,'Sponsor Response Form (SRF)'!Q125),COUNTIF('SRF Drop Downs'!$A$2:$A$4,'Sponsor Response Form (SRF)'!R125),COUNTIF('SRF Drop Downs'!$A$2:$A$4,'Sponsor Response Form (SRF)'!S125)),"Complete","Incomplete"))</f>
        <v/>
      </c>
      <c r="U125" s="26" t="str">
        <f>IF(T125="Complete",IF(AND(NOT(ISNA(VLOOKUP(CONCATENATE(E125,F125,G125,H125,I125,J125,K125,L125),'SRF Drop Downs'!G:G,1,FALSE))),IF(AND(H125&lt;&gt;"C3",L125&lt;&gt;"O5"),IF(SUM(COUNTIF(M125:S125,"Y"),COUNTIF(M125:S125,"N"))=0,"V","I"),IF(COUNTIF(M125:S125,"Y"),"V","I"))="V", IF(AND('Sponsor Response Form (SRF)'!E125="M1", COUNTIF('OMS Response Form (ORF)'!D:D, C125)&gt;0), "I", "V")="V"), "Valid","Invalid")," ")</f>
        <v xml:space="preserve"> </v>
      </c>
    </row>
    <row r="126" spans="2:21" x14ac:dyDescent="0.35">
      <c r="B126" s="70"/>
      <c r="C126" s="71"/>
      <c r="D126" s="72"/>
      <c r="E126" s="73"/>
      <c r="F126" s="73"/>
      <c r="G126" s="73"/>
      <c r="H126" s="73"/>
      <c r="I126" s="73"/>
      <c r="J126" s="73"/>
      <c r="K126" s="73"/>
      <c r="L126" s="73"/>
      <c r="M126" s="73"/>
      <c r="N126" s="73"/>
      <c r="O126" s="73"/>
      <c r="P126" s="73"/>
      <c r="Q126" s="73"/>
      <c r="R126" s="73"/>
      <c r="S126" s="73"/>
      <c r="T126" s="25" t="str">
        <f>IF(COUNTA(B126:S126)=0,"",IF(AND(COUNTA(B126:D126)=3,COUNTIF('SRF Drop Downs'!$B$2:$B$5,'Sponsor Response Form (SRF)'!E126),COUNTIF('SRF Drop Downs'!$F$2:$F$5,'Sponsor Response Form (SRF)'!F126),COUNTIF('SRF Drop Downs'!$C$2:$C$4,'Sponsor Response Form (SRF)'!G126),COUNTIF('SRF Drop Downs'!$D$2:$D$6,'Sponsor Response Form (SRF)'!H126),COUNTIF('SRF Drop Downs'!$A$2:$A$5,'Sponsor Response Form (SRF)'!I126),COUNTIF('SRF Drop Downs'!$A$2:$A$4,'Sponsor Response Form (SRF)'!J126),COUNTIF('SRF Drop Downs'!$A$2:$A$5,'Sponsor Response Form (SRF)'!K126),COUNTIF('SRF Drop Downs'!$E$2:$E$7,'Sponsor Response Form (SRF)'!L126),COUNTIF('SRF Drop Downs'!$A$2:$A$4,'Sponsor Response Form (SRF)'!M126),COUNTIF('SRF Drop Downs'!$A$2:$A$4,'Sponsor Response Form (SRF)'!N126),COUNTIF('SRF Drop Downs'!$A$2:$A$4,'Sponsor Response Form (SRF)'!O126),COUNTIF('SRF Drop Downs'!$A$2:$A$4,'Sponsor Response Form (SRF)'!P126),COUNTIF('SRF Drop Downs'!$A$2:$A$4,'Sponsor Response Form (SRF)'!Q126),COUNTIF('SRF Drop Downs'!$A$2:$A$4,'Sponsor Response Form (SRF)'!R126),COUNTIF('SRF Drop Downs'!$A$2:$A$4,'Sponsor Response Form (SRF)'!S126)),"Complete","Incomplete"))</f>
        <v/>
      </c>
      <c r="U126" s="26" t="str">
        <f>IF(T126="Complete",IF(AND(NOT(ISNA(VLOOKUP(CONCATENATE(E126,F126,G126,H126,I126,J126,K126,L126),'SRF Drop Downs'!G:G,1,FALSE))),IF(AND(H126&lt;&gt;"C3",L126&lt;&gt;"O5"),IF(SUM(COUNTIF(M126:S126,"Y"),COUNTIF(M126:S126,"N"))=0,"V","I"),IF(COUNTIF(M126:S126,"Y"),"V","I"))="V", IF(AND('Sponsor Response Form (SRF)'!E126="M1", COUNTIF('OMS Response Form (ORF)'!D:D, C126)&gt;0), "I", "V")="V"), "Valid","Invalid")," ")</f>
        <v xml:space="preserve"> </v>
      </c>
    </row>
    <row r="127" spans="2:21" x14ac:dyDescent="0.35">
      <c r="B127" s="70"/>
      <c r="C127" s="71"/>
      <c r="D127" s="72"/>
      <c r="E127" s="73"/>
      <c r="F127" s="73"/>
      <c r="G127" s="73"/>
      <c r="H127" s="73"/>
      <c r="I127" s="73"/>
      <c r="J127" s="73"/>
      <c r="K127" s="73"/>
      <c r="L127" s="73"/>
      <c r="M127" s="73"/>
      <c r="N127" s="73"/>
      <c r="O127" s="73"/>
      <c r="P127" s="73"/>
      <c r="Q127" s="73"/>
      <c r="R127" s="73"/>
      <c r="S127" s="73"/>
      <c r="T127" s="25" t="str">
        <f>IF(COUNTA(B127:S127)=0,"",IF(AND(COUNTA(B127:D127)=3,COUNTIF('SRF Drop Downs'!$B$2:$B$5,'Sponsor Response Form (SRF)'!E127),COUNTIF('SRF Drop Downs'!$F$2:$F$5,'Sponsor Response Form (SRF)'!F127),COUNTIF('SRF Drop Downs'!$C$2:$C$4,'Sponsor Response Form (SRF)'!G127),COUNTIF('SRF Drop Downs'!$D$2:$D$6,'Sponsor Response Form (SRF)'!H127),COUNTIF('SRF Drop Downs'!$A$2:$A$5,'Sponsor Response Form (SRF)'!I127),COUNTIF('SRF Drop Downs'!$A$2:$A$4,'Sponsor Response Form (SRF)'!J127),COUNTIF('SRF Drop Downs'!$A$2:$A$5,'Sponsor Response Form (SRF)'!K127),COUNTIF('SRF Drop Downs'!$E$2:$E$7,'Sponsor Response Form (SRF)'!L127),COUNTIF('SRF Drop Downs'!$A$2:$A$4,'Sponsor Response Form (SRF)'!M127),COUNTIF('SRF Drop Downs'!$A$2:$A$4,'Sponsor Response Form (SRF)'!N127),COUNTIF('SRF Drop Downs'!$A$2:$A$4,'Sponsor Response Form (SRF)'!O127),COUNTIF('SRF Drop Downs'!$A$2:$A$4,'Sponsor Response Form (SRF)'!P127),COUNTIF('SRF Drop Downs'!$A$2:$A$4,'Sponsor Response Form (SRF)'!Q127),COUNTIF('SRF Drop Downs'!$A$2:$A$4,'Sponsor Response Form (SRF)'!R127),COUNTIF('SRF Drop Downs'!$A$2:$A$4,'Sponsor Response Form (SRF)'!S127)),"Complete","Incomplete"))</f>
        <v/>
      </c>
      <c r="U127" s="26" t="str">
        <f>IF(T127="Complete",IF(AND(NOT(ISNA(VLOOKUP(CONCATENATE(E127,F127,G127,H127,I127,J127,K127,L127),'SRF Drop Downs'!G:G,1,FALSE))),IF(AND(H127&lt;&gt;"C3",L127&lt;&gt;"O5"),IF(SUM(COUNTIF(M127:S127,"Y"),COUNTIF(M127:S127,"N"))=0,"V","I"),IF(COUNTIF(M127:S127,"Y"),"V","I"))="V", IF(AND('Sponsor Response Form (SRF)'!E127="M1", COUNTIF('OMS Response Form (ORF)'!D:D, C127)&gt;0), "I", "V")="V"), "Valid","Invalid")," ")</f>
        <v xml:space="preserve"> </v>
      </c>
    </row>
    <row r="128" spans="2:21" x14ac:dyDescent="0.35">
      <c r="B128" s="70"/>
      <c r="C128" s="71"/>
      <c r="D128" s="72"/>
      <c r="E128" s="73"/>
      <c r="F128" s="73"/>
      <c r="G128" s="73"/>
      <c r="H128" s="73"/>
      <c r="I128" s="73"/>
      <c r="J128" s="73"/>
      <c r="K128" s="73"/>
      <c r="L128" s="73"/>
      <c r="M128" s="73"/>
      <c r="N128" s="73"/>
      <c r="O128" s="73"/>
      <c r="P128" s="73"/>
      <c r="Q128" s="73"/>
      <c r="R128" s="73"/>
      <c r="S128" s="73"/>
      <c r="T128" s="25" t="str">
        <f>IF(COUNTA(B128:S128)=0,"",IF(AND(COUNTA(B128:D128)=3,COUNTIF('SRF Drop Downs'!$B$2:$B$5,'Sponsor Response Form (SRF)'!E128),COUNTIF('SRF Drop Downs'!$F$2:$F$5,'Sponsor Response Form (SRF)'!F128),COUNTIF('SRF Drop Downs'!$C$2:$C$4,'Sponsor Response Form (SRF)'!G128),COUNTIF('SRF Drop Downs'!$D$2:$D$6,'Sponsor Response Form (SRF)'!H128),COUNTIF('SRF Drop Downs'!$A$2:$A$5,'Sponsor Response Form (SRF)'!I128),COUNTIF('SRF Drop Downs'!$A$2:$A$4,'Sponsor Response Form (SRF)'!J128),COUNTIF('SRF Drop Downs'!$A$2:$A$5,'Sponsor Response Form (SRF)'!K128),COUNTIF('SRF Drop Downs'!$E$2:$E$7,'Sponsor Response Form (SRF)'!L128),COUNTIF('SRF Drop Downs'!$A$2:$A$4,'Sponsor Response Form (SRF)'!M128),COUNTIF('SRF Drop Downs'!$A$2:$A$4,'Sponsor Response Form (SRF)'!N128),COUNTIF('SRF Drop Downs'!$A$2:$A$4,'Sponsor Response Form (SRF)'!O128),COUNTIF('SRF Drop Downs'!$A$2:$A$4,'Sponsor Response Form (SRF)'!P128),COUNTIF('SRF Drop Downs'!$A$2:$A$4,'Sponsor Response Form (SRF)'!Q128),COUNTIF('SRF Drop Downs'!$A$2:$A$4,'Sponsor Response Form (SRF)'!R128),COUNTIF('SRF Drop Downs'!$A$2:$A$4,'Sponsor Response Form (SRF)'!S128)),"Complete","Incomplete"))</f>
        <v/>
      </c>
      <c r="U128" s="26" t="str">
        <f>IF(T128="Complete",IF(AND(NOT(ISNA(VLOOKUP(CONCATENATE(E128,F128,G128,H128,I128,J128,K128,L128),'SRF Drop Downs'!G:G,1,FALSE))),IF(AND(H128&lt;&gt;"C3",L128&lt;&gt;"O5"),IF(SUM(COUNTIF(M128:S128,"Y"),COUNTIF(M128:S128,"N"))=0,"V","I"),IF(COUNTIF(M128:S128,"Y"),"V","I"))="V", IF(AND('Sponsor Response Form (SRF)'!E128="M1", COUNTIF('OMS Response Form (ORF)'!D:D, C128)&gt;0), "I", "V")="V"), "Valid","Invalid")," ")</f>
        <v xml:space="preserve"> </v>
      </c>
    </row>
    <row r="129" spans="2:21" x14ac:dyDescent="0.35">
      <c r="B129" s="70"/>
      <c r="C129" s="71"/>
      <c r="D129" s="72"/>
      <c r="E129" s="73"/>
      <c r="F129" s="73"/>
      <c r="G129" s="73"/>
      <c r="H129" s="73"/>
      <c r="I129" s="73"/>
      <c r="J129" s="73"/>
      <c r="K129" s="73"/>
      <c r="L129" s="73"/>
      <c r="M129" s="73"/>
      <c r="N129" s="73"/>
      <c r="O129" s="73"/>
      <c r="P129" s="73"/>
      <c r="Q129" s="73"/>
      <c r="R129" s="73"/>
      <c r="S129" s="73"/>
      <c r="T129" s="25" t="str">
        <f>IF(COUNTA(B129:S129)=0,"",IF(AND(COUNTA(B129:D129)=3,COUNTIF('SRF Drop Downs'!$B$2:$B$5,'Sponsor Response Form (SRF)'!E129),COUNTIF('SRF Drop Downs'!$F$2:$F$5,'Sponsor Response Form (SRF)'!F129),COUNTIF('SRF Drop Downs'!$C$2:$C$4,'Sponsor Response Form (SRF)'!G129),COUNTIF('SRF Drop Downs'!$D$2:$D$6,'Sponsor Response Form (SRF)'!H129),COUNTIF('SRF Drop Downs'!$A$2:$A$5,'Sponsor Response Form (SRF)'!I129),COUNTIF('SRF Drop Downs'!$A$2:$A$4,'Sponsor Response Form (SRF)'!J129),COUNTIF('SRF Drop Downs'!$A$2:$A$5,'Sponsor Response Form (SRF)'!K129),COUNTIF('SRF Drop Downs'!$E$2:$E$7,'Sponsor Response Form (SRF)'!L129),COUNTIF('SRF Drop Downs'!$A$2:$A$4,'Sponsor Response Form (SRF)'!M129),COUNTIF('SRF Drop Downs'!$A$2:$A$4,'Sponsor Response Form (SRF)'!N129),COUNTIF('SRF Drop Downs'!$A$2:$A$4,'Sponsor Response Form (SRF)'!O129),COUNTIF('SRF Drop Downs'!$A$2:$A$4,'Sponsor Response Form (SRF)'!P129),COUNTIF('SRF Drop Downs'!$A$2:$A$4,'Sponsor Response Form (SRF)'!Q129),COUNTIF('SRF Drop Downs'!$A$2:$A$4,'Sponsor Response Form (SRF)'!R129),COUNTIF('SRF Drop Downs'!$A$2:$A$4,'Sponsor Response Form (SRF)'!S129)),"Complete","Incomplete"))</f>
        <v/>
      </c>
      <c r="U129" s="26" t="str">
        <f>IF(T129="Complete",IF(AND(NOT(ISNA(VLOOKUP(CONCATENATE(E129,F129,G129,H129,I129,J129,K129,L129),'SRF Drop Downs'!G:G,1,FALSE))),IF(AND(H129&lt;&gt;"C3",L129&lt;&gt;"O5"),IF(SUM(COUNTIF(M129:S129,"Y"),COUNTIF(M129:S129,"N"))=0,"V","I"),IF(COUNTIF(M129:S129,"Y"),"V","I"))="V", IF(AND('Sponsor Response Form (SRF)'!E129="M1", COUNTIF('OMS Response Form (ORF)'!D:D, C129)&gt;0), "I", "V")="V"), "Valid","Invalid")," ")</f>
        <v xml:space="preserve"> </v>
      </c>
    </row>
    <row r="130" spans="2:21" x14ac:dyDescent="0.35">
      <c r="B130" s="70"/>
      <c r="C130" s="71"/>
      <c r="D130" s="72"/>
      <c r="E130" s="73"/>
      <c r="F130" s="73"/>
      <c r="G130" s="73"/>
      <c r="H130" s="73"/>
      <c r="I130" s="73"/>
      <c r="J130" s="73"/>
      <c r="K130" s="73"/>
      <c r="L130" s="73"/>
      <c r="M130" s="73"/>
      <c r="N130" s="73"/>
      <c r="O130" s="73"/>
      <c r="P130" s="73"/>
      <c r="Q130" s="73"/>
      <c r="R130" s="73"/>
      <c r="S130" s="73"/>
      <c r="T130" s="25" t="str">
        <f>IF(COUNTA(B130:S130)=0,"",IF(AND(COUNTA(B130:D130)=3,COUNTIF('SRF Drop Downs'!$B$2:$B$5,'Sponsor Response Form (SRF)'!E130),COUNTIF('SRF Drop Downs'!$F$2:$F$5,'Sponsor Response Form (SRF)'!F130),COUNTIF('SRF Drop Downs'!$C$2:$C$4,'Sponsor Response Form (SRF)'!G130),COUNTIF('SRF Drop Downs'!$D$2:$D$6,'Sponsor Response Form (SRF)'!H130),COUNTIF('SRF Drop Downs'!$A$2:$A$5,'Sponsor Response Form (SRF)'!I130),COUNTIF('SRF Drop Downs'!$A$2:$A$4,'Sponsor Response Form (SRF)'!J130),COUNTIF('SRF Drop Downs'!$A$2:$A$5,'Sponsor Response Form (SRF)'!K130),COUNTIF('SRF Drop Downs'!$E$2:$E$7,'Sponsor Response Form (SRF)'!L130),COUNTIF('SRF Drop Downs'!$A$2:$A$4,'Sponsor Response Form (SRF)'!M130),COUNTIF('SRF Drop Downs'!$A$2:$A$4,'Sponsor Response Form (SRF)'!N130),COUNTIF('SRF Drop Downs'!$A$2:$A$4,'Sponsor Response Form (SRF)'!O130),COUNTIF('SRF Drop Downs'!$A$2:$A$4,'Sponsor Response Form (SRF)'!P130),COUNTIF('SRF Drop Downs'!$A$2:$A$4,'Sponsor Response Form (SRF)'!Q130),COUNTIF('SRF Drop Downs'!$A$2:$A$4,'Sponsor Response Form (SRF)'!R130),COUNTIF('SRF Drop Downs'!$A$2:$A$4,'Sponsor Response Form (SRF)'!S130)),"Complete","Incomplete"))</f>
        <v/>
      </c>
      <c r="U130" s="26" t="str">
        <f>IF(T130="Complete",IF(AND(NOT(ISNA(VLOOKUP(CONCATENATE(E130,F130,G130,H130,I130,J130,K130,L130),'SRF Drop Downs'!G:G,1,FALSE))),IF(AND(H130&lt;&gt;"C3",L130&lt;&gt;"O5"),IF(SUM(COUNTIF(M130:S130,"Y"),COUNTIF(M130:S130,"N"))=0,"V","I"),IF(COUNTIF(M130:S130,"Y"),"V","I"))="V", IF(AND('Sponsor Response Form (SRF)'!E130="M1", COUNTIF('OMS Response Form (ORF)'!D:D, C130)&gt;0), "I", "V")="V"), "Valid","Invalid")," ")</f>
        <v xml:space="preserve"> </v>
      </c>
    </row>
    <row r="131" spans="2:21" x14ac:dyDescent="0.35">
      <c r="B131" s="70"/>
      <c r="C131" s="71"/>
      <c r="D131" s="72"/>
      <c r="E131" s="73"/>
      <c r="F131" s="73"/>
      <c r="G131" s="73"/>
      <c r="H131" s="73"/>
      <c r="I131" s="73"/>
      <c r="J131" s="73"/>
      <c r="K131" s="73"/>
      <c r="L131" s="73"/>
      <c r="M131" s="73"/>
      <c r="N131" s="73"/>
      <c r="O131" s="73"/>
      <c r="P131" s="73"/>
      <c r="Q131" s="73"/>
      <c r="R131" s="73"/>
      <c r="S131" s="73"/>
      <c r="T131" s="25" t="str">
        <f>IF(COUNTA(B131:S131)=0,"",IF(AND(COUNTA(B131:D131)=3,COUNTIF('SRF Drop Downs'!$B$2:$B$5,'Sponsor Response Form (SRF)'!E131),COUNTIF('SRF Drop Downs'!$F$2:$F$5,'Sponsor Response Form (SRF)'!F131),COUNTIF('SRF Drop Downs'!$C$2:$C$4,'Sponsor Response Form (SRF)'!G131),COUNTIF('SRF Drop Downs'!$D$2:$D$6,'Sponsor Response Form (SRF)'!H131),COUNTIF('SRF Drop Downs'!$A$2:$A$5,'Sponsor Response Form (SRF)'!I131),COUNTIF('SRF Drop Downs'!$A$2:$A$4,'Sponsor Response Form (SRF)'!J131),COUNTIF('SRF Drop Downs'!$A$2:$A$5,'Sponsor Response Form (SRF)'!K131),COUNTIF('SRF Drop Downs'!$E$2:$E$7,'Sponsor Response Form (SRF)'!L131),COUNTIF('SRF Drop Downs'!$A$2:$A$4,'Sponsor Response Form (SRF)'!M131),COUNTIF('SRF Drop Downs'!$A$2:$A$4,'Sponsor Response Form (SRF)'!N131),COUNTIF('SRF Drop Downs'!$A$2:$A$4,'Sponsor Response Form (SRF)'!O131),COUNTIF('SRF Drop Downs'!$A$2:$A$4,'Sponsor Response Form (SRF)'!P131),COUNTIF('SRF Drop Downs'!$A$2:$A$4,'Sponsor Response Form (SRF)'!Q131),COUNTIF('SRF Drop Downs'!$A$2:$A$4,'Sponsor Response Form (SRF)'!R131),COUNTIF('SRF Drop Downs'!$A$2:$A$4,'Sponsor Response Form (SRF)'!S131)),"Complete","Incomplete"))</f>
        <v/>
      </c>
      <c r="U131" s="26" t="str">
        <f>IF(T131="Complete",IF(AND(NOT(ISNA(VLOOKUP(CONCATENATE(E131,F131,G131,H131,I131,J131,K131,L131),'SRF Drop Downs'!G:G,1,FALSE))),IF(AND(H131&lt;&gt;"C3",L131&lt;&gt;"O5"),IF(SUM(COUNTIF(M131:S131,"Y"),COUNTIF(M131:S131,"N"))=0,"V","I"),IF(COUNTIF(M131:S131,"Y"),"V","I"))="V", IF(AND('Sponsor Response Form (SRF)'!E131="M1", COUNTIF('OMS Response Form (ORF)'!D:D, C131)&gt;0), "I", "V")="V"), "Valid","Invalid")," ")</f>
        <v xml:space="preserve"> </v>
      </c>
    </row>
    <row r="132" spans="2:21" x14ac:dyDescent="0.35">
      <c r="B132" s="70"/>
      <c r="C132" s="71"/>
      <c r="D132" s="72"/>
      <c r="E132" s="73"/>
      <c r="F132" s="73"/>
      <c r="G132" s="73"/>
      <c r="H132" s="73"/>
      <c r="I132" s="73"/>
      <c r="J132" s="73"/>
      <c r="K132" s="73"/>
      <c r="L132" s="73"/>
      <c r="M132" s="73"/>
      <c r="N132" s="73"/>
      <c r="O132" s="73"/>
      <c r="P132" s="73"/>
      <c r="Q132" s="73"/>
      <c r="R132" s="73"/>
      <c r="S132" s="73"/>
      <c r="T132" s="25" t="str">
        <f>IF(COUNTA(B132:S132)=0,"",IF(AND(COUNTA(B132:D132)=3,COUNTIF('SRF Drop Downs'!$B$2:$B$5,'Sponsor Response Form (SRF)'!E132),COUNTIF('SRF Drop Downs'!$F$2:$F$5,'Sponsor Response Form (SRF)'!F132),COUNTIF('SRF Drop Downs'!$C$2:$C$4,'Sponsor Response Form (SRF)'!G132),COUNTIF('SRF Drop Downs'!$D$2:$D$6,'Sponsor Response Form (SRF)'!H132),COUNTIF('SRF Drop Downs'!$A$2:$A$5,'Sponsor Response Form (SRF)'!I132),COUNTIF('SRF Drop Downs'!$A$2:$A$4,'Sponsor Response Form (SRF)'!J132),COUNTIF('SRF Drop Downs'!$A$2:$A$5,'Sponsor Response Form (SRF)'!K132),COUNTIF('SRF Drop Downs'!$E$2:$E$7,'Sponsor Response Form (SRF)'!L132),COUNTIF('SRF Drop Downs'!$A$2:$A$4,'Sponsor Response Form (SRF)'!M132),COUNTIF('SRF Drop Downs'!$A$2:$A$4,'Sponsor Response Form (SRF)'!N132),COUNTIF('SRF Drop Downs'!$A$2:$A$4,'Sponsor Response Form (SRF)'!O132),COUNTIF('SRF Drop Downs'!$A$2:$A$4,'Sponsor Response Form (SRF)'!P132),COUNTIF('SRF Drop Downs'!$A$2:$A$4,'Sponsor Response Form (SRF)'!Q132),COUNTIF('SRF Drop Downs'!$A$2:$A$4,'Sponsor Response Form (SRF)'!R132),COUNTIF('SRF Drop Downs'!$A$2:$A$4,'Sponsor Response Form (SRF)'!S132)),"Complete","Incomplete"))</f>
        <v/>
      </c>
      <c r="U132" s="26" t="str">
        <f>IF(T132="Complete",IF(AND(NOT(ISNA(VLOOKUP(CONCATENATE(E132,F132,G132,H132,I132,J132,K132,L132),'SRF Drop Downs'!G:G,1,FALSE))),IF(AND(H132&lt;&gt;"C3",L132&lt;&gt;"O5"),IF(SUM(COUNTIF(M132:S132,"Y"),COUNTIF(M132:S132,"N"))=0,"V","I"),IF(COUNTIF(M132:S132,"Y"),"V","I"))="V", IF(AND('Sponsor Response Form (SRF)'!E132="M1", COUNTIF('OMS Response Form (ORF)'!D:D, C132)&gt;0), "I", "V")="V"), "Valid","Invalid")," ")</f>
        <v xml:space="preserve"> </v>
      </c>
    </row>
    <row r="133" spans="2:21" x14ac:dyDescent="0.35">
      <c r="B133" s="70"/>
      <c r="C133" s="71"/>
      <c r="D133" s="72"/>
      <c r="E133" s="73"/>
      <c r="F133" s="73"/>
      <c r="G133" s="73"/>
      <c r="H133" s="73"/>
      <c r="I133" s="73"/>
      <c r="J133" s="73"/>
      <c r="K133" s="73"/>
      <c r="L133" s="73"/>
      <c r="M133" s="73"/>
      <c r="N133" s="73"/>
      <c r="O133" s="73"/>
      <c r="P133" s="73"/>
      <c r="Q133" s="73"/>
      <c r="R133" s="73"/>
      <c r="S133" s="73"/>
      <c r="T133" s="25" t="str">
        <f>IF(COUNTA(B133:S133)=0,"",IF(AND(COUNTA(B133:D133)=3,COUNTIF('SRF Drop Downs'!$B$2:$B$5,'Sponsor Response Form (SRF)'!E133),COUNTIF('SRF Drop Downs'!$F$2:$F$5,'Sponsor Response Form (SRF)'!F133),COUNTIF('SRF Drop Downs'!$C$2:$C$4,'Sponsor Response Form (SRF)'!G133),COUNTIF('SRF Drop Downs'!$D$2:$D$6,'Sponsor Response Form (SRF)'!H133),COUNTIF('SRF Drop Downs'!$A$2:$A$5,'Sponsor Response Form (SRF)'!I133),COUNTIF('SRF Drop Downs'!$A$2:$A$4,'Sponsor Response Form (SRF)'!J133),COUNTIF('SRF Drop Downs'!$A$2:$A$5,'Sponsor Response Form (SRF)'!K133),COUNTIF('SRF Drop Downs'!$E$2:$E$7,'Sponsor Response Form (SRF)'!L133),COUNTIF('SRF Drop Downs'!$A$2:$A$4,'Sponsor Response Form (SRF)'!M133),COUNTIF('SRF Drop Downs'!$A$2:$A$4,'Sponsor Response Form (SRF)'!N133),COUNTIF('SRF Drop Downs'!$A$2:$A$4,'Sponsor Response Form (SRF)'!O133),COUNTIF('SRF Drop Downs'!$A$2:$A$4,'Sponsor Response Form (SRF)'!P133),COUNTIF('SRF Drop Downs'!$A$2:$A$4,'Sponsor Response Form (SRF)'!Q133),COUNTIF('SRF Drop Downs'!$A$2:$A$4,'Sponsor Response Form (SRF)'!R133),COUNTIF('SRF Drop Downs'!$A$2:$A$4,'Sponsor Response Form (SRF)'!S133)),"Complete","Incomplete"))</f>
        <v/>
      </c>
      <c r="U133" s="26" t="str">
        <f>IF(T133="Complete",IF(AND(NOT(ISNA(VLOOKUP(CONCATENATE(E133,F133,G133,H133,I133,J133,K133,L133),'SRF Drop Downs'!G:G,1,FALSE))),IF(AND(H133&lt;&gt;"C3",L133&lt;&gt;"O5"),IF(SUM(COUNTIF(M133:S133,"Y"),COUNTIF(M133:S133,"N"))=0,"V","I"),IF(COUNTIF(M133:S133,"Y"),"V","I"))="V", IF(AND('Sponsor Response Form (SRF)'!E133="M1", COUNTIF('OMS Response Form (ORF)'!D:D, C133)&gt;0), "I", "V")="V"), "Valid","Invalid")," ")</f>
        <v xml:space="preserve"> </v>
      </c>
    </row>
    <row r="134" spans="2:21" x14ac:dyDescent="0.35">
      <c r="B134" s="70"/>
      <c r="C134" s="71"/>
      <c r="D134" s="72"/>
      <c r="E134" s="73"/>
      <c r="F134" s="73"/>
      <c r="G134" s="73"/>
      <c r="H134" s="73"/>
      <c r="I134" s="73"/>
      <c r="J134" s="73"/>
      <c r="K134" s="73"/>
      <c r="L134" s="73"/>
      <c r="M134" s="73"/>
      <c r="N134" s="73"/>
      <c r="O134" s="73"/>
      <c r="P134" s="73"/>
      <c r="Q134" s="73"/>
      <c r="R134" s="73"/>
      <c r="S134" s="73"/>
      <c r="T134" s="25" t="str">
        <f>IF(COUNTA(B134:S134)=0,"",IF(AND(COUNTA(B134:D134)=3,COUNTIF('SRF Drop Downs'!$B$2:$B$5,'Sponsor Response Form (SRF)'!E134),COUNTIF('SRF Drop Downs'!$F$2:$F$5,'Sponsor Response Form (SRF)'!F134),COUNTIF('SRF Drop Downs'!$C$2:$C$4,'Sponsor Response Form (SRF)'!G134),COUNTIF('SRF Drop Downs'!$D$2:$D$6,'Sponsor Response Form (SRF)'!H134),COUNTIF('SRF Drop Downs'!$A$2:$A$5,'Sponsor Response Form (SRF)'!I134),COUNTIF('SRF Drop Downs'!$A$2:$A$4,'Sponsor Response Form (SRF)'!J134),COUNTIF('SRF Drop Downs'!$A$2:$A$5,'Sponsor Response Form (SRF)'!K134),COUNTIF('SRF Drop Downs'!$E$2:$E$7,'Sponsor Response Form (SRF)'!L134),COUNTIF('SRF Drop Downs'!$A$2:$A$4,'Sponsor Response Form (SRF)'!M134),COUNTIF('SRF Drop Downs'!$A$2:$A$4,'Sponsor Response Form (SRF)'!N134),COUNTIF('SRF Drop Downs'!$A$2:$A$4,'Sponsor Response Form (SRF)'!O134),COUNTIF('SRF Drop Downs'!$A$2:$A$4,'Sponsor Response Form (SRF)'!P134),COUNTIF('SRF Drop Downs'!$A$2:$A$4,'Sponsor Response Form (SRF)'!Q134),COUNTIF('SRF Drop Downs'!$A$2:$A$4,'Sponsor Response Form (SRF)'!R134),COUNTIF('SRF Drop Downs'!$A$2:$A$4,'Sponsor Response Form (SRF)'!S134)),"Complete","Incomplete"))</f>
        <v/>
      </c>
      <c r="U134" s="26" t="str">
        <f>IF(T134="Complete",IF(AND(NOT(ISNA(VLOOKUP(CONCATENATE(E134,F134,G134,H134,I134,J134,K134,L134),'SRF Drop Downs'!G:G,1,FALSE))),IF(AND(H134&lt;&gt;"C3",L134&lt;&gt;"O5"),IF(SUM(COUNTIF(M134:S134,"Y"),COUNTIF(M134:S134,"N"))=0,"V","I"),IF(COUNTIF(M134:S134,"Y"),"V","I"))="V", IF(AND('Sponsor Response Form (SRF)'!E134="M1", COUNTIF('OMS Response Form (ORF)'!D:D, C134)&gt;0), "I", "V")="V"), "Valid","Invalid")," ")</f>
        <v xml:space="preserve"> </v>
      </c>
    </row>
    <row r="135" spans="2:21" x14ac:dyDescent="0.35">
      <c r="B135" s="70"/>
      <c r="C135" s="71"/>
      <c r="D135" s="72"/>
      <c r="E135" s="73"/>
      <c r="F135" s="73"/>
      <c r="G135" s="73"/>
      <c r="H135" s="73"/>
      <c r="I135" s="73"/>
      <c r="J135" s="73"/>
      <c r="K135" s="73"/>
      <c r="L135" s="73"/>
      <c r="M135" s="73"/>
      <c r="N135" s="73"/>
      <c r="O135" s="73"/>
      <c r="P135" s="73"/>
      <c r="Q135" s="73"/>
      <c r="R135" s="73"/>
      <c r="S135" s="73"/>
      <c r="T135" s="25" t="str">
        <f>IF(COUNTA(B135:S135)=0,"",IF(AND(COUNTA(B135:D135)=3,COUNTIF('SRF Drop Downs'!$B$2:$B$5,'Sponsor Response Form (SRF)'!E135),COUNTIF('SRF Drop Downs'!$F$2:$F$5,'Sponsor Response Form (SRF)'!F135),COUNTIF('SRF Drop Downs'!$C$2:$C$4,'Sponsor Response Form (SRF)'!G135),COUNTIF('SRF Drop Downs'!$D$2:$D$6,'Sponsor Response Form (SRF)'!H135),COUNTIF('SRF Drop Downs'!$A$2:$A$5,'Sponsor Response Form (SRF)'!I135),COUNTIF('SRF Drop Downs'!$A$2:$A$4,'Sponsor Response Form (SRF)'!J135),COUNTIF('SRF Drop Downs'!$A$2:$A$5,'Sponsor Response Form (SRF)'!K135),COUNTIF('SRF Drop Downs'!$E$2:$E$7,'Sponsor Response Form (SRF)'!L135),COUNTIF('SRF Drop Downs'!$A$2:$A$4,'Sponsor Response Form (SRF)'!M135),COUNTIF('SRF Drop Downs'!$A$2:$A$4,'Sponsor Response Form (SRF)'!N135),COUNTIF('SRF Drop Downs'!$A$2:$A$4,'Sponsor Response Form (SRF)'!O135),COUNTIF('SRF Drop Downs'!$A$2:$A$4,'Sponsor Response Form (SRF)'!P135),COUNTIF('SRF Drop Downs'!$A$2:$A$4,'Sponsor Response Form (SRF)'!Q135),COUNTIF('SRF Drop Downs'!$A$2:$A$4,'Sponsor Response Form (SRF)'!R135),COUNTIF('SRF Drop Downs'!$A$2:$A$4,'Sponsor Response Form (SRF)'!S135)),"Complete","Incomplete"))</f>
        <v/>
      </c>
      <c r="U135" s="26" t="str">
        <f>IF(T135="Complete",IF(AND(NOT(ISNA(VLOOKUP(CONCATENATE(E135,F135,G135,H135,I135,J135,K135,L135),'SRF Drop Downs'!G:G,1,FALSE))),IF(AND(H135&lt;&gt;"C3",L135&lt;&gt;"O5"),IF(SUM(COUNTIF(M135:S135,"Y"),COUNTIF(M135:S135,"N"))=0,"V","I"),IF(COUNTIF(M135:S135,"Y"),"V","I"))="V", IF(AND('Sponsor Response Form (SRF)'!E135="M1", COUNTIF('OMS Response Form (ORF)'!D:D, C135)&gt;0), "I", "V")="V"), "Valid","Invalid")," ")</f>
        <v xml:space="preserve"> </v>
      </c>
    </row>
    <row r="136" spans="2:21" x14ac:dyDescent="0.35">
      <c r="B136" s="70"/>
      <c r="C136" s="71"/>
      <c r="D136" s="72"/>
      <c r="E136" s="73"/>
      <c r="F136" s="73"/>
      <c r="G136" s="73"/>
      <c r="H136" s="73"/>
      <c r="I136" s="73"/>
      <c r="J136" s="73"/>
      <c r="K136" s="73"/>
      <c r="L136" s="73"/>
      <c r="M136" s="73"/>
      <c r="N136" s="73"/>
      <c r="O136" s="73"/>
      <c r="P136" s="73"/>
      <c r="Q136" s="73"/>
      <c r="R136" s="73"/>
      <c r="S136" s="73"/>
      <c r="T136" s="25" t="str">
        <f>IF(COUNTA(B136:S136)=0,"",IF(AND(COUNTA(B136:D136)=3,COUNTIF('SRF Drop Downs'!$B$2:$B$5,'Sponsor Response Form (SRF)'!E136),COUNTIF('SRF Drop Downs'!$F$2:$F$5,'Sponsor Response Form (SRF)'!F136),COUNTIF('SRF Drop Downs'!$C$2:$C$4,'Sponsor Response Form (SRF)'!G136),COUNTIF('SRF Drop Downs'!$D$2:$D$6,'Sponsor Response Form (SRF)'!H136),COUNTIF('SRF Drop Downs'!$A$2:$A$5,'Sponsor Response Form (SRF)'!I136),COUNTIF('SRF Drop Downs'!$A$2:$A$4,'Sponsor Response Form (SRF)'!J136),COUNTIF('SRF Drop Downs'!$A$2:$A$5,'Sponsor Response Form (SRF)'!K136),COUNTIF('SRF Drop Downs'!$E$2:$E$7,'Sponsor Response Form (SRF)'!L136),COUNTIF('SRF Drop Downs'!$A$2:$A$4,'Sponsor Response Form (SRF)'!M136),COUNTIF('SRF Drop Downs'!$A$2:$A$4,'Sponsor Response Form (SRF)'!N136),COUNTIF('SRF Drop Downs'!$A$2:$A$4,'Sponsor Response Form (SRF)'!O136),COUNTIF('SRF Drop Downs'!$A$2:$A$4,'Sponsor Response Form (SRF)'!P136),COUNTIF('SRF Drop Downs'!$A$2:$A$4,'Sponsor Response Form (SRF)'!Q136),COUNTIF('SRF Drop Downs'!$A$2:$A$4,'Sponsor Response Form (SRF)'!R136),COUNTIF('SRF Drop Downs'!$A$2:$A$4,'Sponsor Response Form (SRF)'!S136)),"Complete","Incomplete"))</f>
        <v/>
      </c>
      <c r="U136" s="26" t="str">
        <f>IF(T136="Complete",IF(AND(NOT(ISNA(VLOOKUP(CONCATENATE(E136,F136,G136,H136,I136,J136,K136,L136),'SRF Drop Downs'!G:G,1,FALSE))),IF(AND(H136&lt;&gt;"C3",L136&lt;&gt;"O5"),IF(SUM(COUNTIF(M136:S136,"Y"),COUNTIF(M136:S136,"N"))=0,"V","I"),IF(COUNTIF(M136:S136,"Y"),"V","I"))="V", IF(AND('Sponsor Response Form (SRF)'!E136="M1", COUNTIF('OMS Response Form (ORF)'!D:D, C136)&gt;0), "I", "V")="V"), "Valid","Invalid")," ")</f>
        <v xml:space="preserve"> </v>
      </c>
    </row>
    <row r="137" spans="2:21" x14ac:dyDescent="0.35">
      <c r="B137" s="70"/>
      <c r="C137" s="71"/>
      <c r="D137" s="72"/>
      <c r="E137" s="73"/>
      <c r="F137" s="73"/>
      <c r="G137" s="73"/>
      <c r="H137" s="73"/>
      <c r="I137" s="73"/>
      <c r="J137" s="73"/>
      <c r="K137" s="73"/>
      <c r="L137" s="73"/>
      <c r="M137" s="73"/>
      <c r="N137" s="73"/>
      <c r="O137" s="73"/>
      <c r="P137" s="73"/>
      <c r="Q137" s="73"/>
      <c r="R137" s="73"/>
      <c r="S137" s="73"/>
      <c r="T137" s="25" t="str">
        <f>IF(COUNTA(B137:S137)=0,"",IF(AND(COUNTA(B137:D137)=3,COUNTIF('SRF Drop Downs'!$B$2:$B$5,'Sponsor Response Form (SRF)'!E137),COUNTIF('SRF Drop Downs'!$F$2:$F$5,'Sponsor Response Form (SRF)'!F137),COUNTIF('SRF Drop Downs'!$C$2:$C$4,'Sponsor Response Form (SRF)'!G137),COUNTIF('SRF Drop Downs'!$D$2:$D$6,'Sponsor Response Form (SRF)'!H137),COUNTIF('SRF Drop Downs'!$A$2:$A$5,'Sponsor Response Form (SRF)'!I137),COUNTIF('SRF Drop Downs'!$A$2:$A$4,'Sponsor Response Form (SRF)'!J137),COUNTIF('SRF Drop Downs'!$A$2:$A$5,'Sponsor Response Form (SRF)'!K137),COUNTIF('SRF Drop Downs'!$E$2:$E$7,'Sponsor Response Form (SRF)'!L137),COUNTIF('SRF Drop Downs'!$A$2:$A$4,'Sponsor Response Form (SRF)'!M137),COUNTIF('SRF Drop Downs'!$A$2:$A$4,'Sponsor Response Form (SRF)'!N137),COUNTIF('SRF Drop Downs'!$A$2:$A$4,'Sponsor Response Form (SRF)'!O137),COUNTIF('SRF Drop Downs'!$A$2:$A$4,'Sponsor Response Form (SRF)'!P137),COUNTIF('SRF Drop Downs'!$A$2:$A$4,'Sponsor Response Form (SRF)'!Q137),COUNTIF('SRF Drop Downs'!$A$2:$A$4,'Sponsor Response Form (SRF)'!R137),COUNTIF('SRF Drop Downs'!$A$2:$A$4,'Sponsor Response Form (SRF)'!S137)),"Complete","Incomplete"))</f>
        <v/>
      </c>
      <c r="U137" s="26" t="str">
        <f>IF(T137="Complete",IF(AND(NOT(ISNA(VLOOKUP(CONCATENATE(E137,F137,G137,H137,I137,J137,K137,L137),'SRF Drop Downs'!G:G,1,FALSE))),IF(AND(H137&lt;&gt;"C3",L137&lt;&gt;"O5"),IF(SUM(COUNTIF(M137:S137,"Y"),COUNTIF(M137:S137,"N"))=0,"V","I"),IF(COUNTIF(M137:S137,"Y"),"V","I"))="V", IF(AND('Sponsor Response Form (SRF)'!E137="M1", COUNTIF('OMS Response Form (ORF)'!D:D, C137)&gt;0), "I", "V")="V"), "Valid","Invalid")," ")</f>
        <v xml:space="preserve"> </v>
      </c>
    </row>
    <row r="138" spans="2:21" x14ac:dyDescent="0.35">
      <c r="B138" s="70"/>
      <c r="C138" s="71"/>
      <c r="D138" s="72"/>
      <c r="E138" s="73"/>
      <c r="F138" s="73"/>
      <c r="G138" s="73"/>
      <c r="H138" s="73"/>
      <c r="I138" s="73"/>
      <c r="J138" s="73"/>
      <c r="K138" s="73"/>
      <c r="L138" s="73"/>
      <c r="M138" s="73"/>
      <c r="N138" s="73"/>
      <c r="O138" s="73"/>
      <c r="P138" s="73"/>
      <c r="Q138" s="73"/>
      <c r="R138" s="73"/>
      <c r="S138" s="73"/>
      <c r="T138" s="25" t="str">
        <f>IF(COUNTA(B138:S138)=0,"",IF(AND(COUNTA(B138:D138)=3,COUNTIF('SRF Drop Downs'!$B$2:$B$5,'Sponsor Response Form (SRF)'!E138),COUNTIF('SRF Drop Downs'!$F$2:$F$5,'Sponsor Response Form (SRF)'!F138),COUNTIF('SRF Drop Downs'!$C$2:$C$4,'Sponsor Response Form (SRF)'!G138),COUNTIF('SRF Drop Downs'!$D$2:$D$6,'Sponsor Response Form (SRF)'!H138),COUNTIF('SRF Drop Downs'!$A$2:$A$5,'Sponsor Response Form (SRF)'!I138),COUNTIF('SRF Drop Downs'!$A$2:$A$4,'Sponsor Response Form (SRF)'!J138),COUNTIF('SRF Drop Downs'!$A$2:$A$5,'Sponsor Response Form (SRF)'!K138),COUNTIF('SRF Drop Downs'!$E$2:$E$7,'Sponsor Response Form (SRF)'!L138),COUNTIF('SRF Drop Downs'!$A$2:$A$4,'Sponsor Response Form (SRF)'!M138),COUNTIF('SRF Drop Downs'!$A$2:$A$4,'Sponsor Response Form (SRF)'!N138),COUNTIF('SRF Drop Downs'!$A$2:$A$4,'Sponsor Response Form (SRF)'!O138),COUNTIF('SRF Drop Downs'!$A$2:$A$4,'Sponsor Response Form (SRF)'!P138),COUNTIF('SRF Drop Downs'!$A$2:$A$4,'Sponsor Response Form (SRF)'!Q138),COUNTIF('SRF Drop Downs'!$A$2:$A$4,'Sponsor Response Form (SRF)'!R138),COUNTIF('SRF Drop Downs'!$A$2:$A$4,'Sponsor Response Form (SRF)'!S138)),"Complete","Incomplete"))</f>
        <v/>
      </c>
      <c r="U138" s="26" t="str">
        <f>IF(T138="Complete",IF(AND(NOT(ISNA(VLOOKUP(CONCATENATE(E138,F138,G138,H138,I138,J138,K138,L138),'SRF Drop Downs'!G:G,1,FALSE))),IF(AND(H138&lt;&gt;"C3",L138&lt;&gt;"O5"),IF(SUM(COUNTIF(M138:S138,"Y"),COUNTIF(M138:S138,"N"))=0,"V","I"),IF(COUNTIF(M138:S138,"Y"),"V","I"))="V", IF(AND('Sponsor Response Form (SRF)'!E138="M1", COUNTIF('OMS Response Form (ORF)'!D:D, C138)&gt;0), "I", "V")="V"), "Valid","Invalid")," ")</f>
        <v xml:space="preserve"> </v>
      </c>
    </row>
    <row r="139" spans="2:21" x14ac:dyDescent="0.35">
      <c r="B139" s="70"/>
      <c r="C139" s="71"/>
      <c r="D139" s="72"/>
      <c r="E139" s="73"/>
      <c r="F139" s="73"/>
      <c r="G139" s="73"/>
      <c r="H139" s="73"/>
      <c r="I139" s="73"/>
      <c r="J139" s="73"/>
      <c r="K139" s="73"/>
      <c r="L139" s="73"/>
      <c r="M139" s="73"/>
      <c r="N139" s="73"/>
      <c r="O139" s="73"/>
      <c r="P139" s="73"/>
      <c r="Q139" s="73"/>
      <c r="R139" s="73"/>
      <c r="S139" s="73"/>
      <c r="T139" s="25" t="str">
        <f>IF(COUNTA(B139:S139)=0,"",IF(AND(COUNTA(B139:D139)=3,COUNTIF('SRF Drop Downs'!$B$2:$B$5,'Sponsor Response Form (SRF)'!E139),COUNTIF('SRF Drop Downs'!$F$2:$F$5,'Sponsor Response Form (SRF)'!F139),COUNTIF('SRF Drop Downs'!$C$2:$C$4,'Sponsor Response Form (SRF)'!G139),COUNTIF('SRF Drop Downs'!$D$2:$D$6,'Sponsor Response Form (SRF)'!H139),COUNTIF('SRF Drop Downs'!$A$2:$A$5,'Sponsor Response Form (SRF)'!I139),COUNTIF('SRF Drop Downs'!$A$2:$A$4,'Sponsor Response Form (SRF)'!J139),COUNTIF('SRF Drop Downs'!$A$2:$A$5,'Sponsor Response Form (SRF)'!K139),COUNTIF('SRF Drop Downs'!$E$2:$E$7,'Sponsor Response Form (SRF)'!L139),COUNTIF('SRF Drop Downs'!$A$2:$A$4,'Sponsor Response Form (SRF)'!M139),COUNTIF('SRF Drop Downs'!$A$2:$A$4,'Sponsor Response Form (SRF)'!N139),COUNTIF('SRF Drop Downs'!$A$2:$A$4,'Sponsor Response Form (SRF)'!O139),COUNTIF('SRF Drop Downs'!$A$2:$A$4,'Sponsor Response Form (SRF)'!P139),COUNTIF('SRF Drop Downs'!$A$2:$A$4,'Sponsor Response Form (SRF)'!Q139),COUNTIF('SRF Drop Downs'!$A$2:$A$4,'Sponsor Response Form (SRF)'!R139),COUNTIF('SRF Drop Downs'!$A$2:$A$4,'Sponsor Response Form (SRF)'!S139)),"Complete","Incomplete"))</f>
        <v/>
      </c>
      <c r="U139" s="26" t="str">
        <f>IF(T139="Complete",IF(AND(NOT(ISNA(VLOOKUP(CONCATENATE(E139,F139,G139,H139,I139,J139,K139,L139),'SRF Drop Downs'!G:G,1,FALSE))),IF(AND(H139&lt;&gt;"C3",L139&lt;&gt;"O5"),IF(SUM(COUNTIF(M139:S139,"Y"),COUNTIF(M139:S139,"N"))=0,"V","I"),IF(COUNTIF(M139:S139,"Y"),"V","I"))="V", IF(AND('Sponsor Response Form (SRF)'!E139="M1", COUNTIF('OMS Response Form (ORF)'!D:D, C139)&gt;0), "I", "V")="V"), "Valid","Invalid")," ")</f>
        <v xml:space="preserve"> </v>
      </c>
    </row>
    <row r="140" spans="2:21" x14ac:dyDescent="0.35">
      <c r="B140" s="70"/>
      <c r="C140" s="71"/>
      <c r="D140" s="72"/>
      <c r="E140" s="73"/>
      <c r="F140" s="73"/>
      <c r="G140" s="73"/>
      <c r="H140" s="73"/>
      <c r="I140" s="73"/>
      <c r="J140" s="73"/>
      <c r="K140" s="73"/>
      <c r="L140" s="73"/>
      <c r="M140" s="73"/>
      <c r="N140" s="73"/>
      <c r="O140" s="73"/>
      <c r="P140" s="73"/>
      <c r="Q140" s="73"/>
      <c r="R140" s="73"/>
      <c r="S140" s="73"/>
      <c r="T140" s="25" t="str">
        <f>IF(COUNTA(B140:S140)=0,"",IF(AND(COUNTA(B140:D140)=3,COUNTIF('SRF Drop Downs'!$B$2:$B$5,'Sponsor Response Form (SRF)'!E140),COUNTIF('SRF Drop Downs'!$F$2:$F$5,'Sponsor Response Form (SRF)'!F140),COUNTIF('SRF Drop Downs'!$C$2:$C$4,'Sponsor Response Form (SRF)'!G140),COUNTIF('SRF Drop Downs'!$D$2:$D$6,'Sponsor Response Form (SRF)'!H140),COUNTIF('SRF Drop Downs'!$A$2:$A$5,'Sponsor Response Form (SRF)'!I140),COUNTIF('SRF Drop Downs'!$A$2:$A$4,'Sponsor Response Form (SRF)'!J140),COUNTIF('SRF Drop Downs'!$A$2:$A$5,'Sponsor Response Form (SRF)'!K140),COUNTIF('SRF Drop Downs'!$E$2:$E$7,'Sponsor Response Form (SRF)'!L140),COUNTIF('SRF Drop Downs'!$A$2:$A$4,'Sponsor Response Form (SRF)'!M140),COUNTIF('SRF Drop Downs'!$A$2:$A$4,'Sponsor Response Form (SRF)'!N140),COUNTIF('SRF Drop Downs'!$A$2:$A$4,'Sponsor Response Form (SRF)'!O140),COUNTIF('SRF Drop Downs'!$A$2:$A$4,'Sponsor Response Form (SRF)'!P140),COUNTIF('SRF Drop Downs'!$A$2:$A$4,'Sponsor Response Form (SRF)'!Q140),COUNTIF('SRF Drop Downs'!$A$2:$A$4,'Sponsor Response Form (SRF)'!R140),COUNTIF('SRF Drop Downs'!$A$2:$A$4,'Sponsor Response Form (SRF)'!S140)),"Complete","Incomplete"))</f>
        <v/>
      </c>
      <c r="U140" s="26" t="str">
        <f>IF(T140="Complete",IF(AND(NOT(ISNA(VLOOKUP(CONCATENATE(E140,F140,G140,H140,I140,J140,K140,L140),'SRF Drop Downs'!G:G,1,FALSE))),IF(AND(H140&lt;&gt;"C3",L140&lt;&gt;"O5"),IF(SUM(COUNTIF(M140:S140,"Y"),COUNTIF(M140:S140,"N"))=0,"V","I"),IF(COUNTIF(M140:S140,"Y"),"V","I"))="V", IF(AND('Sponsor Response Form (SRF)'!E140="M1", COUNTIF('OMS Response Form (ORF)'!D:D, C140)&gt;0), "I", "V")="V"), "Valid","Invalid")," ")</f>
        <v xml:space="preserve"> </v>
      </c>
    </row>
    <row r="141" spans="2:21" x14ac:dyDescent="0.35">
      <c r="B141" s="70"/>
      <c r="C141" s="71"/>
      <c r="D141" s="72"/>
      <c r="E141" s="73"/>
      <c r="F141" s="73"/>
      <c r="G141" s="73"/>
      <c r="H141" s="73"/>
      <c r="I141" s="73"/>
      <c r="J141" s="73"/>
      <c r="K141" s="73"/>
      <c r="L141" s="73"/>
      <c r="M141" s="73"/>
      <c r="N141" s="73"/>
      <c r="O141" s="73"/>
      <c r="P141" s="73"/>
      <c r="Q141" s="73"/>
      <c r="R141" s="73"/>
      <c r="S141" s="73"/>
      <c r="T141" s="25" t="str">
        <f>IF(COUNTA(B141:S141)=0,"",IF(AND(COUNTA(B141:D141)=3,COUNTIF('SRF Drop Downs'!$B$2:$B$5,'Sponsor Response Form (SRF)'!E141),COUNTIF('SRF Drop Downs'!$F$2:$F$5,'Sponsor Response Form (SRF)'!F141),COUNTIF('SRF Drop Downs'!$C$2:$C$4,'Sponsor Response Form (SRF)'!G141),COUNTIF('SRF Drop Downs'!$D$2:$D$6,'Sponsor Response Form (SRF)'!H141),COUNTIF('SRF Drop Downs'!$A$2:$A$5,'Sponsor Response Form (SRF)'!I141),COUNTIF('SRF Drop Downs'!$A$2:$A$4,'Sponsor Response Form (SRF)'!J141),COUNTIF('SRF Drop Downs'!$A$2:$A$5,'Sponsor Response Form (SRF)'!K141),COUNTIF('SRF Drop Downs'!$E$2:$E$7,'Sponsor Response Form (SRF)'!L141),COUNTIF('SRF Drop Downs'!$A$2:$A$4,'Sponsor Response Form (SRF)'!M141),COUNTIF('SRF Drop Downs'!$A$2:$A$4,'Sponsor Response Form (SRF)'!N141),COUNTIF('SRF Drop Downs'!$A$2:$A$4,'Sponsor Response Form (SRF)'!O141),COUNTIF('SRF Drop Downs'!$A$2:$A$4,'Sponsor Response Form (SRF)'!P141),COUNTIF('SRF Drop Downs'!$A$2:$A$4,'Sponsor Response Form (SRF)'!Q141),COUNTIF('SRF Drop Downs'!$A$2:$A$4,'Sponsor Response Form (SRF)'!R141),COUNTIF('SRF Drop Downs'!$A$2:$A$4,'Sponsor Response Form (SRF)'!S141)),"Complete","Incomplete"))</f>
        <v/>
      </c>
      <c r="U141" s="26" t="str">
        <f>IF(T141="Complete",IF(AND(NOT(ISNA(VLOOKUP(CONCATENATE(E141,F141,G141,H141,I141,J141,K141,L141),'SRF Drop Downs'!G:G,1,FALSE))),IF(AND(H141&lt;&gt;"C3",L141&lt;&gt;"O5"),IF(SUM(COUNTIF(M141:S141,"Y"),COUNTIF(M141:S141,"N"))=0,"V","I"),IF(COUNTIF(M141:S141,"Y"),"V","I"))="V", IF(AND('Sponsor Response Form (SRF)'!E141="M1", COUNTIF('OMS Response Form (ORF)'!D:D, C141)&gt;0), "I", "V")="V"), "Valid","Invalid")," ")</f>
        <v xml:space="preserve"> </v>
      </c>
    </row>
    <row r="142" spans="2:21" x14ac:dyDescent="0.35">
      <c r="B142" s="70"/>
      <c r="C142" s="71"/>
      <c r="D142" s="72"/>
      <c r="E142" s="73"/>
      <c r="F142" s="73"/>
      <c r="G142" s="73"/>
      <c r="H142" s="73"/>
      <c r="I142" s="73"/>
      <c r="J142" s="73"/>
      <c r="K142" s="73"/>
      <c r="L142" s="73"/>
      <c r="M142" s="73"/>
      <c r="N142" s="73"/>
      <c r="O142" s="73"/>
      <c r="P142" s="73"/>
      <c r="Q142" s="73"/>
      <c r="R142" s="73"/>
      <c r="S142" s="73"/>
      <c r="T142" s="25" t="str">
        <f>IF(COUNTA(B142:S142)=0,"",IF(AND(COUNTA(B142:D142)=3,COUNTIF('SRF Drop Downs'!$B$2:$B$5,'Sponsor Response Form (SRF)'!E142),COUNTIF('SRF Drop Downs'!$F$2:$F$5,'Sponsor Response Form (SRF)'!F142),COUNTIF('SRF Drop Downs'!$C$2:$C$4,'Sponsor Response Form (SRF)'!G142),COUNTIF('SRF Drop Downs'!$D$2:$D$6,'Sponsor Response Form (SRF)'!H142),COUNTIF('SRF Drop Downs'!$A$2:$A$5,'Sponsor Response Form (SRF)'!I142),COUNTIF('SRF Drop Downs'!$A$2:$A$4,'Sponsor Response Form (SRF)'!J142),COUNTIF('SRF Drop Downs'!$A$2:$A$5,'Sponsor Response Form (SRF)'!K142),COUNTIF('SRF Drop Downs'!$E$2:$E$7,'Sponsor Response Form (SRF)'!L142),COUNTIF('SRF Drop Downs'!$A$2:$A$4,'Sponsor Response Form (SRF)'!M142),COUNTIF('SRF Drop Downs'!$A$2:$A$4,'Sponsor Response Form (SRF)'!N142),COUNTIF('SRF Drop Downs'!$A$2:$A$4,'Sponsor Response Form (SRF)'!O142),COUNTIF('SRF Drop Downs'!$A$2:$A$4,'Sponsor Response Form (SRF)'!P142),COUNTIF('SRF Drop Downs'!$A$2:$A$4,'Sponsor Response Form (SRF)'!Q142),COUNTIF('SRF Drop Downs'!$A$2:$A$4,'Sponsor Response Form (SRF)'!R142),COUNTIF('SRF Drop Downs'!$A$2:$A$4,'Sponsor Response Form (SRF)'!S142)),"Complete","Incomplete"))</f>
        <v/>
      </c>
      <c r="U142" s="26" t="str">
        <f>IF(T142="Complete",IF(AND(NOT(ISNA(VLOOKUP(CONCATENATE(E142,F142,G142,H142,I142,J142,K142,L142),'SRF Drop Downs'!G:G,1,FALSE))),IF(AND(H142&lt;&gt;"C3",L142&lt;&gt;"O5"),IF(SUM(COUNTIF(M142:S142,"Y"),COUNTIF(M142:S142,"N"))=0,"V","I"),IF(COUNTIF(M142:S142,"Y"),"V","I"))="V", IF(AND('Sponsor Response Form (SRF)'!E142="M1", COUNTIF('OMS Response Form (ORF)'!D:D, C142)&gt;0), "I", "V")="V"), "Valid","Invalid")," ")</f>
        <v xml:space="preserve"> </v>
      </c>
    </row>
    <row r="143" spans="2:21" x14ac:dyDescent="0.35">
      <c r="B143" s="70"/>
      <c r="C143" s="71"/>
      <c r="D143" s="72"/>
      <c r="E143" s="73"/>
      <c r="F143" s="73"/>
      <c r="G143" s="73"/>
      <c r="H143" s="73"/>
      <c r="I143" s="73"/>
      <c r="J143" s="73"/>
      <c r="K143" s="73"/>
      <c r="L143" s="73"/>
      <c r="M143" s="73"/>
      <c r="N143" s="73"/>
      <c r="O143" s="73"/>
      <c r="P143" s="73"/>
      <c r="Q143" s="73"/>
      <c r="R143" s="73"/>
      <c r="S143" s="73"/>
      <c r="T143" s="25" t="str">
        <f>IF(COUNTA(B143:S143)=0,"",IF(AND(COUNTA(B143:D143)=3,COUNTIF('SRF Drop Downs'!$B$2:$B$5,'Sponsor Response Form (SRF)'!E143),COUNTIF('SRF Drop Downs'!$F$2:$F$5,'Sponsor Response Form (SRF)'!F143),COUNTIF('SRF Drop Downs'!$C$2:$C$4,'Sponsor Response Form (SRF)'!G143),COUNTIF('SRF Drop Downs'!$D$2:$D$6,'Sponsor Response Form (SRF)'!H143),COUNTIF('SRF Drop Downs'!$A$2:$A$5,'Sponsor Response Form (SRF)'!I143),COUNTIF('SRF Drop Downs'!$A$2:$A$4,'Sponsor Response Form (SRF)'!J143),COUNTIF('SRF Drop Downs'!$A$2:$A$5,'Sponsor Response Form (SRF)'!K143),COUNTIF('SRF Drop Downs'!$E$2:$E$7,'Sponsor Response Form (SRF)'!L143),COUNTIF('SRF Drop Downs'!$A$2:$A$4,'Sponsor Response Form (SRF)'!M143),COUNTIF('SRF Drop Downs'!$A$2:$A$4,'Sponsor Response Form (SRF)'!N143),COUNTIF('SRF Drop Downs'!$A$2:$A$4,'Sponsor Response Form (SRF)'!O143),COUNTIF('SRF Drop Downs'!$A$2:$A$4,'Sponsor Response Form (SRF)'!P143),COUNTIF('SRF Drop Downs'!$A$2:$A$4,'Sponsor Response Form (SRF)'!Q143),COUNTIF('SRF Drop Downs'!$A$2:$A$4,'Sponsor Response Form (SRF)'!R143),COUNTIF('SRF Drop Downs'!$A$2:$A$4,'Sponsor Response Form (SRF)'!S143)),"Complete","Incomplete"))</f>
        <v/>
      </c>
      <c r="U143" s="26" t="str">
        <f>IF(T143="Complete",IF(AND(NOT(ISNA(VLOOKUP(CONCATENATE(E143,F143,G143,H143,I143,J143,K143,L143),'SRF Drop Downs'!G:G,1,FALSE))),IF(AND(H143&lt;&gt;"C3",L143&lt;&gt;"O5"),IF(SUM(COUNTIF(M143:S143,"Y"),COUNTIF(M143:S143,"N"))=0,"V","I"),IF(COUNTIF(M143:S143,"Y"),"V","I"))="V", IF(AND('Sponsor Response Form (SRF)'!E143="M1", COUNTIF('OMS Response Form (ORF)'!D:D, C143)&gt;0), "I", "V")="V"), "Valid","Invalid")," ")</f>
        <v xml:space="preserve"> </v>
      </c>
    </row>
    <row r="144" spans="2:21" x14ac:dyDescent="0.35">
      <c r="B144" s="70"/>
      <c r="C144" s="71"/>
      <c r="D144" s="72"/>
      <c r="E144" s="73"/>
      <c r="F144" s="73"/>
      <c r="G144" s="73"/>
      <c r="H144" s="73"/>
      <c r="I144" s="73"/>
      <c r="J144" s="73"/>
      <c r="K144" s="73"/>
      <c r="L144" s="73"/>
      <c r="M144" s="73"/>
      <c r="N144" s="73"/>
      <c r="O144" s="73"/>
      <c r="P144" s="73"/>
      <c r="Q144" s="73"/>
      <c r="R144" s="73"/>
      <c r="S144" s="73"/>
      <c r="T144" s="25" t="str">
        <f>IF(COUNTA(B144:S144)=0,"",IF(AND(COUNTA(B144:D144)=3,COUNTIF('SRF Drop Downs'!$B$2:$B$5,'Sponsor Response Form (SRF)'!E144),COUNTIF('SRF Drop Downs'!$F$2:$F$5,'Sponsor Response Form (SRF)'!F144),COUNTIF('SRF Drop Downs'!$C$2:$C$4,'Sponsor Response Form (SRF)'!G144),COUNTIF('SRF Drop Downs'!$D$2:$D$6,'Sponsor Response Form (SRF)'!H144),COUNTIF('SRF Drop Downs'!$A$2:$A$5,'Sponsor Response Form (SRF)'!I144),COUNTIF('SRF Drop Downs'!$A$2:$A$4,'Sponsor Response Form (SRF)'!J144),COUNTIF('SRF Drop Downs'!$A$2:$A$5,'Sponsor Response Form (SRF)'!K144),COUNTIF('SRF Drop Downs'!$E$2:$E$7,'Sponsor Response Form (SRF)'!L144),COUNTIF('SRF Drop Downs'!$A$2:$A$4,'Sponsor Response Form (SRF)'!M144),COUNTIF('SRF Drop Downs'!$A$2:$A$4,'Sponsor Response Form (SRF)'!N144),COUNTIF('SRF Drop Downs'!$A$2:$A$4,'Sponsor Response Form (SRF)'!O144),COUNTIF('SRF Drop Downs'!$A$2:$A$4,'Sponsor Response Form (SRF)'!P144),COUNTIF('SRF Drop Downs'!$A$2:$A$4,'Sponsor Response Form (SRF)'!Q144),COUNTIF('SRF Drop Downs'!$A$2:$A$4,'Sponsor Response Form (SRF)'!R144),COUNTIF('SRF Drop Downs'!$A$2:$A$4,'Sponsor Response Form (SRF)'!S144)),"Complete","Incomplete"))</f>
        <v/>
      </c>
      <c r="U144" s="26" t="str">
        <f>IF(T144="Complete",IF(AND(NOT(ISNA(VLOOKUP(CONCATENATE(E144,F144,G144,H144,I144,J144,K144,L144),'SRF Drop Downs'!G:G,1,FALSE))),IF(AND(H144&lt;&gt;"C3",L144&lt;&gt;"O5"),IF(SUM(COUNTIF(M144:S144,"Y"),COUNTIF(M144:S144,"N"))=0,"V","I"),IF(COUNTIF(M144:S144,"Y"),"V","I"))="V", IF(AND('Sponsor Response Form (SRF)'!E144="M1", COUNTIF('OMS Response Form (ORF)'!D:D, C144)&gt;0), "I", "V")="V"), "Valid","Invalid")," ")</f>
        <v xml:space="preserve"> </v>
      </c>
    </row>
    <row r="145" spans="2:21" x14ac:dyDescent="0.35">
      <c r="B145" s="70"/>
      <c r="C145" s="71"/>
      <c r="D145" s="72"/>
      <c r="E145" s="73"/>
      <c r="F145" s="73"/>
      <c r="G145" s="73"/>
      <c r="H145" s="73"/>
      <c r="I145" s="73"/>
      <c r="J145" s="73"/>
      <c r="K145" s="73"/>
      <c r="L145" s="73"/>
      <c r="M145" s="73"/>
      <c r="N145" s="73"/>
      <c r="O145" s="73"/>
      <c r="P145" s="73"/>
      <c r="Q145" s="73"/>
      <c r="R145" s="73"/>
      <c r="S145" s="73"/>
      <c r="T145" s="25" t="str">
        <f>IF(COUNTA(B145:S145)=0,"",IF(AND(COUNTA(B145:D145)=3,COUNTIF('SRF Drop Downs'!$B$2:$B$5,'Sponsor Response Form (SRF)'!E145),COUNTIF('SRF Drop Downs'!$F$2:$F$5,'Sponsor Response Form (SRF)'!F145),COUNTIF('SRF Drop Downs'!$C$2:$C$4,'Sponsor Response Form (SRF)'!G145),COUNTIF('SRF Drop Downs'!$D$2:$D$6,'Sponsor Response Form (SRF)'!H145),COUNTIF('SRF Drop Downs'!$A$2:$A$5,'Sponsor Response Form (SRF)'!I145),COUNTIF('SRF Drop Downs'!$A$2:$A$4,'Sponsor Response Form (SRF)'!J145),COUNTIF('SRF Drop Downs'!$A$2:$A$5,'Sponsor Response Form (SRF)'!K145),COUNTIF('SRF Drop Downs'!$E$2:$E$7,'Sponsor Response Form (SRF)'!L145),COUNTIF('SRF Drop Downs'!$A$2:$A$4,'Sponsor Response Form (SRF)'!M145),COUNTIF('SRF Drop Downs'!$A$2:$A$4,'Sponsor Response Form (SRF)'!N145),COUNTIF('SRF Drop Downs'!$A$2:$A$4,'Sponsor Response Form (SRF)'!O145),COUNTIF('SRF Drop Downs'!$A$2:$A$4,'Sponsor Response Form (SRF)'!P145),COUNTIF('SRF Drop Downs'!$A$2:$A$4,'Sponsor Response Form (SRF)'!Q145),COUNTIF('SRF Drop Downs'!$A$2:$A$4,'Sponsor Response Form (SRF)'!R145),COUNTIF('SRF Drop Downs'!$A$2:$A$4,'Sponsor Response Form (SRF)'!S145)),"Complete","Incomplete"))</f>
        <v/>
      </c>
      <c r="U145" s="26" t="str">
        <f>IF(T145="Complete",IF(AND(NOT(ISNA(VLOOKUP(CONCATENATE(E145,F145,G145,H145,I145,J145,K145,L145),'SRF Drop Downs'!G:G,1,FALSE))),IF(AND(H145&lt;&gt;"C3",L145&lt;&gt;"O5"),IF(SUM(COUNTIF(M145:S145,"Y"),COUNTIF(M145:S145,"N"))=0,"V","I"),IF(COUNTIF(M145:S145,"Y"),"V","I"))="V", IF(AND('Sponsor Response Form (SRF)'!E145="M1", COUNTIF('OMS Response Form (ORF)'!D:D, C145)&gt;0), "I", "V")="V"), "Valid","Invalid")," ")</f>
        <v xml:space="preserve"> </v>
      </c>
    </row>
    <row r="146" spans="2:21" x14ac:dyDescent="0.35">
      <c r="B146" s="70"/>
      <c r="C146" s="71"/>
      <c r="D146" s="72"/>
      <c r="E146" s="73"/>
      <c r="F146" s="73"/>
      <c r="G146" s="73"/>
      <c r="H146" s="73"/>
      <c r="I146" s="73"/>
      <c r="J146" s="73"/>
      <c r="K146" s="73"/>
      <c r="L146" s="73"/>
      <c r="M146" s="73"/>
      <c r="N146" s="73"/>
      <c r="O146" s="73"/>
      <c r="P146" s="73"/>
      <c r="Q146" s="73"/>
      <c r="R146" s="73"/>
      <c r="S146" s="73"/>
      <c r="T146" s="25" t="str">
        <f>IF(COUNTA(B146:S146)=0,"",IF(AND(COUNTA(B146:D146)=3,COUNTIF('SRF Drop Downs'!$B$2:$B$5,'Sponsor Response Form (SRF)'!E146),COUNTIF('SRF Drop Downs'!$F$2:$F$5,'Sponsor Response Form (SRF)'!F146),COUNTIF('SRF Drop Downs'!$C$2:$C$4,'Sponsor Response Form (SRF)'!G146),COUNTIF('SRF Drop Downs'!$D$2:$D$6,'Sponsor Response Form (SRF)'!H146),COUNTIF('SRF Drop Downs'!$A$2:$A$5,'Sponsor Response Form (SRF)'!I146),COUNTIF('SRF Drop Downs'!$A$2:$A$4,'Sponsor Response Form (SRF)'!J146),COUNTIF('SRF Drop Downs'!$A$2:$A$5,'Sponsor Response Form (SRF)'!K146),COUNTIF('SRF Drop Downs'!$E$2:$E$7,'Sponsor Response Form (SRF)'!L146),COUNTIF('SRF Drop Downs'!$A$2:$A$4,'Sponsor Response Form (SRF)'!M146),COUNTIF('SRF Drop Downs'!$A$2:$A$4,'Sponsor Response Form (SRF)'!N146),COUNTIF('SRF Drop Downs'!$A$2:$A$4,'Sponsor Response Form (SRF)'!O146),COUNTIF('SRF Drop Downs'!$A$2:$A$4,'Sponsor Response Form (SRF)'!P146),COUNTIF('SRF Drop Downs'!$A$2:$A$4,'Sponsor Response Form (SRF)'!Q146),COUNTIF('SRF Drop Downs'!$A$2:$A$4,'Sponsor Response Form (SRF)'!R146),COUNTIF('SRF Drop Downs'!$A$2:$A$4,'Sponsor Response Form (SRF)'!S146)),"Complete","Incomplete"))</f>
        <v/>
      </c>
      <c r="U146" s="26" t="str">
        <f>IF(T146="Complete",IF(AND(NOT(ISNA(VLOOKUP(CONCATENATE(E146,F146,G146,H146,I146,J146,K146,L146),'SRF Drop Downs'!G:G,1,FALSE))),IF(AND(H146&lt;&gt;"C3",L146&lt;&gt;"O5"),IF(SUM(COUNTIF(M146:S146,"Y"),COUNTIF(M146:S146,"N"))=0,"V","I"),IF(COUNTIF(M146:S146,"Y"),"V","I"))="V", IF(AND('Sponsor Response Form (SRF)'!E146="M1", COUNTIF('OMS Response Form (ORF)'!D:D, C146)&gt;0), "I", "V")="V"), "Valid","Invalid")," ")</f>
        <v xml:space="preserve"> </v>
      </c>
    </row>
    <row r="147" spans="2:21" x14ac:dyDescent="0.35">
      <c r="B147" s="70"/>
      <c r="C147" s="71"/>
      <c r="D147" s="72"/>
      <c r="E147" s="73"/>
      <c r="F147" s="73"/>
      <c r="G147" s="73"/>
      <c r="H147" s="73"/>
      <c r="I147" s="73"/>
      <c r="J147" s="73"/>
      <c r="K147" s="73"/>
      <c r="L147" s="73"/>
      <c r="M147" s="73"/>
      <c r="N147" s="73"/>
      <c r="O147" s="73"/>
      <c r="P147" s="73"/>
      <c r="Q147" s="73"/>
      <c r="R147" s="73"/>
      <c r="S147" s="73"/>
      <c r="T147" s="25" t="str">
        <f>IF(COUNTA(B147:S147)=0,"",IF(AND(COUNTA(B147:D147)=3,COUNTIF('SRF Drop Downs'!$B$2:$B$5,'Sponsor Response Form (SRF)'!E147),COUNTIF('SRF Drop Downs'!$F$2:$F$5,'Sponsor Response Form (SRF)'!F147),COUNTIF('SRF Drop Downs'!$C$2:$C$4,'Sponsor Response Form (SRF)'!G147),COUNTIF('SRF Drop Downs'!$D$2:$D$6,'Sponsor Response Form (SRF)'!H147),COUNTIF('SRF Drop Downs'!$A$2:$A$5,'Sponsor Response Form (SRF)'!I147),COUNTIF('SRF Drop Downs'!$A$2:$A$4,'Sponsor Response Form (SRF)'!J147),COUNTIF('SRF Drop Downs'!$A$2:$A$5,'Sponsor Response Form (SRF)'!K147),COUNTIF('SRF Drop Downs'!$E$2:$E$7,'Sponsor Response Form (SRF)'!L147),COUNTIF('SRF Drop Downs'!$A$2:$A$4,'Sponsor Response Form (SRF)'!M147),COUNTIF('SRF Drop Downs'!$A$2:$A$4,'Sponsor Response Form (SRF)'!N147),COUNTIF('SRF Drop Downs'!$A$2:$A$4,'Sponsor Response Form (SRF)'!O147),COUNTIF('SRF Drop Downs'!$A$2:$A$4,'Sponsor Response Form (SRF)'!P147),COUNTIF('SRF Drop Downs'!$A$2:$A$4,'Sponsor Response Form (SRF)'!Q147),COUNTIF('SRF Drop Downs'!$A$2:$A$4,'Sponsor Response Form (SRF)'!R147),COUNTIF('SRF Drop Downs'!$A$2:$A$4,'Sponsor Response Form (SRF)'!S147)),"Complete","Incomplete"))</f>
        <v/>
      </c>
      <c r="U147" s="26" t="str">
        <f>IF(T147="Complete",IF(AND(NOT(ISNA(VLOOKUP(CONCATENATE(E147,F147,G147,H147,I147,J147,K147,L147),'SRF Drop Downs'!G:G,1,FALSE))),IF(AND(H147&lt;&gt;"C3",L147&lt;&gt;"O5"),IF(SUM(COUNTIF(M147:S147,"Y"),COUNTIF(M147:S147,"N"))=0,"V","I"),IF(COUNTIF(M147:S147,"Y"),"V","I"))="V", IF(AND('Sponsor Response Form (SRF)'!E147="M1", COUNTIF('OMS Response Form (ORF)'!D:D, C147)&gt;0), "I", "V")="V"), "Valid","Invalid")," ")</f>
        <v xml:space="preserve"> </v>
      </c>
    </row>
    <row r="148" spans="2:21" x14ac:dyDescent="0.35">
      <c r="B148" s="70"/>
      <c r="C148" s="71"/>
      <c r="D148" s="72"/>
      <c r="E148" s="73"/>
      <c r="F148" s="73"/>
      <c r="G148" s="73"/>
      <c r="H148" s="73"/>
      <c r="I148" s="73"/>
      <c r="J148" s="73"/>
      <c r="K148" s="73"/>
      <c r="L148" s="73"/>
      <c r="M148" s="73"/>
      <c r="N148" s="73"/>
      <c r="O148" s="73"/>
      <c r="P148" s="73"/>
      <c r="Q148" s="73"/>
      <c r="R148" s="73"/>
      <c r="S148" s="73"/>
      <c r="T148" s="25" t="str">
        <f>IF(COUNTA(B148:S148)=0,"",IF(AND(COUNTA(B148:D148)=3,COUNTIF('SRF Drop Downs'!$B$2:$B$5,'Sponsor Response Form (SRF)'!E148),COUNTIF('SRF Drop Downs'!$F$2:$F$5,'Sponsor Response Form (SRF)'!F148),COUNTIF('SRF Drop Downs'!$C$2:$C$4,'Sponsor Response Form (SRF)'!G148),COUNTIF('SRF Drop Downs'!$D$2:$D$6,'Sponsor Response Form (SRF)'!H148),COUNTIF('SRF Drop Downs'!$A$2:$A$5,'Sponsor Response Form (SRF)'!I148),COUNTIF('SRF Drop Downs'!$A$2:$A$4,'Sponsor Response Form (SRF)'!J148),COUNTIF('SRF Drop Downs'!$A$2:$A$5,'Sponsor Response Form (SRF)'!K148),COUNTIF('SRF Drop Downs'!$E$2:$E$7,'Sponsor Response Form (SRF)'!L148),COUNTIF('SRF Drop Downs'!$A$2:$A$4,'Sponsor Response Form (SRF)'!M148),COUNTIF('SRF Drop Downs'!$A$2:$A$4,'Sponsor Response Form (SRF)'!N148),COUNTIF('SRF Drop Downs'!$A$2:$A$4,'Sponsor Response Form (SRF)'!O148),COUNTIF('SRF Drop Downs'!$A$2:$A$4,'Sponsor Response Form (SRF)'!P148),COUNTIF('SRF Drop Downs'!$A$2:$A$4,'Sponsor Response Form (SRF)'!Q148),COUNTIF('SRF Drop Downs'!$A$2:$A$4,'Sponsor Response Form (SRF)'!R148),COUNTIF('SRF Drop Downs'!$A$2:$A$4,'Sponsor Response Form (SRF)'!S148)),"Complete","Incomplete"))</f>
        <v/>
      </c>
      <c r="U148" s="26" t="str">
        <f>IF(T148="Complete",IF(AND(NOT(ISNA(VLOOKUP(CONCATENATE(E148,F148,G148,H148,I148,J148,K148,L148),'SRF Drop Downs'!G:G,1,FALSE))),IF(AND(H148&lt;&gt;"C3",L148&lt;&gt;"O5"),IF(SUM(COUNTIF(M148:S148,"Y"),COUNTIF(M148:S148,"N"))=0,"V","I"),IF(COUNTIF(M148:S148,"Y"),"V","I"))="V", IF(AND('Sponsor Response Form (SRF)'!E148="M1", COUNTIF('OMS Response Form (ORF)'!D:D, C148)&gt;0), "I", "V")="V"), "Valid","Invalid")," ")</f>
        <v xml:space="preserve"> </v>
      </c>
    </row>
    <row r="149" spans="2:21" x14ac:dyDescent="0.35">
      <c r="B149" s="70"/>
      <c r="C149" s="71"/>
      <c r="D149" s="72"/>
      <c r="E149" s="73"/>
      <c r="F149" s="73"/>
      <c r="G149" s="73"/>
      <c r="H149" s="73"/>
      <c r="I149" s="73"/>
      <c r="J149" s="73"/>
      <c r="K149" s="73"/>
      <c r="L149" s="73"/>
      <c r="M149" s="73"/>
      <c r="N149" s="73"/>
      <c r="O149" s="73"/>
      <c r="P149" s="73"/>
      <c r="Q149" s="73"/>
      <c r="R149" s="73"/>
      <c r="S149" s="73"/>
      <c r="T149" s="25" t="str">
        <f>IF(COUNTA(B149:S149)=0,"",IF(AND(COUNTA(B149:D149)=3,COUNTIF('SRF Drop Downs'!$B$2:$B$5,'Sponsor Response Form (SRF)'!E149),COUNTIF('SRF Drop Downs'!$F$2:$F$5,'Sponsor Response Form (SRF)'!F149),COUNTIF('SRF Drop Downs'!$C$2:$C$4,'Sponsor Response Form (SRF)'!G149),COUNTIF('SRF Drop Downs'!$D$2:$D$6,'Sponsor Response Form (SRF)'!H149),COUNTIF('SRF Drop Downs'!$A$2:$A$5,'Sponsor Response Form (SRF)'!I149),COUNTIF('SRF Drop Downs'!$A$2:$A$4,'Sponsor Response Form (SRF)'!J149),COUNTIF('SRF Drop Downs'!$A$2:$A$5,'Sponsor Response Form (SRF)'!K149),COUNTIF('SRF Drop Downs'!$E$2:$E$7,'Sponsor Response Form (SRF)'!L149),COUNTIF('SRF Drop Downs'!$A$2:$A$4,'Sponsor Response Form (SRF)'!M149),COUNTIF('SRF Drop Downs'!$A$2:$A$4,'Sponsor Response Form (SRF)'!N149),COUNTIF('SRF Drop Downs'!$A$2:$A$4,'Sponsor Response Form (SRF)'!O149),COUNTIF('SRF Drop Downs'!$A$2:$A$4,'Sponsor Response Form (SRF)'!P149),COUNTIF('SRF Drop Downs'!$A$2:$A$4,'Sponsor Response Form (SRF)'!Q149),COUNTIF('SRF Drop Downs'!$A$2:$A$4,'Sponsor Response Form (SRF)'!R149),COUNTIF('SRF Drop Downs'!$A$2:$A$4,'Sponsor Response Form (SRF)'!S149)),"Complete","Incomplete"))</f>
        <v/>
      </c>
      <c r="U149" s="26" t="str">
        <f>IF(T149="Complete",IF(AND(NOT(ISNA(VLOOKUP(CONCATENATE(E149,F149,G149,H149,I149,J149,K149,L149),'SRF Drop Downs'!G:G,1,FALSE))),IF(AND(H149&lt;&gt;"C3",L149&lt;&gt;"O5"),IF(SUM(COUNTIF(M149:S149,"Y"),COUNTIF(M149:S149,"N"))=0,"V","I"),IF(COUNTIF(M149:S149,"Y"),"V","I"))="V", IF(AND('Sponsor Response Form (SRF)'!E149="M1", COUNTIF('OMS Response Form (ORF)'!D:D, C149)&gt;0), "I", "V")="V"), "Valid","Invalid")," ")</f>
        <v xml:space="preserve"> </v>
      </c>
    </row>
    <row r="150" spans="2:21" x14ac:dyDescent="0.35">
      <c r="B150" s="70"/>
      <c r="C150" s="71"/>
      <c r="D150" s="72"/>
      <c r="E150" s="73"/>
      <c r="F150" s="73"/>
      <c r="G150" s="73"/>
      <c r="H150" s="73"/>
      <c r="I150" s="73"/>
      <c r="J150" s="73"/>
      <c r="K150" s="73"/>
      <c r="L150" s="73"/>
      <c r="M150" s="73"/>
      <c r="N150" s="73"/>
      <c r="O150" s="73"/>
      <c r="P150" s="73"/>
      <c r="Q150" s="73"/>
      <c r="R150" s="73"/>
      <c r="S150" s="73"/>
      <c r="T150" s="25" t="str">
        <f>IF(COUNTA(B150:S150)=0,"",IF(AND(COUNTA(B150:D150)=3,COUNTIF('SRF Drop Downs'!$B$2:$B$5,'Sponsor Response Form (SRF)'!E150),COUNTIF('SRF Drop Downs'!$F$2:$F$5,'Sponsor Response Form (SRF)'!F150),COUNTIF('SRF Drop Downs'!$C$2:$C$4,'Sponsor Response Form (SRF)'!G150),COUNTIF('SRF Drop Downs'!$D$2:$D$6,'Sponsor Response Form (SRF)'!H150),COUNTIF('SRF Drop Downs'!$A$2:$A$5,'Sponsor Response Form (SRF)'!I150),COUNTIF('SRF Drop Downs'!$A$2:$A$4,'Sponsor Response Form (SRF)'!J150),COUNTIF('SRF Drop Downs'!$A$2:$A$5,'Sponsor Response Form (SRF)'!K150),COUNTIF('SRF Drop Downs'!$E$2:$E$7,'Sponsor Response Form (SRF)'!L150),COUNTIF('SRF Drop Downs'!$A$2:$A$4,'Sponsor Response Form (SRF)'!M150),COUNTIF('SRF Drop Downs'!$A$2:$A$4,'Sponsor Response Form (SRF)'!N150),COUNTIF('SRF Drop Downs'!$A$2:$A$4,'Sponsor Response Form (SRF)'!O150),COUNTIF('SRF Drop Downs'!$A$2:$A$4,'Sponsor Response Form (SRF)'!P150),COUNTIF('SRF Drop Downs'!$A$2:$A$4,'Sponsor Response Form (SRF)'!Q150),COUNTIF('SRF Drop Downs'!$A$2:$A$4,'Sponsor Response Form (SRF)'!R150),COUNTIF('SRF Drop Downs'!$A$2:$A$4,'Sponsor Response Form (SRF)'!S150)),"Complete","Incomplete"))</f>
        <v/>
      </c>
      <c r="U150" s="26" t="str">
        <f>IF(T150="Complete",IF(AND(NOT(ISNA(VLOOKUP(CONCATENATE(E150,F150,G150,H150,I150,J150,K150,L150),'SRF Drop Downs'!G:G,1,FALSE))),IF(AND(H150&lt;&gt;"C3",L150&lt;&gt;"O5"),IF(SUM(COUNTIF(M150:S150,"Y"),COUNTIF(M150:S150,"N"))=0,"V","I"),IF(COUNTIF(M150:S150,"Y"),"V","I"))="V", IF(AND('Sponsor Response Form (SRF)'!E150="M1", COUNTIF('OMS Response Form (ORF)'!D:D, C150)&gt;0), "I", "V")="V"), "Valid","Invalid")," ")</f>
        <v xml:space="preserve"> </v>
      </c>
    </row>
    <row r="151" spans="2:21" x14ac:dyDescent="0.35">
      <c r="B151" s="70"/>
      <c r="C151" s="71"/>
      <c r="D151" s="72"/>
      <c r="E151" s="73"/>
      <c r="F151" s="73"/>
      <c r="G151" s="73"/>
      <c r="H151" s="73"/>
      <c r="I151" s="73"/>
      <c r="J151" s="73"/>
      <c r="K151" s="73"/>
      <c r="L151" s="73"/>
      <c r="M151" s="73"/>
      <c r="N151" s="73"/>
      <c r="O151" s="73"/>
      <c r="P151" s="73"/>
      <c r="Q151" s="73"/>
      <c r="R151" s="73"/>
      <c r="S151" s="73"/>
      <c r="T151" s="25" t="str">
        <f>IF(COUNTA(B151:S151)=0,"",IF(AND(COUNTA(B151:D151)=3,COUNTIF('SRF Drop Downs'!$B$2:$B$5,'Sponsor Response Form (SRF)'!E151),COUNTIF('SRF Drop Downs'!$F$2:$F$5,'Sponsor Response Form (SRF)'!F151),COUNTIF('SRF Drop Downs'!$C$2:$C$4,'Sponsor Response Form (SRF)'!G151),COUNTIF('SRF Drop Downs'!$D$2:$D$6,'Sponsor Response Form (SRF)'!H151),COUNTIF('SRF Drop Downs'!$A$2:$A$5,'Sponsor Response Form (SRF)'!I151),COUNTIF('SRF Drop Downs'!$A$2:$A$4,'Sponsor Response Form (SRF)'!J151),COUNTIF('SRF Drop Downs'!$A$2:$A$5,'Sponsor Response Form (SRF)'!K151),COUNTIF('SRF Drop Downs'!$E$2:$E$7,'Sponsor Response Form (SRF)'!L151),COUNTIF('SRF Drop Downs'!$A$2:$A$4,'Sponsor Response Form (SRF)'!M151),COUNTIF('SRF Drop Downs'!$A$2:$A$4,'Sponsor Response Form (SRF)'!N151),COUNTIF('SRF Drop Downs'!$A$2:$A$4,'Sponsor Response Form (SRF)'!O151),COUNTIF('SRF Drop Downs'!$A$2:$A$4,'Sponsor Response Form (SRF)'!P151),COUNTIF('SRF Drop Downs'!$A$2:$A$4,'Sponsor Response Form (SRF)'!Q151),COUNTIF('SRF Drop Downs'!$A$2:$A$4,'Sponsor Response Form (SRF)'!R151),COUNTIF('SRF Drop Downs'!$A$2:$A$4,'Sponsor Response Form (SRF)'!S151)),"Complete","Incomplete"))</f>
        <v/>
      </c>
      <c r="U151" s="26" t="str">
        <f>IF(T151="Complete",IF(AND(NOT(ISNA(VLOOKUP(CONCATENATE(E151,F151,G151,H151,I151,J151,K151,L151),'SRF Drop Downs'!G:G,1,FALSE))),IF(AND(H151&lt;&gt;"C3",L151&lt;&gt;"O5"),IF(SUM(COUNTIF(M151:S151,"Y"),COUNTIF(M151:S151,"N"))=0,"V","I"),IF(COUNTIF(M151:S151,"Y"),"V","I"))="V", IF(AND('Sponsor Response Form (SRF)'!E151="M1", COUNTIF('OMS Response Form (ORF)'!D:D, C151)&gt;0), "I", "V")="V"), "Valid","Invalid")," ")</f>
        <v xml:space="preserve"> </v>
      </c>
    </row>
    <row r="152" spans="2:21" x14ac:dyDescent="0.35">
      <c r="B152" s="70"/>
      <c r="C152" s="71"/>
      <c r="D152" s="72"/>
      <c r="E152" s="73"/>
      <c r="F152" s="73"/>
      <c r="G152" s="73"/>
      <c r="H152" s="73"/>
      <c r="I152" s="73"/>
      <c r="J152" s="73"/>
      <c r="K152" s="73"/>
      <c r="L152" s="73"/>
      <c r="M152" s="73"/>
      <c r="N152" s="73"/>
      <c r="O152" s="73"/>
      <c r="P152" s="73"/>
      <c r="Q152" s="73"/>
      <c r="R152" s="73"/>
      <c r="S152" s="73"/>
      <c r="T152" s="25" t="str">
        <f>IF(COUNTA(B152:S152)=0,"",IF(AND(COUNTA(B152:D152)=3,COUNTIF('SRF Drop Downs'!$B$2:$B$5,'Sponsor Response Form (SRF)'!E152),COUNTIF('SRF Drop Downs'!$F$2:$F$5,'Sponsor Response Form (SRF)'!F152),COUNTIF('SRF Drop Downs'!$C$2:$C$4,'Sponsor Response Form (SRF)'!G152),COUNTIF('SRF Drop Downs'!$D$2:$D$6,'Sponsor Response Form (SRF)'!H152),COUNTIF('SRF Drop Downs'!$A$2:$A$5,'Sponsor Response Form (SRF)'!I152),COUNTIF('SRF Drop Downs'!$A$2:$A$4,'Sponsor Response Form (SRF)'!J152),COUNTIF('SRF Drop Downs'!$A$2:$A$5,'Sponsor Response Form (SRF)'!K152),COUNTIF('SRF Drop Downs'!$E$2:$E$7,'Sponsor Response Form (SRF)'!L152),COUNTIF('SRF Drop Downs'!$A$2:$A$4,'Sponsor Response Form (SRF)'!M152),COUNTIF('SRF Drop Downs'!$A$2:$A$4,'Sponsor Response Form (SRF)'!N152),COUNTIF('SRF Drop Downs'!$A$2:$A$4,'Sponsor Response Form (SRF)'!O152),COUNTIF('SRF Drop Downs'!$A$2:$A$4,'Sponsor Response Form (SRF)'!P152),COUNTIF('SRF Drop Downs'!$A$2:$A$4,'Sponsor Response Form (SRF)'!Q152),COUNTIF('SRF Drop Downs'!$A$2:$A$4,'Sponsor Response Form (SRF)'!R152),COUNTIF('SRF Drop Downs'!$A$2:$A$4,'Sponsor Response Form (SRF)'!S152)),"Complete","Incomplete"))</f>
        <v/>
      </c>
      <c r="U152" s="26" t="str">
        <f>IF(T152="Complete",IF(AND(NOT(ISNA(VLOOKUP(CONCATENATE(E152,F152,G152,H152,I152,J152,K152,L152),'SRF Drop Downs'!G:G,1,FALSE))),IF(AND(H152&lt;&gt;"C3",L152&lt;&gt;"O5"),IF(SUM(COUNTIF(M152:S152,"Y"),COUNTIF(M152:S152,"N"))=0,"V","I"),IF(COUNTIF(M152:S152,"Y"),"V","I"))="V", IF(AND('Sponsor Response Form (SRF)'!E152="M1", COUNTIF('OMS Response Form (ORF)'!D:D, C152)&gt;0), "I", "V")="V"), "Valid","Invalid")," ")</f>
        <v xml:space="preserve"> </v>
      </c>
    </row>
    <row r="153" spans="2:21" x14ac:dyDescent="0.35">
      <c r="B153" s="70"/>
      <c r="C153" s="71"/>
      <c r="D153" s="72"/>
      <c r="E153" s="73"/>
      <c r="F153" s="73"/>
      <c r="G153" s="73"/>
      <c r="H153" s="73"/>
      <c r="I153" s="73"/>
      <c r="J153" s="73"/>
      <c r="K153" s="73"/>
      <c r="L153" s="73"/>
      <c r="M153" s="73"/>
      <c r="N153" s="73"/>
      <c r="O153" s="73"/>
      <c r="P153" s="73"/>
      <c r="Q153" s="73"/>
      <c r="R153" s="73"/>
      <c r="S153" s="73"/>
      <c r="T153" s="25" t="str">
        <f>IF(COUNTA(B153:S153)=0,"",IF(AND(COUNTA(B153:D153)=3,COUNTIF('SRF Drop Downs'!$B$2:$B$5,'Sponsor Response Form (SRF)'!E153),COUNTIF('SRF Drop Downs'!$F$2:$F$5,'Sponsor Response Form (SRF)'!F153),COUNTIF('SRF Drop Downs'!$C$2:$C$4,'Sponsor Response Form (SRF)'!G153),COUNTIF('SRF Drop Downs'!$D$2:$D$6,'Sponsor Response Form (SRF)'!H153),COUNTIF('SRF Drop Downs'!$A$2:$A$5,'Sponsor Response Form (SRF)'!I153),COUNTIF('SRF Drop Downs'!$A$2:$A$4,'Sponsor Response Form (SRF)'!J153),COUNTIF('SRF Drop Downs'!$A$2:$A$5,'Sponsor Response Form (SRF)'!K153),COUNTIF('SRF Drop Downs'!$E$2:$E$7,'Sponsor Response Form (SRF)'!L153),COUNTIF('SRF Drop Downs'!$A$2:$A$4,'Sponsor Response Form (SRF)'!M153),COUNTIF('SRF Drop Downs'!$A$2:$A$4,'Sponsor Response Form (SRF)'!N153),COUNTIF('SRF Drop Downs'!$A$2:$A$4,'Sponsor Response Form (SRF)'!O153),COUNTIF('SRF Drop Downs'!$A$2:$A$4,'Sponsor Response Form (SRF)'!P153),COUNTIF('SRF Drop Downs'!$A$2:$A$4,'Sponsor Response Form (SRF)'!Q153),COUNTIF('SRF Drop Downs'!$A$2:$A$4,'Sponsor Response Form (SRF)'!R153),COUNTIF('SRF Drop Downs'!$A$2:$A$4,'Sponsor Response Form (SRF)'!S153)),"Complete","Incomplete"))</f>
        <v/>
      </c>
      <c r="U153" s="26" t="str">
        <f>IF(T153="Complete",IF(AND(NOT(ISNA(VLOOKUP(CONCATENATE(E153,F153,G153,H153,I153,J153,K153,L153),'SRF Drop Downs'!G:G,1,FALSE))),IF(AND(H153&lt;&gt;"C3",L153&lt;&gt;"O5"),IF(SUM(COUNTIF(M153:S153,"Y"),COUNTIF(M153:S153,"N"))=0,"V","I"),IF(COUNTIF(M153:S153,"Y"),"V","I"))="V", IF(AND('Sponsor Response Form (SRF)'!E153="M1", COUNTIF('OMS Response Form (ORF)'!D:D, C153)&gt;0), "I", "V")="V"), "Valid","Invalid")," ")</f>
        <v xml:space="preserve"> </v>
      </c>
    </row>
    <row r="154" spans="2:21" x14ac:dyDescent="0.35">
      <c r="B154" s="70"/>
      <c r="C154" s="71"/>
      <c r="D154" s="72"/>
      <c r="E154" s="73"/>
      <c r="F154" s="73"/>
      <c r="G154" s="73"/>
      <c r="H154" s="73"/>
      <c r="I154" s="73"/>
      <c r="J154" s="73"/>
      <c r="K154" s="73"/>
      <c r="L154" s="73"/>
      <c r="M154" s="73"/>
      <c r="N154" s="73"/>
      <c r="O154" s="73"/>
      <c r="P154" s="73"/>
      <c r="Q154" s="73"/>
      <c r="R154" s="73"/>
      <c r="S154" s="73"/>
      <c r="T154" s="25" t="str">
        <f>IF(COUNTA(B154:S154)=0,"",IF(AND(COUNTA(B154:D154)=3,COUNTIF('SRF Drop Downs'!$B$2:$B$5,'Sponsor Response Form (SRF)'!E154),COUNTIF('SRF Drop Downs'!$F$2:$F$5,'Sponsor Response Form (SRF)'!F154),COUNTIF('SRF Drop Downs'!$C$2:$C$4,'Sponsor Response Form (SRF)'!G154),COUNTIF('SRF Drop Downs'!$D$2:$D$6,'Sponsor Response Form (SRF)'!H154),COUNTIF('SRF Drop Downs'!$A$2:$A$5,'Sponsor Response Form (SRF)'!I154),COUNTIF('SRF Drop Downs'!$A$2:$A$4,'Sponsor Response Form (SRF)'!J154),COUNTIF('SRF Drop Downs'!$A$2:$A$5,'Sponsor Response Form (SRF)'!K154),COUNTIF('SRF Drop Downs'!$E$2:$E$7,'Sponsor Response Form (SRF)'!L154),COUNTIF('SRF Drop Downs'!$A$2:$A$4,'Sponsor Response Form (SRF)'!M154),COUNTIF('SRF Drop Downs'!$A$2:$A$4,'Sponsor Response Form (SRF)'!N154),COUNTIF('SRF Drop Downs'!$A$2:$A$4,'Sponsor Response Form (SRF)'!O154),COUNTIF('SRF Drop Downs'!$A$2:$A$4,'Sponsor Response Form (SRF)'!P154),COUNTIF('SRF Drop Downs'!$A$2:$A$4,'Sponsor Response Form (SRF)'!Q154),COUNTIF('SRF Drop Downs'!$A$2:$A$4,'Sponsor Response Form (SRF)'!R154),COUNTIF('SRF Drop Downs'!$A$2:$A$4,'Sponsor Response Form (SRF)'!S154)),"Complete","Incomplete"))</f>
        <v/>
      </c>
      <c r="U154" s="26" t="str">
        <f>IF(T154="Complete",IF(AND(NOT(ISNA(VLOOKUP(CONCATENATE(E154,F154,G154,H154,I154,J154,K154,L154),'SRF Drop Downs'!G:G,1,FALSE))),IF(AND(H154&lt;&gt;"C3",L154&lt;&gt;"O5"),IF(SUM(COUNTIF(M154:S154,"Y"),COUNTIF(M154:S154,"N"))=0,"V","I"),IF(COUNTIF(M154:S154,"Y"),"V","I"))="V", IF(AND('Sponsor Response Form (SRF)'!E154="M1", COUNTIF('OMS Response Form (ORF)'!D:D, C154)&gt;0), "I", "V")="V"), "Valid","Invalid")," ")</f>
        <v xml:space="preserve"> </v>
      </c>
    </row>
    <row r="155" spans="2:21" x14ac:dyDescent="0.35">
      <c r="B155" s="70"/>
      <c r="C155" s="71"/>
      <c r="D155" s="72"/>
      <c r="E155" s="73"/>
      <c r="F155" s="73"/>
      <c r="G155" s="73"/>
      <c r="H155" s="73"/>
      <c r="I155" s="73"/>
      <c r="J155" s="73"/>
      <c r="K155" s="73"/>
      <c r="L155" s="73"/>
      <c r="M155" s="73"/>
      <c r="N155" s="73"/>
      <c r="O155" s="73"/>
      <c r="P155" s="73"/>
      <c r="Q155" s="73"/>
      <c r="R155" s="73"/>
      <c r="S155" s="73"/>
      <c r="T155" s="25" t="str">
        <f>IF(COUNTA(B155:S155)=0,"",IF(AND(COUNTA(B155:D155)=3,COUNTIF('SRF Drop Downs'!$B$2:$B$5,'Sponsor Response Form (SRF)'!E155),COUNTIF('SRF Drop Downs'!$F$2:$F$5,'Sponsor Response Form (SRF)'!F155),COUNTIF('SRF Drop Downs'!$C$2:$C$4,'Sponsor Response Form (SRF)'!G155),COUNTIF('SRF Drop Downs'!$D$2:$D$6,'Sponsor Response Form (SRF)'!H155),COUNTIF('SRF Drop Downs'!$A$2:$A$5,'Sponsor Response Form (SRF)'!I155),COUNTIF('SRF Drop Downs'!$A$2:$A$4,'Sponsor Response Form (SRF)'!J155),COUNTIF('SRF Drop Downs'!$A$2:$A$5,'Sponsor Response Form (SRF)'!K155),COUNTIF('SRF Drop Downs'!$E$2:$E$7,'Sponsor Response Form (SRF)'!L155),COUNTIF('SRF Drop Downs'!$A$2:$A$4,'Sponsor Response Form (SRF)'!M155),COUNTIF('SRF Drop Downs'!$A$2:$A$4,'Sponsor Response Form (SRF)'!N155),COUNTIF('SRF Drop Downs'!$A$2:$A$4,'Sponsor Response Form (SRF)'!O155),COUNTIF('SRF Drop Downs'!$A$2:$A$4,'Sponsor Response Form (SRF)'!P155),COUNTIF('SRF Drop Downs'!$A$2:$A$4,'Sponsor Response Form (SRF)'!Q155),COUNTIF('SRF Drop Downs'!$A$2:$A$4,'Sponsor Response Form (SRF)'!R155),COUNTIF('SRF Drop Downs'!$A$2:$A$4,'Sponsor Response Form (SRF)'!S155)),"Complete","Incomplete"))</f>
        <v/>
      </c>
      <c r="U155" s="26" t="str">
        <f>IF(T155="Complete",IF(AND(NOT(ISNA(VLOOKUP(CONCATENATE(E155,F155,G155,H155,I155,J155,K155,L155),'SRF Drop Downs'!G:G,1,FALSE))),IF(AND(H155&lt;&gt;"C3",L155&lt;&gt;"O5"),IF(SUM(COUNTIF(M155:S155,"Y"),COUNTIF(M155:S155,"N"))=0,"V","I"),IF(COUNTIF(M155:S155,"Y"),"V","I"))="V", IF(AND('Sponsor Response Form (SRF)'!E155="M1", COUNTIF('OMS Response Form (ORF)'!D:D, C155)&gt;0), "I", "V")="V"), "Valid","Invalid")," ")</f>
        <v xml:space="preserve"> </v>
      </c>
    </row>
    <row r="156" spans="2:21" x14ac:dyDescent="0.35">
      <c r="B156" s="70"/>
      <c r="C156" s="71"/>
      <c r="D156" s="72"/>
      <c r="E156" s="73"/>
      <c r="F156" s="73"/>
      <c r="G156" s="73"/>
      <c r="H156" s="73"/>
      <c r="I156" s="73"/>
      <c r="J156" s="73"/>
      <c r="K156" s="73"/>
      <c r="L156" s="73"/>
      <c r="M156" s="73"/>
      <c r="N156" s="73"/>
      <c r="O156" s="73"/>
      <c r="P156" s="73"/>
      <c r="Q156" s="73"/>
      <c r="R156" s="73"/>
      <c r="S156" s="73"/>
      <c r="T156" s="25" t="str">
        <f>IF(COUNTA(B156:S156)=0,"",IF(AND(COUNTA(B156:D156)=3,COUNTIF('SRF Drop Downs'!$B$2:$B$5,'Sponsor Response Form (SRF)'!E156),COUNTIF('SRF Drop Downs'!$F$2:$F$5,'Sponsor Response Form (SRF)'!F156),COUNTIF('SRF Drop Downs'!$C$2:$C$4,'Sponsor Response Form (SRF)'!G156),COUNTIF('SRF Drop Downs'!$D$2:$D$6,'Sponsor Response Form (SRF)'!H156),COUNTIF('SRF Drop Downs'!$A$2:$A$5,'Sponsor Response Form (SRF)'!I156),COUNTIF('SRF Drop Downs'!$A$2:$A$4,'Sponsor Response Form (SRF)'!J156),COUNTIF('SRF Drop Downs'!$A$2:$A$5,'Sponsor Response Form (SRF)'!K156),COUNTIF('SRF Drop Downs'!$E$2:$E$7,'Sponsor Response Form (SRF)'!L156),COUNTIF('SRF Drop Downs'!$A$2:$A$4,'Sponsor Response Form (SRF)'!M156),COUNTIF('SRF Drop Downs'!$A$2:$A$4,'Sponsor Response Form (SRF)'!N156),COUNTIF('SRF Drop Downs'!$A$2:$A$4,'Sponsor Response Form (SRF)'!O156),COUNTIF('SRF Drop Downs'!$A$2:$A$4,'Sponsor Response Form (SRF)'!P156),COUNTIF('SRF Drop Downs'!$A$2:$A$4,'Sponsor Response Form (SRF)'!Q156),COUNTIF('SRF Drop Downs'!$A$2:$A$4,'Sponsor Response Form (SRF)'!R156),COUNTIF('SRF Drop Downs'!$A$2:$A$4,'Sponsor Response Form (SRF)'!S156)),"Complete","Incomplete"))</f>
        <v/>
      </c>
      <c r="U156" s="26" t="str">
        <f>IF(T156="Complete",IF(AND(NOT(ISNA(VLOOKUP(CONCATENATE(E156,F156,G156,H156,I156,J156,K156,L156),'SRF Drop Downs'!G:G,1,FALSE))),IF(AND(H156&lt;&gt;"C3",L156&lt;&gt;"O5"),IF(SUM(COUNTIF(M156:S156,"Y"),COUNTIF(M156:S156,"N"))=0,"V","I"),IF(COUNTIF(M156:S156,"Y"),"V","I"))="V", IF(AND('Sponsor Response Form (SRF)'!E156="M1", COUNTIF('OMS Response Form (ORF)'!D:D, C156)&gt;0), "I", "V")="V"), "Valid","Invalid")," ")</f>
        <v xml:space="preserve"> </v>
      </c>
    </row>
    <row r="157" spans="2:21" x14ac:dyDescent="0.35">
      <c r="B157" s="70"/>
      <c r="C157" s="71"/>
      <c r="D157" s="72"/>
      <c r="E157" s="73"/>
      <c r="F157" s="73"/>
      <c r="G157" s="73"/>
      <c r="H157" s="73"/>
      <c r="I157" s="73"/>
      <c r="J157" s="73"/>
      <c r="K157" s="73"/>
      <c r="L157" s="73"/>
      <c r="M157" s="73"/>
      <c r="N157" s="73"/>
      <c r="O157" s="73"/>
      <c r="P157" s="73"/>
      <c r="Q157" s="73"/>
      <c r="R157" s="73"/>
      <c r="S157" s="73"/>
      <c r="T157" s="25" t="str">
        <f>IF(COUNTA(B157:S157)=0,"",IF(AND(COUNTA(B157:D157)=3,COUNTIF('SRF Drop Downs'!$B$2:$B$5,'Sponsor Response Form (SRF)'!E157),COUNTIF('SRF Drop Downs'!$F$2:$F$5,'Sponsor Response Form (SRF)'!F157),COUNTIF('SRF Drop Downs'!$C$2:$C$4,'Sponsor Response Form (SRF)'!G157),COUNTIF('SRF Drop Downs'!$D$2:$D$6,'Sponsor Response Form (SRF)'!H157),COUNTIF('SRF Drop Downs'!$A$2:$A$5,'Sponsor Response Form (SRF)'!I157),COUNTIF('SRF Drop Downs'!$A$2:$A$4,'Sponsor Response Form (SRF)'!J157),COUNTIF('SRF Drop Downs'!$A$2:$A$5,'Sponsor Response Form (SRF)'!K157),COUNTIF('SRF Drop Downs'!$E$2:$E$7,'Sponsor Response Form (SRF)'!L157),COUNTIF('SRF Drop Downs'!$A$2:$A$4,'Sponsor Response Form (SRF)'!M157),COUNTIF('SRF Drop Downs'!$A$2:$A$4,'Sponsor Response Form (SRF)'!N157),COUNTIF('SRF Drop Downs'!$A$2:$A$4,'Sponsor Response Form (SRF)'!O157),COUNTIF('SRF Drop Downs'!$A$2:$A$4,'Sponsor Response Form (SRF)'!P157),COUNTIF('SRF Drop Downs'!$A$2:$A$4,'Sponsor Response Form (SRF)'!Q157),COUNTIF('SRF Drop Downs'!$A$2:$A$4,'Sponsor Response Form (SRF)'!R157),COUNTIF('SRF Drop Downs'!$A$2:$A$4,'Sponsor Response Form (SRF)'!S157)),"Complete","Incomplete"))</f>
        <v/>
      </c>
      <c r="U157" s="26" t="str">
        <f>IF(T157="Complete",IF(AND(NOT(ISNA(VLOOKUP(CONCATENATE(E157,F157,G157,H157,I157,J157,K157,L157),'SRF Drop Downs'!G:G,1,FALSE))),IF(AND(H157&lt;&gt;"C3",L157&lt;&gt;"O5"),IF(SUM(COUNTIF(M157:S157,"Y"),COUNTIF(M157:S157,"N"))=0,"V","I"),IF(COUNTIF(M157:S157,"Y"),"V","I"))="V", IF(AND('Sponsor Response Form (SRF)'!E157="M1", COUNTIF('OMS Response Form (ORF)'!D:D, C157)&gt;0), "I", "V")="V"), "Valid","Invalid")," ")</f>
        <v xml:space="preserve"> </v>
      </c>
    </row>
    <row r="158" spans="2:21" x14ac:dyDescent="0.35">
      <c r="B158" s="70"/>
      <c r="C158" s="71"/>
      <c r="D158" s="72"/>
      <c r="E158" s="73"/>
      <c r="F158" s="73"/>
      <c r="G158" s="73"/>
      <c r="H158" s="73"/>
      <c r="I158" s="73"/>
      <c r="J158" s="73"/>
      <c r="K158" s="73"/>
      <c r="L158" s="73"/>
      <c r="M158" s="73"/>
      <c r="N158" s="73"/>
      <c r="O158" s="73"/>
      <c r="P158" s="73"/>
      <c r="Q158" s="73"/>
      <c r="R158" s="73"/>
      <c r="S158" s="73"/>
      <c r="T158" s="25" t="str">
        <f>IF(COUNTA(B158:S158)=0,"",IF(AND(COUNTA(B158:D158)=3,COUNTIF('SRF Drop Downs'!$B$2:$B$5,'Sponsor Response Form (SRF)'!E158),COUNTIF('SRF Drop Downs'!$F$2:$F$5,'Sponsor Response Form (SRF)'!F158),COUNTIF('SRF Drop Downs'!$C$2:$C$4,'Sponsor Response Form (SRF)'!G158),COUNTIF('SRF Drop Downs'!$D$2:$D$6,'Sponsor Response Form (SRF)'!H158),COUNTIF('SRF Drop Downs'!$A$2:$A$5,'Sponsor Response Form (SRF)'!I158),COUNTIF('SRF Drop Downs'!$A$2:$A$4,'Sponsor Response Form (SRF)'!J158),COUNTIF('SRF Drop Downs'!$A$2:$A$5,'Sponsor Response Form (SRF)'!K158),COUNTIF('SRF Drop Downs'!$E$2:$E$7,'Sponsor Response Form (SRF)'!L158),COUNTIF('SRF Drop Downs'!$A$2:$A$4,'Sponsor Response Form (SRF)'!M158),COUNTIF('SRF Drop Downs'!$A$2:$A$4,'Sponsor Response Form (SRF)'!N158),COUNTIF('SRF Drop Downs'!$A$2:$A$4,'Sponsor Response Form (SRF)'!O158),COUNTIF('SRF Drop Downs'!$A$2:$A$4,'Sponsor Response Form (SRF)'!P158),COUNTIF('SRF Drop Downs'!$A$2:$A$4,'Sponsor Response Form (SRF)'!Q158),COUNTIF('SRF Drop Downs'!$A$2:$A$4,'Sponsor Response Form (SRF)'!R158),COUNTIF('SRF Drop Downs'!$A$2:$A$4,'Sponsor Response Form (SRF)'!S158)),"Complete","Incomplete"))</f>
        <v/>
      </c>
      <c r="U158" s="26" t="str">
        <f>IF(T158="Complete",IF(AND(NOT(ISNA(VLOOKUP(CONCATENATE(E158,F158,G158,H158,I158,J158,K158,L158),'SRF Drop Downs'!G:G,1,FALSE))),IF(AND(H158&lt;&gt;"C3",L158&lt;&gt;"O5"),IF(SUM(COUNTIF(M158:S158,"Y"),COUNTIF(M158:S158,"N"))=0,"V","I"),IF(COUNTIF(M158:S158,"Y"),"V","I"))="V", IF(AND('Sponsor Response Form (SRF)'!E158="M1", COUNTIF('OMS Response Form (ORF)'!D:D, C158)&gt;0), "I", "V")="V"), "Valid","Invalid")," ")</f>
        <v xml:space="preserve"> </v>
      </c>
    </row>
    <row r="159" spans="2:21" x14ac:dyDescent="0.35">
      <c r="B159" s="70"/>
      <c r="C159" s="71"/>
      <c r="D159" s="72"/>
      <c r="E159" s="73"/>
      <c r="F159" s="73"/>
      <c r="G159" s="73"/>
      <c r="H159" s="73"/>
      <c r="I159" s="73"/>
      <c r="J159" s="73"/>
      <c r="K159" s="73"/>
      <c r="L159" s="73"/>
      <c r="M159" s="73"/>
      <c r="N159" s="73"/>
      <c r="O159" s="73"/>
      <c r="P159" s="73"/>
      <c r="Q159" s="73"/>
      <c r="R159" s="73"/>
      <c r="S159" s="73"/>
      <c r="T159" s="25" t="str">
        <f>IF(COUNTA(B159:S159)=0,"",IF(AND(COUNTA(B159:D159)=3,COUNTIF('SRF Drop Downs'!$B$2:$B$5,'Sponsor Response Form (SRF)'!E159),COUNTIF('SRF Drop Downs'!$F$2:$F$5,'Sponsor Response Form (SRF)'!F159),COUNTIF('SRF Drop Downs'!$C$2:$C$4,'Sponsor Response Form (SRF)'!G159),COUNTIF('SRF Drop Downs'!$D$2:$D$6,'Sponsor Response Form (SRF)'!H159),COUNTIF('SRF Drop Downs'!$A$2:$A$5,'Sponsor Response Form (SRF)'!I159),COUNTIF('SRF Drop Downs'!$A$2:$A$4,'Sponsor Response Form (SRF)'!J159),COUNTIF('SRF Drop Downs'!$A$2:$A$5,'Sponsor Response Form (SRF)'!K159),COUNTIF('SRF Drop Downs'!$E$2:$E$7,'Sponsor Response Form (SRF)'!L159),COUNTIF('SRF Drop Downs'!$A$2:$A$4,'Sponsor Response Form (SRF)'!M159),COUNTIF('SRF Drop Downs'!$A$2:$A$4,'Sponsor Response Form (SRF)'!N159),COUNTIF('SRF Drop Downs'!$A$2:$A$4,'Sponsor Response Form (SRF)'!O159),COUNTIF('SRF Drop Downs'!$A$2:$A$4,'Sponsor Response Form (SRF)'!P159),COUNTIF('SRF Drop Downs'!$A$2:$A$4,'Sponsor Response Form (SRF)'!Q159),COUNTIF('SRF Drop Downs'!$A$2:$A$4,'Sponsor Response Form (SRF)'!R159),COUNTIF('SRF Drop Downs'!$A$2:$A$4,'Sponsor Response Form (SRF)'!S159)),"Complete","Incomplete"))</f>
        <v/>
      </c>
      <c r="U159" s="26" t="str">
        <f>IF(T159="Complete",IF(AND(NOT(ISNA(VLOOKUP(CONCATENATE(E159,F159,G159,H159,I159,J159,K159,L159),'SRF Drop Downs'!G:G,1,FALSE))),IF(AND(H159&lt;&gt;"C3",L159&lt;&gt;"O5"),IF(SUM(COUNTIF(M159:S159,"Y"),COUNTIF(M159:S159,"N"))=0,"V","I"),IF(COUNTIF(M159:S159,"Y"),"V","I"))="V", IF(AND('Sponsor Response Form (SRF)'!E159="M1", COUNTIF('OMS Response Form (ORF)'!D:D, C159)&gt;0), "I", "V")="V"), "Valid","Invalid")," ")</f>
        <v xml:space="preserve"> </v>
      </c>
    </row>
    <row r="160" spans="2:21" x14ac:dyDescent="0.35">
      <c r="B160" s="70"/>
      <c r="C160" s="71"/>
      <c r="D160" s="72"/>
      <c r="E160" s="73"/>
      <c r="F160" s="73"/>
      <c r="G160" s="73"/>
      <c r="H160" s="73"/>
      <c r="I160" s="73"/>
      <c r="J160" s="73"/>
      <c r="K160" s="73"/>
      <c r="L160" s="73"/>
      <c r="M160" s="73"/>
      <c r="N160" s="73"/>
      <c r="O160" s="73"/>
      <c r="P160" s="73"/>
      <c r="Q160" s="73"/>
      <c r="R160" s="73"/>
      <c r="S160" s="73"/>
      <c r="T160" s="25" t="str">
        <f>IF(COUNTA(B160:S160)=0,"",IF(AND(COUNTA(B160:D160)=3,COUNTIF('SRF Drop Downs'!$B$2:$B$5,'Sponsor Response Form (SRF)'!E160),COUNTIF('SRF Drop Downs'!$F$2:$F$5,'Sponsor Response Form (SRF)'!F160),COUNTIF('SRF Drop Downs'!$C$2:$C$4,'Sponsor Response Form (SRF)'!G160),COUNTIF('SRF Drop Downs'!$D$2:$D$6,'Sponsor Response Form (SRF)'!H160),COUNTIF('SRF Drop Downs'!$A$2:$A$5,'Sponsor Response Form (SRF)'!I160),COUNTIF('SRF Drop Downs'!$A$2:$A$4,'Sponsor Response Form (SRF)'!J160),COUNTIF('SRF Drop Downs'!$A$2:$A$5,'Sponsor Response Form (SRF)'!K160),COUNTIF('SRF Drop Downs'!$E$2:$E$7,'Sponsor Response Form (SRF)'!L160),COUNTIF('SRF Drop Downs'!$A$2:$A$4,'Sponsor Response Form (SRF)'!M160),COUNTIF('SRF Drop Downs'!$A$2:$A$4,'Sponsor Response Form (SRF)'!N160),COUNTIF('SRF Drop Downs'!$A$2:$A$4,'Sponsor Response Form (SRF)'!O160),COUNTIF('SRF Drop Downs'!$A$2:$A$4,'Sponsor Response Form (SRF)'!P160),COUNTIF('SRF Drop Downs'!$A$2:$A$4,'Sponsor Response Form (SRF)'!Q160),COUNTIF('SRF Drop Downs'!$A$2:$A$4,'Sponsor Response Form (SRF)'!R160),COUNTIF('SRF Drop Downs'!$A$2:$A$4,'Sponsor Response Form (SRF)'!S160)),"Complete","Incomplete"))</f>
        <v/>
      </c>
      <c r="U160" s="26" t="str">
        <f>IF(T160="Complete",IF(AND(NOT(ISNA(VLOOKUP(CONCATENATE(E160,F160,G160,H160,I160,J160,K160,L160),'SRF Drop Downs'!G:G,1,FALSE))),IF(AND(H160&lt;&gt;"C3",L160&lt;&gt;"O5"),IF(SUM(COUNTIF(M160:S160,"Y"),COUNTIF(M160:S160,"N"))=0,"V","I"),IF(COUNTIF(M160:S160,"Y"),"V","I"))="V", IF(AND('Sponsor Response Form (SRF)'!E160="M1", COUNTIF('OMS Response Form (ORF)'!D:D, C160)&gt;0), "I", "V")="V"), "Valid","Invalid")," ")</f>
        <v xml:space="preserve"> </v>
      </c>
    </row>
    <row r="161" spans="2:21" x14ac:dyDescent="0.35">
      <c r="B161" s="70"/>
      <c r="C161" s="71"/>
      <c r="D161" s="72"/>
      <c r="E161" s="73"/>
      <c r="F161" s="73"/>
      <c r="G161" s="73"/>
      <c r="H161" s="73"/>
      <c r="I161" s="73"/>
      <c r="J161" s="73"/>
      <c r="K161" s="73"/>
      <c r="L161" s="73"/>
      <c r="M161" s="73"/>
      <c r="N161" s="73"/>
      <c r="O161" s="73"/>
      <c r="P161" s="73"/>
      <c r="Q161" s="73"/>
      <c r="R161" s="73"/>
      <c r="S161" s="73"/>
      <c r="T161" s="25" t="str">
        <f>IF(COUNTA(B161:S161)=0,"",IF(AND(COUNTA(B161:D161)=3,COUNTIF('SRF Drop Downs'!$B$2:$B$5,'Sponsor Response Form (SRF)'!E161),COUNTIF('SRF Drop Downs'!$F$2:$F$5,'Sponsor Response Form (SRF)'!F161),COUNTIF('SRF Drop Downs'!$C$2:$C$4,'Sponsor Response Form (SRF)'!G161),COUNTIF('SRF Drop Downs'!$D$2:$D$6,'Sponsor Response Form (SRF)'!H161),COUNTIF('SRF Drop Downs'!$A$2:$A$5,'Sponsor Response Form (SRF)'!I161),COUNTIF('SRF Drop Downs'!$A$2:$A$4,'Sponsor Response Form (SRF)'!J161),COUNTIF('SRF Drop Downs'!$A$2:$A$5,'Sponsor Response Form (SRF)'!K161),COUNTIF('SRF Drop Downs'!$E$2:$E$7,'Sponsor Response Form (SRF)'!L161),COUNTIF('SRF Drop Downs'!$A$2:$A$4,'Sponsor Response Form (SRF)'!M161),COUNTIF('SRF Drop Downs'!$A$2:$A$4,'Sponsor Response Form (SRF)'!N161),COUNTIF('SRF Drop Downs'!$A$2:$A$4,'Sponsor Response Form (SRF)'!O161),COUNTIF('SRF Drop Downs'!$A$2:$A$4,'Sponsor Response Form (SRF)'!P161),COUNTIF('SRF Drop Downs'!$A$2:$A$4,'Sponsor Response Form (SRF)'!Q161),COUNTIF('SRF Drop Downs'!$A$2:$A$4,'Sponsor Response Form (SRF)'!R161),COUNTIF('SRF Drop Downs'!$A$2:$A$4,'Sponsor Response Form (SRF)'!S161)),"Complete","Incomplete"))</f>
        <v/>
      </c>
      <c r="U161" s="26" t="str">
        <f>IF(T161="Complete",IF(AND(NOT(ISNA(VLOOKUP(CONCATENATE(E161,F161,G161,H161,I161,J161,K161,L161),'SRF Drop Downs'!G:G,1,FALSE))),IF(AND(H161&lt;&gt;"C3",L161&lt;&gt;"O5"),IF(SUM(COUNTIF(M161:S161,"Y"),COUNTIF(M161:S161,"N"))=0,"V","I"),IF(COUNTIF(M161:S161,"Y"),"V","I"))="V", IF(AND('Sponsor Response Form (SRF)'!E161="M1", COUNTIF('OMS Response Form (ORF)'!D:D, C161)&gt;0), "I", "V")="V"), "Valid","Invalid")," ")</f>
        <v xml:space="preserve"> </v>
      </c>
    </row>
    <row r="162" spans="2:21" x14ac:dyDescent="0.35">
      <c r="B162" s="70"/>
      <c r="C162" s="71"/>
      <c r="D162" s="72"/>
      <c r="E162" s="73"/>
      <c r="F162" s="73"/>
      <c r="G162" s="73"/>
      <c r="H162" s="73"/>
      <c r="I162" s="73"/>
      <c r="J162" s="73"/>
      <c r="K162" s="73"/>
      <c r="L162" s="73"/>
      <c r="M162" s="73"/>
      <c r="N162" s="73"/>
      <c r="O162" s="73"/>
      <c r="P162" s="73"/>
      <c r="Q162" s="73"/>
      <c r="R162" s="73"/>
      <c r="S162" s="73"/>
      <c r="T162" s="25" t="str">
        <f>IF(COUNTA(B162:S162)=0,"",IF(AND(COUNTA(B162:D162)=3,COUNTIF('SRF Drop Downs'!$B$2:$B$5,'Sponsor Response Form (SRF)'!E162),COUNTIF('SRF Drop Downs'!$F$2:$F$5,'Sponsor Response Form (SRF)'!F162),COUNTIF('SRF Drop Downs'!$C$2:$C$4,'Sponsor Response Form (SRF)'!G162),COUNTIF('SRF Drop Downs'!$D$2:$D$6,'Sponsor Response Form (SRF)'!H162),COUNTIF('SRF Drop Downs'!$A$2:$A$5,'Sponsor Response Form (SRF)'!I162),COUNTIF('SRF Drop Downs'!$A$2:$A$4,'Sponsor Response Form (SRF)'!J162),COUNTIF('SRF Drop Downs'!$A$2:$A$5,'Sponsor Response Form (SRF)'!K162),COUNTIF('SRF Drop Downs'!$E$2:$E$7,'Sponsor Response Form (SRF)'!L162),COUNTIF('SRF Drop Downs'!$A$2:$A$4,'Sponsor Response Form (SRF)'!M162),COUNTIF('SRF Drop Downs'!$A$2:$A$4,'Sponsor Response Form (SRF)'!N162),COUNTIF('SRF Drop Downs'!$A$2:$A$4,'Sponsor Response Form (SRF)'!O162),COUNTIF('SRF Drop Downs'!$A$2:$A$4,'Sponsor Response Form (SRF)'!P162),COUNTIF('SRF Drop Downs'!$A$2:$A$4,'Sponsor Response Form (SRF)'!Q162),COUNTIF('SRF Drop Downs'!$A$2:$A$4,'Sponsor Response Form (SRF)'!R162),COUNTIF('SRF Drop Downs'!$A$2:$A$4,'Sponsor Response Form (SRF)'!S162)),"Complete","Incomplete"))</f>
        <v/>
      </c>
      <c r="U162" s="26" t="str">
        <f>IF(T162="Complete",IF(AND(NOT(ISNA(VLOOKUP(CONCATENATE(E162,F162,G162,H162,I162,J162,K162,L162),'SRF Drop Downs'!G:G,1,FALSE))),IF(AND(H162&lt;&gt;"C3",L162&lt;&gt;"O5"),IF(SUM(COUNTIF(M162:S162,"Y"),COUNTIF(M162:S162,"N"))=0,"V","I"),IF(COUNTIF(M162:S162,"Y"),"V","I"))="V", IF(AND('Sponsor Response Form (SRF)'!E162="M1", COUNTIF('OMS Response Form (ORF)'!D:D, C162)&gt;0), "I", "V")="V"), "Valid","Invalid")," ")</f>
        <v xml:space="preserve"> </v>
      </c>
    </row>
    <row r="163" spans="2:21" x14ac:dyDescent="0.35">
      <c r="B163" s="70"/>
      <c r="C163" s="71"/>
      <c r="D163" s="72"/>
      <c r="E163" s="73"/>
      <c r="F163" s="73"/>
      <c r="G163" s="73"/>
      <c r="H163" s="73"/>
      <c r="I163" s="73"/>
      <c r="J163" s="73"/>
      <c r="K163" s="73"/>
      <c r="L163" s="73"/>
      <c r="M163" s="73"/>
      <c r="N163" s="73"/>
      <c r="O163" s="73"/>
      <c r="P163" s="73"/>
      <c r="Q163" s="73"/>
      <c r="R163" s="73"/>
      <c r="S163" s="73"/>
      <c r="T163" s="25" t="str">
        <f>IF(COUNTA(B163:S163)=0,"",IF(AND(COUNTA(B163:D163)=3,COUNTIF('SRF Drop Downs'!$B$2:$B$5,'Sponsor Response Form (SRF)'!E163),COUNTIF('SRF Drop Downs'!$F$2:$F$5,'Sponsor Response Form (SRF)'!F163),COUNTIF('SRF Drop Downs'!$C$2:$C$4,'Sponsor Response Form (SRF)'!G163),COUNTIF('SRF Drop Downs'!$D$2:$D$6,'Sponsor Response Form (SRF)'!H163),COUNTIF('SRF Drop Downs'!$A$2:$A$5,'Sponsor Response Form (SRF)'!I163),COUNTIF('SRF Drop Downs'!$A$2:$A$4,'Sponsor Response Form (SRF)'!J163),COUNTIF('SRF Drop Downs'!$A$2:$A$5,'Sponsor Response Form (SRF)'!K163),COUNTIF('SRF Drop Downs'!$E$2:$E$7,'Sponsor Response Form (SRF)'!L163),COUNTIF('SRF Drop Downs'!$A$2:$A$4,'Sponsor Response Form (SRF)'!M163),COUNTIF('SRF Drop Downs'!$A$2:$A$4,'Sponsor Response Form (SRF)'!N163),COUNTIF('SRF Drop Downs'!$A$2:$A$4,'Sponsor Response Form (SRF)'!O163),COUNTIF('SRF Drop Downs'!$A$2:$A$4,'Sponsor Response Form (SRF)'!P163),COUNTIF('SRF Drop Downs'!$A$2:$A$4,'Sponsor Response Form (SRF)'!Q163),COUNTIF('SRF Drop Downs'!$A$2:$A$4,'Sponsor Response Form (SRF)'!R163),COUNTIF('SRF Drop Downs'!$A$2:$A$4,'Sponsor Response Form (SRF)'!S163)),"Complete","Incomplete"))</f>
        <v/>
      </c>
      <c r="U163" s="26" t="str">
        <f>IF(T163="Complete",IF(AND(NOT(ISNA(VLOOKUP(CONCATENATE(E163,F163,G163,H163,I163,J163,K163,L163),'SRF Drop Downs'!G:G,1,FALSE))),IF(AND(H163&lt;&gt;"C3",L163&lt;&gt;"O5"),IF(SUM(COUNTIF(M163:S163,"Y"),COUNTIF(M163:S163,"N"))=0,"V","I"),IF(COUNTIF(M163:S163,"Y"),"V","I"))="V", IF(AND('Sponsor Response Form (SRF)'!E163="M1", COUNTIF('OMS Response Form (ORF)'!D:D, C163)&gt;0), "I", "V")="V"), "Valid","Invalid")," ")</f>
        <v xml:space="preserve"> </v>
      </c>
    </row>
    <row r="164" spans="2:21" x14ac:dyDescent="0.35">
      <c r="B164" s="70"/>
      <c r="C164" s="71"/>
      <c r="D164" s="72"/>
      <c r="E164" s="73"/>
      <c r="F164" s="73"/>
      <c r="G164" s="73"/>
      <c r="H164" s="73"/>
      <c r="I164" s="73"/>
      <c r="J164" s="73"/>
      <c r="K164" s="73"/>
      <c r="L164" s="73"/>
      <c r="M164" s="73"/>
      <c r="N164" s="73"/>
      <c r="O164" s="73"/>
      <c r="P164" s="73"/>
      <c r="Q164" s="73"/>
      <c r="R164" s="73"/>
      <c r="S164" s="73"/>
      <c r="T164" s="25" t="str">
        <f>IF(COUNTA(B164:S164)=0,"",IF(AND(COUNTA(B164:D164)=3,COUNTIF('SRF Drop Downs'!$B$2:$B$5,'Sponsor Response Form (SRF)'!E164),COUNTIF('SRF Drop Downs'!$F$2:$F$5,'Sponsor Response Form (SRF)'!F164),COUNTIF('SRF Drop Downs'!$C$2:$C$4,'Sponsor Response Form (SRF)'!G164),COUNTIF('SRF Drop Downs'!$D$2:$D$6,'Sponsor Response Form (SRF)'!H164),COUNTIF('SRF Drop Downs'!$A$2:$A$5,'Sponsor Response Form (SRF)'!I164),COUNTIF('SRF Drop Downs'!$A$2:$A$4,'Sponsor Response Form (SRF)'!J164),COUNTIF('SRF Drop Downs'!$A$2:$A$5,'Sponsor Response Form (SRF)'!K164),COUNTIF('SRF Drop Downs'!$E$2:$E$7,'Sponsor Response Form (SRF)'!L164),COUNTIF('SRF Drop Downs'!$A$2:$A$4,'Sponsor Response Form (SRF)'!M164),COUNTIF('SRF Drop Downs'!$A$2:$A$4,'Sponsor Response Form (SRF)'!N164),COUNTIF('SRF Drop Downs'!$A$2:$A$4,'Sponsor Response Form (SRF)'!O164),COUNTIF('SRF Drop Downs'!$A$2:$A$4,'Sponsor Response Form (SRF)'!P164),COUNTIF('SRF Drop Downs'!$A$2:$A$4,'Sponsor Response Form (SRF)'!Q164),COUNTIF('SRF Drop Downs'!$A$2:$A$4,'Sponsor Response Form (SRF)'!R164),COUNTIF('SRF Drop Downs'!$A$2:$A$4,'Sponsor Response Form (SRF)'!S164)),"Complete","Incomplete"))</f>
        <v/>
      </c>
      <c r="U164" s="26" t="str">
        <f>IF(T164="Complete",IF(AND(NOT(ISNA(VLOOKUP(CONCATENATE(E164,F164,G164,H164,I164,J164,K164,L164),'SRF Drop Downs'!G:G,1,FALSE))),IF(AND(H164&lt;&gt;"C3",L164&lt;&gt;"O5"),IF(SUM(COUNTIF(M164:S164,"Y"),COUNTIF(M164:S164,"N"))=0,"V","I"),IF(COUNTIF(M164:S164,"Y"),"V","I"))="V", IF(AND('Sponsor Response Form (SRF)'!E164="M1", COUNTIF('OMS Response Form (ORF)'!D:D, C164)&gt;0), "I", "V")="V"), "Valid","Invalid")," ")</f>
        <v xml:space="preserve"> </v>
      </c>
    </row>
    <row r="165" spans="2:21" x14ac:dyDescent="0.35">
      <c r="B165" s="70"/>
      <c r="C165" s="71"/>
      <c r="D165" s="72"/>
      <c r="E165" s="73"/>
      <c r="F165" s="73"/>
      <c r="G165" s="73"/>
      <c r="H165" s="73"/>
      <c r="I165" s="73"/>
      <c r="J165" s="73"/>
      <c r="K165" s="73"/>
      <c r="L165" s="73"/>
      <c r="M165" s="73"/>
      <c r="N165" s="73"/>
      <c r="O165" s="73"/>
      <c r="P165" s="73"/>
      <c r="Q165" s="73"/>
      <c r="R165" s="73"/>
      <c r="S165" s="73"/>
      <c r="T165" s="25" t="str">
        <f>IF(COUNTA(B165:S165)=0,"",IF(AND(COUNTA(B165:D165)=3,COUNTIF('SRF Drop Downs'!$B$2:$B$5,'Sponsor Response Form (SRF)'!E165),COUNTIF('SRF Drop Downs'!$F$2:$F$5,'Sponsor Response Form (SRF)'!F165),COUNTIF('SRF Drop Downs'!$C$2:$C$4,'Sponsor Response Form (SRF)'!G165),COUNTIF('SRF Drop Downs'!$D$2:$D$6,'Sponsor Response Form (SRF)'!H165),COUNTIF('SRF Drop Downs'!$A$2:$A$5,'Sponsor Response Form (SRF)'!I165),COUNTIF('SRF Drop Downs'!$A$2:$A$4,'Sponsor Response Form (SRF)'!J165),COUNTIF('SRF Drop Downs'!$A$2:$A$5,'Sponsor Response Form (SRF)'!K165),COUNTIF('SRF Drop Downs'!$E$2:$E$7,'Sponsor Response Form (SRF)'!L165),COUNTIF('SRF Drop Downs'!$A$2:$A$4,'Sponsor Response Form (SRF)'!M165),COUNTIF('SRF Drop Downs'!$A$2:$A$4,'Sponsor Response Form (SRF)'!N165),COUNTIF('SRF Drop Downs'!$A$2:$A$4,'Sponsor Response Form (SRF)'!O165),COUNTIF('SRF Drop Downs'!$A$2:$A$4,'Sponsor Response Form (SRF)'!P165),COUNTIF('SRF Drop Downs'!$A$2:$A$4,'Sponsor Response Form (SRF)'!Q165),COUNTIF('SRF Drop Downs'!$A$2:$A$4,'Sponsor Response Form (SRF)'!R165),COUNTIF('SRF Drop Downs'!$A$2:$A$4,'Sponsor Response Form (SRF)'!S165)),"Complete","Incomplete"))</f>
        <v/>
      </c>
      <c r="U165" s="26" t="str">
        <f>IF(T165="Complete",IF(AND(NOT(ISNA(VLOOKUP(CONCATENATE(E165,F165,G165,H165,I165,J165,K165,L165),'SRF Drop Downs'!G:G,1,FALSE))),IF(AND(H165&lt;&gt;"C3",L165&lt;&gt;"O5"),IF(SUM(COUNTIF(M165:S165,"Y"),COUNTIF(M165:S165,"N"))=0,"V","I"),IF(COUNTIF(M165:S165,"Y"),"V","I"))="V", IF(AND('Sponsor Response Form (SRF)'!E165="M1", COUNTIF('OMS Response Form (ORF)'!D:D, C165)&gt;0), "I", "V")="V"), "Valid","Invalid")," ")</f>
        <v xml:space="preserve"> </v>
      </c>
    </row>
    <row r="166" spans="2:21" x14ac:dyDescent="0.35">
      <c r="B166" s="70"/>
      <c r="C166" s="71"/>
      <c r="D166" s="72"/>
      <c r="E166" s="73"/>
      <c r="F166" s="73"/>
      <c r="G166" s="73"/>
      <c r="H166" s="73"/>
      <c r="I166" s="73"/>
      <c r="J166" s="73"/>
      <c r="K166" s="73"/>
      <c r="L166" s="73"/>
      <c r="M166" s="73"/>
      <c r="N166" s="73"/>
      <c r="O166" s="73"/>
      <c r="P166" s="73"/>
      <c r="Q166" s="73"/>
      <c r="R166" s="73"/>
      <c r="S166" s="73"/>
      <c r="T166" s="25" t="str">
        <f>IF(COUNTA(B166:S166)=0,"",IF(AND(COUNTA(B166:D166)=3,COUNTIF('SRF Drop Downs'!$B$2:$B$5,'Sponsor Response Form (SRF)'!E166),COUNTIF('SRF Drop Downs'!$F$2:$F$5,'Sponsor Response Form (SRF)'!F166),COUNTIF('SRF Drop Downs'!$C$2:$C$4,'Sponsor Response Form (SRF)'!G166),COUNTIF('SRF Drop Downs'!$D$2:$D$6,'Sponsor Response Form (SRF)'!H166),COUNTIF('SRF Drop Downs'!$A$2:$A$5,'Sponsor Response Form (SRF)'!I166),COUNTIF('SRF Drop Downs'!$A$2:$A$4,'Sponsor Response Form (SRF)'!J166),COUNTIF('SRF Drop Downs'!$A$2:$A$5,'Sponsor Response Form (SRF)'!K166),COUNTIF('SRF Drop Downs'!$E$2:$E$7,'Sponsor Response Form (SRF)'!L166),COUNTIF('SRF Drop Downs'!$A$2:$A$4,'Sponsor Response Form (SRF)'!M166),COUNTIF('SRF Drop Downs'!$A$2:$A$4,'Sponsor Response Form (SRF)'!N166),COUNTIF('SRF Drop Downs'!$A$2:$A$4,'Sponsor Response Form (SRF)'!O166),COUNTIF('SRF Drop Downs'!$A$2:$A$4,'Sponsor Response Form (SRF)'!P166),COUNTIF('SRF Drop Downs'!$A$2:$A$4,'Sponsor Response Form (SRF)'!Q166),COUNTIF('SRF Drop Downs'!$A$2:$A$4,'Sponsor Response Form (SRF)'!R166),COUNTIF('SRF Drop Downs'!$A$2:$A$4,'Sponsor Response Form (SRF)'!S166)),"Complete","Incomplete"))</f>
        <v/>
      </c>
      <c r="U166" s="26" t="str">
        <f>IF(T166="Complete",IF(AND(NOT(ISNA(VLOOKUP(CONCATENATE(E166,F166,G166,H166,I166,J166,K166,L166),'SRF Drop Downs'!G:G,1,FALSE))),IF(AND(H166&lt;&gt;"C3",L166&lt;&gt;"O5"),IF(SUM(COUNTIF(M166:S166,"Y"),COUNTIF(M166:S166,"N"))=0,"V","I"),IF(COUNTIF(M166:S166,"Y"),"V","I"))="V", IF(AND('Sponsor Response Form (SRF)'!E166="M1", COUNTIF('OMS Response Form (ORF)'!D:D, C166)&gt;0), "I", "V")="V"), "Valid","Invalid")," ")</f>
        <v xml:space="preserve"> </v>
      </c>
    </row>
    <row r="167" spans="2:21" x14ac:dyDescent="0.35">
      <c r="B167" s="70"/>
      <c r="C167" s="71"/>
      <c r="D167" s="72"/>
      <c r="E167" s="73"/>
      <c r="F167" s="73"/>
      <c r="G167" s="73"/>
      <c r="H167" s="73"/>
      <c r="I167" s="73"/>
      <c r="J167" s="73"/>
      <c r="K167" s="73"/>
      <c r="L167" s="73"/>
      <c r="M167" s="73"/>
      <c r="N167" s="73"/>
      <c r="O167" s="73"/>
      <c r="P167" s="73"/>
      <c r="Q167" s="73"/>
      <c r="R167" s="73"/>
      <c r="S167" s="73"/>
      <c r="T167" s="25" t="str">
        <f>IF(COUNTA(B167:S167)=0,"",IF(AND(COUNTA(B167:D167)=3,COUNTIF('SRF Drop Downs'!$B$2:$B$5,'Sponsor Response Form (SRF)'!E167),COUNTIF('SRF Drop Downs'!$F$2:$F$5,'Sponsor Response Form (SRF)'!F167),COUNTIF('SRF Drop Downs'!$C$2:$C$4,'Sponsor Response Form (SRF)'!G167),COUNTIF('SRF Drop Downs'!$D$2:$D$6,'Sponsor Response Form (SRF)'!H167),COUNTIF('SRF Drop Downs'!$A$2:$A$5,'Sponsor Response Form (SRF)'!I167),COUNTIF('SRF Drop Downs'!$A$2:$A$4,'Sponsor Response Form (SRF)'!J167),COUNTIF('SRF Drop Downs'!$A$2:$A$5,'Sponsor Response Form (SRF)'!K167),COUNTIF('SRF Drop Downs'!$E$2:$E$7,'Sponsor Response Form (SRF)'!L167),COUNTIF('SRF Drop Downs'!$A$2:$A$4,'Sponsor Response Form (SRF)'!M167),COUNTIF('SRF Drop Downs'!$A$2:$A$4,'Sponsor Response Form (SRF)'!N167),COUNTIF('SRF Drop Downs'!$A$2:$A$4,'Sponsor Response Form (SRF)'!O167),COUNTIF('SRF Drop Downs'!$A$2:$A$4,'Sponsor Response Form (SRF)'!P167),COUNTIF('SRF Drop Downs'!$A$2:$A$4,'Sponsor Response Form (SRF)'!Q167),COUNTIF('SRF Drop Downs'!$A$2:$A$4,'Sponsor Response Form (SRF)'!R167),COUNTIF('SRF Drop Downs'!$A$2:$A$4,'Sponsor Response Form (SRF)'!S167)),"Complete","Incomplete"))</f>
        <v/>
      </c>
      <c r="U167" s="26" t="str">
        <f>IF(T167="Complete",IF(AND(NOT(ISNA(VLOOKUP(CONCATENATE(E167,F167,G167,H167,I167,J167,K167,L167),'SRF Drop Downs'!G:G,1,FALSE))),IF(AND(H167&lt;&gt;"C3",L167&lt;&gt;"O5"),IF(SUM(COUNTIF(M167:S167,"Y"),COUNTIF(M167:S167,"N"))=0,"V","I"),IF(COUNTIF(M167:S167,"Y"),"V","I"))="V", IF(AND('Sponsor Response Form (SRF)'!E167="M1", COUNTIF('OMS Response Form (ORF)'!D:D, C167)&gt;0), "I", "V")="V"), "Valid","Invalid")," ")</f>
        <v xml:space="preserve"> </v>
      </c>
    </row>
    <row r="168" spans="2:21" x14ac:dyDescent="0.35">
      <c r="B168" s="70"/>
      <c r="C168" s="71"/>
      <c r="D168" s="72"/>
      <c r="E168" s="73"/>
      <c r="F168" s="73"/>
      <c r="G168" s="73"/>
      <c r="H168" s="73"/>
      <c r="I168" s="73"/>
      <c r="J168" s="73"/>
      <c r="K168" s="73"/>
      <c r="L168" s="73"/>
      <c r="M168" s="73"/>
      <c r="N168" s="73"/>
      <c r="O168" s="73"/>
      <c r="P168" s="73"/>
      <c r="Q168" s="73"/>
      <c r="R168" s="73"/>
      <c r="S168" s="73"/>
      <c r="T168" s="25" t="str">
        <f>IF(COUNTA(B168:S168)=0,"",IF(AND(COUNTA(B168:D168)=3,COUNTIF('SRF Drop Downs'!$B$2:$B$5,'Sponsor Response Form (SRF)'!E168),COUNTIF('SRF Drop Downs'!$F$2:$F$5,'Sponsor Response Form (SRF)'!F168),COUNTIF('SRF Drop Downs'!$C$2:$C$4,'Sponsor Response Form (SRF)'!G168),COUNTIF('SRF Drop Downs'!$D$2:$D$6,'Sponsor Response Form (SRF)'!H168),COUNTIF('SRF Drop Downs'!$A$2:$A$5,'Sponsor Response Form (SRF)'!I168),COUNTIF('SRF Drop Downs'!$A$2:$A$4,'Sponsor Response Form (SRF)'!J168),COUNTIF('SRF Drop Downs'!$A$2:$A$5,'Sponsor Response Form (SRF)'!K168),COUNTIF('SRF Drop Downs'!$E$2:$E$7,'Sponsor Response Form (SRF)'!L168),COUNTIF('SRF Drop Downs'!$A$2:$A$4,'Sponsor Response Form (SRF)'!M168),COUNTIF('SRF Drop Downs'!$A$2:$A$4,'Sponsor Response Form (SRF)'!N168),COUNTIF('SRF Drop Downs'!$A$2:$A$4,'Sponsor Response Form (SRF)'!O168),COUNTIF('SRF Drop Downs'!$A$2:$A$4,'Sponsor Response Form (SRF)'!P168),COUNTIF('SRF Drop Downs'!$A$2:$A$4,'Sponsor Response Form (SRF)'!Q168),COUNTIF('SRF Drop Downs'!$A$2:$A$4,'Sponsor Response Form (SRF)'!R168),COUNTIF('SRF Drop Downs'!$A$2:$A$4,'Sponsor Response Form (SRF)'!S168)),"Complete","Incomplete"))</f>
        <v/>
      </c>
      <c r="U168" s="26" t="str">
        <f>IF(T168="Complete",IF(AND(NOT(ISNA(VLOOKUP(CONCATENATE(E168,F168,G168,H168,I168,J168,K168,L168),'SRF Drop Downs'!G:G,1,FALSE))),IF(AND(H168&lt;&gt;"C3",L168&lt;&gt;"O5"),IF(SUM(COUNTIF(M168:S168,"Y"),COUNTIF(M168:S168,"N"))=0,"V","I"),IF(COUNTIF(M168:S168,"Y"),"V","I"))="V", IF(AND('Sponsor Response Form (SRF)'!E168="M1", COUNTIF('OMS Response Form (ORF)'!D:D, C168)&gt;0), "I", "V")="V"), "Valid","Invalid")," ")</f>
        <v xml:space="preserve"> </v>
      </c>
    </row>
    <row r="169" spans="2:21" x14ac:dyDescent="0.35">
      <c r="B169" s="70"/>
      <c r="C169" s="71"/>
      <c r="D169" s="72"/>
      <c r="E169" s="73"/>
      <c r="F169" s="73"/>
      <c r="G169" s="73"/>
      <c r="H169" s="73"/>
      <c r="I169" s="73"/>
      <c r="J169" s="73"/>
      <c r="K169" s="73"/>
      <c r="L169" s="73"/>
      <c r="M169" s="73"/>
      <c r="N169" s="73"/>
      <c r="O169" s="73"/>
      <c r="P169" s="73"/>
      <c r="Q169" s="73"/>
      <c r="R169" s="73"/>
      <c r="S169" s="73"/>
      <c r="T169" s="25" t="str">
        <f>IF(COUNTA(B169:S169)=0,"",IF(AND(COUNTA(B169:D169)=3,COUNTIF('SRF Drop Downs'!$B$2:$B$5,'Sponsor Response Form (SRF)'!E169),COUNTIF('SRF Drop Downs'!$F$2:$F$5,'Sponsor Response Form (SRF)'!F169),COUNTIF('SRF Drop Downs'!$C$2:$C$4,'Sponsor Response Form (SRF)'!G169),COUNTIF('SRF Drop Downs'!$D$2:$D$6,'Sponsor Response Form (SRF)'!H169),COUNTIF('SRF Drop Downs'!$A$2:$A$5,'Sponsor Response Form (SRF)'!I169),COUNTIF('SRF Drop Downs'!$A$2:$A$4,'Sponsor Response Form (SRF)'!J169),COUNTIF('SRF Drop Downs'!$A$2:$A$5,'Sponsor Response Form (SRF)'!K169),COUNTIF('SRF Drop Downs'!$E$2:$E$7,'Sponsor Response Form (SRF)'!L169),COUNTIF('SRF Drop Downs'!$A$2:$A$4,'Sponsor Response Form (SRF)'!M169),COUNTIF('SRF Drop Downs'!$A$2:$A$4,'Sponsor Response Form (SRF)'!N169),COUNTIF('SRF Drop Downs'!$A$2:$A$4,'Sponsor Response Form (SRF)'!O169),COUNTIF('SRF Drop Downs'!$A$2:$A$4,'Sponsor Response Form (SRF)'!P169),COUNTIF('SRF Drop Downs'!$A$2:$A$4,'Sponsor Response Form (SRF)'!Q169),COUNTIF('SRF Drop Downs'!$A$2:$A$4,'Sponsor Response Form (SRF)'!R169),COUNTIF('SRF Drop Downs'!$A$2:$A$4,'Sponsor Response Form (SRF)'!S169)),"Complete","Incomplete"))</f>
        <v/>
      </c>
      <c r="U169" s="26" t="str">
        <f>IF(T169="Complete",IF(AND(NOT(ISNA(VLOOKUP(CONCATENATE(E169,F169,G169,H169,I169,J169,K169,L169),'SRF Drop Downs'!G:G,1,FALSE))),IF(AND(H169&lt;&gt;"C3",L169&lt;&gt;"O5"),IF(SUM(COUNTIF(M169:S169,"Y"),COUNTIF(M169:S169,"N"))=0,"V","I"),IF(COUNTIF(M169:S169,"Y"),"V","I"))="V", IF(AND('Sponsor Response Form (SRF)'!E169="M1", COUNTIF('OMS Response Form (ORF)'!D:D, C169)&gt;0), "I", "V")="V"), "Valid","Invalid")," ")</f>
        <v xml:space="preserve"> </v>
      </c>
    </row>
    <row r="170" spans="2:21" x14ac:dyDescent="0.35">
      <c r="B170" s="70"/>
      <c r="C170" s="71"/>
      <c r="D170" s="72"/>
      <c r="E170" s="73"/>
      <c r="F170" s="73"/>
      <c r="G170" s="73"/>
      <c r="H170" s="73"/>
      <c r="I170" s="73"/>
      <c r="J170" s="73"/>
      <c r="K170" s="73"/>
      <c r="L170" s="73"/>
      <c r="M170" s="73"/>
      <c r="N170" s="73"/>
      <c r="O170" s="73"/>
      <c r="P170" s="73"/>
      <c r="Q170" s="73"/>
      <c r="R170" s="73"/>
      <c r="S170" s="73"/>
      <c r="T170" s="25" t="str">
        <f>IF(COUNTA(B170:S170)=0,"",IF(AND(COUNTA(B170:D170)=3,COUNTIF('SRF Drop Downs'!$B$2:$B$5,'Sponsor Response Form (SRF)'!E170),COUNTIF('SRF Drop Downs'!$F$2:$F$5,'Sponsor Response Form (SRF)'!F170),COUNTIF('SRF Drop Downs'!$C$2:$C$4,'Sponsor Response Form (SRF)'!G170),COUNTIF('SRF Drop Downs'!$D$2:$D$6,'Sponsor Response Form (SRF)'!H170),COUNTIF('SRF Drop Downs'!$A$2:$A$5,'Sponsor Response Form (SRF)'!I170),COUNTIF('SRF Drop Downs'!$A$2:$A$4,'Sponsor Response Form (SRF)'!J170),COUNTIF('SRF Drop Downs'!$A$2:$A$5,'Sponsor Response Form (SRF)'!K170),COUNTIF('SRF Drop Downs'!$E$2:$E$7,'Sponsor Response Form (SRF)'!L170),COUNTIF('SRF Drop Downs'!$A$2:$A$4,'Sponsor Response Form (SRF)'!M170),COUNTIF('SRF Drop Downs'!$A$2:$A$4,'Sponsor Response Form (SRF)'!N170),COUNTIF('SRF Drop Downs'!$A$2:$A$4,'Sponsor Response Form (SRF)'!O170),COUNTIF('SRF Drop Downs'!$A$2:$A$4,'Sponsor Response Form (SRF)'!P170),COUNTIF('SRF Drop Downs'!$A$2:$A$4,'Sponsor Response Form (SRF)'!Q170),COUNTIF('SRF Drop Downs'!$A$2:$A$4,'Sponsor Response Form (SRF)'!R170),COUNTIF('SRF Drop Downs'!$A$2:$A$4,'Sponsor Response Form (SRF)'!S170)),"Complete","Incomplete"))</f>
        <v/>
      </c>
      <c r="U170" s="26" t="str">
        <f>IF(T170="Complete",IF(AND(NOT(ISNA(VLOOKUP(CONCATENATE(E170,F170,G170,H170,I170,J170,K170,L170),'SRF Drop Downs'!G:G,1,FALSE))),IF(AND(H170&lt;&gt;"C3",L170&lt;&gt;"O5"),IF(SUM(COUNTIF(M170:S170,"Y"),COUNTIF(M170:S170,"N"))=0,"V","I"),IF(COUNTIF(M170:S170,"Y"),"V","I"))="V", IF(AND('Sponsor Response Form (SRF)'!E170="M1", COUNTIF('OMS Response Form (ORF)'!D:D, C170)&gt;0), "I", "V")="V"), "Valid","Invalid")," ")</f>
        <v xml:space="preserve"> </v>
      </c>
    </row>
    <row r="171" spans="2:21" x14ac:dyDescent="0.35">
      <c r="B171" s="70"/>
      <c r="C171" s="71"/>
      <c r="D171" s="72"/>
      <c r="E171" s="73"/>
      <c r="F171" s="73"/>
      <c r="G171" s="73"/>
      <c r="H171" s="73"/>
      <c r="I171" s="73"/>
      <c r="J171" s="73"/>
      <c r="K171" s="73"/>
      <c r="L171" s="73"/>
      <c r="M171" s="73"/>
      <c r="N171" s="73"/>
      <c r="O171" s="73"/>
      <c r="P171" s="73"/>
      <c r="Q171" s="73"/>
      <c r="R171" s="73"/>
      <c r="S171" s="73"/>
      <c r="T171" s="25" t="str">
        <f>IF(COUNTA(B171:S171)=0,"",IF(AND(COUNTA(B171:D171)=3,COUNTIF('SRF Drop Downs'!$B$2:$B$5,'Sponsor Response Form (SRF)'!E171),COUNTIF('SRF Drop Downs'!$F$2:$F$5,'Sponsor Response Form (SRF)'!F171),COUNTIF('SRF Drop Downs'!$C$2:$C$4,'Sponsor Response Form (SRF)'!G171),COUNTIF('SRF Drop Downs'!$D$2:$D$6,'Sponsor Response Form (SRF)'!H171),COUNTIF('SRF Drop Downs'!$A$2:$A$5,'Sponsor Response Form (SRF)'!I171),COUNTIF('SRF Drop Downs'!$A$2:$A$4,'Sponsor Response Form (SRF)'!J171),COUNTIF('SRF Drop Downs'!$A$2:$A$5,'Sponsor Response Form (SRF)'!K171),COUNTIF('SRF Drop Downs'!$E$2:$E$7,'Sponsor Response Form (SRF)'!L171),COUNTIF('SRF Drop Downs'!$A$2:$A$4,'Sponsor Response Form (SRF)'!M171),COUNTIF('SRF Drop Downs'!$A$2:$A$4,'Sponsor Response Form (SRF)'!N171),COUNTIF('SRF Drop Downs'!$A$2:$A$4,'Sponsor Response Form (SRF)'!O171),COUNTIF('SRF Drop Downs'!$A$2:$A$4,'Sponsor Response Form (SRF)'!P171),COUNTIF('SRF Drop Downs'!$A$2:$A$4,'Sponsor Response Form (SRF)'!Q171),COUNTIF('SRF Drop Downs'!$A$2:$A$4,'Sponsor Response Form (SRF)'!R171),COUNTIF('SRF Drop Downs'!$A$2:$A$4,'Sponsor Response Form (SRF)'!S171)),"Complete","Incomplete"))</f>
        <v/>
      </c>
      <c r="U171" s="26" t="str">
        <f>IF(T171="Complete",IF(AND(NOT(ISNA(VLOOKUP(CONCATENATE(E171,F171,G171,H171,I171,J171,K171,L171),'SRF Drop Downs'!G:G,1,FALSE))),IF(AND(H171&lt;&gt;"C3",L171&lt;&gt;"O5"),IF(SUM(COUNTIF(M171:S171,"Y"),COUNTIF(M171:S171,"N"))=0,"V","I"),IF(COUNTIF(M171:S171,"Y"),"V","I"))="V", IF(AND('Sponsor Response Form (SRF)'!E171="M1", COUNTIF('OMS Response Form (ORF)'!D:D, C171)&gt;0), "I", "V")="V"), "Valid","Invalid")," ")</f>
        <v xml:space="preserve"> </v>
      </c>
    </row>
    <row r="172" spans="2:21" x14ac:dyDescent="0.35">
      <c r="B172" s="70"/>
      <c r="C172" s="71"/>
      <c r="D172" s="72"/>
      <c r="E172" s="73"/>
      <c r="F172" s="73"/>
      <c r="G172" s="73"/>
      <c r="H172" s="73"/>
      <c r="I172" s="73"/>
      <c r="J172" s="73"/>
      <c r="K172" s="73"/>
      <c r="L172" s="73"/>
      <c r="M172" s="73"/>
      <c r="N172" s="73"/>
      <c r="O172" s="73"/>
      <c r="P172" s="73"/>
      <c r="Q172" s="73"/>
      <c r="R172" s="73"/>
      <c r="S172" s="73"/>
      <c r="T172" s="25" t="str">
        <f>IF(COUNTA(B172:S172)=0,"",IF(AND(COUNTA(B172:D172)=3,COUNTIF('SRF Drop Downs'!$B$2:$B$5,'Sponsor Response Form (SRF)'!E172),COUNTIF('SRF Drop Downs'!$F$2:$F$5,'Sponsor Response Form (SRF)'!F172),COUNTIF('SRF Drop Downs'!$C$2:$C$4,'Sponsor Response Form (SRF)'!G172),COUNTIF('SRF Drop Downs'!$D$2:$D$6,'Sponsor Response Form (SRF)'!H172),COUNTIF('SRF Drop Downs'!$A$2:$A$5,'Sponsor Response Form (SRF)'!I172),COUNTIF('SRF Drop Downs'!$A$2:$A$4,'Sponsor Response Form (SRF)'!J172),COUNTIF('SRF Drop Downs'!$A$2:$A$5,'Sponsor Response Form (SRF)'!K172),COUNTIF('SRF Drop Downs'!$E$2:$E$7,'Sponsor Response Form (SRF)'!L172),COUNTIF('SRF Drop Downs'!$A$2:$A$4,'Sponsor Response Form (SRF)'!M172),COUNTIF('SRF Drop Downs'!$A$2:$A$4,'Sponsor Response Form (SRF)'!N172),COUNTIF('SRF Drop Downs'!$A$2:$A$4,'Sponsor Response Form (SRF)'!O172),COUNTIF('SRF Drop Downs'!$A$2:$A$4,'Sponsor Response Form (SRF)'!P172),COUNTIF('SRF Drop Downs'!$A$2:$A$4,'Sponsor Response Form (SRF)'!Q172),COUNTIF('SRF Drop Downs'!$A$2:$A$4,'Sponsor Response Form (SRF)'!R172),COUNTIF('SRF Drop Downs'!$A$2:$A$4,'Sponsor Response Form (SRF)'!S172)),"Complete","Incomplete"))</f>
        <v/>
      </c>
      <c r="U172" s="26" t="str">
        <f>IF(T172="Complete",IF(AND(NOT(ISNA(VLOOKUP(CONCATENATE(E172,F172,G172,H172,I172,J172,K172,L172),'SRF Drop Downs'!G:G,1,FALSE))),IF(AND(H172&lt;&gt;"C3",L172&lt;&gt;"O5"),IF(SUM(COUNTIF(M172:S172,"Y"),COUNTIF(M172:S172,"N"))=0,"V","I"),IF(COUNTIF(M172:S172,"Y"),"V","I"))="V", IF(AND('Sponsor Response Form (SRF)'!E172="M1", COUNTIF('OMS Response Form (ORF)'!D:D, C172)&gt;0), "I", "V")="V"), "Valid","Invalid")," ")</f>
        <v xml:space="preserve"> </v>
      </c>
    </row>
    <row r="173" spans="2:21" x14ac:dyDescent="0.35">
      <c r="B173" s="70"/>
      <c r="C173" s="71"/>
      <c r="D173" s="72"/>
      <c r="E173" s="73"/>
      <c r="F173" s="73"/>
      <c r="G173" s="73"/>
      <c r="H173" s="73"/>
      <c r="I173" s="73"/>
      <c r="J173" s="73"/>
      <c r="K173" s="73"/>
      <c r="L173" s="73"/>
      <c r="M173" s="73"/>
      <c r="N173" s="73"/>
      <c r="O173" s="73"/>
      <c r="P173" s="73"/>
      <c r="Q173" s="73"/>
      <c r="R173" s="73"/>
      <c r="S173" s="73"/>
      <c r="T173" s="25" t="str">
        <f>IF(COUNTA(B173:S173)=0,"",IF(AND(COUNTA(B173:D173)=3,COUNTIF('SRF Drop Downs'!$B$2:$B$5,'Sponsor Response Form (SRF)'!E173),COUNTIF('SRF Drop Downs'!$F$2:$F$5,'Sponsor Response Form (SRF)'!F173),COUNTIF('SRF Drop Downs'!$C$2:$C$4,'Sponsor Response Form (SRF)'!G173),COUNTIF('SRF Drop Downs'!$D$2:$D$6,'Sponsor Response Form (SRF)'!H173),COUNTIF('SRF Drop Downs'!$A$2:$A$5,'Sponsor Response Form (SRF)'!I173),COUNTIF('SRF Drop Downs'!$A$2:$A$4,'Sponsor Response Form (SRF)'!J173),COUNTIF('SRF Drop Downs'!$A$2:$A$5,'Sponsor Response Form (SRF)'!K173),COUNTIF('SRF Drop Downs'!$E$2:$E$7,'Sponsor Response Form (SRF)'!L173),COUNTIF('SRF Drop Downs'!$A$2:$A$4,'Sponsor Response Form (SRF)'!M173),COUNTIF('SRF Drop Downs'!$A$2:$A$4,'Sponsor Response Form (SRF)'!N173),COUNTIF('SRF Drop Downs'!$A$2:$A$4,'Sponsor Response Form (SRF)'!O173),COUNTIF('SRF Drop Downs'!$A$2:$A$4,'Sponsor Response Form (SRF)'!P173),COUNTIF('SRF Drop Downs'!$A$2:$A$4,'Sponsor Response Form (SRF)'!Q173),COUNTIF('SRF Drop Downs'!$A$2:$A$4,'Sponsor Response Form (SRF)'!R173),COUNTIF('SRF Drop Downs'!$A$2:$A$4,'Sponsor Response Form (SRF)'!S173)),"Complete","Incomplete"))</f>
        <v/>
      </c>
      <c r="U173" s="26" t="str">
        <f>IF(T173="Complete",IF(AND(NOT(ISNA(VLOOKUP(CONCATENATE(E173,F173,G173,H173,I173,J173,K173,L173),'SRF Drop Downs'!G:G,1,FALSE))),IF(AND(H173&lt;&gt;"C3",L173&lt;&gt;"O5"),IF(SUM(COUNTIF(M173:S173,"Y"),COUNTIF(M173:S173,"N"))=0,"V","I"),IF(COUNTIF(M173:S173,"Y"),"V","I"))="V", IF(AND('Sponsor Response Form (SRF)'!E173="M1", COUNTIF('OMS Response Form (ORF)'!D:D, C173)&gt;0), "I", "V")="V"), "Valid","Invalid")," ")</f>
        <v xml:space="preserve"> </v>
      </c>
    </row>
    <row r="174" spans="2:21" x14ac:dyDescent="0.35">
      <c r="B174" s="70"/>
      <c r="C174" s="71"/>
      <c r="D174" s="72"/>
      <c r="E174" s="73"/>
      <c r="F174" s="73"/>
      <c r="G174" s="73"/>
      <c r="H174" s="73"/>
      <c r="I174" s="73"/>
      <c r="J174" s="73"/>
      <c r="K174" s="73"/>
      <c r="L174" s="73"/>
      <c r="M174" s="73"/>
      <c r="N174" s="73"/>
      <c r="O174" s="73"/>
      <c r="P174" s="73"/>
      <c r="Q174" s="73"/>
      <c r="R174" s="73"/>
      <c r="S174" s="73"/>
      <c r="T174" s="25" t="str">
        <f>IF(COUNTA(B174:S174)=0,"",IF(AND(COUNTA(B174:D174)=3,COUNTIF('SRF Drop Downs'!$B$2:$B$5,'Sponsor Response Form (SRF)'!E174),COUNTIF('SRF Drop Downs'!$F$2:$F$5,'Sponsor Response Form (SRF)'!F174),COUNTIF('SRF Drop Downs'!$C$2:$C$4,'Sponsor Response Form (SRF)'!G174),COUNTIF('SRF Drop Downs'!$D$2:$D$6,'Sponsor Response Form (SRF)'!H174),COUNTIF('SRF Drop Downs'!$A$2:$A$5,'Sponsor Response Form (SRF)'!I174),COUNTIF('SRF Drop Downs'!$A$2:$A$4,'Sponsor Response Form (SRF)'!J174),COUNTIF('SRF Drop Downs'!$A$2:$A$5,'Sponsor Response Form (SRF)'!K174),COUNTIF('SRF Drop Downs'!$E$2:$E$7,'Sponsor Response Form (SRF)'!L174),COUNTIF('SRF Drop Downs'!$A$2:$A$4,'Sponsor Response Form (SRF)'!M174),COUNTIF('SRF Drop Downs'!$A$2:$A$4,'Sponsor Response Form (SRF)'!N174),COUNTIF('SRF Drop Downs'!$A$2:$A$4,'Sponsor Response Form (SRF)'!O174),COUNTIF('SRF Drop Downs'!$A$2:$A$4,'Sponsor Response Form (SRF)'!P174),COUNTIF('SRF Drop Downs'!$A$2:$A$4,'Sponsor Response Form (SRF)'!Q174),COUNTIF('SRF Drop Downs'!$A$2:$A$4,'Sponsor Response Form (SRF)'!R174),COUNTIF('SRF Drop Downs'!$A$2:$A$4,'Sponsor Response Form (SRF)'!S174)),"Complete","Incomplete"))</f>
        <v/>
      </c>
      <c r="U174" s="26" t="str">
        <f>IF(T174="Complete",IF(AND(NOT(ISNA(VLOOKUP(CONCATENATE(E174,F174,G174,H174,I174,J174,K174,L174),'SRF Drop Downs'!G:G,1,FALSE))),IF(AND(H174&lt;&gt;"C3",L174&lt;&gt;"O5"),IF(SUM(COUNTIF(M174:S174,"Y"),COUNTIF(M174:S174,"N"))=0,"V","I"),IF(COUNTIF(M174:S174,"Y"),"V","I"))="V", IF(AND('Sponsor Response Form (SRF)'!E174="M1", COUNTIF('OMS Response Form (ORF)'!D:D, C174)&gt;0), "I", "V")="V"), "Valid","Invalid")," ")</f>
        <v xml:space="preserve"> </v>
      </c>
    </row>
    <row r="175" spans="2:21" x14ac:dyDescent="0.35">
      <c r="B175" s="70"/>
      <c r="C175" s="71"/>
      <c r="D175" s="72"/>
      <c r="E175" s="73"/>
      <c r="F175" s="73"/>
      <c r="G175" s="73"/>
      <c r="H175" s="73"/>
      <c r="I175" s="73"/>
      <c r="J175" s="73"/>
      <c r="K175" s="73"/>
      <c r="L175" s="73"/>
      <c r="M175" s="73"/>
      <c r="N175" s="73"/>
      <c r="O175" s="73"/>
      <c r="P175" s="73"/>
      <c r="Q175" s="73"/>
      <c r="R175" s="73"/>
      <c r="S175" s="73"/>
      <c r="T175" s="25" t="str">
        <f>IF(COUNTA(B175:S175)=0,"",IF(AND(COUNTA(B175:D175)=3,COUNTIF('SRF Drop Downs'!$B$2:$B$5,'Sponsor Response Form (SRF)'!E175),COUNTIF('SRF Drop Downs'!$F$2:$F$5,'Sponsor Response Form (SRF)'!F175),COUNTIF('SRF Drop Downs'!$C$2:$C$4,'Sponsor Response Form (SRF)'!G175),COUNTIF('SRF Drop Downs'!$D$2:$D$6,'Sponsor Response Form (SRF)'!H175),COUNTIF('SRF Drop Downs'!$A$2:$A$5,'Sponsor Response Form (SRF)'!I175),COUNTIF('SRF Drop Downs'!$A$2:$A$4,'Sponsor Response Form (SRF)'!J175),COUNTIF('SRF Drop Downs'!$A$2:$A$5,'Sponsor Response Form (SRF)'!K175),COUNTIF('SRF Drop Downs'!$E$2:$E$7,'Sponsor Response Form (SRF)'!L175),COUNTIF('SRF Drop Downs'!$A$2:$A$4,'Sponsor Response Form (SRF)'!M175),COUNTIF('SRF Drop Downs'!$A$2:$A$4,'Sponsor Response Form (SRF)'!N175),COUNTIF('SRF Drop Downs'!$A$2:$A$4,'Sponsor Response Form (SRF)'!O175),COUNTIF('SRF Drop Downs'!$A$2:$A$4,'Sponsor Response Form (SRF)'!P175),COUNTIF('SRF Drop Downs'!$A$2:$A$4,'Sponsor Response Form (SRF)'!Q175),COUNTIF('SRF Drop Downs'!$A$2:$A$4,'Sponsor Response Form (SRF)'!R175),COUNTIF('SRF Drop Downs'!$A$2:$A$4,'Sponsor Response Form (SRF)'!S175)),"Complete","Incomplete"))</f>
        <v/>
      </c>
      <c r="U175" s="26" t="str">
        <f>IF(T175="Complete",IF(AND(NOT(ISNA(VLOOKUP(CONCATENATE(E175,F175,G175,H175,I175,J175,K175,L175),'SRF Drop Downs'!G:G,1,FALSE))),IF(AND(H175&lt;&gt;"C3",L175&lt;&gt;"O5"),IF(SUM(COUNTIF(M175:S175,"Y"),COUNTIF(M175:S175,"N"))=0,"V","I"),IF(COUNTIF(M175:S175,"Y"),"V","I"))="V", IF(AND('Sponsor Response Form (SRF)'!E175="M1", COUNTIF('OMS Response Form (ORF)'!D:D, C175)&gt;0), "I", "V")="V"), "Valid","Invalid")," ")</f>
        <v xml:space="preserve"> </v>
      </c>
    </row>
    <row r="176" spans="2:21" x14ac:dyDescent="0.35">
      <c r="B176" s="70"/>
      <c r="C176" s="71"/>
      <c r="D176" s="72"/>
      <c r="E176" s="73"/>
      <c r="F176" s="73"/>
      <c r="G176" s="73"/>
      <c r="H176" s="73"/>
      <c r="I176" s="73"/>
      <c r="J176" s="73"/>
      <c r="K176" s="73"/>
      <c r="L176" s="73"/>
      <c r="M176" s="73"/>
      <c r="N176" s="73"/>
      <c r="O176" s="73"/>
      <c r="P176" s="73"/>
      <c r="Q176" s="73"/>
      <c r="R176" s="73"/>
      <c r="S176" s="73"/>
      <c r="T176" s="25" t="str">
        <f>IF(COUNTA(B176:S176)=0,"",IF(AND(COUNTA(B176:D176)=3,COUNTIF('SRF Drop Downs'!$B$2:$B$5,'Sponsor Response Form (SRF)'!E176),COUNTIF('SRF Drop Downs'!$F$2:$F$5,'Sponsor Response Form (SRF)'!F176),COUNTIF('SRF Drop Downs'!$C$2:$C$4,'Sponsor Response Form (SRF)'!G176),COUNTIF('SRF Drop Downs'!$D$2:$D$6,'Sponsor Response Form (SRF)'!H176),COUNTIF('SRF Drop Downs'!$A$2:$A$5,'Sponsor Response Form (SRF)'!I176),COUNTIF('SRF Drop Downs'!$A$2:$A$4,'Sponsor Response Form (SRF)'!J176),COUNTIF('SRF Drop Downs'!$A$2:$A$5,'Sponsor Response Form (SRF)'!K176),COUNTIF('SRF Drop Downs'!$E$2:$E$7,'Sponsor Response Form (SRF)'!L176),COUNTIF('SRF Drop Downs'!$A$2:$A$4,'Sponsor Response Form (SRF)'!M176),COUNTIF('SRF Drop Downs'!$A$2:$A$4,'Sponsor Response Form (SRF)'!N176),COUNTIF('SRF Drop Downs'!$A$2:$A$4,'Sponsor Response Form (SRF)'!O176),COUNTIF('SRF Drop Downs'!$A$2:$A$4,'Sponsor Response Form (SRF)'!P176),COUNTIF('SRF Drop Downs'!$A$2:$A$4,'Sponsor Response Form (SRF)'!Q176),COUNTIF('SRF Drop Downs'!$A$2:$A$4,'Sponsor Response Form (SRF)'!R176),COUNTIF('SRF Drop Downs'!$A$2:$A$4,'Sponsor Response Form (SRF)'!S176)),"Complete","Incomplete"))</f>
        <v/>
      </c>
      <c r="U176" s="26" t="str">
        <f>IF(T176="Complete",IF(AND(NOT(ISNA(VLOOKUP(CONCATENATE(E176,F176,G176,H176,I176,J176,K176,L176),'SRF Drop Downs'!G:G,1,FALSE))),IF(AND(H176&lt;&gt;"C3",L176&lt;&gt;"O5"),IF(SUM(COUNTIF(M176:S176,"Y"),COUNTIF(M176:S176,"N"))=0,"V","I"),IF(COUNTIF(M176:S176,"Y"),"V","I"))="V", IF(AND('Sponsor Response Form (SRF)'!E176="M1", COUNTIF('OMS Response Form (ORF)'!D:D, C176)&gt;0), "I", "V")="V"), "Valid","Invalid")," ")</f>
        <v xml:space="preserve"> </v>
      </c>
    </row>
    <row r="177" spans="2:21" x14ac:dyDescent="0.35">
      <c r="B177" s="70"/>
      <c r="C177" s="71"/>
      <c r="D177" s="72"/>
      <c r="E177" s="73"/>
      <c r="F177" s="73"/>
      <c r="G177" s="73"/>
      <c r="H177" s="73"/>
      <c r="I177" s="73"/>
      <c r="J177" s="73"/>
      <c r="K177" s="73"/>
      <c r="L177" s="73"/>
      <c r="M177" s="73"/>
      <c r="N177" s="73"/>
      <c r="O177" s="73"/>
      <c r="P177" s="73"/>
      <c r="Q177" s="73"/>
      <c r="R177" s="73"/>
      <c r="S177" s="73"/>
      <c r="T177" s="25" t="str">
        <f>IF(COUNTA(B177:S177)=0,"",IF(AND(COUNTA(B177:D177)=3,COUNTIF('SRF Drop Downs'!$B$2:$B$5,'Sponsor Response Form (SRF)'!E177),COUNTIF('SRF Drop Downs'!$F$2:$F$5,'Sponsor Response Form (SRF)'!F177),COUNTIF('SRF Drop Downs'!$C$2:$C$4,'Sponsor Response Form (SRF)'!G177),COUNTIF('SRF Drop Downs'!$D$2:$D$6,'Sponsor Response Form (SRF)'!H177),COUNTIF('SRF Drop Downs'!$A$2:$A$5,'Sponsor Response Form (SRF)'!I177),COUNTIF('SRF Drop Downs'!$A$2:$A$4,'Sponsor Response Form (SRF)'!J177),COUNTIF('SRF Drop Downs'!$A$2:$A$5,'Sponsor Response Form (SRF)'!K177),COUNTIF('SRF Drop Downs'!$E$2:$E$7,'Sponsor Response Form (SRF)'!L177),COUNTIF('SRF Drop Downs'!$A$2:$A$4,'Sponsor Response Form (SRF)'!M177),COUNTIF('SRF Drop Downs'!$A$2:$A$4,'Sponsor Response Form (SRF)'!N177),COUNTIF('SRF Drop Downs'!$A$2:$A$4,'Sponsor Response Form (SRF)'!O177),COUNTIF('SRF Drop Downs'!$A$2:$A$4,'Sponsor Response Form (SRF)'!P177),COUNTIF('SRF Drop Downs'!$A$2:$A$4,'Sponsor Response Form (SRF)'!Q177),COUNTIF('SRF Drop Downs'!$A$2:$A$4,'Sponsor Response Form (SRF)'!R177),COUNTIF('SRF Drop Downs'!$A$2:$A$4,'Sponsor Response Form (SRF)'!S177)),"Complete","Incomplete"))</f>
        <v/>
      </c>
      <c r="U177" s="26" t="str">
        <f>IF(T177="Complete",IF(AND(NOT(ISNA(VLOOKUP(CONCATENATE(E177,F177,G177,H177,I177,J177,K177,L177),'SRF Drop Downs'!G:G,1,FALSE))),IF(AND(H177&lt;&gt;"C3",L177&lt;&gt;"O5"),IF(SUM(COUNTIF(M177:S177,"Y"),COUNTIF(M177:S177,"N"))=0,"V","I"),IF(COUNTIF(M177:S177,"Y"),"V","I"))="V", IF(AND('Sponsor Response Form (SRF)'!E177="M1", COUNTIF('OMS Response Form (ORF)'!D:D, C177)&gt;0), "I", "V")="V"), "Valid","Invalid")," ")</f>
        <v xml:space="preserve"> </v>
      </c>
    </row>
    <row r="178" spans="2:21" x14ac:dyDescent="0.35">
      <c r="B178" s="70"/>
      <c r="C178" s="71"/>
      <c r="D178" s="72"/>
      <c r="E178" s="73"/>
      <c r="F178" s="73"/>
      <c r="G178" s="73"/>
      <c r="H178" s="73"/>
      <c r="I178" s="73"/>
      <c r="J178" s="73"/>
      <c r="K178" s="73"/>
      <c r="L178" s="73"/>
      <c r="M178" s="73"/>
      <c r="N178" s="73"/>
      <c r="O178" s="73"/>
      <c r="P178" s="73"/>
      <c r="Q178" s="73"/>
      <c r="R178" s="73"/>
      <c r="S178" s="73"/>
      <c r="T178" s="25" t="str">
        <f>IF(COUNTA(B178:S178)=0,"",IF(AND(COUNTA(B178:D178)=3,COUNTIF('SRF Drop Downs'!$B$2:$B$5,'Sponsor Response Form (SRF)'!E178),COUNTIF('SRF Drop Downs'!$F$2:$F$5,'Sponsor Response Form (SRF)'!F178),COUNTIF('SRF Drop Downs'!$C$2:$C$4,'Sponsor Response Form (SRF)'!G178),COUNTIF('SRF Drop Downs'!$D$2:$D$6,'Sponsor Response Form (SRF)'!H178),COUNTIF('SRF Drop Downs'!$A$2:$A$5,'Sponsor Response Form (SRF)'!I178),COUNTIF('SRF Drop Downs'!$A$2:$A$4,'Sponsor Response Form (SRF)'!J178),COUNTIF('SRF Drop Downs'!$A$2:$A$5,'Sponsor Response Form (SRF)'!K178),COUNTIF('SRF Drop Downs'!$E$2:$E$7,'Sponsor Response Form (SRF)'!L178),COUNTIF('SRF Drop Downs'!$A$2:$A$4,'Sponsor Response Form (SRF)'!M178),COUNTIF('SRF Drop Downs'!$A$2:$A$4,'Sponsor Response Form (SRF)'!N178),COUNTIF('SRF Drop Downs'!$A$2:$A$4,'Sponsor Response Form (SRF)'!O178),COUNTIF('SRF Drop Downs'!$A$2:$A$4,'Sponsor Response Form (SRF)'!P178),COUNTIF('SRF Drop Downs'!$A$2:$A$4,'Sponsor Response Form (SRF)'!Q178),COUNTIF('SRF Drop Downs'!$A$2:$A$4,'Sponsor Response Form (SRF)'!R178),COUNTIF('SRF Drop Downs'!$A$2:$A$4,'Sponsor Response Form (SRF)'!S178)),"Complete","Incomplete"))</f>
        <v/>
      </c>
      <c r="U178" s="26" t="str">
        <f>IF(T178="Complete",IF(AND(NOT(ISNA(VLOOKUP(CONCATENATE(E178,F178,G178,H178,I178,J178,K178,L178),'SRF Drop Downs'!G:G,1,FALSE))),IF(AND(H178&lt;&gt;"C3",L178&lt;&gt;"O5"),IF(SUM(COUNTIF(M178:S178,"Y"),COUNTIF(M178:S178,"N"))=0,"V","I"),IF(COUNTIF(M178:S178,"Y"),"V","I"))="V", IF(AND('Sponsor Response Form (SRF)'!E178="M1", COUNTIF('OMS Response Form (ORF)'!D:D, C178)&gt;0), "I", "V")="V"), "Valid","Invalid")," ")</f>
        <v xml:space="preserve"> </v>
      </c>
    </row>
    <row r="179" spans="2:21" x14ac:dyDescent="0.35">
      <c r="B179" s="70"/>
      <c r="C179" s="71"/>
      <c r="D179" s="72"/>
      <c r="E179" s="73"/>
      <c r="F179" s="73"/>
      <c r="G179" s="73"/>
      <c r="H179" s="73"/>
      <c r="I179" s="73"/>
      <c r="J179" s="73"/>
      <c r="K179" s="73"/>
      <c r="L179" s="73"/>
      <c r="M179" s="73"/>
      <c r="N179" s="73"/>
      <c r="O179" s="73"/>
      <c r="P179" s="73"/>
      <c r="Q179" s="73"/>
      <c r="R179" s="73"/>
      <c r="S179" s="73"/>
      <c r="T179" s="25" t="str">
        <f>IF(COUNTA(B179:S179)=0,"",IF(AND(COUNTA(B179:D179)=3,COUNTIF('SRF Drop Downs'!$B$2:$B$5,'Sponsor Response Form (SRF)'!E179),COUNTIF('SRF Drop Downs'!$F$2:$F$5,'Sponsor Response Form (SRF)'!F179),COUNTIF('SRF Drop Downs'!$C$2:$C$4,'Sponsor Response Form (SRF)'!G179),COUNTIF('SRF Drop Downs'!$D$2:$D$6,'Sponsor Response Form (SRF)'!H179),COUNTIF('SRF Drop Downs'!$A$2:$A$5,'Sponsor Response Form (SRF)'!I179),COUNTIF('SRF Drop Downs'!$A$2:$A$4,'Sponsor Response Form (SRF)'!J179),COUNTIF('SRF Drop Downs'!$A$2:$A$5,'Sponsor Response Form (SRF)'!K179),COUNTIF('SRF Drop Downs'!$E$2:$E$7,'Sponsor Response Form (SRF)'!L179),COUNTIF('SRF Drop Downs'!$A$2:$A$4,'Sponsor Response Form (SRF)'!M179),COUNTIF('SRF Drop Downs'!$A$2:$A$4,'Sponsor Response Form (SRF)'!N179),COUNTIF('SRF Drop Downs'!$A$2:$A$4,'Sponsor Response Form (SRF)'!O179),COUNTIF('SRF Drop Downs'!$A$2:$A$4,'Sponsor Response Form (SRF)'!P179),COUNTIF('SRF Drop Downs'!$A$2:$A$4,'Sponsor Response Form (SRF)'!Q179),COUNTIF('SRF Drop Downs'!$A$2:$A$4,'Sponsor Response Form (SRF)'!R179),COUNTIF('SRF Drop Downs'!$A$2:$A$4,'Sponsor Response Form (SRF)'!S179)),"Complete","Incomplete"))</f>
        <v/>
      </c>
      <c r="U179" s="26" t="str">
        <f>IF(T179="Complete",IF(AND(NOT(ISNA(VLOOKUP(CONCATENATE(E179,F179,G179,H179,I179,J179,K179,L179),'SRF Drop Downs'!G:G,1,FALSE))),IF(AND(H179&lt;&gt;"C3",L179&lt;&gt;"O5"),IF(SUM(COUNTIF(M179:S179,"Y"),COUNTIF(M179:S179,"N"))=0,"V","I"),IF(COUNTIF(M179:S179,"Y"),"V","I"))="V", IF(AND('Sponsor Response Form (SRF)'!E179="M1", COUNTIF('OMS Response Form (ORF)'!D:D, C179)&gt;0), "I", "V")="V"), "Valid","Invalid")," ")</f>
        <v xml:space="preserve"> </v>
      </c>
    </row>
    <row r="180" spans="2:21" x14ac:dyDescent="0.35">
      <c r="B180" s="70"/>
      <c r="C180" s="71"/>
      <c r="D180" s="72"/>
      <c r="E180" s="73"/>
      <c r="F180" s="73"/>
      <c r="G180" s="73"/>
      <c r="H180" s="73"/>
      <c r="I180" s="73"/>
      <c r="J180" s="73"/>
      <c r="K180" s="73"/>
      <c r="L180" s="73"/>
      <c r="M180" s="73"/>
      <c r="N180" s="73"/>
      <c r="O180" s="73"/>
      <c r="P180" s="73"/>
      <c r="Q180" s="73"/>
      <c r="R180" s="73"/>
      <c r="S180" s="73"/>
      <c r="T180" s="25" t="str">
        <f>IF(COUNTA(B180:S180)=0,"",IF(AND(COUNTA(B180:D180)=3,COUNTIF('SRF Drop Downs'!$B$2:$B$5,'Sponsor Response Form (SRF)'!E180),COUNTIF('SRF Drop Downs'!$F$2:$F$5,'Sponsor Response Form (SRF)'!F180),COUNTIF('SRF Drop Downs'!$C$2:$C$4,'Sponsor Response Form (SRF)'!G180),COUNTIF('SRF Drop Downs'!$D$2:$D$6,'Sponsor Response Form (SRF)'!H180),COUNTIF('SRF Drop Downs'!$A$2:$A$5,'Sponsor Response Form (SRF)'!I180),COUNTIF('SRF Drop Downs'!$A$2:$A$4,'Sponsor Response Form (SRF)'!J180),COUNTIF('SRF Drop Downs'!$A$2:$A$5,'Sponsor Response Form (SRF)'!K180),COUNTIF('SRF Drop Downs'!$E$2:$E$7,'Sponsor Response Form (SRF)'!L180),COUNTIF('SRF Drop Downs'!$A$2:$A$4,'Sponsor Response Form (SRF)'!M180),COUNTIF('SRF Drop Downs'!$A$2:$A$4,'Sponsor Response Form (SRF)'!N180),COUNTIF('SRF Drop Downs'!$A$2:$A$4,'Sponsor Response Form (SRF)'!O180),COUNTIF('SRF Drop Downs'!$A$2:$A$4,'Sponsor Response Form (SRF)'!P180),COUNTIF('SRF Drop Downs'!$A$2:$A$4,'Sponsor Response Form (SRF)'!Q180),COUNTIF('SRF Drop Downs'!$A$2:$A$4,'Sponsor Response Form (SRF)'!R180),COUNTIF('SRF Drop Downs'!$A$2:$A$4,'Sponsor Response Form (SRF)'!S180)),"Complete","Incomplete"))</f>
        <v/>
      </c>
      <c r="U180" s="26" t="str">
        <f>IF(T180="Complete",IF(AND(NOT(ISNA(VLOOKUP(CONCATENATE(E180,F180,G180,H180,I180,J180,K180,L180),'SRF Drop Downs'!G:G,1,FALSE))),IF(AND(H180&lt;&gt;"C3",L180&lt;&gt;"O5"),IF(SUM(COUNTIF(M180:S180,"Y"),COUNTIF(M180:S180,"N"))=0,"V","I"),IF(COUNTIF(M180:S180,"Y"),"V","I"))="V", IF(AND('Sponsor Response Form (SRF)'!E180="M1", COUNTIF('OMS Response Form (ORF)'!D:D, C180)&gt;0), "I", "V")="V"), "Valid","Invalid")," ")</f>
        <v xml:space="preserve"> </v>
      </c>
    </row>
    <row r="181" spans="2:21" x14ac:dyDescent="0.35">
      <c r="B181" s="70"/>
      <c r="C181" s="71"/>
      <c r="D181" s="72"/>
      <c r="E181" s="73"/>
      <c r="F181" s="73"/>
      <c r="G181" s="73"/>
      <c r="H181" s="73"/>
      <c r="I181" s="73"/>
      <c r="J181" s="73"/>
      <c r="K181" s="73"/>
      <c r="L181" s="73"/>
      <c r="M181" s="73"/>
      <c r="N181" s="73"/>
      <c r="O181" s="73"/>
      <c r="P181" s="73"/>
      <c r="Q181" s="73"/>
      <c r="R181" s="73"/>
      <c r="S181" s="73"/>
      <c r="T181" s="25" t="str">
        <f>IF(COUNTA(B181:S181)=0,"",IF(AND(COUNTA(B181:D181)=3,COUNTIF('SRF Drop Downs'!$B$2:$B$5,'Sponsor Response Form (SRF)'!E181),COUNTIF('SRF Drop Downs'!$F$2:$F$5,'Sponsor Response Form (SRF)'!F181),COUNTIF('SRF Drop Downs'!$C$2:$C$4,'Sponsor Response Form (SRF)'!G181),COUNTIF('SRF Drop Downs'!$D$2:$D$6,'Sponsor Response Form (SRF)'!H181),COUNTIF('SRF Drop Downs'!$A$2:$A$5,'Sponsor Response Form (SRF)'!I181),COUNTIF('SRF Drop Downs'!$A$2:$A$4,'Sponsor Response Form (SRF)'!J181),COUNTIF('SRF Drop Downs'!$A$2:$A$5,'Sponsor Response Form (SRF)'!K181),COUNTIF('SRF Drop Downs'!$E$2:$E$7,'Sponsor Response Form (SRF)'!L181),COUNTIF('SRF Drop Downs'!$A$2:$A$4,'Sponsor Response Form (SRF)'!M181),COUNTIF('SRF Drop Downs'!$A$2:$A$4,'Sponsor Response Form (SRF)'!N181),COUNTIF('SRF Drop Downs'!$A$2:$A$4,'Sponsor Response Form (SRF)'!O181),COUNTIF('SRF Drop Downs'!$A$2:$A$4,'Sponsor Response Form (SRF)'!P181),COUNTIF('SRF Drop Downs'!$A$2:$A$4,'Sponsor Response Form (SRF)'!Q181),COUNTIF('SRF Drop Downs'!$A$2:$A$4,'Sponsor Response Form (SRF)'!R181),COUNTIF('SRF Drop Downs'!$A$2:$A$4,'Sponsor Response Form (SRF)'!S181)),"Complete","Incomplete"))</f>
        <v/>
      </c>
      <c r="U181" s="26" t="str">
        <f>IF(T181="Complete",IF(AND(NOT(ISNA(VLOOKUP(CONCATENATE(E181,F181,G181,H181,I181,J181,K181,L181),'SRF Drop Downs'!G:G,1,FALSE))),IF(AND(H181&lt;&gt;"C3",L181&lt;&gt;"O5"),IF(SUM(COUNTIF(M181:S181,"Y"),COUNTIF(M181:S181,"N"))=0,"V","I"),IF(COUNTIF(M181:S181,"Y"),"V","I"))="V", IF(AND('Sponsor Response Form (SRF)'!E181="M1", COUNTIF('OMS Response Form (ORF)'!D:D, C181)&gt;0), "I", "V")="V"), "Valid","Invalid")," ")</f>
        <v xml:space="preserve"> </v>
      </c>
    </row>
    <row r="182" spans="2:21" x14ac:dyDescent="0.35">
      <c r="B182" s="70"/>
      <c r="C182" s="71"/>
      <c r="D182" s="72"/>
      <c r="E182" s="73"/>
      <c r="F182" s="73"/>
      <c r="G182" s="73"/>
      <c r="H182" s="73"/>
      <c r="I182" s="73"/>
      <c r="J182" s="73"/>
      <c r="K182" s="73"/>
      <c r="L182" s="73"/>
      <c r="M182" s="73"/>
      <c r="N182" s="73"/>
      <c r="O182" s="73"/>
      <c r="P182" s="73"/>
      <c r="Q182" s="73"/>
      <c r="R182" s="73"/>
      <c r="S182" s="73"/>
      <c r="T182" s="25" t="str">
        <f>IF(COUNTA(B182:S182)=0,"",IF(AND(COUNTA(B182:D182)=3,COUNTIF('SRF Drop Downs'!$B$2:$B$5,'Sponsor Response Form (SRF)'!E182),COUNTIF('SRF Drop Downs'!$F$2:$F$5,'Sponsor Response Form (SRF)'!F182),COUNTIF('SRF Drop Downs'!$C$2:$C$4,'Sponsor Response Form (SRF)'!G182),COUNTIF('SRF Drop Downs'!$D$2:$D$6,'Sponsor Response Form (SRF)'!H182),COUNTIF('SRF Drop Downs'!$A$2:$A$5,'Sponsor Response Form (SRF)'!I182),COUNTIF('SRF Drop Downs'!$A$2:$A$4,'Sponsor Response Form (SRF)'!J182),COUNTIF('SRF Drop Downs'!$A$2:$A$5,'Sponsor Response Form (SRF)'!K182),COUNTIF('SRF Drop Downs'!$E$2:$E$7,'Sponsor Response Form (SRF)'!L182),COUNTIF('SRF Drop Downs'!$A$2:$A$4,'Sponsor Response Form (SRF)'!M182),COUNTIF('SRF Drop Downs'!$A$2:$A$4,'Sponsor Response Form (SRF)'!N182),COUNTIF('SRF Drop Downs'!$A$2:$A$4,'Sponsor Response Form (SRF)'!O182),COUNTIF('SRF Drop Downs'!$A$2:$A$4,'Sponsor Response Form (SRF)'!P182),COUNTIF('SRF Drop Downs'!$A$2:$A$4,'Sponsor Response Form (SRF)'!Q182),COUNTIF('SRF Drop Downs'!$A$2:$A$4,'Sponsor Response Form (SRF)'!R182),COUNTIF('SRF Drop Downs'!$A$2:$A$4,'Sponsor Response Form (SRF)'!S182)),"Complete","Incomplete"))</f>
        <v/>
      </c>
      <c r="U182" s="26" t="str">
        <f>IF(T182="Complete",IF(AND(NOT(ISNA(VLOOKUP(CONCATENATE(E182,F182,G182,H182,I182,J182,K182,L182),'SRF Drop Downs'!G:G,1,FALSE))),IF(AND(H182&lt;&gt;"C3",L182&lt;&gt;"O5"),IF(SUM(COUNTIF(M182:S182,"Y"),COUNTIF(M182:S182,"N"))=0,"V","I"),IF(COUNTIF(M182:S182,"Y"),"V","I"))="V", IF(AND('Sponsor Response Form (SRF)'!E182="M1", COUNTIF('OMS Response Form (ORF)'!D:D, C182)&gt;0), "I", "V")="V"), "Valid","Invalid")," ")</f>
        <v xml:space="preserve"> </v>
      </c>
    </row>
    <row r="183" spans="2:21" x14ac:dyDescent="0.35">
      <c r="B183" s="70"/>
      <c r="C183" s="71"/>
      <c r="D183" s="72"/>
      <c r="E183" s="73"/>
      <c r="F183" s="73"/>
      <c r="G183" s="73"/>
      <c r="H183" s="73"/>
      <c r="I183" s="73"/>
      <c r="J183" s="73"/>
      <c r="K183" s="73"/>
      <c r="L183" s="73"/>
      <c r="M183" s="73"/>
      <c r="N183" s="73"/>
      <c r="O183" s="73"/>
      <c r="P183" s="73"/>
      <c r="Q183" s="73"/>
      <c r="R183" s="73"/>
      <c r="S183" s="73"/>
      <c r="T183" s="25" t="str">
        <f>IF(COUNTA(B183:S183)=0,"",IF(AND(COUNTA(B183:D183)=3,COUNTIF('SRF Drop Downs'!$B$2:$B$5,'Sponsor Response Form (SRF)'!E183),COUNTIF('SRF Drop Downs'!$F$2:$F$5,'Sponsor Response Form (SRF)'!F183),COUNTIF('SRF Drop Downs'!$C$2:$C$4,'Sponsor Response Form (SRF)'!G183),COUNTIF('SRF Drop Downs'!$D$2:$D$6,'Sponsor Response Form (SRF)'!H183),COUNTIF('SRF Drop Downs'!$A$2:$A$5,'Sponsor Response Form (SRF)'!I183),COUNTIF('SRF Drop Downs'!$A$2:$A$4,'Sponsor Response Form (SRF)'!J183),COUNTIF('SRF Drop Downs'!$A$2:$A$5,'Sponsor Response Form (SRF)'!K183),COUNTIF('SRF Drop Downs'!$E$2:$E$7,'Sponsor Response Form (SRF)'!L183),COUNTIF('SRF Drop Downs'!$A$2:$A$4,'Sponsor Response Form (SRF)'!M183),COUNTIF('SRF Drop Downs'!$A$2:$A$4,'Sponsor Response Form (SRF)'!N183),COUNTIF('SRF Drop Downs'!$A$2:$A$4,'Sponsor Response Form (SRF)'!O183),COUNTIF('SRF Drop Downs'!$A$2:$A$4,'Sponsor Response Form (SRF)'!P183),COUNTIF('SRF Drop Downs'!$A$2:$A$4,'Sponsor Response Form (SRF)'!Q183),COUNTIF('SRF Drop Downs'!$A$2:$A$4,'Sponsor Response Form (SRF)'!R183),COUNTIF('SRF Drop Downs'!$A$2:$A$4,'Sponsor Response Form (SRF)'!S183)),"Complete","Incomplete"))</f>
        <v/>
      </c>
      <c r="U183" s="26" t="str">
        <f>IF(T183="Complete",IF(AND(NOT(ISNA(VLOOKUP(CONCATENATE(E183,F183,G183,H183,I183,J183,K183,L183),'SRF Drop Downs'!G:G,1,FALSE))),IF(AND(H183&lt;&gt;"C3",L183&lt;&gt;"O5"),IF(SUM(COUNTIF(M183:S183,"Y"),COUNTIF(M183:S183,"N"))=0,"V","I"),IF(COUNTIF(M183:S183,"Y"),"V","I"))="V", IF(AND('Sponsor Response Form (SRF)'!E183="M1", COUNTIF('OMS Response Form (ORF)'!D:D, C183)&gt;0), "I", "V")="V"), "Valid","Invalid")," ")</f>
        <v xml:space="preserve"> </v>
      </c>
    </row>
    <row r="184" spans="2:21" x14ac:dyDescent="0.35">
      <c r="B184" s="70"/>
      <c r="C184" s="71"/>
      <c r="D184" s="72"/>
      <c r="E184" s="73"/>
      <c r="F184" s="73"/>
      <c r="G184" s="73"/>
      <c r="H184" s="73"/>
      <c r="I184" s="73"/>
      <c r="J184" s="73"/>
      <c r="K184" s="73"/>
      <c r="L184" s="73"/>
      <c r="M184" s="73"/>
      <c r="N184" s="73"/>
      <c r="O184" s="73"/>
      <c r="P184" s="73"/>
      <c r="Q184" s="73"/>
      <c r="R184" s="73"/>
      <c r="S184" s="73"/>
      <c r="T184" s="25" t="str">
        <f>IF(COUNTA(B184:S184)=0,"",IF(AND(COUNTA(B184:D184)=3,COUNTIF('SRF Drop Downs'!$B$2:$B$5,'Sponsor Response Form (SRF)'!E184),COUNTIF('SRF Drop Downs'!$F$2:$F$5,'Sponsor Response Form (SRF)'!F184),COUNTIF('SRF Drop Downs'!$C$2:$C$4,'Sponsor Response Form (SRF)'!G184),COUNTIF('SRF Drop Downs'!$D$2:$D$6,'Sponsor Response Form (SRF)'!H184),COUNTIF('SRF Drop Downs'!$A$2:$A$5,'Sponsor Response Form (SRF)'!I184),COUNTIF('SRF Drop Downs'!$A$2:$A$4,'Sponsor Response Form (SRF)'!J184),COUNTIF('SRF Drop Downs'!$A$2:$A$5,'Sponsor Response Form (SRF)'!K184),COUNTIF('SRF Drop Downs'!$E$2:$E$7,'Sponsor Response Form (SRF)'!L184),COUNTIF('SRF Drop Downs'!$A$2:$A$4,'Sponsor Response Form (SRF)'!M184),COUNTIF('SRF Drop Downs'!$A$2:$A$4,'Sponsor Response Form (SRF)'!N184),COUNTIF('SRF Drop Downs'!$A$2:$A$4,'Sponsor Response Form (SRF)'!O184),COUNTIF('SRF Drop Downs'!$A$2:$A$4,'Sponsor Response Form (SRF)'!P184),COUNTIF('SRF Drop Downs'!$A$2:$A$4,'Sponsor Response Form (SRF)'!Q184),COUNTIF('SRF Drop Downs'!$A$2:$A$4,'Sponsor Response Form (SRF)'!R184),COUNTIF('SRF Drop Downs'!$A$2:$A$4,'Sponsor Response Form (SRF)'!S184)),"Complete","Incomplete"))</f>
        <v/>
      </c>
      <c r="U184" s="26" t="str">
        <f>IF(T184="Complete",IF(AND(NOT(ISNA(VLOOKUP(CONCATENATE(E184,F184,G184,H184,I184,J184,K184,L184),'SRF Drop Downs'!G:G,1,FALSE))),IF(AND(H184&lt;&gt;"C3",L184&lt;&gt;"O5"),IF(SUM(COUNTIF(M184:S184,"Y"),COUNTIF(M184:S184,"N"))=0,"V","I"),IF(COUNTIF(M184:S184,"Y"),"V","I"))="V", IF(AND('Sponsor Response Form (SRF)'!E184="M1", COUNTIF('OMS Response Form (ORF)'!D:D, C184)&gt;0), "I", "V")="V"), "Valid","Invalid")," ")</f>
        <v xml:space="preserve"> </v>
      </c>
    </row>
    <row r="185" spans="2:21" x14ac:dyDescent="0.35">
      <c r="B185" s="70"/>
      <c r="C185" s="71"/>
      <c r="D185" s="72"/>
      <c r="E185" s="73"/>
      <c r="F185" s="73"/>
      <c r="G185" s="73"/>
      <c r="H185" s="73"/>
      <c r="I185" s="73"/>
      <c r="J185" s="73"/>
      <c r="K185" s="73"/>
      <c r="L185" s="73"/>
      <c r="M185" s="73"/>
      <c r="N185" s="73"/>
      <c r="O185" s="73"/>
      <c r="P185" s="73"/>
      <c r="Q185" s="73"/>
      <c r="R185" s="73"/>
      <c r="S185" s="73"/>
      <c r="T185" s="25" t="str">
        <f>IF(COUNTA(B185:S185)=0,"",IF(AND(COUNTA(B185:D185)=3,COUNTIF('SRF Drop Downs'!$B$2:$B$5,'Sponsor Response Form (SRF)'!E185),COUNTIF('SRF Drop Downs'!$F$2:$F$5,'Sponsor Response Form (SRF)'!F185),COUNTIF('SRF Drop Downs'!$C$2:$C$4,'Sponsor Response Form (SRF)'!G185),COUNTIF('SRF Drop Downs'!$D$2:$D$6,'Sponsor Response Form (SRF)'!H185),COUNTIF('SRF Drop Downs'!$A$2:$A$5,'Sponsor Response Form (SRF)'!I185),COUNTIF('SRF Drop Downs'!$A$2:$A$4,'Sponsor Response Form (SRF)'!J185),COUNTIF('SRF Drop Downs'!$A$2:$A$5,'Sponsor Response Form (SRF)'!K185),COUNTIF('SRF Drop Downs'!$E$2:$E$7,'Sponsor Response Form (SRF)'!L185),COUNTIF('SRF Drop Downs'!$A$2:$A$4,'Sponsor Response Form (SRF)'!M185),COUNTIF('SRF Drop Downs'!$A$2:$A$4,'Sponsor Response Form (SRF)'!N185),COUNTIF('SRF Drop Downs'!$A$2:$A$4,'Sponsor Response Form (SRF)'!O185),COUNTIF('SRF Drop Downs'!$A$2:$A$4,'Sponsor Response Form (SRF)'!P185),COUNTIF('SRF Drop Downs'!$A$2:$A$4,'Sponsor Response Form (SRF)'!Q185),COUNTIF('SRF Drop Downs'!$A$2:$A$4,'Sponsor Response Form (SRF)'!R185),COUNTIF('SRF Drop Downs'!$A$2:$A$4,'Sponsor Response Form (SRF)'!S185)),"Complete","Incomplete"))</f>
        <v/>
      </c>
      <c r="U185" s="26" t="str">
        <f>IF(T185="Complete",IF(AND(NOT(ISNA(VLOOKUP(CONCATENATE(E185,F185,G185,H185,I185,J185,K185,L185),'SRF Drop Downs'!G:G,1,FALSE))),IF(AND(H185&lt;&gt;"C3",L185&lt;&gt;"O5"),IF(SUM(COUNTIF(M185:S185,"Y"),COUNTIF(M185:S185,"N"))=0,"V","I"),IF(COUNTIF(M185:S185,"Y"),"V","I"))="V", IF(AND('Sponsor Response Form (SRF)'!E185="M1", COUNTIF('OMS Response Form (ORF)'!D:D, C185)&gt;0), "I", "V")="V"), "Valid","Invalid")," ")</f>
        <v xml:space="preserve"> </v>
      </c>
    </row>
    <row r="186" spans="2:21" x14ac:dyDescent="0.35">
      <c r="B186" s="70"/>
      <c r="C186" s="71"/>
      <c r="D186" s="72"/>
      <c r="E186" s="73"/>
      <c r="F186" s="73"/>
      <c r="G186" s="73"/>
      <c r="H186" s="73"/>
      <c r="I186" s="73"/>
      <c r="J186" s="73"/>
      <c r="K186" s="73"/>
      <c r="L186" s="73"/>
      <c r="M186" s="73"/>
      <c r="N186" s="73"/>
      <c r="O186" s="73"/>
      <c r="P186" s="73"/>
      <c r="Q186" s="73"/>
      <c r="R186" s="73"/>
      <c r="S186" s="73"/>
      <c r="T186" s="25" t="str">
        <f>IF(COUNTA(B186:S186)=0,"",IF(AND(COUNTA(B186:D186)=3,COUNTIF('SRF Drop Downs'!$B$2:$B$5,'Sponsor Response Form (SRF)'!E186),COUNTIF('SRF Drop Downs'!$F$2:$F$5,'Sponsor Response Form (SRF)'!F186),COUNTIF('SRF Drop Downs'!$C$2:$C$4,'Sponsor Response Form (SRF)'!G186),COUNTIF('SRF Drop Downs'!$D$2:$D$6,'Sponsor Response Form (SRF)'!H186),COUNTIF('SRF Drop Downs'!$A$2:$A$5,'Sponsor Response Form (SRF)'!I186),COUNTIF('SRF Drop Downs'!$A$2:$A$4,'Sponsor Response Form (SRF)'!J186),COUNTIF('SRF Drop Downs'!$A$2:$A$5,'Sponsor Response Form (SRF)'!K186),COUNTIF('SRF Drop Downs'!$E$2:$E$7,'Sponsor Response Form (SRF)'!L186),COUNTIF('SRF Drop Downs'!$A$2:$A$4,'Sponsor Response Form (SRF)'!M186),COUNTIF('SRF Drop Downs'!$A$2:$A$4,'Sponsor Response Form (SRF)'!N186),COUNTIF('SRF Drop Downs'!$A$2:$A$4,'Sponsor Response Form (SRF)'!O186),COUNTIF('SRF Drop Downs'!$A$2:$A$4,'Sponsor Response Form (SRF)'!P186),COUNTIF('SRF Drop Downs'!$A$2:$A$4,'Sponsor Response Form (SRF)'!Q186),COUNTIF('SRF Drop Downs'!$A$2:$A$4,'Sponsor Response Form (SRF)'!R186),COUNTIF('SRF Drop Downs'!$A$2:$A$4,'Sponsor Response Form (SRF)'!S186)),"Complete","Incomplete"))</f>
        <v/>
      </c>
      <c r="U186" s="26" t="str">
        <f>IF(T186="Complete",IF(AND(NOT(ISNA(VLOOKUP(CONCATENATE(E186,F186,G186,H186,I186,J186,K186,L186),'SRF Drop Downs'!G:G,1,FALSE))),IF(AND(H186&lt;&gt;"C3",L186&lt;&gt;"O5"),IF(SUM(COUNTIF(M186:S186,"Y"),COUNTIF(M186:S186,"N"))=0,"V","I"),IF(COUNTIF(M186:S186,"Y"),"V","I"))="V", IF(AND('Sponsor Response Form (SRF)'!E186="M1", COUNTIF('OMS Response Form (ORF)'!D:D, C186)&gt;0), "I", "V")="V"), "Valid","Invalid")," ")</f>
        <v xml:space="preserve"> </v>
      </c>
    </row>
    <row r="187" spans="2:21" x14ac:dyDescent="0.35">
      <c r="B187" s="70"/>
      <c r="C187" s="71"/>
      <c r="D187" s="72"/>
      <c r="E187" s="73"/>
      <c r="F187" s="73"/>
      <c r="G187" s="73"/>
      <c r="H187" s="73"/>
      <c r="I187" s="73"/>
      <c r="J187" s="73"/>
      <c r="K187" s="73"/>
      <c r="L187" s="73"/>
      <c r="M187" s="73"/>
      <c r="N187" s="73"/>
      <c r="O187" s="73"/>
      <c r="P187" s="73"/>
      <c r="Q187" s="73"/>
      <c r="R187" s="73"/>
      <c r="S187" s="73"/>
      <c r="T187" s="25" t="str">
        <f>IF(COUNTA(B187:S187)=0,"",IF(AND(COUNTA(B187:D187)=3,COUNTIF('SRF Drop Downs'!$B$2:$B$5,'Sponsor Response Form (SRF)'!E187),COUNTIF('SRF Drop Downs'!$F$2:$F$5,'Sponsor Response Form (SRF)'!F187),COUNTIF('SRF Drop Downs'!$C$2:$C$4,'Sponsor Response Form (SRF)'!G187),COUNTIF('SRF Drop Downs'!$D$2:$D$6,'Sponsor Response Form (SRF)'!H187),COUNTIF('SRF Drop Downs'!$A$2:$A$5,'Sponsor Response Form (SRF)'!I187),COUNTIF('SRF Drop Downs'!$A$2:$A$4,'Sponsor Response Form (SRF)'!J187),COUNTIF('SRF Drop Downs'!$A$2:$A$5,'Sponsor Response Form (SRF)'!K187),COUNTIF('SRF Drop Downs'!$E$2:$E$7,'Sponsor Response Form (SRF)'!L187),COUNTIF('SRF Drop Downs'!$A$2:$A$4,'Sponsor Response Form (SRF)'!M187),COUNTIF('SRF Drop Downs'!$A$2:$A$4,'Sponsor Response Form (SRF)'!N187),COUNTIF('SRF Drop Downs'!$A$2:$A$4,'Sponsor Response Form (SRF)'!O187),COUNTIF('SRF Drop Downs'!$A$2:$A$4,'Sponsor Response Form (SRF)'!P187),COUNTIF('SRF Drop Downs'!$A$2:$A$4,'Sponsor Response Form (SRF)'!Q187),COUNTIF('SRF Drop Downs'!$A$2:$A$4,'Sponsor Response Form (SRF)'!R187),COUNTIF('SRF Drop Downs'!$A$2:$A$4,'Sponsor Response Form (SRF)'!S187)),"Complete","Incomplete"))</f>
        <v/>
      </c>
      <c r="U187" s="26" t="str">
        <f>IF(T187="Complete",IF(AND(NOT(ISNA(VLOOKUP(CONCATENATE(E187,F187,G187,H187,I187,J187,K187,L187),'SRF Drop Downs'!G:G,1,FALSE))),IF(AND(H187&lt;&gt;"C3",L187&lt;&gt;"O5"),IF(SUM(COUNTIF(M187:S187,"Y"),COUNTIF(M187:S187,"N"))=0,"V","I"),IF(COUNTIF(M187:S187,"Y"),"V","I"))="V", IF(AND('Sponsor Response Form (SRF)'!E187="M1", COUNTIF('OMS Response Form (ORF)'!D:D, C187)&gt;0), "I", "V")="V"), "Valid","Invalid")," ")</f>
        <v xml:space="preserve"> </v>
      </c>
    </row>
    <row r="188" spans="2:21" x14ac:dyDescent="0.35">
      <c r="B188" s="70"/>
      <c r="C188" s="71"/>
      <c r="D188" s="72"/>
      <c r="E188" s="73"/>
      <c r="F188" s="73"/>
      <c r="G188" s="73"/>
      <c r="H188" s="73"/>
      <c r="I188" s="73"/>
      <c r="J188" s="73"/>
      <c r="K188" s="73"/>
      <c r="L188" s="73"/>
      <c r="M188" s="73"/>
      <c r="N188" s="73"/>
      <c r="O188" s="73"/>
      <c r="P188" s="73"/>
      <c r="Q188" s="73"/>
      <c r="R188" s="73"/>
      <c r="S188" s="73"/>
      <c r="T188" s="25" t="str">
        <f>IF(COUNTA(B188:S188)=0,"",IF(AND(COUNTA(B188:D188)=3,COUNTIF('SRF Drop Downs'!$B$2:$B$5,'Sponsor Response Form (SRF)'!E188),COUNTIF('SRF Drop Downs'!$F$2:$F$5,'Sponsor Response Form (SRF)'!F188),COUNTIF('SRF Drop Downs'!$C$2:$C$4,'Sponsor Response Form (SRF)'!G188),COUNTIF('SRF Drop Downs'!$D$2:$D$6,'Sponsor Response Form (SRF)'!H188),COUNTIF('SRF Drop Downs'!$A$2:$A$5,'Sponsor Response Form (SRF)'!I188),COUNTIF('SRF Drop Downs'!$A$2:$A$4,'Sponsor Response Form (SRF)'!J188),COUNTIF('SRF Drop Downs'!$A$2:$A$5,'Sponsor Response Form (SRF)'!K188),COUNTIF('SRF Drop Downs'!$E$2:$E$7,'Sponsor Response Form (SRF)'!L188),COUNTIF('SRF Drop Downs'!$A$2:$A$4,'Sponsor Response Form (SRF)'!M188),COUNTIF('SRF Drop Downs'!$A$2:$A$4,'Sponsor Response Form (SRF)'!N188),COUNTIF('SRF Drop Downs'!$A$2:$A$4,'Sponsor Response Form (SRF)'!O188),COUNTIF('SRF Drop Downs'!$A$2:$A$4,'Sponsor Response Form (SRF)'!P188),COUNTIF('SRF Drop Downs'!$A$2:$A$4,'Sponsor Response Form (SRF)'!Q188),COUNTIF('SRF Drop Downs'!$A$2:$A$4,'Sponsor Response Form (SRF)'!R188),COUNTIF('SRF Drop Downs'!$A$2:$A$4,'Sponsor Response Form (SRF)'!S188)),"Complete","Incomplete"))</f>
        <v/>
      </c>
      <c r="U188" s="26" t="str">
        <f>IF(T188="Complete",IF(AND(NOT(ISNA(VLOOKUP(CONCATENATE(E188,F188,G188,H188,I188,J188,K188,L188),'SRF Drop Downs'!G:G,1,FALSE))),IF(AND(H188&lt;&gt;"C3",L188&lt;&gt;"O5"),IF(SUM(COUNTIF(M188:S188,"Y"),COUNTIF(M188:S188,"N"))=0,"V","I"),IF(COUNTIF(M188:S188,"Y"),"V","I"))="V", IF(AND('Sponsor Response Form (SRF)'!E188="M1", COUNTIF('OMS Response Form (ORF)'!D:D, C188)&gt;0), "I", "V")="V"), "Valid","Invalid")," ")</f>
        <v xml:space="preserve"> </v>
      </c>
    </row>
    <row r="189" spans="2:21" x14ac:dyDescent="0.35">
      <c r="B189" s="70"/>
      <c r="C189" s="71"/>
      <c r="D189" s="72"/>
      <c r="E189" s="73"/>
      <c r="F189" s="73"/>
      <c r="G189" s="73"/>
      <c r="H189" s="73"/>
      <c r="I189" s="73"/>
      <c r="J189" s="73"/>
      <c r="K189" s="73"/>
      <c r="L189" s="73"/>
      <c r="M189" s="73"/>
      <c r="N189" s="73"/>
      <c r="O189" s="73"/>
      <c r="P189" s="73"/>
      <c r="Q189" s="73"/>
      <c r="R189" s="73"/>
      <c r="S189" s="73"/>
      <c r="T189" s="25" t="str">
        <f>IF(COUNTA(B189:S189)=0,"",IF(AND(COUNTA(B189:D189)=3,COUNTIF('SRF Drop Downs'!$B$2:$B$5,'Sponsor Response Form (SRF)'!E189),COUNTIF('SRF Drop Downs'!$F$2:$F$5,'Sponsor Response Form (SRF)'!F189),COUNTIF('SRF Drop Downs'!$C$2:$C$4,'Sponsor Response Form (SRF)'!G189),COUNTIF('SRF Drop Downs'!$D$2:$D$6,'Sponsor Response Form (SRF)'!H189),COUNTIF('SRF Drop Downs'!$A$2:$A$5,'Sponsor Response Form (SRF)'!I189),COUNTIF('SRF Drop Downs'!$A$2:$A$4,'Sponsor Response Form (SRF)'!J189),COUNTIF('SRF Drop Downs'!$A$2:$A$5,'Sponsor Response Form (SRF)'!K189),COUNTIF('SRF Drop Downs'!$E$2:$E$7,'Sponsor Response Form (SRF)'!L189),COUNTIF('SRF Drop Downs'!$A$2:$A$4,'Sponsor Response Form (SRF)'!M189),COUNTIF('SRF Drop Downs'!$A$2:$A$4,'Sponsor Response Form (SRF)'!N189),COUNTIF('SRF Drop Downs'!$A$2:$A$4,'Sponsor Response Form (SRF)'!O189),COUNTIF('SRF Drop Downs'!$A$2:$A$4,'Sponsor Response Form (SRF)'!P189),COUNTIF('SRF Drop Downs'!$A$2:$A$4,'Sponsor Response Form (SRF)'!Q189),COUNTIF('SRF Drop Downs'!$A$2:$A$4,'Sponsor Response Form (SRF)'!R189),COUNTIF('SRF Drop Downs'!$A$2:$A$4,'Sponsor Response Form (SRF)'!S189)),"Complete","Incomplete"))</f>
        <v/>
      </c>
      <c r="U189" s="26" t="str">
        <f>IF(T189="Complete",IF(AND(NOT(ISNA(VLOOKUP(CONCATENATE(E189,F189,G189,H189,I189,J189,K189,L189),'SRF Drop Downs'!G:G,1,FALSE))),IF(AND(H189&lt;&gt;"C3",L189&lt;&gt;"O5"),IF(SUM(COUNTIF(M189:S189,"Y"),COUNTIF(M189:S189,"N"))=0,"V","I"),IF(COUNTIF(M189:S189,"Y"),"V","I"))="V", IF(AND('Sponsor Response Form (SRF)'!E189="M1", COUNTIF('OMS Response Form (ORF)'!D:D, C189)&gt;0), "I", "V")="V"), "Valid","Invalid")," ")</f>
        <v xml:space="preserve"> </v>
      </c>
    </row>
    <row r="190" spans="2:21" x14ac:dyDescent="0.35">
      <c r="B190" s="70"/>
      <c r="C190" s="71"/>
      <c r="D190" s="72"/>
      <c r="E190" s="73"/>
      <c r="F190" s="73"/>
      <c r="G190" s="73"/>
      <c r="H190" s="73"/>
      <c r="I190" s="73"/>
      <c r="J190" s="73"/>
      <c r="K190" s="73"/>
      <c r="L190" s="73"/>
      <c r="M190" s="73"/>
      <c r="N190" s="73"/>
      <c r="O190" s="73"/>
      <c r="P190" s="73"/>
      <c r="Q190" s="73"/>
      <c r="R190" s="73"/>
      <c r="S190" s="73"/>
      <c r="T190" s="25" t="str">
        <f>IF(COUNTA(B190:S190)=0,"",IF(AND(COUNTA(B190:D190)=3,COUNTIF('SRF Drop Downs'!$B$2:$B$5,'Sponsor Response Form (SRF)'!E190),COUNTIF('SRF Drop Downs'!$F$2:$F$5,'Sponsor Response Form (SRF)'!F190),COUNTIF('SRF Drop Downs'!$C$2:$C$4,'Sponsor Response Form (SRF)'!G190),COUNTIF('SRF Drop Downs'!$D$2:$D$6,'Sponsor Response Form (SRF)'!H190),COUNTIF('SRF Drop Downs'!$A$2:$A$5,'Sponsor Response Form (SRF)'!I190),COUNTIF('SRF Drop Downs'!$A$2:$A$4,'Sponsor Response Form (SRF)'!J190),COUNTIF('SRF Drop Downs'!$A$2:$A$5,'Sponsor Response Form (SRF)'!K190),COUNTIF('SRF Drop Downs'!$E$2:$E$7,'Sponsor Response Form (SRF)'!L190),COUNTIF('SRF Drop Downs'!$A$2:$A$4,'Sponsor Response Form (SRF)'!M190),COUNTIF('SRF Drop Downs'!$A$2:$A$4,'Sponsor Response Form (SRF)'!N190),COUNTIF('SRF Drop Downs'!$A$2:$A$4,'Sponsor Response Form (SRF)'!O190),COUNTIF('SRF Drop Downs'!$A$2:$A$4,'Sponsor Response Form (SRF)'!P190),COUNTIF('SRF Drop Downs'!$A$2:$A$4,'Sponsor Response Form (SRF)'!Q190),COUNTIF('SRF Drop Downs'!$A$2:$A$4,'Sponsor Response Form (SRF)'!R190),COUNTIF('SRF Drop Downs'!$A$2:$A$4,'Sponsor Response Form (SRF)'!S190)),"Complete","Incomplete"))</f>
        <v/>
      </c>
      <c r="U190" s="26" t="str">
        <f>IF(T190="Complete",IF(AND(NOT(ISNA(VLOOKUP(CONCATENATE(E190,F190,G190,H190,I190,J190,K190,L190),'SRF Drop Downs'!G:G,1,FALSE))),IF(AND(H190&lt;&gt;"C3",L190&lt;&gt;"O5"),IF(SUM(COUNTIF(M190:S190,"Y"),COUNTIF(M190:S190,"N"))=0,"V","I"),IF(COUNTIF(M190:S190,"Y"),"V","I"))="V", IF(AND('Sponsor Response Form (SRF)'!E190="M1", COUNTIF('OMS Response Form (ORF)'!D:D, C190)&gt;0), "I", "V")="V"), "Valid","Invalid")," ")</f>
        <v xml:space="preserve"> </v>
      </c>
    </row>
    <row r="191" spans="2:21" x14ac:dyDescent="0.35">
      <c r="B191" s="70"/>
      <c r="C191" s="71"/>
      <c r="D191" s="72"/>
      <c r="E191" s="73"/>
      <c r="F191" s="73"/>
      <c r="G191" s="73"/>
      <c r="H191" s="73"/>
      <c r="I191" s="73"/>
      <c r="J191" s="73"/>
      <c r="K191" s="73"/>
      <c r="L191" s="73"/>
      <c r="M191" s="73"/>
      <c r="N191" s="73"/>
      <c r="O191" s="73"/>
      <c r="P191" s="73"/>
      <c r="Q191" s="73"/>
      <c r="R191" s="73"/>
      <c r="S191" s="73"/>
      <c r="T191" s="25" t="str">
        <f>IF(COUNTA(B191:S191)=0,"",IF(AND(COUNTA(B191:D191)=3,COUNTIF('SRF Drop Downs'!$B$2:$B$5,'Sponsor Response Form (SRF)'!E191),COUNTIF('SRF Drop Downs'!$F$2:$F$5,'Sponsor Response Form (SRF)'!F191),COUNTIF('SRF Drop Downs'!$C$2:$C$4,'Sponsor Response Form (SRF)'!G191),COUNTIF('SRF Drop Downs'!$D$2:$D$6,'Sponsor Response Form (SRF)'!H191),COUNTIF('SRF Drop Downs'!$A$2:$A$5,'Sponsor Response Form (SRF)'!I191),COUNTIF('SRF Drop Downs'!$A$2:$A$4,'Sponsor Response Form (SRF)'!J191),COUNTIF('SRF Drop Downs'!$A$2:$A$5,'Sponsor Response Form (SRF)'!K191),COUNTIF('SRF Drop Downs'!$E$2:$E$7,'Sponsor Response Form (SRF)'!L191),COUNTIF('SRF Drop Downs'!$A$2:$A$4,'Sponsor Response Form (SRF)'!M191),COUNTIF('SRF Drop Downs'!$A$2:$A$4,'Sponsor Response Form (SRF)'!N191),COUNTIF('SRF Drop Downs'!$A$2:$A$4,'Sponsor Response Form (SRF)'!O191),COUNTIF('SRF Drop Downs'!$A$2:$A$4,'Sponsor Response Form (SRF)'!P191),COUNTIF('SRF Drop Downs'!$A$2:$A$4,'Sponsor Response Form (SRF)'!Q191),COUNTIF('SRF Drop Downs'!$A$2:$A$4,'Sponsor Response Form (SRF)'!R191),COUNTIF('SRF Drop Downs'!$A$2:$A$4,'Sponsor Response Form (SRF)'!S191)),"Complete","Incomplete"))</f>
        <v/>
      </c>
      <c r="U191" s="26" t="str">
        <f>IF(T191="Complete",IF(AND(NOT(ISNA(VLOOKUP(CONCATENATE(E191,F191,G191,H191,I191,J191,K191,L191),'SRF Drop Downs'!G:G,1,FALSE))),IF(AND(H191&lt;&gt;"C3",L191&lt;&gt;"O5"),IF(SUM(COUNTIF(M191:S191,"Y"),COUNTIF(M191:S191,"N"))=0,"V","I"),IF(COUNTIF(M191:S191,"Y"),"V","I"))="V", IF(AND('Sponsor Response Form (SRF)'!E191="M1", COUNTIF('OMS Response Form (ORF)'!D:D, C191)&gt;0), "I", "V")="V"), "Valid","Invalid")," ")</f>
        <v xml:space="preserve"> </v>
      </c>
    </row>
    <row r="192" spans="2:21" x14ac:dyDescent="0.35">
      <c r="B192" s="70"/>
      <c r="C192" s="71"/>
      <c r="D192" s="72"/>
      <c r="E192" s="73"/>
      <c r="F192" s="73"/>
      <c r="G192" s="73"/>
      <c r="H192" s="73"/>
      <c r="I192" s="73"/>
      <c r="J192" s="73"/>
      <c r="K192" s="73"/>
      <c r="L192" s="73"/>
      <c r="M192" s="73"/>
      <c r="N192" s="73"/>
      <c r="O192" s="73"/>
      <c r="P192" s="73"/>
      <c r="Q192" s="73"/>
      <c r="R192" s="73"/>
      <c r="S192" s="73"/>
      <c r="T192" s="25" t="str">
        <f>IF(COUNTA(B192:S192)=0,"",IF(AND(COUNTA(B192:D192)=3,COUNTIF('SRF Drop Downs'!$B$2:$B$5,'Sponsor Response Form (SRF)'!E192),COUNTIF('SRF Drop Downs'!$F$2:$F$5,'Sponsor Response Form (SRF)'!F192),COUNTIF('SRF Drop Downs'!$C$2:$C$4,'Sponsor Response Form (SRF)'!G192),COUNTIF('SRF Drop Downs'!$D$2:$D$6,'Sponsor Response Form (SRF)'!H192),COUNTIF('SRF Drop Downs'!$A$2:$A$5,'Sponsor Response Form (SRF)'!I192),COUNTIF('SRF Drop Downs'!$A$2:$A$4,'Sponsor Response Form (SRF)'!J192),COUNTIF('SRF Drop Downs'!$A$2:$A$5,'Sponsor Response Form (SRF)'!K192),COUNTIF('SRF Drop Downs'!$E$2:$E$7,'Sponsor Response Form (SRF)'!L192),COUNTIF('SRF Drop Downs'!$A$2:$A$4,'Sponsor Response Form (SRF)'!M192),COUNTIF('SRF Drop Downs'!$A$2:$A$4,'Sponsor Response Form (SRF)'!N192),COUNTIF('SRF Drop Downs'!$A$2:$A$4,'Sponsor Response Form (SRF)'!O192),COUNTIF('SRF Drop Downs'!$A$2:$A$4,'Sponsor Response Form (SRF)'!P192),COUNTIF('SRF Drop Downs'!$A$2:$A$4,'Sponsor Response Form (SRF)'!Q192),COUNTIF('SRF Drop Downs'!$A$2:$A$4,'Sponsor Response Form (SRF)'!R192),COUNTIF('SRF Drop Downs'!$A$2:$A$4,'Sponsor Response Form (SRF)'!S192)),"Complete","Incomplete"))</f>
        <v/>
      </c>
      <c r="U192" s="26" t="str">
        <f>IF(T192="Complete",IF(AND(NOT(ISNA(VLOOKUP(CONCATENATE(E192,F192,G192,H192,I192,J192,K192,L192),'SRF Drop Downs'!G:G,1,FALSE))),IF(AND(H192&lt;&gt;"C3",L192&lt;&gt;"O5"),IF(SUM(COUNTIF(M192:S192,"Y"),COUNTIF(M192:S192,"N"))=0,"V","I"),IF(COUNTIF(M192:S192,"Y"),"V","I"))="V", IF(AND('Sponsor Response Form (SRF)'!E192="M1", COUNTIF('OMS Response Form (ORF)'!D:D, C192)&gt;0), "I", "V")="V"), "Valid","Invalid")," ")</f>
        <v xml:space="preserve"> </v>
      </c>
    </row>
    <row r="193" spans="2:21" x14ac:dyDescent="0.35">
      <c r="B193" s="70"/>
      <c r="C193" s="71"/>
      <c r="D193" s="72"/>
      <c r="E193" s="73"/>
      <c r="F193" s="73"/>
      <c r="G193" s="73"/>
      <c r="H193" s="73"/>
      <c r="I193" s="73"/>
      <c r="J193" s="73"/>
      <c r="K193" s="73"/>
      <c r="L193" s="73"/>
      <c r="M193" s="73"/>
      <c r="N193" s="73"/>
      <c r="O193" s="73"/>
      <c r="P193" s="73"/>
      <c r="Q193" s="73"/>
      <c r="R193" s="73"/>
      <c r="S193" s="73"/>
      <c r="T193" s="25" t="str">
        <f>IF(COUNTA(B193:S193)=0,"",IF(AND(COUNTA(B193:D193)=3,COUNTIF('SRF Drop Downs'!$B$2:$B$5,'Sponsor Response Form (SRF)'!E193),COUNTIF('SRF Drop Downs'!$F$2:$F$5,'Sponsor Response Form (SRF)'!F193),COUNTIF('SRF Drop Downs'!$C$2:$C$4,'Sponsor Response Form (SRF)'!G193),COUNTIF('SRF Drop Downs'!$D$2:$D$6,'Sponsor Response Form (SRF)'!H193),COUNTIF('SRF Drop Downs'!$A$2:$A$5,'Sponsor Response Form (SRF)'!I193),COUNTIF('SRF Drop Downs'!$A$2:$A$4,'Sponsor Response Form (SRF)'!J193),COUNTIF('SRF Drop Downs'!$A$2:$A$5,'Sponsor Response Form (SRF)'!K193),COUNTIF('SRF Drop Downs'!$E$2:$E$7,'Sponsor Response Form (SRF)'!L193),COUNTIF('SRF Drop Downs'!$A$2:$A$4,'Sponsor Response Form (SRF)'!M193),COUNTIF('SRF Drop Downs'!$A$2:$A$4,'Sponsor Response Form (SRF)'!N193),COUNTIF('SRF Drop Downs'!$A$2:$A$4,'Sponsor Response Form (SRF)'!O193),COUNTIF('SRF Drop Downs'!$A$2:$A$4,'Sponsor Response Form (SRF)'!P193),COUNTIF('SRF Drop Downs'!$A$2:$A$4,'Sponsor Response Form (SRF)'!Q193),COUNTIF('SRF Drop Downs'!$A$2:$A$4,'Sponsor Response Form (SRF)'!R193),COUNTIF('SRF Drop Downs'!$A$2:$A$4,'Sponsor Response Form (SRF)'!S193)),"Complete","Incomplete"))</f>
        <v/>
      </c>
      <c r="U193" s="26" t="str">
        <f>IF(T193="Complete",IF(AND(NOT(ISNA(VLOOKUP(CONCATENATE(E193,F193,G193,H193,I193,J193,K193,L193),'SRF Drop Downs'!G:G,1,FALSE))),IF(AND(H193&lt;&gt;"C3",L193&lt;&gt;"O5"),IF(SUM(COUNTIF(M193:S193,"Y"),COUNTIF(M193:S193,"N"))=0,"V","I"),IF(COUNTIF(M193:S193,"Y"),"V","I"))="V", IF(AND('Sponsor Response Form (SRF)'!E193="M1", COUNTIF('OMS Response Form (ORF)'!D:D, C193)&gt;0), "I", "V")="V"), "Valid","Invalid")," ")</f>
        <v xml:space="preserve"> </v>
      </c>
    </row>
    <row r="194" spans="2:21" x14ac:dyDescent="0.35">
      <c r="B194" s="70"/>
      <c r="C194" s="71"/>
      <c r="D194" s="72"/>
      <c r="E194" s="73"/>
      <c r="F194" s="73"/>
      <c r="G194" s="73"/>
      <c r="H194" s="73"/>
      <c r="I194" s="73"/>
      <c r="J194" s="73"/>
      <c r="K194" s="73"/>
      <c r="L194" s="73"/>
      <c r="M194" s="73"/>
      <c r="N194" s="73"/>
      <c r="O194" s="73"/>
      <c r="P194" s="73"/>
      <c r="Q194" s="73"/>
      <c r="R194" s="73"/>
      <c r="S194" s="73"/>
      <c r="T194" s="25" t="str">
        <f>IF(COUNTA(B194:S194)=0,"",IF(AND(COUNTA(B194:D194)=3,COUNTIF('SRF Drop Downs'!$B$2:$B$5,'Sponsor Response Form (SRF)'!E194),COUNTIF('SRF Drop Downs'!$F$2:$F$5,'Sponsor Response Form (SRF)'!F194),COUNTIF('SRF Drop Downs'!$C$2:$C$4,'Sponsor Response Form (SRF)'!G194),COUNTIF('SRF Drop Downs'!$D$2:$D$6,'Sponsor Response Form (SRF)'!H194),COUNTIF('SRF Drop Downs'!$A$2:$A$5,'Sponsor Response Form (SRF)'!I194),COUNTIF('SRF Drop Downs'!$A$2:$A$4,'Sponsor Response Form (SRF)'!J194),COUNTIF('SRF Drop Downs'!$A$2:$A$5,'Sponsor Response Form (SRF)'!K194),COUNTIF('SRF Drop Downs'!$E$2:$E$7,'Sponsor Response Form (SRF)'!L194),COUNTIF('SRF Drop Downs'!$A$2:$A$4,'Sponsor Response Form (SRF)'!M194),COUNTIF('SRF Drop Downs'!$A$2:$A$4,'Sponsor Response Form (SRF)'!N194),COUNTIF('SRF Drop Downs'!$A$2:$A$4,'Sponsor Response Form (SRF)'!O194),COUNTIF('SRF Drop Downs'!$A$2:$A$4,'Sponsor Response Form (SRF)'!P194),COUNTIF('SRF Drop Downs'!$A$2:$A$4,'Sponsor Response Form (SRF)'!Q194),COUNTIF('SRF Drop Downs'!$A$2:$A$4,'Sponsor Response Form (SRF)'!R194),COUNTIF('SRF Drop Downs'!$A$2:$A$4,'Sponsor Response Form (SRF)'!S194)),"Complete","Incomplete"))</f>
        <v/>
      </c>
      <c r="U194" s="26" t="str">
        <f>IF(T194="Complete",IF(AND(NOT(ISNA(VLOOKUP(CONCATENATE(E194,F194,G194,H194,I194,J194,K194,L194),'SRF Drop Downs'!G:G,1,FALSE))),IF(AND(H194&lt;&gt;"C3",L194&lt;&gt;"O5"),IF(SUM(COUNTIF(M194:S194,"Y"),COUNTIF(M194:S194,"N"))=0,"V","I"),IF(COUNTIF(M194:S194,"Y"),"V","I"))="V", IF(AND('Sponsor Response Form (SRF)'!E194="M1", COUNTIF('OMS Response Form (ORF)'!D:D, C194)&gt;0), "I", "V")="V"), "Valid","Invalid")," ")</f>
        <v xml:space="preserve"> </v>
      </c>
    </row>
    <row r="195" spans="2:21" x14ac:dyDescent="0.35">
      <c r="B195" s="70"/>
      <c r="C195" s="71"/>
      <c r="D195" s="72"/>
      <c r="E195" s="73"/>
      <c r="F195" s="73"/>
      <c r="G195" s="73"/>
      <c r="H195" s="73"/>
      <c r="I195" s="73"/>
      <c r="J195" s="73"/>
      <c r="K195" s="73"/>
      <c r="L195" s="73"/>
      <c r="M195" s="73"/>
      <c r="N195" s="73"/>
      <c r="O195" s="73"/>
      <c r="P195" s="73"/>
      <c r="Q195" s="73"/>
      <c r="R195" s="73"/>
      <c r="S195" s="73"/>
      <c r="T195" s="25" t="str">
        <f>IF(COUNTA(B195:S195)=0,"",IF(AND(COUNTA(B195:D195)=3,COUNTIF('SRF Drop Downs'!$B$2:$B$5,'Sponsor Response Form (SRF)'!E195),COUNTIF('SRF Drop Downs'!$F$2:$F$5,'Sponsor Response Form (SRF)'!F195),COUNTIF('SRF Drop Downs'!$C$2:$C$4,'Sponsor Response Form (SRF)'!G195),COUNTIF('SRF Drop Downs'!$D$2:$D$6,'Sponsor Response Form (SRF)'!H195),COUNTIF('SRF Drop Downs'!$A$2:$A$5,'Sponsor Response Form (SRF)'!I195),COUNTIF('SRF Drop Downs'!$A$2:$A$4,'Sponsor Response Form (SRF)'!J195),COUNTIF('SRF Drop Downs'!$A$2:$A$5,'Sponsor Response Form (SRF)'!K195),COUNTIF('SRF Drop Downs'!$E$2:$E$7,'Sponsor Response Form (SRF)'!L195),COUNTIF('SRF Drop Downs'!$A$2:$A$4,'Sponsor Response Form (SRF)'!M195),COUNTIF('SRF Drop Downs'!$A$2:$A$4,'Sponsor Response Form (SRF)'!N195),COUNTIF('SRF Drop Downs'!$A$2:$A$4,'Sponsor Response Form (SRF)'!O195),COUNTIF('SRF Drop Downs'!$A$2:$A$4,'Sponsor Response Form (SRF)'!P195),COUNTIF('SRF Drop Downs'!$A$2:$A$4,'Sponsor Response Form (SRF)'!Q195),COUNTIF('SRF Drop Downs'!$A$2:$A$4,'Sponsor Response Form (SRF)'!R195),COUNTIF('SRF Drop Downs'!$A$2:$A$4,'Sponsor Response Form (SRF)'!S195)),"Complete","Incomplete"))</f>
        <v/>
      </c>
      <c r="U195" s="26" t="str">
        <f>IF(T195="Complete",IF(AND(NOT(ISNA(VLOOKUP(CONCATENATE(E195,F195,G195,H195,I195,J195,K195,L195),'SRF Drop Downs'!G:G,1,FALSE))),IF(AND(H195&lt;&gt;"C3",L195&lt;&gt;"O5"),IF(SUM(COUNTIF(M195:S195,"Y"),COUNTIF(M195:S195,"N"))=0,"V","I"),IF(COUNTIF(M195:S195,"Y"),"V","I"))="V", IF(AND('Sponsor Response Form (SRF)'!E195="M1", COUNTIF('OMS Response Form (ORF)'!D:D, C195)&gt;0), "I", "V")="V"), "Valid","Invalid")," ")</f>
        <v xml:space="preserve"> </v>
      </c>
    </row>
    <row r="196" spans="2:21" x14ac:dyDescent="0.35">
      <c r="B196" s="70"/>
      <c r="C196" s="71"/>
      <c r="D196" s="72"/>
      <c r="E196" s="73"/>
      <c r="F196" s="73"/>
      <c r="G196" s="73"/>
      <c r="H196" s="73"/>
      <c r="I196" s="73"/>
      <c r="J196" s="73"/>
      <c r="K196" s="73"/>
      <c r="L196" s="73"/>
      <c r="M196" s="73"/>
      <c r="N196" s="73"/>
      <c r="O196" s="73"/>
      <c r="P196" s="73"/>
      <c r="Q196" s="73"/>
      <c r="R196" s="73"/>
      <c r="S196" s="73"/>
      <c r="T196" s="25" t="str">
        <f>IF(COUNTA(B196:S196)=0,"",IF(AND(COUNTA(B196:D196)=3,COUNTIF('SRF Drop Downs'!$B$2:$B$5,'Sponsor Response Form (SRF)'!E196),COUNTIF('SRF Drop Downs'!$F$2:$F$5,'Sponsor Response Form (SRF)'!F196),COUNTIF('SRF Drop Downs'!$C$2:$C$4,'Sponsor Response Form (SRF)'!G196),COUNTIF('SRF Drop Downs'!$D$2:$D$6,'Sponsor Response Form (SRF)'!H196),COUNTIF('SRF Drop Downs'!$A$2:$A$5,'Sponsor Response Form (SRF)'!I196),COUNTIF('SRF Drop Downs'!$A$2:$A$4,'Sponsor Response Form (SRF)'!J196),COUNTIF('SRF Drop Downs'!$A$2:$A$5,'Sponsor Response Form (SRF)'!K196),COUNTIF('SRF Drop Downs'!$E$2:$E$7,'Sponsor Response Form (SRF)'!L196),COUNTIF('SRF Drop Downs'!$A$2:$A$4,'Sponsor Response Form (SRF)'!M196),COUNTIF('SRF Drop Downs'!$A$2:$A$4,'Sponsor Response Form (SRF)'!N196),COUNTIF('SRF Drop Downs'!$A$2:$A$4,'Sponsor Response Form (SRF)'!O196),COUNTIF('SRF Drop Downs'!$A$2:$A$4,'Sponsor Response Form (SRF)'!P196),COUNTIF('SRF Drop Downs'!$A$2:$A$4,'Sponsor Response Form (SRF)'!Q196),COUNTIF('SRF Drop Downs'!$A$2:$A$4,'Sponsor Response Form (SRF)'!R196),COUNTIF('SRF Drop Downs'!$A$2:$A$4,'Sponsor Response Form (SRF)'!S196)),"Complete","Incomplete"))</f>
        <v/>
      </c>
      <c r="U196" s="26" t="str">
        <f>IF(T196="Complete",IF(AND(NOT(ISNA(VLOOKUP(CONCATENATE(E196,F196,G196,H196,I196,J196,K196,L196),'SRF Drop Downs'!G:G,1,FALSE))),IF(AND(H196&lt;&gt;"C3",L196&lt;&gt;"O5"),IF(SUM(COUNTIF(M196:S196,"Y"),COUNTIF(M196:S196,"N"))=0,"V","I"),IF(COUNTIF(M196:S196,"Y"),"V","I"))="V", IF(AND('Sponsor Response Form (SRF)'!E196="M1", COUNTIF('OMS Response Form (ORF)'!D:D, C196)&gt;0), "I", "V")="V"), "Valid","Invalid")," ")</f>
        <v xml:space="preserve"> </v>
      </c>
    </row>
    <row r="197" spans="2:21" x14ac:dyDescent="0.35">
      <c r="B197" s="70"/>
      <c r="C197" s="71"/>
      <c r="D197" s="72"/>
      <c r="E197" s="73"/>
      <c r="F197" s="73"/>
      <c r="G197" s="73"/>
      <c r="H197" s="73"/>
      <c r="I197" s="73"/>
      <c r="J197" s="73"/>
      <c r="K197" s="73"/>
      <c r="L197" s="73"/>
      <c r="M197" s="73"/>
      <c r="N197" s="73"/>
      <c r="O197" s="73"/>
      <c r="P197" s="73"/>
      <c r="Q197" s="73"/>
      <c r="R197" s="73"/>
      <c r="S197" s="73"/>
      <c r="T197" s="25" t="str">
        <f>IF(COUNTA(B197:S197)=0,"",IF(AND(COUNTA(B197:D197)=3,COUNTIF('SRF Drop Downs'!$B$2:$B$5,'Sponsor Response Form (SRF)'!E197),COUNTIF('SRF Drop Downs'!$F$2:$F$5,'Sponsor Response Form (SRF)'!F197),COUNTIF('SRF Drop Downs'!$C$2:$C$4,'Sponsor Response Form (SRF)'!G197),COUNTIF('SRF Drop Downs'!$D$2:$D$6,'Sponsor Response Form (SRF)'!H197),COUNTIF('SRF Drop Downs'!$A$2:$A$5,'Sponsor Response Form (SRF)'!I197),COUNTIF('SRF Drop Downs'!$A$2:$A$4,'Sponsor Response Form (SRF)'!J197),COUNTIF('SRF Drop Downs'!$A$2:$A$5,'Sponsor Response Form (SRF)'!K197),COUNTIF('SRF Drop Downs'!$E$2:$E$7,'Sponsor Response Form (SRF)'!L197),COUNTIF('SRF Drop Downs'!$A$2:$A$4,'Sponsor Response Form (SRF)'!M197),COUNTIF('SRF Drop Downs'!$A$2:$A$4,'Sponsor Response Form (SRF)'!N197),COUNTIF('SRF Drop Downs'!$A$2:$A$4,'Sponsor Response Form (SRF)'!O197),COUNTIF('SRF Drop Downs'!$A$2:$A$4,'Sponsor Response Form (SRF)'!P197),COUNTIF('SRF Drop Downs'!$A$2:$A$4,'Sponsor Response Form (SRF)'!Q197),COUNTIF('SRF Drop Downs'!$A$2:$A$4,'Sponsor Response Form (SRF)'!R197),COUNTIF('SRF Drop Downs'!$A$2:$A$4,'Sponsor Response Form (SRF)'!S197)),"Complete","Incomplete"))</f>
        <v/>
      </c>
      <c r="U197" s="26" t="str">
        <f>IF(T197="Complete",IF(AND(NOT(ISNA(VLOOKUP(CONCATENATE(E197,F197,G197,H197,I197,J197,K197,L197),'SRF Drop Downs'!G:G,1,FALSE))),IF(AND(H197&lt;&gt;"C3",L197&lt;&gt;"O5"),IF(SUM(COUNTIF(M197:S197,"Y"),COUNTIF(M197:S197,"N"))=0,"V","I"),IF(COUNTIF(M197:S197,"Y"),"V","I"))="V", IF(AND('Sponsor Response Form (SRF)'!E197="M1", COUNTIF('OMS Response Form (ORF)'!D:D, C197)&gt;0), "I", "V")="V"), "Valid","Invalid")," ")</f>
        <v xml:space="preserve"> </v>
      </c>
    </row>
    <row r="198" spans="2:21" x14ac:dyDescent="0.35">
      <c r="B198" s="70"/>
      <c r="C198" s="71"/>
      <c r="D198" s="72"/>
      <c r="E198" s="73"/>
      <c r="F198" s="73"/>
      <c r="G198" s="73"/>
      <c r="H198" s="73"/>
      <c r="I198" s="73"/>
      <c r="J198" s="73"/>
      <c r="K198" s="73"/>
      <c r="L198" s="73"/>
      <c r="M198" s="73"/>
      <c r="N198" s="73"/>
      <c r="O198" s="73"/>
      <c r="P198" s="73"/>
      <c r="Q198" s="73"/>
      <c r="R198" s="73"/>
      <c r="S198" s="73"/>
      <c r="T198" s="25" t="str">
        <f>IF(COUNTA(B198:S198)=0,"",IF(AND(COUNTA(B198:D198)=3,COUNTIF('SRF Drop Downs'!$B$2:$B$5,'Sponsor Response Form (SRF)'!E198),COUNTIF('SRF Drop Downs'!$F$2:$F$5,'Sponsor Response Form (SRF)'!F198),COUNTIF('SRF Drop Downs'!$C$2:$C$4,'Sponsor Response Form (SRF)'!G198),COUNTIF('SRF Drop Downs'!$D$2:$D$6,'Sponsor Response Form (SRF)'!H198),COUNTIF('SRF Drop Downs'!$A$2:$A$5,'Sponsor Response Form (SRF)'!I198),COUNTIF('SRF Drop Downs'!$A$2:$A$4,'Sponsor Response Form (SRF)'!J198),COUNTIF('SRF Drop Downs'!$A$2:$A$5,'Sponsor Response Form (SRF)'!K198),COUNTIF('SRF Drop Downs'!$E$2:$E$7,'Sponsor Response Form (SRF)'!L198),COUNTIF('SRF Drop Downs'!$A$2:$A$4,'Sponsor Response Form (SRF)'!M198),COUNTIF('SRF Drop Downs'!$A$2:$A$4,'Sponsor Response Form (SRF)'!N198),COUNTIF('SRF Drop Downs'!$A$2:$A$4,'Sponsor Response Form (SRF)'!O198),COUNTIF('SRF Drop Downs'!$A$2:$A$4,'Sponsor Response Form (SRF)'!P198),COUNTIF('SRF Drop Downs'!$A$2:$A$4,'Sponsor Response Form (SRF)'!Q198),COUNTIF('SRF Drop Downs'!$A$2:$A$4,'Sponsor Response Form (SRF)'!R198),COUNTIF('SRF Drop Downs'!$A$2:$A$4,'Sponsor Response Form (SRF)'!S198)),"Complete","Incomplete"))</f>
        <v/>
      </c>
      <c r="U198" s="26" t="str">
        <f>IF(T198="Complete",IF(AND(NOT(ISNA(VLOOKUP(CONCATENATE(E198,F198,G198,H198,I198,J198,K198,L198),'SRF Drop Downs'!G:G,1,FALSE))),IF(AND(H198&lt;&gt;"C3",L198&lt;&gt;"O5"),IF(SUM(COUNTIF(M198:S198,"Y"),COUNTIF(M198:S198,"N"))=0,"V","I"),IF(COUNTIF(M198:S198,"Y"),"V","I"))="V", IF(AND('Sponsor Response Form (SRF)'!E198="M1", COUNTIF('OMS Response Form (ORF)'!D:D, C198)&gt;0), "I", "V")="V"), "Valid","Invalid")," ")</f>
        <v xml:space="preserve"> </v>
      </c>
    </row>
    <row r="199" spans="2:21" x14ac:dyDescent="0.35">
      <c r="B199" s="70"/>
      <c r="C199" s="71"/>
      <c r="D199" s="72"/>
      <c r="E199" s="73"/>
      <c r="F199" s="73"/>
      <c r="G199" s="73"/>
      <c r="H199" s="73"/>
      <c r="I199" s="73"/>
      <c r="J199" s="73"/>
      <c r="K199" s="73"/>
      <c r="L199" s="73"/>
      <c r="M199" s="73"/>
      <c r="N199" s="73"/>
      <c r="O199" s="73"/>
      <c r="P199" s="73"/>
      <c r="Q199" s="73"/>
      <c r="R199" s="73"/>
      <c r="S199" s="73"/>
      <c r="T199" s="25" t="str">
        <f>IF(COUNTA(B199:S199)=0,"",IF(AND(COUNTA(B199:D199)=3,COUNTIF('SRF Drop Downs'!$B$2:$B$5,'Sponsor Response Form (SRF)'!E199),COUNTIF('SRF Drop Downs'!$F$2:$F$5,'Sponsor Response Form (SRF)'!F199),COUNTIF('SRF Drop Downs'!$C$2:$C$4,'Sponsor Response Form (SRF)'!G199),COUNTIF('SRF Drop Downs'!$D$2:$D$6,'Sponsor Response Form (SRF)'!H199),COUNTIF('SRF Drop Downs'!$A$2:$A$5,'Sponsor Response Form (SRF)'!I199),COUNTIF('SRF Drop Downs'!$A$2:$A$4,'Sponsor Response Form (SRF)'!J199),COUNTIF('SRF Drop Downs'!$A$2:$A$5,'Sponsor Response Form (SRF)'!K199),COUNTIF('SRF Drop Downs'!$E$2:$E$7,'Sponsor Response Form (SRF)'!L199),COUNTIF('SRF Drop Downs'!$A$2:$A$4,'Sponsor Response Form (SRF)'!M199),COUNTIF('SRF Drop Downs'!$A$2:$A$4,'Sponsor Response Form (SRF)'!N199),COUNTIF('SRF Drop Downs'!$A$2:$A$4,'Sponsor Response Form (SRF)'!O199),COUNTIF('SRF Drop Downs'!$A$2:$A$4,'Sponsor Response Form (SRF)'!P199),COUNTIF('SRF Drop Downs'!$A$2:$A$4,'Sponsor Response Form (SRF)'!Q199),COUNTIF('SRF Drop Downs'!$A$2:$A$4,'Sponsor Response Form (SRF)'!R199),COUNTIF('SRF Drop Downs'!$A$2:$A$4,'Sponsor Response Form (SRF)'!S199)),"Complete","Incomplete"))</f>
        <v/>
      </c>
      <c r="U199" s="26" t="str">
        <f>IF(T199="Complete",IF(AND(NOT(ISNA(VLOOKUP(CONCATENATE(E199,F199,G199,H199,I199,J199,K199,L199),'SRF Drop Downs'!G:G,1,FALSE))),IF(AND(H199&lt;&gt;"C3",L199&lt;&gt;"O5"),IF(SUM(COUNTIF(M199:S199,"Y"),COUNTIF(M199:S199,"N"))=0,"V","I"),IF(COUNTIF(M199:S199,"Y"),"V","I"))="V", IF(AND('Sponsor Response Form (SRF)'!E199="M1", COUNTIF('OMS Response Form (ORF)'!D:D, C199)&gt;0), "I", "V")="V"), "Valid","Invalid")," ")</f>
        <v xml:space="preserve"> </v>
      </c>
    </row>
    <row r="200" spans="2:21" x14ac:dyDescent="0.35">
      <c r="B200" s="70"/>
      <c r="C200" s="71"/>
      <c r="D200" s="72"/>
      <c r="E200" s="73"/>
      <c r="F200" s="73"/>
      <c r="G200" s="73"/>
      <c r="H200" s="73"/>
      <c r="I200" s="73"/>
      <c r="J200" s="73"/>
      <c r="K200" s="73"/>
      <c r="L200" s="73"/>
      <c r="M200" s="73"/>
      <c r="N200" s="73"/>
      <c r="O200" s="73"/>
      <c r="P200" s="73"/>
      <c r="Q200" s="73"/>
      <c r="R200" s="73"/>
      <c r="S200" s="73"/>
      <c r="T200" s="25" t="str">
        <f>IF(COUNTA(B200:S200)=0,"",IF(AND(COUNTA(B200:D200)=3,COUNTIF('SRF Drop Downs'!$B$2:$B$5,'Sponsor Response Form (SRF)'!E200),COUNTIF('SRF Drop Downs'!$F$2:$F$5,'Sponsor Response Form (SRF)'!F200),COUNTIF('SRF Drop Downs'!$C$2:$C$4,'Sponsor Response Form (SRF)'!G200),COUNTIF('SRF Drop Downs'!$D$2:$D$6,'Sponsor Response Form (SRF)'!H200),COUNTIF('SRF Drop Downs'!$A$2:$A$5,'Sponsor Response Form (SRF)'!I200),COUNTIF('SRF Drop Downs'!$A$2:$A$4,'Sponsor Response Form (SRF)'!J200),COUNTIF('SRF Drop Downs'!$A$2:$A$5,'Sponsor Response Form (SRF)'!K200),COUNTIF('SRF Drop Downs'!$E$2:$E$7,'Sponsor Response Form (SRF)'!L200),COUNTIF('SRF Drop Downs'!$A$2:$A$4,'Sponsor Response Form (SRF)'!M200),COUNTIF('SRF Drop Downs'!$A$2:$A$4,'Sponsor Response Form (SRF)'!N200),COUNTIF('SRF Drop Downs'!$A$2:$A$4,'Sponsor Response Form (SRF)'!O200),COUNTIF('SRF Drop Downs'!$A$2:$A$4,'Sponsor Response Form (SRF)'!P200),COUNTIF('SRF Drop Downs'!$A$2:$A$4,'Sponsor Response Form (SRF)'!Q200),COUNTIF('SRF Drop Downs'!$A$2:$A$4,'Sponsor Response Form (SRF)'!R200),COUNTIF('SRF Drop Downs'!$A$2:$A$4,'Sponsor Response Form (SRF)'!S200)),"Complete","Incomplete"))</f>
        <v/>
      </c>
      <c r="U200" s="26" t="str">
        <f>IF(T200="Complete",IF(AND(NOT(ISNA(VLOOKUP(CONCATENATE(E200,F200,G200,H200,I200,J200,K200,L200),'SRF Drop Downs'!G:G,1,FALSE))),IF(AND(H200&lt;&gt;"C3",L200&lt;&gt;"O5"),IF(SUM(COUNTIF(M200:S200,"Y"),COUNTIF(M200:S200,"N"))=0,"V","I"),IF(COUNTIF(M200:S200,"Y"),"V","I"))="V", IF(AND('Sponsor Response Form (SRF)'!E200="M1", COUNTIF('OMS Response Form (ORF)'!D:D, C200)&gt;0), "I", "V")="V"), "Valid","Invalid")," ")</f>
        <v xml:space="preserve"> </v>
      </c>
    </row>
    <row r="201" spans="2:21" x14ac:dyDescent="0.35">
      <c r="B201" s="70"/>
      <c r="C201" s="71"/>
      <c r="D201" s="72"/>
      <c r="E201" s="73"/>
      <c r="F201" s="73"/>
      <c r="G201" s="73"/>
      <c r="H201" s="73"/>
      <c r="I201" s="73"/>
      <c r="J201" s="73"/>
      <c r="K201" s="73"/>
      <c r="L201" s="73"/>
      <c r="M201" s="73"/>
      <c r="N201" s="73"/>
      <c r="O201" s="73"/>
      <c r="P201" s="73"/>
      <c r="Q201" s="73"/>
      <c r="R201" s="73"/>
      <c r="S201" s="73"/>
      <c r="T201" s="25" t="str">
        <f>IF(COUNTA(B201:S201)=0,"",IF(AND(COUNTA(B201:D201)=3,COUNTIF('SRF Drop Downs'!$B$2:$B$5,'Sponsor Response Form (SRF)'!E201),COUNTIF('SRF Drop Downs'!$F$2:$F$5,'Sponsor Response Form (SRF)'!F201),COUNTIF('SRF Drop Downs'!$C$2:$C$4,'Sponsor Response Form (SRF)'!G201),COUNTIF('SRF Drop Downs'!$D$2:$D$6,'Sponsor Response Form (SRF)'!H201),COUNTIF('SRF Drop Downs'!$A$2:$A$5,'Sponsor Response Form (SRF)'!I201),COUNTIF('SRF Drop Downs'!$A$2:$A$4,'Sponsor Response Form (SRF)'!J201),COUNTIF('SRF Drop Downs'!$A$2:$A$5,'Sponsor Response Form (SRF)'!K201),COUNTIF('SRF Drop Downs'!$E$2:$E$7,'Sponsor Response Form (SRF)'!L201),COUNTIF('SRF Drop Downs'!$A$2:$A$4,'Sponsor Response Form (SRF)'!M201),COUNTIF('SRF Drop Downs'!$A$2:$A$4,'Sponsor Response Form (SRF)'!N201),COUNTIF('SRF Drop Downs'!$A$2:$A$4,'Sponsor Response Form (SRF)'!O201),COUNTIF('SRF Drop Downs'!$A$2:$A$4,'Sponsor Response Form (SRF)'!P201),COUNTIF('SRF Drop Downs'!$A$2:$A$4,'Sponsor Response Form (SRF)'!Q201),COUNTIF('SRF Drop Downs'!$A$2:$A$4,'Sponsor Response Form (SRF)'!R201),COUNTIF('SRF Drop Downs'!$A$2:$A$4,'Sponsor Response Form (SRF)'!S201)),"Complete","Incomplete"))</f>
        <v/>
      </c>
      <c r="U201" s="26" t="str">
        <f>IF(T201="Complete",IF(AND(NOT(ISNA(VLOOKUP(CONCATENATE(E201,F201,G201,H201,I201,J201,K201,L201),'SRF Drop Downs'!G:G,1,FALSE))),IF(AND(H201&lt;&gt;"C3",L201&lt;&gt;"O5"),IF(SUM(COUNTIF(M201:S201,"Y"),COUNTIF(M201:S201,"N"))=0,"V","I"),IF(COUNTIF(M201:S201,"Y"),"V","I"))="V", IF(AND('Sponsor Response Form (SRF)'!E201="M1", COUNTIF('OMS Response Form (ORF)'!D:D, C201)&gt;0), "I", "V")="V"), "Valid","Invalid")," ")</f>
        <v xml:space="preserve"> </v>
      </c>
    </row>
    <row r="202" spans="2:21" x14ac:dyDescent="0.35">
      <c r="B202" s="70"/>
      <c r="C202" s="71"/>
      <c r="D202" s="72"/>
      <c r="E202" s="73"/>
      <c r="F202" s="73"/>
      <c r="G202" s="73"/>
      <c r="H202" s="73"/>
      <c r="I202" s="73"/>
      <c r="J202" s="73"/>
      <c r="K202" s="73"/>
      <c r="L202" s="73"/>
      <c r="M202" s="73"/>
      <c r="N202" s="73"/>
      <c r="O202" s="73"/>
      <c r="P202" s="73"/>
      <c r="Q202" s="73"/>
      <c r="R202" s="73"/>
      <c r="S202" s="73"/>
      <c r="T202" s="25" t="str">
        <f>IF(COUNTA(B202:S202)=0,"",IF(AND(COUNTA(B202:D202)=3,COUNTIF('SRF Drop Downs'!$B$2:$B$5,'Sponsor Response Form (SRF)'!E202),COUNTIF('SRF Drop Downs'!$F$2:$F$5,'Sponsor Response Form (SRF)'!F202),COUNTIF('SRF Drop Downs'!$C$2:$C$4,'Sponsor Response Form (SRF)'!G202),COUNTIF('SRF Drop Downs'!$D$2:$D$6,'Sponsor Response Form (SRF)'!H202),COUNTIF('SRF Drop Downs'!$A$2:$A$5,'Sponsor Response Form (SRF)'!I202),COUNTIF('SRF Drop Downs'!$A$2:$A$4,'Sponsor Response Form (SRF)'!J202),COUNTIF('SRF Drop Downs'!$A$2:$A$5,'Sponsor Response Form (SRF)'!K202),COUNTIF('SRF Drop Downs'!$E$2:$E$7,'Sponsor Response Form (SRF)'!L202),COUNTIF('SRF Drop Downs'!$A$2:$A$4,'Sponsor Response Form (SRF)'!M202),COUNTIF('SRF Drop Downs'!$A$2:$A$4,'Sponsor Response Form (SRF)'!N202),COUNTIF('SRF Drop Downs'!$A$2:$A$4,'Sponsor Response Form (SRF)'!O202),COUNTIF('SRF Drop Downs'!$A$2:$A$4,'Sponsor Response Form (SRF)'!P202),COUNTIF('SRF Drop Downs'!$A$2:$A$4,'Sponsor Response Form (SRF)'!Q202),COUNTIF('SRF Drop Downs'!$A$2:$A$4,'Sponsor Response Form (SRF)'!R202),COUNTIF('SRF Drop Downs'!$A$2:$A$4,'Sponsor Response Form (SRF)'!S202)),"Complete","Incomplete"))</f>
        <v/>
      </c>
      <c r="U202" s="26" t="str">
        <f>IF(T202="Complete",IF(AND(NOT(ISNA(VLOOKUP(CONCATENATE(E202,F202,G202,H202,I202,J202,K202,L202),'SRF Drop Downs'!G:G,1,FALSE))),IF(AND(H202&lt;&gt;"C3",L202&lt;&gt;"O5"),IF(SUM(COUNTIF(M202:S202,"Y"),COUNTIF(M202:S202,"N"))=0,"V","I"),IF(COUNTIF(M202:S202,"Y"),"V","I"))="V", IF(AND('Sponsor Response Form (SRF)'!E202="M1", COUNTIF('OMS Response Form (ORF)'!D:D, C202)&gt;0), "I", "V")="V"), "Valid","Invalid")," ")</f>
        <v xml:space="preserve"> </v>
      </c>
    </row>
    <row r="203" spans="2:21" x14ac:dyDescent="0.35">
      <c r="B203" s="70"/>
      <c r="C203" s="71"/>
      <c r="D203" s="72"/>
      <c r="E203" s="73"/>
      <c r="F203" s="73"/>
      <c r="G203" s="73"/>
      <c r="H203" s="73"/>
      <c r="I203" s="73"/>
      <c r="J203" s="73"/>
      <c r="K203" s="73"/>
      <c r="L203" s="73"/>
      <c r="M203" s="73"/>
      <c r="N203" s="73"/>
      <c r="O203" s="73"/>
      <c r="P203" s="73"/>
      <c r="Q203" s="73"/>
      <c r="R203" s="73"/>
      <c r="S203" s="73"/>
      <c r="T203" s="25" t="str">
        <f>IF(COUNTA(B203:S203)=0,"",IF(AND(COUNTA(B203:D203)=3,COUNTIF('SRF Drop Downs'!$B$2:$B$5,'Sponsor Response Form (SRF)'!E203),COUNTIF('SRF Drop Downs'!$F$2:$F$5,'Sponsor Response Form (SRF)'!F203),COUNTIF('SRF Drop Downs'!$C$2:$C$4,'Sponsor Response Form (SRF)'!G203),COUNTIF('SRF Drop Downs'!$D$2:$D$6,'Sponsor Response Form (SRF)'!H203),COUNTIF('SRF Drop Downs'!$A$2:$A$5,'Sponsor Response Form (SRF)'!I203),COUNTIF('SRF Drop Downs'!$A$2:$A$4,'Sponsor Response Form (SRF)'!J203),COUNTIF('SRF Drop Downs'!$A$2:$A$5,'Sponsor Response Form (SRF)'!K203),COUNTIF('SRF Drop Downs'!$E$2:$E$7,'Sponsor Response Form (SRF)'!L203),COUNTIF('SRF Drop Downs'!$A$2:$A$4,'Sponsor Response Form (SRF)'!M203),COUNTIF('SRF Drop Downs'!$A$2:$A$4,'Sponsor Response Form (SRF)'!N203),COUNTIF('SRF Drop Downs'!$A$2:$A$4,'Sponsor Response Form (SRF)'!O203),COUNTIF('SRF Drop Downs'!$A$2:$A$4,'Sponsor Response Form (SRF)'!P203),COUNTIF('SRF Drop Downs'!$A$2:$A$4,'Sponsor Response Form (SRF)'!Q203),COUNTIF('SRF Drop Downs'!$A$2:$A$4,'Sponsor Response Form (SRF)'!R203),COUNTIF('SRF Drop Downs'!$A$2:$A$4,'Sponsor Response Form (SRF)'!S203)),"Complete","Incomplete"))</f>
        <v/>
      </c>
      <c r="U203" s="26" t="str">
        <f>IF(T203="Complete",IF(AND(NOT(ISNA(VLOOKUP(CONCATENATE(E203,F203,G203,H203,I203,J203,K203,L203),'SRF Drop Downs'!G:G,1,FALSE))),IF(AND(H203&lt;&gt;"C3",L203&lt;&gt;"O5"),IF(SUM(COUNTIF(M203:S203,"Y"),COUNTIF(M203:S203,"N"))=0,"V","I"),IF(COUNTIF(M203:S203,"Y"),"V","I"))="V", IF(AND('Sponsor Response Form (SRF)'!E203="M1", COUNTIF('OMS Response Form (ORF)'!D:D, C203)&gt;0), "I", "V")="V"), "Valid","Invalid")," ")</f>
        <v xml:space="preserve"> </v>
      </c>
    </row>
    <row r="204" spans="2:21" x14ac:dyDescent="0.35">
      <c r="B204" s="70"/>
      <c r="C204" s="71"/>
      <c r="D204" s="72"/>
      <c r="E204" s="73"/>
      <c r="F204" s="73"/>
      <c r="G204" s="73"/>
      <c r="H204" s="73"/>
      <c r="I204" s="73"/>
      <c r="J204" s="73"/>
      <c r="K204" s="73"/>
      <c r="L204" s="73"/>
      <c r="M204" s="73"/>
      <c r="N204" s="73"/>
      <c r="O204" s="73"/>
      <c r="P204" s="73"/>
      <c r="Q204" s="73"/>
      <c r="R204" s="73"/>
      <c r="S204" s="73"/>
      <c r="T204" s="25" t="str">
        <f>IF(COUNTA(B204:S204)=0,"",IF(AND(COUNTA(B204:D204)=3,COUNTIF('SRF Drop Downs'!$B$2:$B$5,'Sponsor Response Form (SRF)'!E204),COUNTIF('SRF Drop Downs'!$F$2:$F$5,'Sponsor Response Form (SRF)'!F204),COUNTIF('SRF Drop Downs'!$C$2:$C$4,'Sponsor Response Form (SRF)'!G204),COUNTIF('SRF Drop Downs'!$D$2:$D$6,'Sponsor Response Form (SRF)'!H204),COUNTIF('SRF Drop Downs'!$A$2:$A$5,'Sponsor Response Form (SRF)'!I204),COUNTIF('SRF Drop Downs'!$A$2:$A$4,'Sponsor Response Form (SRF)'!J204),COUNTIF('SRF Drop Downs'!$A$2:$A$5,'Sponsor Response Form (SRF)'!K204),COUNTIF('SRF Drop Downs'!$E$2:$E$7,'Sponsor Response Form (SRF)'!L204),COUNTIF('SRF Drop Downs'!$A$2:$A$4,'Sponsor Response Form (SRF)'!M204),COUNTIF('SRF Drop Downs'!$A$2:$A$4,'Sponsor Response Form (SRF)'!N204),COUNTIF('SRF Drop Downs'!$A$2:$A$4,'Sponsor Response Form (SRF)'!O204),COUNTIF('SRF Drop Downs'!$A$2:$A$4,'Sponsor Response Form (SRF)'!P204),COUNTIF('SRF Drop Downs'!$A$2:$A$4,'Sponsor Response Form (SRF)'!Q204),COUNTIF('SRF Drop Downs'!$A$2:$A$4,'Sponsor Response Form (SRF)'!R204),COUNTIF('SRF Drop Downs'!$A$2:$A$4,'Sponsor Response Form (SRF)'!S204)),"Complete","Incomplete"))</f>
        <v/>
      </c>
      <c r="U204" s="26" t="str">
        <f>IF(T204="Complete",IF(AND(NOT(ISNA(VLOOKUP(CONCATENATE(E204,F204,G204,H204,I204,J204,K204,L204),'SRF Drop Downs'!G:G,1,FALSE))),IF(AND(H204&lt;&gt;"C3",L204&lt;&gt;"O5"),IF(SUM(COUNTIF(M204:S204,"Y"),COUNTIF(M204:S204,"N"))=0,"V","I"),IF(COUNTIF(M204:S204,"Y"),"V","I"))="V", IF(AND('Sponsor Response Form (SRF)'!E204="M1", COUNTIF('OMS Response Form (ORF)'!D:D, C204)&gt;0), "I", "V")="V"), "Valid","Invalid")," ")</f>
        <v xml:space="preserve"> </v>
      </c>
    </row>
    <row r="205" spans="2:21" x14ac:dyDescent="0.35">
      <c r="B205" s="70"/>
      <c r="C205" s="71"/>
      <c r="D205" s="72"/>
      <c r="E205" s="73"/>
      <c r="F205" s="73"/>
      <c r="G205" s="73"/>
      <c r="H205" s="73"/>
      <c r="I205" s="73"/>
      <c r="J205" s="73"/>
      <c r="K205" s="73"/>
      <c r="L205" s="73"/>
      <c r="M205" s="73"/>
      <c r="N205" s="73"/>
      <c r="O205" s="73"/>
      <c r="P205" s="73"/>
      <c r="Q205" s="73"/>
      <c r="R205" s="73"/>
      <c r="S205" s="73"/>
      <c r="T205" s="25" t="str">
        <f>IF(COUNTA(B205:S205)=0,"",IF(AND(COUNTA(B205:D205)=3,COUNTIF('SRF Drop Downs'!$B$2:$B$5,'Sponsor Response Form (SRF)'!E205),COUNTIF('SRF Drop Downs'!$F$2:$F$5,'Sponsor Response Form (SRF)'!F205),COUNTIF('SRF Drop Downs'!$C$2:$C$4,'Sponsor Response Form (SRF)'!G205),COUNTIF('SRF Drop Downs'!$D$2:$D$6,'Sponsor Response Form (SRF)'!H205),COUNTIF('SRF Drop Downs'!$A$2:$A$5,'Sponsor Response Form (SRF)'!I205),COUNTIF('SRF Drop Downs'!$A$2:$A$4,'Sponsor Response Form (SRF)'!J205),COUNTIF('SRF Drop Downs'!$A$2:$A$5,'Sponsor Response Form (SRF)'!K205),COUNTIF('SRF Drop Downs'!$E$2:$E$7,'Sponsor Response Form (SRF)'!L205),COUNTIF('SRF Drop Downs'!$A$2:$A$4,'Sponsor Response Form (SRF)'!M205),COUNTIF('SRF Drop Downs'!$A$2:$A$4,'Sponsor Response Form (SRF)'!N205),COUNTIF('SRF Drop Downs'!$A$2:$A$4,'Sponsor Response Form (SRF)'!O205),COUNTIF('SRF Drop Downs'!$A$2:$A$4,'Sponsor Response Form (SRF)'!P205),COUNTIF('SRF Drop Downs'!$A$2:$A$4,'Sponsor Response Form (SRF)'!Q205),COUNTIF('SRF Drop Downs'!$A$2:$A$4,'Sponsor Response Form (SRF)'!R205),COUNTIF('SRF Drop Downs'!$A$2:$A$4,'Sponsor Response Form (SRF)'!S205)),"Complete","Incomplete"))</f>
        <v/>
      </c>
      <c r="U205" s="26" t="str">
        <f>IF(T205="Complete",IF(AND(NOT(ISNA(VLOOKUP(CONCATENATE(E205,F205,G205,H205,I205,J205,K205,L205),'SRF Drop Downs'!G:G,1,FALSE))),IF(AND(H205&lt;&gt;"C3",L205&lt;&gt;"O5"),IF(SUM(COUNTIF(M205:S205,"Y"),COUNTIF(M205:S205,"N"))=0,"V","I"),IF(COUNTIF(M205:S205,"Y"),"V","I"))="V", IF(AND('Sponsor Response Form (SRF)'!E205="M1", COUNTIF('OMS Response Form (ORF)'!D:D, C205)&gt;0), "I", "V")="V"), "Valid","Invalid")," ")</f>
        <v xml:space="preserve"> </v>
      </c>
    </row>
    <row r="206" spans="2:21" x14ac:dyDescent="0.35">
      <c r="B206" s="70"/>
      <c r="C206" s="71"/>
      <c r="D206" s="72"/>
      <c r="E206" s="73"/>
      <c r="F206" s="73"/>
      <c r="G206" s="73"/>
      <c r="H206" s="73"/>
      <c r="I206" s="73"/>
      <c r="J206" s="73"/>
      <c r="K206" s="73"/>
      <c r="L206" s="73"/>
      <c r="M206" s="73"/>
      <c r="N206" s="73"/>
      <c r="O206" s="73"/>
      <c r="P206" s="73"/>
      <c r="Q206" s="73"/>
      <c r="R206" s="73"/>
      <c r="S206" s="73"/>
      <c r="T206" s="25" t="str">
        <f>IF(COUNTA(B206:S206)=0,"",IF(AND(COUNTA(B206:D206)=3,COUNTIF('SRF Drop Downs'!$B$2:$B$5,'Sponsor Response Form (SRF)'!E206),COUNTIF('SRF Drop Downs'!$F$2:$F$5,'Sponsor Response Form (SRF)'!F206),COUNTIF('SRF Drop Downs'!$C$2:$C$4,'Sponsor Response Form (SRF)'!G206),COUNTIF('SRF Drop Downs'!$D$2:$D$6,'Sponsor Response Form (SRF)'!H206),COUNTIF('SRF Drop Downs'!$A$2:$A$5,'Sponsor Response Form (SRF)'!I206),COUNTIF('SRF Drop Downs'!$A$2:$A$4,'Sponsor Response Form (SRF)'!J206),COUNTIF('SRF Drop Downs'!$A$2:$A$5,'Sponsor Response Form (SRF)'!K206),COUNTIF('SRF Drop Downs'!$E$2:$E$7,'Sponsor Response Form (SRF)'!L206),COUNTIF('SRF Drop Downs'!$A$2:$A$4,'Sponsor Response Form (SRF)'!M206),COUNTIF('SRF Drop Downs'!$A$2:$A$4,'Sponsor Response Form (SRF)'!N206),COUNTIF('SRF Drop Downs'!$A$2:$A$4,'Sponsor Response Form (SRF)'!O206),COUNTIF('SRF Drop Downs'!$A$2:$A$4,'Sponsor Response Form (SRF)'!P206),COUNTIF('SRF Drop Downs'!$A$2:$A$4,'Sponsor Response Form (SRF)'!Q206),COUNTIF('SRF Drop Downs'!$A$2:$A$4,'Sponsor Response Form (SRF)'!R206),COUNTIF('SRF Drop Downs'!$A$2:$A$4,'Sponsor Response Form (SRF)'!S206)),"Complete","Incomplete"))</f>
        <v/>
      </c>
      <c r="U206" s="26" t="str">
        <f>IF(T206="Complete",IF(AND(NOT(ISNA(VLOOKUP(CONCATENATE(E206,F206,G206,H206,I206,J206,K206,L206),'SRF Drop Downs'!G:G,1,FALSE))),IF(AND(H206&lt;&gt;"C3",L206&lt;&gt;"O5"),IF(SUM(COUNTIF(M206:S206,"Y"),COUNTIF(M206:S206,"N"))=0,"V","I"),IF(COUNTIF(M206:S206,"Y"),"V","I"))="V", IF(AND('Sponsor Response Form (SRF)'!E206="M1", COUNTIF('OMS Response Form (ORF)'!D:D, C206)&gt;0), "I", "V")="V"), "Valid","Invalid")," ")</f>
        <v xml:space="preserve"> </v>
      </c>
    </row>
    <row r="207" spans="2:21" x14ac:dyDescent="0.35">
      <c r="B207" s="70"/>
      <c r="C207" s="71"/>
      <c r="D207" s="72"/>
      <c r="E207" s="73"/>
      <c r="F207" s="73"/>
      <c r="G207" s="73"/>
      <c r="H207" s="73"/>
      <c r="I207" s="73"/>
      <c r="J207" s="73"/>
      <c r="K207" s="73"/>
      <c r="L207" s="73"/>
      <c r="M207" s="73"/>
      <c r="N207" s="73"/>
      <c r="O207" s="73"/>
      <c r="P207" s="73"/>
      <c r="Q207" s="73"/>
      <c r="R207" s="73"/>
      <c r="S207" s="73"/>
      <c r="T207" s="25" t="str">
        <f>IF(COUNTA(B207:S207)=0,"",IF(AND(COUNTA(B207:D207)=3,COUNTIF('SRF Drop Downs'!$B$2:$B$5,'Sponsor Response Form (SRF)'!E207),COUNTIF('SRF Drop Downs'!$F$2:$F$5,'Sponsor Response Form (SRF)'!F207),COUNTIF('SRF Drop Downs'!$C$2:$C$4,'Sponsor Response Form (SRF)'!G207),COUNTIF('SRF Drop Downs'!$D$2:$D$6,'Sponsor Response Form (SRF)'!H207),COUNTIF('SRF Drop Downs'!$A$2:$A$5,'Sponsor Response Form (SRF)'!I207),COUNTIF('SRF Drop Downs'!$A$2:$A$4,'Sponsor Response Form (SRF)'!J207),COUNTIF('SRF Drop Downs'!$A$2:$A$5,'Sponsor Response Form (SRF)'!K207),COUNTIF('SRF Drop Downs'!$E$2:$E$7,'Sponsor Response Form (SRF)'!L207),COUNTIF('SRF Drop Downs'!$A$2:$A$4,'Sponsor Response Form (SRF)'!M207),COUNTIF('SRF Drop Downs'!$A$2:$A$4,'Sponsor Response Form (SRF)'!N207),COUNTIF('SRF Drop Downs'!$A$2:$A$4,'Sponsor Response Form (SRF)'!O207),COUNTIF('SRF Drop Downs'!$A$2:$A$4,'Sponsor Response Form (SRF)'!P207),COUNTIF('SRF Drop Downs'!$A$2:$A$4,'Sponsor Response Form (SRF)'!Q207),COUNTIF('SRF Drop Downs'!$A$2:$A$4,'Sponsor Response Form (SRF)'!R207),COUNTIF('SRF Drop Downs'!$A$2:$A$4,'Sponsor Response Form (SRF)'!S207)),"Complete","Incomplete"))</f>
        <v/>
      </c>
      <c r="U207" s="26" t="str">
        <f>IF(T207="Complete",IF(AND(NOT(ISNA(VLOOKUP(CONCATENATE(E207,F207,G207,H207,I207,J207,K207,L207),'SRF Drop Downs'!G:G,1,FALSE))),IF(AND(H207&lt;&gt;"C3",L207&lt;&gt;"O5"),IF(SUM(COUNTIF(M207:S207,"Y"),COUNTIF(M207:S207,"N"))=0,"V","I"),IF(COUNTIF(M207:S207,"Y"),"V","I"))="V", IF(AND('Sponsor Response Form (SRF)'!E207="M1", COUNTIF('OMS Response Form (ORF)'!D:D, C207)&gt;0), "I", "V")="V"), "Valid","Invalid")," ")</f>
        <v xml:space="preserve"> </v>
      </c>
    </row>
    <row r="208" spans="2:21" x14ac:dyDescent="0.35">
      <c r="B208" s="70"/>
      <c r="C208" s="71"/>
      <c r="D208" s="72"/>
      <c r="E208" s="73"/>
      <c r="F208" s="73"/>
      <c r="G208" s="73"/>
      <c r="H208" s="73"/>
      <c r="I208" s="73"/>
      <c r="J208" s="73"/>
      <c r="K208" s="73"/>
      <c r="L208" s="73"/>
      <c r="M208" s="73"/>
      <c r="N208" s="73"/>
      <c r="O208" s="73"/>
      <c r="P208" s="73"/>
      <c r="Q208" s="73"/>
      <c r="R208" s="73"/>
      <c r="S208" s="73"/>
      <c r="T208" s="25" t="str">
        <f>IF(COUNTA(B208:S208)=0,"",IF(AND(COUNTA(B208:D208)=3,COUNTIF('SRF Drop Downs'!$B$2:$B$5,'Sponsor Response Form (SRF)'!E208),COUNTIF('SRF Drop Downs'!$F$2:$F$5,'Sponsor Response Form (SRF)'!F208),COUNTIF('SRF Drop Downs'!$C$2:$C$4,'Sponsor Response Form (SRF)'!G208),COUNTIF('SRF Drop Downs'!$D$2:$D$6,'Sponsor Response Form (SRF)'!H208),COUNTIF('SRF Drop Downs'!$A$2:$A$5,'Sponsor Response Form (SRF)'!I208),COUNTIF('SRF Drop Downs'!$A$2:$A$4,'Sponsor Response Form (SRF)'!J208),COUNTIF('SRF Drop Downs'!$A$2:$A$5,'Sponsor Response Form (SRF)'!K208),COUNTIF('SRF Drop Downs'!$E$2:$E$7,'Sponsor Response Form (SRF)'!L208),COUNTIF('SRF Drop Downs'!$A$2:$A$4,'Sponsor Response Form (SRF)'!M208),COUNTIF('SRF Drop Downs'!$A$2:$A$4,'Sponsor Response Form (SRF)'!N208),COUNTIF('SRF Drop Downs'!$A$2:$A$4,'Sponsor Response Form (SRF)'!O208),COUNTIF('SRF Drop Downs'!$A$2:$A$4,'Sponsor Response Form (SRF)'!P208),COUNTIF('SRF Drop Downs'!$A$2:$A$4,'Sponsor Response Form (SRF)'!Q208),COUNTIF('SRF Drop Downs'!$A$2:$A$4,'Sponsor Response Form (SRF)'!R208),COUNTIF('SRF Drop Downs'!$A$2:$A$4,'Sponsor Response Form (SRF)'!S208)),"Complete","Incomplete"))</f>
        <v/>
      </c>
      <c r="U208" s="26" t="str">
        <f>IF(T208="Complete",IF(AND(NOT(ISNA(VLOOKUP(CONCATENATE(E208,F208,G208,H208,I208,J208,K208,L208),'SRF Drop Downs'!G:G,1,FALSE))),IF(AND(H208&lt;&gt;"C3",L208&lt;&gt;"O5"),IF(SUM(COUNTIF(M208:S208,"Y"),COUNTIF(M208:S208,"N"))=0,"V","I"),IF(COUNTIF(M208:S208,"Y"),"V","I"))="V", IF(AND('Sponsor Response Form (SRF)'!E208="M1", COUNTIF('OMS Response Form (ORF)'!D:D, C208)&gt;0), "I", "V")="V"), "Valid","Invalid")," ")</f>
        <v xml:space="preserve"> </v>
      </c>
    </row>
    <row r="209" spans="2:21" x14ac:dyDescent="0.35">
      <c r="B209" s="70"/>
      <c r="C209" s="71"/>
      <c r="D209" s="72"/>
      <c r="E209" s="73"/>
      <c r="F209" s="73"/>
      <c r="G209" s="73"/>
      <c r="H209" s="73"/>
      <c r="I209" s="73"/>
      <c r="J209" s="73"/>
      <c r="K209" s="73"/>
      <c r="L209" s="73"/>
      <c r="M209" s="73"/>
      <c r="N209" s="73"/>
      <c r="O209" s="73"/>
      <c r="P209" s="73"/>
      <c r="Q209" s="73"/>
      <c r="R209" s="73"/>
      <c r="S209" s="73"/>
      <c r="T209" s="25" t="str">
        <f>IF(COUNTA(B209:S209)=0,"",IF(AND(COUNTA(B209:D209)=3,COUNTIF('SRF Drop Downs'!$B$2:$B$5,'Sponsor Response Form (SRF)'!E209),COUNTIF('SRF Drop Downs'!$F$2:$F$5,'Sponsor Response Form (SRF)'!F209),COUNTIF('SRF Drop Downs'!$C$2:$C$4,'Sponsor Response Form (SRF)'!G209),COUNTIF('SRF Drop Downs'!$D$2:$D$6,'Sponsor Response Form (SRF)'!H209),COUNTIF('SRF Drop Downs'!$A$2:$A$5,'Sponsor Response Form (SRF)'!I209),COUNTIF('SRF Drop Downs'!$A$2:$A$4,'Sponsor Response Form (SRF)'!J209),COUNTIF('SRF Drop Downs'!$A$2:$A$5,'Sponsor Response Form (SRF)'!K209),COUNTIF('SRF Drop Downs'!$E$2:$E$7,'Sponsor Response Form (SRF)'!L209),COUNTIF('SRF Drop Downs'!$A$2:$A$4,'Sponsor Response Form (SRF)'!M209),COUNTIF('SRF Drop Downs'!$A$2:$A$4,'Sponsor Response Form (SRF)'!N209),COUNTIF('SRF Drop Downs'!$A$2:$A$4,'Sponsor Response Form (SRF)'!O209),COUNTIF('SRF Drop Downs'!$A$2:$A$4,'Sponsor Response Form (SRF)'!P209),COUNTIF('SRF Drop Downs'!$A$2:$A$4,'Sponsor Response Form (SRF)'!Q209),COUNTIF('SRF Drop Downs'!$A$2:$A$4,'Sponsor Response Form (SRF)'!R209),COUNTIF('SRF Drop Downs'!$A$2:$A$4,'Sponsor Response Form (SRF)'!S209)),"Complete","Incomplete"))</f>
        <v/>
      </c>
      <c r="U209" s="26" t="str">
        <f>IF(T209="Complete",IF(AND(NOT(ISNA(VLOOKUP(CONCATENATE(E209,F209,G209,H209,I209,J209,K209,L209),'SRF Drop Downs'!G:G,1,FALSE))),IF(AND(H209&lt;&gt;"C3",L209&lt;&gt;"O5"),IF(SUM(COUNTIF(M209:S209,"Y"),COUNTIF(M209:S209,"N"))=0,"V","I"),IF(COUNTIF(M209:S209,"Y"),"V","I"))="V", IF(AND('Sponsor Response Form (SRF)'!E209="M1", COUNTIF('OMS Response Form (ORF)'!D:D, C209)&gt;0), "I", "V")="V"), "Valid","Invalid")," ")</f>
        <v xml:space="preserve"> </v>
      </c>
    </row>
    <row r="210" spans="2:21" x14ac:dyDescent="0.35">
      <c r="B210" s="70"/>
      <c r="C210" s="71"/>
      <c r="D210" s="72"/>
      <c r="E210" s="73"/>
      <c r="F210" s="73"/>
      <c r="G210" s="73"/>
      <c r="H210" s="73"/>
      <c r="I210" s="73"/>
      <c r="J210" s="73"/>
      <c r="K210" s="73"/>
      <c r="L210" s="73"/>
      <c r="M210" s="73"/>
      <c r="N210" s="73"/>
      <c r="O210" s="73"/>
      <c r="P210" s="73"/>
      <c r="Q210" s="73"/>
      <c r="R210" s="73"/>
      <c r="S210" s="73"/>
      <c r="T210" s="25" t="str">
        <f>IF(COUNTA(B210:S210)=0,"",IF(AND(COUNTA(B210:D210)=3,COUNTIF('SRF Drop Downs'!$B$2:$B$5,'Sponsor Response Form (SRF)'!E210),COUNTIF('SRF Drop Downs'!$F$2:$F$5,'Sponsor Response Form (SRF)'!F210),COUNTIF('SRF Drop Downs'!$C$2:$C$4,'Sponsor Response Form (SRF)'!G210),COUNTIF('SRF Drop Downs'!$D$2:$D$6,'Sponsor Response Form (SRF)'!H210),COUNTIF('SRF Drop Downs'!$A$2:$A$5,'Sponsor Response Form (SRF)'!I210),COUNTIF('SRF Drop Downs'!$A$2:$A$4,'Sponsor Response Form (SRF)'!J210),COUNTIF('SRF Drop Downs'!$A$2:$A$5,'Sponsor Response Form (SRF)'!K210),COUNTIF('SRF Drop Downs'!$E$2:$E$7,'Sponsor Response Form (SRF)'!L210),COUNTIF('SRF Drop Downs'!$A$2:$A$4,'Sponsor Response Form (SRF)'!M210),COUNTIF('SRF Drop Downs'!$A$2:$A$4,'Sponsor Response Form (SRF)'!N210),COUNTIF('SRF Drop Downs'!$A$2:$A$4,'Sponsor Response Form (SRF)'!O210),COUNTIF('SRF Drop Downs'!$A$2:$A$4,'Sponsor Response Form (SRF)'!P210),COUNTIF('SRF Drop Downs'!$A$2:$A$4,'Sponsor Response Form (SRF)'!Q210),COUNTIF('SRF Drop Downs'!$A$2:$A$4,'Sponsor Response Form (SRF)'!R210),COUNTIF('SRF Drop Downs'!$A$2:$A$4,'Sponsor Response Form (SRF)'!S210)),"Complete","Incomplete"))</f>
        <v/>
      </c>
      <c r="U210" s="26" t="str">
        <f>IF(T210="Complete",IF(AND(NOT(ISNA(VLOOKUP(CONCATENATE(E210,F210,G210,H210,I210,J210,K210,L210),'SRF Drop Downs'!G:G,1,FALSE))),IF(AND(H210&lt;&gt;"C3",L210&lt;&gt;"O5"),IF(SUM(COUNTIF(M210:S210,"Y"),COUNTIF(M210:S210,"N"))=0,"V","I"),IF(COUNTIF(M210:S210,"Y"),"V","I"))="V", IF(AND('Sponsor Response Form (SRF)'!E210="M1", COUNTIF('OMS Response Form (ORF)'!D:D, C210)&gt;0), "I", "V")="V"), "Valid","Invalid")," ")</f>
        <v xml:space="preserve"> </v>
      </c>
    </row>
    <row r="211" spans="2:21" x14ac:dyDescent="0.35">
      <c r="B211" s="70"/>
      <c r="C211" s="71"/>
      <c r="D211" s="72"/>
      <c r="E211" s="73"/>
      <c r="F211" s="73"/>
      <c r="G211" s="73"/>
      <c r="H211" s="73"/>
      <c r="I211" s="73"/>
      <c r="J211" s="73"/>
      <c r="K211" s="73"/>
      <c r="L211" s="73"/>
      <c r="M211" s="73"/>
      <c r="N211" s="73"/>
      <c r="O211" s="73"/>
      <c r="P211" s="73"/>
      <c r="Q211" s="73"/>
      <c r="R211" s="73"/>
      <c r="S211" s="73"/>
      <c r="T211" s="25" t="str">
        <f>IF(COUNTA(B211:S211)=0,"",IF(AND(COUNTA(B211:D211)=3,COUNTIF('SRF Drop Downs'!$B$2:$B$5,'Sponsor Response Form (SRF)'!E211),COUNTIF('SRF Drop Downs'!$F$2:$F$5,'Sponsor Response Form (SRF)'!F211),COUNTIF('SRF Drop Downs'!$C$2:$C$4,'Sponsor Response Form (SRF)'!G211),COUNTIF('SRF Drop Downs'!$D$2:$D$6,'Sponsor Response Form (SRF)'!H211),COUNTIF('SRF Drop Downs'!$A$2:$A$5,'Sponsor Response Form (SRF)'!I211),COUNTIF('SRF Drop Downs'!$A$2:$A$4,'Sponsor Response Form (SRF)'!J211),COUNTIF('SRF Drop Downs'!$A$2:$A$5,'Sponsor Response Form (SRF)'!K211),COUNTIF('SRF Drop Downs'!$E$2:$E$7,'Sponsor Response Form (SRF)'!L211),COUNTIF('SRF Drop Downs'!$A$2:$A$4,'Sponsor Response Form (SRF)'!M211),COUNTIF('SRF Drop Downs'!$A$2:$A$4,'Sponsor Response Form (SRF)'!N211),COUNTIF('SRF Drop Downs'!$A$2:$A$4,'Sponsor Response Form (SRF)'!O211),COUNTIF('SRF Drop Downs'!$A$2:$A$4,'Sponsor Response Form (SRF)'!P211),COUNTIF('SRF Drop Downs'!$A$2:$A$4,'Sponsor Response Form (SRF)'!Q211),COUNTIF('SRF Drop Downs'!$A$2:$A$4,'Sponsor Response Form (SRF)'!R211),COUNTIF('SRF Drop Downs'!$A$2:$A$4,'Sponsor Response Form (SRF)'!S211)),"Complete","Incomplete"))</f>
        <v/>
      </c>
      <c r="U211" s="26" t="str">
        <f>IF(T211="Complete",IF(AND(NOT(ISNA(VLOOKUP(CONCATENATE(E211,F211,G211,H211,I211,J211,K211,L211),'SRF Drop Downs'!G:G,1,FALSE))),IF(AND(H211&lt;&gt;"C3",L211&lt;&gt;"O5"),IF(SUM(COUNTIF(M211:S211,"Y"),COUNTIF(M211:S211,"N"))=0,"V","I"),IF(COUNTIF(M211:S211,"Y"),"V","I"))="V", IF(AND('Sponsor Response Form (SRF)'!E211="M1", COUNTIF('OMS Response Form (ORF)'!D:D, C211)&gt;0), "I", "V")="V"), "Valid","Invalid")," ")</f>
        <v xml:space="preserve"> </v>
      </c>
    </row>
    <row r="212" spans="2:21" x14ac:dyDescent="0.35">
      <c r="B212" s="70"/>
      <c r="C212" s="71"/>
      <c r="D212" s="72"/>
      <c r="E212" s="73"/>
      <c r="F212" s="73"/>
      <c r="G212" s="73"/>
      <c r="H212" s="73"/>
      <c r="I212" s="73"/>
      <c r="J212" s="73"/>
      <c r="K212" s="73"/>
      <c r="L212" s="73"/>
      <c r="M212" s="73"/>
      <c r="N212" s="73"/>
      <c r="O212" s="73"/>
      <c r="P212" s="73"/>
      <c r="Q212" s="73"/>
      <c r="R212" s="73"/>
      <c r="S212" s="73"/>
      <c r="T212" s="25" t="str">
        <f>IF(COUNTA(B212:S212)=0,"",IF(AND(COUNTA(B212:D212)=3,COUNTIF('SRF Drop Downs'!$B$2:$B$5,'Sponsor Response Form (SRF)'!E212),COUNTIF('SRF Drop Downs'!$F$2:$F$5,'Sponsor Response Form (SRF)'!F212),COUNTIF('SRF Drop Downs'!$C$2:$C$4,'Sponsor Response Form (SRF)'!G212),COUNTIF('SRF Drop Downs'!$D$2:$D$6,'Sponsor Response Form (SRF)'!H212),COUNTIF('SRF Drop Downs'!$A$2:$A$5,'Sponsor Response Form (SRF)'!I212),COUNTIF('SRF Drop Downs'!$A$2:$A$4,'Sponsor Response Form (SRF)'!J212),COUNTIF('SRF Drop Downs'!$A$2:$A$5,'Sponsor Response Form (SRF)'!K212),COUNTIF('SRF Drop Downs'!$E$2:$E$7,'Sponsor Response Form (SRF)'!L212),COUNTIF('SRF Drop Downs'!$A$2:$A$4,'Sponsor Response Form (SRF)'!M212),COUNTIF('SRF Drop Downs'!$A$2:$A$4,'Sponsor Response Form (SRF)'!N212),COUNTIF('SRF Drop Downs'!$A$2:$A$4,'Sponsor Response Form (SRF)'!O212),COUNTIF('SRF Drop Downs'!$A$2:$A$4,'Sponsor Response Form (SRF)'!P212),COUNTIF('SRF Drop Downs'!$A$2:$A$4,'Sponsor Response Form (SRF)'!Q212),COUNTIF('SRF Drop Downs'!$A$2:$A$4,'Sponsor Response Form (SRF)'!R212),COUNTIF('SRF Drop Downs'!$A$2:$A$4,'Sponsor Response Form (SRF)'!S212)),"Complete","Incomplete"))</f>
        <v/>
      </c>
      <c r="U212" s="26" t="str">
        <f>IF(T212="Complete",IF(AND(NOT(ISNA(VLOOKUP(CONCATENATE(E212,F212,G212,H212,I212,J212,K212,L212),'SRF Drop Downs'!G:G,1,FALSE))),IF(AND(H212&lt;&gt;"C3",L212&lt;&gt;"O5"),IF(SUM(COUNTIF(M212:S212,"Y"),COUNTIF(M212:S212,"N"))=0,"V","I"),IF(COUNTIF(M212:S212,"Y"),"V","I"))="V", IF(AND('Sponsor Response Form (SRF)'!E212="M1", COUNTIF('OMS Response Form (ORF)'!D:D, C212)&gt;0), "I", "V")="V"), "Valid","Invalid")," ")</f>
        <v xml:space="preserve"> </v>
      </c>
    </row>
    <row r="213" spans="2:21" x14ac:dyDescent="0.35">
      <c r="B213" s="70"/>
      <c r="C213" s="71"/>
      <c r="D213" s="72"/>
      <c r="E213" s="73"/>
      <c r="F213" s="73"/>
      <c r="G213" s="73"/>
      <c r="H213" s="73"/>
      <c r="I213" s="73"/>
      <c r="J213" s="73"/>
      <c r="K213" s="73"/>
      <c r="L213" s="73"/>
      <c r="M213" s="73"/>
      <c r="N213" s="73"/>
      <c r="O213" s="73"/>
      <c r="P213" s="73"/>
      <c r="Q213" s="73"/>
      <c r="R213" s="73"/>
      <c r="S213" s="73"/>
      <c r="T213" s="25" t="str">
        <f>IF(COUNTA(B213:S213)=0,"",IF(AND(COUNTA(B213:D213)=3,COUNTIF('SRF Drop Downs'!$B$2:$B$5,'Sponsor Response Form (SRF)'!E213),COUNTIF('SRF Drop Downs'!$F$2:$F$5,'Sponsor Response Form (SRF)'!F213),COUNTIF('SRF Drop Downs'!$C$2:$C$4,'Sponsor Response Form (SRF)'!G213),COUNTIF('SRF Drop Downs'!$D$2:$D$6,'Sponsor Response Form (SRF)'!H213),COUNTIF('SRF Drop Downs'!$A$2:$A$5,'Sponsor Response Form (SRF)'!I213),COUNTIF('SRF Drop Downs'!$A$2:$A$4,'Sponsor Response Form (SRF)'!J213),COUNTIF('SRF Drop Downs'!$A$2:$A$5,'Sponsor Response Form (SRF)'!K213),COUNTIF('SRF Drop Downs'!$E$2:$E$7,'Sponsor Response Form (SRF)'!L213),COUNTIF('SRF Drop Downs'!$A$2:$A$4,'Sponsor Response Form (SRF)'!M213),COUNTIF('SRF Drop Downs'!$A$2:$A$4,'Sponsor Response Form (SRF)'!N213),COUNTIF('SRF Drop Downs'!$A$2:$A$4,'Sponsor Response Form (SRF)'!O213),COUNTIF('SRF Drop Downs'!$A$2:$A$4,'Sponsor Response Form (SRF)'!P213),COUNTIF('SRF Drop Downs'!$A$2:$A$4,'Sponsor Response Form (SRF)'!Q213),COUNTIF('SRF Drop Downs'!$A$2:$A$4,'Sponsor Response Form (SRF)'!R213),COUNTIF('SRF Drop Downs'!$A$2:$A$4,'Sponsor Response Form (SRF)'!S213)),"Complete","Incomplete"))</f>
        <v/>
      </c>
      <c r="U213" s="26" t="str">
        <f>IF(T213="Complete",IF(AND(NOT(ISNA(VLOOKUP(CONCATENATE(E213,F213,G213,H213,I213,J213,K213,L213),'SRF Drop Downs'!G:G,1,FALSE))),IF(AND(H213&lt;&gt;"C3",L213&lt;&gt;"O5"),IF(SUM(COUNTIF(M213:S213,"Y"),COUNTIF(M213:S213,"N"))=0,"V","I"),IF(COUNTIF(M213:S213,"Y"),"V","I"))="V", IF(AND('Sponsor Response Form (SRF)'!E213="M1", COUNTIF('OMS Response Form (ORF)'!D:D, C213)&gt;0), "I", "V")="V"), "Valid","Invalid")," ")</f>
        <v xml:space="preserve"> </v>
      </c>
    </row>
    <row r="214" spans="2:21" x14ac:dyDescent="0.35">
      <c r="B214" s="70"/>
      <c r="C214" s="71"/>
      <c r="D214" s="72"/>
      <c r="E214" s="73"/>
      <c r="F214" s="73"/>
      <c r="G214" s="73"/>
      <c r="H214" s="73"/>
      <c r="I214" s="73"/>
      <c r="J214" s="73"/>
      <c r="K214" s="73"/>
      <c r="L214" s="73"/>
      <c r="M214" s="73"/>
      <c r="N214" s="73"/>
      <c r="O214" s="73"/>
      <c r="P214" s="73"/>
      <c r="Q214" s="73"/>
      <c r="R214" s="73"/>
      <c r="S214" s="73"/>
      <c r="T214" s="25" t="str">
        <f>IF(COUNTA(B214:S214)=0,"",IF(AND(COUNTA(B214:D214)=3,COUNTIF('SRF Drop Downs'!$B$2:$B$5,'Sponsor Response Form (SRF)'!E214),COUNTIF('SRF Drop Downs'!$F$2:$F$5,'Sponsor Response Form (SRF)'!F214),COUNTIF('SRF Drop Downs'!$C$2:$C$4,'Sponsor Response Form (SRF)'!G214),COUNTIF('SRF Drop Downs'!$D$2:$D$6,'Sponsor Response Form (SRF)'!H214),COUNTIF('SRF Drop Downs'!$A$2:$A$5,'Sponsor Response Form (SRF)'!I214),COUNTIF('SRF Drop Downs'!$A$2:$A$4,'Sponsor Response Form (SRF)'!J214),COUNTIF('SRF Drop Downs'!$A$2:$A$5,'Sponsor Response Form (SRF)'!K214),COUNTIF('SRF Drop Downs'!$E$2:$E$7,'Sponsor Response Form (SRF)'!L214),COUNTIF('SRF Drop Downs'!$A$2:$A$4,'Sponsor Response Form (SRF)'!M214),COUNTIF('SRF Drop Downs'!$A$2:$A$4,'Sponsor Response Form (SRF)'!N214),COUNTIF('SRF Drop Downs'!$A$2:$A$4,'Sponsor Response Form (SRF)'!O214),COUNTIF('SRF Drop Downs'!$A$2:$A$4,'Sponsor Response Form (SRF)'!P214),COUNTIF('SRF Drop Downs'!$A$2:$A$4,'Sponsor Response Form (SRF)'!Q214),COUNTIF('SRF Drop Downs'!$A$2:$A$4,'Sponsor Response Form (SRF)'!R214),COUNTIF('SRF Drop Downs'!$A$2:$A$4,'Sponsor Response Form (SRF)'!S214)),"Complete","Incomplete"))</f>
        <v/>
      </c>
      <c r="U214" s="26" t="str">
        <f>IF(T214="Complete",IF(AND(NOT(ISNA(VLOOKUP(CONCATENATE(E214,F214,G214,H214,I214,J214,K214,L214),'SRF Drop Downs'!G:G,1,FALSE))),IF(AND(H214&lt;&gt;"C3",L214&lt;&gt;"O5"),IF(SUM(COUNTIF(M214:S214,"Y"),COUNTIF(M214:S214,"N"))=0,"V","I"),IF(COUNTIF(M214:S214,"Y"),"V","I"))="V", IF(AND('Sponsor Response Form (SRF)'!E214="M1", COUNTIF('OMS Response Form (ORF)'!D:D, C214)&gt;0), "I", "V")="V"), "Valid","Invalid")," ")</f>
        <v xml:space="preserve"> </v>
      </c>
    </row>
    <row r="215" spans="2:21" x14ac:dyDescent="0.35">
      <c r="B215" s="70"/>
      <c r="C215" s="71"/>
      <c r="D215" s="72"/>
      <c r="E215" s="73"/>
      <c r="F215" s="73"/>
      <c r="G215" s="73"/>
      <c r="H215" s="73"/>
      <c r="I215" s="73"/>
      <c r="J215" s="73"/>
      <c r="K215" s="73"/>
      <c r="L215" s="73"/>
      <c r="M215" s="73"/>
      <c r="N215" s="73"/>
      <c r="O215" s="73"/>
      <c r="P215" s="73"/>
      <c r="Q215" s="73"/>
      <c r="R215" s="73"/>
      <c r="S215" s="73"/>
      <c r="T215" s="25" t="str">
        <f>IF(COUNTA(B215:S215)=0,"",IF(AND(COUNTA(B215:D215)=3,COUNTIF('SRF Drop Downs'!$B$2:$B$5,'Sponsor Response Form (SRF)'!E215),COUNTIF('SRF Drop Downs'!$F$2:$F$5,'Sponsor Response Form (SRF)'!F215),COUNTIF('SRF Drop Downs'!$C$2:$C$4,'Sponsor Response Form (SRF)'!G215),COUNTIF('SRF Drop Downs'!$D$2:$D$6,'Sponsor Response Form (SRF)'!H215),COUNTIF('SRF Drop Downs'!$A$2:$A$5,'Sponsor Response Form (SRF)'!I215),COUNTIF('SRF Drop Downs'!$A$2:$A$4,'Sponsor Response Form (SRF)'!J215),COUNTIF('SRF Drop Downs'!$A$2:$A$5,'Sponsor Response Form (SRF)'!K215),COUNTIF('SRF Drop Downs'!$E$2:$E$7,'Sponsor Response Form (SRF)'!L215),COUNTIF('SRF Drop Downs'!$A$2:$A$4,'Sponsor Response Form (SRF)'!M215),COUNTIF('SRF Drop Downs'!$A$2:$A$4,'Sponsor Response Form (SRF)'!N215),COUNTIF('SRF Drop Downs'!$A$2:$A$4,'Sponsor Response Form (SRF)'!O215),COUNTIF('SRF Drop Downs'!$A$2:$A$4,'Sponsor Response Form (SRF)'!P215),COUNTIF('SRF Drop Downs'!$A$2:$A$4,'Sponsor Response Form (SRF)'!Q215),COUNTIF('SRF Drop Downs'!$A$2:$A$4,'Sponsor Response Form (SRF)'!R215),COUNTIF('SRF Drop Downs'!$A$2:$A$4,'Sponsor Response Form (SRF)'!S215)),"Complete","Incomplete"))</f>
        <v/>
      </c>
      <c r="U215" s="26" t="str">
        <f>IF(T215="Complete",IF(AND(NOT(ISNA(VLOOKUP(CONCATENATE(E215,F215,G215,H215,I215,J215,K215,L215),'SRF Drop Downs'!G:G,1,FALSE))),IF(AND(H215&lt;&gt;"C3",L215&lt;&gt;"O5"),IF(SUM(COUNTIF(M215:S215,"Y"),COUNTIF(M215:S215,"N"))=0,"V","I"),IF(COUNTIF(M215:S215,"Y"),"V","I"))="V", IF(AND('Sponsor Response Form (SRF)'!E215="M1", COUNTIF('OMS Response Form (ORF)'!D:D, C215)&gt;0), "I", "V")="V"), "Valid","Invalid")," ")</f>
        <v xml:space="preserve"> </v>
      </c>
    </row>
    <row r="216" spans="2:21" x14ac:dyDescent="0.35">
      <c r="B216" s="70"/>
      <c r="C216" s="71"/>
      <c r="D216" s="72"/>
      <c r="E216" s="73"/>
      <c r="F216" s="73"/>
      <c r="G216" s="73"/>
      <c r="H216" s="73"/>
      <c r="I216" s="73"/>
      <c r="J216" s="73"/>
      <c r="K216" s="73"/>
      <c r="L216" s="73"/>
      <c r="M216" s="73"/>
      <c r="N216" s="73"/>
      <c r="O216" s="73"/>
      <c r="P216" s="73"/>
      <c r="Q216" s="73"/>
      <c r="R216" s="73"/>
      <c r="S216" s="73"/>
      <c r="T216" s="25" t="str">
        <f>IF(COUNTA(B216:S216)=0,"",IF(AND(COUNTA(B216:D216)=3,COUNTIF('SRF Drop Downs'!$B$2:$B$5,'Sponsor Response Form (SRF)'!E216),COUNTIF('SRF Drop Downs'!$F$2:$F$5,'Sponsor Response Form (SRF)'!F216),COUNTIF('SRF Drop Downs'!$C$2:$C$4,'Sponsor Response Form (SRF)'!G216),COUNTIF('SRF Drop Downs'!$D$2:$D$6,'Sponsor Response Form (SRF)'!H216),COUNTIF('SRF Drop Downs'!$A$2:$A$5,'Sponsor Response Form (SRF)'!I216),COUNTIF('SRF Drop Downs'!$A$2:$A$4,'Sponsor Response Form (SRF)'!J216),COUNTIF('SRF Drop Downs'!$A$2:$A$5,'Sponsor Response Form (SRF)'!K216),COUNTIF('SRF Drop Downs'!$E$2:$E$7,'Sponsor Response Form (SRF)'!L216),COUNTIF('SRF Drop Downs'!$A$2:$A$4,'Sponsor Response Form (SRF)'!M216),COUNTIF('SRF Drop Downs'!$A$2:$A$4,'Sponsor Response Form (SRF)'!N216),COUNTIF('SRF Drop Downs'!$A$2:$A$4,'Sponsor Response Form (SRF)'!O216),COUNTIF('SRF Drop Downs'!$A$2:$A$4,'Sponsor Response Form (SRF)'!P216),COUNTIF('SRF Drop Downs'!$A$2:$A$4,'Sponsor Response Form (SRF)'!Q216),COUNTIF('SRF Drop Downs'!$A$2:$A$4,'Sponsor Response Form (SRF)'!R216),COUNTIF('SRF Drop Downs'!$A$2:$A$4,'Sponsor Response Form (SRF)'!S216)),"Complete","Incomplete"))</f>
        <v/>
      </c>
      <c r="U216" s="26" t="str">
        <f>IF(T216="Complete",IF(AND(NOT(ISNA(VLOOKUP(CONCATENATE(E216,F216,G216,H216,I216,J216,K216,L216),'SRF Drop Downs'!G:G,1,FALSE))),IF(AND(H216&lt;&gt;"C3",L216&lt;&gt;"O5"),IF(SUM(COUNTIF(M216:S216,"Y"),COUNTIF(M216:S216,"N"))=0,"V","I"),IF(COUNTIF(M216:S216,"Y"),"V","I"))="V", IF(AND('Sponsor Response Form (SRF)'!E216="M1", COUNTIF('OMS Response Form (ORF)'!D:D, C216)&gt;0), "I", "V")="V"), "Valid","Invalid")," ")</f>
        <v xml:space="preserve"> </v>
      </c>
    </row>
    <row r="217" spans="2:21" x14ac:dyDescent="0.35">
      <c r="B217" s="70"/>
      <c r="C217" s="71"/>
      <c r="D217" s="72"/>
      <c r="E217" s="73"/>
      <c r="F217" s="73"/>
      <c r="G217" s="73"/>
      <c r="H217" s="73"/>
      <c r="I217" s="73"/>
      <c r="J217" s="73"/>
      <c r="K217" s="73"/>
      <c r="L217" s="73"/>
      <c r="M217" s="73"/>
      <c r="N217" s="73"/>
      <c r="O217" s="73"/>
      <c r="P217" s="73"/>
      <c r="Q217" s="73"/>
      <c r="R217" s="73"/>
      <c r="S217" s="73"/>
      <c r="T217" s="25" t="str">
        <f>IF(COUNTA(B217:S217)=0,"",IF(AND(COUNTA(B217:D217)=3,COUNTIF('SRF Drop Downs'!$B$2:$B$5,'Sponsor Response Form (SRF)'!E217),COUNTIF('SRF Drop Downs'!$F$2:$F$5,'Sponsor Response Form (SRF)'!F217),COUNTIF('SRF Drop Downs'!$C$2:$C$4,'Sponsor Response Form (SRF)'!G217),COUNTIF('SRF Drop Downs'!$D$2:$D$6,'Sponsor Response Form (SRF)'!H217),COUNTIF('SRF Drop Downs'!$A$2:$A$5,'Sponsor Response Form (SRF)'!I217),COUNTIF('SRF Drop Downs'!$A$2:$A$4,'Sponsor Response Form (SRF)'!J217),COUNTIF('SRF Drop Downs'!$A$2:$A$5,'Sponsor Response Form (SRF)'!K217),COUNTIF('SRF Drop Downs'!$E$2:$E$7,'Sponsor Response Form (SRF)'!L217),COUNTIF('SRF Drop Downs'!$A$2:$A$4,'Sponsor Response Form (SRF)'!M217),COUNTIF('SRF Drop Downs'!$A$2:$A$4,'Sponsor Response Form (SRF)'!N217),COUNTIF('SRF Drop Downs'!$A$2:$A$4,'Sponsor Response Form (SRF)'!O217),COUNTIF('SRF Drop Downs'!$A$2:$A$4,'Sponsor Response Form (SRF)'!P217),COUNTIF('SRF Drop Downs'!$A$2:$A$4,'Sponsor Response Form (SRF)'!Q217),COUNTIF('SRF Drop Downs'!$A$2:$A$4,'Sponsor Response Form (SRF)'!R217),COUNTIF('SRF Drop Downs'!$A$2:$A$4,'Sponsor Response Form (SRF)'!S217)),"Complete","Incomplete"))</f>
        <v/>
      </c>
      <c r="U217" s="26" t="str">
        <f>IF(T217="Complete",IF(AND(NOT(ISNA(VLOOKUP(CONCATENATE(E217,F217,G217,H217,I217,J217,K217,L217),'SRF Drop Downs'!G:G,1,FALSE))),IF(AND(H217&lt;&gt;"C3",L217&lt;&gt;"O5"),IF(SUM(COUNTIF(M217:S217,"Y"),COUNTIF(M217:S217,"N"))=0,"V","I"),IF(COUNTIF(M217:S217,"Y"),"V","I"))="V", IF(AND('Sponsor Response Form (SRF)'!E217="M1", COUNTIF('OMS Response Form (ORF)'!D:D, C217)&gt;0), "I", "V")="V"), "Valid","Invalid")," ")</f>
        <v xml:space="preserve"> </v>
      </c>
    </row>
    <row r="218" spans="2:21" x14ac:dyDescent="0.35">
      <c r="B218" s="70"/>
      <c r="C218" s="71"/>
      <c r="D218" s="72"/>
      <c r="E218" s="73"/>
      <c r="F218" s="73"/>
      <c r="G218" s="73"/>
      <c r="H218" s="73"/>
      <c r="I218" s="73"/>
      <c r="J218" s="73"/>
      <c r="K218" s="73"/>
      <c r="L218" s="73"/>
      <c r="M218" s="73"/>
      <c r="N218" s="73"/>
      <c r="O218" s="73"/>
      <c r="P218" s="73"/>
      <c r="Q218" s="73"/>
      <c r="R218" s="73"/>
      <c r="S218" s="73"/>
      <c r="T218" s="25" t="str">
        <f>IF(COUNTA(B218:S218)=0,"",IF(AND(COUNTA(B218:D218)=3,COUNTIF('SRF Drop Downs'!$B$2:$B$5,'Sponsor Response Form (SRF)'!E218),COUNTIF('SRF Drop Downs'!$F$2:$F$5,'Sponsor Response Form (SRF)'!F218),COUNTIF('SRF Drop Downs'!$C$2:$C$4,'Sponsor Response Form (SRF)'!G218),COUNTIF('SRF Drop Downs'!$D$2:$D$6,'Sponsor Response Form (SRF)'!H218),COUNTIF('SRF Drop Downs'!$A$2:$A$5,'Sponsor Response Form (SRF)'!I218),COUNTIF('SRF Drop Downs'!$A$2:$A$4,'Sponsor Response Form (SRF)'!J218),COUNTIF('SRF Drop Downs'!$A$2:$A$5,'Sponsor Response Form (SRF)'!K218),COUNTIF('SRF Drop Downs'!$E$2:$E$7,'Sponsor Response Form (SRF)'!L218),COUNTIF('SRF Drop Downs'!$A$2:$A$4,'Sponsor Response Form (SRF)'!M218),COUNTIF('SRF Drop Downs'!$A$2:$A$4,'Sponsor Response Form (SRF)'!N218),COUNTIF('SRF Drop Downs'!$A$2:$A$4,'Sponsor Response Form (SRF)'!O218),COUNTIF('SRF Drop Downs'!$A$2:$A$4,'Sponsor Response Form (SRF)'!P218),COUNTIF('SRF Drop Downs'!$A$2:$A$4,'Sponsor Response Form (SRF)'!Q218),COUNTIF('SRF Drop Downs'!$A$2:$A$4,'Sponsor Response Form (SRF)'!R218),COUNTIF('SRF Drop Downs'!$A$2:$A$4,'Sponsor Response Form (SRF)'!S218)),"Complete","Incomplete"))</f>
        <v/>
      </c>
      <c r="U218" s="26" t="str">
        <f>IF(T218="Complete",IF(AND(NOT(ISNA(VLOOKUP(CONCATENATE(E218,F218,G218,H218,I218,J218,K218,L218),'SRF Drop Downs'!G:G,1,FALSE))),IF(AND(H218&lt;&gt;"C3",L218&lt;&gt;"O5"),IF(SUM(COUNTIF(M218:S218,"Y"),COUNTIF(M218:S218,"N"))=0,"V","I"),IF(COUNTIF(M218:S218,"Y"),"V","I"))="V", IF(AND('Sponsor Response Form (SRF)'!E218="M1", COUNTIF('OMS Response Form (ORF)'!D:D, C218)&gt;0), "I", "V")="V"), "Valid","Invalid")," ")</f>
        <v xml:space="preserve"> </v>
      </c>
    </row>
    <row r="219" spans="2:21" x14ac:dyDescent="0.35">
      <c r="B219" s="70"/>
      <c r="C219" s="71"/>
      <c r="D219" s="72"/>
      <c r="E219" s="73"/>
      <c r="F219" s="73"/>
      <c r="G219" s="73"/>
      <c r="H219" s="73"/>
      <c r="I219" s="73"/>
      <c r="J219" s="73"/>
      <c r="K219" s="73"/>
      <c r="L219" s="73"/>
      <c r="M219" s="73"/>
      <c r="N219" s="73"/>
      <c r="O219" s="73"/>
      <c r="P219" s="73"/>
      <c r="Q219" s="73"/>
      <c r="R219" s="73"/>
      <c r="S219" s="73"/>
      <c r="T219" s="25" t="str">
        <f>IF(COUNTA(B219:S219)=0,"",IF(AND(COUNTA(B219:D219)=3,COUNTIF('SRF Drop Downs'!$B$2:$B$5,'Sponsor Response Form (SRF)'!E219),COUNTIF('SRF Drop Downs'!$F$2:$F$5,'Sponsor Response Form (SRF)'!F219),COUNTIF('SRF Drop Downs'!$C$2:$C$4,'Sponsor Response Form (SRF)'!G219),COUNTIF('SRF Drop Downs'!$D$2:$D$6,'Sponsor Response Form (SRF)'!H219),COUNTIF('SRF Drop Downs'!$A$2:$A$5,'Sponsor Response Form (SRF)'!I219),COUNTIF('SRF Drop Downs'!$A$2:$A$4,'Sponsor Response Form (SRF)'!J219),COUNTIF('SRF Drop Downs'!$A$2:$A$5,'Sponsor Response Form (SRF)'!K219),COUNTIF('SRF Drop Downs'!$E$2:$E$7,'Sponsor Response Form (SRF)'!L219),COUNTIF('SRF Drop Downs'!$A$2:$A$4,'Sponsor Response Form (SRF)'!M219),COUNTIF('SRF Drop Downs'!$A$2:$A$4,'Sponsor Response Form (SRF)'!N219),COUNTIF('SRF Drop Downs'!$A$2:$A$4,'Sponsor Response Form (SRF)'!O219),COUNTIF('SRF Drop Downs'!$A$2:$A$4,'Sponsor Response Form (SRF)'!P219),COUNTIF('SRF Drop Downs'!$A$2:$A$4,'Sponsor Response Form (SRF)'!Q219),COUNTIF('SRF Drop Downs'!$A$2:$A$4,'Sponsor Response Form (SRF)'!R219),COUNTIF('SRF Drop Downs'!$A$2:$A$4,'Sponsor Response Form (SRF)'!S219)),"Complete","Incomplete"))</f>
        <v/>
      </c>
      <c r="U219" s="26" t="str">
        <f>IF(T219="Complete",IF(AND(NOT(ISNA(VLOOKUP(CONCATENATE(E219,F219,G219,H219,I219,J219,K219,L219),'SRF Drop Downs'!G:G,1,FALSE))),IF(AND(H219&lt;&gt;"C3",L219&lt;&gt;"O5"),IF(SUM(COUNTIF(M219:S219,"Y"),COUNTIF(M219:S219,"N"))=0,"V","I"),IF(COUNTIF(M219:S219,"Y"),"V","I"))="V", IF(AND('Sponsor Response Form (SRF)'!E219="M1", COUNTIF('OMS Response Form (ORF)'!D:D, C219)&gt;0), "I", "V")="V"), "Valid","Invalid")," ")</f>
        <v xml:space="preserve"> </v>
      </c>
    </row>
    <row r="220" spans="2:21" x14ac:dyDescent="0.35">
      <c r="B220" s="70"/>
      <c r="C220" s="71"/>
      <c r="D220" s="72"/>
      <c r="E220" s="73"/>
      <c r="F220" s="73"/>
      <c r="G220" s="73"/>
      <c r="H220" s="73"/>
      <c r="I220" s="73"/>
      <c r="J220" s="73"/>
      <c r="K220" s="73"/>
      <c r="L220" s="73"/>
      <c r="M220" s="73"/>
      <c r="N220" s="73"/>
      <c r="O220" s="73"/>
      <c r="P220" s="73"/>
      <c r="Q220" s="73"/>
      <c r="R220" s="73"/>
      <c r="S220" s="73"/>
      <c r="T220" s="25" t="str">
        <f>IF(COUNTA(B220:S220)=0,"",IF(AND(COUNTA(B220:D220)=3,COUNTIF('SRF Drop Downs'!$B$2:$B$5,'Sponsor Response Form (SRF)'!E220),COUNTIF('SRF Drop Downs'!$F$2:$F$5,'Sponsor Response Form (SRF)'!F220),COUNTIF('SRF Drop Downs'!$C$2:$C$4,'Sponsor Response Form (SRF)'!G220),COUNTIF('SRF Drop Downs'!$D$2:$D$6,'Sponsor Response Form (SRF)'!H220),COUNTIF('SRF Drop Downs'!$A$2:$A$5,'Sponsor Response Form (SRF)'!I220),COUNTIF('SRF Drop Downs'!$A$2:$A$4,'Sponsor Response Form (SRF)'!J220),COUNTIF('SRF Drop Downs'!$A$2:$A$5,'Sponsor Response Form (SRF)'!K220),COUNTIF('SRF Drop Downs'!$E$2:$E$7,'Sponsor Response Form (SRF)'!L220),COUNTIF('SRF Drop Downs'!$A$2:$A$4,'Sponsor Response Form (SRF)'!M220),COUNTIF('SRF Drop Downs'!$A$2:$A$4,'Sponsor Response Form (SRF)'!N220),COUNTIF('SRF Drop Downs'!$A$2:$A$4,'Sponsor Response Form (SRF)'!O220),COUNTIF('SRF Drop Downs'!$A$2:$A$4,'Sponsor Response Form (SRF)'!P220),COUNTIF('SRF Drop Downs'!$A$2:$A$4,'Sponsor Response Form (SRF)'!Q220),COUNTIF('SRF Drop Downs'!$A$2:$A$4,'Sponsor Response Form (SRF)'!R220),COUNTIF('SRF Drop Downs'!$A$2:$A$4,'Sponsor Response Form (SRF)'!S220)),"Complete","Incomplete"))</f>
        <v/>
      </c>
      <c r="U220" s="26" t="str">
        <f>IF(T220="Complete",IF(AND(NOT(ISNA(VLOOKUP(CONCATENATE(E220,F220,G220,H220,I220,J220,K220,L220),'SRF Drop Downs'!G:G,1,FALSE))),IF(AND(H220&lt;&gt;"C3",L220&lt;&gt;"O5"),IF(SUM(COUNTIF(M220:S220,"Y"),COUNTIF(M220:S220,"N"))=0,"V","I"),IF(COUNTIF(M220:S220,"Y"),"V","I"))="V", IF(AND('Sponsor Response Form (SRF)'!E220="M1", COUNTIF('OMS Response Form (ORF)'!D:D, C220)&gt;0), "I", "V")="V"), "Valid","Invalid")," ")</f>
        <v xml:space="preserve"> </v>
      </c>
    </row>
    <row r="221" spans="2:21" x14ac:dyDescent="0.35">
      <c r="B221" s="70"/>
      <c r="C221" s="71"/>
      <c r="D221" s="72"/>
      <c r="E221" s="73"/>
      <c r="F221" s="73"/>
      <c r="G221" s="73"/>
      <c r="H221" s="73"/>
      <c r="I221" s="73"/>
      <c r="J221" s="73"/>
      <c r="K221" s="73"/>
      <c r="L221" s="73"/>
      <c r="M221" s="73"/>
      <c r="N221" s="73"/>
      <c r="O221" s="73"/>
      <c r="P221" s="73"/>
      <c r="Q221" s="73"/>
      <c r="R221" s="73"/>
      <c r="S221" s="73"/>
      <c r="T221" s="25" t="str">
        <f>IF(COUNTA(B221:S221)=0,"",IF(AND(COUNTA(B221:D221)=3,COUNTIF('SRF Drop Downs'!$B$2:$B$5,'Sponsor Response Form (SRF)'!E221),COUNTIF('SRF Drop Downs'!$F$2:$F$5,'Sponsor Response Form (SRF)'!F221),COUNTIF('SRF Drop Downs'!$C$2:$C$4,'Sponsor Response Form (SRF)'!G221),COUNTIF('SRF Drop Downs'!$D$2:$D$6,'Sponsor Response Form (SRF)'!H221),COUNTIF('SRF Drop Downs'!$A$2:$A$5,'Sponsor Response Form (SRF)'!I221),COUNTIF('SRF Drop Downs'!$A$2:$A$4,'Sponsor Response Form (SRF)'!J221),COUNTIF('SRF Drop Downs'!$A$2:$A$5,'Sponsor Response Form (SRF)'!K221),COUNTIF('SRF Drop Downs'!$E$2:$E$7,'Sponsor Response Form (SRF)'!L221),COUNTIF('SRF Drop Downs'!$A$2:$A$4,'Sponsor Response Form (SRF)'!M221),COUNTIF('SRF Drop Downs'!$A$2:$A$4,'Sponsor Response Form (SRF)'!N221),COUNTIF('SRF Drop Downs'!$A$2:$A$4,'Sponsor Response Form (SRF)'!O221),COUNTIF('SRF Drop Downs'!$A$2:$A$4,'Sponsor Response Form (SRF)'!P221),COUNTIF('SRF Drop Downs'!$A$2:$A$4,'Sponsor Response Form (SRF)'!Q221),COUNTIF('SRF Drop Downs'!$A$2:$A$4,'Sponsor Response Form (SRF)'!R221),COUNTIF('SRF Drop Downs'!$A$2:$A$4,'Sponsor Response Form (SRF)'!S221)),"Complete","Incomplete"))</f>
        <v/>
      </c>
      <c r="U221" s="26" t="str">
        <f>IF(T221="Complete",IF(AND(NOT(ISNA(VLOOKUP(CONCATENATE(E221,F221,G221,H221,I221,J221,K221,L221),'SRF Drop Downs'!G:G,1,FALSE))),IF(AND(H221&lt;&gt;"C3",L221&lt;&gt;"O5"),IF(SUM(COUNTIF(M221:S221,"Y"),COUNTIF(M221:S221,"N"))=0,"V","I"),IF(COUNTIF(M221:S221,"Y"),"V","I"))="V", IF(AND('Sponsor Response Form (SRF)'!E221="M1", COUNTIF('OMS Response Form (ORF)'!D:D, C221)&gt;0), "I", "V")="V"), "Valid","Invalid")," ")</f>
        <v xml:space="preserve"> </v>
      </c>
    </row>
    <row r="222" spans="2:21" x14ac:dyDescent="0.35">
      <c r="B222" s="70"/>
      <c r="C222" s="71"/>
      <c r="D222" s="72"/>
      <c r="E222" s="73"/>
      <c r="F222" s="73"/>
      <c r="G222" s="73"/>
      <c r="H222" s="73"/>
      <c r="I222" s="73"/>
      <c r="J222" s="73"/>
      <c r="K222" s="73"/>
      <c r="L222" s="73"/>
      <c r="M222" s="73"/>
      <c r="N222" s="73"/>
      <c r="O222" s="73"/>
      <c r="P222" s="73"/>
      <c r="Q222" s="73"/>
      <c r="R222" s="73"/>
      <c r="S222" s="73"/>
      <c r="T222" s="25" t="str">
        <f>IF(COUNTA(B222:S222)=0,"",IF(AND(COUNTA(B222:D222)=3,COUNTIF('SRF Drop Downs'!$B$2:$B$5,'Sponsor Response Form (SRF)'!E222),COUNTIF('SRF Drop Downs'!$F$2:$F$5,'Sponsor Response Form (SRF)'!F222),COUNTIF('SRF Drop Downs'!$C$2:$C$4,'Sponsor Response Form (SRF)'!G222),COUNTIF('SRF Drop Downs'!$D$2:$D$6,'Sponsor Response Form (SRF)'!H222),COUNTIF('SRF Drop Downs'!$A$2:$A$5,'Sponsor Response Form (SRF)'!I222),COUNTIF('SRF Drop Downs'!$A$2:$A$4,'Sponsor Response Form (SRF)'!J222),COUNTIF('SRF Drop Downs'!$A$2:$A$5,'Sponsor Response Form (SRF)'!K222),COUNTIF('SRF Drop Downs'!$E$2:$E$7,'Sponsor Response Form (SRF)'!L222),COUNTIF('SRF Drop Downs'!$A$2:$A$4,'Sponsor Response Form (SRF)'!M222),COUNTIF('SRF Drop Downs'!$A$2:$A$4,'Sponsor Response Form (SRF)'!N222),COUNTIF('SRF Drop Downs'!$A$2:$A$4,'Sponsor Response Form (SRF)'!O222),COUNTIF('SRF Drop Downs'!$A$2:$A$4,'Sponsor Response Form (SRF)'!P222),COUNTIF('SRF Drop Downs'!$A$2:$A$4,'Sponsor Response Form (SRF)'!Q222),COUNTIF('SRF Drop Downs'!$A$2:$A$4,'Sponsor Response Form (SRF)'!R222),COUNTIF('SRF Drop Downs'!$A$2:$A$4,'Sponsor Response Form (SRF)'!S222)),"Complete","Incomplete"))</f>
        <v/>
      </c>
      <c r="U222" s="26" t="str">
        <f>IF(T222="Complete",IF(AND(NOT(ISNA(VLOOKUP(CONCATENATE(E222,F222,G222,H222,I222,J222,K222,L222),'SRF Drop Downs'!G:G,1,FALSE))),IF(AND(H222&lt;&gt;"C3",L222&lt;&gt;"O5"),IF(SUM(COUNTIF(M222:S222,"Y"),COUNTIF(M222:S222,"N"))=0,"V","I"),IF(COUNTIF(M222:S222,"Y"),"V","I"))="V", IF(AND('Sponsor Response Form (SRF)'!E222="M1", COUNTIF('OMS Response Form (ORF)'!D:D, C222)&gt;0), "I", "V")="V"), "Valid","Invalid")," ")</f>
        <v xml:space="preserve"> </v>
      </c>
    </row>
    <row r="223" spans="2:21" x14ac:dyDescent="0.35">
      <c r="B223" s="70"/>
      <c r="C223" s="71"/>
      <c r="D223" s="72"/>
      <c r="E223" s="73"/>
      <c r="F223" s="73"/>
      <c r="G223" s="73"/>
      <c r="H223" s="73"/>
      <c r="I223" s="73"/>
      <c r="J223" s="73"/>
      <c r="K223" s="73"/>
      <c r="L223" s="73"/>
      <c r="M223" s="73"/>
      <c r="N223" s="73"/>
      <c r="O223" s="73"/>
      <c r="P223" s="73"/>
      <c r="Q223" s="73"/>
      <c r="R223" s="73"/>
      <c r="S223" s="73"/>
      <c r="T223" s="25" t="str">
        <f>IF(COUNTA(B223:S223)=0,"",IF(AND(COUNTA(B223:D223)=3,COUNTIF('SRF Drop Downs'!$B$2:$B$5,'Sponsor Response Form (SRF)'!E223),COUNTIF('SRF Drop Downs'!$F$2:$F$5,'Sponsor Response Form (SRF)'!F223),COUNTIF('SRF Drop Downs'!$C$2:$C$4,'Sponsor Response Form (SRF)'!G223),COUNTIF('SRF Drop Downs'!$D$2:$D$6,'Sponsor Response Form (SRF)'!H223),COUNTIF('SRF Drop Downs'!$A$2:$A$5,'Sponsor Response Form (SRF)'!I223),COUNTIF('SRF Drop Downs'!$A$2:$A$4,'Sponsor Response Form (SRF)'!J223),COUNTIF('SRF Drop Downs'!$A$2:$A$5,'Sponsor Response Form (SRF)'!K223),COUNTIF('SRF Drop Downs'!$E$2:$E$7,'Sponsor Response Form (SRF)'!L223),COUNTIF('SRF Drop Downs'!$A$2:$A$4,'Sponsor Response Form (SRF)'!M223),COUNTIF('SRF Drop Downs'!$A$2:$A$4,'Sponsor Response Form (SRF)'!N223),COUNTIF('SRF Drop Downs'!$A$2:$A$4,'Sponsor Response Form (SRF)'!O223),COUNTIF('SRF Drop Downs'!$A$2:$A$4,'Sponsor Response Form (SRF)'!P223),COUNTIF('SRF Drop Downs'!$A$2:$A$4,'Sponsor Response Form (SRF)'!Q223),COUNTIF('SRF Drop Downs'!$A$2:$A$4,'Sponsor Response Form (SRF)'!R223),COUNTIF('SRF Drop Downs'!$A$2:$A$4,'Sponsor Response Form (SRF)'!S223)),"Complete","Incomplete"))</f>
        <v/>
      </c>
      <c r="U223" s="26" t="str">
        <f>IF(T223="Complete",IF(AND(NOT(ISNA(VLOOKUP(CONCATENATE(E223,F223,G223,H223,I223,J223,K223,L223),'SRF Drop Downs'!G:G,1,FALSE))),IF(AND(H223&lt;&gt;"C3",L223&lt;&gt;"O5"),IF(SUM(COUNTIF(M223:S223,"Y"),COUNTIF(M223:S223,"N"))=0,"V","I"),IF(COUNTIF(M223:S223,"Y"),"V","I"))="V", IF(AND('Sponsor Response Form (SRF)'!E223="M1", COUNTIF('OMS Response Form (ORF)'!D:D, C223)&gt;0), "I", "V")="V"), "Valid","Invalid")," ")</f>
        <v xml:space="preserve"> </v>
      </c>
    </row>
    <row r="224" spans="2:21" x14ac:dyDescent="0.35">
      <c r="B224" s="70"/>
      <c r="C224" s="71"/>
      <c r="D224" s="72"/>
      <c r="E224" s="73"/>
      <c r="F224" s="73"/>
      <c r="G224" s="73"/>
      <c r="H224" s="73"/>
      <c r="I224" s="73"/>
      <c r="J224" s="73"/>
      <c r="K224" s="73"/>
      <c r="L224" s="73"/>
      <c r="M224" s="73"/>
      <c r="N224" s="73"/>
      <c r="O224" s="73"/>
      <c r="P224" s="73"/>
      <c r="Q224" s="73"/>
      <c r="R224" s="73"/>
      <c r="S224" s="73"/>
      <c r="T224" s="25" t="str">
        <f>IF(COUNTA(B224:S224)=0,"",IF(AND(COUNTA(B224:D224)=3,COUNTIF('SRF Drop Downs'!$B$2:$B$5,'Sponsor Response Form (SRF)'!E224),COUNTIF('SRF Drop Downs'!$F$2:$F$5,'Sponsor Response Form (SRF)'!F224),COUNTIF('SRF Drop Downs'!$C$2:$C$4,'Sponsor Response Form (SRF)'!G224),COUNTIF('SRF Drop Downs'!$D$2:$D$6,'Sponsor Response Form (SRF)'!H224),COUNTIF('SRF Drop Downs'!$A$2:$A$5,'Sponsor Response Form (SRF)'!I224),COUNTIF('SRF Drop Downs'!$A$2:$A$4,'Sponsor Response Form (SRF)'!J224),COUNTIF('SRF Drop Downs'!$A$2:$A$5,'Sponsor Response Form (SRF)'!K224),COUNTIF('SRF Drop Downs'!$E$2:$E$7,'Sponsor Response Form (SRF)'!L224),COUNTIF('SRF Drop Downs'!$A$2:$A$4,'Sponsor Response Form (SRF)'!M224),COUNTIF('SRF Drop Downs'!$A$2:$A$4,'Sponsor Response Form (SRF)'!N224),COUNTIF('SRF Drop Downs'!$A$2:$A$4,'Sponsor Response Form (SRF)'!O224),COUNTIF('SRF Drop Downs'!$A$2:$A$4,'Sponsor Response Form (SRF)'!P224),COUNTIF('SRF Drop Downs'!$A$2:$A$4,'Sponsor Response Form (SRF)'!Q224),COUNTIF('SRF Drop Downs'!$A$2:$A$4,'Sponsor Response Form (SRF)'!R224),COUNTIF('SRF Drop Downs'!$A$2:$A$4,'Sponsor Response Form (SRF)'!S224)),"Complete","Incomplete"))</f>
        <v/>
      </c>
      <c r="U224" s="26" t="str">
        <f>IF(T224="Complete",IF(AND(NOT(ISNA(VLOOKUP(CONCATENATE(E224,F224,G224,H224,I224,J224,K224,L224),'SRF Drop Downs'!G:G,1,FALSE))),IF(AND(H224&lt;&gt;"C3",L224&lt;&gt;"O5"),IF(SUM(COUNTIF(M224:S224,"Y"),COUNTIF(M224:S224,"N"))=0,"V","I"),IF(COUNTIF(M224:S224,"Y"),"V","I"))="V", IF(AND('Sponsor Response Form (SRF)'!E224="M1", COUNTIF('OMS Response Form (ORF)'!D:D, C224)&gt;0), "I", "V")="V"), "Valid","Invalid")," ")</f>
        <v xml:space="preserve"> </v>
      </c>
    </row>
    <row r="225" spans="2:21" x14ac:dyDescent="0.35">
      <c r="B225" s="70"/>
      <c r="C225" s="71"/>
      <c r="D225" s="72"/>
      <c r="E225" s="73"/>
      <c r="F225" s="73"/>
      <c r="G225" s="73"/>
      <c r="H225" s="73"/>
      <c r="I225" s="73"/>
      <c r="J225" s="73"/>
      <c r="K225" s="73"/>
      <c r="L225" s="73"/>
      <c r="M225" s="73"/>
      <c r="N225" s="73"/>
      <c r="O225" s="73"/>
      <c r="P225" s="73"/>
      <c r="Q225" s="73"/>
      <c r="R225" s="73"/>
      <c r="S225" s="73"/>
      <c r="T225" s="25" t="str">
        <f>IF(COUNTA(B225:S225)=0,"",IF(AND(COUNTA(B225:D225)=3,COUNTIF('SRF Drop Downs'!$B$2:$B$5,'Sponsor Response Form (SRF)'!E225),COUNTIF('SRF Drop Downs'!$F$2:$F$5,'Sponsor Response Form (SRF)'!F225),COUNTIF('SRF Drop Downs'!$C$2:$C$4,'Sponsor Response Form (SRF)'!G225),COUNTIF('SRF Drop Downs'!$D$2:$D$6,'Sponsor Response Form (SRF)'!H225),COUNTIF('SRF Drop Downs'!$A$2:$A$5,'Sponsor Response Form (SRF)'!I225),COUNTIF('SRF Drop Downs'!$A$2:$A$4,'Sponsor Response Form (SRF)'!J225),COUNTIF('SRF Drop Downs'!$A$2:$A$5,'Sponsor Response Form (SRF)'!K225),COUNTIF('SRF Drop Downs'!$E$2:$E$7,'Sponsor Response Form (SRF)'!L225),COUNTIF('SRF Drop Downs'!$A$2:$A$4,'Sponsor Response Form (SRF)'!M225),COUNTIF('SRF Drop Downs'!$A$2:$A$4,'Sponsor Response Form (SRF)'!N225),COUNTIF('SRF Drop Downs'!$A$2:$A$4,'Sponsor Response Form (SRF)'!O225),COUNTIF('SRF Drop Downs'!$A$2:$A$4,'Sponsor Response Form (SRF)'!P225),COUNTIF('SRF Drop Downs'!$A$2:$A$4,'Sponsor Response Form (SRF)'!Q225),COUNTIF('SRF Drop Downs'!$A$2:$A$4,'Sponsor Response Form (SRF)'!R225),COUNTIF('SRF Drop Downs'!$A$2:$A$4,'Sponsor Response Form (SRF)'!S225)),"Complete","Incomplete"))</f>
        <v/>
      </c>
      <c r="U225" s="26" t="str">
        <f>IF(T225="Complete",IF(AND(NOT(ISNA(VLOOKUP(CONCATENATE(E225,F225,G225,H225,I225,J225,K225,L225),'SRF Drop Downs'!G:G,1,FALSE))),IF(AND(H225&lt;&gt;"C3",L225&lt;&gt;"O5"),IF(SUM(COUNTIF(M225:S225,"Y"),COUNTIF(M225:S225,"N"))=0,"V","I"),IF(COUNTIF(M225:S225,"Y"),"V","I"))="V", IF(AND('Sponsor Response Form (SRF)'!E225="M1", COUNTIF('OMS Response Form (ORF)'!D:D, C225)&gt;0), "I", "V")="V"), "Valid","Invalid")," ")</f>
        <v xml:space="preserve"> </v>
      </c>
    </row>
    <row r="226" spans="2:21" x14ac:dyDescent="0.35">
      <c r="B226" s="70"/>
      <c r="C226" s="71"/>
      <c r="D226" s="72"/>
      <c r="E226" s="73"/>
      <c r="F226" s="73"/>
      <c r="G226" s="73"/>
      <c r="H226" s="73"/>
      <c r="I226" s="73"/>
      <c r="J226" s="73"/>
      <c r="K226" s="73"/>
      <c r="L226" s="73"/>
      <c r="M226" s="73"/>
      <c r="N226" s="73"/>
      <c r="O226" s="73"/>
      <c r="P226" s="73"/>
      <c r="Q226" s="73"/>
      <c r="R226" s="73"/>
      <c r="S226" s="73"/>
      <c r="T226" s="25" t="str">
        <f>IF(COUNTA(B226:S226)=0,"",IF(AND(COUNTA(B226:D226)=3,COUNTIF('SRF Drop Downs'!$B$2:$B$5,'Sponsor Response Form (SRF)'!E226),COUNTIF('SRF Drop Downs'!$F$2:$F$5,'Sponsor Response Form (SRF)'!F226),COUNTIF('SRF Drop Downs'!$C$2:$C$4,'Sponsor Response Form (SRF)'!G226),COUNTIF('SRF Drop Downs'!$D$2:$D$6,'Sponsor Response Form (SRF)'!H226),COUNTIF('SRF Drop Downs'!$A$2:$A$5,'Sponsor Response Form (SRF)'!I226),COUNTIF('SRF Drop Downs'!$A$2:$A$4,'Sponsor Response Form (SRF)'!J226),COUNTIF('SRF Drop Downs'!$A$2:$A$5,'Sponsor Response Form (SRF)'!K226),COUNTIF('SRF Drop Downs'!$E$2:$E$7,'Sponsor Response Form (SRF)'!L226),COUNTIF('SRF Drop Downs'!$A$2:$A$4,'Sponsor Response Form (SRF)'!M226),COUNTIF('SRF Drop Downs'!$A$2:$A$4,'Sponsor Response Form (SRF)'!N226),COUNTIF('SRF Drop Downs'!$A$2:$A$4,'Sponsor Response Form (SRF)'!O226),COUNTIF('SRF Drop Downs'!$A$2:$A$4,'Sponsor Response Form (SRF)'!P226),COUNTIF('SRF Drop Downs'!$A$2:$A$4,'Sponsor Response Form (SRF)'!Q226),COUNTIF('SRF Drop Downs'!$A$2:$A$4,'Sponsor Response Form (SRF)'!R226),COUNTIF('SRF Drop Downs'!$A$2:$A$4,'Sponsor Response Form (SRF)'!S226)),"Complete","Incomplete"))</f>
        <v/>
      </c>
      <c r="U226" s="26" t="str">
        <f>IF(T226="Complete",IF(AND(NOT(ISNA(VLOOKUP(CONCATENATE(E226,F226,G226,H226,I226,J226,K226,L226),'SRF Drop Downs'!G:G,1,FALSE))),IF(AND(H226&lt;&gt;"C3",L226&lt;&gt;"O5"),IF(SUM(COUNTIF(M226:S226,"Y"),COUNTIF(M226:S226,"N"))=0,"V","I"),IF(COUNTIF(M226:S226,"Y"),"V","I"))="V", IF(AND('Sponsor Response Form (SRF)'!E226="M1", COUNTIF('OMS Response Form (ORF)'!D:D, C226)&gt;0), "I", "V")="V"), "Valid","Invalid")," ")</f>
        <v xml:space="preserve"> </v>
      </c>
    </row>
    <row r="227" spans="2:21" x14ac:dyDescent="0.35">
      <c r="B227" s="70"/>
      <c r="C227" s="71"/>
      <c r="D227" s="72"/>
      <c r="E227" s="73"/>
      <c r="F227" s="73"/>
      <c r="G227" s="73"/>
      <c r="H227" s="73"/>
      <c r="I227" s="73"/>
      <c r="J227" s="73"/>
      <c r="K227" s="73"/>
      <c r="L227" s="73"/>
      <c r="M227" s="73"/>
      <c r="N227" s="73"/>
      <c r="O227" s="73"/>
      <c r="P227" s="73"/>
      <c r="Q227" s="73"/>
      <c r="R227" s="73"/>
      <c r="S227" s="73"/>
      <c r="T227" s="25" t="str">
        <f>IF(COUNTA(B227:S227)=0,"",IF(AND(COUNTA(B227:D227)=3,COUNTIF('SRF Drop Downs'!$B$2:$B$5,'Sponsor Response Form (SRF)'!E227),COUNTIF('SRF Drop Downs'!$F$2:$F$5,'Sponsor Response Form (SRF)'!F227),COUNTIF('SRF Drop Downs'!$C$2:$C$4,'Sponsor Response Form (SRF)'!G227),COUNTIF('SRF Drop Downs'!$D$2:$D$6,'Sponsor Response Form (SRF)'!H227),COUNTIF('SRF Drop Downs'!$A$2:$A$5,'Sponsor Response Form (SRF)'!I227),COUNTIF('SRF Drop Downs'!$A$2:$A$4,'Sponsor Response Form (SRF)'!J227),COUNTIF('SRF Drop Downs'!$A$2:$A$5,'Sponsor Response Form (SRF)'!K227),COUNTIF('SRF Drop Downs'!$E$2:$E$7,'Sponsor Response Form (SRF)'!L227),COUNTIF('SRF Drop Downs'!$A$2:$A$4,'Sponsor Response Form (SRF)'!M227),COUNTIF('SRF Drop Downs'!$A$2:$A$4,'Sponsor Response Form (SRF)'!N227),COUNTIF('SRF Drop Downs'!$A$2:$A$4,'Sponsor Response Form (SRF)'!O227),COUNTIF('SRF Drop Downs'!$A$2:$A$4,'Sponsor Response Form (SRF)'!P227),COUNTIF('SRF Drop Downs'!$A$2:$A$4,'Sponsor Response Form (SRF)'!Q227),COUNTIF('SRF Drop Downs'!$A$2:$A$4,'Sponsor Response Form (SRF)'!R227),COUNTIF('SRF Drop Downs'!$A$2:$A$4,'Sponsor Response Form (SRF)'!S227)),"Complete","Incomplete"))</f>
        <v/>
      </c>
      <c r="U227" s="26" t="str">
        <f>IF(T227="Complete",IF(AND(NOT(ISNA(VLOOKUP(CONCATENATE(E227,F227,G227,H227,I227,J227,K227,L227),'SRF Drop Downs'!G:G,1,FALSE))),IF(AND(H227&lt;&gt;"C3",L227&lt;&gt;"O5"),IF(SUM(COUNTIF(M227:S227,"Y"),COUNTIF(M227:S227,"N"))=0,"V","I"),IF(COUNTIF(M227:S227,"Y"),"V","I"))="V", IF(AND('Sponsor Response Form (SRF)'!E227="M1", COUNTIF('OMS Response Form (ORF)'!D:D, C227)&gt;0), "I", "V")="V"), "Valid","Invalid")," ")</f>
        <v xml:space="preserve"> </v>
      </c>
    </row>
    <row r="228" spans="2:21" x14ac:dyDescent="0.35">
      <c r="B228" s="70"/>
      <c r="C228" s="71"/>
      <c r="D228" s="72"/>
      <c r="E228" s="73"/>
      <c r="F228" s="73"/>
      <c r="G228" s="73"/>
      <c r="H228" s="73"/>
      <c r="I228" s="73"/>
      <c r="J228" s="73"/>
      <c r="K228" s="73"/>
      <c r="L228" s="73"/>
      <c r="M228" s="73"/>
      <c r="N228" s="73"/>
      <c r="O228" s="73"/>
      <c r="P228" s="73"/>
      <c r="Q228" s="73"/>
      <c r="R228" s="73"/>
      <c r="S228" s="73"/>
      <c r="T228" s="25" t="str">
        <f>IF(COUNTA(B228:S228)=0,"",IF(AND(COUNTA(B228:D228)=3,COUNTIF('SRF Drop Downs'!$B$2:$B$5,'Sponsor Response Form (SRF)'!E228),COUNTIF('SRF Drop Downs'!$F$2:$F$5,'Sponsor Response Form (SRF)'!F228),COUNTIF('SRF Drop Downs'!$C$2:$C$4,'Sponsor Response Form (SRF)'!G228),COUNTIF('SRF Drop Downs'!$D$2:$D$6,'Sponsor Response Form (SRF)'!H228),COUNTIF('SRF Drop Downs'!$A$2:$A$5,'Sponsor Response Form (SRF)'!I228),COUNTIF('SRF Drop Downs'!$A$2:$A$4,'Sponsor Response Form (SRF)'!J228),COUNTIF('SRF Drop Downs'!$A$2:$A$5,'Sponsor Response Form (SRF)'!K228),COUNTIF('SRF Drop Downs'!$E$2:$E$7,'Sponsor Response Form (SRF)'!L228),COUNTIF('SRF Drop Downs'!$A$2:$A$4,'Sponsor Response Form (SRF)'!M228),COUNTIF('SRF Drop Downs'!$A$2:$A$4,'Sponsor Response Form (SRF)'!N228),COUNTIF('SRF Drop Downs'!$A$2:$A$4,'Sponsor Response Form (SRF)'!O228),COUNTIF('SRF Drop Downs'!$A$2:$A$4,'Sponsor Response Form (SRF)'!P228),COUNTIF('SRF Drop Downs'!$A$2:$A$4,'Sponsor Response Form (SRF)'!Q228),COUNTIF('SRF Drop Downs'!$A$2:$A$4,'Sponsor Response Form (SRF)'!R228),COUNTIF('SRF Drop Downs'!$A$2:$A$4,'Sponsor Response Form (SRF)'!S228)),"Complete","Incomplete"))</f>
        <v/>
      </c>
      <c r="U228" s="26" t="str">
        <f>IF(T228="Complete",IF(AND(NOT(ISNA(VLOOKUP(CONCATENATE(E228,F228,G228,H228,I228,J228,K228,L228),'SRF Drop Downs'!G:G,1,FALSE))),IF(AND(H228&lt;&gt;"C3",L228&lt;&gt;"O5"),IF(SUM(COUNTIF(M228:S228,"Y"),COUNTIF(M228:S228,"N"))=0,"V","I"),IF(COUNTIF(M228:S228,"Y"),"V","I"))="V", IF(AND('Sponsor Response Form (SRF)'!E228="M1", COUNTIF('OMS Response Form (ORF)'!D:D, C228)&gt;0), "I", "V")="V"), "Valid","Invalid")," ")</f>
        <v xml:space="preserve"> </v>
      </c>
    </row>
    <row r="229" spans="2:21" x14ac:dyDescent="0.35">
      <c r="B229" s="70"/>
      <c r="C229" s="71"/>
      <c r="D229" s="72"/>
      <c r="E229" s="73"/>
      <c r="F229" s="73"/>
      <c r="G229" s="73"/>
      <c r="H229" s="73"/>
      <c r="I229" s="73"/>
      <c r="J229" s="73"/>
      <c r="K229" s="73"/>
      <c r="L229" s="73"/>
      <c r="M229" s="73"/>
      <c r="N229" s="73"/>
      <c r="O229" s="73"/>
      <c r="P229" s="73"/>
      <c r="Q229" s="73"/>
      <c r="R229" s="73"/>
      <c r="S229" s="73"/>
      <c r="T229" s="25" t="str">
        <f>IF(COUNTA(B229:S229)=0,"",IF(AND(COUNTA(B229:D229)=3,COUNTIF('SRF Drop Downs'!$B$2:$B$5,'Sponsor Response Form (SRF)'!E229),COUNTIF('SRF Drop Downs'!$F$2:$F$5,'Sponsor Response Form (SRF)'!F229),COUNTIF('SRF Drop Downs'!$C$2:$C$4,'Sponsor Response Form (SRF)'!G229),COUNTIF('SRF Drop Downs'!$D$2:$D$6,'Sponsor Response Form (SRF)'!H229),COUNTIF('SRF Drop Downs'!$A$2:$A$5,'Sponsor Response Form (SRF)'!I229),COUNTIF('SRF Drop Downs'!$A$2:$A$4,'Sponsor Response Form (SRF)'!J229),COUNTIF('SRF Drop Downs'!$A$2:$A$5,'Sponsor Response Form (SRF)'!K229),COUNTIF('SRF Drop Downs'!$E$2:$E$7,'Sponsor Response Form (SRF)'!L229),COUNTIF('SRF Drop Downs'!$A$2:$A$4,'Sponsor Response Form (SRF)'!M229),COUNTIF('SRF Drop Downs'!$A$2:$A$4,'Sponsor Response Form (SRF)'!N229),COUNTIF('SRF Drop Downs'!$A$2:$A$4,'Sponsor Response Form (SRF)'!O229),COUNTIF('SRF Drop Downs'!$A$2:$A$4,'Sponsor Response Form (SRF)'!P229),COUNTIF('SRF Drop Downs'!$A$2:$A$4,'Sponsor Response Form (SRF)'!Q229),COUNTIF('SRF Drop Downs'!$A$2:$A$4,'Sponsor Response Form (SRF)'!R229),COUNTIF('SRF Drop Downs'!$A$2:$A$4,'Sponsor Response Form (SRF)'!S229)),"Complete","Incomplete"))</f>
        <v/>
      </c>
      <c r="U229" s="26" t="str">
        <f>IF(T229="Complete",IF(AND(NOT(ISNA(VLOOKUP(CONCATENATE(E229,F229,G229,H229,I229,J229,K229,L229),'SRF Drop Downs'!G:G,1,FALSE))),IF(AND(H229&lt;&gt;"C3",L229&lt;&gt;"O5"),IF(SUM(COUNTIF(M229:S229,"Y"),COUNTIF(M229:S229,"N"))=0,"V","I"),IF(COUNTIF(M229:S229,"Y"),"V","I"))="V", IF(AND('Sponsor Response Form (SRF)'!E229="M1", COUNTIF('OMS Response Form (ORF)'!D:D, C229)&gt;0), "I", "V")="V"), "Valid","Invalid")," ")</f>
        <v xml:space="preserve"> </v>
      </c>
    </row>
    <row r="230" spans="2:21" x14ac:dyDescent="0.35">
      <c r="B230" s="70"/>
      <c r="C230" s="71"/>
      <c r="D230" s="72"/>
      <c r="E230" s="73"/>
      <c r="F230" s="73"/>
      <c r="G230" s="73"/>
      <c r="H230" s="73"/>
      <c r="I230" s="73"/>
      <c r="J230" s="73"/>
      <c r="K230" s="73"/>
      <c r="L230" s="73"/>
      <c r="M230" s="73"/>
      <c r="N230" s="73"/>
      <c r="O230" s="73"/>
      <c r="P230" s="73"/>
      <c r="Q230" s="73"/>
      <c r="R230" s="73"/>
      <c r="S230" s="73"/>
      <c r="T230" s="25" t="str">
        <f>IF(COUNTA(B230:S230)=0,"",IF(AND(COUNTA(B230:D230)=3,COUNTIF('SRF Drop Downs'!$B$2:$B$5,'Sponsor Response Form (SRF)'!E230),COUNTIF('SRF Drop Downs'!$F$2:$F$5,'Sponsor Response Form (SRF)'!F230),COUNTIF('SRF Drop Downs'!$C$2:$C$4,'Sponsor Response Form (SRF)'!G230),COUNTIF('SRF Drop Downs'!$D$2:$D$6,'Sponsor Response Form (SRF)'!H230),COUNTIF('SRF Drop Downs'!$A$2:$A$5,'Sponsor Response Form (SRF)'!I230),COUNTIF('SRF Drop Downs'!$A$2:$A$4,'Sponsor Response Form (SRF)'!J230),COUNTIF('SRF Drop Downs'!$A$2:$A$5,'Sponsor Response Form (SRF)'!K230),COUNTIF('SRF Drop Downs'!$E$2:$E$7,'Sponsor Response Form (SRF)'!L230),COUNTIF('SRF Drop Downs'!$A$2:$A$4,'Sponsor Response Form (SRF)'!M230),COUNTIF('SRF Drop Downs'!$A$2:$A$4,'Sponsor Response Form (SRF)'!N230),COUNTIF('SRF Drop Downs'!$A$2:$A$4,'Sponsor Response Form (SRF)'!O230),COUNTIF('SRF Drop Downs'!$A$2:$A$4,'Sponsor Response Form (SRF)'!P230),COUNTIF('SRF Drop Downs'!$A$2:$A$4,'Sponsor Response Form (SRF)'!Q230),COUNTIF('SRF Drop Downs'!$A$2:$A$4,'Sponsor Response Form (SRF)'!R230),COUNTIF('SRF Drop Downs'!$A$2:$A$4,'Sponsor Response Form (SRF)'!S230)),"Complete","Incomplete"))</f>
        <v/>
      </c>
      <c r="U230" s="26" t="str">
        <f>IF(T230="Complete",IF(AND(NOT(ISNA(VLOOKUP(CONCATENATE(E230,F230,G230,H230,I230,J230,K230,L230),'SRF Drop Downs'!G:G,1,FALSE))),IF(AND(H230&lt;&gt;"C3",L230&lt;&gt;"O5"),IF(SUM(COUNTIF(M230:S230,"Y"),COUNTIF(M230:S230,"N"))=0,"V","I"),IF(COUNTIF(M230:S230,"Y"),"V","I"))="V", IF(AND('Sponsor Response Form (SRF)'!E230="M1", COUNTIF('OMS Response Form (ORF)'!D:D, C230)&gt;0), "I", "V")="V"), "Valid","Invalid")," ")</f>
        <v xml:space="preserve"> </v>
      </c>
    </row>
    <row r="231" spans="2:21" x14ac:dyDescent="0.35">
      <c r="B231" s="70"/>
      <c r="C231" s="71"/>
      <c r="D231" s="72"/>
      <c r="E231" s="73"/>
      <c r="F231" s="73"/>
      <c r="G231" s="73"/>
      <c r="H231" s="73"/>
      <c r="I231" s="73"/>
      <c r="J231" s="73"/>
      <c r="K231" s="73"/>
      <c r="L231" s="73"/>
      <c r="M231" s="73"/>
      <c r="N231" s="73"/>
      <c r="O231" s="73"/>
      <c r="P231" s="73"/>
      <c r="Q231" s="73"/>
      <c r="R231" s="73"/>
      <c r="S231" s="73"/>
      <c r="T231" s="25" t="str">
        <f>IF(COUNTA(B231:S231)=0,"",IF(AND(COUNTA(B231:D231)=3,COUNTIF('SRF Drop Downs'!$B$2:$B$5,'Sponsor Response Form (SRF)'!E231),COUNTIF('SRF Drop Downs'!$F$2:$F$5,'Sponsor Response Form (SRF)'!F231),COUNTIF('SRF Drop Downs'!$C$2:$C$4,'Sponsor Response Form (SRF)'!G231),COUNTIF('SRF Drop Downs'!$D$2:$D$6,'Sponsor Response Form (SRF)'!H231),COUNTIF('SRF Drop Downs'!$A$2:$A$5,'Sponsor Response Form (SRF)'!I231),COUNTIF('SRF Drop Downs'!$A$2:$A$4,'Sponsor Response Form (SRF)'!J231),COUNTIF('SRF Drop Downs'!$A$2:$A$5,'Sponsor Response Form (SRF)'!K231),COUNTIF('SRF Drop Downs'!$E$2:$E$7,'Sponsor Response Form (SRF)'!L231),COUNTIF('SRF Drop Downs'!$A$2:$A$4,'Sponsor Response Form (SRF)'!M231),COUNTIF('SRF Drop Downs'!$A$2:$A$4,'Sponsor Response Form (SRF)'!N231),COUNTIF('SRF Drop Downs'!$A$2:$A$4,'Sponsor Response Form (SRF)'!O231),COUNTIF('SRF Drop Downs'!$A$2:$A$4,'Sponsor Response Form (SRF)'!P231),COUNTIF('SRF Drop Downs'!$A$2:$A$4,'Sponsor Response Form (SRF)'!Q231),COUNTIF('SRF Drop Downs'!$A$2:$A$4,'Sponsor Response Form (SRF)'!R231),COUNTIF('SRF Drop Downs'!$A$2:$A$4,'Sponsor Response Form (SRF)'!S231)),"Complete","Incomplete"))</f>
        <v/>
      </c>
      <c r="U231" s="26" t="str">
        <f>IF(T231="Complete",IF(AND(NOT(ISNA(VLOOKUP(CONCATENATE(E231,F231,G231,H231,I231,J231,K231,L231),'SRF Drop Downs'!G:G,1,FALSE))),IF(AND(H231&lt;&gt;"C3",L231&lt;&gt;"O5"),IF(SUM(COUNTIF(M231:S231,"Y"),COUNTIF(M231:S231,"N"))=0,"V","I"),IF(COUNTIF(M231:S231,"Y"),"V","I"))="V", IF(AND('Sponsor Response Form (SRF)'!E231="M1", COUNTIF('OMS Response Form (ORF)'!D:D, C231)&gt;0), "I", "V")="V"), "Valid","Invalid")," ")</f>
        <v xml:space="preserve"> </v>
      </c>
    </row>
    <row r="232" spans="2:21" x14ac:dyDescent="0.35">
      <c r="B232" s="70"/>
      <c r="C232" s="71"/>
      <c r="D232" s="72"/>
      <c r="E232" s="73"/>
      <c r="F232" s="73"/>
      <c r="G232" s="73"/>
      <c r="H232" s="73"/>
      <c r="I232" s="73"/>
      <c r="J232" s="73"/>
      <c r="K232" s="73"/>
      <c r="L232" s="73"/>
      <c r="M232" s="73"/>
      <c r="N232" s="73"/>
      <c r="O232" s="73"/>
      <c r="P232" s="73"/>
      <c r="Q232" s="73"/>
      <c r="R232" s="73"/>
      <c r="S232" s="73"/>
      <c r="T232" s="25" t="str">
        <f>IF(COUNTA(B232:S232)=0,"",IF(AND(COUNTA(B232:D232)=3,COUNTIF('SRF Drop Downs'!$B$2:$B$5,'Sponsor Response Form (SRF)'!E232),COUNTIF('SRF Drop Downs'!$F$2:$F$5,'Sponsor Response Form (SRF)'!F232),COUNTIF('SRF Drop Downs'!$C$2:$C$4,'Sponsor Response Form (SRF)'!G232),COUNTIF('SRF Drop Downs'!$D$2:$D$6,'Sponsor Response Form (SRF)'!H232),COUNTIF('SRF Drop Downs'!$A$2:$A$5,'Sponsor Response Form (SRF)'!I232),COUNTIF('SRF Drop Downs'!$A$2:$A$4,'Sponsor Response Form (SRF)'!J232),COUNTIF('SRF Drop Downs'!$A$2:$A$5,'Sponsor Response Form (SRF)'!K232),COUNTIF('SRF Drop Downs'!$E$2:$E$7,'Sponsor Response Form (SRF)'!L232),COUNTIF('SRF Drop Downs'!$A$2:$A$4,'Sponsor Response Form (SRF)'!M232),COUNTIF('SRF Drop Downs'!$A$2:$A$4,'Sponsor Response Form (SRF)'!N232),COUNTIF('SRF Drop Downs'!$A$2:$A$4,'Sponsor Response Form (SRF)'!O232),COUNTIF('SRF Drop Downs'!$A$2:$A$4,'Sponsor Response Form (SRF)'!P232),COUNTIF('SRF Drop Downs'!$A$2:$A$4,'Sponsor Response Form (SRF)'!Q232),COUNTIF('SRF Drop Downs'!$A$2:$A$4,'Sponsor Response Form (SRF)'!R232),COUNTIF('SRF Drop Downs'!$A$2:$A$4,'Sponsor Response Form (SRF)'!S232)),"Complete","Incomplete"))</f>
        <v/>
      </c>
      <c r="U232" s="26" t="str">
        <f>IF(T232="Complete",IF(AND(NOT(ISNA(VLOOKUP(CONCATENATE(E232,F232,G232,H232,I232,J232,K232,L232),'SRF Drop Downs'!G:G,1,FALSE))),IF(AND(H232&lt;&gt;"C3",L232&lt;&gt;"O5"),IF(SUM(COUNTIF(M232:S232,"Y"),COUNTIF(M232:S232,"N"))=0,"V","I"),IF(COUNTIF(M232:S232,"Y"),"V","I"))="V", IF(AND('Sponsor Response Form (SRF)'!E232="M1", COUNTIF('OMS Response Form (ORF)'!D:D, C232)&gt;0), "I", "V")="V"), "Valid","Invalid")," ")</f>
        <v xml:space="preserve"> </v>
      </c>
    </row>
    <row r="233" spans="2:21" x14ac:dyDescent="0.35">
      <c r="B233" s="70"/>
      <c r="C233" s="71"/>
      <c r="D233" s="72"/>
      <c r="E233" s="73"/>
      <c r="F233" s="73"/>
      <c r="G233" s="73"/>
      <c r="H233" s="73"/>
      <c r="I233" s="73"/>
      <c r="J233" s="73"/>
      <c r="K233" s="73"/>
      <c r="L233" s="73"/>
      <c r="M233" s="73"/>
      <c r="N233" s="73"/>
      <c r="O233" s="73"/>
      <c r="P233" s="73"/>
      <c r="Q233" s="73"/>
      <c r="R233" s="73"/>
      <c r="S233" s="73"/>
      <c r="T233" s="25" t="str">
        <f>IF(COUNTA(B233:S233)=0,"",IF(AND(COUNTA(B233:D233)=3,COUNTIF('SRF Drop Downs'!$B$2:$B$5,'Sponsor Response Form (SRF)'!E233),COUNTIF('SRF Drop Downs'!$F$2:$F$5,'Sponsor Response Form (SRF)'!F233),COUNTIF('SRF Drop Downs'!$C$2:$C$4,'Sponsor Response Form (SRF)'!G233),COUNTIF('SRF Drop Downs'!$D$2:$D$6,'Sponsor Response Form (SRF)'!H233),COUNTIF('SRF Drop Downs'!$A$2:$A$5,'Sponsor Response Form (SRF)'!I233),COUNTIF('SRF Drop Downs'!$A$2:$A$4,'Sponsor Response Form (SRF)'!J233),COUNTIF('SRF Drop Downs'!$A$2:$A$5,'Sponsor Response Form (SRF)'!K233),COUNTIF('SRF Drop Downs'!$E$2:$E$7,'Sponsor Response Form (SRF)'!L233),COUNTIF('SRF Drop Downs'!$A$2:$A$4,'Sponsor Response Form (SRF)'!M233),COUNTIF('SRF Drop Downs'!$A$2:$A$4,'Sponsor Response Form (SRF)'!N233),COUNTIF('SRF Drop Downs'!$A$2:$A$4,'Sponsor Response Form (SRF)'!O233),COUNTIF('SRF Drop Downs'!$A$2:$A$4,'Sponsor Response Form (SRF)'!P233),COUNTIF('SRF Drop Downs'!$A$2:$A$4,'Sponsor Response Form (SRF)'!Q233),COUNTIF('SRF Drop Downs'!$A$2:$A$4,'Sponsor Response Form (SRF)'!R233),COUNTIF('SRF Drop Downs'!$A$2:$A$4,'Sponsor Response Form (SRF)'!S233)),"Complete","Incomplete"))</f>
        <v/>
      </c>
      <c r="U233" s="26" t="str">
        <f>IF(T233="Complete",IF(AND(NOT(ISNA(VLOOKUP(CONCATENATE(E233,F233,G233,H233,I233,J233,K233,L233),'SRF Drop Downs'!G:G,1,FALSE))),IF(AND(H233&lt;&gt;"C3",L233&lt;&gt;"O5"),IF(SUM(COUNTIF(M233:S233,"Y"),COUNTIF(M233:S233,"N"))=0,"V","I"),IF(COUNTIF(M233:S233,"Y"),"V","I"))="V", IF(AND('Sponsor Response Form (SRF)'!E233="M1", COUNTIF('OMS Response Form (ORF)'!D:D, C233)&gt;0), "I", "V")="V"), "Valid","Invalid")," ")</f>
        <v xml:space="preserve"> </v>
      </c>
    </row>
    <row r="234" spans="2:21" x14ac:dyDescent="0.35">
      <c r="B234" s="70"/>
      <c r="C234" s="71"/>
      <c r="D234" s="72"/>
      <c r="E234" s="73"/>
      <c r="F234" s="73"/>
      <c r="G234" s="73"/>
      <c r="H234" s="73"/>
      <c r="I234" s="73"/>
      <c r="J234" s="73"/>
      <c r="K234" s="73"/>
      <c r="L234" s="73"/>
      <c r="M234" s="73"/>
      <c r="N234" s="73"/>
      <c r="O234" s="73"/>
      <c r="P234" s="73"/>
      <c r="Q234" s="73"/>
      <c r="R234" s="73"/>
      <c r="S234" s="73"/>
      <c r="T234" s="25" t="str">
        <f>IF(COUNTA(B234:S234)=0,"",IF(AND(COUNTA(B234:D234)=3,COUNTIF('SRF Drop Downs'!$B$2:$B$5,'Sponsor Response Form (SRF)'!E234),COUNTIF('SRF Drop Downs'!$F$2:$F$5,'Sponsor Response Form (SRF)'!F234),COUNTIF('SRF Drop Downs'!$C$2:$C$4,'Sponsor Response Form (SRF)'!G234),COUNTIF('SRF Drop Downs'!$D$2:$D$6,'Sponsor Response Form (SRF)'!H234),COUNTIF('SRF Drop Downs'!$A$2:$A$5,'Sponsor Response Form (SRF)'!I234),COUNTIF('SRF Drop Downs'!$A$2:$A$4,'Sponsor Response Form (SRF)'!J234),COUNTIF('SRF Drop Downs'!$A$2:$A$5,'Sponsor Response Form (SRF)'!K234),COUNTIF('SRF Drop Downs'!$E$2:$E$7,'Sponsor Response Form (SRF)'!L234),COUNTIF('SRF Drop Downs'!$A$2:$A$4,'Sponsor Response Form (SRF)'!M234),COUNTIF('SRF Drop Downs'!$A$2:$A$4,'Sponsor Response Form (SRF)'!N234),COUNTIF('SRF Drop Downs'!$A$2:$A$4,'Sponsor Response Form (SRF)'!O234),COUNTIF('SRF Drop Downs'!$A$2:$A$4,'Sponsor Response Form (SRF)'!P234),COUNTIF('SRF Drop Downs'!$A$2:$A$4,'Sponsor Response Form (SRF)'!Q234),COUNTIF('SRF Drop Downs'!$A$2:$A$4,'Sponsor Response Form (SRF)'!R234),COUNTIF('SRF Drop Downs'!$A$2:$A$4,'Sponsor Response Form (SRF)'!S234)),"Complete","Incomplete"))</f>
        <v/>
      </c>
      <c r="U234" s="26" t="str">
        <f>IF(T234="Complete",IF(AND(NOT(ISNA(VLOOKUP(CONCATENATE(E234,F234,G234,H234,I234,J234,K234,L234),'SRF Drop Downs'!G:G,1,FALSE))),IF(AND(H234&lt;&gt;"C3",L234&lt;&gt;"O5"),IF(SUM(COUNTIF(M234:S234,"Y"),COUNTIF(M234:S234,"N"))=0,"V","I"),IF(COUNTIF(M234:S234,"Y"),"V","I"))="V", IF(AND('Sponsor Response Form (SRF)'!E234="M1", COUNTIF('OMS Response Form (ORF)'!D:D, C234)&gt;0), "I", "V")="V"), "Valid","Invalid")," ")</f>
        <v xml:space="preserve"> </v>
      </c>
    </row>
    <row r="235" spans="2:21" x14ac:dyDescent="0.35">
      <c r="B235" s="70"/>
      <c r="C235" s="71"/>
      <c r="D235" s="72"/>
      <c r="E235" s="73"/>
      <c r="F235" s="73"/>
      <c r="G235" s="73"/>
      <c r="H235" s="73"/>
      <c r="I235" s="73"/>
      <c r="J235" s="73"/>
      <c r="K235" s="73"/>
      <c r="L235" s="73"/>
      <c r="M235" s="73"/>
      <c r="N235" s="73"/>
      <c r="O235" s="73"/>
      <c r="P235" s="73"/>
      <c r="Q235" s="73"/>
      <c r="R235" s="73"/>
      <c r="S235" s="73"/>
      <c r="T235" s="25" t="str">
        <f>IF(COUNTA(B235:S235)=0,"",IF(AND(COUNTA(B235:D235)=3,COUNTIF('SRF Drop Downs'!$B$2:$B$5,'Sponsor Response Form (SRF)'!E235),COUNTIF('SRF Drop Downs'!$F$2:$F$5,'Sponsor Response Form (SRF)'!F235),COUNTIF('SRF Drop Downs'!$C$2:$C$4,'Sponsor Response Form (SRF)'!G235),COUNTIF('SRF Drop Downs'!$D$2:$D$6,'Sponsor Response Form (SRF)'!H235),COUNTIF('SRF Drop Downs'!$A$2:$A$5,'Sponsor Response Form (SRF)'!I235),COUNTIF('SRF Drop Downs'!$A$2:$A$4,'Sponsor Response Form (SRF)'!J235),COUNTIF('SRF Drop Downs'!$A$2:$A$5,'Sponsor Response Form (SRF)'!K235),COUNTIF('SRF Drop Downs'!$E$2:$E$7,'Sponsor Response Form (SRF)'!L235),COUNTIF('SRF Drop Downs'!$A$2:$A$4,'Sponsor Response Form (SRF)'!M235),COUNTIF('SRF Drop Downs'!$A$2:$A$4,'Sponsor Response Form (SRF)'!N235),COUNTIF('SRF Drop Downs'!$A$2:$A$4,'Sponsor Response Form (SRF)'!O235),COUNTIF('SRF Drop Downs'!$A$2:$A$4,'Sponsor Response Form (SRF)'!P235),COUNTIF('SRF Drop Downs'!$A$2:$A$4,'Sponsor Response Form (SRF)'!Q235),COUNTIF('SRF Drop Downs'!$A$2:$A$4,'Sponsor Response Form (SRF)'!R235),COUNTIF('SRF Drop Downs'!$A$2:$A$4,'Sponsor Response Form (SRF)'!S235)),"Complete","Incomplete"))</f>
        <v/>
      </c>
      <c r="U235" s="26" t="str">
        <f>IF(T235="Complete",IF(AND(NOT(ISNA(VLOOKUP(CONCATENATE(E235,F235,G235,H235,I235,J235,K235,L235),'SRF Drop Downs'!G:G,1,FALSE))),IF(AND(H235&lt;&gt;"C3",L235&lt;&gt;"O5"),IF(SUM(COUNTIF(M235:S235,"Y"),COUNTIF(M235:S235,"N"))=0,"V","I"),IF(COUNTIF(M235:S235,"Y"),"V","I"))="V", IF(AND('Sponsor Response Form (SRF)'!E235="M1", COUNTIF('OMS Response Form (ORF)'!D:D, C235)&gt;0), "I", "V")="V"), "Valid","Invalid")," ")</f>
        <v xml:space="preserve"> </v>
      </c>
    </row>
    <row r="236" spans="2:21" x14ac:dyDescent="0.35">
      <c r="B236" s="70"/>
      <c r="C236" s="71"/>
      <c r="D236" s="72"/>
      <c r="E236" s="73"/>
      <c r="F236" s="73"/>
      <c r="G236" s="73"/>
      <c r="H236" s="73"/>
      <c r="I236" s="73"/>
      <c r="J236" s="73"/>
      <c r="K236" s="73"/>
      <c r="L236" s="73"/>
      <c r="M236" s="73"/>
      <c r="N236" s="73"/>
      <c r="O236" s="73"/>
      <c r="P236" s="73"/>
      <c r="Q236" s="73"/>
      <c r="R236" s="73"/>
      <c r="S236" s="73"/>
      <c r="T236" s="25" t="str">
        <f>IF(COUNTA(B236:S236)=0,"",IF(AND(COUNTA(B236:D236)=3,COUNTIF('SRF Drop Downs'!$B$2:$B$5,'Sponsor Response Form (SRF)'!E236),COUNTIF('SRF Drop Downs'!$F$2:$F$5,'Sponsor Response Form (SRF)'!F236),COUNTIF('SRF Drop Downs'!$C$2:$C$4,'Sponsor Response Form (SRF)'!G236),COUNTIF('SRF Drop Downs'!$D$2:$D$6,'Sponsor Response Form (SRF)'!H236),COUNTIF('SRF Drop Downs'!$A$2:$A$5,'Sponsor Response Form (SRF)'!I236),COUNTIF('SRF Drop Downs'!$A$2:$A$4,'Sponsor Response Form (SRF)'!J236),COUNTIF('SRF Drop Downs'!$A$2:$A$5,'Sponsor Response Form (SRF)'!K236),COUNTIF('SRF Drop Downs'!$E$2:$E$7,'Sponsor Response Form (SRF)'!L236),COUNTIF('SRF Drop Downs'!$A$2:$A$4,'Sponsor Response Form (SRF)'!M236),COUNTIF('SRF Drop Downs'!$A$2:$A$4,'Sponsor Response Form (SRF)'!N236),COUNTIF('SRF Drop Downs'!$A$2:$A$4,'Sponsor Response Form (SRF)'!O236),COUNTIF('SRF Drop Downs'!$A$2:$A$4,'Sponsor Response Form (SRF)'!P236),COUNTIF('SRF Drop Downs'!$A$2:$A$4,'Sponsor Response Form (SRF)'!Q236),COUNTIF('SRF Drop Downs'!$A$2:$A$4,'Sponsor Response Form (SRF)'!R236),COUNTIF('SRF Drop Downs'!$A$2:$A$4,'Sponsor Response Form (SRF)'!S236)),"Complete","Incomplete"))</f>
        <v/>
      </c>
      <c r="U236" s="26" t="str">
        <f>IF(T236="Complete",IF(AND(NOT(ISNA(VLOOKUP(CONCATENATE(E236,F236,G236,H236,I236,J236,K236,L236),'SRF Drop Downs'!G:G,1,FALSE))),IF(AND(H236&lt;&gt;"C3",L236&lt;&gt;"O5"),IF(SUM(COUNTIF(M236:S236,"Y"),COUNTIF(M236:S236,"N"))=0,"V","I"),IF(COUNTIF(M236:S236,"Y"),"V","I"))="V", IF(AND('Sponsor Response Form (SRF)'!E236="M1", COUNTIF('OMS Response Form (ORF)'!D:D, C236)&gt;0), "I", "V")="V"), "Valid","Invalid")," ")</f>
        <v xml:space="preserve"> </v>
      </c>
    </row>
    <row r="237" spans="2:21" x14ac:dyDescent="0.35">
      <c r="B237" s="70"/>
      <c r="C237" s="71"/>
      <c r="D237" s="72"/>
      <c r="E237" s="73"/>
      <c r="F237" s="73"/>
      <c r="G237" s="73"/>
      <c r="H237" s="73"/>
      <c r="I237" s="73"/>
      <c r="J237" s="73"/>
      <c r="K237" s="73"/>
      <c r="L237" s="73"/>
      <c r="M237" s="73"/>
      <c r="N237" s="73"/>
      <c r="O237" s="73"/>
      <c r="P237" s="73"/>
      <c r="Q237" s="73"/>
      <c r="R237" s="73"/>
      <c r="S237" s="73"/>
      <c r="T237" s="25" t="str">
        <f>IF(COUNTA(B237:S237)=0,"",IF(AND(COUNTA(B237:D237)=3,COUNTIF('SRF Drop Downs'!$B$2:$B$5,'Sponsor Response Form (SRF)'!E237),COUNTIF('SRF Drop Downs'!$F$2:$F$5,'Sponsor Response Form (SRF)'!F237),COUNTIF('SRF Drop Downs'!$C$2:$C$4,'Sponsor Response Form (SRF)'!G237),COUNTIF('SRF Drop Downs'!$D$2:$D$6,'Sponsor Response Form (SRF)'!H237),COUNTIF('SRF Drop Downs'!$A$2:$A$5,'Sponsor Response Form (SRF)'!I237),COUNTIF('SRF Drop Downs'!$A$2:$A$4,'Sponsor Response Form (SRF)'!J237),COUNTIF('SRF Drop Downs'!$A$2:$A$5,'Sponsor Response Form (SRF)'!K237),COUNTIF('SRF Drop Downs'!$E$2:$E$7,'Sponsor Response Form (SRF)'!L237),COUNTIF('SRF Drop Downs'!$A$2:$A$4,'Sponsor Response Form (SRF)'!M237),COUNTIF('SRF Drop Downs'!$A$2:$A$4,'Sponsor Response Form (SRF)'!N237),COUNTIF('SRF Drop Downs'!$A$2:$A$4,'Sponsor Response Form (SRF)'!O237),COUNTIF('SRF Drop Downs'!$A$2:$A$4,'Sponsor Response Form (SRF)'!P237),COUNTIF('SRF Drop Downs'!$A$2:$A$4,'Sponsor Response Form (SRF)'!Q237),COUNTIF('SRF Drop Downs'!$A$2:$A$4,'Sponsor Response Form (SRF)'!R237),COUNTIF('SRF Drop Downs'!$A$2:$A$4,'Sponsor Response Form (SRF)'!S237)),"Complete","Incomplete"))</f>
        <v/>
      </c>
      <c r="U237" s="26" t="str">
        <f>IF(T237="Complete",IF(AND(NOT(ISNA(VLOOKUP(CONCATENATE(E237,F237,G237,H237,I237,J237,K237,L237),'SRF Drop Downs'!G:G,1,FALSE))),IF(AND(H237&lt;&gt;"C3",L237&lt;&gt;"O5"),IF(SUM(COUNTIF(M237:S237,"Y"),COUNTIF(M237:S237,"N"))=0,"V","I"),IF(COUNTIF(M237:S237,"Y"),"V","I"))="V", IF(AND('Sponsor Response Form (SRF)'!E237="M1", COUNTIF('OMS Response Form (ORF)'!D:D, C237)&gt;0), "I", "V")="V"), "Valid","Invalid")," ")</f>
        <v xml:space="preserve"> </v>
      </c>
    </row>
    <row r="238" spans="2:21" x14ac:dyDescent="0.35">
      <c r="B238" s="70"/>
      <c r="C238" s="71"/>
      <c r="D238" s="72"/>
      <c r="E238" s="73"/>
      <c r="F238" s="73"/>
      <c r="G238" s="73"/>
      <c r="H238" s="73"/>
      <c r="I238" s="73"/>
      <c r="J238" s="73"/>
      <c r="K238" s="73"/>
      <c r="L238" s="73"/>
      <c r="M238" s="73"/>
      <c r="N238" s="73"/>
      <c r="O238" s="73"/>
      <c r="P238" s="73"/>
      <c r="Q238" s="73"/>
      <c r="R238" s="73"/>
      <c r="S238" s="73"/>
      <c r="T238" s="25" t="str">
        <f>IF(COUNTA(B238:S238)=0,"",IF(AND(COUNTA(B238:D238)=3,COUNTIF('SRF Drop Downs'!$B$2:$B$5,'Sponsor Response Form (SRF)'!E238),COUNTIF('SRF Drop Downs'!$F$2:$F$5,'Sponsor Response Form (SRF)'!F238),COUNTIF('SRF Drop Downs'!$C$2:$C$4,'Sponsor Response Form (SRF)'!G238),COUNTIF('SRF Drop Downs'!$D$2:$D$6,'Sponsor Response Form (SRF)'!H238),COUNTIF('SRF Drop Downs'!$A$2:$A$5,'Sponsor Response Form (SRF)'!I238),COUNTIF('SRF Drop Downs'!$A$2:$A$4,'Sponsor Response Form (SRF)'!J238),COUNTIF('SRF Drop Downs'!$A$2:$A$5,'Sponsor Response Form (SRF)'!K238),COUNTIF('SRF Drop Downs'!$E$2:$E$7,'Sponsor Response Form (SRF)'!L238),COUNTIF('SRF Drop Downs'!$A$2:$A$4,'Sponsor Response Form (SRF)'!M238),COUNTIF('SRF Drop Downs'!$A$2:$A$4,'Sponsor Response Form (SRF)'!N238),COUNTIF('SRF Drop Downs'!$A$2:$A$4,'Sponsor Response Form (SRF)'!O238),COUNTIF('SRF Drop Downs'!$A$2:$A$4,'Sponsor Response Form (SRF)'!P238),COUNTIF('SRF Drop Downs'!$A$2:$A$4,'Sponsor Response Form (SRF)'!Q238),COUNTIF('SRF Drop Downs'!$A$2:$A$4,'Sponsor Response Form (SRF)'!R238),COUNTIF('SRF Drop Downs'!$A$2:$A$4,'Sponsor Response Form (SRF)'!S238)),"Complete","Incomplete"))</f>
        <v/>
      </c>
      <c r="U238" s="26" t="str">
        <f>IF(T238="Complete",IF(AND(NOT(ISNA(VLOOKUP(CONCATENATE(E238,F238,G238,H238,I238,J238,K238,L238),'SRF Drop Downs'!G:G,1,FALSE))),IF(AND(H238&lt;&gt;"C3",L238&lt;&gt;"O5"),IF(SUM(COUNTIF(M238:S238,"Y"),COUNTIF(M238:S238,"N"))=0,"V","I"),IF(COUNTIF(M238:S238,"Y"),"V","I"))="V", IF(AND('Sponsor Response Form (SRF)'!E238="M1", COUNTIF('OMS Response Form (ORF)'!D:D, C238)&gt;0), "I", "V")="V"), "Valid","Invalid")," ")</f>
        <v xml:space="preserve"> </v>
      </c>
    </row>
    <row r="239" spans="2:21" x14ac:dyDescent="0.35">
      <c r="B239" s="70"/>
      <c r="C239" s="71"/>
      <c r="D239" s="72"/>
      <c r="E239" s="73"/>
      <c r="F239" s="73"/>
      <c r="G239" s="73"/>
      <c r="H239" s="73"/>
      <c r="I239" s="73"/>
      <c r="J239" s="73"/>
      <c r="K239" s="73"/>
      <c r="L239" s="73"/>
      <c r="M239" s="73"/>
      <c r="N239" s="73"/>
      <c r="O239" s="73"/>
      <c r="P239" s="73"/>
      <c r="Q239" s="73"/>
      <c r="R239" s="73"/>
      <c r="S239" s="73"/>
      <c r="T239" s="25" t="str">
        <f>IF(COUNTA(B239:S239)=0,"",IF(AND(COUNTA(B239:D239)=3,COUNTIF('SRF Drop Downs'!$B$2:$B$5,'Sponsor Response Form (SRF)'!E239),COUNTIF('SRF Drop Downs'!$F$2:$F$5,'Sponsor Response Form (SRF)'!F239),COUNTIF('SRF Drop Downs'!$C$2:$C$4,'Sponsor Response Form (SRF)'!G239),COUNTIF('SRF Drop Downs'!$D$2:$D$6,'Sponsor Response Form (SRF)'!H239),COUNTIF('SRF Drop Downs'!$A$2:$A$5,'Sponsor Response Form (SRF)'!I239),COUNTIF('SRF Drop Downs'!$A$2:$A$4,'Sponsor Response Form (SRF)'!J239),COUNTIF('SRF Drop Downs'!$A$2:$A$5,'Sponsor Response Form (SRF)'!K239),COUNTIF('SRF Drop Downs'!$E$2:$E$7,'Sponsor Response Form (SRF)'!L239),COUNTIF('SRF Drop Downs'!$A$2:$A$4,'Sponsor Response Form (SRF)'!M239),COUNTIF('SRF Drop Downs'!$A$2:$A$4,'Sponsor Response Form (SRF)'!N239),COUNTIF('SRF Drop Downs'!$A$2:$A$4,'Sponsor Response Form (SRF)'!O239),COUNTIF('SRF Drop Downs'!$A$2:$A$4,'Sponsor Response Form (SRF)'!P239),COUNTIF('SRF Drop Downs'!$A$2:$A$4,'Sponsor Response Form (SRF)'!Q239),COUNTIF('SRF Drop Downs'!$A$2:$A$4,'Sponsor Response Form (SRF)'!R239),COUNTIF('SRF Drop Downs'!$A$2:$A$4,'Sponsor Response Form (SRF)'!S239)),"Complete","Incomplete"))</f>
        <v/>
      </c>
      <c r="U239" s="26" t="str">
        <f>IF(T239="Complete",IF(AND(NOT(ISNA(VLOOKUP(CONCATENATE(E239,F239,G239,H239,I239,J239,K239,L239),'SRF Drop Downs'!G:G,1,FALSE))),IF(AND(H239&lt;&gt;"C3",L239&lt;&gt;"O5"),IF(SUM(COUNTIF(M239:S239,"Y"),COUNTIF(M239:S239,"N"))=0,"V","I"),IF(COUNTIF(M239:S239,"Y"),"V","I"))="V", IF(AND('Sponsor Response Form (SRF)'!E239="M1", COUNTIF('OMS Response Form (ORF)'!D:D, C239)&gt;0), "I", "V")="V"), "Valid","Invalid")," ")</f>
        <v xml:space="preserve"> </v>
      </c>
    </row>
    <row r="240" spans="2:21" x14ac:dyDescent="0.35">
      <c r="B240" s="70"/>
      <c r="C240" s="71"/>
      <c r="D240" s="72"/>
      <c r="E240" s="73"/>
      <c r="F240" s="73"/>
      <c r="G240" s="73"/>
      <c r="H240" s="73"/>
      <c r="I240" s="73"/>
      <c r="J240" s="73"/>
      <c r="K240" s="73"/>
      <c r="L240" s="73"/>
      <c r="M240" s="73"/>
      <c r="N240" s="73"/>
      <c r="O240" s="73"/>
      <c r="P240" s="73"/>
      <c r="Q240" s="73"/>
      <c r="R240" s="73"/>
      <c r="S240" s="73"/>
      <c r="T240" s="25" t="str">
        <f>IF(COUNTA(B240:S240)=0,"",IF(AND(COUNTA(B240:D240)=3,COUNTIF('SRF Drop Downs'!$B$2:$B$5,'Sponsor Response Form (SRF)'!E240),COUNTIF('SRF Drop Downs'!$F$2:$F$5,'Sponsor Response Form (SRF)'!F240),COUNTIF('SRF Drop Downs'!$C$2:$C$4,'Sponsor Response Form (SRF)'!G240),COUNTIF('SRF Drop Downs'!$D$2:$D$6,'Sponsor Response Form (SRF)'!H240),COUNTIF('SRF Drop Downs'!$A$2:$A$5,'Sponsor Response Form (SRF)'!I240),COUNTIF('SRF Drop Downs'!$A$2:$A$4,'Sponsor Response Form (SRF)'!J240),COUNTIF('SRF Drop Downs'!$A$2:$A$5,'Sponsor Response Form (SRF)'!K240),COUNTIF('SRF Drop Downs'!$E$2:$E$7,'Sponsor Response Form (SRF)'!L240),COUNTIF('SRF Drop Downs'!$A$2:$A$4,'Sponsor Response Form (SRF)'!M240),COUNTIF('SRF Drop Downs'!$A$2:$A$4,'Sponsor Response Form (SRF)'!N240),COUNTIF('SRF Drop Downs'!$A$2:$A$4,'Sponsor Response Form (SRF)'!O240),COUNTIF('SRF Drop Downs'!$A$2:$A$4,'Sponsor Response Form (SRF)'!P240),COUNTIF('SRF Drop Downs'!$A$2:$A$4,'Sponsor Response Form (SRF)'!Q240),COUNTIF('SRF Drop Downs'!$A$2:$A$4,'Sponsor Response Form (SRF)'!R240),COUNTIF('SRF Drop Downs'!$A$2:$A$4,'Sponsor Response Form (SRF)'!S240)),"Complete","Incomplete"))</f>
        <v/>
      </c>
      <c r="U240" s="26" t="str">
        <f>IF(T240="Complete",IF(AND(NOT(ISNA(VLOOKUP(CONCATENATE(E240,F240,G240,H240,I240,J240,K240,L240),'SRF Drop Downs'!G:G,1,FALSE))),IF(AND(H240&lt;&gt;"C3",L240&lt;&gt;"O5"),IF(SUM(COUNTIF(M240:S240,"Y"),COUNTIF(M240:S240,"N"))=0,"V","I"),IF(COUNTIF(M240:S240,"Y"),"V","I"))="V", IF(AND('Sponsor Response Form (SRF)'!E240="M1", COUNTIF('OMS Response Form (ORF)'!D:D, C240)&gt;0), "I", "V")="V"), "Valid","Invalid")," ")</f>
        <v xml:space="preserve"> </v>
      </c>
    </row>
    <row r="241" spans="2:21" x14ac:dyDescent="0.35">
      <c r="B241" s="70"/>
      <c r="C241" s="71"/>
      <c r="D241" s="72"/>
      <c r="E241" s="73"/>
      <c r="F241" s="73"/>
      <c r="G241" s="73"/>
      <c r="H241" s="73"/>
      <c r="I241" s="73"/>
      <c r="J241" s="73"/>
      <c r="K241" s="73"/>
      <c r="L241" s="73"/>
      <c r="M241" s="73"/>
      <c r="N241" s="73"/>
      <c r="O241" s="73"/>
      <c r="P241" s="73"/>
      <c r="Q241" s="73"/>
      <c r="R241" s="73"/>
      <c r="S241" s="73"/>
      <c r="T241" s="25" t="str">
        <f>IF(COUNTA(B241:S241)=0,"",IF(AND(COUNTA(B241:D241)=3,COUNTIF('SRF Drop Downs'!$B$2:$B$5,'Sponsor Response Form (SRF)'!E241),COUNTIF('SRF Drop Downs'!$F$2:$F$5,'Sponsor Response Form (SRF)'!F241),COUNTIF('SRF Drop Downs'!$C$2:$C$4,'Sponsor Response Form (SRF)'!G241),COUNTIF('SRF Drop Downs'!$D$2:$D$6,'Sponsor Response Form (SRF)'!H241),COUNTIF('SRF Drop Downs'!$A$2:$A$5,'Sponsor Response Form (SRF)'!I241),COUNTIF('SRF Drop Downs'!$A$2:$A$4,'Sponsor Response Form (SRF)'!J241),COUNTIF('SRF Drop Downs'!$A$2:$A$5,'Sponsor Response Form (SRF)'!K241),COUNTIF('SRF Drop Downs'!$E$2:$E$7,'Sponsor Response Form (SRF)'!L241),COUNTIF('SRF Drop Downs'!$A$2:$A$4,'Sponsor Response Form (SRF)'!M241),COUNTIF('SRF Drop Downs'!$A$2:$A$4,'Sponsor Response Form (SRF)'!N241),COUNTIF('SRF Drop Downs'!$A$2:$A$4,'Sponsor Response Form (SRF)'!O241),COUNTIF('SRF Drop Downs'!$A$2:$A$4,'Sponsor Response Form (SRF)'!P241),COUNTIF('SRF Drop Downs'!$A$2:$A$4,'Sponsor Response Form (SRF)'!Q241),COUNTIF('SRF Drop Downs'!$A$2:$A$4,'Sponsor Response Form (SRF)'!R241),COUNTIF('SRF Drop Downs'!$A$2:$A$4,'Sponsor Response Form (SRF)'!S241)),"Complete","Incomplete"))</f>
        <v/>
      </c>
      <c r="U241" s="26" t="str">
        <f>IF(T241="Complete",IF(AND(NOT(ISNA(VLOOKUP(CONCATENATE(E241,F241,G241,H241,I241,J241,K241,L241),'SRF Drop Downs'!G:G,1,FALSE))),IF(AND(H241&lt;&gt;"C3",L241&lt;&gt;"O5"),IF(SUM(COUNTIF(M241:S241,"Y"),COUNTIF(M241:S241,"N"))=0,"V","I"),IF(COUNTIF(M241:S241,"Y"),"V","I"))="V", IF(AND('Sponsor Response Form (SRF)'!E241="M1", COUNTIF('OMS Response Form (ORF)'!D:D, C241)&gt;0), "I", "V")="V"), "Valid","Invalid")," ")</f>
        <v xml:space="preserve"> </v>
      </c>
    </row>
    <row r="242" spans="2:21" x14ac:dyDescent="0.35">
      <c r="B242" s="70"/>
      <c r="C242" s="71"/>
      <c r="D242" s="72"/>
      <c r="E242" s="73"/>
      <c r="F242" s="73"/>
      <c r="G242" s="73"/>
      <c r="H242" s="73"/>
      <c r="I242" s="73"/>
      <c r="J242" s="73"/>
      <c r="K242" s="73"/>
      <c r="L242" s="73"/>
      <c r="M242" s="73"/>
      <c r="N242" s="73"/>
      <c r="O242" s="73"/>
      <c r="P242" s="73"/>
      <c r="Q242" s="73"/>
      <c r="R242" s="73"/>
      <c r="S242" s="73"/>
      <c r="T242" s="25" t="str">
        <f>IF(COUNTA(B242:S242)=0,"",IF(AND(COUNTA(B242:D242)=3,COUNTIF('SRF Drop Downs'!$B$2:$B$5,'Sponsor Response Form (SRF)'!E242),COUNTIF('SRF Drop Downs'!$F$2:$F$5,'Sponsor Response Form (SRF)'!F242),COUNTIF('SRF Drop Downs'!$C$2:$C$4,'Sponsor Response Form (SRF)'!G242),COUNTIF('SRF Drop Downs'!$D$2:$D$6,'Sponsor Response Form (SRF)'!H242),COUNTIF('SRF Drop Downs'!$A$2:$A$5,'Sponsor Response Form (SRF)'!I242),COUNTIF('SRF Drop Downs'!$A$2:$A$4,'Sponsor Response Form (SRF)'!J242),COUNTIF('SRF Drop Downs'!$A$2:$A$5,'Sponsor Response Form (SRF)'!K242),COUNTIF('SRF Drop Downs'!$E$2:$E$7,'Sponsor Response Form (SRF)'!L242),COUNTIF('SRF Drop Downs'!$A$2:$A$4,'Sponsor Response Form (SRF)'!M242),COUNTIF('SRF Drop Downs'!$A$2:$A$4,'Sponsor Response Form (SRF)'!N242),COUNTIF('SRF Drop Downs'!$A$2:$A$4,'Sponsor Response Form (SRF)'!O242),COUNTIF('SRF Drop Downs'!$A$2:$A$4,'Sponsor Response Form (SRF)'!P242),COUNTIF('SRF Drop Downs'!$A$2:$A$4,'Sponsor Response Form (SRF)'!Q242),COUNTIF('SRF Drop Downs'!$A$2:$A$4,'Sponsor Response Form (SRF)'!R242),COUNTIF('SRF Drop Downs'!$A$2:$A$4,'Sponsor Response Form (SRF)'!S242)),"Complete","Incomplete"))</f>
        <v/>
      </c>
      <c r="U242" s="26" t="str">
        <f>IF(T242="Complete",IF(AND(NOT(ISNA(VLOOKUP(CONCATENATE(E242,F242,G242,H242,I242,J242,K242,L242),'SRF Drop Downs'!G:G,1,FALSE))),IF(AND(H242&lt;&gt;"C3",L242&lt;&gt;"O5"),IF(SUM(COUNTIF(M242:S242,"Y"),COUNTIF(M242:S242,"N"))=0,"V","I"),IF(COUNTIF(M242:S242,"Y"),"V","I"))="V", IF(AND('Sponsor Response Form (SRF)'!E242="M1", COUNTIF('OMS Response Form (ORF)'!D:D, C242)&gt;0), "I", "V")="V"), "Valid","Invalid")," ")</f>
        <v xml:space="preserve"> </v>
      </c>
    </row>
    <row r="243" spans="2:21" x14ac:dyDescent="0.35">
      <c r="B243" s="70"/>
      <c r="C243" s="71"/>
      <c r="D243" s="72"/>
      <c r="E243" s="73"/>
      <c r="F243" s="73"/>
      <c r="G243" s="73"/>
      <c r="H243" s="73"/>
      <c r="I243" s="73"/>
      <c r="J243" s="73"/>
      <c r="K243" s="73"/>
      <c r="L243" s="73"/>
      <c r="M243" s="73"/>
      <c r="N243" s="73"/>
      <c r="O243" s="73"/>
      <c r="P243" s="73"/>
      <c r="Q243" s="73"/>
      <c r="R243" s="73"/>
      <c r="S243" s="73"/>
      <c r="T243" s="25" t="str">
        <f>IF(COUNTA(B243:S243)=0,"",IF(AND(COUNTA(B243:D243)=3,COUNTIF('SRF Drop Downs'!$B$2:$B$5,'Sponsor Response Form (SRF)'!E243),COUNTIF('SRF Drop Downs'!$F$2:$F$5,'Sponsor Response Form (SRF)'!F243),COUNTIF('SRF Drop Downs'!$C$2:$C$4,'Sponsor Response Form (SRF)'!G243),COUNTIF('SRF Drop Downs'!$D$2:$D$6,'Sponsor Response Form (SRF)'!H243),COUNTIF('SRF Drop Downs'!$A$2:$A$5,'Sponsor Response Form (SRF)'!I243),COUNTIF('SRF Drop Downs'!$A$2:$A$4,'Sponsor Response Form (SRF)'!J243),COUNTIF('SRF Drop Downs'!$A$2:$A$5,'Sponsor Response Form (SRF)'!K243),COUNTIF('SRF Drop Downs'!$E$2:$E$7,'Sponsor Response Form (SRF)'!L243),COUNTIF('SRF Drop Downs'!$A$2:$A$4,'Sponsor Response Form (SRF)'!M243),COUNTIF('SRF Drop Downs'!$A$2:$A$4,'Sponsor Response Form (SRF)'!N243),COUNTIF('SRF Drop Downs'!$A$2:$A$4,'Sponsor Response Form (SRF)'!O243),COUNTIF('SRF Drop Downs'!$A$2:$A$4,'Sponsor Response Form (SRF)'!P243),COUNTIF('SRF Drop Downs'!$A$2:$A$4,'Sponsor Response Form (SRF)'!Q243),COUNTIF('SRF Drop Downs'!$A$2:$A$4,'Sponsor Response Form (SRF)'!R243),COUNTIF('SRF Drop Downs'!$A$2:$A$4,'Sponsor Response Form (SRF)'!S243)),"Complete","Incomplete"))</f>
        <v/>
      </c>
      <c r="U243" s="26" t="str">
        <f>IF(T243="Complete",IF(AND(NOT(ISNA(VLOOKUP(CONCATENATE(E243,F243,G243,H243,I243,J243,K243,L243),'SRF Drop Downs'!G:G,1,FALSE))),IF(AND(H243&lt;&gt;"C3",L243&lt;&gt;"O5"),IF(SUM(COUNTIF(M243:S243,"Y"),COUNTIF(M243:S243,"N"))=0,"V","I"),IF(COUNTIF(M243:S243,"Y"),"V","I"))="V", IF(AND('Sponsor Response Form (SRF)'!E243="M1", COUNTIF('OMS Response Form (ORF)'!D:D, C243)&gt;0), "I", "V")="V"), "Valid","Invalid")," ")</f>
        <v xml:space="preserve"> </v>
      </c>
    </row>
    <row r="244" spans="2:21" x14ac:dyDescent="0.35">
      <c r="B244" s="70"/>
      <c r="C244" s="71"/>
      <c r="D244" s="72"/>
      <c r="E244" s="73"/>
      <c r="F244" s="73"/>
      <c r="G244" s="73"/>
      <c r="H244" s="73"/>
      <c r="I244" s="73"/>
      <c r="J244" s="73"/>
      <c r="K244" s="73"/>
      <c r="L244" s="73"/>
      <c r="M244" s="73"/>
      <c r="N244" s="73"/>
      <c r="O244" s="73"/>
      <c r="P244" s="73"/>
      <c r="Q244" s="73"/>
      <c r="R244" s="73"/>
      <c r="S244" s="73"/>
      <c r="T244" s="25" t="str">
        <f>IF(COUNTA(B244:S244)=0,"",IF(AND(COUNTA(B244:D244)=3,COUNTIF('SRF Drop Downs'!$B$2:$B$5,'Sponsor Response Form (SRF)'!E244),COUNTIF('SRF Drop Downs'!$F$2:$F$5,'Sponsor Response Form (SRF)'!F244),COUNTIF('SRF Drop Downs'!$C$2:$C$4,'Sponsor Response Form (SRF)'!G244),COUNTIF('SRF Drop Downs'!$D$2:$D$6,'Sponsor Response Form (SRF)'!H244),COUNTIF('SRF Drop Downs'!$A$2:$A$5,'Sponsor Response Form (SRF)'!I244),COUNTIF('SRF Drop Downs'!$A$2:$A$4,'Sponsor Response Form (SRF)'!J244),COUNTIF('SRF Drop Downs'!$A$2:$A$5,'Sponsor Response Form (SRF)'!K244),COUNTIF('SRF Drop Downs'!$E$2:$E$7,'Sponsor Response Form (SRF)'!L244),COUNTIF('SRF Drop Downs'!$A$2:$A$4,'Sponsor Response Form (SRF)'!M244),COUNTIF('SRF Drop Downs'!$A$2:$A$4,'Sponsor Response Form (SRF)'!N244),COUNTIF('SRF Drop Downs'!$A$2:$A$4,'Sponsor Response Form (SRF)'!O244),COUNTIF('SRF Drop Downs'!$A$2:$A$4,'Sponsor Response Form (SRF)'!P244),COUNTIF('SRF Drop Downs'!$A$2:$A$4,'Sponsor Response Form (SRF)'!Q244),COUNTIF('SRF Drop Downs'!$A$2:$A$4,'Sponsor Response Form (SRF)'!R244),COUNTIF('SRF Drop Downs'!$A$2:$A$4,'Sponsor Response Form (SRF)'!S244)),"Complete","Incomplete"))</f>
        <v/>
      </c>
      <c r="U244" s="26" t="str">
        <f>IF(T244="Complete",IF(AND(NOT(ISNA(VLOOKUP(CONCATENATE(E244,F244,G244,H244,I244,J244,K244,L244),'SRF Drop Downs'!G:G,1,FALSE))),IF(AND(H244&lt;&gt;"C3",L244&lt;&gt;"O5"),IF(SUM(COUNTIF(M244:S244,"Y"),COUNTIF(M244:S244,"N"))=0,"V","I"),IF(COUNTIF(M244:S244,"Y"),"V","I"))="V", IF(AND('Sponsor Response Form (SRF)'!E244="M1", COUNTIF('OMS Response Form (ORF)'!D:D, C244)&gt;0), "I", "V")="V"), "Valid","Invalid")," ")</f>
        <v xml:space="preserve"> </v>
      </c>
    </row>
    <row r="245" spans="2:21" x14ac:dyDescent="0.35">
      <c r="B245" s="70"/>
      <c r="C245" s="71"/>
      <c r="D245" s="72"/>
      <c r="E245" s="73"/>
      <c r="F245" s="73"/>
      <c r="G245" s="73"/>
      <c r="H245" s="73"/>
      <c r="I245" s="73"/>
      <c r="J245" s="73"/>
      <c r="K245" s="73"/>
      <c r="L245" s="73"/>
      <c r="M245" s="73"/>
      <c r="N245" s="73"/>
      <c r="O245" s="73"/>
      <c r="P245" s="73"/>
      <c r="Q245" s="73"/>
      <c r="R245" s="73"/>
      <c r="S245" s="73"/>
      <c r="T245" s="25" t="str">
        <f>IF(COUNTA(B245:S245)=0,"",IF(AND(COUNTA(B245:D245)=3,COUNTIF('SRF Drop Downs'!$B$2:$B$5,'Sponsor Response Form (SRF)'!E245),COUNTIF('SRF Drop Downs'!$F$2:$F$5,'Sponsor Response Form (SRF)'!F245),COUNTIF('SRF Drop Downs'!$C$2:$C$4,'Sponsor Response Form (SRF)'!G245),COUNTIF('SRF Drop Downs'!$D$2:$D$6,'Sponsor Response Form (SRF)'!H245),COUNTIF('SRF Drop Downs'!$A$2:$A$5,'Sponsor Response Form (SRF)'!I245),COUNTIF('SRF Drop Downs'!$A$2:$A$4,'Sponsor Response Form (SRF)'!J245),COUNTIF('SRF Drop Downs'!$A$2:$A$5,'Sponsor Response Form (SRF)'!K245),COUNTIF('SRF Drop Downs'!$E$2:$E$7,'Sponsor Response Form (SRF)'!L245),COUNTIF('SRF Drop Downs'!$A$2:$A$4,'Sponsor Response Form (SRF)'!M245),COUNTIF('SRF Drop Downs'!$A$2:$A$4,'Sponsor Response Form (SRF)'!N245),COUNTIF('SRF Drop Downs'!$A$2:$A$4,'Sponsor Response Form (SRF)'!O245),COUNTIF('SRF Drop Downs'!$A$2:$A$4,'Sponsor Response Form (SRF)'!P245),COUNTIF('SRF Drop Downs'!$A$2:$A$4,'Sponsor Response Form (SRF)'!Q245),COUNTIF('SRF Drop Downs'!$A$2:$A$4,'Sponsor Response Form (SRF)'!R245),COUNTIF('SRF Drop Downs'!$A$2:$A$4,'Sponsor Response Form (SRF)'!S245)),"Complete","Incomplete"))</f>
        <v/>
      </c>
      <c r="U245" s="26" t="str">
        <f>IF(T245="Complete",IF(AND(NOT(ISNA(VLOOKUP(CONCATENATE(E245,F245,G245,H245,I245,J245,K245,L245),'SRF Drop Downs'!G:G,1,FALSE))),IF(AND(H245&lt;&gt;"C3",L245&lt;&gt;"O5"),IF(SUM(COUNTIF(M245:S245,"Y"),COUNTIF(M245:S245,"N"))=0,"V","I"),IF(COUNTIF(M245:S245,"Y"),"V","I"))="V", IF(AND('Sponsor Response Form (SRF)'!E245="M1", COUNTIF('OMS Response Form (ORF)'!D:D, C245)&gt;0), "I", "V")="V"), "Valid","Invalid")," ")</f>
        <v xml:space="preserve"> </v>
      </c>
    </row>
    <row r="246" spans="2:21" x14ac:dyDescent="0.35">
      <c r="B246" s="70"/>
      <c r="C246" s="71"/>
      <c r="D246" s="72"/>
      <c r="E246" s="73"/>
      <c r="F246" s="73"/>
      <c r="G246" s="73"/>
      <c r="H246" s="73"/>
      <c r="I246" s="73"/>
      <c r="J246" s="73"/>
      <c r="K246" s="73"/>
      <c r="L246" s="73"/>
      <c r="M246" s="73"/>
      <c r="N246" s="73"/>
      <c r="O246" s="73"/>
      <c r="P246" s="73"/>
      <c r="Q246" s="73"/>
      <c r="R246" s="73"/>
      <c r="S246" s="73"/>
      <c r="T246" s="25" t="str">
        <f>IF(COUNTA(B246:S246)=0,"",IF(AND(COUNTA(B246:D246)=3,COUNTIF('SRF Drop Downs'!$B$2:$B$5,'Sponsor Response Form (SRF)'!E246),COUNTIF('SRF Drop Downs'!$F$2:$F$5,'Sponsor Response Form (SRF)'!F246),COUNTIF('SRF Drop Downs'!$C$2:$C$4,'Sponsor Response Form (SRF)'!G246),COUNTIF('SRF Drop Downs'!$D$2:$D$6,'Sponsor Response Form (SRF)'!H246),COUNTIF('SRF Drop Downs'!$A$2:$A$5,'Sponsor Response Form (SRF)'!I246),COUNTIF('SRF Drop Downs'!$A$2:$A$4,'Sponsor Response Form (SRF)'!J246),COUNTIF('SRF Drop Downs'!$A$2:$A$5,'Sponsor Response Form (SRF)'!K246),COUNTIF('SRF Drop Downs'!$E$2:$E$7,'Sponsor Response Form (SRF)'!L246),COUNTIF('SRF Drop Downs'!$A$2:$A$4,'Sponsor Response Form (SRF)'!M246),COUNTIF('SRF Drop Downs'!$A$2:$A$4,'Sponsor Response Form (SRF)'!N246),COUNTIF('SRF Drop Downs'!$A$2:$A$4,'Sponsor Response Form (SRF)'!O246),COUNTIF('SRF Drop Downs'!$A$2:$A$4,'Sponsor Response Form (SRF)'!P246),COUNTIF('SRF Drop Downs'!$A$2:$A$4,'Sponsor Response Form (SRF)'!Q246),COUNTIF('SRF Drop Downs'!$A$2:$A$4,'Sponsor Response Form (SRF)'!R246),COUNTIF('SRF Drop Downs'!$A$2:$A$4,'Sponsor Response Form (SRF)'!S246)),"Complete","Incomplete"))</f>
        <v/>
      </c>
      <c r="U246" s="26" t="str">
        <f>IF(T246="Complete",IF(AND(NOT(ISNA(VLOOKUP(CONCATENATE(E246,F246,G246,H246,I246,J246,K246,L246),'SRF Drop Downs'!G:G,1,FALSE))),IF(AND(H246&lt;&gt;"C3",L246&lt;&gt;"O5"),IF(SUM(COUNTIF(M246:S246,"Y"),COUNTIF(M246:S246,"N"))=0,"V","I"),IF(COUNTIF(M246:S246,"Y"),"V","I"))="V", IF(AND('Sponsor Response Form (SRF)'!E246="M1", COUNTIF('OMS Response Form (ORF)'!D:D, C246)&gt;0), "I", "V")="V"), "Valid","Invalid")," ")</f>
        <v xml:space="preserve"> </v>
      </c>
    </row>
    <row r="247" spans="2:21" x14ac:dyDescent="0.35">
      <c r="B247" s="70"/>
      <c r="C247" s="71"/>
      <c r="D247" s="72"/>
      <c r="E247" s="73"/>
      <c r="F247" s="73"/>
      <c r="G247" s="73"/>
      <c r="H247" s="73"/>
      <c r="I247" s="73"/>
      <c r="J247" s="73"/>
      <c r="K247" s="73"/>
      <c r="L247" s="73"/>
      <c r="M247" s="73"/>
      <c r="N247" s="73"/>
      <c r="O247" s="73"/>
      <c r="P247" s="73"/>
      <c r="Q247" s="73"/>
      <c r="R247" s="73"/>
      <c r="S247" s="73"/>
      <c r="T247" s="25" t="str">
        <f>IF(COUNTA(B247:S247)=0,"",IF(AND(COUNTA(B247:D247)=3,COUNTIF('SRF Drop Downs'!$B$2:$B$5,'Sponsor Response Form (SRF)'!E247),COUNTIF('SRF Drop Downs'!$F$2:$F$5,'Sponsor Response Form (SRF)'!F247),COUNTIF('SRF Drop Downs'!$C$2:$C$4,'Sponsor Response Form (SRF)'!G247),COUNTIF('SRF Drop Downs'!$D$2:$D$6,'Sponsor Response Form (SRF)'!H247),COUNTIF('SRF Drop Downs'!$A$2:$A$5,'Sponsor Response Form (SRF)'!I247),COUNTIF('SRF Drop Downs'!$A$2:$A$4,'Sponsor Response Form (SRF)'!J247),COUNTIF('SRF Drop Downs'!$A$2:$A$5,'Sponsor Response Form (SRF)'!K247),COUNTIF('SRF Drop Downs'!$E$2:$E$7,'Sponsor Response Form (SRF)'!L247),COUNTIF('SRF Drop Downs'!$A$2:$A$4,'Sponsor Response Form (SRF)'!M247),COUNTIF('SRF Drop Downs'!$A$2:$A$4,'Sponsor Response Form (SRF)'!N247),COUNTIF('SRF Drop Downs'!$A$2:$A$4,'Sponsor Response Form (SRF)'!O247),COUNTIF('SRF Drop Downs'!$A$2:$A$4,'Sponsor Response Form (SRF)'!P247),COUNTIF('SRF Drop Downs'!$A$2:$A$4,'Sponsor Response Form (SRF)'!Q247),COUNTIF('SRF Drop Downs'!$A$2:$A$4,'Sponsor Response Form (SRF)'!R247),COUNTIF('SRF Drop Downs'!$A$2:$A$4,'Sponsor Response Form (SRF)'!S247)),"Complete","Incomplete"))</f>
        <v/>
      </c>
      <c r="U247" s="26" t="str">
        <f>IF(T247="Complete",IF(AND(NOT(ISNA(VLOOKUP(CONCATENATE(E247,F247,G247,H247,I247,J247,K247,L247),'SRF Drop Downs'!G:G,1,FALSE))),IF(AND(H247&lt;&gt;"C3",L247&lt;&gt;"O5"),IF(SUM(COUNTIF(M247:S247,"Y"),COUNTIF(M247:S247,"N"))=0,"V","I"),IF(COUNTIF(M247:S247,"Y"),"V","I"))="V", IF(AND('Sponsor Response Form (SRF)'!E247="M1", COUNTIF('OMS Response Form (ORF)'!D:D, C247)&gt;0), "I", "V")="V"), "Valid","Invalid")," ")</f>
        <v xml:space="preserve"> </v>
      </c>
    </row>
    <row r="248" spans="2:21" x14ac:dyDescent="0.35">
      <c r="B248" s="70"/>
      <c r="C248" s="71"/>
      <c r="D248" s="72"/>
      <c r="E248" s="73"/>
      <c r="F248" s="73"/>
      <c r="G248" s="73"/>
      <c r="H248" s="73"/>
      <c r="I248" s="73"/>
      <c r="J248" s="73"/>
      <c r="K248" s="73"/>
      <c r="L248" s="73"/>
      <c r="M248" s="73"/>
      <c r="N248" s="73"/>
      <c r="O248" s="73"/>
      <c r="P248" s="73"/>
      <c r="Q248" s="73"/>
      <c r="R248" s="73"/>
      <c r="S248" s="73"/>
      <c r="T248" s="25" t="str">
        <f>IF(COUNTA(B248:S248)=0,"",IF(AND(COUNTA(B248:D248)=3,COUNTIF('SRF Drop Downs'!$B$2:$B$5,'Sponsor Response Form (SRF)'!E248),COUNTIF('SRF Drop Downs'!$F$2:$F$5,'Sponsor Response Form (SRF)'!F248),COUNTIF('SRF Drop Downs'!$C$2:$C$4,'Sponsor Response Form (SRF)'!G248),COUNTIF('SRF Drop Downs'!$D$2:$D$6,'Sponsor Response Form (SRF)'!H248),COUNTIF('SRF Drop Downs'!$A$2:$A$5,'Sponsor Response Form (SRF)'!I248),COUNTIF('SRF Drop Downs'!$A$2:$A$4,'Sponsor Response Form (SRF)'!J248),COUNTIF('SRF Drop Downs'!$A$2:$A$5,'Sponsor Response Form (SRF)'!K248),COUNTIF('SRF Drop Downs'!$E$2:$E$7,'Sponsor Response Form (SRF)'!L248),COUNTIF('SRF Drop Downs'!$A$2:$A$4,'Sponsor Response Form (SRF)'!M248),COUNTIF('SRF Drop Downs'!$A$2:$A$4,'Sponsor Response Form (SRF)'!N248),COUNTIF('SRF Drop Downs'!$A$2:$A$4,'Sponsor Response Form (SRF)'!O248),COUNTIF('SRF Drop Downs'!$A$2:$A$4,'Sponsor Response Form (SRF)'!P248),COUNTIF('SRF Drop Downs'!$A$2:$A$4,'Sponsor Response Form (SRF)'!Q248),COUNTIF('SRF Drop Downs'!$A$2:$A$4,'Sponsor Response Form (SRF)'!R248),COUNTIF('SRF Drop Downs'!$A$2:$A$4,'Sponsor Response Form (SRF)'!S248)),"Complete","Incomplete"))</f>
        <v/>
      </c>
      <c r="U248" s="26" t="str">
        <f>IF(T248="Complete",IF(AND(NOT(ISNA(VLOOKUP(CONCATENATE(E248,F248,G248,H248,I248,J248,K248,L248),'SRF Drop Downs'!G:G,1,FALSE))),IF(AND(H248&lt;&gt;"C3",L248&lt;&gt;"O5"),IF(SUM(COUNTIF(M248:S248,"Y"),COUNTIF(M248:S248,"N"))=0,"V","I"),IF(COUNTIF(M248:S248,"Y"),"V","I"))="V", IF(AND('Sponsor Response Form (SRF)'!E248="M1", COUNTIF('OMS Response Form (ORF)'!D:D, C248)&gt;0), "I", "V")="V"), "Valid","Invalid")," ")</f>
        <v xml:space="preserve"> </v>
      </c>
    </row>
    <row r="249" spans="2:21" x14ac:dyDescent="0.35">
      <c r="B249" s="70"/>
      <c r="C249" s="71"/>
      <c r="D249" s="72"/>
      <c r="E249" s="73"/>
      <c r="F249" s="73"/>
      <c r="G249" s="73"/>
      <c r="H249" s="73"/>
      <c r="I249" s="73"/>
      <c r="J249" s="73"/>
      <c r="K249" s="73"/>
      <c r="L249" s="73"/>
      <c r="M249" s="73"/>
      <c r="N249" s="73"/>
      <c r="O249" s="73"/>
      <c r="P249" s="73"/>
      <c r="Q249" s="73"/>
      <c r="R249" s="73"/>
      <c r="S249" s="73"/>
      <c r="T249" s="25" t="str">
        <f>IF(COUNTA(B249:S249)=0,"",IF(AND(COUNTA(B249:D249)=3,COUNTIF('SRF Drop Downs'!$B$2:$B$5,'Sponsor Response Form (SRF)'!E249),COUNTIF('SRF Drop Downs'!$F$2:$F$5,'Sponsor Response Form (SRF)'!F249),COUNTIF('SRF Drop Downs'!$C$2:$C$4,'Sponsor Response Form (SRF)'!G249),COUNTIF('SRF Drop Downs'!$D$2:$D$6,'Sponsor Response Form (SRF)'!H249),COUNTIF('SRF Drop Downs'!$A$2:$A$5,'Sponsor Response Form (SRF)'!I249),COUNTIF('SRF Drop Downs'!$A$2:$A$4,'Sponsor Response Form (SRF)'!J249),COUNTIF('SRF Drop Downs'!$A$2:$A$5,'Sponsor Response Form (SRF)'!K249),COUNTIF('SRF Drop Downs'!$E$2:$E$7,'Sponsor Response Form (SRF)'!L249),COUNTIF('SRF Drop Downs'!$A$2:$A$4,'Sponsor Response Form (SRF)'!M249),COUNTIF('SRF Drop Downs'!$A$2:$A$4,'Sponsor Response Form (SRF)'!N249),COUNTIF('SRF Drop Downs'!$A$2:$A$4,'Sponsor Response Form (SRF)'!O249),COUNTIF('SRF Drop Downs'!$A$2:$A$4,'Sponsor Response Form (SRF)'!P249),COUNTIF('SRF Drop Downs'!$A$2:$A$4,'Sponsor Response Form (SRF)'!Q249),COUNTIF('SRF Drop Downs'!$A$2:$A$4,'Sponsor Response Form (SRF)'!R249),COUNTIF('SRF Drop Downs'!$A$2:$A$4,'Sponsor Response Form (SRF)'!S249)),"Complete","Incomplete"))</f>
        <v/>
      </c>
      <c r="U249" s="26" t="str">
        <f>IF(T249="Complete",IF(AND(NOT(ISNA(VLOOKUP(CONCATENATE(E249,F249,G249,H249,I249,J249,K249,L249),'SRF Drop Downs'!G:G,1,FALSE))),IF(AND(H249&lt;&gt;"C3",L249&lt;&gt;"O5"),IF(SUM(COUNTIF(M249:S249,"Y"),COUNTIF(M249:S249,"N"))=0,"V","I"),IF(COUNTIF(M249:S249,"Y"),"V","I"))="V", IF(AND('Sponsor Response Form (SRF)'!E249="M1", COUNTIF('OMS Response Form (ORF)'!D:D, C249)&gt;0), "I", "V")="V"), "Valid","Invalid")," ")</f>
        <v xml:space="preserve"> </v>
      </c>
    </row>
    <row r="250" spans="2:21" x14ac:dyDescent="0.35">
      <c r="B250" s="70"/>
      <c r="C250" s="71"/>
      <c r="D250" s="72"/>
      <c r="E250" s="73"/>
      <c r="F250" s="73"/>
      <c r="G250" s="73"/>
      <c r="H250" s="73"/>
      <c r="I250" s="73"/>
      <c r="J250" s="73"/>
      <c r="K250" s="73"/>
      <c r="L250" s="73"/>
      <c r="M250" s="73"/>
      <c r="N250" s="73"/>
      <c r="O250" s="73"/>
      <c r="P250" s="73"/>
      <c r="Q250" s="73"/>
      <c r="R250" s="73"/>
      <c r="S250" s="73"/>
      <c r="T250" s="25" t="str">
        <f>IF(COUNTA(B250:S250)=0,"",IF(AND(COUNTA(B250:D250)=3,COUNTIF('SRF Drop Downs'!$B$2:$B$5,'Sponsor Response Form (SRF)'!E250),COUNTIF('SRF Drop Downs'!$F$2:$F$5,'Sponsor Response Form (SRF)'!F250),COUNTIF('SRF Drop Downs'!$C$2:$C$4,'Sponsor Response Form (SRF)'!G250),COUNTIF('SRF Drop Downs'!$D$2:$D$6,'Sponsor Response Form (SRF)'!H250),COUNTIF('SRF Drop Downs'!$A$2:$A$5,'Sponsor Response Form (SRF)'!I250),COUNTIF('SRF Drop Downs'!$A$2:$A$4,'Sponsor Response Form (SRF)'!J250),COUNTIF('SRF Drop Downs'!$A$2:$A$5,'Sponsor Response Form (SRF)'!K250),COUNTIF('SRF Drop Downs'!$E$2:$E$7,'Sponsor Response Form (SRF)'!L250),COUNTIF('SRF Drop Downs'!$A$2:$A$4,'Sponsor Response Form (SRF)'!M250),COUNTIF('SRF Drop Downs'!$A$2:$A$4,'Sponsor Response Form (SRF)'!N250),COUNTIF('SRF Drop Downs'!$A$2:$A$4,'Sponsor Response Form (SRF)'!O250),COUNTIF('SRF Drop Downs'!$A$2:$A$4,'Sponsor Response Form (SRF)'!P250),COUNTIF('SRF Drop Downs'!$A$2:$A$4,'Sponsor Response Form (SRF)'!Q250),COUNTIF('SRF Drop Downs'!$A$2:$A$4,'Sponsor Response Form (SRF)'!R250),COUNTIF('SRF Drop Downs'!$A$2:$A$4,'Sponsor Response Form (SRF)'!S250)),"Complete","Incomplete"))</f>
        <v/>
      </c>
      <c r="U250" s="26" t="str">
        <f>IF(T250="Complete",IF(AND(NOT(ISNA(VLOOKUP(CONCATENATE(E250,F250,G250,H250,I250,J250,K250,L250),'SRF Drop Downs'!G:G,1,FALSE))),IF(AND(H250&lt;&gt;"C3",L250&lt;&gt;"O5"),IF(SUM(COUNTIF(M250:S250,"Y"),COUNTIF(M250:S250,"N"))=0,"V","I"),IF(COUNTIF(M250:S250,"Y"),"V","I"))="V", IF(AND('Sponsor Response Form (SRF)'!E250="M1", COUNTIF('OMS Response Form (ORF)'!D:D, C250)&gt;0), "I", "V")="V"), "Valid","Invalid")," ")</f>
        <v xml:space="preserve"> </v>
      </c>
    </row>
    <row r="251" spans="2:21" x14ac:dyDescent="0.35">
      <c r="B251" s="70"/>
      <c r="C251" s="71"/>
      <c r="D251" s="72"/>
      <c r="E251" s="73"/>
      <c r="F251" s="73"/>
      <c r="G251" s="73"/>
      <c r="H251" s="73"/>
      <c r="I251" s="73"/>
      <c r="J251" s="73"/>
      <c r="K251" s="73"/>
      <c r="L251" s="73"/>
      <c r="M251" s="73"/>
      <c r="N251" s="73"/>
      <c r="O251" s="73"/>
      <c r="P251" s="73"/>
      <c r="Q251" s="73"/>
      <c r="R251" s="73"/>
      <c r="S251" s="73"/>
      <c r="T251" s="25" t="str">
        <f>IF(COUNTA(B251:S251)=0,"",IF(AND(COUNTA(B251:D251)=3,COUNTIF('SRF Drop Downs'!$B$2:$B$5,'Sponsor Response Form (SRF)'!E251),COUNTIF('SRF Drop Downs'!$F$2:$F$5,'Sponsor Response Form (SRF)'!F251),COUNTIF('SRF Drop Downs'!$C$2:$C$4,'Sponsor Response Form (SRF)'!G251),COUNTIF('SRF Drop Downs'!$D$2:$D$6,'Sponsor Response Form (SRF)'!H251),COUNTIF('SRF Drop Downs'!$A$2:$A$5,'Sponsor Response Form (SRF)'!I251),COUNTIF('SRF Drop Downs'!$A$2:$A$4,'Sponsor Response Form (SRF)'!J251),COUNTIF('SRF Drop Downs'!$A$2:$A$5,'Sponsor Response Form (SRF)'!K251),COUNTIF('SRF Drop Downs'!$E$2:$E$7,'Sponsor Response Form (SRF)'!L251),COUNTIF('SRF Drop Downs'!$A$2:$A$4,'Sponsor Response Form (SRF)'!M251),COUNTIF('SRF Drop Downs'!$A$2:$A$4,'Sponsor Response Form (SRF)'!N251),COUNTIF('SRF Drop Downs'!$A$2:$A$4,'Sponsor Response Form (SRF)'!O251),COUNTIF('SRF Drop Downs'!$A$2:$A$4,'Sponsor Response Form (SRF)'!P251),COUNTIF('SRF Drop Downs'!$A$2:$A$4,'Sponsor Response Form (SRF)'!Q251),COUNTIF('SRF Drop Downs'!$A$2:$A$4,'Sponsor Response Form (SRF)'!R251),COUNTIF('SRF Drop Downs'!$A$2:$A$4,'Sponsor Response Form (SRF)'!S251)),"Complete","Incomplete"))</f>
        <v/>
      </c>
      <c r="U251" s="26" t="str">
        <f>IF(T251="Complete",IF(AND(NOT(ISNA(VLOOKUP(CONCATENATE(E251,F251,G251,H251,I251,J251,K251,L251),'SRF Drop Downs'!G:G,1,FALSE))),IF(AND(H251&lt;&gt;"C3",L251&lt;&gt;"O5"),IF(SUM(COUNTIF(M251:S251,"Y"),COUNTIF(M251:S251,"N"))=0,"V","I"),IF(COUNTIF(M251:S251,"Y"),"V","I"))="V", IF(AND('Sponsor Response Form (SRF)'!E251="M1", COUNTIF('OMS Response Form (ORF)'!D:D, C251)&gt;0), "I", "V")="V"), "Valid","Invalid")," ")</f>
        <v xml:space="preserve"> </v>
      </c>
    </row>
    <row r="252" spans="2:21" x14ac:dyDescent="0.35">
      <c r="B252" s="70"/>
      <c r="C252" s="71"/>
      <c r="D252" s="72"/>
      <c r="E252" s="73"/>
      <c r="F252" s="73"/>
      <c r="G252" s="73"/>
      <c r="H252" s="73"/>
      <c r="I252" s="73"/>
      <c r="J252" s="73"/>
      <c r="K252" s="73"/>
      <c r="L252" s="73"/>
      <c r="M252" s="73"/>
      <c r="N252" s="73"/>
      <c r="O252" s="73"/>
      <c r="P252" s="73"/>
      <c r="Q252" s="73"/>
      <c r="R252" s="73"/>
      <c r="S252" s="73"/>
      <c r="T252" s="25" t="str">
        <f>IF(COUNTA(B252:S252)=0,"",IF(AND(COUNTA(B252:D252)=3,COUNTIF('SRF Drop Downs'!$B$2:$B$5,'Sponsor Response Form (SRF)'!E252),COUNTIF('SRF Drop Downs'!$F$2:$F$5,'Sponsor Response Form (SRF)'!F252),COUNTIF('SRF Drop Downs'!$C$2:$C$4,'Sponsor Response Form (SRF)'!G252),COUNTIF('SRF Drop Downs'!$D$2:$D$6,'Sponsor Response Form (SRF)'!H252),COUNTIF('SRF Drop Downs'!$A$2:$A$5,'Sponsor Response Form (SRF)'!I252),COUNTIF('SRF Drop Downs'!$A$2:$A$4,'Sponsor Response Form (SRF)'!J252),COUNTIF('SRF Drop Downs'!$A$2:$A$5,'Sponsor Response Form (SRF)'!K252),COUNTIF('SRF Drop Downs'!$E$2:$E$7,'Sponsor Response Form (SRF)'!L252),COUNTIF('SRF Drop Downs'!$A$2:$A$4,'Sponsor Response Form (SRF)'!M252),COUNTIF('SRF Drop Downs'!$A$2:$A$4,'Sponsor Response Form (SRF)'!N252),COUNTIF('SRF Drop Downs'!$A$2:$A$4,'Sponsor Response Form (SRF)'!O252),COUNTIF('SRF Drop Downs'!$A$2:$A$4,'Sponsor Response Form (SRF)'!P252),COUNTIF('SRF Drop Downs'!$A$2:$A$4,'Sponsor Response Form (SRF)'!Q252),COUNTIF('SRF Drop Downs'!$A$2:$A$4,'Sponsor Response Form (SRF)'!R252),COUNTIF('SRF Drop Downs'!$A$2:$A$4,'Sponsor Response Form (SRF)'!S252)),"Complete","Incomplete"))</f>
        <v/>
      </c>
      <c r="U252" s="26" t="str">
        <f>IF(T252="Complete",IF(AND(NOT(ISNA(VLOOKUP(CONCATENATE(E252,F252,G252,H252,I252,J252,K252,L252),'SRF Drop Downs'!G:G,1,FALSE))),IF(AND(H252&lt;&gt;"C3",L252&lt;&gt;"O5"),IF(SUM(COUNTIF(M252:S252,"Y"),COUNTIF(M252:S252,"N"))=0,"V","I"),IF(COUNTIF(M252:S252,"Y"),"V","I"))="V", IF(AND('Sponsor Response Form (SRF)'!E252="M1", COUNTIF('OMS Response Form (ORF)'!D:D, C252)&gt;0), "I", "V")="V"), "Valid","Invalid")," ")</f>
        <v xml:space="preserve"> </v>
      </c>
    </row>
    <row r="253" spans="2:21" x14ac:dyDescent="0.35">
      <c r="B253" s="70"/>
      <c r="C253" s="71"/>
      <c r="D253" s="72"/>
      <c r="E253" s="73"/>
      <c r="F253" s="73"/>
      <c r="G253" s="73"/>
      <c r="H253" s="73"/>
      <c r="I253" s="73"/>
      <c r="J253" s="73"/>
      <c r="K253" s="73"/>
      <c r="L253" s="73"/>
      <c r="M253" s="73"/>
      <c r="N253" s="73"/>
      <c r="O253" s="73"/>
      <c r="P253" s="73"/>
      <c r="Q253" s="73"/>
      <c r="R253" s="73"/>
      <c r="S253" s="73"/>
      <c r="T253" s="25" t="str">
        <f>IF(COUNTA(B253:S253)=0,"",IF(AND(COUNTA(B253:D253)=3,COUNTIF('SRF Drop Downs'!$B$2:$B$5,'Sponsor Response Form (SRF)'!E253),COUNTIF('SRF Drop Downs'!$F$2:$F$5,'Sponsor Response Form (SRF)'!F253),COUNTIF('SRF Drop Downs'!$C$2:$C$4,'Sponsor Response Form (SRF)'!G253),COUNTIF('SRF Drop Downs'!$D$2:$D$6,'Sponsor Response Form (SRF)'!H253),COUNTIF('SRF Drop Downs'!$A$2:$A$5,'Sponsor Response Form (SRF)'!I253),COUNTIF('SRF Drop Downs'!$A$2:$A$4,'Sponsor Response Form (SRF)'!J253),COUNTIF('SRF Drop Downs'!$A$2:$A$5,'Sponsor Response Form (SRF)'!K253),COUNTIF('SRF Drop Downs'!$E$2:$E$7,'Sponsor Response Form (SRF)'!L253),COUNTIF('SRF Drop Downs'!$A$2:$A$4,'Sponsor Response Form (SRF)'!M253),COUNTIF('SRF Drop Downs'!$A$2:$A$4,'Sponsor Response Form (SRF)'!N253),COUNTIF('SRF Drop Downs'!$A$2:$A$4,'Sponsor Response Form (SRF)'!O253),COUNTIF('SRF Drop Downs'!$A$2:$A$4,'Sponsor Response Form (SRF)'!P253),COUNTIF('SRF Drop Downs'!$A$2:$A$4,'Sponsor Response Form (SRF)'!Q253),COUNTIF('SRF Drop Downs'!$A$2:$A$4,'Sponsor Response Form (SRF)'!R253),COUNTIF('SRF Drop Downs'!$A$2:$A$4,'Sponsor Response Form (SRF)'!S253)),"Complete","Incomplete"))</f>
        <v/>
      </c>
      <c r="U253" s="26" t="str">
        <f>IF(T253="Complete",IF(AND(NOT(ISNA(VLOOKUP(CONCATENATE(E253,F253,G253,H253,I253,J253,K253,L253),'SRF Drop Downs'!G:G,1,FALSE))),IF(AND(H253&lt;&gt;"C3",L253&lt;&gt;"O5"),IF(SUM(COUNTIF(M253:S253,"Y"),COUNTIF(M253:S253,"N"))=0,"V","I"),IF(COUNTIF(M253:S253,"Y"),"V","I"))="V", IF(AND('Sponsor Response Form (SRF)'!E253="M1", COUNTIF('OMS Response Form (ORF)'!D:D, C253)&gt;0), "I", "V")="V"), "Valid","Invalid")," ")</f>
        <v xml:space="preserve"> </v>
      </c>
    </row>
    <row r="254" spans="2:21" x14ac:dyDescent="0.35">
      <c r="B254" s="70"/>
      <c r="C254" s="71"/>
      <c r="D254" s="72"/>
      <c r="E254" s="73"/>
      <c r="F254" s="73"/>
      <c r="G254" s="73"/>
      <c r="H254" s="73"/>
      <c r="I254" s="73"/>
      <c r="J254" s="73"/>
      <c r="K254" s="73"/>
      <c r="L254" s="73"/>
      <c r="M254" s="73"/>
      <c r="N254" s="73"/>
      <c r="O254" s="73"/>
      <c r="P254" s="73"/>
      <c r="Q254" s="73"/>
      <c r="R254" s="73"/>
      <c r="S254" s="73"/>
      <c r="T254" s="25" t="str">
        <f>IF(COUNTA(B254:S254)=0,"",IF(AND(COUNTA(B254:D254)=3,COUNTIF('SRF Drop Downs'!$B$2:$B$5,'Sponsor Response Form (SRF)'!E254),COUNTIF('SRF Drop Downs'!$F$2:$F$5,'Sponsor Response Form (SRF)'!F254),COUNTIF('SRF Drop Downs'!$C$2:$C$4,'Sponsor Response Form (SRF)'!G254),COUNTIF('SRF Drop Downs'!$D$2:$D$6,'Sponsor Response Form (SRF)'!H254),COUNTIF('SRF Drop Downs'!$A$2:$A$5,'Sponsor Response Form (SRF)'!I254),COUNTIF('SRF Drop Downs'!$A$2:$A$4,'Sponsor Response Form (SRF)'!J254),COUNTIF('SRF Drop Downs'!$A$2:$A$5,'Sponsor Response Form (SRF)'!K254),COUNTIF('SRF Drop Downs'!$E$2:$E$7,'Sponsor Response Form (SRF)'!L254),COUNTIF('SRF Drop Downs'!$A$2:$A$4,'Sponsor Response Form (SRF)'!M254),COUNTIF('SRF Drop Downs'!$A$2:$A$4,'Sponsor Response Form (SRF)'!N254),COUNTIF('SRF Drop Downs'!$A$2:$A$4,'Sponsor Response Form (SRF)'!O254),COUNTIF('SRF Drop Downs'!$A$2:$A$4,'Sponsor Response Form (SRF)'!P254),COUNTIF('SRF Drop Downs'!$A$2:$A$4,'Sponsor Response Form (SRF)'!Q254),COUNTIF('SRF Drop Downs'!$A$2:$A$4,'Sponsor Response Form (SRF)'!R254),COUNTIF('SRF Drop Downs'!$A$2:$A$4,'Sponsor Response Form (SRF)'!S254)),"Complete","Incomplete"))</f>
        <v/>
      </c>
      <c r="U254" s="26" t="str">
        <f>IF(T254="Complete",IF(AND(NOT(ISNA(VLOOKUP(CONCATENATE(E254,F254,G254,H254,I254,J254,K254,L254),'SRF Drop Downs'!G:G,1,FALSE))),IF(AND(H254&lt;&gt;"C3",L254&lt;&gt;"O5"),IF(SUM(COUNTIF(M254:S254,"Y"),COUNTIF(M254:S254,"N"))=0,"V","I"),IF(COUNTIF(M254:S254,"Y"),"V","I"))="V", IF(AND('Sponsor Response Form (SRF)'!E254="M1", COUNTIF('OMS Response Form (ORF)'!D:D, C254)&gt;0), "I", "V")="V"), "Valid","Invalid")," ")</f>
        <v xml:space="preserve"> </v>
      </c>
    </row>
    <row r="255" spans="2:21" x14ac:dyDescent="0.35">
      <c r="B255" s="70"/>
      <c r="C255" s="71"/>
      <c r="D255" s="72"/>
      <c r="E255" s="73"/>
      <c r="F255" s="73"/>
      <c r="G255" s="73"/>
      <c r="H255" s="73"/>
      <c r="I255" s="73"/>
      <c r="J255" s="73"/>
      <c r="K255" s="73"/>
      <c r="L255" s="73"/>
      <c r="M255" s="73"/>
      <c r="N255" s="73"/>
      <c r="O255" s="73"/>
      <c r="P255" s="73"/>
      <c r="Q255" s="73"/>
      <c r="R255" s="73"/>
      <c r="S255" s="73"/>
      <c r="T255" s="25" t="str">
        <f>IF(COUNTA(B255:S255)=0,"",IF(AND(COUNTA(B255:D255)=3,COUNTIF('SRF Drop Downs'!$B$2:$B$5,'Sponsor Response Form (SRF)'!E255),COUNTIF('SRF Drop Downs'!$F$2:$F$5,'Sponsor Response Form (SRF)'!F255),COUNTIF('SRF Drop Downs'!$C$2:$C$4,'Sponsor Response Form (SRF)'!G255),COUNTIF('SRF Drop Downs'!$D$2:$D$6,'Sponsor Response Form (SRF)'!H255),COUNTIF('SRF Drop Downs'!$A$2:$A$5,'Sponsor Response Form (SRF)'!I255),COUNTIF('SRF Drop Downs'!$A$2:$A$4,'Sponsor Response Form (SRF)'!J255),COUNTIF('SRF Drop Downs'!$A$2:$A$5,'Sponsor Response Form (SRF)'!K255),COUNTIF('SRF Drop Downs'!$E$2:$E$7,'Sponsor Response Form (SRF)'!L255),COUNTIF('SRF Drop Downs'!$A$2:$A$4,'Sponsor Response Form (SRF)'!M255),COUNTIF('SRF Drop Downs'!$A$2:$A$4,'Sponsor Response Form (SRF)'!N255),COUNTIF('SRF Drop Downs'!$A$2:$A$4,'Sponsor Response Form (SRF)'!O255),COUNTIF('SRF Drop Downs'!$A$2:$A$4,'Sponsor Response Form (SRF)'!P255),COUNTIF('SRF Drop Downs'!$A$2:$A$4,'Sponsor Response Form (SRF)'!Q255),COUNTIF('SRF Drop Downs'!$A$2:$A$4,'Sponsor Response Form (SRF)'!R255),COUNTIF('SRF Drop Downs'!$A$2:$A$4,'Sponsor Response Form (SRF)'!S255)),"Complete","Incomplete"))</f>
        <v/>
      </c>
      <c r="U255" s="26" t="str">
        <f>IF(T255="Complete",IF(AND(NOT(ISNA(VLOOKUP(CONCATENATE(E255,F255,G255,H255,I255,J255,K255,L255),'SRF Drop Downs'!G:G,1,FALSE))),IF(AND(H255&lt;&gt;"C3",L255&lt;&gt;"O5"),IF(SUM(COUNTIF(M255:S255,"Y"),COUNTIF(M255:S255,"N"))=0,"V","I"),IF(COUNTIF(M255:S255,"Y"),"V","I"))="V", IF(AND('Sponsor Response Form (SRF)'!E255="M1", COUNTIF('OMS Response Form (ORF)'!D:D, C255)&gt;0), "I", "V")="V"), "Valid","Invalid")," ")</f>
        <v xml:space="preserve"> </v>
      </c>
    </row>
    <row r="256" spans="2:21" x14ac:dyDescent="0.35">
      <c r="B256" s="70"/>
      <c r="C256" s="71"/>
      <c r="D256" s="72"/>
      <c r="E256" s="73"/>
      <c r="F256" s="73"/>
      <c r="G256" s="73"/>
      <c r="H256" s="73"/>
      <c r="I256" s="73"/>
      <c r="J256" s="73"/>
      <c r="K256" s="73"/>
      <c r="L256" s="73"/>
      <c r="M256" s="73"/>
      <c r="N256" s="73"/>
      <c r="O256" s="73"/>
      <c r="P256" s="73"/>
      <c r="Q256" s="73"/>
      <c r="R256" s="73"/>
      <c r="S256" s="73"/>
      <c r="T256" s="25" t="str">
        <f>IF(COUNTA(B256:S256)=0,"",IF(AND(COUNTA(B256:D256)=3,COUNTIF('SRF Drop Downs'!$B$2:$B$5,'Sponsor Response Form (SRF)'!E256),COUNTIF('SRF Drop Downs'!$F$2:$F$5,'Sponsor Response Form (SRF)'!F256),COUNTIF('SRF Drop Downs'!$C$2:$C$4,'Sponsor Response Form (SRF)'!G256),COUNTIF('SRF Drop Downs'!$D$2:$D$6,'Sponsor Response Form (SRF)'!H256),COUNTIF('SRF Drop Downs'!$A$2:$A$5,'Sponsor Response Form (SRF)'!I256),COUNTIF('SRF Drop Downs'!$A$2:$A$4,'Sponsor Response Form (SRF)'!J256),COUNTIF('SRF Drop Downs'!$A$2:$A$5,'Sponsor Response Form (SRF)'!K256),COUNTIF('SRF Drop Downs'!$E$2:$E$7,'Sponsor Response Form (SRF)'!L256),COUNTIF('SRF Drop Downs'!$A$2:$A$4,'Sponsor Response Form (SRF)'!M256),COUNTIF('SRF Drop Downs'!$A$2:$A$4,'Sponsor Response Form (SRF)'!N256),COUNTIF('SRF Drop Downs'!$A$2:$A$4,'Sponsor Response Form (SRF)'!O256),COUNTIF('SRF Drop Downs'!$A$2:$A$4,'Sponsor Response Form (SRF)'!P256),COUNTIF('SRF Drop Downs'!$A$2:$A$4,'Sponsor Response Form (SRF)'!Q256),COUNTIF('SRF Drop Downs'!$A$2:$A$4,'Sponsor Response Form (SRF)'!R256),COUNTIF('SRF Drop Downs'!$A$2:$A$4,'Sponsor Response Form (SRF)'!S256)),"Complete","Incomplete"))</f>
        <v/>
      </c>
      <c r="U256" s="26" t="str">
        <f>IF(T256="Complete",IF(AND(NOT(ISNA(VLOOKUP(CONCATENATE(E256,F256,G256,H256,I256,J256,K256,L256),'SRF Drop Downs'!G:G,1,FALSE))),IF(AND(H256&lt;&gt;"C3",L256&lt;&gt;"O5"),IF(SUM(COUNTIF(M256:S256,"Y"),COUNTIF(M256:S256,"N"))=0,"V","I"),IF(COUNTIF(M256:S256,"Y"),"V","I"))="V", IF(AND('Sponsor Response Form (SRF)'!E256="M1", COUNTIF('OMS Response Form (ORF)'!D:D, C256)&gt;0), "I", "V")="V"), "Valid","Invalid")," ")</f>
        <v xml:space="preserve"> </v>
      </c>
    </row>
    <row r="257" spans="2:21" x14ac:dyDescent="0.35">
      <c r="B257" s="70"/>
      <c r="C257" s="71"/>
      <c r="D257" s="72"/>
      <c r="E257" s="73"/>
      <c r="F257" s="73"/>
      <c r="G257" s="73"/>
      <c r="H257" s="73"/>
      <c r="I257" s="73"/>
      <c r="J257" s="73"/>
      <c r="K257" s="73"/>
      <c r="L257" s="73"/>
      <c r="M257" s="73"/>
      <c r="N257" s="73"/>
      <c r="O257" s="73"/>
      <c r="P257" s="73"/>
      <c r="Q257" s="73"/>
      <c r="R257" s="73"/>
      <c r="S257" s="73"/>
      <c r="T257" s="25" t="str">
        <f>IF(COUNTA(B257:S257)=0,"",IF(AND(COUNTA(B257:D257)=3,COUNTIF('SRF Drop Downs'!$B$2:$B$5,'Sponsor Response Form (SRF)'!E257),COUNTIF('SRF Drop Downs'!$F$2:$F$5,'Sponsor Response Form (SRF)'!F257),COUNTIF('SRF Drop Downs'!$C$2:$C$4,'Sponsor Response Form (SRF)'!G257),COUNTIF('SRF Drop Downs'!$D$2:$D$6,'Sponsor Response Form (SRF)'!H257),COUNTIF('SRF Drop Downs'!$A$2:$A$5,'Sponsor Response Form (SRF)'!I257),COUNTIF('SRF Drop Downs'!$A$2:$A$4,'Sponsor Response Form (SRF)'!J257),COUNTIF('SRF Drop Downs'!$A$2:$A$5,'Sponsor Response Form (SRF)'!K257),COUNTIF('SRF Drop Downs'!$E$2:$E$7,'Sponsor Response Form (SRF)'!L257),COUNTIF('SRF Drop Downs'!$A$2:$A$4,'Sponsor Response Form (SRF)'!M257),COUNTIF('SRF Drop Downs'!$A$2:$A$4,'Sponsor Response Form (SRF)'!N257),COUNTIF('SRF Drop Downs'!$A$2:$A$4,'Sponsor Response Form (SRF)'!O257),COUNTIF('SRF Drop Downs'!$A$2:$A$4,'Sponsor Response Form (SRF)'!P257),COUNTIF('SRF Drop Downs'!$A$2:$A$4,'Sponsor Response Form (SRF)'!Q257),COUNTIF('SRF Drop Downs'!$A$2:$A$4,'Sponsor Response Form (SRF)'!R257),COUNTIF('SRF Drop Downs'!$A$2:$A$4,'Sponsor Response Form (SRF)'!S257)),"Complete","Incomplete"))</f>
        <v/>
      </c>
      <c r="U257" s="26" t="str">
        <f>IF(T257="Complete",IF(AND(NOT(ISNA(VLOOKUP(CONCATENATE(E257,F257,G257,H257,I257,J257,K257,L257),'SRF Drop Downs'!G:G,1,FALSE))),IF(AND(H257&lt;&gt;"C3",L257&lt;&gt;"O5"),IF(SUM(COUNTIF(M257:S257,"Y"),COUNTIF(M257:S257,"N"))=0,"V","I"),IF(COUNTIF(M257:S257,"Y"),"V","I"))="V", IF(AND('Sponsor Response Form (SRF)'!E257="M1", COUNTIF('OMS Response Form (ORF)'!D:D, C257)&gt;0), "I", "V")="V"), "Valid","Invalid")," ")</f>
        <v xml:space="preserve"> </v>
      </c>
    </row>
    <row r="258" spans="2:21" x14ac:dyDescent="0.35">
      <c r="B258" s="70"/>
      <c r="C258" s="71"/>
      <c r="D258" s="72"/>
      <c r="E258" s="73"/>
      <c r="F258" s="73"/>
      <c r="G258" s="73"/>
      <c r="H258" s="73"/>
      <c r="I258" s="73"/>
      <c r="J258" s="73"/>
      <c r="K258" s="73"/>
      <c r="L258" s="73"/>
      <c r="M258" s="73"/>
      <c r="N258" s="73"/>
      <c r="O258" s="73"/>
      <c r="P258" s="73"/>
      <c r="Q258" s="73"/>
      <c r="R258" s="73"/>
      <c r="S258" s="73"/>
      <c r="T258" s="25" t="str">
        <f>IF(COUNTA(B258:S258)=0,"",IF(AND(COUNTA(B258:D258)=3,COUNTIF('SRF Drop Downs'!$B$2:$B$5,'Sponsor Response Form (SRF)'!E258),COUNTIF('SRF Drop Downs'!$F$2:$F$5,'Sponsor Response Form (SRF)'!F258),COUNTIF('SRF Drop Downs'!$C$2:$C$4,'Sponsor Response Form (SRF)'!G258),COUNTIF('SRF Drop Downs'!$D$2:$D$6,'Sponsor Response Form (SRF)'!H258),COUNTIF('SRF Drop Downs'!$A$2:$A$5,'Sponsor Response Form (SRF)'!I258),COUNTIF('SRF Drop Downs'!$A$2:$A$4,'Sponsor Response Form (SRF)'!J258),COUNTIF('SRF Drop Downs'!$A$2:$A$5,'Sponsor Response Form (SRF)'!K258),COUNTIF('SRF Drop Downs'!$E$2:$E$7,'Sponsor Response Form (SRF)'!L258),COUNTIF('SRF Drop Downs'!$A$2:$A$4,'Sponsor Response Form (SRF)'!M258),COUNTIF('SRF Drop Downs'!$A$2:$A$4,'Sponsor Response Form (SRF)'!N258),COUNTIF('SRF Drop Downs'!$A$2:$A$4,'Sponsor Response Form (SRF)'!O258),COUNTIF('SRF Drop Downs'!$A$2:$A$4,'Sponsor Response Form (SRF)'!P258),COUNTIF('SRF Drop Downs'!$A$2:$A$4,'Sponsor Response Form (SRF)'!Q258),COUNTIF('SRF Drop Downs'!$A$2:$A$4,'Sponsor Response Form (SRF)'!R258),COUNTIF('SRF Drop Downs'!$A$2:$A$4,'Sponsor Response Form (SRF)'!S258)),"Complete","Incomplete"))</f>
        <v/>
      </c>
      <c r="U258" s="26" t="str">
        <f>IF(T258="Complete",IF(AND(NOT(ISNA(VLOOKUP(CONCATENATE(E258,F258,G258,H258,I258,J258,K258,L258),'SRF Drop Downs'!G:G,1,FALSE))),IF(AND(H258&lt;&gt;"C3",L258&lt;&gt;"O5"),IF(SUM(COUNTIF(M258:S258,"Y"),COUNTIF(M258:S258,"N"))=0,"V","I"),IF(COUNTIF(M258:S258,"Y"),"V","I"))="V", IF(AND('Sponsor Response Form (SRF)'!E258="M1", COUNTIF('OMS Response Form (ORF)'!D:D, C258)&gt;0), "I", "V")="V"), "Valid","Invalid")," ")</f>
        <v xml:space="preserve"> </v>
      </c>
    </row>
    <row r="259" spans="2:21" x14ac:dyDescent="0.35">
      <c r="B259" s="70"/>
      <c r="C259" s="71"/>
      <c r="D259" s="72"/>
      <c r="E259" s="73"/>
      <c r="F259" s="73"/>
      <c r="G259" s="73"/>
      <c r="H259" s="73"/>
      <c r="I259" s="73"/>
      <c r="J259" s="73"/>
      <c r="K259" s="73"/>
      <c r="L259" s="73"/>
      <c r="M259" s="73"/>
      <c r="N259" s="73"/>
      <c r="O259" s="73"/>
      <c r="P259" s="73"/>
      <c r="Q259" s="73"/>
      <c r="R259" s="73"/>
      <c r="S259" s="73"/>
      <c r="T259" s="25" t="str">
        <f>IF(COUNTA(B259:S259)=0,"",IF(AND(COUNTA(B259:D259)=3,COUNTIF('SRF Drop Downs'!$B$2:$B$5,'Sponsor Response Form (SRF)'!E259),COUNTIF('SRF Drop Downs'!$F$2:$F$5,'Sponsor Response Form (SRF)'!F259),COUNTIF('SRF Drop Downs'!$C$2:$C$4,'Sponsor Response Form (SRF)'!G259),COUNTIF('SRF Drop Downs'!$D$2:$D$6,'Sponsor Response Form (SRF)'!H259),COUNTIF('SRF Drop Downs'!$A$2:$A$5,'Sponsor Response Form (SRF)'!I259),COUNTIF('SRF Drop Downs'!$A$2:$A$4,'Sponsor Response Form (SRF)'!J259),COUNTIF('SRF Drop Downs'!$A$2:$A$5,'Sponsor Response Form (SRF)'!K259),COUNTIF('SRF Drop Downs'!$E$2:$E$7,'Sponsor Response Form (SRF)'!L259),COUNTIF('SRF Drop Downs'!$A$2:$A$4,'Sponsor Response Form (SRF)'!M259),COUNTIF('SRF Drop Downs'!$A$2:$A$4,'Sponsor Response Form (SRF)'!N259),COUNTIF('SRF Drop Downs'!$A$2:$A$4,'Sponsor Response Form (SRF)'!O259),COUNTIF('SRF Drop Downs'!$A$2:$A$4,'Sponsor Response Form (SRF)'!P259),COUNTIF('SRF Drop Downs'!$A$2:$A$4,'Sponsor Response Form (SRF)'!Q259),COUNTIF('SRF Drop Downs'!$A$2:$A$4,'Sponsor Response Form (SRF)'!R259),COUNTIF('SRF Drop Downs'!$A$2:$A$4,'Sponsor Response Form (SRF)'!S259)),"Complete","Incomplete"))</f>
        <v/>
      </c>
      <c r="U259" s="26" t="str">
        <f>IF(T259="Complete",IF(AND(NOT(ISNA(VLOOKUP(CONCATENATE(E259,F259,G259,H259,I259,J259,K259,L259),'SRF Drop Downs'!G:G,1,FALSE))),IF(AND(H259&lt;&gt;"C3",L259&lt;&gt;"O5"),IF(SUM(COUNTIF(M259:S259,"Y"),COUNTIF(M259:S259,"N"))=0,"V","I"),IF(COUNTIF(M259:S259,"Y"),"V","I"))="V", IF(AND('Sponsor Response Form (SRF)'!E259="M1", COUNTIF('OMS Response Form (ORF)'!D:D, C259)&gt;0), "I", "V")="V"), "Valid","Invalid")," ")</f>
        <v xml:space="preserve"> </v>
      </c>
    </row>
    <row r="260" spans="2:21" x14ac:dyDescent="0.35">
      <c r="B260" s="70"/>
      <c r="C260" s="71"/>
      <c r="D260" s="72"/>
      <c r="E260" s="73"/>
      <c r="F260" s="73"/>
      <c r="G260" s="73"/>
      <c r="H260" s="73"/>
      <c r="I260" s="73"/>
      <c r="J260" s="73"/>
      <c r="K260" s="73"/>
      <c r="L260" s="73"/>
      <c r="M260" s="73"/>
      <c r="N260" s="73"/>
      <c r="O260" s="73"/>
      <c r="P260" s="73"/>
      <c r="Q260" s="73"/>
      <c r="R260" s="73"/>
      <c r="S260" s="73"/>
      <c r="T260" s="25" t="str">
        <f>IF(COUNTA(B260:S260)=0,"",IF(AND(COUNTA(B260:D260)=3,COUNTIF('SRF Drop Downs'!$B$2:$B$5,'Sponsor Response Form (SRF)'!E260),COUNTIF('SRF Drop Downs'!$F$2:$F$5,'Sponsor Response Form (SRF)'!F260),COUNTIF('SRF Drop Downs'!$C$2:$C$4,'Sponsor Response Form (SRF)'!G260),COUNTIF('SRF Drop Downs'!$D$2:$D$6,'Sponsor Response Form (SRF)'!H260),COUNTIF('SRF Drop Downs'!$A$2:$A$5,'Sponsor Response Form (SRF)'!I260),COUNTIF('SRF Drop Downs'!$A$2:$A$4,'Sponsor Response Form (SRF)'!J260),COUNTIF('SRF Drop Downs'!$A$2:$A$5,'Sponsor Response Form (SRF)'!K260),COUNTIF('SRF Drop Downs'!$E$2:$E$7,'Sponsor Response Form (SRF)'!L260),COUNTIF('SRF Drop Downs'!$A$2:$A$4,'Sponsor Response Form (SRF)'!M260),COUNTIF('SRF Drop Downs'!$A$2:$A$4,'Sponsor Response Form (SRF)'!N260),COUNTIF('SRF Drop Downs'!$A$2:$A$4,'Sponsor Response Form (SRF)'!O260),COUNTIF('SRF Drop Downs'!$A$2:$A$4,'Sponsor Response Form (SRF)'!P260),COUNTIF('SRF Drop Downs'!$A$2:$A$4,'Sponsor Response Form (SRF)'!Q260),COUNTIF('SRF Drop Downs'!$A$2:$A$4,'Sponsor Response Form (SRF)'!R260),COUNTIF('SRF Drop Downs'!$A$2:$A$4,'Sponsor Response Form (SRF)'!S260)),"Complete","Incomplete"))</f>
        <v/>
      </c>
      <c r="U260" s="26" t="str">
        <f>IF(T260="Complete",IF(AND(NOT(ISNA(VLOOKUP(CONCATENATE(E260,F260,G260,H260,I260,J260,K260,L260),'SRF Drop Downs'!G:G,1,FALSE))),IF(AND(H260&lt;&gt;"C3",L260&lt;&gt;"O5"),IF(SUM(COUNTIF(M260:S260,"Y"),COUNTIF(M260:S260,"N"))=0,"V","I"),IF(COUNTIF(M260:S260,"Y"),"V","I"))="V", IF(AND('Sponsor Response Form (SRF)'!E260="M1", COUNTIF('OMS Response Form (ORF)'!D:D, C260)&gt;0), "I", "V")="V"), "Valid","Invalid")," ")</f>
        <v xml:space="preserve"> </v>
      </c>
    </row>
    <row r="261" spans="2:21" x14ac:dyDescent="0.35">
      <c r="B261" s="70"/>
      <c r="C261" s="71"/>
      <c r="D261" s="72"/>
      <c r="E261" s="73"/>
      <c r="F261" s="73"/>
      <c r="G261" s="73"/>
      <c r="H261" s="73"/>
      <c r="I261" s="73"/>
      <c r="J261" s="73"/>
      <c r="K261" s="73"/>
      <c r="L261" s="73"/>
      <c r="M261" s="73"/>
      <c r="N261" s="73"/>
      <c r="O261" s="73"/>
      <c r="P261" s="73"/>
      <c r="Q261" s="73"/>
      <c r="R261" s="73"/>
      <c r="S261" s="73"/>
      <c r="T261" s="25" t="str">
        <f>IF(COUNTA(B261:S261)=0,"",IF(AND(COUNTA(B261:D261)=3,COUNTIF('SRF Drop Downs'!$B$2:$B$5,'Sponsor Response Form (SRF)'!E261),COUNTIF('SRF Drop Downs'!$F$2:$F$5,'Sponsor Response Form (SRF)'!F261),COUNTIF('SRF Drop Downs'!$C$2:$C$4,'Sponsor Response Form (SRF)'!G261),COUNTIF('SRF Drop Downs'!$D$2:$D$6,'Sponsor Response Form (SRF)'!H261),COUNTIF('SRF Drop Downs'!$A$2:$A$5,'Sponsor Response Form (SRF)'!I261),COUNTIF('SRF Drop Downs'!$A$2:$A$4,'Sponsor Response Form (SRF)'!J261),COUNTIF('SRF Drop Downs'!$A$2:$A$5,'Sponsor Response Form (SRF)'!K261),COUNTIF('SRF Drop Downs'!$E$2:$E$7,'Sponsor Response Form (SRF)'!L261),COUNTIF('SRF Drop Downs'!$A$2:$A$4,'Sponsor Response Form (SRF)'!M261),COUNTIF('SRF Drop Downs'!$A$2:$A$4,'Sponsor Response Form (SRF)'!N261),COUNTIF('SRF Drop Downs'!$A$2:$A$4,'Sponsor Response Form (SRF)'!O261),COUNTIF('SRF Drop Downs'!$A$2:$A$4,'Sponsor Response Form (SRF)'!P261),COUNTIF('SRF Drop Downs'!$A$2:$A$4,'Sponsor Response Form (SRF)'!Q261),COUNTIF('SRF Drop Downs'!$A$2:$A$4,'Sponsor Response Form (SRF)'!R261),COUNTIF('SRF Drop Downs'!$A$2:$A$4,'Sponsor Response Form (SRF)'!S261)),"Complete","Incomplete"))</f>
        <v/>
      </c>
      <c r="U261" s="26" t="str">
        <f>IF(T261="Complete",IF(AND(NOT(ISNA(VLOOKUP(CONCATENATE(E261,F261,G261,H261,I261,J261,K261,L261),'SRF Drop Downs'!G:G,1,FALSE))),IF(AND(H261&lt;&gt;"C3",L261&lt;&gt;"O5"),IF(SUM(COUNTIF(M261:S261,"Y"),COUNTIF(M261:S261,"N"))=0,"V","I"),IF(COUNTIF(M261:S261,"Y"),"V","I"))="V", IF(AND('Sponsor Response Form (SRF)'!E261="M1", COUNTIF('OMS Response Form (ORF)'!D:D, C261)&gt;0), "I", "V")="V"), "Valid","Invalid")," ")</f>
        <v xml:space="preserve"> </v>
      </c>
    </row>
    <row r="262" spans="2:21" x14ac:dyDescent="0.35">
      <c r="B262" s="70"/>
      <c r="C262" s="71"/>
      <c r="D262" s="72"/>
      <c r="E262" s="73"/>
      <c r="F262" s="73"/>
      <c r="G262" s="73"/>
      <c r="H262" s="73"/>
      <c r="I262" s="73"/>
      <c r="J262" s="73"/>
      <c r="K262" s="73"/>
      <c r="L262" s="73"/>
      <c r="M262" s="73"/>
      <c r="N262" s="73"/>
      <c r="O262" s="73"/>
      <c r="P262" s="73"/>
      <c r="Q262" s="73"/>
      <c r="R262" s="73"/>
      <c r="S262" s="73"/>
      <c r="T262" s="25" t="str">
        <f>IF(COUNTA(B262:S262)=0,"",IF(AND(COUNTA(B262:D262)=3,COUNTIF('SRF Drop Downs'!$B$2:$B$5,'Sponsor Response Form (SRF)'!E262),COUNTIF('SRF Drop Downs'!$F$2:$F$5,'Sponsor Response Form (SRF)'!F262),COUNTIF('SRF Drop Downs'!$C$2:$C$4,'Sponsor Response Form (SRF)'!G262),COUNTIF('SRF Drop Downs'!$D$2:$D$6,'Sponsor Response Form (SRF)'!H262),COUNTIF('SRF Drop Downs'!$A$2:$A$5,'Sponsor Response Form (SRF)'!I262),COUNTIF('SRF Drop Downs'!$A$2:$A$4,'Sponsor Response Form (SRF)'!J262),COUNTIF('SRF Drop Downs'!$A$2:$A$5,'Sponsor Response Form (SRF)'!K262),COUNTIF('SRF Drop Downs'!$E$2:$E$7,'Sponsor Response Form (SRF)'!L262),COUNTIF('SRF Drop Downs'!$A$2:$A$4,'Sponsor Response Form (SRF)'!M262),COUNTIF('SRF Drop Downs'!$A$2:$A$4,'Sponsor Response Form (SRF)'!N262),COUNTIF('SRF Drop Downs'!$A$2:$A$4,'Sponsor Response Form (SRF)'!O262),COUNTIF('SRF Drop Downs'!$A$2:$A$4,'Sponsor Response Form (SRF)'!P262),COUNTIF('SRF Drop Downs'!$A$2:$A$4,'Sponsor Response Form (SRF)'!Q262),COUNTIF('SRF Drop Downs'!$A$2:$A$4,'Sponsor Response Form (SRF)'!R262),COUNTIF('SRF Drop Downs'!$A$2:$A$4,'Sponsor Response Form (SRF)'!S262)),"Complete","Incomplete"))</f>
        <v/>
      </c>
      <c r="U262" s="26" t="str">
        <f>IF(T262="Complete",IF(AND(NOT(ISNA(VLOOKUP(CONCATENATE(E262,F262,G262,H262,I262,J262,K262,L262),'SRF Drop Downs'!G:G,1,FALSE))),IF(AND(H262&lt;&gt;"C3",L262&lt;&gt;"O5"),IF(SUM(COUNTIF(M262:S262,"Y"),COUNTIF(M262:S262,"N"))=0,"V","I"),IF(COUNTIF(M262:S262,"Y"),"V","I"))="V", IF(AND('Sponsor Response Form (SRF)'!E262="M1", COUNTIF('OMS Response Form (ORF)'!D:D, C262)&gt;0), "I", "V")="V"), "Valid","Invalid")," ")</f>
        <v xml:space="preserve"> </v>
      </c>
    </row>
    <row r="263" spans="2:21" x14ac:dyDescent="0.35">
      <c r="B263" s="70"/>
      <c r="C263" s="71"/>
      <c r="D263" s="72"/>
      <c r="E263" s="73"/>
      <c r="F263" s="73"/>
      <c r="G263" s="73"/>
      <c r="H263" s="73"/>
      <c r="I263" s="73"/>
      <c r="J263" s="73"/>
      <c r="K263" s="73"/>
      <c r="L263" s="73"/>
      <c r="M263" s="73"/>
      <c r="N263" s="73"/>
      <c r="O263" s="73"/>
      <c r="P263" s="73"/>
      <c r="Q263" s="73"/>
      <c r="R263" s="73"/>
      <c r="S263" s="73"/>
      <c r="T263" s="25" t="str">
        <f>IF(COUNTA(B263:S263)=0,"",IF(AND(COUNTA(B263:D263)=3,COUNTIF('SRF Drop Downs'!$B$2:$B$5,'Sponsor Response Form (SRF)'!E263),COUNTIF('SRF Drop Downs'!$F$2:$F$5,'Sponsor Response Form (SRF)'!F263),COUNTIF('SRF Drop Downs'!$C$2:$C$4,'Sponsor Response Form (SRF)'!G263),COUNTIF('SRF Drop Downs'!$D$2:$D$6,'Sponsor Response Form (SRF)'!H263),COUNTIF('SRF Drop Downs'!$A$2:$A$5,'Sponsor Response Form (SRF)'!I263),COUNTIF('SRF Drop Downs'!$A$2:$A$4,'Sponsor Response Form (SRF)'!J263),COUNTIF('SRF Drop Downs'!$A$2:$A$5,'Sponsor Response Form (SRF)'!K263),COUNTIF('SRF Drop Downs'!$E$2:$E$7,'Sponsor Response Form (SRF)'!L263),COUNTIF('SRF Drop Downs'!$A$2:$A$4,'Sponsor Response Form (SRF)'!M263),COUNTIF('SRF Drop Downs'!$A$2:$A$4,'Sponsor Response Form (SRF)'!N263),COUNTIF('SRF Drop Downs'!$A$2:$A$4,'Sponsor Response Form (SRF)'!O263),COUNTIF('SRF Drop Downs'!$A$2:$A$4,'Sponsor Response Form (SRF)'!P263),COUNTIF('SRF Drop Downs'!$A$2:$A$4,'Sponsor Response Form (SRF)'!Q263),COUNTIF('SRF Drop Downs'!$A$2:$A$4,'Sponsor Response Form (SRF)'!R263),COUNTIF('SRF Drop Downs'!$A$2:$A$4,'Sponsor Response Form (SRF)'!S263)),"Complete","Incomplete"))</f>
        <v/>
      </c>
      <c r="U263" s="26" t="str">
        <f>IF(T263="Complete",IF(AND(NOT(ISNA(VLOOKUP(CONCATENATE(E263,F263,G263,H263,I263,J263,K263,L263),'SRF Drop Downs'!G:G,1,FALSE))),IF(AND(H263&lt;&gt;"C3",L263&lt;&gt;"O5"),IF(SUM(COUNTIF(M263:S263,"Y"),COUNTIF(M263:S263,"N"))=0,"V","I"),IF(COUNTIF(M263:S263,"Y"),"V","I"))="V", IF(AND('Sponsor Response Form (SRF)'!E263="M1", COUNTIF('OMS Response Form (ORF)'!D:D, C263)&gt;0), "I", "V")="V"), "Valid","Invalid")," ")</f>
        <v xml:space="preserve"> </v>
      </c>
    </row>
    <row r="264" spans="2:21" x14ac:dyDescent="0.35">
      <c r="B264" s="70"/>
      <c r="C264" s="71"/>
      <c r="D264" s="72"/>
      <c r="E264" s="73"/>
      <c r="F264" s="73"/>
      <c r="G264" s="73"/>
      <c r="H264" s="73"/>
      <c r="I264" s="73"/>
      <c r="J264" s="73"/>
      <c r="K264" s="73"/>
      <c r="L264" s="73"/>
      <c r="M264" s="73"/>
      <c r="N264" s="73"/>
      <c r="O264" s="73"/>
      <c r="P264" s="73"/>
      <c r="Q264" s="73"/>
      <c r="R264" s="73"/>
      <c r="S264" s="73"/>
      <c r="T264" s="25" t="str">
        <f>IF(COUNTA(B264:S264)=0,"",IF(AND(COUNTA(B264:D264)=3,COUNTIF('SRF Drop Downs'!$B$2:$B$5,'Sponsor Response Form (SRF)'!E264),COUNTIF('SRF Drop Downs'!$F$2:$F$5,'Sponsor Response Form (SRF)'!F264),COUNTIF('SRF Drop Downs'!$C$2:$C$4,'Sponsor Response Form (SRF)'!G264),COUNTIF('SRF Drop Downs'!$D$2:$D$6,'Sponsor Response Form (SRF)'!H264),COUNTIF('SRF Drop Downs'!$A$2:$A$5,'Sponsor Response Form (SRF)'!I264),COUNTIF('SRF Drop Downs'!$A$2:$A$4,'Sponsor Response Form (SRF)'!J264),COUNTIF('SRF Drop Downs'!$A$2:$A$5,'Sponsor Response Form (SRF)'!K264),COUNTIF('SRF Drop Downs'!$E$2:$E$7,'Sponsor Response Form (SRF)'!L264),COUNTIF('SRF Drop Downs'!$A$2:$A$4,'Sponsor Response Form (SRF)'!M264),COUNTIF('SRF Drop Downs'!$A$2:$A$4,'Sponsor Response Form (SRF)'!N264),COUNTIF('SRF Drop Downs'!$A$2:$A$4,'Sponsor Response Form (SRF)'!O264),COUNTIF('SRF Drop Downs'!$A$2:$A$4,'Sponsor Response Form (SRF)'!P264),COUNTIF('SRF Drop Downs'!$A$2:$A$4,'Sponsor Response Form (SRF)'!Q264),COUNTIF('SRF Drop Downs'!$A$2:$A$4,'Sponsor Response Form (SRF)'!R264),COUNTIF('SRF Drop Downs'!$A$2:$A$4,'Sponsor Response Form (SRF)'!S264)),"Complete","Incomplete"))</f>
        <v/>
      </c>
      <c r="U264" s="26" t="str">
        <f>IF(T264="Complete",IF(AND(NOT(ISNA(VLOOKUP(CONCATENATE(E264,F264,G264,H264,I264,J264,K264,L264),'SRF Drop Downs'!G:G,1,FALSE))),IF(AND(H264&lt;&gt;"C3",L264&lt;&gt;"O5"),IF(SUM(COUNTIF(M264:S264,"Y"),COUNTIF(M264:S264,"N"))=0,"V","I"),IF(COUNTIF(M264:S264,"Y"),"V","I"))="V", IF(AND('Sponsor Response Form (SRF)'!E264="M1", COUNTIF('OMS Response Form (ORF)'!D:D, C264)&gt;0), "I", "V")="V"), "Valid","Invalid")," ")</f>
        <v xml:space="preserve"> </v>
      </c>
    </row>
    <row r="265" spans="2:21" x14ac:dyDescent="0.35">
      <c r="B265" s="70"/>
      <c r="C265" s="71"/>
      <c r="D265" s="72"/>
      <c r="E265" s="73"/>
      <c r="F265" s="73"/>
      <c r="G265" s="73"/>
      <c r="H265" s="73"/>
      <c r="I265" s="73"/>
      <c r="J265" s="73"/>
      <c r="K265" s="73"/>
      <c r="L265" s="73"/>
      <c r="M265" s="73"/>
      <c r="N265" s="73"/>
      <c r="O265" s="73"/>
      <c r="P265" s="73"/>
      <c r="Q265" s="73"/>
      <c r="R265" s="73"/>
      <c r="S265" s="73"/>
      <c r="T265" s="25" t="str">
        <f>IF(COUNTA(B265:S265)=0,"",IF(AND(COUNTA(B265:D265)=3,COUNTIF('SRF Drop Downs'!$B$2:$B$5,'Sponsor Response Form (SRF)'!E265),COUNTIF('SRF Drop Downs'!$F$2:$F$5,'Sponsor Response Form (SRF)'!F265),COUNTIF('SRF Drop Downs'!$C$2:$C$4,'Sponsor Response Form (SRF)'!G265),COUNTIF('SRF Drop Downs'!$D$2:$D$6,'Sponsor Response Form (SRF)'!H265),COUNTIF('SRF Drop Downs'!$A$2:$A$5,'Sponsor Response Form (SRF)'!I265),COUNTIF('SRF Drop Downs'!$A$2:$A$4,'Sponsor Response Form (SRF)'!J265),COUNTIF('SRF Drop Downs'!$A$2:$A$5,'Sponsor Response Form (SRF)'!K265),COUNTIF('SRF Drop Downs'!$E$2:$E$7,'Sponsor Response Form (SRF)'!L265),COUNTIF('SRF Drop Downs'!$A$2:$A$4,'Sponsor Response Form (SRF)'!M265),COUNTIF('SRF Drop Downs'!$A$2:$A$4,'Sponsor Response Form (SRF)'!N265),COUNTIF('SRF Drop Downs'!$A$2:$A$4,'Sponsor Response Form (SRF)'!O265),COUNTIF('SRF Drop Downs'!$A$2:$A$4,'Sponsor Response Form (SRF)'!P265),COUNTIF('SRF Drop Downs'!$A$2:$A$4,'Sponsor Response Form (SRF)'!Q265),COUNTIF('SRF Drop Downs'!$A$2:$A$4,'Sponsor Response Form (SRF)'!R265),COUNTIF('SRF Drop Downs'!$A$2:$A$4,'Sponsor Response Form (SRF)'!S265)),"Complete","Incomplete"))</f>
        <v/>
      </c>
      <c r="U265" s="26" t="str">
        <f>IF(T265="Complete",IF(AND(NOT(ISNA(VLOOKUP(CONCATENATE(E265,F265,G265,H265,I265,J265,K265,L265),'SRF Drop Downs'!G:G,1,FALSE))),IF(AND(H265&lt;&gt;"C3",L265&lt;&gt;"O5"),IF(SUM(COUNTIF(M265:S265,"Y"),COUNTIF(M265:S265,"N"))=0,"V","I"),IF(COUNTIF(M265:S265,"Y"),"V","I"))="V", IF(AND('Sponsor Response Form (SRF)'!E265="M1", COUNTIF('OMS Response Form (ORF)'!D:D, C265)&gt;0), "I", "V")="V"), "Valid","Invalid")," ")</f>
        <v xml:space="preserve"> </v>
      </c>
    </row>
    <row r="266" spans="2:21" x14ac:dyDescent="0.35">
      <c r="B266" s="70"/>
      <c r="C266" s="71"/>
      <c r="D266" s="72"/>
      <c r="E266" s="73"/>
      <c r="F266" s="73"/>
      <c r="G266" s="73"/>
      <c r="H266" s="73"/>
      <c r="I266" s="73"/>
      <c r="J266" s="73"/>
      <c r="K266" s="73"/>
      <c r="L266" s="73"/>
      <c r="M266" s="73"/>
      <c r="N266" s="73"/>
      <c r="O266" s="73"/>
      <c r="P266" s="73"/>
      <c r="Q266" s="73"/>
      <c r="R266" s="73"/>
      <c r="S266" s="73"/>
      <c r="T266" s="25" t="str">
        <f>IF(COUNTA(B266:S266)=0,"",IF(AND(COUNTA(B266:D266)=3,COUNTIF('SRF Drop Downs'!$B$2:$B$5,'Sponsor Response Form (SRF)'!E266),COUNTIF('SRF Drop Downs'!$F$2:$F$5,'Sponsor Response Form (SRF)'!F266),COUNTIF('SRF Drop Downs'!$C$2:$C$4,'Sponsor Response Form (SRF)'!G266),COUNTIF('SRF Drop Downs'!$D$2:$D$6,'Sponsor Response Form (SRF)'!H266),COUNTIF('SRF Drop Downs'!$A$2:$A$5,'Sponsor Response Form (SRF)'!I266),COUNTIF('SRF Drop Downs'!$A$2:$A$4,'Sponsor Response Form (SRF)'!J266),COUNTIF('SRF Drop Downs'!$A$2:$A$5,'Sponsor Response Form (SRF)'!K266),COUNTIF('SRF Drop Downs'!$E$2:$E$7,'Sponsor Response Form (SRF)'!L266),COUNTIF('SRF Drop Downs'!$A$2:$A$4,'Sponsor Response Form (SRF)'!M266),COUNTIF('SRF Drop Downs'!$A$2:$A$4,'Sponsor Response Form (SRF)'!N266),COUNTIF('SRF Drop Downs'!$A$2:$A$4,'Sponsor Response Form (SRF)'!O266),COUNTIF('SRF Drop Downs'!$A$2:$A$4,'Sponsor Response Form (SRF)'!P266),COUNTIF('SRF Drop Downs'!$A$2:$A$4,'Sponsor Response Form (SRF)'!Q266),COUNTIF('SRF Drop Downs'!$A$2:$A$4,'Sponsor Response Form (SRF)'!R266),COUNTIF('SRF Drop Downs'!$A$2:$A$4,'Sponsor Response Form (SRF)'!S266)),"Complete","Incomplete"))</f>
        <v/>
      </c>
      <c r="U266" s="26" t="str">
        <f>IF(T266="Complete",IF(AND(NOT(ISNA(VLOOKUP(CONCATENATE(E266,F266,G266,H266,I266,J266,K266,L266),'SRF Drop Downs'!G:G,1,FALSE))),IF(AND(H266&lt;&gt;"C3",L266&lt;&gt;"O5"),IF(SUM(COUNTIF(M266:S266,"Y"),COUNTIF(M266:S266,"N"))=0,"V","I"),IF(COUNTIF(M266:S266,"Y"),"V","I"))="V", IF(AND('Sponsor Response Form (SRF)'!E266="M1", COUNTIF('OMS Response Form (ORF)'!D:D, C266)&gt;0), "I", "V")="V"), "Valid","Invalid")," ")</f>
        <v xml:space="preserve"> </v>
      </c>
    </row>
    <row r="267" spans="2:21" x14ac:dyDescent="0.35">
      <c r="B267" s="70"/>
      <c r="C267" s="71"/>
      <c r="D267" s="72"/>
      <c r="E267" s="73"/>
      <c r="F267" s="73"/>
      <c r="G267" s="73"/>
      <c r="H267" s="73"/>
      <c r="I267" s="73"/>
      <c r="J267" s="73"/>
      <c r="K267" s="73"/>
      <c r="L267" s="73"/>
      <c r="M267" s="73"/>
      <c r="N267" s="73"/>
      <c r="O267" s="73"/>
      <c r="P267" s="73"/>
      <c r="Q267" s="73"/>
      <c r="R267" s="73"/>
      <c r="S267" s="73"/>
      <c r="T267" s="25" t="str">
        <f>IF(COUNTA(B267:S267)=0,"",IF(AND(COUNTA(B267:D267)=3,COUNTIF('SRF Drop Downs'!$B$2:$B$5,'Sponsor Response Form (SRF)'!E267),COUNTIF('SRF Drop Downs'!$F$2:$F$5,'Sponsor Response Form (SRF)'!F267),COUNTIF('SRF Drop Downs'!$C$2:$C$4,'Sponsor Response Form (SRF)'!G267),COUNTIF('SRF Drop Downs'!$D$2:$D$6,'Sponsor Response Form (SRF)'!H267),COUNTIF('SRF Drop Downs'!$A$2:$A$5,'Sponsor Response Form (SRF)'!I267),COUNTIF('SRF Drop Downs'!$A$2:$A$4,'Sponsor Response Form (SRF)'!J267),COUNTIF('SRF Drop Downs'!$A$2:$A$5,'Sponsor Response Form (SRF)'!K267),COUNTIF('SRF Drop Downs'!$E$2:$E$7,'Sponsor Response Form (SRF)'!L267),COUNTIF('SRF Drop Downs'!$A$2:$A$4,'Sponsor Response Form (SRF)'!M267),COUNTIF('SRF Drop Downs'!$A$2:$A$4,'Sponsor Response Form (SRF)'!N267),COUNTIF('SRF Drop Downs'!$A$2:$A$4,'Sponsor Response Form (SRF)'!O267),COUNTIF('SRF Drop Downs'!$A$2:$A$4,'Sponsor Response Form (SRF)'!P267),COUNTIF('SRF Drop Downs'!$A$2:$A$4,'Sponsor Response Form (SRF)'!Q267),COUNTIF('SRF Drop Downs'!$A$2:$A$4,'Sponsor Response Form (SRF)'!R267),COUNTIF('SRF Drop Downs'!$A$2:$A$4,'Sponsor Response Form (SRF)'!S267)),"Complete","Incomplete"))</f>
        <v/>
      </c>
      <c r="U267" s="26" t="str">
        <f>IF(T267="Complete",IF(AND(NOT(ISNA(VLOOKUP(CONCATENATE(E267,F267,G267,H267,I267,J267,K267,L267),'SRF Drop Downs'!G:G,1,FALSE))),IF(AND(H267&lt;&gt;"C3",L267&lt;&gt;"O5"),IF(SUM(COUNTIF(M267:S267,"Y"),COUNTIF(M267:S267,"N"))=0,"V","I"),IF(COUNTIF(M267:S267,"Y"),"V","I"))="V", IF(AND('Sponsor Response Form (SRF)'!E267="M1", COUNTIF('OMS Response Form (ORF)'!D:D, C267)&gt;0), "I", "V")="V"), "Valid","Invalid")," ")</f>
        <v xml:space="preserve"> </v>
      </c>
    </row>
    <row r="268" spans="2:21" x14ac:dyDescent="0.35">
      <c r="B268" s="70"/>
      <c r="C268" s="71"/>
      <c r="D268" s="72"/>
      <c r="E268" s="73"/>
      <c r="F268" s="73"/>
      <c r="G268" s="73"/>
      <c r="H268" s="73"/>
      <c r="I268" s="73"/>
      <c r="J268" s="73"/>
      <c r="K268" s="73"/>
      <c r="L268" s="73"/>
      <c r="M268" s="73"/>
      <c r="N268" s="73"/>
      <c r="O268" s="73"/>
      <c r="P268" s="73"/>
      <c r="Q268" s="73"/>
      <c r="R268" s="73"/>
      <c r="S268" s="73"/>
      <c r="T268" s="25" t="str">
        <f>IF(COUNTA(B268:S268)=0,"",IF(AND(COUNTA(B268:D268)=3,COUNTIF('SRF Drop Downs'!$B$2:$B$5,'Sponsor Response Form (SRF)'!E268),COUNTIF('SRF Drop Downs'!$F$2:$F$5,'Sponsor Response Form (SRF)'!F268),COUNTIF('SRF Drop Downs'!$C$2:$C$4,'Sponsor Response Form (SRF)'!G268),COUNTIF('SRF Drop Downs'!$D$2:$D$6,'Sponsor Response Form (SRF)'!H268),COUNTIF('SRF Drop Downs'!$A$2:$A$5,'Sponsor Response Form (SRF)'!I268),COUNTIF('SRF Drop Downs'!$A$2:$A$4,'Sponsor Response Form (SRF)'!J268),COUNTIF('SRF Drop Downs'!$A$2:$A$5,'Sponsor Response Form (SRF)'!K268),COUNTIF('SRF Drop Downs'!$E$2:$E$7,'Sponsor Response Form (SRF)'!L268),COUNTIF('SRF Drop Downs'!$A$2:$A$4,'Sponsor Response Form (SRF)'!M268),COUNTIF('SRF Drop Downs'!$A$2:$A$4,'Sponsor Response Form (SRF)'!N268),COUNTIF('SRF Drop Downs'!$A$2:$A$4,'Sponsor Response Form (SRF)'!O268),COUNTIF('SRF Drop Downs'!$A$2:$A$4,'Sponsor Response Form (SRF)'!P268),COUNTIF('SRF Drop Downs'!$A$2:$A$4,'Sponsor Response Form (SRF)'!Q268),COUNTIF('SRF Drop Downs'!$A$2:$A$4,'Sponsor Response Form (SRF)'!R268),COUNTIF('SRF Drop Downs'!$A$2:$A$4,'Sponsor Response Form (SRF)'!S268)),"Complete","Incomplete"))</f>
        <v/>
      </c>
      <c r="U268" s="26" t="str">
        <f>IF(T268="Complete",IF(AND(NOT(ISNA(VLOOKUP(CONCATENATE(E268,F268,G268,H268,I268,J268,K268,L268),'SRF Drop Downs'!G:G,1,FALSE))),IF(AND(H268&lt;&gt;"C3",L268&lt;&gt;"O5"),IF(SUM(COUNTIF(M268:S268,"Y"),COUNTIF(M268:S268,"N"))=0,"V","I"),IF(COUNTIF(M268:S268,"Y"),"V","I"))="V", IF(AND('Sponsor Response Form (SRF)'!E268="M1", COUNTIF('OMS Response Form (ORF)'!D:D, C268)&gt;0), "I", "V")="V"), "Valid","Invalid")," ")</f>
        <v xml:space="preserve"> </v>
      </c>
    </row>
    <row r="269" spans="2:21" x14ac:dyDescent="0.35">
      <c r="B269" s="70"/>
      <c r="C269" s="71"/>
      <c r="D269" s="72"/>
      <c r="E269" s="73"/>
      <c r="F269" s="73"/>
      <c r="G269" s="73"/>
      <c r="H269" s="73"/>
      <c r="I269" s="73"/>
      <c r="J269" s="73"/>
      <c r="K269" s="73"/>
      <c r="L269" s="73"/>
      <c r="M269" s="73"/>
      <c r="N269" s="73"/>
      <c r="O269" s="73"/>
      <c r="P269" s="73"/>
      <c r="Q269" s="73"/>
      <c r="R269" s="73"/>
      <c r="S269" s="73"/>
      <c r="T269" s="25" t="str">
        <f>IF(COUNTA(B269:S269)=0,"",IF(AND(COUNTA(B269:D269)=3,COUNTIF('SRF Drop Downs'!$B$2:$B$5,'Sponsor Response Form (SRF)'!E269),COUNTIF('SRF Drop Downs'!$F$2:$F$5,'Sponsor Response Form (SRF)'!F269),COUNTIF('SRF Drop Downs'!$C$2:$C$4,'Sponsor Response Form (SRF)'!G269),COUNTIF('SRF Drop Downs'!$D$2:$D$6,'Sponsor Response Form (SRF)'!H269),COUNTIF('SRF Drop Downs'!$A$2:$A$5,'Sponsor Response Form (SRF)'!I269),COUNTIF('SRF Drop Downs'!$A$2:$A$4,'Sponsor Response Form (SRF)'!J269),COUNTIF('SRF Drop Downs'!$A$2:$A$5,'Sponsor Response Form (SRF)'!K269),COUNTIF('SRF Drop Downs'!$E$2:$E$7,'Sponsor Response Form (SRF)'!L269),COUNTIF('SRF Drop Downs'!$A$2:$A$4,'Sponsor Response Form (SRF)'!M269),COUNTIF('SRF Drop Downs'!$A$2:$A$4,'Sponsor Response Form (SRF)'!N269),COUNTIF('SRF Drop Downs'!$A$2:$A$4,'Sponsor Response Form (SRF)'!O269),COUNTIF('SRF Drop Downs'!$A$2:$A$4,'Sponsor Response Form (SRF)'!P269),COUNTIF('SRF Drop Downs'!$A$2:$A$4,'Sponsor Response Form (SRF)'!Q269),COUNTIF('SRF Drop Downs'!$A$2:$A$4,'Sponsor Response Form (SRF)'!R269),COUNTIF('SRF Drop Downs'!$A$2:$A$4,'Sponsor Response Form (SRF)'!S269)),"Complete","Incomplete"))</f>
        <v/>
      </c>
      <c r="U269" s="26" t="str">
        <f>IF(T269="Complete",IF(AND(NOT(ISNA(VLOOKUP(CONCATENATE(E269,F269,G269,H269,I269,J269,K269,L269),'SRF Drop Downs'!G:G,1,FALSE))),IF(AND(H269&lt;&gt;"C3",L269&lt;&gt;"O5"),IF(SUM(COUNTIF(M269:S269,"Y"),COUNTIF(M269:S269,"N"))=0,"V","I"),IF(COUNTIF(M269:S269,"Y"),"V","I"))="V", IF(AND('Sponsor Response Form (SRF)'!E269="M1", COUNTIF('OMS Response Form (ORF)'!D:D, C269)&gt;0), "I", "V")="V"), "Valid","Invalid")," ")</f>
        <v xml:space="preserve"> </v>
      </c>
    </row>
    <row r="270" spans="2:21" x14ac:dyDescent="0.35">
      <c r="B270" s="70"/>
      <c r="C270" s="71"/>
      <c r="D270" s="72"/>
      <c r="E270" s="73"/>
      <c r="F270" s="73"/>
      <c r="G270" s="73"/>
      <c r="H270" s="73"/>
      <c r="I270" s="73"/>
      <c r="J270" s="73"/>
      <c r="K270" s="73"/>
      <c r="L270" s="73"/>
      <c r="M270" s="73"/>
      <c r="N270" s="73"/>
      <c r="O270" s="73"/>
      <c r="P270" s="73"/>
      <c r="Q270" s="73"/>
      <c r="R270" s="73"/>
      <c r="S270" s="73"/>
      <c r="T270" s="25" t="str">
        <f>IF(COUNTA(B270:S270)=0,"",IF(AND(COUNTA(B270:D270)=3,COUNTIF('SRF Drop Downs'!$B$2:$B$5,'Sponsor Response Form (SRF)'!E270),COUNTIF('SRF Drop Downs'!$F$2:$F$5,'Sponsor Response Form (SRF)'!F270),COUNTIF('SRF Drop Downs'!$C$2:$C$4,'Sponsor Response Form (SRF)'!G270),COUNTIF('SRF Drop Downs'!$D$2:$D$6,'Sponsor Response Form (SRF)'!H270),COUNTIF('SRF Drop Downs'!$A$2:$A$5,'Sponsor Response Form (SRF)'!I270),COUNTIF('SRF Drop Downs'!$A$2:$A$4,'Sponsor Response Form (SRF)'!J270),COUNTIF('SRF Drop Downs'!$A$2:$A$5,'Sponsor Response Form (SRF)'!K270),COUNTIF('SRF Drop Downs'!$E$2:$E$7,'Sponsor Response Form (SRF)'!L270),COUNTIF('SRF Drop Downs'!$A$2:$A$4,'Sponsor Response Form (SRF)'!M270),COUNTIF('SRF Drop Downs'!$A$2:$A$4,'Sponsor Response Form (SRF)'!N270),COUNTIF('SRF Drop Downs'!$A$2:$A$4,'Sponsor Response Form (SRF)'!O270),COUNTIF('SRF Drop Downs'!$A$2:$A$4,'Sponsor Response Form (SRF)'!P270),COUNTIF('SRF Drop Downs'!$A$2:$A$4,'Sponsor Response Form (SRF)'!Q270),COUNTIF('SRF Drop Downs'!$A$2:$A$4,'Sponsor Response Form (SRF)'!R270),COUNTIF('SRF Drop Downs'!$A$2:$A$4,'Sponsor Response Form (SRF)'!S270)),"Complete","Incomplete"))</f>
        <v/>
      </c>
      <c r="U270" s="26" t="str">
        <f>IF(T270="Complete",IF(AND(NOT(ISNA(VLOOKUP(CONCATENATE(E270,F270,G270,H270,I270,J270,K270,L270),'SRF Drop Downs'!G:G,1,FALSE))),IF(AND(H270&lt;&gt;"C3",L270&lt;&gt;"O5"),IF(SUM(COUNTIF(M270:S270,"Y"),COUNTIF(M270:S270,"N"))=0,"V","I"),IF(COUNTIF(M270:S270,"Y"),"V","I"))="V", IF(AND('Sponsor Response Form (SRF)'!E270="M1", COUNTIF('OMS Response Form (ORF)'!D:D, C270)&gt;0), "I", "V")="V"), "Valid","Invalid")," ")</f>
        <v xml:space="preserve"> </v>
      </c>
    </row>
    <row r="271" spans="2:21" x14ac:dyDescent="0.35">
      <c r="B271" s="70"/>
      <c r="C271" s="71"/>
      <c r="D271" s="72"/>
      <c r="E271" s="73"/>
      <c r="F271" s="73"/>
      <c r="G271" s="73"/>
      <c r="H271" s="73"/>
      <c r="I271" s="73"/>
      <c r="J271" s="73"/>
      <c r="K271" s="73"/>
      <c r="L271" s="73"/>
      <c r="M271" s="73"/>
      <c r="N271" s="73"/>
      <c r="O271" s="73"/>
      <c r="P271" s="73"/>
      <c r="Q271" s="73"/>
      <c r="R271" s="73"/>
      <c r="S271" s="73"/>
      <c r="T271" s="25" t="str">
        <f>IF(COUNTA(B271:S271)=0,"",IF(AND(COUNTA(B271:D271)=3,COUNTIF('SRF Drop Downs'!$B$2:$B$5,'Sponsor Response Form (SRF)'!E271),COUNTIF('SRF Drop Downs'!$F$2:$F$5,'Sponsor Response Form (SRF)'!F271),COUNTIF('SRF Drop Downs'!$C$2:$C$4,'Sponsor Response Form (SRF)'!G271),COUNTIF('SRF Drop Downs'!$D$2:$D$6,'Sponsor Response Form (SRF)'!H271),COUNTIF('SRF Drop Downs'!$A$2:$A$5,'Sponsor Response Form (SRF)'!I271),COUNTIF('SRF Drop Downs'!$A$2:$A$4,'Sponsor Response Form (SRF)'!J271),COUNTIF('SRF Drop Downs'!$A$2:$A$5,'Sponsor Response Form (SRF)'!K271),COUNTIF('SRF Drop Downs'!$E$2:$E$7,'Sponsor Response Form (SRF)'!L271),COUNTIF('SRF Drop Downs'!$A$2:$A$4,'Sponsor Response Form (SRF)'!M271),COUNTIF('SRF Drop Downs'!$A$2:$A$4,'Sponsor Response Form (SRF)'!N271),COUNTIF('SRF Drop Downs'!$A$2:$A$4,'Sponsor Response Form (SRF)'!O271),COUNTIF('SRF Drop Downs'!$A$2:$A$4,'Sponsor Response Form (SRF)'!P271),COUNTIF('SRF Drop Downs'!$A$2:$A$4,'Sponsor Response Form (SRF)'!Q271),COUNTIF('SRF Drop Downs'!$A$2:$A$4,'Sponsor Response Form (SRF)'!R271),COUNTIF('SRF Drop Downs'!$A$2:$A$4,'Sponsor Response Form (SRF)'!S271)),"Complete","Incomplete"))</f>
        <v/>
      </c>
      <c r="U271" s="26" t="str">
        <f>IF(T271="Complete",IF(AND(NOT(ISNA(VLOOKUP(CONCATENATE(E271,F271,G271,H271,I271,J271,K271,L271),'SRF Drop Downs'!G:G,1,FALSE))),IF(AND(H271&lt;&gt;"C3",L271&lt;&gt;"O5"),IF(SUM(COUNTIF(M271:S271,"Y"),COUNTIF(M271:S271,"N"))=0,"V","I"),IF(COUNTIF(M271:S271,"Y"),"V","I"))="V", IF(AND('Sponsor Response Form (SRF)'!E271="M1", COUNTIF('OMS Response Form (ORF)'!D:D, C271)&gt;0), "I", "V")="V"), "Valid","Invalid")," ")</f>
        <v xml:space="preserve"> </v>
      </c>
    </row>
    <row r="272" spans="2:21" x14ac:dyDescent="0.35">
      <c r="B272" s="70"/>
      <c r="C272" s="71"/>
      <c r="D272" s="72"/>
      <c r="E272" s="73"/>
      <c r="F272" s="73"/>
      <c r="G272" s="73"/>
      <c r="H272" s="73"/>
      <c r="I272" s="73"/>
      <c r="J272" s="73"/>
      <c r="K272" s="73"/>
      <c r="L272" s="73"/>
      <c r="M272" s="73"/>
      <c r="N272" s="73"/>
      <c r="O272" s="73"/>
      <c r="P272" s="73"/>
      <c r="Q272" s="73"/>
      <c r="R272" s="73"/>
      <c r="S272" s="73"/>
      <c r="T272" s="25" t="str">
        <f>IF(COUNTA(B272:S272)=0,"",IF(AND(COUNTA(B272:D272)=3,COUNTIF('SRF Drop Downs'!$B$2:$B$5,'Sponsor Response Form (SRF)'!E272),COUNTIF('SRF Drop Downs'!$F$2:$F$5,'Sponsor Response Form (SRF)'!F272),COUNTIF('SRF Drop Downs'!$C$2:$C$4,'Sponsor Response Form (SRF)'!G272),COUNTIF('SRF Drop Downs'!$D$2:$D$6,'Sponsor Response Form (SRF)'!H272),COUNTIF('SRF Drop Downs'!$A$2:$A$5,'Sponsor Response Form (SRF)'!I272),COUNTIF('SRF Drop Downs'!$A$2:$A$4,'Sponsor Response Form (SRF)'!J272),COUNTIF('SRF Drop Downs'!$A$2:$A$5,'Sponsor Response Form (SRF)'!K272),COUNTIF('SRF Drop Downs'!$E$2:$E$7,'Sponsor Response Form (SRF)'!L272),COUNTIF('SRF Drop Downs'!$A$2:$A$4,'Sponsor Response Form (SRF)'!M272),COUNTIF('SRF Drop Downs'!$A$2:$A$4,'Sponsor Response Form (SRF)'!N272),COUNTIF('SRF Drop Downs'!$A$2:$A$4,'Sponsor Response Form (SRF)'!O272),COUNTIF('SRF Drop Downs'!$A$2:$A$4,'Sponsor Response Form (SRF)'!P272),COUNTIF('SRF Drop Downs'!$A$2:$A$4,'Sponsor Response Form (SRF)'!Q272),COUNTIF('SRF Drop Downs'!$A$2:$A$4,'Sponsor Response Form (SRF)'!R272),COUNTIF('SRF Drop Downs'!$A$2:$A$4,'Sponsor Response Form (SRF)'!S272)),"Complete","Incomplete"))</f>
        <v/>
      </c>
      <c r="U272" s="26" t="str">
        <f>IF(T272="Complete",IF(AND(NOT(ISNA(VLOOKUP(CONCATENATE(E272,F272,G272,H272,I272,J272,K272,L272),'SRF Drop Downs'!G:G,1,FALSE))),IF(AND(H272&lt;&gt;"C3",L272&lt;&gt;"O5"),IF(SUM(COUNTIF(M272:S272,"Y"),COUNTIF(M272:S272,"N"))=0,"V","I"),IF(COUNTIF(M272:S272,"Y"),"V","I"))="V", IF(AND('Sponsor Response Form (SRF)'!E272="M1", COUNTIF('OMS Response Form (ORF)'!D:D, C272)&gt;0), "I", "V")="V"), "Valid","Invalid")," ")</f>
        <v xml:space="preserve"> </v>
      </c>
    </row>
    <row r="273" spans="2:21" x14ac:dyDescent="0.35">
      <c r="B273" s="70"/>
      <c r="C273" s="71"/>
      <c r="D273" s="72"/>
      <c r="E273" s="73"/>
      <c r="F273" s="73"/>
      <c r="G273" s="73"/>
      <c r="H273" s="73"/>
      <c r="I273" s="73"/>
      <c r="J273" s="73"/>
      <c r="K273" s="73"/>
      <c r="L273" s="73"/>
      <c r="M273" s="73"/>
      <c r="N273" s="73"/>
      <c r="O273" s="73"/>
      <c r="P273" s="73"/>
      <c r="Q273" s="73"/>
      <c r="R273" s="73"/>
      <c r="S273" s="73"/>
      <c r="T273" s="25" t="str">
        <f>IF(COUNTA(B273:S273)=0,"",IF(AND(COUNTA(B273:D273)=3,COUNTIF('SRF Drop Downs'!$B$2:$B$5,'Sponsor Response Form (SRF)'!E273),COUNTIF('SRF Drop Downs'!$F$2:$F$5,'Sponsor Response Form (SRF)'!F273),COUNTIF('SRF Drop Downs'!$C$2:$C$4,'Sponsor Response Form (SRF)'!G273),COUNTIF('SRF Drop Downs'!$D$2:$D$6,'Sponsor Response Form (SRF)'!H273),COUNTIF('SRF Drop Downs'!$A$2:$A$5,'Sponsor Response Form (SRF)'!I273),COUNTIF('SRF Drop Downs'!$A$2:$A$4,'Sponsor Response Form (SRF)'!J273),COUNTIF('SRF Drop Downs'!$A$2:$A$5,'Sponsor Response Form (SRF)'!K273),COUNTIF('SRF Drop Downs'!$E$2:$E$7,'Sponsor Response Form (SRF)'!L273),COUNTIF('SRF Drop Downs'!$A$2:$A$4,'Sponsor Response Form (SRF)'!M273),COUNTIF('SRF Drop Downs'!$A$2:$A$4,'Sponsor Response Form (SRF)'!N273),COUNTIF('SRF Drop Downs'!$A$2:$A$4,'Sponsor Response Form (SRF)'!O273),COUNTIF('SRF Drop Downs'!$A$2:$A$4,'Sponsor Response Form (SRF)'!P273),COUNTIF('SRF Drop Downs'!$A$2:$A$4,'Sponsor Response Form (SRF)'!Q273),COUNTIF('SRF Drop Downs'!$A$2:$A$4,'Sponsor Response Form (SRF)'!R273),COUNTIF('SRF Drop Downs'!$A$2:$A$4,'Sponsor Response Form (SRF)'!S273)),"Complete","Incomplete"))</f>
        <v/>
      </c>
      <c r="U273" s="26" t="str">
        <f>IF(T273="Complete",IF(AND(NOT(ISNA(VLOOKUP(CONCATENATE(E273,F273,G273,H273,I273,J273,K273,L273),'SRF Drop Downs'!G:G,1,FALSE))),IF(AND(H273&lt;&gt;"C3",L273&lt;&gt;"O5"),IF(SUM(COUNTIF(M273:S273,"Y"),COUNTIF(M273:S273,"N"))=0,"V","I"),IF(COUNTIF(M273:S273,"Y"),"V","I"))="V", IF(AND('Sponsor Response Form (SRF)'!E273="M1", COUNTIF('OMS Response Form (ORF)'!D:D, C273)&gt;0), "I", "V")="V"), "Valid","Invalid")," ")</f>
        <v xml:space="preserve"> </v>
      </c>
    </row>
    <row r="274" spans="2:21" x14ac:dyDescent="0.35">
      <c r="B274" s="70"/>
      <c r="C274" s="71"/>
      <c r="D274" s="72"/>
      <c r="E274" s="73"/>
      <c r="F274" s="73"/>
      <c r="G274" s="73"/>
      <c r="H274" s="73"/>
      <c r="I274" s="73"/>
      <c r="J274" s="73"/>
      <c r="K274" s="73"/>
      <c r="L274" s="73"/>
      <c r="M274" s="73"/>
      <c r="N274" s="73"/>
      <c r="O274" s="73"/>
      <c r="P274" s="73"/>
      <c r="Q274" s="73"/>
      <c r="R274" s="73"/>
      <c r="S274" s="73"/>
      <c r="T274" s="25" t="str">
        <f>IF(COUNTA(B274:S274)=0,"",IF(AND(COUNTA(B274:D274)=3,COUNTIF('SRF Drop Downs'!$B$2:$B$5,'Sponsor Response Form (SRF)'!E274),COUNTIF('SRF Drop Downs'!$F$2:$F$5,'Sponsor Response Form (SRF)'!F274),COUNTIF('SRF Drop Downs'!$C$2:$C$4,'Sponsor Response Form (SRF)'!G274),COUNTIF('SRF Drop Downs'!$D$2:$D$6,'Sponsor Response Form (SRF)'!H274),COUNTIF('SRF Drop Downs'!$A$2:$A$5,'Sponsor Response Form (SRF)'!I274),COUNTIF('SRF Drop Downs'!$A$2:$A$4,'Sponsor Response Form (SRF)'!J274),COUNTIF('SRF Drop Downs'!$A$2:$A$5,'Sponsor Response Form (SRF)'!K274),COUNTIF('SRF Drop Downs'!$E$2:$E$7,'Sponsor Response Form (SRF)'!L274),COUNTIF('SRF Drop Downs'!$A$2:$A$4,'Sponsor Response Form (SRF)'!M274),COUNTIF('SRF Drop Downs'!$A$2:$A$4,'Sponsor Response Form (SRF)'!N274),COUNTIF('SRF Drop Downs'!$A$2:$A$4,'Sponsor Response Form (SRF)'!O274),COUNTIF('SRF Drop Downs'!$A$2:$A$4,'Sponsor Response Form (SRF)'!P274),COUNTIF('SRF Drop Downs'!$A$2:$A$4,'Sponsor Response Form (SRF)'!Q274),COUNTIF('SRF Drop Downs'!$A$2:$A$4,'Sponsor Response Form (SRF)'!R274),COUNTIF('SRF Drop Downs'!$A$2:$A$4,'Sponsor Response Form (SRF)'!S274)),"Complete","Incomplete"))</f>
        <v/>
      </c>
      <c r="U274" s="26" t="str">
        <f>IF(T274="Complete",IF(AND(NOT(ISNA(VLOOKUP(CONCATENATE(E274,F274,G274,H274,I274,J274,K274,L274),'SRF Drop Downs'!G:G,1,FALSE))),IF(AND(H274&lt;&gt;"C3",L274&lt;&gt;"O5"),IF(SUM(COUNTIF(M274:S274,"Y"),COUNTIF(M274:S274,"N"))=0,"V","I"),IF(COUNTIF(M274:S274,"Y"),"V","I"))="V", IF(AND('Sponsor Response Form (SRF)'!E274="M1", COUNTIF('OMS Response Form (ORF)'!D:D, C274)&gt;0), "I", "V")="V"), "Valid","Invalid")," ")</f>
        <v xml:space="preserve"> </v>
      </c>
    </row>
    <row r="275" spans="2:21" x14ac:dyDescent="0.35">
      <c r="B275" s="70"/>
      <c r="C275" s="71"/>
      <c r="D275" s="72"/>
      <c r="E275" s="73"/>
      <c r="F275" s="73"/>
      <c r="G275" s="73"/>
      <c r="H275" s="73"/>
      <c r="I275" s="73"/>
      <c r="J275" s="73"/>
      <c r="K275" s="73"/>
      <c r="L275" s="73"/>
      <c r="M275" s="73"/>
      <c r="N275" s="73"/>
      <c r="O275" s="73"/>
      <c r="P275" s="73"/>
      <c r="Q275" s="73"/>
      <c r="R275" s="73"/>
      <c r="S275" s="73"/>
      <c r="T275" s="25" t="str">
        <f>IF(COUNTA(B275:S275)=0,"",IF(AND(COUNTA(B275:D275)=3,COUNTIF('SRF Drop Downs'!$B$2:$B$5,'Sponsor Response Form (SRF)'!E275),COUNTIF('SRF Drop Downs'!$F$2:$F$5,'Sponsor Response Form (SRF)'!F275),COUNTIF('SRF Drop Downs'!$C$2:$C$4,'Sponsor Response Form (SRF)'!G275),COUNTIF('SRF Drop Downs'!$D$2:$D$6,'Sponsor Response Form (SRF)'!H275),COUNTIF('SRF Drop Downs'!$A$2:$A$5,'Sponsor Response Form (SRF)'!I275),COUNTIF('SRF Drop Downs'!$A$2:$A$4,'Sponsor Response Form (SRF)'!J275),COUNTIF('SRF Drop Downs'!$A$2:$A$5,'Sponsor Response Form (SRF)'!K275),COUNTIF('SRF Drop Downs'!$E$2:$E$7,'Sponsor Response Form (SRF)'!L275),COUNTIF('SRF Drop Downs'!$A$2:$A$4,'Sponsor Response Form (SRF)'!M275),COUNTIF('SRF Drop Downs'!$A$2:$A$4,'Sponsor Response Form (SRF)'!N275),COUNTIF('SRF Drop Downs'!$A$2:$A$4,'Sponsor Response Form (SRF)'!O275),COUNTIF('SRF Drop Downs'!$A$2:$A$4,'Sponsor Response Form (SRF)'!P275),COUNTIF('SRF Drop Downs'!$A$2:$A$4,'Sponsor Response Form (SRF)'!Q275),COUNTIF('SRF Drop Downs'!$A$2:$A$4,'Sponsor Response Form (SRF)'!R275),COUNTIF('SRF Drop Downs'!$A$2:$A$4,'Sponsor Response Form (SRF)'!S275)),"Complete","Incomplete"))</f>
        <v/>
      </c>
      <c r="U275" s="26" t="str">
        <f>IF(T275="Complete",IF(AND(NOT(ISNA(VLOOKUP(CONCATENATE(E275,F275,G275,H275,I275,J275,K275,L275),'SRF Drop Downs'!G:G,1,FALSE))),IF(AND(H275&lt;&gt;"C3",L275&lt;&gt;"O5"),IF(SUM(COUNTIF(M275:S275,"Y"),COUNTIF(M275:S275,"N"))=0,"V","I"),IF(COUNTIF(M275:S275,"Y"),"V","I"))="V", IF(AND('Sponsor Response Form (SRF)'!E275="M1", COUNTIF('OMS Response Form (ORF)'!D:D, C275)&gt;0), "I", "V")="V"), "Valid","Invalid")," ")</f>
        <v xml:space="preserve"> </v>
      </c>
    </row>
    <row r="276" spans="2:21" x14ac:dyDescent="0.35">
      <c r="B276" s="70"/>
      <c r="C276" s="71"/>
      <c r="D276" s="72"/>
      <c r="E276" s="73"/>
      <c r="F276" s="73"/>
      <c r="G276" s="73"/>
      <c r="H276" s="73"/>
      <c r="I276" s="73"/>
      <c r="J276" s="73"/>
      <c r="K276" s="73"/>
      <c r="L276" s="73"/>
      <c r="M276" s="73"/>
      <c r="N276" s="73"/>
      <c r="O276" s="73"/>
      <c r="P276" s="73"/>
      <c r="Q276" s="73"/>
      <c r="R276" s="73"/>
      <c r="S276" s="73"/>
      <c r="T276" s="25" t="str">
        <f>IF(COUNTA(B276:S276)=0,"",IF(AND(COUNTA(B276:D276)=3,COUNTIF('SRF Drop Downs'!$B$2:$B$5,'Sponsor Response Form (SRF)'!E276),COUNTIF('SRF Drop Downs'!$F$2:$F$5,'Sponsor Response Form (SRF)'!F276),COUNTIF('SRF Drop Downs'!$C$2:$C$4,'Sponsor Response Form (SRF)'!G276),COUNTIF('SRF Drop Downs'!$D$2:$D$6,'Sponsor Response Form (SRF)'!H276),COUNTIF('SRF Drop Downs'!$A$2:$A$5,'Sponsor Response Form (SRF)'!I276),COUNTIF('SRF Drop Downs'!$A$2:$A$4,'Sponsor Response Form (SRF)'!J276),COUNTIF('SRF Drop Downs'!$A$2:$A$5,'Sponsor Response Form (SRF)'!K276),COUNTIF('SRF Drop Downs'!$E$2:$E$7,'Sponsor Response Form (SRF)'!L276),COUNTIF('SRF Drop Downs'!$A$2:$A$4,'Sponsor Response Form (SRF)'!M276),COUNTIF('SRF Drop Downs'!$A$2:$A$4,'Sponsor Response Form (SRF)'!N276),COUNTIF('SRF Drop Downs'!$A$2:$A$4,'Sponsor Response Form (SRF)'!O276),COUNTIF('SRF Drop Downs'!$A$2:$A$4,'Sponsor Response Form (SRF)'!P276),COUNTIF('SRF Drop Downs'!$A$2:$A$4,'Sponsor Response Form (SRF)'!Q276),COUNTIF('SRF Drop Downs'!$A$2:$A$4,'Sponsor Response Form (SRF)'!R276),COUNTIF('SRF Drop Downs'!$A$2:$A$4,'Sponsor Response Form (SRF)'!S276)),"Complete","Incomplete"))</f>
        <v/>
      </c>
      <c r="U276" s="26" t="str">
        <f>IF(T276="Complete",IF(AND(NOT(ISNA(VLOOKUP(CONCATENATE(E276,F276,G276,H276,I276,J276,K276,L276),'SRF Drop Downs'!G:G,1,FALSE))),IF(AND(H276&lt;&gt;"C3",L276&lt;&gt;"O5"),IF(SUM(COUNTIF(M276:S276,"Y"),COUNTIF(M276:S276,"N"))=0,"V","I"),IF(COUNTIF(M276:S276,"Y"),"V","I"))="V", IF(AND('Sponsor Response Form (SRF)'!E276="M1", COUNTIF('OMS Response Form (ORF)'!D:D, C276)&gt;0), "I", "V")="V"), "Valid","Invalid")," ")</f>
        <v xml:space="preserve"> </v>
      </c>
    </row>
    <row r="277" spans="2:21" x14ac:dyDescent="0.35">
      <c r="B277" s="70"/>
      <c r="C277" s="71"/>
      <c r="D277" s="72"/>
      <c r="E277" s="73"/>
      <c r="F277" s="73"/>
      <c r="G277" s="73"/>
      <c r="H277" s="73"/>
      <c r="I277" s="73"/>
      <c r="J277" s="73"/>
      <c r="K277" s="73"/>
      <c r="L277" s="73"/>
      <c r="M277" s="73"/>
      <c r="N277" s="73"/>
      <c r="O277" s="73"/>
      <c r="P277" s="73"/>
      <c r="Q277" s="73"/>
      <c r="R277" s="73"/>
      <c r="S277" s="73"/>
      <c r="T277" s="25" t="str">
        <f>IF(COUNTA(B277:S277)=0,"",IF(AND(COUNTA(B277:D277)=3,COUNTIF('SRF Drop Downs'!$B$2:$B$5,'Sponsor Response Form (SRF)'!E277),COUNTIF('SRF Drop Downs'!$F$2:$F$5,'Sponsor Response Form (SRF)'!F277),COUNTIF('SRF Drop Downs'!$C$2:$C$4,'Sponsor Response Form (SRF)'!G277),COUNTIF('SRF Drop Downs'!$D$2:$D$6,'Sponsor Response Form (SRF)'!H277),COUNTIF('SRF Drop Downs'!$A$2:$A$5,'Sponsor Response Form (SRF)'!I277),COUNTIF('SRF Drop Downs'!$A$2:$A$4,'Sponsor Response Form (SRF)'!J277),COUNTIF('SRF Drop Downs'!$A$2:$A$5,'Sponsor Response Form (SRF)'!K277),COUNTIF('SRF Drop Downs'!$E$2:$E$7,'Sponsor Response Form (SRF)'!L277),COUNTIF('SRF Drop Downs'!$A$2:$A$4,'Sponsor Response Form (SRF)'!M277),COUNTIF('SRF Drop Downs'!$A$2:$A$4,'Sponsor Response Form (SRF)'!N277),COUNTIF('SRF Drop Downs'!$A$2:$A$4,'Sponsor Response Form (SRF)'!O277),COUNTIF('SRF Drop Downs'!$A$2:$A$4,'Sponsor Response Form (SRF)'!P277),COUNTIF('SRF Drop Downs'!$A$2:$A$4,'Sponsor Response Form (SRF)'!Q277),COUNTIF('SRF Drop Downs'!$A$2:$A$4,'Sponsor Response Form (SRF)'!R277),COUNTIF('SRF Drop Downs'!$A$2:$A$4,'Sponsor Response Form (SRF)'!S277)),"Complete","Incomplete"))</f>
        <v/>
      </c>
      <c r="U277" s="26" t="str">
        <f>IF(T277="Complete",IF(AND(NOT(ISNA(VLOOKUP(CONCATENATE(E277,F277,G277,H277,I277,J277,K277,L277),'SRF Drop Downs'!G:G,1,FALSE))),IF(AND(H277&lt;&gt;"C3",L277&lt;&gt;"O5"),IF(SUM(COUNTIF(M277:S277,"Y"),COUNTIF(M277:S277,"N"))=0,"V","I"),IF(COUNTIF(M277:S277,"Y"),"V","I"))="V", IF(AND('Sponsor Response Form (SRF)'!E277="M1", COUNTIF('OMS Response Form (ORF)'!D:D, C277)&gt;0), "I", "V")="V"), "Valid","Invalid")," ")</f>
        <v xml:space="preserve"> </v>
      </c>
    </row>
    <row r="278" spans="2:21" x14ac:dyDescent="0.35">
      <c r="B278" s="70"/>
      <c r="C278" s="71"/>
      <c r="D278" s="72"/>
      <c r="E278" s="73"/>
      <c r="F278" s="73"/>
      <c r="G278" s="73"/>
      <c r="H278" s="73"/>
      <c r="I278" s="73"/>
      <c r="J278" s="73"/>
      <c r="K278" s="73"/>
      <c r="L278" s="73"/>
      <c r="M278" s="73"/>
      <c r="N278" s="73"/>
      <c r="O278" s="73"/>
      <c r="P278" s="73"/>
      <c r="Q278" s="73"/>
      <c r="R278" s="73"/>
      <c r="S278" s="73"/>
      <c r="T278" s="25" t="str">
        <f>IF(COUNTA(B278:S278)=0,"",IF(AND(COUNTA(B278:D278)=3,COUNTIF('SRF Drop Downs'!$B$2:$B$5,'Sponsor Response Form (SRF)'!E278),COUNTIF('SRF Drop Downs'!$F$2:$F$5,'Sponsor Response Form (SRF)'!F278),COUNTIF('SRF Drop Downs'!$C$2:$C$4,'Sponsor Response Form (SRF)'!G278),COUNTIF('SRF Drop Downs'!$D$2:$D$6,'Sponsor Response Form (SRF)'!H278),COUNTIF('SRF Drop Downs'!$A$2:$A$5,'Sponsor Response Form (SRF)'!I278),COUNTIF('SRF Drop Downs'!$A$2:$A$4,'Sponsor Response Form (SRF)'!J278),COUNTIF('SRF Drop Downs'!$A$2:$A$5,'Sponsor Response Form (SRF)'!K278),COUNTIF('SRF Drop Downs'!$E$2:$E$7,'Sponsor Response Form (SRF)'!L278),COUNTIF('SRF Drop Downs'!$A$2:$A$4,'Sponsor Response Form (SRF)'!M278),COUNTIF('SRF Drop Downs'!$A$2:$A$4,'Sponsor Response Form (SRF)'!N278),COUNTIF('SRF Drop Downs'!$A$2:$A$4,'Sponsor Response Form (SRF)'!O278),COUNTIF('SRF Drop Downs'!$A$2:$A$4,'Sponsor Response Form (SRF)'!P278),COUNTIF('SRF Drop Downs'!$A$2:$A$4,'Sponsor Response Form (SRF)'!Q278),COUNTIF('SRF Drop Downs'!$A$2:$A$4,'Sponsor Response Form (SRF)'!R278),COUNTIF('SRF Drop Downs'!$A$2:$A$4,'Sponsor Response Form (SRF)'!S278)),"Complete","Incomplete"))</f>
        <v/>
      </c>
      <c r="U278" s="26" t="str">
        <f>IF(T278="Complete",IF(AND(NOT(ISNA(VLOOKUP(CONCATENATE(E278,F278,G278,H278,I278,J278,K278,L278),'SRF Drop Downs'!G:G,1,FALSE))),IF(AND(H278&lt;&gt;"C3",L278&lt;&gt;"O5"),IF(SUM(COUNTIF(M278:S278,"Y"),COUNTIF(M278:S278,"N"))=0,"V","I"),IF(COUNTIF(M278:S278,"Y"),"V","I"))="V", IF(AND('Sponsor Response Form (SRF)'!E278="M1", COUNTIF('OMS Response Form (ORF)'!D:D, C278)&gt;0), "I", "V")="V"), "Valid","Invalid")," ")</f>
        <v xml:space="preserve"> </v>
      </c>
    </row>
    <row r="279" spans="2:21" x14ac:dyDescent="0.35">
      <c r="B279" s="70"/>
      <c r="C279" s="71"/>
      <c r="D279" s="72"/>
      <c r="E279" s="73"/>
      <c r="F279" s="73"/>
      <c r="G279" s="73"/>
      <c r="H279" s="73"/>
      <c r="I279" s="73"/>
      <c r="J279" s="73"/>
      <c r="K279" s="73"/>
      <c r="L279" s="73"/>
      <c r="M279" s="73"/>
      <c r="N279" s="73"/>
      <c r="O279" s="73"/>
      <c r="P279" s="73"/>
      <c r="Q279" s="73"/>
      <c r="R279" s="73"/>
      <c r="S279" s="73"/>
      <c r="T279" s="25" t="str">
        <f>IF(COUNTA(B279:S279)=0,"",IF(AND(COUNTA(B279:D279)=3,COUNTIF('SRF Drop Downs'!$B$2:$B$5,'Sponsor Response Form (SRF)'!E279),COUNTIF('SRF Drop Downs'!$F$2:$F$5,'Sponsor Response Form (SRF)'!F279),COUNTIF('SRF Drop Downs'!$C$2:$C$4,'Sponsor Response Form (SRF)'!G279),COUNTIF('SRF Drop Downs'!$D$2:$D$6,'Sponsor Response Form (SRF)'!H279),COUNTIF('SRF Drop Downs'!$A$2:$A$5,'Sponsor Response Form (SRF)'!I279),COUNTIF('SRF Drop Downs'!$A$2:$A$4,'Sponsor Response Form (SRF)'!J279),COUNTIF('SRF Drop Downs'!$A$2:$A$5,'Sponsor Response Form (SRF)'!K279),COUNTIF('SRF Drop Downs'!$E$2:$E$7,'Sponsor Response Form (SRF)'!L279),COUNTIF('SRF Drop Downs'!$A$2:$A$4,'Sponsor Response Form (SRF)'!M279),COUNTIF('SRF Drop Downs'!$A$2:$A$4,'Sponsor Response Form (SRF)'!N279),COUNTIF('SRF Drop Downs'!$A$2:$A$4,'Sponsor Response Form (SRF)'!O279),COUNTIF('SRF Drop Downs'!$A$2:$A$4,'Sponsor Response Form (SRF)'!P279),COUNTIF('SRF Drop Downs'!$A$2:$A$4,'Sponsor Response Form (SRF)'!Q279),COUNTIF('SRF Drop Downs'!$A$2:$A$4,'Sponsor Response Form (SRF)'!R279),COUNTIF('SRF Drop Downs'!$A$2:$A$4,'Sponsor Response Form (SRF)'!S279)),"Complete","Incomplete"))</f>
        <v/>
      </c>
      <c r="U279" s="26" t="str">
        <f>IF(T279="Complete",IF(AND(NOT(ISNA(VLOOKUP(CONCATENATE(E279,F279,G279,H279,I279,J279,K279,L279),'SRF Drop Downs'!G:G,1,FALSE))),IF(AND(H279&lt;&gt;"C3",L279&lt;&gt;"O5"),IF(SUM(COUNTIF(M279:S279,"Y"),COUNTIF(M279:S279,"N"))=0,"V","I"),IF(COUNTIF(M279:S279,"Y"),"V","I"))="V", IF(AND('Sponsor Response Form (SRF)'!E279="M1", COUNTIF('OMS Response Form (ORF)'!D:D, C279)&gt;0), "I", "V")="V"), "Valid","Invalid")," ")</f>
        <v xml:space="preserve"> </v>
      </c>
    </row>
    <row r="280" spans="2:21" x14ac:dyDescent="0.35">
      <c r="B280" s="70"/>
      <c r="C280" s="71"/>
      <c r="D280" s="72"/>
      <c r="E280" s="73"/>
      <c r="F280" s="73"/>
      <c r="G280" s="73"/>
      <c r="H280" s="73"/>
      <c r="I280" s="73"/>
      <c r="J280" s="73"/>
      <c r="K280" s="73"/>
      <c r="L280" s="73"/>
      <c r="M280" s="73"/>
      <c r="N280" s="73"/>
      <c r="O280" s="73"/>
      <c r="P280" s="73"/>
      <c r="Q280" s="73"/>
      <c r="R280" s="73"/>
      <c r="S280" s="73"/>
      <c r="T280" s="25" t="str">
        <f>IF(COUNTA(B280:S280)=0,"",IF(AND(COUNTA(B280:D280)=3,COUNTIF('SRF Drop Downs'!$B$2:$B$5,'Sponsor Response Form (SRF)'!E280),COUNTIF('SRF Drop Downs'!$F$2:$F$5,'Sponsor Response Form (SRF)'!F280),COUNTIF('SRF Drop Downs'!$C$2:$C$4,'Sponsor Response Form (SRF)'!G280),COUNTIF('SRF Drop Downs'!$D$2:$D$6,'Sponsor Response Form (SRF)'!H280),COUNTIF('SRF Drop Downs'!$A$2:$A$5,'Sponsor Response Form (SRF)'!I280),COUNTIF('SRF Drop Downs'!$A$2:$A$4,'Sponsor Response Form (SRF)'!J280),COUNTIF('SRF Drop Downs'!$A$2:$A$5,'Sponsor Response Form (SRF)'!K280),COUNTIF('SRF Drop Downs'!$E$2:$E$7,'Sponsor Response Form (SRF)'!L280),COUNTIF('SRF Drop Downs'!$A$2:$A$4,'Sponsor Response Form (SRF)'!M280),COUNTIF('SRF Drop Downs'!$A$2:$A$4,'Sponsor Response Form (SRF)'!N280),COUNTIF('SRF Drop Downs'!$A$2:$A$4,'Sponsor Response Form (SRF)'!O280),COUNTIF('SRF Drop Downs'!$A$2:$A$4,'Sponsor Response Form (SRF)'!P280),COUNTIF('SRF Drop Downs'!$A$2:$A$4,'Sponsor Response Form (SRF)'!Q280),COUNTIF('SRF Drop Downs'!$A$2:$A$4,'Sponsor Response Form (SRF)'!R280),COUNTIF('SRF Drop Downs'!$A$2:$A$4,'Sponsor Response Form (SRF)'!S280)),"Complete","Incomplete"))</f>
        <v/>
      </c>
      <c r="U280" s="26" t="str">
        <f>IF(T280="Complete",IF(AND(NOT(ISNA(VLOOKUP(CONCATENATE(E280,F280,G280,H280,I280,J280,K280,L280),'SRF Drop Downs'!G:G,1,FALSE))),IF(AND(H280&lt;&gt;"C3",L280&lt;&gt;"O5"),IF(SUM(COUNTIF(M280:S280,"Y"),COUNTIF(M280:S280,"N"))=0,"V","I"),IF(COUNTIF(M280:S280,"Y"),"V","I"))="V", IF(AND('Sponsor Response Form (SRF)'!E280="M1", COUNTIF('OMS Response Form (ORF)'!D:D, C280)&gt;0), "I", "V")="V"), "Valid","Invalid")," ")</f>
        <v xml:space="preserve"> </v>
      </c>
    </row>
    <row r="281" spans="2:21" x14ac:dyDescent="0.35">
      <c r="B281" s="70"/>
      <c r="C281" s="71"/>
      <c r="D281" s="72"/>
      <c r="E281" s="73"/>
      <c r="F281" s="73"/>
      <c r="G281" s="73"/>
      <c r="H281" s="73"/>
      <c r="I281" s="73"/>
      <c r="J281" s="73"/>
      <c r="K281" s="73"/>
      <c r="L281" s="73"/>
      <c r="M281" s="73"/>
      <c r="N281" s="73"/>
      <c r="O281" s="73"/>
      <c r="P281" s="73"/>
      <c r="Q281" s="73"/>
      <c r="R281" s="73"/>
      <c r="S281" s="73"/>
      <c r="T281" s="25" t="str">
        <f>IF(COUNTA(B281:S281)=0,"",IF(AND(COUNTA(B281:D281)=3,COUNTIF('SRF Drop Downs'!$B$2:$B$5,'Sponsor Response Form (SRF)'!E281),COUNTIF('SRF Drop Downs'!$F$2:$F$5,'Sponsor Response Form (SRF)'!F281),COUNTIF('SRF Drop Downs'!$C$2:$C$4,'Sponsor Response Form (SRF)'!G281),COUNTIF('SRF Drop Downs'!$D$2:$D$6,'Sponsor Response Form (SRF)'!H281),COUNTIF('SRF Drop Downs'!$A$2:$A$5,'Sponsor Response Form (SRF)'!I281),COUNTIF('SRF Drop Downs'!$A$2:$A$4,'Sponsor Response Form (SRF)'!J281),COUNTIF('SRF Drop Downs'!$A$2:$A$5,'Sponsor Response Form (SRF)'!K281),COUNTIF('SRF Drop Downs'!$E$2:$E$7,'Sponsor Response Form (SRF)'!L281),COUNTIF('SRF Drop Downs'!$A$2:$A$4,'Sponsor Response Form (SRF)'!M281),COUNTIF('SRF Drop Downs'!$A$2:$A$4,'Sponsor Response Form (SRF)'!N281),COUNTIF('SRF Drop Downs'!$A$2:$A$4,'Sponsor Response Form (SRF)'!O281),COUNTIF('SRF Drop Downs'!$A$2:$A$4,'Sponsor Response Form (SRF)'!P281),COUNTIF('SRF Drop Downs'!$A$2:$A$4,'Sponsor Response Form (SRF)'!Q281),COUNTIF('SRF Drop Downs'!$A$2:$A$4,'Sponsor Response Form (SRF)'!R281),COUNTIF('SRF Drop Downs'!$A$2:$A$4,'Sponsor Response Form (SRF)'!S281)),"Complete","Incomplete"))</f>
        <v/>
      </c>
      <c r="U281" s="26" t="str">
        <f>IF(T281="Complete",IF(AND(NOT(ISNA(VLOOKUP(CONCATENATE(E281,F281,G281,H281,I281,J281,K281,L281),'SRF Drop Downs'!G:G,1,FALSE))),IF(AND(H281&lt;&gt;"C3",L281&lt;&gt;"O5"),IF(SUM(COUNTIF(M281:S281,"Y"),COUNTIF(M281:S281,"N"))=0,"V","I"),IF(COUNTIF(M281:S281,"Y"),"V","I"))="V", IF(AND('Sponsor Response Form (SRF)'!E281="M1", COUNTIF('OMS Response Form (ORF)'!D:D, C281)&gt;0), "I", "V")="V"), "Valid","Invalid")," ")</f>
        <v xml:space="preserve"> </v>
      </c>
    </row>
    <row r="282" spans="2:21" x14ac:dyDescent="0.35">
      <c r="B282" s="70"/>
      <c r="C282" s="71"/>
      <c r="D282" s="72"/>
      <c r="E282" s="73"/>
      <c r="F282" s="73"/>
      <c r="G282" s="73"/>
      <c r="H282" s="73"/>
      <c r="I282" s="73"/>
      <c r="J282" s="73"/>
      <c r="K282" s="73"/>
      <c r="L282" s="73"/>
      <c r="M282" s="73"/>
      <c r="N282" s="73"/>
      <c r="O282" s="73"/>
      <c r="P282" s="73"/>
      <c r="Q282" s="73"/>
      <c r="R282" s="73"/>
      <c r="S282" s="73"/>
      <c r="T282" s="25" t="str">
        <f>IF(COUNTA(B282:S282)=0,"",IF(AND(COUNTA(B282:D282)=3,COUNTIF('SRF Drop Downs'!$B$2:$B$5,'Sponsor Response Form (SRF)'!E282),COUNTIF('SRF Drop Downs'!$F$2:$F$5,'Sponsor Response Form (SRF)'!F282),COUNTIF('SRF Drop Downs'!$C$2:$C$4,'Sponsor Response Form (SRF)'!G282),COUNTIF('SRF Drop Downs'!$D$2:$D$6,'Sponsor Response Form (SRF)'!H282),COUNTIF('SRF Drop Downs'!$A$2:$A$5,'Sponsor Response Form (SRF)'!I282),COUNTIF('SRF Drop Downs'!$A$2:$A$4,'Sponsor Response Form (SRF)'!J282),COUNTIF('SRF Drop Downs'!$A$2:$A$5,'Sponsor Response Form (SRF)'!K282),COUNTIF('SRF Drop Downs'!$E$2:$E$7,'Sponsor Response Form (SRF)'!L282),COUNTIF('SRF Drop Downs'!$A$2:$A$4,'Sponsor Response Form (SRF)'!M282),COUNTIF('SRF Drop Downs'!$A$2:$A$4,'Sponsor Response Form (SRF)'!N282),COUNTIF('SRF Drop Downs'!$A$2:$A$4,'Sponsor Response Form (SRF)'!O282),COUNTIF('SRF Drop Downs'!$A$2:$A$4,'Sponsor Response Form (SRF)'!P282),COUNTIF('SRF Drop Downs'!$A$2:$A$4,'Sponsor Response Form (SRF)'!Q282),COUNTIF('SRF Drop Downs'!$A$2:$A$4,'Sponsor Response Form (SRF)'!R282),COUNTIF('SRF Drop Downs'!$A$2:$A$4,'Sponsor Response Form (SRF)'!S282)),"Complete","Incomplete"))</f>
        <v/>
      </c>
      <c r="U282" s="26" t="str">
        <f>IF(T282="Complete",IF(AND(NOT(ISNA(VLOOKUP(CONCATENATE(E282,F282,G282,H282,I282,J282,K282,L282),'SRF Drop Downs'!G:G,1,FALSE))),IF(AND(H282&lt;&gt;"C3",L282&lt;&gt;"O5"),IF(SUM(COUNTIF(M282:S282,"Y"),COUNTIF(M282:S282,"N"))=0,"V","I"),IF(COUNTIF(M282:S282,"Y"),"V","I"))="V", IF(AND('Sponsor Response Form (SRF)'!E282="M1", COUNTIF('OMS Response Form (ORF)'!D:D, C282)&gt;0), "I", "V")="V"), "Valid","Invalid")," ")</f>
        <v xml:space="preserve"> </v>
      </c>
    </row>
    <row r="283" spans="2:21" x14ac:dyDescent="0.35">
      <c r="B283" s="70"/>
      <c r="C283" s="71"/>
      <c r="D283" s="72"/>
      <c r="E283" s="73"/>
      <c r="F283" s="73"/>
      <c r="G283" s="73"/>
      <c r="H283" s="73"/>
      <c r="I283" s="73"/>
      <c r="J283" s="73"/>
      <c r="K283" s="73"/>
      <c r="L283" s="73"/>
      <c r="M283" s="73"/>
      <c r="N283" s="73"/>
      <c r="O283" s="73"/>
      <c r="P283" s="73"/>
      <c r="Q283" s="73"/>
      <c r="R283" s="73"/>
      <c r="S283" s="73"/>
      <c r="T283" s="25" t="str">
        <f>IF(COUNTA(B283:S283)=0,"",IF(AND(COUNTA(B283:D283)=3,COUNTIF('SRF Drop Downs'!$B$2:$B$5,'Sponsor Response Form (SRF)'!E283),COUNTIF('SRF Drop Downs'!$F$2:$F$5,'Sponsor Response Form (SRF)'!F283),COUNTIF('SRF Drop Downs'!$C$2:$C$4,'Sponsor Response Form (SRF)'!G283),COUNTIF('SRF Drop Downs'!$D$2:$D$6,'Sponsor Response Form (SRF)'!H283),COUNTIF('SRF Drop Downs'!$A$2:$A$5,'Sponsor Response Form (SRF)'!I283),COUNTIF('SRF Drop Downs'!$A$2:$A$4,'Sponsor Response Form (SRF)'!J283),COUNTIF('SRF Drop Downs'!$A$2:$A$5,'Sponsor Response Form (SRF)'!K283),COUNTIF('SRF Drop Downs'!$E$2:$E$7,'Sponsor Response Form (SRF)'!L283),COUNTIF('SRF Drop Downs'!$A$2:$A$4,'Sponsor Response Form (SRF)'!M283),COUNTIF('SRF Drop Downs'!$A$2:$A$4,'Sponsor Response Form (SRF)'!N283),COUNTIF('SRF Drop Downs'!$A$2:$A$4,'Sponsor Response Form (SRF)'!O283),COUNTIF('SRF Drop Downs'!$A$2:$A$4,'Sponsor Response Form (SRF)'!P283),COUNTIF('SRF Drop Downs'!$A$2:$A$4,'Sponsor Response Form (SRF)'!Q283),COUNTIF('SRF Drop Downs'!$A$2:$A$4,'Sponsor Response Form (SRF)'!R283),COUNTIF('SRF Drop Downs'!$A$2:$A$4,'Sponsor Response Form (SRF)'!S283)),"Complete","Incomplete"))</f>
        <v/>
      </c>
      <c r="U283" s="26" t="str">
        <f>IF(T283="Complete",IF(AND(NOT(ISNA(VLOOKUP(CONCATENATE(E283,F283,G283,H283,I283,J283,K283,L283),'SRF Drop Downs'!G:G,1,FALSE))),IF(AND(H283&lt;&gt;"C3",L283&lt;&gt;"O5"),IF(SUM(COUNTIF(M283:S283,"Y"),COUNTIF(M283:S283,"N"))=0,"V","I"),IF(COUNTIF(M283:S283,"Y"),"V","I"))="V", IF(AND('Sponsor Response Form (SRF)'!E283="M1", COUNTIF('OMS Response Form (ORF)'!D:D, C283)&gt;0), "I", "V")="V"), "Valid","Invalid")," ")</f>
        <v xml:space="preserve"> </v>
      </c>
    </row>
    <row r="284" spans="2:21" x14ac:dyDescent="0.35">
      <c r="B284" s="70"/>
      <c r="C284" s="71"/>
      <c r="D284" s="72"/>
      <c r="E284" s="73"/>
      <c r="F284" s="73"/>
      <c r="G284" s="73"/>
      <c r="H284" s="73"/>
      <c r="I284" s="73"/>
      <c r="J284" s="73"/>
      <c r="K284" s="73"/>
      <c r="L284" s="73"/>
      <c r="M284" s="73"/>
      <c r="N284" s="73"/>
      <c r="O284" s="73"/>
      <c r="P284" s="73"/>
      <c r="Q284" s="73"/>
      <c r="R284" s="73"/>
      <c r="S284" s="73"/>
      <c r="T284" s="25" t="str">
        <f>IF(COUNTA(B284:S284)=0,"",IF(AND(COUNTA(B284:D284)=3,COUNTIF('SRF Drop Downs'!$B$2:$B$5,'Sponsor Response Form (SRF)'!E284),COUNTIF('SRF Drop Downs'!$F$2:$F$5,'Sponsor Response Form (SRF)'!F284),COUNTIF('SRF Drop Downs'!$C$2:$C$4,'Sponsor Response Form (SRF)'!G284),COUNTIF('SRF Drop Downs'!$D$2:$D$6,'Sponsor Response Form (SRF)'!H284),COUNTIF('SRF Drop Downs'!$A$2:$A$5,'Sponsor Response Form (SRF)'!I284),COUNTIF('SRF Drop Downs'!$A$2:$A$4,'Sponsor Response Form (SRF)'!J284),COUNTIF('SRF Drop Downs'!$A$2:$A$5,'Sponsor Response Form (SRF)'!K284),COUNTIF('SRF Drop Downs'!$E$2:$E$7,'Sponsor Response Form (SRF)'!L284),COUNTIF('SRF Drop Downs'!$A$2:$A$4,'Sponsor Response Form (SRF)'!M284),COUNTIF('SRF Drop Downs'!$A$2:$A$4,'Sponsor Response Form (SRF)'!N284),COUNTIF('SRF Drop Downs'!$A$2:$A$4,'Sponsor Response Form (SRF)'!O284),COUNTIF('SRF Drop Downs'!$A$2:$A$4,'Sponsor Response Form (SRF)'!P284),COUNTIF('SRF Drop Downs'!$A$2:$A$4,'Sponsor Response Form (SRF)'!Q284),COUNTIF('SRF Drop Downs'!$A$2:$A$4,'Sponsor Response Form (SRF)'!R284),COUNTIF('SRF Drop Downs'!$A$2:$A$4,'Sponsor Response Form (SRF)'!S284)),"Complete","Incomplete"))</f>
        <v/>
      </c>
      <c r="U284" s="26" t="str">
        <f>IF(T284="Complete",IF(AND(NOT(ISNA(VLOOKUP(CONCATENATE(E284,F284,G284,H284,I284,J284,K284,L284),'SRF Drop Downs'!G:G,1,FALSE))),IF(AND(H284&lt;&gt;"C3",L284&lt;&gt;"O5"),IF(SUM(COUNTIF(M284:S284,"Y"),COUNTIF(M284:S284,"N"))=0,"V","I"),IF(COUNTIF(M284:S284,"Y"),"V","I"))="V", IF(AND('Sponsor Response Form (SRF)'!E284="M1", COUNTIF('OMS Response Form (ORF)'!D:D, C284)&gt;0), "I", "V")="V"), "Valid","Invalid")," ")</f>
        <v xml:space="preserve"> </v>
      </c>
    </row>
    <row r="285" spans="2:21" x14ac:dyDescent="0.35">
      <c r="B285" s="70"/>
      <c r="C285" s="71"/>
      <c r="D285" s="72"/>
      <c r="E285" s="73"/>
      <c r="F285" s="73"/>
      <c r="G285" s="73"/>
      <c r="H285" s="73"/>
      <c r="I285" s="73"/>
      <c r="J285" s="73"/>
      <c r="K285" s="73"/>
      <c r="L285" s="73"/>
      <c r="M285" s="73"/>
      <c r="N285" s="73"/>
      <c r="O285" s="73"/>
      <c r="P285" s="73"/>
      <c r="Q285" s="73"/>
      <c r="R285" s="73"/>
      <c r="S285" s="73"/>
      <c r="T285" s="25" t="str">
        <f>IF(COUNTA(B285:S285)=0,"",IF(AND(COUNTA(B285:D285)=3,COUNTIF('SRF Drop Downs'!$B$2:$B$5,'Sponsor Response Form (SRF)'!E285),COUNTIF('SRF Drop Downs'!$F$2:$F$5,'Sponsor Response Form (SRF)'!F285),COUNTIF('SRF Drop Downs'!$C$2:$C$4,'Sponsor Response Form (SRF)'!G285),COUNTIF('SRF Drop Downs'!$D$2:$D$6,'Sponsor Response Form (SRF)'!H285),COUNTIF('SRF Drop Downs'!$A$2:$A$5,'Sponsor Response Form (SRF)'!I285),COUNTIF('SRF Drop Downs'!$A$2:$A$4,'Sponsor Response Form (SRF)'!J285),COUNTIF('SRF Drop Downs'!$A$2:$A$5,'Sponsor Response Form (SRF)'!K285),COUNTIF('SRF Drop Downs'!$E$2:$E$7,'Sponsor Response Form (SRF)'!L285),COUNTIF('SRF Drop Downs'!$A$2:$A$4,'Sponsor Response Form (SRF)'!M285),COUNTIF('SRF Drop Downs'!$A$2:$A$4,'Sponsor Response Form (SRF)'!N285),COUNTIF('SRF Drop Downs'!$A$2:$A$4,'Sponsor Response Form (SRF)'!O285),COUNTIF('SRF Drop Downs'!$A$2:$A$4,'Sponsor Response Form (SRF)'!P285),COUNTIF('SRF Drop Downs'!$A$2:$A$4,'Sponsor Response Form (SRF)'!Q285),COUNTIF('SRF Drop Downs'!$A$2:$A$4,'Sponsor Response Form (SRF)'!R285),COUNTIF('SRF Drop Downs'!$A$2:$A$4,'Sponsor Response Form (SRF)'!S285)),"Complete","Incomplete"))</f>
        <v/>
      </c>
      <c r="U285" s="26" t="str">
        <f>IF(T285="Complete",IF(AND(NOT(ISNA(VLOOKUP(CONCATENATE(E285,F285,G285,H285,I285,J285,K285,L285),'SRF Drop Downs'!G:G,1,FALSE))),IF(AND(H285&lt;&gt;"C3",L285&lt;&gt;"O5"),IF(SUM(COUNTIF(M285:S285,"Y"),COUNTIF(M285:S285,"N"))=0,"V","I"),IF(COUNTIF(M285:S285,"Y"),"V","I"))="V", IF(AND('Sponsor Response Form (SRF)'!E285="M1", COUNTIF('OMS Response Form (ORF)'!D:D, C285)&gt;0), "I", "V")="V"), "Valid","Invalid")," ")</f>
        <v xml:space="preserve"> </v>
      </c>
    </row>
    <row r="286" spans="2:21" x14ac:dyDescent="0.35">
      <c r="B286" s="70"/>
      <c r="C286" s="71"/>
      <c r="D286" s="72"/>
      <c r="E286" s="73"/>
      <c r="F286" s="73"/>
      <c r="G286" s="73"/>
      <c r="H286" s="73"/>
      <c r="I286" s="73"/>
      <c r="J286" s="73"/>
      <c r="K286" s="73"/>
      <c r="L286" s="73"/>
      <c r="M286" s="73"/>
      <c r="N286" s="73"/>
      <c r="O286" s="73"/>
      <c r="P286" s="73"/>
      <c r="Q286" s="73"/>
      <c r="R286" s="73"/>
      <c r="S286" s="73"/>
      <c r="T286" s="25" t="str">
        <f>IF(COUNTA(B286:S286)=0,"",IF(AND(COUNTA(B286:D286)=3,COUNTIF('SRF Drop Downs'!$B$2:$B$5,'Sponsor Response Form (SRF)'!E286),COUNTIF('SRF Drop Downs'!$F$2:$F$5,'Sponsor Response Form (SRF)'!F286),COUNTIF('SRF Drop Downs'!$C$2:$C$4,'Sponsor Response Form (SRF)'!G286),COUNTIF('SRF Drop Downs'!$D$2:$D$6,'Sponsor Response Form (SRF)'!H286),COUNTIF('SRF Drop Downs'!$A$2:$A$5,'Sponsor Response Form (SRF)'!I286),COUNTIF('SRF Drop Downs'!$A$2:$A$4,'Sponsor Response Form (SRF)'!J286),COUNTIF('SRF Drop Downs'!$A$2:$A$5,'Sponsor Response Form (SRF)'!K286),COUNTIF('SRF Drop Downs'!$E$2:$E$7,'Sponsor Response Form (SRF)'!L286),COUNTIF('SRF Drop Downs'!$A$2:$A$4,'Sponsor Response Form (SRF)'!M286),COUNTIF('SRF Drop Downs'!$A$2:$A$4,'Sponsor Response Form (SRF)'!N286),COUNTIF('SRF Drop Downs'!$A$2:$A$4,'Sponsor Response Form (SRF)'!O286),COUNTIF('SRF Drop Downs'!$A$2:$A$4,'Sponsor Response Form (SRF)'!P286),COUNTIF('SRF Drop Downs'!$A$2:$A$4,'Sponsor Response Form (SRF)'!Q286),COUNTIF('SRF Drop Downs'!$A$2:$A$4,'Sponsor Response Form (SRF)'!R286),COUNTIF('SRF Drop Downs'!$A$2:$A$4,'Sponsor Response Form (SRF)'!S286)),"Complete","Incomplete"))</f>
        <v/>
      </c>
      <c r="U286" s="26" t="str">
        <f>IF(T286="Complete",IF(AND(NOT(ISNA(VLOOKUP(CONCATENATE(E286,F286,G286,H286,I286,J286,K286,L286),'SRF Drop Downs'!G:G,1,FALSE))),IF(AND(H286&lt;&gt;"C3",L286&lt;&gt;"O5"),IF(SUM(COUNTIF(M286:S286,"Y"),COUNTIF(M286:S286,"N"))=0,"V","I"),IF(COUNTIF(M286:S286,"Y"),"V","I"))="V", IF(AND('Sponsor Response Form (SRF)'!E286="M1", COUNTIF('OMS Response Form (ORF)'!D:D, C286)&gt;0), "I", "V")="V"), "Valid","Invalid")," ")</f>
        <v xml:space="preserve"> </v>
      </c>
    </row>
    <row r="287" spans="2:21" x14ac:dyDescent="0.35">
      <c r="B287" s="70"/>
      <c r="C287" s="71"/>
      <c r="D287" s="72"/>
      <c r="E287" s="73"/>
      <c r="F287" s="73"/>
      <c r="G287" s="73"/>
      <c r="H287" s="73"/>
      <c r="I287" s="73"/>
      <c r="J287" s="73"/>
      <c r="K287" s="73"/>
      <c r="L287" s="73"/>
      <c r="M287" s="73"/>
      <c r="N287" s="73"/>
      <c r="O287" s="73"/>
      <c r="P287" s="73"/>
      <c r="Q287" s="73"/>
      <c r="R287" s="73"/>
      <c r="S287" s="73"/>
      <c r="T287" s="25" t="str">
        <f>IF(COUNTA(B287:S287)=0,"",IF(AND(COUNTA(B287:D287)=3,COUNTIF('SRF Drop Downs'!$B$2:$B$5,'Sponsor Response Form (SRF)'!E287),COUNTIF('SRF Drop Downs'!$F$2:$F$5,'Sponsor Response Form (SRF)'!F287),COUNTIF('SRF Drop Downs'!$C$2:$C$4,'Sponsor Response Form (SRF)'!G287),COUNTIF('SRF Drop Downs'!$D$2:$D$6,'Sponsor Response Form (SRF)'!H287),COUNTIF('SRF Drop Downs'!$A$2:$A$5,'Sponsor Response Form (SRF)'!I287),COUNTIF('SRF Drop Downs'!$A$2:$A$4,'Sponsor Response Form (SRF)'!J287),COUNTIF('SRF Drop Downs'!$A$2:$A$5,'Sponsor Response Form (SRF)'!K287),COUNTIF('SRF Drop Downs'!$E$2:$E$7,'Sponsor Response Form (SRF)'!L287),COUNTIF('SRF Drop Downs'!$A$2:$A$4,'Sponsor Response Form (SRF)'!M287),COUNTIF('SRF Drop Downs'!$A$2:$A$4,'Sponsor Response Form (SRF)'!N287),COUNTIF('SRF Drop Downs'!$A$2:$A$4,'Sponsor Response Form (SRF)'!O287),COUNTIF('SRF Drop Downs'!$A$2:$A$4,'Sponsor Response Form (SRF)'!P287),COUNTIF('SRF Drop Downs'!$A$2:$A$4,'Sponsor Response Form (SRF)'!Q287),COUNTIF('SRF Drop Downs'!$A$2:$A$4,'Sponsor Response Form (SRF)'!R287),COUNTIF('SRF Drop Downs'!$A$2:$A$4,'Sponsor Response Form (SRF)'!S287)),"Complete","Incomplete"))</f>
        <v/>
      </c>
      <c r="U287" s="26" t="str">
        <f>IF(T287="Complete",IF(AND(NOT(ISNA(VLOOKUP(CONCATENATE(E287,F287,G287,H287,I287,J287,K287,L287),'SRF Drop Downs'!G:G,1,FALSE))),IF(AND(H287&lt;&gt;"C3",L287&lt;&gt;"O5"),IF(SUM(COUNTIF(M287:S287,"Y"),COUNTIF(M287:S287,"N"))=0,"V","I"),IF(COUNTIF(M287:S287,"Y"),"V","I"))="V", IF(AND('Sponsor Response Form (SRF)'!E287="M1", COUNTIF('OMS Response Form (ORF)'!D:D, C287)&gt;0), "I", "V")="V"), "Valid","Invalid")," ")</f>
        <v xml:space="preserve"> </v>
      </c>
    </row>
    <row r="288" spans="2:21" x14ac:dyDescent="0.35">
      <c r="B288" s="70"/>
      <c r="C288" s="71"/>
      <c r="D288" s="72"/>
      <c r="E288" s="73"/>
      <c r="F288" s="73"/>
      <c r="G288" s="73"/>
      <c r="H288" s="73"/>
      <c r="I288" s="73"/>
      <c r="J288" s="73"/>
      <c r="K288" s="73"/>
      <c r="L288" s="73"/>
      <c r="M288" s="73"/>
      <c r="N288" s="73"/>
      <c r="O288" s="73"/>
      <c r="P288" s="73"/>
      <c r="Q288" s="73"/>
      <c r="R288" s="73"/>
      <c r="S288" s="73"/>
      <c r="T288" s="25" t="str">
        <f>IF(COUNTA(B288:S288)=0,"",IF(AND(COUNTA(B288:D288)=3,COUNTIF('SRF Drop Downs'!$B$2:$B$5,'Sponsor Response Form (SRF)'!E288),COUNTIF('SRF Drop Downs'!$F$2:$F$5,'Sponsor Response Form (SRF)'!F288),COUNTIF('SRF Drop Downs'!$C$2:$C$4,'Sponsor Response Form (SRF)'!G288),COUNTIF('SRF Drop Downs'!$D$2:$D$6,'Sponsor Response Form (SRF)'!H288),COUNTIF('SRF Drop Downs'!$A$2:$A$5,'Sponsor Response Form (SRF)'!I288),COUNTIF('SRF Drop Downs'!$A$2:$A$4,'Sponsor Response Form (SRF)'!J288),COUNTIF('SRF Drop Downs'!$A$2:$A$5,'Sponsor Response Form (SRF)'!K288),COUNTIF('SRF Drop Downs'!$E$2:$E$7,'Sponsor Response Form (SRF)'!L288),COUNTIF('SRF Drop Downs'!$A$2:$A$4,'Sponsor Response Form (SRF)'!M288),COUNTIF('SRF Drop Downs'!$A$2:$A$4,'Sponsor Response Form (SRF)'!N288),COUNTIF('SRF Drop Downs'!$A$2:$A$4,'Sponsor Response Form (SRF)'!O288),COUNTIF('SRF Drop Downs'!$A$2:$A$4,'Sponsor Response Form (SRF)'!P288),COUNTIF('SRF Drop Downs'!$A$2:$A$4,'Sponsor Response Form (SRF)'!Q288),COUNTIF('SRF Drop Downs'!$A$2:$A$4,'Sponsor Response Form (SRF)'!R288),COUNTIF('SRF Drop Downs'!$A$2:$A$4,'Sponsor Response Form (SRF)'!S288)),"Complete","Incomplete"))</f>
        <v/>
      </c>
      <c r="U288" s="26" t="str">
        <f>IF(T288="Complete",IF(AND(NOT(ISNA(VLOOKUP(CONCATENATE(E288,F288,G288,H288,I288,J288,K288,L288),'SRF Drop Downs'!G:G,1,FALSE))),IF(AND(H288&lt;&gt;"C3",L288&lt;&gt;"O5"),IF(SUM(COUNTIF(M288:S288,"Y"),COUNTIF(M288:S288,"N"))=0,"V","I"),IF(COUNTIF(M288:S288,"Y"),"V","I"))="V", IF(AND('Sponsor Response Form (SRF)'!E288="M1", COUNTIF('OMS Response Form (ORF)'!D:D, C288)&gt;0), "I", "V")="V"), "Valid","Invalid")," ")</f>
        <v xml:space="preserve"> </v>
      </c>
    </row>
    <row r="289" spans="2:21" x14ac:dyDescent="0.35">
      <c r="B289" s="70"/>
      <c r="C289" s="71"/>
      <c r="D289" s="72"/>
      <c r="E289" s="73"/>
      <c r="F289" s="73"/>
      <c r="G289" s="73"/>
      <c r="H289" s="73"/>
      <c r="I289" s="73"/>
      <c r="J289" s="73"/>
      <c r="K289" s="73"/>
      <c r="L289" s="73"/>
      <c r="M289" s="73"/>
      <c r="N289" s="73"/>
      <c r="O289" s="73"/>
      <c r="P289" s="73"/>
      <c r="Q289" s="73"/>
      <c r="R289" s="73"/>
      <c r="S289" s="73"/>
      <c r="T289" s="25" t="str">
        <f>IF(COUNTA(B289:S289)=0,"",IF(AND(COUNTA(B289:D289)=3,COUNTIF('SRF Drop Downs'!$B$2:$B$5,'Sponsor Response Form (SRF)'!E289),COUNTIF('SRF Drop Downs'!$F$2:$F$5,'Sponsor Response Form (SRF)'!F289),COUNTIF('SRF Drop Downs'!$C$2:$C$4,'Sponsor Response Form (SRF)'!G289),COUNTIF('SRF Drop Downs'!$D$2:$D$6,'Sponsor Response Form (SRF)'!H289),COUNTIF('SRF Drop Downs'!$A$2:$A$5,'Sponsor Response Form (SRF)'!I289),COUNTIF('SRF Drop Downs'!$A$2:$A$4,'Sponsor Response Form (SRF)'!J289),COUNTIF('SRF Drop Downs'!$A$2:$A$5,'Sponsor Response Form (SRF)'!K289),COUNTIF('SRF Drop Downs'!$E$2:$E$7,'Sponsor Response Form (SRF)'!L289),COUNTIF('SRF Drop Downs'!$A$2:$A$4,'Sponsor Response Form (SRF)'!M289),COUNTIF('SRF Drop Downs'!$A$2:$A$4,'Sponsor Response Form (SRF)'!N289),COUNTIF('SRF Drop Downs'!$A$2:$A$4,'Sponsor Response Form (SRF)'!O289),COUNTIF('SRF Drop Downs'!$A$2:$A$4,'Sponsor Response Form (SRF)'!P289),COUNTIF('SRF Drop Downs'!$A$2:$A$4,'Sponsor Response Form (SRF)'!Q289),COUNTIF('SRF Drop Downs'!$A$2:$A$4,'Sponsor Response Form (SRF)'!R289),COUNTIF('SRF Drop Downs'!$A$2:$A$4,'Sponsor Response Form (SRF)'!S289)),"Complete","Incomplete"))</f>
        <v/>
      </c>
      <c r="U289" s="26" t="str">
        <f>IF(T289="Complete",IF(AND(NOT(ISNA(VLOOKUP(CONCATENATE(E289,F289,G289,H289,I289,J289,K289,L289),'SRF Drop Downs'!G:G,1,FALSE))),IF(AND(H289&lt;&gt;"C3",L289&lt;&gt;"O5"),IF(SUM(COUNTIF(M289:S289,"Y"),COUNTIF(M289:S289,"N"))=0,"V","I"),IF(COUNTIF(M289:S289,"Y"),"V","I"))="V", IF(AND('Sponsor Response Form (SRF)'!E289="M1", COUNTIF('OMS Response Form (ORF)'!D:D, C289)&gt;0), "I", "V")="V"), "Valid","Invalid")," ")</f>
        <v xml:space="preserve"> </v>
      </c>
    </row>
    <row r="290" spans="2:21" x14ac:dyDescent="0.35">
      <c r="B290" s="70"/>
      <c r="C290" s="71"/>
      <c r="D290" s="72"/>
      <c r="E290" s="73"/>
      <c r="F290" s="73"/>
      <c r="G290" s="73"/>
      <c r="H290" s="73"/>
      <c r="I290" s="73"/>
      <c r="J290" s="73"/>
      <c r="K290" s="73"/>
      <c r="L290" s="73"/>
      <c r="M290" s="73"/>
      <c r="N290" s="73"/>
      <c r="O290" s="73"/>
      <c r="P290" s="73"/>
      <c r="Q290" s="73"/>
      <c r="R290" s="73"/>
      <c r="S290" s="73"/>
      <c r="T290" s="25" t="str">
        <f>IF(COUNTA(B290:S290)=0,"",IF(AND(COUNTA(B290:D290)=3,COUNTIF('SRF Drop Downs'!$B$2:$B$5,'Sponsor Response Form (SRF)'!E290),COUNTIF('SRF Drop Downs'!$F$2:$F$5,'Sponsor Response Form (SRF)'!F290),COUNTIF('SRF Drop Downs'!$C$2:$C$4,'Sponsor Response Form (SRF)'!G290),COUNTIF('SRF Drop Downs'!$D$2:$D$6,'Sponsor Response Form (SRF)'!H290),COUNTIF('SRF Drop Downs'!$A$2:$A$5,'Sponsor Response Form (SRF)'!I290),COUNTIF('SRF Drop Downs'!$A$2:$A$4,'Sponsor Response Form (SRF)'!J290),COUNTIF('SRF Drop Downs'!$A$2:$A$5,'Sponsor Response Form (SRF)'!K290),COUNTIF('SRF Drop Downs'!$E$2:$E$7,'Sponsor Response Form (SRF)'!L290),COUNTIF('SRF Drop Downs'!$A$2:$A$4,'Sponsor Response Form (SRF)'!M290),COUNTIF('SRF Drop Downs'!$A$2:$A$4,'Sponsor Response Form (SRF)'!N290),COUNTIF('SRF Drop Downs'!$A$2:$A$4,'Sponsor Response Form (SRF)'!O290),COUNTIF('SRF Drop Downs'!$A$2:$A$4,'Sponsor Response Form (SRF)'!P290),COUNTIF('SRF Drop Downs'!$A$2:$A$4,'Sponsor Response Form (SRF)'!Q290),COUNTIF('SRF Drop Downs'!$A$2:$A$4,'Sponsor Response Form (SRF)'!R290),COUNTIF('SRF Drop Downs'!$A$2:$A$4,'Sponsor Response Form (SRF)'!S290)),"Complete","Incomplete"))</f>
        <v/>
      </c>
      <c r="U290" s="26" t="str">
        <f>IF(T290="Complete",IF(AND(NOT(ISNA(VLOOKUP(CONCATENATE(E290,F290,G290,H290,I290,J290,K290,L290),'SRF Drop Downs'!G:G,1,FALSE))),IF(AND(H290&lt;&gt;"C3",L290&lt;&gt;"O5"),IF(SUM(COUNTIF(M290:S290,"Y"),COUNTIF(M290:S290,"N"))=0,"V","I"),IF(COUNTIF(M290:S290,"Y"),"V","I"))="V", IF(AND('Sponsor Response Form (SRF)'!E290="M1", COUNTIF('OMS Response Form (ORF)'!D:D, C290)&gt;0), "I", "V")="V"), "Valid","Invalid")," ")</f>
        <v xml:space="preserve"> </v>
      </c>
    </row>
    <row r="291" spans="2:21" x14ac:dyDescent="0.35">
      <c r="B291" s="70"/>
      <c r="C291" s="71"/>
      <c r="D291" s="72"/>
      <c r="E291" s="73"/>
      <c r="F291" s="73"/>
      <c r="G291" s="73"/>
      <c r="H291" s="73"/>
      <c r="I291" s="73"/>
      <c r="J291" s="73"/>
      <c r="K291" s="73"/>
      <c r="L291" s="73"/>
      <c r="M291" s="73"/>
      <c r="N291" s="73"/>
      <c r="O291" s="73"/>
      <c r="P291" s="73"/>
      <c r="Q291" s="73"/>
      <c r="R291" s="73"/>
      <c r="S291" s="73"/>
      <c r="T291" s="25" t="str">
        <f>IF(COUNTA(B291:S291)=0,"",IF(AND(COUNTA(B291:D291)=3,COUNTIF('SRF Drop Downs'!$B$2:$B$5,'Sponsor Response Form (SRF)'!E291),COUNTIF('SRF Drop Downs'!$F$2:$F$5,'Sponsor Response Form (SRF)'!F291),COUNTIF('SRF Drop Downs'!$C$2:$C$4,'Sponsor Response Form (SRF)'!G291),COUNTIF('SRF Drop Downs'!$D$2:$D$6,'Sponsor Response Form (SRF)'!H291),COUNTIF('SRF Drop Downs'!$A$2:$A$5,'Sponsor Response Form (SRF)'!I291),COUNTIF('SRF Drop Downs'!$A$2:$A$4,'Sponsor Response Form (SRF)'!J291),COUNTIF('SRF Drop Downs'!$A$2:$A$5,'Sponsor Response Form (SRF)'!K291),COUNTIF('SRF Drop Downs'!$E$2:$E$7,'Sponsor Response Form (SRF)'!L291),COUNTIF('SRF Drop Downs'!$A$2:$A$4,'Sponsor Response Form (SRF)'!M291),COUNTIF('SRF Drop Downs'!$A$2:$A$4,'Sponsor Response Form (SRF)'!N291),COUNTIF('SRF Drop Downs'!$A$2:$A$4,'Sponsor Response Form (SRF)'!O291),COUNTIF('SRF Drop Downs'!$A$2:$A$4,'Sponsor Response Form (SRF)'!P291),COUNTIF('SRF Drop Downs'!$A$2:$A$4,'Sponsor Response Form (SRF)'!Q291),COUNTIF('SRF Drop Downs'!$A$2:$A$4,'Sponsor Response Form (SRF)'!R291),COUNTIF('SRF Drop Downs'!$A$2:$A$4,'Sponsor Response Form (SRF)'!S291)),"Complete","Incomplete"))</f>
        <v/>
      </c>
      <c r="U291" s="26" t="str">
        <f>IF(T291="Complete",IF(AND(NOT(ISNA(VLOOKUP(CONCATENATE(E291,F291,G291,H291,I291,J291,K291,L291),'SRF Drop Downs'!G:G,1,FALSE))),IF(AND(H291&lt;&gt;"C3",L291&lt;&gt;"O5"),IF(SUM(COUNTIF(M291:S291,"Y"),COUNTIF(M291:S291,"N"))=0,"V","I"),IF(COUNTIF(M291:S291,"Y"),"V","I"))="V", IF(AND('Sponsor Response Form (SRF)'!E291="M1", COUNTIF('OMS Response Form (ORF)'!D:D, C291)&gt;0), "I", "V")="V"), "Valid","Invalid")," ")</f>
        <v xml:space="preserve"> </v>
      </c>
    </row>
    <row r="292" spans="2:21" x14ac:dyDescent="0.35">
      <c r="B292" s="70"/>
      <c r="C292" s="71"/>
      <c r="D292" s="72"/>
      <c r="E292" s="73"/>
      <c r="F292" s="73"/>
      <c r="G292" s="73"/>
      <c r="H292" s="73"/>
      <c r="I292" s="73"/>
      <c r="J292" s="73"/>
      <c r="K292" s="73"/>
      <c r="L292" s="73"/>
      <c r="M292" s="73"/>
      <c r="N292" s="73"/>
      <c r="O292" s="73"/>
      <c r="P292" s="73"/>
      <c r="Q292" s="73"/>
      <c r="R292" s="73"/>
      <c r="S292" s="73"/>
      <c r="T292" s="25" t="str">
        <f>IF(COUNTA(B292:S292)=0,"",IF(AND(COUNTA(B292:D292)=3,COUNTIF('SRF Drop Downs'!$B$2:$B$5,'Sponsor Response Form (SRF)'!E292),COUNTIF('SRF Drop Downs'!$F$2:$F$5,'Sponsor Response Form (SRF)'!F292),COUNTIF('SRF Drop Downs'!$C$2:$C$4,'Sponsor Response Form (SRF)'!G292),COUNTIF('SRF Drop Downs'!$D$2:$D$6,'Sponsor Response Form (SRF)'!H292),COUNTIF('SRF Drop Downs'!$A$2:$A$5,'Sponsor Response Form (SRF)'!I292),COUNTIF('SRF Drop Downs'!$A$2:$A$4,'Sponsor Response Form (SRF)'!J292),COUNTIF('SRF Drop Downs'!$A$2:$A$5,'Sponsor Response Form (SRF)'!K292),COUNTIF('SRF Drop Downs'!$E$2:$E$7,'Sponsor Response Form (SRF)'!L292),COUNTIF('SRF Drop Downs'!$A$2:$A$4,'Sponsor Response Form (SRF)'!M292),COUNTIF('SRF Drop Downs'!$A$2:$A$4,'Sponsor Response Form (SRF)'!N292),COUNTIF('SRF Drop Downs'!$A$2:$A$4,'Sponsor Response Form (SRF)'!O292),COUNTIF('SRF Drop Downs'!$A$2:$A$4,'Sponsor Response Form (SRF)'!P292),COUNTIF('SRF Drop Downs'!$A$2:$A$4,'Sponsor Response Form (SRF)'!Q292),COUNTIF('SRF Drop Downs'!$A$2:$A$4,'Sponsor Response Form (SRF)'!R292),COUNTIF('SRF Drop Downs'!$A$2:$A$4,'Sponsor Response Form (SRF)'!S292)),"Complete","Incomplete"))</f>
        <v/>
      </c>
      <c r="U292" s="26" t="str">
        <f>IF(T292="Complete",IF(AND(NOT(ISNA(VLOOKUP(CONCATENATE(E292,F292,G292,H292,I292,J292,K292,L292),'SRF Drop Downs'!G:G,1,FALSE))),IF(AND(H292&lt;&gt;"C3",L292&lt;&gt;"O5"),IF(SUM(COUNTIF(M292:S292,"Y"),COUNTIF(M292:S292,"N"))=0,"V","I"),IF(COUNTIF(M292:S292,"Y"),"V","I"))="V", IF(AND('Sponsor Response Form (SRF)'!E292="M1", COUNTIF('OMS Response Form (ORF)'!D:D, C292)&gt;0), "I", "V")="V"), "Valid","Invalid")," ")</f>
        <v xml:space="preserve"> </v>
      </c>
    </row>
    <row r="293" spans="2:21" x14ac:dyDescent="0.35">
      <c r="B293" s="70"/>
      <c r="C293" s="71"/>
      <c r="D293" s="72"/>
      <c r="E293" s="73"/>
      <c r="F293" s="73"/>
      <c r="G293" s="73"/>
      <c r="H293" s="73"/>
      <c r="I293" s="73"/>
      <c r="J293" s="73"/>
      <c r="K293" s="73"/>
      <c r="L293" s="73"/>
      <c r="M293" s="73"/>
      <c r="N293" s="73"/>
      <c r="O293" s="73"/>
      <c r="P293" s="73"/>
      <c r="Q293" s="73"/>
      <c r="R293" s="73"/>
      <c r="S293" s="73"/>
      <c r="T293" s="25" t="str">
        <f>IF(COUNTA(B293:S293)=0,"",IF(AND(COUNTA(B293:D293)=3,COUNTIF('SRF Drop Downs'!$B$2:$B$5,'Sponsor Response Form (SRF)'!E293),COUNTIF('SRF Drop Downs'!$F$2:$F$5,'Sponsor Response Form (SRF)'!F293),COUNTIF('SRF Drop Downs'!$C$2:$C$4,'Sponsor Response Form (SRF)'!G293),COUNTIF('SRF Drop Downs'!$D$2:$D$6,'Sponsor Response Form (SRF)'!H293),COUNTIF('SRF Drop Downs'!$A$2:$A$5,'Sponsor Response Form (SRF)'!I293),COUNTIF('SRF Drop Downs'!$A$2:$A$4,'Sponsor Response Form (SRF)'!J293),COUNTIF('SRF Drop Downs'!$A$2:$A$5,'Sponsor Response Form (SRF)'!K293),COUNTIF('SRF Drop Downs'!$E$2:$E$7,'Sponsor Response Form (SRF)'!L293),COUNTIF('SRF Drop Downs'!$A$2:$A$4,'Sponsor Response Form (SRF)'!M293),COUNTIF('SRF Drop Downs'!$A$2:$A$4,'Sponsor Response Form (SRF)'!N293),COUNTIF('SRF Drop Downs'!$A$2:$A$4,'Sponsor Response Form (SRF)'!O293),COUNTIF('SRF Drop Downs'!$A$2:$A$4,'Sponsor Response Form (SRF)'!P293),COUNTIF('SRF Drop Downs'!$A$2:$A$4,'Sponsor Response Form (SRF)'!Q293),COUNTIF('SRF Drop Downs'!$A$2:$A$4,'Sponsor Response Form (SRF)'!R293),COUNTIF('SRF Drop Downs'!$A$2:$A$4,'Sponsor Response Form (SRF)'!S293)),"Complete","Incomplete"))</f>
        <v/>
      </c>
      <c r="U293" s="26" t="str">
        <f>IF(T293="Complete",IF(AND(NOT(ISNA(VLOOKUP(CONCATENATE(E293,F293,G293,H293,I293,J293,K293,L293),'SRF Drop Downs'!G:G,1,FALSE))),IF(AND(H293&lt;&gt;"C3",L293&lt;&gt;"O5"),IF(SUM(COUNTIF(M293:S293,"Y"),COUNTIF(M293:S293,"N"))=0,"V","I"),IF(COUNTIF(M293:S293,"Y"),"V","I"))="V", IF(AND('Sponsor Response Form (SRF)'!E293="M1", COUNTIF('OMS Response Form (ORF)'!D:D, C293)&gt;0), "I", "V")="V"), "Valid","Invalid")," ")</f>
        <v xml:space="preserve"> </v>
      </c>
    </row>
    <row r="294" spans="2:21" x14ac:dyDescent="0.35">
      <c r="B294" s="70"/>
      <c r="C294" s="71"/>
      <c r="D294" s="72"/>
      <c r="E294" s="73"/>
      <c r="F294" s="73"/>
      <c r="G294" s="73"/>
      <c r="H294" s="73"/>
      <c r="I294" s="73"/>
      <c r="J294" s="73"/>
      <c r="K294" s="73"/>
      <c r="L294" s="73"/>
      <c r="M294" s="73"/>
      <c r="N294" s="73"/>
      <c r="O294" s="73"/>
      <c r="P294" s="73"/>
      <c r="Q294" s="73"/>
      <c r="R294" s="73"/>
      <c r="S294" s="73"/>
      <c r="T294" s="25" t="str">
        <f>IF(COUNTA(B294:S294)=0,"",IF(AND(COUNTA(B294:D294)=3,COUNTIF('SRF Drop Downs'!$B$2:$B$5,'Sponsor Response Form (SRF)'!E294),COUNTIF('SRF Drop Downs'!$F$2:$F$5,'Sponsor Response Form (SRF)'!F294),COUNTIF('SRF Drop Downs'!$C$2:$C$4,'Sponsor Response Form (SRF)'!G294),COUNTIF('SRF Drop Downs'!$D$2:$D$6,'Sponsor Response Form (SRF)'!H294),COUNTIF('SRF Drop Downs'!$A$2:$A$5,'Sponsor Response Form (SRF)'!I294),COUNTIF('SRF Drop Downs'!$A$2:$A$4,'Sponsor Response Form (SRF)'!J294),COUNTIF('SRF Drop Downs'!$A$2:$A$5,'Sponsor Response Form (SRF)'!K294),COUNTIF('SRF Drop Downs'!$E$2:$E$7,'Sponsor Response Form (SRF)'!L294),COUNTIF('SRF Drop Downs'!$A$2:$A$4,'Sponsor Response Form (SRF)'!M294),COUNTIF('SRF Drop Downs'!$A$2:$A$4,'Sponsor Response Form (SRF)'!N294),COUNTIF('SRF Drop Downs'!$A$2:$A$4,'Sponsor Response Form (SRF)'!O294),COUNTIF('SRF Drop Downs'!$A$2:$A$4,'Sponsor Response Form (SRF)'!P294),COUNTIF('SRF Drop Downs'!$A$2:$A$4,'Sponsor Response Form (SRF)'!Q294),COUNTIF('SRF Drop Downs'!$A$2:$A$4,'Sponsor Response Form (SRF)'!R294),COUNTIF('SRF Drop Downs'!$A$2:$A$4,'Sponsor Response Form (SRF)'!S294)),"Complete","Incomplete"))</f>
        <v/>
      </c>
      <c r="U294" s="26" t="str">
        <f>IF(T294="Complete",IF(AND(NOT(ISNA(VLOOKUP(CONCATENATE(E294,F294,G294,H294,I294,J294,K294,L294),'SRF Drop Downs'!G:G,1,FALSE))),IF(AND(H294&lt;&gt;"C3",L294&lt;&gt;"O5"),IF(SUM(COUNTIF(M294:S294,"Y"),COUNTIF(M294:S294,"N"))=0,"V","I"),IF(COUNTIF(M294:S294,"Y"),"V","I"))="V", IF(AND('Sponsor Response Form (SRF)'!E294="M1", COUNTIF('OMS Response Form (ORF)'!D:D, C294)&gt;0), "I", "V")="V"), "Valid","Invalid")," ")</f>
        <v xml:space="preserve"> </v>
      </c>
    </row>
    <row r="295" spans="2:21" x14ac:dyDescent="0.35">
      <c r="B295" s="70"/>
      <c r="C295" s="71"/>
      <c r="D295" s="72"/>
      <c r="E295" s="73"/>
      <c r="F295" s="73"/>
      <c r="G295" s="73"/>
      <c r="H295" s="73"/>
      <c r="I295" s="73"/>
      <c r="J295" s="73"/>
      <c r="K295" s="73"/>
      <c r="L295" s="73"/>
      <c r="M295" s="73"/>
      <c r="N295" s="73"/>
      <c r="O295" s="73"/>
      <c r="P295" s="73"/>
      <c r="Q295" s="73"/>
      <c r="R295" s="73"/>
      <c r="S295" s="73"/>
      <c r="T295" s="25" t="str">
        <f>IF(COUNTA(B295:S295)=0,"",IF(AND(COUNTA(B295:D295)=3,COUNTIF('SRF Drop Downs'!$B$2:$B$5,'Sponsor Response Form (SRF)'!E295),COUNTIF('SRF Drop Downs'!$F$2:$F$5,'Sponsor Response Form (SRF)'!F295),COUNTIF('SRF Drop Downs'!$C$2:$C$4,'Sponsor Response Form (SRF)'!G295),COUNTIF('SRF Drop Downs'!$D$2:$D$6,'Sponsor Response Form (SRF)'!H295),COUNTIF('SRF Drop Downs'!$A$2:$A$5,'Sponsor Response Form (SRF)'!I295),COUNTIF('SRF Drop Downs'!$A$2:$A$4,'Sponsor Response Form (SRF)'!J295),COUNTIF('SRF Drop Downs'!$A$2:$A$5,'Sponsor Response Form (SRF)'!K295),COUNTIF('SRF Drop Downs'!$E$2:$E$7,'Sponsor Response Form (SRF)'!L295),COUNTIF('SRF Drop Downs'!$A$2:$A$4,'Sponsor Response Form (SRF)'!M295),COUNTIF('SRF Drop Downs'!$A$2:$A$4,'Sponsor Response Form (SRF)'!N295),COUNTIF('SRF Drop Downs'!$A$2:$A$4,'Sponsor Response Form (SRF)'!O295),COUNTIF('SRF Drop Downs'!$A$2:$A$4,'Sponsor Response Form (SRF)'!P295),COUNTIF('SRF Drop Downs'!$A$2:$A$4,'Sponsor Response Form (SRF)'!Q295),COUNTIF('SRF Drop Downs'!$A$2:$A$4,'Sponsor Response Form (SRF)'!R295),COUNTIF('SRF Drop Downs'!$A$2:$A$4,'Sponsor Response Form (SRF)'!S295)),"Complete","Incomplete"))</f>
        <v/>
      </c>
      <c r="U295" s="26" t="str">
        <f>IF(T295="Complete",IF(AND(NOT(ISNA(VLOOKUP(CONCATENATE(E295,F295,G295,H295,I295,J295,K295,L295),'SRF Drop Downs'!G:G,1,FALSE))),IF(AND(H295&lt;&gt;"C3",L295&lt;&gt;"O5"),IF(SUM(COUNTIF(M295:S295,"Y"),COUNTIF(M295:S295,"N"))=0,"V","I"),IF(COUNTIF(M295:S295,"Y"),"V","I"))="V", IF(AND('Sponsor Response Form (SRF)'!E295="M1", COUNTIF('OMS Response Form (ORF)'!D:D, C295)&gt;0), "I", "V")="V"), "Valid","Invalid")," ")</f>
        <v xml:space="preserve"> </v>
      </c>
    </row>
    <row r="296" spans="2:21" x14ac:dyDescent="0.35">
      <c r="B296" s="70"/>
      <c r="C296" s="71"/>
      <c r="D296" s="72"/>
      <c r="E296" s="73"/>
      <c r="F296" s="73"/>
      <c r="G296" s="73"/>
      <c r="H296" s="73"/>
      <c r="I296" s="73"/>
      <c r="J296" s="73"/>
      <c r="K296" s="73"/>
      <c r="L296" s="73"/>
      <c r="M296" s="73"/>
      <c r="N296" s="73"/>
      <c r="O296" s="73"/>
      <c r="P296" s="73"/>
      <c r="Q296" s="73"/>
      <c r="R296" s="73"/>
      <c r="S296" s="73"/>
      <c r="T296" s="25" t="str">
        <f>IF(COUNTA(B296:S296)=0,"",IF(AND(COUNTA(B296:D296)=3,COUNTIF('SRF Drop Downs'!$B$2:$B$5,'Sponsor Response Form (SRF)'!E296),COUNTIF('SRF Drop Downs'!$F$2:$F$5,'Sponsor Response Form (SRF)'!F296),COUNTIF('SRF Drop Downs'!$C$2:$C$4,'Sponsor Response Form (SRF)'!G296),COUNTIF('SRF Drop Downs'!$D$2:$D$6,'Sponsor Response Form (SRF)'!H296),COUNTIF('SRF Drop Downs'!$A$2:$A$5,'Sponsor Response Form (SRF)'!I296),COUNTIF('SRF Drop Downs'!$A$2:$A$4,'Sponsor Response Form (SRF)'!J296),COUNTIF('SRF Drop Downs'!$A$2:$A$5,'Sponsor Response Form (SRF)'!K296),COUNTIF('SRF Drop Downs'!$E$2:$E$7,'Sponsor Response Form (SRF)'!L296),COUNTIF('SRF Drop Downs'!$A$2:$A$4,'Sponsor Response Form (SRF)'!M296),COUNTIF('SRF Drop Downs'!$A$2:$A$4,'Sponsor Response Form (SRF)'!N296),COUNTIF('SRF Drop Downs'!$A$2:$A$4,'Sponsor Response Form (SRF)'!O296),COUNTIF('SRF Drop Downs'!$A$2:$A$4,'Sponsor Response Form (SRF)'!P296),COUNTIF('SRF Drop Downs'!$A$2:$A$4,'Sponsor Response Form (SRF)'!Q296),COUNTIF('SRF Drop Downs'!$A$2:$A$4,'Sponsor Response Form (SRF)'!R296),COUNTIF('SRF Drop Downs'!$A$2:$A$4,'Sponsor Response Form (SRF)'!S296)),"Complete","Incomplete"))</f>
        <v/>
      </c>
      <c r="U296" s="26" t="str">
        <f>IF(T296="Complete",IF(AND(NOT(ISNA(VLOOKUP(CONCATENATE(E296,F296,G296,H296,I296,J296,K296,L296),'SRF Drop Downs'!G:G,1,FALSE))),IF(AND(H296&lt;&gt;"C3",L296&lt;&gt;"O5"),IF(SUM(COUNTIF(M296:S296,"Y"),COUNTIF(M296:S296,"N"))=0,"V","I"),IF(COUNTIF(M296:S296,"Y"),"V","I"))="V", IF(AND('Sponsor Response Form (SRF)'!E296="M1", COUNTIF('OMS Response Form (ORF)'!D:D, C296)&gt;0), "I", "V")="V"), "Valid","Invalid")," ")</f>
        <v xml:space="preserve"> </v>
      </c>
    </row>
    <row r="297" spans="2:21" x14ac:dyDescent="0.35">
      <c r="B297" s="70"/>
      <c r="C297" s="71"/>
      <c r="D297" s="72"/>
      <c r="E297" s="73"/>
      <c r="F297" s="73"/>
      <c r="G297" s="73"/>
      <c r="H297" s="73"/>
      <c r="I297" s="73"/>
      <c r="J297" s="73"/>
      <c r="K297" s="73"/>
      <c r="L297" s="73"/>
      <c r="M297" s="73"/>
      <c r="N297" s="73"/>
      <c r="O297" s="73"/>
      <c r="P297" s="73"/>
      <c r="Q297" s="73"/>
      <c r="R297" s="73"/>
      <c r="S297" s="73"/>
      <c r="T297" s="25" t="str">
        <f>IF(COUNTA(B297:S297)=0,"",IF(AND(COUNTA(B297:D297)=3,COUNTIF('SRF Drop Downs'!$B$2:$B$5,'Sponsor Response Form (SRF)'!E297),COUNTIF('SRF Drop Downs'!$F$2:$F$5,'Sponsor Response Form (SRF)'!F297),COUNTIF('SRF Drop Downs'!$C$2:$C$4,'Sponsor Response Form (SRF)'!G297),COUNTIF('SRF Drop Downs'!$D$2:$D$6,'Sponsor Response Form (SRF)'!H297),COUNTIF('SRF Drop Downs'!$A$2:$A$5,'Sponsor Response Form (SRF)'!I297),COUNTIF('SRF Drop Downs'!$A$2:$A$4,'Sponsor Response Form (SRF)'!J297),COUNTIF('SRF Drop Downs'!$A$2:$A$5,'Sponsor Response Form (SRF)'!K297),COUNTIF('SRF Drop Downs'!$E$2:$E$7,'Sponsor Response Form (SRF)'!L297),COUNTIF('SRF Drop Downs'!$A$2:$A$4,'Sponsor Response Form (SRF)'!M297),COUNTIF('SRF Drop Downs'!$A$2:$A$4,'Sponsor Response Form (SRF)'!N297),COUNTIF('SRF Drop Downs'!$A$2:$A$4,'Sponsor Response Form (SRF)'!O297),COUNTIF('SRF Drop Downs'!$A$2:$A$4,'Sponsor Response Form (SRF)'!P297),COUNTIF('SRF Drop Downs'!$A$2:$A$4,'Sponsor Response Form (SRF)'!Q297),COUNTIF('SRF Drop Downs'!$A$2:$A$4,'Sponsor Response Form (SRF)'!R297),COUNTIF('SRF Drop Downs'!$A$2:$A$4,'Sponsor Response Form (SRF)'!S297)),"Complete","Incomplete"))</f>
        <v/>
      </c>
      <c r="U297" s="26" t="str">
        <f>IF(T297="Complete",IF(AND(NOT(ISNA(VLOOKUP(CONCATENATE(E297,F297,G297,H297,I297,J297,K297,L297),'SRF Drop Downs'!G:G,1,FALSE))),IF(AND(H297&lt;&gt;"C3",L297&lt;&gt;"O5"),IF(SUM(COUNTIF(M297:S297,"Y"),COUNTIF(M297:S297,"N"))=0,"V","I"),IF(COUNTIF(M297:S297,"Y"),"V","I"))="V", IF(AND('Sponsor Response Form (SRF)'!E297="M1", COUNTIF('OMS Response Form (ORF)'!D:D, C297)&gt;0), "I", "V")="V"), "Valid","Invalid")," ")</f>
        <v xml:space="preserve"> </v>
      </c>
    </row>
    <row r="298" spans="2:21" x14ac:dyDescent="0.35">
      <c r="B298" s="70"/>
      <c r="C298" s="71"/>
      <c r="D298" s="72"/>
      <c r="E298" s="73"/>
      <c r="F298" s="73"/>
      <c r="G298" s="73"/>
      <c r="H298" s="73"/>
      <c r="I298" s="73"/>
      <c r="J298" s="73"/>
      <c r="K298" s="73"/>
      <c r="L298" s="73"/>
      <c r="M298" s="73"/>
      <c r="N298" s="73"/>
      <c r="O298" s="73"/>
      <c r="P298" s="73"/>
      <c r="Q298" s="73"/>
      <c r="R298" s="73"/>
      <c r="S298" s="73"/>
      <c r="T298" s="25" t="str">
        <f>IF(COUNTA(B298:S298)=0,"",IF(AND(COUNTA(B298:D298)=3,COUNTIF('SRF Drop Downs'!$B$2:$B$5,'Sponsor Response Form (SRF)'!E298),COUNTIF('SRF Drop Downs'!$F$2:$F$5,'Sponsor Response Form (SRF)'!F298),COUNTIF('SRF Drop Downs'!$C$2:$C$4,'Sponsor Response Form (SRF)'!G298),COUNTIF('SRF Drop Downs'!$D$2:$D$6,'Sponsor Response Form (SRF)'!H298),COUNTIF('SRF Drop Downs'!$A$2:$A$5,'Sponsor Response Form (SRF)'!I298),COUNTIF('SRF Drop Downs'!$A$2:$A$4,'Sponsor Response Form (SRF)'!J298),COUNTIF('SRF Drop Downs'!$A$2:$A$5,'Sponsor Response Form (SRF)'!K298),COUNTIF('SRF Drop Downs'!$E$2:$E$7,'Sponsor Response Form (SRF)'!L298),COUNTIF('SRF Drop Downs'!$A$2:$A$4,'Sponsor Response Form (SRF)'!M298),COUNTIF('SRF Drop Downs'!$A$2:$A$4,'Sponsor Response Form (SRF)'!N298),COUNTIF('SRF Drop Downs'!$A$2:$A$4,'Sponsor Response Form (SRF)'!O298),COUNTIF('SRF Drop Downs'!$A$2:$A$4,'Sponsor Response Form (SRF)'!P298),COUNTIF('SRF Drop Downs'!$A$2:$A$4,'Sponsor Response Form (SRF)'!Q298),COUNTIF('SRF Drop Downs'!$A$2:$A$4,'Sponsor Response Form (SRF)'!R298),COUNTIF('SRF Drop Downs'!$A$2:$A$4,'Sponsor Response Form (SRF)'!S298)),"Complete","Incomplete"))</f>
        <v/>
      </c>
      <c r="U298" s="26" t="str">
        <f>IF(T298="Complete",IF(AND(NOT(ISNA(VLOOKUP(CONCATENATE(E298,F298,G298,H298,I298,J298,K298,L298),'SRF Drop Downs'!G:G,1,FALSE))),IF(AND(H298&lt;&gt;"C3",L298&lt;&gt;"O5"),IF(SUM(COUNTIF(M298:S298,"Y"),COUNTIF(M298:S298,"N"))=0,"V","I"),IF(COUNTIF(M298:S298,"Y"),"V","I"))="V", IF(AND('Sponsor Response Form (SRF)'!E298="M1", COUNTIF('OMS Response Form (ORF)'!D:D, C298)&gt;0), "I", "V")="V"), "Valid","Invalid")," ")</f>
        <v xml:space="preserve"> </v>
      </c>
    </row>
    <row r="299" spans="2:21" x14ac:dyDescent="0.35">
      <c r="B299" s="70"/>
      <c r="C299" s="71"/>
      <c r="D299" s="72"/>
      <c r="E299" s="73"/>
      <c r="F299" s="73"/>
      <c r="G299" s="73"/>
      <c r="H299" s="73"/>
      <c r="I299" s="73"/>
      <c r="J299" s="73"/>
      <c r="K299" s="73"/>
      <c r="L299" s="73"/>
      <c r="M299" s="73"/>
      <c r="N299" s="73"/>
      <c r="O299" s="73"/>
      <c r="P299" s="73"/>
      <c r="Q299" s="73"/>
      <c r="R299" s="73"/>
      <c r="S299" s="73"/>
      <c r="T299" s="25" t="str">
        <f>IF(COUNTA(B299:S299)=0,"",IF(AND(COUNTA(B299:D299)=3,COUNTIF('SRF Drop Downs'!$B$2:$B$5,'Sponsor Response Form (SRF)'!E299),COUNTIF('SRF Drop Downs'!$F$2:$F$5,'Sponsor Response Form (SRF)'!F299),COUNTIF('SRF Drop Downs'!$C$2:$C$4,'Sponsor Response Form (SRF)'!G299),COUNTIF('SRF Drop Downs'!$D$2:$D$6,'Sponsor Response Form (SRF)'!H299),COUNTIF('SRF Drop Downs'!$A$2:$A$5,'Sponsor Response Form (SRF)'!I299),COUNTIF('SRF Drop Downs'!$A$2:$A$4,'Sponsor Response Form (SRF)'!J299),COUNTIF('SRF Drop Downs'!$A$2:$A$5,'Sponsor Response Form (SRF)'!K299),COUNTIF('SRF Drop Downs'!$E$2:$E$7,'Sponsor Response Form (SRF)'!L299),COUNTIF('SRF Drop Downs'!$A$2:$A$4,'Sponsor Response Form (SRF)'!M299),COUNTIF('SRF Drop Downs'!$A$2:$A$4,'Sponsor Response Form (SRF)'!N299),COUNTIF('SRF Drop Downs'!$A$2:$A$4,'Sponsor Response Form (SRF)'!O299),COUNTIF('SRF Drop Downs'!$A$2:$A$4,'Sponsor Response Form (SRF)'!P299),COUNTIF('SRF Drop Downs'!$A$2:$A$4,'Sponsor Response Form (SRF)'!Q299),COUNTIF('SRF Drop Downs'!$A$2:$A$4,'Sponsor Response Form (SRF)'!R299),COUNTIF('SRF Drop Downs'!$A$2:$A$4,'Sponsor Response Form (SRF)'!S299)),"Complete","Incomplete"))</f>
        <v/>
      </c>
      <c r="U299" s="26" t="str">
        <f>IF(T299="Complete",IF(AND(NOT(ISNA(VLOOKUP(CONCATENATE(E299,F299,G299,H299,I299,J299,K299,L299),'SRF Drop Downs'!G:G,1,FALSE))),IF(AND(H299&lt;&gt;"C3",L299&lt;&gt;"O5"),IF(SUM(COUNTIF(M299:S299,"Y"),COUNTIF(M299:S299,"N"))=0,"V","I"),IF(COUNTIF(M299:S299,"Y"),"V","I"))="V", IF(AND('Sponsor Response Form (SRF)'!E299="M1", COUNTIF('OMS Response Form (ORF)'!D:D, C299)&gt;0), "I", "V")="V"), "Valid","Invalid")," ")</f>
        <v xml:space="preserve"> </v>
      </c>
    </row>
    <row r="300" spans="2:21" x14ac:dyDescent="0.35">
      <c r="B300" s="70"/>
      <c r="C300" s="71"/>
      <c r="D300" s="72"/>
      <c r="E300" s="73"/>
      <c r="F300" s="73"/>
      <c r="G300" s="73"/>
      <c r="H300" s="73"/>
      <c r="I300" s="73"/>
      <c r="J300" s="73"/>
      <c r="K300" s="73"/>
      <c r="L300" s="73"/>
      <c r="M300" s="73"/>
      <c r="N300" s="73"/>
      <c r="O300" s="73"/>
      <c r="P300" s="73"/>
      <c r="Q300" s="73"/>
      <c r="R300" s="73"/>
      <c r="S300" s="73"/>
      <c r="T300" s="25" t="str">
        <f>IF(COUNTA(B300:S300)=0,"",IF(AND(COUNTA(B300:D300)=3,COUNTIF('SRF Drop Downs'!$B$2:$B$5,'Sponsor Response Form (SRF)'!E300),COUNTIF('SRF Drop Downs'!$F$2:$F$5,'Sponsor Response Form (SRF)'!F300),COUNTIF('SRF Drop Downs'!$C$2:$C$4,'Sponsor Response Form (SRF)'!G300),COUNTIF('SRF Drop Downs'!$D$2:$D$6,'Sponsor Response Form (SRF)'!H300),COUNTIF('SRF Drop Downs'!$A$2:$A$5,'Sponsor Response Form (SRF)'!I300),COUNTIF('SRF Drop Downs'!$A$2:$A$4,'Sponsor Response Form (SRF)'!J300),COUNTIF('SRF Drop Downs'!$A$2:$A$5,'Sponsor Response Form (SRF)'!K300),COUNTIF('SRF Drop Downs'!$E$2:$E$7,'Sponsor Response Form (SRF)'!L300),COUNTIF('SRF Drop Downs'!$A$2:$A$4,'Sponsor Response Form (SRF)'!M300),COUNTIF('SRF Drop Downs'!$A$2:$A$4,'Sponsor Response Form (SRF)'!N300),COUNTIF('SRF Drop Downs'!$A$2:$A$4,'Sponsor Response Form (SRF)'!O300),COUNTIF('SRF Drop Downs'!$A$2:$A$4,'Sponsor Response Form (SRF)'!P300),COUNTIF('SRF Drop Downs'!$A$2:$A$4,'Sponsor Response Form (SRF)'!Q300),COUNTIF('SRF Drop Downs'!$A$2:$A$4,'Sponsor Response Form (SRF)'!R300),COUNTIF('SRF Drop Downs'!$A$2:$A$4,'Sponsor Response Form (SRF)'!S300)),"Complete","Incomplete"))</f>
        <v/>
      </c>
      <c r="U300" s="26" t="str">
        <f>IF(T300="Complete",IF(AND(NOT(ISNA(VLOOKUP(CONCATENATE(E300,F300,G300,H300,I300,J300,K300,L300),'SRF Drop Downs'!G:G,1,FALSE))),IF(AND(H300&lt;&gt;"C3",L300&lt;&gt;"O5"),IF(SUM(COUNTIF(M300:S300,"Y"),COUNTIF(M300:S300,"N"))=0,"V","I"),IF(COUNTIF(M300:S300,"Y"),"V","I"))="V", IF(AND('Sponsor Response Form (SRF)'!E300="M1", COUNTIF('OMS Response Form (ORF)'!D:D, C300)&gt;0), "I", "V")="V"), "Valid","Invalid")," ")</f>
        <v xml:space="preserve"> </v>
      </c>
    </row>
    <row r="301" spans="2:21" x14ac:dyDescent="0.35">
      <c r="B301" s="70"/>
      <c r="C301" s="71"/>
      <c r="D301" s="72"/>
      <c r="E301" s="73"/>
      <c r="F301" s="73"/>
      <c r="G301" s="73"/>
      <c r="H301" s="73"/>
      <c r="I301" s="73"/>
      <c r="J301" s="73"/>
      <c r="K301" s="73"/>
      <c r="L301" s="73"/>
      <c r="M301" s="73"/>
      <c r="N301" s="73"/>
      <c r="O301" s="73"/>
      <c r="P301" s="73"/>
      <c r="Q301" s="73"/>
      <c r="R301" s="73"/>
      <c r="S301" s="73"/>
      <c r="T301" s="25" t="str">
        <f>IF(COUNTA(B301:S301)=0,"",IF(AND(COUNTA(B301:D301)=3,COUNTIF('SRF Drop Downs'!$B$2:$B$5,'Sponsor Response Form (SRF)'!E301),COUNTIF('SRF Drop Downs'!$F$2:$F$5,'Sponsor Response Form (SRF)'!F301),COUNTIF('SRF Drop Downs'!$C$2:$C$4,'Sponsor Response Form (SRF)'!G301),COUNTIF('SRF Drop Downs'!$D$2:$D$6,'Sponsor Response Form (SRF)'!H301),COUNTIF('SRF Drop Downs'!$A$2:$A$5,'Sponsor Response Form (SRF)'!I301),COUNTIF('SRF Drop Downs'!$A$2:$A$4,'Sponsor Response Form (SRF)'!J301),COUNTIF('SRF Drop Downs'!$A$2:$A$5,'Sponsor Response Form (SRF)'!K301),COUNTIF('SRF Drop Downs'!$E$2:$E$7,'Sponsor Response Form (SRF)'!L301),COUNTIF('SRF Drop Downs'!$A$2:$A$4,'Sponsor Response Form (SRF)'!M301),COUNTIF('SRF Drop Downs'!$A$2:$A$4,'Sponsor Response Form (SRF)'!N301),COUNTIF('SRF Drop Downs'!$A$2:$A$4,'Sponsor Response Form (SRF)'!O301),COUNTIF('SRF Drop Downs'!$A$2:$A$4,'Sponsor Response Form (SRF)'!P301),COUNTIF('SRF Drop Downs'!$A$2:$A$4,'Sponsor Response Form (SRF)'!Q301),COUNTIF('SRF Drop Downs'!$A$2:$A$4,'Sponsor Response Form (SRF)'!R301),COUNTIF('SRF Drop Downs'!$A$2:$A$4,'Sponsor Response Form (SRF)'!S301)),"Complete","Incomplete"))</f>
        <v/>
      </c>
      <c r="U301" s="26" t="str">
        <f>IF(T301="Complete",IF(AND(NOT(ISNA(VLOOKUP(CONCATENATE(E301,F301,G301,H301,I301,J301,K301,L301),'SRF Drop Downs'!G:G,1,FALSE))),IF(AND(H301&lt;&gt;"C3",L301&lt;&gt;"O5"),IF(SUM(COUNTIF(M301:S301,"Y"),COUNTIF(M301:S301,"N"))=0,"V","I"),IF(COUNTIF(M301:S301,"Y"),"V","I"))="V", IF(AND('Sponsor Response Form (SRF)'!E301="M1", COUNTIF('OMS Response Form (ORF)'!D:D, C301)&gt;0), "I", "V")="V"), "Valid","Invalid")," ")</f>
        <v xml:space="preserve"> </v>
      </c>
    </row>
    <row r="302" spans="2:21" x14ac:dyDescent="0.35">
      <c r="B302" s="70"/>
      <c r="C302" s="71"/>
      <c r="D302" s="72"/>
      <c r="E302" s="73"/>
      <c r="F302" s="73"/>
      <c r="G302" s="73"/>
      <c r="H302" s="73"/>
      <c r="I302" s="73"/>
      <c r="J302" s="73"/>
      <c r="K302" s="73"/>
      <c r="L302" s="73"/>
      <c r="M302" s="73"/>
      <c r="N302" s="73"/>
      <c r="O302" s="73"/>
      <c r="P302" s="73"/>
      <c r="Q302" s="73"/>
      <c r="R302" s="73"/>
      <c r="S302" s="73"/>
      <c r="T302" s="25" t="str">
        <f>IF(COUNTA(B302:S302)=0,"",IF(AND(COUNTA(B302:D302)=3,COUNTIF('SRF Drop Downs'!$B$2:$B$5,'Sponsor Response Form (SRF)'!E302),COUNTIF('SRF Drop Downs'!$F$2:$F$5,'Sponsor Response Form (SRF)'!F302),COUNTIF('SRF Drop Downs'!$C$2:$C$4,'Sponsor Response Form (SRF)'!G302),COUNTIF('SRF Drop Downs'!$D$2:$D$6,'Sponsor Response Form (SRF)'!H302),COUNTIF('SRF Drop Downs'!$A$2:$A$5,'Sponsor Response Form (SRF)'!I302),COUNTIF('SRF Drop Downs'!$A$2:$A$4,'Sponsor Response Form (SRF)'!J302),COUNTIF('SRF Drop Downs'!$A$2:$A$5,'Sponsor Response Form (SRF)'!K302),COUNTIF('SRF Drop Downs'!$E$2:$E$7,'Sponsor Response Form (SRF)'!L302),COUNTIF('SRF Drop Downs'!$A$2:$A$4,'Sponsor Response Form (SRF)'!M302),COUNTIF('SRF Drop Downs'!$A$2:$A$4,'Sponsor Response Form (SRF)'!N302),COUNTIF('SRF Drop Downs'!$A$2:$A$4,'Sponsor Response Form (SRF)'!O302),COUNTIF('SRF Drop Downs'!$A$2:$A$4,'Sponsor Response Form (SRF)'!P302),COUNTIF('SRF Drop Downs'!$A$2:$A$4,'Sponsor Response Form (SRF)'!Q302),COUNTIF('SRF Drop Downs'!$A$2:$A$4,'Sponsor Response Form (SRF)'!R302),COUNTIF('SRF Drop Downs'!$A$2:$A$4,'Sponsor Response Form (SRF)'!S302)),"Complete","Incomplete"))</f>
        <v/>
      </c>
      <c r="U302" s="26" t="str">
        <f>IF(T302="Complete",IF(AND(NOT(ISNA(VLOOKUP(CONCATENATE(E302,F302,G302,H302,I302,J302,K302,L302),'SRF Drop Downs'!G:G,1,FALSE))),IF(AND(H302&lt;&gt;"C3",L302&lt;&gt;"O5"),IF(SUM(COUNTIF(M302:S302,"Y"),COUNTIF(M302:S302,"N"))=0,"V","I"),IF(COUNTIF(M302:S302,"Y"),"V","I"))="V", IF(AND('Sponsor Response Form (SRF)'!E302="M1", COUNTIF('OMS Response Form (ORF)'!D:D, C302)&gt;0), "I", "V")="V"), "Valid","Invalid")," ")</f>
        <v xml:space="preserve"> </v>
      </c>
    </row>
    <row r="303" spans="2:21" x14ac:dyDescent="0.35">
      <c r="B303" s="70"/>
      <c r="C303" s="71"/>
      <c r="D303" s="72"/>
      <c r="E303" s="73"/>
      <c r="F303" s="73"/>
      <c r="G303" s="73"/>
      <c r="H303" s="73"/>
      <c r="I303" s="73"/>
      <c r="J303" s="73"/>
      <c r="K303" s="73"/>
      <c r="L303" s="73"/>
      <c r="M303" s="73"/>
      <c r="N303" s="73"/>
      <c r="O303" s="73"/>
      <c r="P303" s="73"/>
      <c r="Q303" s="73"/>
      <c r="R303" s="73"/>
      <c r="S303" s="73"/>
      <c r="T303" s="25" t="str">
        <f>IF(COUNTA(B303:S303)=0,"",IF(AND(COUNTA(B303:D303)=3,COUNTIF('SRF Drop Downs'!$B$2:$B$5,'Sponsor Response Form (SRF)'!E303),COUNTIF('SRF Drop Downs'!$F$2:$F$5,'Sponsor Response Form (SRF)'!F303),COUNTIF('SRF Drop Downs'!$C$2:$C$4,'Sponsor Response Form (SRF)'!G303),COUNTIF('SRF Drop Downs'!$D$2:$D$6,'Sponsor Response Form (SRF)'!H303),COUNTIF('SRF Drop Downs'!$A$2:$A$5,'Sponsor Response Form (SRF)'!I303),COUNTIF('SRF Drop Downs'!$A$2:$A$4,'Sponsor Response Form (SRF)'!J303),COUNTIF('SRF Drop Downs'!$A$2:$A$5,'Sponsor Response Form (SRF)'!K303),COUNTIF('SRF Drop Downs'!$E$2:$E$7,'Sponsor Response Form (SRF)'!L303),COUNTIF('SRF Drop Downs'!$A$2:$A$4,'Sponsor Response Form (SRF)'!M303),COUNTIF('SRF Drop Downs'!$A$2:$A$4,'Sponsor Response Form (SRF)'!N303),COUNTIF('SRF Drop Downs'!$A$2:$A$4,'Sponsor Response Form (SRF)'!O303),COUNTIF('SRF Drop Downs'!$A$2:$A$4,'Sponsor Response Form (SRF)'!P303),COUNTIF('SRF Drop Downs'!$A$2:$A$4,'Sponsor Response Form (SRF)'!Q303),COUNTIF('SRF Drop Downs'!$A$2:$A$4,'Sponsor Response Form (SRF)'!R303),COUNTIF('SRF Drop Downs'!$A$2:$A$4,'Sponsor Response Form (SRF)'!S303)),"Complete","Incomplete"))</f>
        <v/>
      </c>
      <c r="U303" s="26" t="str">
        <f>IF(T303="Complete",IF(AND(NOT(ISNA(VLOOKUP(CONCATENATE(E303,F303,G303,H303,I303,J303,K303,L303),'SRF Drop Downs'!G:G,1,FALSE))),IF(AND(H303&lt;&gt;"C3",L303&lt;&gt;"O5"),IF(SUM(COUNTIF(M303:S303,"Y"),COUNTIF(M303:S303,"N"))=0,"V","I"),IF(COUNTIF(M303:S303,"Y"),"V","I"))="V", IF(AND('Sponsor Response Form (SRF)'!E303="M1", COUNTIF('OMS Response Form (ORF)'!D:D, C303)&gt;0), "I", "V")="V"), "Valid","Invalid")," ")</f>
        <v xml:space="preserve"> </v>
      </c>
    </row>
    <row r="304" spans="2:21" x14ac:dyDescent="0.35">
      <c r="B304" s="70"/>
      <c r="C304" s="71"/>
      <c r="D304" s="72"/>
      <c r="E304" s="73"/>
      <c r="F304" s="73"/>
      <c r="G304" s="73"/>
      <c r="H304" s="73"/>
      <c r="I304" s="73"/>
      <c r="J304" s="73"/>
      <c r="K304" s="73"/>
      <c r="L304" s="73"/>
      <c r="M304" s="73"/>
      <c r="N304" s="73"/>
      <c r="O304" s="73"/>
      <c r="P304" s="73"/>
      <c r="Q304" s="73"/>
      <c r="R304" s="73"/>
      <c r="S304" s="73"/>
      <c r="T304" s="25" t="str">
        <f>IF(COUNTA(B304:S304)=0,"",IF(AND(COUNTA(B304:D304)=3,COUNTIF('SRF Drop Downs'!$B$2:$B$5,'Sponsor Response Form (SRF)'!E304),COUNTIF('SRF Drop Downs'!$F$2:$F$5,'Sponsor Response Form (SRF)'!F304),COUNTIF('SRF Drop Downs'!$C$2:$C$4,'Sponsor Response Form (SRF)'!G304),COUNTIF('SRF Drop Downs'!$D$2:$D$6,'Sponsor Response Form (SRF)'!H304),COUNTIF('SRF Drop Downs'!$A$2:$A$5,'Sponsor Response Form (SRF)'!I304),COUNTIF('SRF Drop Downs'!$A$2:$A$4,'Sponsor Response Form (SRF)'!J304),COUNTIF('SRF Drop Downs'!$A$2:$A$5,'Sponsor Response Form (SRF)'!K304),COUNTIF('SRF Drop Downs'!$E$2:$E$7,'Sponsor Response Form (SRF)'!L304),COUNTIF('SRF Drop Downs'!$A$2:$A$4,'Sponsor Response Form (SRF)'!M304),COUNTIF('SRF Drop Downs'!$A$2:$A$4,'Sponsor Response Form (SRF)'!N304),COUNTIF('SRF Drop Downs'!$A$2:$A$4,'Sponsor Response Form (SRF)'!O304),COUNTIF('SRF Drop Downs'!$A$2:$A$4,'Sponsor Response Form (SRF)'!P304),COUNTIF('SRF Drop Downs'!$A$2:$A$4,'Sponsor Response Form (SRF)'!Q304),COUNTIF('SRF Drop Downs'!$A$2:$A$4,'Sponsor Response Form (SRF)'!R304),COUNTIF('SRF Drop Downs'!$A$2:$A$4,'Sponsor Response Form (SRF)'!S304)),"Complete","Incomplete"))</f>
        <v/>
      </c>
      <c r="U304" s="26" t="str">
        <f>IF(T304="Complete",IF(AND(NOT(ISNA(VLOOKUP(CONCATENATE(E304,F304,G304,H304,I304,J304,K304,L304),'SRF Drop Downs'!G:G,1,FALSE))),IF(AND(H304&lt;&gt;"C3",L304&lt;&gt;"O5"),IF(SUM(COUNTIF(M304:S304,"Y"),COUNTIF(M304:S304,"N"))=0,"V","I"),IF(COUNTIF(M304:S304,"Y"),"V","I"))="V", IF(AND('Sponsor Response Form (SRF)'!E304="M1", COUNTIF('OMS Response Form (ORF)'!D:D, C304)&gt;0), "I", "V")="V"), "Valid","Invalid")," ")</f>
        <v xml:space="preserve"> </v>
      </c>
    </row>
    <row r="305" spans="2:21" x14ac:dyDescent="0.35">
      <c r="B305" s="70"/>
      <c r="C305" s="71"/>
      <c r="D305" s="72"/>
      <c r="E305" s="73"/>
      <c r="F305" s="73"/>
      <c r="G305" s="73"/>
      <c r="H305" s="73"/>
      <c r="I305" s="73"/>
      <c r="J305" s="73"/>
      <c r="K305" s="73"/>
      <c r="L305" s="73"/>
      <c r="M305" s="73"/>
      <c r="N305" s="73"/>
      <c r="O305" s="73"/>
      <c r="P305" s="73"/>
      <c r="Q305" s="73"/>
      <c r="R305" s="73"/>
      <c r="S305" s="73"/>
      <c r="T305" s="25" t="str">
        <f>IF(COUNTA(B305:S305)=0,"",IF(AND(COUNTA(B305:D305)=3,COUNTIF('SRF Drop Downs'!$B$2:$B$5,'Sponsor Response Form (SRF)'!E305),COUNTIF('SRF Drop Downs'!$F$2:$F$5,'Sponsor Response Form (SRF)'!F305),COUNTIF('SRF Drop Downs'!$C$2:$C$4,'Sponsor Response Form (SRF)'!G305),COUNTIF('SRF Drop Downs'!$D$2:$D$6,'Sponsor Response Form (SRF)'!H305),COUNTIF('SRF Drop Downs'!$A$2:$A$5,'Sponsor Response Form (SRF)'!I305),COUNTIF('SRF Drop Downs'!$A$2:$A$4,'Sponsor Response Form (SRF)'!J305),COUNTIF('SRF Drop Downs'!$A$2:$A$5,'Sponsor Response Form (SRF)'!K305),COUNTIF('SRF Drop Downs'!$E$2:$E$7,'Sponsor Response Form (SRF)'!L305),COUNTIF('SRF Drop Downs'!$A$2:$A$4,'Sponsor Response Form (SRF)'!M305),COUNTIF('SRF Drop Downs'!$A$2:$A$4,'Sponsor Response Form (SRF)'!N305),COUNTIF('SRF Drop Downs'!$A$2:$A$4,'Sponsor Response Form (SRF)'!O305),COUNTIF('SRF Drop Downs'!$A$2:$A$4,'Sponsor Response Form (SRF)'!P305),COUNTIF('SRF Drop Downs'!$A$2:$A$4,'Sponsor Response Form (SRF)'!Q305),COUNTIF('SRF Drop Downs'!$A$2:$A$4,'Sponsor Response Form (SRF)'!R305),COUNTIF('SRF Drop Downs'!$A$2:$A$4,'Sponsor Response Form (SRF)'!S305)),"Complete","Incomplete"))</f>
        <v/>
      </c>
      <c r="U305" s="26" t="str">
        <f>IF(T305="Complete",IF(AND(NOT(ISNA(VLOOKUP(CONCATENATE(E305,F305,G305,H305,I305,J305,K305,L305),'SRF Drop Downs'!G:G,1,FALSE))),IF(AND(H305&lt;&gt;"C3",L305&lt;&gt;"O5"),IF(SUM(COUNTIF(M305:S305,"Y"),COUNTIF(M305:S305,"N"))=0,"V","I"),IF(COUNTIF(M305:S305,"Y"),"V","I"))="V", IF(AND('Sponsor Response Form (SRF)'!E305="M1", COUNTIF('OMS Response Form (ORF)'!D:D, C305)&gt;0), "I", "V")="V"), "Valid","Invalid")," ")</f>
        <v xml:space="preserve"> </v>
      </c>
    </row>
    <row r="306" spans="2:21" x14ac:dyDescent="0.35">
      <c r="B306" s="70"/>
      <c r="C306" s="71"/>
      <c r="D306" s="72"/>
      <c r="E306" s="73"/>
      <c r="F306" s="73"/>
      <c r="G306" s="73"/>
      <c r="H306" s="73"/>
      <c r="I306" s="73"/>
      <c r="J306" s="73"/>
      <c r="K306" s="73"/>
      <c r="L306" s="73"/>
      <c r="M306" s="73"/>
      <c r="N306" s="73"/>
      <c r="O306" s="73"/>
      <c r="P306" s="73"/>
      <c r="Q306" s="73"/>
      <c r="R306" s="73"/>
      <c r="S306" s="73"/>
      <c r="T306" s="25" t="str">
        <f>IF(COUNTA(B306:S306)=0,"",IF(AND(COUNTA(B306:D306)=3,COUNTIF('SRF Drop Downs'!$B$2:$B$5,'Sponsor Response Form (SRF)'!E306),COUNTIF('SRF Drop Downs'!$F$2:$F$5,'Sponsor Response Form (SRF)'!F306),COUNTIF('SRF Drop Downs'!$C$2:$C$4,'Sponsor Response Form (SRF)'!G306),COUNTIF('SRF Drop Downs'!$D$2:$D$6,'Sponsor Response Form (SRF)'!H306),COUNTIF('SRF Drop Downs'!$A$2:$A$5,'Sponsor Response Form (SRF)'!I306),COUNTIF('SRF Drop Downs'!$A$2:$A$4,'Sponsor Response Form (SRF)'!J306),COUNTIF('SRF Drop Downs'!$A$2:$A$5,'Sponsor Response Form (SRF)'!K306),COUNTIF('SRF Drop Downs'!$E$2:$E$7,'Sponsor Response Form (SRF)'!L306),COUNTIF('SRF Drop Downs'!$A$2:$A$4,'Sponsor Response Form (SRF)'!M306),COUNTIF('SRF Drop Downs'!$A$2:$A$4,'Sponsor Response Form (SRF)'!N306),COUNTIF('SRF Drop Downs'!$A$2:$A$4,'Sponsor Response Form (SRF)'!O306),COUNTIF('SRF Drop Downs'!$A$2:$A$4,'Sponsor Response Form (SRF)'!P306),COUNTIF('SRF Drop Downs'!$A$2:$A$4,'Sponsor Response Form (SRF)'!Q306),COUNTIF('SRF Drop Downs'!$A$2:$A$4,'Sponsor Response Form (SRF)'!R306),COUNTIF('SRF Drop Downs'!$A$2:$A$4,'Sponsor Response Form (SRF)'!S306)),"Complete","Incomplete"))</f>
        <v/>
      </c>
      <c r="U306" s="26" t="str">
        <f>IF(T306="Complete",IF(AND(NOT(ISNA(VLOOKUP(CONCATENATE(E306,F306,G306,H306,I306,J306,K306,L306),'SRF Drop Downs'!G:G,1,FALSE))),IF(AND(H306&lt;&gt;"C3",L306&lt;&gt;"O5"),IF(SUM(COUNTIF(M306:S306,"Y"),COUNTIF(M306:S306,"N"))=0,"V","I"),IF(COUNTIF(M306:S306,"Y"),"V","I"))="V", IF(AND('Sponsor Response Form (SRF)'!E306="M1", COUNTIF('OMS Response Form (ORF)'!D:D, C306)&gt;0), "I", "V")="V"), "Valid","Invalid")," ")</f>
        <v xml:space="preserve"> </v>
      </c>
    </row>
    <row r="307" spans="2:21" x14ac:dyDescent="0.35">
      <c r="B307" s="70"/>
      <c r="C307" s="71"/>
      <c r="D307" s="72"/>
      <c r="E307" s="73"/>
      <c r="F307" s="73"/>
      <c r="G307" s="73"/>
      <c r="H307" s="73"/>
      <c r="I307" s="73"/>
      <c r="J307" s="73"/>
      <c r="K307" s="73"/>
      <c r="L307" s="73"/>
      <c r="M307" s="73"/>
      <c r="N307" s="73"/>
      <c r="O307" s="73"/>
      <c r="P307" s="73"/>
      <c r="Q307" s="73"/>
      <c r="R307" s="73"/>
      <c r="S307" s="73"/>
      <c r="T307" s="25" t="str">
        <f>IF(COUNTA(B307:S307)=0,"",IF(AND(COUNTA(B307:D307)=3,COUNTIF('SRF Drop Downs'!$B$2:$B$5,'Sponsor Response Form (SRF)'!E307),COUNTIF('SRF Drop Downs'!$F$2:$F$5,'Sponsor Response Form (SRF)'!F307),COUNTIF('SRF Drop Downs'!$C$2:$C$4,'Sponsor Response Form (SRF)'!G307),COUNTIF('SRF Drop Downs'!$D$2:$D$6,'Sponsor Response Form (SRF)'!H307),COUNTIF('SRF Drop Downs'!$A$2:$A$5,'Sponsor Response Form (SRF)'!I307),COUNTIF('SRF Drop Downs'!$A$2:$A$4,'Sponsor Response Form (SRF)'!J307),COUNTIF('SRF Drop Downs'!$A$2:$A$5,'Sponsor Response Form (SRF)'!K307),COUNTIF('SRF Drop Downs'!$E$2:$E$7,'Sponsor Response Form (SRF)'!L307),COUNTIF('SRF Drop Downs'!$A$2:$A$4,'Sponsor Response Form (SRF)'!M307),COUNTIF('SRF Drop Downs'!$A$2:$A$4,'Sponsor Response Form (SRF)'!N307),COUNTIF('SRF Drop Downs'!$A$2:$A$4,'Sponsor Response Form (SRF)'!O307),COUNTIF('SRF Drop Downs'!$A$2:$A$4,'Sponsor Response Form (SRF)'!P307),COUNTIF('SRF Drop Downs'!$A$2:$A$4,'Sponsor Response Form (SRF)'!Q307),COUNTIF('SRF Drop Downs'!$A$2:$A$4,'Sponsor Response Form (SRF)'!R307),COUNTIF('SRF Drop Downs'!$A$2:$A$4,'Sponsor Response Form (SRF)'!S307)),"Complete","Incomplete"))</f>
        <v/>
      </c>
      <c r="U307" s="26" t="str">
        <f>IF(T307="Complete",IF(AND(NOT(ISNA(VLOOKUP(CONCATENATE(E307,F307,G307,H307,I307,J307,K307,L307),'SRF Drop Downs'!G:G,1,FALSE))),IF(AND(H307&lt;&gt;"C3",L307&lt;&gt;"O5"),IF(SUM(COUNTIF(M307:S307,"Y"),COUNTIF(M307:S307,"N"))=0,"V","I"),IF(COUNTIF(M307:S307,"Y"),"V","I"))="V", IF(AND('Sponsor Response Form (SRF)'!E307="M1", COUNTIF('OMS Response Form (ORF)'!D:D, C307)&gt;0), "I", "V")="V"), "Valid","Invalid")," ")</f>
        <v xml:space="preserve"> </v>
      </c>
    </row>
    <row r="308" spans="2:21" x14ac:dyDescent="0.35">
      <c r="B308" s="70"/>
      <c r="C308" s="71"/>
      <c r="D308" s="72"/>
      <c r="E308" s="73"/>
      <c r="F308" s="73"/>
      <c r="G308" s="73"/>
      <c r="H308" s="73"/>
      <c r="I308" s="73"/>
      <c r="J308" s="73"/>
      <c r="K308" s="73"/>
      <c r="L308" s="73"/>
      <c r="M308" s="73"/>
      <c r="N308" s="73"/>
      <c r="O308" s="73"/>
      <c r="P308" s="73"/>
      <c r="Q308" s="73"/>
      <c r="R308" s="73"/>
      <c r="S308" s="73"/>
      <c r="T308" s="25" t="str">
        <f>IF(COUNTA(B308:S308)=0,"",IF(AND(COUNTA(B308:D308)=3,COUNTIF('SRF Drop Downs'!$B$2:$B$5,'Sponsor Response Form (SRF)'!E308),COUNTIF('SRF Drop Downs'!$F$2:$F$5,'Sponsor Response Form (SRF)'!F308),COUNTIF('SRF Drop Downs'!$C$2:$C$4,'Sponsor Response Form (SRF)'!G308),COUNTIF('SRF Drop Downs'!$D$2:$D$6,'Sponsor Response Form (SRF)'!H308),COUNTIF('SRF Drop Downs'!$A$2:$A$5,'Sponsor Response Form (SRF)'!I308),COUNTIF('SRF Drop Downs'!$A$2:$A$4,'Sponsor Response Form (SRF)'!J308),COUNTIF('SRF Drop Downs'!$A$2:$A$5,'Sponsor Response Form (SRF)'!K308),COUNTIF('SRF Drop Downs'!$E$2:$E$7,'Sponsor Response Form (SRF)'!L308),COUNTIF('SRF Drop Downs'!$A$2:$A$4,'Sponsor Response Form (SRF)'!M308),COUNTIF('SRF Drop Downs'!$A$2:$A$4,'Sponsor Response Form (SRF)'!N308),COUNTIF('SRF Drop Downs'!$A$2:$A$4,'Sponsor Response Form (SRF)'!O308),COUNTIF('SRF Drop Downs'!$A$2:$A$4,'Sponsor Response Form (SRF)'!P308),COUNTIF('SRF Drop Downs'!$A$2:$A$4,'Sponsor Response Form (SRF)'!Q308),COUNTIF('SRF Drop Downs'!$A$2:$A$4,'Sponsor Response Form (SRF)'!R308),COUNTIF('SRF Drop Downs'!$A$2:$A$4,'Sponsor Response Form (SRF)'!S308)),"Complete","Incomplete"))</f>
        <v/>
      </c>
      <c r="U308" s="26" t="str">
        <f>IF(T308="Complete",IF(AND(NOT(ISNA(VLOOKUP(CONCATENATE(E308,F308,G308,H308,I308,J308,K308,L308),'SRF Drop Downs'!G:G,1,FALSE))),IF(AND(H308&lt;&gt;"C3",L308&lt;&gt;"O5"),IF(SUM(COUNTIF(M308:S308,"Y"),COUNTIF(M308:S308,"N"))=0,"V","I"),IF(COUNTIF(M308:S308,"Y"),"V","I"))="V", IF(AND('Sponsor Response Form (SRF)'!E308="M1", COUNTIF('OMS Response Form (ORF)'!D:D, C308)&gt;0), "I", "V")="V"), "Valid","Invalid")," ")</f>
        <v xml:space="preserve"> </v>
      </c>
    </row>
    <row r="309" spans="2:21" x14ac:dyDescent="0.35">
      <c r="B309" s="70"/>
      <c r="C309" s="71"/>
      <c r="D309" s="72"/>
      <c r="E309" s="73"/>
      <c r="F309" s="73"/>
      <c r="G309" s="73"/>
      <c r="H309" s="73"/>
      <c r="I309" s="73"/>
      <c r="J309" s="73"/>
      <c r="K309" s="73"/>
      <c r="L309" s="73"/>
      <c r="M309" s="73"/>
      <c r="N309" s="73"/>
      <c r="O309" s="73"/>
      <c r="P309" s="73"/>
      <c r="Q309" s="73"/>
      <c r="R309" s="73"/>
      <c r="S309" s="73"/>
      <c r="T309" s="25" t="str">
        <f>IF(COUNTA(B309:S309)=0,"",IF(AND(COUNTA(B309:D309)=3,COUNTIF('SRF Drop Downs'!$B$2:$B$5,'Sponsor Response Form (SRF)'!E309),COUNTIF('SRF Drop Downs'!$F$2:$F$5,'Sponsor Response Form (SRF)'!F309),COUNTIF('SRF Drop Downs'!$C$2:$C$4,'Sponsor Response Form (SRF)'!G309),COUNTIF('SRF Drop Downs'!$D$2:$D$6,'Sponsor Response Form (SRF)'!H309),COUNTIF('SRF Drop Downs'!$A$2:$A$5,'Sponsor Response Form (SRF)'!I309),COUNTIF('SRF Drop Downs'!$A$2:$A$4,'Sponsor Response Form (SRF)'!J309),COUNTIF('SRF Drop Downs'!$A$2:$A$5,'Sponsor Response Form (SRF)'!K309),COUNTIF('SRF Drop Downs'!$E$2:$E$7,'Sponsor Response Form (SRF)'!L309),COUNTIF('SRF Drop Downs'!$A$2:$A$4,'Sponsor Response Form (SRF)'!M309),COUNTIF('SRF Drop Downs'!$A$2:$A$4,'Sponsor Response Form (SRF)'!N309),COUNTIF('SRF Drop Downs'!$A$2:$A$4,'Sponsor Response Form (SRF)'!O309),COUNTIF('SRF Drop Downs'!$A$2:$A$4,'Sponsor Response Form (SRF)'!P309),COUNTIF('SRF Drop Downs'!$A$2:$A$4,'Sponsor Response Form (SRF)'!Q309),COUNTIF('SRF Drop Downs'!$A$2:$A$4,'Sponsor Response Form (SRF)'!R309),COUNTIF('SRF Drop Downs'!$A$2:$A$4,'Sponsor Response Form (SRF)'!S309)),"Complete","Incomplete"))</f>
        <v/>
      </c>
      <c r="U309" s="26" t="str">
        <f>IF(T309="Complete",IF(AND(NOT(ISNA(VLOOKUP(CONCATENATE(E309,F309,G309,H309,I309,J309,K309,L309),'SRF Drop Downs'!G:G,1,FALSE))),IF(AND(H309&lt;&gt;"C3",L309&lt;&gt;"O5"),IF(SUM(COUNTIF(M309:S309,"Y"),COUNTIF(M309:S309,"N"))=0,"V","I"),IF(COUNTIF(M309:S309,"Y"),"V","I"))="V", IF(AND('Sponsor Response Form (SRF)'!E309="M1", COUNTIF('OMS Response Form (ORF)'!D:D, C309)&gt;0), "I", "V")="V"), "Valid","Invalid")," ")</f>
        <v xml:space="preserve"> </v>
      </c>
    </row>
    <row r="310" spans="2:21" x14ac:dyDescent="0.35">
      <c r="B310" s="70"/>
      <c r="C310" s="71"/>
      <c r="D310" s="72"/>
      <c r="E310" s="73"/>
      <c r="F310" s="73"/>
      <c r="G310" s="73"/>
      <c r="H310" s="73"/>
      <c r="I310" s="73"/>
      <c r="J310" s="73"/>
      <c r="K310" s="73"/>
      <c r="L310" s="73"/>
      <c r="M310" s="73"/>
      <c r="N310" s="73"/>
      <c r="O310" s="73"/>
      <c r="P310" s="73"/>
      <c r="Q310" s="73"/>
      <c r="R310" s="73"/>
      <c r="S310" s="73"/>
      <c r="T310" s="25" t="str">
        <f>IF(COUNTA(B310:S310)=0,"",IF(AND(COUNTA(B310:D310)=3,COUNTIF('SRF Drop Downs'!$B$2:$B$5,'Sponsor Response Form (SRF)'!E310),COUNTIF('SRF Drop Downs'!$F$2:$F$5,'Sponsor Response Form (SRF)'!F310),COUNTIF('SRF Drop Downs'!$C$2:$C$4,'Sponsor Response Form (SRF)'!G310),COUNTIF('SRF Drop Downs'!$D$2:$D$6,'Sponsor Response Form (SRF)'!H310),COUNTIF('SRF Drop Downs'!$A$2:$A$5,'Sponsor Response Form (SRF)'!I310),COUNTIF('SRF Drop Downs'!$A$2:$A$4,'Sponsor Response Form (SRF)'!J310),COUNTIF('SRF Drop Downs'!$A$2:$A$5,'Sponsor Response Form (SRF)'!K310),COUNTIF('SRF Drop Downs'!$E$2:$E$7,'Sponsor Response Form (SRF)'!L310),COUNTIF('SRF Drop Downs'!$A$2:$A$4,'Sponsor Response Form (SRF)'!M310),COUNTIF('SRF Drop Downs'!$A$2:$A$4,'Sponsor Response Form (SRF)'!N310),COUNTIF('SRF Drop Downs'!$A$2:$A$4,'Sponsor Response Form (SRF)'!O310),COUNTIF('SRF Drop Downs'!$A$2:$A$4,'Sponsor Response Form (SRF)'!P310),COUNTIF('SRF Drop Downs'!$A$2:$A$4,'Sponsor Response Form (SRF)'!Q310),COUNTIF('SRF Drop Downs'!$A$2:$A$4,'Sponsor Response Form (SRF)'!R310),COUNTIF('SRF Drop Downs'!$A$2:$A$4,'Sponsor Response Form (SRF)'!S310)),"Complete","Incomplete"))</f>
        <v/>
      </c>
      <c r="U310" s="26" t="str">
        <f>IF(T310="Complete",IF(AND(NOT(ISNA(VLOOKUP(CONCATENATE(E310,F310,G310,H310,I310,J310,K310,L310),'SRF Drop Downs'!G:G,1,FALSE))),IF(AND(H310&lt;&gt;"C3",L310&lt;&gt;"O5"),IF(SUM(COUNTIF(M310:S310,"Y"),COUNTIF(M310:S310,"N"))=0,"V","I"),IF(COUNTIF(M310:S310,"Y"),"V","I"))="V", IF(AND('Sponsor Response Form (SRF)'!E310="M1", COUNTIF('OMS Response Form (ORF)'!D:D, C310)&gt;0), "I", "V")="V"), "Valid","Invalid")," ")</f>
        <v xml:space="preserve"> </v>
      </c>
    </row>
    <row r="311" spans="2:21" x14ac:dyDescent="0.35">
      <c r="B311" s="70"/>
      <c r="C311" s="71"/>
      <c r="D311" s="72"/>
      <c r="E311" s="73"/>
      <c r="F311" s="73"/>
      <c r="G311" s="73"/>
      <c r="H311" s="73"/>
      <c r="I311" s="73"/>
      <c r="J311" s="73"/>
      <c r="K311" s="73"/>
      <c r="L311" s="73"/>
      <c r="M311" s="73"/>
      <c r="N311" s="73"/>
      <c r="O311" s="73"/>
      <c r="P311" s="73"/>
      <c r="Q311" s="73"/>
      <c r="R311" s="73"/>
      <c r="S311" s="73"/>
      <c r="T311" s="25" t="str">
        <f>IF(COUNTA(B311:S311)=0,"",IF(AND(COUNTA(B311:D311)=3,COUNTIF('SRF Drop Downs'!$B$2:$B$5,'Sponsor Response Form (SRF)'!E311),COUNTIF('SRF Drop Downs'!$F$2:$F$5,'Sponsor Response Form (SRF)'!F311),COUNTIF('SRF Drop Downs'!$C$2:$C$4,'Sponsor Response Form (SRF)'!G311),COUNTIF('SRF Drop Downs'!$D$2:$D$6,'Sponsor Response Form (SRF)'!H311),COUNTIF('SRF Drop Downs'!$A$2:$A$5,'Sponsor Response Form (SRF)'!I311),COUNTIF('SRF Drop Downs'!$A$2:$A$4,'Sponsor Response Form (SRF)'!J311),COUNTIF('SRF Drop Downs'!$A$2:$A$5,'Sponsor Response Form (SRF)'!K311),COUNTIF('SRF Drop Downs'!$E$2:$E$7,'Sponsor Response Form (SRF)'!L311),COUNTIF('SRF Drop Downs'!$A$2:$A$4,'Sponsor Response Form (SRF)'!M311),COUNTIF('SRF Drop Downs'!$A$2:$A$4,'Sponsor Response Form (SRF)'!N311),COUNTIF('SRF Drop Downs'!$A$2:$A$4,'Sponsor Response Form (SRF)'!O311),COUNTIF('SRF Drop Downs'!$A$2:$A$4,'Sponsor Response Form (SRF)'!P311),COUNTIF('SRF Drop Downs'!$A$2:$A$4,'Sponsor Response Form (SRF)'!Q311),COUNTIF('SRF Drop Downs'!$A$2:$A$4,'Sponsor Response Form (SRF)'!R311),COUNTIF('SRF Drop Downs'!$A$2:$A$4,'Sponsor Response Form (SRF)'!S311)),"Complete","Incomplete"))</f>
        <v/>
      </c>
      <c r="U311" s="26" t="str">
        <f>IF(T311="Complete",IF(AND(NOT(ISNA(VLOOKUP(CONCATENATE(E311,F311,G311,H311,I311,J311,K311,L311),'SRF Drop Downs'!G:G,1,FALSE))),IF(AND(H311&lt;&gt;"C3",L311&lt;&gt;"O5"),IF(SUM(COUNTIF(M311:S311,"Y"),COUNTIF(M311:S311,"N"))=0,"V","I"),IF(COUNTIF(M311:S311,"Y"),"V","I"))="V", IF(AND('Sponsor Response Form (SRF)'!E311="M1", COUNTIF('OMS Response Form (ORF)'!D:D, C311)&gt;0), "I", "V")="V"), "Valid","Invalid")," ")</f>
        <v xml:space="preserve"> </v>
      </c>
    </row>
    <row r="312" spans="2:21" x14ac:dyDescent="0.35">
      <c r="B312" s="70"/>
      <c r="C312" s="71"/>
      <c r="D312" s="72"/>
      <c r="E312" s="73"/>
      <c r="F312" s="73"/>
      <c r="G312" s="73"/>
      <c r="H312" s="73"/>
      <c r="I312" s="73"/>
      <c r="J312" s="73"/>
      <c r="K312" s="73"/>
      <c r="L312" s="73"/>
      <c r="M312" s="73"/>
      <c r="N312" s="73"/>
      <c r="O312" s="73"/>
      <c r="P312" s="73"/>
      <c r="Q312" s="73"/>
      <c r="R312" s="73"/>
      <c r="S312" s="73"/>
      <c r="T312" s="25" t="str">
        <f>IF(COUNTA(B312:S312)=0,"",IF(AND(COUNTA(B312:D312)=3,COUNTIF('SRF Drop Downs'!$B$2:$B$5,'Sponsor Response Form (SRF)'!E312),COUNTIF('SRF Drop Downs'!$F$2:$F$5,'Sponsor Response Form (SRF)'!F312),COUNTIF('SRF Drop Downs'!$C$2:$C$4,'Sponsor Response Form (SRF)'!G312),COUNTIF('SRF Drop Downs'!$D$2:$D$6,'Sponsor Response Form (SRF)'!H312),COUNTIF('SRF Drop Downs'!$A$2:$A$5,'Sponsor Response Form (SRF)'!I312),COUNTIF('SRF Drop Downs'!$A$2:$A$4,'Sponsor Response Form (SRF)'!J312),COUNTIF('SRF Drop Downs'!$A$2:$A$5,'Sponsor Response Form (SRF)'!K312),COUNTIF('SRF Drop Downs'!$E$2:$E$7,'Sponsor Response Form (SRF)'!L312),COUNTIF('SRF Drop Downs'!$A$2:$A$4,'Sponsor Response Form (SRF)'!M312),COUNTIF('SRF Drop Downs'!$A$2:$A$4,'Sponsor Response Form (SRF)'!N312),COUNTIF('SRF Drop Downs'!$A$2:$A$4,'Sponsor Response Form (SRF)'!O312),COUNTIF('SRF Drop Downs'!$A$2:$A$4,'Sponsor Response Form (SRF)'!P312),COUNTIF('SRF Drop Downs'!$A$2:$A$4,'Sponsor Response Form (SRF)'!Q312),COUNTIF('SRF Drop Downs'!$A$2:$A$4,'Sponsor Response Form (SRF)'!R312),COUNTIF('SRF Drop Downs'!$A$2:$A$4,'Sponsor Response Form (SRF)'!S312)),"Complete","Incomplete"))</f>
        <v/>
      </c>
      <c r="U312" s="26" t="str">
        <f>IF(T312="Complete",IF(AND(NOT(ISNA(VLOOKUP(CONCATENATE(E312,F312,G312,H312,I312,J312,K312,L312),'SRF Drop Downs'!G:G,1,FALSE))),IF(AND(H312&lt;&gt;"C3",L312&lt;&gt;"O5"),IF(SUM(COUNTIF(M312:S312,"Y"),COUNTIF(M312:S312,"N"))=0,"V","I"),IF(COUNTIF(M312:S312,"Y"),"V","I"))="V", IF(AND('Sponsor Response Form (SRF)'!E312="M1", COUNTIF('OMS Response Form (ORF)'!D:D, C312)&gt;0), "I", "V")="V"), "Valid","Invalid")," ")</f>
        <v xml:space="preserve"> </v>
      </c>
    </row>
    <row r="313" spans="2:21" x14ac:dyDescent="0.35">
      <c r="B313" s="70"/>
      <c r="C313" s="71"/>
      <c r="D313" s="72"/>
      <c r="E313" s="73"/>
      <c r="F313" s="73"/>
      <c r="G313" s="73"/>
      <c r="H313" s="73"/>
      <c r="I313" s="73"/>
      <c r="J313" s="73"/>
      <c r="K313" s="73"/>
      <c r="L313" s="73"/>
      <c r="M313" s="73"/>
      <c r="N313" s="73"/>
      <c r="O313" s="73"/>
      <c r="P313" s="73"/>
      <c r="Q313" s="73"/>
      <c r="R313" s="73"/>
      <c r="S313" s="73"/>
      <c r="T313" s="25" t="str">
        <f>IF(COUNTA(B313:S313)=0,"",IF(AND(COUNTA(B313:D313)=3,COUNTIF('SRF Drop Downs'!$B$2:$B$5,'Sponsor Response Form (SRF)'!E313),COUNTIF('SRF Drop Downs'!$F$2:$F$5,'Sponsor Response Form (SRF)'!F313),COUNTIF('SRF Drop Downs'!$C$2:$C$4,'Sponsor Response Form (SRF)'!G313),COUNTIF('SRF Drop Downs'!$D$2:$D$6,'Sponsor Response Form (SRF)'!H313),COUNTIF('SRF Drop Downs'!$A$2:$A$5,'Sponsor Response Form (SRF)'!I313),COUNTIF('SRF Drop Downs'!$A$2:$A$4,'Sponsor Response Form (SRF)'!J313),COUNTIF('SRF Drop Downs'!$A$2:$A$5,'Sponsor Response Form (SRF)'!K313),COUNTIF('SRF Drop Downs'!$E$2:$E$7,'Sponsor Response Form (SRF)'!L313),COUNTIF('SRF Drop Downs'!$A$2:$A$4,'Sponsor Response Form (SRF)'!M313),COUNTIF('SRF Drop Downs'!$A$2:$A$4,'Sponsor Response Form (SRF)'!N313),COUNTIF('SRF Drop Downs'!$A$2:$A$4,'Sponsor Response Form (SRF)'!O313),COUNTIF('SRF Drop Downs'!$A$2:$A$4,'Sponsor Response Form (SRF)'!P313),COUNTIF('SRF Drop Downs'!$A$2:$A$4,'Sponsor Response Form (SRF)'!Q313),COUNTIF('SRF Drop Downs'!$A$2:$A$4,'Sponsor Response Form (SRF)'!R313),COUNTIF('SRF Drop Downs'!$A$2:$A$4,'Sponsor Response Form (SRF)'!S313)),"Complete","Incomplete"))</f>
        <v/>
      </c>
      <c r="U313" s="26" t="str">
        <f>IF(T313="Complete",IF(AND(NOT(ISNA(VLOOKUP(CONCATENATE(E313,F313,G313,H313,I313,J313,K313,L313),'SRF Drop Downs'!G:G,1,FALSE))),IF(AND(H313&lt;&gt;"C3",L313&lt;&gt;"O5"),IF(SUM(COUNTIF(M313:S313,"Y"),COUNTIF(M313:S313,"N"))=0,"V","I"),IF(COUNTIF(M313:S313,"Y"),"V","I"))="V", IF(AND('Sponsor Response Form (SRF)'!E313="M1", COUNTIF('OMS Response Form (ORF)'!D:D, C313)&gt;0), "I", "V")="V"), "Valid","Invalid")," ")</f>
        <v xml:space="preserve"> </v>
      </c>
    </row>
    <row r="314" spans="2:21" x14ac:dyDescent="0.35">
      <c r="B314" s="70"/>
      <c r="C314" s="71"/>
      <c r="D314" s="72"/>
      <c r="E314" s="73"/>
      <c r="F314" s="73"/>
      <c r="G314" s="73"/>
      <c r="H314" s="73"/>
      <c r="I314" s="73"/>
      <c r="J314" s="73"/>
      <c r="K314" s="73"/>
      <c r="L314" s="73"/>
      <c r="M314" s="73"/>
      <c r="N314" s="73"/>
      <c r="O314" s="73"/>
      <c r="P314" s="73"/>
      <c r="Q314" s="73"/>
      <c r="R314" s="73"/>
      <c r="S314" s="73"/>
      <c r="T314" s="25" t="str">
        <f>IF(COUNTA(B314:S314)=0,"",IF(AND(COUNTA(B314:D314)=3,COUNTIF('SRF Drop Downs'!$B$2:$B$5,'Sponsor Response Form (SRF)'!E314),COUNTIF('SRF Drop Downs'!$F$2:$F$5,'Sponsor Response Form (SRF)'!F314),COUNTIF('SRF Drop Downs'!$C$2:$C$4,'Sponsor Response Form (SRF)'!G314),COUNTIF('SRF Drop Downs'!$D$2:$D$6,'Sponsor Response Form (SRF)'!H314),COUNTIF('SRF Drop Downs'!$A$2:$A$5,'Sponsor Response Form (SRF)'!I314),COUNTIF('SRF Drop Downs'!$A$2:$A$4,'Sponsor Response Form (SRF)'!J314),COUNTIF('SRF Drop Downs'!$A$2:$A$5,'Sponsor Response Form (SRF)'!K314),COUNTIF('SRF Drop Downs'!$E$2:$E$7,'Sponsor Response Form (SRF)'!L314),COUNTIF('SRF Drop Downs'!$A$2:$A$4,'Sponsor Response Form (SRF)'!M314),COUNTIF('SRF Drop Downs'!$A$2:$A$4,'Sponsor Response Form (SRF)'!N314),COUNTIF('SRF Drop Downs'!$A$2:$A$4,'Sponsor Response Form (SRF)'!O314),COUNTIF('SRF Drop Downs'!$A$2:$A$4,'Sponsor Response Form (SRF)'!P314),COUNTIF('SRF Drop Downs'!$A$2:$A$4,'Sponsor Response Form (SRF)'!Q314),COUNTIF('SRF Drop Downs'!$A$2:$A$4,'Sponsor Response Form (SRF)'!R314),COUNTIF('SRF Drop Downs'!$A$2:$A$4,'Sponsor Response Form (SRF)'!S314)),"Complete","Incomplete"))</f>
        <v/>
      </c>
      <c r="U314" s="26" t="str">
        <f>IF(T314="Complete",IF(AND(NOT(ISNA(VLOOKUP(CONCATENATE(E314,F314,G314,H314,I314,J314,K314,L314),'SRF Drop Downs'!G:G,1,FALSE))),IF(AND(H314&lt;&gt;"C3",L314&lt;&gt;"O5"),IF(SUM(COUNTIF(M314:S314,"Y"),COUNTIF(M314:S314,"N"))=0,"V","I"),IF(COUNTIF(M314:S314,"Y"),"V","I"))="V", IF(AND('Sponsor Response Form (SRF)'!E314="M1", COUNTIF('OMS Response Form (ORF)'!D:D, C314)&gt;0), "I", "V")="V"), "Valid","Invalid")," ")</f>
        <v xml:space="preserve"> </v>
      </c>
    </row>
    <row r="315" spans="2:21" x14ac:dyDescent="0.35">
      <c r="B315" s="70"/>
      <c r="C315" s="71"/>
      <c r="D315" s="72"/>
      <c r="E315" s="73"/>
      <c r="F315" s="73"/>
      <c r="G315" s="73"/>
      <c r="H315" s="73"/>
      <c r="I315" s="73"/>
      <c r="J315" s="73"/>
      <c r="K315" s="73"/>
      <c r="L315" s="73"/>
      <c r="M315" s="73"/>
      <c r="N315" s="73"/>
      <c r="O315" s="73"/>
      <c r="P315" s="73"/>
      <c r="Q315" s="73"/>
      <c r="R315" s="73"/>
      <c r="S315" s="73"/>
      <c r="T315" s="25" t="str">
        <f>IF(COUNTA(B315:S315)=0,"",IF(AND(COUNTA(B315:D315)=3,COUNTIF('SRF Drop Downs'!$B$2:$B$5,'Sponsor Response Form (SRF)'!E315),COUNTIF('SRF Drop Downs'!$F$2:$F$5,'Sponsor Response Form (SRF)'!F315),COUNTIF('SRF Drop Downs'!$C$2:$C$4,'Sponsor Response Form (SRF)'!G315),COUNTIF('SRF Drop Downs'!$D$2:$D$6,'Sponsor Response Form (SRF)'!H315),COUNTIF('SRF Drop Downs'!$A$2:$A$5,'Sponsor Response Form (SRF)'!I315),COUNTIF('SRF Drop Downs'!$A$2:$A$4,'Sponsor Response Form (SRF)'!J315),COUNTIF('SRF Drop Downs'!$A$2:$A$5,'Sponsor Response Form (SRF)'!K315),COUNTIF('SRF Drop Downs'!$E$2:$E$7,'Sponsor Response Form (SRF)'!L315),COUNTIF('SRF Drop Downs'!$A$2:$A$4,'Sponsor Response Form (SRF)'!M315),COUNTIF('SRF Drop Downs'!$A$2:$A$4,'Sponsor Response Form (SRF)'!N315),COUNTIF('SRF Drop Downs'!$A$2:$A$4,'Sponsor Response Form (SRF)'!O315),COUNTIF('SRF Drop Downs'!$A$2:$A$4,'Sponsor Response Form (SRF)'!P315),COUNTIF('SRF Drop Downs'!$A$2:$A$4,'Sponsor Response Form (SRF)'!Q315),COUNTIF('SRF Drop Downs'!$A$2:$A$4,'Sponsor Response Form (SRF)'!R315),COUNTIF('SRF Drop Downs'!$A$2:$A$4,'Sponsor Response Form (SRF)'!S315)),"Complete","Incomplete"))</f>
        <v/>
      </c>
      <c r="U315" s="26" t="str">
        <f>IF(T315="Complete",IF(AND(NOT(ISNA(VLOOKUP(CONCATENATE(E315,F315,G315,H315,I315,J315,K315,L315),'SRF Drop Downs'!G:G,1,FALSE))),IF(AND(H315&lt;&gt;"C3",L315&lt;&gt;"O5"),IF(SUM(COUNTIF(M315:S315,"Y"),COUNTIF(M315:S315,"N"))=0,"V","I"),IF(COUNTIF(M315:S315,"Y"),"V","I"))="V", IF(AND('Sponsor Response Form (SRF)'!E315="M1", COUNTIF('OMS Response Form (ORF)'!D:D, C315)&gt;0), "I", "V")="V"), "Valid","Invalid")," ")</f>
        <v xml:space="preserve"> </v>
      </c>
    </row>
    <row r="316" spans="2:21" x14ac:dyDescent="0.35">
      <c r="B316" s="70"/>
      <c r="C316" s="71"/>
      <c r="D316" s="72"/>
      <c r="E316" s="73"/>
      <c r="F316" s="73"/>
      <c r="G316" s="73"/>
      <c r="H316" s="73"/>
      <c r="I316" s="73"/>
      <c r="J316" s="73"/>
      <c r="K316" s="73"/>
      <c r="L316" s="73"/>
      <c r="M316" s="73"/>
      <c r="N316" s="73"/>
      <c r="O316" s="73"/>
      <c r="P316" s="73"/>
      <c r="Q316" s="73"/>
      <c r="R316" s="73"/>
      <c r="S316" s="73"/>
      <c r="T316" s="25" t="str">
        <f>IF(COUNTA(B316:S316)=0,"",IF(AND(COUNTA(B316:D316)=3,COUNTIF('SRF Drop Downs'!$B$2:$B$5,'Sponsor Response Form (SRF)'!E316),COUNTIF('SRF Drop Downs'!$F$2:$F$5,'Sponsor Response Form (SRF)'!F316),COUNTIF('SRF Drop Downs'!$C$2:$C$4,'Sponsor Response Form (SRF)'!G316),COUNTIF('SRF Drop Downs'!$D$2:$D$6,'Sponsor Response Form (SRF)'!H316),COUNTIF('SRF Drop Downs'!$A$2:$A$5,'Sponsor Response Form (SRF)'!I316),COUNTIF('SRF Drop Downs'!$A$2:$A$4,'Sponsor Response Form (SRF)'!J316),COUNTIF('SRF Drop Downs'!$A$2:$A$5,'Sponsor Response Form (SRF)'!K316),COUNTIF('SRF Drop Downs'!$E$2:$E$7,'Sponsor Response Form (SRF)'!L316),COUNTIF('SRF Drop Downs'!$A$2:$A$4,'Sponsor Response Form (SRF)'!M316),COUNTIF('SRF Drop Downs'!$A$2:$A$4,'Sponsor Response Form (SRF)'!N316),COUNTIF('SRF Drop Downs'!$A$2:$A$4,'Sponsor Response Form (SRF)'!O316),COUNTIF('SRF Drop Downs'!$A$2:$A$4,'Sponsor Response Form (SRF)'!P316),COUNTIF('SRF Drop Downs'!$A$2:$A$4,'Sponsor Response Form (SRF)'!Q316),COUNTIF('SRF Drop Downs'!$A$2:$A$4,'Sponsor Response Form (SRF)'!R316),COUNTIF('SRF Drop Downs'!$A$2:$A$4,'Sponsor Response Form (SRF)'!S316)),"Complete","Incomplete"))</f>
        <v/>
      </c>
      <c r="U316" s="26" t="str">
        <f>IF(T316="Complete",IF(AND(NOT(ISNA(VLOOKUP(CONCATENATE(E316,F316,G316,H316,I316,J316,K316,L316),'SRF Drop Downs'!G:G,1,FALSE))),IF(AND(H316&lt;&gt;"C3",L316&lt;&gt;"O5"),IF(SUM(COUNTIF(M316:S316,"Y"),COUNTIF(M316:S316,"N"))=0,"V","I"),IF(COUNTIF(M316:S316,"Y"),"V","I"))="V", IF(AND('Sponsor Response Form (SRF)'!E316="M1", COUNTIF('OMS Response Form (ORF)'!D:D, C316)&gt;0), "I", "V")="V"), "Valid","Invalid")," ")</f>
        <v xml:space="preserve"> </v>
      </c>
    </row>
    <row r="317" spans="2:21" x14ac:dyDescent="0.35">
      <c r="B317" s="70"/>
      <c r="C317" s="71"/>
      <c r="D317" s="72"/>
      <c r="E317" s="73"/>
      <c r="F317" s="73"/>
      <c r="G317" s="73"/>
      <c r="H317" s="73"/>
      <c r="I317" s="73"/>
      <c r="J317" s="73"/>
      <c r="K317" s="73"/>
      <c r="L317" s="73"/>
      <c r="M317" s="73"/>
      <c r="N317" s="73"/>
      <c r="O317" s="73"/>
      <c r="P317" s="73"/>
      <c r="Q317" s="73"/>
      <c r="R317" s="73"/>
      <c r="S317" s="73"/>
      <c r="T317" s="25" t="str">
        <f>IF(COUNTA(B317:S317)=0,"",IF(AND(COUNTA(B317:D317)=3,COUNTIF('SRF Drop Downs'!$B$2:$B$5,'Sponsor Response Form (SRF)'!E317),COUNTIF('SRF Drop Downs'!$F$2:$F$5,'Sponsor Response Form (SRF)'!F317),COUNTIF('SRF Drop Downs'!$C$2:$C$4,'Sponsor Response Form (SRF)'!G317),COUNTIF('SRF Drop Downs'!$D$2:$D$6,'Sponsor Response Form (SRF)'!H317),COUNTIF('SRF Drop Downs'!$A$2:$A$5,'Sponsor Response Form (SRF)'!I317),COUNTIF('SRF Drop Downs'!$A$2:$A$4,'Sponsor Response Form (SRF)'!J317),COUNTIF('SRF Drop Downs'!$A$2:$A$5,'Sponsor Response Form (SRF)'!K317),COUNTIF('SRF Drop Downs'!$E$2:$E$7,'Sponsor Response Form (SRF)'!L317),COUNTIF('SRF Drop Downs'!$A$2:$A$4,'Sponsor Response Form (SRF)'!M317),COUNTIF('SRF Drop Downs'!$A$2:$A$4,'Sponsor Response Form (SRF)'!N317),COUNTIF('SRF Drop Downs'!$A$2:$A$4,'Sponsor Response Form (SRF)'!O317),COUNTIF('SRF Drop Downs'!$A$2:$A$4,'Sponsor Response Form (SRF)'!P317),COUNTIF('SRF Drop Downs'!$A$2:$A$4,'Sponsor Response Form (SRF)'!Q317),COUNTIF('SRF Drop Downs'!$A$2:$A$4,'Sponsor Response Form (SRF)'!R317),COUNTIF('SRF Drop Downs'!$A$2:$A$4,'Sponsor Response Form (SRF)'!S317)),"Complete","Incomplete"))</f>
        <v/>
      </c>
      <c r="U317" s="26" t="str">
        <f>IF(T317="Complete",IF(AND(NOT(ISNA(VLOOKUP(CONCATENATE(E317,F317,G317,H317,I317,J317,K317,L317),'SRF Drop Downs'!G:G,1,FALSE))),IF(AND(H317&lt;&gt;"C3",L317&lt;&gt;"O5"),IF(SUM(COUNTIF(M317:S317,"Y"),COUNTIF(M317:S317,"N"))=0,"V","I"),IF(COUNTIF(M317:S317,"Y"),"V","I"))="V", IF(AND('Sponsor Response Form (SRF)'!E317="M1", COUNTIF('OMS Response Form (ORF)'!D:D, C317)&gt;0), "I", "V")="V"), "Valid","Invalid")," ")</f>
        <v xml:space="preserve"> </v>
      </c>
    </row>
    <row r="318" spans="2:21" x14ac:dyDescent="0.35">
      <c r="B318" s="70"/>
      <c r="C318" s="71"/>
      <c r="D318" s="72"/>
      <c r="E318" s="73"/>
      <c r="F318" s="73"/>
      <c r="G318" s="73"/>
      <c r="H318" s="73"/>
      <c r="I318" s="73"/>
      <c r="J318" s="73"/>
      <c r="K318" s="73"/>
      <c r="L318" s="73"/>
      <c r="M318" s="73"/>
      <c r="N318" s="73"/>
      <c r="O318" s="73"/>
      <c r="P318" s="73"/>
      <c r="Q318" s="73"/>
      <c r="R318" s="73"/>
      <c r="S318" s="73"/>
      <c r="T318" s="25" t="str">
        <f>IF(COUNTA(B318:S318)=0,"",IF(AND(COUNTA(B318:D318)=3,COUNTIF('SRF Drop Downs'!$B$2:$B$5,'Sponsor Response Form (SRF)'!E318),COUNTIF('SRF Drop Downs'!$F$2:$F$5,'Sponsor Response Form (SRF)'!F318),COUNTIF('SRF Drop Downs'!$C$2:$C$4,'Sponsor Response Form (SRF)'!G318),COUNTIF('SRF Drop Downs'!$D$2:$D$6,'Sponsor Response Form (SRF)'!H318),COUNTIF('SRF Drop Downs'!$A$2:$A$5,'Sponsor Response Form (SRF)'!I318),COUNTIF('SRF Drop Downs'!$A$2:$A$4,'Sponsor Response Form (SRF)'!J318),COUNTIF('SRF Drop Downs'!$A$2:$A$5,'Sponsor Response Form (SRF)'!K318),COUNTIF('SRF Drop Downs'!$E$2:$E$7,'Sponsor Response Form (SRF)'!L318),COUNTIF('SRF Drop Downs'!$A$2:$A$4,'Sponsor Response Form (SRF)'!M318),COUNTIF('SRF Drop Downs'!$A$2:$A$4,'Sponsor Response Form (SRF)'!N318),COUNTIF('SRF Drop Downs'!$A$2:$A$4,'Sponsor Response Form (SRF)'!O318),COUNTIF('SRF Drop Downs'!$A$2:$A$4,'Sponsor Response Form (SRF)'!P318),COUNTIF('SRF Drop Downs'!$A$2:$A$4,'Sponsor Response Form (SRF)'!Q318),COUNTIF('SRF Drop Downs'!$A$2:$A$4,'Sponsor Response Form (SRF)'!R318),COUNTIF('SRF Drop Downs'!$A$2:$A$4,'Sponsor Response Form (SRF)'!S318)),"Complete","Incomplete"))</f>
        <v/>
      </c>
      <c r="U318" s="26" t="str">
        <f>IF(T318="Complete",IF(AND(NOT(ISNA(VLOOKUP(CONCATENATE(E318,F318,G318,H318,I318,J318,K318,L318),'SRF Drop Downs'!G:G,1,FALSE))),IF(AND(H318&lt;&gt;"C3",L318&lt;&gt;"O5"),IF(SUM(COUNTIF(M318:S318,"Y"),COUNTIF(M318:S318,"N"))=0,"V","I"),IF(COUNTIF(M318:S318,"Y"),"V","I"))="V", IF(AND('Sponsor Response Form (SRF)'!E318="M1", COUNTIF('OMS Response Form (ORF)'!D:D, C318)&gt;0), "I", "V")="V"), "Valid","Invalid")," ")</f>
        <v xml:space="preserve"> </v>
      </c>
    </row>
    <row r="319" spans="2:21" x14ac:dyDescent="0.35">
      <c r="B319" s="70"/>
      <c r="C319" s="71"/>
      <c r="D319" s="72"/>
      <c r="E319" s="73"/>
      <c r="F319" s="73"/>
      <c r="G319" s="73"/>
      <c r="H319" s="73"/>
      <c r="I319" s="73"/>
      <c r="J319" s="73"/>
      <c r="K319" s="73"/>
      <c r="L319" s="73"/>
      <c r="M319" s="73"/>
      <c r="N319" s="73"/>
      <c r="O319" s="73"/>
      <c r="P319" s="73"/>
      <c r="Q319" s="73"/>
      <c r="R319" s="73"/>
      <c r="S319" s="73"/>
      <c r="T319" s="25" t="str">
        <f>IF(COUNTA(B319:S319)=0,"",IF(AND(COUNTA(B319:D319)=3,COUNTIF('SRF Drop Downs'!$B$2:$B$5,'Sponsor Response Form (SRF)'!E319),COUNTIF('SRF Drop Downs'!$F$2:$F$5,'Sponsor Response Form (SRF)'!F319),COUNTIF('SRF Drop Downs'!$C$2:$C$4,'Sponsor Response Form (SRF)'!G319),COUNTIF('SRF Drop Downs'!$D$2:$D$6,'Sponsor Response Form (SRF)'!H319),COUNTIF('SRF Drop Downs'!$A$2:$A$5,'Sponsor Response Form (SRF)'!I319),COUNTIF('SRF Drop Downs'!$A$2:$A$4,'Sponsor Response Form (SRF)'!J319),COUNTIF('SRF Drop Downs'!$A$2:$A$5,'Sponsor Response Form (SRF)'!K319),COUNTIF('SRF Drop Downs'!$E$2:$E$7,'Sponsor Response Form (SRF)'!L319),COUNTIF('SRF Drop Downs'!$A$2:$A$4,'Sponsor Response Form (SRF)'!M319),COUNTIF('SRF Drop Downs'!$A$2:$A$4,'Sponsor Response Form (SRF)'!N319),COUNTIF('SRF Drop Downs'!$A$2:$A$4,'Sponsor Response Form (SRF)'!O319),COUNTIF('SRF Drop Downs'!$A$2:$A$4,'Sponsor Response Form (SRF)'!P319),COUNTIF('SRF Drop Downs'!$A$2:$A$4,'Sponsor Response Form (SRF)'!Q319),COUNTIF('SRF Drop Downs'!$A$2:$A$4,'Sponsor Response Form (SRF)'!R319),COUNTIF('SRF Drop Downs'!$A$2:$A$4,'Sponsor Response Form (SRF)'!S319)),"Complete","Incomplete"))</f>
        <v/>
      </c>
      <c r="U319" s="26" t="str">
        <f>IF(T319="Complete",IF(AND(NOT(ISNA(VLOOKUP(CONCATENATE(E319,F319,G319,H319,I319,J319,K319,L319),'SRF Drop Downs'!G:G,1,FALSE))),IF(AND(H319&lt;&gt;"C3",L319&lt;&gt;"O5"),IF(SUM(COUNTIF(M319:S319,"Y"),COUNTIF(M319:S319,"N"))=0,"V","I"),IF(COUNTIF(M319:S319,"Y"),"V","I"))="V", IF(AND('Sponsor Response Form (SRF)'!E319="M1", COUNTIF('OMS Response Form (ORF)'!D:D, C319)&gt;0), "I", "V")="V"), "Valid","Invalid")," ")</f>
        <v xml:space="preserve"> </v>
      </c>
    </row>
    <row r="320" spans="2:21" x14ac:dyDescent="0.35">
      <c r="B320" s="70"/>
      <c r="C320" s="71"/>
      <c r="D320" s="72"/>
      <c r="E320" s="73"/>
      <c r="F320" s="73"/>
      <c r="G320" s="73"/>
      <c r="H320" s="73"/>
      <c r="I320" s="73"/>
      <c r="J320" s="73"/>
      <c r="K320" s="73"/>
      <c r="L320" s="73"/>
      <c r="M320" s="73"/>
      <c r="N320" s="73"/>
      <c r="O320" s="73"/>
      <c r="P320" s="73"/>
      <c r="Q320" s="73"/>
      <c r="R320" s="73"/>
      <c r="S320" s="73"/>
      <c r="T320" s="25" t="str">
        <f>IF(COUNTA(B320:S320)=0,"",IF(AND(COUNTA(B320:D320)=3,COUNTIF('SRF Drop Downs'!$B$2:$B$5,'Sponsor Response Form (SRF)'!E320),COUNTIF('SRF Drop Downs'!$F$2:$F$5,'Sponsor Response Form (SRF)'!F320),COUNTIF('SRF Drop Downs'!$C$2:$C$4,'Sponsor Response Form (SRF)'!G320),COUNTIF('SRF Drop Downs'!$D$2:$D$6,'Sponsor Response Form (SRF)'!H320),COUNTIF('SRF Drop Downs'!$A$2:$A$5,'Sponsor Response Form (SRF)'!I320),COUNTIF('SRF Drop Downs'!$A$2:$A$4,'Sponsor Response Form (SRF)'!J320),COUNTIF('SRF Drop Downs'!$A$2:$A$5,'Sponsor Response Form (SRF)'!K320),COUNTIF('SRF Drop Downs'!$E$2:$E$7,'Sponsor Response Form (SRF)'!L320),COUNTIF('SRF Drop Downs'!$A$2:$A$4,'Sponsor Response Form (SRF)'!M320),COUNTIF('SRF Drop Downs'!$A$2:$A$4,'Sponsor Response Form (SRF)'!N320),COUNTIF('SRF Drop Downs'!$A$2:$A$4,'Sponsor Response Form (SRF)'!O320),COUNTIF('SRF Drop Downs'!$A$2:$A$4,'Sponsor Response Form (SRF)'!P320),COUNTIF('SRF Drop Downs'!$A$2:$A$4,'Sponsor Response Form (SRF)'!Q320),COUNTIF('SRF Drop Downs'!$A$2:$A$4,'Sponsor Response Form (SRF)'!R320),COUNTIF('SRF Drop Downs'!$A$2:$A$4,'Sponsor Response Form (SRF)'!S320)),"Complete","Incomplete"))</f>
        <v/>
      </c>
      <c r="U320" s="26" t="str">
        <f>IF(T320="Complete",IF(AND(NOT(ISNA(VLOOKUP(CONCATENATE(E320,F320,G320,H320,I320,J320,K320,L320),'SRF Drop Downs'!G:G,1,FALSE))),IF(AND(H320&lt;&gt;"C3",L320&lt;&gt;"O5"),IF(SUM(COUNTIF(M320:S320,"Y"),COUNTIF(M320:S320,"N"))=0,"V","I"),IF(COUNTIF(M320:S320,"Y"),"V","I"))="V", IF(AND('Sponsor Response Form (SRF)'!E320="M1", COUNTIF('OMS Response Form (ORF)'!D:D, C320)&gt;0), "I", "V")="V"), "Valid","Invalid")," ")</f>
        <v xml:space="preserve"> </v>
      </c>
    </row>
    <row r="321" spans="2:21" x14ac:dyDescent="0.35">
      <c r="B321" s="70"/>
      <c r="C321" s="71"/>
      <c r="D321" s="72"/>
      <c r="E321" s="73"/>
      <c r="F321" s="73"/>
      <c r="G321" s="73"/>
      <c r="H321" s="73"/>
      <c r="I321" s="73"/>
      <c r="J321" s="73"/>
      <c r="K321" s="73"/>
      <c r="L321" s="73"/>
      <c r="M321" s="73"/>
      <c r="N321" s="73"/>
      <c r="O321" s="73"/>
      <c r="P321" s="73"/>
      <c r="Q321" s="73"/>
      <c r="R321" s="73"/>
      <c r="S321" s="73"/>
      <c r="T321" s="25" t="str">
        <f>IF(COUNTA(B321:S321)=0,"",IF(AND(COUNTA(B321:D321)=3,COUNTIF('SRF Drop Downs'!$B$2:$B$5,'Sponsor Response Form (SRF)'!E321),COUNTIF('SRF Drop Downs'!$F$2:$F$5,'Sponsor Response Form (SRF)'!F321),COUNTIF('SRF Drop Downs'!$C$2:$C$4,'Sponsor Response Form (SRF)'!G321),COUNTIF('SRF Drop Downs'!$D$2:$D$6,'Sponsor Response Form (SRF)'!H321),COUNTIF('SRF Drop Downs'!$A$2:$A$5,'Sponsor Response Form (SRF)'!I321),COUNTIF('SRF Drop Downs'!$A$2:$A$4,'Sponsor Response Form (SRF)'!J321),COUNTIF('SRF Drop Downs'!$A$2:$A$5,'Sponsor Response Form (SRF)'!K321),COUNTIF('SRF Drop Downs'!$E$2:$E$7,'Sponsor Response Form (SRF)'!L321),COUNTIF('SRF Drop Downs'!$A$2:$A$4,'Sponsor Response Form (SRF)'!M321),COUNTIF('SRF Drop Downs'!$A$2:$A$4,'Sponsor Response Form (SRF)'!N321),COUNTIF('SRF Drop Downs'!$A$2:$A$4,'Sponsor Response Form (SRF)'!O321),COUNTIF('SRF Drop Downs'!$A$2:$A$4,'Sponsor Response Form (SRF)'!P321),COUNTIF('SRF Drop Downs'!$A$2:$A$4,'Sponsor Response Form (SRF)'!Q321),COUNTIF('SRF Drop Downs'!$A$2:$A$4,'Sponsor Response Form (SRF)'!R321),COUNTIF('SRF Drop Downs'!$A$2:$A$4,'Sponsor Response Form (SRF)'!S321)),"Complete","Incomplete"))</f>
        <v/>
      </c>
      <c r="U321" s="26" t="str">
        <f>IF(T321="Complete",IF(AND(NOT(ISNA(VLOOKUP(CONCATENATE(E321,F321,G321,H321,I321,J321,K321,L321),'SRF Drop Downs'!G:G,1,FALSE))),IF(AND(H321&lt;&gt;"C3",L321&lt;&gt;"O5"),IF(SUM(COUNTIF(M321:S321,"Y"),COUNTIF(M321:S321,"N"))=0,"V","I"),IF(COUNTIF(M321:S321,"Y"),"V","I"))="V", IF(AND('Sponsor Response Form (SRF)'!E321="M1", COUNTIF('OMS Response Form (ORF)'!D:D, C321)&gt;0), "I", "V")="V"), "Valid","Invalid")," ")</f>
        <v xml:space="preserve"> </v>
      </c>
    </row>
    <row r="322" spans="2:21" x14ac:dyDescent="0.35">
      <c r="B322" s="70"/>
      <c r="C322" s="71"/>
      <c r="D322" s="72"/>
      <c r="E322" s="73"/>
      <c r="F322" s="73"/>
      <c r="G322" s="73"/>
      <c r="H322" s="73"/>
      <c r="I322" s="73"/>
      <c r="J322" s="73"/>
      <c r="K322" s="73"/>
      <c r="L322" s="73"/>
      <c r="M322" s="73"/>
      <c r="N322" s="73"/>
      <c r="O322" s="73"/>
      <c r="P322" s="73"/>
      <c r="Q322" s="73"/>
      <c r="R322" s="73"/>
      <c r="S322" s="73"/>
      <c r="T322" s="25" t="str">
        <f>IF(COUNTA(B322:S322)=0,"",IF(AND(COUNTA(B322:D322)=3,COUNTIF('SRF Drop Downs'!$B$2:$B$5,'Sponsor Response Form (SRF)'!E322),COUNTIF('SRF Drop Downs'!$F$2:$F$5,'Sponsor Response Form (SRF)'!F322),COUNTIF('SRF Drop Downs'!$C$2:$C$4,'Sponsor Response Form (SRF)'!G322),COUNTIF('SRF Drop Downs'!$D$2:$D$6,'Sponsor Response Form (SRF)'!H322),COUNTIF('SRF Drop Downs'!$A$2:$A$5,'Sponsor Response Form (SRF)'!I322),COUNTIF('SRF Drop Downs'!$A$2:$A$4,'Sponsor Response Form (SRF)'!J322),COUNTIF('SRF Drop Downs'!$A$2:$A$5,'Sponsor Response Form (SRF)'!K322),COUNTIF('SRF Drop Downs'!$E$2:$E$7,'Sponsor Response Form (SRF)'!L322),COUNTIF('SRF Drop Downs'!$A$2:$A$4,'Sponsor Response Form (SRF)'!M322),COUNTIF('SRF Drop Downs'!$A$2:$A$4,'Sponsor Response Form (SRF)'!N322),COUNTIF('SRF Drop Downs'!$A$2:$A$4,'Sponsor Response Form (SRF)'!O322),COUNTIF('SRF Drop Downs'!$A$2:$A$4,'Sponsor Response Form (SRF)'!P322),COUNTIF('SRF Drop Downs'!$A$2:$A$4,'Sponsor Response Form (SRF)'!Q322),COUNTIF('SRF Drop Downs'!$A$2:$A$4,'Sponsor Response Form (SRF)'!R322),COUNTIF('SRF Drop Downs'!$A$2:$A$4,'Sponsor Response Form (SRF)'!S322)),"Complete","Incomplete"))</f>
        <v/>
      </c>
      <c r="U322" s="26" t="str">
        <f>IF(T322="Complete",IF(AND(NOT(ISNA(VLOOKUP(CONCATENATE(E322,F322,G322,H322,I322,J322,K322,L322),'SRF Drop Downs'!G:G,1,FALSE))),IF(AND(H322&lt;&gt;"C3",L322&lt;&gt;"O5"),IF(SUM(COUNTIF(M322:S322,"Y"),COUNTIF(M322:S322,"N"))=0,"V","I"),IF(COUNTIF(M322:S322,"Y"),"V","I"))="V", IF(AND('Sponsor Response Form (SRF)'!E322="M1", COUNTIF('OMS Response Form (ORF)'!D:D, C322)&gt;0), "I", "V")="V"), "Valid","Invalid")," ")</f>
        <v xml:space="preserve"> </v>
      </c>
    </row>
    <row r="323" spans="2:21" x14ac:dyDescent="0.35">
      <c r="B323" s="70"/>
      <c r="C323" s="71"/>
      <c r="D323" s="72"/>
      <c r="E323" s="73"/>
      <c r="F323" s="73"/>
      <c r="G323" s="73"/>
      <c r="H323" s="73"/>
      <c r="I323" s="73"/>
      <c r="J323" s="73"/>
      <c r="K323" s="73"/>
      <c r="L323" s="73"/>
      <c r="M323" s="73"/>
      <c r="N323" s="73"/>
      <c r="O323" s="73"/>
      <c r="P323" s="73"/>
      <c r="Q323" s="73"/>
      <c r="R323" s="73"/>
      <c r="S323" s="73"/>
      <c r="T323" s="25" t="str">
        <f>IF(COUNTA(B323:S323)=0,"",IF(AND(COUNTA(B323:D323)=3,COUNTIF('SRF Drop Downs'!$B$2:$B$5,'Sponsor Response Form (SRF)'!E323),COUNTIF('SRF Drop Downs'!$F$2:$F$5,'Sponsor Response Form (SRF)'!F323),COUNTIF('SRF Drop Downs'!$C$2:$C$4,'Sponsor Response Form (SRF)'!G323),COUNTIF('SRF Drop Downs'!$D$2:$D$6,'Sponsor Response Form (SRF)'!H323),COUNTIF('SRF Drop Downs'!$A$2:$A$5,'Sponsor Response Form (SRF)'!I323),COUNTIF('SRF Drop Downs'!$A$2:$A$4,'Sponsor Response Form (SRF)'!J323),COUNTIF('SRF Drop Downs'!$A$2:$A$5,'Sponsor Response Form (SRF)'!K323),COUNTIF('SRF Drop Downs'!$E$2:$E$7,'Sponsor Response Form (SRF)'!L323),COUNTIF('SRF Drop Downs'!$A$2:$A$4,'Sponsor Response Form (SRF)'!M323),COUNTIF('SRF Drop Downs'!$A$2:$A$4,'Sponsor Response Form (SRF)'!N323),COUNTIF('SRF Drop Downs'!$A$2:$A$4,'Sponsor Response Form (SRF)'!O323),COUNTIF('SRF Drop Downs'!$A$2:$A$4,'Sponsor Response Form (SRF)'!P323),COUNTIF('SRF Drop Downs'!$A$2:$A$4,'Sponsor Response Form (SRF)'!Q323),COUNTIF('SRF Drop Downs'!$A$2:$A$4,'Sponsor Response Form (SRF)'!R323),COUNTIF('SRF Drop Downs'!$A$2:$A$4,'Sponsor Response Form (SRF)'!S323)),"Complete","Incomplete"))</f>
        <v/>
      </c>
      <c r="U323" s="26" t="str">
        <f>IF(T323="Complete",IF(AND(NOT(ISNA(VLOOKUP(CONCATENATE(E323,F323,G323,H323,I323,J323,K323,L323),'SRF Drop Downs'!G:G,1,FALSE))),IF(AND(H323&lt;&gt;"C3",L323&lt;&gt;"O5"),IF(SUM(COUNTIF(M323:S323,"Y"),COUNTIF(M323:S323,"N"))=0,"V","I"),IF(COUNTIF(M323:S323,"Y"),"V","I"))="V", IF(AND('Sponsor Response Form (SRF)'!E323="M1", COUNTIF('OMS Response Form (ORF)'!D:D, C323)&gt;0), "I", "V")="V"), "Valid","Invalid")," ")</f>
        <v xml:space="preserve"> </v>
      </c>
    </row>
    <row r="324" spans="2:21" x14ac:dyDescent="0.35">
      <c r="B324" s="70"/>
      <c r="C324" s="71"/>
      <c r="D324" s="72"/>
      <c r="E324" s="73"/>
      <c r="F324" s="73"/>
      <c r="G324" s="73"/>
      <c r="H324" s="73"/>
      <c r="I324" s="73"/>
      <c r="J324" s="73"/>
      <c r="K324" s="73"/>
      <c r="L324" s="73"/>
      <c r="M324" s="73"/>
      <c r="N324" s="73"/>
      <c r="O324" s="73"/>
      <c r="P324" s="73"/>
      <c r="Q324" s="73"/>
      <c r="R324" s="73"/>
      <c r="S324" s="73"/>
      <c r="T324" s="25" t="str">
        <f>IF(COUNTA(B324:S324)=0,"",IF(AND(COUNTA(B324:D324)=3,COUNTIF('SRF Drop Downs'!$B$2:$B$5,'Sponsor Response Form (SRF)'!E324),COUNTIF('SRF Drop Downs'!$F$2:$F$5,'Sponsor Response Form (SRF)'!F324),COUNTIF('SRF Drop Downs'!$C$2:$C$4,'Sponsor Response Form (SRF)'!G324),COUNTIF('SRF Drop Downs'!$D$2:$D$6,'Sponsor Response Form (SRF)'!H324),COUNTIF('SRF Drop Downs'!$A$2:$A$5,'Sponsor Response Form (SRF)'!I324),COUNTIF('SRF Drop Downs'!$A$2:$A$4,'Sponsor Response Form (SRF)'!J324),COUNTIF('SRF Drop Downs'!$A$2:$A$5,'Sponsor Response Form (SRF)'!K324),COUNTIF('SRF Drop Downs'!$E$2:$E$7,'Sponsor Response Form (SRF)'!L324),COUNTIF('SRF Drop Downs'!$A$2:$A$4,'Sponsor Response Form (SRF)'!M324),COUNTIF('SRF Drop Downs'!$A$2:$A$4,'Sponsor Response Form (SRF)'!N324),COUNTIF('SRF Drop Downs'!$A$2:$A$4,'Sponsor Response Form (SRF)'!O324),COUNTIF('SRF Drop Downs'!$A$2:$A$4,'Sponsor Response Form (SRF)'!P324),COUNTIF('SRF Drop Downs'!$A$2:$A$4,'Sponsor Response Form (SRF)'!Q324),COUNTIF('SRF Drop Downs'!$A$2:$A$4,'Sponsor Response Form (SRF)'!R324),COUNTIF('SRF Drop Downs'!$A$2:$A$4,'Sponsor Response Form (SRF)'!S324)),"Complete","Incomplete"))</f>
        <v/>
      </c>
      <c r="U324" s="26" t="str">
        <f>IF(T324="Complete",IF(AND(NOT(ISNA(VLOOKUP(CONCATENATE(E324,F324,G324,H324,I324,J324,K324,L324),'SRF Drop Downs'!G:G,1,FALSE))),IF(AND(H324&lt;&gt;"C3",L324&lt;&gt;"O5"),IF(SUM(COUNTIF(M324:S324,"Y"),COUNTIF(M324:S324,"N"))=0,"V","I"),IF(COUNTIF(M324:S324,"Y"),"V","I"))="V", IF(AND('Sponsor Response Form (SRF)'!E324="M1", COUNTIF('OMS Response Form (ORF)'!D:D, C324)&gt;0), "I", "V")="V"), "Valid","Invalid")," ")</f>
        <v xml:space="preserve"> </v>
      </c>
    </row>
    <row r="325" spans="2:21" x14ac:dyDescent="0.35">
      <c r="B325" s="70"/>
      <c r="C325" s="71"/>
      <c r="D325" s="72"/>
      <c r="E325" s="73"/>
      <c r="F325" s="73"/>
      <c r="G325" s="73"/>
      <c r="H325" s="73"/>
      <c r="I325" s="73"/>
      <c r="J325" s="73"/>
      <c r="K325" s="73"/>
      <c r="L325" s="73"/>
      <c r="M325" s="73"/>
      <c r="N325" s="73"/>
      <c r="O325" s="73"/>
      <c r="P325" s="73"/>
      <c r="Q325" s="73"/>
      <c r="R325" s="73"/>
      <c r="S325" s="73"/>
      <c r="T325" s="25" t="str">
        <f>IF(COUNTA(B325:S325)=0,"",IF(AND(COUNTA(B325:D325)=3,COUNTIF('SRF Drop Downs'!$B$2:$B$5,'Sponsor Response Form (SRF)'!E325),COUNTIF('SRF Drop Downs'!$F$2:$F$5,'Sponsor Response Form (SRF)'!F325),COUNTIF('SRF Drop Downs'!$C$2:$C$4,'Sponsor Response Form (SRF)'!G325),COUNTIF('SRF Drop Downs'!$D$2:$D$6,'Sponsor Response Form (SRF)'!H325),COUNTIF('SRF Drop Downs'!$A$2:$A$5,'Sponsor Response Form (SRF)'!I325),COUNTIF('SRF Drop Downs'!$A$2:$A$4,'Sponsor Response Form (SRF)'!J325),COUNTIF('SRF Drop Downs'!$A$2:$A$5,'Sponsor Response Form (SRF)'!K325),COUNTIF('SRF Drop Downs'!$E$2:$E$7,'Sponsor Response Form (SRF)'!L325),COUNTIF('SRF Drop Downs'!$A$2:$A$4,'Sponsor Response Form (SRF)'!M325),COUNTIF('SRF Drop Downs'!$A$2:$A$4,'Sponsor Response Form (SRF)'!N325),COUNTIF('SRF Drop Downs'!$A$2:$A$4,'Sponsor Response Form (SRF)'!O325),COUNTIF('SRF Drop Downs'!$A$2:$A$4,'Sponsor Response Form (SRF)'!P325),COUNTIF('SRF Drop Downs'!$A$2:$A$4,'Sponsor Response Form (SRF)'!Q325),COUNTIF('SRF Drop Downs'!$A$2:$A$4,'Sponsor Response Form (SRF)'!R325),COUNTIF('SRF Drop Downs'!$A$2:$A$4,'Sponsor Response Form (SRF)'!S325)),"Complete","Incomplete"))</f>
        <v/>
      </c>
      <c r="U325" s="26" t="str">
        <f>IF(T325="Complete",IF(AND(NOT(ISNA(VLOOKUP(CONCATENATE(E325,F325,G325,H325,I325,J325,K325,L325),'SRF Drop Downs'!G:G,1,FALSE))),IF(AND(H325&lt;&gt;"C3",L325&lt;&gt;"O5"),IF(SUM(COUNTIF(M325:S325,"Y"),COUNTIF(M325:S325,"N"))=0,"V","I"),IF(COUNTIF(M325:S325,"Y"),"V","I"))="V", IF(AND('Sponsor Response Form (SRF)'!E325="M1", COUNTIF('OMS Response Form (ORF)'!D:D, C325)&gt;0), "I", "V")="V"), "Valid","Invalid")," ")</f>
        <v xml:space="preserve"> </v>
      </c>
    </row>
    <row r="326" spans="2:21" x14ac:dyDescent="0.35">
      <c r="B326" s="70"/>
      <c r="C326" s="71"/>
      <c r="D326" s="72"/>
      <c r="E326" s="73"/>
      <c r="F326" s="73"/>
      <c r="G326" s="73"/>
      <c r="H326" s="73"/>
      <c r="I326" s="73"/>
      <c r="J326" s="73"/>
      <c r="K326" s="73"/>
      <c r="L326" s="73"/>
      <c r="M326" s="73"/>
      <c r="N326" s="73"/>
      <c r="O326" s="73"/>
      <c r="P326" s="73"/>
      <c r="Q326" s="73"/>
      <c r="R326" s="73"/>
      <c r="S326" s="73"/>
      <c r="T326" s="25" t="str">
        <f>IF(COUNTA(B326:S326)=0,"",IF(AND(COUNTA(B326:D326)=3,COUNTIF('SRF Drop Downs'!$B$2:$B$5,'Sponsor Response Form (SRF)'!E326),COUNTIF('SRF Drop Downs'!$F$2:$F$5,'Sponsor Response Form (SRF)'!F326),COUNTIF('SRF Drop Downs'!$C$2:$C$4,'Sponsor Response Form (SRF)'!G326),COUNTIF('SRF Drop Downs'!$D$2:$D$6,'Sponsor Response Form (SRF)'!H326),COUNTIF('SRF Drop Downs'!$A$2:$A$5,'Sponsor Response Form (SRF)'!I326),COUNTIF('SRF Drop Downs'!$A$2:$A$4,'Sponsor Response Form (SRF)'!J326),COUNTIF('SRF Drop Downs'!$A$2:$A$5,'Sponsor Response Form (SRF)'!K326),COUNTIF('SRF Drop Downs'!$E$2:$E$7,'Sponsor Response Form (SRF)'!L326),COUNTIF('SRF Drop Downs'!$A$2:$A$4,'Sponsor Response Form (SRF)'!M326),COUNTIF('SRF Drop Downs'!$A$2:$A$4,'Sponsor Response Form (SRF)'!N326),COUNTIF('SRF Drop Downs'!$A$2:$A$4,'Sponsor Response Form (SRF)'!O326),COUNTIF('SRF Drop Downs'!$A$2:$A$4,'Sponsor Response Form (SRF)'!P326),COUNTIF('SRF Drop Downs'!$A$2:$A$4,'Sponsor Response Form (SRF)'!Q326),COUNTIF('SRF Drop Downs'!$A$2:$A$4,'Sponsor Response Form (SRF)'!R326),COUNTIF('SRF Drop Downs'!$A$2:$A$4,'Sponsor Response Form (SRF)'!S326)),"Complete","Incomplete"))</f>
        <v/>
      </c>
      <c r="U326" s="26" t="str">
        <f>IF(T326="Complete",IF(AND(NOT(ISNA(VLOOKUP(CONCATENATE(E326,F326,G326,H326,I326,J326,K326,L326),'SRF Drop Downs'!G:G,1,FALSE))),IF(AND(H326&lt;&gt;"C3",L326&lt;&gt;"O5"),IF(SUM(COUNTIF(M326:S326,"Y"),COUNTIF(M326:S326,"N"))=0,"V","I"),IF(COUNTIF(M326:S326,"Y"),"V","I"))="V", IF(AND('Sponsor Response Form (SRF)'!E326="M1", COUNTIF('OMS Response Form (ORF)'!D:D, C326)&gt;0), "I", "V")="V"), "Valid","Invalid")," ")</f>
        <v xml:space="preserve"> </v>
      </c>
    </row>
    <row r="327" spans="2:21" x14ac:dyDescent="0.35">
      <c r="B327" s="70"/>
      <c r="C327" s="71"/>
      <c r="D327" s="72"/>
      <c r="E327" s="73"/>
      <c r="F327" s="73"/>
      <c r="G327" s="73"/>
      <c r="H327" s="73"/>
      <c r="I327" s="73"/>
      <c r="J327" s="73"/>
      <c r="K327" s="73"/>
      <c r="L327" s="73"/>
      <c r="M327" s="73"/>
      <c r="N327" s="73"/>
      <c r="O327" s="73"/>
      <c r="P327" s="73"/>
      <c r="Q327" s="73"/>
      <c r="R327" s="73"/>
      <c r="S327" s="73"/>
      <c r="T327" s="25" t="str">
        <f>IF(COUNTA(B327:S327)=0,"",IF(AND(COUNTA(B327:D327)=3,COUNTIF('SRF Drop Downs'!$B$2:$B$5,'Sponsor Response Form (SRF)'!E327),COUNTIF('SRF Drop Downs'!$F$2:$F$5,'Sponsor Response Form (SRF)'!F327),COUNTIF('SRF Drop Downs'!$C$2:$C$4,'Sponsor Response Form (SRF)'!G327),COUNTIF('SRF Drop Downs'!$D$2:$D$6,'Sponsor Response Form (SRF)'!H327),COUNTIF('SRF Drop Downs'!$A$2:$A$5,'Sponsor Response Form (SRF)'!I327),COUNTIF('SRF Drop Downs'!$A$2:$A$4,'Sponsor Response Form (SRF)'!J327),COUNTIF('SRF Drop Downs'!$A$2:$A$5,'Sponsor Response Form (SRF)'!K327),COUNTIF('SRF Drop Downs'!$E$2:$E$7,'Sponsor Response Form (SRF)'!L327),COUNTIF('SRF Drop Downs'!$A$2:$A$4,'Sponsor Response Form (SRF)'!M327),COUNTIF('SRF Drop Downs'!$A$2:$A$4,'Sponsor Response Form (SRF)'!N327),COUNTIF('SRF Drop Downs'!$A$2:$A$4,'Sponsor Response Form (SRF)'!O327),COUNTIF('SRF Drop Downs'!$A$2:$A$4,'Sponsor Response Form (SRF)'!P327),COUNTIF('SRF Drop Downs'!$A$2:$A$4,'Sponsor Response Form (SRF)'!Q327),COUNTIF('SRF Drop Downs'!$A$2:$A$4,'Sponsor Response Form (SRF)'!R327),COUNTIF('SRF Drop Downs'!$A$2:$A$4,'Sponsor Response Form (SRF)'!S327)),"Complete","Incomplete"))</f>
        <v/>
      </c>
      <c r="U327" s="26" t="str">
        <f>IF(T327="Complete",IF(AND(NOT(ISNA(VLOOKUP(CONCATENATE(E327,F327,G327,H327,I327,J327,K327,L327),'SRF Drop Downs'!G:G,1,FALSE))),IF(AND(H327&lt;&gt;"C3",L327&lt;&gt;"O5"),IF(SUM(COUNTIF(M327:S327,"Y"),COUNTIF(M327:S327,"N"))=0,"V","I"),IF(COUNTIF(M327:S327,"Y"),"V","I"))="V", IF(AND('Sponsor Response Form (SRF)'!E327="M1", COUNTIF('OMS Response Form (ORF)'!D:D, C327)&gt;0), "I", "V")="V"), "Valid","Invalid")," ")</f>
        <v xml:space="preserve"> </v>
      </c>
    </row>
    <row r="328" spans="2:21" x14ac:dyDescent="0.35">
      <c r="B328" s="70"/>
      <c r="C328" s="71"/>
      <c r="D328" s="72"/>
      <c r="E328" s="73"/>
      <c r="F328" s="73"/>
      <c r="G328" s="73"/>
      <c r="H328" s="73"/>
      <c r="I328" s="73"/>
      <c r="J328" s="73"/>
      <c r="K328" s="73"/>
      <c r="L328" s="73"/>
      <c r="M328" s="73"/>
      <c r="N328" s="73"/>
      <c r="O328" s="73"/>
      <c r="P328" s="73"/>
      <c r="Q328" s="73"/>
      <c r="R328" s="73"/>
      <c r="S328" s="73"/>
      <c r="T328" s="25" t="str">
        <f>IF(COUNTA(B328:S328)=0,"",IF(AND(COUNTA(B328:D328)=3,COUNTIF('SRF Drop Downs'!$B$2:$B$5,'Sponsor Response Form (SRF)'!E328),COUNTIF('SRF Drop Downs'!$F$2:$F$5,'Sponsor Response Form (SRF)'!F328),COUNTIF('SRF Drop Downs'!$C$2:$C$4,'Sponsor Response Form (SRF)'!G328),COUNTIF('SRF Drop Downs'!$D$2:$D$6,'Sponsor Response Form (SRF)'!H328),COUNTIF('SRF Drop Downs'!$A$2:$A$5,'Sponsor Response Form (SRF)'!I328),COUNTIF('SRF Drop Downs'!$A$2:$A$4,'Sponsor Response Form (SRF)'!J328),COUNTIF('SRF Drop Downs'!$A$2:$A$5,'Sponsor Response Form (SRF)'!K328),COUNTIF('SRF Drop Downs'!$E$2:$E$7,'Sponsor Response Form (SRF)'!L328),COUNTIF('SRF Drop Downs'!$A$2:$A$4,'Sponsor Response Form (SRF)'!M328),COUNTIF('SRF Drop Downs'!$A$2:$A$4,'Sponsor Response Form (SRF)'!N328),COUNTIF('SRF Drop Downs'!$A$2:$A$4,'Sponsor Response Form (SRF)'!O328),COUNTIF('SRF Drop Downs'!$A$2:$A$4,'Sponsor Response Form (SRF)'!P328),COUNTIF('SRF Drop Downs'!$A$2:$A$4,'Sponsor Response Form (SRF)'!Q328),COUNTIF('SRF Drop Downs'!$A$2:$A$4,'Sponsor Response Form (SRF)'!R328),COUNTIF('SRF Drop Downs'!$A$2:$A$4,'Sponsor Response Form (SRF)'!S328)),"Complete","Incomplete"))</f>
        <v/>
      </c>
      <c r="U328" s="26" t="str">
        <f>IF(T328="Complete",IF(AND(NOT(ISNA(VLOOKUP(CONCATENATE(E328,F328,G328,H328,I328,J328,K328,L328),'SRF Drop Downs'!G:G,1,FALSE))),IF(AND(H328&lt;&gt;"C3",L328&lt;&gt;"O5"),IF(SUM(COUNTIF(M328:S328,"Y"),COUNTIF(M328:S328,"N"))=0,"V","I"),IF(COUNTIF(M328:S328,"Y"),"V","I"))="V", IF(AND('Sponsor Response Form (SRF)'!E328="M1", COUNTIF('OMS Response Form (ORF)'!D:D, C328)&gt;0), "I", "V")="V"), "Valid","Invalid")," ")</f>
        <v xml:space="preserve"> </v>
      </c>
    </row>
    <row r="329" spans="2:21" x14ac:dyDescent="0.35">
      <c r="B329" s="70"/>
      <c r="C329" s="71"/>
      <c r="D329" s="72"/>
      <c r="E329" s="73"/>
      <c r="F329" s="73"/>
      <c r="G329" s="73"/>
      <c r="H329" s="73"/>
      <c r="I329" s="73"/>
      <c r="J329" s="73"/>
      <c r="K329" s="73"/>
      <c r="L329" s="73"/>
      <c r="M329" s="73"/>
      <c r="N329" s="73"/>
      <c r="O329" s="73"/>
      <c r="P329" s="73"/>
      <c r="Q329" s="73"/>
      <c r="R329" s="73"/>
      <c r="S329" s="73"/>
      <c r="T329" s="25" t="str">
        <f>IF(COUNTA(B329:S329)=0,"",IF(AND(COUNTA(B329:D329)=3,COUNTIF('SRF Drop Downs'!$B$2:$B$5,'Sponsor Response Form (SRF)'!E329),COUNTIF('SRF Drop Downs'!$F$2:$F$5,'Sponsor Response Form (SRF)'!F329),COUNTIF('SRF Drop Downs'!$C$2:$C$4,'Sponsor Response Form (SRF)'!G329),COUNTIF('SRF Drop Downs'!$D$2:$D$6,'Sponsor Response Form (SRF)'!H329),COUNTIF('SRF Drop Downs'!$A$2:$A$5,'Sponsor Response Form (SRF)'!I329),COUNTIF('SRF Drop Downs'!$A$2:$A$4,'Sponsor Response Form (SRF)'!J329),COUNTIF('SRF Drop Downs'!$A$2:$A$5,'Sponsor Response Form (SRF)'!K329),COUNTIF('SRF Drop Downs'!$E$2:$E$7,'Sponsor Response Form (SRF)'!L329),COUNTIF('SRF Drop Downs'!$A$2:$A$4,'Sponsor Response Form (SRF)'!M329),COUNTIF('SRF Drop Downs'!$A$2:$A$4,'Sponsor Response Form (SRF)'!N329),COUNTIF('SRF Drop Downs'!$A$2:$A$4,'Sponsor Response Form (SRF)'!O329),COUNTIF('SRF Drop Downs'!$A$2:$A$4,'Sponsor Response Form (SRF)'!P329),COUNTIF('SRF Drop Downs'!$A$2:$A$4,'Sponsor Response Form (SRF)'!Q329),COUNTIF('SRF Drop Downs'!$A$2:$A$4,'Sponsor Response Form (SRF)'!R329),COUNTIF('SRF Drop Downs'!$A$2:$A$4,'Sponsor Response Form (SRF)'!S329)),"Complete","Incomplete"))</f>
        <v/>
      </c>
      <c r="U329" s="26" t="str">
        <f>IF(T329="Complete",IF(AND(NOT(ISNA(VLOOKUP(CONCATENATE(E329,F329,G329,H329,I329,J329,K329,L329),'SRF Drop Downs'!G:G,1,FALSE))),IF(AND(H329&lt;&gt;"C3",L329&lt;&gt;"O5"),IF(SUM(COUNTIF(M329:S329,"Y"),COUNTIF(M329:S329,"N"))=0,"V","I"),IF(COUNTIF(M329:S329,"Y"),"V","I"))="V", IF(AND('Sponsor Response Form (SRF)'!E329="M1", COUNTIF('OMS Response Form (ORF)'!D:D, C329)&gt;0), "I", "V")="V"), "Valid","Invalid")," ")</f>
        <v xml:space="preserve"> </v>
      </c>
    </row>
    <row r="330" spans="2:21" x14ac:dyDescent="0.35">
      <c r="B330" s="70"/>
      <c r="C330" s="71"/>
      <c r="D330" s="72"/>
      <c r="E330" s="73"/>
      <c r="F330" s="73"/>
      <c r="G330" s="73"/>
      <c r="H330" s="73"/>
      <c r="I330" s="73"/>
      <c r="J330" s="73"/>
      <c r="K330" s="73"/>
      <c r="L330" s="73"/>
      <c r="M330" s="73"/>
      <c r="N330" s="73"/>
      <c r="O330" s="73"/>
      <c r="P330" s="73"/>
      <c r="Q330" s="73"/>
      <c r="R330" s="73"/>
      <c r="S330" s="73"/>
      <c r="T330" s="25" t="str">
        <f>IF(COUNTA(B330:S330)=0,"",IF(AND(COUNTA(B330:D330)=3,COUNTIF('SRF Drop Downs'!$B$2:$B$5,'Sponsor Response Form (SRF)'!E330),COUNTIF('SRF Drop Downs'!$F$2:$F$5,'Sponsor Response Form (SRF)'!F330),COUNTIF('SRF Drop Downs'!$C$2:$C$4,'Sponsor Response Form (SRF)'!G330),COUNTIF('SRF Drop Downs'!$D$2:$D$6,'Sponsor Response Form (SRF)'!H330),COUNTIF('SRF Drop Downs'!$A$2:$A$5,'Sponsor Response Form (SRF)'!I330),COUNTIF('SRF Drop Downs'!$A$2:$A$4,'Sponsor Response Form (SRF)'!J330),COUNTIF('SRF Drop Downs'!$A$2:$A$5,'Sponsor Response Form (SRF)'!K330),COUNTIF('SRF Drop Downs'!$E$2:$E$7,'Sponsor Response Form (SRF)'!L330),COUNTIF('SRF Drop Downs'!$A$2:$A$4,'Sponsor Response Form (SRF)'!M330),COUNTIF('SRF Drop Downs'!$A$2:$A$4,'Sponsor Response Form (SRF)'!N330),COUNTIF('SRF Drop Downs'!$A$2:$A$4,'Sponsor Response Form (SRF)'!O330),COUNTIF('SRF Drop Downs'!$A$2:$A$4,'Sponsor Response Form (SRF)'!P330),COUNTIF('SRF Drop Downs'!$A$2:$A$4,'Sponsor Response Form (SRF)'!Q330),COUNTIF('SRF Drop Downs'!$A$2:$A$4,'Sponsor Response Form (SRF)'!R330),COUNTIF('SRF Drop Downs'!$A$2:$A$4,'Sponsor Response Form (SRF)'!S330)),"Complete","Incomplete"))</f>
        <v/>
      </c>
      <c r="U330" s="26" t="str">
        <f>IF(T330="Complete",IF(AND(NOT(ISNA(VLOOKUP(CONCATENATE(E330,F330,G330,H330,I330,J330,K330,L330),'SRF Drop Downs'!G:G,1,FALSE))),IF(AND(H330&lt;&gt;"C3",L330&lt;&gt;"O5"),IF(SUM(COUNTIF(M330:S330,"Y"),COUNTIF(M330:S330,"N"))=0,"V","I"),IF(COUNTIF(M330:S330,"Y"),"V","I"))="V", IF(AND('Sponsor Response Form (SRF)'!E330="M1", COUNTIF('OMS Response Form (ORF)'!D:D, C330)&gt;0), "I", "V")="V"), "Valid","Invalid")," ")</f>
        <v xml:space="preserve"> </v>
      </c>
    </row>
    <row r="331" spans="2:21" x14ac:dyDescent="0.35">
      <c r="B331" s="70"/>
      <c r="C331" s="71"/>
      <c r="D331" s="72"/>
      <c r="E331" s="73"/>
      <c r="F331" s="73"/>
      <c r="G331" s="73"/>
      <c r="H331" s="73"/>
      <c r="I331" s="73"/>
      <c r="J331" s="73"/>
      <c r="K331" s="73"/>
      <c r="L331" s="73"/>
      <c r="M331" s="73"/>
      <c r="N331" s="73"/>
      <c r="O331" s="73"/>
      <c r="P331" s="73"/>
      <c r="Q331" s="73"/>
      <c r="R331" s="73"/>
      <c r="S331" s="73"/>
      <c r="T331" s="25" t="str">
        <f>IF(COUNTA(B331:S331)=0,"",IF(AND(COUNTA(B331:D331)=3,COUNTIF('SRF Drop Downs'!$B$2:$B$5,'Sponsor Response Form (SRF)'!E331),COUNTIF('SRF Drop Downs'!$F$2:$F$5,'Sponsor Response Form (SRF)'!F331),COUNTIF('SRF Drop Downs'!$C$2:$C$4,'Sponsor Response Form (SRF)'!G331),COUNTIF('SRF Drop Downs'!$D$2:$D$6,'Sponsor Response Form (SRF)'!H331),COUNTIF('SRF Drop Downs'!$A$2:$A$5,'Sponsor Response Form (SRF)'!I331),COUNTIF('SRF Drop Downs'!$A$2:$A$4,'Sponsor Response Form (SRF)'!J331),COUNTIF('SRF Drop Downs'!$A$2:$A$5,'Sponsor Response Form (SRF)'!K331),COUNTIF('SRF Drop Downs'!$E$2:$E$7,'Sponsor Response Form (SRF)'!L331),COUNTIF('SRF Drop Downs'!$A$2:$A$4,'Sponsor Response Form (SRF)'!M331),COUNTIF('SRF Drop Downs'!$A$2:$A$4,'Sponsor Response Form (SRF)'!N331),COUNTIF('SRF Drop Downs'!$A$2:$A$4,'Sponsor Response Form (SRF)'!O331),COUNTIF('SRF Drop Downs'!$A$2:$A$4,'Sponsor Response Form (SRF)'!P331),COUNTIF('SRF Drop Downs'!$A$2:$A$4,'Sponsor Response Form (SRF)'!Q331),COUNTIF('SRF Drop Downs'!$A$2:$A$4,'Sponsor Response Form (SRF)'!R331),COUNTIF('SRF Drop Downs'!$A$2:$A$4,'Sponsor Response Form (SRF)'!S331)),"Complete","Incomplete"))</f>
        <v/>
      </c>
      <c r="U331" s="26" t="str">
        <f>IF(T331="Complete",IF(AND(NOT(ISNA(VLOOKUP(CONCATENATE(E331,F331,G331,H331,I331,J331,K331,L331),'SRF Drop Downs'!G:G,1,FALSE))),IF(AND(H331&lt;&gt;"C3",L331&lt;&gt;"O5"),IF(SUM(COUNTIF(M331:S331,"Y"),COUNTIF(M331:S331,"N"))=0,"V","I"),IF(COUNTIF(M331:S331,"Y"),"V","I"))="V", IF(AND('Sponsor Response Form (SRF)'!E331="M1", COUNTIF('OMS Response Form (ORF)'!D:D, C331)&gt;0), "I", "V")="V"), "Valid","Invalid")," ")</f>
        <v xml:space="preserve"> </v>
      </c>
    </row>
    <row r="332" spans="2:21" x14ac:dyDescent="0.35">
      <c r="B332" s="70"/>
      <c r="C332" s="71"/>
      <c r="D332" s="72"/>
      <c r="E332" s="73"/>
      <c r="F332" s="73"/>
      <c r="G332" s="73"/>
      <c r="H332" s="73"/>
      <c r="I332" s="73"/>
      <c r="J332" s="73"/>
      <c r="K332" s="73"/>
      <c r="L332" s="73"/>
      <c r="M332" s="73"/>
      <c r="N332" s="73"/>
      <c r="O332" s="73"/>
      <c r="P332" s="73"/>
      <c r="Q332" s="73"/>
      <c r="R332" s="73"/>
      <c r="S332" s="73"/>
      <c r="T332" s="25" t="str">
        <f>IF(COUNTA(B332:S332)=0,"",IF(AND(COUNTA(B332:D332)=3,COUNTIF('SRF Drop Downs'!$B$2:$B$5,'Sponsor Response Form (SRF)'!E332),COUNTIF('SRF Drop Downs'!$F$2:$F$5,'Sponsor Response Form (SRF)'!F332),COUNTIF('SRF Drop Downs'!$C$2:$C$4,'Sponsor Response Form (SRF)'!G332),COUNTIF('SRF Drop Downs'!$D$2:$D$6,'Sponsor Response Form (SRF)'!H332),COUNTIF('SRF Drop Downs'!$A$2:$A$5,'Sponsor Response Form (SRF)'!I332),COUNTIF('SRF Drop Downs'!$A$2:$A$4,'Sponsor Response Form (SRF)'!J332),COUNTIF('SRF Drop Downs'!$A$2:$A$5,'Sponsor Response Form (SRF)'!K332),COUNTIF('SRF Drop Downs'!$E$2:$E$7,'Sponsor Response Form (SRF)'!L332),COUNTIF('SRF Drop Downs'!$A$2:$A$4,'Sponsor Response Form (SRF)'!M332),COUNTIF('SRF Drop Downs'!$A$2:$A$4,'Sponsor Response Form (SRF)'!N332),COUNTIF('SRF Drop Downs'!$A$2:$A$4,'Sponsor Response Form (SRF)'!O332),COUNTIF('SRF Drop Downs'!$A$2:$A$4,'Sponsor Response Form (SRF)'!P332),COUNTIF('SRF Drop Downs'!$A$2:$A$4,'Sponsor Response Form (SRF)'!Q332),COUNTIF('SRF Drop Downs'!$A$2:$A$4,'Sponsor Response Form (SRF)'!R332),COUNTIF('SRF Drop Downs'!$A$2:$A$4,'Sponsor Response Form (SRF)'!S332)),"Complete","Incomplete"))</f>
        <v/>
      </c>
      <c r="U332" s="26" t="str">
        <f>IF(T332="Complete",IF(AND(NOT(ISNA(VLOOKUP(CONCATENATE(E332,F332,G332,H332,I332,J332,K332,L332),'SRF Drop Downs'!G:G,1,FALSE))),IF(AND(H332&lt;&gt;"C3",L332&lt;&gt;"O5"),IF(SUM(COUNTIF(M332:S332,"Y"),COUNTIF(M332:S332,"N"))=0,"V","I"),IF(COUNTIF(M332:S332,"Y"),"V","I"))="V", IF(AND('Sponsor Response Form (SRF)'!E332="M1", COUNTIF('OMS Response Form (ORF)'!D:D, C332)&gt;0), "I", "V")="V"), "Valid","Invalid")," ")</f>
        <v xml:space="preserve"> </v>
      </c>
    </row>
    <row r="333" spans="2:21" x14ac:dyDescent="0.35">
      <c r="B333" s="70"/>
      <c r="C333" s="71"/>
      <c r="D333" s="72"/>
      <c r="E333" s="73"/>
      <c r="F333" s="73"/>
      <c r="G333" s="73"/>
      <c r="H333" s="73"/>
      <c r="I333" s="73"/>
      <c r="J333" s="73"/>
      <c r="K333" s="73"/>
      <c r="L333" s="73"/>
      <c r="M333" s="73"/>
      <c r="N333" s="73"/>
      <c r="O333" s="73"/>
      <c r="P333" s="73"/>
      <c r="Q333" s="73"/>
      <c r="R333" s="73"/>
      <c r="S333" s="73"/>
      <c r="T333" s="25" t="str">
        <f>IF(COUNTA(B333:S333)=0,"",IF(AND(COUNTA(B333:D333)=3,COUNTIF('SRF Drop Downs'!$B$2:$B$5,'Sponsor Response Form (SRF)'!E333),COUNTIF('SRF Drop Downs'!$F$2:$F$5,'Sponsor Response Form (SRF)'!F333),COUNTIF('SRF Drop Downs'!$C$2:$C$4,'Sponsor Response Form (SRF)'!G333),COUNTIF('SRF Drop Downs'!$D$2:$D$6,'Sponsor Response Form (SRF)'!H333),COUNTIF('SRF Drop Downs'!$A$2:$A$5,'Sponsor Response Form (SRF)'!I333),COUNTIF('SRF Drop Downs'!$A$2:$A$4,'Sponsor Response Form (SRF)'!J333),COUNTIF('SRF Drop Downs'!$A$2:$A$5,'Sponsor Response Form (SRF)'!K333),COUNTIF('SRF Drop Downs'!$E$2:$E$7,'Sponsor Response Form (SRF)'!L333),COUNTIF('SRF Drop Downs'!$A$2:$A$4,'Sponsor Response Form (SRF)'!M333),COUNTIF('SRF Drop Downs'!$A$2:$A$4,'Sponsor Response Form (SRF)'!N333),COUNTIF('SRF Drop Downs'!$A$2:$A$4,'Sponsor Response Form (SRF)'!O333),COUNTIF('SRF Drop Downs'!$A$2:$A$4,'Sponsor Response Form (SRF)'!P333),COUNTIF('SRF Drop Downs'!$A$2:$A$4,'Sponsor Response Form (SRF)'!Q333),COUNTIF('SRF Drop Downs'!$A$2:$A$4,'Sponsor Response Form (SRF)'!R333),COUNTIF('SRF Drop Downs'!$A$2:$A$4,'Sponsor Response Form (SRF)'!S333)),"Complete","Incomplete"))</f>
        <v/>
      </c>
      <c r="U333" s="26" t="str">
        <f>IF(T333="Complete",IF(AND(NOT(ISNA(VLOOKUP(CONCATENATE(E333,F333,G333,H333,I333,J333,K333,L333),'SRF Drop Downs'!G:G,1,FALSE))),IF(AND(H333&lt;&gt;"C3",L333&lt;&gt;"O5"),IF(SUM(COUNTIF(M333:S333,"Y"),COUNTIF(M333:S333,"N"))=0,"V","I"),IF(COUNTIF(M333:S333,"Y"),"V","I"))="V", IF(AND('Sponsor Response Form (SRF)'!E333="M1", COUNTIF('OMS Response Form (ORF)'!D:D, C333)&gt;0), "I", "V")="V"), "Valid","Invalid")," ")</f>
        <v xml:space="preserve"> </v>
      </c>
    </row>
    <row r="334" spans="2:21" x14ac:dyDescent="0.35">
      <c r="B334" s="70"/>
      <c r="C334" s="71"/>
      <c r="D334" s="72"/>
      <c r="E334" s="73"/>
      <c r="F334" s="73"/>
      <c r="G334" s="73"/>
      <c r="H334" s="73"/>
      <c r="I334" s="73"/>
      <c r="J334" s="73"/>
      <c r="K334" s="73"/>
      <c r="L334" s="73"/>
      <c r="M334" s="73"/>
      <c r="N334" s="73"/>
      <c r="O334" s="73"/>
      <c r="P334" s="73"/>
      <c r="Q334" s="73"/>
      <c r="R334" s="73"/>
      <c r="S334" s="73"/>
      <c r="T334" s="25" t="str">
        <f>IF(COUNTA(B334:S334)=0,"",IF(AND(COUNTA(B334:D334)=3,COUNTIF('SRF Drop Downs'!$B$2:$B$5,'Sponsor Response Form (SRF)'!E334),COUNTIF('SRF Drop Downs'!$F$2:$F$5,'Sponsor Response Form (SRF)'!F334),COUNTIF('SRF Drop Downs'!$C$2:$C$4,'Sponsor Response Form (SRF)'!G334),COUNTIF('SRF Drop Downs'!$D$2:$D$6,'Sponsor Response Form (SRF)'!H334),COUNTIF('SRF Drop Downs'!$A$2:$A$5,'Sponsor Response Form (SRF)'!I334),COUNTIF('SRF Drop Downs'!$A$2:$A$4,'Sponsor Response Form (SRF)'!J334),COUNTIF('SRF Drop Downs'!$A$2:$A$5,'Sponsor Response Form (SRF)'!K334),COUNTIF('SRF Drop Downs'!$E$2:$E$7,'Sponsor Response Form (SRF)'!L334),COUNTIF('SRF Drop Downs'!$A$2:$A$4,'Sponsor Response Form (SRF)'!M334),COUNTIF('SRF Drop Downs'!$A$2:$A$4,'Sponsor Response Form (SRF)'!N334),COUNTIF('SRF Drop Downs'!$A$2:$A$4,'Sponsor Response Form (SRF)'!O334),COUNTIF('SRF Drop Downs'!$A$2:$A$4,'Sponsor Response Form (SRF)'!P334),COUNTIF('SRF Drop Downs'!$A$2:$A$4,'Sponsor Response Form (SRF)'!Q334),COUNTIF('SRF Drop Downs'!$A$2:$A$4,'Sponsor Response Form (SRF)'!R334),COUNTIF('SRF Drop Downs'!$A$2:$A$4,'Sponsor Response Form (SRF)'!S334)),"Complete","Incomplete"))</f>
        <v/>
      </c>
      <c r="U334" s="26" t="str">
        <f>IF(T334="Complete",IF(AND(NOT(ISNA(VLOOKUP(CONCATENATE(E334,F334,G334,H334,I334,J334,K334,L334),'SRF Drop Downs'!G:G,1,FALSE))),IF(AND(H334&lt;&gt;"C3",L334&lt;&gt;"O5"),IF(SUM(COUNTIF(M334:S334,"Y"),COUNTIF(M334:S334,"N"))=0,"V","I"),IF(COUNTIF(M334:S334,"Y"),"V","I"))="V", IF(AND('Sponsor Response Form (SRF)'!E334="M1", COUNTIF('OMS Response Form (ORF)'!D:D, C334)&gt;0), "I", "V")="V"), "Valid","Invalid")," ")</f>
        <v xml:space="preserve"> </v>
      </c>
    </row>
    <row r="335" spans="2:21" x14ac:dyDescent="0.35">
      <c r="B335" s="70"/>
      <c r="C335" s="71"/>
      <c r="D335" s="72"/>
      <c r="E335" s="73"/>
      <c r="F335" s="73"/>
      <c r="G335" s="73"/>
      <c r="H335" s="73"/>
      <c r="I335" s="73"/>
      <c r="J335" s="73"/>
      <c r="K335" s="73"/>
      <c r="L335" s="73"/>
      <c r="M335" s="73"/>
      <c r="N335" s="73"/>
      <c r="O335" s="73"/>
      <c r="P335" s="73"/>
      <c r="Q335" s="73"/>
      <c r="R335" s="73"/>
      <c r="S335" s="73"/>
      <c r="T335" s="25" t="str">
        <f>IF(COUNTA(B335:S335)=0,"",IF(AND(COUNTA(B335:D335)=3,COUNTIF('SRF Drop Downs'!$B$2:$B$5,'Sponsor Response Form (SRF)'!E335),COUNTIF('SRF Drop Downs'!$F$2:$F$5,'Sponsor Response Form (SRF)'!F335),COUNTIF('SRF Drop Downs'!$C$2:$C$4,'Sponsor Response Form (SRF)'!G335),COUNTIF('SRF Drop Downs'!$D$2:$D$6,'Sponsor Response Form (SRF)'!H335),COUNTIF('SRF Drop Downs'!$A$2:$A$5,'Sponsor Response Form (SRF)'!I335),COUNTIF('SRF Drop Downs'!$A$2:$A$4,'Sponsor Response Form (SRF)'!J335),COUNTIF('SRF Drop Downs'!$A$2:$A$5,'Sponsor Response Form (SRF)'!K335),COUNTIF('SRF Drop Downs'!$E$2:$E$7,'Sponsor Response Form (SRF)'!L335),COUNTIF('SRF Drop Downs'!$A$2:$A$4,'Sponsor Response Form (SRF)'!M335),COUNTIF('SRF Drop Downs'!$A$2:$A$4,'Sponsor Response Form (SRF)'!N335),COUNTIF('SRF Drop Downs'!$A$2:$A$4,'Sponsor Response Form (SRF)'!O335),COUNTIF('SRF Drop Downs'!$A$2:$A$4,'Sponsor Response Form (SRF)'!P335),COUNTIF('SRF Drop Downs'!$A$2:$A$4,'Sponsor Response Form (SRF)'!Q335),COUNTIF('SRF Drop Downs'!$A$2:$A$4,'Sponsor Response Form (SRF)'!R335),COUNTIF('SRF Drop Downs'!$A$2:$A$4,'Sponsor Response Form (SRF)'!S335)),"Complete","Incomplete"))</f>
        <v/>
      </c>
      <c r="U335" s="26" t="str">
        <f>IF(T335="Complete",IF(AND(NOT(ISNA(VLOOKUP(CONCATENATE(E335,F335,G335,H335,I335,J335,K335,L335),'SRF Drop Downs'!G:G,1,FALSE))),IF(AND(H335&lt;&gt;"C3",L335&lt;&gt;"O5"),IF(SUM(COUNTIF(M335:S335,"Y"),COUNTIF(M335:S335,"N"))=0,"V","I"),IF(COUNTIF(M335:S335,"Y"),"V","I"))="V", IF(AND('Sponsor Response Form (SRF)'!E335="M1", COUNTIF('OMS Response Form (ORF)'!D:D, C335)&gt;0), "I", "V")="V"), "Valid","Invalid")," ")</f>
        <v xml:space="preserve"> </v>
      </c>
    </row>
    <row r="336" spans="2:21" x14ac:dyDescent="0.35">
      <c r="B336" s="70"/>
      <c r="C336" s="71"/>
      <c r="D336" s="72"/>
      <c r="E336" s="73"/>
      <c r="F336" s="73"/>
      <c r="G336" s="73"/>
      <c r="H336" s="73"/>
      <c r="I336" s="73"/>
      <c r="J336" s="73"/>
      <c r="K336" s="73"/>
      <c r="L336" s="73"/>
      <c r="M336" s="73"/>
      <c r="N336" s="73"/>
      <c r="O336" s="73"/>
      <c r="P336" s="73"/>
      <c r="Q336" s="73"/>
      <c r="R336" s="73"/>
      <c r="S336" s="73"/>
      <c r="T336" s="25" t="str">
        <f>IF(COUNTA(B336:S336)=0,"",IF(AND(COUNTA(B336:D336)=3,COUNTIF('SRF Drop Downs'!$B$2:$B$5,'Sponsor Response Form (SRF)'!E336),COUNTIF('SRF Drop Downs'!$F$2:$F$5,'Sponsor Response Form (SRF)'!F336),COUNTIF('SRF Drop Downs'!$C$2:$C$4,'Sponsor Response Form (SRF)'!G336),COUNTIF('SRF Drop Downs'!$D$2:$D$6,'Sponsor Response Form (SRF)'!H336),COUNTIF('SRF Drop Downs'!$A$2:$A$5,'Sponsor Response Form (SRF)'!I336),COUNTIF('SRF Drop Downs'!$A$2:$A$4,'Sponsor Response Form (SRF)'!J336),COUNTIF('SRF Drop Downs'!$A$2:$A$5,'Sponsor Response Form (SRF)'!K336),COUNTIF('SRF Drop Downs'!$E$2:$E$7,'Sponsor Response Form (SRF)'!L336),COUNTIF('SRF Drop Downs'!$A$2:$A$4,'Sponsor Response Form (SRF)'!M336),COUNTIF('SRF Drop Downs'!$A$2:$A$4,'Sponsor Response Form (SRF)'!N336),COUNTIF('SRF Drop Downs'!$A$2:$A$4,'Sponsor Response Form (SRF)'!O336),COUNTIF('SRF Drop Downs'!$A$2:$A$4,'Sponsor Response Form (SRF)'!P336),COUNTIF('SRF Drop Downs'!$A$2:$A$4,'Sponsor Response Form (SRF)'!Q336),COUNTIF('SRF Drop Downs'!$A$2:$A$4,'Sponsor Response Form (SRF)'!R336),COUNTIF('SRF Drop Downs'!$A$2:$A$4,'Sponsor Response Form (SRF)'!S336)),"Complete","Incomplete"))</f>
        <v/>
      </c>
      <c r="U336" s="26" t="str">
        <f>IF(T336="Complete",IF(AND(NOT(ISNA(VLOOKUP(CONCATENATE(E336,F336,G336,H336,I336,J336,K336,L336),'SRF Drop Downs'!G:G,1,FALSE))),IF(AND(H336&lt;&gt;"C3",L336&lt;&gt;"O5"),IF(SUM(COUNTIF(M336:S336,"Y"),COUNTIF(M336:S336,"N"))=0,"V","I"),IF(COUNTIF(M336:S336,"Y"),"V","I"))="V", IF(AND('Sponsor Response Form (SRF)'!E336="M1", COUNTIF('OMS Response Form (ORF)'!D:D, C336)&gt;0), "I", "V")="V"), "Valid","Invalid")," ")</f>
        <v xml:space="preserve"> </v>
      </c>
    </row>
    <row r="337" spans="2:21" x14ac:dyDescent="0.35">
      <c r="B337" s="70"/>
      <c r="C337" s="71"/>
      <c r="D337" s="72"/>
      <c r="E337" s="73"/>
      <c r="F337" s="73"/>
      <c r="G337" s="73"/>
      <c r="H337" s="73"/>
      <c r="I337" s="73"/>
      <c r="J337" s="73"/>
      <c r="K337" s="73"/>
      <c r="L337" s="73"/>
      <c r="M337" s="73"/>
      <c r="N337" s="73"/>
      <c r="O337" s="73"/>
      <c r="P337" s="73"/>
      <c r="Q337" s="73"/>
      <c r="R337" s="73"/>
      <c r="S337" s="73"/>
      <c r="T337" s="25" t="str">
        <f>IF(COUNTA(B337:S337)=0,"",IF(AND(COUNTA(B337:D337)=3,COUNTIF('SRF Drop Downs'!$B$2:$B$5,'Sponsor Response Form (SRF)'!E337),COUNTIF('SRF Drop Downs'!$F$2:$F$5,'Sponsor Response Form (SRF)'!F337),COUNTIF('SRF Drop Downs'!$C$2:$C$4,'Sponsor Response Form (SRF)'!G337),COUNTIF('SRF Drop Downs'!$D$2:$D$6,'Sponsor Response Form (SRF)'!H337),COUNTIF('SRF Drop Downs'!$A$2:$A$5,'Sponsor Response Form (SRF)'!I337),COUNTIF('SRF Drop Downs'!$A$2:$A$4,'Sponsor Response Form (SRF)'!J337),COUNTIF('SRF Drop Downs'!$A$2:$A$5,'Sponsor Response Form (SRF)'!K337),COUNTIF('SRF Drop Downs'!$E$2:$E$7,'Sponsor Response Form (SRF)'!L337),COUNTIF('SRF Drop Downs'!$A$2:$A$4,'Sponsor Response Form (SRF)'!M337),COUNTIF('SRF Drop Downs'!$A$2:$A$4,'Sponsor Response Form (SRF)'!N337),COUNTIF('SRF Drop Downs'!$A$2:$A$4,'Sponsor Response Form (SRF)'!O337),COUNTIF('SRF Drop Downs'!$A$2:$A$4,'Sponsor Response Form (SRF)'!P337),COUNTIF('SRF Drop Downs'!$A$2:$A$4,'Sponsor Response Form (SRF)'!Q337),COUNTIF('SRF Drop Downs'!$A$2:$A$4,'Sponsor Response Form (SRF)'!R337),COUNTIF('SRF Drop Downs'!$A$2:$A$4,'Sponsor Response Form (SRF)'!S337)),"Complete","Incomplete"))</f>
        <v/>
      </c>
      <c r="U337" s="26" t="str">
        <f>IF(T337="Complete",IF(AND(NOT(ISNA(VLOOKUP(CONCATENATE(E337,F337,G337,H337,I337,J337,K337,L337),'SRF Drop Downs'!G:G,1,FALSE))),IF(AND(H337&lt;&gt;"C3",L337&lt;&gt;"O5"),IF(SUM(COUNTIF(M337:S337,"Y"),COUNTIF(M337:S337,"N"))=0,"V","I"),IF(COUNTIF(M337:S337,"Y"),"V","I"))="V", IF(AND('Sponsor Response Form (SRF)'!E337="M1", COUNTIF('OMS Response Form (ORF)'!D:D, C337)&gt;0), "I", "V")="V"), "Valid","Invalid")," ")</f>
        <v xml:space="preserve"> </v>
      </c>
    </row>
    <row r="338" spans="2:21" x14ac:dyDescent="0.35">
      <c r="B338" s="70"/>
      <c r="C338" s="71"/>
      <c r="D338" s="72"/>
      <c r="E338" s="73"/>
      <c r="F338" s="73"/>
      <c r="G338" s="73"/>
      <c r="H338" s="73"/>
      <c r="I338" s="73"/>
      <c r="J338" s="73"/>
      <c r="K338" s="73"/>
      <c r="L338" s="73"/>
      <c r="M338" s="73"/>
      <c r="N338" s="73"/>
      <c r="O338" s="73"/>
      <c r="P338" s="73"/>
      <c r="Q338" s="73"/>
      <c r="R338" s="73"/>
      <c r="S338" s="73"/>
      <c r="T338" s="25" t="str">
        <f>IF(COUNTA(B338:S338)=0,"",IF(AND(COUNTA(B338:D338)=3,COUNTIF('SRF Drop Downs'!$B$2:$B$5,'Sponsor Response Form (SRF)'!E338),COUNTIF('SRF Drop Downs'!$F$2:$F$5,'Sponsor Response Form (SRF)'!F338),COUNTIF('SRF Drop Downs'!$C$2:$C$4,'Sponsor Response Form (SRF)'!G338),COUNTIF('SRF Drop Downs'!$D$2:$D$6,'Sponsor Response Form (SRF)'!H338),COUNTIF('SRF Drop Downs'!$A$2:$A$5,'Sponsor Response Form (SRF)'!I338),COUNTIF('SRF Drop Downs'!$A$2:$A$4,'Sponsor Response Form (SRF)'!J338),COUNTIF('SRF Drop Downs'!$A$2:$A$5,'Sponsor Response Form (SRF)'!K338),COUNTIF('SRF Drop Downs'!$E$2:$E$7,'Sponsor Response Form (SRF)'!L338),COUNTIF('SRF Drop Downs'!$A$2:$A$4,'Sponsor Response Form (SRF)'!M338),COUNTIF('SRF Drop Downs'!$A$2:$A$4,'Sponsor Response Form (SRF)'!N338),COUNTIF('SRF Drop Downs'!$A$2:$A$4,'Sponsor Response Form (SRF)'!O338),COUNTIF('SRF Drop Downs'!$A$2:$A$4,'Sponsor Response Form (SRF)'!P338),COUNTIF('SRF Drop Downs'!$A$2:$A$4,'Sponsor Response Form (SRF)'!Q338),COUNTIF('SRF Drop Downs'!$A$2:$A$4,'Sponsor Response Form (SRF)'!R338),COUNTIF('SRF Drop Downs'!$A$2:$A$4,'Sponsor Response Form (SRF)'!S338)),"Complete","Incomplete"))</f>
        <v/>
      </c>
      <c r="U338" s="26" t="str">
        <f>IF(T338="Complete",IF(AND(NOT(ISNA(VLOOKUP(CONCATENATE(E338,F338,G338,H338,I338,J338,K338,L338),'SRF Drop Downs'!G:G,1,FALSE))),IF(AND(H338&lt;&gt;"C3",L338&lt;&gt;"O5"),IF(SUM(COUNTIF(M338:S338,"Y"),COUNTIF(M338:S338,"N"))=0,"V","I"),IF(COUNTIF(M338:S338,"Y"),"V","I"))="V", IF(AND('Sponsor Response Form (SRF)'!E338="M1", COUNTIF('OMS Response Form (ORF)'!D:D, C338)&gt;0), "I", "V")="V"), "Valid","Invalid")," ")</f>
        <v xml:space="preserve"> </v>
      </c>
    </row>
    <row r="339" spans="2:21" x14ac:dyDescent="0.35">
      <c r="B339" s="70"/>
      <c r="C339" s="71"/>
      <c r="D339" s="72"/>
      <c r="E339" s="73"/>
      <c r="F339" s="73"/>
      <c r="G339" s="73"/>
      <c r="H339" s="73"/>
      <c r="I339" s="73"/>
      <c r="J339" s="73"/>
      <c r="K339" s="73"/>
      <c r="L339" s="73"/>
      <c r="M339" s="73"/>
      <c r="N339" s="73"/>
      <c r="O339" s="73"/>
      <c r="P339" s="73"/>
      <c r="Q339" s="73"/>
      <c r="R339" s="73"/>
      <c r="S339" s="73"/>
      <c r="T339" s="25" t="str">
        <f>IF(COUNTA(B339:S339)=0,"",IF(AND(COUNTA(B339:D339)=3,COUNTIF('SRF Drop Downs'!$B$2:$B$5,'Sponsor Response Form (SRF)'!E339),COUNTIF('SRF Drop Downs'!$F$2:$F$5,'Sponsor Response Form (SRF)'!F339),COUNTIF('SRF Drop Downs'!$C$2:$C$4,'Sponsor Response Form (SRF)'!G339),COUNTIF('SRF Drop Downs'!$D$2:$D$6,'Sponsor Response Form (SRF)'!H339),COUNTIF('SRF Drop Downs'!$A$2:$A$5,'Sponsor Response Form (SRF)'!I339),COUNTIF('SRF Drop Downs'!$A$2:$A$4,'Sponsor Response Form (SRF)'!J339),COUNTIF('SRF Drop Downs'!$A$2:$A$5,'Sponsor Response Form (SRF)'!K339),COUNTIF('SRF Drop Downs'!$E$2:$E$7,'Sponsor Response Form (SRF)'!L339),COUNTIF('SRF Drop Downs'!$A$2:$A$4,'Sponsor Response Form (SRF)'!M339),COUNTIF('SRF Drop Downs'!$A$2:$A$4,'Sponsor Response Form (SRF)'!N339),COUNTIF('SRF Drop Downs'!$A$2:$A$4,'Sponsor Response Form (SRF)'!O339),COUNTIF('SRF Drop Downs'!$A$2:$A$4,'Sponsor Response Form (SRF)'!P339),COUNTIF('SRF Drop Downs'!$A$2:$A$4,'Sponsor Response Form (SRF)'!Q339),COUNTIF('SRF Drop Downs'!$A$2:$A$4,'Sponsor Response Form (SRF)'!R339),COUNTIF('SRF Drop Downs'!$A$2:$A$4,'Sponsor Response Form (SRF)'!S339)),"Complete","Incomplete"))</f>
        <v/>
      </c>
      <c r="U339" s="26" t="str">
        <f>IF(T339="Complete",IF(AND(NOT(ISNA(VLOOKUP(CONCATENATE(E339,F339,G339,H339,I339,J339,K339,L339),'SRF Drop Downs'!G:G,1,FALSE))),IF(AND(H339&lt;&gt;"C3",L339&lt;&gt;"O5"),IF(SUM(COUNTIF(M339:S339,"Y"),COUNTIF(M339:S339,"N"))=0,"V","I"),IF(COUNTIF(M339:S339,"Y"),"V","I"))="V", IF(AND('Sponsor Response Form (SRF)'!E339="M1", COUNTIF('OMS Response Form (ORF)'!D:D, C339)&gt;0), "I", "V")="V"), "Valid","Invalid")," ")</f>
        <v xml:space="preserve"> </v>
      </c>
    </row>
    <row r="340" spans="2:21" x14ac:dyDescent="0.35">
      <c r="B340" s="70"/>
      <c r="C340" s="71"/>
      <c r="D340" s="72"/>
      <c r="E340" s="73"/>
      <c r="F340" s="73"/>
      <c r="G340" s="73"/>
      <c r="H340" s="73"/>
      <c r="I340" s="73"/>
      <c r="J340" s="73"/>
      <c r="K340" s="73"/>
      <c r="L340" s="73"/>
      <c r="M340" s="73"/>
      <c r="N340" s="73"/>
      <c r="O340" s="73"/>
      <c r="P340" s="73"/>
      <c r="Q340" s="73"/>
      <c r="R340" s="73"/>
      <c r="S340" s="73"/>
      <c r="T340" s="25" t="str">
        <f>IF(COUNTA(B340:S340)=0,"",IF(AND(COUNTA(B340:D340)=3,COUNTIF('SRF Drop Downs'!$B$2:$B$5,'Sponsor Response Form (SRF)'!E340),COUNTIF('SRF Drop Downs'!$F$2:$F$5,'Sponsor Response Form (SRF)'!F340),COUNTIF('SRF Drop Downs'!$C$2:$C$4,'Sponsor Response Form (SRF)'!G340),COUNTIF('SRF Drop Downs'!$D$2:$D$6,'Sponsor Response Form (SRF)'!H340),COUNTIF('SRF Drop Downs'!$A$2:$A$5,'Sponsor Response Form (SRF)'!I340),COUNTIF('SRF Drop Downs'!$A$2:$A$4,'Sponsor Response Form (SRF)'!J340),COUNTIF('SRF Drop Downs'!$A$2:$A$5,'Sponsor Response Form (SRF)'!K340),COUNTIF('SRF Drop Downs'!$E$2:$E$7,'Sponsor Response Form (SRF)'!L340),COUNTIF('SRF Drop Downs'!$A$2:$A$4,'Sponsor Response Form (SRF)'!M340),COUNTIF('SRF Drop Downs'!$A$2:$A$4,'Sponsor Response Form (SRF)'!N340),COUNTIF('SRF Drop Downs'!$A$2:$A$4,'Sponsor Response Form (SRF)'!O340),COUNTIF('SRF Drop Downs'!$A$2:$A$4,'Sponsor Response Form (SRF)'!P340),COUNTIF('SRF Drop Downs'!$A$2:$A$4,'Sponsor Response Form (SRF)'!Q340),COUNTIF('SRF Drop Downs'!$A$2:$A$4,'Sponsor Response Form (SRF)'!R340),COUNTIF('SRF Drop Downs'!$A$2:$A$4,'Sponsor Response Form (SRF)'!S340)),"Complete","Incomplete"))</f>
        <v/>
      </c>
      <c r="U340" s="26" t="str">
        <f>IF(T340="Complete",IF(AND(NOT(ISNA(VLOOKUP(CONCATENATE(E340,F340,G340,H340,I340,J340,K340,L340),'SRF Drop Downs'!G:G,1,FALSE))),IF(AND(H340&lt;&gt;"C3",L340&lt;&gt;"O5"),IF(SUM(COUNTIF(M340:S340,"Y"),COUNTIF(M340:S340,"N"))=0,"V","I"),IF(COUNTIF(M340:S340,"Y"),"V","I"))="V", IF(AND('Sponsor Response Form (SRF)'!E340="M1", COUNTIF('OMS Response Form (ORF)'!D:D, C340)&gt;0), "I", "V")="V"), "Valid","Invalid")," ")</f>
        <v xml:space="preserve"> </v>
      </c>
    </row>
    <row r="341" spans="2:21" x14ac:dyDescent="0.35">
      <c r="B341" s="70"/>
      <c r="C341" s="71"/>
      <c r="D341" s="72"/>
      <c r="E341" s="73"/>
      <c r="F341" s="73"/>
      <c r="G341" s="73"/>
      <c r="H341" s="73"/>
      <c r="I341" s="73"/>
      <c r="J341" s="73"/>
      <c r="K341" s="73"/>
      <c r="L341" s="73"/>
      <c r="M341" s="73"/>
      <c r="N341" s="73"/>
      <c r="O341" s="73"/>
      <c r="P341" s="73"/>
      <c r="Q341" s="73"/>
      <c r="R341" s="73"/>
      <c r="S341" s="73"/>
      <c r="T341" s="25" t="str">
        <f>IF(COUNTA(B341:S341)=0,"",IF(AND(COUNTA(B341:D341)=3,COUNTIF('SRF Drop Downs'!$B$2:$B$5,'Sponsor Response Form (SRF)'!E341),COUNTIF('SRF Drop Downs'!$F$2:$F$5,'Sponsor Response Form (SRF)'!F341),COUNTIF('SRF Drop Downs'!$C$2:$C$4,'Sponsor Response Form (SRF)'!G341),COUNTIF('SRF Drop Downs'!$D$2:$D$6,'Sponsor Response Form (SRF)'!H341),COUNTIF('SRF Drop Downs'!$A$2:$A$5,'Sponsor Response Form (SRF)'!I341),COUNTIF('SRF Drop Downs'!$A$2:$A$4,'Sponsor Response Form (SRF)'!J341),COUNTIF('SRF Drop Downs'!$A$2:$A$5,'Sponsor Response Form (SRF)'!K341),COUNTIF('SRF Drop Downs'!$E$2:$E$7,'Sponsor Response Form (SRF)'!L341),COUNTIF('SRF Drop Downs'!$A$2:$A$4,'Sponsor Response Form (SRF)'!M341),COUNTIF('SRF Drop Downs'!$A$2:$A$4,'Sponsor Response Form (SRF)'!N341),COUNTIF('SRF Drop Downs'!$A$2:$A$4,'Sponsor Response Form (SRF)'!O341),COUNTIF('SRF Drop Downs'!$A$2:$A$4,'Sponsor Response Form (SRF)'!P341),COUNTIF('SRF Drop Downs'!$A$2:$A$4,'Sponsor Response Form (SRF)'!Q341),COUNTIF('SRF Drop Downs'!$A$2:$A$4,'Sponsor Response Form (SRF)'!R341),COUNTIF('SRF Drop Downs'!$A$2:$A$4,'Sponsor Response Form (SRF)'!S341)),"Complete","Incomplete"))</f>
        <v/>
      </c>
      <c r="U341" s="26" t="str">
        <f>IF(T341="Complete",IF(AND(NOT(ISNA(VLOOKUP(CONCATENATE(E341,F341,G341,H341,I341,J341,K341,L341),'SRF Drop Downs'!G:G,1,FALSE))),IF(AND(H341&lt;&gt;"C3",L341&lt;&gt;"O5"),IF(SUM(COUNTIF(M341:S341,"Y"),COUNTIF(M341:S341,"N"))=0,"V","I"),IF(COUNTIF(M341:S341,"Y"),"V","I"))="V", IF(AND('Sponsor Response Form (SRF)'!E341="M1", COUNTIF('OMS Response Form (ORF)'!D:D, C341)&gt;0), "I", "V")="V"), "Valid","Invalid")," ")</f>
        <v xml:space="preserve"> </v>
      </c>
    </row>
    <row r="342" spans="2:21" x14ac:dyDescent="0.35">
      <c r="B342" s="70"/>
      <c r="C342" s="71"/>
      <c r="D342" s="72"/>
      <c r="E342" s="73"/>
      <c r="F342" s="73"/>
      <c r="G342" s="73"/>
      <c r="H342" s="73"/>
      <c r="I342" s="73"/>
      <c r="J342" s="73"/>
      <c r="K342" s="73"/>
      <c r="L342" s="73"/>
      <c r="M342" s="73"/>
      <c r="N342" s="73"/>
      <c r="O342" s="73"/>
      <c r="P342" s="73"/>
      <c r="Q342" s="73"/>
      <c r="R342" s="73"/>
      <c r="S342" s="73"/>
      <c r="T342" s="25" t="str">
        <f>IF(COUNTA(B342:S342)=0,"",IF(AND(COUNTA(B342:D342)=3,COUNTIF('SRF Drop Downs'!$B$2:$B$5,'Sponsor Response Form (SRF)'!E342),COUNTIF('SRF Drop Downs'!$F$2:$F$5,'Sponsor Response Form (SRF)'!F342),COUNTIF('SRF Drop Downs'!$C$2:$C$4,'Sponsor Response Form (SRF)'!G342),COUNTIF('SRF Drop Downs'!$D$2:$D$6,'Sponsor Response Form (SRF)'!H342),COUNTIF('SRF Drop Downs'!$A$2:$A$5,'Sponsor Response Form (SRF)'!I342),COUNTIF('SRF Drop Downs'!$A$2:$A$4,'Sponsor Response Form (SRF)'!J342),COUNTIF('SRF Drop Downs'!$A$2:$A$5,'Sponsor Response Form (SRF)'!K342),COUNTIF('SRF Drop Downs'!$E$2:$E$7,'Sponsor Response Form (SRF)'!L342),COUNTIF('SRF Drop Downs'!$A$2:$A$4,'Sponsor Response Form (SRF)'!M342),COUNTIF('SRF Drop Downs'!$A$2:$A$4,'Sponsor Response Form (SRF)'!N342),COUNTIF('SRF Drop Downs'!$A$2:$A$4,'Sponsor Response Form (SRF)'!O342),COUNTIF('SRF Drop Downs'!$A$2:$A$4,'Sponsor Response Form (SRF)'!P342),COUNTIF('SRF Drop Downs'!$A$2:$A$4,'Sponsor Response Form (SRF)'!Q342),COUNTIF('SRF Drop Downs'!$A$2:$A$4,'Sponsor Response Form (SRF)'!R342),COUNTIF('SRF Drop Downs'!$A$2:$A$4,'Sponsor Response Form (SRF)'!S342)),"Complete","Incomplete"))</f>
        <v/>
      </c>
      <c r="U342" s="26" t="str">
        <f>IF(T342="Complete",IF(AND(NOT(ISNA(VLOOKUP(CONCATENATE(E342,F342,G342,H342,I342,J342,K342,L342),'SRF Drop Downs'!G:G,1,FALSE))),IF(AND(H342&lt;&gt;"C3",L342&lt;&gt;"O5"),IF(SUM(COUNTIF(M342:S342,"Y"),COUNTIF(M342:S342,"N"))=0,"V","I"),IF(COUNTIF(M342:S342,"Y"),"V","I"))="V", IF(AND('Sponsor Response Form (SRF)'!E342="M1", COUNTIF('OMS Response Form (ORF)'!D:D, C342)&gt;0), "I", "V")="V"), "Valid","Invalid")," ")</f>
        <v xml:space="preserve"> </v>
      </c>
    </row>
    <row r="343" spans="2:21" x14ac:dyDescent="0.35">
      <c r="B343" s="70"/>
      <c r="C343" s="71"/>
      <c r="D343" s="72"/>
      <c r="E343" s="73"/>
      <c r="F343" s="73"/>
      <c r="G343" s="73"/>
      <c r="H343" s="73"/>
      <c r="I343" s="73"/>
      <c r="J343" s="73"/>
      <c r="K343" s="73"/>
      <c r="L343" s="73"/>
      <c r="M343" s="73"/>
      <c r="N343" s="73"/>
      <c r="O343" s="73"/>
      <c r="P343" s="73"/>
      <c r="Q343" s="73"/>
      <c r="R343" s="73"/>
      <c r="S343" s="73"/>
      <c r="T343" s="25" t="str">
        <f>IF(COUNTA(B343:S343)=0,"",IF(AND(COUNTA(B343:D343)=3,COUNTIF('SRF Drop Downs'!$B$2:$B$5,'Sponsor Response Form (SRF)'!E343),COUNTIF('SRF Drop Downs'!$F$2:$F$5,'Sponsor Response Form (SRF)'!F343),COUNTIF('SRF Drop Downs'!$C$2:$C$4,'Sponsor Response Form (SRF)'!G343),COUNTIF('SRF Drop Downs'!$D$2:$D$6,'Sponsor Response Form (SRF)'!H343),COUNTIF('SRF Drop Downs'!$A$2:$A$5,'Sponsor Response Form (SRF)'!I343),COUNTIF('SRF Drop Downs'!$A$2:$A$4,'Sponsor Response Form (SRF)'!J343),COUNTIF('SRF Drop Downs'!$A$2:$A$5,'Sponsor Response Form (SRF)'!K343),COUNTIF('SRF Drop Downs'!$E$2:$E$7,'Sponsor Response Form (SRF)'!L343),COUNTIF('SRF Drop Downs'!$A$2:$A$4,'Sponsor Response Form (SRF)'!M343),COUNTIF('SRF Drop Downs'!$A$2:$A$4,'Sponsor Response Form (SRF)'!N343),COUNTIF('SRF Drop Downs'!$A$2:$A$4,'Sponsor Response Form (SRF)'!O343),COUNTIF('SRF Drop Downs'!$A$2:$A$4,'Sponsor Response Form (SRF)'!P343),COUNTIF('SRF Drop Downs'!$A$2:$A$4,'Sponsor Response Form (SRF)'!Q343),COUNTIF('SRF Drop Downs'!$A$2:$A$4,'Sponsor Response Form (SRF)'!R343),COUNTIF('SRF Drop Downs'!$A$2:$A$4,'Sponsor Response Form (SRF)'!S343)),"Complete","Incomplete"))</f>
        <v/>
      </c>
      <c r="U343" s="26" t="str">
        <f>IF(T343="Complete",IF(AND(NOT(ISNA(VLOOKUP(CONCATENATE(E343,F343,G343,H343,I343,J343,K343,L343),'SRF Drop Downs'!G:G,1,FALSE))),IF(AND(H343&lt;&gt;"C3",L343&lt;&gt;"O5"),IF(SUM(COUNTIF(M343:S343,"Y"),COUNTIF(M343:S343,"N"))=0,"V","I"),IF(COUNTIF(M343:S343,"Y"),"V","I"))="V", IF(AND('Sponsor Response Form (SRF)'!E343="M1", COUNTIF('OMS Response Form (ORF)'!D:D, C343)&gt;0), "I", "V")="V"), "Valid","Invalid")," ")</f>
        <v xml:space="preserve"> </v>
      </c>
    </row>
    <row r="344" spans="2:21" x14ac:dyDescent="0.35">
      <c r="B344" s="70"/>
      <c r="C344" s="71"/>
      <c r="D344" s="72"/>
      <c r="E344" s="73"/>
      <c r="F344" s="73"/>
      <c r="G344" s="73"/>
      <c r="H344" s="73"/>
      <c r="I344" s="73"/>
      <c r="J344" s="73"/>
      <c r="K344" s="73"/>
      <c r="L344" s="73"/>
      <c r="M344" s="73"/>
      <c r="N344" s="73"/>
      <c r="O344" s="73"/>
      <c r="P344" s="73"/>
      <c r="Q344" s="73"/>
      <c r="R344" s="73"/>
      <c r="S344" s="73"/>
      <c r="T344" s="25" t="str">
        <f>IF(COUNTA(B344:S344)=0,"",IF(AND(COUNTA(B344:D344)=3,COUNTIF('SRF Drop Downs'!$B$2:$B$5,'Sponsor Response Form (SRF)'!E344),COUNTIF('SRF Drop Downs'!$F$2:$F$5,'Sponsor Response Form (SRF)'!F344),COUNTIF('SRF Drop Downs'!$C$2:$C$4,'Sponsor Response Form (SRF)'!G344),COUNTIF('SRF Drop Downs'!$D$2:$D$6,'Sponsor Response Form (SRF)'!H344),COUNTIF('SRF Drop Downs'!$A$2:$A$5,'Sponsor Response Form (SRF)'!I344),COUNTIF('SRF Drop Downs'!$A$2:$A$4,'Sponsor Response Form (SRF)'!J344),COUNTIF('SRF Drop Downs'!$A$2:$A$5,'Sponsor Response Form (SRF)'!K344),COUNTIF('SRF Drop Downs'!$E$2:$E$7,'Sponsor Response Form (SRF)'!L344),COUNTIF('SRF Drop Downs'!$A$2:$A$4,'Sponsor Response Form (SRF)'!M344),COUNTIF('SRF Drop Downs'!$A$2:$A$4,'Sponsor Response Form (SRF)'!N344),COUNTIF('SRF Drop Downs'!$A$2:$A$4,'Sponsor Response Form (SRF)'!O344),COUNTIF('SRF Drop Downs'!$A$2:$A$4,'Sponsor Response Form (SRF)'!P344),COUNTIF('SRF Drop Downs'!$A$2:$A$4,'Sponsor Response Form (SRF)'!Q344),COUNTIF('SRF Drop Downs'!$A$2:$A$4,'Sponsor Response Form (SRF)'!R344),COUNTIF('SRF Drop Downs'!$A$2:$A$4,'Sponsor Response Form (SRF)'!S344)),"Complete","Incomplete"))</f>
        <v/>
      </c>
      <c r="U344" s="26" t="str">
        <f>IF(T344="Complete",IF(AND(NOT(ISNA(VLOOKUP(CONCATENATE(E344,F344,G344,H344,I344,J344,K344,L344),'SRF Drop Downs'!G:G,1,FALSE))),IF(AND(H344&lt;&gt;"C3",L344&lt;&gt;"O5"),IF(SUM(COUNTIF(M344:S344,"Y"),COUNTIF(M344:S344,"N"))=0,"V","I"),IF(COUNTIF(M344:S344,"Y"),"V","I"))="V", IF(AND('Sponsor Response Form (SRF)'!E344="M1", COUNTIF('OMS Response Form (ORF)'!D:D, C344)&gt;0), "I", "V")="V"), "Valid","Invalid")," ")</f>
        <v xml:space="preserve"> </v>
      </c>
    </row>
    <row r="345" spans="2:21" x14ac:dyDescent="0.35">
      <c r="B345" s="70"/>
      <c r="C345" s="71"/>
      <c r="D345" s="72"/>
      <c r="E345" s="73"/>
      <c r="F345" s="73"/>
      <c r="G345" s="73"/>
      <c r="H345" s="73"/>
      <c r="I345" s="73"/>
      <c r="J345" s="73"/>
      <c r="K345" s="73"/>
      <c r="L345" s="73"/>
      <c r="M345" s="73"/>
      <c r="N345" s="73"/>
      <c r="O345" s="73"/>
      <c r="P345" s="73"/>
      <c r="Q345" s="73"/>
      <c r="R345" s="73"/>
      <c r="S345" s="73"/>
      <c r="T345" s="25" t="str">
        <f>IF(COUNTA(B345:S345)=0,"",IF(AND(COUNTA(B345:D345)=3,COUNTIF('SRF Drop Downs'!$B$2:$B$5,'Sponsor Response Form (SRF)'!E345),COUNTIF('SRF Drop Downs'!$F$2:$F$5,'Sponsor Response Form (SRF)'!F345),COUNTIF('SRF Drop Downs'!$C$2:$C$4,'Sponsor Response Form (SRF)'!G345),COUNTIF('SRF Drop Downs'!$D$2:$D$6,'Sponsor Response Form (SRF)'!H345),COUNTIF('SRF Drop Downs'!$A$2:$A$5,'Sponsor Response Form (SRF)'!I345),COUNTIF('SRF Drop Downs'!$A$2:$A$4,'Sponsor Response Form (SRF)'!J345),COUNTIF('SRF Drop Downs'!$A$2:$A$5,'Sponsor Response Form (SRF)'!K345),COUNTIF('SRF Drop Downs'!$E$2:$E$7,'Sponsor Response Form (SRF)'!L345),COUNTIF('SRF Drop Downs'!$A$2:$A$4,'Sponsor Response Form (SRF)'!M345),COUNTIF('SRF Drop Downs'!$A$2:$A$4,'Sponsor Response Form (SRF)'!N345),COUNTIF('SRF Drop Downs'!$A$2:$A$4,'Sponsor Response Form (SRF)'!O345),COUNTIF('SRF Drop Downs'!$A$2:$A$4,'Sponsor Response Form (SRF)'!P345),COUNTIF('SRF Drop Downs'!$A$2:$A$4,'Sponsor Response Form (SRF)'!Q345),COUNTIF('SRF Drop Downs'!$A$2:$A$4,'Sponsor Response Form (SRF)'!R345),COUNTIF('SRF Drop Downs'!$A$2:$A$4,'Sponsor Response Form (SRF)'!S345)),"Complete","Incomplete"))</f>
        <v/>
      </c>
      <c r="U345" s="26" t="str">
        <f>IF(T345="Complete",IF(AND(NOT(ISNA(VLOOKUP(CONCATENATE(E345,F345,G345,H345,I345,J345,K345,L345),'SRF Drop Downs'!G:G,1,FALSE))),IF(AND(H345&lt;&gt;"C3",L345&lt;&gt;"O5"),IF(SUM(COUNTIF(M345:S345,"Y"),COUNTIF(M345:S345,"N"))=0,"V","I"),IF(COUNTIF(M345:S345,"Y"),"V","I"))="V", IF(AND('Sponsor Response Form (SRF)'!E345="M1", COUNTIF('OMS Response Form (ORF)'!D:D, C345)&gt;0), "I", "V")="V"), "Valid","Invalid")," ")</f>
        <v xml:space="preserve"> </v>
      </c>
    </row>
    <row r="346" spans="2:21" x14ac:dyDescent="0.35">
      <c r="B346" s="70"/>
      <c r="C346" s="71"/>
      <c r="D346" s="72"/>
      <c r="E346" s="73"/>
      <c r="F346" s="73"/>
      <c r="G346" s="73"/>
      <c r="H346" s="73"/>
      <c r="I346" s="73"/>
      <c r="J346" s="73"/>
      <c r="K346" s="73"/>
      <c r="L346" s="73"/>
      <c r="M346" s="73"/>
      <c r="N346" s="73"/>
      <c r="O346" s="73"/>
      <c r="P346" s="73"/>
      <c r="Q346" s="73"/>
      <c r="R346" s="73"/>
      <c r="S346" s="73"/>
      <c r="T346" s="25" t="str">
        <f>IF(COUNTA(B346:S346)=0,"",IF(AND(COUNTA(B346:D346)=3,COUNTIF('SRF Drop Downs'!$B$2:$B$5,'Sponsor Response Form (SRF)'!E346),COUNTIF('SRF Drop Downs'!$F$2:$F$5,'Sponsor Response Form (SRF)'!F346),COUNTIF('SRF Drop Downs'!$C$2:$C$4,'Sponsor Response Form (SRF)'!G346),COUNTIF('SRF Drop Downs'!$D$2:$D$6,'Sponsor Response Form (SRF)'!H346),COUNTIF('SRF Drop Downs'!$A$2:$A$5,'Sponsor Response Form (SRF)'!I346),COUNTIF('SRF Drop Downs'!$A$2:$A$4,'Sponsor Response Form (SRF)'!J346),COUNTIF('SRF Drop Downs'!$A$2:$A$5,'Sponsor Response Form (SRF)'!K346),COUNTIF('SRF Drop Downs'!$E$2:$E$7,'Sponsor Response Form (SRF)'!L346),COUNTIF('SRF Drop Downs'!$A$2:$A$4,'Sponsor Response Form (SRF)'!M346),COUNTIF('SRF Drop Downs'!$A$2:$A$4,'Sponsor Response Form (SRF)'!N346),COUNTIF('SRF Drop Downs'!$A$2:$A$4,'Sponsor Response Form (SRF)'!O346),COUNTIF('SRF Drop Downs'!$A$2:$A$4,'Sponsor Response Form (SRF)'!P346),COUNTIF('SRF Drop Downs'!$A$2:$A$4,'Sponsor Response Form (SRF)'!Q346),COUNTIF('SRF Drop Downs'!$A$2:$A$4,'Sponsor Response Form (SRF)'!R346),COUNTIF('SRF Drop Downs'!$A$2:$A$4,'Sponsor Response Form (SRF)'!S346)),"Complete","Incomplete"))</f>
        <v/>
      </c>
      <c r="U346" s="26" t="str">
        <f>IF(T346="Complete",IF(AND(NOT(ISNA(VLOOKUP(CONCATENATE(E346,F346,G346,H346,I346,J346,K346,L346),'SRF Drop Downs'!G:G,1,FALSE))),IF(AND(H346&lt;&gt;"C3",L346&lt;&gt;"O5"),IF(SUM(COUNTIF(M346:S346,"Y"),COUNTIF(M346:S346,"N"))=0,"V","I"),IF(COUNTIF(M346:S346,"Y"),"V","I"))="V", IF(AND('Sponsor Response Form (SRF)'!E346="M1", COUNTIF('OMS Response Form (ORF)'!D:D, C346)&gt;0), "I", "V")="V"), "Valid","Invalid")," ")</f>
        <v xml:space="preserve"> </v>
      </c>
    </row>
    <row r="347" spans="2:21" x14ac:dyDescent="0.35">
      <c r="B347" s="70"/>
      <c r="C347" s="71"/>
      <c r="D347" s="72"/>
      <c r="E347" s="73"/>
      <c r="F347" s="73"/>
      <c r="G347" s="73"/>
      <c r="H347" s="73"/>
      <c r="I347" s="73"/>
      <c r="J347" s="73"/>
      <c r="K347" s="73"/>
      <c r="L347" s="73"/>
      <c r="M347" s="73"/>
      <c r="N347" s="73"/>
      <c r="O347" s="73"/>
      <c r="P347" s="73"/>
      <c r="Q347" s="73"/>
      <c r="R347" s="73"/>
      <c r="S347" s="73"/>
      <c r="T347" s="25" t="str">
        <f>IF(COUNTA(B347:S347)=0,"",IF(AND(COUNTA(B347:D347)=3,COUNTIF('SRF Drop Downs'!$B$2:$B$5,'Sponsor Response Form (SRF)'!E347),COUNTIF('SRF Drop Downs'!$F$2:$F$5,'Sponsor Response Form (SRF)'!F347),COUNTIF('SRF Drop Downs'!$C$2:$C$4,'Sponsor Response Form (SRF)'!G347),COUNTIF('SRF Drop Downs'!$D$2:$D$6,'Sponsor Response Form (SRF)'!H347),COUNTIF('SRF Drop Downs'!$A$2:$A$5,'Sponsor Response Form (SRF)'!I347),COUNTIF('SRF Drop Downs'!$A$2:$A$4,'Sponsor Response Form (SRF)'!J347),COUNTIF('SRF Drop Downs'!$A$2:$A$5,'Sponsor Response Form (SRF)'!K347),COUNTIF('SRF Drop Downs'!$E$2:$E$7,'Sponsor Response Form (SRF)'!L347),COUNTIF('SRF Drop Downs'!$A$2:$A$4,'Sponsor Response Form (SRF)'!M347),COUNTIF('SRF Drop Downs'!$A$2:$A$4,'Sponsor Response Form (SRF)'!N347),COUNTIF('SRF Drop Downs'!$A$2:$A$4,'Sponsor Response Form (SRF)'!O347),COUNTIF('SRF Drop Downs'!$A$2:$A$4,'Sponsor Response Form (SRF)'!P347),COUNTIF('SRF Drop Downs'!$A$2:$A$4,'Sponsor Response Form (SRF)'!Q347),COUNTIF('SRF Drop Downs'!$A$2:$A$4,'Sponsor Response Form (SRF)'!R347),COUNTIF('SRF Drop Downs'!$A$2:$A$4,'Sponsor Response Form (SRF)'!S347)),"Complete","Incomplete"))</f>
        <v/>
      </c>
      <c r="U347" s="26" t="str">
        <f>IF(T347="Complete",IF(AND(NOT(ISNA(VLOOKUP(CONCATENATE(E347,F347,G347,H347,I347,J347,K347,L347),'SRF Drop Downs'!G:G,1,FALSE))),IF(AND(H347&lt;&gt;"C3",L347&lt;&gt;"O5"),IF(SUM(COUNTIF(M347:S347,"Y"),COUNTIF(M347:S347,"N"))=0,"V","I"),IF(COUNTIF(M347:S347,"Y"),"V","I"))="V", IF(AND('Sponsor Response Form (SRF)'!E347="M1", COUNTIF('OMS Response Form (ORF)'!D:D, C347)&gt;0), "I", "V")="V"), "Valid","Invalid")," ")</f>
        <v xml:space="preserve"> </v>
      </c>
    </row>
    <row r="348" spans="2:21" x14ac:dyDescent="0.35">
      <c r="B348" s="70"/>
      <c r="C348" s="71"/>
      <c r="D348" s="72"/>
      <c r="E348" s="73"/>
      <c r="F348" s="73"/>
      <c r="G348" s="73"/>
      <c r="H348" s="73"/>
      <c r="I348" s="73"/>
      <c r="J348" s="73"/>
      <c r="K348" s="73"/>
      <c r="L348" s="73"/>
      <c r="M348" s="73"/>
      <c r="N348" s="73"/>
      <c r="O348" s="73"/>
      <c r="P348" s="73"/>
      <c r="Q348" s="73"/>
      <c r="R348" s="73"/>
      <c r="S348" s="73"/>
      <c r="T348" s="25" t="str">
        <f>IF(COUNTA(B348:S348)=0,"",IF(AND(COUNTA(B348:D348)=3,COUNTIF('SRF Drop Downs'!$B$2:$B$5,'Sponsor Response Form (SRF)'!E348),COUNTIF('SRF Drop Downs'!$F$2:$F$5,'Sponsor Response Form (SRF)'!F348),COUNTIF('SRF Drop Downs'!$C$2:$C$4,'Sponsor Response Form (SRF)'!G348),COUNTIF('SRF Drop Downs'!$D$2:$D$6,'Sponsor Response Form (SRF)'!H348),COUNTIF('SRF Drop Downs'!$A$2:$A$5,'Sponsor Response Form (SRF)'!I348),COUNTIF('SRF Drop Downs'!$A$2:$A$4,'Sponsor Response Form (SRF)'!J348),COUNTIF('SRF Drop Downs'!$A$2:$A$5,'Sponsor Response Form (SRF)'!K348),COUNTIF('SRF Drop Downs'!$E$2:$E$7,'Sponsor Response Form (SRF)'!L348),COUNTIF('SRF Drop Downs'!$A$2:$A$4,'Sponsor Response Form (SRF)'!M348),COUNTIF('SRF Drop Downs'!$A$2:$A$4,'Sponsor Response Form (SRF)'!N348),COUNTIF('SRF Drop Downs'!$A$2:$A$4,'Sponsor Response Form (SRF)'!O348),COUNTIF('SRF Drop Downs'!$A$2:$A$4,'Sponsor Response Form (SRF)'!P348),COUNTIF('SRF Drop Downs'!$A$2:$A$4,'Sponsor Response Form (SRF)'!Q348),COUNTIF('SRF Drop Downs'!$A$2:$A$4,'Sponsor Response Form (SRF)'!R348),COUNTIF('SRF Drop Downs'!$A$2:$A$4,'Sponsor Response Form (SRF)'!S348)),"Complete","Incomplete"))</f>
        <v/>
      </c>
      <c r="U348" s="26" t="str">
        <f>IF(T348="Complete",IF(AND(NOT(ISNA(VLOOKUP(CONCATENATE(E348,F348,G348,H348,I348,J348,K348,L348),'SRF Drop Downs'!G:G,1,FALSE))),IF(AND(H348&lt;&gt;"C3",L348&lt;&gt;"O5"),IF(SUM(COUNTIF(M348:S348,"Y"),COUNTIF(M348:S348,"N"))=0,"V","I"),IF(COUNTIF(M348:S348,"Y"),"V","I"))="V", IF(AND('Sponsor Response Form (SRF)'!E348="M1", COUNTIF('OMS Response Form (ORF)'!D:D, C348)&gt;0), "I", "V")="V"), "Valid","Invalid")," ")</f>
        <v xml:space="preserve"> </v>
      </c>
    </row>
    <row r="349" spans="2:21" x14ac:dyDescent="0.35">
      <c r="B349" s="70"/>
      <c r="C349" s="71"/>
      <c r="D349" s="72"/>
      <c r="E349" s="73"/>
      <c r="F349" s="73"/>
      <c r="G349" s="73"/>
      <c r="H349" s="73"/>
      <c r="I349" s="73"/>
      <c r="J349" s="73"/>
      <c r="K349" s="73"/>
      <c r="L349" s="73"/>
      <c r="M349" s="73"/>
      <c r="N349" s="73"/>
      <c r="O349" s="73"/>
      <c r="P349" s="73"/>
      <c r="Q349" s="73"/>
      <c r="R349" s="73"/>
      <c r="S349" s="73"/>
      <c r="T349" s="25" t="str">
        <f>IF(COUNTA(B349:S349)=0,"",IF(AND(COUNTA(B349:D349)=3,COUNTIF('SRF Drop Downs'!$B$2:$B$5,'Sponsor Response Form (SRF)'!E349),COUNTIF('SRF Drop Downs'!$F$2:$F$5,'Sponsor Response Form (SRF)'!F349),COUNTIF('SRF Drop Downs'!$C$2:$C$4,'Sponsor Response Form (SRF)'!G349),COUNTIF('SRF Drop Downs'!$D$2:$D$6,'Sponsor Response Form (SRF)'!H349),COUNTIF('SRF Drop Downs'!$A$2:$A$5,'Sponsor Response Form (SRF)'!I349),COUNTIF('SRF Drop Downs'!$A$2:$A$4,'Sponsor Response Form (SRF)'!J349),COUNTIF('SRF Drop Downs'!$A$2:$A$5,'Sponsor Response Form (SRF)'!K349),COUNTIF('SRF Drop Downs'!$E$2:$E$7,'Sponsor Response Form (SRF)'!L349),COUNTIF('SRF Drop Downs'!$A$2:$A$4,'Sponsor Response Form (SRF)'!M349),COUNTIF('SRF Drop Downs'!$A$2:$A$4,'Sponsor Response Form (SRF)'!N349),COUNTIF('SRF Drop Downs'!$A$2:$A$4,'Sponsor Response Form (SRF)'!O349),COUNTIF('SRF Drop Downs'!$A$2:$A$4,'Sponsor Response Form (SRF)'!P349),COUNTIF('SRF Drop Downs'!$A$2:$A$4,'Sponsor Response Form (SRF)'!Q349),COUNTIF('SRF Drop Downs'!$A$2:$A$4,'Sponsor Response Form (SRF)'!R349),COUNTIF('SRF Drop Downs'!$A$2:$A$4,'Sponsor Response Form (SRF)'!S349)),"Complete","Incomplete"))</f>
        <v/>
      </c>
      <c r="U349" s="26" t="str">
        <f>IF(T349="Complete",IF(AND(NOT(ISNA(VLOOKUP(CONCATENATE(E349,F349,G349,H349,I349,J349,K349,L349),'SRF Drop Downs'!G:G,1,FALSE))),IF(AND(H349&lt;&gt;"C3",L349&lt;&gt;"O5"),IF(SUM(COUNTIF(M349:S349,"Y"),COUNTIF(M349:S349,"N"))=0,"V","I"),IF(COUNTIF(M349:S349,"Y"),"V","I"))="V", IF(AND('Sponsor Response Form (SRF)'!E349="M1", COUNTIF('OMS Response Form (ORF)'!D:D, C349)&gt;0), "I", "V")="V"), "Valid","Invalid")," ")</f>
        <v xml:space="preserve"> </v>
      </c>
    </row>
    <row r="350" spans="2:21" x14ac:dyDescent="0.35">
      <c r="B350" s="70"/>
      <c r="C350" s="71"/>
      <c r="D350" s="72"/>
      <c r="E350" s="73"/>
      <c r="F350" s="73"/>
      <c r="G350" s="73"/>
      <c r="H350" s="73"/>
      <c r="I350" s="73"/>
      <c r="J350" s="73"/>
      <c r="K350" s="73"/>
      <c r="L350" s="73"/>
      <c r="M350" s="73"/>
      <c r="N350" s="73"/>
      <c r="O350" s="73"/>
      <c r="P350" s="73"/>
      <c r="Q350" s="73"/>
      <c r="R350" s="73"/>
      <c r="S350" s="73"/>
      <c r="T350" s="25" t="str">
        <f>IF(COUNTA(B350:S350)=0,"",IF(AND(COUNTA(B350:D350)=3,COUNTIF('SRF Drop Downs'!$B$2:$B$5,'Sponsor Response Form (SRF)'!E350),COUNTIF('SRF Drop Downs'!$F$2:$F$5,'Sponsor Response Form (SRF)'!F350),COUNTIF('SRF Drop Downs'!$C$2:$C$4,'Sponsor Response Form (SRF)'!G350),COUNTIF('SRF Drop Downs'!$D$2:$D$6,'Sponsor Response Form (SRF)'!H350),COUNTIF('SRF Drop Downs'!$A$2:$A$5,'Sponsor Response Form (SRF)'!I350),COUNTIF('SRF Drop Downs'!$A$2:$A$4,'Sponsor Response Form (SRF)'!J350),COUNTIF('SRF Drop Downs'!$A$2:$A$5,'Sponsor Response Form (SRF)'!K350),COUNTIF('SRF Drop Downs'!$E$2:$E$7,'Sponsor Response Form (SRF)'!L350),COUNTIF('SRF Drop Downs'!$A$2:$A$4,'Sponsor Response Form (SRF)'!M350),COUNTIF('SRF Drop Downs'!$A$2:$A$4,'Sponsor Response Form (SRF)'!N350),COUNTIF('SRF Drop Downs'!$A$2:$A$4,'Sponsor Response Form (SRF)'!O350),COUNTIF('SRF Drop Downs'!$A$2:$A$4,'Sponsor Response Form (SRF)'!P350),COUNTIF('SRF Drop Downs'!$A$2:$A$4,'Sponsor Response Form (SRF)'!Q350),COUNTIF('SRF Drop Downs'!$A$2:$A$4,'Sponsor Response Form (SRF)'!R350),COUNTIF('SRF Drop Downs'!$A$2:$A$4,'Sponsor Response Form (SRF)'!S350)),"Complete","Incomplete"))</f>
        <v/>
      </c>
      <c r="U350" s="26" t="str">
        <f>IF(T350="Complete",IF(AND(NOT(ISNA(VLOOKUP(CONCATENATE(E350,F350,G350,H350,I350,J350,K350,L350),'SRF Drop Downs'!G:G,1,FALSE))),IF(AND(H350&lt;&gt;"C3",L350&lt;&gt;"O5"),IF(SUM(COUNTIF(M350:S350,"Y"),COUNTIF(M350:S350,"N"))=0,"V","I"),IF(COUNTIF(M350:S350,"Y"),"V","I"))="V", IF(AND('Sponsor Response Form (SRF)'!E350="M1", COUNTIF('OMS Response Form (ORF)'!D:D, C350)&gt;0), "I", "V")="V"), "Valid","Invalid")," ")</f>
        <v xml:space="preserve"> </v>
      </c>
    </row>
    <row r="351" spans="2:21" x14ac:dyDescent="0.35">
      <c r="B351" s="70"/>
      <c r="C351" s="71"/>
      <c r="D351" s="72"/>
      <c r="E351" s="73"/>
      <c r="F351" s="73"/>
      <c r="G351" s="73"/>
      <c r="H351" s="73"/>
      <c r="I351" s="73"/>
      <c r="J351" s="73"/>
      <c r="K351" s="73"/>
      <c r="L351" s="73"/>
      <c r="M351" s="73"/>
      <c r="N351" s="73"/>
      <c r="O351" s="73"/>
      <c r="P351" s="73"/>
      <c r="Q351" s="73"/>
      <c r="R351" s="73"/>
      <c r="S351" s="73"/>
      <c r="T351" s="25" t="str">
        <f>IF(COUNTA(B351:S351)=0,"",IF(AND(COUNTA(B351:D351)=3,COUNTIF('SRF Drop Downs'!$B$2:$B$5,'Sponsor Response Form (SRF)'!E351),COUNTIF('SRF Drop Downs'!$F$2:$F$5,'Sponsor Response Form (SRF)'!F351),COUNTIF('SRF Drop Downs'!$C$2:$C$4,'Sponsor Response Form (SRF)'!G351),COUNTIF('SRF Drop Downs'!$D$2:$D$6,'Sponsor Response Form (SRF)'!H351),COUNTIF('SRF Drop Downs'!$A$2:$A$5,'Sponsor Response Form (SRF)'!I351),COUNTIF('SRF Drop Downs'!$A$2:$A$4,'Sponsor Response Form (SRF)'!J351),COUNTIF('SRF Drop Downs'!$A$2:$A$5,'Sponsor Response Form (SRF)'!K351),COUNTIF('SRF Drop Downs'!$E$2:$E$7,'Sponsor Response Form (SRF)'!L351),COUNTIF('SRF Drop Downs'!$A$2:$A$4,'Sponsor Response Form (SRF)'!M351),COUNTIF('SRF Drop Downs'!$A$2:$A$4,'Sponsor Response Form (SRF)'!N351),COUNTIF('SRF Drop Downs'!$A$2:$A$4,'Sponsor Response Form (SRF)'!O351),COUNTIF('SRF Drop Downs'!$A$2:$A$4,'Sponsor Response Form (SRF)'!P351),COUNTIF('SRF Drop Downs'!$A$2:$A$4,'Sponsor Response Form (SRF)'!Q351),COUNTIF('SRF Drop Downs'!$A$2:$A$4,'Sponsor Response Form (SRF)'!R351),COUNTIF('SRF Drop Downs'!$A$2:$A$4,'Sponsor Response Form (SRF)'!S351)),"Complete","Incomplete"))</f>
        <v/>
      </c>
      <c r="U351" s="26" t="str">
        <f>IF(T351="Complete",IF(AND(NOT(ISNA(VLOOKUP(CONCATENATE(E351,F351,G351,H351,I351,J351,K351,L351),'SRF Drop Downs'!G:G,1,FALSE))),IF(AND(H351&lt;&gt;"C3",L351&lt;&gt;"O5"),IF(SUM(COUNTIF(M351:S351,"Y"),COUNTIF(M351:S351,"N"))=0,"V","I"),IF(COUNTIF(M351:S351,"Y"),"V","I"))="V", IF(AND('Sponsor Response Form (SRF)'!E351="M1", COUNTIF('OMS Response Form (ORF)'!D:D, C351)&gt;0), "I", "V")="V"), "Valid","Invalid")," ")</f>
        <v xml:space="preserve"> </v>
      </c>
    </row>
    <row r="352" spans="2:21" x14ac:dyDescent="0.35">
      <c r="B352" s="70"/>
      <c r="C352" s="71"/>
      <c r="D352" s="72"/>
      <c r="E352" s="73"/>
      <c r="F352" s="73"/>
      <c r="G352" s="73"/>
      <c r="H352" s="73"/>
      <c r="I352" s="73"/>
      <c r="J352" s="73"/>
      <c r="K352" s="73"/>
      <c r="L352" s="73"/>
      <c r="M352" s="73"/>
      <c r="N352" s="73"/>
      <c r="O352" s="73"/>
      <c r="P352" s="73"/>
      <c r="Q352" s="73"/>
      <c r="R352" s="73"/>
      <c r="S352" s="73"/>
      <c r="T352" s="25" t="str">
        <f>IF(COUNTA(B352:S352)=0,"",IF(AND(COUNTA(B352:D352)=3,COUNTIF('SRF Drop Downs'!$B$2:$B$5,'Sponsor Response Form (SRF)'!E352),COUNTIF('SRF Drop Downs'!$F$2:$F$5,'Sponsor Response Form (SRF)'!F352),COUNTIF('SRF Drop Downs'!$C$2:$C$4,'Sponsor Response Form (SRF)'!G352),COUNTIF('SRF Drop Downs'!$D$2:$D$6,'Sponsor Response Form (SRF)'!H352),COUNTIF('SRF Drop Downs'!$A$2:$A$5,'Sponsor Response Form (SRF)'!I352),COUNTIF('SRF Drop Downs'!$A$2:$A$4,'Sponsor Response Form (SRF)'!J352),COUNTIF('SRF Drop Downs'!$A$2:$A$5,'Sponsor Response Form (SRF)'!K352),COUNTIF('SRF Drop Downs'!$E$2:$E$7,'Sponsor Response Form (SRF)'!L352),COUNTIF('SRF Drop Downs'!$A$2:$A$4,'Sponsor Response Form (SRF)'!M352),COUNTIF('SRF Drop Downs'!$A$2:$A$4,'Sponsor Response Form (SRF)'!N352),COUNTIF('SRF Drop Downs'!$A$2:$A$4,'Sponsor Response Form (SRF)'!O352),COUNTIF('SRF Drop Downs'!$A$2:$A$4,'Sponsor Response Form (SRF)'!P352),COUNTIF('SRF Drop Downs'!$A$2:$A$4,'Sponsor Response Form (SRF)'!Q352),COUNTIF('SRF Drop Downs'!$A$2:$A$4,'Sponsor Response Form (SRF)'!R352),COUNTIF('SRF Drop Downs'!$A$2:$A$4,'Sponsor Response Form (SRF)'!S352)),"Complete","Incomplete"))</f>
        <v/>
      </c>
      <c r="U352" s="26" t="str">
        <f>IF(T352="Complete",IF(AND(NOT(ISNA(VLOOKUP(CONCATENATE(E352,F352,G352,H352,I352,J352,K352,L352),'SRF Drop Downs'!G:G,1,FALSE))),IF(AND(H352&lt;&gt;"C3",L352&lt;&gt;"O5"),IF(SUM(COUNTIF(M352:S352,"Y"),COUNTIF(M352:S352,"N"))=0,"V","I"),IF(COUNTIF(M352:S352,"Y"),"V","I"))="V", IF(AND('Sponsor Response Form (SRF)'!E352="M1", COUNTIF('OMS Response Form (ORF)'!D:D, C352)&gt;0), "I", "V")="V"), "Valid","Invalid")," ")</f>
        <v xml:space="preserve"> </v>
      </c>
    </row>
    <row r="353" spans="2:21" x14ac:dyDescent="0.35">
      <c r="B353" s="70"/>
      <c r="C353" s="71"/>
      <c r="D353" s="72"/>
      <c r="E353" s="73"/>
      <c r="F353" s="73"/>
      <c r="G353" s="73"/>
      <c r="H353" s="73"/>
      <c r="I353" s="73"/>
      <c r="J353" s="73"/>
      <c r="K353" s="73"/>
      <c r="L353" s="73"/>
      <c r="M353" s="73"/>
      <c r="N353" s="73"/>
      <c r="O353" s="73"/>
      <c r="P353" s="73"/>
      <c r="Q353" s="73"/>
      <c r="R353" s="73"/>
      <c r="S353" s="73"/>
      <c r="T353" s="25" t="str">
        <f>IF(COUNTA(B353:S353)=0,"",IF(AND(COUNTA(B353:D353)=3,COUNTIF('SRF Drop Downs'!$B$2:$B$5,'Sponsor Response Form (SRF)'!E353),COUNTIF('SRF Drop Downs'!$F$2:$F$5,'Sponsor Response Form (SRF)'!F353),COUNTIF('SRF Drop Downs'!$C$2:$C$4,'Sponsor Response Form (SRF)'!G353),COUNTIF('SRF Drop Downs'!$D$2:$D$6,'Sponsor Response Form (SRF)'!H353),COUNTIF('SRF Drop Downs'!$A$2:$A$5,'Sponsor Response Form (SRF)'!I353),COUNTIF('SRF Drop Downs'!$A$2:$A$4,'Sponsor Response Form (SRF)'!J353),COUNTIF('SRF Drop Downs'!$A$2:$A$5,'Sponsor Response Form (SRF)'!K353),COUNTIF('SRF Drop Downs'!$E$2:$E$7,'Sponsor Response Form (SRF)'!L353),COUNTIF('SRF Drop Downs'!$A$2:$A$4,'Sponsor Response Form (SRF)'!M353),COUNTIF('SRF Drop Downs'!$A$2:$A$4,'Sponsor Response Form (SRF)'!N353),COUNTIF('SRF Drop Downs'!$A$2:$A$4,'Sponsor Response Form (SRF)'!O353),COUNTIF('SRF Drop Downs'!$A$2:$A$4,'Sponsor Response Form (SRF)'!P353),COUNTIF('SRF Drop Downs'!$A$2:$A$4,'Sponsor Response Form (SRF)'!Q353),COUNTIF('SRF Drop Downs'!$A$2:$A$4,'Sponsor Response Form (SRF)'!R353),COUNTIF('SRF Drop Downs'!$A$2:$A$4,'Sponsor Response Form (SRF)'!S353)),"Complete","Incomplete"))</f>
        <v/>
      </c>
      <c r="U353" s="26" t="str">
        <f>IF(T353="Complete",IF(AND(NOT(ISNA(VLOOKUP(CONCATENATE(E353,F353,G353,H353,I353,J353,K353,L353),'SRF Drop Downs'!G:G,1,FALSE))),IF(AND(H353&lt;&gt;"C3",L353&lt;&gt;"O5"),IF(SUM(COUNTIF(M353:S353,"Y"),COUNTIF(M353:S353,"N"))=0,"V","I"),IF(COUNTIF(M353:S353,"Y"),"V","I"))="V", IF(AND('Sponsor Response Form (SRF)'!E353="M1", COUNTIF('OMS Response Form (ORF)'!D:D, C353)&gt;0), "I", "V")="V"), "Valid","Invalid")," ")</f>
        <v xml:space="preserve"> </v>
      </c>
    </row>
    <row r="354" spans="2:21" x14ac:dyDescent="0.35">
      <c r="B354" s="70"/>
      <c r="C354" s="71"/>
      <c r="D354" s="72"/>
      <c r="E354" s="73"/>
      <c r="F354" s="73"/>
      <c r="G354" s="73"/>
      <c r="H354" s="73"/>
      <c r="I354" s="73"/>
      <c r="J354" s="73"/>
      <c r="K354" s="73"/>
      <c r="L354" s="73"/>
      <c r="M354" s="73"/>
      <c r="N354" s="73"/>
      <c r="O354" s="73"/>
      <c r="P354" s="73"/>
      <c r="Q354" s="73"/>
      <c r="R354" s="73"/>
      <c r="S354" s="73"/>
      <c r="T354" s="25" t="str">
        <f>IF(COUNTA(B354:S354)=0,"",IF(AND(COUNTA(B354:D354)=3,COUNTIF('SRF Drop Downs'!$B$2:$B$5,'Sponsor Response Form (SRF)'!E354),COUNTIF('SRF Drop Downs'!$F$2:$F$5,'Sponsor Response Form (SRF)'!F354),COUNTIF('SRF Drop Downs'!$C$2:$C$4,'Sponsor Response Form (SRF)'!G354),COUNTIF('SRF Drop Downs'!$D$2:$D$6,'Sponsor Response Form (SRF)'!H354),COUNTIF('SRF Drop Downs'!$A$2:$A$5,'Sponsor Response Form (SRF)'!I354),COUNTIF('SRF Drop Downs'!$A$2:$A$4,'Sponsor Response Form (SRF)'!J354),COUNTIF('SRF Drop Downs'!$A$2:$A$5,'Sponsor Response Form (SRF)'!K354),COUNTIF('SRF Drop Downs'!$E$2:$E$7,'Sponsor Response Form (SRF)'!L354),COUNTIF('SRF Drop Downs'!$A$2:$A$4,'Sponsor Response Form (SRF)'!M354),COUNTIF('SRF Drop Downs'!$A$2:$A$4,'Sponsor Response Form (SRF)'!N354),COUNTIF('SRF Drop Downs'!$A$2:$A$4,'Sponsor Response Form (SRF)'!O354),COUNTIF('SRF Drop Downs'!$A$2:$A$4,'Sponsor Response Form (SRF)'!P354),COUNTIF('SRF Drop Downs'!$A$2:$A$4,'Sponsor Response Form (SRF)'!Q354),COUNTIF('SRF Drop Downs'!$A$2:$A$4,'Sponsor Response Form (SRF)'!R354),COUNTIF('SRF Drop Downs'!$A$2:$A$4,'Sponsor Response Form (SRF)'!S354)),"Complete","Incomplete"))</f>
        <v/>
      </c>
      <c r="U354" s="26" t="str">
        <f>IF(T354="Complete",IF(AND(NOT(ISNA(VLOOKUP(CONCATENATE(E354,F354,G354,H354,I354,J354,K354,L354),'SRF Drop Downs'!G:G,1,FALSE))),IF(AND(H354&lt;&gt;"C3",L354&lt;&gt;"O5"),IF(SUM(COUNTIF(M354:S354,"Y"),COUNTIF(M354:S354,"N"))=0,"V","I"),IF(COUNTIF(M354:S354,"Y"),"V","I"))="V", IF(AND('Sponsor Response Form (SRF)'!E354="M1", COUNTIF('OMS Response Form (ORF)'!D:D, C354)&gt;0), "I", "V")="V"), "Valid","Invalid")," ")</f>
        <v xml:space="preserve"> </v>
      </c>
    </row>
    <row r="355" spans="2:21" x14ac:dyDescent="0.35">
      <c r="B355" s="70"/>
      <c r="C355" s="71"/>
      <c r="D355" s="72"/>
      <c r="E355" s="73"/>
      <c r="F355" s="73"/>
      <c r="G355" s="73"/>
      <c r="H355" s="73"/>
      <c r="I355" s="73"/>
      <c r="J355" s="73"/>
      <c r="K355" s="73"/>
      <c r="L355" s="73"/>
      <c r="M355" s="73"/>
      <c r="N355" s="73"/>
      <c r="O355" s="73"/>
      <c r="P355" s="73"/>
      <c r="Q355" s="73"/>
      <c r="R355" s="73"/>
      <c r="S355" s="73"/>
      <c r="T355" s="25" t="str">
        <f>IF(COUNTA(B355:S355)=0,"",IF(AND(COUNTA(B355:D355)=3,COUNTIF('SRF Drop Downs'!$B$2:$B$5,'Sponsor Response Form (SRF)'!E355),COUNTIF('SRF Drop Downs'!$F$2:$F$5,'Sponsor Response Form (SRF)'!F355),COUNTIF('SRF Drop Downs'!$C$2:$C$4,'Sponsor Response Form (SRF)'!G355),COUNTIF('SRF Drop Downs'!$D$2:$D$6,'Sponsor Response Form (SRF)'!H355),COUNTIF('SRF Drop Downs'!$A$2:$A$5,'Sponsor Response Form (SRF)'!I355),COUNTIF('SRF Drop Downs'!$A$2:$A$4,'Sponsor Response Form (SRF)'!J355),COUNTIF('SRF Drop Downs'!$A$2:$A$5,'Sponsor Response Form (SRF)'!K355),COUNTIF('SRF Drop Downs'!$E$2:$E$7,'Sponsor Response Form (SRF)'!L355),COUNTIF('SRF Drop Downs'!$A$2:$A$4,'Sponsor Response Form (SRF)'!M355),COUNTIF('SRF Drop Downs'!$A$2:$A$4,'Sponsor Response Form (SRF)'!N355),COUNTIF('SRF Drop Downs'!$A$2:$A$4,'Sponsor Response Form (SRF)'!O355),COUNTIF('SRF Drop Downs'!$A$2:$A$4,'Sponsor Response Form (SRF)'!P355),COUNTIF('SRF Drop Downs'!$A$2:$A$4,'Sponsor Response Form (SRF)'!Q355),COUNTIF('SRF Drop Downs'!$A$2:$A$4,'Sponsor Response Form (SRF)'!R355),COUNTIF('SRF Drop Downs'!$A$2:$A$4,'Sponsor Response Form (SRF)'!S355)),"Complete","Incomplete"))</f>
        <v/>
      </c>
      <c r="U355" s="26" t="str">
        <f>IF(T355="Complete",IF(AND(NOT(ISNA(VLOOKUP(CONCATENATE(E355,F355,G355,H355,I355,J355,K355,L355),'SRF Drop Downs'!G:G,1,FALSE))),IF(AND(H355&lt;&gt;"C3",L355&lt;&gt;"O5"),IF(SUM(COUNTIF(M355:S355,"Y"),COUNTIF(M355:S355,"N"))=0,"V","I"),IF(COUNTIF(M355:S355,"Y"),"V","I"))="V", IF(AND('Sponsor Response Form (SRF)'!E355="M1", COUNTIF('OMS Response Form (ORF)'!D:D, C355)&gt;0), "I", "V")="V"), "Valid","Invalid")," ")</f>
        <v xml:space="preserve"> </v>
      </c>
    </row>
    <row r="356" spans="2:21" x14ac:dyDescent="0.35">
      <c r="B356" s="70"/>
      <c r="C356" s="71"/>
      <c r="D356" s="72"/>
      <c r="E356" s="73"/>
      <c r="F356" s="73"/>
      <c r="G356" s="73"/>
      <c r="H356" s="73"/>
      <c r="I356" s="73"/>
      <c r="J356" s="73"/>
      <c r="K356" s="73"/>
      <c r="L356" s="73"/>
      <c r="M356" s="73"/>
      <c r="N356" s="73"/>
      <c r="O356" s="73"/>
      <c r="P356" s="73"/>
      <c r="Q356" s="73"/>
      <c r="R356" s="73"/>
      <c r="S356" s="73"/>
      <c r="T356" s="25" t="str">
        <f>IF(COUNTA(B356:S356)=0,"",IF(AND(COUNTA(B356:D356)=3,COUNTIF('SRF Drop Downs'!$B$2:$B$5,'Sponsor Response Form (SRF)'!E356),COUNTIF('SRF Drop Downs'!$F$2:$F$5,'Sponsor Response Form (SRF)'!F356),COUNTIF('SRF Drop Downs'!$C$2:$C$4,'Sponsor Response Form (SRF)'!G356),COUNTIF('SRF Drop Downs'!$D$2:$D$6,'Sponsor Response Form (SRF)'!H356),COUNTIF('SRF Drop Downs'!$A$2:$A$5,'Sponsor Response Form (SRF)'!I356),COUNTIF('SRF Drop Downs'!$A$2:$A$4,'Sponsor Response Form (SRF)'!J356),COUNTIF('SRF Drop Downs'!$A$2:$A$5,'Sponsor Response Form (SRF)'!K356),COUNTIF('SRF Drop Downs'!$E$2:$E$7,'Sponsor Response Form (SRF)'!L356),COUNTIF('SRF Drop Downs'!$A$2:$A$4,'Sponsor Response Form (SRF)'!M356),COUNTIF('SRF Drop Downs'!$A$2:$A$4,'Sponsor Response Form (SRF)'!N356),COUNTIF('SRF Drop Downs'!$A$2:$A$4,'Sponsor Response Form (SRF)'!O356),COUNTIF('SRF Drop Downs'!$A$2:$A$4,'Sponsor Response Form (SRF)'!P356),COUNTIF('SRF Drop Downs'!$A$2:$A$4,'Sponsor Response Form (SRF)'!Q356),COUNTIF('SRF Drop Downs'!$A$2:$A$4,'Sponsor Response Form (SRF)'!R356),COUNTIF('SRF Drop Downs'!$A$2:$A$4,'Sponsor Response Form (SRF)'!S356)),"Complete","Incomplete"))</f>
        <v/>
      </c>
      <c r="U356" s="26" t="str">
        <f>IF(T356="Complete",IF(AND(NOT(ISNA(VLOOKUP(CONCATENATE(E356,F356,G356,H356,I356,J356,K356,L356),'SRF Drop Downs'!G:G,1,FALSE))),IF(AND(H356&lt;&gt;"C3",L356&lt;&gt;"O5"),IF(SUM(COUNTIF(M356:S356,"Y"),COUNTIF(M356:S356,"N"))=0,"V","I"),IF(COUNTIF(M356:S356,"Y"),"V","I"))="V", IF(AND('Sponsor Response Form (SRF)'!E356="M1", COUNTIF('OMS Response Form (ORF)'!D:D, C356)&gt;0), "I", "V")="V"), "Valid","Invalid")," ")</f>
        <v xml:space="preserve"> </v>
      </c>
    </row>
    <row r="357" spans="2:21" x14ac:dyDescent="0.35">
      <c r="B357" s="70"/>
      <c r="C357" s="71"/>
      <c r="D357" s="72"/>
      <c r="E357" s="73"/>
      <c r="F357" s="73"/>
      <c r="G357" s="73"/>
      <c r="H357" s="73"/>
      <c r="I357" s="73"/>
      <c r="J357" s="73"/>
      <c r="K357" s="73"/>
      <c r="L357" s="73"/>
      <c r="M357" s="73"/>
      <c r="N357" s="73"/>
      <c r="O357" s="73"/>
      <c r="P357" s="73"/>
      <c r="Q357" s="73"/>
      <c r="R357" s="73"/>
      <c r="S357" s="73"/>
      <c r="T357" s="25" t="str">
        <f>IF(COUNTA(B357:S357)=0,"",IF(AND(COUNTA(B357:D357)=3,COUNTIF('SRF Drop Downs'!$B$2:$B$5,'Sponsor Response Form (SRF)'!E357),COUNTIF('SRF Drop Downs'!$F$2:$F$5,'Sponsor Response Form (SRF)'!F357),COUNTIF('SRF Drop Downs'!$C$2:$C$4,'Sponsor Response Form (SRF)'!G357),COUNTIF('SRF Drop Downs'!$D$2:$D$6,'Sponsor Response Form (SRF)'!H357),COUNTIF('SRF Drop Downs'!$A$2:$A$5,'Sponsor Response Form (SRF)'!I357),COUNTIF('SRF Drop Downs'!$A$2:$A$4,'Sponsor Response Form (SRF)'!J357),COUNTIF('SRF Drop Downs'!$A$2:$A$5,'Sponsor Response Form (SRF)'!K357),COUNTIF('SRF Drop Downs'!$E$2:$E$7,'Sponsor Response Form (SRF)'!L357),COUNTIF('SRF Drop Downs'!$A$2:$A$4,'Sponsor Response Form (SRF)'!M357),COUNTIF('SRF Drop Downs'!$A$2:$A$4,'Sponsor Response Form (SRF)'!N357),COUNTIF('SRF Drop Downs'!$A$2:$A$4,'Sponsor Response Form (SRF)'!O357),COUNTIF('SRF Drop Downs'!$A$2:$A$4,'Sponsor Response Form (SRF)'!P357),COUNTIF('SRF Drop Downs'!$A$2:$A$4,'Sponsor Response Form (SRF)'!Q357),COUNTIF('SRF Drop Downs'!$A$2:$A$4,'Sponsor Response Form (SRF)'!R357),COUNTIF('SRF Drop Downs'!$A$2:$A$4,'Sponsor Response Form (SRF)'!S357)),"Complete","Incomplete"))</f>
        <v/>
      </c>
      <c r="U357" s="26" t="str">
        <f>IF(T357="Complete",IF(AND(NOT(ISNA(VLOOKUP(CONCATENATE(E357,F357,G357,H357,I357,J357,K357,L357),'SRF Drop Downs'!G:G,1,FALSE))),IF(AND(H357&lt;&gt;"C3",L357&lt;&gt;"O5"),IF(SUM(COUNTIF(M357:S357,"Y"),COUNTIF(M357:S357,"N"))=0,"V","I"),IF(COUNTIF(M357:S357,"Y"),"V","I"))="V", IF(AND('Sponsor Response Form (SRF)'!E357="M1", COUNTIF('OMS Response Form (ORF)'!D:D, C357)&gt;0), "I", "V")="V"), "Valid","Invalid")," ")</f>
        <v xml:space="preserve"> </v>
      </c>
    </row>
    <row r="358" spans="2:21" x14ac:dyDescent="0.35">
      <c r="B358" s="70"/>
      <c r="C358" s="71"/>
      <c r="D358" s="72"/>
      <c r="E358" s="73"/>
      <c r="F358" s="73"/>
      <c r="G358" s="73"/>
      <c r="H358" s="73"/>
      <c r="I358" s="73"/>
      <c r="J358" s="73"/>
      <c r="K358" s="73"/>
      <c r="L358" s="73"/>
      <c r="M358" s="73"/>
      <c r="N358" s="73"/>
      <c r="O358" s="73"/>
      <c r="P358" s="73"/>
      <c r="Q358" s="73"/>
      <c r="R358" s="73"/>
      <c r="S358" s="73"/>
      <c r="T358" s="25" t="str">
        <f>IF(COUNTA(B358:S358)=0,"",IF(AND(COUNTA(B358:D358)=3,COUNTIF('SRF Drop Downs'!$B$2:$B$5,'Sponsor Response Form (SRF)'!E358),COUNTIF('SRF Drop Downs'!$F$2:$F$5,'Sponsor Response Form (SRF)'!F358),COUNTIF('SRF Drop Downs'!$C$2:$C$4,'Sponsor Response Form (SRF)'!G358),COUNTIF('SRF Drop Downs'!$D$2:$D$6,'Sponsor Response Form (SRF)'!H358),COUNTIF('SRF Drop Downs'!$A$2:$A$5,'Sponsor Response Form (SRF)'!I358),COUNTIF('SRF Drop Downs'!$A$2:$A$4,'Sponsor Response Form (SRF)'!J358),COUNTIF('SRF Drop Downs'!$A$2:$A$5,'Sponsor Response Form (SRF)'!K358),COUNTIF('SRF Drop Downs'!$E$2:$E$7,'Sponsor Response Form (SRF)'!L358),COUNTIF('SRF Drop Downs'!$A$2:$A$4,'Sponsor Response Form (SRF)'!M358),COUNTIF('SRF Drop Downs'!$A$2:$A$4,'Sponsor Response Form (SRF)'!N358),COUNTIF('SRF Drop Downs'!$A$2:$A$4,'Sponsor Response Form (SRF)'!O358),COUNTIF('SRF Drop Downs'!$A$2:$A$4,'Sponsor Response Form (SRF)'!P358),COUNTIF('SRF Drop Downs'!$A$2:$A$4,'Sponsor Response Form (SRF)'!Q358),COUNTIF('SRF Drop Downs'!$A$2:$A$4,'Sponsor Response Form (SRF)'!R358),COUNTIF('SRF Drop Downs'!$A$2:$A$4,'Sponsor Response Form (SRF)'!S358)),"Complete","Incomplete"))</f>
        <v/>
      </c>
      <c r="U358" s="26" t="str">
        <f>IF(T358="Complete",IF(AND(NOT(ISNA(VLOOKUP(CONCATENATE(E358,F358,G358,H358,I358,J358,K358,L358),'SRF Drop Downs'!G:G,1,FALSE))),IF(AND(H358&lt;&gt;"C3",L358&lt;&gt;"O5"),IF(SUM(COUNTIF(M358:S358,"Y"),COUNTIF(M358:S358,"N"))=0,"V","I"),IF(COUNTIF(M358:S358,"Y"),"V","I"))="V", IF(AND('Sponsor Response Form (SRF)'!E358="M1", COUNTIF('OMS Response Form (ORF)'!D:D, C358)&gt;0), "I", "V")="V"), "Valid","Invalid")," ")</f>
        <v xml:space="preserve"> </v>
      </c>
    </row>
    <row r="359" spans="2:21" x14ac:dyDescent="0.35">
      <c r="B359" s="70"/>
      <c r="C359" s="71"/>
      <c r="D359" s="72"/>
      <c r="E359" s="73"/>
      <c r="F359" s="73"/>
      <c r="G359" s="73"/>
      <c r="H359" s="73"/>
      <c r="I359" s="73"/>
      <c r="J359" s="73"/>
      <c r="K359" s="73"/>
      <c r="L359" s="73"/>
      <c r="M359" s="73"/>
      <c r="N359" s="73"/>
      <c r="O359" s="73"/>
      <c r="P359" s="73"/>
      <c r="Q359" s="73"/>
      <c r="R359" s="73"/>
      <c r="S359" s="73"/>
      <c r="T359" s="25" t="str">
        <f>IF(COUNTA(B359:S359)=0,"",IF(AND(COUNTA(B359:D359)=3,COUNTIF('SRF Drop Downs'!$B$2:$B$5,'Sponsor Response Form (SRF)'!E359),COUNTIF('SRF Drop Downs'!$F$2:$F$5,'Sponsor Response Form (SRF)'!F359),COUNTIF('SRF Drop Downs'!$C$2:$C$4,'Sponsor Response Form (SRF)'!G359),COUNTIF('SRF Drop Downs'!$D$2:$D$6,'Sponsor Response Form (SRF)'!H359),COUNTIF('SRF Drop Downs'!$A$2:$A$5,'Sponsor Response Form (SRF)'!I359),COUNTIF('SRF Drop Downs'!$A$2:$A$4,'Sponsor Response Form (SRF)'!J359),COUNTIF('SRF Drop Downs'!$A$2:$A$5,'Sponsor Response Form (SRF)'!K359),COUNTIF('SRF Drop Downs'!$E$2:$E$7,'Sponsor Response Form (SRF)'!L359),COUNTIF('SRF Drop Downs'!$A$2:$A$4,'Sponsor Response Form (SRF)'!M359),COUNTIF('SRF Drop Downs'!$A$2:$A$4,'Sponsor Response Form (SRF)'!N359),COUNTIF('SRF Drop Downs'!$A$2:$A$4,'Sponsor Response Form (SRF)'!O359),COUNTIF('SRF Drop Downs'!$A$2:$A$4,'Sponsor Response Form (SRF)'!P359),COUNTIF('SRF Drop Downs'!$A$2:$A$4,'Sponsor Response Form (SRF)'!Q359),COUNTIF('SRF Drop Downs'!$A$2:$A$4,'Sponsor Response Form (SRF)'!R359),COUNTIF('SRF Drop Downs'!$A$2:$A$4,'Sponsor Response Form (SRF)'!S359)),"Complete","Incomplete"))</f>
        <v/>
      </c>
      <c r="U359" s="26" t="str">
        <f>IF(T359="Complete",IF(AND(NOT(ISNA(VLOOKUP(CONCATENATE(E359,F359,G359,H359,I359,J359,K359,L359),'SRF Drop Downs'!G:G,1,FALSE))),IF(AND(H359&lt;&gt;"C3",L359&lt;&gt;"O5"),IF(SUM(COUNTIF(M359:S359,"Y"),COUNTIF(M359:S359,"N"))=0,"V","I"),IF(COUNTIF(M359:S359,"Y"),"V","I"))="V", IF(AND('Sponsor Response Form (SRF)'!E359="M1", COUNTIF('OMS Response Form (ORF)'!D:D, C359)&gt;0), "I", "V")="V"), "Valid","Invalid")," ")</f>
        <v xml:space="preserve"> </v>
      </c>
    </row>
    <row r="360" spans="2:21" x14ac:dyDescent="0.35">
      <c r="B360" s="70"/>
      <c r="C360" s="71"/>
      <c r="D360" s="72"/>
      <c r="E360" s="73"/>
      <c r="F360" s="73"/>
      <c r="G360" s="73"/>
      <c r="H360" s="73"/>
      <c r="I360" s="73"/>
      <c r="J360" s="73"/>
      <c r="K360" s="73"/>
      <c r="L360" s="73"/>
      <c r="M360" s="73"/>
      <c r="N360" s="73"/>
      <c r="O360" s="73"/>
      <c r="P360" s="73"/>
      <c r="Q360" s="73"/>
      <c r="R360" s="73"/>
      <c r="S360" s="73"/>
      <c r="T360" s="25" t="str">
        <f>IF(COUNTA(B360:S360)=0,"",IF(AND(COUNTA(B360:D360)=3,COUNTIF('SRF Drop Downs'!$B$2:$B$5,'Sponsor Response Form (SRF)'!E360),COUNTIF('SRF Drop Downs'!$F$2:$F$5,'Sponsor Response Form (SRF)'!F360),COUNTIF('SRF Drop Downs'!$C$2:$C$4,'Sponsor Response Form (SRF)'!G360),COUNTIF('SRF Drop Downs'!$D$2:$D$6,'Sponsor Response Form (SRF)'!H360),COUNTIF('SRF Drop Downs'!$A$2:$A$5,'Sponsor Response Form (SRF)'!I360),COUNTIF('SRF Drop Downs'!$A$2:$A$4,'Sponsor Response Form (SRF)'!J360),COUNTIF('SRF Drop Downs'!$A$2:$A$5,'Sponsor Response Form (SRF)'!K360),COUNTIF('SRF Drop Downs'!$E$2:$E$7,'Sponsor Response Form (SRF)'!L360),COUNTIF('SRF Drop Downs'!$A$2:$A$4,'Sponsor Response Form (SRF)'!M360),COUNTIF('SRF Drop Downs'!$A$2:$A$4,'Sponsor Response Form (SRF)'!N360),COUNTIF('SRF Drop Downs'!$A$2:$A$4,'Sponsor Response Form (SRF)'!O360),COUNTIF('SRF Drop Downs'!$A$2:$A$4,'Sponsor Response Form (SRF)'!P360),COUNTIF('SRF Drop Downs'!$A$2:$A$4,'Sponsor Response Form (SRF)'!Q360),COUNTIF('SRF Drop Downs'!$A$2:$A$4,'Sponsor Response Form (SRF)'!R360),COUNTIF('SRF Drop Downs'!$A$2:$A$4,'Sponsor Response Form (SRF)'!S360)),"Complete","Incomplete"))</f>
        <v/>
      </c>
      <c r="U360" s="26" t="str">
        <f>IF(T360="Complete",IF(AND(NOT(ISNA(VLOOKUP(CONCATENATE(E360,F360,G360,H360,I360,J360,K360,L360),'SRF Drop Downs'!G:G,1,FALSE))),IF(AND(H360&lt;&gt;"C3",L360&lt;&gt;"O5"),IF(SUM(COUNTIF(M360:S360,"Y"),COUNTIF(M360:S360,"N"))=0,"V","I"),IF(COUNTIF(M360:S360,"Y"),"V","I"))="V", IF(AND('Sponsor Response Form (SRF)'!E360="M1", COUNTIF('OMS Response Form (ORF)'!D:D, C360)&gt;0), "I", "V")="V"), "Valid","Invalid")," ")</f>
        <v xml:space="preserve"> </v>
      </c>
    </row>
    <row r="361" spans="2:21" x14ac:dyDescent="0.35">
      <c r="B361" s="70"/>
      <c r="C361" s="71"/>
      <c r="D361" s="72"/>
      <c r="E361" s="73"/>
      <c r="F361" s="73"/>
      <c r="G361" s="73"/>
      <c r="H361" s="73"/>
      <c r="I361" s="73"/>
      <c r="J361" s="73"/>
      <c r="K361" s="73"/>
      <c r="L361" s="73"/>
      <c r="M361" s="73"/>
      <c r="N361" s="73"/>
      <c r="O361" s="73"/>
      <c r="P361" s="73"/>
      <c r="Q361" s="73"/>
      <c r="R361" s="73"/>
      <c r="S361" s="73"/>
      <c r="T361" s="25" t="str">
        <f>IF(COUNTA(B361:S361)=0,"",IF(AND(COUNTA(B361:D361)=3,COUNTIF('SRF Drop Downs'!$B$2:$B$5,'Sponsor Response Form (SRF)'!E361),COUNTIF('SRF Drop Downs'!$F$2:$F$5,'Sponsor Response Form (SRF)'!F361),COUNTIF('SRF Drop Downs'!$C$2:$C$4,'Sponsor Response Form (SRF)'!G361),COUNTIF('SRF Drop Downs'!$D$2:$D$6,'Sponsor Response Form (SRF)'!H361),COUNTIF('SRF Drop Downs'!$A$2:$A$5,'Sponsor Response Form (SRF)'!I361),COUNTIF('SRF Drop Downs'!$A$2:$A$4,'Sponsor Response Form (SRF)'!J361),COUNTIF('SRF Drop Downs'!$A$2:$A$5,'Sponsor Response Form (SRF)'!K361),COUNTIF('SRF Drop Downs'!$E$2:$E$7,'Sponsor Response Form (SRF)'!L361),COUNTIF('SRF Drop Downs'!$A$2:$A$4,'Sponsor Response Form (SRF)'!M361),COUNTIF('SRF Drop Downs'!$A$2:$A$4,'Sponsor Response Form (SRF)'!N361),COUNTIF('SRF Drop Downs'!$A$2:$A$4,'Sponsor Response Form (SRF)'!O361),COUNTIF('SRF Drop Downs'!$A$2:$A$4,'Sponsor Response Form (SRF)'!P361),COUNTIF('SRF Drop Downs'!$A$2:$A$4,'Sponsor Response Form (SRF)'!Q361),COUNTIF('SRF Drop Downs'!$A$2:$A$4,'Sponsor Response Form (SRF)'!R361),COUNTIF('SRF Drop Downs'!$A$2:$A$4,'Sponsor Response Form (SRF)'!S361)),"Complete","Incomplete"))</f>
        <v/>
      </c>
      <c r="U361" s="26" t="str">
        <f>IF(T361="Complete",IF(AND(NOT(ISNA(VLOOKUP(CONCATENATE(E361,F361,G361,H361,I361,J361,K361,L361),'SRF Drop Downs'!G:G,1,FALSE))),IF(AND(H361&lt;&gt;"C3",L361&lt;&gt;"O5"),IF(SUM(COUNTIF(M361:S361,"Y"),COUNTIF(M361:S361,"N"))=0,"V","I"),IF(COUNTIF(M361:S361,"Y"),"V","I"))="V", IF(AND('Sponsor Response Form (SRF)'!E361="M1", COUNTIF('OMS Response Form (ORF)'!D:D, C361)&gt;0), "I", "V")="V"), "Valid","Invalid")," ")</f>
        <v xml:space="preserve"> </v>
      </c>
    </row>
    <row r="362" spans="2:21" x14ac:dyDescent="0.35">
      <c r="B362" s="70"/>
      <c r="C362" s="71"/>
      <c r="D362" s="72"/>
      <c r="E362" s="73"/>
      <c r="F362" s="73"/>
      <c r="G362" s="73"/>
      <c r="H362" s="73"/>
      <c r="I362" s="73"/>
      <c r="J362" s="73"/>
      <c r="K362" s="73"/>
      <c r="L362" s="73"/>
      <c r="M362" s="73"/>
      <c r="N362" s="73"/>
      <c r="O362" s="73"/>
      <c r="P362" s="73"/>
      <c r="Q362" s="73"/>
      <c r="R362" s="73"/>
      <c r="S362" s="73"/>
      <c r="T362" s="25" t="str">
        <f>IF(COUNTA(B362:S362)=0,"",IF(AND(COUNTA(B362:D362)=3,COUNTIF('SRF Drop Downs'!$B$2:$B$5,'Sponsor Response Form (SRF)'!E362),COUNTIF('SRF Drop Downs'!$F$2:$F$5,'Sponsor Response Form (SRF)'!F362),COUNTIF('SRF Drop Downs'!$C$2:$C$4,'Sponsor Response Form (SRF)'!G362),COUNTIF('SRF Drop Downs'!$D$2:$D$6,'Sponsor Response Form (SRF)'!H362),COUNTIF('SRF Drop Downs'!$A$2:$A$5,'Sponsor Response Form (SRF)'!I362),COUNTIF('SRF Drop Downs'!$A$2:$A$4,'Sponsor Response Form (SRF)'!J362),COUNTIF('SRF Drop Downs'!$A$2:$A$5,'Sponsor Response Form (SRF)'!K362),COUNTIF('SRF Drop Downs'!$E$2:$E$7,'Sponsor Response Form (SRF)'!L362),COUNTIF('SRF Drop Downs'!$A$2:$A$4,'Sponsor Response Form (SRF)'!M362),COUNTIF('SRF Drop Downs'!$A$2:$A$4,'Sponsor Response Form (SRF)'!N362),COUNTIF('SRF Drop Downs'!$A$2:$A$4,'Sponsor Response Form (SRF)'!O362),COUNTIF('SRF Drop Downs'!$A$2:$A$4,'Sponsor Response Form (SRF)'!P362),COUNTIF('SRF Drop Downs'!$A$2:$A$4,'Sponsor Response Form (SRF)'!Q362),COUNTIF('SRF Drop Downs'!$A$2:$A$4,'Sponsor Response Form (SRF)'!R362),COUNTIF('SRF Drop Downs'!$A$2:$A$4,'Sponsor Response Form (SRF)'!S362)),"Complete","Incomplete"))</f>
        <v/>
      </c>
      <c r="U362" s="26" t="str">
        <f>IF(T362="Complete",IF(AND(NOT(ISNA(VLOOKUP(CONCATENATE(E362,F362,G362,H362,I362,J362,K362,L362),'SRF Drop Downs'!G:G,1,FALSE))),IF(AND(H362&lt;&gt;"C3",L362&lt;&gt;"O5"),IF(SUM(COUNTIF(M362:S362,"Y"),COUNTIF(M362:S362,"N"))=0,"V","I"),IF(COUNTIF(M362:S362,"Y"),"V","I"))="V", IF(AND('Sponsor Response Form (SRF)'!E362="M1", COUNTIF('OMS Response Form (ORF)'!D:D, C362)&gt;0), "I", "V")="V"), "Valid","Invalid")," ")</f>
        <v xml:space="preserve"> </v>
      </c>
    </row>
    <row r="363" spans="2:21" x14ac:dyDescent="0.35">
      <c r="B363" s="70"/>
      <c r="C363" s="71"/>
      <c r="D363" s="72"/>
      <c r="E363" s="73"/>
      <c r="F363" s="73"/>
      <c r="G363" s="73"/>
      <c r="H363" s="73"/>
      <c r="I363" s="73"/>
      <c r="J363" s="73"/>
      <c r="K363" s="73"/>
      <c r="L363" s="73"/>
      <c r="M363" s="73"/>
      <c r="N363" s="73"/>
      <c r="O363" s="73"/>
      <c r="P363" s="73"/>
      <c r="Q363" s="73"/>
      <c r="R363" s="73"/>
      <c r="S363" s="73"/>
      <c r="T363" s="25" t="str">
        <f>IF(COUNTA(B363:S363)=0,"",IF(AND(COUNTA(B363:D363)=3,COUNTIF('SRF Drop Downs'!$B$2:$B$5,'Sponsor Response Form (SRF)'!E363),COUNTIF('SRF Drop Downs'!$F$2:$F$5,'Sponsor Response Form (SRF)'!F363),COUNTIF('SRF Drop Downs'!$C$2:$C$4,'Sponsor Response Form (SRF)'!G363),COUNTIF('SRF Drop Downs'!$D$2:$D$6,'Sponsor Response Form (SRF)'!H363),COUNTIF('SRF Drop Downs'!$A$2:$A$5,'Sponsor Response Form (SRF)'!I363),COUNTIF('SRF Drop Downs'!$A$2:$A$4,'Sponsor Response Form (SRF)'!J363),COUNTIF('SRF Drop Downs'!$A$2:$A$5,'Sponsor Response Form (SRF)'!K363),COUNTIF('SRF Drop Downs'!$E$2:$E$7,'Sponsor Response Form (SRF)'!L363),COUNTIF('SRF Drop Downs'!$A$2:$A$4,'Sponsor Response Form (SRF)'!M363),COUNTIF('SRF Drop Downs'!$A$2:$A$4,'Sponsor Response Form (SRF)'!N363),COUNTIF('SRF Drop Downs'!$A$2:$A$4,'Sponsor Response Form (SRF)'!O363),COUNTIF('SRF Drop Downs'!$A$2:$A$4,'Sponsor Response Form (SRF)'!P363),COUNTIF('SRF Drop Downs'!$A$2:$A$4,'Sponsor Response Form (SRF)'!Q363),COUNTIF('SRF Drop Downs'!$A$2:$A$4,'Sponsor Response Form (SRF)'!R363),COUNTIF('SRF Drop Downs'!$A$2:$A$4,'Sponsor Response Form (SRF)'!S363)),"Complete","Incomplete"))</f>
        <v/>
      </c>
      <c r="U363" s="26" t="str">
        <f>IF(T363="Complete",IF(AND(NOT(ISNA(VLOOKUP(CONCATENATE(E363,F363,G363,H363,I363,J363,K363,L363),'SRF Drop Downs'!G:G,1,FALSE))),IF(AND(H363&lt;&gt;"C3",L363&lt;&gt;"O5"),IF(SUM(COUNTIF(M363:S363,"Y"),COUNTIF(M363:S363,"N"))=0,"V","I"),IF(COUNTIF(M363:S363,"Y"),"V","I"))="V", IF(AND('Sponsor Response Form (SRF)'!E363="M1", COUNTIF('OMS Response Form (ORF)'!D:D, C363)&gt;0), "I", "V")="V"), "Valid","Invalid")," ")</f>
        <v xml:space="preserve"> </v>
      </c>
    </row>
    <row r="364" spans="2:21" x14ac:dyDescent="0.35">
      <c r="B364" s="70"/>
      <c r="C364" s="71"/>
      <c r="D364" s="72"/>
      <c r="E364" s="73"/>
      <c r="F364" s="73"/>
      <c r="G364" s="73"/>
      <c r="H364" s="73"/>
      <c r="I364" s="73"/>
      <c r="J364" s="73"/>
      <c r="K364" s="73"/>
      <c r="L364" s="73"/>
      <c r="M364" s="73"/>
      <c r="N364" s="73"/>
      <c r="O364" s="73"/>
      <c r="P364" s="73"/>
      <c r="Q364" s="73"/>
      <c r="R364" s="73"/>
      <c r="S364" s="73"/>
      <c r="T364" s="25" t="str">
        <f>IF(COUNTA(B364:S364)=0,"",IF(AND(COUNTA(B364:D364)=3,COUNTIF('SRF Drop Downs'!$B$2:$B$5,'Sponsor Response Form (SRF)'!E364),COUNTIF('SRF Drop Downs'!$F$2:$F$5,'Sponsor Response Form (SRF)'!F364),COUNTIF('SRF Drop Downs'!$C$2:$C$4,'Sponsor Response Form (SRF)'!G364),COUNTIF('SRF Drop Downs'!$D$2:$D$6,'Sponsor Response Form (SRF)'!H364),COUNTIF('SRF Drop Downs'!$A$2:$A$5,'Sponsor Response Form (SRF)'!I364),COUNTIF('SRF Drop Downs'!$A$2:$A$4,'Sponsor Response Form (SRF)'!J364),COUNTIF('SRF Drop Downs'!$A$2:$A$5,'Sponsor Response Form (SRF)'!K364),COUNTIF('SRF Drop Downs'!$E$2:$E$7,'Sponsor Response Form (SRF)'!L364),COUNTIF('SRF Drop Downs'!$A$2:$A$4,'Sponsor Response Form (SRF)'!M364),COUNTIF('SRF Drop Downs'!$A$2:$A$4,'Sponsor Response Form (SRF)'!N364),COUNTIF('SRF Drop Downs'!$A$2:$A$4,'Sponsor Response Form (SRF)'!O364),COUNTIF('SRF Drop Downs'!$A$2:$A$4,'Sponsor Response Form (SRF)'!P364),COUNTIF('SRF Drop Downs'!$A$2:$A$4,'Sponsor Response Form (SRF)'!Q364),COUNTIF('SRF Drop Downs'!$A$2:$A$4,'Sponsor Response Form (SRF)'!R364),COUNTIF('SRF Drop Downs'!$A$2:$A$4,'Sponsor Response Form (SRF)'!S364)),"Complete","Incomplete"))</f>
        <v/>
      </c>
      <c r="U364" s="26" t="str">
        <f>IF(T364="Complete",IF(AND(NOT(ISNA(VLOOKUP(CONCATENATE(E364,F364,G364,H364,I364,J364,K364,L364),'SRF Drop Downs'!G:G,1,FALSE))),IF(AND(H364&lt;&gt;"C3",L364&lt;&gt;"O5"),IF(SUM(COUNTIF(M364:S364,"Y"),COUNTIF(M364:S364,"N"))=0,"V","I"),IF(COUNTIF(M364:S364,"Y"),"V","I"))="V", IF(AND('Sponsor Response Form (SRF)'!E364="M1", COUNTIF('OMS Response Form (ORF)'!D:D, C364)&gt;0), "I", "V")="V"), "Valid","Invalid")," ")</f>
        <v xml:space="preserve"> </v>
      </c>
    </row>
    <row r="365" spans="2:21" x14ac:dyDescent="0.35">
      <c r="B365" s="70"/>
      <c r="C365" s="71"/>
      <c r="D365" s="72"/>
      <c r="E365" s="73"/>
      <c r="F365" s="73"/>
      <c r="G365" s="73"/>
      <c r="H365" s="73"/>
      <c r="I365" s="73"/>
      <c r="J365" s="73"/>
      <c r="K365" s="73"/>
      <c r="L365" s="73"/>
      <c r="M365" s="73"/>
      <c r="N365" s="73"/>
      <c r="O365" s="73"/>
      <c r="P365" s="73"/>
      <c r="Q365" s="73"/>
      <c r="R365" s="73"/>
      <c r="S365" s="73"/>
      <c r="T365" s="25" t="str">
        <f>IF(COUNTA(B365:S365)=0,"",IF(AND(COUNTA(B365:D365)=3,COUNTIF('SRF Drop Downs'!$B$2:$B$5,'Sponsor Response Form (SRF)'!E365),COUNTIF('SRF Drop Downs'!$F$2:$F$5,'Sponsor Response Form (SRF)'!F365),COUNTIF('SRF Drop Downs'!$C$2:$C$4,'Sponsor Response Form (SRF)'!G365),COUNTIF('SRF Drop Downs'!$D$2:$D$6,'Sponsor Response Form (SRF)'!H365),COUNTIF('SRF Drop Downs'!$A$2:$A$5,'Sponsor Response Form (SRF)'!I365),COUNTIF('SRF Drop Downs'!$A$2:$A$4,'Sponsor Response Form (SRF)'!J365),COUNTIF('SRF Drop Downs'!$A$2:$A$5,'Sponsor Response Form (SRF)'!K365),COUNTIF('SRF Drop Downs'!$E$2:$E$7,'Sponsor Response Form (SRF)'!L365),COUNTIF('SRF Drop Downs'!$A$2:$A$4,'Sponsor Response Form (SRF)'!M365),COUNTIF('SRF Drop Downs'!$A$2:$A$4,'Sponsor Response Form (SRF)'!N365),COUNTIF('SRF Drop Downs'!$A$2:$A$4,'Sponsor Response Form (SRF)'!O365),COUNTIF('SRF Drop Downs'!$A$2:$A$4,'Sponsor Response Form (SRF)'!P365),COUNTIF('SRF Drop Downs'!$A$2:$A$4,'Sponsor Response Form (SRF)'!Q365),COUNTIF('SRF Drop Downs'!$A$2:$A$4,'Sponsor Response Form (SRF)'!R365),COUNTIF('SRF Drop Downs'!$A$2:$A$4,'Sponsor Response Form (SRF)'!S365)),"Complete","Incomplete"))</f>
        <v/>
      </c>
      <c r="U365" s="26" t="str">
        <f>IF(T365="Complete",IF(AND(NOT(ISNA(VLOOKUP(CONCATENATE(E365,F365,G365,H365,I365,J365,K365,L365),'SRF Drop Downs'!G:G,1,FALSE))),IF(AND(H365&lt;&gt;"C3",L365&lt;&gt;"O5"),IF(SUM(COUNTIF(M365:S365,"Y"),COUNTIF(M365:S365,"N"))=0,"V","I"),IF(COUNTIF(M365:S365,"Y"),"V","I"))="V", IF(AND('Sponsor Response Form (SRF)'!E365="M1", COUNTIF('OMS Response Form (ORF)'!D:D, C365)&gt;0), "I", "V")="V"), "Valid","Invalid")," ")</f>
        <v xml:space="preserve"> </v>
      </c>
    </row>
    <row r="366" spans="2:21" x14ac:dyDescent="0.35">
      <c r="B366" s="70"/>
      <c r="C366" s="71"/>
      <c r="D366" s="72"/>
      <c r="E366" s="73"/>
      <c r="F366" s="73"/>
      <c r="G366" s="73"/>
      <c r="H366" s="73"/>
      <c r="I366" s="73"/>
      <c r="J366" s="73"/>
      <c r="K366" s="73"/>
      <c r="L366" s="73"/>
      <c r="M366" s="73"/>
      <c r="N366" s="73"/>
      <c r="O366" s="73"/>
      <c r="P366" s="73"/>
      <c r="Q366" s="73"/>
      <c r="R366" s="73"/>
      <c r="S366" s="73"/>
      <c r="T366" s="25" t="str">
        <f>IF(COUNTA(B366:S366)=0,"",IF(AND(COUNTA(B366:D366)=3,COUNTIF('SRF Drop Downs'!$B$2:$B$5,'Sponsor Response Form (SRF)'!E366),COUNTIF('SRF Drop Downs'!$F$2:$F$5,'Sponsor Response Form (SRF)'!F366),COUNTIF('SRF Drop Downs'!$C$2:$C$4,'Sponsor Response Form (SRF)'!G366),COUNTIF('SRF Drop Downs'!$D$2:$D$6,'Sponsor Response Form (SRF)'!H366),COUNTIF('SRF Drop Downs'!$A$2:$A$5,'Sponsor Response Form (SRF)'!I366),COUNTIF('SRF Drop Downs'!$A$2:$A$4,'Sponsor Response Form (SRF)'!J366),COUNTIF('SRF Drop Downs'!$A$2:$A$5,'Sponsor Response Form (SRF)'!K366),COUNTIF('SRF Drop Downs'!$E$2:$E$7,'Sponsor Response Form (SRF)'!L366),COUNTIF('SRF Drop Downs'!$A$2:$A$4,'Sponsor Response Form (SRF)'!M366),COUNTIF('SRF Drop Downs'!$A$2:$A$4,'Sponsor Response Form (SRF)'!N366),COUNTIF('SRF Drop Downs'!$A$2:$A$4,'Sponsor Response Form (SRF)'!O366),COUNTIF('SRF Drop Downs'!$A$2:$A$4,'Sponsor Response Form (SRF)'!P366),COUNTIF('SRF Drop Downs'!$A$2:$A$4,'Sponsor Response Form (SRF)'!Q366),COUNTIF('SRF Drop Downs'!$A$2:$A$4,'Sponsor Response Form (SRF)'!R366),COUNTIF('SRF Drop Downs'!$A$2:$A$4,'Sponsor Response Form (SRF)'!S366)),"Complete","Incomplete"))</f>
        <v/>
      </c>
      <c r="U366" s="26" t="str">
        <f>IF(T366="Complete",IF(AND(NOT(ISNA(VLOOKUP(CONCATENATE(E366,F366,G366,H366,I366,J366,K366,L366),'SRF Drop Downs'!G:G,1,FALSE))),IF(AND(H366&lt;&gt;"C3",L366&lt;&gt;"O5"),IF(SUM(COUNTIF(M366:S366,"Y"),COUNTIF(M366:S366,"N"))=0,"V","I"),IF(COUNTIF(M366:S366,"Y"),"V","I"))="V", IF(AND('Sponsor Response Form (SRF)'!E366="M1", COUNTIF('OMS Response Form (ORF)'!D:D, C366)&gt;0), "I", "V")="V"), "Valid","Invalid")," ")</f>
        <v xml:space="preserve"> </v>
      </c>
    </row>
    <row r="367" spans="2:21" x14ac:dyDescent="0.35">
      <c r="B367" s="70"/>
      <c r="C367" s="71"/>
      <c r="D367" s="72"/>
      <c r="E367" s="73"/>
      <c r="F367" s="73"/>
      <c r="G367" s="73"/>
      <c r="H367" s="73"/>
      <c r="I367" s="73"/>
      <c r="J367" s="73"/>
      <c r="K367" s="73"/>
      <c r="L367" s="73"/>
      <c r="M367" s="73"/>
      <c r="N367" s="73"/>
      <c r="O367" s="73"/>
      <c r="P367" s="73"/>
      <c r="Q367" s="73"/>
      <c r="R367" s="73"/>
      <c r="S367" s="73"/>
      <c r="T367" s="25" t="str">
        <f>IF(COUNTA(B367:S367)=0,"",IF(AND(COUNTA(B367:D367)=3,COUNTIF('SRF Drop Downs'!$B$2:$B$5,'Sponsor Response Form (SRF)'!E367),COUNTIF('SRF Drop Downs'!$F$2:$F$5,'Sponsor Response Form (SRF)'!F367),COUNTIF('SRF Drop Downs'!$C$2:$C$4,'Sponsor Response Form (SRF)'!G367),COUNTIF('SRF Drop Downs'!$D$2:$D$6,'Sponsor Response Form (SRF)'!H367),COUNTIF('SRF Drop Downs'!$A$2:$A$5,'Sponsor Response Form (SRF)'!I367),COUNTIF('SRF Drop Downs'!$A$2:$A$4,'Sponsor Response Form (SRF)'!J367),COUNTIF('SRF Drop Downs'!$A$2:$A$5,'Sponsor Response Form (SRF)'!K367),COUNTIF('SRF Drop Downs'!$E$2:$E$7,'Sponsor Response Form (SRF)'!L367),COUNTIF('SRF Drop Downs'!$A$2:$A$4,'Sponsor Response Form (SRF)'!M367),COUNTIF('SRF Drop Downs'!$A$2:$A$4,'Sponsor Response Form (SRF)'!N367),COUNTIF('SRF Drop Downs'!$A$2:$A$4,'Sponsor Response Form (SRF)'!O367),COUNTIF('SRF Drop Downs'!$A$2:$A$4,'Sponsor Response Form (SRF)'!P367),COUNTIF('SRF Drop Downs'!$A$2:$A$4,'Sponsor Response Form (SRF)'!Q367),COUNTIF('SRF Drop Downs'!$A$2:$A$4,'Sponsor Response Form (SRF)'!R367),COUNTIF('SRF Drop Downs'!$A$2:$A$4,'Sponsor Response Form (SRF)'!S367)),"Complete","Incomplete"))</f>
        <v/>
      </c>
      <c r="U367" s="26" t="str">
        <f>IF(T367="Complete",IF(AND(NOT(ISNA(VLOOKUP(CONCATENATE(E367,F367,G367,H367,I367,J367,K367,L367),'SRF Drop Downs'!G:G,1,FALSE))),IF(AND(H367&lt;&gt;"C3",L367&lt;&gt;"O5"),IF(SUM(COUNTIF(M367:S367,"Y"),COUNTIF(M367:S367,"N"))=0,"V","I"),IF(COUNTIF(M367:S367,"Y"),"V","I"))="V", IF(AND('Sponsor Response Form (SRF)'!E367="M1", COUNTIF('OMS Response Form (ORF)'!D:D, C367)&gt;0), "I", "V")="V"), "Valid","Invalid")," ")</f>
        <v xml:space="preserve"> </v>
      </c>
    </row>
    <row r="368" spans="2:21" x14ac:dyDescent="0.35">
      <c r="B368" s="70"/>
      <c r="C368" s="71"/>
      <c r="D368" s="72"/>
      <c r="E368" s="73"/>
      <c r="F368" s="73"/>
      <c r="G368" s="73"/>
      <c r="H368" s="73"/>
      <c r="I368" s="73"/>
      <c r="J368" s="73"/>
      <c r="K368" s="73"/>
      <c r="L368" s="73"/>
      <c r="M368" s="73"/>
      <c r="N368" s="73"/>
      <c r="O368" s="73"/>
      <c r="P368" s="73"/>
      <c r="Q368" s="73"/>
      <c r="R368" s="73"/>
      <c r="S368" s="73"/>
      <c r="T368" s="25" t="str">
        <f>IF(COUNTA(B368:S368)=0,"",IF(AND(COUNTA(B368:D368)=3,COUNTIF('SRF Drop Downs'!$B$2:$B$5,'Sponsor Response Form (SRF)'!E368),COUNTIF('SRF Drop Downs'!$F$2:$F$5,'Sponsor Response Form (SRF)'!F368),COUNTIF('SRF Drop Downs'!$C$2:$C$4,'Sponsor Response Form (SRF)'!G368),COUNTIF('SRF Drop Downs'!$D$2:$D$6,'Sponsor Response Form (SRF)'!H368),COUNTIF('SRF Drop Downs'!$A$2:$A$5,'Sponsor Response Form (SRF)'!I368),COUNTIF('SRF Drop Downs'!$A$2:$A$4,'Sponsor Response Form (SRF)'!J368),COUNTIF('SRF Drop Downs'!$A$2:$A$5,'Sponsor Response Form (SRF)'!K368),COUNTIF('SRF Drop Downs'!$E$2:$E$7,'Sponsor Response Form (SRF)'!L368),COUNTIF('SRF Drop Downs'!$A$2:$A$4,'Sponsor Response Form (SRF)'!M368),COUNTIF('SRF Drop Downs'!$A$2:$A$4,'Sponsor Response Form (SRF)'!N368),COUNTIF('SRF Drop Downs'!$A$2:$A$4,'Sponsor Response Form (SRF)'!O368),COUNTIF('SRF Drop Downs'!$A$2:$A$4,'Sponsor Response Form (SRF)'!P368),COUNTIF('SRF Drop Downs'!$A$2:$A$4,'Sponsor Response Form (SRF)'!Q368),COUNTIF('SRF Drop Downs'!$A$2:$A$4,'Sponsor Response Form (SRF)'!R368),COUNTIF('SRF Drop Downs'!$A$2:$A$4,'Sponsor Response Form (SRF)'!S368)),"Complete","Incomplete"))</f>
        <v/>
      </c>
      <c r="U368" s="26" t="str">
        <f>IF(T368="Complete",IF(AND(NOT(ISNA(VLOOKUP(CONCATENATE(E368,F368,G368,H368,I368,J368,K368,L368),'SRF Drop Downs'!G:G,1,FALSE))),IF(AND(H368&lt;&gt;"C3",L368&lt;&gt;"O5"),IF(SUM(COUNTIF(M368:S368,"Y"),COUNTIF(M368:S368,"N"))=0,"V","I"),IF(COUNTIF(M368:S368,"Y"),"V","I"))="V", IF(AND('Sponsor Response Form (SRF)'!E368="M1", COUNTIF('OMS Response Form (ORF)'!D:D, C368)&gt;0), "I", "V")="V"), "Valid","Invalid")," ")</f>
        <v xml:space="preserve"> </v>
      </c>
    </row>
    <row r="369" spans="2:21" x14ac:dyDescent="0.35">
      <c r="B369" s="70"/>
      <c r="C369" s="71"/>
      <c r="D369" s="72"/>
      <c r="E369" s="73"/>
      <c r="F369" s="73"/>
      <c r="G369" s="73"/>
      <c r="H369" s="73"/>
      <c r="I369" s="73"/>
      <c r="J369" s="73"/>
      <c r="K369" s="73"/>
      <c r="L369" s="73"/>
      <c r="M369" s="73"/>
      <c r="N369" s="73"/>
      <c r="O369" s="73"/>
      <c r="P369" s="73"/>
      <c r="Q369" s="73"/>
      <c r="R369" s="73"/>
      <c r="S369" s="73"/>
      <c r="T369" s="25" t="str">
        <f>IF(COUNTA(B369:S369)=0,"",IF(AND(COUNTA(B369:D369)=3,COUNTIF('SRF Drop Downs'!$B$2:$B$5,'Sponsor Response Form (SRF)'!E369),COUNTIF('SRF Drop Downs'!$F$2:$F$5,'Sponsor Response Form (SRF)'!F369),COUNTIF('SRF Drop Downs'!$C$2:$C$4,'Sponsor Response Form (SRF)'!G369),COUNTIF('SRF Drop Downs'!$D$2:$D$6,'Sponsor Response Form (SRF)'!H369),COUNTIF('SRF Drop Downs'!$A$2:$A$5,'Sponsor Response Form (SRF)'!I369),COUNTIF('SRF Drop Downs'!$A$2:$A$4,'Sponsor Response Form (SRF)'!J369),COUNTIF('SRF Drop Downs'!$A$2:$A$5,'Sponsor Response Form (SRF)'!K369),COUNTIF('SRF Drop Downs'!$E$2:$E$7,'Sponsor Response Form (SRF)'!L369),COUNTIF('SRF Drop Downs'!$A$2:$A$4,'Sponsor Response Form (SRF)'!M369),COUNTIF('SRF Drop Downs'!$A$2:$A$4,'Sponsor Response Form (SRF)'!N369),COUNTIF('SRF Drop Downs'!$A$2:$A$4,'Sponsor Response Form (SRF)'!O369),COUNTIF('SRF Drop Downs'!$A$2:$A$4,'Sponsor Response Form (SRF)'!P369),COUNTIF('SRF Drop Downs'!$A$2:$A$4,'Sponsor Response Form (SRF)'!Q369),COUNTIF('SRF Drop Downs'!$A$2:$A$4,'Sponsor Response Form (SRF)'!R369),COUNTIF('SRF Drop Downs'!$A$2:$A$4,'Sponsor Response Form (SRF)'!S369)),"Complete","Incomplete"))</f>
        <v/>
      </c>
      <c r="U369" s="26" t="str">
        <f>IF(T369="Complete",IF(AND(NOT(ISNA(VLOOKUP(CONCATENATE(E369,F369,G369,H369,I369,J369,K369,L369),'SRF Drop Downs'!G:G,1,FALSE))),IF(AND(H369&lt;&gt;"C3",L369&lt;&gt;"O5"),IF(SUM(COUNTIF(M369:S369,"Y"),COUNTIF(M369:S369,"N"))=0,"V","I"),IF(COUNTIF(M369:S369,"Y"),"V","I"))="V", IF(AND('Sponsor Response Form (SRF)'!E369="M1", COUNTIF('OMS Response Form (ORF)'!D:D, C369)&gt;0), "I", "V")="V"), "Valid","Invalid")," ")</f>
        <v xml:space="preserve"> </v>
      </c>
    </row>
    <row r="370" spans="2:21" x14ac:dyDescent="0.35">
      <c r="B370" s="70"/>
      <c r="C370" s="71"/>
      <c r="D370" s="72"/>
      <c r="E370" s="73"/>
      <c r="F370" s="73"/>
      <c r="G370" s="73"/>
      <c r="H370" s="73"/>
      <c r="I370" s="73"/>
      <c r="J370" s="73"/>
      <c r="K370" s="73"/>
      <c r="L370" s="73"/>
      <c r="M370" s="73"/>
      <c r="N370" s="73"/>
      <c r="O370" s="73"/>
      <c r="P370" s="73"/>
      <c r="Q370" s="73"/>
      <c r="R370" s="73"/>
      <c r="S370" s="73"/>
      <c r="T370" s="25" t="str">
        <f>IF(COUNTA(B370:S370)=0,"",IF(AND(COUNTA(B370:D370)=3,COUNTIF('SRF Drop Downs'!$B$2:$B$5,'Sponsor Response Form (SRF)'!E370),COUNTIF('SRF Drop Downs'!$F$2:$F$5,'Sponsor Response Form (SRF)'!F370),COUNTIF('SRF Drop Downs'!$C$2:$C$4,'Sponsor Response Form (SRF)'!G370),COUNTIF('SRF Drop Downs'!$D$2:$D$6,'Sponsor Response Form (SRF)'!H370),COUNTIF('SRF Drop Downs'!$A$2:$A$5,'Sponsor Response Form (SRF)'!I370),COUNTIF('SRF Drop Downs'!$A$2:$A$4,'Sponsor Response Form (SRF)'!J370),COUNTIF('SRF Drop Downs'!$A$2:$A$5,'Sponsor Response Form (SRF)'!K370),COUNTIF('SRF Drop Downs'!$E$2:$E$7,'Sponsor Response Form (SRF)'!L370),COUNTIF('SRF Drop Downs'!$A$2:$A$4,'Sponsor Response Form (SRF)'!M370),COUNTIF('SRF Drop Downs'!$A$2:$A$4,'Sponsor Response Form (SRF)'!N370),COUNTIF('SRF Drop Downs'!$A$2:$A$4,'Sponsor Response Form (SRF)'!O370),COUNTIF('SRF Drop Downs'!$A$2:$A$4,'Sponsor Response Form (SRF)'!P370),COUNTIF('SRF Drop Downs'!$A$2:$A$4,'Sponsor Response Form (SRF)'!Q370),COUNTIF('SRF Drop Downs'!$A$2:$A$4,'Sponsor Response Form (SRF)'!R370),COUNTIF('SRF Drop Downs'!$A$2:$A$4,'Sponsor Response Form (SRF)'!S370)),"Complete","Incomplete"))</f>
        <v/>
      </c>
      <c r="U370" s="26" t="str">
        <f>IF(T370="Complete",IF(AND(NOT(ISNA(VLOOKUP(CONCATENATE(E370,F370,G370,H370,I370,J370,K370,L370),'SRF Drop Downs'!G:G,1,FALSE))),IF(AND(H370&lt;&gt;"C3",L370&lt;&gt;"O5"),IF(SUM(COUNTIF(M370:S370,"Y"),COUNTIF(M370:S370,"N"))=0,"V","I"),IF(COUNTIF(M370:S370,"Y"),"V","I"))="V", IF(AND('Sponsor Response Form (SRF)'!E370="M1", COUNTIF('OMS Response Form (ORF)'!D:D, C370)&gt;0), "I", "V")="V"), "Valid","Invalid")," ")</f>
        <v xml:space="preserve"> </v>
      </c>
    </row>
    <row r="371" spans="2:21" x14ac:dyDescent="0.35">
      <c r="B371" s="70"/>
      <c r="C371" s="71"/>
      <c r="D371" s="72"/>
      <c r="E371" s="73"/>
      <c r="F371" s="73"/>
      <c r="G371" s="73"/>
      <c r="H371" s="73"/>
      <c r="I371" s="73"/>
      <c r="J371" s="73"/>
      <c r="K371" s="73"/>
      <c r="L371" s="73"/>
      <c r="M371" s="73"/>
      <c r="N371" s="73"/>
      <c r="O371" s="73"/>
      <c r="P371" s="73"/>
      <c r="Q371" s="73"/>
      <c r="R371" s="73"/>
      <c r="S371" s="73"/>
      <c r="T371" s="25" t="str">
        <f>IF(COUNTA(B371:S371)=0,"",IF(AND(COUNTA(B371:D371)=3,COUNTIF('SRF Drop Downs'!$B$2:$B$5,'Sponsor Response Form (SRF)'!E371),COUNTIF('SRF Drop Downs'!$F$2:$F$5,'Sponsor Response Form (SRF)'!F371),COUNTIF('SRF Drop Downs'!$C$2:$C$4,'Sponsor Response Form (SRF)'!G371),COUNTIF('SRF Drop Downs'!$D$2:$D$6,'Sponsor Response Form (SRF)'!H371),COUNTIF('SRF Drop Downs'!$A$2:$A$5,'Sponsor Response Form (SRF)'!I371),COUNTIF('SRF Drop Downs'!$A$2:$A$4,'Sponsor Response Form (SRF)'!J371),COUNTIF('SRF Drop Downs'!$A$2:$A$5,'Sponsor Response Form (SRF)'!K371),COUNTIF('SRF Drop Downs'!$E$2:$E$7,'Sponsor Response Form (SRF)'!L371),COUNTIF('SRF Drop Downs'!$A$2:$A$4,'Sponsor Response Form (SRF)'!M371),COUNTIF('SRF Drop Downs'!$A$2:$A$4,'Sponsor Response Form (SRF)'!N371),COUNTIF('SRF Drop Downs'!$A$2:$A$4,'Sponsor Response Form (SRF)'!O371),COUNTIF('SRF Drop Downs'!$A$2:$A$4,'Sponsor Response Form (SRF)'!P371),COUNTIF('SRF Drop Downs'!$A$2:$A$4,'Sponsor Response Form (SRF)'!Q371),COUNTIF('SRF Drop Downs'!$A$2:$A$4,'Sponsor Response Form (SRF)'!R371),COUNTIF('SRF Drop Downs'!$A$2:$A$4,'Sponsor Response Form (SRF)'!S371)),"Complete","Incomplete"))</f>
        <v/>
      </c>
      <c r="U371" s="26" t="str">
        <f>IF(T371="Complete",IF(AND(NOT(ISNA(VLOOKUP(CONCATENATE(E371,F371,G371,H371,I371,J371,K371,L371),'SRF Drop Downs'!G:G,1,FALSE))),IF(AND(H371&lt;&gt;"C3",L371&lt;&gt;"O5"),IF(SUM(COUNTIF(M371:S371,"Y"),COUNTIF(M371:S371,"N"))=0,"V","I"),IF(COUNTIF(M371:S371,"Y"),"V","I"))="V", IF(AND('Sponsor Response Form (SRF)'!E371="M1", COUNTIF('OMS Response Form (ORF)'!D:D, C371)&gt;0), "I", "V")="V"), "Valid","Invalid")," ")</f>
        <v xml:space="preserve"> </v>
      </c>
    </row>
    <row r="372" spans="2:21" x14ac:dyDescent="0.35">
      <c r="B372" s="70"/>
      <c r="C372" s="71"/>
      <c r="D372" s="72"/>
      <c r="E372" s="73"/>
      <c r="F372" s="73"/>
      <c r="G372" s="73"/>
      <c r="H372" s="73"/>
      <c r="I372" s="73"/>
      <c r="J372" s="73"/>
      <c r="K372" s="73"/>
      <c r="L372" s="73"/>
      <c r="M372" s="73"/>
      <c r="N372" s="73"/>
      <c r="O372" s="73"/>
      <c r="P372" s="73"/>
      <c r="Q372" s="73"/>
      <c r="R372" s="73"/>
      <c r="S372" s="73"/>
      <c r="T372" s="25" t="str">
        <f>IF(COUNTA(B372:S372)=0,"",IF(AND(COUNTA(B372:D372)=3,COUNTIF('SRF Drop Downs'!$B$2:$B$5,'Sponsor Response Form (SRF)'!E372),COUNTIF('SRF Drop Downs'!$F$2:$F$5,'Sponsor Response Form (SRF)'!F372),COUNTIF('SRF Drop Downs'!$C$2:$C$4,'Sponsor Response Form (SRF)'!G372),COUNTIF('SRF Drop Downs'!$D$2:$D$6,'Sponsor Response Form (SRF)'!H372),COUNTIF('SRF Drop Downs'!$A$2:$A$5,'Sponsor Response Form (SRF)'!I372),COUNTIF('SRF Drop Downs'!$A$2:$A$4,'Sponsor Response Form (SRF)'!J372),COUNTIF('SRF Drop Downs'!$A$2:$A$5,'Sponsor Response Form (SRF)'!K372),COUNTIF('SRF Drop Downs'!$E$2:$E$7,'Sponsor Response Form (SRF)'!L372),COUNTIF('SRF Drop Downs'!$A$2:$A$4,'Sponsor Response Form (SRF)'!M372),COUNTIF('SRF Drop Downs'!$A$2:$A$4,'Sponsor Response Form (SRF)'!N372),COUNTIF('SRF Drop Downs'!$A$2:$A$4,'Sponsor Response Form (SRF)'!O372),COUNTIF('SRF Drop Downs'!$A$2:$A$4,'Sponsor Response Form (SRF)'!P372),COUNTIF('SRF Drop Downs'!$A$2:$A$4,'Sponsor Response Form (SRF)'!Q372),COUNTIF('SRF Drop Downs'!$A$2:$A$4,'Sponsor Response Form (SRF)'!R372),COUNTIF('SRF Drop Downs'!$A$2:$A$4,'Sponsor Response Form (SRF)'!S372)),"Complete","Incomplete"))</f>
        <v/>
      </c>
      <c r="U372" s="26" t="str">
        <f>IF(T372="Complete",IF(AND(NOT(ISNA(VLOOKUP(CONCATENATE(E372,F372,G372,H372,I372,J372,K372,L372),'SRF Drop Downs'!G:G,1,FALSE))),IF(AND(H372&lt;&gt;"C3",L372&lt;&gt;"O5"),IF(SUM(COUNTIF(M372:S372,"Y"),COUNTIF(M372:S372,"N"))=0,"V","I"),IF(COUNTIF(M372:S372,"Y"),"V","I"))="V", IF(AND('Sponsor Response Form (SRF)'!E372="M1", COUNTIF('OMS Response Form (ORF)'!D:D, C372)&gt;0), "I", "V")="V"), "Valid","Invalid")," ")</f>
        <v xml:space="preserve"> </v>
      </c>
    </row>
    <row r="373" spans="2:21" x14ac:dyDescent="0.35">
      <c r="B373" s="70"/>
      <c r="C373" s="71"/>
      <c r="D373" s="72"/>
      <c r="E373" s="73"/>
      <c r="F373" s="73"/>
      <c r="G373" s="73"/>
      <c r="H373" s="73"/>
      <c r="I373" s="73"/>
      <c r="J373" s="73"/>
      <c r="K373" s="73"/>
      <c r="L373" s="73"/>
      <c r="M373" s="73"/>
      <c r="N373" s="73"/>
      <c r="O373" s="73"/>
      <c r="P373" s="73"/>
      <c r="Q373" s="73"/>
      <c r="R373" s="73"/>
      <c r="S373" s="73"/>
      <c r="T373" s="25" t="str">
        <f>IF(COUNTA(B373:S373)=0,"",IF(AND(COUNTA(B373:D373)=3,COUNTIF('SRF Drop Downs'!$B$2:$B$5,'Sponsor Response Form (SRF)'!E373),COUNTIF('SRF Drop Downs'!$F$2:$F$5,'Sponsor Response Form (SRF)'!F373),COUNTIF('SRF Drop Downs'!$C$2:$C$4,'Sponsor Response Form (SRF)'!G373),COUNTIF('SRF Drop Downs'!$D$2:$D$6,'Sponsor Response Form (SRF)'!H373),COUNTIF('SRF Drop Downs'!$A$2:$A$5,'Sponsor Response Form (SRF)'!I373),COUNTIF('SRF Drop Downs'!$A$2:$A$4,'Sponsor Response Form (SRF)'!J373),COUNTIF('SRF Drop Downs'!$A$2:$A$5,'Sponsor Response Form (SRF)'!K373),COUNTIF('SRF Drop Downs'!$E$2:$E$7,'Sponsor Response Form (SRF)'!L373),COUNTIF('SRF Drop Downs'!$A$2:$A$4,'Sponsor Response Form (SRF)'!M373),COUNTIF('SRF Drop Downs'!$A$2:$A$4,'Sponsor Response Form (SRF)'!N373),COUNTIF('SRF Drop Downs'!$A$2:$A$4,'Sponsor Response Form (SRF)'!O373),COUNTIF('SRF Drop Downs'!$A$2:$A$4,'Sponsor Response Form (SRF)'!P373),COUNTIF('SRF Drop Downs'!$A$2:$A$4,'Sponsor Response Form (SRF)'!Q373),COUNTIF('SRF Drop Downs'!$A$2:$A$4,'Sponsor Response Form (SRF)'!R373),COUNTIF('SRF Drop Downs'!$A$2:$A$4,'Sponsor Response Form (SRF)'!S373)),"Complete","Incomplete"))</f>
        <v/>
      </c>
      <c r="U373" s="26" t="str">
        <f>IF(T373="Complete",IF(AND(NOT(ISNA(VLOOKUP(CONCATENATE(E373,F373,G373,H373,I373,J373,K373,L373),'SRF Drop Downs'!G:G,1,FALSE))),IF(AND(H373&lt;&gt;"C3",L373&lt;&gt;"O5"),IF(SUM(COUNTIF(M373:S373,"Y"),COUNTIF(M373:S373,"N"))=0,"V","I"),IF(COUNTIF(M373:S373,"Y"),"V","I"))="V", IF(AND('Sponsor Response Form (SRF)'!E373="M1", COUNTIF('OMS Response Form (ORF)'!D:D, C373)&gt;0), "I", "V")="V"), "Valid","Invalid")," ")</f>
        <v xml:space="preserve"> </v>
      </c>
    </row>
    <row r="374" spans="2:21" x14ac:dyDescent="0.35">
      <c r="B374" s="70"/>
      <c r="C374" s="71"/>
      <c r="D374" s="72"/>
      <c r="E374" s="73"/>
      <c r="F374" s="73"/>
      <c r="G374" s="73"/>
      <c r="H374" s="73"/>
      <c r="I374" s="73"/>
      <c r="J374" s="73"/>
      <c r="K374" s="73"/>
      <c r="L374" s="73"/>
      <c r="M374" s="73"/>
      <c r="N374" s="73"/>
      <c r="O374" s="73"/>
      <c r="P374" s="73"/>
      <c r="Q374" s="73"/>
      <c r="R374" s="73"/>
      <c r="S374" s="73"/>
      <c r="T374" s="25" t="str">
        <f>IF(COUNTA(B374:S374)=0,"",IF(AND(COUNTA(B374:D374)=3,COUNTIF('SRF Drop Downs'!$B$2:$B$5,'Sponsor Response Form (SRF)'!E374),COUNTIF('SRF Drop Downs'!$F$2:$F$5,'Sponsor Response Form (SRF)'!F374),COUNTIF('SRF Drop Downs'!$C$2:$C$4,'Sponsor Response Form (SRF)'!G374),COUNTIF('SRF Drop Downs'!$D$2:$D$6,'Sponsor Response Form (SRF)'!H374),COUNTIF('SRF Drop Downs'!$A$2:$A$5,'Sponsor Response Form (SRF)'!I374),COUNTIF('SRF Drop Downs'!$A$2:$A$4,'Sponsor Response Form (SRF)'!J374),COUNTIF('SRF Drop Downs'!$A$2:$A$5,'Sponsor Response Form (SRF)'!K374),COUNTIF('SRF Drop Downs'!$E$2:$E$7,'Sponsor Response Form (SRF)'!L374),COUNTIF('SRF Drop Downs'!$A$2:$A$4,'Sponsor Response Form (SRF)'!M374),COUNTIF('SRF Drop Downs'!$A$2:$A$4,'Sponsor Response Form (SRF)'!N374),COUNTIF('SRF Drop Downs'!$A$2:$A$4,'Sponsor Response Form (SRF)'!O374),COUNTIF('SRF Drop Downs'!$A$2:$A$4,'Sponsor Response Form (SRF)'!P374),COUNTIF('SRF Drop Downs'!$A$2:$A$4,'Sponsor Response Form (SRF)'!Q374),COUNTIF('SRF Drop Downs'!$A$2:$A$4,'Sponsor Response Form (SRF)'!R374),COUNTIF('SRF Drop Downs'!$A$2:$A$4,'Sponsor Response Form (SRF)'!S374)),"Complete","Incomplete"))</f>
        <v/>
      </c>
      <c r="U374" s="26" t="str">
        <f>IF(T374="Complete",IF(AND(NOT(ISNA(VLOOKUP(CONCATENATE(E374,F374,G374,H374,I374,J374,K374,L374),'SRF Drop Downs'!G:G,1,FALSE))),IF(AND(H374&lt;&gt;"C3",L374&lt;&gt;"O5"),IF(SUM(COUNTIF(M374:S374,"Y"),COUNTIF(M374:S374,"N"))=0,"V","I"),IF(COUNTIF(M374:S374,"Y"),"V","I"))="V", IF(AND('Sponsor Response Form (SRF)'!E374="M1", COUNTIF('OMS Response Form (ORF)'!D:D, C374)&gt;0), "I", "V")="V"), "Valid","Invalid")," ")</f>
        <v xml:space="preserve"> </v>
      </c>
    </row>
    <row r="375" spans="2:21" x14ac:dyDescent="0.35">
      <c r="B375" s="70"/>
      <c r="C375" s="71"/>
      <c r="D375" s="72"/>
      <c r="E375" s="73"/>
      <c r="F375" s="73"/>
      <c r="G375" s="73"/>
      <c r="H375" s="73"/>
      <c r="I375" s="73"/>
      <c r="J375" s="73"/>
      <c r="K375" s="73"/>
      <c r="L375" s="73"/>
      <c r="M375" s="73"/>
      <c r="N375" s="73"/>
      <c r="O375" s="73"/>
      <c r="P375" s="73"/>
      <c r="Q375" s="73"/>
      <c r="R375" s="73"/>
      <c r="S375" s="73"/>
      <c r="T375" s="25" t="str">
        <f>IF(COUNTA(B375:S375)=0,"",IF(AND(COUNTA(B375:D375)=3,COUNTIF('SRF Drop Downs'!$B$2:$B$5,'Sponsor Response Form (SRF)'!E375),COUNTIF('SRF Drop Downs'!$F$2:$F$5,'Sponsor Response Form (SRF)'!F375),COUNTIF('SRF Drop Downs'!$C$2:$C$4,'Sponsor Response Form (SRF)'!G375),COUNTIF('SRF Drop Downs'!$D$2:$D$6,'Sponsor Response Form (SRF)'!H375),COUNTIF('SRF Drop Downs'!$A$2:$A$5,'Sponsor Response Form (SRF)'!I375),COUNTIF('SRF Drop Downs'!$A$2:$A$4,'Sponsor Response Form (SRF)'!J375),COUNTIF('SRF Drop Downs'!$A$2:$A$5,'Sponsor Response Form (SRF)'!K375),COUNTIF('SRF Drop Downs'!$E$2:$E$7,'Sponsor Response Form (SRF)'!L375),COUNTIF('SRF Drop Downs'!$A$2:$A$4,'Sponsor Response Form (SRF)'!M375),COUNTIF('SRF Drop Downs'!$A$2:$A$4,'Sponsor Response Form (SRF)'!N375),COUNTIF('SRF Drop Downs'!$A$2:$A$4,'Sponsor Response Form (SRF)'!O375),COUNTIF('SRF Drop Downs'!$A$2:$A$4,'Sponsor Response Form (SRF)'!P375),COUNTIF('SRF Drop Downs'!$A$2:$A$4,'Sponsor Response Form (SRF)'!Q375),COUNTIF('SRF Drop Downs'!$A$2:$A$4,'Sponsor Response Form (SRF)'!R375),COUNTIF('SRF Drop Downs'!$A$2:$A$4,'Sponsor Response Form (SRF)'!S375)),"Complete","Incomplete"))</f>
        <v/>
      </c>
      <c r="U375" s="26" t="str">
        <f>IF(T375="Complete",IF(AND(NOT(ISNA(VLOOKUP(CONCATENATE(E375,F375,G375,H375,I375,J375,K375,L375),'SRF Drop Downs'!G:G,1,FALSE))),IF(AND(H375&lt;&gt;"C3",L375&lt;&gt;"O5"),IF(SUM(COUNTIF(M375:S375,"Y"),COUNTIF(M375:S375,"N"))=0,"V","I"),IF(COUNTIF(M375:S375,"Y"),"V","I"))="V", IF(AND('Sponsor Response Form (SRF)'!E375="M1", COUNTIF('OMS Response Form (ORF)'!D:D, C375)&gt;0), "I", "V")="V"), "Valid","Invalid")," ")</f>
        <v xml:space="preserve"> </v>
      </c>
    </row>
    <row r="376" spans="2:21" x14ac:dyDescent="0.35">
      <c r="B376" s="70"/>
      <c r="C376" s="71"/>
      <c r="D376" s="72"/>
      <c r="E376" s="73"/>
      <c r="F376" s="73"/>
      <c r="G376" s="73"/>
      <c r="H376" s="73"/>
      <c r="I376" s="73"/>
      <c r="J376" s="73"/>
      <c r="K376" s="73"/>
      <c r="L376" s="73"/>
      <c r="M376" s="73"/>
      <c r="N376" s="73"/>
      <c r="O376" s="73"/>
      <c r="P376" s="73"/>
      <c r="Q376" s="73"/>
      <c r="R376" s="73"/>
      <c r="S376" s="73"/>
      <c r="T376" s="25" t="str">
        <f>IF(COUNTA(B376:S376)=0,"",IF(AND(COUNTA(B376:D376)=3,COUNTIF('SRF Drop Downs'!$B$2:$B$5,'Sponsor Response Form (SRF)'!E376),COUNTIF('SRF Drop Downs'!$F$2:$F$5,'Sponsor Response Form (SRF)'!F376),COUNTIF('SRF Drop Downs'!$C$2:$C$4,'Sponsor Response Form (SRF)'!G376),COUNTIF('SRF Drop Downs'!$D$2:$D$6,'Sponsor Response Form (SRF)'!H376),COUNTIF('SRF Drop Downs'!$A$2:$A$5,'Sponsor Response Form (SRF)'!I376),COUNTIF('SRF Drop Downs'!$A$2:$A$4,'Sponsor Response Form (SRF)'!J376),COUNTIF('SRF Drop Downs'!$A$2:$A$5,'Sponsor Response Form (SRF)'!K376),COUNTIF('SRF Drop Downs'!$E$2:$E$7,'Sponsor Response Form (SRF)'!L376),COUNTIF('SRF Drop Downs'!$A$2:$A$4,'Sponsor Response Form (SRF)'!M376),COUNTIF('SRF Drop Downs'!$A$2:$A$4,'Sponsor Response Form (SRF)'!N376),COUNTIF('SRF Drop Downs'!$A$2:$A$4,'Sponsor Response Form (SRF)'!O376),COUNTIF('SRF Drop Downs'!$A$2:$A$4,'Sponsor Response Form (SRF)'!P376),COUNTIF('SRF Drop Downs'!$A$2:$A$4,'Sponsor Response Form (SRF)'!Q376),COUNTIF('SRF Drop Downs'!$A$2:$A$4,'Sponsor Response Form (SRF)'!R376),COUNTIF('SRF Drop Downs'!$A$2:$A$4,'Sponsor Response Form (SRF)'!S376)),"Complete","Incomplete"))</f>
        <v/>
      </c>
      <c r="U376" s="26" t="str">
        <f>IF(T376="Complete",IF(AND(NOT(ISNA(VLOOKUP(CONCATENATE(E376,F376,G376,H376,I376,J376,K376,L376),'SRF Drop Downs'!G:G,1,FALSE))),IF(AND(H376&lt;&gt;"C3",L376&lt;&gt;"O5"),IF(SUM(COUNTIF(M376:S376,"Y"),COUNTIF(M376:S376,"N"))=0,"V","I"),IF(COUNTIF(M376:S376,"Y"),"V","I"))="V", IF(AND('Sponsor Response Form (SRF)'!E376="M1", COUNTIF('OMS Response Form (ORF)'!D:D, C376)&gt;0), "I", "V")="V"), "Valid","Invalid")," ")</f>
        <v xml:space="preserve"> </v>
      </c>
    </row>
    <row r="377" spans="2:21" x14ac:dyDescent="0.35">
      <c r="B377" s="70"/>
      <c r="C377" s="71"/>
      <c r="D377" s="72"/>
      <c r="E377" s="73"/>
      <c r="F377" s="73"/>
      <c r="G377" s="73"/>
      <c r="H377" s="73"/>
      <c r="I377" s="73"/>
      <c r="J377" s="73"/>
      <c r="K377" s="73"/>
      <c r="L377" s="73"/>
      <c r="M377" s="73"/>
      <c r="N377" s="73"/>
      <c r="O377" s="73"/>
      <c r="P377" s="73"/>
      <c r="Q377" s="73"/>
      <c r="R377" s="73"/>
      <c r="S377" s="73"/>
      <c r="T377" s="25" t="str">
        <f>IF(COUNTA(B377:S377)=0,"",IF(AND(COUNTA(B377:D377)=3,COUNTIF('SRF Drop Downs'!$B$2:$B$5,'Sponsor Response Form (SRF)'!E377),COUNTIF('SRF Drop Downs'!$F$2:$F$5,'Sponsor Response Form (SRF)'!F377),COUNTIF('SRF Drop Downs'!$C$2:$C$4,'Sponsor Response Form (SRF)'!G377),COUNTIF('SRF Drop Downs'!$D$2:$D$6,'Sponsor Response Form (SRF)'!H377),COUNTIF('SRF Drop Downs'!$A$2:$A$5,'Sponsor Response Form (SRF)'!I377),COUNTIF('SRF Drop Downs'!$A$2:$A$4,'Sponsor Response Form (SRF)'!J377),COUNTIF('SRF Drop Downs'!$A$2:$A$5,'Sponsor Response Form (SRF)'!K377),COUNTIF('SRF Drop Downs'!$E$2:$E$7,'Sponsor Response Form (SRF)'!L377),COUNTIF('SRF Drop Downs'!$A$2:$A$4,'Sponsor Response Form (SRF)'!M377),COUNTIF('SRF Drop Downs'!$A$2:$A$4,'Sponsor Response Form (SRF)'!N377),COUNTIF('SRF Drop Downs'!$A$2:$A$4,'Sponsor Response Form (SRF)'!O377),COUNTIF('SRF Drop Downs'!$A$2:$A$4,'Sponsor Response Form (SRF)'!P377),COUNTIF('SRF Drop Downs'!$A$2:$A$4,'Sponsor Response Form (SRF)'!Q377),COUNTIF('SRF Drop Downs'!$A$2:$A$4,'Sponsor Response Form (SRF)'!R377),COUNTIF('SRF Drop Downs'!$A$2:$A$4,'Sponsor Response Form (SRF)'!S377)),"Complete","Incomplete"))</f>
        <v/>
      </c>
      <c r="U377" s="26" t="str">
        <f>IF(T377="Complete",IF(AND(NOT(ISNA(VLOOKUP(CONCATENATE(E377,F377,G377,H377,I377,J377,K377,L377),'SRF Drop Downs'!G:G,1,FALSE))),IF(AND(H377&lt;&gt;"C3",L377&lt;&gt;"O5"),IF(SUM(COUNTIF(M377:S377,"Y"),COUNTIF(M377:S377,"N"))=0,"V","I"),IF(COUNTIF(M377:S377,"Y"),"V","I"))="V", IF(AND('Sponsor Response Form (SRF)'!E377="M1", COUNTIF('OMS Response Form (ORF)'!D:D, C377)&gt;0), "I", "V")="V"), "Valid","Invalid")," ")</f>
        <v xml:space="preserve"> </v>
      </c>
    </row>
    <row r="378" spans="2:21" x14ac:dyDescent="0.35">
      <c r="B378" s="70"/>
      <c r="C378" s="71"/>
      <c r="D378" s="72"/>
      <c r="E378" s="73"/>
      <c r="F378" s="73"/>
      <c r="G378" s="73"/>
      <c r="H378" s="73"/>
      <c r="I378" s="73"/>
      <c r="J378" s="73"/>
      <c r="K378" s="73"/>
      <c r="L378" s="73"/>
      <c r="M378" s="73"/>
      <c r="N378" s="73"/>
      <c r="O378" s="73"/>
      <c r="P378" s="73"/>
      <c r="Q378" s="73"/>
      <c r="R378" s="73"/>
      <c r="S378" s="73"/>
      <c r="T378" s="25" t="str">
        <f>IF(COUNTA(B378:S378)=0,"",IF(AND(COUNTA(B378:D378)=3,COUNTIF('SRF Drop Downs'!$B$2:$B$5,'Sponsor Response Form (SRF)'!E378),COUNTIF('SRF Drop Downs'!$F$2:$F$5,'Sponsor Response Form (SRF)'!F378),COUNTIF('SRF Drop Downs'!$C$2:$C$4,'Sponsor Response Form (SRF)'!G378),COUNTIF('SRF Drop Downs'!$D$2:$D$6,'Sponsor Response Form (SRF)'!H378),COUNTIF('SRF Drop Downs'!$A$2:$A$5,'Sponsor Response Form (SRF)'!I378),COUNTIF('SRF Drop Downs'!$A$2:$A$4,'Sponsor Response Form (SRF)'!J378),COUNTIF('SRF Drop Downs'!$A$2:$A$5,'Sponsor Response Form (SRF)'!K378),COUNTIF('SRF Drop Downs'!$E$2:$E$7,'Sponsor Response Form (SRF)'!L378),COUNTIF('SRF Drop Downs'!$A$2:$A$4,'Sponsor Response Form (SRF)'!M378),COUNTIF('SRF Drop Downs'!$A$2:$A$4,'Sponsor Response Form (SRF)'!N378),COUNTIF('SRF Drop Downs'!$A$2:$A$4,'Sponsor Response Form (SRF)'!O378),COUNTIF('SRF Drop Downs'!$A$2:$A$4,'Sponsor Response Form (SRF)'!P378),COUNTIF('SRF Drop Downs'!$A$2:$A$4,'Sponsor Response Form (SRF)'!Q378),COUNTIF('SRF Drop Downs'!$A$2:$A$4,'Sponsor Response Form (SRF)'!R378),COUNTIF('SRF Drop Downs'!$A$2:$A$4,'Sponsor Response Form (SRF)'!S378)),"Complete","Incomplete"))</f>
        <v/>
      </c>
      <c r="U378" s="26" t="str">
        <f>IF(T378="Complete",IF(AND(NOT(ISNA(VLOOKUP(CONCATENATE(E378,F378,G378,H378,I378,J378,K378,L378),'SRF Drop Downs'!G:G,1,FALSE))),IF(AND(H378&lt;&gt;"C3",L378&lt;&gt;"O5"),IF(SUM(COUNTIF(M378:S378,"Y"),COUNTIF(M378:S378,"N"))=0,"V","I"),IF(COUNTIF(M378:S378,"Y"),"V","I"))="V", IF(AND('Sponsor Response Form (SRF)'!E378="M1", COUNTIF('OMS Response Form (ORF)'!D:D, C378)&gt;0), "I", "V")="V"), "Valid","Invalid")," ")</f>
        <v xml:space="preserve"> </v>
      </c>
    </row>
    <row r="379" spans="2:21" x14ac:dyDescent="0.35">
      <c r="B379" s="70"/>
      <c r="C379" s="71"/>
      <c r="D379" s="72"/>
      <c r="E379" s="73"/>
      <c r="F379" s="73"/>
      <c r="G379" s="73"/>
      <c r="H379" s="73"/>
      <c r="I379" s="73"/>
      <c r="J379" s="73"/>
      <c r="K379" s="73"/>
      <c r="L379" s="73"/>
      <c r="M379" s="73"/>
      <c r="N379" s="73"/>
      <c r="O379" s="73"/>
      <c r="P379" s="73"/>
      <c r="Q379" s="73"/>
      <c r="R379" s="73"/>
      <c r="S379" s="73"/>
      <c r="T379" s="25" t="str">
        <f>IF(COUNTA(B379:S379)=0,"",IF(AND(COUNTA(B379:D379)=3,COUNTIF('SRF Drop Downs'!$B$2:$B$5,'Sponsor Response Form (SRF)'!E379),COUNTIF('SRF Drop Downs'!$F$2:$F$5,'Sponsor Response Form (SRF)'!F379),COUNTIF('SRF Drop Downs'!$C$2:$C$4,'Sponsor Response Form (SRF)'!G379),COUNTIF('SRF Drop Downs'!$D$2:$D$6,'Sponsor Response Form (SRF)'!H379),COUNTIF('SRF Drop Downs'!$A$2:$A$5,'Sponsor Response Form (SRF)'!I379),COUNTIF('SRF Drop Downs'!$A$2:$A$4,'Sponsor Response Form (SRF)'!J379),COUNTIF('SRF Drop Downs'!$A$2:$A$5,'Sponsor Response Form (SRF)'!K379),COUNTIF('SRF Drop Downs'!$E$2:$E$7,'Sponsor Response Form (SRF)'!L379),COUNTIF('SRF Drop Downs'!$A$2:$A$4,'Sponsor Response Form (SRF)'!M379),COUNTIF('SRF Drop Downs'!$A$2:$A$4,'Sponsor Response Form (SRF)'!N379),COUNTIF('SRF Drop Downs'!$A$2:$A$4,'Sponsor Response Form (SRF)'!O379),COUNTIF('SRF Drop Downs'!$A$2:$A$4,'Sponsor Response Form (SRF)'!P379),COUNTIF('SRF Drop Downs'!$A$2:$A$4,'Sponsor Response Form (SRF)'!Q379),COUNTIF('SRF Drop Downs'!$A$2:$A$4,'Sponsor Response Form (SRF)'!R379),COUNTIF('SRF Drop Downs'!$A$2:$A$4,'Sponsor Response Form (SRF)'!S379)),"Complete","Incomplete"))</f>
        <v/>
      </c>
      <c r="U379" s="26" t="str">
        <f>IF(T379="Complete",IF(AND(NOT(ISNA(VLOOKUP(CONCATENATE(E379,F379,G379,H379,I379,J379,K379,L379),'SRF Drop Downs'!G:G,1,FALSE))),IF(AND(H379&lt;&gt;"C3",L379&lt;&gt;"O5"),IF(SUM(COUNTIF(M379:S379,"Y"),COUNTIF(M379:S379,"N"))=0,"V","I"),IF(COUNTIF(M379:S379,"Y"),"V","I"))="V", IF(AND('Sponsor Response Form (SRF)'!E379="M1", COUNTIF('OMS Response Form (ORF)'!D:D, C379)&gt;0), "I", "V")="V"), "Valid","Invalid")," ")</f>
        <v xml:space="preserve"> </v>
      </c>
    </row>
    <row r="380" spans="2:21" x14ac:dyDescent="0.35">
      <c r="B380" s="70"/>
      <c r="C380" s="71"/>
      <c r="D380" s="72"/>
      <c r="E380" s="73"/>
      <c r="F380" s="73"/>
      <c r="G380" s="73"/>
      <c r="H380" s="73"/>
      <c r="I380" s="73"/>
      <c r="J380" s="73"/>
      <c r="K380" s="73"/>
      <c r="L380" s="73"/>
      <c r="M380" s="73"/>
      <c r="N380" s="73"/>
      <c r="O380" s="73"/>
      <c r="P380" s="73"/>
      <c r="Q380" s="73"/>
      <c r="R380" s="73"/>
      <c r="S380" s="73"/>
      <c r="T380" s="25" t="str">
        <f>IF(COUNTA(B380:S380)=0,"",IF(AND(COUNTA(B380:D380)=3,COUNTIF('SRF Drop Downs'!$B$2:$B$5,'Sponsor Response Form (SRF)'!E380),COUNTIF('SRF Drop Downs'!$F$2:$F$5,'Sponsor Response Form (SRF)'!F380),COUNTIF('SRF Drop Downs'!$C$2:$C$4,'Sponsor Response Form (SRF)'!G380),COUNTIF('SRF Drop Downs'!$D$2:$D$6,'Sponsor Response Form (SRF)'!H380),COUNTIF('SRF Drop Downs'!$A$2:$A$5,'Sponsor Response Form (SRF)'!I380),COUNTIF('SRF Drop Downs'!$A$2:$A$4,'Sponsor Response Form (SRF)'!J380),COUNTIF('SRF Drop Downs'!$A$2:$A$5,'Sponsor Response Form (SRF)'!K380),COUNTIF('SRF Drop Downs'!$E$2:$E$7,'Sponsor Response Form (SRF)'!L380),COUNTIF('SRF Drop Downs'!$A$2:$A$4,'Sponsor Response Form (SRF)'!M380),COUNTIF('SRF Drop Downs'!$A$2:$A$4,'Sponsor Response Form (SRF)'!N380),COUNTIF('SRF Drop Downs'!$A$2:$A$4,'Sponsor Response Form (SRF)'!O380),COUNTIF('SRF Drop Downs'!$A$2:$A$4,'Sponsor Response Form (SRF)'!P380),COUNTIF('SRF Drop Downs'!$A$2:$A$4,'Sponsor Response Form (SRF)'!Q380),COUNTIF('SRF Drop Downs'!$A$2:$A$4,'Sponsor Response Form (SRF)'!R380),COUNTIF('SRF Drop Downs'!$A$2:$A$4,'Sponsor Response Form (SRF)'!S380)),"Complete","Incomplete"))</f>
        <v/>
      </c>
      <c r="U380" s="26" t="str">
        <f>IF(T380="Complete",IF(AND(NOT(ISNA(VLOOKUP(CONCATENATE(E380,F380,G380,H380,I380,J380,K380,L380),'SRF Drop Downs'!G:G,1,FALSE))),IF(AND(H380&lt;&gt;"C3",L380&lt;&gt;"O5"),IF(SUM(COUNTIF(M380:S380,"Y"),COUNTIF(M380:S380,"N"))=0,"V","I"),IF(COUNTIF(M380:S380,"Y"),"V","I"))="V", IF(AND('Sponsor Response Form (SRF)'!E380="M1", COUNTIF('OMS Response Form (ORF)'!D:D, C380)&gt;0), "I", "V")="V"), "Valid","Invalid")," ")</f>
        <v xml:space="preserve"> </v>
      </c>
    </row>
    <row r="381" spans="2:21" x14ac:dyDescent="0.35">
      <c r="B381" s="70"/>
      <c r="C381" s="71"/>
      <c r="D381" s="72"/>
      <c r="E381" s="73"/>
      <c r="F381" s="73"/>
      <c r="G381" s="73"/>
      <c r="H381" s="73"/>
      <c r="I381" s="73"/>
      <c r="J381" s="73"/>
      <c r="K381" s="73"/>
      <c r="L381" s="73"/>
      <c r="M381" s="73"/>
      <c r="N381" s="73"/>
      <c r="O381" s="73"/>
      <c r="P381" s="73"/>
      <c r="Q381" s="73"/>
      <c r="R381" s="73"/>
      <c r="S381" s="73"/>
      <c r="T381" s="25" t="str">
        <f>IF(COUNTA(B381:S381)=0,"",IF(AND(COUNTA(B381:D381)=3,COUNTIF('SRF Drop Downs'!$B$2:$B$5,'Sponsor Response Form (SRF)'!E381),COUNTIF('SRF Drop Downs'!$F$2:$F$5,'Sponsor Response Form (SRF)'!F381),COUNTIF('SRF Drop Downs'!$C$2:$C$4,'Sponsor Response Form (SRF)'!G381),COUNTIF('SRF Drop Downs'!$D$2:$D$6,'Sponsor Response Form (SRF)'!H381),COUNTIF('SRF Drop Downs'!$A$2:$A$5,'Sponsor Response Form (SRF)'!I381),COUNTIF('SRF Drop Downs'!$A$2:$A$4,'Sponsor Response Form (SRF)'!J381),COUNTIF('SRF Drop Downs'!$A$2:$A$5,'Sponsor Response Form (SRF)'!K381),COUNTIF('SRF Drop Downs'!$E$2:$E$7,'Sponsor Response Form (SRF)'!L381),COUNTIF('SRF Drop Downs'!$A$2:$A$4,'Sponsor Response Form (SRF)'!M381),COUNTIF('SRF Drop Downs'!$A$2:$A$4,'Sponsor Response Form (SRF)'!N381),COUNTIF('SRF Drop Downs'!$A$2:$A$4,'Sponsor Response Form (SRF)'!O381),COUNTIF('SRF Drop Downs'!$A$2:$A$4,'Sponsor Response Form (SRF)'!P381),COUNTIF('SRF Drop Downs'!$A$2:$A$4,'Sponsor Response Form (SRF)'!Q381),COUNTIF('SRF Drop Downs'!$A$2:$A$4,'Sponsor Response Form (SRF)'!R381),COUNTIF('SRF Drop Downs'!$A$2:$A$4,'Sponsor Response Form (SRF)'!S381)),"Complete","Incomplete"))</f>
        <v/>
      </c>
      <c r="U381" s="26" t="str">
        <f>IF(T381="Complete",IF(AND(NOT(ISNA(VLOOKUP(CONCATENATE(E381,F381,G381,H381,I381,J381,K381,L381),'SRF Drop Downs'!G:G,1,FALSE))),IF(AND(H381&lt;&gt;"C3",L381&lt;&gt;"O5"),IF(SUM(COUNTIF(M381:S381,"Y"),COUNTIF(M381:S381,"N"))=0,"V","I"),IF(COUNTIF(M381:S381,"Y"),"V","I"))="V", IF(AND('Sponsor Response Form (SRF)'!E381="M1", COUNTIF('OMS Response Form (ORF)'!D:D, C381)&gt;0), "I", "V")="V"), "Valid","Invalid")," ")</f>
        <v xml:space="preserve"> </v>
      </c>
    </row>
    <row r="382" spans="2:21" x14ac:dyDescent="0.35">
      <c r="B382" s="70"/>
      <c r="C382" s="71"/>
      <c r="D382" s="72"/>
      <c r="E382" s="73"/>
      <c r="F382" s="73"/>
      <c r="G382" s="73"/>
      <c r="H382" s="73"/>
      <c r="I382" s="73"/>
      <c r="J382" s="73"/>
      <c r="K382" s="73"/>
      <c r="L382" s="73"/>
      <c r="M382" s="73"/>
      <c r="N382" s="73"/>
      <c r="O382" s="73"/>
      <c r="P382" s="73"/>
      <c r="Q382" s="73"/>
      <c r="R382" s="73"/>
      <c r="S382" s="73"/>
      <c r="T382" s="25" t="str">
        <f>IF(COUNTA(B382:S382)=0,"",IF(AND(COUNTA(B382:D382)=3,COUNTIF('SRF Drop Downs'!$B$2:$B$5,'Sponsor Response Form (SRF)'!E382),COUNTIF('SRF Drop Downs'!$F$2:$F$5,'Sponsor Response Form (SRF)'!F382),COUNTIF('SRF Drop Downs'!$C$2:$C$4,'Sponsor Response Form (SRF)'!G382),COUNTIF('SRF Drop Downs'!$D$2:$D$6,'Sponsor Response Form (SRF)'!H382),COUNTIF('SRF Drop Downs'!$A$2:$A$5,'Sponsor Response Form (SRF)'!I382),COUNTIF('SRF Drop Downs'!$A$2:$A$4,'Sponsor Response Form (SRF)'!J382),COUNTIF('SRF Drop Downs'!$A$2:$A$5,'Sponsor Response Form (SRF)'!K382),COUNTIF('SRF Drop Downs'!$E$2:$E$7,'Sponsor Response Form (SRF)'!L382),COUNTIF('SRF Drop Downs'!$A$2:$A$4,'Sponsor Response Form (SRF)'!M382),COUNTIF('SRF Drop Downs'!$A$2:$A$4,'Sponsor Response Form (SRF)'!N382),COUNTIF('SRF Drop Downs'!$A$2:$A$4,'Sponsor Response Form (SRF)'!O382),COUNTIF('SRF Drop Downs'!$A$2:$A$4,'Sponsor Response Form (SRF)'!P382),COUNTIF('SRF Drop Downs'!$A$2:$A$4,'Sponsor Response Form (SRF)'!Q382),COUNTIF('SRF Drop Downs'!$A$2:$A$4,'Sponsor Response Form (SRF)'!R382),COUNTIF('SRF Drop Downs'!$A$2:$A$4,'Sponsor Response Form (SRF)'!S382)),"Complete","Incomplete"))</f>
        <v/>
      </c>
      <c r="U382" s="26" t="str">
        <f>IF(T382="Complete",IF(AND(NOT(ISNA(VLOOKUP(CONCATENATE(E382,F382,G382,H382,I382,J382,K382,L382),'SRF Drop Downs'!G:G,1,FALSE))),IF(AND(H382&lt;&gt;"C3",L382&lt;&gt;"O5"),IF(SUM(COUNTIF(M382:S382,"Y"),COUNTIF(M382:S382,"N"))=0,"V","I"),IF(COUNTIF(M382:S382,"Y"),"V","I"))="V", IF(AND('Sponsor Response Form (SRF)'!E382="M1", COUNTIF('OMS Response Form (ORF)'!D:D, C382)&gt;0), "I", "V")="V"), "Valid","Invalid")," ")</f>
        <v xml:space="preserve"> </v>
      </c>
    </row>
    <row r="383" spans="2:21" x14ac:dyDescent="0.35">
      <c r="B383" s="70"/>
      <c r="C383" s="71"/>
      <c r="D383" s="72"/>
      <c r="E383" s="73"/>
      <c r="F383" s="73"/>
      <c r="G383" s="73"/>
      <c r="H383" s="73"/>
      <c r="I383" s="73"/>
      <c r="J383" s="73"/>
      <c r="K383" s="73"/>
      <c r="L383" s="73"/>
      <c r="M383" s="73"/>
      <c r="N383" s="73"/>
      <c r="O383" s="73"/>
      <c r="P383" s="73"/>
      <c r="Q383" s="73"/>
      <c r="R383" s="73"/>
      <c r="S383" s="73"/>
      <c r="T383" s="25" t="str">
        <f>IF(COUNTA(B383:S383)=0,"",IF(AND(COUNTA(B383:D383)=3,COUNTIF('SRF Drop Downs'!$B$2:$B$5,'Sponsor Response Form (SRF)'!E383),COUNTIF('SRF Drop Downs'!$F$2:$F$5,'Sponsor Response Form (SRF)'!F383),COUNTIF('SRF Drop Downs'!$C$2:$C$4,'Sponsor Response Form (SRF)'!G383),COUNTIF('SRF Drop Downs'!$D$2:$D$6,'Sponsor Response Form (SRF)'!H383),COUNTIF('SRF Drop Downs'!$A$2:$A$5,'Sponsor Response Form (SRF)'!I383),COUNTIF('SRF Drop Downs'!$A$2:$A$4,'Sponsor Response Form (SRF)'!J383),COUNTIF('SRF Drop Downs'!$A$2:$A$5,'Sponsor Response Form (SRF)'!K383),COUNTIF('SRF Drop Downs'!$E$2:$E$7,'Sponsor Response Form (SRF)'!L383),COUNTIF('SRF Drop Downs'!$A$2:$A$4,'Sponsor Response Form (SRF)'!M383),COUNTIF('SRF Drop Downs'!$A$2:$A$4,'Sponsor Response Form (SRF)'!N383),COUNTIF('SRF Drop Downs'!$A$2:$A$4,'Sponsor Response Form (SRF)'!O383),COUNTIF('SRF Drop Downs'!$A$2:$A$4,'Sponsor Response Form (SRF)'!P383),COUNTIF('SRF Drop Downs'!$A$2:$A$4,'Sponsor Response Form (SRF)'!Q383),COUNTIF('SRF Drop Downs'!$A$2:$A$4,'Sponsor Response Form (SRF)'!R383),COUNTIF('SRF Drop Downs'!$A$2:$A$4,'Sponsor Response Form (SRF)'!S383)),"Complete","Incomplete"))</f>
        <v/>
      </c>
      <c r="U383" s="26" t="str">
        <f>IF(T383="Complete",IF(AND(NOT(ISNA(VLOOKUP(CONCATENATE(E383,F383,G383,H383,I383,J383,K383,L383),'SRF Drop Downs'!G:G,1,FALSE))),IF(AND(H383&lt;&gt;"C3",L383&lt;&gt;"O5"),IF(SUM(COUNTIF(M383:S383,"Y"),COUNTIF(M383:S383,"N"))=0,"V","I"),IF(COUNTIF(M383:S383,"Y"),"V","I"))="V", IF(AND('Sponsor Response Form (SRF)'!E383="M1", COUNTIF('OMS Response Form (ORF)'!D:D, C383)&gt;0), "I", "V")="V"), "Valid","Invalid")," ")</f>
        <v xml:space="preserve"> </v>
      </c>
    </row>
    <row r="384" spans="2:21" x14ac:dyDescent="0.35">
      <c r="B384" s="70"/>
      <c r="C384" s="71"/>
      <c r="D384" s="72"/>
      <c r="E384" s="73"/>
      <c r="F384" s="73"/>
      <c r="G384" s="73"/>
      <c r="H384" s="73"/>
      <c r="I384" s="73"/>
      <c r="J384" s="73"/>
      <c r="K384" s="73"/>
      <c r="L384" s="73"/>
      <c r="M384" s="73"/>
      <c r="N384" s="73"/>
      <c r="O384" s="73"/>
      <c r="P384" s="73"/>
      <c r="Q384" s="73"/>
      <c r="R384" s="73"/>
      <c r="S384" s="73"/>
      <c r="T384" s="25" t="str">
        <f>IF(COUNTA(B384:S384)=0,"",IF(AND(COUNTA(B384:D384)=3,COUNTIF('SRF Drop Downs'!$B$2:$B$5,'Sponsor Response Form (SRF)'!E384),COUNTIF('SRF Drop Downs'!$F$2:$F$5,'Sponsor Response Form (SRF)'!F384),COUNTIF('SRF Drop Downs'!$C$2:$C$4,'Sponsor Response Form (SRF)'!G384),COUNTIF('SRF Drop Downs'!$D$2:$D$6,'Sponsor Response Form (SRF)'!H384),COUNTIF('SRF Drop Downs'!$A$2:$A$5,'Sponsor Response Form (SRF)'!I384),COUNTIF('SRF Drop Downs'!$A$2:$A$4,'Sponsor Response Form (SRF)'!J384),COUNTIF('SRF Drop Downs'!$A$2:$A$5,'Sponsor Response Form (SRF)'!K384),COUNTIF('SRF Drop Downs'!$E$2:$E$7,'Sponsor Response Form (SRF)'!L384),COUNTIF('SRF Drop Downs'!$A$2:$A$4,'Sponsor Response Form (SRF)'!M384),COUNTIF('SRF Drop Downs'!$A$2:$A$4,'Sponsor Response Form (SRF)'!N384),COUNTIF('SRF Drop Downs'!$A$2:$A$4,'Sponsor Response Form (SRF)'!O384),COUNTIF('SRF Drop Downs'!$A$2:$A$4,'Sponsor Response Form (SRF)'!P384),COUNTIF('SRF Drop Downs'!$A$2:$A$4,'Sponsor Response Form (SRF)'!Q384),COUNTIF('SRF Drop Downs'!$A$2:$A$4,'Sponsor Response Form (SRF)'!R384),COUNTIF('SRF Drop Downs'!$A$2:$A$4,'Sponsor Response Form (SRF)'!S384)),"Complete","Incomplete"))</f>
        <v/>
      </c>
      <c r="U384" s="26" t="str">
        <f>IF(T384="Complete",IF(AND(NOT(ISNA(VLOOKUP(CONCATENATE(E384,F384,G384,H384,I384,J384,K384,L384),'SRF Drop Downs'!G:G,1,FALSE))),IF(AND(H384&lt;&gt;"C3",L384&lt;&gt;"O5"),IF(SUM(COUNTIF(M384:S384,"Y"),COUNTIF(M384:S384,"N"))=0,"V","I"),IF(COUNTIF(M384:S384,"Y"),"V","I"))="V", IF(AND('Sponsor Response Form (SRF)'!E384="M1", COUNTIF('OMS Response Form (ORF)'!D:D, C384)&gt;0), "I", "V")="V"), "Valid","Invalid")," ")</f>
        <v xml:space="preserve"> </v>
      </c>
    </row>
    <row r="385" spans="2:21" x14ac:dyDescent="0.35">
      <c r="B385" s="70"/>
      <c r="C385" s="71"/>
      <c r="D385" s="72"/>
      <c r="E385" s="73"/>
      <c r="F385" s="73"/>
      <c r="G385" s="73"/>
      <c r="H385" s="73"/>
      <c r="I385" s="73"/>
      <c r="J385" s="73"/>
      <c r="K385" s="73"/>
      <c r="L385" s="73"/>
      <c r="M385" s="73"/>
      <c r="N385" s="73"/>
      <c r="O385" s="73"/>
      <c r="P385" s="73"/>
      <c r="Q385" s="73"/>
      <c r="R385" s="73"/>
      <c r="S385" s="73"/>
      <c r="T385" s="25" t="str">
        <f>IF(COUNTA(B385:S385)=0,"",IF(AND(COUNTA(B385:D385)=3,COUNTIF('SRF Drop Downs'!$B$2:$B$5,'Sponsor Response Form (SRF)'!E385),COUNTIF('SRF Drop Downs'!$F$2:$F$5,'Sponsor Response Form (SRF)'!F385),COUNTIF('SRF Drop Downs'!$C$2:$C$4,'Sponsor Response Form (SRF)'!G385),COUNTIF('SRF Drop Downs'!$D$2:$D$6,'Sponsor Response Form (SRF)'!H385),COUNTIF('SRF Drop Downs'!$A$2:$A$5,'Sponsor Response Form (SRF)'!I385),COUNTIF('SRF Drop Downs'!$A$2:$A$4,'Sponsor Response Form (SRF)'!J385),COUNTIF('SRF Drop Downs'!$A$2:$A$5,'Sponsor Response Form (SRF)'!K385),COUNTIF('SRF Drop Downs'!$E$2:$E$7,'Sponsor Response Form (SRF)'!L385),COUNTIF('SRF Drop Downs'!$A$2:$A$4,'Sponsor Response Form (SRF)'!M385),COUNTIF('SRF Drop Downs'!$A$2:$A$4,'Sponsor Response Form (SRF)'!N385),COUNTIF('SRF Drop Downs'!$A$2:$A$4,'Sponsor Response Form (SRF)'!O385),COUNTIF('SRF Drop Downs'!$A$2:$A$4,'Sponsor Response Form (SRF)'!P385),COUNTIF('SRF Drop Downs'!$A$2:$A$4,'Sponsor Response Form (SRF)'!Q385),COUNTIF('SRF Drop Downs'!$A$2:$A$4,'Sponsor Response Form (SRF)'!R385),COUNTIF('SRF Drop Downs'!$A$2:$A$4,'Sponsor Response Form (SRF)'!S385)),"Complete","Incomplete"))</f>
        <v/>
      </c>
      <c r="U385" s="26" t="str">
        <f>IF(T385="Complete",IF(AND(NOT(ISNA(VLOOKUP(CONCATENATE(E385,F385,G385,H385,I385,J385,K385,L385),'SRF Drop Downs'!G:G,1,FALSE))),IF(AND(H385&lt;&gt;"C3",L385&lt;&gt;"O5"),IF(SUM(COUNTIF(M385:S385,"Y"),COUNTIF(M385:S385,"N"))=0,"V","I"),IF(COUNTIF(M385:S385,"Y"),"V","I"))="V", IF(AND('Sponsor Response Form (SRF)'!E385="M1", COUNTIF('OMS Response Form (ORF)'!D:D, C385)&gt;0), "I", "V")="V"), "Valid","Invalid")," ")</f>
        <v xml:space="preserve"> </v>
      </c>
    </row>
    <row r="386" spans="2:21" x14ac:dyDescent="0.35">
      <c r="B386" s="70"/>
      <c r="C386" s="71"/>
      <c r="D386" s="72"/>
      <c r="E386" s="73"/>
      <c r="F386" s="73"/>
      <c r="G386" s="73"/>
      <c r="H386" s="73"/>
      <c r="I386" s="73"/>
      <c r="J386" s="73"/>
      <c r="K386" s="73"/>
      <c r="L386" s="73"/>
      <c r="M386" s="73"/>
      <c r="N386" s="73"/>
      <c r="O386" s="73"/>
      <c r="P386" s="73"/>
      <c r="Q386" s="73"/>
      <c r="R386" s="73"/>
      <c r="S386" s="73"/>
      <c r="T386" s="25" t="str">
        <f>IF(COUNTA(B386:S386)=0,"",IF(AND(COUNTA(B386:D386)=3,COUNTIF('SRF Drop Downs'!$B$2:$B$5,'Sponsor Response Form (SRF)'!E386),COUNTIF('SRF Drop Downs'!$F$2:$F$5,'Sponsor Response Form (SRF)'!F386),COUNTIF('SRF Drop Downs'!$C$2:$C$4,'Sponsor Response Form (SRF)'!G386),COUNTIF('SRF Drop Downs'!$D$2:$D$6,'Sponsor Response Form (SRF)'!H386),COUNTIF('SRF Drop Downs'!$A$2:$A$5,'Sponsor Response Form (SRF)'!I386),COUNTIF('SRF Drop Downs'!$A$2:$A$4,'Sponsor Response Form (SRF)'!J386),COUNTIF('SRF Drop Downs'!$A$2:$A$5,'Sponsor Response Form (SRF)'!K386),COUNTIF('SRF Drop Downs'!$E$2:$E$7,'Sponsor Response Form (SRF)'!L386),COUNTIF('SRF Drop Downs'!$A$2:$A$4,'Sponsor Response Form (SRF)'!M386),COUNTIF('SRF Drop Downs'!$A$2:$A$4,'Sponsor Response Form (SRF)'!N386),COUNTIF('SRF Drop Downs'!$A$2:$A$4,'Sponsor Response Form (SRF)'!O386),COUNTIF('SRF Drop Downs'!$A$2:$A$4,'Sponsor Response Form (SRF)'!P386),COUNTIF('SRF Drop Downs'!$A$2:$A$4,'Sponsor Response Form (SRF)'!Q386),COUNTIF('SRF Drop Downs'!$A$2:$A$4,'Sponsor Response Form (SRF)'!R386),COUNTIF('SRF Drop Downs'!$A$2:$A$4,'Sponsor Response Form (SRF)'!S386)),"Complete","Incomplete"))</f>
        <v/>
      </c>
      <c r="U386" s="26" t="str">
        <f>IF(T386="Complete",IF(AND(NOT(ISNA(VLOOKUP(CONCATENATE(E386,F386,G386,H386,I386,J386,K386,L386),'SRF Drop Downs'!G:G,1,FALSE))),IF(AND(H386&lt;&gt;"C3",L386&lt;&gt;"O5"),IF(SUM(COUNTIF(M386:S386,"Y"),COUNTIF(M386:S386,"N"))=0,"V","I"),IF(COUNTIF(M386:S386,"Y"),"V","I"))="V", IF(AND('Sponsor Response Form (SRF)'!E386="M1", COUNTIF('OMS Response Form (ORF)'!D:D, C386)&gt;0), "I", "V")="V"), "Valid","Invalid")," ")</f>
        <v xml:space="preserve"> </v>
      </c>
    </row>
    <row r="387" spans="2:21" x14ac:dyDescent="0.35">
      <c r="B387" s="70"/>
      <c r="C387" s="71"/>
      <c r="D387" s="72"/>
      <c r="E387" s="73"/>
      <c r="F387" s="73"/>
      <c r="G387" s="73"/>
      <c r="H387" s="73"/>
      <c r="I387" s="73"/>
      <c r="J387" s="73"/>
      <c r="K387" s="73"/>
      <c r="L387" s="73"/>
      <c r="M387" s="73"/>
      <c r="N387" s="73"/>
      <c r="O387" s="73"/>
      <c r="P387" s="73"/>
      <c r="Q387" s="73"/>
      <c r="R387" s="73"/>
      <c r="S387" s="73"/>
      <c r="T387" s="25" t="str">
        <f>IF(COUNTA(B387:S387)=0,"",IF(AND(COUNTA(B387:D387)=3,COUNTIF('SRF Drop Downs'!$B$2:$B$5,'Sponsor Response Form (SRF)'!E387),COUNTIF('SRF Drop Downs'!$F$2:$F$5,'Sponsor Response Form (SRF)'!F387),COUNTIF('SRF Drop Downs'!$C$2:$C$4,'Sponsor Response Form (SRF)'!G387),COUNTIF('SRF Drop Downs'!$D$2:$D$6,'Sponsor Response Form (SRF)'!H387),COUNTIF('SRF Drop Downs'!$A$2:$A$5,'Sponsor Response Form (SRF)'!I387),COUNTIF('SRF Drop Downs'!$A$2:$A$4,'Sponsor Response Form (SRF)'!J387),COUNTIF('SRF Drop Downs'!$A$2:$A$5,'Sponsor Response Form (SRF)'!K387),COUNTIF('SRF Drop Downs'!$E$2:$E$7,'Sponsor Response Form (SRF)'!L387),COUNTIF('SRF Drop Downs'!$A$2:$A$4,'Sponsor Response Form (SRF)'!M387),COUNTIF('SRF Drop Downs'!$A$2:$A$4,'Sponsor Response Form (SRF)'!N387),COUNTIF('SRF Drop Downs'!$A$2:$A$4,'Sponsor Response Form (SRF)'!O387),COUNTIF('SRF Drop Downs'!$A$2:$A$4,'Sponsor Response Form (SRF)'!P387),COUNTIF('SRF Drop Downs'!$A$2:$A$4,'Sponsor Response Form (SRF)'!Q387),COUNTIF('SRF Drop Downs'!$A$2:$A$4,'Sponsor Response Form (SRF)'!R387),COUNTIF('SRF Drop Downs'!$A$2:$A$4,'Sponsor Response Form (SRF)'!S387)),"Complete","Incomplete"))</f>
        <v/>
      </c>
      <c r="U387" s="26" t="str">
        <f>IF(T387="Complete",IF(AND(NOT(ISNA(VLOOKUP(CONCATENATE(E387,F387,G387,H387,I387,J387,K387,L387),'SRF Drop Downs'!G:G,1,FALSE))),IF(AND(H387&lt;&gt;"C3",L387&lt;&gt;"O5"),IF(SUM(COUNTIF(M387:S387,"Y"),COUNTIF(M387:S387,"N"))=0,"V","I"),IF(COUNTIF(M387:S387,"Y"),"V","I"))="V", IF(AND('Sponsor Response Form (SRF)'!E387="M1", COUNTIF('OMS Response Form (ORF)'!D:D, C387)&gt;0), "I", "V")="V"), "Valid","Invalid")," ")</f>
        <v xml:space="preserve"> </v>
      </c>
    </row>
    <row r="388" spans="2:21" x14ac:dyDescent="0.35">
      <c r="B388" s="70"/>
      <c r="C388" s="71"/>
      <c r="D388" s="72"/>
      <c r="E388" s="73"/>
      <c r="F388" s="73"/>
      <c r="G388" s="73"/>
      <c r="H388" s="73"/>
      <c r="I388" s="73"/>
      <c r="J388" s="73"/>
      <c r="K388" s="73"/>
      <c r="L388" s="73"/>
      <c r="M388" s="73"/>
      <c r="N388" s="73"/>
      <c r="O388" s="73"/>
      <c r="P388" s="73"/>
      <c r="Q388" s="73"/>
      <c r="R388" s="73"/>
      <c r="S388" s="73"/>
      <c r="T388" s="25" t="str">
        <f>IF(COUNTA(B388:S388)=0,"",IF(AND(COUNTA(B388:D388)=3,COUNTIF('SRF Drop Downs'!$B$2:$B$5,'Sponsor Response Form (SRF)'!E388),COUNTIF('SRF Drop Downs'!$F$2:$F$5,'Sponsor Response Form (SRF)'!F388),COUNTIF('SRF Drop Downs'!$C$2:$C$4,'Sponsor Response Form (SRF)'!G388),COUNTIF('SRF Drop Downs'!$D$2:$D$6,'Sponsor Response Form (SRF)'!H388),COUNTIF('SRF Drop Downs'!$A$2:$A$5,'Sponsor Response Form (SRF)'!I388),COUNTIF('SRF Drop Downs'!$A$2:$A$4,'Sponsor Response Form (SRF)'!J388),COUNTIF('SRF Drop Downs'!$A$2:$A$5,'Sponsor Response Form (SRF)'!K388),COUNTIF('SRF Drop Downs'!$E$2:$E$7,'Sponsor Response Form (SRF)'!L388),COUNTIF('SRF Drop Downs'!$A$2:$A$4,'Sponsor Response Form (SRF)'!M388),COUNTIF('SRF Drop Downs'!$A$2:$A$4,'Sponsor Response Form (SRF)'!N388),COUNTIF('SRF Drop Downs'!$A$2:$A$4,'Sponsor Response Form (SRF)'!O388),COUNTIF('SRF Drop Downs'!$A$2:$A$4,'Sponsor Response Form (SRF)'!P388),COUNTIF('SRF Drop Downs'!$A$2:$A$4,'Sponsor Response Form (SRF)'!Q388),COUNTIF('SRF Drop Downs'!$A$2:$A$4,'Sponsor Response Form (SRF)'!R388),COUNTIF('SRF Drop Downs'!$A$2:$A$4,'Sponsor Response Form (SRF)'!S388)),"Complete","Incomplete"))</f>
        <v/>
      </c>
      <c r="U388" s="26" t="str">
        <f>IF(T388="Complete",IF(AND(NOT(ISNA(VLOOKUP(CONCATENATE(E388,F388,G388,H388,I388,J388,K388,L388),'SRF Drop Downs'!G:G,1,FALSE))),IF(AND(H388&lt;&gt;"C3",L388&lt;&gt;"O5"),IF(SUM(COUNTIF(M388:S388,"Y"),COUNTIF(M388:S388,"N"))=0,"V","I"),IF(COUNTIF(M388:S388,"Y"),"V","I"))="V", IF(AND('Sponsor Response Form (SRF)'!E388="M1", COUNTIF('OMS Response Form (ORF)'!D:D, C388)&gt;0), "I", "V")="V"), "Valid","Invalid")," ")</f>
        <v xml:space="preserve"> </v>
      </c>
    </row>
    <row r="389" spans="2:21" x14ac:dyDescent="0.35">
      <c r="B389" s="70"/>
      <c r="C389" s="71"/>
      <c r="D389" s="72"/>
      <c r="E389" s="73"/>
      <c r="F389" s="73"/>
      <c r="G389" s="73"/>
      <c r="H389" s="73"/>
      <c r="I389" s="73"/>
      <c r="J389" s="73"/>
      <c r="K389" s="73"/>
      <c r="L389" s="73"/>
      <c r="M389" s="73"/>
      <c r="N389" s="73"/>
      <c r="O389" s="73"/>
      <c r="P389" s="73"/>
      <c r="Q389" s="73"/>
      <c r="R389" s="73"/>
      <c r="S389" s="73"/>
      <c r="T389" s="25" t="str">
        <f>IF(COUNTA(B389:S389)=0,"",IF(AND(COUNTA(B389:D389)=3,COUNTIF('SRF Drop Downs'!$B$2:$B$5,'Sponsor Response Form (SRF)'!E389),COUNTIF('SRF Drop Downs'!$F$2:$F$5,'Sponsor Response Form (SRF)'!F389),COUNTIF('SRF Drop Downs'!$C$2:$C$4,'Sponsor Response Form (SRF)'!G389),COUNTIF('SRF Drop Downs'!$D$2:$D$6,'Sponsor Response Form (SRF)'!H389),COUNTIF('SRF Drop Downs'!$A$2:$A$5,'Sponsor Response Form (SRF)'!I389),COUNTIF('SRF Drop Downs'!$A$2:$A$4,'Sponsor Response Form (SRF)'!J389),COUNTIF('SRF Drop Downs'!$A$2:$A$5,'Sponsor Response Form (SRF)'!K389),COUNTIF('SRF Drop Downs'!$E$2:$E$7,'Sponsor Response Form (SRF)'!L389),COUNTIF('SRF Drop Downs'!$A$2:$A$4,'Sponsor Response Form (SRF)'!M389),COUNTIF('SRF Drop Downs'!$A$2:$A$4,'Sponsor Response Form (SRF)'!N389),COUNTIF('SRF Drop Downs'!$A$2:$A$4,'Sponsor Response Form (SRF)'!O389),COUNTIF('SRF Drop Downs'!$A$2:$A$4,'Sponsor Response Form (SRF)'!P389),COUNTIF('SRF Drop Downs'!$A$2:$A$4,'Sponsor Response Form (SRF)'!Q389),COUNTIF('SRF Drop Downs'!$A$2:$A$4,'Sponsor Response Form (SRF)'!R389),COUNTIF('SRF Drop Downs'!$A$2:$A$4,'Sponsor Response Form (SRF)'!S389)),"Complete","Incomplete"))</f>
        <v/>
      </c>
      <c r="U389" s="26" t="str">
        <f>IF(T389="Complete",IF(AND(NOT(ISNA(VLOOKUP(CONCATENATE(E389,F389,G389,H389,I389,J389,K389,L389),'SRF Drop Downs'!G:G,1,FALSE))),IF(AND(H389&lt;&gt;"C3",L389&lt;&gt;"O5"),IF(SUM(COUNTIF(M389:S389,"Y"),COUNTIF(M389:S389,"N"))=0,"V","I"),IF(COUNTIF(M389:S389,"Y"),"V","I"))="V", IF(AND('Sponsor Response Form (SRF)'!E389="M1", COUNTIF('OMS Response Form (ORF)'!D:D, C389)&gt;0), "I", "V")="V"), "Valid","Invalid")," ")</f>
        <v xml:space="preserve"> </v>
      </c>
    </row>
    <row r="390" spans="2:21" x14ac:dyDescent="0.35">
      <c r="B390" s="70"/>
      <c r="C390" s="71"/>
      <c r="D390" s="72"/>
      <c r="E390" s="73"/>
      <c r="F390" s="73"/>
      <c r="G390" s="73"/>
      <c r="H390" s="73"/>
      <c r="I390" s="73"/>
      <c r="J390" s="73"/>
      <c r="K390" s="73"/>
      <c r="L390" s="73"/>
      <c r="M390" s="73"/>
      <c r="N390" s="73"/>
      <c r="O390" s="73"/>
      <c r="P390" s="73"/>
      <c r="Q390" s="73"/>
      <c r="R390" s="73"/>
      <c r="S390" s="73"/>
      <c r="T390" s="25" t="str">
        <f>IF(COUNTA(B390:S390)=0,"",IF(AND(COUNTA(B390:D390)=3,COUNTIF('SRF Drop Downs'!$B$2:$B$5,'Sponsor Response Form (SRF)'!E390),COUNTIF('SRF Drop Downs'!$F$2:$F$5,'Sponsor Response Form (SRF)'!F390),COUNTIF('SRF Drop Downs'!$C$2:$C$4,'Sponsor Response Form (SRF)'!G390),COUNTIF('SRF Drop Downs'!$D$2:$D$6,'Sponsor Response Form (SRF)'!H390),COUNTIF('SRF Drop Downs'!$A$2:$A$5,'Sponsor Response Form (SRF)'!I390),COUNTIF('SRF Drop Downs'!$A$2:$A$4,'Sponsor Response Form (SRF)'!J390),COUNTIF('SRF Drop Downs'!$A$2:$A$5,'Sponsor Response Form (SRF)'!K390),COUNTIF('SRF Drop Downs'!$E$2:$E$7,'Sponsor Response Form (SRF)'!L390),COUNTIF('SRF Drop Downs'!$A$2:$A$4,'Sponsor Response Form (SRF)'!M390),COUNTIF('SRF Drop Downs'!$A$2:$A$4,'Sponsor Response Form (SRF)'!N390),COUNTIF('SRF Drop Downs'!$A$2:$A$4,'Sponsor Response Form (SRF)'!O390),COUNTIF('SRF Drop Downs'!$A$2:$A$4,'Sponsor Response Form (SRF)'!P390),COUNTIF('SRF Drop Downs'!$A$2:$A$4,'Sponsor Response Form (SRF)'!Q390),COUNTIF('SRF Drop Downs'!$A$2:$A$4,'Sponsor Response Form (SRF)'!R390),COUNTIF('SRF Drop Downs'!$A$2:$A$4,'Sponsor Response Form (SRF)'!S390)),"Complete","Incomplete"))</f>
        <v/>
      </c>
      <c r="U390" s="26" t="str">
        <f>IF(T390="Complete",IF(AND(NOT(ISNA(VLOOKUP(CONCATENATE(E390,F390,G390,H390,I390,J390,K390,L390),'SRF Drop Downs'!G:G,1,FALSE))),IF(AND(H390&lt;&gt;"C3",L390&lt;&gt;"O5"),IF(SUM(COUNTIF(M390:S390,"Y"),COUNTIF(M390:S390,"N"))=0,"V","I"),IF(COUNTIF(M390:S390,"Y"),"V","I"))="V", IF(AND('Sponsor Response Form (SRF)'!E390="M1", COUNTIF('OMS Response Form (ORF)'!D:D, C390)&gt;0), "I", "V")="V"), "Valid","Invalid")," ")</f>
        <v xml:space="preserve"> </v>
      </c>
    </row>
    <row r="391" spans="2:21" x14ac:dyDescent="0.35">
      <c r="B391" s="70"/>
      <c r="C391" s="71"/>
      <c r="D391" s="72"/>
      <c r="E391" s="73"/>
      <c r="F391" s="73"/>
      <c r="G391" s="73"/>
      <c r="H391" s="73"/>
      <c r="I391" s="73"/>
      <c r="J391" s="73"/>
      <c r="K391" s="73"/>
      <c r="L391" s="73"/>
      <c r="M391" s="73"/>
      <c r="N391" s="73"/>
      <c r="O391" s="73"/>
      <c r="P391" s="73"/>
      <c r="Q391" s="73"/>
      <c r="R391" s="73"/>
      <c r="S391" s="73"/>
      <c r="T391" s="25" t="str">
        <f>IF(COUNTA(B391:S391)=0,"",IF(AND(COUNTA(B391:D391)=3,COUNTIF('SRF Drop Downs'!$B$2:$B$5,'Sponsor Response Form (SRF)'!E391),COUNTIF('SRF Drop Downs'!$F$2:$F$5,'Sponsor Response Form (SRF)'!F391),COUNTIF('SRF Drop Downs'!$C$2:$C$4,'Sponsor Response Form (SRF)'!G391),COUNTIF('SRF Drop Downs'!$D$2:$D$6,'Sponsor Response Form (SRF)'!H391),COUNTIF('SRF Drop Downs'!$A$2:$A$5,'Sponsor Response Form (SRF)'!I391),COUNTIF('SRF Drop Downs'!$A$2:$A$4,'Sponsor Response Form (SRF)'!J391),COUNTIF('SRF Drop Downs'!$A$2:$A$5,'Sponsor Response Form (SRF)'!K391),COUNTIF('SRF Drop Downs'!$E$2:$E$7,'Sponsor Response Form (SRF)'!L391),COUNTIF('SRF Drop Downs'!$A$2:$A$4,'Sponsor Response Form (SRF)'!M391),COUNTIF('SRF Drop Downs'!$A$2:$A$4,'Sponsor Response Form (SRF)'!N391),COUNTIF('SRF Drop Downs'!$A$2:$A$4,'Sponsor Response Form (SRF)'!O391),COUNTIF('SRF Drop Downs'!$A$2:$A$4,'Sponsor Response Form (SRF)'!P391),COUNTIF('SRF Drop Downs'!$A$2:$A$4,'Sponsor Response Form (SRF)'!Q391),COUNTIF('SRF Drop Downs'!$A$2:$A$4,'Sponsor Response Form (SRF)'!R391),COUNTIF('SRF Drop Downs'!$A$2:$A$4,'Sponsor Response Form (SRF)'!S391)),"Complete","Incomplete"))</f>
        <v/>
      </c>
      <c r="U391" s="26" t="str">
        <f>IF(T391="Complete",IF(AND(NOT(ISNA(VLOOKUP(CONCATENATE(E391,F391,G391,H391,I391,J391,K391,L391),'SRF Drop Downs'!G:G,1,FALSE))),IF(AND(H391&lt;&gt;"C3",L391&lt;&gt;"O5"),IF(SUM(COUNTIF(M391:S391,"Y"),COUNTIF(M391:S391,"N"))=0,"V","I"),IF(COUNTIF(M391:S391,"Y"),"V","I"))="V", IF(AND('Sponsor Response Form (SRF)'!E391="M1", COUNTIF('OMS Response Form (ORF)'!D:D, C391)&gt;0), "I", "V")="V"), "Valid","Invalid")," ")</f>
        <v xml:space="preserve"> </v>
      </c>
    </row>
    <row r="392" spans="2:21" x14ac:dyDescent="0.35">
      <c r="B392" s="70"/>
      <c r="C392" s="71"/>
      <c r="D392" s="72"/>
      <c r="E392" s="73"/>
      <c r="F392" s="73"/>
      <c r="G392" s="73"/>
      <c r="H392" s="73"/>
      <c r="I392" s="73"/>
      <c r="J392" s="73"/>
      <c r="K392" s="73"/>
      <c r="L392" s="73"/>
      <c r="M392" s="73"/>
      <c r="N392" s="73"/>
      <c r="O392" s="73"/>
      <c r="P392" s="73"/>
      <c r="Q392" s="73"/>
      <c r="R392" s="73"/>
      <c r="S392" s="73"/>
      <c r="T392" s="25" t="str">
        <f>IF(COUNTA(B392:S392)=0,"",IF(AND(COUNTA(B392:D392)=3,COUNTIF('SRF Drop Downs'!$B$2:$B$5,'Sponsor Response Form (SRF)'!E392),COUNTIF('SRF Drop Downs'!$F$2:$F$5,'Sponsor Response Form (SRF)'!F392),COUNTIF('SRF Drop Downs'!$C$2:$C$4,'Sponsor Response Form (SRF)'!G392),COUNTIF('SRF Drop Downs'!$D$2:$D$6,'Sponsor Response Form (SRF)'!H392),COUNTIF('SRF Drop Downs'!$A$2:$A$5,'Sponsor Response Form (SRF)'!I392),COUNTIF('SRF Drop Downs'!$A$2:$A$4,'Sponsor Response Form (SRF)'!J392),COUNTIF('SRF Drop Downs'!$A$2:$A$5,'Sponsor Response Form (SRF)'!K392),COUNTIF('SRF Drop Downs'!$E$2:$E$7,'Sponsor Response Form (SRF)'!L392),COUNTIF('SRF Drop Downs'!$A$2:$A$4,'Sponsor Response Form (SRF)'!M392),COUNTIF('SRF Drop Downs'!$A$2:$A$4,'Sponsor Response Form (SRF)'!N392),COUNTIF('SRF Drop Downs'!$A$2:$A$4,'Sponsor Response Form (SRF)'!O392),COUNTIF('SRF Drop Downs'!$A$2:$A$4,'Sponsor Response Form (SRF)'!P392),COUNTIF('SRF Drop Downs'!$A$2:$A$4,'Sponsor Response Form (SRF)'!Q392),COUNTIF('SRF Drop Downs'!$A$2:$A$4,'Sponsor Response Form (SRF)'!R392),COUNTIF('SRF Drop Downs'!$A$2:$A$4,'Sponsor Response Form (SRF)'!S392)),"Complete","Incomplete"))</f>
        <v/>
      </c>
      <c r="U392" s="26" t="str">
        <f>IF(T392="Complete",IF(AND(NOT(ISNA(VLOOKUP(CONCATENATE(E392,F392,G392,H392,I392,J392,K392,L392),'SRF Drop Downs'!G:G,1,FALSE))),IF(AND(H392&lt;&gt;"C3",L392&lt;&gt;"O5"),IF(SUM(COUNTIF(M392:S392,"Y"),COUNTIF(M392:S392,"N"))=0,"V","I"),IF(COUNTIF(M392:S392,"Y"),"V","I"))="V", IF(AND('Sponsor Response Form (SRF)'!E392="M1", COUNTIF('OMS Response Form (ORF)'!D:D, C392)&gt;0), "I", "V")="V"), "Valid","Invalid")," ")</f>
        <v xml:space="preserve"> </v>
      </c>
    </row>
    <row r="393" spans="2:21" x14ac:dyDescent="0.35">
      <c r="B393" s="70"/>
      <c r="C393" s="71"/>
      <c r="D393" s="72"/>
      <c r="E393" s="73"/>
      <c r="F393" s="73"/>
      <c r="G393" s="73"/>
      <c r="H393" s="73"/>
      <c r="I393" s="73"/>
      <c r="J393" s="73"/>
      <c r="K393" s="73"/>
      <c r="L393" s="73"/>
      <c r="M393" s="73"/>
      <c r="N393" s="73"/>
      <c r="O393" s="73"/>
      <c r="P393" s="73"/>
      <c r="Q393" s="73"/>
      <c r="R393" s="73"/>
      <c r="S393" s="73"/>
      <c r="T393" s="25" t="str">
        <f>IF(COUNTA(B393:S393)=0,"",IF(AND(COUNTA(B393:D393)=3,COUNTIF('SRF Drop Downs'!$B$2:$B$5,'Sponsor Response Form (SRF)'!E393),COUNTIF('SRF Drop Downs'!$F$2:$F$5,'Sponsor Response Form (SRF)'!F393),COUNTIF('SRF Drop Downs'!$C$2:$C$4,'Sponsor Response Form (SRF)'!G393),COUNTIF('SRF Drop Downs'!$D$2:$D$6,'Sponsor Response Form (SRF)'!H393),COUNTIF('SRF Drop Downs'!$A$2:$A$5,'Sponsor Response Form (SRF)'!I393),COUNTIF('SRF Drop Downs'!$A$2:$A$4,'Sponsor Response Form (SRF)'!J393),COUNTIF('SRF Drop Downs'!$A$2:$A$5,'Sponsor Response Form (SRF)'!K393),COUNTIF('SRF Drop Downs'!$E$2:$E$7,'Sponsor Response Form (SRF)'!L393),COUNTIF('SRF Drop Downs'!$A$2:$A$4,'Sponsor Response Form (SRF)'!M393),COUNTIF('SRF Drop Downs'!$A$2:$A$4,'Sponsor Response Form (SRF)'!N393),COUNTIF('SRF Drop Downs'!$A$2:$A$4,'Sponsor Response Form (SRF)'!O393),COUNTIF('SRF Drop Downs'!$A$2:$A$4,'Sponsor Response Form (SRF)'!P393),COUNTIF('SRF Drop Downs'!$A$2:$A$4,'Sponsor Response Form (SRF)'!Q393),COUNTIF('SRF Drop Downs'!$A$2:$A$4,'Sponsor Response Form (SRF)'!R393),COUNTIF('SRF Drop Downs'!$A$2:$A$4,'Sponsor Response Form (SRF)'!S393)),"Complete","Incomplete"))</f>
        <v/>
      </c>
      <c r="U393" s="26" t="str">
        <f>IF(T393="Complete",IF(AND(NOT(ISNA(VLOOKUP(CONCATENATE(E393,F393,G393,H393,I393,J393,K393,L393),'SRF Drop Downs'!G:G,1,FALSE))),IF(AND(H393&lt;&gt;"C3",L393&lt;&gt;"O5"),IF(SUM(COUNTIF(M393:S393,"Y"),COUNTIF(M393:S393,"N"))=0,"V","I"),IF(COUNTIF(M393:S393,"Y"),"V","I"))="V", IF(AND('Sponsor Response Form (SRF)'!E393="M1", COUNTIF('OMS Response Form (ORF)'!D:D, C393)&gt;0), "I", "V")="V"), "Valid","Invalid")," ")</f>
        <v xml:space="preserve"> </v>
      </c>
    </row>
    <row r="394" spans="2:21" x14ac:dyDescent="0.35">
      <c r="B394" s="70"/>
      <c r="C394" s="71"/>
      <c r="D394" s="72"/>
      <c r="E394" s="73"/>
      <c r="F394" s="73"/>
      <c r="G394" s="73"/>
      <c r="H394" s="73"/>
      <c r="I394" s="73"/>
      <c r="J394" s="73"/>
      <c r="K394" s="73"/>
      <c r="L394" s="73"/>
      <c r="M394" s="73"/>
      <c r="N394" s="73"/>
      <c r="O394" s="73"/>
      <c r="P394" s="73"/>
      <c r="Q394" s="73"/>
      <c r="R394" s="73"/>
      <c r="S394" s="73"/>
      <c r="T394" s="25" t="str">
        <f>IF(COUNTA(B394:S394)=0,"",IF(AND(COUNTA(B394:D394)=3,COUNTIF('SRF Drop Downs'!$B$2:$B$5,'Sponsor Response Form (SRF)'!E394),COUNTIF('SRF Drop Downs'!$F$2:$F$5,'Sponsor Response Form (SRF)'!F394),COUNTIF('SRF Drop Downs'!$C$2:$C$4,'Sponsor Response Form (SRF)'!G394),COUNTIF('SRF Drop Downs'!$D$2:$D$6,'Sponsor Response Form (SRF)'!H394),COUNTIF('SRF Drop Downs'!$A$2:$A$5,'Sponsor Response Form (SRF)'!I394),COUNTIF('SRF Drop Downs'!$A$2:$A$4,'Sponsor Response Form (SRF)'!J394),COUNTIF('SRF Drop Downs'!$A$2:$A$5,'Sponsor Response Form (SRF)'!K394),COUNTIF('SRF Drop Downs'!$E$2:$E$7,'Sponsor Response Form (SRF)'!L394),COUNTIF('SRF Drop Downs'!$A$2:$A$4,'Sponsor Response Form (SRF)'!M394),COUNTIF('SRF Drop Downs'!$A$2:$A$4,'Sponsor Response Form (SRF)'!N394),COUNTIF('SRF Drop Downs'!$A$2:$A$4,'Sponsor Response Form (SRF)'!O394),COUNTIF('SRF Drop Downs'!$A$2:$A$4,'Sponsor Response Form (SRF)'!P394),COUNTIF('SRF Drop Downs'!$A$2:$A$4,'Sponsor Response Form (SRF)'!Q394),COUNTIF('SRF Drop Downs'!$A$2:$A$4,'Sponsor Response Form (SRF)'!R394),COUNTIF('SRF Drop Downs'!$A$2:$A$4,'Sponsor Response Form (SRF)'!S394)),"Complete","Incomplete"))</f>
        <v/>
      </c>
      <c r="U394" s="26" t="str">
        <f>IF(T394="Complete",IF(AND(NOT(ISNA(VLOOKUP(CONCATENATE(E394,F394,G394,H394,I394,J394,K394,L394),'SRF Drop Downs'!G:G,1,FALSE))),IF(AND(H394&lt;&gt;"C3",L394&lt;&gt;"O5"),IF(SUM(COUNTIF(M394:S394,"Y"),COUNTIF(M394:S394,"N"))=0,"V","I"),IF(COUNTIF(M394:S394,"Y"),"V","I"))="V", IF(AND('Sponsor Response Form (SRF)'!E394="M1", COUNTIF('OMS Response Form (ORF)'!D:D, C394)&gt;0), "I", "V")="V"), "Valid","Invalid")," ")</f>
        <v xml:space="preserve"> </v>
      </c>
    </row>
    <row r="395" spans="2:21" x14ac:dyDescent="0.35">
      <c r="B395" s="70"/>
      <c r="C395" s="71"/>
      <c r="D395" s="72"/>
      <c r="E395" s="73"/>
      <c r="F395" s="73"/>
      <c r="G395" s="73"/>
      <c r="H395" s="73"/>
      <c r="I395" s="73"/>
      <c r="J395" s="73"/>
      <c r="K395" s="73"/>
      <c r="L395" s="73"/>
      <c r="M395" s="73"/>
      <c r="N395" s="73"/>
      <c r="O395" s="73"/>
      <c r="P395" s="73"/>
      <c r="Q395" s="73"/>
      <c r="R395" s="73"/>
      <c r="S395" s="73"/>
      <c r="T395" s="25" t="str">
        <f>IF(COUNTA(B395:S395)=0,"",IF(AND(COUNTA(B395:D395)=3,COUNTIF('SRF Drop Downs'!$B$2:$B$5,'Sponsor Response Form (SRF)'!E395),COUNTIF('SRF Drop Downs'!$F$2:$F$5,'Sponsor Response Form (SRF)'!F395),COUNTIF('SRF Drop Downs'!$C$2:$C$4,'Sponsor Response Form (SRF)'!G395),COUNTIF('SRF Drop Downs'!$D$2:$D$6,'Sponsor Response Form (SRF)'!H395),COUNTIF('SRF Drop Downs'!$A$2:$A$5,'Sponsor Response Form (SRF)'!I395),COUNTIF('SRF Drop Downs'!$A$2:$A$4,'Sponsor Response Form (SRF)'!J395),COUNTIF('SRF Drop Downs'!$A$2:$A$5,'Sponsor Response Form (SRF)'!K395),COUNTIF('SRF Drop Downs'!$E$2:$E$7,'Sponsor Response Form (SRF)'!L395),COUNTIF('SRF Drop Downs'!$A$2:$A$4,'Sponsor Response Form (SRF)'!M395),COUNTIF('SRF Drop Downs'!$A$2:$A$4,'Sponsor Response Form (SRF)'!N395),COUNTIF('SRF Drop Downs'!$A$2:$A$4,'Sponsor Response Form (SRF)'!O395),COUNTIF('SRF Drop Downs'!$A$2:$A$4,'Sponsor Response Form (SRF)'!P395),COUNTIF('SRF Drop Downs'!$A$2:$A$4,'Sponsor Response Form (SRF)'!Q395),COUNTIF('SRF Drop Downs'!$A$2:$A$4,'Sponsor Response Form (SRF)'!R395),COUNTIF('SRF Drop Downs'!$A$2:$A$4,'Sponsor Response Form (SRF)'!S395)),"Complete","Incomplete"))</f>
        <v/>
      </c>
      <c r="U395" s="26" t="str">
        <f>IF(T395="Complete",IF(AND(NOT(ISNA(VLOOKUP(CONCATENATE(E395,F395,G395,H395,I395,J395,K395,L395),'SRF Drop Downs'!G:G,1,FALSE))),IF(AND(H395&lt;&gt;"C3",L395&lt;&gt;"O5"),IF(SUM(COUNTIF(M395:S395,"Y"),COUNTIF(M395:S395,"N"))=0,"V","I"),IF(COUNTIF(M395:S395,"Y"),"V","I"))="V", IF(AND('Sponsor Response Form (SRF)'!E395="M1", COUNTIF('OMS Response Form (ORF)'!D:D, C395)&gt;0), "I", "V")="V"), "Valid","Invalid")," ")</f>
        <v xml:space="preserve"> </v>
      </c>
    </row>
    <row r="396" spans="2:21" x14ac:dyDescent="0.35">
      <c r="B396" s="70"/>
      <c r="C396" s="71"/>
      <c r="D396" s="72"/>
      <c r="E396" s="73"/>
      <c r="F396" s="73"/>
      <c r="G396" s="73"/>
      <c r="H396" s="73"/>
      <c r="I396" s="73"/>
      <c r="J396" s="73"/>
      <c r="K396" s="73"/>
      <c r="L396" s="73"/>
      <c r="M396" s="73"/>
      <c r="N396" s="73"/>
      <c r="O396" s="73"/>
      <c r="P396" s="73"/>
      <c r="Q396" s="73"/>
      <c r="R396" s="73"/>
      <c r="S396" s="73"/>
      <c r="T396" s="25" t="str">
        <f>IF(COUNTA(B396:S396)=0,"",IF(AND(COUNTA(B396:D396)=3,COUNTIF('SRF Drop Downs'!$B$2:$B$5,'Sponsor Response Form (SRF)'!E396),COUNTIF('SRF Drop Downs'!$F$2:$F$5,'Sponsor Response Form (SRF)'!F396),COUNTIF('SRF Drop Downs'!$C$2:$C$4,'Sponsor Response Form (SRF)'!G396),COUNTIF('SRF Drop Downs'!$D$2:$D$6,'Sponsor Response Form (SRF)'!H396),COUNTIF('SRF Drop Downs'!$A$2:$A$5,'Sponsor Response Form (SRF)'!I396),COUNTIF('SRF Drop Downs'!$A$2:$A$4,'Sponsor Response Form (SRF)'!J396),COUNTIF('SRF Drop Downs'!$A$2:$A$5,'Sponsor Response Form (SRF)'!K396),COUNTIF('SRF Drop Downs'!$E$2:$E$7,'Sponsor Response Form (SRF)'!L396),COUNTIF('SRF Drop Downs'!$A$2:$A$4,'Sponsor Response Form (SRF)'!M396),COUNTIF('SRF Drop Downs'!$A$2:$A$4,'Sponsor Response Form (SRF)'!N396),COUNTIF('SRF Drop Downs'!$A$2:$A$4,'Sponsor Response Form (SRF)'!O396),COUNTIF('SRF Drop Downs'!$A$2:$A$4,'Sponsor Response Form (SRF)'!P396),COUNTIF('SRF Drop Downs'!$A$2:$A$4,'Sponsor Response Form (SRF)'!Q396),COUNTIF('SRF Drop Downs'!$A$2:$A$4,'Sponsor Response Form (SRF)'!R396),COUNTIF('SRF Drop Downs'!$A$2:$A$4,'Sponsor Response Form (SRF)'!S396)),"Complete","Incomplete"))</f>
        <v/>
      </c>
      <c r="U396" s="26" t="str">
        <f>IF(T396="Complete",IF(AND(NOT(ISNA(VLOOKUP(CONCATENATE(E396,F396,G396,H396,I396,J396,K396,L396),'SRF Drop Downs'!G:G,1,FALSE))),IF(AND(H396&lt;&gt;"C3",L396&lt;&gt;"O5"),IF(SUM(COUNTIF(M396:S396,"Y"),COUNTIF(M396:S396,"N"))=0,"V","I"),IF(COUNTIF(M396:S396,"Y"),"V","I"))="V", IF(AND('Sponsor Response Form (SRF)'!E396="M1", COUNTIF('OMS Response Form (ORF)'!D:D, C396)&gt;0), "I", "V")="V"), "Valid","Invalid")," ")</f>
        <v xml:space="preserve"> </v>
      </c>
    </row>
    <row r="397" spans="2:21" x14ac:dyDescent="0.35">
      <c r="B397" s="70"/>
      <c r="C397" s="71"/>
      <c r="D397" s="72"/>
      <c r="E397" s="73"/>
      <c r="F397" s="73"/>
      <c r="G397" s="73"/>
      <c r="H397" s="73"/>
      <c r="I397" s="73"/>
      <c r="J397" s="73"/>
      <c r="K397" s="73"/>
      <c r="L397" s="73"/>
      <c r="M397" s="73"/>
      <c r="N397" s="73"/>
      <c r="O397" s="73"/>
      <c r="P397" s="73"/>
      <c r="Q397" s="73"/>
      <c r="R397" s="73"/>
      <c r="S397" s="73"/>
      <c r="T397" s="25" t="str">
        <f>IF(COUNTA(B397:S397)=0,"",IF(AND(COUNTA(B397:D397)=3,COUNTIF('SRF Drop Downs'!$B$2:$B$5,'Sponsor Response Form (SRF)'!E397),COUNTIF('SRF Drop Downs'!$F$2:$F$5,'Sponsor Response Form (SRF)'!F397),COUNTIF('SRF Drop Downs'!$C$2:$C$4,'Sponsor Response Form (SRF)'!G397),COUNTIF('SRF Drop Downs'!$D$2:$D$6,'Sponsor Response Form (SRF)'!H397),COUNTIF('SRF Drop Downs'!$A$2:$A$5,'Sponsor Response Form (SRF)'!I397),COUNTIF('SRF Drop Downs'!$A$2:$A$4,'Sponsor Response Form (SRF)'!J397),COUNTIF('SRF Drop Downs'!$A$2:$A$5,'Sponsor Response Form (SRF)'!K397),COUNTIF('SRF Drop Downs'!$E$2:$E$7,'Sponsor Response Form (SRF)'!L397),COUNTIF('SRF Drop Downs'!$A$2:$A$4,'Sponsor Response Form (SRF)'!M397),COUNTIF('SRF Drop Downs'!$A$2:$A$4,'Sponsor Response Form (SRF)'!N397),COUNTIF('SRF Drop Downs'!$A$2:$A$4,'Sponsor Response Form (SRF)'!O397),COUNTIF('SRF Drop Downs'!$A$2:$A$4,'Sponsor Response Form (SRF)'!P397),COUNTIF('SRF Drop Downs'!$A$2:$A$4,'Sponsor Response Form (SRF)'!Q397),COUNTIF('SRF Drop Downs'!$A$2:$A$4,'Sponsor Response Form (SRF)'!R397),COUNTIF('SRF Drop Downs'!$A$2:$A$4,'Sponsor Response Form (SRF)'!S397)),"Complete","Incomplete"))</f>
        <v/>
      </c>
      <c r="U397" s="26" t="str">
        <f>IF(T397="Complete",IF(AND(NOT(ISNA(VLOOKUP(CONCATENATE(E397,F397,G397,H397,I397,J397,K397,L397),'SRF Drop Downs'!G:G,1,FALSE))),IF(AND(H397&lt;&gt;"C3",L397&lt;&gt;"O5"),IF(SUM(COUNTIF(M397:S397,"Y"),COUNTIF(M397:S397,"N"))=0,"V","I"),IF(COUNTIF(M397:S397,"Y"),"V","I"))="V", IF(AND('Sponsor Response Form (SRF)'!E397="M1", COUNTIF('OMS Response Form (ORF)'!D:D, C397)&gt;0), "I", "V")="V"), "Valid","Invalid")," ")</f>
        <v xml:space="preserve"> </v>
      </c>
    </row>
    <row r="398" spans="2:21" x14ac:dyDescent="0.35">
      <c r="B398" s="70"/>
      <c r="C398" s="71"/>
      <c r="D398" s="72"/>
      <c r="E398" s="73"/>
      <c r="F398" s="73"/>
      <c r="G398" s="73"/>
      <c r="H398" s="73"/>
      <c r="I398" s="73"/>
      <c r="J398" s="73"/>
      <c r="K398" s="73"/>
      <c r="L398" s="73"/>
      <c r="M398" s="73"/>
      <c r="N398" s="73"/>
      <c r="O398" s="73"/>
      <c r="P398" s="73"/>
      <c r="Q398" s="73"/>
      <c r="R398" s="73"/>
      <c r="S398" s="73"/>
      <c r="T398" s="25" t="str">
        <f>IF(COUNTA(B398:S398)=0,"",IF(AND(COUNTA(B398:D398)=3,COUNTIF('SRF Drop Downs'!$B$2:$B$5,'Sponsor Response Form (SRF)'!E398),COUNTIF('SRF Drop Downs'!$F$2:$F$5,'Sponsor Response Form (SRF)'!F398),COUNTIF('SRF Drop Downs'!$C$2:$C$4,'Sponsor Response Form (SRF)'!G398),COUNTIF('SRF Drop Downs'!$D$2:$D$6,'Sponsor Response Form (SRF)'!H398),COUNTIF('SRF Drop Downs'!$A$2:$A$5,'Sponsor Response Form (SRF)'!I398),COUNTIF('SRF Drop Downs'!$A$2:$A$4,'Sponsor Response Form (SRF)'!J398),COUNTIF('SRF Drop Downs'!$A$2:$A$5,'Sponsor Response Form (SRF)'!K398),COUNTIF('SRF Drop Downs'!$E$2:$E$7,'Sponsor Response Form (SRF)'!L398),COUNTIF('SRF Drop Downs'!$A$2:$A$4,'Sponsor Response Form (SRF)'!M398),COUNTIF('SRF Drop Downs'!$A$2:$A$4,'Sponsor Response Form (SRF)'!N398),COUNTIF('SRF Drop Downs'!$A$2:$A$4,'Sponsor Response Form (SRF)'!O398),COUNTIF('SRF Drop Downs'!$A$2:$A$4,'Sponsor Response Form (SRF)'!P398),COUNTIF('SRF Drop Downs'!$A$2:$A$4,'Sponsor Response Form (SRF)'!Q398),COUNTIF('SRF Drop Downs'!$A$2:$A$4,'Sponsor Response Form (SRF)'!R398),COUNTIF('SRF Drop Downs'!$A$2:$A$4,'Sponsor Response Form (SRF)'!S398)),"Complete","Incomplete"))</f>
        <v/>
      </c>
      <c r="U398" s="26" t="str">
        <f>IF(T398="Complete",IF(AND(NOT(ISNA(VLOOKUP(CONCATENATE(E398,F398,G398,H398,I398,J398,K398,L398),'SRF Drop Downs'!G:G,1,FALSE))),IF(AND(H398&lt;&gt;"C3",L398&lt;&gt;"O5"),IF(SUM(COUNTIF(M398:S398,"Y"),COUNTIF(M398:S398,"N"))=0,"V","I"),IF(COUNTIF(M398:S398,"Y"),"V","I"))="V", IF(AND('Sponsor Response Form (SRF)'!E398="M1", COUNTIF('OMS Response Form (ORF)'!D:D, C398)&gt;0), "I", "V")="V"), "Valid","Invalid")," ")</f>
        <v xml:space="preserve"> </v>
      </c>
    </row>
    <row r="399" spans="2:21" x14ac:dyDescent="0.35">
      <c r="B399" s="70"/>
      <c r="C399" s="71"/>
      <c r="D399" s="72"/>
      <c r="E399" s="73"/>
      <c r="F399" s="73"/>
      <c r="G399" s="73"/>
      <c r="H399" s="73"/>
      <c r="I399" s="73"/>
      <c r="J399" s="73"/>
      <c r="K399" s="73"/>
      <c r="L399" s="73"/>
      <c r="M399" s="73"/>
      <c r="N399" s="73"/>
      <c r="O399" s="73"/>
      <c r="P399" s="73"/>
      <c r="Q399" s="73"/>
      <c r="R399" s="73"/>
      <c r="S399" s="73"/>
      <c r="T399" s="25" t="str">
        <f>IF(COUNTA(B399:S399)=0,"",IF(AND(COUNTA(B399:D399)=3,COUNTIF('SRF Drop Downs'!$B$2:$B$5,'Sponsor Response Form (SRF)'!E399),COUNTIF('SRF Drop Downs'!$F$2:$F$5,'Sponsor Response Form (SRF)'!F399),COUNTIF('SRF Drop Downs'!$C$2:$C$4,'Sponsor Response Form (SRF)'!G399),COUNTIF('SRF Drop Downs'!$D$2:$D$6,'Sponsor Response Form (SRF)'!H399),COUNTIF('SRF Drop Downs'!$A$2:$A$5,'Sponsor Response Form (SRF)'!I399),COUNTIF('SRF Drop Downs'!$A$2:$A$4,'Sponsor Response Form (SRF)'!J399),COUNTIF('SRF Drop Downs'!$A$2:$A$5,'Sponsor Response Form (SRF)'!K399),COUNTIF('SRF Drop Downs'!$E$2:$E$7,'Sponsor Response Form (SRF)'!L399),COUNTIF('SRF Drop Downs'!$A$2:$A$4,'Sponsor Response Form (SRF)'!M399),COUNTIF('SRF Drop Downs'!$A$2:$A$4,'Sponsor Response Form (SRF)'!N399),COUNTIF('SRF Drop Downs'!$A$2:$A$4,'Sponsor Response Form (SRF)'!O399),COUNTIF('SRF Drop Downs'!$A$2:$A$4,'Sponsor Response Form (SRF)'!P399),COUNTIF('SRF Drop Downs'!$A$2:$A$4,'Sponsor Response Form (SRF)'!Q399),COUNTIF('SRF Drop Downs'!$A$2:$A$4,'Sponsor Response Form (SRF)'!R399),COUNTIF('SRF Drop Downs'!$A$2:$A$4,'Sponsor Response Form (SRF)'!S399)),"Complete","Incomplete"))</f>
        <v/>
      </c>
      <c r="U399" s="26" t="str">
        <f>IF(T399="Complete",IF(AND(NOT(ISNA(VLOOKUP(CONCATENATE(E399,F399,G399,H399,I399,J399,K399,L399),'SRF Drop Downs'!G:G,1,FALSE))),IF(AND(H399&lt;&gt;"C3",L399&lt;&gt;"O5"),IF(SUM(COUNTIF(M399:S399,"Y"),COUNTIF(M399:S399,"N"))=0,"V","I"),IF(COUNTIF(M399:S399,"Y"),"V","I"))="V", IF(AND('Sponsor Response Form (SRF)'!E399="M1", COUNTIF('OMS Response Form (ORF)'!D:D, C399)&gt;0), "I", "V")="V"), "Valid","Invalid")," ")</f>
        <v xml:space="preserve"> </v>
      </c>
    </row>
    <row r="400" spans="2:21" x14ac:dyDescent="0.35">
      <c r="B400" s="70"/>
      <c r="C400" s="71"/>
      <c r="D400" s="72"/>
      <c r="E400" s="73"/>
      <c r="F400" s="73"/>
      <c r="G400" s="73"/>
      <c r="H400" s="73"/>
      <c r="I400" s="73"/>
      <c r="J400" s="73"/>
      <c r="K400" s="73"/>
      <c r="L400" s="73"/>
      <c r="M400" s="73"/>
      <c r="N400" s="73"/>
      <c r="O400" s="73"/>
      <c r="P400" s="73"/>
      <c r="Q400" s="73"/>
      <c r="R400" s="73"/>
      <c r="S400" s="73"/>
      <c r="T400" s="25" t="str">
        <f>IF(COUNTA(B400:S400)=0,"",IF(AND(COUNTA(B400:D400)=3,COUNTIF('SRF Drop Downs'!$B$2:$B$5,'Sponsor Response Form (SRF)'!E400),COUNTIF('SRF Drop Downs'!$F$2:$F$5,'Sponsor Response Form (SRF)'!F400),COUNTIF('SRF Drop Downs'!$C$2:$C$4,'Sponsor Response Form (SRF)'!G400),COUNTIF('SRF Drop Downs'!$D$2:$D$6,'Sponsor Response Form (SRF)'!H400),COUNTIF('SRF Drop Downs'!$A$2:$A$5,'Sponsor Response Form (SRF)'!I400),COUNTIF('SRF Drop Downs'!$A$2:$A$4,'Sponsor Response Form (SRF)'!J400),COUNTIF('SRF Drop Downs'!$A$2:$A$5,'Sponsor Response Form (SRF)'!K400),COUNTIF('SRF Drop Downs'!$E$2:$E$7,'Sponsor Response Form (SRF)'!L400),COUNTIF('SRF Drop Downs'!$A$2:$A$4,'Sponsor Response Form (SRF)'!M400),COUNTIF('SRF Drop Downs'!$A$2:$A$4,'Sponsor Response Form (SRF)'!N400),COUNTIF('SRF Drop Downs'!$A$2:$A$4,'Sponsor Response Form (SRF)'!O400),COUNTIF('SRF Drop Downs'!$A$2:$A$4,'Sponsor Response Form (SRF)'!P400),COUNTIF('SRF Drop Downs'!$A$2:$A$4,'Sponsor Response Form (SRF)'!Q400),COUNTIF('SRF Drop Downs'!$A$2:$A$4,'Sponsor Response Form (SRF)'!R400),COUNTIF('SRF Drop Downs'!$A$2:$A$4,'Sponsor Response Form (SRF)'!S400)),"Complete","Incomplete"))</f>
        <v/>
      </c>
      <c r="U400" s="26" t="str">
        <f>IF(T400="Complete",IF(AND(NOT(ISNA(VLOOKUP(CONCATENATE(E400,F400,G400,H400,I400,J400,K400,L400),'SRF Drop Downs'!G:G,1,FALSE))),IF(AND(H400&lt;&gt;"C3",L400&lt;&gt;"O5"),IF(SUM(COUNTIF(M400:S400,"Y"),COUNTIF(M400:S400,"N"))=0,"V","I"),IF(COUNTIF(M400:S400,"Y"),"V","I"))="V", IF(AND('Sponsor Response Form (SRF)'!E400="M1", COUNTIF('OMS Response Form (ORF)'!D:D, C400)&gt;0), "I", "V")="V"), "Valid","Invalid")," ")</f>
        <v xml:space="preserve"> </v>
      </c>
    </row>
    <row r="401" spans="2:21" x14ac:dyDescent="0.35">
      <c r="B401" s="70"/>
      <c r="C401" s="71"/>
      <c r="D401" s="72"/>
      <c r="E401" s="73"/>
      <c r="F401" s="73"/>
      <c r="G401" s="73"/>
      <c r="H401" s="73"/>
      <c r="I401" s="73"/>
      <c r="J401" s="73"/>
      <c r="K401" s="73"/>
      <c r="L401" s="73"/>
      <c r="M401" s="73"/>
      <c r="N401" s="73"/>
      <c r="O401" s="73"/>
      <c r="P401" s="73"/>
      <c r="Q401" s="73"/>
      <c r="R401" s="73"/>
      <c r="S401" s="73"/>
      <c r="T401" s="25" t="str">
        <f>IF(COUNTA(B401:S401)=0,"",IF(AND(COUNTA(B401:D401)=3,COUNTIF('SRF Drop Downs'!$B$2:$B$5,'Sponsor Response Form (SRF)'!E401),COUNTIF('SRF Drop Downs'!$F$2:$F$5,'Sponsor Response Form (SRF)'!F401),COUNTIF('SRF Drop Downs'!$C$2:$C$4,'Sponsor Response Form (SRF)'!G401),COUNTIF('SRF Drop Downs'!$D$2:$D$6,'Sponsor Response Form (SRF)'!H401),COUNTIF('SRF Drop Downs'!$A$2:$A$5,'Sponsor Response Form (SRF)'!I401),COUNTIF('SRF Drop Downs'!$A$2:$A$4,'Sponsor Response Form (SRF)'!J401),COUNTIF('SRF Drop Downs'!$A$2:$A$5,'Sponsor Response Form (SRF)'!K401),COUNTIF('SRF Drop Downs'!$E$2:$E$7,'Sponsor Response Form (SRF)'!L401),COUNTIF('SRF Drop Downs'!$A$2:$A$4,'Sponsor Response Form (SRF)'!M401),COUNTIF('SRF Drop Downs'!$A$2:$A$4,'Sponsor Response Form (SRF)'!N401),COUNTIF('SRF Drop Downs'!$A$2:$A$4,'Sponsor Response Form (SRF)'!O401),COUNTIF('SRF Drop Downs'!$A$2:$A$4,'Sponsor Response Form (SRF)'!P401),COUNTIF('SRF Drop Downs'!$A$2:$A$4,'Sponsor Response Form (SRF)'!Q401),COUNTIF('SRF Drop Downs'!$A$2:$A$4,'Sponsor Response Form (SRF)'!R401),COUNTIF('SRF Drop Downs'!$A$2:$A$4,'Sponsor Response Form (SRF)'!S401)),"Complete","Incomplete"))</f>
        <v/>
      </c>
      <c r="U401" s="26" t="str">
        <f>IF(T401="Complete",IF(AND(NOT(ISNA(VLOOKUP(CONCATENATE(E401,F401,G401,H401,I401,J401,K401,L401),'SRF Drop Downs'!G:G,1,FALSE))),IF(AND(H401&lt;&gt;"C3",L401&lt;&gt;"O5"),IF(SUM(COUNTIF(M401:S401,"Y"),COUNTIF(M401:S401,"N"))=0,"V","I"),IF(COUNTIF(M401:S401,"Y"),"V","I"))="V", IF(AND('Sponsor Response Form (SRF)'!E401="M1", COUNTIF('OMS Response Form (ORF)'!D:D, C401)&gt;0), "I", "V")="V"), "Valid","Invalid")," ")</f>
        <v xml:space="preserve"> </v>
      </c>
    </row>
    <row r="402" spans="2:21" x14ac:dyDescent="0.35">
      <c r="B402" s="70"/>
      <c r="C402" s="71"/>
      <c r="D402" s="72"/>
      <c r="E402" s="73"/>
      <c r="F402" s="73"/>
      <c r="G402" s="73"/>
      <c r="H402" s="73"/>
      <c r="I402" s="73"/>
      <c r="J402" s="73"/>
      <c r="K402" s="73"/>
      <c r="L402" s="73"/>
      <c r="M402" s="73"/>
      <c r="N402" s="73"/>
      <c r="O402" s="73"/>
      <c r="P402" s="73"/>
      <c r="Q402" s="73"/>
      <c r="R402" s="73"/>
      <c r="S402" s="73"/>
      <c r="T402" s="25" t="str">
        <f>IF(COUNTA(B402:S402)=0,"",IF(AND(COUNTA(B402:D402)=3,COUNTIF('SRF Drop Downs'!$B$2:$B$5,'Sponsor Response Form (SRF)'!E402),COUNTIF('SRF Drop Downs'!$F$2:$F$5,'Sponsor Response Form (SRF)'!F402),COUNTIF('SRF Drop Downs'!$C$2:$C$4,'Sponsor Response Form (SRF)'!G402),COUNTIF('SRF Drop Downs'!$D$2:$D$6,'Sponsor Response Form (SRF)'!H402),COUNTIF('SRF Drop Downs'!$A$2:$A$5,'Sponsor Response Form (SRF)'!I402),COUNTIF('SRF Drop Downs'!$A$2:$A$4,'Sponsor Response Form (SRF)'!J402),COUNTIF('SRF Drop Downs'!$A$2:$A$5,'Sponsor Response Form (SRF)'!K402),COUNTIF('SRF Drop Downs'!$E$2:$E$7,'Sponsor Response Form (SRF)'!L402),COUNTIF('SRF Drop Downs'!$A$2:$A$4,'Sponsor Response Form (SRF)'!M402),COUNTIF('SRF Drop Downs'!$A$2:$A$4,'Sponsor Response Form (SRF)'!N402),COUNTIF('SRF Drop Downs'!$A$2:$A$4,'Sponsor Response Form (SRF)'!O402),COUNTIF('SRF Drop Downs'!$A$2:$A$4,'Sponsor Response Form (SRF)'!P402),COUNTIF('SRF Drop Downs'!$A$2:$A$4,'Sponsor Response Form (SRF)'!Q402),COUNTIF('SRF Drop Downs'!$A$2:$A$4,'Sponsor Response Form (SRF)'!R402),COUNTIF('SRF Drop Downs'!$A$2:$A$4,'Sponsor Response Form (SRF)'!S402)),"Complete","Incomplete"))</f>
        <v/>
      </c>
      <c r="U402" s="26" t="str">
        <f>IF(T402="Complete",IF(AND(NOT(ISNA(VLOOKUP(CONCATENATE(E402,F402,G402,H402,I402,J402,K402,L402),'SRF Drop Downs'!G:G,1,FALSE))),IF(AND(H402&lt;&gt;"C3",L402&lt;&gt;"O5"),IF(SUM(COUNTIF(M402:S402,"Y"),COUNTIF(M402:S402,"N"))=0,"V","I"),IF(COUNTIF(M402:S402,"Y"),"V","I"))="V", IF(AND('Sponsor Response Form (SRF)'!E402="M1", COUNTIF('OMS Response Form (ORF)'!D:D, C402)&gt;0), "I", "V")="V"), "Valid","Invalid")," ")</f>
        <v xml:space="preserve"> </v>
      </c>
    </row>
    <row r="403" spans="2:21" x14ac:dyDescent="0.35">
      <c r="B403" s="70"/>
      <c r="C403" s="71"/>
      <c r="D403" s="72"/>
      <c r="E403" s="73"/>
      <c r="F403" s="73"/>
      <c r="G403" s="73"/>
      <c r="H403" s="73"/>
      <c r="I403" s="73"/>
      <c r="J403" s="73"/>
      <c r="K403" s="73"/>
      <c r="L403" s="73"/>
      <c r="M403" s="73"/>
      <c r="N403" s="73"/>
      <c r="O403" s="73"/>
      <c r="P403" s="73"/>
      <c r="Q403" s="73"/>
      <c r="R403" s="73"/>
      <c r="S403" s="73"/>
      <c r="T403" s="25" t="str">
        <f>IF(COUNTA(B403:S403)=0,"",IF(AND(COUNTA(B403:D403)=3,COUNTIF('SRF Drop Downs'!$B$2:$B$5,'Sponsor Response Form (SRF)'!E403),COUNTIF('SRF Drop Downs'!$F$2:$F$5,'Sponsor Response Form (SRF)'!F403),COUNTIF('SRF Drop Downs'!$C$2:$C$4,'Sponsor Response Form (SRF)'!G403),COUNTIF('SRF Drop Downs'!$D$2:$D$6,'Sponsor Response Form (SRF)'!H403),COUNTIF('SRF Drop Downs'!$A$2:$A$5,'Sponsor Response Form (SRF)'!I403),COUNTIF('SRF Drop Downs'!$A$2:$A$4,'Sponsor Response Form (SRF)'!J403),COUNTIF('SRF Drop Downs'!$A$2:$A$5,'Sponsor Response Form (SRF)'!K403),COUNTIF('SRF Drop Downs'!$E$2:$E$7,'Sponsor Response Form (SRF)'!L403),COUNTIF('SRF Drop Downs'!$A$2:$A$4,'Sponsor Response Form (SRF)'!M403),COUNTIF('SRF Drop Downs'!$A$2:$A$4,'Sponsor Response Form (SRF)'!N403),COUNTIF('SRF Drop Downs'!$A$2:$A$4,'Sponsor Response Form (SRF)'!O403),COUNTIF('SRF Drop Downs'!$A$2:$A$4,'Sponsor Response Form (SRF)'!P403),COUNTIF('SRF Drop Downs'!$A$2:$A$4,'Sponsor Response Form (SRF)'!Q403),COUNTIF('SRF Drop Downs'!$A$2:$A$4,'Sponsor Response Form (SRF)'!R403),COUNTIF('SRF Drop Downs'!$A$2:$A$4,'Sponsor Response Form (SRF)'!S403)),"Complete","Incomplete"))</f>
        <v/>
      </c>
      <c r="U403" s="26" t="str">
        <f>IF(T403="Complete",IF(AND(NOT(ISNA(VLOOKUP(CONCATENATE(E403,F403,G403,H403,I403,J403,K403,L403),'SRF Drop Downs'!G:G,1,FALSE))),IF(AND(H403&lt;&gt;"C3",L403&lt;&gt;"O5"),IF(SUM(COUNTIF(M403:S403,"Y"),COUNTIF(M403:S403,"N"))=0,"V","I"),IF(COUNTIF(M403:S403,"Y"),"V","I"))="V", IF(AND('Sponsor Response Form (SRF)'!E403="M1", COUNTIF('OMS Response Form (ORF)'!D:D, C403)&gt;0), "I", "V")="V"), "Valid","Invalid")," ")</f>
        <v xml:space="preserve"> </v>
      </c>
    </row>
    <row r="404" spans="2:21" x14ac:dyDescent="0.35">
      <c r="B404" s="70"/>
      <c r="C404" s="71"/>
      <c r="D404" s="72"/>
      <c r="E404" s="73"/>
      <c r="F404" s="73"/>
      <c r="G404" s="73"/>
      <c r="H404" s="73"/>
      <c r="I404" s="73"/>
      <c r="J404" s="73"/>
      <c r="K404" s="73"/>
      <c r="L404" s="73"/>
      <c r="M404" s="73"/>
      <c r="N404" s="73"/>
      <c r="O404" s="73"/>
      <c r="P404" s="73"/>
      <c r="Q404" s="73"/>
      <c r="R404" s="73"/>
      <c r="S404" s="73"/>
      <c r="T404" s="25" t="str">
        <f>IF(COUNTA(B404:S404)=0,"",IF(AND(COUNTA(B404:D404)=3,COUNTIF('SRF Drop Downs'!$B$2:$B$5,'Sponsor Response Form (SRF)'!E404),COUNTIF('SRF Drop Downs'!$F$2:$F$5,'Sponsor Response Form (SRF)'!F404),COUNTIF('SRF Drop Downs'!$C$2:$C$4,'Sponsor Response Form (SRF)'!G404),COUNTIF('SRF Drop Downs'!$D$2:$D$6,'Sponsor Response Form (SRF)'!H404),COUNTIF('SRF Drop Downs'!$A$2:$A$5,'Sponsor Response Form (SRF)'!I404),COUNTIF('SRF Drop Downs'!$A$2:$A$4,'Sponsor Response Form (SRF)'!J404),COUNTIF('SRF Drop Downs'!$A$2:$A$5,'Sponsor Response Form (SRF)'!K404),COUNTIF('SRF Drop Downs'!$E$2:$E$7,'Sponsor Response Form (SRF)'!L404),COUNTIF('SRF Drop Downs'!$A$2:$A$4,'Sponsor Response Form (SRF)'!M404),COUNTIF('SRF Drop Downs'!$A$2:$A$4,'Sponsor Response Form (SRF)'!N404),COUNTIF('SRF Drop Downs'!$A$2:$A$4,'Sponsor Response Form (SRF)'!O404),COUNTIF('SRF Drop Downs'!$A$2:$A$4,'Sponsor Response Form (SRF)'!P404),COUNTIF('SRF Drop Downs'!$A$2:$A$4,'Sponsor Response Form (SRF)'!Q404),COUNTIF('SRF Drop Downs'!$A$2:$A$4,'Sponsor Response Form (SRF)'!R404),COUNTIF('SRF Drop Downs'!$A$2:$A$4,'Sponsor Response Form (SRF)'!S404)),"Complete","Incomplete"))</f>
        <v/>
      </c>
      <c r="U404" s="26" t="str">
        <f>IF(T404="Complete",IF(AND(NOT(ISNA(VLOOKUP(CONCATENATE(E404,F404,G404,H404,I404,J404,K404,L404),'SRF Drop Downs'!G:G,1,FALSE))),IF(AND(H404&lt;&gt;"C3",L404&lt;&gt;"O5"),IF(SUM(COUNTIF(M404:S404,"Y"),COUNTIF(M404:S404,"N"))=0,"V","I"),IF(COUNTIF(M404:S404,"Y"),"V","I"))="V", IF(AND('Sponsor Response Form (SRF)'!E404="M1", COUNTIF('OMS Response Form (ORF)'!D:D, C404)&gt;0), "I", "V")="V"), "Valid","Invalid")," ")</f>
        <v xml:space="preserve"> </v>
      </c>
    </row>
    <row r="405" spans="2:21" x14ac:dyDescent="0.35">
      <c r="B405" s="70"/>
      <c r="C405" s="71"/>
      <c r="D405" s="72"/>
      <c r="E405" s="73"/>
      <c r="F405" s="73"/>
      <c r="G405" s="73"/>
      <c r="H405" s="73"/>
      <c r="I405" s="73"/>
      <c r="J405" s="73"/>
      <c r="K405" s="73"/>
      <c r="L405" s="73"/>
      <c r="M405" s="73"/>
      <c r="N405" s="73"/>
      <c r="O405" s="73"/>
      <c r="P405" s="73"/>
      <c r="Q405" s="73"/>
      <c r="R405" s="73"/>
      <c r="S405" s="73"/>
      <c r="T405" s="25" t="str">
        <f>IF(COUNTA(B405:S405)=0,"",IF(AND(COUNTA(B405:D405)=3,COUNTIF('SRF Drop Downs'!$B$2:$B$5,'Sponsor Response Form (SRF)'!E405),COUNTIF('SRF Drop Downs'!$F$2:$F$5,'Sponsor Response Form (SRF)'!F405),COUNTIF('SRF Drop Downs'!$C$2:$C$4,'Sponsor Response Form (SRF)'!G405),COUNTIF('SRF Drop Downs'!$D$2:$D$6,'Sponsor Response Form (SRF)'!H405),COUNTIF('SRF Drop Downs'!$A$2:$A$5,'Sponsor Response Form (SRF)'!I405),COUNTIF('SRF Drop Downs'!$A$2:$A$4,'Sponsor Response Form (SRF)'!J405),COUNTIF('SRF Drop Downs'!$A$2:$A$5,'Sponsor Response Form (SRF)'!K405),COUNTIF('SRF Drop Downs'!$E$2:$E$7,'Sponsor Response Form (SRF)'!L405),COUNTIF('SRF Drop Downs'!$A$2:$A$4,'Sponsor Response Form (SRF)'!M405),COUNTIF('SRF Drop Downs'!$A$2:$A$4,'Sponsor Response Form (SRF)'!N405),COUNTIF('SRF Drop Downs'!$A$2:$A$4,'Sponsor Response Form (SRF)'!O405),COUNTIF('SRF Drop Downs'!$A$2:$A$4,'Sponsor Response Form (SRF)'!P405),COUNTIF('SRF Drop Downs'!$A$2:$A$4,'Sponsor Response Form (SRF)'!Q405),COUNTIF('SRF Drop Downs'!$A$2:$A$4,'Sponsor Response Form (SRF)'!R405),COUNTIF('SRF Drop Downs'!$A$2:$A$4,'Sponsor Response Form (SRF)'!S405)),"Complete","Incomplete"))</f>
        <v/>
      </c>
      <c r="U405" s="26" t="str">
        <f>IF(T405="Complete",IF(AND(NOT(ISNA(VLOOKUP(CONCATENATE(E405,F405,G405,H405,I405,J405,K405,L405),'SRF Drop Downs'!G:G,1,FALSE))),IF(AND(H405&lt;&gt;"C3",L405&lt;&gt;"O5"),IF(SUM(COUNTIF(M405:S405,"Y"),COUNTIF(M405:S405,"N"))=0,"V","I"),IF(COUNTIF(M405:S405,"Y"),"V","I"))="V", IF(AND('Sponsor Response Form (SRF)'!E405="M1", COUNTIF('OMS Response Form (ORF)'!D:D, C405)&gt;0), "I", "V")="V"), "Valid","Invalid")," ")</f>
        <v xml:space="preserve"> </v>
      </c>
    </row>
    <row r="406" spans="2:21" x14ac:dyDescent="0.35">
      <c r="B406" s="70"/>
      <c r="C406" s="71"/>
      <c r="D406" s="72"/>
      <c r="E406" s="73"/>
      <c r="F406" s="73"/>
      <c r="G406" s="73"/>
      <c r="H406" s="73"/>
      <c r="I406" s="73"/>
      <c r="J406" s="73"/>
      <c r="K406" s="73"/>
      <c r="L406" s="73"/>
      <c r="M406" s="73"/>
      <c r="N406" s="73"/>
      <c r="O406" s="73"/>
      <c r="P406" s="73"/>
      <c r="Q406" s="73"/>
      <c r="R406" s="73"/>
      <c r="S406" s="73"/>
      <c r="T406" s="25" t="str">
        <f>IF(COUNTA(B406:S406)=0,"",IF(AND(COUNTA(B406:D406)=3,COUNTIF('SRF Drop Downs'!$B$2:$B$5,'Sponsor Response Form (SRF)'!E406),COUNTIF('SRF Drop Downs'!$F$2:$F$5,'Sponsor Response Form (SRF)'!F406),COUNTIF('SRF Drop Downs'!$C$2:$C$4,'Sponsor Response Form (SRF)'!G406),COUNTIF('SRF Drop Downs'!$D$2:$D$6,'Sponsor Response Form (SRF)'!H406),COUNTIF('SRF Drop Downs'!$A$2:$A$5,'Sponsor Response Form (SRF)'!I406),COUNTIF('SRF Drop Downs'!$A$2:$A$4,'Sponsor Response Form (SRF)'!J406),COUNTIF('SRF Drop Downs'!$A$2:$A$5,'Sponsor Response Form (SRF)'!K406),COUNTIF('SRF Drop Downs'!$E$2:$E$7,'Sponsor Response Form (SRF)'!L406),COUNTIF('SRF Drop Downs'!$A$2:$A$4,'Sponsor Response Form (SRF)'!M406),COUNTIF('SRF Drop Downs'!$A$2:$A$4,'Sponsor Response Form (SRF)'!N406),COUNTIF('SRF Drop Downs'!$A$2:$A$4,'Sponsor Response Form (SRF)'!O406),COUNTIF('SRF Drop Downs'!$A$2:$A$4,'Sponsor Response Form (SRF)'!P406),COUNTIF('SRF Drop Downs'!$A$2:$A$4,'Sponsor Response Form (SRF)'!Q406),COUNTIF('SRF Drop Downs'!$A$2:$A$4,'Sponsor Response Form (SRF)'!R406),COUNTIF('SRF Drop Downs'!$A$2:$A$4,'Sponsor Response Form (SRF)'!S406)),"Complete","Incomplete"))</f>
        <v/>
      </c>
      <c r="U406" s="26" t="str">
        <f>IF(T406="Complete",IF(AND(NOT(ISNA(VLOOKUP(CONCATENATE(E406,F406,G406,H406,I406,J406,K406,L406),'SRF Drop Downs'!G:G,1,FALSE))),IF(AND(H406&lt;&gt;"C3",L406&lt;&gt;"O5"),IF(SUM(COUNTIF(M406:S406,"Y"),COUNTIF(M406:S406,"N"))=0,"V","I"),IF(COUNTIF(M406:S406,"Y"),"V","I"))="V", IF(AND('Sponsor Response Form (SRF)'!E406="M1", COUNTIF('OMS Response Form (ORF)'!D:D, C406)&gt;0), "I", "V")="V"), "Valid","Invalid")," ")</f>
        <v xml:space="preserve"> </v>
      </c>
    </row>
    <row r="407" spans="2:21" x14ac:dyDescent="0.35">
      <c r="B407" s="70"/>
      <c r="C407" s="71"/>
      <c r="D407" s="72"/>
      <c r="E407" s="73"/>
      <c r="F407" s="73"/>
      <c r="G407" s="73"/>
      <c r="H407" s="73"/>
      <c r="I407" s="73"/>
      <c r="J407" s="73"/>
      <c r="K407" s="73"/>
      <c r="L407" s="73"/>
      <c r="M407" s="73"/>
      <c r="N407" s="73"/>
      <c r="O407" s="73"/>
      <c r="P407" s="73"/>
      <c r="Q407" s="73"/>
      <c r="R407" s="73"/>
      <c r="S407" s="73"/>
      <c r="T407" s="25" t="str">
        <f>IF(COUNTA(B407:S407)=0,"",IF(AND(COUNTA(B407:D407)=3,COUNTIF('SRF Drop Downs'!$B$2:$B$5,'Sponsor Response Form (SRF)'!E407),COUNTIF('SRF Drop Downs'!$F$2:$F$5,'Sponsor Response Form (SRF)'!F407),COUNTIF('SRF Drop Downs'!$C$2:$C$4,'Sponsor Response Form (SRF)'!G407),COUNTIF('SRF Drop Downs'!$D$2:$D$6,'Sponsor Response Form (SRF)'!H407),COUNTIF('SRF Drop Downs'!$A$2:$A$5,'Sponsor Response Form (SRF)'!I407),COUNTIF('SRF Drop Downs'!$A$2:$A$4,'Sponsor Response Form (SRF)'!J407),COUNTIF('SRF Drop Downs'!$A$2:$A$5,'Sponsor Response Form (SRF)'!K407),COUNTIF('SRF Drop Downs'!$E$2:$E$7,'Sponsor Response Form (SRF)'!L407),COUNTIF('SRF Drop Downs'!$A$2:$A$4,'Sponsor Response Form (SRF)'!M407),COUNTIF('SRF Drop Downs'!$A$2:$A$4,'Sponsor Response Form (SRF)'!N407),COUNTIF('SRF Drop Downs'!$A$2:$A$4,'Sponsor Response Form (SRF)'!O407),COUNTIF('SRF Drop Downs'!$A$2:$A$4,'Sponsor Response Form (SRF)'!P407),COUNTIF('SRF Drop Downs'!$A$2:$A$4,'Sponsor Response Form (SRF)'!Q407),COUNTIF('SRF Drop Downs'!$A$2:$A$4,'Sponsor Response Form (SRF)'!R407),COUNTIF('SRF Drop Downs'!$A$2:$A$4,'Sponsor Response Form (SRF)'!S407)),"Complete","Incomplete"))</f>
        <v/>
      </c>
      <c r="U407" s="26" t="str">
        <f>IF(T407="Complete",IF(AND(NOT(ISNA(VLOOKUP(CONCATENATE(E407,F407,G407,H407,I407,J407,K407,L407),'SRF Drop Downs'!G:G,1,FALSE))),IF(AND(H407&lt;&gt;"C3",L407&lt;&gt;"O5"),IF(SUM(COUNTIF(M407:S407,"Y"),COUNTIF(M407:S407,"N"))=0,"V","I"),IF(COUNTIF(M407:S407,"Y"),"V","I"))="V", IF(AND('Sponsor Response Form (SRF)'!E407="M1", COUNTIF('OMS Response Form (ORF)'!D:D, C407)&gt;0), "I", "V")="V"), "Valid","Invalid")," ")</f>
        <v xml:space="preserve"> </v>
      </c>
    </row>
    <row r="408" spans="2:21" x14ac:dyDescent="0.35">
      <c r="B408" s="70"/>
      <c r="C408" s="71"/>
      <c r="D408" s="72"/>
      <c r="E408" s="73"/>
      <c r="F408" s="73"/>
      <c r="G408" s="73"/>
      <c r="H408" s="73"/>
      <c r="I408" s="73"/>
      <c r="J408" s="73"/>
      <c r="K408" s="73"/>
      <c r="L408" s="73"/>
      <c r="M408" s="73"/>
      <c r="N408" s="73"/>
      <c r="O408" s="73"/>
      <c r="P408" s="73"/>
      <c r="Q408" s="73"/>
      <c r="R408" s="73"/>
      <c r="S408" s="73"/>
      <c r="T408" s="25" t="str">
        <f>IF(COUNTA(B408:S408)=0,"",IF(AND(COUNTA(B408:D408)=3,COUNTIF('SRF Drop Downs'!$B$2:$B$5,'Sponsor Response Form (SRF)'!E408),COUNTIF('SRF Drop Downs'!$F$2:$F$5,'Sponsor Response Form (SRF)'!F408),COUNTIF('SRF Drop Downs'!$C$2:$C$4,'Sponsor Response Form (SRF)'!G408),COUNTIF('SRF Drop Downs'!$D$2:$D$6,'Sponsor Response Form (SRF)'!H408),COUNTIF('SRF Drop Downs'!$A$2:$A$5,'Sponsor Response Form (SRF)'!I408),COUNTIF('SRF Drop Downs'!$A$2:$A$4,'Sponsor Response Form (SRF)'!J408),COUNTIF('SRF Drop Downs'!$A$2:$A$5,'Sponsor Response Form (SRF)'!K408),COUNTIF('SRF Drop Downs'!$E$2:$E$7,'Sponsor Response Form (SRF)'!L408),COUNTIF('SRF Drop Downs'!$A$2:$A$4,'Sponsor Response Form (SRF)'!M408),COUNTIF('SRF Drop Downs'!$A$2:$A$4,'Sponsor Response Form (SRF)'!N408),COUNTIF('SRF Drop Downs'!$A$2:$A$4,'Sponsor Response Form (SRF)'!O408),COUNTIF('SRF Drop Downs'!$A$2:$A$4,'Sponsor Response Form (SRF)'!P408),COUNTIF('SRF Drop Downs'!$A$2:$A$4,'Sponsor Response Form (SRF)'!Q408),COUNTIF('SRF Drop Downs'!$A$2:$A$4,'Sponsor Response Form (SRF)'!R408),COUNTIF('SRF Drop Downs'!$A$2:$A$4,'Sponsor Response Form (SRF)'!S408)),"Complete","Incomplete"))</f>
        <v/>
      </c>
      <c r="U408" s="26" t="str">
        <f>IF(T408="Complete",IF(AND(NOT(ISNA(VLOOKUP(CONCATENATE(E408,F408,G408,H408,I408,J408,K408,L408),'SRF Drop Downs'!G:G,1,FALSE))),IF(AND(H408&lt;&gt;"C3",L408&lt;&gt;"O5"),IF(SUM(COUNTIF(M408:S408,"Y"),COUNTIF(M408:S408,"N"))=0,"V","I"),IF(COUNTIF(M408:S408,"Y"),"V","I"))="V", IF(AND('Sponsor Response Form (SRF)'!E408="M1", COUNTIF('OMS Response Form (ORF)'!D:D, C408)&gt;0), "I", "V")="V"), "Valid","Invalid")," ")</f>
        <v xml:space="preserve"> </v>
      </c>
    </row>
    <row r="409" spans="2:21" x14ac:dyDescent="0.35">
      <c r="B409" s="70"/>
      <c r="C409" s="71"/>
      <c r="D409" s="72"/>
      <c r="E409" s="73"/>
      <c r="F409" s="73"/>
      <c r="G409" s="73"/>
      <c r="H409" s="73"/>
      <c r="I409" s="73"/>
      <c r="J409" s="73"/>
      <c r="K409" s="73"/>
      <c r="L409" s="73"/>
      <c r="M409" s="73"/>
      <c r="N409" s="73"/>
      <c r="O409" s="73"/>
      <c r="P409" s="73"/>
      <c r="Q409" s="73"/>
      <c r="R409" s="73"/>
      <c r="S409" s="73"/>
      <c r="T409" s="25" t="str">
        <f>IF(COUNTA(B409:S409)=0,"",IF(AND(COUNTA(B409:D409)=3,COUNTIF('SRF Drop Downs'!$B$2:$B$5,'Sponsor Response Form (SRF)'!E409),COUNTIF('SRF Drop Downs'!$F$2:$F$5,'Sponsor Response Form (SRF)'!F409),COUNTIF('SRF Drop Downs'!$C$2:$C$4,'Sponsor Response Form (SRF)'!G409),COUNTIF('SRF Drop Downs'!$D$2:$D$6,'Sponsor Response Form (SRF)'!H409),COUNTIF('SRF Drop Downs'!$A$2:$A$5,'Sponsor Response Form (SRF)'!I409),COUNTIF('SRF Drop Downs'!$A$2:$A$4,'Sponsor Response Form (SRF)'!J409),COUNTIF('SRF Drop Downs'!$A$2:$A$5,'Sponsor Response Form (SRF)'!K409),COUNTIF('SRF Drop Downs'!$E$2:$E$7,'Sponsor Response Form (SRF)'!L409),COUNTIF('SRF Drop Downs'!$A$2:$A$4,'Sponsor Response Form (SRF)'!M409),COUNTIF('SRF Drop Downs'!$A$2:$A$4,'Sponsor Response Form (SRF)'!N409),COUNTIF('SRF Drop Downs'!$A$2:$A$4,'Sponsor Response Form (SRF)'!O409),COUNTIF('SRF Drop Downs'!$A$2:$A$4,'Sponsor Response Form (SRF)'!P409),COUNTIF('SRF Drop Downs'!$A$2:$A$4,'Sponsor Response Form (SRF)'!Q409),COUNTIF('SRF Drop Downs'!$A$2:$A$4,'Sponsor Response Form (SRF)'!R409),COUNTIF('SRF Drop Downs'!$A$2:$A$4,'Sponsor Response Form (SRF)'!S409)),"Complete","Incomplete"))</f>
        <v/>
      </c>
      <c r="U409" s="26" t="str">
        <f>IF(T409="Complete",IF(AND(NOT(ISNA(VLOOKUP(CONCATENATE(E409,F409,G409,H409,I409,J409,K409,L409),'SRF Drop Downs'!G:G,1,FALSE))),IF(AND(H409&lt;&gt;"C3",L409&lt;&gt;"O5"),IF(SUM(COUNTIF(M409:S409,"Y"),COUNTIF(M409:S409,"N"))=0,"V","I"),IF(COUNTIF(M409:S409,"Y"),"V","I"))="V", IF(AND('Sponsor Response Form (SRF)'!E409="M1", COUNTIF('OMS Response Form (ORF)'!D:D, C409)&gt;0), "I", "V")="V"), "Valid","Invalid")," ")</f>
        <v xml:space="preserve"> </v>
      </c>
    </row>
    <row r="410" spans="2:21" x14ac:dyDescent="0.35">
      <c r="B410" s="70"/>
      <c r="C410" s="71"/>
      <c r="D410" s="72"/>
      <c r="E410" s="73"/>
      <c r="F410" s="73"/>
      <c r="G410" s="73"/>
      <c r="H410" s="73"/>
      <c r="I410" s="73"/>
      <c r="J410" s="73"/>
      <c r="K410" s="73"/>
      <c r="L410" s="73"/>
      <c r="M410" s="73"/>
      <c r="N410" s="73"/>
      <c r="O410" s="73"/>
      <c r="P410" s="73"/>
      <c r="Q410" s="73"/>
      <c r="R410" s="73"/>
      <c r="S410" s="73"/>
      <c r="T410" s="25" t="str">
        <f>IF(COUNTA(B410:S410)=0,"",IF(AND(COUNTA(B410:D410)=3,COUNTIF('SRF Drop Downs'!$B$2:$B$5,'Sponsor Response Form (SRF)'!E410),COUNTIF('SRF Drop Downs'!$F$2:$F$5,'Sponsor Response Form (SRF)'!F410),COUNTIF('SRF Drop Downs'!$C$2:$C$4,'Sponsor Response Form (SRF)'!G410),COUNTIF('SRF Drop Downs'!$D$2:$D$6,'Sponsor Response Form (SRF)'!H410),COUNTIF('SRF Drop Downs'!$A$2:$A$5,'Sponsor Response Form (SRF)'!I410),COUNTIF('SRF Drop Downs'!$A$2:$A$4,'Sponsor Response Form (SRF)'!J410),COUNTIF('SRF Drop Downs'!$A$2:$A$5,'Sponsor Response Form (SRF)'!K410),COUNTIF('SRF Drop Downs'!$E$2:$E$7,'Sponsor Response Form (SRF)'!L410),COUNTIF('SRF Drop Downs'!$A$2:$A$4,'Sponsor Response Form (SRF)'!M410),COUNTIF('SRF Drop Downs'!$A$2:$A$4,'Sponsor Response Form (SRF)'!N410),COUNTIF('SRF Drop Downs'!$A$2:$A$4,'Sponsor Response Form (SRF)'!O410),COUNTIF('SRF Drop Downs'!$A$2:$A$4,'Sponsor Response Form (SRF)'!P410),COUNTIF('SRF Drop Downs'!$A$2:$A$4,'Sponsor Response Form (SRF)'!Q410),COUNTIF('SRF Drop Downs'!$A$2:$A$4,'Sponsor Response Form (SRF)'!R410),COUNTIF('SRF Drop Downs'!$A$2:$A$4,'Sponsor Response Form (SRF)'!S410)),"Complete","Incomplete"))</f>
        <v/>
      </c>
      <c r="U410" s="26" t="str">
        <f>IF(T410="Complete",IF(AND(NOT(ISNA(VLOOKUP(CONCATENATE(E410,F410,G410,H410,I410,J410,K410,L410),'SRF Drop Downs'!G:G,1,FALSE))),IF(AND(H410&lt;&gt;"C3",L410&lt;&gt;"O5"),IF(SUM(COUNTIF(M410:S410,"Y"),COUNTIF(M410:S410,"N"))=0,"V","I"),IF(COUNTIF(M410:S410,"Y"),"V","I"))="V", IF(AND('Sponsor Response Form (SRF)'!E410="M1", COUNTIF('OMS Response Form (ORF)'!D:D, C410)&gt;0), "I", "V")="V"), "Valid","Invalid")," ")</f>
        <v xml:space="preserve"> </v>
      </c>
    </row>
    <row r="411" spans="2:21" x14ac:dyDescent="0.35">
      <c r="B411" s="70"/>
      <c r="C411" s="71"/>
      <c r="D411" s="72"/>
      <c r="E411" s="73"/>
      <c r="F411" s="73"/>
      <c r="G411" s="73"/>
      <c r="H411" s="73"/>
      <c r="I411" s="73"/>
      <c r="J411" s="73"/>
      <c r="K411" s="73"/>
      <c r="L411" s="73"/>
      <c r="M411" s="73"/>
      <c r="N411" s="73"/>
      <c r="O411" s="73"/>
      <c r="P411" s="73"/>
      <c r="Q411" s="73"/>
      <c r="R411" s="73"/>
      <c r="S411" s="73"/>
      <c r="T411" s="25" t="str">
        <f>IF(COUNTA(B411:S411)=0,"",IF(AND(COUNTA(B411:D411)=3,COUNTIF('SRF Drop Downs'!$B$2:$B$5,'Sponsor Response Form (SRF)'!E411),COUNTIF('SRF Drop Downs'!$F$2:$F$5,'Sponsor Response Form (SRF)'!F411),COUNTIF('SRF Drop Downs'!$C$2:$C$4,'Sponsor Response Form (SRF)'!G411),COUNTIF('SRF Drop Downs'!$D$2:$D$6,'Sponsor Response Form (SRF)'!H411),COUNTIF('SRF Drop Downs'!$A$2:$A$5,'Sponsor Response Form (SRF)'!I411),COUNTIF('SRF Drop Downs'!$A$2:$A$4,'Sponsor Response Form (SRF)'!J411),COUNTIF('SRF Drop Downs'!$A$2:$A$5,'Sponsor Response Form (SRF)'!K411),COUNTIF('SRF Drop Downs'!$E$2:$E$7,'Sponsor Response Form (SRF)'!L411),COUNTIF('SRF Drop Downs'!$A$2:$A$4,'Sponsor Response Form (SRF)'!M411),COUNTIF('SRF Drop Downs'!$A$2:$A$4,'Sponsor Response Form (SRF)'!N411),COUNTIF('SRF Drop Downs'!$A$2:$A$4,'Sponsor Response Form (SRF)'!O411),COUNTIF('SRF Drop Downs'!$A$2:$A$4,'Sponsor Response Form (SRF)'!P411),COUNTIF('SRF Drop Downs'!$A$2:$A$4,'Sponsor Response Form (SRF)'!Q411),COUNTIF('SRF Drop Downs'!$A$2:$A$4,'Sponsor Response Form (SRF)'!R411),COUNTIF('SRF Drop Downs'!$A$2:$A$4,'Sponsor Response Form (SRF)'!S411)),"Complete","Incomplete"))</f>
        <v/>
      </c>
      <c r="U411" s="26" t="str">
        <f>IF(T411="Complete",IF(AND(NOT(ISNA(VLOOKUP(CONCATENATE(E411,F411,G411,H411,I411,J411,K411,L411),'SRF Drop Downs'!G:G,1,FALSE))),IF(AND(H411&lt;&gt;"C3",L411&lt;&gt;"O5"),IF(SUM(COUNTIF(M411:S411,"Y"),COUNTIF(M411:S411,"N"))=0,"V","I"),IF(COUNTIF(M411:S411,"Y"),"V","I"))="V", IF(AND('Sponsor Response Form (SRF)'!E411="M1", COUNTIF('OMS Response Form (ORF)'!D:D, C411)&gt;0), "I", "V")="V"), "Valid","Invalid")," ")</f>
        <v xml:space="preserve"> </v>
      </c>
    </row>
    <row r="412" spans="2:21" x14ac:dyDescent="0.35">
      <c r="B412" s="70"/>
      <c r="C412" s="71"/>
      <c r="D412" s="72"/>
      <c r="E412" s="73"/>
      <c r="F412" s="73"/>
      <c r="G412" s="73"/>
      <c r="H412" s="73"/>
      <c r="I412" s="73"/>
      <c r="J412" s="73"/>
      <c r="K412" s="73"/>
      <c r="L412" s="73"/>
      <c r="M412" s="73"/>
      <c r="N412" s="73"/>
      <c r="O412" s="73"/>
      <c r="P412" s="73"/>
      <c r="Q412" s="73"/>
      <c r="R412" s="73"/>
      <c r="S412" s="73"/>
      <c r="T412" s="25" t="str">
        <f>IF(COUNTA(B412:S412)=0,"",IF(AND(COUNTA(B412:D412)=3,COUNTIF('SRF Drop Downs'!$B$2:$B$5,'Sponsor Response Form (SRF)'!E412),COUNTIF('SRF Drop Downs'!$F$2:$F$5,'Sponsor Response Form (SRF)'!F412),COUNTIF('SRF Drop Downs'!$C$2:$C$4,'Sponsor Response Form (SRF)'!G412),COUNTIF('SRF Drop Downs'!$D$2:$D$6,'Sponsor Response Form (SRF)'!H412),COUNTIF('SRF Drop Downs'!$A$2:$A$5,'Sponsor Response Form (SRF)'!I412),COUNTIF('SRF Drop Downs'!$A$2:$A$4,'Sponsor Response Form (SRF)'!J412),COUNTIF('SRF Drop Downs'!$A$2:$A$5,'Sponsor Response Form (SRF)'!K412),COUNTIF('SRF Drop Downs'!$E$2:$E$7,'Sponsor Response Form (SRF)'!L412),COUNTIF('SRF Drop Downs'!$A$2:$A$4,'Sponsor Response Form (SRF)'!M412),COUNTIF('SRF Drop Downs'!$A$2:$A$4,'Sponsor Response Form (SRF)'!N412),COUNTIF('SRF Drop Downs'!$A$2:$A$4,'Sponsor Response Form (SRF)'!O412),COUNTIF('SRF Drop Downs'!$A$2:$A$4,'Sponsor Response Form (SRF)'!P412),COUNTIF('SRF Drop Downs'!$A$2:$A$4,'Sponsor Response Form (SRF)'!Q412),COUNTIF('SRF Drop Downs'!$A$2:$A$4,'Sponsor Response Form (SRF)'!R412),COUNTIF('SRF Drop Downs'!$A$2:$A$4,'Sponsor Response Form (SRF)'!S412)),"Complete","Incomplete"))</f>
        <v/>
      </c>
      <c r="U412" s="26" t="str">
        <f>IF(T412="Complete",IF(AND(NOT(ISNA(VLOOKUP(CONCATENATE(E412,F412,G412,H412,I412,J412,K412,L412),'SRF Drop Downs'!G:G,1,FALSE))),IF(AND(H412&lt;&gt;"C3",L412&lt;&gt;"O5"),IF(SUM(COUNTIF(M412:S412,"Y"),COUNTIF(M412:S412,"N"))=0,"V","I"),IF(COUNTIF(M412:S412,"Y"),"V","I"))="V", IF(AND('Sponsor Response Form (SRF)'!E412="M1", COUNTIF('OMS Response Form (ORF)'!D:D, C412)&gt;0), "I", "V")="V"), "Valid","Invalid")," ")</f>
        <v xml:space="preserve"> </v>
      </c>
    </row>
    <row r="413" spans="2:21" x14ac:dyDescent="0.35">
      <c r="B413" s="70"/>
      <c r="C413" s="71"/>
      <c r="D413" s="72"/>
      <c r="E413" s="73"/>
      <c r="F413" s="73"/>
      <c r="G413" s="73"/>
      <c r="H413" s="73"/>
      <c r="I413" s="73"/>
      <c r="J413" s="73"/>
      <c r="K413" s="73"/>
      <c r="L413" s="73"/>
      <c r="M413" s="73"/>
      <c r="N413" s="73"/>
      <c r="O413" s="73"/>
      <c r="P413" s="73"/>
      <c r="Q413" s="73"/>
      <c r="R413" s="73"/>
      <c r="S413" s="73"/>
      <c r="T413" s="25" t="str">
        <f>IF(COUNTA(B413:S413)=0,"",IF(AND(COUNTA(B413:D413)=3,COUNTIF('SRF Drop Downs'!$B$2:$B$5,'Sponsor Response Form (SRF)'!E413),COUNTIF('SRF Drop Downs'!$F$2:$F$5,'Sponsor Response Form (SRF)'!F413),COUNTIF('SRF Drop Downs'!$C$2:$C$4,'Sponsor Response Form (SRF)'!G413),COUNTIF('SRF Drop Downs'!$D$2:$D$6,'Sponsor Response Form (SRF)'!H413),COUNTIF('SRF Drop Downs'!$A$2:$A$5,'Sponsor Response Form (SRF)'!I413),COUNTIF('SRF Drop Downs'!$A$2:$A$4,'Sponsor Response Form (SRF)'!J413),COUNTIF('SRF Drop Downs'!$A$2:$A$5,'Sponsor Response Form (SRF)'!K413),COUNTIF('SRF Drop Downs'!$E$2:$E$7,'Sponsor Response Form (SRF)'!L413),COUNTIF('SRF Drop Downs'!$A$2:$A$4,'Sponsor Response Form (SRF)'!M413),COUNTIF('SRF Drop Downs'!$A$2:$A$4,'Sponsor Response Form (SRF)'!N413),COUNTIF('SRF Drop Downs'!$A$2:$A$4,'Sponsor Response Form (SRF)'!O413),COUNTIF('SRF Drop Downs'!$A$2:$A$4,'Sponsor Response Form (SRF)'!P413),COUNTIF('SRF Drop Downs'!$A$2:$A$4,'Sponsor Response Form (SRF)'!Q413),COUNTIF('SRF Drop Downs'!$A$2:$A$4,'Sponsor Response Form (SRF)'!R413),COUNTIF('SRF Drop Downs'!$A$2:$A$4,'Sponsor Response Form (SRF)'!S413)),"Complete","Incomplete"))</f>
        <v/>
      </c>
      <c r="U413" s="26" t="str">
        <f>IF(T413="Complete",IF(AND(NOT(ISNA(VLOOKUP(CONCATENATE(E413,F413,G413,H413,I413,J413,K413,L413),'SRF Drop Downs'!G:G,1,FALSE))),IF(AND(H413&lt;&gt;"C3",L413&lt;&gt;"O5"),IF(SUM(COUNTIF(M413:S413,"Y"),COUNTIF(M413:S413,"N"))=0,"V","I"),IF(COUNTIF(M413:S413,"Y"),"V","I"))="V", IF(AND('Sponsor Response Form (SRF)'!E413="M1", COUNTIF('OMS Response Form (ORF)'!D:D, C413)&gt;0), "I", "V")="V"), "Valid","Invalid")," ")</f>
        <v xml:space="preserve"> </v>
      </c>
    </row>
    <row r="414" spans="2:21" x14ac:dyDescent="0.35">
      <c r="B414" s="70"/>
      <c r="C414" s="71"/>
      <c r="D414" s="72"/>
      <c r="E414" s="73"/>
      <c r="F414" s="73"/>
      <c r="G414" s="73"/>
      <c r="H414" s="73"/>
      <c r="I414" s="73"/>
      <c r="J414" s="73"/>
      <c r="K414" s="73"/>
      <c r="L414" s="73"/>
      <c r="M414" s="73"/>
      <c r="N414" s="73"/>
      <c r="O414" s="73"/>
      <c r="P414" s="73"/>
      <c r="Q414" s="73"/>
      <c r="R414" s="73"/>
      <c r="S414" s="73"/>
      <c r="T414" s="25" t="str">
        <f>IF(COUNTA(B414:S414)=0,"",IF(AND(COUNTA(B414:D414)=3,COUNTIF('SRF Drop Downs'!$B$2:$B$5,'Sponsor Response Form (SRF)'!E414),COUNTIF('SRF Drop Downs'!$F$2:$F$5,'Sponsor Response Form (SRF)'!F414),COUNTIF('SRF Drop Downs'!$C$2:$C$4,'Sponsor Response Form (SRF)'!G414),COUNTIF('SRF Drop Downs'!$D$2:$D$6,'Sponsor Response Form (SRF)'!H414),COUNTIF('SRF Drop Downs'!$A$2:$A$5,'Sponsor Response Form (SRF)'!I414),COUNTIF('SRF Drop Downs'!$A$2:$A$4,'Sponsor Response Form (SRF)'!J414),COUNTIF('SRF Drop Downs'!$A$2:$A$5,'Sponsor Response Form (SRF)'!K414),COUNTIF('SRF Drop Downs'!$E$2:$E$7,'Sponsor Response Form (SRF)'!L414),COUNTIF('SRF Drop Downs'!$A$2:$A$4,'Sponsor Response Form (SRF)'!M414),COUNTIF('SRF Drop Downs'!$A$2:$A$4,'Sponsor Response Form (SRF)'!N414),COUNTIF('SRF Drop Downs'!$A$2:$A$4,'Sponsor Response Form (SRF)'!O414),COUNTIF('SRF Drop Downs'!$A$2:$A$4,'Sponsor Response Form (SRF)'!P414),COUNTIF('SRF Drop Downs'!$A$2:$A$4,'Sponsor Response Form (SRF)'!Q414),COUNTIF('SRF Drop Downs'!$A$2:$A$4,'Sponsor Response Form (SRF)'!R414),COUNTIF('SRF Drop Downs'!$A$2:$A$4,'Sponsor Response Form (SRF)'!S414)),"Complete","Incomplete"))</f>
        <v/>
      </c>
      <c r="U414" s="26" t="str">
        <f>IF(T414="Complete",IF(AND(NOT(ISNA(VLOOKUP(CONCATENATE(E414,F414,G414,H414,I414,J414,K414,L414),'SRF Drop Downs'!G:G,1,FALSE))),IF(AND(H414&lt;&gt;"C3",L414&lt;&gt;"O5"),IF(SUM(COUNTIF(M414:S414,"Y"),COUNTIF(M414:S414,"N"))=0,"V","I"),IF(COUNTIF(M414:S414,"Y"),"V","I"))="V", IF(AND('Sponsor Response Form (SRF)'!E414="M1", COUNTIF('OMS Response Form (ORF)'!D:D, C414)&gt;0), "I", "V")="V"), "Valid","Invalid")," ")</f>
        <v xml:space="preserve"> </v>
      </c>
    </row>
    <row r="415" spans="2:21" x14ac:dyDescent="0.35">
      <c r="B415" s="70"/>
      <c r="C415" s="71"/>
      <c r="D415" s="72"/>
      <c r="E415" s="73"/>
      <c r="F415" s="73"/>
      <c r="G415" s="73"/>
      <c r="H415" s="73"/>
      <c r="I415" s="73"/>
      <c r="J415" s="73"/>
      <c r="K415" s="73"/>
      <c r="L415" s="73"/>
      <c r="M415" s="73"/>
      <c r="N415" s="73"/>
      <c r="O415" s="73"/>
      <c r="P415" s="73"/>
      <c r="Q415" s="73"/>
      <c r="R415" s="73"/>
      <c r="S415" s="73"/>
      <c r="T415" s="25" t="str">
        <f>IF(COUNTA(B415:S415)=0,"",IF(AND(COUNTA(B415:D415)=3,COUNTIF('SRF Drop Downs'!$B$2:$B$5,'Sponsor Response Form (SRF)'!E415),COUNTIF('SRF Drop Downs'!$F$2:$F$5,'Sponsor Response Form (SRF)'!F415),COUNTIF('SRF Drop Downs'!$C$2:$C$4,'Sponsor Response Form (SRF)'!G415),COUNTIF('SRF Drop Downs'!$D$2:$D$6,'Sponsor Response Form (SRF)'!H415),COUNTIF('SRF Drop Downs'!$A$2:$A$5,'Sponsor Response Form (SRF)'!I415),COUNTIF('SRF Drop Downs'!$A$2:$A$4,'Sponsor Response Form (SRF)'!J415),COUNTIF('SRF Drop Downs'!$A$2:$A$5,'Sponsor Response Form (SRF)'!K415),COUNTIF('SRF Drop Downs'!$E$2:$E$7,'Sponsor Response Form (SRF)'!L415),COUNTIF('SRF Drop Downs'!$A$2:$A$4,'Sponsor Response Form (SRF)'!M415),COUNTIF('SRF Drop Downs'!$A$2:$A$4,'Sponsor Response Form (SRF)'!N415),COUNTIF('SRF Drop Downs'!$A$2:$A$4,'Sponsor Response Form (SRF)'!O415),COUNTIF('SRF Drop Downs'!$A$2:$A$4,'Sponsor Response Form (SRF)'!P415),COUNTIF('SRF Drop Downs'!$A$2:$A$4,'Sponsor Response Form (SRF)'!Q415),COUNTIF('SRF Drop Downs'!$A$2:$A$4,'Sponsor Response Form (SRF)'!R415),COUNTIF('SRF Drop Downs'!$A$2:$A$4,'Sponsor Response Form (SRF)'!S415)),"Complete","Incomplete"))</f>
        <v/>
      </c>
      <c r="U415" s="26" t="str">
        <f>IF(T415="Complete",IF(AND(NOT(ISNA(VLOOKUP(CONCATENATE(E415,F415,G415,H415,I415,J415,K415,L415),'SRF Drop Downs'!G:G,1,FALSE))),IF(AND(H415&lt;&gt;"C3",L415&lt;&gt;"O5"),IF(SUM(COUNTIF(M415:S415,"Y"),COUNTIF(M415:S415,"N"))=0,"V","I"),IF(COUNTIF(M415:S415,"Y"),"V","I"))="V", IF(AND('Sponsor Response Form (SRF)'!E415="M1", COUNTIF('OMS Response Form (ORF)'!D:D, C415)&gt;0), "I", "V")="V"), "Valid","Invalid")," ")</f>
        <v xml:space="preserve"> </v>
      </c>
    </row>
    <row r="416" spans="2:21" x14ac:dyDescent="0.35">
      <c r="B416" s="70"/>
      <c r="C416" s="71"/>
      <c r="D416" s="72"/>
      <c r="E416" s="73"/>
      <c r="F416" s="73"/>
      <c r="G416" s="73"/>
      <c r="H416" s="73"/>
      <c r="I416" s="73"/>
      <c r="J416" s="73"/>
      <c r="K416" s="73"/>
      <c r="L416" s="73"/>
      <c r="M416" s="73"/>
      <c r="N416" s="73"/>
      <c r="O416" s="73"/>
      <c r="P416" s="73"/>
      <c r="Q416" s="73"/>
      <c r="R416" s="73"/>
      <c r="S416" s="73"/>
      <c r="T416" s="25" t="str">
        <f>IF(COUNTA(B416:S416)=0,"",IF(AND(COUNTA(B416:D416)=3,COUNTIF('SRF Drop Downs'!$B$2:$B$5,'Sponsor Response Form (SRF)'!E416),COUNTIF('SRF Drop Downs'!$F$2:$F$5,'Sponsor Response Form (SRF)'!F416),COUNTIF('SRF Drop Downs'!$C$2:$C$4,'Sponsor Response Form (SRF)'!G416),COUNTIF('SRF Drop Downs'!$D$2:$D$6,'Sponsor Response Form (SRF)'!H416),COUNTIF('SRF Drop Downs'!$A$2:$A$5,'Sponsor Response Form (SRF)'!I416),COUNTIF('SRF Drop Downs'!$A$2:$A$4,'Sponsor Response Form (SRF)'!J416),COUNTIF('SRF Drop Downs'!$A$2:$A$5,'Sponsor Response Form (SRF)'!K416),COUNTIF('SRF Drop Downs'!$E$2:$E$7,'Sponsor Response Form (SRF)'!L416),COUNTIF('SRF Drop Downs'!$A$2:$A$4,'Sponsor Response Form (SRF)'!M416),COUNTIF('SRF Drop Downs'!$A$2:$A$4,'Sponsor Response Form (SRF)'!N416),COUNTIF('SRF Drop Downs'!$A$2:$A$4,'Sponsor Response Form (SRF)'!O416),COUNTIF('SRF Drop Downs'!$A$2:$A$4,'Sponsor Response Form (SRF)'!P416),COUNTIF('SRF Drop Downs'!$A$2:$A$4,'Sponsor Response Form (SRF)'!Q416),COUNTIF('SRF Drop Downs'!$A$2:$A$4,'Sponsor Response Form (SRF)'!R416),COUNTIF('SRF Drop Downs'!$A$2:$A$4,'Sponsor Response Form (SRF)'!S416)),"Complete","Incomplete"))</f>
        <v/>
      </c>
      <c r="U416" s="26" t="str">
        <f>IF(T416="Complete",IF(AND(NOT(ISNA(VLOOKUP(CONCATENATE(E416,F416,G416,H416,I416,J416,K416,L416),'SRF Drop Downs'!G:G,1,FALSE))),IF(AND(H416&lt;&gt;"C3",L416&lt;&gt;"O5"),IF(SUM(COUNTIF(M416:S416,"Y"),COUNTIF(M416:S416,"N"))=0,"V","I"),IF(COUNTIF(M416:S416,"Y"),"V","I"))="V", IF(AND('Sponsor Response Form (SRF)'!E416="M1", COUNTIF('OMS Response Form (ORF)'!D:D, C416)&gt;0), "I", "V")="V"), "Valid","Invalid")," ")</f>
        <v xml:space="preserve"> </v>
      </c>
    </row>
    <row r="417" spans="2:21" x14ac:dyDescent="0.35">
      <c r="B417" s="70"/>
      <c r="C417" s="71"/>
      <c r="D417" s="72"/>
      <c r="E417" s="73"/>
      <c r="F417" s="73"/>
      <c r="G417" s="73"/>
      <c r="H417" s="73"/>
      <c r="I417" s="73"/>
      <c r="J417" s="73"/>
      <c r="K417" s="73"/>
      <c r="L417" s="73"/>
      <c r="M417" s="73"/>
      <c r="N417" s="73"/>
      <c r="O417" s="73"/>
      <c r="P417" s="73"/>
      <c r="Q417" s="73"/>
      <c r="R417" s="73"/>
      <c r="S417" s="73"/>
      <c r="T417" s="25" t="str">
        <f>IF(COUNTA(B417:S417)=0,"",IF(AND(COUNTA(B417:D417)=3,COUNTIF('SRF Drop Downs'!$B$2:$B$5,'Sponsor Response Form (SRF)'!E417),COUNTIF('SRF Drop Downs'!$F$2:$F$5,'Sponsor Response Form (SRF)'!F417),COUNTIF('SRF Drop Downs'!$C$2:$C$4,'Sponsor Response Form (SRF)'!G417),COUNTIF('SRF Drop Downs'!$D$2:$D$6,'Sponsor Response Form (SRF)'!H417),COUNTIF('SRF Drop Downs'!$A$2:$A$5,'Sponsor Response Form (SRF)'!I417),COUNTIF('SRF Drop Downs'!$A$2:$A$4,'Sponsor Response Form (SRF)'!J417),COUNTIF('SRF Drop Downs'!$A$2:$A$5,'Sponsor Response Form (SRF)'!K417),COUNTIF('SRF Drop Downs'!$E$2:$E$7,'Sponsor Response Form (SRF)'!L417),COUNTIF('SRF Drop Downs'!$A$2:$A$4,'Sponsor Response Form (SRF)'!M417),COUNTIF('SRF Drop Downs'!$A$2:$A$4,'Sponsor Response Form (SRF)'!N417),COUNTIF('SRF Drop Downs'!$A$2:$A$4,'Sponsor Response Form (SRF)'!O417),COUNTIF('SRF Drop Downs'!$A$2:$A$4,'Sponsor Response Form (SRF)'!P417),COUNTIF('SRF Drop Downs'!$A$2:$A$4,'Sponsor Response Form (SRF)'!Q417),COUNTIF('SRF Drop Downs'!$A$2:$A$4,'Sponsor Response Form (SRF)'!R417),COUNTIF('SRF Drop Downs'!$A$2:$A$4,'Sponsor Response Form (SRF)'!S417)),"Complete","Incomplete"))</f>
        <v/>
      </c>
      <c r="U417" s="26" t="str">
        <f>IF(T417="Complete",IF(AND(NOT(ISNA(VLOOKUP(CONCATENATE(E417,F417,G417,H417,I417,J417,K417,L417),'SRF Drop Downs'!G:G,1,FALSE))),IF(AND(H417&lt;&gt;"C3",L417&lt;&gt;"O5"),IF(SUM(COUNTIF(M417:S417,"Y"),COUNTIF(M417:S417,"N"))=0,"V","I"),IF(COUNTIF(M417:S417,"Y"),"V","I"))="V", IF(AND('Sponsor Response Form (SRF)'!E417="M1", COUNTIF('OMS Response Form (ORF)'!D:D, C417)&gt;0), "I", "V")="V"), "Valid","Invalid")," ")</f>
        <v xml:space="preserve"> </v>
      </c>
    </row>
    <row r="418" spans="2:21" x14ac:dyDescent="0.35">
      <c r="B418" s="70"/>
      <c r="C418" s="71"/>
      <c r="D418" s="72"/>
      <c r="E418" s="73"/>
      <c r="F418" s="73"/>
      <c r="G418" s="73"/>
      <c r="H418" s="73"/>
      <c r="I418" s="73"/>
      <c r="J418" s="73"/>
      <c r="K418" s="73"/>
      <c r="L418" s="73"/>
      <c r="M418" s="73"/>
      <c r="N418" s="73"/>
      <c r="O418" s="73"/>
      <c r="P418" s="73"/>
      <c r="Q418" s="73"/>
      <c r="R418" s="73"/>
      <c r="S418" s="73"/>
      <c r="T418" s="25" t="str">
        <f>IF(COUNTA(B418:S418)=0,"",IF(AND(COUNTA(B418:D418)=3,COUNTIF('SRF Drop Downs'!$B$2:$B$5,'Sponsor Response Form (SRF)'!E418),COUNTIF('SRF Drop Downs'!$F$2:$F$5,'Sponsor Response Form (SRF)'!F418),COUNTIF('SRF Drop Downs'!$C$2:$C$4,'Sponsor Response Form (SRF)'!G418),COUNTIF('SRF Drop Downs'!$D$2:$D$6,'Sponsor Response Form (SRF)'!H418),COUNTIF('SRF Drop Downs'!$A$2:$A$5,'Sponsor Response Form (SRF)'!I418),COUNTIF('SRF Drop Downs'!$A$2:$A$4,'Sponsor Response Form (SRF)'!J418),COUNTIF('SRF Drop Downs'!$A$2:$A$5,'Sponsor Response Form (SRF)'!K418),COUNTIF('SRF Drop Downs'!$E$2:$E$7,'Sponsor Response Form (SRF)'!L418),COUNTIF('SRF Drop Downs'!$A$2:$A$4,'Sponsor Response Form (SRF)'!M418),COUNTIF('SRF Drop Downs'!$A$2:$A$4,'Sponsor Response Form (SRF)'!N418),COUNTIF('SRF Drop Downs'!$A$2:$A$4,'Sponsor Response Form (SRF)'!O418),COUNTIF('SRF Drop Downs'!$A$2:$A$4,'Sponsor Response Form (SRF)'!P418),COUNTIF('SRF Drop Downs'!$A$2:$A$4,'Sponsor Response Form (SRF)'!Q418),COUNTIF('SRF Drop Downs'!$A$2:$A$4,'Sponsor Response Form (SRF)'!R418),COUNTIF('SRF Drop Downs'!$A$2:$A$4,'Sponsor Response Form (SRF)'!S418)),"Complete","Incomplete"))</f>
        <v/>
      </c>
      <c r="U418" s="26" t="str">
        <f>IF(T418="Complete",IF(AND(NOT(ISNA(VLOOKUP(CONCATENATE(E418,F418,G418,H418,I418,J418,K418,L418),'SRF Drop Downs'!G:G,1,FALSE))),IF(AND(H418&lt;&gt;"C3",L418&lt;&gt;"O5"),IF(SUM(COUNTIF(M418:S418,"Y"),COUNTIF(M418:S418,"N"))=0,"V","I"),IF(COUNTIF(M418:S418,"Y"),"V","I"))="V", IF(AND('Sponsor Response Form (SRF)'!E418="M1", COUNTIF('OMS Response Form (ORF)'!D:D, C418)&gt;0), "I", "V")="V"), "Valid","Invalid")," ")</f>
        <v xml:space="preserve"> </v>
      </c>
    </row>
    <row r="419" spans="2:21" x14ac:dyDescent="0.35">
      <c r="B419" s="70"/>
      <c r="C419" s="71"/>
      <c r="D419" s="72"/>
      <c r="E419" s="73"/>
      <c r="F419" s="73"/>
      <c r="G419" s="73"/>
      <c r="H419" s="73"/>
      <c r="I419" s="73"/>
      <c r="J419" s="73"/>
      <c r="K419" s="73"/>
      <c r="L419" s="73"/>
      <c r="M419" s="73"/>
      <c r="N419" s="73"/>
      <c r="O419" s="73"/>
      <c r="P419" s="73"/>
      <c r="Q419" s="73"/>
      <c r="R419" s="73"/>
      <c r="S419" s="73"/>
      <c r="T419" s="25" t="str">
        <f>IF(COUNTA(B419:S419)=0,"",IF(AND(COUNTA(B419:D419)=3,COUNTIF('SRF Drop Downs'!$B$2:$B$5,'Sponsor Response Form (SRF)'!E419),COUNTIF('SRF Drop Downs'!$F$2:$F$5,'Sponsor Response Form (SRF)'!F419),COUNTIF('SRF Drop Downs'!$C$2:$C$4,'Sponsor Response Form (SRF)'!G419),COUNTIF('SRF Drop Downs'!$D$2:$D$6,'Sponsor Response Form (SRF)'!H419),COUNTIF('SRF Drop Downs'!$A$2:$A$5,'Sponsor Response Form (SRF)'!I419),COUNTIF('SRF Drop Downs'!$A$2:$A$4,'Sponsor Response Form (SRF)'!J419),COUNTIF('SRF Drop Downs'!$A$2:$A$5,'Sponsor Response Form (SRF)'!K419),COUNTIF('SRF Drop Downs'!$E$2:$E$7,'Sponsor Response Form (SRF)'!L419),COUNTIF('SRF Drop Downs'!$A$2:$A$4,'Sponsor Response Form (SRF)'!M419),COUNTIF('SRF Drop Downs'!$A$2:$A$4,'Sponsor Response Form (SRF)'!N419),COUNTIF('SRF Drop Downs'!$A$2:$A$4,'Sponsor Response Form (SRF)'!O419),COUNTIF('SRF Drop Downs'!$A$2:$A$4,'Sponsor Response Form (SRF)'!P419),COUNTIF('SRF Drop Downs'!$A$2:$A$4,'Sponsor Response Form (SRF)'!Q419),COUNTIF('SRF Drop Downs'!$A$2:$A$4,'Sponsor Response Form (SRF)'!R419),COUNTIF('SRF Drop Downs'!$A$2:$A$4,'Sponsor Response Form (SRF)'!S419)),"Complete","Incomplete"))</f>
        <v/>
      </c>
      <c r="U419" s="26" t="str">
        <f>IF(T419="Complete",IF(AND(NOT(ISNA(VLOOKUP(CONCATENATE(E419,F419,G419,H419,I419,J419,K419,L419),'SRF Drop Downs'!G:G,1,FALSE))),IF(AND(H419&lt;&gt;"C3",L419&lt;&gt;"O5"),IF(SUM(COUNTIF(M419:S419,"Y"),COUNTIF(M419:S419,"N"))=0,"V","I"),IF(COUNTIF(M419:S419,"Y"),"V","I"))="V", IF(AND('Sponsor Response Form (SRF)'!E419="M1", COUNTIF('OMS Response Form (ORF)'!D:D, C419)&gt;0), "I", "V")="V"), "Valid","Invalid")," ")</f>
        <v xml:space="preserve"> </v>
      </c>
    </row>
    <row r="420" spans="2:21" x14ac:dyDescent="0.35">
      <c r="B420" s="70"/>
      <c r="C420" s="71"/>
      <c r="D420" s="72"/>
      <c r="E420" s="73"/>
      <c r="F420" s="73"/>
      <c r="G420" s="73"/>
      <c r="H420" s="73"/>
      <c r="I420" s="73"/>
      <c r="J420" s="73"/>
      <c r="K420" s="73"/>
      <c r="L420" s="73"/>
      <c r="M420" s="73"/>
      <c r="N420" s="73"/>
      <c r="O420" s="73"/>
      <c r="P420" s="73"/>
      <c r="Q420" s="73"/>
      <c r="R420" s="73"/>
      <c r="S420" s="73"/>
      <c r="T420" s="25" t="str">
        <f>IF(COUNTA(B420:S420)=0,"",IF(AND(COUNTA(B420:D420)=3,COUNTIF('SRF Drop Downs'!$B$2:$B$5,'Sponsor Response Form (SRF)'!E420),COUNTIF('SRF Drop Downs'!$F$2:$F$5,'Sponsor Response Form (SRF)'!F420),COUNTIF('SRF Drop Downs'!$C$2:$C$4,'Sponsor Response Form (SRF)'!G420),COUNTIF('SRF Drop Downs'!$D$2:$D$6,'Sponsor Response Form (SRF)'!H420),COUNTIF('SRF Drop Downs'!$A$2:$A$5,'Sponsor Response Form (SRF)'!I420),COUNTIF('SRF Drop Downs'!$A$2:$A$4,'Sponsor Response Form (SRF)'!J420),COUNTIF('SRF Drop Downs'!$A$2:$A$5,'Sponsor Response Form (SRF)'!K420),COUNTIF('SRF Drop Downs'!$E$2:$E$7,'Sponsor Response Form (SRF)'!L420),COUNTIF('SRF Drop Downs'!$A$2:$A$4,'Sponsor Response Form (SRF)'!M420),COUNTIF('SRF Drop Downs'!$A$2:$A$4,'Sponsor Response Form (SRF)'!N420),COUNTIF('SRF Drop Downs'!$A$2:$A$4,'Sponsor Response Form (SRF)'!O420),COUNTIF('SRF Drop Downs'!$A$2:$A$4,'Sponsor Response Form (SRF)'!P420),COUNTIF('SRF Drop Downs'!$A$2:$A$4,'Sponsor Response Form (SRF)'!Q420),COUNTIF('SRF Drop Downs'!$A$2:$A$4,'Sponsor Response Form (SRF)'!R420),COUNTIF('SRF Drop Downs'!$A$2:$A$4,'Sponsor Response Form (SRF)'!S420)),"Complete","Incomplete"))</f>
        <v/>
      </c>
      <c r="U420" s="26" t="str">
        <f>IF(T420="Complete",IF(AND(NOT(ISNA(VLOOKUP(CONCATENATE(E420,F420,G420,H420,I420,J420,K420,L420),'SRF Drop Downs'!G:G,1,FALSE))),IF(AND(H420&lt;&gt;"C3",L420&lt;&gt;"O5"),IF(SUM(COUNTIF(M420:S420,"Y"),COUNTIF(M420:S420,"N"))=0,"V","I"),IF(COUNTIF(M420:S420,"Y"),"V","I"))="V", IF(AND('Sponsor Response Form (SRF)'!E420="M1", COUNTIF('OMS Response Form (ORF)'!D:D, C420)&gt;0), "I", "V")="V"), "Valid","Invalid")," ")</f>
        <v xml:space="preserve"> </v>
      </c>
    </row>
    <row r="421" spans="2:21" x14ac:dyDescent="0.35">
      <c r="B421" s="70"/>
      <c r="C421" s="71"/>
      <c r="D421" s="72"/>
      <c r="E421" s="73"/>
      <c r="F421" s="73"/>
      <c r="G421" s="73"/>
      <c r="H421" s="73"/>
      <c r="I421" s="73"/>
      <c r="J421" s="73"/>
      <c r="K421" s="73"/>
      <c r="L421" s="73"/>
      <c r="M421" s="73"/>
      <c r="N421" s="73"/>
      <c r="O421" s="73"/>
      <c r="P421" s="73"/>
      <c r="Q421" s="73"/>
      <c r="R421" s="73"/>
      <c r="S421" s="73"/>
      <c r="T421" s="25" t="str">
        <f>IF(COUNTA(B421:S421)=0,"",IF(AND(COUNTA(B421:D421)=3,COUNTIF('SRF Drop Downs'!$B$2:$B$5,'Sponsor Response Form (SRF)'!E421),COUNTIF('SRF Drop Downs'!$F$2:$F$5,'Sponsor Response Form (SRF)'!F421),COUNTIF('SRF Drop Downs'!$C$2:$C$4,'Sponsor Response Form (SRF)'!G421),COUNTIF('SRF Drop Downs'!$D$2:$D$6,'Sponsor Response Form (SRF)'!H421),COUNTIF('SRF Drop Downs'!$A$2:$A$5,'Sponsor Response Form (SRF)'!I421),COUNTIF('SRF Drop Downs'!$A$2:$A$4,'Sponsor Response Form (SRF)'!J421),COUNTIF('SRF Drop Downs'!$A$2:$A$5,'Sponsor Response Form (SRF)'!K421),COUNTIF('SRF Drop Downs'!$E$2:$E$7,'Sponsor Response Form (SRF)'!L421),COUNTIF('SRF Drop Downs'!$A$2:$A$4,'Sponsor Response Form (SRF)'!M421),COUNTIF('SRF Drop Downs'!$A$2:$A$4,'Sponsor Response Form (SRF)'!N421),COUNTIF('SRF Drop Downs'!$A$2:$A$4,'Sponsor Response Form (SRF)'!O421),COUNTIF('SRF Drop Downs'!$A$2:$A$4,'Sponsor Response Form (SRF)'!P421),COUNTIF('SRF Drop Downs'!$A$2:$A$4,'Sponsor Response Form (SRF)'!Q421),COUNTIF('SRF Drop Downs'!$A$2:$A$4,'Sponsor Response Form (SRF)'!R421),COUNTIF('SRF Drop Downs'!$A$2:$A$4,'Sponsor Response Form (SRF)'!S421)),"Complete","Incomplete"))</f>
        <v/>
      </c>
      <c r="U421" s="26" t="str">
        <f>IF(T421="Complete",IF(AND(NOT(ISNA(VLOOKUP(CONCATENATE(E421,F421,G421,H421,I421,J421,K421,L421),'SRF Drop Downs'!G:G,1,FALSE))),IF(AND(H421&lt;&gt;"C3",L421&lt;&gt;"O5"),IF(SUM(COUNTIF(M421:S421,"Y"),COUNTIF(M421:S421,"N"))=0,"V","I"),IF(COUNTIF(M421:S421,"Y"),"V","I"))="V", IF(AND('Sponsor Response Form (SRF)'!E421="M1", COUNTIF('OMS Response Form (ORF)'!D:D, C421)&gt;0), "I", "V")="V"), "Valid","Invalid")," ")</f>
        <v xml:space="preserve"> </v>
      </c>
    </row>
    <row r="422" spans="2:21" x14ac:dyDescent="0.35">
      <c r="B422" s="70"/>
      <c r="C422" s="71"/>
      <c r="D422" s="72"/>
      <c r="E422" s="73"/>
      <c r="F422" s="73"/>
      <c r="G422" s="73"/>
      <c r="H422" s="73"/>
      <c r="I422" s="73"/>
      <c r="J422" s="73"/>
      <c r="K422" s="73"/>
      <c r="L422" s="73"/>
      <c r="M422" s="73"/>
      <c r="N422" s="73"/>
      <c r="O422" s="73"/>
      <c r="P422" s="73"/>
      <c r="Q422" s="73"/>
      <c r="R422" s="73"/>
      <c r="S422" s="73"/>
      <c r="T422" s="25" t="str">
        <f>IF(COUNTA(B422:S422)=0,"",IF(AND(COUNTA(B422:D422)=3,COUNTIF('SRF Drop Downs'!$B$2:$B$5,'Sponsor Response Form (SRF)'!E422),COUNTIF('SRF Drop Downs'!$F$2:$F$5,'Sponsor Response Form (SRF)'!F422),COUNTIF('SRF Drop Downs'!$C$2:$C$4,'Sponsor Response Form (SRF)'!G422),COUNTIF('SRF Drop Downs'!$D$2:$D$6,'Sponsor Response Form (SRF)'!H422),COUNTIF('SRF Drop Downs'!$A$2:$A$5,'Sponsor Response Form (SRF)'!I422),COUNTIF('SRF Drop Downs'!$A$2:$A$4,'Sponsor Response Form (SRF)'!J422),COUNTIF('SRF Drop Downs'!$A$2:$A$5,'Sponsor Response Form (SRF)'!K422),COUNTIF('SRF Drop Downs'!$E$2:$E$7,'Sponsor Response Form (SRF)'!L422),COUNTIF('SRF Drop Downs'!$A$2:$A$4,'Sponsor Response Form (SRF)'!M422),COUNTIF('SRF Drop Downs'!$A$2:$A$4,'Sponsor Response Form (SRF)'!N422),COUNTIF('SRF Drop Downs'!$A$2:$A$4,'Sponsor Response Form (SRF)'!O422),COUNTIF('SRF Drop Downs'!$A$2:$A$4,'Sponsor Response Form (SRF)'!P422),COUNTIF('SRF Drop Downs'!$A$2:$A$4,'Sponsor Response Form (SRF)'!Q422),COUNTIF('SRF Drop Downs'!$A$2:$A$4,'Sponsor Response Form (SRF)'!R422),COUNTIF('SRF Drop Downs'!$A$2:$A$4,'Sponsor Response Form (SRF)'!S422)),"Complete","Incomplete"))</f>
        <v/>
      </c>
      <c r="U422" s="26" t="str">
        <f>IF(T422="Complete",IF(AND(NOT(ISNA(VLOOKUP(CONCATENATE(E422,F422,G422,H422,I422,J422,K422,L422),'SRF Drop Downs'!G:G,1,FALSE))),IF(AND(H422&lt;&gt;"C3",L422&lt;&gt;"O5"),IF(SUM(COUNTIF(M422:S422,"Y"),COUNTIF(M422:S422,"N"))=0,"V","I"),IF(COUNTIF(M422:S422,"Y"),"V","I"))="V", IF(AND('Sponsor Response Form (SRF)'!E422="M1", COUNTIF('OMS Response Form (ORF)'!D:D, C422)&gt;0), "I", "V")="V"), "Valid","Invalid")," ")</f>
        <v xml:space="preserve"> </v>
      </c>
    </row>
    <row r="423" spans="2:21" x14ac:dyDescent="0.35">
      <c r="B423" s="70"/>
      <c r="C423" s="71"/>
      <c r="D423" s="72"/>
      <c r="E423" s="73"/>
      <c r="F423" s="73"/>
      <c r="G423" s="73"/>
      <c r="H423" s="73"/>
      <c r="I423" s="73"/>
      <c r="J423" s="73"/>
      <c r="K423" s="73"/>
      <c r="L423" s="73"/>
      <c r="M423" s="73"/>
      <c r="N423" s="73"/>
      <c r="O423" s="73"/>
      <c r="P423" s="73"/>
      <c r="Q423" s="73"/>
      <c r="R423" s="73"/>
      <c r="S423" s="73"/>
      <c r="T423" s="25" t="str">
        <f>IF(COUNTA(B423:S423)=0,"",IF(AND(COUNTA(B423:D423)=3,COUNTIF('SRF Drop Downs'!$B$2:$B$5,'Sponsor Response Form (SRF)'!E423),COUNTIF('SRF Drop Downs'!$F$2:$F$5,'Sponsor Response Form (SRF)'!F423),COUNTIF('SRF Drop Downs'!$C$2:$C$4,'Sponsor Response Form (SRF)'!G423),COUNTIF('SRF Drop Downs'!$D$2:$D$6,'Sponsor Response Form (SRF)'!H423),COUNTIF('SRF Drop Downs'!$A$2:$A$5,'Sponsor Response Form (SRF)'!I423),COUNTIF('SRF Drop Downs'!$A$2:$A$4,'Sponsor Response Form (SRF)'!J423),COUNTIF('SRF Drop Downs'!$A$2:$A$5,'Sponsor Response Form (SRF)'!K423),COUNTIF('SRF Drop Downs'!$E$2:$E$7,'Sponsor Response Form (SRF)'!L423),COUNTIF('SRF Drop Downs'!$A$2:$A$4,'Sponsor Response Form (SRF)'!M423),COUNTIF('SRF Drop Downs'!$A$2:$A$4,'Sponsor Response Form (SRF)'!N423),COUNTIF('SRF Drop Downs'!$A$2:$A$4,'Sponsor Response Form (SRF)'!O423),COUNTIF('SRF Drop Downs'!$A$2:$A$4,'Sponsor Response Form (SRF)'!P423),COUNTIF('SRF Drop Downs'!$A$2:$A$4,'Sponsor Response Form (SRF)'!Q423),COUNTIF('SRF Drop Downs'!$A$2:$A$4,'Sponsor Response Form (SRF)'!R423),COUNTIF('SRF Drop Downs'!$A$2:$A$4,'Sponsor Response Form (SRF)'!S423)),"Complete","Incomplete"))</f>
        <v/>
      </c>
      <c r="U423" s="26" t="str">
        <f>IF(T423="Complete",IF(AND(NOT(ISNA(VLOOKUP(CONCATENATE(E423,F423,G423,H423,I423,J423,K423,L423),'SRF Drop Downs'!G:G,1,FALSE))),IF(AND(H423&lt;&gt;"C3",L423&lt;&gt;"O5"),IF(SUM(COUNTIF(M423:S423,"Y"),COUNTIF(M423:S423,"N"))=0,"V","I"),IF(COUNTIF(M423:S423,"Y"),"V","I"))="V", IF(AND('Sponsor Response Form (SRF)'!E423="M1", COUNTIF('OMS Response Form (ORF)'!D:D, C423)&gt;0), "I", "V")="V"), "Valid","Invalid")," ")</f>
        <v xml:space="preserve"> </v>
      </c>
    </row>
    <row r="424" spans="2:21" x14ac:dyDescent="0.35">
      <c r="B424" s="70"/>
      <c r="C424" s="71"/>
      <c r="D424" s="72"/>
      <c r="E424" s="73"/>
      <c r="F424" s="73"/>
      <c r="G424" s="73"/>
      <c r="H424" s="73"/>
      <c r="I424" s="73"/>
      <c r="J424" s="73"/>
      <c r="K424" s="73"/>
      <c r="L424" s="73"/>
      <c r="M424" s="73"/>
      <c r="N424" s="73"/>
      <c r="O424" s="73"/>
      <c r="P424" s="73"/>
      <c r="Q424" s="73"/>
      <c r="R424" s="73"/>
      <c r="S424" s="73"/>
      <c r="T424" s="25" t="str">
        <f>IF(COUNTA(B424:S424)=0,"",IF(AND(COUNTA(B424:D424)=3,COUNTIF('SRF Drop Downs'!$B$2:$B$5,'Sponsor Response Form (SRF)'!E424),COUNTIF('SRF Drop Downs'!$F$2:$F$5,'Sponsor Response Form (SRF)'!F424),COUNTIF('SRF Drop Downs'!$C$2:$C$4,'Sponsor Response Form (SRF)'!G424),COUNTIF('SRF Drop Downs'!$D$2:$D$6,'Sponsor Response Form (SRF)'!H424),COUNTIF('SRF Drop Downs'!$A$2:$A$5,'Sponsor Response Form (SRF)'!I424),COUNTIF('SRF Drop Downs'!$A$2:$A$4,'Sponsor Response Form (SRF)'!J424),COUNTIF('SRF Drop Downs'!$A$2:$A$5,'Sponsor Response Form (SRF)'!K424),COUNTIF('SRF Drop Downs'!$E$2:$E$7,'Sponsor Response Form (SRF)'!L424),COUNTIF('SRF Drop Downs'!$A$2:$A$4,'Sponsor Response Form (SRF)'!M424),COUNTIF('SRF Drop Downs'!$A$2:$A$4,'Sponsor Response Form (SRF)'!N424),COUNTIF('SRF Drop Downs'!$A$2:$A$4,'Sponsor Response Form (SRF)'!O424),COUNTIF('SRF Drop Downs'!$A$2:$A$4,'Sponsor Response Form (SRF)'!P424),COUNTIF('SRF Drop Downs'!$A$2:$A$4,'Sponsor Response Form (SRF)'!Q424),COUNTIF('SRF Drop Downs'!$A$2:$A$4,'Sponsor Response Form (SRF)'!R424),COUNTIF('SRF Drop Downs'!$A$2:$A$4,'Sponsor Response Form (SRF)'!S424)),"Complete","Incomplete"))</f>
        <v/>
      </c>
      <c r="U424" s="26" t="str">
        <f>IF(T424="Complete",IF(AND(NOT(ISNA(VLOOKUP(CONCATENATE(E424,F424,G424,H424,I424,J424,K424,L424),'SRF Drop Downs'!G:G,1,FALSE))),IF(AND(H424&lt;&gt;"C3",L424&lt;&gt;"O5"),IF(SUM(COUNTIF(M424:S424,"Y"),COUNTIF(M424:S424,"N"))=0,"V","I"),IF(COUNTIF(M424:S424,"Y"),"V","I"))="V", IF(AND('Sponsor Response Form (SRF)'!E424="M1", COUNTIF('OMS Response Form (ORF)'!D:D, C424)&gt;0), "I", "V")="V"), "Valid","Invalid")," ")</f>
        <v xml:space="preserve"> </v>
      </c>
    </row>
    <row r="425" spans="2:21" x14ac:dyDescent="0.35">
      <c r="B425" s="70"/>
      <c r="C425" s="71"/>
      <c r="D425" s="72"/>
      <c r="E425" s="73"/>
      <c r="F425" s="73"/>
      <c r="G425" s="73"/>
      <c r="H425" s="73"/>
      <c r="I425" s="73"/>
      <c r="J425" s="73"/>
      <c r="K425" s="73"/>
      <c r="L425" s="73"/>
      <c r="M425" s="73"/>
      <c r="N425" s="73"/>
      <c r="O425" s="73"/>
      <c r="P425" s="73"/>
      <c r="Q425" s="73"/>
      <c r="R425" s="73"/>
      <c r="S425" s="73"/>
      <c r="T425" s="25" t="str">
        <f>IF(COUNTA(B425:S425)=0,"",IF(AND(COUNTA(B425:D425)=3,COUNTIF('SRF Drop Downs'!$B$2:$B$5,'Sponsor Response Form (SRF)'!E425),COUNTIF('SRF Drop Downs'!$F$2:$F$5,'Sponsor Response Form (SRF)'!F425),COUNTIF('SRF Drop Downs'!$C$2:$C$4,'Sponsor Response Form (SRF)'!G425),COUNTIF('SRF Drop Downs'!$D$2:$D$6,'Sponsor Response Form (SRF)'!H425),COUNTIF('SRF Drop Downs'!$A$2:$A$5,'Sponsor Response Form (SRF)'!I425),COUNTIF('SRF Drop Downs'!$A$2:$A$4,'Sponsor Response Form (SRF)'!J425),COUNTIF('SRF Drop Downs'!$A$2:$A$5,'Sponsor Response Form (SRF)'!K425),COUNTIF('SRF Drop Downs'!$E$2:$E$7,'Sponsor Response Form (SRF)'!L425),COUNTIF('SRF Drop Downs'!$A$2:$A$4,'Sponsor Response Form (SRF)'!M425),COUNTIF('SRF Drop Downs'!$A$2:$A$4,'Sponsor Response Form (SRF)'!N425),COUNTIF('SRF Drop Downs'!$A$2:$A$4,'Sponsor Response Form (SRF)'!O425),COUNTIF('SRF Drop Downs'!$A$2:$A$4,'Sponsor Response Form (SRF)'!P425),COUNTIF('SRF Drop Downs'!$A$2:$A$4,'Sponsor Response Form (SRF)'!Q425),COUNTIF('SRF Drop Downs'!$A$2:$A$4,'Sponsor Response Form (SRF)'!R425),COUNTIF('SRF Drop Downs'!$A$2:$A$4,'Sponsor Response Form (SRF)'!S425)),"Complete","Incomplete"))</f>
        <v/>
      </c>
      <c r="U425" s="26" t="str">
        <f>IF(T425="Complete",IF(AND(NOT(ISNA(VLOOKUP(CONCATENATE(E425,F425,G425,H425,I425,J425,K425,L425),'SRF Drop Downs'!G:G,1,FALSE))),IF(AND(H425&lt;&gt;"C3",L425&lt;&gt;"O5"),IF(SUM(COUNTIF(M425:S425,"Y"),COUNTIF(M425:S425,"N"))=0,"V","I"),IF(COUNTIF(M425:S425,"Y"),"V","I"))="V", IF(AND('Sponsor Response Form (SRF)'!E425="M1", COUNTIF('OMS Response Form (ORF)'!D:D, C425)&gt;0), "I", "V")="V"), "Valid","Invalid")," ")</f>
        <v xml:space="preserve"> </v>
      </c>
    </row>
    <row r="426" spans="2:21" x14ac:dyDescent="0.35">
      <c r="B426" s="70"/>
      <c r="C426" s="71"/>
      <c r="D426" s="72"/>
      <c r="E426" s="73"/>
      <c r="F426" s="73"/>
      <c r="G426" s="73"/>
      <c r="H426" s="73"/>
      <c r="I426" s="73"/>
      <c r="J426" s="73"/>
      <c r="K426" s="73"/>
      <c r="L426" s="73"/>
      <c r="M426" s="73"/>
      <c r="N426" s="73"/>
      <c r="O426" s="73"/>
      <c r="P426" s="73"/>
      <c r="Q426" s="73"/>
      <c r="R426" s="73"/>
      <c r="S426" s="73"/>
      <c r="T426" s="25" t="str">
        <f>IF(COUNTA(B426:S426)=0,"",IF(AND(COUNTA(B426:D426)=3,COUNTIF('SRF Drop Downs'!$B$2:$B$5,'Sponsor Response Form (SRF)'!E426),COUNTIF('SRF Drop Downs'!$F$2:$F$5,'Sponsor Response Form (SRF)'!F426),COUNTIF('SRF Drop Downs'!$C$2:$C$4,'Sponsor Response Form (SRF)'!G426),COUNTIF('SRF Drop Downs'!$D$2:$D$6,'Sponsor Response Form (SRF)'!H426),COUNTIF('SRF Drop Downs'!$A$2:$A$5,'Sponsor Response Form (SRF)'!I426),COUNTIF('SRF Drop Downs'!$A$2:$A$4,'Sponsor Response Form (SRF)'!J426),COUNTIF('SRF Drop Downs'!$A$2:$A$5,'Sponsor Response Form (SRF)'!K426),COUNTIF('SRF Drop Downs'!$E$2:$E$7,'Sponsor Response Form (SRF)'!L426),COUNTIF('SRF Drop Downs'!$A$2:$A$4,'Sponsor Response Form (SRF)'!M426),COUNTIF('SRF Drop Downs'!$A$2:$A$4,'Sponsor Response Form (SRF)'!N426),COUNTIF('SRF Drop Downs'!$A$2:$A$4,'Sponsor Response Form (SRF)'!O426),COUNTIF('SRF Drop Downs'!$A$2:$A$4,'Sponsor Response Form (SRF)'!P426),COUNTIF('SRF Drop Downs'!$A$2:$A$4,'Sponsor Response Form (SRF)'!Q426),COUNTIF('SRF Drop Downs'!$A$2:$A$4,'Sponsor Response Form (SRF)'!R426),COUNTIF('SRF Drop Downs'!$A$2:$A$4,'Sponsor Response Form (SRF)'!S426)),"Complete","Incomplete"))</f>
        <v/>
      </c>
      <c r="U426" s="26" t="str">
        <f>IF(T426="Complete",IF(AND(NOT(ISNA(VLOOKUP(CONCATENATE(E426,F426,G426,H426,I426,J426,K426,L426),'SRF Drop Downs'!G:G,1,FALSE))),IF(AND(H426&lt;&gt;"C3",L426&lt;&gt;"O5"),IF(SUM(COUNTIF(M426:S426,"Y"),COUNTIF(M426:S426,"N"))=0,"V","I"),IF(COUNTIF(M426:S426,"Y"),"V","I"))="V", IF(AND('Sponsor Response Form (SRF)'!E426="M1", COUNTIF('OMS Response Form (ORF)'!D:D, C426)&gt;0), "I", "V")="V"), "Valid","Invalid")," ")</f>
        <v xml:space="preserve"> </v>
      </c>
    </row>
    <row r="427" spans="2:21" x14ac:dyDescent="0.35">
      <c r="B427" s="70"/>
      <c r="C427" s="71"/>
      <c r="D427" s="72"/>
      <c r="E427" s="73"/>
      <c r="F427" s="73"/>
      <c r="G427" s="73"/>
      <c r="H427" s="73"/>
      <c r="I427" s="73"/>
      <c r="J427" s="73"/>
      <c r="K427" s="73"/>
      <c r="L427" s="73"/>
      <c r="M427" s="73"/>
      <c r="N427" s="73"/>
      <c r="O427" s="73"/>
      <c r="P427" s="73"/>
      <c r="Q427" s="73"/>
      <c r="R427" s="73"/>
      <c r="S427" s="73"/>
      <c r="T427" s="25" t="str">
        <f>IF(COUNTA(B427:S427)=0,"",IF(AND(COUNTA(B427:D427)=3,COUNTIF('SRF Drop Downs'!$B$2:$B$5,'Sponsor Response Form (SRF)'!E427),COUNTIF('SRF Drop Downs'!$F$2:$F$5,'Sponsor Response Form (SRF)'!F427),COUNTIF('SRF Drop Downs'!$C$2:$C$4,'Sponsor Response Form (SRF)'!G427),COUNTIF('SRF Drop Downs'!$D$2:$D$6,'Sponsor Response Form (SRF)'!H427),COUNTIF('SRF Drop Downs'!$A$2:$A$5,'Sponsor Response Form (SRF)'!I427),COUNTIF('SRF Drop Downs'!$A$2:$A$4,'Sponsor Response Form (SRF)'!J427),COUNTIF('SRF Drop Downs'!$A$2:$A$5,'Sponsor Response Form (SRF)'!K427),COUNTIF('SRF Drop Downs'!$E$2:$E$7,'Sponsor Response Form (SRF)'!L427),COUNTIF('SRF Drop Downs'!$A$2:$A$4,'Sponsor Response Form (SRF)'!M427),COUNTIF('SRF Drop Downs'!$A$2:$A$4,'Sponsor Response Form (SRF)'!N427),COUNTIF('SRF Drop Downs'!$A$2:$A$4,'Sponsor Response Form (SRF)'!O427),COUNTIF('SRF Drop Downs'!$A$2:$A$4,'Sponsor Response Form (SRF)'!P427),COUNTIF('SRF Drop Downs'!$A$2:$A$4,'Sponsor Response Form (SRF)'!Q427),COUNTIF('SRF Drop Downs'!$A$2:$A$4,'Sponsor Response Form (SRF)'!R427),COUNTIF('SRF Drop Downs'!$A$2:$A$4,'Sponsor Response Form (SRF)'!S427)),"Complete","Incomplete"))</f>
        <v/>
      </c>
      <c r="U427" s="26" t="str">
        <f>IF(T427="Complete",IF(AND(NOT(ISNA(VLOOKUP(CONCATENATE(E427,F427,G427,H427,I427,J427,K427,L427),'SRF Drop Downs'!G:G,1,FALSE))),IF(AND(H427&lt;&gt;"C3",L427&lt;&gt;"O5"),IF(SUM(COUNTIF(M427:S427,"Y"),COUNTIF(M427:S427,"N"))=0,"V","I"),IF(COUNTIF(M427:S427,"Y"),"V","I"))="V", IF(AND('Sponsor Response Form (SRF)'!E427="M1", COUNTIF('OMS Response Form (ORF)'!D:D, C427)&gt;0), "I", "V")="V"), "Valid","Invalid")," ")</f>
        <v xml:space="preserve"> </v>
      </c>
    </row>
    <row r="428" spans="2:21" x14ac:dyDescent="0.35">
      <c r="B428" s="70"/>
      <c r="C428" s="71"/>
      <c r="D428" s="72"/>
      <c r="E428" s="73"/>
      <c r="F428" s="73"/>
      <c r="G428" s="73"/>
      <c r="H428" s="73"/>
      <c r="I428" s="73"/>
      <c r="J428" s="73"/>
      <c r="K428" s="73"/>
      <c r="L428" s="73"/>
      <c r="M428" s="73"/>
      <c r="N428" s="73"/>
      <c r="O428" s="73"/>
      <c r="P428" s="73"/>
      <c r="Q428" s="73"/>
      <c r="R428" s="73"/>
      <c r="S428" s="73"/>
      <c r="T428" s="25" t="str">
        <f>IF(COUNTA(B428:S428)=0,"",IF(AND(COUNTA(B428:D428)=3,COUNTIF('SRF Drop Downs'!$B$2:$B$5,'Sponsor Response Form (SRF)'!E428),COUNTIF('SRF Drop Downs'!$F$2:$F$5,'Sponsor Response Form (SRF)'!F428),COUNTIF('SRF Drop Downs'!$C$2:$C$4,'Sponsor Response Form (SRF)'!G428),COUNTIF('SRF Drop Downs'!$D$2:$D$6,'Sponsor Response Form (SRF)'!H428),COUNTIF('SRF Drop Downs'!$A$2:$A$5,'Sponsor Response Form (SRF)'!I428),COUNTIF('SRF Drop Downs'!$A$2:$A$4,'Sponsor Response Form (SRF)'!J428),COUNTIF('SRF Drop Downs'!$A$2:$A$5,'Sponsor Response Form (SRF)'!K428),COUNTIF('SRF Drop Downs'!$E$2:$E$7,'Sponsor Response Form (SRF)'!L428),COUNTIF('SRF Drop Downs'!$A$2:$A$4,'Sponsor Response Form (SRF)'!M428),COUNTIF('SRF Drop Downs'!$A$2:$A$4,'Sponsor Response Form (SRF)'!N428),COUNTIF('SRF Drop Downs'!$A$2:$A$4,'Sponsor Response Form (SRF)'!O428),COUNTIF('SRF Drop Downs'!$A$2:$A$4,'Sponsor Response Form (SRF)'!P428),COUNTIF('SRF Drop Downs'!$A$2:$A$4,'Sponsor Response Form (SRF)'!Q428),COUNTIF('SRF Drop Downs'!$A$2:$A$4,'Sponsor Response Form (SRF)'!R428),COUNTIF('SRF Drop Downs'!$A$2:$A$4,'Sponsor Response Form (SRF)'!S428)),"Complete","Incomplete"))</f>
        <v/>
      </c>
      <c r="U428" s="26" t="str">
        <f>IF(T428="Complete",IF(AND(NOT(ISNA(VLOOKUP(CONCATENATE(E428,F428,G428,H428,I428,J428,K428,L428),'SRF Drop Downs'!G:G,1,FALSE))),IF(AND(H428&lt;&gt;"C3",L428&lt;&gt;"O5"),IF(SUM(COUNTIF(M428:S428,"Y"),COUNTIF(M428:S428,"N"))=0,"V","I"),IF(COUNTIF(M428:S428,"Y"),"V","I"))="V", IF(AND('Sponsor Response Form (SRF)'!E428="M1", COUNTIF('OMS Response Form (ORF)'!D:D, C428)&gt;0), "I", "V")="V"), "Valid","Invalid")," ")</f>
        <v xml:space="preserve"> </v>
      </c>
    </row>
    <row r="429" spans="2:21" x14ac:dyDescent="0.35">
      <c r="B429" s="70"/>
      <c r="C429" s="71"/>
      <c r="D429" s="72"/>
      <c r="E429" s="73"/>
      <c r="F429" s="73"/>
      <c r="G429" s="73"/>
      <c r="H429" s="73"/>
      <c r="I429" s="73"/>
      <c r="J429" s="73"/>
      <c r="K429" s="73"/>
      <c r="L429" s="73"/>
      <c r="M429" s="73"/>
      <c r="N429" s="73"/>
      <c r="O429" s="73"/>
      <c r="P429" s="73"/>
      <c r="Q429" s="73"/>
      <c r="R429" s="73"/>
      <c r="S429" s="73"/>
      <c r="T429" s="25" t="str">
        <f>IF(COUNTA(B429:S429)=0,"",IF(AND(COUNTA(B429:D429)=3,COUNTIF('SRF Drop Downs'!$B$2:$B$5,'Sponsor Response Form (SRF)'!E429),COUNTIF('SRF Drop Downs'!$F$2:$F$5,'Sponsor Response Form (SRF)'!F429),COUNTIF('SRF Drop Downs'!$C$2:$C$4,'Sponsor Response Form (SRF)'!G429),COUNTIF('SRF Drop Downs'!$D$2:$D$6,'Sponsor Response Form (SRF)'!H429),COUNTIF('SRF Drop Downs'!$A$2:$A$5,'Sponsor Response Form (SRF)'!I429),COUNTIF('SRF Drop Downs'!$A$2:$A$4,'Sponsor Response Form (SRF)'!J429),COUNTIF('SRF Drop Downs'!$A$2:$A$5,'Sponsor Response Form (SRF)'!K429),COUNTIF('SRF Drop Downs'!$E$2:$E$7,'Sponsor Response Form (SRF)'!L429),COUNTIF('SRF Drop Downs'!$A$2:$A$4,'Sponsor Response Form (SRF)'!M429),COUNTIF('SRF Drop Downs'!$A$2:$A$4,'Sponsor Response Form (SRF)'!N429),COUNTIF('SRF Drop Downs'!$A$2:$A$4,'Sponsor Response Form (SRF)'!O429),COUNTIF('SRF Drop Downs'!$A$2:$A$4,'Sponsor Response Form (SRF)'!P429),COUNTIF('SRF Drop Downs'!$A$2:$A$4,'Sponsor Response Form (SRF)'!Q429),COUNTIF('SRF Drop Downs'!$A$2:$A$4,'Sponsor Response Form (SRF)'!R429),COUNTIF('SRF Drop Downs'!$A$2:$A$4,'Sponsor Response Form (SRF)'!S429)),"Complete","Incomplete"))</f>
        <v/>
      </c>
      <c r="U429" s="26" t="str">
        <f>IF(T429="Complete",IF(AND(NOT(ISNA(VLOOKUP(CONCATENATE(E429,F429,G429,H429,I429,J429,K429,L429),'SRF Drop Downs'!G:G,1,FALSE))),IF(AND(H429&lt;&gt;"C3",L429&lt;&gt;"O5"),IF(SUM(COUNTIF(M429:S429,"Y"),COUNTIF(M429:S429,"N"))=0,"V","I"),IF(COUNTIF(M429:S429,"Y"),"V","I"))="V", IF(AND('Sponsor Response Form (SRF)'!E429="M1", COUNTIF('OMS Response Form (ORF)'!D:D, C429)&gt;0), "I", "V")="V"), "Valid","Invalid")," ")</f>
        <v xml:space="preserve"> </v>
      </c>
    </row>
    <row r="430" spans="2:21" x14ac:dyDescent="0.35">
      <c r="B430" s="70"/>
      <c r="C430" s="71"/>
      <c r="D430" s="72"/>
      <c r="E430" s="73"/>
      <c r="F430" s="73"/>
      <c r="G430" s="73"/>
      <c r="H430" s="73"/>
      <c r="I430" s="73"/>
      <c r="J430" s="73"/>
      <c r="K430" s="73"/>
      <c r="L430" s="73"/>
      <c r="M430" s="73"/>
      <c r="N430" s="73"/>
      <c r="O430" s="73"/>
      <c r="P430" s="73"/>
      <c r="Q430" s="73"/>
      <c r="R430" s="73"/>
      <c r="S430" s="73"/>
      <c r="T430" s="25" t="str">
        <f>IF(COUNTA(B430:S430)=0,"",IF(AND(COUNTA(B430:D430)=3,COUNTIF('SRF Drop Downs'!$B$2:$B$5,'Sponsor Response Form (SRF)'!E430),COUNTIF('SRF Drop Downs'!$F$2:$F$5,'Sponsor Response Form (SRF)'!F430),COUNTIF('SRF Drop Downs'!$C$2:$C$4,'Sponsor Response Form (SRF)'!G430),COUNTIF('SRF Drop Downs'!$D$2:$D$6,'Sponsor Response Form (SRF)'!H430),COUNTIF('SRF Drop Downs'!$A$2:$A$5,'Sponsor Response Form (SRF)'!I430),COUNTIF('SRF Drop Downs'!$A$2:$A$4,'Sponsor Response Form (SRF)'!J430),COUNTIF('SRF Drop Downs'!$A$2:$A$5,'Sponsor Response Form (SRF)'!K430),COUNTIF('SRF Drop Downs'!$E$2:$E$7,'Sponsor Response Form (SRF)'!L430),COUNTIF('SRF Drop Downs'!$A$2:$A$4,'Sponsor Response Form (SRF)'!M430),COUNTIF('SRF Drop Downs'!$A$2:$A$4,'Sponsor Response Form (SRF)'!N430),COUNTIF('SRF Drop Downs'!$A$2:$A$4,'Sponsor Response Form (SRF)'!O430),COUNTIF('SRF Drop Downs'!$A$2:$A$4,'Sponsor Response Form (SRF)'!P430),COUNTIF('SRF Drop Downs'!$A$2:$A$4,'Sponsor Response Form (SRF)'!Q430),COUNTIF('SRF Drop Downs'!$A$2:$A$4,'Sponsor Response Form (SRF)'!R430),COUNTIF('SRF Drop Downs'!$A$2:$A$4,'Sponsor Response Form (SRF)'!S430)),"Complete","Incomplete"))</f>
        <v/>
      </c>
      <c r="U430" s="26" t="str">
        <f>IF(T430="Complete",IF(AND(NOT(ISNA(VLOOKUP(CONCATENATE(E430,F430,G430,H430,I430,J430,K430,L430),'SRF Drop Downs'!G:G,1,FALSE))),IF(AND(H430&lt;&gt;"C3",L430&lt;&gt;"O5"),IF(SUM(COUNTIF(M430:S430,"Y"),COUNTIF(M430:S430,"N"))=0,"V","I"),IF(COUNTIF(M430:S430,"Y"),"V","I"))="V", IF(AND('Sponsor Response Form (SRF)'!E430="M1", COUNTIF('OMS Response Form (ORF)'!D:D, C430)&gt;0), "I", "V")="V"), "Valid","Invalid")," ")</f>
        <v xml:space="preserve"> </v>
      </c>
    </row>
    <row r="431" spans="2:21" x14ac:dyDescent="0.35">
      <c r="B431" s="70"/>
      <c r="C431" s="71"/>
      <c r="D431" s="72"/>
      <c r="E431" s="73"/>
      <c r="F431" s="73"/>
      <c r="G431" s="73"/>
      <c r="H431" s="73"/>
      <c r="I431" s="73"/>
      <c r="J431" s="73"/>
      <c r="K431" s="73"/>
      <c r="L431" s="73"/>
      <c r="M431" s="73"/>
      <c r="N431" s="73"/>
      <c r="O431" s="73"/>
      <c r="P431" s="73"/>
      <c r="Q431" s="73"/>
      <c r="R431" s="73"/>
      <c r="S431" s="73"/>
      <c r="T431" s="25" t="str">
        <f>IF(COUNTA(B431:S431)=0,"",IF(AND(COUNTA(B431:D431)=3,COUNTIF('SRF Drop Downs'!$B$2:$B$5,'Sponsor Response Form (SRF)'!E431),COUNTIF('SRF Drop Downs'!$F$2:$F$5,'Sponsor Response Form (SRF)'!F431),COUNTIF('SRF Drop Downs'!$C$2:$C$4,'Sponsor Response Form (SRF)'!G431),COUNTIF('SRF Drop Downs'!$D$2:$D$6,'Sponsor Response Form (SRF)'!H431),COUNTIF('SRF Drop Downs'!$A$2:$A$5,'Sponsor Response Form (SRF)'!I431),COUNTIF('SRF Drop Downs'!$A$2:$A$4,'Sponsor Response Form (SRF)'!J431),COUNTIF('SRF Drop Downs'!$A$2:$A$5,'Sponsor Response Form (SRF)'!K431),COUNTIF('SRF Drop Downs'!$E$2:$E$7,'Sponsor Response Form (SRF)'!L431),COUNTIF('SRF Drop Downs'!$A$2:$A$4,'Sponsor Response Form (SRF)'!M431),COUNTIF('SRF Drop Downs'!$A$2:$A$4,'Sponsor Response Form (SRF)'!N431),COUNTIF('SRF Drop Downs'!$A$2:$A$4,'Sponsor Response Form (SRF)'!O431),COUNTIF('SRF Drop Downs'!$A$2:$A$4,'Sponsor Response Form (SRF)'!P431),COUNTIF('SRF Drop Downs'!$A$2:$A$4,'Sponsor Response Form (SRF)'!Q431),COUNTIF('SRF Drop Downs'!$A$2:$A$4,'Sponsor Response Form (SRF)'!R431),COUNTIF('SRF Drop Downs'!$A$2:$A$4,'Sponsor Response Form (SRF)'!S431)),"Complete","Incomplete"))</f>
        <v/>
      </c>
      <c r="U431" s="26" t="str">
        <f>IF(T431="Complete",IF(AND(NOT(ISNA(VLOOKUP(CONCATENATE(E431,F431,G431,H431,I431,J431,K431,L431),'SRF Drop Downs'!G:G,1,FALSE))),IF(AND(H431&lt;&gt;"C3",L431&lt;&gt;"O5"),IF(SUM(COUNTIF(M431:S431,"Y"),COUNTIF(M431:S431,"N"))=0,"V","I"),IF(COUNTIF(M431:S431,"Y"),"V","I"))="V", IF(AND('Sponsor Response Form (SRF)'!E431="M1", COUNTIF('OMS Response Form (ORF)'!D:D, C431)&gt;0), "I", "V")="V"), "Valid","Invalid")," ")</f>
        <v xml:space="preserve"> </v>
      </c>
    </row>
    <row r="432" spans="2:21" x14ac:dyDescent="0.35">
      <c r="B432" s="70"/>
      <c r="C432" s="71"/>
      <c r="D432" s="72"/>
      <c r="E432" s="73"/>
      <c r="F432" s="73"/>
      <c r="G432" s="73"/>
      <c r="H432" s="73"/>
      <c r="I432" s="73"/>
      <c r="J432" s="73"/>
      <c r="K432" s="73"/>
      <c r="L432" s="73"/>
      <c r="M432" s="73"/>
      <c r="N432" s="73"/>
      <c r="O432" s="73"/>
      <c r="P432" s="73"/>
      <c r="Q432" s="73"/>
      <c r="R432" s="73"/>
      <c r="S432" s="73"/>
      <c r="T432" s="25" t="str">
        <f>IF(COUNTA(B432:S432)=0,"",IF(AND(COUNTA(B432:D432)=3,COUNTIF('SRF Drop Downs'!$B$2:$B$5,'Sponsor Response Form (SRF)'!E432),COUNTIF('SRF Drop Downs'!$F$2:$F$5,'Sponsor Response Form (SRF)'!F432),COUNTIF('SRF Drop Downs'!$C$2:$C$4,'Sponsor Response Form (SRF)'!G432),COUNTIF('SRF Drop Downs'!$D$2:$D$6,'Sponsor Response Form (SRF)'!H432),COUNTIF('SRF Drop Downs'!$A$2:$A$5,'Sponsor Response Form (SRF)'!I432),COUNTIF('SRF Drop Downs'!$A$2:$A$4,'Sponsor Response Form (SRF)'!J432),COUNTIF('SRF Drop Downs'!$A$2:$A$5,'Sponsor Response Form (SRF)'!K432),COUNTIF('SRF Drop Downs'!$E$2:$E$7,'Sponsor Response Form (SRF)'!L432),COUNTIF('SRF Drop Downs'!$A$2:$A$4,'Sponsor Response Form (SRF)'!M432),COUNTIF('SRF Drop Downs'!$A$2:$A$4,'Sponsor Response Form (SRF)'!N432),COUNTIF('SRF Drop Downs'!$A$2:$A$4,'Sponsor Response Form (SRF)'!O432),COUNTIF('SRF Drop Downs'!$A$2:$A$4,'Sponsor Response Form (SRF)'!P432),COUNTIF('SRF Drop Downs'!$A$2:$A$4,'Sponsor Response Form (SRF)'!Q432),COUNTIF('SRF Drop Downs'!$A$2:$A$4,'Sponsor Response Form (SRF)'!R432),COUNTIF('SRF Drop Downs'!$A$2:$A$4,'Sponsor Response Form (SRF)'!S432)),"Complete","Incomplete"))</f>
        <v/>
      </c>
      <c r="U432" s="26" t="str">
        <f>IF(T432="Complete",IF(AND(NOT(ISNA(VLOOKUP(CONCATENATE(E432,F432,G432,H432,I432,J432,K432,L432),'SRF Drop Downs'!G:G,1,FALSE))),IF(AND(H432&lt;&gt;"C3",L432&lt;&gt;"O5"),IF(SUM(COUNTIF(M432:S432,"Y"),COUNTIF(M432:S432,"N"))=0,"V","I"),IF(COUNTIF(M432:S432,"Y"),"V","I"))="V", IF(AND('Sponsor Response Form (SRF)'!E432="M1", COUNTIF('OMS Response Form (ORF)'!D:D, C432)&gt;0), "I", "V")="V"), "Valid","Invalid")," ")</f>
        <v xml:space="preserve"> </v>
      </c>
    </row>
    <row r="433" spans="2:21" x14ac:dyDescent="0.35">
      <c r="B433" s="70"/>
      <c r="C433" s="71"/>
      <c r="D433" s="72"/>
      <c r="E433" s="73"/>
      <c r="F433" s="73"/>
      <c r="G433" s="73"/>
      <c r="H433" s="73"/>
      <c r="I433" s="73"/>
      <c r="J433" s="73"/>
      <c r="K433" s="73"/>
      <c r="L433" s="73"/>
      <c r="M433" s="73"/>
      <c r="N433" s="73"/>
      <c r="O433" s="73"/>
      <c r="P433" s="73"/>
      <c r="Q433" s="73"/>
      <c r="R433" s="73"/>
      <c r="S433" s="73"/>
      <c r="T433" s="25" t="str">
        <f>IF(COUNTA(B433:S433)=0,"",IF(AND(COUNTA(B433:D433)=3,COUNTIF('SRF Drop Downs'!$B$2:$B$5,'Sponsor Response Form (SRF)'!E433),COUNTIF('SRF Drop Downs'!$F$2:$F$5,'Sponsor Response Form (SRF)'!F433),COUNTIF('SRF Drop Downs'!$C$2:$C$4,'Sponsor Response Form (SRF)'!G433),COUNTIF('SRF Drop Downs'!$D$2:$D$6,'Sponsor Response Form (SRF)'!H433),COUNTIF('SRF Drop Downs'!$A$2:$A$5,'Sponsor Response Form (SRF)'!I433),COUNTIF('SRF Drop Downs'!$A$2:$A$4,'Sponsor Response Form (SRF)'!J433),COUNTIF('SRF Drop Downs'!$A$2:$A$5,'Sponsor Response Form (SRF)'!K433),COUNTIF('SRF Drop Downs'!$E$2:$E$7,'Sponsor Response Form (SRF)'!L433),COUNTIF('SRF Drop Downs'!$A$2:$A$4,'Sponsor Response Form (SRF)'!M433),COUNTIF('SRF Drop Downs'!$A$2:$A$4,'Sponsor Response Form (SRF)'!N433),COUNTIF('SRF Drop Downs'!$A$2:$A$4,'Sponsor Response Form (SRF)'!O433),COUNTIF('SRF Drop Downs'!$A$2:$A$4,'Sponsor Response Form (SRF)'!P433),COUNTIF('SRF Drop Downs'!$A$2:$A$4,'Sponsor Response Form (SRF)'!Q433),COUNTIF('SRF Drop Downs'!$A$2:$A$4,'Sponsor Response Form (SRF)'!R433),COUNTIF('SRF Drop Downs'!$A$2:$A$4,'Sponsor Response Form (SRF)'!S433)),"Complete","Incomplete"))</f>
        <v/>
      </c>
      <c r="U433" s="26" t="str">
        <f>IF(T433="Complete",IF(AND(NOT(ISNA(VLOOKUP(CONCATENATE(E433,F433,G433,H433,I433,J433,K433,L433),'SRF Drop Downs'!G:G,1,FALSE))),IF(AND(H433&lt;&gt;"C3",L433&lt;&gt;"O5"),IF(SUM(COUNTIF(M433:S433,"Y"),COUNTIF(M433:S433,"N"))=0,"V","I"),IF(COUNTIF(M433:S433,"Y"),"V","I"))="V", IF(AND('Sponsor Response Form (SRF)'!E433="M1", COUNTIF('OMS Response Form (ORF)'!D:D, C433)&gt;0), "I", "V")="V"), "Valid","Invalid")," ")</f>
        <v xml:space="preserve"> </v>
      </c>
    </row>
    <row r="434" spans="2:21" x14ac:dyDescent="0.35">
      <c r="B434" s="70"/>
      <c r="C434" s="71"/>
      <c r="D434" s="72"/>
      <c r="E434" s="73"/>
      <c r="F434" s="73"/>
      <c r="G434" s="73"/>
      <c r="H434" s="73"/>
      <c r="I434" s="73"/>
      <c r="J434" s="73"/>
      <c r="K434" s="73"/>
      <c r="L434" s="73"/>
      <c r="M434" s="73"/>
      <c r="N434" s="73"/>
      <c r="O434" s="73"/>
      <c r="P434" s="73"/>
      <c r="Q434" s="73"/>
      <c r="R434" s="73"/>
      <c r="S434" s="73"/>
      <c r="T434" s="25" t="str">
        <f>IF(COUNTA(B434:S434)=0,"",IF(AND(COUNTA(B434:D434)=3,COUNTIF('SRF Drop Downs'!$B$2:$B$5,'Sponsor Response Form (SRF)'!E434),COUNTIF('SRF Drop Downs'!$F$2:$F$5,'Sponsor Response Form (SRF)'!F434),COUNTIF('SRF Drop Downs'!$C$2:$C$4,'Sponsor Response Form (SRF)'!G434),COUNTIF('SRF Drop Downs'!$D$2:$D$6,'Sponsor Response Form (SRF)'!H434),COUNTIF('SRF Drop Downs'!$A$2:$A$5,'Sponsor Response Form (SRF)'!I434),COUNTIF('SRF Drop Downs'!$A$2:$A$4,'Sponsor Response Form (SRF)'!J434),COUNTIF('SRF Drop Downs'!$A$2:$A$5,'Sponsor Response Form (SRF)'!K434),COUNTIF('SRF Drop Downs'!$E$2:$E$7,'Sponsor Response Form (SRF)'!L434),COUNTIF('SRF Drop Downs'!$A$2:$A$4,'Sponsor Response Form (SRF)'!M434),COUNTIF('SRF Drop Downs'!$A$2:$A$4,'Sponsor Response Form (SRF)'!N434),COUNTIF('SRF Drop Downs'!$A$2:$A$4,'Sponsor Response Form (SRF)'!O434),COUNTIF('SRF Drop Downs'!$A$2:$A$4,'Sponsor Response Form (SRF)'!P434),COUNTIF('SRF Drop Downs'!$A$2:$A$4,'Sponsor Response Form (SRF)'!Q434),COUNTIF('SRF Drop Downs'!$A$2:$A$4,'Sponsor Response Form (SRF)'!R434),COUNTIF('SRF Drop Downs'!$A$2:$A$4,'Sponsor Response Form (SRF)'!S434)),"Complete","Incomplete"))</f>
        <v/>
      </c>
      <c r="U434" s="26" t="str">
        <f>IF(T434="Complete",IF(AND(NOT(ISNA(VLOOKUP(CONCATENATE(E434,F434,G434,H434,I434,J434,K434,L434),'SRF Drop Downs'!G:G,1,FALSE))),IF(AND(H434&lt;&gt;"C3",L434&lt;&gt;"O5"),IF(SUM(COUNTIF(M434:S434,"Y"),COUNTIF(M434:S434,"N"))=0,"V","I"),IF(COUNTIF(M434:S434,"Y"),"V","I"))="V", IF(AND('Sponsor Response Form (SRF)'!E434="M1", COUNTIF('OMS Response Form (ORF)'!D:D, C434)&gt;0), "I", "V")="V"), "Valid","Invalid")," ")</f>
        <v xml:space="preserve"> </v>
      </c>
    </row>
    <row r="435" spans="2:21" x14ac:dyDescent="0.35">
      <c r="B435" s="70"/>
      <c r="C435" s="71"/>
      <c r="D435" s="72"/>
      <c r="E435" s="73"/>
      <c r="F435" s="73"/>
      <c r="G435" s="73"/>
      <c r="H435" s="73"/>
      <c r="I435" s="73"/>
      <c r="J435" s="73"/>
      <c r="K435" s="73"/>
      <c r="L435" s="73"/>
      <c r="M435" s="73"/>
      <c r="N435" s="73"/>
      <c r="O435" s="73"/>
      <c r="P435" s="73"/>
      <c r="Q435" s="73"/>
      <c r="R435" s="73"/>
      <c r="S435" s="73"/>
      <c r="T435" s="25" t="str">
        <f>IF(COUNTA(B435:S435)=0,"",IF(AND(COUNTA(B435:D435)=3,COUNTIF('SRF Drop Downs'!$B$2:$B$5,'Sponsor Response Form (SRF)'!E435),COUNTIF('SRF Drop Downs'!$F$2:$F$5,'Sponsor Response Form (SRF)'!F435),COUNTIF('SRF Drop Downs'!$C$2:$C$4,'Sponsor Response Form (SRF)'!G435),COUNTIF('SRF Drop Downs'!$D$2:$D$6,'Sponsor Response Form (SRF)'!H435),COUNTIF('SRF Drop Downs'!$A$2:$A$5,'Sponsor Response Form (SRF)'!I435),COUNTIF('SRF Drop Downs'!$A$2:$A$4,'Sponsor Response Form (SRF)'!J435),COUNTIF('SRF Drop Downs'!$A$2:$A$5,'Sponsor Response Form (SRF)'!K435),COUNTIF('SRF Drop Downs'!$E$2:$E$7,'Sponsor Response Form (SRF)'!L435),COUNTIF('SRF Drop Downs'!$A$2:$A$4,'Sponsor Response Form (SRF)'!M435),COUNTIF('SRF Drop Downs'!$A$2:$A$4,'Sponsor Response Form (SRF)'!N435),COUNTIF('SRF Drop Downs'!$A$2:$A$4,'Sponsor Response Form (SRF)'!O435),COUNTIF('SRF Drop Downs'!$A$2:$A$4,'Sponsor Response Form (SRF)'!P435),COUNTIF('SRF Drop Downs'!$A$2:$A$4,'Sponsor Response Form (SRF)'!Q435),COUNTIF('SRF Drop Downs'!$A$2:$A$4,'Sponsor Response Form (SRF)'!R435),COUNTIF('SRF Drop Downs'!$A$2:$A$4,'Sponsor Response Form (SRF)'!S435)),"Complete","Incomplete"))</f>
        <v/>
      </c>
      <c r="U435" s="26" t="str">
        <f>IF(T435="Complete",IF(AND(NOT(ISNA(VLOOKUP(CONCATENATE(E435,F435,G435,H435,I435,J435,K435,L435),'SRF Drop Downs'!G:G,1,FALSE))),IF(AND(H435&lt;&gt;"C3",L435&lt;&gt;"O5"),IF(SUM(COUNTIF(M435:S435,"Y"),COUNTIF(M435:S435,"N"))=0,"V","I"),IF(COUNTIF(M435:S435,"Y"),"V","I"))="V", IF(AND('Sponsor Response Form (SRF)'!E435="M1", COUNTIF('OMS Response Form (ORF)'!D:D, C435)&gt;0), "I", "V")="V"), "Valid","Invalid")," ")</f>
        <v xml:space="preserve"> </v>
      </c>
    </row>
    <row r="436" spans="2:21" x14ac:dyDescent="0.35">
      <c r="B436" s="70"/>
      <c r="C436" s="71"/>
      <c r="D436" s="72"/>
      <c r="E436" s="73"/>
      <c r="F436" s="73"/>
      <c r="G436" s="73"/>
      <c r="H436" s="73"/>
      <c r="I436" s="73"/>
      <c r="J436" s="73"/>
      <c r="K436" s="73"/>
      <c r="L436" s="73"/>
      <c r="M436" s="73"/>
      <c r="N436" s="73"/>
      <c r="O436" s="73"/>
      <c r="P436" s="73"/>
      <c r="Q436" s="73"/>
      <c r="R436" s="73"/>
      <c r="S436" s="73"/>
      <c r="T436" s="25" t="str">
        <f>IF(COUNTA(B436:S436)=0,"",IF(AND(COUNTA(B436:D436)=3,COUNTIF('SRF Drop Downs'!$B$2:$B$5,'Sponsor Response Form (SRF)'!E436),COUNTIF('SRF Drop Downs'!$F$2:$F$5,'Sponsor Response Form (SRF)'!F436),COUNTIF('SRF Drop Downs'!$C$2:$C$4,'Sponsor Response Form (SRF)'!G436),COUNTIF('SRF Drop Downs'!$D$2:$D$6,'Sponsor Response Form (SRF)'!H436),COUNTIF('SRF Drop Downs'!$A$2:$A$5,'Sponsor Response Form (SRF)'!I436),COUNTIF('SRF Drop Downs'!$A$2:$A$4,'Sponsor Response Form (SRF)'!J436),COUNTIF('SRF Drop Downs'!$A$2:$A$5,'Sponsor Response Form (SRF)'!K436),COUNTIF('SRF Drop Downs'!$E$2:$E$7,'Sponsor Response Form (SRF)'!L436),COUNTIF('SRF Drop Downs'!$A$2:$A$4,'Sponsor Response Form (SRF)'!M436),COUNTIF('SRF Drop Downs'!$A$2:$A$4,'Sponsor Response Form (SRF)'!N436),COUNTIF('SRF Drop Downs'!$A$2:$A$4,'Sponsor Response Form (SRF)'!O436),COUNTIF('SRF Drop Downs'!$A$2:$A$4,'Sponsor Response Form (SRF)'!P436),COUNTIF('SRF Drop Downs'!$A$2:$A$4,'Sponsor Response Form (SRF)'!Q436),COUNTIF('SRF Drop Downs'!$A$2:$A$4,'Sponsor Response Form (SRF)'!R436),COUNTIF('SRF Drop Downs'!$A$2:$A$4,'Sponsor Response Form (SRF)'!S436)),"Complete","Incomplete"))</f>
        <v/>
      </c>
      <c r="U436" s="26" t="str">
        <f>IF(T436="Complete",IF(AND(NOT(ISNA(VLOOKUP(CONCATENATE(E436,F436,G436,H436,I436,J436,K436,L436),'SRF Drop Downs'!G:G,1,FALSE))),IF(AND(H436&lt;&gt;"C3",L436&lt;&gt;"O5"),IF(SUM(COUNTIF(M436:S436,"Y"),COUNTIF(M436:S436,"N"))=0,"V","I"),IF(COUNTIF(M436:S436,"Y"),"V","I"))="V", IF(AND('Sponsor Response Form (SRF)'!E436="M1", COUNTIF('OMS Response Form (ORF)'!D:D, C436)&gt;0), "I", "V")="V"), "Valid","Invalid")," ")</f>
        <v xml:space="preserve"> </v>
      </c>
    </row>
    <row r="437" spans="2:21" x14ac:dyDescent="0.35">
      <c r="B437" s="70"/>
      <c r="C437" s="71"/>
      <c r="D437" s="72"/>
      <c r="E437" s="73"/>
      <c r="F437" s="73"/>
      <c r="G437" s="73"/>
      <c r="H437" s="73"/>
      <c r="I437" s="73"/>
      <c r="J437" s="73"/>
      <c r="K437" s="73"/>
      <c r="L437" s="73"/>
      <c r="M437" s="73"/>
      <c r="N437" s="73"/>
      <c r="O437" s="73"/>
      <c r="P437" s="73"/>
      <c r="Q437" s="73"/>
      <c r="R437" s="73"/>
      <c r="S437" s="73"/>
      <c r="T437" s="25" t="str">
        <f>IF(COUNTA(B437:S437)=0,"",IF(AND(COUNTA(B437:D437)=3,COUNTIF('SRF Drop Downs'!$B$2:$B$5,'Sponsor Response Form (SRF)'!E437),COUNTIF('SRF Drop Downs'!$F$2:$F$5,'Sponsor Response Form (SRF)'!F437),COUNTIF('SRF Drop Downs'!$C$2:$C$4,'Sponsor Response Form (SRF)'!G437),COUNTIF('SRF Drop Downs'!$D$2:$D$6,'Sponsor Response Form (SRF)'!H437),COUNTIF('SRF Drop Downs'!$A$2:$A$5,'Sponsor Response Form (SRF)'!I437),COUNTIF('SRF Drop Downs'!$A$2:$A$4,'Sponsor Response Form (SRF)'!J437),COUNTIF('SRF Drop Downs'!$A$2:$A$5,'Sponsor Response Form (SRF)'!K437),COUNTIF('SRF Drop Downs'!$E$2:$E$7,'Sponsor Response Form (SRF)'!L437),COUNTIF('SRF Drop Downs'!$A$2:$A$4,'Sponsor Response Form (SRF)'!M437),COUNTIF('SRF Drop Downs'!$A$2:$A$4,'Sponsor Response Form (SRF)'!N437),COUNTIF('SRF Drop Downs'!$A$2:$A$4,'Sponsor Response Form (SRF)'!O437),COUNTIF('SRF Drop Downs'!$A$2:$A$4,'Sponsor Response Form (SRF)'!P437),COUNTIF('SRF Drop Downs'!$A$2:$A$4,'Sponsor Response Form (SRF)'!Q437),COUNTIF('SRF Drop Downs'!$A$2:$A$4,'Sponsor Response Form (SRF)'!R437),COUNTIF('SRF Drop Downs'!$A$2:$A$4,'Sponsor Response Form (SRF)'!S437)),"Complete","Incomplete"))</f>
        <v/>
      </c>
      <c r="U437" s="26" t="str">
        <f>IF(T437="Complete",IF(AND(NOT(ISNA(VLOOKUP(CONCATENATE(E437,F437,G437,H437,I437,J437,K437,L437),'SRF Drop Downs'!G:G,1,FALSE))),IF(AND(H437&lt;&gt;"C3",L437&lt;&gt;"O5"),IF(SUM(COUNTIF(M437:S437,"Y"),COUNTIF(M437:S437,"N"))=0,"V","I"),IF(COUNTIF(M437:S437,"Y"),"V","I"))="V", IF(AND('Sponsor Response Form (SRF)'!E437="M1", COUNTIF('OMS Response Form (ORF)'!D:D, C437)&gt;0), "I", "V")="V"), "Valid","Invalid")," ")</f>
        <v xml:space="preserve"> </v>
      </c>
    </row>
    <row r="438" spans="2:21" x14ac:dyDescent="0.35">
      <c r="B438" s="70"/>
      <c r="C438" s="71"/>
      <c r="D438" s="72"/>
      <c r="E438" s="73"/>
      <c r="F438" s="73"/>
      <c r="G438" s="73"/>
      <c r="H438" s="73"/>
      <c r="I438" s="73"/>
      <c r="J438" s="73"/>
      <c r="K438" s="73"/>
      <c r="L438" s="73"/>
      <c r="M438" s="73"/>
      <c r="N438" s="73"/>
      <c r="O438" s="73"/>
      <c r="P438" s="73"/>
      <c r="Q438" s="73"/>
      <c r="R438" s="73"/>
      <c r="S438" s="73"/>
      <c r="T438" s="25" t="str">
        <f>IF(COUNTA(B438:S438)=0,"",IF(AND(COUNTA(B438:D438)=3,COUNTIF('SRF Drop Downs'!$B$2:$B$5,'Sponsor Response Form (SRF)'!E438),COUNTIF('SRF Drop Downs'!$F$2:$F$5,'Sponsor Response Form (SRF)'!F438),COUNTIF('SRF Drop Downs'!$C$2:$C$4,'Sponsor Response Form (SRF)'!G438),COUNTIF('SRF Drop Downs'!$D$2:$D$6,'Sponsor Response Form (SRF)'!H438),COUNTIF('SRF Drop Downs'!$A$2:$A$5,'Sponsor Response Form (SRF)'!I438),COUNTIF('SRF Drop Downs'!$A$2:$A$4,'Sponsor Response Form (SRF)'!J438),COUNTIF('SRF Drop Downs'!$A$2:$A$5,'Sponsor Response Form (SRF)'!K438),COUNTIF('SRF Drop Downs'!$E$2:$E$7,'Sponsor Response Form (SRF)'!L438),COUNTIF('SRF Drop Downs'!$A$2:$A$4,'Sponsor Response Form (SRF)'!M438),COUNTIF('SRF Drop Downs'!$A$2:$A$4,'Sponsor Response Form (SRF)'!N438),COUNTIF('SRF Drop Downs'!$A$2:$A$4,'Sponsor Response Form (SRF)'!O438),COUNTIF('SRF Drop Downs'!$A$2:$A$4,'Sponsor Response Form (SRF)'!P438),COUNTIF('SRF Drop Downs'!$A$2:$A$4,'Sponsor Response Form (SRF)'!Q438),COUNTIF('SRF Drop Downs'!$A$2:$A$4,'Sponsor Response Form (SRF)'!R438),COUNTIF('SRF Drop Downs'!$A$2:$A$4,'Sponsor Response Form (SRF)'!S438)),"Complete","Incomplete"))</f>
        <v/>
      </c>
      <c r="U438" s="26" t="str">
        <f>IF(T438="Complete",IF(AND(NOT(ISNA(VLOOKUP(CONCATENATE(E438,F438,G438,H438,I438,J438,K438,L438),'SRF Drop Downs'!G:G,1,FALSE))),IF(AND(H438&lt;&gt;"C3",L438&lt;&gt;"O5"),IF(SUM(COUNTIF(M438:S438,"Y"),COUNTIF(M438:S438,"N"))=0,"V","I"),IF(COUNTIF(M438:S438,"Y"),"V","I"))="V", IF(AND('Sponsor Response Form (SRF)'!E438="M1", COUNTIF('OMS Response Form (ORF)'!D:D, C438)&gt;0), "I", "V")="V"), "Valid","Invalid")," ")</f>
        <v xml:space="preserve"> </v>
      </c>
    </row>
    <row r="439" spans="2:21" x14ac:dyDescent="0.35">
      <c r="B439" s="70"/>
      <c r="C439" s="71"/>
      <c r="D439" s="72"/>
      <c r="E439" s="73"/>
      <c r="F439" s="73"/>
      <c r="G439" s="73"/>
      <c r="H439" s="73"/>
      <c r="I439" s="73"/>
      <c r="J439" s="73"/>
      <c r="K439" s="73"/>
      <c r="L439" s="73"/>
      <c r="M439" s="73"/>
      <c r="N439" s="73"/>
      <c r="O439" s="73"/>
      <c r="P439" s="73"/>
      <c r="Q439" s="73"/>
      <c r="R439" s="73"/>
      <c r="S439" s="73"/>
      <c r="T439" s="25" t="str">
        <f>IF(COUNTA(B439:S439)=0,"",IF(AND(COUNTA(B439:D439)=3,COUNTIF('SRF Drop Downs'!$B$2:$B$5,'Sponsor Response Form (SRF)'!E439),COUNTIF('SRF Drop Downs'!$F$2:$F$5,'Sponsor Response Form (SRF)'!F439),COUNTIF('SRF Drop Downs'!$C$2:$C$4,'Sponsor Response Form (SRF)'!G439),COUNTIF('SRF Drop Downs'!$D$2:$D$6,'Sponsor Response Form (SRF)'!H439),COUNTIF('SRF Drop Downs'!$A$2:$A$5,'Sponsor Response Form (SRF)'!I439),COUNTIF('SRF Drop Downs'!$A$2:$A$4,'Sponsor Response Form (SRF)'!J439),COUNTIF('SRF Drop Downs'!$A$2:$A$5,'Sponsor Response Form (SRF)'!K439),COUNTIF('SRF Drop Downs'!$E$2:$E$7,'Sponsor Response Form (SRF)'!L439),COUNTIF('SRF Drop Downs'!$A$2:$A$4,'Sponsor Response Form (SRF)'!M439),COUNTIF('SRF Drop Downs'!$A$2:$A$4,'Sponsor Response Form (SRF)'!N439),COUNTIF('SRF Drop Downs'!$A$2:$A$4,'Sponsor Response Form (SRF)'!O439),COUNTIF('SRF Drop Downs'!$A$2:$A$4,'Sponsor Response Form (SRF)'!P439),COUNTIF('SRF Drop Downs'!$A$2:$A$4,'Sponsor Response Form (SRF)'!Q439),COUNTIF('SRF Drop Downs'!$A$2:$A$4,'Sponsor Response Form (SRF)'!R439),COUNTIF('SRF Drop Downs'!$A$2:$A$4,'Sponsor Response Form (SRF)'!S439)),"Complete","Incomplete"))</f>
        <v/>
      </c>
      <c r="U439" s="26" t="str">
        <f>IF(T439="Complete",IF(AND(NOT(ISNA(VLOOKUP(CONCATENATE(E439,F439,G439,H439,I439,J439,K439,L439),'SRF Drop Downs'!G:G,1,FALSE))),IF(AND(H439&lt;&gt;"C3",L439&lt;&gt;"O5"),IF(SUM(COUNTIF(M439:S439,"Y"),COUNTIF(M439:S439,"N"))=0,"V","I"),IF(COUNTIF(M439:S439,"Y"),"V","I"))="V", IF(AND('Sponsor Response Form (SRF)'!E439="M1", COUNTIF('OMS Response Form (ORF)'!D:D, C439)&gt;0), "I", "V")="V"), "Valid","Invalid")," ")</f>
        <v xml:space="preserve"> </v>
      </c>
    </row>
    <row r="440" spans="2:21" x14ac:dyDescent="0.35">
      <c r="B440" s="70"/>
      <c r="C440" s="71"/>
      <c r="D440" s="72"/>
      <c r="E440" s="73"/>
      <c r="F440" s="73"/>
      <c r="G440" s="73"/>
      <c r="H440" s="73"/>
      <c r="I440" s="73"/>
      <c r="J440" s="73"/>
      <c r="K440" s="73"/>
      <c r="L440" s="73"/>
      <c r="M440" s="73"/>
      <c r="N440" s="73"/>
      <c r="O440" s="73"/>
      <c r="P440" s="73"/>
      <c r="Q440" s="73"/>
      <c r="R440" s="73"/>
      <c r="S440" s="73"/>
      <c r="T440" s="25" t="str">
        <f>IF(COUNTA(B440:S440)=0,"",IF(AND(COUNTA(B440:D440)=3,COUNTIF('SRF Drop Downs'!$B$2:$B$5,'Sponsor Response Form (SRF)'!E440),COUNTIF('SRF Drop Downs'!$F$2:$F$5,'Sponsor Response Form (SRF)'!F440),COUNTIF('SRF Drop Downs'!$C$2:$C$4,'Sponsor Response Form (SRF)'!G440),COUNTIF('SRF Drop Downs'!$D$2:$D$6,'Sponsor Response Form (SRF)'!H440),COUNTIF('SRF Drop Downs'!$A$2:$A$5,'Sponsor Response Form (SRF)'!I440),COUNTIF('SRF Drop Downs'!$A$2:$A$4,'Sponsor Response Form (SRF)'!J440),COUNTIF('SRF Drop Downs'!$A$2:$A$5,'Sponsor Response Form (SRF)'!K440),COUNTIF('SRF Drop Downs'!$E$2:$E$7,'Sponsor Response Form (SRF)'!L440),COUNTIF('SRF Drop Downs'!$A$2:$A$4,'Sponsor Response Form (SRF)'!M440),COUNTIF('SRF Drop Downs'!$A$2:$A$4,'Sponsor Response Form (SRF)'!N440),COUNTIF('SRF Drop Downs'!$A$2:$A$4,'Sponsor Response Form (SRF)'!O440),COUNTIF('SRF Drop Downs'!$A$2:$A$4,'Sponsor Response Form (SRF)'!P440),COUNTIF('SRF Drop Downs'!$A$2:$A$4,'Sponsor Response Form (SRF)'!Q440),COUNTIF('SRF Drop Downs'!$A$2:$A$4,'Sponsor Response Form (SRF)'!R440),COUNTIF('SRF Drop Downs'!$A$2:$A$4,'Sponsor Response Form (SRF)'!S440)),"Complete","Incomplete"))</f>
        <v/>
      </c>
      <c r="U440" s="26" t="str">
        <f>IF(T440="Complete",IF(AND(NOT(ISNA(VLOOKUP(CONCATENATE(E440,F440,G440,H440,I440,J440,K440,L440),'SRF Drop Downs'!G:G,1,FALSE))),IF(AND(H440&lt;&gt;"C3",L440&lt;&gt;"O5"),IF(SUM(COUNTIF(M440:S440,"Y"),COUNTIF(M440:S440,"N"))=0,"V","I"),IF(COUNTIF(M440:S440,"Y"),"V","I"))="V", IF(AND('Sponsor Response Form (SRF)'!E440="M1", COUNTIF('OMS Response Form (ORF)'!D:D, C440)&gt;0), "I", "V")="V"), "Valid","Invalid")," ")</f>
        <v xml:space="preserve"> </v>
      </c>
    </row>
    <row r="441" spans="2:21" x14ac:dyDescent="0.35">
      <c r="B441" s="70"/>
      <c r="C441" s="71"/>
      <c r="D441" s="72"/>
      <c r="E441" s="73"/>
      <c r="F441" s="73"/>
      <c r="G441" s="73"/>
      <c r="H441" s="73"/>
      <c r="I441" s="73"/>
      <c r="J441" s="73"/>
      <c r="K441" s="73"/>
      <c r="L441" s="73"/>
      <c r="M441" s="73"/>
      <c r="N441" s="73"/>
      <c r="O441" s="73"/>
      <c r="P441" s="73"/>
      <c r="Q441" s="73"/>
      <c r="R441" s="73"/>
      <c r="S441" s="73"/>
      <c r="T441" s="25" t="str">
        <f>IF(COUNTA(B441:S441)=0,"",IF(AND(COUNTA(B441:D441)=3,COUNTIF('SRF Drop Downs'!$B$2:$B$5,'Sponsor Response Form (SRF)'!E441),COUNTIF('SRF Drop Downs'!$F$2:$F$5,'Sponsor Response Form (SRF)'!F441),COUNTIF('SRF Drop Downs'!$C$2:$C$4,'Sponsor Response Form (SRF)'!G441),COUNTIF('SRF Drop Downs'!$D$2:$D$6,'Sponsor Response Form (SRF)'!H441),COUNTIF('SRF Drop Downs'!$A$2:$A$5,'Sponsor Response Form (SRF)'!I441),COUNTIF('SRF Drop Downs'!$A$2:$A$4,'Sponsor Response Form (SRF)'!J441),COUNTIF('SRF Drop Downs'!$A$2:$A$5,'Sponsor Response Form (SRF)'!K441),COUNTIF('SRF Drop Downs'!$E$2:$E$7,'Sponsor Response Form (SRF)'!L441),COUNTIF('SRF Drop Downs'!$A$2:$A$4,'Sponsor Response Form (SRF)'!M441),COUNTIF('SRF Drop Downs'!$A$2:$A$4,'Sponsor Response Form (SRF)'!N441),COUNTIF('SRF Drop Downs'!$A$2:$A$4,'Sponsor Response Form (SRF)'!O441),COUNTIF('SRF Drop Downs'!$A$2:$A$4,'Sponsor Response Form (SRF)'!P441),COUNTIF('SRF Drop Downs'!$A$2:$A$4,'Sponsor Response Form (SRF)'!Q441),COUNTIF('SRF Drop Downs'!$A$2:$A$4,'Sponsor Response Form (SRF)'!R441),COUNTIF('SRF Drop Downs'!$A$2:$A$4,'Sponsor Response Form (SRF)'!S441)),"Complete","Incomplete"))</f>
        <v/>
      </c>
      <c r="U441" s="26" t="str">
        <f>IF(T441="Complete",IF(AND(NOT(ISNA(VLOOKUP(CONCATENATE(E441,F441,G441,H441,I441,J441,K441,L441),'SRF Drop Downs'!G:G,1,FALSE))),IF(AND(H441&lt;&gt;"C3",L441&lt;&gt;"O5"),IF(SUM(COUNTIF(M441:S441,"Y"),COUNTIF(M441:S441,"N"))=0,"V","I"),IF(COUNTIF(M441:S441,"Y"),"V","I"))="V", IF(AND('Sponsor Response Form (SRF)'!E441="M1", COUNTIF('OMS Response Form (ORF)'!D:D, C441)&gt;0), "I", "V")="V"), "Valid","Invalid")," ")</f>
        <v xml:space="preserve"> </v>
      </c>
    </row>
    <row r="442" spans="2:21" x14ac:dyDescent="0.35">
      <c r="B442" s="70"/>
      <c r="C442" s="71"/>
      <c r="D442" s="72"/>
      <c r="E442" s="73"/>
      <c r="F442" s="73"/>
      <c r="G442" s="73"/>
      <c r="H442" s="73"/>
      <c r="I442" s="73"/>
      <c r="J442" s="73"/>
      <c r="K442" s="73"/>
      <c r="L442" s="73"/>
      <c r="M442" s="73"/>
      <c r="N442" s="73"/>
      <c r="O442" s="73"/>
      <c r="P442" s="73"/>
      <c r="Q442" s="73"/>
      <c r="R442" s="73"/>
      <c r="S442" s="73"/>
      <c r="T442" s="25" t="str">
        <f>IF(COUNTA(B442:S442)=0,"",IF(AND(COUNTA(B442:D442)=3,COUNTIF('SRF Drop Downs'!$B$2:$B$5,'Sponsor Response Form (SRF)'!E442),COUNTIF('SRF Drop Downs'!$F$2:$F$5,'Sponsor Response Form (SRF)'!F442),COUNTIF('SRF Drop Downs'!$C$2:$C$4,'Sponsor Response Form (SRF)'!G442),COUNTIF('SRF Drop Downs'!$D$2:$D$6,'Sponsor Response Form (SRF)'!H442),COUNTIF('SRF Drop Downs'!$A$2:$A$5,'Sponsor Response Form (SRF)'!I442),COUNTIF('SRF Drop Downs'!$A$2:$A$4,'Sponsor Response Form (SRF)'!J442),COUNTIF('SRF Drop Downs'!$A$2:$A$5,'Sponsor Response Form (SRF)'!K442),COUNTIF('SRF Drop Downs'!$E$2:$E$7,'Sponsor Response Form (SRF)'!L442),COUNTIF('SRF Drop Downs'!$A$2:$A$4,'Sponsor Response Form (SRF)'!M442),COUNTIF('SRF Drop Downs'!$A$2:$A$4,'Sponsor Response Form (SRF)'!N442),COUNTIF('SRF Drop Downs'!$A$2:$A$4,'Sponsor Response Form (SRF)'!O442),COUNTIF('SRF Drop Downs'!$A$2:$A$4,'Sponsor Response Form (SRF)'!P442),COUNTIF('SRF Drop Downs'!$A$2:$A$4,'Sponsor Response Form (SRF)'!Q442),COUNTIF('SRF Drop Downs'!$A$2:$A$4,'Sponsor Response Form (SRF)'!R442),COUNTIF('SRF Drop Downs'!$A$2:$A$4,'Sponsor Response Form (SRF)'!S442)),"Complete","Incomplete"))</f>
        <v/>
      </c>
      <c r="U442" s="26" t="str">
        <f>IF(T442="Complete",IF(AND(NOT(ISNA(VLOOKUP(CONCATENATE(E442,F442,G442,H442,I442,J442,K442,L442),'SRF Drop Downs'!G:G,1,FALSE))),IF(AND(H442&lt;&gt;"C3",L442&lt;&gt;"O5"),IF(SUM(COUNTIF(M442:S442,"Y"),COUNTIF(M442:S442,"N"))=0,"V","I"),IF(COUNTIF(M442:S442,"Y"),"V","I"))="V", IF(AND('Sponsor Response Form (SRF)'!E442="M1", COUNTIF('OMS Response Form (ORF)'!D:D, C442)&gt;0), "I", "V")="V"), "Valid","Invalid")," ")</f>
        <v xml:space="preserve"> </v>
      </c>
    </row>
    <row r="443" spans="2:21" x14ac:dyDescent="0.35">
      <c r="B443" s="70"/>
      <c r="C443" s="71"/>
      <c r="D443" s="72"/>
      <c r="E443" s="73"/>
      <c r="F443" s="73"/>
      <c r="G443" s="73"/>
      <c r="H443" s="73"/>
      <c r="I443" s="73"/>
      <c r="J443" s="73"/>
      <c r="K443" s="73"/>
      <c r="L443" s="73"/>
      <c r="M443" s="73"/>
      <c r="N443" s="73"/>
      <c r="O443" s="73"/>
      <c r="P443" s="73"/>
      <c r="Q443" s="73"/>
      <c r="R443" s="73"/>
      <c r="S443" s="73"/>
      <c r="T443" s="25" t="str">
        <f>IF(COUNTA(B443:S443)=0,"",IF(AND(COUNTA(B443:D443)=3,COUNTIF('SRF Drop Downs'!$B$2:$B$5,'Sponsor Response Form (SRF)'!E443),COUNTIF('SRF Drop Downs'!$F$2:$F$5,'Sponsor Response Form (SRF)'!F443),COUNTIF('SRF Drop Downs'!$C$2:$C$4,'Sponsor Response Form (SRF)'!G443),COUNTIF('SRF Drop Downs'!$D$2:$D$6,'Sponsor Response Form (SRF)'!H443),COUNTIF('SRF Drop Downs'!$A$2:$A$5,'Sponsor Response Form (SRF)'!I443),COUNTIF('SRF Drop Downs'!$A$2:$A$4,'Sponsor Response Form (SRF)'!J443),COUNTIF('SRF Drop Downs'!$A$2:$A$5,'Sponsor Response Form (SRF)'!K443),COUNTIF('SRF Drop Downs'!$E$2:$E$7,'Sponsor Response Form (SRF)'!L443),COUNTIF('SRF Drop Downs'!$A$2:$A$4,'Sponsor Response Form (SRF)'!M443),COUNTIF('SRF Drop Downs'!$A$2:$A$4,'Sponsor Response Form (SRF)'!N443),COUNTIF('SRF Drop Downs'!$A$2:$A$4,'Sponsor Response Form (SRF)'!O443),COUNTIF('SRF Drop Downs'!$A$2:$A$4,'Sponsor Response Form (SRF)'!P443),COUNTIF('SRF Drop Downs'!$A$2:$A$4,'Sponsor Response Form (SRF)'!Q443),COUNTIF('SRF Drop Downs'!$A$2:$A$4,'Sponsor Response Form (SRF)'!R443),COUNTIF('SRF Drop Downs'!$A$2:$A$4,'Sponsor Response Form (SRF)'!S443)),"Complete","Incomplete"))</f>
        <v/>
      </c>
      <c r="U443" s="26" t="str">
        <f>IF(T443="Complete",IF(AND(NOT(ISNA(VLOOKUP(CONCATENATE(E443,F443,G443,H443,I443,J443,K443,L443),'SRF Drop Downs'!G:G,1,FALSE))),IF(AND(H443&lt;&gt;"C3",L443&lt;&gt;"O5"),IF(SUM(COUNTIF(M443:S443,"Y"),COUNTIF(M443:S443,"N"))=0,"V","I"),IF(COUNTIF(M443:S443,"Y"),"V","I"))="V", IF(AND('Sponsor Response Form (SRF)'!E443="M1", COUNTIF('OMS Response Form (ORF)'!D:D, C443)&gt;0), "I", "V")="V"), "Valid","Invalid")," ")</f>
        <v xml:space="preserve"> </v>
      </c>
    </row>
    <row r="444" spans="2:21" x14ac:dyDescent="0.35">
      <c r="B444" s="70"/>
      <c r="C444" s="71"/>
      <c r="D444" s="72"/>
      <c r="E444" s="73"/>
      <c r="F444" s="73"/>
      <c r="G444" s="73"/>
      <c r="H444" s="73"/>
      <c r="I444" s="73"/>
      <c r="J444" s="73"/>
      <c r="K444" s="73"/>
      <c r="L444" s="73"/>
      <c r="M444" s="73"/>
      <c r="N444" s="73"/>
      <c r="O444" s="73"/>
      <c r="P444" s="73"/>
      <c r="Q444" s="73"/>
      <c r="R444" s="73"/>
      <c r="S444" s="73"/>
      <c r="T444" s="25" t="str">
        <f>IF(COUNTA(B444:S444)=0,"",IF(AND(COUNTA(B444:D444)=3,COUNTIF('SRF Drop Downs'!$B$2:$B$5,'Sponsor Response Form (SRF)'!E444),COUNTIF('SRF Drop Downs'!$F$2:$F$5,'Sponsor Response Form (SRF)'!F444),COUNTIF('SRF Drop Downs'!$C$2:$C$4,'Sponsor Response Form (SRF)'!G444),COUNTIF('SRF Drop Downs'!$D$2:$D$6,'Sponsor Response Form (SRF)'!H444),COUNTIF('SRF Drop Downs'!$A$2:$A$5,'Sponsor Response Form (SRF)'!I444),COUNTIF('SRF Drop Downs'!$A$2:$A$4,'Sponsor Response Form (SRF)'!J444),COUNTIF('SRF Drop Downs'!$A$2:$A$5,'Sponsor Response Form (SRF)'!K444),COUNTIF('SRF Drop Downs'!$E$2:$E$7,'Sponsor Response Form (SRF)'!L444),COUNTIF('SRF Drop Downs'!$A$2:$A$4,'Sponsor Response Form (SRF)'!M444),COUNTIF('SRF Drop Downs'!$A$2:$A$4,'Sponsor Response Form (SRF)'!N444),COUNTIF('SRF Drop Downs'!$A$2:$A$4,'Sponsor Response Form (SRF)'!O444),COUNTIF('SRF Drop Downs'!$A$2:$A$4,'Sponsor Response Form (SRF)'!P444),COUNTIF('SRF Drop Downs'!$A$2:$A$4,'Sponsor Response Form (SRF)'!Q444),COUNTIF('SRF Drop Downs'!$A$2:$A$4,'Sponsor Response Form (SRF)'!R444),COUNTIF('SRF Drop Downs'!$A$2:$A$4,'Sponsor Response Form (SRF)'!S444)),"Complete","Incomplete"))</f>
        <v/>
      </c>
      <c r="U444" s="26" t="str">
        <f>IF(T444="Complete",IF(AND(NOT(ISNA(VLOOKUP(CONCATENATE(E444,F444,G444,H444,I444,J444,K444,L444),'SRF Drop Downs'!G:G,1,FALSE))),IF(AND(H444&lt;&gt;"C3",L444&lt;&gt;"O5"),IF(SUM(COUNTIF(M444:S444,"Y"),COUNTIF(M444:S444,"N"))=0,"V","I"),IF(COUNTIF(M444:S444,"Y"),"V","I"))="V", IF(AND('Sponsor Response Form (SRF)'!E444="M1", COUNTIF('OMS Response Form (ORF)'!D:D, C444)&gt;0), "I", "V")="V"), "Valid","Invalid")," ")</f>
        <v xml:space="preserve"> </v>
      </c>
    </row>
    <row r="445" spans="2:21" x14ac:dyDescent="0.35">
      <c r="B445" s="70"/>
      <c r="C445" s="71"/>
      <c r="D445" s="72"/>
      <c r="E445" s="73"/>
      <c r="F445" s="73"/>
      <c r="G445" s="73"/>
      <c r="H445" s="73"/>
      <c r="I445" s="73"/>
      <c r="J445" s="73"/>
      <c r="K445" s="73"/>
      <c r="L445" s="73"/>
      <c r="M445" s="73"/>
      <c r="N445" s="73"/>
      <c r="O445" s="73"/>
      <c r="P445" s="73"/>
      <c r="Q445" s="73"/>
      <c r="R445" s="73"/>
      <c r="S445" s="73"/>
      <c r="T445" s="25" t="str">
        <f>IF(COUNTA(B445:S445)=0,"",IF(AND(COUNTA(B445:D445)=3,COUNTIF('SRF Drop Downs'!$B$2:$B$5,'Sponsor Response Form (SRF)'!E445),COUNTIF('SRF Drop Downs'!$F$2:$F$5,'Sponsor Response Form (SRF)'!F445),COUNTIF('SRF Drop Downs'!$C$2:$C$4,'Sponsor Response Form (SRF)'!G445),COUNTIF('SRF Drop Downs'!$D$2:$D$6,'Sponsor Response Form (SRF)'!H445),COUNTIF('SRF Drop Downs'!$A$2:$A$5,'Sponsor Response Form (SRF)'!I445),COUNTIF('SRF Drop Downs'!$A$2:$A$4,'Sponsor Response Form (SRF)'!J445),COUNTIF('SRF Drop Downs'!$A$2:$A$5,'Sponsor Response Form (SRF)'!K445),COUNTIF('SRF Drop Downs'!$E$2:$E$7,'Sponsor Response Form (SRF)'!L445),COUNTIF('SRF Drop Downs'!$A$2:$A$4,'Sponsor Response Form (SRF)'!M445),COUNTIF('SRF Drop Downs'!$A$2:$A$4,'Sponsor Response Form (SRF)'!N445),COUNTIF('SRF Drop Downs'!$A$2:$A$4,'Sponsor Response Form (SRF)'!O445),COUNTIF('SRF Drop Downs'!$A$2:$A$4,'Sponsor Response Form (SRF)'!P445),COUNTIF('SRF Drop Downs'!$A$2:$A$4,'Sponsor Response Form (SRF)'!Q445),COUNTIF('SRF Drop Downs'!$A$2:$A$4,'Sponsor Response Form (SRF)'!R445),COUNTIF('SRF Drop Downs'!$A$2:$A$4,'Sponsor Response Form (SRF)'!S445)),"Complete","Incomplete"))</f>
        <v/>
      </c>
      <c r="U445" s="26" t="str">
        <f>IF(T445="Complete",IF(AND(NOT(ISNA(VLOOKUP(CONCATENATE(E445,F445,G445,H445,I445,J445,K445,L445),'SRF Drop Downs'!G:G,1,FALSE))),IF(AND(H445&lt;&gt;"C3",L445&lt;&gt;"O5"),IF(SUM(COUNTIF(M445:S445,"Y"),COUNTIF(M445:S445,"N"))=0,"V","I"),IF(COUNTIF(M445:S445,"Y"),"V","I"))="V", IF(AND('Sponsor Response Form (SRF)'!E445="M1", COUNTIF('OMS Response Form (ORF)'!D:D, C445)&gt;0), "I", "V")="V"), "Valid","Invalid")," ")</f>
        <v xml:space="preserve"> </v>
      </c>
    </row>
    <row r="446" spans="2:21" x14ac:dyDescent="0.35">
      <c r="B446" s="70"/>
      <c r="C446" s="71"/>
      <c r="D446" s="72"/>
      <c r="E446" s="73"/>
      <c r="F446" s="73"/>
      <c r="G446" s="73"/>
      <c r="H446" s="73"/>
      <c r="I446" s="73"/>
      <c r="J446" s="73"/>
      <c r="K446" s="73"/>
      <c r="L446" s="73"/>
      <c r="M446" s="73"/>
      <c r="N446" s="73"/>
      <c r="O446" s="73"/>
      <c r="P446" s="73"/>
      <c r="Q446" s="73"/>
      <c r="R446" s="73"/>
      <c r="S446" s="73"/>
      <c r="T446" s="25" t="str">
        <f>IF(COUNTA(B446:S446)=0,"",IF(AND(COUNTA(B446:D446)=3,COUNTIF('SRF Drop Downs'!$B$2:$B$5,'Sponsor Response Form (SRF)'!E446),COUNTIF('SRF Drop Downs'!$F$2:$F$5,'Sponsor Response Form (SRF)'!F446),COUNTIF('SRF Drop Downs'!$C$2:$C$4,'Sponsor Response Form (SRF)'!G446),COUNTIF('SRF Drop Downs'!$D$2:$D$6,'Sponsor Response Form (SRF)'!H446),COUNTIF('SRF Drop Downs'!$A$2:$A$5,'Sponsor Response Form (SRF)'!I446),COUNTIF('SRF Drop Downs'!$A$2:$A$4,'Sponsor Response Form (SRF)'!J446),COUNTIF('SRF Drop Downs'!$A$2:$A$5,'Sponsor Response Form (SRF)'!K446),COUNTIF('SRF Drop Downs'!$E$2:$E$7,'Sponsor Response Form (SRF)'!L446),COUNTIF('SRF Drop Downs'!$A$2:$A$4,'Sponsor Response Form (SRF)'!M446),COUNTIF('SRF Drop Downs'!$A$2:$A$4,'Sponsor Response Form (SRF)'!N446),COUNTIF('SRF Drop Downs'!$A$2:$A$4,'Sponsor Response Form (SRF)'!O446),COUNTIF('SRF Drop Downs'!$A$2:$A$4,'Sponsor Response Form (SRF)'!P446),COUNTIF('SRF Drop Downs'!$A$2:$A$4,'Sponsor Response Form (SRF)'!Q446),COUNTIF('SRF Drop Downs'!$A$2:$A$4,'Sponsor Response Form (SRF)'!R446),COUNTIF('SRF Drop Downs'!$A$2:$A$4,'Sponsor Response Form (SRF)'!S446)),"Complete","Incomplete"))</f>
        <v/>
      </c>
      <c r="U446" s="26" t="str">
        <f>IF(T446="Complete",IF(AND(NOT(ISNA(VLOOKUP(CONCATENATE(E446,F446,G446,H446,I446,J446,K446,L446),'SRF Drop Downs'!G:G,1,FALSE))),IF(AND(H446&lt;&gt;"C3",L446&lt;&gt;"O5"),IF(SUM(COUNTIF(M446:S446,"Y"),COUNTIF(M446:S446,"N"))=0,"V","I"),IF(COUNTIF(M446:S446,"Y"),"V","I"))="V", IF(AND('Sponsor Response Form (SRF)'!E446="M1", COUNTIF('OMS Response Form (ORF)'!D:D, C446)&gt;0), "I", "V")="V"), "Valid","Invalid")," ")</f>
        <v xml:space="preserve"> </v>
      </c>
    </row>
    <row r="447" spans="2:21" x14ac:dyDescent="0.35">
      <c r="B447" s="70"/>
      <c r="C447" s="71"/>
      <c r="D447" s="72"/>
      <c r="E447" s="73"/>
      <c r="F447" s="73"/>
      <c r="G447" s="73"/>
      <c r="H447" s="73"/>
      <c r="I447" s="73"/>
      <c r="J447" s="73"/>
      <c r="K447" s="73"/>
      <c r="L447" s="73"/>
      <c r="M447" s="73"/>
      <c r="N447" s="73"/>
      <c r="O447" s="73"/>
      <c r="P447" s="73"/>
      <c r="Q447" s="73"/>
      <c r="R447" s="73"/>
      <c r="S447" s="73"/>
      <c r="T447" s="25" t="str">
        <f>IF(COUNTA(B447:S447)=0,"",IF(AND(COUNTA(B447:D447)=3,COUNTIF('SRF Drop Downs'!$B$2:$B$5,'Sponsor Response Form (SRF)'!E447),COUNTIF('SRF Drop Downs'!$F$2:$F$5,'Sponsor Response Form (SRF)'!F447),COUNTIF('SRF Drop Downs'!$C$2:$C$4,'Sponsor Response Form (SRF)'!G447),COUNTIF('SRF Drop Downs'!$D$2:$D$6,'Sponsor Response Form (SRF)'!H447),COUNTIF('SRF Drop Downs'!$A$2:$A$5,'Sponsor Response Form (SRF)'!I447),COUNTIF('SRF Drop Downs'!$A$2:$A$4,'Sponsor Response Form (SRF)'!J447),COUNTIF('SRF Drop Downs'!$A$2:$A$5,'Sponsor Response Form (SRF)'!K447),COUNTIF('SRF Drop Downs'!$E$2:$E$7,'Sponsor Response Form (SRF)'!L447),COUNTIF('SRF Drop Downs'!$A$2:$A$4,'Sponsor Response Form (SRF)'!M447),COUNTIF('SRF Drop Downs'!$A$2:$A$4,'Sponsor Response Form (SRF)'!N447),COUNTIF('SRF Drop Downs'!$A$2:$A$4,'Sponsor Response Form (SRF)'!O447),COUNTIF('SRF Drop Downs'!$A$2:$A$4,'Sponsor Response Form (SRF)'!P447),COUNTIF('SRF Drop Downs'!$A$2:$A$4,'Sponsor Response Form (SRF)'!Q447),COUNTIF('SRF Drop Downs'!$A$2:$A$4,'Sponsor Response Form (SRF)'!R447),COUNTIF('SRF Drop Downs'!$A$2:$A$4,'Sponsor Response Form (SRF)'!S447)),"Complete","Incomplete"))</f>
        <v/>
      </c>
      <c r="U447" s="26" t="str">
        <f>IF(T447="Complete",IF(AND(NOT(ISNA(VLOOKUP(CONCATENATE(E447,F447,G447,H447,I447,J447,K447,L447),'SRF Drop Downs'!G:G,1,FALSE))),IF(AND(H447&lt;&gt;"C3",L447&lt;&gt;"O5"),IF(SUM(COUNTIF(M447:S447,"Y"),COUNTIF(M447:S447,"N"))=0,"V","I"),IF(COUNTIF(M447:S447,"Y"),"V","I"))="V", IF(AND('Sponsor Response Form (SRF)'!E447="M1", COUNTIF('OMS Response Form (ORF)'!D:D, C447)&gt;0), "I", "V")="V"), "Valid","Invalid")," ")</f>
        <v xml:space="preserve"> </v>
      </c>
    </row>
    <row r="448" spans="2:21" x14ac:dyDescent="0.35">
      <c r="B448" s="70"/>
      <c r="C448" s="71"/>
      <c r="D448" s="72"/>
      <c r="E448" s="73"/>
      <c r="F448" s="73"/>
      <c r="G448" s="73"/>
      <c r="H448" s="73"/>
      <c r="I448" s="73"/>
      <c r="J448" s="73"/>
      <c r="K448" s="73"/>
      <c r="L448" s="73"/>
      <c r="M448" s="73"/>
      <c r="N448" s="73"/>
      <c r="O448" s="73"/>
      <c r="P448" s="73"/>
      <c r="Q448" s="73"/>
      <c r="R448" s="73"/>
      <c r="S448" s="73"/>
      <c r="T448" s="25" t="str">
        <f>IF(COUNTA(B448:S448)=0,"",IF(AND(COUNTA(B448:D448)=3,COUNTIF('SRF Drop Downs'!$B$2:$B$5,'Sponsor Response Form (SRF)'!E448),COUNTIF('SRF Drop Downs'!$F$2:$F$5,'Sponsor Response Form (SRF)'!F448),COUNTIF('SRF Drop Downs'!$C$2:$C$4,'Sponsor Response Form (SRF)'!G448),COUNTIF('SRF Drop Downs'!$D$2:$D$6,'Sponsor Response Form (SRF)'!H448),COUNTIF('SRF Drop Downs'!$A$2:$A$5,'Sponsor Response Form (SRF)'!I448),COUNTIF('SRF Drop Downs'!$A$2:$A$4,'Sponsor Response Form (SRF)'!J448),COUNTIF('SRF Drop Downs'!$A$2:$A$5,'Sponsor Response Form (SRF)'!K448),COUNTIF('SRF Drop Downs'!$E$2:$E$7,'Sponsor Response Form (SRF)'!L448),COUNTIF('SRF Drop Downs'!$A$2:$A$4,'Sponsor Response Form (SRF)'!M448),COUNTIF('SRF Drop Downs'!$A$2:$A$4,'Sponsor Response Form (SRF)'!N448),COUNTIF('SRF Drop Downs'!$A$2:$A$4,'Sponsor Response Form (SRF)'!O448),COUNTIF('SRF Drop Downs'!$A$2:$A$4,'Sponsor Response Form (SRF)'!P448),COUNTIF('SRF Drop Downs'!$A$2:$A$4,'Sponsor Response Form (SRF)'!Q448),COUNTIF('SRF Drop Downs'!$A$2:$A$4,'Sponsor Response Form (SRF)'!R448),COUNTIF('SRF Drop Downs'!$A$2:$A$4,'Sponsor Response Form (SRF)'!S448)),"Complete","Incomplete"))</f>
        <v/>
      </c>
      <c r="U448" s="26" t="str">
        <f>IF(T448="Complete",IF(AND(NOT(ISNA(VLOOKUP(CONCATENATE(E448,F448,G448,H448,I448,J448,K448,L448),'SRF Drop Downs'!G:G,1,FALSE))),IF(AND(H448&lt;&gt;"C3",L448&lt;&gt;"O5"),IF(SUM(COUNTIF(M448:S448,"Y"),COUNTIF(M448:S448,"N"))=0,"V","I"),IF(COUNTIF(M448:S448,"Y"),"V","I"))="V", IF(AND('Sponsor Response Form (SRF)'!E448="M1", COUNTIF('OMS Response Form (ORF)'!D:D, C448)&gt;0), "I", "V")="V"), "Valid","Invalid")," ")</f>
        <v xml:space="preserve"> </v>
      </c>
    </row>
    <row r="449" spans="2:21" x14ac:dyDescent="0.35">
      <c r="B449" s="70"/>
      <c r="C449" s="71"/>
      <c r="D449" s="72"/>
      <c r="E449" s="73"/>
      <c r="F449" s="73"/>
      <c r="G449" s="73"/>
      <c r="H449" s="73"/>
      <c r="I449" s="73"/>
      <c r="J449" s="73"/>
      <c r="K449" s="73"/>
      <c r="L449" s="73"/>
      <c r="M449" s="73"/>
      <c r="N449" s="73"/>
      <c r="O449" s="73"/>
      <c r="P449" s="73"/>
      <c r="Q449" s="73"/>
      <c r="R449" s="73"/>
      <c r="S449" s="73"/>
      <c r="T449" s="25" t="str">
        <f>IF(COUNTA(B449:S449)=0,"",IF(AND(COUNTA(B449:D449)=3,COUNTIF('SRF Drop Downs'!$B$2:$B$5,'Sponsor Response Form (SRF)'!E449),COUNTIF('SRF Drop Downs'!$F$2:$F$5,'Sponsor Response Form (SRF)'!F449),COUNTIF('SRF Drop Downs'!$C$2:$C$4,'Sponsor Response Form (SRF)'!G449),COUNTIF('SRF Drop Downs'!$D$2:$D$6,'Sponsor Response Form (SRF)'!H449),COUNTIF('SRF Drop Downs'!$A$2:$A$5,'Sponsor Response Form (SRF)'!I449),COUNTIF('SRF Drop Downs'!$A$2:$A$4,'Sponsor Response Form (SRF)'!J449),COUNTIF('SRF Drop Downs'!$A$2:$A$5,'Sponsor Response Form (SRF)'!K449),COUNTIF('SRF Drop Downs'!$E$2:$E$7,'Sponsor Response Form (SRF)'!L449),COUNTIF('SRF Drop Downs'!$A$2:$A$4,'Sponsor Response Form (SRF)'!M449),COUNTIF('SRF Drop Downs'!$A$2:$A$4,'Sponsor Response Form (SRF)'!N449),COUNTIF('SRF Drop Downs'!$A$2:$A$4,'Sponsor Response Form (SRF)'!O449),COUNTIF('SRF Drop Downs'!$A$2:$A$4,'Sponsor Response Form (SRF)'!P449),COUNTIF('SRF Drop Downs'!$A$2:$A$4,'Sponsor Response Form (SRF)'!Q449),COUNTIF('SRF Drop Downs'!$A$2:$A$4,'Sponsor Response Form (SRF)'!R449),COUNTIF('SRF Drop Downs'!$A$2:$A$4,'Sponsor Response Form (SRF)'!S449)),"Complete","Incomplete"))</f>
        <v/>
      </c>
      <c r="U449" s="26" t="str">
        <f>IF(T449="Complete",IF(AND(NOT(ISNA(VLOOKUP(CONCATENATE(E449,F449,G449,H449,I449,J449,K449,L449),'SRF Drop Downs'!G:G,1,FALSE))),IF(AND(H449&lt;&gt;"C3",L449&lt;&gt;"O5"),IF(SUM(COUNTIF(M449:S449,"Y"),COUNTIF(M449:S449,"N"))=0,"V","I"),IF(COUNTIF(M449:S449,"Y"),"V","I"))="V", IF(AND('Sponsor Response Form (SRF)'!E449="M1", COUNTIF('OMS Response Form (ORF)'!D:D, C449)&gt;0), "I", "V")="V"), "Valid","Invalid")," ")</f>
        <v xml:space="preserve"> </v>
      </c>
    </row>
    <row r="450" spans="2:21" x14ac:dyDescent="0.35">
      <c r="B450" s="70"/>
      <c r="C450" s="71"/>
      <c r="D450" s="72"/>
      <c r="E450" s="73"/>
      <c r="F450" s="73"/>
      <c r="G450" s="73"/>
      <c r="H450" s="73"/>
      <c r="I450" s="73"/>
      <c r="J450" s="73"/>
      <c r="K450" s="73"/>
      <c r="L450" s="73"/>
      <c r="M450" s="73"/>
      <c r="N450" s="73"/>
      <c r="O450" s="73"/>
      <c r="P450" s="73"/>
      <c r="Q450" s="73"/>
      <c r="R450" s="73"/>
      <c r="S450" s="73"/>
      <c r="T450" s="25" t="str">
        <f>IF(COUNTA(B450:S450)=0,"",IF(AND(COUNTA(B450:D450)=3,COUNTIF('SRF Drop Downs'!$B$2:$B$5,'Sponsor Response Form (SRF)'!E450),COUNTIF('SRF Drop Downs'!$F$2:$F$5,'Sponsor Response Form (SRF)'!F450),COUNTIF('SRF Drop Downs'!$C$2:$C$4,'Sponsor Response Form (SRF)'!G450),COUNTIF('SRF Drop Downs'!$D$2:$D$6,'Sponsor Response Form (SRF)'!H450),COUNTIF('SRF Drop Downs'!$A$2:$A$5,'Sponsor Response Form (SRF)'!I450),COUNTIF('SRF Drop Downs'!$A$2:$A$4,'Sponsor Response Form (SRF)'!J450),COUNTIF('SRF Drop Downs'!$A$2:$A$5,'Sponsor Response Form (SRF)'!K450),COUNTIF('SRF Drop Downs'!$E$2:$E$7,'Sponsor Response Form (SRF)'!L450),COUNTIF('SRF Drop Downs'!$A$2:$A$4,'Sponsor Response Form (SRF)'!M450),COUNTIF('SRF Drop Downs'!$A$2:$A$4,'Sponsor Response Form (SRF)'!N450),COUNTIF('SRF Drop Downs'!$A$2:$A$4,'Sponsor Response Form (SRF)'!O450),COUNTIF('SRF Drop Downs'!$A$2:$A$4,'Sponsor Response Form (SRF)'!P450),COUNTIF('SRF Drop Downs'!$A$2:$A$4,'Sponsor Response Form (SRF)'!Q450),COUNTIF('SRF Drop Downs'!$A$2:$A$4,'Sponsor Response Form (SRF)'!R450),COUNTIF('SRF Drop Downs'!$A$2:$A$4,'Sponsor Response Form (SRF)'!S450)),"Complete","Incomplete"))</f>
        <v/>
      </c>
      <c r="U450" s="26" t="str">
        <f>IF(T450="Complete",IF(AND(NOT(ISNA(VLOOKUP(CONCATENATE(E450,F450,G450,H450,I450,J450,K450,L450),'SRF Drop Downs'!G:G,1,FALSE))),IF(AND(H450&lt;&gt;"C3",L450&lt;&gt;"O5"),IF(SUM(COUNTIF(M450:S450,"Y"),COUNTIF(M450:S450,"N"))=0,"V","I"),IF(COUNTIF(M450:S450,"Y"),"V","I"))="V", IF(AND('Sponsor Response Form (SRF)'!E450="M1", COUNTIF('OMS Response Form (ORF)'!D:D, C450)&gt;0), "I", "V")="V"), "Valid","Invalid")," ")</f>
        <v xml:space="preserve"> </v>
      </c>
    </row>
    <row r="451" spans="2:21" x14ac:dyDescent="0.35">
      <c r="B451" s="70"/>
      <c r="C451" s="71"/>
      <c r="D451" s="72"/>
      <c r="E451" s="73"/>
      <c r="F451" s="73"/>
      <c r="G451" s="73"/>
      <c r="H451" s="73"/>
      <c r="I451" s="73"/>
      <c r="J451" s="73"/>
      <c r="K451" s="73"/>
      <c r="L451" s="73"/>
      <c r="M451" s="73"/>
      <c r="N451" s="73"/>
      <c r="O451" s="73"/>
      <c r="P451" s="73"/>
      <c r="Q451" s="73"/>
      <c r="R451" s="73"/>
      <c r="S451" s="73"/>
      <c r="T451" s="25" t="str">
        <f>IF(COUNTA(B451:S451)=0,"",IF(AND(COUNTA(B451:D451)=3,COUNTIF('SRF Drop Downs'!$B$2:$B$5,'Sponsor Response Form (SRF)'!E451),COUNTIF('SRF Drop Downs'!$F$2:$F$5,'Sponsor Response Form (SRF)'!F451),COUNTIF('SRF Drop Downs'!$C$2:$C$4,'Sponsor Response Form (SRF)'!G451),COUNTIF('SRF Drop Downs'!$D$2:$D$6,'Sponsor Response Form (SRF)'!H451),COUNTIF('SRF Drop Downs'!$A$2:$A$5,'Sponsor Response Form (SRF)'!I451),COUNTIF('SRF Drop Downs'!$A$2:$A$4,'Sponsor Response Form (SRF)'!J451),COUNTIF('SRF Drop Downs'!$A$2:$A$5,'Sponsor Response Form (SRF)'!K451),COUNTIF('SRF Drop Downs'!$E$2:$E$7,'Sponsor Response Form (SRF)'!L451),COUNTIF('SRF Drop Downs'!$A$2:$A$4,'Sponsor Response Form (SRF)'!M451),COUNTIF('SRF Drop Downs'!$A$2:$A$4,'Sponsor Response Form (SRF)'!N451),COUNTIF('SRF Drop Downs'!$A$2:$A$4,'Sponsor Response Form (SRF)'!O451),COUNTIF('SRF Drop Downs'!$A$2:$A$4,'Sponsor Response Form (SRF)'!P451),COUNTIF('SRF Drop Downs'!$A$2:$A$4,'Sponsor Response Form (SRF)'!Q451),COUNTIF('SRF Drop Downs'!$A$2:$A$4,'Sponsor Response Form (SRF)'!R451),COUNTIF('SRF Drop Downs'!$A$2:$A$4,'Sponsor Response Form (SRF)'!S451)),"Complete","Incomplete"))</f>
        <v/>
      </c>
      <c r="U451" s="26" t="str">
        <f>IF(T451="Complete",IF(AND(NOT(ISNA(VLOOKUP(CONCATENATE(E451,F451,G451,H451,I451,J451,K451,L451),'SRF Drop Downs'!G:G,1,FALSE))),IF(AND(H451&lt;&gt;"C3",L451&lt;&gt;"O5"),IF(SUM(COUNTIF(M451:S451,"Y"),COUNTIF(M451:S451,"N"))=0,"V","I"),IF(COUNTIF(M451:S451,"Y"),"V","I"))="V", IF(AND('Sponsor Response Form (SRF)'!E451="M1", COUNTIF('OMS Response Form (ORF)'!D:D, C451)&gt;0), "I", "V")="V"), "Valid","Invalid")," ")</f>
        <v xml:space="preserve"> </v>
      </c>
    </row>
    <row r="452" spans="2:21" x14ac:dyDescent="0.35">
      <c r="B452" s="70"/>
      <c r="C452" s="71"/>
      <c r="D452" s="72"/>
      <c r="E452" s="73"/>
      <c r="F452" s="73"/>
      <c r="G452" s="73"/>
      <c r="H452" s="73"/>
      <c r="I452" s="73"/>
      <c r="J452" s="73"/>
      <c r="K452" s="73"/>
      <c r="L452" s="73"/>
      <c r="M452" s="73"/>
      <c r="N452" s="73"/>
      <c r="O452" s="73"/>
      <c r="P452" s="73"/>
      <c r="Q452" s="73"/>
      <c r="R452" s="73"/>
      <c r="S452" s="73"/>
      <c r="T452" s="25" t="str">
        <f>IF(COUNTA(B452:S452)=0,"",IF(AND(COUNTA(B452:D452)=3,COUNTIF('SRF Drop Downs'!$B$2:$B$5,'Sponsor Response Form (SRF)'!E452),COUNTIF('SRF Drop Downs'!$F$2:$F$5,'Sponsor Response Form (SRF)'!F452),COUNTIF('SRF Drop Downs'!$C$2:$C$4,'Sponsor Response Form (SRF)'!G452),COUNTIF('SRF Drop Downs'!$D$2:$D$6,'Sponsor Response Form (SRF)'!H452),COUNTIF('SRF Drop Downs'!$A$2:$A$5,'Sponsor Response Form (SRF)'!I452),COUNTIF('SRF Drop Downs'!$A$2:$A$4,'Sponsor Response Form (SRF)'!J452),COUNTIF('SRF Drop Downs'!$A$2:$A$5,'Sponsor Response Form (SRF)'!K452),COUNTIF('SRF Drop Downs'!$E$2:$E$7,'Sponsor Response Form (SRF)'!L452),COUNTIF('SRF Drop Downs'!$A$2:$A$4,'Sponsor Response Form (SRF)'!M452),COUNTIF('SRF Drop Downs'!$A$2:$A$4,'Sponsor Response Form (SRF)'!N452),COUNTIF('SRF Drop Downs'!$A$2:$A$4,'Sponsor Response Form (SRF)'!O452),COUNTIF('SRF Drop Downs'!$A$2:$A$4,'Sponsor Response Form (SRF)'!P452),COUNTIF('SRF Drop Downs'!$A$2:$A$4,'Sponsor Response Form (SRF)'!Q452),COUNTIF('SRF Drop Downs'!$A$2:$A$4,'Sponsor Response Form (SRF)'!R452),COUNTIF('SRF Drop Downs'!$A$2:$A$4,'Sponsor Response Form (SRF)'!S452)),"Complete","Incomplete"))</f>
        <v/>
      </c>
      <c r="U452" s="26" t="str">
        <f>IF(T452="Complete",IF(AND(NOT(ISNA(VLOOKUP(CONCATENATE(E452,F452,G452,H452,I452,J452,K452,L452),'SRF Drop Downs'!G:G,1,FALSE))),IF(AND(H452&lt;&gt;"C3",L452&lt;&gt;"O5"),IF(SUM(COUNTIF(M452:S452,"Y"),COUNTIF(M452:S452,"N"))=0,"V","I"),IF(COUNTIF(M452:S452,"Y"),"V","I"))="V", IF(AND('Sponsor Response Form (SRF)'!E452="M1", COUNTIF('OMS Response Form (ORF)'!D:D, C452)&gt;0), "I", "V")="V"), "Valid","Invalid")," ")</f>
        <v xml:space="preserve"> </v>
      </c>
    </row>
    <row r="453" spans="2:21" x14ac:dyDescent="0.35">
      <c r="B453" s="70"/>
      <c r="C453" s="71"/>
      <c r="D453" s="72"/>
      <c r="E453" s="73"/>
      <c r="F453" s="73"/>
      <c r="G453" s="73"/>
      <c r="H453" s="73"/>
      <c r="I453" s="73"/>
      <c r="J453" s="73"/>
      <c r="K453" s="73"/>
      <c r="L453" s="73"/>
      <c r="M453" s="73"/>
      <c r="N453" s="73"/>
      <c r="O453" s="73"/>
      <c r="P453" s="73"/>
      <c r="Q453" s="73"/>
      <c r="R453" s="73"/>
      <c r="S453" s="73"/>
      <c r="T453" s="25" t="str">
        <f>IF(COUNTA(B453:S453)=0,"",IF(AND(COUNTA(B453:D453)=3,COUNTIF('SRF Drop Downs'!$B$2:$B$5,'Sponsor Response Form (SRF)'!E453),COUNTIF('SRF Drop Downs'!$F$2:$F$5,'Sponsor Response Form (SRF)'!F453),COUNTIF('SRF Drop Downs'!$C$2:$C$4,'Sponsor Response Form (SRF)'!G453),COUNTIF('SRF Drop Downs'!$D$2:$D$6,'Sponsor Response Form (SRF)'!H453),COUNTIF('SRF Drop Downs'!$A$2:$A$5,'Sponsor Response Form (SRF)'!I453),COUNTIF('SRF Drop Downs'!$A$2:$A$4,'Sponsor Response Form (SRF)'!J453),COUNTIF('SRF Drop Downs'!$A$2:$A$5,'Sponsor Response Form (SRF)'!K453),COUNTIF('SRF Drop Downs'!$E$2:$E$7,'Sponsor Response Form (SRF)'!L453),COUNTIF('SRF Drop Downs'!$A$2:$A$4,'Sponsor Response Form (SRF)'!M453),COUNTIF('SRF Drop Downs'!$A$2:$A$4,'Sponsor Response Form (SRF)'!N453),COUNTIF('SRF Drop Downs'!$A$2:$A$4,'Sponsor Response Form (SRF)'!O453),COUNTIF('SRF Drop Downs'!$A$2:$A$4,'Sponsor Response Form (SRF)'!P453),COUNTIF('SRF Drop Downs'!$A$2:$A$4,'Sponsor Response Form (SRF)'!Q453),COUNTIF('SRF Drop Downs'!$A$2:$A$4,'Sponsor Response Form (SRF)'!R453),COUNTIF('SRF Drop Downs'!$A$2:$A$4,'Sponsor Response Form (SRF)'!S453)),"Complete","Incomplete"))</f>
        <v/>
      </c>
      <c r="U453" s="26" t="str">
        <f>IF(T453="Complete",IF(AND(NOT(ISNA(VLOOKUP(CONCATENATE(E453,F453,G453,H453,I453,J453,K453,L453),'SRF Drop Downs'!G:G,1,FALSE))),IF(AND(H453&lt;&gt;"C3",L453&lt;&gt;"O5"),IF(SUM(COUNTIF(M453:S453,"Y"),COUNTIF(M453:S453,"N"))=0,"V","I"),IF(COUNTIF(M453:S453,"Y"),"V","I"))="V", IF(AND('Sponsor Response Form (SRF)'!E453="M1", COUNTIF('OMS Response Form (ORF)'!D:D, C453)&gt;0), "I", "V")="V"), "Valid","Invalid")," ")</f>
        <v xml:space="preserve"> </v>
      </c>
    </row>
    <row r="454" spans="2:21" x14ac:dyDescent="0.35">
      <c r="B454" s="70"/>
      <c r="C454" s="71"/>
      <c r="D454" s="72"/>
      <c r="E454" s="73"/>
      <c r="F454" s="73"/>
      <c r="G454" s="73"/>
      <c r="H454" s="73"/>
      <c r="I454" s="73"/>
      <c r="J454" s="73"/>
      <c r="K454" s="73"/>
      <c r="L454" s="73"/>
      <c r="M454" s="73"/>
      <c r="N454" s="73"/>
      <c r="O454" s="73"/>
      <c r="P454" s="73"/>
      <c r="Q454" s="73"/>
      <c r="R454" s="73"/>
      <c r="S454" s="73"/>
      <c r="T454" s="25" t="str">
        <f>IF(COUNTA(B454:S454)=0,"",IF(AND(COUNTA(B454:D454)=3,COUNTIF('SRF Drop Downs'!$B$2:$B$5,'Sponsor Response Form (SRF)'!E454),COUNTIF('SRF Drop Downs'!$F$2:$F$5,'Sponsor Response Form (SRF)'!F454),COUNTIF('SRF Drop Downs'!$C$2:$C$4,'Sponsor Response Form (SRF)'!G454),COUNTIF('SRF Drop Downs'!$D$2:$D$6,'Sponsor Response Form (SRF)'!H454),COUNTIF('SRF Drop Downs'!$A$2:$A$5,'Sponsor Response Form (SRF)'!I454),COUNTIF('SRF Drop Downs'!$A$2:$A$4,'Sponsor Response Form (SRF)'!J454),COUNTIF('SRF Drop Downs'!$A$2:$A$5,'Sponsor Response Form (SRF)'!K454),COUNTIF('SRF Drop Downs'!$E$2:$E$7,'Sponsor Response Form (SRF)'!L454),COUNTIF('SRF Drop Downs'!$A$2:$A$4,'Sponsor Response Form (SRF)'!M454),COUNTIF('SRF Drop Downs'!$A$2:$A$4,'Sponsor Response Form (SRF)'!N454),COUNTIF('SRF Drop Downs'!$A$2:$A$4,'Sponsor Response Form (SRF)'!O454),COUNTIF('SRF Drop Downs'!$A$2:$A$4,'Sponsor Response Form (SRF)'!P454),COUNTIF('SRF Drop Downs'!$A$2:$A$4,'Sponsor Response Form (SRF)'!Q454),COUNTIF('SRF Drop Downs'!$A$2:$A$4,'Sponsor Response Form (SRF)'!R454),COUNTIF('SRF Drop Downs'!$A$2:$A$4,'Sponsor Response Form (SRF)'!S454)),"Complete","Incomplete"))</f>
        <v/>
      </c>
      <c r="U454" s="26" t="str">
        <f>IF(T454="Complete",IF(AND(NOT(ISNA(VLOOKUP(CONCATENATE(E454,F454,G454,H454,I454,J454,K454,L454),'SRF Drop Downs'!G:G,1,FALSE))),IF(AND(H454&lt;&gt;"C3",L454&lt;&gt;"O5"),IF(SUM(COUNTIF(M454:S454,"Y"),COUNTIF(M454:S454,"N"))=0,"V","I"),IF(COUNTIF(M454:S454,"Y"),"V","I"))="V", IF(AND('Sponsor Response Form (SRF)'!E454="M1", COUNTIF('OMS Response Form (ORF)'!D:D, C454)&gt;0), "I", "V")="V"), "Valid","Invalid")," ")</f>
        <v xml:space="preserve"> </v>
      </c>
    </row>
    <row r="455" spans="2:21" x14ac:dyDescent="0.35">
      <c r="B455" s="70"/>
      <c r="C455" s="71"/>
      <c r="D455" s="72"/>
      <c r="E455" s="73"/>
      <c r="F455" s="73"/>
      <c r="G455" s="73"/>
      <c r="H455" s="73"/>
      <c r="I455" s="73"/>
      <c r="J455" s="73"/>
      <c r="K455" s="73"/>
      <c r="L455" s="73"/>
      <c r="M455" s="73"/>
      <c r="N455" s="73"/>
      <c r="O455" s="73"/>
      <c r="P455" s="73"/>
      <c r="Q455" s="73"/>
      <c r="R455" s="73"/>
      <c r="S455" s="73"/>
      <c r="T455" s="25" t="str">
        <f>IF(COUNTA(B455:S455)=0,"",IF(AND(COUNTA(B455:D455)=3,COUNTIF('SRF Drop Downs'!$B$2:$B$5,'Sponsor Response Form (SRF)'!E455),COUNTIF('SRF Drop Downs'!$F$2:$F$5,'Sponsor Response Form (SRF)'!F455),COUNTIF('SRF Drop Downs'!$C$2:$C$4,'Sponsor Response Form (SRF)'!G455),COUNTIF('SRF Drop Downs'!$D$2:$D$6,'Sponsor Response Form (SRF)'!H455),COUNTIF('SRF Drop Downs'!$A$2:$A$5,'Sponsor Response Form (SRF)'!I455),COUNTIF('SRF Drop Downs'!$A$2:$A$4,'Sponsor Response Form (SRF)'!J455),COUNTIF('SRF Drop Downs'!$A$2:$A$5,'Sponsor Response Form (SRF)'!K455),COUNTIF('SRF Drop Downs'!$E$2:$E$7,'Sponsor Response Form (SRF)'!L455),COUNTIF('SRF Drop Downs'!$A$2:$A$4,'Sponsor Response Form (SRF)'!M455),COUNTIF('SRF Drop Downs'!$A$2:$A$4,'Sponsor Response Form (SRF)'!N455),COUNTIF('SRF Drop Downs'!$A$2:$A$4,'Sponsor Response Form (SRF)'!O455),COUNTIF('SRF Drop Downs'!$A$2:$A$4,'Sponsor Response Form (SRF)'!P455),COUNTIF('SRF Drop Downs'!$A$2:$A$4,'Sponsor Response Form (SRF)'!Q455),COUNTIF('SRF Drop Downs'!$A$2:$A$4,'Sponsor Response Form (SRF)'!R455),COUNTIF('SRF Drop Downs'!$A$2:$A$4,'Sponsor Response Form (SRF)'!S455)),"Complete","Incomplete"))</f>
        <v/>
      </c>
      <c r="U455" s="26" t="str">
        <f>IF(T455="Complete",IF(AND(NOT(ISNA(VLOOKUP(CONCATENATE(E455,F455,G455,H455,I455,J455,K455,L455),'SRF Drop Downs'!G:G,1,FALSE))),IF(AND(H455&lt;&gt;"C3",L455&lt;&gt;"O5"),IF(SUM(COUNTIF(M455:S455,"Y"),COUNTIF(M455:S455,"N"))=0,"V","I"),IF(COUNTIF(M455:S455,"Y"),"V","I"))="V", IF(AND('Sponsor Response Form (SRF)'!E455="M1", COUNTIF('OMS Response Form (ORF)'!D:D, C455)&gt;0), "I", "V")="V"), "Valid","Invalid")," ")</f>
        <v xml:space="preserve"> </v>
      </c>
    </row>
    <row r="456" spans="2:21" x14ac:dyDescent="0.35">
      <c r="B456" s="70"/>
      <c r="C456" s="71"/>
      <c r="D456" s="72"/>
      <c r="E456" s="73"/>
      <c r="F456" s="73"/>
      <c r="G456" s="73"/>
      <c r="H456" s="73"/>
      <c r="I456" s="73"/>
      <c r="J456" s="73"/>
      <c r="K456" s="73"/>
      <c r="L456" s="73"/>
      <c r="M456" s="73"/>
      <c r="N456" s="73"/>
      <c r="O456" s="73"/>
      <c r="P456" s="73"/>
      <c r="Q456" s="73"/>
      <c r="R456" s="73"/>
      <c r="S456" s="73"/>
      <c r="T456" s="25" t="str">
        <f>IF(COUNTA(B456:S456)=0,"",IF(AND(COUNTA(B456:D456)=3,COUNTIF('SRF Drop Downs'!$B$2:$B$5,'Sponsor Response Form (SRF)'!E456),COUNTIF('SRF Drop Downs'!$F$2:$F$5,'Sponsor Response Form (SRF)'!F456),COUNTIF('SRF Drop Downs'!$C$2:$C$4,'Sponsor Response Form (SRF)'!G456),COUNTIF('SRF Drop Downs'!$D$2:$D$6,'Sponsor Response Form (SRF)'!H456),COUNTIF('SRF Drop Downs'!$A$2:$A$5,'Sponsor Response Form (SRF)'!I456),COUNTIF('SRF Drop Downs'!$A$2:$A$4,'Sponsor Response Form (SRF)'!J456),COUNTIF('SRF Drop Downs'!$A$2:$A$5,'Sponsor Response Form (SRF)'!K456),COUNTIF('SRF Drop Downs'!$E$2:$E$7,'Sponsor Response Form (SRF)'!L456),COUNTIF('SRF Drop Downs'!$A$2:$A$4,'Sponsor Response Form (SRF)'!M456),COUNTIF('SRF Drop Downs'!$A$2:$A$4,'Sponsor Response Form (SRF)'!N456),COUNTIF('SRF Drop Downs'!$A$2:$A$4,'Sponsor Response Form (SRF)'!O456),COUNTIF('SRF Drop Downs'!$A$2:$A$4,'Sponsor Response Form (SRF)'!P456),COUNTIF('SRF Drop Downs'!$A$2:$A$4,'Sponsor Response Form (SRF)'!Q456),COUNTIF('SRF Drop Downs'!$A$2:$A$4,'Sponsor Response Form (SRF)'!R456),COUNTIF('SRF Drop Downs'!$A$2:$A$4,'Sponsor Response Form (SRF)'!S456)),"Complete","Incomplete"))</f>
        <v/>
      </c>
      <c r="U456" s="26" t="str">
        <f>IF(T456="Complete",IF(AND(NOT(ISNA(VLOOKUP(CONCATENATE(E456,F456,G456,H456,I456,J456,K456,L456),'SRF Drop Downs'!G:G,1,FALSE))),IF(AND(H456&lt;&gt;"C3",L456&lt;&gt;"O5"),IF(SUM(COUNTIF(M456:S456,"Y"),COUNTIF(M456:S456,"N"))=0,"V","I"),IF(COUNTIF(M456:S456,"Y"),"V","I"))="V", IF(AND('Sponsor Response Form (SRF)'!E456="M1", COUNTIF('OMS Response Form (ORF)'!D:D, C456)&gt;0), "I", "V")="V"), "Valid","Invalid")," ")</f>
        <v xml:space="preserve"> </v>
      </c>
    </row>
    <row r="457" spans="2:21" x14ac:dyDescent="0.35">
      <c r="B457" s="70"/>
      <c r="C457" s="71"/>
      <c r="D457" s="72"/>
      <c r="E457" s="73"/>
      <c r="F457" s="73"/>
      <c r="G457" s="73"/>
      <c r="H457" s="73"/>
      <c r="I457" s="73"/>
      <c r="J457" s="73"/>
      <c r="K457" s="73"/>
      <c r="L457" s="73"/>
      <c r="M457" s="73"/>
      <c r="N457" s="73"/>
      <c r="O457" s="73"/>
      <c r="P457" s="73"/>
      <c r="Q457" s="73"/>
      <c r="R457" s="73"/>
      <c r="S457" s="73"/>
      <c r="T457" s="25" t="str">
        <f>IF(COUNTA(B457:S457)=0,"",IF(AND(COUNTA(B457:D457)=3,COUNTIF('SRF Drop Downs'!$B$2:$B$5,'Sponsor Response Form (SRF)'!E457),COUNTIF('SRF Drop Downs'!$F$2:$F$5,'Sponsor Response Form (SRF)'!F457),COUNTIF('SRF Drop Downs'!$C$2:$C$4,'Sponsor Response Form (SRF)'!G457),COUNTIF('SRF Drop Downs'!$D$2:$D$6,'Sponsor Response Form (SRF)'!H457),COUNTIF('SRF Drop Downs'!$A$2:$A$5,'Sponsor Response Form (SRF)'!I457),COUNTIF('SRF Drop Downs'!$A$2:$A$4,'Sponsor Response Form (SRF)'!J457),COUNTIF('SRF Drop Downs'!$A$2:$A$5,'Sponsor Response Form (SRF)'!K457),COUNTIF('SRF Drop Downs'!$E$2:$E$7,'Sponsor Response Form (SRF)'!L457),COUNTIF('SRF Drop Downs'!$A$2:$A$4,'Sponsor Response Form (SRF)'!M457),COUNTIF('SRF Drop Downs'!$A$2:$A$4,'Sponsor Response Form (SRF)'!N457),COUNTIF('SRF Drop Downs'!$A$2:$A$4,'Sponsor Response Form (SRF)'!O457),COUNTIF('SRF Drop Downs'!$A$2:$A$4,'Sponsor Response Form (SRF)'!P457),COUNTIF('SRF Drop Downs'!$A$2:$A$4,'Sponsor Response Form (SRF)'!Q457),COUNTIF('SRF Drop Downs'!$A$2:$A$4,'Sponsor Response Form (SRF)'!R457),COUNTIF('SRF Drop Downs'!$A$2:$A$4,'Sponsor Response Form (SRF)'!S457)),"Complete","Incomplete"))</f>
        <v/>
      </c>
      <c r="U457" s="26" t="str">
        <f>IF(T457="Complete",IF(AND(NOT(ISNA(VLOOKUP(CONCATENATE(E457,F457,G457,H457,I457,J457,K457,L457),'SRF Drop Downs'!G:G,1,FALSE))),IF(AND(H457&lt;&gt;"C3",L457&lt;&gt;"O5"),IF(SUM(COUNTIF(M457:S457,"Y"),COUNTIF(M457:S457,"N"))=0,"V","I"),IF(COUNTIF(M457:S457,"Y"),"V","I"))="V", IF(AND('Sponsor Response Form (SRF)'!E457="M1", COUNTIF('OMS Response Form (ORF)'!D:D, C457)&gt;0), "I", "V")="V"), "Valid","Invalid")," ")</f>
        <v xml:space="preserve"> </v>
      </c>
    </row>
    <row r="458" spans="2:21" x14ac:dyDescent="0.35">
      <c r="B458" s="70"/>
      <c r="C458" s="71"/>
      <c r="D458" s="72"/>
      <c r="E458" s="73"/>
      <c r="F458" s="73"/>
      <c r="G458" s="73"/>
      <c r="H458" s="73"/>
      <c r="I458" s="73"/>
      <c r="J458" s="73"/>
      <c r="K458" s="73"/>
      <c r="L458" s="73"/>
      <c r="M458" s="73"/>
      <c r="N458" s="73"/>
      <c r="O458" s="73"/>
      <c r="P458" s="73"/>
      <c r="Q458" s="73"/>
      <c r="R458" s="73"/>
      <c r="S458" s="73"/>
      <c r="T458" s="25" t="str">
        <f>IF(COUNTA(B458:S458)=0,"",IF(AND(COUNTA(B458:D458)=3,COUNTIF('SRF Drop Downs'!$B$2:$B$5,'Sponsor Response Form (SRF)'!E458),COUNTIF('SRF Drop Downs'!$F$2:$F$5,'Sponsor Response Form (SRF)'!F458),COUNTIF('SRF Drop Downs'!$C$2:$C$4,'Sponsor Response Form (SRF)'!G458),COUNTIF('SRF Drop Downs'!$D$2:$D$6,'Sponsor Response Form (SRF)'!H458),COUNTIF('SRF Drop Downs'!$A$2:$A$5,'Sponsor Response Form (SRF)'!I458),COUNTIF('SRF Drop Downs'!$A$2:$A$4,'Sponsor Response Form (SRF)'!J458),COUNTIF('SRF Drop Downs'!$A$2:$A$5,'Sponsor Response Form (SRF)'!K458),COUNTIF('SRF Drop Downs'!$E$2:$E$7,'Sponsor Response Form (SRF)'!L458),COUNTIF('SRF Drop Downs'!$A$2:$A$4,'Sponsor Response Form (SRF)'!M458),COUNTIF('SRF Drop Downs'!$A$2:$A$4,'Sponsor Response Form (SRF)'!N458),COUNTIF('SRF Drop Downs'!$A$2:$A$4,'Sponsor Response Form (SRF)'!O458),COUNTIF('SRF Drop Downs'!$A$2:$A$4,'Sponsor Response Form (SRF)'!P458),COUNTIF('SRF Drop Downs'!$A$2:$A$4,'Sponsor Response Form (SRF)'!Q458),COUNTIF('SRF Drop Downs'!$A$2:$A$4,'Sponsor Response Form (SRF)'!R458),COUNTIF('SRF Drop Downs'!$A$2:$A$4,'Sponsor Response Form (SRF)'!S458)),"Complete","Incomplete"))</f>
        <v/>
      </c>
      <c r="U458" s="26" t="str">
        <f>IF(T458="Complete",IF(AND(NOT(ISNA(VLOOKUP(CONCATENATE(E458,F458,G458,H458,I458,J458,K458,L458),'SRF Drop Downs'!G:G,1,FALSE))),IF(AND(H458&lt;&gt;"C3",L458&lt;&gt;"O5"),IF(SUM(COUNTIF(M458:S458,"Y"),COUNTIF(M458:S458,"N"))=0,"V","I"),IF(COUNTIF(M458:S458,"Y"),"V","I"))="V", IF(AND('Sponsor Response Form (SRF)'!E458="M1", COUNTIF('OMS Response Form (ORF)'!D:D, C458)&gt;0), "I", "V")="V"), "Valid","Invalid")," ")</f>
        <v xml:space="preserve"> </v>
      </c>
    </row>
    <row r="459" spans="2:21" x14ac:dyDescent="0.35">
      <c r="B459" s="70"/>
      <c r="C459" s="71"/>
      <c r="D459" s="72"/>
      <c r="E459" s="73"/>
      <c r="F459" s="73"/>
      <c r="G459" s="73"/>
      <c r="H459" s="73"/>
      <c r="I459" s="73"/>
      <c r="J459" s="73"/>
      <c r="K459" s="73"/>
      <c r="L459" s="73"/>
      <c r="M459" s="73"/>
      <c r="N459" s="73"/>
      <c r="O459" s="73"/>
      <c r="P459" s="73"/>
      <c r="Q459" s="73"/>
      <c r="R459" s="73"/>
      <c r="S459" s="73"/>
      <c r="T459" s="25" t="str">
        <f>IF(COUNTA(B459:S459)=0,"",IF(AND(COUNTA(B459:D459)=3,COUNTIF('SRF Drop Downs'!$B$2:$B$5,'Sponsor Response Form (SRF)'!E459),COUNTIF('SRF Drop Downs'!$F$2:$F$5,'Sponsor Response Form (SRF)'!F459),COUNTIF('SRF Drop Downs'!$C$2:$C$4,'Sponsor Response Form (SRF)'!G459),COUNTIF('SRF Drop Downs'!$D$2:$D$6,'Sponsor Response Form (SRF)'!H459),COUNTIF('SRF Drop Downs'!$A$2:$A$5,'Sponsor Response Form (SRF)'!I459),COUNTIF('SRF Drop Downs'!$A$2:$A$4,'Sponsor Response Form (SRF)'!J459),COUNTIF('SRF Drop Downs'!$A$2:$A$5,'Sponsor Response Form (SRF)'!K459),COUNTIF('SRF Drop Downs'!$E$2:$E$7,'Sponsor Response Form (SRF)'!L459),COUNTIF('SRF Drop Downs'!$A$2:$A$4,'Sponsor Response Form (SRF)'!M459),COUNTIF('SRF Drop Downs'!$A$2:$A$4,'Sponsor Response Form (SRF)'!N459),COUNTIF('SRF Drop Downs'!$A$2:$A$4,'Sponsor Response Form (SRF)'!O459),COUNTIF('SRF Drop Downs'!$A$2:$A$4,'Sponsor Response Form (SRF)'!P459),COUNTIF('SRF Drop Downs'!$A$2:$A$4,'Sponsor Response Form (SRF)'!Q459),COUNTIF('SRF Drop Downs'!$A$2:$A$4,'Sponsor Response Form (SRF)'!R459),COUNTIF('SRF Drop Downs'!$A$2:$A$4,'Sponsor Response Form (SRF)'!S459)),"Complete","Incomplete"))</f>
        <v/>
      </c>
      <c r="U459" s="26" t="str">
        <f>IF(T459="Complete",IF(AND(NOT(ISNA(VLOOKUP(CONCATENATE(E459,F459,G459,H459,I459,J459,K459,L459),'SRF Drop Downs'!G:G,1,FALSE))),IF(AND(H459&lt;&gt;"C3",L459&lt;&gt;"O5"),IF(SUM(COUNTIF(M459:S459,"Y"),COUNTIF(M459:S459,"N"))=0,"V","I"),IF(COUNTIF(M459:S459,"Y"),"V","I"))="V", IF(AND('Sponsor Response Form (SRF)'!E459="M1", COUNTIF('OMS Response Form (ORF)'!D:D, C459)&gt;0), "I", "V")="V"), "Valid","Invalid")," ")</f>
        <v xml:space="preserve"> </v>
      </c>
    </row>
    <row r="460" spans="2:21" x14ac:dyDescent="0.35">
      <c r="B460" s="70"/>
      <c r="C460" s="71"/>
      <c r="D460" s="72"/>
      <c r="E460" s="73"/>
      <c r="F460" s="73"/>
      <c r="G460" s="73"/>
      <c r="H460" s="73"/>
      <c r="I460" s="73"/>
      <c r="J460" s="73"/>
      <c r="K460" s="73"/>
      <c r="L460" s="73"/>
      <c r="M460" s="73"/>
      <c r="N460" s="73"/>
      <c r="O460" s="73"/>
      <c r="P460" s="73"/>
      <c r="Q460" s="73"/>
      <c r="R460" s="73"/>
      <c r="S460" s="73"/>
      <c r="T460" s="25" t="str">
        <f>IF(COUNTA(B460:S460)=0,"",IF(AND(COUNTA(B460:D460)=3,COUNTIF('SRF Drop Downs'!$B$2:$B$5,'Sponsor Response Form (SRF)'!E460),COUNTIF('SRF Drop Downs'!$F$2:$F$5,'Sponsor Response Form (SRF)'!F460),COUNTIF('SRF Drop Downs'!$C$2:$C$4,'Sponsor Response Form (SRF)'!G460),COUNTIF('SRF Drop Downs'!$D$2:$D$6,'Sponsor Response Form (SRF)'!H460),COUNTIF('SRF Drop Downs'!$A$2:$A$5,'Sponsor Response Form (SRF)'!I460),COUNTIF('SRF Drop Downs'!$A$2:$A$4,'Sponsor Response Form (SRF)'!J460),COUNTIF('SRF Drop Downs'!$A$2:$A$5,'Sponsor Response Form (SRF)'!K460),COUNTIF('SRF Drop Downs'!$E$2:$E$7,'Sponsor Response Form (SRF)'!L460),COUNTIF('SRF Drop Downs'!$A$2:$A$4,'Sponsor Response Form (SRF)'!M460),COUNTIF('SRF Drop Downs'!$A$2:$A$4,'Sponsor Response Form (SRF)'!N460),COUNTIF('SRF Drop Downs'!$A$2:$A$4,'Sponsor Response Form (SRF)'!O460),COUNTIF('SRF Drop Downs'!$A$2:$A$4,'Sponsor Response Form (SRF)'!P460),COUNTIF('SRF Drop Downs'!$A$2:$A$4,'Sponsor Response Form (SRF)'!Q460),COUNTIF('SRF Drop Downs'!$A$2:$A$4,'Sponsor Response Form (SRF)'!R460),COUNTIF('SRF Drop Downs'!$A$2:$A$4,'Sponsor Response Form (SRF)'!S460)),"Complete","Incomplete"))</f>
        <v/>
      </c>
      <c r="U460" s="26" t="str">
        <f>IF(T460="Complete",IF(AND(NOT(ISNA(VLOOKUP(CONCATENATE(E460,F460,G460,H460,I460,J460,K460,L460),'SRF Drop Downs'!G:G,1,FALSE))),IF(AND(H460&lt;&gt;"C3",L460&lt;&gt;"O5"),IF(SUM(COUNTIF(M460:S460,"Y"),COUNTIF(M460:S460,"N"))=0,"V","I"),IF(COUNTIF(M460:S460,"Y"),"V","I"))="V", IF(AND('Sponsor Response Form (SRF)'!E460="M1", COUNTIF('OMS Response Form (ORF)'!D:D, C460)&gt;0), "I", "V")="V"), "Valid","Invalid")," ")</f>
        <v xml:space="preserve"> </v>
      </c>
    </row>
    <row r="461" spans="2:21" x14ac:dyDescent="0.35">
      <c r="B461" s="70"/>
      <c r="C461" s="71"/>
      <c r="D461" s="72"/>
      <c r="E461" s="73"/>
      <c r="F461" s="73"/>
      <c r="G461" s="73"/>
      <c r="H461" s="73"/>
      <c r="I461" s="73"/>
      <c r="J461" s="73"/>
      <c r="K461" s="73"/>
      <c r="L461" s="73"/>
      <c r="M461" s="73"/>
      <c r="N461" s="73"/>
      <c r="O461" s="73"/>
      <c r="P461" s="73"/>
      <c r="Q461" s="73"/>
      <c r="R461" s="73"/>
      <c r="S461" s="73"/>
      <c r="T461" s="25" t="str">
        <f>IF(COUNTA(B461:S461)=0,"",IF(AND(COUNTA(B461:D461)=3,COUNTIF('SRF Drop Downs'!$B$2:$B$5,'Sponsor Response Form (SRF)'!E461),COUNTIF('SRF Drop Downs'!$F$2:$F$5,'Sponsor Response Form (SRF)'!F461),COUNTIF('SRF Drop Downs'!$C$2:$C$4,'Sponsor Response Form (SRF)'!G461),COUNTIF('SRF Drop Downs'!$D$2:$D$6,'Sponsor Response Form (SRF)'!H461),COUNTIF('SRF Drop Downs'!$A$2:$A$5,'Sponsor Response Form (SRF)'!I461),COUNTIF('SRF Drop Downs'!$A$2:$A$4,'Sponsor Response Form (SRF)'!J461),COUNTIF('SRF Drop Downs'!$A$2:$A$5,'Sponsor Response Form (SRF)'!K461),COUNTIF('SRF Drop Downs'!$E$2:$E$7,'Sponsor Response Form (SRF)'!L461),COUNTIF('SRF Drop Downs'!$A$2:$A$4,'Sponsor Response Form (SRF)'!M461),COUNTIF('SRF Drop Downs'!$A$2:$A$4,'Sponsor Response Form (SRF)'!N461),COUNTIF('SRF Drop Downs'!$A$2:$A$4,'Sponsor Response Form (SRF)'!O461),COUNTIF('SRF Drop Downs'!$A$2:$A$4,'Sponsor Response Form (SRF)'!P461),COUNTIF('SRF Drop Downs'!$A$2:$A$4,'Sponsor Response Form (SRF)'!Q461),COUNTIF('SRF Drop Downs'!$A$2:$A$4,'Sponsor Response Form (SRF)'!R461),COUNTIF('SRF Drop Downs'!$A$2:$A$4,'Sponsor Response Form (SRF)'!S461)),"Complete","Incomplete"))</f>
        <v/>
      </c>
      <c r="U461" s="26" t="str">
        <f>IF(T461="Complete",IF(AND(NOT(ISNA(VLOOKUP(CONCATENATE(E461,F461,G461,H461,I461,J461,K461,L461),'SRF Drop Downs'!G:G,1,FALSE))),IF(AND(H461&lt;&gt;"C3",L461&lt;&gt;"O5"),IF(SUM(COUNTIF(M461:S461,"Y"),COUNTIF(M461:S461,"N"))=0,"V","I"),IF(COUNTIF(M461:S461,"Y"),"V","I"))="V", IF(AND('Sponsor Response Form (SRF)'!E461="M1", COUNTIF('OMS Response Form (ORF)'!D:D, C461)&gt;0), "I", "V")="V"), "Valid","Invalid")," ")</f>
        <v xml:space="preserve"> </v>
      </c>
    </row>
    <row r="462" spans="2:21" x14ac:dyDescent="0.35">
      <c r="B462" s="70"/>
      <c r="C462" s="71"/>
      <c r="D462" s="72"/>
      <c r="E462" s="73"/>
      <c r="F462" s="73"/>
      <c r="G462" s="73"/>
      <c r="H462" s="73"/>
      <c r="I462" s="73"/>
      <c r="J462" s="73"/>
      <c r="K462" s="73"/>
      <c r="L462" s="73"/>
      <c r="M462" s="73"/>
      <c r="N462" s="73"/>
      <c r="O462" s="73"/>
      <c r="P462" s="73"/>
      <c r="Q462" s="73"/>
      <c r="R462" s="73"/>
      <c r="S462" s="73"/>
      <c r="T462" s="25" t="str">
        <f>IF(COUNTA(B462:S462)=0,"",IF(AND(COUNTA(B462:D462)=3,COUNTIF('SRF Drop Downs'!$B$2:$B$5,'Sponsor Response Form (SRF)'!E462),COUNTIF('SRF Drop Downs'!$F$2:$F$5,'Sponsor Response Form (SRF)'!F462),COUNTIF('SRF Drop Downs'!$C$2:$C$4,'Sponsor Response Form (SRF)'!G462),COUNTIF('SRF Drop Downs'!$D$2:$D$6,'Sponsor Response Form (SRF)'!H462),COUNTIF('SRF Drop Downs'!$A$2:$A$5,'Sponsor Response Form (SRF)'!I462),COUNTIF('SRF Drop Downs'!$A$2:$A$4,'Sponsor Response Form (SRF)'!J462),COUNTIF('SRF Drop Downs'!$A$2:$A$5,'Sponsor Response Form (SRF)'!K462),COUNTIF('SRF Drop Downs'!$E$2:$E$7,'Sponsor Response Form (SRF)'!L462),COUNTIF('SRF Drop Downs'!$A$2:$A$4,'Sponsor Response Form (SRF)'!M462),COUNTIF('SRF Drop Downs'!$A$2:$A$4,'Sponsor Response Form (SRF)'!N462),COUNTIF('SRF Drop Downs'!$A$2:$A$4,'Sponsor Response Form (SRF)'!O462),COUNTIF('SRF Drop Downs'!$A$2:$A$4,'Sponsor Response Form (SRF)'!P462),COUNTIF('SRF Drop Downs'!$A$2:$A$4,'Sponsor Response Form (SRF)'!Q462),COUNTIF('SRF Drop Downs'!$A$2:$A$4,'Sponsor Response Form (SRF)'!R462),COUNTIF('SRF Drop Downs'!$A$2:$A$4,'Sponsor Response Form (SRF)'!S462)),"Complete","Incomplete"))</f>
        <v/>
      </c>
      <c r="U462" s="26" t="str">
        <f>IF(T462="Complete",IF(AND(NOT(ISNA(VLOOKUP(CONCATENATE(E462,F462,G462,H462,I462,J462,K462,L462),'SRF Drop Downs'!G:G,1,FALSE))),IF(AND(H462&lt;&gt;"C3",L462&lt;&gt;"O5"),IF(SUM(COUNTIF(M462:S462,"Y"),COUNTIF(M462:S462,"N"))=0,"V","I"),IF(COUNTIF(M462:S462,"Y"),"V","I"))="V", IF(AND('Sponsor Response Form (SRF)'!E462="M1", COUNTIF('OMS Response Form (ORF)'!D:D, C462)&gt;0), "I", "V")="V"), "Valid","Invalid")," ")</f>
        <v xml:space="preserve"> </v>
      </c>
    </row>
    <row r="463" spans="2:21" x14ac:dyDescent="0.35">
      <c r="B463" s="70"/>
      <c r="C463" s="71"/>
      <c r="D463" s="72"/>
      <c r="E463" s="73"/>
      <c r="F463" s="73"/>
      <c r="G463" s="73"/>
      <c r="H463" s="73"/>
      <c r="I463" s="73"/>
      <c r="J463" s="73"/>
      <c r="K463" s="73"/>
      <c r="L463" s="73"/>
      <c r="M463" s="73"/>
      <c r="N463" s="73"/>
      <c r="O463" s="73"/>
      <c r="P463" s="73"/>
      <c r="Q463" s="73"/>
      <c r="R463" s="73"/>
      <c r="S463" s="73"/>
      <c r="T463" s="25" t="str">
        <f>IF(COUNTA(B463:S463)=0,"",IF(AND(COUNTA(B463:D463)=3,COUNTIF('SRF Drop Downs'!$B$2:$B$5,'Sponsor Response Form (SRF)'!E463),COUNTIF('SRF Drop Downs'!$F$2:$F$5,'Sponsor Response Form (SRF)'!F463),COUNTIF('SRF Drop Downs'!$C$2:$C$4,'Sponsor Response Form (SRF)'!G463),COUNTIF('SRF Drop Downs'!$D$2:$D$6,'Sponsor Response Form (SRF)'!H463),COUNTIF('SRF Drop Downs'!$A$2:$A$5,'Sponsor Response Form (SRF)'!I463),COUNTIF('SRF Drop Downs'!$A$2:$A$4,'Sponsor Response Form (SRF)'!J463),COUNTIF('SRF Drop Downs'!$A$2:$A$5,'Sponsor Response Form (SRF)'!K463),COUNTIF('SRF Drop Downs'!$E$2:$E$7,'Sponsor Response Form (SRF)'!L463),COUNTIF('SRF Drop Downs'!$A$2:$A$4,'Sponsor Response Form (SRF)'!M463),COUNTIF('SRF Drop Downs'!$A$2:$A$4,'Sponsor Response Form (SRF)'!N463),COUNTIF('SRF Drop Downs'!$A$2:$A$4,'Sponsor Response Form (SRF)'!O463),COUNTIF('SRF Drop Downs'!$A$2:$A$4,'Sponsor Response Form (SRF)'!P463),COUNTIF('SRF Drop Downs'!$A$2:$A$4,'Sponsor Response Form (SRF)'!Q463),COUNTIF('SRF Drop Downs'!$A$2:$A$4,'Sponsor Response Form (SRF)'!R463),COUNTIF('SRF Drop Downs'!$A$2:$A$4,'Sponsor Response Form (SRF)'!S463)),"Complete","Incomplete"))</f>
        <v/>
      </c>
      <c r="U463" s="26" t="str">
        <f>IF(T463="Complete",IF(AND(NOT(ISNA(VLOOKUP(CONCATENATE(E463,F463,G463,H463,I463,J463,K463,L463),'SRF Drop Downs'!G:G,1,FALSE))),IF(AND(H463&lt;&gt;"C3",L463&lt;&gt;"O5"),IF(SUM(COUNTIF(M463:S463,"Y"),COUNTIF(M463:S463,"N"))=0,"V","I"),IF(COUNTIF(M463:S463,"Y"),"V","I"))="V", IF(AND('Sponsor Response Form (SRF)'!E463="M1", COUNTIF('OMS Response Form (ORF)'!D:D, C463)&gt;0), "I", "V")="V"), "Valid","Invalid")," ")</f>
        <v xml:space="preserve"> </v>
      </c>
    </row>
    <row r="464" spans="2:21" x14ac:dyDescent="0.35">
      <c r="B464" s="70"/>
      <c r="C464" s="71"/>
      <c r="D464" s="72"/>
      <c r="E464" s="73"/>
      <c r="F464" s="73"/>
      <c r="G464" s="73"/>
      <c r="H464" s="73"/>
      <c r="I464" s="73"/>
      <c r="J464" s="73"/>
      <c r="K464" s="73"/>
      <c r="L464" s="73"/>
      <c r="M464" s="73"/>
      <c r="N464" s="73"/>
      <c r="O464" s="73"/>
      <c r="P464" s="73"/>
      <c r="Q464" s="73"/>
      <c r="R464" s="73"/>
      <c r="S464" s="73"/>
      <c r="T464" s="25" t="str">
        <f>IF(COUNTA(B464:S464)=0,"",IF(AND(COUNTA(B464:D464)=3,COUNTIF('SRF Drop Downs'!$B$2:$B$5,'Sponsor Response Form (SRF)'!E464),COUNTIF('SRF Drop Downs'!$F$2:$F$5,'Sponsor Response Form (SRF)'!F464),COUNTIF('SRF Drop Downs'!$C$2:$C$4,'Sponsor Response Form (SRF)'!G464),COUNTIF('SRF Drop Downs'!$D$2:$D$6,'Sponsor Response Form (SRF)'!H464),COUNTIF('SRF Drop Downs'!$A$2:$A$5,'Sponsor Response Form (SRF)'!I464),COUNTIF('SRF Drop Downs'!$A$2:$A$4,'Sponsor Response Form (SRF)'!J464),COUNTIF('SRF Drop Downs'!$A$2:$A$5,'Sponsor Response Form (SRF)'!K464),COUNTIF('SRF Drop Downs'!$E$2:$E$7,'Sponsor Response Form (SRF)'!L464),COUNTIF('SRF Drop Downs'!$A$2:$A$4,'Sponsor Response Form (SRF)'!M464),COUNTIF('SRF Drop Downs'!$A$2:$A$4,'Sponsor Response Form (SRF)'!N464),COUNTIF('SRF Drop Downs'!$A$2:$A$4,'Sponsor Response Form (SRF)'!O464),COUNTIF('SRF Drop Downs'!$A$2:$A$4,'Sponsor Response Form (SRF)'!P464),COUNTIF('SRF Drop Downs'!$A$2:$A$4,'Sponsor Response Form (SRF)'!Q464),COUNTIF('SRF Drop Downs'!$A$2:$A$4,'Sponsor Response Form (SRF)'!R464),COUNTIF('SRF Drop Downs'!$A$2:$A$4,'Sponsor Response Form (SRF)'!S464)),"Complete","Incomplete"))</f>
        <v/>
      </c>
      <c r="U464" s="26" t="str">
        <f>IF(T464="Complete",IF(AND(NOT(ISNA(VLOOKUP(CONCATENATE(E464,F464,G464,H464,I464,J464,K464,L464),'SRF Drop Downs'!G:G,1,FALSE))),IF(AND(H464&lt;&gt;"C3",L464&lt;&gt;"O5"),IF(SUM(COUNTIF(M464:S464,"Y"),COUNTIF(M464:S464,"N"))=0,"V","I"),IF(COUNTIF(M464:S464,"Y"),"V","I"))="V", IF(AND('Sponsor Response Form (SRF)'!E464="M1", COUNTIF('OMS Response Form (ORF)'!D:D, C464)&gt;0), "I", "V")="V"), "Valid","Invalid")," ")</f>
        <v xml:space="preserve"> </v>
      </c>
    </row>
    <row r="465" spans="2:21" x14ac:dyDescent="0.35">
      <c r="B465" s="70"/>
      <c r="C465" s="71"/>
      <c r="D465" s="72"/>
      <c r="E465" s="73"/>
      <c r="F465" s="73"/>
      <c r="G465" s="73"/>
      <c r="H465" s="73"/>
      <c r="I465" s="73"/>
      <c r="J465" s="73"/>
      <c r="K465" s="73"/>
      <c r="L465" s="73"/>
      <c r="M465" s="73"/>
      <c r="N465" s="73"/>
      <c r="O465" s="73"/>
      <c r="P465" s="73"/>
      <c r="Q465" s="73"/>
      <c r="R465" s="73"/>
      <c r="S465" s="73"/>
      <c r="T465" s="25" t="str">
        <f>IF(COUNTA(B465:S465)=0,"",IF(AND(COUNTA(B465:D465)=3,COUNTIF('SRF Drop Downs'!$B$2:$B$5,'Sponsor Response Form (SRF)'!E465),COUNTIF('SRF Drop Downs'!$F$2:$F$5,'Sponsor Response Form (SRF)'!F465),COUNTIF('SRF Drop Downs'!$C$2:$C$4,'Sponsor Response Form (SRF)'!G465),COUNTIF('SRF Drop Downs'!$D$2:$D$6,'Sponsor Response Form (SRF)'!H465),COUNTIF('SRF Drop Downs'!$A$2:$A$5,'Sponsor Response Form (SRF)'!I465),COUNTIF('SRF Drop Downs'!$A$2:$A$4,'Sponsor Response Form (SRF)'!J465),COUNTIF('SRF Drop Downs'!$A$2:$A$5,'Sponsor Response Form (SRF)'!K465),COUNTIF('SRF Drop Downs'!$E$2:$E$7,'Sponsor Response Form (SRF)'!L465),COUNTIF('SRF Drop Downs'!$A$2:$A$4,'Sponsor Response Form (SRF)'!M465),COUNTIF('SRF Drop Downs'!$A$2:$A$4,'Sponsor Response Form (SRF)'!N465),COUNTIF('SRF Drop Downs'!$A$2:$A$4,'Sponsor Response Form (SRF)'!O465),COUNTIF('SRF Drop Downs'!$A$2:$A$4,'Sponsor Response Form (SRF)'!P465),COUNTIF('SRF Drop Downs'!$A$2:$A$4,'Sponsor Response Form (SRF)'!Q465),COUNTIF('SRF Drop Downs'!$A$2:$A$4,'Sponsor Response Form (SRF)'!R465),COUNTIF('SRF Drop Downs'!$A$2:$A$4,'Sponsor Response Form (SRF)'!S465)),"Complete","Incomplete"))</f>
        <v/>
      </c>
      <c r="U465" s="26" t="str">
        <f>IF(T465="Complete",IF(AND(NOT(ISNA(VLOOKUP(CONCATENATE(E465,F465,G465,H465,I465,J465,K465,L465),'SRF Drop Downs'!G:G,1,FALSE))),IF(AND(H465&lt;&gt;"C3",L465&lt;&gt;"O5"),IF(SUM(COUNTIF(M465:S465,"Y"),COUNTIF(M465:S465,"N"))=0,"V","I"),IF(COUNTIF(M465:S465,"Y"),"V","I"))="V", IF(AND('Sponsor Response Form (SRF)'!E465="M1", COUNTIF('OMS Response Form (ORF)'!D:D, C465)&gt;0), "I", "V")="V"), "Valid","Invalid")," ")</f>
        <v xml:space="preserve"> </v>
      </c>
    </row>
    <row r="466" spans="2:21" x14ac:dyDescent="0.35">
      <c r="B466" s="70"/>
      <c r="C466" s="71"/>
      <c r="D466" s="72"/>
      <c r="E466" s="73"/>
      <c r="F466" s="73"/>
      <c r="G466" s="73"/>
      <c r="H466" s="73"/>
      <c r="I466" s="73"/>
      <c r="J466" s="73"/>
      <c r="K466" s="73"/>
      <c r="L466" s="73"/>
      <c r="M466" s="73"/>
      <c r="N466" s="73"/>
      <c r="O466" s="73"/>
      <c r="P466" s="73"/>
      <c r="Q466" s="73"/>
      <c r="R466" s="73"/>
      <c r="S466" s="73"/>
      <c r="T466" s="25" t="str">
        <f>IF(COUNTA(B466:S466)=0,"",IF(AND(COUNTA(B466:D466)=3,COUNTIF('SRF Drop Downs'!$B$2:$B$5,'Sponsor Response Form (SRF)'!E466),COUNTIF('SRF Drop Downs'!$F$2:$F$5,'Sponsor Response Form (SRF)'!F466),COUNTIF('SRF Drop Downs'!$C$2:$C$4,'Sponsor Response Form (SRF)'!G466),COUNTIF('SRF Drop Downs'!$D$2:$D$6,'Sponsor Response Form (SRF)'!H466),COUNTIF('SRF Drop Downs'!$A$2:$A$5,'Sponsor Response Form (SRF)'!I466),COUNTIF('SRF Drop Downs'!$A$2:$A$4,'Sponsor Response Form (SRF)'!J466),COUNTIF('SRF Drop Downs'!$A$2:$A$5,'Sponsor Response Form (SRF)'!K466),COUNTIF('SRF Drop Downs'!$E$2:$E$7,'Sponsor Response Form (SRF)'!L466),COUNTIF('SRF Drop Downs'!$A$2:$A$4,'Sponsor Response Form (SRF)'!M466),COUNTIF('SRF Drop Downs'!$A$2:$A$4,'Sponsor Response Form (SRF)'!N466),COUNTIF('SRF Drop Downs'!$A$2:$A$4,'Sponsor Response Form (SRF)'!O466),COUNTIF('SRF Drop Downs'!$A$2:$A$4,'Sponsor Response Form (SRF)'!P466),COUNTIF('SRF Drop Downs'!$A$2:$A$4,'Sponsor Response Form (SRF)'!Q466),COUNTIF('SRF Drop Downs'!$A$2:$A$4,'Sponsor Response Form (SRF)'!R466),COUNTIF('SRF Drop Downs'!$A$2:$A$4,'Sponsor Response Form (SRF)'!S466)),"Complete","Incomplete"))</f>
        <v/>
      </c>
      <c r="U466" s="26" t="str">
        <f>IF(T466="Complete",IF(AND(NOT(ISNA(VLOOKUP(CONCATENATE(E466,F466,G466,H466,I466,J466,K466,L466),'SRF Drop Downs'!G:G,1,FALSE))),IF(AND(H466&lt;&gt;"C3",L466&lt;&gt;"O5"),IF(SUM(COUNTIF(M466:S466,"Y"),COUNTIF(M466:S466,"N"))=0,"V","I"),IF(COUNTIF(M466:S466,"Y"),"V","I"))="V", IF(AND('Sponsor Response Form (SRF)'!E466="M1", COUNTIF('OMS Response Form (ORF)'!D:D, C466)&gt;0), "I", "V")="V"), "Valid","Invalid")," ")</f>
        <v xml:space="preserve"> </v>
      </c>
    </row>
    <row r="467" spans="2:21" x14ac:dyDescent="0.35">
      <c r="B467" s="70"/>
      <c r="C467" s="71"/>
      <c r="D467" s="72"/>
      <c r="E467" s="73"/>
      <c r="F467" s="73"/>
      <c r="G467" s="73"/>
      <c r="H467" s="73"/>
      <c r="I467" s="73"/>
      <c r="J467" s="73"/>
      <c r="K467" s="73"/>
      <c r="L467" s="73"/>
      <c r="M467" s="73"/>
      <c r="N467" s="73"/>
      <c r="O467" s="73"/>
      <c r="P467" s="73"/>
      <c r="Q467" s="73"/>
      <c r="R467" s="73"/>
      <c r="S467" s="73"/>
      <c r="T467" s="25" t="str">
        <f>IF(COUNTA(B467:S467)=0,"",IF(AND(COUNTA(B467:D467)=3,COUNTIF('SRF Drop Downs'!$B$2:$B$5,'Sponsor Response Form (SRF)'!E467),COUNTIF('SRF Drop Downs'!$F$2:$F$5,'Sponsor Response Form (SRF)'!F467),COUNTIF('SRF Drop Downs'!$C$2:$C$4,'Sponsor Response Form (SRF)'!G467),COUNTIF('SRF Drop Downs'!$D$2:$D$6,'Sponsor Response Form (SRF)'!H467),COUNTIF('SRF Drop Downs'!$A$2:$A$5,'Sponsor Response Form (SRF)'!I467),COUNTIF('SRF Drop Downs'!$A$2:$A$4,'Sponsor Response Form (SRF)'!J467),COUNTIF('SRF Drop Downs'!$A$2:$A$5,'Sponsor Response Form (SRF)'!K467),COUNTIF('SRF Drop Downs'!$E$2:$E$7,'Sponsor Response Form (SRF)'!L467),COUNTIF('SRF Drop Downs'!$A$2:$A$4,'Sponsor Response Form (SRF)'!M467),COUNTIF('SRF Drop Downs'!$A$2:$A$4,'Sponsor Response Form (SRF)'!N467),COUNTIF('SRF Drop Downs'!$A$2:$A$4,'Sponsor Response Form (SRF)'!O467),COUNTIF('SRF Drop Downs'!$A$2:$A$4,'Sponsor Response Form (SRF)'!P467),COUNTIF('SRF Drop Downs'!$A$2:$A$4,'Sponsor Response Form (SRF)'!Q467),COUNTIF('SRF Drop Downs'!$A$2:$A$4,'Sponsor Response Form (SRF)'!R467),COUNTIF('SRF Drop Downs'!$A$2:$A$4,'Sponsor Response Form (SRF)'!S467)),"Complete","Incomplete"))</f>
        <v/>
      </c>
      <c r="U467" s="26" t="str">
        <f>IF(T467="Complete",IF(AND(NOT(ISNA(VLOOKUP(CONCATENATE(E467,F467,G467,H467,I467,J467,K467,L467),'SRF Drop Downs'!G:G,1,FALSE))),IF(AND(H467&lt;&gt;"C3",L467&lt;&gt;"O5"),IF(SUM(COUNTIF(M467:S467,"Y"),COUNTIF(M467:S467,"N"))=0,"V","I"),IF(COUNTIF(M467:S467,"Y"),"V","I"))="V", IF(AND('Sponsor Response Form (SRF)'!E467="M1", COUNTIF('OMS Response Form (ORF)'!D:D, C467)&gt;0), "I", "V")="V"), "Valid","Invalid")," ")</f>
        <v xml:space="preserve"> </v>
      </c>
    </row>
    <row r="468" spans="2:21" x14ac:dyDescent="0.35">
      <c r="B468" s="70"/>
      <c r="C468" s="71"/>
      <c r="D468" s="72"/>
      <c r="E468" s="73"/>
      <c r="F468" s="73"/>
      <c r="G468" s="73"/>
      <c r="H468" s="73"/>
      <c r="I468" s="73"/>
      <c r="J468" s="73"/>
      <c r="K468" s="73"/>
      <c r="L468" s="73"/>
      <c r="M468" s="73"/>
      <c r="N468" s="73"/>
      <c r="O468" s="73"/>
      <c r="P468" s="73"/>
      <c r="Q468" s="73"/>
      <c r="R468" s="73"/>
      <c r="S468" s="73"/>
      <c r="T468" s="25" t="str">
        <f>IF(COUNTA(B468:S468)=0,"",IF(AND(COUNTA(B468:D468)=3,COUNTIF('SRF Drop Downs'!$B$2:$B$5,'Sponsor Response Form (SRF)'!E468),COUNTIF('SRF Drop Downs'!$F$2:$F$5,'Sponsor Response Form (SRF)'!F468),COUNTIF('SRF Drop Downs'!$C$2:$C$4,'Sponsor Response Form (SRF)'!G468),COUNTIF('SRF Drop Downs'!$D$2:$D$6,'Sponsor Response Form (SRF)'!H468),COUNTIF('SRF Drop Downs'!$A$2:$A$5,'Sponsor Response Form (SRF)'!I468),COUNTIF('SRF Drop Downs'!$A$2:$A$4,'Sponsor Response Form (SRF)'!J468),COUNTIF('SRF Drop Downs'!$A$2:$A$5,'Sponsor Response Form (SRF)'!K468),COUNTIF('SRF Drop Downs'!$E$2:$E$7,'Sponsor Response Form (SRF)'!L468),COUNTIF('SRF Drop Downs'!$A$2:$A$4,'Sponsor Response Form (SRF)'!M468),COUNTIF('SRF Drop Downs'!$A$2:$A$4,'Sponsor Response Form (SRF)'!N468),COUNTIF('SRF Drop Downs'!$A$2:$A$4,'Sponsor Response Form (SRF)'!O468),COUNTIF('SRF Drop Downs'!$A$2:$A$4,'Sponsor Response Form (SRF)'!P468),COUNTIF('SRF Drop Downs'!$A$2:$A$4,'Sponsor Response Form (SRF)'!Q468),COUNTIF('SRF Drop Downs'!$A$2:$A$4,'Sponsor Response Form (SRF)'!R468),COUNTIF('SRF Drop Downs'!$A$2:$A$4,'Sponsor Response Form (SRF)'!S468)),"Complete","Incomplete"))</f>
        <v/>
      </c>
      <c r="U468" s="26" t="str">
        <f>IF(T468="Complete",IF(AND(NOT(ISNA(VLOOKUP(CONCATENATE(E468,F468,G468,H468,I468,J468,K468,L468),'SRF Drop Downs'!G:G,1,FALSE))),IF(AND(H468&lt;&gt;"C3",L468&lt;&gt;"O5"),IF(SUM(COUNTIF(M468:S468,"Y"),COUNTIF(M468:S468,"N"))=0,"V","I"),IF(COUNTIF(M468:S468,"Y"),"V","I"))="V", IF(AND('Sponsor Response Form (SRF)'!E468="M1", COUNTIF('OMS Response Form (ORF)'!D:D, C468)&gt;0), "I", "V")="V"), "Valid","Invalid")," ")</f>
        <v xml:space="preserve"> </v>
      </c>
    </row>
    <row r="469" spans="2:21" x14ac:dyDescent="0.35">
      <c r="B469" s="70"/>
      <c r="C469" s="71"/>
      <c r="D469" s="72"/>
      <c r="E469" s="73"/>
      <c r="F469" s="73"/>
      <c r="G469" s="73"/>
      <c r="H469" s="73"/>
      <c r="I469" s="73"/>
      <c r="J469" s="73"/>
      <c r="K469" s="73"/>
      <c r="L469" s="73"/>
      <c r="M469" s="73"/>
      <c r="N469" s="73"/>
      <c r="O469" s="73"/>
      <c r="P469" s="73"/>
      <c r="Q469" s="73"/>
      <c r="R469" s="73"/>
      <c r="S469" s="73"/>
      <c r="T469" s="25" t="str">
        <f>IF(COUNTA(B469:S469)=0,"",IF(AND(COUNTA(B469:D469)=3,COUNTIF('SRF Drop Downs'!$B$2:$B$5,'Sponsor Response Form (SRF)'!E469),COUNTIF('SRF Drop Downs'!$F$2:$F$5,'Sponsor Response Form (SRF)'!F469),COUNTIF('SRF Drop Downs'!$C$2:$C$4,'Sponsor Response Form (SRF)'!G469),COUNTIF('SRF Drop Downs'!$D$2:$D$6,'Sponsor Response Form (SRF)'!H469),COUNTIF('SRF Drop Downs'!$A$2:$A$5,'Sponsor Response Form (SRF)'!I469),COUNTIF('SRF Drop Downs'!$A$2:$A$4,'Sponsor Response Form (SRF)'!J469),COUNTIF('SRF Drop Downs'!$A$2:$A$5,'Sponsor Response Form (SRF)'!K469),COUNTIF('SRF Drop Downs'!$E$2:$E$7,'Sponsor Response Form (SRF)'!L469),COUNTIF('SRF Drop Downs'!$A$2:$A$4,'Sponsor Response Form (SRF)'!M469),COUNTIF('SRF Drop Downs'!$A$2:$A$4,'Sponsor Response Form (SRF)'!N469),COUNTIF('SRF Drop Downs'!$A$2:$A$4,'Sponsor Response Form (SRF)'!O469),COUNTIF('SRF Drop Downs'!$A$2:$A$4,'Sponsor Response Form (SRF)'!P469),COUNTIF('SRF Drop Downs'!$A$2:$A$4,'Sponsor Response Form (SRF)'!Q469),COUNTIF('SRF Drop Downs'!$A$2:$A$4,'Sponsor Response Form (SRF)'!R469),COUNTIF('SRF Drop Downs'!$A$2:$A$4,'Sponsor Response Form (SRF)'!S469)),"Complete","Incomplete"))</f>
        <v/>
      </c>
      <c r="U469" s="26" t="str">
        <f>IF(T469="Complete",IF(AND(NOT(ISNA(VLOOKUP(CONCATENATE(E469,F469,G469,H469,I469,J469,K469,L469),'SRF Drop Downs'!G:G,1,FALSE))),IF(AND(H469&lt;&gt;"C3",L469&lt;&gt;"O5"),IF(SUM(COUNTIF(M469:S469,"Y"),COUNTIF(M469:S469,"N"))=0,"V","I"),IF(COUNTIF(M469:S469,"Y"),"V","I"))="V", IF(AND('Sponsor Response Form (SRF)'!E469="M1", COUNTIF('OMS Response Form (ORF)'!D:D, C469)&gt;0), "I", "V")="V"), "Valid","Invalid")," ")</f>
        <v xml:space="preserve"> </v>
      </c>
    </row>
    <row r="470" spans="2:21" x14ac:dyDescent="0.35">
      <c r="B470" s="70"/>
      <c r="C470" s="71"/>
      <c r="D470" s="72"/>
      <c r="E470" s="73"/>
      <c r="F470" s="73"/>
      <c r="G470" s="73"/>
      <c r="H470" s="73"/>
      <c r="I470" s="73"/>
      <c r="J470" s="73"/>
      <c r="K470" s="73"/>
      <c r="L470" s="73"/>
      <c r="M470" s="73"/>
      <c r="N470" s="73"/>
      <c r="O470" s="73"/>
      <c r="P470" s="73"/>
      <c r="Q470" s="73"/>
      <c r="R470" s="73"/>
      <c r="S470" s="73"/>
      <c r="T470" s="25" t="str">
        <f>IF(COUNTA(B470:S470)=0,"",IF(AND(COUNTA(B470:D470)=3,COUNTIF('SRF Drop Downs'!$B$2:$B$5,'Sponsor Response Form (SRF)'!E470),COUNTIF('SRF Drop Downs'!$F$2:$F$5,'Sponsor Response Form (SRF)'!F470),COUNTIF('SRF Drop Downs'!$C$2:$C$4,'Sponsor Response Form (SRF)'!G470),COUNTIF('SRF Drop Downs'!$D$2:$D$6,'Sponsor Response Form (SRF)'!H470),COUNTIF('SRF Drop Downs'!$A$2:$A$5,'Sponsor Response Form (SRF)'!I470),COUNTIF('SRF Drop Downs'!$A$2:$A$4,'Sponsor Response Form (SRF)'!J470),COUNTIF('SRF Drop Downs'!$A$2:$A$5,'Sponsor Response Form (SRF)'!K470),COUNTIF('SRF Drop Downs'!$E$2:$E$7,'Sponsor Response Form (SRF)'!L470),COUNTIF('SRF Drop Downs'!$A$2:$A$4,'Sponsor Response Form (SRF)'!M470),COUNTIF('SRF Drop Downs'!$A$2:$A$4,'Sponsor Response Form (SRF)'!N470),COUNTIF('SRF Drop Downs'!$A$2:$A$4,'Sponsor Response Form (SRF)'!O470),COUNTIF('SRF Drop Downs'!$A$2:$A$4,'Sponsor Response Form (SRF)'!P470),COUNTIF('SRF Drop Downs'!$A$2:$A$4,'Sponsor Response Form (SRF)'!Q470),COUNTIF('SRF Drop Downs'!$A$2:$A$4,'Sponsor Response Form (SRF)'!R470),COUNTIF('SRF Drop Downs'!$A$2:$A$4,'Sponsor Response Form (SRF)'!S470)),"Complete","Incomplete"))</f>
        <v/>
      </c>
      <c r="U470" s="26" t="str">
        <f>IF(T470="Complete",IF(AND(NOT(ISNA(VLOOKUP(CONCATENATE(E470,F470,G470,H470,I470,J470,K470,L470),'SRF Drop Downs'!G:G,1,FALSE))),IF(AND(H470&lt;&gt;"C3",L470&lt;&gt;"O5"),IF(SUM(COUNTIF(M470:S470,"Y"),COUNTIF(M470:S470,"N"))=0,"V","I"),IF(COUNTIF(M470:S470,"Y"),"V","I"))="V", IF(AND('Sponsor Response Form (SRF)'!E470="M1", COUNTIF('OMS Response Form (ORF)'!D:D, C470)&gt;0), "I", "V")="V"), "Valid","Invalid")," ")</f>
        <v xml:space="preserve"> </v>
      </c>
    </row>
    <row r="471" spans="2:21" x14ac:dyDescent="0.35">
      <c r="B471" s="70"/>
      <c r="C471" s="71"/>
      <c r="D471" s="72"/>
      <c r="E471" s="73"/>
      <c r="F471" s="73"/>
      <c r="G471" s="73"/>
      <c r="H471" s="73"/>
      <c r="I471" s="73"/>
      <c r="J471" s="73"/>
      <c r="K471" s="73"/>
      <c r="L471" s="73"/>
      <c r="M471" s="73"/>
      <c r="N471" s="73"/>
      <c r="O471" s="73"/>
      <c r="P471" s="73"/>
      <c r="Q471" s="73"/>
      <c r="R471" s="73"/>
      <c r="S471" s="73"/>
      <c r="T471" s="25" t="str">
        <f>IF(COUNTA(B471:S471)=0,"",IF(AND(COUNTA(B471:D471)=3,COUNTIF('SRF Drop Downs'!$B$2:$B$5,'Sponsor Response Form (SRF)'!E471),COUNTIF('SRF Drop Downs'!$F$2:$F$5,'Sponsor Response Form (SRF)'!F471),COUNTIF('SRF Drop Downs'!$C$2:$C$4,'Sponsor Response Form (SRF)'!G471),COUNTIF('SRF Drop Downs'!$D$2:$D$6,'Sponsor Response Form (SRF)'!H471),COUNTIF('SRF Drop Downs'!$A$2:$A$5,'Sponsor Response Form (SRF)'!I471),COUNTIF('SRF Drop Downs'!$A$2:$A$4,'Sponsor Response Form (SRF)'!J471),COUNTIF('SRF Drop Downs'!$A$2:$A$5,'Sponsor Response Form (SRF)'!K471),COUNTIF('SRF Drop Downs'!$E$2:$E$7,'Sponsor Response Form (SRF)'!L471),COUNTIF('SRF Drop Downs'!$A$2:$A$4,'Sponsor Response Form (SRF)'!M471),COUNTIF('SRF Drop Downs'!$A$2:$A$4,'Sponsor Response Form (SRF)'!N471),COUNTIF('SRF Drop Downs'!$A$2:$A$4,'Sponsor Response Form (SRF)'!O471),COUNTIF('SRF Drop Downs'!$A$2:$A$4,'Sponsor Response Form (SRF)'!P471),COUNTIF('SRF Drop Downs'!$A$2:$A$4,'Sponsor Response Form (SRF)'!Q471),COUNTIF('SRF Drop Downs'!$A$2:$A$4,'Sponsor Response Form (SRF)'!R471),COUNTIF('SRF Drop Downs'!$A$2:$A$4,'Sponsor Response Form (SRF)'!S471)),"Complete","Incomplete"))</f>
        <v/>
      </c>
      <c r="U471" s="26" t="str">
        <f>IF(T471="Complete",IF(AND(NOT(ISNA(VLOOKUP(CONCATENATE(E471,F471,G471,H471,I471,J471,K471,L471),'SRF Drop Downs'!G:G,1,FALSE))),IF(AND(H471&lt;&gt;"C3",L471&lt;&gt;"O5"),IF(SUM(COUNTIF(M471:S471,"Y"),COUNTIF(M471:S471,"N"))=0,"V","I"),IF(COUNTIF(M471:S471,"Y"),"V","I"))="V", IF(AND('Sponsor Response Form (SRF)'!E471="M1", COUNTIF('OMS Response Form (ORF)'!D:D, C471)&gt;0), "I", "V")="V"), "Valid","Invalid")," ")</f>
        <v xml:space="preserve"> </v>
      </c>
    </row>
    <row r="472" spans="2:21" x14ac:dyDescent="0.35">
      <c r="B472" s="70"/>
      <c r="C472" s="71"/>
      <c r="D472" s="72"/>
      <c r="E472" s="73"/>
      <c r="F472" s="73"/>
      <c r="G472" s="73"/>
      <c r="H472" s="73"/>
      <c r="I472" s="73"/>
      <c r="J472" s="73"/>
      <c r="K472" s="73"/>
      <c r="L472" s="73"/>
      <c r="M472" s="73"/>
      <c r="N472" s="73"/>
      <c r="O472" s="73"/>
      <c r="P472" s="73"/>
      <c r="Q472" s="73"/>
      <c r="R472" s="73"/>
      <c r="S472" s="73"/>
      <c r="T472" s="25" t="str">
        <f>IF(COUNTA(B472:S472)=0,"",IF(AND(COUNTA(B472:D472)=3,COUNTIF('SRF Drop Downs'!$B$2:$B$5,'Sponsor Response Form (SRF)'!E472),COUNTIF('SRF Drop Downs'!$F$2:$F$5,'Sponsor Response Form (SRF)'!F472),COUNTIF('SRF Drop Downs'!$C$2:$C$4,'Sponsor Response Form (SRF)'!G472),COUNTIF('SRF Drop Downs'!$D$2:$D$6,'Sponsor Response Form (SRF)'!H472),COUNTIF('SRF Drop Downs'!$A$2:$A$5,'Sponsor Response Form (SRF)'!I472),COUNTIF('SRF Drop Downs'!$A$2:$A$4,'Sponsor Response Form (SRF)'!J472),COUNTIF('SRF Drop Downs'!$A$2:$A$5,'Sponsor Response Form (SRF)'!K472),COUNTIF('SRF Drop Downs'!$E$2:$E$7,'Sponsor Response Form (SRF)'!L472),COUNTIF('SRF Drop Downs'!$A$2:$A$4,'Sponsor Response Form (SRF)'!M472),COUNTIF('SRF Drop Downs'!$A$2:$A$4,'Sponsor Response Form (SRF)'!N472),COUNTIF('SRF Drop Downs'!$A$2:$A$4,'Sponsor Response Form (SRF)'!O472),COUNTIF('SRF Drop Downs'!$A$2:$A$4,'Sponsor Response Form (SRF)'!P472),COUNTIF('SRF Drop Downs'!$A$2:$A$4,'Sponsor Response Form (SRF)'!Q472),COUNTIF('SRF Drop Downs'!$A$2:$A$4,'Sponsor Response Form (SRF)'!R472),COUNTIF('SRF Drop Downs'!$A$2:$A$4,'Sponsor Response Form (SRF)'!S472)),"Complete","Incomplete"))</f>
        <v/>
      </c>
      <c r="U472" s="26" t="str">
        <f>IF(T472="Complete",IF(AND(NOT(ISNA(VLOOKUP(CONCATENATE(E472,F472,G472,H472,I472,J472,K472,L472),'SRF Drop Downs'!G:G,1,FALSE))),IF(AND(H472&lt;&gt;"C3",L472&lt;&gt;"O5"),IF(SUM(COUNTIF(M472:S472,"Y"),COUNTIF(M472:S472,"N"))=0,"V","I"),IF(COUNTIF(M472:S472,"Y"),"V","I"))="V", IF(AND('Sponsor Response Form (SRF)'!E472="M1", COUNTIF('OMS Response Form (ORF)'!D:D, C472)&gt;0), "I", "V")="V"), "Valid","Invalid")," ")</f>
        <v xml:space="preserve"> </v>
      </c>
    </row>
    <row r="473" spans="2:21" x14ac:dyDescent="0.35">
      <c r="B473" s="70"/>
      <c r="C473" s="71"/>
      <c r="D473" s="72"/>
      <c r="E473" s="73"/>
      <c r="F473" s="73"/>
      <c r="G473" s="73"/>
      <c r="H473" s="73"/>
      <c r="I473" s="73"/>
      <c r="J473" s="73"/>
      <c r="K473" s="73"/>
      <c r="L473" s="73"/>
      <c r="M473" s="73"/>
      <c r="N473" s="73"/>
      <c r="O473" s="73"/>
      <c r="P473" s="73"/>
      <c r="Q473" s="73"/>
      <c r="R473" s="73"/>
      <c r="S473" s="73"/>
      <c r="T473" s="25" t="str">
        <f>IF(COUNTA(B473:S473)=0,"",IF(AND(COUNTA(B473:D473)=3,COUNTIF('SRF Drop Downs'!$B$2:$B$5,'Sponsor Response Form (SRF)'!E473),COUNTIF('SRF Drop Downs'!$F$2:$F$5,'Sponsor Response Form (SRF)'!F473),COUNTIF('SRF Drop Downs'!$C$2:$C$4,'Sponsor Response Form (SRF)'!G473),COUNTIF('SRF Drop Downs'!$D$2:$D$6,'Sponsor Response Form (SRF)'!H473),COUNTIF('SRF Drop Downs'!$A$2:$A$5,'Sponsor Response Form (SRF)'!I473),COUNTIF('SRF Drop Downs'!$A$2:$A$4,'Sponsor Response Form (SRF)'!J473),COUNTIF('SRF Drop Downs'!$A$2:$A$5,'Sponsor Response Form (SRF)'!K473),COUNTIF('SRF Drop Downs'!$E$2:$E$7,'Sponsor Response Form (SRF)'!L473),COUNTIF('SRF Drop Downs'!$A$2:$A$4,'Sponsor Response Form (SRF)'!M473),COUNTIF('SRF Drop Downs'!$A$2:$A$4,'Sponsor Response Form (SRF)'!N473),COUNTIF('SRF Drop Downs'!$A$2:$A$4,'Sponsor Response Form (SRF)'!O473),COUNTIF('SRF Drop Downs'!$A$2:$A$4,'Sponsor Response Form (SRF)'!P473),COUNTIF('SRF Drop Downs'!$A$2:$A$4,'Sponsor Response Form (SRF)'!Q473),COUNTIF('SRF Drop Downs'!$A$2:$A$4,'Sponsor Response Form (SRF)'!R473),COUNTIF('SRF Drop Downs'!$A$2:$A$4,'Sponsor Response Form (SRF)'!S473)),"Complete","Incomplete"))</f>
        <v/>
      </c>
      <c r="U473" s="26" t="str">
        <f>IF(T473="Complete",IF(AND(NOT(ISNA(VLOOKUP(CONCATENATE(E473,F473,G473,H473,I473,J473,K473,L473),'SRF Drop Downs'!G:G,1,FALSE))),IF(AND(H473&lt;&gt;"C3",L473&lt;&gt;"O5"),IF(SUM(COUNTIF(M473:S473,"Y"),COUNTIF(M473:S473,"N"))=0,"V","I"),IF(COUNTIF(M473:S473,"Y"),"V","I"))="V", IF(AND('Sponsor Response Form (SRF)'!E473="M1", COUNTIF('OMS Response Form (ORF)'!D:D, C473)&gt;0), "I", "V")="V"), "Valid","Invalid")," ")</f>
        <v xml:space="preserve"> </v>
      </c>
    </row>
    <row r="474" spans="2:21" x14ac:dyDescent="0.35">
      <c r="B474" s="70"/>
      <c r="C474" s="71"/>
      <c r="D474" s="72"/>
      <c r="E474" s="73"/>
      <c r="F474" s="73"/>
      <c r="G474" s="73"/>
      <c r="H474" s="73"/>
      <c r="I474" s="73"/>
      <c r="J474" s="73"/>
      <c r="K474" s="73"/>
      <c r="L474" s="73"/>
      <c r="M474" s="73"/>
      <c r="N474" s="73"/>
      <c r="O474" s="73"/>
      <c r="P474" s="73"/>
      <c r="Q474" s="73"/>
      <c r="R474" s="73"/>
      <c r="S474" s="73"/>
      <c r="T474" s="25" t="str">
        <f>IF(COUNTA(B474:S474)=0,"",IF(AND(COUNTA(B474:D474)=3,COUNTIF('SRF Drop Downs'!$B$2:$B$5,'Sponsor Response Form (SRF)'!E474),COUNTIF('SRF Drop Downs'!$F$2:$F$5,'Sponsor Response Form (SRF)'!F474),COUNTIF('SRF Drop Downs'!$C$2:$C$4,'Sponsor Response Form (SRF)'!G474),COUNTIF('SRF Drop Downs'!$D$2:$D$6,'Sponsor Response Form (SRF)'!H474),COUNTIF('SRF Drop Downs'!$A$2:$A$5,'Sponsor Response Form (SRF)'!I474),COUNTIF('SRF Drop Downs'!$A$2:$A$4,'Sponsor Response Form (SRF)'!J474),COUNTIF('SRF Drop Downs'!$A$2:$A$5,'Sponsor Response Form (SRF)'!K474),COUNTIF('SRF Drop Downs'!$E$2:$E$7,'Sponsor Response Form (SRF)'!L474),COUNTIF('SRF Drop Downs'!$A$2:$A$4,'Sponsor Response Form (SRF)'!M474),COUNTIF('SRF Drop Downs'!$A$2:$A$4,'Sponsor Response Form (SRF)'!N474),COUNTIF('SRF Drop Downs'!$A$2:$A$4,'Sponsor Response Form (SRF)'!O474),COUNTIF('SRF Drop Downs'!$A$2:$A$4,'Sponsor Response Form (SRF)'!P474),COUNTIF('SRF Drop Downs'!$A$2:$A$4,'Sponsor Response Form (SRF)'!Q474),COUNTIF('SRF Drop Downs'!$A$2:$A$4,'Sponsor Response Form (SRF)'!R474),COUNTIF('SRF Drop Downs'!$A$2:$A$4,'Sponsor Response Form (SRF)'!S474)),"Complete","Incomplete"))</f>
        <v/>
      </c>
      <c r="U474" s="26" t="str">
        <f>IF(T474="Complete",IF(AND(NOT(ISNA(VLOOKUP(CONCATENATE(E474,F474,G474,H474,I474,J474,K474,L474),'SRF Drop Downs'!G:G,1,FALSE))),IF(AND(H474&lt;&gt;"C3",L474&lt;&gt;"O5"),IF(SUM(COUNTIF(M474:S474,"Y"),COUNTIF(M474:S474,"N"))=0,"V","I"),IF(COUNTIF(M474:S474,"Y"),"V","I"))="V", IF(AND('Sponsor Response Form (SRF)'!E474="M1", COUNTIF('OMS Response Form (ORF)'!D:D, C474)&gt;0), "I", "V")="V"), "Valid","Invalid")," ")</f>
        <v xml:space="preserve"> </v>
      </c>
    </row>
    <row r="475" spans="2:21" x14ac:dyDescent="0.35">
      <c r="B475" s="70"/>
      <c r="C475" s="71"/>
      <c r="D475" s="72"/>
      <c r="E475" s="73"/>
      <c r="F475" s="73"/>
      <c r="G475" s="73"/>
      <c r="H475" s="73"/>
      <c r="I475" s="73"/>
      <c r="J475" s="73"/>
      <c r="K475" s="73"/>
      <c r="L475" s="73"/>
      <c r="M475" s="73"/>
      <c r="N475" s="73"/>
      <c r="O475" s="73"/>
      <c r="P475" s="73"/>
      <c r="Q475" s="73"/>
      <c r="R475" s="73"/>
      <c r="S475" s="73"/>
      <c r="T475" s="25" t="str">
        <f>IF(COUNTA(B475:S475)=0,"",IF(AND(COUNTA(B475:D475)=3,COUNTIF('SRF Drop Downs'!$B$2:$B$5,'Sponsor Response Form (SRF)'!E475),COUNTIF('SRF Drop Downs'!$F$2:$F$5,'Sponsor Response Form (SRF)'!F475),COUNTIF('SRF Drop Downs'!$C$2:$C$4,'Sponsor Response Form (SRF)'!G475),COUNTIF('SRF Drop Downs'!$D$2:$D$6,'Sponsor Response Form (SRF)'!H475),COUNTIF('SRF Drop Downs'!$A$2:$A$5,'Sponsor Response Form (SRF)'!I475),COUNTIF('SRF Drop Downs'!$A$2:$A$4,'Sponsor Response Form (SRF)'!J475),COUNTIF('SRF Drop Downs'!$A$2:$A$5,'Sponsor Response Form (SRF)'!K475),COUNTIF('SRF Drop Downs'!$E$2:$E$7,'Sponsor Response Form (SRF)'!L475),COUNTIF('SRF Drop Downs'!$A$2:$A$4,'Sponsor Response Form (SRF)'!M475),COUNTIF('SRF Drop Downs'!$A$2:$A$4,'Sponsor Response Form (SRF)'!N475),COUNTIF('SRF Drop Downs'!$A$2:$A$4,'Sponsor Response Form (SRF)'!O475),COUNTIF('SRF Drop Downs'!$A$2:$A$4,'Sponsor Response Form (SRF)'!P475),COUNTIF('SRF Drop Downs'!$A$2:$A$4,'Sponsor Response Form (SRF)'!Q475),COUNTIF('SRF Drop Downs'!$A$2:$A$4,'Sponsor Response Form (SRF)'!R475),COUNTIF('SRF Drop Downs'!$A$2:$A$4,'Sponsor Response Form (SRF)'!S475)),"Complete","Incomplete"))</f>
        <v/>
      </c>
      <c r="U475" s="26" t="str">
        <f>IF(T475="Complete",IF(AND(NOT(ISNA(VLOOKUP(CONCATENATE(E475,F475,G475,H475,I475,J475,K475,L475),'SRF Drop Downs'!G:G,1,FALSE))),IF(AND(H475&lt;&gt;"C3",L475&lt;&gt;"O5"),IF(SUM(COUNTIF(M475:S475,"Y"),COUNTIF(M475:S475,"N"))=0,"V","I"),IF(COUNTIF(M475:S475,"Y"),"V","I"))="V", IF(AND('Sponsor Response Form (SRF)'!E475="M1", COUNTIF('OMS Response Form (ORF)'!D:D, C475)&gt;0), "I", "V")="V"), "Valid","Invalid")," ")</f>
        <v xml:space="preserve"> </v>
      </c>
    </row>
    <row r="476" spans="2:21" x14ac:dyDescent="0.35">
      <c r="B476" s="70"/>
      <c r="C476" s="71"/>
      <c r="D476" s="72"/>
      <c r="E476" s="73"/>
      <c r="F476" s="73"/>
      <c r="G476" s="73"/>
      <c r="H476" s="73"/>
      <c r="I476" s="73"/>
      <c r="J476" s="73"/>
      <c r="K476" s="73"/>
      <c r="L476" s="73"/>
      <c r="M476" s="73"/>
      <c r="N476" s="73"/>
      <c r="O476" s="73"/>
      <c r="P476" s="73"/>
      <c r="Q476" s="73"/>
      <c r="R476" s="73"/>
      <c r="S476" s="73"/>
      <c r="T476" s="25" t="str">
        <f>IF(COUNTA(B476:S476)=0,"",IF(AND(COUNTA(B476:D476)=3,COUNTIF('SRF Drop Downs'!$B$2:$B$5,'Sponsor Response Form (SRF)'!E476),COUNTIF('SRF Drop Downs'!$F$2:$F$5,'Sponsor Response Form (SRF)'!F476),COUNTIF('SRF Drop Downs'!$C$2:$C$4,'Sponsor Response Form (SRF)'!G476),COUNTIF('SRF Drop Downs'!$D$2:$D$6,'Sponsor Response Form (SRF)'!H476),COUNTIF('SRF Drop Downs'!$A$2:$A$5,'Sponsor Response Form (SRF)'!I476),COUNTIF('SRF Drop Downs'!$A$2:$A$4,'Sponsor Response Form (SRF)'!J476),COUNTIF('SRF Drop Downs'!$A$2:$A$5,'Sponsor Response Form (SRF)'!K476),COUNTIF('SRF Drop Downs'!$E$2:$E$7,'Sponsor Response Form (SRF)'!L476),COUNTIF('SRF Drop Downs'!$A$2:$A$4,'Sponsor Response Form (SRF)'!M476),COUNTIF('SRF Drop Downs'!$A$2:$A$4,'Sponsor Response Form (SRF)'!N476),COUNTIF('SRF Drop Downs'!$A$2:$A$4,'Sponsor Response Form (SRF)'!O476),COUNTIF('SRF Drop Downs'!$A$2:$A$4,'Sponsor Response Form (SRF)'!P476),COUNTIF('SRF Drop Downs'!$A$2:$A$4,'Sponsor Response Form (SRF)'!Q476),COUNTIF('SRF Drop Downs'!$A$2:$A$4,'Sponsor Response Form (SRF)'!R476),COUNTIF('SRF Drop Downs'!$A$2:$A$4,'Sponsor Response Form (SRF)'!S476)),"Complete","Incomplete"))</f>
        <v/>
      </c>
      <c r="U476" s="26" t="str">
        <f>IF(T476="Complete",IF(AND(NOT(ISNA(VLOOKUP(CONCATENATE(E476,F476,G476,H476,I476,J476,K476,L476),'SRF Drop Downs'!G:G,1,FALSE))),IF(AND(H476&lt;&gt;"C3",L476&lt;&gt;"O5"),IF(SUM(COUNTIF(M476:S476,"Y"),COUNTIF(M476:S476,"N"))=0,"V","I"),IF(COUNTIF(M476:S476,"Y"),"V","I"))="V", IF(AND('Sponsor Response Form (SRF)'!E476="M1", COUNTIF('OMS Response Form (ORF)'!D:D, C476)&gt;0), "I", "V")="V"), "Valid","Invalid")," ")</f>
        <v xml:space="preserve"> </v>
      </c>
    </row>
    <row r="477" spans="2:21" x14ac:dyDescent="0.35">
      <c r="B477" s="70"/>
      <c r="C477" s="71"/>
      <c r="D477" s="72"/>
      <c r="E477" s="73"/>
      <c r="F477" s="73"/>
      <c r="G477" s="73"/>
      <c r="H477" s="73"/>
      <c r="I477" s="73"/>
      <c r="J477" s="73"/>
      <c r="K477" s="73"/>
      <c r="L477" s="73"/>
      <c r="M477" s="73"/>
      <c r="N477" s="73"/>
      <c r="O477" s="73"/>
      <c r="P477" s="73"/>
      <c r="Q477" s="73"/>
      <c r="R477" s="73"/>
      <c r="S477" s="73"/>
      <c r="T477" s="25" t="str">
        <f>IF(COUNTA(B477:S477)=0,"",IF(AND(COUNTA(B477:D477)=3,COUNTIF('SRF Drop Downs'!$B$2:$B$5,'Sponsor Response Form (SRF)'!E477),COUNTIF('SRF Drop Downs'!$F$2:$F$5,'Sponsor Response Form (SRF)'!F477),COUNTIF('SRF Drop Downs'!$C$2:$C$4,'Sponsor Response Form (SRF)'!G477),COUNTIF('SRF Drop Downs'!$D$2:$D$6,'Sponsor Response Form (SRF)'!H477),COUNTIF('SRF Drop Downs'!$A$2:$A$5,'Sponsor Response Form (SRF)'!I477),COUNTIF('SRF Drop Downs'!$A$2:$A$4,'Sponsor Response Form (SRF)'!J477),COUNTIF('SRF Drop Downs'!$A$2:$A$5,'Sponsor Response Form (SRF)'!K477),COUNTIF('SRF Drop Downs'!$E$2:$E$7,'Sponsor Response Form (SRF)'!L477),COUNTIF('SRF Drop Downs'!$A$2:$A$4,'Sponsor Response Form (SRF)'!M477),COUNTIF('SRF Drop Downs'!$A$2:$A$4,'Sponsor Response Form (SRF)'!N477),COUNTIF('SRF Drop Downs'!$A$2:$A$4,'Sponsor Response Form (SRF)'!O477),COUNTIF('SRF Drop Downs'!$A$2:$A$4,'Sponsor Response Form (SRF)'!P477),COUNTIF('SRF Drop Downs'!$A$2:$A$4,'Sponsor Response Form (SRF)'!Q477),COUNTIF('SRF Drop Downs'!$A$2:$A$4,'Sponsor Response Form (SRF)'!R477),COUNTIF('SRF Drop Downs'!$A$2:$A$4,'Sponsor Response Form (SRF)'!S477)),"Complete","Incomplete"))</f>
        <v/>
      </c>
      <c r="U477" s="26" t="str">
        <f>IF(T477="Complete",IF(AND(NOT(ISNA(VLOOKUP(CONCATENATE(E477,F477,G477,H477,I477,J477,K477,L477),'SRF Drop Downs'!G:G,1,FALSE))),IF(AND(H477&lt;&gt;"C3",L477&lt;&gt;"O5"),IF(SUM(COUNTIF(M477:S477,"Y"),COUNTIF(M477:S477,"N"))=0,"V","I"),IF(COUNTIF(M477:S477,"Y"),"V","I"))="V", IF(AND('Sponsor Response Form (SRF)'!E477="M1", COUNTIF('OMS Response Form (ORF)'!D:D, C477)&gt;0), "I", "V")="V"), "Valid","Invalid")," ")</f>
        <v xml:space="preserve"> </v>
      </c>
    </row>
    <row r="478" spans="2:21" x14ac:dyDescent="0.35">
      <c r="B478" s="70"/>
      <c r="C478" s="71"/>
      <c r="D478" s="72"/>
      <c r="E478" s="73"/>
      <c r="F478" s="73"/>
      <c r="G478" s="73"/>
      <c r="H478" s="73"/>
      <c r="I478" s="73"/>
      <c r="J478" s="73"/>
      <c r="K478" s="73"/>
      <c r="L478" s="73"/>
      <c r="M478" s="73"/>
      <c r="N478" s="73"/>
      <c r="O478" s="73"/>
      <c r="P478" s="73"/>
      <c r="Q478" s="73"/>
      <c r="R478" s="73"/>
      <c r="S478" s="73"/>
      <c r="T478" s="25" t="str">
        <f>IF(COUNTA(B478:S478)=0,"",IF(AND(COUNTA(B478:D478)=3,COUNTIF('SRF Drop Downs'!$B$2:$B$5,'Sponsor Response Form (SRF)'!E478),COUNTIF('SRF Drop Downs'!$F$2:$F$5,'Sponsor Response Form (SRF)'!F478),COUNTIF('SRF Drop Downs'!$C$2:$C$4,'Sponsor Response Form (SRF)'!G478),COUNTIF('SRF Drop Downs'!$D$2:$D$6,'Sponsor Response Form (SRF)'!H478),COUNTIF('SRF Drop Downs'!$A$2:$A$5,'Sponsor Response Form (SRF)'!I478),COUNTIF('SRF Drop Downs'!$A$2:$A$4,'Sponsor Response Form (SRF)'!J478),COUNTIF('SRF Drop Downs'!$A$2:$A$5,'Sponsor Response Form (SRF)'!K478),COUNTIF('SRF Drop Downs'!$E$2:$E$7,'Sponsor Response Form (SRF)'!L478),COUNTIF('SRF Drop Downs'!$A$2:$A$4,'Sponsor Response Form (SRF)'!M478),COUNTIF('SRF Drop Downs'!$A$2:$A$4,'Sponsor Response Form (SRF)'!N478),COUNTIF('SRF Drop Downs'!$A$2:$A$4,'Sponsor Response Form (SRF)'!O478),COUNTIF('SRF Drop Downs'!$A$2:$A$4,'Sponsor Response Form (SRF)'!P478),COUNTIF('SRF Drop Downs'!$A$2:$A$4,'Sponsor Response Form (SRF)'!Q478),COUNTIF('SRF Drop Downs'!$A$2:$A$4,'Sponsor Response Form (SRF)'!R478),COUNTIF('SRF Drop Downs'!$A$2:$A$4,'Sponsor Response Form (SRF)'!S478)),"Complete","Incomplete"))</f>
        <v/>
      </c>
      <c r="U478" s="26" t="str">
        <f>IF(T478="Complete",IF(AND(NOT(ISNA(VLOOKUP(CONCATENATE(E478,F478,G478,H478,I478,J478,K478,L478),'SRF Drop Downs'!G:G,1,FALSE))),IF(AND(H478&lt;&gt;"C3",L478&lt;&gt;"O5"),IF(SUM(COUNTIF(M478:S478,"Y"),COUNTIF(M478:S478,"N"))=0,"V","I"),IF(COUNTIF(M478:S478,"Y"),"V","I"))="V", IF(AND('Sponsor Response Form (SRF)'!E478="M1", COUNTIF('OMS Response Form (ORF)'!D:D, C478)&gt;0), "I", "V")="V"), "Valid","Invalid")," ")</f>
        <v xml:space="preserve"> </v>
      </c>
    </row>
    <row r="479" spans="2:21" x14ac:dyDescent="0.35">
      <c r="B479" s="70"/>
      <c r="C479" s="71"/>
      <c r="D479" s="72"/>
      <c r="E479" s="73"/>
      <c r="F479" s="73"/>
      <c r="G479" s="73"/>
      <c r="H479" s="73"/>
      <c r="I479" s="73"/>
      <c r="J479" s="73"/>
      <c r="K479" s="73"/>
      <c r="L479" s="73"/>
      <c r="M479" s="73"/>
      <c r="N479" s="73"/>
      <c r="O479" s="73"/>
      <c r="P479" s="73"/>
      <c r="Q479" s="73"/>
      <c r="R479" s="73"/>
      <c r="S479" s="73"/>
      <c r="T479" s="25" t="str">
        <f>IF(COUNTA(B479:S479)=0,"",IF(AND(COUNTA(B479:D479)=3,COUNTIF('SRF Drop Downs'!$B$2:$B$5,'Sponsor Response Form (SRF)'!E479),COUNTIF('SRF Drop Downs'!$F$2:$F$5,'Sponsor Response Form (SRF)'!F479),COUNTIF('SRF Drop Downs'!$C$2:$C$4,'Sponsor Response Form (SRF)'!G479),COUNTIF('SRF Drop Downs'!$D$2:$D$6,'Sponsor Response Form (SRF)'!H479),COUNTIF('SRF Drop Downs'!$A$2:$A$5,'Sponsor Response Form (SRF)'!I479),COUNTIF('SRF Drop Downs'!$A$2:$A$4,'Sponsor Response Form (SRF)'!J479),COUNTIF('SRF Drop Downs'!$A$2:$A$5,'Sponsor Response Form (SRF)'!K479),COUNTIF('SRF Drop Downs'!$E$2:$E$7,'Sponsor Response Form (SRF)'!L479),COUNTIF('SRF Drop Downs'!$A$2:$A$4,'Sponsor Response Form (SRF)'!M479),COUNTIF('SRF Drop Downs'!$A$2:$A$4,'Sponsor Response Form (SRF)'!N479),COUNTIF('SRF Drop Downs'!$A$2:$A$4,'Sponsor Response Form (SRF)'!O479),COUNTIF('SRF Drop Downs'!$A$2:$A$4,'Sponsor Response Form (SRF)'!P479),COUNTIF('SRF Drop Downs'!$A$2:$A$4,'Sponsor Response Form (SRF)'!Q479),COUNTIF('SRF Drop Downs'!$A$2:$A$4,'Sponsor Response Form (SRF)'!R479),COUNTIF('SRF Drop Downs'!$A$2:$A$4,'Sponsor Response Form (SRF)'!S479)),"Complete","Incomplete"))</f>
        <v/>
      </c>
      <c r="U479" s="26" t="str">
        <f>IF(T479="Complete",IF(AND(NOT(ISNA(VLOOKUP(CONCATENATE(E479,F479,G479,H479,I479,J479,K479,L479),'SRF Drop Downs'!G:G,1,FALSE))),IF(AND(H479&lt;&gt;"C3",L479&lt;&gt;"O5"),IF(SUM(COUNTIF(M479:S479,"Y"),COUNTIF(M479:S479,"N"))=0,"V","I"),IF(COUNTIF(M479:S479,"Y"),"V","I"))="V", IF(AND('Sponsor Response Form (SRF)'!E479="M1", COUNTIF('OMS Response Form (ORF)'!D:D, C479)&gt;0), "I", "V")="V"), "Valid","Invalid")," ")</f>
        <v xml:space="preserve"> </v>
      </c>
    </row>
    <row r="480" spans="2:21" x14ac:dyDescent="0.35">
      <c r="B480" s="70"/>
      <c r="C480" s="71"/>
      <c r="D480" s="72"/>
      <c r="E480" s="73"/>
      <c r="F480" s="73"/>
      <c r="G480" s="73"/>
      <c r="H480" s="73"/>
      <c r="I480" s="73"/>
      <c r="J480" s="73"/>
      <c r="K480" s="73"/>
      <c r="L480" s="73"/>
      <c r="M480" s="73"/>
      <c r="N480" s="73"/>
      <c r="O480" s="73"/>
      <c r="P480" s="73"/>
      <c r="Q480" s="73"/>
      <c r="R480" s="73"/>
      <c r="S480" s="73"/>
      <c r="T480" s="25" t="str">
        <f>IF(COUNTA(B480:S480)=0,"",IF(AND(COUNTA(B480:D480)=3,COUNTIF('SRF Drop Downs'!$B$2:$B$5,'Sponsor Response Form (SRF)'!E480),COUNTIF('SRF Drop Downs'!$F$2:$F$5,'Sponsor Response Form (SRF)'!F480),COUNTIF('SRF Drop Downs'!$C$2:$C$4,'Sponsor Response Form (SRF)'!G480),COUNTIF('SRF Drop Downs'!$D$2:$D$6,'Sponsor Response Form (SRF)'!H480),COUNTIF('SRF Drop Downs'!$A$2:$A$5,'Sponsor Response Form (SRF)'!I480),COUNTIF('SRF Drop Downs'!$A$2:$A$4,'Sponsor Response Form (SRF)'!J480),COUNTIF('SRF Drop Downs'!$A$2:$A$5,'Sponsor Response Form (SRF)'!K480),COUNTIF('SRF Drop Downs'!$E$2:$E$7,'Sponsor Response Form (SRF)'!L480),COUNTIF('SRF Drop Downs'!$A$2:$A$4,'Sponsor Response Form (SRF)'!M480),COUNTIF('SRF Drop Downs'!$A$2:$A$4,'Sponsor Response Form (SRF)'!N480),COUNTIF('SRF Drop Downs'!$A$2:$A$4,'Sponsor Response Form (SRF)'!O480),COUNTIF('SRF Drop Downs'!$A$2:$A$4,'Sponsor Response Form (SRF)'!P480),COUNTIF('SRF Drop Downs'!$A$2:$A$4,'Sponsor Response Form (SRF)'!Q480),COUNTIF('SRF Drop Downs'!$A$2:$A$4,'Sponsor Response Form (SRF)'!R480),COUNTIF('SRF Drop Downs'!$A$2:$A$4,'Sponsor Response Form (SRF)'!S480)),"Complete","Incomplete"))</f>
        <v/>
      </c>
      <c r="U480" s="26" t="str">
        <f>IF(T480="Complete",IF(AND(NOT(ISNA(VLOOKUP(CONCATENATE(E480,F480,G480,H480,I480,J480,K480,L480),'SRF Drop Downs'!G:G,1,FALSE))),IF(AND(H480&lt;&gt;"C3",L480&lt;&gt;"O5"),IF(SUM(COUNTIF(M480:S480,"Y"),COUNTIF(M480:S480,"N"))=0,"V","I"),IF(COUNTIF(M480:S480,"Y"),"V","I"))="V", IF(AND('Sponsor Response Form (SRF)'!E480="M1", COUNTIF('OMS Response Form (ORF)'!D:D, C480)&gt;0), "I", "V")="V"), "Valid","Invalid")," ")</f>
        <v xml:space="preserve"> </v>
      </c>
    </row>
    <row r="481" spans="2:21" x14ac:dyDescent="0.35">
      <c r="B481" s="70"/>
      <c r="C481" s="71"/>
      <c r="D481" s="72"/>
      <c r="E481" s="73"/>
      <c r="F481" s="73"/>
      <c r="G481" s="73"/>
      <c r="H481" s="73"/>
      <c r="I481" s="73"/>
      <c r="J481" s="73"/>
      <c r="K481" s="73"/>
      <c r="L481" s="73"/>
      <c r="M481" s="73"/>
      <c r="N481" s="73"/>
      <c r="O481" s="73"/>
      <c r="P481" s="73"/>
      <c r="Q481" s="73"/>
      <c r="R481" s="73"/>
      <c r="S481" s="73"/>
      <c r="T481" s="25" t="str">
        <f>IF(COUNTA(B481:S481)=0,"",IF(AND(COUNTA(B481:D481)=3,COUNTIF('SRF Drop Downs'!$B$2:$B$5,'Sponsor Response Form (SRF)'!E481),COUNTIF('SRF Drop Downs'!$F$2:$F$5,'Sponsor Response Form (SRF)'!F481),COUNTIF('SRF Drop Downs'!$C$2:$C$4,'Sponsor Response Form (SRF)'!G481),COUNTIF('SRF Drop Downs'!$D$2:$D$6,'Sponsor Response Form (SRF)'!H481),COUNTIF('SRF Drop Downs'!$A$2:$A$5,'Sponsor Response Form (SRF)'!I481),COUNTIF('SRF Drop Downs'!$A$2:$A$4,'Sponsor Response Form (SRF)'!J481),COUNTIF('SRF Drop Downs'!$A$2:$A$5,'Sponsor Response Form (SRF)'!K481),COUNTIF('SRF Drop Downs'!$E$2:$E$7,'Sponsor Response Form (SRF)'!L481),COUNTIF('SRF Drop Downs'!$A$2:$A$4,'Sponsor Response Form (SRF)'!M481),COUNTIF('SRF Drop Downs'!$A$2:$A$4,'Sponsor Response Form (SRF)'!N481),COUNTIF('SRF Drop Downs'!$A$2:$A$4,'Sponsor Response Form (SRF)'!O481),COUNTIF('SRF Drop Downs'!$A$2:$A$4,'Sponsor Response Form (SRF)'!P481),COUNTIF('SRF Drop Downs'!$A$2:$A$4,'Sponsor Response Form (SRF)'!Q481),COUNTIF('SRF Drop Downs'!$A$2:$A$4,'Sponsor Response Form (SRF)'!R481),COUNTIF('SRF Drop Downs'!$A$2:$A$4,'Sponsor Response Form (SRF)'!S481)),"Complete","Incomplete"))</f>
        <v/>
      </c>
      <c r="U481" s="26" t="str">
        <f>IF(T481="Complete",IF(AND(NOT(ISNA(VLOOKUP(CONCATENATE(E481,F481,G481,H481,I481,J481,K481,L481),'SRF Drop Downs'!G:G,1,FALSE))),IF(AND(H481&lt;&gt;"C3",L481&lt;&gt;"O5"),IF(SUM(COUNTIF(M481:S481,"Y"),COUNTIF(M481:S481,"N"))=0,"V","I"),IF(COUNTIF(M481:S481,"Y"),"V","I"))="V", IF(AND('Sponsor Response Form (SRF)'!E481="M1", COUNTIF('OMS Response Form (ORF)'!D:D, C481)&gt;0), "I", "V")="V"), "Valid","Invalid")," ")</f>
        <v xml:space="preserve"> </v>
      </c>
    </row>
    <row r="482" spans="2:21" x14ac:dyDescent="0.35">
      <c r="B482" s="70"/>
      <c r="C482" s="71"/>
      <c r="D482" s="72"/>
      <c r="E482" s="73"/>
      <c r="F482" s="73"/>
      <c r="G482" s="73"/>
      <c r="H482" s="73"/>
      <c r="I482" s="73"/>
      <c r="J482" s="73"/>
      <c r="K482" s="73"/>
      <c r="L482" s="73"/>
      <c r="M482" s="73"/>
      <c r="N482" s="73"/>
      <c r="O482" s="73"/>
      <c r="P482" s="73"/>
      <c r="Q482" s="73"/>
      <c r="R482" s="73"/>
      <c r="S482" s="73"/>
      <c r="T482" s="25" t="str">
        <f>IF(COUNTA(B482:S482)=0,"",IF(AND(COUNTA(B482:D482)=3,COUNTIF('SRF Drop Downs'!$B$2:$B$5,'Sponsor Response Form (SRF)'!E482),COUNTIF('SRF Drop Downs'!$F$2:$F$5,'Sponsor Response Form (SRF)'!F482),COUNTIF('SRF Drop Downs'!$C$2:$C$4,'Sponsor Response Form (SRF)'!G482),COUNTIF('SRF Drop Downs'!$D$2:$D$6,'Sponsor Response Form (SRF)'!H482),COUNTIF('SRF Drop Downs'!$A$2:$A$5,'Sponsor Response Form (SRF)'!I482),COUNTIF('SRF Drop Downs'!$A$2:$A$4,'Sponsor Response Form (SRF)'!J482),COUNTIF('SRF Drop Downs'!$A$2:$A$5,'Sponsor Response Form (SRF)'!K482),COUNTIF('SRF Drop Downs'!$E$2:$E$7,'Sponsor Response Form (SRF)'!L482),COUNTIF('SRF Drop Downs'!$A$2:$A$4,'Sponsor Response Form (SRF)'!M482),COUNTIF('SRF Drop Downs'!$A$2:$A$4,'Sponsor Response Form (SRF)'!N482),COUNTIF('SRF Drop Downs'!$A$2:$A$4,'Sponsor Response Form (SRF)'!O482),COUNTIF('SRF Drop Downs'!$A$2:$A$4,'Sponsor Response Form (SRF)'!P482),COUNTIF('SRF Drop Downs'!$A$2:$A$4,'Sponsor Response Form (SRF)'!Q482),COUNTIF('SRF Drop Downs'!$A$2:$A$4,'Sponsor Response Form (SRF)'!R482),COUNTIF('SRF Drop Downs'!$A$2:$A$4,'Sponsor Response Form (SRF)'!S482)),"Complete","Incomplete"))</f>
        <v/>
      </c>
      <c r="U482" s="26" t="str">
        <f>IF(T482="Complete",IF(AND(NOT(ISNA(VLOOKUP(CONCATENATE(E482,F482,G482,H482,I482,J482,K482,L482),'SRF Drop Downs'!G:G,1,FALSE))),IF(AND(H482&lt;&gt;"C3",L482&lt;&gt;"O5"),IF(SUM(COUNTIF(M482:S482,"Y"),COUNTIF(M482:S482,"N"))=0,"V","I"),IF(COUNTIF(M482:S482,"Y"),"V","I"))="V", IF(AND('Sponsor Response Form (SRF)'!E482="M1", COUNTIF('OMS Response Form (ORF)'!D:D, C482)&gt;0), "I", "V")="V"), "Valid","Invalid")," ")</f>
        <v xml:space="preserve"> </v>
      </c>
    </row>
    <row r="483" spans="2:21" x14ac:dyDescent="0.35">
      <c r="B483" s="70"/>
      <c r="C483" s="71"/>
      <c r="D483" s="72"/>
      <c r="E483" s="73"/>
      <c r="F483" s="73"/>
      <c r="G483" s="73"/>
      <c r="H483" s="73"/>
      <c r="I483" s="73"/>
      <c r="J483" s="73"/>
      <c r="K483" s="73"/>
      <c r="L483" s="73"/>
      <c r="M483" s="73"/>
      <c r="N483" s="73"/>
      <c r="O483" s="73"/>
      <c r="P483" s="73"/>
      <c r="Q483" s="73"/>
      <c r="R483" s="73"/>
      <c r="S483" s="73"/>
      <c r="T483" s="25" t="str">
        <f>IF(COUNTA(B483:S483)=0,"",IF(AND(COUNTA(B483:D483)=3,COUNTIF('SRF Drop Downs'!$B$2:$B$5,'Sponsor Response Form (SRF)'!E483),COUNTIF('SRF Drop Downs'!$F$2:$F$5,'Sponsor Response Form (SRF)'!F483),COUNTIF('SRF Drop Downs'!$C$2:$C$4,'Sponsor Response Form (SRF)'!G483),COUNTIF('SRF Drop Downs'!$D$2:$D$6,'Sponsor Response Form (SRF)'!H483),COUNTIF('SRF Drop Downs'!$A$2:$A$5,'Sponsor Response Form (SRF)'!I483),COUNTIF('SRF Drop Downs'!$A$2:$A$4,'Sponsor Response Form (SRF)'!J483),COUNTIF('SRF Drop Downs'!$A$2:$A$5,'Sponsor Response Form (SRF)'!K483),COUNTIF('SRF Drop Downs'!$E$2:$E$7,'Sponsor Response Form (SRF)'!L483),COUNTIF('SRF Drop Downs'!$A$2:$A$4,'Sponsor Response Form (SRF)'!M483),COUNTIF('SRF Drop Downs'!$A$2:$A$4,'Sponsor Response Form (SRF)'!N483),COUNTIF('SRF Drop Downs'!$A$2:$A$4,'Sponsor Response Form (SRF)'!O483),COUNTIF('SRF Drop Downs'!$A$2:$A$4,'Sponsor Response Form (SRF)'!P483),COUNTIF('SRF Drop Downs'!$A$2:$A$4,'Sponsor Response Form (SRF)'!Q483),COUNTIF('SRF Drop Downs'!$A$2:$A$4,'Sponsor Response Form (SRF)'!R483),COUNTIF('SRF Drop Downs'!$A$2:$A$4,'Sponsor Response Form (SRF)'!S483)),"Complete","Incomplete"))</f>
        <v/>
      </c>
      <c r="U483" s="26" t="str">
        <f>IF(T483="Complete",IF(AND(NOT(ISNA(VLOOKUP(CONCATENATE(E483,F483,G483,H483,I483,J483,K483,L483),'SRF Drop Downs'!G:G,1,FALSE))),IF(AND(H483&lt;&gt;"C3",L483&lt;&gt;"O5"),IF(SUM(COUNTIF(M483:S483,"Y"),COUNTIF(M483:S483,"N"))=0,"V","I"),IF(COUNTIF(M483:S483,"Y"),"V","I"))="V", IF(AND('Sponsor Response Form (SRF)'!E483="M1", COUNTIF('OMS Response Form (ORF)'!D:D, C483)&gt;0), "I", "V")="V"), "Valid","Invalid")," ")</f>
        <v xml:space="preserve"> </v>
      </c>
    </row>
    <row r="484" spans="2:21" x14ac:dyDescent="0.35">
      <c r="B484" s="70"/>
      <c r="C484" s="71"/>
      <c r="D484" s="72"/>
      <c r="E484" s="73"/>
      <c r="F484" s="73"/>
      <c r="G484" s="73"/>
      <c r="H484" s="73"/>
      <c r="I484" s="73"/>
      <c r="J484" s="73"/>
      <c r="K484" s="73"/>
      <c r="L484" s="73"/>
      <c r="M484" s="73"/>
      <c r="N484" s="73"/>
      <c r="O484" s="73"/>
      <c r="P484" s="73"/>
      <c r="Q484" s="73"/>
      <c r="R484" s="73"/>
      <c r="S484" s="73"/>
      <c r="T484" s="25" t="str">
        <f>IF(COUNTA(B484:S484)=0,"",IF(AND(COUNTA(B484:D484)=3,COUNTIF('SRF Drop Downs'!$B$2:$B$5,'Sponsor Response Form (SRF)'!E484),COUNTIF('SRF Drop Downs'!$F$2:$F$5,'Sponsor Response Form (SRF)'!F484),COUNTIF('SRF Drop Downs'!$C$2:$C$4,'Sponsor Response Form (SRF)'!G484),COUNTIF('SRF Drop Downs'!$D$2:$D$6,'Sponsor Response Form (SRF)'!H484),COUNTIF('SRF Drop Downs'!$A$2:$A$5,'Sponsor Response Form (SRF)'!I484),COUNTIF('SRF Drop Downs'!$A$2:$A$4,'Sponsor Response Form (SRF)'!J484),COUNTIF('SRF Drop Downs'!$A$2:$A$5,'Sponsor Response Form (SRF)'!K484),COUNTIF('SRF Drop Downs'!$E$2:$E$7,'Sponsor Response Form (SRF)'!L484),COUNTIF('SRF Drop Downs'!$A$2:$A$4,'Sponsor Response Form (SRF)'!M484),COUNTIF('SRF Drop Downs'!$A$2:$A$4,'Sponsor Response Form (SRF)'!N484),COUNTIF('SRF Drop Downs'!$A$2:$A$4,'Sponsor Response Form (SRF)'!O484),COUNTIF('SRF Drop Downs'!$A$2:$A$4,'Sponsor Response Form (SRF)'!P484),COUNTIF('SRF Drop Downs'!$A$2:$A$4,'Sponsor Response Form (SRF)'!Q484),COUNTIF('SRF Drop Downs'!$A$2:$A$4,'Sponsor Response Form (SRF)'!R484),COUNTIF('SRF Drop Downs'!$A$2:$A$4,'Sponsor Response Form (SRF)'!S484)),"Complete","Incomplete"))</f>
        <v/>
      </c>
      <c r="U484" s="26" t="str">
        <f>IF(T484="Complete",IF(AND(NOT(ISNA(VLOOKUP(CONCATENATE(E484,F484,G484,H484,I484,J484,K484,L484),'SRF Drop Downs'!G:G,1,FALSE))),IF(AND(H484&lt;&gt;"C3",L484&lt;&gt;"O5"),IF(SUM(COUNTIF(M484:S484,"Y"),COUNTIF(M484:S484,"N"))=0,"V","I"),IF(COUNTIF(M484:S484,"Y"),"V","I"))="V", IF(AND('Sponsor Response Form (SRF)'!E484="M1", COUNTIF('OMS Response Form (ORF)'!D:D, C484)&gt;0), "I", "V")="V"), "Valid","Invalid")," ")</f>
        <v xml:space="preserve"> </v>
      </c>
    </row>
    <row r="485" spans="2:21" x14ac:dyDescent="0.35">
      <c r="B485" s="70"/>
      <c r="C485" s="71"/>
      <c r="D485" s="72"/>
      <c r="E485" s="73"/>
      <c r="F485" s="73"/>
      <c r="G485" s="73"/>
      <c r="H485" s="73"/>
      <c r="I485" s="73"/>
      <c r="J485" s="73"/>
      <c r="K485" s="73"/>
      <c r="L485" s="73"/>
      <c r="M485" s="73"/>
      <c r="N485" s="73"/>
      <c r="O485" s="73"/>
      <c r="P485" s="73"/>
      <c r="Q485" s="73"/>
      <c r="R485" s="73"/>
      <c r="S485" s="73"/>
      <c r="T485" s="25" t="str">
        <f>IF(COUNTA(B485:S485)=0,"",IF(AND(COUNTA(B485:D485)=3,COUNTIF('SRF Drop Downs'!$B$2:$B$5,'Sponsor Response Form (SRF)'!E485),COUNTIF('SRF Drop Downs'!$F$2:$F$5,'Sponsor Response Form (SRF)'!F485),COUNTIF('SRF Drop Downs'!$C$2:$C$4,'Sponsor Response Form (SRF)'!G485),COUNTIF('SRF Drop Downs'!$D$2:$D$6,'Sponsor Response Form (SRF)'!H485),COUNTIF('SRF Drop Downs'!$A$2:$A$5,'Sponsor Response Form (SRF)'!I485),COUNTIF('SRF Drop Downs'!$A$2:$A$4,'Sponsor Response Form (SRF)'!J485),COUNTIF('SRF Drop Downs'!$A$2:$A$5,'Sponsor Response Form (SRF)'!K485),COUNTIF('SRF Drop Downs'!$E$2:$E$7,'Sponsor Response Form (SRF)'!L485),COUNTIF('SRF Drop Downs'!$A$2:$A$4,'Sponsor Response Form (SRF)'!M485),COUNTIF('SRF Drop Downs'!$A$2:$A$4,'Sponsor Response Form (SRF)'!N485),COUNTIF('SRF Drop Downs'!$A$2:$A$4,'Sponsor Response Form (SRF)'!O485),COUNTIF('SRF Drop Downs'!$A$2:$A$4,'Sponsor Response Form (SRF)'!P485),COUNTIF('SRF Drop Downs'!$A$2:$A$4,'Sponsor Response Form (SRF)'!Q485),COUNTIF('SRF Drop Downs'!$A$2:$A$4,'Sponsor Response Form (SRF)'!R485),COUNTIF('SRF Drop Downs'!$A$2:$A$4,'Sponsor Response Form (SRF)'!S485)),"Complete","Incomplete"))</f>
        <v/>
      </c>
      <c r="U485" s="26" t="str">
        <f>IF(T485="Complete",IF(AND(NOT(ISNA(VLOOKUP(CONCATENATE(E485,F485,G485,H485,I485,J485,K485,L485),'SRF Drop Downs'!G:G,1,FALSE))),IF(AND(H485&lt;&gt;"C3",L485&lt;&gt;"O5"),IF(SUM(COUNTIF(M485:S485,"Y"),COUNTIF(M485:S485,"N"))=0,"V","I"),IF(COUNTIF(M485:S485,"Y"),"V","I"))="V", IF(AND('Sponsor Response Form (SRF)'!E485="M1", COUNTIF('OMS Response Form (ORF)'!D:D, C485)&gt;0), "I", "V")="V"), "Valid","Invalid")," ")</f>
        <v xml:space="preserve"> </v>
      </c>
    </row>
    <row r="486" spans="2:21" x14ac:dyDescent="0.35">
      <c r="B486" s="70"/>
      <c r="C486" s="71"/>
      <c r="D486" s="72"/>
      <c r="E486" s="73"/>
      <c r="F486" s="73"/>
      <c r="G486" s="73"/>
      <c r="H486" s="73"/>
      <c r="I486" s="73"/>
      <c r="J486" s="73"/>
      <c r="K486" s="73"/>
      <c r="L486" s="73"/>
      <c r="M486" s="73"/>
      <c r="N486" s="73"/>
      <c r="O486" s="73"/>
      <c r="P486" s="73"/>
      <c r="Q486" s="73"/>
      <c r="R486" s="73"/>
      <c r="S486" s="73"/>
      <c r="T486" s="25" t="str">
        <f>IF(COUNTA(B486:S486)=0,"",IF(AND(COUNTA(B486:D486)=3,COUNTIF('SRF Drop Downs'!$B$2:$B$5,'Sponsor Response Form (SRF)'!E486),COUNTIF('SRF Drop Downs'!$F$2:$F$5,'Sponsor Response Form (SRF)'!F486),COUNTIF('SRF Drop Downs'!$C$2:$C$4,'Sponsor Response Form (SRF)'!G486),COUNTIF('SRF Drop Downs'!$D$2:$D$6,'Sponsor Response Form (SRF)'!H486),COUNTIF('SRF Drop Downs'!$A$2:$A$5,'Sponsor Response Form (SRF)'!I486),COUNTIF('SRF Drop Downs'!$A$2:$A$4,'Sponsor Response Form (SRF)'!J486),COUNTIF('SRF Drop Downs'!$A$2:$A$5,'Sponsor Response Form (SRF)'!K486),COUNTIF('SRF Drop Downs'!$E$2:$E$7,'Sponsor Response Form (SRF)'!L486),COUNTIF('SRF Drop Downs'!$A$2:$A$4,'Sponsor Response Form (SRF)'!M486),COUNTIF('SRF Drop Downs'!$A$2:$A$4,'Sponsor Response Form (SRF)'!N486),COUNTIF('SRF Drop Downs'!$A$2:$A$4,'Sponsor Response Form (SRF)'!O486),COUNTIF('SRF Drop Downs'!$A$2:$A$4,'Sponsor Response Form (SRF)'!P486),COUNTIF('SRF Drop Downs'!$A$2:$A$4,'Sponsor Response Form (SRF)'!Q486),COUNTIF('SRF Drop Downs'!$A$2:$A$4,'Sponsor Response Form (SRF)'!R486),COUNTIF('SRF Drop Downs'!$A$2:$A$4,'Sponsor Response Form (SRF)'!S486)),"Complete","Incomplete"))</f>
        <v/>
      </c>
      <c r="U486" s="26" t="str">
        <f>IF(T486="Complete",IF(AND(NOT(ISNA(VLOOKUP(CONCATENATE(E486,F486,G486,H486,I486,J486,K486,L486),'SRF Drop Downs'!G:G,1,FALSE))),IF(AND(H486&lt;&gt;"C3",L486&lt;&gt;"O5"),IF(SUM(COUNTIF(M486:S486,"Y"),COUNTIF(M486:S486,"N"))=0,"V","I"),IF(COUNTIF(M486:S486,"Y"),"V","I"))="V", IF(AND('Sponsor Response Form (SRF)'!E486="M1", COUNTIF('OMS Response Form (ORF)'!D:D, C486)&gt;0), "I", "V")="V"), "Valid","Invalid")," ")</f>
        <v xml:space="preserve"> </v>
      </c>
    </row>
    <row r="487" spans="2:21" x14ac:dyDescent="0.35">
      <c r="B487" s="70"/>
      <c r="C487" s="71"/>
      <c r="D487" s="72"/>
      <c r="E487" s="73"/>
      <c r="F487" s="73"/>
      <c r="G487" s="73"/>
      <c r="H487" s="73"/>
      <c r="I487" s="73"/>
      <c r="J487" s="73"/>
      <c r="K487" s="73"/>
      <c r="L487" s="73"/>
      <c r="M487" s="73"/>
      <c r="N487" s="73"/>
      <c r="O487" s="73"/>
      <c r="P487" s="73"/>
      <c r="Q487" s="73"/>
      <c r="R487" s="73"/>
      <c r="S487" s="73"/>
      <c r="T487" s="25" t="str">
        <f>IF(COUNTA(B487:S487)=0,"",IF(AND(COUNTA(B487:D487)=3,COUNTIF('SRF Drop Downs'!$B$2:$B$5,'Sponsor Response Form (SRF)'!E487),COUNTIF('SRF Drop Downs'!$F$2:$F$5,'Sponsor Response Form (SRF)'!F487),COUNTIF('SRF Drop Downs'!$C$2:$C$4,'Sponsor Response Form (SRF)'!G487),COUNTIF('SRF Drop Downs'!$D$2:$D$6,'Sponsor Response Form (SRF)'!H487),COUNTIF('SRF Drop Downs'!$A$2:$A$5,'Sponsor Response Form (SRF)'!I487),COUNTIF('SRF Drop Downs'!$A$2:$A$4,'Sponsor Response Form (SRF)'!J487),COUNTIF('SRF Drop Downs'!$A$2:$A$5,'Sponsor Response Form (SRF)'!K487),COUNTIF('SRF Drop Downs'!$E$2:$E$7,'Sponsor Response Form (SRF)'!L487),COUNTIF('SRF Drop Downs'!$A$2:$A$4,'Sponsor Response Form (SRF)'!M487),COUNTIF('SRF Drop Downs'!$A$2:$A$4,'Sponsor Response Form (SRF)'!N487),COUNTIF('SRF Drop Downs'!$A$2:$A$4,'Sponsor Response Form (SRF)'!O487),COUNTIF('SRF Drop Downs'!$A$2:$A$4,'Sponsor Response Form (SRF)'!P487),COUNTIF('SRF Drop Downs'!$A$2:$A$4,'Sponsor Response Form (SRF)'!Q487),COUNTIF('SRF Drop Downs'!$A$2:$A$4,'Sponsor Response Form (SRF)'!R487),COUNTIF('SRF Drop Downs'!$A$2:$A$4,'Sponsor Response Form (SRF)'!S487)),"Complete","Incomplete"))</f>
        <v/>
      </c>
      <c r="U487" s="26" t="str">
        <f>IF(T487="Complete",IF(AND(NOT(ISNA(VLOOKUP(CONCATENATE(E487,F487,G487,H487,I487,J487,K487,L487),'SRF Drop Downs'!G:G,1,FALSE))),IF(AND(H487&lt;&gt;"C3",L487&lt;&gt;"O5"),IF(SUM(COUNTIF(M487:S487,"Y"),COUNTIF(M487:S487,"N"))=0,"V","I"),IF(COUNTIF(M487:S487,"Y"),"V","I"))="V", IF(AND('Sponsor Response Form (SRF)'!E487="M1", COUNTIF('OMS Response Form (ORF)'!D:D, C487)&gt;0), "I", "V")="V"), "Valid","Invalid")," ")</f>
        <v xml:space="preserve"> </v>
      </c>
    </row>
    <row r="488" spans="2:21" x14ac:dyDescent="0.35">
      <c r="B488" s="70"/>
      <c r="C488" s="71"/>
      <c r="D488" s="72"/>
      <c r="E488" s="73"/>
      <c r="F488" s="73"/>
      <c r="G488" s="73"/>
      <c r="H488" s="73"/>
      <c r="I488" s="73"/>
      <c r="J488" s="73"/>
      <c r="K488" s="73"/>
      <c r="L488" s="73"/>
      <c r="M488" s="73"/>
      <c r="N488" s="73"/>
      <c r="O488" s="73"/>
      <c r="P488" s="73"/>
      <c r="Q488" s="73"/>
      <c r="R488" s="73"/>
      <c r="S488" s="73"/>
      <c r="T488" s="25" t="str">
        <f>IF(COUNTA(B488:S488)=0,"",IF(AND(COUNTA(B488:D488)=3,COUNTIF('SRF Drop Downs'!$B$2:$B$5,'Sponsor Response Form (SRF)'!E488),COUNTIF('SRF Drop Downs'!$F$2:$F$5,'Sponsor Response Form (SRF)'!F488),COUNTIF('SRF Drop Downs'!$C$2:$C$4,'Sponsor Response Form (SRF)'!G488),COUNTIF('SRF Drop Downs'!$D$2:$D$6,'Sponsor Response Form (SRF)'!H488),COUNTIF('SRF Drop Downs'!$A$2:$A$5,'Sponsor Response Form (SRF)'!I488),COUNTIF('SRF Drop Downs'!$A$2:$A$4,'Sponsor Response Form (SRF)'!J488),COUNTIF('SRF Drop Downs'!$A$2:$A$5,'Sponsor Response Form (SRF)'!K488),COUNTIF('SRF Drop Downs'!$E$2:$E$7,'Sponsor Response Form (SRF)'!L488),COUNTIF('SRF Drop Downs'!$A$2:$A$4,'Sponsor Response Form (SRF)'!M488),COUNTIF('SRF Drop Downs'!$A$2:$A$4,'Sponsor Response Form (SRF)'!N488),COUNTIF('SRF Drop Downs'!$A$2:$A$4,'Sponsor Response Form (SRF)'!O488),COUNTIF('SRF Drop Downs'!$A$2:$A$4,'Sponsor Response Form (SRF)'!P488),COUNTIF('SRF Drop Downs'!$A$2:$A$4,'Sponsor Response Form (SRF)'!Q488),COUNTIF('SRF Drop Downs'!$A$2:$A$4,'Sponsor Response Form (SRF)'!R488),COUNTIF('SRF Drop Downs'!$A$2:$A$4,'Sponsor Response Form (SRF)'!S488)),"Complete","Incomplete"))</f>
        <v/>
      </c>
      <c r="U488" s="26" t="str">
        <f>IF(T488="Complete",IF(AND(NOT(ISNA(VLOOKUP(CONCATENATE(E488,F488,G488,H488,I488,J488,K488,L488),'SRF Drop Downs'!G:G,1,FALSE))),IF(AND(H488&lt;&gt;"C3",L488&lt;&gt;"O5"),IF(SUM(COUNTIF(M488:S488,"Y"),COUNTIF(M488:S488,"N"))=0,"V","I"),IF(COUNTIF(M488:S488,"Y"),"V","I"))="V", IF(AND('Sponsor Response Form (SRF)'!E488="M1", COUNTIF('OMS Response Form (ORF)'!D:D, C488)&gt;0), "I", "V")="V"), "Valid","Invalid")," ")</f>
        <v xml:space="preserve"> </v>
      </c>
    </row>
    <row r="489" spans="2:21" x14ac:dyDescent="0.35">
      <c r="B489" s="70"/>
      <c r="C489" s="71"/>
      <c r="D489" s="72"/>
      <c r="E489" s="73"/>
      <c r="F489" s="73"/>
      <c r="G489" s="73"/>
      <c r="H489" s="73"/>
      <c r="I489" s="73"/>
      <c r="J489" s="73"/>
      <c r="K489" s="73"/>
      <c r="L489" s="73"/>
      <c r="M489" s="73"/>
      <c r="N489" s="73"/>
      <c r="O489" s="73"/>
      <c r="P489" s="73"/>
      <c r="Q489" s="73"/>
      <c r="R489" s="73"/>
      <c r="S489" s="73"/>
      <c r="T489" s="25" t="str">
        <f>IF(COUNTA(B489:S489)=0,"",IF(AND(COUNTA(B489:D489)=3,COUNTIF('SRF Drop Downs'!$B$2:$B$5,'Sponsor Response Form (SRF)'!E489),COUNTIF('SRF Drop Downs'!$F$2:$F$5,'Sponsor Response Form (SRF)'!F489),COUNTIF('SRF Drop Downs'!$C$2:$C$4,'Sponsor Response Form (SRF)'!G489),COUNTIF('SRF Drop Downs'!$D$2:$D$6,'Sponsor Response Form (SRF)'!H489),COUNTIF('SRF Drop Downs'!$A$2:$A$5,'Sponsor Response Form (SRF)'!I489),COUNTIF('SRF Drop Downs'!$A$2:$A$4,'Sponsor Response Form (SRF)'!J489),COUNTIF('SRF Drop Downs'!$A$2:$A$5,'Sponsor Response Form (SRF)'!K489),COUNTIF('SRF Drop Downs'!$E$2:$E$7,'Sponsor Response Form (SRF)'!L489),COUNTIF('SRF Drop Downs'!$A$2:$A$4,'Sponsor Response Form (SRF)'!M489),COUNTIF('SRF Drop Downs'!$A$2:$A$4,'Sponsor Response Form (SRF)'!N489),COUNTIF('SRF Drop Downs'!$A$2:$A$4,'Sponsor Response Form (SRF)'!O489),COUNTIF('SRF Drop Downs'!$A$2:$A$4,'Sponsor Response Form (SRF)'!P489),COUNTIF('SRF Drop Downs'!$A$2:$A$4,'Sponsor Response Form (SRF)'!Q489),COUNTIF('SRF Drop Downs'!$A$2:$A$4,'Sponsor Response Form (SRF)'!R489),COUNTIF('SRF Drop Downs'!$A$2:$A$4,'Sponsor Response Form (SRF)'!S489)),"Complete","Incomplete"))</f>
        <v/>
      </c>
      <c r="U489" s="26" t="str">
        <f>IF(T489="Complete",IF(AND(NOT(ISNA(VLOOKUP(CONCATENATE(E489,F489,G489,H489,I489,J489,K489,L489),'SRF Drop Downs'!G:G,1,FALSE))),IF(AND(H489&lt;&gt;"C3",L489&lt;&gt;"O5"),IF(SUM(COUNTIF(M489:S489,"Y"),COUNTIF(M489:S489,"N"))=0,"V","I"),IF(COUNTIF(M489:S489,"Y"),"V","I"))="V", IF(AND('Sponsor Response Form (SRF)'!E489="M1", COUNTIF('OMS Response Form (ORF)'!D:D, C489)&gt;0), "I", "V")="V"), "Valid","Invalid")," ")</f>
        <v xml:space="preserve"> </v>
      </c>
    </row>
    <row r="490" spans="2:21" x14ac:dyDescent="0.35">
      <c r="B490" s="70"/>
      <c r="C490" s="71"/>
      <c r="D490" s="72"/>
      <c r="E490" s="73"/>
      <c r="F490" s="73"/>
      <c r="G490" s="73"/>
      <c r="H490" s="73"/>
      <c r="I490" s="73"/>
      <c r="J490" s="73"/>
      <c r="K490" s="73"/>
      <c r="L490" s="73"/>
      <c r="M490" s="73"/>
      <c r="N490" s="73"/>
      <c r="O490" s="73"/>
      <c r="P490" s="73"/>
      <c r="Q490" s="73"/>
      <c r="R490" s="73"/>
      <c r="S490" s="73"/>
      <c r="T490" s="25" t="str">
        <f>IF(COUNTA(B490:S490)=0,"",IF(AND(COUNTA(B490:D490)=3,COUNTIF('SRF Drop Downs'!$B$2:$B$5,'Sponsor Response Form (SRF)'!E490),COUNTIF('SRF Drop Downs'!$F$2:$F$5,'Sponsor Response Form (SRF)'!F490),COUNTIF('SRF Drop Downs'!$C$2:$C$4,'Sponsor Response Form (SRF)'!G490),COUNTIF('SRF Drop Downs'!$D$2:$D$6,'Sponsor Response Form (SRF)'!H490),COUNTIF('SRF Drop Downs'!$A$2:$A$5,'Sponsor Response Form (SRF)'!I490),COUNTIF('SRF Drop Downs'!$A$2:$A$4,'Sponsor Response Form (SRF)'!J490),COUNTIF('SRF Drop Downs'!$A$2:$A$5,'Sponsor Response Form (SRF)'!K490),COUNTIF('SRF Drop Downs'!$E$2:$E$7,'Sponsor Response Form (SRF)'!L490),COUNTIF('SRF Drop Downs'!$A$2:$A$4,'Sponsor Response Form (SRF)'!M490),COUNTIF('SRF Drop Downs'!$A$2:$A$4,'Sponsor Response Form (SRF)'!N490),COUNTIF('SRF Drop Downs'!$A$2:$A$4,'Sponsor Response Form (SRF)'!O490),COUNTIF('SRF Drop Downs'!$A$2:$A$4,'Sponsor Response Form (SRF)'!P490),COUNTIF('SRF Drop Downs'!$A$2:$A$4,'Sponsor Response Form (SRF)'!Q490),COUNTIF('SRF Drop Downs'!$A$2:$A$4,'Sponsor Response Form (SRF)'!R490),COUNTIF('SRF Drop Downs'!$A$2:$A$4,'Sponsor Response Form (SRF)'!S490)),"Complete","Incomplete"))</f>
        <v/>
      </c>
      <c r="U490" s="26" t="str">
        <f>IF(T490="Complete",IF(AND(NOT(ISNA(VLOOKUP(CONCATENATE(E490,F490,G490,H490,I490,J490,K490,L490),'SRF Drop Downs'!G:G,1,FALSE))),IF(AND(H490&lt;&gt;"C3",L490&lt;&gt;"O5"),IF(SUM(COUNTIF(M490:S490,"Y"),COUNTIF(M490:S490,"N"))=0,"V","I"),IF(COUNTIF(M490:S490,"Y"),"V","I"))="V", IF(AND('Sponsor Response Form (SRF)'!E490="M1", COUNTIF('OMS Response Form (ORF)'!D:D, C490)&gt;0), "I", "V")="V"), "Valid","Invalid")," ")</f>
        <v xml:space="preserve"> </v>
      </c>
    </row>
    <row r="491" spans="2:21" x14ac:dyDescent="0.35">
      <c r="B491" s="70"/>
      <c r="C491" s="71"/>
      <c r="D491" s="72"/>
      <c r="E491" s="73"/>
      <c r="F491" s="73"/>
      <c r="G491" s="73"/>
      <c r="H491" s="73"/>
      <c r="I491" s="73"/>
      <c r="J491" s="73"/>
      <c r="K491" s="73"/>
      <c r="L491" s="73"/>
      <c r="M491" s="73"/>
      <c r="N491" s="73"/>
      <c r="O491" s="73"/>
      <c r="P491" s="73"/>
      <c r="Q491" s="73"/>
      <c r="R491" s="73"/>
      <c r="S491" s="73"/>
      <c r="T491" s="25" t="str">
        <f>IF(COUNTA(B491:S491)=0,"",IF(AND(COUNTA(B491:D491)=3,COUNTIF('SRF Drop Downs'!$B$2:$B$5,'Sponsor Response Form (SRF)'!E491),COUNTIF('SRF Drop Downs'!$F$2:$F$5,'Sponsor Response Form (SRF)'!F491),COUNTIF('SRF Drop Downs'!$C$2:$C$4,'Sponsor Response Form (SRF)'!G491),COUNTIF('SRF Drop Downs'!$D$2:$D$6,'Sponsor Response Form (SRF)'!H491),COUNTIF('SRF Drop Downs'!$A$2:$A$5,'Sponsor Response Form (SRF)'!I491),COUNTIF('SRF Drop Downs'!$A$2:$A$4,'Sponsor Response Form (SRF)'!J491),COUNTIF('SRF Drop Downs'!$A$2:$A$5,'Sponsor Response Form (SRF)'!K491),COUNTIF('SRF Drop Downs'!$E$2:$E$7,'Sponsor Response Form (SRF)'!L491),COUNTIF('SRF Drop Downs'!$A$2:$A$4,'Sponsor Response Form (SRF)'!M491),COUNTIF('SRF Drop Downs'!$A$2:$A$4,'Sponsor Response Form (SRF)'!N491),COUNTIF('SRF Drop Downs'!$A$2:$A$4,'Sponsor Response Form (SRF)'!O491),COUNTIF('SRF Drop Downs'!$A$2:$A$4,'Sponsor Response Form (SRF)'!P491),COUNTIF('SRF Drop Downs'!$A$2:$A$4,'Sponsor Response Form (SRF)'!Q491),COUNTIF('SRF Drop Downs'!$A$2:$A$4,'Sponsor Response Form (SRF)'!R491),COUNTIF('SRF Drop Downs'!$A$2:$A$4,'Sponsor Response Form (SRF)'!S491)),"Complete","Incomplete"))</f>
        <v/>
      </c>
      <c r="U491" s="26" t="str">
        <f>IF(T491="Complete",IF(AND(NOT(ISNA(VLOOKUP(CONCATENATE(E491,F491,G491,H491,I491,J491,K491,L491),'SRF Drop Downs'!G:G,1,FALSE))),IF(AND(H491&lt;&gt;"C3",L491&lt;&gt;"O5"),IF(SUM(COUNTIF(M491:S491,"Y"),COUNTIF(M491:S491,"N"))=0,"V","I"),IF(COUNTIF(M491:S491,"Y"),"V","I"))="V", IF(AND('Sponsor Response Form (SRF)'!E491="M1", COUNTIF('OMS Response Form (ORF)'!D:D, C491)&gt;0), "I", "V")="V"), "Valid","Invalid")," ")</f>
        <v xml:space="preserve"> </v>
      </c>
    </row>
    <row r="492" spans="2:21" x14ac:dyDescent="0.35">
      <c r="B492" s="70"/>
      <c r="C492" s="71"/>
      <c r="D492" s="72"/>
      <c r="E492" s="73"/>
      <c r="F492" s="73"/>
      <c r="G492" s="73"/>
      <c r="H492" s="73"/>
      <c r="I492" s="73"/>
      <c r="J492" s="73"/>
      <c r="K492" s="73"/>
      <c r="L492" s="73"/>
      <c r="M492" s="73"/>
      <c r="N492" s="73"/>
      <c r="O492" s="73"/>
      <c r="P492" s="73"/>
      <c r="Q492" s="73"/>
      <c r="R492" s="73"/>
      <c r="S492" s="73"/>
      <c r="T492" s="25" t="str">
        <f>IF(COUNTA(B492:S492)=0,"",IF(AND(COUNTA(B492:D492)=3,COUNTIF('SRF Drop Downs'!$B$2:$B$5,'Sponsor Response Form (SRF)'!E492),COUNTIF('SRF Drop Downs'!$F$2:$F$5,'Sponsor Response Form (SRF)'!F492),COUNTIF('SRF Drop Downs'!$C$2:$C$4,'Sponsor Response Form (SRF)'!G492),COUNTIF('SRF Drop Downs'!$D$2:$D$6,'Sponsor Response Form (SRF)'!H492),COUNTIF('SRF Drop Downs'!$A$2:$A$5,'Sponsor Response Form (SRF)'!I492),COUNTIF('SRF Drop Downs'!$A$2:$A$4,'Sponsor Response Form (SRF)'!J492),COUNTIF('SRF Drop Downs'!$A$2:$A$5,'Sponsor Response Form (SRF)'!K492),COUNTIF('SRF Drop Downs'!$E$2:$E$7,'Sponsor Response Form (SRF)'!L492),COUNTIF('SRF Drop Downs'!$A$2:$A$4,'Sponsor Response Form (SRF)'!M492),COUNTIF('SRF Drop Downs'!$A$2:$A$4,'Sponsor Response Form (SRF)'!N492),COUNTIF('SRF Drop Downs'!$A$2:$A$4,'Sponsor Response Form (SRF)'!O492),COUNTIF('SRF Drop Downs'!$A$2:$A$4,'Sponsor Response Form (SRF)'!P492),COUNTIF('SRF Drop Downs'!$A$2:$A$4,'Sponsor Response Form (SRF)'!Q492),COUNTIF('SRF Drop Downs'!$A$2:$A$4,'Sponsor Response Form (SRF)'!R492),COUNTIF('SRF Drop Downs'!$A$2:$A$4,'Sponsor Response Form (SRF)'!S492)),"Complete","Incomplete"))</f>
        <v/>
      </c>
      <c r="U492" s="26" t="str">
        <f>IF(T492="Complete",IF(AND(NOT(ISNA(VLOOKUP(CONCATENATE(E492,F492,G492,H492,I492,J492,K492,L492),'SRF Drop Downs'!G:G,1,FALSE))),IF(AND(H492&lt;&gt;"C3",L492&lt;&gt;"O5"),IF(SUM(COUNTIF(M492:S492,"Y"),COUNTIF(M492:S492,"N"))=0,"V","I"),IF(COUNTIF(M492:S492,"Y"),"V","I"))="V", IF(AND('Sponsor Response Form (SRF)'!E492="M1", COUNTIF('OMS Response Form (ORF)'!D:D, C492)&gt;0), "I", "V")="V"), "Valid","Invalid")," ")</f>
        <v xml:space="preserve"> </v>
      </c>
    </row>
    <row r="493" spans="2:21" x14ac:dyDescent="0.35">
      <c r="B493" s="70"/>
      <c r="C493" s="71"/>
      <c r="D493" s="72"/>
      <c r="E493" s="73"/>
      <c r="F493" s="73"/>
      <c r="G493" s="73"/>
      <c r="H493" s="73"/>
      <c r="I493" s="73"/>
      <c r="J493" s="73"/>
      <c r="K493" s="73"/>
      <c r="L493" s="73"/>
      <c r="M493" s="73"/>
      <c r="N493" s="73"/>
      <c r="O493" s="73"/>
      <c r="P493" s="73"/>
      <c r="Q493" s="73"/>
      <c r="R493" s="73"/>
      <c r="S493" s="73"/>
      <c r="T493" s="25" t="str">
        <f>IF(COUNTA(B493:S493)=0,"",IF(AND(COUNTA(B493:D493)=3,COUNTIF('SRF Drop Downs'!$B$2:$B$5,'Sponsor Response Form (SRF)'!E493),COUNTIF('SRF Drop Downs'!$F$2:$F$5,'Sponsor Response Form (SRF)'!F493),COUNTIF('SRF Drop Downs'!$C$2:$C$4,'Sponsor Response Form (SRF)'!G493),COUNTIF('SRF Drop Downs'!$D$2:$D$6,'Sponsor Response Form (SRF)'!H493),COUNTIF('SRF Drop Downs'!$A$2:$A$5,'Sponsor Response Form (SRF)'!I493),COUNTIF('SRF Drop Downs'!$A$2:$A$4,'Sponsor Response Form (SRF)'!J493),COUNTIF('SRF Drop Downs'!$A$2:$A$5,'Sponsor Response Form (SRF)'!K493),COUNTIF('SRF Drop Downs'!$E$2:$E$7,'Sponsor Response Form (SRF)'!L493),COUNTIF('SRF Drop Downs'!$A$2:$A$4,'Sponsor Response Form (SRF)'!M493),COUNTIF('SRF Drop Downs'!$A$2:$A$4,'Sponsor Response Form (SRF)'!N493),COUNTIF('SRF Drop Downs'!$A$2:$A$4,'Sponsor Response Form (SRF)'!O493),COUNTIF('SRF Drop Downs'!$A$2:$A$4,'Sponsor Response Form (SRF)'!P493),COUNTIF('SRF Drop Downs'!$A$2:$A$4,'Sponsor Response Form (SRF)'!Q493),COUNTIF('SRF Drop Downs'!$A$2:$A$4,'Sponsor Response Form (SRF)'!R493),COUNTIF('SRF Drop Downs'!$A$2:$A$4,'Sponsor Response Form (SRF)'!S493)),"Complete","Incomplete"))</f>
        <v/>
      </c>
      <c r="U493" s="26" t="str">
        <f>IF(T493="Complete",IF(AND(NOT(ISNA(VLOOKUP(CONCATENATE(E493,F493,G493,H493,I493,J493,K493,L493),'SRF Drop Downs'!G:G,1,FALSE))),IF(AND(H493&lt;&gt;"C3",L493&lt;&gt;"O5"),IF(SUM(COUNTIF(M493:S493,"Y"),COUNTIF(M493:S493,"N"))=0,"V","I"),IF(COUNTIF(M493:S493,"Y"),"V","I"))="V", IF(AND('Sponsor Response Form (SRF)'!E493="M1", COUNTIF('OMS Response Form (ORF)'!D:D, C493)&gt;0), "I", "V")="V"), "Valid","Invalid")," ")</f>
        <v xml:space="preserve"> </v>
      </c>
    </row>
    <row r="494" spans="2:21" x14ac:dyDescent="0.35">
      <c r="B494" s="70"/>
      <c r="C494" s="71"/>
      <c r="D494" s="72"/>
      <c r="E494" s="73"/>
      <c r="F494" s="73"/>
      <c r="G494" s="73"/>
      <c r="H494" s="73"/>
      <c r="I494" s="73"/>
      <c r="J494" s="73"/>
      <c r="K494" s="73"/>
      <c r="L494" s="73"/>
      <c r="M494" s="73"/>
      <c r="N494" s="73"/>
      <c r="O494" s="73"/>
      <c r="P494" s="73"/>
      <c r="Q494" s="73"/>
      <c r="R494" s="73"/>
      <c r="S494" s="73"/>
      <c r="T494" s="25" t="str">
        <f>IF(COUNTA(B494:S494)=0,"",IF(AND(COUNTA(B494:D494)=3,COUNTIF('SRF Drop Downs'!$B$2:$B$5,'Sponsor Response Form (SRF)'!E494),COUNTIF('SRF Drop Downs'!$F$2:$F$5,'Sponsor Response Form (SRF)'!F494),COUNTIF('SRF Drop Downs'!$C$2:$C$4,'Sponsor Response Form (SRF)'!G494),COUNTIF('SRF Drop Downs'!$D$2:$D$6,'Sponsor Response Form (SRF)'!H494),COUNTIF('SRF Drop Downs'!$A$2:$A$5,'Sponsor Response Form (SRF)'!I494),COUNTIF('SRF Drop Downs'!$A$2:$A$4,'Sponsor Response Form (SRF)'!J494),COUNTIF('SRF Drop Downs'!$A$2:$A$5,'Sponsor Response Form (SRF)'!K494),COUNTIF('SRF Drop Downs'!$E$2:$E$7,'Sponsor Response Form (SRF)'!L494),COUNTIF('SRF Drop Downs'!$A$2:$A$4,'Sponsor Response Form (SRF)'!M494),COUNTIF('SRF Drop Downs'!$A$2:$A$4,'Sponsor Response Form (SRF)'!N494),COUNTIF('SRF Drop Downs'!$A$2:$A$4,'Sponsor Response Form (SRF)'!O494),COUNTIF('SRF Drop Downs'!$A$2:$A$4,'Sponsor Response Form (SRF)'!P494),COUNTIF('SRF Drop Downs'!$A$2:$A$4,'Sponsor Response Form (SRF)'!Q494),COUNTIF('SRF Drop Downs'!$A$2:$A$4,'Sponsor Response Form (SRF)'!R494),COUNTIF('SRF Drop Downs'!$A$2:$A$4,'Sponsor Response Form (SRF)'!S494)),"Complete","Incomplete"))</f>
        <v/>
      </c>
      <c r="U494" s="26" t="str">
        <f>IF(T494="Complete",IF(AND(NOT(ISNA(VLOOKUP(CONCATENATE(E494,F494,G494,H494,I494,J494,K494,L494),'SRF Drop Downs'!G:G,1,FALSE))),IF(AND(H494&lt;&gt;"C3",L494&lt;&gt;"O5"),IF(SUM(COUNTIF(M494:S494,"Y"),COUNTIF(M494:S494,"N"))=0,"V","I"),IF(COUNTIF(M494:S494,"Y"),"V","I"))="V", IF(AND('Sponsor Response Form (SRF)'!E494="M1", COUNTIF('OMS Response Form (ORF)'!D:D, C494)&gt;0), "I", "V")="V"), "Valid","Invalid")," ")</f>
        <v xml:space="preserve"> </v>
      </c>
    </row>
    <row r="495" spans="2:21" x14ac:dyDescent="0.35">
      <c r="B495" s="70"/>
      <c r="C495" s="71"/>
      <c r="D495" s="72"/>
      <c r="E495" s="73"/>
      <c r="F495" s="73"/>
      <c r="G495" s="73"/>
      <c r="H495" s="73"/>
      <c r="I495" s="73"/>
      <c r="J495" s="73"/>
      <c r="K495" s="73"/>
      <c r="L495" s="73"/>
      <c r="M495" s="73"/>
      <c r="N495" s="73"/>
      <c r="O495" s="73"/>
      <c r="P495" s="73"/>
      <c r="Q495" s="73"/>
      <c r="R495" s="73"/>
      <c r="S495" s="73"/>
      <c r="T495" s="25" t="str">
        <f>IF(COUNTA(B495:S495)=0,"",IF(AND(COUNTA(B495:D495)=3,COUNTIF('SRF Drop Downs'!$B$2:$B$5,'Sponsor Response Form (SRF)'!E495),COUNTIF('SRF Drop Downs'!$F$2:$F$5,'Sponsor Response Form (SRF)'!F495),COUNTIF('SRF Drop Downs'!$C$2:$C$4,'Sponsor Response Form (SRF)'!G495),COUNTIF('SRF Drop Downs'!$D$2:$D$6,'Sponsor Response Form (SRF)'!H495),COUNTIF('SRF Drop Downs'!$A$2:$A$5,'Sponsor Response Form (SRF)'!I495),COUNTIF('SRF Drop Downs'!$A$2:$A$4,'Sponsor Response Form (SRF)'!J495),COUNTIF('SRF Drop Downs'!$A$2:$A$5,'Sponsor Response Form (SRF)'!K495),COUNTIF('SRF Drop Downs'!$E$2:$E$7,'Sponsor Response Form (SRF)'!L495),COUNTIF('SRF Drop Downs'!$A$2:$A$4,'Sponsor Response Form (SRF)'!M495),COUNTIF('SRF Drop Downs'!$A$2:$A$4,'Sponsor Response Form (SRF)'!N495),COUNTIF('SRF Drop Downs'!$A$2:$A$4,'Sponsor Response Form (SRF)'!O495),COUNTIF('SRF Drop Downs'!$A$2:$A$4,'Sponsor Response Form (SRF)'!P495),COUNTIF('SRF Drop Downs'!$A$2:$A$4,'Sponsor Response Form (SRF)'!Q495),COUNTIF('SRF Drop Downs'!$A$2:$A$4,'Sponsor Response Form (SRF)'!R495),COUNTIF('SRF Drop Downs'!$A$2:$A$4,'Sponsor Response Form (SRF)'!S495)),"Complete","Incomplete"))</f>
        <v/>
      </c>
      <c r="U495" s="26" t="str">
        <f>IF(T495="Complete",IF(AND(NOT(ISNA(VLOOKUP(CONCATENATE(E495,F495,G495,H495,I495,J495,K495,L495),'SRF Drop Downs'!G:G,1,FALSE))),IF(AND(H495&lt;&gt;"C3",L495&lt;&gt;"O5"),IF(SUM(COUNTIF(M495:S495,"Y"),COUNTIF(M495:S495,"N"))=0,"V","I"),IF(COUNTIF(M495:S495,"Y"),"V","I"))="V", IF(AND('Sponsor Response Form (SRF)'!E495="M1", COUNTIF('OMS Response Form (ORF)'!D:D, C495)&gt;0), "I", "V")="V"), "Valid","Invalid")," ")</f>
        <v xml:space="preserve"> </v>
      </c>
    </row>
    <row r="496" spans="2:21" x14ac:dyDescent="0.35">
      <c r="B496" s="70"/>
      <c r="C496" s="71"/>
      <c r="D496" s="72"/>
      <c r="E496" s="73"/>
      <c r="F496" s="73"/>
      <c r="G496" s="73"/>
      <c r="H496" s="73"/>
      <c r="I496" s="73"/>
      <c r="J496" s="73"/>
      <c r="K496" s="73"/>
      <c r="L496" s="73"/>
      <c r="M496" s="73"/>
      <c r="N496" s="73"/>
      <c r="O496" s="73"/>
      <c r="P496" s="73"/>
      <c r="Q496" s="73"/>
      <c r="R496" s="73"/>
      <c r="S496" s="73"/>
      <c r="T496" s="25" t="str">
        <f>IF(COUNTA(B496:S496)=0,"",IF(AND(COUNTA(B496:D496)=3,COUNTIF('SRF Drop Downs'!$B$2:$B$5,'Sponsor Response Form (SRF)'!E496),COUNTIF('SRF Drop Downs'!$F$2:$F$5,'Sponsor Response Form (SRF)'!F496),COUNTIF('SRF Drop Downs'!$C$2:$C$4,'Sponsor Response Form (SRF)'!G496),COUNTIF('SRF Drop Downs'!$D$2:$D$6,'Sponsor Response Form (SRF)'!H496),COUNTIF('SRF Drop Downs'!$A$2:$A$5,'Sponsor Response Form (SRF)'!I496),COUNTIF('SRF Drop Downs'!$A$2:$A$4,'Sponsor Response Form (SRF)'!J496),COUNTIF('SRF Drop Downs'!$A$2:$A$5,'Sponsor Response Form (SRF)'!K496),COUNTIF('SRF Drop Downs'!$E$2:$E$7,'Sponsor Response Form (SRF)'!L496),COUNTIF('SRF Drop Downs'!$A$2:$A$4,'Sponsor Response Form (SRF)'!M496),COUNTIF('SRF Drop Downs'!$A$2:$A$4,'Sponsor Response Form (SRF)'!N496),COUNTIF('SRF Drop Downs'!$A$2:$A$4,'Sponsor Response Form (SRF)'!O496),COUNTIF('SRF Drop Downs'!$A$2:$A$4,'Sponsor Response Form (SRF)'!P496),COUNTIF('SRF Drop Downs'!$A$2:$A$4,'Sponsor Response Form (SRF)'!Q496),COUNTIF('SRF Drop Downs'!$A$2:$A$4,'Sponsor Response Form (SRF)'!R496),COUNTIF('SRF Drop Downs'!$A$2:$A$4,'Sponsor Response Form (SRF)'!S496)),"Complete","Incomplete"))</f>
        <v/>
      </c>
      <c r="U496" s="26" t="str">
        <f>IF(T496="Complete",IF(AND(NOT(ISNA(VLOOKUP(CONCATENATE(E496,F496,G496,H496,I496,J496,K496,L496),'SRF Drop Downs'!G:G,1,FALSE))),IF(AND(H496&lt;&gt;"C3",L496&lt;&gt;"O5"),IF(SUM(COUNTIF(M496:S496,"Y"),COUNTIF(M496:S496,"N"))=0,"V","I"),IF(COUNTIF(M496:S496,"Y"),"V","I"))="V", IF(AND('Sponsor Response Form (SRF)'!E496="M1", COUNTIF('OMS Response Form (ORF)'!D:D, C496)&gt;0), "I", "V")="V"), "Valid","Invalid")," ")</f>
        <v xml:space="preserve"> </v>
      </c>
    </row>
    <row r="497" spans="2:21" x14ac:dyDescent="0.35">
      <c r="B497" s="70"/>
      <c r="C497" s="71"/>
      <c r="D497" s="72"/>
      <c r="E497" s="73"/>
      <c r="F497" s="73"/>
      <c r="G497" s="73"/>
      <c r="H497" s="73"/>
      <c r="I497" s="73"/>
      <c r="J497" s="73"/>
      <c r="K497" s="73"/>
      <c r="L497" s="73"/>
      <c r="M497" s="73"/>
      <c r="N497" s="73"/>
      <c r="O497" s="73"/>
      <c r="P497" s="73"/>
      <c r="Q497" s="73"/>
      <c r="R497" s="73"/>
      <c r="S497" s="73"/>
      <c r="T497" s="25" t="str">
        <f>IF(COUNTA(B497:S497)=0,"",IF(AND(COUNTA(B497:D497)=3,COUNTIF('SRF Drop Downs'!$B$2:$B$5,'Sponsor Response Form (SRF)'!E497),COUNTIF('SRF Drop Downs'!$F$2:$F$5,'Sponsor Response Form (SRF)'!F497),COUNTIF('SRF Drop Downs'!$C$2:$C$4,'Sponsor Response Form (SRF)'!G497),COUNTIF('SRF Drop Downs'!$D$2:$D$6,'Sponsor Response Form (SRF)'!H497),COUNTIF('SRF Drop Downs'!$A$2:$A$5,'Sponsor Response Form (SRF)'!I497),COUNTIF('SRF Drop Downs'!$A$2:$A$4,'Sponsor Response Form (SRF)'!J497),COUNTIF('SRF Drop Downs'!$A$2:$A$5,'Sponsor Response Form (SRF)'!K497),COUNTIF('SRF Drop Downs'!$E$2:$E$7,'Sponsor Response Form (SRF)'!L497),COUNTIF('SRF Drop Downs'!$A$2:$A$4,'Sponsor Response Form (SRF)'!M497),COUNTIF('SRF Drop Downs'!$A$2:$A$4,'Sponsor Response Form (SRF)'!N497),COUNTIF('SRF Drop Downs'!$A$2:$A$4,'Sponsor Response Form (SRF)'!O497),COUNTIF('SRF Drop Downs'!$A$2:$A$4,'Sponsor Response Form (SRF)'!P497),COUNTIF('SRF Drop Downs'!$A$2:$A$4,'Sponsor Response Form (SRF)'!Q497),COUNTIF('SRF Drop Downs'!$A$2:$A$4,'Sponsor Response Form (SRF)'!R497),COUNTIF('SRF Drop Downs'!$A$2:$A$4,'Sponsor Response Form (SRF)'!S497)),"Complete","Incomplete"))</f>
        <v/>
      </c>
      <c r="U497" s="26" t="str">
        <f>IF(T497="Complete",IF(AND(NOT(ISNA(VLOOKUP(CONCATENATE(E497,F497,G497,H497,I497,J497,K497,L497),'SRF Drop Downs'!G:G,1,FALSE))),IF(AND(H497&lt;&gt;"C3",L497&lt;&gt;"O5"),IF(SUM(COUNTIF(M497:S497,"Y"),COUNTIF(M497:S497,"N"))=0,"V","I"),IF(COUNTIF(M497:S497,"Y"),"V","I"))="V", IF(AND('Sponsor Response Form (SRF)'!E497="M1", COUNTIF('OMS Response Form (ORF)'!D:D, C497)&gt;0), "I", "V")="V"), "Valid","Invalid")," ")</f>
        <v xml:space="preserve"> </v>
      </c>
    </row>
    <row r="498" spans="2:21" x14ac:dyDescent="0.35">
      <c r="B498" s="70"/>
      <c r="C498" s="71"/>
      <c r="D498" s="72"/>
      <c r="E498" s="73"/>
      <c r="F498" s="73"/>
      <c r="G498" s="73"/>
      <c r="H498" s="73"/>
      <c r="I498" s="73"/>
      <c r="J498" s="73"/>
      <c r="K498" s="73"/>
      <c r="L498" s="73"/>
      <c r="M498" s="73"/>
      <c r="N498" s="73"/>
      <c r="O498" s="73"/>
      <c r="P498" s="73"/>
      <c r="Q498" s="73"/>
      <c r="R498" s="73"/>
      <c r="S498" s="73"/>
      <c r="T498" s="25" t="str">
        <f>IF(COUNTA(B498:S498)=0,"",IF(AND(COUNTA(B498:D498)=3,COUNTIF('SRF Drop Downs'!$B$2:$B$5,'Sponsor Response Form (SRF)'!E498),COUNTIF('SRF Drop Downs'!$F$2:$F$5,'Sponsor Response Form (SRF)'!F498),COUNTIF('SRF Drop Downs'!$C$2:$C$4,'Sponsor Response Form (SRF)'!G498),COUNTIF('SRF Drop Downs'!$D$2:$D$6,'Sponsor Response Form (SRF)'!H498),COUNTIF('SRF Drop Downs'!$A$2:$A$5,'Sponsor Response Form (SRF)'!I498),COUNTIF('SRF Drop Downs'!$A$2:$A$4,'Sponsor Response Form (SRF)'!J498),COUNTIF('SRF Drop Downs'!$A$2:$A$5,'Sponsor Response Form (SRF)'!K498),COUNTIF('SRF Drop Downs'!$E$2:$E$7,'Sponsor Response Form (SRF)'!L498),COUNTIF('SRF Drop Downs'!$A$2:$A$4,'Sponsor Response Form (SRF)'!M498),COUNTIF('SRF Drop Downs'!$A$2:$A$4,'Sponsor Response Form (SRF)'!N498),COUNTIF('SRF Drop Downs'!$A$2:$A$4,'Sponsor Response Form (SRF)'!O498),COUNTIF('SRF Drop Downs'!$A$2:$A$4,'Sponsor Response Form (SRF)'!P498),COUNTIF('SRF Drop Downs'!$A$2:$A$4,'Sponsor Response Form (SRF)'!Q498),COUNTIF('SRF Drop Downs'!$A$2:$A$4,'Sponsor Response Form (SRF)'!R498),COUNTIF('SRF Drop Downs'!$A$2:$A$4,'Sponsor Response Form (SRF)'!S498)),"Complete","Incomplete"))</f>
        <v/>
      </c>
      <c r="U498" s="26" t="str">
        <f>IF(T498="Complete",IF(AND(NOT(ISNA(VLOOKUP(CONCATENATE(E498,F498,G498,H498,I498,J498,K498,L498),'SRF Drop Downs'!G:G,1,FALSE))),IF(AND(H498&lt;&gt;"C3",L498&lt;&gt;"O5"),IF(SUM(COUNTIF(M498:S498,"Y"),COUNTIF(M498:S498,"N"))=0,"V","I"),IF(COUNTIF(M498:S498,"Y"),"V","I"))="V", IF(AND('Sponsor Response Form (SRF)'!E498="M1", COUNTIF('OMS Response Form (ORF)'!D:D, C498)&gt;0), "I", "V")="V"), "Valid","Invalid")," ")</f>
        <v xml:space="preserve"> </v>
      </c>
    </row>
    <row r="499" spans="2:21" x14ac:dyDescent="0.35">
      <c r="B499" s="70"/>
      <c r="C499" s="71"/>
      <c r="D499" s="72"/>
      <c r="E499" s="73"/>
      <c r="F499" s="73"/>
      <c r="G499" s="73"/>
      <c r="H499" s="73"/>
      <c r="I499" s="73"/>
      <c r="J499" s="73"/>
      <c r="K499" s="73"/>
      <c r="L499" s="73"/>
      <c r="M499" s="73"/>
      <c r="N499" s="73"/>
      <c r="O499" s="73"/>
      <c r="P499" s="73"/>
      <c r="Q499" s="73"/>
      <c r="R499" s="73"/>
      <c r="S499" s="73"/>
      <c r="T499" s="25" t="str">
        <f>IF(COUNTA(B499:S499)=0,"",IF(AND(COUNTA(B499:D499)=3,COUNTIF('SRF Drop Downs'!$B$2:$B$5,'Sponsor Response Form (SRF)'!E499),COUNTIF('SRF Drop Downs'!$F$2:$F$5,'Sponsor Response Form (SRF)'!F499),COUNTIF('SRF Drop Downs'!$C$2:$C$4,'Sponsor Response Form (SRF)'!G499),COUNTIF('SRF Drop Downs'!$D$2:$D$6,'Sponsor Response Form (SRF)'!H499),COUNTIF('SRF Drop Downs'!$A$2:$A$5,'Sponsor Response Form (SRF)'!I499),COUNTIF('SRF Drop Downs'!$A$2:$A$4,'Sponsor Response Form (SRF)'!J499),COUNTIF('SRF Drop Downs'!$A$2:$A$5,'Sponsor Response Form (SRF)'!K499),COUNTIF('SRF Drop Downs'!$E$2:$E$7,'Sponsor Response Form (SRF)'!L499),COUNTIF('SRF Drop Downs'!$A$2:$A$4,'Sponsor Response Form (SRF)'!M499),COUNTIF('SRF Drop Downs'!$A$2:$A$4,'Sponsor Response Form (SRF)'!N499),COUNTIF('SRF Drop Downs'!$A$2:$A$4,'Sponsor Response Form (SRF)'!O499),COUNTIF('SRF Drop Downs'!$A$2:$A$4,'Sponsor Response Form (SRF)'!P499),COUNTIF('SRF Drop Downs'!$A$2:$A$4,'Sponsor Response Form (SRF)'!Q499),COUNTIF('SRF Drop Downs'!$A$2:$A$4,'Sponsor Response Form (SRF)'!R499),COUNTIF('SRF Drop Downs'!$A$2:$A$4,'Sponsor Response Form (SRF)'!S499)),"Complete","Incomplete"))</f>
        <v/>
      </c>
      <c r="U499" s="26" t="str">
        <f>IF(T499="Complete",IF(AND(NOT(ISNA(VLOOKUP(CONCATENATE(E499,F499,G499,H499,I499,J499,K499,L499),'SRF Drop Downs'!G:G,1,FALSE))),IF(AND(H499&lt;&gt;"C3",L499&lt;&gt;"O5"),IF(SUM(COUNTIF(M499:S499,"Y"),COUNTIF(M499:S499,"N"))=0,"V","I"),IF(COUNTIF(M499:S499,"Y"),"V","I"))="V", IF(AND('Sponsor Response Form (SRF)'!E499="M1", COUNTIF('OMS Response Form (ORF)'!D:D, C499)&gt;0), "I", "V")="V"), "Valid","Invalid")," ")</f>
        <v xml:space="preserve"> </v>
      </c>
    </row>
    <row r="500" spans="2:21" x14ac:dyDescent="0.35">
      <c r="B500" s="70"/>
      <c r="C500" s="71"/>
      <c r="D500" s="72"/>
      <c r="E500" s="73"/>
      <c r="F500" s="73"/>
      <c r="G500" s="73"/>
      <c r="H500" s="73"/>
      <c r="I500" s="73"/>
      <c r="J500" s="73"/>
      <c r="K500" s="73"/>
      <c r="L500" s="73"/>
      <c r="M500" s="73"/>
      <c r="N500" s="73"/>
      <c r="O500" s="73"/>
      <c r="P500" s="73"/>
      <c r="Q500" s="73"/>
      <c r="R500" s="73"/>
      <c r="S500" s="73"/>
      <c r="T500" s="25" t="str">
        <f>IF(COUNTA(B500:S500)=0,"",IF(AND(COUNTA(B500:D500)=3,COUNTIF('SRF Drop Downs'!$B$2:$B$5,'Sponsor Response Form (SRF)'!E500),COUNTIF('SRF Drop Downs'!$F$2:$F$5,'Sponsor Response Form (SRF)'!F500),COUNTIF('SRF Drop Downs'!$C$2:$C$4,'Sponsor Response Form (SRF)'!G500),COUNTIF('SRF Drop Downs'!$D$2:$D$6,'Sponsor Response Form (SRF)'!H500),COUNTIF('SRF Drop Downs'!$A$2:$A$5,'Sponsor Response Form (SRF)'!I500),COUNTIF('SRF Drop Downs'!$A$2:$A$4,'Sponsor Response Form (SRF)'!J500),COUNTIF('SRF Drop Downs'!$A$2:$A$5,'Sponsor Response Form (SRF)'!K500),COUNTIF('SRF Drop Downs'!$E$2:$E$7,'Sponsor Response Form (SRF)'!L500),COUNTIF('SRF Drop Downs'!$A$2:$A$4,'Sponsor Response Form (SRF)'!M500),COUNTIF('SRF Drop Downs'!$A$2:$A$4,'Sponsor Response Form (SRF)'!N500),COUNTIF('SRF Drop Downs'!$A$2:$A$4,'Sponsor Response Form (SRF)'!O500),COUNTIF('SRF Drop Downs'!$A$2:$A$4,'Sponsor Response Form (SRF)'!P500),COUNTIF('SRF Drop Downs'!$A$2:$A$4,'Sponsor Response Form (SRF)'!Q500),COUNTIF('SRF Drop Downs'!$A$2:$A$4,'Sponsor Response Form (SRF)'!R500),COUNTIF('SRF Drop Downs'!$A$2:$A$4,'Sponsor Response Form (SRF)'!S500)),"Complete","Incomplete"))</f>
        <v/>
      </c>
      <c r="U500" s="26" t="str">
        <f>IF(T500="Complete",IF(AND(NOT(ISNA(VLOOKUP(CONCATENATE(E500,F500,G500,H500,I500,J500,K500,L500),'SRF Drop Downs'!G:G,1,FALSE))),IF(AND(H500&lt;&gt;"C3",L500&lt;&gt;"O5"),IF(SUM(COUNTIF(M500:S500,"Y"),COUNTIF(M500:S500,"N"))=0,"V","I"),IF(COUNTIF(M500:S500,"Y"),"V","I"))="V", IF(AND('Sponsor Response Form (SRF)'!E500="M1", COUNTIF('OMS Response Form (ORF)'!D:D, C500)&gt;0), "I", "V")="V"), "Valid","Invalid")," ")</f>
        <v xml:space="preserve"> </v>
      </c>
    </row>
    <row r="501" spans="2:21" x14ac:dyDescent="0.35">
      <c r="B501" s="70"/>
      <c r="C501" s="71"/>
      <c r="D501" s="72"/>
      <c r="E501" s="73"/>
      <c r="F501" s="73"/>
      <c r="G501" s="73"/>
      <c r="H501" s="73"/>
      <c r="I501" s="73"/>
      <c r="J501" s="73"/>
      <c r="K501" s="73"/>
      <c r="L501" s="73"/>
      <c r="M501" s="73"/>
      <c r="N501" s="73"/>
      <c r="O501" s="73"/>
      <c r="P501" s="73"/>
      <c r="Q501" s="73"/>
      <c r="R501" s="73"/>
      <c r="S501" s="73"/>
      <c r="T501" s="25" t="str">
        <f>IF(COUNTA(B501:S501)=0,"",IF(AND(COUNTA(B501:D501)=3,COUNTIF('SRF Drop Downs'!$B$2:$B$5,'Sponsor Response Form (SRF)'!E501),COUNTIF('SRF Drop Downs'!$F$2:$F$5,'Sponsor Response Form (SRF)'!F501),COUNTIF('SRF Drop Downs'!$C$2:$C$4,'Sponsor Response Form (SRF)'!G501),COUNTIF('SRF Drop Downs'!$D$2:$D$6,'Sponsor Response Form (SRF)'!H501),COUNTIF('SRF Drop Downs'!$A$2:$A$5,'Sponsor Response Form (SRF)'!I501),COUNTIF('SRF Drop Downs'!$A$2:$A$4,'Sponsor Response Form (SRF)'!J501),COUNTIF('SRF Drop Downs'!$A$2:$A$5,'Sponsor Response Form (SRF)'!K501),COUNTIF('SRF Drop Downs'!$E$2:$E$7,'Sponsor Response Form (SRF)'!L501),COUNTIF('SRF Drop Downs'!$A$2:$A$4,'Sponsor Response Form (SRF)'!M501),COUNTIF('SRF Drop Downs'!$A$2:$A$4,'Sponsor Response Form (SRF)'!N501),COUNTIF('SRF Drop Downs'!$A$2:$A$4,'Sponsor Response Form (SRF)'!O501),COUNTIF('SRF Drop Downs'!$A$2:$A$4,'Sponsor Response Form (SRF)'!P501),COUNTIF('SRF Drop Downs'!$A$2:$A$4,'Sponsor Response Form (SRF)'!Q501),COUNTIF('SRF Drop Downs'!$A$2:$A$4,'Sponsor Response Form (SRF)'!R501),COUNTIF('SRF Drop Downs'!$A$2:$A$4,'Sponsor Response Form (SRF)'!S501)),"Complete","Incomplete"))</f>
        <v/>
      </c>
      <c r="U501" s="26" t="str">
        <f>IF(T501="Complete",IF(AND(NOT(ISNA(VLOOKUP(CONCATENATE(E501,F501,G501,H501,I501,J501,K501,L501),'SRF Drop Downs'!G:G,1,FALSE))),IF(AND(H501&lt;&gt;"C3",L501&lt;&gt;"O5"),IF(SUM(COUNTIF(M501:S501,"Y"),COUNTIF(M501:S501,"N"))=0,"V","I"),IF(COUNTIF(M501:S501,"Y"),"V","I"))="V", IF(AND('Sponsor Response Form (SRF)'!E501="M1", COUNTIF('OMS Response Form (ORF)'!D:D, C501)&gt;0), "I", "V")="V"), "Valid","Invalid")," ")</f>
        <v xml:space="preserve"> </v>
      </c>
    </row>
    <row r="502" spans="2:21" x14ac:dyDescent="0.35">
      <c r="B502" s="70"/>
      <c r="C502" s="71"/>
      <c r="D502" s="72"/>
      <c r="E502" s="73"/>
      <c r="F502" s="73"/>
      <c r="G502" s="73"/>
      <c r="H502" s="73"/>
      <c r="I502" s="73"/>
      <c r="J502" s="73"/>
      <c r="K502" s="73"/>
      <c r="L502" s="73"/>
      <c r="M502" s="73"/>
      <c r="N502" s="73"/>
      <c r="O502" s="73"/>
      <c r="P502" s="73"/>
      <c r="Q502" s="73"/>
      <c r="R502" s="73"/>
      <c r="S502" s="73"/>
      <c r="T502" s="25" t="str">
        <f>IF(COUNTA(B502:S502)=0,"",IF(AND(COUNTA(B502:D502)=3,COUNTIF('SRF Drop Downs'!$B$2:$B$5,'Sponsor Response Form (SRF)'!E502),COUNTIF('SRF Drop Downs'!$F$2:$F$5,'Sponsor Response Form (SRF)'!F502),COUNTIF('SRF Drop Downs'!$C$2:$C$4,'Sponsor Response Form (SRF)'!G502),COUNTIF('SRF Drop Downs'!$D$2:$D$6,'Sponsor Response Form (SRF)'!H502),COUNTIF('SRF Drop Downs'!$A$2:$A$5,'Sponsor Response Form (SRF)'!I502),COUNTIF('SRF Drop Downs'!$A$2:$A$4,'Sponsor Response Form (SRF)'!J502),COUNTIF('SRF Drop Downs'!$A$2:$A$5,'Sponsor Response Form (SRF)'!K502),COUNTIF('SRF Drop Downs'!$E$2:$E$7,'Sponsor Response Form (SRF)'!L502),COUNTIF('SRF Drop Downs'!$A$2:$A$4,'Sponsor Response Form (SRF)'!M502),COUNTIF('SRF Drop Downs'!$A$2:$A$4,'Sponsor Response Form (SRF)'!N502),COUNTIF('SRF Drop Downs'!$A$2:$A$4,'Sponsor Response Form (SRF)'!O502),COUNTIF('SRF Drop Downs'!$A$2:$A$4,'Sponsor Response Form (SRF)'!P502),COUNTIF('SRF Drop Downs'!$A$2:$A$4,'Sponsor Response Form (SRF)'!Q502),COUNTIF('SRF Drop Downs'!$A$2:$A$4,'Sponsor Response Form (SRF)'!R502),COUNTIF('SRF Drop Downs'!$A$2:$A$4,'Sponsor Response Form (SRF)'!S502)),"Complete","Incomplete"))</f>
        <v/>
      </c>
      <c r="U502" s="26" t="str">
        <f>IF(T502="Complete",IF(AND(NOT(ISNA(VLOOKUP(CONCATENATE(E502,F502,G502,H502,I502,J502,K502,L502),'SRF Drop Downs'!G:G,1,FALSE))),IF(AND(H502&lt;&gt;"C3",L502&lt;&gt;"O5"),IF(SUM(COUNTIF(M502:S502,"Y"),COUNTIF(M502:S502,"N"))=0,"V","I"),IF(COUNTIF(M502:S502,"Y"),"V","I"))="V", IF(AND('Sponsor Response Form (SRF)'!E502="M1", COUNTIF('OMS Response Form (ORF)'!D:D, C502)&gt;0), "I", "V")="V"), "Valid","Invalid")," ")</f>
        <v xml:space="preserve"> </v>
      </c>
    </row>
    <row r="503" spans="2:21" x14ac:dyDescent="0.35">
      <c r="B503" s="70"/>
      <c r="C503" s="71"/>
      <c r="D503" s="72"/>
      <c r="E503" s="73"/>
      <c r="F503" s="73"/>
      <c r="G503" s="73"/>
      <c r="H503" s="73"/>
      <c r="I503" s="73"/>
      <c r="J503" s="73"/>
      <c r="K503" s="73"/>
      <c r="L503" s="73"/>
      <c r="M503" s="73"/>
      <c r="N503" s="73"/>
      <c r="O503" s="73"/>
      <c r="P503" s="73"/>
      <c r="Q503" s="73"/>
      <c r="R503" s="73"/>
      <c r="S503" s="73"/>
      <c r="T503" s="25" t="str">
        <f>IF(COUNTA(B503:S503)=0,"",IF(AND(COUNTA(B503:D503)=3,COUNTIF('SRF Drop Downs'!$B$2:$B$5,'Sponsor Response Form (SRF)'!E503),COUNTIF('SRF Drop Downs'!$F$2:$F$5,'Sponsor Response Form (SRF)'!F503),COUNTIF('SRF Drop Downs'!$C$2:$C$4,'Sponsor Response Form (SRF)'!G503),COUNTIF('SRF Drop Downs'!$D$2:$D$6,'Sponsor Response Form (SRF)'!H503),COUNTIF('SRF Drop Downs'!$A$2:$A$5,'Sponsor Response Form (SRF)'!I503),COUNTIF('SRF Drop Downs'!$A$2:$A$4,'Sponsor Response Form (SRF)'!J503),COUNTIF('SRF Drop Downs'!$A$2:$A$5,'Sponsor Response Form (SRF)'!K503),COUNTIF('SRF Drop Downs'!$E$2:$E$7,'Sponsor Response Form (SRF)'!L503),COUNTIF('SRF Drop Downs'!$A$2:$A$4,'Sponsor Response Form (SRF)'!M503),COUNTIF('SRF Drop Downs'!$A$2:$A$4,'Sponsor Response Form (SRF)'!N503),COUNTIF('SRF Drop Downs'!$A$2:$A$4,'Sponsor Response Form (SRF)'!O503),COUNTIF('SRF Drop Downs'!$A$2:$A$4,'Sponsor Response Form (SRF)'!P503),COUNTIF('SRF Drop Downs'!$A$2:$A$4,'Sponsor Response Form (SRF)'!Q503),COUNTIF('SRF Drop Downs'!$A$2:$A$4,'Sponsor Response Form (SRF)'!R503),COUNTIF('SRF Drop Downs'!$A$2:$A$4,'Sponsor Response Form (SRF)'!S503)),"Complete","Incomplete"))</f>
        <v/>
      </c>
      <c r="U503" s="26" t="str">
        <f>IF(T503="Complete",IF(AND(NOT(ISNA(VLOOKUP(CONCATENATE(E503,F503,G503,H503,I503,J503,K503,L503),'SRF Drop Downs'!G:G,1,FALSE))),IF(AND(H503&lt;&gt;"C3",L503&lt;&gt;"O5"),IF(SUM(COUNTIF(M503:S503,"Y"),COUNTIF(M503:S503,"N"))=0,"V","I"),IF(COUNTIF(M503:S503,"Y"),"V","I"))="V", IF(AND('Sponsor Response Form (SRF)'!E503="M1", COUNTIF('OMS Response Form (ORF)'!D:D, C503)&gt;0), "I", "V")="V"), "Valid","Invalid")," ")</f>
        <v xml:space="preserve"> </v>
      </c>
    </row>
    <row r="504" spans="2:21" x14ac:dyDescent="0.35">
      <c r="B504" s="70"/>
      <c r="C504" s="71"/>
      <c r="D504" s="72"/>
      <c r="E504" s="73"/>
      <c r="F504" s="73"/>
      <c r="G504" s="73"/>
      <c r="H504" s="73"/>
      <c r="I504" s="73"/>
      <c r="J504" s="73"/>
      <c r="K504" s="73"/>
      <c r="L504" s="73"/>
      <c r="M504" s="73"/>
      <c r="N504" s="73"/>
      <c r="O504" s="73"/>
      <c r="P504" s="73"/>
      <c r="Q504" s="73"/>
      <c r="R504" s="73"/>
      <c r="S504" s="73"/>
      <c r="T504" s="25" t="str">
        <f>IF(COUNTA(B504:S504)=0,"",IF(AND(COUNTA(B504:D504)=3,COUNTIF('SRF Drop Downs'!$B$2:$B$5,'Sponsor Response Form (SRF)'!E504),COUNTIF('SRF Drop Downs'!$F$2:$F$5,'Sponsor Response Form (SRF)'!F504),COUNTIF('SRF Drop Downs'!$C$2:$C$4,'Sponsor Response Form (SRF)'!G504),COUNTIF('SRF Drop Downs'!$D$2:$D$6,'Sponsor Response Form (SRF)'!H504),COUNTIF('SRF Drop Downs'!$A$2:$A$5,'Sponsor Response Form (SRF)'!I504),COUNTIF('SRF Drop Downs'!$A$2:$A$4,'Sponsor Response Form (SRF)'!J504),COUNTIF('SRF Drop Downs'!$A$2:$A$5,'Sponsor Response Form (SRF)'!K504),COUNTIF('SRF Drop Downs'!$E$2:$E$7,'Sponsor Response Form (SRF)'!L504),COUNTIF('SRF Drop Downs'!$A$2:$A$4,'Sponsor Response Form (SRF)'!M504),COUNTIF('SRF Drop Downs'!$A$2:$A$4,'Sponsor Response Form (SRF)'!N504),COUNTIF('SRF Drop Downs'!$A$2:$A$4,'Sponsor Response Form (SRF)'!O504),COUNTIF('SRF Drop Downs'!$A$2:$A$4,'Sponsor Response Form (SRF)'!P504),COUNTIF('SRF Drop Downs'!$A$2:$A$4,'Sponsor Response Form (SRF)'!Q504),COUNTIF('SRF Drop Downs'!$A$2:$A$4,'Sponsor Response Form (SRF)'!R504),COUNTIF('SRF Drop Downs'!$A$2:$A$4,'Sponsor Response Form (SRF)'!S504)),"Complete","Incomplete"))</f>
        <v/>
      </c>
      <c r="U504" s="26" t="str">
        <f>IF(T504="Complete",IF(AND(NOT(ISNA(VLOOKUP(CONCATENATE(E504,F504,G504,H504,I504,J504,K504,L504),'SRF Drop Downs'!G:G,1,FALSE))),IF(AND(H504&lt;&gt;"C3",L504&lt;&gt;"O5"),IF(SUM(COUNTIF(M504:S504,"Y"),COUNTIF(M504:S504,"N"))=0,"V","I"),IF(COUNTIF(M504:S504,"Y"),"V","I"))="V", IF(AND('Sponsor Response Form (SRF)'!E504="M1", COUNTIF('OMS Response Form (ORF)'!D:D, C504)&gt;0), "I", "V")="V"), "Valid","Invalid")," ")</f>
        <v xml:space="preserve"> </v>
      </c>
    </row>
    <row r="505" spans="2:21" x14ac:dyDescent="0.35">
      <c r="B505" s="70"/>
      <c r="C505" s="71"/>
      <c r="D505" s="72"/>
      <c r="E505" s="73"/>
      <c r="F505" s="73"/>
      <c r="G505" s="73"/>
      <c r="H505" s="73"/>
      <c r="I505" s="73"/>
      <c r="J505" s="73"/>
      <c r="K505" s="73"/>
      <c r="L505" s="73"/>
      <c r="M505" s="73"/>
      <c r="N505" s="73"/>
      <c r="O505" s="73"/>
      <c r="P505" s="73"/>
      <c r="Q505" s="73"/>
      <c r="R505" s="73"/>
      <c r="S505" s="73"/>
      <c r="T505" s="25" t="str">
        <f>IF(COUNTA(B505:S505)=0,"",IF(AND(COUNTA(B505:D505)=3,COUNTIF('SRF Drop Downs'!$B$2:$B$5,'Sponsor Response Form (SRF)'!E505),COUNTIF('SRF Drop Downs'!$F$2:$F$5,'Sponsor Response Form (SRF)'!F505),COUNTIF('SRF Drop Downs'!$C$2:$C$4,'Sponsor Response Form (SRF)'!G505),COUNTIF('SRF Drop Downs'!$D$2:$D$6,'Sponsor Response Form (SRF)'!H505),COUNTIF('SRF Drop Downs'!$A$2:$A$5,'Sponsor Response Form (SRF)'!I505),COUNTIF('SRF Drop Downs'!$A$2:$A$4,'Sponsor Response Form (SRF)'!J505),COUNTIF('SRF Drop Downs'!$A$2:$A$5,'Sponsor Response Form (SRF)'!K505),COUNTIF('SRF Drop Downs'!$E$2:$E$7,'Sponsor Response Form (SRF)'!L505),COUNTIF('SRF Drop Downs'!$A$2:$A$4,'Sponsor Response Form (SRF)'!M505),COUNTIF('SRF Drop Downs'!$A$2:$A$4,'Sponsor Response Form (SRF)'!N505),COUNTIF('SRF Drop Downs'!$A$2:$A$4,'Sponsor Response Form (SRF)'!O505),COUNTIF('SRF Drop Downs'!$A$2:$A$4,'Sponsor Response Form (SRF)'!P505),COUNTIF('SRF Drop Downs'!$A$2:$A$4,'Sponsor Response Form (SRF)'!Q505),COUNTIF('SRF Drop Downs'!$A$2:$A$4,'Sponsor Response Form (SRF)'!R505),COUNTIF('SRF Drop Downs'!$A$2:$A$4,'Sponsor Response Form (SRF)'!S505)),"Complete","Incomplete"))</f>
        <v/>
      </c>
      <c r="U505" s="26" t="str">
        <f>IF(T505="Complete",IF(AND(NOT(ISNA(VLOOKUP(CONCATENATE(E505,F505,G505,H505,I505,J505,K505,L505),'SRF Drop Downs'!G:G,1,FALSE))),IF(AND(H505&lt;&gt;"C3",L505&lt;&gt;"O5"),IF(SUM(COUNTIF(M505:S505,"Y"),COUNTIF(M505:S505,"N"))=0,"V","I"),IF(COUNTIF(M505:S505,"Y"),"V","I"))="V", IF(AND('Sponsor Response Form (SRF)'!E505="M1", COUNTIF('OMS Response Form (ORF)'!D:D, C505)&gt;0), "I", "V")="V"), "Valid","Invalid")," ")</f>
        <v xml:space="preserve"> </v>
      </c>
    </row>
    <row r="506" spans="2:21" x14ac:dyDescent="0.35">
      <c r="B506" s="70"/>
      <c r="C506" s="71"/>
      <c r="D506" s="72"/>
      <c r="E506" s="73"/>
      <c r="F506" s="73"/>
      <c r="G506" s="73"/>
      <c r="H506" s="73"/>
      <c r="I506" s="73"/>
      <c r="J506" s="73"/>
      <c r="K506" s="73"/>
      <c r="L506" s="73"/>
      <c r="M506" s="73"/>
      <c r="N506" s="73"/>
      <c r="O506" s="73"/>
      <c r="P506" s="73"/>
      <c r="Q506" s="73"/>
      <c r="R506" s="73"/>
      <c r="S506" s="73"/>
      <c r="T506" s="25" t="str">
        <f>IF(COUNTA(B506:S506)=0,"",IF(AND(COUNTA(B506:D506)=3,COUNTIF('SRF Drop Downs'!$B$2:$B$5,'Sponsor Response Form (SRF)'!E506),COUNTIF('SRF Drop Downs'!$F$2:$F$5,'Sponsor Response Form (SRF)'!F506),COUNTIF('SRF Drop Downs'!$C$2:$C$4,'Sponsor Response Form (SRF)'!G506),COUNTIF('SRF Drop Downs'!$D$2:$D$6,'Sponsor Response Form (SRF)'!H506),COUNTIF('SRF Drop Downs'!$A$2:$A$5,'Sponsor Response Form (SRF)'!I506),COUNTIF('SRF Drop Downs'!$A$2:$A$4,'Sponsor Response Form (SRF)'!J506),COUNTIF('SRF Drop Downs'!$A$2:$A$5,'Sponsor Response Form (SRF)'!K506),COUNTIF('SRF Drop Downs'!$E$2:$E$7,'Sponsor Response Form (SRF)'!L506),COUNTIF('SRF Drop Downs'!$A$2:$A$4,'Sponsor Response Form (SRF)'!M506),COUNTIF('SRF Drop Downs'!$A$2:$A$4,'Sponsor Response Form (SRF)'!N506),COUNTIF('SRF Drop Downs'!$A$2:$A$4,'Sponsor Response Form (SRF)'!O506),COUNTIF('SRF Drop Downs'!$A$2:$A$4,'Sponsor Response Form (SRF)'!P506),COUNTIF('SRF Drop Downs'!$A$2:$A$4,'Sponsor Response Form (SRF)'!Q506),COUNTIF('SRF Drop Downs'!$A$2:$A$4,'Sponsor Response Form (SRF)'!R506),COUNTIF('SRF Drop Downs'!$A$2:$A$4,'Sponsor Response Form (SRF)'!S506)),"Complete","Incomplete"))</f>
        <v/>
      </c>
      <c r="U506" s="26" t="str">
        <f>IF(T506="Complete",IF(AND(NOT(ISNA(VLOOKUP(CONCATENATE(E506,F506,G506,H506,I506,J506,K506,L506),'SRF Drop Downs'!G:G,1,FALSE))),IF(AND(H506&lt;&gt;"C3",L506&lt;&gt;"O5"),IF(SUM(COUNTIF(M506:S506,"Y"),COUNTIF(M506:S506,"N"))=0,"V","I"),IF(COUNTIF(M506:S506,"Y"),"V","I"))="V", IF(AND('Sponsor Response Form (SRF)'!E506="M1", COUNTIF('OMS Response Form (ORF)'!D:D, C506)&gt;0), "I", "V")="V"), "Valid","Invalid")," ")</f>
        <v xml:space="preserve"> </v>
      </c>
    </row>
    <row r="507" spans="2:21" x14ac:dyDescent="0.35">
      <c r="B507" s="70"/>
      <c r="C507" s="71"/>
      <c r="D507" s="72"/>
      <c r="E507" s="73"/>
      <c r="F507" s="73"/>
      <c r="G507" s="73"/>
      <c r="H507" s="73"/>
      <c r="I507" s="73"/>
      <c r="J507" s="73"/>
      <c r="K507" s="73"/>
      <c r="L507" s="73"/>
      <c r="M507" s="73"/>
      <c r="N507" s="73"/>
      <c r="O507" s="73"/>
      <c r="P507" s="73"/>
      <c r="Q507" s="73"/>
      <c r="R507" s="73"/>
      <c r="S507" s="73"/>
      <c r="T507" s="25" t="str">
        <f>IF(COUNTA(B507:S507)=0,"",IF(AND(COUNTA(B507:D507)=3,COUNTIF('SRF Drop Downs'!$B$2:$B$5,'Sponsor Response Form (SRF)'!E507),COUNTIF('SRF Drop Downs'!$F$2:$F$5,'Sponsor Response Form (SRF)'!F507),COUNTIF('SRF Drop Downs'!$C$2:$C$4,'Sponsor Response Form (SRF)'!G507),COUNTIF('SRF Drop Downs'!$D$2:$D$6,'Sponsor Response Form (SRF)'!H507),COUNTIF('SRF Drop Downs'!$A$2:$A$5,'Sponsor Response Form (SRF)'!I507),COUNTIF('SRF Drop Downs'!$A$2:$A$4,'Sponsor Response Form (SRF)'!J507),COUNTIF('SRF Drop Downs'!$A$2:$A$5,'Sponsor Response Form (SRF)'!K507),COUNTIF('SRF Drop Downs'!$E$2:$E$7,'Sponsor Response Form (SRF)'!L507),COUNTIF('SRF Drop Downs'!$A$2:$A$4,'Sponsor Response Form (SRF)'!M507),COUNTIF('SRF Drop Downs'!$A$2:$A$4,'Sponsor Response Form (SRF)'!N507),COUNTIF('SRF Drop Downs'!$A$2:$A$4,'Sponsor Response Form (SRF)'!O507),COUNTIF('SRF Drop Downs'!$A$2:$A$4,'Sponsor Response Form (SRF)'!P507),COUNTIF('SRF Drop Downs'!$A$2:$A$4,'Sponsor Response Form (SRF)'!Q507),COUNTIF('SRF Drop Downs'!$A$2:$A$4,'Sponsor Response Form (SRF)'!R507),COUNTIF('SRF Drop Downs'!$A$2:$A$4,'Sponsor Response Form (SRF)'!S507)),"Complete","Incomplete"))</f>
        <v/>
      </c>
      <c r="U507" s="26" t="str">
        <f>IF(T507="Complete",IF(AND(NOT(ISNA(VLOOKUP(CONCATENATE(E507,F507,G507,H507,I507,J507,K507,L507),'SRF Drop Downs'!G:G,1,FALSE))),IF(AND(H507&lt;&gt;"C3",L507&lt;&gt;"O5"),IF(SUM(COUNTIF(M507:S507,"Y"),COUNTIF(M507:S507,"N"))=0,"V","I"),IF(COUNTIF(M507:S507,"Y"),"V","I"))="V", IF(AND('Sponsor Response Form (SRF)'!E507="M1", COUNTIF('OMS Response Form (ORF)'!D:D, C507)&gt;0), "I", "V")="V"), "Valid","Invalid")," ")</f>
        <v xml:space="preserve"> </v>
      </c>
    </row>
    <row r="508" spans="2:21" x14ac:dyDescent="0.35">
      <c r="B508" s="70"/>
      <c r="C508" s="71"/>
      <c r="D508" s="72"/>
      <c r="E508" s="73"/>
      <c r="F508" s="73"/>
      <c r="G508" s="73"/>
      <c r="H508" s="73"/>
      <c r="I508" s="73"/>
      <c r="J508" s="73"/>
      <c r="K508" s="73"/>
      <c r="L508" s="73"/>
      <c r="M508" s="73"/>
      <c r="N508" s="73"/>
      <c r="O508" s="73"/>
      <c r="P508" s="73"/>
      <c r="Q508" s="73"/>
      <c r="R508" s="73"/>
      <c r="S508" s="73"/>
      <c r="T508" s="25" t="str">
        <f>IF(COUNTA(B508:S508)=0,"",IF(AND(COUNTA(B508:D508)=3,COUNTIF('SRF Drop Downs'!$B$2:$B$5,'Sponsor Response Form (SRF)'!E508),COUNTIF('SRF Drop Downs'!$F$2:$F$5,'Sponsor Response Form (SRF)'!F508),COUNTIF('SRF Drop Downs'!$C$2:$C$4,'Sponsor Response Form (SRF)'!G508),COUNTIF('SRF Drop Downs'!$D$2:$D$6,'Sponsor Response Form (SRF)'!H508),COUNTIF('SRF Drop Downs'!$A$2:$A$5,'Sponsor Response Form (SRF)'!I508),COUNTIF('SRF Drop Downs'!$A$2:$A$4,'Sponsor Response Form (SRF)'!J508),COUNTIF('SRF Drop Downs'!$A$2:$A$5,'Sponsor Response Form (SRF)'!K508),COUNTIF('SRF Drop Downs'!$E$2:$E$7,'Sponsor Response Form (SRF)'!L508),COUNTIF('SRF Drop Downs'!$A$2:$A$4,'Sponsor Response Form (SRF)'!M508),COUNTIF('SRF Drop Downs'!$A$2:$A$4,'Sponsor Response Form (SRF)'!N508),COUNTIF('SRF Drop Downs'!$A$2:$A$4,'Sponsor Response Form (SRF)'!O508),COUNTIF('SRF Drop Downs'!$A$2:$A$4,'Sponsor Response Form (SRF)'!P508),COUNTIF('SRF Drop Downs'!$A$2:$A$4,'Sponsor Response Form (SRF)'!Q508),COUNTIF('SRF Drop Downs'!$A$2:$A$4,'Sponsor Response Form (SRF)'!R508),COUNTIF('SRF Drop Downs'!$A$2:$A$4,'Sponsor Response Form (SRF)'!S508)),"Complete","Incomplete"))</f>
        <v/>
      </c>
      <c r="U508" s="26" t="str">
        <f>IF(T508="Complete",IF(AND(NOT(ISNA(VLOOKUP(CONCATENATE(E508,F508,G508,H508,I508,J508,K508,L508),'SRF Drop Downs'!G:G,1,FALSE))),IF(AND(H508&lt;&gt;"C3",L508&lt;&gt;"O5"),IF(SUM(COUNTIF(M508:S508,"Y"),COUNTIF(M508:S508,"N"))=0,"V","I"),IF(COUNTIF(M508:S508,"Y"),"V","I"))="V", IF(AND('Sponsor Response Form (SRF)'!E508="M1", COUNTIF('OMS Response Form (ORF)'!D:D, C508)&gt;0), "I", "V")="V"), "Valid","Invalid")," ")</f>
        <v xml:space="preserve"> </v>
      </c>
    </row>
    <row r="509" spans="2:21" x14ac:dyDescent="0.35">
      <c r="B509" s="70"/>
      <c r="C509" s="71"/>
      <c r="D509" s="72"/>
      <c r="E509" s="73"/>
      <c r="F509" s="73"/>
      <c r="G509" s="73"/>
      <c r="H509" s="73"/>
      <c r="I509" s="73"/>
      <c r="J509" s="73"/>
      <c r="K509" s="73"/>
      <c r="L509" s="73"/>
      <c r="M509" s="73"/>
      <c r="N509" s="73"/>
      <c r="O509" s="73"/>
      <c r="P509" s="73"/>
      <c r="Q509" s="73"/>
      <c r="R509" s="73"/>
      <c r="S509" s="73"/>
      <c r="T509" s="25" t="str">
        <f>IF(COUNTA(B509:S509)=0,"",IF(AND(COUNTA(B509:D509)=3,COUNTIF('SRF Drop Downs'!$B$2:$B$5,'Sponsor Response Form (SRF)'!E509),COUNTIF('SRF Drop Downs'!$F$2:$F$5,'Sponsor Response Form (SRF)'!F509),COUNTIF('SRF Drop Downs'!$C$2:$C$4,'Sponsor Response Form (SRF)'!G509),COUNTIF('SRF Drop Downs'!$D$2:$D$6,'Sponsor Response Form (SRF)'!H509),COUNTIF('SRF Drop Downs'!$A$2:$A$5,'Sponsor Response Form (SRF)'!I509),COUNTIF('SRF Drop Downs'!$A$2:$A$4,'Sponsor Response Form (SRF)'!J509),COUNTIF('SRF Drop Downs'!$A$2:$A$5,'Sponsor Response Form (SRF)'!K509),COUNTIF('SRF Drop Downs'!$E$2:$E$7,'Sponsor Response Form (SRF)'!L509),COUNTIF('SRF Drop Downs'!$A$2:$A$4,'Sponsor Response Form (SRF)'!M509),COUNTIF('SRF Drop Downs'!$A$2:$A$4,'Sponsor Response Form (SRF)'!N509),COUNTIF('SRF Drop Downs'!$A$2:$A$4,'Sponsor Response Form (SRF)'!O509),COUNTIF('SRF Drop Downs'!$A$2:$A$4,'Sponsor Response Form (SRF)'!P509),COUNTIF('SRF Drop Downs'!$A$2:$A$4,'Sponsor Response Form (SRF)'!Q509),COUNTIF('SRF Drop Downs'!$A$2:$A$4,'Sponsor Response Form (SRF)'!R509),COUNTIF('SRF Drop Downs'!$A$2:$A$4,'Sponsor Response Form (SRF)'!S509)),"Complete","Incomplete"))</f>
        <v/>
      </c>
      <c r="U509" s="26" t="str">
        <f>IF(T509="Complete",IF(AND(NOT(ISNA(VLOOKUP(CONCATENATE(E509,F509,G509,H509,I509,J509,K509,L509),'SRF Drop Downs'!G:G,1,FALSE))),IF(AND(H509&lt;&gt;"C3",L509&lt;&gt;"O5"),IF(SUM(COUNTIF(M509:S509,"Y"),COUNTIF(M509:S509,"N"))=0,"V","I"),IF(COUNTIF(M509:S509,"Y"),"V","I"))="V", IF(AND('Sponsor Response Form (SRF)'!E509="M1", COUNTIF('OMS Response Form (ORF)'!D:D, C509)&gt;0), "I", "V")="V"), "Valid","Invalid")," ")</f>
        <v xml:space="preserve"> </v>
      </c>
    </row>
    <row r="510" spans="2:21" x14ac:dyDescent="0.35">
      <c r="B510" s="70"/>
      <c r="C510" s="71"/>
      <c r="D510" s="72"/>
      <c r="E510" s="73"/>
      <c r="F510" s="73"/>
      <c r="G510" s="73"/>
      <c r="H510" s="73"/>
      <c r="I510" s="73"/>
      <c r="J510" s="73"/>
      <c r="K510" s="73"/>
      <c r="L510" s="73"/>
      <c r="M510" s="73"/>
      <c r="N510" s="73"/>
      <c r="O510" s="73"/>
      <c r="P510" s="73"/>
      <c r="Q510" s="73"/>
      <c r="R510" s="73"/>
      <c r="S510" s="73"/>
      <c r="T510" s="25" t="str">
        <f>IF(COUNTA(B510:S510)=0,"",IF(AND(COUNTA(B510:D510)=3,COUNTIF('SRF Drop Downs'!$B$2:$B$5,'Sponsor Response Form (SRF)'!E510),COUNTIF('SRF Drop Downs'!$F$2:$F$5,'Sponsor Response Form (SRF)'!F510),COUNTIF('SRF Drop Downs'!$C$2:$C$4,'Sponsor Response Form (SRF)'!G510),COUNTIF('SRF Drop Downs'!$D$2:$D$6,'Sponsor Response Form (SRF)'!H510),COUNTIF('SRF Drop Downs'!$A$2:$A$5,'Sponsor Response Form (SRF)'!I510),COUNTIF('SRF Drop Downs'!$A$2:$A$4,'Sponsor Response Form (SRF)'!J510),COUNTIF('SRF Drop Downs'!$A$2:$A$5,'Sponsor Response Form (SRF)'!K510),COUNTIF('SRF Drop Downs'!$E$2:$E$7,'Sponsor Response Form (SRF)'!L510),COUNTIF('SRF Drop Downs'!$A$2:$A$4,'Sponsor Response Form (SRF)'!M510),COUNTIF('SRF Drop Downs'!$A$2:$A$4,'Sponsor Response Form (SRF)'!N510),COUNTIF('SRF Drop Downs'!$A$2:$A$4,'Sponsor Response Form (SRF)'!O510),COUNTIF('SRF Drop Downs'!$A$2:$A$4,'Sponsor Response Form (SRF)'!P510),COUNTIF('SRF Drop Downs'!$A$2:$A$4,'Sponsor Response Form (SRF)'!Q510),COUNTIF('SRF Drop Downs'!$A$2:$A$4,'Sponsor Response Form (SRF)'!R510),COUNTIF('SRF Drop Downs'!$A$2:$A$4,'Sponsor Response Form (SRF)'!S510)),"Complete","Incomplete"))</f>
        <v/>
      </c>
      <c r="U510" s="26" t="str">
        <f>IF(T510="Complete",IF(AND(NOT(ISNA(VLOOKUP(CONCATENATE(E510,F510,G510,H510,I510,J510,K510,L510),'SRF Drop Downs'!G:G,1,FALSE))),IF(AND(H510&lt;&gt;"C3",L510&lt;&gt;"O5"),IF(SUM(COUNTIF(M510:S510,"Y"),COUNTIF(M510:S510,"N"))=0,"V","I"),IF(COUNTIF(M510:S510,"Y"),"V","I"))="V", IF(AND('Sponsor Response Form (SRF)'!E510="M1", COUNTIF('OMS Response Form (ORF)'!D:D, C510)&gt;0), "I", "V")="V"), "Valid","Invalid")," ")</f>
        <v xml:space="preserve"> </v>
      </c>
    </row>
    <row r="511" spans="2:21" x14ac:dyDescent="0.35">
      <c r="B511" s="70"/>
      <c r="C511" s="71"/>
      <c r="D511" s="72"/>
      <c r="E511" s="73"/>
      <c r="F511" s="73"/>
      <c r="G511" s="73"/>
      <c r="H511" s="73"/>
      <c r="I511" s="73"/>
      <c r="J511" s="73"/>
      <c r="K511" s="73"/>
      <c r="L511" s="73"/>
      <c r="M511" s="73"/>
      <c r="N511" s="73"/>
      <c r="O511" s="73"/>
      <c r="P511" s="73"/>
      <c r="Q511" s="73"/>
      <c r="R511" s="73"/>
      <c r="S511" s="73"/>
      <c r="T511" s="25" t="str">
        <f>IF(COUNTA(B511:S511)=0,"",IF(AND(COUNTA(B511:D511)=3,COUNTIF('SRF Drop Downs'!$B$2:$B$5,'Sponsor Response Form (SRF)'!E511),COUNTIF('SRF Drop Downs'!$F$2:$F$5,'Sponsor Response Form (SRF)'!F511),COUNTIF('SRF Drop Downs'!$C$2:$C$4,'Sponsor Response Form (SRF)'!G511),COUNTIF('SRF Drop Downs'!$D$2:$D$6,'Sponsor Response Form (SRF)'!H511),COUNTIF('SRF Drop Downs'!$A$2:$A$5,'Sponsor Response Form (SRF)'!I511),COUNTIF('SRF Drop Downs'!$A$2:$A$4,'Sponsor Response Form (SRF)'!J511),COUNTIF('SRF Drop Downs'!$A$2:$A$5,'Sponsor Response Form (SRF)'!K511),COUNTIF('SRF Drop Downs'!$E$2:$E$7,'Sponsor Response Form (SRF)'!L511),COUNTIF('SRF Drop Downs'!$A$2:$A$4,'Sponsor Response Form (SRF)'!M511),COUNTIF('SRF Drop Downs'!$A$2:$A$4,'Sponsor Response Form (SRF)'!N511),COUNTIF('SRF Drop Downs'!$A$2:$A$4,'Sponsor Response Form (SRF)'!O511),COUNTIF('SRF Drop Downs'!$A$2:$A$4,'Sponsor Response Form (SRF)'!P511),COUNTIF('SRF Drop Downs'!$A$2:$A$4,'Sponsor Response Form (SRF)'!Q511),COUNTIF('SRF Drop Downs'!$A$2:$A$4,'Sponsor Response Form (SRF)'!R511),COUNTIF('SRF Drop Downs'!$A$2:$A$4,'Sponsor Response Form (SRF)'!S511)),"Complete","Incomplete"))</f>
        <v/>
      </c>
      <c r="U511" s="26" t="str">
        <f>IF(T511="Complete",IF(AND(NOT(ISNA(VLOOKUP(CONCATENATE(E511,F511,G511,H511,I511,J511,K511,L511),'SRF Drop Downs'!G:G,1,FALSE))),IF(AND(H511&lt;&gt;"C3",L511&lt;&gt;"O5"),IF(SUM(COUNTIF(M511:S511,"Y"),COUNTIF(M511:S511,"N"))=0,"V","I"),IF(COUNTIF(M511:S511,"Y"),"V","I"))="V", IF(AND('Sponsor Response Form (SRF)'!E511="M1", COUNTIF('OMS Response Form (ORF)'!D:D, C511)&gt;0), "I", "V")="V"), "Valid","Invalid")," ")</f>
        <v xml:space="preserve"> </v>
      </c>
    </row>
    <row r="512" spans="2:21" x14ac:dyDescent="0.35">
      <c r="B512" s="70"/>
      <c r="C512" s="71"/>
      <c r="D512" s="72"/>
      <c r="E512" s="73"/>
      <c r="F512" s="73"/>
      <c r="G512" s="73"/>
      <c r="H512" s="73"/>
      <c r="I512" s="73"/>
      <c r="J512" s="73"/>
      <c r="K512" s="73"/>
      <c r="L512" s="73"/>
      <c r="M512" s="73"/>
      <c r="N512" s="73"/>
      <c r="O512" s="73"/>
      <c r="P512" s="73"/>
      <c r="Q512" s="73"/>
      <c r="R512" s="73"/>
      <c r="S512" s="73"/>
      <c r="T512" s="25" t="str">
        <f>IF(COUNTA(B512:S512)=0,"",IF(AND(COUNTA(B512:D512)=3,COUNTIF('SRF Drop Downs'!$B$2:$B$5,'Sponsor Response Form (SRF)'!E512),COUNTIF('SRF Drop Downs'!$F$2:$F$5,'Sponsor Response Form (SRF)'!F512),COUNTIF('SRF Drop Downs'!$C$2:$C$4,'Sponsor Response Form (SRF)'!G512),COUNTIF('SRF Drop Downs'!$D$2:$D$6,'Sponsor Response Form (SRF)'!H512),COUNTIF('SRF Drop Downs'!$A$2:$A$5,'Sponsor Response Form (SRF)'!I512),COUNTIF('SRF Drop Downs'!$A$2:$A$4,'Sponsor Response Form (SRF)'!J512),COUNTIF('SRF Drop Downs'!$A$2:$A$5,'Sponsor Response Form (SRF)'!K512),COUNTIF('SRF Drop Downs'!$E$2:$E$7,'Sponsor Response Form (SRF)'!L512),COUNTIF('SRF Drop Downs'!$A$2:$A$4,'Sponsor Response Form (SRF)'!M512),COUNTIF('SRF Drop Downs'!$A$2:$A$4,'Sponsor Response Form (SRF)'!N512),COUNTIF('SRF Drop Downs'!$A$2:$A$4,'Sponsor Response Form (SRF)'!O512),COUNTIF('SRF Drop Downs'!$A$2:$A$4,'Sponsor Response Form (SRF)'!P512),COUNTIF('SRF Drop Downs'!$A$2:$A$4,'Sponsor Response Form (SRF)'!Q512),COUNTIF('SRF Drop Downs'!$A$2:$A$4,'Sponsor Response Form (SRF)'!R512),COUNTIF('SRF Drop Downs'!$A$2:$A$4,'Sponsor Response Form (SRF)'!S512)),"Complete","Incomplete"))</f>
        <v/>
      </c>
      <c r="U512" s="26" t="str">
        <f>IF(T512="Complete",IF(AND(NOT(ISNA(VLOOKUP(CONCATENATE(E512,F512,G512,H512,I512,J512,K512,L512),'SRF Drop Downs'!G:G,1,FALSE))),IF(AND(H512&lt;&gt;"C3",L512&lt;&gt;"O5"),IF(SUM(COUNTIF(M512:S512,"Y"),COUNTIF(M512:S512,"N"))=0,"V","I"),IF(COUNTIF(M512:S512,"Y"),"V","I"))="V", IF(AND('Sponsor Response Form (SRF)'!E512="M1", COUNTIF('OMS Response Form (ORF)'!D:D, C512)&gt;0), "I", "V")="V"), "Valid","Invalid")," ")</f>
        <v xml:space="preserve"> </v>
      </c>
    </row>
    <row r="513" spans="2:21" x14ac:dyDescent="0.35">
      <c r="B513" s="70"/>
      <c r="C513" s="71"/>
      <c r="D513" s="72"/>
      <c r="E513" s="73"/>
      <c r="F513" s="73"/>
      <c r="G513" s="73"/>
      <c r="H513" s="73"/>
      <c r="I513" s="73"/>
      <c r="J513" s="73"/>
      <c r="K513" s="73"/>
      <c r="L513" s="73"/>
      <c r="M513" s="73"/>
      <c r="N513" s="73"/>
      <c r="O513" s="73"/>
      <c r="P513" s="73"/>
      <c r="Q513" s="73"/>
      <c r="R513" s="73"/>
      <c r="S513" s="73"/>
      <c r="T513" s="25" t="str">
        <f>IF(COUNTA(B513:S513)=0,"",IF(AND(COUNTA(B513:D513)=3,COUNTIF('SRF Drop Downs'!$B$2:$B$5,'Sponsor Response Form (SRF)'!E513),COUNTIF('SRF Drop Downs'!$F$2:$F$5,'Sponsor Response Form (SRF)'!F513),COUNTIF('SRF Drop Downs'!$C$2:$C$4,'Sponsor Response Form (SRF)'!G513),COUNTIF('SRF Drop Downs'!$D$2:$D$6,'Sponsor Response Form (SRF)'!H513),COUNTIF('SRF Drop Downs'!$A$2:$A$5,'Sponsor Response Form (SRF)'!I513),COUNTIF('SRF Drop Downs'!$A$2:$A$4,'Sponsor Response Form (SRF)'!J513),COUNTIF('SRF Drop Downs'!$A$2:$A$5,'Sponsor Response Form (SRF)'!K513),COUNTIF('SRF Drop Downs'!$E$2:$E$7,'Sponsor Response Form (SRF)'!L513),COUNTIF('SRF Drop Downs'!$A$2:$A$4,'Sponsor Response Form (SRF)'!M513),COUNTIF('SRF Drop Downs'!$A$2:$A$4,'Sponsor Response Form (SRF)'!N513),COUNTIF('SRF Drop Downs'!$A$2:$A$4,'Sponsor Response Form (SRF)'!O513),COUNTIF('SRF Drop Downs'!$A$2:$A$4,'Sponsor Response Form (SRF)'!P513),COUNTIF('SRF Drop Downs'!$A$2:$A$4,'Sponsor Response Form (SRF)'!Q513),COUNTIF('SRF Drop Downs'!$A$2:$A$4,'Sponsor Response Form (SRF)'!R513),COUNTIF('SRF Drop Downs'!$A$2:$A$4,'Sponsor Response Form (SRF)'!S513)),"Complete","Incomplete"))</f>
        <v/>
      </c>
      <c r="U513" s="26" t="str">
        <f>IF(T513="Complete",IF(AND(NOT(ISNA(VLOOKUP(CONCATENATE(E513,F513,G513,H513,I513,J513,K513,L513),'SRF Drop Downs'!G:G,1,FALSE))),IF(AND(H513&lt;&gt;"C3",L513&lt;&gt;"O5"),IF(SUM(COUNTIF(M513:S513,"Y"),COUNTIF(M513:S513,"N"))=0,"V","I"),IF(COUNTIF(M513:S513,"Y"),"V","I"))="V", IF(AND('Sponsor Response Form (SRF)'!E513="M1", COUNTIF('OMS Response Form (ORF)'!D:D, C513)&gt;0), "I", "V")="V"), "Valid","Invalid")," ")</f>
        <v xml:space="preserve"> </v>
      </c>
    </row>
    <row r="514" spans="2:21" x14ac:dyDescent="0.35">
      <c r="B514" s="70"/>
      <c r="C514" s="71"/>
      <c r="D514" s="72"/>
      <c r="E514" s="73"/>
      <c r="F514" s="73"/>
      <c r="G514" s="73"/>
      <c r="H514" s="73"/>
      <c r="I514" s="73"/>
      <c r="J514" s="73"/>
      <c r="K514" s="73"/>
      <c r="L514" s="73"/>
      <c r="M514" s="73"/>
      <c r="N514" s="73"/>
      <c r="O514" s="73"/>
      <c r="P514" s="73"/>
      <c r="Q514" s="73"/>
      <c r="R514" s="73"/>
      <c r="S514" s="73"/>
      <c r="T514" s="25" t="str">
        <f>IF(COUNTA(B514:S514)=0,"",IF(AND(COUNTA(B514:D514)=3,COUNTIF('SRF Drop Downs'!$B$2:$B$5,'Sponsor Response Form (SRF)'!E514),COUNTIF('SRF Drop Downs'!$F$2:$F$5,'Sponsor Response Form (SRF)'!F514),COUNTIF('SRF Drop Downs'!$C$2:$C$4,'Sponsor Response Form (SRF)'!G514),COUNTIF('SRF Drop Downs'!$D$2:$D$6,'Sponsor Response Form (SRF)'!H514),COUNTIF('SRF Drop Downs'!$A$2:$A$5,'Sponsor Response Form (SRF)'!I514),COUNTIF('SRF Drop Downs'!$A$2:$A$4,'Sponsor Response Form (SRF)'!J514),COUNTIF('SRF Drop Downs'!$A$2:$A$5,'Sponsor Response Form (SRF)'!K514),COUNTIF('SRF Drop Downs'!$E$2:$E$7,'Sponsor Response Form (SRF)'!L514),COUNTIF('SRF Drop Downs'!$A$2:$A$4,'Sponsor Response Form (SRF)'!M514),COUNTIF('SRF Drop Downs'!$A$2:$A$4,'Sponsor Response Form (SRF)'!N514),COUNTIF('SRF Drop Downs'!$A$2:$A$4,'Sponsor Response Form (SRF)'!O514),COUNTIF('SRF Drop Downs'!$A$2:$A$4,'Sponsor Response Form (SRF)'!P514),COUNTIF('SRF Drop Downs'!$A$2:$A$4,'Sponsor Response Form (SRF)'!Q514),COUNTIF('SRF Drop Downs'!$A$2:$A$4,'Sponsor Response Form (SRF)'!R514),COUNTIF('SRF Drop Downs'!$A$2:$A$4,'Sponsor Response Form (SRF)'!S514)),"Complete","Incomplete"))</f>
        <v/>
      </c>
      <c r="U514" s="26" t="str">
        <f>IF(T514="Complete",IF(AND(NOT(ISNA(VLOOKUP(CONCATENATE(E514,F514,G514,H514,I514,J514,K514,L514),'SRF Drop Downs'!G:G,1,FALSE))),IF(AND(H514&lt;&gt;"C3",L514&lt;&gt;"O5"),IF(SUM(COUNTIF(M514:S514,"Y"),COUNTIF(M514:S514,"N"))=0,"V","I"),IF(COUNTIF(M514:S514,"Y"),"V","I"))="V", IF(AND('Sponsor Response Form (SRF)'!E514="M1", COUNTIF('OMS Response Form (ORF)'!D:D, C514)&gt;0), "I", "V")="V"), "Valid","Invalid")," ")</f>
        <v xml:space="preserve"> </v>
      </c>
    </row>
    <row r="515" spans="2:21" x14ac:dyDescent="0.35">
      <c r="B515" s="70"/>
      <c r="C515" s="71"/>
      <c r="D515" s="72"/>
      <c r="E515" s="73"/>
      <c r="F515" s="73"/>
      <c r="G515" s="73"/>
      <c r="H515" s="73"/>
      <c r="I515" s="73"/>
      <c r="J515" s="73"/>
      <c r="K515" s="73"/>
      <c r="L515" s="73"/>
      <c r="M515" s="73"/>
      <c r="N515" s="73"/>
      <c r="O515" s="73"/>
      <c r="P515" s="73"/>
      <c r="Q515" s="73"/>
      <c r="R515" s="73"/>
      <c r="S515" s="73"/>
      <c r="T515" s="25" t="str">
        <f>IF(COUNTA(B515:S515)=0,"",IF(AND(COUNTA(B515:D515)=3,COUNTIF('SRF Drop Downs'!$B$2:$B$5,'Sponsor Response Form (SRF)'!E515),COUNTIF('SRF Drop Downs'!$F$2:$F$5,'Sponsor Response Form (SRF)'!F515),COUNTIF('SRF Drop Downs'!$C$2:$C$4,'Sponsor Response Form (SRF)'!G515),COUNTIF('SRF Drop Downs'!$D$2:$D$6,'Sponsor Response Form (SRF)'!H515),COUNTIF('SRF Drop Downs'!$A$2:$A$5,'Sponsor Response Form (SRF)'!I515),COUNTIF('SRF Drop Downs'!$A$2:$A$4,'Sponsor Response Form (SRF)'!J515),COUNTIF('SRF Drop Downs'!$A$2:$A$5,'Sponsor Response Form (SRF)'!K515),COUNTIF('SRF Drop Downs'!$E$2:$E$7,'Sponsor Response Form (SRF)'!L515),COUNTIF('SRF Drop Downs'!$A$2:$A$4,'Sponsor Response Form (SRF)'!M515),COUNTIF('SRF Drop Downs'!$A$2:$A$4,'Sponsor Response Form (SRF)'!N515),COUNTIF('SRF Drop Downs'!$A$2:$A$4,'Sponsor Response Form (SRF)'!O515),COUNTIF('SRF Drop Downs'!$A$2:$A$4,'Sponsor Response Form (SRF)'!P515),COUNTIF('SRF Drop Downs'!$A$2:$A$4,'Sponsor Response Form (SRF)'!Q515),COUNTIF('SRF Drop Downs'!$A$2:$A$4,'Sponsor Response Form (SRF)'!R515),COUNTIF('SRF Drop Downs'!$A$2:$A$4,'Sponsor Response Form (SRF)'!S515)),"Complete","Incomplete"))</f>
        <v/>
      </c>
      <c r="U515" s="26" t="str">
        <f>IF(T515="Complete",IF(AND(NOT(ISNA(VLOOKUP(CONCATENATE(E515,F515,G515,H515,I515,J515,K515,L515),'SRF Drop Downs'!G:G,1,FALSE))),IF(AND(H515&lt;&gt;"C3",L515&lt;&gt;"O5"),IF(SUM(COUNTIF(M515:S515,"Y"),COUNTIF(M515:S515,"N"))=0,"V","I"),IF(COUNTIF(M515:S515,"Y"),"V","I"))="V", IF(AND('Sponsor Response Form (SRF)'!E515="M1", COUNTIF('OMS Response Form (ORF)'!D:D, C515)&gt;0), "I", "V")="V"), "Valid","Invalid")," ")</f>
        <v xml:space="preserve"> </v>
      </c>
    </row>
    <row r="516" spans="2:21" x14ac:dyDescent="0.35">
      <c r="B516" s="70"/>
      <c r="C516" s="71"/>
      <c r="D516" s="72"/>
      <c r="E516" s="73"/>
      <c r="F516" s="73"/>
      <c r="G516" s="73"/>
      <c r="H516" s="73"/>
      <c r="I516" s="73"/>
      <c r="J516" s="73"/>
      <c r="K516" s="73"/>
      <c r="L516" s="73"/>
      <c r="M516" s="73"/>
      <c r="N516" s="73"/>
      <c r="O516" s="73"/>
      <c r="P516" s="73"/>
      <c r="Q516" s="73"/>
      <c r="R516" s="73"/>
      <c r="S516" s="73"/>
      <c r="T516" s="25" t="str">
        <f>IF(COUNTA(B516:S516)=0,"",IF(AND(COUNTA(B516:D516)=3,COUNTIF('SRF Drop Downs'!$B$2:$B$5,'Sponsor Response Form (SRF)'!E516),COUNTIF('SRF Drop Downs'!$F$2:$F$5,'Sponsor Response Form (SRF)'!F516),COUNTIF('SRF Drop Downs'!$C$2:$C$4,'Sponsor Response Form (SRF)'!G516),COUNTIF('SRF Drop Downs'!$D$2:$D$6,'Sponsor Response Form (SRF)'!H516),COUNTIF('SRF Drop Downs'!$A$2:$A$5,'Sponsor Response Form (SRF)'!I516),COUNTIF('SRF Drop Downs'!$A$2:$A$4,'Sponsor Response Form (SRF)'!J516),COUNTIF('SRF Drop Downs'!$A$2:$A$5,'Sponsor Response Form (SRF)'!K516),COUNTIF('SRF Drop Downs'!$E$2:$E$7,'Sponsor Response Form (SRF)'!L516),COUNTIF('SRF Drop Downs'!$A$2:$A$4,'Sponsor Response Form (SRF)'!M516),COUNTIF('SRF Drop Downs'!$A$2:$A$4,'Sponsor Response Form (SRF)'!N516),COUNTIF('SRF Drop Downs'!$A$2:$A$4,'Sponsor Response Form (SRF)'!O516),COUNTIF('SRF Drop Downs'!$A$2:$A$4,'Sponsor Response Form (SRF)'!P516),COUNTIF('SRF Drop Downs'!$A$2:$A$4,'Sponsor Response Form (SRF)'!Q516),COUNTIF('SRF Drop Downs'!$A$2:$A$4,'Sponsor Response Form (SRF)'!R516),COUNTIF('SRF Drop Downs'!$A$2:$A$4,'Sponsor Response Form (SRF)'!S516)),"Complete","Incomplete"))</f>
        <v/>
      </c>
      <c r="U516" s="26" t="str">
        <f>IF(T516="Complete",IF(AND(NOT(ISNA(VLOOKUP(CONCATENATE(E516,F516,G516,H516,I516,J516,K516,L516),'SRF Drop Downs'!G:G,1,FALSE))),IF(AND(H516&lt;&gt;"C3",L516&lt;&gt;"O5"),IF(SUM(COUNTIF(M516:S516,"Y"),COUNTIF(M516:S516,"N"))=0,"V","I"),IF(COUNTIF(M516:S516,"Y"),"V","I"))="V", IF(AND('Sponsor Response Form (SRF)'!E516="M1", COUNTIF('OMS Response Form (ORF)'!D:D, C516)&gt;0), "I", "V")="V"), "Valid","Invalid")," ")</f>
        <v xml:space="preserve"> </v>
      </c>
    </row>
    <row r="517" spans="2:21" x14ac:dyDescent="0.35">
      <c r="B517" s="70"/>
      <c r="C517" s="71"/>
      <c r="D517" s="72"/>
      <c r="E517" s="73"/>
      <c r="F517" s="73"/>
      <c r="G517" s="73"/>
      <c r="H517" s="73"/>
      <c r="I517" s="73"/>
      <c r="J517" s="73"/>
      <c r="K517" s="73"/>
      <c r="L517" s="73"/>
      <c r="M517" s="73"/>
      <c r="N517" s="73"/>
      <c r="O517" s="73"/>
      <c r="P517" s="73"/>
      <c r="Q517" s="73"/>
      <c r="R517" s="73"/>
      <c r="S517" s="73"/>
      <c r="T517" s="25" t="str">
        <f>IF(COUNTA(B517:S517)=0,"",IF(AND(COUNTA(B517:D517)=3,COUNTIF('SRF Drop Downs'!$B$2:$B$5,'Sponsor Response Form (SRF)'!E517),COUNTIF('SRF Drop Downs'!$F$2:$F$5,'Sponsor Response Form (SRF)'!F517),COUNTIF('SRF Drop Downs'!$C$2:$C$4,'Sponsor Response Form (SRF)'!G517),COUNTIF('SRF Drop Downs'!$D$2:$D$6,'Sponsor Response Form (SRF)'!H517),COUNTIF('SRF Drop Downs'!$A$2:$A$5,'Sponsor Response Form (SRF)'!I517),COUNTIF('SRF Drop Downs'!$A$2:$A$4,'Sponsor Response Form (SRF)'!J517),COUNTIF('SRF Drop Downs'!$A$2:$A$5,'Sponsor Response Form (SRF)'!K517),COUNTIF('SRF Drop Downs'!$E$2:$E$7,'Sponsor Response Form (SRF)'!L517),COUNTIF('SRF Drop Downs'!$A$2:$A$4,'Sponsor Response Form (SRF)'!M517),COUNTIF('SRF Drop Downs'!$A$2:$A$4,'Sponsor Response Form (SRF)'!N517),COUNTIF('SRF Drop Downs'!$A$2:$A$4,'Sponsor Response Form (SRF)'!O517),COUNTIF('SRF Drop Downs'!$A$2:$A$4,'Sponsor Response Form (SRF)'!P517),COUNTIF('SRF Drop Downs'!$A$2:$A$4,'Sponsor Response Form (SRF)'!Q517),COUNTIF('SRF Drop Downs'!$A$2:$A$4,'Sponsor Response Form (SRF)'!R517),COUNTIF('SRF Drop Downs'!$A$2:$A$4,'Sponsor Response Form (SRF)'!S517)),"Complete","Incomplete"))</f>
        <v/>
      </c>
      <c r="U517" s="26" t="str">
        <f>IF(T517="Complete",IF(AND(NOT(ISNA(VLOOKUP(CONCATENATE(E517,F517,G517,H517,I517,J517,K517,L517),'SRF Drop Downs'!G:G,1,FALSE))),IF(AND(H517&lt;&gt;"C3",L517&lt;&gt;"O5"),IF(SUM(COUNTIF(M517:S517,"Y"),COUNTIF(M517:S517,"N"))=0,"V","I"),IF(COUNTIF(M517:S517,"Y"),"V","I"))="V", IF(AND('Sponsor Response Form (SRF)'!E517="M1", COUNTIF('OMS Response Form (ORF)'!D:D, C517)&gt;0), "I", "V")="V"), "Valid","Invalid")," ")</f>
        <v xml:space="preserve"> </v>
      </c>
    </row>
    <row r="518" spans="2:21" x14ac:dyDescent="0.35">
      <c r="B518" s="70"/>
      <c r="C518" s="71"/>
      <c r="D518" s="72"/>
      <c r="E518" s="73"/>
      <c r="F518" s="73"/>
      <c r="G518" s="73"/>
      <c r="H518" s="73"/>
      <c r="I518" s="73"/>
      <c r="J518" s="73"/>
      <c r="K518" s="73"/>
      <c r="L518" s="73"/>
      <c r="M518" s="73"/>
      <c r="N518" s="73"/>
      <c r="O518" s="73"/>
      <c r="P518" s="73"/>
      <c r="Q518" s="73"/>
      <c r="R518" s="73"/>
      <c r="S518" s="73"/>
      <c r="T518" s="25" t="str">
        <f>IF(COUNTA(B518:S518)=0,"",IF(AND(COUNTA(B518:D518)=3,COUNTIF('SRF Drop Downs'!$B$2:$B$5,'Sponsor Response Form (SRF)'!E518),COUNTIF('SRF Drop Downs'!$F$2:$F$5,'Sponsor Response Form (SRF)'!F518),COUNTIF('SRF Drop Downs'!$C$2:$C$4,'Sponsor Response Form (SRF)'!G518),COUNTIF('SRF Drop Downs'!$D$2:$D$6,'Sponsor Response Form (SRF)'!H518),COUNTIF('SRF Drop Downs'!$A$2:$A$5,'Sponsor Response Form (SRF)'!I518),COUNTIF('SRF Drop Downs'!$A$2:$A$4,'Sponsor Response Form (SRF)'!J518),COUNTIF('SRF Drop Downs'!$A$2:$A$5,'Sponsor Response Form (SRF)'!K518),COUNTIF('SRF Drop Downs'!$E$2:$E$7,'Sponsor Response Form (SRF)'!L518),COUNTIF('SRF Drop Downs'!$A$2:$A$4,'Sponsor Response Form (SRF)'!M518),COUNTIF('SRF Drop Downs'!$A$2:$A$4,'Sponsor Response Form (SRF)'!N518),COUNTIF('SRF Drop Downs'!$A$2:$A$4,'Sponsor Response Form (SRF)'!O518),COUNTIF('SRF Drop Downs'!$A$2:$A$4,'Sponsor Response Form (SRF)'!P518),COUNTIF('SRF Drop Downs'!$A$2:$A$4,'Sponsor Response Form (SRF)'!Q518),COUNTIF('SRF Drop Downs'!$A$2:$A$4,'Sponsor Response Form (SRF)'!R518),COUNTIF('SRF Drop Downs'!$A$2:$A$4,'Sponsor Response Form (SRF)'!S518)),"Complete","Incomplete"))</f>
        <v/>
      </c>
      <c r="U518" s="26" t="str">
        <f>IF(T518="Complete",IF(AND(NOT(ISNA(VLOOKUP(CONCATENATE(E518,F518,G518,H518,I518,J518,K518,L518),'SRF Drop Downs'!G:G,1,FALSE))),IF(AND(H518&lt;&gt;"C3",L518&lt;&gt;"O5"),IF(SUM(COUNTIF(M518:S518,"Y"),COUNTIF(M518:S518,"N"))=0,"V","I"),IF(COUNTIF(M518:S518,"Y"),"V","I"))="V", IF(AND('Sponsor Response Form (SRF)'!E518="M1", COUNTIF('OMS Response Form (ORF)'!D:D, C518)&gt;0), "I", "V")="V"), "Valid","Invalid")," ")</f>
        <v xml:space="preserve"> </v>
      </c>
    </row>
    <row r="519" spans="2:21" x14ac:dyDescent="0.35">
      <c r="B519" s="70"/>
      <c r="C519" s="71"/>
      <c r="D519" s="72"/>
      <c r="E519" s="73"/>
      <c r="F519" s="73"/>
      <c r="G519" s="73"/>
      <c r="H519" s="73"/>
      <c r="I519" s="73"/>
      <c r="J519" s="73"/>
      <c r="K519" s="73"/>
      <c r="L519" s="73"/>
      <c r="M519" s="73"/>
      <c r="N519" s="73"/>
      <c r="O519" s="73"/>
      <c r="P519" s="73"/>
      <c r="Q519" s="73"/>
      <c r="R519" s="73"/>
      <c r="S519" s="73"/>
      <c r="T519" s="25" t="str">
        <f>IF(COUNTA(B519:S519)=0,"",IF(AND(COUNTA(B519:D519)=3,COUNTIF('SRF Drop Downs'!$B$2:$B$5,'Sponsor Response Form (SRF)'!E519),COUNTIF('SRF Drop Downs'!$F$2:$F$5,'Sponsor Response Form (SRF)'!F519),COUNTIF('SRF Drop Downs'!$C$2:$C$4,'Sponsor Response Form (SRF)'!G519),COUNTIF('SRF Drop Downs'!$D$2:$D$6,'Sponsor Response Form (SRF)'!H519),COUNTIF('SRF Drop Downs'!$A$2:$A$5,'Sponsor Response Form (SRF)'!I519),COUNTIF('SRF Drop Downs'!$A$2:$A$4,'Sponsor Response Form (SRF)'!J519),COUNTIF('SRF Drop Downs'!$A$2:$A$5,'Sponsor Response Form (SRF)'!K519),COUNTIF('SRF Drop Downs'!$E$2:$E$7,'Sponsor Response Form (SRF)'!L519),COUNTIF('SRF Drop Downs'!$A$2:$A$4,'Sponsor Response Form (SRF)'!M519),COUNTIF('SRF Drop Downs'!$A$2:$A$4,'Sponsor Response Form (SRF)'!N519),COUNTIF('SRF Drop Downs'!$A$2:$A$4,'Sponsor Response Form (SRF)'!O519),COUNTIF('SRF Drop Downs'!$A$2:$A$4,'Sponsor Response Form (SRF)'!P519),COUNTIF('SRF Drop Downs'!$A$2:$A$4,'Sponsor Response Form (SRF)'!Q519),COUNTIF('SRF Drop Downs'!$A$2:$A$4,'Sponsor Response Form (SRF)'!R519),COUNTIF('SRF Drop Downs'!$A$2:$A$4,'Sponsor Response Form (SRF)'!S519)),"Complete","Incomplete"))</f>
        <v/>
      </c>
      <c r="U519" s="26" t="str">
        <f>IF(T519="Complete",IF(AND(NOT(ISNA(VLOOKUP(CONCATENATE(E519,F519,G519,H519,I519,J519,K519,L519),'SRF Drop Downs'!G:G,1,FALSE))),IF(AND(H519&lt;&gt;"C3",L519&lt;&gt;"O5"),IF(SUM(COUNTIF(M519:S519,"Y"),COUNTIF(M519:S519,"N"))=0,"V","I"),IF(COUNTIF(M519:S519,"Y"),"V","I"))="V", IF(AND('Sponsor Response Form (SRF)'!E519="M1", COUNTIF('OMS Response Form (ORF)'!D:D, C519)&gt;0), "I", "V")="V"), "Valid","Invalid")," ")</f>
        <v xml:space="preserve"> </v>
      </c>
    </row>
    <row r="520" spans="2:21" x14ac:dyDescent="0.35">
      <c r="B520" s="70"/>
      <c r="C520" s="71"/>
      <c r="D520" s="72"/>
      <c r="E520" s="73"/>
      <c r="F520" s="73"/>
      <c r="G520" s="73"/>
      <c r="H520" s="73"/>
      <c r="I520" s="73"/>
      <c r="J520" s="73"/>
      <c r="K520" s="73"/>
      <c r="L520" s="73"/>
      <c r="M520" s="73"/>
      <c r="N520" s="73"/>
      <c r="O520" s="73"/>
      <c r="P520" s="73"/>
      <c r="Q520" s="73"/>
      <c r="R520" s="73"/>
      <c r="S520" s="73"/>
      <c r="T520" s="25" t="str">
        <f>IF(COUNTA(B520:S520)=0,"",IF(AND(COUNTA(B520:D520)=3,COUNTIF('SRF Drop Downs'!$B$2:$B$5,'Sponsor Response Form (SRF)'!E520),COUNTIF('SRF Drop Downs'!$F$2:$F$5,'Sponsor Response Form (SRF)'!F520),COUNTIF('SRF Drop Downs'!$C$2:$C$4,'Sponsor Response Form (SRF)'!G520),COUNTIF('SRF Drop Downs'!$D$2:$D$6,'Sponsor Response Form (SRF)'!H520),COUNTIF('SRF Drop Downs'!$A$2:$A$5,'Sponsor Response Form (SRF)'!I520),COUNTIF('SRF Drop Downs'!$A$2:$A$4,'Sponsor Response Form (SRF)'!J520),COUNTIF('SRF Drop Downs'!$A$2:$A$5,'Sponsor Response Form (SRF)'!K520),COUNTIF('SRF Drop Downs'!$E$2:$E$7,'Sponsor Response Form (SRF)'!L520),COUNTIF('SRF Drop Downs'!$A$2:$A$4,'Sponsor Response Form (SRF)'!M520),COUNTIF('SRF Drop Downs'!$A$2:$A$4,'Sponsor Response Form (SRF)'!N520),COUNTIF('SRF Drop Downs'!$A$2:$A$4,'Sponsor Response Form (SRF)'!O520),COUNTIF('SRF Drop Downs'!$A$2:$A$4,'Sponsor Response Form (SRF)'!P520),COUNTIF('SRF Drop Downs'!$A$2:$A$4,'Sponsor Response Form (SRF)'!Q520),COUNTIF('SRF Drop Downs'!$A$2:$A$4,'Sponsor Response Form (SRF)'!R520),COUNTIF('SRF Drop Downs'!$A$2:$A$4,'Sponsor Response Form (SRF)'!S520)),"Complete","Incomplete"))</f>
        <v/>
      </c>
      <c r="U520" s="26" t="str">
        <f>IF(T520="Complete",IF(AND(NOT(ISNA(VLOOKUP(CONCATENATE(E520,F520,G520,H520,I520,J520,K520,L520),'SRF Drop Downs'!G:G,1,FALSE))),IF(AND(H520&lt;&gt;"C3",L520&lt;&gt;"O5"),IF(SUM(COUNTIF(M520:S520,"Y"),COUNTIF(M520:S520,"N"))=0,"V","I"),IF(COUNTIF(M520:S520,"Y"),"V","I"))="V", IF(AND('Sponsor Response Form (SRF)'!E520="M1", COUNTIF('OMS Response Form (ORF)'!D:D, C520)&gt;0), "I", "V")="V"), "Valid","Invalid")," ")</f>
        <v xml:space="preserve"> </v>
      </c>
    </row>
    <row r="521" spans="2:21" x14ac:dyDescent="0.35">
      <c r="B521" s="70"/>
      <c r="C521" s="71"/>
      <c r="D521" s="72"/>
      <c r="E521" s="73"/>
      <c r="F521" s="73"/>
      <c r="G521" s="73"/>
      <c r="H521" s="73"/>
      <c r="I521" s="73"/>
      <c r="J521" s="73"/>
      <c r="K521" s="73"/>
      <c r="L521" s="73"/>
      <c r="M521" s="73"/>
      <c r="N521" s="73"/>
      <c r="O521" s="73"/>
      <c r="P521" s="73"/>
      <c r="Q521" s="73"/>
      <c r="R521" s="73"/>
      <c r="S521" s="73"/>
      <c r="T521" s="25" t="str">
        <f>IF(COUNTA(B521:S521)=0,"",IF(AND(COUNTA(B521:D521)=3,COUNTIF('SRF Drop Downs'!$B$2:$B$5,'Sponsor Response Form (SRF)'!E521),COUNTIF('SRF Drop Downs'!$F$2:$F$5,'Sponsor Response Form (SRF)'!F521),COUNTIF('SRF Drop Downs'!$C$2:$C$4,'Sponsor Response Form (SRF)'!G521),COUNTIF('SRF Drop Downs'!$D$2:$D$6,'Sponsor Response Form (SRF)'!H521),COUNTIF('SRF Drop Downs'!$A$2:$A$5,'Sponsor Response Form (SRF)'!I521),COUNTIF('SRF Drop Downs'!$A$2:$A$4,'Sponsor Response Form (SRF)'!J521),COUNTIF('SRF Drop Downs'!$A$2:$A$5,'Sponsor Response Form (SRF)'!K521),COUNTIF('SRF Drop Downs'!$E$2:$E$7,'Sponsor Response Form (SRF)'!L521),COUNTIF('SRF Drop Downs'!$A$2:$A$4,'Sponsor Response Form (SRF)'!M521),COUNTIF('SRF Drop Downs'!$A$2:$A$4,'Sponsor Response Form (SRF)'!N521),COUNTIF('SRF Drop Downs'!$A$2:$A$4,'Sponsor Response Form (SRF)'!O521),COUNTIF('SRF Drop Downs'!$A$2:$A$4,'Sponsor Response Form (SRF)'!P521),COUNTIF('SRF Drop Downs'!$A$2:$A$4,'Sponsor Response Form (SRF)'!Q521),COUNTIF('SRF Drop Downs'!$A$2:$A$4,'Sponsor Response Form (SRF)'!R521),COUNTIF('SRF Drop Downs'!$A$2:$A$4,'Sponsor Response Form (SRF)'!S521)),"Complete","Incomplete"))</f>
        <v/>
      </c>
      <c r="U521" s="26" t="str">
        <f>IF(T521="Complete",IF(AND(NOT(ISNA(VLOOKUP(CONCATENATE(E521,F521,G521,H521,I521,J521,K521,L521),'SRF Drop Downs'!G:G,1,FALSE))),IF(AND(H521&lt;&gt;"C3",L521&lt;&gt;"O5"),IF(SUM(COUNTIF(M521:S521,"Y"),COUNTIF(M521:S521,"N"))=0,"V","I"),IF(COUNTIF(M521:S521,"Y"),"V","I"))="V", IF(AND('Sponsor Response Form (SRF)'!E521="M1", COUNTIF('OMS Response Form (ORF)'!D:D, C521)&gt;0), "I", "V")="V"), "Valid","Invalid")," ")</f>
        <v xml:space="preserve"> </v>
      </c>
    </row>
    <row r="522" spans="2:21" x14ac:dyDescent="0.35">
      <c r="B522" s="70"/>
      <c r="C522" s="71"/>
      <c r="D522" s="72"/>
      <c r="E522" s="73"/>
      <c r="F522" s="73"/>
      <c r="G522" s="73"/>
      <c r="H522" s="73"/>
      <c r="I522" s="73"/>
      <c r="J522" s="73"/>
      <c r="K522" s="73"/>
      <c r="L522" s="73"/>
      <c r="M522" s="73"/>
      <c r="N522" s="73"/>
      <c r="O522" s="73"/>
      <c r="P522" s="73"/>
      <c r="Q522" s="73"/>
      <c r="R522" s="73"/>
      <c r="S522" s="73"/>
      <c r="T522" s="25" t="str">
        <f>IF(COUNTA(B522:S522)=0,"",IF(AND(COUNTA(B522:D522)=3,COUNTIF('SRF Drop Downs'!$B$2:$B$5,'Sponsor Response Form (SRF)'!E522),COUNTIF('SRF Drop Downs'!$F$2:$F$5,'Sponsor Response Form (SRF)'!F522),COUNTIF('SRF Drop Downs'!$C$2:$C$4,'Sponsor Response Form (SRF)'!G522),COUNTIF('SRF Drop Downs'!$D$2:$D$6,'Sponsor Response Form (SRF)'!H522),COUNTIF('SRF Drop Downs'!$A$2:$A$5,'Sponsor Response Form (SRF)'!I522),COUNTIF('SRF Drop Downs'!$A$2:$A$4,'Sponsor Response Form (SRF)'!J522),COUNTIF('SRF Drop Downs'!$A$2:$A$5,'Sponsor Response Form (SRF)'!K522),COUNTIF('SRF Drop Downs'!$E$2:$E$7,'Sponsor Response Form (SRF)'!L522),COUNTIF('SRF Drop Downs'!$A$2:$A$4,'Sponsor Response Form (SRF)'!M522),COUNTIF('SRF Drop Downs'!$A$2:$A$4,'Sponsor Response Form (SRF)'!N522),COUNTIF('SRF Drop Downs'!$A$2:$A$4,'Sponsor Response Form (SRF)'!O522),COUNTIF('SRF Drop Downs'!$A$2:$A$4,'Sponsor Response Form (SRF)'!P522),COUNTIF('SRF Drop Downs'!$A$2:$A$4,'Sponsor Response Form (SRF)'!Q522),COUNTIF('SRF Drop Downs'!$A$2:$A$4,'Sponsor Response Form (SRF)'!R522),COUNTIF('SRF Drop Downs'!$A$2:$A$4,'Sponsor Response Form (SRF)'!S522)),"Complete","Incomplete"))</f>
        <v/>
      </c>
      <c r="U522" s="26" t="str">
        <f>IF(T522="Complete",IF(AND(NOT(ISNA(VLOOKUP(CONCATENATE(E522,F522,G522,H522,I522,J522,K522,L522),'SRF Drop Downs'!G:G,1,FALSE))),IF(AND(H522&lt;&gt;"C3",L522&lt;&gt;"O5"),IF(SUM(COUNTIF(M522:S522,"Y"),COUNTIF(M522:S522,"N"))=0,"V","I"),IF(COUNTIF(M522:S522,"Y"),"V","I"))="V", IF(AND('Sponsor Response Form (SRF)'!E522="M1", COUNTIF('OMS Response Form (ORF)'!D:D, C522)&gt;0), "I", "V")="V"), "Valid","Invalid")," ")</f>
        <v xml:space="preserve"> </v>
      </c>
    </row>
    <row r="523" spans="2:21" x14ac:dyDescent="0.35">
      <c r="B523" s="70"/>
      <c r="C523" s="71"/>
      <c r="D523" s="72"/>
      <c r="E523" s="73"/>
      <c r="F523" s="73"/>
      <c r="G523" s="73"/>
      <c r="H523" s="73"/>
      <c r="I523" s="73"/>
      <c r="J523" s="73"/>
      <c r="K523" s="73"/>
      <c r="L523" s="73"/>
      <c r="M523" s="73"/>
      <c r="N523" s="73"/>
      <c r="O523" s="73"/>
      <c r="P523" s="73"/>
      <c r="Q523" s="73"/>
      <c r="R523" s="73"/>
      <c r="S523" s="73"/>
      <c r="T523" s="25" t="str">
        <f>IF(COUNTA(B523:S523)=0,"",IF(AND(COUNTA(B523:D523)=3,COUNTIF('SRF Drop Downs'!$B$2:$B$5,'Sponsor Response Form (SRF)'!E523),COUNTIF('SRF Drop Downs'!$F$2:$F$5,'Sponsor Response Form (SRF)'!F523),COUNTIF('SRF Drop Downs'!$C$2:$C$4,'Sponsor Response Form (SRF)'!G523),COUNTIF('SRF Drop Downs'!$D$2:$D$6,'Sponsor Response Form (SRF)'!H523),COUNTIF('SRF Drop Downs'!$A$2:$A$5,'Sponsor Response Form (SRF)'!I523),COUNTIF('SRF Drop Downs'!$A$2:$A$4,'Sponsor Response Form (SRF)'!J523),COUNTIF('SRF Drop Downs'!$A$2:$A$5,'Sponsor Response Form (SRF)'!K523),COUNTIF('SRF Drop Downs'!$E$2:$E$7,'Sponsor Response Form (SRF)'!L523),COUNTIF('SRF Drop Downs'!$A$2:$A$4,'Sponsor Response Form (SRF)'!M523),COUNTIF('SRF Drop Downs'!$A$2:$A$4,'Sponsor Response Form (SRF)'!N523),COUNTIF('SRF Drop Downs'!$A$2:$A$4,'Sponsor Response Form (SRF)'!O523),COUNTIF('SRF Drop Downs'!$A$2:$A$4,'Sponsor Response Form (SRF)'!P523),COUNTIF('SRF Drop Downs'!$A$2:$A$4,'Sponsor Response Form (SRF)'!Q523),COUNTIF('SRF Drop Downs'!$A$2:$A$4,'Sponsor Response Form (SRF)'!R523),COUNTIF('SRF Drop Downs'!$A$2:$A$4,'Sponsor Response Form (SRF)'!S523)),"Complete","Incomplete"))</f>
        <v/>
      </c>
      <c r="U523" s="26" t="str">
        <f>IF(T523="Complete",IF(AND(NOT(ISNA(VLOOKUP(CONCATENATE(E523,F523,G523,H523,I523,J523,K523,L523),'SRF Drop Downs'!G:G,1,FALSE))),IF(AND(H523&lt;&gt;"C3",L523&lt;&gt;"O5"),IF(SUM(COUNTIF(M523:S523,"Y"),COUNTIF(M523:S523,"N"))=0,"V","I"),IF(COUNTIF(M523:S523,"Y"),"V","I"))="V", IF(AND('Sponsor Response Form (SRF)'!E523="M1", COUNTIF('OMS Response Form (ORF)'!D:D, C523)&gt;0), "I", "V")="V"), "Valid","Invalid")," ")</f>
        <v xml:space="preserve"> </v>
      </c>
    </row>
    <row r="524" spans="2:21" x14ac:dyDescent="0.35">
      <c r="B524" s="70"/>
      <c r="C524" s="71"/>
      <c r="D524" s="72"/>
      <c r="E524" s="73"/>
      <c r="F524" s="73"/>
      <c r="G524" s="73"/>
      <c r="H524" s="73"/>
      <c r="I524" s="73"/>
      <c r="J524" s="73"/>
      <c r="K524" s="73"/>
      <c r="L524" s="73"/>
      <c r="M524" s="73"/>
      <c r="N524" s="73"/>
      <c r="O524" s="73"/>
      <c r="P524" s="73"/>
      <c r="Q524" s="73"/>
      <c r="R524" s="73"/>
      <c r="S524" s="73"/>
      <c r="T524" s="25" t="str">
        <f>IF(COUNTA(B524:S524)=0,"",IF(AND(COUNTA(B524:D524)=3,COUNTIF('SRF Drop Downs'!$B$2:$B$5,'Sponsor Response Form (SRF)'!E524),COUNTIF('SRF Drop Downs'!$F$2:$F$5,'Sponsor Response Form (SRF)'!F524),COUNTIF('SRF Drop Downs'!$C$2:$C$4,'Sponsor Response Form (SRF)'!G524),COUNTIF('SRF Drop Downs'!$D$2:$D$6,'Sponsor Response Form (SRF)'!H524),COUNTIF('SRF Drop Downs'!$A$2:$A$5,'Sponsor Response Form (SRF)'!I524),COUNTIF('SRF Drop Downs'!$A$2:$A$4,'Sponsor Response Form (SRF)'!J524),COUNTIF('SRF Drop Downs'!$A$2:$A$5,'Sponsor Response Form (SRF)'!K524),COUNTIF('SRF Drop Downs'!$E$2:$E$7,'Sponsor Response Form (SRF)'!L524),COUNTIF('SRF Drop Downs'!$A$2:$A$4,'Sponsor Response Form (SRF)'!M524),COUNTIF('SRF Drop Downs'!$A$2:$A$4,'Sponsor Response Form (SRF)'!N524),COUNTIF('SRF Drop Downs'!$A$2:$A$4,'Sponsor Response Form (SRF)'!O524),COUNTIF('SRF Drop Downs'!$A$2:$A$4,'Sponsor Response Form (SRF)'!P524),COUNTIF('SRF Drop Downs'!$A$2:$A$4,'Sponsor Response Form (SRF)'!Q524),COUNTIF('SRF Drop Downs'!$A$2:$A$4,'Sponsor Response Form (SRF)'!R524),COUNTIF('SRF Drop Downs'!$A$2:$A$4,'Sponsor Response Form (SRF)'!S524)),"Complete","Incomplete"))</f>
        <v/>
      </c>
      <c r="U524" s="26" t="str">
        <f>IF(T524="Complete",IF(AND(NOT(ISNA(VLOOKUP(CONCATENATE(E524,F524,G524,H524,I524,J524,K524,L524),'SRF Drop Downs'!G:G,1,FALSE))),IF(AND(H524&lt;&gt;"C3",L524&lt;&gt;"O5"),IF(SUM(COUNTIF(M524:S524,"Y"),COUNTIF(M524:S524,"N"))=0,"V","I"),IF(COUNTIF(M524:S524,"Y"),"V","I"))="V", IF(AND('Sponsor Response Form (SRF)'!E524="M1", COUNTIF('OMS Response Form (ORF)'!D:D, C524)&gt;0), "I", "V")="V"), "Valid","Invalid")," ")</f>
        <v xml:space="preserve"> </v>
      </c>
    </row>
    <row r="525" spans="2:21" x14ac:dyDescent="0.35">
      <c r="B525" s="70"/>
      <c r="C525" s="71"/>
      <c r="D525" s="72"/>
      <c r="E525" s="73"/>
      <c r="F525" s="73"/>
      <c r="G525" s="73"/>
      <c r="H525" s="73"/>
      <c r="I525" s="73"/>
      <c r="J525" s="73"/>
      <c r="K525" s="73"/>
      <c r="L525" s="73"/>
      <c r="M525" s="73"/>
      <c r="N525" s="73"/>
      <c r="O525" s="73"/>
      <c r="P525" s="73"/>
      <c r="Q525" s="73"/>
      <c r="R525" s="73"/>
      <c r="S525" s="73"/>
      <c r="T525" s="25" t="str">
        <f>IF(COUNTA(B525:S525)=0,"",IF(AND(COUNTA(B525:D525)=3,COUNTIF('SRF Drop Downs'!$B$2:$B$5,'Sponsor Response Form (SRF)'!E525),COUNTIF('SRF Drop Downs'!$F$2:$F$5,'Sponsor Response Form (SRF)'!F525),COUNTIF('SRF Drop Downs'!$C$2:$C$4,'Sponsor Response Form (SRF)'!G525),COUNTIF('SRF Drop Downs'!$D$2:$D$6,'Sponsor Response Form (SRF)'!H525),COUNTIF('SRF Drop Downs'!$A$2:$A$5,'Sponsor Response Form (SRF)'!I525),COUNTIF('SRF Drop Downs'!$A$2:$A$4,'Sponsor Response Form (SRF)'!J525),COUNTIF('SRF Drop Downs'!$A$2:$A$5,'Sponsor Response Form (SRF)'!K525),COUNTIF('SRF Drop Downs'!$E$2:$E$7,'Sponsor Response Form (SRF)'!L525),COUNTIF('SRF Drop Downs'!$A$2:$A$4,'Sponsor Response Form (SRF)'!M525),COUNTIF('SRF Drop Downs'!$A$2:$A$4,'Sponsor Response Form (SRF)'!N525),COUNTIF('SRF Drop Downs'!$A$2:$A$4,'Sponsor Response Form (SRF)'!O525),COUNTIF('SRF Drop Downs'!$A$2:$A$4,'Sponsor Response Form (SRF)'!P525),COUNTIF('SRF Drop Downs'!$A$2:$A$4,'Sponsor Response Form (SRF)'!Q525),COUNTIF('SRF Drop Downs'!$A$2:$A$4,'Sponsor Response Form (SRF)'!R525),COUNTIF('SRF Drop Downs'!$A$2:$A$4,'Sponsor Response Form (SRF)'!S525)),"Complete","Incomplete"))</f>
        <v/>
      </c>
      <c r="U525" s="26" t="str">
        <f>IF(T525="Complete",IF(AND(NOT(ISNA(VLOOKUP(CONCATENATE(E525,F525,G525,H525,I525,J525,K525,L525),'SRF Drop Downs'!G:G,1,FALSE))),IF(AND(H525&lt;&gt;"C3",L525&lt;&gt;"O5"),IF(SUM(COUNTIF(M525:S525,"Y"),COUNTIF(M525:S525,"N"))=0,"V","I"),IF(COUNTIF(M525:S525,"Y"),"V","I"))="V", IF(AND('Sponsor Response Form (SRF)'!E525="M1", COUNTIF('OMS Response Form (ORF)'!D:D, C525)&gt;0), "I", "V")="V"), "Valid","Invalid")," ")</f>
        <v xml:space="preserve"> </v>
      </c>
    </row>
    <row r="526" spans="2:21" x14ac:dyDescent="0.35">
      <c r="B526" s="70"/>
      <c r="C526" s="71"/>
      <c r="D526" s="72"/>
      <c r="E526" s="73"/>
      <c r="F526" s="73"/>
      <c r="G526" s="73"/>
      <c r="H526" s="73"/>
      <c r="I526" s="73"/>
      <c r="J526" s="73"/>
      <c r="K526" s="73"/>
      <c r="L526" s="73"/>
      <c r="M526" s="73"/>
      <c r="N526" s="73"/>
      <c r="O526" s="73"/>
      <c r="P526" s="73"/>
      <c r="Q526" s="73"/>
      <c r="R526" s="73"/>
      <c r="S526" s="73"/>
      <c r="T526" s="25" t="str">
        <f>IF(COUNTA(B526:S526)=0,"",IF(AND(COUNTA(B526:D526)=3,COUNTIF('SRF Drop Downs'!$B$2:$B$5,'Sponsor Response Form (SRF)'!E526),COUNTIF('SRF Drop Downs'!$F$2:$F$5,'Sponsor Response Form (SRF)'!F526),COUNTIF('SRF Drop Downs'!$C$2:$C$4,'Sponsor Response Form (SRF)'!G526),COUNTIF('SRF Drop Downs'!$D$2:$D$6,'Sponsor Response Form (SRF)'!H526),COUNTIF('SRF Drop Downs'!$A$2:$A$5,'Sponsor Response Form (SRF)'!I526),COUNTIF('SRF Drop Downs'!$A$2:$A$4,'Sponsor Response Form (SRF)'!J526),COUNTIF('SRF Drop Downs'!$A$2:$A$5,'Sponsor Response Form (SRF)'!K526),COUNTIF('SRF Drop Downs'!$E$2:$E$7,'Sponsor Response Form (SRF)'!L526),COUNTIF('SRF Drop Downs'!$A$2:$A$4,'Sponsor Response Form (SRF)'!M526),COUNTIF('SRF Drop Downs'!$A$2:$A$4,'Sponsor Response Form (SRF)'!N526),COUNTIF('SRF Drop Downs'!$A$2:$A$4,'Sponsor Response Form (SRF)'!O526),COUNTIF('SRF Drop Downs'!$A$2:$A$4,'Sponsor Response Form (SRF)'!P526),COUNTIF('SRF Drop Downs'!$A$2:$A$4,'Sponsor Response Form (SRF)'!Q526),COUNTIF('SRF Drop Downs'!$A$2:$A$4,'Sponsor Response Form (SRF)'!R526),COUNTIF('SRF Drop Downs'!$A$2:$A$4,'Sponsor Response Form (SRF)'!S526)),"Complete","Incomplete"))</f>
        <v/>
      </c>
      <c r="U526" s="26" t="str">
        <f>IF(T526="Complete",IF(AND(NOT(ISNA(VLOOKUP(CONCATENATE(E526,F526,G526,H526,I526,J526,K526,L526),'SRF Drop Downs'!G:G,1,FALSE))),IF(AND(H526&lt;&gt;"C3",L526&lt;&gt;"O5"),IF(SUM(COUNTIF(M526:S526,"Y"),COUNTIF(M526:S526,"N"))=0,"V","I"),IF(COUNTIF(M526:S526,"Y"),"V","I"))="V", IF(AND('Sponsor Response Form (SRF)'!E526="M1", COUNTIF('OMS Response Form (ORF)'!D:D, C526)&gt;0), "I", "V")="V"), "Valid","Invalid")," ")</f>
        <v xml:space="preserve"> </v>
      </c>
    </row>
    <row r="527" spans="2:21" x14ac:dyDescent="0.35">
      <c r="B527" s="70"/>
      <c r="C527" s="71"/>
      <c r="D527" s="72"/>
      <c r="E527" s="73"/>
      <c r="F527" s="73"/>
      <c r="G527" s="73"/>
      <c r="H527" s="73"/>
      <c r="I527" s="73"/>
      <c r="J527" s="73"/>
      <c r="K527" s="73"/>
      <c r="L527" s="73"/>
      <c r="M527" s="73"/>
      <c r="N527" s="73"/>
      <c r="O527" s="73"/>
      <c r="P527" s="73"/>
      <c r="Q527" s="73"/>
      <c r="R527" s="73"/>
      <c r="S527" s="73"/>
      <c r="T527" s="25" t="str">
        <f>IF(COUNTA(B527:S527)=0,"",IF(AND(COUNTA(B527:D527)=3,COUNTIF('SRF Drop Downs'!$B$2:$B$5,'Sponsor Response Form (SRF)'!E527),COUNTIF('SRF Drop Downs'!$F$2:$F$5,'Sponsor Response Form (SRF)'!F527),COUNTIF('SRF Drop Downs'!$C$2:$C$4,'Sponsor Response Form (SRF)'!G527),COUNTIF('SRF Drop Downs'!$D$2:$D$6,'Sponsor Response Form (SRF)'!H527),COUNTIF('SRF Drop Downs'!$A$2:$A$5,'Sponsor Response Form (SRF)'!I527),COUNTIF('SRF Drop Downs'!$A$2:$A$4,'Sponsor Response Form (SRF)'!J527),COUNTIF('SRF Drop Downs'!$A$2:$A$5,'Sponsor Response Form (SRF)'!K527),COUNTIF('SRF Drop Downs'!$E$2:$E$7,'Sponsor Response Form (SRF)'!L527),COUNTIF('SRF Drop Downs'!$A$2:$A$4,'Sponsor Response Form (SRF)'!M527),COUNTIF('SRF Drop Downs'!$A$2:$A$4,'Sponsor Response Form (SRF)'!N527),COUNTIF('SRF Drop Downs'!$A$2:$A$4,'Sponsor Response Form (SRF)'!O527),COUNTIF('SRF Drop Downs'!$A$2:$A$4,'Sponsor Response Form (SRF)'!P527),COUNTIF('SRF Drop Downs'!$A$2:$A$4,'Sponsor Response Form (SRF)'!Q527),COUNTIF('SRF Drop Downs'!$A$2:$A$4,'Sponsor Response Form (SRF)'!R527),COUNTIF('SRF Drop Downs'!$A$2:$A$4,'Sponsor Response Form (SRF)'!S527)),"Complete","Incomplete"))</f>
        <v/>
      </c>
      <c r="U527" s="26" t="str">
        <f>IF(T527="Complete",IF(AND(NOT(ISNA(VLOOKUP(CONCATENATE(E527,F527,G527,H527,I527,J527,K527,L527),'SRF Drop Downs'!G:G,1,FALSE))),IF(AND(H527&lt;&gt;"C3",L527&lt;&gt;"O5"),IF(SUM(COUNTIF(M527:S527,"Y"),COUNTIF(M527:S527,"N"))=0,"V","I"),IF(COUNTIF(M527:S527,"Y"),"V","I"))="V", IF(AND('Sponsor Response Form (SRF)'!E527="M1", COUNTIF('OMS Response Form (ORF)'!D:D, C527)&gt;0), "I", "V")="V"), "Valid","Invalid")," ")</f>
        <v xml:space="preserve"> </v>
      </c>
    </row>
    <row r="528" spans="2:21" x14ac:dyDescent="0.35">
      <c r="B528" s="70"/>
      <c r="C528" s="71"/>
      <c r="D528" s="72"/>
      <c r="E528" s="73"/>
      <c r="F528" s="73"/>
      <c r="G528" s="73"/>
      <c r="H528" s="73"/>
      <c r="I528" s="73"/>
      <c r="J528" s="73"/>
      <c r="K528" s="73"/>
      <c r="L528" s="73"/>
      <c r="M528" s="73"/>
      <c r="N528" s="73"/>
      <c r="O528" s="73"/>
      <c r="P528" s="73"/>
      <c r="Q528" s="73"/>
      <c r="R528" s="73"/>
      <c r="S528" s="73"/>
      <c r="T528" s="25" t="str">
        <f>IF(COUNTA(B528:S528)=0,"",IF(AND(COUNTA(B528:D528)=3,COUNTIF('SRF Drop Downs'!$B$2:$B$5,'Sponsor Response Form (SRF)'!E528),COUNTIF('SRF Drop Downs'!$F$2:$F$5,'Sponsor Response Form (SRF)'!F528),COUNTIF('SRF Drop Downs'!$C$2:$C$4,'Sponsor Response Form (SRF)'!G528),COUNTIF('SRF Drop Downs'!$D$2:$D$6,'Sponsor Response Form (SRF)'!H528),COUNTIF('SRF Drop Downs'!$A$2:$A$5,'Sponsor Response Form (SRF)'!I528),COUNTIF('SRF Drop Downs'!$A$2:$A$4,'Sponsor Response Form (SRF)'!J528),COUNTIF('SRF Drop Downs'!$A$2:$A$5,'Sponsor Response Form (SRF)'!K528),COUNTIF('SRF Drop Downs'!$E$2:$E$7,'Sponsor Response Form (SRF)'!L528),COUNTIF('SRF Drop Downs'!$A$2:$A$4,'Sponsor Response Form (SRF)'!M528),COUNTIF('SRF Drop Downs'!$A$2:$A$4,'Sponsor Response Form (SRF)'!N528),COUNTIF('SRF Drop Downs'!$A$2:$A$4,'Sponsor Response Form (SRF)'!O528),COUNTIF('SRF Drop Downs'!$A$2:$A$4,'Sponsor Response Form (SRF)'!P528),COUNTIF('SRF Drop Downs'!$A$2:$A$4,'Sponsor Response Form (SRF)'!Q528),COUNTIF('SRF Drop Downs'!$A$2:$A$4,'Sponsor Response Form (SRF)'!R528),COUNTIF('SRF Drop Downs'!$A$2:$A$4,'Sponsor Response Form (SRF)'!S528)),"Complete","Incomplete"))</f>
        <v/>
      </c>
      <c r="U528" s="26" t="str">
        <f>IF(T528="Complete",IF(AND(NOT(ISNA(VLOOKUP(CONCATENATE(E528,F528,G528,H528,I528,J528,K528,L528),'SRF Drop Downs'!G:G,1,FALSE))),IF(AND(H528&lt;&gt;"C3",L528&lt;&gt;"O5"),IF(SUM(COUNTIF(M528:S528,"Y"),COUNTIF(M528:S528,"N"))=0,"V","I"),IF(COUNTIF(M528:S528,"Y"),"V","I"))="V", IF(AND('Sponsor Response Form (SRF)'!E528="M1", COUNTIF('OMS Response Form (ORF)'!D:D, C528)&gt;0), "I", "V")="V"), "Valid","Invalid")," ")</f>
        <v xml:space="preserve"> </v>
      </c>
    </row>
    <row r="529" spans="2:21" x14ac:dyDescent="0.35">
      <c r="B529" s="70"/>
      <c r="C529" s="71"/>
      <c r="D529" s="72"/>
      <c r="E529" s="73"/>
      <c r="F529" s="73"/>
      <c r="G529" s="73"/>
      <c r="H529" s="73"/>
      <c r="I529" s="73"/>
      <c r="J529" s="73"/>
      <c r="K529" s="73"/>
      <c r="L529" s="73"/>
      <c r="M529" s="73"/>
      <c r="N529" s="73"/>
      <c r="O529" s="73"/>
      <c r="P529" s="73"/>
      <c r="Q529" s="73"/>
      <c r="R529" s="73"/>
      <c r="S529" s="73"/>
      <c r="T529" s="25" t="str">
        <f>IF(COUNTA(B529:S529)=0,"",IF(AND(COUNTA(B529:D529)=3,COUNTIF('SRF Drop Downs'!$B$2:$B$5,'Sponsor Response Form (SRF)'!E529),COUNTIF('SRF Drop Downs'!$F$2:$F$5,'Sponsor Response Form (SRF)'!F529),COUNTIF('SRF Drop Downs'!$C$2:$C$4,'Sponsor Response Form (SRF)'!G529),COUNTIF('SRF Drop Downs'!$D$2:$D$6,'Sponsor Response Form (SRF)'!H529),COUNTIF('SRF Drop Downs'!$A$2:$A$5,'Sponsor Response Form (SRF)'!I529),COUNTIF('SRF Drop Downs'!$A$2:$A$4,'Sponsor Response Form (SRF)'!J529),COUNTIF('SRF Drop Downs'!$A$2:$A$5,'Sponsor Response Form (SRF)'!K529),COUNTIF('SRF Drop Downs'!$E$2:$E$7,'Sponsor Response Form (SRF)'!L529),COUNTIF('SRF Drop Downs'!$A$2:$A$4,'Sponsor Response Form (SRF)'!M529),COUNTIF('SRF Drop Downs'!$A$2:$A$4,'Sponsor Response Form (SRF)'!N529),COUNTIF('SRF Drop Downs'!$A$2:$A$4,'Sponsor Response Form (SRF)'!O529),COUNTIF('SRF Drop Downs'!$A$2:$A$4,'Sponsor Response Form (SRF)'!P529),COUNTIF('SRF Drop Downs'!$A$2:$A$4,'Sponsor Response Form (SRF)'!Q529),COUNTIF('SRF Drop Downs'!$A$2:$A$4,'Sponsor Response Form (SRF)'!R529),COUNTIF('SRF Drop Downs'!$A$2:$A$4,'Sponsor Response Form (SRF)'!S529)),"Complete","Incomplete"))</f>
        <v/>
      </c>
      <c r="U529" s="26" t="str">
        <f>IF(T529="Complete",IF(AND(NOT(ISNA(VLOOKUP(CONCATENATE(E529,F529,G529,H529,I529,J529,K529,L529),'SRF Drop Downs'!G:G,1,FALSE))),IF(AND(H529&lt;&gt;"C3",L529&lt;&gt;"O5"),IF(SUM(COUNTIF(M529:S529,"Y"),COUNTIF(M529:S529,"N"))=0,"V","I"),IF(COUNTIF(M529:S529,"Y"),"V","I"))="V", IF(AND('Sponsor Response Form (SRF)'!E529="M1", COUNTIF('OMS Response Form (ORF)'!D:D, C529)&gt;0), "I", "V")="V"), "Valid","Invalid")," ")</f>
        <v xml:space="preserve"> </v>
      </c>
    </row>
    <row r="530" spans="2:21" x14ac:dyDescent="0.35">
      <c r="B530" s="70"/>
      <c r="C530" s="71"/>
      <c r="D530" s="72"/>
      <c r="E530" s="73"/>
      <c r="F530" s="73"/>
      <c r="G530" s="73"/>
      <c r="H530" s="73"/>
      <c r="I530" s="73"/>
      <c r="J530" s="73"/>
      <c r="K530" s="73"/>
      <c r="L530" s="73"/>
      <c r="M530" s="73"/>
      <c r="N530" s="73"/>
      <c r="O530" s="73"/>
      <c r="P530" s="73"/>
      <c r="Q530" s="73"/>
      <c r="R530" s="73"/>
      <c r="S530" s="73"/>
      <c r="T530" s="25" t="str">
        <f>IF(COUNTA(B530:S530)=0,"",IF(AND(COUNTA(B530:D530)=3,COUNTIF('SRF Drop Downs'!$B$2:$B$5,'Sponsor Response Form (SRF)'!E530),COUNTIF('SRF Drop Downs'!$F$2:$F$5,'Sponsor Response Form (SRF)'!F530),COUNTIF('SRF Drop Downs'!$C$2:$C$4,'Sponsor Response Form (SRF)'!G530),COUNTIF('SRF Drop Downs'!$D$2:$D$6,'Sponsor Response Form (SRF)'!H530),COUNTIF('SRF Drop Downs'!$A$2:$A$5,'Sponsor Response Form (SRF)'!I530),COUNTIF('SRF Drop Downs'!$A$2:$A$4,'Sponsor Response Form (SRF)'!J530),COUNTIF('SRF Drop Downs'!$A$2:$A$5,'Sponsor Response Form (SRF)'!K530),COUNTIF('SRF Drop Downs'!$E$2:$E$7,'Sponsor Response Form (SRF)'!L530),COUNTIF('SRF Drop Downs'!$A$2:$A$4,'Sponsor Response Form (SRF)'!M530),COUNTIF('SRF Drop Downs'!$A$2:$A$4,'Sponsor Response Form (SRF)'!N530),COUNTIF('SRF Drop Downs'!$A$2:$A$4,'Sponsor Response Form (SRF)'!O530),COUNTIF('SRF Drop Downs'!$A$2:$A$4,'Sponsor Response Form (SRF)'!P530),COUNTIF('SRF Drop Downs'!$A$2:$A$4,'Sponsor Response Form (SRF)'!Q530),COUNTIF('SRF Drop Downs'!$A$2:$A$4,'Sponsor Response Form (SRF)'!R530),COUNTIF('SRF Drop Downs'!$A$2:$A$4,'Sponsor Response Form (SRF)'!S530)),"Complete","Incomplete"))</f>
        <v/>
      </c>
      <c r="U530" s="26" t="str">
        <f>IF(T530="Complete",IF(AND(NOT(ISNA(VLOOKUP(CONCATENATE(E530,F530,G530,H530,I530,J530,K530,L530),'SRF Drop Downs'!G:G,1,FALSE))),IF(AND(H530&lt;&gt;"C3",L530&lt;&gt;"O5"),IF(SUM(COUNTIF(M530:S530,"Y"),COUNTIF(M530:S530,"N"))=0,"V","I"),IF(COUNTIF(M530:S530,"Y"),"V","I"))="V", IF(AND('Sponsor Response Form (SRF)'!E530="M1", COUNTIF('OMS Response Form (ORF)'!D:D, C530)&gt;0), "I", "V")="V"), "Valid","Invalid")," ")</f>
        <v xml:space="preserve"> </v>
      </c>
    </row>
    <row r="531" spans="2:21" x14ac:dyDescent="0.35">
      <c r="B531" s="70"/>
      <c r="C531" s="71"/>
      <c r="D531" s="72"/>
      <c r="E531" s="73"/>
      <c r="F531" s="73"/>
      <c r="G531" s="73"/>
      <c r="H531" s="73"/>
      <c r="I531" s="73"/>
      <c r="J531" s="73"/>
      <c r="K531" s="73"/>
      <c r="L531" s="73"/>
      <c r="M531" s="73"/>
      <c r="N531" s="73"/>
      <c r="O531" s="73"/>
      <c r="P531" s="73"/>
      <c r="Q531" s="73"/>
      <c r="R531" s="73"/>
      <c r="S531" s="73"/>
      <c r="T531" s="25" t="str">
        <f>IF(COUNTA(B531:S531)=0,"",IF(AND(COUNTA(B531:D531)=3,COUNTIF('SRF Drop Downs'!$B$2:$B$5,'Sponsor Response Form (SRF)'!E531),COUNTIF('SRF Drop Downs'!$F$2:$F$5,'Sponsor Response Form (SRF)'!F531),COUNTIF('SRF Drop Downs'!$C$2:$C$4,'Sponsor Response Form (SRF)'!G531),COUNTIF('SRF Drop Downs'!$D$2:$D$6,'Sponsor Response Form (SRF)'!H531),COUNTIF('SRF Drop Downs'!$A$2:$A$5,'Sponsor Response Form (SRF)'!I531),COUNTIF('SRF Drop Downs'!$A$2:$A$4,'Sponsor Response Form (SRF)'!J531),COUNTIF('SRF Drop Downs'!$A$2:$A$5,'Sponsor Response Form (SRF)'!K531),COUNTIF('SRF Drop Downs'!$E$2:$E$7,'Sponsor Response Form (SRF)'!L531),COUNTIF('SRF Drop Downs'!$A$2:$A$4,'Sponsor Response Form (SRF)'!M531),COUNTIF('SRF Drop Downs'!$A$2:$A$4,'Sponsor Response Form (SRF)'!N531),COUNTIF('SRF Drop Downs'!$A$2:$A$4,'Sponsor Response Form (SRF)'!O531),COUNTIF('SRF Drop Downs'!$A$2:$A$4,'Sponsor Response Form (SRF)'!P531),COUNTIF('SRF Drop Downs'!$A$2:$A$4,'Sponsor Response Form (SRF)'!Q531),COUNTIF('SRF Drop Downs'!$A$2:$A$4,'Sponsor Response Form (SRF)'!R531),COUNTIF('SRF Drop Downs'!$A$2:$A$4,'Sponsor Response Form (SRF)'!S531)),"Complete","Incomplete"))</f>
        <v/>
      </c>
      <c r="U531" s="26" t="str">
        <f>IF(T531="Complete",IF(AND(NOT(ISNA(VLOOKUP(CONCATENATE(E531,F531,G531,H531,I531,J531,K531,L531),'SRF Drop Downs'!G:G,1,FALSE))),IF(AND(H531&lt;&gt;"C3",L531&lt;&gt;"O5"),IF(SUM(COUNTIF(M531:S531,"Y"),COUNTIF(M531:S531,"N"))=0,"V","I"),IF(COUNTIF(M531:S531,"Y"),"V","I"))="V", IF(AND('Sponsor Response Form (SRF)'!E531="M1", COUNTIF('OMS Response Form (ORF)'!D:D, C531)&gt;0), "I", "V")="V"), "Valid","Invalid")," ")</f>
        <v xml:space="preserve"> </v>
      </c>
    </row>
    <row r="532" spans="2:21" x14ac:dyDescent="0.35">
      <c r="B532" s="70"/>
      <c r="C532" s="71"/>
      <c r="D532" s="72"/>
      <c r="E532" s="73"/>
      <c r="F532" s="73"/>
      <c r="G532" s="73"/>
      <c r="H532" s="73"/>
      <c r="I532" s="73"/>
      <c r="J532" s="73"/>
      <c r="K532" s="73"/>
      <c r="L532" s="73"/>
      <c r="M532" s="73"/>
      <c r="N532" s="73"/>
      <c r="O532" s="73"/>
      <c r="P532" s="73"/>
      <c r="Q532" s="73"/>
      <c r="R532" s="73"/>
      <c r="S532" s="73"/>
      <c r="T532" s="25" t="str">
        <f>IF(COUNTA(B532:S532)=0,"",IF(AND(COUNTA(B532:D532)=3,COUNTIF('SRF Drop Downs'!$B$2:$B$5,'Sponsor Response Form (SRF)'!E532),COUNTIF('SRF Drop Downs'!$F$2:$F$5,'Sponsor Response Form (SRF)'!F532),COUNTIF('SRF Drop Downs'!$C$2:$C$4,'Sponsor Response Form (SRF)'!G532),COUNTIF('SRF Drop Downs'!$D$2:$D$6,'Sponsor Response Form (SRF)'!H532),COUNTIF('SRF Drop Downs'!$A$2:$A$5,'Sponsor Response Form (SRF)'!I532),COUNTIF('SRF Drop Downs'!$A$2:$A$4,'Sponsor Response Form (SRF)'!J532),COUNTIF('SRF Drop Downs'!$A$2:$A$5,'Sponsor Response Form (SRF)'!K532),COUNTIF('SRF Drop Downs'!$E$2:$E$7,'Sponsor Response Form (SRF)'!L532),COUNTIF('SRF Drop Downs'!$A$2:$A$4,'Sponsor Response Form (SRF)'!M532),COUNTIF('SRF Drop Downs'!$A$2:$A$4,'Sponsor Response Form (SRF)'!N532),COUNTIF('SRF Drop Downs'!$A$2:$A$4,'Sponsor Response Form (SRF)'!O532),COUNTIF('SRF Drop Downs'!$A$2:$A$4,'Sponsor Response Form (SRF)'!P532),COUNTIF('SRF Drop Downs'!$A$2:$A$4,'Sponsor Response Form (SRF)'!Q532),COUNTIF('SRF Drop Downs'!$A$2:$A$4,'Sponsor Response Form (SRF)'!R532),COUNTIF('SRF Drop Downs'!$A$2:$A$4,'Sponsor Response Form (SRF)'!S532)),"Complete","Incomplete"))</f>
        <v/>
      </c>
      <c r="U532" s="26" t="str">
        <f>IF(T532="Complete",IF(AND(NOT(ISNA(VLOOKUP(CONCATENATE(E532,F532,G532,H532,I532,J532,K532,L532),'SRF Drop Downs'!G:G,1,FALSE))),IF(AND(H532&lt;&gt;"C3",L532&lt;&gt;"O5"),IF(SUM(COUNTIF(M532:S532,"Y"),COUNTIF(M532:S532,"N"))=0,"V","I"),IF(COUNTIF(M532:S532,"Y"),"V","I"))="V", IF(AND('Sponsor Response Form (SRF)'!E532="M1", COUNTIF('OMS Response Form (ORF)'!D:D, C532)&gt;0), "I", "V")="V"), "Valid","Invalid")," ")</f>
        <v xml:space="preserve"> </v>
      </c>
    </row>
    <row r="533" spans="2:21" x14ac:dyDescent="0.35">
      <c r="B533" s="70"/>
      <c r="C533" s="71"/>
      <c r="D533" s="72"/>
      <c r="E533" s="73"/>
      <c r="F533" s="73"/>
      <c r="G533" s="73"/>
      <c r="H533" s="73"/>
      <c r="I533" s="73"/>
      <c r="J533" s="73"/>
      <c r="K533" s="73"/>
      <c r="L533" s="73"/>
      <c r="M533" s="73"/>
      <c r="N533" s="73"/>
      <c r="O533" s="73"/>
      <c r="P533" s="73"/>
      <c r="Q533" s="73"/>
      <c r="R533" s="73"/>
      <c r="S533" s="73"/>
      <c r="T533" s="25" t="str">
        <f>IF(COUNTA(B533:S533)=0,"",IF(AND(COUNTA(B533:D533)=3,COUNTIF('SRF Drop Downs'!$B$2:$B$5,'Sponsor Response Form (SRF)'!E533),COUNTIF('SRF Drop Downs'!$F$2:$F$5,'Sponsor Response Form (SRF)'!F533),COUNTIF('SRF Drop Downs'!$C$2:$C$4,'Sponsor Response Form (SRF)'!G533),COUNTIF('SRF Drop Downs'!$D$2:$D$6,'Sponsor Response Form (SRF)'!H533),COUNTIF('SRF Drop Downs'!$A$2:$A$5,'Sponsor Response Form (SRF)'!I533),COUNTIF('SRF Drop Downs'!$A$2:$A$4,'Sponsor Response Form (SRF)'!J533),COUNTIF('SRF Drop Downs'!$A$2:$A$5,'Sponsor Response Form (SRF)'!K533),COUNTIF('SRF Drop Downs'!$E$2:$E$7,'Sponsor Response Form (SRF)'!L533),COUNTIF('SRF Drop Downs'!$A$2:$A$4,'Sponsor Response Form (SRF)'!M533),COUNTIF('SRF Drop Downs'!$A$2:$A$4,'Sponsor Response Form (SRF)'!N533),COUNTIF('SRF Drop Downs'!$A$2:$A$4,'Sponsor Response Form (SRF)'!O533),COUNTIF('SRF Drop Downs'!$A$2:$A$4,'Sponsor Response Form (SRF)'!P533),COUNTIF('SRF Drop Downs'!$A$2:$A$4,'Sponsor Response Form (SRF)'!Q533),COUNTIF('SRF Drop Downs'!$A$2:$A$4,'Sponsor Response Form (SRF)'!R533),COUNTIF('SRF Drop Downs'!$A$2:$A$4,'Sponsor Response Form (SRF)'!S533)),"Complete","Incomplete"))</f>
        <v/>
      </c>
      <c r="U533" s="26" t="str">
        <f>IF(T533="Complete",IF(AND(NOT(ISNA(VLOOKUP(CONCATENATE(E533,F533,G533,H533,I533,J533,K533,L533),'SRF Drop Downs'!G:G,1,FALSE))),IF(AND(H533&lt;&gt;"C3",L533&lt;&gt;"O5"),IF(SUM(COUNTIF(M533:S533,"Y"),COUNTIF(M533:S533,"N"))=0,"V","I"),IF(COUNTIF(M533:S533,"Y"),"V","I"))="V", IF(AND('Sponsor Response Form (SRF)'!E533="M1", COUNTIF('OMS Response Form (ORF)'!D:D, C533)&gt;0), "I", "V")="V"), "Valid","Invalid")," ")</f>
        <v xml:space="preserve"> </v>
      </c>
    </row>
    <row r="534" spans="2:21" x14ac:dyDescent="0.35">
      <c r="B534" s="70"/>
      <c r="C534" s="71"/>
      <c r="D534" s="72"/>
      <c r="E534" s="73"/>
      <c r="F534" s="73"/>
      <c r="G534" s="73"/>
      <c r="H534" s="73"/>
      <c r="I534" s="73"/>
      <c r="J534" s="73"/>
      <c r="K534" s="73"/>
      <c r="L534" s="73"/>
      <c r="M534" s="73"/>
      <c r="N534" s="73"/>
      <c r="O534" s="73"/>
      <c r="P534" s="73"/>
      <c r="Q534" s="73"/>
      <c r="R534" s="73"/>
      <c r="S534" s="73"/>
      <c r="T534" s="25" t="str">
        <f>IF(COUNTA(B534:S534)=0,"",IF(AND(COUNTA(B534:D534)=3,COUNTIF('SRF Drop Downs'!$B$2:$B$5,'Sponsor Response Form (SRF)'!E534),COUNTIF('SRF Drop Downs'!$F$2:$F$5,'Sponsor Response Form (SRF)'!F534),COUNTIF('SRF Drop Downs'!$C$2:$C$4,'Sponsor Response Form (SRF)'!G534),COUNTIF('SRF Drop Downs'!$D$2:$D$6,'Sponsor Response Form (SRF)'!H534),COUNTIF('SRF Drop Downs'!$A$2:$A$5,'Sponsor Response Form (SRF)'!I534),COUNTIF('SRF Drop Downs'!$A$2:$A$4,'Sponsor Response Form (SRF)'!J534),COUNTIF('SRF Drop Downs'!$A$2:$A$5,'Sponsor Response Form (SRF)'!K534),COUNTIF('SRF Drop Downs'!$E$2:$E$7,'Sponsor Response Form (SRF)'!L534),COUNTIF('SRF Drop Downs'!$A$2:$A$4,'Sponsor Response Form (SRF)'!M534),COUNTIF('SRF Drop Downs'!$A$2:$A$4,'Sponsor Response Form (SRF)'!N534),COUNTIF('SRF Drop Downs'!$A$2:$A$4,'Sponsor Response Form (SRF)'!O534),COUNTIF('SRF Drop Downs'!$A$2:$A$4,'Sponsor Response Form (SRF)'!P534),COUNTIF('SRF Drop Downs'!$A$2:$A$4,'Sponsor Response Form (SRF)'!Q534),COUNTIF('SRF Drop Downs'!$A$2:$A$4,'Sponsor Response Form (SRF)'!R534),COUNTIF('SRF Drop Downs'!$A$2:$A$4,'Sponsor Response Form (SRF)'!S534)),"Complete","Incomplete"))</f>
        <v/>
      </c>
      <c r="U534" s="26" t="str">
        <f>IF(T534="Complete",IF(AND(NOT(ISNA(VLOOKUP(CONCATENATE(E534,F534,G534,H534,I534,J534,K534,L534),'SRF Drop Downs'!G:G,1,FALSE))),IF(AND(H534&lt;&gt;"C3",L534&lt;&gt;"O5"),IF(SUM(COUNTIF(M534:S534,"Y"),COUNTIF(M534:S534,"N"))=0,"V","I"),IF(COUNTIF(M534:S534,"Y"),"V","I"))="V", IF(AND('Sponsor Response Form (SRF)'!E534="M1", COUNTIF('OMS Response Form (ORF)'!D:D, C534)&gt;0), "I", "V")="V"), "Valid","Invalid")," ")</f>
        <v xml:space="preserve"> </v>
      </c>
    </row>
    <row r="535" spans="2:21" x14ac:dyDescent="0.35">
      <c r="B535" s="70"/>
      <c r="C535" s="71"/>
      <c r="D535" s="72"/>
      <c r="E535" s="73"/>
      <c r="F535" s="73"/>
      <c r="G535" s="73"/>
      <c r="H535" s="73"/>
      <c r="I535" s="73"/>
      <c r="J535" s="73"/>
      <c r="K535" s="73"/>
      <c r="L535" s="73"/>
      <c r="M535" s="73"/>
      <c r="N535" s="73"/>
      <c r="O535" s="73"/>
      <c r="P535" s="73"/>
      <c r="Q535" s="73"/>
      <c r="R535" s="73"/>
      <c r="S535" s="73"/>
      <c r="T535" s="25" t="str">
        <f>IF(COUNTA(B535:S535)=0,"",IF(AND(COUNTA(B535:D535)=3,COUNTIF('SRF Drop Downs'!$B$2:$B$5,'Sponsor Response Form (SRF)'!E535),COUNTIF('SRF Drop Downs'!$F$2:$F$5,'Sponsor Response Form (SRF)'!F535),COUNTIF('SRF Drop Downs'!$C$2:$C$4,'Sponsor Response Form (SRF)'!G535),COUNTIF('SRF Drop Downs'!$D$2:$D$6,'Sponsor Response Form (SRF)'!H535),COUNTIF('SRF Drop Downs'!$A$2:$A$5,'Sponsor Response Form (SRF)'!I535),COUNTIF('SRF Drop Downs'!$A$2:$A$4,'Sponsor Response Form (SRF)'!J535),COUNTIF('SRF Drop Downs'!$A$2:$A$5,'Sponsor Response Form (SRF)'!K535),COUNTIF('SRF Drop Downs'!$E$2:$E$7,'Sponsor Response Form (SRF)'!L535),COUNTIF('SRF Drop Downs'!$A$2:$A$4,'Sponsor Response Form (SRF)'!M535),COUNTIF('SRF Drop Downs'!$A$2:$A$4,'Sponsor Response Form (SRF)'!N535),COUNTIF('SRF Drop Downs'!$A$2:$A$4,'Sponsor Response Form (SRF)'!O535),COUNTIF('SRF Drop Downs'!$A$2:$A$4,'Sponsor Response Form (SRF)'!P535),COUNTIF('SRF Drop Downs'!$A$2:$A$4,'Sponsor Response Form (SRF)'!Q535),COUNTIF('SRF Drop Downs'!$A$2:$A$4,'Sponsor Response Form (SRF)'!R535),COUNTIF('SRF Drop Downs'!$A$2:$A$4,'Sponsor Response Form (SRF)'!S535)),"Complete","Incomplete"))</f>
        <v/>
      </c>
      <c r="U535" s="26" t="str">
        <f>IF(T535="Complete",IF(AND(NOT(ISNA(VLOOKUP(CONCATENATE(E535,F535,G535,H535,I535,J535,K535,L535),'SRF Drop Downs'!G:G,1,FALSE))),IF(AND(H535&lt;&gt;"C3",L535&lt;&gt;"O5"),IF(SUM(COUNTIF(M535:S535,"Y"),COUNTIF(M535:S535,"N"))=0,"V","I"),IF(COUNTIF(M535:S535,"Y"),"V","I"))="V", IF(AND('Sponsor Response Form (SRF)'!E535="M1", COUNTIF('OMS Response Form (ORF)'!D:D, C535)&gt;0), "I", "V")="V"), "Valid","Invalid")," ")</f>
        <v xml:space="preserve"> </v>
      </c>
    </row>
    <row r="536" spans="2:21" x14ac:dyDescent="0.35">
      <c r="B536" s="70"/>
      <c r="C536" s="71"/>
      <c r="D536" s="72"/>
      <c r="E536" s="73"/>
      <c r="F536" s="73"/>
      <c r="G536" s="73"/>
      <c r="H536" s="73"/>
      <c r="I536" s="73"/>
      <c r="J536" s="73"/>
      <c r="K536" s="73"/>
      <c r="L536" s="73"/>
      <c r="M536" s="73"/>
      <c r="N536" s="73"/>
      <c r="O536" s="73"/>
      <c r="P536" s="73"/>
      <c r="Q536" s="73"/>
      <c r="R536" s="73"/>
      <c r="S536" s="73"/>
      <c r="T536" s="25" t="str">
        <f>IF(COUNTA(B536:S536)=0,"",IF(AND(COUNTA(B536:D536)=3,COUNTIF('SRF Drop Downs'!$B$2:$B$5,'Sponsor Response Form (SRF)'!E536),COUNTIF('SRF Drop Downs'!$F$2:$F$5,'Sponsor Response Form (SRF)'!F536),COUNTIF('SRF Drop Downs'!$C$2:$C$4,'Sponsor Response Form (SRF)'!G536),COUNTIF('SRF Drop Downs'!$D$2:$D$6,'Sponsor Response Form (SRF)'!H536),COUNTIF('SRF Drop Downs'!$A$2:$A$5,'Sponsor Response Form (SRF)'!I536),COUNTIF('SRF Drop Downs'!$A$2:$A$4,'Sponsor Response Form (SRF)'!J536),COUNTIF('SRF Drop Downs'!$A$2:$A$5,'Sponsor Response Form (SRF)'!K536),COUNTIF('SRF Drop Downs'!$E$2:$E$7,'Sponsor Response Form (SRF)'!L536),COUNTIF('SRF Drop Downs'!$A$2:$A$4,'Sponsor Response Form (SRF)'!M536),COUNTIF('SRF Drop Downs'!$A$2:$A$4,'Sponsor Response Form (SRF)'!N536),COUNTIF('SRF Drop Downs'!$A$2:$A$4,'Sponsor Response Form (SRF)'!O536),COUNTIF('SRF Drop Downs'!$A$2:$A$4,'Sponsor Response Form (SRF)'!P536),COUNTIF('SRF Drop Downs'!$A$2:$A$4,'Sponsor Response Form (SRF)'!Q536),COUNTIF('SRF Drop Downs'!$A$2:$A$4,'Sponsor Response Form (SRF)'!R536),COUNTIF('SRF Drop Downs'!$A$2:$A$4,'Sponsor Response Form (SRF)'!S536)),"Complete","Incomplete"))</f>
        <v/>
      </c>
      <c r="U536" s="26" t="str">
        <f>IF(T536="Complete",IF(AND(NOT(ISNA(VLOOKUP(CONCATENATE(E536,F536,G536,H536,I536,J536,K536,L536),'SRF Drop Downs'!G:G,1,FALSE))),IF(AND(H536&lt;&gt;"C3",L536&lt;&gt;"O5"),IF(SUM(COUNTIF(M536:S536,"Y"),COUNTIF(M536:S536,"N"))=0,"V","I"),IF(COUNTIF(M536:S536,"Y"),"V","I"))="V", IF(AND('Sponsor Response Form (SRF)'!E536="M1", COUNTIF('OMS Response Form (ORF)'!D:D, C536)&gt;0), "I", "V")="V"), "Valid","Invalid")," ")</f>
        <v xml:space="preserve"> </v>
      </c>
    </row>
    <row r="537" spans="2:21" x14ac:dyDescent="0.35">
      <c r="B537" s="70"/>
      <c r="C537" s="71"/>
      <c r="D537" s="72"/>
      <c r="E537" s="73"/>
      <c r="F537" s="73"/>
      <c r="G537" s="73"/>
      <c r="H537" s="73"/>
      <c r="I537" s="73"/>
      <c r="J537" s="73"/>
      <c r="K537" s="73"/>
      <c r="L537" s="73"/>
      <c r="M537" s="73"/>
      <c r="N537" s="73"/>
      <c r="O537" s="73"/>
      <c r="P537" s="73"/>
      <c r="Q537" s="73"/>
      <c r="R537" s="73"/>
      <c r="S537" s="73"/>
      <c r="T537" s="25" t="str">
        <f>IF(COUNTA(B537:S537)=0,"",IF(AND(COUNTA(B537:D537)=3,COUNTIF('SRF Drop Downs'!$B$2:$B$5,'Sponsor Response Form (SRF)'!E537),COUNTIF('SRF Drop Downs'!$F$2:$F$5,'Sponsor Response Form (SRF)'!F537),COUNTIF('SRF Drop Downs'!$C$2:$C$4,'Sponsor Response Form (SRF)'!G537),COUNTIF('SRF Drop Downs'!$D$2:$D$6,'Sponsor Response Form (SRF)'!H537),COUNTIF('SRF Drop Downs'!$A$2:$A$5,'Sponsor Response Form (SRF)'!I537),COUNTIF('SRF Drop Downs'!$A$2:$A$4,'Sponsor Response Form (SRF)'!J537),COUNTIF('SRF Drop Downs'!$A$2:$A$5,'Sponsor Response Form (SRF)'!K537),COUNTIF('SRF Drop Downs'!$E$2:$E$7,'Sponsor Response Form (SRF)'!L537),COUNTIF('SRF Drop Downs'!$A$2:$A$4,'Sponsor Response Form (SRF)'!M537),COUNTIF('SRF Drop Downs'!$A$2:$A$4,'Sponsor Response Form (SRF)'!N537),COUNTIF('SRF Drop Downs'!$A$2:$A$4,'Sponsor Response Form (SRF)'!O537),COUNTIF('SRF Drop Downs'!$A$2:$A$4,'Sponsor Response Form (SRF)'!P537),COUNTIF('SRF Drop Downs'!$A$2:$A$4,'Sponsor Response Form (SRF)'!Q537),COUNTIF('SRF Drop Downs'!$A$2:$A$4,'Sponsor Response Form (SRF)'!R537),COUNTIF('SRF Drop Downs'!$A$2:$A$4,'Sponsor Response Form (SRF)'!S537)),"Complete","Incomplete"))</f>
        <v/>
      </c>
      <c r="U537" s="26" t="str">
        <f>IF(T537="Complete",IF(AND(NOT(ISNA(VLOOKUP(CONCATENATE(E537,F537,G537,H537,I537,J537,K537,L537),'SRF Drop Downs'!G:G,1,FALSE))),IF(AND(H537&lt;&gt;"C3",L537&lt;&gt;"O5"),IF(SUM(COUNTIF(M537:S537,"Y"),COUNTIF(M537:S537,"N"))=0,"V","I"),IF(COUNTIF(M537:S537,"Y"),"V","I"))="V", IF(AND('Sponsor Response Form (SRF)'!E537="M1", COUNTIF('OMS Response Form (ORF)'!D:D, C537)&gt;0), "I", "V")="V"), "Valid","Invalid")," ")</f>
        <v xml:space="preserve"> </v>
      </c>
    </row>
    <row r="538" spans="2:21" x14ac:dyDescent="0.35">
      <c r="B538" s="70"/>
      <c r="C538" s="71"/>
      <c r="D538" s="72"/>
      <c r="E538" s="73"/>
      <c r="F538" s="73"/>
      <c r="G538" s="73"/>
      <c r="H538" s="73"/>
      <c r="I538" s="73"/>
      <c r="J538" s="73"/>
      <c r="K538" s="73"/>
      <c r="L538" s="73"/>
      <c r="M538" s="73"/>
      <c r="N538" s="73"/>
      <c r="O538" s="73"/>
      <c r="P538" s="73"/>
      <c r="Q538" s="73"/>
      <c r="R538" s="73"/>
      <c r="S538" s="73"/>
      <c r="T538" s="25" t="str">
        <f>IF(COUNTA(B538:S538)=0,"",IF(AND(COUNTA(B538:D538)=3,COUNTIF('SRF Drop Downs'!$B$2:$B$5,'Sponsor Response Form (SRF)'!E538),COUNTIF('SRF Drop Downs'!$F$2:$F$5,'Sponsor Response Form (SRF)'!F538),COUNTIF('SRF Drop Downs'!$C$2:$C$4,'Sponsor Response Form (SRF)'!G538),COUNTIF('SRF Drop Downs'!$D$2:$D$6,'Sponsor Response Form (SRF)'!H538),COUNTIF('SRF Drop Downs'!$A$2:$A$5,'Sponsor Response Form (SRF)'!I538),COUNTIF('SRF Drop Downs'!$A$2:$A$4,'Sponsor Response Form (SRF)'!J538),COUNTIF('SRF Drop Downs'!$A$2:$A$5,'Sponsor Response Form (SRF)'!K538),COUNTIF('SRF Drop Downs'!$E$2:$E$7,'Sponsor Response Form (SRF)'!L538),COUNTIF('SRF Drop Downs'!$A$2:$A$4,'Sponsor Response Form (SRF)'!M538),COUNTIF('SRF Drop Downs'!$A$2:$A$4,'Sponsor Response Form (SRF)'!N538),COUNTIF('SRF Drop Downs'!$A$2:$A$4,'Sponsor Response Form (SRF)'!O538),COUNTIF('SRF Drop Downs'!$A$2:$A$4,'Sponsor Response Form (SRF)'!P538),COUNTIF('SRF Drop Downs'!$A$2:$A$4,'Sponsor Response Form (SRF)'!Q538),COUNTIF('SRF Drop Downs'!$A$2:$A$4,'Sponsor Response Form (SRF)'!R538),COUNTIF('SRF Drop Downs'!$A$2:$A$4,'Sponsor Response Form (SRF)'!S538)),"Complete","Incomplete"))</f>
        <v/>
      </c>
      <c r="U538" s="26" t="str">
        <f>IF(T538="Complete",IF(AND(NOT(ISNA(VLOOKUP(CONCATENATE(E538,F538,G538,H538,I538,J538,K538,L538),'SRF Drop Downs'!G:G,1,FALSE))),IF(AND(H538&lt;&gt;"C3",L538&lt;&gt;"O5"),IF(SUM(COUNTIF(M538:S538,"Y"),COUNTIF(M538:S538,"N"))=0,"V","I"),IF(COUNTIF(M538:S538,"Y"),"V","I"))="V", IF(AND('Sponsor Response Form (SRF)'!E538="M1", COUNTIF('OMS Response Form (ORF)'!D:D, C538)&gt;0), "I", "V")="V"), "Valid","Invalid")," ")</f>
        <v xml:space="preserve"> </v>
      </c>
    </row>
    <row r="539" spans="2:21" x14ac:dyDescent="0.35">
      <c r="B539" s="70"/>
      <c r="C539" s="71"/>
      <c r="D539" s="72"/>
      <c r="E539" s="73"/>
      <c r="F539" s="73"/>
      <c r="G539" s="73"/>
      <c r="H539" s="73"/>
      <c r="I539" s="73"/>
      <c r="J539" s="73"/>
      <c r="K539" s="73"/>
      <c r="L539" s="73"/>
      <c r="M539" s="73"/>
      <c r="N539" s="73"/>
      <c r="O539" s="73"/>
      <c r="P539" s="73"/>
      <c r="Q539" s="73"/>
      <c r="R539" s="73"/>
      <c r="S539" s="73"/>
      <c r="T539" s="25" t="str">
        <f>IF(COUNTA(B539:S539)=0,"",IF(AND(COUNTA(B539:D539)=3,COUNTIF('SRF Drop Downs'!$B$2:$B$5,'Sponsor Response Form (SRF)'!E539),COUNTIF('SRF Drop Downs'!$F$2:$F$5,'Sponsor Response Form (SRF)'!F539),COUNTIF('SRF Drop Downs'!$C$2:$C$4,'Sponsor Response Form (SRF)'!G539),COUNTIF('SRF Drop Downs'!$D$2:$D$6,'Sponsor Response Form (SRF)'!H539),COUNTIF('SRF Drop Downs'!$A$2:$A$5,'Sponsor Response Form (SRF)'!I539),COUNTIF('SRF Drop Downs'!$A$2:$A$4,'Sponsor Response Form (SRF)'!J539),COUNTIF('SRF Drop Downs'!$A$2:$A$5,'Sponsor Response Form (SRF)'!K539),COUNTIF('SRF Drop Downs'!$E$2:$E$7,'Sponsor Response Form (SRF)'!L539),COUNTIF('SRF Drop Downs'!$A$2:$A$4,'Sponsor Response Form (SRF)'!M539),COUNTIF('SRF Drop Downs'!$A$2:$A$4,'Sponsor Response Form (SRF)'!N539),COUNTIF('SRF Drop Downs'!$A$2:$A$4,'Sponsor Response Form (SRF)'!O539),COUNTIF('SRF Drop Downs'!$A$2:$A$4,'Sponsor Response Form (SRF)'!P539),COUNTIF('SRF Drop Downs'!$A$2:$A$4,'Sponsor Response Form (SRF)'!Q539),COUNTIF('SRF Drop Downs'!$A$2:$A$4,'Sponsor Response Form (SRF)'!R539),COUNTIF('SRF Drop Downs'!$A$2:$A$4,'Sponsor Response Form (SRF)'!S539)),"Complete","Incomplete"))</f>
        <v/>
      </c>
      <c r="U539" s="26" t="str">
        <f>IF(T539="Complete",IF(AND(NOT(ISNA(VLOOKUP(CONCATENATE(E539,F539,G539,H539,I539,J539,K539,L539),'SRF Drop Downs'!G:G,1,FALSE))),IF(AND(H539&lt;&gt;"C3",L539&lt;&gt;"O5"),IF(SUM(COUNTIF(M539:S539,"Y"),COUNTIF(M539:S539,"N"))=0,"V","I"),IF(COUNTIF(M539:S539,"Y"),"V","I"))="V", IF(AND('Sponsor Response Form (SRF)'!E539="M1", COUNTIF('OMS Response Form (ORF)'!D:D, C539)&gt;0), "I", "V")="V"), "Valid","Invalid")," ")</f>
        <v xml:space="preserve"> </v>
      </c>
    </row>
    <row r="540" spans="2:21" x14ac:dyDescent="0.35">
      <c r="B540" s="70"/>
      <c r="C540" s="71"/>
      <c r="D540" s="72"/>
      <c r="E540" s="73"/>
      <c r="F540" s="73"/>
      <c r="G540" s="73"/>
      <c r="H540" s="73"/>
      <c r="I540" s="73"/>
      <c r="J540" s="73"/>
      <c r="K540" s="73"/>
      <c r="L540" s="73"/>
      <c r="M540" s="73"/>
      <c r="N540" s="73"/>
      <c r="O540" s="73"/>
      <c r="P540" s="73"/>
      <c r="Q540" s="73"/>
      <c r="R540" s="73"/>
      <c r="S540" s="73"/>
      <c r="T540" s="25" t="str">
        <f>IF(COUNTA(B540:S540)=0,"",IF(AND(COUNTA(B540:D540)=3,COUNTIF('SRF Drop Downs'!$B$2:$B$5,'Sponsor Response Form (SRF)'!E540),COUNTIF('SRF Drop Downs'!$F$2:$F$5,'Sponsor Response Form (SRF)'!F540),COUNTIF('SRF Drop Downs'!$C$2:$C$4,'Sponsor Response Form (SRF)'!G540),COUNTIF('SRF Drop Downs'!$D$2:$D$6,'Sponsor Response Form (SRF)'!H540),COUNTIF('SRF Drop Downs'!$A$2:$A$5,'Sponsor Response Form (SRF)'!I540),COUNTIF('SRF Drop Downs'!$A$2:$A$4,'Sponsor Response Form (SRF)'!J540),COUNTIF('SRF Drop Downs'!$A$2:$A$5,'Sponsor Response Form (SRF)'!K540),COUNTIF('SRF Drop Downs'!$E$2:$E$7,'Sponsor Response Form (SRF)'!L540),COUNTIF('SRF Drop Downs'!$A$2:$A$4,'Sponsor Response Form (SRF)'!M540),COUNTIF('SRF Drop Downs'!$A$2:$A$4,'Sponsor Response Form (SRF)'!N540),COUNTIF('SRF Drop Downs'!$A$2:$A$4,'Sponsor Response Form (SRF)'!O540),COUNTIF('SRF Drop Downs'!$A$2:$A$4,'Sponsor Response Form (SRF)'!P540),COUNTIF('SRF Drop Downs'!$A$2:$A$4,'Sponsor Response Form (SRF)'!Q540),COUNTIF('SRF Drop Downs'!$A$2:$A$4,'Sponsor Response Form (SRF)'!R540),COUNTIF('SRF Drop Downs'!$A$2:$A$4,'Sponsor Response Form (SRF)'!S540)),"Complete","Incomplete"))</f>
        <v/>
      </c>
      <c r="U540" s="26" t="str">
        <f>IF(T540="Complete",IF(AND(NOT(ISNA(VLOOKUP(CONCATENATE(E540,F540,G540,H540,I540,J540,K540,L540),'SRF Drop Downs'!G:G,1,FALSE))),IF(AND(H540&lt;&gt;"C3",L540&lt;&gt;"O5"),IF(SUM(COUNTIF(M540:S540,"Y"),COUNTIF(M540:S540,"N"))=0,"V","I"),IF(COUNTIF(M540:S540,"Y"),"V","I"))="V", IF(AND('Sponsor Response Form (SRF)'!E540="M1", COUNTIF('OMS Response Form (ORF)'!D:D, C540)&gt;0), "I", "V")="V"), "Valid","Invalid")," ")</f>
        <v xml:space="preserve"> </v>
      </c>
    </row>
    <row r="541" spans="2:21" x14ac:dyDescent="0.35">
      <c r="B541" s="70"/>
      <c r="C541" s="71"/>
      <c r="D541" s="72"/>
      <c r="E541" s="73"/>
      <c r="F541" s="73"/>
      <c r="G541" s="73"/>
      <c r="H541" s="73"/>
      <c r="I541" s="73"/>
      <c r="J541" s="73"/>
      <c r="K541" s="73"/>
      <c r="L541" s="73"/>
      <c r="M541" s="73"/>
      <c r="N541" s="73"/>
      <c r="O541" s="73"/>
      <c r="P541" s="73"/>
      <c r="Q541" s="73"/>
      <c r="R541" s="73"/>
      <c r="S541" s="73"/>
      <c r="T541" s="25" t="str">
        <f>IF(COUNTA(B541:S541)=0,"",IF(AND(COUNTA(B541:D541)=3,COUNTIF('SRF Drop Downs'!$B$2:$B$5,'Sponsor Response Form (SRF)'!E541),COUNTIF('SRF Drop Downs'!$F$2:$F$5,'Sponsor Response Form (SRF)'!F541),COUNTIF('SRF Drop Downs'!$C$2:$C$4,'Sponsor Response Form (SRF)'!G541),COUNTIF('SRF Drop Downs'!$D$2:$D$6,'Sponsor Response Form (SRF)'!H541),COUNTIF('SRF Drop Downs'!$A$2:$A$5,'Sponsor Response Form (SRF)'!I541),COUNTIF('SRF Drop Downs'!$A$2:$A$4,'Sponsor Response Form (SRF)'!J541),COUNTIF('SRF Drop Downs'!$A$2:$A$5,'Sponsor Response Form (SRF)'!K541),COUNTIF('SRF Drop Downs'!$E$2:$E$7,'Sponsor Response Form (SRF)'!L541),COUNTIF('SRF Drop Downs'!$A$2:$A$4,'Sponsor Response Form (SRF)'!M541),COUNTIF('SRF Drop Downs'!$A$2:$A$4,'Sponsor Response Form (SRF)'!N541),COUNTIF('SRF Drop Downs'!$A$2:$A$4,'Sponsor Response Form (SRF)'!O541),COUNTIF('SRF Drop Downs'!$A$2:$A$4,'Sponsor Response Form (SRF)'!P541),COUNTIF('SRF Drop Downs'!$A$2:$A$4,'Sponsor Response Form (SRF)'!Q541),COUNTIF('SRF Drop Downs'!$A$2:$A$4,'Sponsor Response Form (SRF)'!R541),COUNTIF('SRF Drop Downs'!$A$2:$A$4,'Sponsor Response Form (SRF)'!S541)),"Complete","Incomplete"))</f>
        <v/>
      </c>
      <c r="U541" s="26" t="str">
        <f>IF(T541="Complete",IF(AND(NOT(ISNA(VLOOKUP(CONCATENATE(E541,F541,G541,H541,I541,J541,K541,L541),'SRF Drop Downs'!G:G,1,FALSE))),IF(AND(H541&lt;&gt;"C3",L541&lt;&gt;"O5"),IF(SUM(COUNTIF(M541:S541,"Y"),COUNTIF(M541:S541,"N"))=0,"V","I"),IF(COUNTIF(M541:S541,"Y"),"V","I"))="V", IF(AND('Sponsor Response Form (SRF)'!E541="M1", COUNTIF('OMS Response Form (ORF)'!D:D, C541)&gt;0), "I", "V")="V"), "Valid","Invalid")," ")</f>
        <v xml:space="preserve"> </v>
      </c>
    </row>
    <row r="542" spans="2:21" x14ac:dyDescent="0.35">
      <c r="B542" s="70"/>
      <c r="C542" s="71"/>
      <c r="D542" s="72"/>
      <c r="E542" s="73"/>
      <c r="F542" s="73"/>
      <c r="G542" s="73"/>
      <c r="H542" s="73"/>
      <c r="I542" s="73"/>
      <c r="J542" s="73"/>
      <c r="K542" s="73"/>
      <c r="L542" s="73"/>
      <c r="M542" s="73"/>
      <c r="N542" s="73"/>
      <c r="O542" s="73"/>
      <c r="P542" s="73"/>
      <c r="Q542" s="73"/>
      <c r="R542" s="73"/>
      <c r="S542" s="73"/>
      <c r="T542" s="25" t="str">
        <f>IF(COUNTA(B542:S542)=0,"",IF(AND(COUNTA(B542:D542)=3,COUNTIF('SRF Drop Downs'!$B$2:$B$5,'Sponsor Response Form (SRF)'!E542),COUNTIF('SRF Drop Downs'!$F$2:$F$5,'Sponsor Response Form (SRF)'!F542),COUNTIF('SRF Drop Downs'!$C$2:$C$4,'Sponsor Response Form (SRF)'!G542),COUNTIF('SRF Drop Downs'!$D$2:$D$6,'Sponsor Response Form (SRF)'!H542),COUNTIF('SRF Drop Downs'!$A$2:$A$5,'Sponsor Response Form (SRF)'!I542),COUNTIF('SRF Drop Downs'!$A$2:$A$4,'Sponsor Response Form (SRF)'!J542),COUNTIF('SRF Drop Downs'!$A$2:$A$5,'Sponsor Response Form (SRF)'!K542),COUNTIF('SRF Drop Downs'!$E$2:$E$7,'Sponsor Response Form (SRF)'!L542),COUNTIF('SRF Drop Downs'!$A$2:$A$4,'Sponsor Response Form (SRF)'!M542),COUNTIF('SRF Drop Downs'!$A$2:$A$4,'Sponsor Response Form (SRF)'!N542),COUNTIF('SRF Drop Downs'!$A$2:$A$4,'Sponsor Response Form (SRF)'!O542),COUNTIF('SRF Drop Downs'!$A$2:$A$4,'Sponsor Response Form (SRF)'!P542),COUNTIF('SRF Drop Downs'!$A$2:$A$4,'Sponsor Response Form (SRF)'!Q542),COUNTIF('SRF Drop Downs'!$A$2:$A$4,'Sponsor Response Form (SRF)'!R542),COUNTIF('SRF Drop Downs'!$A$2:$A$4,'Sponsor Response Form (SRF)'!S542)),"Complete","Incomplete"))</f>
        <v/>
      </c>
      <c r="U542" s="26" t="str">
        <f>IF(T542="Complete",IF(AND(NOT(ISNA(VLOOKUP(CONCATENATE(E542,F542,G542,H542,I542,J542,K542,L542),'SRF Drop Downs'!G:G,1,FALSE))),IF(AND(H542&lt;&gt;"C3",L542&lt;&gt;"O5"),IF(SUM(COUNTIF(M542:S542,"Y"),COUNTIF(M542:S542,"N"))=0,"V","I"),IF(COUNTIF(M542:S542,"Y"),"V","I"))="V", IF(AND('Sponsor Response Form (SRF)'!E542="M1", COUNTIF('OMS Response Form (ORF)'!D:D, C542)&gt;0), "I", "V")="V"), "Valid","Invalid")," ")</f>
        <v xml:space="preserve"> </v>
      </c>
    </row>
    <row r="543" spans="2:21" x14ac:dyDescent="0.35">
      <c r="B543" s="70"/>
      <c r="C543" s="71"/>
      <c r="D543" s="72"/>
      <c r="E543" s="73"/>
      <c r="F543" s="73"/>
      <c r="G543" s="73"/>
      <c r="H543" s="73"/>
      <c r="I543" s="73"/>
      <c r="J543" s="73"/>
      <c r="K543" s="73"/>
      <c r="L543" s="73"/>
      <c r="M543" s="73"/>
      <c r="N543" s="73"/>
      <c r="O543" s="73"/>
      <c r="P543" s="73"/>
      <c r="Q543" s="73"/>
      <c r="R543" s="73"/>
      <c r="S543" s="73"/>
      <c r="T543" s="25" t="str">
        <f>IF(COUNTA(B543:S543)=0,"",IF(AND(COUNTA(B543:D543)=3,COUNTIF('SRF Drop Downs'!$B$2:$B$5,'Sponsor Response Form (SRF)'!E543),COUNTIF('SRF Drop Downs'!$F$2:$F$5,'Sponsor Response Form (SRF)'!F543),COUNTIF('SRF Drop Downs'!$C$2:$C$4,'Sponsor Response Form (SRF)'!G543),COUNTIF('SRF Drop Downs'!$D$2:$D$6,'Sponsor Response Form (SRF)'!H543),COUNTIF('SRF Drop Downs'!$A$2:$A$5,'Sponsor Response Form (SRF)'!I543),COUNTIF('SRF Drop Downs'!$A$2:$A$4,'Sponsor Response Form (SRF)'!J543),COUNTIF('SRF Drop Downs'!$A$2:$A$5,'Sponsor Response Form (SRF)'!K543),COUNTIF('SRF Drop Downs'!$E$2:$E$7,'Sponsor Response Form (SRF)'!L543),COUNTIF('SRF Drop Downs'!$A$2:$A$4,'Sponsor Response Form (SRF)'!M543),COUNTIF('SRF Drop Downs'!$A$2:$A$4,'Sponsor Response Form (SRF)'!N543),COUNTIF('SRF Drop Downs'!$A$2:$A$4,'Sponsor Response Form (SRF)'!O543),COUNTIF('SRF Drop Downs'!$A$2:$A$4,'Sponsor Response Form (SRF)'!P543),COUNTIF('SRF Drop Downs'!$A$2:$A$4,'Sponsor Response Form (SRF)'!Q543),COUNTIF('SRF Drop Downs'!$A$2:$A$4,'Sponsor Response Form (SRF)'!R543),COUNTIF('SRF Drop Downs'!$A$2:$A$4,'Sponsor Response Form (SRF)'!S543)),"Complete","Incomplete"))</f>
        <v/>
      </c>
      <c r="U543" s="26" t="str">
        <f>IF(T543="Complete",IF(AND(NOT(ISNA(VLOOKUP(CONCATENATE(E543,F543,G543,H543,I543,J543,K543,L543),'SRF Drop Downs'!G:G,1,FALSE))),IF(AND(H543&lt;&gt;"C3",L543&lt;&gt;"O5"),IF(SUM(COUNTIF(M543:S543,"Y"),COUNTIF(M543:S543,"N"))=0,"V","I"),IF(COUNTIF(M543:S543,"Y"),"V","I"))="V", IF(AND('Sponsor Response Form (SRF)'!E543="M1", COUNTIF('OMS Response Form (ORF)'!D:D, C543)&gt;0), "I", "V")="V"), "Valid","Invalid")," ")</f>
        <v xml:space="preserve"> </v>
      </c>
    </row>
    <row r="544" spans="2:21" x14ac:dyDescent="0.35">
      <c r="B544" s="70"/>
      <c r="C544" s="71"/>
      <c r="D544" s="72"/>
      <c r="E544" s="73"/>
      <c r="F544" s="73"/>
      <c r="G544" s="73"/>
      <c r="H544" s="73"/>
      <c r="I544" s="73"/>
      <c r="J544" s="73"/>
      <c r="K544" s="73"/>
      <c r="L544" s="73"/>
      <c r="M544" s="73"/>
      <c r="N544" s="73"/>
      <c r="O544" s="73"/>
      <c r="P544" s="73"/>
      <c r="Q544" s="73"/>
      <c r="R544" s="73"/>
      <c r="S544" s="73"/>
      <c r="T544" s="25" t="str">
        <f>IF(COUNTA(B544:S544)=0,"",IF(AND(COUNTA(B544:D544)=3,COUNTIF('SRF Drop Downs'!$B$2:$B$5,'Sponsor Response Form (SRF)'!E544),COUNTIF('SRF Drop Downs'!$F$2:$F$5,'Sponsor Response Form (SRF)'!F544),COUNTIF('SRF Drop Downs'!$C$2:$C$4,'Sponsor Response Form (SRF)'!G544),COUNTIF('SRF Drop Downs'!$D$2:$D$6,'Sponsor Response Form (SRF)'!H544),COUNTIF('SRF Drop Downs'!$A$2:$A$5,'Sponsor Response Form (SRF)'!I544),COUNTIF('SRF Drop Downs'!$A$2:$A$4,'Sponsor Response Form (SRF)'!J544),COUNTIF('SRF Drop Downs'!$A$2:$A$5,'Sponsor Response Form (SRF)'!K544),COUNTIF('SRF Drop Downs'!$E$2:$E$7,'Sponsor Response Form (SRF)'!L544),COUNTIF('SRF Drop Downs'!$A$2:$A$4,'Sponsor Response Form (SRF)'!M544),COUNTIF('SRF Drop Downs'!$A$2:$A$4,'Sponsor Response Form (SRF)'!N544),COUNTIF('SRF Drop Downs'!$A$2:$A$4,'Sponsor Response Form (SRF)'!O544),COUNTIF('SRF Drop Downs'!$A$2:$A$4,'Sponsor Response Form (SRF)'!P544),COUNTIF('SRF Drop Downs'!$A$2:$A$4,'Sponsor Response Form (SRF)'!Q544),COUNTIF('SRF Drop Downs'!$A$2:$A$4,'Sponsor Response Form (SRF)'!R544),COUNTIF('SRF Drop Downs'!$A$2:$A$4,'Sponsor Response Form (SRF)'!S544)),"Complete","Incomplete"))</f>
        <v/>
      </c>
      <c r="U544" s="26" t="str">
        <f>IF(T544="Complete",IF(AND(NOT(ISNA(VLOOKUP(CONCATENATE(E544,F544,G544,H544,I544,J544,K544,L544),'SRF Drop Downs'!G:G,1,FALSE))),IF(AND(H544&lt;&gt;"C3",L544&lt;&gt;"O5"),IF(SUM(COUNTIF(M544:S544,"Y"),COUNTIF(M544:S544,"N"))=0,"V","I"),IF(COUNTIF(M544:S544,"Y"),"V","I"))="V", IF(AND('Sponsor Response Form (SRF)'!E544="M1", COUNTIF('OMS Response Form (ORF)'!D:D, C544)&gt;0), "I", "V")="V"), "Valid","Invalid")," ")</f>
        <v xml:space="preserve"> </v>
      </c>
    </row>
    <row r="545" spans="2:21" x14ac:dyDescent="0.35">
      <c r="B545" s="70"/>
      <c r="C545" s="71"/>
      <c r="D545" s="72"/>
      <c r="E545" s="73"/>
      <c r="F545" s="73"/>
      <c r="G545" s="73"/>
      <c r="H545" s="73"/>
      <c r="I545" s="73"/>
      <c r="J545" s="73"/>
      <c r="K545" s="73"/>
      <c r="L545" s="73"/>
      <c r="M545" s="73"/>
      <c r="N545" s="73"/>
      <c r="O545" s="73"/>
      <c r="P545" s="73"/>
      <c r="Q545" s="73"/>
      <c r="R545" s="73"/>
      <c r="S545" s="73"/>
      <c r="T545" s="25" t="str">
        <f>IF(COUNTA(B545:S545)=0,"",IF(AND(COUNTA(B545:D545)=3,COUNTIF('SRF Drop Downs'!$B$2:$B$5,'Sponsor Response Form (SRF)'!E545),COUNTIF('SRF Drop Downs'!$F$2:$F$5,'Sponsor Response Form (SRF)'!F545),COUNTIF('SRF Drop Downs'!$C$2:$C$4,'Sponsor Response Form (SRF)'!G545),COUNTIF('SRF Drop Downs'!$D$2:$D$6,'Sponsor Response Form (SRF)'!H545),COUNTIF('SRF Drop Downs'!$A$2:$A$5,'Sponsor Response Form (SRF)'!I545),COUNTIF('SRF Drop Downs'!$A$2:$A$4,'Sponsor Response Form (SRF)'!J545),COUNTIF('SRF Drop Downs'!$A$2:$A$5,'Sponsor Response Form (SRF)'!K545),COUNTIF('SRF Drop Downs'!$E$2:$E$7,'Sponsor Response Form (SRF)'!L545),COUNTIF('SRF Drop Downs'!$A$2:$A$4,'Sponsor Response Form (SRF)'!M545),COUNTIF('SRF Drop Downs'!$A$2:$A$4,'Sponsor Response Form (SRF)'!N545),COUNTIF('SRF Drop Downs'!$A$2:$A$4,'Sponsor Response Form (SRF)'!O545),COUNTIF('SRF Drop Downs'!$A$2:$A$4,'Sponsor Response Form (SRF)'!P545),COUNTIF('SRF Drop Downs'!$A$2:$A$4,'Sponsor Response Form (SRF)'!Q545),COUNTIF('SRF Drop Downs'!$A$2:$A$4,'Sponsor Response Form (SRF)'!R545),COUNTIF('SRF Drop Downs'!$A$2:$A$4,'Sponsor Response Form (SRF)'!S545)),"Complete","Incomplete"))</f>
        <v/>
      </c>
      <c r="U545" s="26" t="str">
        <f>IF(T545="Complete",IF(AND(NOT(ISNA(VLOOKUP(CONCATENATE(E545,F545,G545,H545,I545,J545,K545,L545),'SRF Drop Downs'!G:G,1,FALSE))),IF(AND(H545&lt;&gt;"C3",L545&lt;&gt;"O5"),IF(SUM(COUNTIF(M545:S545,"Y"),COUNTIF(M545:S545,"N"))=0,"V","I"),IF(COUNTIF(M545:S545,"Y"),"V","I"))="V", IF(AND('Sponsor Response Form (SRF)'!E545="M1", COUNTIF('OMS Response Form (ORF)'!D:D, C545)&gt;0), "I", "V")="V"), "Valid","Invalid")," ")</f>
        <v xml:space="preserve"> </v>
      </c>
    </row>
    <row r="546" spans="2:21" x14ac:dyDescent="0.35">
      <c r="B546" s="70"/>
      <c r="C546" s="71"/>
      <c r="D546" s="72"/>
      <c r="E546" s="73"/>
      <c r="F546" s="73"/>
      <c r="G546" s="73"/>
      <c r="H546" s="73"/>
      <c r="I546" s="73"/>
      <c r="J546" s="73"/>
      <c r="K546" s="73"/>
      <c r="L546" s="73"/>
      <c r="M546" s="73"/>
      <c r="N546" s="73"/>
      <c r="O546" s="73"/>
      <c r="P546" s="73"/>
      <c r="Q546" s="73"/>
      <c r="R546" s="73"/>
      <c r="S546" s="73"/>
      <c r="T546" s="25" t="str">
        <f>IF(COUNTA(B546:S546)=0,"",IF(AND(COUNTA(B546:D546)=3,COUNTIF('SRF Drop Downs'!$B$2:$B$5,'Sponsor Response Form (SRF)'!E546),COUNTIF('SRF Drop Downs'!$F$2:$F$5,'Sponsor Response Form (SRF)'!F546),COUNTIF('SRF Drop Downs'!$C$2:$C$4,'Sponsor Response Form (SRF)'!G546),COUNTIF('SRF Drop Downs'!$D$2:$D$6,'Sponsor Response Form (SRF)'!H546),COUNTIF('SRF Drop Downs'!$A$2:$A$5,'Sponsor Response Form (SRF)'!I546),COUNTIF('SRF Drop Downs'!$A$2:$A$4,'Sponsor Response Form (SRF)'!J546),COUNTIF('SRF Drop Downs'!$A$2:$A$5,'Sponsor Response Form (SRF)'!K546),COUNTIF('SRF Drop Downs'!$E$2:$E$7,'Sponsor Response Form (SRF)'!L546),COUNTIF('SRF Drop Downs'!$A$2:$A$4,'Sponsor Response Form (SRF)'!M546),COUNTIF('SRF Drop Downs'!$A$2:$A$4,'Sponsor Response Form (SRF)'!N546),COUNTIF('SRF Drop Downs'!$A$2:$A$4,'Sponsor Response Form (SRF)'!O546),COUNTIF('SRF Drop Downs'!$A$2:$A$4,'Sponsor Response Form (SRF)'!P546),COUNTIF('SRF Drop Downs'!$A$2:$A$4,'Sponsor Response Form (SRF)'!Q546),COUNTIF('SRF Drop Downs'!$A$2:$A$4,'Sponsor Response Form (SRF)'!R546),COUNTIF('SRF Drop Downs'!$A$2:$A$4,'Sponsor Response Form (SRF)'!S546)),"Complete","Incomplete"))</f>
        <v/>
      </c>
      <c r="U546" s="26" t="str">
        <f>IF(T546="Complete",IF(AND(NOT(ISNA(VLOOKUP(CONCATENATE(E546,F546,G546,H546,I546,J546,K546,L546),'SRF Drop Downs'!G:G,1,FALSE))),IF(AND(H546&lt;&gt;"C3",L546&lt;&gt;"O5"),IF(SUM(COUNTIF(M546:S546,"Y"),COUNTIF(M546:S546,"N"))=0,"V","I"),IF(COUNTIF(M546:S546,"Y"),"V","I"))="V", IF(AND('Sponsor Response Form (SRF)'!E546="M1", COUNTIF('OMS Response Form (ORF)'!D:D, C546)&gt;0), "I", "V")="V"), "Valid","Invalid")," ")</f>
        <v xml:space="preserve"> </v>
      </c>
    </row>
    <row r="547" spans="2:21" x14ac:dyDescent="0.35">
      <c r="B547" s="70"/>
      <c r="C547" s="71"/>
      <c r="D547" s="72"/>
      <c r="E547" s="73"/>
      <c r="F547" s="73"/>
      <c r="G547" s="73"/>
      <c r="H547" s="73"/>
      <c r="I547" s="73"/>
      <c r="J547" s="73"/>
      <c r="K547" s="73"/>
      <c r="L547" s="73"/>
      <c r="M547" s="73"/>
      <c r="N547" s="73"/>
      <c r="O547" s="73"/>
      <c r="P547" s="73"/>
      <c r="Q547" s="73"/>
      <c r="R547" s="73"/>
      <c r="S547" s="73"/>
      <c r="T547" s="25" t="str">
        <f>IF(COUNTA(B547:S547)=0,"",IF(AND(COUNTA(B547:D547)=3,COUNTIF('SRF Drop Downs'!$B$2:$B$5,'Sponsor Response Form (SRF)'!E547),COUNTIF('SRF Drop Downs'!$F$2:$F$5,'Sponsor Response Form (SRF)'!F547),COUNTIF('SRF Drop Downs'!$C$2:$C$4,'Sponsor Response Form (SRF)'!G547),COUNTIF('SRF Drop Downs'!$D$2:$D$6,'Sponsor Response Form (SRF)'!H547),COUNTIF('SRF Drop Downs'!$A$2:$A$5,'Sponsor Response Form (SRF)'!I547),COUNTIF('SRF Drop Downs'!$A$2:$A$4,'Sponsor Response Form (SRF)'!J547),COUNTIF('SRF Drop Downs'!$A$2:$A$5,'Sponsor Response Form (SRF)'!K547),COUNTIF('SRF Drop Downs'!$E$2:$E$7,'Sponsor Response Form (SRF)'!L547),COUNTIF('SRF Drop Downs'!$A$2:$A$4,'Sponsor Response Form (SRF)'!M547),COUNTIF('SRF Drop Downs'!$A$2:$A$4,'Sponsor Response Form (SRF)'!N547),COUNTIF('SRF Drop Downs'!$A$2:$A$4,'Sponsor Response Form (SRF)'!O547),COUNTIF('SRF Drop Downs'!$A$2:$A$4,'Sponsor Response Form (SRF)'!P547),COUNTIF('SRF Drop Downs'!$A$2:$A$4,'Sponsor Response Form (SRF)'!Q547),COUNTIF('SRF Drop Downs'!$A$2:$A$4,'Sponsor Response Form (SRF)'!R547),COUNTIF('SRF Drop Downs'!$A$2:$A$4,'Sponsor Response Form (SRF)'!S547)),"Complete","Incomplete"))</f>
        <v/>
      </c>
      <c r="U547" s="26" t="str">
        <f>IF(T547="Complete",IF(AND(NOT(ISNA(VLOOKUP(CONCATENATE(E547,F547,G547,H547,I547,J547,K547,L547),'SRF Drop Downs'!G:G,1,FALSE))),IF(AND(H547&lt;&gt;"C3",L547&lt;&gt;"O5"),IF(SUM(COUNTIF(M547:S547,"Y"),COUNTIF(M547:S547,"N"))=0,"V","I"),IF(COUNTIF(M547:S547,"Y"),"V","I"))="V", IF(AND('Sponsor Response Form (SRF)'!E547="M1", COUNTIF('OMS Response Form (ORF)'!D:D, C547)&gt;0), "I", "V")="V"), "Valid","Invalid")," ")</f>
        <v xml:space="preserve"> </v>
      </c>
    </row>
    <row r="548" spans="2:21" x14ac:dyDescent="0.35">
      <c r="B548" s="70"/>
      <c r="C548" s="71"/>
      <c r="D548" s="72"/>
      <c r="E548" s="73"/>
      <c r="F548" s="73"/>
      <c r="G548" s="73"/>
      <c r="H548" s="73"/>
      <c r="I548" s="73"/>
      <c r="J548" s="73"/>
      <c r="K548" s="73"/>
      <c r="L548" s="73"/>
      <c r="M548" s="73"/>
      <c r="N548" s="73"/>
      <c r="O548" s="73"/>
      <c r="P548" s="73"/>
      <c r="Q548" s="73"/>
      <c r="R548" s="73"/>
      <c r="S548" s="73"/>
      <c r="T548" s="25" t="str">
        <f>IF(COUNTA(B548:S548)=0,"",IF(AND(COUNTA(B548:D548)=3,COUNTIF('SRF Drop Downs'!$B$2:$B$5,'Sponsor Response Form (SRF)'!E548),COUNTIF('SRF Drop Downs'!$F$2:$F$5,'Sponsor Response Form (SRF)'!F548),COUNTIF('SRF Drop Downs'!$C$2:$C$4,'Sponsor Response Form (SRF)'!G548),COUNTIF('SRF Drop Downs'!$D$2:$D$6,'Sponsor Response Form (SRF)'!H548),COUNTIF('SRF Drop Downs'!$A$2:$A$5,'Sponsor Response Form (SRF)'!I548),COUNTIF('SRF Drop Downs'!$A$2:$A$4,'Sponsor Response Form (SRF)'!J548),COUNTIF('SRF Drop Downs'!$A$2:$A$5,'Sponsor Response Form (SRF)'!K548),COUNTIF('SRF Drop Downs'!$E$2:$E$7,'Sponsor Response Form (SRF)'!L548),COUNTIF('SRF Drop Downs'!$A$2:$A$4,'Sponsor Response Form (SRF)'!M548),COUNTIF('SRF Drop Downs'!$A$2:$A$4,'Sponsor Response Form (SRF)'!N548),COUNTIF('SRF Drop Downs'!$A$2:$A$4,'Sponsor Response Form (SRF)'!O548),COUNTIF('SRF Drop Downs'!$A$2:$A$4,'Sponsor Response Form (SRF)'!P548),COUNTIF('SRF Drop Downs'!$A$2:$A$4,'Sponsor Response Form (SRF)'!Q548),COUNTIF('SRF Drop Downs'!$A$2:$A$4,'Sponsor Response Form (SRF)'!R548),COUNTIF('SRF Drop Downs'!$A$2:$A$4,'Sponsor Response Form (SRF)'!S548)),"Complete","Incomplete"))</f>
        <v/>
      </c>
      <c r="U548" s="26" t="str">
        <f>IF(T548="Complete",IF(AND(NOT(ISNA(VLOOKUP(CONCATENATE(E548,F548,G548,H548,I548,J548,K548,L548),'SRF Drop Downs'!G:G,1,FALSE))),IF(AND(H548&lt;&gt;"C3",L548&lt;&gt;"O5"),IF(SUM(COUNTIF(M548:S548,"Y"),COUNTIF(M548:S548,"N"))=0,"V","I"),IF(COUNTIF(M548:S548,"Y"),"V","I"))="V", IF(AND('Sponsor Response Form (SRF)'!E548="M1", COUNTIF('OMS Response Form (ORF)'!D:D, C548)&gt;0), "I", "V")="V"), "Valid","Invalid")," ")</f>
        <v xml:space="preserve"> </v>
      </c>
    </row>
    <row r="549" spans="2:21" x14ac:dyDescent="0.35">
      <c r="B549" s="70"/>
      <c r="C549" s="71"/>
      <c r="D549" s="72"/>
      <c r="E549" s="73"/>
      <c r="F549" s="73"/>
      <c r="G549" s="73"/>
      <c r="H549" s="73"/>
      <c r="I549" s="73"/>
      <c r="J549" s="73"/>
      <c r="K549" s="73"/>
      <c r="L549" s="73"/>
      <c r="M549" s="73"/>
      <c r="N549" s="73"/>
      <c r="O549" s="73"/>
      <c r="P549" s="73"/>
      <c r="Q549" s="73"/>
      <c r="R549" s="73"/>
      <c r="S549" s="73"/>
      <c r="T549" s="25" t="str">
        <f>IF(COUNTA(B549:S549)=0,"",IF(AND(COUNTA(B549:D549)=3,COUNTIF('SRF Drop Downs'!$B$2:$B$5,'Sponsor Response Form (SRF)'!E549),COUNTIF('SRF Drop Downs'!$F$2:$F$5,'Sponsor Response Form (SRF)'!F549),COUNTIF('SRF Drop Downs'!$C$2:$C$4,'Sponsor Response Form (SRF)'!G549),COUNTIF('SRF Drop Downs'!$D$2:$D$6,'Sponsor Response Form (SRF)'!H549),COUNTIF('SRF Drop Downs'!$A$2:$A$5,'Sponsor Response Form (SRF)'!I549),COUNTIF('SRF Drop Downs'!$A$2:$A$4,'Sponsor Response Form (SRF)'!J549),COUNTIF('SRF Drop Downs'!$A$2:$A$5,'Sponsor Response Form (SRF)'!K549),COUNTIF('SRF Drop Downs'!$E$2:$E$7,'Sponsor Response Form (SRF)'!L549),COUNTIF('SRF Drop Downs'!$A$2:$A$4,'Sponsor Response Form (SRF)'!M549),COUNTIF('SRF Drop Downs'!$A$2:$A$4,'Sponsor Response Form (SRF)'!N549),COUNTIF('SRF Drop Downs'!$A$2:$A$4,'Sponsor Response Form (SRF)'!O549),COUNTIF('SRF Drop Downs'!$A$2:$A$4,'Sponsor Response Form (SRF)'!P549),COUNTIF('SRF Drop Downs'!$A$2:$A$4,'Sponsor Response Form (SRF)'!Q549),COUNTIF('SRF Drop Downs'!$A$2:$A$4,'Sponsor Response Form (SRF)'!R549),COUNTIF('SRF Drop Downs'!$A$2:$A$4,'Sponsor Response Form (SRF)'!S549)),"Complete","Incomplete"))</f>
        <v/>
      </c>
      <c r="U549" s="26" t="str">
        <f>IF(T549="Complete",IF(AND(NOT(ISNA(VLOOKUP(CONCATENATE(E549,F549,G549,H549,I549,J549,K549,L549),'SRF Drop Downs'!G:G,1,FALSE))),IF(AND(H549&lt;&gt;"C3",L549&lt;&gt;"O5"),IF(SUM(COUNTIF(M549:S549,"Y"),COUNTIF(M549:S549,"N"))=0,"V","I"),IF(COUNTIF(M549:S549,"Y"),"V","I"))="V", IF(AND('Sponsor Response Form (SRF)'!E549="M1", COUNTIF('OMS Response Form (ORF)'!D:D, C549)&gt;0), "I", "V")="V"), "Valid","Invalid")," ")</f>
        <v xml:space="preserve"> </v>
      </c>
    </row>
    <row r="550" spans="2:21" x14ac:dyDescent="0.35">
      <c r="B550" s="70"/>
      <c r="C550" s="71"/>
      <c r="D550" s="72"/>
      <c r="E550" s="73"/>
      <c r="F550" s="73"/>
      <c r="G550" s="73"/>
      <c r="H550" s="73"/>
      <c r="I550" s="73"/>
      <c r="J550" s="73"/>
      <c r="K550" s="73"/>
      <c r="L550" s="73"/>
      <c r="M550" s="73"/>
      <c r="N550" s="73"/>
      <c r="O550" s="73"/>
      <c r="P550" s="73"/>
      <c r="Q550" s="73"/>
      <c r="R550" s="73"/>
      <c r="S550" s="73"/>
      <c r="T550" s="25" t="str">
        <f>IF(COUNTA(B550:S550)=0,"",IF(AND(COUNTA(B550:D550)=3,COUNTIF('SRF Drop Downs'!$B$2:$B$5,'Sponsor Response Form (SRF)'!E550),COUNTIF('SRF Drop Downs'!$F$2:$F$5,'Sponsor Response Form (SRF)'!F550),COUNTIF('SRF Drop Downs'!$C$2:$C$4,'Sponsor Response Form (SRF)'!G550),COUNTIF('SRF Drop Downs'!$D$2:$D$6,'Sponsor Response Form (SRF)'!H550),COUNTIF('SRF Drop Downs'!$A$2:$A$5,'Sponsor Response Form (SRF)'!I550),COUNTIF('SRF Drop Downs'!$A$2:$A$4,'Sponsor Response Form (SRF)'!J550),COUNTIF('SRF Drop Downs'!$A$2:$A$5,'Sponsor Response Form (SRF)'!K550),COUNTIF('SRF Drop Downs'!$E$2:$E$7,'Sponsor Response Form (SRF)'!L550),COUNTIF('SRF Drop Downs'!$A$2:$A$4,'Sponsor Response Form (SRF)'!M550),COUNTIF('SRF Drop Downs'!$A$2:$A$4,'Sponsor Response Form (SRF)'!N550),COUNTIF('SRF Drop Downs'!$A$2:$A$4,'Sponsor Response Form (SRF)'!O550),COUNTIF('SRF Drop Downs'!$A$2:$A$4,'Sponsor Response Form (SRF)'!P550),COUNTIF('SRF Drop Downs'!$A$2:$A$4,'Sponsor Response Form (SRF)'!Q550),COUNTIF('SRF Drop Downs'!$A$2:$A$4,'Sponsor Response Form (SRF)'!R550),COUNTIF('SRF Drop Downs'!$A$2:$A$4,'Sponsor Response Form (SRF)'!S550)),"Complete","Incomplete"))</f>
        <v/>
      </c>
      <c r="U550" s="26" t="str">
        <f>IF(T550="Complete",IF(AND(NOT(ISNA(VLOOKUP(CONCATENATE(E550,F550,G550,H550,I550,J550,K550,L550),'SRF Drop Downs'!G:G,1,FALSE))),IF(AND(H550&lt;&gt;"C3",L550&lt;&gt;"O5"),IF(SUM(COUNTIF(M550:S550,"Y"),COUNTIF(M550:S550,"N"))=0,"V","I"),IF(COUNTIF(M550:S550,"Y"),"V","I"))="V", IF(AND('Sponsor Response Form (SRF)'!E550="M1", COUNTIF('OMS Response Form (ORF)'!D:D, C550)&gt;0), "I", "V")="V"), "Valid","Invalid")," ")</f>
        <v xml:space="preserve"> </v>
      </c>
    </row>
    <row r="551" spans="2:21" x14ac:dyDescent="0.35">
      <c r="B551" s="70"/>
      <c r="C551" s="71"/>
      <c r="D551" s="72"/>
      <c r="E551" s="73"/>
      <c r="F551" s="73"/>
      <c r="G551" s="73"/>
      <c r="H551" s="73"/>
      <c r="I551" s="73"/>
      <c r="J551" s="73"/>
      <c r="K551" s="73"/>
      <c r="L551" s="73"/>
      <c r="M551" s="73"/>
      <c r="N551" s="73"/>
      <c r="O551" s="73"/>
      <c r="P551" s="73"/>
      <c r="Q551" s="73"/>
      <c r="R551" s="73"/>
      <c r="S551" s="73"/>
      <c r="T551" s="25" t="str">
        <f>IF(COUNTA(B551:S551)=0,"",IF(AND(COUNTA(B551:D551)=3,COUNTIF('SRF Drop Downs'!$B$2:$B$5,'Sponsor Response Form (SRF)'!E551),COUNTIF('SRF Drop Downs'!$F$2:$F$5,'Sponsor Response Form (SRF)'!F551),COUNTIF('SRF Drop Downs'!$C$2:$C$4,'Sponsor Response Form (SRF)'!G551),COUNTIF('SRF Drop Downs'!$D$2:$D$6,'Sponsor Response Form (SRF)'!H551),COUNTIF('SRF Drop Downs'!$A$2:$A$5,'Sponsor Response Form (SRF)'!I551),COUNTIF('SRF Drop Downs'!$A$2:$A$4,'Sponsor Response Form (SRF)'!J551),COUNTIF('SRF Drop Downs'!$A$2:$A$5,'Sponsor Response Form (SRF)'!K551),COUNTIF('SRF Drop Downs'!$E$2:$E$7,'Sponsor Response Form (SRF)'!L551),COUNTIF('SRF Drop Downs'!$A$2:$A$4,'Sponsor Response Form (SRF)'!M551),COUNTIF('SRF Drop Downs'!$A$2:$A$4,'Sponsor Response Form (SRF)'!N551),COUNTIF('SRF Drop Downs'!$A$2:$A$4,'Sponsor Response Form (SRF)'!O551),COUNTIF('SRF Drop Downs'!$A$2:$A$4,'Sponsor Response Form (SRF)'!P551),COUNTIF('SRF Drop Downs'!$A$2:$A$4,'Sponsor Response Form (SRF)'!Q551),COUNTIF('SRF Drop Downs'!$A$2:$A$4,'Sponsor Response Form (SRF)'!R551),COUNTIF('SRF Drop Downs'!$A$2:$A$4,'Sponsor Response Form (SRF)'!S551)),"Complete","Incomplete"))</f>
        <v/>
      </c>
      <c r="U551" s="26" t="str">
        <f>IF(T551="Complete",IF(AND(NOT(ISNA(VLOOKUP(CONCATENATE(E551,F551,G551,H551,I551,J551,K551,L551),'SRF Drop Downs'!G:G,1,FALSE))),IF(AND(H551&lt;&gt;"C3",L551&lt;&gt;"O5"),IF(SUM(COUNTIF(M551:S551,"Y"),COUNTIF(M551:S551,"N"))=0,"V","I"),IF(COUNTIF(M551:S551,"Y"),"V","I"))="V", IF(AND('Sponsor Response Form (SRF)'!E551="M1", COUNTIF('OMS Response Form (ORF)'!D:D, C551)&gt;0), "I", "V")="V"), "Valid","Invalid")," ")</f>
        <v xml:space="preserve"> </v>
      </c>
    </row>
    <row r="552" spans="2:21" x14ac:dyDescent="0.35">
      <c r="B552" s="70"/>
      <c r="C552" s="71"/>
      <c r="D552" s="72"/>
      <c r="E552" s="73"/>
      <c r="F552" s="73"/>
      <c r="G552" s="73"/>
      <c r="H552" s="73"/>
      <c r="I552" s="73"/>
      <c r="J552" s="73"/>
      <c r="K552" s="73"/>
      <c r="L552" s="73"/>
      <c r="M552" s="73"/>
      <c r="N552" s="73"/>
      <c r="O552" s="73"/>
      <c r="P552" s="73"/>
      <c r="Q552" s="73"/>
      <c r="R552" s="73"/>
      <c r="S552" s="73"/>
      <c r="T552" s="25" t="str">
        <f>IF(COUNTA(B552:S552)=0,"",IF(AND(COUNTA(B552:D552)=3,COUNTIF('SRF Drop Downs'!$B$2:$B$5,'Sponsor Response Form (SRF)'!E552),COUNTIF('SRF Drop Downs'!$F$2:$F$5,'Sponsor Response Form (SRF)'!F552),COUNTIF('SRF Drop Downs'!$C$2:$C$4,'Sponsor Response Form (SRF)'!G552),COUNTIF('SRF Drop Downs'!$D$2:$D$6,'Sponsor Response Form (SRF)'!H552),COUNTIF('SRF Drop Downs'!$A$2:$A$5,'Sponsor Response Form (SRF)'!I552),COUNTIF('SRF Drop Downs'!$A$2:$A$4,'Sponsor Response Form (SRF)'!J552),COUNTIF('SRF Drop Downs'!$A$2:$A$5,'Sponsor Response Form (SRF)'!K552),COUNTIF('SRF Drop Downs'!$E$2:$E$7,'Sponsor Response Form (SRF)'!L552),COUNTIF('SRF Drop Downs'!$A$2:$A$4,'Sponsor Response Form (SRF)'!M552),COUNTIF('SRF Drop Downs'!$A$2:$A$4,'Sponsor Response Form (SRF)'!N552),COUNTIF('SRF Drop Downs'!$A$2:$A$4,'Sponsor Response Form (SRF)'!O552),COUNTIF('SRF Drop Downs'!$A$2:$A$4,'Sponsor Response Form (SRF)'!P552),COUNTIF('SRF Drop Downs'!$A$2:$A$4,'Sponsor Response Form (SRF)'!Q552),COUNTIF('SRF Drop Downs'!$A$2:$A$4,'Sponsor Response Form (SRF)'!R552),COUNTIF('SRF Drop Downs'!$A$2:$A$4,'Sponsor Response Form (SRF)'!S552)),"Complete","Incomplete"))</f>
        <v/>
      </c>
      <c r="U552" s="26" t="str">
        <f>IF(T552="Complete",IF(AND(NOT(ISNA(VLOOKUP(CONCATENATE(E552,F552,G552,H552,I552,J552,K552,L552),'SRF Drop Downs'!G:G,1,FALSE))),IF(AND(H552&lt;&gt;"C3",L552&lt;&gt;"O5"),IF(SUM(COUNTIF(M552:S552,"Y"),COUNTIF(M552:S552,"N"))=0,"V","I"),IF(COUNTIF(M552:S552,"Y"),"V","I"))="V", IF(AND('Sponsor Response Form (SRF)'!E552="M1", COUNTIF('OMS Response Form (ORF)'!D:D, C552)&gt;0), "I", "V")="V"), "Valid","Invalid")," ")</f>
        <v xml:space="preserve"> </v>
      </c>
    </row>
    <row r="553" spans="2:21" x14ac:dyDescent="0.35">
      <c r="B553" s="70"/>
      <c r="C553" s="71"/>
      <c r="D553" s="72"/>
      <c r="E553" s="73"/>
      <c r="F553" s="73"/>
      <c r="G553" s="73"/>
      <c r="H553" s="73"/>
      <c r="I553" s="73"/>
      <c r="J553" s="73"/>
      <c r="K553" s="73"/>
      <c r="L553" s="73"/>
      <c r="M553" s="73"/>
      <c r="N553" s="73"/>
      <c r="O553" s="73"/>
      <c r="P553" s="73"/>
      <c r="Q553" s="73"/>
      <c r="R553" s="73"/>
      <c r="S553" s="73"/>
      <c r="T553" s="25" t="str">
        <f>IF(COUNTA(B553:S553)=0,"",IF(AND(COUNTA(B553:D553)=3,COUNTIF('SRF Drop Downs'!$B$2:$B$5,'Sponsor Response Form (SRF)'!E553),COUNTIF('SRF Drop Downs'!$F$2:$F$5,'Sponsor Response Form (SRF)'!F553),COUNTIF('SRF Drop Downs'!$C$2:$C$4,'Sponsor Response Form (SRF)'!G553),COUNTIF('SRF Drop Downs'!$D$2:$D$6,'Sponsor Response Form (SRF)'!H553),COUNTIF('SRF Drop Downs'!$A$2:$A$5,'Sponsor Response Form (SRF)'!I553),COUNTIF('SRF Drop Downs'!$A$2:$A$4,'Sponsor Response Form (SRF)'!J553),COUNTIF('SRF Drop Downs'!$A$2:$A$5,'Sponsor Response Form (SRF)'!K553),COUNTIF('SRF Drop Downs'!$E$2:$E$7,'Sponsor Response Form (SRF)'!L553),COUNTIF('SRF Drop Downs'!$A$2:$A$4,'Sponsor Response Form (SRF)'!M553),COUNTIF('SRF Drop Downs'!$A$2:$A$4,'Sponsor Response Form (SRF)'!N553),COUNTIF('SRF Drop Downs'!$A$2:$A$4,'Sponsor Response Form (SRF)'!O553),COUNTIF('SRF Drop Downs'!$A$2:$A$4,'Sponsor Response Form (SRF)'!P553),COUNTIF('SRF Drop Downs'!$A$2:$A$4,'Sponsor Response Form (SRF)'!Q553),COUNTIF('SRF Drop Downs'!$A$2:$A$4,'Sponsor Response Form (SRF)'!R553),COUNTIF('SRF Drop Downs'!$A$2:$A$4,'Sponsor Response Form (SRF)'!S553)),"Complete","Incomplete"))</f>
        <v/>
      </c>
      <c r="U553" s="26" t="str">
        <f>IF(T553="Complete",IF(AND(NOT(ISNA(VLOOKUP(CONCATENATE(E553,F553,G553,H553,I553,J553,K553,L553),'SRF Drop Downs'!G:G,1,FALSE))),IF(AND(H553&lt;&gt;"C3",L553&lt;&gt;"O5"),IF(SUM(COUNTIF(M553:S553,"Y"),COUNTIF(M553:S553,"N"))=0,"V","I"),IF(COUNTIF(M553:S553,"Y"),"V","I"))="V", IF(AND('Sponsor Response Form (SRF)'!E553="M1", COUNTIF('OMS Response Form (ORF)'!D:D, C553)&gt;0), "I", "V")="V"), "Valid","Invalid")," ")</f>
        <v xml:space="preserve"> </v>
      </c>
    </row>
    <row r="554" spans="2:21" x14ac:dyDescent="0.35">
      <c r="B554" s="70"/>
      <c r="C554" s="71"/>
      <c r="D554" s="72"/>
      <c r="E554" s="73"/>
      <c r="F554" s="73"/>
      <c r="G554" s="73"/>
      <c r="H554" s="73"/>
      <c r="I554" s="73"/>
      <c r="J554" s="73"/>
      <c r="K554" s="73"/>
      <c r="L554" s="73"/>
      <c r="M554" s="73"/>
      <c r="N554" s="73"/>
      <c r="O554" s="73"/>
      <c r="P554" s="73"/>
      <c r="Q554" s="73"/>
      <c r="R554" s="73"/>
      <c r="S554" s="73"/>
      <c r="T554" s="25" t="str">
        <f>IF(COUNTA(B554:S554)=0,"",IF(AND(COUNTA(B554:D554)=3,COUNTIF('SRF Drop Downs'!$B$2:$B$5,'Sponsor Response Form (SRF)'!E554),COUNTIF('SRF Drop Downs'!$F$2:$F$5,'Sponsor Response Form (SRF)'!F554),COUNTIF('SRF Drop Downs'!$C$2:$C$4,'Sponsor Response Form (SRF)'!G554),COUNTIF('SRF Drop Downs'!$D$2:$D$6,'Sponsor Response Form (SRF)'!H554),COUNTIF('SRF Drop Downs'!$A$2:$A$5,'Sponsor Response Form (SRF)'!I554),COUNTIF('SRF Drop Downs'!$A$2:$A$4,'Sponsor Response Form (SRF)'!J554),COUNTIF('SRF Drop Downs'!$A$2:$A$5,'Sponsor Response Form (SRF)'!K554),COUNTIF('SRF Drop Downs'!$E$2:$E$7,'Sponsor Response Form (SRF)'!L554),COUNTIF('SRF Drop Downs'!$A$2:$A$4,'Sponsor Response Form (SRF)'!M554),COUNTIF('SRF Drop Downs'!$A$2:$A$4,'Sponsor Response Form (SRF)'!N554),COUNTIF('SRF Drop Downs'!$A$2:$A$4,'Sponsor Response Form (SRF)'!O554),COUNTIF('SRF Drop Downs'!$A$2:$A$4,'Sponsor Response Form (SRF)'!P554),COUNTIF('SRF Drop Downs'!$A$2:$A$4,'Sponsor Response Form (SRF)'!Q554),COUNTIF('SRF Drop Downs'!$A$2:$A$4,'Sponsor Response Form (SRF)'!R554),COUNTIF('SRF Drop Downs'!$A$2:$A$4,'Sponsor Response Form (SRF)'!S554)),"Complete","Incomplete"))</f>
        <v/>
      </c>
      <c r="U554" s="26" t="str">
        <f>IF(T554="Complete",IF(AND(NOT(ISNA(VLOOKUP(CONCATENATE(E554,F554,G554,H554,I554,J554,K554,L554),'SRF Drop Downs'!G:G,1,FALSE))),IF(AND(H554&lt;&gt;"C3",L554&lt;&gt;"O5"),IF(SUM(COUNTIF(M554:S554,"Y"),COUNTIF(M554:S554,"N"))=0,"V","I"),IF(COUNTIF(M554:S554,"Y"),"V","I"))="V", IF(AND('Sponsor Response Form (SRF)'!E554="M1", COUNTIF('OMS Response Form (ORF)'!D:D, C554)&gt;0), "I", "V")="V"), "Valid","Invalid")," ")</f>
        <v xml:space="preserve"> </v>
      </c>
    </row>
    <row r="555" spans="2:21" x14ac:dyDescent="0.35">
      <c r="B555" s="70"/>
      <c r="C555" s="71"/>
      <c r="D555" s="72"/>
      <c r="E555" s="73"/>
      <c r="F555" s="73"/>
      <c r="G555" s="73"/>
      <c r="H555" s="73"/>
      <c r="I555" s="73"/>
      <c r="J555" s="73"/>
      <c r="K555" s="73"/>
      <c r="L555" s="73"/>
      <c r="M555" s="73"/>
      <c r="N555" s="73"/>
      <c r="O555" s="73"/>
      <c r="P555" s="73"/>
      <c r="Q555" s="73"/>
      <c r="R555" s="73"/>
      <c r="S555" s="73"/>
      <c r="T555" s="25" t="str">
        <f>IF(COUNTA(B555:S555)=0,"",IF(AND(COUNTA(B555:D555)=3,COUNTIF('SRF Drop Downs'!$B$2:$B$5,'Sponsor Response Form (SRF)'!E555),COUNTIF('SRF Drop Downs'!$F$2:$F$5,'Sponsor Response Form (SRF)'!F555),COUNTIF('SRF Drop Downs'!$C$2:$C$4,'Sponsor Response Form (SRF)'!G555),COUNTIF('SRF Drop Downs'!$D$2:$D$6,'Sponsor Response Form (SRF)'!H555),COUNTIF('SRF Drop Downs'!$A$2:$A$5,'Sponsor Response Form (SRF)'!I555),COUNTIF('SRF Drop Downs'!$A$2:$A$4,'Sponsor Response Form (SRF)'!J555),COUNTIF('SRF Drop Downs'!$A$2:$A$5,'Sponsor Response Form (SRF)'!K555),COUNTIF('SRF Drop Downs'!$E$2:$E$7,'Sponsor Response Form (SRF)'!L555),COUNTIF('SRF Drop Downs'!$A$2:$A$4,'Sponsor Response Form (SRF)'!M555),COUNTIF('SRF Drop Downs'!$A$2:$A$4,'Sponsor Response Form (SRF)'!N555),COUNTIF('SRF Drop Downs'!$A$2:$A$4,'Sponsor Response Form (SRF)'!O555),COUNTIF('SRF Drop Downs'!$A$2:$A$4,'Sponsor Response Form (SRF)'!P555),COUNTIF('SRF Drop Downs'!$A$2:$A$4,'Sponsor Response Form (SRF)'!Q555),COUNTIF('SRF Drop Downs'!$A$2:$A$4,'Sponsor Response Form (SRF)'!R555),COUNTIF('SRF Drop Downs'!$A$2:$A$4,'Sponsor Response Form (SRF)'!S555)),"Complete","Incomplete"))</f>
        <v/>
      </c>
      <c r="U555" s="26" t="str">
        <f>IF(T555="Complete",IF(AND(NOT(ISNA(VLOOKUP(CONCATENATE(E555,F555,G555,H555,I555,J555,K555,L555),'SRF Drop Downs'!G:G,1,FALSE))),IF(AND(H555&lt;&gt;"C3",L555&lt;&gt;"O5"),IF(SUM(COUNTIF(M555:S555,"Y"),COUNTIF(M555:S555,"N"))=0,"V","I"),IF(COUNTIF(M555:S555,"Y"),"V","I"))="V", IF(AND('Sponsor Response Form (SRF)'!E555="M1", COUNTIF('OMS Response Form (ORF)'!D:D, C555)&gt;0), "I", "V")="V"), "Valid","Invalid")," ")</f>
        <v xml:space="preserve"> </v>
      </c>
    </row>
    <row r="556" spans="2:21" x14ac:dyDescent="0.35">
      <c r="B556" s="70"/>
      <c r="C556" s="71"/>
      <c r="D556" s="72"/>
      <c r="E556" s="73"/>
      <c r="F556" s="73"/>
      <c r="G556" s="73"/>
      <c r="H556" s="73"/>
      <c r="I556" s="73"/>
      <c r="J556" s="73"/>
      <c r="K556" s="73"/>
      <c r="L556" s="73"/>
      <c r="M556" s="73"/>
      <c r="N556" s="73"/>
      <c r="O556" s="73"/>
      <c r="P556" s="73"/>
      <c r="Q556" s="73"/>
      <c r="R556" s="73"/>
      <c r="S556" s="73"/>
      <c r="T556" s="25" t="str">
        <f>IF(COUNTA(B556:S556)=0,"",IF(AND(COUNTA(B556:D556)=3,COUNTIF('SRF Drop Downs'!$B$2:$B$5,'Sponsor Response Form (SRF)'!E556),COUNTIF('SRF Drop Downs'!$F$2:$F$5,'Sponsor Response Form (SRF)'!F556),COUNTIF('SRF Drop Downs'!$C$2:$C$4,'Sponsor Response Form (SRF)'!G556),COUNTIF('SRF Drop Downs'!$D$2:$D$6,'Sponsor Response Form (SRF)'!H556),COUNTIF('SRF Drop Downs'!$A$2:$A$5,'Sponsor Response Form (SRF)'!I556),COUNTIF('SRF Drop Downs'!$A$2:$A$4,'Sponsor Response Form (SRF)'!J556),COUNTIF('SRF Drop Downs'!$A$2:$A$5,'Sponsor Response Form (SRF)'!K556),COUNTIF('SRF Drop Downs'!$E$2:$E$7,'Sponsor Response Form (SRF)'!L556),COUNTIF('SRF Drop Downs'!$A$2:$A$4,'Sponsor Response Form (SRF)'!M556),COUNTIF('SRF Drop Downs'!$A$2:$A$4,'Sponsor Response Form (SRF)'!N556),COUNTIF('SRF Drop Downs'!$A$2:$A$4,'Sponsor Response Form (SRF)'!O556),COUNTIF('SRF Drop Downs'!$A$2:$A$4,'Sponsor Response Form (SRF)'!P556),COUNTIF('SRF Drop Downs'!$A$2:$A$4,'Sponsor Response Form (SRF)'!Q556),COUNTIF('SRF Drop Downs'!$A$2:$A$4,'Sponsor Response Form (SRF)'!R556),COUNTIF('SRF Drop Downs'!$A$2:$A$4,'Sponsor Response Form (SRF)'!S556)),"Complete","Incomplete"))</f>
        <v/>
      </c>
      <c r="U556" s="26" t="str">
        <f>IF(T556="Complete",IF(AND(NOT(ISNA(VLOOKUP(CONCATENATE(E556,F556,G556,H556,I556,J556,K556,L556),'SRF Drop Downs'!G:G,1,FALSE))),IF(AND(H556&lt;&gt;"C3",L556&lt;&gt;"O5"),IF(SUM(COUNTIF(M556:S556,"Y"),COUNTIF(M556:S556,"N"))=0,"V","I"),IF(COUNTIF(M556:S556,"Y"),"V","I"))="V", IF(AND('Sponsor Response Form (SRF)'!E556="M1", COUNTIF('OMS Response Form (ORF)'!D:D, C556)&gt;0), "I", "V")="V"), "Valid","Invalid")," ")</f>
        <v xml:space="preserve"> </v>
      </c>
    </row>
    <row r="557" spans="2:21" x14ac:dyDescent="0.35">
      <c r="B557" s="70"/>
      <c r="C557" s="71"/>
      <c r="D557" s="72"/>
      <c r="E557" s="73"/>
      <c r="F557" s="73"/>
      <c r="G557" s="73"/>
      <c r="H557" s="73"/>
      <c r="I557" s="73"/>
      <c r="J557" s="73"/>
      <c r="K557" s="73"/>
      <c r="L557" s="73"/>
      <c r="M557" s="73"/>
      <c r="N557" s="73"/>
      <c r="O557" s="73"/>
      <c r="P557" s="73"/>
      <c r="Q557" s="73"/>
      <c r="R557" s="73"/>
      <c r="S557" s="73"/>
      <c r="T557" s="25" t="str">
        <f>IF(COUNTA(B557:S557)=0,"",IF(AND(COUNTA(B557:D557)=3,COUNTIF('SRF Drop Downs'!$B$2:$B$5,'Sponsor Response Form (SRF)'!E557),COUNTIF('SRF Drop Downs'!$F$2:$F$5,'Sponsor Response Form (SRF)'!F557),COUNTIF('SRF Drop Downs'!$C$2:$C$4,'Sponsor Response Form (SRF)'!G557),COUNTIF('SRF Drop Downs'!$D$2:$D$6,'Sponsor Response Form (SRF)'!H557),COUNTIF('SRF Drop Downs'!$A$2:$A$5,'Sponsor Response Form (SRF)'!I557),COUNTIF('SRF Drop Downs'!$A$2:$A$4,'Sponsor Response Form (SRF)'!J557),COUNTIF('SRF Drop Downs'!$A$2:$A$5,'Sponsor Response Form (SRF)'!K557),COUNTIF('SRF Drop Downs'!$E$2:$E$7,'Sponsor Response Form (SRF)'!L557),COUNTIF('SRF Drop Downs'!$A$2:$A$4,'Sponsor Response Form (SRF)'!M557),COUNTIF('SRF Drop Downs'!$A$2:$A$4,'Sponsor Response Form (SRF)'!N557),COUNTIF('SRF Drop Downs'!$A$2:$A$4,'Sponsor Response Form (SRF)'!O557),COUNTIF('SRF Drop Downs'!$A$2:$A$4,'Sponsor Response Form (SRF)'!P557),COUNTIF('SRF Drop Downs'!$A$2:$A$4,'Sponsor Response Form (SRF)'!Q557),COUNTIF('SRF Drop Downs'!$A$2:$A$4,'Sponsor Response Form (SRF)'!R557),COUNTIF('SRF Drop Downs'!$A$2:$A$4,'Sponsor Response Form (SRF)'!S557)),"Complete","Incomplete"))</f>
        <v/>
      </c>
      <c r="U557" s="26" t="str">
        <f>IF(T557="Complete",IF(AND(NOT(ISNA(VLOOKUP(CONCATENATE(E557,F557,G557,H557,I557,J557,K557,L557),'SRF Drop Downs'!G:G,1,FALSE))),IF(AND(H557&lt;&gt;"C3",L557&lt;&gt;"O5"),IF(SUM(COUNTIF(M557:S557,"Y"),COUNTIF(M557:S557,"N"))=0,"V","I"),IF(COUNTIF(M557:S557,"Y"),"V","I"))="V", IF(AND('Sponsor Response Form (SRF)'!E557="M1", COUNTIF('OMS Response Form (ORF)'!D:D, C557)&gt;0), "I", "V")="V"), "Valid","Invalid")," ")</f>
        <v xml:space="preserve"> </v>
      </c>
    </row>
    <row r="558" spans="2:21" x14ac:dyDescent="0.35">
      <c r="B558" s="70"/>
      <c r="C558" s="71"/>
      <c r="D558" s="72"/>
      <c r="E558" s="73"/>
      <c r="F558" s="73"/>
      <c r="G558" s="73"/>
      <c r="H558" s="73"/>
      <c r="I558" s="73"/>
      <c r="J558" s="73"/>
      <c r="K558" s="73"/>
      <c r="L558" s="73"/>
      <c r="M558" s="73"/>
      <c r="N558" s="73"/>
      <c r="O558" s="73"/>
      <c r="P558" s="73"/>
      <c r="Q558" s="73"/>
      <c r="R558" s="73"/>
      <c r="S558" s="73"/>
      <c r="T558" s="25" t="str">
        <f>IF(COUNTA(B558:S558)=0,"",IF(AND(COUNTA(B558:D558)=3,COUNTIF('SRF Drop Downs'!$B$2:$B$5,'Sponsor Response Form (SRF)'!E558),COUNTIF('SRF Drop Downs'!$F$2:$F$5,'Sponsor Response Form (SRF)'!F558),COUNTIF('SRF Drop Downs'!$C$2:$C$4,'Sponsor Response Form (SRF)'!G558),COUNTIF('SRF Drop Downs'!$D$2:$D$6,'Sponsor Response Form (SRF)'!H558),COUNTIF('SRF Drop Downs'!$A$2:$A$5,'Sponsor Response Form (SRF)'!I558),COUNTIF('SRF Drop Downs'!$A$2:$A$4,'Sponsor Response Form (SRF)'!J558),COUNTIF('SRF Drop Downs'!$A$2:$A$5,'Sponsor Response Form (SRF)'!K558),COUNTIF('SRF Drop Downs'!$E$2:$E$7,'Sponsor Response Form (SRF)'!L558),COUNTIF('SRF Drop Downs'!$A$2:$A$4,'Sponsor Response Form (SRF)'!M558),COUNTIF('SRF Drop Downs'!$A$2:$A$4,'Sponsor Response Form (SRF)'!N558),COUNTIF('SRF Drop Downs'!$A$2:$A$4,'Sponsor Response Form (SRF)'!O558),COUNTIF('SRF Drop Downs'!$A$2:$A$4,'Sponsor Response Form (SRF)'!P558),COUNTIF('SRF Drop Downs'!$A$2:$A$4,'Sponsor Response Form (SRF)'!Q558),COUNTIF('SRF Drop Downs'!$A$2:$A$4,'Sponsor Response Form (SRF)'!R558),COUNTIF('SRF Drop Downs'!$A$2:$A$4,'Sponsor Response Form (SRF)'!S558)),"Complete","Incomplete"))</f>
        <v/>
      </c>
      <c r="U558" s="26" t="str">
        <f>IF(T558="Complete",IF(AND(NOT(ISNA(VLOOKUP(CONCATENATE(E558,F558,G558,H558,I558,J558,K558,L558),'SRF Drop Downs'!G:G,1,FALSE))),IF(AND(H558&lt;&gt;"C3",L558&lt;&gt;"O5"),IF(SUM(COUNTIF(M558:S558,"Y"),COUNTIF(M558:S558,"N"))=0,"V","I"),IF(COUNTIF(M558:S558,"Y"),"V","I"))="V", IF(AND('Sponsor Response Form (SRF)'!E558="M1", COUNTIF('OMS Response Form (ORF)'!D:D, C558)&gt;0), "I", "V")="V"), "Valid","Invalid")," ")</f>
        <v xml:space="preserve"> </v>
      </c>
    </row>
    <row r="559" spans="2:21" x14ac:dyDescent="0.35">
      <c r="B559" s="70"/>
      <c r="C559" s="71"/>
      <c r="D559" s="72"/>
      <c r="E559" s="73"/>
      <c r="F559" s="73"/>
      <c r="G559" s="73"/>
      <c r="H559" s="73"/>
      <c r="I559" s="73"/>
      <c r="J559" s="73"/>
      <c r="K559" s="73"/>
      <c r="L559" s="73"/>
      <c r="M559" s="73"/>
      <c r="N559" s="73"/>
      <c r="O559" s="73"/>
      <c r="P559" s="73"/>
      <c r="Q559" s="73"/>
      <c r="R559" s="73"/>
      <c r="S559" s="73"/>
      <c r="T559" s="25" t="str">
        <f>IF(COUNTA(B559:S559)=0,"",IF(AND(COUNTA(B559:D559)=3,COUNTIF('SRF Drop Downs'!$B$2:$B$5,'Sponsor Response Form (SRF)'!E559),COUNTIF('SRF Drop Downs'!$F$2:$F$5,'Sponsor Response Form (SRF)'!F559),COUNTIF('SRF Drop Downs'!$C$2:$C$4,'Sponsor Response Form (SRF)'!G559),COUNTIF('SRF Drop Downs'!$D$2:$D$6,'Sponsor Response Form (SRF)'!H559),COUNTIF('SRF Drop Downs'!$A$2:$A$5,'Sponsor Response Form (SRF)'!I559),COUNTIF('SRF Drop Downs'!$A$2:$A$4,'Sponsor Response Form (SRF)'!J559),COUNTIF('SRF Drop Downs'!$A$2:$A$5,'Sponsor Response Form (SRF)'!K559),COUNTIF('SRF Drop Downs'!$E$2:$E$7,'Sponsor Response Form (SRF)'!L559),COUNTIF('SRF Drop Downs'!$A$2:$A$4,'Sponsor Response Form (SRF)'!M559),COUNTIF('SRF Drop Downs'!$A$2:$A$4,'Sponsor Response Form (SRF)'!N559),COUNTIF('SRF Drop Downs'!$A$2:$A$4,'Sponsor Response Form (SRF)'!O559),COUNTIF('SRF Drop Downs'!$A$2:$A$4,'Sponsor Response Form (SRF)'!P559),COUNTIF('SRF Drop Downs'!$A$2:$A$4,'Sponsor Response Form (SRF)'!Q559),COUNTIF('SRF Drop Downs'!$A$2:$A$4,'Sponsor Response Form (SRF)'!R559),COUNTIF('SRF Drop Downs'!$A$2:$A$4,'Sponsor Response Form (SRF)'!S559)),"Complete","Incomplete"))</f>
        <v/>
      </c>
      <c r="U559" s="26" t="str">
        <f>IF(T559="Complete",IF(AND(NOT(ISNA(VLOOKUP(CONCATENATE(E559,F559,G559,H559,I559,J559,K559,L559),'SRF Drop Downs'!G:G,1,FALSE))),IF(AND(H559&lt;&gt;"C3",L559&lt;&gt;"O5"),IF(SUM(COUNTIF(M559:S559,"Y"),COUNTIF(M559:S559,"N"))=0,"V","I"),IF(COUNTIF(M559:S559,"Y"),"V","I"))="V", IF(AND('Sponsor Response Form (SRF)'!E559="M1", COUNTIF('OMS Response Form (ORF)'!D:D, C559)&gt;0), "I", "V")="V"), "Valid","Invalid")," ")</f>
        <v xml:space="preserve"> </v>
      </c>
    </row>
    <row r="560" spans="2:21" x14ac:dyDescent="0.35">
      <c r="B560" s="70"/>
      <c r="C560" s="71"/>
      <c r="D560" s="72"/>
      <c r="E560" s="73"/>
      <c r="F560" s="73"/>
      <c r="G560" s="73"/>
      <c r="H560" s="73"/>
      <c r="I560" s="73"/>
      <c r="J560" s="73"/>
      <c r="K560" s="73"/>
      <c r="L560" s="73"/>
      <c r="M560" s="73"/>
      <c r="N560" s="73"/>
      <c r="O560" s="73"/>
      <c r="P560" s="73"/>
      <c r="Q560" s="73"/>
      <c r="R560" s="73"/>
      <c r="S560" s="73"/>
      <c r="T560" s="25" t="str">
        <f>IF(COUNTA(B560:S560)=0,"",IF(AND(COUNTA(B560:D560)=3,COUNTIF('SRF Drop Downs'!$B$2:$B$5,'Sponsor Response Form (SRF)'!E560),COUNTIF('SRF Drop Downs'!$F$2:$F$5,'Sponsor Response Form (SRF)'!F560),COUNTIF('SRF Drop Downs'!$C$2:$C$4,'Sponsor Response Form (SRF)'!G560),COUNTIF('SRF Drop Downs'!$D$2:$D$6,'Sponsor Response Form (SRF)'!H560),COUNTIF('SRF Drop Downs'!$A$2:$A$5,'Sponsor Response Form (SRF)'!I560),COUNTIF('SRF Drop Downs'!$A$2:$A$4,'Sponsor Response Form (SRF)'!J560),COUNTIF('SRF Drop Downs'!$A$2:$A$5,'Sponsor Response Form (SRF)'!K560),COUNTIF('SRF Drop Downs'!$E$2:$E$7,'Sponsor Response Form (SRF)'!L560),COUNTIF('SRF Drop Downs'!$A$2:$A$4,'Sponsor Response Form (SRF)'!M560),COUNTIF('SRF Drop Downs'!$A$2:$A$4,'Sponsor Response Form (SRF)'!N560),COUNTIF('SRF Drop Downs'!$A$2:$A$4,'Sponsor Response Form (SRF)'!O560),COUNTIF('SRF Drop Downs'!$A$2:$A$4,'Sponsor Response Form (SRF)'!P560),COUNTIF('SRF Drop Downs'!$A$2:$A$4,'Sponsor Response Form (SRF)'!Q560),COUNTIF('SRF Drop Downs'!$A$2:$A$4,'Sponsor Response Form (SRF)'!R560),COUNTIF('SRF Drop Downs'!$A$2:$A$4,'Sponsor Response Form (SRF)'!S560)),"Complete","Incomplete"))</f>
        <v/>
      </c>
      <c r="U560" s="26" t="str">
        <f>IF(T560="Complete",IF(AND(NOT(ISNA(VLOOKUP(CONCATENATE(E560,F560,G560,H560,I560,J560,K560,L560),'SRF Drop Downs'!G:G,1,FALSE))),IF(AND(H560&lt;&gt;"C3",L560&lt;&gt;"O5"),IF(SUM(COUNTIF(M560:S560,"Y"),COUNTIF(M560:S560,"N"))=0,"V","I"),IF(COUNTIF(M560:S560,"Y"),"V","I"))="V", IF(AND('Sponsor Response Form (SRF)'!E560="M1", COUNTIF('OMS Response Form (ORF)'!D:D, C560)&gt;0), "I", "V")="V"), "Valid","Invalid")," ")</f>
        <v xml:space="preserve"> </v>
      </c>
    </row>
    <row r="561" spans="2:21" x14ac:dyDescent="0.35">
      <c r="B561" s="70"/>
      <c r="C561" s="71"/>
      <c r="D561" s="72"/>
      <c r="E561" s="73"/>
      <c r="F561" s="73"/>
      <c r="G561" s="73"/>
      <c r="H561" s="73"/>
      <c r="I561" s="73"/>
      <c r="J561" s="73"/>
      <c r="K561" s="73"/>
      <c r="L561" s="73"/>
      <c r="M561" s="73"/>
      <c r="N561" s="73"/>
      <c r="O561" s="73"/>
      <c r="P561" s="73"/>
      <c r="Q561" s="73"/>
      <c r="R561" s="73"/>
      <c r="S561" s="73"/>
      <c r="T561" s="25" t="str">
        <f>IF(COUNTA(B561:S561)=0,"",IF(AND(COUNTA(B561:D561)=3,COUNTIF('SRF Drop Downs'!$B$2:$B$5,'Sponsor Response Form (SRF)'!E561),COUNTIF('SRF Drop Downs'!$F$2:$F$5,'Sponsor Response Form (SRF)'!F561),COUNTIF('SRF Drop Downs'!$C$2:$C$4,'Sponsor Response Form (SRF)'!G561),COUNTIF('SRF Drop Downs'!$D$2:$D$6,'Sponsor Response Form (SRF)'!H561),COUNTIF('SRF Drop Downs'!$A$2:$A$5,'Sponsor Response Form (SRF)'!I561),COUNTIF('SRF Drop Downs'!$A$2:$A$4,'Sponsor Response Form (SRF)'!J561),COUNTIF('SRF Drop Downs'!$A$2:$A$5,'Sponsor Response Form (SRF)'!K561),COUNTIF('SRF Drop Downs'!$E$2:$E$7,'Sponsor Response Form (SRF)'!L561),COUNTIF('SRF Drop Downs'!$A$2:$A$4,'Sponsor Response Form (SRF)'!M561),COUNTIF('SRF Drop Downs'!$A$2:$A$4,'Sponsor Response Form (SRF)'!N561),COUNTIF('SRF Drop Downs'!$A$2:$A$4,'Sponsor Response Form (SRF)'!O561),COUNTIF('SRF Drop Downs'!$A$2:$A$4,'Sponsor Response Form (SRF)'!P561),COUNTIF('SRF Drop Downs'!$A$2:$A$4,'Sponsor Response Form (SRF)'!Q561),COUNTIF('SRF Drop Downs'!$A$2:$A$4,'Sponsor Response Form (SRF)'!R561),COUNTIF('SRF Drop Downs'!$A$2:$A$4,'Sponsor Response Form (SRF)'!S561)),"Complete","Incomplete"))</f>
        <v/>
      </c>
      <c r="U561" s="26" t="str">
        <f>IF(T561="Complete",IF(AND(NOT(ISNA(VLOOKUP(CONCATENATE(E561,F561,G561,H561,I561,J561,K561,L561),'SRF Drop Downs'!G:G,1,FALSE))),IF(AND(H561&lt;&gt;"C3",L561&lt;&gt;"O5"),IF(SUM(COUNTIF(M561:S561,"Y"),COUNTIF(M561:S561,"N"))=0,"V","I"),IF(COUNTIF(M561:S561,"Y"),"V","I"))="V", IF(AND('Sponsor Response Form (SRF)'!E561="M1", COUNTIF('OMS Response Form (ORF)'!D:D, C561)&gt;0), "I", "V")="V"), "Valid","Invalid")," ")</f>
        <v xml:space="preserve"> </v>
      </c>
    </row>
    <row r="562" spans="2:21" x14ac:dyDescent="0.35">
      <c r="B562" s="70"/>
      <c r="C562" s="71"/>
      <c r="D562" s="72"/>
      <c r="E562" s="73"/>
      <c r="F562" s="73"/>
      <c r="G562" s="73"/>
      <c r="H562" s="73"/>
      <c r="I562" s="73"/>
      <c r="J562" s="73"/>
      <c r="K562" s="73"/>
      <c r="L562" s="73"/>
      <c r="M562" s="73"/>
      <c r="N562" s="73"/>
      <c r="O562" s="73"/>
      <c r="P562" s="73"/>
      <c r="Q562" s="73"/>
      <c r="R562" s="73"/>
      <c r="S562" s="73"/>
      <c r="T562" s="25" t="str">
        <f>IF(COUNTA(B562:S562)=0,"",IF(AND(COUNTA(B562:D562)=3,COUNTIF('SRF Drop Downs'!$B$2:$B$5,'Sponsor Response Form (SRF)'!E562),COUNTIF('SRF Drop Downs'!$F$2:$F$5,'Sponsor Response Form (SRF)'!F562),COUNTIF('SRF Drop Downs'!$C$2:$C$4,'Sponsor Response Form (SRF)'!G562),COUNTIF('SRF Drop Downs'!$D$2:$D$6,'Sponsor Response Form (SRF)'!H562),COUNTIF('SRF Drop Downs'!$A$2:$A$5,'Sponsor Response Form (SRF)'!I562),COUNTIF('SRF Drop Downs'!$A$2:$A$4,'Sponsor Response Form (SRF)'!J562),COUNTIF('SRF Drop Downs'!$A$2:$A$5,'Sponsor Response Form (SRF)'!K562),COUNTIF('SRF Drop Downs'!$E$2:$E$7,'Sponsor Response Form (SRF)'!L562),COUNTIF('SRF Drop Downs'!$A$2:$A$4,'Sponsor Response Form (SRF)'!M562),COUNTIF('SRF Drop Downs'!$A$2:$A$4,'Sponsor Response Form (SRF)'!N562),COUNTIF('SRF Drop Downs'!$A$2:$A$4,'Sponsor Response Form (SRF)'!O562),COUNTIF('SRF Drop Downs'!$A$2:$A$4,'Sponsor Response Form (SRF)'!P562),COUNTIF('SRF Drop Downs'!$A$2:$A$4,'Sponsor Response Form (SRF)'!Q562),COUNTIF('SRF Drop Downs'!$A$2:$A$4,'Sponsor Response Form (SRF)'!R562),COUNTIF('SRF Drop Downs'!$A$2:$A$4,'Sponsor Response Form (SRF)'!S562)),"Complete","Incomplete"))</f>
        <v/>
      </c>
      <c r="U562" s="26" t="str">
        <f>IF(T562="Complete",IF(AND(NOT(ISNA(VLOOKUP(CONCATENATE(E562,F562,G562,H562,I562,J562,K562,L562),'SRF Drop Downs'!G:G,1,FALSE))),IF(AND(H562&lt;&gt;"C3",L562&lt;&gt;"O5"),IF(SUM(COUNTIF(M562:S562,"Y"),COUNTIF(M562:S562,"N"))=0,"V","I"),IF(COUNTIF(M562:S562,"Y"),"V","I"))="V", IF(AND('Sponsor Response Form (SRF)'!E562="M1", COUNTIF('OMS Response Form (ORF)'!D:D, C562)&gt;0), "I", "V")="V"), "Valid","Invalid")," ")</f>
        <v xml:space="preserve"> </v>
      </c>
    </row>
    <row r="563" spans="2:21" x14ac:dyDescent="0.35">
      <c r="B563" s="70"/>
      <c r="C563" s="71"/>
      <c r="D563" s="72"/>
      <c r="E563" s="73"/>
      <c r="F563" s="73"/>
      <c r="G563" s="73"/>
      <c r="H563" s="73"/>
      <c r="I563" s="73"/>
      <c r="J563" s="73"/>
      <c r="K563" s="73"/>
      <c r="L563" s="73"/>
      <c r="M563" s="73"/>
      <c r="N563" s="73"/>
      <c r="O563" s="73"/>
      <c r="P563" s="73"/>
      <c r="Q563" s="73"/>
      <c r="R563" s="73"/>
      <c r="S563" s="73"/>
      <c r="T563" s="25" t="str">
        <f>IF(COUNTA(B563:S563)=0,"",IF(AND(COUNTA(B563:D563)=3,COUNTIF('SRF Drop Downs'!$B$2:$B$5,'Sponsor Response Form (SRF)'!E563),COUNTIF('SRF Drop Downs'!$F$2:$F$5,'Sponsor Response Form (SRF)'!F563),COUNTIF('SRF Drop Downs'!$C$2:$C$4,'Sponsor Response Form (SRF)'!G563),COUNTIF('SRF Drop Downs'!$D$2:$D$6,'Sponsor Response Form (SRF)'!H563),COUNTIF('SRF Drop Downs'!$A$2:$A$5,'Sponsor Response Form (SRF)'!I563),COUNTIF('SRF Drop Downs'!$A$2:$A$4,'Sponsor Response Form (SRF)'!J563),COUNTIF('SRF Drop Downs'!$A$2:$A$5,'Sponsor Response Form (SRF)'!K563),COUNTIF('SRF Drop Downs'!$E$2:$E$7,'Sponsor Response Form (SRF)'!L563),COUNTIF('SRF Drop Downs'!$A$2:$A$4,'Sponsor Response Form (SRF)'!M563),COUNTIF('SRF Drop Downs'!$A$2:$A$4,'Sponsor Response Form (SRF)'!N563),COUNTIF('SRF Drop Downs'!$A$2:$A$4,'Sponsor Response Form (SRF)'!O563),COUNTIF('SRF Drop Downs'!$A$2:$A$4,'Sponsor Response Form (SRF)'!P563),COUNTIF('SRF Drop Downs'!$A$2:$A$4,'Sponsor Response Form (SRF)'!Q563),COUNTIF('SRF Drop Downs'!$A$2:$A$4,'Sponsor Response Form (SRF)'!R563),COUNTIF('SRF Drop Downs'!$A$2:$A$4,'Sponsor Response Form (SRF)'!S563)),"Complete","Incomplete"))</f>
        <v/>
      </c>
      <c r="U563" s="26" t="str">
        <f>IF(T563="Complete",IF(AND(NOT(ISNA(VLOOKUP(CONCATENATE(E563,F563,G563,H563,I563,J563,K563,L563),'SRF Drop Downs'!G:G,1,FALSE))),IF(AND(H563&lt;&gt;"C3",L563&lt;&gt;"O5"),IF(SUM(COUNTIF(M563:S563,"Y"),COUNTIF(M563:S563,"N"))=0,"V","I"),IF(COUNTIF(M563:S563,"Y"),"V","I"))="V", IF(AND('Sponsor Response Form (SRF)'!E563="M1", COUNTIF('OMS Response Form (ORF)'!D:D, C563)&gt;0), "I", "V")="V"), "Valid","Invalid")," ")</f>
        <v xml:space="preserve"> </v>
      </c>
    </row>
    <row r="564" spans="2:21" x14ac:dyDescent="0.35">
      <c r="B564" s="70"/>
      <c r="C564" s="71"/>
      <c r="D564" s="72"/>
      <c r="E564" s="73"/>
      <c r="F564" s="73"/>
      <c r="G564" s="73"/>
      <c r="H564" s="73"/>
      <c r="I564" s="73"/>
      <c r="J564" s="73"/>
      <c r="K564" s="73"/>
      <c r="L564" s="73"/>
      <c r="M564" s="73"/>
      <c r="N564" s="73"/>
      <c r="O564" s="73"/>
      <c r="P564" s="73"/>
      <c r="Q564" s="73"/>
      <c r="R564" s="73"/>
      <c r="S564" s="73"/>
      <c r="T564" s="25" t="str">
        <f>IF(COUNTA(B564:S564)=0,"",IF(AND(COUNTA(B564:D564)=3,COUNTIF('SRF Drop Downs'!$B$2:$B$5,'Sponsor Response Form (SRF)'!E564),COUNTIF('SRF Drop Downs'!$F$2:$F$5,'Sponsor Response Form (SRF)'!F564),COUNTIF('SRF Drop Downs'!$C$2:$C$4,'Sponsor Response Form (SRF)'!G564),COUNTIF('SRF Drop Downs'!$D$2:$D$6,'Sponsor Response Form (SRF)'!H564),COUNTIF('SRF Drop Downs'!$A$2:$A$5,'Sponsor Response Form (SRF)'!I564),COUNTIF('SRF Drop Downs'!$A$2:$A$4,'Sponsor Response Form (SRF)'!J564),COUNTIF('SRF Drop Downs'!$A$2:$A$5,'Sponsor Response Form (SRF)'!K564),COUNTIF('SRF Drop Downs'!$E$2:$E$7,'Sponsor Response Form (SRF)'!L564),COUNTIF('SRF Drop Downs'!$A$2:$A$4,'Sponsor Response Form (SRF)'!M564),COUNTIF('SRF Drop Downs'!$A$2:$A$4,'Sponsor Response Form (SRF)'!N564),COUNTIF('SRF Drop Downs'!$A$2:$A$4,'Sponsor Response Form (SRF)'!O564),COUNTIF('SRF Drop Downs'!$A$2:$A$4,'Sponsor Response Form (SRF)'!P564),COUNTIF('SRF Drop Downs'!$A$2:$A$4,'Sponsor Response Form (SRF)'!Q564),COUNTIF('SRF Drop Downs'!$A$2:$A$4,'Sponsor Response Form (SRF)'!R564),COUNTIF('SRF Drop Downs'!$A$2:$A$4,'Sponsor Response Form (SRF)'!S564)),"Complete","Incomplete"))</f>
        <v/>
      </c>
      <c r="U564" s="26" t="str">
        <f>IF(T564="Complete",IF(AND(NOT(ISNA(VLOOKUP(CONCATENATE(E564,F564,G564,H564,I564,J564,K564,L564),'SRF Drop Downs'!G:G,1,FALSE))),IF(AND(H564&lt;&gt;"C3",L564&lt;&gt;"O5"),IF(SUM(COUNTIF(M564:S564,"Y"),COUNTIF(M564:S564,"N"))=0,"V","I"),IF(COUNTIF(M564:S564,"Y"),"V","I"))="V", IF(AND('Sponsor Response Form (SRF)'!E564="M1", COUNTIF('OMS Response Form (ORF)'!D:D, C564)&gt;0), "I", "V")="V"), "Valid","Invalid")," ")</f>
        <v xml:space="preserve"> </v>
      </c>
    </row>
    <row r="565" spans="2:21" x14ac:dyDescent="0.35">
      <c r="B565" s="70"/>
      <c r="C565" s="71"/>
      <c r="D565" s="72"/>
      <c r="E565" s="73"/>
      <c r="F565" s="73"/>
      <c r="G565" s="73"/>
      <c r="H565" s="73"/>
      <c r="I565" s="73"/>
      <c r="J565" s="73"/>
      <c r="K565" s="73"/>
      <c r="L565" s="73"/>
      <c r="M565" s="73"/>
      <c r="N565" s="73"/>
      <c r="O565" s="73"/>
      <c r="P565" s="73"/>
      <c r="Q565" s="73"/>
      <c r="R565" s="73"/>
      <c r="S565" s="73"/>
      <c r="T565" s="25" t="str">
        <f>IF(COUNTA(B565:S565)=0,"",IF(AND(COUNTA(B565:D565)=3,COUNTIF('SRF Drop Downs'!$B$2:$B$5,'Sponsor Response Form (SRF)'!E565),COUNTIF('SRF Drop Downs'!$F$2:$F$5,'Sponsor Response Form (SRF)'!F565),COUNTIF('SRF Drop Downs'!$C$2:$C$4,'Sponsor Response Form (SRF)'!G565),COUNTIF('SRF Drop Downs'!$D$2:$D$6,'Sponsor Response Form (SRF)'!H565),COUNTIF('SRF Drop Downs'!$A$2:$A$5,'Sponsor Response Form (SRF)'!I565),COUNTIF('SRF Drop Downs'!$A$2:$A$4,'Sponsor Response Form (SRF)'!J565),COUNTIF('SRF Drop Downs'!$A$2:$A$5,'Sponsor Response Form (SRF)'!K565),COUNTIF('SRF Drop Downs'!$E$2:$E$7,'Sponsor Response Form (SRF)'!L565),COUNTIF('SRF Drop Downs'!$A$2:$A$4,'Sponsor Response Form (SRF)'!M565),COUNTIF('SRF Drop Downs'!$A$2:$A$4,'Sponsor Response Form (SRF)'!N565),COUNTIF('SRF Drop Downs'!$A$2:$A$4,'Sponsor Response Form (SRF)'!O565),COUNTIF('SRF Drop Downs'!$A$2:$A$4,'Sponsor Response Form (SRF)'!P565),COUNTIF('SRF Drop Downs'!$A$2:$A$4,'Sponsor Response Form (SRF)'!Q565),COUNTIF('SRF Drop Downs'!$A$2:$A$4,'Sponsor Response Form (SRF)'!R565),COUNTIF('SRF Drop Downs'!$A$2:$A$4,'Sponsor Response Form (SRF)'!S565)),"Complete","Incomplete"))</f>
        <v/>
      </c>
      <c r="U565" s="26" t="str">
        <f>IF(T565="Complete",IF(AND(NOT(ISNA(VLOOKUP(CONCATENATE(E565,F565,G565,H565,I565,J565,K565,L565),'SRF Drop Downs'!G:G,1,FALSE))),IF(AND(H565&lt;&gt;"C3",L565&lt;&gt;"O5"),IF(SUM(COUNTIF(M565:S565,"Y"),COUNTIF(M565:S565,"N"))=0,"V","I"),IF(COUNTIF(M565:S565,"Y"),"V","I"))="V", IF(AND('Sponsor Response Form (SRF)'!E565="M1", COUNTIF('OMS Response Form (ORF)'!D:D, C565)&gt;0), "I", "V")="V"), "Valid","Invalid")," ")</f>
        <v xml:space="preserve"> </v>
      </c>
    </row>
    <row r="566" spans="2:21" x14ac:dyDescent="0.35">
      <c r="B566" s="70"/>
      <c r="C566" s="71"/>
      <c r="D566" s="72"/>
      <c r="E566" s="73"/>
      <c r="F566" s="73"/>
      <c r="G566" s="73"/>
      <c r="H566" s="73"/>
      <c r="I566" s="73"/>
      <c r="J566" s="73"/>
      <c r="K566" s="73"/>
      <c r="L566" s="73"/>
      <c r="M566" s="73"/>
      <c r="N566" s="73"/>
      <c r="O566" s="73"/>
      <c r="P566" s="73"/>
      <c r="Q566" s="73"/>
      <c r="R566" s="73"/>
      <c r="S566" s="73"/>
      <c r="T566" s="25" t="str">
        <f>IF(COUNTA(B566:S566)=0,"",IF(AND(COUNTA(B566:D566)=3,COUNTIF('SRF Drop Downs'!$B$2:$B$5,'Sponsor Response Form (SRF)'!E566),COUNTIF('SRF Drop Downs'!$F$2:$F$5,'Sponsor Response Form (SRF)'!F566),COUNTIF('SRF Drop Downs'!$C$2:$C$4,'Sponsor Response Form (SRF)'!G566),COUNTIF('SRF Drop Downs'!$D$2:$D$6,'Sponsor Response Form (SRF)'!H566),COUNTIF('SRF Drop Downs'!$A$2:$A$5,'Sponsor Response Form (SRF)'!I566),COUNTIF('SRF Drop Downs'!$A$2:$A$4,'Sponsor Response Form (SRF)'!J566),COUNTIF('SRF Drop Downs'!$A$2:$A$5,'Sponsor Response Form (SRF)'!K566),COUNTIF('SRF Drop Downs'!$E$2:$E$7,'Sponsor Response Form (SRF)'!L566),COUNTIF('SRF Drop Downs'!$A$2:$A$4,'Sponsor Response Form (SRF)'!M566),COUNTIF('SRF Drop Downs'!$A$2:$A$4,'Sponsor Response Form (SRF)'!N566),COUNTIF('SRF Drop Downs'!$A$2:$A$4,'Sponsor Response Form (SRF)'!O566),COUNTIF('SRF Drop Downs'!$A$2:$A$4,'Sponsor Response Form (SRF)'!P566),COUNTIF('SRF Drop Downs'!$A$2:$A$4,'Sponsor Response Form (SRF)'!Q566),COUNTIF('SRF Drop Downs'!$A$2:$A$4,'Sponsor Response Form (SRF)'!R566),COUNTIF('SRF Drop Downs'!$A$2:$A$4,'Sponsor Response Form (SRF)'!S566)),"Complete","Incomplete"))</f>
        <v/>
      </c>
      <c r="U566" s="26" t="str">
        <f>IF(T566="Complete",IF(AND(NOT(ISNA(VLOOKUP(CONCATENATE(E566,F566,G566,H566,I566,J566,K566,L566),'SRF Drop Downs'!G:G,1,FALSE))),IF(AND(H566&lt;&gt;"C3",L566&lt;&gt;"O5"),IF(SUM(COUNTIF(M566:S566,"Y"),COUNTIF(M566:S566,"N"))=0,"V","I"),IF(COUNTIF(M566:S566,"Y"),"V","I"))="V", IF(AND('Sponsor Response Form (SRF)'!E566="M1", COUNTIF('OMS Response Form (ORF)'!D:D, C566)&gt;0), "I", "V")="V"), "Valid","Invalid")," ")</f>
        <v xml:space="preserve"> </v>
      </c>
    </row>
    <row r="567" spans="2:21" x14ac:dyDescent="0.35">
      <c r="B567" s="70"/>
      <c r="C567" s="71"/>
      <c r="D567" s="72"/>
      <c r="E567" s="73"/>
      <c r="F567" s="73"/>
      <c r="G567" s="73"/>
      <c r="H567" s="73"/>
      <c r="I567" s="73"/>
      <c r="J567" s="73"/>
      <c r="K567" s="73"/>
      <c r="L567" s="73"/>
      <c r="M567" s="73"/>
      <c r="N567" s="73"/>
      <c r="O567" s="73"/>
      <c r="P567" s="73"/>
      <c r="Q567" s="73"/>
      <c r="R567" s="73"/>
      <c r="S567" s="73"/>
      <c r="T567" s="25" t="str">
        <f>IF(COUNTA(B567:S567)=0,"",IF(AND(COUNTA(B567:D567)=3,COUNTIF('SRF Drop Downs'!$B$2:$B$5,'Sponsor Response Form (SRF)'!E567),COUNTIF('SRF Drop Downs'!$F$2:$F$5,'Sponsor Response Form (SRF)'!F567),COUNTIF('SRF Drop Downs'!$C$2:$C$4,'Sponsor Response Form (SRF)'!G567),COUNTIF('SRF Drop Downs'!$D$2:$D$6,'Sponsor Response Form (SRF)'!H567),COUNTIF('SRF Drop Downs'!$A$2:$A$5,'Sponsor Response Form (SRF)'!I567),COUNTIF('SRF Drop Downs'!$A$2:$A$4,'Sponsor Response Form (SRF)'!J567),COUNTIF('SRF Drop Downs'!$A$2:$A$5,'Sponsor Response Form (SRF)'!K567),COUNTIF('SRF Drop Downs'!$E$2:$E$7,'Sponsor Response Form (SRF)'!L567),COUNTIF('SRF Drop Downs'!$A$2:$A$4,'Sponsor Response Form (SRF)'!M567),COUNTIF('SRF Drop Downs'!$A$2:$A$4,'Sponsor Response Form (SRF)'!N567),COUNTIF('SRF Drop Downs'!$A$2:$A$4,'Sponsor Response Form (SRF)'!O567),COUNTIF('SRF Drop Downs'!$A$2:$A$4,'Sponsor Response Form (SRF)'!P567),COUNTIF('SRF Drop Downs'!$A$2:$A$4,'Sponsor Response Form (SRF)'!Q567),COUNTIF('SRF Drop Downs'!$A$2:$A$4,'Sponsor Response Form (SRF)'!R567),COUNTIF('SRF Drop Downs'!$A$2:$A$4,'Sponsor Response Form (SRF)'!S567)),"Complete","Incomplete"))</f>
        <v/>
      </c>
      <c r="U567" s="26" t="str">
        <f>IF(T567="Complete",IF(AND(NOT(ISNA(VLOOKUP(CONCATENATE(E567,F567,G567,H567,I567,J567,K567,L567),'SRF Drop Downs'!G:G,1,FALSE))),IF(AND(H567&lt;&gt;"C3",L567&lt;&gt;"O5"),IF(SUM(COUNTIF(M567:S567,"Y"),COUNTIF(M567:S567,"N"))=0,"V","I"),IF(COUNTIF(M567:S567,"Y"),"V","I"))="V", IF(AND('Sponsor Response Form (SRF)'!E567="M1", COUNTIF('OMS Response Form (ORF)'!D:D, C567)&gt;0), "I", "V")="V"), "Valid","Invalid")," ")</f>
        <v xml:space="preserve"> </v>
      </c>
    </row>
    <row r="568" spans="2:21" x14ac:dyDescent="0.35">
      <c r="B568" s="70"/>
      <c r="C568" s="71"/>
      <c r="D568" s="72"/>
      <c r="E568" s="73"/>
      <c r="F568" s="73"/>
      <c r="G568" s="73"/>
      <c r="H568" s="73"/>
      <c r="I568" s="73"/>
      <c r="J568" s="73"/>
      <c r="K568" s="73"/>
      <c r="L568" s="73"/>
      <c r="M568" s="73"/>
      <c r="N568" s="73"/>
      <c r="O568" s="73"/>
      <c r="P568" s="73"/>
      <c r="Q568" s="73"/>
      <c r="R568" s="73"/>
      <c r="S568" s="73"/>
      <c r="T568" s="25" t="str">
        <f>IF(COUNTA(B568:S568)=0,"",IF(AND(COUNTA(B568:D568)=3,COUNTIF('SRF Drop Downs'!$B$2:$B$5,'Sponsor Response Form (SRF)'!E568),COUNTIF('SRF Drop Downs'!$F$2:$F$5,'Sponsor Response Form (SRF)'!F568),COUNTIF('SRF Drop Downs'!$C$2:$C$4,'Sponsor Response Form (SRF)'!G568),COUNTIF('SRF Drop Downs'!$D$2:$D$6,'Sponsor Response Form (SRF)'!H568),COUNTIF('SRF Drop Downs'!$A$2:$A$5,'Sponsor Response Form (SRF)'!I568),COUNTIF('SRF Drop Downs'!$A$2:$A$4,'Sponsor Response Form (SRF)'!J568),COUNTIF('SRF Drop Downs'!$A$2:$A$5,'Sponsor Response Form (SRF)'!K568),COUNTIF('SRF Drop Downs'!$E$2:$E$7,'Sponsor Response Form (SRF)'!L568),COUNTIF('SRF Drop Downs'!$A$2:$A$4,'Sponsor Response Form (SRF)'!M568),COUNTIF('SRF Drop Downs'!$A$2:$A$4,'Sponsor Response Form (SRF)'!N568),COUNTIF('SRF Drop Downs'!$A$2:$A$4,'Sponsor Response Form (SRF)'!O568),COUNTIF('SRF Drop Downs'!$A$2:$A$4,'Sponsor Response Form (SRF)'!P568),COUNTIF('SRF Drop Downs'!$A$2:$A$4,'Sponsor Response Form (SRF)'!Q568),COUNTIF('SRF Drop Downs'!$A$2:$A$4,'Sponsor Response Form (SRF)'!R568),COUNTIF('SRF Drop Downs'!$A$2:$A$4,'Sponsor Response Form (SRF)'!S568)),"Complete","Incomplete"))</f>
        <v/>
      </c>
      <c r="U568" s="26" t="str">
        <f>IF(T568="Complete",IF(AND(NOT(ISNA(VLOOKUP(CONCATENATE(E568,F568,G568,H568,I568,J568,K568,L568),'SRF Drop Downs'!G:G,1,FALSE))),IF(AND(H568&lt;&gt;"C3",L568&lt;&gt;"O5"),IF(SUM(COUNTIF(M568:S568,"Y"),COUNTIF(M568:S568,"N"))=0,"V","I"),IF(COUNTIF(M568:S568,"Y"),"V","I"))="V", IF(AND('Sponsor Response Form (SRF)'!E568="M1", COUNTIF('OMS Response Form (ORF)'!D:D, C568)&gt;0), "I", "V")="V"), "Valid","Invalid")," ")</f>
        <v xml:space="preserve"> </v>
      </c>
    </row>
    <row r="569" spans="2:21" x14ac:dyDescent="0.35">
      <c r="B569" s="70"/>
      <c r="C569" s="71"/>
      <c r="D569" s="72"/>
      <c r="E569" s="73"/>
      <c r="F569" s="73"/>
      <c r="G569" s="73"/>
      <c r="H569" s="73"/>
      <c r="I569" s="73"/>
      <c r="J569" s="73"/>
      <c r="K569" s="73"/>
      <c r="L569" s="73"/>
      <c r="M569" s="73"/>
      <c r="N569" s="73"/>
      <c r="O569" s="73"/>
      <c r="P569" s="73"/>
      <c r="Q569" s="73"/>
      <c r="R569" s="73"/>
      <c r="S569" s="73"/>
      <c r="T569" s="25" t="str">
        <f>IF(COUNTA(B569:S569)=0,"",IF(AND(COUNTA(B569:D569)=3,COUNTIF('SRF Drop Downs'!$B$2:$B$5,'Sponsor Response Form (SRF)'!E569),COUNTIF('SRF Drop Downs'!$F$2:$F$5,'Sponsor Response Form (SRF)'!F569),COUNTIF('SRF Drop Downs'!$C$2:$C$4,'Sponsor Response Form (SRF)'!G569),COUNTIF('SRF Drop Downs'!$D$2:$D$6,'Sponsor Response Form (SRF)'!H569),COUNTIF('SRF Drop Downs'!$A$2:$A$5,'Sponsor Response Form (SRF)'!I569),COUNTIF('SRF Drop Downs'!$A$2:$A$4,'Sponsor Response Form (SRF)'!J569),COUNTIF('SRF Drop Downs'!$A$2:$A$5,'Sponsor Response Form (SRF)'!K569),COUNTIF('SRF Drop Downs'!$E$2:$E$7,'Sponsor Response Form (SRF)'!L569),COUNTIF('SRF Drop Downs'!$A$2:$A$4,'Sponsor Response Form (SRF)'!M569),COUNTIF('SRF Drop Downs'!$A$2:$A$4,'Sponsor Response Form (SRF)'!N569),COUNTIF('SRF Drop Downs'!$A$2:$A$4,'Sponsor Response Form (SRF)'!O569),COUNTIF('SRF Drop Downs'!$A$2:$A$4,'Sponsor Response Form (SRF)'!P569),COUNTIF('SRF Drop Downs'!$A$2:$A$4,'Sponsor Response Form (SRF)'!Q569),COUNTIF('SRF Drop Downs'!$A$2:$A$4,'Sponsor Response Form (SRF)'!R569),COUNTIF('SRF Drop Downs'!$A$2:$A$4,'Sponsor Response Form (SRF)'!S569)),"Complete","Incomplete"))</f>
        <v/>
      </c>
      <c r="U569" s="26" t="str">
        <f>IF(T569="Complete",IF(AND(NOT(ISNA(VLOOKUP(CONCATENATE(E569,F569,G569,H569,I569,J569,K569,L569),'SRF Drop Downs'!G:G,1,FALSE))),IF(AND(H569&lt;&gt;"C3",L569&lt;&gt;"O5"),IF(SUM(COUNTIF(M569:S569,"Y"),COUNTIF(M569:S569,"N"))=0,"V","I"),IF(COUNTIF(M569:S569,"Y"),"V","I"))="V", IF(AND('Sponsor Response Form (SRF)'!E569="M1", COUNTIF('OMS Response Form (ORF)'!D:D, C569)&gt;0), "I", "V")="V"), "Valid","Invalid")," ")</f>
        <v xml:space="preserve"> </v>
      </c>
    </row>
    <row r="570" spans="2:21" x14ac:dyDescent="0.35">
      <c r="B570" s="70"/>
      <c r="C570" s="71"/>
      <c r="D570" s="72"/>
      <c r="E570" s="73"/>
      <c r="F570" s="73"/>
      <c r="G570" s="73"/>
      <c r="H570" s="73"/>
      <c r="I570" s="73"/>
      <c r="J570" s="73"/>
      <c r="K570" s="73"/>
      <c r="L570" s="73"/>
      <c r="M570" s="73"/>
      <c r="N570" s="73"/>
      <c r="O570" s="73"/>
      <c r="P570" s="73"/>
      <c r="Q570" s="73"/>
      <c r="R570" s="73"/>
      <c r="S570" s="73"/>
      <c r="T570" s="25" t="str">
        <f>IF(COUNTA(B570:S570)=0,"",IF(AND(COUNTA(B570:D570)=3,COUNTIF('SRF Drop Downs'!$B$2:$B$5,'Sponsor Response Form (SRF)'!E570),COUNTIF('SRF Drop Downs'!$F$2:$F$5,'Sponsor Response Form (SRF)'!F570),COUNTIF('SRF Drop Downs'!$C$2:$C$4,'Sponsor Response Form (SRF)'!G570),COUNTIF('SRF Drop Downs'!$D$2:$D$6,'Sponsor Response Form (SRF)'!H570),COUNTIF('SRF Drop Downs'!$A$2:$A$5,'Sponsor Response Form (SRF)'!I570),COUNTIF('SRF Drop Downs'!$A$2:$A$4,'Sponsor Response Form (SRF)'!J570),COUNTIF('SRF Drop Downs'!$A$2:$A$5,'Sponsor Response Form (SRF)'!K570),COUNTIF('SRF Drop Downs'!$E$2:$E$7,'Sponsor Response Form (SRF)'!L570),COUNTIF('SRF Drop Downs'!$A$2:$A$4,'Sponsor Response Form (SRF)'!M570),COUNTIF('SRF Drop Downs'!$A$2:$A$4,'Sponsor Response Form (SRF)'!N570),COUNTIF('SRF Drop Downs'!$A$2:$A$4,'Sponsor Response Form (SRF)'!O570),COUNTIF('SRF Drop Downs'!$A$2:$A$4,'Sponsor Response Form (SRF)'!P570),COUNTIF('SRF Drop Downs'!$A$2:$A$4,'Sponsor Response Form (SRF)'!Q570),COUNTIF('SRF Drop Downs'!$A$2:$A$4,'Sponsor Response Form (SRF)'!R570),COUNTIF('SRF Drop Downs'!$A$2:$A$4,'Sponsor Response Form (SRF)'!S570)),"Complete","Incomplete"))</f>
        <v/>
      </c>
      <c r="U570" s="26" t="str">
        <f>IF(T570="Complete",IF(AND(NOT(ISNA(VLOOKUP(CONCATENATE(E570,F570,G570,H570,I570,J570,K570,L570),'SRF Drop Downs'!G:G,1,FALSE))),IF(AND(H570&lt;&gt;"C3",L570&lt;&gt;"O5"),IF(SUM(COUNTIF(M570:S570,"Y"),COUNTIF(M570:S570,"N"))=0,"V","I"),IF(COUNTIF(M570:S570,"Y"),"V","I"))="V", IF(AND('Sponsor Response Form (SRF)'!E570="M1", COUNTIF('OMS Response Form (ORF)'!D:D, C570)&gt;0), "I", "V")="V"), "Valid","Invalid")," ")</f>
        <v xml:space="preserve"> </v>
      </c>
    </row>
    <row r="571" spans="2:21" x14ac:dyDescent="0.35">
      <c r="B571" s="70"/>
      <c r="C571" s="71"/>
      <c r="D571" s="72"/>
      <c r="E571" s="73"/>
      <c r="F571" s="73"/>
      <c r="G571" s="73"/>
      <c r="H571" s="73"/>
      <c r="I571" s="73"/>
      <c r="J571" s="73"/>
      <c r="K571" s="73"/>
      <c r="L571" s="73"/>
      <c r="M571" s="73"/>
      <c r="N571" s="73"/>
      <c r="O571" s="73"/>
      <c r="P571" s="73"/>
      <c r="Q571" s="73"/>
      <c r="R571" s="73"/>
      <c r="S571" s="73"/>
      <c r="T571" s="25" t="str">
        <f>IF(COUNTA(B571:S571)=0,"",IF(AND(COUNTA(B571:D571)=3,COUNTIF('SRF Drop Downs'!$B$2:$B$5,'Sponsor Response Form (SRF)'!E571),COUNTIF('SRF Drop Downs'!$F$2:$F$5,'Sponsor Response Form (SRF)'!F571),COUNTIF('SRF Drop Downs'!$C$2:$C$4,'Sponsor Response Form (SRF)'!G571),COUNTIF('SRF Drop Downs'!$D$2:$D$6,'Sponsor Response Form (SRF)'!H571),COUNTIF('SRF Drop Downs'!$A$2:$A$5,'Sponsor Response Form (SRF)'!I571),COUNTIF('SRF Drop Downs'!$A$2:$A$4,'Sponsor Response Form (SRF)'!J571),COUNTIF('SRF Drop Downs'!$A$2:$A$5,'Sponsor Response Form (SRF)'!K571),COUNTIF('SRF Drop Downs'!$E$2:$E$7,'Sponsor Response Form (SRF)'!L571),COUNTIF('SRF Drop Downs'!$A$2:$A$4,'Sponsor Response Form (SRF)'!M571),COUNTIF('SRF Drop Downs'!$A$2:$A$4,'Sponsor Response Form (SRF)'!N571),COUNTIF('SRF Drop Downs'!$A$2:$A$4,'Sponsor Response Form (SRF)'!O571),COUNTIF('SRF Drop Downs'!$A$2:$A$4,'Sponsor Response Form (SRF)'!P571),COUNTIF('SRF Drop Downs'!$A$2:$A$4,'Sponsor Response Form (SRF)'!Q571),COUNTIF('SRF Drop Downs'!$A$2:$A$4,'Sponsor Response Form (SRF)'!R571),COUNTIF('SRF Drop Downs'!$A$2:$A$4,'Sponsor Response Form (SRF)'!S571)),"Complete","Incomplete"))</f>
        <v/>
      </c>
      <c r="U571" s="26" t="str">
        <f>IF(T571="Complete",IF(AND(NOT(ISNA(VLOOKUP(CONCATENATE(E571,F571,G571,H571,I571,J571,K571,L571),'SRF Drop Downs'!G:G,1,FALSE))),IF(AND(H571&lt;&gt;"C3",L571&lt;&gt;"O5"),IF(SUM(COUNTIF(M571:S571,"Y"),COUNTIF(M571:S571,"N"))=0,"V","I"),IF(COUNTIF(M571:S571,"Y"),"V","I"))="V", IF(AND('Sponsor Response Form (SRF)'!E571="M1", COUNTIF('OMS Response Form (ORF)'!D:D, C571)&gt;0), "I", "V")="V"), "Valid","Invalid")," ")</f>
        <v xml:space="preserve"> </v>
      </c>
    </row>
    <row r="572" spans="2:21" x14ac:dyDescent="0.35">
      <c r="B572" s="70"/>
      <c r="C572" s="71"/>
      <c r="D572" s="72"/>
      <c r="E572" s="73"/>
      <c r="F572" s="73"/>
      <c r="G572" s="73"/>
      <c r="H572" s="73"/>
      <c r="I572" s="73"/>
      <c r="J572" s="73"/>
      <c r="K572" s="73"/>
      <c r="L572" s="73"/>
      <c r="M572" s="73"/>
      <c r="N572" s="73"/>
      <c r="O572" s="73"/>
      <c r="P572" s="73"/>
      <c r="Q572" s="73"/>
      <c r="R572" s="73"/>
      <c r="S572" s="73"/>
      <c r="T572" s="25" t="str">
        <f>IF(COUNTA(B572:S572)=0,"",IF(AND(COUNTA(B572:D572)=3,COUNTIF('SRF Drop Downs'!$B$2:$B$5,'Sponsor Response Form (SRF)'!E572),COUNTIF('SRF Drop Downs'!$F$2:$F$5,'Sponsor Response Form (SRF)'!F572),COUNTIF('SRF Drop Downs'!$C$2:$C$4,'Sponsor Response Form (SRF)'!G572),COUNTIF('SRF Drop Downs'!$D$2:$D$6,'Sponsor Response Form (SRF)'!H572),COUNTIF('SRF Drop Downs'!$A$2:$A$5,'Sponsor Response Form (SRF)'!I572),COUNTIF('SRF Drop Downs'!$A$2:$A$4,'Sponsor Response Form (SRF)'!J572),COUNTIF('SRF Drop Downs'!$A$2:$A$5,'Sponsor Response Form (SRF)'!K572),COUNTIF('SRF Drop Downs'!$E$2:$E$7,'Sponsor Response Form (SRF)'!L572),COUNTIF('SRF Drop Downs'!$A$2:$A$4,'Sponsor Response Form (SRF)'!M572),COUNTIF('SRF Drop Downs'!$A$2:$A$4,'Sponsor Response Form (SRF)'!N572),COUNTIF('SRF Drop Downs'!$A$2:$A$4,'Sponsor Response Form (SRF)'!O572),COUNTIF('SRF Drop Downs'!$A$2:$A$4,'Sponsor Response Form (SRF)'!P572),COUNTIF('SRF Drop Downs'!$A$2:$A$4,'Sponsor Response Form (SRF)'!Q572),COUNTIF('SRF Drop Downs'!$A$2:$A$4,'Sponsor Response Form (SRF)'!R572),COUNTIF('SRF Drop Downs'!$A$2:$A$4,'Sponsor Response Form (SRF)'!S572)),"Complete","Incomplete"))</f>
        <v/>
      </c>
      <c r="U572" s="26" t="str">
        <f>IF(T572="Complete",IF(AND(NOT(ISNA(VLOOKUP(CONCATENATE(E572,F572,G572,H572,I572,J572,K572,L572),'SRF Drop Downs'!G:G,1,FALSE))),IF(AND(H572&lt;&gt;"C3",L572&lt;&gt;"O5"),IF(SUM(COUNTIF(M572:S572,"Y"),COUNTIF(M572:S572,"N"))=0,"V","I"),IF(COUNTIF(M572:S572,"Y"),"V","I"))="V", IF(AND('Sponsor Response Form (SRF)'!E572="M1", COUNTIF('OMS Response Form (ORF)'!D:D, C572)&gt;0), "I", "V")="V"), "Valid","Invalid")," ")</f>
        <v xml:space="preserve"> </v>
      </c>
    </row>
    <row r="573" spans="2:21" x14ac:dyDescent="0.35">
      <c r="B573" s="70"/>
      <c r="C573" s="71"/>
      <c r="D573" s="72"/>
      <c r="E573" s="73"/>
      <c r="F573" s="73"/>
      <c r="G573" s="73"/>
      <c r="H573" s="73"/>
      <c r="I573" s="73"/>
      <c r="J573" s="73"/>
      <c r="K573" s="73"/>
      <c r="L573" s="73"/>
      <c r="M573" s="73"/>
      <c r="N573" s="73"/>
      <c r="O573" s="73"/>
      <c r="P573" s="73"/>
      <c r="Q573" s="73"/>
      <c r="R573" s="73"/>
      <c r="S573" s="73"/>
      <c r="T573" s="25" t="str">
        <f>IF(COUNTA(B573:S573)=0,"",IF(AND(COUNTA(B573:D573)=3,COUNTIF('SRF Drop Downs'!$B$2:$B$5,'Sponsor Response Form (SRF)'!E573),COUNTIF('SRF Drop Downs'!$F$2:$F$5,'Sponsor Response Form (SRF)'!F573),COUNTIF('SRF Drop Downs'!$C$2:$C$4,'Sponsor Response Form (SRF)'!G573),COUNTIF('SRF Drop Downs'!$D$2:$D$6,'Sponsor Response Form (SRF)'!H573),COUNTIF('SRF Drop Downs'!$A$2:$A$5,'Sponsor Response Form (SRF)'!I573),COUNTIF('SRF Drop Downs'!$A$2:$A$4,'Sponsor Response Form (SRF)'!J573),COUNTIF('SRF Drop Downs'!$A$2:$A$5,'Sponsor Response Form (SRF)'!K573),COUNTIF('SRF Drop Downs'!$E$2:$E$7,'Sponsor Response Form (SRF)'!L573),COUNTIF('SRF Drop Downs'!$A$2:$A$4,'Sponsor Response Form (SRF)'!M573),COUNTIF('SRF Drop Downs'!$A$2:$A$4,'Sponsor Response Form (SRF)'!N573),COUNTIF('SRF Drop Downs'!$A$2:$A$4,'Sponsor Response Form (SRF)'!O573),COUNTIF('SRF Drop Downs'!$A$2:$A$4,'Sponsor Response Form (SRF)'!P573),COUNTIF('SRF Drop Downs'!$A$2:$A$4,'Sponsor Response Form (SRF)'!Q573),COUNTIF('SRF Drop Downs'!$A$2:$A$4,'Sponsor Response Form (SRF)'!R573),COUNTIF('SRF Drop Downs'!$A$2:$A$4,'Sponsor Response Form (SRF)'!S573)),"Complete","Incomplete"))</f>
        <v/>
      </c>
      <c r="U573" s="26" t="str">
        <f>IF(T573="Complete",IF(AND(NOT(ISNA(VLOOKUP(CONCATENATE(E573,F573,G573,H573,I573,J573,K573,L573),'SRF Drop Downs'!G:G,1,FALSE))),IF(AND(H573&lt;&gt;"C3",L573&lt;&gt;"O5"),IF(SUM(COUNTIF(M573:S573,"Y"),COUNTIF(M573:S573,"N"))=0,"V","I"),IF(COUNTIF(M573:S573,"Y"),"V","I"))="V", IF(AND('Sponsor Response Form (SRF)'!E573="M1", COUNTIF('OMS Response Form (ORF)'!D:D, C573)&gt;0), "I", "V")="V"), "Valid","Invalid")," ")</f>
        <v xml:space="preserve"> </v>
      </c>
    </row>
    <row r="574" spans="2:21" x14ac:dyDescent="0.35">
      <c r="B574" s="70"/>
      <c r="C574" s="71"/>
      <c r="D574" s="72"/>
      <c r="E574" s="73"/>
      <c r="F574" s="73"/>
      <c r="G574" s="73"/>
      <c r="H574" s="73"/>
      <c r="I574" s="73"/>
      <c r="J574" s="73"/>
      <c r="K574" s="73"/>
      <c r="L574" s="73"/>
      <c r="M574" s="73"/>
      <c r="N574" s="73"/>
      <c r="O574" s="73"/>
      <c r="P574" s="73"/>
      <c r="Q574" s="73"/>
      <c r="R574" s="73"/>
      <c r="S574" s="73"/>
      <c r="T574" s="25" t="str">
        <f>IF(COUNTA(B574:S574)=0,"",IF(AND(COUNTA(B574:D574)=3,COUNTIF('SRF Drop Downs'!$B$2:$B$5,'Sponsor Response Form (SRF)'!E574),COUNTIF('SRF Drop Downs'!$F$2:$F$5,'Sponsor Response Form (SRF)'!F574),COUNTIF('SRF Drop Downs'!$C$2:$C$4,'Sponsor Response Form (SRF)'!G574),COUNTIF('SRF Drop Downs'!$D$2:$D$6,'Sponsor Response Form (SRF)'!H574),COUNTIF('SRF Drop Downs'!$A$2:$A$5,'Sponsor Response Form (SRF)'!I574),COUNTIF('SRF Drop Downs'!$A$2:$A$4,'Sponsor Response Form (SRF)'!J574),COUNTIF('SRF Drop Downs'!$A$2:$A$5,'Sponsor Response Form (SRF)'!K574),COUNTIF('SRF Drop Downs'!$E$2:$E$7,'Sponsor Response Form (SRF)'!L574),COUNTIF('SRF Drop Downs'!$A$2:$A$4,'Sponsor Response Form (SRF)'!M574),COUNTIF('SRF Drop Downs'!$A$2:$A$4,'Sponsor Response Form (SRF)'!N574),COUNTIF('SRF Drop Downs'!$A$2:$A$4,'Sponsor Response Form (SRF)'!O574),COUNTIF('SRF Drop Downs'!$A$2:$A$4,'Sponsor Response Form (SRF)'!P574),COUNTIF('SRF Drop Downs'!$A$2:$A$4,'Sponsor Response Form (SRF)'!Q574),COUNTIF('SRF Drop Downs'!$A$2:$A$4,'Sponsor Response Form (SRF)'!R574),COUNTIF('SRF Drop Downs'!$A$2:$A$4,'Sponsor Response Form (SRF)'!S574)),"Complete","Incomplete"))</f>
        <v/>
      </c>
      <c r="U574" s="26" t="str">
        <f>IF(T574="Complete",IF(AND(NOT(ISNA(VLOOKUP(CONCATENATE(E574,F574,G574,H574,I574,J574,K574,L574),'SRF Drop Downs'!G:G,1,FALSE))),IF(AND(H574&lt;&gt;"C3",L574&lt;&gt;"O5"),IF(SUM(COUNTIF(M574:S574,"Y"),COUNTIF(M574:S574,"N"))=0,"V","I"),IF(COUNTIF(M574:S574,"Y"),"V","I"))="V", IF(AND('Sponsor Response Form (SRF)'!E574="M1", COUNTIF('OMS Response Form (ORF)'!D:D, C574)&gt;0), "I", "V")="V"), "Valid","Invalid")," ")</f>
        <v xml:space="preserve"> </v>
      </c>
    </row>
    <row r="575" spans="2:21" x14ac:dyDescent="0.35">
      <c r="B575" s="70"/>
      <c r="C575" s="71"/>
      <c r="D575" s="72"/>
      <c r="E575" s="73"/>
      <c r="F575" s="73"/>
      <c r="G575" s="73"/>
      <c r="H575" s="73"/>
      <c r="I575" s="73"/>
      <c r="J575" s="73"/>
      <c r="K575" s="73"/>
      <c r="L575" s="73"/>
      <c r="M575" s="73"/>
      <c r="N575" s="73"/>
      <c r="O575" s="73"/>
      <c r="P575" s="73"/>
      <c r="Q575" s="73"/>
      <c r="R575" s="73"/>
      <c r="S575" s="73"/>
      <c r="T575" s="25" t="str">
        <f>IF(COUNTA(B575:S575)=0,"",IF(AND(COUNTA(B575:D575)=3,COUNTIF('SRF Drop Downs'!$B$2:$B$5,'Sponsor Response Form (SRF)'!E575),COUNTIF('SRF Drop Downs'!$F$2:$F$5,'Sponsor Response Form (SRF)'!F575),COUNTIF('SRF Drop Downs'!$C$2:$C$4,'Sponsor Response Form (SRF)'!G575),COUNTIF('SRF Drop Downs'!$D$2:$D$6,'Sponsor Response Form (SRF)'!H575),COUNTIF('SRF Drop Downs'!$A$2:$A$5,'Sponsor Response Form (SRF)'!I575),COUNTIF('SRF Drop Downs'!$A$2:$A$4,'Sponsor Response Form (SRF)'!J575),COUNTIF('SRF Drop Downs'!$A$2:$A$5,'Sponsor Response Form (SRF)'!K575),COUNTIF('SRF Drop Downs'!$E$2:$E$7,'Sponsor Response Form (SRF)'!L575),COUNTIF('SRF Drop Downs'!$A$2:$A$4,'Sponsor Response Form (SRF)'!M575),COUNTIF('SRF Drop Downs'!$A$2:$A$4,'Sponsor Response Form (SRF)'!N575),COUNTIF('SRF Drop Downs'!$A$2:$A$4,'Sponsor Response Form (SRF)'!O575),COUNTIF('SRF Drop Downs'!$A$2:$A$4,'Sponsor Response Form (SRF)'!P575),COUNTIF('SRF Drop Downs'!$A$2:$A$4,'Sponsor Response Form (SRF)'!Q575),COUNTIF('SRF Drop Downs'!$A$2:$A$4,'Sponsor Response Form (SRF)'!R575),COUNTIF('SRF Drop Downs'!$A$2:$A$4,'Sponsor Response Form (SRF)'!S575)),"Complete","Incomplete"))</f>
        <v/>
      </c>
      <c r="U575" s="26" t="str">
        <f>IF(T575="Complete",IF(AND(NOT(ISNA(VLOOKUP(CONCATENATE(E575,F575,G575,H575,I575,J575,K575,L575),'SRF Drop Downs'!G:G,1,FALSE))),IF(AND(H575&lt;&gt;"C3",L575&lt;&gt;"O5"),IF(SUM(COUNTIF(M575:S575,"Y"),COUNTIF(M575:S575,"N"))=0,"V","I"),IF(COUNTIF(M575:S575,"Y"),"V","I"))="V", IF(AND('Sponsor Response Form (SRF)'!E575="M1", COUNTIF('OMS Response Form (ORF)'!D:D, C575)&gt;0), "I", "V")="V"), "Valid","Invalid")," ")</f>
        <v xml:space="preserve"> </v>
      </c>
    </row>
    <row r="576" spans="2:21" x14ac:dyDescent="0.35">
      <c r="B576" s="70"/>
      <c r="C576" s="71"/>
      <c r="D576" s="72"/>
      <c r="E576" s="73"/>
      <c r="F576" s="73"/>
      <c r="G576" s="73"/>
      <c r="H576" s="73"/>
      <c r="I576" s="73"/>
      <c r="J576" s="73"/>
      <c r="K576" s="73"/>
      <c r="L576" s="73"/>
      <c r="M576" s="73"/>
      <c r="N576" s="73"/>
      <c r="O576" s="73"/>
      <c r="P576" s="73"/>
      <c r="Q576" s="73"/>
      <c r="R576" s="73"/>
      <c r="S576" s="73"/>
      <c r="T576" s="25" t="str">
        <f>IF(COUNTA(B576:S576)=0,"",IF(AND(COUNTA(B576:D576)=3,COUNTIF('SRF Drop Downs'!$B$2:$B$5,'Sponsor Response Form (SRF)'!E576),COUNTIF('SRF Drop Downs'!$F$2:$F$5,'Sponsor Response Form (SRF)'!F576),COUNTIF('SRF Drop Downs'!$C$2:$C$4,'Sponsor Response Form (SRF)'!G576),COUNTIF('SRF Drop Downs'!$D$2:$D$6,'Sponsor Response Form (SRF)'!H576),COUNTIF('SRF Drop Downs'!$A$2:$A$5,'Sponsor Response Form (SRF)'!I576),COUNTIF('SRF Drop Downs'!$A$2:$A$4,'Sponsor Response Form (SRF)'!J576),COUNTIF('SRF Drop Downs'!$A$2:$A$5,'Sponsor Response Form (SRF)'!K576),COUNTIF('SRF Drop Downs'!$E$2:$E$7,'Sponsor Response Form (SRF)'!L576),COUNTIF('SRF Drop Downs'!$A$2:$A$4,'Sponsor Response Form (SRF)'!M576),COUNTIF('SRF Drop Downs'!$A$2:$A$4,'Sponsor Response Form (SRF)'!N576),COUNTIF('SRF Drop Downs'!$A$2:$A$4,'Sponsor Response Form (SRF)'!O576),COUNTIF('SRF Drop Downs'!$A$2:$A$4,'Sponsor Response Form (SRF)'!P576),COUNTIF('SRF Drop Downs'!$A$2:$A$4,'Sponsor Response Form (SRF)'!Q576),COUNTIF('SRF Drop Downs'!$A$2:$A$4,'Sponsor Response Form (SRF)'!R576),COUNTIF('SRF Drop Downs'!$A$2:$A$4,'Sponsor Response Form (SRF)'!S576)),"Complete","Incomplete"))</f>
        <v/>
      </c>
      <c r="U576" s="26" t="str">
        <f>IF(T576="Complete",IF(AND(NOT(ISNA(VLOOKUP(CONCATENATE(E576,F576,G576,H576,I576,J576,K576,L576),'SRF Drop Downs'!G:G,1,FALSE))),IF(AND(H576&lt;&gt;"C3",L576&lt;&gt;"O5"),IF(SUM(COUNTIF(M576:S576,"Y"),COUNTIF(M576:S576,"N"))=0,"V","I"),IF(COUNTIF(M576:S576,"Y"),"V","I"))="V", IF(AND('Sponsor Response Form (SRF)'!E576="M1", COUNTIF('OMS Response Form (ORF)'!D:D, C576)&gt;0), "I", "V")="V"), "Valid","Invalid")," ")</f>
        <v xml:space="preserve"> </v>
      </c>
    </row>
    <row r="577" spans="2:21" x14ac:dyDescent="0.35">
      <c r="B577" s="70"/>
      <c r="C577" s="71"/>
      <c r="D577" s="72"/>
      <c r="E577" s="73"/>
      <c r="F577" s="73"/>
      <c r="G577" s="73"/>
      <c r="H577" s="73"/>
      <c r="I577" s="73"/>
      <c r="J577" s="73"/>
      <c r="K577" s="73"/>
      <c r="L577" s="73"/>
      <c r="M577" s="73"/>
      <c r="N577" s="73"/>
      <c r="O577" s="73"/>
      <c r="P577" s="73"/>
      <c r="Q577" s="73"/>
      <c r="R577" s="73"/>
      <c r="S577" s="73"/>
      <c r="T577" s="25" t="str">
        <f>IF(COUNTA(B577:S577)=0,"",IF(AND(COUNTA(B577:D577)=3,COUNTIF('SRF Drop Downs'!$B$2:$B$5,'Sponsor Response Form (SRF)'!E577),COUNTIF('SRF Drop Downs'!$F$2:$F$5,'Sponsor Response Form (SRF)'!F577),COUNTIF('SRF Drop Downs'!$C$2:$C$4,'Sponsor Response Form (SRF)'!G577),COUNTIF('SRF Drop Downs'!$D$2:$D$6,'Sponsor Response Form (SRF)'!H577),COUNTIF('SRF Drop Downs'!$A$2:$A$5,'Sponsor Response Form (SRF)'!I577),COUNTIF('SRF Drop Downs'!$A$2:$A$4,'Sponsor Response Form (SRF)'!J577),COUNTIF('SRF Drop Downs'!$A$2:$A$5,'Sponsor Response Form (SRF)'!K577),COUNTIF('SRF Drop Downs'!$E$2:$E$7,'Sponsor Response Form (SRF)'!L577),COUNTIF('SRF Drop Downs'!$A$2:$A$4,'Sponsor Response Form (SRF)'!M577),COUNTIF('SRF Drop Downs'!$A$2:$A$4,'Sponsor Response Form (SRF)'!N577),COUNTIF('SRF Drop Downs'!$A$2:$A$4,'Sponsor Response Form (SRF)'!O577),COUNTIF('SRF Drop Downs'!$A$2:$A$4,'Sponsor Response Form (SRF)'!P577),COUNTIF('SRF Drop Downs'!$A$2:$A$4,'Sponsor Response Form (SRF)'!Q577),COUNTIF('SRF Drop Downs'!$A$2:$A$4,'Sponsor Response Form (SRF)'!R577),COUNTIF('SRF Drop Downs'!$A$2:$A$4,'Sponsor Response Form (SRF)'!S577)),"Complete","Incomplete"))</f>
        <v/>
      </c>
      <c r="U577" s="26" t="str">
        <f>IF(T577="Complete",IF(AND(NOT(ISNA(VLOOKUP(CONCATENATE(E577,F577,G577,H577,I577,J577,K577,L577),'SRF Drop Downs'!G:G,1,FALSE))),IF(AND(H577&lt;&gt;"C3",L577&lt;&gt;"O5"),IF(SUM(COUNTIF(M577:S577,"Y"),COUNTIF(M577:S577,"N"))=0,"V","I"),IF(COUNTIF(M577:S577,"Y"),"V","I"))="V", IF(AND('Sponsor Response Form (SRF)'!E577="M1", COUNTIF('OMS Response Form (ORF)'!D:D, C577)&gt;0), "I", "V")="V"), "Valid","Invalid")," ")</f>
        <v xml:space="preserve"> </v>
      </c>
    </row>
    <row r="578" spans="2:21" x14ac:dyDescent="0.35">
      <c r="B578" s="70"/>
      <c r="C578" s="71"/>
      <c r="D578" s="72"/>
      <c r="E578" s="73"/>
      <c r="F578" s="73"/>
      <c r="G578" s="73"/>
      <c r="H578" s="73"/>
      <c r="I578" s="73"/>
      <c r="J578" s="73"/>
      <c r="K578" s="73"/>
      <c r="L578" s="73"/>
      <c r="M578" s="73"/>
      <c r="N578" s="73"/>
      <c r="O578" s="73"/>
      <c r="P578" s="73"/>
      <c r="Q578" s="73"/>
      <c r="R578" s="73"/>
      <c r="S578" s="73"/>
      <c r="T578" s="25" t="str">
        <f>IF(COUNTA(B578:S578)=0,"",IF(AND(COUNTA(B578:D578)=3,COUNTIF('SRF Drop Downs'!$B$2:$B$5,'Sponsor Response Form (SRF)'!E578),COUNTIF('SRF Drop Downs'!$F$2:$F$5,'Sponsor Response Form (SRF)'!F578),COUNTIF('SRF Drop Downs'!$C$2:$C$4,'Sponsor Response Form (SRF)'!G578),COUNTIF('SRF Drop Downs'!$D$2:$D$6,'Sponsor Response Form (SRF)'!H578),COUNTIF('SRF Drop Downs'!$A$2:$A$5,'Sponsor Response Form (SRF)'!I578),COUNTIF('SRF Drop Downs'!$A$2:$A$4,'Sponsor Response Form (SRF)'!J578),COUNTIF('SRF Drop Downs'!$A$2:$A$5,'Sponsor Response Form (SRF)'!K578),COUNTIF('SRF Drop Downs'!$E$2:$E$7,'Sponsor Response Form (SRF)'!L578),COUNTIF('SRF Drop Downs'!$A$2:$A$4,'Sponsor Response Form (SRF)'!M578),COUNTIF('SRF Drop Downs'!$A$2:$A$4,'Sponsor Response Form (SRF)'!N578),COUNTIF('SRF Drop Downs'!$A$2:$A$4,'Sponsor Response Form (SRF)'!O578),COUNTIF('SRF Drop Downs'!$A$2:$A$4,'Sponsor Response Form (SRF)'!P578),COUNTIF('SRF Drop Downs'!$A$2:$A$4,'Sponsor Response Form (SRF)'!Q578),COUNTIF('SRF Drop Downs'!$A$2:$A$4,'Sponsor Response Form (SRF)'!R578),COUNTIF('SRF Drop Downs'!$A$2:$A$4,'Sponsor Response Form (SRF)'!S578)),"Complete","Incomplete"))</f>
        <v/>
      </c>
      <c r="U578" s="26" t="str">
        <f>IF(T578="Complete",IF(AND(NOT(ISNA(VLOOKUP(CONCATENATE(E578,F578,G578,H578,I578,J578,K578,L578),'SRF Drop Downs'!G:G,1,FALSE))),IF(AND(H578&lt;&gt;"C3",L578&lt;&gt;"O5"),IF(SUM(COUNTIF(M578:S578,"Y"),COUNTIF(M578:S578,"N"))=0,"V","I"),IF(COUNTIF(M578:S578,"Y"),"V","I"))="V", IF(AND('Sponsor Response Form (SRF)'!E578="M1", COUNTIF('OMS Response Form (ORF)'!D:D, C578)&gt;0), "I", "V")="V"), "Valid","Invalid")," ")</f>
        <v xml:space="preserve"> </v>
      </c>
    </row>
    <row r="579" spans="2:21" x14ac:dyDescent="0.35">
      <c r="B579" s="70"/>
      <c r="C579" s="71"/>
      <c r="D579" s="72"/>
      <c r="E579" s="73"/>
      <c r="F579" s="73"/>
      <c r="G579" s="73"/>
      <c r="H579" s="73"/>
      <c r="I579" s="73"/>
      <c r="J579" s="73"/>
      <c r="K579" s="73"/>
      <c r="L579" s="73"/>
      <c r="M579" s="73"/>
      <c r="N579" s="73"/>
      <c r="O579" s="73"/>
      <c r="P579" s="73"/>
      <c r="Q579" s="73"/>
      <c r="R579" s="73"/>
      <c r="S579" s="73"/>
      <c r="T579" s="25" t="str">
        <f>IF(COUNTA(B579:S579)=0,"",IF(AND(COUNTA(B579:D579)=3,COUNTIF('SRF Drop Downs'!$B$2:$B$5,'Sponsor Response Form (SRF)'!E579),COUNTIF('SRF Drop Downs'!$F$2:$F$5,'Sponsor Response Form (SRF)'!F579),COUNTIF('SRF Drop Downs'!$C$2:$C$4,'Sponsor Response Form (SRF)'!G579),COUNTIF('SRF Drop Downs'!$D$2:$D$6,'Sponsor Response Form (SRF)'!H579),COUNTIF('SRF Drop Downs'!$A$2:$A$5,'Sponsor Response Form (SRF)'!I579),COUNTIF('SRF Drop Downs'!$A$2:$A$4,'Sponsor Response Form (SRF)'!J579),COUNTIF('SRF Drop Downs'!$A$2:$A$5,'Sponsor Response Form (SRF)'!K579),COUNTIF('SRF Drop Downs'!$E$2:$E$7,'Sponsor Response Form (SRF)'!L579),COUNTIF('SRF Drop Downs'!$A$2:$A$4,'Sponsor Response Form (SRF)'!M579),COUNTIF('SRF Drop Downs'!$A$2:$A$4,'Sponsor Response Form (SRF)'!N579),COUNTIF('SRF Drop Downs'!$A$2:$A$4,'Sponsor Response Form (SRF)'!O579),COUNTIF('SRF Drop Downs'!$A$2:$A$4,'Sponsor Response Form (SRF)'!P579),COUNTIF('SRF Drop Downs'!$A$2:$A$4,'Sponsor Response Form (SRF)'!Q579),COUNTIF('SRF Drop Downs'!$A$2:$A$4,'Sponsor Response Form (SRF)'!R579),COUNTIF('SRF Drop Downs'!$A$2:$A$4,'Sponsor Response Form (SRF)'!S579)),"Complete","Incomplete"))</f>
        <v/>
      </c>
      <c r="U579" s="26" t="str">
        <f>IF(T579="Complete",IF(AND(NOT(ISNA(VLOOKUP(CONCATENATE(E579,F579,G579,H579,I579,J579,K579,L579),'SRF Drop Downs'!G:G,1,FALSE))),IF(AND(H579&lt;&gt;"C3",L579&lt;&gt;"O5"),IF(SUM(COUNTIF(M579:S579,"Y"),COUNTIF(M579:S579,"N"))=0,"V","I"),IF(COUNTIF(M579:S579,"Y"),"V","I"))="V", IF(AND('Sponsor Response Form (SRF)'!E579="M1", COUNTIF('OMS Response Form (ORF)'!D:D, C579)&gt;0), "I", "V")="V"), "Valid","Invalid")," ")</f>
        <v xml:space="preserve"> </v>
      </c>
    </row>
    <row r="580" spans="2:21" x14ac:dyDescent="0.35">
      <c r="B580" s="70"/>
      <c r="C580" s="71"/>
      <c r="D580" s="72"/>
      <c r="E580" s="73"/>
      <c r="F580" s="73"/>
      <c r="G580" s="73"/>
      <c r="H580" s="73"/>
      <c r="I580" s="73"/>
      <c r="J580" s="73"/>
      <c r="K580" s="73"/>
      <c r="L580" s="73"/>
      <c r="M580" s="73"/>
      <c r="N580" s="73"/>
      <c r="O580" s="73"/>
      <c r="P580" s="73"/>
      <c r="Q580" s="73"/>
      <c r="R580" s="73"/>
      <c r="S580" s="73"/>
      <c r="T580" s="25" t="str">
        <f>IF(COUNTA(B580:S580)=0,"",IF(AND(COUNTA(B580:D580)=3,COUNTIF('SRF Drop Downs'!$B$2:$B$5,'Sponsor Response Form (SRF)'!E580),COUNTIF('SRF Drop Downs'!$F$2:$F$5,'Sponsor Response Form (SRF)'!F580),COUNTIF('SRF Drop Downs'!$C$2:$C$4,'Sponsor Response Form (SRF)'!G580),COUNTIF('SRF Drop Downs'!$D$2:$D$6,'Sponsor Response Form (SRF)'!H580),COUNTIF('SRF Drop Downs'!$A$2:$A$5,'Sponsor Response Form (SRF)'!I580),COUNTIF('SRF Drop Downs'!$A$2:$A$4,'Sponsor Response Form (SRF)'!J580),COUNTIF('SRF Drop Downs'!$A$2:$A$5,'Sponsor Response Form (SRF)'!K580),COUNTIF('SRF Drop Downs'!$E$2:$E$7,'Sponsor Response Form (SRF)'!L580),COUNTIF('SRF Drop Downs'!$A$2:$A$4,'Sponsor Response Form (SRF)'!M580),COUNTIF('SRF Drop Downs'!$A$2:$A$4,'Sponsor Response Form (SRF)'!N580),COUNTIF('SRF Drop Downs'!$A$2:$A$4,'Sponsor Response Form (SRF)'!O580),COUNTIF('SRF Drop Downs'!$A$2:$A$4,'Sponsor Response Form (SRF)'!P580),COUNTIF('SRF Drop Downs'!$A$2:$A$4,'Sponsor Response Form (SRF)'!Q580),COUNTIF('SRF Drop Downs'!$A$2:$A$4,'Sponsor Response Form (SRF)'!R580),COUNTIF('SRF Drop Downs'!$A$2:$A$4,'Sponsor Response Form (SRF)'!S580)),"Complete","Incomplete"))</f>
        <v/>
      </c>
      <c r="U580" s="26" t="str">
        <f>IF(T580="Complete",IF(AND(NOT(ISNA(VLOOKUP(CONCATENATE(E580,F580,G580,H580,I580,J580,K580,L580),'SRF Drop Downs'!G:G,1,FALSE))),IF(AND(H580&lt;&gt;"C3",L580&lt;&gt;"O5"),IF(SUM(COUNTIF(M580:S580,"Y"),COUNTIF(M580:S580,"N"))=0,"V","I"),IF(COUNTIF(M580:S580,"Y"),"V","I"))="V", IF(AND('Sponsor Response Form (SRF)'!E580="M1", COUNTIF('OMS Response Form (ORF)'!D:D, C580)&gt;0), "I", "V")="V"), "Valid","Invalid")," ")</f>
        <v xml:space="preserve"> </v>
      </c>
    </row>
    <row r="581" spans="2:21" x14ac:dyDescent="0.35">
      <c r="B581" s="70"/>
      <c r="C581" s="71"/>
      <c r="D581" s="72"/>
      <c r="E581" s="73"/>
      <c r="F581" s="73"/>
      <c r="G581" s="73"/>
      <c r="H581" s="73"/>
      <c r="I581" s="73"/>
      <c r="J581" s="73"/>
      <c r="K581" s="73"/>
      <c r="L581" s="73"/>
      <c r="M581" s="73"/>
      <c r="N581" s="73"/>
      <c r="O581" s="73"/>
      <c r="P581" s="73"/>
      <c r="Q581" s="73"/>
      <c r="R581" s="73"/>
      <c r="S581" s="73"/>
      <c r="T581" s="25" t="str">
        <f>IF(COUNTA(B581:S581)=0,"",IF(AND(COUNTA(B581:D581)=3,COUNTIF('SRF Drop Downs'!$B$2:$B$5,'Sponsor Response Form (SRF)'!E581),COUNTIF('SRF Drop Downs'!$F$2:$F$5,'Sponsor Response Form (SRF)'!F581),COUNTIF('SRF Drop Downs'!$C$2:$C$4,'Sponsor Response Form (SRF)'!G581),COUNTIF('SRF Drop Downs'!$D$2:$D$6,'Sponsor Response Form (SRF)'!H581),COUNTIF('SRF Drop Downs'!$A$2:$A$5,'Sponsor Response Form (SRF)'!I581),COUNTIF('SRF Drop Downs'!$A$2:$A$4,'Sponsor Response Form (SRF)'!J581),COUNTIF('SRF Drop Downs'!$A$2:$A$5,'Sponsor Response Form (SRF)'!K581),COUNTIF('SRF Drop Downs'!$E$2:$E$7,'Sponsor Response Form (SRF)'!L581),COUNTIF('SRF Drop Downs'!$A$2:$A$4,'Sponsor Response Form (SRF)'!M581),COUNTIF('SRF Drop Downs'!$A$2:$A$4,'Sponsor Response Form (SRF)'!N581),COUNTIF('SRF Drop Downs'!$A$2:$A$4,'Sponsor Response Form (SRF)'!O581),COUNTIF('SRF Drop Downs'!$A$2:$A$4,'Sponsor Response Form (SRF)'!P581),COUNTIF('SRF Drop Downs'!$A$2:$A$4,'Sponsor Response Form (SRF)'!Q581),COUNTIF('SRF Drop Downs'!$A$2:$A$4,'Sponsor Response Form (SRF)'!R581),COUNTIF('SRF Drop Downs'!$A$2:$A$4,'Sponsor Response Form (SRF)'!S581)),"Complete","Incomplete"))</f>
        <v/>
      </c>
      <c r="U581" s="26" t="str">
        <f>IF(T581="Complete",IF(AND(NOT(ISNA(VLOOKUP(CONCATENATE(E581,F581,G581,H581,I581,J581,K581,L581),'SRF Drop Downs'!G:G,1,FALSE))),IF(AND(H581&lt;&gt;"C3",L581&lt;&gt;"O5"),IF(SUM(COUNTIF(M581:S581,"Y"),COUNTIF(M581:S581,"N"))=0,"V","I"),IF(COUNTIF(M581:S581,"Y"),"V","I"))="V", IF(AND('Sponsor Response Form (SRF)'!E581="M1", COUNTIF('OMS Response Form (ORF)'!D:D, C581)&gt;0), "I", "V")="V"), "Valid","Invalid")," ")</f>
        <v xml:space="preserve"> </v>
      </c>
    </row>
    <row r="582" spans="2:21" x14ac:dyDescent="0.35">
      <c r="B582" s="70"/>
      <c r="C582" s="71"/>
      <c r="D582" s="72"/>
      <c r="E582" s="73"/>
      <c r="F582" s="73"/>
      <c r="G582" s="73"/>
      <c r="H582" s="73"/>
      <c r="I582" s="73"/>
      <c r="J582" s="73"/>
      <c r="K582" s="73"/>
      <c r="L582" s="73"/>
      <c r="M582" s="73"/>
      <c r="N582" s="73"/>
      <c r="O582" s="73"/>
      <c r="P582" s="73"/>
      <c r="Q582" s="73"/>
      <c r="R582" s="73"/>
      <c r="S582" s="73"/>
      <c r="T582" s="25" t="str">
        <f>IF(COUNTA(B582:S582)=0,"",IF(AND(COUNTA(B582:D582)=3,COUNTIF('SRF Drop Downs'!$B$2:$B$5,'Sponsor Response Form (SRF)'!E582),COUNTIF('SRF Drop Downs'!$F$2:$F$5,'Sponsor Response Form (SRF)'!F582),COUNTIF('SRF Drop Downs'!$C$2:$C$4,'Sponsor Response Form (SRF)'!G582),COUNTIF('SRF Drop Downs'!$D$2:$D$6,'Sponsor Response Form (SRF)'!H582),COUNTIF('SRF Drop Downs'!$A$2:$A$5,'Sponsor Response Form (SRF)'!I582),COUNTIF('SRF Drop Downs'!$A$2:$A$4,'Sponsor Response Form (SRF)'!J582),COUNTIF('SRF Drop Downs'!$A$2:$A$5,'Sponsor Response Form (SRF)'!K582),COUNTIF('SRF Drop Downs'!$E$2:$E$7,'Sponsor Response Form (SRF)'!L582),COUNTIF('SRF Drop Downs'!$A$2:$A$4,'Sponsor Response Form (SRF)'!M582),COUNTIF('SRF Drop Downs'!$A$2:$A$4,'Sponsor Response Form (SRF)'!N582),COUNTIF('SRF Drop Downs'!$A$2:$A$4,'Sponsor Response Form (SRF)'!O582),COUNTIF('SRF Drop Downs'!$A$2:$A$4,'Sponsor Response Form (SRF)'!P582),COUNTIF('SRF Drop Downs'!$A$2:$A$4,'Sponsor Response Form (SRF)'!Q582),COUNTIF('SRF Drop Downs'!$A$2:$A$4,'Sponsor Response Form (SRF)'!R582),COUNTIF('SRF Drop Downs'!$A$2:$A$4,'Sponsor Response Form (SRF)'!S582)),"Complete","Incomplete"))</f>
        <v/>
      </c>
      <c r="U582" s="26" t="str">
        <f>IF(T582="Complete",IF(AND(NOT(ISNA(VLOOKUP(CONCATENATE(E582,F582,G582,H582,I582,J582,K582,L582),'SRF Drop Downs'!G:G,1,FALSE))),IF(AND(H582&lt;&gt;"C3",L582&lt;&gt;"O5"),IF(SUM(COUNTIF(M582:S582,"Y"),COUNTIF(M582:S582,"N"))=0,"V","I"),IF(COUNTIF(M582:S582,"Y"),"V","I"))="V", IF(AND('Sponsor Response Form (SRF)'!E582="M1", COUNTIF('OMS Response Form (ORF)'!D:D, C582)&gt;0), "I", "V")="V"), "Valid","Invalid")," ")</f>
        <v xml:space="preserve"> </v>
      </c>
    </row>
    <row r="583" spans="2:21" x14ac:dyDescent="0.35">
      <c r="B583" s="70"/>
      <c r="C583" s="71"/>
      <c r="D583" s="72"/>
      <c r="E583" s="73"/>
      <c r="F583" s="73"/>
      <c r="G583" s="73"/>
      <c r="H583" s="73"/>
      <c r="I583" s="73"/>
      <c r="J583" s="73"/>
      <c r="K583" s="73"/>
      <c r="L583" s="73"/>
      <c r="M583" s="73"/>
      <c r="N583" s="73"/>
      <c r="O583" s="73"/>
      <c r="P583" s="73"/>
      <c r="Q583" s="73"/>
      <c r="R583" s="73"/>
      <c r="S583" s="73"/>
      <c r="T583" s="25" t="str">
        <f>IF(COUNTA(B583:S583)=0,"",IF(AND(COUNTA(B583:D583)=3,COUNTIF('SRF Drop Downs'!$B$2:$B$5,'Sponsor Response Form (SRF)'!E583),COUNTIF('SRF Drop Downs'!$F$2:$F$5,'Sponsor Response Form (SRF)'!F583),COUNTIF('SRF Drop Downs'!$C$2:$C$4,'Sponsor Response Form (SRF)'!G583),COUNTIF('SRF Drop Downs'!$D$2:$D$6,'Sponsor Response Form (SRF)'!H583),COUNTIF('SRF Drop Downs'!$A$2:$A$5,'Sponsor Response Form (SRF)'!I583),COUNTIF('SRF Drop Downs'!$A$2:$A$4,'Sponsor Response Form (SRF)'!J583),COUNTIF('SRF Drop Downs'!$A$2:$A$5,'Sponsor Response Form (SRF)'!K583),COUNTIF('SRF Drop Downs'!$E$2:$E$7,'Sponsor Response Form (SRF)'!L583),COUNTIF('SRF Drop Downs'!$A$2:$A$4,'Sponsor Response Form (SRF)'!M583),COUNTIF('SRF Drop Downs'!$A$2:$A$4,'Sponsor Response Form (SRF)'!N583),COUNTIF('SRF Drop Downs'!$A$2:$A$4,'Sponsor Response Form (SRF)'!O583),COUNTIF('SRF Drop Downs'!$A$2:$A$4,'Sponsor Response Form (SRF)'!P583),COUNTIF('SRF Drop Downs'!$A$2:$A$4,'Sponsor Response Form (SRF)'!Q583),COUNTIF('SRF Drop Downs'!$A$2:$A$4,'Sponsor Response Form (SRF)'!R583),COUNTIF('SRF Drop Downs'!$A$2:$A$4,'Sponsor Response Form (SRF)'!S583)),"Complete","Incomplete"))</f>
        <v/>
      </c>
      <c r="U583" s="26" t="str">
        <f>IF(T583="Complete",IF(AND(NOT(ISNA(VLOOKUP(CONCATENATE(E583,F583,G583,H583,I583,J583,K583,L583),'SRF Drop Downs'!G:G,1,FALSE))),IF(AND(H583&lt;&gt;"C3",L583&lt;&gt;"O5"),IF(SUM(COUNTIF(M583:S583,"Y"),COUNTIF(M583:S583,"N"))=0,"V","I"),IF(COUNTIF(M583:S583,"Y"),"V","I"))="V", IF(AND('Sponsor Response Form (SRF)'!E583="M1", COUNTIF('OMS Response Form (ORF)'!D:D, C583)&gt;0), "I", "V")="V"), "Valid","Invalid")," ")</f>
        <v xml:space="preserve"> </v>
      </c>
    </row>
    <row r="584" spans="2:21" x14ac:dyDescent="0.35">
      <c r="B584" s="70"/>
      <c r="C584" s="71"/>
      <c r="D584" s="72"/>
      <c r="E584" s="73"/>
      <c r="F584" s="73"/>
      <c r="G584" s="73"/>
      <c r="H584" s="73"/>
      <c r="I584" s="73"/>
      <c r="J584" s="73"/>
      <c r="K584" s="73"/>
      <c r="L584" s="73"/>
      <c r="M584" s="73"/>
      <c r="N584" s="73"/>
      <c r="O584" s="73"/>
      <c r="P584" s="73"/>
      <c r="Q584" s="73"/>
      <c r="R584" s="73"/>
      <c r="S584" s="73"/>
      <c r="T584" s="25" t="str">
        <f>IF(COUNTA(B584:S584)=0,"",IF(AND(COUNTA(B584:D584)=3,COUNTIF('SRF Drop Downs'!$B$2:$B$5,'Sponsor Response Form (SRF)'!E584),COUNTIF('SRF Drop Downs'!$F$2:$F$5,'Sponsor Response Form (SRF)'!F584),COUNTIF('SRF Drop Downs'!$C$2:$C$4,'Sponsor Response Form (SRF)'!G584),COUNTIF('SRF Drop Downs'!$D$2:$D$6,'Sponsor Response Form (SRF)'!H584),COUNTIF('SRF Drop Downs'!$A$2:$A$5,'Sponsor Response Form (SRF)'!I584),COUNTIF('SRF Drop Downs'!$A$2:$A$4,'Sponsor Response Form (SRF)'!J584),COUNTIF('SRF Drop Downs'!$A$2:$A$5,'Sponsor Response Form (SRF)'!K584),COUNTIF('SRF Drop Downs'!$E$2:$E$7,'Sponsor Response Form (SRF)'!L584),COUNTIF('SRF Drop Downs'!$A$2:$A$4,'Sponsor Response Form (SRF)'!M584),COUNTIF('SRF Drop Downs'!$A$2:$A$4,'Sponsor Response Form (SRF)'!N584),COUNTIF('SRF Drop Downs'!$A$2:$A$4,'Sponsor Response Form (SRF)'!O584),COUNTIF('SRF Drop Downs'!$A$2:$A$4,'Sponsor Response Form (SRF)'!P584),COUNTIF('SRF Drop Downs'!$A$2:$A$4,'Sponsor Response Form (SRF)'!Q584),COUNTIF('SRF Drop Downs'!$A$2:$A$4,'Sponsor Response Form (SRF)'!R584),COUNTIF('SRF Drop Downs'!$A$2:$A$4,'Sponsor Response Form (SRF)'!S584)),"Complete","Incomplete"))</f>
        <v/>
      </c>
      <c r="U584" s="26" t="str">
        <f>IF(T584="Complete",IF(AND(NOT(ISNA(VLOOKUP(CONCATENATE(E584,F584,G584,H584,I584,J584,K584,L584),'SRF Drop Downs'!G:G,1,FALSE))),IF(AND(H584&lt;&gt;"C3",L584&lt;&gt;"O5"),IF(SUM(COUNTIF(M584:S584,"Y"),COUNTIF(M584:S584,"N"))=0,"V","I"),IF(COUNTIF(M584:S584,"Y"),"V","I"))="V", IF(AND('Sponsor Response Form (SRF)'!E584="M1", COUNTIF('OMS Response Form (ORF)'!D:D, C584)&gt;0), "I", "V")="V"), "Valid","Invalid")," ")</f>
        <v xml:space="preserve"> </v>
      </c>
    </row>
    <row r="585" spans="2:21" x14ac:dyDescent="0.35">
      <c r="B585" s="70"/>
      <c r="C585" s="71"/>
      <c r="D585" s="72"/>
      <c r="E585" s="73"/>
      <c r="F585" s="73"/>
      <c r="G585" s="73"/>
      <c r="H585" s="73"/>
      <c r="I585" s="73"/>
      <c r="J585" s="73"/>
      <c r="K585" s="73"/>
      <c r="L585" s="73"/>
      <c r="M585" s="73"/>
      <c r="N585" s="73"/>
      <c r="O585" s="73"/>
      <c r="P585" s="73"/>
      <c r="Q585" s="73"/>
      <c r="R585" s="73"/>
      <c r="S585" s="73"/>
      <c r="T585" s="25" t="str">
        <f>IF(COUNTA(B585:S585)=0,"",IF(AND(COUNTA(B585:D585)=3,COUNTIF('SRF Drop Downs'!$B$2:$B$5,'Sponsor Response Form (SRF)'!E585),COUNTIF('SRF Drop Downs'!$F$2:$F$5,'Sponsor Response Form (SRF)'!F585),COUNTIF('SRF Drop Downs'!$C$2:$C$4,'Sponsor Response Form (SRF)'!G585),COUNTIF('SRF Drop Downs'!$D$2:$D$6,'Sponsor Response Form (SRF)'!H585),COUNTIF('SRF Drop Downs'!$A$2:$A$5,'Sponsor Response Form (SRF)'!I585),COUNTIF('SRF Drop Downs'!$A$2:$A$4,'Sponsor Response Form (SRF)'!J585),COUNTIF('SRF Drop Downs'!$A$2:$A$5,'Sponsor Response Form (SRF)'!K585),COUNTIF('SRF Drop Downs'!$E$2:$E$7,'Sponsor Response Form (SRF)'!L585),COUNTIF('SRF Drop Downs'!$A$2:$A$4,'Sponsor Response Form (SRF)'!M585),COUNTIF('SRF Drop Downs'!$A$2:$A$4,'Sponsor Response Form (SRF)'!N585),COUNTIF('SRF Drop Downs'!$A$2:$A$4,'Sponsor Response Form (SRF)'!O585),COUNTIF('SRF Drop Downs'!$A$2:$A$4,'Sponsor Response Form (SRF)'!P585),COUNTIF('SRF Drop Downs'!$A$2:$A$4,'Sponsor Response Form (SRF)'!Q585),COUNTIF('SRF Drop Downs'!$A$2:$A$4,'Sponsor Response Form (SRF)'!R585),COUNTIF('SRF Drop Downs'!$A$2:$A$4,'Sponsor Response Form (SRF)'!S585)),"Complete","Incomplete"))</f>
        <v/>
      </c>
      <c r="U585" s="26" t="str">
        <f>IF(T585="Complete",IF(AND(NOT(ISNA(VLOOKUP(CONCATENATE(E585,F585,G585,H585,I585,J585,K585,L585),'SRF Drop Downs'!G:G,1,FALSE))),IF(AND(H585&lt;&gt;"C3",L585&lt;&gt;"O5"),IF(SUM(COUNTIF(M585:S585,"Y"),COUNTIF(M585:S585,"N"))=0,"V","I"),IF(COUNTIF(M585:S585,"Y"),"V","I"))="V", IF(AND('Sponsor Response Form (SRF)'!E585="M1", COUNTIF('OMS Response Form (ORF)'!D:D, C585)&gt;0), "I", "V")="V"), "Valid","Invalid")," ")</f>
        <v xml:space="preserve"> </v>
      </c>
    </row>
    <row r="586" spans="2:21" x14ac:dyDescent="0.35">
      <c r="B586" s="70"/>
      <c r="C586" s="71"/>
      <c r="D586" s="72"/>
      <c r="E586" s="73"/>
      <c r="F586" s="73"/>
      <c r="G586" s="73"/>
      <c r="H586" s="73"/>
      <c r="I586" s="73"/>
      <c r="J586" s="73"/>
      <c r="K586" s="73"/>
      <c r="L586" s="73"/>
      <c r="M586" s="73"/>
      <c r="N586" s="73"/>
      <c r="O586" s="73"/>
      <c r="P586" s="73"/>
      <c r="Q586" s="73"/>
      <c r="R586" s="73"/>
      <c r="S586" s="73"/>
      <c r="T586" s="25" t="str">
        <f>IF(COUNTA(B586:S586)=0,"",IF(AND(COUNTA(B586:D586)=3,COUNTIF('SRF Drop Downs'!$B$2:$B$5,'Sponsor Response Form (SRF)'!E586),COUNTIF('SRF Drop Downs'!$F$2:$F$5,'Sponsor Response Form (SRF)'!F586),COUNTIF('SRF Drop Downs'!$C$2:$C$4,'Sponsor Response Form (SRF)'!G586),COUNTIF('SRF Drop Downs'!$D$2:$D$6,'Sponsor Response Form (SRF)'!H586),COUNTIF('SRF Drop Downs'!$A$2:$A$5,'Sponsor Response Form (SRF)'!I586),COUNTIF('SRF Drop Downs'!$A$2:$A$4,'Sponsor Response Form (SRF)'!J586),COUNTIF('SRF Drop Downs'!$A$2:$A$5,'Sponsor Response Form (SRF)'!K586),COUNTIF('SRF Drop Downs'!$E$2:$E$7,'Sponsor Response Form (SRF)'!L586),COUNTIF('SRF Drop Downs'!$A$2:$A$4,'Sponsor Response Form (SRF)'!M586),COUNTIF('SRF Drop Downs'!$A$2:$A$4,'Sponsor Response Form (SRF)'!N586),COUNTIF('SRF Drop Downs'!$A$2:$A$4,'Sponsor Response Form (SRF)'!O586),COUNTIF('SRF Drop Downs'!$A$2:$A$4,'Sponsor Response Form (SRF)'!P586),COUNTIF('SRF Drop Downs'!$A$2:$A$4,'Sponsor Response Form (SRF)'!Q586),COUNTIF('SRF Drop Downs'!$A$2:$A$4,'Sponsor Response Form (SRF)'!R586),COUNTIF('SRF Drop Downs'!$A$2:$A$4,'Sponsor Response Form (SRF)'!S586)),"Complete","Incomplete"))</f>
        <v/>
      </c>
      <c r="U586" s="26" t="str">
        <f>IF(T586="Complete",IF(AND(NOT(ISNA(VLOOKUP(CONCATENATE(E586,F586,G586,H586,I586,J586,K586,L586),'SRF Drop Downs'!G:G,1,FALSE))),IF(AND(H586&lt;&gt;"C3",L586&lt;&gt;"O5"),IF(SUM(COUNTIF(M586:S586,"Y"),COUNTIF(M586:S586,"N"))=0,"V","I"),IF(COUNTIF(M586:S586,"Y"),"V","I"))="V", IF(AND('Sponsor Response Form (SRF)'!E586="M1", COUNTIF('OMS Response Form (ORF)'!D:D, C586)&gt;0), "I", "V")="V"), "Valid","Invalid")," ")</f>
        <v xml:space="preserve"> </v>
      </c>
    </row>
    <row r="587" spans="2:21" x14ac:dyDescent="0.35">
      <c r="B587" s="70"/>
      <c r="C587" s="71"/>
      <c r="D587" s="72"/>
      <c r="E587" s="73"/>
      <c r="F587" s="73"/>
      <c r="G587" s="73"/>
      <c r="H587" s="73"/>
      <c r="I587" s="73"/>
      <c r="J587" s="73"/>
      <c r="K587" s="73"/>
      <c r="L587" s="73"/>
      <c r="M587" s="73"/>
      <c r="N587" s="73"/>
      <c r="O587" s="73"/>
      <c r="P587" s="73"/>
      <c r="Q587" s="73"/>
      <c r="R587" s="73"/>
      <c r="S587" s="73"/>
      <c r="T587" s="25" t="str">
        <f>IF(COUNTA(B587:S587)=0,"",IF(AND(COUNTA(B587:D587)=3,COUNTIF('SRF Drop Downs'!$B$2:$B$5,'Sponsor Response Form (SRF)'!E587),COUNTIF('SRF Drop Downs'!$F$2:$F$5,'Sponsor Response Form (SRF)'!F587),COUNTIF('SRF Drop Downs'!$C$2:$C$4,'Sponsor Response Form (SRF)'!G587),COUNTIF('SRF Drop Downs'!$D$2:$D$6,'Sponsor Response Form (SRF)'!H587),COUNTIF('SRF Drop Downs'!$A$2:$A$5,'Sponsor Response Form (SRF)'!I587),COUNTIF('SRF Drop Downs'!$A$2:$A$4,'Sponsor Response Form (SRF)'!J587),COUNTIF('SRF Drop Downs'!$A$2:$A$5,'Sponsor Response Form (SRF)'!K587),COUNTIF('SRF Drop Downs'!$E$2:$E$7,'Sponsor Response Form (SRF)'!L587),COUNTIF('SRF Drop Downs'!$A$2:$A$4,'Sponsor Response Form (SRF)'!M587),COUNTIF('SRF Drop Downs'!$A$2:$A$4,'Sponsor Response Form (SRF)'!N587),COUNTIF('SRF Drop Downs'!$A$2:$A$4,'Sponsor Response Form (SRF)'!O587),COUNTIF('SRF Drop Downs'!$A$2:$A$4,'Sponsor Response Form (SRF)'!P587),COUNTIF('SRF Drop Downs'!$A$2:$A$4,'Sponsor Response Form (SRF)'!Q587),COUNTIF('SRF Drop Downs'!$A$2:$A$4,'Sponsor Response Form (SRF)'!R587),COUNTIF('SRF Drop Downs'!$A$2:$A$4,'Sponsor Response Form (SRF)'!S587)),"Complete","Incomplete"))</f>
        <v/>
      </c>
      <c r="U587" s="26" t="str">
        <f>IF(T587="Complete",IF(AND(NOT(ISNA(VLOOKUP(CONCATENATE(E587,F587,G587,H587,I587,J587,K587,L587),'SRF Drop Downs'!G:G,1,FALSE))),IF(AND(H587&lt;&gt;"C3",L587&lt;&gt;"O5"),IF(SUM(COUNTIF(M587:S587,"Y"),COUNTIF(M587:S587,"N"))=0,"V","I"),IF(COUNTIF(M587:S587,"Y"),"V","I"))="V", IF(AND('Sponsor Response Form (SRF)'!E587="M1", COUNTIF('OMS Response Form (ORF)'!D:D, C587)&gt;0), "I", "V")="V"), "Valid","Invalid")," ")</f>
        <v xml:space="preserve"> </v>
      </c>
    </row>
    <row r="588" spans="2:21" x14ac:dyDescent="0.35">
      <c r="B588" s="70"/>
      <c r="C588" s="71"/>
      <c r="D588" s="72"/>
      <c r="E588" s="73"/>
      <c r="F588" s="73"/>
      <c r="G588" s="73"/>
      <c r="H588" s="73"/>
      <c r="I588" s="73"/>
      <c r="J588" s="73"/>
      <c r="K588" s="73"/>
      <c r="L588" s="73"/>
      <c r="M588" s="73"/>
      <c r="N588" s="73"/>
      <c r="O588" s="73"/>
      <c r="P588" s="73"/>
      <c r="Q588" s="73"/>
      <c r="R588" s="73"/>
      <c r="S588" s="73"/>
      <c r="T588" s="25" t="str">
        <f>IF(COUNTA(B588:S588)=0,"",IF(AND(COUNTA(B588:D588)=3,COUNTIF('SRF Drop Downs'!$B$2:$B$5,'Sponsor Response Form (SRF)'!E588),COUNTIF('SRF Drop Downs'!$F$2:$F$5,'Sponsor Response Form (SRF)'!F588),COUNTIF('SRF Drop Downs'!$C$2:$C$4,'Sponsor Response Form (SRF)'!G588),COUNTIF('SRF Drop Downs'!$D$2:$D$6,'Sponsor Response Form (SRF)'!H588),COUNTIF('SRF Drop Downs'!$A$2:$A$5,'Sponsor Response Form (SRF)'!I588),COUNTIF('SRF Drop Downs'!$A$2:$A$4,'Sponsor Response Form (SRF)'!J588),COUNTIF('SRF Drop Downs'!$A$2:$A$5,'Sponsor Response Form (SRF)'!K588),COUNTIF('SRF Drop Downs'!$E$2:$E$7,'Sponsor Response Form (SRF)'!L588),COUNTIF('SRF Drop Downs'!$A$2:$A$4,'Sponsor Response Form (SRF)'!M588),COUNTIF('SRF Drop Downs'!$A$2:$A$4,'Sponsor Response Form (SRF)'!N588),COUNTIF('SRF Drop Downs'!$A$2:$A$4,'Sponsor Response Form (SRF)'!O588),COUNTIF('SRF Drop Downs'!$A$2:$A$4,'Sponsor Response Form (SRF)'!P588),COUNTIF('SRF Drop Downs'!$A$2:$A$4,'Sponsor Response Form (SRF)'!Q588),COUNTIF('SRF Drop Downs'!$A$2:$A$4,'Sponsor Response Form (SRF)'!R588),COUNTIF('SRF Drop Downs'!$A$2:$A$4,'Sponsor Response Form (SRF)'!S588)),"Complete","Incomplete"))</f>
        <v/>
      </c>
      <c r="U588" s="26" t="str">
        <f>IF(T588="Complete",IF(AND(NOT(ISNA(VLOOKUP(CONCATENATE(E588,F588,G588,H588,I588,J588,K588,L588),'SRF Drop Downs'!G:G,1,FALSE))),IF(AND(H588&lt;&gt;"C3",L588&lt;&gt;"O5"),IF(SUM(COUNTIF(M588:S588,"Y"),COUNTIF(M588:S588,"N"))=0,"V","I"),IF(COUNTIF(M588:S588,"Y"),"V","I"))="V", IF(AND('Sponsor Response Form (SRF)'!E588="M1", COUNTIF('OMS Response Form (ORF)'!D:D, C588)&gt;0), "I", "V")="V"), "Valid","Invalid")," ")</f>
        <v xml:space="preserve"> </v>
      </c>
    </row>
    <row r="589" spans="2:21" x14ac:dyDescent="0.35">
      <c r="B589" s="70"/>
      <c r="C589" s="71"/>
      <c r="D589" s="72"/>
      <c r="E589" s="73"/>
      <c r="F589" s="73"/>
      <c r="G589" s="73"/>
      <c r="H589" s="73"/>
      <c r="I589" s="73"/>
      <c r="J589" s="73"/>
      <c r="K589" s="73"/>
      <c r="L589" s="73"/>
      <c r="M589" s="73"/>
      <c r="N589" s="73"/>
      <c r="O589" s="73"/>
      <c r="P589" s="73"/>
      <c r="Q589" s="73"/>
      <c r="R589" s="73"/>
      <c r="S589" s="73"/>
      <c r="T589" s="25" t="str">
        <f>IF(COUNTA(B589:S589)=0,"",IF(AND(COUNTA(B589:D589)=3,COUNTIF('SRF Drop Downs'!$B$2:$B$5,'Sponsor Response Form (SRF)'!E589),COUNTIF('SRF Drop Downs'!$F$2:$F$5,'Sponsor Response Form (SRF)'!F589),COUNTIF('SRF Drop Downs'!$C$2:$C$4,'Sponsor Response Form (SRF)'!G589),COUNTIF('SRF Drop Downs'!$D$2:$D$6,'Sponsor Response Form (SRF)'!H589),COUNTIF('SRF Drop Downs'!$A$2:$A$5,'Sponsor Response Form (SRF)'!I589),COUNTIF('SRF Drop Downs'!$A$2:$A$4,'Sponsor Response Form (SRF)'!J589),COUNTIF('SRF Drop Downs'!$A$2:$A$5,'Sponsor Response Form (SRF)'!K589),COUNTIF('SRF Drop Downs'!$E$2:$E$7,'Sponsor Response Form (SRF)'!L589),COUNTIF('SRF Drop Downs'!$A$2:$A$4,'Sponsor Response Form (SRF)'!M589),COUNTIF('SRF Drop Downs'!$A$2:$A$4,'Sponsor Response Form (SRF)'!N589),COUNTIF('SRF Drop Downs'!$A$2:$A$4,'Sponsor Response Form (SRF)'!O589),COUNTIF('SRF Drop Downs'!$A$2:$A$4,'Sponsor Response Form (SRF)'!P589),COUNTIF('SRF Drop Downs'!$A$2:$A$4,'Sponsor Response Form (SRF)'!Q589),COUNTIF('SRF Drop Downs'!$A$2:$A$4,'Sponsor Response Form (SRF)'!R589),COUNTIF('SRF Drop Downs'!$A$2:$A$4,'Sponsor Response Form (SRF)'!S589)),"Complete","Incomplete"))</f>
        <v/>
      </c>
      <c r="U589" s="26" t="str">
        <f>IF(T589="Complete",IF(AND(NOT(ISNA(VLOOKUP(CONCATENATE(E589,F589,G589,H589,I589,J589,K589,L589),'SRF Drop Downs'!G:G,1,FALSE))),IF(AND(H589&lt;&gt;"C3",L589&lt;&gt;"O5"),IF(SUM(COUNTIF(M589:S589,"Y"),COUNTIF(M589:S589,"N"))=0,"V","I"),IF(COUNTIF(M589:S589,"Y"),"V","I"))="V", IF(AND('Sponsor Response Form (SRF)'!E589="M1", COUNTIF('OMS Response Form (ORF)'!D:D, C589)&gt;0), "I", "V")="V"), "Valid","Invalid")," ")</f>
        <v xml:space="preserve"> </v>
      </c>
    </row>
    <row r="590" spans="2:21" x14ac:dyDescent="0.35">
      <c r="B590" s="70"/>
      <c r="C590" s="71"/>
      <c r="D590" s="72"/>
      <c r="E590" s="73"/>
      <c r="F590" s="73"/>
      <c r="G590" s="73"/>
      <c r="H590" s="73"/>
      <c r="I590" s="73"/>
      <c r="J590" s="73"/>
      <c r="K590" s="73"/>
      <c r="L590" s="73"/>
      <c r="M590" s="73"/>
      <c r="N590" s="73"/>
      <c r="O590" s="73"/>
      <c r="P590" s="73"/>
      <c r="Q590" s="73"/>
      <c r="R590" s="73"/>
      <c r="S590" s="73"/>
      <c r="T590" s="25" t="str">
        <f>IF(COUNTA(B590:S590)=0,"",IF(AND(COUNTA(B590:D590)=3,COUNTIF('SRF Drop Downs'!$B$2:$B$5,'Sponsor Response Form (SRF)'!E590),COUNTIF('SRF Drop Downs'!$F$2:$F$5,'Sponsor Response Form (SRF)'!F590),COUNTIF('SRF Drop Downs'!$C$2:$C$4,'Sponsor Response Form (SRF)'!G590),COUNTIF('SRF Drop Downs'!$D$2:$D$6,'Sponsor Response Form (SRF)'!H590),COUNTIF('SRF Drop Downs'!$A$2:$A$5,'Sponsor Response Form (SRF)'!I590),COUNTIF('SRF Drop Downs'!$A$2:$A$4,'Sponsor Response Form (SRF)'!J590),COUNTIF('SRF Drop Downs'!$A$2:$A$5,'Sponsor Response Form (SRF)'!K590),COUNTIF('SRF Drop Downs'!$E$2:$E$7,'Sponsor Response Form (SRF)'!L590),COUNTIF('SRF Drop Downs'!$A$2:$A$4,'Sponsor Response Form (SRF)'!M590),COUNTIF('SRF Drop Downs'!$A$2:$A$4,'Sponsor Response Form (SRF)'!N590),COUNTIF('SRF Drop Downs'!$A$2:$A$4,'Sponsor Response Form (SRF)'!O590),COUNTIF('SRF Drop Downs'!$A$2:$A$4,'Sponsor Response Form (SRF)'!P590),COUNTIF('SRF Drop Downs'!$A$2:$A$4,'Sponsor Response Form (SRF)'!Q590),COUNTIF('SRF Drop Downs'!$A$2:$A$4,'Sponsor Response Form (SRF)'!R590),COUNTIF('SRF Drop Downs'!$A$2:$A$4,'Sponsor Response Form (SRF)'!S590)),"Complete","Incomplete"))</f>
        <v/>
      </c>
      <c r="U590" s="26" t="str">
        <f>IF(T590="Complete",IF(AND(NOT(ISNA(VLOOKUP(CONCATENATE(E590,F590,G590,H590,I590,J590,K590,L590),'SRF Drop Downs'!G:G,1,FALSE))),IF(AND(H590&lt;&gt;"C3",L590&lt;&gt;"O5"),IF(SUM(COUNTIF(M590:S590,"Y"),COUNTIF(M590:S590,"N"))=0,"V","I"),IF(COUNTIF(M590:S590,"Y"),"V","I"))="V", IF(AND('Sponsor Response Form (SRF)'!E590="M1", COUNTIF('OMS Response Form (ORF)'!D:D, C590)&gt;0), "I", "V")="V"), "Valid","Invalid")," ")</f>
        <v xml:space="preserve"> </v>
      </c>
    </row>
    <row r="591" spans="2:21" x14ac:dyDescent="0.35">
      <c r="B591" s="70"/>
      <c r="C591" s="71"/>
      <c r="D591" s="72"/>
      <c r="E591" s="73"/>
      <c r="F591" s="73"/>
      <c r="G591" s="73"/>
      <c r="H591" s="73"/>
      <c r="I591" s="73"/>
      <c r="J591" s="73"/>
      <c r="K591" s="73"/>
      <c r="L591" s="73"/>
      <c r="M591" s="73"/>
      <c r="N591" s="73"/>
      <c r="O591" s="73"/>
      <c r="P591" s="73"/>
      <c r="Q591" s="73"/>
      <c r="R591" s="73"/>
      <c r="S591" s="73"/>
      <c r="T591" s="25" t="str">
        <f>IF(COUNTA(B591:S591)=0,"",IF(AND(COUNTA(B591:D591)=3,COUNTIF('SRF Drop Downs'!$B$2:$B$5,'Sponsor Response Form (SRF)'!E591),COUNTIF('SRF Drop Downs'!$F$2:$F$5,'Sponsor Response Form (SRF)'!F591),COUNTIF('SRF Drop Downs'!$C$2:$C$4,'Sponsor Response Form (SRF)'!G591),COUNTIF('SRF Drop Downs'!$D$2:$D$6,'Sponsor Response Form (SRF)'!H591),COUNTIF('SRF Drop Downs'!$A$2:$A$5,'Sponsor Response Form (SRF)'!I591),COUNTIF('SRF Drop Downs'!$A$2:$A$4,'Sponsor Response Form (SRF)'!J591),COUNTIF('SRF Drop Downs'!$A$2:$A$5,'Sponsor Response Form (SRF)'!K591),COUNTIF('SRF Drop Downs'!$E$2:$E$7,'Sponsor Response Form (SRF)'!L591),COUNTIF('SRF Drop Downs'!$A$2:$A$4,'Sponsor Response Form (SRF)'!M591),COUNTIF('SRF Drop Downs'!$A$2:$A$4,'Sponsor Response Form (SRF)'!N591),COUNTIF('SRF Drop Downs'!$A$2:$A$4,'Sponsor Response Form (SRF)'!O591),COUNTIF('SRF Drop Downs'!$A$2:$A$4,'Sponsor Response Form (SRF)'!P591),COUNTIF('SRF Drop Downs'!$A$2:$A$4,'Sponsor Response Form (SRF)'!Q591),COUNTIF('SRF Drop Downs'!$A$2:$A$4,'Sponsor Response Form (SRF)'!R591),COUNTIF('SRF Drop Downs'!$A$2:$A$4,'Sponsor Response Form (SRF)'!S591)),"Complete","Incomplete"))</f>
        <v/>
      </c>
      <c r="U591" s="26" t="str">
        <f>IF(T591="Complete",IF(AND(NOT(ISNA(VLOOKUP(CONCATENATE(E591,F591,G591,H591,I591,J591,K591,L591),'SRF Drop Downs'!G:G,1,FALSE))),IF(AND(H591&lt;&gt;"C3",L591&lt;&gt;"O5"),IF(SUM(COUNTIF(M591:S591,"Y"),COUNTIF(M591:S591,"N"))=0,"V","I"),IF(COUNTIF(M591:S591,"Y"),"V","I"))="V", IF(AND('Sponsor Response Form (SRF)'!E591="M1", COUNTIF('OMS Response Form (ORF)'!D:D, C591)&gt;0), "I", "V")="V"), "Valid","Invalid")," ")</f>
        <v xml:space="preserve"> </v>
      </c>
    </row>
    <row r="592" spans="2:21" x14ac:dyDescent="0.35">
      <c r="B592" s="70"/>
      <c r="C592" s="71"/>
      <c r="D592" s="72"/>
      <c r="E592" s="73"/>
      <c r="F592" s="73"/>
      <c r="G592" s="73"/>
      <c r="H592" s="73"/>
      <c r="I592" s="73"/>
      <c r="J592" s="73"/>
      <c r="K592" s="73"/>
      <c r="L592" s="73"/>
      <c r="M592" s="73"/>
      <c r="N592" s="73"/>
      <c r="O592" s="73"/>
      <c r="P592" s="73"/>
      <c r="Q592" s="73"/>
      <c r="R592" s="73"/>
      <c r="S592" s="73"/>
      <c r="T592" s="25" t="str">
        <f>IF(COUNTA(B592:S592)=0,"",IF(AND(COUNTA(B592:D592)=3,COUNTIF('SRF Drop Downs'!$B$2:$B$5,'Sponsor Response Form (SRF)'!E592),COUNTIF('SRF Drop Downs'!$F$2:$F$5,'Sponsor Response Form (SRF)'!F592),COUNTIF('SRF Drop Downs'!$C$2:$C$4,'Sponsor Response Form (SRF)'!G592),COUNTIF('SRF Drop Downs'!$D$2:$D$6,'Sponsor Response Form (SRF)'!H592),COUNTIF('SRF Drop Downs'!$A$2:$A$5,'Sponsor Response Form (SRF)'!I592),COUNTIF('SRF Drop Downs'!$A$2:$A$4,'Sponsor Response Form (SRF)'!J592),COUNTIF('SRF Drop Downs'!$A$2:$A$5,'Sponsor Response Form (SRF)'!K592),COUNTIF('SRF Drop Downs'!$E$2:$E$7,'Sponsor Response Form (SRF)'!L592),COUNTIF('SRF Drop Downs'!$A$2:$A$4,'Sponsor Response Form (SRF)'!M592),COUNTIF('SRF Drop Downs'!$A$2:$A$4,'Sponsor Response Form (SRF)'!N592),COUNTIF('SRF Drop Downs'!$A$2:$A$4,'Sponsor Response Form (SRF)'!O592),COUNTIF('SRF Drop Downs'!$A$2:$A$4,'Sponsor Response Form (SRF)'!P592),COUNTIF('SRF Drop Downs'!$A$2:$A$4,'Sponsor Response Form (SRF)'!Q592),COUNTIF('SRF Drop Downs'!$A$2:$A$4,'Sponsor Response Form (SRF)'!R592),COUNTIF('SRF Drop Downs'!$A$2:$A$4,'Sponsor Response Form (SRF)'!S592)),"Complete","Incomplete"))</f>
        <v/>
      </c>
      <c r="U592" s="26" t="str">
        <f>IF(T592="Complete",IF(AND(NOT(ISNA(VLOOKUP(CONCATENATE(E592,F592,G592,H592,I592,J592,K592,L592),'SRF Drop Downs'!G:G,1,FALSE))),IF(AND(H592&lt;&gt;"C3",L592&lt;&gt;"O5"),IF(SUM(COUNTIF(M592:S592,"Y"),COUNTIF(M592:S592,"N"))=0,"V","I"),IF(COUNTIF(M592:S592,"Y"),"V","I"))="V", IF(AND('Sponsor Response Form (SRF)'!E592="M1", COUNTIF('OMS Response Form (ORF)'!D:D, C592)&gt;0), "I", "V")="V"), "Valid","Invalid")," ")</f>
        <v xml:space="preserve"> </v>
      </c>
    </row>
    <row r="593" spans="2:21" x14ac:dyDescent="0.35">
      <c r="B593" s="70"/>
      <c r="C593" s="71"/>
      <c r="D593" s="72"/>
      <c r="E593" s="73"/>
      <c r="F593" s="73"/>
      <c r="G593" s="73"/>
      <c r="H593" s="73"/>
      <c r="I593" s="73"/>
      <c r="J593" s="73"/>
      <c r="K593" s="73"/>
      <c r="L593" s="73"/>
      <c r="M593" s="73"/>
      <c r="N593" s="73"/>
      <c r="O593" s="73"/>
      <c r="P593" s="73"/>
      <c r="Q593" s="73"/>
      <c r="R593" s="73"/>
      <c r="S593" s="73"/>
      <c r="T593" s="25" t="str">
        <f>IF(COUNTA(B593:S593)=0,"",IF(AND(COUNTA(B593:D593)=3,COUNTIF('SRF Drop Downs'!$B$2:$B$5,'Sponsor Response Form (SRF)'!E593),COUNTIF('SRF Drop Downs'!$F$2:$F$5,'Sponsor Response Form (SRF)'!F593),COUNTIF('SRF Drop Downs'!$C$2:$C$4,'Sponsor Response Form (SRF)'!G593),COUNTIF('SRF Drop Downs'!$D$2:$D$6,'Sponsor Response Form (SRF)'!H593),COUNTIF('SRF Drop Downs'!$A$2:$A$5,'Sponsor Response Form (SRF)'!I593),COUNTIF('SRF Drop Downs'!$A$2:$A$4,'Sponsor Response Form (SRF)'!J593),COUNTIF('SRF Drop Downs'!$A$2:$A$5,'Sponsor Response Form (SRF)'!K593),COUNTIF('SRF Drop Downs'!$E$2:$E$7,'Sponsor Response Form (SRF)'!L593),COUNTIF('SRF Drop Downs'!$A$2:$A$4,'Sponsor Response Form (SRF)'!M593),COUNTIF('SRF Drop Downs'!$A$2:$A$4,'Sponsor Response Form (SRF)'!N593),COUNTIF('SRF Drop Downs'!$A$2:$A$4,'Sponsor Response Form (SRF)'!O593),COUNTIF('SRF Drop Downs'!$A$2:$A$4,'Sponsor Response Form (SRF)'!P593),COUNTIF('SRF Drop Downs'!$A$2:$A$4,'Sponsor Response Form (SRF)'!Q593),COUNTIF('SRF Drop Downs'!$A$2:$A$4,'Sponsor Response Form (SRF)'!R593),COUNTIF('SRF Drop Downs'!$A$2:$A$4,'Sponsor Response Form (SRF)'!S593)),"Complete","Incomplete"))</f>
        <v/>
      </c>
      <c r="U593" s="26" t="str">
        <f>IF(T593="Complete",IF(AND(NOT(ISNA(VLOOKUP(CONCATENATE(E593,F593,G593,H593,I593,J593,K593,L593),'SRF Drop Downs'!G:G,1,FALSE))),IF(AND(H593&lt;&gt;"C3",L593&lt;&gt;"O5"),IF(SUM(COUNTIF(M593:S593,"Y"),COUNTIF(M593:S593,"N"))=0,"V","I"),IF(COUNTIF(M593:S593,"Y"),"V","I"))="V", IF(AND('Sponsor Response Form (SRF)'!E593="M1", COUNTIF('OMS Response Form (ORF)'!D:D, C593)&gt;0), "I", "V")="V"), "Valid","Invalid")," ")</f>
        <v xml:space="preserve"> </v>
      </c>
    </row>
    <row r="594" spans="2:21" x14ac:dyDescent="0.35">
      <c r="B594" s="70"/>
      <c r="C594" s="71"/>
      <c r="D594" s="72"/>
      <c r="E594" s="73"/>
      <c r="F594" s="73"/>
      <c r="G594" s="73"/>
      <c r="H594" s="73"/>
      <c r="I594" s="73"/>
      <c r="J594" s="73"/>
      <c r="K594" s="73"/>
      <c r="L594" s="73"/>
      <c r="M594" s="73"/>
      <c r="N594" s="73"/>
      <c r="O594" s="73"/>
      <c r="P594" s="73"/>
      <c r="Q594" s="73"/>
      <c r="R594" s="73"/>
      <c r="S594" s="73"/>
      <c r="T594" s="25" t="str">
        <f>IF(COUNTA(B594:S594)=0,"",IF(AND(COUNTA(B594:D594)=3,COUNTIF('SRF Drop Downs'!$B$2:$B$5,'Sponsor Response Form (SRF)'!E594),COUNTIF('SRF Drop Downs'!$F$2:$F$5,'Sponsor Response Form (SRF)'!F594),COUNTIF('SRF Drop Downs'!$C$2:$C$4,'Sponsor Response Form (SRF)'!G594),COUNTIF('SRF Drop Downs'!$D$2:$D$6,'Sponsor Response Form (SRF)'!H594),COUNTIF('SRF Drop Downs'!$A$2:$A$5,'Sponsor Response Form (SRF)'!I594),COUNTIF('SRF Drop Downs'!$A$2:$A$4,'Sponsor Response Form (SRF)'!J594),COUNTIF('SRF Drop Downs'!$A$2:$A$5,'Sponsor Response Form (SRF)'!K594),COUNTIF('SRF Drop Downs'!$E$2:$E$7,'Sponsor Response Form (SRF)'!L594),COUNTIF('SRF Drop Downs'!$A$2:$A$4,'Sponsor Response Form (SRF)'!M594),COUNTIF('SRF Drop Downs'!$A$2:$A$4,'Sponsor Response Form (SRF)'!N594),COUNTIF('SRF Drop Downs'!$A$2:$A$4,'Sponsor Response Form (SRF)'!O594),COUNTIF('SRF Drop Downs'!$A$2:$A$4,'Sponsor Response Form (SRF)'!P594),COUNTIF('SRF Drop Downs'!$A$2:$A$4,'Sponsor Response Form (SRF)'!Q594),COUNTIF('SRF Drop Downs'!$A$2:$A$4,'Sponsor Response Form (SRF)'!R594),COUNTIF('SRF Drop Downs'!$A$2:$A$4,'Sponsor Response Form (SRF)'!S594)),"Complete","Incomplete"))</f>
        <v/>
      </c>
      <c r="U594" s="26" t="str">
        <f>IF(T594="Complete",IF(AND(NOT(ISNA(VLOOKUP(CONCATENATE(E594,F594,G594,H594,I594,J594,K594,L594),'SRF Drop Downs'!G:G,1,FALSE))),IF(AND(H594&lt;&gt;"C3",L594&lt;&gt;"O5"),IF(SUM(COUNTIF(M594:S594,"Y"),COUNTIF(M594:S594,"N"))=0,"V","I"),IF(COUNTIF(M594:S594,"Y"),"V","I"))="V", IF(AND('Sponsor Response Form (SRF)'!E594="M1", COUNTIF('OMS Response Form (ORF)'!D:D, C594)&gt;0), "I", "V")="V"), "Valid","Invalid")," ")</f>
        <v xml:space="preserve"> </v>
      </c>
    </row>
    <row r="595" spans="2:21" x14ac:dyDescent="0.35">
      <c r="B595" s="70"/>
      <c r="C595" s="71"/>
      <c r="D595" s="72"/>
      <c r="E595" s="73"/>
      <c r="F595" s="73"/>
      <c r="G595" s="73"/>
      <c r="H595" s="73"/>
      <c r="I595" s="73"/>
      <c r="J595" s="73"/>
      <c r="K595" s="73"/>
      <c r="L595" s="73"/>
      <c r="M595" s="73"/>
      <c r="N595" s="73"/>
      <c r="O595" s="73"/>
      <c r="P595" s="73"/>
      <c r="Q595" s="73"/>
      <c r="R595" s="73"/>
      <c r="S595" s="73"/>
      <c r="T595" s="25" t="str">
        <f>IF(COUNTA(B595:S595)=0,"",IF(AND(COUNTA(B595:D595)=3,COUNTIF('SRF Drop Downs'!$B$2:$B$5,'Sponsor Response Form (SRF)'!E595),COUNTIF('SRF Drop Downs'!$F$2:$F$5,'Sponsor Response Form (SRF)'!F595),COUNTIF('SRF Drop Downs'!$C$2:$C$4,'Sponsor Response Form (SRF)'!G595),COUNTIF('SRF Drop Downs'!$D$2:$D$6,'Sponsor Response Form (SRF)'!H595),COUNTIF('SRF Drop Downs'!$A$2:$A$5,'Sponsor Response Form (SRF)'!I595),COUNTIF('SRF Drop Downs'!$A$2:$A$4,'Sponsor Response Form (SRF)'!J595),COUNTIF('SRF Drop Downs'!$A$2:$A$5,'Sponsor Response Form (SRF)'!K595),COUNTIF('SRF Drop Downs'!$E$2:$E$7,'Sponsor Response Form (SRF)'!L595),COUNTIF('SRF Drop Downs'!$A$2:$A$4,'Sponsor Response Form (SRF)'!M595),COUNTIF('SRF Drop Downs'!$A$2:$A$4,'Sponsor Response Form (SRF)'!N595),COUNTIF('SRF Drop Downs'!$A$2:$A$4,'Sponsor Response Form (SRF)'!O595),COUNTIF('SRF Drop Downs'!$A$2:$A$4,'Sponsor Response Form (SRF)'!P595),COUNTIF('SRF Drop Downs'!$A$2:$A$4,'Sponsor Response Form (SRF)'!Q595),COUNTIF('SRF Drop Downs'!$A$2:$A$4,'Sponsor Response Form (SRF)'!R595),COUNTIF('SRF Drop Downs'!$A$2:$A$4,'Sponsor Response Form (SRF)'!S595)),"Complete","Incomplete"))</f>
        <v/>
      </c>
      <c r="U595" s="26" t="str">
        <f>IF(T595="Complete",IF(AND(NOT(ISNA(VLOOKUP(CONCATENATE(E595,F595,G595,H595,I595,J595,K595,L595),'SRF Drop Downs'!G:G,1,FALSE))),IF(AND(H595&lt;&gt;"C3",L595&lt;&gt;"O5"),IF(SUM(COUNTIF(M595:S595,"Y"),COUNTIF(M595:S595,"N"))=0,"V","I"),IF(COUNTIF(M595:S595,"Y"),"V","I"))="V", IF(AND('Sponsor Response Form (SRF)'!E595="M1", COUNTIF('OMS Response Form (ORF)'!D:D, C595)&gt;0), "I", "V")="V"), "Valid","Invalid")," ")</f>
        <v xml:space="preserve"> </v>
      </c>
    </row>
    <row r="596" spans="2:21" x14ac:dyDescent="0.35">
      <c r="B596" s="70"/>
      <c r="C596" s="71"/>
      <c r="D596" s="72"/>
      <c r="E596" s="73"/>
      <c r="F596" s="73"/>
      <c r="G596" s="73"/>
      <c r="H596" s="73"/>
      <c r="I596" s="73"/>
      <c r="J596" s="73"/>
      <c r="K596" s="73"/>
      <c r="L596" s="73"/>
      <c r="M596" s="73"/>
      <c r="N596" s="73"/>
      <c r="O596" s="73"/>
      <c r="P596" s="73"/>
      <c r="Q596" s="73"/>
      <c r="R596" s="73"/>
      <c r="S596" s="73"/>
      <c r="T596" s="25" t="str">
        <f>IF(COUNTA(B596:S596)=0,"",IF(AND(COUNTA(B596:D596)=3,COUNTIF('SRF Drop Downs'!$B$2:$B$5,'Sponsor Response Form (SRF)'!E596),COUNTIF('SRF Drop Downs'!$F$2:$F$5,'Sponsor Response Form (SRF)'!F596),COUNTIF('SRF Drop Downs'!$C$2:$C$4,'Sponsor Response Form (SRF)'!G596),COUNTIF('SRF Drop Downs'!$D$2:$D$6,'Sponsor Response Form (SRF)'!H596),COUNTIF('SRF Drop Downs'!$A$2:$A$5,'Sponsor Response Form (SRF)'!I596),COUNTIF('SRF Drop Downs'!$A$2:$A$4,'Sponsor Response Form (SRF)'!J596),COUNTIF('SRF Drop Downs'!$A$2:$A$5,'Sponsor Response Form (SRF)'!K596),COUNTIF('SRF Drop Downs'!$E$2:$E$7,'Sponsor Response Form (SRF)'!L596),COUNTIF('SRF Drop Downs'!$A$2:$A$4,'Sponsor Response Form (SRF)'!M596),COUNTIF('SRF Drop Downs'!$A$2:$A$4,'Sponsor Response Form (SRF)'!N596),COUNTIF('SRF Drop Downs'!$A$2:$A$4,'Sponsor Response Form (SRF)'!O596),COUNTIF('SRF Drop Downs'!$A$2:$A$4,'Sponsor Response Form (SRF)'!P596),COUNTIF('SRF Drop Downs'!$A$2:$A$4,'Sponsor Response Form (SRF)'!Q596),COUNTIF('SRF Drop Downs'!$A$2:$A$4,'Sponsor Response Form (SRF)'!R596),COUNTIF('SRF Drop Downs'!$A$2:$A$4,'Sponsor Response Form (SRF)'!S596)),"Complete","Incomplete"))</f>
        <v/>
      </c>
      <c r="U596" s="26" t="str">
        <f>IF(T596="Complete",IF(AND(NOT(ISNA(VLOOKUP(CONCATENATE(E596,F596,G596,H596,I596,J596,K596,L596),'SRF Drop Downs'!G:G,1,FALSE))),IF(AND(H596&lt;&gt;"C3",L596&lt;&gt;"O5"),IF(SUM(COUNTIF(M596:S596,"Y"),COUNTIF(M596:S596,"N"))=0,"V","I"),IF(COUNTIF(M596:S596,"Y"),"V","I"))="V", IF(AND('Sponsor Response Form (SRF)'!E596="M1", COUNTIF('OMS Response Form (ORF)'!D:D, C596)&gt;0), "I", "V")="V"), "Valid","Invalid")," ")</f>
        <v xml:space="preserve"> </v>
      </c>
    </row>
    <row r="597" spans="2:21" x14ac:dyDescent="0.35">
      <c r="B597" s="70"/>
      <c r="C597" s="71"/>
      <c r="D597" s="72"/>
      <c r="E597" s="73"/>
      <c r="F597" s="73"/>
      <c r="G597" s="73"/>
      <c r="H597" s="73"/>
      <c r="I597" s="73"/>
      <c r="J597" s="73"/>
      <c r="K597" s="73"/>
      <c r="L597" s="73"/>
      <c r="M597" s="73"/>
      <c r="N597" s="73"/>
      <c r="O597" s="73"/>
      <c r="P597" s="73"/>
      <c r="Q597" s="73"/>
      <c r="R597" s="73"/>
      <c r="S597" s="73"/>
      <c r="T597" s="25" t="str">
        <f>IF(COUNTA(B597:S597)=0,"",IF(AND(COUNTA(B597:D597)=3,COUNTIF('SRF Drop Downs'!$B$2:$B$5,'Sponsor Response Form (SRF)'!E597),COUNTIF('SRF Drop Downs'!$F$2:$F$5,'Sponsor Response Form (SRF)'!F597),COUNTIF('SRF Drop Downs'!$C$2:$C$4,'Sponsor Response Form (SRF)'!G597),COUNTIF('SRF Drop Downs'!$D$2:$D$6,'Sponsor Response Form (SRF)'!H597),COUNTIF('SRF Drop Downs'!$A$2:$A$5,'Sponsor Response Form (SRF)'!I597),COUNTIF('SRF Drop Downs'!$A$2:$A$4,'Sponsor Response Form (SRF)'!J597),COUNTIF('SRF Drop Downs'!$A$2:$A$5,'Sponsor Response Form (SRF)'!K597),COUNTIF('SRF Drop Downs'!$E$2:$E$7,'Sponsor Response Form (SRF)'!L597),COUNTIF('SRF Drop Downs'!$A$2:$A$4,'Sponsor Response Form (SRF)'!M597),COUNTIF('SRF Drop Downs'!$A$2:$A$4,'Sponsor Response Form (SRF)'!N597),COUNTIF('SRF Drop Downs'!$A$2:$A$4,'Sponsor Response Form (SRF)'!O597),COUNTIF('SRF Drop Downs'!$A$2:$A$4,'Sponsor Response Form (SRF)'!P597),COUNTIF('SRF Drop Downs'!$A$2:$A$4,'Sponsor Response Form (SRF)'!Q597),COUNTIF('SRF Drop Downs'!$A$2:$A$4,'Sponsor Response Form (SRF)'!R597),COUNTIF('SRF Drop Downs'!$A$2:$A$4,'Sponsor Response Form (SRF)'!S597)),"Complete","Incomplete"))</f>
        <v/>
      </c>
      <c r="U597" s="26" t="str">
        <f>IF(T597="Complete",IF(AND(NOT(ISNA(VLOOKUP(CONCATENATE(E597,F597,G597,H597,I597,J597,K597,L597),'SRF Drop Downs'!G:G,1,FALSE))),IF(AND(H597&lt;&gt;"C3",L597&lt;&gt;"O5"),IF(SUM(COUNTIF(M597:S597,"Y"),COUNTIF(M597:S597,"N"))=0,"V","I"),IF(COUNTIF(M597:S597,"Y"),"V","I"))="V", IF(AND('Sponsor Response Form (SRF)'!E597="M1", COUNTIF('OMS Response Form (ORF)'!D:D, C597)&gt;0), "I", "V")="V"), "Valid","Invalid")," ")</f>
        <v xml:space="preserve"> </v>
      </c>
    </row>
    <row r="598" spans="2:21" x14ac:dyDescent="0.35">
      <c r="B598" s="70"/>
      <c r="C598" s="71"/>
      <c r="D598" s="72"/>
      <c r="E598" s="73"/>
      <c r="F598" s="73"/>
      <c r="G598" s="73"/>
      <c r="H598" s="73"/>
      <c r="I598" s="73"/>
      <c r="J598" s="73"/>
      <c r="K598" s="73"/>
      <c r="L598" s="73"/>
      <c r="M598" s="73"/>
      <c r="N598" s="73"/>
      <c r="O598" s="73"/>
      <c r="P598" s="73"/>
      <c r="Q598" s="73"/>
      <c r="R598" s="73"/>
      <c r="S598" s="73"/>
      <c r="T598" s="25" t="str">
        <f>IF(COUNTA(B598:S598)=0,"",IF(AND(COUNTA(B598:D598)=3,COUNTIF('SRF Drop Downs'!$B$2:$B$5,'Sponsor Response Form (SRF)'!E598),COUNTIF('SRF Drop Downs'!$F$2:$F$5,'Sponsor Response Form (SRF)'!F598),COUNTIF('SRF Drop Downs'!$C$2:$C$4,'Sponsor Response Form (SRF)'!G598),COUNTIF('SRF Drop Downs'!$D$2:$D$6,'Sponsor Response Form (SRF)'!H598),COUNTIF('SRF Drop Downs'!$A$2:$A$5,'Sponsor Response Form (SRF)'!I598),COUNTIF('SRF Drop Downs'!$A$2:$A$4,'Sponsor Response Form (SRF)'!J598),COUNTIF('SRF Drop Downs'!$A$2:$A$5,'Sponsor Response Form (SRF)'!K598),COUNTIF('SRF Drop Downs'!$E$2:$E$7,'Sponsor Response Form (SRF)'!L598),COUNTIF('SRF Drop Downs'!$A$2:$A$4,'Sponsor Response Form (SRF)'!M598),COUNTIF('SRF Drop Downs'!$A$2:$A$4,'Sponsor Response Form (SRF)'!N598),COUNTIF('SRF Drop Downs'!$A$2:$A$4,'Sponsor Response Form (SRF)'!O598),COUNTIF('SRF Drop Downs'!$A$2:$A$4,'Sponsor Response Form (SRF)'!P598),COUNTIF('SRF Drop Downs'!$A$2:$A$4,'Sponsor Response Form (SRF)'!Q598),COUNTIF('SRF Drop Downs'!$A$2:$A$4,'Sponsor Response Form (SRF)'!R598),COUNTIF('SRF Drop Downs'!$A$2:$A$4,'Sponsor Response Form (SRF)'!S598)),"Complete","Incomplete"))</f>
        <v/>
      </c>
      <c r="U598" s="26" t="str">
        <f>IF(T598="Complete",IF(AND(NOT(ISNA(VLOOKUP(CONCATENATE(E598,F598,G598,H598,I598,J598,K598,L598),'SRF Drop Downs'!G:G,1,FALSE))),IF(AND(H598&lt;&gt;"C3",L598&lt;&gt;"O5"),IF(SUM(COUNTIF(M598:S598,"Y"),COUNTIF(M598:S598,"N"))=0,"V","I"),IF(COUNTIF(M598:S598,"Y"),"V","I"))="V", IF(AND('Sponsor Response Form (SRF)'!E598="M1", COUNTIF('OMS Response Form (ORF)'!D:D, C598)&gt;0), "I", "V")="V"), "Valid","Invalid")," ")</f>
        <v xml:space="preserve"> </v>
      </c>
    </row>
    <row r="599" spans="2:21" x14ac:dyDescent="0.35">
      <c r="B599" s="70"/>
      <c r="C599" s="71"/>
      <c r="D599" s="72"/>
      <c r="E599" s="73"/>
      <c r="F599" s="73"/>
      <c r="G599" s="73"/>
      <c r="H599" s="73"/>
      <c r="I599" s="73"/>
      <c r="J599" s="73"/>
      <c r="K599" s="73"/>
      <c r="L599" s="73"/>
      <c r="M599" s="73"/>
      <c r="N599" s="73"/>
      <c r="O599" s="73"/>
      <c r="P599" s="73"/>
      <c r="Q599" s="73"/>
      <c r="R599" s="73"/>
      <c r="S599" s="73"/>
      <c r="T599" s="25" t="str">
        <f>IF(COUNTA(B599:S599)=0,"",IF(AND(COUNTA(B599:D599)=3,COUNTIF('SRF Drop Downs'!$B$2:$B$5,'Sponsor Response Form (SRF)'!E599),COUNTIF('SRF Drop Downs'!$F$2:$F$5,'Sponsor Response Form (SRF)'!F599),COUNTIF('SRF Drop Downs'!$C$2:$C$4,'Sponsor Response Form (SRF)'!G599),COUNTIF('SRF Drop Downs'!$D$2:$D$6,'Sponsor Response Form (SRF)'!H599),COUNTIF('SRF Drop Downs'!$A$2:$A$5,'Sponsor Response Form (SRF)'!I599),COUNTIF('SRF Drop Downs'!$A$2:$A$4,'Sponsor Response Form (SRF)'!J599),COUNTIF('SRF Drop Downs'!$A$2:$A$5,'Sponsor Response Form (SRF)'!K599),COUNTIF('SRF Drop Downs'!$E$2:$E$7,'Sponsor Response Form (SRF)'!L599),COUNTIF('SRF Drop Downs'!$A$2:$A$4,'Sponsor Response Form (SRF)'!M599),COUNTIF('SRF Drop Downs'!$A$2:$A$4,'Sponsor Response Form (SRF)'!N599),COUNTIF('SRF Drop Downs'!$A$2:$A$4,'Sponsor Response Form (SRF)'!O599),COUNTIF('SRF Drop Downs'!$A$2:$A$4,'Sponsor Response Form (SRF)'!P599),COUNTIF('SRF Drop Downs'!$A$2:$A$4,'Sponsor Response Form (SRF)'!Q599),COUNTIF('SRF Drop Downs'!$A$2:$A$4,'Sponsor Response Form (SRF)'!R599),COUNTIF('SRF Drop Downs'!$A$2:$A$4,'Sponsor Response Form (SRF)'!S599)),"Complete","Incomplete"))</f>
        <v/>
      </c>
      <c r="U599" s="26" t="str">
        <f>IF(T599="Complete",IF(AND(NOT(ISNA(VLOOKUP(CONCATENATE(E599,F599,G599,H599,I599,J599,K599,L599),'SRF Drop Downs'!G:G,1,FALSE))),IF(AND(H599&lt;&gt;"C3",L599&lt;&gt;"O5"),IF(SUM(COUNTIF(M599:S599,"Y"),COUNTIF(M599:S599,"N"))=0,"V","I"),IF(COUNTIF(M599:S599,"Y"),"V","I"))="V", IF(AND('Sponsor Response Form (SRF)'!E599="M1", COUNTIF('OMS Response Form (ORF)'!D:D, C599)&gt;0), "I", "V")="V"), "Valid","Invalid")," ")</f>
        <v xml:space="preserve"> </v>
      </c>
    </row>
    <row r="600" spans="2:21" x14ac:dyDescent="0.35">
      <c r="B600" s="70"/>
      <c r="C600" s="71"/>
      <c r="D600" s="72"/>
      <c r="E600" s="73"/>
      <c r="F600" s="73"/>
      <c r="G600" s="73"/>
      <c r="H600" s="73"/>
      <c r="I600" s="73"/>
      <c r="J600" s="73"/>
      <c r="K600" s="73"/>
      <c r="L600" s="73"/>
      <c r="M600" s="73"/>
      <c r="N600" s="73"/>
      <c r="O600" s="73"/>
      <c r="P600" s="73"/>
      <c r="Q600" s="73"/>
      <c r="R600" s="73"/>
      <c r="S600" s="73"/>
      <c r="T600" s="25" t="str">
        <f>IF(COUNTA(B600:S600)=0,"",IF(AND(COUNTA(B600:D600)=3,COUNTIF('SRF Drop Downs'!$B$2:$B$5,'Sponsor Response Form (SRF)'!E600),COUNTIF('SRF Drop Downs'!$F$2:$F$5,'Sponsor Response Form (SRF)'!F600),COUNTIF('SRF Drop Downs'!$C$2:$C$4,'Sponsor Response Form (SRF)'!G600),COUNTIF('SRF Drop Downs'!$D$2:$D$6,'Sponsor Response Form (SRF)'!H600),COUNTIF('SRF Drop Downs'!$A$2:$A$5,'Sponsor Response Form (SRF)'!I600),COUNTIF('SRF Drop Downs'!$A$2:$A$4,'Sponsor Response Form (SRF)'!J600),COUNTIF('SRF Drop Downs'!$A$2:$A$5,'Sponsor Response Form (SRF)'!K600),COUNTIF('SRF Drop Downs'!$E$2:$E$7,'Sponsor Response Form (SRF)'!L600),COUNTIF('SRF Drop Downs'!$A$2:$A$4,'Sponsor Response Form (SRF)'!M600),COUNTIF('SRF Drop Downs'!$A$2:$A$4,'Sponsor Response Form (SRF)'!N600),COUNTIF('SRF Drop Downs'!$A$2:$A$4,'Sponsor Response Form (SRF)'!O600),COUNTIF('SRF Drop Downs'!$A$2:$A$4,'Sponsor Response Form (SRF)'!P600),COUNTIF('SRF Drop Downs'!$A$2:$A$4,'Sponsor Response Form (SRF)'!Q600),COUNTIF('SRF Drop Downs'!$A$2:$A$4,'Sponsor Response Form (SRF)'!R600),COUNTIF('SRF Drop Downs'!$A$2:$A$4,'Sponsor Response Form (SRF)'!S600)),"Complete","Incomplete"))</f>
        <v/>
      </c>
      <c r="U600" s="26" t="str">
        <f>IF(T600="Complete",IF(AND(NOT(ISNA(VLOOKUP(CONCATENATE(E600,F600,G600,H600,I600,J600,K600,L600),'SRF Drop Downs'!G:G,1,FALSE))),IF(AND(H600&lt;&gt;"C3",L600&lt;&gt;"O5"),IF(SUM(COUNTIF(M600:S600,"Y"),COUNTIF(M600:S600,"N"))=0,"V","I"),IF(COUNTIF(M600:S600,"Y"),"V","I"))="V", IF(AND('Sponsor Response Form (SRF)'!E600="M1", COUNTIF('OMS Response Form (ORF)'!D:D, C600)&gt;0), "I", "V")="V"), "Valid","Invalid")," ")</f>
        <v xml:space="preserve"> </v>
      </c>
    </row>
    <row r="601" spans="2:21" x14ac:dyDescent="0.35">
      <c r="B601" s="70"/>
      <c r="C601" s="71"/>
      <c r="D601" s="72"/>
      <c r="E601" s="73"/>
      <c r="F601" s="73"/>
      <c r="G601" s="73"/>
      <c r="H601" s="73"/>
      <c r="I601" s="73"/>
      <c r="J601" s="73"/>
      <c r="K601" s="73"/>
      <c r="L601" s="73"/>
      <c r="M601" s="73"/>
      <c r="N601" s="73"/>
      <c r="O601" s="73"/>
      <c r="P601" s="73"/>
      <c r="Q601" s="73"/>
      <c r="R601" s="73"/>
      <c r="S601" s="73"/>
      <c r="T601" s="25" t="str">
        <f>IF(COUNTA(B601:S601)=0,"",IF(AND(COUNTA(B601:D601)=3,COUNTIF('SRF Drop Downs'!$B$2:$B$5,'Sponsor Response Form (SRF)'!E601),COUNTIF('SRF Drop Downs'!$F$2:$F$5,'Sponsor Response Form (SRF)'!F601),COUNTIF('SRF Drop Downs'!$C$2:$C$4,'Sponsor Response Form (SRF)'!G601),COUNTIF('SRF Drop Downs'!$D$2:$D$6,'Sponsor Response Form (SRF)'!H601),COUNTIF('SRF Drop Downs'!$A$2:$A$5,'Sponsor Response Form (SRF)'!I601),COUNTIF('SRF Drop Downs'!$A$2:$A$4,'Sponsor Response Form (SRF)'!J601),COUNTIF('SRF Drop Downs'!$A$2:$A$5,'Sponsor Response Form (SRF)'!K601),COUNTIF('SRF Drop Downs'!$E$2:$E$7,'Sponsor Response Form (SRF)'!L601),COUNTIF('SRF Drop Downs'!$A$2:$A$4,'Sponsor Response Form (SRF)'!M601),COUNTIF('SRF Drop Downs'!$A$2:$A$4,'Sponsor Response Form (SRF)'!N601),COUNTIF('SRF Drop Downs'!$A$2:$A$4,'Sponsor Response Form (SRF)'!O601),COUNTIF('SRF Drop Downs'!$A$2:$A$4,'Sponsor Response Form (SRF)'!P601),COUNTIF('SRF Drop Downs'!$A$2:$A$4,'Sponsor Response Form (SRF)'!Q601),COUNTIF('SRF Drop Downs'!$A$2:$A$4,'Sponsor Response Form (SRF)'!R601),COUNTIF('SRF Drop Downs'!$A$2:$A$4,'Sponsor Response Form (SRF)'!S601)),"Complete","Incomplete"))</f>
        <v/>
      </c>
      <c r="U601" s="26" t="str">
        <f>IF(T601="Complete",IF(AND(NOT(ISNA(VLOOKUP(CONCATENATE(E601,F601,G601,H601,I601,J601,K601,L601),'SRF Drop Downs'!G:G,1,FALSE))),IF(AND(H601&lt;&gt;"C3",L601&lt;&gt;"O5"),IF(SUM(COUNTIF(M601:S601,"Y"),COUNTIF(M601:S601,"N"))=0,"V","I"),IF(COUNTIF(M601:S601,"Y"),"V","I"))="V", IF(AND('Sponsor Response Form (SRF)'!E601="M1", COUNTIF('OMS Response Form (ORF)'!D:D, C601)&gt;0), "I", "V")="V"), "Valid","Invalid")," ")</f>
        <v xml:space="preserve"> </v>
      </c>
    </row>
    <row r="602" spans="2:21" x14ac:dyDescent="0.35">
      <c r="B602" s="70"/>
      <c r="C602" s="71"/>
      <c r="D602" s="72"/>
      <c r="E602" s="73"/>
      <c r="F602" s="73"/>
      <c r="G602" s="73"/>
      <c r="H602" s="73"/>
      <c r="I602" s="73"/>
      <c r="J602" s="73"/>
      <c r="K602" s="73"/>
      <c r="L602" s="73"/>
      <c r="M602" s="73"/>
      <c r="N602" s="73"/>
      <c r="O602" s="73"/>
      <c r="P602" s="73"/>
      <c r="Q602" s="73"/>
      <c r="R602" s="73"/>
      <c r="S602" s="73"/>
      <c r="T602" s="25" t="str">
        <f>IF(COUNTA(B602:S602)=0,"",IF(AND(COUNTA(B602:D602)=3,COUNTIF('SRF Drop Downs'!$B$2:$B$5,'Sponsor Response Form (SRF)'!E602),COUNTIF('SRF Drop Downs'!$F$2:$F$5,'Sponsor Response Form (SRF)'!F602),COUNTIF('SRF Drop Downs'!$C$2:$C$4,'Sponsor Response Form (SRF)'!G602),COUNTIF('SRF Drop Downs'!$D$2:$D$6,'Sponsor Response Form (SRF)'!H602),COUNTIF('SRF Drop Downs'!$A$2:$A$5,'Sponsor Response Form (SRF)'!I602),COUNTIF('SRF Drop Downs'!$A$2:$A$4,'Sponsor Response Form (SRF)'!J602),COUNTIF('SRF Drop Downs'!$A$2:$A$5,'Sponsor Response Form (SRF)'!K602),COUNTIF('SRF Drop Downs'!$E$2:$E$7,'Sponsor Response Form (SRF)'!L602),COUNTIF('SRF Drop Downs'!$A$2:$A$4,'Sponsor Response Form (SRF)'!M602),COUNTIF('SRF Drop Downs'!$A$2:$A$4,'Sponsor Response Form (SRF)'!N602),COUNTIF('SRF Drop Downs'!$A$2:$A$4,'Sponsor Response Form (SRF)'!O602),COUNTIF('SRF Drop Downs'!$A$2:$A$4,'Sponsor Response Form (SRF)'!P602),COUNTIF('SRF Drop Downs'!$A$2:$A$4,'Sponsor Response Form (SRF)'!Q602),COUNTIF('SRF Drop Downs'!$A$2:$A$4,'Sponsor Response Form (SRF)'!R602),COUNTIF('SRF Drop Downs'!$A$2:$A$4,'Sponsor Response Form (SRF)'!S602)),"Complete","Incomplete"))</f>
        <v/>
      </c>
      <c r="U602" s="26" t="str">
        <f>IF(T602="Complete",IF(AND(NOT(ISNA(VLOOKUP(CONCATENATE(E602,F602,G602,H602,I602,J602,K602,L602),'SRF Drop Downs'!G:G,1,FALSE))),IF(AND(H602&lt;&gt;"C3",L602&lt;&gt;"O5"),IF(SUM(COUNTIF(M602:S602,"Y"),COUNTIF(M602:S602,"N"))=0,"V","I"),IF(COUNTIF(M602:S602,"Y"),"V","I"))="V", IF(AND('Sponsor Response Form (SRF)'!E602="M1", COUNTIF('OMS Response Form (ORF)'!D:D, C602)&gt;0), "I", "V")="V"), "Valid","Invalid")," ")</f>
        <v xml:space="preserve"> </v>
      </c>
    </row>
    <row r="603" spans="2:21" x14ac:dyDescent="0.35">
      <c r="B603" s="70"/>
      <c r="C603" s="71"/>
      <c r="D603" s="72"/>
      <c r="E603" s="73"/>
      <c r="F603" s="73"/>
      <c r="G603" s="73"/>
      <c r="H603" s="73"/>
      <c r="I603" s="73"/>
      <c r="J603" s="73"/>
      <c r="K603" s="73"/>
      <c r="L603" s="73"/>
      <c r="M603" s="73"/>
      <c r="N603" s="73"/>
      <c r="O603" s="73"/>
      <c r="P603" s="73"/>
      <c r="Q603" s="73"/>
      <c r="R603" s="73"/>
      <c r="S603" s="73"/>
      <c r="T603" s="25" t="str">
        <f>IF(COUNTA(B603:S603)=0,"",IF(AND(COUNTA(B603:D603)=3,COUNTIF('SRF Drop Downs'!$B$2:$B$5,'Sponsor Response Form (SRF)'!E603),COUNTIF('SRF Drop Downs'!$F$2:$F$5,'Sponsor Response Form (SRF)'!F603),COUNTIF('SRF Drop Downs'!$C$2:$C$4,'Sponsor Response Form (SRF)'!G603),COUNTIF('SRF Drop Downs'!$D$2:$D$6,'Sponsor Response Form (SRF)'!H603),COUNTIF('SRF Drop Downs'!$A$2:$A$5,'Sponsor Response Form (SRF)'!I603),COUNTIF('SRF Drop Downs'!$A$2:$A$4,'Sponsor Response Form (SRF)'!J603),COUNTIF('SRF Drop Downs'!$A$2:$A$5,'Sponsor Response Form (SRF)'!K603),COUNTIF('SRF Drop Downs'!$E$2:$E$7,'Sponsor Response Form (SRF)'!L603),COUNTIF('SRF Drop Downs'!$A$2:$A$4,'Sponsor Response Form (SRF)'!M603),COUNTIF('SRF Drop Downs'!$A$2:$A$4,'Sponsor Response Form (SRF)'!N603),COUNTIF('SRF Drop Downs'!$A$2:$A$4,'Sponsor Response Form (SRF)'!O603),COUNTIF('SRF Drop Downs'!$A$2:$A$4,'Sponsor Response Form (SRF)'!P603),COUNTIF('SRF Drop Downs'!$A$2:$A$4,'Sponsor Response Form (SRF)'!Q603),COUNTIF('SRF Drop Downs'!$A$2:$A$4,'Sponsor Response Form (SRF)'!R603),COUNTIF('SRF Drop Downs'!$A$2:$A$4,'Sponsor Response Form (SRF)'!S603)),"Complete","Incomplete"))</f>
        <v/>
      </c>
      <c r="U603" s="26" t="str">
        <f>IF(T603="Complete",IF(AND(NOT(ISNA(VLOOKUP(CONCATENATE(E603,F603,G603,H603,I603,J603,K603,L603),'SRF Drop Downs'!G:G,1,FALSE))),IF(AND(H603&lt;&gt;"C3",L603&lt;&gt;"O5"),IF(SUM(COUNTIF(M603:S603,"Y"),COUNTIF(M603:S603,"N"))=0,"V","I"),IF(COUNTIF(M603:S603,"Y"),"V","I"))="V", IF(AND('Sponsor Response Form (SRF)'!E603="M1", COUNTIF('OMS Response Form (ORF)'!D:D, C603)&gt;0), "I", "V")="V"), "Valid","Invalid")," ")</f>
        <v xml:space="preserve"> </v>
      </c>
    </row>
    <row r="604" spans="2:21" x14ac:dyDescent="0.35">
      <c r="B604" s="70"/>
      <c r="C604" s="71"/>
      <c r="D604" s="72"/>
      <c r="E604" s="73"/>
      <c r="F604" s="73"/>
      <c r="G604" s="73"/>
      <c r="H604" s="73"/>
      <c r="I604" s="73"/>
      <c r="J604" s="73"/>
      <c r="K604" s="73"/>
      <c r="L604" s="73"/>
      <c r="M604" s="73"/>
      <c r="N604" s="73"/>
      <c r="O604" s="73"/>
      <c r="P604" s="73"/>
      <c r="Q604" s="73"/>
      <c r="R604" s="73"/>
      <c r="S604" s="73"/>
      <c r="T604" s="25" t="str">
        <f>IF(COUNTA(B604:S604)=0,"",IF(AND(COUNTA(B604:D604)=3,COUNTIF('SRF Drop Downs'!$B$2:$B$5,'Sponsor Response Form (SRF)'!E604),COUNTIF('SRF Drop Downs'!$F$2:$F$5,'Sponsor Response Form (SRF)'!F604),COUNTIF('SRF Drop Downs'!$C$2:$C$4,'Sponsor Response Form (SRF)'!G604),COUNTIF('SRF Drop Downs'!$D$2:$D$6,'Sponsor Response Form (SRF)'!H604),COUNTIF('SRF Drop Downs'!$A$2:$A$5,'Sponsor Response Form (SRF)'!I604),COUNTIF('SRF Drop Downs'!$A$2:$A$4,'Sponsor Response Form (SRF)'!J604),COUNTIF('SRF Drop Downs'!$A$2:$A$5,'Sponsor Response Form (SRF)'!K604),COUNTIF('SRF Drop Downs'!$E$2:$E$7,'Sponsor Response Form (SRF)'!L604),COUNTIF('SRF Drop Downs'!$A$2:$A$4,'Sponsor Response Form (SRF)'!M604),COUNTIF('SRF Drop Downs'!$A$2:$A$4,'Sponsor Response Form (SRF)'!N604),COUNTIF('SRF Drop Downs'!$A$2:$A$4,'Sponsor Response Form (SRF)'!O604),COUNTIF('SRF Drop Downs'!$A$2:$A$4,'Sponsor Response Form (SRF)'!P604),COUNTIF('SRF Drop Downs'!$A$2:$A$4,'Sponsor Response Form (SRF)'!Q604),COUNTIF('SRF Drop Downs'!$A$2:$A$4,'Sponsor Response Form (SRF)'!R604),COUNTIF('SRF Drop Downs'!$A$2:$A$4,'Sponsor Response Form (SRF)'!S604)),"Complete","Incomplete"))</f>
        <v/>
      </c>
      <c r="U604" s="26" t="str">
        <f>IF(T604="Complete",IF(AND(NOT(ISNA(VLOOKUP(CONCATENATE(E604,F604,G604,H604,I604,J604,K604,L604),'SRF Drop Downs'!G:G,1,FALSE))),IF(AND(H604&lt;&gt;"C3",L604&lt;&gt;"O5"),IF(SUM(COUNTIF(M604:S604,"Y"),COUNTIF(M604:S604,"N"))=0,"V","I"),IF(COUNTIF(M604:S604,"Y"),"V","I"))="V", IF(AND('Sponsor Response Form (SRF)'!E604="M1", COUNTIF('OMS Response Form (ORF)'!D:D, C604)&gt;0), "I", "V")="V"), "Valid","Invalid")," ")</f>
        <v xml:space="preserve"> </v>
      </c>
    </row>
    <row r="605" spans="2:21" x14ac:dyDescent="0.35">
      <c r="B605" s="70"/>
      <c r="C605" s="71"/>
      <c r="D605" s="72"/>
      <c r="E605" s="73"/>
      <c r="F605" s="73"/>
      <c r="G605" s="73"/>
      <c r="H605" s="73"/>
      <c r="I605" s="73"/>
      <c r="J605" s="73"/>
      <c r="K605" s="73"/>
      <c r="L605" s="73"/>
      <c r="M605" s="73"/>
      <c r="N605" s="73"/>
      <c r="O605" s="73"/>
      <c r="P605" s="73"/>
      <c r="Q605" s="73"/>
      <c r="R605" s="73"/>
      <c r="S605" s="73"/>
      <c r="T605" s="25" t="str">
        <f>IF(COUNTA(B605:S605)=0,"",IF(AND(COUNTA(B605:D605)=3,COUNTIF('SRF Drop Downs'!$B$2:$B$5,'Sponsor Response Form (SRF)'!E605),COUNTIF('SRF Drop Downs'!$F$2:$F$5,'Sponsor Response Form (SRF)'!F605),COUNTIF('SRF Drop Downs'!$C$2:$C$4,'Sponsor Response Form (SRF)'!G605),COUNTIF('SRF Drop Downs'!$D$2:$D$6,'Sponsor Response Form (SRF)'!H605),COUNTIF('SRF Drop Downs'!$A$2:$A$5,'Sponsor Response Form (SRF)'!I605),COUNTIF('SRF Drop Downs'!$A$2:$A$4,'Sponsor Response Form (SRF)'!J605),COUNTIF('SRF Drop Downs'!$A$2:$A$5,'Sponsor Response Form (SRF)'!K605),COUNTIF('SRF Drop Downs'!$E$2:$E$7,'Sponsor Response Form (SRF)'!L605),COUNTIF('SRF Drop Downs'!$A$2:$A$4,'Sponsor Response Form (SRF)'!M605),COUNTIF('SRF Drop Downs'!$A$2:$A$4,'Sponsor Response Form (SRF)'!N605),COUNTIF('SRF Drop Downs'!$A$2:$A$4,'Sponsor Response Form (SRF)'!O605),COUNTIF('SRF Drop Downs'!$A$2:$A$4,'Sponsor Response Form (SRF)'!P605),COUNTIF('SRF Drop Downs'!$A$2:$A$4,'Sponsor Response Form (SRF)'!Q605),COUNTIF('SRF Drop Downs'!$A$2:$A$4,'Sponsor Response Form (SRF)'!R605),COUNTIF('SRF Drop Downs'!$A$2:$A$4,'Sponsor Response Form (SRF)'!S605)),"Complete","Incomplete"))</f>
        <v/>
      </c>
      <c r="U605" s="26" t="str">
        <f>IF(T605="Complete",IF(AND(NOT(ISNA(VLOOKUP(CONCATENATE(E605,F605,G605,H605,I605,J605,K605,L605),'SRF Drop Downs'!G:G,1,FALSE))),IF(AND(H605&lt;&gt;"C3",L605&lt;&gt;"O5"),IF(SUM(COUNTIF(M605:S605,"Y"),COUNTIF(M605:S605,"N"))=0,"V","I"),IF(COUNTIF(M605:S605,"Y"),"V","I"))="V", IF(AND('Sponsor Response Form (SRF)'!E605="M1", COUNTIF('OMS Response Form (ORF)'!D:D, C605)&gt;0), "I", "V")="V"), "Valid","Invalid")," ")</f>
        <v xml:space="preserve"> </v>
      </c>
    </row>
    <row r="606" spans="2:21" x14ac:dyDescent="0.35">
      <c r="B606" s="70"/>
      <c r="C606" s="71"/>
      <c r="D606" s="72"/>
      <c r="E606" s="73"/>
      <c r="F606" s="73"/>
      <c r="G606" s="73"/>
      <c r="H606" s="73"/>
      <c r="I606" s="73"/>
      <c r="J606" s="73"/>
      <c r="K606" s="73"/>
      <c r="L606" s="73"/>
      <c r="M606" s="73"/>
      <c r="N606" s="73"/>
      <c r="O606" s="73"/>
      <c r="P606" s="73"/>
      <c r="Q606" s="73"/>
      <c r="R606" s="73"/>
      <c r="S606" s="73"/>
      <c r="T606" s="25" t="str">
        <f>IF(COUNTA(B606:S606)=0,"",IF(AND(COUNTA(B606:D606)=3,COUNTIF('SRF Drop Downs'!$B$2:$B$5,'Sponsor Response Form (SRF)'!E606),COUNTIF('SRF Drop Downs'!$F$2:$F$5,'Sponsor Response Form (SRF)'!F606),COUNTIF('SRF Drop Downs'!$C$2:$C$4,'Sponsor Response Form (SRF)'!G606),COUNTIF('SRF Drop Downs'!$D$2:$D$6,'Sponsor Response Form (SRF)'!H606),COUNTIF('SRF Drop Downs'!$A$2:$A$5,'Sponsor Response Form (SRF)'!I606),COUNTIF('SRF Drop Downs'!$A$2:$A$4,'Sponsor Response Form (SRF)'!J606),COUNTIF('SRF Drop Downs'!$A$2:$A$5,'Sponsor Response Form (SRF)'!K606),COUNTIF('SRF Drop Downs'!$E$2:$E$7,'Sponsor Response Form (SRF)'!L606),COUNTIF('SRF Drop Downs'!$A$2:$A$4,'Sponsor Response Form (SRF)'!M606),COUNTIF('SRF Drop Downs'!$A$2:$A$4,'Sponsor Response Form (SRF)'!N606),COUNTIF('SRF Drop Downs'!$A$2:$A$4,'Sponsor Response Form (SRF)'!O606),COUNTIF('SRF Drop Downs'!$A$2:$A$4,'Sponsor Response Form (SRF)'!P606),COUNTIF('SRF Drop Downs'!$A$2:$A$4,'Sponsor Response Form (SRF)'!Q606),COUNTIF('SRF Drop Downs'!$A$2:$A$4,'Sponsor Response Form (SRF)'!R606),COUNTIF('SRF Drop Downs'!$A$2:$A$4,'Sponsor Response Form (SRF)'!S606)),"Complete","Incomplete"))</f>
        <v/>
      </c>
      <c r="U606" s="26" t="str">
        <f>IF(T606="Complete",IF(AND(NOT(ISNA(VLOOKUP(CONCATENATE(E606,F606,G606,H606,I606,J606,K606,L606),'SRF Drop Downs'!G:G,1,FALSE))),IF(AND(H606&lt;&gt;"C3",L606&lt;&gt;"O5"),IF(SUM(COUNTIF(M606:S606,"Y"),COUNTIF(M606:S606,"N"))=0,"V","I"),IF(COUNTIF(M606:S606,"Y"),"V","I"))="V", IF(AND('Sponsor Response Form (SRF)'!E606="M1", COUNTIF('OMS Response Form (ORF)'!D:D, C606)&gt;0), "I", "V")="V"), "Valid","Invalid")," ")</f>
        <v xml:space="preserve"> </v>
      </c>
    </row>
    <row r="607" spans="2:21" x14ac:dyDescent="0.35">
      <c r="B607" s="70"/>
      <c r="C607" s="71"/>
      <c r="D607" s="72"/>
      <c r="E607" s="73"/>
      <c r="F607" s="73"/>
      <c r="G607" s="73"/>
      <c r="H607" s="73"/>
      <c r="I607" s="73"/>
      <c r="J607" s="73"/>
      <c r="K607" s="73"/>
      <c r="L607" s="73"/>
      <c r="M607" s="73"/>
      <c r="N607" s="73"/>
      <c r="O607" s="73"/>
      <c r="P607" s="73"/>
      <c r="Q607" s="73"/>
      <c r="R607" s="73"/>
      <c r="S607" s="73"/>
      <c r="T607" s="25" t="str">
        <f>IF(COUNTA(B607:S607)=0,"",IF(AND(COUNTA(B607:D607)=3,COUNTIF('SRF Drop Downs'!$B$2:$B$5,'Sponsor Response Form (SRF)'!E607),COUNTIF('SRF Drop Downs'!$F$2:$F$5,'Sponsor Response Form (SRF)'!F607),COUNTIF('SRF Drop Downs'!$C$2:$C$4,'Sponsor Response Form (SRF)'!G607),COUNTIF('SRF Drop Downs'!$D$2:$D$6,'Sponsor Response Form (SRF)'!H607),COUNTIF('SRF Drop Downs'!$A$2:$A$5,'Sponsor Response Form (SRF)'!I607),COUNTIF('SRF Drop Downs'!$A$2:$A$4,'Sponsor Response Form (SRF)'!J607),COUNTIF('SRF Drop Downs'!$A$2:$A$5,'Sponsor Response Form (SRF)'!K607),COUNTIF('SRF Drop Downs'!$E$2:$E$7,'Sponsor Response Form (SRF)'!L607),COUNTIF('SRF Drop Downs'!$A$2:$A$4,'Sponsor Response Form (SRF)'!M607),COUNTIF('SRF Drop Downs'!$A$2:$A$4,'Sponsor Response Form (SRF)'!N607),COUNTIF('SRF Drop Downs'!$A$2:$A$4,'Sponsor Response Form (SRF)'!O607),COUNTIF('SRF Drop Downs'!$A$2:$A$4,'Sponsor Response Form (SRF)'!P607),COUNTIF('SRF Drop Downs'!$A$2:$A$4,'Sponsor Response Form (SRF)'!Q607),COUNTIF('SRF Drop Downs'!$A$2:$A$4,'Sponsor Response Form (SRF)'!R607),COUNTIF('SRF Drop Downs'!$A$2:$A$4,'Sponsor Response Form (SRF)'!S607)),"Complete","Incomplete"))</f>
        <v/>
      </c>
      <c r="U607" s="26" t="str">
        <f>IF(T607="Complete",IF(AND(NOT(ISNA(VLOOKUP(CONCATENATE(E607,F607,G607,H607,I607,J607,K607,L607),'SRF Drop Downs'!G:G,1,FALSE))),IF(AND(H607&lt;&gt;"C3",L607&lt;&gt;"O5"),IF(SUM(COUNTIF(M607:S607,"Y"),COUNTIF(M607:S607,"N"))=0,"V","I"),IF(COUNTIF(M607:S607,"Y"),"V","I"))="V", IF(AND('Sponsor Response Form (SRF)'!E607="M1", COUNTIF('OMS Response Form (ORF)'!D:D, C607)&gt;0), "I", "V")="V"), "Valid","Invalid")," ")</f>
        <v xml:space="preserve"> </v>
      </c>
    </row>
    <row r="608" spans="2:21" x14ac:dyDescent="0.35">
      <c r="B608" s="70"/>
      <c r="C608" s="71"/>
      <c r="D608" s="72"/>
      <c r="E608" s="73"/>
      <c r="F608" s="73"/>
      <c r="G608" s="73"/>
      <c r="H608" s="73"/>
      <c r="I608" s="73"/>
      <c r="J608" s="73"/>
      <c r="K608" s="73"/>
      <c r="L608" s="73"/>
      <c r="M608" s="73"/>
      <c r="N608" s="73"/>
      <c r="O608" s="73"/>
      <c r="P608" s="73"/>
      <c r="Q608" s="73"/>
      <c r="R608" s="73"/>
      <c r="S608" s="73"/>
      <c r="T608" s="25" t="str">
        <f>IF(COUNTA(B608:S608)=0,"",IF(AND(COUNTA(B608:D608)=3,COUNTIF('SRF Drop Downs'!$B$2:$B$5,'Sponsor Response Form (SRF)'!E608),COUNTIF('SRF Drop Downs'!$F$2:$F$5,'Sponsor Response Form (SRF)'!F608),COUNTIF('SRF Drop Downs'!$C$2:$C$4,'Sponsor Response Form (SRF)'!G608),COUNTIF('SRF Drop Downs'!$D$2:$D$6,'Sponsor Response Form (SRF)'!H608),COUNTIF('SRF Drop Downs'!$A$2:$A$5,'Sponsor Response Form (SRF)'!I608),COUNTIF('SRF Drop Downs'!$A$2:$A$4,'Sponsor Response Form (SRF)'!J608),COUNTIF('SRF Drop Downs'!$A$2:$A$5,'Sponsor Response Form (SRF)'!K608),COUNTIF('SRF Drop Downs'!$E$2:$E$7,'Sponsor Response Form (SRF)'!L608),COUNTIF('SRF Drop Downs'!$A$2:$A$4,'Sponsor Response Form (SRF)'!M608),COUNTIF('SRF Drop Downs'!$A$2:$A$4,'Sponsor Response Form (SRF)'!N608),COUNTIF('SRF Drop Downs'!$A$2:$A$4,'Sponsor Response Form (SRF)'!O608),COUNTIF('SRF Drop Downs'!$A$2:$A$4,'Sponsor Response Form (SRF)'!P608),COUNTIF('SRF Drop Downs'!$A$2:$A$4,'Sponsor Response Form (SRF)'!Q608),COUNTIF('SRF Drop Downs'!$A$2:$A$4,'Sponsor Response Form (SRF)'!R608),COUNTIF('SRF Drop Downs'!$A$2:$A$4,'Sponsor Response Form (SRF)'!S608)),"Complete","Incomplete"))</f>
        <v/>
      </c>
      <c r="U608" s="26" t="str">
        <f>IF(T608="Complete",IF(AND(NOT(ISNA(VLOOKUP(CONCATENATE(E608,F608,G608,H608,I608,J608,K608,L608),'SRF Drop Downs'!G:G,1,FALSE))),IF(AND(H608&lt;&gt;"C3",L608&lt;&gt;"O5"),IF(SUM(COUNTIF(M608:S608,"Y"),COUNTIF(M608:S608,"N"))=0,"V","I"),IF(COUNTIF(M608:S608,"Y"),"V","I"))="V", IF(AND('Sponsor Response Form (SRF)'!E608="M1", COUNTIF('OMS Response Form (ORF)'!D:D, C608)&gt;0), "I", "V")="V"), "Valid","Invalid")," ")</f>
        <v xml:space="preserve"> </v>
      </c>
    </row>
    <row r="609" spans="2:21" x14ac:dyDescent="0.35">
      <c r="B609" s="70"/>
      <c r="C609" s="71"/>
      <c r="D609" s="72"/>
      <c r="E609" s="73"/>
      <c r="F609" s="73"/>
      <c r="G609" s="73"/>
      <c r="H609" s="73"/>
      <c r="I609" s="73"/>
      <c r="J609" s="73"/>
      <c r="K609" s="73"/>
      <c r="L609" s="73"/>
      <c r="M609" s="73"/>
      <c r="N609" s="73"/>
      <c r="O609" s="73"/>
      <c r="P609" s="73"/>
      <c r="Q609" s="73"/>
      <c r="R609" s="73"/>
      <c r="S609" s="73"/>
      <c r="T609" s="25" t="str">
        <f>IF(COUNTA(B609:S609)=0,"",IF(AND(COUNTA(B609:D609)=3,COUNTIF('SRF Drop Downs'!$B$2:$B$5,'Sponsor Response Form (SRF)'!E609),COUNTIF('SRF Drop Downs'!$F$2:$F$5,'Sponsor Response Form (SRF)'!F609),COUNTIF('SRF Drop Downs'!$C$2:$C$4,'Sponsor Response Form (SRF)'!G609),COUNTIF('SRF Drop Downs'!$D$2:$D$6,'Sponsor Response Form (SRF)'!H609),COUNTIF('SRF Drop Downs'!$A$2:$A$5,'Sponsor Response Form (SRF)'!I609),COUNTIF('SRF Drop Downs'!$A$2:$A$4,'Sponsor Response Form (SRF)'!J609),COUNTIF('SRF Drop Downs'!$A$2:$A$5,'Sponsor Response Form (SRF)'!K609),COUNTIF('SRF Drop Downs'!$E$2:$E$7,'Sponsor Response Form (SRF)'!L609),COUNTIF('SRF Drop Downs'!$A$2:$A$4,'Sponsor Response Form (SRF)'!M609),COUNTIF('SRF Drop Downs'!$A$2:$A$4,'Sponsor Response Form (SRF)'!N609),COUNTIF('SRF Drop Downs'!$A$2:$A$4,'Sponsor Response Form (SRF)'!O609),COUNTIF('SRF Drop Downs'!$A$2:$A$4,'Sponsor Response Form (SRF)'!P609),COUNTIF('SRF Drop Downs'!$A$2:$A$4,'Sponsor Response Form (SRF)'!Q609),COUNTIF('SRF Drop Downs'!$A$2:$A$4,'Sponsor Response Form (SRF)'!R609),COUNTIF('SRF Drop Downs'!$A$2:$A$4,'Sponsor Response Form (SRF)'!S609)),"Complete","Incomplete"))</f>
        <v/>
      </c>
      <c r="U609" s="26" t="str">
        <f>IF(T609="Complete",IF(AND(NOT(ISNA(VLOOKUP(CONCATENATE(E609,F609,G609,H609,I609,J609,K609,L609),'SRF Drop Downs'!G:G,1,FALSE))),IF(AND(H609&lt;&gt;"C3",L609&lt;&gt;"O5"),IF(SUM(COUNTIF(M609:S609,"Y"),COUNTIF(M609:S609,"N"))=0,"V","I"),IF(COUNTIF(M609:S609,"Y"),"V","I"))="V", IF(AND('Sponsor Response Form (SRF)'!E609="M1", COUNTIF('OMS Response Form (ORF)'!D:D, C609)&gt;0), "I", "V")="V"), "Valid","Invalid")," ")</f>
        <v xml:space="preserve"> </v>
      </c>
    </row>
    <row r="610" spans="2:21" x14ac:dyDescent="0.35">
      <c r="B610" s="70"/>
      <c r="C610" s="71"/>
      <c r="D610" s="72"/>
      <c r="E610" s="73"/>
      <c r="F610" s="73"/>
      <c r="G610" s="73"/>
      <c r="H610" s="73"/>
      <c r="I610" s="73"/>
      <c r="J610" s="73"/>
      <c r="K610" s="73"/>
      <c r="L610" s="73"/>
      <c r="M610" s="73"/>
      <c r="N610" s="73"/>
      <c r="O610" s="73"/>
      <c r="P610" s="73"/>
      <c r="Q610" s="73"/>
      <c r="R610" s="73"/>
      <c r="S610" s="73"/>
      <c r="T610" s="25" t="str">
        <f>IF(COUNTA(B610:S610)=0,"",IF(AND(COUNTA(B610:D610)=3,COUNTIF('SRF Drop Downs'!$B$2:$B$5,'Sponsor Response Form (SRF)'!E610),COUNTIF('SRF Drop Downs'!$F$2:$F$5,'Sponsor Response Form (SRF)'!F610),COUNTIF('SRF Drop Downs'!$C$2:$C$4,'Sponsor Response Form (SRF)'!G610),COUNTIF('SRF Drop Downs'!$D$2:$D$6,'Sponsor Response Form (SRF)'!H610),COUNTIF('SRF Drop Downs'!$A$2:$A$5,'Sponsor Response Form (SRF)'!I610),COUNTIF('SRF Drop Downs'!$A$2:$A$4,'Sponsor Response Form (SRF)'!J610),COUNTIF('SRF Drop Downs'!$A$2:$A$5,'Sponsor Response Form (SRF)'!K610),COUNTIF('SRF Drop Downs'!$E$2:$E$7,'Sponsor Response Form (SRF)'!L610),COUNTIF('SRF Drop Downs'!$A$2:$A$4,'Sponsor Response Form (SRF)'!M610),COUNTIF('SRF Drop Downs'!$A$2:$A$4,'Sponsor Response Form (SRF)'!N610),COUNTIF('SRF Drop Downs'!$A$2:$A$4,'Sponsor Response Form (SRF)'!O610),COUNTIF('SRF Drop Downs'!$A$2:$A$4,'Sponsor Response Form (SRF)'!P610),COUNTIF('SRF Drop Downs'!$A$2:$A$4,'Sponsor Response Form (SRF)'!Q610),COUNTIF('SRF Drop Downs'!$A$2:$A$4,'Sponsor Response Form (SRF)'!R610),COUNTIF('SRF Drop Downs'!$A$2:$A$4,'Sponsor Response Form (SRF)'!S610)),"Complete","Incomplete"))</f>
        <v/>
      </c>
      <c r="U610" s="26" t="str">
        <f>IF(T610="Complete",IF(AND(NOT(ISNA(VLOOKUP(CONCATENATE(E610,F610,G610,H610,I610,J610,K610,L610),'SRF Drop Downs'!G:G,1,FALSE))),IF(AND(H610&lt;&gt;"C3",L610&lt;&gt;"O5"),IF(SUM(COUNTIF(M610:S610,"Y"),COUNTIF(M610:S610,"N"))=0,"V","I"),IF(COUNTIF(M610:S610,"Y"),"V","I"))="V", IF(AND('Sponsor Response Form (SRF)'!E610="M1", COUNTIF('OMS Response Form (ORF)'!D:D, C610)&gt;0), "I", "V")="V"), "Valid","Invalid")," ")</f>
        <v xml:space="preserve"> </v>
      </c>
    </row>
    <row r="611" spans="2:21" x14ac:dyDescent="0.35">
      <c r="B611" s="70"/>
      <c r="C611" s="71"/>
      <c r="D611" s="72"/>
      <c r="E611" s="73"/>
      <c r="F611" s="73"/>
      <c r="G611" s="73"/>
      <c r="H611" s="73"/>
      <c r="I611" s="73"/>
      <c r="J611" s="73"/>
      <c r="K611" s="73"/>
      <c r="L611" s="73"/>
      <c r="M611" s="73"/>
      <c r="N611" s="73"/>
      <c r="O611" s="73"/>
      <c r="P611" s="73"/>
      <c r="Q611" s="73"/>
      <c r="R611" s="73"/>
      <c r="S611" s="73"/>
      <c r="T611" s="25" t="str">
        <f>IF(COUNTA(B611:S611)=0,"",IF(AND(COUNTA(B611:D611)=3,COUNTIF('SRF Drop Downs'!$B$2:$B$5,'Sponsor Response Form (SRF)'!E611),COUNTIF('SRF Drop Downs'!$F$2:$F$5,'Sponsor Response Form (SRF)'!F611),COUNTIF('SRF Drop Downs'!$C$2:$C$4,'Sponsor Response Form (SRF)'!G611),COUNTIF('SRF Drop Downs'!$D$2:$D$6,'Sponsor Response Form (SRF)'!H611),COUNTIF('SRF Drop Downs'!$A$2:$A$5,'Sponsor Response Form (SRF)'!I611),COUNTIF('SRF Drop Downs'!$A$2:$A$4,'Sponsor Response Form (SRF)'!J611),COUNTIF('SRF Drop Downs'!$A$2:$A$5,'Sponsor Response Form (SRF)'!K611),COUNTIF('SRF Drop Downs'!$E$2:$E$7,'Sponsor Response Form (SRF)'!L611),COUNTIF('SRF Drop Downs'!$A$2:$A$4,'Sponsor Response Form (SRF)'!M611),COUNTIF('SRF Drop Downs'!$A$2:$A$4,'Sponsor Response Form (SRF)'!N611),COUNTIF('SRF Drop Downs'!$A$2:$A$4,'Sponsor Response Form (SRF)'!O611),COUNTIF('SRF Drop Downs'!$A$2:$A$4,'Sponsor Response Form (SRF)'!P611),COUNTIF('SRF Drop Downs'!$A$2:$A$4,'Sponsor Response Form (SRF)'!Q611),COUNTIF('SRF Drop Downs'!$A$2:$A$4,'Sponsor Response Form (SRF)'!R611),COUNTIF('SRF Drop Downs'!$A$2:$A$4,'Sponsor Response Form (SRF)'!S611)),"Complete","Incomplete"))</f>
        <v/>
      </c>
      <c r="U611" s="26" t="str">
        <f>IF(T611="Complete",IF(AND(NOT(ISNA(VLOOKUP(CONCATENATE(E611,F611,G611,H611,I611,J611,K611,L611),'SRF Drop Downs'!G:G,1,FALSE))),IF(AND(H611&lt;&gt;"C3",L611&lt;&gt;"O5"),IF(SUM(COUNTIF(M611:S611,"Y"),COUNTIF(M611:S611,"N"))=0,"V","I"),IF(COUNTIF(M611:S611,"Y"),"V","I"))="V", IF(AND('Sponsor Response Form (SRF)'!E611="M1", COUNTIF('OMS Response Form (ORF)'!D:D, C611)&gt;0), "I", "V")="V"), "Valid","Invalid")," ")</f>
        <v xml:space="preserve"> </v>
      </c>
    </row>
    <row r="612" spans="2:21" x14ac:dyDescent="0.35">
      <c r="B612" s="70"/>
      <c r="C612" s="71"/>
      <c r="D612" s="72"/>
      <c r="E612" s="73"/>
      <c r="F612" s="73"/>
      <c r="G612" s="73"/>
      <c r="H612" s="73"/>
      <c r="I612" s="73"/>
      <c r="J612" s="73"/>
      <c r="K612" s="73"/>
      <c r="L612" s="73"/>
      <c r="M612" s="73"/>
      <c r="N612" s="73"/>
      <c r="O612" s="73"/>
      <c r="P612" s="73"/>
      <c r="Q612" s="73"/>
      <c r="R612" s="73"/>
      <c r="S612" s="73"/>
      <c r="T612" s="25" t="str">
        <f>IF(COUNTA(B612:S612)=0,"",IF(AND(COUNTA(B612:D612)=3,COUNTIF('SRF Drop Downs'!$B$2:$B$5,'Sponsor Response Form (SRF)'!E612),COUNTIF('SRF Drop Downs'!$F$2:$F$5,'Sponsor Response Form (SRF)'!F612),COUNTIF('SRF Drop Downs'!$C$2:$C$4,'Sponsor Response Form (SRF)'!G612),COUNTIF('SRF Drop Downs'!$D$2:$D$6,'Sponsor Response Form (SRF)'!H612),COUNTIF('SRF Drop Downs'!$A$2:$A$5,'Sponsor Response Form (SRF)'!I612),COUNTIF('SRF Drop Downs'!$A$2:$A$4,'Sponsor Response Form (SRF)'!J612),COUNTIF('SRF Drop Downs'!$A$2:$A$5,'Sponsor Response Form (SRF)'!K612),COUNTIF('SRF Drop Downs'!$E$2:$E$7,'Sponsor Response Form (SRF)'!L612),COUNTIF('SRF Drop Downs'!$A$2:$A$4,'Sponsor Response Form (SRF)'!M612),COUNTIF('SRF Drop Downs'!$A$2:$A$4,'Sponsor Response Form (SRF)'!N612),COUNTIF('SRF Drop Downs'!$A$2:$A$4,'Sponsor Response Form (SRF)'!O612),COUNTIF('SRF Drop Downs'!$A$2:$A$4,'Sponsor Response Form (SRF)'!P612),COUNTIF('SRF Drop Downs'!$A$2:$A$4,'Sponsor Response Form (SRF)'!Q612),COUNTIF('SRF Drop Downs'!$A$2:$A$4,'Sponsor Response Form (SRF)'!R612),COUNTIF('SRF Drop Downs'!$A$2:$A$4,'Sponsor Response Form (SRF)'!S612)),"Complete","Incomplete"))</f>
        <v/>
      </c>
      <c r="U612" s="26" t="str">
        <f>IF(T612="Complete",IF(AND(NOT(ISNA(VLOOKUP(CONCATENATE(E612,F612,G612,H612,I612,J612,K612,L612),'SRF Drop Downs'!G:G,1,FALSE))),IF(AND(H612&lt;&gt;"C3",L612&lt;&gt;"O5"),IF(SUM(COUNTIF(M612:S612,"Y"),COUNTIF(M612:S612,"N"))=0,"V","I"),IF(COUNTIF(M612:S612,"Y"),"V","I"))="V", IF(AND('Sponsor Response Form (SRF)'!E612="M1", COUNTIF('OMS Response Form (ORF)'!D:D, C612)&gt;0), "I", "V")="V"), "Valid","Invalid")," ")</f>
        <v xml:space="preserve"> </v>
      </c>
    </row>
    <row r="613" spans="2:21" x14ac:dyDescent="0.35">
      <c r="B613" s="70"/>
      <c r="C613" s="71"/>
      <c r="D613" s="72"/>
      <c r="E613" s="73"/>
      <c r="F613" s="73"/>
      <c r="G613" s="73"/>
      <c r="H613" s="73"/>
      <c r="I613" s="73"/>
      <c r="J613" s="73"/>
      <c r="K613" s="73"/>
      <c r="L613" s="73"/>
      <c r="M613" s="73"/>
      <c r="N613" s="73"/>
      <c r="O613" s="73"/>
      <c r="P613" s="73"/>
      <c r="Q613" s="73"/>
      <c r="R613" s="73"/>
      <c r="S613" s="73"/>
      <c r="T613" s="25" t="str">
        <f>IF(COUNTA(B613:S613)=0,"",IF(AND(COUNTA(B613:D613)=3,COUNTIF('SRF Drop Downs'!$B$2:$B$5,'Sponsor Response Form (SRF)'!E613),COUNTIF('SRF Drop Downs'!$F$2:$F$5,'Sponsor Response Form (SRF)'!F613),COUNTIF('SRF Drop Downs'!$C$2:$C$4,'Sponsor Response Form (SRF)'!G613),COUNTIF('SRF Drop Downs'!$D$2:$D$6,'Sponsor Response Form (SRF)'!H613),COUNTIF('SRF Drop Downs'!$A$2:$A$5,'Sponsor Response Form (SRF)'!I613),COUNTIF('SRF Drop Downs'!$A$2:$A$4,'Sponsor Response Form (SRF)'!J613),COUNTIF('SRF Drop Downs'!$A$2:$A$5,'Sponsor Response Form (SRF)'!K613),COUNTIF('SRF Drop Downs'!$E$2:$E$7,'Sponsor Response Form (SRF)'!L613),COUNTIF('SRF Drop Downs'!$A$2:$A$4,'Sponsor Response Form (SRF)'!M613),COUNTIF('SRF Drop Downs'!$A$2:$A$4,'Sponsor Response Form (SRF)'!N613),COUNTIF('SRF Drop Downs'!$A$2:$A$4,'Sponsor Response Form (SRF)'!O613),COUNTIF('SRF Drop Downs'!$A$2:$A$4,'Sponsor Response Form (SRF)'!P613),COUNTIF('SRF Drop Downs'!$A$2:$A$4,'Sponsor Response Form (SRF)'!Q613),COUNTIF('SRF Drop Downs'!$A$2:$A$4,'Sponsor Response Form (SRF)'!R613),COUNTIF('SRF Drop Downs'!$A$2:$A$4,'Sponsor Response Form (SRF)'!S613)),"Complete","Incomplete"))</f>
        <v/>
      </c>
      <c r="U613" s="26" t="str">
        <f>IF(T613="Complete",IF(AND(NOT(ISNA(VLOOKUP(CONCATENATE(E613,F613,G613,H613,I613,J613,K613,L613),'SRF Drop Downs'!G:G,1,FALSE))),IF(AND(H613&lt;&gt;"C3",L613&lt;&gt;"O5"),IF(SUM(COUNTIF(M613:S613,"Y"),COUNTIF(M613:S613,"N"))=0,"V","I"),IF(COUNTIF(M613:S613,"Y"),"V","I"))="V", IF(AND('Sponsor Response Form (SRF)'!E613="M1", COUNTIF('OMS Response Form (ORF)'!D:D, C613)&gt;0), "I", "V")="V"), "Valid","Invalid")," ")</f>
        <v xml:space="preserve"> </v>
      </c>
    </row>
    <row r="614" spans="2:21" x14ac:dyDescent="0.35">
      <c r="B614" s="70"/>
      <c r="C614" s="71"/>
      <c r="D614" s="72"/>
      <c r="E614" s="73"/>
      <c r="F614" s="73"/>
      <c r="G614" s="73"/>
      <c r="H614" s="73"/>
      <c r="I614" s="73"/>
      <c r="J614" s="73"/>
      <c r="K614" s="73"/>
      <c r="L614" s="73"/>
      <c r="M614" s="73"/>
      <c r="N614" s="73"/>
      <c r="O614" s="73"/>
      <c r="P614" s="73"/>
      <c r="Q614" s="73"/>
      <c r="R614" s="73"/>
      <c r="S614" s="73"/>
      <c r="T614" s="25" t="str">
        <f>IF(COUNTA(B614:S614)=0,"",IF(AND(COUNTA(B614:D614)=3,COUNTIF('SRF Drop Downs'!$B$2:$B$5,'Sponsor Response Form (SRF)'!E614),COUNTIF('SRF Drop Downs'!$F$2:$F$5,'Sponsor Response Form (SRF)'!F614),COUNTIF('SRF Drop Downs'!$C$2:$C$4,'Sponsor Response Form (SRF)'!G614),COUNTIF('SRF Drop Downs'!$D$2:$D$6,'Sponsor Response Form (SRF)'!H614),COUNTIF('SRF Drop Downs'!$A$2:$A$5,'Sponsor Response Form (SRF)'!I614),COUNTIF('SRF Drop Downs'!$A$2:$A$4,'Sponsor Response Form (SRF)'!J614),COUNTIF('SRF Drop Downs'!$A$2:$A$5,'Sponsor Response Form (SRF)'!K614),COUNTIF('SRF Drop Downs'!$E$2:$E$7,'Sponsor Response Form (SRF)'!L614),COUNTIF('SRF Drop Downs'!$A$2:$A$4,'Sponsor Response Form (SRF)'!M614),COUNTIF('SRF Drop Downs'!$A$2:$A$4,'Sponsor Response Form (SRF)'!N614),COUNTIF('SRF Drop Downs'!$A$2:$A$4,'Sponsor Response Form (SRF)'!O614),COUNTIF('SRF Drop Downs'!$A$2:$A$4,'Sponsor Response Form (SRF)'!P614),COUNTIF('SRF Drop Downs'!$A$2:$A$4,'Sponsor Response Form (SRF)'!Q614),COUNTIF('SRF Drop Downs'!$A$2:$A$4,'Sponsor Response Form (SRF)'!R614),COUNTIF('SRF Drop Downs'!$A$2:$A$4,'Sponsor Response Form (SRF)'!S614)),"Complete","Incomplete"))</f>
        <v/>
      </c>
      <c r="U614" s="26" t="str">
        <f>IF(T614="Complete",IF(AND(NOT(ISNA(VLOOKUP(CONCATENATE(E614,F614,G614,H614,I614,J614,K614,L614),'SRF Drop Downs'!G:G,1,FALSE))),IF(AND(H614&lt;&gt;"C3",L614&lt;&gt;"O5"),IF(SUM(COUNTIF(M614:S614,"Y"),COUNTIF(M614:S614,"N"))=0,"V","I"),IF(COUNTIF(M614:S614,"Y"),"V","I"))="V", IF(AND('Sponsor Response Form (SRF)'!E614="M1", COUNTIF('OMS Response Form (ORF)'!D:D, C614)&gt;0), "I", "V")="V"), "Valid","Invalid")," ")</f>
        <v xml:space="preserve"> </v>
      </c>
    </row>
    <row r="615" spans="2:21" x14ac:dyDescent="0.35">
      <c r="B615" s="70"/>
      <c r="C615" s="71"/>
      <c r="D615" s="72"/>
      <c r="E615" s="73"/>
      <c r="F615" s="73"/>
      <c r="G615" s="73"/>
      <c r="H615" s="73"/>
      <c r="I615" s="73"/>
      <c r="J615" s="73"/>
      <c r="K615" s="73"/>
      <c r="L615" s="73"/>
      <c r="M615" s="73"/>
      <c r="N615" s="73"/>
      <c r="O615" s="73"/>
      <c r="P615" s="73"/>
      <c r="Q615" s="73"/>
      <c r="R615" s="73"/>
      <c r="S615" s="73"/>
      <c r="T615" s="25" t="str">
        <f>IF(COUNTA(B615:S615)=0,"",IF(AND(COUNTA(B615:D615)=3,COUNTIF('SRF Drop Downs'!$B$2:$B$5,'Sponsor Response Form (SRF)'!E615),COUNTIF('SRF Drop Downs'!$F$2:$F$5,'Sponsor Response Form (SRF)'!F615),COUNTIF('SRF Drop Downs'!$C$2:$C$4,'Sponsor Response Form (SRF)'!G615),COUNTIF('SRF Drop Downs'!$D$2:$D$6,'Sponsor Response Form (SRF)'!H615),COUNTIF('SRF Drop Downs'!$A$2:$A$5,'Sponsor Response Form (SRF)'!I615),COUNTIF('SRF Drop Downs'!$A$2:$A$4,'Sponsor Response Form (SRF)'!J615),COUNTIF('SRF Drop Downs'!$A$2:$A$5,'Sponsor Response Form (SRF)'!K615),COUNTIF('SRF Drop Downs'!$E$2:$E$7,'Sponsor Response Form (SRF)'!L615),COUNTIF('SRF Drop Downs'!$A$2:$A$4,'Sponsor Response Form (SRF)'!M615),COUNTIF('SRF Drop Downs'!$A$2:$A$4,'Sponsor Response Form (SRF)'!N615),COUNTIF('SRF Drop Downs'!$A$2:$A$4,'Sponsor Response Form (SRF)'!O615),COUNTIF('SRF Drop Downs'!$A$2:$A$4,'Sponsor Response Form (SRF)'!P615),COUNTIF('SRF Drop Downs'!$A$2:$A$4,'Sponsor Response Form (SRF)'!Q615),COUNTIF('SRF Drop Downs'!$A$2:$A$4,'Sponsor Response Form (SRF)'!R615),COUNTIF('SRF Drop Downs'!$A$2:$A$4,'Sponsor Response Form (SRF)'!S615)),"Complete","Incomplete"))</f>
        <v/>
      </c>
      <c r="U615" s="26" t="str">
        <f>IF(T615="Complete",IF(AND(NOT(ISNA(VLOOKUP(CONCATENATE(E615,F615,G615,H615,I615,J615,K615,L615),'SRF Drop Downs'!G:G,1,FALSE))),IF(AND(H615&lt;&gt;"C3",L615&lt;&gt;"O5"),IF(SUM(COUNTIF(M615:S615,"Y"),COUNTIF(M615:S615,"N"))=0,"V","I"),IF(COUNTIF(M615:S615,"Y"),"V","I"))="V", IF(AND('Sponsor Response Form (SRF)'!E615="M1", COUNTIF('OMS Response Form (ORF)'!D:D, C615)&gt;0), "I", "V")="V"), "Valid","Invalid")," ")</f>
        <v xml:space="preserve"> </v>
      </c>
    </row>
    <row r="616" spans="2:21" x14ac:dyDescent="0.35">
      <c r="B616" s="70"/>
      <c r="C616" s="71"/>
      <c r="D616" s="72"/>
      <c r="E616" s="73"/>
      <c r="F616" s="73"/>
      <c r="G616" s="73"/>
      <c r="H616" s="73"/>
      <c r="I616" s="73"/>
      <c r="J616" s="73"/>
      <c r="K616" s="73"/>
      <c r="L616" s="73"/>
      <c r="M616" s="73"/>
      <c r="N616" s="73"/>
      <c r="O616" s="73"/>
      <c r="P616" s="73"/>
      <c r="Q616" s="73"/>
      <c r="R616" s="73"/>
      <c r="S616" s="73"/>
      <c r="T616" s="25" t="str">
        <f>IF(COUNTA(B616:S616)=0,"",IF(AND(COUNTA(B616:D616)=3,COUNTIF('SRF Drop Downs'!$B$2:$B$5,'Sponsor Response Form (SRF)'!E616),COUNTIF('SRF Drop Downs'!$F$2:$F$5,'Sponsor Response Form (SRF)'!F616),COUNTIF('SRF Drop Downs'!$C$2:$C$4,'Sponsor Response Form (SRF)'!G616),COUNTIF('SRF Drop Downs'!$D$2:$D$6,'Sponsor Response Form (SRF)'!H616),COUNTIF('SRF Drop Downs'!$A$2:$A$5,'Sponsor Response Form (SRF)'!I616),COUNTIF('SRF Drop Downs'!$A$2:$A$4,'Sponsor Response Form (SRF)'!J616),COUNTIF('SRF Drop Downs'!$A$2:$A$5,'Sponsor Response Form (SRF)'!K616),COUNTIF('SRF Drop Downs'!$E$2:$E$7,'Sponsor Response Form (SRF)'!L616),COUNTIF('SRF Drop Downs'!$A$2:$A$4,'Sponsor Response Form (SRF)'!M616),COUNTIF('SRF Drop Downs'!$A$2:$A$4,'Sponsor Response Form (SRF)'!N616),COUNTIF('SRF Drop Downs'!$A$2:$A$4,'Sponsor Response Form (SRF)'!O616),COUNTIF('SRF Drop Downs'!$A$2:$A$4,'Sponsor Response Form (SRF)'!P616),COUNTIF('SRF Drop Downs'!$A$2:$A$4,'Sponsor Response Form (SRF)'!Q616),COUNTIF('SRF Drop Downs'!$A$2:$A$4,'Sponsor Response Form (SRF)'!R616),COUNTIF('SRF Drop Downs'!$A$2:$A$4,'Sponsor Response Form (SRF)'!S616)),"Complete","Incomplete"))</f>
        <v/>
      </c>
      <c r="U616" s="26" t="str">
        <f>IF(T616="Complete",IF(AND(NOT(ISNA(VLOOKUP(CONCATENATE(E616,F616,G616,H616,I616,J616,K616,L616),'SRF Drop Downs'!G:G,1,FALSE))),IF(AND(H616&lt;&gt;"C3",L616&lt;&gt;"O5"),IF(SUM(COUNTIF(M616:S616,"Y"),COUNTIF(M616:S616,"N"))=0,"V","I"),IF(COUNTIF(M616:S616,"Y"),"V","I"))="V", IF(AND('Sponsor Response Form (SRF)'!E616="M1", COUNTIF('OMS Response Form (ORF)'!D:D, C616)&gt;0), "I", "V")="V"), "Valid","Invalid")," ")</f>
        <v xml:space="preserve"> </v>
      </c>
    </row>
    <row r="617" spans="2:21" x14ac:dyDescent="0.35">
      <c r="B617" s="70"/>
      <c r="C617" s="71"/>
      <c r="D617" s="72"/>
      <c r="E617" s="73"/>
      <c r="F617" s="73"/>
      <c r="G617" s="73"/>
      <c r="H617" s="73"/>
      <c r="I617" s="73"/>
      <c r="J617" s="73"/>
      <c r="K617" s="73"/>
      <c r="L617" s="73"/>
      <c r="M617" s="73"/>
      <c r="N617" s="73"/>
      <c r="O617" s="73"/>
      <c r="P617" s="73"/>
      <c r="Q617" s="73"/>
      <c r="R617" s="73"/>
      <c r="S617" s="73"/>
      <c r="T617" s="25" t="str">
        <f>IF(COUNTA(B617:S617)=0,"",IF(AND(COUNTA(B617:D617)=3,COUNTIF('SRF Drop Downs'!$B$2:$B$5,'Sponsor Response Form (SRF)'!E617),COUNTIF('SRF Drop Downs'!$F$2:$F$5,'Sponsor Response Form (SRF)'!F617),COUNTIF('SRF Drop Downs'!$C$2:$C$4,'Sponsor Response Form (SRF)'!G617),COUNTIF('SRF Drop Downs'!$D$2:$D$6,'Sponsor Response Form (SRF)'!H617),COUNTIF('SRF Drop Downs'!$A$2:$A$5,'Sponsor Response Form (SRF)'!I617),COUNTIF('SRF Drop Downs'!$A$2:$A$4,'Sponsor Response Form (SRF)'!J617),COUNTIF('SRF Drop Downs'!$A$2:$A$5,'Sponsor Response Form (SRF)'!K617),COUNTIF('SRF Drop Downs'!$E$2:$E$7,'Sponsor Response Form (SRF)'!L617),COUNTIF('SRF Drop Downs'!$A$2:$A$4,'Sponsor Response Form (SRF)'!M617),COUNTIF('SRF Drop Downs'!$A$2:$A$4,'Sponsor Response Form (SRF)'!N617),COUNTIF('SRF Drop Downs'!$A$2:$A$4,'Sponsor Response Form (SRF)'!O617),COUNTIF('SRF Drop Downs'!$A$2:$A$4,'Sponsor Response Form (SRF)'!P617),COUNTIF('SRF Drop Downs'!$A$2:$A$4,'Sponsor Response Form (SRF)'!Q617),COUNTIF('SRF Drop Downs'!$A$2:$A$4,'Sponsor Response Form (SRF)'!R617),COUNTIF('SRF Drop Downs'!$A$2:$A$4,'Sponsor Response Form (SRF)'!S617)),"Complete","Incomplete"))</f>
        <v/>
      </c>
      <c r="U617" s="26" t="str">
        <f>IF(T617="Complete",IF(AND(NOT(ISNA(VLOOKUP(CONCATENATE(E617,F617,G617,H617,I617,J617,K617,L617),'SRF Drop Downs'!G:G,1,FALSE))),IF(AND(H617&lt;&gt;"C3",L617&lt;&gt;"O5"),IF(SUM(COUNTIF(M617:S617,"Y"),COUNTIF(M617:S617,"N"))=0,"V","I"),IF(COUNTIF(M617:S617,"Y"),"V","I"))="V", IF(AND('Sponsor Response Form (SRF)'!E617="M1", COUNTIF('OMS Response Form (ORF)'!D:D, C617)&gt;0), "I", "V")="V"), "Valid","Invalid")," ")</f>
        <v xml:space="preserve"> </v>
      </c>
    </row>
    <row r="618" spans="2:21" x14ac:dyDescent="0.35">
      <c r="B618" s="70"/>
      <c r="C618" s="71"/>
      <c r="D618" s="72"/>
      <c r="E618" s="73"/>
      <c r="F618" s="73"/>
      <c r="G618" s="73"/>
      <c r="H618" s="73"/>
      <c r="I618" s="73"/>
      <c r="J618" s="73"/>
      <c r="K618" s="73"/>
      <c r="L618" s="73"/>
      <c r="M618" s="73"/>
      <c r="N618" s="73"/>
      <c r="O618" s="73"/>
      <c r="P618" s="73"/>
      <c r="Q618" s="73"/>
      <c r="R618" s="73"/>
      <c r="S618" s="73"/>
      <c r="T618" s="25" t="str">
        <f>IF(COUNTA(B618:S618)=0,"",IF(AND(COUNTA(B618:D618)=3,COUNTIF('SRF Drop Downs'!$B$2:$B$5,'Sponsor Response Form (SRF)'!E618),COUNTIF('SRF Drop Downs'!$F$2:$F$5,'Sponsor Response Form (SRF)'!F618),COUNTIF('SRF Drop Downs'!$C$2:$C$4,'Sponsor Response Form (SRF)'!G618),COUNTIF('SRF Drop Downs'!$D$2:$D$6,'Sponsor Response Form (SRF)'!H618),COUNTIF('SRF Drop Downs'!$A$2:$A$5,'Sponsor Response Form (SRF)'!I618),COUNTIF('SRF Drop Downs'!$A$2:$A$4,'Sponsor Response Form (SRF)'!J618),COUNTIF('SRF Drop Downs'!$A$2:$A$5,'Sponsor Response Form (SRF)'!K618),COUNTIF('SRF Drop Downs'!$E$2:$E$7,'Sponsor Response Form (SRF)'!L618),COUNTIF('SRF Drop Downs'!$A$2:$A$4,'Sponsor Response Form (SRF)'!M618),COUNTIF('SRF Drop Downs'!$A$2:$A$4,'Sponsor Response Form (SRF)'!N618),COUNTIF('SRF Drop Downs'!$A$2:$A$4,'Sponsor Response Form (SRF)'!O618),COUNTIF('SRF Drop Downs'!$A$2:$A$4,'Sponsor Response Form (SRF)'!P618),COUNTIF('SRF Drop Downs'!$A$2:$A$4,'Sponsor Response Form (SRF)'!Q618),COUNTIF('SRF Drop Downs'!$A$2:$A$4,'Sponsor Response Form (SRF)'!R618),COUNTIF('SRF Drop Downs'!$A$2:$A$4,'Sponsor Response Form (SRF)'!S618)),"Complete","Incomplete"))</f>
        <v/>
      </c>
      <c r="U618" s="26" t="str">
        <f>IF(T618="Complete",IF(AND(NOT(ISNA(VLOOKUP(CONCATENATE(E618,F618,G618,H618,I618,J618,K618,L618),'SRF Drop Downs'!G:G,1,FALSE))),IF(AND(H618&lt;&gt;"C3",L618&lt;&gt;"O5"),IF(SUM(COUNTIF(M618:S618,"Y"),COUNTIF(M618:S618,"N"))=0,"V","I"),IF(COUNTIF(M618:S618,"Y"),"V","I"))="V", IF(AND('Sponsor Response Form (SRF)'!E618="M1", COUNTIF('OMS Response Form (ORF)'!D:D, C618)&gt;0), "I", "V")="V"), "Valid","Invalid")," ")</f>
        <v xml:space="preserve"> </v>
      </c>
    </row>
    <row r="619" spans="2:21" x14ac:dyDescent="0.35">
      <c r="B619" s="70"/>
      <c r="C619" s="71"/>
      <c r="D619" s="72"/>
      <c r="E619" s="73"/>
      <c r="F619" s="73"/>
      <c r="G619" s="73"/>
      <c r="H619" s="73"/>
      <c r="I619" s="73"/>
      <c r="J619" s="73"/>
      <c r="K619" s="73"/>
      <c r="L619" s="73"/>
      <c r="M619" s="73"/>
      <c r="N619" s="73"/>
      <c r="O619" s="73"/>
      <c r="P619" s="73"/>
      <c r="Q619" s="73"/>
      <c r="R619" s="73"/>
      <c r="S619" s="73"/>
      <c r="T619" s="25" t="str">
        <f>IF(COUNTA(B619:S619)=0,"",IF(AND(COUNTA(B619:D619)=3,COUNTIF('SRF Drop Downs'!$B$2:$B$5,'Sponsor Response Form (SRF)'!E619),COUNTIF('SRF Drop Downs'!$F$2:$F$5,'Sponsor Response Form (SRF)'!F619),COUNTIF('SRF Drop Downs'!$C$2:$C$4,'Sponsor Response Form (SRF)'!G619),COUNTIF('SRF Drop Downs'!$D$2:$D$6,'Sponsor Response Form (SRF)'!H619),COUNTIF('SRF Drop Downs'!$A$2:$A$5,'Sponsor Response Form (SRF)'!I619),COUNTIF('SRF Drop Downs'!$A$2:$A$4,'Sponsor Response Form (SRF)'!J619),COUNTIF('SRF Drop Downs'!$A$2:$A$5,'Sponsor Response Form (SRF)'!K619),COUNTIF('SRF Drop Downs'!$E$2:$E$7,'Sponsor Response Form (SRF)'!L619),COUNTIF('SRF Drop Downs'!$A$2:$A$4,'Sponsor Response Form (SRF)'!M619),COUNTIF('SRF Drop Downs'!$A$2:$A$4,'Sponsor Response Form (SRF)'!N619),COUNTIF('SRF Drop Downs'!$A$2:$A$4,'Sponsor Response Form (SRF)'!O619),COUNTIF('SRF Drop Downs'!$A$2:$A$4,'Sponsor Response Form (SRF)'!P619),COUNTIF('SRF Drop Downs'!$A$2:$A$4,'Sponsor Response Form (SRF)'!Q619),COUNTIF('SRF Drop Downs'!$A$2:$A$4,'Sponsor Response Form (SRF)'!R619),COUNTIF('SRF Drop Downs'!$A$2:$A$4,'Sponsor Response Form (SRF)'!S619)),"Complete","Incomplete"))</f>
        <v/>
      </c>
      <c r="U619" s="26" t="str">
        <f>IF(T619="Complete",IF(AND(NOT(ISNA(VLOOKUP(CONCATENATE(E619,F619,G619,H619,I619,J619,K619,L619),'SRF Drop Downs'!G:G,1,FALSE))),IF(AND(H619&lt;&gt;"C3",L619&lt;&gt;"O5"),IF(SUM(COUNTIF(M619:S619,"Y"),COUNTIF(M619:S619,"N"))=0,"V","I"),IF(COUNTIF(M619:S619,"Y"),"V","I"))="V", IF(AND('Sponsor Response Form (SRF)'!E619="M1", COUNTIF('OMS Response Form (ORF)'!D:D, C619)&gt;0), "I", "V")="V"), "Valid","Invalid")," ")</f>
        <v xml:space="preserve"> </v>
      </c>
    </row>
    <row r="620" spans="2:21" x14ac:dyDescent="0.35">
      <c r="B620" s="70"/>
      <c r="C620" s="71"/>
      <c r="D620" s="72"/>
      <c r="E620" s="73"/>
      <c r="F620" s="73"/>
      <c r="G620" s="73"/>
      <c r="H620" s="73"/>
      <c r="I620" s="73"/>
      <c r="J620" s="73"/>
      <c r="K620" s="73"/>
      <c r="L620" s="73"/>
      <c r="M620" s="73"/>
      <c r="N620" s="73"/>
      <c r="O620" s="73"/>
      <c r="P620" s="73"/>
      <c r="Q620" s="73"/>
      <c r="R620" s="73"/>
      <c r="S620" s="73"/>
      <c r="T620" s="25" t="str">
        <f>IF(COUNTA(B620:S620)=0,"",IF(AND(COUNTA(B620:D620)=3,COUNTIF('SRF Drop Downs'!$B$2:$B$5,'Sponsor Response Form (SRF)'!E620),COUNTIF('SRF Drop Downs'!$F$2:$F$5,'Sponsor Response Form (SRF)'!F620),COUNTIF('SRF Drop Downs'!$C$2:$C$4,'Sponsor Response Form (SRF)'!G620),COUNTIF('SRF Drop Downs'!$D$2:$D$6,'Sponsor Response Form (SRF)'!H620),COUNTIF('SRF Drop Downs'!$A$2:$A$5,'Sponsor Response Form (SRF)'!I620),COUNTIF('SRF Drop Downs'!$A$2:$A$4,'Sponsor Response Form (SRF)'!J620),COUNTIF('SRF Drop Downs'!$A$2:$A$5,'Sponsor Response Form (SRF)'!K620),COUNTIF('SRF Drop Downs'!$E$2:$E$7,'Sponsor Response Form (SRF)'!L620),COUNTIF('SRF Drop Downs'!$A$2:$A$4,'Sponsor Response Form (SRF)'!M620),COUNTIF('SRF Drop Downs'!$A$2:$A$4,'Sponsor Response Form (SRF)'!N620),COUNTIF('SRF Drop Downs'!$A$2:$A$4,'Sponsor Response Form (SRF)'!O620),COUNTIF('SRF Drop Downs'!$A$2:$A$4,'Sponsor Response Form (SRF)'!P620),COUNTIF('SRF Drop Downs'!$A$2:$A$4,'Sponsor Response Form (SRF)'!Q620),COUNTIF('SRF Drop Downs'!$A$2:$A$4,'Sponsor Response Form (SRF)'!R620),COUNTIF('SRF Drop Downs'!$A$2:$A$4,'Sponsor Response Form (SRF)'!S620)),"Complete","Incomplete"))</f>
        <v/>
      </c>
      <c r="U620" s="26" t="str">
        <f>IF(T620="Complete",IF(AND(NOT(ISNA(VLOOKUP(CONCATENATE(E620,F620,G620,H620,I620,J620,K620,L620),'SRF Drop Downs'!G:G,1,FALSE))),IF(AND(H620&lt;&gt;"C3",L620&lt;&gt;"O5"),IF(SUM(COUNTIF(M620:S620,"Y"),COUNTIF(M620:S620,"N"))=0,"V","I"),IF(COUNTIF(M620:S620,"Y"),"V","I"))="V", IF(AND('Sponsor Response Form (SRF)'!E620="M1", COUNTIF('OMS Response Form (ORF)'!D:D, C620)&gt;0), "I", "V")="V"), "Valid","Invalid")," ")</f>
        <v xml:space="preserve"> </v>
      </c>
    </row>
    <row r="621" spans="2:21" x14ac:dyDescent="0.35">
      <c r="B621" s="70"/>
      <c r="C621" s="71"/>
      <c r="D621" s="72"/>
      <c r="E621" s="73"/>
      <c r="F621" s="73"/>
      <c r="G621" s="73"/>
      <c r="H621" s="73"/>
      <c r="I621" s="73"/>
      <c r="J621" s="73"/>
      <c r="K621" s="73"/>
      <c r="L621" s="73"/>
      <c r="M621" s="73"/>
      <c r="N621" s="73"/>
      <c r="O621" s="73"/>
      <c r="P621" s="73"/>
      <c r="Q621" s="73"/>
      <c r="R621" s="73"/>
      <c r="S621" s="73"/>
      <c r="T621" s="25" t="str">
        <f>IF(COUNTA(B621:S621)=0,"",IF(AND(COUNTA(B621:D621)=3,COUNTIF('SRF Drop Downs'!$B$2:$B$5,'Sponsor Response Form (SRF)'!E621),COUNTIF('SRF Drop Downs'!$F$2:$F$5,'Sponsor Response Form (SRF)'!F621),COUNTIF('SRF Drop Downs'!$C$2:$C$4,'Sponsor Response Form (SRF)'!G621),COUNTIF('SRF Drop Downs'!$D$2:$D$6,'Sponsor Response Form (SRF)'!H621),COUNTIF('SRF Drop Downs'!$A$2:$A$5,'Sponsor Response Form (SRF)'!I621),COUNTIF('SRF Drop Downs'!$A$2:$A$4,'Sponsor Response Form (SRF)'!J621),COUNTIF('SRF Drop Downs'!$A$2:$A$5,'Sponsor Response Form (SRF)'!K621),COUNTIF('SRF Drop Downs'!$E$2:$E$7,'Sponsor Response Form (SRF)'!L621),COUNTIF('SRF Drop Downs'!$A$2:$A$4,'Sponsor Response Form (SRF)'!M621),COUNTIF('SRF Drop Downs'!$A$2:$A$4,'Sponsor Response Form (SRF)'!N621),COUNTIF('SRF Drop Downs'!$A$2:$A$4,'Sponsor Response Form (SRF)'!O621),COUNTIF('SRF Drop Downs'!$A$2:$A$4,'Sponsor Response Form (SRF)'!P621),COUNTIF('SRF Drop Downs'!$A$2:$A$4,'Sponsor Response Form (SRF)'!Q621),COUNTIF('SRF Drop Downs'!$A$2:$A$4,'Sponsor Response Form (SRF)'!R621),COUNTIF('SRF Drop Downs'!$A$2:$A$4,'Sponsor Response Form (SRF)'!S621)),"Complete","Incomplete"))</f>
        <v/>
      </c>
      <c r="U621" s="26" t="str">
        <f>IF(T621="Complete",IF(AND(NOT(ISNA(VLOOKUP(CONCATENATE(E621,F621,G621,H621,I621,J621,K621,L621),'SRF Drop Downs'!G:G,1,FALSE))),IF(AND(H621&lt;&gt;"C3",L621&lt;&gt;"O5"),IF(SUM(COUNTIF(M621:S621,"Y"),COUNTIF(M621:S621,"N"))=0,"V","I"),IF(COUNTIF(M621:S621,"Y"),"V","I"))="V", IF(AND('Sponsor Response Form (SRF)'!E621="M1", COUNTIF('OMS Response Form (ORF)'!D:D, C621)&gt;0), "I", "V")="V"), "Valid","Invalid")," ")</f>
        <v xml:space="preserve"> </v>
      </c>
    </row>
    <row r="622" spans="2:21" x14ac:dyDescent="0.35">
      <c r="B622" s="70"/>
      <c r="C622" s="71"/>
      <c r="D622" s="72"/>
      <c r="E622" s="73"/>
      <c r="F622" s="73"/>
      <c r="G622" s="73"/>
      <c r="H622" s="73"/>
      <c r="I622" s="73"/>
      <c r="J622" s="73"/>
      <c r="K622" s="73"/>
      <c r="L622" s="73"/>
      <c r="M622" s="73"/>
      <c r="N622" s="73"/>
      <c r="O622" s="73"/>
      <c r="P622" s="73"/>
      <c r="Q622" s="73"/>
      <c r="R622" s="73"/>
      <c r="S622" s="73"/>
      <c r="T622" s="25" t="str">
        <f>IF(COUNTA(B622:S622)=0,"",IF(AND(COUNTA(B622:D622)=3,COUNTIF('SRF Drop Downs'!$B$2:$B$5,'Sponsor Response Form (SRF)'!E622),COUNTIF('SRF Drop Downs'!$F$2:$F$5,'Sponsor Response Form (SRF)'!F622),COUNTIF('SRF Drop Downs'!$C$2:$C$4,'Sponsor Response Form (SRF)'!G622),COUNTIF('SRF Drop Downs'!$D$2:$D$6,'Sponsor Response Form (SRF)'!H622),COUNTIF('SRF Drop Downs'!$A$2:$A$5,'Sponsor Response Form (SRF)'!I622),COUNTIF('SRF Drop Downs'!$A$2:$A$4,'Sponsor Response Form (SRF)'!J622),COUNTIF('SRF Drop Downs'!$A$2:$A$5,'Sponsor Response Form (SRF)'!K622),COUNTIF('SRF Drop Downs'!$E$2:$E$7,'Sponsor Response Form (SRF)'!L622),COUNTIF('SRF Drop Downs'!$A$2:$A$4,'Sponsor Response Form (SRF)'!M622),COUNTIF('SRF Drop Downs'!$A$2:$A$4,'Sponsor Response Form (SRF)'!N622),COUNTIF('SRF Drop Downs'!$A$2:$A$4,'Sponsor Response Form (SRF)'!O622),COUNTIF('SRF Drop Downs'!$A$2:$A$4,'Sponsor Response Form (SRF)'!P622),COUNTIF('SRF Drop Downs'!$A$2:$A$4,'Sponsor Response Form (SRF)'!Q622),COUNTIF('SRF Drop Downs'!$A$2:$A$4,'Sponsor Response Form (SRF)'!R622),COUNTIF('SRF Drop Downs'!$A$2:$A$4,'Sponsor Response Form (SRF)'!S622)),"Complete","Incomplete"))</f>
        <v/>
      </c>
      <c r="U622" s="26" t="str">
        <f>IF(T622="Complete",IF(AND(NOT(ISNA(VLOOKUP(CONCATENATE(E622,F622,G622,H622,I622,J622,K622,L622),'SRF Drop Downs'!G:G,1,FALSE))),IF(AND(H622&lt;&gt;"C3",L622&lt;&gt;"O5"),IF(SUM(COUNTIF(M622:S622,"Y"),COUNTIF(M622:S622,"N"))=0,"V","I"),IF(COUNTIF(M622:S622,"Y"),"V","I"))="V", IF(AND('Sponsor Response Form (SRF)'!E622="M1", COUNTIF('OMS Response Form (ORF)'!D:D, C622)&gt;0), "I", "V")="V"), "Valid","Invalid")," ")</f>
        <v xml:space="preserve"> </v>
      </c>
    </row>
    <row r="623" spans="2:21" x14ac:dyDescent="0.35">
      <c r="B623" s="70"/>
      <c r="C623" s="71"/>
      <c r="D623" s="72"/>
      <c r="E623" s="73"/>
      <c r="F623" s="73"/>
      <c r="G623" s="73"/>
      <c r="H623" s="73"/>
      <c r="I623" s="73"/>
      <c r="J623" s="73"/>
      <c r="K623" s="73"/>
      <c r="L623" s="73"/>
      <c r="M623" s="73"/>
      <c r="N623" s="73"/>
      <c r="O623" s="73"/>
      <c r="P623" s="73"/>
      <c r="Q623" s="73"/>
      <c r="R623" s="73"/>
      <c r="S623" s="73"/>
      <c r="T623" s="25" t="str">
        <f>IF(COUNTA(B623:S623)=0,"",IF(AND(COUNTA(B623:D623)=3,COUNTIF('SRF Drop Downs'!$B$2:$B$5,'Sponsor Response Form (SRF)'!E623),COUNTIF('SRF Drop Downs'!$F$2:$F$5,'Sponsor Response Form (SRF)'!F623),COUNTIF('SRF Drop Downs'!$C$2:$C$4,'Sponsor Response Form (SRF)'!G623),COUNTIF('SRF Drop Downs'!$D$2:$D$6,'Sponsor Response Form (SRF)'!H623),COUNTIF('SRF Drop Downs'!$A$2:$A$5,'Sponsor Response Form (SRF)'!I623),COUNTIF('SRF Drop Downs'!$A$2:$A$4,'Sponsor Response Form (SRF)'!J623),COUNTIF('SRF Drop Downs'!$A$2:$A$5,'Sponsor Response Form (SRF)'!K623),COUNTIF('SRF Drop Downs'!$E$2:$E$7,'Sponsor Response Form (SRF)'!L623),COUNTIF('SRF Drop Downs'!$A$2:$A$4,'Sponsor Response Form (SRF)'!M623),COUNTIF('SRF Drop Downs'!$A$2:$A$4,'Sponsor Response Form (SRF)'!N623),COUNTIF('SRF Drop Downs'!$A$2:$A$4,'Sponsor Response Form (SRF)'!O623),COUNTIF('SRF Drop Downs'!$A$2:$A$4,'Sponsor Response Form (SRF)'!P623),COUNTIF('SRF Drop Downs'!$A$2:$A$4,'Sponsor Response Form (SRF)'!Q623),COUNTIF('SRF Drop Downs'!$A$2:$A$4,'Sponsor Response Form (SRF)'!R623),COUNTIF('SRF Drop Downs'!$A$2:$A$4,'Sponsor Response Form (SRF)'!S623)),"Complete","Incomplete"))</f>
        <v/>
      </c>
      <c r="U623" s="26" t="str">
        <f>IF(T623="Complete",IF(AND(NOT(ISNA(VLOOKUP(CONCATENATE(E623,F623,G623,H623,I623,J623,K623,L623),'SRF Drop Downs'!G:G,1,FALSE))),IF(AND(H623&lt;&gt;"C3",L623&lt;&gt;"O5"),IF(SUM(COUNTIF(M623:S623,"Y"),COUNTIF(M623:S623,"N"))=0,"V","I"),IF(COUNTIF(M623:S623,"Y"),"V","I"))="V", IF(AND('Sponsor Response Form (SRF)'!E623="M1", COUNTIF('OMS Response Form (ORF)'!D:D, C623)&gt;0), "I", "V")="V"), "Valid","Invalid")," ")</f>
        <v xml:space="preserve"> </v>
      </c>
    </row>
    <row r="624" spans="2:21" x14ac:dyDescent="0.35">
      <c r="B624" s="70"/>
      <c r="C624" s="71"/>
      <c r="D624" s="72"/>
      <c r="E624" s="73"/>
      <c r="F624" s="73"/>
      <c r="G624" s="73"/>
      <c r="H624" s="73"/>
      <c r="I624" s="73"/>
      <c r="J624" s="73"/>
      <c r="K624" s="73"/>
      <c r="L624" s="73"/>
      <c r="M624" s="73"/>
      <c r="N624" s="73"/>
      <c r="O624" s="73"/>
      <c r="P624" s="73"/>
      <c r="Q624" s="73"/>
      <c r="R624" s="73"/>
      <c r="S624" s="73"/>
      <c r="T624" s="25" t="str">
        <f>IF(COUNTA(B624:S624)=0,"",IF(AND(COUNTA(B624:D624)=3,COUNTIF('SRF Drop Downs'!$B$2:$B$5,'Sponsor Response Form (SRF)'!E624),COUNTIF('SRF Drop Downs'!$F$2:$F$5,'Sponsor Response Form (SRF)'!F624),COUNTIF('SRF Drop Downs'!$C$2:$C$4,'Sponsor Response Form (SRF)'!G624),COUNTIF('SRF Drop Downs'!$D$2:$D$6,'Sponsor Response Form (SRF)'!H624),COUNTIF('SRF Drop Downs'!$A$2:$A$5,'Sponsor Response Form (SRF)'!I624),COUNTIF('SRF Drop Downs'!$A$2:$A$4,'Sponsor Response Form (SRF)'!J624),COUNTIF('SRF Drop Downs'!$A$2:$A$5,'Sponsor Response Form (SRF)'!K624),COUNTIF('SRF Drop Downs'!$E$2:$E$7,'Sponsor Response Form (SRF)'!L624),COUNTIF('SRF Drop Downs'!$A$2:$A$4,'Sponsor Response Form (SRF)'!M624),COUNTIF('SRF Drop Downs'!$A$2:$A$4,'Sponsor Response Form (SRF)'!N624),COUNTIF('SRF Drop Downs'!$A$2:$A$4,'Sponsor Response Form (SRF)'!O624),COUNTIF('SRF Drop Downs'!$A$2:$A$4,'Sponsor Response Form (SRF)'!P624),COUNTIF('SRF Drop Downs'!$A$2:$A$4,'Sponsor Response Form (SRF)'!Q624),COUNTIF('SRF Drop Downs'!$A$2:$A$4,'Sponsor Response Form (SRF)'!R624),COUNTIF('SRF Drop Downs'!$A$2:$A$4,'Sponsor Response Form (SRF)'!S624)),"Complete","Incomplete"))</f>
        <v/>
      </c>
      <c r="U624" s="26" t="str">
        <f>IF(T624="Complete",IF(AND(NOT(ISNA(VLOOKUP(CONCATENATE(E624,F624,G624,H624,I624,J624,K624,L624),'SRF Drop Downs'!G:G,1,FALSE))),IF(AND(H624&lt;&gt;"C3",L624&lt;&gt;"O5"),IF(SUM(COUNTIF(M624:S624,"Y"),COUNTIF(M624:S624,"N"))=0,"V","I"),IF(COUNTIF(M624:S624,"Y"),"V","I"))="V", IF(AND('Sponsor Response Form (SRF)'!E624="M1", COUNTIF('OMS Response Form (ORF)'!D:D, C624)&gt;0), "I", "V")="V"), "Valid","Invalid")," ")</f>
        <v xml:space="preserve"> </v>
      </c>
    </row>
    <row r="625" spans="2:21" x14ac:dyDescent="0.35">
      <c r="B625" s="70"/>
      <c r="C625" s="71"/>
      <c r="D625" s="72"/>
      <c r="E625" s="73"/>
      <c r="F625" s="73"/>
      <c r="G625" s="73"/>
      <c r="H625" s="73"/>
      <c r="I625" s="73"/>
      <c r="J625" s="73"/>
      <c r="K625" s="73"/>
      <c r="L625" s="73"/>
      <c r="M625" s="73"/>
      <c r="N625" s="73"/>
      <c r="O625" s="73"/>
      <c r="P625" s="73"/>
      <c r="Q625" s="73"/>
      <c r="R625" s="73"/>
      <c r="S625" s="73"/>
      <c r="T625" s="25" t="str">
        <f>IF(COUNTA(B625:S625)=0,"",IF(AND(COUNTA(B625:D625)=3,COUNTIF('SRF Drop Downs'!$B$2:$B$5,'Sponsor Response Form (SRF)'!E625),COUNTIF('SRF Drop Downs'!$F$2:$F$5,'Sponsor Response Form (SRF)'!F625),COUNTIF('SRF Drop Downs'!$C$2:$C$4,'Sponsor Response Form (SRF)'!G625),COUNTIF('SRF Drop Downs'!$D$2:$D$6,'Sponsor Response Form (SRF)'!H625),COUNTIF('SRF Drop Downs'!$A$2:$A$5,'Sponsor Response Form (SRF)'!I625),COUNTIF('SRF Drop Downs'!$A$2:$A$4,'Sponsor Response Form (SRF)'!J625),COUNTIF('SRF Drop Downs'!$A$2:$A$5,'Sponsor Response Form (SRF)'!K625),COUNTIF('SRF Drop Downs'!$E$2:$E$7,'Sponsor Response Form (SRF)'!L625),COUNTIF('SRF Drop Downs'!$A$2:$A$4,'Sponsor Response Form (SRF)'!M625),COUNTIF('SRF Drop Downs'!$A$2:$A$4,'Sponsor Response Form (SRF)'!N625),COUNTIF('SRF Drop Downs'!$A$2:$A$4,'Sponsor Response Form (SRF)'!O625),COUNTIF('SRF Drop Downs'!$A$2:$A$4,'Sponsor Response Form (SRF)'!P625),COUNTIF('SRF Drop Downs'!$A$2:$A$4,'Sponsor Response Form (SRF)'!Q625),COUNTIF('SRF Drop Downs'!$A$2:$A$4,'Sponsor Response Form (SRF)'!R625),COUNTIF('SRF Drop Downs'!$A$2:$A$4,'Sponsor Response Form (SRF)'!S625)),"Complete","Incomplete"))</f>
        <v/>
      </c>
      <c r="U625" s="26" t="str">
        <f>IF(T625="Complete",IF(AND(NOT(ISNA(VLOOKUP(CONCATENATE(E625,F625,G625,H625,I625,J625,K625,L625),'SRF Drop Downs'!G:G,1,FALSE))),IF(AND(H625&lt;&gt;"C3",L625&lt;&gt;"O5"),IF(SUM(COUNTIF(M625:S625,"Y"),COUNTIF(M625:S625,"N"))=0,"V","I"),IF(COUNTIF(M625:S625,"Y"),"V","I"))="V", IF(AND('Sponsor Response Form (SRF)'!E625="M1", COUNTIF('OMS Response Form (ORF)'!D:D, C625)&gt;0), "I", "V")="V"), "Valid","Invalid")," ")</f>
        <v xml:space="preserve"> </v>
      </c>
    </row>
    <row r="626" spans="2:21" x14ac:dyDescent="0.35">
      <c r="B626" s="70"/>
      <c r="C626" s="71"/>
      <c r="D626" s="72"/>
      <c r="E626" s="73"/>
      <c r="F626" s="73"/>
      <c r="G626" s="73"/>
      <c r="H626" s="73"/>
      <c r="I626" s="73"/>
      <c r="J626" s="73"/>
      <c r="K626" s="73"/>
      <c r="L626" s="73"/>
      <c r="M626" s="73"/>
      <c r="N626" s="73"/>
      <c r="O626" s="73"/>
      <c r="P626" s="73"/>
      <c r="Q626" s="73"/>
      <c r="R626" s="73"/>
      <c r="S626" s="73"/>
      <c r="T626" s="25" t="str">
        <f>IF(COUNTA(B626:S626)=0,"",IF(AND(COUNTA(B626:D626)=3,COUNTIF('SRF Drop Downs'!$B$2:$B$5,'Sponsor Response Form (SRF)'!E626),COUNTIF('SRF Drop Downs'!$F$2:$F$5,'Sponsor Response Form (SRF)'!F626),COUNTIF('SRF Drop Downs'!$C$2:$C$4,'Sponsor Response Form (SRF)'!G626),COUNTIF('SRF Drop Downs'!$D$2:$D$6,'Sponsor Response Form (SRF)'!H626),COUNTIF('SRF Drop Downs'!$A$2:$A$5,'Sponsor Response Form (SRF)'!I626),COUNTIF('SRF Drop Downs'!$A$2:$A$4,'Sponsor Response Form (SRF)'!J626),COUNTIF('SRF Drop Downs'!$A$2:$A$5,'Sponsor Response Form (SRF)'!K626),COUNTIF('SRF Drop Downs'!$E$2:$E$7,'Sponsor Response Form (SRF)'!L626),COUNTIF('SRF Drop Downs'!$A$2:$A$4,'Sponsor Response Form (SRF)'!M626),COUNTIF('SRF Drop Downs'!$A$2:$A$4,'Sponsor Response Form (SRF)'!N626),COUNTIF('SRF Drop Downs'!$A$2:$A$4,'Sponsor Response Form (SRF)'!O626),COUNTIF('SRF Drop Downs'!$A$2:$A$4,'Sponsor Response Form (SRF)'!P626),COUNTIF('SRF Drop Downs'!$A$2:$A$4,'Sponsor Response Form (SRF)'!Q626),COUNTIF('SRF Drop Downs'!$A$2:$A$4,'Sponsor Response Form (SRF)'!R626),COUNTIF('SRF Drop Downs'!$A$2:$A$4,'Sponsor Response Form (SRF)'!S626)),"Complete","Incomplete"))</f>
        <v/>
      </c>
      <c r="U626" s="26" t="str">
        <f>IF(T626="Complete",IF(AND(NOT(ISNA(VLOOKUP(CONCATENATE(E626,F626,G626,H626,I626,J626,K626,L626),'SRF Drop Downs'!G:G,1,FALSE))),IF(AND(H626&lt;&gt;"C3",L626&lt;&gt;"O5"),IF(SUM(COUNTIF(M626:S626,"Y"),COUNTIF(M626:S626,"N"))=0,"V","I"),IF(COUNTIF(M626:S626,"Y"),"V","I"))="V", IF(AND('Sponsor Response Form (SRF)'!E626="M1", COUNTIF('OMS Response Form (ORF)'!D:D, C626)&gt;0), "I", "V")="V"), "Valid","Invalid")," ")</f>
        <v xml:space="preserve"> </v>
      </c>
    </row>
    <row r="627" spans="2:21" x14ac:dyDescent="0.35">
      <c r="B627" s="70"/>
      <c r="C627" s="71"/>
      <c r="D627" s="72"/>
      <c r="E627" s="73"/>
      <c r="F627" s="73"/>
      <c r="G627" s="73"/>
      <c r="H627" s="73"/>
      <c r="I627" s="73"/>
      <c r="J627" s="73"/>
      <c r="K627" s="73"/>
      <c r="L627" s="73"/>
      <c r="M627" s="73"/>
      <c r="N627" s="73"/>
      <c r="O627" s="73"/>
      <c r="P627" s="73"/>
      <c r="Q627" s="73"/>
      <c r="R627" s="73"/>
      <c r="S627" s="73"/>
      <c r="T627" s="25" t="str">
        <f>IF(COUNTA(B627:S627)=0,"",IF(AND(COUNTA(B627:D627)=3,COUNTIF('SRF Drop Downs'!$B$2:$B$5,'Sponsor Response Form (SRF)'!E627),COUNTIF('SRF Drop Downs'!$F$2:$F$5,'Sponsor Response Form (SRF)'!F627),COUNTIF('SRF Drop Downs'!$C$2:$C$4,'Sponsor Response Form (SRF)'!G627),COUNTIF('SRF Drop Downs'!$D$2:$D$6,'Sponsor Response Form (SRF)'!H627),COUNTIF('SRF Drop Downs'!$A$2:$A$5,'Sponsor Response Form (SRF)'!I627),COUNTIF('SRF Drop Downs'!$A$2:$A$4,'Sponsor Response Form (SRF)'!J627),COUNTIF('SRF Drop Downs'!$A$2:$A$5,'Sponsor Response Form (SRF)'!K627),COUNTIF('SRF Drop Downs'!$E$2:$E$7,'Sponsor Response Form (SRF)'!L627),COUNTIF('SRF Drop Downs'!$A$2:$A$4,'Sponsor Response Form (SRF)'!M627),COUNTIF('SRF Drop Downs'!$A$2:$A$4,'Sponsor Response Form (SRF)'!N627),COUNTIF('SRF Drop Downs'!$A$2:$A$4,'Sponsor Response Form (SRF)'!O627),COUNTIF('SRF Drop Downs'!$A$2:$A$4,'Sponsor Response Form (SRF)'!P627),COUNTIF('SRF Drop Downs'!$A$2:$A$4,'Sponsor Response Form (SRF)'!Q627),COUNTIF('SRF Drop Downs'!$A$2:$A$4,'Sponsor Response Form (SRF)'!R627),COUNTIF('SRF Drop Downs'!$A$2:$A$4,'Sponsor Response Form (SRF)'!S627)),"Complete","Incomplete"))</f>
        <v/>
      </c>
      <c r="U627" s="26" t="str">
        <f>IF(T627="Complete",IF(AND(NOT(ISNA(VLOOKUP(CONCATENATE(E627,F627,G627,H627,I627,J627,K627,L627),'SRF Drop Downs'!G:G,1,FALSE))),IF(AND(H627&lt;&gt;"C3",L627&lt;&gt;"O5"),IF(SUM(COUNTIF(M627:S627,"Y"),COUNTIF(M627:S627,"N"))=0,"V","I"),IF(COUNTIF(M627:S627,"Y"),"V","I"))="V", IF(AND('Sponsor Response Form (SRF)'!E627="M1", COUNTIF('OMS Response Form (ORF)'!D:D, C627)&gt;0), "I", "V")="V"), "Valid","Invalid")," ")</f>
        <v xml:space="preserve"> </v>
      </c>
    </row>
    <row r="628" spans="2:21" x14ac:dyDescent="0.35">
      <c r="B628" s="70"/>
      <c r="C628" s="71"/>
      <c r="D628" s="72"/>
      <c r="E628" s="73"/>
      <c r="F628" s="73"/>
      <c r="G628" s="73"/>
      <c r="H628" s="73"/>
      <c r="I628" s="73"/>
      <c r="J628" s="73"/>
      <c r="K628" s="73"/>
      <c r="L628" s="73"/>
      <c r="M628" s="73"/>
      <c r="N628" s="73"/>
      <c r="O628" s="73"/>
      <c r="P628" s="73"/>
      <c r="Q628" s="73"/>
      <c r="R628" s="73"/>
      <c r="S628" s="73"/>
      <c r="T628" s="25" t="str">
        <f>IF(COUNTA(B628:S628)=0,"",IF(AND(COUNTA(B628:D628)=3,COUNTIF('SRF Drop Downs'!$B$2:$B$5,'Sponsor Response Form (SRF)'!E628),COUNTIF('SRF Drop Downs'!$F$2:$F$5,'Sponsor Response Form (SRF)'!F628),COUNTIF('SRF Drop Downs'!$C$2:$C$4,'Sponsor Response Form (SRF)'!G628),COUNTIF('SRF Drop Downs'!$D$2:$D$6,'Sponsor Response Form (SRF)'!H628),COUNTIF('SRF Drop Downs'!$A$2:$A$5,'Sponsor Response Form (SRF)'!I628),COUNTIF('SRF Drop Downs'!$A$2:$A$4,'Sponsor Response Form (SRF)'!J628),COUNTIF('SRF Drop Downs'!$A$2:$A$5,'Sponsor Response Form (SRF)'!K628),COUNTIF('SRF Drop Downs'!$E$2:$E$7,'Sponsor Response Form (SRF)'!L628),COUNTIF('SRF Drop Downs'!$A$2:$A$4,'Sponsor Response Form (SRF)'!M628),COUNTIF('SRF Drop Downs'!$A$2:$A$4,'Sponsor Response Form (SRF)'!N628),COUNTIF('SRF Drop Downs'!$A$2:$A$4,'Sponsor Response Form (SRF)'!O628),COUNTIF('SRF Drop Downs'!$A$2:$A$4,'Sponsor Response Form (SRF)'!P628),COUNTIF('SRF Drop Downs'!$A$2:$A$4,'Sponsor Response Form (SRF)'!Q628),COUNTIF('SRF Drop Downs'!$A$2:$A$4,'Sponsor Response Form (SRF)'!R628),COUNTIF('SRF Drop Downs'!$A$2:$A$4,'Sponsor Response Form (SRF)'!S628)),"Complete","Incomplete"))</f>
        <v/>
      </c>
      <c r="U628" s="26" t="str">
        <f>IF(T628="Complete",IF(AND(NOT(ISNA(VLOOKUP(CONCATENATE(E628,F628,G628,H628,I628,J628,K628,L628),'SRF Drop Downs'!G:G,1,FALSE))),IF(AND(H628&lt;&gt;"C3",L628&lt;&gt;"O5"),IF(SUM(COUNTIF(M628:S628,"Y"),COUNTIF(M628:S628,"N"))=0,"V","I"),IF(COUNTIF(M628:S628,"Y"),"V","I"))="V", IF(AND('Sponsor Response Form (SRF)'!E628="M1", COUNTIF('OMS Response Form (ORF)'!D:D, C628)&gt;0), "I", "V")="V"), "Valid","Invalid")," ")</f>
        <v xml:space="preserve"> </v>
      </c>
    </row>
    <row r="629" spans="2:21" x14ac:dyDescent="0.35">
      <c r="B629" s="70"/>
      <c r="C629" s="71"/>
      <c r="D629" s="72"/>
      <c r="E629" s="73"/>
      <c r="F629" s="73"/>
      <c r="G629" s="73"/>
      <c r="H629" s="73"/>
      <c r="I629" s="73"/>
      <c r="J629" s="73"/>
      <c r="K629" s="73"/>
      <c r="L629" s="73"/>
      <c r="M629" s="73"/>
      <c r="N629" s="73"/>
      <c r="O629" s="73"/>
      <c r="P629" s="73"/>
      <c r="Q629" s="73"/>
      <c r="R629" s="73"/>
      <c r="S629" s="73"/>
      <c r="T629" s="25" t="str">
        <f>IF(COUNTA(B629:S629)=0,"",IF(AND(COUNTA(B629:D629)=3,COUNTIF('SRF Drop Downs'!$B$2:$B$5,'Sponsor Response Form (SRF)'!E629),COUNTIF('SRF Drop Downs'!$F$2:$F$5,'Sponsor Response Form (SRF)'!F629),COUNTIF('SRF Drop Downs'!$C$2:$C$4,'Sponsor Response Form (SRF)'!G629),COUNTIF('SRF Drop Downs'!$D$2:$D$6,'Sponsor Response Form (SRF)'!H629),COUNTIF('SRF Drop Downs'!$A$2:$A$5,'Sponsor Response Form (SRF)'!I629),COUNTIF('SRF Drop Downs'!$A$2:$A$4,'Sponsor Response Form (SRF)'!J629),COUNTIF('SRF Drop Downs'!$A$2:$A$5,'Sponsor Response Form (SRF)'!K629),COUNTIF('SRF Drop Downs'!$E$2:$E$7,'Sponsor Response Form (SRF)'!L629),COUNTIF('SRF Drop Downs'!$A$2:$A$4,'Sponsor Response Form (SRF)'!M629),COUNTIF('SRF Drop Downs'!$A$2:$A$4,'Sponsor Response Form (SRF)'!N629),COUNTIF('SRF Drop Downs'!$A$2:$A$4,'Sponsor Response Form (SRF)'!O629),COUNTIF('SRF Drop Downs'!$A$2:$A$4,'Sponsor Response Form (SRF)'!P629),COUNTIF('SRF Drop Downs'!$A$2:$A$4,'Sponsor Response Form (SRF)'!Q629),COUNTIF('SRF Drop Downs'!$A$2:$A$4,'Sponsor Response Form (SRF)'!R629),COUNTIF('SRF Drop Downs'!$A$2:$A$4,'Sponsor Response Form (SRF)'!S629)),"Complete","Incomplete"))</f>
        <v/>
      </c>
      <c r="U629" s="26" t="str">
        <f>IF(T629="Complete",IF(AND(NOT(ISNA(VLOOKUP(CONCATENATE(E629,F629,G629,H629,I629,J629,K629,L629),'SRF Drop Downs'!G:G,1,FALSE))),IF(AND(H629&lt;&gt;"C3",L629&lt;&gt;"O5"),IF(SUM(COUNTIF(M629:S629,"Y"),COUNTIF(M629:S629,"N"))=0,"V","I"),IF(COUNTIF(M629:S629,"Y"),"V","I"))="V", IF(AND('Sponsor Response Form (SRF)'!E629="M1", COUNTIF('OMS Response Form (ORF)'!D:D, C629)&gt;0), "I", "V")="V"), "Valid","Invalid")," ")</f>
        <v xml:space="preserve"> </v>
      </c>
    </row>
    <row r="630" spans="2:21" x14ac:dyDescent="0.35">
      <c r="B630" s="70"/>
      <c r="C630" s="71"/>
      <c r="D630" s="72"/>
      <c r="E630" s="73"/>
      <c r="F630" s="73"/>
      <c r="G630" s="73"/>
      <c r="H630" s="73"/>
      <c r="I630" s="73"/>
      <c r="J630" s="73"/>
      <c r="K630" s="73"/>
      <c r="L630" s="73"/>
      <c r="M630" s="73"/>
      <c r="N630" s="73"/>
      <c r="O630" s="73"/>
      <c r="P630" s="73"/>
      <c r="Q630" s="73"/>
      <c r="R630" s="73"/>
      <c r="S630" s="73"/>
      <c r="T630" s="25" t="str">
        <f>IF(COUNTA(B630:S630)=0,"",IF(AND(COUNTA(B630:D630)=3,COUNTIF('SRF Drop Downs'!$B$2:$B$5,'Sponsor Response Form (SRF)'!E630),COUNTIF('SRF Drop Downs'!$F$2:$F$5,'Sponsor Response Form (SRF)'!F630),COUNTIF('SRF Drop Downs'!$C$2:$C$4,'Sponsor Response Form (SRF)'!G630),COUNTIF('SRF Drop Downs'!$D$2:$D$6,'Sponsor Response Form (SRF)'!H630),COUNTIF('SRF Drop Downs'!$A$2:$A$5,'Sponsor Response Form (SRF)'!I630),COUNTIF('SRF Drop Downs'!$A$2:$A$4,'Sponsor Response Form (SRF)'!J630),COUNTIF('SRF Drop Downs'!$A$2:$A$5,'Sponsor Response Form (SRF)'!K630),COUNTIF('SRF Drop Downs'!$E$2:$E$7,'Sponsor Response Form (SRF)'!L630),COUNTIF('SRF Drop Downs'!$A$2:$A$4,'Sponsor Response Form (SRF)'!M630),COUNTIF('SRF Drop Downs'!$A$2:$A$4,'Sponsor Response Form (SRF)'!N630),COUNTIF('SRF Drop Downs'!$A$2:$A$4,'Sponsor Response Form (SRF)'!O630),COUNTIF('SRF Drop Downs'!$A$2:$A$4,'Sponsor Response Form (SRF)'!P630),COUNTIF('SRF Drop Downs'!$A$2:$A$4,'Sponsor Response Form (SRF)'!Q630),COUNTIF('SRF Drop Downs'!$A$2:$A$4,'Sponsor Response Form (SRF)'!R630),COUNTIF('SRF Drop Downs'!$A$2:$A$4,'Sponsor Response Form (SRF)'!S630)),"Complete","Incomplete"))</f>
        <v/>
      </c>
      <c r="U630" s="26" t="str">
        <f>IF(T630="Complete",IF(AND(NOT(ISNA(VLOOKUP(CONCATENATE(E630,F630,G630,H630,I630,J630,K630,L630),'SRF Drop Downs'!G:G,1,FALSE))),IF(AND(H630&lt;&gt;"C3",L630&lt;&gt;"O5"),IF(SUM(COUNTIF(M630:S630,"Y"),COUNTIF(M630:S630,"N"))=0,"V","I"),IF(COUNTIF(M630:S630,"Y"),"V","I"))="V", IF(AND('Sponsor Response Form (SRF)'!E630="M1", COUNTIF('OMS Response Form (ORF)'!D:D, C630)&gt;0), "I", "V")="V"), "Valid","Invalid")," ")</f>
        <v xml:space="preserve"> </v>
      </c>
    </row>
    <row r="631" spans="2:21" x14ac:dyDescent="0.35">
      <c r="B631" s="70"/>
      <c r="C631" s="71"/>
      <c r="D631" s="72"/>
      <c r="E631" s="73"/>
      <c r="F631" s="73"/>
      <c r="G631" s="73"/>
      <c r="H631" s="73"/>
      <c r="I631" s="73"/>
      <c r="J631" s="73"/>
      <c r="K631" s="73"/>
      <c r="L631" s="73"/>
      <c r="M631" s="73"/>
      <c r="N631" s="73"/>
      <c r="O631" s="73"/>
      <c r="P631" s="73"/>
      <c r="Q631" s="73"/>
      <c r="R631" s="73"/>
      <c r="S631" s="73"/>
      <c r="T631" s="25" t="str">
        <f>IF(COUNTA(B631:S631)=0,"",IF(AND(COUNTA(B631:D631)=3,COUNTIF('SRF Drop Downs'!$B$2:$B$5,'Sponsor Response Form (SRF)'!E631),COUNTIF('SRF Drop Downs'!$F$2:$F$5,'Sponsor Response Form (SRF)'!F631),COUNTIF('SRF Drop Downs'!$C$2:$C$4,'Sponsor Response Form (SRF)'!G631),COUNTIF('SRF Drop Downs'!$D$2:$D$6,'Sponsor Response Form (SRF)'!H631),COUNTIF('SRF Drop Downs'!$A$2:$A$5,'Sponsor Response Form (SRF)'!I631),COUNTIF('SRF Drop Downs'!$A$2:$A$4,'Sponsor Response Form (SRF)'!J631),COUNTIF('SRF Drop Downs'!$A$2:$A$5,'Sponsor Response Form (SRF)'!K631),COUNTIF('SRF Drop Downs'!$E$2:$E$7,'Sponsor Response Form (SRF)'!L631),COUNTIF('SRF Drop Downs'!$A$2:$A$4,'Sponsor Response Form (SRF)'!M631),COUNTIF('SRF Drop Downs'!$A$2:$A$4,'Sponsor Response Form (SRF)'!N631),COUNTIF('SRF Drop Downs'!$A$2:$A$4,'Sponsor Response Form (SRF)'!O631),COUNTIF('SRF Drop Downs'!$A$2:$A$4,'Sponsor Response Form (SRF)'!P631),COUNTIF('SRF Drop Downs'!$A$2:$A$4,'Sponsor Response Form (SRF)'!Q631),COUNTIF('SRF Drop Downs'!$A$2:$A$4,'Sponsor Response Form (SRF)'!R631),COUNTIF('SRF Drop Downs'!$A$2:$A$4,'Sponsor Response Form (SRF)'!S631)),"Complete","Incomplete"))</f>
        <v/>
      </c>
      <c r="U631" s="26" t="str">
        <f>IF(T631="Complete",IF(AND(NOT(ISNA(VLOOKUP(CONCATENATE(E631,F631,G631,H631,I631,J631,K631,L631),'SRF Drop Downs'!G:G,1,FALSE))),IF(AND(H631&lt;&gt;"C3",L631&lt;&gt;"O5"),IF(SUM(COUNTIF(M631:S631,"Y"),COUNTIF(M631:S631,"N"))=0,"V","I"),IF(COUNTIF(M631:S631,"Y"),"V","I"))="V", IF(AND('Sponsor Response Form (SRF)'!E631="M1", COUNTIF('OMS Response Form (ORF)'!D:D, C631)&gt;0), "I", "V")="V"), "Valid","Invalid")," ")</f>
        <v xml:space="preserve"> </v>
      </c>
    </row>
    <row r="632" spans="2:21" x14ac:dyDescent="0.35">
      <c r="B632" s="70"/>
      <c r="C632" s="71"/>
      <c r="D632" s="72"/>
      <c r="E632" s="73"/>
      <c r="F632" s="73"/>
      <c r="G632" s="73"/>
      <c r="H632" s="73"/>
      <c r="I632" s="73"/>
      <c r="J632" s="73"/>
      <c r="K632" s="73"/>
      <c r="L632" s="73"/>
      <c r="M632" s="73"/>
      <c r="N632" s="73"/>
      <c r="O632" s="73"/>
      <c r="P632" s="73"/>
      <c r="Q632" s="73"/>
      <c r="R632" s="73"/>
      <c r="S632" s="73"/>
      <c r="T632" s="25" t="str">
        <f>IF(COUNTA(B632:S632)=0,"",IF(AND(COUNTA(B632:D632)=3,COUNTIF('SRF Drop Downs'!$B$2:$B$5,'Sponsor Response Form (SRF)'!E632),COUNTIF('SRF Drop Downs'!$F$2:$F$5,'Sponsor Response Form (SRF)'!F632),COUNTIF('SRF Drop Downs'!$C$2:$C$4,'Sponsor Response Form (SRF)'!G632),COUNTIF('SRF Drop Downs'!$D$2:$D$6,'Sponsor Response Form (SRF)'!H632),COUNTIF('SRF Drop Downs'!$A$2:$A$5,'Sponsor Response Form (SRF)'!I632),COUNTIF('SRF Drop Downs'!$A$2:$A$4,'Sponsor Response Form (SRF)'!J632),COUNTIF('SRF Drop Downs'!$A$2:$A$5,'Sponsor Response Form (SRF)'!K632),COUNTIF('SRF Drop Downs'!$E$2:$E$7,'Sponsor Response Form (SRF)'!L632),COUNTIF('SRF Drop Downs'!$A$2:$A$4,'Sponsor Response Form (SRF)'!M632),COUNTIF('SRF Drop Downs'!$A$2:$A$4,'Sponsor Response Form (SRF)'!N632),COUNTIF('SRF Drop Downs'!$A$2:$A$4,'Sponsor Response Form (SRF)'!O632),COUNTIF('SRF Drop Downs'!$A$2:$A$4,'Sponsor Response Form (SRF)'!P632),COUNTIF('SRF Drop Downs'!$A$2:$A$4,'Sponsor Response Form (SRF)'!Q632),COUNTIF('SRF Drop Downs'!$A$2:$A$4,'Sponsor Response Form (SRF)'!R632),COUNTIF('SRF Drop Downs'!$A$2:$A$4,'Sponsor Response Form (SRF)'!S632)),"Complete","Incomplete"))</f>
        <v/>
      </c>
      <c r="U632" s="26" t="str">
        <f>IF(T632="Complete",IF(AND(NOT(ISNA(VLOOKUP(CONCATENATE(E632,F632,G632,H632,I632,J632,K632,L632),'SRF Drop Downs'!G:G,1,FALSE))),IF(AND(H632&lt;&gt;"C3",L632&lt;&gt;"O5"),IF(SUM(COUNTIF(M632:S632,"Y"),COUNTIF(M632:S632,"N"))=0,"V","I"),IF(COUNTIF(M632:S632,"Y"),"V","I"))="V", IF(AND('Sponsor Response Form (SRF)'!E632="M1", COUNTIF('OMS Response Form (ORF)'!D:D, C632)&gt;0), "I", "V")="V"), "Valid","Invalid")," ")</f>
        <v xml:space="preserve"> </v>
      </c>
    </row>
    <row r="633" spans="2:21" x14ac:dyDescent="0.35">
      <c r="B633" s="70"/>
      <c r="C633" s="71"/>
      <c r="D633" s="72"/>
      <c r="E633" s="73"/>
      <c r="F633" s="73"/>
      <c r="G633" s="73"/>
      <c r="H633" s="73"/>
      <c r="I633" s="73"/>
      <c r="J633" s="73"/>
      <c r="K633" s="73"/>
      <c r="L633" s="73"/>
      <c r="M633" s="73"/>
      <c r="N633" s="73"/>
      <c r="O633" s="73"/>
      <c r="P633" s="73"/>
      <c r="Q633" s="73"/>
      <c r="R633" s="73"/>
      <c r="S633" s="73"/>
      <c r="T633" s="25" t="str">
        <f>IF(COUNTA(B633:S633)=0,"",IF(AND(COUNTA(B633:D633)=3,COUNTIF('SRF Drop Downs'!$B$2:$B$5,'Sponsor Response Form (SRF)'!E633),COUNTIF('SRF Drop Downs'!$F$2:$F$5,'Sponsor Response Form (SRF)'!F633),COUNTIF('SRF Drop Downs'!$C$2:$C$4,'Sponsor Response Form (SRF)'!G633),COUNTIF('SRF Drop Downs'!$D$2:$D$6,'Sponsor Response Form (SRF)'!H633),COUNTIF('SRF Drop Downs'!$A$2:$A$5,'Sponsor Response Form (SRF)'!I633),COUNTIF('SRF Drop Downs'!$A$2:$A$4,'Sponsor Response Form (SRF)'!J633),COUNTIF('SRF Drop Downs'!$A$2:$A$5,'Sponsor Response Form (SRF)'!K633),COUNTIF('SRF Drop Downs'!$E$2:$E$7,'Sponsor Response Form (SRF)'!L633),COUNTIF('SRF Drop Downs'!$A$2:$A$4,'Sponsor Response Form (SRF)'!M633),COUNTIF('SRF Drop Downs'!$A$2:$A$4,'Sponsor Response Form (SRF)'!N633),COUNTIF('SRF Drop Downs'!$A$2:$A$4,'Sponsor Response Form (SRF)'!O633),COUNTIF('SRF Drop Downs'!$A$2:$A$4,'Sponsor Response Form (SRF)'!P633),COUNTIF('SRF Drop Downs'!$A$2:$A$4,'Sponsor Response Form (SRF)'!Q633),COUNTIF('SRF Drop Downs'!$A$2:$A$4,'Sponsor Response Form (SRF)'!R633),COUNTIF('SRF Drop Downs'!$A$2:$A$4,'Sponsor Response Form (SRF)'!S633)),"Complete","Incomplete"))</f>
        <v/>
      </c>
      <c r="U633" s="26" t="str">
        <f>IF(T633="Complete",IF(AND(NOT(ISNA(VLOOKUP(CONCATENATE(E633,F633,G633,H633,I633,J633,K633,L633),'SRF Drop Downs'!G:G,1,FALSE))),IF(AND(H633&lt;&gt;"C3",L633&lt;&gt;"O5"),IF(SUM(COUNTIF(M633:S633,"Y"),COUNTIF(M633:S633,"N"))=0,"V","I"),IF(COUNTIF(M633:S633,"Y"),"V","I"))="V", IF(AND('Sponsor Response Form (SRF)'!E633="M1", COUNTIF('OMS Response Form (ORF)'!D:D, C633)&gt;0), "I", "V")="V"), "Valid","Invalid")," ")</f>
        <v xml:space="preserve"> </v>
      </c>
    </row>
    <row r="634" spans="2:21" x14ac:dyDescent="0.35">
      <c r="B634" s="70"/>
      <c r="C634" s="71"/>
      <c r="D634" s="72"/>
      <c r="E634" s="73"/>
      <c r="F634" s="73"/>
      <c r="G634" s="73"/>
      <c r="H634" s="73"/>
      <c r="I634" s="73"/>
      <c r="J634" s="73"/>
      <c r="K634" s="73"/>
      <c r="L634" s="73"/>
      <c r="M634" s="73"/>
      <c r="N634" s="73"/>
      <c r="O634" s="73"/>
      <c r="P634" s="73"/>
      <c r="Q634" s="73"/>
      <c r="R634" s="73"/>
      <c r="S634" s="73"/>
      <c r="T634" s="25" t="str">
        <f>IF(COUNTA(B634:S634)=0,"",IF(AND(COUNTA(B634:D634)=3,COUNTIF('SRF Drop Downs'!$B$2:$B$5,'Sponsor Response Form (SRF)'!E634),COUNTIF('SRF Drop Downs'!$F$2:$F$5,'Sponsor Response Form (SRF)'!F634),COUNTIF('SRF Drop Downs'!$C$2:$C$4,'Sponsor Response Form (SRF)'!G634),COUNTIF('SRF Drop Downs'!$D$2:$D$6,'Sponsor Response Form (SRF)'!H634),COUNTIF('SRF Drop Downs'!$A$2:$A$5,'Sponsor Response Form (SRF)'!I634),COUNTIF('SRF Drop Downs'!$A$2:$A$4,'Sponsor Response Form (SRF)'!J634),COUNTIF('SRF Drop Downs'!$A$2:$A$5,'Sponsor Response Form (SRF)'!K634),COUNTIF('SRF Drop Downs'!$E$2:$E$7,'Sponsor Response Form (SRF)'!L634),COUNTIF('SRF Drop Downs'!$A$2:$A$4,'Sponsor Response Form (SRF)'!M634),COUNTIF('SRF Drop Downs'!$A$2:$A$4,'Sponsor Response Form (SRF)'!N634),COUNTIF('SRF Drop Downs'!$A$2:$A$4,'Sponsor Response Form (SRF)'!O634),COUNTIF('SRF Drop Downs'!$A$2:$A$4,'Sponsor Response Form (SRF)'!P634),COUNTIF('SRF Drop Downs'!$A$2:$A$4,'Sponsor Response Form (SRF)'!Q634),COUNTIF('SRF Drop Downs'!$A$2:$A$4,'Sponsor Response Form (SRF)'!R634),COUNTIF('SRF Drop Downs'!$A$2:$A$4,'Sponsor Response Form (SRF)'!S634)),"Complete","Incomplete"))</f>
        <v/>
      </c>
      <c r="U634" s="26" t="str">
        <f>IF(T634="Complete",IF(AND(NOT(ISNA(VLOOKUP(CONCATENATE(E634,F634,G634,H634,I634,J634,K634,L634),'SRF Drop Downs'!G:G,1,FALSE))),IF(AND(H634&lt;&gt;"C3",L634&lt;&gt;"O5"),IF(SUM(COUNTIF(M634:S634,"Y"),COUNTIF(M634:S634,"N"))=0,"V","I"),IF(COUNTIF(M634:S634,"Y"),"V","I"))="V", IF(AND('Sponsor Response Form (SRF)'!E634="M1", COUNTIF('OMS Response Form (ORF)'!D:D, C634)&gt;0), "I", "V")="V"), "Valid","Invalid")," ")</f>
        <v xml:space="preserve"> </v>
      </c>
    </row>
    <row r="635" spans="2:21" x14ac:dyDescent="0.35">
      <c r="B635" s="70"/>
      <c r="C635" s="71"/>
      <c r="D635" s="72"/>
      <c r="E635" s="73"/>
      <c r="F635" s="73"/>
      <c r="G635" s="73"/>
      <c r="H635" s="73"/>
      <c r="I635" s="73"/>
      <c r="J635" s="73"/>
      <c r="K635" s="73"/>
      <c r="L635" s="73"/>
      <c r="M635" s="73"/>
      <c r="N635" s="73"/>
      <c r="O635" s="73"/>
      <c r="P635" s="73"/>
      <c r="Q635" s="73"/>
      <c r="R635" s="73"/>
      <c r="S635" s="73"/>
      <c r="T635" s="25" t="str">
        <f>IF(COUNTA(B635:S635)=0,"",IF(AND(COUNTA(B635:D635)=3,COUNTIF('SRF Drop Downs'!$B$2:$B$5,'Sponsor Response Form (SRF)'!E635),COUNTIF('SRF Drop Downs'!$F$2:$F$5,'Sponsor Response Form (SRF)'!F635),COUNTIF('SRF Drop Downs'!$C$2:$C$4,'Sponsor Response Form (SRF)'!G635),COUNTIF('SRF Drop Downs'!$D$2:$D$6,'Sponsor Response Form (SRF)'!H635),COUNTIF('SRF Drop Downs'!$A$2:$A$5,'Sponsor Response Form (SRF)'!I635),COUNTIF('SRF Drop Downs'!$A$2:$A$4,'Sponsor Response Form (SRF)'!J635),COUNTIF('SRF Drop Downs'!$A$2:$A$5,'Sponsor Response Form (SRF)'!K635),COUNTIF('SRF Drop Downs'!$E$2:$E$7,'Sponsor Response Form (SRF)'!L635),COUNTIF('SRF Drop Downs'!$A$2:$A$4,'Sponsor Response Form (SRF)'!M635),COUNTIF('SRF Drop Downs'!$A$2:$A$4,'Sponsor Response Form (SRF)'!N635),COUNTIF('SRF Drop Downs'!$A$2:$A$4,'Sponsor Response Form (SRF)'!O635),COUNTIF('SRF Drop Downs'!$A$2:$A$4,'Sponsor Response Form (SRF)'!P635),COUNTIF('SRF Drop Downs'!$A$2:$A$4,'Sponsor Response Form (SRF)'!Q635),COUNTIF('SRF Drop Downs'!$A$2:$A$4,'Sponsor Response Form (SRF)'!R635),COUNTIF('SRF Drop Downs'!$A$2:$A$4,'Sponsor Response Form (SRF)'!S635)),"Complete","Incomplete"))</f>
        <v/>
      </c>
      <c r="U635" s="26" t="str">
        <f>IF(T635="Complete",IF(AND(NOT(ISNA(VLOOKUP(CONCATENATE(E635,F635,G635,H635,I635,J635,K635,L635),'SRF Drop Downs'!G:G,1,FALSE))),IF(AND(H635&lt;&gt;"C3",L635&lt;&gt;"O5"),IF(SUM(COUNTIF(M635:S635,"Y"),COUNTIF(M635:S635,"N"))=0,"V","I"),IF(COUNTIF(M635:S635,"Y"),"V","I"))="V", IF(AND('Sponsor Response Form (SRF)'!E635="M1", COUNTIF('OMS Response Form (ORF)'!D:D, C635)&gt;0), "I", "V")="V"), "Valid","Invalid")," ")</f>
        <v xml:space="preserve"> </v>
      </c>
    </row>
    <row r="636" spans="2:21" x14ac:dyDescent="0.35">
      <c r="B636" s="70"/>
      <c r="C636" s="71"/>
      <c r="D636" s="72"/>
      <c r="E636" s="73"/>
      <c r="F636" s="73"/>
      <c r="G636" s="73"/>
      <c r="H636" s="73"/>
      <c r="I636" s="73"/>
      <c r="J636" s="73"/>
      <c r="K636" s="73"/>
      <c r="L636" s="73"/>
      <c r="M636" s="73"/>
      <c r="N636" s="73"/>
      <c r="O636" s="73"/>
      <c r="P636" s="73"/>
      <c r="Q636" s="73"/>
      <c r="R636" s="73"/>
      <c r="S636" s="73"/>
      <c r="T636" s="25" t="str">
        <f>IF(COUNTA(B636:S636)=0,"",IF(AND(COUNTA(B636:D636)=3,COUNTIF('SRF Drop Downs'!$B$2:$B$5,'Sponsor Response Form (SRF)'!E636),COUNTIF('SRF Drop Downs'!$F$2:$F$5,'Sponsor Response Form (SRF)'!F636),COUNTIF('SRF Drop Downs'!$C$2:$C$4,'Sponsor Response Form (SRF)'!G636),COUNTIF('SRF Drop Downs'!$D$2:$D$6,'Sponsor Response Form (SRF)'!H636),COUNTIF('SRF Drop Downs'!$A$2:$A$5,'Sponsor Response Form (SRF)'!I636),COUNTIF('SRF Drop Downs'!$A$2:$A$4,'Sponsor Response Form (SRF)'!J636),COUNTIF('SRF Drop Downs'!$A$2:$A$5,'Sponsor Response Form (SRF)'!K636),COUNTIF('SRF Drop Downs'!$E$2:$E$7,'Sponsor Response Form (SRF)'!L636),COUNTIF('SRF Drop Downs'!$A$2:$A$4,'Sponsor Response Form (SRF)'!M636),COUNTIF('SRF Drop Downs'!$A$2:$A$4,'Sponsor Response Form (SRF)'!N636),COUNTIF('SRF Drop Downs'!$A$2:$A$4,'Sponsor Response Form (SRF)'!O636),COUNTIF('SRF Drop Downs'!$A$2:$A$4,'Sponsor Response Form (SRF)'!P636),COUNTIF('SRF Drop Downs'!$A$2:$A$4,'Sponsor Response Form (SRF)'!Q636),COUNTIF('SRF Drop Downs'!$A$2:$A$4,'Sponsor Response Form (SRF)'!R636),COUNTIF('SRF Drop Downs'!$A$2:$A$4,'Sponsor Response Form (SRF)'!S636)),"Complete","Incomplete"))</f>
        <v/>
      </c>
      <c r="U636" s="26" t="str">
        <f>IF(T636="Complete",IF(AND(NOT(ISNA(VLOOKUP(CONCATENATE(E636,F636,G636,H636,I636,J636,K636,L636),'SRF Drop Downs'!G:G,1,FALSE))),IF(AND(H636&lt;&gt;"C3",L636&lt;&gt;"O5"),IF(SUM(COUNTIF(M636:S636,"Y"),COUNTIF(M636:S636,"N"))=0,"V","I"),IF(COUNTIF(M636:S636,"Y"),"V","I"))="V", IF(AND('Sponsor Response Form (SRF)'!E636="M1", COUNTIF('OMS Response Form (ORF)'!D:D, C636)&gt;0), "I", "V")="V"), "Valid","Invalid")," ")</f>
        <v xml:space="preserve"> </v>
      </c>
    </row>
    <row r="637" spans="2:21" x14ac:dyDescent="0.35">
      <c r="B637" s="70"/>
      <c r="C637" s="71"/>
      <c r="D637" s="72"/>
      <c r="E637" s="73"/>
      <c r="F637" s="73"/>
      <c r="G637" s="73"/>
      <c r="H637" s="73"/>
      <c r="I637" s="73"/>
      <c r="J637" s="73"/>
      <c r="K637" s="73"/>
      <c r="L637" s="73"/>
      <c r="M637" s="73"/>
      <c r="N637" s="73"/>
      <c r="O637" s="73"/>
      <c r="P637" s="73"/>
      <c r="Q637" s="73"/>
      <c r="R637" s="73"/>
      <c r="S637" s="73"/>
      <c r="T637" s="25" t="str">
        <f>IF(COUNTA(B637:S637)=0,"",IF(AND(COUNTA(B637:D637)=3,COUNTIF('SRF Drop Downs'!$B$2:$B$5,'Sponsor Response Form (SRF)'!E637),COUNTIF('SRF Drop Downs'!$F$2:$F$5,'Sponsor Response Form (SRF)'!F637),COUNTIF('SRF Drop Downs'!$C$2:$C$4,'Sponsor Response Form (SRF)'!G637),COUNTIF('SRF Drop Downs'!$D$2:$D$6,'Sponsor Response Form (SRF)'!H637),COUNTIF('SRF Drop Downs'!$A$2:$A$5,'Sponsor Response Form (SRF)'!I637),COUNTIF('SRF Drop Downs'!$A$2:$A$4,'Sponsor Response Form (SRF)'!J637),COUNTIF('SRF Drop Downs'!$A$2:$A$5,'Sponsor Response Form (SRF)'!K637),COUNTIF('SRF Drop Downs'!$E$2:$E$7,'Sponsor Response Form (SRF)'!L637),COUNTIF('SRF Drop Downs'!$A$2:$A$4,'Sponsor Response Form (SRF)'!M637),COUNTIF('SRF Drop Downs'!$A$2:$A$4,'Sponsor Response Form (SRF)'!N637),COUNTIF('SRF Drop Downs'!$A$2:$A$4,'Sponsor Response Form (SRF)'!O637),COUNTIF('SRF Drop Downs'!$A$2:$A$4,'Sponsor Response Form (SRF)'!P637),COUNTIF('SRF Drop Downs'!$A$2:$A$4,'Sponsor Response Form (SRF)'!Q637),COUNTIF('SRF Drop Downs'!$A$2:$A$4,'Sponsor Response Form (SRF)'!R637),COUNTIF('SRF Drop Downs'!$A$2:$A$4,'Sponsor Response Form (SRF)'!S637)),"Complete","Incomplete"))</f>
        <v/>
      </c>
      <c r="U637" s="26" t="str">
        <f>IF(T637="Complete",IF(AND(NOT(ISNA(VLOOKUP(CONCATENATE(E637,F637,G637,H637,I637,J637,K637,L637),'SRF Drop Downs'!G:G,1,FALSE))),IF(AND(H637&lt;&gt;"C3",L637&lt;&gt;"O5"),IF(SUM(COUNTIF(M637:S637,"Y"),COUNTIF(M637:S637,"N"))=0,"V","I"),IF(COUNTIF(M637:S637,"Y"),"V","I"))="V", IF(AND('Sponsor Response Form (SRF)'!E637="M1", COUNTIF('OMS Response Form (ORF)'!D:D, C637)&gt;0), "I", "V")="V"), "Valid","Invalid")," ")</f>
        <v xml:space="preserve"> </v>
      </c>
    </row>
    <row r="638" spans="2:21" x14ac:dyDescent="0.35">
      <c r="B638" s="70"/>
      <c r="C638" s="71"/>
      <c r="D638" s="72"/>
      <c r="E638" s="73"/>
      <c r="F638" s="73"/>
      <c r="G638" s="73"/>
      <c r="H638" s="73"/>
      <c r="I638" s="73"/>
      <c r="J638" s="73"/>
      <c r="K638" s="73"/>
      <c r="L638" s="73"/>
      <c r="M638" s="73"/>
      <c r="N638" s="73"/>
      <c r="O638" s="73"/>
      <c r="P638" s="73"/>
      <c r="Q638" s="73"/>
      <c r="R638" s="73"/>
      <c r="S638" s="73"/>
      <c r="T638" s="25" t="str">
        <f>IF(COUNTA(B638:S638)=0,"",IF(AND(COUNTA(B638:D638)=3,COUNTIF('SRF Drop Downs'!$B$2:$B$5,'Sponsor Response Form (SRF)'!E638),COUNTIF('SRF Drop Downs'!$F$2:$F$5,'Sponsor Response Form (SRF)'!F638),COUNTIF('SRF Drop Downs'!$C$2:$C$4,'Sponsor Response Form (SRF)'!G638),COUNTIF('SRF Drop Downs'!$D$2:$D$6,'Sponsor Response Form (SRF)'!H638),COUNTIF('SRF Drop Downs'!$A$2:$A$5,'Sponsor Response Form (SRF)'!I638),COUNTIF('SRF Drop Downs'!$A$2:$A$4,'Sponsor Response Form (SRF)'!J638),COUNTIF('SRF Drop Downs'!$A$2:$A$5,'Sponsor Response Form (SRF)'!K638),COUNTIF('SRF Drop Downs'!$E$2:$E$7,'Sponsor Response Form (SRF)'!L638),COUNTIF('SRF Drop Downs'!$A$2:$A$4,'Sponsor Response Form (SRF)'!M638),COUNTIF('SRF Drop Downs'!$A$2:$A$4,'Sponsor Response Form (SRF)'!N638),COUNTIF('SRF Drop Downs'!$A$2:$A$4,'Sponsor Response Form (SRF)'!O638),COUNTIF('SRF Drop Downs'!$A$2:$A$4,'Sponsor Response Form (SRF)'!P638),COUNTIF('SRF Drop Downs'!$A$2:$A$4,'Sponsor Response Form (SRF)'!Q638),COUNTIF('SRF Drop Downs'!$A$2:$A$4,'Sponsor Response Form (SRF)'!R638),COUNTIF('SRF Drop Downs'!$A$2:$A$4,'Sponsor Response Form (SRF)'!S638)),"Complete","Incomplete"))</f>
        <v/>
      </c>
      <c r="U638" s="26" t="str">
        <f>IF(T638="Complete",IF(AND(NOT(ISNA(VLOOKUP(CONCATENATE(E638,F638,G638,H638,I638,J638,K638,L638),'SRF Drop Downs'!G:G,1,FALSE))),IF(AND(H638&lt;&gt;"C3",L638&lt;&gt;"O5"),IF(SUM(COUNTIF(M638:S638,"Y"),COUNTIF(M638:S638,"N"))=0,"V","I"),IF(COUNTIF(M638:S638,"Y"),"V","I"))="V", IF(AND('Sponsor Response Form (SRF)'!E638="M1", COUNTIF('OMS Response Form (ORF)'!D:D, C638)&gt;0), "I", "V")="V"), "Valid","Invalid")," ")</f>
        <v xml:space="preserve"> </v>
      </c>
    </row>
    <row r="639" spans="2:21" x14ac:dyDescent="0.35">
      <c r="B639" s="70"/>
      <c r="C639" s="71"/>
      <c r="D639" s="72"/>
      <c r="E639" s="73"/>
      <c r="F639" s="73"/>
      <c r="G639" s="73"/>
      <c r="H639" s="73"/>
      <c r="I639" s="73"/>
      <c r="J639" s="73"/>
      <c r="K639" s="73"/>
      <c r="L639" s="73"/>
      <c r="M639" s="73"/>
      <c r="N639" s="73"/>
      <c r="O639" s="73"/>
      <c r="P639" s="73"/>
      <c r="Q639" s="73"/>
      <c r="R639" s="73"/>
      <c r="S639" s="73"/>
      <c r="T639" s="25" t="str">
        <f>IF(COUNTA(B639:S639)=0,"",IF(AND(COUNTA(B639:D639)=3,COUNTIF('SRF Drop Downs'!$B$2:$B$5,'Sponsor Response Form (SRF)'!E639),COUNTIF('SRF Drop Downs'!$F$2:$F$5,'Sponsor Response Form (SRF)'!F639),COUNTIF('SRF Drop Downs'!$C$2:$C$4,'Sponsor Response Form (SRF)'!G639),COUNTIF('SRF Drop Downs'!$D$2:$D$6,'Sponsor Response Form (SRF)'!H639),COUNTIF('SRF Drop Downs'!$A$2:$A$5,'Sponsor Response Form (SRF)'!I639),COUNTIF('SRF Drop Downs'!$A$2:$A$4,'Sponsor Response Form (SRF)'!J639),COUNTIF('SRF Drop Downs'!$A$2:$A$5,'Sponsor Response Form (SRF)'!K639),COUNTIF('SRF Drop Downs'!$E$2:$E$7,'Sponsor Response Form (SRF)'!L639),COUNTIF('SRF Drop Downs'!$A$2:$A$4,'Sponsor Response Form (SRF)'!M639),COUNTIF('SRF Drop Downs'!$A$2:$A$4,'Sponsor Response Form (SRF)'!N639),COUNTIF('SRF Drop Downs'!$A$2:$A$4,'Sponsor Response Form (SRF)'!O639),COUNTIF('SRF Drop Downs'!$A$2:$A$4,'Sponsor Response Form (SRF)'!P639),COUNTIF('SRF Drop Downs'!$A$2:$A$4,'Sponsor Response Form (SRF)'!Q639),COUNTIF('SRF Drop Downs'!$A$2:$A$4,'Sponsor Response Form (SRF)'!R639),COUNTIF('SRF Drop Downs'!$A$2:$A$4,'Sponsor Response Form (SRF)'!S639)),"Complete","Incomplete"))</f>
        <v/>
      </c>
      <c r="U639" s="26" t="str">
        <f>IF(T639="Complete",IF(AND(NOT(ISNA(VLOOKUP(CONCATENATE(E639,F639,G639,H639,I639,J639,K639,L639),'SRF Drop Downs'!G:G,1,FALSE))),IF(AND(H639&lt;&gt;"C3",L639&lt;&gt;"O5"),IF(SUM(COUNTIF(M639:S639,"Y"),COUNTIF(M639:S639,"N"))=0,"V","I"),IF(COUNTIF(M639:S639,"Y"),"V","I"))="V", IF(AND('Sponsor Response Form (SRF)'!E639="M1", COUNTIF('OMS Response Form (ORF)'!D:D, C639)&gt;0), "I", "V")="V"), "Valid","Invalid")," ")</f>
        <v xml:space="preserve"> </v>
      </c>
    </row>
    <row r="640" spans="2:21" x14ac:dyDescent="0.35">
      <c r="B640" s="70"/>
      <c r="C640" s="71"/>
      <c r="D640" s="72"/>
      <c r="E640" s="73"/>
      <c r="F640" s="73"/>
      <c r="G640" s="73"/>
      <c r="H640" s="73"/>
      <c r="I640" s="73"/>
      <c r="J640" s="73"/>
      <c r="K640" s="73"/>
      <c r="L640" s="73"/>
      <c r="M640" s="73"/>
      <c r="N640" s="73"/>
      <c r="O640" s="73"/>
      <c r="P640" s="73"/>
      <c r="Q640" s="73"/>
      <c r="R640" s="73"/>
      <c r="S640" s="73"/>
      <c r="T640" s="25" t="str">
        <f>IF(COUNTA(B640:S640)=0,"",IF(AND(COUNTA(B640:D640)=3,COUNTIF('SRF Drop Downs'!$B$2:$B$5,'Sponsor Response Form (SRF)'!E640),COUNTIF('SRF Drop Downs'!$F$2:$F$5,'Sponsor Response Form (SRF)'!F640),COUNTIF('SRF Drop Downs'!$C$2:$C$4,'Sponsor Response Form (SRF)'!G640),COUNTIF('SRF Drop Downs'!$D$2:$D$6,'Sponsor Response Form (SRF)'!H640),COUNTIF('SRF Drop Downs'!$A$2:$A$5,'Sponsor Response Form (SRF)'!I640),COUNTIF('SRF Drop Downs'!$A$2:$A$4,'Sponsor Response Form (SRF)'!J640),COUNTIF('SRF Drop Downs'!$A$2:$A$5,'Sponsor Response Form (SRF)'!K640),COUNTIF('SRF Drop Downs'!$E$2:$E$7,'Sponsor Response Form (SRF)'!L640),COUNTIF('SRF Drop Downs'!$A$2:$A$4,'Sponsor Response Form (SRF)'!M640),COUNTIF('SRF Drop Downs'!$A$2:$A$4,'Sponsor Response Form (SRF)'!N640),COUNTIF('SRF Drop Downs'!$A$2:$A$4,'Sponsor Response Form (SRF)'!O640),COUNTIF('SRF Drop Downs'!$A$2:$A$4,'Sponsor Response Form (SRF)'!P640),COUNTIF('SRF Drop Downs'!$A$2:$A$4,'Sponsor Response Form (SRF)'!Q640),COUNTIF('SRF Drop Downs'!$A$2:$A$4,'Sponsor Response Form (SRF)'!R640),COUNTIF('SRF Drop Downs'!$A$2:$A$4,'Sponsor Response Form (SRF)'!S640)),"Complete","Incomplete"))</f>
        <v/>
      </c>
      <c r="U640" s="26" t="str">
        <f>IF(T640="Complete",IF(AND(NOT(ISNA(VLOOKUP(CONCATENATE(E640,F640,G640,H640,I640,J640,K640,L640),'SRF Drop Downs'!G:G,1,FALSE))),IF(AND(H640&lt;&gt;"C3",L640&lt;&gt;"O5"),IF(SUM(COUNTIF(M640:S640,"Y"),COUNTIF(M640:S640,"N"))=0,"V","I"),IF(COUNTIF(M640:S640,"Y"),"V","I"))="V", IF(AND('Sponsor Response Form (SRF)'!E640="M1", COUNTIF('OMS Response Form (ORF)'!D:D, C640)&gt;0), "I", "V")="V"), "Valid","Invalid")," ")</f>
        <v xml:space="preserve"> </v>
      </c>
    </row>
    <row r="641" spans="2:21" x14ac:dyDescent="0.35">
      <c r="B641" s="70"/>
      <c r="C641" s="71"/>
      <c r="D641" s="72"/>
      <c r="E641" s="73"/>
      <c r="F641" s="73"/>
      <c r="G641" s="73"/>
      <c r="H641" s="73"/>
      <c r="I641" s="73"/>
      <c r="J641" s="73"/>
      <c r="K641" s="73"/>
      <c r="L641" s="73"/>
      <c r="M641" s="73"/>
      <c r="N641" s="73"/>
      <c r="O641" s="73"/>
      <c r="P641" s="73"/>
      <c r="Q641" s="73"/>
      <c r="R641" s="73"/>
      <c r="S641" s="73"/>
      <c r="T641" s="25" t="str">
        <f>IF(COUNTA(B641:S641)=0,"",IF(AND(COUNTA(B641:D641)=3,COUNTIF('SRF Drop Downs'!$B$2:$B$5,'Sponsor Response Form (SRF)'!E641),COUNTIF('SRF Drop Downs'!$F$2:$F$5,'Sponsor Response Form (SRF)'!F641),COUNTIF('SRF Drop Downs'!$C$2:$C$4,'Sponsor Response Form (SRF)'!G641),COUNTIF('SRF Drop Downs'!$D$2:$D$6,'Sponsor Response Form (SRF)'!H641),COUNTIF('SRF Drop Downs'!$A$2:$A$5,'Sponsor Response Form (SRF)'!I641),COUNTIF('SRF Drop Downs'!$A$2:$A$4,'Sponsor Response Form (SRF)'!J641),COUNTIF('SRF Drop Downs'!$A$2:$A$5,'Sponsor Response Form (SRF)'!K641),COUNTIF('SRF Drop Downs'!$E$2:$E$7,'Sponsor Response Form (SRF)'!L641),COUNTIF('SRF Drop Downs'!$A$2:$A$4,'Sponsor Response Form (SRF)'!M641),COUNTIF('SRF Drop Downs'!$A$2:$A$4,'Sponsor Response Form (SRF)'!N641),COUNTIF('SRF Drop Downs'!$A$2:$A$4,'Sponsor Response Form (SRF)'!O641),COUNTIF('SRF Drop Downs'!$A$2:$A$4,'Sponsor Response Form (SRF)'!P641),COUNTIF('SRF Drop Downs'!$A$2:$A$4,'Sponsor Response Form (SRF)'!Q641),COUNTIF('SRF Drop Downs'!$A$2:$A$4,'Sponsor Response Form (SRF)'!R641),COUNTIF('SRF Drop Downs'!$A$2:$A$4,'Sponsor Response Form (SRF)'!S641)),"Complete","Incomplete"))</f>
        <v/>
      </c>
      <c r="U641" s="26" t="str">
        <f>IF(T641="Complete",IF(AND(NOT(ISNA(VLOOKUP(CONCATENATE(E641,F641,G641,H641,I641,J641,K641,L641),'SRF Drop Downs'!G:G,1,FALSE))),IF(AND(H641&lt;&gt;"C3",L641&lt;&gt;"O5"),IF(SUM(COUNTIF(M641:S641,"Y"),COUNTIF(M641:S641,"N"))=0,"V","I"),IF(COUNTIF(M641:S641,"Y"),"V","I"))="V", IF(AND('Sponsor Response Form (SRF)'!E641="M1", COUNTIF('OMS Response Form (ORF)'!D:D, C641)&gt;0), "I", "V")="V"), "Valid","Invalid")," ")</f>
        <v xml:space="preserve"> </v>
      </c>
    </row>
    <row r="642" spans="2:21" x14ac:dyDescent="0.35">
      <c r="B642" s="70"/>
      <c r="C642" s="71"/>
      <c r="D642" s="72"/>
      <c r="E642" s="73"/>
      <c r="F642" s="73"/>
      <c r="G642" s="73"/>
      <c r="H642" s="73"/>
      <c r="I642" s="73"/>
      <c r="J642" s="73"/>
      <c r="K642" s="73"/>
      <c r="L642" s="73"/>
      <c r="M642" s="73"/>
      <c r="N642" s="73"/>
      <c r="O642" s="73"/>
      <c r="P642" s="73"/>
      <c r="Q642" s="73"/>
      <c r="R642" s="73"/>
      <c r="S642" s="73"/>
      <c r="T642" s="25" t="str">
        <f>IF(COUNTA(B642:S642)=0,"",IF(AND(COUNTA(B642:D642)=3,COUNTIF('SRF Drop Downs'!$B$2:$B$5,'Sponsor Response Form (SRF)'!E642),COUNTIF('SRF Drop Downs'!$F$2:$F$5,'Sponsor Response Form (SRF)'!F642),COUNTIF('SRF Drop Downs'!$C$2:$C$4,'Sponsor Response Form (SRF)'!G642),COUNTIF('SRF Drop Downs'!$D$2:$D$6,'Sponsor Response Form (SRF)'!H642),COUNTIF('SRF Drop Downs'!$A$2:$A$5,'Sponsor Response Form (SRF)'!I642),COUNTIF('SRF Drop Downs'!$A$2:$A$4,'Sponsor Response Form (SRF)'!J642),COUNTIF('SRF Drop Downs'!$A$2:$A$5,'Sponsor Response Form (SRF)'!K642),COUNTIF('SRF Drop Downs'!$E$2:$E$7,'Sponsor Response Form (SRF)'!L642),COUNTIF('SRF Drop Downs'!$A$2:$A$4,'Sponsor Response Form (SRF)'!M642),COUNTIF('SRF Drop Downs'!$A$2:$A$4,'Sponsor Response Form (SRF)'!N642),COUNTIF('SRF Drop Downs'!$A$2:$A$4,'Sponsor Response Form (SRF)'!O642),COUNTIF('SRF Drop Downs'!$A$2:$A$4,'Sponsor Response Form (SRF)'!P642),COUNTIF('SRF Drop Downs'!$A$2:$A$4,'Sponsor Response Form (SRF)'!Q642),COUNTIF('SRF Drop Downs'!$A$2:$A$4,'Sponsor Response Form (SRF)'!R642),COUNTIF('SRF Drop Downs'!$A$2:$A$4,'Sponsor Response Form (SRF)'!S642)),"Complete","Incomplete"))</f>
        <v/>
      </c>
      <c r="U642" s="26" t="str">
        <f>IF(T642="Complete",IF(AND(NOT(ISNA(VLOOKUP(CONCATENATE(E642,F642,G642,H642,I642,J642,K642,L642),'SRF Drop Downs'!G:G,1,FALSE))),IF(AND(H642&lt;&gt;"C3",L642&lt;&gt;"O5"),IF(SUM(COUNTIF(M642:S642,"Y"),COUNTIF(M642:S642,"N"))=0,"V","I"),IF(COUNTIF(M642:S642,"Y"),"V","I"))="V", IF(AND('Sponsor Response Form (SRF)'!E642="M1", COUNTIF('OMS Response Form (ORF)'!D:D, C642)&gt;0), "I", "V")="V"), "Valid","Invalid")," ")</f>
        <v xml:space="preserve"> </v>
      </c>
    </row>
    <row r="643" spans="2:21" x14ac:dyDescent="0.35">
      <c r="B643" s="70"/>
      <c r="C643" s="71"/>
      <c r="D643" s="72"/>
      <c r="E643" s="73"/>
      <c r="F643" s="73"/>
      <c r="G643" s="73"/>
      <c r="H643" s="73"/>
      <c r="I643" s="73"/>
      <c r="J643" s="73"/>
      <c r="K643" s="73"/>
      <c r="L643" s="73"/>
      <c r="M643" s="73"/>
      <c r="N643" s="73"/>
      <c r="O643" s="73"/>
      <c r="P643" s="73"/>
      <c r="Q643" s="73"/>
      <c r="R643" s="73"/>
      <c r="S643" s="73"/>
      <c r="T643" s="25" t="str">
        <f>IF(COUNTA(B643:S643)=0,"",IF(AND(COUNTA(B643:D643)=3,COUNTIF('SRF Drop Downs'!$B$2:$B$5,'Sponsor Response Form (SRF)'!E643),COUNTIF('SRF Drop Downs'!$F$2:$F$5,'Sponsor Response Form (SRF)'!F643),COUNTIF('SRF Drop Downs'!$C$2:$C$4,'Sponsor Response Form (SRF)'!G643),COUNTIF('SRF Drop Downs'!$D$2:$D$6,'Sponsor Response Form (SRF)'!H643),COUNTIF('SRF Drop Downs'!$A$2:$A$5,'Sponsor Response Form (SRF)'!I643),COUNTIF('SRF Drop Downs'!$A$2:$A$4,'Sponsor Response Form (SRF)'!J643),COUNTIF('SRF Drop Downs'!$A$2:$A$5,'Sponsor Response Form (SRF)'!K643),COUNTIF('SRF Drop Downs'!$E$2:$E$7,'Sponsor Response Form (SRF)'!L643),COUNTIF('SRF Drop Downs'!$A$2:$A$4,'Sponsor Response Form (SRF)'!M643),COUNTIF('SRF Drop Downs'!$A$2:$A$4,'Sponsor Response Form (SRF)'!N643),COUNTIF('SRF Drop Downs'!$A$2:$A$4,'Sponsor Response Form (SRF)'!O643),COUNTIF('SRF Drop Downs'!$A$2:$A$4,'Sponsor Response Form (SRF)'!P643),COUNTIF('SRF Drop Downs'!$A$2:$A$4,'Sponsor Response Form (SRF)'!Q643),COUNTIF('SRF Drop Downs'!$A$2:$A$4,'Sponsor Response Form (SRF)'!R643),COUNTIF('SRF Drop Downs'!$A$2:$A$4,'Sponsor Response Form (SRF)'!S643)),"Complete","Incomplete"))</f>
        <v/>
      </c>
      <c r="U643" s="26" t="str">
        <f>IF(T643="Complete",IF(AND(NOT(ISNA(VLOOKUP(CONCATENATE(E643,F643,G643,H643,I643,J643,K643,L643),'SRF Drop Downs'!G:G,1,FALSE))),IF(AND(H643&lt;&gt;"C3",L643&lt;&gt;"O5"),IF(SUM(COUNTIF(M643:S643,"Y"),COUNTIF(M643:S643,"N"))=0,"V","I"),IF(COUNTIF(M643:S643,"Y"),"V","I"))="V", IF(AND('Sponsor Response Form (SRF)'!E643="M1", COUNTIF('OMS Response Form (ORF)'!D:D, C643)&gt;0), "I", "V")="V"), "Valid","Invalid")," ")</f>
        <v xml:space="preserve"> </v>
      </c>
    </row>
    <row r="644" spans="2:21" x14ac:dyDescent="0.35">
      <c r="B644" s="70"/>
      <c r="C644" s="71"/>
      <c r="D644" s="72"/>
      <c r="E644" s="73"/>
      <c r="F644" s="73"/>
      <c r="G644" s="73"/>
      <c r="H644" s="73"/>
      <c r="I644" s="73"/>
      <c r="J644" s="73"/>
      <c r="K644" s="73"/>
      <c r="L644" s="73"/>
      <c r="M644" s="73"/>
      <c r="N644" s="73"/>
      <c r="O644" s="73"/>
      <c r="P644" s="73"/>
      <c r="Q644" s="73"/>
      <c r="R644" s="73"/>
      <c r="S644" s="73"/>
      <c r="T644" s="25" t="str">
        <f>IF(COUNTA(B644:S644)=0,"",IF(AND(COUNTA(B644:D644)=3,COUNTIF('SRF Drop Downs'!$B$2:$B$5,'Sponsor Response Form (SRF)'!E644),COUNTIF('SRF Drop Downs'!$F$2:$F$5,'Sponsor Response Form (SRF)'!F644),COUNTIF('SRF Drop Downs'!$C$2:$C$4,'Sponsor Response Form (SRF)'!G644),COUNTIF('SRF Drop Downs'!$D$2:$D$6,'Sponsor Response Form (SRF)'!H644),COUNTIF('SRF Drop Downs'!$A$2:$A$5,'Sponsor Response Form (SRF)'!I644),COUNTIF('SRF Drop Downs'!$A$2:$A$4,'Sponsor Response Form (SRF)'!J644),COUNTIF('SRF Drop Downs'!$A$2:$A$5,'Sponsor Response Form (SRF)'!K644),COUNTIF('SRF Drop Downs'!$E$2:$E$7,'Sponsor Response Form (SRF)'!L644),COUNTIF('SRF Drop Downs'!$A$2:$A$4,'Sponsor Response Form (SRF)'!M644),COUNTIF('SRF Drop Downs'!$A$2:$A$4,'Sponsor Response Form (SRF)'!N644),COUNTIF('SRF Drop Downs'!$A$2:$A$4,'Sponsor Response Form (SRF)'!O644),COUNTIF('SRF Drop Downs'!$A$2:$A$4,'Sponsor Response Form (SRF)'!P644),COUNTIF('SRF Drop Downs'!$A$2:$A$4,'Sponsor Response Form (SRF)'!Q644),COUNTIF('SRF Drop Downs'!$A$2:$A$4,'Sponsor Response Form (SRF)'!R644),COUNTIF('SRF Drop Downs'!$A$2:$A$4,'Sponsor Response Form (SRF)'!S644)),"Complete","Incomplete"))</f>
        <v/>
      </c>
      <c r="U644" s="26" t="str">
        <f>IF(T644="Complete",IF(AND(NOT(ISNA(VLOOKUP(CONCATENATE(E644,F644,G644,H644,I644,J644,K644,L644),'SRF Drop Downs'!G:G,1,FALSE))),IF(AND(H644&lt;&gt;"C3",L644&lt;&gt;"O5"),IF(SUM(COUNTIF(M644:S644,"Y"),COUNTIF(M644:S644,"N"))=0,"V","I"),IF(COUNTIF(M644:S644,"Y"),"V","I"))="V", IF(AND('Sponsor Response Form (SRF)'!E644="M1", COUNTIF('OMS Response Form (ORF)'!D:D, C644)&gt;0), "I", "V")="V"), "Valid","Invalid")," ")</f>
        <v xml:space="preserve"> </v>
      </c>
    </row>
    <row r="645" spans="2:21" x14ac:dyDescent="0.35">
      <c r="B645" s="70"/>
      <c r="C645" s="71"/>
      <c r="D645" s="72"/>
      <c r="E645" s="73"/>
      <c r="F645" s="73"/>
      <c r="G645" s="73"/>
      <c r="H645" s="73"/>
      <c r="I645" s="73"/>
      <c r="J645" s="73"/>
      <c r="K645" s="73"/>
      <c r="L645" s="73"/>
      <c r="M645" s="73"/>
      <c r="N645" s="73"/>
      <c r="O645" s="73"/>
      <c r="P645" s="73"/>
      <c r="Q645" s="73"/>
      <c r="R645" s="73"/>
      <c r="S645" s="73"/>
      <c r="T645" s="25" t="str">
        <f>IF(COUNTA(B645:S645)=0,"",IF(AND(COUNTA(B645:D645)=3,COUNTIF('SRF Drop Downs'!$B$2:$B$5,'Sponsor Response Form (SRF)'!E645),COUNTIF('SRF Drop Downs'!$F$2:$F$5,'Sponsor Response Form (SRF)'!F645),COUNTIF('SRF Drop Downs'!$C$2:$C$4,'Sponsor Response Form (SRF)'!G645),COUNTIF('SRF Drop Downs'!$D$2:$D$6,'Sponsor Response Form (SRF)'!H645),COUNTIF('SRF Drop Downs'!$A$2:$A$5,'Sponsor Response Form (SRF)'!I645),COUNTIF('SRF Drop Downs'!$A$2:$A$4,'Sponsor Response Form (SRF)'!J645),COUNTIF('SRF Drop Downs'!$A$2:$A$5,'Sponsor Response Form (SRF)'!K645),COUNTIF('SRF Drop Downs'!$E$2:$E$7,'Sponsor Response Form (SRF)'!L645),COUNTIF('SRF Drop Downs'!$A$2:$A$4,'Sponsor Response Form (SRF)'!M645),COUNTIF('SRF Drop Downs'!$A$2:$A$4,'Sponsor Response Form (SRF)'!N645),COUNTIF('SRF Drop Downs'!$A$2:$A$4,'Sponsor Response Form (SRF)'!O645),COUNTIF('SRF Drop Downs'!$A$2:$A$4,'Sponsor Response Form (SRF)'!P645),COUNTIF('SRF Drop Downs'!$A$2:$A$4,'Sponsor Response Form (SRF)'!Q645),COUNTIF('SRF Drop Downs'!$A$2:$A$4,'Sponsor Response Form (SRF)'!R645),COUNTIF('SRF Drop Downs'!$A$2:$A$4,'Sponsor Response Form (SRF)'!S645)),"Complete","Incomplete"))</f>
        <v/>
      </c>
      <c r="U645" s="26" t="str">
        <f>IF(T645="Complete",IF(AND(NOT(ISNA(VLOOKUP(CONCATENATE(E645,F645,G645,H645,I645,J645,K645,L645),'SRF Drop Downs'!G:G,1,FALSE))),IF(AND(H645&lt;&gt;"C3",L645&lt;&gt;"O5"),IF(SUM(COUNTIF(M645:S645,"Y"),COUNTIF(M645:S645,"N"))=0,"V","I"),IF(COUNTIF(M645:S645,"Y"),"V","I"))="V", IF(AND('Sponsor Response Form (SRF)'!E645="M1", COUNTIF('OMS Response Form (ORF)'!D:D, C645)&gt;0), "I", "V")="V"), "Valid","Invalid")," ")</f>
        <v xml:space="preserve"> </v>
      </c>
    </row>
    <row r="646" spans="2:21" x14ac:dyDescent="0.35">
      <c r="B646" s="70"/>
      <c r="C646" s="71"/>
      <c r="D646" s="72"/>
      <c r="E646" s="73"/>
      <c r="F646" s="73"/>
      <c r="G646" s="73"/>
      <c r="H646" s="73"/>
      <c r="I646" s="73"/>
      <c r="J646" s="73"/>
      <c r="K646" s="73"/>
      <c r="L646" s="73"/>
      <c r="M646" s="73"/>
      <c r="N646" s="73"/>
      <c r="O646" s="73"/>
      <c r="P646" s="73"/>
      <c r="Q646" s="73"/>
      <c r="R646" s="73"/>
      <c r="S646" s="73"/>
      <c r="T646" s="25" t="str">
        <f>IF(COUNTA(B646:S646)=0,"",IF(AND(COUNTA(B646:D646)=3,COUNTIF('SRF Drop Downs'!$B$2:$B$5,'Sponsor Response Form (SRF)'!E646),COUNTIF('SRF Drop Downs'!$F$2:$F$5,'Sponsor Response Form (SRF)'!F646),COUNTIF('SRF Drop Downs'!$C$2:$C$4,'Sponsor Response Form (SRF)'!G646),COUNTIF('SRF Drop Downs'!$D$2:$D$6,'Sponsor Response Form (SRF)'!H646),COUNTIF('SRF Drop Downs'!$A$2:$A$5,'Sponsor Response Form (SRF)'!I646),COUNTIF('SRF Drop Downs'!$A$2:$A$4,'Sponsor Response Form (SRF)'!J646),COUNTIF('SRF Drop Downs'!$A$2:$A$5,'Sponsor Response Form (SRF)'!K646),COUNTIF('SRF Drop Downs'!$E$2:$E$7,'Sponsor Response Form (SRF)'!L646),COUNTIF('SRF Drop Downs'!$A$2:$A$4,'Sponsor Response Form (SRF)'!M646),COUNTIF('SRF Drop Downs'!$A$2:$A$4,'Sponsor Response Form (SRF)'!N646),COUNTIF('SRF Drop Downs'!$A$2:$A$4,'Sponsor Response Form (SRF)'!O646),COUNTIF('SRF Drop Downs'!$A$2:$A$4,'Sponsor Response Form (SRF)'!P646),COUNTIF('SRF Drop Downs'!$A$2:$A$4,'Sponsor Response Form (SRF)'!Q646),COUNTIF('SRF Drop Downs'!$A$2:$A$4,'Sponsor Response Form (SRF)'!R646),COUNTIF('SRF Drop Downs'!$A$2:$A$4,'Sponsor Response Form (SRF)'!S646)),"Complete","Incomplete"))</f>
        <v/>
      </c>
      <c r="U646" s="26" t="str">
        <f>IF(T646="Complete",IF(AND(NOT(ISNA(VLOOKUP(CONCATENATE(E646,F646,G646,H646,I646,J646,K646,L646),'SRF Drop Downs'!G:G,1,FALSE))),IF(AND(H646&lt;&gt;"C3",L646&lt;&gt;"O5"),IF(SUM(COUNTIF(M646:S646,"Y"),COUNTIF(M646:S646,"N"))=0,"V","I"),IF(COUNTIF(M646:S646,"Y"),"V","I"))="V", IF(AND('Sponsor Response Form (SRF)'!E646="M1", COUNTIF('OMS Response Form (ORF)'!D:D, C646)&gt;0), "I", "V")="V"), "Valid","Invalid")," ")</f>
        <v xml:space="preserve"> </v>
      </c>
    </row>
    <row r="647" spans="2:21" x14ac:dyDescent="0.35">
      <c r="B647" s="70"/>
      <c r="C647" s="71"/>
      <c r="D647" s="72"/>
      <c r="E647" s="73"/>
      <c r="F647" s="73"/>
      <c r="G647" s="73"/>
      <c r="H647" s="73"/>
      <c r="I647" s="73"/>
      <c r="J647" s="73"/>
      <c r="K647" s="73"/>
      <c r="L647" s="73"/>
      <c r="M647" s="73"/>
      <c r="N647" s="73"/>
      <c r="O647" s="73"/>
      <c r="P647" s="73"/>
      <c r="Q647" s="73"/>
      <c r="R647" s="73"/>
      <c r="S647" s="73"/>
      <c r="T647" s="25" t="str">
        <f>IF(COUNTA(B647:S647)=0,"",IF(AND(COUNTA(B647:D647)=3,COUNTIF('SRF Drop Downs'!$B$2:$B$5,'Sponsor Response Form (SRF)'!E647),COUNTIF('SRF Drop Downs'!$F$2:$F$5,'Sponsor Response Form (SRF)'!F647),COUNTIF('SRF Drop Downs'!$C$2:$C$4,'Sponsor Response Form (SRF)'!G647),COUNTIF('SRF Drop Downs'!$D$2:$D$6,'Sponsor Response Form (SRF)'!H647),COUNTIF('SRF Drop Downs'!$A$2:$A$5,'Sponsor Response Form (SRF)'!I647),COUNTIF('SRF Drop Downs'!$A$2:$A$4,'Sponsor Response Form (SRF)'!J647),COUNTIF('SRF Drop Downs'!$A$2:$A$5,'Sponsor Response Form (SRF)'!K647),COUNTIF('SRF Drop Downs'!$E$2:$E$7,'Sponsor Response Form (SRF)'!L647),COUNTIF('SRF Drop Downs'!$A$2:$A$4,'Sponsor Response Form (SRF)'!M647),COUNTIF('SRF Drop Downs'!$A$2:$A$4,'Sponsor Response Form (SRF)'!N647),COUNTIF('SRF Drop Downs'!$A$2:$A$4,'Sponsor Response Form (SRF)'!O647),COUNTIF('SRF Drop Downs'!$A$2:$A$4,'Sponsor Response Form (SRF)'!P647),COUNTIF('SRF Drop Downs'!$A$2:$A$4,'Sponsor Response Form (SRF)'!Q647),COUNTIF('SRF Drop Downs'!$A$2:$A$4,'Sponsor Response Form (SRF)'!R647),COUNTIF('SRF Drop Downs'!$A$2:$A$4,'Sponsor Response Form (SRF)'!S647)),"Complete","Incomplete"))</f>
        <v/>
      </c>
      <c r="U647" s="26" t="str">
        <f>IF(T647="Complete",IF(AND(NOT(ISNA(VLOOKUP(CONCATENATE(E647,F647,G647,H647,I647,J647,K647,L647),'SRF Drop Downs'!G:G,1,FALSE))),IF(AND(H647&lt;&gt;"C3",L647&lt;&gt;"O5"),IF(SUM(COUNTIF(M647:S647,"Y"),COUNTIF(M647:S647,"N"))=0,"V","I"),IF(COUNTIF(M647:S647,"Y"),"V","I"))="V", IF(AND('Sponsor Response Form (SRF)'!E647="M1", COUNTIF('OMS Response Form (ORF)'!D:D, C647)&gt;0), "I", "V")="V"), "Valid","Invalid")," ")</f>
        <v xml:space="preserve"> </v>
      </c>
    </row>
    <row r="648" spans="2:21" x14ac:dyDescent="0.35">
      <c r="B648" s="70"/>
      <c r="C648" s="71"/>
      <c r="D648" s="72"/>
      <c r="E648" s="73"/>
      <c r="F648" s="73"/>
      <c r="G648" s="73"/>
      <c r="H648" s="73"/>
      <c r="I648" s="73"/>
      <c r="J648" s="73"/>
      <c r="K648" s="73"/>
      <c r="L648" s="73"/>
      <c r="M648" s="73"/>
      <c r="N648" s="73"/>
      <c r="O648" s="73"/>
      <c r="P648" s="73"/>
      <c r="Q648" s="73"/>
      <c r="R648" s="73"/>
      <c r="S648" s="73"/>
      <c r="T648" s="25" t="str">
        <f>IF(COUNTA(B648:S648)=0,"",IF(AND(COUNTA(B648:D648)=3,COUNTIF('SRF Drop Downs'!$B$2:$B$5,'Sponsor Response Form (SRF)'!E648),COUNTIF('SRF Drop Downs'!$F$2:$F$5,'Sponsor Response Form (SRF)'!F648),COUNTIF('SRF Drop Downs'!$C$2:$C$4,'Sponsor Response Form (SRF)'!G648),COUNTIF('SRF Drop Downs'!$D$2:$D$6,'Sponsor Response Form (SRF)'!H648),COUNTIF('SRF Drop Downs'!$A$2:$A$5,'Sponsor Response Form (SRF)'!I648),COUNTIF('SRF Drop Downs'!$A$2:$A$4,'Sponsor Response Form (SRF)'!J648),COUNTIF('SRF Drop Downs'!$A$2:$A$5,'Sponsor Response Form (SRF)'!K648),COUNTIF('SRF Drop Downs'!$E$2:$E$7,'Sponsor Response Form (SRF)'!L648),COUNTIF('SRF Drop Downs'!$A$2:$A$4,'Sponsor Response Form (SRF)'!M648),COUNTIF('SRF Drop Downs'!$A$2:$A$4,'Sponsor Response Form (SRF)'!N648),COUNTIF('SRF Drop Downs'!$A$2:$A$4,'Sponsor Response Form (SRF)'!O648),COUNTIF('SRF Drop Downs'!$A$2:$A$4,'Sponsor Response Form (SRF)'!P648),COUNTIF('SRF Drop Downs'!$A$2:$A$4,'Sponsor Response Form (SRF)'!Q648),COUNTIF('SRF Drop Downs'!$A$2:$A$4,'Sponsor Response Form (SRF)'!R648),COUNTIF('SRF Drop Downs'!$A$2:$A$4,'Sponsor Response Form (SRF)'!S648)),"Complete","Incomplete"))</f>
        <v/>
      </c>
      <c r="U648" s="26" t="str">
        <f>IF(T648="Complete",IF(AND(NOT(ISNA(VLOOKUP(CONCATENATE(E648,F648,G648,H648,I648,J648,K648,L648),'SRF Drop Downs'!G:G,1,FALSE))),IF(AND(H648&lt;&gt;"C3",L648&lt;&gt;"O5"),IF(SUM(COUNTIF(M648:S648,"Y"),COUNTIF(M648:S648,"N"))=0,"V","I"),IF(COUNTIF(M648:S648,"Y"),"V","I"))="V", IF(AND('Sponsor Response Form (SRF)'!E648="M1", COUNTIF('OMS Response Form (ORF)'!D:D, C648)&gt;0), "I", "V")="V"), "Valid","Invalid")," ")</f>
        <v xml:space="preserve"> </v>
      </c>
    </row>
    <row r="649" spans="2:21" x14ac:dyDescent="0.35">
      <c r="B649" s="70"/>
      <c r="C649" s="71"/>
      <c r="D649" s="72"/>
      <c r="E649" s="73"/>
      <c r="F649" s="73"/>
      <c r="G649" s="73"/>
      <c r="H649" s="73"/>
      <c r="I649" s="73"/>
      <c r="J649" s="73"/>
      <c r="K649" s="73"/>
      <c r="L649" s="73"/>
      <c r="M649" s="73"/>
      <c r="N649" s="73"/>
      <c r="O649" s="73"/>
      <c r="P649" s="73"/>
      <c r="Q649" s="73"/>
      <c r="R649" s="73"/>
      <c r="S649" s="73"/>
      <c r="T649" s="25" t="str">
        <f>IF(COUNTA(B649:S649)=0,"",IF(AND(COUNTA(B649:D649)=3,COUNTIF('SRF Drop Downs'!$B$2:$B$5,'Sponsor Response Form (SRF)'!E649),COUNTIF('SRF Drop Downs'!$F$2:$F$5,'Sponsor Response Form (SRF)'!F649),COUNTIF('SRF Drop Downs'!$C$2:$C$4,'Sponsor Response Form (SRF)'!G649),COUNTIF('SRF Drop Downs'!$D$2:$D$6,'Sponsor Response Form (SRF)'!H649),COUNTIF('SRF Drop Downs'!$A$2:$A$5,'Sponsor Response Form (SRF)'!I649),COUNTIF('SRF Drop Downs'!$A$2:$A$4,'Sponsor Response Form (SRF)'!J649),COUNTIF('SRF Drop Downs'!$A$2:$A$5,'Sponsor Response Form (SRF)'!K649),COUNTIF('SRF Drop Downs'!$E$2:$E$7,'Sponsor Response Form (SRF)'!L649),COUNTIF('SRF Drop Downs'!$A$2:$A$4,'Sponsor Response Form (SRF)'!M649),COUNTIF('SRF Drop Downs'!$A$2:$A$4,'Sponsor Response Form (SRF)'!N649),COUNTIF('SRF Drop Downs'!$A$2:$A$4,'Sponsor Response Form (SRF)'!O649),COUNTIF('SRF Drop Downs'!$A$2:$A$4,'Sponsor Response Form (SRF)'!P649),COUNTIF('SRF Drop Downs'!$A$2:$A$4,'Sponsor Response Form (SRF)'!Q649),COUNTIF('SRF Drop Downs'!$A$2:$A$4,'Sponsor Response Form (SRF)'!R649),COUNTIF('SRF Drop Downs'!$A$2:$A$4,'Sponsor Response Form (SRF)'!S649)),"Complete","Incomplete"))</f>
        <v/>
      </c>
      <c r="U649" s="26" t="str">
        <f>IF(T649="Complete",IF(AND(NOT(ISNA(VLOOKUP(CONCATENATE(E649,F649,G649,H649,I649,J649,K649,L649),'SRF Drop Downs'!G:G,1,FALSE))),IF(AND(H649&lt;&gt;"C3",L649&lt;&gt;"O5"),IF(SUM(COUNTIF(M649:S649,"Y"),COUNTIF(M649:S649,"N"))=0,"V","I"),IF(COUNTIF(M649:S649,"Y"),"V","I"))="V", IF(AND('Sponsor Response Form (SRF)'!E649="M1", COUNTIF('OMS Response Form (ORF)'!D:D, C649)&gt;0), "I", "V")="V"), "Valid","Invalid")," ")</f>
        <v xml:space="preserve"> </v>
      </c>
    </row>
    <row r="650" spans="2:21" x14ac:dyDescent="0.35">
      <c r="B650" s="70"/>
      <c r="C650" s="71"/>
      <c r="D650" s="72"/>
      <c r="E650" s="73"/>
      <c r="F650" s="73"/>
      <c r="G650" s="73"/>
      <c r="H650" s="73"/>
      <c r="I650" s="73"/>
      <c r="J650" s="73"/>
      <c r="K650" s="73"/>
      <c r="L650" s="73"/>
      <c r="M650" s="73"/>
      <c r="N650" s="73"/>
      <c r="O650" s="73"/>
      <c r="P650" s="73"/>
      <c r="Q650" s="73"/>
      <c r="R650" s="73"/>
      <c r="S650" s="73"/>
      <c r="T650" s="25" t="str">
        <f>IF(COUNTA(B650:S650)=0,"",IF(AND(COUNTA(B650:D650)=3,COUNTIF('SRF Drop Downs'!$B$2:$B$5,'Sponsor Response Form (SRF)'!E650),COUNTIF('SRF Drop Downs'!$F$2:$F$5,'Sponsor Response Form (SRF)'!F650),COUNTIF('SRF Drop Downs'!$C$2:$C$4,'Sponsor Response Form (SRF)'!G650),COUNTIF('SRF Drop Downs'!$D$2:$D$6,'Sponsor Response Form (SRF)'!H650),COUNTIF('SRF Drop Downs'!$A$2:$A$5,'Sponsor Response Form (SRF)'!I650),COUNTIF('SRF Drop Downs'!$A$2:$A$4,'Sponsor Response Form (SRF)'!J650),COUNTIF('SRF Drop Downs'!$A$2:$A$5,'Sponsor Response Form (SRF)'!K650),COUNTIF('SRF Drop Downs'!$E$2:$E$7,'Sponsor Response Form (SRF)'!L650),COUNTIF('SRF Drop Downs'!$A$2:$A$4,'Sponsor Response Form (SRF)'!M650),COUNTIF('SRF Drop Downs'!$A$2:$A$4,'Sponsor Response Form (SRF)'!N650),COUNTIF('SRF Drop Downs'!$A$2:$A$4,'Sponsor Response Form (SRF)'!O650),COUNTIF('SRF Drop Downs'!$A$2:$A$4,'Sponsor Response Form (SRF)'!P650),COUNTIF('SRF Drop Downs'!$A$2:$A$4,'Sponsor Response Form (SRF)'!Q650),COUNTIF('SRF Drop Downs'!$A$2:$A$4,'Sponsor Response Form (SRF)'!R650),COUNTIF('SRF Drop Downs'!$A$2:$A$4,'Sponsor Response Form (SRF)'!S650)),"Complete","Incomplete"))</f>
        <v/>
      </c>
      <c r="U650" s="26" t="str">
        <f>IF(T650="Complete",IF(AND(NOT(ISNA(VLOOKUP(CONCATENATE(E650,F650,G650,H650,I650,J650,K650,L650),'SRF Drop Downs'!G:G,1,FALSE))),IF(AND(H650&lt;&gt;"C3",L650&lt;&gt;"O5"),IF(SUM(COUNTIF(M650:S650,"Y"),COUNTIF(M650:S650,"N"))=0,"V","I"),IF(COUNTIF(M650:S650,"Y"),"V","I"))="V", IF(AND('Sponsor Response Form (SRF)'!E650="M1", COUNTIF('OMS Response Form (ORF)'!D:D, C650)&gt;0), "I", "V")="V"), "Valid","Invalid")," ")</f>
        <v xml:space="preserve"> </v>
      </c>
    </row>
    <row r="651" spans="2:21" x14ac:dyDescent="0.35">
      <c r="B651" s="70"/>
      <c r="C651" s="71"/>
      <c r="D651" s="72"/>
      <c r="E651" s="73"/>
      <c r="F651" s="73"/>
      <c r="G651" s="73"/>
      <c r="H651" s="73"/>
      <c r="I651" s="73"/>
      <c r="J651" s="73"/>
      <c r="K651" s="73"/>
      <c r="L651" s="73"/>
      <c r="M651" s="73"/>
      <c r="N651" s="73"/>
      <c r="O651" s="73"/>
      <c r="P651" s="73"/>
      <c r="Q651" s="73"/>
      <c r="R651" s="73"/>
      <c r="S651" s="73"/>
      <c r="T651" s="25" t="str">
        <f>IF(COUNTA(B651:S651)=0,"",IF(AND(COUNTA(B651:D651)=3,COUNTIF('SRF Drop Downs'!$B$2:$B$5,'Sponsor Response Form (SRF)'!E651),COUNTIF('SRF Drop Downs'!$F$2:$F$5,'Sponsor Response Form (SRF)'!F651),COUNTIF('SRF Drop Downs'!$C$2:$C$4,'Sponsor Response Form (SRF)'!G651),COUNTIF('SRF Drop Downs'!$D$2:$D$6,'Sponsor Response Form (SRF)'!H651),COUNTIF('SRF Drop Downs'!$A$2:$A$5,'Sponsor Response Form (SRF)'!I651),COUNTIF('SRF Drop Downs'!$A$2:$A$4,'Sponsor Response Form (SRF)'!J651),COUNTIF('SRF Drop Downs'!$A$2:$A$5,'Sponsor Response Form (SRF)'!K651),COUNTIF('SRF Drop Downs'!$E$2:$E$7,'Sponsor Response Form (SRF)'!L651),COUNTIF('SRF Drop Downs'!$A$2:$A$4,'Sponsor Response Form (SRF)'!M651),COUNTIF('SRF Drop Downs'!$A$2:$A$4,'Sponsor Response Form (SRF)'!N651),COUNTIF('SRF Drop Downs'!$A$2:$A$4,'Sponsor Response Form (SRF)'!O651),COUNTIF('SRF Drop Downs'!$A$2:$A$4,'Sponsor Response Form (SRF)'!P651),COUNTIF('SRF Drop Downs'!$A$2:$A$4,'Sponsor Response Form (SRF)'!Q651),COUNTIF('SRF Drop Downs'!$A$2:$A$4,'Sponsor Response Form (SRF)'!R651),COUNTIF('SRF Drop Downs'!$A$2:$A$4,'Sponsor Response Form (SRF)'!S651)),"Complete","Incomplete"))</f>
        <v/>
      </c>
      <c r="U651" s="26" t="str">
        <f>IF(T651="Complete",IF(AND(NOT(ISNA(VLOOKUP(CONCATENATE(E651,F651,G651,H651,I651,J651,K651,L651),'SRF Drop Downs'!G:G,1,FALSE))),IF(AND(H651&lt;&gt;"C3",L651&lt;&gt;"O5"),IF(SUM(COUNTIF(M651:S651,"Y"),COUNTIF(M651:S651,"N"))=0,"V","I"),IF(COUNTIF(M651:S651,"Y"),"V","I"))="V", IF(AND('Sponsor Response Form (SRF)'!E651="M1", COUNTIF('OMS Response Form (ORF)'!D:D, C651)&gt;0), "I", "V")="V"), "Valid","Invalid")," ")</f>
        <v xml:space="preserve"> </v>
      </c>
    </row>
    <row r="652" spans="2:21" x14ac:dyDescent="0.35">
      <c r="B652" s="70"/>
      <c r="C652" s="71"/>
      <c r="D652" s="72"/>
      <c r="E652" s="73"/>
      <c r="F652" s="73"/>
      <c r="G652" s="73"/>
      <c r="H652" s="73"/>
      <c r="I652" s="73"/>
      <c r="J652" s="73"/>
      <c r="K652" s="73"/>
      <c r="L652" s="73"/>
      <c r="M652" s="73"/>
      <c r="N652" s="73"/>
      <c r="O652" s="73"/>
      <c r="P652" s="73"/>
      <c r="Q652" s="73"/>
      <c r="R652" s="73"/>
      <c r="S652" s="73"/>
      <c r="T652" s="25" t="str">
        <f>IF(COUNTA(B652:S652)=0,"",IF(AND(COUNTA(B652:D652)=3,COUNTIF('SRF Drop Downs'!$B$2:$B$5,'Sponsor Response Form (SRF)'!E652),COUNTIF('SRF Drop Downs'!$F$2:$F$5,'Sponsor Response Form (SRF)'!F652),COUNTIF('SRF Drop Downs'!$C$2:$C$4,'Sponsor Response Form (SRF)'!G652),COUNTIF('SRF Drop Downs'!$D$2:$D$6,'Sponsor Response Form (SRF)'!H652),COUNTIF('SRF Drop Downs'!$A$2:$A$5,'Sponsor Response Form (SRF)'!I652),COUNTIF('SRF Drop Downs'!$A$2:$A$4,'Sponsor Response Form (SRF)'!J652),COUNTIF('SRF Drop Downs'!$A$2:$A$5,'Sponsor Response Form (SRF)'!K652),COUNTIF('SRF Drop Downs'!$E$2:$E$7,'Sponsor Response Form (SRF)'!L652),COUNTIF('SRF Drop Downs'!$A$2:$A$4,'Sponsor Response Form (SRF)'!M652),COUNTIF('SRF Drop Downs'!$A$2:$A$4,'Sponsor Response Form (SRF)'!N652),COUNTIF('SRF Drop Downs'!$A$2:$A$4,'Sponsor Response Form (SRF)'!O652),COUNTIF('SRF Drop Downs'!$A$2:$A$4,'Sponsor Response Form (SRF)'!P652),COUNTIF('SRF Drop Downs'!$A$2:$A$4,'Sponsor Response Form (SRF)'!Q652),COUNTIF('SRF Drop Downs'!$A$2:$A$4,'Sponsor Response Form (SRF)'!R652),COUNTIF('SRF Drop Downs'!$A$2:$A$4,'Sponsor Response Form (SRF)'!S652)),"Complete","Incomplete"))</f>
        <v/>
      </c>
      <c r="U652" s="26" t="str">
        <f>IF(T652="Complete",IF(AND(NOT(ISNA(VLOOKUP(CONCATENATE(E652,F652,G652,H652,I652,J652,K652,L652),'SRF Drop Downs'!G:G,1,FALSE))),IF(AND(H652&lt;&gt;"C3",L652&lt;&gt;"O5"),IF(SUM(COUNTIF(M652:S652,"Y"),COUNTIF(M652:S652,"N"))=0,"V","I"),IF(COUNTIF(M652:S652,"Y"),"V","I"))="V", IF(AND('Sponsor Response Form (SRF)'!E652="M1", COUNTIF('OMS Response Form (ORF)'!D:D, C652)&gt;0), "I", "V")="V"), "Valid","Invalid")," ")</f>
        <v xml:space="preserve"> </v>
      </c>
    </row>
    <row r="653" spans="2:21" x14ac:dyDescent="0.35">
      <c r="B653" s="70"/>
      <c r="C653" s="71"/>
      <c r="D653" s="72"/>
      <c r="E653" s="73"/>
      <c r="F653" s="73"/>
      <c r="G653" s="73"/>
      <c r="H653" s="73"/>
      <c r="I653" s="73"/>
      <c r="J653" s="73"/>
      <c r="K653" s="73"/>
      <c r="L653" s="73"/>
      <c r="M653" s="73"/>
      <c r="N653" s="73"/>
      <c r="O653" s="73"/>
      <c r="P653" s="73"/>
      <c r="Q653" s="73"/>
      <c r="R653" s="73"/>
      <c r="S653" s="73"/>
      <c r="T653" s="25" t="str">
        <f>IF(COUNTA(B653:S653)=0,"",IF(AND(COUNTA(B653:D653)=3,COUNTIF('SRF Drop Downs'!$B$2:$B$5,'Sponsor Response Form (SRF)'!E653),COUNTIF('SRF Drop Downs'!$F$2:$F$5,'Sponsor Response Form (SRF)'!F653),COUNTIF('SRF Drop Downs'!$C$2:$C$4,'Sponsor Response Form (SRF)'!G653),COUNTIF('SRF Drop Downs'!$D$2:$D$6,'Sponsor Response Form (SRF)'!H653),COUNTIF('SRF Drop Downs'!$A$2:$A$5,'Sponsor Response Form (SRF)'!I653),COUNTIF('SRF Drop Downs'!$A$2:$A$4,'Sponsor Response Form (SRF)'!J653),COUNTIF('SRF Drop Downs'!$A$2:$A$5,'Sponsor Response Form (SRF)'!K653),COUNTIF('SRF Drop Downs'!$E$2:$E$7,'Sponsor Response Form (SRF)'!L653),COUNTIF('SRF Drop Downs'!$A$2:$A$4,'Sponsor Response Form (SRF)'!M653),COUNTIF('SRF Drop Downs'!$A$2:$A$4,'Sponsor Response Form (SRF)'!N653),COUNTIF('SRF Drop Downs'!$A$2:$A$4,'Sponsor Response Form (SRF)'!O653),COUNTIF('SRF Drop Downs'!$A$2:$A$4,'Sponsor Response Form (SRF)'!P653),COUNTIF('SRF Drop Downs'!$A$2:$A$4,'Sponsor Response Form (SRF)'!Q653),COUNTIF('SRF Drop Downs'!$A$2:$A$4,'Sponsor Response Form (SRF)'!R653),COUNTIF('SRF Drop Downs'!$A$2:$A$4,'Sponsor Response Form (SRF)'!S653)),"Complete","Incomplete"))</f>
        <v/>
      </c>
      <c r="U653" s="26" t="str">
        <f>IF(T653="Complete",IF(AND(NOT(ISNA(VLOOKUP(CONCATENATE(E653,F653,G653,H653,I653,J653,K653,L653),'SRF Drop Downs'!G:G,1,FALSE))),IF(AND(H653&lt;&gt;"C3",L653&lt;&gt;"O5"),IF(SUM(COUNTIF(M653:S653,"Y"),COUNTIF(M653:S653,"N"))=0,"V","I"),IF(COUNTIF(M653:S653,"Y"),"V","I"))="V", IF(AND('Sponsor Response Form (SRF)'!E653="M1", COUNTIF('OMS Response Form (ORF)'!D:D, C653)&gt;0), "I", "V")="V"), "Valid","Invalid")," ")</f>
        <v xml:space="preserve"> </v>
      </c>
    </row>
    <row r="654" spans="2:21" x14ac:dyDescent="0.35">
      <c r="B654" s="70"/>
      <c r="C654" s="71"/>
      <c r="D654" s="72"/>
      <c r="E654" s="73"/>
      <c r="F654" s="73"/>
      <c r="G654" s="73"/>
      <c r="H654" s="73"/>
      <c r="I654" s="73"/>
      <c r="J654" s="73"/>
      <c r="K654" s="73"/>
      <c r="L654" s="73"/>
      <c r="M654" s="73"/>
      <c r="N654" s="73"/>
      <c r="O654" s="73"/>
      <c r="P654" s="73"/>
      <c r="Q654" s="73"/>
      <c r="R654" s="73"/>
      <c r="S654" s="73"/>
      <c r="T654" s="25" t="str">
        <f>IF(COUNTA(B654:S654)=0,"",IF(AND(COUNTA(B654:D654)=3,COUNTIF('SRF Drop Downs'!$B$2:$B$5,'Sponsor Response Form (SRF)'!E654),COUNTIF('SRF Drop Downs'!$F$2:$F$5,'Sponsor Response Form (SRF)'!F654),COUNTIF('SRF Drop Downs'!$C$2:$C$4,'Sponsor Response Form (SRF)'!G654),COUNTIF('SRF Drop Downs'!$D$2:$D$6,'Sponsor Response Form (SRF)'!H654),COUNTIF('SRF Drop Downs'!$A$2:$A$5,'Sponsor Response Form (SRF)'!I654),COUNTIF('SRF Drop Downs'!$A$2:$A$4,'Sponsor Response Form (SRF)'!J654),COUNTIF('SRF Drop Downs'!$A$2:$A$5,'Sponsor Response Form (SRF)'!K654),COUNTIF('SRF Drop Downs'!$E$2:$E$7,'Sponsor Response Form (SRF)'!L654),COUNTIF('SRF Drop Downs'!$A$2:$A$4,'Sponsor Response Form (SRF)'!M654),COUNTIF('SRF Drop Downs'!$A$2:$A$4,'Sponsor Response Form (SRF)'!N654),COUNTIF('SRF Drop Downs'!$A$2:$A$4,'Sponsor Response Form (SRF)'!O654),COUNTIF('SRF Drop Downs'!$A$2:$A$4,'Sponsor Response Form (SRF)'!P654),COUNTIF('SRF Drop Downs'!$A$2:$A$4,'Sponsor Response Form (SRF)'!Q654),COUNTIF('SRF Drop Downs'!$A$2:$A$4,'Sponsor Response Form (SRF)'!R654),COUNTIF('SRF Drop Downs'!$A$2:$A$4,'Sponsor Response Form (SRF)'!S654)),"Complete","Incomplete"))</f>
        <v/>
      </c>
      <c r="U654" s="26" t="str">
        <f>IF(T654="Complete",IF(AND(NOT(ISNA(VLOOKUP(CONCATENATE(E654,F654,G654,H654,I654,J654,K654,L654),'SRF Drop Downs'!G:G,1,FALSE))),IF(AND(H654&lt;&gt;"C3",L654&lt;&gt;"O5"),IF(SUM(COUNTIF(M654:S654,"Y"),COUNTIF(M654:S654,"N"))=0,"V","I"),IF(COUNTIF(M654:S654,"Y"),"V","I"))="V", IF(AND('Sponsor Response Form (SRF)'!E654="M1", COUNTIF('OMS Response Form (ORF)'!D:D, C654)&gt;0), "I", "V")="V"), "Valid","Invalid")," ")</f>
        <v xml:space="preserve"> </v>
      </c>
    </row>
    <row r="655" spans="2:21" x14ac:dyDescent="0.35">
      <c r="B655" s="70"/>
      <c r="C655" s="71"/>
      <c r="D655" s="72"/>
      <c r="E655" s="73"/>
      <c r="F655" s="73"/>
      <c r="G655" s="73"/>
      <c r="H655" s="73"/>
      <c r="I655" s="73"/>
      <c r="J655" s="73"/>
      <c r="K655" s="73"/>
      <c r="L655" s="73"/>
      <c r="M655" s="73"/>
      <c r="N655" s="73"/>
      <c r="O655" s="73"/>
      <c r="P655" s="73"/>
      <c r="Q655" s="73"/>
      <c r="R655" s="73"/>
      <c r="S655" s="73"/>
      <c r="T655" s="25" t="str">
        <f>IF(COUNTA(B655:S655)=0,"",IF(AND(COUNTA(B655:D655)=3,COUNTIF('SRF Drop Downs'!$B$2:$B$5,'Sponsor Response Form (SRF)'!E655),COUNTIF('SRF Drop Downs'!$F$2:$F$5,'Sponsor Response Form (SRF)'!F655),COUNTIF('SRF Drop Downs'!$C$2:$C$4,'Sponsor Response Form (SRF)'!G655),COUNTIF('SRF Drop Downs'!$D$2:$D$6,'Sponsor Response Form (SRF)'!H655),COUNTIF('SRF Drop Downs'!$A$2:$A$5,'Sponsor Response Form (SRF)'!I655),COUNTIF('SRF Drop Downs'!$A$2:$A$4,'Sponsor Response Form (SRF)'!J655),COUNTIF('SRF Drop Downs'!$A$2:$A$5,'Sponsor Response Form (SRF)'!K655),COUNTIF('SRF Drop Downs'!$E$2:$E$7,'Sponsor Response Form (SRF)'!L655),COUNTIF('SRF Drop Downs'!$A$2:$A$4,'Sponsor Response Form (SRF)'!M655),COUNTIF('SRF Drop Downs'!$A$2:$A$4,'Sponsor Response Form (SRF)'!N655),COUNTIF('SRF Drop Downs'!$A$2:$A$4,'Sponsor Response Form (SRF)'!O655),COUNTIF('SRF Drop Downs'!$A$2:$A$4,'Sponsor Response Form (SRF)'!P655),COUNTIF('SRF Drop Downs'!$A$2:$A$4,'Sponsor Response Form (SRF)'!Q655),COUNTIF('SRF Drop Downs'!$A$2:$A$4,'Sponsor Response Form (SRF)'!R655),COUNTIF('SRF Drop Downs'!$A$2:$A$4,'Sponsor Response Form (SRF)'!S655)),"Complete","Incomplete"))</f>
        <v/>
      </c>
      <c r="U655" s="26" t="str">
        <f>IF(T655="Complete",IF(AND(NOT(ISNA(VLOOKUP(CONCATENATE(E655,F655,G655,H655,I655,J655,K655,L655),'SRF Drop Downs'!G:G,1,FALSE))),IF(AND(H655&lt;&gt;"C3",L655&lt;&gt;"O5"),IF(SUM(COUNTIF(M655:S655,"Y"),COUNTIF(M655:S655,"N"))=0,"V","I"),IF(COUNTIF(M655:S655,"Y"),"V","I"))="V", IF(AND('Sponsor Response Form (SRF)'!E655="M1", COUNTIF('OMS Response Form (ORF)'!D:D, C655)&gt;0), "I", "V")="V"), "Valid","Invalid")," ")</f>
        <v xml:space="preserve"> </v>
      </c>
    </row>
    <row r="656" spans="2:21" x14ac:dyDescent="0.35">
      <c r="B656" s="70"/>
      <c r="C656" s="71"/>
      <c r="D656" s="72"/>
      <c r="E656" s="73"/>
      <c r="F656" s="73"/>
      <c r="G656" s="73"/>
      <c r="H656" s="73"/>
      <c r="I656" s="73"/>
      <c r="J656" s="73"/>
      <c r="K656" s="73"/>
      <c r="L656" s="73"/>
      <c r="M656" s="73"/>
      <c r="N656" s="73"/>
      <c r="O656" s="73"/>
      <c r="P656" s="73"/>
      <c r="Q656" s="73"/>
      <c r="R656" s="73"/>
      <c r="S656" s="73"/>
      <c r="T656" s="25" t="str">
        <f>IF(COUNTA(B656:S656)=0,"",IF(AND(COUNTA(B656:D656)=3,COUNTIF('SRF Drop Downs'!$B$2:$B$5,'Sponsor Response Form (SRF)'!E656),COUNTIF('SRF Drop Downs'!$F$2:$F$5,'Sponsor Response Form (SRF)'!F656),COUNTIF('SRF Drop Downs'!$C$2:$C$4,'Sponsor Response Form (SRF)'!G656),COUNTIF('SRF Drop Downs'!$D$2:$D$6,'Sponsor Response Form (SRF)'!H656),COUNTIF('SRF Drop Downs'!$A$2:$A$5,'Sponsor Response Form (SRF)'!I656),COUNTIF('SRF Drop Downs'!$A$2:$A$4,'Sponsor Response Form (SRF)'!J656),COUNTIF('SRF Drop Downs'!$A$2:$A$5,'Sponsor Response Form (SRF)'!K656),COUNTIF('SRF Drop Downs'!$E$2:$E$7,'Sponsor Response Form (SRF)'!L656),COUNTIF('SRF Drop Downs'!$A$2:$A$4,'Sponsor Response Form (SRF)'!M656),COUNTIF('SRF Drop Downs'!$A$2:$A$4,'Sponsor Response Form (SRF)'!N656),COUNTIF('SRF Drop Downs'!$A$2:$A$4,'Sponsor Response Form (SRF)'!O656),COUNTIF('SRF Drop Downs'!$A$2:$A$4,'Sponsor Response Form (SRF)'!P656),COUNTIF('SRF Drop Downs'!$A$2:$A$4,'Sponsor Response Form (SRF)'!Q656),COUNTIF('SRF Drop Downs'!$A$2:$A$4,'Sponsor Response Form (SRF)'!R656),COUNTIF('SRF Drop Downs'!$A$2:$A$4,'Sponsor Response Form (SRF)'!S656)),"Complete","Incomplete"))</f>
        <v/>
      </c>
      <c r="U656" s="26" t="str">
        <f>IF(T656="Complete",IF(AND(NOT(ISNA(VLOOKUP(CONCATENATE(E656,F656,G656,H656,I656,J656,K656,L656),'SRF Drop Downs'!G:G,1,FALSE))),IF(AND(H656&lt;&gt;"C3",L656&lt;&gt;"O5"),IF(SUM(COUNTIF(M656:S656,"Y"),COUNTIF(M656:S656,"N"))=0,"V","I"),IF(COUNTIF(M656:S656,"Y"),"V","I"))="V", IF(AND('Sponsor Response Form (SRF)'!E656="M1", COUNTIF('OMS Response Form (ORF)'!D:D, C656)&gt;0), "I", "V")="V"), "Valid","Invalid")," ")</f>
        <v xml:space="preserve"> </v>
      </c>
    </row>
    <row r="657" spans="2:21" x14ac:dyDescent="0.35">
      <c r="B657" s="70"/>
      <c r="C657" s="71"/>
      <c r="D657" s="72"/>
      <c r="E657" s="73"/>
      <c r="F657" s="73"/>
      <c r="G657" s="73"/>
      <c r="H657" s="73"/>
      <c r="I657" s="73"/>
      <c r="J657" s="73"/>
      <c r="K657" s="73"/>
      <c r="L657" s="73"/>
      <c r="M657" s="73"/>
      <c r="N657" s="73"/>
      <c r="O657" s="73"/>
      <c r="P657" s="73"/>
      <c r="Q657" s="73"/>
      <c r="R657" s="73"/>
      <c r="S657" s="73"/>
      <c r="T657" s="25" t="str">
        <f>IF(COUNTA(B657:S657)=0,"",IF(AND(COUNTA(B657:D657)=3,COUNTIF('SRF Drop Downs'!$B$2:$B$5,'Sponsor Response Form (SRF)'!E657),COUNTIF('SRF Drop Downs'!$F$2:$F$5,'Sponsor Response Form (SRF)'!F657),COUNTIF('SRF Drop Downs'!$C$2:$C$4,'Sponsor Response Form (SRF)'!G657),COUNTIF('SRF Drop Downs'!$D$2:$D$6,'Sponsor Response Form (SRF)'!H657),COUNTIF('SRF Drop Downs'!$A$2:$A$5,'Sponsor Response Form (SRF)'!I657),COUNTIF('SRF Drop Downs'!$A$2:$A$4,'Sponsor Response Form (SRF)'!J657),COUNTIF('SRF Drop Downs'!$A$2:$A$5,'Sponsor Response Form (SRF)'!K657),COUNTIF('SRF Drop Downs'!$E$2:$E$7,'Sponsor Response Form (SRF)'!L657),COUNTIF('SRF Drop Downs'!$A$2:$A$4,'Sponsor Response Form (SRF)'!M657),COUNTIF('SRF Drop Downs'!$A$2:$A$4,'Sponsor Response Form (SRF)'!N657),COUNTIF('SRF Drop Downs'!$A$2:$A$4,'Sponsor Response Form (SRF)'!O657),COUNTIF('SRF Drop Downs'!$A$2:$A$4,'Sponsor Response Form (SRF)'!P657),COUNTIF('SRF Drop Downs'!$A$2:$A$4,'Sponsor Response Form (SRF)'!Q657),COUNTIF('SRF Drop Downs'!$A$2:$A$4,'Sponsor Response Form (SRF)'!R657),COUNTIF('SRF Drop Downs'!$A$2:$A$4,'Sponsor Response Form (SRF)'!S657)),"Complete","Incomplete"))</f>
        <v/>
      </c>
      <c r="U657" s="26" t="str">
        <f>IF(T657="Complete",IF(AND(NOT(ISNA(VLOOKUP(CONCATENATE(E657,F657,G657,H657,I657,J657,K657,L657),'SRF Drop Downs'!G:G,1,FALSE))),IF(AND(H657&lt;&gt;"C3",L657&lt;&gt;"O5"),IF(SUM(COUNTIF(M657:S657,"Y"),COUNTIF(M657:S657,"N"))=0,"V","I"),IF(COUNTIF(M657:S657,"Y"),"V","I"))="V", IF(AND('Sponsor Response Form (SRF)'!E657="M1", COUNTIF('OMS Response Form (ORF)'!D:D, C657)&gt;0), "I", "V")="V"), "Valid","Invalid")," ")</f>
        <v xml:space="preserve"> </v>
      </c>
    </row>
    <row r="658" spans="2:21" x14ac:dyDescent="0.35">
      <c r="B658" s="70"/>
      <c r="C658" s="71"/>
      <c r="D658" s="72"/>
      <c r="E658" s="73"/>
      <c r="F658" s="73"/>
      <c r="G658" s="73"/>
      <c r="H658" s="73"/>
      <c r="I658" s="73"/>
      <c r="J658" s="73"/>
      <c r="K658" s="73"/>
      <c r="L658" s="73"/>
      <c r="M658" s="73"/>
      <c r="N658" s="73"/>
      <c r="O658" s="73"/>
      <c r="P658" s="73"/>
      <c r="Q658" s="73"/>
      <c r="R658" s="73"/>
      <c r="S658" s="73"/>
      <c r="T658" s="25" t="str">
        <f>IF(COUNTA(B658:S658)=0,"",IF(AND(COUNTA(B658:D658)=3,COUNTIF('SRF Drop Downs'!$B$2:$B$5,'Sponsor Response Form (SRF)'!E658),COUNTIF('SRF Drop Downs'!$F$2:$F$5,'Sponsor Response Form (SRF)'!F658),COUNTIF('SRF Drop Downs'!$C$2:$C$4,'Sponsor Response Form (SRF)'!G658),COUNTIF('SRF Drop Downs'!$D$2:$D$6,'Sponsor Response Form (SRF)'!H658),COUNTIF('SRF Drop Downs'!$A$2:$A$5,'Sponsor Response Form (SRF)'!I658),COUNTIF('SRF Drop Downs'!$A$2:$A$4,'Sponsor Response Form (SRF)'!J658),COUNTIF('SRF Drop Downs'!$A$2:$A$5,'Sponsor Response Form (SRF)'!K658),COUNTIF('SRF Drop Downs'!$E$2:$E$7,'Sponsor Response Form (SRF)'!L658),COUNTIF('SRF Drop Downs'!$A$2:$A$4,'Sponsor Response Form (SRF)'!M658),COUNTIF('SRF Drop Downs'!$A$2:$A$4,'Sponsor Response Form (SRF)'!N658),COUNTIF('SRF Drop Downs'!$A$2:$A$4,'Sponsor Response Form (SRF)'!O658),COUNTIF('SRF Drop Downs'!$A$2:$A$4,'Sponsor Response Form (SRF)'!P658),COUNTIF('SRF Drop Downs'!$A$2:$A$4,'Sponsor Response Form (SRF)'!Q658),COUNTIF('SRF Drop Downs'!$A$2:$A$4,'Sponsor Response Form (SRF)'!R658),COUNTIF('SRF Drop Downs'!$A$2:$A$4,'Sponsor Response Form (SRF)'!S658)),"Complete","Incomplete"))</f>
        <v/>
      </c>
      <c r="U658" s="26" t="str">
        <f>IF(T658="Complete",IF(AND(NOT(ISNA(VLOOKUP(CONCATENATE(E658,F658,G658,H658,I658,J658,K658,L658),'SRF Drop Downs'!G:G,1,FALSE))),IF(AND(H658&lt;&gt;"C3",L658&lt;&gt;"O5"),IF(SUM(COUNTIF(M658:S658,"Y"),COUNTIF(M658:S658,"N"))=0,"V","I"),IF(COUNTIF(M658:S658,"Y"),"V","I"))="V", IF(AND('Sponsor Response Form (SRF)'!E658="M1", COUNTIF('OMS Response Form (ORF)'!D:D, C658)&gt;0), "I", "V")="V"), "Valid","Invalid")," ")</f>
        <v xml:space="preserve"> </v>
      </c>
    </row>
    <row r="659" spans="2:21" x14ac:dyDescent="0.35">
      <c r="B659" s="70"/>
      <c r="C659" s="71"/>
      <c r="D659" s="72"/>
      <c r="E659" s="73"/>
      <c r="F659" s="73"/>
      <c r="G659" s="73"/>
      <c r="H659" s="73"/>
      <c r="I659" s="73"/>
      <c r="J659" s="73"/>
      <c r="K659" s="73"/>
      <c r="L659" s="73"/>
      <c r="M659" s="73"/>
      <c r="N659" s="73"/>
      <c r="O659" s="73"/>
      <c r="P659" s="73"/>
      <c r="Q659" s="73"/>
      <c r="R659" s="73"/>
      <c r="S659" s="73"/>
      <c r="T659" s="25" t="str">
        <f>IF(COUNTA(B659:S659)=0,"",IF(AND(COUNTA(B659:D659)=3,COUNTIF('SRF Drop Downs'!$B$2:$B$5,'Sponsor Response Form (SRF)'!E659),COUNTIF('SRF Drop Downs'!$F$2:$F$5,'Sponsor Response Form (SRF)'!F659),COUNTIF('SRF Drop Downs'!$C$2:$C$4,'Sponsor Response Form (SRF)'!G659),COUNTIF('SRF Drop Downs'!$D$2:$D$6,'Sponsor Response Form (SRF)'!H659),COUNTIF('SRF Drop Downs'!$A$2:$A$5,'Sponsor Response Form (SRF)'!I659),COUNTIF('SRF Drop Downs'!$A$2:$A$4,'Sponsor Response Form (SRF)'!J659),COUNTIF('SRF Drop Downs'!$A$2:$A$5,'Sponsor Response Form (SRF)'!K659),COUNTIF('SRF Drop Downs'!$E$2:$E$7,'Sponsor Response Form (SRF)'!L659),COUNTIF('SRF Drop Downs'!$A$2:$A$4,'Sponsor Response Form (SRF)'!M659),COUNTIF('SRF Drop Downs'!$A$2:$A$4,'Sponsor Response Form (SRF)'!N659),COUNTIF('SRF Drop Downs'!$A$2:$A$4,'Sponsor Response Form (SRF)'!O659),COUNTIF('SRF Drop Downs'!$A$2:$A$4,'Sponsor Response Form (SRF)'!P659),COUNTIF('SRF Drop Downs'!$A$2:$A$4,'Sponsor Response Form (SRF)'!Q659),COUNTIF('SRF Drop Downs'!$A$2:$A$4,'Sponsor Response Form (SRF)'!R659),COUNTIF('SRF Drop Downs'!$A$2:$A$4,'Sponsor Response Form (SRF)'!S659)),"Complete","Incomplete"))</f>
        <v/>
      </c>
      <c r="U659" s="26" t="str">
        <f>IF(T659="Complete",IF(AND(NOT(ISNA(VLOOKUP(CONCATENATE(E659,F659,G659,H659,I659,J659,K659,L659),'SRF Drop Downs'!G:G,1,FALSE))),IF(AND(H659&lt;&gt;"C3",L659&lt;&gt;"O5"),IF(SUM(COUNTIF(M659:S659,"Y"),COUNTIF(M659:S659,"N"))=0,"V","I"),IF(COUNTIF(M659:S659,"Y"),"V","I"))="V", IF(AND('Sponsor Response Form (SRF)'!E659="M1", COUNTIF('OMS Response Form (ORF)'!D:D, C659)&gt;0), "I", "V")="V"), "Valid","Invalid")," ")</f>
        <v xml:space="preserve"> </v>
      </c>
    </row>
    <row r="660" spans="2:21" x14ac:dyDescent="0.35">
      <c r="B660" s="70"/>
      <c r="C660" s="71"/>
      <c r="D660" s="72"/>
      <c r="E660" s="73"/>
      <c r="F660" s="73"/>
      <c r="G660" s="73"/>
      <c r="H660" s="73"/>
      <c r="I660" s="73"/>
      <c r="J660" s="73"/>
      <c r="K660" s="73"/>
      <c r="L660" s="73"/>
      <c r="M660" s="73"/>
      <c r="N660" s="73"/>
      <c r="O660" s="73"/>
      <c r="P660" s="73"/>
      <c r="Q660" s="73"/>
      <c r="R660" s="73"/>
      <c r="S660" s="73"/>
      <c r="T660" s="25" t="str">
        <f>IF(COUNTA(B660:S660)=0,"",IF(AND(COUNTA(B660:D660)=3,COUNTIF('SRF Drop Downs'!$B$2:$B$5,'Sponsor Response Form (SRF)'!E660),COUNTIF('SRF Drop Downs'!$F$2:$F$5,'Sponsor Response Form (SRF)'!F660),COUNTIF('SRF Drop Downs'!$C$2:$C$4,'Sponsor Response Form (SRF)'!G660),COUNTIF('SRF Drop Downs'!$D$2:$D$6,'Sponsor Response Form (SRF)'!H660),COUNTIF('SRF Drop Downs'!$A$2:$A$5,'Sponsor Response Form (SRF)'!I660),COUNTIF('SRF Drop Downs'!$A$2:$A$4,'Sponsor Response Form (SRF)'!J660),COUNTIF('SRF Drop Downs'!$A$2:$A$5,'Sponsor Response Form (SRF)'!K660),COUNTIF('SRF Drop Downs'!$E$2:$E$7,'Sponsor Response Form (SRF)'!L660),COUNTIF('SRF Drop Downs'!$A$2:$A$4,'Sponsor Response Form (SRF)'!M660),COUNTIF('SRF Drop Downs'!$A$2:$A$4,'Sponsor Response Form (SRF)'!N660),COUNTIF('SRF Drop Downs'!$A$2:$A$4,'Sponsor Response Form (SRF)'!O660),COUNTIF('SRF Drop Downs'!$A$2:$A$4,'Sponsor Response Form (SRF)'!P660),COUNTIF('SRF Drop Downs'!$A$2:$A$4,'Sponsor Response Form (SRF)'!Q660),COUNTIF('SRF Drop Downs'!$A$2:$A$4,'Sponsor Response Form (SRF)'!R660),COUNTIF('SRF Drop Downs'!$A$2:$A$4,'Sponsor Response Form (SRF)'!S660)),"Complete","Incomplete"))</f>
        <v/>
      </c>
      <c r="U660" s="26" t="str">
        <f>IF(T660="Complete",IF(AND(NOT(ISNA(VLOOKUP(CONCATENATE(E660,F660,G660,H660,I660,J660,K660,L660),'SRF Drop Downs'!G:G,1,FALSE))),IF(AND(H660&lt;&gt;"C3",L660&lt;&gt;"O5"),IF(SUM(COUNTIF(M660:S660,"Y"),COUNTIF(M660:S660,"N"))=0,"V","I"),IF(COUNTIF(M660:S660,"Y"),"V","I"))="V", IF(AND('Sponsor Response Form (SRF)'!E660="M1", COUNTIF('OMS Response Form (ORF)'!D:D, C660)&gt;0), "I", "V")="V"), "Valid","Invalid")," ")</f>
        <v xml:space="preserve"> </v>
      </c>
    </row>
    <row r="661" spans="2:21" x14ac:dyDescent="0.35">
      <c r="B661" s="70"/>
      <c r="C661" s="71"/>
      <c r="D661" s="72"/>
      <c r="E661" s="73"/>
      <c r="F661" s="73"/>
      <c r="G661" s="73"/>
      <c r="H661" s="73"/>
      <c r="I661" s="73"/>
      <c r="J661" s="73"/>
      <c r="K661" s="73"/>
      <c r="L661" s="73"/>
      <c r="M661" s="73"/>
      <c r="N661" s="73"/>
      <c r="O661" s="73"/>
      <c r="P661" s="73"/>
      <c r="Q661" s="73"/>
      <c r="R661" s="73"/>
      <c r="S661" s="73"/>
      <c r="T661" s="25" t="str">
        <f>IF(COUNTA(B661:S661)=0,"",IF(AND(COUNTA(B661:D661)=3,COUNTIF('SRF Drop Downs'!$B$2:$B$5,'Sponsor Response Form (SRF)'!E661),COUNTIF('SRF Drop Downs'!$F$2:$F$5,'Sponsor Response Form (SRF)'!F661),COUNTIF('SRF Drop Downs'!$C$2:$C$4,'Sponsor Response Form (SRF)'!G661),COUNTIF('SRF Drop Downs'!$D$2:$D$6,'Sponsor Response Form (SRF)'!H661),COUNTIF('SRF Drop Downs'!$A$2:$A$5,'Sponsor Response Form (SRF)'!I661),COUNTIF('SRF Drop Downs'!$A$2:$A$4,'Sponsor Response Form (SRF)'!J661),COUNTIF('SRF Drop Downs'!$A$2:$A$5,'Sponsor Response Form (SRF)'!K661),COUNTIF('SRF Drop Downs'!$E$2:$E$7,'Sponsor Response Form (SRF)'!L661),COUNTIF('SRF Drop Downs'!$A$2:$A$4,'Sponsor Response Form (SRF)'!M661),COUNTIF('SRF Drop Downs'!$A$2:$A$4,'Sponsor Response Form (SRF)'!N661),COUNTIF('SRF Drop Downs'!$A$2:$A$4,'Sponsor Response Form (SRF)'!O661),COUNTIF('SRF Drop Downs'!$A$2:$A$4,'Sponsor Response Form (SRF)'!P661),COUNTIF('SRF Drop Downs'!$A$2:$A$4,'Sponsor Response Form (SRF)'!Q661),COUNTIF('SRF Drop Downs'!$A$2:$A$4,'Sponsor Response Form (SRF)'!R661),COUNTIF('SRF Drop Downs'!$A$2:$A$4,'Sponsor Response Form (SRF)'!S661)),"Complete","Incomplete"))</f>
        <v/>
      </c>
      <c r="U661" s="26" t="str">
        <f>IF(T661="Complete",IF(AND(NOT(ISNA(VLOOKUP(CONCATENATE(E661,F661,G661,H661,I661,J661,K661,L661),'SRF Drop Downs'!G:G,1,FALSE))),IF(AND(H661&lt;&gt;"C3",L661&lt;&gt;"O5"),IF(SUM(COUNTIF(M661:S661,"Y"),COUNTIF(M661:S661,"N"))=0,"V","I"),IF(COUNTIF(M661:S661,"Y"),"V","I"))="V", IF(AND('Sponsor Response Form (SRF)'!E661="M1", COUNTIF('OMS Response Form (ORF)'!D:D, C661)&gt;0), "I", "V")="V"), "Valid","Invalid")," ")</f>
        <v xml:space="preserve"> </v>
      </c>
    </row>
    <row r="662" spans="2:21" x14ac:dyDescent="0.35">
      <c r="B662" s="70"/>
      <c r="C662" s="71"/>
      <c r="D662" s="72"/>
      <c r="E662" s="73"/>
      <c r="F662" s="73"/>
      <c r="G662" s="73"/>
      <c r="H662" s="73"/>
      <c r="I662" s="73"/>
      <c r="J662" s="73"/>
      <c r="K662" s="73"/>
      <c r="L662" s="73"/>
      <c r="M662" s="73"/>
      <c r="N662" s="73"/>
      <c r="O662" s="73"/>
      <c r="P662" s="73"/>
      <c r="Q662" s="73"/>
      <c r="R662" s="73"/>
      <c r="S662" s="73"/>
      <c r="T662" s="25" t="str">
        <f>IF(COUNTA(B662:S662)=0,"",IF(AND(COUNTA(B662:D662)=3,COUNTIF('SRF Drop Downs'!$B$2:$B$5,'Sponsor Response Form (SRF)'!E662),COUNTIF('SRF Drop Downs'!$F$2:$F$5,'Sponsor Response Form (SRF)'!F662),COUNTIF('SRF Drop Downs'!$C$2:$C$4,'Sponsor Response Form (SRF)'!G662),COUNTIF('SRF Drop Downs'!$D$2:$D$6,'Sponsor Response Form (SRF)'!H662),COUNTIF('SRF Drop Downs'!$A$2:$A$5,'Sponsor Response Form (SRF)'!I662),COUNTIF('SRF Drop Downs'!$A$2:$A$4,'Sponsor Response Form (SRF)'!J662),COUNTIF('SRF Drop Downs'!$A$2:$A$5,'Sponsor Response Form (SRF)'!K662),COUNTIF('SRF Drop Downs'!$E$2:$E$7,'Sponsor Response Form (SRF)'!L662),COUNTIF('SRF Drop Downs'!$A$2:$A$4,'Sponsor Response Form (SRF)'!M662),COUNTIF('SRF Drop Downs'!$A$2:$A$4,'Sponsor Response Form (SRF)'!N662),COUNTIF('SRF Drop Downs'!$A$2:$A$4,'Sponsor Response Form (SRF)'!O662),COUNTIF('SRF Drop Downs'!$A$2:$A$4,'Sponsor Response Form (SRF)'!P662),COUNTIF('SRF Drop Downs'!$A$2:$A$4,'Sponsor Response Form (SRF)'!Q662),COUNTIF('SRF Drop Downs'!$A$2:$A$4,'Sponsor Response Form (SRF)'!R662),COUNTIF('SRF Drop Downs'!$A$2:$A$4,'Sponsor Response Form (SRF)'!S662)),"Complete","Incomplete"))</f>
        <v/>
      </c>
      <c r="U662" s="26" t="str">
        <f>IF(T662="Complete",IF(AND(NOT(ISNA(VLOOKUP(CONCATENATE(E662,F662,G662,H662,I662,J662,K662,L662),'SRF Drop Downs'!G:G,1,FALSE))),IF(AND(H662&lt;&gt;"C3",L662&lt;&gt;"O5"),IF(SUM(COUNTIF(M662:S662,"Y"),COUNTIF(M662:S662,"N"))=0,"V","I"),IF(COUNTIF(M662:S662,"Y"),"V","I"))="V", IF(AND('Sponsor Response Form (SRF)'!E662="M1", COUNTIF('OMS Response Form (ORF)'!D:D, C662)&gt;0), "I", "V")="V"), "Valid","Invalid")," ")</f>
        <v xml:space="preserve"> </v>
      </c>
    </row>
    <row r="663" spans="2:21" x14ac:dyDescent="0.35">
      <c r="B663" s="70"/>
      <c r="C663" s="71"/>
      <c r="D663" s="72"/>
      <c r="E663" s="73"/>
      <c r="F663" s="73"/>
      <c r="G663" s="73"/>
      <c r="H663" s="73"/>
      <c r="I663" s="73"/>
      <c r="J663" s="73"/>
      <c r="K663" s="73"/>
      <c r="L663" s="73"/>
      <c r="M663" s="73"/>
      <c r="N663" s="73"/>
      <c r="O663" s="73"/>
      <c r="P663" s="73"/>
      <c r="Q663" s="73"/>
      <c r="R663" s="73"/>
      <c r="S663" s="73"/>
      <c r="T663" s="25" t="str">
        <f>IF(COUNTA(B663:S663)=0,"",IF(AND(COUNTA(B663:D663)=3,COUNTIF('SRF Drop Downs'!$B$2:$B$5,'Sponsor Response Form (SRF)'!E663),COUNTIF('SRF Drop Downs'!$F$2:$F$5,'Sponsor Response Form (SRF)'!F663),COUNTIF('SRF Drop Downs'!$C$2:$C$4,'Sponsor Response Form (SRF)'!G663),COUNTIF('SRF Drop Downs'!$D$2:$D$6,'Sponsor Response Form (SRF)'!H663),COUNTIF('SRF Drop Downs'!$A$2:$A$5,'Sponsor Response Form (SRF)'!I663),COUNTIF('SRF Drop Downs'!$A$2:$A$4,'Sponsor Response Form (SRF)'!J663),COUNTIF('SRF Drop Downs'!$A$2:$A$5,'Sponsor Response Form (SRF)'!K663),COUNTIF('SRF Drop Downs'!$E$2:$E$7,'Sponsor Response Form (SRF)'!L663),COUNTIF('SRF Drop Downs'!$A$2:$A$4,'Sponsor Response Form (SRF)'!M663),COUNTIF('SRF Drop Downs'!$A$2:$A$4,'Sponsor Response Form (SRF)'!N663),COUNTIF('SRF Drop Downs'!$A$2:$A$4,'Sponsor Response Form (SRF)'!O663),COUNTIF('SRF Drop Downs'!$A$2:$A$4,'Sponsor Response Form (SRF)'!P663),COUNTIF('SRF Drop Downs'!$A$2:$A$4,'Sponsor Response Form (SRF)'!Q663),COUNTIF('SRF Drop Downs'!$A$2:$A$4,'Sponsor Response Form (SRF)'!R663),COUNTIF('SRF Drop Downs'!$A$2:$A$4,'Sponsor Response Form (SRF)'!S663)),"Complete","Incomplete"))</f>
        <v/>
      </c>
      <c r="U663" s="26" t="str">
        <f>IF(T663="Complete",IF(AND(NOT(ISNA(VLOOKUP(CONCATENATE(E663,F663,G663,H663,I663,J663,K663,L663),'SRF Drop Downs'!G:G,1,FALSE))),IF(AND(H663&lt;&gt;"C3",L663&lt;&gt;"O5"),IF(SUM(COUNTIF(M663:S663,"Y"),COUNTIF(M663:S663,"N"))=0,"V","I"),IF(COUNTIF(M663:S663,"Y"),"V","I"))="V", IF(AND('Sponsor Response Form (SRF)'!E663="M1", COUNTIF('OMS Response Form (ORF)'!D:D, C663)&gt;0), "I", "V")="V"), "Valid","Invalid")," ")</f>
        <v xml:space="preserve"> </v>
      </c>
    </row>
    <row r="664" spans="2:21" x14ac:dyDescent="0.35">
      <c r="B664" s="70"/>
      <c r="C664" s="71"/>
      <c r="D664" s="72"/>
      <c r="E664" s="73"/>
      <c r="F664" s="73"/>
      <c r="G664" s="73"/>
      <c r="H664" s="73"/>
      <c r="I664" s="73"/>
      <c r="J664" s="73"/>
      <c r="K664" s="73"/>
      <c r="L664" s="73"/>
      <c r="M664" s="73"/>
      <c r="N664" s="73"/>
      <c r="O664" s="73"/>
      <c r="P664" s="73"/>
      <c r="Q664" s="73"/>
      <c r="R664" s="73"/>
      <c r="S664" s="73"/>
      <c r="T664" s="25" t="str">
        <f>IF(COUNTA(B664:S664)=0,"",IF(AND(COUNTA(B664:D664)=3,COUNTIF('SRF Drop Downs'!$B$2:$B$5,'Sponsor Response Form (SRF)'!E664),COUNTIF('SRF Drop Downs'!$F$2:$F$5,'Sponsor Response Form (SRF)'!F664),COUNTIF('SRF Drop Downs'!$C$2:$C$4,'Sponsor Response Form (SRF)'!G664),COUNTIF('SRF Drop Downs'!$D$2:$D$6,'Sponsor Response Form (SRF)'!H664),COUNTIF('SRF Drop Downs'!$A$2:$A$5,'Sponsor Response Form (SRF)'!I664),COUNTIF('SRF Drop Downs'!$A$2:$A$4,'Sponsor Response Form (SRF)'!J664),COUNTIF('SRF Drop Downs'!$A$2:$A$5,'Sponsor Response Form (SRF)'!K664),COUNTIF('SRF Drop Downs'!$E$2:$E$7,'Sponsor Response Form (SRF)'!L664),COUNTIF('SRF Drop Downs'!$A$2:$A$4,'Sponsor Response Form (SRF)'!M664),COUNTIF('SRF Drop Downs'!$A$2:$A$4,'Sponsor Response Form (SRF)'!N664),COUNTIF('SRF Drop Downs'!$A$2:$A$4,'Sponsor Response Form (SRF)'!O664),COUNTIF('SRF Drop Downs'!$A$2:$A$4,'Sponsor Response Form (SRF)'!P664),COUNTIF('SRF Drop Downs'!$A$2:$A$4,'Sponsor Response Form (SRF)'!Q664),COUNTIF('SRF Drop Downs'!$A$2:$A$4,'Sponsor Response Form (SRF)'!R664),COUNTIF('SRF Drop Downs'!$A$2:$A$4,'Sponsor Response Form (SRF)'!S664)),"Complete","Incomplete"))</f>
        <v/>
      </c>
      <c r="U664" s="26" t="str">
        <f>IF(T664="Complete",IF(AND(NOT(ISNA(VLOOKUP(CONCATENATE(E664,F664,G664,H664,I664,J664,K664,L664),'SRF Drop Downs'!G:G,1,FALSE))),IF(AND(H664&lt;&gt;"C3",L664&lt;&gt;"O5"),IF(SUM(COUNTIF(M664:S664,"Y"),COUNTIF(M664:S664,"N"))=0,"V","I"),IF(COUNTIF(M664:S664,"Y"),"V","I"))="V", IF(AND('Sponsor Response Form (SRF)'!E664="M1", COUNTIF('OMS Response Form (ORF)'!D:D, C664)&gt;0), "I", "V")="V"), "Valid","Invalid")," ")</f>
        <v xml:space="preserve"> </v>
      </c>
    </row>
    <row r="665" spans="2:21" x14ac:dyDescent="0.35">
      <c r="B665" s="70"/>
      <c r="C665" s="71"/>
      <c r="D665" s="72"/>
      <c r="E665" s="73"/>
      <c r="F665" s="73"/>
      <c r="G665" s="73"/>
      <c r="H665" s="73"/>
      <c r="I665" s="73"/>
      <c r="J665" s="73"/>
      <c r="K665" s="73"/>
      <c r="L665" s="73"/>
      <c r="M665" s="73"/>
      <c r="N665" s="73"/>
      <c r="O665" s="73"/>
      <c r="P665" s="73"/>
      <c r="Q665" s="73"/>
      <c r="R665" s="73"/>
      <c r="S665" s="73"/>
      <c r="T665" s="25" t="str">
        <f>IF(COUNTA(B665:S665)=0,"",IF(AND(COUNTA(B665:D665)=3,COUNTIF('SRF Drop Downs'!$B$2:$B$5,'Sponsor Response Form (SRF)'!E665),COUNTIF('SRF Drop Downs'!$F$2:$F$5,'Sponsor Response Form (SRF)'!F665),COUNTIF('SRF Drop Downs'!$C$2:$C$4,'Sponsor Response Form (SRF)'!G665),COUNTIF('SRF Drop Downs'!$D$2:$D$6,'Sponsor Response Form (SRF)'!H665),COUNTIF('SRF Drop Downs'!$A$2:$A$5,'Sponsor Response Form (SRF)'!I665),COUNTIF('SRF Drop Downs'!$A$2:$A$4,'Sponsor Response Form (SRF)'!J665),COUNTIF('SRF Drop Downs'!$A$2:$A$5,'Sponsor Response Form (SRF)'!K665),COUNTIF('SRF Drop Downs'!$E$2:$E$7,'Sponsor Response Form (SRF)'!L665),COUNTIF('SRF Drop Downs'!$A$2:$A$4,'Sponsor Response Form (SRF)'!M665),COUNTIF('SRF Drop Downs'!$A$2:$A$4,'Sponsor Response Form (SRF)'!N665),COUNTIF('SRF Drop Downs'!$A$2:$A$4,'Sponsor Response Form (SRF)'!O665),COUNTIF('SRF Drop Downs'!$A$2:$A$4,'Sponsor Response Form (SRF)'!P665),COUNTIF('SRF Drop Downs'!$A$2:$A$4,'Sponsor Response Form (SRF)'!Q665),COUNTIF('SRF Drop Downs'!$A$2:$A$4,'Sponsor Response Form (SRF)'!R665),COUNTIF('SRF Drop Downs'!$A$2:$A$4,'Sponsor Response Form (SRF)'!S665)),"Complete","Incomplete"))</f>
        <v/>
      </c>
      <c r="U665" s="26" t="str">
        <f>IF(T665="Complete",IF(AND(NOT(ISNA(VLOOKUP(CONCATENATE(E665,F665,G665,H665,I665,J665,K665,L665),'SRF Drop Downs'!G:G,1,FALSE))),IF(AND(H665&lt;&gt;"C3",L665&lt;&gt;"O5"),IF(SUM(COUNTIF(M665:S665,"Y"),COUNTIF(M665:S665,"N"))=0,"V","I"),IF(COUNTIF(M665:S665,"Y"),"V","I"))="V", IF(AND('Sponsor Response Form (SRF)'!E665="M1", COUNTIF('OMS Response Form (ORF)'!D:D, C665)&gt;0), "I", "V")="V"), "Valid","Invalid")," ")</f>
        <v xml:space="preserve"> </v>
      </c>
    </row>
    <row r="666" spans="2:21" x14ac:dyDescent="0.35">
      <c r="B666" s="70"/>
      <c r="C666" s="71"/>
      <c r="D666" s="72"/>
      <c r="E666" s="73"/>
      <c r="F666" s="73"/>
      <c r="G666" s="73"/>
      <c r="H666" s="73"/>
      <c r="I666" s="73"/>
      <c r="J666" s="73"/>
      <c r="K666" s="73"/>
      <c r="L666" s="73"/>
      <c r="M666" s="73"/>
      <c r="N666" s="73"/>
      <c r="O666" s="73"/>
      <c r="P666" s="73"/>
      <c r="Q666" s="73"/>
      <c r="R666" s="73"/>
      <c r="S666" s="73"/>
      <c r="T666" s="25" t="str">
        <f>IF(COUNTA(B666:S666)=0,"",IF(AND(COUNTA(B666:D666)=3,COUNTIF('SRF Drop Downs'!$B$2:$B$5,'Sponsor Response Form (SRF)'!E666),COUNTIF('SRF Drop Downs'!$F$2:$F$5,'Sponsor Response Form (SRF)'!F666),COUNTIF('SRF Drop Downs'!$C$2:$C$4,'Sponsor Response Form (SRF)'!G666),COUNTIF('SRF Drop Downs'!$D$2:$D$6,'Sponsor Response Form (SRF)'!H666),COUNTIF('SRF Drop Downs'!$A$2:$A$5,'Sponsor Response Form (SRF)'!I666),COUNTIF('SRF Drop Downs'!$A$2:$A$4,'Sponsor Response Form (SRF)'!J666),COUNTIF('SRF Drop Downs'!$A$2:$A$5,'Sponsor Response Form (SRF)'!K666),COUNTIF('SRF Drop Downs'!$E$2:$E$7,'Sponsor Response Form (SRF)'!L666),COUNTIF('SRF Drop Downs'!$A$2:$A$4,'Sponsor Response Form (SRF)'!M666),COUNTIF('SRF Drop Downs'!$A$2:$A$4,'Sponsor Response Form (SRF)'!N666),COUNTIF('SRF Drop Downs'!$A$2:$A$4,'Sponsor Response Form (SRF)'!O666),COUNTIF('SRF Drop Downs'!$A$2:$A$4,'Sponsor Response Form (SRF)'!P666),COUNTIF('SRF Drop Downs'!$A$2:$A$4,'Sponsor Response Form (SRF)'!Q666),COUNTIF('SRF Drop Downs'!$A$2:$A$4,'Sponsor Response Form (SRF)'!R666),COUNTIF('SRF Drop Downs'!$A$2:$A$4,'Sponsor Response Form (SRF)'!S666)),"Complete","Incomplete"))</f>
        <v/>
      </c>
      <c r="U666" s="26" t="str">
        <f>IF(T666="Complete",IF(AND(NOT(ISNA(VLOOKUP(CONCATENATE(E666,F666,G666,H666,I666,J666,K666,L666),'SRF Drop Downs'!G:G,1,FALSE))),IF(AND(H666&lt;&gt;"C3",L666&lt;&gt;"O5"),IF(SUM(COUNTIF(M666:S666,"Y"),COUNTIF(M666:S666,"N"))=0,"V","I"),IF(COUNTIF(M666:S666,"Y"),"V","I"))="V", IF(AND('Sponsor Response Form (SRF)'!E666="M1", COUNTIF('OMS Response Form (ORF)'!D:D, C666)&gt;0), "I", "V")="V"), "Valid","Invalid")," ")</f>
        <v xml:space="preserve"> </v>
      </c>
    </row>
    <row r="667" spans="2:21" x14ac:dyDescent="0.35">
      <c r="B667" s="70"/>
      <c r="C667" s="71"/>
      <c r="D667" s="72"/>
      <c r="E667" s="73"/>
      <c r="F667" s="73"/>
      <c r="G667" s="73"/>
      <c r="H667" s="73"/>
      <c r="I667" s="73"/>
      <c r="J667" s="73"/>
      <c r="K667" s="73"/>
      <c r="L667" s="73"/>
      <c r="M667" s="73"/>
      <c r="N667" s="73"/>
      <c r="O667" s="73"/>
      <c r="P667" s="73"/>
      <c r="Q667" s="73"/>
      <c r="R667" s="73"/>
      <c r="S667" s="73"/>
      <c r="T667" s="25" t="str">
        <f>IF(COUNTA(B667:S667)=0,"",IF(AND(COUNTA(B667:D667)=3,COUNTIF('SRF Drop Downs'!$B$2:$B$5,'Sponsor Response Form (SRF)'!E667),COUNTIF('SRF Drop Downs'!$F$2:$F$5,'Sponsor Response Form (SRF)'!F667),COUNTIF('SRF Drop Downs'!$C$2:$C$4,'Sponsor Response Form (SRF)'!G667),COUNTIF('SRF Drop Downs'!$D$2:$D$6,'Sponsor Response Form (SRF)'!H667),COUNTIF('SRF Drop Downs'!$A$2:$A$5,'Sponsor Response Form (SRF)'!I667),COUNTIF('SRF Drop Downs'!$A$2:$A$4,'Sponsor Response Form (SRF)'!J667),COUNTIF('SRF Drop Downs'!$A$2:$A$5,'Sponsor Response Form (SRF)'!K667),COUNTIF('SRF Drop Downs'!$E$2:$E$7,'Sponsor Response Form (SRF)'!L667),COUNTIF('SRF Drop Downs'!$A$2:$A$4,'Sponsor Response Form (SRF)'!M667),COUNTIF('SRF Drop Downs'!$A$2:$A$4,'Sponsor Response Form (SRF)'!N667),COUNTIF('SRF Drop Downs'!$A$2:$A$4,'Sponsor Response Form (SRF)'!O667),COUNTIF('SRF Drop Downs'!$A$2:$A$4,'Sponsor Response Form (SRF)'!P667),COUNTIF('SRF Drop Downs'!$A$2:$A$4,'Sponsor Response Form (SRF)'!Q667),COUNTIF('SRF Drop Downs'!$A$2:$A$4,'Sponsor Response Form (SRF)'!R667),COUNTIF('SRF Drop Downs'!$A$2:$A$4,'Sponsor Response Form (SRF)'!S667)),"Complete","Incomplete"))</f>
        <v/>
      </c>
      <c r="U667" s="26" t="str">
        <f>IF(T667="Complete",IF(AND(NOT(ISNA(VLOOKUP(CONCATENATE(E667,F667,G667,H667,I667,J667,K667,L667),'SRF Drop Downs'!G:G,1,FALSE))),IF(AND(H667&lt;&gt;"C3",L667&lt;&gt;"O5"),IF(SUM(COUNTIF(M667:S667,"Y"),COUNTIF(M667:S667,"N"))=0,"V","I"),IF(COUNTIF(M667:S667,"Y"),"V","I"))="V", IF(AND('Sponsor Response Form (SRF)'!E667="M1", COUNTIF('OMS Response Form (ORF)'!D:D, C667)&gt;0), "I", "V")="V"), "Valid","Invalid")," ")</f>
        <v xml:space="preserve"> </v>
      </c>
    </row>
    <row r="668" spans="2:21" x14ac:dyDescent="0.35">
      <c r="B668" s="70"/>
      <c r="C668" s="71"/>
      <c r="D668" s="72"/>
      <c r="E668" s="73"/>
      <c r="F668" s="73"/>
      <c r="G668" s="73"/>
      <c r="H668" s="73"/>
      <c r="I668" s="73"/>
      <c r="J668" s="73"/>
      <c r="K668" s="73"/>
      <c r="L668" s="73"/>
      <c r="M668" s="73"/>
      <c r="N668" s="73"/>
      <c r="O668" s="73"/>
      <c r="P668" s="73"/>
      <c r="Q668" s="73"/>
      <c r="R668" s="73"/>
      <c r="S668" s="73"/>
      <c r="T668" s="25" t="str">
        <f>IF(COUNTA(B668:S668)=0,"",IF(AND(COUNTA(B668:D668)=3,COUNTIF('SRF Drop Downs'!$B$2:$B$5,'Sponsor Response Form (SRF)'!E668),COUNTIF('SRF Drop Downs'!$F$2:$F$5,'Sponsor Response Form (SRF)'!F668),COUNTIF('SRF Drop Downs'!$C$2:$C$4,'Sponsor Response Form (SRF)'!G668),COUNTIF('SRF Drop Downs'!$D$2:$D$6,'Sponsor Response Form (SRF)'!H668),COUNTIF('SRF Drop Downs'!$A$2:$A$5,'Sponsor Response Form (SRF)'!I668),COUNTIF('SRF Drop Downs'!$A$2:$A$4,'Sponsor Response Form (SRF)'!J668),COUNTIF('SRF Drop Downs'!$A$2:$A$5,'Sponsor Response Form (SRF)'!K668),COUNTIF('SRF Drop Downs'!$E$2:$E$7,'Sponsor Response Form (SRF)'!L668),COUNTIF('SRF Drop Downs'!$A$2:$A$4,'Sponsor Response Form (SRF)'!M668),COUNTIF('SRF Drop Downs'!$A$2:$A$4,'Sponsor Response Form (SRF)'!N668),COUNTIF('SRF Drop Downs'!$A$2:$A$4,'Sponsor Response Form (SRF)'!O668),COUNTIF('SRF Drop Downs'!$A$2:$A$4,'Sponsor Response Form (SRF)'!P668),COUNTIF('SRF Drop Downs'!$A$2:$A$4,'Sponsor Response Form (SRF)'!Q668),COUNTIF('SRF Drop Downs'!$A$2:$A$4,'Sponsor Response Form (SRF)'!R668),COUNTIF('SRF Drop Downs'!$A$2:$A$4,'Sponsor Response Form (SRF)'!S668)),"Complete","Incomplete"))</f>
        <v/>
      </c>
      <c r="U668" s="26" t="str">
        <f>IF(T668="Complete",IF(AND(NOT(ISNA(VLOOKUP(CONCATENATE(E668,F668,G668,H668,I668,J668,K668,L668),'SRF Drop Downs'!G:G,1,FALSE))),IF(AND(H668&lt;&gt;"C3",L668&lt;&gt;"O5"),IF(SUM(COUNTIF(M668:S668,"Y"),COUNTIF(M668:S668,"N"))=0,"V","I"),IF(COUNTIF(M668:S668,"Y"),"V","I"))="V", IF(AND('Sponsor Response Form (SRF)'!E668="M1", COUNTIF('OMS Response Form (ORF)'!D:D, C668)&gt;0), "I", "V")="V"), "Valid","Invalid")," ")</f>
        <v xml:space="preserve"> </v>
      </c>
    </row>
    <row r="669" spans="2:21" x14ac:dyDescent="0.35">
      <c r="B669" s="70"/>
      <c r="C669" s="71"/>
      <c r="D669" s="72"/>
      <c r="E669" s="73"/>
      <c r="F669" s="73"/>
      <c r="G669" s="73"/>
      <c r="H669" s="73"/>
      <c r="I669" s="73"/>
      <c r="J669" s="73"/>
      <c r="K669" s="73"/>
      <c r="L669" s="73"/>
      <c r="M669" s="73"/>
      <c r="N669" s="73"/>
      <c r="O669" s="73"/>
      <c r="P669" s="73"/>
      <c r="Q669" s="73"/>
      <c r="R669" s="73"/>
      <c r="S669" s="73"/>
      <c r="T669" s="25" t="str">
        <f>IF(COUNTA(B669:S669)=0,"",IF(AND(COUNTA(B669:D669)=3,COUNTIF('SRF Drop Downs'!$B$2:$B$5,'Sponsor Response Form (SRF)'!E669),COUNTIF('SRF Drop Downs'!$F$2:$F$5,'Sponsor Response Form (SRF)'!F669),COUNTIF('SRF Drop Downs'!$C$2:$C$4,'Sponsor Response Form (SRF)'!G669),COUNTIF('SRF Drop Downs'!$D$2:$D$6,'Sponsor Response Form (SRF)'!H669),COUNTIF('SRF Drop Downs'!$A$2:$A$5,'Sponsor Response Form (SRF)'!I669),COUNTIF('SRF Drop Downs'!$A$2:$A$4,'Sponsor Response Form (SRF)'!J669),COUNTIF('SRF Drop Downs'!$A$2:$A$5,'Sponsor Response Form (SRF)'!K669),COUNTIF('SRF Drop Downs'!$E$2:$E$7,'Sponsor Response Form (SRF)'!L669),COUNTIF('SRF Drop Downs'!$A$2:$A$4,'Sponsor Response Form (SRF)'!M669),COUNTIF('SRF Drop Downs'!$A$2:$A$4,'Sponsor Response Form (SRF)'!N669),COUNTIF('SRF Drop Downs'!$A$2:$A$4,'Sponsor Response Form (SRF)'!O669),COUNTIF('SRF Drop Downs'!$A$2:$A$4,'Sponsor Response Form (SRF)'!P669),COUNTIF('SRF Drop Downs'!$A$2:$A$4,'Sponsor Response Form (SRF)'!Q669),COUNTIF('SRF Drop Downs'!$A$2:$A$4,'Sponsor Response Form (SRF)'!R669),COUNTIF('SRF Drop Downs'!$A$2:$A$4,'Sponsor Response Form (SRF)'!S669)),"Complete","Incomplete"))</f>
        <v/>
      </c>
      <c r="U669" s="26" t="str">
        <f>IF(T669="Complete",IF(AND(NOT(ISNA(VLOOKUP(CONCATENATE(E669,F669,G669,H669,I669,J669,K669,L669),'SRF Drop Downs'!G:G,1,FALSE))),IF(AND(H669&lt;&gt;"C3",L669&lt;&gt;"O5"),IF(SUM(COUNTIF(M669:S669,"Y"),COUNTIF(M669:S669,"N"))=0,"V","I"),IF(COUNTIF(M669:S669,"Y"),"V","I"))="V", IF(AND('Sponsor Response Form (SRF)'!E669="M1", COUNTIF('OMS Response Form (ORF)'!D:D, C669)&gt;0), "I", "V")="V"), "Valid","Invalid")," ")</f>
        <v xml:space="preserve"> </v>
      </c>
    </row>
    <row r="670" spans="2:21" x14ac:dyDescent="0.35">
      <c r="B670" s="70"/>
      <c r="C670" s="71"/>
      <c r="D670" s="72"/>
      <c r="E670" s="73"/>
      <c r="F670" s="73"/>
      <c r="G670" s="73"/>
      <c r="H670" s="73"/>
      <c r="I670" s="73"/>
      <c r="J670" s="73"/>
      <c r="K670" s="73"/>
      <c r="L670" s="73"/>
      <c r="M670" s="73"/>
      <c r="N670" s="73"/>
      <c r="O670" s="73"/>
      <c r="P670" s="73"/>
      <c r="Q670" s="73"/>
      <c r="R670" s="73"/>
      <c r="S670" s="73"/>
      <c r="T670" s="25" t="str">
        <f>IF(COUNTA(B670:S670)=0,"",IF(AND(COUNTA(B670:D670)=3,COUNTIF('SRF Drop Downs'!$B$2:$B$5,'Sponsor Response Form (SRF)'!E670),COUNTIF('SRF Drop Downs'!$F$2:$F$5,'Sponsor Response Form (SRF)'!F670),COUNTIF('SRF Drop Downs'!$C$2:$C$4,'Sponsor Response Form (SRF)'!G670),COUNTIF('SRF Drop Downs'!$D$2:$D$6,'Sponsor Response Form (SRF)'!H670),COUNTIF('SRF Drop Downs'!$A$2:$A$5,'Sponsor Response Form (SRF)'!I670),COUNTIF('SRF Drop Downs'!$A$2:$A$4,'Sponsor Response Form (SRF)'!J670),COUNTIF('SRF Drop Downs'!$A$2:$A$5,'Sponsor Response Form (SRF)'!K670),COUNTIF('SRF Drop Downs'!$E$2:$E$7,'Sponsor Response Form (SRF)'!L670),COUNTIF('SRF Drop Downs'!$A$2:$A$4,'Sponsor Response Form (SRF)'!M670),COUNTIF('SRF Drop Downs'!$A$2:$A$4,'Sponsor Response Form (SRF)'!N670),COUNTIF('SRF Drop Downs'!$A$2:$A$4,'Sponsor Response Form (SRF)'!O670),COUNTIF('SRF Drop Downs'!$A$2:$A$4,'Sponsor Response Form (SRF)'!P670),COUNTIF('SRF Drop Downs'!$A$2:$A$4,'Sponsor Response Form (SRF)'!Q670),COUNTIF('SRF Drop Downs'!$A$2:$A$4,'Sponsor Response Form (SRF)'!R670),COUNTIF('SRF Drop Downs'!$A$2:$A$4,'Sponsor Response Form (SRF)'!S670)),"Complete","Incomplete"))</f>
        <v/>
      </c>
      <c r="U670" s="26" t="str">
        <f>IF(T670="Complete",IF(AND(NOT(ISNA(VLOOKUP(CONCATENATE(E670,F670,G670,H670,I670,J670,K670,L670),'SRF Drop Downs'!G:G,1,FALSE))),IF(AND(H670&lt;&gt;"C3",L670&lt;&gt;"O5"),IF(SUM(COUNTIF(M670:S670,"Y"),COUNTIF(M670:S670,"N"))=0,"V","I"),IF(COUNTIF(M670:S670,"Y"),"V","I"))="V", IF(AND('Sponsor Response Form (SRF)'!E670="M1", COUNTIF('OMS Response Form (ORF)'!D:D, C670)&gt;0), "I", "V")="V"), "Valid","Invalid")," ")</f>
        <v xml:space="preserve"> </v>
      </c>
    </row>
    <row r="671" spans="2:21" x14ac:dyDescent="0.35">
      <c r="B671" s="70"/>
      <c r="C671" s="71"/>
      <c r="D671" s="72"/>
      <c r="E671" s="73"/>
      <c r="F671" s="73"/>
      <c r="G671" s="73"/>
      <c r="H671" s="73"/>
      <c r="I671" s="73"/>
      <c r="J671" s="73"/>
      <c r="K671" s="73"/>
      <c r="L671" s="73"/>
      <c r="M671" s="73"/>
      <c r="N671" s="73"/>
      <c r="O671" s="73"/>
      <c r="P671" s="73"/>
      <c r="Q671" s="73"/>
      <c r="R671" s="73"/>
      <c r="S671" s="73"/>
      <c r="T671" s="25" t="str">
        <f>IF(COUNTA(B671:S671)=0,"",IF(AND(COUNTA(B671:D671)=3,COUNTIF('SRF Drop Downs'!$B$2:$B$5,'Sponsor Response Form (SRF)'!E671),COUNTIF('SRF Drop Downs'!$F$2:$F$5,'Sponsor Response Form (SRF)'!F671),COUNTIF('SRF Drop Downs'!$C$2:$C$4,'Sponsor Response Form (SRF)'!G671),COUNTIF('SRF Drop Downs'!$D$2:$D$6,'Sponsor Response Form (SRF)'!H671),COUNTIF('SRF Drop Downs'!$A$2:$A$5,'Sponsor Response Form (SRF)'!I671),COUNTIF('SRF Drop Downs'!$A$2:$A$4,'Sponsor Response Form (SRF)'!J671),COUNTIF('SRF Drop Downs'!$A$2:$A$5,'Sponsor Response Form (SRF)'!K671),COUNTIF('SRF Drop Downs'!$E$2:$E$7,'Sponsor Response Form (SRF)'!L671),COUNTIF('SRF Drop Downs'!$A$2:$A$4,'Sponsor Response Form (SRF)'!M671),COUNTIF('SRF Drop Downs'!$A$2:$A$4,'Sponsor Response Form (SRF)'!N671),COUNTIF('SRF Drop Downs'!$A$2:$A$4,'Sponsor Response Form (SRF)'!O671),COUNTIF('SRF Drop Downs'!$A$2:$A$4,'Sponsor Response Form (SRF)'!P671),COUNTIF('SRF Drop Downs'!$A$2:$A$4,'Sponsor Response Form (SRF)'!Q671),COUNTIF('SRF Drop Downs'!$A$2:$A$4,'Sponsor Response Form (SRF)'!R671),COUNTIF('SRF Drop Downs'!$A$2:$A$4,'Sponsor Response Form (SRF)'!S671)),"Complete","Incomplete"))</f>
        <v/>
      </c>
      <c r="U671" s="26" t="str">
        <f>IF(T671="Complete",IF(AND(NOT(ISNA(VLOOKUP(CONCATENATE(E671,F671,G671,H671,I671,J671,K671,L671),'SRF Drop Downs'!G:G,1,FALSE))),IF(AND(H671&lt;&gt;"C3",L671&lt;&gt;"O5"),IF(SUM(COUNTIF(M671:S671,"Y"),COUNTIF(M671:S671,"N"))=0,"V","I"),IF(COUNTIF(M671:S671,"Y"),"V","I"))="V", IF(AND('Sponsor Response Form (SRF)'!E671="M1", COUNTIF('OMS Response Form (ORF)'!D:D, C671)&gt;0), "I", "V")="V"), "Valid","Invalid")," ")</f>
        <v xml:space="preserve"> </v>
      </c>
    </row>
    <row r="672" spans="2:21" x14ac:dyDescent="0.35">
      <c r="B672" s="70"/>
      <c r="C672" s="71"/>
      <c r="D672" s="72"/>
      <c r="E672" s="73"/>
      <c r="F672" s="73"/>
      <c r="G672" s="73"/>
      <c r="H672" s="73"/>
      <c r="I672" s="73"/>
      <c r="J672" s="73"/>
      <c r="K672" s="73"/>
      <c r="L672" s="73"/>
      <c r="M672" s="73"/>
      <c r="N672" s="73"/>
      <c r="O672" s="73"/>
      <c r="P672" s="73"/>
      <c r="Q672" s="73"/>
      <c r="R672" s="73"/>
      <c r="S672" s="73"/>
      <c r="T672" s="25" t="str">
        <f>IF(COUNTA(B672:S672)=0,"",IF(AND(COUNTA(B672:D672)=3,COUNTIF('SRF Drop Downs'!$B$2:$B$5,'Sponsor Response Form (SRF)'!E672),COUNTIF('SRF Drop Downs'!$F$2:$F$5,'Sponsor Response Form (SRF)'!F672),COUNTIF('SRF Drop Downs'!$C$2:$C$4,'Sponsor Response Form (SRF)'!G672),COUNTIF('SRF Drop Downs'!$D$2:$D$6,'Sponsor Response Form (SRF)'!H672),COUNTIF('SRF Drop Downs'!$A$2:$A$5,'Sponsor Response Form (SRF)'!I672),COUNTIF('SRF Drop Downs'!$A$2:$A$4,'Sponsor Response Form (SRF)'!J672),COUNTIF('SRF Drop Downs'!$A$2:$A$5,'Sponsor Response Form (SRF)'!K672),COUNTIF('SRF Drop Downs'!$E$2:$E$7,'Sponsor Response Form (SRF)'!L672),COUNTIF('SRF Drop Downs'!$A$2:$A$4,'Sponsor Response Form (SRF)'!M672),COUNTIF('SRF Drop Downs'!$A$2:$A$4,'Sponsor Response Form (SRF)'!N672),COUNTIF('SRF Drop Downs'!$A$2:$A$4,'Sponsor Response Form (SRF)'!O672),COUNTIF('SRF Drop Downs'!$A$2:$A$4,'Sponsor Response Form (SRF)'!P672),COUNTIF('SRF Drop Downs'!$A$2:$A$4,'Sponsor Response Form (SRF)'!Q672),COUNTIF('SRF Drop Downs'!$A$2:$A$4,'Sponsor Response Form (SRF)'!R672),COUNTIF('SRF Drop Downs'!$A$2:$A$4,'Sponsor Response Form (SRF)'!S672)),"Complete","Incomplete"))</f>
        <v/>
      </c>
      <c r="U672" s="26" t="str">
        <f>IF(T672="Complete",IF(AND(NOT(ISNA(VLOOKUP(CONCATENATE(E672,F672,G672,H672,I672,J672,K672,L672),'SRF Drop Downs'!G:G,1,FALSE))),IF(AND(H672&lt;&gt;"C3",L672&lt;&gt;"O5"),IF(SUM(COUNTIF(M672:S672,"Y"),COUNTIF(M672:S672,"N"))=0,"V","I"),IF(COUNTIF(M672:S672,"Y"),"V","I"))="V", IF(AND('Sponsor Response Form (SRF)'!E672="M1", COUNTIF('OMS Response Form (ORF)'!D:D, C672)&gt;0), "I", "V")="V"), "Valid","Invalid")," ")</f>
        <v xml:space="preserve"> </v>
      </c>
    </row>
    <row r="673" spans="2:21" x14ac:dyDescent="0.35">
      <c r="B673" s="70"/>
      <c r="C673" s="71"/>
      <c r="D673" s="72"/>
      <c r="E673" s="73"/>
      <c r="F673" s="73"/>
      <c r="G673" s="73"/>
      <c r="H673" s="73"/>
      <c r="I673" s="73"/>
      <c r="J673" s="73"/>
      <c r="K673" s="73"/>
      <c r="L673" s="73"/>
      <c r="M673" s="73"/>
      <c r="N673" s="73"/>
      <c r="O673" s="73"/>
      <c r="P673" s="73"/>
      <c r="Q673" s="73"/>
      <c r="R673" s="73"/>
      <c r="S673" s="73"/>
      <c r="T673" s="25" t="str">
        <f>IF(COUNTA(B673:S673)=0,"",IF(AND(COUNTA(B673:D673)=3,COUNTIF('SRF Drop Downs'!$B$2:$B$5,'Sponsor Response Form (SRF)'!E673),COUNTIF('SRF Drop Downs'!$F$2:$F$5,'Sponsor Response Form (SRF)'!F673),COUNTIF('SRF Drop Downs'!$C$2:$C$4,'Sponsor Response Form (SRF)'!G673),COUNTIF('SRF Drop Downs'!$D$2:$D$6,'Sponsor Response Form (SRF)'!H673),COUNTIF('SRF Drop Downs'!$A$2:$A$5,'Sponsor Response Form (SRF)'!I673),COUNTIF('SRF Drop Downs'!$A$2:$A$4,'Sponsor Response Form (SRF)'!J673),COUNTIF('SRF Drop Downs'!$A$2:$A$5,'Sponsor Response Form (SRF)'!K673),COUNTIF('SRF Drop Downs'!$E$2:$E$7,'Sponsor Response Form (SRF)'!L673),COUNTIF('SRF Drop Downs'!$A$2:$A$4,'Sponsor Response Form (SRF)'!M673),COUNTIF('SRF Drop Downs'!$A$2:$A$4,'Sponsor Response Form (SRF)'!N673),COUNTIF('SRF Drop Downs'!$A$2:$A$4,'Sponsor Response Form (SRF)'!O673),COUNTIF('SRF Drop Downs'!$A$2:$A$4,'Sponsor Response Form (SRF)'!P673),COUNTIF('SRF Drop Downs'!$A$2:$A$4,'Sponsor Response Form (SRF)'!Q673),COUNTIF('SRF Drop Downs'!$A$2:$A$4,'Sponsor Response Form (SRF)'!R673),COUNTIF('SRF Drop Downs'!$A$2:$A$4,'Sponsor Response Form (SRF)'!S673)),"Complete","Incomplete"))</f>
        <v/>
      </c>
      <c r="U673" s="26" t="str">
        <f>IF(T673="Complete",IF(AND(NOT(ISNA(VLOOKUP(CONCATENATE(E673,F673,G673,H673,I673,J673,K673,L673),'SRF Drop Downs'!G:G,1,FALSE))),IF(AND(H673&lt;&gt;"C3",L673&lt;&gt;"O5"),IF(SUM(COUNTIF(M673:S673,"Y"),COUNTIF(M673:S673,"N"))=0,"V","I"),IF(COUNTIF(M673:S673,"Y"),"V","I"))="V", IF(AND('Sponsor Response Form (SRF)'!E673="M1", COUNTIF('OMS Response Form (ORF)'!D:D, C673)&gt;0), "I", "V")="V"), "Valid","Invalid")," ")</f>
        <v xml:space="preserve"> </v>
      </c>
    </row>
    <row r="674" spans="2:21" x14ac:dyDescent="0.35">
      <c r="B674" s="70"/>
      <c r="C674" s="71"/>
      <c r="D674" s="72"/>
      <c r="E674" s="73"/>
      <c r="F674" s="73"/>
      <c r="G674" s="73"/>
      <c r="H674" s="73"/>
      <c r="I674" s="73"/>
      <c r="J674" s="73"/>
      <c r="K674" s="73"/>
      <c r="L674" s="73"/>
      <c r="M674" s="73"/>
      <c r="N674" s="73"/>
      <c r="O674" s="73"/>
      <c r="P674" s="73"/>
      <c r="Q674" s="73"/>
      <c r="R674" s="73"/>
      <c r="S674" s="73"/>
      <c r="T674" s="25" t="str">
        <f>IF(COUNTA(B674:S674)=0,"",IF(AND(COUNTA(B674:D674)=3,COUNTIF('SRF Drop Downs'!$B$2:$B$5,'Sponsor Response Form (SRF)'!E674),COUNTIF('SRF Drop Downs'!$F$2:$F$5,'Sponsor Response Form (SRF)'!F674),COUNTIF('SRF Drop Downs'!$C$2:$C$4,'Sponsor Response Form (SRF)'!G674),COUNTIF('SRF Drop Downs'!$D$2:$D$6,'Sponsor Response Form (SRF)'!H674),COUNTIF('SRF Drop Downs'!$A$2:$A$5,'Sponsor Response Form (SRF)'!I674),COUNTIF('SRF Drop Downs'!$A$2:$A$4,'Sponsor Response Form (SRF)'!J674),COUNTIF('SRF Drop Downs'!$A$2:$A$5,'Sponsor Response Form (SRF)'!K674),COUNTIF('SRF Drop Downs'!$E$2:$E$7,'Sponsor Response Form (SRF)'!L674),COUNTIF('SRF Drop Downs'!$A$2:$A$4,'Sponsor Response Form (SRF)'!M674),COUNTIF('SRF Drop Downs'!$A$2:$A$4,'Sponsor Response Form (SRF)'!N674),COUNTIF('SRF Drop Downs'!$A$2:$A$4,'Sponsor Response Form (SRF)'!O674),COUNTIF('SRF Drop Downs'!$A$2:$A$4,'Sponsor Response Form (SRF)'!P674),COUNTIF('SRF Drop Downs'!$A$2:$A$4,'Sponsor Response Form (SRF)'!Q674),COUNTIF('SRF Drop Downs'!$A$2:$A$4,'Sponsor Response Form (SRF)'!R674),COUNTIF('SRF Drop Downs'!$A$2:$A$4,'Sponsor Response Form (SRF)'!S674)),"Complete","Incomplete"))</f>
        <v/>
      </c>
      <c r="U674" s="26" t="str">
        <f>IF(T674="Complete",IF(AND(NOT(ISNA(VLOOKUP(CONCATENATE(E674,F674,G674,H674,I674,J674,K674,L674),'SRF Drop Downs'!G:G,1,FALSE))),IF(AND(H674&lt;&gt;"C3",L674&lt;&gt;"O5"),IF(SUM(COUNTIF(M674:S674,"Y"),COUNTIF(M674:S674,"N"))=0,"V","I"),IF(COUNTIF(M674:S674,"Y"),"V","I"))="V", IF(AND('Sponsor Response Form (SRF)'!E674="M1", COUNTIF('OMS Response Form (ORF)'!D:D, C674)&gt;0), "I", "V")="V"), "Valid","Invalid")," ")</f>
        <v xml:space="preserve"> </v>
      </c>
    </row>
    <row r="675" spans="2:21" x14ac:dyDescent="0.35">
      <c r="B675" s="70"/>
      <c r="C675" s="71"/>
      <c r="D675" s="72"/>
      <c r="E675" s="73"/>
      <c r="F675" s="73"/>
      <c r="G675" s="73"/>
      <c r="H675" s="73"/>
      <c r="I675" s="73"/>
      <c r="J675" s="73"/>
      <c r="K675" s="73"/>
      <c r="L675" s="73"/>
      <c r="M675" s="73"/>
      <c r="N675" s="73"/>
      <c r="O675" s="73"/>
      <c r="P675" s="73"/>
      <c r="Q675" s="73"/>
      <c r="R675" s="73"/>
      <c r="S675" s="73"/>
      <c r="T675" s="25" t="str">
        <f>IF(COUNTA(B675:S675)=0,"",IF(AND(COUNTA(B675:D675)=3,COUNTIF('SRF Drop Downs'!$B$2:$B$5,'Sponsor Response Form (SRF)'!E675),COUNTIF('SRF Drop Downs'!$F$2:$F$5,'Sponsor Response Form (SRF)'!F675),COUNTIF('SRF Drop Downs'!$C$2:$C$4,'Sponsor Response Form (SRF)'!G675),COUNTIF('SRF Drop Downs'!$D$2:$D$6,'Sponsor Response Form (SRF)'!H675),COUNTIF('SRF Drop Downs'!$A$2:$A$5,'Sponsor Response Form (SRF)'!I675),COUNTIF('SRF Drop Downs'!$A$2:$A$4,'Sponsor Response Form (SRF)'!J675),COUNTIF('SRF Drop Downs'!$A$2:$A$5,'Sponsor Response Form (SRF)'!K675),COUNTIF('SRF Drop Downs'!$E$2:$E$7,'Sponsor Response Form (SRF)'!L675),COUNTIF('SRF Drop Downs'!$A$2:$A$4,'Sponsor Response Form (SRF)'!M675),COUNTIF('SRF Drop Downs'!$A$2:$A$4,'Sponsor Response Form (SRF)'!N675),COUNTIF('SRF Drop Downs'!$A$2:$A$4,'Sponsor Response Form (SRF)'!O675),COUNTIF('SRF Drop Downs'!$A$2:$A$4,'Sponsor Response Form (SRF)'!P675),COUNTIF('SRF Drop Downs'!$A$2:$A$4,'Sponsor Response Form (SRF)'!Q675),COUNTIF('SRF Drop Downs'!$A$2:$A$4,'Sponsor Response Form (SRF)'!R675),COUNTIF('SRF Drop Downs'!$A$2:$A$4,'Sponsor Response Form (SRF)'!S675)),"Complete","Incomplete"))</f>
        <v/>
      </c>
      <c r="U675" s="26" t="str">
        <f>IF(T675="Complete",IF(AND(NOT(ISNA(VLOOKUP(CONCATENATE(E675,F675,G675,H675,I675,J675,K675,L675),'SRF Drop Downs'!G:G,1,FALSE))),IF(AND(H675&lt;&gt;"C3",L675&lt;&gt;"O5"),IF(SUM(COUNTIF(M675:S675,"Y"),COUNTIF(M675:S675,"N"))=0,"V","I"),IF(COUNTIF(M675:S675,"Y"),"V","I"))="V", IF(AND('Sponsor Response Form (SRF)'!E675="M1", COUNTIF('OMS Response Form (ORF)'!D:D, C675)&gt;0), "I", "V")="V"), "Valid","Invalid")," ")</f>
        <v xml:space="preserve"> </v>
      </c>
    </row>
    <row r="676" spans="2:21" x14ac:dyDescent="0.35">
      <c r="B676" s="70"/>
      <c r="C676" s="71"/>
      <c r="D676" s="72"/>
      <c r="E676" s="73"/>
      <c r="F676" s="73"/>
      <c r="G676" s="73"/>
      <c r="H676" s="73"/>
      <c r="I676" s="73"/>
      <c r="J676" s="73"/>
      <c r="K676" s="73"/>
      <c r="L676" s="73"/>
      <c r="M676" s="73"/>
      <c r="N676" s="73"/>
      <c r="O676" s="73"/>
      <c r="P676" s="73"/>
      <c r="Q676" s="73"/>
      <c r="R676" s="73"/>
      <c r="S676" s="73"/>
      <c r="T676" s="25" t="str">
        <f>IF(COUNTA(B676:S676)=0,"",IF(AND(COUNTA(B676:D676)=3,COUNTIF('SRF Drop Downs'!$B$2:$B$5,'Sponsor Response Form (SRF)'!E676),COUNTIF('SRF Drop Downs'!$F$2:$F$5,'Sponsor Response Form (SRF)'!F676),COUNTIF('SRF Drop Downs'!$C$2:$C$4,'Sponsor Response Form (SRF)'!G676),COUNTIF('SRF Drop Downs'!$D$2:$D$6,'Sponsor Response Form (SRF)'!H676),COUNTIF('SRF Drop Downs'!$A$2:$A$5,'Sponsor Response Form (SRF)'!I676),COUNTIF('SRF Drop Downs'!$A$2:$A$4,'Sponsor Response Form (SRF)'!J676),COUNTIF('SRF Drop Downs'!$A$2:$A$5,'Sponsor Response Form (SRF)'!K676),COUNTIF('SRF Drop Downs'!$E$2:$E$7,'Sponsor Response Form (SRF)'!L676),COUNTIF('SRF Drop Downs'!$A$2:$A$4,'Sponsor Response Form (SRF)'!M676),COUNTIF('SRF Drop Downs'!$A$2:$A$4,'Sponsor Response Form (SRF)'!N676),COUNTIF('SRF Drop Downs'!$A$2:$A$4,'Sponsor Response Form (SRF)'!O676),COUNTIF('SRF Drop Downs'!$A$2:$A$4,'Sponsor Response Form (SRF)'!P676),COUNTIF('SRF Drop Downs'!$A$2:$A$4,'Sponsor Response Form (SRF)'!Q676),COUNTIF('SRF Drop Downs'!$A$2:$A$4,'Sponsor Response Form (SRF)'!R676),COUNTIF('SRF Drop Downs'!$A$2:$A$4,'Sponsor Response Form (SRF)'!S676)),"Complete","Incomplete"))</f>
        <v/>
      </c>
      <c r="U676" s="26" t="str">
        <f>IF(T676="Complete",IF(AND(NOT(ISNA(VLOOKUP(CONCATENATE(E676,F676,G676,H676,I676,J676,K676,L676),'SRF Drop Downs'!G:G,1,FALSE))),IF(AND(H676&lt;&gt;"C3",L676&lt;&gt;"O5"),IF(SUM(COUNTIF(M676:S676,"Y"),COUNTIF(M676:S676,"N"))=0,"V","I"),IF(COUNTIF(M676:S676,"Y"),"V","I"))="V", IF(AND('Sponsor Response Form (SRF)'!E676="M1", COUNTIF('OMS Response Form (ORF)'!D:D, C676)&gt;0), "I", "V")="V"), "Valid","Invalid")," ")</f>
        <v xml:space="preserve"> </v>
      </c>
    </row>
    <row r="677" spans="2:21" x14ac:dyDescent="0.35">
      <c r="B677" s="70"/>
      <c r="C677" s="71"/>
      <c r="D677" s="72"/>
      <c r="E677" s="73"/>
      <c r="F677" s="73"/>
      <c r="G677" s="73"/>
      <c r="H677" s="73"/>
      <c r="I677" s="73"/>
      <c r="J677" s="73"/>
      <c r="K677" s="73"/>
      <c r="L677" s="73"/>
      <c r="M677" s="73"/>
      <c r="N677" s="73"/>
      <c r="O677" s="73"/>
      <c r="P677" s="73"/>
      <c r="Q677" s="73"/>
      <c r="R677" s="73"/>
      <c r="S677" s="73"/>
      <c r="T677" s="25" t="str">
        <f>IF(COUNTA(B677:S677)=0,"",IF(AND(COUNTA(B677:D677)=3,COUNTIF('SRF Drop Downs'!$B$2:$B$5,'Sponsor Response Form (SRF)'!E677),COUNTIF('SRF Drop Downs'!$F$2:$F$5,'Sponsor Response Form (SRF)'!F677),COUNTIF('SRF Drop Downs'!$C$2:$C$4,'Sponsor Response Form (SRF)'!G677),COUNTIF('SRF Drop Downs'!$D$2:$D$6,'Sponsor Response Form (SRF)'!H677),COUNTIF('SRF Drop Downs'!$A$2:$A$5,'Sponsor Response Form (SRF)'!I677),COUNTIF('SRF Drop Downs'!$A$2:$A$4,'Sponsor Response Form (SRF)'!J677),COUNTIF('SRF Drop Downs'!$A$2:$A$5,'Sponsor Response Form (SRF)'!K677),COUNTIF('SRF Drop Downs'!$E$2:$E$7,'Sponsor Response Form (SRF)'!L677),COUNTIF('SRF Drop Downs'!$A$2:$A$4,'Sponsor Response Form (SRF)'!M677),COUNTIF('SRF Drop Downs'!$A$2:$A$4,'Sponsor Response Form (SRF)'!N677),COUNTIF('SRF Drop Downs'!$A$2:$A$4,'Sponsor Response Form (SRF)'!O677),COUNTIF('SRF Drop Downs'!$A$2:$A$4,'Sponsor Response Form (SRF)'!P677),COUNTIF('SRF Drop Downs'!$A$2:$A$4,'Sponsor Response Form (SRF)'!Q677),COUNTIF('SRF Drop Downs'!$A$2:$A$4,'Sponsor Response Form (SRF)'!R677),COUNTIF('SRF Drop Downs'!$A$2:$A$4,'Sponsor Response Form (SRF)'!S677)),"Complete","Incomplete"))</f>
        <v/>
      </c>
      <c r="U677" s="26" t="str">
        <f>IF(T677="Complete",IF(AND(NOT(ISNA(VLOOKUP(CONCATENATE(E677,F677,G677,H677,I677,J677,K677,L677),'SRF Drop Downs'!G:G,1,FALSE))),IF(AND(H677&lt;&gt;"C3",L677&lt;&gt;"O5"),IF(SUM(COUNTIF(M677:S677,"Y"),COUNTIF(M677:S677,"N"))=0,"V","I"),IF(COUNTIF(M677:S677,"Y"),"V","I"))="V", IF(AND('Sponsor Response Form (SRF)'!E677="M1", COUNTIF('OMS Response Form (ORF)'!D:D, C677)&gt;0), "I", "V")="V"), "Valid","Invalid")," ")</f>
        <v xml:space="preserve"> </v>
      </c>
    </row>
    <row r="678" spans="2:21" x14ac:dyDescent="0.35">
      <c r="B678" s="70"/>
      <c r="C678" s="71"/>
      <c r="D678" s="72"/>
      <c r="E678" s="73"/>
      <c r="F678" s="73"/>
      <c r="G678" s="73"/>
      <c r="H678" s="73"/>
      <c r="I678" s="73"/>
      <c r="J678" s="73"/>
      <c r="K678" s="73"/>
      <c r="L678" s="73"/>
      <c r="M678" s="73"/>
      <c r="N678" s="73"/>
      <c r="O678" s="73"/>
      <c r="P678" s="73"/>
      <c r="Q678" s="73"/>
      <c r="R678" s="73"/>
      <c r="S678" s="73"/>
      <c r="T678" s="25" t="str">
        <f>IF(COUNTA(B678:S678)=0,"",IF(AND(COUNTA(B678:D678)=3,COUNTIF('SRF Drop Downs'!$B$2:$B$5,'Sponsor Response Form (SRF)'!E678),COUNTIF('SRF Drop Downs'!$F$2:$F$5,'Sponsor Response Form (SRF)'!F678),COUNTIF('SRF Drop Downs'!$C$2:$C$4,'Sponsor Response Form (SRF)'!G678),COUNTIF('SRF Drop Downs'!$D$2:$D$6,'Sponsor Response Form (SRF)'!H678),COUNTIF('SRF Drop Downs'!$A$2:$A$5,'Sponsor Response Form (SRF)'!I678),COUNTIF('SRF Drop Downs'!$A$2:$A$4,'Sponsor Response Form (SRF)'!J678),COUNTIF('SRF Drop Downs'!$A$2:$A$5,'Sponsor Response Form (SRF)'!K678),COUNTIF('SRF Drop Downs'!$E$2:$E$7,'Sponsor Response Form (SRF)'!L678),COUNTIF('SRF Drop Downs'!$A$2:$A$4,'Sponsor Response Form (SRF)'!M678),COUNTIF('SRF Drop Downs'!$A$2:$A$4,'Sponsor Response Form (SRF)'!N678),COUNTIF('SRF Drop Downs'!$A$2:$A$4,'Sponsor Response Form (SRF)'!O678),COUNTIF('SRF Drop Downs'!$A$2:$A$4,'Sponsor Response Form (SRF)'!P678),COUNTIF('SRF Drop Downs'!$A$2:$A$4,'Sponsor Response Form (SRF)'!Q678),COUNTIF('SRF Drop Downs'!$A$2:$A$4,'Sponsor Response Form (SRF)'!R678),COUNTIF('SRF Drop Downs'!$A$2:$A$4,'Sponsor Response Form (SRF)'!S678)),"Complete","Incomplete"))</f>
        <v/>
      </c>
      <c r="U678" s="26" t="str">
        <f>IF(T678="Complete",IF(AND(NOT(ISNA(VLOOKUP(CONCATENATE(E678,F678,G678,H678,I678,J678,K678,L678),'SRF Drop Downs'!G:G,1,FALSE))),IF(AND(H678&lt;&gt;"C3",L678&lt;&gt;"O5"),IF(SUM(COUNTIF(M678:S678,"Y"),COUNTIF(M678:S678,"N"))=0,"V","I"),IF(COUNTIF(M678:S678,"Y"),"V","I"))="V", IF(AND('Sponsor Response Form (SRF)'!E678="M1", COUNTIF('OMS Response Form (ORF)'!D:D, C678)&gt;0), "I", "V")="V"), "Valid","Invalid")," ")</f>
        <v xml:space="preserve"> </v>
      </c>
    </row>
    <row r="679" spans="2:21" x14ac:dyDescent="0.35">
      <c r="B679" s="70"/>
      <c r="C679" s="71"/>
      <c r="D679" s="72"/>
      <c r="E679" s="73"/>
      <c r="F679" s="73"/>
      <c r="G679" s="73"/>
      <c r="H679" s="73"/>
      <c r="I679" s="73"/>
      <c r="J679" s="73"/>
      <c r="K679" s="73"/>
      <c r="L679" s="73"/>
      <c r="M679" s="73"/>
      <c r="N679" s="73"/>
      <c r="O679" s="73"/>
      <c r="P679" s="73"/>
      <c r="Q679" s="73"/>
      <c r="R679" s="73"/>
      <c r="S679" s="73"/>
      <c r="T679" s="25" t="str">
        <f>IF(COUNTA(B679:S679)=0,"",IF(AND(COUNTA(B679:D679)=3,COUNTIF('SRF Drop Downs'!$B$2:$B$5,'Sponsor Response Form (SRF)'!E679),COUNTIF('SRF Drop Downs'!$F$2:$F$5,'Sponsor Response Form (SRF)'!F679),COUNTIF('SRF Drop Downs'!$C$2:$C$4,'Sponsor Response Form (SRF)'!G679),COUNTIF('SRF Drop Downs'!$D$2:$D$6,'Sponsor Response Form (SRF)'!H679),COUNTIF('SRF Drop Downs'!$A$2:$A$5,'Sponsor Response Form (SRF)'!I679),COUNTIF('SRF Drop Downs'!$A$2:$A$4,'Sponsor Response Form (SRF)'!J679),COUNTIF('SRF Drop Downs'!$A$2:$A$5,'Sponsor Response Form (SRF)'!K679),COUNTIF('SRF Drop Downs'!$E$2:$E$7,'Sponsor Response Form (SRF)'!L679),COUNTIF('SRF Drop Downs'!$A$2:$A$4,'Sponsor Response Form (SRF)'!M679),COUNTIF('SRF Drop Downs'!$A$2:$A$4,'Sponsor Response Form (SRF)'!N679),COUNTIF('SRF Drop Downs'!$A$2:$A$4,'Sponsor Response Form (SRF)'!O679),COUNTIF('SRF Drop Downs'!$A$2:$A$4,'Sponsor Response Form (SRF)'!P679),COUNTIF('SRF Drop Downs'!$A$2:$A$4,'Sponsor Response Form (SRF)'!Q679),COUNTIF('SRF Drop Downs'!$A$2:$A$4,'Sponsor Response Form (SRF)'!R679),COUNTIF('SRF Drop Downs'!$A$2:$A$4,'Sponsor Response Form (SRF)'!S679)),"Complete","Incomplete"))</f>
        <v/>
      </c>
      <c r="U679" s="26" t="str">
        <f>IF(T679="Complete",IF(AND(NOT(ISNA(VLOOKUP(CONCATENATE(E679,F679,G679,H679,I679,J679,K679,L679),'SRF Drop Downs'!G:G,1,FALSE))),IF(AND(H679&lt;&gt;"C3",L679&lt;&gt;"O5"),IF(SUM(COUNTIF(M679:S679,"Y"),COUNTIF(M679:S679,"N"))=0,"V","I"),IF(COUNTIF(M679:S679,"Y"),"V","I"))="V", IF(AND('Sponsor Response Form (SRF)'!E679="M1", COUNTIF('OMS Response Form (ORF)'!D:D, C679)&gt;0), "I", "V")="V"), "Valid","Invalid")," ")</f>
        <v xml:space="preserve"> </v>
      </c>
    </row>
    <row r="680" spans="2:21" x14ac:dyDescent="0.35">
      <c r="B680" s="70"/>
      <c r="C680" s="71"/>
      <c r="D680" s="72"/>
      <c r="E680" s="73"/>
      <c r="F680" s="73"/>
      <c r="G680" s="73"/>
      <c r="H680" s="73"/>
      <c r="I680" s="73"/>
      <c r="J680" s="73"/>
      <c r="K680" s="73"/>
      <c r="L680" s="73"/>
      <c r="M680" s="73"/>
      <c r="N680" s="73"/>
      <c r="O680" s="73"/>
      <c r="P680" s="73"/>
      <c r="Q680" s="73"/>
      <c r="R680" s="73"/>
      <c r="S680" s="73"/>
      <c r="T680" s="25" t="str">
        <f>IF(COUNTA(B680:S680)=0,"",IF(AND(COUNTA(B680:D680)=3,COUNTIF('SRF Drop Downs'!$B$2:$B$5,'Sponsor Response Form (SRF)'!E680),COUNTIF('SRF Drop Downs'!$F$2:$F$5,'Sponsor Response Form (SRF)'!F680),COUNTIF('SRF Drop Downs'!$C$2:$C$4,'Sponsor Response Form (SRF)'!G680),COUNTIF('SRF Drop Downs'!$D$2:$D$6,'Sponsor Response Form (SRF)'!H680),COUNTIF('SRF Drop Downs'!$A$2:$A$5,'Sponsor Response Form (SRF)'!I680),COUNTIF('SRF Drop Downs'!$A$2:$A$4,'Sponsor Response Form (SRF)'!J680),COUNTIF('SRF Drop Downs'!$A$2:$A$5,'Sponsor Response Form (SRF)'!K680),COUNTIF('SRF Drop Downs'!$E$2:$E$7,'Sponsor Response Form (SRF)'!L680),COUNTIF('SRF Drop Downs'!$A$2:$A$4,'Sponsor Response Form (SRF)'!M680),COUNTIF('SRF Drop Downs'!$A$2:$A$4,'Sponsor Response Form (SRF)'!N680),COUNTIF('SRF Drop Downs'!$A$2:$A$4,'Sponsor Response Form (SRF)'!O680),COUNTIF('SRF Drop Downs'!$A$2:$A$4,'Sponsor Response Form (SRF)'!P680),COUNTIF('SRF Drop Downs'!$A$2:$A$4,'Sponsor Response Form (SRF)'!Q680),COUNTIF('SRF Drop Downs'!$A$2:$A$4,'Sponsor Response Form (SRF)'!R680),COUNTIF('SRF Drop Downs'!$A$2:$A$4,'Sponsor Response Form (SRF)'!S680)),"Complete","Incomplete"))</f>
        <v/>
      </c>
      <c r="U680" s="26" t="str">
        <f>IF(T680="Complete",IF(AND(NOT(ISNA(VLOOKUP(CONCATENATE(E680,F680,G680,H680,I680,J680,K680,L680),'SRF Drop Downs'!G:G,1,FALSE))),IF(AND(H680&lt;&gt;"C3",L680&lt;&gt;"O5"),IF(SUM(COUNTIF(M680:S680,"Y"),COUNTIF(M680:S680,"N"))=0,"V","I"),IF(COUNTIF(M680:S680,"Y"),"V","I"))="V", IF(AND('Sponsor Response Form (SRF)'!E680="M1", COUNTIF('OMS Response Form (ORF)'!D:D, C680)&gt;0), "I", "V")="V"), "Valid","Invalid")," ")</f>
        <v xml:space="preserve"> </v>
      </c>
    </row>
    <row r="681" spans="2:21" x14ac:dyDescent="0.35">
      <c r="B681" s="70"/>
      <c r="C681" s="71"/>
      <c r="D681" s="72"/>
      <c r="E681" s="73"/>
      <c r="F681" s="73"/>
      <c r="G681" s="73"/>
      <c r="H681" s="73"/>
      <c r="I681" s="73"/>
      <c r="J681" s="73"/>
      <c r="K681" s="73"/>
      <c r="L681" s="73"/>
      <c r="M681" s="73"/>
      <c r="N681" s="73"/>
      <c r="O681" s="73"/>
      <c r="P681" s="73"/>
      <c r="Q681" s="73"/>
      <c r="R681" s="73"/>
      <c r="S681" s="73"/>
      <c r="T681" s="25" t="str">
        <f>IF(COUNTA(B681:S681)=0,"",IF(AND(COUNTA(B681:D681)=3,COUNTIF('SRF Drop Downs'!$B$2:$B$5,'Sponsor Response Form (SRF)'!E681),COUNTIF('SRF Drop Downs'!$F$2:$F$5,'Sponsor Response Form (SRF)'!F681),COUNTIF('SRF Drop Downs'!$C$2:$C$4,'Sponsor Response Form (SRF)'!G681),COUNTIF('SRF Drop Downs'!$D$2:$D$6,'Sponsor Response Form (SRF)'!H681),COUNTIF('SRF Drop Downs'!$A$2:$A$5,'Sponsor Response Form (SRF)'!I681),COUNTIF('SRF Drop Downs'!$A$2:$A$4,'Sponsor Response Form (SRF)'!J681),COUNTIF('SRF Drop Downs'!$A$2:$A$5,'Sponsor Response Form (SRF)'!K681),COUNTIF('SRF Drop Downs'!$E$2:$E$7,'Sponsor Response Form (SRF)'!L681),COUNTIF('SRF Drop Downs'!$A$2:$A$4,'Sponsor Response Form (SRF)'!M681),COUNTIF('SRF Drop Downs'!$A$2:$A$4,'Sponsor Response Form (SRF)'!N681),COUNTIF('SRF Drop Downs'!$A$2:$A$4,'Sponsor Response Form (SRF)'!O681),COUNTIF('SRF Drop Downs'!$A$2:$A$4,'Sponsor Response Form (SRF)'!P681),COUNTIF('SRF Drop Downs'!$A$2:$A$4,'Sponsor Response Form (SRF)'!Q681),COUNTIF('SRF Drop Downs'!$A$2:$A$4,'Sponsor Response Form (SRF)'!R681),COUNTIF('SRF Drop Downs'!$A$2:$A$4,'Sponsor Response Form (SRF)'!S681)),"Complete","Incomplete"))</f>
        <v/>
      </c>
      <c r="U681" s="26" t="str">
        <f>IF(T681="Complete",IF(AND(NOT(ISNA(VLOOKUP(CONCATENATE(E681,F681,G681,H681,I681,J681,K681,L681),'SRF Drop Downs'!G:G,1,FALSE))),IF(AND(H681&lt;&gt;"C3",L681&lt;&gt;"O5"),IF(SUM(COUNTIF(M681:S681,"Y"),COUNTIF(M681:S681,"N"))=0,"V","I"),IF(COUNTIF(M681:S681,"Y"),"V","I"))="V", IF(AND('Sponsor Response Form (SRF)'!E681="M1", COUNTIF('OMS Response Form (ORF)'!D:D, C681)&gt;0), "I", "V")="V"), "Valid","Invalid")," ")</f>
        <v xml:space="preserve"> </v>
      </c>
    </row>
    <row r="682" spans="2:21" x14ac:dyDescent="0.35">
      <c r="B682" s="70"/>
      <c r="C682" s="71"/>
      <c r="D682" s="72"/>
      <c r="E682" s="73"/>
      <c r="F682" s="73"/>
      <c r="G682" s="73"/>
      <c r="H682" s="73"/>
      <c r="I682" s="73"/>
      <c r="J682" s="73"/>
      <c r="K682" s="73"/>
      <c r="L682" s="73"/>
      <c r="M682" s="73"/>
      <c r="N682" s="73"/>
      <c r="O682" s="73"/>
      <c r="P682" s="73"/>
      <c r="Q682" s="73"/>
      <c r="R682" s="73"/>
      <c r="S682" s="73"/>
      <c r="T682" s="25" t="str">
        <f>IF(COUNTA(B682:S682)=0,"",IF(AND(COUNTA(B682:D682)=3,COUNTIF('SRF Drop Downs'!$B$2:$B$5,'Sponsor Response Form (SRF)'!E682),COUNTIF('SRF Drop Downs'!$F$2:$F$5,'Sponsor Response Form (SRF)'!F682),COUNTIF('SRF Drop Downs'!$C$2:$C$4,'Sponsor Response Form (SRF)'!G682),COUNTIF('SRF Drop Downs'!$D$2:$D$6,'Sponsor Response Form (SRF)'!H682),COUNTIF('SRF Drop Downs'!$A$2:$A$5,'Sponsor Response Form (SRF)'!I682),COUNTIF('SRF Drop Downs'!$A$2:$A$4,'Sponsor Response Form (SRF)'!J682),COUNTIF('SRF Drop Downs'!$A$2:$A$5,'Sponsor Response Form (SRF)'!K682),COUNTIF('SRF Drop Downs'!$E$2:$E$7,'Sponsor Response Form (SRF)'!L682),COUNTIF('SRF Drop Downs'!$A$2:$A$4,'Sponsor Response Form (SRF)'!M682),COUNTIF('SRF Drop Downs'!$A$2:$A$4,'Sponsor Response Form (SRF)'!N682),COUNTIF('SRF Drop Downs'!$A$2:$A$4,'Sponsor Response Form (SRF)'!O682),COUNTIF('SRF Drop Downs'!$A$2:$A$4,'Sponsor Response Form (SRF)'!P682),COUNTIF('SRF Drop Downs'!$A$2:$A$4,'Sponsor Response Form (SRF)'!Q682),COUNTIF('SRF Drop Downs'!$A$2:$A$4,'Sponsor Response Form (SRF)'!R682),COUNTIF('SRF Drop Downs'!$A$2:$A$4,'Sponsor Response Form (SRF)'!S682)),"Complete","Incomplete"))</f>
        <v/>
      </c>
      <c r="U682" s="26" t="str">
        <f>IF(T682="Complete",IF(AND(NOT(ISNA(VLOOKUP(CONCATENATE(E682,F682,G682,H682,I682,J682,K682,L682),'SRF Drop Downs'!G:G,1,FALSE))),IF(AND(H682&lt;&gt;"C3",L682&lt;&gt;"O5"),IF(SUM(COUNTIF(M682:S682,"Y"),COUNTIF(M682:S682,"N"))=0,"V","I"),IF(COUNTIF(M682:S682,"Y"),"V","I"))="V", IF(AND('Sponsor Response Form (SRF)'!E682="M1", COUNTIF('OMS Response Form (ORF)'!D:D, C682)&gt;0), "I", "V")="V"), "Valid","Invalid")," ")</f>
        <v xml:space="preserve"> </v>
      </c>
    </row>
    <row r="683" spans="2:21" x14ac:dyDescent="0.35">
      <c r="B683" s="70"/>
      <c r="C683" s="71"/>
      <c r="D683" s="72"/>
      <c r="E683" s="73"/>
      <c r="F683" s="73"/>
      <c r="G683" s="73"/>
      <c r="H683" s="73"/>
      <c r="I683" s="73"/>
      <c r="J683" s="73"/>
      <c r="K683" s="73"/>
      <c r="L683" s="73"/>
      <c r="M683" s="73"/>
      <c r="N683" s="73"/>
      <c r="O683" s="73"/>
      <c r="P683" s="73"/>
      <c r="Q683" s="73"/>
      <c r="R683" s="73"/>
      <c r="S683" s="73"/>
      <c r="T683" s="25" t="str">
        <f>IF(COUNTA(B683:S683)=0,"",IF(AND(COUNTA(B683:D683)=3,COUNTIF('SRF Drop Downs'!$B$2:$B$5,'Sponsor Response Form (SRF)'!E683),COUNTIF('SRF Drop Downs'!$F$2:$F$5,'Sponsor Response Form (SRF)'!F683),COUNTIF('SRF Drop Downs'!$C$2:$C$4,'Sponsor Response Form (SRF)'!G683),COUNTIF('SRF Drop Downs'!$D$2:$D$6,'Sponsor Response Form (SRF)'!H683),COUNTIF('SRF Drop Downs'!$A$2:$A$5,'Sponsor Response Form (SRF)'!I683),COUNTIF('SRF Drop Downs'!$A$2:$A$4,'Sponsor Response Form (SRF)'!J683),COUNTIF('SRF Drop Downs'!$A$2:$A$5,'Sponsor Response Form (SRF)'!K683),COUNTIF('SRF Drop Downs'!$E$2:$E$7,'Sponsor Response Form (SRF)'!L683),COUNTIF('SRF Drop Downs'!$A$2:$A$4,'Sponsor Response Form (SRF)'!M683),COUNTIF('SRF Drop Downs'!$A$2:$A$4,'Sponsor Response Form (SRF)'!N683),COUNTIF('SRF Drop Downs'!$A$2:$A$4,'Sponsor Response Form (SRF)'!O683),COUNTIF('SRF Drop Downs'!$A$2:$A$4,'Sponsor Response Form (SRF)'!P683),COUNTIF('SRF Drop Downs'!$A$2:$A$4,'Sponsor Response Form (SRF)'!Q683),COUNTIF('SRF Drop Downs'!$A$2:$A$4,'Sponsor Response Form (SRF)'!R683),COUNTIF('SRF Drop Downs'!$A$2:$A$4,'Sponsor Response Form (SRF)'!S683)),"Complete","Incomplete"))</f>
        <v/>
      </c>
      <c r="U683" s="26" t="str">
        <f>IF(T683="Complete",IF(AND(NOT(ISNA(VLOOKUP(CONCATENATE(E683,F683,G683,H683,I683,J683,K683,L683),'SRF Drop Downs'!G:G,1,FALSE))),IF(AND(H683&lt;&gt;"C3",L683&lt;&gt;"O5"),IF(SUM(COUNTIF(M683:S683,"Y"),COUNTIF(M683:S683,"N"))=0,"V","I"),IF(COUNTIF(M683:S683,"Y"),"V","I"))="V", IF(AND('Sponsor Response Form (SRF)'!E683="M1", COUNTIF('OMS Response Form (ORF)'!D:D, C683)&gt;0), "I", "V")="V"), "Valid","Invalid")," ")</f>
        <v xml:space="preserve"> </v>
      </c>
    </row>
    <row r="684" spans="2:21" x14ac:dyDescent="0.35">
      <c r="B684" s="70"/>
      <c r="C684" s="71"/>
      <c r="D684" s="72"/>
      <c r="E684" s="73"/>
      <c r="F684" s="73"/>
      <c r="G684" s="73"/>
      <c r="H684" s="73"/>
      <c r="I684" s="73"/>
      <c r="J684" s="73"/>
      <c r="K684" s="73"/>
      <c r="L684" s="73"/>
      <c r="M684" s="73"/>
      <c r="N684" s="73"/>
      <c r="O684" s="73"/>
      <c r="P684" s="73"/>
      <c r="Q684" s="73"/>
      <c r="R684" s="73"/>
      <c r="S684" s="73"/>
      <c r="T684" s="25" t="str">
        <f>IF(COUNTA(B684:S684)=0,"",IF(AND(COUNTA(B684:D684)=3,COUNTIF('SRF Drop Downs'!$B$2:$B$5,'Sponsor Response Form (SRF)'!E684),COUNTIF('SRF Drop Downs'!$F$2:$F$5,'Sponsor Response Form (SRF)'!F684),COUNTIF('SRF Drop Downs'!$C$2:$C$4,'Sponsor Response Form (SRF)'!G684),COUNTIF('SRF Drop Downs'!$D$2:$D$6,'Sponsor Response Form (SRF)'!H684),COUNTIF('SRF Drop Downs'!$A$2:$A$5,'Sponsor Response Form (SRF)'!I684),COUNTIF('SRF Drop Downs'!$A$2:$A$4,'Sponsor Response Form (SRF)'!J684),COUNTIF('SRF Drop Downs'!$A$2:$A$5,'Sponsor Response Form (SRF)'!K684),COUNTIF('SRF Drop Downs'!$E$2:$E$7,'Sponsor Response Form (SRF)'!L684),COUNTIF('SRF Drop Downs'!$A$2:$A$4,'Sponsor Response Form (SRF)'!M684),COUNTIF('SRF Drop Downs'!$A$2:$A$4,'Sponsor Response Form (SRF)'!N684),COUNTIF('SRF Drop Downs'!$A$2:$A$4,'Sponsor Response Form (SRF)'!O684),COUNTIF('SRF Drop Downs'!$A$2:$A$4,'Sponsor Response Form (SRF)'!P684),COUNTIF('SRF Drop Downs'!$A$2:$A$4,'Sponsor Response Form (SRF)'!Q684),COUNTIF('SRF Drop Downs'!$A$2:$A$4,'Sponsor Response Form (SRF)'!R684),COUNTIF('SRF Drop Downs'!$A$2:$A$4,'Sponsor Response Form (SRF)'!S684)),"Complete","Incomplete"))</f>
        <v/>
      </c>
      <c r="U684" s="26" t="str">
        <f>IF(T684="Complete",IF(AND(NOT(ISNA(VLOOKUP(CONCATENATE(E684,F684,G684,H684,I684,J684,K684,L684),'SRF Drop Downs'!G:G,1,FALSE))),IF(AND(H684&lt;&gt;"C3",L684&lt;&gt;"O5"),IF(SUM(COUNTIF(M684:S684,"Y"),COUNTIF(M684:S684,"N"))=0,"V","I"),IF(COUNTIF(M684:S684,"Y"),"V","I"))="V", IF(AND('Sponsor Response Form (SRF)'!E684="M1", COUNTIF('OMS Response Form (ORF)'!D:D, C684)&gt;0), "I", "V")="V"), "Valid","Invalid")," ")</f>
        <v xml:space="preserve"> </v>
      </c>
    </row>
    <row r="685" spans="2:21" x14ac:dyDescent="0.35">
      <c r="B685" s="70"/>
      <c r="C685" s="71"/>
      <c r="D685" s="72"/>
      <c r="E685" s="73"/>
      <c r="F685" s="73"/>
      <c r="G685" s="73"/>
      <c r="H685" s="73"/>
      <c r="I685" s="73"/>
      <c r="J685" s="73"/>
      <c r="K685" s="73"/>
      <c r="L685" s="73"/>
      <c r="M685" s="73"/>
      <c r="N685" s="73"/>
      <c r="O685" s="73"/>
      <c r="P685" s="73"/>
      <c r="Q685" s="73"/>
      <c r="R685" s="73"/>
      <c r="S685" s="73"/>
      <c r="T685" s="25" t="str">
        <f>IF(COUNTA(B685:S685)=0,"",IF(AND(COUNTA(B685:D685)=3,COUNTIF('SRF Drop Downs'!$B$2:$B$5,'Sponsor Response Form (SRF)'!E685),COUNTIF('SRF Drop Downs'!$F$2:$F$5,'Sponsor Response Form (SRF)'!F685),COUNTIF('SRF Drop Downs'!$C$2:$C$4,'Sponsor Response Form (SRF)'!G685),COUNTIF('SRF Drop Downs'!$D$2:$D$6,'Sponsor Response Form (SRF)'!H685),COUNTIF('SRF Drop Downs'!$A$2:$A$5,'Sponsor Response Form (SRF)'!I685),COUNTIF('SRF Drop Downs'!$A$2:$A$4,'Sponsor Response Form (SRF)'!J685),COUNTIF('SRF Drop Downs'!$A$2:$A$5,'Sponsor Response Form (SRF)'!K685),COUNTIF('SRF Drop Downs'!$E$2:$E$7,'Sponsor Response Form (SRF)'!L685),COUNTIF('SRF Drop Downs'!$A$2:$A$4,'Sponsor Response Form (SRF)'!M685),COUNTIF('SRF Drop Downs'!$A$2:$A$4,'Sponsor Response Form (SRF)'!N685),COUNTIF('SRF Drop Downs'!$A$2:$A$4,'Sponsor Response Form (SRF)'!O685),COUNTIF('SRF Drop Downs'!$A$2:$A$4,'Sponsor Response Form (SRF)'!P685),COUNTIF('SRF Drop Downs'!$A$2:$A$4,'Sponsor Response Form (SRF)'!Q685),COUNTIF('SRF Drop Downs'!$A$2:$A$4,'Sponsor Response Form (SRF)'!R685),COUNTIF('SRF Drop Downs'!$A$2:$A$4,'Sponsor Response Form (SRF)'!S685)),"Complete","Incomplete"))</f>
        <v/>
      </c>
      <c r="U685" s="26" t="str">
        <f>IF(T685="Complete",IF(AND(NOT(ISNA(VLOOKUP(CONCATENATE(E685,F685,G685,H685,I685,J685,K685,L685),'SRF Drop Downs'!G:G,1,FALSE))),IF(AND(H685&lt;&gt;"C3",L685&lt;&gt;"O5"),IF(SUM(COUNTIF(M685:S685,"Y"),COUNTIF(M685:S685,"N"))=0,"V","I"),IF(COUNTIF(M685:S685,"Y"),"V","I"))="V", IF(AND('Sponsor Response Form (SRF)'!E685="M1", COUNTIF('OMS Response Form (ORF)'!D:D, C685)&gt;0), "I", "V")="V"), "Valid","Invalid")," ")</f>
        <v xml:space="preserve"> </v>
      </c>
    </row>
    <row r="686" spans="2:21" x14ac:dyDescent="0.35">
      <c r="B686" s="70"/>
      <c r="C686" s="71"/>
      <c r="D686" s="72"/>
      <c r="E686" s="73"/>
      <c r="F686" s="73"/>
      <c r="G686" s="73"/>
      <c r="H686" s="73"/>
      <c r="I686" s="73"/>
      <c r="J686" s="73"/>
      <c r="K686" s="73"/>
      <c r="L686" s="73"/>
      <c r="M686" s="73"/>
      <c r="N686" s="73"/>
      <c r="O686" s="73"/>
      <c r="P686" s="73"/>
      <c r="Q686" s="73"/>
      <c r="R686" s="73"/>
      <c r="S686" s="73"/>
      <c r="T686" s="25" t="str">
        <f>IF(COUNTA(B686:S686)=0,"",IF(AND(COUNTA(B686:D686)=3,COUNTIF('SRF Drop Downs'!$B$2:$B$5,'Sponsor Response Form (SRF)'!E686),COUNTIF('SRF Drop Downs'!$F$2:$F$5,'Sponsor Response Form (SRF)'!F686),COUNTIF('SRF Drop Downs'!$C$2:$C$4,'Sponsor Response Form (SRF)'!G686),COUNTIF('SRF Drop Downs'!$D$2:$D$6,'Sponsor Response Form (SRF)'!H686),COUNTIF('SRF Drop Downs'!$A$2:$A$5,'Sponsor Response Form (SRF)'!I686),COUNTIF('SRF Drop Downs'!$A$2:$A$4,'Sponsor Response Form (SRF)'!J686),COUNTIF('SRF Drop Downs'!$A$2:$A$5,'Sponsor Response Form (SRF)'!K686),COUNTIF('SRF Drop Downs'!$E$2:$E$7,'Sponsor Response Form (SRF)'!L686),COUNTIF('SRF Drop Downs'!$A$2:$A$4,'Sponsor Response Form (SRF)'!M686),COUNTIF('SRF Drop Downs'!$A$2:$A$4,'Sponsor Response Form (SRF)'!N686),COUNTIF('SRF Drop Downs'!$A$2:$A$4,'Sponsor Response Form (SRF)'!O686),COUNTIF('SRF Drop Downs'!$A$2:$A$4,'Sponsor Response Form (SRF)'!P686),COUNTIF('SRF Drop Downs'!$A$2:$A$4,'Sponsor Response Form (SRF)'!Q686),COUNTIF('SRF Drop Downs'!$A$2:$A$4,'Sponsor Response Form (SRF)'!R686),COUNTIF('SRF Drop Downs'!$A$2:$A$4,'Sponsor Response Form (SRF)'!S686)),"Complete","Incomplete"))</f>
        <v/>
      </c>
      <c r="U686" s="26" t="str">
        <f>IF(T686="Complete",IF(AND(NOT(ISNA(VLOOKUP(CONCATENATE(E686,F686,G686,H686,I686,J686,K686,L686),'SRF Drop Downs'!G:G,1,FALSE))),IF(AND(H686&lt;&gt;"C3",L686&lt;&gt;"O5"),IF(SUM(COUNTIF(M686:S686,"Y"),COUNTIF(M686:S686,"N"))=0,"V","I"),IF(COUNTIF(M686:S686,"Y"),"V","I"))="V", IF(AND('Sponsor Response Form (SRF)'!E686="M1", COUNTIF('OMS Response Form (ORF)'!D:D, C686)&gt;0), "I", "V")="V"), "Valid","Invalid")," ")</f>
        <v xml:space="preserve"> </v>
      </c>
    </row>
    <row r="687" spans="2:21" x14ac:dyDescent="0.35">
      <c r="B687" s="70"/>
      <c r="C687" s="71"/>
      <c r="D687" s="72"/>
      <c r="E687" s="73"/>
      <c r="F687" s="73"/>
      <c r="G687" s="73"/>
      <c r="H687" s="73"/>
      <c r="I687" s="73"/>
      <c r="J687" s="73"/>
      <c r="K687" s="73"/>
      <c r="L687" s="73"/>
      <c r="M687" s="73"/>
      <c r="N687" s="73"/>
      <c r="O687" s="73"/>
      <c r="P687" s="73"/>
      <c r="Q687" s="73"/>
      <c r="R687" s="73"/>
      <c r="S687" s="73"/>
      <c r="T687" s="25" t="str">
        <f>IF(COUNTA(B687:S687)=0,"",IF(AND(COUNTA(B687:D687)=3,COUNTIF('SRF Drop Downs'!$B$2:$B$5,'Sponsor Response Form (SRF)'!E687),COUNTIF('SRF Drop Downs'!$F$2:$F$5,'Sponsor Response Form (SRF)'!F687),COUNTIF('SRF Drop Downs'!$C$2:$C$4,'Sponsor Response Form (SRF)'!G687),COUNTIF('SRF Drop Downs'!$D$2:$D$6,'Sponsor Response Form (SRF)'!H687),COUNTIF('SRF Drop Downs'!$A$2:$A$5,'Sponsor Response Form (SRF)'!I687),COUNTIF('SRF Drop Downs'!$A$2:$A$4,'Sponsor Response Form (SRF)'!J687),COUNTIF('SRF Drop Downs'!$A$2:$A$5,'Sponsor Response Form (SRF)'!K687),COUNTIF('SRF Drop Downs'!$E$2:$E$7,'Sponsor Response Form (SRF)'!L687),COUNTIF('SRF Drop Downs'!$A$2:$A$4,'Sponsor Response Form (SRF)'!M687),COUNTIF('SRF Drop Downs'!$A$2:$A$4,'Sponsor Response Form (SRF)'!N687),COUNTIF('SRF Drop Downs'!$A$2:$A$4,'Sponsor Response Form (SRF)'!O687),COUNTIF('SRF Drop Downs'!$A$2:$A$4,'Sponsor Response Form (SRF)'!P687),COUNTIF('SRF Drop Downs'!$A$2:$A$4,'Sponsor Response Form (SRF)'!Q687),COUNTIF('SRF Drop Downs'!$A$2:$A$4,'Sponsor Response Form (SRF)'!R687),COUNTIF('SRF Drop Downs'!$A$2:$A$4,'Sponsor Response Form (SRF)'!S687)),"Complete","Incomplete"))</f>
        <v/>
      </c>
      <c r="U687" s="26" t="str">
        <f>IF(T687="Complete",IF(AND(NOT(ISNA(VLOOKUP(CONCATENATE(E687,F687,G687,H687,I687,J687,K687,L687),'SRF Drop Downs'!G:G,1,FALSE))),IF(AND(H687&lt;&gt;"C3",L687&lt;&gt;"O5"),IF(SUM(COUNTIF(M687:S687,"Y"),COUNTIF(M687:S687,"N"))=0,"V","I"),IF(COUNTIF(M687:S687,"Y"),"V","I"))="V", IF(AND('Sponsor Response Form (SRF)'!E687="M1", COUNTIF('OMS Response Form (ORF)'!D:D, C687)&gt;0), "I", "V")="V"), "Valid","Invalid")," ")</f>
        <v xml:space="preserve"> </v>
      </c>
    </row>
    <row r="688" spans="2:21" x14ac:dyDescent="0.35">
      <c r="B688" s="70"/>
      <c r="C688" s="71"/>
      <c r="D688" s="72"/>
      <c r="E688" s="73"/>
      <c r="F688" s="73"/>
      <c r="G688" s="73"/>
      <c r="H688" s="73"/>
      <c r="I688" s="73"/>
      <c r="J688" s="73"/>
      <c r="K688" s="73"/>
      <c r="L688" s="73"/>
      <c r="M688" s="73"/>
      <c r="N688" s="73"/>
      <c r="O688" s="73"/>
      <c r="P688" s="73"/>
      <c r="Q688" s="73"/>
      <c r="R688" s="73"/>
      <c r="S688" s="73"/>
      <c r="T688" s="25" t="str">
        <f>IF(COUNTA(B688:S688)=0,"",IF(AND(COUNTA(B688:D688)=3,COUNTIF('SRF Drop Downs'!$B$2:$B$5,'Sponsor Response Form (SRF)'!E688),COUNTIF('SRF Drop Downs'!$F$2:$F$5,'Sponsor Response Form (SRF)'!F688),COUNTIF('SRF Drop Downs'!$C$2:$C$4,'Sponsor Response Form (SRF)'!G688),COUNTIF('SRF Drop Downs'!$D$2:$D$6,'Sponsor Response Form (SRF)'!H688),COUNTIF('SRF Drop Downs'!$A$2:$A$5,'Sponsor Response Form (SRF)'!I688),COUNTIF('SRF Drop Downs'!$A$2:$A$4,'Sponsor Response Form (SRF)'!J688),COUNTIF('SRF Drop Downs'!$A$2:$A$5,'Sponsor Response Form (SRF)'!K688),COUNTIF('SRF Drop Downs'!$E$2:$E$7,'Sponsor Response Form (SRF)'!L688),COUNTIF('SRF Drop Downs'!$A$2:$A$4,'Sponsor Response Form (SRF)'!M688),COUNTIF('SRF Drop Downs'!$A$2:$A$4,'Sponsor Response Form (SRF)'!N688),COUNTIF('SRF Drop Downs'!$A$2:$A$4,'Sponsor Response Form (SRF)'!O688),COUNTIF('SRF Drop Downs'!$A$2:$A$4,'Sponsor Response Form (SRF)'!P688),COUNTIF('SRF Drop Downs'!$A$2:$A$4,'Sponsor Response Form (SRF)'!Q688),COUNTIF('SRF Drop Downs'!$A$2:$A$4,'Sponsor Response Form (SRF)'!R688),COUNTIF('SRF Drop Downs'!$A$2:$A$4,'Sponsor Response Form (SRF)'!S688)),"Complete","Incomplete"))</f>
        <v/>
      </c>
      <c r="U688" s="26" t="str">
        <f>IF(T688="Complete",IF(AND(NOT(ISNA(VLOOKUP(CONCATENATE(E688,F688,G688,H688,I688,J688,K688,L688),'SRF Drop Downs'!G:G,1,FALSE))),IF(AND(H688&lt;&gt;"C3",L688&lt;&gt;"O5"),IF(SUM(COUNTIF(M688:S688,"Y"),COUNTIF(M688:S688,"N"))=0,"V","I"),IF(COUNTIF(M688:S688,"Y"),"V","I"))="V", IF(AND('Sponsor Response Form (SRF)'!E688="M1", COUNTIF('OMS Response Form (ORF)'!D:D, C688)&gt;0), "I", "V")="V"), "Valid","Invalid")," ")</f>
        <v xml:space="preserve"> </v>
      </c>
    </row>
    <row r="689" spans="2:21" x14ac:dyDescent="0.35">
      <c r="B689" s="70"/>
      <c r="C689" s="71"/>
      <c r="D689" s="72"/>
      <c r="E689" s="73"/>
      <c r="F689" s="73"/>
      <c r="G689" s="73"/>
      <c r="H689" s="73"/>
      <c r="I689" s="73"/>
      <c r="J689" s="73"/>
      <c r="K689" s="73"/>
      <c r="L689" s="73"/>
      <c r="M689" s="73"/>
      <c r="N689" s="73"/>
      <c r="O689" s="73"/>
      <c r="P689" s="73"/>
      <c r="Q689" s="73"/>
      <c r="R689" s="73"/>
      <c r="S689" s="73"/>
      <c r="T689" s="25" t="str">
        <f>IF(COUNTA(B689:S689)=0,"",IF(AND(COUNTA(B689:D689)=3,COUNTIF('SRF Drop Downs'!$B$2:$B$5,'Sponsor Response Form (SRF)'!E689),COUNTIF('SRF Drop Downs'!$F$2:$F$5,'Sponsor Response Form (SRF)'!F689),COUNTIF('SRF Drop Downs'!$C$2:$C$4,'Sponsor Response Form (SRF)'!G689),COUNTIF('SRF Drop Downs'!$D$2:$D$6,'Sponsor Response Form (SRF)'!H689),COUNTIF('SRF Drop Downs'!$A$2:$A$5,'Sponsor Response Form (SRF)'!I689),COUNTIF('SRF Drop Downs'!$A$2:$A$4,'Sponsor Response Form (SRF)'!J689),COUNTIF('SRF Drop Downs'!$A$2:$A$5,'Sponsor Response Form (SRF)'!K689),COUNTIF('SRF Drop Downs'!$E$2:$E$7,'Sponsor Response Form (SRF)'!L689),COUNTIF('SRF Drop Downs'!$A$2:$A$4,'Sponsor Response Form (SRF)'!M689),COUNTIF('SRF Drop Downs'!$A$2:$A$4,'Sponsor Response Form (SRF)'!N689),COUNTIF('SRF Drop Downs'!$A$2:$A$4,'Sponsor Response Form (SRF)'!O689),COUNTIF('SRF Drop Downs'!$A$2:$A$4,'Sponsor Response Form (SRF)'!P689),COUNTIF('SRF Drop Downs'!$A$2:$A$4,'Sponsor Response Form (SRF)'!Q689),COUNTIF('SRF Drop Downs'!$A$2:$A$4,'Sponsor Response Form (SRF)'!R689),COUNTIF('SRF Drop Downs'!$A$2:$A$4,'Sponsor Response Form (SRF)'!S689)),"Complete","Incomplete"))</f>
        <v/>
      </c>
      <c r="U689" s="26" t="str">
        <f>IF(T689="Complete",IF(AND(NOT(ISNA(VLOOKUP(CONCATENATE(E689,F689,G689,H689,I689,J689,K689,L689),'SRF Drop Downs'!G:G,1,FALSE))),IF(AND(H689&lt;&gt;"C3",L689&lt;&gt;"O5"),IF(SUM(COUNTIF(M689:S689,"Y"),COUNTIF(M689:S689,"N"))=0,"V","I"),IF(COUNTIF(M689:S689,"Y"),"V","I"))="V", IF(AND('Sponsor Response Form (SRF)'!E689="M1", COUNTIF('OMS Response Form (ORF)'!D:D, C689)&gt;0), "I", "V")="V"), "Valid","Invalid")," ")</f>
        <v xml:space="preserve"> </v>
      </c>
    </row>
    <row r="690" spans="2:21" x14ac:dyDescent="0.35">
      <c r="B690" s="70"/>
      <c r="C690" s="71"/>
      <c r="D690" s="72"/>
      <c r="E690" s="73"/>
      <c r="F690" s="73"/>
      <c r="G690" s="73"/>
      <c r="H690" s="73"/>
      <c r="I690" s="73"/>
      <c r="J690" s="73"/>
      <c r="K690" s="73"/>
      <c r="L690" s="73"/>
      <c r="M690" s="73"/>
      <c r="N690" s="73"/>
      <c r="O690" s="73"/>
      <c r="P690" s="73"/>
      <c r="Q690" s="73"/>
      <c r="R690" s="73"/>
      <c r="S690" s="73"/>
      <c r="T690" s="25" t="str">
        <f>IF(COUNTA(B690:S690)=0,"",IF(AND(COUNTA(B690:D690)=3,COUNTIF('SRF Drop Downs'!$B$2:$B$5,'Sponsor Response Form (SRF)'!E690),COUNTIF('SRF Drop Downs'!$F$2:$F$5,'Sponsor Response Form (SRF)'!F690),COUNTIF('SRF Drop Downs'!$C$2:$C$4,'Sponsor Response Form (SRF)'!G690),COUNTIF('SRF Drop Downs'!$D$2:$D$6,'Sponsor Response Form (SRF)'!H690),COUNTIF('SRF Drop Downs'!$A$2:$A$5,'Sponsor Response Form (SRF)'!I690),COUNTIF('SRF Drop Downs'!$A$2:$A$4,'Sponsor Response Form (SRF)'!J690),COUNTIF('SRF Drop Downs'!$A$2:$A$5,'Sponsor Response Form (SRF)'!K690),COUNTIF('SRF Drop Downs'!$E$2:$E$7,'Sponsor Response Form (SRF)'!L690),COUNTIF('SRF Drop Downs'!$A$2:$A$4,'Sponsor Response Form (SRF)'!M690),COUNTIF('SRF Drop Downs'!$A$2:$A$4,'Sponsor Response Form (SRF)'!N690),COUNTIF('SRF Drop Downs'!$A$2:$A$4,'Sponsor Response Form (SRF)'!O690),COUNTIF('SRF Drop Downs'!$A$2:$A$4,'Sponsor Response Form (SRF)'!P690),COUNTIF('SRF Drop Downs'!$A$2:$A$4,'Sponsor Response Form (SRF)'!Q690),COUNTIF('SRF Drop Downs'!$A$2:$A$4,'Sponsor Response Form (SRF)'!R690),COUNTIF('SRF Drop Downs'!$A$2:$A$4,'Sponsor Response Form (SRF)'!S690)),"Complete","Incomplete"))</f>
        <v/>
      </c>
      <c r="U690" s="26" t="str">
        <f>IF(T690="Complete",IF(AND(NOT(ISNA(VLOOKUP(CONCATENATE(E690,F690,G690,H690,I690,J690,K690,L690),'SRF Drop Downs'!G:G,1,FALSE))),IF(AND(H690&lt;&gt;"C3",L690&lt;&gt;"O5"),IF(SUM(COUNTIF(M690:S690,"Y"),COUNTIF(M690:S690,"N"))=0,"V","I"),IF(COUNTIF(M690:S690,"Y"),"V","I"))="V", IF(AND('Sponsor Response Form (SRF)'!E690="M1", COUNTIF('OMS Response Form (ORF)'!D:D, C690)&gt;0), "I", "V")="V"), "Valid","Invalid")," ")</f>
        <v xml:space="preserve"> </v>
      </c>
    </row>
    <row r="691" spans="2:21" x14ac:dyDescent="0.35">
      <c r="B691" s="70"/>
      <c r="C691" s="71"/>
      <c r="D691" s="72"/>
      <c r="E691" s="73"/>
      <c r="F691" s="73"/>
      <c r="G691" s="73"/>
      <c r="H691" s="73"/>
      <c r="I691" s="73"/>
      <c r="J691" s="73"/>
      <c r="K691" s="73"/>
      <c r="L691" s="73"/>
      <c r="M691" s="73"/>
      <c r="N691" s="73"/>
      <c r="O691" s="73"/>
      <c r="P691" s="73"/>
      <c r="Q691" s="73"/>
      <c r="R691" s="73"/>
      <c r="S691" s="73"/>
      <c r="T691" s="25" t="str">
        <f>IF(COUNTA(B691:S691)=0,"",IF(AND(COUNTA(B691:D691)=3,COUNTIF('SRF Drop Downs'!$B$2:$B$5,'Sponsor Response Form (SRF)'!E691),COUNTIF('SRF Drop Downs'!$F$2:$F$5,'Sponsor Response Form (SRF)'!F691),COUNTIF('SRF Drop Downs'!$C$2:$C$4,'Sponsor Response Form (SRF)'!G691),COUNTIF('SRF Drop Downs'!$D$2:$D$6,'Sponsor Response Form (SRF)'!H691),COUNTIF('SRF Drop Downs'!$A$2:$A$5,'Sponsor Response Form (SRF)'!I691),COUNTIF('SRF Drop Downs'!$A$2:$A$4,'Sponsor Response Form (SRF)'!J691),COUNTIF('SRF Drop Downs'!$A$2:$A$5,'Sponsor Response Form (SRF)'!K691),COUNTIF('SRF Drop Downs'!$E$2:$E$7,'Sponsor Response Form (SRF)'!L691),COUNTIF('SRF Drop Downs'!$A$2:$A$4,'Sponsor Response Form (SRF)'!M691),COUNTIF('SRF Drop Downs'!$A$2:$A$4,'Sponsor Response Form (SRF)'!N691),COUNTIF('SRF Drop Downs'!$A$2:$A$4,'Sponsor Response Form (SRF)'!O691),COUNTIF('SRF Drop Downs'!$A$2:$A$4,'Sponsor Response Form (SRF)'!P691),COUNTIF('SRF Drop Downs'!$A$2:$A$4,'Sponsor Response Form (SRF)'!Q691),COUNTIF('SRF Drop Downs'!$A$2:$A$4,'Sponsor Response Form (SRF)'!R691),COUNTIF('SRF Drop Downs'!$A$2:$A$4,'Sponsor Response Form (SRF)'!S691)),"Complete","Incomplete"))</f>
        <v/>
      </c>
      <c r="U691" s="26" t="str">
        <f>IF(T691="Complete",IF(AND(NOT(ISNA(VLOOKUP(CONCATENATE(E691,F691,G691,H691,I691,J691,K691,L691),'SRF Drop Downs'!G:G,1,FALSE))),IF(AND(H691&lt;&gt;"C3",L691&lt;&gt;"O5"),IF(SUM(COUNTIF(M691:S691,"Y"),COUNTIF(M691:S691,"N"))=0,"V","I"),IF(COUNTIF(M691:S691,"Y"),"V","I"))="V", IF(AND('Sponsor Response Form (SRF)'!E691="M1", COUNTIF('OMS Response Form (ORF)'!D:D, C691)&gt;0), "I", "V")="V"), "Valid","Invalid")," ")</f>
        <v xml:space="preserve"> </v>
      </c>
    </row>
    <row r="692" spans="2:21" x14ac:dyDescent="0.35">
      <c r="B692" s="70"/>
      <c r="C692" s="71"/>
      <c r="D692" s="72"/>
      <c r="E692" s="73"/>
      <c r="F692" s="73"/>
      <c r="G692" s="73"/>
      <c r="H692" s="73"/>
      <c r="I692" s="73"/>
      <c r="J692" s="73"/>
      <c r="K692" s="73"/>
      <c r="L692" s="73"/>
      <c r="M692" s="73"/>
      <c r="N692" s="73"/>
      <c r="O692" s="73"/>
      <c r="P692" s="73"/>
      <c r="Q692" s="73"/>
      <c r="R692" s="73"/>
      <c r="S692" s="73"/>
      <c r="T692" s="25" t="str">
        <f>IF(COUNTA(B692:S692)=0,"",IF(AND(COUNTA(B692:D692)=3,COUNTIF('SRF Drop Downs'!$B$2:$B$5,'Sponsor Response Form (SRF)'!E692),COUNTIF('SRF Drop Downs'!$F$2:$F$5,'Sponsor Response Form (SRF)'!F692),COUNTIF('SRF Drop Downs'!$C$2:$C$4,'Sponsor Response Form (SRF)'!G692),COUNTIF('SRF Drop Downs'!$D$2:$D$6,'Sponsor Response Form (SRF)'!H692),COUNTIF('SRF Drop Downs'!$A$2:$A$5,'Sponsor Response Form (SRF)'!I692),COUNTIF('SRF Drop Downs'!$A$2:$A$4,'Sponsor Response Form (SRF)'!J692),COUNTIF('SRF Drop Downs'!$A$2:$A$5,'Sponsor Response Form (SRF)'!K692),COUNTIF('SRF Drop Downs'!$E$2:$E$7,'Sponsor Response Form (SRF)'!L692),COUNTIF('SRF Drop Downs'!$A$2:$A$4,'Sponsor Response Form (SRF)'!M692),COUNTIF('SRF Drop Downs'!$A$2:$A$4,'Sponsor Response Form (SRF)'!N692),COUNTIF('SRF Drop Downs'!$A$2:$A$4,'Sponsor Response Form (SRF)'!O692),COUNTIF('SRF Drop Downs'!$A$2:$A$4,'Sponsor Response Form (SRF)'!P692),COUNTIF('SRF Drop Downs'!$A$2:$A$4,'Sponsor Response Form (SRF)'!Q692),COUNTIF('SRF Drop Downs'!$A$2:$A$4,'Sponsor Response Form (SRF)'!R692),COUNTIF('SRF Drop Downs'!$A$2:$A$4,'Sponsor Response Form (SRF)'!S692)),"Complete","Incomplete"))</f>
        <v/>
      </c>
      <c r="U692" s="26" t="str">
        <f>IF(T692="Complete",IF(AND(NOT(ISNA(VLOOKUP(CONCATENATE(E692,F692,G692,H692,I692,J692,K692,L692),'SRF Drop Downs'!G:G,1,FALSE))),IF(AND(H692&lt;&gt;"C3",L692&lt;&gt;"O5"),IF(SUM(COUNTIF(M692:S692,"Y"),COUNTIF(M692:S692,"N"))=0,"V","I"),IF(COUNTIF(M692:S692,"Y"),"V","I"))="V", IF(AND('Sponsor Response Form (SRF)'!E692="M1", COUNTIF('OMS Response Form (ORF)'!D:D, C692)&gt;0), "I", "V")="V"), "Valid","Invalid")," ")</f>
        <v xml:space="preserve"> </v>
      </c>
    </row>
    <row r="693" spans="2:21" x14ac:dyDescent="0.35">
      <c r="B693" s="70"/>
      <c r="C693" s="71"/>
      <c r="D693" s="72"/>
      <c r="E693" s="73"/>
      <c r="F693" s="73"/>
      <c r="G693" s="73"/>
      <c r="H693" s="73"/>
      <c r="I693" s="73"/>
      <c r="J693" s="73"/>
      <c r="K693" s="73"/>
      <c r="L693" s="73"/>
      <c r="M693" s="73"/>
      <c r="N693" s="73"/>
      <c r="O693" s="73"/>
      <c r="P693" s="73"/>
      <c r="Q693" s="73"/>
      <c r="R693" s="73"/>
      <c r="S693" s="73"/>
      <c r="T693" s="25" t="str">
        <f>IF(COUNTA(B693:S693)=0,"",IF(AND(COUNTA(B693:D693)=3,COUNTIF('SRF Drop Downs'!$B$2:$B$5,'Sponsor Response Form (SRF)'!E693),COUNTIF('SRF Drop Downs'!$F$2:$F$5,'Sponsor Response Form (SRF)'!F693),COUNTIF('SRF Drop Downs'!$C$2:$C$4,'Sponsor Response Form (SRF)'!G693),COUNTIF('SRF Drop Downs'!$D$2:$D$6,'Sponsor Response Form (SRF)'!H693),COUNTIF('SRF Drop Downs'!$A$2:$A$5,'Sponsor Response Form (SRF)'!I693),COUNTIF('SRF Drop Downs'!$A$2:$A$4,'Sponsor Response Form (SRF)'!J693),COUNTIF('SRF Drop Downs'!$A$2:$A$5,'Sponsor Response Form (SRF)'!K693),COUNTIF('SRF Drop Downs'!$E$2:$E$7,'Sponsor Response Form (SRF)'!L693),COUNTIF('SRF Drop Downs'!$A$2:$A$4,'Sponsor Response Form (SRF)'!M693),COUNTIF('SRF Drop Downs'!$A$2:$A$4,'Sponsor Response Form (SRF)'!N693),COUNTIF('SRF Drop Downs'!$A$2:$A$4,'Sponsor Response Form (SRF)'!O693),COUNTIF('SRF Drop Downs'!$A$2:$A$4,'Sponsor Response Form (SRF)'!P693),COUNTIF('SRF Drop Downs'!$A$2:$A$4,'Sponsor Response Form (SRF)'!Q693),COUNTIF('SRF Drop Downs'!$A$2:$A$4,'Sponsor Response Form (SRF)'!R693),COUNTIF('SRF Drop Downs'!$A$2:$A$4,'Sponsor Response Form (SRF)'!S693)),"Complete","Incomplete"))</f>
        <v/>
      </c>
      <c r="U693" s="26" t="str">
        <f>IF(T693="Complete",IF(AND(NOT(ISNA(VLOOKUP(CONCATENATE(E693,F693,G693,H693,I693,J693,K693,L693),'SRF Drop Downs'!G:G,1,FALSE))),IF(AND(H693&lt;&gt;"C3",L693&lt;&gt;"O5"),IF(SUM(COUNTIF(M693:S693,"Y"),COUNTIF(M693:S693,"N"))=0,"V","I"),IF(COUNTIF(M693:S693,"Y"),"V","I"))="V", IF(AND('Sponsor Response Form (SRF)'!E693="M1", COUNTIF('OMS Response Form (ORF)'!D:D, C693)&gt;0), "I", "V")="V"), "Valid","Invalid")," ")</f>
        <v xml:space="preserve"> </v>
      </c>
    </row>
    <row r="694" spans="2:21" x14ac:dyDescent="0.35">
      <c r="B694" s="70"/>
      <c r="C694" s="71"/>
      <c r="D694" s="72"/>
      <c r="E694" s="73"/>
      <c r="F694" s="73"/>
      <c r="G694" s="73"/>
      <c r="H694" s="73"/>
      <c r="I694" s="73"/>
      <c r="J694" s="73"/>
      <c r="K694" s="73"/>
      <c r="L694" s="73"/>
      <c r="M694" s="73"/>
      <c r="N694" s="73"/>
      <c r="O694" s="73"/>
      <c r="P694" s="73"/>
      <c r="Q694" s="73"/>
      <c r="R694" s="73"/>
      <c r="S694" s="73"/>
      <c r="T694" s="25" t="str">
        <f>IF(COUNTA(B694:S694)=0,"",IF(AND(COUNTA(B694:D694)=3,COUNTIF('SRF Drop Downs'!$B$2:$B$5,'Sponsor Response Form (SRF)'!E694),COUNTIF('SRF Drop Downs'!$F$2:$F$5,'Sponsor Response Form (SRF)'!F694),COUNTIF('SRF Drop Downs'!$C$2:$C$4,'Sponsor Response Form (SRF)'!G694),COUNTIF('SRF Drop Downs'!$D$2:$D$6,'Sponsor Response Form (SRF)'!H694),COUNTIF('SRF Drop Downs'!$A$2:$A$5,'Sponsor Response Form (SRF)'!I694),COUNTIF('SRF Drop Downs'!$A$2:$A$4,'Sponsor Response Form (SRF)'!J694),COUNTIF('SRF Drop Downs'!$A$2:$A$5,'Sponsor Response Form (SRF)'!K694),COUNTIF('SRF Drop Downs'!$E$2:$E$7,'Sponsor Response Form (SRF)'!L694),COUNTIF('SRF Drop Downs'!$A$2:$A$4,'Sponsor Response Form (SRF)'!M694),COUNTIF('SRF Drop Downs'!$A$2:$A$4,'Sponsor Response Form (SRF)'!N694),COUNTIF('SRF Drop Downs'!$A$2:$A$4,'Sponsor Response Form (SRF)'!O694),COUNTIF('SRF Drop Downs'!$A$2:$A$4,'Sponsor Response Form (SRF)'!P694),COUNTIF('SRF Drop Downs'!$A$2:$A$4,'Sponsor Response Form (SRF)'!Q694),COUNTIF('SRF Drop Downs'!$A$2:$A$4,'Sponsor Response Form (SRF)'!R694),COUNTIF('SRF Drop Downs'!$A$2:$A$4,'Sponsor Response Form (SRF)'!S694)),"Complete","Incomplete"))</f>
        <v/>
      </c>
      <c r="U694" s="26" t="str">
        <f>IF(T694="Complete",IF(AND(NOT(ISNA(VLOOKUP(CONCATENATE(E694,F694,G694,H694,I694,J694,K694,L694),'SRF Drop Downs'!G:G,1,FALSE))),IF(AND(H694&lt;&gt;"C3",L694&lt;&gt;"O5"),IF(SUM(COUNTIF(M694:S694,"Y"),COUNTIF(M694:S694,"N"))=0,"V","I"),IF(COUNTIF(M694:S694,"Y"),"V","I"))="V", IF(AND('Sponsor Response Form (SRF)'!E694="M1", COUNTIF('OMS Response Form (ORF)'!D:D, C694)&gt;0), "I", "V")="V"), "Valid","Invalid")," ")</f>
        <v xml:space="preserve"> </v>
      </c>
    </row>
    <row r="695" spans="2:21" x14ac:dyDescent="0.35">
      <c r="B695" s="70"/>
      <c r="C695" s="71"/>
      <c r="D695" s="72"/>
      <c r="E695" s="73"/>
      <c r="F695" s="73"/>
      <c r="G695" s="73"/>
      <c r="H695" s="73"/>
      <c r="I695" s="73"/>
      <c r="J695" s="73"/>
      <c r="K695" s="73"/>
      <c r="L695" s="73"/>
      <c r="M695" s="73"/>
      <c r="N695" s="73"/>
      <c r="O695" s="73"/>
      <c r="P695" s="73"/>
      <c r="Q695" s="73"/>
      <c r="R695" s="73"/>
      <c r="S695" s="73"/>
      <c r="T695" s="25" t="str">
        <f>IF(COUNTA(B695:S695)=0,"",IF(AND(COUNTA(B695:D695)=3,COUNTIF('SRF Drop Downs'!$B$2:$B$5,'Sponsor Response Form (SRF)'!E695),COUNTIF('SRF Drop Downs'!$F$2:$F$5,'Sponsor Response Form (SRF)'!F695),COUNTIF('SRF Drop Downs'!$C$2:$C$4,'Sponsor Response Form (SRF)'!G695),COUNTIF('SRF Drop Downs'!$D$2:$D$6,'Sponsor Response Form (SRF)'!H695),COUNTIF('SRF Drop Downs'!$A$2:$A$5,'Sponsor Response Form (SRF)'!I695),COUNTIF('SRF Drop Downs'!$A$2:$A$4,'Sponsor Response Form (SRF)'!J695),COUNTIF('SRF Drop Downs'!$A$2:$A$5,'Sponsor Response Form (SRF)'!K695),COUNTIF('SRF Drop Downs'!$E$2:$E$7,'Sponsor Response Form (SRF)'!L695),COUNTIF('SRF Drop Downs'!$A$2:$A$4,'Sponsor Response Form (SRF)'!M695),COUNTIF('SRF Drop Downs'!$A$2:$A$4,'Sponsor Response Form (SRF)'!N695),COUNTIF('SRF Drop Downs'!$A$2:$A$4,'Sponsor Response Form (SRF)'!O695),COUNTIF('SRF Drop Downs'!$A$2:$A$4,'Sponsor Response Form (SRF)'!P695),COUNTIF('SRF Drop Downs'!$A$2:$A$4,'Sponsor Response Form (SRF)'!Q695),COUNTIF('SRF Drop Downs'!$A$2:$A$4,'Sponsor Response Form (SRF)'!R695),COUNTIF('SRF Drop Downs'!$A$2:$A$4,'Sponsor Response Form (SRF)'!S695)),"Complete","Incomplete"))</f>
        <v/>
      </c>
      <c r="U695" s="26" t="str">
        <f>IF(T695="Complete",IF(AND(NOT(ISNA(VLOOKUP(CONCATENATE(E695,F695,G695,H695,I695,J695,K695,L695),'SRF Drop Downs'!G:G,1,FALSE))),IF(AND(H695&lt;&gt;"C3",L695&lt;&gt;"O5"),IF(SUM(COUNTIF(M695:S695,"Y"),COUNTIF(M695:S695,"N"))=0,"V","I"),IF(COUNTIF(M695:S695,"Y"),"V","I"))="V", IF(AND('Sponsor Response Form (SRF)'!E695="M1", COUNTIF('OMS Response Form (ORF)'!D:D, C695)&gt;0), "I", "V")="V"), "Valid","Invalid")," ")</f>
        <v xml:space="preserve"> </v>
      </c>
    </row>
    <row r="696" spans="2:21" x14ac:dyDescent="0.35">
      <c r="B696" s="70"/>
      <c r="C696" s="71"/>
      <c r="D696" s="72"/>
      <c r="E696" s="73"/>
      <c r="F696" s="73"/>
      <c r="G696" s="73"/>
      <c r="H696" s="73"/>
      <c r="I696" s="73"/>
      <c r="J696" s="73"/>
      <c r="K696" s="73"/>
      <c r="L696" s="73"/>
      <c r="M696" s="73"/>
      <c r="N696" s="73"/>
      <c r="O696" s="73"/>
      <c r="P696" s="73"/>
      <c r="Q696" s="73"/>
      <c r="R696" s="73"/>
      <c r="S696" s="73"/>
      <c r="T696" s="25" t="str">
        <f>IF(COUNTA(B696:S696)=0,"",IF(AND(COUNTA(B696:D696)=3,COUNTIF('SRF Drop Downs'!$B$2:$B$5,'Sponsor Response Form (SRF)'!E696),COUNTIF('SRF Drop Downs'!$F$2:$F$5,'Sponsor Response Form (SRF)'!F696),COUNTIF('SRF Drop Downs'!$C$2:$C$4,'Sponsor Response Form (SRF)'!G696),COUNTIF('SRF Drop Downs'!$D$2:$D$6,'Sponsor Response Form (SRF)'!H696),COUNTIF('SRF Drop Downs'!$A$2:$A$5,'Sponsor Response Form (SRF)'!I696),COUNTIF('SRF Drop Downs'!$A$2:$A$4,'Sponsor Response Form (SRF)'!J696),COUNTIF('SRF Drop Downs'!$A$2:$A$5,'Sponsor Response Form (SRF)'!K696),COUNTIF('SRF Drop Downs'!$E$2:$E$7,'Sponsor Response Form (SRF)'!L696),COUNTIF('SRF Drop Downs'!$A$2:$A$4,'Sponsor Response Form (SRF)'!M696),COUNTIF('SRF Drop Downs'!$A$2:$A$4,'Sponsor Response Form (SRF)'!N696),COUNTIF('SRF Drop Downs'!$A$2:$A$4,'Sponsor Response Form (SRF)'!O696),COUNTIF('SRF Drop Downs'!$A$2:$A$4,'Sponsor Response Form (SRF)'!P696),COUNTIF('SRF Drop Downs'!$A$2:$A$4,'Sponsor Response Form (SRF)'!Q696),COUNTIF('SRF Drop Downs'!$A$2:$A$4,'Sponsor Response Form (SRF)'!R696),COUNTIF('SRF Drop Downs'!$A$2:$A$4,'Sponsor Response Form (SRF)'!S696)),"Complete","Incomplete"))</f>
        <v/>
      </c>
      <c r="U696" s="26" t="str">
        <f>IF(T696="Complete",IF(AND(NOT(ISNA(VLOOKUP(CONCATENATE(E696,F696,G696,H696,I696,J696,K696,L696),'SRF Drop Downs'!G:G,1,FALSE))),IF(AND(H696&lt;&gt;"C3",L696&lt;&gt;"O5"),IF(SUM(COUNTIF(M696:S696,"Y"),COUNTIF(M696:S696,"N"))=0,"V","I"),IF(COUNTIF(M696:S696,"Y"),"V","I"))="V", IF(AND('Sponsor Response Form (SRF)'!E696="M1", COUNTIF('OMS Response Form (ORF)'!D:D, C696)&gt;0), "I", "V")="V"), "Valid","Invalid")," ")</f>
        <v xml:space="preserve"> </v>
      </c>
    </row>
    <row r="697" spans="2:21" x14ac:dyDescent="0.35">
      <c r="B697" s="70"/>
      <c r="C697" s="71"/>
      <c r="D697" s="72"/>
      <c r="E697" s="73"/>
      <c r="F697" s="73"/>
      <c r="G697" s="73"/>
      <c r="H697" s="73"/>
      <c r="I697" s="73"/>
      <c r="J697" s="73"/>
      <c r="K697" s="73"/>
      <c r="L697" s="73"/>
      <c r="M697" s="73"/>
      <c r="N697" s="73"/>
      <c r="O697" s="73"/>
      <c r="P697" s="73"/>
      <c r="Q697" s="73"/>
      <c r="R697" s="73"/>
      <c r="S697" s="73"/>
      <c r="T697" s="25" t="str">
        <f>IF(COUNTA(B697:S697)=0,"",IF(AND(COUNTA(B697:D697)=3,COUNTIF('SRF Drop Downs'!$B$2:$B$5,'Sponsor Response Form (SRF)'!E697),COUNTIF('SRF Drop Downs'!$F$2:$F$5,'Sponsor Response Form (SRF)'!F697),COUNTIF('SRF Drop Downs'!$C$2:$C$4,'Sponsor Response Form (SRF)'!G697),COUNTIF('SRF Drop Downs'!$D$2:$D$6,'Sponsor Response Form (SRF)'!H697),COUNTIF('SRF Drop Downs'!$A$2:$A$5,'Sponsor Response Form (SRF)'!I697),COUNTIF('SRF Drop Downs'!$A$2:$A$4,'Sponsor Response Form (SRF)'!J697),COUNTIF('SRF Drop Downs'!$A$2:$A$5,'Sponsor Response Form (SRF)'!K697),COUNTIF('SRF Drop Downs'!$E$2:$E$7,'Sponsor Response Form (SRF)'!L697),COUNTIF('SRF Drop Downs'!$A$2:$A$4,'Sponsor Response Form (SRF)'!M697),COUNTIF('SRF Drop Downs'!$A$2:$A$4,'Sponsor Response Form (SRF)'!N697),COUNTIF('SRF Drop Downs'!$A$2:$A$4,'Sponsor Response Form (SRF)'!O697),COUNTIF('SRF Drop Downs'!$A$2:$A$4,'Sponsor Response Form (SRF)'!P697),COUNTIF('SRF Drop Downs'!$A$2:$A$4,'Sponsor Response Form (SRF)'!Q697),COUNTIF('SRF Drop Downs'!$A$2:$A$4,'Sponsor Response Form (SRF)'!R697),COUNTIF('SRF Drop Downs'!$A$2:$A$4,'Sponsor Response Form (SRF)'!S697)),"Complete","Incomplete"))</f>
        <v/>
      </c>
      <c r="U697" s="26" t="str">
        <f>IF(T697="Complete",IF(AND(NOT(ISNA(VLOOKUP(CONCATENATE(E697,F697,G697,H697,I697,J697,K697,L697),'SRF Drop Downs'!G:G,1,FALSE))),IF(AND(H697&lt;&gt;"C3",L697&lt;&gt;"O5"),IF(SUM(COUNTIF(M697:S697,"Y"),COUNTIF(M697:S697,"N"))=0,"V","I"),IF(COUNTIF(M697:S697,"Y"),"V","I"))="V", IF(AND('Sponsor Response Form (SRF)'!E697="M1", COUNTIF('OMS Response Form (ORF)'!D:D, C697)&gt;0), "I", "V")="V"), "Valid","Invalid")," ")</f>
        <v xml:space="preserve"> </v>
      </c>
    </row>
    <row r="698" spans="2:21" x14ac:dyDescent="0.35">
      <c r="B698" s="70"/>
      <c r="C698" s="71"/>
      <c r="D698" s="72"/>
      <c r="E698" s="73"/>
      <c r="F698" s="73"/>
      <c r="G698" s="73"/>
      <c r="H698" s="73"/>
      <c r="I698" s="73"/>
      <c r="J698" s="73"/>
      <c r="K698" s="73"/>
      <c r="L698" s="73"/>
      <c r="M698" s="73"/>
      <c r="N698" s="73"/>
      <c r="O698" s="73"/>
      <c r="P698" s="73"/>
      <c r="Q698" s="73"/>
      <c r="R698" s="73"/>
      <c r="S698" s="73"/>
      <c r="T698" s="25" t="str">
        <f>IF(COUNTA(B698:S698)=0,"",IF(AND(COUNTA(B698:D698)=3,COUNTIF('SRF Drop Downs'!$B$2:$B$5,'Sponsor Response Form (SRF)'!E698),COUNTIF('SRF Drop Downs'!$F$2:$F$5,'Sponsor Response Form (SRF)'!F698),COUNTIF('SRF Drop Downs'!$C$2:$C$4,'Sponsor Response Form (SRF)'!G698),COUNTIF('SRF Drop Downs'!$D$2:$D$6,'Sponsor Response Form (SRF)'!H698),COUNTIF('SRF Drop Downs'!$A$2:$A$5,'Sponsor Response Form (SRF)'!I698),COUNTIF('SRF Drop Downs'!$A$2:$A$4,'Sponsor Response Form (SRF)'!J698),COUNTIF('SRF Drop Downs'!$A$2:$A$5,'Sponsor Response Form (SRF)'!K698),COUNTIF('SRF Drop Downs'!$E$2:$E$7,'Sponsor Response Form (SRF)'!L698),COUNTIF('SRF Drop Downs'!$A$2:$A$4,'Sponsor Response Form (SRF)'!M698),COUNTIF('SRF Drop Downs'!$A$2:$A$4,'Sponsor Response Form (SRF)'!N698),COUNTIF('SRF Drop Downs'!$A$2:$A$4,'Sponsor Response Form (SRF)'!O698),COUNTIF('SRF Drop Downs'!$A$2:$A$4,'Sponsor Response Form (SRF)'!P698),COUNTIF('SRF Drop Downs'!$A$2:$A$4,'Sponsor Response Form (SRF)'!Q698),COUNTIF('SRF Drop Downs'!$A$2:$A$4,'Sponsor Response Form (SRF)'!R698),COUNTIF('SRF Drop Downs'!$A$2:$A$4,'Sponsor Response Form (SRF)'!S698)),"Complete","Incomplete"))</f>
        <v/>
      </c>
      <c r="U698" s="26" t="str">
        <f>IF(T698="Complete",IF(AND(NOT(ISNA(VLOOKUP(CONCATENATE(E698,F698,G698,H698,I698,J698,K698,L698),'SRF Drop Downs'!G:G,1,FALSE))),IF(AND(H698&lt;&gt;"C3",L698&lt;&gt;"O5"),IF(SUM(COUNTIF(M698:S698,"Y"),COUNTIF(M698:S698,"N"))=0,"V","I"),IF(COUNTIF(M698:S698,"Y"),"V","I"))="V", IF(AND('Sponsor Response Form (SRF)'!E698="M1", COUNTIF('OMS Response Form (ORF)'!D:D, C698)&gt;0), "I", "V")="V"), "Valid","Invalid")," ")</f>
        <v xml:space="preserve"> </v>
      </c>
    </row>
    <row r="699" spans="2:21" x14ac:dyDescent="0.35">
      <c r="B699" s="70"/>
      <c r="C699" s="71"/>
      <c r="D699" s="72"/>
      <c r="E699" s="73"/>
      <c r="F699" s="73"/>
      <c r="G699" s="73"/>
      <c r="H699" s="73"/>
      <c r="I699" s="73"/>
      <c r="J699" s="73"/>
      <c r="K699" s="73"/>
      <c r="L699" s="73"/>
      <c r="M699" s="73"/>
      <c r="N699" s="73"/>
      <c r="O699" s="73"/>
      <c r="P699" s="73"/>
      <c r="Q699" s="73"/>
      <c r="R699" s="73"/>
      <c r="S699" s="73"/>
      <c r="T699" s="25" t="str">
        <f>IF(COUNTA(B699:S699)=0,"",IF(AND(COUNTA(B699:D699)=3,COUNTIF('SRF Drop Downs'!$B$2:$B$5,'Sponsor Response Form (SRF)'!E699),COUNTIF('SRF Drop Downs'!$F$2:$F$5,'Sponsor Response Form (SRF)'!F699),COUNTIF('SRF Drop Downs'!$C$2:$C$4,'Sponsor Response Form (SRF)'!G699),COUNTIF('SRF Drop Downs'!$D$2:$D$6,'Sponsor Response Form (SRF)'!H699),COUNTIF('SRF Drop Downs'!$A$2:$A$5,'Sponsor Response Form (SRF)'!I699),COUNTIF('SRF Drop Downs'!$A$2:$A$4,'Sponsor Response Form (SRF)'!J699),COUNTIF('SRF Drop Downs'!$A$2:$A$5,'Sponsor Response Form (SRF)'!K699),COUNTIF('SRF Drop Downs'!$E$2:$E$7,'Sponsor Response Form (SRF)'!L699),COUNTIF('SRF Drop Downs'!$A$2:$A$4,'Sponsor Response Form (SRF)'!M699),COUNTIF('SRF Drop Downs'!$A$2:$A$4,'Sponsor Response Form (SRF)'!N699),COUNTIF('SRF Drop Downs'!$A$2:$A$4,'Sponsor Response Form (SRF)'!O699),COUNTIF('SRF Drop Downs'!$A$2:$A$4,'Sponsor Response Form (SRF)'!P699),COUNTIF('SRF Drop Downs'!$A$2:$A$4,'Sponsor Response Form (SRF)'!Q699),COUNTIF('SRF Drop Downs'!$A$2:$A$4,'Sponsor Response Form (SRF)'!R699),COUNTIF('SRF Drop Downs'!$A$2:$A$4,'Sponsor Response Form (SRF)'!S699)),"Complete","Incomplete"))</f>
        <v/>
      </c>
      <c r="U699" s="26" t="str">
        <f>IF(T699="Complete",IF(AND(NOT(ISNA(VLOOKUP(CONCATENATE(E699,F699,G699,H699,I699,J699,K699,L699),'SRF Drop Downs'!G:G,1,FALSE))),IF(AND(H699&lt;&gt;"C3",L699&lt;&gt;"O5"),IF(SUM(COUNTIF(M699:S699,"Y"),COUNTIF(M699:S699,"N"))=0,"V","I"),IF(COUNTIF(M699:S699,"Y"),"V","I"))="V", IF(AND('Sponsor Response Form (SRF)'!E699="M1", COUNTIF('OMS Response Form (ORF)'!D:D, C699)&gt;0), "I", "V")="V"), "Valid","Invalid")," ")</f>
        <v xml:space="preserve"> </v>
      </c>
    </row>
    <row r="700" spans="2:21" x14ac:dyDescent="0.35">
      <c r="B700" s="70"/>
      <c r="C700" s="71"/>
      <c r="D700" s="72"/>
      <c r="E700" s="73"/>
      <c r="F700" s="73"/>
      <c r="G700" s="73"/>
      <c r="H700" s="73"/>
      <c r="I700" s="73"/>
      <c r="J700" s="73"/>
      <c r="K700" s="73"/>
      <c r="L700" s="73"/>
      <c r="M700" s="73"/>
      <c r="N700" s="73"/>
      <c r="O700" s="73"/>
      <c r="P700" s="73"/>
      <c r="Q700" s="73"/>
      <c r="R700" s="73"/>
      <c r="S700" s="73"/>
      <c r="T700" s="25" t="str">
        <f>IF(COUNTA(B700:S700)=0,"",IF(AND(COUNTA(B700:D700)=3,COUNTIF('SRF Drop Downs'!$B$2:$B$5,'Sponsor Response Form (SRF)'!E700),COUNTIF('SRF Drop Downs'!$F$2:$F$5,'Sponsor Response Form (SRF)'!F700),COUNTIF('SRF Drop Downs'!$C$2:$C$4,'Sponsor Response Form (SRF)'!G700),COUNTIF('SRF Drop Downs'!$D$2:$D$6,'Sponsor Response Form (SRF)'!H700),COUNTIF('SRF Drop Downs'!$A$2:$A$5,'Sponsor Response Form (SRF)'!I700),COUNTIF('SRF Drop Downs'!$A$2:$A$4,'Sponsor Response Form (SRF)'!J700),COUNTIF('SRF Drop Downs'!$A$2:$A$5,'Sponsor Response Form (SRF)'!K700),COUNTIF('SRF Drop Downs'!$E$2:$E$7,'Sponsor Response Form (SRF)'!L700),COUNTIF('SRF Drop Downs'!$A$2:$A$4,'Sponsor Response Form (SRF)'!M700),COUNTIF('SRF Drop Downs'!$A$2:$A$4,'Sponsor Response Form (SRF)'!N700),COUNTIF('SRF Drop Downs'!$A$2:$A$4,'Sponsor Response Form (SRF)'!O700),COUNTIF('SRF Drop Downs'!$A$2:$A$4,'Sponsor Response Form (SRF)'!P700),COUNTIF('SRF Drop Downs'!$A$2:$A$4,'Sponsor Response Form (SRF)'!Q700),COUNTIF('SRF Drop Downs'!$A$2:$A$4,'Sponsor Response Form (SRF)'!R700),COUNTIF('SRF Drop Downs'!$A$2:$A$4,'Sponsor Response Form (SRF)'!S700)),"Complete","Incomplete"))</f>
        <v/>
      </c>
      <c r="U700" s="26" t="str">
        <f>IF(T700="Complete",IF(AND(NOT(ISNA(VLOOKUP(CONCATENATE(E700,F700,G700,H700,I700,J700,K700,L700),'SRF Drop Downs'!G:G,1,FALSE))),IF(AND(H700&lt;&gt;"C3",L700&lt;&gt;"O5"),IF(SUM(COUNTIF(M700:S700,"Y"),COUNTIF(M700:S700,"N"))=0,"V","I"),IF(COUNTIF(M700:S700,"Y"),"V","I"))="V", IF(AND('Sponsor Response Form (SRF)'!E700="M1", COUNTIF('OMS Response Form (ORF)'!D:D, C700)&gt;0), "I", "V")="V"), "Valid","Invalid")," ")</f>
        <v xml:space="preserve"> </v>
      </c>
    </row>
    <row r="701" spans="2:21" x14ac:dyDescent="0.35">
      <c r="B701" s="70"/>
      <c r="C701" s="71"/>
      <c r="D701" s="72"/>
      <c r="E701" s="73"/>
      <c r="F701" s="73"/>
      <c r="G701" s="73"/>
      <c r="H701" s="73"/>
      <c r="I701" s="73"/>
      <c r="J701" s="73"/>
      <c r="K701" s="73"/>
      <c r="L701" s="73"/>
      <c r="M701" s="73"/>
      <c r="N701" s="73"/>
      <c r="O701" s="73"/>
      <c r="P701" s="73"/>
      <c r="Q701" s="73"/>
      <c r="R701" s="73"/>
      <c r="S701" s="73"/>
      <c r="T701" s="25" t="str">
        <f>IF(COUNTA(B701:S701)=0,"",IF(AND(COUNTA(B701:D701)=3,COUNTIF('SRF Drop Downs'!$B$2:$B$5,'Sponsor Response Form (SRF)'!E701),COUNTIF('SRF Drop Downs'!$F$2:$F$5,'Sponsor Response Form (SRF)'!F701),COUNTIF('SRF Drop Downs'!$C$2:$C$4,'Sponsor Response Form (SRF)'!G701),COUNTIF('SRF Drop Downs'!$D$2:$D$6,'Sponsor Response Form (SRF)'!H701),COUNTIF('SRF Drop Downs'!$A$2:$A$5,'Sponsor Response Form (SRF)'!I701),COUNTIF('SRF Drop Downs'!$A$2:$A$4,'Sponsor Response Form (SRF)'!J701),COUNTIF('SRF Drop Downs'!$A$2:$A$5,'Sponsor Response Form (SRF)'!K701),COUNTIF('SRF Drop Downs'!$E$2:$E$7,'Sponsor Response Form (SRF)'!L701),COUNTIF('SRF Drop Downs'!$A$2:$A$4,'Sponsor Response Form (SRF)'!M701),COUNTIF('SRF Drop Downs'!$A$2:$A$4,'Sponsor Response Form (SRF)'!N701),COUNTIF('SRF Drop Downs'!$A$2:$A$4,'Sponsor Response Form (SRF)'!O701),COUNTIF('SRF Drop Downs'!$A$2:$A$4,'Sponsor Response Form (SRF)'!P701),COUNTIF('SRF Drop Downs'!$A$2:$A$4,'Sponsor Response Form (SRF)'!Q701),COUNTIF('SRF Drop Downs'!$A$2:$A$4,'Sponsor Response Form (SRF)'!R701),COUNTIF('SRF Drop Downs'!$A$2:$A$4,'Sponsor Response Form (SRF)'!S701)),"Complete","Incomplete"))</f>
        <v/>
      </c>
      <c r="U701" s="26" t="str">
        <f>IF(T701="Complete",IF(AND(NOT(ISNA(VLOOKUP(CONCATENATE(E701,F701,G701,H701,I701,J701,K701,L701),'SRF Drop Downs'!G:G,1,FALSE))),IF(AND(H701&lt;&gt;"C3",L701&lt;&gt;"O5"),IF(SUM(COUNTIF(M701:S701,"Y"),COUNTIF(M701:S701,"N"))=0,"V","I"),IF(COUNTIF(M701:S701,"Y"),"V","I"))="V", IF(AND('Sponsor Response Form (SRF)'!E701="M1", COUNTIF('OMS Response Form (ORF)'!D:D, C701)&gt;0), "I", "V")="V"), "Valid","Invalid")," ")</f>
        <v xml:space="preserve"> </v>
      </c>
    </row>
    <row r="702" spans="2:21" x14ac:dyDescent="0.35">
      <c r="B702" s="70"/>
      <c r="C702" s="71"/>
      <c r="D702" s="72"/>
      <c r="E702" s="73"/>
      <c r="F702" s="73"/>
      <c r="G702" s="73"/>
      <c r="H702" s="73"/>
      <c r="I702" s="73"/>
      <c r="J702" s="73"/>
      <c r="K702" s="73"/>
      <c r="L702" s="73"/>
      <c r="M702" s="73"/>
      <c r="N702" s="73"/>
      <c r="O702" s="73"/>
      <c r="P702" s="73"/>
      <c r="Q702" s="73"/>
      <c r="R702" s="73"/>
      <c r="S702" s="73"/>
      <c r="T702" s="25" t="str">
        <f>IF(COUNTA(B702:S702)=0,"",IF(AND(COUNTA(B702:D702)=3,COUNTIF('SRF Drop Downs'!$B$2:$B$5,'Sponsor Response Form (SRF)'!E702),COUNTIF('SRF Drop Downs'!$F$2:$F$5,'Sponsor Response Form (SRF)'!F702),COUNTIF('SRF Drop Downs'!$C$2:$C$4,'Sponsor Response Form (SRF)'!G702),COUNTIF('SRF Drop Downs'!$D$2:$D$6,'Sponsor Response Form (SRF)'!H702),COUNTIF('SRF Drop Downs'!$A$2:$A$5,'Sponsor Response Form (SRF)'!I702),COUNTIF('SRF Drop Downs'!$A$2:$A$4,'Sponsor Response Form (SRF)'!J702),COUNTIF('SRF Drop Downs'!$A$2:$A$5,'Sponsor Response Form (SRF)'!K702),COUNTIF('SRF Drop Downs'!$E$2:$E$7,'Sponsor Response Form (SRF)'!L702),COUNTIF('SRF Drop Downs'!$A$2:$A$4,'Sponsor Response Form (SRF)'!M702),COUNTIF('SRF Drop Downs'!$A$2:$A$4,'Sponsor Response Form (SRF)'!N702),COUNTIF('SRF Drop Downs'!$A$2:$A$4,'Sponsor Response Form (SRF)'!O702),COUNTIF('SRF Drop Downs'!$A$2:$A$4,'Sponsor Response Form (SRF)'!P702),COUNTIF('SRF Drop Downs'!$A$2:$A$4,'Sponsor Response Form (SRF)'!Q702),COUNTIF('SRF Drop Downs'!$A$2:$A$4,'Sponsor Response Form (SRF)'!R702),COUNTIF('SRF Drop Downs'!$A$2:$A$4,'Sponsor Response Form (SRF)'!S702)),"Complete","Incomplete"))</f>
        <v/>
      </c>
      <c r="U702" s="26" t="str">
        <f>IF(T702="Complete",IF(AND(NOT(ISNA(VLOOKUP(CONCATENATE(E702,F702,G702,H702,I702,J702,K702,L702),'SRF Drop Downs'!G:G,1,FALSE))),IF(AND(H702&lt;&gt;"C3",L702&lt;&gt;"O5"),IF(SUM(COUNTIF(M702:S702,"Y"),COUNTIF(M702:S702,"N"))=0,"V","I"),IF(COUNTIF(M702:S702,"Y"),"V","I"))="V", IF(AND('Sponsor Response Form (SRF)'!E702="M1", COUNTIF('OMS Response Form (ORF)'!D:D, C702)&gt;0), "I", "V")="V"), "Valid","Invalid")," ")</f>
        <v xml:space="preserve"> </v>
      </c>
    </row>
    <row r="703" spans="2:21" x14ac:dyDescent="0.35">
      <c r="B703" s="70"/>
      <c r="C703" s="71"/>
      <c r="D703" s="72"/>
      <c r="E703" s="73"/>
      <c r="F703" s="73"/>
      <c r="G703" s="73"/>
      <c r="H703" s="73"/>
      <c r="I703" s="73"/>
      <c r="J703" s="73"/>
      <c r="K703" s="73"/>
      <c r="L703" s="73"/>
      <c r="M703" s="73"/>
      <c r="N703" s="73"/>
      <c r="O703" s="73"/>
      <c r="P703" s="73"/>
      <c r="Q703" s="73"/>
      <c r="R703" s="73"/>
      <c r="S703" s="73"/>
      <c r="T703" s="25" t="str">
        <f>IF(COUNTA(B703:S703)=0,"",IF(AND(COUNTA(B703:D703)=3,COUNTIF('SRF Drop Downs'!$B$2:$B$5,'Sponsor Response Form (SRF)'!E703),COUNTIF('SRF Drop Downs'!$F$2:$F$5,'Sponsor Response Form (SRF)'!F703),COUNTIF('SRF Drop Downs'!$C$2:$C$4,'Sponsor Response Form (SRF)'!G703),COUNTIF('SRF Drop Downs'!$D$2:$D$6,'Sponsor Response Form (SRF)'!H703),COUNTIF('SRF Drop Downs'!$A$2:$A$5,'Sponsor Response Form (SRF)'!I703),COUNTIF('SRF Drop Downs'!$A$2:$A$4,'Sponsor Response Form (SRF)'!J703),COUNTIF('SRF Drop Downs'!$A$2:$A$5,'Sponsor Response Form (SRF)'!K703),COUNTIF('SRF Drop Downs'!$E$2:$E$7,'Sponsor Response Form (SRF)'!L703),COUNTIF('SRF Drop Downs'!$A$2:$A$4,'Sponsor Response Form (SRF)'!M703),COUNTIF('SRF Drop Downs'!$A$2:$A$4,'Sponsor Response Form (SRF)'!N703),COUNTIF('SRF Drop Downs'!$A$2:$A$4,'Sponsor Response Form (SRF)'!O703),COUNTIF('SRF Drop Downs'!$A$2:$A$4,'Sponsor Response Form (SRF)'!P703),COUNTIF('SRF Drop Downs'!$A$2:$A$4,'Sponsor Response Form (SRF)'!Q703),COUNTIF('SRF Drop Downs'!$A$2:$A$4,'Sponsor Response Form (SRF)'!R703),COUNTIF('SRF Drop Downs'!$A$2:$A$4,'Sponsor Response Form (SRF)'!S703)),"Complete","Incomplete"))</f>
        <v/>
      </c>
      <c r="U703" s="26" t="str">
        <f>IF(T703="Complete",IF(AND(NOT(ISNA(VLOOKUP(CONCATENATE(E703,F703,G703,H703,I703,J703,K703,L703),'SRF Drop Downs'!G:G,1,FALSE))),IF(AND(H703&lt;&gt;"C3",L703&lt;&gt;"O5"),IF(SUM(COUNTIF(M703:S703,"Y"),COUNTIF(M703:S703,"N"))=0,"V","I"),IF(COUNTIF(M703:S703,"Y"),"V","I"))="V", IF(AND('Sponsor Response Form (SRF)'!E703="M1", COUNTIF('OMS Response Form (ORF)'!D:D, C703)&gt;0), "I", "V")="V"), "Valid","Invalid")," ")</f>
        <v xml:space="preserve"> </v>
      </c>
    </row>
    <row r="704" spans="2:21" x14ac:dyDescent="0.35">
      <c r="B704" s="70"/>
      <c r="C704" s="71"/>
      <c r="D704" s="72"/>
      <c r="E704" s="73"/>
      <c r="F704" s="73"/>
      <c r="G704" s="73"/>
      <c r="H704" s="73"/>
      <c r="I704" s="73"/>
      <c r="J704" s="73"/>
      <c r="K704" s="73"/>
      <c r="L704" s="73"/>
      <c r="M704" s="73"/>
      <c r="N704" s="73"/>
      <c r="O704" s="73"/>
      <c r="P704" s="73"/>
      <c r="Q704" s="73"/>
      <c r="R704" s="73"/>
      <c r="S704" s="73"/>
      <c r="T704" s="25" t="str">
        <f>IF(COUNTA(B704:S704)=0,"",IF(AND(COUNTA(B704:D704)=3,COUNTIF('SRF Drop Downs'!$B$2:$B$5,'Sponsor Response Form (SRF)'!E704),COUNTIF('SRF Drop Downs'!$F$2:$F$5,'Sponsor Response Form (SRF)'!F704),COUNTIF('SRF Drop Downs'!$C$2:$C$4,'Sponsor Response Form (SRF)'!G704),COUNTIF('SRF Drop Downs'!$D$2:$D$6,'Sponsor Response Form (SRF)'!H704),COUNTIF('SRF Drop Downs'!$A$2:$A$5,'Sponsor Response Form (SRF)'!I704),COUNTIF('SRF Drop Downs'!$A$2:$A$4,'Sponsor Response Form (SRF)'!J704),COUNTIF('SRF Drop Downs'!$A$2:$A$5,'Sponsor Response Form (SRF)'!K704),COUNTIF('SRF Drop Downs'!$E$2:$E$7,'Sponsor Response Form (SRF)'!L704),COUNTIF('SRF Drop Downs'!$A$2:$A$4,'Sponsor Response Form (SRF)'!M704),COUNTIF('SRF Drop Downs'!$A$2:$A$4,'Sponsor Response Form (SRF)'!N704),COUNTIF('SRF Drop Downs'!$A$2:$A$4,'Sponsor Response Form (SRF)'!O704),COUNTIF('SRF Drop Downs'!$A$2:$A$4,'Sponsor Response Form (SRF)'!P704),COUNTIF('SRF Drop Downs'!$A$2:$A$4,'Sponsor Response Form (SRF)'!Q704),COUNTIF('SRF Drop Downs'!$A$2:$A$4,'Sponsor Response Form (SRF)'!R704),COUNTIF('SRF Drop Downs'!$A$2:$A$4,'Sponsor Response Form (SRF)'!S704)),"Complete","Incomplete"))</f>
        <v/>
      </c>
      <c r="U704" s="26" t="str">
        <f>IF(T704="Complete",IF(AND(NOT(ISNA(VLOOKUP(CONCATENATE(E704,F704,G704,H704,I704,J704,K704,L704),'SRF Drop Downs'!G:G,1,FALSE))),IF(AND(H704&lt;&gt;"C3",L704&lt;&gt;"O5"),IF(SUM(COUNTIF(M704:S704,"Y"),COUNTIF(M704:S704,"N"))=0,"V","I"),IF(COUNTIF(M704:S704,"Y"),"V","I"))="V", IF(AND('Sponsor Response Form (SRF)'!E704="M1", COUNTIF('OMS Response Form (ORF)'!D:D, C704)&gt;0), "I", "V")="V"), "Valid","Invalid")," ")</f>
        <v xml:space="preserve"> </v>
      </c>
    </row>
    <row r="705" spans="2:21" x14ac:dyDescent="0.35">
      <c r="B705" s="70"/>
      <c r="C705" s="71"/>
      <c r="D705" s="72"/>
      <c r="E705" s="73"/>
      <c r="F705" s="73"/>
      <c r="G705" s="73"/>
      <c r="H705" s="73"/>
      <c r="I705" s="73"/>
      <c r="J705" s="73"/>
      <c r="K705" s="73"/>
      <c r="L705" s="73"/>
      <c r="M705" s="73"/>
      <c r="N705" s="73"/>
      <c r="O705" s="73"/>
      <c r="P705" s="73"/>
      <c r="Q705" s="73"/>
      <c r="R705" s="73"/>
      <c r="S705" s="73"/>
      <c r="T705" s="25" t="str">
        <f>IF(COUNTA(B705:S705)=0,"",IF(AND(COUNTA(B705:D705)=3,COUNTIF('SRF Drop Downs'!$B$2:$B$5,'Sponsor Response Form (SRF)'!E705),COUNTIF('SRF Drop Downs'!$F$2:$F$5,'Sponsor Response Form (SRF)'!F705),COUNTIF('SRF Drop Downs'!$C$2:$C$4,'Sponsor Response Form (SRF)'!G705),COUNTIF('SRF Drop Downs'!$D$2:$D$6,'Sponsor Response Form (SRF)'!H705),COUNTIF('SRF Drop Downs'!$A$2:$A$5,'Sponsor Response Form (SRF)'!I705),COUNTIF('SRF Drop Downs'!$A$2:$A$4,'Sponsor Response Form (SRF)'!J705),COUNTIF('SRF Drop Downs'!$A$2:$A$5,'Sponsor Response Form (SRF)'!K705),COUNTIF('SRF Drop Downs'!$E$2:$E$7,'Sponsor Response Form (SRF)'!L705),COUNTIF('SRF Drop Downs'!$A$2:$A$4,'Sponsor Response Form (SRF)'!M705),COUNTIF('SRF Drop Downs'!$A$2:$A$4,'Sponsor Response Form (SRF)'!N705),COUNTIF('SRF Drop Downs'!$A$2:$A$4,'Sponsor Response Form (SRF)'!O705),COUNTIF('SRF Drop Downs'!$A$2:$A$4,'Sponsor Response Form (SRF)'!P705),COUNTIF('SRF Drop Downs'!$A$2:$A$4,'Sponsor Response Form (SRF)'!Q705),COUNTIF('SRF Drop Downs'!$A$2:$A$4,'Sponsor Response Form (SRF)'!R705),COUNTIF('SRF Drop Downs'!$A$2:$A$4,'Sponsor Response Form (SRF)'!S705)),"Complete","Incomplete"))</f>
        <v/>
      </c>
      <c r="U705" s="26" t="str">
        <f>IF(T705="Complete",IF(AND(NOT(ISNA(VLOOKUP(CONCATENATE(E705,F705,G705,H705,I705,J705,K705,L705),'SRF Drop Downs'!G:G,1,FALSE))),IF(AND(H705&lt;&gt;"C3",L705&lt;&gt;"O5"),IF(SUM(COUNTIF(M705:S705,"Y"),COUNTIF(M705:S705,"N"))=0,"V","I"),IF(COUNTIF(M705:S705,"Y"),"V","I"))="V", IF(AND('Sponsor Response Form (SRF)'!E705="M1", COUNTIF('OMS Response Form (ORF)'!D:D, C705)&gt;0), "I", "V")="V"), "Valid","Invalid")," ")</f>
        <v xml:space="preserve"> </v>
      </c>
    </row>
    <row r="706" spans="2:21" x14ac:dyDescent="0.35">
      <c r="B706" s="70"/>
      <c r="C706" s="71"/>
      <c r="D706" s="72"/>
      <c r="E706" s="73"/>
      <c r="F706" s="73"/>
      <c r="G706" s="73"/>
      <c r="H706" s="73"/>
      <c r="I706" s="73"/>
      <c r="J706" s="73"/>
      <c r="K706" s="73"/>
      <c r="L706" s="73"/>
      <c r="M706" s="73"/>
      <c r="N706" s="73"/>
      <c r="O706" s="73"/>
      <c r="P706" s="73"/>
      <c r="Q706" s="73"/>
      <c r="R706" s="73"/>
      <c r="S706" s="73"/>
      <c r="T706" s="25" t="str">
        <f>IF(COUNTA(B706:S706)=0,"",IF(AND(COUNTA(B706:D706)=3,COUNTIF('SRF Drop Downs'!$B$2:$B$5,'Sponsor Response Form (SRF)'!E706),COUNTIF('SRF Drop Downs'!$F$2:$F$5,'Sponsor Response Form (SRF)'!F706),COUNTIF('SRF Drop Downs'!$C$2:$C$4,'Sponsor Response Form (SRF)'!G706),COUNTIF('SRF Drop Downs'!$D$2:$D$6,'Sponsor Response Form (SRF)'!H706),COUNTIF('SRF Drop Downs'!$A$2:$A$5,'Sponsor Response Form (SRF)'!I706),COUNTIF('SRF Drop Downs'!$A$2:$A$4,'Sponsor Response Form (SRF)'!J706),COUNTIF('SRF Drop Downs'!$A$2:$A$5,'Sponsor Response Form (SRF)'!K706),COUNTIF('SRF Drop Downs'!$E$2:$E$7,'Sponsor Response Form (SRF)'!L706),COUNTIF('SRF Drop Downs'!$A$2:$A$4,'Sponsor Response Form (SRF)'!M706),COUNTIF('SRF Drop Downs'!$A$2:$A$4,'Sponsor Response Form (SRF)'!N706),COUNTIF('SRF Drop Downs'!$A$2:$A$4,'Sponsor Response Form (SRF)'!O706),COUNTIF('SRF Drop Downs'!$A$2:$A$4,'Sponsor Response Form (SRF)'!P706),COUNTIF('SRF Drop Downs'!$A$2:$A$4,'Sponsor Response Form (SRF)'!Q706),COUNTIF('SRF Drop Downs'!$A$2:$A$4,'Sponsor Response Form (SRF)'!R706),COUNTIF('SRF Drop Downs'!$A$2:$A$4,'Sponsor Response Form (SRF)'!S706)),"Complete","Incomplete"))</f>
        <v/>
      </c>
      <c r="U706" s="26" t="str">
        <f>IF(T706="Complete",IF(AND(NOT(ISNA(VLOOKUP(CONCATENATE(E706,F706,G706,H706,I706,J706,K706,L706),'SRF Drop Downs'!G:G,1,FALSE))),IF(AND(H706&lt;&gt;"C3",L706&lt;&gt;"O5"),IF(SUM(COUNTIF(M706:S706,"Y"),COUNTIF(M706:S706,"N"))=0,"V","I"),IF(COUNTIF(M706:S706,"Y"),"V","I"))="V", IF(AND('Sponsor Response Form (SRF)'!E706="M1", COUNTIF('OMS Response Form (ORF)'!D:D, C706)&gt;0), "I", "V")="V"), "Valid","Invalid")," ")</f>
        <v xml:space="preserve"> </v>
      </c>
    </row>
    <row r="707" spans="2:21" x14ac:dyDescent="0.35">
      <c r="B707" s="70"/>
      <c r="C707" s="71"/>
      <c r="D707" s="72"/>
      <c r="E707" s="73"/>
      <c r="F707" s="73"/>
      <c r="G707" s="73"/>
      <c r="H707" s="73"/>
      <c r="I707" s="73"/>
      <c r="J707" s="73"/>
      <c r="K707" s="73"/>
      <c r="L707" s="73"/>
      <c r="M707" s="73"/>
      <c r="N707" s="73"/>
      <c r="O707" s="73"/>
      <c r="P707" s="73"/>
      <c r="Q707" s="73"/>
      <c r="R707" s="73"/>
      <c r="S707" s="73"/>
      <c r="T707" s="25" t="str">
        <f>IF(COUNTA(B707:S707)=0,"",IF(AND(COUNTA(B707:D707)=3,COUNTIF('SRF Drop Downs'!$B$2:$B$5,'Sponsor Response Form (SRF)'!E707),COUNTIF('SRF Drop Downs'!$F$2:$F$5,'Sponsor Response Form (SRF)'!F707),COUNTIF('SRF Drop Downs'!$C$2:$C$4,'Sponsor Response Form (SRF)'!G707),COUNTIF('SRF Drop Downs'!$D$2:$D$6,'Sponsor Response Form (SRF)'!H707),COUNTIF('SRF Drop Downs'!$A$2:$A$5,'Sponsor Response Form (SRF)'!I707),COUNTIF('SRF Drop Downs'!$A$2:$A$4,'Sponsor Response Form (SRF)'!J707),COUNTIF('SRF Drop Downs'!$A$2:$A$5,'Sponsor Response Form (SRF)'!K707),COUNTIF('SRF Drop Downs'!$E$2:$E$7,'Sponsor Response Form (SRF)'!L707),COUNTIF('SRF Drop Downs'!$A$2:$A$4,'Sponsor Response Form (SRF)'!M707),COUNTIF('SRF Drop Downs'!$A$2:$A$4,'Sponsor Response Form (SRF)'!N707),COUNTIF('SRF Drop Downs'!$A$2:$A$4,'Sponsor Response Form (SRF)'!O707),COUNTIF('SRF Drop Downs'!$A$2:$A$4,'Sponsor Response Form (SRF)'!P707),COUNTIF('SRF Drop Downs'!$A$2:$A$4,'Sponsor Response Form (SRF)'!Q707),COUNTIF('SRF Drop Downs'!$A$2:$A$4,'Sponsor Response Form (SRF)'!R707),COUNTIF('SRF Drop Downs'!$A$2:$A$4,'Sponsor Response Form (SRF)'!S707)),"Complete","Incomplete"))</f>
        <v/>
      </c>
      <c r="U707" s="26" t="str">
        <f>IF(T707="Complete",IF(AND(NOT(ISNA(VLOOKUP(CONCATENATE(E707,F707,G707,H707,I707,J707,K707,L707),'SRF Drop Downs'!G:G,1,FALSE))),IF(AND(H707&lt;&gt;"C3",L707&lt;&gt;"O5"),IF(SUM(COUNTIF(M707:S707,"Y"),COUNTIF(M707:S707,"N"))=0,"V","I"),IF(COUNTIF(M707:S707,"Y"),"V","I"))="V", IF(AND('Sponsor Response Form (SRF)'!E707="M1", COUNTIF('OMS Response Form (ORF)'!D:D, C707)&gt;0), "I", "V")="V"), "Valid","Invalid")," ")</f>
        <v xml:space="preserve"> </v>
      </c>
    </row>
    <row r="708" spans="2:21" x14ac:dyDescent="0.35">
      <c r="B708" s="70"/>
      <c r="C708" s="71"/>
      <c r="D708" s="72"/>
      <c r="E708" s="73"/>
      <c r="F708" s="73"/>
      <c r="G708" s="73"/>
      <c r="H708" s="73"/>
      <c r="I708" s="73"/>
      <c r="J708" s="73"/>
      <c r="K708" s="73"/>
      <c r="L708" s="73"/>
      <c r="M708" s="73"/>
      <c r="N708" s="73"/>
      <c r="O708" s="73"/>
      <c r="P708" s="73"/>
      <c r="Q708" s="73"/>
      <c r="R708" s="73"/>
      <c r="S708" s="73"/>
      <c r="T708" s="25" t="str">
        <f>IF(COUNTA(B708:S708)=0,"",IF(AND(COUNTA(B708:D708)=3,COUNTIF('SRF Drop Downs'!$B$2:$B$5,'Sponsor Response Form (SRF)'!E708),COUNTIF('SRF Drop Downs'!$F$2:$F$5,'Sponsor Response Form (SRF)'!F708),COUNTIF('SRF Drop Downs'!$C$2:$C$4,'Sponsor Response Form (SRF)'!G708),COUNTIF('SRF Drop Downs'!$D$2:$D$6,'Sponsor Response Form (SRF)'!H708),COUNTIF('SRF Drop Downs'!$A$2:$A$5,'Sponsor Response Form (SRF)'!I708),COUNTIF('SRF Drop Downs'!$A$2:$A$4,'Sponsor Response Form (SRF)'!J708),COUNTIF('SRF Drop Downs'!$A$2:$A$5,'Sponsor Response Form (SRF)'!K708),COUNTIF('SRF Drop Downs'!$E$2:$E$7,'Sponsor Response Form (SRF)'!L708),COUNTIF('SRF Drop Downs'!$A$2:$A$4,'Sponsor Response Form (SRF)'!M708),COUNTIF('SRF Drop Downs'!$A$2:$A$4,'Sponsor Response Form (SRF)'!N708),COUNTIF('SRF Drop Downs'!$A$2:$A$4,'Sponsor Response Form (SRF)'!O708),COUNTIF('SRF Drop Downs'!$A$2:$A$4,'Sponsor Response Form (SRF)'!P708),COUNTIF('SRF Drop Downs'!$A$2:$A$4,'Sponsor Response Form (SRF)'!Q708),COUNTIF('SRF Drop Downs'!$A$2:$A$4,'Sponsor Response Form (SRF)'!R708),COUNTIF('SRF Drop Downs'!$A$2:$A$4,'Sponsor Response Form (SRF)'!S708)),"Complete","Incomplete"))</f>
        <v/>
      </c>
      <c r="U708" s="26" t="str">
        <f>IF(T708="Complete",IF(AND(NOT(ISNA(VLOOKUP(CONCATENATE(E708,F708,G708,H708,I708,J708,K708,L708),'SRF Drop Downs'!G:G,1,FALSE))),IF(AND(H708&lt;&gt;"C3",L708&lt;&gt;"O5"),IF(SUM(COUNTIF(M708:S708,"Y"),COUNTIF(M708:S708,"N"))=0,"V","I"),IF(COUNTIF(M708:S708,"Y"),"V","I"))="V", IF(AND('Sponsor Response Form (SRF)'!E708="M1", COUNTIF('OMS Response Form (ORF)'!D:D, C708)&gt;0), "I", "V")="V"), "Valid","Invalid")," ")</f>
        <v xml:space="preserve"> </v>
      </c>
    </row>
    <row r="709" spans="2:21" x14ac:dyDescent="0.35">
      <c r="B709" s="70"/>
      <c r="C709" s="71"/>
      <c r="D709" s="72"/>
      <c r="E709" s="73"/>
      <c r="F709" s="73"/>
      <c r="G709" s="73"/>
      <c r="H709" s="73"/>
      <c r="I709" s="73"/>
      <c r="J709" s="73"/>
      <c r="K709" s="73"/>
      <c r="L709" s="73"/>
      <c r="M709" s="73"/>
      <c r="N709" s="73"/>
      <c r="O709" s="73"/>
      <c r="P709" s="73"/>
      <c r="Q709" s="73"/>
      <c r="R709" s="73"/>
      <c r="S709" s="73"/>
      <c r="T709" s="25" t="str">
        <f>IF(COUNTA(B709:S709)=0,"",IF(AND(COUNTA(B709:D709)=3,COUNTIF('SRF Drop Downs'!$B$2:$B$5,'Sponsor Response Form (SRF)'!E709),COUNTIF('SRF Drop Downs'!$F$2:$F$5,'Sponsor Response Form (SRF)'!F709),COUNTIF('SRF Drop Downs'!$C$2:$C$4,'Sponsor Response Form (SRF)'!G709),COUNTIF('SRF Drop Downs'!$D$2:$D$6,'Sponsor Response Form (SRF)'!H709),COUNTIF('SRF Drop Downs'!$A$2:$A$5,'Sponsor Response Form (SRF)'!I709),COUNTIF('SRF Drop Downs'!$A$2:$A$4,'Sponsor Response Form (SRF)'!J709),COUNTIF('SRF Drop Downs'!$A$2:$A$5,'Sponsor Response Form (SRF)'!K709),COUNTIF('SRF Drop Downs'!$E$2:$E$7,'Sponsor Response Form (SRF)'!L709),COUNTIF('SRF Drop Downs'!$A$2:$A$4,'Sponsor Response Form (SRF)'!M709),COUNTIF('SRF Drop Downs'!$A$2:$A$4,'Sponsor Response Form (SRF)'!N709),COUNTIF('SRF Drop Downs'!$A$2:$A$4,'Sponsor Response Form (SRF)'!O709),COUNTIF('SRF Drop Downs'!$A$2:$A$4,'Sponsor Response Form (SRF)'!P709),COUNTIF('SRF Drop Downs'!$A$2:$A$4,'Sponsor Response Form (SRF)'!Q709),COUNTIF('SRF Drop Downs'!$A$2:$A$4,'Sponsor Response Form (SRF)'!R709),COUNTIF('SRF Drop Downs'!$A$2:$A$4,'Sponsor Response Form (SRF)'!S709)),"Complete","Incomplete"))</f>
        <v/>
      </c>
      <c r="U709" s="26" t="str">
        <f>IF(T709="Complete",IF(AND(NOT(ISNA(VLOOKUP(CONCATENATE(E709,F709,G709,H709,I709,J709,K709,L709),'SRF Drop Downs'!G:G,1,FALSE))),IF(AND(H709&lt;&gt;"C3",L709&lt;&gt;"O5"),IF(SUM(COUNTIF(M709:S709,"Y"),COUNTIF(M709:S709,"N"))=0,"V","I"),IF(COUNTIF(M709:S709,"Y"),"V","I"))="V", IF(AND('Sponsor Response Form (SRF)'!E709="M1", COUNTIF('OMS Response Form (ORF)'!D:D, C709)&gt;0), "I", "V")="V"), "Valid","Invalid")," ")</f>
        <v xml:space="preserve"> </v>
      </c>
    </row>
    <row r="710" spans="2:21" x14ac:dyDescent="0.35">
      <c r="B710" s="70"/>
      <c r="C710" s="71"/>
      <c r="D710" s="72"/>
      <c r="E710" s="73"/>
      <c r="F710" s="73"/>
      <c r="G710" s="73"/>
      <c r="H710" s="73"/>
      <c r="I710" s="73"/>
      <c r="J710" s="73"/>
      <c r="K710" s="73"/>
      <c r="L710" s="73"/>
      <c r="M710" s="73"/>
      <c r="N710" s="73"/>
      <c r="O710" s="73"/>
      <c r="P710" s="73"/>
      <c r="Q710" s="73"/>
      <c r="R710" s="73"/>
      <c r="S710" s="73"/>
      <c r="T710" s="25" t="str">
        <f>IF(COUNTA(B710:S710)=0,"",IF(AND(COUNTA(B710:D710)=3,COUNTIF('SRF Drop Downs'!$B$2:$B$5,'Sponsor Response Form (SRF)'!E710),COUNTIF('SRF Drop Downs'!$F$2:$F$5,'Sponsor Response Form (SRF)'!F710),COUNTIF('SRF Drop Downs'!$C$2:$C$4,'Sponsor Response Form (SRF)'!G710),COUNTIF('SRF Drop Downs'!$D$2:$D$6,'Sponsor Response Form (SRF)'!H710),COUNTIF('SRF Drop Downs'!$A$2:$A$5,'Sponsor Response Form (SRF)'!I710),COUNTIF('SRF Drop Downs'!$A$2:$A$4,'Sponsor Response Form (SRF)'!J710),COUNTIF('SRF Drop Downs'!$A$2:$A$5,'Sponsor Response Form (SRF)'!K710),COUNTIF('SRF Drop Downs'!$E$2:$E$7,'Sponsor Response Form (SRF)'!L710),COUNTIF('SRF Drop Downs'!$A$2:$A$4,'Sponsor Response Form (SRF)'!M710),COUNTIF('SRF Drop Downs'!$A$2:$A$4,'Sponsor Response Form (SRF)'!N710),COUNTIF('SRF Drop Downs'!$A$2:$A$4,'Sponsor Response Form (SRF)'!O710),COUNTIF('SRF Drop Downs'!$A$2:$A$4,'Sponsor Response Form (SRF)'!P710),COUNTIF('SRF Drop Downs'!$A$2:$A$4,'Sponsor Response Form (SRF)'!Q710),COUNTIF('SRF Drop Downs'!$A$2:$A$4,'Sponsor Response Form (SRF)'!R710),COUNTIF('SRF Drop Downs'!$A$2:$A$4,'Sponsor Response Form (SRF)'!S710)),"Complete","Incomplete"))</f>
        <v/>
      </c>
      <c r="U710" s="26" t="str">
        <f>IF(T710="Complete",IF(AND(NOT(ISNA(VLOOKUP(CONCATENATE(E710,F710,G710,H710,I710,J710,K710,L710),'SRF Drop Downs'!G:G,1,FALSE))),IF(AND(H710&lt;&gt;"C3",L710&lt;&gt;"O5"),IF(SUM(COUNTIF(M710:S710,"Y"),COUNTIF(M710:S710,"N"))=0,"V","I"),IF(COUNTIF(M710:S710,"Y"),"V","I"))="V", IF(AND('Sponsor Response Form (SRF)'!E710="M1", COUNTIF('OMS Response Form (ORF)'!D:D, C710)&gt;0), "I", "V")="V"), "Valid","Invalid")," ")</f>
        <v xml:space="preserve"> </v>
      </c>
    </row>
    <row r="711" spans="2:21" x14ac:dyDescent="0.35">
      <c r="B711" s="70"/>
      <c r="C711" s="71"/>
      <c r="D711" s="72"/>
      <c r="E711" s="73"/>
      <c r="F711" s="73"/>
      <c r="G711" s="73"/>
      <c r="H711" s="73"/>
      <c r="I711" s="73"/>
      <c r="J711" s="73"/>
      <c r="K711" s="73"/>
      <c r="L711" s="73"/>
      <c r="M711" s="73"/>
      <c r="N711" s="73"/>
      <c r="O711" s="73"/>
      <c r="P711" s="73"/>
      <c r="Q711" s="73"/>
      <c r="R711" s="73"/>
      <c r="S711" s="73"/>
      <c r="T711" s="25" t="str">
        <f>IF(COUNTA(B711:S711)=0,"",IF(AND(COUNTA(B711:D711)=3,COUNTIF('SRF Drop Downs'!$B$2:$B$5,'Sponsor Response Form (SRF)'!E711),COUNTIF('SRF Drop Downs'!$F$2:$F$5,'Sponsor Response Form (SRF)'!F711),COUNTIF('SRF Drop Downs'!$C$2:$C$4,'Sponsor Response Form (SRF)'!G711),COUNTIF('SRF Drop Downs'!$D$2:$D$6,'Sponsor Response Form (SRF)'!H711),COUNTIF('SRF Drop Downs'!$A$2:$A$5,'Sponsor Response Form (SRF)'!I711),COUNTIF('SRF Drop Downs'!$A$2:$A$4,'Sponsor Response Form (SRF)'!J711),COUNTIF('SRF Drop Downs'!$A$2:$A$5,'Sponsor Response Form (SRF)'!K711),COUNTIF('SRF Drop Downs'!$E$2:$E$7,'Sponsor Response Form (SRF)'!L711),COUNTIF('SRF Drop Downs'!$A$2:$A$4,'Sponsor Response Form (SRF)'!M711),COUNTIF('SRF Drop Downs'!$A$2:$A$4,'Sponsor Response Form (SRF)'!N711),COUNTIF('SRF Drop Downs'!$A$2:$A$4,'Sponsor Response Form (SRF)'!O711),COUNTIF('SRF Drop Downs'!$A$2:$A$4,'Sponsor Response Form (SRF)'!P711),COUNTIF('SRF Drop Downs'!$A$2:$A$4,'Sponsor Response Form (SRF)'!Q711),COUNTIF('SRF Drop Downs'!$A$2:$A$4,'Sponsor Response Form (SRF)'!R711),COUNTIF('SRF Drop Downs'!$A$2:$A$4,'Sponsor Response Form (SRF)'!S711)),"Complete","Incomplete"))</f>
        <v/>
      </c>
      <c r="U711" s="26" t="str">
        <f>IF(T711="Complete",IF(AND(NOT(ISNA(VLOOKUP(CONCATENATE(E711,F711,G711,H711,I711,J711,K711,L711),'SRF Drop Downs'!G:G,1,FALSE))),IF(AND(H711&lt;&gt;"C3",L711&lt;&gt;"O5"),IF(SUM(COUNTIF(M711:S711,"Y"),COUNTIF(M711:S711,"N"))=0,"V","I"),IF(COUNTIF(M711:S711,"Y"),"V","I"))="V", IF(AND('Sponsor Response Form (SRF)'!E711="M1", COUNTIF('OMS Response Form (ORF)'!D:D, C711)&gt;0), "I", "V")="V"), "Valid","Invalid")," ")</f>
        <v xml:space="preserve"> </v>
      </c>
    </row>
    <row r="712" spans="2:21" x14ac:dyDescent="0.35">
      <c r="B712" s="70"/>
      <c r="C712" s="71"/>
      <c r="D712" s="72"/>
      <c r="E712" s="73"/>
      <c r="F712" s="73"/>
      <c r="G712" s="73"/>
      <c r="H712" s="73"/>
      <c r="I712" s="73"/>
      <c r="J712" s="73"/>
      <c r="K712" s="73"/>
      <c r="L712" s="73"/>
      <c r="M712" s="73"/>
      <c r="N712" s="73"/>
      <c r="O712" s="73"/>
      <c r="P712" s="73"/>
      <c r="Q712" s="73"/>
      <c r="R712" s="73"/>
      <c r="S712" s="73"/>
      <c r="T712" s="25" t="str">
        <f>IF(COUNTA(B712:S712)=0,"",IF(AND(COUNTA(B712:D712)=3,COUNTIF('SRF Drop Downs'!$B$2:$B$5,'Sponsor Response Form (SRF)'!E712),COUNTIF('SRF Drop Downs'!$F$2:$F$5,'Sponsor Response Form (SRF)'!F712),COUNTIF('SRF Drop Downs'!$C$2:$C$4,'Sponsor Response Form (SRF)'!G712),COUNTIF('SRF Drop Downs'!$D$2:$D$6,'Sponsor Response Form (SRF)'!H712),COUNTIF('SRF Drop Downs'!$A$2:$A$5,'Sponsor Response Form (SRF)'!I712),COUNTIF('SRF Drop Downs'!$A$2:$A$4,'Sponsor Response Form (SRF)'!J712),COUNTIF('SRF Drop Downs'!$A$2:$A$5,'Sponsor Response Form (SRF)'!K712),COUNTIF('SRF Drop Downs'!$E$2:$E$7,'Sponsor Response Form (SRF)'!L712),COUNTIF('SRF Drop Downs'!$A$2:$A$4,'Sponsor Response Form (SRF)'!M712),COUNTIF('SRF Drop Downs'!$A$2:$A$4,'Sponsor Response Form (SRF)'!N712),COUNTIF('SRF Drop Downs'!$A$2:$A$4,'Sponsor Response Form (SRF)'!O712),COUNTIF('SRF Drop Downs'!$A$2:$A$4,'Sponsor Response Form (SRF)'!P712),COUNTIF('SRF Drop Downs'!$A$2:$A$4,'Sponsor Response Form (SRF)'!Q712),COUNTIF('SRF Drop Downs'!$A$2:$A$4,'Sponsor Response Form (SRF)'!R712),COUNTIF('SRF Drop Downs'!$A$2:$A$4,'Sponsor Response Form (SRF)'!S712)),"Complete","Incomplete"))</f>
        <v/>
      </c>
      <c r="U712" s="26" t="str">
        <f>IF(T712="Complete",IF(AND(NOT(ISNA(VLOOKUP(CONCATENATE(E712,F712,G712,H712,I712,J712,K712,L712),'SRF Drop Downs'!G:G,1,FALSE))),IF(AND(H712&lt;&gt;"C3",L712&lt;&gt;"O5"),IF(SUM(COUNTIF(M712:S712,"Y"),COUNTIF(M712:S712,"N"))=0,"V","I"),IF(COUNTIF(M712:S712,"Y"),"V","I"))="V", IF(AND('Sponsor Response Form (SRF)'!E712="M1", COUNTIF('OMS Response Form (ORF)'!D:D, C712)&gt;0), "I", "V")="V"), "Valid","Invalid")," ")</f>
        <v xml:space="preserve"> </v>
      </c>
    </row>
    <row r="713" spans="2:21" x14ac:dyDescent="0.35">
      <c r="B713" s="70"/>
      <c r="C713" s="71"/>
      <c r="D713" s="72"/>
      <c r="E713" s="73"/>
      <c r="F713" s="73"/>
      <c r="G713" s="73"/>
      <c r="H713" s="73"/>
      <c r="I713" s="73"/>
      <c r="J713" s="73"/>
      <c r="K713" s="73"/>
      <c r="L713" s="73"/>
      <c r="M713" s="73"/>
      <c r="N713" s="73"/>
      <c r="O713" s="73"/>
      <c r="P713" s="73"/>
      <c r="Q713" s="73"/>
      <c r="R713" s="73"/>
      <c r="S713" s="73"/>
      <c r="T713" s="25" t="str">
        <f>IF(COUNTA(B713:S713)=0,"",IF(AND(COUNTA(B713:D713)=3,COUNTIF('SRF Drop Downs'!$B$2:$B$5,'Sponsor Response Form (SRF)'!E713),COUNTIF('SRF Drop Downs'!$F$2:$F$5,'Sponsor Response Form (SRF)'!F713),COUNTIF('SRF Drop Downs'!$C$2:$C$4,'Sponsor Response Form (SRF)'!G713),COUNTIF('SRF Drop Downs'!$D$2:$D$6,'Sponsor Response Form (SRF)'!H713),COUNTIF('SRF Drop Downs'!$A$2:$A$5,'Sponsor Response Form (SRF)'!I713),COUNTIF('SRF Drop Downs'!$A$2:$A$4,'Sponsor Response Form (SRF)'!J713),COUNTIF('SRF Drop Downs'!$A$2:$A$5,'Sponsor Response Form (SRF)'!K713),COUNTIF('SRF Drop Downs'!$E$2:$E$7,'Sponsor Response Form (SRF)'!L713),COUNTIF('SRF Drop Downs'!$A$2:$A$4,'Sponsor Response Form (SRF)'!M713),COUNTIF('SRF Drop Downs'!$A$2:$A$4,'Sponsor Response Form (SRF)'!N713),COUNTIF('SRF Drop Downs'!$A$2:$A$4,'Sponsor Response Form (SRF)'!O713),COUNTIF('SRF Drop Downs'!$A$2:$A$4,'Sponsor Response Form (SRF)'!P713),COUNTIF('SRF Drop Downs'!$A$2:$A$4,'Sponsor Response Form (SRF)'!Q713),COUNTIF('SRF Drop Downs'!$A$2:$A$4,'Sponsor Response Form (SRF)'!R713),COUNTIF('SRF Drop Downs'!$A$2:$A$4,'Sponsor Response Form (SRF)'!S713)),"Complete","Incomplete"))</f>
        <v/>
      </c>
      <c r="U713" s="26" t="str">
        <f>IF(T713="Complete",IF(AND(NOT(ISNA(VLOOKUP(CONCATENATE(E713,F713,G713,H713,I713,J713,K713,L713),'SRF Drop Downs'!G:G,1,FALSE))),IF(AND(H713&lt;&gt;"C3",L713&lt;&gt;"O5"),IF(SUM(COUNTIF(M713:S713,"Y"),COUNTIF(M713:S713,"N"))=0,"V","I"),IF(COUNTIF(M713:S713,"Y"),"V","I"))="V", IF(AND('Sponsor Response Form (SRF)'!E713="M1", COUNTIF('OMS Response Form (ORF)'!D:D, C713)&gt;0), "I", "V")="V"), "Valid","Invalid")," ")</f>
        <v xml:space="preserve"> </v>
      </c>
    </row>
    <row r="714" spans="2:21" x14ac:dyDescent="0.35">
      <c r="B714" s="70"/>
      <c r="C714" s="71"/>
      <c r="D714" s="72"/>
      <c r="E714" s="73"/>
      <c r="F714" s="73"/>
      <c r="G714" s="73"/>
      <c r="H714" s="73"/>
      <c r="I714" s="73"/>
      <c r="J714" s="73"/>
      <c r="K714" s="73"/>
      <c r="L714" s="73"/>
      <c r="M714" s="73"/>
      <c r="N714" s="73"/>
      <c r="O714" s="73"/>
      <c r="P714" s="73"/>
      <c r="Q714" s="73"/>
      <c r="R714" s="73"/>
      <c r="S714" s="73"/>
      <c r="T714" s="25" t="str">
        <f>IF(COUNTA(B714:S714)=0,"",IF(AND(COUNTA(B714:D714)=3,COUNTIF('SRF Drop Downs'!$B$2:$B$5,'Sponsor Response Form (SRF)'!E714),COUNTIF('SRF Drop Downs'!$F$2:$F$5,'Sponsor Response Form (SRF)'!F714),COUNTIF('SRF Drop Downs'!$C$2:$C$4,'Sponsor Response Form (SRF)'!G714),COUNTIF('SRF Drop Downs'!$D$2:$D$6,'Sponsor Response Form (SRF)'!H714),COUNTIF('SRF Drop Downs'!$A$2:$A$5,'Sponsor Response Form (SRF)'!I714),COUNTIF('SRF Drop Downs'!$A$2:$A$4,'Sponsor Response Form (SRF)'!J714),COUNTIF('SRF Drop Downs'!$A$2:$A$5,'Sponsor Response Form (SRF)'!K714),COUNTIF('SRF Drop Downs'!$E$2:$E$7,'Sponsor Response Form (SRF)'!L714),COUNTIF('SRF Drop Downs'!$A$2:$A$4,'Sponsor Response Form (SRF)'!M714),COUNTIF('SRF Drop Downs'!$A$2:$A$4,'Sponsor Response Form (SRF)'!N714),COUNTIF('SRF Drop Downs'!$A$2:$A$4,'Sponsor Response Form (SRF)'!O714),COUNTIF('SRF Drop Downs'!$A$2:$A$4,'Sponsor Response Form (SRF)'!P714),COUNTIF('SRF Drop Downs'!$A$2:$A$4,'Sponsor Response Form (SRF)'!Q714),COUNTIF('SRF Drop Downs'!$A$2:$A$4,'Sponsor Response Form (SRF)'!R714),COUNTIF('SRF Drop Downs'!$A$2:$A$4,'Sponsor Response Form (SRF)'!S714)),"Complete","Incomplete"))</f>
        <v/>
      </c>
      <c r="U714" s="26" t="str">
        <f>IF(T714="Complete",IF(AND(NOT(ISNA(VLOOKUP(CONCATENATE(E714,F714,G714,H714,I714,J714,K714,L714),'SRF Drop Downs'!G:G,1,FALSE))),IF(AND(H714&lt;&gt;"C3",L714&lt;&gt;"O5"),IF(SUM(COUNTIF(M714:S714,"Y"),COUNTIF(M714:S714,"N"))=0,"V","I"),IF(COUNTIF(M714:S714,"Y"),"V","I"))="V", IF(AND('Sponsor Response Form (SRF)'!E714="M1", COUNTIF('OMS Response Form (ORF)'!D:D, C714)&gt;0), "I", "V")="V"), "Valid","Invalid")," ")</f>
        <v xml:space="preserve"> </v>
      </c>
    </row>
    <row r="715" spans="2:21" x14ac:dyDescent="0.35">
      <c r="B715" s="70"/>
      <c r="C715" s="71"/>
      <c r="D715" s="72"/>
      <c r="E715" s="73"/>
      <c r="F715" s="73"/>
      <c r="G715" s="73"/>
      <c r="H715" s="73"/>
      <c r="I715" s="73"/>
      <c r="J715" s="73"/>
      <c r="K715" s="73"/>
      <c r="L715" s="73"/>
      <c r="M715" s="73"/>
      <c r="N715" s="73"/>
      <c r="O715" s="73"/>
      <c r="P715" s="73"/>
      <c r="Q715" s="73"/>
      <c r="R715" s="73"/>
      <c r="S715" s="73"/>
      <c r="T715" s="25" t="str">
        <f>IF(COUNTA(B715:S715)=0,"",IF(AND(COUNTA(B715:D715)=3,COUNTIF('SRF Drop Downs'!$B$2:$B$5,'Sponsor Response Form (SRF)'!E715),COUNTIF('SRF Drop Downs'!$F$2:$F$5,'Sponsor Response Form (SRF)'!F715),COUNTIF('SRF Drop Downs'!$C$2:$C$4,'Sponsor Response Form (SRF)'!G715),COUNTIF('SRF Drop Downs'!$D$2:$D$6,'Sponsor Response Form (SRF)'!H715),COUNTIF('SRF Drop Downs'!$A$2:$A$5,'Sponsor Response Form (SRF)'!I715),COUNTIF('SRF Drop Downs'!$A$2:$A$4,'Sponsor Response Form (SRF)'!J715),COUNTIF('SRF Drop Downs'!$A$2:$A$5,'Sponsor Response Form (SRF)'!K715),COUNTIF('SRF Drop Downs'!$E$2:$E$7,'Sponsor Response Form (SRF)'!L715),COUNTIF('SRF Drop Downs'!$A$2:$A$4,'Sponsor Response Form (SRF)'!M715),COUNTIF('SRF Drop Downs'!$A$2:$A$4,'Sponsor Response Form (SRF)'!N715),COUNTIF('SRF Drop Downs'!$A$2:$A$4,'Sponsor Response Form (SRF)'!O715),COUNTIF('SRF Drop Downs'!$A$2:$A$4,'Sponsor Response Form (SRF)'!P715),COUNTIF('SRF Drop Downs'!$A$2:$A$4,'Sponsor Response Form (SRF)'!Q715),COUNTIF('SRF Drop Downs'!$A$2:$A$4,'Sponsor Response Form (SRF)'!R715),COUNTIF('SRF Drop Downs'!$A$2:$A$4,'Sponsor Response Form (SRF)'!S715)),"Complete","Incomplete"))</f>
        <v/>
      </c>
      <c r="U715" s="26" t="str">
        <f>IF(T715="Complete",IF(AND(NOT(ISNA(VLOOKUP(CONCATENATE(E715,F715,G715,H715,I715,J715,K715,L715),'SRF Drop Downs'!G:G,1,FALSE))),IF(AND(H715&lt;&gt;"C3",L715&lt;&gt;"O5"),IF(SUM(COUNTIF(M715:S715,"Y"),COUNTIF(M715:S715,"N"))=0,"V","I"),IF(COUNTIF(M715:S715,"Y"),"V","I"))="V", IF(AND('Sponsor Response Form (SRF)'!E715="M1", COUNTIF('OMS Response Form (ORF)'!D:D, C715)&gt;0), "I", "V")="V"), "Valid","Invalid")," ")</f>
        <v xml:space="preserve"> </v>
      </c>
    </row>
    <row r="716" spans="2:21" x14ac:dyDescent="0.35">
      <c r="B716" s="70"/>
      <c r="C716" s="71"/>
      <c r="D716" s="72"/>
      <c r="E716" s="73"/>
      <c r="F716" s="73"/>
      <c r="G716" s="73"/>
      <c r="H716" s="73"/>
      <c r="I716" s="73"/>
      <c r="J716" s="73"/>
      <c r="K716" s="73"/>
      <c r="L716" s="73"/>
      <c r="M716" s="73"/>
      <c r="N716" s="73"/>
      <c r="O716" s="73"/>
      <c r="P716" s="73"/>
      <c r="Q716" s="73"/>
      <c r="R716" s="73"/>
      <c r="S716" s="73"/>
      <c r="T716" s="25" t="str">
        <f>IF(COUNTA(B716:S716)=0,"",IF(AND(COUNTA(B716:D716)=3,COUNTIF('SRF Drop Downs'!$B$2:$B$5,'Sponsor Response Form (SRF)'!E716),COUNTIF('SRF Drop Downs'!$F$2:$F$5,'Sponsor Response Form (SRF)'!F716),COUNTIF('SRF Drop Downs'!$C$2:$C$4,'Sponsor Response Form (SRF)'!G716),COUNTIF('SRF Drop Downs'!$D$2:$D$6,'Sponsor Response Form (SRF)'!H716),COUNTIF('SRF Drop Downs'!$A$2:$A$5,'Sponsor Response Form (SRF)'!I716),COUNTIF('SRF Drop Downs'!$A$2:$A$4,'Sponsor Response Form (SRF)'!J716),COUNTIF('SRF Drop Downs'!$A$2:$A$5,'Sponsor Response Form (SRF)'!K716),COUNTIF('SRF Drop Downs'!$E$2:$E$7,'Sponsor Response Form (SRF)'!L716),COUNTIF('SRF Drop Downs'!$A$2:$A$4,'Sponsor Response Form (SRF)'!M716),COUNTIF('SRF Drop Downs'!$A$2:$A$4,'Sponsor Response Form (SRF)'!N716),COUNTIF('SRF Drop Downs'!$A$2:$A$4,'Sponsor Response Form (SRF)'!O716),COUNTIF('SRF Drop Downs'!$A$2:$A$4,'Sponsor Response Form (SRF)'!P716),COUNTIF('SRF Drop Downs'!$A$2:$A$4,'Sponsor Response Form (SRF)'!Q716),COUNTIF('SRF Drop Downs'!$A$2:$A$4,'Sponsor Response Form (SRF)'!R716),COUNTIF('SRF Drop Downs'!$A$2:$A$4,'Sponsor Response Form (SRF)'!S716)),"Complete","Incomplete"))</f>
        <v/>
      </c>
      <c r="U716" s="26" t="str">
        <f>IF(T716="Complete",IF(AND(NOT(ISNA(VLOOKUP(CONCATENATE(E716,F716,G716,H716,I716,J716,K716,L716),'SRF Drop Downs'!G:G,1,FALSE))),IF(AND(H716&lt;&gt;"C3",L716&lt;&gt;"O5"),IF(SUM(COUNTIF(M716:S716,"Y"),COUNTIF(M716:S716,"N"))=0,"V","I"),IF(COUNTIF(M716:S716,"Y"),"V","I"))="V", IF(AND('Sponsor Response Form (SRF)'!E716="M1", COUNTIF('OMS Response Form (ORF)'!D:D, C716)&gt;0), "I", "V")="V"), "Valid","Invalid")," ")</f>
        <v xml:space="preserve"> </v>
      </c>
    </row>
    <row r="717" spans="2:21" x14ac:dyDescent="0.35">
      <c r="B717" s="70"/>
      <c r="C717" s="71"/>
      <c r="D717" s="72"/>
      <c r="E717" s="73"/>
      <c r="F717" s="73"/>
      <c r="G717" s="73"/>
      <c r="H717" s="73"/>
      <c r="I717" s="73"/>
      <c r="J717" s="73"/>
      <c r="K717" s="73"/>
      <c r="L717" s="73"/>
      <c r="M717" s="73"/>
      <c r="N717" s="73"/>
      <c r="O717" s="73"/>
      <c r="P717" s="73"/>
      <c r="Q717" s="73"/>
      <c r="R717" s="73"/>
      <c r="S717" s="73"/>
      <c r="T717" s="25" t="str">
        <f>IF(COUNTA(B717:S717)=0,"",IF(AND(COUNTA(B717:D717)=3,COUNTIF('SRF Drop Downs'!$B$2:$B$5,'Sponsor Response Form (SRF)'!E717),COUNTIF('SRF Drop Downs'!$F$2:$F$5,'Sponsor Response Form (SRF)'!F717),COUNTIF('SRF Drop Downs'!$C$2:$C$4,'Sponsor Response Form (SRF)'!G717),COUNTIF('SRF Drop Downs'!$D$2:$D$6,'Sponsor Response Form (SRF)'!H717),COUNTIF('SRF Drop Downs'!$A$2:$A$5,'Sponsor Response Form (SRF)'!I717),COUNTIF('SRF Drop Downs'!$A$2:$A$4,'Sponsor Response Form (SRF)'!J717),COUNTIF('SRF Drop Downs'!$A$2:$A$5,'Sponsor Response Form (SRF)'!K717),COUNTIF('SRF Drop Downs'!$E$2:$E$7,'Sponsor Response Form (SRF)'!L717),COUNTIF('SRF Drop Downs'!$A$2:$A$4,'Sponsor Response Form (SRF)'!M717),COUNTIF('SRF Drop Downs'!$A$2:$A$4,'Sponsor Response Form (SRF)'!N717),COUNTIF('SRF Drop Downs'!$A$2:$A$4,'Sponsor Response Form (SRF)'!O717),COUNTIF('SRF Drop Downs'!$A$2:$A$4,'Sponsor Response Form (SRF)'!P717),COUNTIF('SRF Drop Downs'!$A$2:$A$4,'Sponsor Response Form (SRF)'!Q717),COUNTIF('SRF Drop Downs'!$A$2:$A$4,'Sponsor Response Form (SRF)'!R717),COUNTIF('SRF Drop Downs'!$A$2:$A$4,'Sponsor Response Form (SRF)'!S717)),"Complete","Incomplete"))</f>
        <v/>
      </c>
      <c r="U717" s="26" t="str">
        <f>IF(T717="Complete",IF(AND(NOT(ISNA(VLOOKUP(CONCATENATE(E717,F717,G717,H717,I717,J717,K717,L717),'SRF Drop Downs'!G:G,1,FALSE))),IF(AND(H717&lt;&gt;"C3",L717&lt;&gt;"O5"),IF(SUM(COUNTIF(M717:S717,"Y"),COUNTIF(M717:S717,"N"))=0,"V","I"),IF(COUNTIF(M717:S717,"Y"),"V","I"))="V", IF(AND('Sponsor Response Form (SRF)'!E717="M1", COUNTIF('OMS Response Form (ORF)'!D:D, C717)&gt;0), "I", "V")="V"), "Valid","Invalid")," ")</f>
        <v xml:space="preserve"> </v>
      </c>
    </row>
    <row r="718" spans="2:21" x14ac:dyDescent="0.35">
      <c r="B718" s="70"/>
      <c r="C718" s="71"/>
      <c r="D718" s="72"/>
      <c r="E718" s="73"/>
      <c r="F718" s="73"/>
      <c r="G718" s="73"/>
      <c r="H718" s="73"/>
      <c r="I718" s="73"/>
      <c r="J718" s="73"/>
      <c r="K718" s="73"/>
      <c r="L718" s="73"/>
      <c r="M718" s="73"/>
      <c r="N718" s="73"/>
      <c r="O718" s="73"/>
      <c r="P718" s="73"/>
      <c r="Q718" s="73"/>
      <c r="R718" s="73"/>
      <c r="S718" s="73"/>
      <c r="T718" s="25" t="str">
        <f>IF(COUNTA(B718:S718)=0,"",IF(AND(COUNTA(B718:D718)=3,COUNTIF('SRF Drop Downs'!$B$2:$B$5,'Sponsor Response Form (SRF)'!E718),COUNTIF('SRF Drop Downs'!$F$2:$F$5,'Sponsor Response Form (SRF)'!F718),COUNTIF('SRF Drop Downs'!$C$2:$C$4,'Sponsor Response Form (SRF)'!G718),COUNTIF('SRF Drop Downs'!$D$2:$D$6,'Sponsor Response Form (SRF)'!H718),COUNTIF('SRF Drop Downs'!$A$2:$A$5,'Sponsor Response Form (SRF)'!I718),COUNTIF('SRF Drop Downs'!$A$2:$A$4,'Sponsor Response Form (SRF)'!J718),COUNTIF('SRF Drop Downs'!$A$2:$A$5,'Sponsor Response Form (SRF)'!K718),COUNTIF('SRF Drop Downs'!$E$2:$E$7,'Sponsor Response Form (SRF)'!L718),COUNTIF('SRF Drop Downs'!$A$2:$A$4,'Sponsor Response Form (SRF)'!M718),COUNTIF('SRF Drop Downs'!$A$2:$A$4,'Sponsor Response Form (SRF)'!N718),COUNTIF('SRF Drop Downs'!$A$2:$A$4,'Sponsor Response Form (SRF)'!O718),COUNTIF('SRF Drop Downs'!$A$2:$A$4,'Sponsor Response Form (SRF)'!P718),COUNTIF('SRF Drop Downs'!$A$2:$A$4,'Sponsor Response Form (SRF)'!Q718),COUNTIF('SRF Drop Downs'!$A$2:$A$4,'Sponsor Response Form (SRF)'!R718),COUNTIF('SRF Drop Downs'!$A$2:$A$4,'Sponsor Response Form (SRF)'!S718)),"Complete","Incomplete"))</f>
        <v/>
      </c>
      <c r="U718" s="26" t="str">
        <f>IF(T718="Complete",IF(AND(NOT(ISNA(VLOOKUP(CONCATENATE(E718,F718,G718,H718,I718,J718,K718,L718),'SRF Drop Downs'!G:G,1,FALSE))),IF(AND(H718&lt;&gt;"C3",L718&lt;&gt;"O5"),IF(SUM(COUNTIF(M718:S718,"Y"),COUNTIF(M718:S718,"N"))=0,"V","I"),IF(COUNTIF(M718:S718,"Y"),"V","I"))="V", IF(AND('Sponsor Response Form (SRF)'!E718="M1", COUNTIF('OMS Response Form (ORF)'!D:D, C718)&gt;0), "I", "V")="V"), "Valid","Invalid")," ")</f>
        <v xml:space="preserve"> </v>
      </c>
    </row>
    <row r="719" spans="2:21" x14ac:dyDescent="0.35">
      <c r="B719" s="70"/>
      <c r="C719" s="71"/>
      <c r="D719" s="72"/>
      <c r="E719" s="73"/>
      <c r="F719" s="73"/>
      <c r="G719" s="73"/>
      <c r="H719" s="73"/>
      <c r="I719" s="73"/>
      <c r="J719" s="73"/>
      <c r="K719" s="73"/>
      <c r="L719" s="73"/>
      <c r="M719" s="73"/>
      <c r="N719" s="73"/>
      <c r="O719" s="73"/>
      <c r="P719" s="73"/>
      <c r="Q719" s="73"/>
      <c r="R719" s="73"/>
      <c r="S719" s="73"/>
      <c r="T719" s="25" t="str">
        <f>IF(COUNTA(B719:S719)=0,"",IF(AND(COUNTA(B719:D719)=3,COUNTIF('SRF Drop Downs'!$B$2:$B$5,'Sponsor Response Form (SRF)'!E719),COUNTIF('SRF Drop Downs'!$F$2:$F$5,'Sponsor Response Form (SRF)'!F719),COUNTIF('SRF Drop Downs'!$C$2:$C$4,'Sponsor Response Form (SRF)'!G719),COUNTIF('SRF Drop Downs'!$D$2:$D$6,'Sponsor Response Form (SRF)'!H719),COUNTIF('SRF Drop Downs'!$A$2:$A$5,'Sponsor Response Form (SRF)'!I719),COUNTIF('SRF Drop Downs'!$A$2:$A$4,'Sponsor Response Form (SRF)'!J719),COUNTIF('SRF Drop Downs'!$A$2:$A$5,'Sponsor Response Form (SRF)'!K719),COUNTIF('SRF Drop Downs'!$E$2:$E$7,'Sponsor Response Form (SRF)'!L719),COUNTIF('SRF Drop Downs'!$A$2:$A$4,'Sponsor Response Form (SRF)'!M719),COUNTIF('SRF Drop Downs'!$A$2:$A$4,'Sponsor Response Form (SRF)'!N719),COUNTIF('SRF Drop Downs'!$A$2:$A$4,'Sponsor Response Form (SRF)'!O719),COUNTIF('SRF Drop Downs'!$A$2:$A$4,'Sponsor Response Form (SRF)'!P719),COUNTIF('SRF Drop Downs'!$A$2:$A$4,'Sponsor Response Form (SRF)'!Q719),COUNTIF('SRF Drop Downs'!$A$2:$A$4,'Sponsor Response Form (SRF)'!R719),COUNTIF('SRF Drop Downs'!$A$2:$A$4,'Sponsor Response Form (SRF)'!S719)),"Complete","Incomplete"))</f>
        <v/>
      </c>
      <c r="U719" s="26" t="str">
        <f>IF(T719="Complete",IF(AND(NOT(ISNA(VLOOKUP(CONCATENATE(E719,F719,G719,H719,I719,J719,K719,L719),'SRF Drop Downs'!G:G,1,FALSE))),IF(AND(H719&lt;&gt;"C3",L719&lt;&gt;"O5"),IF(SUM(COUNTIF(M719:S719,"Y"),COUNTIF(M719:S719,"N"))=0,"V","I"),IF(COUNTIF(M719:S719,"Y"),"V","I"))="V", IF(AND('Sponsor Response Form (SRF)'!E719="M1", COUNTIF('OMS Response Form (ORF)'!D:D, C719)&gt;0), "I", "V")="V"), "Valid","Invalid")," ")</f>
        <v xml:space="preserve"> </v>
      </c>
    </row>
    <row r="720" spans="2:21" x14ac:dyDescent="0.35">
      <c r="B720" s="70"/>
      <c r="C720" s="71"/>
      <c r="D720" s="72"/>
      <c r="E720" s="73"/>
      <c r="F720" s="73"/>
      <c r="G720" s="73"/>
      <c r="H720" s="73"/>
      <c r="I720" s="73"/>
      <c r="J720" s="73"/>
      <c r="K720" s="73"/>
      <c r="L720" s="73"/>
      <c r="M720" s="73"/>
      <c r="N720" s="73"/>
      <c r="O720" s="73"/>
      <c r="P720" s="73"/>
      <c r="Q720" s="73"/>
      <c r="R720" s="73"/>
      <c r="S720" s="73"/>
      <c r="T720" s="25" t="str">
        <f>IF(COUNTA(B720:S720)=0,"",IF(AND(COUNTA(B720:D720)=3,COUNTIF('SRF Drop Downs'!$B$2:$B$5,'Sponsor Response Form (SRF)'!E720),COUNTIF('SRF Drop Downs'!$F$2:$F$5,'Sponsor Response Form (SRF)'!F720),COUNTIF('SRF Drop Downs'!$C$2:$C$4,'Sponsor Response Form (SRF)'!G720),COUNTIF('SRF Drop Downs'!$D$2:$D$6,'Sponsor Response Form (SRF)'!H720),COUNTIF('SRF Drop Downs'!$A$2:$A$5,'Sponsor Response Form (SRF)'!I720),COUNTIF('SRF Drop Downs'!$A$2:$A$4,'Sponsor Response Form (SRF)'!J720),COUNTIF('SRF Drop Downs'!$A$2:$A$5,'Sponsor Response Form (SRF)'!K720),COUNTIF('SRF Drop Downs'!$E$2:$E$7,'Sponsor Response Form (SRF)'!L720),COUNTIF('SRF Drop Downs'!$A$2:$A$4,'Sponsor Response Form (SRF)'!M720),COUNTIF('SRF Drop Downs'!$A$2:$A$4,'Sponsor Response Form (SRF)'!N720),COUNTIF('SRF Drop Downs'!$A$2:$A$4,'Sponsor Response Form (SRF)'!O720),COUNTIF('SRF Drop Downs'!$A$2:$A$4,'Sponsor Response Form (SRF)'!P720),COUNTIF('SRF Drop Downs'!$A$2:$A$4,'Sponsor Response Form (SRF)'!Q720),COUNTIF('SRF Drop Downs'!$A$2:$A$4,'Sponsor Response Form (SRF)'!R720),COUNTIF('SRF Drop Downs'!$A$2:$A$4,'Sponsor Response Form (SRF)'!S720)),"Complete","Incomplete"))</f>
        <v/>
      </c>
      <c r="U720" s="26" t="str">
        <f>IF(T720="Complete",IF(AND(NOT(ISNA(VLOOKUP(CONCATENATE(E720,F720,G720,H720,I720,J720,K720,L720),'SRF Drop Downs'!G:G,1,FALSE))),IF(AND(H720&lt;&gt;"C3",L720&lt;&gt;"O5"),IF(SUM(COUNTIF(M720:S720,"Y"),COUNTIF(M720:S720,"N"))=0,"V","I"),IF(COUNTIF(M720:S720,"Y"),"V","I"))="V", IF(AND('Sponsor Response Form (SRF)'!E720="M1", COUNTIF('OMS Response Form (ORF)'!D:D, C720)&gt;0), "I", "V")="V"), "Valid","Invalid")," ")</f>
        <v xml:space="preserve"> </v>
      </c>
    </row>
    <row r="721" spans="2:21" x14ac:dyDescent="0.35">
      <c r="B721" s="70"/>
      <c r="C721" s="71"/>
      <c r="D721" s="72"/>
      <c r="E721" s="73"/>
      <c r="F721" s="73"/>
      <c r="G721" s="73"/>
      <c r="H721" s="73"/>
      <c r="I721" s="73"/>
      <c r="J721" s="73"/>
      <c r="K721" s="73"/>
      <c r="L721" s="73"/>
      <c r="M721" s="73"/>
      <c r="N721" s="73"/>
      <c r="O721" s="73"/>
      <c r="P721" s="73"/>
      <c r="Q721" s="73"/>
      <c r="R721" s="73"/>
      <c r="S721" s="73"/>
      <c r="T721" s="25" t="str">
        <f>IF(COUNTA(B721:S721)=0,"",IF(AND(COUNTA(B721:D721)=3,COUNTIF('SRF Drop Downs'!$B$2:$B$5,'Sponsor Response Form (SRF)'!E721),COUNTIF('SRF Drop Downs'!$F$2:$F$5,'Sponsor Response Form (SRF)'!F721),COUNTIF('SRF Drop Downs'!$C$2:$C$4,'Sponsor Response Form (SRF)'!G721),COUNTIF('SRF Drop Downs'!$D$2:$D$6,'Sponsor Response Form (SRF)'!H721),COUNTIF('SRF Drop Downs'!$A$2:$A$5,'Sponsor Response Form (SRF)'!I721),COUNTIF('SRF Drop Downs'!$A$2:$A$4,'Sponsor Response Form (SRF)'!J721),COUNTIF('SRF Drop Downs'!$A$2:$A$5,'Sponsor Response Form (SRF)'!K721),COUNTIF('SRF Drop Downs'!$E$2:$E$7,'Sponsor Response Form (SRF)'!L721),COUNTIF('SRF Drop Downs'!$A$2:$A$4,'Sponsor Response Form (SRF)'!M721),COUNTIF('SRF Drop Downs'!$A$2:$A$4,'Sponsor Response Form (SRF)'!N721),COUNTIF('SRF Drop Downs'!$A$2:$A$4,'Sponsor Response Form (SRF)'!O721),COUNTIF('SRF Drop Downs'!$A$2:$A$4,'Sponsor Response Form (SRF)'!P721),COUNTIF('SRF Drop Downs'!$A$2:$A$4,'Sponsor Response Form (SRF)'!Q721),COUNTIF('SRF Drop Downs'!$A$2:$A$4,'Sponsor Response Form (SRF)'!R721),COUNTIF('SRF Drop Downs'!$A$2:$A$4,'Sponsor Response Form (SRF)'!S721)),"Complete","Incomplete"))</f>
        <v/>
      </c>
      <c r="U721" s="26" t="str">
        <f>IF(T721="Complete",IF(AND(NOT(ISNA(VLOOKUP(CONCATENATE(E721,F721,G721,H721,I721,J721,K721,L721),'SRF Drop Downs'!G:G,1,FALSE))),IF(AND(H721&lt;&gt;"C3",L721&lt;&gt;"O5"),IF(SUM(COUNTIF(M721:S721,"Y"),COUNTIF(M721:S721,"N"))=0,"V","I"),IF(COUNTIF(M721:S721,"Y"),"V","I"))="V", IF(AND('Sponsor Response Form (SRF)'!E721="M1", COUNTIF('OMS Response Form (ORF)'!D:D, C721)&gt;0), "I", "V")="V"), "Valid","Invalid")," ")</f>
        <v xml:space="preserve"> </v>
      </c>
    </row>
    <row r="722" spans="2:21" x14ac:dyDescent="0.35">
      <c r="B722" s="70"/>
      <c r="C722" s="71"/>
      <c r="D722" s="72"/>
      <c r="E722" s="73"/>
      <c r="F722" s="73"/>
      <c r="G722" s="73"/>
      <c r="H722" s="73"/>
      <c r="I722" s="73"/>
      <c r="J722" s="73"/>
      <c r="K722" s="73"/>
      <c r="L722" s="73"/>
      <c r="M722" s="73"/>
      <c r="N722" s="73"/>
      <c r="O722" s="73"/>
      <c r="P722" s="73"/>
      <c r="Q722" s="73"/>
      <c r="R722" s="73"/>
      <c r="S722" s="73"/>
      <c r="T722" s="25" t="str">
        <f>IF(COUNTA(B722:S722)=0,"",IF(AND(COUNTA(B722:D722)=3,COUNTIF('SRF Drop Downs'!$B$2:$B$5,'Sponsor Response Form (SRF)'!E722),COUNTIF('SRF Drop Downs'!$F$2:$F$5,'Sponsor Response Form (SRF)'!F722),COUNTIF('SRF Drop Downs'!$C$2:$C$4,'Sponsor Response Form (SRF)'!G722),COUNTIF('SRF Drop Downs'!$D$2:$D$6,'Sponsor Response Form (SRF)'!H722),COUNTIF('SRF Drop Downs'!$A$2:$A$5,'Sponsor Response Form (SRF)'!I722),COUNTIF('SRF Drop Downs'!$A$2:$A$4,'Sponsor Response Form (SRF)'!J722),COUNTIF('SRF Drop Downs'!$A$2:$A$5,'Sponsor Response Form (SRF)'!K722),COUNTIF('SRF Drop Downs'!$E$2:$E$7,'Sponsor Response Form (SRF)'!L722),COUNTIF('SRF Drop Downs'!$A$2:$A$4,'Sponsor Response Form (SRF)'!M722),COUNTIF('SRF Drop Downs'!$A$2:$A$4,'Sponsor Response Form (SRF)'!N722),COUNTIF('SRF Drop Downs'!$A$2:$A$4,'Sponsor Response Form (SRF)'!O722),COUNTIF('SRF Drop Downs'!$A$2:$A$4,'Sponsor Response Form (SRF)'!P722),COUNTIF('SRF Drop Downs'!$A$2:$A$4,'Sponsor Response Form (SRF)'!Q722),COUNTIF('SRF Drop Downs'!$A$2:$A$4,'Sponsor Response Form (SRF)'!R722),COUNTIF('SRF Drop Downs'!$A$2:$A$4,'Sponsor Response Form (SRF)'!S722)),"Complete","Incomplete"))</f>
        <v/>
      </c>
      <c r="U722" s="26" t="str">
        <f>IF(T722="Complete",IF(AND(NOT(ISNA(VLOOKUP(CONCATENATE(E722,F722,G722,H722,I722,J722,K722,L722),'SRF Drop Downs'!G:G,1,FALSE))),IF(AND(H722&lt;&gt;"C3",L722&lt;&gt;"O5"),IF(SUM(COUNTIF(M722:S722,"Y"),COUNTIF(M722:S722,"N"))=0,"V","I"),IF(COUNTIF(M722:S722,"Y"),"V","I"))="V", IF(AND('Sponsor Response Form (SRF)'!E722="M1", COUNTIF('OMS Response Form (ORF)'!D:D, C722)&gt;0), "I", "V")="V"), "Valid","Invalid")," ")</f>
        <v xml:space="preserve"> </v>
      </c>
    </row>
    <row r="723" spans="2:21" x14ac:dyDescent="0.35">
      <c r="B723" s="70"/>
      <c r="C723" s="71"/>
      <c r="D723" s="72"/>
      <c r="E723" s="73"/>
      <c r="F723" s="73"/>
      <c r="G723" s="73"/>
      <c r="H723" s="73"/>
      <c r="I723" s="73"/>
      <c r="J723" s="73"/>
      <c r="K723" s="73"/>
      <c r="L723" s="73"/>
      <c r="M723" s="73"/>
      <c r="N723" s="73"/>
      <c r="O723" s="73"/>
      <c r="P723" s="73"/>
      <c r="Q723" s="73"/>
      <c r="R723" s="73"/>
      <c r="S723" s="73"/>
      <c r="T723" s="25" t="str">
        <f>IF(COUNTA(B723:S723)=0,"",IF(AND(COUNTA(B723:D723)=3,COUNTIF('SRF Drop Downs'!$B$2:$B$5,'Sponsor Response Form (SRF)'!E723),COUNTIF('SRF Drop Downs'!$F$2:$F$5,'Sponsor Response Form (SRF)'!F723),COUNTIF('SRF Drop Downs'!$C$2:$C$4,'Sponsor Response Form (SRF)'!G723),COUNTIF('SRF Drop Downs'!$D$2:$D$6,'Sponsor Response Form (SRF)'!H723),COUNTIF('SRF Drop Downs'!$A$2:$A$5,'Sponsor Response Form (SRF)'!I723),COUNTIF('SRF Drop Downs'!$A$2:$A$4,'Sponsor Response Form (SRF)'!J723),COUNTIF('SRF Drop Downs'!$A$2:$A$5,'Sponsor Response Form (SRF)'!K723),COUNTIF('SRF Drop Downs'!$E$2:$E$7,'Sponsor Response Form (SRF)'!L723),COUNTIF('SRF Drop Downs'!$A$2:$A$4,'Sponsor Response Form (SRF)'!M723),COUNTIF('SRF Drop Downs'!$A$2:$A$4,'Sponsor Response Form (SRF)'!N723),COUNTIF('SRF Drop Downs'!$A$2:$A$4,'Sponsor Response Form (SRF)'!O723),COUNTIF('SRF Drop Downs'!$A$2:$A$4,'Sponsor Response Form (SRF)'!P723),COUNTIF('SRF Drop Downs'!$A$2:$A$4,'Sponsor Response Form (SRF)'!Q723),COUNTIF('SRF Drop Downs'!$A$2:$A$4,'Sponsor Response Form (SRF)'!R723),COUNTIF('SRF Drop Downs'!$A$2:$A$4,'Sponsor Response Form (SRF)'!S723)),"Complete","Incomplete"))</f>
        <v/>
      </c>
      <c r="U723" s="26" t="str">
        <f>IF(T723="Complete",IF(AND(NOT(ISNA(VLOOKUP(CONCATENATE(E723,F723,G723,H723,I723,J723,K723,L723),'SRF Drop Downs'!G:G,1,FALSE))),IF(AND(H723&lt;&gt;"C3",L723&lt;&gt;"O5"),IF(SUM(COUNTIF(M723:S723,"Y"),COUNTIF(M723:S723,"N"))=0,"V","I"),IF(COUNTIF(M723:S723,"Y"),"V","I"))="V", IF(AND('Sponsor Response Form (SRF)'!E723="M1", COUNTIF('OMS Response Form (ORF)'!D:D, C723)&gt;0), "I", "V")="V"), "Valid","Invalid")," ")</f>
        <v xml:space="preserve"> </v>
      </c>
    </row>
    <row r="724" spans="2:21" x14ac:dyDescent="0.35">
      <c r="B724" s="70"/>
      <c r="C724" s="71"/>
      <c r="D724" s="72"/>
      <c r="E724" s="73"/>
      <c r="F724" s="73"/>
      <c r="G724" s="73"/>
      <c r="H724" s="73"/>
      <c r="I724" s="73"/>
      <c r="J724" s="73"/>
      <c r="K724" s="73"/>
      <c r="L724" s="73"/>
      <c r="M724" s="73"/>
      <c r="N724" s="73"/>
      <c r="O724" s="73"/>
      <c r="P724" s="73"/>
      <c r="Q724" s="73"/>
      <c r="R724" s="73"/>
      <c r="S724" s="73"/>
      <c r="T724" s="25" t="str">
        <f>IF(COUNTA(B724:S724)=0,"",IF(AND(COUNTA(B724:D724)=3,COUNTIF('SRF Drop Downs'!$B$2:$B$5,'Sponsor Response Form (SRF)'!E724),COUNTIF('SRF Drop Downs'!$F$2:$F$5,'Sponsor Response Form (SRF)'!F724),COUNTIF('SRF Drop Downs'!$C$2:$C$4,'Sponsor Response Form (SRF)'!G724),COUNTIF('SRF Drop Downs'!$D$2:$D$6,'Sponsor Response Form (SRF)'!H724),COUNTIF('SRF Drop Downs'!$A$2:$A$5,'Sponsor Response Form (SRF)'!I724),COUNTIF('SRF Drop Downs'!$A$2:$A$4,'Sponsor Response Form (SRF)'!J724),COUNTIF('SRF Drop Downs'!$A$2:$A$5,'Sponsor Response Form (SRF)'!K724),COUNTIF('SRF Drop Downs'!$E$2:$E$7,'Sponsor Response Form (SRF)'!L724),COUNTIF('SRF Drop Downs'!$A$2:$A$4,'Sponsor Response Form (SRF)'!M724),COUNTIF('SRF Drop Downs'!$A$2:$A$4,'Sponsor Response Form (SRF)'!N724),COUNTIF('SRF Drop Downs'!$A$2:$A$4,'Sponsor Response Form (SRF)'!O724),COUNTIF('SRF Drop Downs'!$A$2:$A$4,'Sponsor Response Form (SRF)'!P724),COUNTIF('SRF Drop Downs'!$A$2:$A$4,'Sponsor Response Form (SRF)'!Q724),COUNTIF('SRF Drop Downs'!$A$2:$A$4,'Sponsor Response Form (SRF)'!R724),COUNTIF('SRF Drop Downs'!$A$2:$A$4,'Sponsor Response Form (SRF)'!S724)),"Complete","Incomplete"))</f>
        <v/>
      </c>
      <c r="U724" s="26" t="str">
        <f>IF(T724="Complete",IF(AND(NOT(ISNA(VLOOKUP(CONCATENATE(E724,F724,G724,H724,I724,J724,K724,L724),'SRF Drop Downs'!G:G,1,FALSE))),IF(AND(H724&lt;&gt;"C3",L724&lt;&gt;"O5"),IF(SUM(COUNTIF(M724:S724,"Y"),COUNTIF(M724:S724,"N"))=0,"V","I"),IF(COUNTIF(M724:S724,"Y"),"V","I"))="V", IF(AND('Sponsor Response Form (SRF)'!E724="M1", COUNTIF('OMS Response Form (ORF)'!D:D, C724)&gt;0), "I", "V")="V"), "Valid","Invalid")," ")</f>
        <v xml:space="preserve"> </v>
      </c>
    </row>
    <row r="725" spans="2:21" x14ac:dyDescent="0.35">
      <c r="B725" s="70"/>
      <c r="C725" s="71"/>
      <c r="D725" s="72"/>
      <c r="E725" s="73"/>
      <c r="F725" s="73"/>
      <c r="G725" s="73"/>
      <c r="H725" s="73"/>
      <c r="I725" s="73"/>
      <c r="J725" s="73"/>
      <c r="K725" s="73"/>
      <c r="L725" s="73"/>
      <c r="M725" s="73"/>
      <c r="N725" s="73"/>
      <c r="O725" s="73"/>
      <c r="P725" s="73"/>
      <c r="Q725" s="73"/>
      <c r="R725" s="73"/>
      <c r="S725" s="73"/>
      <c r="T725" s="25" t="str">
        <f>IF(COUNTA(B725:S725)=0,"",IF(AND(COUNTA(B725:D725)=3,COUNTIF('SRF Drop Downs'!$B$2:$B$5,'Sponsor Response Form (SRF)'!E725),COUNTIF('SRF Drop Downs'!$F$2:$F$5,'Sponsor Response Form (SRF)'!F725),COUNTIF('SRF Drop Downs'!$C$2:$C$4,'Sponsor Response Form (SRF)'!G725),COUNTIF('SRF Drop Downs'!$D$2:$D$6,'Sponsor Response Form (SRF)'!H725),COUNTIF('SRF Drop Downs'!$A$2:$A$5,'Sponsor Response Form (SRF)'!I725),COUNTIF('SRF Drop Downs'!$A$2:$A$4,'Sponsor Response Form (SRF)'!J725),COUNTIF('SRF Drop Downs'!$A$2:$A$5,'Sponsor Response Form (SRF)'!K725),COUNTIF('SRF Drop Downs'!$E$2:$E$7,'Sponsor Response Form (SRF)'!L725),COUNTIF('SRF Drop Downs'!$A$2:$A$4,'Sponsor Response Form (SRF)'!M725),COUNTIF('SRF Drop Downs'!$A$2:$A$4,'Sponsor Response Form (SRF)'!N725),COUNTIF('SRF Drop Downs'!$A$2:$A$4,'Sponsor Response Form (SRF)'!O725),COUNTIF('SRF Drop Downs'!$A$2:$A$4,'Sponsor Response Form (SRF)'!P725),COUNTIF('SRF Drop Downs'!$A$2:$A$4,'Sponsor Response Form (SRF)'!Q725),COUNTIF('SRF Drop Downs'!$A$2:$A$4,'Sponsor Response Form (SRF)'!R725),COUNTIF('SRF Drop Downs'!$A$2:$A$4,'Sponsor Response Form (SRF)'!S725)),"Complete","Incomplete"))</f>
        <v/>
      </c>
      <c r="U725" s="26" t="str">
        <f>IF(T725="Complete",IF(AND(NOT(ISNA(VLOOKUP(CONCATENATE(E725,F725,G725,H725,I725,J725,K725,L725),'SRF Drop Downs'!G:G,1,FALSE))),IF(AND(H725&lt;&gt;"C3",L725&lt;&gt;"O5"),IF(SUM(COUNTIF(M725:S725,"Y"),COUNTIF(M725:S725,"N"))=0,"V","I"),IF(COUNTIF(M725:S725,"Y"),"V","I"))="V", IF(AND('Sponsor Response Form (SRF)'!E725="M1", COUNTIF('OMS Response Form (ORF)'!D:D, C725)&gt;0), "I", "V")="V"), "Valid","Invalid")," ")</f>
        <v xml:space="preserve"> </v>
      </c>
    </row>
    <row r="726" spans="2:21" x14ac:dyDescent="0.35">
      <c r="B726" s="70"/>
      <c r="C726" s="71"/>
      <c r="D726" s="72"/>
      <c r="E726" s="73"/>
      <c r="F726" s="73"/>
      <c r="G726" s="73"/>
      <c r="H726" s="73"/>
      <c r="I726" s="73"/>
      <c r="J726" s="73"/>
      <c r="K726" s="73"/>
      <c r="L726" s="73"/>
      <c r="M726" s="73"/>
      <c r="N726" s="73"/>
      <c r="O726" s="73"/>
      <c r="P726" s="73"/>
      <c r="Q726" s="73"/>
      <c r="R726" s="73"/>
      <c r="S726" s="73"/>
      <c r="T726" s="25" t="str">
        <f>IF(COUNTA(B726:S726)=0,"",IF(AND(COUNTA(B726:D726)=3,COUNTIF('SRF Drop Downs'!$B$2:$B$5,'Sponsor Response Form (SRF)'!E726),COUNTIF('SRF Drop Downs'!$F$2:$F$5,'Sponsor Response Form (SRF)'!F726),COUNTIF('SRF Drop Downs'!$C$2:$C$4,'Sponsor Response Form (SRF)'!G726),COUNTIF('SRF Drop Downs'!$D$2:$D$6,'Sponsor Response Form (SRF)'!H726),COUNTIF('SRF Drop Downs'!$A$2:$A$5,'Sponsor Response Form (SRF)'!I726),COUNTIF('SRF Drop Downs'!$A$2:$A$4,'Sponsor Response Form (SRF)'!J726),COUNTIF('SRF Drop Downs'!$A$2:$A$5,'Sponsor Response Form (SRF)'!K726),COUNTIF('SRF Drop Downs'!$E$2:$E$7,'Sponsor Response Form (SRF)'!L726),COUNTIF('SRF Drop Downs'!$A$2:$A$4,'Sponsor Response Form (SRF)'!M726),COUNTIF('SRF Drop Downs'!$A$2:$A$4,'Sponsor Response Form (SRF)'!N726),COUNTIF('SRF Drop Downs'!$A$2:$A$4,'Sponsor Response Form (SRF)'!O726),COUNTIF('SRF Drop Downs'!$A$2:$A$4,'Sponsor Response Form (SRF)'!P726),COUNTIF('SRF Drop Downs'!$A$2:$A$4,'Sponsor Response Form (SRF)'!Q726),COUNTIF('SRF Drop Downs'!$A$2:$A$4,'Sponsor Response Form (SRF)'!R726),COUNTIF('SRF Drop Downs'!$A$2:$A$4,'Sponsor Response Form (SRF)'!S726)),"Complete","Incomplete"))</f>
        <v/>
      </c>
      <c r="U726" s="26" t="str">
        <f>IF(T726="Complete",IF(AND(NOT(ISNA(VLOOKUP(CONCATENATE(E726,F726,G726,H726,I726,J726,K726,L726),'SRF Drop Downs'!G:G,1,FALSE))),IF(AND(H726&lt;&gt;"C3",L726&lt;&gt;"O5"),IF(SUM(COUNTIF(M726:S726,"Y"),COUNTIF(M726:S726,"N"))=0,"V","I"),IF(COUNTIF(M726:S726,"Y"),"V","I"))="V", IF(AND('Sponsor Response Form (SRF)'!E726="M1", COUNTIF('OMS Response Form (ORF)'!D:D, C726)&gt;0), "I", "V")="V"), "Valid","Invalid")," ")</f>
        <v xml:space="preserve"> </v>
      </c>
    </row>
    <row r="727" spans="2:21" x14ac:dyDescent="0.35">
      <c r="B727" s="70"/>
      <c r="C727" s="71"/>
      <c r="D727" s="72"/>
      <c r="E727" s="73"/>
      <c r="F727" s="73"/>
      <c r="G727" s="73"/>
      <c r="H727" s="73"/>
      <c r="I727" s="73"/>
      <c r="J727" s="73"/>
      <c r="K727" s="73"/>
      <c r="L727" s="73"/>
      <c r="M727" s="73"/>
      <c r="N727" s="73"/>
      <c r="O727" s="73"/>
      <c r="P727" s="73"/>
      <c r="Q727" s="73"/>
      <c r="R727" s="73"/>
      <c r="S727" s="73"/>
      <c r="T727" s="25" t="str">
        <f>IF(COUNTA(B727:S727)=0,"",IF(AND(COUNTA(B727:D727)=3,COUNTIF('SRF Drop Downs'!$B$2:$B$5,'Sponsor Response Form (SRF)'!E727),COUNTIF('SRF Drop Downs'!$F$2:$F$5,'Sponsor Response Form (SRF)'!F727),COUNTIF('SRF Drop Downs'!$C$2:$C$4,'Sponsor Response Form (SRF)'!G727),COUNTIF('SRF Drop Downs'!$D$2:$D$6,'Sponsor Response Form (SRF)'!H727),COUNTIF('SRF Drop Downs'!$A$2:$A$5,'Sponsor Response Form (SRF)'!I727),COUNTIF('SRF Drop Downs'!$A$2:$A$4,'Sponsor Response Form (SRF)'!J727),COUNTIF('SRF Drop Downs'!$A$2:$A$5,'Sponsor Response Form (SRF)'!K727),COUNTIF('SRF Drop Downs'!$E$2:$E$7,'Sponsor Response Form (SRF)'!L727),COUNTIF('SRF Drop Downs'!$A$2:$A$4,'Sponsor Response Form (SRF)'!M727),COUNTIF('SRF Drop Downs'!$A$2:$A$4,'Sponsor Response Form (SRF)'!N727),COUNTIF('SRF Drop Downs'!$A$2:$A$4,'Sponsor Response Form (SRF)'!O727),COUNTIF('SRF Drop Downs'!$A$2:$A$4,'Sponsor Response Form (SRF)'!P727),COUNTIF('SRF Drop Downs'!$A$2:$A$4,'Sponsor Response Form (SRF)'!Q727),COUNTIF('SRF Drop Downs'!$A$2:$A$4,'Sponsor Response Form (SRF)'!R727),COUNTIF('SRF Drop Downs'!$A$2:$A$4,'Sponsor Response Form (SRF)'!S727)),"Complete","Incomplete"))</f>
        <v/>
      </c>
      <c r="U727" s="26" t="str">
        <f>IF(T727="Complete",IF(AND(NOT(ISNA(VLOOKUP(CONCATENATE(E727,F727,G727,H727,I727,J727,K727,L727),'SRF Drop Downs'!G:G,1,FALSE))),IF(AND(H727&lt;&gt;"C3",L727&lt;&gt;"O5"),IF(SUM(COUNTIF(M727:S727,"Y"),COUNTIF(M727:S727,"N"))=0,"V","I"),IF(COUNTIF(M727:S727,"Y"),"V","I"))="V", IF(AND('Sponsor Response Form (SRF)'!E727="M1", COUNTIF('OMS Response Form (ORF)'!D:D, C727)&gt;0), "I", "V")="V"), "Valid","Invalid")," ")</f>
        <v xml:space="preserve"> </v>
      </c>
    </row>
    <row r="728" spans="2:21" x14ac:dyDescent="0.35">
      <c r="B728" s="70"/>
      <c r="C728" s="71"/>
      <c r="D728" s="72"/>
      <c r="E728" s="73"/>
      <c r="F728" s="73"/>
      <c r="G728" s="73"/>
      <c r="H728" s="73"/>
      <c r="I728" s="73"/>
      <c r="J728" s="73"/>
      <c r="K728" s="73"/>
      <c r="L728" s="73"/>
      <c r="M728" s="73"/>
      <c r="N728" s="73"/>
      <c r="O728" s="73"/>
      <c r="P728" s="73"/>
      <c r="Q728" s="73"/>
      <c r="R728" s="73"/>
      <c r="S728" s="73"/>
      <c r="T728" s="25" t="str">
        <f>IF(COUNTA(B728:S728)=0,"",IF(AND(COUNTA(B728:D728)=3,COUNTIF('SRF Drop Downs'!$B$2:$B$5,'Sponsor Response Form (SRF)'!E728),COUNTIF('SRF Drop Downs'!$F$2:$F$5,'Sponsor Response Form (SRF)'!F728),COUNTIF('SRF Drop Downs'!$C$2:$C$4,'Sponsor Response Form (SRF)'!G728),COUNTIF('SRF Drop Downs'!$D$2:$D$6,'Sponsor Response Form (SRF)'!H728),COUNTIF('SRF Drop Downs'!$A$2:$A$5,'Sponsor Response Form (SRF)'!I728),COUNTIF('SRF Drop Downs'!$A$2:$A$4,'Sponsor Response Form (SRF)'!J728),COUNTIF('SRF Drop Downs'!$A$2:$A$5,'Sponsor Response Form (SRF)'!K728),COUNTIF('SRF Drop Downs'!$E$2:$E$7,'Sponsor Response Form (SRF)'!L728),COUNTIF('SRF Drop Downs'!$A$2:$A$4,'Sponsor Response Form (SRF)'!M728),COUNTIF('SRF Drop Downs'!$A$2:$A$4,'Sponsor Response Form (SRF)'!N728),COUNTIF('SRF Drop Downs'!$A$2:$A$4,'Sponsor Response Form (SRF)'!O728),COUNTIF('SRF Drop Downs'!$A$2:$A$4,'Sponsor Response Form (SRF)'!P728),COUNTIF('SRF Drop Downs'!$A$2:$A$4,'Sponsor Response Form (SRF)'!Q728),COUNTIF('SRF Drop Downs'!$A$2:$A$4,'Sponsor Response Form (SRF)'!R728),COUNTIF('SRF Drop Downs'!$A$2:$A$4,'Sponsor Response Form (SRF)'!S728)),"Complete","Incomplete"))</f>
        <v/>
      </c>
      <c r="U728" s="26" t="str">
        <f>IF(T728="Complete",IF(AND(NOT(ISNA(VLOOKUP(CONCATENATE(E728,F728,G728,H728,I728,J728,K728,L728),'SRF Drop Downs'!G:G,1,FALSE))),IF(AND(H728&lt;&gt;"C3",L728&lt;&gt;"O5"),IF(SUM(COUNTIF(M728:S728,"Y"),COUNTIF(M728:S728,"N"))=0,"V","I"),IF(COUNTIF(M728:S728,"Y"),"V","I"))="V", IF(AND('Sponsor Response Form (SRF)'!E728="M1", COUNTIF('OMS Response Form (ORF)'!D:D, C728)&gt;0), "I", "V")="V"), "Valid","Invalid")," ")</f>
        <v xml:space="preserve"> </v>
      </c>
    </row>
    <row r="729" spans="2:21" x14ac:dyDescent="0.35">
      <c r="B729" s="70"/>
      <c r="C729" s="71"/>
      <c r="D729" s="72"/>
      <c r="E729" s="73"/>
      <c r="F729" s="73"/>
      <c r="G729" s="73"/>
      <c r="H729" s="73"/>
      <c r="I729" s="73"/>
      <c r="J729" s="73"/>
      <c r="K729" s="73"/>
      <c r="L729" s="73"/>
      <c r="M729" s="73"/>
      <c r="N729" s="73"/>
      <c r="O729" s="73"/>
      <c r="P729" s="73"/>
      <c r="Q729" s="73"/>
      <c r="R729" s="73"/>
      <c r="S729" s="73"/>
      <c r="T729" s="25" t="str">
        <f>IF(COUNTA(B729:S729)=0,"",IF(AND(COUNTA(B729:D729)=3,COUNTIF('SRF Drop Downs'!$B$2:$B$5,'Sponsor Response Form (SRF)'!E729),COUNTIF('SRF Drop Downs'!$F$2:$F$5,'Sponsor Response Form (SRF)'!F729),COUNTIF('SRF Drop Downs'!$C$2:$C$4,'Sponsor Response Form (SRF)'!G729),COUNTIF('SRF Drop Downs'!$D$2:$D$6,'Sponsor Response Form (SRF)'!H729),COUNTIF('SRF Drop Downs'!$A$2:$A$5,'Sponsor Response Form (SRF)'!I729),COUNTIF('SRF Drop Downs'!$A$2:$A$4,'Sponsor Response Form (SRF)'!J729),COUNTIF('SRF Drop Downs'!$A$2:$A$5,'Sponsor Response Form (SRF)'!K729),COUNTIF('SRF Drop Downs'!$E$2:$E$7,'Sponsor Response Form (SRF)'!L729),COUNTIF('SRF Drop Downs'!$A$2:$A$4,'Sponsor Response Form (SRF)'!M729),COUNTIF('SRF Drop Downs'!$A$2:$A$4,'Sponsor Response Form (SRF)'!N729),COUNTIF('SRF Drop Downs'!$A$2:$A$4,'Sponsor Response Form (SRF)'!O729),COUNTIF('SRF Drop Downs'!$A$2:$A$4,'Sponsor Response Form (SRF)'!P729),COUNTIF('SRF Drop Downs'!$A$2:$A$4,'Sponsor Response Form (SRF)'!Q729),COUNTIF('SRF Drop Downs'!$A$2:$A$4,'Sponsor Response Form (SRF)'!R729),COUNTIF('SRF Drop Downs'!$A$2:$A$4,'Sponsor Response Form (SRF)'!S729)),"Complete","Incomplete"))</f>
        <v/>
      </c>
      <c r="U729" s="26" t="str">
        <f>IF(T729="Complete",IF(AND(NOT(ISNA(VLOOKUP(CONCATENATE(E729,F729,G729,H729,I729,J729,K729,L729),'SRF Drop Downs'!G:G,1,FALSE))),IF(AND(H729&lt;&gt;"C3",L729&lt;&gt;"O5"),IF(SUM(COUNTIF(M729:S729,"Y"),COUNTIF(M729:S729,"N"))=0,"V","I"),IF(COUNTIF(M729:S729,"Y"),"V","I"))="V", IF(AND('Sponsor Response Form (SRF)'!E729="M1", COUNTIF('OMS Response Form (ORF)'!D:D, C729)&gt;0), "I", "V")="V"), "Valid","Invalid")," ")</f>
        <v xml:space="preserve"> </v>
      </c>
    </row>
    <row r="730" spans="2:21" x14ac:dyDescent="0.35">
      <c r="B730" s="70"/>
      <c r="C730" s="71"/>
      <c r="D730" s="72"/>
      <c r="E730" s="73"/>
      <c r="F730" s="73"/>
      <c r="G730" s="73"/>
      <c r="H730" s="73"/>
      <c r="I730" s="73"/>
      <c r="J730" s="73"/>
      <c r="K730" s="73"/>
      <c r="L730" s="73"/>
      <c r="M730" s="73"/>
      <c r="N730" s="73"/>
      <c r="O730" s="73"/>
      <c r="P730" s="73"/>
      <c r="Q730" s="73"/>
      <c r="R730" s="73"/>
      <c r="S730" s="73"/>
      <c r="T730" s="25" t="str">
        <f>IF(COUNTA(B730:S730)=0,"",IF(AND(COUNTA(B730:D730)=3,COUNTIF('SRF Drop Downs'!$B$2:$B$5,'Sponsor Response Form (SRF)'!E730),COUNTIF('SRF Drop Downs'!$F$2:$F$5,'Sponsor Response Form (SRF)'!F730),COUNTIF('SRF Drop Downs'!$C$2:$C$4,'Sponsor Response Form (SRF)'!G730),COUNTIF('SRF Drop Downs'!$D$2:$D$6,'Sponsor Response Form (SRF)'!H730),COUNTIF('SRF Drop Downs'!$A$2:$A$5,'Sponsor Response Form (SRF)'!I730),COUNTIF('SRF Drop Downs'!$A$2:$A$4,'Sponsor Response Form (SRF)'!J730),COUNTIF('SRF Drop Downs'!$A$2:$A$5,'Sponsor Response Form (SRF)'!K730),COUNTIF('SRF Drop Downs'!$E$2:$E$7,'Sponsor Response Form (SRF)'!L730),COUNTIF('SRF Drop Downs'!$A$2:$A$4,'Sponsor Response Form (SRF)'!M730),COUNTIF('SRF Drop Downs'!$A$2:$A$4,'Sponsor Response Form (SRF)'!N730),COUNTIF('SRF Drop Downs'!$A$2:$A$4,'Sponsor Response Form (SRF)'!O730),COUNTIF('SRF Drop Downs'!$A$2:$A$4,'Sponsor Response Form (SRF)'!P730),COUNTIF('SRF Drop Downs'!$A$2:$A$4,'Sponsor Response Form (SRF)'!Q730),COUNTIF('SRF Drop Downs'!$A$2:$A$4,'Sponsor Response Form (SRF)'!R730),COUNTIF('SRF Drop Downs'!$A$2:$A$4,'Sponsor Response Form (SRF)'!S730)),"Complete","Incomplete"))</f>
        <v/>
      </c>
      <c r="U730" s="26" t="str">
        <f>IF(T730="Complete",IF(AND(NOT(ISNA(VLOOKUP(CONCATENATE(E730,F730,G730,H730,I730,J730,K730,L730),'SRF Drop Downs'!G:G,1,FALSE))),IF(AND(H730&lt;&gt;"C3",L730&lt;&gt;"O5"),IF(SUM(COUNTIF(M730:S730,"Y"),COUNTIF(M730:S730,"N"))=0,"V","I"),IF(COUNTIF(M730:S730,"Y"),"V","I"))="V", IF(AND('Sponsor Response Form (SRF)'!E730="M1", COUNTIF('OMS Response Form (ORF)'!D:D, C730)&gt;0), "I", "V")="V"), "Valid","Invalid")," ")</f>
        <v xml:space="preserve"> </v>
      </c>
    </row>
    <row r="731" spans="2:21" x14ac:dyDescent="0.35">
      <c r="B731" s="70"/>
      <c r="C731" s="71"/>
      <c r="D731" s="72"/>
      <c r="E731" s="73"/>
      <c r="F731" s="73"/>
      <c r="G731" s="73"/>
      <c r="H731" s="73"/>
      <c r="I731" s="73"/>
      <c r="J731" s="73"/>
      <c r="K731" s="73"/>
      <c r="L731" s="73"/>
      <c r="M731" s="73"/>
      <c r="N731" s="73"/>
      <c r="O731" s="73"/>
      <c r="P731" s="73"/>
      <c r="Q731" s="73"/>
      <c r="R731" s="73"/>
      <c r="S731" s="73"/>
      <c r="T731" s="25" t="str">
        <f>IF(COUNTA(B731:S731)=0,"",IF(AND(COUNTA(B731:D731)=3,COUNTIF('SRF Drop Downs'!$B$2:$B$5,'Sponsor Response Form (SRF)'!E731),COUNTIF('SRF Drop Downs'!$F$2:$F$5,'Sponsor Response Form (SRF)'!F731),COUNTIF('SRF Drop Downs'!$C$2:$C$4,'Sponsor Response Form (SRF)'!G731),COUNTIF('SRF Drop Downs'!$D$2:$D$6,'Sponsor Response Form (SRF)'!H731),COUNTIF('SRF Drop Downs'!$A$2:$A$5,'Sponsor Response Form (SRF)'!I731),COUNTIF('SRF Drop Downs'!$A$2:$A$4,'Sponsor Response Form (SRF)'!J731),COUNTIF('SRF Drop Downs'!$A$2:$A$5,'Sponsor Response Form (SRF)'!K731),COUNTIF('SRF Drop Downs'!$E$2:$E$7,'Sponsor Response Form (SRF)'!L731),COUNTIF('SRF Drop Downs'!$A$2:$A$4,'Sponsor Response Form (SRF)'!M731),COUNTIF('SRF Drop Downs'!$A$2:$A$4,'Sponsor Response Form (SRF)'!N731),COUNTIF('SRF Drop Downs'!$A$2:$A$4,'Sponsor Response Form (SRF)'!O731),COUNTIF('SRF Drop Downs'!$A$2:$A$4,'Sponsor Response Form (SRF)'!P731),COUNTIF('SRF Drop Downs'!$A$2:$A$4,'Sponsor Response Form (SRF)'!Q731),COUNTIF('SRF Drop Downs'!$A$2:$A$4,'Sponsor Response Form (SRF)'!R731),COUNTIF('SRF Drop Downs'!$A$2:$A$4,'Sponsor Response Form (SRF)'!S731)),"Complete","Incomplete"))</f>
        <v/>
      </c>
      <c r="U731" s="26" t="str">
        <f>IF(T731="Complete",IF(AND(NOT(ISNA(VLOOKUP(CONCATENATE(E731,F731,G731,H731,I731,J731,K731,L731),'SRF Drop Downs'!G:G,1,FALSE))),IF(AND(H731&lt;&gt;"C3",L731&lt;&gt;"O5"),IF(SUM(COUNTIF(M731:S731,"Y"),COUNTIF(M731:S731,"N"))=0,"V","I"),IF(COUNTIF(M731:S731,"Y"),"V","I"))="V", IF(AND('Sponsor Response Form (SRF)'!E731="M1", COUNTIF('OMS Response Form (ORF)'!D:D, C731)&gt;0), "I", "V")="V"), "Valid","Invalid")," ")</f>
        <v xml:space="preserve"> </v>
      </c>
    </row>
    <row r="732" spans="2:21" x14ac:dyDescent="0.35">
      <c r="B732" s="70"/>
      <c r="C732" s="71"/>
      <c r="D732" s="72"/>
      <c r="E732" s="73"/>
      <c r="F732" s="73"/>
      <c r="G732" s="73"/>
      <c r="H732" s="73"/>
      <c r="I732" s="73"/>
      <c r="J732" s="73"/>
      <c r="K732" s="73"/>
      <c r="L732" s="73"/>
      <c r="M732" s="73"/>
      <c r="N732" s="73"/>
      <c r="O732" s="73"/>
      <c r="P732" s="73"/>
      <c r="Q732" s="73"/>
      <c r="R732" s="73"/>
      <c r="S732" s="73"/>
      <c r="T732" s="25" t="str">
        <f>IF(COUNTA(B732:S732)=0,"",IF(AND(COUNTA(B732:D732)=3,COUNTIF('SRF Drop Downs'!$B$2:$B$5,'Sponsor Response Form (SRF)'!E732),COUNTIF('SRF Drop Downs'!$F$2:$F$5,'Sponsor Response Form (SRF)'!F732),COUNTIF('SRF Drop Downs'!$C$2:$C$4,'Sponsor Response Form (SRF)'!G732),COUNTIF('SRF Drop Downs'!$D$2:$D$6,'Sponsor Response Form (SRF)'!H732),COUNTIF('SRF Drop Downs'!$A$2:$A$5,'Sponsor Response Form (SRF)'!I732),COUNTIF('SRF Drop Downs'!$A$2:$A$4,'Sponsor Response Form (SRF)'!J732),COUNTIF('SRF Drop Downs'!$A$2:$A$5,'Sponsor Response Form (SRF)'!K732),COUNTIF('SRF Drop Downs'!$E$2:$E$7,'Sponsor Response Form (SRF)'!L732),COUNTIF('SRF Drop Downs'!$A$2:$A$4,'Sponsor Response Form (SRF)'!M732),COUNTIF('SRF Drop Downs'!$A$2:$A$4,'Sponsor Response Form (SRF)'!N732),COUNTIF('SRF Drop Downs'!$A$2:$A$4,'Sponsor Response Form (SRF)'!O732),COUNTIF('SRF Drop Downs'!$A$2:$A$4,'Sponsor Response Form (SRF)'!P732),COUNTIF('SRF Drop Downs'!$A$2:$A$4,'Sponsor Response Form (SRF)'!Q732),COUNTIF('SRF Drop Downs'!$A$2:$A$4,'Sponsor Response Form (SRF)'!R732),COUNTIF('SRF Drop Downs'!$A$2:$A$4,'Sponsor Response Form (SRF)'!S732)),"Complete","Incomplete"))</f>
        <v/>
      </c>
      <c r="U732" s="26" t="str">
        <f>IF(T732="Complete",IF(AND(NOT(ISNA(VLOOKUP(CONCATENATE(E732,F732,G732,H732,I732,J732,K732,L732),'SRF Drop Downs'!G:G,1,FALSE))),IF(AND(H732&lt;&gt;"C3",L732&lt;&gt;"O5"),IF(SUM(COUNTIF(M732:S732,"Y"),COUNTIF(M732:S732,"N"))=0,"V","I"),IF(COUNTIF(M732:S732,"Y"),"V","I"))="V", IF(AND('Sponsor Response Form (SRF)'!E732="M1", COUNTIF('OMS Response Form (ORF)'!D:D, C732)&gt;0), "I", "V")="V"), "Valid","Invalid")," ")</f>
        <v xml:space="preserve"> </v>
      </c>
    </row>
    <row r="733" spans="2:21" x14ac:dyDescent="0.35">
      <c r="B733" s="70"/>
      <c r="C733" s="71"/>
      <c r="D733" s="72"/>
      <c r="E733" s="73"/>
      <c r="F733" s="73"/>
      <c r="G733" s="73"/>
      <c r="H733" s="73"/>
      <c r="I733" s="73"/>
      <c r="J733" s="73"/>
      <c r="K733" s="73"/>
      <c r="L733" s="73"/>
      <c r="M733" s="73"/>
      <c r="N733" s="73"/>
      <c r="O733" s="73"/>
      <c r="P733" s="73"/>
      <c r="Q733" s="73"/>
      <c r="R733" s="73"/>
      <c r="S733" s="73"/>
      <c r="T733" s="25" t="str">
        <f>IF(COUNTA(B733:S733)=0,"",IF(AND(COUNTA(B733:D733)=3,COUNTIF('SRF Drop Downs'!$B$2:$B$5,'Sponsor Response Form (SRF)'!E733),COUNTIF('SRF Drop Downs'!$F$2:$F$5,'Sponsor Response Form (SRF)'!F733),COUNTIF('SRF Drop Downs'!$C$2:$C$4,'Sponsor Response Form (SRF)'!G733),COUNTIF('SRF Drop Downs'!$D$2:$D$6,'Sponsor Response Form (SRF)'!H733),COUNTIF('SRF Drop Downs'!$A$2:$A$5,'Sponsor Response Form (SRF)'!I733),COUNTIF('SRF Drop Downs'!$A$2:$A$4,'Sponsor Response Form (SRF)'!J733),COUNTIF('SRF Drop Downs'!$A$2:$A$5,'Sponsor Response Form (SRF)'!K733),COUNTIF('SRF Drop Downs'!$E$2:$E$7,'Sponsor Response Form (SRF)'!L733),COUNTIF('SRF Drop Downs'!$A$2:$A$4,'Sponsor Response Form (SRF)'!M733),COUNTIF('SRF Drop Downs'!$A$2:$A$4,'Sponsor Response Form (SRF)'!N733),COUNTIF('SRF Drop Downs'!$A$2:$A$4,'Sponsor Response Form (SRF)'!O733),COUNTIF('SRF Drop Downs'!$A$2:$A$4,'Sponsor Response Form (SRF)'!P733),COUNTIF('SRF Drop Downs'!$A$2:$A$4,'Sponsor Response Form (SRF)'!Q733),COUNTIF('SRF Drop Downs'!$A$2:$A$4,'Sponsor Response Form (SRF)'!R733),COUNTIF('SRF Drop Downs'!$A$2:$A$4,'Sponsor Response Form (SRF)'!S733)),"Complete","Incomplete"))</f>
        <v/>
      </c>
      <c r="U733" s="26" t="str">
        <f>IF(T733="Complete",IF(AND(NOT(ISNA(VLOOKUP(CONCATENATE(E733,F733,G733,H733,I733,J733,K733,L733),'SRF Drop Downs'!G:G,1,FALSE))),IF(AND(H733&lt;&gt;"C3",L733&lt;&gt;"O5"),IF(SUM(COUNTIF(M733:S733,"Y"),COUNTIF(M733:S733,"N"))=0,"V","I"),IF(COUNTIF(M733:S733,"Y"),"V","I"))="V", IF(AND('Sponsor Response Form (SRF)'!E733="M1", COUNTIF('OMS Response Form (ORF)'!D:D, C733)&gt;0), "I", "V")="V"), "Valid","Invalid")," ")</f>
        <v xml:space="preserve"> </v>
      </c>
    </row>
    <row r="734" spans="2:21" x14ac:dyDescent="0.35">
      <c r="B734" s="70"/>
      <c r="C734" s="71"/>
      <c r="D734" s="72"/>
      <c r="E734" s="73"/>
      <c r="F734" s="73"/>
      <c r="G734" s="73"/>
      <c r="H734" s="73"/>
      <c r="I734" s="73"/>
      <c r="J734" s="73"/>
      <c r="K734" s="73"/>
      <c r="L734" s="73"/>
      <c r="M734" s="73"/>
      <c r="N734" s="73"/>
      <c r="O734" s="73"/>
      <c r="P734" s="73"/>
      <c r="Q734" s="73"/>
      <c r="R734" s="73"/>
      <c r="S734" s="73"/>
      <c r="T734" s="25" t="str">
        <f>IF(COUNTA(B734:S734)=0,"",IF(AND(COUNTA(B734:D734)=3,COUNTIF('SRF Drop Downs'!$B$2:$B$5,'Sponsor Response Form (SRF)'!E734),COUNTIF('SRF Drop Downs'!$F$2:$F$5,'Sponsor Response Form (SRF)'!F734),COUNTIF('SRF Drop Downs'!$C$2:$C$4,'Sponsor Response Form (SRF)'!G734),COUNTIF('SRF Drop Downs'!$D$2:$D$6,'Sponsor Response Form (SRF)'!H734),COUNTIF('SRF Drop Downs'!$A$2:$A$5,'Sponsor Response Form (SRF)'!I734),COUNTIF('SRF Drop Downs'!$A$2:$A$4,'Sponsor Response Form (SRF)'!J734),COUNTIF('SRF Drop Downs'!$A$2:$A$5,'Sponsor Response Form (SRF)'!K734),COUNTIF('SRF Drop Downs'!$E$2:$E$7,'Sponsor Response Form (SRF)'!L734),COUNTIF('SRF Drop Downs'!$A$2:$A$4,'Sponsor Response Form (SRF)'!M734),COUNTIF('SRF Drop Downs'!$A$2:$A$4,'Sponsor Response Form (SRF)'!N734),COUNTIF('SRF Drop Downs'!$A$2:$A$4,'Sponsor Response Form (SRF)'!O734),COUNTIF('SRF Drop Downs'!$A$2:$A$4,'Sponsor Response Form (SRF)'!P734),COUNTIF('SRF Drop Downs'!$A$2:$A$4,'Sponsor Response Form (SRF)'!Q734),COUNTIF('SRF Drop Downs'!$A$2:$A$4,'Sponsor Response Form (SRF)'!R734),COUNTIF('SRF Drop Downs'!$A$2:$A$4,'Sponsor Response Form (SRF)'!S734)),"Complete","Incomplete"))</f>
        <v/>
      </c>
      <c r="U734" s="26" t="str">
        <f>IF(T734="Complete",IF(AND(NOT(ISNA(VLOOKUP(CONCATENATE(E734,F734,G734,H734,I734,J734,K734,L734),'SRF Drop Downs'!G:G,1,FALSE))),IF(AND(H734&lt;&gt;"C3",L734&lt;&gt;"O5"),IF(SUM(COUNTIF(M734:S734,"Y"),COUNTIF(M734:S734,"N"))=0,"V","I"),IF(COUNTIF(M734:S734,"Y"),"V","I"))="V", IF(AND('Sponsor Response Form (SRF)'!E734="M1", COUNTIF('OMS Response Form (ORF)'!D:D, C734)&gt;0), "I", "V")="V"), "Valid","Invalid")," ")</f>
        <v xml:space="preserve"> </v>
      </c>
    </row>
    <row r="735" spans="2:21" x14ac:dyDescent="0.35">
      <c r="B735" s="70"/>
      <c r="C735" s="71"/>
      <c r="D735" s="72"/>
      <c r="E735" s="73"/>
      <c r="F735" s="73"/>
      <c r="G735" s="73"/>
      <c r="H735" s="73"/>
      <c r="I735" s="73"/>
      <c r="J735" s="73"/>
      <c r="K735" s="73"/>
      <c r="L735" s="73"/>
      <c r="M735" s="73"/>
      <c r="N735" s="73"/>
      <c r="O735" s="73"/>
      <c r="P735" s="73"/>
      <c r="Q735" s="73"/>
      <c r="R735" s="73"/>
      <c r="S735" s="73"/>
      <c r="T735" s="25" t="str">
        <f>IF(COUNTA(B735:S735)=0,"",IF(AND(COUNTA(B735:D735)=3,COUNTIF('SRF Drop Downs'!$B$2:$B$5,'Sponsor Response Form (SRF)'!E735),COUNTIF('SRF Drop Downs'!$F$2:$F$5,'Sponsor Response Form (SRF)'!F735),COUNTIF('SRF Drop Downs'!$C$2:$C$4,'Sponsor Response Form (SRF)'!G735),COUNTIF('SRF Drop Downs'!$D$2:$D$6,'Sponsor Response Form (SRF)'!H735),COUNTIF('SRF Drop Downs'!$A$2:$A$5,'Sponsor Response Form (SRF)'!I735),COUNTIF('SRF Drop Downs'!$A$2:$A$4,'Sponsor Response Form (SRF)'!J735),COUNTIF('SRF Drop Downs'!$A$2:$A$5,'Sponsor Response Form (SRF)'!K735),COUNTIF('SRF Drop Downs'!$E$2:$E$7,'Sponsor Response Form (SRF)'!L735),COUNTIF('SRF Drop Downs'!$A$2:$A$4,'Sponsor Response Form (SRF)'!M735),COUNTIF('SRF Drop Downs'!$A$2:$A$4,'Sponsor Response Form (SRF)'!N735),COUNTIF('SRF Drop Downs'!$A$2:$A$4,'Sponsor Response Form (SRF)'!O735),COUNTIF('SRF Drop Downs'!$A$2:$A$4,'Sponsor Response Form (SRF)'!P735),COUNTIF('SRF Drop Downs'!$A$2:$A$4,'Sponsor Response Form (SRF)'!Q735),COUNTIF('SRF Drop Downs'!$A$2:$A$4,'Sponsor Response Form (SRF)'!R735),COUNTIF('SRF Drop Downs'!$A$2:$A$4,'Sponsor Response Form (SRF)'!S735)),"Complete","Incomplete"))</f>
        <v/>
      </c>
      <c r="U735" s="26" t="str">
        <f>IF(T735="Complete",IF(AND(NOT(ISNA(VLOOKUP(CONCATENATE(E735,F735,G735,H735,I735,J735,K735,L735),'SRF Drop Downs'!G:G,1,FALSE))),IF(AND(H735&lt;&gt;"C3",L735&lt;&gt;"O5"),IF(SUM(COUNTIF(M735:S735,"Y"),COUNTIF(M735:S735,"N"))=0,"V","I"),IF(COUNTIF(M735:S735,"Y"),"V","I"))="V", IF(AND('Sponsor Response Form (SRF)'!E735="M1", COUNTIF('OMS Response Form (ORF)'!D:D, C735)&gt;0), "I", "V")="V"), "Valid","Invalid")," ")</f>
        <v xml:space="preserve"> </v>
      </c>
    </row>
    <row r="736" spans="2:21" x14ac:dyDescent="0.35">
      <c r="B736" s="70"/>
      <c r="C736" s="71"/>
      <c r="D736" s="72"/>
      <c r="E736" s="73"/>
      <c r="F736" s="73"/>
      <c r="G736" s="73"/>
      <c r="H736" s="73"/>
      <c r="I736" s="73"/>
      <c r="J736" s="73"/>
      <c r="K736" s="73"/>
      <c r="L736" s="73"/>
      <c r="M736" s="73"/>
      <c r="N736" s="73"/>
      <c r="O736" s="73"/>
      <c r="P736" s="73"/>
      <c r="Q736" s="73"/>
      <c r="R736" s="73"/>
      <c r="S736" s="73"/>
      <c r="T736" s="25" t="str">
        <f>IF(COUNTA(B736:S736)=0,"",IF(AND(COUNTA(B736:D736)=3,COUNTIF('SRF Drop Downs'!$B$2:$B$5,'Sponsor Response Form (SRF)'!E736),COUNTIF('SRF Drop Downs'!$F$2:$F$5,'Sponsor Response Form (SRF)'!F736),COUNTIF('SRF Drop Downs'!$C$2:$C$4,'Sponsor Response Form (SRF)'!G736),COUNTIF('SRF Drop Downs'!$D$2:$D$6,'Sponsor Response Form (SRF)'!H736),COUNTIF('SRF Drop Downs'!$A$2:$A$5,'Sponsor Response Form (SRF)'!I736),COUNTIF('SRF Drop Downs'!$A$2:$A$4,'Sponsor Response Form (SRF)'!J736),COUNTIF('SRF Drop Downs'!$A$2:$A$5,'Sponsor Response Form (SRF)'!K736),COUNTIF('SRF Drop Downs'!$E$2:$E$7,'Sponsor Response Form (SRF)'!L736),COUNTIF('SRF Drop Downs'!$A$2:$A$4,'Sponsor Response Form (SRF)'!M736),COUNTIF('SRF Drop Downs'!$A$2:$A$4,'Sponsor Response Form (SRF)'!N736),COUNTIF('SRF Drop Downs'!$A$2:$A$4,'Sponsor Response Form (SRF)'!O736),COUNTIF('SRF Drop Downs'!$A$2:$A$4,'Sponsor Response Form (SRF)'!P736),COUNTIF('SRF Drop Downs'!$A$2:$A$4,'Sponsor Response Form (SRF)'!Q736),COUNTIF('SRF Drop Downs'!$A$2:$A$4,'Sponsor Response Form (SRF)'!R736),COUNTIF('SRF Drop Downs'!$A$2:$A$4,'Sponsor Response Form (SRF)'!S736)),"Complete","Incomplete"))</f>
        <v/>
      </c>
      <c r="U736" s="26" t="str">
        <f>IF(T736="Complete",IF(AND(NOT(ISNA(VLOOKUP(CONCATENATE(E736,F736,G736,H736,I736,J736,K736,L736),'SRF Drop Downs'!G:G,1,FALSE))),IF(AND(H736&lt;&gt;"C3",L736&lt;&gt;"O5"),IF(SUM(COUNTIF(M736:S736,"Y"),COUNTIF(M736:S736,"N"))=0,"V","I"),IF(COUNTIF(M736:S736,"Y"),"V","I"))="V", IF(AND('Sponsor Response Form (SRF)'!E736="M1", COUNTIF('OMS Response Form (ORF)'!D:D, C736)&gt;0), "I", "V")="V"), "Valid","Invalid")," ")</f>
        <v xml:space="preserve"> </v>
      </c>
    </row>
    <row r="737" spans="2:21" x14ac:dyDescent="0.35">
      <c r="B737" s="70"/>
      <c r="C737" s="71"/>
      <c r="D737" s="72"/>
      <c r="E737" s="73"/>
      <c r="F737" s="73"/>
      <c r="G737" s="73"/>
      <c r="H737" s="73"/>
      <c r="I737" s="73"/>
      <c r="J737" s="73"/>
      <c r="K737" s="73"/>
      <c r="L737" s="73"/>
      <c r="M737" s="73"/>
      <c r="N737" s="73"/>
      <c r="O737" s="73"/>
      <c r="P737" s="73"/>
      <c r="Q737" s="73"/>
      <c r="R737" s="73"/>
      <c r="S737" s="73"/>
      <c r="T737" s="25" t="str">
        <f>IF(COUNTA(B737:S737)=0,"",IF(AND(COUNTA(B737:D737)=3,COUNTIF('SRF Drop Downs'!$B$2:$B$5,'Sponsor Response Form (SRF)'!E737),COUNTIF('SRF Drop Downs'!$F$2:$F$5,'Sponsor Response Form (SRF)'!F737),COUNTIF('SRF Drop Downs'!$C$2:$C$4,'Sponsor Response Form (SRF)'!G737),COUNTIF('SRF Drop Downs'!$D$2:$D$6,'Sponsor Response Form (SRF)'!H737),COUNTIF('SRF Drop Downs'!$A$2:$A$5,'Sponsor Response Form (SRF)'!I737),COUNTIF('SRF Drop Downs'!$A$2:$A$4,'Sponsor Response Form (SRF)'!J737),COUNTIF('SRF Drop Downs'!$A$2:$A$5,'Sponsor Response Form (SRF)'!K737),COUNTIF('SRF Drop Downs'!$E$2:$E$7,'Sponsor Response Form (SRF)'!L737),COUNTIF('SRF Drop Downs'!$A$2:$A$4,'Sponsor Response Form (SRF)'!M737),COUNTIF('SRF Drop Downs'!$A$2:$A$4,'Sponsor Response Form (SRF)'!N737),COUNTIF('SRF Drop Downs'!$A$2:$A$4,'Sponsor Response Form (SRF)'!O737),COUNTIF('SRF Drop Downs'!$A$2:$A$4,'Sponsor Response Form (SRF)'!P737),COUNTIF('SRF Drop Downs'!$A$2:$A$4,'Sponsor Response Form (SRF)'!Q737),COUNTIF('SRF Drop Downs'!$A$2:$A$4,'Sponsor Response Form (SRF)'!R737),COUNTIF('SRF Drop Downs'!$A$2:$A$4,'Sponsor Response Form (SRF)'!S737)),"Complete","Incomplete"))</f>
        <v/>
      </c>
      <c r="U737" s="26" t="str">
        <f>IF(T737="Complete",IF(AND(NOT(ISNA(VLOOKUP(CONCATENATE(E737,F737,G737,H737,I737,J737,K737,L737),'SRF Drop Downs'!G:G,1,FALSE))),IF(AND(H737&lt;&gt;"C3",L737&lt;&gt;"O5"),IF(SUM(COUNTIF(M737:S737,"Y"),COUNTIF(M737:S737,"N"))=0,"V","I"),IF(COUNTIF(M737:S737,"Y"),"V","I"))="V", IF(AND('Sponsor Response Form (SRF)'!E737="M1", COUNTIF('OMS Response Form (ORF)'!D:D, C737)&gt;0), "I", "V")="V"), "Valid","Invalid")," ")</f>
        <v xml:space="preserve"> </v>
      </c>
    </row>
    <row r="738" spans="2:21" x14ac:dyDescent="0.35">
      <c r="B738" s="70"/>
      <c r="C738" s="71"/>
      <c r="D738" s="72"/>
      <c r="E738" s="73"/>
      <c r="F738" s="73"/>
      <c r="G738" s="73"/>
      <c r="H738" s="73"/>
      <c r="I738" s="73"/>
      <c r="J738" s="73"/>
      <c r="K738" s="73"/>
      <c r="L738" s="73"/>
      <c r="M738" s="73"/>
      <c r="N738" s="73"/>
      <c r="O738" s="73"/>
      <c r="P738" s="73"/>
      <c r="Q738" s="73"/>
      <c r="R738" s="73"/>
      <c r="S738" s="73"/>
      <c r="T738" s="25" t="str">
        <f>IF(COUNTA(B738:S738)=0,"",IF(AND(COUNTA(B738:D738)=3,COUNTIF('SRF Drop Downs'!$B$2:$B$5,'Sponsor Response Form (SRF)'!E738),COUNTIF('SRF Drop Downs'!$F$2:$F$5,'Sponsor Response Form (SRF)'!F738),COUNTIF('SRF Drop Downs'!$C$2:$C$4,'Sponsor Response Form (SRF)'!G738),COUNTIF('SRF Drop Downs'!$D$2:$D$6,'Sponsor Response Form (SRF)'!H738),COUNTIF('SRF Drop Downs'!$A$2:$A$5,'Sponsor Response Form (SRF)'!I738),COUNTIF('SRF Drop Downs'!$A$2:$A$4,'Sponsor Response Form (SRF)'!J738),COUNTIF('SRF Drop Downs'!$A$2:$A$5,'Sponsor Response Form (SRF)'!K738),COUNTIF('SRF Drop Downs'!$E$2:$E$7,'Sponsor Response Form (SRF)'!L738),COUNTIF('SRF Drop Downs'!$A$2:$A$4,'Sponsor Response Form (SRF)'!M738),COUNTIF('SRF Drop Downs'!$A$2:$A$4,'Sponsor Response Form (SRF)'!N738),COUNTIF('SRF Drop Downs'!$A$2:$A$4,'Sponsor Response Form (SRF)'!O738),COUNTIF('SRF Drop Downs'!$A$2:$A$4,'Sponsor Response Form (SRF)'!P738),COUNTIF('SRF Drop Downs'!$A$2:$A$4,'Sponsor Response Form (SRF)'!Q738),COUNTIF('SRF Drop Downs'!$A$2:$A$4,'Sponsor Response Form (SRF)'!R738),COUNTIF('SRF Drop Downs'!$A$2:$A$4,'Sponsor Response Form (SRF)'!S738)),"Complete","Incomplete"))</f>
        <v/>
      </c>
      <c r="U738" s="26" t="str">
        <f>IF(T738="Complete",IF(AND(NOT(ISNA(VLOOKUP(CONCATENATE(E738,F738,G738,H738,I738,J738,K738,L738),'SRF Drop Downs'!G:G,1,FALSE))),IF(AND(H738&lt;&gt;"C3",L738&lt;&gt;"O5"),IF(SUM(COUNTIF(M738:S738,"Y"),COUNTIF(M738:S738,"N"))=0,"V","I"),IF(COUNTIF(M738:S738,"Y"),"V","I"))="V", IF(AND('Sponsor Response Form (SRF)'!E738="M1", COUNTIF('OMS Response Form (ORF)'!D:D, C738)&gt;0), "I", "V")="V"), "Valid","Invalid")," ")</f>
        <v xml:space="preserve"> </v>
      </c>
    </row>
    <row r="739" spans="2:21" x14ac:dyDescent="0.35">
      <c r="B739" s="70"/>
      <c r="C739" s="71"/>
      <c r="D739" s="72"/>
      <c r="E739" s="73"/>
      <c r="F739" s="73"/>
      <c r="G739" s="73"/>
      <c r="H739" s="73"/>
      <c r="I739" s="73"/>
      <c r="J739" s="73"/>
      <c r="K739" s="73"/>
      <c r="L739" s="73"/>
      <c r="M739" s="73"/>
      <c r="N739" s="73"/>
      <c r="O739" s="73"/>
      <c r="P739" s="73"/>
      <c r="Q739" s="73"/>
      <c r="R739" s="73"/>
      <c r="S739" s="73"/>
      <c r="T739" s="25" t="str">
        <f>IF(COUNTA(B739:S739)=0,"",IF(AND(COUNTA(B739:D739)=3,COUNTIF('SRF Drop Downs'!$B$2:$B$5,'Sponsor Response Form (SRF)'!E739),COUNTIF('SRF Drop Downs'!$F$2:$F$5,'Sponsor Response Form (SRF)'!F739),COUNTIF('SRF Drop Downs'!$C$2:$C$4,'Sponsor Response Form (SRF)'!G739),COUNTIF('SRF Drop Downs'!$D$2:$D$6,'Sponsor Response Form (SRF)'!H739),COUNTIF('SRF Drop Downs'!$A$2:$A$5,'Sponsor Response Form (SRF)'!I739),COUNTIF('SRF Drop Downs'!$A$2:$A$4,'Sponsor Response Form (SRF)'!J739),COUNTIF('SRF Drop Downs'!$A$2:$A$5,'Sponsor Response Form (SRF)'!K739),COUNTIF('SRF Drop Downs'!$E$2:$E$7,'Sponsor Response Form (SRF)'!L739),COUNTIF('SRF Drop Downs'!$A$2:$A$4,'Sponsor Response Form (SRF)'!M739),COUNTIF('SRF Drop Downs'!$A$2:$A$4,'Sponsor Response Form (SRF)'!N739),COUNTIF('SRF Drop Downs'!$A$2:$A$4,'Sponsor Response Form (SRF)'!O739),COUNTIF('SRF Drop Downs'!$A$2:$A$4,'Sponsor Response Form (SRF)'!P739),COUNTIF('SRF Drop Downs'!$A$2:$A$4,'Sponsor Response Form (SRF)'!Q739),COUNTIF('SRF Drop Downs'!$A$2:$A$4,'Sponsor Response Form (SRF)'!R739),COUNTIF('SRF Drop Downs'!$A$2:$A$4,'Sponsor Response Form (SRF)'!S739)),"Complete","Incomplete"))</f>
        <v/>
      </c>
      <c r="U739" s="26" t="str">
        <f>IF(T739="Complete",IF(AND(NOT(ISNA(VLOOKUP(CONCATENATE(E739,F739,G739,H739,I739,J739,K739,L739),'SRF Drop Downs'!G:G,1,FALSE))),IF(AND(H739&lt;&gt;"C3",L739&lt;&gt;"O5"),IF(SUM(COUNTIF(M739:S739,"Y"),COUNTIF(M739:S739,"N"))=0,"V","I"),IF(COUNTIF(M739:S739,"Y"),"V","I"))="V", IF(AND('Sponsor Response Form (SRF)'!E739="M1", COUNTIF('OMS Response Form (ORF)'!D:D, C739)&gt;0), "I", "V")="V"), "Valid","Invalid")," ")</f>
        <v xml:space="preserve"> </v>
      </c>
    </row>
    <row r="740" spans="2:21" x14ac:dyDescent="0.35">
      <c r="B740" s="70"/>
      <c r="C740" s="71"/>
      <c r="D740" s="72"/>
      <c r="E740" s="73"/>
      <c r="F740" s="73"/>
      <c r="G740" s="73"/>
      <c r="H740" s="73"/>
      <c r="I740" s="73"/>
      <c r="J740" s="73"/>
      <c r="K740" s="73"/>
      <c r="L740" s="73"/>
      <c r="M740" s="73"/>
      <c r="N740" s="73"/>
      <c r="O740" s="73"/>
      <c r="P740" s="73"/>
      <c r="Q740" s="73"/>
      <c r="R740" s="73"/>
      <c r="S740" s="73"/>
      <c r="T740" s="25" t="str">
        <f>IF(COUNTA(B740:S740)=0,"",IF(AND(COUNTA(B740:D740)=3,COUNTIF('SRF Drop Downs'!$B$2:$B$5,'Sponsor Response Form (SRF)'!E740),COUNTIF('SRF Drop Downs'!$F$2:$F$5,'Sponsor Response Form (SRF)'!F740),COUNTIF('SRF Drop Downs'!$C$2:$C$4,'Sponsor Response Form (SRF)'!G740),COUNTIF('SRF Drop Downs'!$D$2:$D$6,'Sponsor Response Form (SRF)'!H740),COUNTIF('SRF Drop Downs'!$A$2:$A$5,'Sponsor Response Form (SRF)'!I740),COUNTIF('SRF Drop Downs'!$A$2:$A$4,'Sponsor Response Form (SRF)'!J740),COUNTIF('SRF Drop Downs'!$A$2:$A$5,'Sponsor Response Form (SRF)'!K740),COUNTIF('SRF Drop Downs'!$E$2:$E$7,'Sponsor Response Form (SRF)'!L740),COUNTIF('SRF Drop Downs'!$A$2:$A$4,'Sponsor Response Form (SRF)'!M740),COUNTIF('SRF Drop Downs'!$A$2:$A$4,'Sponsor Response Form (SRF)'!N740),COUNTIF('SRF Drop Downs'!$A$2:$A$4,'Sponsor Response Form (SRF)'!O740),COUNTIF('SRF Drop Downs'!$A$2:$A$4,'Sponsor Response Form (SRF)'!P740),COUNTIF('SRF Drop Downs'!$A$2:$A$4,'Sponsor Response Form (SRF)'!Q740),COUNTIF('SRF Drop Downs'!$A$2:$A$4,'Sponsor Response Form (SRF)'!R740),COUNTIF('SRF Drop Downs'!$A$2:$A$4,'Sponsor Response Form (SRF)'!S740)),"Complete","Incomplete"))</f>
        <v/>
      </c>
      <c r="U740" s="26" t="str">
        <f>IF(T740="Complete",IF(AND(NOT(ISNA(VLOOKUP(CONCATENATE(E740,F740,G740,H740,I740,J740,K740,L740),'SRF Drop Downs'!G:G,1,FALSE))),IF(AND(H740&lt;&gt;"C3",L740&lt;&gt;"O5"),IF(SUM(COUNTIF(M740:S740,"Y"),COUNTIF(M740:S740,"N"))=0,"V","I"),IF(COUNTIF(M740:S740,"Y"),"V","I"))="V", IF(AND('Sponsor Response Form (SRF)'!E740="M1", COUNTIF('OMS Response Form (ORF)'!D:D, C740)&gt;0), "I", "V")="V"), "Valid","Invalid")," ")</f>
        <v xml:space="preserve"> </v>
      </c>
    </row>
    <row r="741" spans="2:21" x14ac:dyDescent="0.35">
      <c r="B741" s="70"/>
      <c r="C741" s="71"/>
      <c r="D741" s="72"/>
      <c r="E741" s="73"/>
      <c r="F741" s="73"/>
      <c r="G741" s="73"/>
      <c r="H741" s="73"/>
      <c r="I741" s="73"/>
      <c r="J741" s="73"/>
      <c r="K741" s="73"/>
      <c r="L741" s="73"/>
      <c r="M741" s="73"/>
      <c r="N741" s="73"/>
      <c r="O741" s="73"/>
      <c r="P741" s="73"/>
      <c r="Q741" s="73"/>
      <c r="R741" s="73"/>
      <c r="S741" s="73"/>
      <c r="T741" s="25" t="str">
        <f>IF(COUNTA(B741:S741)=0,"",IF(AND(COUNTA(B741:D741)=3,COUNTIF('SRF Drop Downs'!$B$2:$B$5,'Sponsor Response Form (SRF)'!E741),COUNTIF('SRF Drop Downs'!$F$2:$F$5,'Sponsor Response Form (SRF)'!F741),COUNTIF('SRF Drop Downs'!$C$2:$C$4,'Sponsor Response Form (SRF)'!G741),COUNTIF('SRF Drop Downs'!$D$2:$D$6,'Sponsor Response Form (SRF)'!H741),COUNTIF('SRF Drop Downs'!$A$2:$A$5,'Sponsor Response Form (SRF)'!I741),COUNTIF('SRF Drop Downs'!$A$2:$A$4,'Sponsor Response Form (SRF)'!J741),COUNTIF('SRF Drop Downs'!$A$2:$A$5,'Sponsor Response Form (SRF)'!K741),COUNTIF('SRF Drop Downs'!$E$2:$E$7,'Sponsor Response Form (SRF)'!L741),COUNTIF('SRF Drop Downs'!$A$2:$A$4,'Sponsor Response Form (SRF)'!M741),COUNTIF('SRF Drop Downs'!$A$2:$A$4,'Sponsor Response Form (SRF)'!N741),COUNTIF('SRF Drop Downs'!$A$2:$A$4,'Sponsor Response Form (SRF)'!O741),COUNTIF('SRF Drop Downs'!$A$2:$A$4,'Sponsor Response Form (SRF)'!P741),COUNTIF('SRF Drop Downs'!$A$2:$A$4,'Sponsor Response Form (SRF)'!Q741),COUNTIF('SRF Drop Downs'!$A$2:$A$4,'Sponsor Response Form (SRF)'!R741),COUNTIF('SRF Drop Downs'!$A$2:$A$4,'Sponsor Response Form (SRF)'!S741)),"Complete","Incomplete"))</f>
        <v/>
      </c>
      <c r="U741" s="26" t="str">
        <f>IF(T741="Complete",IF(AND(NOT(ISNA(VLOOKUP(CONCATENATE(E741,F741,G741,H741,I741,J741,K741,L741),'SRF Drop Downs'!G:G,1,FALSE))),IF(AND(H741&lt;&gt;"C3",L741&lt;&gt;"O5"),IF(SUM(COUNTIF(M741:S741,"Y"),COUNTIF(M741:S741,"N"))=0,"V","I"),IF(COUNTIF(M741:S741,"Y"),"V","I"))="V", IF(AND('Sponsor Response Form (SRF)'!E741="M1", COUNTIF('OMS Response Form (ORF)'!D:D, C741)&gt;0), "I", "V")="V"), "Valid","Invalid")," ")</f>
        <v xml:space="preserve"> </v>
      </c>
    </row>
    <row r="742" spans="2:21" x14ac:dyDescent="0.35">
      <c r="B742" s="70"/>
      <c r="C742" s="71"/>
      <c r="D742" s="72"/>
      <c r="E742" s="73"/>
      <c r="F742" s="73"/>
      <c r="G742" s="73"/>
      <c r="H742" s="73"/>
      <c r="I742" s="73"/>
      <c r="J742" s="73"/>
      <c r="K742" s="73"/>
      <c r="L742" s="73"/>
      <c r="M742" s="73"/>
      <c r="N742" s="73"/>
      <c r="O742" s="73"/>
      <c r="P742" s="73"/>
      <c r="Q742" s="73"/>
      <c r="R742" s="73"/>
      <c r="S742" s="73"/>
      <c r="T742" s="25" t="str">
        <f>IF(COUNTA(B742:S742)=0,"",IF(AND(COUNTA(B742:D742)=3,COUNTIF('SRF Drop Downs'!$B$2:$B$5,'Sponsor Response Form (SRF)'!E742),COUNTIF('SRF Drop Downs'!$F$2:$F$5,'Sponsor Response Form (SRF)'!F742),COUNTIF('SRF Drop Downs'!$C$2:$C$4,'Sponsor Response Form (SRF)'!G742),COUNTIF('SRF Drop Downs'!$D$2:$D$6,'Sponsor Response Form (SRF)'!H742),COUNTIF('SRF Drop Downs'!$A$2:$A$5,'Sponsor Response Form (SRF)'!I742),COUNTIF('SRF Drop Downs'!$A$2:$A$4,'Sponsor Response Form (SRF)'!J742),COUNTIF('SRF Drop Downs'!$A$2:$A$5,'Sponsor Response Form (SRF)'!K742),COUNTIF('SRF Drop Downs'!$E$2:$E$7,'Sponsor Response Form (SRF)'!L742),COUNTIF('SRF Drop Downs'!$A$2:$A$4,'Sponsor Response Form (SRF)'!M742),COUNTIF('SRF Drop Downs'!$A$2:$A$4,'Sponsor Response Form (SRF)'!N742),COUNTIF('SRF Drop Downs'!$A$2:$A$4,'Sponsor Response Form (SRF)'!O742),COUNTIF('SRF Drop Downs'!$A$2:$A$4,'Sponsor Response Form (SRF)'!P742),COUNTIF('SRF Drop Downs'!$A$2:$A$4,'Sponsor Response Form (SRF)'!Q742),COUNTIF('SRF Drop Downs'!$A$2:$A$4,'Sponsor Response Form (SRF)'!R742),COUNTIF('SRF Drop Downs'!$A$2:$A$4,'Sponsor Response Form (SRF)'!S742)),"Complete","Incomplete"))</f>
        <v/>
      </c>
      <c r="U742" s="26" t="str">
        <f>IF(T742="Complete",IF(AND(NOT(ISNA(VLOOKUP(CONCATENATE(E742,F742,G742,H742,I742,J742,K742,L742),'SRF Drop Downs'!G:G,1,FALSE))),IF(AND(H742&lt;&gt;"C3",L742&lt;&gt;"O5"),IF(SUM(COUNTIF(M742:S742,"Y"),COUNTIF(M742:S742,"N"))=0,"V","I"),IF(COUNTIF(M742:S742,"Y"),"V","I"))="V", IF(AND('Sponsor Response Form (SRF)'!E742="M1", COUNTIF('OMS Response Form (ORF)'!D:D, C742)&gt;0), "I", "V")="V"), "Valid","Invalid")," ")</f>
        <v xml:space="preserve"> </v>
      </c>
    </row>
    <row r="743" spans="2:21" x14ac:dyDescent="0.35">
      <c r="B743" s="70"/>
      <c r="C743" s="71"/>
      <c r="D743" s="72"/>
      <c r="E743" s="73"/>
      <c r="F743" s="73"/>
      <c r="G743" s="73"/>
      <c r="H743" s="73"/>
      <c r="I743" s="73"/>
      <c r="J743" s="73"/>
      <c r="K743" s="73"/>
      <c r="L743" s="73"/>
      <c r="M743" s="73"/>
      <c r="N743" s="73"/>
      <c r="O743" s="73"/>
      <c r="P743" s="73"/>
      <c r="Q743" s="73"/>
      <c r="R743" s="73"/>
      <c r="S743" s="73"/>
      <c r="T743" s="25" t="str">
        <f>IF(COUNTA(B743:S743)=0,"",IF(AND(COUNTA(B743:D743)=3,COUNTIF('SRF Drop Downs'!$B$2:$B$5,'Sponsor Response Form (SRF)'!E743),COUNTIF('SRF Drop Downs'!$F$2:$F$5,'Sponsor Response Form (SRF)'!F743),COUNTIF('SRF Drop Downs'!$C$2:$C$4,'Sponsor Response Form (SRF)'!G743),COUNTIF('SRF Drop Downs'!$D$2:$D$6,'Sponsor Response Form (SRF)'!H743),COUNTIF('SRF Drop Downs'!$A$2:$A$5,'Sponsor Response Form (SRF)'!I743),COUNTIF('SRF Drop Downs'!$A$2:$A$4,'Sponsor Response Form (SRF)'!J743),COUNTIF('SRF Drop Downs'!$A$2:$A$5,'Sponsor Response Form (SRF)'!K743),COUNTIF('SRF Drop Downs'!$E$2:$E$7,'Sponsor Response Form (SRF)'!L743),COUNTIF('SRF Drop Downs'!$A$2:$A$4,'Sponsor Response Form (SRF)'!M743),COUNTIF('SRF Drop Downs'!$A$2:$A$4,'Sponsor Response Form (SRF)'!N743),COUNTIF('SRF Drop Downs'!$A$2:$A$4,'Sponsor Response Form (SRF)'!O743),COUNTIF('SRF Drop Downs'!$A$2:$A$4,'Sponsor Response Form (SRF)'!P743),COUNTIF('SRF Drop Downs'!$A$2:$A$4,'Sponsor Response Form (SRF)'!Q743),COUNTIF('SRF Drop Downs'!$A$2:$A$4,'Sponsor Response Form (SRF)'!R743),COUNTIF('SRF Drop Downs'!$A$2:$A$4,'Sponsor Response Form (SRF)'!S743)),"Complete","Incomplete"))</f>
        <v/>
      </c>
      <c r="U743" s="26" t="str">
        <f>IF(T743="Complete",IF(AND(NOT(ISNA(VLOOKUP(CONCATENATE(E743,F743,G743,H743,I743,J743,K743,L743),'SRF Drop Downs'!G:G,1,FALSE))),IF(AND(H743&lt;&gt;"C3",L743&lt;&gt;"O5"),IF(SUM(COUNTIF(M743:S743,"Y"),COUNTIF(M743:S743,"N"))=0,"V","I"),IF(COUNTIF(M743:S743,"Y"),"V","I"))="V", IF(AND('Sponsor Response Form (SRF)'!E743="M1", COUNTIF('OMS Response Form (ORF)'!D:D, C743)&gt;0), "I", "V")="V"), "Valid","Invalid")," ")</f>
        <v xml:space="preserve"> </v>
      </c>
    </row>
    <row r="744" spans="2:21" x14ac:dyDescent="0.35">
      <c r="B744" s="70"/>
      <c r="C744" s="71"/>
      <c r="D744" s="72"/>
      <c r="E744" s="73"/>
      <c r="F744" s="73"/>
      <c r="G744" s="73"/>
      <c r="H744" s="73"/>
      <c r="I744" s="73"/>
      <c r="J744" s="73"/>
      <c r="K744" s="73"/>
      <c r="L744" s="73"/>
      <c r="M744" s="73"/>
      <c r="N744" s="73"/>
      <c r="O744" s="73"/>
      <c r="P744" s="73"/>
      <c r="Q744" s="73"/>
      <c r="R744" s="73"/>
      <c r="S744" s="73"/>
      <c r="T744" s="25" t="str">
        <f>IF(COUNTA(B744:S744)=0,"",IF(AND(COUNTA(B744:D744)=3,COUNTIF('SRF Drop Downs'!$B$2:$B$5,'Sponsor Response Form (SRF)'!E744),COUNTIF('SRF Drop Downs'!$F$2:$F$5,'Sponsor Response Form (SRF)'!F744),COUNTIF('SRF Drop Downs'!$C$2:$C$4,'Sponsor Response Form (SRF)'!G744),COUNTIF('SRF Drop Downs'!$D$2:$D$6,'Sponsor Response Form (SRF)'!H744),COUNTIF('SRF Drop Downs'!$A$2:$A$5,'Sponsor Response Form (SRF)'!I744),COUNTIF('SRF Drop Downs'!$A$2:$A$4,'Sponsor Response Form (SRF)'!J744),COUNTIF('SRF Drop Downs'!$A$2:$A$5,'Sponsor Response Form (SRF)'!K744),COUNTIF('SRF Drop Downs'!$E$2:$E$7,'Sponsor Response Form (SRF)'!L744),COUNTIF('SRF Drop Downs'!$A$2:$A$4,'Sponsor Response Form (SRF)'!M744),COUNTIF('SRF Drop Downs'!$A$2:$A$4,'Sponsor Response Form (SRF)'!N744),COUNTIF('SRF Drop Downs'!$A$2:$A$4,'Sponsor Response Form (SRF)'!O744),COUNTIF('SRF Drop Downs'!$A$2:$A$4,'Sponsor Response Form (SRF)'!P744),COUNTIF('SRF Drop Downs'!$A$2:$A$4,'Sponsor Response Form (SRF)'!Q744),COUNTIF('SRF Drop Downs'!$A$2:$A$4,'Sponsor Response Form (SRF)'!R744),COUNTIF('SRF Drop Downs'!$A$2:$A$4,'Sponsor Response Form (SRF)'!S744)),"Complete","Incomplete"))</f>
        <v/>
      </c>
      <c r="U744" s="26" t="str">
        <f>IF(T744="Complete",IF(AND(NOT(ISNA(VLOOKUP(CONCATENATE(E744,F744,G744,H744,I744,J744,K744,L744),'SRF Drop Downs'!G:G,1,FALSE))),IF(AND(H744&lt;&gt;"C3",L744&lt;&gt;"O5"),IF(SUM(COUNTIF(M744:S744,"Y"),COUNTIF(M744:S744,"N"))=0,"V","I"),IF(COUNTIF(M744:S744,"Y"),"V","I"))="V", IF(AND('Sponsor Response Form (SRF)'!E744="M1", COUNTIF('OMS Response Form (ORF)'!D:D, C744)&gt;0), "I", "V")="V"), "Valid","Invalid")," ")</f>
        <v xml:space="preserve"> </v>
      </c>
    </row>
    <row r="745" spans="2:21" x14ac:dyDescent="0.35">
      <c r="B745" s="70"/>
      <c r="C745" s="71"/>
      <c r="D745" s="72"/>
      <c r="E745" s="73"/>
      <c r="F745" s="73"/>
      <c r="G745" s="73"/>
      <c r="H745" s="73"/>
      <c r="I745" s="73"/>
      <c r="J745" s="73"/>
      <c r="K745" s="73"/>
      <c r="L745" s="73"/>
      <c r="M745" s="73"/>
      <c r="N745" s="73"/>
      <c r="O745" s="73"/>
      <c r="P745" s="73"/>
      <c r="Q745" s="73"/>
      <c r="R745" s="73"/>
      <c r="S745" s="73"/>
      <c r="T745" s="25" t="str">
        <f>IF(COUNTA(B745:S745)=0,"",IF(AND(COUNTA(B745:D745)=3,COUNTIF('SRF Drop Downs'!$B$2:$B$5,'Sponsor Response Form (SRF)'!E745),COUNTIF('SRF Drop Downs'!$F$2:$F$5,'Sponsor Response Form (SRF)'!F745),COUNTIF('SRF Drop Downs'!$C$2:$C$4,'Sponsor Response Form (SRF)'!G745),COUNTIF('SRF Drop Downs'!$D$2:$D$6,'Sponsor Response Form (SRF)'!H745),COUNTIF('SRF Drop Downs'!$A$2:$A$5,'Sponsor Response Form (SRF)'!I745),COUNTIF('SRF Drop Downs'!$A$2:$A$4,'Sponsor Response Form (SRF)'!J745),COUNTIF('SRF Drop Downs'!$A$2:$A$5,'Sponsor Response Form (SRF)'!K745),COUNTIF('SRF Drop Downs'!$E$2:$E$7,'Sponsor Response Form (SRF)'!L745),COUNTIF('SRF Drop Downs'!$A$2:$A$4,'Sponsor Response Form (SRF)'!M745),COUNTIF('SRF Drop Downs'!$A$2:$A$4,'Sponsor Response Form (SRF)'!N745),COUNTIF('SRF Drop Downs'!$A$2:$A$4,'Sponsor Response Form (SRF)'!O745),COUNTIF('SRF Drop Downs'!$A$2:$A$4,'Sponsor Response Form (SRF)'!P745),COUNTIF('SRF Drop Downs'!$A$2:$A$4,'Sponsor Response Form (SRF)'!Q745),COUNTIF('SRF Drop Downs'!$A$2:$A$4,'Sponsor Response Form (SRF)'!R745),COUNTIF('SRF Drop Downs'!$A$2:$A$4,'Sponsor Response Form (SRF)'!S745)),"Complete","Incomplete"))</f>
        <v/>
      </c>
      <c r="U745" s="26" t="str">
        <f>IF(T745="Complete",IF(AND(NOT(ISNA(VLOOKUP(CONCATENATE(E745,F745,G745,H745,I745,J745,K745,L745),'SRF Drop Downs'!G:G,1,FALSE))),IF(AND(H745&lt;&gt;"C3",L745&lt;&gt;"O5"),IF(SUM(COUNTIF(M745:S745,"Y"),COUNTIF(M745:S745,"N"))=0,"V","I"),IF(COUNTIF(M745:S745,"Y"),"V","I"))="V", IF(AND('Sponsor Response Form (SRF)'!E745="M1", COUNTIF('OMS Response Form (ORF)'!D:D, C745)&gt;0), "I", "V")="V"), "Valid","Invalid")," ")</f>
        <v xml:space="preserve"> </v>
      </c>
    </row>
    <row r="746" spans="2:21" x14ac:dyDescent="0.35">
      <c r="B746" s="70"/>
      <c r="C746" s="71"/>
      <c r="D746" s="72"/>
      <c r="E746" s="73"/>
      <c r="F746" s="73"/>
      <c r="G746" s="73"/>
      <c r="H746" s="73"/>
      <c r="I746" s="73"/>
      <c r="J746" s="73"/>
      <c r="K746" s="73"/>
      <c r="L746" s="73"/>
      <c r="M746" s="73"/>
      <c r="N746" s="73"/>
      <c r="O746" s="73"/>
      <c r="P746" s="73"/>
      <c r="Q746" s="73"/>
      <c r="R746" s="73"/>
      <c r="S746" s="73"/>
      <c r="T746" s="25" t="str">
        <f>IF(COUNTA(B746:S746)=0,"",IF(AND(COUNTA(B746:D746)=3,COUNTIF('SRF Drop Downs'!$B$2:$B$5,'Sponsor Response Form (SRF)'!E746),COUNTIF('SRF Drop Downs'!$F$2:$F$5,'Sponsor Response Form (SRF)'!F746),COUNTIF('SRF Drop Downs'!$C$2:$C$4,'Sponsor Response Form (SRF)'!G746),COUNTIF('SRF Drop Downs'!$D$2:$D$6,'Sponsor Response Form (SRF)'!H746),COUNTIF('SRF Drop Downs'!$A$2:$A$5,'Sponsor Response Form (SRF)'!I746),COUNTIF('SRF Drop Downs'!$A$2:$A$4,'Sponsor Response Form (SRF)'!J746),COUNTIF('SRF Drop Downs'!$A$2:$A$5,'Sponsor Response Form (SRF)'!K746),COUNTIF('SRF Drop Downs'!$E$2:$E$7,'Sponsor Response Form (SRF)'!L746),COUNTIF('SRF Drop Downs'!$A$2:$A$4,'Sponsor Response Form (SRF)'!M746),COUNTIF('SRF Drop Downs'!$A$2:$A$4,'Sponsor Response Form (SRF)'!N746),COUNTIF('SRF Drop Downs'!$A$2:$A$4,'Sponsor Response Form (SRF)'!O746),COUNTIF('SRF Drop Downs'!$A$2:$A$4,'Sponsor Response Form (SRF)'!P746),COUNTIF('SRF Drop Downs'!$A$2:$A$4,'Sponsor Response Form (SRF)'!Q746),COUNTIF('SRF Drop Downs'!$A$2:$A$4,'Sponsor Response Form (SRF)'!R746),COUNTIF('SRF Drop Downs'!$A$2:$A$4,'Sponsor Response Form (SRF)'!S746)),"Complete","Incomplete"))</f>
        <v/>
      </c>
      <c r="U746" s="26" t="str">
        <f>IF(T746="Complete",IF(AND(NOT(ISNA(VLOOKUP(CONCATENATE(E746,F746,G746,H746,I746,J746,K746,L746),'SRF Drop Downs'!G:G,1,FALSE))),IF(AND(H746&lt;&gt;"C3",L746&lt;&gt;"O5"),IF(SUM(COUNTIF(M746:S746,"Y"),COUNTIF(M746:S746,"N"))=0,"V","I"),IF(COUNTIF(M746:S746,"Y"),"V","I"))="V", IF(AND('Sponsor Response Form (SRF)'!E746="M1", COUNTIF('OMS Response Form (ORF)'!D:D, C746)&gt;0), "I", "V")="V"), "Valid","Invalid")," ")</f>
        <v xml:space="preserve"> </v>
      </c>
    </row>
    <row r="747" spans="2:21" x14ac:dyDescent="0.35">
      <c r="B747" s="70"/>
      <c r="C747" s="71"/>
      <c r="D747" s="72"/>
      <c r="E747" s="73"/>
      <c r="F747" s="73"/>
      <c r="G747" s="73"/>
      <c r="H747" s="73"/>
      <c r="I747" s="73"/>
      <c r="J747" s="73"/>
      <c r="K747" s="73"/>
      <c r="L747" s="73"/>
      <c r="M747" s="73"/>
      <c r="N747" s="73"/>
      <c r="O747" s="73"/>
      <c r="P747" s="73"/>
      <c r="Q747" s="73"/>
      <c r="R747" s="73"/>
      <c r="S747" s="73"/>
      <c r="T747" s="25" t="str">
        <f>IF(COUNTA(B747:S747)=0,"",IF(AND(COUNTA(B747:D747)=3,COUNTIF('SRF Drop Downs'!$B$2:$B$5,'Sponsor Response Form (SRF)'!E747),COUNTIF('SRF Drop Downs'!$F$2:$F$5,'Sponsor Response Form (SRF)'!F747),COUNTIF('SRF Drop Downs'!$C$2:$C$4,'Sponsor Response Form (SRF)'!G747),COUNTIF('SRF Drop Downs'!$D$2:$D$6,'Sponsor Response Form (SRF)'!H747),COUNTIF('SRF Drop Downs'!$A$2:$A$5,'Sponsor Response Form (SRF)'!I747),COUNTIF('SRF Drop Downs'!$A$2:$A$4,'Sponsor Response Form (SRF)'!J747),COUNTIF('SRF Drop Downs'!$A$2:$A$5,'Sponsor Response Form (SRF)'!K747),COUNTIF('SRF Drop Downs'!$E$2:$E$7,'Sponsor Response Form (SRF)'!L747),COUNTIF('SRF Drop Downs'!$A$2:$A$4,'Sponsor Response Form (SRF)'!M747),COUNTIF('SRF Drop Downs'!$A$2:$A$4,'Sponsor Response Form (SRF)'!N747),COUNTIF('SRF Drop Downs'!$A$2:$A$4,'Sponsor Response Form (SRF)'!O747),COUNTIF('SRF Drop Downs'!$A$2:$A$4,'Sponsor Response Form (SRF)'!P747),COUNTIF('SRF Drop Downs'!$A$2:$A$4,'Sponsor Response Form (SRF)'!Q747),COUNTIF('SRF Drop Downs'!$A$2:$A$4,'Sponsor Response Form (SRF)'!R747),COUNTIF('SRF Drop Downs'!$A$2:$A$4,'Sponsor Response Form (SRF)'!S747)),"Complete","Incomplete"))</f>
        <v/>
      </c>
      <c r="U747" s="26" t="str">
        <f>IF(T747="Complete",IF(AND(NOT(ISNA(VLOOKUP(CONCATENATE(E747,F747,G747,H747,I747,J747,K747,L747),'SRF Drop Downs'!G:G,1,FALSE))),IF(AND(H747&lt;&gt;"C3",L747&lt;&gt;"O5"),IF(SUM(COUNTIF(M747:S747,"Y"),COUNTIF(M747:S747,"N"))=0,"V","I"),IF(COUNTIF(M747:S747,"Y"),"V","I"))="V", IF(AND('Sponsor Response Form (SRF)'!E747="M1", COUNTIF('OMS Response Form (ORF)'!D:D, C747)&gt;0), "I", "V")="V"), "Valid","Invalid")," ")</f>
        <v xml:space="preserve"> </v>
      </c>
    </row>
    <row r="748" spans="2:21" x14ac:dyDescent="0.35">
      <c r="B748" s="70"/>
      <c r="C748" s="71"/>
      <c r="D748" s="72"/>
      <c r="E748" s="73"/>
      <c r="F748" s="73"/>
      <c r="G748" s="73"/>
      <c r="H748" s="73"/>
      <c r="I748" s="73"/>
      <c r="J748" s="73"/>
      <c r="K748" s="73"/>
      <c r="L748" s="73"/>
      <c r="M748" s="73"/>
      <c r="N748" s="73"/>
      <c r="O748" s="73"/>
      <c r="P748" s="73"/>
      <c r="Q748" s="73"/>
      <c r="R748" s="73"/>
      <c r="S748" s="73"/>
      <c r="T748" s="25" t="str">
        <f>IF(COUNTA(B748:S748)=0,"",IF(AND(COUNTA(B748:D748)=3,COUNTIF('SRF Drop Downs'!$B$2:$B$5,'Sponsor Response Form (SRF)'!E748),COUNTIF('SRF Drop Downs'!$F$2:$F$5,'Sponsor Response Form (SRF)'!F748),COUNTIF('SRF Drop Downs'!$C$2:$C$4,'Sponsor Response Form (SRF)'!G748),COUNTIF('SRF Drop Downs'!$D$2:$D$6,'Sponsor Response Form (SRF)'!H748),COUNTIF('SRF Drop Downs'!$A$2:$A$5,'Sponsor Response Form (SRF)'!I748),COUNTIF('SRF Drop Downs'!$A$2:$A$4,'Sponsor Response Form (SRF)'!J748),COUNTIF('SRF Drop Downs'!$A$2:$A$5,'Sponsor Response Form (SRF)'!K748),COUNTIF('SRF Drop Downs'!$E$2:$E$7,'Sponsor Response Form (SRF)'!L748),COUNTIF('SRF Drop Downs'!$A$2:$A$4,'Sponsor Response Form (SRF)'!M748),COUNTIF('SRF Drop Downs'!$A$2:$A$4,'Sponsor Response Form (SRF)'!N748),COUNTIF('SRF Drop Downs'!$A$2:$A$4,'Sponsor Response Form (SRF)'!O748),COUNTIF('SRF Drop Downs'!$A$2:$A$4,'Sponsor Response Form (SRF)'!P748),COUNTIF('SRF Drop Downs'!$A$2:$A$4,'Sponsor Response Form (SRF)'!Q748),COUNTIF('SRF Drop Downs'!$A$2:$A$4,'Sponsor Response Form (SRF)'!R748),COUNTIF('SRF Drop Downs'!$A$2:$A$4,'Sponsor Response Form (SRF)'!S748)),"Complete","Incomplete"))</f>
        <v/>
      </c>
      <c r="U748" s="26" t="str">
        <f>IF(T748="Complete",IF(AND(NOT(ISNA(VLOOKUP(CONCATENATE(E748,F748,G748,H748,I748,J748,K748,L748),'SRF Drop Downs'!G:G,1,FALSE))),IF(AND(H748&lt;&gt;"C3",L748&lt;&gt;"O5"),IF(SUM(COUNTIF(M748:S748,"Y"),COUNTIF(M748:S748,"N"))=0,"V","I"),IF(COUNTIF(M748:S748,"Y"),"V","I"))="V", IF(AND('Sponsor Response Form (SRF)'!E748="M1", COUNTIF('OMS Response Form (ORF)'!D:D, C748)&gt;0), "I", "V")="V"), "Valid","Invalid")," ")</f>
        <v xml:space="preserve"> </v>
      </c>
    </row>
    <row r="749" spans="2:21" x14ac:dyDescent="0.35">
      <c r="B749" s="70"/>
      <c r="C749" s="71"/>
      <c r="D749" s="72"/>
      <c r="E749" s="73"/>
      <c r="F749" s="73"/>
      <c r="G749" s="73"/>
      <c r="H749" s="73"/>
      <c r="I749" s="73"/>
      <c r="J749" s="73"/>
      <c r="K749" s="73"/>
      <c r="L749" s="73"/>
      <c r="M749" s="73"/>
      <c r="N749" s="73"/>
      <c r="O749" s="73"/>
      <c r="P749" s="73"/>
      <c r="Q749" s="73"/>
      <c r="R749" s="73"/>
      <c r="S749" s="73"/>
      <c r="T749" s="25" t="str">
        <f>IF(COUNTA(B749:S749)=0,"",IF(AND(COUNTA(B749:D749)=3,COUNTIF('SRF Drop Downs'!$B$2:$B$5,'Sponsor Response Form (SRF)'!E749),COUNTIF('SRF Drop Downs'!$F$2:$F$5,'Sponsor Response Form (SRF)'!F749),COUNTIF('SRF Drop Downs'!$C$2:$C$4,'Sponsor Response Form (SRF)'!G749),COUNTIF('SRF Drop Downs'!$D$2:$D$6,'Sponsor Response Form (SRF)'!H749),COUNTIF('SRF Drop Downs'!$A$2:$A$5,'Sponsor Response Form (SRF)'!I749),COUNTIF('SRF Drop Downs'!$A$2:$A$4,'Sponsor Response Form (SRF)'!J749),COUNTIF('SRF Drop Downs'!$A$2:$A$5,'Sponsor Response Form (SRF)'!K749),COUNTIF('SRF Drop Downs'!$E$2:$E$7,'Sponsor Response Form (SRF)'!L749),COUNTIF('SRF Drop Downs'!$A$2:$A$4,'Sponsor Response Form (SRF)'!M749),COUNTIF('SRF Drop Downs'!$A$2:$A$4,'Sponsor Response Form (SRF)'!N749),COUNTIF('SRF Drop Downs'!$A$2:$A$4,'Sponsor Response Form (SRF)'!O749),COUNTIF('SRF Drop Downs'!$A$2:$A$4,'Sponsor Response Form (SRF)'!P749),COUNTIF('SRF Drop Downs'!$A$2:$A$4,'Sponsor Response Form (SRF)'!Q749),COUNTIF('SRF Drop Downs'!$A$2:$A$4,'Sponsor Response Form (SRF)'!R749),COUNTIF('SRF Drop Downs'!$A$2:$A$4,'Sponsor Response Form (SRF)'!S749)),"Complete","Incomplete"))</f>
        <v/>
      </c>
      <c r="U749" s="26" t="str">
        <f>IF(T749="Complete",IF(AND(NOT(ISNA(VLOOKUP(CONCATENATE(E749,F749,G749,H749,I749,J749,K749,L749),'SRF Drop Downs'!G:G,1,FALSE))),IF(AND(H749&lt;&gt;"C3",L749&lt;&gt;"O5"),IF(SUM(COUNTIF(M749:S749,"Y"),COUNTIF(M749:S749,"N"))=0,"V","I"),IF(COUNTIF(M749:S749,"Y"),"V","I"))="V", IF(AND('Sponsor Response Form (SRF)'!E749="M1", COUNTIF('OMS Response Form (ORF)'!D:D, C749)&gt;0), "I", "V")="V"), "Valid","Invalid")," ")</f>
        <v xml:space="preserve"> </v>
      </c>
    </row>
    <row r="750" spans="2:21" x14ac:dyDescent="0.35">
      <c r="B750" s="70"/>
      <c r="C750" s="71"/>
      <c r="D750" s="72"/>
      <c r="E750" s="73"/>
      <c r="F750" s="73"/>
      <c r="G750" s="73"/>
      <c r="H750" s="73"/>
      <c r="I750" s="73"/>
      <c r="J750" s="73"/>
      <c r="K750" s="73"/>
      <c r="L750" s="73"/>
      <c r="M750" s="73"/>
      <c r="N750" s="73"/>
      <c r="O750" s="73"/>
      <c r="P750" s="73"/>
      <c r="Q750" s="73"/>
      <c r="R750" s="73"/>
      <c r="S750" s="73"/>
      <c r="T750" s="25" t="str">
        <f>IF(COUNTA(B750:S750)=0,"",IF(AND(COUNTA(B750:D750)=3,COUNTIF('SRF Drop Downs'!$B$2:$B$5,'Sponsor Response Form (SRF)'!E750),COUNTIF('SRF Drop Downs'!$F$2:$F$5,'Sponsor Response Form (SRF)'!F750),COUNTIF('SRF Drop Downs'!$C$2:$C$4,'Sponsor Response Form (SRF)'!G750),COUNTIF('SRF Drop Downs'!$D$2:$D$6,'Sponsor Response Form (SRF)'!H750),COUNTIF('SRF Drop Downs'!$A$2:$A$5,'Sponsor Response Form (SRF)'!I750),COUNTIF('SRF Drop Downs'!$A$2:$A$4,'Sponsor Response Form (SRF)'!J750),COUNTIF('SRF Drop Downs'!$A$2:$A$5,'Sponsor Response Form (SRF)'!K750),COUNTIF('SRF Drop Downs'!$E$2:$E$7,'Sponsor Response Form (SRF)'!L750),COUNTIF('SRF Drop Downs'!$A$2:$A$4,'Sponsor Response Form (SRF)'!M750),COUNTIF('SRF Drop Downs'!$A$2:$A$4,'Sponsor Response Form (SRF)'!N750),COUNTIF('SRF Drop Downs'!$A$2:$A$4,'Sponsor Response Form (SRF)'!O750),COUNTIF('SRF Drop Downs'!$A$2:$A$4,'Sponsor Response Form (SRF)'!P750),COUNTIF('SRF Drop Downs'!$A$2:$A$4,'Sponsor Response Form (SRF)'!Q750),COUNTIF('SRF Drop Downs'!$A$2:$A$4,'Sponsor Response Form (SRF)'!R750),COUNTIF('SRF Drop Downs'!$A$2:$A$4,'Sponsor Response Form (SRF)'!S750)),"Complete","Incomplete"))</f>
        <v/>
      </c>
      <c r="U750" s="26" t="str">
        <f>IF(T750="Complete",IF(AND(NOT(ISNA(VLOOKUP(CONCATENATE(E750,F750,G750,H750,I750,J750,K750,L750),'SRF Drop Downs'!G:G,1,FALSE))),IF(AND(H750&lt;&gt;"C3",L750&lt;&gt;"O5"),IF(SUM(COUNTIF(M750:S750,"Y"),COUNTIF(M750:S750,"N"))=0,"V","I"),IF(COUNTIF(M750:S750,"Y"),"V","I"))="V", IF(AND('Sponsor Response Form (SRF)'!E750="M1", COUNTIF('OMS Response Form (ORF)'!D:D, C750)&gt;0), "I", "V")="V"), "Valid","Invalid")," ")</f>
        <v xml:space="preserve"> </v>
      </c>
    </row>
    <row r="751" spans="2:21" x14ac:dyDescent="0.35">
      <c r="B751" s="70"/>
      <c r="C751" s="71"/>
      <c r="D751" s="72"/>
      <c r="E751" s="73"/>
      <c r="F751" s="73"/>
      <c r="G751" s="73"/>
      <c r="H751" s="73"/>
      <c r="I751" s="73"/>
      <c r="J751" s="73"/>
      <c r="K751" s="73"/>
      <c r="L751" s="73"/>
      <c r="M751" s="73"/>
      <c r="N751" s="73"/>
      <c r="O751" s="73"/>
      <c r="P751" s="73"/>
      <c r="Q751" s="73"/>
      <c r="R751" s="73"/>
      <c r="S751" s="73"/>
      <c r="T751" s="25" t="str">
        <f>IF(COUNTA(B751:S751)=0,"",IF(AND(COUNTA(B751:D751)=3,COUNTIF('SRF Drop Downs'!$B$2:$B$5,'Sponsor Response Form (SRF)'!E751),COUNTIF('SRF Drop Downs'!$F$2:$F$5,'Sponsor Response Form (SRF)'!F751),COUNTIF('SRF Drop Downs'!$C$2:$C$4,'Sponsor Response Form (SRF)'!G751),COUNTIF('SRF Drop Downs'!$D$2:$D$6,'Sponsor Response Form (SRF)'!H751),COUNTIF('SRF Drop Downs'!$A$2:$A$5,'Sponsor Response Form (SRF)'!I751),COUNTIF('SRF Drop Downs'!$A$2:$A$4,'Sponsor Response Form (SRF)'!J751),COUNTIF('SRF Drop Downs'!$A$2:$A$5,'Sponsor Response Form (SRF)'!K751),COUNTIF('SRF Drop Downs'!$E$2:$E$7,'Sponsor Response Form (SRF)'!L751),COUNTIF('SRF Drop Downs'!$A$2:$A$4,'Sponsor Response Form (SRF)'!M751),COUNTIF('SRF Drop Downs'!$A$2:$A$4,'Sponsor Response Form (SRF)'!N751),COUNTIF('SRF Drop Downs'!$A$2:$A$4,'Sponsor Response Form (SRF)'!O751),COUNTIF('SRF Drop Downs'!$A$2:$A$4,'Sponsor Response Form (SRF)'!P751),COUNTIF('SRF Drop Downs'!$A$2:$A$4,'Sponsor Response Form (SRF)'!Q751),COUNTIF('SRF Drop Downs'!$A$2:$A$4,'Sponsor Response Form (SRF)'!R751),COUNTIF('SRF Drop Downs'!$A$2:$A$4,'Sponsor Response Form (SRF)'!S751)),"Complete","Incomplete"))</f>
        <v/>
      </c>
      <c r="U751" s="26" t="str">
        <f>IF(T751="Complete",IF(AND(NOT(ISNA(VLOOKUP(CONCATENATE(E751,F751,G751,H751,I751,J751,K751,L751),'SRF Drop Downs'!G:G,1,FALSE))),IF(AND(H751&lt;&gt;"C3",L751&lt;&gt;"O5"),IF(SUM(COUNTIF(M751:S751,"Y"),COUNTIF(M751:S751,"N"))=0,"V","I"),IF(COUNTIF(M751:S751,"Y"),"V","I"))="V", IF(AND('Sponsor Response Form (SRF)'!E751="M1", COUNTIF('OMS Response Form (ORF)'!D:D, C751)&gt;0), "I", "V")="V"), "Valid","Invalid")," ")</f>
        <v xml:space="preserve"> </v>
      </c>
    </row>
    <row r="752" spans="2:21" x14ac:dyDescent="0.35">
      <c r="B752" s="70"/>
      <c r="C752" s="71"/>
      <c r="D752" s="72"/>
      <c r="E752" s="73"/>
      <c r="F752" s="73"/>
      <c r="G752" s="73"/>
      <c r="H752" s="73"/>
      <c r="I752" s="73"/>
      <c r="J752" s="73"/>
      <c r="K752" s="73"/>
      <c r="L752" s="73"/>
      <c r="M752" s="73"/>
      <c r="N752" s="73"/>
      <c r="O752" s="73"/>
      <c r="P752" s="73"/>
      <c r="Q752" s="73"/>
      <c r="R752" s="73"/>
      <c r="S752" s="73"/>
      <c r="T752" s="25" t="str">
        <f>IF(COUNTA(B752:S752)=0,"",IF(AND(COUNTA(B752:D752)=3,COUNTIF('SRF Drop Downs'!$B$2:$B$5,'Sponsor Response Form (SRF)'!E752),COUNTIF('SRF Drop Downs'!$F$2:$F$5,'Sponsor Response Form (SRF)'!F752),COUNTIF('SRF Drop Downs'!$C$2:$C$4,'Sponsor Response Form (SRF)'!G752),COUNTIF('SRF Drop Downs'!$D$2:$D$6,'Sponsor Response Form (SRF)'!H752),COUNTIF('SRF Drop Downs'!$A$2:$A$5,'Sponsor Response Form (SRF)'!I752),COUNTIF('SRF Drop Downs'!$A$2:$A$4,'Sponsor Response Form (SRF)'!J752),COUNTIF('SRF Drop Downs'!$A$2:$A$5,'Sponsor Response Form (SRF)'!K752),COUNTIF('SRF Drop Downs'!$E$2:$E$7,'Sponsor Response Form (SRF)'!L752),COUNTIF('SRF Drop Downs'!$A$2:$A$4,'Sponsor Response Form (SRF)'!M752),COUNTIF('SRF Drop Downs'!$A$2:$A$4,'Sponsor Response Form (SRF)'!N752),COUNTIF('SRF Drop Downs'!$A$2:$A$4,'Sponsor Response Form (SRF)'!O752),COUNTIF('SRF Drop Downs'!$A$2:$A$4,'Sponsor Response Form (SRF)'!P752),COUNTIF('SRF Drop Downs'!$A$2:$A$4,'Sponsor Response Form (SRF)'!Q752),COUNTIF('SRF Drop Downs'!$A$2:$A$4,'Sponsor Response Form (SRF)'!R752),COUNTIF('SRF Drop Downs'!$A$2:$A$4,'Sponsor Response Form (SRF)'!S752)),"Complete","Incomplete"))</f>
        <v/>
      </c>
      <c r="U752" s="26" t="str">
        <f>IF(T752="Complete",IF(AND(NOT(ISNA(VLOOKUP(CONCATENATE(E752,F752,G752,H752,I752,J752,K752,L752),'SRF Drop Downs'!G:G,1,FALSE))),IF(AND(H752&lt;&gt;"C3",L752&lt;&gt;"O5"),IF(SUM(COUNTIF(M752:S752,"Y"),COUNTIF(M752:S752,"N"))=0,"V","I"),IF(COUNTIF(M752:S752,"Y"),"V","I"))="V", IF(AND('Sponsor Response Form (SRF)'!E752="M1", COUNTIF('OMS Response Form (ORF)'!D:D, C752)&gt;0), "I", "V")="V"), "Valid","Invalid")," ")</f>
        <v xml:space="preserve"> </v>
      </c>
    </row>
    <row r="753" spans="2:21" x14ac:dyDescent="0.35">
      <c r="B753" s="70"/>
      <c r="C753" s="71"/>
      <c r="D753" s="72"/>
      <c r="E753" s="73"/>
      <c r="F753" s="73"/>
      <c r="G753" s="73"/>
      <c r="H753" s="73"/>
      <c r="I753" s="73"/>
      <c r="J753" s="73"/>
      <c r="K753" s="73"/>
      <c r="L753" s="73"/>
      <c r="M753" s="73"/>
      <c r="N753" s="73"/>
      <c r="O753" s="73"/>
      <c r="P753" s="73"/>
      <c r="Q753" s="73"/>
      <c r="R753" s="73"/>
      <c r="S753" s="73"/>
      <c r="T753" s="25" t="str">
        <f>IF(COUNTA(B753:S753)=0,"",IF(AND(COUNTA(B753:D753)=3,COUNTIF('SRF Drop Downs'!$B$2:$B$5,'Sponsor Response Form (SRF)'!E753),COUNTIF('SRF Drop Downs'!$F$2:$F$5,'Sponsor Response Form (SRF)'!F753),COUNTIF('SRF Drop Downs'!$C$2:$C$4,'Sponsor Response Form (SRF)'!G753),COUNTIF('SRF Drop Downs'!$D$2:$D$6,'Sponsor Response Form (SRF)'!H753),COUNTIF('SRF Drop Downs'!$A$2:$A$5,'Sponsor Response Form (SRF)'!I753),COUNTIF('SRF Drop Downs'!$A$2:$A$4,'Sponsor Response Form (SRF)'!J753),COUNTIF('SRF Drop Downs'!$A$2:$A$5,'Sponsor Response Form (SRF)'!K753),COUNTIF('SRF Drop Downs'!$E$2:$E$7,'Sponsor Response Form (SRF)'!L753),COUNTIF('SRF Drop Downs'!$A$2:$A$4,'Sponsor Response Form (SRF)'!M753),COUNTIF('SRF Drop Downs'!$A$2:$A$4,'Sponsor Response Form (SRF)'!N753),COUNTIF('SRF Drop Downs'!$A$2:$A$4,'Sponsor Response Form (SRF)'!O753),COUNTIF('SRF Drop Downs'!$A$2:$A$4,'Sponsor Response Form (SRF)'!P753),COUNTIF('SRF Drop Downs'!$A$2:$A$4,'Sponsor Response Form (SRF)'!Q753),COUNTIF('SRF Drop Downs'!$A$2:$A$4,'Sponsor Response Form (SRF)'!R753),COUNTIF('SRF Drop Downs'!$A$2:$A$4,'Sponsor Response Form (SRF)'!S753)),"Complete","Incomplete"))</f>
        <v/>
      </c>
      <c r="U753" s="26" t="str">
        <f>IF(T753="Complete",IF(AND(NOT(ISNA(VLOOKUP(CONCATENATE(E753,F753,G753,H753,I753,J753,K753,L753),'SRF Drop Downs'!G:G,1,FALSE))),IF(AND(H753&lt;&gt;"C3",L753&lt;&gt;"O5"),IF(SUM(COUNTIF(M753:S753,"Y"),COUNTIF(M753:S753,"N"))=0,"V","I"),IF(COUNTIF(M753:S753,"Y"),"V","I"))="V", IF(AND('Sponsor Response Form (SRF)'!E753="M1", COUNTIF('OMS Response Form (ORF)'!D:D, C753)&gt;0), "I", "V")="V"), "Valid","Invalid")," ")</f>
        <v xml:space="preserve"> </v>
      </c>
    </row>
    <row r="754" spans="2:21" x14ac:dyDescent="0.35">
      <c r="B754" s="70"/>
      <c r="C754" s="71"/>
      <c r="D754" s="72"/>
      <c r="E754" s="73"/>
      <c r="F754" s="73"/>
      <c r="G754" s="73"/>
      <c r="H754" s="73"/>
      <c r="I754" s="73"/>
      <c r="J754" s="73"/>
      <c r="K754" s="73"/>
      <c r="L754" s="73"/>
      <c r="M754" s="73"/>
      <c r="N754" s="73"/>
      <c r="O754" s="73"/>
      <c r="P754" s="73"/>
      <c r="Q754" s="73"/>
      <c r="R754" s="73"/>
      <c r="S754" s="73"/>
      <c r="T754" s="25" t="str">
        <f>IF(COUNTA(B754:S754)=0,"",IF(AND(COUNTA(B754:D754)=3,COUNTIF('SRF Drop Downs'!$B$2:$B$5,'Sponsor Response Form (SRF)'!E754),COUNTIF('SRF Drop Downs'!$F$2:$F$5,'Sponsor Response Form (SRF)'!F754),COUNTIF('SRF Drop Downs'!$C$2:$C$4,'Sponsor Response Form (SRF)'!G754),COUNTIF('SRF Drop Downs'!$D$2:$D$6,'Sponsor Response Form (SRF)'!H754),COUNTIF('SRF Drop Downs'!$A$2:$A$5,'Sponsor Response Form (SRF)'!I754),COUNTIF('SRF Drop Downs'!$A$2:$A$4,'Sponsor Response Form (SRF)'!J754),COUNTIF('SRF Drop Downs'!$A$2:$A$5,'Sponsor Response Form (SRF)'!K754),COUNTIF('SRF Drop Downs'!$E$2:$E$7,'Sponsor Response Form (SRF)'!L754),COUNTIF('SRF Drop Downs'!$A$2:$A$4,'Sponsor Response Form (SRF)'!M754),COUNTIF('SRF Drop Downs'!$A$2:$A$4,'Sponsor Response Form (SRF)'!N754),COUNTIF('SRF Drop Downs'!$A$2:$A$4,'Sponsor Response Form (SRF)'!O754),COUNTIF('SRF Drop Downs'!$A$2:$A$4,'Sponsor Response Form (SRF)'!P754),COUNTIF('SRF Drop Downs'!$A$2:$A$4,'Sponsor Response Form (SRF)'!Q754),COUNTIF('SRF Drop Downs'!$A$2:$A$4,'Sponsor Response Form (SRF)'!R754),COUNTIF('SRF Drop Downs'!$A$2:$A$4,'Sponsor Response Form (SRF)'!S754)),"Complete","Incomplete"))</f>
        <v/>
      </c>
      <c r="U754" s="26" t="str">
        <f>IF(T754="Complete",IF(AND(NOT(ISNA(VLOOKUP(CONCATENATE(E754,F754,G754,H754,I754,J754,K754,L754),'SRF Drop Downs'!G:G,1,FALSE))),IF(AND(H754&lt;&gt;"C3",L754&lt;&gt;"O5"),IF(SUM(COUNTIF(M754:S754,"Y"),COUNTIF(M754:S754,"N"))=0,"V","I"),IF(COUNTIF(M754:S754,"Y"),"V","I"))="V", IF(AND('Sponsor Response Form (SRF)'!E754="M1", COUNTIF('OMS Response Form (ORF)'!D:D, C754)&gt;0), "I", "V")="V"), "Valid","Invalid")," ")</f>
        <v xml:space="preserve"> </v>
      </c>
    </row>
    <row r="755" spans="2:21" x14ac:dyDescent="0.35">
      <c r="B755" s="70"/>
      <c r="C755" s="71"/>
      <c r="D755" s="72"/>
      <c r="E755" s="73"/>
      <c r="F755" s="73"/>
      <c r="G755" s="73"/>
      <c r="H755" s="73"/>
      <c r="I755" s="73"/>
      <c r="J755" s="73"/>
      <c r="K755" s="73"/>
      <c r="L755" s="73"/>
      <c r="M755" s="73"/>
      <c r="N755" s="73"/>
      <c r="O755" s="73"/>
      <c r="P755" s="73"/>
      <c r="Q755" s="73"/>
      <c r="R755" s="73"/>
      <c r="S755" s="73"/>
      <c r="T755" s="25" t="str">
        <f>IF(COUNTA(B755:S755)=0,"",IF(AND(COUNTA(B755:D755)=3,COUNTIF('SRF Drop Downs'!$B$2:$B$5,'Sponsor Response Form (SRF)'!E755),COUNTIF('SRF Drop Downs'!$F$2:$F$5,'Sponsor Response Form (SRF)'!F755),COUNTIF('SRF Drop Downs'!$C$2:$C$4,'Sponsor Response Form (SRF)'!G755),COUNTIF('SRF Drop Downs'!$D$2:$D$6,'Sponsor Response Form (SRF)'!H755),COUNTIF('SRF Drop Downs'!$A$2:$A$5,'Sponsor Response Form (SRF)'!I755),COUNTIF('SRF Drop Downs'!$A$2:$A$4,'Sponsor Response Form (SRF)'!J755),COUNTIF('SRF Drop Downs'!$A$2:$A$5,'Sponsor Response Form (SRF)'!K755),COUNTIF('SRF Drop Downs'!$E$2:$E$7,'Sponsor Response Form (SRF)'!L755),COUNTIF('SRF Drop Downs'!$A$2:$A$4,'Sponsor Response Form (SRF)'!M755),COUNTIF('SRF Drop Downs'!$A$2:$A$4,'Sponsor Response Form (SRF)'!N755),COUNTIF('SRF Drop Downs'!$A$2:$A$4,'Sponsor Response Form (SRF)'!O755),COUNTIF('SRF Drop Downs'!$A$2:$A$4,'Sponsor Response Form (SRF)'!P755),COUNTIF('SRF Drop Downs'!$A$2:$A$4,'Sponsor Response Form (SRF)'!Q755),COUNTIF('SRF Drop Downs'!$A$2:$A$4,'Sponsor Response Form (SRF)'!R755),COUNTIF('SRF Drop Downs'!$A$2:$A$4,'Sponsor Response Form (SRF)'!S755)),"Complete","Incomplete"))</f>
        <v/>
      </c>
      <c r="U755" s="26" t="str">
        <f>IF(T755="Complete",IF(AND(NOT(ISNA(VLOOKUP(CONCATENATE(E755,F755,G755,H755,I755,J755,K755,L755),'SRF Drop Downs'!G:G,1,FALSE))),IF(AND(H755&lt;&gt;"C3",L755&lt;&gt;"O5"),IF(SUM(COUNTIF(M755:S755,"Y"),COUNTIF(M755:S755,"N"))=0,"V","I"),IF(COUNTIF(M755:S755,"Y"),"V","I"))="V", IF(AND('Sponsor Response Form (SRF)'!E755="M1", COUNTIF('OMS Response Form (ORF)'!D:D, C755)&gt;0), "I", "V")="V"), "Valid","Invalid")," ")</f>
        <v xml:space="preserve"> </v>
      </c>
    </row>
    <row r="756" spans="2:21" x14ac:dyDescent="0.35">
      <c r="B756" s="70"/>
      <c r="C756" s="71"/>
      <c r="D756" s="72"/>
      <c r="E756" s="73"/>
      <c r="F756" s="73"/>
      <c r="G756" s="73"/>
      <c r="H756" s="73"/>
      <c r="I756" s="73"/>
      <c r="J756" s="73"/>
      <c r="K756" s="73"/>
      <c r="L756" s="73"/>
      <c r="M756" s="73"/>
      <c r="N756" s="73"/>
      <c r="O756" s="73"/>
      <c r="P756" s="73"/>
      <c r="Q756" s="73"/>
      <c r="R756" s="73"/>
      <c r="S756" s="73"/>
      <c r="T756" s="25" t="str">
        <f>IF(COUNTA(B756:S756)=0,"",IF(AND(COUNTA(B756:D756)=3,COUNTIF('SRF Drop Downs'!$B$2:$B$5,'Sponsor Response Form (SRF)'!E756),COUNTIF('SRF Drop Downs'!$F$2:$F$5,'Sponsor Response Form (SRF)'!F756),COUNTIF('SRF Drop Downs'!$C$2:$C$4,'Sponsor Response Form (SRF)'!G756),COUNTIF('SRF Drop Downs'!$D$2:$D$6,'Sponsor Response Form (SRF)'!H756),COUNTIF('SRF Drop Downs'!$A$2:$A$5,'Sponsor Response Form (SRF)'!I756),COUNTIF('SRF Drop Downs'!$A$2:$A$4,'Sponsor Response Form (SRF)'!J756),COUNTIF('SRF Drop Downs'!$A$2:$A$5,'Sponsor Response Form (SRF)'!K756),COUNTIF('SRF Drop Downs'!$E$2:$E$7,'Sponsor Response Form (SRF)'!L756),COUNTIF('SRF Drop Downs'!$A$2:$A$4,'Sponsor Response Form (SRF)'!M756),COUNTIF('SRF Drop Downs'!$A$2:$A$4,'Sponsor Response Form (SRF)'!N756),COUNTIF('SRF Drop Downs'!$A$2:$A$4,'Sponsor Response Form (SRF)'!O756),COUNTIF('SRF Drop Downs'!$A$2:$A$4,'Sponsor Response Form (SRF)'!P756),COUNTIF('SRF Drop Downs'!$A$2:$A$4,'Sponsor Response Form (SRF)'!Q756),COUNTIF('SRF Drop Downs'!$A$2:$A$4,'Sponsor Response Form (SRF)'!R756),COUNTIF('SRF Drop Downs'!$A$2:$A$4,'Sponsor Response Form (SRF)'!S756)),"Complete","Incomplete"))</f>
        <v/>
      </c>
      <c r="U756" s="26" t="str">
        <f>IF(T756="Complete",IF(AND(NOT(ISNA(VLOOKUP(CONCATENATE(E756,F756,G756,H756,I756,J756,K756,L756),'SRF Drop Downs'!G:G,1,FALSE))),IF(AND(H756&lt;&gt;"C3",L756&lt;&gt;"O5"),IF(SUM(COUNTIF(M756:S756,"Y"),COUNTIF(M756:S756,"N"))=0,"V","I"),IF(COUNTIF(M756:S756,"Y"),"V","I"))="V", IF(AND('Sponsor Response Form (SRF)'!E756="M1", COUNTIF('OMS Response Form (ORF)'!D:D, C756)&gt;0), "I", "V")="V"), "Valid","Invalid")," ")</f>
        <v xml:space="preserve"> </v>
      </c>
    </row>
    <row r="757" spans="2:21" x14ac:dyDescent="0.35">
      <c r="B757" s="70"/>
      <c r="C757" s="71"/>
      <c r="D757" s="72"/>
      <c r="E757" s="73"/>
      <c r="F757" s="73"/>
      <c r="G757" s="73"/>
      <c r="H757" s="73"/>
      <c r="I757" s="73"/>
      <c r="J757" s="73"/>
      <c r="K757" s="73"/>
      <c r="L757" s="73"/>
      <c r="M757" s="73"/>
      <c r="N757" s="73"/>
      <c r="O757" s="73"/>
      <c r="P757" s="73"/>
      <c r="Q757" s="73"/>
      <c r="R757" s="73"/>
      <c r="S757" s="73"/>
      <c r="T757" s="25" t="str">
        <f>IF(COUNTA(B757:S757)=0,"",IF(AND(COUNTA(B757:D757)=3,COUNTIF('SRF Drop Downs'!$B$2:$B$5,'Sponsor Response Form (SRF)'!E757),COUNTIF('SRF Drop Downs'!$F$2:$F$5,'Sponsor Response Form (SRF)'!F757),COUNTIF('SRF Drop Downs'!$C$2:$C$4,'Sponsor Response Form (SRF)'!G757),COUNTIF('SRF Drop Downs'!$D$2:$D$6,'Sponsor Response Form (SRF)'!H757),COUNTIF('SRF Drop Downs'!$A$2:$A$5,'Sponsor Response Form (SRF)'!I757),COUNTIF('SRF Drop Downs'!$A$2:$A$4,'Sponsor Response Form (SRF)'!J757),COUNTIF('SRF Drop Downs'!$A$2:$A$5,'Sponsor Response Form (SRF)'!K757),COUNTIF('SRF Drop Downs'!$E$2:$E$7,'Sponsor Response Form (SRF)'!L757),COUNTIF('SRF Drop Downs'!$A$2:$A$4,'Sponsor Response Form (SRF)'!M757),COUNTIF('SRF Drop Downs'!$A$2:$A$4,'Sponsor Response Form (SRF)'!N757),COUNTIF('SRF Drop Downs'!$A$2:$A$4,'Sponsor Response Form (SRF)'!O757),COUNTIF('SRF Drop Downs'!$A$2:$A$4,'Sponsor Response Form (SRF)'!P757),COUNTIF('SRF Drop Downs'!$A$2:$A$4,'Sponsor Response Form (SRF)'!Q757),COUNTIF('SRF Drop Downs'!$A$2:$A$4,'Sponsor Response Form (SRF)'!R757),COUNTIF('SRF Drop Downs'!$A$2:$A$4,'Sponsor Response Form (SRF)'!S757)),"Complete","Incomplete"))</f>
        <v/>
      </c>
      <c r="U757" s="26" t="str">
        <f>IF(T757="Complete",IF(AND(NOT(ISNA(VLOOKUP(CONCATENATE(E757,F757,G757,H757,I757,J757,K757,L757),'SRF Drop Downs'!G:G,1,FALSE))),IF(AND(H757&lt;&gt;"C3",L757&lt;&gt;"O5"),IF(SUM(COUNTIF(M757:S757,"Y"),COUNTIF(M757:S757,"N"))=0,"V","I"),IF(COUNTIF(M757:S757,"Y"),"V","I"))="V", IF(AND('Sponsor Response Form (SRF)'!E757="M1", COUNTIF('OMS Response Form (ORF)'!D:D, C757)&gt;0), "I", "V")="V"), "Valid","Invalid")," ")</f>
        <v xml:space="preserve"> </v>
      </c>
    </row>
    <row r="758" spans="2:21" x14ac:dyDescent="0.35">
      <c r="B758" s="70"/>
      <c r="C758" s="71"/>
      <c r="D758" s="72"/>
      <c r="E758" s="73"/>
      <c r="F758" s="73"/>
      <c r="G758" s="73"/>
      <c r="H758" s="73"/>
      <c r="I758" s="73"/>
      <c r="J758" s="73"/>
      <c r="K758" s="73"/>
      <c r="L758" s="73"/>
      <c r="M758" s="73"/>
      <c r="N758" s="73"/>
      <c r="O758" s="73"/>
      <c r="P758" s="73"/>
      <c r="Q758" s="73"/>
      <c r="R758" s="73"/>
      <c r="S758" s="73"/>
      <c r="T758" s="25" t="str">
        <f>IF(COUNTA(B758:S758)=0,"",IF(AND(COUNTA(B758:D758)=3,COUNTIF('SRF Drop Downs'!$B$2:$B$5,'Sponsor Response Form (SRF)'!E758),COUNTIF('SRF Drop Downs'!$F$2:$F$5,'Sponsor Response Form (SRF)'!F758),COUNTIF('SRF Drop Downs'!$C$2:$C$4,'Sponsor Response Form (SRF)'!G758),COUNTIF('SRF Drop Downs'!$D$2:$D$6,'Sponsor Response Form (SRF)'!H758),COUNTIF('SRF Drop Downs'!$A$2:$A$5,'Sponsor Response Form (SRF)'!I758),COUNTIF('SRF Drop Downs'!$A$2:$A$4,'Sponsor Response Form (SRF)'!J758),COUNTIF('SRF Drop Downs'!$A$2:$A$5,'Sponsor Response Form (SRF)'!K758),COUNTIF('SRF Drop Downs'!$E$2:$E$7,'Sponsor Response Form (SRF)'!L758),COUNTIF('SRF Drop Downs'!$A$2:$A$4,'Sponsor Response Form (SRF)'!M758),COUNTIF('SRF Drop Downs'!$A$2:$A$4,'Sponsor Response Form (SRF)'!N758),COUNTIF('SRF Drop Downs'!$A$2:$A$4,'Sponsor Response Form (SRF)'!O758),COUNTIF('SRF Drop Downs'!$A$2:$A$4,'Sponsor Response Form (SRF)'!P758),COUNTIF('SRF Drop Downs'!$A$2:$A$4,'Sponsor Response Form (SRF)'!Q758),COUNTIF('SRF Drop Downs'!$A$2:$A$4,'Sponsor Response Form (SRF)'!R758),COUNTIF('SRF Drop Downs'!$A$2:$A$4,'Sponsor Response Form (SRF)'!S758)),"Complete","Incomplete"))</f>
        <v/>
      </c>
      <c r="U758" s="26" t="str">
        <f>IF(T758="Complete",IF(AND(NOT(ISNA(VLOOKUP(CONCATENATE(E758,F758,G758,H758,I758,J758,K758,L758),'SRF Drop Downs'!G:G,1,FALSE))),IF(AND(H758&lt;&gt;"C3",L758&lt;&gt;"O5"),IF(SUM(COUNTIF(M758:S758,"Y"),COUNTIF(M758:S758,"N"))=0,"V","I"),IF(COUNTIF(M758:S758,"Y"),"V","I"))="V", IF(AND('Sponsor Response Form (SRF)'!E758="M1", COUNTIF('OMS Response Form (ORF)'!D:D, C758)&gt;0), "I", "V")="V"), "Valid","Invalid")," ")</f>
        <v xml:space="preserve"> </v>
      </c>
    </row>
    <row r="759" spans="2:21" x14ac:dyDescent="0.35">
      <c r="B759" s="70"/>
      <c r="C759" s="71"/>
      <c r="D759" s="72"/>
      <c r="E759" s="73"/>
      <c r="F759" s="73"/>
      <c r="G759" s="73"/>
      <c r="H759" s="73"/>
      <c r="I759" s="73"/>
      <c r="J759" s="73"/>
      <c r="K759" s="73"/>
      <c r="L759" s="73"/>
      <c r="M759" s="73"/>
      <c r="N759" s="73"/>
      <c r="O759" s="73"/>
      <c r="P759" s="73"/>
      <c r="Q759" s="73"/>
      <c r="R759" s="73"/>
      <c r="S759" s="73"/>
      <c r="T759" s="25" t="str">
        <f>IF(COUNTA(B759:S759)=0,"",IF(AND(COUNTA(B759:D759)=3,COUNTIF('SRF Drop Downs'!$B$2:$B$5,'Sponsor Response Form (SRF)'!E759),COUNTIF('SRF Drop Downs'!$F$2:$F$5,'Sponsor Response Form (SRF)'!F759),COUNTIF('SRF Drop Downs'!$C$2:$C$4,'Sponsor Response Form (SRF)'!G759),COUNTIF('SRF Drop Downs'!$D$2:$D$6,'Sponsor Response Form (SRF)'!H759),COUNTIF('SRF Drop Downs'!$A$2:$A$5,'Sponsor Response Form (SRF)'!I759),COUNTIF('SRF Drop Downs'!$A$2:$A$4,'Sponsor Response Form (SRF)'!J759),COUNTIF('SRF Drop Downs'!$A$2:$A$5,'Sponsor Response Form (SRF)'!K759),COUNTIF('SRF Drop Downs'!$E$2:$E$7,'Sponsor Response Form (SRF)'!L759),COUNTIF('SRF Drop Downs'!$A$2:$A$4,'Sponsor Response Form (SRF)'!M759),COUNTIF('SRF Drop Downs'!$A$2:$A$4,'Sponsor Response Form (SRF)'!N759),COUNTIF('SRF Drop Downs'!$A$2:$A$4,'Sponsor Response Form (SRF)'!O759),COUNTIF('SRF Drop Downs'!$A$2:$A$4,'Sponsor Response Form (SRF)'!P759),COUNTIF('SRF Drop Downs'!$A$2:$A$4,'Sponsor Response Form (SRF)'!Q759),COUNTIF('SRF Drop Downs'!$A$2:$A$4,'Sponsor Response Form (SRF)'!R759),COUNTIF('SRF Drop Downs'!$A$2:$A$4,'Sponsor Response Form (SRF)'!S759)),"Complete","Incomplete"))</f>
        <v/>
      </c>
      <c r="U759" s="26" t="str">
        <f>IF(T759="Complete",IF(AND(NOT(ISNA(VLOOKUP(CONCATENATE(E759,F759,G759,H759,I759,J759,K759,L759),'SRF Drop Downs'!G:G,1,FALSE))),IF(AND(H759&lt;&gt;"C3",L759&lt;&gt;"O5"),IF(SUM(COUNTIF(M759:S759,"Y"),COUNTIF(M759:S759,"N"))=0,"V","I"),IF(COUNTIF(M759:S759,"Y"),"V","I"))="V", IF(AND('Sponsor Response Form (SRF)'!E759="M1", COUNTIF('OMS Response Form (ORF)'!D:D, C759)&gt;0), "I", "V")="V"), "Valid","Invalid")," ")</f>
        <v xml:space="preserve"> </v>
      </c>
    </row>
    <row r="760" spans="2:21" x14ac:dyDescent="0.35">
      <c r="B760" s="70"/>
      <c r="C760" s="71"/>
      <c r="D760" s="72"/>
      <c r="E760" s="73"/>
      <c r="F760" s="73"/>
      <c r="G760" s="73"/>
      <c r="H760" s="73"/>
      <c r="I760" s="73"/>
      <c r="J760" s="73"/>
      <c r="K760" s="73"/>
      <c r="L760" s="73"/>
      <c r="M760" s="73"/>
      <c r="N760" s="73"/>
      <c r="O760" s="73"/>
      <c r="P760" s="73"/>
      <c r="Q760" s="73"/>
      <c r="R760" s="73"/>
      <c r="S760" s="73"/>
      <c r="T760" s="25" t="str">
        <f>IF(COUNTA(B760:S760)=0,"",IF(AND(COUNTA(B760:D760)=3,COUNTIF('SRF Drop Downs'!$B$2:$B$5,'Sponsor Response Form (SRF)'!E760),COUNTIF('SRF Drop Downs'!$F$2:$F$5,'Sponsor Response Form (SRF)'!F760),COUNTIF('SRF Drop Downs'!$C$2:$C$4,'Sponsor Response Form (SRF)'!G760),COUNTIF('SRF Drop Downs'!$D$2:$D$6,'Sponsor Response Form (SRF)'!H760),COUNTIF('SRF Drop Downs'!$A$2:$A$5,'Sponsor Response Form (SRF)'!I760),COUNTIF('SRF Drop Downs'!$A$2:$A$4,'Sponsor Response Form (SRF)'!J760),COUNTIF('SRF Drop Downs'!$A$2:$A$5,'Sponsor Response Form (SRF)'!K760),COUNTIF('SRF Drop Downs'!$E$2:$E$7,'Sponsor Response Form (SRF)'!L760),COUNTIF('SRF Drop Downs'!$A$2:$A$4,'Sponsor Response Form (SRF)'!M760),COUNTIF('SRF Drop Downs'!$A$2:$A$4,'Sponsor Response Form (SRF)'!N760),COUNTIF('SRF Drop Downs'!$A$2:$A$4,'Sponsor Response Form (SRF)'!O760),COUNTIF('SRF Drop Downs'!$A$2:$A$4,'Sponsor Response Form (SRF)'!P760),COUNTIF('SRF Drop Downs'!$A$2:$A$4,'Sponsor Response Form (SRF)'!Q760),COUNTIF('SRF Drop Downs'!$A$2:$A$4,'Sponsor Response Form (SRF)'!R760),COUNTIF('SRF Drop Downs'!$A$2:$A$4,'Sponsor Response Form (SRF)'!S760)),"Complete","Incomplete"))</f>
        <v/>
      </c>
      <c r="U760" s="26" t="str">
        <f>IF(T760="Complete",IF(AND(NOT(ISNA(VLOOKUP(CONCATENATE(E760,F760,G760,H760,I760,J760,K760,L760),'SRF Drop Downs'!G:G,1,FALSE))),IF(AND(H760&lt;&gt;"C3",L760&lt;&gt;"O5"),IF(SUM(COUNTIF(M760:S760,"Y"),COUNTIF(M760:S760,"N"))=0,"V","I"),IF(COUNTIF(M760:S760,"Y"),"V","I"))="V", IF(AND('Sponsor Response Form (SRF)'!E760="M1", COUNTIF('OMS Response Form (ORF)'!D:D, C760)&gt;0), "I", "V")="V"), "Valid","Invalid")," ")</f>
        <v xml:space="preserve"> </v>
      </c>
    </row>
    <row r="761" spans="2:21" x14ac:dyDescent="0.35">
      <c r="B761" s="70"/>
      <c r="C761" s="71"/>
      <c r="D761" s="72"/>
      <c r="E761" s="73"/>
      <c r="F761" s="73"/>
      <c r="G761" s="73"/>
      <c r="H761" s="73"/>
      <c r="I761" s="73"/>
      <c r="J761" s="73"/>
      <c r="K761" s="73"/>
      <c r="L761" s="73"/>
      <c r="M761" s="73"/>
      <c r="N761" s="73"/>
      <c r="O761" s="73"/>
      <c r="P761" s="73"/>
      <c r="Q761" s="73"/>
      <c r="R761" s="73"/>
      <c r="S761" s="73"/>
      <c r="T761" s="25" t="str">
        <f>IF(COUNTA(B761:S761)=0,"",IF(AND(COUNTA(B761:D761)=3,COUNTIF('SRF Drop Downs'!$B$2:$B$5,'Sponsor Response Form (SRF)'!E761),COUNTIF('SRF Drop Downs'!$F$2:$F$5,'Sponsor Response Form (SRF)'!F761),COUNTIF('SRF Drop Downs'!$C$2:$C$4,'Sponsor Response Form (SRF)'!G761),COUNTIF('SRF Drop Downs'!$D$2:$D$6,'Sponsor Response Form (SRF)'!H761),COUNTIF('SRF Drop Downs'!$A$2:$A$5,'Sponsor Response Form (SRF)'!I761),COUNTIF('SRF Drop Downs'!$A$2:$A$4,'Sponsor Response Form (SRF)'!J761),COUNTIF('SRF Drop Downs'!$A$2:$A$5,'Sponsor Response Form (SRF)'!K761),COUNTIF('SRF Drop Downs'!$E$2:$E$7,'Sponsor Response Form (SRF)'!L761),COUNTIF('SRF Drop Downs'!$A$2:$A$4,'Sponsor Response Form (SRF)'!M761),COUNTIF('SRF Drop Downs'!$A$2:$A$4,'Sponsor Response Form (SRF)'!N761),COUNTIF('SRF Drop Downs'!$A$2:$A$4,'Sponsor Response Form (SRF)'!O761),COUNTIF('SRF Drop Downs'!$A$2:$A$4,'Sponsor Response Form (SRF)'!P761),COUNTIF('SRF Drop Downs'!$A$2:$A$4,'Sponsor Response Form (SRF)'!Q761),COUNTIF('SRF Drop Downs'!$A$2:$A$4,'Sponsor Response Form (SRF)'!R761),COUNTIF('SRF Drop Downs'!$A$2:$A$4,'Sponsor Response Form (SRF)'!S761)),"Complete","Incomplete"))</f>
        <v/>
      </c>
      <c r="U761" s="26" t="str">
        <f>IF(T761="Complete",IF(AND(NOT(ISNA(VLOOKUP(CONCATENATE(E761,F761,G761,H761,I761,J761,K761,L761),'SRF Drop Downs'!G:G,1,FALSE))),IF(AND(H761&lt;&gt;"C3",L761&lt;&gt;"O5"),IF(SUM(COUNTIF(M761:S761,"Y"),COUNTIF(M761:S761,"N"))=0,"V","I"),IF(COUNTIF(M761:S761,"Y"),"V","I"))="V", IF(AND('Sponsor Response Form (SRF)'!E761="M1", COUNTIF('OMS Response Form (ORF)'!D:D, C761)&gt;0), "I", "V")="V"), "Valid","Invalid")," ")</f>
        <v xml:space="preserve"> </v>
      </c>
    </row>
    <row r="762" spans="2:21" x14ac:dyDescent="0.35">
      <c r="B762" s="70"/>
      <c r="C762" s="71"/>
      <c r="D762" s="72"/>
      <c r="E762" s="73"/>
      <c r="F762" s="73"/>
      <c r="G762" s="73"/>
      <c r="H762" s="73"/>
      <c r="I762" s="73"/>
      <c r="J762" s="73"/>
      <c r="K762" s="73"/>
      <c r="L762" s="73"/>
      <c r="M762" s="73"/>
      <c r="N762" s="73"/>
      <c r="O762" s="73"/>
      <c r="P762" s="73"/>
      <c r="Q762" s="73"/>
      <c r="R762" s="73"/>
      <c r="S762" s="73"/>
      <c r="T762" s="25" t="str">
        <f>IF(COUNTA(B762:S762)=0,"",IF(AND(COUNTA(B762:D762)=3,COUNTIF('SRF Drop Downs'!$B$2:$B$5,'Sponsor Response Form (SRF)'!E762),COUNTIF('SRF Drop Downs'!$F$2:$F$5,'Sponsor Response Form (SRF)'!F762),COUNTIF('SRF Drop Downs'!$C$2:$C$4,'Sponsor Response Form (SRF)'!G762),COUNTIF('SRF Drop Downs'!$D$2:$D$6,'Sponsor Response Form (SRF)'!H762),COUNTIF('SRF Drop Downs'!$A$2:$A$5,'Sponsor Response Form (SRF)'!I762),COUNTIF('SRF Drop Downs'!$A$2:$A$4,'Sponsor Response Form (SRF)'!J762),COUNTIF('SRF Drop Downs'!$A$2:$A$5,'Sponsor Response Form (SRF)'!K762),COUNTIF('SRF Drop Downs'!$E$2:$E$7,'Sponsor Response Form (SRF)'!L762),COUNTIF('SRF Drop Downs'!$A$2:$A$4,'Sponsor Response Form (SRF)'!M762),COUNTIF('SRF Drop Downs'!$A$2:$A$4,'Sponsor Response Form (SRF)'!N762),COUNTIF('SRF Drop Downs'!$A$2:$A$4,'Sponsor Response Form (SRF)'!O762),COUNTIF('SRF Drop Downs'!$A$2:$A$4,'Sponsor Response Form (SRF)'!P762),COUNTIF('SRF Drop Downs'!$A$2:$A$4,'Sponsor Response Form (SRF)'!Q762),COUNTIF('SRF Drop Downs'!$A$2:$A$4,'Sponsor Response Form (SRF)'!R762),COUNTIF('SRF Drop Downs'!$A$2:$A$4,'Sponsor Response Form (SRF)'!S762)),"Complete","Incomplete"))</f>
        <v/>
      </c>
      <c r="U762" s="26" t="str">
        <f>IF(T762="Complete",IF(AND(NOT(ISNA(VLOOKUP(CONCATENATE(E762,F762,G762,H762,I762,J762,K762,L762),'SRF Drop Downs'!G:G,1,FALSE))),IF(AND(H762&lt;&gt;"C3",L762&lt;&gt;"O5"),IF(SUM(COUNTIF(M762:S762,"Y"),COUNTIF(M762:S762,"N"))=0,"V","I"),IF(COUNTIF(M762:S762,"Y"),"V","I"))="V", IF(AND('Sponsor Response Form (SRF)'!E762="M1", COUNTIF('OMS Response Form (ORF)'!D:D, C762)&gt;0), "I", "V")="V"), "Valid","Invalid")," ")</f>
        <v xml:space="preserve"> </v>
      </c>
    </row>
    <row r="763" spans="2:21" x14ac:dyDescent="0.35">
      <c r="B763" s="70"/>
      <c r="C763" s="71"/>
      <c r="D763" s="72"/>
      <c r="E763" s="73"/>
      <c r="F763" s="73"/>
      <c r="G763" s="73"/>
      <c r="H763" s="73"/>
      <c r="I763" s="73"/>
      <c r="J763" s="73"/>
      <c r="K763" s="73"/>
      <c r="L763" s="73"/>
      <c r="M763" s="73"/>
      <c r="N763" s="73"/>
      <c r="O763" s="73"/>
      <c r="P763" s="73"/>
      <c r="Q763" s="73"/>
      <c r="R763" s="73"/>
      <c r="S763" s="73"/>
      <c r="T763" s="25" t="str">
        <f>IF(COUNTA(B763:S763)=0,"",IF(AND(COUNTA(B763:D763)=3,COUNTIF('SRF Drop Downs'!$B$2:$B$5,'Sponsor Response Form (SRF)'!E763),COUNTIF('SRF Drop Downs'!$F$2:$F$5,'Sponsor Response Form (SRF)'!F763),COUNTIF('SRF Drop Downs'!$C$2:$C$4,'Sponsor Response Form (SRF)'!G763),COUNTIF('SRF Drop Downs'!$D$2:$D$6,'Sponsor Response Form (SRF)'!H763),COUNTIF('SRF Drop Downs'!$A$2:$A$5,'Sponsor Response Form (SRF)'!I763),COUNTIF('SRF Drop Downs'!$A$2:$A$4,'Sponsor Response Form (SRF)'!J763),COUNTIF('SRF Drop Downs'!$A$2:$A$5,'Sponsor Response Form (SRF)'!K763),COUNTIF('SRF Drop Downs'!$E$2:$E$7,'Sponsor Response Form (SRF)'!L763),COUNTIF('SRF Drop Downs'!$A$2:$A$4,'Sponsor Response Form (SRF)'!M763),COUNTIF('SRF Drop Downs'!$A$2:$A$4,'Sponsor Response Form (SRF)'!N763),COUNTIF('SRF Drop Downs'!$A$2:$A$4,'Sponsor Response Form (SRF)'!O763),COUNTIF('SRF Drop Downs'!$A$2:$A$4,'Sponsor Response Form (SRF)'!P763),COUNTIF('SRF Drop Downs'!$A$2:$A$4,'Sponsor Response Form (SRF)'!Q763),COUNTIF('SRF Drop Downs'!$A$2:$A$4,'Sponsor Response Form (SRF)'!R763),COUNTIF('SRF Drop Downs'!$A$2:$A$4,'Sponsor Response Form (SRF)'!S763)),"Complete","Incomplete"))</f>
        <v/>
      </c>
      <c r="U763" s="26" t="str">
        <f>IF(T763="Complete",IF(AND(NOT(ISNA(VLOOKUP(CONCATENATE(E763,F763,G763,H763,I763,J763,K763,L763),'SRF Drop Downs'!G:G,1,FALSE))),IF(AND(H763&lt;&gt;"C3",L763&lt;&gt;"O5"),IF(SUM(COUNTIF(M763:S763,"Y"),COUNTIF(M763:S763,"N"))=0,"V","I"),IF(COUNTIF(M763:S763,"Y"),"V","I"))="V", IF(AND('Sponsor Response Form (SRF)'!E763="M1", COUNTIF('OMS Response Form (ORF)'!D:D, C763)&gt;0), "I", "V")="V"), "Valid","Invalid")," ")</f>
        <v xml:space="preserve"> </v>
      </c>
    </row>
    <row r="764" spans="2:21" x14ac:dyDescent="0.35">
      <c r="B764" s="70"/>
      <c r="C764" s="71"/>
      <c r="D764" s="72"/>
      <c r="E764" s="73"/>
      <c r="F764" s="73"/>
      <c r="G764" s="73"/>
      <c r="H764" s="73"/>
      <c r="I764" s="73"/>
      <c r="J764" s="73"/>
      <c r="K764" s="73"/>
      <c r="L764" s="73"/>
      <c r="M764" s="73"/>
      <c r="N764" s="73"/>
      <c r="O764" s="73"/>
      <c r="P764" s="73"/>
      <c r="Q764" s="73"/>
      <c r="R764" s="73"/>
      <c r="S764" s="73"/>
      <c r="T764" s="25" t="str">
        <f>IF(COUNTA(B764:S764)=0,"",IF(AND(COUNTA(B764:D764)=3,COUNTIF('SRF Drop Downs'!$B$2:$B$5,'Sponsor Response Form (SRF)'!E764),COUNTIF('SRF Drop Downs'!$F$2:$F$5,'Sponsor Response Form (SRF)'!F764),COUNTIF('SRF Drop Downs'!$C$2:$C$4,'Sponsor Response Form (SRF)'!G764),COUNTIF('SRF Drop Downs'!$D$2:$D$6,'Sponsor Response Form (SRF)'!H764),COUNTIF('SRF Drop Downs'!$A$2:$A$5,'Sponsor Response Form (SRF)'!I764),COUNTIF('SRF Drop Downs'!$A$2:$A$4,'Sponsor Response Form (SRF)'!J764),COUNTIF('SRF Drop Downs'!$A$2:$A$5,'Sponsor Response Form (SRF)'!K764),COUNTIF('SRF Drop Downs'!$E$2:$E$7,'Sponsor Response Form (SRF)'!L764),COUNTIF('SRF Drop Downs'!$A$2:$A$4,'Sponsor Response Form (SRF)'!M764),COUNTIF('SRF Drop Downs'!$A$2:$A$4,'Sponsor Response Form (SRF)'!N764),COUNTIF('SRF Drop Downs'!$A$2:$A$4,'Sponsor Response Form (SRF)'!O764),COUNTIF('SRF Drop Downs'!$A$2:$A$4,'Sponsor Response Form (SRF)'!P764),COUNTIF('SRF Drop Downs'!$A$2:$A$4,'Sponsor Response Form (SRF)'!Q764),COUNTIF('SRF Drop Downs'!$A$2:$A$4,'Sponsor Response Form (SRF)'!R764),COUNTIF('SRF Drop Downs'!$A$2:$A$4,'Sponsor Response Form (SRF)'!S764)),"Complete","Incomplete"))</f>
        <v/>
      </c>
      <c r="U764" s="26" t="str">
        <f>IF(T764="Complete",IF(AND(NOT(ISNA(VLOOKUP(CONCATENATE(E764,F764,G764,H764,I764,J764,K764,L764),'SRF Drop Downs'!G:G,1,FALSE))),IF(AND(H764&lt;&gt;"C3",L764&lt;&gt;"O5"),IF(SUM(COUNTIF(M764:S764,"Y"),COUNTIF(M764:S764,"N"))=0,"V","I"),IF(COUNTIF(M764:S764,"Y"),"V","I"))="V", IF(AND('Sponsor Response Form (SRF)'!E764="M1", COUNTIF('OMS Response Form (ORF)'!D:D, C764)&gt;0), "I", "V")="V"), "Valid","Invalid")," ")</f>
        <v xml:space="preserve"> </v>
      </c>
    </row>
    <row r="765" spans="2:21" x14ac:dyDescent="0.35">
      <c r="B765" s="70"/>
      <c r="C765" s="71"/>
      <c r="D765" s="72"/>
      <c r="E765" s="73"/>
      <c r="F765" s="73"/>
      <c r="G765" s="73"/>
      <c r="H765" s="73"/>
      <c r="I765" s="73"/>
      <c r="J765" s="73"/>
      <c r="K765" s="73"/>
      <c r="L765" s="73"/>
      <c r="M765" s="73"/>
      <c r="N765" s="73"/>
      <c r="O765" s="73"/>
      <c r="P765" s="73"/>
      <c r="Q765" s="73"/>
      <c r="R765" s="73"/>
      <c r="S765" s="73"/>
      <c r="T765" s="25" t="str">
        <f>IF(COUNTA(B765:S765)=0,"",IF(AND(COUNTA(B765:D765)=3,COUNTIF('SRF Drop Downs'!$B$2:$B$5,'Sponsor Response Form (SRF)'!E765),COUNTIF('SRF Drop Downs'!$F$2:$F$5,'Sponsor Response Form (SRF)'!F765),COUNTIF('SRF Drop Downs'!$C$2:$C$4,'Sponsor Response Form (SRF)'!G765),COUNTIF('SRF Drop Downs'!$D$2:$D$6,'Sponsor Response Form (SRF)'!H765),COUNTIF('SRF Drop Downs'!$A$2:$A$5,'Sponsor Response Form (SRF)'!I765),COUNTIF('SRF Drop Downs'!$A$2:$A$4,'Sponsor Response Form (SRF)'!J765),COUNTIF('SRF Drop Downs'!$A$2:$A$5,'Sponsor Response Form (SRF)'!K765),COUNTIF('SRF Drop Downs'!$E$2:$E$7,'Sponsor Response Form (SRF)'!L765),COUNTIF('SRF Drop Downs'!$A$2:$A$4,'Sponsor Response Form (SRF)'!M765),COUNTIF('SRF Drop Downs'!$A$2:$A$4,'Sponsor Response Form (SRF)'!N765),COUNTIF('SRF Drop Downs'!$A$2:$A$4,'Sponsor Response Form (SRF)'!O765),COUNTIF('SRF Drop Downs'!$A$2:$A$4,'Sponsor Response Form (SRF)'!P765),COUNTIF('SRF Drop Downs'!$A$2:$A$4,'Sponsor Response Form (SRF)'!Q765),COUNTIF('SRF Drop Downs'!$A$2:$A$4,'Sponsor Response Form (SRF)'!R765),COUNTIF('SRF Drop Downs'!$A$2:$A$4,'Sponsor Response Form (SRF)'!S765)),"Complete","Incomplete"))</f>
        <v/>
      </c>
      <c r="U765" s="26" t="str">
        <f>IF(T765="Complete",IF(AND(NOT(ISNA(VLOOKUP(CONCATENATE(E765,F765,G765,H765,I765,J765,K765,L765),'SRF Drop Downs'!G:G,1,FALSE))),IF(AND(H765&lt;&gt;"C3",L765&lt;&gt;"O5"),IF(SUM(COUNTIF(M765:S765,"Y"),COUNTIF(M765:S765,"N"))=0,"V","I"),IF(COUNTIF(M765:S765,"Y"),"V","I"))="V", IF(AND('Sponsor Response Form (SRF)'!E765="M1", COUNTIF('OMS Response Form (ORF)'!D:D, C765)&gt;0), "I", "V")="V"), "Valid","Invalid")," ")</f>
        <v xml:space="preserve"> </v>
      </c>
    </row>
    <row r="766" spans="2:21" x14ac:dyDescent="0.35">
      <c r="B766" s="70"/>
      <c r="C766" s="71"/>
      <c r="D766" s="72"/>
      <c r="E766" s="73"/>
      <c r="F766" s="73"/>
      <c r="G766" s="73"/>
      <c r="H766" s="73"/>
      <c r="I766" s="73"/>
      <c r="J766" s="73"/>
      <c r="K766" s="73"/>
      <c r="L766" s="73"/>
      <c r="M766" s="73"/>
      <c r="N766" s="73"/>
      <c r="O766" s="73"/>
      <c r="P766" s="73"/>
      <c r="Q766" s="73"/>
      <c r="R766" s="73"/>
      <c r="S766" s="73"/>
      <c r="T766" s="25" t="str">
        <f>IF(COUNTA(B766:S766)=0,"",IF(AND(COUNTA(B766:D766)=3,COUNTIF('SRF Drop Downs'!$B$2:$B$5,'Sponsor Response Form (SRF)'!E766),COUNTIF('SRF Drop Downs'!$F$2:$F$5,'Sponsor Response Form (SRF)'!F766),COUNTIF('SRF Drop Downs'!$C$2:$C$4,'Sponsor Response Form (SRF)'!G766),COUNTIF('SRF Drop Downs'!$D$2:$D$6,'Sponsor Response Form (SRF)'!H766),COUNTIF('SRF Drop Downs'!$A$2:$A$5,'Sponsor Response Form (SRF)'!I766),COUNTIF('SRF Drop Downs'!$A$2:$A$4,'Sponsor Response Form (SRF)'!J766),COUNTIF('SRF Drop Downs'!$A$2:$A$5,'Sponsor Response Form (SRF)'!K766),COUNTIF('SRF Drop Downs'!$E$2:$E$7,'Sponsor Response Form (SRF)'!L766),COUNTIF('SRF Drop Downs'!$A$2:$A$4,'Sponsor Response Form (SRF)'!M766),COUNTIF('SRF Drop Downs'!$A$2:$A$4,'Sponsor Response Form (SRF)'!N766),COUNTIF('SRF Drop Downs'!$A$2:$A$4,'Sponsor Response Form (SRF)'!O766),COUNTIF('SRF Drop Downs'!$A$2:$A$4,'Sponsor Response Form (SRF)'!P766),COUNTIF('SRF Drop Downs'!$A$2:$A$4,'Sponsor Response Form (SRF)'!Q766),COUNTIF('SRF Drop Downs'!$A$2:$A$4,'Sponsor Response Form (SRF)'!R766),COUNTIF('SRF Drop Downs'!$A$2:$A$4,'Sponsor Response Form (SRF)'!S766)),"Complete","Incomplete"))</f>
        <v/>
      </c>
      <c r="U766" s="26" t="str">
        <f>IF(T766="Complete",IF(AND(NOT(ISNA(VLOOKUP(CONCATENATE(E766,F766,G766,H766,I766,J766,K766,L766),'SRF Drop Downs'!G:G,1,FALSE))),IF(AND(H766&lt;&gt;"C3",L766&lt;&gt;"O5"),IF(SUM(COUNTIF(M766:S766,"Y"),COUNTIF(M766:S766,"N"))=0,"V","I"),IF(COUNTIF(M766:S766,"Y"),"V","I"))="V", IF(AND('Sponsor Response Form (SRF)'!E766="M1", COUNTIF('OMS Response Form (ORF)'!D:D, C766)&gt;0), "I", "V")="V"), "Valid","Invalid")," ")</f>
        <v xml:space="preserve"> </v>
      </c>
    </row>
    <row r="767" spans="2:21" x14ac:dyDescent="0.35">
      <c r="B767" s="70"/>
      <c r="C767" s="71"/>
      <c r="D767" s="72"/>
      <c r="E767" s="73"/>
      <c r="F767" s="73"/>
      <c r="G767" s="73"/>
      <c r="H767" s="73"/>
      <c r="I767" s="73"/>
      <c r="J767" s="73"/>
      <c r="K767" s="73"/>
      <c r="L767" s="73"/>
      <c r="M767" s="73"/>
      <c r="N767" s="73"/>
      <c r="O767" s="73"/>
      <c r="P767" s="73"/>
      <c r="Q767" s="73"/>
      <c r="R767" s="73"/>
      <c r="S767" s="73"/>
      <c r="T767" s="25" t="str">
        <f>IF(COUNTA(B767:S767)=0,"",IF(AND(COUNTA(B767:D767)=3,COUNTIF('SRF Drop Downs'!$B$2:$B$5,'Sponsor Response Form (SRF)'!E767),COUNTIF('SRF Drop Downs'!$F$2:$F$5,'Sponsor Response Form (SRF)'!F767),COUNTIF('SRF Drop Downs'!$C$2:$C$4,'Sponsor Response Form (SRF)'!G767),COUNTIF('SRF Drop Downs'!$D$2:$D$6,'Sponsor Response Form (SRF)'!H767),COUNTIF('SRF Drop Downs'!$A$2:$A$5,'Sponsor Response Form (SRF)'!I767),COUNTIF('SRF Drop Downs'!$A$2:$A$4,'Sponsor Response Form (SRF)'!J767),COUNTIF('SRF Drop Downs'!$A$2:$A$5,'Sponsor Response Form (SRF)'!K767),COUNTIF('SRF Drop Downs'!$E$2:$E$7,'Sponsor Response Form (SRF)'!L767),COUNTIF('SRF Drop Downs'!$A$2:$A$4,'Sponsor Response Form (SRF)'!M767),COUNTIF('SRF Drop Downs'!$A$2:$A$4,'Sponsor Response Form (SRF)'!N767),COUNTIF('SRF Drop Downs'!$A$2:$A$4,'Sponsor Response Form (SRF)'!O767),COUNTIF('SRF Drop Downs'!$A$2:$A$4,'Sponsor Response Form (SRF)'!P767),COUNTIF('SRF Drop Downs'!$A$2:$A$4,'Sponsor Response Form (SRF)'!Q767),COUNTIF('SRF Drop Downs'!$A$2:$A$4,'Sponsor Response Form (SRF)'!R767),COUNTIF('SRF Drop Downs'!$A$2:$A$4,'Sponsor Response Form (SRF)'!S767)),"Complete","Incomplete"))</f>
        <v/>
      </c>
      <c r="U767" s="26" t="str">
        <f>IF(T767="Complete",IF(AND(NOT(ISNA(VLOOKUP(CONCATENATE(E767,F767,G767,H767,I767,J767,K767,L767),'SRF Drop Downs'!G:G,1,FALSE))),IF(AND(H767&lt;&gt;"C3",L767&lt;&gt;"O5"),IF(SUM(COUNTIF(M767:S767,"Y"),COUNTIF(M767:S767,"N"))=0,"V","I"),IF(COUNTIF(M767:S767,"Y"),"V","I"))="V", IF(AND('Sponsor Response Form (SRF)'!E767="M1", COUNTIF('OMS Response Form (ORF)'!D:D, C767)&gt;0), "I", "V")="V"), "Valid","Invalid")," ")</f>
        <v xml:space="preserve"> </v>
      </c>
    </row>
    <row r="768" spans="2:21" x14ac:dyDescent="0.35">
      <c r="B768" s="70"/>
      <c r="C768" s="71"/>
      <c r="D768" s="72"/>
      <c r="E768" s="73"/>
      <c r="F768" s="73"/>
      <c r="G768" s="73"/>
      <c r="H768" s="73"/>
      <c r="I768" s="73"/>
      <c r="J768" s="73"/>
      <c r="K768" s="73"/>
      <c r="L768" s="73"/>
      <c r="M768" s="73"/>
      <c r="N768" s="73"/>
      <c r="O768" s="73"/>
      <c r="P768" s="73"/>
      <c r="Q768" s="73"/>
      <c r="R768" s="73"/>
      <c r="S768" s="73"/>
      <c r="T768" s="25" t="str">
        <f>IF(COUNTA(B768:S768)=0,"",IF(AND(COUNTA(B768:D768)=3,COUNTIF('SRF Drop Downs'!$B$2:$B$5,'Sponsor Response Form (SRF)'!E768),COUNTIF('SRF Drop Downs'!$F$2:$F$5,'Sponsor Response Form (SRF)'!F768),COUNTIF('SRF Drop Downs'!$C$2:$C$4,'Sponsor Response Form (SRF)'!G768),COUNTIF('SRF Drop Downs'!$D$2:$D$6,'Sponsor Response Form (SRF)'!H768),COUNTIF('SRF Drop Downs'!$A$2:$A$5,'Sponsor Response Form (SRF)'!I768),COUNTIF('SRF Drop Downs'!$A$2:$A$4,'Sponsor Response Form (SRF)'!J768),COUNTIF('SRF Drop Downs'!$A$2:$A$5,'Sponsor Response Form (SRF)'!K768),COUNTIF('SRF Drop Downs'!$E$2:$E$7,'Sponsor Response Form (SRF)'!L768),COUNTIF('SRF Drop Downs'!$A$2:$A$4,'Sponsor Response Form (SRF)'!M768),COUNTIF('SRF Drop Downs'!$A$2:$A$4,'Sponsor Response Form (SRF)'!N768),COUNTIF('SRF Drop Downs'!$A$2:$A$4,'Sponsor Response Form (SRF)'!O768),COUNTIF('SRF Drop Downs'!$A$2:$A$4,'Sponsor Response Form (SRF)'!P768),COUNTIF('SRF Drop Downs'!$A$2:$A$4,'Sponsor Response Form (SRF)'!Q768),COUNTIF('SRF Drop Downs'!$A$2:$A$4,'Sponsor Response Form (SRF)'!R768),COUNTIF('SRF Drop Downs'!$A$2:$A$4,'Sponsor Response Form (SRF)'!S768)),"Complete","Incomplete"))</f>
        <v/>
      </c>
      <c r="U768" s="26" t="str">
        <f>IF(T768="Complete",IF(AND(NOT(ISNA(VLOOKUP(CONCATENATE(E768,F768,G768,H768,I768,J768,K768,L768),'SRF Drop Downs'!G:G,1,FALSE))),IF(AND(H768&lt;&gt;"C3",L768&lt;&gt;"O5"),IF(SUM(COUNTIF(M768:S768,"Y"),COUNTIF(M768:S768,"N"))=0,"V","I"),IF(COUNTIF(M768:S768,"Y"),"V","I"))="V", IF(AND('Sponsor Response Form (SRF)'!E768="M1", COUNTIF('OMS Response Form (ORF)'!D:D, C768)&gt;0), "I", "V")="V"), "Valid","Invalid")," ")</f>
        <v xml:space="preserve"> </v>
      </c>
    </row>
    <row r="769" spans="2:21" x14ac:dyDescent="0.35">
      <c r="B769" s="70"/>
      <c r="C769" s="71"/>
      <c r="D769" s="72"/>
      <c r="E769" s="73"/>
      <c r="F769" s="73"/>
      <c r="G769" s="73"/>
      <c r="H769" s="73"/>
      <c r="I769" s="73"/>
      <c r="J769" s="73"/>
      <c r="K769" s="73"/>
      <c r="L769" s="73"/>
      <c r="M769" s="73"/>
      <c r="N769" s="73"/>
      <c r="O769" s="73"/>
      <c r="P769" s="73"/>
      <c r="Q769" s="73"/>
      <c r="R769" s="73"/>
      <c r="S769" s="73"/>
      <c r="T769" s="25" t="str">
        <f>IF(COUNTA(B769:S769)=0,"",IF(AND(COUNTA(B769:D769)=3,COUNTIF('SRF Drop Downs'!$B$2:$B$5,'Sponsor Response Form (SRF)'!E769),COUNTIF('SRF Drop Downs'!$F$2:$F$5,'Sponsor Response Form (SRF)'!F769),COUNTIF('SRF Drop Downs'!$C$2:$C$4,'Sponsor Response Form (SRF)'!G769),COUNTIF('SRF Drop Downs'!$D$2:$D$6,'Sponsor Response Form (SRF)'!H769),COUNTIF('SRF Drop Downs'!$A$2:$A$5,'Sponsor Response Form (SRF)'!I769),COUNTIF('SRF Drop Downs'!$A$2:$A$4,'Sponsor Response Form (SRF)'!J769),COUNTIF('SRF Drop Downs'!$A$2:$A$5,'Sponsor Response Form (SRF)'!K769),COUNTIF('SRF Drop Downs'!$E$2:$E$7,'Sponsor Response Form (SRF)'!L769),COUNTIF('SRF Drop Downs'!$A$2:$A$4,'Sponsor Response Form (SRF)'!M769),COUNTIF('SRF Drop Downs'!$A$2:$A$4,'Sponsor Response Form (SRF)'!N769),COUNTIF('SRF Drop Downs'!$A$2:$A$4,'Sponsor Response Form (SRF)'!O769),COUNTIF('SRF Drop Downs'!$A$2:$A$4,'Sponsor Response Form (SRF)'!P769),COUNTIF('SRF Drop Downs'!$A$2:$A$4,'Sponsor Response Form (SRF)'!Q769),COUNTIF('SRF Drop Downs'!$A$2:$A$4,'Sponsor Response Form (SRF)'!R769),COUNTIF('SRF Drop Downs'!$A$2:$A$4,'Sponsor Response Form (SRF)'!S769)),"Complete","Incomplete"))</f>
        <v/>
      </c>
      <c r="U769" s="26" t="str">
        <f>IF(T769="Complete",IF(AND(NOT(ISNA(VLOOKUP(CONCATENATE(E769,F769,G769,H769,I769,J769,K769,L769),'SRF Drop Downs'!G:G,1,FALSE))),IF(AND(H769&lt;&gt;"C3",L769&lt;&gt;"O5"),IF(SUM(COUNTIF(M769:S769,"Y"),COUNTIF(M769:S769,"N"))=0,"V","I"),IF(COUNTIF(M769:S769,"Y"),"V","I"))="V", IF(AND('Sponsor Response Form (SRF)'!E769="M1", COUNTIF('OMS Response Form (ORF)'!D:D, C769)&gt;0), "I", "V")="V"), "Valid","Invalid")," ")</f>
        <v xml:space="preserve"> </v>
      </c>
    </row>
    <row r="770" spans="2:21" x14ac:dyDescent="0.35">
      <c r="B770" s="70"/>
      <c r="C770" s="71"/>
      <c r="D770" s="72"/>
      <c r="E770" s="73"/>
      <c r="F770" s="73"/>
      <c r="G770" s="73"/>
      <c r="H770" s="73"/>
      <c r="I770" s="73"/>
      <c r="J770" s="73"/>
      <c r="K770" s="73"/>
      <c r="L770" s="73"/>
      <c r="M770" s="73"/>
      <c r="N770" s="73"/>
      <c r="O770" s="73"/>
      <c r="P770" s="73"/>
      <c r="Q770" s="73"/>
      <c r="R770" s="73"/>
      <c r="S770" s="73"/>
      <c r="T770" s="25" t="str">
        <f>IF(COUNTA(B770:S770)=0,"",IF(AND(COUNTA(B770:D770)=3,COUNTIF('SRF Drop Downs'!$B$2:$B$5,'Sponsor Response Form (SRF)'!E770),COUNTIF('SRF Drop Downs'!$F$2:$F$5,'Sponsor Response Form (SRF)'!F770),COUNTIF('SRF Drop Downs'!$C$2:$C$4,'Sponsor Response Form (SRF)'!G770),COUNTIF('SRF Drop Downs'!$D$2:$D$6,'Sponsor Response Form (SRF)'!H770),COUNTIF('SRF Drop Downs'!$A$2:$A$5,'Sponsor Response Form (SRF)'!I770),COUNTIF('SRF Drop Downs'!$A$2:$A$4,'Sponsor Response Form (SRF)'!J770),COUNTIF('SRF Drop Downs'!$A$2:$A$5,'Sponsor Response Form (SRF)'!K770),COUNTIF('SRF Drop Downs'!$E$2:$E$7,'Sponsor Response Form (SRF)'!L770),COUNTIF('SRF Drop Downs'!$A$2:$A$4,'Sponsor Response Form (SRF)'!M770),COUNTIF('SRF Drop Downs'!$A$2:$A$4,'Sponsor Response Form (SRF)'!N770),COUNTIF('SRF Drop Downs'!$A$2:$A$4,'Sponsor Response Form (SRF)'!O770),COUNTIF('SRF Drop Downs'!$A$2:$A$4,'Sponsor Response Form (SRF)'!P770),COUNTIF('SRF Drop Downs'!$A$2:$A$4,'Sponsor Response Form (SRF)'!Q770),COUNTIF('SRF Drop Downs'!$A$2:$A$4,'Sponsor Response Form (SRF)'!R770),COUNTIF('SRF Drop Downs'!$A$2:$A$4,'Sponsor Response Form (SRF)'!S770)),"Complete","Incomplete"))</f>
        <v/>
      </c>
      <c r="U770" s="26" t="str">
        <f>IF(T770="Complete",IF(AND(NOT(ISNA(VLOOKUP(CONCATENATE(E770,F770,G770,H770,I770,J770,K770,L770),'SRF Drop Downs'!G:G,1,FALSE))),IF(AND(H770&lt;&gt;"C3",L770&lt;&gt;"O5"),IF(SUM(COUNTIF(M770:S770,"Y"),COUNTIF(M770:S770,"N"))=0,"V","I"),IF(COUNTIF(M770:S770,"Y"),"V","I"))="V", IF(AND('Sponsor Response Form (SRF)'!E770="M1", COUNTIF('OMS Response Form (ORF)'!D:D, C770)&gt;0), "I", "V")="V"), "Valid","Invalid")," ")</f>
        <v xml:space="preserve"> </v>
      </c>
    </row>
    <row r="771" spans="2:21" x14ac:dyDescent="0.35">
      <c r="B771" s="70"/>
      <c r="C771" s="71"/>
      <c r="D771" s="72"/>
      <c r="E771" s="73"/>
      <c r="F771" s="73"/>
      <c r="G771" s="73"/>
      <c r="H771" s="73"/>
      <c r="I771" s="73"/>
      <c r="J771" s="73"/>
      <c r="K771" s="73"/>
      <c r="L771" s="73"/>
      <c r="M771" s="73"/>
      <c r="N771" s="73"/>
      <c r="O771" s="73"/>
      <c r="P771" s="73"/>
      <c r="Q771" s="73"/>
      <c r="R771" s="73"/>
      <c r="S771" s="73"/>
      <c r="T771" s="25" t="str">
        <f>IF(COUNTA(B771:S771)=0,"",IF(AND(COUNTA(B771:D771)=3,COUNTIF('SRF Drop Downs'!$B$2:$B$5,'Sponsor Response Form (SRF)'!E771),COUNTIF('SRF Drop Downs'!$F$2:$F$5,'Sponsor Response Form (SRF)'!F771),COUNTIF('SRF Drop Downs'!$C$2:$C$4,'Sponsor Response Form (SRF)'!G771),COUNTIF('SRF Drop Downs'!$D$2:$D$6,'Sponsor Response Form (SRF)'!H771),COUNTIF('SRF Drop Downs'!$A$2:$A$5,'Sponsor Response Form (SRF)'!I771),COUNTIF('SRF Drop Downs'!$A$2:$A$4,'Sponsor Response Form (SRF)'!J771),COUNTIF('SRF Drop Downs'!$A$2:$A$5,'Sponsor Response Form (SRF)'!K771),COUNTIF('SRF Drop Downs'!$E$2:$E$7,'Sponsor Response Form (SRF)'!L771),COUNTIF('SRF Drop Downs'!$A$2:$A$4,'Sponsor Response Form (SRF)'!M771),COUNTIF('SRF Drop Downs'!$A$2:$A$4,'Sponsor Response Form (SRF)'!N771),COUNTIF('SRF Drop Downs'!$A$2:$A$4,'Sponsor Response Form (SRF)'!O771),COUNTIF('SRF Drop Downs'!$A$2:$A$4,'Sponsor Response Form (SRF)'!P771),COUNTIF('SRF Drop Downs'!$A$2:$A$4,'Sponsor Response Form (SRF)'!Q771),COUNTIF('SRF Drop Downs'!$A$2:$A$4,'Sponsor Response Form (SRF)'!R771),COUNTIF('SRF Drop Downs'!$A$2:$A$4,'Sponsor Response Form (SRF)'!S771)),"Complete","Incomplete"))</f>
        <v/>
      </c>
      <c r="U771" s="26" t="str">
        <f>IF(T771="Complete",IF(AND(NOT(ISNA(VLOOKUP(CONCATENATE(E771,F771,G771,H771,I771,J771,K771,L771),'SRF Drop Downs'!G:G,1,FALSE))),IF(AND(H771&lt;&gt;"C3",L771&lt;&gt;"O5"),IF(SUM(COUNTIF(M771:S771,"Y"),COUNTIF(M771:S771,"N"))=0,"V","I"),IF(COUNTIF(M771:S771,"Y"),"V","I"))="V", IF(AND('Sponsor Response Form (SRF)'!E771="M1", COUNTIF('OMS Response Form (ORF)'!D:D, C771)&gt;0), "I", "V")="V"), "Valid","Invalid")," ")</f>
        <v xml:space="preserve"> </v>
      </c>
    </row>
    <row r="772" spans="2:21" x14ac:dyDescent="0.35">
      <c r="B772" s="70"/>
      <c r="C772" s="71"/>
      <c r="D772" s="72"/>
      <c r="E772" s="73"/>
      <c r="F772" s="73"/>
      <c r="G772" s="73"/>
      <c r="H772" s="73"/>
      <c r="I772" s="73"/>
      <c r="J772" s="73"/>
      <c r="K772" s="73"/>
      <c r="L772" s="73"/>
      <c r="M772" s="73"/>
      <c r="N772" s="73"/>
      <c r="O772" s="73"/>
      <c r="P772" s="73"/>
      <c r="Q772" s="73"/>
      <c r="R772" s="73"/>
      <c r="S772" s="73"/>
      <c r="T772" s="25" t="str">
        <f>IF(COUNTA(B772:S772)=0,"",IF(AND(COUNTA(B772:D772)=3,COUNTIF('SRF Drop Downs'!$B$2:$B$5,'Sponsor Response Form (SRF)'!E772),COUNTIF('SRF Drop Downs'!$F$2:$F$5,'Sponsor Response Form (SRF)'!F772),COUNTIF('SRF Drop Downs'!$C$2:$C$4,'Sponsor Response Form (SRF)'!G772),COUNTIF('SRF Drop Downs'!$D$2:$D$6,'Sponsor Response Form (SRF)'!H772),COUNTIF('SRF Drop Downs'!$A$2:$A$5,'Sponsor Response Form (SRF)'!I772),COUNTIF('SRF Drop Downs'!$A$2:$A$4,'Sponsor Response Form (SRF)'!J772),COUNTIF('SRF Drop Downs'!$A$2:$A$5,'Sponsor Response Form (SRF)'!K772),COUNTIF('SRF Drop Downs'!$E$2:$E$7,'Sponsor Response Form (SRF)'!L772),COUNTIF('SRF Drop Downs'!$A$2:$A$4,'Sponsor Response Form (SRF)'!M772),COUNTIF('SRF Drop Downs'!$A$2:$A$4,'Sponsor Response Form (SRF)'!N772),COUNTIF('SRF Drop Downs'!$A$2:$A$4,'Sponsor Response Form (SRF)'!O772),COUNTIF('SRF Drop Downs'!$A$2:$A$4,'Sponsor Response Form (SRF)'!P772),COUNTIF('SRF Drop Downs'!$A$2:$A$4,'Sponsor Response Form (SRF)'!Q772),COUNTIF('SRF Drop Downs'!$A$2:$A$4,'Sponsor Response Form (SRF)'!R772),COUNTIF('SRF Drop Downs'!$A$2:$A$4,'Sponsor Response Form (SRF)'!S772)),"Complete","Incomplete"))</f>
        <v/>
      </c>
      <c r="U772" s="26" t="str">
        <f>IF(T772="Complete",IF(AND(NOT(ISNA(VLOOKUP(CONCATENATE(E772,F772,G772,H772,I772,J772,K772,L772),'SRF Drop Downs'!G:G,1,FALSE))),IF(AND(H772&lt;&gt;"C3",L772&lt;&gt;"O5"),IF(SUM(COUNTIF(M772:S772,"Y"),COUNTIF(M772:S772,"N"))=0,"V","I"),IF(COUNTIF(M772:S772,"Y"),"V","I"))="V", IF(AND('Sponsor Response Form (SRF)'!E772="M1", COUNTIF('OMS Response Form (ORF)'!D:D, C772)&gt;0), "I", "V")="V"), "Valid","Invalid")," ")</f>
        <v xml:space="preserve"> </v>
      </c>
    </row>
    <row r="773" spans="2:21" x14ac:dyDescent="0.35">
      <c r="B773" s="70"/>
      <c r="C773" s="71"/>
      <c r="D773" s="72"/>
      <c r="E773" s="73"/>
      <c r="F773" s="73"/>
      <c r="G773" s="73"/>
      <c r="H773" s="73"/>
      <c r="I773" s="73"/>
      <c r="J773" s="73"/>
      <c r="K773" s="73"/>
      <c r="L773" s="73"/>
      <c r="M773" s="73"/>
      <c r="N773" s="73"/>
      <c r="O773" s="73"/>
      <c r="P773" s="73"/>
      <c r="Q773" s="73"/>
      <c r="R773" s="73"/>
      <c r="S773" s="73"/>
      <c r="T773" s="25" t="str">
        <f>IF(COUNTA(B773:S773)=0,"",IF(AND(COUNTA(B773:D773)=3,COUNTIF('SRF Drop Downs'!$B$2:$B$5,'Sponsor Response Form (SRF)'!E773),COUNTIF('SRF Drop Downs'!$F$2:$F$5,'Sponsor Response Form (SRF)'!F773),COUNTIF('SRF Drop Downs'!$C$2:$C$4,'Sponsor Response Form (SRF)'!G773),COUNTIF('SRF Drop Downs'!$D$2:$D$6,'Sponsor Response Form (SRF)'!H773),COUNTIF('SRF Drop Downs'!$A$2:$A$5,'Sponsor Response Form (SRF)'!I773),COUNTIF('SRF Drop Downs'!$A$2:$A$4,'Sponsor Response Form (SRF)'!J773),COUNTIF('SRF Drop Downs'!$A$2:$A$5,'Sponsor Response Form (SRF)'!K773),COUNTIF('SRF Drop Downs'!$E$2:$E$7,'Sponsor Response Form (SRF)'!L773),COUNTIF('SRF Drop Downs'!$A$2:$A$4,'Sponsor Response Form (SRF)'!M773),COUNTIF('SRF Drop Downs'!$A$2:$A$4,'Sponsor Response Form (SRF)'!N773),COUNTIF('SRF Drop Downs'!$A$2:$A$4,'Sponsor Response Form (SRF)'!O773),COUNTIF('SRF Drop Downs'!$A$2:$A$4,'Sponsor Response Form (SRF)'!P773),COUNTIF('SRF Drop Downs'!$A$2:$A$4,'Sponsor Response Form (SRF)'!Q773),COUNTIF('SRF Drop Downs'!$A$2:$A$4,'Sponsor Response Form (SRF)'!R773),COUNTIF('SRF Drop Downs'!$A$2:$A$4,'Sponsor Response Form (SRF)'!S773)),"Complete","Incomplete"))</f>
        <v/>
      </c>
      <c r="U773" s="26" t="str">
        <f>IF(T773="Complete",IF(AND(NOT(ISNA(VLOOKUP(CONCATENATE(E773,F773,G773,H773,I773,J773,K773,L773),'SRF Drop Downs'!G:G,1,FALSE))),IF(AND(H773&lt;&gt;"C3",L773&lt;&gt;"O5"),IF(SUM(COUNTIF(M773:S773,"Y"),COUNTIF(M773:S773,"N"))=0,"V","I"),IF(COUNTIF(M773:S773,"Y"),"V","I"))="V", IF(AND('Sponsor Response Form (SRF)'!E773="M1", COUNTIF('OMS Response Form (ORF)'!D:D, C773)&gt;0), "I", "V")="V"), "Valid","Invalid")," ")</f>
        <v xml:space="preserve"> </v>
      </c>
    </row>
    <row r="774" spans="2:21" x14ac:dyDescent="0.35">
      <c r="B774" s="70"/>
      <c r="C774" s="71"/>
      <c r="D774" s="72"/>
      <c r="E774" s="73"/>
      <c r="F774" s="73"/>
      <c r="G774" s="73"/>
      <c r="H774" s="73"/>
      <c r="I774" s="73"/>
      <c r="J774" s="73"/>
      <c r="K774" s="73"/>
      <c r="L774" s="73"/>
      <c r="M774" s="73"/>
      <c r="N774" s="73"/>
      <c r="O774" s="73"/>
      <c r="P774" s="73"/>
      <c r="Q774" s="73"/>
      <c r="R774" s="73"/>
      <c r="S774" s="73"/>
      <c r="T774" s="25" t="str">
        <f>IF(COUNTA(B774:S774)=0,"",IF(AND(COUNTA(B774:D774)=3,COUNTIF('SRF Drop Downs'!$B$2:$B$5,'Sponsor Response Form (SRF)'!E774),COUNTIF('SRF Drop Downs'!$F$2:$F$5,'Sponsor Response Form (SRF)'!F774),COUNTIF('SRF Drop Downs'!$C$2:$C$4,'Sponsor Response Form (SRF)'!G774),COUNTIF('SRF Drop Downs'!$D$2:$D$6,'Sponsor Response Form (SRF)'!H774),COUNTIF('SRF Drop Downs'!$A$2:$A$5,'Sponsor Response Form (SRF)'!I774),COUNTIF('SRF Drop Downs'!$A$2:$A$4,'Sponsor Response Form (SRF)'!J774),COUNTIF('SRF Drop Downs'!$A$2:$A$5,'Sponsor Response Form (SRF)'!K774),COUNTIF('SRF Drop Downs'!$E$2:$E$7,'Sponsor Response Form (SRF)'!L774),COUNTIF('SRF Drop Downs'!$A$2:$A$4,'Sponsor Response Form (SRF)'!M774),COUNTIF('SRF Drop Downs'!$A$2:$A$4,'Sponsor Response Form (SRF)'!N774),COUNTIF('SRF Drop Downs'!$A$2:$A$4,'Sponsor Response Form (SRF)'!O774),COUNTIF('SRF Drop Downs'!$A$2:$A$4,'Sponsor Response Form (SRF)'!P774),COUNTIF('SRF Drop Downs'!$A$2:$A$4,'Sponsor Response Form (SRF)'!Q774),COUNTIF('SRF Drop Downs'!$A$2:$A$4,'Sponsor Response Form (SRF)'!R774),COUNTIF('SRF Drop Downs'!$A$2:$A$4,'Sponsor Response Form (SRF)'!S774)),"Complete","Incomplete"))</f>
        <v/>
      </c>
      <c r="U774" s="26" t="str">
        <f>IF(T774="Complete",IF(AND(NOT(ISNA(VLOOKUP(CONCATENATE(E774,F774,G774,H774,I774,J774,K774,L774),'SRF Drop Downs'!G:G,1,FALSE))),IF(AND(H774&lt;&gt;"C3",L774&lt;&gt;"O5"),IF(SUM(COUNTIF(M774:S774,"Y"),COUNTIF(M774:S774,"N"))=0,"V","I"),IF(COUNTIF(M774:S774,"Y"),"V","I"))="V", IF(AND('Sponsor Response Form (SRF)'!E774="M1", COUNTIF('OMS Response Form (ORF)'!D:D, C774)&gt;0), "I", "V")="V"), "Valid","Invalid")," ")</f>
        <v xml:space="preserve"> </v>
      </c>
    </row>
    <row r="775" spans="2:21" x14ac:dyDescent="0.35">
      <c r="B775" s="70"/>
      <c r="C775" s="71"/>
      <c r="D775" s="72"/>
      <c r="E775" s="73"/>
      <c r="F775" s="73"/>
      <c r="G775" s="73"/>
      <c r="H775" s="73"/>
      <c r="I775" s="73"/>
      <c r="J775" s="73"/>
      <c r="K775" s="73"/>
      <c r="L775" s="73"/>
      <c r="M775" s="73"/>
      <c r="N775" s="73"/>
      <c r="O775" s="73"/>
      <c r="P775" s="73"/>
      <c r="Q775" s="73"/>
      <c r="R775" s="73"/>
      <c r="S775" s="73"/>
      <c r="T775" s="25" t="str">
        <f>IF(COUNTA(B775:S775)=0,"",IF(AND(COUNTA(B775:D775)=3,COUNTIF('SRF Drop Downs'!$B$2:$B$5,'Sponsor Response Form (SRF)'!E775),COUNTIF('SRF Drop Downs'!$F$2:$F$5,'Sponsor Response Form (SRF)'!F775),COUNTIF('SRF Drop Downs'!$C$2:$C$4,'Sponsor Response Form (SRF)'!G775),COUNTIF('SRF Drop Downs'!$D$2:$D$6,'Sponsor Response Form (SRF)'!H775),COUNTIF('SRF Drop Downs'!$A$2:$A$5,'Sponsor Response Form (SRF)'!I775),COUNTIF('SRF Drop Downs'!$A$2:$A$4,'Sponsor Response Form (SRF)'!J775),COUNTIF('SRF Drop Downs'!$A$2:$A$5,'Sponsor Response Form (SRF)'!K775),COUNTIF('SRF Drop Downs'!$E$2:$E$7,'Sponsor Response Form (SRF)'!L775),COUNTIF('SRF Drop Downs'!$A$2:$A$4,'Sponsor Response Form (SRF)'!M775),COUNTIF('SRF Drop Downs'!$A$2:$A$4,'Sponsor Response Form (SRF)'!N775),COUNTIF('SRF Drop Downs'!$A$2:$A$4,'Sponsor Response Form (SRF)'!O775),COUNTIF('SRF Drop Downs'!$A$2:$A$4,'Sponsor Response Form (SRF)'!P775),COUNTIF('SRF Drop Downs'!$A$2:$A$4,'Sponsor Response Form (SRF)'!Q775),COUNTIF('SRF Drop Downs'!$A$2:$A$4,'Sponsor Response Form (SRF)'!R775),COUNTIF('SRF Drop Downs'!$A$2:$A$4,'Sponsor Response Form (SRF)'!S775)),"Complete","Incomplete"))</f>
        <v/>
      </c>
      <c r="U775" s="26" t="str">
        <f>IF(T775="Complete",IF(AND(NOT(ISNA(VLOOKUP(CONCATENATE(E775,F775,G775,H775,I775,J775,K775,L775),'SRF Drop Downs'!G:G,1,FALSE))),IF(AND(H775&lt;&gt;"C3",L775&lt;&gt;"O5"),IF(SUM(COUNTIF(M775:S775,"Y"),COUNTIF(M775:S775,"N"))=0,"V","I"),IF(COUNTIF(M775:S775,"Y"),"V","I"))="V", IF(AND('Sponsor Response Form (SRF)'!E775="M1", COUNTIF('OMS Response Form (ORF)'!D:D, C775)&gt;0), "I", "V")="V"), "Valid","Invalid")," ")</f>
        <v xml:space="preserve"> </v>
      </c>
    </row>
    <row r="776" spans="2:21" x14ac:dyDescent="0.35">
      <c r="B776" s="70"/>
      <c r="C776" s="71"/>
      <c r="D776" s="72"/>
      <c r="E776" s="73"/>
      <c r="F776" s="73"/>
      <c r="G776" s="73"/>
      <c r="H776" s="73"/>
      <c r="I776" s="73"/>
      <c r="J776" s="73"/>
      <c r="K776" s="73"/>
      <c r="L776" s="73"/>
      <c r="M776" s="73"/>
      <c r="N776" s="73"/>
      <c r="O776" s="73"/>
      <c r="P776" s="73"/>
      <c r="Q776" s="73"/>
      <c r="R776" s="73"/>
      <c r="S776" s="73"/>
      <c r="T776" s="25" t="str">
        <f>IF(COUNTA(B776:S776)=0,"",IF(AND(COUNTA(B776:D776)=3,COUNTIF('SRF Drop Downs'!$B$2:$B$5,'Sponsor Response Form (SRF)'!E776),COUNTIF('SRF Drop Downs'!$F$2:$F$5,'Sponsor Response Form (SRF)'!F776),COUNTIF('SRF Drop Downs'!$C$2:$C$4,'Sponsor Response Form (SRF)'!G776),COUNTIF('SRF Drop Downs'!$D$2:$D$6,'Sponsor Response Form (SRF)'!H776),COUNTIF('SRF Drop Downs'!$A$2:$A$5,'Sponsor Response Form (SRF)'!I776),COUNTIF('SRF Drop Downs'!$A$2:$A$4,'Sponsor Response Form (SRF)'!J776),COUNTIF('SRF Drop Downs'!$A$2:$A$5,'Sponsor Response Form (SRF)'!K776),COUNTIF('SRF Drop Downs'!$E$2:$E$7,'Sponsor Response Form (SRF)'!L776),COUNTIF('SRF Drop Downs'!$A$2:$A$4,'Sponsor Response Form (SRF)'!M776),COUNTIF('SRF Drop Downs'!$A$2:$A$4,'Sponsor Response Form (SRF)'!N776),COUNTIF('SRF Drop Downs'!$A$2:$A$4,'Sponsor Response Form (SRF)'!O776),COUNTIF('SRF Drop Downs'!$A$2:$A$4,'Sponsor Response Form (SRF)'!P776),COUNTIF('SRF Drop Downs'!$A$2:$A$4,'Sponsor Response Form (SRF)'!Q776),COUNTIF('SRF Drop Downs'!$A$2:$A$4,'Sponsor Response Form (SRF)'!R776),COUNTIF('SRF Drop Downs'!$A$2:$A$4,'Sponsor Response Form (SRF)'!S776)),"Complete","Incomplete"))</f>
        <v/>
      </c>
      <c r="U776" s="26" t="str">
        <f>IF(T776="Complete",IF(AND(NOT(ISNA(VLOOKUP(CONCATENATE(E776,F776,G776,H776,I776,J776,K776,L776),'SRF Drop Downs'!G:G,1,FALSE))),IF(AND(H776&lt;&gt;"C3",L776&lt;&gt;"O5"),IF(SUM(COUNTIF(M776:S776,"Y"),COUNTIF(M776:S776,"N"))=0,"V","I"),IF(COUNTIF(M776:S776,"Y"),"V","I"))="V", IF(AND('Sponsor Response Form (SRF)'!E776="M1", COUNTIF('OMS Response Form (ORF)'!D:D, C776)&gt;0), "I", "V")="V"), "Valid","Invalid")," ")</f>
        <v xml:space="preserve"> </v>
      </c>
    </row>
    <row r="777" spans="2:21" x14ac:dyDescent="0.35">
      <c r="B777" s="70"/>
      <c r="C777" s="71"/>
      <c r="D777" s="72"/>
      <c r="E777" s="73"/>
      <c r="F777" s="73"/>
      <c r="G777" s="73"/>
      <c r="H777" s="73"/>
      <c r="I777" s="73"/>
      <c r="J777" s="73"/>
      <c r="K777" s="73"/>
      <c r="L777" s="73"/>
      <c r="M777" s="73"/>
      <c r="N777" s="73"/>
      <c r="O777" s="73"/>
      <c r="P777" s="73"/>
      <c r="Q777" s="73"/>
      <c r="R777" s="73"/>
      <c r="S777" s="73"/>
      <c r="T777" s="25" t="str">
        <f>IF(COUNTA(B777:S777)=0,"",IF(AND(COUNTA(B777:D777)=3,COUNTIF('SRF Drop Downs'!$B$2:$B$5,'Sponsor Response Form (SRF)'!E777),COUNTIF('SRF Drop Downs'!$F$2:$F$5,'Sponsor Response Form (SRF)'!F777),COUNTIF('SRF Drop Downs'!$C$2:$C$4,'Sponsor Response Form (SRF)'!G777),COUNTIF('SRF Drop Downs'!$D$2:$D$6,'Sponsor Response Form (SRF)'!H777),COUNTIF('SRF Drop Downs'!$A$2:$A$5,'Sponsor Response Form (SRF)'!I777),COUNTIF('SRF Drop Downs'!$A$2:$A$4,'Sponsor Response Form (SRF)'!J777),COUNTIF('SRF Drop Downs'!$A$2:$A$5,'Sponsor Response Form (SRF)'!K777),COUNTIF('SRF Drop Downs'!$E$2:$E$7,'Sponsor Response Form (SRF)'!L777),COUNTIF('SRF Drop Downs'!$A$2:$A$4,'Sponsor Response Form (SRF)'!M777),COUNTIF('SRF Drop Downs'!$A$2:$A$4,'Sponsor Response Form (SRF)'!N777),COUNTIF('SRF Drop Downs'!$A$2:$A$4,'Sponsor Response Form (SRF)'!O777),COUNTIF('SRF Drop Downs'!$A$2:$A$4,'Sponsor Response Form (SRF)'!P777),COUNTIF('SRF Drop Downs'!$A$2:$A$4,'Sponsor Response Form (SRF)'!Q777),COUNTIF('SRF Drop Downs'!$A$2:$A$4,'Sponsor Response Form (SRF)'!R777),COUNTIF('SRF Drop Downs'!$A$2:$A$4,'Sponsor Response Form (SRF)'!S777)),"Complete","Incomplete"))</f>
        <v/>
      </c>
      <c r="U777" s="26" t="str">
        <f>IF(T777="Complete",IF(AND(NOT(ISNA(VLOOKUP(CONCATENATE(E777,F777,G777,H777,I777,J777,K777,L777),'SRF Drop Downs'!G:G,1,FALSE))),IF(AND(H777&lt;&gt;"C3",L777&lt;&gt;"O5"),IF(SUM(COUNTIF(M777:S777,"Y"),COUNTIF(M777:S777,"N"))=0,"V","I"),IF(COUNTIF(M777:S777,"Y"),"V","I"))="V", IF(AND('Sponsor Response Form (SRF)'!E777="M1", COUNTIF('OMS Response Form (ORF)'!D:D, C777)&gt;0), "I", "V")="V"), "Valid","Invalid")," ")</f>
        <v xml:space="preserve"> </v>
      </c>
    </row>
    <row r="778" spans="2:21" x14ac:dyDescent="0.35">
      <c r="B778" s="70"/>
      <c r="C778" s="71"/>
      <c r="D778" s="72"/>
      <c r="E778" s="73"/>
      <c r="F778" s="73"/>
      <c r="G778" s="73"/>
      <c r="H778" s="73"/>
      <c r="I778" s="73"/>
      <c r="J778" s="73"/>
      <c r="K778" s="73"/>
      <c r="L778" s="73"/>
      <c r="M778" s="73"/>
      <c r="N778" s="73"/>
      <c r="O778" s="73"/>
      <c r="P778" s="73"/>
      <c r="Q778" s="73"/>
      <c r="R778" s="73"/>
      <c r="S778" s="73"/>
      <c r="T778" s="25" t="str">
        <f>IF(COUNTA(B778:S778)=0,"",IF(AND(COUNTA(B778:D778)=3,COUNTIF('SRF Drop Downs'!$B$2:$B$5,'Sponsor Response Form (SRF)'!E778),COUNTIF('SRF Drop Downs'!$F$2:$F$5,'Sponsor Response Form (SRF)'!F778),COUNTIF('SRF Drop Downs'!$C$2:$C$4,'Sponsor Response Form (SRF)'!G778),COUNTIF('SRF Drop Downs'!$D$2:$D$6,'Sponsor Response Form (SRF)'!H778),COUNTIF('SRF Drop Downs'!$A$2:$A$5,'Sponsor Response Form (SRF)'!I778),COUNTIF('SRF Drop Downs'!$A$2:$A$4,'Sponsor Response Form (SRF)'!J778),COUNTIF('SRF Drop Downs'!$A$2:$A$5,'Sponsor Response Form (SRF)'!K778),COUNTIF('SRF Drop Downs'!$E$2:$E$7,'Sponsor Response Form (SRF)'!L778),COUNTIF('SRF Drop Downs'!$A$2:$A$4,'Sponsor Response Form (SRF)'!M778),COUNTIF('SRF Drop Downs'!$A$2:$A$4,'Sponsor Response Form (SRF)'!N778),COUNTIF('SRF Drop Downs'!$A$2:$A$4,'Sponsor Response Form (SRF)'!O778),COUNTIF('SRF Drop Downs'!$A$2:$A$4,'Sponsor Response Form (SRF)'!P778),COUNTIF('SRF Drop Downs'!$A$2:$A$4,'Sponsor Response Form (SRF)'!Q778),COUNTIF('SRF Drop Downs'!$A$2:$A$4,'Sponsor Response Form (SRF)'!R778),COUNTIF('SRF Drop Downs'!$A$2:$A$4,'Sponsor Response Form (SRF)'!S778)),"Complete","Incomplete"))</f>
        <v/>
      </c>
      <c r="U778" s="26" t="str">
        <f>IF(T778="Complete",IF(AND(NOT(ISNA(VLOOKUP(CONCATENATE(E778,F778,G778,H778,I778,J778,K778,L778),'SRF Drop Downs'!G:G,1,FALSE))),IF(AND(H778&lt;&gt;"C3",L778&lt;&gt;"O5"),IF(SUM(COUNTIF(M778:S778,"Y"),COUNTIF(M778:S778,"N"))=0,"V","I"),IF(COUNTIF(M778:S778,"Y"),"V","I"))="V", IF(AND('Sponsor Response Form (SRF)'!E778="M1", COUNTIF('OMS Response Form (ORF)'!D:D, C778)&gt;0), "I", "V")="V"), "Valid","Invalid")," ")</f>
        <v xml:space="preserve"> </v>
      </c>
    </row>
    <row r="779" spans="2:21" x14ac:dyDescent="0.35">
      <c r="B779" s="70"/>
      <c r="C779" s="71"/>
      <c r="D779" s="72"/>
      <c r="E779" s="73"/>
      <c r="F779" s="73"/>
      <c r="G779" s="73"/>
      <c r="H779" s="73"/>
      <c r="I779" s="73"/>
      <c r="J779" s="73"/>
      <c r="K779" s="73"/>
      <c r="L779" s="73"/>
      <c r="M779" s="73"/>
      <c r="N779" s="73"/>
      <c r="O779" s="73"/>
      <c r="P779" s="73"/>
      <c r="Q779" s="73"/>
      <c r="R779" s="73"/>
      <c r="S779" s="73"/>
      <c r="T779" s="25" t="str">
        <f>IF(COUNTA(B779:S779)=0,"",IF(AND(COUNTA(B779:D779)=3,COUNTIF('SRF Drop Downs'!$B$2:$B$5,'Sponsor Response Form (SRF)'!E779),COUNTIF('SRF Drop Downs'!$F$2:$F$5,'Sponsor Response Form (SRF)'!F779),COUNTIF('SRF Drop Downs'!$C$2:$C$4,'Sponsor Response Form (SRF)'!G779),COUNTIF('SRF Drop Downs'!$D$2:$D$6,'Sponsor Response Form (SRF)'!H779),COUNTIF('SRF Drop Downs'!$A$2:$A$5,'Sponsor Response Form (SRF)'!I779),COUNTIF('SRF Drop Downs'!$A$2:$A$4,'Sponsor Response Form (SRF)'!J779),COUNTIF('SRF Drop Downs'!$A$2:$A$5,'Sponsor Response Form (SRF)'!K779),COUNTIF('SRF Drop Downs'!$E$2:$E$7,'Sponsor Response Form (SRF)'!L779),COUNTIF('SRF Drop Downs'!$A$2:$A$4,'Sponsor Response Form (SRF)'!M779),COUNTIF('SRF Drop Downs'!$A$2:$A$4,'Sponsor Response Form (SRF)'!N779),COUNTIF('SRF Drop Downs'!$A$2:$A$4,'Sponsor Response Form (SRF)'!O779),COUNTIF('SRF Drop Downs'!$A$2:$A$4,'Sponsor Response Form (SRF)'!P779),COUNTIF('SRF Drop Downs'!$A$2:$A$4,'Sponsor Response Form (SRF)'!Q779),COUNTIF('SRF Drop Downs'!$A$2:$A$4,'Sponsor Response Form (SRF)'!R779),COUNTIF('SRF Drop Downs'!$A$2:$A$4,'Sponsor Response Form (SRF)'!S779)),"Complete","Incomplete"))</f>
        <v/>
      </c>
      <c r="U779" s="26" t="str">
        <f>IF(T779="Complete",IF(AND(NOT(ISNA(VLOOKUP(CONCATENATE(E779,F779,G779,H779,I779,J779,K779,L779),'SRF Drop Downs'!G:G,1,FALSE))),IF(AND(H779&lt;&gt;"C3",L779&lt;&gt;"O5"),IF(SUM(COUNTIF(M779:S779,"Y"),COUNTIF(M779:S779,"N"))=0,"V","I"),IF(COUNTIF(M779:S779,"Y"),"V","I"))="V", IF(AND('Sponsor Response Form (SRF)'!E779="M1", COUNTIF('OMS Response Form (ORF)'!D:D, C779)&gt;0), "I", "V")="V"), "Valid","Invalid")," ")</f>
        <v xml:space="preserve"> </v>
      </c>
    </row>
    <row r="780" spans="2:21" x14ac:dyDescent="0.35">
      <c r="B780" s="70"/>
      <c r="C780" s="71"/>
      <c r="D780" s="72"/>
      <c r="E780" s="73"/>
      <c r="F780" s="73"/>
      <c r="G780" s="73"/>
      <c r="H780" s="73"/>
      <c r="I780" s="73"/>
      <c r="J780" s="73"/>
      <c r="K780" s="73"/>
      <c r="L780" s="73"/>
      <c r="M780" s="73"/>
      <c r="N780" s="73"/>
      <c r="O780" s="73"/>
      <c r="P780" s="73"/>
      <c r="Q780" s="73"/>
      <c r="R780" s="73"/>
      <c r="S780" s="73"/>
      <c r="T780" s="25" t="str">
        <f>IF(COUNTA(B780:S780)=0,"",IF(AND(COUNTA(B780:D780)=3,COUNTIF('SRF Drop Downs'!$B$2:$B$5,'Sponsor Response Form (SRF)'!E780),COUNTIF('SRF Drop Downs'!$F$2:$F$5,'Sponsor Response Form (SRF)'!F780),COUNTIF('SRF Drop Downs'!$C$2:$C$4,'Sponsor Response Form (SRF)'!G780),COUNTIF('SRF Drop Downs'!$D$2:$D$6,'Sponsor Response Form (SRF)'!H780),COUNTIF('SRF Drop Downs'!$A$2:$A$5,'Sponsor Response Form (SRF)'!I780),COUNTIF('SRF Drop Downs'!$A$2:$A$4,'Sponsor Response Form (SRF)'!J780),COUNTIF('SRF Drop Downs'!$A$2:$A$5,'Sponsor Response Form (SRF)'!K780),COUNTIF('SRF Drop Downs'!$E$2:$E$7,'Sponsor Response Form (SRF)'!L780),COUNTIF('SRF Drop Downs'!$A$2:$A$4,'Sponsor Response Form (SRF)'!M780),COUNTIF('SRF Drop Downs'!$A$2:$A$4,'Sponsor Response Form (SRF)'!N780),COUNTIF('SRF Drop Downs'!$A$2:$A$4,'Sponsor Response Form (SRF)'!O780),COUNTIF('SRF Drop Downs'!$A$2:$A$4,'Sponsor Response Form (SRF)'!P780),COUNTIF('SRF Drop Downs'!$A$2:$A$4,'Sponsor Response Form (SRF)'!Q780),COUNTIF('SRF Drop Downs'!$A$2:$A$4,'Sponsor Response Form (SRF)'!R780),COUNTIF('SRF Drop Downs'!$A$2:$A$4,'Sponsor Response Form (SRF)'!S780)),"Complete","Incomplete"))</f>
        <v/>
      </c>
      <c r="U780" s="26" t="str">
        <f>IF(T780="Complete",IF(AND(NOT(ISNA(VLOOKUP(CONCATENATE(E780,F780,G780,H780,I780,J780,K780,L780),'SRF Drop Downs'!G:G,1,FALSE))),IF(AND(H780&lt;&gt;"C3",L780&lt;&gt;"O5"),IF(SUM(COUNTIF(M780:S780,"Y"),COUNTIF(M780:S780,"N"))=0,"V","I"),IF(COUNTIF(M780:S780,"Y"),"V","I"))="V", IF(AND('Sponsor Response Form (SRF)'!E780="M1", COUNTIF('OMS Response Form (ORF)'!D:D, C780)&gt;0), "I", "V")="V"), "Valid","Invalid")," ")</f>
        <v xml:space="preserve"> </v>
      </c>
    </row>
    <row r="781" spans="2:21" x14ac:dyDescent="0.35">
      <c r="B781" s="70"/>
      <c r="C781" s="71"/>
      <c r="D781" s="72"/>
      <c r="E781" s="73"/>
      <c r="F781" s="73"/>
      <c r="G781" s="73"/>
      <c r="H781" s="73"/>
      <c r="I781" s="73"/>
      <c r="J781" s="73"/>
      <c r="K781" s="73"/>
      <c r="L781" s="73"/>
      <c r="M781" s="73"/>
      <c r="N781" s="73"/>
      <c r="O781" s="73"/>
      <c r="P781" s="73"/>
      <c r="Q781" s="73"/>
      <c r="R781" s="73"/>
      <c r="S781" s="73"/>
      <c r="T781" s="25" t="str">
        <f>IF(COUNTA(B781:S781)=0,"",IF(AND(COUNTA(B781:D781)=3,COUNTIF('SRF Drop Downs'!$B$2:$B$5,'Sponsor Response Form (SRF)'!E781),COUNTIF('SRF Drop Downs'!$F$2:$F$5,'Sponsor Response Form (SRF)'!F781),COUNTIF('SRF Drop Downs'!$C$2:$C$4,'Sponsor Response Form (SRF)'!G781),COUNTIF('SRF Drop Downs'!$D$2:$D$6,'Sponsor Response Form (SRF)'!H781),COUNTIF('SRF Drop Downs'!$A$2:$A$5,'Sponsor Response Form (SRF)'!I781),COUNTIF('SRF Drop Downs'!$A$2:$A$4,'Sponsor Response Form (SRF)'!J781),COUNTIF('SRF Drop Downs'!$A$2:$A$5,'Sponsor Response Form (SRF)'!K781),COUNTIF('SRF Drop Downs'!$E$2:$E$7,'Sponsor Response Form (SRF)'!L781),COUNTIF('SRF Drop Downs'!$A$2:$A$4,'Sponsor Response Form (SRF)'!M781),COUNTIF('SRF Drop Downs'!$A$2:$A$4,'Sponsor Response Form (SRF)'!N781),COUNTIF('SRF Drop Downs'!$A$2:$A$4,'Sponsor Response Form (SRF)'!O781),COUNTIF('SRF Drop Downs'!$A$2:$A$4,'Sponsor Response Form (SRF)'!P781),COUNTIF('SRF Drop Downs'!$A$2:$A$4,'Sponsor Response Form (SRF)'!Q781),COUNTIF('SRF Drop Downs'!$A$2:$A$4,'Sponsor Response Form (SRF)'!R781),COUNTIF('SRF Drop Downs'!$A$2:$A$4,'Sponsor Response Form (SRF)'!S781)),"Complete","Incomplete"))</f>
        <v/>
      </c>
      <c r="U781" s="26" t="str">
        <f>IF(T781="Complete",IF(AND(NOT(ISNA(VLOOKUP(CONCATENATE(E781,F781,G781,H781,I781,J781,K781,L781),'SRF Drop Downs'!G:G,1,FALSE))),IF(AND(H781&lt;&gt;"C3",L781&lt;&gt;"O5"),IF(SUM(COUNTIF(M781:S781,"Y"),COUNTIF(M781:S781,"N"))=0,"V","I"),IF(COUNTIF(M781:S781,"Y"),"V","I"))="V", IF(AND('Sponsor Response Form (SRF)'!E781="M1", COUNTIF('OMS Response Form (ORF)'!D:D, C781)&gt;0), "I", "V")="V"), "Valid","Invalid")," ")</f>
        <v xml:space="preserve"> </v>
      </c>
    </row>
    <row r="782" spans="2:21" x14ac:dyDescent="0.35">
      <c r="B782" s="70"/>
      <c r="C782" s="71"/>
      <c r="D782" s="72"/>
      <c r="E782" s="73"/>
      <c r="F782" s="73"/>
      <c r="G782" s="73"/>
      <c r="H782" s="73"/>
      <c r="I782" s="73"/>
      <c r="J782" s="73"/>
      <c r="K782" s="73"/>
      <c r="L782" s="73"/>
      <c r="M782" s="73"/>
      <c r="N782" s="73"/>
      <c r="O782" s="73"/>
      <c r="P782" s="73"/>
      <c r="Q782" s="73"/>
      <c r="R782" s="73"/>
      <c r="S782" s="73"/>
      <c r="T782" s="25" t="str">
        <f>IF(COUNTA(B782:S782)=0,"",IF(AND(COUNTA(B782:D782)=3,COUNTIF('SRF Drop Downs'!$B$2:$B$5,'Sponsor Response Form (SRF)'!E782),COUNTIF('SRF Drop Downs'!$F$2:$F$5,'Sponsor Response Form (SRF)'!F782),COUNTIF('SRF Drop Downs'!$C$2:$C$4,'Sponsor Response Form (SRF)'!G782),COUNTIF('SRF Drop Downs'!$D$2:$D$6,'Sponsor Response Form (SRF)'!H782),COUNTIF('SRF Drop Downs'!$A$2:$A$5,'Sponsor Response Form (SRF)'!I782),COUNTIF('SRF Drop Downs'!$A$2:$A$4,'Sponsor Response Form (SRF)'!J782),COUNTIF('SRF Drop Downs'!$A$2:$A$5,'Sponsor Response Form (SRF)'!K782),COUNTIF('SRF Drop Downs'!$E$2:$E$7,'Sponsor Response Form (SRF)'!L782),COUNTIF('SRF Drop Downs'!$A$2:$A$4,'Sponsor Response Form (SRF)'!M782),COUNTIF('SRF Drop Downs'!$A$2:$A$4,'Sponsor Response Form (SRF)'!N782),COUNTIF('SRF Drop Downs'!$A$2:$A$4,'Sponsor Response Form (SRF)'!O782),COUNTIF('SRF Drop Downs'!$A$2:$A$4,'Sponsor Response Form (SRF)'!P782),COUNTIF('SRF Drop Downs'!$A$2:$A$4,'Sponsor Response Form (SRF)'!Q782),COUNTIF('SRF Drop Downs'!$A$2:$A$4,'Sponsor Response Form (SRF)'!R782),COUNTIF('SRF Drop Downs'!$A$2:$A$4,'Sponsor Response Form (SRF)'!S782)),"Complete","Incomplete"))</f>
        <v/>
      </c>
      <c r="U782" s="26" t="str">
        <f>IF(T782="Complete",IF(AND(NOT(ISNA(VLOOKUP(CONCATENATE(E782,F782,G782,H782,I782,J782,K782,L782),'SRF Drop Downs'!G:G,1,FALSE))),IF(AND(H782&lt;&gt;"C3",L782&lt;&gt;"O5"),IF(SUM(COUNTIF(M782:S782,"Y"),COUNTIF(M782:S782,"N"))=0,"V","I"),IF(COUNTIF(M782:S782,"Y"),"V","I"))="V", IF(AND('Sponsor Response Form (SRF)'!E782="M1", COUNTIF('OMS Response Form (ORF)'!D:D, C782)&gt;0), "I", "V")="V"), "Valid","Invalid")," ")</f>
        <v xml:space="preserve"> </v>
      </c>
    </row>
    <row r="783" spans="2:21" x14ac:dyDescent="0.35">
      <c r="B783" s="70"/>
      <c r="C783" s="71"/>
      <c r="D783" s="72"/>
      <c r="E783" s="73"/>
      <c r="F783" s="73"/>
      <c r="G783" s="73"/>
      <c r="H783" s="73"/>
      <c r="I783" s="73"/>
      <c r="J783" s="73"/>
      <c r="K783" s="73"/>
      <c r="L783" s="73"/>
      <c r="M783" s="73"/>
      <c r="N783" s="73"/>
      <c r="O783" s="73"/>
      <c r="P783" s="73"/>
      <c r="Q783" s="73"/>
      <c r="R783" s="73"/>
      <c r="S783" s="73"/>
      <c r="T783" s="25" t="str">
        <f>IF(COUNTA(B783:S783)=0,"",IF(AND(COUNTA(B783:D783)=3,COUNTIF('SRF Drop Downs'!$B$2:$B$5,'Sponsor Response Form (SRF)'!E783),COUNTIF('SRF Drop Downs'!$F$2:$F$5,'Sponsor Response Form (SRF)'!F783),COUNTIF('SRF Drop Downs'!$C$2:$C$4,'Sponsor Response Form (SRF)'!G783),COUNTIF('SRF Drop Downs'!$D$2:$D$6,'Sponsor Response Form (SRF)'!H783),COUNTIF('SRF Drop Downs'!$A$2:$A$5,'Sponsor Response Form (SRF)'!I783),COUNTIF('SRF Drop Downs'!$A$2:$A$4,'Sponsor Response Form (SRF)'!J783),COUNTIF('SRF Drop Downs'!$A$2:$A$5,'Sponsor Response Form (SRF)'!K783),COUNTIF('SRF Drop Downs'!$E$2:$E$7,'Sponsor Response Form (SRF)'!L783),COUNTIF('SRF Drop Downs'!$A$2:$A$4,'Sponsor Response Form (SRF)'!M783),COUNTIF('SRF Drop Downs'!$A$2:$A$4,'Sponsor Response Form (SRF)'!N783),COUNTIF('SRF Drop Downs'!$A$2:$A$4,'Sponsor Response Form (SRF)'!O783),COUNTIF('SRF Drop Downs'!$A$2:$A$4,'Sponsor Response Form (SRF)'!P783),COUNTIF('SRF Drop Downs'!$A$2:$A$4,'Sponsor Response Form (SRF)'!Q783),COUNTIF('SRF Drop Downs'!$A$2:$A$4,'Sponsor Response Form (SRF)'!R783),COUNTIF('SRF Drop Downs'!$A$2:$A$4,'Sponsor Response Form (SRF)'!S783)),"Complete","Incomplete"))</f>
        <v/>
      </c>
      <c r="U783" s="26" t="str">
        <f>IF(T783="Complete",IF(AND(NOT(ISNA(VLOOKUP(CONCATENATE(E783,F783,G783,H783,I783,J783,K783,L783),'SRF Drop Downs'!G:G,1,FALSE))),IF(AND(H783&lt;&gt;"C3",L783&lt;&gt;"O5"),IF(SUM(COUNTIF(M783:S783,"Y"),COUNTIF(M783:S783,"N"))=0,"V","I"),IF(COUNTIF(M783:S783,"Y"),"V","I"))="V", IF(AND('Sponsor Response Form (SRF)'!E783="M1", COUNTIF('OMS Response Form (ORF)'!D:D, C783)&gt;0), "I", "V")="V"), "Valid","Invalid")," ")</f>
        <v xml:space="preserve"> </v>
      </c>
    </row>
    <row r="784" spans="2:21" x14ac:dyDescent="0.35">
      <c r="B784" s="70"/>
      <c r="C784" s="71"/>
      <c r="D784" s="72"/>
      <c r="E784" s="73"/>
      <c r="F784" s="73"/>
      <c r="G784" s="73"/>
      <c r="H784" s="73"/>
      <c r="I784" s="73"/>
      <c r="J784" s="73"/>
      <c r="K784" s="73"/>
      <c r="L784" s="73"/>
      <c r="M784" s="73"/>
      <c r="N784" s="73"/>
      <c r="O784" s="73"/>
      <c r="P784" s="73"/>
      <c r="Q784" s="73"/>
      <c r="R784" s="73"/>
      <c r="S784" s="73"/>
      <c r="T784" s="25" t="str">
        <f>IF(COUNTA(B784:S784)=0,"",IF(AND(COUNTA(B784:D784)=3,COUNTIF('SRF Drop Downs'!$B$2:$B$5,'Sponsor Response Form (SRF)'!E784),COUNTIF('SRF Drop Downs'!$F$2:$F$5,'Sponsor Response Form (SRF)'!F784),COUNTIF('SRF Drop Downs'!$C$2:$C$4,'Sponsor Response Form (SRF)'!G784),COUNTIF('SRF Drop Downs'!$D$2:$D$6,'Sponsor Response Form (SRF)'!H784),COUNTIF('SRF Drop Downs'!$A$2:$A$5,'Sponsor Response Form (SRF)'!I784),COUNTIF('SRF Drop Downs'!$A$2:$A$4,'Sponsor Response Form (SRF)'!J784),COUNTIF('SRF Drop Downs'!$A$2:$A$5,'Sponsor Response Form (SRF)'!K784),COUNTIF('SRF Drop Downs'!$E$2:$E$7,'Sponsor Response Form (SRF)'!L784),COUNTIF('SRF Drop Downs'!$A$2:$A$4,'Sponsor Response Form (SRF)'!M784),COUNTIF('SRF Drop Downs'!$A$2:$A$4,'Sponsor Response Form (SRF)'!N784),COUNTIF('SRF Drop Downs'!$A$2:$A$4,'Sponsor Response Form (SRF)'!O784),COUNTIF('SRF Drop Downs'!$A$2:$A$4,'Sponsor Response Form (SRF)'!P784),COUNTIF('SRF Drop Downs'!$A$2:$A$4,'Sponsor Response Form (SRF)'!Q784),COUNTIF('SRF Drop Downs'!$A$2:$A$4,'Sponsor Response Form (SRF)'!R784),COUNTIF('SRF Drop Downs'!$A$2:$A$4,'Sponsor Response Form (SRF)'!S784)),"Complete","Incomplete"))</f>
        <v/>
      </c>
      <c r="U784" s="26" t="str">
        <f>IF(T784="Complete",IF(AND(NOT(ISNA(VLOOKUP(CONCATENATE(E784,F784,G784,H784,I784,J784,K784,L784),'SRF Drop Downs'!G:G,1,FALSE))),IF(AND(H784&lt;&gt;"C3",L784&lt;&gt;"O5"),IF(SUM(COUNTIF(M784:S784,"Y"),COUNTIF(M784:S784,"N"))=0,"V","I"),IF(COUNTIF(M784:S784,"Y"),"V","I"))="V", IF(AND('Sponsor Response Form (SRF)'!E784="M1", COUNTIF('OMS Response Form (ORF)'!D:D, C784)&gt;0), "I", "V")="V"), "Valid","Invalid")," ")</f>
        <v xml:space="preserve"> </v>
      </c>
    </row>
    <row r="785" spans="2:21" x14ac:dyDescent="0.35">
      <c r="B785" s="70"/>
      <c r="C785" s="71"/>
      <c r="D785" s="72"/>
      <c r="E785" s="73"/>
      <c r="F785" s="73"/>
      <c r="G785" s="73"/>
      <c r="H785" s="73"/>
      <c r="I785" s="73"/>
      <c r="J785" s="73"/>
      <c r="K785" s="73"/>
      <c r="L785" s="73"/>
      <c r="M785" s="73"/>
      <c r="N785" s="73"/>
      <c r="O785" s="73"/>
      <c r="P785" s="73"/>
      <c r="Q785" s="73"/>
      <c r="R785" s="73"/>
      <c r="S785" s="73"/>
      <c r="T785" s="25" t="str">
        <f>IF(COUNTA(B785:S785)=0,"",IF(AND(COUNTA(B785:D785)=3,COUNTIF('SRF Drop Downs'!$B$2:$B$5,'Sponsor Response Form (SRF)'!E785),COUNTIF('SRF Drop Downs'!$F$2:$F$5,'Sponsor Response Form (SRF)'!F785),COUNTIF('SRF Drop Downs'!$C$2:$C$4,'Sponsor Response Form (SRF)'!G785),COUNTIF('SRF Drop Downs'!$D$2:$D$6,'Sponsor Response Form (SRF)'!H785),COUNTIF('SRF Drop Downs'!$A$2:$A$5,'Sponsor Response Form (SRF)'!I785),COUNTIF('SRF Drop Downs'!$A$2:$A$4,'Sponsor Response Form (SRF)'!J785),COUNTIF('SRF Drop Downs'!$A$2:$A$5,'Sponsor Response Form (SRF)'!K785),COUNTIF('SRF Drop Downs'!$E$2:$E$7,'Sponsor Response Form (SRF)'!L785),COUNTIF('SRF Drop Downs'!$A$2:$A$4,'Sponsor Response Form (SRF)'!M785),COUNTIF('SRF Drop Downs'!$A$2:$A$4,'Sponsor Response Form (SRF)'!N785),COUNTIF('SRF Drop Downs'!$A$2:$A$4,'Sponsor Response Form (SRF)'!O785),COUNTIF('SRF Drop Downs'!$A$2:$A$4,'Sponsor Response Form (SRF)'!P785),COUNTIF('SRF Drop Downs'!$A$2:$A$4,'Sponsor Response Form (SRF)'!Q785),COUNTIF('SRF Drop Downs'!$A$2:$A$4,'Sponsor Response Form (SRF)'!R785),COUNTIF('SRF Drop Downs'!$A$2:$A$4,'Sponsor Response Form (SRF)'!S785)),"Complete","Incomplete"))</f>
        <v/>
      </c>
      <c r="U785" s="26" t="str">
        <f>IF(T785="Complete",IF(AND(NOT(ISNA(VLOOKUP(CONCATENATE(E785,F785,G785,H785,I785,J785,K785,L785),'SRF Drop Downs'!G:G,1,FALSE))),IF(AND(H785&lt;&gt;"C3",L785&lt;&gt;"O5"),IF(SUM(COUNTIF(M785:S785,"Y"),COUNTIF(M785:S785,"N"))=0,"V","I"),IF(COUNTIF(M785:S785,"Y"),"V","I"))="V", IF(AND('Sponsor Response Form (SRF)'!E785="M1", COUNTIF('OMS Response Form (ORF)'!D:D, C785)&gt;0), "I", "V")="V"), "Valid","Invalid")," ")</f>
        <v xml:space="preserve"> </v>
      </c>
    </row>
    <row r="786" spans="2:21" x14ac:dyDescent="0.35">
      <c r="B786" s="70"/>
      <c r="C786" s="71"/>
      <c r="D786" s="72"/>
      <c r="E786" s="73"/>
      <c r="F786" s="73"/>
      <c r="G786" s="73"/>
      <c r="H786" s="73"/>
      <c r="I786" s="73"/>
      <c r="J786" s="73"/>
      <c r="K786" s="73"/>
      <c r="L786" s="73"/>
      <c r="M786" s="73"/>
      <c r="N786" s="73"/>
      <c r="O786" s="73"/>
      <c r="P786" s="73"/>
      <c r="Q786" s="73"/>
      <c r="R786" s="73"/>
      <c r="S786" s="73"/>
      <c r="T786" s="25" t="str">
        <f>IF(COUNTA(B786:S786)=0,"",IF(AND(COUNTA(B786:D786)=3,COUNTIF('SRF Drop Downs'!$B$2:$B$5,'Sponsor Response Form (SRF)'!E786),COUNTIF('SRF Drop Downs'!$F$2:$F$5,'Sponsor Response Form (SRF)'!F786),COUNTIF('SRF Drop Downs'!$C$2:$C$4,'Sponsor Response Form (SRF)'!G786),COUNTIF('SRF Drop Downs'!$D$2:$D$6,'Sponsor Response Form (SRF)'!H786),COUNTIF('SRF Drop Downs'!$A$2:$A$5,'Sponsor Response Form (SRF)'!I786),COUNTIF('SRF Drop Downs'!$A$2:$A$4,'Sponsor Response Form (SRF)'!J786),COUNTIF('SRF Drop Downs'!$A$2:$A$5,'Sponsor Response Form (SRF)'!K786),COUNTIF('SRF Drop Downs'!$E$2:$E$7,'Sponsor Response Form (SRF)'!L786),COUNTIF('SRF Drop Downs'!$A$2:$A$4,'Sponsor Response Form (SRF)'!M786),COUNTIF('SRF Drop Downs'!$A$2:$A$4,'Sponsor Response Form (SRF)'!N786),COUNTIF('SRF Drop Downs'!$A$2:$A$4,'Sponsor Response Form (SRF)'!O786),COUNTIF('SRF Drop Downs'!$A$2:$A$4,'Sponsor Response Form (SRF)'!P786),COUNTIF('SRF Drop Downs'!$A$2:$A$4,'Sponsor Response Form (SRF)'!Q786),COUNTIF('SRF Drop Downs'!$A$2:$A$4,'Sponsor Response Form (SRF)'!R786),COUNTIF('SRF Drop Downs'!$A$2:$A$4,'Sponsor Response Form (SRF)'!S786)),"Complete","Incomplete"))</f>
        <v/>
      </c>
      <c r="U786" s="26" t="str">
        <f>IF(T786="Complete",IF(AND(NOT(ISNA(VLOOKUP(CONCATENATE(E786,F786,G786,H786,I786,J786,K786,L786),'SRF Drop Downs'!G:G,1,FALSE))),IF(AND(H786&lt;&gt;"C3",L786&lt;&gt;"O5"),IF(SUM(COUNTIF(M786:S786,"Y"),COUNTIF(M786:S786,"N"))=0,"V","I"),IF(COUNTIF(M786:S786,"Y"),"V","I"))="V", IF(AND('Sponsor Response Form (SRF)'!E786="M1", COUNTIF('OMS Response Form (ORF)'!D:D, C786)&gt;0), "I", "V")="V"), "Valid","Invalid")," ")</f>
        <v xml:space="preserve"> </v>
      </c>
    </row>
    <row r="787" spans="2:21" x14ac:dyDescent="0.35">
      <c r="B787" s="70"/>
      <c r="C787" s="71"/>
      <c r="D787" s="72"/>
      <c r="E787" s="73"/>
      <c r="F787" s="73"/>
      <c r="G787" s="73"/>
      <c r="H787" s="73"/>
      <c r="I787" s="73"/>
      <c r="J787" s="73"/>
      <c r="K787" s="73"/>
      <c r="L787" s="73"/>
      <c r="M787" s="73"/>
      <c r="N787" s="73"/>
      <c r="O787" s="73"/>
      <c r="P787" s="73"/>
      <c r="Q787" s="73"/>
      <c r="R787" s="73"/>
      <c r="S787" s="73"/>
      <c r="T787" s="25" t="str">
        <f>IF(COUNTA(B787:S787)=0,"",IF(AND(COUNTA(B787:D787)=3,COUNTIF('SRF Drop Downs'!$B$2:$B$5,'Sponsor Response Form (SRF)'!E787),COUNTIF('SRF Drop Downs'!$F$2:$F$5,'Sponsor Response Form (SRF)'!F787),COUNTIF('SRF Drop Downs'!$C$2:$C$4,'Sponsor Response Form (SRF)'!G787),COUNTIF('SRF Drop Downs'!$D$2:$D$6,'Sponsor Response Form (SRF)'!H787),COUNTIF('SRF Drop Downs'!$A$2:$A$5,'Sponsor Response Form (SRF)'!I787),COUNTIF('SRF Drop Downs'!$A$2:$A$4,'Sponsor Response Form (SRF)'!J787),COUNTIF('SRF Drop Downs'!$A$2:$A$5,'Sponsor Response Form (SRF)'!K787),COUNTIF('SRF Drop Downs'!$E$2:$E$7,'Sponsor Response Form (SRF)'!L787),COUNTIF('SRF Drop Downs'!$A$2:$A$4,'Sponsor Response Form (SRF)'!M787),COUNTIF('SRF Drop Downs'!$A$2:$A$4,'Sponsor Response Form (SRF)'!N787),COUNTIF('SRF Drop Downs'!$A$2:$A$4,'Sponsor Response Form (SRF)'!O787),COUNTIF('SRF Drop Downs'!$A$2:$A$4,'Sponsor Response Form (SRF)'!P787),COUNTIF('SRF Drop Downs'!$A$2:$A$4,'Sponsor Response Form (SRF)'!Q787),COUNTIF('SRF Drop Downs'!$A$2:$A$4,'Sponsor Response Form (SRF)'!R787),COUNTIF('SRF Drop Downs'!$A$2:$A$4,'Sponsor Response Form (SRF)'!S787)),"Complete","Incomplete"))</f>
        <v/>
      </c>
      <c r="U787" s="26" t="str">
        <f>IF(T787="Complete",IF(AND(NOT(ISNA(VLOOKUP(CONCATENATE(E787,F787,G787,H787,I787,J787,K787,L787),'SRF Drop Downs'!G:G,1,FALSE))),IF(AND(H787&lt;&gt;"C3",L787&lt;&gt;"O5"),IF(SUM(COUNTIF(M787:S787,"Y"),COUNTIF(M787:S787,"N"))=0,"V","I"),IF(COUNTIF(M787:S787,"Y"),"V","I"))="V", IF(AND('Sponsor Response Form (SRF)'!E787="M1", COUNTIF('OMS Response Form (ORF)'!D:D, C787)&gt;0), "I", "V")="V"), "Valid","Invalid")," ")</f>
        <v xml:space="preserve"> </v>
      </c>
    </row>
    <row r="788" spans="2:21" x14ac:dyDescent="0.35">
      <c r="B788" s="70"/>
      <c r="C788" s="71"/>
      <c r="D788" s="72"/>
      <c r="E788" s="73"/>
      <c r="F788" s="73"/>
      <c r="G788" s="73"/>
      <c r="H788" s="73"/>
      <c r="I788" s="73"/>
      <c r="J788" s="73"/>
      <c r="K788" s="73"/>
      <c r="L788" s="73"/>
      <c r="M788" s="73"/>
      <c r="N788" s="73"/>
      <c r="O788" s="73"/>
      <c r="P788" s="73"/>
      <c r="Q788" s="73"/>
      <c r="R788" s="73"/>
      <c r="S788" s="73"/>
      <c r="T788" s="25" t="str">
        <f>IF(COUNTA(B788:S788)=0,"",IF(AND(COUNTA(B788:D788)=3,COUNTIF('SRF Drop Downs'!$B$2:$B$5,'Sponsor Response Form (SRF)'!E788),COUNTIF('SRF Drop Downs'!$F$2:$F$5,'Sponsor Response Form (SRF)'!F788),COUNTIF('SRF Drop Downs'!$C$2:$C$4,'Sponsor Response Form (SRF)'!G788),COUNTIF('SRF Drop Downs'!$D$2:$D$6,'Sponsor Response Form (SRF)'!H788),COUNTIF('SRF Drop Downs'!$A$2:$A$5,'Sponsor Response Form (SRF)'!I788),COUNTIF('SRF Drop Downs'!$A$2:$A$4,'Sponsor Response Form (SRF)'!J788),COUNTIF('SRF Drop Downs'!$A$2:$A$5,'Sponsor Response Form (SRF)'!K788),COUNTIF('SRF Drop Downs'!$E$2:$E$7,'Sponsor Response Form (SRF)'!L788),COUNTIF('SRF Drop Downs'!$A$2:$A$4,'Sponsor Response Form (SRF)'!M788),COUNTIF('SRF Drop Downs'!$A$2:$A$4,'Sponsor Response Form (SRF)'!N788),COUNTIF('SRF Drop Downs'!$A$2:$A$4,'Sponsor Response Form (SRF)'!O788),COUNTIF('SRF Drop Downs'!$A$2:$A$4,'Sponsor Response Form (SRF)'!P788),COUNTIF('SRF Drop Downs'!$A$2:$A$4,'Sponsor Response Form (SRF)'!Q788),COUNTIF('SRF Drop Downs'!$A$2:$A$4,'Sponsor Response Form (SRF)'!R788),COUNTIF('SRF Drop Downs'!$A$2:$A$4,'Sponsor Response Form (SRF)'!S788)),"Complete","Incomplete"))</f>
        <v/>
      </c>
      <c r="U788" s="26" t="str">
        <f>IF(T788="Complete",IF(AND(NOT(ISNA(VLOOKUP(CONCATENATE(E788,F788,G788,H788,I788,J788,K788,L788),'SRF Drop Downs'!G:G,1,FALSE))),IF(AND(H788&lt;&gt;"C3",L788&lt;&gt;"O5"),IF(SUM(COUNTIF(M788:S788,"Y"),COUNTIF(M788:S788,"N"))=0,"V","I"),IF(COUNTIF(M788:S788,"Y"),"V","I"))="V", IF(AND('Sponsor Response Form (SRF)'!E788="M1", COUNTIF('OMS Response Form (ORF)'!D:D, C788)&gt;0), "I", "V")="V"), "Valid","Invalid")," ")</f>
        <v xml:space="preserve"> </v>
      </c>
    </row>
    <row r="789" spans="2:21" x14ac:dyDescent="0.35">
      <c r="B789" s="70"/>
      <c r="C789" s="71"/>
      <c r="D789" s="72"/>
      <c r="E789" s="73"/>
      <c r="F789" s="73"/>
      <c r="G789" s="73"/>
      <c r="H789" s="73"/>
      <c r="I789" s="73"/>
      <c r="J789" s="73"/>
      <c r="K789" s="73"/>
      <c r="L789" s="73"/>
      <c r="M789" s="73"/>
      <c r="N789" s="73"/>
      <c r="O789" s="73"/>
      <c r="P789" s="73"/>
      <c r="Q789" s="73"/>
      <c r="R789" s="73"/>
      <c r="S789" s="73"/>
      <c r="T789" s="25" t="str">
        <f>IF(COUNTA(B789:S789)=0,"",IF(AND(COUNTA(B789:D789)=3,COUNTIF('SRF Drop Downs'!$B$2:$B$5,'Sponsor Response Form (SRF)'!E789),COUNTIF('SRF Drop Downs'!$F$2:$F$5,'Sponsor Response Form (SRF)'!F789),COUNTIF('SRF Drop Downs'!$C$2:$C$4,'Sponsor Response Form (SRF)'!G789),COUNTIF('SRF Drop Downs'!$D$2:$D$6,'Sponsor Response Form (SRF)'!H789),COUNTIF('SRF Drop Downs'!$A$2:$A$5,'Sponsor Response Form (SRF)'!I789),COUNTIF('SRF Drop Downs'!$A$2:$A$4,'Sponsor Response Form (SRF)'!J789),COUNTIF('SRF Drop Downs'!$A$2:$A$5,'Sponsor Response Form (SRF)'!K789),COUNTIF('SRF Drop Downs'!$E$2:$E$7,'Sponsor Response Form (SRF)'!L789),COUNTIF('SRF Drop Downs'!$A$2:$A$4,'Sponsor Response Form (SRF)'!M789),COUNTIF('SRF Drop Downs'!$A$2:$A$4,'Sponsor Response Form (SRF)'!N789),COUNTIF('SRF Drop Downs'!$A$2:$A$4,'Sponsor Response Form (SRF)'!O789),COUNTIF('SRF Drop Downs'!$A$2:$A$4,'Sponsor Response Form (SRF)'!P789),COUNTIF('SRF Drop Downs'!$A$2:$A$4,'Sponsor Response Form (SRF)'!Q789),COUNTIF('SRF Drop Downs'!$A$2:$A$4,'Sponsor Response Form (SRF)'!R789),COUNTIF('SRF Drop Downs'!$A$2:$A$4,'Sponsor Response Form (SRF)'!S789)),"Complete","Incomplete"))</f>
        <v/>
      </c>
      <c r="U789" s="26" t="str">
        <f>IF(T789="Complete",IF(AND(NOT(ISNA(VLOOKUP(CONCATENATE(E789,F789,G789,H789,I789,J789,K789,L789),'SRF Drop Downs'!G:G,1,FALSE))),IF(AND(H789&lt;&gt;"C3",L789&lt;&gt;"O5"),IF(SUM(COUNTIF(M789:S789,"Y"),COUNTIF(M789:S789,"N"))=0,"V","I"),IF(COUNTIF(M789:S789,"Y"),"V","I"))="V", IF(AND('Sponsor Response Form (SRF)'!E789="M1", COUNTIF('OMS Response Form (ORF)'!D:D, C789)&gt;0), "I", "V")="V"), "Valid","Invalid")," ")</f>
        <v xml:space="preserve"> </v>
      </c>
    </row>
    <row r="790" spans="2:21" x14ac:dyDescent="0.35">
      <c r="B790" s="70"/>
      <c r="C790" s="71"/>
      <c r="D790" s="72"/>
      <c r="E790" s="73"/>
      <c r="F790" s="73"/>
      <c r="G790" s="73"/>
      <c r="H790" s="73"/>
      <c r="I790" s="73"/>
      <c r="J790" s="73"/>
      <c r="K790" s="73"/>
      <c r="L790" s="73"/>
      <c r="M790" s="73"/>
      <c r="N790" s="73"/>
      <c r="O790" s="73"/>
      <c r="P790" s="73"/>
      <c r="Q790" s="73"/>
      <c r="R790" s="73"/>
      <c r="S790" s="73"/>
      <c r="T790" s="25" t="str">
        <f>IF(COUNTA(B790:S790)=0,"",IF(AND(COUNTA(B790:D790)=3,COUNTIF('SRF Drop Downs'!$B$2:$B$5,'Sponsor Response Form (SRF)'!E790),COUNTIF('SRF Drop Downs'!$F$2:$F$5,'Sponsor Response Form (SRF)'!F790),COUNTIF('SRF Drop Downs'!$C$2:$C$4,'Sponsor Response Form (SRF)'!G790),COUNTIF('SRF Drop Downs'!$D$2:$D$6,'Sponsor Response Form (SRF)'!H790),COUNTIF('SRF Drop Downs'!$A$2:$A$5,'Sponsor Response Form (SRF)'!I790),COUNTIF('SRF Drop Downs'!$A$2:$A$4,'Sponsor Response Form (SRF)'!J790),COUNTIF('SRF Drop Downs'!$A$2:$A$5,'Sponsor Response Form (SRF)'!K790),COUNTIF('SRF Drop Downs'!$E$2:$E$7,'Sponsor Response Form (SRF)'!L790),COUNTIF('SRF Drop Downs'!$A$2:$A$4,'Sponsor Response Form (SRF)'!M790),COUNTIF('SRF Drop Downs'!$A$2:$A$4,'Sponsor Response Form (SRF)'!N790),COUNTIF('SRF Drop Downs'!$A$2:$A$4,'Sponsor Response Form (SRF)'!O790),COUNTIF('SRF Drop Downs'!$A$2:$A$4,'Sponsor Response Form (SRF)'!P790),COUNTIF('SRF Drop Downs'!$A$2:$A$4,'Sponsor Response Form (SRF)'!Q790),COUNTIF('SRF Drop Downs'!$A$2:$A$4,'Sponsor Response Form (SRF)'!R790),COUNTIF('SRF Drop Downs'!$A$2:$A$4,'Sponsor Response Form (SRF)'!S790)),"Complete","Incomplete"))</f>
        <v/>
      </c>
      <c r="U790" s="26" t="str">
        <f>IF(T790="Complete",IF(AND(NOT(ISNA(VLOOKUP(CONCATENATE(E790,F790,G790,H790,I790,J790,K790,L790),'SRF Drop Downs'!G:G,1,FALSE))),IF(AND(H790&lt;&gt;"C3",L790&lt;&gt;"O5"),IF(SUM(COUNTIF(M790:S790,"Y"),COUNTIF(M790:S790,"N"))=0,"V","I"),IF(COUNTIF(M790:S790,"Y"),"V","I"))="V", IF(AND('Sponsor Response Form (SRF)'!E790="M1", COUNTIF('OMS Response Form (ORF)'!D:D, C790)&gt;0), "I", "V")="V"), "Valid","Invalid")," ")</f>
        <v xml:space="preserve"> </v>
      </c>
    </row>
    <row r="791" spans="2:21" x14ac:dyDescent="0.35">
      <c r="B791" s="70"/>
      <c r="C791" s="71"/>
      <c r="D791" s="72"/>
      <c r="E791" s="73"/>
      <c r="F791" s="73"/>
      <c r="G791" s="73"/>
      <c r="H791" s="73"/>
      <c r="I791" s="73"/>
      <c r="J791" s="73"/>
      <c r="K791" s="73"/>
      <c r="L791" s="73"/>
      <c r="M791" s="73"/>
      <c r="N791" s="73"/>
      <c r="O791" s="73"/>
      <c r="P791" s="73"/>
      <c r="Q791" s="73"/>
      <c r="R791" s="73"/>
      <c r="S791" s="73"/>
      <c r="T791" s="25" t="str">
        <f>IF(COUNTA(B791:S791)=0,"",IF(AND(COUNTA(B791:D791)=3,COUNTIF('SRF Drop Downs'!$B$2:$B$5,'Sponsor Response Form (SRF)'!E791),COUNTIF('SRF Drop Downs'!$F$2:$F$5,'Sponsor Response Form (SRF)'!F791),COUNTIF('SRF Drop Downs'!$C$2:$C$4,'Sponsor Response Form (SRF)'!G791),COUNTIF('SRF Drop Downs'!$D$2:$D$6,'Sponsor Response Form (SRF)'!H791),COUNTIF('SRF Drop Downs'!$A$2:$A$5,'Sponsor Response Form (SRF)'!I791),COUNTIF('SRF Drop Downs'!$A$2:$A$4,'Sponsor Response Form (SRF)'!J791),COUNTIF('SRF Drop Downs'!$A$2:$A$5,'Sponsor Response Form (SRF)'!K791),COUNTIF('SRF Drop Downs'!$E$2:$E$7,'Sponsor Response Form (SRF)'!L791),COUNTIF('SRF Drop Downs'!$A$2:$A$4,'Sponsor Response Form (SRF)'!M791),COUNTIF('SRF Drop Downs'!$A$2:$A$4,'Sponsor Response Form (SRF)'!N791),COUNTIF('SRF Drop Downs'!$A$2:$A$4,'Sponsor Response Form (SRF)'!O791),COUNTIF('SRF Drop Downs'!$A$2:$A$4,'Sponsor Response Form (SRF)'!P791),COUNTIF('SRF Drop Downs'!$A$2:$A$4,'Sponsor Response Form (SRF)'!Q791),COUNTIF('SRF Drop Downs'!$A$2:$A$4,'Sponsor Response Form (SRF)'!R791),COUNTIF('SRF Drop Downs'!$A$2:$A$4,'Sponsor Response Form (SRF)'!S791)),"Complete","Incomplete"))</f>
        <v/>
      </c>
      <c r="U791" s="26" t="str">
        <f>IF(T791="Complete",IF(AND(NOT(ISNA(VLOOKUP(CONCATENATE(E791,F791,G791,H791,I791,J791,K791,L791),'SRF Drop Downs'!G:G,1,FALSE))),IF(AND(H791&lt;&gt;"C3",L791&lt;&gt;"O5"),IF(SUM(COUNTIF(M791:S791,"Y"),COUNTIF(M791:S791,"N"))=0,"V","I"),IF(COUNTIF(M791:S791,"Y"),"V","I"))="V", IF(AND('Sponsor Response Form (SRF)'!E791="M1", COUNTIF('OMS Response Form (ORF)'!D:D, C791)&gt;0), "I", "V")="V"), "Valid","Invalid")," ")</f>
        <v xml:space="preserve"> </v>
      </c>
    </row>
    <row r="792" spans="2:21" x14ac:dyDescent="0.35">
      <c r="B792" s="70"/>
      <c r="C792" s="71"/>
      <c r="D792" s="72"/>
      <c r="E792" s="73"/>
      <c r="F792" s="73"/>
      <c r="G792" s="73"/>
      <c r="H792" s="73"/>
      <c r="I792" s="73"/>
      <c r="J792" s="73"/>
      <c r="K792" s="73"/>
      <c r="L792" s="73"/>
      <c r="M792" s="73"/>
      <c r="N792" s="73"/>
      <c r="O792" s="73"/>
      <c r="P792" s="73"/>
      <c r="Q792" s="73"/>
      <c r="R792" s="73"/>
      <c r="S792" s="73"/>
      <c r="T792" s="25" t="str">
        <f>IF(COUNTA(B792:S792)=0,"",IF(AND(COUNTA(B792:D792)=3,COUNTIF('SRF Drop Downs'!$B$2:$B$5,'Sponsor Response Form (SRF)'!E792),COUNTIF('SRF Drop Downs'!$F$2:$F$5,'Sponsor Response Form (SRF)'!F792),COUNTIF('SRF Drop Downs'!$C$2:$C$4,'Sponsor Response Form (SRF)'!G792),COUNTIF('SRF Drop Downs'!$D$2:$D$6,'Sponsor Response Form (SRF)'!H792),COUNTIF('SRF Drop Downs'!$A$2:$A$5,'Sponsor Response Form (SRF)'!I792),COUNTIF('SRF Drop Downs'!$A$2:$A$4,'Sponsor Response Form (SRF)'!J792),COUNTIF('SRF Drop Downs'!$A$2:$A$5,'Sponsor Response Form (SRF)'!K792),COUNTIF('SRF Drop Downs'!$E$2:$E$7,'Sponsor Response Form (SRF)'!L792),COUNTIF('SRF Drop Downs'!$A$2:$A$4,'Sponsor Response Form (SRF)'!M792),COUNTIF('SRF Drop Downs'!$A$2:$A$4,'Sponsor Response Form (SRF)'!N792),COUNTIF('SRF Drop Downs'!$A$2:$A$4,'Sponsor Response Form (SRF)'!O792),COUNTIF('SRF Drop Downs'!$A$2:$A$4,'Sponsor Response Form (SRF)'!P792),COUNTIF('SRF Drop Downs'!$A$2:$A$4,'Sponsor Response Form (SRF)'!Q792),COUNTIF('SRF Drop Downs'!$A$2:$A$4,'Sponsor Response Form (SRF)'!R792),COUNTIF('SRF Drop Downs'!$A$2:$A$4,'Sponsor Response Form (SRF)'!S792)),"Complete","Incomplete"))</f>
        <v/>
      </c>
      <c r="U792" s="26" t="str">
        <f>IF(T792="Complete",IF(AND(NOT(ISNA(VLOOKUP(CONCATENATE(E792,F792,G792,H792,I792,J792,K792,L792),'SRF Drop Downs'!G:G,1,FALSE))),IF(AND(H792&lt;&gt;"C3",L792&lt;&gt;"O5"),IF(SUM(COUNTIF(M792:S792,"Y"),COUNTIF(M792:S792,"N"))=0,"V","I"),IF(COUNTIF(M792:S792,"Y"),"V","I"))="V", IF(AND('Sponsor Response Form (SRF)'!E792="M1", COUNTIF('OMS Response Form (ORF)'!D:D, C792)&gt;0), "I", "V")="V"), "Valid","Invalid")," ")</f>
        <v xml:space="preserve"> </v>
      </c>
    </row>
    <row r="793" spans="2:21" x14ac:dyDescent="0.35">
      <c r="B793" s="70"/>
      <c r="C793" s="71"/>
      <c r="D793" s="72"/>
      <c r="E793" s="73"/>
      <c r="F793" s="73"/>
      <c r="G793" s="73"/>
      <c r="H793" s="73"/>
      <c r="I793" s="73"/>
      <c r="J793" s="73"/>
      <c r="K793" s="73"/>
      <c r="L793" s="73"/>
      <c r="M793" s="73"/>
      <c r="N793" s="73"/>
      <c r="O793" s="73"/>
      <c r="P793" s="73"/>
      <c r="Q793" s="73"/>
      <c r="R793" s="73"/>
      <c r="S793" s="73"/>
      <c r="T793" s="25" t="str">
        <f>IF(COUNTA(B793:S793)=0,"",IF(AND(COUNTA(B793:D793)=3,COUNTIF('SRF Drop Downs'!$B$2:$B$5,'Sponsor Response Form (SRF)'!E793),COUNTIF('SRF Drop Downs'!$F$2:$F$5,'Sponsor Response Form (SRF)'!F793),COUNTIF('SRF Drop Downs'!$C$2:$C$4,'Sponsor Response Form (SRF)'!G793),COUNTIF('SRF Drop Downs'!$D$2:$D$6,'Sponsor Response Form (SRF)'!H793),COUNTIF('SRF Drop Downs'!$A$2:$A$5,'Sponsor Response Form (SRF)'!I793),COUNTIF('SRF Drop Downs'!$A$2:$A$4,'Sponsor Response Form (SRF)'!J793),COUNTIF('SRF Drop Downs'!$A$2:$A$5,'Sponsor Response Form (SRF)'!K793),COUNTIF('SRF Drop Downs'!$E$2:$E$7,'Sponsor Response Form (SRF)'!L793),COUNTIF('SRF Drop Downs'!$A$2:$A$4,'Sponsor Response Form (SRF)'!M793),COUNTIF('SRF Drop Downs'!$A$2:$A$4,'Sponsor Response Form (SRF)'!N793),COUNTIF('SRF Drop Downs'!$A$2:$A$4,'Sponsor Response Form (SRF)'!O793),COUNTIF('SRF Drop Downs'!$A$2:$A$4,'Sponsor Response Form (SRF)'!P793),COUNTIF('SRF Drop Downs'!$A$2:$A$4,'Sponsor Response Form (SRF)'!Q793),COUNTIF('SRF Drop Downs'!$A$2:$A$4,'Sponsor Response Form (SRF)'!R793),COUNTIF('SRF Drop Downs'!$A$2:$A$4,'Sponsor Response Form (SRF)'!S793)),"Complete","Incomplete"))</f>
        <v/>
      </c>
      <c r="U793" s="26" t="str">
        <f>IF(T793="Complete",IF(AND(NOT(ISNA(VLOOKUP(CONCATENATE(E793,F793,G793,H793,I793,J793,K793,L793),'SRF Drop Downs'!G:G,1,FALSE))),IF(AND(H793&lt;&gt;"C3",L793&lt;&gt;"O5"),IF(SUM(COUNTIF(M793:S793,"Y"),COUNTIF(M793:S793,"N"))=0,"V","I"),IF(COUNTIF(M793:S793,"Y"),"V","I"))="V", IF(AND('Sponsor Response Form (SRF)'!E793="M1", COUNTIF('OMS Response Form (ORF)'!D:D, C793)&gt;0), "I", "V")="V"), "Valid","Invalid")," ")</f>
        <v xml:space="preserve"> </v>
      </c>
    </row>
    <row r="794" spans="2:21" x14ac:dyDescent="0.35">
      <c r="B794" s="70"/>
      <c r="C794" s="71"/>
      <c r="D794" s="72"/>
      <c r="E794" s="73"/>
      <c r="F794" s="73"/>
      <c r="G794" s="73"/>
      <c r="H794" s="73"/>
      <c r="I794" s="73"/>
      <c r="J794" s="73"/>
      <c r="K794" s="73"/>
      <c r="L794" s="73"/>
      <c r="M794" s="73"/>
      <c r="N794" s="73"/>
      <c r="O794" s="73"/>
      <c r="P794" s="73"/>
      <c r="Q794" s="73"/>
      <c r="R794" s="73"/>
      <c r="S794" s="73"/>
      <c r="T794" s="25" t="str">
        <f>IF(COUNTA(B794:S794)=0,"",IF(AND(COUNTA(B794:D794)=3,COUNTIF('SRF Drop Downs'!$B$2:$B$5,'Sponsor Response Form (SRF)'!E794),COUNTIF('SRF Drop Downs'!$F$2:$F$5,'Sponsor Response Form (SRF)'!F794),COUNTIF('SRF Drop Downs'!$C$2:$C$4,'Sponsor Response Form (SRF)'!G794),COUNTIF('SRF Drop Downs'!$D$2:$D$6,'Sponsor Response Form (SRF)'!H794),COUNTIF('SRF Drop Downs'!$A$2:$A$5,'Sponsor Response Form (SRF)'!I794),COUNTIF('SRF Drop Downs'!$A$2:$A$4,'Sponsor Response Form (SRF)'!J794),COUNTIF('SRF Drop Downs'!$A$2:$A$5,'Sponsor Response Form (SRF)'!K794),COUNTIF('SRF Drop Downs'!$E$2:$E$7,'Sponsor Response Form (SRF)'!L794),COUNTIF('SRF Drop Downs'!$A$2:$A$4,'Sponsor Response Form (SRF)'!M794),COUNTIF('SRF Drop Downs'!$A$2:$A$4,'Sponsor Response Form (SRF)'!N794),COUNTIF('SRF Drop Downs'!$A$2:$A$4,'Sponsor Response Form (SRF)'!O794),COUNTIF('SRF Drop Downs'!$A$2:$A$4,'Sponsor Response Form (SRF)'!P794),COUNTIF('SRF Drop Downs'!$A$2:$A$4,'Sponsor Response Form (SRF)'!Q794),COUNTIF('SRF Drop Downs'!$A$2:$A$4,'Sponsor Response Form (SRF)'!R794),COUNTIF('SRF Drop Downs'!$A$2:$A$4,'Sponsor Response Form (SRF)'!S794)),"Complete","Incomplete"))</f>
        <v/>
      </c>
      <c r="U794" s="26" t="str">
        <f>IF(T794="Complete",IF(AND(NOT(ISNA(VLOOKUP(CONCATENATE(E794,F794,G794,H794,I794,J794,K794,L794),'SRF Drop Downs'!G:G,1,FALSE))),IF(AND(H794&lt;&gt;"C3",L794&lt;&gt;"O5"),IF(SUM(COUNTIF(M794:S794,"Y"),COUNTIF(M794:S794,"N"))=0,"V","I"),IF(COUNTIF(M794:S794,"Y"),"V","I"))="V", IF(AND('Sponsor Response Form (SRF)'!E794="M1", COUNTIF('OMS Response Form (ORF)'!D:D, C794)&gt;0), "I", "V")="V"), "Valid","Invalid")," ")</f>
        <v xml:space="preserve"> </v>
      </c>
    </row>
    <row r="795" spans="2:21" x14ac:dyDescent="0.35">
      <c r="B795" s="70"/>
      <c r="C795" s="71"/>
      <c r="D795" s="72"/>
      <c r="E795" s="73"/>
      <c r="F795" s="73"/>
      <c r="G795" s="73"/>
      <c r="H795" s="73"/>
      <c r="I795" s="73"/>
      <c r="J795" s="73"/>
      <c r="K795" s="73"/>
      <c r="L795" s="73"/>
      <c r="M795" s="73"/>
      <c r="N795" s="73"/>
      <c r="O795" s="73"/>
      <c r="P795" s="73"/>
      <c r="Q795" s="73"/>
      <c r="R795" s="73"/>
      <c r="S795" s="73"/>
      <c r="T795" s="25" t="str">
        <f>IF(COUNTA(B795:S795)=0,"",IF(AND(COUNTA(B795:D795)=3,COUNTIF('SRF Drop Downs'!$B$2:$B$5,'Sponsor Response Form (SRF)'!E795),COUNTIF('SRF Drop Downs'!$F$2:$F$5,'Sponsor Response Form (SRF)'!F795),COUNTIF('SRF Drop Downs'!$C$2:$C$4,'Sponsor Response Form (SRF)'!G795),COUNTIF('SRF Drop Downs'!$D$2:$D$6,'Sponsor Response Form (SRF)'!H795),COUNTIF('SRF Drop Downs'!$A$2:$A$5,'Sponsor Response Form (SRF)'!I795),COUNTIF('SRF Drop Downs'!$A$2:$A$4,'Sponsor Response Form (SRF)'!J795),COUNTIF('SRF Drop Downs'!$A$2:$A$5,'Sponsor Response Form (SRF)'!K795),COUNTIF('SRF Drop Downs'!$E$2:$E$7,'Sponsor Response Form (SRF)'!L795),COUNTIF('SRF Drop Downs'!$A$2:$A$4,'Sponsor Response Form (SRF)'!M795),COUNTIF('SRF Drop Downs'!$A$2:$A$4,'Sponsor Response Form (SRF)'!N795),COUNTIF('SRF Drop Downs'!$A$2:$A$4,'Sponsor Response Form (SRF)'!O795),COUNTIF('SRF Drop Downs'!$A$2:$A$4,'Sponsor Response Form (SRF)'!P795),COUNTIF('SRF Drop Downs'!$A$2:$A$4,'Sponsor Response Form (SRF)'!Q795),COUNTIF('SRF Drop Downs'!$A$2:$A$4,'Sponsor Response Form (SRF)'!R795),COUNTIF('SRF Drop Downs'!$A$2:$A$4,'Sponsor Response Form (SRF)'!S795)),"Complete","Incomplete"))</f>
        <v/>
      </c>
      <c r="U795" s="26" t="str">
        <f>IF(T795="Complete",IF(AND(NOT(ISNA(VLOOKUP(CONCATENATE(E795,F795,G795,H795,I795,J795,K795,L795),'SRF Drop Downs'!G:G,1,FALSE))),IF(AND(H795&lt;&gt;"C3",L795&lt;&gt;"O5"),IF(SUM(COUNTIF(M795:S795,"Y"),COUNTIF(M795:S795,"N"))=0,"V","I"),IF(COUNTIF(M795:S795,"Y"),"V","I"))="V", IF(AND('Sponsor Response Form (SRF)'!E795="M1", COUNTIF('OMS Response Form (ORF)'!D:D, C795)&gt;0), "I", "V")="V"), "Valid","Invalid")," ")</f>
        <v xml:space="preserve"> </v>
      </c>
    </row>
    <row r="796" spans="2:21" x14ac:dyDescent="0.35">
      <c r="B796" s="70"/>
      <c r="C796" s="71"/>
      <c r="D796" s="72"/>
      <c r="E796" s="73"/>
      <c r="F796" s="73"/>
      <c r="G796" s="73"/>
      <c r="H796" s="73"/>
      <c r="I796" s="73"/>
      <c r="J796" s="73"/>
      <c r="K796" s="73"/>
      <c r="L796" s="73"/>
      <c r="M796" s="73"/>
      <c r="N796" s="73"/>
      <c r="O796" s="73"/>
      <c r="P796" s="73"/>
      <c r="Q796" s="73"/>
      <c r="R796" s="73"/>
      <c r="S796" s="73"/>
      <c r="T796" s="25" t="str">
        <f>IF(COUNTA(B796:S796)=0,"",IF(AND(COUNTA(B796:D796)=3,COUNTIF('SRF Drop Downs'!$B$2:$B$5,'Sponsor Response Form (SRF)'!E796),COUNTIF('SRF Drop Downs'!$F$2:$F$5,'Sponsor Response Form (SRF)'!F796),COUNTIF('SRF Drop Downs'!$C$2:$C$4,'Sponsor Response Form (SRF)'!G796),COUNTIF('SRF Drop Downs'!$D$2:$D$6,'Sponsor Response Form (SRF)'!H796),COUNTIF('SRF Drop Downs'!$A$2:$A$5,'Sponsor Response Form (SRF)'!I796),COUNTIF('SRF Drop Downs'!$A$2:$A$4,'Sponsor Response Form (SRF)'!J796),COUNTIF('SRF Drop Downs'!$A$2:$A$5,'Sponsor Response Form (SRF)'!K796),COUNTIF('SRF Drop Downs'!$E$2:$E$7,'Sponsor Response Form (SRF)'!L796),COUNTIF('SRF Drop Downs'!$A$2:$A$4,'Sponsor Response Form (SRF)'!M796),COUNTIF('SRF Drop Downs'!$A$2:$A$4,'Sponsor Response Form (SRF)'!N796),COUNTIF('SRF Drop Downs'!$A$2:$A$4,'Sponsor Response Form (SRF)'!O796),COUNTIF('SRF Drop Downs'!$A$2:$A$4,'Sponsor Response Form (SRF)'!P796),COUNTIF('SRF Drop Downs'!$A$2:$A$4,'Sponsor Response Form (SRF)'!Q796),COUNTIF('SRF Drop Downs'!$A$2:$A$4,'Sponsor Response Form (SRF)'!R796),COUNTIF('SRF Drop Downs'!$A$2:$A$4,'Sponsor Response Form (SRF)'!S796)),"Complete","Incomplete"))</f>
        <v/>
      </c>
      <c r="U796" s="26" t="str">
        <f>IF(T796="Complete",IF(AND(NOT(ISNA(VLOOKUP(CONCATENATE(E796,F796,G796,H796,I796,J796,K796,L796),'SRF Drop Downs'!G:G,1,FALSE))),IF(AND(H796&lt;&gt;"C3",L796&lt;&gt;"O5"),IF(SUM(COUNTIF(M796:S796,"Y"),COUNTIF(M796:S796,"N"))=0,"V","I"),IF(COUNTIF(M796:S796,"Y"),"V","I"))="V", IF(AND('Sponsor Response Form (SRF)'!E796="M1", COUNTIF('OMS Response Form (ORF)'!D:D, C796)&gt;0), "I", "V")="V"), "Valid","Invalid")," ")</f>
        <v xml:space="preserve"> </v>
      </c>
    </row>
    <row r="797" spans="2:21" x14ac:dyDescent="0.35">
      <c r="B797" s="70"/>
      <c r="C797" s="71"/>
      <c r="D797" s="72"/>
      <c r="E797" s="73"/>
      <c r="F797" s="73"/>
      <c r="G797" s="73"/>
      <c r="H797" s="73"/>
      <c r="I797" s="73"/>
      <c r="J797" s="73"/>
      <c r="K797" s="73"/>
      <c r="L797" s="73"/>
      <c r="M797" s="73"/>
      <c r="N797" s="73"/>
      <c r="O797" s="73"/>
      <c r="P797" s="73"/>
      <c r="Q797" s="73"/>
      <c r="R797" s="73"/>
      <c r="S797" s="73"/>
      <c r="T797" s="25" t="str">
        <f>IF(COUNTA(B797:S797)=0,"",IF(AND(COUNTA(B797:D797)=3,COUNTIF('SRF Drop Downs'!$B$2:$B$5,'Sponsor Response Form (SRF)'!E797),COUNTIF('SRF Drop Downs'!$F$2:$F$5,'Sponsor Response Form (SRF)'!F797),COUNTIF('SRF Drop Downs'!$C$2:$C$4,'Sponsor Response Form (SRF)'!G797),COUNTIF('SRF Drop Downs'!$D$2:$D$6,'Sponsor Response Form (SRF)'!H797),COUNTIF('SRF Drop Downs'!$A$2:$A$5,'Sponsor Response Form (SRF)'!I797),COUNTIF('SRF Drop Downs'!$A$2:$A$4,'Sponsor Response Form (SRF)'!J797),COUNTIF('SRF Drop Downs'!$A$2:$A$5,'Sponsor Response Form (SRF)'!K797),COUNTIF('SRF Drop Downs'!$E$2:$E$7,'Sponsor Response Form (SRF)'!L797),COUNTIF('SRF Drop Downs'!$A$2:$A$4,'Sponsor Response Form (SRF)'!M797),COUNTIF('SRF Drop Downs'!$A$2:$A$4,'Sponsor Response Form (SRF)'!N797),COUNTIF('SRF Drop Downs'!$A$2:$A$4,'Sponsor Response Form (SRF)'!O797),COUNTIF('SRF Drop Downs'!$A$2:$A$4,'Sponsor Response Form (SRF)'!P797),COUNTIF('SRF Drop Downs'!$A$2:$A$4,'Sponsor Response Form (SRF)'!Q797),COUNTIF('SRF Drop Downs'!$A$2:$A$4,'Sponsor Response Form (SRF)'!R797),COUNTIF('SRF Drop Downs'!$A$2:$A$4,'Sponsor Response Form (SRF)'!S797)),"Complete","Incomplete"))</f>
        <v/>
      </c>
      <c r="U797" s="26" t="str">
        <f>IF(T797="Complete",IF(AND(NOT(ISNA(VLOOKUP(CONCATENATE(E797,F797,G797,H797,I797,J797,K797,L797),'SRF Drop Downs'!G:G,1,FALSE))),IF(AND(H797&lt;&gt;"C3",L797&lt;&gt;"O5"),IF(SUM(COUNTIF(M797:S797,"Y"),COUNTIF(M797:S797,"N"))=0,"V","I"),IF(COUNTIF(M797:S797,"Y"),"V","I"))="V", IF(AND('Sponsor Response Form (SRF)'!E797="M1", COUNTIF('OMS Response Form (ORF)'!D:D, C797)&gt;0), "I", "V")="V"), "Valid","Invalid")," ")</f>
        <v xml:space="preserve"> </v>
      </c>
    </row>
    <row r="798" spans="2:21" x14ac:dyDescent="0.35">
      <c r="B798" s="70"/>
      <c r="C798" s="71"/>
      <c r="D798" s="72"/>
      <c r="E798" s="73"/>
      <c r="F798" s="73"/>
      <c r="G798" s="73"/>
      <c r="H798" s="73"/>
      <c r="I798" s="73"/>
      <c r="J798" s="73"/>
      <c r="K798" s="73"/>
      <c r="L798" s="73"/>
      <c r="M798" s="73"/>
      <c r="N798" s="73"/>
      <c r="O798" s="73"/>
      <c r="P798" s="73"/>
      <c r="Q798" s="73"/>
      <c r="R798" s="73"/>
      <c r="S798" s="73"/>
      <c r="T798" s="25" t="str">
        <f>IF(COUNTA(B798:S798)=0,"",IF(AND(COUNTA(B798:D798)=3,COUNTIF('SRF Drop Downs'!$B$2:$B$5,'Sponsor Response Form (SRF)'!E798),COUNTIF('SRF Drop Downs'!$F$2:$F$5,'Sponsor Response Form (SRF)'!F798),COUNTIF('SRF Drop Downs'!$C$2:$C$4,'Sponsor Response Form (SRF)'!G798),COUNTIF('SRF Drop Downs'!$D$2:$D$6,'Sponsor Response Form (SRF)'!H798),COUNTIF('SRF Drop Downs'!$A$2:$A$5,'Sponsor Response Form (SRF)'!I798),COUNTIF('SRF Drop Downs'!$A$2:$A$4,'Sponsor Response Form (SRF)'!J798),COUNTIF('SRF Drop Downs'!$A$2:$A$5,'Sponsor Response Form (SRF)'!K798),COUNTIF('SRF Drop Downs'!$E$2:$E$7,'Sponsor Response Form (SRF)'!L798),COUNTIF('SRF Drop Downs'!$A$2:$A$4,'Sponsor Response Form (SRF)'!M798),COUNTIF('SRF Drop Downs'!$A$2:$A$4,'Sponsor Response Form (SRF)'!N798),COUNTIF('SRF Drop Downs'!$A$2:$A$4,'Sponsor Response Form (SRF)'!O798),COUNTIF('SRF Drop Downs'!$A$2:$A$4,'Sponsor Response Form (SRF)'!P798),COUNTIF('SRF Drop Downs'!$A$2:$A$4,'Sponsor Response Form (SRF)'!Q798),COUNTIF('SRF Drop Downs'!$A$2:$A$4,'Sponsor Response Form (SRF)'!R798),COUNTIF('SRF Drop Downs'!$A$2:$A$4,'Sponsor Response Form (SRF)'!S798)),"Complete","Incomplete"))</f>
        <v/>
      </c>
      <c r="U798" s="26" t="str">
        <f>IF(T798="Complete",IF(AND(NOT(ISNA(VLOOKUP(CONCATENATE(E798,F798,G798,H798,I798,J798,K798,L798),'SRF Drop Downs'!G:G,1,FALSE))),IF(AND(H798&lt;&gt;"C3",L798&lt;&gt;"O5"),IF(SUM(COUNTIF(M798:S798,"Y"),COUNTIF(M798:S798,"N"))=0,"V","I"),IF(COUNTIF(M798:S798,"Y"),"V","I"))="V", IF(AND('Sponsor Response Form (SRF)'!E798="M1", COUNTIF('OMS Response Form (ORF)'!D:D, C798)&gt;0), "I", "V")="V"), "Valid","Invalid")," ")</f>
        <v xml:space="preserve"> </v>
      </c>
    </row>
    <row r="799" spans="2:21" x14ac:dyDescent="0.35">
      <c r="B799" s="70"/>
      <c r="C799" s="71"/>
      <c r="D799" s="72"/>
      <c r="E799" s="73"/>
      <c r="F799" s="73"/>
      <c r="G799" s="73"/>
      <c r="H799" s="73"/>
      <c r="I799" s="73"/>
      <c r="J799" s="73"/>
      <c r="K799" s="73"/>
      <c r="L799" s="73"/>
      <c r="M799" s="73"/>
      <c r="N799" s="73"/>
      <c r="O799" s="73"/>
      <c r="P799" s="73"/>
      <c r="Q799" s="73"/>
      <c r="R799" s="73"/>
      <c r="S799" s="73"/>
      <c r="T799" s="25" t="str">
        <f>IF(COUNTA(B799:S799)=0,"",IF(AND(COUNTA(B799:D799)=3,COUNTIF('SRF Drop Downs'!$B$2:$B$5,'Sponsor Response Form (SRF)'!E799),COUNTIF('SRF Drop Downs'!$F$2:$F$5,'Sponsor Response Form (SRF)'!F799),COUNTIF('SRF Drop Downs'!$C$2:$C$4,'Sponsor Response Form (SRF)'!G799),COUNTIF('SRF Drop Downs'!$D$2:$D$6,'Sponsor Response Form (SRF)'!H799),COUNTIF('SRF Drop Downs'!$A$2:$A$5,'Sponsor Response Form (SRF)'!I799),COUNTIF('SRF Drop Downs'!$A$2:$A$4,'Sponsor Response Form (SRF)'!J799),COUNTIF('SRF Drop Downs'!$A$2:$A$5,'Sponsor Response Form (SRF)'!K799),COUNTIF('SRF Drop Downs'!$E$2:$E$7,'Sponsor Response Form (SRF)'!L799),COUNTIF('SRF Drop Downs'!$A$2:$A$4,'Sponsor Response Form (SRF)'!M799),COUNTIF('SRF Drop Downs'!$A$2:$A$4,'Sponsor Response Form (SRF)'!N799),COUNTIF('SRF Drop Downs'!$A$2:$A$4,'Sponsor Response Form (SRF)'!O799),COUNTIF('SRF Drop Downs'!$A$2:$A$4,'Sponsor Response Form (SRF)'!P799),COUNTIF('SRF Drop Downs'!$A$2:$A$4,'Sponsor Response Form (SRF)'!Q799),COUNTIF('SRF Drop Downs'!$A$2:$A$4,'Sponsor Response Form (SRF)'!R799),COUNTIF('SRF Drop Downs'!$A$2:$A$4,'Sponsor Response Form (SRF)'!S799)),"Complete","Incomplete"))</f>
        <v/>
      </c>
      <c r="U799" s="26" t="str">
        <f>IF(T799="Complete",IF(AND(NOT(ISNA(VLOOKUP(CONCATENATE(E799,F799,G799,H799,I799,J799,K799,L799),'SRF Drop Downs'!G:G,1,FALSE))),IF(AND(H799&lt;&gt;"C3",L799&lt;&gt;"O5"),IF(SUM(COUNTIF(M799:S799,"Y"),COUNTIF(M799:S799,"N"))=0,"V","I"),IF(COUNTIF(M799:S799,"Y"),"V","I"))="V", IF(AND('Sponsor Response Form (SRF)'!E799="M1", COUNTIF('OMS Response Form (ORF)'!D:D, C799)&gt;0), "I", "V")="V"), "Valid","Invalid")," ")</f>
        <v xml:space="preserve"> </v>
      </c>
    </row>
    <row r="800" spans="2:21" x14ac:dyDescent="0.35">
      <c r="B800" s="70"/>
      <c r="C800" s="71"/>
      <c r="D800" s="72"/>
      <c r="E800" s="73"/>
      <c r="F800" s="73"/>
      <c r="G800" s="73"/>
      <c r="H800" s="73"/>
      <c r="I800" s="73"/>
      <c r="J800" s="73"/>
      <c r="K800" s="73"/>
      <c r="L800" s="73"/>
      <c r="M800" s="73"/>
      <c r="N800" s="73"/>
      <c r="O800" s="73"/>
      <c r="P800" s="73"/>
      <c r="Q800" s="73"/>
      <c r="R800" s="73"/>
      <c r="S800" s="73"/>
      <c r="T800" s="25" t="str">
        <f>IF(COUNTA(B800:S800)=0,"",IF(AND(COUNTA(B800:D800)=3,COUNTIF('SRF Drop Downs'!$B$2:$B$5,'Sponsor Response Form (SRF)'!E800),COUNTIF('SRF Drop Downs'!$F$2:$F$5,'Sponsor Response Form (SRF)'!F800),COUNTIF('SRF Drop Downs'!$C$2:$C$4,'Sponsor Response Form (SRF)'!G800),COUNTIF('SRF Drop Downs'!$D$2:$D$6,'Sponsor Response Form (SRF)'!H800),COUNTIF('SRF Drop Downs'!$A$2:$A$5,'Sponsor Response Form (SRF)'!I800),COUNTIF('SRF Drop Downs'!$A$2:$A$4,'Sponsor Response Form (SRF)'!J800),COUNTIF('SRF Drop Downs'!$A$2:$A$5,'Sponsor Response Form (SRF)'!K800),COUNTIF('SRF Drop Downs'!$E$2:$E$7,'Sponsor Response Form (SRF)'!L800),COUNTIF('SRF Drop Downs'!$A$2:$A$4,'Sponsor Response Form (SRF)'!M800),COUNTIF('SRF Drop Downs'!$A$2:$A$4,'Sponsor Response Form (SRF)'!N800),COUNTIF('SRF Drop Downs'!$A$2:$A$4,'Sponsor Response Form (SRF)'!O800),COUNTIF('SRF Drop Downs'!$A$2:$A$4,'Sponsor Response Form (SRF)'!P800),COUNTIF('SRF Drop Downs'!$A$2:$A$4,'Sponsor Response Form (SRF)'!Q800),COUNTIF('SRF Drop Downs'!$A$2:$A$4,'Sponsor Response Form (SRF)'!R800),COUNTIF('SRF Drop Downs'!$A$2:$A$4,'Sponsor Response Form (SRF)'!S800)),"Complete","Incomplete"))</f>
        <v/>
      </c>
      <c r="U800" s="26" t="str">
        <f>IF(T800="Complete",IF(AND(NOT(ISNA(VLOOKUP(CONCATENATE(E800,F800,G800,H800,I800,J800,K800,L800),'SRF Drop Downs'!G:G,1,FALSE))),IF(AND(H800&lt;&gt;"C3",L800&lt;&gt;"O5"),IF(SUM(COUNTIF(M800:S800,"Y"),COUNTIF(M800:S800,"N"))=0,"V","I"),IF(COUNTIF(M800:S800,"Y"),"V","I"))="V", IF(AND('Sponsor Response Form (SRF)'!E800="M1", COUNTIF('OMS Response Form (ORF)'!D:D, C800)&gt;0), "I", "V")="V"), "Valid","Invalid")," ")</f>
        <v xml:space="preserve"> </v>
      </c>
    </row>
    <row r="801" spans="2:21" x14ac:dyDescent="0.35">
      <c r="B801" s="70"/>
      <c r="C801" s="71"/>
      <c r="D801" s="72"/>
      <c r="E801" s="73"/>
      <c r="F801" s="73"/>
      <c r="G801" s="73"/>
      <c r="H801" s="73"/>
      <c r="I801" s="73"/>
      <c r="J801" s="73"/>
      <c r="K801" s="73"/>
      <c r="L801" s="73"/>
      <c r="M801" s="73"/>
      <c r="N801" s="73"/>
      <c r="O801" s="73"/>
      <c r="P801" s="73"/>
      <c r="Q801" s="73"/>
      <c r="R801" s="73"/>
      <c r="S801" s="73"/>
      <c r="T801" s="25" t="str">
        <f>IF(COUNTA(B801:S801)=0,"",IF(AND(COUNTA(B801:D801)=3,COUNTIF('SRF Drop Downs'!$B$2:$B$5,'Sponsor Response Form (SRF)'!E801),COUNTIF('SRF Drop Downs'!$F$2:$F$5,'Sponsor Response Form (SRF)'!F801),COUNTIF('SRF Drop Downs'!$C$2:$C$4,'Sponsor Response Form (SRF)'!G801),COUNTIF('SRF Drop Downs'!$D$2:$D$6,'Sponsor Response Form (SRF)'!H801),COUNTIF('SRF Drop Downs'!$A$2:$A$5,'Sponsor Response Form (SRF)'!I801),COUNTIF('SRF Drop Downs'!$A$2:$A$4,'Sponsor Response Form (SRF)'!J801),COUNTIF('SRF Drop Downs'!$A$2:$A$5,'Sponsor Response Form (SRF)'!K801),COUNTIF('SRF Drop Downs'!$E$2:$E$7,'Sponsor Response Form (SRF)'!L801),COUNTIF('SRF Drop Downs'!$A$2:$A$4,'Sponsor Response Form (SRF)'!M801),COUNTIF('SRF Drop Downs'!$A$2:$A$4,'Sponsor Response Form (SRF)'!N801),COUNTIF('SRF Drop Downs'!$A$2:$A$4,'Sponsor Response Form (SRF)'!O801),COUNTIF('SRF Drop Downs'!$A$2:$A$4,'Sponsor Response Form (SRF)'!P801),COUNTIF('SRF Drop Downs'!$A$2:$A$4,'Sponsor Response Form (SRF)'!Q801),COUNTIF('SRF Drop Downs'!$A$2:$A$4,'Sponsor Response Form (SRF)'!R801),COUNTIF('SRF Drop Downs'!$A$2:$A$4,'Sponsor Response Form (SRF)'!S801)),"Complete","Incomplete"))</f>
        <v/>
      </c>
      <c r="U801" s="26" t="str">
        <f>IF(T801="Complete",IF(AND(NOT(ISNA(VLOOKUP(CONCATENATE(E801,F801,G801,H801,I801,J801,K801,L801),'SRF Drop Downs'!G:G,1,FALSE))),IF(AND(H801&lt;&gt;"C3",L801&lt;&gt;"O5"),IF(SUM(COUNTIF(M801:S801,"Y"),COUNTIF(M801:S801,"N"))=0,"V","I"),IF(COUNTIF(M801:S801,"Y"),"V","I"))="V", IF(AND('Sponsor Response Form (SRF)'!E801="M1", COUNTIF('OMS Response Form (ORF)'!D:D, C801)&gt;0), "I", "V")="V"), "Valid","Invalid")," ")</f>
        <v xml:space="preserve"> </v>
      </c>
    </row>
    <row r="802" spans="2:21" x14ac:dyDescent="0.35">
      <c r="B802" s="70"/>
      <c r="C802" s="71"/>
      <c r="D802" s="72"/>
      <c r="E802" s="73"/>
      <c r="F802" s="73"/>
      <c r="G802" s="73"/>
      <c r="H802" s="73"/>
      <c r="I802" s="73"/>
      <c r="J802" s="73"/>
      <c r="K802" s="73"/>
      <c r="L802" s="73"/>
      <c r="M802" s="73"/>
      <c r="N802" s="73"/>
      <c r="O802" s="73"/>
      <c r="P802" s="73"/>
      <c r="Q802" s="73"/>
      <c r="R802" s="73"/>
      <c r="S802" s="73"/>
      <c r="T802" s="25" t="str">
        <f>IF(COUNTA(B802:S802)=0,"",IF(AND(COUNTA(B802:D802)=3,COUNTIF('SRF Drop Downs'!$B$2:$B$5,'Sponsor Response Form (SRF)'!E802),COUNTIF('SRF Drop Downs'!$F$2:$F$5,'Sponsor Response Form (SRF)'!F802),COUNTIF('SRF Drop Downs'!$C$2:$C$4,'Sponsor Response Form (SRF)'!G802),COUNTIF('SRF Drop Downs'!$D$2:$D$6,'Sponsor Response Form (SRF)'!H802),COUNTIF('SRF Drop Downs'!$A$2:$A$5,'Sponsor Response Form (SRF)'!I802),COUNTIF('SRF Drop Downs'!$A$2:$A$4,'Sponsor Response Form (SRF)'!J802),COUNTIF('SRF Drop Downs'!$A$2:$A$5,'Sponsor Response Form (SRF)'!K802),COUNTIF('SRF Drop Downs'!$E$2:$E$7,'Sponsor Response Form (SRF)'!L802),COUNTIF('SRF Drop Downs'!$A$2:$A$4,'Sponsor Response Form (SRF)'!M802),COUNTIF('SRF Drop Downs'!$A$2:$A$4,'Sponsor Response Form (SRF)'!N802),COUNTIF('SRF Drop Downs'!$A$2:$A$4,'Sponsor Response Form (SRF)'!O802),COUNTIF('SRF Drop Downs'!$A$2:$A$4,'Sponsor Response Form (SRF)'!P802),COUNTIF('SRF Drop Downs'!$A$2:$A$4,'Sponsor Response Form (SRF)'!Q802),COUNTIF('SRF Drop Downs'!$A$2:$A$4,'Sponsor Response Form (SRF)'!R802),COUNTIF('SRF Drop Downs'!$A$2:$A$4,'Sponsor Response Form (SRF)'!S802)),"Complete","Incomplete"))</f>
        <v/>
      </c>
      <c r="U802" s="26" t="str">
        <f>IF(T802="Complete",IF(AND(NOT(ISNA(VLOOKUP(CONCATENATE(E802,F802,G802,H802,I802,J802,K802,L802),'SRF Drop Downs'!G:G,1,FALSE))),IF(AND(H802&lt;&gt;"C3",L802&lt;&gt;"O5"),IF(SUM(COUNTIF(M802:S802,"Y"),COUNTIF(M802:S802,"N"))=0,"V","I"),IF(COUNTIF(M802:S802,"Y"),"V","I"))="V", IF(AND('Sponsor Response Form (SRF)'!E802="M1", COUNTIF('OMS Response Form (ORF)'!D:D, C802)&gt;0), "I", "V")="V"), "Valid","Invalid")," ")</f>
        <v xml:space="preserve"> </v>
      </c>
    </row>
    <row r="803" spans="2:21" x14ac:dyDescent="0.35">
      <c r="B803" s="70"/>
      <c r="C803" s="71"/>
      <c r="D803" s="72"/>
      <c r="E803" s="73"/>
      <c r="F803" s="73"/>
      <c r="G803" s="73"/>
      <c r="H803" s="73"/>
      <c r="I803" s="73"/>
      <c r="J803" s="73"/>
      <c r="K803" s="73"/>
      <c r="L803" s="73"/>
      <c r="M803" s="73"/>
      <c r="N803" s="73"/>
      <c r="O803" s="73"/>
      <c r="P803" s="73"/>
      <c r="Q803" s="73"/>
      <c r="R803" s="73"/>
      <c r="S803" s="73"/>
      <c r="T803" s="25" t="str">
        <f>IF(COUNTA(B803:S803)=0,"",IF(AND(COUNTA(B803:D803)=3,COUNTIF('SRF Drop Downs'!$B$2:$B$5,'Sponsor Response Form (SRF)'!E803),COUNTIF('SRF Drop Downs'!$F$2:$F$5,'Sponsor Response Form (SRF)'!F803),COUNTIF('SRF Drop Downs'!$C$2:$C$4,'Sponsor Response Form (SRF)'!G803),COUNTIF('SRF Drop Downs'!$D$2:$D$6,'Sponsor Response Form (SRF)'!H803),COUNTIF('SRF Drop Downs'!$A$2:$A$5,'Sponsor Response Form (SRF)'!I803),COUNTIF('SRF Drop Downs'!$A$2:$A$4,'Sponsor Response Form (SRF)'!J803),COUNTIF('SRF Drop Downs'!$A$2:$A$5,'Sponsor Response Form (SRF)'!K803),COUNTIF('SRF Drop Downs'!$E$2:$E$7,'Sponsor Response Form (SRF)'!L803),COUNTIF('SRF Drop Downs'!$A$2:$A$4,'Sponsor Response Form (SRF)'!M803),COUNTIF('SRF Drop Downs'!$A$2:$A$4,'Sponsor Response Form (SRF)'!N803),COUNTIF('SRF Drop Downs'!$A$2:$A$4,'Sponsor Response Form (SRF)'!O803),COUNTIF('SRF Drop Downs'!$A$2:$A$4,'Sponsor Response Form (SRF)'!P803),COUNTIF('SRF Drop Downs'!$A$2:$A$4,'Sponsor Response Form (SRF)'!Q803),COUNTIF('SRF Drop Downs'!$A$2:$A$4,'Sponsor Response Form (SRF)'!R803),COUNTIF('SRF Drop Downs'!$A$2:$A$4,'Sponsor Response Form (SRF)'!S803)),"Complete","Incomplete"))</f>
        <v/>
      </c>
      <c r="U803" s="26" t="str">
        <f>IF(T803="Complete",IF(AND(NOT(ISNA(VLOOKUP(CONCATENATE(E803,F803,G803,H803,I803,J803,K803,L803),'SRF Drop Downs'!G:G,1,FALSE))),IF(AND(H803&lt;&gt;"C3",L803&lt;&gt;"O5"),IF(SUM(COUNTIF(M803:S803,"Y"),COUNTIF(M803:S803,"N"))=0,"V","I"),IF(COUNTIF(M803:S803,"Y"),"V","I"))="V", IF(AND('Sponsor Response Form (SRF)'!E803="M1", COUNTIF('OMS Response Form (ORF)'!D:D, C803)&gt;0), "I", "V")="V"), "Valid","Invalid")," ")</f>
        <v xml:space="preserve"> </v>
      </c>
    </row>
    <row r="804" spans="2:21" x14ac:dyDescent="0.35">
      <c r="B804" s="70"/>
      <c r="C804" s="71"/>
      <c r="D804" s="72"/>
      <c r="E804" s="73"/>
      <c r="F804" s="73"/>
      <c r="G804" s="73"/>
      <c r="H804" s="73"/>
      <c r="I804" s="73"/>
      <c r="J804" s="73"/>
      <c r="K804" s="73"/>
      <c r="L804" s="73"/>
      <c r="M804" s="73"/>
      <c r="N804" s="73"/>
      <c r="O804" s="73"/>
      <c r="P804" s="73"/>
      <c r="Q804" s="73"/>
      <c r="R804" s="73"/>
      <c r="S804" s="73"/>
      <c r="T804" s="25" t="str">
        <f>IF(COUNTA(B804:S804)=0,"",IF(AND(COUNTA(B804:D804)=3,COUNTIF('SRF Drop Downs'!$B$2:$B$5,'Sponsor Response Form (SRF)'!E804),COUNTIF('SRF Drop Downs'!$F$2:$F$5,'Sponsor Response Form (SRF)'!F804),COUNTIF('SRF Drop Downs'!$C$2:$C$4,'Sponsor Response Form (SRF)'!G804),COUNTIF('SRF Drop Downs'!$D$2:$D$6,'Sponsor Response Form (SRF)'!H804),COUNTIF('SRF Drop Downs'!$A$2:$A$5,'Sponsor Response Form (SRF)'!I804),COUNTIF('SRF Drop Downs'!$A$2:$A$4,'Sponsor Response Form (SRF)'!J804),COUNTIF('SRF Drop Downs'!$A$2:$A$5,'Sponsor Response Form (SRF)'!K804),COUNTIF('SRF Drop Downs'!$E$2:$E$7,'Sponsor Response Form (SRF)'!L804),COUNTIF('SRF Drop Downs'!$A$2:$A$4,'Sponsor Response Form (SRF)'!M804),COUNTIF('SRF Drop Downs'!$A$2:$A$4,'Sponsor Response Form (SRF)'!N804),COUNTIF('SRF Drop Downs'!$A$2:$A$4,'Sponsor Response Form (SRF)'!O804),COUNTIF('SRF Drop Downs'!$A$2:$A$4,'Sponsor Response Form (SRF)'!P804),COUNTIF('SRF Drop Downs'!$A$2:$A$4,'Sponsor Response Form (SRF)'!Q804),COUNTIF('SRF Drop Downs'!$A$2:$A$4,'Sponsor Response Form (SRF)'!R804),COUNTIF('SRF Drop Downs'!$A$2:$A$4,'Sponsor Response Form (SRF)'!S804)),"Complete","Incomplete"))</f>
        <v/>
      </c>
      <c r="U804" s="26" t="str">
        <f>IF(T804="Complete",IF(AND(NOT(ISNA(VLOOKUP(CONCATENATE(E804,F804,G804,H804,I804,J804,K804,L804),'SRF Drop Downs'!G:G,1,FALSE))),IF(AND(H804&lt;&gt;"C3",L804&lt;&gt;"O5"),IF(SUM(COUNTIF(M804:S804,"Y"),COUNTIF(M804:S804,"N"))=0,"V","I"),IF(COUNTIF(M804:S804,"Y"),"V","I"))="V", IF(AND('Sponsor Response Form (SRF)'!E804="M1", COUNTIF('OMS Response Form (ORF)'!D:D, C804)&gt;0), "I", "V")="V"), "Valid","Invalid")," ")</f>
        <v xml:space="preserve"> </v>
      </c>
    </row>
    <row r="805" spans="2:21" x14ac:dyDescent="0.35">
      <c r="B805" s="70"/>
      <c r="C805" s="71"/>
      <c r="D805" s="72"/>
      <c r="E805" s="73"/>
      <c r="F805" s="73"/>
      <c r="G805" s="73"/>
      <c r="H805" s="73"/>
      <c r="I805" s="73"/>
      <c r="J805" s="73"/>
      <c r="K805" s="73"/>
      <c r="L805" s="73"/>
      <c r="M805" s="73"/>
      <c r="N805" s="73"/>
      <c r="O805" s="73"/>
      <c r="P805" s="73"/>
      <c r="Q805" s="73"/>
      <c r="R805" s="73"/>
      <c r="S805" s="73"/>
      <c r="T805" s="25" t="str">
        <f>IF(COUNTA(B805:S805)=0,"",IF(AND(COUNTA(B805:D805)=3,COUNTIF('SRF Drop Downs'!$B$2:$B$5,'Sponsor Response Form (SRF)'!E805),COUNTIF('SRF Drop Downs'!$F$2:$F$5,'Sponsor Response Form (SRF)'!F805),COUNTIF('SRF Drop Downs'!$C$2:$C$4,'Sponsor Response Form (SRF)'!G805),COUNTIF('SRF Drop Downs'!$D$2:$D$6,'Sponsor Response Form (SRF)'!H805),COUNTIF('SRF Drop Downs'!$A$2:$A$5,'Sponsor Response Form (SRF)'!I805),COUNTIF('SRF Drop Downs'!$A$2:$A$4,'Sponsor Response Form (SRF)'!J805),COUNTIF('SRF Drop Downs'!$A$2:$A$5,'Sponsor Response Form (SRF)'!K805),COUNTIF('SRF Drop Downs'!$E$2:$E$7,'Sponsor Response Form (SRF)'!L805),COUNTIF('SRF Drop Downs'!$A$2:$A$4,'Sponsor Response Form (SRF)'!M805),COUNTIF('SRF Drop Downs'!$A$2:$A$4,'Sponsor Response Form (SRF)'!N805),COUNTIF('SRF Drop Downs'!$A$2:$A$4,'Sponsor Response Form (SRF)'!O805),COUNTIF('SRF Drop Downs'!$A$2:$A$4,'Sponsor Response Form (SRF)'!P805),COUNTIF('SRF Drop Downs'!$A$2:$A$4,'Sponsor Response Form (SRF)'!Q805),COUNTIF('SRF Drop Downs'!$A$2:$A$4,'Sponsor Response Form (SRF)'!R805),COUNTIF('SRF Drop Downs'!$A$2:$A$4,'Sponsor Response Form (SRF)'!S805)),"Complete","Incomplete"))</f>
        <v/>
      </c>
      <c r="U805" s="26" t="str">
        <f>IF(T805="Complete",IF(AND(NOT(ISNA(VLOOKUP(CONCATENATE(E805,F805,G805,H805,I805,J805,K805,L805),'SRF Drop Downs'!G:G,1,FALSE))),IF(AND(H805&lt;&gt;"C3",L805&lt;&gt;"O5"),IF(SUM(COUNTIF(M805:S805,"Y"),COUNTIF(M805:S805,"N"))=0,"V","I"),IF(COUNTIF(M805:S805,"Y"),"V","I"))="V", IF(AND('Sponsor Response Form (SRF)'!E805="M1", COUNTIF('OMS Response Form (ORF)'!D:D, C805)&gt;0), "I", "V")="V"), "Valid","Invalid")," ")</f>
        <v xml:space="preserve"> </v>
      </c>
    </row>
    <row r="806" spans="2:21" x14ac:dyDescent="0.35">
      <c r="B806" s="70"/>
      <c r="C806" s="71"/>
      <c r="D806" s="72"/>
      <c r="E806" s="73"/>
      <c r="F806" s="73"/>
      <c r="G806" s="73"/>
      <c r="H806" s="73"/>
      <c r="I806" s="73"/>
      <c r="J806" s="73"/>
      <c r="K806" s="73"/>
      <c r="L806" s="73"/>
      <c r="M806" s="73"/>
      <c r="N806" s="73"/>
      <c r="O806" s="73"/>
      <c r="P806" s="73"/>
      <c r="Q806" s="73"/>
      <c r="R806" s="73"/>
      <c r="S806" s="73"/>
      <c r="T806" s="25" t="str">
        <f>IF(COUNTA(B806:S806)=0,"",IF(AND(COUNTA(B806:D806)=3,COUNTIF('SRF Drop Downs'!$B$2:$B$5,'Sponsor Response Form (SRF)'!E806),COUNTIF('SRF Drop Downs'!$F$2:$F$5,'Sponsor Response Form (SRF)'!F806),COUNTIF('SRF Drop Downs'!$C$2:$C$4,'Sponsor Response Form (SRF)'!G806),COUNTIF('SRF Drop Downs'!$D$2:$D$6,'Sponsor Response Form (SRF)'!H806),COUNTIF('SRF Drop Downs'!$A$2:$A$5,'Sponsor Response Form (SRF)'!I806),COUNTIF('SRF Drop Downs'!$A$2:$A$4,'Sponsor Response Form (SRF)'!J806),COUNTIF('SRF Drop Downs'!$A$2:$A$5,'Sponsor Response Form (SRF)'!K806),COUNTIF('SRF Drop Downs'!$E$2:$E$7,'Sponsor Response Form (SRF)'!L806),COUNTIF('SRF Drop Downs'!$A$2:$A$4,'Sponsor Response Form (SRF)'!M806),COUNTIF('SRF Drop Downs'!$A$2:$A$4,'Sponsor Response Form (SRF)'!N806),COUNTIF('SRF Drop Downs'!$A$2:$A$4,'Sponsor Response Form (SRF)'!O806),COUNTIF('SRF Drop Downs'!$A$2:$A$4,'Sponsor Response Form (SRF)'!P806),COUNTIF('SRF Drop Downs'!$A$2:$A$4,'Sponsor Response Form (SRF)'!Q806),COUNTIF('SRF Drop Downs'!$A$2:$A$4,'Sponsor Response Form (SRF)'!R806),COUNTIF('SRF Drop Downs'!$A$2:$A$4,'Sponsor Response Form (SRF)'!S806)),"Complete","Incomplete"))</f>
        <v/>
      </c>
      <c r="U806" s="26" t="str">
        <f>IF(T806="Complete",IF(AND(NOT(ISNA(VLOOKUP(CONCATENATE(E806,F806,G806,H806,I806,J806,K806,L806),'SRF Drop Downs'!G:G,1,FALSE))),IF(AND(H806&lt;&gt;"C3",L806&lt;&gt;"O5"),IF(SUM(COUNTIF(M806:S806,"Y"),COUNTIF(M806:S806,"N"))=0,"V","I"),IF(COUNTIF(M806:S806,"Y"),"V","I"))="V", IF(AND('Sponsor Response Form (SRF)'!E806="M1", COUNTIF('OMS Response Form (ORF)'!D:D, C806)&gt;0), "I", "V")="V"), "Valid","Invalid")," ")</f>
        <v xml:space="preserve"> </v>
      </c>
    </row>
    <row r="807" spans="2:21" x14ac:dyDescent="0.35">
      <c r="B807" s="70"/>
      <c r="C807" s="71"/>
      <c r="D807" s="72"/>
      <c r="E807" s="73"/>
      <c r="F807" s="73"/>
      <c r="G807" s="73"/>
      <c r="H807" s="73"/>
      <c r="I807" s="73"/>
      <c r="J807" s="73"/>
      <c r="K807" s="73"/>
      <c r="L807" s="73"/>
      <c r="M807" s="73"/>
      <c r="N807" s="73"/>
      <c r="O807" s="73"/>
      <c r="P807" s="73"/>
      <c r="Q807" s="73"/>
      <c r="R807" s="73"/>
      <c r="S807" s="73"/>
      <c r="T807" s="25" t="str">
        <f>IF(COUNTA(B807:S807)=0,"",IF(AND(COUNTA(B807:D807)=3,COUNTIF('SRF Drop Downs'!$B$2:$B$5,'Sponsor Response Form (SRF)'!E807),COUNTIF('SRF Drop Downs'!$F$2:$F$5,'Sponsor Response Form (SRF)'!F807),COUNTIF('SRF Drop Downs'!$C$2:$C$4,'Sponsor Response Form (SRF)'!G807),COUNTIF('SRF Drop Downs'!$D$2:$D$6,'Sponsor Response Form (SRF)'!H807),COUNTIF('SRF Drop Downs'!$A$2:$A$5,'Sponsor Response Form (SRF)'!I807),COUNTIF('SRF Drop Downs'!$A$2:$A$4,'Sponsor Response Form (SRF)'!J807),COUNTIF('SRF Drop Downs'!$A$2:$A$5,'Sponsor Response Form (SRF)'!K807),COUNTIF('SRF Drop Downs'!$E$2:$E$7,'Sponsor Response Form (SRF)'!L807),COUNTIF('SRF Drop Downs'!$A$2:$A$4,'Sponsor Response Form (SRF)'!M807),COUNTIF('SRF Drop Downs'!$A$2:$A$4,'Sponsor Response Form (SRF)'!N807),COUNTIF('SRF Drop Downs'!$A$2:$A$4,'Sponsor Response Form (SRF)'!O807),COUNTIF('SRF Drop Downs'!$A$2:$A$4,'Sponsor Response Form (SRF)'!P807),COUNTIF('SRF Drop Downs'!$A$2:$A$4,'Sponsor Response Form (SRF)'!Q807),COUNTIF('SRF Drop Downs'!$A$2:$A$4,'Sponsor Response Form (SRF)'!R807),COUNTIF('SRF Drop Downs'!$A$2:$A$4,'Sponsor Response Form (SRF)'!S807)),"Complete","Incomplete"))</f>
        <v/>
      </c>
      <c r="U807" s="26" t="str">
        <f>IF(T807="Complete",IF(AND(NOT(ISNA(VLOOKUP(CONCATENATE(E807,F807,G807,H807,I807,J807,K807,L807),'SRF Drop Downs'!G:G,1,FALSE))),IF(AND(H807&lt;&gt;"C3",L807&lt;&gt;"O5"),IF(SUM(COUNTIF(M807:S807,"Y"),COUNTIF(M807:S807,"N"))=0,"V","I"),IF(COUNTIF(M807:S807,"Y"),"V","I"))="V", IF(AND('Sponsor Response Form (SRF)'!E807="M1", COUNTIF('OMS Response Form (ORF)'!D:D, C807)&gt;0), "I", "V")="V"), "Valid","Invalid")," ")</f>
        <v xml:space="preserve"> </v>
      </c>
    </row>
    <row r="808" spans="2:21" x14ac:dyDescent="0.35">
      <c r="B808" s="70"/>
      <c r="C808" s="71"/>
      <c r="D808" s="72"/>
      <c r="E808" s="73"/>
      <c r="F808" s="73"/>
      <c r="G808" s="73"/>
      <c r="H808" s="73"/>
      <c r="I808" s="73"/>
      <c r="J808" s="73"/>
      <c r="K808" s="73"/>
      <c r="L808" s="73"/>
      <c r="M808" s="73"/>
      <c r="N808" s="73"/>
      <c r="O808" s="73"/>
      <c r="P808" s="73"/>
      <c r="Q808" s="73"/>
      <c r="R808" s="73"/>
      <c r="S808" s="73"/>
      <c r="T808" s="25" t="str">
        <f>IF(COUNTA(B808:S808)=0,"",IF(AND(COUNTA(B808:D808)=3,COUNTIF('SRF Drop Downs'!$B$2:$B$5,'Sponsor Response Form (SRF)'!E808),COUNTIF('SRF Drop Downs'!$F$2:$F$5,'Sponsor Response Form (SRF)'!F808),COUNTIF('SRF Drop Downs'!$C$2:$C$4,'Sponsor Response Form (SRF)'!G808),COUNTIF('SRF Drop Downs'!$D$2:$D$6,'Sponsor Response Form (SRF)'!H808),COUNTIF('SRF Drop Downs'!$A$2:$A$5,'Sponsor Response Form (SRF)'!I808),COUNTIF('SRF Drop Downs'!$A$2:$A$4,'Sponsor Response Form (SRF)'!J808),COUNTIF('SRF Drop Downs'!$A$2:$A$5,'Sponsor Response Form (SRF)'!K808),COUNTIF('SRF Drop Downs'!$E$2:$E$7,'Sponsor Response Form (SRF)'!L808),COUNTIF('SRF Drop Downs'!$A$2:$A$4,'Sponsor Response Form (SRF)'!M808),COUNTIF('SRF Drop Downs'!$A$2:$A$4,'Sponsor Response Form (SRF)'!N808),COUNTIF('SRF Drop Downs'!$A$2:$A$4,'Sponsor Response Form (SRF)'!O808),COUNTIF('SRF Drop Downs'!$A$2:$A$4,'Sponsor Response Form (SRF)'!P808),COUNTIF('SRF Drop Downs'!$A$2:$A$4,'Sponsor Response Form (SRF)'!Q808),COUNTIF('SRF Drop Downs'!$A$2:$A$4,'Sponsor Response Form (SRF)'!R808),COUNTIF('SRF Drop Downs'!$A$2:$A$4,'Sponsor Response Form (SRF)'!S808)),"Complete","Incomplete"))</f>
        <v/>
      </c>
      <c r="U808" s="26" t="str">
        <f>IF(T808="Complete",IF(AND(NOT(ISNA(VLOOKUP(CONCATENATE(E808,F808,G808,H808,I808,J808,K808,L808),'SRF Drop Downs'!G:G,1,FALSE))),IF(AND(H808&lt;&gt;"C3",L808&lt;&gt;"O5"),IF(SUM(COUNTIF(M808:S808,"Y"),COUNTIF(M808:S808,"N"))=0,"V","I"),IF(COUNTIF(M808:S808,"Y"),"V","I"))="V", IF(AND('Sponsor Response Form (SRF)'!E808="M1", COUNTIF('OMS Response Form (ORF)'!D:D, C808)&gt;0), "I", "V")="V"), "Valid","Invalid")," ")</f>
        <v xml:space="preserve"> </v>
      </c>
    </row>
    <row r="809" spans="2:21" x14ac:dyDescent="0.35">
      <c r="B809" s="70"/>
      <c r="C809" s="71"/>
      <c r="D809" s="72"/>
      <c r="E809" s="73"/>
      <c r="F809" s="73"/>
      <c r="G809" s="73"/>
      <c r="H809" s="73"/>
      <c r="I809" s="73"/>
      <c r="J809" s="73"/>
      <c r="K809" s="73"/>
      <c r="L809" s="73"/>
      <c r="M809" s="73"/>
      <c r="N809" s="73"/>
      <c r="O809" s="73"/>
      <c r="P809" s="73"/>
      <c r="Q809" s="73"/>
      <c r="R809" s="73"/>
      <c r="S809" s="73"/>
      <c r="T809" s="25" t="str">
        <f>IF(COUNTA(B809:S809)=0,"",IF(AND(COUNTA(B809:D809)=3,COUNTIF('SRF Drop Downs'!$B$2:$B$5,'Sponsor Response Form (SRF)'!E809),COUNTIF('SRF Drop Downs'!$F$2:$F$5,'Sponsor Response Form (SRF)'!F809),COUNTIF('SRF Drop Downs'!$C$2:$C$4,'Sponsor Response Form (SRF)'!G809),COUNTIF('SRF Drop Downs'!$D$2:$D$6,'Sponsor Response Form (SRF)'!H809),COUNTIF('SRF Drop Downs'!$A$2:$A$5,'Sponsor Response Form (SRF)'!I809),COUNTIF('SRF Drop Downs'!$A$2:$A$4,'Sponsor Response Form (SRF)'!J809),COUNTIF('SRF Drop Downs'!$A$2:$A$5,'Sponsor Response Form (SRF)'!K809),COUNTIF('SRF Drop Downs'!$E$2:$E$7,'Sponsor Response Form (SRF)'!L809),COUNTIF('SRF Drop Downs'!$A$2:$A$4,'Sponsor Response Form (SRF)'!M809),COUNTIF('SRF Drop Downs'!$A$2:$A$4,'Sponsor Response Form (SRF)'!N809),COUNTIF('SRF Drop Downs'!$A$2:$A$4,'Sponsor Response Form (SRF)'!O809),COUNTIF('SRF Drop Downs'!$A$2:$A$4,'Sponsor Response Form (SRF)'!P809),COUNTIF('SRF Drop Downs'!$A$2:$A$4,'Sponsor Response Form (SRF)'!Q809),COUNTIF('SRF Drop Downs'!$A$2:$A$4,'Sponsor Response Form (SRF)'!R809),COUNTIF('SRF Drop Downs'!$A$2:$A$4,'Sponsor Response Form (SRF)'!S809)),"Complete","Incomplete"))</f>
        <v/>
      </c>
      <c r="U809" s="26" t="str">
        <f>IF(T809="Complete",IF(AND(NOT(ISNA(VLOOKUP(CONCATENATE(E809,F809,G809,H809,I809,J809,K809,L809),'SRF Drop Downs'!G:G,1,FALSE))),IF(AND(H809&lt;&gt;"C3",L809&lt;&gt;"O5"),IF(SUM(COUNTIF(M809:S809,"Y"),COUNTIF(M809:S809,"N"))=0,"V","I"),IF(COUNTIF(M809:S809,"Y"),"V","I"))="V", IF(AND('Sponsor Response Form (SRF)'!E809="M1", COUNTIF('OMS Response Form (ORF)'!D:D, C809)&gt;0), "I", "V")="V"), "Valid","Invalid")," ")</f>
        <v xml:space="preserve"> </v>
      </c>
    </row>
    <row r="810" spans="2:21" x14ac:dyDescent="0.35">
      <c r="B810" s="70"/>
      <c r="C810" s="71"/>
      <c r="D810" s="72"/>
      <c r="E810" s="73"/>
      <c r="F810" s="73"/>
      <c r="G810" s="73"/>
      <c r="H810" s="73"/>
      <c r="I810" s="73"/>
      <c r="J810" s="73"/>
      <c r="K810" s="73"/>
      <c r="L810" s="73"/>
      <c r="M810" s="73"/>
      <c r="N810" s="73"/>
      <c r="O810" s="73"/>
      <c r="P810" s="73"/>
      <c r="Q810" s="73"/>
      <c r="R810" s="73"/>
      <c r="S810" s="73"/>
      <c r="T810" s="25" t="str">
        <f>IF(COUNTA(B810:S810)=0,"",IF(AND(COUNTA(B810:D810)=3,COUNTIF('SRF Drop Downs'!$B$2:$B$5,'Sponsor Response Form (SRF)'!E810),COUNTIF('SRF Drop Downs'!$F$2:$F$5,'Sponsor Response Form (SRF)'!F810),COUNTIF('SRF Drop Downs'!$C$2:$C$4,'Sponsor Response Form (SRF)'!G810),COUNTIF('SRF Drop Downs'!$D$2:$D$6,'Sponsor Response Form (SRF)'!H810),COUNTIF('SRF Drop Downs'!$A$2:$A$5,'Sponsor Response Form (SRF)'!I810),COUNTIF('SRF Drop Downs'!$A$2:$A$4,'Sponsor Response Form (SRF)'!J810),COUNTIF('SRF Drop Downs'!$A$2:$A$5,'Sponsor Response Form (SRF)'!K810),COUNTIF('SRF Drop Downs'!$E$2:$E$7,'Sponsor Response Form (SRF)'!L810),COUNTIF('SRF Drop Downs'!$A$2:$A$4,'Sponsor Response Form (SRF)'!M810),COUNTIF('SRF Drop Downs'!$A$2:$A$4,'Sponsor Response Form (SRF)'!N810),COUNTIF('SRF Drop Downs'!$A$2:$A$4,'Sponsor Response Form (SRF)'!O810),COUNTIF('SRF Drop Downs'!$A$2:$A$4,'Sponsor Response Form (SRF)'!P810),COUNTIF('SRF Drop Downs'!$A$2:$A$4,'Sponsor Response Form (SRF)'!Q810),COUNTIF('SRF Drop Downs'!$A$2:$A$4,'Sponsor Response Form (SRF)'!R810),COUNTIF('SRF Drop Downs'!$A$2:$A$4,'Sponsor Response Form (SRF)'!S810)),"Complete","Incomplete"))</f>
        <v/>
      </c>
      <c r="U810" s="26" t="str">
        <f>IF(T810="Complete",IF(AND(NOT(ISNA(VLOOKUP(CONCATENATE(E810,F810,G810,H810,I810,J810,K810,L810),'SRF Drop Downs'!G:G,1,FALSE))),IF(AND(H810&lt;&gt;"C3",L810&lt;&gt;"O5"),IF(SUM(COUNTIF(M810:S810,"Y"),COUNTIF(M810:S810,"N"))=0,"V","I"),IF(COUNTIF(M810:S810,"Y"),"V","I"))="V", IF(AND('Sponsor Response Form (SRF)'!E810="M1", COUNTIF('OMS Response Form (ORF)'!D:D, C810)&gt;0), "I", "V")="V"), "Valid","Invalid")," ")</f>
        <v xml:space="preserve"> </v>
      </c>
    </row>
    <row r="811" spans="2:21" x14ac:dyDescent="0.35">
      <c r="B811" s="70"/>
      <c r="C811" s="71"/>
      <c r="D811" s="72"/>
      <c r="E811" s="73"/>
      <c r="F811" s="73"/>
      <c r="G811" s="73"/>
      <c r="H811" s="73"/>
      <c r="I811" s="73"/>
      <c r="J811" s="73"/>
      <c r="K811" s="73"/>
      <c r="L811" s="73"/>
      <c r="M811" s="73"/>
      <c r="N811" s="73"/>
      <c r="O811" s="73"/>
      <c r="P811" s="73"/>
      <c r="Q811" s="73"/>
      <c r="R811" s="73"/>
      <c r="S811" s="73"/>
      <c r="T811" s="25" t="str">
        <f>IF(COUNTA(B811:S811)=0,"",IF(AND(COUNTA(B811:D811)=3,COUNTIF('SRF Drop Downs'!$B$2:$B$5,'Sponsor Response Form (SRF)'!E811),COUNTIF('SRF Drop Downs'!$F$2:$F$5,'Sponsor Response Form (SRF)'!F811),COUNTIF('SRF Drop Downs'!$C$2:$C$4,'Sponsor Response Form (SRF)'!G811),COUNTIF('SRF Drop Downs'!$D$2:$D$6,'Sponsor Response Form (SRF)'!H811),COUNTIF('SRF Drop Downs'!$A$2:$A$5,'Sponsor Response Form (SRF)'!I811),COUNTIF('SRF Drop Downs'!$A$2:$A$4,'Sponsor Response Form (SRF)'!J811),COUNTIF('SRF Drop Downs'!$A$2:$A$5,'Sponsor Response Form (SRF)'!K811),COUNTIF('SRF Drop Downs'!$E$2:$E$7,'Sponsor Response Form (SRF)'!L811),COUNTIF('SRF Drop Downs'!$A$2:$A$4,'Sponsor Response Form (SRF)'!M811),COUNTIF('SRF Drop Downs'!$A$2:$A$4,'Sponsor Response Form (SRF)'!N811),COUNTIF('SRF Drop Downs'!$A$2:$A$4,'Sponsor Response Form (SRF)'!O811),COUNTIF('SRF Drop Downs'!$A$2:$A$4,'Sponsor Response Form (SRF)'!P811),COUNTIF('SRF Drop Downs'!$A$2:$A$4,'Sponsor Response Form (SRF)'!Q811),COUNTIF('SRF Drop Downs'!$A$2:$A$4,'Sponsor Response Form (SRF)'!R811),COUNTIF('SRF Drop Downs'!$A$2:$A$4,'Sponsor Response Form (SRF)'!S811)),"Complete","Incomplete"))</f>
        <v/>
      </c>
      <c r="U811" s="26" t="str">
        <f>IF(T811="Complete",IF(AND(NOT(ISNA(VLOOKUP(CONCATENATE(E811,F811,G811,H811,I811,J811,K811,L811),'SRF Drop Downs'!G:G,1,FALSE))),IF(AND(H811&lt;&gt;"C3",L811&lt;&gt;"O5"),IF(SUM(COUNTIF(M811:S811,"Y"),COUNTIF(M811:S811,"N"))=0,"V","I"),IF(COUNTIF(M811:S811,"Y"),"V","I"))="V", IF(AND('Sponsor Response Form (SRF)'!E811="M1", COUNTIF('OMS Response Form (ORF)'!D:D, C811)&gt;0), "I", "V")="V"), "Valid","Invalid")," ")</f>
        <v xml:space="preserve"> </v>
      </c>
    </row>
    <row r="812" spans="2:21" x14ac:dyDescent="0.35">
      <c r="B812" s="70"/>
      <c r="C812" s="71"/>
      <c r="D812" s="72"/>
      <c r="E812" s="73"/>
      <c r="F812" s="73"/>
      <c r="G812" s="73"/>
      <c r="H812" s="73"/>
      <c r="I812" s="73"/>
      <c r="J812" s="73"/>
      <c r="K812" s="73"/>
      <c r="L812" s="73"/>
      <c r="M812" s="73"/>
      <c r="N812" s="73"/>
      <c r="O812" s="73"/>
      <c r="P812" s="73"/>
      <c r="Q812" s="73"/>
      <c r="R812" s="73"/>
      <c r="S812" s="73"/>
      <c r="T812" s="25" t="str">
        <f>IF(COUNTA(B812:S812)=0,"",IF(AND(COUNTA(B812:D812)=3,COUNTIF('SRF Drop Downs'!$B$2:$B$5,'Sponsor Response Form (SRF)'!E812),COUNTIF('SRF Drop Downs'!$F$2:$F$5,'Sponsor Response Form (SRF)'!F812),COUNTIF('SRF Drop Downs'!$C$2:$C$4,'Sponsor Response Form (SRF)'!G812),COUNTIF('SRF Drop Downs'!$D$2:$D$6,'Sponsor Response Form (SRF)'!H812),COUNTIF('SRF Drop Downs'!$A$2:$A$5,'Sponsor Response Form (SRF)'!I812),COUNTIF('SRF Drop Downs'!$A$2:$A$4,'Sponsor Response Form (SRF)'!J812),COUNTIF('SRF Drop Downs'!$A$2:$A$5,'Sponsor Response Form (SRF)'!K812),COUNTIF('SRF Drop Downs'!$E$2:$E$7,'Sponsor Response Form (SRF)'!L812),COUNTIF('SRF Drop Downs'!$A$2:$A$4,'Sponsor Response Form (SRF)'!M812),COUNTIF('SRF Drop Downs'!$A$2:$A$4,'Sponsor Response Form (SRF)'!N812),COUNTIF('SRF Drop Downs'!$A$2:$A$4,'Sponsor Response Form (SRF)'!O812),COUNTIF('SRF Drop Downs'!$A$2:$A$4,'Sponsor Response Form (SRF)'!P812),COUNTIF('SRF Drop Downs'!$A$2:$A$4,'Sponsor Response Form (SRF)'!Q812),COUNTIF('SRF Drop Downs'!$A$2:$A$4,'Sponsor Response Form (SRF)'!R812),COUNTIF('SRF Drop Downs'!$A$2:$A$4,'Sponsor Response Form (SRF)'!S812)),"Complete","Incomplete"))</f>
        <v/>
      </c>
      <c r="U812" s="26" t="str">
        <f>IF(T812="Complete",IF(AND(NOT(ISNA(VLOOKUP(CONCATENATE(E812,F812,G812,H812,I812,J812,K812,L812),'SRF Drop Downs'!G:G,1,FALSE))),IF(AND(H812&lt;&gt;"C3",L812&lt;&gt;"O5"),IF(SUM(COUNTIF(M812:S812,"Y"),COUNTIF(M812:S812,"N"))=0,"V","I"),IF(COUNTIF(M812:S812,"Y"),"V","I"))="V", IF(AND('Sponsor Response Form (SRF)'!E812="M1", COUNTIF('OMS Response Form (ORF)'!D:D, C812)&gt;0), "I", "V")="V"), "Valid","Invalid")," ")</f>
        <v xml:space="preserve"> </v>
      </c>
    </row>
    <row r="813" spans="2:21" x14ac:dyDescent="0.35">
      <c r="B813" s="70"/>
      <c r="C813" s="71"/>
      <c r="D813" s="72"/>
      <c r="E813" s="73"/>
      <c r="F813" s="73"/>
      <c r="G813" s="73"/>
      <c r="H813" s="73"/>
      <c r="I813" s="73"/>
      <c r="J813" s="73"/>
      <c r="K813" s="73"/>
      <c r="L813" s="73"/>
      <c r="M813" s="73"/>
      <c r="N813" s="73"/>
      <c r="O813" s="73"/>
      <c r="P813" s="73"/>
      <c r="Q813" s="73"/>
      <c r="R813" s="73"/>
      <c r="S813" s="73"/>
      <c r="T813" s="25" t="str">
        <f>IF(COUNTA(B813:S813)=0,"",IF(AND(COUNTA(B813:D813)=3,COUNTIF('SRF Drop Downs'!$B$2:$B$5,'Sponsor Response Form (SRF)'!E813),COUNTIF('SRF Drop Downs'!$F$2:$F$5,'Sponsor Response Form (SRF)'!F813),COUNTIF('SRF Drop Downs'!$C$2:$C$4,'Sponsor Response Form (SRF)'!G813),COUNTIF('SRF Drop Downs'!$D$2:$D$6,'Sponsor Response Form (SRF)'!H813),COUNTIF('SRF Drop Downs'!$A$2:$A$5,'Sponsor Response Form (SRF)'!I813),COUNTIF('SRF Drop Downs'!$A$2:$A$4,'Sponsor Response Form (SRF)'!J813),COUNTIF('SRF Drop Downs'!$A$2:$A$5,'Sponsor Response Form (SRF)'!K813),COUNTIF('SRF Drop Downs'!$E$2:$E$7,'Sponsor Response Form (SRF)'!L813),COUNTIF('SRF Drop Downs'!$A$2:$A$4,'Sponsor Response Form (SRF)'!M813),COUNTIF('SRF Drop Downs'!$A$2:$A$4,'Sponsor Response Form (SRF)'!N813),COUNTIF('SRF Drop Downs'!$A$2:$A$4,'Sponsor Response Form (SRF)'!O813),COUNTIF('SRF Drop Downs'!$A$2:$A$4,'Sponsor Response Form (SRF)'!P813),COUNTIF('SRF Drop Downs'!$A$2:$A$4,'Sponsor Response Form (SRF)'!Q813),COUNTIF('SRF Drop Downs'!$A$2:$A$4,'Sponsor Response Form (SRF)'!R813),COUNTIF('SRF Drop Downs'!$A$2:$A$4,'Sponsor Response Form (SRF)'!S813)),"Complete","Incomplete"))</f>
        <v/>
      </c>
      <c r="U813" s="26" t="str">
        <f>IF(T813="Complete",IF(AND(NOT(ISNA(VLOOKUP(CONCATENATE(E813,F813,G813,H813,I813,J813,K813,L813),'SRF Drop Downs'!G:G,1,FALSE))),IF(AND(H813&lt;&gt;"C3",L813&lt;&gt;"O5"),IF(SUM(COUNTIF(M813:S813,"Y"),COUNTIF(M813:S813,"N"))=0,"V","I"),IF(COUNTIF(M813:S813,"Y"),"V","I"))="V", IF(AND('Sponsor Response Form (SRF)'!E813="M1", COUNTIF('OMS Response Form (ORF)'!D:D, C813)&gt;0), "I", "V")="V"), "Valid","Invalid")," ")</f>
        <v xml:space="preserve"> </v>
      </c>
    </row>
    <row r="814" spans="2:21" x14ac:dyDescent="0.35">
      <c r="B814" s="70"/>
      <c r="C814" s="71"/>
      <c r="D814" s="72"/>
      <c r="E814" s="73"/>
      <c r="F814" s="73"/>
      <c r="G814" s="73"/>
      <c r="H814" s="73"/>
      <c r="I814" s="73"/>
      <c r="J814" s="73"/>
      <c r="K814" s="73"/>
      <c r="L814" s="73"/>
      <c r="M814" s="73"/>
      <c r="N814" s="73"/>
      <c r="O814" s="73"/>
      <c r="P814" s="73"/>
      <c r="Q814" s="73"/>
      <c r="R814" s="73"/>
      <c r="S814" s="73"/>
      <c r="T814" s="25" t="str">
        <f>IF(COUNTA(B814:S814)=0,"",IF(AND(COUNTA(B814:D814)=3,COUNTIF('SRF Drop Downs'!$B$2:$B$5,'Sponsor Response Form (SRF)'!E814),COUNTIF('SRF Drop Downs'!$F$2:$F$5,'Sponsor Response Form (SRF)'!F814),COUNTIF('SRF Drop Downs'!$C$2:$C$4,'Sponsor Response Form (SRF)'!G814),COUNTIF('SRF Drop Downs'!$D$2:$D$6,'Sponsor Response Form (SRF)'!H814),COUNTIF('SRF Drop Downs'!$A$2:$A$5,'Sponsor Response Form (SRF)'!I814),COUNTIF('SRF Drop Downs'!$A$2:$A$4,'Sponsor Response Form (SRF)'!J814),COUNTIF('SRF Drop Downs'!$A$2:$A$5,'Sponsor Response Form (SRF)'!K814),COUNTIF('SRF Drop Downs'!$E$2:$E$7,'Sponsor Response Form (SRF)'!L814),COUNTIF('SRF Drop Downs'!$A$2:$A$4,'Sponsor Response Form (SRF)'!M814),COUNTIF('SRF Drop Downs'!$A$2:$A$4,'Sponsor Response Form (SRF)'!N814),COUNTIF('SRF Drop Downs'!$A$2:$A$4,'Sponsor Response Form (SRF)'!O814),COUNTIF('SRF Drop Downs'!$A$2:$A$4,'Sponsor Response Form (SRF)'!P814),COUNTIF('SRF Drop Downs'!$A$2:$A$4,'Sponsor Response Form (SRF)'!Q814),COUNTIF('SRF Drop Downs'!$A$2:$A$4,'Sponsor Response Form (SRF)'!R814),COUNTIF('SRF Drop Downs'!$A$2:$A$4,'Sponsor Response Form (SRF)'!S814)),"Complete","Incomplete"))</f>
        <v/>
      </c>
      <c r="U814" s="26" t="str">
        <f>IF(T814="Complete",IF(AND(NOT(ISNA(VLOOKUP(CONCATENATE(E814,F814,G814,H814,I814,J814,K814,L814),'SRF Drop Downs'!G:G,1,FALSE))),IF(AND(H814&lt;&gt;"C3",L814&lt;&gt;"O5"),IF(SUM(COUNTIF(M814:S814,"Y"),COUNTIF(M814:S814,"N"))=0,"V","I"),IF(COUNTIF(M814:S814,"Y"),"V","I"))="V", IF(AND('Sponsor Response Form (SRF)'!E814="M1", COUNTIF('OMS Response Form (ORF)'!D:D, C814)&gt;0), "I", "V")="V"), "Valid","Invalid")," ")</f>
        <v xml:space="preserve"> </v>
      </c>
    </row>
    <row r="815" spans="2:21" x14ac:dyDescent="0.35">
      <c r="B815" s="70"/>
      <c r="C815" s="71"/>
      <c r="D815" s="72"/>
      <c r="E815" s="73"/>
      <c r="F815" s="73"/>
      <c r="G815" s="73"/>
      <c r="H815" s="73"/>
      <c r="I815" s="73"/>
      <c r="J815" s="73"/>
      <c r="K815" s="73"/>
      <c r="L815" s="73"/>
      <c r="M815" s="73"/>
      <c r="N815" s="73"/>
      <c r="O815" s="73"/>
      <c r="P815" s="73"/>
      <c r="Q815" s="73"/>
      <c r="R815" s="73"/>
      <c r="S815" s="73"/>
      <c r="T815" s="25" t="str">
        <f>IF(COUNTA(B815:S815)=0,"",IF(AND(COUNTA(B815:D815)=3,COUNTIF('SRF Drop Downs'!$B$2:$B$5,'Sponsor Response Form (SRF)'!E815),COUNTIF('SRF Drop Downs'!$F$2:$F$5,'Sponsor Response Form (SRF)'!F815),COUNTIF('SRF Drop Downs'!$C$2:$C$4,'Sponsor Response Form (SRF)'!G815),COUNTIF('SRF Drop Downs'!$D$2:$D$6,'Sponsor Response Form (SRF)'!H815),COUNTIF('SRF Drop Downs'!$A$2:$A$5,'Sponsor Response Form (SRF)'!I815),COUNTIF('SRF Drop Downs'!$A$2:$A$4,'Sponsor Response Form (SRF)'!J815),COUNTIF('SRF Drop Downs'!$A$2:$A$5,'Sponsor Response Form (SRF)'!K815),COUNTIF('SRF Drop Downs'!$E$2:$E$7,'Sponsor Response Form (SRF)'!L815),COUNTIF('SRF Drop Downs'!$A$2:$A$4,'Sponsor Response Form (SRF)'!M815),COUNTIF('SRF Drop Downs'!$A$2:$A$4,'Sponsor Response Form (SRF)'!N815),COUNTIF('SRF Drop Downs'!$A$2:$A$4,'Sponsor Response Form (SRF)'!O815),COUNTIF('SRF Drop Downs'!$A$2:$A$4,'Sponsor Response Form (SRF)'!P815),COUNTIF('SRF Drop Downs'!$A$2:$A$4,'Sponsor Response Form (SRF)'!Q815),COUNTIF('SRF Drop Downs'!$A$2:$A$4,'Sponsor Response Form (SRF)'!R815),COUNTIF('SRF Drop Downs'!$A$2:$A$4,'Sponsor Response Form (SRF)'!S815)),"Complete","Incomplete"))</f>
        <v/>
      </c>
      <c r="U815" s="26" t="str">
        <f>IF(T815="Complete",IF(AND(NOT(ISNA(VLOOKUP(CONCATENATE(E815,F815,G815,H815,I815,J815,K815,L815),'SRF Drop Downs'!G:G,1,FALSE))),IF(AND(H815&lt;&gt;"C3",L815&lt;&gt;"O5"),IF(SUM(COUNTIF(M815:S815,"Y"),COUNTIF(M815:S815,"N"))=0,"V","I"),IF(COUNTIF(M815:S815,"Y"),"V","I"))="V", IF(AND('Sponsor Response Form (SRF)'!E815="M1", COUNTIF('OMS Response Form (ORF)'!D:D, C815)&gt;0), "I", "V")="V"), "Valid","Invalid")," ")</f>
        <v xml:space="preserve"> </v>
      </c>
    </row>
    <row r="816" spans="2:21" x14ac:dyDescent="0.35">
      <c r="B816" s="70"/>
      <c r="C816" s="71"/>
      <c r="D816" s="72"/>
      <c r="E816" s="73"/>
      <c r="F816" s="73"/>
      <c r="G816" s="73"/>
      <c r="H816" s="73"/>
      <c r="I816" s="73"/>
      <c r="J816" s="73"/>
      <c r="K816" s="73"/>
      <c r="L816" s="73"/>
      <c r="M816" s="73"/>
      <c r="N816" s="73"/>
      <c r="O816" s="73"/>
      <c r="P816" s="73"/>
      <c r="Q816" s="73"/>
      <c r="R816" s="73"/>
      <c r="S816" s="73"/>
      <c r="T816" s="25" t="str">
        <f>IF(COUNTA(B816:S816)=0,"",IF(AND(COUNTA(B816:D816)=3,COUNTIF('SRF Drop Downs'!$B$2:$B$5,'Sponsor Response Form (SRF)'!E816),COUNTIF('SRF Drop Downs'!$F$2:$F$5,'Sponsor Response Form (SRF)'!F816),COUNTIF('SRF Drop Downs'!$C$2:$C$4,'Sponsor Response Form (SRF)'!G816),COUNTIF('SRF Drop Downs'!$D$2:$D$6,'Sponsor Response Form (SRF)'!H816),COUNTIF('SRF Drop Downs'!$A$2:$A$5,'Sponsor Response Form (SRF)'!I816),COUNTIF('SRF Drop Downs'!$A$2:$A$4,'Sponsor Response Form (SRF)'!J816),COUNTIF('SRF Drop Downs'!$A$2:$A$5,'Sponsor Response Form (SRF)'!K816),COUNTIF('SRF Drop Downs'!$E$2:$E$7,'Sponsor Response Form (SRF)'!L816),COUNTIF('SRF Drop Downs'!$A$2:$A$4,'Sponsor Response Form (SRF)'!M816),COUNTIF('SRF Drop Downs'!$A$2:$A$4,'Sponsor Response Form (SRF)'!N816),COUNTIF('SRF Drop Downs'!$A$2:$A$4,'Sponsor Response Form (SRF)'!O816),COUNTIF('SRF Drop Downs'!$A$2:$A$4,'Sponsor Response Form (SRF)'!P816),COUNTIF('SRF Drop Downs'!$A$2:$A$4,'Sponsor Response Form (SRF)'!Q816),COUNTIF('SRF Drop Downs'!$A$2:$A$4,'Sponsor Response Form (SRF)'!R816),COUNTIF('SRF Drop Downs'!$A$2:$A$4,'Sponsor Response Form (SRF)'!S816)),"Complete","Incomplete"))</f>
        <v/>
      </c>
      <c r="U816" s="26" t="str">
        <f>IF(T816="Complete",IF(AND(NOT(ISNA(VLOOKUP(CONCATENATE(E816,F816,G816,H816,I816,J816,K816,L816),'SRF Drop Downs'!G:G,1,FALSE))),IF(AND(H816&lt;&gt;"C3",L816&lt;&gt;"O5"),IF(SUM(COUNTIF(M816:S816,"Y"),COUNTIF(M816:S816,"N"))=0,"V","I"),IF(COUNTIF(M816:S816,"Y"),"V","I"))="V", IF(AND('Sponsor Response Form (SRF)'!E816="M1", COUNTIF('OMS Response Form (ORF)'!D:D, C816)&gt;0), "I", "V")="V"), "Valid","Invalid")," ")</f>
        <v xml:space="preserve"> </v>
      </c>
    </row>
    <row r="817" spans="2:21" x14ac:dyDescent="0.35">
      <c r="B817" s="70"/>
      <c r="C817" s="71"/>
      <c r="D817" s="72"/>
      <c r="E817" s="73"/>
      <c r="F817" s="73"/>
      <c r="G817" s="73"/>
      <c r="H817" s="73"/>
      <c r="I817" s="73"/>
      <c r="J817" s="73"/>
      <c r="K817" s="73"/>
      <c r="L817" s="73"/>
      <c r="M817" s="73"/>
      <c r="N817" s="73"/>
      <c r="O817" s="73"/>
      <c r="P817" s="73"/>
      <c r="Q817" s="73"/>
      <c r="R817" s="73"/>
      <c r="S817" s="73"/>
      <c r="T817" s="25" t="str">
        <f>IF(COUNTA(B817:S817)=0,"",IF(AND(COUNTA(B817:D817)=3,COUNTIF('SRF Drop Downs'!$B$2:$B$5,'Sponsor Response Form (SRF)'!E817),COUNTIF('SRF Drop Downs'!$F$2:$F$5,'Sponsor Response Form (SRF)'!F817),COUNTIF('SRF Drop Downs'!$C$2:$C$4,'Sponsor Response Form (SRF)'!G817),COUNTIF('SRF Drop Downs'!$D$2:$D$6,'Sponsor Response Form (SRF)'!H817),COUNTIF('SRF Drop Downs'!$A$2:$A$5,'Sponsor Response Form (SRF)'!I817),COUNTIF('SRF Drop Downs'!$A$2:$A$4,'Sponsor Response Form (SRF)'!J817),COUNTIF('SRF Drop Downs'!$A$2:$A$5,'Sponsor Response Form (SRF)'!K817),COUNTIF('SRF Drop Downs'!$E$2:$E$7,'Sponsor Response Form (SRF)'!L817),COUNTIF('SRF Drop Downs'!$A$2:$A$4,'Sponsor Response Form (SRF)'!M817),COUNTIF('SRF Drop Downs'!$A$2:$A$4,'Sponsor Response Form (SRF)'!N817),COUNTIF('SRF Drop Downs'!$A$2:$A$4,'Sponsor Response Form (SRF)'!O817),COUNTIF('SRF Drop Downs'!$A$2:$A$4,'Sponsor Response Form (SRF)'!P817),COUNTIF('SRF Drop Downs'!$A$2:$A$4,'Sponsor Response Form (SRF)'!Q817),COUNTIF('SRF Drop Downs'!$A$2:$A$4,'Sponsor Response Form (SRF)'!R817),COUNTIF('SRF Drop Downs'!$A$2:$A$4,'Sponsor Response Form (SRF)'!S817)),"Complete","Incomplete"))</f>
        <v/>
      </c>
      <c r="U817" s="26" t="str">
        <f>IF(T817="Complete",IF(AND(NOT(ISNA(VLOOKUP(CONCATENATE(E817,F817,G817,H817,I817,J817,K817,L817),'SRF Drop Downs'!G:G,1,FALSE))),IF(AND(H817&lt;&gt;"C3",L817&lt;&gt;"O5"),IF(SUM(COUNTIF(M817:S817,"Y"),COUNTIF(M817:S817,"N"))=0,"V","I"),IF(COUNTIF(M817:S817,"Y"),"V","I"))="V", IF(AND('Sponsor Response Form (SRF)'!E817="M1", COUNTIF('OMS Response Form (ORF)'!D:D, C817)&gt;0), "I", "V")="V"), "Valid","Invalid")," ")</f>
        <v xml:space="preserve"> </v>
      </c>
    </row>
    <row r="818" spans="2:21" x14ac:dyDescent="0.35">
      <c r="B818" s="70"/>
      <c r="C818" s="71"/>
      <c r="D818" s="72"/>
      <c r="E818" s="73"/>
      <c r="F818" s="73"/>
      <c r="G818" s="73"/>
      <c r="H818" s="73"/>
      <c r="I818" s="73"/>
      <c r="J818" s="73"/>
      <c r="K818" s="73"/>
      <c r="L818" s="73"/>
      <c r="M818" s="73"/>
      <c r="N818" s="73"/>
      <c r="O818" s="73"/>
      <c r="P818" s="73"/>
      <c r="Q818" s="73"/>
      <c r="R818" s="73"/>
      <c r="S818" s="73"/>
      <c r="T818" s="25" t="str">
        <f>IF(COUNTA(B818:S818)=0,"",IF(AND(COUNTA(B818:D818)=3,COUNTIF('SRF Drop Downs'!$B$2:$B$5,'Sponsor Response Form (SRF)'!E818),COUNTIF('SRF Drop Downs'!$F$2:$F$5,'Sponsor Response Form (SRF)'!F818),COUNTIF('SRF Drop Downs'!$C$2:$C$4,'Sponsor Response Form (SRF)'!G818),COUNTIF('SRF Drop Downs'!$D$2:$D$6,'Sponsor Response Form (SRF)'!H818),COUNTIF('SRF Drop Downs'!$A$2:$A$5,'Sponsor Response Form (SRF)'!I818),COUNTIF('SRF Drop Downs'!$A$2:$A$4,'Sponsor Response Form (SRF)'!J818),COUNTIF('SRF Drop Downs'!$A$2:$A$5,'Sponsor Response Form (SRF)'!K818),COUNTIF('SRF Drop Downs'!$E$2:$E$7,'Sponsor Response Form (SRF)'!L818),COUNTIF('SRF Drop Downs'!$A$2:$A$4,'Sponsor Response Form (SRF)'!M818),COUNTIF('SRF Drop Downs'!$A$2:$A$4,'Sponsor Response Form (SRF)'!N818),COUNTIF('SRF Drop Downs'!$A$2:$A$4,'Sponsor Response Form (SRF)'!O818),COUNTIF('SRF Drop Downs'!$A$2:$A$4,'Sponsor Response Form (SRF)'!P818),COUNTIF('SRF Drop Downs'!$A$2:$A$4,'Sponsor Response Form (SRF)'!Q818),COUNTIF('SRF Drop Downs'!$A$2:$A$4,'Sponsor Response Form (SRF)'!R818),COUNTIF('SRF Drop Downs'!$A$2:$A$4,'Sponsor Response Form (SRF)'!S818)),"Complete","Incomplete"))</f>
        <v/>
      </c>
      <c r="U818" s="26" t="str">
        <f>IF(T818="Complete",IF(AND(NOT(ISNA(VLOOKUP(CONCATENATE(E818,F818,G818,H818,I818,J818,K818,L818),'SRF Drop Downs'!G:G,1,FALSE))),IF(AND(H818&lt;&gt;"C3",L818&lt;&gt;"O5"),IF(SUM(COUNTIF(M818:S818,"Y"),COUNTIF(M818:S818,"N"))=0,"V","I"),IF(COUNTIF(M818:S818,"Y"),"V","I"))="V", IF(AND('Sponsor Response Form (SRF)'!E818="M1", COUNTIF('OMS Response Form (ORF)'!D:D, C818)&gt;0), "I", "V")="V"), "Valid","Invalid")," ")</f>
        <v xml:space="preserve"> </v>
      </c>
    </row>
    <row r="819" spans="2:21" x14ac:dyDescent="0.35">
      <c r="B819" s="70"/>
      <c r="C819" s="71"/>
      <c r="D819" s="72"/>
      <c r="E819" s="73"/>
      <c r="F819" s="73"/>
      <c r="G819" s="73"/>
      <c r="H819" s="73"/>
      <c r="I819" s="73"/>
      <c r="J819" s="73"/>
      <c r="K819" s="73"/>
      <c r="L819" s="73"/>
      <c r="M819" s="73"/>
      <c r="N819" s="73"/>
      <c r="O819" s="73"/>
      <c r="P819" s="73"/>
      <c r="Q819" s="73"/>
      <c r="R819" s="73"/>
      <c r="S819" s="73"/>
      <c r="T819" s="25" t="str">
        <f>IF(COUNTA(B819:S819)=0,"",IF(AND(COUNTA(B819:D819)=3,COUNTIF('SRF Drop Downs'!$B$2:$B$5,'Sponsor Response Form (SRF)'!E819),COUNTIF('SRF Drop Downs'!$F$2:$F$5,'Sponsor Response Form (SRF)'!F819),COUNTIF('SRF Drop Downs'!$C$2:$C$4,'Sponsor Response Form (SRF)'!G819),COUNTIF('SRF Drop Downs'!$D$2:$D$6,'Sponsor Response Form (SRF)'!H819),COUNTIF('SRF Drop Downs'!$A$2:$A$5,'Sponsor Response Form (SRF)'!I819),COUNTIF('SRF Drop Downs'!$A$2:$A$4,'Sponsor Response Form (SRF)'!J819),COUNTIF('SRF Drop Downs'!$A$2:$A$5,'Sponsor Response Form (SRF)'!K819),COUNTIF('SRF Drop Downs'!$E$2:$E$7,'Sponsor Response Form (SRF)'!L819),COUNTIF('SRF Drop Downs'!$A$2:$A$4,'Sponsor Response Form (SRF)'!M819),COUNTIF('SRF Drop Downs'!$A$2:$A$4,'Sponsor Response Form (SRF)'!N819),COUNTIF('SRF Drop Downs'!$A$2:$A$4,'Sponsor Response Form (SRF)'!O819),COUNTIF('SRF Drop Downs'!$A$2:$A$4,'Sponsor Response Form (SRF)'!P819),COUNTIF('SRF Drop Downs'!$A$2:$A$4,'Sponsor Response Form (SRF)'!Q819),COUNTIF('SRF Drop Downs'!$A$2:$A$4,'Sponsor Response Form (SRF)'!R819),COUNTIF('SRF Drop Downs'!$A$2:$A$4,'Sponsor Response Form (SRF)'!S819)),"Complete","Incomplete"))</f>
        <v/>
      </c>
      <c r="U819" s="26" t="str">
        <f>IF(T819="Complete",IF(AND(NOT(ISNA(VLOOKUP(CONCATENATE(E819,F819,G819,H819,I819,J819,K819,L819),'SRF Drop Downs'!G:G,1,FALSE))),IF(AND(H819&lt;&gt;"C3",L819&lt;&gt;"O5"),IF(SUM(COUNTIF(M819:S819,"Y"),COUNTIF(M819:S819,"N"))=0,"V","I"),IF(COUNTIF(M819:S819,"Y"),"V","I"))="V", IF(AND('Sponsor Response Form (SRF)'!E819="M1", COUNTIF('OMS Response Form (ORF)'!D:D, C819)&gt;0), "I", "V")="V"), "Valid","Invalid")," ")</f>
        <v xml:space="preserve"> </v>
      </c>
    </row>
    <row r="820" spans="2:21" x14ac:dyDescent="0.35">
      <c r="B820" s="70"/>
      <c r="C820" s="71"/>
      <c r="D820" s="72"/>
      <c r="E820" s="73"/>
      <c r="F820" s="73"/>
      <c r="G820" s="73"/>
      <c r="H820" s="73"/>
      <c r="I820" s="73"/>
      <c r="J820" s="73"/>
      <c r="K820" s="73"/>
      <c r="L820" s="73"/>
      <c r="M820" s="73"/>
      <c r="N820" s="73"/>
      <c r="O820" s="73"/>
      <c r="P820" s="73"/>
      <c r="Q820" s="73"/>
      <c r="R820" s="73"/>
      <c r="S820" s="73"/>
      <c r="T820" s="25" t="str">
        <f>IF(COUNTA(B820:S820)=0,"",IF(AND(COUNTA(B820:D820)=3,COUNTIF('SRF Drop Downs'!$B$2:$B$5,'Sponsor Response Form (SRF)'!E820),COUNTIF('SRF Drop Downs'!$F$2:$F$5,'Sponsor Response Form (SRF)'!F820),COUNTIF('SRF Drop Downs'!$C$2:$C$4,'Sponsor Response Form (SRF)'!G820),COUNTIF('SRF Drop Downs'!$D$2:$D$6,'Sponsor Response Form (SRF)'!H820),COUNTIF('SRF Drop Downs'!$A$2:$A$5,'Sponsor Response Form (SRF)'!I820),COUNTIF('SRF Drop Downs'!$A$2:$A$4,'Sponsor Response Form (SRF)'!J820),COUNTIF('SRF Drop Downs'!$A$2:$A$5,'Sponsor Response Form (SRF)'!K820),COUNTIF('SRF Drop Downs'!$E$2:$E$7,'Sponsor Response Form (SRF)'!L820),COUNTIF('SRF Drop Downs'!$A$2:$A$4,'Sponsor Response Form (SRF)'!M820),COUNTIF('SRF Drop Downs'!$A$2:$A$4,'Sponsor Response Form (SRF)'!N820),COUNTIF('SRF Drop Downs'!$A$2:$A$4,'Sponsor Response Form (SRF)'!O820),COUNTIF('SRF Drop Downs'!$A$2:$A$4,'Sponsor Response Form (SRF)'!P820),COUNTIF('SRF Drop Downs'!$A$2:$A$4,'Sponsor Response Form (SRF)'!Q820),COUNTIF('SRF Drop Downs'!$A$2:$A$4,'Sponsor Response Form (SRF)'!R820),COUNTIF('SRF Drop Downs'!$A$2:$A$4,'Sponsor Response Form (SRF)'!S820)),"Complete","Incomplete"))</f>
        <v/>
      </c>
      <c r="U820" s="26" t="str">
        <f>IF(T820="Complete",IF(AND(NOT(ISNA(VLOOKUP(CONCATENATE(E820,F820,G820,H820,I820,J820,K820,L820),'SRF Drop Downs'!G:G,1,FALSE))),IF(AND(H820&lt;&gt;"C3",L820&lt;&gt;"O5"),IF(SUM(COUNTIF(M820:S820,"Y"),COUNTIF(M820:S820,"N"))=0,"V","I"),IF(COUNTIF(M820:S820,"Y"),"V","I"))="V", IF(AND('Sponsor Response Form (SRF)'!E820="M1", COUNTIF('OMS Response Form (ORF)'!D:D, C820)&gt;0), "I", "V")="V"), "Valid","Invalid")," ")</f>
        <v xml:space="preserve"> </v>
      </c>
    </row>
    <row r="821" spans="2:21" x14ac:dyDescent="0.35">
      <c r="B821" s="70"/>
      <c r="C821" s="71"/>
      <c r="D821" s="72"/>
      <c r="E821" s="73"/>
      <c r="F821" s="73"/>
      <c r="G821" s="73"/>
      <c r="H821" s="73"/>
      <c r="I821" s="73"/>
      <c r="J821" s="73"/>
      <c r="K821" s="73"/>
      <c r="L821" s="73"/>
      <c r="M821" s="73"/>
      <c r="N821" s="73"/>
      <c r="O821" s="73"/>
      <c r="P821" s="73"/>
      <c r="Q821" s="73"/>
      <c r="R821" s="73"/>
      <c r="S821" s="73"/>
      <c r="T821" s="25" t="str">
        <f>IF(COUNTA(B821:S821)=0,"",IF(AND(COUNTA(B821:D821)=3,COUNTIF('SRF Drop Downs'!$B$2:$B$5,'Sponsor Response Form (SRF)'!E821),COUNTIF('SRF Drop Downs'!$F$2:$F$5,'Sponsor Response Form (SRF)'!F821),COUNTIF('SRF Drop Downs'!$C$2:$C$4,'Sponsor Response Form (SRF)'!G821),COUNTIF('SRF Drop Downs'!$D$2:$D$6,'Sponsor Response Form (SRF)'!H821),COUNTIF('SRF Drop Downs'!$A$2:$A$5,'Sponsor Response Form (SRF)'!I821),COUNTIF('SRF Drop Downs'!$A$2:$A$4,'Sponsor Response Form (SRF)'!J821),COUNTIF('SRF Drop Downs'!$A$2:$A$5,'Sponsor Response Form (SRF)'!K821),COUNTIF('SRF Drop Downs'!$E$2:$E$7,'Sponsor Response Form (SRF)'!L821),COUNTIF('SRF Drop Downs'!$A$2:$A$4,'Sponsor Response Form (SRF)'!M821),COUNTIF('SRF Drop Downs'!$A$2:$A$4,'Sponsor Response Form (SRF)'!N821),COUNTIF('SRF Drop Downs'!$A$2:$A$4,'Sponsor Response Form (SRF)'!O821),COUNTIF('SRF Drop Downs'!$A$2:$A$4,'Sponsor Response Form (SRF)'!P821),COUNTIF('SRF Drop Downs'!$A$2:$A$4,'Sponsor Response Form (SRF)'!Q821),COUNTIF('SRF Drop Downs'!$A$2:$A$4,'Sponsor Response Form (SRF)'!R821),COUNTIF('SRF Drop Downs'!$A$2:$A$4,'Sponsor Response Form (SRF)'!S821)),"Complete","Incomplete"))</f>
        <v/>
      </c>
      <c r="U821" s="26" t="str">
        <f>IF(T821="Complete",IF(AND(NOT(ISNA(VLOOKUP(CONCATENATE(E821,F821,G821,H821,I821,J821,K821,L821),'SRF Drop Downs'!G:G,1,FALSE))),IF(AND(H821&lt;&gt;"C3",L821&lt;&gt;"O5"),IF(SUM(COUNTIF(M821:S821,"Y"),COUNTIF(M821:S821,"N"))=0,"V","I"),IF(COUNTIF(M821:S821,"Y"),"V","I"))="V", IF(AND('Sponsor Response Form (SRF)'!E821="M1", COUNTIF('OMS Response Form (ORF)'!D:D, C821)&gt;0), "I", "V")="V"), "Valid","Invalid")," ")</f>
        <v xml:space="preserve"> </v>
      </c>
    </row>
    <row r="822" spans="2:21" x14ac:dyDescent="0.35">
      <c r="B822" s="70"/>
      <c r="C822" s="71"/>
      <c r="D822" s="72"/>
      <c r="E822" s="73"/>
      <c r="F822" s="73"/>
      <c r="G822" s="73"/>
      <c r="H822" s="73"/>
      <c r="I822" s="73"/>
      <c r="J822" s="73"/>
      <c r="K822" s="73"/>
      <c r="L822" s="73"/>
      <c r="M822" s="73"/>
      <c r="N822" s="73"/>
      <c r="O822" s="73"/>
      <c r="P822" s="73"/>
      <c r="Q822" s="73"/>
      <c r="R822" s="73"/>
      <c r="S822" s="73"/>
      <c r="T822" s="25" t="str">
        <f>IF(COUNTA(B822:S822)=0,"",IF(AND(COUNTA(B822:D822)=3,COUNTIF('SRF Drop Downs'!$B$2:$B$5,'Sponsor Response Form (SRF)'!E822),COUNTIF('SRF Drop Downs'!$F$2:$F$5,'Sponsor Response Form (SRF)'!F822),COUNTIF('SRF Drop Downs'!$C$2:$C$4,'Sponsor Response Form (SRF)'!G822),COUNTIF('SRF Drop Downs'!$D$2:$D$6,'Sponsor Response Form (SRF)'!H822),COUNTIF('SRF Drop Downs'!$A$2:$A$5,'Sponsor Response Form (SRF)'!I822),COUNTIF('SRF Drop Downs'!$A$2:$A$4,'Sponsor Response Form (SRF)'!J822),COUNTIF('SRF Drop Downs'!$A$2:$A$5,'Sponsor Response Form (SRF)'!K822),COUNTIF('SRF Drop Downs'!$E$2:$E$7,'Sponsor Response Form (SRF)'!L822),COUNTIF('SRF Drop Downs'!$A$2:$A$4,'Sponsor Response Form (SRF)'!M822),COUNTIF('SRF Drop Downs'!$A$2:$A$4,'Sponsor Response Form (SRF)'!N822),COUNTIF('SRF Drop Downs'!$A$2:$A$4,'Sponsor Response Form (SRF)'!O822),COUNTIF('SRF Drop Downs'!$A$2:$A$4,'Sponsor Response Form (SRF)'!P822),COUNTIF('SRF Drop Downs'!$A$2:$A$4,'Sponsor Response Form (SRF)'!Q822),COUNTIF('SRF Drop Downs'!$A$2:$A$4,'Sponsor Response Form (SRF)'!R822),COUNTIF('SRF Drop Downs'!$A$2:$A$4,'Sponsor Response Form (SRF)'!S822)),"Complete","Incomplete"))</f>
        <v/>
      </c>
      <c r="U822" s="26" t="str">
        <f>IF(T822="Complete",IF(AND(NOT(ISNA(VLOOKUP(CONCATENATE(E822,F822,G822,H822,I822,J822,K822,L822),'SRF Drop Downs'!G:G,1,FALSE))),IF(AND(H822&lt;&gt;"C3",L822&lt;&gt;"O5"),IF(SUM(COUNTIF(M822:S822,"Y"),COUNTIF(M822:S822,"N"))=0,"V","I"),IF(COUNTIF(M822:S822,"Y"),"V","I"))="V", IF(AND('Sponsor Response Form (SRF)'!E822="M1", COUNTIF('OMS Response Form (ORF)'!D:D, C822)&gt;0), "I", "V")="V"), "Valid","Invalid")," ")</f>
        <v xml:space="preserve"> </v>
      </c>
    </row>
    <row r="823" spans="2:21" x14ac:dyDescent="0.35">
      <c r="B823" s="70"/>
      <c r="C823" s="71"/>
      <c r="D823" s="72"/>
      <c r="E823" s="73"/>
      <c r="F823" s="73"/>
      <c r="G823" s="73"/>
      <c r="H823" s="73"/>
      <c r="I823" s="73"/>
      <c r="J823" s="73"/>
      <c r="K823" s="73"/>
      <c r="L823" s="73"/>
      <c r="M823" s="73"/>
      <c r="N823" s="73"/>
      <c r="O823" s="73"/>
      <c r="P823" s="73"/>
      <c r="Q823" s="73"/>
      <c r="R823" s="73"/>
      <c r="S823" s="73"/>
      <c r="T823" s="25" t="str">
        <f>IF(COUNTA(B823:S823)=0,"",IF(AND(COUNTA(B823:D823)=3,COUNTIF('SRF Drop Downs'!$B$2:$B$5,'Sponsor Response Form (SRF)'!E823),COUNTIF('SRF Drop Downs'!$F$2:$F$5,'Sponsor Response Form (SRF)'!F823),COUNTIF('SRF Drop Downs'!$C$2:$C$4,'Sponsor Response Form (SRF)'!G823),COUNTIF('SRF Drop Downs'!$D$2:$D$6,'Sponsor Response Form (SRF)'!H823),COUNTIF('SRF Drop Downs'!$A$2:$A$5,'Sponsor Response Form (SRF)'!I823),COUNTIF('SRF Drop Downs'!$A$2:$A$4,'Sponsor Response Form (SRF)'!J823),COUNTIF('SRF Drop Downs'!$A$2:$A$5,'Sponsor Response Form (SRF)'!K823),COUNTIF('SRF Drop Downs'!$E$2:$E$7,'Sponsor Response Form (SRF)'!L823),COUNTIF('SRF Drop Downs'!$A$2:$A$4,'Sponsor Response Form (SRF)'!M823),COUNTIF('SRF Drop Downs'!$A$2:$A$4,'Sponsor Response Form (SRF)'!N823),COUNTIF('SRF Drop Downs'!$A$2:$A$4,'Sponsor Response Form (SRF)'!O823),COUNTIF('SRF Drop Downs'!$A$2:$A$4,'Sponsor Response Form (SRF)'!P823),COUNTIF('SRF Drop Downs'!$A$2:$A$4,'Sponsor Response Form (SRF)'!Q823),COUNTIF('SRF Drop Downs'!$A$2:$A$4,'Sponsor Response Form (SRF)'!R823),COUNTIF('SRF Drop Downs'!$A$2:$A$4,'Sponsor Response Form (SRF)'!S823)),"Complete","Incomplete"))</f>
        <v/>
      </c>
      <c r="U823" s="26" t="str">
        <f>IF(T823="Complete",IF(AND(NOT(ISNA(VLOOKUP(CONCATENATE(E823,F823,G823,H823,I823,J823,K823,L823),'SRF Drop Downs'!G:G,1,FALSE))),IF(AND(H823&lt;&gt;"C3",L823&lt;&gt;"O5"),IF(SUM(COUNTIF(M823:S823,"Y"),COUNTIF(M823:S823,"N"))=0,"V","I"),IF(COUNTIF(M823:S823,"Y"),"V","I"))="V", IF(AND('Sponsor Response Form (SRF)'!E823="M1", COUNTIF('OMS Response Form (ORF)'!D:D, C823)&gt;0), "I", "V")="V"), "Valid","Invalid")," ")</f>
        <v xml:space="preserve"> </v>
      </c>
    </row>
    <row r="824" spans="2:21" x14ac:dyDescent="0.35">
      <c r="B824" s="70"/>
      <c r="C824" s="71"/>
      <c r="D824" s="72"/>
      <c r="E824" s="73"/>
      <c r="F824" s="73"/>
      <c r="G824" s="73"/>
      <c r="H824" s="73"/>
      <c r="I824" s="73"/>
      <c r="J824" s="73"/>
      <c r="K824" s="73"/>
      <c r="L824" s="73"/>
      <c r="M824" s="73"/>
      <c r="N824" s="73"/>
      <c r="O824" s="73"/>
      <c r="P824" s="73"/>
      <c r="Q824" s="73"/>
      <c r="R824" s="73"/>
      <c r="S824" s="73"/>
      <c r="T824" s="25" t="str">
        <f>IF(COUNTA(B824:S824)=0,"",IF(AND(COUNTA(B824:D824)=3,COUNTIF('SRF Drop Downs'!$B$2:$B$5,'Sponsor Response Form (SRF)'!E824),COUNTIF('SRF Drop Downs'!$F$2:$F$5,'Sponsor Response Form (SRF)'!F824),COUNTIF('SRF Drop Downs'!$C$2:$C$4,'Sponsor Response Form (SRF)'!G824),COUNTIF('SRF Drop Downs'!$D$2:$D$6,'Sponsor Response Form (SRF)'!H824),COUNTIF('SRF Drop Downs'!$A$2:$A$5,'Sponsor Response Form (SRF)'!I824),COUNTIF('SRF Drop Downs'!$A$2:$A$4,'Sponsor Response Form (SRF)'!J824),COUNTIF('SRF Drop Downs'!$A$2:$A$5,'Sponsor Response Form (SRF)'!K824),COUNTIF('SRF Drop Downs'!$E$2:$E$7,'Sponsor Response Form (SRF)'!L824),COUNTIF('SRF Drop Downs'!$A$2:$A$4,'Sponsor Response Form (SRF)'!M824),COUNTIF('SRF Drop Downs'!$A$2:$A$4,'Sponsor Response Form (SRF)'!N824),COUNTIF('SRF Drop Downs'!$A$2:$A$4,'Sponsor Response Form (SRF)'!O824),COUNTIF('SRF Drop Downs'!$A$2:$A$4,'Sponsor Response Form (SRF)'!P824),COUNTIF('SRF Drop Downs'!$A$2:$A$4,'Sponsor Response Form (SRF)'!Q824),COUNTIF('SRF Drop Downs'!$A$2:$A$4,'Sponsor Response Form (SRF)'!R824),COUNTIF('SRF Drop Downs'!$A$2:$A$4,'Sponsor Response Form (SRF)'!S824)),"Complete","Incomplete"))</f>
        <v/>
      </c>
      <c r="U824" s="26" t="str">
        <f>IF(T824="Complete",IF(AND(NOT(ISNA(VLOOKUP(CONCATENATE(E824,F824,G824,H824,I824,J824,K824,L824),'SRF Drop Downs'!G:G,1,FALSE))),IF(AND(H824&lt;&gt;"C3",L824&lt;&gt;"O5"),IF(SUM(COUNTIF(M824:S824,"Y"),COUNTIF(M824:S824,"N"))=0,"V","I"),IF(COUNTIF(M824:S824,"Y"),"V","I"))="V", IF(AND('Sponsor Response Form (SRF)'!E824="M1", COUNTIF('OMS Response Form (ORF)'!D:D, C824)&gt;0), "I", "V")="V"), "Valid","Invalid")," ")</f>
        <v xml:space="preserve"> </v>
      </c>
    </row>
    <row r="825" spans="2:21" x14ac:dyDescent="0.35">
      <c r="B825" s="70"/>
      <c r="C825" s="71"/>
      <c r="D825" s="72"/>
      <c r="E825" s="73"/>
      <c r="F825" s="73"/>
      <c r="G825" s="73"/>
      <c r="H825" s="73"/>
      <c r="I825" s="73"/>
      <c r="J825" s="73"/>
      <c r="K825" s="73"/>
      <c r="L825" s="73"/>
      <c r="M825" s="73"/>
      <c r="N825" s="73"/>
      <c r="O825" s="73"/>
      <c r="P825" s="73"/>
      <c r="Q825" s="73"/>
      <c r="R825" s="73"/>
      <c r="S825" s="73"/>
      <c r="T825" s="25" t="str">
        <f>IF(COUNTA(B825:S825)=0,"",IF(AND(COUNTA(B825:D825)=3,COUNTIF('SRF Drop Downs'!$B$2:$B$5,'Sponsor Response Form (SRF)'!E825),COUNTIF('SRF Drop Downs'!$F$2:$F$5,'Sponsor Response Form (SRF)'!F825),COUNTIF('SRF Drop Downs'!$C$2:$C$4,'Sponsor Response Form (SRF)'!G825),COUNTIF('SRF Drop Downs'!$D$2:$D$6,'Sponsor Response Form (SRF)'!H825),COUNTIF('SRF Drop Downs'!$A$2:$A$5,'Sponsor Response Form (SRF)'!I825),COUNTIF('SRF Drop Downs'!$A$2:$A$4,'Sponsor Response Form (SRF)'!J825),COUNTIF('SRF Drop Downs'!$A$2:$A$5,'Sponsor Response Form (SRF)'!K825),COUNTIF('SRF Drop Downs'!$E$2:$E$7,'Sponsor Response Form (SRF)'!L825),COUNTIF('SRF Drop Downs'!$A$2:$A$4,'Sponsor Response Form (SRF)'!M825),COUNTIF('SRF Drop Downs'!$A$2:$A$4,'Sponsor Response Form (SRF)'!N825),COUNTIF('SRF Drop Downs'!$A$2:$A$4,'Sponsor Response Form (SRF)'!O825),COUNTIF('SRF Drop Downs'!$A$2:$A$4,'Sponsor Response Form (SRF)'!P825),COUNTIF('SRF Drop Downs'!$A$2:$A$4,'Sponsor Response Form (SRF)'!Q825),COUNTIF('SRF Drop Downs'!$A$2:$A$4,'Sponsor Response Form (SRF)'!R825),COUNTIF('SRF Drop Downs'!$A$2:$A$4,'Sponsor Response Form (SRF)'!S825)),"Complete","Incomplete"))</f>
        <v/>
      </c>
      <c r="U825" s="26" t="str">
        <f>IF(T825="Complete",IF(AND(NOT(ISNA(VLOOKUP(CONCATENATE(E825,F825,G825,H825,I825,J825,K825,L825),'SRF Drop Downs'!G:G,1,FALSE))),IF(AND(H825&lt;&gt;"C3",L825&lt;&gt;"O5"),IF(SUM(COUNTIF(M825:S825,"Y"),COUNTIF(M825:S825,"N"))=0,"V","I"),IF(COUNTIF(M825:S825,"Y"),"V","I"))="V", IF(AND('Sponsor Response Form (SRF)'!E825="M1", COUNTIF('OMS Response Form (ORF)'!D:D, C825)&gt;0), "I", "V")="V"), "Valid","Invalid")," ")</f>
        <v xml:space="preserve"> </v>
      </c>
    </row>
    <row r="826" spans="2:21" x14ac:dyDescent="0.35">
      <c r="B826" s="70"/>
      <c r="C826" s="71"/>
      <c r="D826" s="72"/>
      <c r="E826" s="73"/>
      <c r="F826" s="73"/>
      <c r="G826" s="73"/>
      <c r="H826" s="73"/>
      <c r="I826" s="73"/>
      <c r="J826" s="73"/>
      <c r="K826" s="73"/>
      <c r="L826" s="73"/>
      <c r="M826" s="73"/>
      <c r="N826" s="73"/>
      <c r="O826" s="73"/>
      <c r="P826" s="73"/>
      <c r="Q826" s="73"/>
      <c r="R826" s="73"/>
      <c r="S826" s="73"/>
      <c r="T826" s="25" t="str">
        <f>IF(COUNTA(B826:S826)=0,"",IF(AND(COUNTA(B826:D826)=3,COUNTIF('SRF Drop Downs'!$B$2:$B$5,'Sponsor Response Form (SRF)'!E826),COUNTIF('SRF Drop Downs'!$F$2:$F$5,'Sponsor Response Form (SRF)'!F826),COUNTIF('SRF Drop Downs'!$C$2:$C$4,'Sponsor Response Form (SRF)'!G826),COUNTIF('SRF Drop Downs'!$D$2:$D$6,'Sponsor Response Form (SRF)'!H826),COUNTIF('SRF Drop Downs'!$A$2:$A$5,'Sponsor Response Form (SRF)'!I826),COUNTIF('SRF Drop Downs'!$A$2:$A$4,'Sponsor Response Form (SRF)'!J826),COUNTIF('SRF Drop Downs'!$A$2:$A$5,'Sponsor Response Form (SRF)'!K826),COUNTIF('SRF Drop Downs'!$E$2:$E$7,'Sponsor Response Form (SRF)'!L826),COUNTIF('SRF Drop Downs'!$A$2:$A$4,'Sponsor Response Form (SRF)'!M826),COUNTIF('SRF Drop Downs'!$A$2:$A$4,'Sponsor Response Form (SRF)'!N826),COUNTIF('SRF Drop Downs'!$A$2:$A$4,'Sponsor Response Form (SRF)'!O826),COUNTIF('SRF Drop Downs'!$A$2:$A$4,'Sponsor Response Form (SRF)'!P826),COUNTIF('SRF Drop Downs'!$A$2:$A$4,'Sponsor Response Form (SRF)'!Q826),COUNTIF('SRF Drop Downs'!$A$2:$A$4,'Sponsor Response Form (SRF)'!R826),COUNTIF('SRF Drop Downs'!$A$2:$A$4,'Sponsor Response Form (SRF)'!S826)),"Complete","Incomplete"))</f>
        <v/>
      </c>
      <c r="U826" s="26" t="str">
        <f>IF(T826="Complete",IF(AND(NOT(ISNA(VLOOKUP(CONCATENATE(E826,F826,G826,H826,I826,J826,K826,L826),'SRF Drop Downs'!G:G,1,FALSE))),IF(AND(H826&lt;&gt;"C3",L826&lt;&gt;"O5"),IF(SUM(COUNTIF(M826:S826,"Y"),COUNTIF(M826:S826,"N"))=0,"V","I"),IF(COUNTIF(M826:S826,"Y"),"V","I"))="V", IF(AND('Sponsor Response Form (SRF)'!E826="M1", COUNTIF('OMS Response Form (ORF)'!D:D, C826)&gt;0), "I", "V")="V"), "Valid","Invalid")," ")</f>
        <v xml:space="preserve"> </v>
      </c>
    </row>
    <row r="827" spans="2:21" x14ac:dyDescent="0.35">
      <c r="B827" s="70"/>
      <c r="C827" s="71"/>
      <c r="D827" s="72"/>
      <c r="E827" s="73"/>
      <c r="F827" s="73"/>
      <c r="G827" s="73"/>
      <c r="H827" s="73"/>
      <c r="I827" s="73"/>
      <c r="J827" s="73"/>
      <c r="K827" s="73"/>
      <c r="L827" s="73"/>
      <c r="M827" s="73"/>
      <c r="N827" s="73"/>
      <c r="O827" s="73"/>
      <c r="P827" s="73"/>
      <c r="Q827" s="73"/>
      <c r="R827" s="73"/>
      <c r="S827" s="73"/>
      <c r="T827" s="25" t="str">
        <f>IF(COUNTA(B827:S827)=0,"",IF(AND(COUNTA(B827:D827)=3,COUNTIF('SRF Drop Downs'!$B$2:$B$5,'Sponsor Response Form (SRF)'!E827),COUNTIF('SRF Drop Downs'!$F$2:$F$5,'Sponsor Response Form (SRF)'!F827),COUNTIF('SRF Drop Downs'!$C$2:$C$4,'Sponsor Response Form (SRF)'!G827),COUNTIF('SRF Drop Downs'!$D$2:$D$6,'Sponsor Response Form (SRF)'!H827),COUNTIF('SRF Drop Downs'!$A$2:$A$5,'Sponsor Response Form (SRF)'!I827),COUNTIF('SRF Drop Downs'!$A$2:$A$4,'Sponsor Response Form (SRF)'!J827),COUNTIF('SRF Drop Downs'!$A$2:$A$5,'Sponsor Response Form (SRF)'!K827),COUNTIF('SRF Drop Downs'!$E$2:$E$7,'Sponsor Response Form (SRF)'!L827),COUNTIF('SRF Drop Downs'!$A$2:$A$4,'Sponsor Response Form (SRF)'!M827),COUNTIF('SRF Drop Downs'!$A$2:$A$4,'Sponsor Response Form (SRF)'!N827),COUNTIF('SRF Drop Downs'!$A$2:$A$4,'Sponsor Response Form (SRF)'!O827),COUNTIF('SRF Drop Downs'!$A$2:$A$4,'Sponsor Response Form (SRF)'!P827),COUNTIF('SRF Drop Downs'!$A$2:$A$4,'Sponsor Response Form (SRF)'!Q827),COUNTIF('SRF Drop Downs'!$A$2:$A$4,'Sponsor Response Form (SRF)'!R827),COUNTIF('SRF Drop Downs'!$A$2:$A$4,'Sponsor Response Form (SRF)'!S827)),"Complete","Incomplete"))</f>
        <v/>
      </c>
      <c r="U827" s="26" t="str">
        <f>IF(T827="Complete",IF(AND(NOT(ISNA(VLOOKUP(CONCATENATE(E827,F827,G827,H827,I827,J827,K827,L827),'SRF Drop Downs'!G:G,1,FALSE))),IF(AND(H827&lt;&gt;"C3",L827&lt;&gt;"O5"),IF(SUM(COUNTIF(M827:S827,"Y"),COUNTIF(M827:S827,"N"))=0,"V","I"),IF(COUNTIF(M827:S827,"Y"),"V","I"))="V", IF(AND('Sponsor Response Form (SRF)'!E827="M1", COUNTIF('OMS Response Form (ORF)'!D:D, C827)&gt;0), "I", "V")="V"), "Valid","Invalid")," ")</f>
        <v xml:space="preserve"> </v>
      </c>
    </row>
    <row r="828" spans="2:21" x14ac:dyDescent="0.35">
      <c r="B828" s="70"/>
      <c r="C828" s="71"/>
      <c r="D828" s="72"/>
      <c r="E828" s="73"/>
      <c r="F828" s="73"/>
      <c r="G828" s="73"/>
      <c r="H828" s="73"/>
      <c r="I828" s="73"/>
      <c r="J828" s="73"/>
      <c r="K828" s="73"/>
      <c r="L828" s="73"/>
      <c r="M828" s="73"/>
      <c r="N828" s="73"/>
      <c r="O828" s="73"/>
      <c r="P828" s="73"/>
      <c r="Q828" s="73"/>
      <c r="R828" s="73"/>
      <c r="S828" s="73"/>
      <c r="T828" s="25" t="str">
        <f>IF(COUNTA(B828:S828)=0,"",IF(AND(COUNTA(B828:D828)=3,COUNTIF('SRF Drop Downs'!$B$2:$B$5,'Sponsor Response Form (SRF)'!E828),COUNTIF('SRF Drop Downs'!$F$2:$F$5,'Sponsor Response Form (SRF)'!F828),COUNTIF('SRF Drop Downs'!$C$2:$C$4,'Sponsor Response Form (SRF)'!G828),COUNTIF('SRF Drop Downs'!$D$2:$D$6,'Sponsor Response Form (SRF)'!H828),COUNTIF('SRF Drop Downs'!$A$2:$A$5,'Sponsor Response Form (SRF)'!I828),COUNTIF('SRF Drop Downs'!$A$2:$A$4,'Sponsor Response Form (SRF)'!J828),COUNTIF('SRF Drop Downs'!$A$2:$A$5,'Sponsor Response Form (SRF)'!K828),COUNTIF('SRF Drop Downs'!$E$2:$E$7,'Sponsor Response Form (SRF)'!L828),COUNTIF('SRF Drop Downs'!$A$2:$A$4,'Sponsor Response Form (SRF)'!M828),COUNTIF('SRF Drop Downs'!$A$2:$A$4,'Sponsor Response Form (SRF)'!N828),COUNTIF('SRF Drop Downs'!$A$2:$A$4,'Sponsor Response Form (SRF)'!O828),COUNTIF('SRF Drop Downs'!$A$2:$A$4,'Sponsor Response Form (SRF)'!P828),COUNTIF('SRF Drop Downs'!$A$2:$A$4,'Sponsor Response Form (SRF)'!Q828),COUNTIF('SRF Drop Downs'!$A$2:$A$4,'Sponsor Response Form (SRF)'!R828),COUNTIF('SRF Drop Downs'!$A$2:$A$4,'Sponsor Response Form (SRF)'!S828)),"Complete","Incomplete"))</f>
        <v/>
      </c>
      <c r="U828" s="26" t="str">
        <f>IF(T828="Complete",IF(AND(NOT(ISNA(VLOOKUP(CONCATENATE(E828,F828,G828,H828,I828,J828,K828,L828),'SRF Drop Downs'!G:G,1,FALSE))),IF(AND(H828&lt;&gt;"C3",L828&lt;&gt;"O5"),IF(SUM(COUNTIF(M828:S828,"Y"),COUNTIF(M828:S828,"N"))=0,"V","I"),IF(COUNTIF(M828:S828,"Y"),"V","I"))="V", IF(AND('Sponsor Response Form (SRF)'!E828="M1", COUNTIF('OMS Response Form (ORF)'!D:D, C828)&gt;0), "I", "V")="V"), "Valid","Invalid")," ")</f>
        <v xml:space="preserve"> </v>
      </c>
    </row>
    <row r="829" spans="2:21" x14ac:dyDescent="0.35">
      <c r="B829" s="70"/>
      <c r="C829" s="71"/>
      <c r="D829" s="72"/>
      <c r="E829" s="73"/>
      <c r="F829" s="73"/>
      <c r="G829" s="73"/>
      <c r="H829" s="73"/>
      <c r="I829" s="73"/>
      <c r="J829" s="73"/>
      <c r="K829" s="73"/>
      <c r="L829" s="73"/>
      <c r="M829" s="73"/>
      <c r="N829" s="73"/>
      <c r="O829" s="73"/>
      <c r="P829" s="73"/>
      <c r="Q829" s="73"/>
      <c r="R829" s="73"/>
      <c r="S829" s="73"/>
      <c r="T829" s="25" t="str">
        <f>IF(COUNTA(B829:S829)=0,"",IF(AND(COUNTA(B829:D829)=3,COUNTIF('SRF Drop Downs'!$B$2:$B$5,'Sponsor Response Form (SRF)'!E829),COUNTIF('SRF Drop Downs'!$F$2:$F$5,'Sponsor Response Form (SRF)'!F829),COUNTIF('SRF Drop Downs'!$C$2:$C$4,'Sponsor Response Form (SRF)'!G829),COUNTIF('SRF Drop Downs'!$D$2:$D$6,'Sponsor Response Form (SRF)'!H829),COUNTIF('SRF Drop Downs'!$A$2:$A$5,'Sponsor Response Form (SRF)'!I829),COUNTIF('SRF Drop Downs'!$A$2:$A$4,'Sponsor Response Form (SRF)'!J829),COUNTIF('SRF Drop Downs'!$A$2:$A$5,'Sponsor Response Form (SRF)'!K829),COUNTIF('SRF Drop Downs'!$E$2:$E$7,'Sponsor Response Form (SRF)'!L829),COUNTIF('SRF Drop Downs'!$A$2:$A$4,'Sponsor Response Form (SRF)'!M829),COUNTIF('SRF Drop Downs'!$A$2:$A$4,'Sponsor Response Form (SRF)'!N829),COUNTIF('SRF Drop Downs'!$A$2:$A$4,'Sponsor Response Form (SRF)'!O829),COUNTIF('SRF Drop Downs'!$A$2:$A$4,'Sponsor Response Form (SRF)'!P829),COUNTIF('SRF Drop Downs'!$A$2:$A$4,'Sponsor Response Form (SRF)'!Q829),COUNTIF('SRF Drop Downs'!$A$2:$A$4,'Sponsor Response Form (SRF)'!R829),COUNTIF('SRF Drop Downs'!$A$2:$A$4,'Sponsor Response Form (SRF)'!S829)),"Complete","Incomplete"))</f>
        <v/>
      </c>
      <c r="U829" s="26" t="str">
        <f>IF(T829="Complete",IF(AND(NOT(ISNA(VLOOKUP(CONCATENATE(E829,F829,G829,H829,I829,J829,K829,L829),'SRF Drop Downs'!G:G,1,FALSE))),IF(AND(H829&lt;&gt;"C3",L829&lt;&gt;"O5"),IF(SUM(COUNTIF(M829:S829,"Y"),COUNTIF(M829:S829,"N"))=0,"V","I"),IF(COUNTIF(M829:S829,"Y"),"V","I"))="V", IF(AND('Sponsor Response Form (SRF)'!E829="M1", COUNTIF('OMS Response Form (ORF)'!D:D, C829)&gt;0), "I", "V")="V"), "Valid","Invalid")," ")</f>
        <v xml:space="preserve"> </v>
      </c>
    </row>
    <row r="830" spans="2:21" x14ac:dyDescent="0.35">
      <c r="B830" s="70"/>
      <c r="C830" s="71"/>
      <c r="D830" s="72"/>
      <c r="E830" s="73"/>
      <c r="F830" s="73"/>
      <c r="G830" s="73"/>
      <c r="H830" s="73"/>
      <c r="I830" s="73"/>
      <c r="J830" s="73"/>
      <c r="K830" s="73"/>
      <c r="L830" s="73"/>
      <c r="M830" s="73"/>
      <c r="N830" s="73"/>
      <c r="O830" s="73"/>
      <c r="P830" s="73"/>
      <c r="Q830" s="73"/>
      <c r="R830" s="73"/>
      <c r="S830" s="73"/>
      <c r="T830" s="25" t="str">
        <f>IF(COUNTA(B830:S830)=0,"",IF(AND(COUNTA(B830:D830)=3,COUNTIF('SRF Drop Downs'!$B$2:$B$5,'Sponsor Response Form (SRF)'!E830),COUNTIF('SRF Drop Downs'!$F$2:$F$5,'Sponsor Response Form (SRF)'!F830),COUNTIF('SRF Drop Downs'!$C$2:$C$4,'Sponsor Response Form (SRF)'!G830),COUNTIF('SRF Drop Downs'!$D$2:$D$6,'Sponsor Response Form (SRF)'!H830),COUNTIF('SRF Drop Downs'!$A$2:$A$5,'Sponsor Response Form (SRF)'!I830),COUNTIF('SRF Drop Downs'!$A$2:$A$4,'Sponsor Response Form (SRF)'!J830),COUNTIF('SRF Drop Downs'!$A$2:$A$5,'Sponsor Response Form (SRF)'!K830),COUNTIF('SRF Drop Downs'!$E$2:$E$7,'Sponsor Response Form (SRF)'!L830),COUNTIF('SRF Drop Downs'!$A$2:$A$4,'Sponsor Response Form (SRF)'!M830),COUNTIF('SRF Drop Downs'!$A$2:$A$4,'Sponsor Response Form (SRF)'!N830),COUNTIF('SRF Drop Downs'!$A$2:$A$4,'Sponsor Response Form (SRF)'!O830),COUNTIF('SRF Drop Downs'!$A$2:$A$4,'Sponsor Response Form (SRF)'!P830),COUNTIF('SRF Drop Downs'!$A$2:$A$4,'Sponsor Response Form (SRF)'!Q830),COUNTIF('SRF Drop Downs'!$A$2:$A$4,'Sponsor Response Form (SRF)'!R830),COUNTIF('SRF Drop Downs'!$A$2:$A$4,'Sponsor Response Form (SRF)'!S830)),"Complete","Incomplete"))</f>
        <v/>
      </c>
      <c r="U830" s="26" t="str">
        <f>IF(T830="Complete",IF(AND(NOT(ISNA(VLOOKUP(CONCATENATE(E830,F830,G830,H830,I830,J830,K830,L830),'SRF Drop Downs'!G:G,1,FALSE))),IF(AND(H830&lt;&gt;"C3",L830&lt;&gt;"O5"),IF(SUM(COUNTIF(M830:S830,"Y"),COUNTIF(M830:S830,"N"))=0,"V","I"),IF(COUNTIF(M830:S830,"Y"),"V","I"))="V", IF(AND('Sponsor Response Form (SRF)'!E830="M1", COUNTIF('OMS Response Form (ORF)'!D:D, C830)&gt;0), "I", "V")="V"), "Valid","Invalid")," ")</f>
        <v xml:space="preserve"> </v>
      </c>
    </row>
    <row r="831" spans="2:21" x14ac:dyDescent="0.35">
      <c r="B831" s="70"/>
      <c r="C831" s="71"/>
      <c r="D831" s="72"/>
      <c r="E831" s="73"/>
      <c r="F831" s="73"/>
      <c r="G831" s="73"/>
      <c r="H831" s="73"/>
      <c r="I831" s="73"/>
      <c r="J831" s="73"/>
      <c r="K831" s="73"/>
      <c r="L831" s="73"/>
      <c r="M831" s="73"/>
      <c r="N831" s="73"/>
      <c r="O831" s="73"/>
      <c r="P831" s="73"/>
      <c r="Q831" s="73"/>
      <c r="R831" s="73"/>
      <c r="S831" s="73"/>
      <c r="T831" s="25" t="str">
        <f>IF(COUNTA(B831:S831)=0,"",IF(AND(COUNTA(B831:D831)=3,COUNTIF('SRF Drop Downs'!$B$2:$B$5,'Sponsor Response Form (SRF)'!E831),COUNTIF('SRF Drop Downs'!$F$2:$F$5,'Sponsor Response Form (SRF)'!F831),COUNTIF('SRF Drop Downs'!$C$2:$C$4,'Sponsor Response Form (SRF)'!G831),COUNTIF('SRF Drop Downs'!$D$2:$D$6,'Sponsor Response Form (SRF)'!H831),COUNTIF('SRF Drop Downs'!$A$2:$A$5,'Sponsor Response Form (SRF)'!I831),COUNTIF('SRF Drop Downs'!$A$2:$A$4,'Sponsor Response Form (SRF)'!J831),COUNTIF('SRF Drop Downs'!$A$2:$A$5,'Sponsor Response Form (SRF)'!K831),COUNTIF('SRF Drop Downs'!$E$2:$E$7,'Sponsor Response Form (SRF)'!L831),COUNTIF('SRF Drop Downs'!$A$2:$A$4,'Sponsor Response Form (SRF)'!M831),COUNTIF('SRF Drop Downs'!$A$2:$A$4,'Sponsor Response Form (SRF)'!N831),COUNTIF('SRF Drop Downs'!$A$2:$A$4,'Sponsor Response Form (SRF)'!O831),COUNTIF('SRF Drop Downs'!$A$2:$A$4,'Sponsor Response Form (SRF)'!P831),COUNTIF('SRF Drop Downs'!$A$2:$A$4,'Sponsor Response Form (SRF)'!Q831),COUNTIF('SRF Drop Downs'!$A$2:$A$4,'Sponsor Response Form (SRF)'!R831),COUNTIF('SRF Drop Downs'!$A$2:$A$4,'Sponsor Response Form (SRF)'!S831)),"Complete","Incomplete"))</f>
        <v/>
      </c>
      <c r="U831" s="26" t="str">
        <f>IF(T831="Complete",IF(AND(NOT(ISNA(VLOOKUP(CONCATENATE(E831,F831,G831,H831,I831,J831,K831,L831),'SRF Drop Downs'!G:G,1,FALSE))),IF(AND(H831&lt;&gt;"C3",L831&lt;&gt;"O5"),IF(SUM(COUNTIF(M831:S831,"Y"),COUNTIF(M831:S831,"N"))=0,"V","I"),IF(COUNTIF(M831:S831,"Y"),"V","I"))="V", IF(AND('Sponsor Response Form (SRF)'!E831="M1", COUNTIF('OMS Response Form (ORF)'!D:D, C831)&gt;0), "I", "V")="V"), "Valid","Invalid")," ")</f>
        <v xml:space="preserve"> </v>
      </c>
    </row>
    <row r="832" spans="2:21" x14ac:dyDescent="0.35">
      <c r="B832" s="70"/>
      <c r="C832" s="71"/>
      <c r="D832" s="72"/>
      <c r="E832" s="73"/>
      <c r="F832" s="73"/>
      <c r="G832" s="73"/>
      <c r="H832" s="73"/>
      <c r="I832" s="73"/>
      <c r="J832" s="73"/>
      <c r="K832" s="73"/>
      <c r="L832" s="73"/>
      <c r="M832" s="73"/>
      <c r="N832" s="73"/>
      <c r="O832" s="73"/>
      <c r="P832" s="73"/>
      <c r="Q832" s="73"/>
      <c r="R832" s="73"/>
      <c r="S832" s="73"/>
      <c r="T832" s="25" t="str">
        <f>IF(COUNTA(B832:S832)=0,"",IF(AND(COUNTA(B832:D832)=3,COUNTIF('SRF Drop Downs'!$B$2:$B$5,'Sponsor Response Form (SRF)'!E832),COUNTIF('SRF Drop Downs'!$F$2:$F$5,'Sponsor Response Form (SRF)'!F832),COUNTIF('SRF Drop Downs'!$C$2:$C$4,'Sponsor Response Form (SRF)'!G832),COUNTIF('SRF Drop Downs'!$D$2:$D$6,'Sponsor Response Form (SRF)'!H832),COUNTIF('SRF Drop Downs'!$A$2:$A$5,'Sponsor Response Form (SRF)'!I832),COUNTIF('SRF Drop Downs'!$A$2:$A$4,'Sponsor Response Form (SRF)'!J832),COUNTIF('SRF Drop Downs'!$A$2:$A$5,'Sponsor Response Form (SRF)'!K832),COUNTIF('SRF Drop Downs'!$E$2:$E$7,'Sponsor Response Form (SRF)'!L832),COUNTIF('SRF Drop Downs'!$A$2:$A$4,'Sponsor Response Form (SRF)'!M832),COUNTIF('SRF Drop Downs'!$A$2:$A$4,'Sponsor Response Form (SRF)'!N832),COUNTIF('SRF Drop Downs'!$A$2:$A$4,'Sponsor Response Form (SRF)'!O832),COUNTIF('SRF Drop Downs'!$A$2:$A$4,'Sponsor Response Form (SRF)'!P832),COUNTIF('SRF Drop Downs'!$A$2:$A$4,'Sponsor Response Form (SRF)'!Q832),COUNTIF('SRF Drop Downs'!$A$2:$A$4,'Sponsor Response Form (SRF)'!R832),COUNTIF('SRF Drop Downs'!$A$2:$A$4,'Sponsor Response Form (SRF)'!S832)),"Complete","Incomplete"))</f>
        <v/>
      </c>
      <c r="U832" s="26" t="str">
        <f>IF(T832="Complete",IF(AND(NOT(ISNA(VLOOKUP(CONCATENATE(E832,F832,G832,H832,I832,J832,K832,L832),'SRF Drop Downs'!G:G,1,FALSE))),IF(AND(H832&lt;&gt;"C3",L832&lt;&gt;"O5"),IF(SUM(COUNTIF(M832:S832,"Y"),COUNTIF(M832:S832,"N"))=0,"V","I"),IF(COUNTIF(M832:S832,"Y"),"V","I"))="V", IF(AND('Sponsor Response Form (SRF)'!E832="M1", COUNTIF('OMS Response Form (ORF)'!D:D, C832)&gt;0), "I", "V")="V"), "Valid","Invalid")," ")</f>
        <v xml:space="preserve"> </v>
      </c>
    </row>
    <row r="833" spans="2:21" x14ac:dyDescent="0.35">
      <c r="B833" s="70"/>
      <c r="C833" s="71"/>
      <c r="D833" s="72"/>
      <c r="E833" s="73"/>
      <c r="F833" s="73"/>
      <c r="G833" s="73"/>
      <c r="H833" s="73"/>
      <c r="I833" s="73"/>
      <c r="J833" s="73"/>
      <c r="K833" s="73"/>
      <c r="L833" s="73"/>
      <c r="M833" s="73"/>
      <c r="N833" s="73"/>
      <c r="O833" s="73"/>
      <c r="P833" s="73"/>
      <c r="Q833" s="73"/>
      <c r="R833" s="73"/>
      <c r="S833" s="73"/>
      <c r="T833" s="25" t="str">
        <f>IF(COUNTA(B833:S833)=0,"",IF(AND(COUNTA(B833:D833)=3,COUNTIF('SRF Drop Downs'!$B$2:$B$5,'Sponsor Response Form (SRF)'!E833),COUNTIF('SRF Drop Downs'!$F$2:$F$5,'Sponsor Response Form (SRF)'!F833),COUNTIF('SRF Drop Downs'!$C$2:$C$4,'Sponsor Response Form (SRF)'!G833),COUNTIF('SRF Drop Downs'!$D$2:$D$6,'Sponsor Response Form (SRF)'!H833),COUNTIF('SRF Drop Downs'!$A$2:$A$5,'Sponsor Response Form (SRF)'!I833),COUNTIF('SRF Drop Downs'!$A$2:$A$4,'Sponsor Response Form (SRF)'!J833),COUNTIF('SRF Drop Downs'!$A$2:$A$5,'Sponsor Response Form (SRF)'!K833),COUNTIF('SRF Drop Downs'!$E$2:$E$7,'Sponsor Response Form (SRF)'!L833),COUNTIF('SRF Drop Downs'!$A$2:$A$4,'Sponsor Response Form (SRF)'!M833),COUNTIF('SRF Drop Downs'!$A$2:$A$4,'Sponsor Response Form (SRF)'!N833),COUNTIF('SRF Drop Downs'!$A$2:$A$4,'Sponsor Response Form (SRF)'!O833),COUNTIF('SRF Drop Downs'!$A$2:$A$4,'Sponsor Response Form (SRF)'!P833),COUNTIF('SRF Drop Downs'!$A$2:$A$4,'Sponsor Response Form (SRF)'!Q833),COUNTIF('SRF Drop Downs'!$A$2:$A$4,'Sponsor Response Form (SRF)'!R833),COUNTIF('SRF Drop Downs'!$A$2:$A$4,'Sponsor Response Form (SRF)'!S833)),"Complete","Incomplete"))</f>
        <v/>
      </c>
      <c r="U833" s="26" t="str">
        <f>IF(T833="Complete",IF(AND(NOT(ISNA(VLOOKUP(CONCATENATE(E833,F833,G833,H833,I833,J833,K833,L833),'SRF Drop Downs'!G:G,1,FALSE))),IF(AND(H833&lt;&gt;"C3",L833&lt;&gt;"O5"),IF(SUM(COUNTIF(M833:S833,"Y"),COUNTIF(M833:S833,"N"))=0,"V","I"),IF(COUNTIF(M833:S833,"Y"),"V","I"))="V", IF(AND('Sponsor Response Form (SRF)'!E833="M1", COUNTIF('OMS Response Form (ORF)'!D:D, C833)&gt;0), "I", "V")="V"), "Valid","Invalid")," ")</f>
        <v xml:space="preserve"> </v>
      </c>
    </row>
    <row r="834" spans="2:21" x14ac:dyDescent="0.35">
      <c r="B834" s="70"/>
      <c r="C834" s="71"/>
      <c r="D834" s="72"/>
      <c r="E834" s="73"/>
      <c r="F834" s="73"/>
      <c r="G834" s="73"/>
      <c r="H834" s="73"/>
      <c r="I834" s="73"/>
      <c r="J834" s="73"/>
      <c r="K834" s="73"/>
      <c r="L834" s="73"/>
      <c r="M834" s="73"/>
      <c r="N834" s="73"/>
      <c r="O834" s="73"/>
      <c r="P834" s="73"/>
      <c r="Q834" s="73"/>
      <c r="R834" s="73"/>
      <c r="S834" s="73"/>
      <c r="T834" s="25" t="str">
        <f>IF(COUNTA(B834:S834)=0,"",IF(AND(COUNTA(B834:D834)=3,COUNTIF('SRF Drop Downs'!$B$2:$B$5,'Sponsor Response Form (SRF)'!E834),COUNTIF('SRF Drop Downs'!$F$2:$F$5,'Sponsor Response Form (SRF)'!F834),COUNTIF('SRF Drop Downs'!$C$2:$C$4,'Sponsor Response Form (SRF)'!G834),COUNTIF('SRF Drop Downs'!$D$2:$D$6,'Sponsor Response Form (SRF)'!H834),COUNTIF('SRF Drop Downs'!$A$2:$A$5,'Sponsor Response Form (SRF)'!I834),COUNTIF('SRF Drop Downs'!$A$2:$A$4,'Sponsor Response Form (SRF)'!J834),COUNTIF('SRF Drop Downs'!$A$2:$A$5,'Sponsor Response Form (SRF)'!K834),COUNTIF('SRF Drop Downs'!$E$2:$E$7,'Sponsor Response Form (SRF)'!L834),COUNTIF('SRF Drop Downs'!$A$2:$A$4,'Sponsor Response Form (SRF)'!M834),COUNTIF('SRF Drop Downs'!$A$2:$A$4,'Sponsor Response Form (SRF)'!N834),COUNTIF('SRF Drop Downs'!$A$2:$A$4,'Sponsor Response Form (SRF)'!O834),COUNTIF('SRF Drop Downs'!$A$2:$A$4,'Sponsor Response Form (SRF)'!P834),COUNTIF('SRF Drop Downs'!$A$2:$A$4,'Sponsor Response Form (SRF)'!Q834),COUNTIF('SRF Drop Downs'!$A$2:$A$4,'Sponsor Response Form (SRF)'!R834),COUNTIF('SRF Drop Downs'!$A$2:$A$4,'Sponsor Response Form (SRF)'!S834)),"Complete","Incomplete"))</f>
        <v/>
      </c>
      <c r="U834" s="26" t="str">
        <f>IF(T834="Complete",IF(AND(NOT(ISNA(VLOOKUP(CONCATENATE(E834,F834,G834,H834,I834,J834,K834,L834),'SRF Drop Downs'!G:G,1,FALSE))),IF(AND(H834&lt;&gt;"C3",L834&lt;&gt;"O5"),IF(SUM(COUNTIF(M834:S834,"Y"),COUNTIF(M834:S834,"N"))=0,"V","I"),IF(COUNTIF(M834:S834,"Y"),"V","I"))="V", IF(AND('Sponsor Response Form (SRF)'!E834="M1", COUNTIF('OMS Response Form (ORF)'!D:D, C834)&gt;0), "I", "V")="V"), "Valid","Invalid")," ")</f>
        <v xml:space="preserve"> </v>
      </c>
    </row>
    <row r="835" spans="2:21" x14ac:dyDescent="0.35">
      <c r="B835" s="70"/>
      <c r="C835" s="71"/>
      <c r="D835" s="72"/>
      <c r="E835" s="73"/>
      <c r="F835" s="73"/>
      <c r="G835" s="73"/>
      <c r="H835" s="73"/>
      <c r="I835" s="73"/>
      <c r="J835" s="73"/>
      <c r="K835" s="73"/>
      <c r="L835" s="73"/>
      <c r="M835" s="73"/>
      <c r="N835" s="73"/>
      <c r="O835" s="73"/>
      <c r="P835" s="73"/>
      <c r="Q835" s="73"/>
      <c r="R835" s="73"/>
      <c r="S835" s="73"/>
      <c r="T835" s="25" t="str">
        <f>IF(COUNTA(B835:S835)=0,"",IF(AND(COUNTA(B835:D835)=3,COUNTIF('SRF Drop Downs'!$B$2:$B$5,'Sponsor Response Form (SRF)'!E835),COUNTIF('SRF Drop Downs'!$F$2:$F$5,'Sponsor Response Form (SRF)'!F835),COUNTIF('SRF Drop Downs'!$C$2:$C$4,'Sponsor Response Form (SRF)'!G835),COUNTIF('SRF Drop Downs'!$D$2:$D$6,'Sponsor Response Form (SRF)'!H835),COUNTIF('SRF Drop Downs'!$A$2:$A$5,'Sponsor Response Form (SRF)'!I835),COUNTIF('SRF Drop Downs'!$A$2:$A$4,'Sponsor Response Form (SRF)'!J835),COUNTIF('SRF Drop Downs'!$A$2:$A$5,'Sponsor Response Form (SRF)'!K835),COUNTIF('SRF Drop Downs'!$E$2:$E$7,'Sponsor Response Form (SRF)'!L835),COUNTIF('SRF Drop Downs'!$A$2:$A$4,'Sponsor Response Form (SRF)'!M835),COUNTIF('SRF Drop Downs'!$A$2:$A$4,'Sponsor Response Form (SRF)'!N835),COUNTIF('SRF Drop Downs'!$A$2:$A$4,'Sponsor Response Form (SRF)'!O835),COUNTIF('SRF Drop Downs'!$A$2:$A$4,'Sponsor Response Form (SRF)'!P835),COUNTIF('SRF Drop Downs'!$A$2:$A$4,'Sponsor Response Form (SRF)'!Q835),COUNTIF('SRF Drop Downs'!$A$2:$A$4,'Sponsor Response Form (SRF)'!R835),COUNTIF('SRF Drop Downs'!$A$2:$A$4,'Sponsor Response Form (SRF)'!S835)),"Complete","Incomplete"))</f>
        <v/>
      </c>
      <c r="U835" s="26" t="str">
        <f>IF(T835="Complete",IF(AND(NOT(ISNA(VLOOKUP(CONCATENATE(E835,F835,G835,H835,I835,J835,K835,L835),'SRF Drop Downs'!G:G,1,FALSE))),IF(AND(H835&lt;&gt;"C3",L835&lt;&gt;"O5"),IF(SUM(COUNTIF(M835:S835,"Y"),COUNTIF(M835:S835,"N"))=0,"V","I"),IF(COUNTIF(M835:S835,"Y"),"V","I"))="V", IF(AND('Sponsor Response Form (SRF)'!E835="M1", COUNTIF('OMS Response Form (ORF)'!D:D, C835)&gt;0), "I", "V")="V"), "Valid","Invalid")," ")</f>
        <v xml:space="preserve"> </v>
      </c>
    </row>
    <row r="836" spans="2:21" x14ac:dyDescent="0.35">
      <c r="B836" s="70"/>
      <c r="C836" s="71"/>
      <c r="D836" s="72"/>
      <c r="E836" s="73"/>
      <c r="F836" s="73"/>
      <c r="G836" s="73"/>
      <c r="H836" s="73"/>
      <c r="I836" s="73"/>
      <c r="J836" s="73"/>
      <c r="K836" s="73"/>
      <c r="L836" s="73"/>
      <c r="M836" s="73"/>
      <c r="N836" s="73"/>
      <c r="O836" s="73"/>
      <c r="P836" s="73"/>
      <c r="Q836" s="73"/>
      <c r="R836" s="73"/>
      <c r="S836" s="73"/>
      <c r="T836" s="25" t="str">
        <f>IF(COUNTA(B836:S836)=0,"",IF(AND(COUNTA(B836:D836)=3,COUNTIF('SRF Drop Downs'!$B$2:$B$5,'Sponsor Response Form (SRF)'!E836),COUNTIF('SRF Drop Downs'!$F$2:$F$5,'Sponsor Response Form (SRF)'!F836),COUNTIF('SRF Drop Downs'!$C$2:$C$4,'Sponsor Response Form (SRF)'!G836),COUNTIF('SRF Drop Downs'!$D$2:$D$6,'Sponsor Response Form (SRF)'!H836),COUNTIF('SRF Drop Downs'!$A$2:$A$5,'Sponsor Response Form (SRF)'!I836),COUNTIF('SRF Drop Downs'!$A$2:$A$4,'Sponsor Response Form (SRF)'!J836),COUNTIF('SRF Drop Downs'!$A$2:$A$5,'Sponsor Response Form (SRF)'!K836),COUNTIF('SRF Drop Downs'!$E$2:$E$7,'Sponsor Response Form (SRF)'!L836),COUNTIF('SRF Drop Downs'!$A$2:$A$4,'Sponsor Response Form (SRF)'!M836),COUNTIF('SRF Drop Downs'!$A$2:$A$4,'Sponsor Response Form (SRF)'!N836),COUNTIF('SRF Drop Downs'!$A$2:$A$4,'Sponsor Response Form (SRF)'!O836),COUNTIF('SRF Drop Downs'!$A$2:$A$4,'Sponsor Response Form (SRF)'!P836),COUNTIF('SRF Drop Downs'!$A$2:$A$4,'Sponsor Response Form (SRF)'!Q836),COUNTIF('SRF Drop Downs'!$A$2:$A$4,'Sponsor Response Form (SRF)'!R836),COUNTIF('SRF Drop Downs'!$A$2:$A$4,'Sponsor Response Form (SRF)'!S836)),"Complete","Incomplete"))</f>
        <v/>
      </c>
      <c r="U836" s="26" t="str">
        <f>IF(T836="Complete",IF(AND(NOT(ISNA(VLOOKUP(CONCATENATE(E836,F836,G836,H836,I836,J836,K836,L836),'SRF Drop Downs'!G:G,1,FALSE))),IF(AND(H836&lt;&gt;"C3",L836&lt;&gt;"O5"),IF(SUM(COUNTIF(M836:S836,"Y"),COUNTIF(M836:S836,"N"))=0,"V","I"),IF(COUNTIF(M836:S836,"Y"),"V","I"))="V", IF(AND('Sponsor Response Form (SRF)'!E836="M1", COUNTIF('OMS Response Form (ORF)'!D:D, C836)&gt;0), "I", "V")="V"), "Valid","Invalid")," ")</f>
        <v xml:space="preserve"> </v>
      </c>
    </row>
    <row r="837" spans="2:21" x14ac:dyDescent="0.35">
      <c r="B837" s="70"/>
      <c r="C837" s="71"/>
      <c r="D837" s="72"/>
      <c r="E837" s="73"/>
      <c r="F837" s="73"/>
      <c r="G837" s="73"/>
      <c r="H837" s="73"/>
      <c r="I837" s="73"/>
      <c r="J837" s="73"/>
      <c r="K837" s="73"/>
      <c r="L837" s="73"/>
      <c r="M837" s="73"/>
      <c r="N837" s="73"/>
      <c r="O837" s="73"/>
      <c r="P837" s="73"/>
      <c r="Q837" s="73"/>
      <c r="R837" s="73"/>
      <c r="S837" s="73"/>
      <c r="T837" s="25" t="str">
        <f>IF(COUNTA(B837:S837)=0,"",IF(AND(COUNTA(B837:D837)=3,COUNTIF('SRF Drop Downs'!$B$2:$B$5,'Sponsor Response Form (SRF)'!E837),COUNTIF('SRF Drop Downs'!$F$2:$F$5,'Sponsor Response Form (SRF)'!F837),COUNTIF('SRF Drop Downs'!$C$2:$C$4,'Sponsor Response Form (SRF)'!G837),COUNTIF('SRF Drop Downs'!$D$2:$D$6,'Sponsor Response Form (SRF)'!H837),COUNTIF('SRF Drop Downs'!$A$2:$A$5,'Sponsor Response Form (SRF)'!I837),COUNTIF('SRF Drop Downs'!$A$2:$A$4,'Sponsor Response Form (SRF)'!J837),COUNTIF('SRF Drop Downs'!$A$2:$A$5,'Sponsor Response Form (SRF)'!K837),COUNTIF('SRF Drop Downs'!$E$2:$E$7,'Sponsor Response Form (SRF)'!L837),COUNTIF('SRF Drop Downs'!$A$2:$A$4,'Sponsor Response Form (SRF)'!M837),COUNTIF('SRF Drop Downs'!$A$2:$A$4,'Sponsor Response Form (SRF)'!N837),COUNTIF('SRF Drop Downs'!$A$2:$A$4,'Sponsor Response Form (SRF)'!O837),COUNTIF('SRF Drop Downs'!$A$2:$A$4,'Sponsor Response Form (SRF)'!P837),COUNTIF('SRF Drop Downs'!$A$2:$A$4,'Sponsor Response Form (SRF)'!Q837),COUNTIF('SRF Drop Downs'!$A$2:$A$4,'Sponsor Response Form (SRF)'!R837),COUNTIF('SRF Drop Downs'!$A$2:$A$4,'Sponsor Response Form (SRF)'!S837)),"Complete","Incomplete"))</f>
        <v/>
      </c>
      <c r="U837" s="26" t="str">
        <f>IF(T837="Complete",IF(AND(NOT(ISNA(VLOOKUP(CONCATENATE(E837,F837,G837,H837,I837,J837,K837,L837),'SRF Drop Downs'!G:G,1,FALSE))),IF(AND(H837&lt;&gt;"C3",L837&lt;&gt;"O5"),IF(SUM(COUNTIF(M837:S837,"Y"),COUNTIF(M837:S837,"N"))=0,"V","I"),IF(COUNTIF(M837:S837,"Y"),"V","I"))="V", IF(AND('Sponsor Response Form (SRF)'!E837="M1", COUNTIF('OMS Response Form (ORF)'!D:D, C837)&gt;0), "I", "V")="V"), "Valid","Invalid")," ")</f>
        <v xml:space="preserve"> </v>
      </c>
    </row>
    <row r="838" spans="2:21" x14ac:dyDescent="0.35">
      <c r="B838" s="70"/>
      <c r="C838" s="71"/>
      <c r="D838" s="72"/>
      <c r="E838" s="73"/>
      <c r="F838" s="73"/>
      <c r="G838" s="73"/>
      <c r="H838" s="73"/>
      <c r="I838" s="73"/>
      <c r="J838" s="73"/>
      <c r="K838" s="73"/>
      <c r="L838" s="73"/>
      <c r="M838" s="73"/>
      <c r="N838" s="73"/>
      <c r="O838" s="73"/>
      <c r="P838" s="73"/>
      <c r="Q838" s="73"/>
      <c r="R838" s="73"/>
      <c r="S838" s="73"/>
      <c r="T838" s="25" t="str">
        <f>IF(COUNTA(B838:S838)=0,"",IF(AND(COUNTA(B838:D838)=3,COUNTIF('SRF Drop Downs'!$B$2:$B$5,'Sponsor Response Form (SRF)'!E838),COUNTIF('SRF Drop Downs'!$F$2:$F$5,'Sponsor Response Form (SRF)'!F838),COUNTIF('SRF Drop Downs'!$C$2:$C$4,'Sponsor Response Form (SRF)'!G838),COUNTIF('SRF Drop Downs'!$D$2:$D$6,'Sponsor Response Form (SRF)'!H838),COUNTIF('SRF Drop Downs'!$A$2:$A$5,'Sponsor Response Form (SRF)'!I838),COUNTIF('SRF Drop Downs'!$A$2:$A$4,'Sponsor Response Form (SRF)'!J838),COUNTIF('SRF Drop Downs'!$A$2:$A$5,'Sponsor Response Form (SRF)'!K838),COUNTIF('SRF Drop Downs'!$E$2:$E$7,'Sponsor Response Form (SRF)'!L838),COUNTIF('SRF Drop Downs'!$A$2:$A$4,'Sponsor Response Form (SRF)'!M838),COUNTIF('SRF Drop Downs'!$A$2:$A$4,'Sponsor Response Form (SRF)'!N838),COUNTIF('SRF Drop Downs'!$A$2:$A$4,'Sponsor Response Form (SRF)'!O838),COUNTIF('SRF Drop Downs'!$A$2:$A$4,'Sponsor Response Form (SRF)'!P838),COUNTIF('SRF Drop Downs'!$A$2:$A$4,'Sponsor Response Form (SRF)'!Q838),COUNTIF('SRF Drop Downs'!$A$2:$A$4,'Sponsor Response Form (SRF)'!R838),COUNTIF('SRF Drop Downs'!$A$2:$A$4,'Sponsor Response Form (SRF)'!S838)),"Complete","Incomplete"))</f>
        <v/>
      </c>
      <c r="U838" s="26" t="str">
        <f>IF(T838="Complete",IF(AND(NOT(ISNA(VLOOKUP(CONCATENATE(E838,F838,G838,H838,I838,J838,K838,L838),'SRF Drop Downs'!G:G,1,FALSE))),IF(AND(H838&lt;&gt;"C3",L838&lt;&gt;"O5"),IF(SUM(COUNTIF(M838:S838,"Y"),COUNTIF(M838:S838,"N"))=0,"V","I"),IF(COUNTIF(M838:S838,"Y"),"V","I"))="V", IF(AND('Sponsor Response Form (SRF)'!E838="M1", COUNTIF('OMS Response Form (ORF)'!D:D, C838)&gt;0), "I", "V")="V"), "Valid","Invalid")," ")</f>
        <v xml:space="preserve"> </v>
      </c>
    </row>
    <row r="839" spans="2:21" x14ac:dyDescent="0.35">
      <c r="B839" s="70"/>
      <c r="C839" s="71"/>
      <c r="D839" s="72"/>
      <c r="E839" s="73"/>
      <c r="F839" s="73"/>
      <c r="G839" s="73"/>
      <c r="H839" s="73"/>
      <c r="I839" s="73"/>
      <c r="J839" s="73"/>
      <c r="K839" s="73"/>
      <c r="L839" s="73"/>
      <c r="M839" s="73"/>
      <c r="N839" s="73"/>
      <c r="O839" s="73"/>
      <c r="P839" s="73"/>
      <c r="Q839" s="73"/>
      <c r="R839" s="73"/>
      <c r="S839" s="73"/>
      <c r="T839" s="25" t="str">
        <f>IF(COUNTA(B839:S839)=0,"",IF(AND(COUNTA(B839:D839)=3,COUNTIF('SRF Drop Downs'!$B$2:$B$5,'Sponsor Response Form (SRF)'!E839),COUNTIF('SRF Drop Downs'!$F$2:$F$5,'Sponsor Response Form (SRF)'!F839),COUNTIF('SRF Drop Downs'!$C$2:$C$4,'Sponsor Response Form (SRF)'!G839),COUNTIF('SRF Drop Downs'!$D$2:$D$6,'Sponsor Response Form (SRF)'!H839),COUNTIF('SRF Drop Downs'!$A$2:$A$5,'Sponsor Response Form (SRF)'!I839),COUNTIF('SRF Drop Downs'!$A$2:$A$4,'Sponsor Response Form (SRF)'!J839),COUNTIF('SRF Drop Downs'!$A$2:$A$5,'Sponsor Response Form (SRF)'!K839),COUNTIF('SRF Drop Downs'!$E$2:$E$7,'Sponsor Response Form (SRF)'!L839),COUNTIF('SRF Drop Downs'!$A$2:$A$4,'Sponsor Response Form (SRF)'!M839),COUNTIF('SRF Drop Downs'!$A$2:$A$4,'Sponsor Response Form (SRF)'!N839),COUNTIF('SRF Drop Downs'!$A$2:$A$4,'Sponsor Response Form (SRF)'!O839),COUNTIF('SRF Drop Downs'!$A$2:$A$4,'Sponsor Response Form (SRF)'!P839),COUNTIF('SRF Drop Downs'!$A$2:$A$4,'Sponsor Response Form (SRF)'!Q839),COUNTIF('SRF Drop Downs'!$A$2:$A$4,'Sponsor Response Form (SRF)'!R839),COUNTIF('SRF Drop Downs'!$A$2:$A$4,'Sponsor Response Form (SRF)'!S839)),"Complete","Incomplete"))</f>
        <v/>
      </c>
      <c r="U839" s="26" t="str">
        <f>IF(T839="Complete",IF(AND(NOT(ISNA(VLOOKUP(CONCATENATE(E839,F839,G839,H839,I839,J839,K839,L839),'SRF Drop Downs'!G:G,1,FALSE))),IF(AND(H839&lt;&gt;"C3",L839&lt;&gt;"O5"),IF(SUM(COUNTIF(M839:S839,"Y"),COUNTIF(M839:S839,"N"))=0,"V","I"),IF(COUNTIF(M839:S839,"Y"),"V","I"))="V", IF(AND('Sponsor Response Form (SRF)'!E839="M1", COUNTIF('OMS Response Form (ORF)'!D:D, C839)&gt;0), "I", "V")="V"), "Valid","Invalid")," ")</f>
        <v xml:space="preserve"> </v>
      </c>
    </row>
    <row r="840" spans="2:21" x14ac:dyDescent="0.35">
      <c r="B840" s="70"/>
      <c r="C840" s="71"/>
      <c r="D840" s="72"/>
      <c r="E840" s="73"/>
      <c r="F840" s="73"/>
      <c r="G840" s="73"/>
      <c r="H840" s="73"/>
      <c r="I840" s="73"/>
      <c r="J840" s="73"/>
      <c r="K840" s="73"/>
      <c r="L840" s="73"/>
      <c r="M840" s="73"/>
      <c r="N840" s="73"/>
      <c r="O840" s="73"/>
      <c r="P840" s="73"/>
      <c r="Q840" s="73"/>
      <c r="R840" s="73"/>
      <c r="S840" s="73"/>
      <c r="T840" s="25" t="str">
        <f>IF(COUNTA(B840:S840)=0,"",IF(AND(COUNTA(B840:D840)=3,COUNTIF('SRF Drop Downs'!$B$2:$B$5,'Sponsor Response Form (SRF)'!E840),COUNTIF('SRF Drop Downs'!$F$2:$F$5,'Sponsor Response Form (SRF)'!F840),COUNTIF('SRF Drop Downs'!$C$2:$C$4,'Sponsor Response Form (SRF)'!G840),COUNTIF('SRF Drop Downs'!$D$2:$D$6,'Sponsor Response Form (SRF)'!H840),COUNTIF('SRF Drop Downs'!$A$2:$A$5,'Sponsor Response Form (SRF)'!I840),COUNTIF('SRF Drop Downs'!$A$2:$A$4,'Sponsor Response Form (SRF)'!J840),COUNTIF('SRF Drop Downs'!$A$2:$A$5,'Sponsor Response Form (SRF)'!K840),COUNTIF('SRF Drop Downs'!$E$2:$E$7,'Sponsor Response Form (SRF)'!L840),COUNTIF('SRF Drop Downs'!$A$2:$A$4,'Sponsor Response Form (SRF)'!M840),COUNTIF('SRF Drop Downs'!$A$2:$A$4,'Sponsor Response Form (SRF)'!N840),COUNTIF('SRF Drop Downs'!$A$2:$A$4,'Sponsor Response Form (SRF)'!O840),COUNTIF('SRF Drop Downs'!$A$2:$A$4,'Sponsor Response Form (SRF)'!P840),COUNTIF('SRF Drop Downs'!$A$2:$A$4,'Sponsor Response Form (SRF)'!Q840),COUNTIF('SRF Drop Downs'!$A$2:$A$4,'Sponsor Response Form (SRF)'!R840),COUNTIF('SRF Drop Downs'!$A$2:$A$4,'Sponsor Response Form (SRF)'!S840)),"Complete","Incomplete"))</f>
        <v/>
      </c>
      <c r="U840" s="26" t="str">
        <f>IF(T840="Complete",IF(AND(NOT(ISNA(VLOOKUP(CONCATENATE(E840,F840,G840,H840,I840,J840,K840,L840),'SRF Drop Downs'!G:G,1,FALSE))),IF(AND(H840&lt;&gt;"C3",L840&lt;&gt;"O5"),IF(SUM(COUNTIF(M840:S840,"Y"),COUNTIF(M840:S840,"N"))=0,"V","I"),IF(COUNTIF(M840:S840,"Y"),"V","I"))="V", IF(AND('Sponsor Response Form (SRF)'!E840="M1", COUNTIF('OMS Response Form (ORF)'!D:D, C840)&gt;0), "I", "V")="V"), "Valid","Invalid")," ")</f>
        <v xml:space="preserve"> </v>
      </c>
    </row>
    <row r="841" spans="2:21" x14ac:dyDescent="0.35">
      <c r="B841" s="70"/>
      <c r="C841" s="71"/>
      <c r="D841" s="72"/>
      <c r="E841" s="73"/>
      <c r="F841" s="73"/>
      <c r="G841" s="73"/>
      <c r="H841" s="73"/>
      <c r="I841" s="73"/>
      <c r="J841" s="73"/>
      <c r="K841" s="73"/>
      <c r="L841" s="73"/>
      <c r="M841" s="73"/>
      <c r="N841" s="73"/>
      <c r="O841" s="73"/>
      <c r="P841" s="73"/>
      <c r="Q841" s="73"/>
      <c r="R841" s="73"/>
      <c r="S841" s="73"/>
      <c r="T841" s="25" t="str">
        <f>IF(COUNTA(B841:S841)=0,"",IF(AND(COUNTA(B841:D841)=3,COUNTIF('SRF Drop Downs'!$B$2:$B$5,'Sponsor Response Form (SRF)'!E841),COUNTIF('SRF Drop Downs'!$F$2:$F$5,'Sponsor Response Form (SRF)'!F841),COUNTIF('SRF Drop Downs'!$C$2:$C$4,'Sponsor Response Form (SRF)'!G841),COUNTIF('SRF Drop Downs'!$D$2:$D$6,'Sponsor Response Form (SRF)'!H841),COUNTIF('SRF Drop Downs'!$A$2:$A$5,'Sponsor Response Form (SRF)'!I841),COUNTIF('SRF Drop Downs'!$A$2:$A$4,'Sponsor Response Form (SRF)'!J841),COUNTIF('SRF Drop Downs'!$A$2:$A$5,'Sponsor Response Form (SRF)'!K841),COUNTIF('SRF Drop Downs'!$E$2:$E$7,'Sponsor Response Form (SRF)'!L841),COUNTIF('SRF Drop Downs'!$A$2:$A$4,'Sponsor Response Form (SRF)'!M841),COUNTIF('SRF Drop Downs'!$A$2:$A$4,'Sponsor Response Form (SRF)'!N841),COUNTIF('SRF Drop Downs'!$A$2:$A$4,'Sponsor Response Form (SRF)'!O841),COUNTIF('SRF Drop Downs'!$A$2:$A$4,'Sponsor Response Form (SRF)'!P841),COUNTIF('SRF Drop Downs'!$A$2:$A$4,'Sponsor Response Form (SRF)'!Q841),COUNTIF('SRF Drop Downs'!$A$2:$A$4,'Sponsor Response Form (SRF)'!R841),COUNTIF('SRF Drop Downs'!$A$2:$A$4,'Sponsor Response Form (SRF)'!S841)),"Complete","Incomplete"))</f>
        <v/>
      </c>
      <c r="U841" s="26" t="str">
        <f>IF(T841="Complete",IF(AND(NOT(ISNA(VLOOKUP(CONCATENATE(E841,F841,G841,H841,I841,J841,K841,L841),'SRF Drop Downs'!G:G,1,FALSE))),IF(AND(H841&lt;&gt;"C3",L841&lt;&gt;"O5"),IF(SUM(COUNTIF(M841:S841,"Y"),COUNTIF(M841:S841,"N"))=0,"V","I"),IF(COUNTIF(M841:S841,"Y"),"V","I"))="V", IF(AND('Sponsor Response Form (SRF)'!E841="M1", COUNTIF('OMS Response Form (ORF)'!D:D, C841)&gt;0), "I", "V")="V"), "Valid","Invalid")," ")</f>
        <v xml:space="preserve"> </v>
      </c>
    </row>
    <row r="842" spans="2:21" x14ac:dyDescent="0.35">
      <c r="B842" s="70"/>
      <c r="C842" s="71"/>
      <c r="D842" s="72"/>
      <c r="E842" s="73"/>
      <c r="F842" s="73"/>
      <c r="G842" s="73"/>
      <c r="H842" s="73"/>
      <c r="I842" s="73"/>
      <c r="J842" s="73"/>
      <c r="K842" s="73"/>
      <c r="L842" s="73"/>
      <c r="M842" s="73"/>
      <c r="N842" s="73"/>
      <c r="O842" s="73"/>
      <c r="P842" s="73"/>
      <c r="Q842" s="73"/>
      <c r="R842" s="73"/>
      <c r="S842" s="73"/>
      <c r="T842" s="25" t="str">
        <f>IF(COUNTA(B842:S842)=0,"",IF(AND(COUNTA(B842:D842)=3,COUNTIF('SRF Drop Downs'!$B$2:$B$5,'Sponsor Response Form (SRF)'!E842),COUNTIF('SRF Drop Downs'!$F$2:$F$5,'Sponsor Response Form (SRF)'!F842),COUNTIF('SRF Drop Downs'!$C$2:$C$4,'Sponsor Response Form (SRF)'!G842),COUNTIF('SRF Drop Downs'!$D$2:$D$6,'Sponsor Response Form (SRF)'!H842),COUNTIF('SRF Drop Downs'!$A$2:$A$5,'Sponsor Response Form (SRF)'!I842),COUNTIF('SRF Drop Downs'!$A$2:$A$4,'Sponsor Response Form (SRF)'!J842),COUNTIF('SRF Drop Downs'!$A$2:$A$5,'Sponsor Response Form (SRF)'!K842),COUNTIF('SRF Drop Downs'!$E$2:$E$7,'Sponsor Response Form (SRF)'!L842),COUNTIF('SRF Drop Downs'!$A$2:$A$4,'Sponsor Response Form (SRF)'!M842),COUNTIF('SRF Drop Downs'!$A$2:$A$4,'Sponsor Response Form (SRF)'!N842),COUNTIF('SRF Drop Downs'!$A$2:$A$4,'Sponsor Response Form (SRF)'!O842),COUNTIF('SRF Drop Downs'!$A$2:$A$4,'Sponsor Response Form (SRF)'!P842),COUNTIF('SRF Drop Downs'!$A$2:$A$4,'Sponsor Response Form (SRF)'!Q842),COUNTIF('SRF Drop Downs'!$A$2:$A$4,'Sponsor Response Form (SRF)'!R842),COUNTIF('SRF Drop Downs'!$A$2:$A$4,'Sponsor Response Form (SRF)'!S842)),"Complete","Incomplete"))</f>
        <v/>
      </c>
      <c r="U842" s="26" t="str">
        <f>IF(T842="Complete",IF(AND(NOT(ISNA(VLOOKUP(CONCATENATE(E842,F842,G842,H842,I842,J842,K842,L842),'SRF Drop Downs'!G:G,1,FALSE))),IF(AND(H842&lt;&gt;"C3",L842&lt;&gt;"O5"),IF(SUM(COUNTIF(M842:S842,"Y"),COUNTIF(M842:S842,"N"))=0,"V","I"),IF(COUNTIF(M842:S842,"Y"),"V","I"))="V", IF(AND('Sponsor Response Form (SRF)'!E842="M1", COUNTIF('OMS Response Form (ORF)'!D:D, C842)&gt;0), "I", "V")="V"), "Valid","Invalid")," ")</f>
        <v xml:space="preserve"> </v>
      </c>
    </row>
    <row r="843" spans="2:21" x14ac:dyDescent="0.35">
      <c r="B843" s="70"/>
      <c r="C843" s="71"/>
      <c r="D843" s="72"/>
      <c r="E843" s="73"/>
      <c r="F843" s="73"/>
      <c r="G843" s="73"/>
      <c r="H843" s="73"/>
      <c r="I843" s="73"/>
      <c r="J843" s="73"/>
      <c r="K843" s="73"/>
      <c r="L843" s="73"/>
      <c r="M843" s="73"/>
      <c r="N843" s="73"/>
      <c r="O843" s="73"/>
      <c r="P843" s="73"/>
      <c r="Q843" s="73"/>
      <c r="R843" s="73"/>
      <c r="S843" s="73"/>
      <c r="T843" s="25" t="str">
        <f>IF(COUNTA(B843:S843)=0,"",IF(AND(COUNTA(B843:D843)=3,COUNTIF('SRF Drop Downs'!$B$2:$B$5,'Sponsor Response Form (SRF)'!E843),COUNTIF('SRF Drop Downs'!$F$2:$F$5,'Sponsor Response Form (SRF)'!F843),COUNTIF('SRF Drop Downs'!$C$2:$C$4,'Sponsor Response Form (SRF)'!G843),COUNTIF('SRF Drop Downs'!$D$2:$D$6,'Sponsor Response Form (SRF)'!H843),COUNTIF('SRF Drop Downs'!$A$2:$A$5,'Sponsor Response Form (SRF)'!I843),COUNTIF('SRF Drop Downs'!$A$2:$A$4,'Sponsor Response Form (SRF)'!J843),COUNTIF('SRF Drop Downs'!$A$2:$A$5,'Sponsor Response Form (SRF)'!K843),COUNTIF('SRF Drop Downs'!$E$2:$E$7,'Sponsor Response Form (SRF)'!L843),COUNTIF('SRF Drop Downs'!$A$2:$A$4,'Sponsor Response Form (SRF)'!M843),COUNTIF('SRF Drop Downs'!$A$2:$A$4,'Sponsor Response Form (SRF)'!N843),COUNTIF('SRF Drop Downs'!$A$2:$A$4,'Sponsor Response Form (SRF)'!O843),COUNTIF('SRF Drop Downs'!$A$2:$A$4,'Sponsor Response Form (SRF)'!P843),COUNTIF('SRF Drop Downs'!$A$2:$A$4,'Sponsor Response Form (SRF)'!Q843),COUNTIF('SRF Drop Downs'!$A$2:$A$4,'Sponsor Response Form (SRF)'!R843),COUNTIF('SRF Drop Downs'!$A$2:$A$4,'Sponsor Response Form (SRF)'!S843)),"Complete","Incomplete"))</f>
        <v/>
      </c>
      <c r="U843" s="26" t="str">
        <f>IF(T843="Complete",IF(AND(NOT(ISNA(VLOOKUP(CONCATENATE(E843,F843,G843,H843,I843,J843,K843,L843),'SRF Drop Downs'!G:G,1,FALSE))),IF(AND(H843&lt;&gt;"C3",L843&lt;&gt;"O5"),IF(SUM(COUNTIF(M843:S843,"Y"),COUNTIF(M843:S843,"N"))=0,"V","I"),IF(COUNTIF(M843:S843,"Y"),"V","I"))="V", IF(AND('Sponsor Response Form (SRF)'!E843="M1", COUNTIF('OMS Response Form (ORF)'!D:D, C843)&gt;0), "I", "V")="V"), "Valid","Invalid")," ")</f>
        <v xml:space="preserve"> </v>
      </c>
    </row>
    <row r="844" spans="2:21" x14ac:dyDescent="0.35">
      <c r="B844" s="70"/>
      <c r="C844" s="71"/>
      <c r="D844" s="72"/>
      <c r="E844" s="73"/>
      <c r="F844" s="73"/>
      <c r="G844" s="73"/>
      <c r="H844" s="73"/>
      <c r="I844" s="73"/>
      <c r="J844" s="73"/>
      <c r="K844" s="73"/>
      <c r="L844" s="73"/>
      <c r="M844" s="73"/>
      <c r="N844" s="73"/>
      <c r="O844" s="73"/>
      <c r="P844" s="73"/>
      <c r="Q844" s="73"/>
      <c r="R844" s="73"/>
      <c r="S844" s="73"/>
      <c r="T844" s="25" t="str">
        <f>IF(COUNTA(B844:S844)=0,"",IF(AND(COUNTA(B844:D844)=3,COUNTIF('SRF Drop Downs'!$B$2:$B$5,'Sponsor Response Form (SRF)'!E844),COUNTIF('SRF Drop Downs'!$F$2:$F$5,'Sponsor Response Form (SRF)'!F844),COUNTIF('SRF Drop Downs'!$C$2:$C$4,'Sponsor Response Form (SRF)'!G844),COUNTIF('SRF Drop Downs'!$D$2:$D$6,'Sponsor Response Form (SRF)'!H844),COUNTIF('SRF Drop Downs'!$A$2:$A$5,'Sponsor Response Form (SRF)'!I844),COUNTIF('SRF Drop Downs'!$A$2:$A$4,'Sponsor Response Form (SRF)'!J844),COUNTIF('SRF Drop Downs'!$A$2:$A$5,'Sponsor Response Form (SRF)'!K844),COUNTIF('SRF Drop Downs'!$E$2:$E$7,'Sponsor Response Form (SRF)'!L844),COUNTIF('SRF Drop Downs'!$A$2:$A$4,'Sponsor Response Form (SRF)'!M844),COUNTIF('SRF Drop Downs'!$A$2:$A$4,'Sponsor Response Form (SRF)'!N844),COUNTIF('SRF Drop Downs'!$A$2:$A$4,'Sponsor Response Form (SRF)'!O844),COUNTIF('SRF Drop Downs'!$A$2:$A$4,'Sponsor Response Form (SRF)'!P844),COUNTIF('SRF Drop Downs'!$A$2:$A$4,'Sponsor Response Form (SRF)'!Q844),COUNTIF('SRF Drop Downs'!$A$2:$A$4,'Sponsor Response Form (SRF)'!R844),COUNTIF('SRF Drop Downs'!$A$2:$A$4,'Sponsor Response Form (SRF)'!S844)),"Complete","Incomplete"))</f>
        <v/>
      </c>
      <c r="U844" s="26" t="str">
        <f>IF(T844="Complete",IF(AND(NOT(ISNA(VLOOKUP(CONCATENATE(E844,F844,G844,H844,I844,J844,K844,L844),'SRF Drop Downs'!G:G,1,FALSE))),IF(AND(H844&lt;&gt;"C3",L844&lt;&gt;"O5"),IF(SUM(COUNTIF(M844:S844,"Y"),COUNTIF(M844:S844,"N"))=0,"V","I"),IF(COUNTIF(M844:S844,"Y"),"V","I"))="V", IF(AND('Sponsor Response Form (SRF)'!E844="M1", COUNTIF('OMS Response Form (ORF)'!D:D, C844)&gt;0), "I", "V")="V"), "Valid","Invalid")," ")</f>
        <v xml:space="preserve"> </v>
      </c>
    </row>
    <row r="845" spans="2:21" x14ac:dyDescent="0.35">
      <c r="B845" s="70"/>
      <c r="C845" s="71"/>
      <c r="D845" s="72"/>
      <c r="E845" s="73"/>
      <c r="F845" s="73"/>
      <c r="G845" s="73"/>
      <c r="H845" s="73"/>
      <c r="I845" s="73"/>
      <c r="J845" s="73"/>
      <c r="K845" s="73"/>
      <c r="L845" s="73"/>
      <c r="M845" s="73"/>
      <c r="N845" s="73"/>
      <c r="O845" s="73"/>
      <c r="P845" s="73"/>
      <c r="Q845" s="73"/>
      <c r="R845" s="73"/>
      <c r="S845" s="73"/>
      <c r="T845" s="25" t="str">
        <f>IF(COUNTA(B845:S845)=0,"",IF(AND(COUNTA(B845:D845)=3,COUNTIF('SRF Drop Downs'!$B$2:$B$5,'Sponsor Response Form (SRF)'!E845),COUNTIF('SRF Drop Downs'!$F$2:$F$5,'Sponsor Response Form (SRF)'!F845),COUNTIF('SRF Drop Downs'!$C$2:$C$4,'Sponsor Response Form (SRF)'!G845),COUNTIF('SRF Drop Downs'!$D$2:$D$6,'Sponsor Response Form (SRF)'!H845),COUNTIF('SRF Drop Downs'!$A$2:$A$5,'Sponsor Response Form (SRF)'!I845),COUNTIF('SRF Drop Downs'!$A$2:$A$4,'Sponsor Response Form (SRF)'!J845),COUNTIF('SRF Drop Downs'!$A$2:$A$5,'Sponsor Response Form (SRF)'!K845),COUNTIF('SRF Drop Downs'!$E$2:$E$7,'Sponsor Response Form (SRF)'!L845),COUNTIF('SRF Drop Downs'!$A$2:$A$4,'Sponsor Response Form (SRF)'!M845),COUNTIF('SRF Drop Downs'!$A$2:$A$4,'Sponsor Response Form (SRF)'!N845),COUNTIF('SRF Drop Downs'!$A$2:$A$4,'Sponsor Response Form (SRF)'!O845),COUNTIF('SRF Drop Downs'!$A$2:$A$4,'Sponsor Response Form (SRF)'!P845),COUNTIF('SRF Drop Downs'!$A$2:$A$4,'Sponsor Response Form (SRF)'!Q845),COUNTIF('SRF Drop Downs'!$A$2:$A$4,'Sponsor Response Form (SRF)'!R845),COUNTIF('SRF Drop Downs'!$A$2:$A$4,'Sponsor Response Form (SRF)'!S845)),"Complete","Incomplete"))</f>
        <v/>
      </c>
      <c r="U845" s="26" t="str">
        <f>IF(T845="Complete",IF(AND(NOT(ISNA(VLOOKUP(CONCATENATE(E845,F845,G845,H845,I845,J845,K845,L845),'SRF Drop Downs'!G:G,1,FALSE))),IF(AND(H845&lt;&gt;"C3",L845&lt;&gt;"O5"),IF(SUM(COUNTIF(M845:S845,"Y"),COUNTIF(M845:S845,"N"))=0,"V","I"),IF(COUNTIF(M845:S845,"Y"),"V","I"))="V", IF(AND('Sponsor Response Form (SRF)'!E845="M1", COUNTIF('OMS Response Form (ORF)'!D:D, C845)&gt;0), "I", "V")="V"), "Valid","Invalid")," ")</f>
        <v xml:space="preserve"> </v>
      </c>
    </row>
    <row r="846" spans="2:21" x14ac:dyDescent="0.35">
      <c r="B846" s="70"/>
      <c r="C846" s="71"/>
      <c r="D846" s="72"/>
      <c r="E846" s="73"/>
      <c r="F846" s="73"/>
      <c r="G846" s="73"/>
      <c r="H846" s="73"/>
      <c r="I846" s="73"/>
      <c r="J846" s="73"/>
      <c r="K846" s="73"/>
      <c r="L846" s="73"/>
      <c r="M846" s="73"/>
      <c r="N846" s="73"/>
      <c r="O846" s="73"/>
      <c r="P846" s="73"/>
      <c r="Q846" s="73"/>
      <c r="R846" s="73"/>
      <c r="S846" s="73"/>
      <c r="T846" s="25" t="str">
        <f>IF(COUNTA(B846:S846)=0,"",IF(AND(COUNTA(B846:D846)=3,COUNTIF('SRF Drop Downs'!$B$2:$B$5,'Sponsor Response Form (SRF)'!E846),COUNTIF('SRF Drop Downs'!$F$2:$F$5,'Sponsor Response Form (SRF)'!F846),COUNTIF('SRF Drop Downs'!$C$2:$C$4,'Sponsor Response Form (SRF)'!G846),COUNTIF('SRF Drop Downs'!$D$2:$D$6,'Sponsor Response Form (SRF)'!H846),COUNTIF('SRF Drop Downs'!$A$2:$A$5,'Sponsor Response Form (SRF)'!I846),COUNTIF('SRF Drop Downs'!$A$2:$A$4,'Sponsor Response Form (SRF)'!J846),COUNTIF('SRF Drop Downs'!$A$2:$A$5,'Sponsor Response Form (SRF)'!K846),COUNTIF('SRF Drop Downs'!$E$2:$E$7,'Sponsor Response Form (SRF)'!L846),COUNTIF('SRF Drop Downs'!$A$2:$A$4,'Sponsor Response Form (SRF)'!M846),COUNTIF('SRF Drop Downs'!$A$2:$A$4,'Sponsor Response Form (SRF)'!N846),COUNTIF('SRF Drop Downs'!$A$2:$A$4,'Sponsor Response Form (SRF)'!O846),COUNTIF('SRF Drop Downs'!$A$2:$A$4,'Sponsor Response Form (SRF)'!P846),COUNTIF('SRF Drop Downs'!$A$2:$A$4,'Sponsor Response Form (SRF)'!Q846),COUNTIF('SRF Drop Downs'!$A$2:$A$4,'Sponsor Response Form (SRF)'!R846),COUNTIF('SRF Drop Downs'!$A$2:$A$4,'Sponsor Response Form (SRF)'!S846)),"Complete","Incomplete"))</f>
        <v/>
      </c>
      <c r="U846" s="26" t="str">
        <f>IF(T846="Complete",IF(AND(NOT(ISNA(VLOOKUP(CONCATENATE(E846,F846,G846,H846,I846,J846,K846,L846),'SRF Drop Downs'!G:G,1,FALSE))),IF(AND(H846&lt;&gt;"C3",L846&lt;&gt;"O5"),IF(SUM(COUNTIF(M846:S846,"Y"),COUNTIF(M846:S846,"N"))=0,"V","I"),IF(COUNTIF(M846:S846,"Y"),"V","I"))="V", IF(AND('Sponsor Response Form (SRF)'!E846="M1", COUNTIF('OMS Response Form (ORF)'!D:D, C846)&gt;0), "I", "V")="V"), "Valid","Invalid")," ")</f>
        <v xml:space="preserve"> </v>
      </c>
    </row>
    <row r="847" spans="2:21" x14ac:dyDescent="0.35">
      <c r="B847" s="70"/>
      <c r="C847" s="71"/>
      <c r="D847" s="72"/>
      <c r="E847" s="73"/>
      <c r="F847" s="73"/>
      <c r="G847" s="73"/>
      <c r="H847" s="73"/>
      <c r="I847" s="73"/>
      <c r="J847" s="73"/>
      <c r="K847" s="73"/>
      <c r="L847" s="73"/>
      <c r="M847" s="73"/>
      <c r="N847" s="73"/>
      <c r="O847" s="73"/>
      <c r="P847" s="73"/>
      <c r="Q847" s="73"/>
      <c r="R847" s="73"/>
      <c r="S847" s="73"/>
      <c r="T847" s="25" t="str">
        <f>IF(COUNTA(B847:S847)=0,"",IF(AND(COUNTA(B847:D847)=3,COUNTIF('SRF Drop Downs'!$B$2:$B$5,'Sponsor Response Form (SRF)'!E847),COUNTIF('SRF Drop Downs'!$F$2:$F$5,'Sponsor Response Form (SRF)'!F847),COUNTIF('SRF Drop Downs'!$C$2:$C$4,'Sponsor Response Form (SRF)'!G847),COUNTIF('SRF Drop Downs'!$D$2:$D$6,'Sponsor Response Form (SRF)'!H847),COUNTIF('SRF Drop Downs'!$A$2:$A$5,'Sponsor Response Form (SRF)'!I847),COUNTIF('SRF Drop Downs'!$A$2:$A$4,'Sponsor Response Form (SRF)'!J847),COUNTIF('SRF Drop Downs'!$A$2:$A$5,'Sponsor Response Form (SRF)'!K847),COUNTIF('SRF Drop Downs'!$E$2:$E$7,'Sponsor Response Form (SRF)'!L847),COUNTIF('SRF Drop Downs'!$A$2:$A$4,'Sponsor Response Form (SRF)'!M847),COUNTIF('SRF Drop Downs'!$A$2:$A$4,'Sponsor Response Form (SRF)'!N847),COUNTIF('SRF Drop Downs'!$A$2:$A$4,'Sponsor Response Form (SRF)'!O847),COUNTIF('SRF Drop Downs'!$A$2:$A$4,'Sponsor Response Form (SRF)'!P847),COUNTIF('SRF Drop Downs'!$A$2:$A$4,'Sponsor Response Form (SRF)'!Q847),COUNTIF('SRF Drop Downs'!$A$2:$A$4,'Sponsor Response Form (SRF)'!R847),COUNTIF('SRF Drop Downs'!$A$2:$A$4,'Sponsor Response Form (SRF)'!S847)),"Complete","Incomplete"))</f>
        <v/>
      </c>
      <c r="U847" s="26" t="str">
        <f>IF(T847="Complete",IF(AND(NOT(ISNA(VLOOKUP(CONCATENATE(E847,F847,G847,H847,I847,J847,K847,L847),'SRF Drop Downs'!G:G,1,FALSE))),IF(AND(H847&lt;&gt;"C3",L847&lt;&gt;"O5"),IF(SUM(COUNTIF(M847:S847,"Y"),COUNTIF(M847:S847,"N"))=0,"V","I"),IF(COUNTIF(M847:S847,"Y"),"V","I"))="V", IF(AND('Sponsor Response Form (SRF)'!E847="M1", COUNTIF('OMS Response Form (ORF)'!D:D, C847)&gt;0), "I", "V")="V"), "Valid","Invalid")," ")</f>
        <v xml:space="preserve"> </v>
      </c>
    </row>
    <row r="848" spans="2:21" x14ac:dyDescent="0.35">
      <c r="B848" s="70"/>
      <c r="C848" s="71"/>
      <c r="D848" s="72"/>
      <c r="E848" s="73"/>
      <c r="F848" s="73"/>
      <c r="G848" s="73"/>
      <c r="H848" s="73"/>
      <c r="I848" s="73"/>
      <c r="J848" s="73"/>
      <c r="K848" s="73"/>
      <c r="L848" s="73"/>
      <c r="M848" s="73"/>
      <c r="N848" s="73"/>
      <c r="O848" s="73"/>
      <c r="P848" s="73"/>
      <c r="Q848" s="73"/>
      <c r="R848" s="73"/>
      <c r="S848" s="73"/>
      <c r="T848" s="25" t="str">
        <f>IF(COUNTA(B848:S848)=0,"",IF(AND(COUNTA(B848:D848)=3,COUNTIF('SRF Drop Downs'!$B$2:$B$5,'Sponsor Response Form (SRF)'!E848),COUNTIF('SRF Drop Downs'!$F$2:$F$5,'Sponsor Response Form (SRF)'!F848),COUNTIF('SRF Drop Downs'!$C$2:$C$4,'Sponsor Response Form (SRF)'!G848),COUNTIF('SRF Drop Downs'!$D$2:$D$6,'Sponsor Response Form (SRF)'!H848),COUNTIF('SRF Drop Downs'!$A$2:$A$5,'Sponsor Response Form (SRF)'!I848),COUNTIF('SRF Drop Downs'!$A$2:$A$4,'Sponsor Response Form (SRF)'!J848),COUNTIF('SRF Drop Downs'!$A$2:$A$5,'Sponsor Response Form (SRF)'!K848),COUNTIF('SRF Drop Downs'!$E$2:$E$7,'Sponsor Response Form (SRF)'!L848),COUNTIF('SRF Drop Downs'!$A$2:$A$4,'Sponsor Response Form (SRF)'!M848),COUNTIF('SRF Drop Downs'!$A$2:$A$4,'Sponsor Response Form (SRF)'!N848),COUNTIF('SRF Drop Downs'!$A$2:$A$4,'Sponsor Response Form (SRF)'!O848),COUNTIF('SRF Drop Downs'!$A$2:$A$4,'Sponsor Response Form (SRF)'!P848),COUNTIF('SRF Drop Downs'!$A$2:$A$4,'Sponsor Response Form (SRF)'!Q848),COUNTIF('SRF Drop Downs'!$A$2:$A$4,'Sponsor Response Form (SRF)'!R848),COUNTIF('SRF Drop Downs'!$A$2:$A$4,'Sponsor Response Form (SRF)'!S848)),"Complete","Incomplete"))</f>
        <v/>
      </c>
      <c r="U848" s="26" t="str">
        <f>IF(T848="Complete",IF(AND(NOT(ISNA(VLOOKUP(CONCATENATE(E848,F848,G848,H848,I848,J848,K848,L848),'SRF Drop Downs'!G:G,1,FALSE))),IF(AND(H848&lt;&gt;"C3",L848&lt;&gt;"O5"),IF(SUM(COUNTIF(M848:S848,"Y"),COUNTIF(M848:S848,"N"))=0,"V","I"),IF(COUNTIF(M848:S848,"Y"),"V","I"))="V", IF(AND('Sponsor Response Form (SRF)'!E848="M1", COUNTIF('OMS Response Form (ORF)'!D:D, C848)&gt;0), "I", "V")="V"), "Valid","Invalid")," ")</f>
        <v xml:space="preserve"> </v>
      </c>
    </row>
    <row r="849" spans="2:21" x14ac:dyDescent="0.35">
      <c r="B849" s="70"/>
      <c r="C849" s="71"/>
      <c r="D849" s="72"/>
      <c r="E849" s="73"/>
      <c r="F849" s="73"/>
      <c r="G849" s="73"/>
      <c r="H849" s="73"/>
      <c r="I849" s="73"/>
      <c r="J849" s="73"/>
      <c r="K849" s="73"/>
      <c r="L849" s="73"/>
      <c r="M849" s="73"/>
      <c r="N849" s="73"/>
      <c r="O849" s="73"/>
      <c r="P849" s="73"/>
      <c r="Q849" s="73"/>
      <c r="R849" s="73"/>
      <c r="S849" s="73"/>
      <c r="T849" s="25" t="str">
        <f>IF(COUNTA(B849:S849)=0,"",IF(AND(COUNTA(B849:D849)=3,COUNTIF('SRF Drop Downs'!$B$2:$B$5,'Sponsor Response Form (SRF)'!E849),COUNTIF('SRF Drop Downs'!$F$2:$F$5,'Sponsor Response Form (SRF)'!F849),COUNTIF('SRF Drop Downs'!$C$2:$C$4,'Sponsor Response Form (SRF)'!G849),COUNTIF('SRF Drop Downs'!$D$2:$D$6,'Sponsor Response Form (SRF)'!H849),COUNTIF('SRF Drop Downs'!$A$2:$A$5,'Sponsor Response Form (SRF)'!I849),COUNTIF('SRF Drop Downs'!$A$2:$A$4,'Sponsor Response Form (SRF)'!J849),COUNTIF('SRF Drop Downs'!$A$2:$A$5,'Sponsor Response Form (SRF)'!K849),COUNTIF('SRF Drop Downs'!$E$2:$E$7,'Sponsor Response Form (SRF)'!L849),COUNTIF('SRF Drop Downs'!$A$2:$A$4,'Sponsor Response Form (SRF)'!M849),COUNTIF('SRF Drop Downs'!$A$2:$A$4,'Sponsor Response Form (SRF)'!N849),COUNTIF('SRF Drop Downs'!$A$2:$A$4,'Sponsor Response Form (SRF)'!O849),COUNTIF('SRF Drop Downs'!$A$2:$A$4,'Sponsor Response Form (SRF)'!P849),COUNTIF('SRF Drop Downs'!$A$2:$A$4,'Sponsor Response Form (SRF)'!Q849),COUNTIF('SRF Drop Downs'!$A$2:$A$4,'Sponsor Response Form (SRF)'!R849),COUNTIF('SRF Drop Downs'!$A$2:$A$4,'Sponsor Response Form (SRF)'!S849)),"Complete","Incomplete"))</f>
        <v/>
      </c>
      <c r="U849" s="26" t="str">
        <f>IF(T849="Complete",IF(AND(NOT(ISNA(VLOOKUP(CONCATENATE(E849,F849,G849,H849,I849,J849,K849,L849),'SRF Drop Downs'!G:G,1,FALSE))),IF(AND(H849&lt;&gt;"C3",L849&lt;&gt;"O5"),IF(SUM(COUNTIF(M849:S849,"Y"),COUNTIF(M849:S849,"N"))=0,"V","I"),IF(COUNTIF(M849:S849,"Y"),"V","I"))="V", IF(AND('Sponsor Response Form (SRF)'!E849="M1", COUNTIF('OMS Response Form (ORF)'!D:D, C849)&gt;0), "I", "V")="V"), "Valid","Invalid")," ")</f>
        <v xml:space="preserve"> </v>
      </c>
    </row>
    <row r="850" spans="2:21" x14ac:dyDescent="0.35">
      <c r="B850" s="70"/>
      <c r="C850" s="71"/>
      <c r="D850" s="72"/>
      <c r="E850" s="73"/>
      <c r="F850" s="73"/>
      <c r="G850" s="73"/>
      <c r="H850" s="73"/>
      <c r="I850" s="73"/>
      <c r="J850" s="73"/>
      <c r="K850" s="73"/>
      <c r="L850" s="73"/>
      <c r="M850" s="73"/>
      <c r="N850" s="73"/>
      <c r="O850" s="73"/>
      <c r="P850" s="73"/>
      <c r="Q850" s="73"/>
      <c r="R850" s="73"/>
      <c r="S850" s="73"/>
      <c r="T850" s="25" t="str">
        <f>IF(COUNTA(B850:S850)=0,"",IF(AND(COUNTA(B850:D850)=3,COUNTIF('SRF Drop Downs'!$B$2:$B$5,'Sponsor Response Form (SRF)'!E850),COUNTIF('SRF Drop Downs'!$F$2:$F$5,'Sponsor Response Form (SRF)'!F850),COUNTIF('SRF Drop Downs'!$C$2:$C$4,'Sponsor Response Form (SRF)'!G850),COUNTIF('SRF Drop Downs'!$D$2:$D$6,'Sponsor Response Form (SRF)'!H850),COUNTIF('SRF Drop Downs'!$A$2:$A$5,'Sponsor Response Form (SRF)'!I850),COUNTIF('SRF Drop Downs'!$A$2:$A$4,'Sponsor Response Form (SRF)'!J850),COUNTIF('SRF Drop Downs'!$A$2:$A$5,'Sponsor Response Form (SRF)'!K850),COUNTIF('SRF Drop Downs'!$E$2:$E$7,'Sponsor Response Form (SRF)'!L850),COUNTIF('SRF Drop Downs'!$A$2:$A$4,'Sponsor Response Form (SRF)'!M850),COUNTIF('SRF Drop Downs'!$A$2:$A$4,'Sponsor Response Form (SRF)'!N850),COUNTIF('SRF Drop Downs'!$A$2:$A$4,'Sponsor Response Form (SRF)'!O850),COUNTIF('SRF Drop Downs'!$A$2:$A$4,'Sponsor Response Form (SRF)'!P850),COUNTIF('SRF Drop Downs'!$A$2:$A$4,'Sponsor Response Form (SRF)'!Q850),COUNTIF('SRF Drop Downs'!$A$2:$A$4,'Sponsor Response Form (SRF)'!R850),COUNTIF('SRF Drop Downs'!$A$2:$A$4,'Sponsor Response Form (SRF)'!S850)),"Complete","Incomplete"))</f>
        <v/>
      </c>
      <c r="U850" s="26" t="str">
        <f>IF(T850="Complete",IF(AND(NOT(ISNA(VLOOKUP(CONCATENATE(E850,F850,G850,H850,I850,J850,K850,L850),'SRF Drop Downs'!G:G,1,FALSE))),IF(AND(H850&lt;&gt;"C3",L850&lt;&gt;"O5"),IF(SUM(COUNTIF(M850:S850,"Y"),COUNTIF(M850:S850,"N"))=0,"V","I"),IF(COUNTIF(M850:S850,"Y"),"V","I"))="V", IF(AND('Sponsor Response Form (SRF)'!E850="M1", COUNTIF('OMS Response Form (ORF)'!D:D, C850)&gt;0), "I", "V")="V"), "Valid","Invalid")," ")</f>
        <v xml:space="preserve"> </v>
      </c>
    </row>
    <row r="851" spans="2:21" x14ac:dyDescent="0.35">
      <c r="B851" s="70"/>
      <c r="C851" s="71"/>
      <c r="D851" s="72"/>
      <c r="E851" s="73"/>
      <c r="F851" s="73"/>
      <c r="G851" s="73"/>
      <c r="H851" s="73"/>
      <c r="I851" s="73"/>
      <c r="J851" s="73"/>
      <c r="K851" s="73"/>
      <c r="L851" s="73"/>
      <c r="M851" s="73"/>
      <c r="N851" s="73"/>
      <c r="O851" s="73"/>
      <c r="P851" s="73"/>
      <c r="Q851" s="73"/>
      <c r="R851" s="73"/>
      <c r="S851" s="73"/>
      <c r="T851" s="25" t="str">
        <f>IF(COUNTA(B851:S851)=0,"",IF(AND(COUNTA(B851:D851)=3,COUNTIF('SRF Drop Downs'!$B$2:$B$5,'Sponsor Response Form (SRF)'!E851),COUNTIF('SRF Drop Downs'!$F$2:$F$5,'Sponsor Response Form (SRF)'!F851),COUNTIF('SRF Drop Downs'!$C$2:$C$4,'Sponsor Response Form (SRF)'!G851),COUNTIF('SRF Drop Downs'!$D$2:$D$6,'Sponsor Response Form (SRF)'!H851),COUNTIF('SRF Drop Downs'!$A$2:$A$5,'Sponsor Response Form (SRF)'!I851),COUNTIF('SRF Drop Downs'!$A$2:$A$4,'Sponsor Response Form (SRF)'!J851),COUNTIF('SRF Drop Downs'!$A$2:$A$5,'Sponsor Response Form (SRF)'!K851),COUNTIF('SRF Drop Downs'!$E$2:$E$7,'Sponsor Response Form (SRF)'!L851),COUNTIF('SRF Drop Downs'!$A$2:$A$4,'Sponsor Response Form (SRF)'!M851),COUNTIF('SRF Drop Downs'!$A$2:$A$4,'Sponsor Response Form (SRF)'!N851),COUNTIF('SRF Drop Downs'!$A$2:$A$4,'Sponsor Response Form (SRF)'!O851),COUNTIF('SRF Drop Downs'!$A$2:$A$4,'Sponsor Response Form (SRF)'!P851),COUNTIF('SRF Drop Downs'!$A$2:$A$4,'Sponsor Response Form (SRF)'!Q851),COUNTIF('SRF Drop Downs'!$A$2:$A$4,'Sponsor Response Form (SRF)'!R851),COUNTIF('SRF Drop Downs'!$A$2:$A$4,'Sponsor Response Form (SRF)'!S851)),"Complete","Incomplete"))</f>
        <v/>
      </c>
      <c r="U851" s="26" t="str">
        <f>IF(T851="Complete",IF(AND(NOT(ISNA(VLOOKUP(CONCATENATE(E851,F851,G851,H851,I851,J851,K851,L851),'SRF Drop Downs'!G:G,1,FALSE))),IF(AND(H851&lt;&gt;"C3",L851&lt;&gt;"O5"),IF(SUM(COUNTIF(M851:S851,"Y"),COUNTIF(M851:S851,"N"))=0,"V","I"),IF(COUNTIF(M851:S851,"Y"),"V","I"))="V", IF(AND('Sponsor Response Form (SRF)'!E851="M1", COUNTIF('OMS Response Form (ORF)'!D:D, C851)&gt;0), "I", "V")="V"), "Valid","Invalid")," ")</f>
        <v xml:space="preserve"> </v>
      </c>
    </row>
    <row r="852" spans="2:21" x14ac:dyDescent="0.35">
      <c r="B852" s="70"/>
      <c r="C852" s="71"/>
      <c r="D852" s="72"/>
      <c r="E852" s="73"/>
      <c r="F852" s="73"/>
      <c r="G852" s="73"/>
      <c r="H852" s="73"/>
      <c r="I852" s="73"/>
      <c r="J852" s="73"/>
      <c r="K852" s="73"/>
      <c r="L852" s="73"/>
      <c r="M852" s="73"/>
      <c r="N852" s="73"/>
      <c r="O852" s="73"/>
      <c r="P852" s="73"/>
      <c r="Q852" s="73"/>
      <c r="R852" s="73"/>
      <c r="S852" s="73"/>
      <c r="T852" s="25" t="str">
        <f>IF(COUNTA(B852:S852)=0,"",IF(AND(COUNTA(B852:D852)=3,COUNTIF('SRF Drop Downs'!$B$2:$B$5,'Sponsor Response Form (SRF)'!E852),COUNTIF('SRF Drop Downs'!$F$2:$F$5,'Sponsor Response Form (SRF)'!F852),COUNTIF('SRF Drop Downs'!$C$2:$C$4,'Sponsor Response Form (SRF)'!G852),COUNTIF('SRF Drop Downs'!$D$2:$D$6,'Sponsor Response Form (SRF)'!H852),COUNTIF('SRF Drop Downs'!$A$2:$A$5,'Sponsor Response Form (SRF)'!I852),COUNTIF('SRF Drop Downs'!$A$2:$A$4,'Sponsor Response Form (SRF)'!J852),COUNTIF('SRF Drop Downs'!$A$2:$A$5,'Sponsor Response Form (SRF)'!K852),COUNTIF('SRF Drop Downs'!$E$2:$E$7,'Sponsor Response Form (SRF)'!L852),COUNTIF('SRF Drop Downs'!$A$2:$A$4,'Sponsor Response Form (SRF)'!M852),COUNTIF('SRF Drop Downs'!$A$2:$A$4,'Sponsor Response Form (SRF)'!N852),COUNTIF('SRF Drop Downs'!$A$2:$A$4,'Sponsor Response Form (SRF)'!O852),COUNTIF('SRF Drop Downs'!$A$2:$A$4,'Sponsor Response Form (SRF)'!P852),COUNTIF('SRF Drop Downs'!$A$2:$A$4,'Sponsor Response Form (SRF)'!Q852),COUNTIF('SRF Drop Downs'!$A$2:$A$4,'Sponsor Response Form (SRF)'!R852),COUNTIF('SRF Drop Downs'!$A$2:$A$4,'Sponsor Response Form (SRF)'!S852)),"Complete","Incomplete"))</f>
        <v/>
      </c>
      <c r="U852" s="26" t="str">
        <f>IF(T852="Complete",IF(AND(NOT(ISNA(VLOOKUP(CONCATENATE(E852,F852,G852,H852,I852,J852,K852,L852),'SRF Drop Downs'!G:G,1,FALSE))),IF(AND(H852&lt;&gt;"C3",L852&lt;&gt;"O5"),IF(SUM(COUNTIF(M852:S852,"Y"),COUNTIF(M852:S852,"N"))=0,"V","I"),IF(COUNTIF(M852:S852,"Y"),"V","I"))="V", IF(AND('Sponsor Response Form (SRF)'!E852="M1", COUNTIF('OMS Response Form (ORF)'!D:D, C852)&gt;0), "I", "V")="V"), "Valid","Invalid")," ")</f>
        <v xml:space="preserve"> </v>
      </c>
    </row>
    <row r="853" spans="2:21" x14ac:dyDescent="0.35">
      <c r="B853" s="70"/>
      <c r="C853" s="71"/>
      <c r="D853" s="72"/>
      <c r="E853" s="73"/>
      <c r="F853" s="73"/>
      <c r="G853" s="73"/>
      <c r="H853" s="73"/>
      <c r="I853" s="73"/>
      <c r="J853" s="73"/>
      <c r="K853" s="73"/>
      <c r="L853" s="73"/>
      <c r="M853" s="73"/>
      <c r="N853" s="73"/>
      <c r="O853" s="73"/>
      <c r="P853" s="73"/>
      <c r="Q853" s="73"/>
      <c r="R853" s="73"/>
      <c r="S853" s="73"/>
      <c r="T853" s="25" t="str">
        <f>IF(COUNTA(B853:S853)=0,"",IF(AND(COUNTA(B853:D853)=3,COUNTIF('SRF Drop Downs'!$B$2:$B$5,'Sponsor Response Form (SRF)'!E853),COUNTIF('SRF Drop Downs'!$F$2:$F$5,'Sponsor Response Form (SRF)'!F853),COUNTIF('SRF Drop Downs'!$C$2:$C$4,'Sponsor Response Form (SRF)'!G853),COUNTIF('SRF Drop Downs'!$D$2:$D$6,'Sponsor Response Form (SRF)'!H853),COUNTIF('SRF Drop Downs'!$A$2:$A$5,'Sponsor Response Form (SRF)'!I853),COUNTIF('SRF Drop Downs'!$A$2:$A$4,'Sponsor Response Form (SRF)'!J853),COUNTIF('SRF Drop Downs'!$A$2:$A$5,'Sponsor Response Form (SRF)'!K853),COUNTIF('SRF Drop Downs'!$E$2:$E$7,'Sponsor Response Form (SRF)'!L853),COUNTIF('SRF Drop Downs'!$A$2:$A$4,'Sponsor Response Form (SRF)'!M853),COUNTIF('SRF Drop Downs'!$A$2:$A$4,'Sponsor Response Form (SRF)'!N853),COUNTIF('SRF Drop Downs'!$A$2:$A$4,'Sponsor Response Form (SRF)'!O853),COUNTIF('SRF Drop Downs'!$A$2:$A$4,'Sponsor Response Form (SRF)'!P853),COUNTIF('SRF Drop Downs'!$A$2:$A$4,'Sponsor Response Form (SRF)'!Q853),COUNTIF('SRF Drop Downs'!$A$2:$A$4,'Sponsor Response Form (SRF)'!R853),COUNTIF('SRF Drop Downs'!$A$2:$A$4,'Sponsor Response Form (SRF)'!S853)),"Complete","Incomplete"))</f>
        <v/>
      </c>
      <c r="U853" s="26" t="str">
        <f>IF(T853="Complete",IF(AND(NOT(ISNA(VLOOKUP(CONCATENATE(E853,F853,G853,H853,I853,J853,K853,L853),'SRF Drop Downs'!G:G,1,FALSE))),IF(AND(H853&lt;&gt;"C3",L853&lt;&gt;"O5"),IF(SUM(COUNTIF(M853:S853,"Y"),COUNTIF(M853:S853,"N"))=0,"V","I"),IF(COUNTIF(M853:S853,"Y"),"V","I"))="V", IF(AND('Sponsor Response Form (SRF)'!E853="M1", COUNTIF('OMS Response Form (ORF)'!D:D, C853)&gt;0), "I", "V")="V"), "Valid","Invalid")," ")</f>
        <v xml:space="preserve"> </v>
      </c>
    </row>
    <row r="854" spans="2:21" x14ac:dyDescent="0.35">
      <c r="B854" s="70"/>
      <c r="C854" s="71"/>
      <c r="D854" s="72"/>
      <c r="E854" s="73"/>
      <c r="F854" s="73"/>
      <c r="G854" s="73"/>
      <c r="H854" s="73"/>
      <c r="I854" s="73"/>
      <c r="J854" s="73"/>
      <c r="K854" s="73"/>
      <c r="L854" s="73"/>
      <c r="M854" s="73"/>
      <c r="N854" s="73"/>
      <c r="O854" s="73"/>
      <c r="P854" s="73"/>
      <c r="Q854" s="73"/>
      <c r="R854" s="73"/>
      <c r="S854" s="73"/>
      <c r="T854" s="25" t="str">
        <f>IF(COUNTA(B854:S854)=0,"",IF(AND(COUNTA(B854:D854)=3,COUNTIF('SRF Drop Downs'!$B$2:$B$5,'Sponsor Response Form (SRF)'!E854),COUNTIF('SRF Drop Downs'!$F$2:$F$5,'Sponsor Response Form (SRF)'!F854),COUNTIF('SRF Drop Downs'!$C$2:$C$4,'Sponsor Response Form (SRF)'!G854),COUNTIF('SRF Drop Downs'!$D$2:$D$6,'Sponsor Response Form (SRF)'!H854),COUNTIF('SRF Drop Downs'!$A$2:$A$5,'Sponsor Response Form (SRF)'!I854),COUNTIF('SRF Drop Downs'!$A$2:$A$4,'Sponsor Response Form (SRF)'!J854),COUNTIF('SRF Drop Downs'!$A$2:$A$5,'Sponsor Response Form (SRF)'!K854),COUNTIF('SRF Drop Downs'!$E$2:$E$7,'Sponsor Response Form (SRF)'!L854),COUNTIF('SRF Drop Downs'!$A$2:$A$4,'Sponsor Response Form (SRF)'!M854),COUNTIF('SRF Drop Downs'!$A$2:$A$4,'Sponsor Response Form (SRF)'!N854),COUNTIF('SRF Drop Downs'!$A$2:$A$4,'Sponsor Response Form (SRF)'!O854),COUNTIF('SRF Drop Downs'!$A$2:$A$4,'Sponsor Response Form (SRF)'!P854),COUNTIF('SRF Drop Downs'!$A$2:$A$4,'Sponsor Response Form (SRF)'!Q854),COUNTIF('SRF Drop Downs'!$A$2:$A$4,'Sponsor Response Form (SRF)'!R854),COUNTIF('SRF Drop Downs'!$A$2:$A$4,'Sponsor Response Form (SRF)'!S854)),"Complete","Incomplete"))</f>
        <v/>
      </c>
      <c r="U854" s="26" t="str">
        <f>IF(T854="Complete",IF(AND(NOT(ISNA(VLOOKUP(CONCATENATE(E854,F854,G854,H854,I854,J854,K854,L854),'SRF Drop Downs'!G:G,1,FALSE))),IF(AND(H854&lt;&gt;"C3",L854&lt;&gt;"O5"),IF(SUM(COUNTIF(M854:S854,"Y"),COUNTIF(M854:S854,"N"))=0,"V","I"),IF(COUNTIF(M854:S854,"Y"),"V","I"))="V", IF(AND('Sponsor Response Form (SRF)'!E854="M1", COUNTIF('OMS Response Form (ORF)'!D:D, C854)&gt;0), "I", "V")="V"), "Valid","Invalid")," ")</f>
        <v xml:space="preserve"> </v>
      </c>
    </row>
    <row r="855" spans="2:21" x14ac:dyDescent="0.35">
      <c r="B855" s="70"/>
      <c r="C855" s="71"/>
      <c r="D855" s="72"/>
      <c r="E855" s="73"/>
      <c r="F855" s="73"/>
      <c r="G855" s="73"/>
      <c r="H855" s="73"/>
      <c r="I855" s="73"/>
      <c r="J855" s="73"/>
      <c r="K855" s="73"/>
      <c r="L855" s="73"/>
      <c r="M855" s="73"/>
      <c r="N855" s="73"/>
      <c r="O855" s="73"/>
      <c r="P855" s="73"/>
      <c r="Q855" s="73"/>
      <c r="R855" s="73"/>
      <c r="S855" s="73"/>
      <c r="T855" s="25" t="str">
        <f>IF(COUNTA(B855:S855)=0,"",IF(AND(COUNTA(B855:D855)=3,COUNTIF('SRF Drop Downs'!$B$2:$B$5,'Sponsor Response Form (SRF)'!E855),COUNTIF('SRF Drop Downs'!$F$2:$F$5,'Sponsor Response Form (SRF)'!F855),COUNTIF('SRF Drop Downs'!$C$2:$C$4,'Sponsor Response Form (SRF)'!G855),COUNTIF('SRF Drop Downs'!$D$2:$D$6,'Sponsor Response Form (SRF)'!H855),COUNTIF('SRF Drop Downs'!$A$2:$A$5,'Sponsor Response Form (SRF)'!I855),COUNTIF('SRF Drop Downs'!$A$2:$A$4,'Sponsor Response Form (SRF)'!J855),COUNTIF('SRF Drop Downs'!$A$2:$A$5,'Sponsor Response Form (SRF)'!K855),COUNTIF('SRF Drop Downs'!$E$2:$E$7,'Sponsor Response Form (SRF)'!L855),COUNTIF('SRF Drop Downs'!$A$2:$A$4,'Sponsor Response Form (SRF)'!M855),COUNTIF('SRF Drop Downs'!$A$2:$A$4,'Sponsor Response Form (SRF)'!N855),COUNTIF('SRF Drop Downs'!$A$2:$A$4,'Sponsor Response Form (SRF)'!O855),COUNTIF('SRF Drop Downs'!$A$2:$A$4,'Sponsor Response Form (SRF)'!P855),COUNTIF('SRF Drop Downs'!$A$2:$A$4,'Sponsor Response Form (SRF)'!Q855),COUNTIF('SRF Drop Downs'!$A$2:$A$4,'Sponsor Response Form (SRF)'!R855),COUNTIF('SRF Drop Downs'!$A$2:$A$4,'Sponsor Response Form (SRF)'!S855)),"Complete","Incomplete"))</f>
        <v/>
      </c>
      <c r="U855" s="26" t="str">
        <f>IF(T855="Complete",IF(AND(NOT(ISNA(VLOOKUP(CONCATENATE(E855,F855,G855,H855,I855,J855,K855,L855),'SRF Drop Downs'!G:G,1,FALSE))),IF(AND(H855&lt;&gt;"C3",L855&lt;&gt;"O5"),IF(SUM(COUNTIF(M855:S855,"Y"),COUNTIF(M855:S855,"N"))=0,"V","I"),IF(COUNTIF(M855:S855,"Y"),"V","I"))="V", IF(AND('Sponsor Response Form (SRF)'!E855="M1", COUNTIF('OMS Response Form (ORF)'!D:D, C855)&gt;0), "I", "V")="V"), "Valid","Invalid")," ")</f>
        <v xml:space="preserve"> </v>
      </c>
    </row>
    <row r="856" spans="2:21" x14ac:dyDescent="0.35">
      <c r="B856" s="70"/>
      <c r="C856" s="71"/>
      <c r="D856" s="72"/>
      <c r="E856" s="73"/>
      <c r="F856" s="73"/>
      <c r="G856" s="73"/>
      <c r="H856" s="73"/>
      <c r="I856" s="73"/>
      <c r="J856" s="73"/>
      <c r="K856" s="73"/>
      <c r="L856" s="73"/>
      <c r="M856" s="73"/>
      <c r="N856" s="73"/>
      <c r="O856" s="73"/>
      <c r="P856" s="73"/>
      <c r="Q856" s="73"/>
      <c r="R856" s="73"/>
      <c r="S856" s="73"/>
      <c r="T856" s="25" t="str">
        <f>IF(COUNTA(B856:S856)=0,"",IF(AND(COUNTA(B856:D856)=3,COUNTIF('SRF Drop Downs'!$B$2:$B$5,'Sponsor Response Form (SRF)'!E856),COUNTIF('SRF Drop Downs'!$F$2:$F$5,'Sponsor Response Form (SRF)'!F856),COUNTIF('SRF Drop Downs'!$C$2:$C$4,'Sponsor Response Form (SRF)'!G856),COUNTIF('SRF Drop Downs'!$D$2:$D$6,'Sponsor Response Form (SRF)'!H856),COUNTIF('SRF Drop Downs'!$A$2:$A$5,'Sponsor Response Form (SRF)'!I856),COUNTIF('SRF Drop Downs'!$A$2:$A$4,'Sponsor Response Form (SRF)'!J856),COUNTIF('SRF Drop Downs'!$A$2:$A$5,'Sponsor Response Form (SRF)'!K856),COUNTIF('SRF Drop Downs'!$E$2:$E$7,'Sponsor Response Form (SRF)'!L856),COUNTIF('SRF Drop Downs'!$A$2:$A$4,'Sponsor Response Form (SRF)'!M856),COUNTIF('SRF Drop Downs'!$A$2:$A$4,'Sponsor Response Form (SRF)'!N856),COUNTIF('SRF Drop Downs'!$A$2:$A$4,'Sponsor Response Form (SRF)'!O856),COUNTIF('SRF Drop Downs'!$A$2:$A$4,'Sponsor Response Form (SRF)'!P856),COUNTIF('SRF Drop Downs'!$A$2:$A$4,'Sponsor Response Form (SRF)'!Q856),COUNTIF('SRF Drop Downs'!$A$2:$A$4,'Sponsor Response Form (SRF)'!R856),COUNTIF('SRF Drop Downs'!$A$2:$A$4,'Sponsor Response Form (SRF)'!S856)),"Complete","Incomplete"))</f>
        <v/>
      </c>
      <c r="U856" s="26" t="str">
        <f>IF(T856="Complete",IF(AND(NOT(ISNA(VLOOKUP(CONCATENATE(E856,F856,G856,H856,I856,J856,K856,L856),'SRF Drop Downs'!G:G,1,FALSE))),IF(AND(H856&lt;&gt;"C3",L856&lt;&gt;"O5"),IF(SUM(COUNTIF(M856:S856,"Y"),COUNTIF(M856:S856,"N"))=0,"V","I"),IF(COUNTIF(M856:S856,"Y"),"V","I"))="V", IF(AND('Sponsor Response Form (SRF)'!E856="M1", COUNTIF('OMS Response Form (ORF)'!D:D, C856)&gt;0), "I", "V")="V"), "Valid","Invalid")," ")</f>
        <v xml:space="preserve"> </v>
      </c>
    </row>
    <row r="857" spans="2:21" x14ac:dyDescent="0.35">
      <c r="B857" s="70"/>
      <c r="C857" s="71"/>
      <c r="D857" s="72"/>
      <c r="E857" s="73"/>
      <c r="F857" s="73"/>
      <c r="G857" s="73"/>
      <c r="H857" s="73"/>
      <c r="I857" s="73"/>
      <c r="J857" s="73"/>
      <c r="K857" s="73"/>
      <c r="L857" s="73"/>
      <c r="M857" s="73"/>
      <c r="N857" s="73"/>
      <c r="O857" s="73"/>
      <c r="P857" s="73"/>
      <c r="Q857" s="73"/>
      <c r="R857" s="73"/>
      <c r="S857" s="73"/>
      <c r="T857" s="25" t="str">
        <f>IF(COUNTA(B857:S857)=0,"",IF(AND(COUNTA(B857:D857)=3,COUNTIF('SRF Drop Downs'!$B$2:$B$5,'Sponsor Response Form (SRF)'!E857),COUNTIF('SRF Drop Downs'!$F$2:$F$5,'Sponsor Response Form (SRF)'!F857),COUNTIF('SRF Drop Downs'!$C$2:$C$4,'Sponsor Response Form (SRF)'!G857),COUNTIF('SRF Drop Downs'!$D$2:$D$6,'Sponsor Response Form (SRF)'!H857),COUNTIF('SRF Drop Downs'!$A$2:$A$5,'Sponsor Response Form (SRF)'!I857),COUNTIF('SRF Drop Downs'!$A$2:$A$4,'Sponsor Response Form (SRF)'!J857),COUNTIF('SRF Drop Downs'!$A$2:$A$5,'Sponsor Response Form (SRF)'!K857),COUNTIF('SRF Drop Downs'!$E$2:$E$7,'Sponsor Response Form (SRF)'!L857),COUNTIF('SRF Drop Downs'!$A$2:$A$4,'Sponsor Response Form (SRF)'!M857),COUNTIF('SRF Drop Downs'!$A$2:$A$4,'Sponsor Response Form (SRF)'!N857),COUNTIF('SRF Drop Downs'!$A$2:$A$4,'Sponsor Response Form (SRF)'!O857),COUNTIF('SRF Drop Downs'!$A$2:$A$4,'Sponsor Response Form (SRF)'!P857),COUNTIF('SRF Drop Downs'!$A$2:$A$4,'Sponsor Response Form (SRF)'!Q857),COUNTIF('SRF Drop Downs'!$A$2:$A$4,'Sponsor Response Form (SRF)'!R857),COUNTIF('SRF Drop Downs'!$A$2:$A$4,'Sponsor Response Form (SRF)'!S857)),"Complete","Incomplete"))</f>
        <v/>
      </c>
      <c r="U857" s="26" t="str">
        <f>IF(T857="Complete",IF(AND(NOT(ISNA(VLOOKUP(CONCATENATE(E857,F857,G857,H857,I857,J857,K857,L857),'SRF Drop Downs'!G:G,1,FALSE))),IF(AND(H857&lt;&gt;"C3",L857&lt;&gt;"O5"),IF(SUM(COUNTIF(M857:S857,"Y"),COUNTIF(M857:S857,"N"))=0,"V","I"),IF(COUNTIF(M857:S857,"Y"),"V","I"))="V", IF(AND('Sponsor Response Form (SRF)'!E857="M1", COUNTIF('OMS Response Form (ORF)'!D:D, C857)&gt;0), "I", "V")="V"), "Valid","Invalid")," ")</f>
        <v xml:space="preserve"> </v>
      </c>
    </row>
    <row r="858" spans="2:21" x14ac:dyDescent="0.35">
      <c r="B858" s="70"/>
      <c r="C858" s="71"/>
      <c r="D858" s="72"/>
      <c r="E858" s="73"/>
      <c r="F858" s="73"/>
      <c r="G858" s="73"/>
      <c r="H858" s="73"/>
      <c r="I858" s="73"/>
      <c r="J858" s="73"/>
      <c r="K858" s="73"/>
      <c r="L858" s="73"/>
      <c r="M858" s="73"/>
      <c r="N858" s="73"/>
      <c r="O858" s="73"/>
      <c r="P858" s="73"/>
      <c r="Q858" s="73"/>
      <c r="R858" s="73"/>
      <c r="S858" s="73"/>
      <c r="T858" s="25" t="str">
        <f>IF(COUNTA(B858:S858)=0,"",IF(AND(COUNTA(B858:D858)=3,COUNTIF('SRF Drop Downs'!$B$2:$B$5,'Sponsor Response Form (SRF)'!E858),COUNTIF('SRF Drop Downs'!$F$2:$F$5,'Sponsor Response Form (SRF)'!F858),COUNTIF('SRF Drop Downs'!$C$2:$C$4,'Sponsor Response Form (SRF)'!G858),COUNTIF('SRF Drop Downs'!$D$2:$D$6,'Sponsor Response Form (SRF)'!H858),COUNTIF('SRF Drop Downs'!$A$2:$A$5,'Sponsor Response Form (SRF)'!I858),COUNTIF('SRF Drop Downs'!$A$2:$A$4,'Sponsor Response Form (SRF)'!J858),COUNTIF('SRF Drop Downs'!$A$2:$A$5,'Sponsor Response Form (SRF)'!K858),COUNTIF('SRF Drop Downs'!$E$2:$E$7,'Sponsor Response Form (SRF)'!L858),COUNTIF('SRF Drop Downs'!$A$2:$A$4,'Sponsor Response Form (SRF)'!M858),COUNTIF('SRF Drop Downs'!$A$2:$A$4,'Sponsor Response Form (SRF)'!N858),COUNTIF('SRF Drop Downs'!$A$2:$A$4,'Sponsor Response Form (SRF)'!O858),COUNTIF('SRF Drop Downs'!$A$2:$A$4,'Sponsor Response Form (SRF)'!P858),COUNTIF('SRF Drop Downs'!$A$2:$A$4,'Sponsor Response Form (SRF)'!Q858),COUNTIF('SRF Drop Downs'!$A$2:$A$4,'Sponsor Response Form (SRF)'!R858),COUNTIF('SRF Drop Downs'!$A$2:$A$4,'Sponsor Response Form (SRF)'!S858)),"Complete","Incomplete"))</f>
        <v/>
      </c>
      <c r="U858" s="26" t="str">
        <f>IF(T858="Complete",IF(AND(NOT(ISNA(VLOOKUP(CONCATENATE(E858,F858,G858,H858,I858,J858,K858,L858),'SRF Drop Downs'!G:G,1,FALSE))),IF(AND(H858&lt;&gt;"C3",L858&lt;&gt;"O5"),IF(SUM(COUNTIF(M858:S858,"Y"),COUNTIF(M858:S858,"N"))=0,"V","I"),IF(COUNTIF(M858:S858,"Y"),"V","I"))="V", IF(AND('Sponsor Response Form (SRF)'!E858="M1", COUNTIF('OMS Response Form (ORF)'!D:D, C858)&gt;0), "I", "V")="V"), "Valid","Invalid")," ")</f>
        <v xml:space="preserve"> </v>
      </c>
    </row>
    <row r="859" spans="2:21" x14ac:dyDescent="0.35">
      <c r="B859" s="70"/>
      <c r="C859" s="71"/>
      <c r="D859" s="72"/>
      <c r="E859" s="73"/>
      <c r="F859" s="73"/>
      <c r="G859" s="73"/>
      <c r="H859" s="73"/>
      <c r="I859" s="73"/>
      <c r="J859" s="73"/>
      <c r="K859" s="73"/>
      <c r="L859" s="73"/>
      <c r="M859" s="73"/>
      <c r="N859" s="73"/>
      <c r="O859" s="73"/>
      <c r="P859" s="73"/>
      <c r="Q859" s="73"/>
      <c r="R859" s="73"/>
      <c r="S859" s="73"/>
      <c r="T859" s="25" t="str">
        <f>IF(COUNTA(B859:S859)=0,"",IF(AND(COUNTA(B859:D859)=3,COUNTIF('SRF Drop Downs'!$B$2:$B$5,'Sponsor Response Form (SRF)'!E859),COUNTIF('SRF Drop Downs'!$F$2:$F$5,'Sponsor Response Form (SRF)'!F859),COUNTIF('SRF Drop Downs'!$C$2:$C$4,'Sponsor Response Form (SRF)'!G859),COUNTIF('SRF Drop Downs'!$D$2:$D$6,'Sponsor Response Form (SRF)'!H859),COUNTIF('SRF Drop Downs'!$A$2:$A$5,'Sponsor Response Form (SRF)'!I859),COUNTIF('SRF Drop Downs'!$A$2:$A$4,'Sponsor Response Form (SRF)'!J859),COUNTIF('SRF Drop Downs'!$A$2:$A$5,'Sponsor Response Form (SRF)'!K859),COUNTIF('SRF Drop Downs'!$E$2:$E$7,'Sponsor Response Form (SRF)'!L859),COUNTIF('SRF Drop Downs'!$A$2:$A$4,'Sponsor Response Form (SRF)'!M859),COUNTIF('SRF Drop Downs'!$A$2:$A$4,'Sponsor Response Form (SRF)'!N859),COUNTIF('SRF Drop Downs'!$A$2:$A$4,'Sponsor Response Form (SRF)'!O859),COUNTIF('SRF Drop Downs'!$A$2:$A$4,'Sponsor Response Form (SRF)'!P859),COUNTIF('SRF Drop Downs'!$A$2:$A$4,'Sponsor Response Form (SRF)'!Q859),COUNTIF('SRF Drop Downs'!$A$2:$A$4,'Sponsor Response Form (SRF)'!R859),COUNTIF('SRF Drop Downs'!$A$2:$A$4,'Sponsor Response Form (SRF)'!S859)),"Complete","Incomplete"))</f>
        <v/>
      </c>
      <c r="U859" s="26" t="str">
        <f>IF(T859="Complete",IF(AND(NOT(ISNA(VLOOKUP(CONCATENATE(E859,F859,G859,H859,I859,J859,K859,L859),'SRF Drop Downs'!G:G,1,FALSE))),IF(AND(H859&lt;&gt;"C3",L859&lt;&gt;"O5"),IF(SUM(COUNTIF(M859:S859,"Y"),COUNTIF(M859:S859,"N"))=0,"V","I"),IF(COUNTIF(M859:S859,"Y"),"V","I"))="V", IF(AND('Sponsor Response Form (SRF)'!E859="M1", COUNTIF('OMS Response Form (ORF)'!D:D, C859)&gt;0), "I", "V")="V"), "Valid","Invalid")," ")</f>
        <v xml:space="preserve"> </v>
      </c>
    </row>
    <row r="860" spans="2:21" x14ac:dyDescent="0.35">
      <c r="B860" s="70"/>
      <c r="C860" s="71"/>
      <c r="D860" s="72"/>
      <c r="E860" s="73"/>
      <c r="F860" s="73"/>
      <c r="G860" s="73"/>
      <c r="H860" s="73"/>
      <c r="I860" s="73"/>
      <c r="J860" s="73"/>
      <c r="K860" s="73"/>
      <c r="L860" s="73"/>
      <c r="M860" s="73"/>
      <c r="N860" s="73"/>
      <c r="O860" s="73"/>
      <c r="P860" s="73"/>
      <c r="Q860" s="73"/>
      <c r="R860" s="73"/>
      <c r="S860" s="73"/>
      <c r="T860" s="25" t="str">
        <f>IF(COUNTA(B860:S860)=0,"",IF(AND(COUNTA(B860:D860)=3,COUNTIF('SRF Drop Downs'!$B$2:$B$5,'Sponsor Response Form (SRF)'!E860),COUNTIF('SRF Drop Downs'!$F$2:$F$5,'Sponsor Response Form (SRF)'!F860),COUNTIF('SRF Drop Downs'!$C$2:$C$4,'Sponsor Response Form (SRF)'!G860),COUNTIF('SRF Drop Downs'!$D$2:$D$6,'Sponsor Response Form (SRF)'!H860),COUNTIF('SRF Drop Downs'!$A$2:$A$5,'Sponsor Response Form (SRF)'!I860),COUNTIF('SRF Drop Downs'!$A$2:$A$4,'Sponsor Response Form (SRF)'!J860),COUNTIF('SRF Drop Downs'!$A$2:$A$5,'Sponsor Response Form (SRF)'!K860),COUNTIF('SRF Drop Downs'!$E$2:$E$7,'Sponsor Response Form (SRF)'!L860),COUNTIF('SRF Drop Downs'!$A$2:$A$4,'Sponsor Response Form (SRF)'!M860),COUNTIF('SRF Drop Downs'!$A$2:$A$4,'Sponsor Response Form (SRF)'!N860),COUNTIF('SRF Drop Downs'!$A$2:$A$4,'Sponsor Response Form (SRF)'!O860),COUNTIF('SRF Drop Downs'!$A$2:$A$4,'Sponsor Response Form (SRF)'!P860),COUNTIF('SRF Drop Downs'!$A$2:$A$4,'Sponsor Response Form (SRF)'!Q860),COUNTIF('SRF Drop Downs'!$A$2:$A$4,'Sponsor Response Form (SRF)'!R860),COUNTIF('SRF Drop Downs'!$A$2:$A$4,'Sponsor Response Form (SRF)'!S860)),"Complete","Incomplete"))</f>
        <v/>
      </c>
      <c r="U860" s="26" t="str">
        <f>IF(T860="Complete",IF(AND(NOT(ISNA(VLOOKUP(CONCATENATE(E860,F860,G860,H860,I860,J860,K860,L860),'SRF Drop Downs'!G:G,1,FALSE))),IF(AND(H860&lt;&gt;"C3",L860&lt;&gt;"O5"),IF(SUM(COUNTIF(M860:S860,"Y"),COUNTIF(M860:S860,"N"))=0,"V","I"),IF(COUNTIF(M860:S860,"Y"),"V","I"))="V", IF(AND('Sponsor Response Form (SRF)'!E860="M1", COUNTIF('OMS Response Form (ORF)'!D:D, C860)&gt;0), "I", "V")="V"), "Valid","Invalid")," ")</f>
        <v xml:space="preserve"> </v>
      </c>
    </row>
    <row r="861" spans="2:21" x14ac:dyDescent="0.35">
      <c r="B861" s="70"/>
      <c r="C861" s="71"/>
      <c r="D861" s="72"/>
      <c r="E861" s="73"/>
      <c r="F861" s="73"/>
      <c r="G861" s="73"/>
      <c r="H861" s="73"/>
      <c r="I861" s="73"/>
      <c r="J861" s="73"/>
      <c r="K861" s="73"/>
      <c r="L861" s="73"/>
      <c r="M861" s="73"/>
      <c r="N861" s="73"/>
      <c r="O861" s="73"/>
      <c r="P861" s="73"/>
      <c r="Q861" s="73"/>
      <c r="R861" s="73"/>
      <c r="S861" s="73"/>
      <c r="T861" s="25" t="str">
        <f>IF(COUNTA(B861:S861)=0,"",IF(AND(COUNTA(B861:D861)=3,COUNTIF('SRF Drop Downs'!$B$2:$B$5,'Sponsor Response Form (SRF)'!E861),COUNTIF('SRF Drop Downs'!$F$2:$F$5,'Sponsor Response Form (SRF)'!F861),COUNTIF('SRF Drop Downs'!$C$2:$C$4,'Sponsor Response Form (SRF)'!G861),COUNTIF('SRF Drop Downs'!$D$2:$D$6,'Sponsor Response Form (SRF)'!H861),COUNTIF('SRF Drop Downs'!$A$2:$A$5,'Sponsor Response Form (SRF)'!I861),COUNTIF('SRF Drop Downs'!$A$2:$A$4,'Sponsor Response Form (SRF)'!J861),COUNTIF('SRF Drop Downs'!$A$2:$A$5,'Sponsor Response Form (SRF)'!K861),COUNTIF('SRF Drop Downs'!$E$2:$E$7,'Sponsor Response Form (SRF)'!L861),COUNTIF('SRF Drop Downs'!$A$2:$A$4,'Sponsor Response Form (SRF)'!M861),COUNTIF('SRF Drop Downs'!$A$2:$A$4,'Sponsor Response Form (SRF)'!N861),COUNTIF('SRF Drop Downs'!$A$2:$A$4,'Sponsor Response Form (SRF)'!O861),COUNTIF('SRF Drop Downs'!$A$2:$A$4,'Sponsor Response Form (SRF)'!P861),COUNTIF('SRF Drop Downs'!$A$2:$A$4,'Sponsor Response Form (SRF)'!Q861),COUNTIF('SRF Drop Downs'!$A$2:$A$4,'Sponsor Response Form (SRF)'!R861),COUNTIF('SRF Drop Downs'!$A$2:$A$4,'Sponsor Response Form (SRF)'!S861)),"Complete","Incomplete"))</f>
        <v/>
      </c>
      <c r="U861" s="26" t="str">
        <f>IF(T861="Complete",IF(AND(NOT(ISNA(VLOOKUP(CONCATENATE(E861,F861,G861,H861,I861,J861,K861,L861),'SRF Drop Downs'!G:G,1,FALSE))),IF(AND(H861&lt;&gt;"C3",L861&lt;&gt;"O5"),IF(SUM(COUNTIF(M861:S861,"Y"),COUNTIF(M861:S861,"N"))=0,"V","I"),IF(COUNTIF(M861:S861,"Y"),"V","I"))="V", IF(AND('Sponsor Response Form (SRF)'!E861="M1", COUNTIF('OMS Response Form (ORF)'!D:D, C861)&gt;0), "I", "V")="V"), "Valid","Invalid")," ")</f>
        <v xml:space="preserve"> </v>
      </c>
    </row>
    <row r="862" spans="2:21" x14ac:dyDescent="0.35">
      <c r="B862" s="70"/>
      <c r="C862" s="71"/>
      <c r="D862" s="72"/>
      <c r="E862" s="73"/>
      <c r="F862" s="73"/>
      <c r="G862" s="73"/>
      <c r="H862" s="73"/>
      <c r="I862" s="73"/>
      <c r="J862" s="73"/>
      <c r="K862" s="73"/>
      <c r="L862" s="73"/>
      <c r="M862" s="73"/>
      <c r="N862" s="73"/>
      <c r="O862" s="73"/>
      <c r="P862" s="73"/>
      <c r="Q862" s="73"/>
      <c r="R862" s="73"/>
      <c r="S862" s="73"/>
      <c r="T862" s="25" t="str">
        <f>IF(COUNTA(B862:S862)=0,"",IF(AND(COUNTA(B862:D862)=3,COUNTIF('SRF Drop Downs'!$B$2:$B$5,'Sponsor Response Form (SRF)'!E862),COUNTIF('SRF Drop Downs'!$F$2:$F$5,'Sponsor Response Form (SRF)'!F862),COUNTIF('SRF Drop Downs'!$C$2:$C$4,'Sponsor Response Form (SRF)'!G862),COUNTIF('SRF Drop Downs'!$D$2:$D$6,'Sponsor Response Form (SRF)'!H862),COUNTIF('SRF Drop Downs'!$A$2:$A$5,'Sponsor Response Form (SRF)'!I862),COUNTIF('SRF Drop Downs'!$A$2:$A$4,'Sponsor Response Form (SRF)'!J862),COUNTIF('SRF Drop Downs'!$A$2:$A$5,'Sponsor Response Form (SRF)'!K862),COUNTIF('SRF Drop Downs'!$E$2:$E$7,'Sponsor Response Form (SRF)'!L862),COUNTIF('SRF Drop Downs'!$A$2:$A$4,'Sponsor Response Form (SRF)'!M862),COUNTIF('SRF Drop Downs'!$A$2:$A$4,'Sponsor Response Form (SRF)'!N862),COUNTIF('SRF Drop Downs'!$A$2:$A$4,'Sponsor Response Form (SRF)'!O862),COUNTIF('SRF Drop Downs'!$A$2:$A$4,'Sponsor Response Form (SRF)'!P862),COUNTIF('SRF Drop Downs'!$A$2:$A$4,'Sponsor Response Form (SRF)'!Q862),COUNTIF('SRF Drop Downs'!$A$2:$A$4,'Sponsor Response Form (SRF)'!R862),COUNTIF('SRF Drop Downs'!$A$2:$A$4,'Sponsor Response Form (SRF)'!S862)),"Complete","Incomplete"))</f>
        <v/>
      </c>
      <c r="U862" s="26" t="str">
        <f>IF(T862="Complete",IF(AND(NOT(ISNA(VLOOKUP(CONCATENATE(E862,F862,G862,H862,I862,J862,K862,L862),'SRF Drop Downs'!G:G,1,FALSE))),IF(AND(H862&lt;&gt;"C3",L862&lt;&gt;"O5"),IF(SUM(COUNTIF(M862:S862,"Y"),COUNTIF(M862:S862,"N"))=0,"V","I"),IF(COUNTIF(M862:S862,"Y"),"V","I"))="V", IF(AND('Sponsor Response Form (SRF)'!E862="M1", COUNTIF('OMS Response Form (ORF)'!D:D, C862)&gt;0), "I", "V")="V"), "Valid","Invalid")," ")</f>
        <v xml:space="preserve"> </v>
      </c>
    </row>
    <row r="863" spans="2:21" x14ac:dyDescent="0.35">
      <c r="B863" s="70"/>
      <c r="C863" s="71"/>
      <c r="D863" s="72"/>
      <c r="E863" s="73"/>
      <c r="F863" s="73"/>
      <c r="G863" s="73"/>
      <c r="H863" s="73"/>
      <c r="I863" s="73"/>
      <c r="J863" s="73"/>
      <c r="K863" s="73"/>
      <c r="L863" s="73"/>
      <c r="M863" s="73"/>
      <c r="N863" s="73"/>
      <c r="O863" s="73"/>
      <c r="P863" s="73"/>
      <c r="Q863" s="73"/>
      <c r="R863" s="73"/>
      <c r="S863" s="73"/>
      <c r="T863" s="25" t="str">
        <f>IF(COUNTA(B863:S863)=0,"",IF(AND(COUNTA(B863:D863)=3,COUNTIF('SRF Drop Downs'!$B$2:$B$5,'Sponsor Response Form (SRF)'!E863),COUNTIF('SRF Drop Downs'!$F$2:$F$5,'Sponsor Response Form (SRF)'!F863),COUNTIF('SRF Drop Downs'!$C$2:$C$4,'Sponsor Response Form (SRF)'!G863),COUNTIF('SRF Drop Downs'!$D$2:$D$6,'Sponsor Response Form (SRF)'!H863),COUNTIF('SRF Drop Downs'!$A$2:$A$5,'Sponsor Response Form (SRF)'!I863),COUNTIF('SRF Drop Downs'!$A$2:$A$4,'Sponsor Response Form (SRF)'!J863),COUNTIF('SRF Drop Downs'!$A$2:$A$5,'Sponsor Response Form (SRF)'!K863),COUNTIF('SRF Drop Downs'!$E$2:$E$7,'Sponsor Response Form (SRF)'!L863),COUNTIF('SRF Drop Downs'!$A$2:$A$4,'Sponsor Response Form (SRF)'!M863),COUNTIF('SRF Drop Downs'!$A$2:$A$4,'Sponsor Response Form (SRF)'!N863),COUNTIF('SRF Drop Downs'!$A$2:$A$4,'Sponsor Response Form (SRF)'!O863),COUNTIF('SRF Drop Downs'!$A$2:$A$4,'Sponsor Response Form (SRF)'!P863),COUNTIF('SRF Drop Downs'!$A$2:$A$4,'Sponsor Response Form (SRF)'!Q863),COUNTIF('SRF Drop Downs'!$A$2:$A$4,'Sponsor Response Form (SRF)'!R863),COUNTIF('SRF Drop Downs'!$A$2:$A$4,'Sponsor Response Form (SRF)'!S863)),"Complete","Incomplete"))</f>
        <v/>
      </c>
      <c r="U863" s="26" t="str">
        <f>IF(T863="Complete",IF(AND(NOT(ISNA(VLOOKUP(CONCATENATE(E863,F863,G863,H863,I863,J863,K863,L863),'SRF Drop Downs'!G:G,1,FALSE))),IF(AND(H863&lt;&gt;"C3",L863&lt;&gt;"O5"),IF(SUM(COUNTIF(M863:S863,"Y"),COUNTIF(M863:S863,"N"))=0,"V","I"),IF(COUNTIF(M863:S863,"Y"),"V","I"))="V", IF(AND('Sponsor Response Form (SRF)'!E863="M1", COUNTIF('OMS Response Form (ORF)'!D:D, C863)&gt;0), "I", "V")="V"), "Valid","Invalid")," ")</f>
        <v xml:space="preserve"> </v>
      </c>
    </row>
    <row r="864" spans="2:21" x14ac:dyDescent="0.35">
      <c r="B864" s="70"/>
      <c r="C864" s="71"/>
      <c r="D864" s="72"/>
      <c r="E864" s="73"/>
      <c r="F864" s="73"/>
      <c r="G864" s="73"/>
      <c r="H864" s="73"/>
      <c r="I864" s="73"/>
      <c r="J864" s="73"/>
      <c r="K864" s="73"/>
      <c r="L864" s="73"/>
      <c r="M864" s="73"/>
      <c r="N864" s="73"/>
      <c r="O864" s="73"/>
      <c r="P864" s="73"/>
      <c r="Q864" s="73"/>
      <c r="R864" s="73"/>
      <c r="S864" s="73"/>
      <c r="T864" s="25" t="str">
        <f>IF(COUNTA(B864:S864)=0,"",IF(AND(COUNTA(B864:D864)=3,COUNTIF('SRF Drop Downs'!$B$2:$B$5,'Sponsor Response Form (SRF)'!E864),COUNTIF('SRF Drop Downs'!$F$2:$F$5,'Sponsor Response Form (SRF)'!F864),COUNTIF('SRF Drop Downs'!$C$2:$C$4,'Sponsor Response Form (SRF)'!G864),COUNTIF('SRF Drop Downs'!$D$2:$D$6,'Sponsor Response Form (SRF)'!H864),COUNTIF('SRF Drop Downs'!$A$2:$A$5,'Sponsor Response Form (SRF)'!I864),COUNTIF('SRF Drop Downs'!$A$2:$A$4,'Sponsor Response Form (SRF)'!J864),COUNTIF('SRF Drop Downs'!$A$2:$A$5,'Sponsor Response Form (SRF)'!K864),COUNTIF('SRF Drop Downs'!$E$2:$E$7,'Sponsor Response Form (SRF)'!L864),COUNTIF('SRF Drop Downs'!$A$2:$A$4,'Sponsor Response Form (SRF)'!M864),COUNTIF('SRF Drop Downs'!$A$2:$A$4,'Sponsor Response Form (SRF)'!N864),COUNTIF('SRF Drop Downs'!$A$2:$A$4,'Sponsor Response Form (SRF)'!O864),COUNTIF('SRF Drop Downs'!$A$2:$A$4,'Sponsor Response Form (SRF)'!P864),COUNTIF('SRF Drop Downs'!$A$2:$A$4,'Sponsor Response Form (SRF)'!Q864),COUNTIF('SRF Drop Downs'!$A$2:$A$4,'Sponsor Response Form (SRF)'!R864),COUNTIF('SRF Drop Downs'!$A$2:$A$4,'Sponsor Response Form (SRF)'!S864)),"Complete","Incomplete"))</f>
        <v/>
      </c>
      <c r="U864" s="26" t="str">
        <f>IF(T864="Complete",IF(AND(NOT(ISNA(VLOOKUP(CONCATENATE(E864,F864,G864,H864,I864,J864,K864,L864),'SRF Drop Downs'!G:G,1,FALSE))),IF(AND(H864&lt;&gt;"C3",L864&lt;&gt;"O5"),IF(SUM(COUNTIF(M864:S864,"Y"),COUNTIF(M864:S864,"N"))=0,"V","I"),IF(COUNTIF(M864:S864,"Y"),"V","I"))="V", IF(AND('Sponsor Response Form (SRF)'!E864="M1", COUNTIF('OMS Response Form (ORF)'!D:D, C864)&gt;0), "I", "V")="V"), "Valid","Invalid")," ")</f>
        <v xml:space="preserve"> </v>
      </c>
    </row>
    <row r="865" spans="2:21" x14ac:dyDescent="0.35">
      <c r="B865" s="70"/>
      <c r="C865" s="71"/>
      <c r="D865" s="72"/>
      <c r="E865" s="73"/>
      <c r="F865" s="73"/>
      <c r="G865" s="73"/>
      <c r="H865" s="73"/>
      <c r="I865" s="73"/>
      <c r="J865" s="73"/>
      <c r="K865" s="73"/>
      <c r="L865" s="73"/>
      <c r="M865" s="73"/>
      <c r="N865" s="73"/>
      <c r="O865" s="73"/>
      <c r="P865" s="73"/>
      <c r="Q865" s="73"/>
      <c r="R865" s="73"/>
      <c r="S865" s="73"/>
      <c r="T865" s="25" t="str">
        <f>IF(COUNTA(B865:S865)=0,"",IF(AND(COUNTA(B865:D865)=3,COUNTIF('SRF Drop Downs'!$B$2:$B$5,'Sponsor Response Form (SRF)'!E865),COUNTIF('SRF Drop Downs'!$F$2:$F$5,'Sponsor Response Form (SRF)'!F865),COUNTIF('SRF Drop Downs'!$C$2:$C$4,'Sponsor Response Form (SRF)'!G865),COUNTIF('SRF Drop Downs'!$D$2:$D$6,'Sponsor Response Form (SRF)'!H865),COUNTIF('SRF Drop Downs'!$A$2:$A$5,'Sponsor Response Form (SRF)'!I865),COUNTIF('SRF Drop Downs'!$A$2:$A$4,'Sponsor Response Form (SRF)'!J865),COUNTIF('SRF Drop Downs'!$A$2:$A$5,'Sponsor Response Form (SRF)'!K865),COUNTIF('SRF Drop Downs'!$E$2:$E$7,'Sponsor Response Form (SRF)'!L865),COUNTIF('SRF Drop Downs'!$A$2:$A$4,'Sponsor Response Form (SRF)'!M865),COUNTIF('SRF Drop Downs'!$A$2:$A$4,'Sponsor Response Form (SRF)'!N865),COUNTIF('SRF Drop Downs'!$A$2:$A$4,'Sponsor Response Form (SRF)'!O865),COUNTIF('SRF Drop Downs'!$A$2:$A$4,'Sponsor Response Form (SRF)'!P865),COUNTIF('SRF Drop Downs'!$A$2:$A$4,'Sponsor Response Form (SRF)'!Q865),COUNTIF('SRF Drop Downs'!$A$2:$A$4,'Sponsor Response Form (SRF)'!R865),COUNTIF('SRF Drop Downs'!$A$2:$A$4,'Sponsor Response Form (SRF)'!S865)),"Complete","Incomplete"))</f>
        <v/>
      </c>
      <c r="U865" s="26" t="str">
        <f>IF(T865="Complete",IF(AND(NOT(ISNA(VLOOKUP(CONCATENATE(E865,F865,G865,H865,I865,J865,K865,L865),'SRF Drop Downs'!G:G,1,FALSE))),IF(AND(H865&lt;&gt;"C3",L865&lt;&gt;"O5"),IF(SUM(COUNTIF(M865:S865,"Y"),COUNTIF(M865:S865,"N"))=0,"V","I"),IF(COUNTIF(M865:S865,"Y"),"V","I"))="V", IF(AND('Sponsor Response Form (SRF)'!E865="M1", COUNTIF('OMS Response Form (ORF)'!D:D, C865)&gt;0), "I", "V")="V"), "Valid","Invalid")," ")</f>
        <v xml:space="preserve"> </v>
      </c>
    </row>
    <row r="866" spans="2:21" x14ac:dyDescent="0.35">
      <c r="B866" s="70"/>
      <c r="C866" s="71"/>
      <c r="D866" s="72"/>
      <c r="E866" s="73"/>
      <c r="F866" s="73"/>
      <c r="G866" s="73"/>
      <c r="H866" s="73"/>
      <c r="I866" s="73"/>
      <c r="J866" s="73"/>
      <c r="K866" s="73"/>
      <c r="L866" s="73"/>
      <c r="M866" s="73"/>
      <c r="N866" s="73"/>
      <c r="O866" s="73"/>
      <c r="P866" s="73"/>
      <c r="Q866" s="73"/>
      <c r="R866" s="73"/>
      <c r="S866" s="73"/>
      <c r="T866" s="25" t="str">
        <f>IF(COUNTA(B866:S866)=0,"",IF(AND(COUNTA(B866:D866)=3,COUNTIF('SRF Drop Downs'!$B$2:$B$5,'Sponsor Response Form (SRF)'!E866),COUNTIF('SRF Drop Downs'!$F$2:$F$5,'Sponsor Response Form (SRF)'!F866),COUNTIF('SRF Drop Downs'!$C$2:$C$4,'Sponsor Response Form (SRF)'!G866),COUNTIF('SRF Drop Downs'!$D$2:$D$6,'Sponsor Response Form (SRF)'!H866),COUNTIF('SRF Drop Downs'!$A$2:$A$5,'Sponsor Response Form (SRF)'!I866),COUNTIF('SRF Drop Downs'!$A$2:$A$4,'Sponsor Response Form (SRF)'!J866),COUNTIF('SRF Drop Downs'!$A$2:$A$5,'Sponsor Response Form (SRF)'!K866),COUNTIF('SRF Drop Downs'!$E$2:$E$7,'Sponsor Response Form (SRF)'!L866),COUNTIF('SRF Drop Downs'!$A$2:$A$4,'Sponsor Response Form (SRF)'!M866),COUNTIF('SRF Drop Downs'!$A$2:$A$4,'Sponsor Response Form (SRF)'!N866),COUNTIF('SRF Drop Downs'!$A$2:$A$4,'Sponsor Response Form (SRF)'!O866),COUNTIF('SRF Drop Downs'!$A$2:$A$4,'Sponsor Response Form (SRF)'!P866),COUNTIF('SRF Drop Downs'!$A$2:$A$4,'Sponsor Response Form (SRF)'!Q866),COUNTIF('SRF Drop Downs'!$A$2:$A$4,'Sponsor Response Form (SRF)'!R866),COUNTIF('SRF Drop Downs'!$A$2:$A$4,'Sponsor Response Form (SRF)'!S866)),"Complete","Incomplete"))</f>
        <v/>
      </c>
      <c r="U866" s="26" t="str">
        <f>IF(T866="Complete",IF(AND(NOT(ISNA(VLOOKUP(CONCATENATE(E866,F866,G866,H866,I866,J866,K866,L866),'SRF Drop Downs'!G:G,1,FALSE))),IF(AND(H866&lt;&gt;"C3",L866&lt;&gt;"O5"),IF(SUM(COUNTIF(M866:S866,"Y"),COUNTIF(M866:S866,"N"))=0,"V","I"),IF(COUNTIF(M866:S866,"Y"),"V","I"))="V", IF(AND('Sponsor Response Form (SRF)'!E866="M1", COUNTIF('OMS Response Form (ORF)'!D:D, C866)&gt;0), "I", "V")="V"), "Valid","Invalid")," ")</f>
        <v xml:space="preserve"> </v>
      </c>
    </row>
    <row r="867" spans="2:21" x14ac:dyDescent="0.35">
      <c r="B867" s="70"/>
      <c r="C867" s="71"/>
      <c r="D867" s="72"/>
      <c r="E867" s="73"/>
      <c r="F867" s="73"/>
      <c r="G867" s="73"/>
      <c r="H867" s="73"/>
      <c r="I867" s="73"/>
      <c r="J867" s="73"/>
      <c r="K867" s="73"/>
      <c r="L867" s="73"/>
      <c r="M867" s="73"/>
      <c r="N867" s="73"/>
      <c r="O867" s="73"/>
      <c r="P867" s="73"/>
      <c r="Q867" s="73"/>
      <c r="R867" s="73"/>
      <c r="S867" s="73"/>
      <c r="T867" s="25" t="str">
        <f>IF(COUNTA(B867:S867)=0,"",IF(AND(COUNTA(B867:D867)=3,COUNTIF('SRF Drop Downs'!$B$2:$B$5,'Sponsor Response Form (SRF)'!E867),COUNTIF('SRF Drop Downs'!$F$2:$F$5,'Sponsor Response Form (SRF)'!F867),COUNTIF('SRF Drop Downs'!$C$2:$C$4,'Sponsor Response Form (SRF)'!G867),COUNTIF('SRF Drop Downs'!$D$2:$D$6,'Sponsor Response Form (SRF)'!H867),COUNTIF('SRF Drop Downs'!$A$2:$A$5,'Sponsor Response Form (SRF)'!I867),COUNTIF('SRF Drop Downs'!$A$2:$A$4,'Sponsor Response Form (SRF)'!J867),COUNTIF('SRF Drop Downs'!$A$2:$A$5,'Sponsor Response Form (SRF)'!K867),COUNTIF('SRF Drop Downs'!$E$2:$E$7,'Sponsor Response Form (SRF)'!L867),COUNTIF('SRF Drop Downs'!$A$2:$A$4,'Sponsor Response Form (SRF)'!M867),COUNTIF('SRF Drop Downs'!$A$2:$A$4,'Sponsor Response Form (SRF)'!N867),COUNTIF('SRF Drop Downs'!$A$2:$A$4,'Sponsor Response Form (SRF)'!O867),COUNTIF('SRF Drop Downs'!$A$2:$A$4,'Sponsor Response Form (SRF)'!P867),COUNTIF('SRF Drop Downs'!$A$2:$A$4,'Sponsor Response Form (SRF)'!Q867),COUNTIF('SRF Drop Downs'!$A$2:$A$4,'Sponsor Response Form (SRF)'!R867),COUNTIF('SRF Drop Downs'!$A$2:$A$4,'Sponsor Response Form (SRF)'!S867)),"Complete","Incomplete"))</f>
        <v/>
      </c>
      <c r="U867" s="26" t="str">
        <f>IF(T867="Complete",IF(AND(NOT(ISNA(VLOOKUP(CONCATENATE(E867,F867,G867,H867,I867,J867,K867,L867),'SRF Drop Downs'!G:G,1,FALSE))),IF(AND(H867&lt;&gt;"C3",L867&lt;&gt;"O5"),IF(SUM(COUNTIF(M867:S867,"Y"),COUNTIF(M867:S867,"N"))=0,"V","I"),IF(COUNTIF(M867:S867,"Y"),"V","I"))="V", IF(AND('Sponsor Response Form (SRF)'!E867="M1", COUNTIF('OMS Response Form (ORF)'!D:D, C867)&gt;0), "I", "V")="V"), "Valid","Invalid")," ")</f>
        <v xml:space="preserve"> </v>
      </c>
    </row>
    <row r="868" spans="2:21" x14ac:dyDescent="0.35">
      <c r="B868" s="70"/>
      <c r="C868" s="71"/>
      <c r="D868" s="72"/>
      <c r="E868" s="73"/>
      <c r="F868" s="73"/>
      <c r="G868" s="73"/>
      <c r="H868" s="73"/>
      <c r="I868" s="73"/>
      <c r="J868" s="73"/>
      <c r="K868" s="73"/>
      <c r="L868" s="73"/>
      <c r="M868" s="73"/>
      <c r="N868" s="73"/>
      <c r="O868" s="73"/>
      <c r="P868" s="73"/>
      <c r="Q868" s="73"/>
      <c r="R868" s="73"/>
      <c r="S868" s="73"/>
      <c r="T868" s="25" t="str">
        <f>IF(COUNTA(B868:S868)=0,"",IF(AND(COUNTA(B868:D868)=3,COUNTIF('SRF Drop Downs'!$B$2:$B$5,'Sponsor Response Form (SRF)'!E868),COUNTIF('SRF Drop Downs'!$F$2:$F$5,'Sponsor Response Form (SRF)'!F868),COUNTIF('SRF Drop Downs'!$C$2:$C$4,'Sponsor Response Form (SRF)'!G868),COUNTIF('SRF Drop Downs'!$D$2:$D$6,'Sponsor Response Form (SRF)'!H868),COUNTIF('SRF Drop Downs'!$A$2:$A$5,'Sponsor Response Form (SRF)'!I868),COUNTIF('SRF Drop Downs'!$A$2:$A$4,'Sponsor Response Form (SRF)'!J868),COUNTIF('SRF Drop Downs'!$A$2:$A$5,'Sponsor Response Form (SRF)'!K868),COUNTIF('SRF Drop Downs'!$E$2:$E$7,'Sponsor Response Form (SRF)'!L868),COUNTIF('SRF Drop Downs'!$A$2:$A$4,'Sponsor Response Form (SRF)'!M868),COUNTIF('SRF Drop Downs'!$A$2:$A$4,'Sponsor Response Form (SRF)'!N868),COUNTIF('SRF Drop Downs'!$A$2:$A$4,'Sponsor Response Form (SRF)'!O868),COUNTIF('SRF Drop Downs'!$A$2:$A$4,'Sponsor Response Form (SRF)'!P868),COUNTIF('SRF Drop Downs'!$A$2:$A$4,'Sponsor Response Form (SRF)'!Q868),COUNTIF('SRF Drop Downs'!$A$2:$A$4,'Sponsor Response Form (SRF)'!R868),COUNTIF('SRF Drop Downs'!$A$2:$A$4,'Sponsor Response Form (SRF)'!S868)),"Complete","Incomplete"))</f>
        <v/>
      </c>
      <c r="U868" s="26" t="str">
        <f>IF(T868="Complete",IF(AND(NOT(ISNA(VLOOKUP(CONCATENATE(E868,F868,G868,H868,I868,J868,K868,L868),'SRF Drop Downs'!G:G,1,FALSE))),IF(AND(H868&lt;&gt;"C3",L868&lt;&gt;"O5"),IF(SUM(COUNTIF(M868:S868,"Y"),COUNTIF(M868:S868,"N"))=0,"V","I"),IF(COUNTIF(M868:S868,"Y"),"V","I"))="V", IF(AND('Sponsor Response Form (SRF)'!E868="M1", COUNTIF('OMS Response Form (ORF)'!D:D, C868)&gt;0), "I", "V")="V"), "Valid","Invalid")," ")</f>
        <v xml:space="preserve"> </v>
      </c>
    </row>
    <row r="869" spans="2:21" x14ac:dyDescent="0.35">
      <c r="B869" s="70"/>
      <c r="C869" s="71"/>
      <c r="D869" s="72"/>
      <c r="E869" s="73"/>
      <c r="F869" s="73"/>
      <c r="G869" s="73"/>
      <c r="H869" s="73"/>
      <c r="I869" s="73"/>
      <c r="J869" s="73"/>
      <c r="K869" s="73"/>
      <c r="L869" s="73"/>
      <c r="M869" s="73"/>
      <c r="N869" s="73"/>
      <c r="O869" s="73"/>
      <c r="P869" s="73"/>
      <c r="Q869" s="73"/>
      <c r="R869" s="73"/>
      <c r="S869" s="73"/>
      <c r="T869" s="25" t="str">
        <f>IF(COUNTA(B869:S869)=0,"",IF(AND(COUNTA(B869:D869)=3,COUNTIF('SRF Drop Downs'!$B$2:$B$5,'Sponsor Response Form (SRF)'!E869),COUNTIF('SRF Drop Downs'!$F$2:$F$5,'Sponsor Response Form (SRF)'!F869),COUNTIF('SRF Drop Downs'!$C$2:$C$4,'Sponsor Response Form (SRF)'!G869),COUNTIF('SRF Drop Downs'!$D$2:$D$6,'Sponsor Response Form (SRF)'!H869),COUNTIF('SRF Drop Downs'!$A$2:$A$5,'Sponsor Response Form (SRF)'!I869),COUNTIF('SRF Drop Downs'!$A$2:$A$4,'Sponsor Response Form (SRF)'!J869),COUNTIF('SRF Drop Downs'!$A$2:$A$5,'Sponsor Response Form (SRF)'!K869),COUNTIF('SRF Drop Downs'!$E$2:$E$7,'Sponsor Response Form (SRF)'!L869),COUNTIF('SRF Drop Downs'!$A$2:$A$4,'Sponsor Response Form (SRF)'!M869),COUNTIF('SRF Drop Downs'!$A$2:$A$4,'Sponsor Response Form (SRF)'!N869),COUNTIF('SRF Drop Downs'!$A$2:$A$4,'Sponsor Response Form (SRF)'!O869),COUNTIF('SRF Drop Downs'!$A$2:$A$4,'Sponsor Response Form (SRF)'!P869),COUNTIF('SRF Drop Downs'!$A$2:$A$4,'Sponsor Response Form (SRF)'!Q869),COUNTIF('SRF Drop Downs'!$A$2:$A$4,'Sponsor Response Form (SRF)'!R869),COUNTIF('SRF Drop Downs'!$A$2:$A$4,'Sponsor Response Form (SRF)'!S869)),"Complete","Incomplete"))</f>
        <v/>
      </c>
      <c r="U869" s="26" t="str">
        <f>IF(T869="Complete",IF(AND(NOT(ISNA(VLOOKUP(CONCATENATE(E869,F869,G869,H869,I869,J869,K869,L869),'SRF Drop Downs'!G:G,1,FALSE))),IF(AND(H869&lt;&gt;"C3",L869&lt;&gt;"O5"),IF(SUM(COUNTIF(M869:S869,"Y"),COUNTIF(M869:S869,"N"))=0,"V","I"),IF(COUNTIF(M869:S869,"Y"),"V","I"))="V", IF(AND('Sponsor Response Form (SRF)'!E869="M1", COUNTIF('OMS Response Form (ORF)'!D:D, C869)&gt;0), "I", "V")="V"), "Valid","Invalid")," ")</f>
        <v xml:space="preserve"> </v>
      </c>
    </row>
    <row r="870" spans="2:21" x14ac:dyDescent="0.35">
      <c r="B870" s="70"/>
      <c r="C870" s="71"/>
      <c r="D870" s="72"/>
      <c r="E870" s="73"/>
      <c r="F870" s="73"/>
      <c r="G870" s="73"/>
      <c r="H870" s="73"/>
      <c r="I870" s="73"/>
      <c r="J870" s="73"/>
      <c r="K870" s="73"/>
      <c r="L870" s="73"/>
      <c r="M870" s="73"/>
      <c r="N870" s="73"/>
      <c r="O870" s="73"/>
      <c r="P870" s="73"/>
      <c r="Q870" s="73"/>
      <c r="R870" s="73"/>
      <c r="S870" s="73"/>
      <c r="T870" s="25" t="str">
        <f>IF(COUNTA(B870:S870)=0,"",IF(AND(COUNTA(B870:D870)=3,COUNTIF('SRF Drop Downs'!$B$2:$B$5,'Sponsor Response Form (SRF)'!E870),COUNTIF('SRF Drop Downs'!$F$2:$F$5,'Sponsor Response Form (SRF)'!F870),COUNTIF('SRF Drop Downs'!$C$2:$C$4,'Sponsor Response Form (SRF)'!G870),COUNTIF('SRF Drop Downs'!$D$2:$D$6,'Sponsor Response Form (SRF)'!H870),COUNTIF('SRF Drop Downs'!$A$2:$A$5,'Sponsor Response Form (SRF)'!I870),COUNTIF('SRF Drop Downs'!$A$2:$A$4,'Sponsor Response Form (SRF)'!J870),COUNTIF('SRF Drop Downs'!$A$2:$A$5,'Sponsor Response Form (SRF)'!K870),COUNTIF('SRF Drop Downs'!$E$2:$E$7,'Sponsor Response Form (SRF)'!L870),COUNTIF('SRF Drop Downs'!$A$2:$A$4,'Sponsor Response Form (SRF)'!M870),COUNTIF('SRF Drop Downs'!$A$2:$A$4,'Sponsor Response Form (SRF)'!N870),COUNTIF('SRF Drop Downs'!$A$2:$A$4,'Sponsor Response Form (SRF)'!O870),COUNTIF('SRF Drop Downs'!$A$2:$A$4,'Sponsor Response Form (SRF)'!P870),COUNTIF('SRF Drop Downs'!$A$2:$A$4,'Sponsor Response Form (SRF)'!Q870),COUNTIF('SRF Drop Downs'!$A$2:$A$4,'Sponsor Response Form (SRF)'!R870),COUNTIF('SRF Drop Downs'!$A$2:$A$4,'Sponsor Response Form (SRF)'!S870)),"Complete","Incomplete"))</f>
        <v/>
      </c>
      <c r="U870" s="26" t="str">
        <f>IF(T870="Complete",IF(AND(NOT(ISNA(VLOOKUP(CONCATENATE(E870,F870,G870,H870,I870,J870,K870,L870),'SRF Drop Downs'!G:G,1,FALSE))),IF(AND(H870&lt;&gt;"C3",L870&lt;&gt;"O5"),IF(SUM(COUNTIF(M870:S870,"Y"),COUNTIF(M870:S870,"N"))=0,"V","I"),IF(COUNTIF(M870:S870,"Y"),"V","I"))="V", IF(AND('Sponsor Response Form (SRF)'!E870="M1", COUNTIF('OMS Response Form (ORF)'!D:D, C870)&gt;0), "I", "V")="V"), "Valid","Invalid")," ")</f>
        <v xml:space="preserve"> </v>
      </c>
    </row>
    <row r="871" spans="2:21" x14ac:dyDescent="0.35">
      <c r="B871" s="70"/>
      <c r="C871" s="71"/>
      <c r="D871" s="72"/>
      <c r="E871" s="73"/>
      <c r="F871" s="73"/>
      <c r="G871" s="73"/>
      <c r="H871" s="73"/>
      <c r="I871" s="73"/>
      <c r="J871" s="73"/>
      <c r="K871" s="73"/>
      <c r="L871" s="73"/>
      <c r="M871" s="73"/>
      <c r="N871" s="73"/>
      <c r="O871" s="73"/>
      <c r="P871" s="73"/>
      <c r="Q871" s="73"/>
      <c r="R871" s="73"/>
      <c r="S871" s="73"/>
      <c r="T871" s="25" t="str">
        <f>IF(COUNTA(B871:S871)=0,"",IF(AND(COUNTA(B871:D871)=3,COUNTIF('SRF Drop Downs'!$B$2:$B$5,'Sponsor Response Form (SRF)'!E871),COUNTIF('SRF Drop Downs'!$F$2:$F$5,'Sponsor Response Form (SRF)'!F871),COUNTIF('SRF Drop Downs'!$C$2:$C$4,'Sponsor Response Form (SRF)'!G871),COUNTIF('SRF Drop Downs'!$D$2:$D$6,'Sponsor Response Form (SRF)'!H871),COUNTIF('SRF Drop Downs'!$A$2:$A$5,'Sponsor Response Form (SRF)'!I871),COUNTIF('SRF Drop Downs'!$A$2:$A$4,'Sponsor Response Form (SRF)'!J871),COUNTIF('SRF Drop Downs'!$A$2:$A$5,'Sponsor Response Form (SRF)'!K871),COUNTIF('SRF Drop Downs'!$E$2:$E$7,'Sponsor Response Form (SRF)'!L871),COUNTIF('SRF Drop Downs'!$A$2:$A$4,'Sponsor Response Form (SRF)'!M871),COUNTIF('SRF Drop Downs'!$A$2:$A$4,'Sponsor Response Form (SRF)'!N871),COUNTIF('SRF Drop Downs'!$A$2:$A$4,'Sponsor Response Form (SRF)'!O871),COUNTIF('SRF Drop Downs'!$A$2:$A$4,'Sponsor Response Form (SRF)'!P871),COUNTIF('SRF Drop Downs'!$A$2:$A$4,'Sponsor Response Form (SRF)'!Q871),COUNTIF('SRF Drop Downs'!$A$2:$A$4,'Sponsor Response Form (SRF)'!R871),COUNTIF('SRF Drop Downs'!$A$2:$A$4,'Sponsor Response Form (SRF)'!S871)),"Complete","Incomplete"))</f>
        <v/>
      </c>
      <c r="U871" s="26" t="str">
        <f>IF(T871="Complete",IF(AND(NOT(ISNA(VLOOKUP(CONCATENATE(E871,F871,G871,H871,I871,J871,K871,L871),'SRF Drop Downs'!G:G,1,FALSE))),IF(AND(H871&lt;&gt;"C3",L871&lt;&gt;"O5"),IF(SUM(COUNTIF(M871:S871,"Y"),COUNTIF(M871:S871,"N"))=0,"V","I"),IF(COUNTIF(M871:S871,"Y"),"V","I"))="V", IF(AND('Sponsor Response Form (SRF)'!E871="M1", COUNTIF('OMS Response Form (ORF)'!D:D, C871)&gt;0), "I", "V")="V"), "Valid","Invalid")," ")</f>
        <v xml:space="preserve"> </v>
      </c>
    </row>
    <row r="872" spans="2:21" x14ac:dyDescent="0.35">
      <c r="B872" s="70"/>
      <c r="C872" s="71"/>
      <c r="D872" s="72"/>
      <c r="E872" s="73"/>
      <c r="F872" s="73"/>
      <c r="G872" s="73"/>
      <c r="H872" s="73"/>
      <c r="I872" s="73"/>
      <c r="J872" s="73"/>
      <c r="K872" s="73"/>
      <c r="L872" s="73"/>
      <c r="M872" s="73"/>
      <c r="N872" s="73"/>
      <c r="O872" s="73"/>
      <c r="P872" s="73"/>
      <c r="Q872" s="73"/>
      <c r="R872" s="73"/>
      <c r="S872" s="73"/>
      <c r="T872" s="25" t="str">
        <f>IF(COUNTA(B872:S872)=0,"",IF(AND(COUNTA(B872:D872)=3,COUNTIF('SRF Drop Downs'!$B$2:$B$5,'Sponsor Response Form (SRF)'!E872),COUNTIF('SRF Drop Downs'!$F$2:$F$5,'Sponsor Response Form (SRF)'!F872),COUNTIF('SRF Drop Downs'!$C$2:$C$4,'Sponsor Response Form (SRF)'!G872),COUNTIF('SRF Drop Downs'!$D$2:$D$6,'Sponsor Response Form (SRF)'!H872),COUNTIF('SRF Drop Downs'!$A$2:$A$5,'Sponsor Response Form (SRF)'!I872),COUNTIF('SRF Drop Downs'!$A$2:$A$4,'Sponsor Response Form (SRF)'!J872),COUNTIF('SRF Drop Downs'!$A$2:$A$5,'Sponsor Response Form (SRF)'!K872),COUNTIF('SRF Drop Downs'!$E$2:$E$7,'Sponsor Response Form (SRF)'!L872),COUNTIF('SRF Drop Downs'!$A$2:$A$4,'Sponsor Response Form (SRF)'!M872),COUNTIF('SRF Drop Downs'!$A$2:$A$4,'Sponsor Response Form (SRF)'!N872),COUNTIF('SRF Drop Downs'!$A$2:$A$4,'Sponsor Response Form (SRF)'!O872),COUNTIF('SRF Drop Downs'!$A$2:$A$4,'Sponsor Response Form (SRF)'!P872),COUNTIF('SRF Drop Downs'!$A$2:$A$4,'Sponsor Response Form (SRF)'!Q872),COUNTIF('SRF Drop Downs'!$A$2:$A$4,'Sponsor Response Form (SRF)'!R872),COUNTIF('SRF Drop Downs'!$A$2:$A$4,'Sponsor Response Form (SRF)'!S872)),"Complete","Incomplete"))</f>
        <v/>
      </c>
      <c r="U872" s="26" t="str">
        <f>IF(T872="Complete",IF(AND(NOT(ISNA(VLOOKUP(CONCATENATE(E872,F872,G872,H872,I872,J872,K872,L872),'SRF Drop Downs'!G:G,1,FALSE))),IF(AND(H872&lt;&gt;"C3",L872&lt;&gt;"O5"),IF(SUM(COUNTIF(M872:S872,"Y"),COUNTIF(M872:S872,"N"))=0,"V","I"),IF(COUNTIF(M872:S872,"Y"),"V","I"))="V", IF(AND('Sponsor Response Form (SRF)'!E872="M1", COUNTIF('OMS Response Form (ORF)'!D:D, C872)&gt;0), "I", "V")="V"), "Valid","Invalid")," ")</f>
        <v xml:space="preserve"> </v>
      </c>
    </row>
    <row r="873" spans="2:21" x14ac:dyDescent="0.35">
      <c r="B873" s="70"/>
      <c r="C873" s="71"/>
      <c r="D873" s="72"/>
      <c r="E873" s="73"/>
      <c r="F873" s="73"/>
      <c r="G873" s="73"/>
      <c r="H873" s="73"/>
      <c r="I873" s="73"/>
      <c r="J873" s="73"/>
      <c r="K873" s="73"/>
      <c r="L873" s="73"/>
      <c r="M873" s="73"/>
      <c r="N873" s="73"/>
      <c r="O873" s="73"/>
      <c r="P873" s="73"/>
      <c r="Q873" s="73"/>
      <c r="R873" s="73"/>
      <c r="S873" s="73"/>
      <c r="T873" s="25" t="str">
        <f>IF(COUNTA(B873:S873)=0,"",IF(AND(COUNTA(B873:D873)=3,COUNTIF('SRF Drop Downs'!$B$2:$B$5,'Sponsor Response Form (SRF)'!E873),COUNTIF('SRF Drop Downs'!$F$2:$F$5,'Sponsor Response Form (SRF)'!F873),COUNTIF('SRF Drop Downs'!$C$2:$C$4,'Sponsor Response Form (SRF)'!G873),COUNTIF('SRF Drop Downs'!$D$2:$D$6,'Sponsor Response Form (SRF)'!H873),COUNTIF('SRF Drop Downs'!$A$2:$A$5,'Sponsor Response Form (SRF)'!I873),COUNTIF('SRF Drop Downs'!$A$2:$A$4,'Sponsor Response Form (SRF)'!J873),COUNTIF('SRF Drop Downs'!$A$2:$A$5,'Sponsor Response Form (SRF)'!K873),COUNTIF('SRF Drop Downs'!$E$2:$E$7,'Sponsor Response Form (SRF)'!L873),COUNTIF('SRF Drop Downs'!$A$2:$A$4,'Sponsor Response Form (SRF)'!M873),COUNTIF('SRF Drop Downs'!$A$2:$A$4,'Sponsor Response Form (SRF)'!N873),COUNTIF('SRF Drop Downs'!$A$2:$A$4,'Sponsor Response Form (SRF)'!O873),COUNTIF('SRF Drop Downs'!$A$2:$A$4,'Sponsor Response Form (SRF)'!P873),COUNTIF('SRF Drop Downs'!$A$2:$A$4,'Sponsor Response Form (SRF)'!Q873),COUNTIF('SRF Drop Downs'!$A$2:$A$4,'Sponsor Response Form (SRF)'!R873),COUNTIF('SRF Drop Downs'!$A$2:$A$4,'Sponsor Response Form (SRF)'!S873)),"Complete","Incomplete"))</f>
        <v/>
      </c>
      <c r="U873" s="26" t="str">
        <f>IF(T873="Complete",IF(AND(NOT(ISNA(VLOOKUP(CONCATENATE(E873,F873,G873,H873,I873,J873,K873,L873),'SRF Drop Downs'!G:G,1,FALSE))),IF(AND(H873&lt;&gt;"C3",L873&lt;&gt;"O5"),IF(SUM(COUNTIF(M873:S873,"Y"),COUNTIF(M873:S873,"N"))=0,"V","I"),IF(COUNTIF(M873:S873,"Y"),"V","I"))="V", IF(AND('Sponsor Response Form (SRF)'!E873="M1", COUNTIF('OMS Response Form (ORF)'!D:D, C873)&gt;0), "I", "V")="V"), "Valid","Invalid")," ")</f>
        <v xml:space="preserve"> </v>
      </c>
    </row>
    <row r="874" spans="2:21" x14ac:dyDescent="0.35">
      <c r="B874" s="70"/>
      <c r="C874" s="71"/>
      <c r="D874" s="72"/>
      <c r="E874" s="73"/>
      <c r="F874" s="73"/>
      <c r="G874" s="73"/>
      <c r="H874" s="73"/>
      <c r="I874" s="73"/>
      <c r="J874" s="73"/>
      <c r="K874" s="73"/>
      <c r="L874" s="73"/>
      <c r="M874" s="73"/>
      <c r="N874" s="73"/>
      <c r="O874" s="73"/>
      <c r="P874" s="73"/>
      <c r="Q874" s="73"/>
      <c r="R874" s="73"/>
      <c r="S874" s="73"/>
      <c r="T874" s="25" t="str">
        <f>IF(COUNTA(B874:S874)=0,"",IF(AND(COUNTA(B874:D874)=3,COUNTIF('SRF Drop Downs'!$B$2:$B$5,'Sponsor Response Form (SRF)'!E874),COUNTIF('SRF Drop Downs'!$F$2:$F$5,'Sponsor Response Form (SRF)'!F874),COUNTIF('SRF Drop Downs'!$C$2:$C$4,'Sponsor Response Form (SRF)'!G874),COUNTIF('SRF Drop Downs'!$D$2:$D$6,'Sponsor Response Form (SRF)'!H874),COUNTIF('SRF Drop Downs'!$A$2:$A$5,'Sponsor Response Form (SRF)'!I874),COUNTIF('SRF Drop Downs'!$A$2:$A$4,'Sponsor Response Form (SRF)'!J874),COUNTIF('SRF Drop Downs'!$A$2:$A$5,'Sponsor Response Form (SRF)'!K874),COUNTIF('SRF Drop Downs'!$E$2:$E$7,'Sponsor Response Form (SRF)'!L874),COUNTIF('SRF Drop Downs'!$A$2:$A$4,'Sponsor Response Form (SRF)'!M874),COUNTIF('SRF Drop Downs'!$A$2:$A$4,'Sponsor Response Form (SRF)'!N874),COUNTIF('SRF Drop Downs'!$A$2:$A$4,'Sponsor Response Form (SRF)'!O874),COUNTIF('SRF Drop Downs'!$A$2:$A$4,'Sponsor Response Form (SRF)'!P874),COUNTIF('SRF Drop Downs'!$A$2:$A$4,'Sponsor Response Form (SRF)'!Q874),COUNTIF('SRF Drop Downs'!$A$2:$A$4,'Sponsor Response Form (SRF)'!R874),COUNTIF('SRF Drop Downs'!$A$2:$A$4,'Sponsor Response Form (SRF)'!S874)),"Complete","Incomplete"))</f>
        <v/>
      </c>
      <c r="U874" s="26" t="str">
        <f>IF(T874="Complete",IF(AND(NOT(ISNA(VLOOKUP(CONCATENATE(E874,F874,G874,H874,I874,J874,K874,L874),'SRF Drop Downs'!G:G,1,FALSE))),IF(AND(H874&lt;&gt;"C3",L874&lt;&gt;"O5"),IF(SUM(COUNTIF(M874:S874,"Y"),COUNTIF(M874:S874,"N"))=0,"V","I"),IF(COUNTIF(M874:S874,"Y"),"V","I"))="V", IF(AND('Sponsor Response Form (SRF)'!E874="M1", COUNTIF('OMS Response Form (ORF)'!D:D, C874)&gt;0), "I", "V")="V"), "Valid","Invalid")," ")</f>
        <v xml:space="preserve"> </v>
      </c>
    </row>
    <row r="875" spans="2:21" x14ac:dyDescent="0.35">
      <c r="B875" s="70"/>
      <c r="C875" s="71"/>
      <c r="D875" s="72"/>
      <c r="E875" s="73"/>
      <c r="F875" s="73"/>
      <c r="G875" s="73"/>
      <c r="H875" s="73"/>
      <c r="I875" s="73"/>
      <c r="J875" s="73"/>
      <c r="K875" s="73"/>
      <c r="L875" s="73"/>
      <c r="M875" s="73"/>
      <c r="N875" s="73"/>
      <c r="O875" s="73"/>
      <c r="P875" s="73"/>
      <c r="Q875" s="73"/>
      <c r="R875" s="73"/>
      <c r="S875" s="73"/>
      <c r="T875" s="25" t="str">
        <f>IF(COUNTA(B875:S875)=0,"",IF(AND(COUNTA(B875:D875)=3,COUNTIF('SRF Drop Downs'!$B$2:$B$5,'Sponsor Response Form (SRF)'!E875),COUNTIF('SRF Drop Downs'!$F$2:$F$5,'Sponsor Response Form (SRF)'!F875),COUNTIF('SRF Drop Downs'!$C$2:$C$4,'Sponsor Response Form (SRF)'!G875),COUNTIF('SRF Drop Downs'!$D$2:$D$6,'Sponsor Response Form (SRF)'!H875),COUNTIF('SRF Drop Downs'!$A$2:$A$5,'Sponsor Response Form (SRF)'!I875),COUNTIF('SRF Drop Downs'!$A$2:$A$4,'Sponsor Response Form (SRF)'!J875),COUNTIF('SRF Drop Downs'!$A$2:$A$5,'Sponsor Response Form (SRF)'!K875),COUNTIF('SRF Drop Downs'!$E$2:$E$7,'Sponsor Response Form (SRF)'!L875),COUNTIF('SRF Drop Downs'!$A$2:$A$4,'Sponsor Response Form (SRF)'!M875),COUNTIF('SRF Drop Downs'!$A$2:$A$4,'Sponsor Response Form (SRF)'!N875),COUNTIF('SRF Drop Downs'!$A$2:$A$4,'Sponsor Response Form (SRF)'!O875),COUNTIF('SRF Drop Downs'!$A$2:$A$4,'Sponsor Response Form (SRF)'!P875),COUNTIF('SRF Drop Downs'!$A$2:$A$4,'Sponsor Response Form (SRF)'!Q875),COUNTIF('SRF Drop Downs'!$A$2:$A$4,'Sponsor Response Form (SRF)'!R875),COUNTIF('SRF Drop Downs'!$A$2:$A$4,'Sponsor Response Form (SRF)'!S875)),"Complete","Incomplete"))</f>
        <v/>
      </c>
      <c r="U875" s="26" t="str">
        <f>IF(T875="Complete",IF(AND(NOT(ISNA(VLOOKUP(CONCATENATE(E875,F875,G875,H875,I875,J875,K875,L875),'SRF Drop Downs'!G:G,1,FALSE))),IF(AND(H875&lt;&gt;"C3",L875&lt;&gt;"O5"),IF(SUM(COUNTIF(M875:S875,"Y"),COUNTIF(M875:S875,"N"))=0,"V","I"),IF(COUNTIF(M875:S875,"Y"),"V","I"))="V", IF(AND('Sponsor Response Form (SRF)'!E875="M1", COUNTIF('OMS Response Form (ORF)'!D:D, C875)&gt;0), "I", "V")="V"), "Valid","Invalid")," ")</f>
        <v xml:space="preserve"> </v>
      </c>
    </row>
    <row r="876" spans="2:21" x14ac:dyDescent="0.35">
      <c r="B876" s="70"/>
      <c r="C876" s="71"/>
      <c r="D876" s="72"/>
      <c r="E876" s="73"/>
      <c r="F876" s="73"/>
      <c r="G876" s="73"/>
      <c r="H876" s="73"/>
      <c r="I876" s="73"/>
      <c r="J876" s="73"/>
      <c r="K876" s="73"/>
      <c r="L876" s="73"/>
      <c r="M876" s="73"/>
      <c r="N876" s="73"/>
      <c r="O876" s="73"/>
      <c r="P876" s="73"/>
      <c r="Q876" s="73"/>
      <c r="R876" s="73"/>
      <c r="S876" s="73"/>
      <c r="T876" s="25" t="str">
        <f>IF(COUNTA(B876:S876)=0,"",IF(AND(COUNTA(B876:D876)=3,COUNTIF('SRF Drop Downs'!$B$2:$B$5,'Sponsor Response Form (SRF)'!E876),COUNTIF('SRF Drop Downs'!$F$2:$F$5,'Sponsor Response Form (SRF)'!F876),COUNTIF('SRF Drop Downs'!$C$2:$C$4,'Sponsor Response Form (SRF)'!G876),COUNTIF('SRF Drop Downs'!$D$2:$D$6,'Sponsor Response Form (SRF)'!H876),COUNTIF('SRF Drop Downs'!$A$2:$A$5,'Sponsor Response Form (SRF)'!I876),COUNTIF('SRF Drop Downs'!$A$2:$A$4,'Sponsor Response Form (SRF)'!J876),COUNTIF('SRF Drop Downs'!$A$2:$A$5,'Sponsor Response Form (SRF)'!K876),COUNTIF('SRF Drop Downs'!$E$2:$E$7,'Sponsor Response Form (SRF)'!L876),COUNTIF('SRF Drop Downs'!$A$2:$A$4,'Sponsor Response Form (SRF)'!M876),COUNTIF('SRF Drop Downs'!$A$2:$A$4,'Sponsor Response Form (SRF)'!N876),COUNTIF('SRF Drop Downs'!$A$2:$A$4,'Sponsor Response Form (SRF)'!O876),COUNTIF('SRF Drop Downs'!$A$2:$A$4,'Sponsor Response Form (SRF)'!P876),COUNTIF('SRF Drop Downs'!$A$2:$A$4,'Sponsor Response Form (SRF)'!Q876),COUNTIF('SRF Drop Downs'!$A$2:$A$4,'Sponsor Response Form (SRF)'!R876),COUNTIF('SRF Drop Downs'!$A$2:$A$4,'Sponsor Response Form (SRF)'!S876)),"Complete","Incomplete"))</f>
        <v/>
      </c>
      <c r="U876" s="26" t="str">
        <f>IF(T876="Complete",IF(AND(NOT(ISNA(VLOOKUP(CONCATENATE(E876,F876,G876,H876,I876,J876,K876,L876),'SRF Drop Downs'!G:G,1,FALSE))),IF(AND(H876&lt;&gt;"C3",L876&lt;&gt;"O5"),IF(SUM(COUNTIF(M876:S876,"Y"),COUNTIF(M876:S876,"N"))=0,"V","I"),IF(COUNTIF(M876:S876,"Y"),"V","I"))="V", IF(AND('Sponsor Response Form (SRF)'!E876="M1", COUNTIF('OMS Response Form (ORF)'!D:D, C876)&gt;0), "I", "V")="V"), "Valid","Invalid")," ")</f>
        <v xml:space="preserve"> </v>
      </c>
    </row>
    <row r="877" spans="2:21" x14ac:dyDescent="0.35">
      <c r="B877" s="70"/>
      <c r="C877" s="71"/>
      <c r="D877" s="72"/>
      <c r="E877" s="73"/>
      <c r="F877" s="73"/>
      <c r="G877" s="73"/>
      <c r="H877" s="73"/>
      <c r="I877" s="73"/>
      <c r="J877" s="73"/>
      <c r="K877" s="73"/>
      <c r="L877" s="73"/>
      <c r="M877" s="73"/>
      <c r="N877" s="73"/>
      <c r="O877" s="73"/>
      <c r="P877" s="73"/>
      <c r="Q877" s="73"/>
      <c r="R877" s="73"/>
      <c r="S877" s="73"/>
      <c r="T877" s="25" t="str">
        <f>IF(COUNTA(B877:S877)=0,"",IF(AND(COUNTA(B877:D877)=3,COUNTIF('SRF Drop Downs'!$B$2:$B$5,'Sponsor Response Form (SRF)'!E877),COUNTIF('SRF Drop Downs'!$F$2:$F$5,'Sponsor Response Form (SRF)'!F877),COUNTIF('SRF Drop Downs'!$C$2:$C$4,'Sponsor Response Form (SRF)'!G877),COUNTIF('SRF Drop Downs'!$D$2:$D$6,'Sponsor Response Form (SRF)'!H877),COUNTIF('SRF Drop Downs'!$A$2:$A$5,'Sponsor Response Form (SRF)'!I877),COUNTIF('SRF Drop Downs'!$A$2:$A$4,'Sponsor Response Form (SRF)'!J877),COUNTIF('SRF Drop Downs'!$A$2:$A$5,'Sponsor Response Form (SRF)'!K877),COUNTIF('SRF Drop Downs'!$E$2:$E$7,'Sponsor Response Form (SRF)'!L877),COUNTIF('SRF Drop Downs'!$A$2:$A$4,'Sponsor Response Form (SRF)'!M877),COUNTIF('SRF Drop Downs'!$A$2:$A$4,'Sponsor Response Form (SRF)'!N877),COUNTIF('SRF Drop Downs'!$A$2:$A$4,'Sponsor Response Form (SRF)'!O877),COUNTIF('SRF Drop Downs'!$A$2:$A$4,'Sponsor Response Form (SRF)'!P877),COUNTIF('SRF Drop Downs'!$A$2:$A$4,'Sponsor Response Form (SRF)'!Q877),COUNTIF('SRF Drop Downs'!$A$2:$A$4,'Sponsor Response Form (SRF)'!R877),COUNTIF('SRF Drop Downs'!$A$2:$A$4,'Sponsor Response Form (SRF)'!S877)),"Complete","Incomplete"))</f>
        <v/>
      </c>
      <c r="U877" s="26" t="str">
        <f>IF(T877="Complete",IF(AND(NOT(ISNA(VLOOKUP(CONCATENATE(E877,F877,G877,H877,I877,J877,K877,L877),'SRF Drop Downs'!G:G,1,FALSE))),IF(AND(H877&lt;&gt;"C3",L877&lt;&gt;"O5"),IF(SUM(COUNTIF(M877:S877,"Y"),COUNTIF(M877:S877,"N"))=0,"V","I"),IF(COUNTIF(M877:S877,"Y"),"V","I"))="V", IF(AND('Sponsor Response Form (SRF)'!E877="M1", COUNTIF('OMS Response Form (ORF)'!D:D, C877)&gt;0), "I", "V")="V"), "Valid","Invalid")," ")</f>
        <v xml:space="preserve"> </v>
      </c>
    </row>
    <row r="878" spans="2:21" x14ac:dyDescent="0.35">
      <c r="B878" s="70"/>
      <c r="C878" s="71"/>
      <c r="D878" s="72"/>
      <c r="E878" s="73"/>
      <c r="F878" s="73"/>
      <c r="G878" s="73"/>
      <c r="H878" s="73"/>
      <c r="I878" s="73"/>
      <c r="J878" s="73"/>
      <c r="K878" s="73"/>
      <c r="L878" s="73"/>
      <c r="M878" s="73"/>
      <c r="N878" s="73"/>
      <c r="O878" s="73"/>
      <c r="P878" s="73"/>
      <c r="Q878" s="73"/>
      <c r="R878" s="73"/>
      <c r="S878" s="73"/>
      <c r="T878" s="25" t="str">
        <f>IF(COUNTA(B878:S878)=0,"",IF(AND(COUNTA(B878:D878)=3,COUNTIF('SRF Drop Downs'!$B$2:$B$5,'Sponsor Response Form (SRF)'!E878),COUNTIF('SRF Drop Downs'!$F$2:$F$5,'Sponsor Response Form (SRF)'!F878),COUNTIF('SRF Drop Downs'!$C$2:$C$4,'Sponsor Response Form (SRF)'!G878),COUNTIF('SRF Drop Downs'!$D$2:$D$6,'Sponsor Response Form (SRF)'!H878),COUNTIF('SRF Drop Downs'!$A$2:$A$5,'Sponsor Response Form (SRF)'!I878),COUNTIF('SRF Drop Downs'!$A$2:$A$4,'Sponsor Response Form (SRF)'!J878),COUNTIF('SRF Drop Downs'!$A$2:$A$5,'Sponsor Response Form (SRF)'!K878),COUNTIF('SRF Drop Downs'!$E$2:$E$7,'Sponsor Response Form (SRF)'!L878),COUNTIF('SRF Drop Downs'!$A$2:$A$4,'Sponsor Response Form (SRF)'!M878),COUNTIF('SRF Drop Downs'!$A$2:$A$4,'Sponsor Response Form (SRF)'!N878),COUNTIF('SRF Drop Downs'!$A$2:$A$4,'Sponsor Response Form (SRF)'!O878),COUNTIF('SRF Drop Downs'!$A$2:$A$4,'Sponsor Response Form (SRF)'!P878),COUNTIF('SRF Drop Downs'!$A$2:$A$4,'Sponsor Response Form (SRF)'!Q878),COUNTIF('SRF Drop Downs'!$A$2:$A$4,'Sponsor Response Form (SRF)'!R878),COUNTIF('SRF Drop Downs'!$A$2:$A$4,'Sponsor Response Form (SRF)'!S878)),"Complete","Incomplete"))</f>
        <v/>
      </c>
      <c r="U878" s="26" t="str">
        <f>IF(T878="Complete",IF(AND(NOT(ISNA(VLOOKUP(CONCATENATE(E878,F878,G878,H878,I878,J878,K878,L878),'SRF Drop Downs'!G:G,1,FALSE))),IF(AND(H878&lt;&gt;"C3",L878&lt;&gt;"O5"),IF(SUM(COUNTIF(M878:S878,"Y"),COUNTIF(M878:S878,"N"))=0,"V","I"),IF(COUNTIF(M878:S878,"Y"),"V","I"))="V", IF(AND('Sponsor Response Form (SRF)'!E878="M1", COUNTIF('OMS Response Form (ORF)'!D:D, C878)&gt;0), "I", "V")="V"), "Valid","Invalid")," ")</f>
        <v xml:space="preserve"> </v>
      </c>
    </row>
    <row r="879" spans="2:21" x14ac:dyDescent="0.35">
      <c r="B879" s="70"/>
      <c r="C879" s="71"/>
      <c r="D879" s="72"/>
      <c r="E879" s="73"/>
      <c r="F879" s="73"/>
      <c r="G879" s="73"/>
      <c r="H879" s="73"/>
      <c r="I879" s="73"/>
      <c r="J879" s="73"/>
      <c r="K879" s="73"/>
      <c r="L879" s="73"/>
      <c r="M879" s="73"/>
      <c r="N879" s="73"/>
      <c r="O879" s="73"/>
      <c r="P879" s="73"/>
      <c r="Q879" s="73"/>
      <c r="R879" s="73"/>
      <c r="S879" s="73"/>
      <c r="T879" s="25" t="str">
        <f>IF(COUNTA(B879:S879)=0,"",IF(AND(COUNTA(B879:D879)=3,COUNTIF('SRF Drop Downs'!$B$2:$B$5,'Sponsor Response Form (SRF)'!E879),COUNTIF('SRF Drop Downs'!$F$2:$F$5,'Sponsor Response Form (SRF)'!F879),COUNTIF('SRF Drop Downs'!$C$2:$C$4,'Sponsor Response Form (SRF)'!G879),COUNTIF('SRF Drop Downs'!$D$2:$D$6,'Sponsor Response Form (SRF)'!H879),COUNTIF('SRF Drop Downs'!$A$2:$A$5,'Sponsor Response Form (SRF)'!I879),COUNTIF('SRF Drop Downs'!$A$2:$A$4,'Sponsor Response Form (SRF)'!J879),COUNTIF('SRF Drop Downs'!$A$2:$A$5,'Sponsor Response Form (SRF)'!K879),COUNTIF('SRF Drop Downs'!$E$2:$E$7,'Sponsor Response Form (SRF)'!L879),COUNTIF('SRF Drop Downs'!$A$2:$A$4,'Sponsor Response Form (SRF)'!M879),COUNTIF('SRF Drop Downs'!$A$2:$A$4,'Sponsor Response Form (SRF)'!N879),COUNTIF('SRF Drop Downs'!$A$2:$A$4,'Sponsor Response Form (SRF)'!O879),COUNTIF('SRF Drop Downs'!$A$2:$A$4,'Sponsor Response Form (SRF)'!P879),COUNTIF('SRF Drop Downs'!$A$2:$A$4,'Sponsor Response Form (SRF)'!Q879),COUNTIF('SRF Drop Downs'!$A$2:$A$4,'Sponsor Response Form (SRF)'!R879),COUNTIF('SRF Drop Downs'!$A$2:$A$4,'Sponsor Response Form (SRF)'!S879)),"Complete","Incomplete"))</f>
        <v/>
      </c>
      <c r="U879" s="26" t="str">
        <f>IF(T879="Complete",IF(AND(NOT(ISNA(VLOOKUP(CONCATENATE(E879,F879,G879,H879,I879,J879,K879,L879),'SRF Drop Downs'!G:G,1,FALSE))),IF(AND(H879&lt;&gt;"C3",L879&lt;&gt;"O5"),IF(SUM(COUNTIF(M879:S879,"Y"),COUNTIF(M879:S879,"N"))=0,"V","I"),IF(COUNTIF(M879:S879,"Y"),"V","I"))="V", IF(AND('Sponsor Response Form (SRF)'!E879="M1", COUNTIF('OMS Response Form (ORF)'!D:D, C879)&gt;0), "I", "V")="V"), "Valid","Invalid")," ")</f>
        <v xml:space="preserve"> </v>
      </c>
    </row>
    <row r="880" spans="2:21" x14ac:dyDescent="0.35">
      <c r="B880" s="70"/>
      <c r="C880" s="71"/>
      <c r="D880" s="72"/>
      <c r="E880" s="73"/>
      <c r="F880" s="73"/>
      <c r="G880" s="73"/>
      <c r="H880" s="73"/>
      <c r="I880" s="73"/>
      <c r="J880" s="73"/>
      <c r="K880" s="73"/>
      <c r="L880" s="73"/>
      <c r="M880" s="73"/>
      <c r="N880" s="73"/>
      <c r="O880" s="73"/>
      <c r="P880" s="73"/>
      <c r="Q880" s="73"/>
      <c r="R880" s="73"/>
      <c r="S880" s="73"/>
      <c r="T880" s="25" t="str">
        <f>IF(COUNTA(B880:S880)=0,"",IF(AND(COUNTA(B880:D880)=3,COUNTIF('SRF Drop Downs'!$B$2:$B$5,'Sponsor Response Form (SRF)'!E880),COUNTIF('SRF Drop Downs'!$F$2:$F$5,'Sponsor Response Form (SRF)'!F880),COUNTIF('SRF Drop Downs'!$C$2:$C$4,'Sponsor Response Form (SRF)'!G880),COUNTIF('SRF Drop Downs'!$D$2:$D$6,'Sponsor Response Form (SRF)'!H880),COUNTIF('SRF Drop Downs'!$A$2:$A$5,'Sponsor Response Form (SRF)'!I880),COUNTIF('SRF Drop Downs'!$A$2:$A$4,'Sponsor Response Form (SRF)'!J880),COUNTIF('SRF Drop Downs'!$A$2:$A$5,'Sponsor Response Form (SRF)'!K880),COUNTIF('SRF Drop Downs'!$E$2:$E$7,'Sponsor Response Form (SRF)'!L880),COUNTIF('SRF Drop Downs'!$A$2:$A$4,'Sponsor Response Form (SRF)'!M880),COUNTIF('SRF Drop Downs'!$A$2:$A$4,'Sponsor Response Form (SRF)'!N880),COUNTIF('SRF Drop Downs'!$A$2:$A$4,'Sponsor Response Form (SRF)'!O880),COUNTIF('SRF Drop Downs'!$A$2:$A$4,'Sponsor Response Form (SRF)'!P880),COUNTIF('SRF Drop Downs'!$A$2:$A$4,'Sponsor Response Form (SRF)'!Q880),COUNTIF('SRF Drop Downs'!$A$2:$A$4,'Sponsor Response Form (SRF)'!R880),COUNTIF('SRF Drop Downs'!$A$2:$A$4,'Sponsor Response Form (SRF)'!S880)),"Complete","Incomplete"))</f>
        <v/>
      </c>
      <c r="U880" s="26" t="str">
        <f>IF(T880="Complete",IF(AND(NOT(ISNA(VLOOKUP(CONCATENATE(E880,F880,G880,H880,I880,J880,K880,L880),'SRF Drop Downs'!G:G,1,FALSE))),IF(AND(H880&lt;&gt;"C3",L880&lt;&gt;"O5"),IF(SUM(COUNTIF(M880:S880,"Y"),COUNTIF(M880:S880,"N"))=0,"V","I"),IF(COUNTIF(M880:S880,"Y"),"V","I"))="V", IF(AND('Sponsor Response Form (SRF)'!E880="M1", COUNTIF('OMS Response Form (ORF)'!D:D, C880)&gt;0), "I", "V")="V"), "Valid","Invalid")," ")</f>
        <v xml:space="preserve"> </v>
      </c>
    </row>
    <row r="881" spans="2:21" x14ac:dyDescent="0.35">
      <c r="B881" s="70"/>
      <c r="C881" s="71"/>
      <c r="D881" s="72"/>
      <c r="E881" s="73"/>
      <c r="F881" s="73"/>
      <c r="G881" s="73"/>
      <c r="H881" s="73"/>
      <c r="I881" s="73"/>
      <c r="J881" s="73"/>
      <c r="K881" s="73"/>
      <c r="L881" s="73"/>
      <c r="M881" s="73"/>
      <c r="N881" s="73"/>
      <c r="O881" s="73"/>
      <c r="P881" s="73"/>
      <c r="Q881" s="73"/>
      <c r="R881" s="73"/>
      <c r="S881" s="73"/>
      <c r="T881" s="25" t="str">
        <f>IF(COUNTA(B881:S881)=0,"",IF(AND(COUNTA(B881:D881)=3,COUNTIF('SRF Drop Downs'!$B$2:$B$5,'Sponsor Response Form (SRF)'!E881),COUNTIF('SRF Drop Downs'!$F$2:$F$5,'Sponsor Response Form (SRF)'!F881),COUNTIF('SRF Drop Downs'!$C$2:$C$4,'Sponsor Response Form (SRF)'!G881),COUNTIF('SRF Drop Downs'!$D$2:$D$6,'Sponsor Response Form (SRF)'!H881),COUNTIF('SRF Drop Downs'!$A$2:$A$5,'Sponsor Response Form (SRF)'!I881),COUNTIF('SRF Drop Downs'!$A$2:$A$4,'Sponsor Response Form (SRF)'!J881),COUNTIF('SRF Drop Downs'!$A$2:$A$5,'Sponsor Response Form (SRF)'!K881),COUNTIF('SRF Drop Downs'!$E$2:$E$7,'Sponsor Response Form (SRF)'!L881),COUNTIF('SRF Drop Downs'!$A$2:$A$4,'Sponsor Response Form (SRF)'!M881),COUNTIF('SRF Drop Downs'!$A$2:$A$4,'Sponsor Response Form (SRF)'!N881),COUNTIF('SRF Drop Downs'!$A$2:$A$4,'Sponsor Response Form (SRF)'!O881),COUNTIF('SRF Drop Downs'!$A$2:$A$4,'Sponsor Response Form (SRF)'!P881),COUNTIF('SRF Drop Downs'!$A$2:$A$4,'Sponsor Response Form (SRF)'!Q881),COUNTIF('SRF Drop Downs'!$A$2:$A$4,'Sponsor Response Form (SRF)'!R881),COUNTIF('SRF Drop Downs'!$A$2:$A$4,'Sponsor Response Form (SRF)'!S881)),"Complete","Incomplete"))</f>
        <v/>
      </c>
      <c r="U881" s="26" t="str">
        <f>IF(T881="Complete",IF(AND(NOT(ISNA(VLOOKUP(CONCATENATE(E881,F881,G881,H881,I881,J881,K881,L881),'SRF Drop Downs'!G:G,1,FALSE))),IF(AND(H881&lt;&gt;"C3",L881&lt;&gt;"O5"),IF(SUM(COUNTIF(M881:S881,"Y"),COUNTIF(M881:S881,"N"))=0,"V","I"),IF(COUNTIF(M881:S881,"Y"),"V","I"))="V", IF(AND('Sponsor Response Form (SRF)'!E881="M1", COUNTIF('OMS Response Form (ORF)'!D:D, C881)&gt;0), "I", "V")="V"), "Valid","Invalid")," ")</f>
        <v xml:space="preserve"> </v>
      </c>
    </row>
    <row r="882" spans="2:21" x14ac:dyDescent="0.35">
      <c r="B882" s="70"/>
      <c r="C882" s="71"/>
      <c r="D882" s="72"/>
      <c r="E882" s="73"/>
      <c r="F882" s="73"/>
      <c r="G882" s="73"/>
      <c r="H882" s="73"/>
      <c r="I882" s="73"/>
      <c r="J882" s="73"/>
      <c r="K882" s="73"/>
      <c r="L882" s="73"/>
      <c r="M882" s="73"/>
      <c r="N882" s="73"/>
      <c r="O882" s="73"/>
      <c r="P882" s="73"/>
      <c r="Q882" s="73"/>
      <c r="R882" s="73"/>
      <c r="S882" s="73"/>
      <c r="T882" s="25" t="str">
        <f>IF(COUNTA(B882:S882)=0,"",IF(AND(COUNTA(B882:D882)=3,COUNTIF('SRF Drop Downs'!$B$2:$B$5,'Sponsor Response Form (SRF)'!E882),COUNTIF('SRF Drop Downs'!$F$2:$F$5,'Sponsor Response Form (SRF)'!F882),COUNTIF('SRF Drop Downs'!$C$2:$C$4,'Sponsor Response Form (SRF)'!G882),COUNTIF('SRF Drop Downs'!$D$2:$D$6,'Sponsor Response Form (SRF)'!H882),COUNTIF('SRF Drop Downs'!$A$2:$A$5,'Sponsor Response Form (SRF)'!I882),COUNTIF('SRF Drop Downs'!$A$2:$A$4,'Sponsor Response Form (SRF)'!J882),COUNTIF('SRF Drop Downs'!$A$2:$A$5,'Sponsor Response Form (SRF)'!K882),COUNTIF('SRF Drop Downs'!$E$2:$E$7,'Sponsor Response Form (SRF)'!L882),COUNTIF('SRF Drop Downs'!$A$2:$A$4,'Sponsor Response Form (SRF)'!M882),COUNTIF('SRF Drop Downs'!$A$2:$A$4,'Sponsor Response Form (SRF)'!N882),COUNTIF('SRF Drop Downs'!$A$2:$A$4,'Sponsor Response Form (SRF)'!O882),COUNTIF('SRF Drop Downs'!$A$2:$A$4,'Sponsor Response Form (SRF)'!P882),COUNTIF('SRF Drop Downs'!$A$2:$A$4,'Sponsor Response Form (SRF)'!Q882),COUNTIF('SRF Drop Downs'!$A$2:$A$4,'Sponsor Response Form (SRF)'!R882),COUNTIF('SRF Drop Downs'!$A$2:$A$4,'Sponsor Response Form (SRF)'!S882)),"Complete","Incomplete"))</f>
        <v/>
      </c>
      <c r="U882" s="26" t="str">
        <f>IF(T882="Complete",IF(AND(NOT(ISNA(VLOOKUP(CONCATENATE(E882,F882,G882,H882,I882,J882,K882,L882),'SRF Drop Downs'!G:G,1,FALSE))),IF(AND(H882&lt;&gt;"C3",L882&lt;&gt;"O5"),IF(SUM(COUNTIF(M882:S882,"Y"),COUNTIF(M882:S882,"N"))=0,"V","I"),IF(COUNTIF(M882:S882,"Y"),"V","I"))="V", IF(AND('Sponsor Response Form (SRF)'!E882="M1", COUNTIF('OMS Response Form (ORF)'!D:D, C882)&gt;0), "I", "V")="V"), "Valid","Invalid")," ")</f>
        <v xml:space="preserve"> </v>
      </c>
    </row>
    <row r="883" spans="2:21" x14ac:dyDescent="0.35">
      <c r="B883" s="70"/>
      <c r="C883" s="71"/>
      <c r="D883" s="72"/>
      <c r="E883" s="73"/>
      <c r="F883" s="73"/>
      <c r="G883" s="73"/>
      <c r="H883" s="73"/>
      <c r="I883" s="73"/>
      <c r="J883" s="73"/>
      <c r="K883" s="73"/>
      <c r="L883" s="73"/>
      <c r="M883" s="73"/>
      <c r="N883" s="73"/>
      <c r="O883" s="73"/>
      <c r="P883" s="73"/>
      <c r="Q883" s="73"/>
      <c r="R883" s="73"/>
      <c r="S883" s="73"/>
      <c r="T883" s="25" t="str">
        <f>IF(COUNTA(B883:S883)=0,"",IF(AND(COUNTA(B883:D883)=3,COUNTIF('SRF Drop Downs'!$B$2:$B$5,'Sponsor Response Form (SRF)'!E883),COUNTIF('SRF Drop Downs'!$F$2:$F$5,'Sponsor Response Form (SRF)'!F883),COUNTIF('SRF Drop Downs'!$C$2:$C$4,'Sponsor Response Form (SRF)'!G883),COUNTIF('SRF Drop Downs'!$D$2:$D$6,'Sponsor Response Form (SRF)'!H883),COUNTIF('SRF Drop Downs'!$A$2:$A$5,'Sponsor Response Form (SRF)'!I883),COUNTIF('SRF Drop Downs'!$A$2:$A$4,'Sponsor Response Form (SRF)'!J883),COUNTIF('SRF Drop Downs'!$A$2:$A$5,'Sponsor Response Form (SRF)'!K883),COUNTIF('SRF Drop Downs'!$E$2:$E$7,'Sponsor Response Form (SRF)'!L883),COUNTIF('SRF Drop Downs'!$A$2:$A$4,'Sponsor Response Form (SRF)'!M883),COUNTIF('SRF Drop Downs'!$A$2:$A$4,'Sponsor Response Form (SRF)'!N883),COUNTIF('SRF Drop Downs'!$A$2:$A$4,'Sponsor Response Form (SRF)'!O883),COUNTIF('SRF Drop Downs'!$A$2:$A$4,'Sponsor Response Form (SRF)'!P883),COUNTIF('SRF Drop Downs'!$A$2:$A$4,'Sponsor Response Form (SRF)'!Q883),COUNTIF('SRF Drop Downs'!$A$2:$A$4,'Sponsor Response Form (SRF)'!R883),COUNTIF('SRF Drop Downs'!$A$2:$A$4,'Sponsor Response Form (SRF)'!S883)),"Complete","Incomplete"))</f>
        <v/>
      </c>
      <c r="U883" s="26" t="str">
        <f>IF(T883="Complete",IF(AND(NOT(ISNA(VLOOKUP(CONCATENATE(E883,F883,G883,H883,I883,J883,K883,L883),'SRF Drop Downs'!G:G,1,FALSE))),IF(AND(H883&lt;&gt;"C3",L883&lt;&gt;"O5"),IF(SUM(COUNTIF(M883:S883,"Y"),COUNTIF(M883:S883,"N"))=0,"V","I"),IF(COUNTIF(M883:S883,"Y"),"V","I"))="V", IF(AND('Sponsor Response Form (SRF)'!E883="M1", COUNTIF('OMS Response Form (ORF)'!D:D, C883)&gt;0), "I", "V")="V"), "Valid","Invalid")," ")</f>
        <v xml:space="preserve"> </v>
      </c>
    </row>
    <row r="884" spans="2:21" x14ac:dyDescent="0.35">
      <c r="B884" s="70"/>
      <c r="C884" s="71"/>
      <c r="D884" s="72"/>
      <c r="E884" s="73"/>
      <c r="F884" s="73"/>
      <c r="G884" s="73"/>
      <c r="H884" s="73"/>
      <c r="I884" s="73"/>
      <c r="J884" s="73"/>
      <c r="K884" s="73"/>
      <c r="L884" s="73"/>
      <c r="M884" s="73"/>
      <c r="N884" s="73"/>
      <c r="O884" s="73"/>
      <c r="P884" s="73"/>
      <c r="Q884" s="73"/>
      <c r="R884" s="73"/>
      <c r="S884" s="73"/>
      <c r="T884" s="25" t="str">
        <f>IF(COUNTA(B884:S884)=0,"",IF(AND(COUNTA(B884:D884)=3,COUNTIF('SRF Drop Downs'!$B$2:$B$5,'Sponsor Response Form (SRF)'!E884),COUNTIF('SRF Drop Downs'!$F$2:$F$5,'Sponsor Response Form (SRF)'!F884),COUNTIF('SRF Drop Downs'!$C$2:$C$4,'Sponsor Response Form (SRF)'!G884),COUNTIF('SRF Drop Downs'!$D$2:$D$6,'Sponsor Response Form (SRF)'!H884),COUNTIF('SRF Drop Downs'!$A$2:$A$5,'Sponsor Response Form (SRF)'!I884),COUNTIF('SRF Drop Downs'!$A$2:$A$4,'Sponsor Response Form (SRF)'!J884),COUNTIF('SRF Drop Downs'!$A$2:$A$5,'Sponsor Response Form (SRF)'!K884),COUNTIF('SRF Drop Downs'!$E$2:$E$7,'Sponsor Response Form (SRF)'!L884),COUNTIF('SRF Drop Downs'!$A$2:$A$4,'Sponsor Response Form (SRF)'!M884),COUNTIF('SRF Drop Downs'!$A$2:$A$4,'Sponsor Response Form (SRF)'!N884),COUNTIF('SRF Drop Downs'!$A$2:$A$4,'Sponsor Response Form (SRF)'!O884),COUNTIF('SRF Drop Downs'!$A$2:$A$4,'Sponsor Response Form (SRF)'!P884),COUNTIF('SRF Drop Downs'!$A$2:$A$4,'Sponsor Response Form (SRF)'!Q884),COUNTIF('SRF Drop Downs'!$A$2:$A$4,'Sponsor Response Form (SRF)'!R884),COUNTIF('SRF Drop Downs'!$A$2:$A$4,'Sponsor Response Form (SRF)'!S884)),"Complete","Incomplete"))</f>
        <v/>
      </c>
      <c r="U884" s="26" t="str">
        <f>IF(T884="Complete",IF(AND(NOT(ISNA(VLOOKUP(CONCATENATE(E884,F884,G884,H884,I884,J884,K884,L884),'SRF Drop Downs'!G:G,1,FALSE))),IF(AND(H884&lt;&gt;"C3",L884&lt;&gt;"O5"),IF(SUM(COUNTIF(M884:S884,"Y"),COUNTIF(M884:S884,"N"))=0,"V","I"),IF(COUNTIF(M884:S884,"Y"),"V","I"))="V", IF(AND('Sponsor Response Form (SRF)'!E884="M1", COUNTIF('OMS Response Form (ORF)'!D:D, C884)&gt;0), "I", "V")="V"), "Valid","Invalid")," ")</f>
        <v xml:space="preserve"> </v>
      </c>
    </row>
    <row r="885" spans="2:21" x14ac:dyDescent="0.35">
      <c r="B885" s="70"/>
      <c r="C885" s="71"/>
      <c r="D885" s="72"/>
      <c r="E885" s="73"/>
      <c r="F885" s="73"/>
      <c r="G885" s="73"/>
      <c r="H885" s="73"/>
      <c r="I885" s="73"/>
      <c r="J885" s="73"/>
      <c r="K885" s="73"/>
      <c r="L885" s="73"/>
      <c r="M885" s="73"/>
      <c r="N885" s="73"/>
      <c r="O885" s="73"/>
      <c r="P885" s="73"/>
      <c r="Q885" s="73"/>
      <c r="R885" s="73"/>
      <c r="S885" s="73"/>
      <c r="T885" s="25" t="str">
        <f>IF(COUNTA(B885:S885)=0,"",IF(AND(COUNTA(B885:D885)=3,COUNTIF('SRF Drop Downs'!$B$2:$B$5,'Sponsor Response Form (SRF)'!E885),COUNTIF('SRF Drop Downs'!$F$2:$F$5,'Sponsor Response Form (SRF)'!F885),COUNTIF('SRF Drop Downs'!$C$2:$C$4,'Sponsor Response Form (SRF)'!G885),COUNTIF('SRF Drop Downs'!$D$2:$D$6,'Sponsor Response Form (SRF)'!H885),COUNTIF('SRF Drop Downs'!$A$2:$A$5,'Sponsor Response Form (SRF)'!I885),COUNTIF('SRF Drop Downs'!$A$2:$A$4,'Sponsor Response Form (SRF)'!J885),COUNTIF('SRF Drop Downs'!$A$2:$A$5,'Sponsor Response Form (SRF)'!K885),COUNTIF('SRF Drop Downs'!$E$2:$E$7,'Sponsor Response Form (SRF)'!L885),COUNTIF('SRF Drop Downs'!$A$2:$A$4,'Sponsor Response Form (SRF)'!M885),COUNTIF('SRF Drop Downs'!$A$2:$A$4,'Sponsor Response Form (SRF)'!N885),COUNTIF('SRF Drop Downs'!$A$2:$A$4,'Sponsor Response Form (SRF)'!O885),COUNTIF('SRF Drop Downs'!$A$2:$A$4,'Sponsor Response Form (SRF)'!P885),COUNTIF('SRF Drop Downs'!$A$2:$A$4,'Sponsor Response Form (SRF)'!Q885),COUNTIF('SRF Drop Downs'!$A$2:$A$4,'Sponsor Response Form (SRF)'!R885),COUNTIF('SRF Drop Downs'!$A$2:$A$4,'Sponsor Response Form (SRF)'!S885)),"Complete","Incomplete"))</f>
        <v/>
      </c>
      <c r="U885" s="26" t="str">
        <f>IF(T885="Complete",IF(AND(NOT(ISNA(VLOOKUP(CONCATENATE(E885,F885,G885,H885,I885,J885,K885,L885),'SRF Drop Downs'!G:G,1,FALSE))),IF(AND(H885&lt;&gt;"C3",L885&lt;&gt;"O5"),IF(SUM(COUNTIF(M885:S885,"Y"),COUNTIF(M885:S885,"N"))=0,"V","I"),IF(COUNTIF(M885:S885,"Y"),"V","I"))="V", IF(AND('Sponsor Response Form (SRF)'!E885="M1", COUNTIF('OMS Response Form (ORF)'!D:D, C885)&gt;0), "I", "V")="V"), "Valid","Invalid")," ")</f>
        <v xml:space="preserve"> </v>
      </c>
    </row>
    <row r="886" spans="2:21" x14ac:dyDescent="0.35">
      <c r="B886" s="70"/>
      <c r="C886" s="71"/>
      <c r="D886" s="72"/>
      <c r="E886" s="73"/>
      <c r="F886" s="73"/>
      <c r="G886" s="73"/>
      <c r="H886" s="73"/>
      <c r="I886" s="73"/>
      <c r="J886" s="73"/>
      <c r="K886" s="73"/>
      <c r="L886" s="73"/>
      <c r="M886" s="73"/>
      <c r="N886" s="73"/>
      <c r="O886" s="73"/>
      <c r="P886" s="73"/>
      <c r="Q886" s="73"/>
      <c r="R886" s="73"/>
      <c r="S886" s="73"/>
      <c r="T886" s="25" t="str">
        <f>IF(COUNTA(B886:S886)=0,"",IF(AND(COUNTA(B886:D886)=3,COUNTIF('SRF Drop Downs'!$B$2:$B$5,'Sponsor Response Form (SRF)'!E886),COUNTIF('SRF Drop Downs'!$F$2:$F$5,'Sponsor Response Form (SRF)'!F886),COUNTIF('SRF Drop Downs'!$C$2:$C$4,'Sponsor Response Form (SRF)'!G886),COUNTIF('SRF Drop Downs'!$D$2:$D$6,'Sponsor Response Form (SRF)'!H886),COUNTIF('SRF Drop Downs'!$A$2:$A$5,'Sponsor Response Form (SRF)'!I886),COUNTIF('SRF Drop Downs'!$A$2:$A$4,'Sponsor Response Form (SRF)'!J886),COUNTIF('SRF Drop Downs'!$A$2:$A$5,'Sponsor Response Form (SRF)'!K886),COUNTIF('SRF Drop Downs'!$E$2:$E$7,'Sponsor Response Form (SRF)'!L886),COUNTIF('SRF Drop Downs'!$A$2:$A$4,'Sponsor Response Form (SRF)'!M886),COUNTIF('SRF Drop Downs'!$A$2:$A$4,'Sponsor Response Form (SRF)'!N886),COUNTIF('SRF Drop Downs'!$A$2:$A$4,'Sponsor Response Form (SRF)'!O886),COUNTIF('SRF Drop Downs'!$A$2:$A$4,'Sponsor Response Form (SRF)'!P886),COUNTIF('SRF Drop Downs'!$A$2:$A$4,'Sponsor Response Form (SRF)'!Q886),COUNTIF('SRF Drop Downs'!$A$2:$A$4,'Sponsor Response Form (SRF)'!R886),COUNTIF('SRF Drop Downs'!$A$2:$A$4,'Sponsor Response Form (SRF)'!S886)),"Complete","Incomplete"))</f>
        <v/>
      </c>
      <c r="U886" s="26" t="str">
        <f>IF(T886="Complete",IF(AND(NOT(ISNA(VLOOKUP(CONCATENATE(E886,F886,G886,H886,I886,J886,K886,L886),'SRF Drop Downs'!G:G,1,FALSE))),IF(AND(H886&lt;&gt;"C3",L886&lt;&gt;"O5"),IF(SUM(COUNTIF(M886:S886,"Y"),COUNTIF(M886:S886,"N"))=0,"V","I"),IF(COUNTIF(M886:S886,"Y"),"V","I"))="V", IF(AND('Sponsor Response Form (SRF)'!E886="M1", COUNTIF('OMS Response Form (ORF)'!D:D, C886)&gt;0), "I", "V")="V"), "Valid","Invalid")," ")</f>
        <v xml:space="preserve"> </v>
      </c>
    </row>
    <row r="887" spans="2:21" x14ac:dyDescent="0.35">
      <c r="B887" s="70"/>
      <c r="C887" s="71"/>
      <c r="D887" s="72"/>
      <c r="E887" s="73"/>
      <c r="F887" s="73"/>
      <c r="G887" s="73"/>
      <c r="H887" s="73"/>
      <c r="I887" s="73"/>
      <c r="J887" s="73"/>
      <c r="K887" s="73"/>
      <c r="L887" s="73"/>
      <c r="M887" s="73"/>
      <c r="N887" s="73"/>
      <c r="O887" s="73"/>
      <c r="P887" s="73"/>
      <c r="Q887" s="73"/>
      <c r="R887" s="73"/>
      <c r="S887" s="73"/>
      <c r="T887" s="25" t="str">
        <f>IF(COUNTA(B887:S887)=0,"",IF(AND(COUNTA(B887:D887)=3,COUNTIF('SRF Drop Downs'!$B$2:$B$5,'Sponsor Response Form (SRF)'!E887),COUNTIF('SRF Drop Downs'!$F$2:$F$5,'Sponsor Response Form (SRF)'!F887),COUNTIF('SRF Drop Downs'!$C$2:$C$4,'Sponsor Response Form (SRF)'!G887),COUNTIF('SRF Drop Downs'!$D$2:$D$6,'Sponsor Response Form (SRF)'!H887),COUNTIF('SRF Drop Downs'!$A$2:$A$5,'Sponsor Response Form (SRF)'!I887),COUNTIF('SRF Drop Downs'!$A$2:$A$4,'Sponsor Response Form (SRF)'!J887),COUNTIF('SRF Drop Downs'!$A$2:$A$5,'Sponsor Response Form (SRF)'!K887),COUNTIF('SRF Drop Downs'!$E$2:$E$7,'Sponsor Response Form (SRF)'!L887),COUNTIF('SRF Drop Downs'!$A$2:$A$4,'Sponsor Response Form (SRF)'!M887),COUNTIF('SRF Drop Downs'!$A$2:$A$4,'Sponsor Response Form (SRF)'!N887),COUNTIF('SRF Drop Downs'!$A$2:$A$4,'Sponsor Response Form (SRF)'!O887),COUNTIF('SRF Drop Downs'!$A$2:$A$4,'Sponsor Response Form (SRF)'!P887),COUNTIF('SRF Drop Downs'!$A$2:$A$4,'Sponsor Response Form (SRF)'!Q887),COUNTIF('SRF Drop Downs'!$A$2:$A$4,'Sponsor Response Form (SRF)'!R887),COUNTIF('SRF Drop Downs'!$A$2:$A$4,'Sponsor Response Form (SRF)'!S887)),"Complete","Incomplete"))</f>
        <v/>
      </c>
      <c r="U887" s="26" t="str">
        <f>IF(T887="Complete",IF(AND(NOT(ISNA(VLOOKUP(CONCATENATE(E887,F887,G887,H887,I887,J887,K887,L887),'SRF Drop Downs'!G:G,1,FALSE))),IF(AND(H887&lt;&gt;"C3",L887&lt;&gt;"O5"),IF(SUM(COUNTIF(M887:S887,"Y"),COUNTIF(M887:S887,"N"))=0,"V","I"),IF(COUNTIF(M887:S887,"Y"),"V","I"))="V", IF(AND('Sponsor Response Form (SRF)'!E887="M1", COUNTIF('OMS Response Form (ORF)'!D:D, C887)&gt;0), "I", "V")="V"), "Valid","Invalid")," ")</f>
        <v xml:space="preserve"> </v>
      </c>
    </row>
    <row r="888" spans="2:21" x14ac:dyDescent="0.35">
      <c r="B888" s="70"/>
      <c r="C888" s="71"/>
      <c r="D888" s="72"/>
      <c r="E888" s="73"/>
      <c r="F888" s="73"/>
      <c r="G888" s="73"/>
      <c r="H888" s="73"/>
      <c r="I888" s="73"/>
      <c r="J888" s="73"/>
      <c r="K888" s="73"/>
      <c r="L888" s="73"/>
      <c r="M888" s="73"/>
      <c r="N888" s="73"/>
      <c r="O888" s="73"/>
      <c r="P888" s="73"/>
      <c r="Q888" s="73"/>
      <c r="R888" s="73"/>
      <c r="S888" s="73"/>
      <c r="T888" s="25" t="str">
        <f>IF(COUNTA(B888:S888)=0,"",IF(AND(COUNTA(B888:D888)=3,COUNTIF('SRF Drop Downs'!$B$2:$B$5,'Sponsor Response Form (SRF)'!E888),COUNTIF('SRF Drop Downs'!$F$2:$F$5,'Sponsor Response Form (SRF)'!F888),COUNTIF('SRF Drop Downs'!$C$2:$C$4,'Sponsor Response Form (SRF)'!G888),COUNTIF('SRF Drop Downs'!$D$2:$D$6,'Sponsor Response Form (SRF)'!H888),COUNTIF('SRF Drop Downs'!$A$2:$A$5,'Sponsor Response Form (SRF)'!I888),COUNTIF('SRF Drop Downs'!$A$2:$A$4,'Sponsor Response Form (SRF)'!J888),COUNTIF('SRF Drop Downs'!$A$2:$A$5,'Sponsor Response Form (SRF)'!K888),COUNTIF('SRF Drop Downs'!$E$2:$E$7,'Sponsor Response Form (SRF)'!L888),COUNTIF('SRF Drop Downs'!$A$2:$A$4,'Sponsor Response Form (SRF)'!M888),COUNTIF('SRF Drop Downs'!$A$2:$A$4,'Sponsor Response Form (SRF)'!N888),COUNTIF('SRF Drop Downs'!$A$2:$A$4,'Sponsor Response Form (SRF)'!O888),COUNTIF('SRF Drop Downs'!$A$2:$A$4,'Sponsor Response Form (SRF)'!P888),COUNTIF('SRF Drop Downs'!$A$2:$A$4,'Sponsor Response Form (SRF)'!Q888),COUNTIF('SRF Drop Downs'!$A$2:$A$4,'Sponsor Response Form (SRF)'!R888),COUNTIF('SRF Drop Downs'!$A$2:$A$4,'Sponsor Response Form (SRF)'!S888)),"Complete","Incomplete"))</f>
        <v/>
      </c>
      <c r="U888" s="26" t="str">
        <f>IF(T888="Complete",IF(AND(NOT(ISNA(VLOOKUP(CONCATENATE(E888,F888,G888,H888,I888,J888,K888,L888),'SRF Drop Downs'!G:G,1,FALSE))),IF(AND(H888&lt;&gt;"C3",L888&lt;&gt;"O5"),IF(SUM(COUNTIF(M888:S888,"Y"),COUNTIF(M888:S888,"N"))=0,"V","I"),IF(COUNTIF(M888:S888,"Y"),"V","I"))="V", IF(AND('Sponsor Response Form (SRF)'!E888="M1", COUNTIF('OMS Response Form (ORF)'!D:D, C888)&gt;0), "I", "V")="V"), "Valid","Invalid")," ")</f>
        <v xml:space="preserve"> </v>
      </c>
    </row>
    <row r="889" spans="2:21" x14ac:dyDescent="0.35">
      <c r="B889" s="70"/>
      <c r="C889" s="71"/>
      <c r="D889" s="72"/>
      <c r="E889" s="73"/>
      <c r="F889" s="73"/>
      <c r="G889" s="73"/>
      <c r="H889" s="73"/>
      <c r="I889" s="73"/>
      <c r="J889" s="73"/>
      <c r="K889" s="73"/>
      <c r="L889" s="73"/>
      <c r="M889" s="73"/>
      <c r="N889" s="73"/>
      <c r="O889" s="73"/>
      <c r="P889" s="73"/>
      <c r="Q889" s="73"/>
      <c r="R889" s="73"/>
      <c r="S889" s="73"/>
      <c r="T889" s="25" t="str">
        <f>IF(COUNTA(B889:S889)=0,"",IF(AND(COUNTA(B889:D889)=3,COUNTIF('SRF Drop Downs'!$B$2:$B$5,'Sponsor Response Form (SRF)'!E889),COUNTIF('SRF Drop Downs'!$F$2:$F$5,'Sponsor Response Form (SRF)'!F889),COUNTIF('SRF Drop Downs'!$C$2:$C$4,'Sponsor Response Form (SRF)'!G889),COUNTIF('SRF Drop Downs'!$D$2:$D$6,'Sponsor Response Form (SRF)'!H889),COUNTIF('SRF Drop Downs'!$A$2:$A$5,'Sponsor Response Form (SRF)'!I889),COUNTIF('SRF Drop Downs'!$A$2:$A$4,'Sponsor Response Form (SRF)'!J889),COUNTIF('SRF Drop Downs'!$A$2:$A$5,'Sponsor Response Form (SRF)'!K889),COUNTIF('SRF Drop Downs'!$E$2:$E$7,'Sponsor Response Form (SRF)'!L889),COUNTIF('SRF Drop Downs'!$A$2:$A$4,'Sponsor Response Form (SRF)'!M889),COUNTIF('SRF Drop Downs'!$A$2:$A$4,'Sponsor Response Form (SRF)'!N889),COUNTIF('SRF Drop Downs'!$A$2:$A$4,'Sponsor Response Form (SRF)'!O889),COUNTIF('SRF Drop Downs'!$A$2:$A$4,'Sponsor Response Form (SRF)'!P889),COUNTIF('SRF Drop Downs'!$A$2:$A$4,'Sponsor Response Form (SRF)'!Q889),COUNTIF('SRF Drop Downs'!$A$2:$A$4,'Sponsor Response Form (SRF)'!R889),COUNTIF('SRF Drop Downs'!$A$2:$A$4,'Sponsor Response Form (SRF)'!S889)),"Complete","Incomplete"))</f>
        <v/>
      </c>
      <c r="U889" s="26" t="str">
        <f>IF(T889="Complete",IF(AND(NOT(ISNA(VLOOKUP(CONCATENATE(E889,F889,G889,H889,I889,J889,K889,L889),'SRF Drop Downs'!G:G,1,FALSE))),IF(AND(H889&lt;&gt;"C3",L889&lt;&gt;"O5"),IF(SUM(COUNTIF(M889:S889,"Y"),COUNTIF(M889:S889,"N"))=0,"V","I"),IF(COUNTIF(M889:S889,"Y"),"V","I"))="V", IF(AND('Sponsor Response Form (SRF)'!E889="M1", COUNTIF('OMS Response Form (ORF)'!D:D, C889)&gt;0), "I", "V")="V"), "Valid","Invalid")," ")</f>
        <v xml:space="preserve"> </v>
      </c>
    </row>
    <row r="890" spans="2:21" x14ac:dyDescent="0.35">
      <c r="B890" s="70"/>
      <c r="C890" s="71"/>
      <c r="D890" s="72"/>
      <c r="E890" s="73"/>
      <c r="F890" s="73"/>
      <c r="G890" s="73"/>
      <c r="H890" s="73"/>
      <c r="I890" s="73"/>
      <c r="J890" s="73"/>
      <c r="K890" s="73"/>
      <c r="L890" s="73"/>
      <c r="M890" s="73"/>
      <c r="N890" s="73"/>
      <c r="O890" s="73"/>
      <c r="P890" s="73"/>
      <c r="Q890" s="73"/>
      <c r="R890" s="73"/>
      <c r="S890" s="73"/>
      <c r="T890" s="25" t="str">
        <f>IF(COUNTA(B890:S890)=0,"",IF(AND(COUNTA(B890:D890)=3,COUNTIF('SRF Drop Downs'!$B$2:$B$5,'Sponsor Response Form (SRF)'!E890),COUNTIF('SRF Drop Downs'!$F$2:$F$5,'Sponsor Response Form (SRF)'!F890),COUNTIF('SRF Drop Downs'!$C$2:$C$4,'Sponsor Response Form (SRF)'!G890),COUNTIF('SRF Drop Downs'!$D$2:$D$6,'Sponsor Response Form (SRF)'!H890),COUNTIF('SRF Drop Downs'!$A$2:$A$5,'Sponsor Response Form (SRF)'!I890),COUNTIF('SRF Drop Downs'!$A$2:$A$4,'Sponsor Response Form (SRF)'!J890),COUNTIF('SRF Drop Downs'!$A$2:$A$5,'Sponsor Response Form (SRF)'!K890),COUNTIF('SRF Drop Downs'!$E$2:$E$7,'Sponsor Response Form (SRF)'!L890),COUNTIF('SRF Drop Downs'!$A$2:$A$4,'Sponsor Response Form (SRF)'!M890),COUNTIF('SRF Drop Downs'!$A$2:$A$4,'Sponsor Response Form (SRF)'!N890),COUNTIF('SRF Drop Downs'!$A$2:$A$4,'Sponsor Response Form (SRF)'!O890),COUNTIF('SRF Drop Downs'!$A$2:$A$4,'Sponsor Response Form (SRF)'!P890),COUNTIF('SRF Drop Downs'!$A$2:$A$4,'Sponsor Response Form (SRF)'!Q890),COUNTIF('SRF Drop Downs'!$A$2:$A$4,'Sponsor Response Form (SRF)'!R890),COUNTIF('SRF Drop Downs'!$A$2:$A$4,'Sponsor Response Form (SRF)'!S890)),"Complete","Incomplete"))</f>
        <v/>
      </c>
      <c r="U890" s="26" t="str">
        <f>IF(T890="Complete",IF(AND(NOT(ISNA(VLOOKUP(CONCATENATE(E890,F890,G890,H890,I890,J890,K890,L890),'SRF Drop Downs'!G:G,1,FALSE))),IF(AND(H890&lt;&gt;"C3",L890&lt;&gt;"O5"),IF(SUM(COUNTIF(M890:S890,"Y"),COUNTIF(M890:S890,"N"))=0,"V","I"),IF(COUNTIF(M890:S890,"Y"),"V","I"))="V", IF(AND('Sponsor Response Form (SRF)'!E890="M1", COUNTIF('OMS Response Form (ORF)'!D:D, C890)&gt;0), "I", "V")="V"), "Valid","Invalid")," ")</f>
        <v xml:space="preserve"> </v>
      </c>
    </row>
    <row r="891" spans="2:21" x14ac:dyDescent="0.35">
      <c r="B891" s="70"/>
      <c r="C891" s="71"/>
      <c r="D891" s="72"/>
      <c r="E891" s="73"/>
      <c r="F891" s="73"/>
      <c r="G891" s="73"/>
      <c r="H891" s="73"/>
      <c r="I891" s="73"/>
      <c r="J891" s="73"/>
      <c r="K891" s="73"/>
      <c r="L891" s="73"/>
      <c r="M891" s="73"/>
      <c r="N891" s="73"/>
      <c r="O891" s="73"/>
      <c r="P891" s="73"/>
      <c r="Q891" s="73"/>
      <c r="R891" s="73"/>
      <c r="S891" s="73"/>
      <c r="T891" s="25" t="str">
        <f>IF(COUNTA(B891:S891)=0,"",IF(AND(COUNTA(B891:D891)=3,COUNTIF('SRF Drop Downs'!$B$2:$B$5,'Sponsor Response Form (SRF)'!E891),COUNTIF('SRF Drop Downs'!$F$2:$F$5,'Sponsor Response Form (SRF)'!F891),COUNTIF('SRF Drop Downs'!$C$2:$C$4,'Sponsor Response Form (SRF)'!G891),COUNTIF('SRF Drop Downs'!$D$2:$D$6,'Sponsor Response Form (SRF)'!H891),COUNTIF('SRF Drop Downs'!$A$2:$A$5,'Sponsor Response Form (SRF)'!I891),COUNTIF('SRF Drop Downs'!$A$2:$A$4,'Sponsor Response Form (SRF)'!J891),COUNTIF('SRF Drop Downs'!$A$2:$A$5,'Sponsor Response Form (SRF)'!K891),COUNTIF('SRF Drop Downs'!$E$2:$E$7,'Sponsor Response Form (SRF)'!L891),COUNTIF('SRF Drop Downs'!$A$2:$A$4,'Sponsor Response Form (SRF)'!M891),COUNTIF('SRF Drop Downs'!$A$2:$A$4,'Sponsor Response Form (SRF)'!N891),COUNTIF('SRF Drop Downs'!$A$2:$A$4,'Sponsor Response Form (SRF)'!O891),COUNTIF('SRF Drop Downs'!$A$2:$A$4,'Sponsor Response Form (SRF)'!P891),COUNTIF('SRF Drop Downs'!$A$2:$A$4,'Sponsor Response Form (SRF)'!Q891),COUNTIF('SRF Drop Downs'!$A$2:$A$4,'Sponsor Response Form (SRF)'!R891),COUNTIF('SRF Drop Downs'!$A$2:$A$4,'Sponsor Response Form (SRF)'!S891)),"Complete","Incomplete"))</f>
        <v/>
      </c>
      <c r="U891" s="26" t="str">
        <f>IF(T891="Complete",IF(AND(NOT(ISNA(VLOOKUP(CONCATENATE(E891,F891,G891,H891,I891,J891,K891,L891),'SRF Drop Downs'!G:G,1,FALSE))),IF(AND(H891&lt;&gt;"C3",L891&lt;&gt;"O5"),IF(SUM(COUNTIF(M891:S891,"Y"),COUNTIF(M891:S891,"N"))=0,"V","I"),IF(COUNTIF(M891:S891,"Y"),"V","I"))="V", IF(AND('Sponsor Response Form (SRF)'!E891="M1", COUNTIF('OMS Response Form (ORF)'!D:D, C891)&gt;0), "I", "V")="V"), "Valid","Invalid")," ")</f>
        <v xml:space="preserve"> </v>
      </c>
    </row>
    <row r="892" spans="2:21" x14ac:dyDescent="0.35">
      <c r="B892" s="70"/>
      <c r="C892" s="71"/>
      <c r="D892" s="72"/>
      <c r="E892" s="73"/>
      <c r="F892" s="73"/>
      <c r="G892" s="73"/>
      <c r="H892" s="73"/>
      <c r="I892" s="73"/>
      <c r="J892" s="73"/>
      <c r="K892" s="73"/>
      <c r="L892" s="73"/>
      <c r="M892" s="73"/>
      <c r="N892" s="73"/>
      <c r="O892" s="73"/>
      <c r="P892" s="73"/>
      <c r="Q892" s="73"/>
      <c r="R892" s="73"/>
      <c r="S892" s="73"/>
      <c r="T892" s="25" t="str">
        <f>IF(COUNTA(B892:S892)=0,"",IF(AND(COUNTA(B892:D892)=3,COUNTIF('SRF Drop Downs'!$B$2:$B$5,'Sponsor Response Form (SRF)'!E892),COUNTIF('SRF Drop Downs'!$F$2:$F$5,'Sponsor Response Form (SRF)'!F892),COUNTIF('SRF Drop Downs'!$C$2:$C$4,'Sponsor Response Form (SRF)'!G892),COUNTIF('SRF Drop Downs'!$D$2:$D$6,'Sponsor Response Form (SRF)'!H892),COUNTIF('SRF Drop Downs'!$A$2:$A$5,'Sponsor Response Form (SRF)'!I892),COUNTIF('SRF Drop Downs'!$A$2:$A$4,'Sponsor Response Form (SRF)'!J892),COUNTIF('SRF Drop Downs'!$A$2:$A$5,'Sponsor Response Form (SRF)'!K892),COUNTIF('SRF Drop Downs'!$E$2:$E$7,'Sponsor Response Form (SRF)'!L892),COUNTIF('SRF Drop Downs'!$A$2:$A$4,'Sponsor Response Form (SRF)'!M892),COUNTIF('SRF Drop Downs'!$A$2:$A$4,'Sponsor Response Form (SRF)'!N892),COUNTIF('SRF Drop Downs'!$A$2:$A$4,'Sponsor Response Form (SRF)'!O892),COUNTIF('SRF Drop Downs'!$A$2:$A$4,'Sponsor Response Form (SRF)'!P892),COUNTIF('SRF Drop Downs'!$A$2:$A$4,'Sponsor Response Form (SRF)'!Q892),COUNTIF('SRF Drop Downs'!$A$2:$A$4,'Sponsor Response Form (SRF)'!R892),COUNTIF('SRF Drop Downs'!$A$2:$A$4,'Sponsor Response Form (SRF)'!S892)),"Complete","Incomplete"))</f>
        <v/>
      </c>
      <c r="U892" s="26" t="str">
        <f>IF(T892="Complete",IF(AND(NOT(ISNA(VLOOKUP(CONCATENATE(E892,F892,G892,H892,I892,J892,K892,L892),'SRF Drop Downs'!G:G,1,FALSE))),IF(AND(H892&lt;&gt;"C3",L892&lt;&gt;"O5"),IF(SUM(COUNTIF(M892:S892,"Y"),COUNTIF(M892:S892,"N"))=0,"V","I"),IF(COUNTIF(M892:S892,"Y"),"V","I"))="V", IF(AND('Sponsor Response Form (SRF)'!E892="M1", COUNTIF('OMS Response Form (ORF)'!D:D, C892)&gt;0), "I", "V")="V"), "Valid","Invalid")," ")</f>
        <v xml:space="preserve"> </v>
      </c>
    </row>
    <row r="893" spans="2:21" x14ac:dyDescent="0.35">
      <c r="B893" s="70"/>
      <c r="C893" s="71"/>
      <c r="D893" s="72"/>
      <c r="E893" s="73"/>
      <c r="F893" s="73"/>
      <c r="G893" s="73"/>
      <c r="H893" s="73"/>
      <c r="I893" s="73"/>
      <c r="J893" s="73"/>
      <c r="K893" s="73"/>
      <c r="L893" s="73"/>
      <c r="M893" s="73"/>
      <c r="N893" s="73"/>
      <c r="O893" s="73"/>
      <c r="P893" s="73"/>
      <c r="Q893" s="73"/>
      <c r="R893" s="73"/>
      <c r="S893" s="73"/>
      <c r="T893" s="25" t="str">
        <f>IF(COUNTA(B893:S893)=0,"",IF(AND(COUNTA(B893:D893)=3,COUNTIF('SRF Drop Downs'!$B$2:$B$5,'Sponsor Response Form (SRF)'!E893),COUNTIF('SRF Drop Downs'!$F$2:$F$5,'Sponsor Response Form (SRF)'!F893),COUNTIF('SRF Drop Downs'!$C$2:$C$4,'Sponsor Response Form (SRF)'!G893),COUNTIF('SRF Drop Downs'!$D$2:$D$6,'Sponsor Response Form (SRF)'!H893),COUNTIF('SRF Drop Downs'!$A$2:$A$5,'Sponsor Response Form (SRF)'!I893),COUNTIF('SRF Drop Downs'!$A$2:$A$4,'Sponsor Response Form (SRF)'!J893),COUNTIF('SRF Drop Downs'!$A$2:$A$5,'Sponsor Response Form (SRF)'!K893),COUNTIF('SRF Drop Downs'!$E$2:$E$7,'Sponsor Response Form (SRF)'!L893),COUNTIF('SRF Drop Downs'!$A$2:$A$4,'Sponsor Response Form (SRF)'!M893),COUNTIF('SRF Drop Downs'!$A$2:$A$4,'Sponsor Response Form (SRF)'!N893),COUNTIF('SRF Drop Downs'!$A$2:$A$4,'Sponsor Response Form (SRF)'!O893),COUNTIF('SRF Drop Downs'!$A$2:$A$4,'Sponsor Response Form (SRF)'!P893),COUNTIF('SRF Drop Downs'!$A$2:$A$4,'Sponsor Response Form (SRF)'!Q893),COUNTIF('SRF Drop Downs'!$A$2:$A$4,'Sponsor Response Form (SRF)'!R893),COUNTIF('SRF Drop Downs'!$A$2:$A$4,'Sponsor Response Form (SRF)'!S893)),"Complete","Incomplete"))</f>
        <v/>
      </c>
      <c r="U893" s="26" t="str">
        <f>IF(T893="Complete",IF(AND(NOT(ISNA(VLOOKUP(CONCATENATE(E893,F893,G893,H893,I893,J893,K893,L893),'SRF Drop Downs'!G:G,1,FALSE))),IF(AND(H893&lt;&gt;"C3",L893&lt;&gt;"O5"),IF(SUM(COUNTIF(M893:S893,"Y"),COUNTIF(M893:S893,"N"))=0,"V","I"),IF(COUNTIF(M893:S893,"Y"),"V","I"))="V", IF(AND('Sponsor Response Form (SRF)'!E893="M1", COUNTIF('OMS Response Form (ORF)'!D:D, C893)&gt;0), "I", "V")="V"), "Valid","Invalid")," ")</f>
        <v xml:space="preserve"> </v>
      </c>
    </row>
    <row r="894" spans="2:21" x14ac:dyDescent="0.35">
      <c r="B894" s="70"/>
      <c r="C894" s="71"/>
      <c r="D894" s="72"/>
      <c r="E894" s="73"/>
      <c r="F894" s="73"/>
      <c r="G894" s="73"/>
      <c r="H894" s="73"/>
      <c r="I894" s="73"/>
      <c r="J894" s="73"/>
      <c r="K894" s="73"/>
      <c r="L894" s="73"/>
      <c r="M894" s="73"/>
      <c r="N894" s="73"/>
      <c r="O894" s="73"/>
      <c r="P894" s="73"/>
      <c r="Q894" s="73"/>
      <c r="R894" s="73"/>
      <c r="S894" s="73"/>
      <c r="T894" s="25" t="str">
        <f>IF(COUNTA(B894:S894)=0,"",IF(AND(COUNTA(B894:D894)=3,COUNTIF('SRF Drop Downs'!$B$2:$B$5,'Sponsor Response Form (SRF)'!E894),COUNTIF('SRF Drop Downs'!$F$2:$F$5,'Sponsor Response Form (SRF)'!F894),COUNTIF('SRF Drop Downs'!$C$2:$C$4,'Sponsor Response Form (SRF)'!G894),COUNTIF('SRF Drop Downs'!$D$2:$D$6,'Sponsor Response Form (SRF)'!H894),COUNTIF('SRF Drop Downs'!$A$2:$A$5,'Sponsor Response Form (SRF)'!I894),COUNTIF('SRF Drop Downs'!$A$2:$A$4,'Sponsor Response Form (SRF)'!J894),COUNTIF('SRF Drop Downs'!$A$2:$A$5,'Sponsor Response Form (SRF)'!K894),COUNTIF('SRF Drop Downs'!$E$2:$E$7,'Sponsor Response Form (SRF)'!L894),COUNTIF('SRF Drop Downs'!$A$2:$A$4,'Sponsor Response Form (SRF)'!M894),COUNTIF('SRF Drop Downs'!$A$2:$A$4,'Sponsor Response Form (SRF)'!N894),COUNTIF('SRF Drop Downs'!$A$2:$A$4,'Sponsor Response Form (SRF)'!O894),COUNTIF('SRF Drop Downs'!$A$2:$A$4,'Sponsor Response Form (SRF)'!P894),COUNTIF('SRF Drop Downs'!$A$2:$A$4,'Sponsor Response Form (SRF)'!Q894),COUNTIF('SRF Drop Downs'!$A$2:$A$4,'Sponsor Response Form (SRF)'!R894),COUNTIF('SRF Drop Downs'!$A$2:$A$4,'Sponsor Response Form (SRF)'!S894)),"Complete","Incomplete"))</f>
        <v/>
      </c>
      <c r="U894" s="26" t="str">
        <f>IF(T894="Complete",IF(AND(NOT(ISNA(VLOOKUP(CONCATENATE(E894,F894,G894,H894,I894,J894,K894,L894),'SRF Drop Downs'!G:G,1,FALSE))),IF(AND(H894&lt;&gt;"C3",L894&lt;&gt;"O5"),IF(SUM(COUNTIF(M894:S894,"Y"),COUNTIF(M894:S894,"N"))=0,"V","I"),IF(COUNTIF(M894:S894,"Y"),"V","I"))="V", IF(AND('Sponsor Response Form (SRF)'!E894="M1", COUNTIF('OMS Response Form (ORF)'!D:D, C894)&gt;0), "I", "V")="V"), "Valid","Invalid")," ")</f>
        <v xml:space="preserve"> </v>
      </c>
    </row>
    <row r="895" spans="2:21" x14ac:dyDescent="0.35">
      <c r="B895" s="70"/>
      <c r="C895" s="71"/>
      <c r="D895" s="72"/>
      <c r="E895" s="73"/>
      <c r="F895" s="73"/>
      <c r="G895" s="73"/>
      <c r="H895" s="73"/>
      <c r="I895" s="73"/>
      <c r="J895" s="73"/>
      <c r="K895" s="73"/>
      <c r="L895" s="73"/>
      <c r="M895" s="73"/>
      <c r="N895" s="73"/>
      <c r="O895" s="73"/>
      <c r="P895" s="73"/>
      <c r="Q895" s="73"/>
      <c r="R895" s="73"/>
      <c r="S895" s="73"/>
      <c r="T895" s="25" t="str">
        <f>IF(COUNTA(B895:S895)=0,"",IF(AND(COUNTA(B895:D895)=3,COUNTIF('SRF Drop Downs'!$B$2:$B$5,'Sponsor Response Form (SRF)'!E895),COUNTIF('SRF Drop Downs'!$F$2:$F$5,'Sponsor Response Form (SRF)'!F895),COUNTIF('SRF Drop Downs'!$C$2:$C$4,'Sponsor Response Form (SRF)'!G895),COUNTIF('SRF Drop Downs'!$D$2:$D$6,'Sponsor Response Form (SRF)'!H895),COUNTIF('SRF Drop Downs'!$A$2:$A$5,'Sponsor Response Form (SRF)'!I895),COUNTIF('SRF Drop Downs'!$A$2:$A$4,'Sponsor Response Form (SRF)'!J895),COUNTIF('SRF Drop Downs'!$A$2:$A$5,'Sponsor Response Form (SRF)'!K895),COUNTIF('SRF Drop Downs'!$E$2:$E$7,'Sponsor Response Form (SRF)'!L895),COUNTIF('SRF Drop Downs'!$A$2:$A$4,'Sponsor Response Form (SRF)'!M895),COUNTIF('SRF Drop Downs'!$A$2:$A$4,'Sponsor Response Form (SRF)'!N895),COUNTIF('SRF Drop Downs'!$A$2:$A$4,'Sponsor Response Form (SRF)'!O895),COUNTIF('SRF Drop Downs'!$A$2:$A$4,'Sponsor Response Form (SRF)'!P895),COUNTIF('SRF Drop Downs'!$A$2:$A$4,'Sponsor Response Form (SRF)'!Q895),COUNTIF('SRF Drop Downs'!$A$2:$A$4,'Sponsor Response Form (SRF)'!R895),COUNTIF('SRF Drop Downs'!$A$2:$A$4,'Sponsor Response Form (SRF)'!S895)),"Complete","Incomplete"))</f>
        <v/>
      </c>
      <c r="U895" s="26" t="str">
        <f>IF(T895="Complete",IF(AND(NOT(ISNA(VLOOKUP(CONCATENATE(E895,F895,G895,H895,I895,J895,K895,L895),'SRF Drop Downs'!G:G,1,FALSE))),IF(AND(H895&lt;&gt;"C3",L895&lt;&gt;"O5"),IF(SUM(COUNTIF(M895:S895,"Y"),COUNTIF(M895:S895,"N"))=0,"V","I"),IF(COUNTIF(M895:S895,"Y"),"V","I"))="V", IF(AND('Sponsor Response Form (SRF)'!E895="M1", COUNTIF('OMS Response Form (ORF)'!D:D, C895)&gt;0), "I", "V")="V"), "Valid","Invalid")," ")</f>
        <v xml:space="preserve"> </v>
      </c>
    </row>
    <row r="896" spans="2:21" x14ac:dyDescent="0.35">
      <c r="B896" s="70"/>
      <c r="C896" s="71"/>
      <c r="D896" s="72"/>
      <c r="E896" s="73"/>
      <c r="F896" s="73"/>
      <c r="G896" s="73"/>
      <c r="H896" s="73"/>
      <c r="I896" s="73"/>
      <c r="J896" s="73"/>
      <c r="K896" s="73"/>
      <c r="L896" s="73"/>
      <c r="M896" s="73"/>
      <c r="N896" s="73"/>
      <c r="O896" s="73"/>
      <c r="P896" s="73"/>
      <c r="Q896" s="73"/>
      <c r="R896" s="73"/>
      <c r="S896" s="73"/>
      <c r="T896" s="25" t="str">
        <f>IF(COUNTA(B896:S896)=0,"",IF(AND(COUNTA(B896:D896)=3,COUNTIF('SRF Drop Downs'!$B$2:$B$5,'Sponsor Response Form (SRF)'!E896),COUNTIF('SRF Drop Downs'!$F$2:$F$5,'Sponsor Response Form (SRF)'!F896),COUNTIF('SRF Drop Downs'!$C$2:$C$4,'Sponsor Response Form (SRF)'!G896),COUNTIF('SRF Drop Downs'!$D$2:$D$6,'Sponsor Response Form (SRF)'!H896),COUNTIF('SRF Drop Downs'!$A$2:$A$5,'Sponsor Response Form (SRF)'!I896),COUNTIF('SRF Drop Downs'!$A$2:$A$4,'Sponsor Response Form (SRF)'!J896),COUNTIF('SRF Drop Downs'!$A$2:$A$5,'Sponsor Response Form (SRF)'!K896),COUNTIF('SRF Drop Downs'!$E$2:$E$7,'Sponsor Response Form (SRF)'!L896),COUNTIF('SRF Drop Downs'!$A$2:$A$4,'Sponsor Response Form (SRF)'!M896),COUNTIF('SRF Drop Downs'!$A$2:$A$4,'Sponsor Response Form (SRF)'!N896),COUNTIF('SRF Drop Downs'!$A$2:$A$4,'Sponsor Response Form (SRF)'!O896),COUNTIF('SRF Drop Downs'!$A$2:$A$4,'Sponsor Response Form (SRF)'!P896),COUNTIF('SRF Drop Downs'!$A$2:$A$4,'Sponsor Response Form (SRF)'!Q896),COUNTIF('SRF Drop Downs'!$A$2:$A$4,'Sponsor Response Form (SRF)'!R896),COUNTIF('SRF Drop Downs'!$A$2:$A$4,'Sponsor Response Form (SRF)'!S896)),"Complete","Incomplete"))</f>
        <v/>
      </c>
      <c r="U896" s="26" t="str">
        <f>IF(T896="Complete",IF(AND(NOT(ISNA(VLOOKUP(CONCATENATE(E896,F896,G896,H896,I896,J896,K896,L896),'SRF Drop Downs'!G:G,1,FALSE))),IF(AND(H896&lt;&gt;"C3",L896&lt;&gt;"O5"),IF(SUM(COUNTIF(M896:S896,"Y"),COUNTIF(M896:S896,"N"))=0,"V","I"),IF(COUNTIF(M896:S896,"Y"),"V","I"))="V", IF(AND('Sponsor Response Form (SRF)'!E896="M1", COUNTIF('OMS Response Form (ORF)'!D:D, C896)&gt;0), "I", "V")="V"), "Valid","Invalid")," ")</f>
        <v xml:space="preserve"> </v>
      </c>
    </row>
    <row r="897" spans="2:21" x14ac:dyDescent="0.35">
      <c r="B897" s="70"/>
      <c r="C897" s="71"/>
      <c r="D897" s="72"/>
      <c r="E897" s="73"/>
      <c r="F897" s="73"/>
      <c r="G897" s="73"/>
      <c r="H897" s="73"/>
      <c r="I897" s="73"/>
      <c r="J897" s="73"/>
      <c r="K897" s="73"/>
      <c r="L897" s="73"/>
      <c r="M897" s="73"/>
      <c r="N897" s="73"/>
      <c r="O897" s="73"/>
      <c r="P897" s="73"/>
      <c r="Q897" s="73"/>
      <c r="R897" s="73"/>
      <c r="S897" s="73"/>
      <c r="T897" s="25" t="str">
        <f>IF(COUNTA(B897:S897)=0,"",IF(AND(COUNTA(B897:D897)=3,COUNTIF('SRF Drop Downs'!$B$2:$B$5,'Sponsor Response Form (SRF)'!E897),COUNTIF('SRF Drop Downs'!$F$2:$F$5,'Sponsor Response Form (SRF)'!F897),COUNTIF('SRF Drop Downs'!$C$2:$C$4,'Sponsor Response Form (SRF)'!G897),COUNTIF('SRF Drop Downs'!$D$2:$D$6,'Sponsor Response Form (SRF)'!H897),COUNTIF('SRF Drop Downs'!$A$2:$A$5,'Sponsor Response Form (SRF)'!I897),COUNTIF('SRF Drop Downs'!$A$2:$A$4,'Sponsor Response Form (SRF)'!J897),COUNTIF('SRF Drop Downs'!$A$2:$A$5,'Sponsor Response Form (SRF)'!K897),COUNTIF('SRF Drop Downs'!$E$2:$E$7,'Sponsor Response Form (SRF)'!L897),COUNTIF('SRF Drop Downs'!$A$2:$A$4,'Sponsor Response Form (SRF)'!M897),COUNTIF('SRF Drop Downs'!$A$2:$A$4,'Sponsor Response Form (SRF)'!N897),COUNTIF('SRF Drop Downs'!$A$2:$A$4,'Sponsor Response Form (SRF)'!O897),COUNTIF('SRF Drop Downs'!$A$2:$A$4,'Sponsor Response Form (SRF)'!P897),COUNTIF('SRF Drop Downs'!$A$2:$A$4,'Sponsor Response Form (SRF)'!Q897),COUNTIF('SRF Drop Downs'!$A$2:$A$4,'Sponsor Response Form (SRF)'!R897),COUNTIF('SRF Drop Downs'!$A$2:$A$4,'Sponsor Response Form (SRF)'!S897)),"Complete","Incomplete"))</f>
        <v/>
      </c>
      <c r="U897" s="26" t="str">
        <f>IF(T897="Complete",IF(AND(NOT(ISNA(VLOOKUP(CONCATENATE(E897,F897,G897,H897,I897,J897,K897,L897),'SRF Drop Downs'!G:G,1,FALSE))),IF(AND(H897&lt;&gt;"C3",L897&lt;&gt;"O5"),IF(SUM(COUNTIF(M897:S897,"Y"),COUNTIF(M897:S897,"N"))=0,"V","I"),IF(COUNTIF(M897:S897,"Y"),"V","I"))="V", IF(AND('Sponsor Response Form (SRF)'!E897="M1", COUNTIF('OMS Response Form (ORF)'!D:D, C897)&gt;0), "I", "V")="V"), "Valid","Invalid")," ")</f>
        <v xml:space="preserve"> </v>
      </c>
    </row>
    <row r="898" spans="2:21" x14ac:dyDescent="0.35">
      <c r="B898" s="70"/>
      <c r="C898" s="71"/>
      <c r="D898" s="72"/>
      <c r="E898" s="73"/>
      <c r="F898" s="73"/>
      <c r="G898" s="73"/>
      <c r="H898" s="73"/>
      <c r="I898" s="73"/>
      <c r="J898" s="73"/>
      <c r="K898" s="73"/>
      <c r="L898" s="73"/>
      <c r="M898" s="73"/>
      <c r="N898" s="73"/>
      <c r="O898" s="73"/>
      <c r="P898" s="73"/>
      <c r="Q898" s="73"/>
      <c r="R898" s="73"/>
      <c r="S898" s="73"/>
      <c r="T898" s="25" t="str">
        <f>IF(COUNTA(B898:S898)=0,"",IF(AND(COUNTA(B898:D898)=3,COUNTIF('SRF Drop Downs'!$B$2:$B$5,'Sponsor Response Form (SRF)'!E898),COUNTIF('SRF Drop Downs'!$F$2:$F$5,'Sponsor Response Form (SRF)'!F898),COUNTIF('SRF Drop Downs'!$C$2:$C$4,'Sponsor Response Form (SRF)'!G898),COUNTIF('SRF Drop Downs'!$D$2:$D$6,'Sponsor Response Form (SRF)'!H898),COUNTIF('SRF Drop Downs'!$A$2:$A$5,'Sponsor Response Form (SRF)'!I898),COUNTIF('SRF Drop Downs'!$A$2:$A$4,'Sponsor Response Form (SRF)'!J898),COUNTIF('SRF Drop Downs'!$A$2:$A$5,'Sponsor Response Form (SRF)'!K898),COUNTIF('SRF Drop Downs'!$E$2:$E$7,'Sponsor Response Form (SRF)'!L898),COUNTIF('SRF Drop Downs'!$A$2:$A$4,'Sponsor Response Form (SRF)'!M898),COUNTIF('SRF Drop Downs'!$A$2:$A$4,'Sponsor Response Form (SRF)'!N898),COUNTIF('SRF Drop Downs'!$A$2:$A$4,'Sponsor Response Form (SRF)'!O898),COUNTIF('SRF Drop Downs'!$A$2:$A$4,'Sponsor Response Form (SRF)'!P898),COUNTIF('SRF Drop Downs'!$A$2:$A$4,'Sponsor Response Form (SRF)'!Q898),COUNTIF('SRF Drop Downs'!$A$2:$A$4,'Sponsor Response Form (SRF)'!R898),COUNTIF('SRF Drop Downs'!$A$2:$A$4,'Sponsor Response Form (SRF)'!S898)),"Complete","Incomplete"))</f>
        <v/>
      </c>
      <c r="U898" s="26" t="str">
        <f>IF(T898="Complete",IF(AND(NOT(ISNA(VLOOKUP(CONCATENATE(E898,F898,G898,H898,I898,J898,K898,L898),'SRF Drop Downs'!G:G,1,FALSE))),IF(AND(H898&lt;&gt;"C3",L898&lt;&gt;"O5"),IF(SUM(COUNTIF(M898:S898,"Y"),COUNTIF(M898:S898,"N"))=0,"V","I"),IF(COUNTIF(M898:S898,"Y"),"V","I"))="V", IF(AND('Sponsor Response Form (SRF)'!E898="M1", COUNTIF('OMS Response Form (ORF)'!D:D, C898)&gt;0), "I", "V")="V"), "Valid","Invalid")," ")</f>
        <v xml:space="preserve"> </v>
      </c>
    </row>
    <row r="899" spans="2:21" x14ac:dyDescent="0.35">
      <c r="B899" s="70"/>
      <c r="C899" s="71"/>
      <c r="D899" s="72"/>
      <c r="E899" s="73"/>
      <c r="F899" s="73"/>
      <c r="G899" s="73"/>
      <c r="H899" s="73"/>
      <c r="I899" s="73"/>
      <c r="J899" s="73"/>
      <c r="K899" s="73"/>
      <c r="L899" s="73"/>
      <c r="M899" s="73"/>
      <c r="N899" s="73"/>
      <c r="O899" s="73"/>
      <c r="P899" s="73"/>
      <c r="Q899" s="73"/>
      <c r="R899" s="73"/>
      <c r="S899" s="73"/>
      <c r="T899" s="25" t="str">
        <f>IF(COUNTA(B899:S899)=0,"",IF(AND(COUNTA(B899:D899)=3,COUNTIF('SRF Drop Downs'!$B$2:$B$5,'Sponsor Response Form (SRF)'!E899),COUNTIF('SRF Drop Downs'!$F$2:$F$5,'Sponsor Response Form (SRF)'!F899),COUNTIF('SRF Drop Downs'!$C$2:$C$4,'Sponsor Response Form (SRF)'!G899),COUNTIF('SRF Drop Downs'!$D$2:$D$6,'Sponsor Response Form (SRF)'!H899),COUNTIF('SRF Drop Downs'!$A$2:$A$5,'Sponsor Response Form (SRF)'!I899),COUNTIF('SRF Drop Downs'!$A$2:$A$4,'Sponsor Response Form (SRF)'!J899),COUNTIF('SRF Drop Downs'!$A$2:$A$5,'Sponsor Response Form (SRF)'!K899),COUNTIF('SRF Drop Downs'!$E$2:$E$7,'Sponsor Response Form (SRF)'!L899),COUNTIF('SRF Drop Downs'!$A$2:$A$4,'Sponsor Response Form (SRF)'!M899),COUNTIF('SRF Drop Downs'!$A$2:$A$4,'Sponsor Response Form (SRF)'!N899),COUNTIF('SRF Drop Downs'!$A$2:$A$4,'Sponsor Response Form (SRF)'!O899),COUNTIF('SRF Drop Downs'!$A$2:$A$4,'Sponsor Response Form (SRF)'!P899),COUNTIF('SRF Drop Downs'!$A$2:$A$4,'Sponsor Response Form (SRF)'!Q899),COUNTIF('SRF Drop Downs'!$A$2:$A$4,'Sponsor Response Form (SRF)'!R899),COUNTIF('SRF Drop Downs'!$A$2:$A$4,'Sponsor Response Form (SRF)'!S899)),"Complete","Incomplete"))</f>
        <v/>
      </c>
      <c r="U899" s="26" t="str">
        <f>IF(T899="Complete",IF(AND(NOT(ISNA(VLOOKUP(CONCATENATE(E899,F899,G899,H899,I899,J899,K899,L899),'SRF Drop Downs'!G:G,1,FALSE))),IF(AND(H899&lt;&gt;"C3",L899&lt;&gt;"O5"),IF(SUM(COUNTIF(M899:S899,"Y"),COUNTIF(M899:S899,"N"))=0,"V","I"),IF(COUNTIF(M899:S899,"Y"),"V","I"))="V", IF(AND('Sponsor Response Form (SRF)'!E899="M1", COUNTIF('OMS Response Form (ORF)'!D:D, C899)&gt;0), "I", "V")="V"), "Valid","Invalid")," ")</f>
        <v xml:space="preserve"> </v>
      </c>
    </row>
    <row r="900" spans="2:21" x14ac:dyDescent="0.35">
      <c r="B900" s="70"/>
      <c r="C900" s="71"/>
      <c r="D900" s="72"/>
      <c r="E900" s="73"/>
      <c r="F900" s="73"/>
      <c r="G900" s="73"/>
      <c r="H900" s="73"/>
      <c r="I900" s="73"/>
      <c r="J900" s="73"/>
      <c r="K900" s="73"/>
      <c r="L900" s="73"/>
      <c r="M900" s="73"/>
      <c r="N900" s="73"/>
      <c r="O900" s="73"/>
      <c r="P900" s="73"/>
      <c r="Q900" s="73"/>
      <c r="R900" s="73"/>
      <c r="S900" s="73"/>
      <c r="T900" s="25" t="str">
        <f>IF(COUNTA(B900:S900)=0,"",IF(AND(COUNTA(B900:D900)=3,COUNTIF('SRF Drop Downs'!$B$2:$B$5,'Sponsor Response Form (SRF)'!E900),COUNTIF('SRF Drop Downs'!$F$2:$F$5,'Sponsor Response Form (SRF)'!F900),COUNTIF('SRF Drop Downs'!$C$2:$C$4,'Sponsor Response Form (SRF)'!G900),COUNTIF('SRF Drop Downs'!$D$2:$D$6,'Sponsor Response Form (SRF)'!H900),COUNTIF('SRF Drop Downs'!$A$2:$A$5,'Sponsor Response Form (SRF)'!I900),COUNTIF('SRF Drop Downs'!$A$2:$A$4,'Sponsor Response Form (SRF)'!J900),COUNTIF('SRF Drop Downs'!$A$2:$A$5,'Sponsor Response Form (SRF)'!K900),COUNTIF('SRF Drop Downs'!$E$2:$E$7,'Sponsor Response Form (SRF)'!L900),COUNTIF('SRF Drop Downs'!$A$2:$A$4,'Sponsor Response Form (SRF)'!M900),COUNTIF('SRF Drop Downs'!$A$2:$A$4,'Sponsor Response Form (SRF)'!N900),COUNTIF('SRF Drop Downs'!$A$2:$A$4,'Sponsor Response Form (SRF)'!O900),COUNTIF('SRF Drop Downs'!$A$2:$A$4,'Sponsor Response Form (SRF)'!P900),COUNTIF('SRF Drop Downs'!$A$2:$A$4,'Sponsor Response Form (SRF)'!Q900),COUNTIF('SRF Drop Downs'!$A$2:$A$4,'Sponsor Response Form (SRF)'!R900),COUNTIF('SRF Drop Downs'!$A$2:$A$4,'Sponsor Response Form (SRF)'!S900)),"Complete","Incomplete"))</f>
        <v/>
      </c>
      <c r="U900" s="26" t="str">
        <f>IF(T900="Complete",IF(AND(NOT(ISNA(VLOOKUP(CONCATENATE(E900,F900,G900,H900,I900,J900,K900,L900),'SRF Drop Downs'!G:G,1,FALSE))),IF(AND(H900&lt;&gt;"C3",L900&lt;&gt;"O5"),IF(SUM(COUNTIF(M900:S900,"Y"),COUNTIF(M900:S900,"N"))=0,"V","I"),IF(COUNTIF(M900:S900,"Y"),"V","I"))="V", IF(AND('Sponsor Response Form (SRF)'!E900="M1", COUNTIF('OMS Response Form (ORF)'!D:D, C900)&gt;0), "I", "V")="V"), "Valid","Invalid")," ")</f>
        <v xml:space="preserve"> </v>
      </c>
    </row>
    <row r="901" spans="2:21" x14ac:dyDescent="0.35">
      <c r="B901" s="70"/>
      <c r="C901" s="71"/>
      <c r="D901" s="72"/>
      <c r="E901" s="73"/>
      <c r="F901" s="73"/>
      <c r="G901" s="73"/>
      <c r="H901" s="73"/>
      <c r="I901" s="73"/>
      <c r="J901" s="73"/>
      <c r="K901" s="73"/>
      <c r="L901" s="73"/>
      <c r="M901" s="73"/>
      <c r="N901" s="73"/>
      <c r="O901" s="73"/>
      <c r="P901" s="73"/>
      <c r="Q901" s="73"/>
      <c r="R901" s="73"/>
      <c r="S901" s="73"/>
      <c r="T901" s="25" t="str">
        <f>IF(COUNTA(B901:S901)=0,"",IF(AND(COUNTA(B901:D901)=3,COUNTIF('SRF Drop Downs'!$B$2:$B$5,'Sponsor Response Form (SRF)'!E901),COUNTIF('SRF Drop Downs'!$F$2:$F$5,'Sponsor Response Form (SRF)'!F901),COUNTIF('SRF Drop Downs'!$C$2:$C$4,'Sponsor Response Form (SRF)'!G901),COUNTIF('SRF Drop Downs'!$D$2:$D$6,'Sponsor Response Form (SRF)'!H901),COUNTIF('SRF Drop Downs'!$A$2:$A$5,'Sponsor Response Form (SRF)'!I901),COUNTIF('SRF Drop Downs'!$A$2:$A$4,'Sponsor Response Form (SRF)'!J901),COUNTIF('SRF Drop Downs'!$A$2:$A$5,'Sponsor Response Form (SRF)'!K901),COUNTIF('SRF Drop Downs'!$E$2:$E$7,'Sponsor Response Form (SRF)'!L901),COUNTIF('SRF Drop Downs'!$A$2:$A$4,'Sponsor Response Form (SRF)'!M901),COUNTIF('SRF Drop Downs'!$A$2:$A$4,'Sponsor Response Form (SRF)'!N901),COUNTIF('SRF Drop Downs'!$A$2:$A$4,'Sponsor Response Form (SRF)'!O901),COUNTIF('SRF Drop Downs'!$A$2:$A$4,'Sponsor Response Form (SRF)'!P901),COUNTIF('SRF Drop Downs'!$A$2:$A$4,'Sponsor Response Form (SRF)'!Q901),COUNTIF('SRF Drop Downs'!$A$2:$A$4,'Sponsor Response Form (SRF)'!R901),COUNTIF('SRF Drop Downs'!$A$2:$A$4,'Sponsor Response Form (SRF)'!S901)),"Complete","Incomplete"))</f>
        <v/>
      </c>
      <c r="U901" s="26" t="str">
        <f>IF(T901="Complete",IF(AND(NOT(ISNA(VLOOKUP(CONCATENATE(E901,F901,G901,H901,I901,J901,K901,L901),'SRF Drop Downs'!G:G,1,FALSE))),IF(AND(H901&lt;&gt;"C3",L901&lt;&gt;"O5"),IF(SUM(COUNTIF(M901:S901,"Y"),COUNTIF(M901:S901,"N"))=0,"V","I"),IF(COUNTIF(M901:S901,"Y"),"V","I"))="V", IF(AND('Sponsor Response Form (SRF)'!E901="M1", COUNTIF('OMS Response Form (ORF)'!D:D, C901)&gt;0), "I", "V")="V"), "Valid","Invalid")," ")</f>
        <v xml:space="preserve"> </v>
      </c>
    </row>
    <row r="902" spans="2:21" x14ac:dyDescent="0.35">
      <c r="B902" s="70"/>
      <c r="C902" s="71"/>
      <c r="D902" s="72"/>
      <c r="E902" s="73"/>
      <c r="F902" s="73"/>
      <c r="G902" s="73"/>
      <c r="H902" s="73"/>
      <c r="I902" s="73"/>
      <c r="J902" s="73"/>
      <c r="K902" s="73"/>
      <c r="L902" s="73"/>
      <c r="M902" s="73"/>
      <c r="N902" s="73"/>
      <c r="O902" s="73"/>
      <c r="P902" s="73"/>
      <c r="Q902" s="73"/>
      <c r="R902" s="73"/>
      <c r="S902" s="73"/>
      <c r="T902" s="25" t="str">
        <f>IF(COUNTA(B902:S902)=0,"",IF(AND(COUNTA(B902:D902)=3,COUNTIF('SRF Drop Downs'!$B$2:$B$5,'Sponsor Response Form (SRF)'!E902),COUNTIF('SRF Drop Downs'!$F$2:$F$5,'Sponsor Response Form (SRF)'!F902),COUNTIF('SRF Drop Downs'!$C$2:$C$4,'Sponsor Response Form (SRF)'!G902),COUNTIF('SRF Drop Downs'!$D$2:$D$6,'Sponsor Response Form (SRF)'!H902),COUNTIF('SRF Drop Downs'!$A$2:$A$5,'Sponsor Response Form (SRF)'!I902),COUNTIF('SRF Drop Downs'!$A$2:$A$4,'Sponsor Response Form (SRF)'!J902),COUNTIF('SRF Drop Downs'!$A$2:$A$5,'Sponsor Response Form (SRF)'!K902),COUNTIF('SRF Drop Downs'!$E$2:$E$7,'Sponsor Response Form (SRF)'!L902),COUNTIF('SRF Drop Downs'!$A$2:$A$4,'Sponsor Response Form (SRF)'!M902),COUNTIF('SRF Drop Downs'!$A$2:$A$4,'Sponsor Response Form (SRF)'!N902),COUNTIF('SRF Drop Downs'!$A$2:$A$4,'Sponsor Response Form (SRF)'!O902),COUNTIF('SRF Drop Downs'!$A$2:$A$4,'Sponsor Response Form (SRF)'!P902),COUNTIF('SRF Drop Downs'!$A$2:$A$4,'Sponsor Response Form (SRF)'!Q902),COUNTIF('SRF Drop Downs'!$A$2:$A$4,'Sponsor Response Form (SRF)'!R902),COUNTIF('SRF Drop Downs'!$A$2:$A$4,'Sponsor Response Form (SRF)'!S902)),"Complete","Incomplete"))</f>
        <v/>
      </c>
      <c r="U902" s="26" t="str">
        <f>IF(T902="Complete",IF(AND(NOT(ISNA(VLOOKUP(CONCATENATE(E902,F902,G902,H902,I902,J902,K902,L902),'SRF Drop Downs'!G:G,1,FALSE))),IF(AND(H902&lt;&gt;"C3",L902&lt;&gt;"O5"),IF(SUM(COUNTIF(M902:S902,"Y"),COUNTIF(M902:S902,"N"))=0,"V","I"),IF(COUNTIF(M902:S902,"Y"),"V","I"))="V", IF(AND('Sponsor Response Form (SRF)'!E902="M1", COUNTIF('OMS Response Form (ORF)'!D:D, C902)&gt;0), "I", "V")="V"), "Valid","Invalid")," ")</f>
        <v xml:space="preserve"> </v>
      </c>
    </row>
    <row r="903" spans="2:21" x14ac:dyDescent="0.35">
      <c r="B903" s="70"/>
      <c r="C903" s="71"/>
      <c r="D903" s="72"/>
      <c r="E903" s="73"/>
      <c r="F903" s="73"/>
      <c r="G903" s="73"/>
      <c r="H903" s="73"/>
      <c r="I903" s="73"/>
      <c r="J903" s="73"/>
      <c r="K903" s="73"/>
      <c r="L903" s="73"/>
      <c r="M903" s="73"/>
      <c r="N903" s="73"/>
      <c r="O903" s="73"/>
      <c r="P903" s="73"/>
      <c r="Q903" s="73"/>
      <c r="R903" s="73"/>
      <c r="S903" s="73"/>
      <c r="T903" s="25" t="str">
        <f>IF(COUNTA(B903:S903)=0,"",IF(AND(COUNTA(B903:D903)=3,COUNTIF('SRF Drop Downs'!$B$2:$B$5,'Sponsor Response Form (SRF)'!E903),COUNTIF('SRF Drop Downs'!$F$2:$F$5,'Sponsor Response Form (SRF)'!F903),COUNTIF('SRF Drop Downs'!$C$2:$C$4,'Sponsor Response Form (SRF)'!G903),COUNTIF('SRF Drop Downs'!$D$2:$D$6,'Sponsor Response Form (SRF)'!H903),COUNTIF('SRF Drop Downs'!$A$2:$A$5,'Sponsor Response Form (SRF)'!I903),COUNTIF('SRF Drop Downs'!$A$2:$A$4,'Sponsor Response Form (SRF)'!J903),COUNTIF('SRF Drop Downs'!$A$2:$A$5,'Sponsor Response Form (SRF)'!K903),COUNTIF('SRF Drop Downs'!$E$2:$E$7,'Sponsor Response Form (SRF)'!L903),COUNTIF('SRF Drop Downs'!$A$2:$A$4,'Sponsor Response Form (SRF)'!M903),COUNTIF('SRF Drop Downs'!$A$2:$A$4,'Sponsor Response Form (SRF)'!N903),COUNTIF('SRF Drop Downs'!$A$2:$A$4,'Sponsor Response Form (SRF)'!O903),COUNTIF('SRF Drop Downs'!$A$2:$A$4,'Sponsor Response Form (SRF)'!P903),COUNTIF('SRF Drop Downs'!$A$2:$A$4,'Sponsor Response Form (SRF)'!Q903),COUNTIF('SRF Drop Downs'!$A$2:$A$4,'Sponsor Response Form (SRF)'!R903),COUNTIF('SRF Drop Downs'!$A$2:$A$4,'Sponsor Response Form (SRF)'!S903)),"Complete","Incomplete"))</f>
        <v/>
      </c>
      <c r="U903" s="26" t="str">
        <f>IF(T903="Complete",IF(AND(NOT(ISNA(VLOOKUP(CONCATENATE(E903,F903,G903,H903,I903,J903,K903,L903),'SRF Drop Downs'!G:G,1,FALSE))),IF(AND(H903&lt;&gt;"C3",L903&lt;&gt;"O5"),IF(SUM(COUNTIF(M903:S903,"Y"),COUNTIF(M903:S903,"N"))=0,"V","I"),IF(COUNTIF(M903:S903,"Y"),"V","I"))="V", IF(AND('Sponsor Response Form (SRF)'!E903="M1", COUNTIF('OMS Response Form (ORF)'!D:D, C903)&gt;0), "I", "V")="V"), "Valid","Invalid")," ")</f>
        <v xml:space="preserve"> </v>
      </c>
    </row>
    <row r="904" spans="2:21" x14ac:dyDescent="0.35">
      <c r="B904" s="70"/>
      <c r="C904" s="71"/>
      <c r="D904" s="72"/>
      <c r="E904" s="73"/>
      <c r="F904" s="73"/>
      <c r="G904" s="73"/>
      <c r="H904" s="73"/>
      <c r="I904" s="73"/>
      <c r="J904" s="73"/>
      <c r="K904" s="73"/>
      <c r="L904" s="73"/>
      <c r="M904" s="73"/>
      <c r="N904" s="73"/>
      <c r="O904" s="73"/>
      <c r="P904" s="73"/>
      <c r="Q904" s="73"/>
      <c r="R904" s="73"/>
      <c r="S904" s="73"/>
      <c r="T904" s="25" t="str">
        <f>IF(COUNTA(B904:S904)=0,"",IF(AND(COUNTA(B904:D904)=3,COUNTIF('SRF Drop Downs'!$B$2:$B$5,'Sponsor Response Form (SRF)'!E904),COUNTIF('SRF Drop Downs'!$F$2:$F$5,'Sponsor Response Form (SRF)'!F904),COUNTIF('SRF Drop Downs'!$C$2:$C$4,'Sponsor Response Form (SRF)'!G904),COUNTIF('SRF Drop Downs'!$D$2:$D$6,'Sponsor Response Form (SRF)'!H904),COUNTIF('SRF Drop Downs'!$A$2:$A$5,'Sponsor Response Form (SRF)'!I904),COUNTIF('SRF Drop Downs'!$A$2:$A$4,'Sponsor Response Form (SRF)'!J904),COUNTIF('SRF Drop Downs'!$A$2:$A$5,'Sponsor Response Form (SRF)'!K904),COUNTIF('SRF Drop Downs'!$E$2:$E$7,'Sponsor Response Form (SRF)'!L904),COUNTIF('SRF Drop Downs'!$A$2:$A$4,'Sponsor Response Form (SRF)'!M904),COUNTIF('SRF Drop Downs'!$A$2:$A$4,'Sponsor Response Form (SRF)'!N904),COUNTIF('SRF Drop Downs'!$A$2:$A$4,'Sponsor Response Form (SRF)'!O904),COUNTIF('SRF Drop Downs'!$A$2:$A$4,'Sponsor Response Form (SRF)'!P904),COUNTIF('SRF Drop Downs'!$A$2:$A$4,'Sponsor Response Form (SRF)'!Q904),COUNTIF('SRF Drop Downs'!$A$2:$A$4,'Sponsor Response Form (SRF)'!R904),COUNTIF('SRF Drop Downs'!$A$2:$A$4,'Sponsor Response Form (SRF)'!S904)),"Complete","Incomplete"))</f>
        <v/>
      </c>
      <c r="U904" s="26" t="str">
        <f>IF(T904="Complete",IF(AND(NOT(ISNA(VLOOKUP(CONCATENATE(E904,F904,G904,H904,I904,J904,K904,L904),'SRF Drop Downs'!G:G,1,FALSE))),IF(AND(H904&lt;&gt;"C3",L904&lt;&gt;"O5"),IF(SUM(COUNTIF(M904:S904,"Y"),COUNTIF(M904:S904,"N"))=0,"V","I"),IF(COUNTIF(M904:S904,"Y"),"V","I"))="V", IF(AND('Sponsor Response Form (SRF)'!E904="M1", COUNTIF('OMS Response Form (ORF)'!D:D, C904)&gt;0), "I", "V")="V"), "Valid","Invalid")," ")</f>
        <v xml:space="preserve"> </v>
      </c>
    </row>
    <row r="905" spans="2:21" x14ac:dyDescent="0.35">
      <c r="B905" s="70"/>
      <c r="C905" s="71"/>
      <c r="D905" s="72"/>
      <c r="E905" s="73"/>
      <c r="F905" s="73"/>
      <c r="G905" s="73"/>
      <c r="H905" s="73"/>
      <c r="I905" s="73"/>
      <c r="J905" s="73"/>
      <c r="K905" s="73"/>
      <c r="L905" s="73"/>
      <c r="M905" s="73"/>
      <c r="N905" s="73"/>
      <c r="O905" s="73"/>
      <c r="P905" s="73"/>
      <c r="Q905" s="73"/>
      <c r="R905" s="73"/>
      <c r="S905" s="73"/>
      <c r="T905" s="25" t="str">
        <f>IF(COUNTA(B905:S905)=0,"",IF(AND(COUNTA(B905:D905)=3,COUNTIF('SRF Drop Downs'!$B$2:$B$5,'Sponsor Response Form (SRF)'!E905),COUNTIF('SRF Drop Downs'!$F$2:$F$5,'Sponsor Response Form (SRF)'!F905),COUNTIF('SRF Drop Downs'!$C$2:$C$4,'Sponsor Response Form (SRF)'!G905),COUNTIF('SRF Drop Downs'!$D$2:$D$6,'Sponsor Response Form (SRF)'!H905),COUNTIF('SRF Drop Downs'!$A$2:$A$5,'Sponsor Response Form (SRF)'!I905),COUNTIF('SRF Drop Downs'!$A$2:$A$4,'Sponsor Response Form (SRF)'!J905),COUNTIF('SRF Drop Downs'!$A$2:$A$5,'Sponsor Response Form (SRF)'!K905),COUNTIF('SRF Drop Downs'!$E$2:$E$7,'Sponsor Response Form (SRF)'!L905),COUNTIF('SRF Drop Downs'!$A$2:$A$4,'Sponsor Response Form (SRF)'!M905),COUNTIF('SRF Drop Downs'!$A$2:$A$4,'Sponsor Response Form (SRF)'!N905),COUNTIF('SRF Drop Downs'!$A$2:$A$4,'Sponsor Response Form (SRF)'!O905),COUNTIF('SRF Drop Downs'!$A$2:$A$4,'Sponsor Response Form (SRF)'!P905),COUNTIF('SRF Drop Downs'!$A$2:$A$4,'Sponsor Response Form (SRF)'!Q905),COUNTIF('SRF Drop Downs'!$A$2:$A$4,'Sponsor Response Form (SRF)'!R905),COUNTIF('SRF Drop Downs'!$A$2:$A$4,'Sponsor Response Form (SRF)'!S905)),"Complete","Incomplete"))</f>
        <v/>
      </c>
      <c r="U905" s="26" t="str">
        <f>IF(T905="Complete",IF(AND(NOT(ISNA(VLOOKUP(CONCATENATE(E905,F905,G905,H905,I905,J905,K905,L905),'SRF Drop Downs'!G:G,1,FALSE))),IF(AND(H905&lt;&gt;"C3",L905&lt;&gt;"O5"),IF(SUM(COUNTIF(M905:S905,"Y"),COUNTIF(M905:S905,"N"))=0,"V","I"),IF(COUNTIF(M905:S905,"Y"),"V","I"))="V", IF(AND('Sponsor Response Form (SRF)'!E905="M1", COUNTIF('OMS Response Form (ORF)'!D:D, C905)&gt;0), "I", "V")="V"), "Valid","Invalid")," ")</f>
        <v xml:space="preserve"> </v>
      </c>
    </row>
    <row r="906" spans="2:21" x14ac:dyDescent="0.35">
      <c r="B906" s="70"/>
      <c r="C906" s="71"/>
      <c r="D906" s="72"/>
      <c r="E906" s="73"/>
      <c r="F906" s="73"/>
      <c r="G906" s="73"/>
      <c r="H906" s="73"/>
      <c r="I906" s="73"/>
      <c r="J906" s="73"/>
      <c r="K906" s="73"/>
      <c r="L906" s="73"/>
      <c r="M906" s="73"/>
      <c r="N906" s="73"/>
      <c r="O906" s="73"/>
      <c r="P906" s="73"/>
      <c r="Q906" s="73"/>
      <c r="R906" s="73"/>
      <c r="S906" s="73"/>
      <c r="T906" s="25" t="str">
        <f>IF(COUNTA(B906:S906)=0,"",IF(AND(COUNTA(B906:D906)=3,COUNTIF('SRF Drop Downs'!$B$2:$B$5,'Sponsor Response Form (SRF)'!E906),COUNTIF('SRF Drop Downs'!$F$2:$F$5,'Sponsor Response Form (SRF)'!F906),COUNTIF('SRF Drop Downs'!$C$2:$C$4,'Sponsor Response Form (SRF)'!G906),COUNTIF('SRF Drop Downs'!$D$2:$D$6,'Sponsor Response Form (SRF)'!H906),COUNTIF('SRF Drop Downs'!$A$2:$A$5,'Sponsor Response Form (SRF)'!I906),COUNTIF('SRF Drop Downs'!$A$2:$A$4,'Sponsor Response Form (SRF)'!J906),COUNTIF('SRF Drop Downs'!$A$2:$A$5,'Sponsor Response Form (SRF)'!K906),COUNTIF('SRF Drop Downs'!$E$2:$E$7,'Sponsor Response Form (SRF)'!L906),COUNTIF('SRF Drop Downs'!$A$2:$A$4,'Sponsor Response Form (SRF)'!M906),COUNTIF('SRF Drop Downs'!$A$2:$A$4,'Sponsor Response Form (SRF)'!N906),COUNTIF('SRF Drop Downs'!$A$2:$A$4,'Sponsor Response Form (SRF)'!O906),COUNTIF('SRF Drop Downs'!$A$2:$A$4,'Sponsor Response Form (SRF)'!P906),COUNTIF('SRF Drop Downs'!$A$2:$A$4,'Sponsor Response Form (SRF)'!Q906),COUNTIF('SRF Drop Downs'!$A$2:$A$4,'Sponsor Response Form (SRF)'!R906),COUNTIF('SRF Drop Downs'!$A$2:$A$4,'Sponsor Response Form (SRF)'!S906)),"Complete","Incomplete"))</f>
        <v/>
      </c>
      <c r="U906" s="26" t="str">
        <f>IF(T906="Complete",IF(AND(NOT(ISNA(VLOOKUP(CONCATENATE(E906,F906,G906,H906,I906,J906,K906,L906),'SRF Drop Downs'!G:G,1,FALSE))),IF(AND(H906&lt;&gt;"C3",L906&lt;&gt;"O5"),IF(SUM(COUNTIF(M906:S906,"Y"),COUNTIF(M906:S906,"N"))=0,"V","I"),IF(COUNTIF(M906:S906,"Y"),"V","I"))="V", IF(AND('Sponsor Response Form (SRF)'!E906="M1", COUNTIF('OMS Response Form (ORF)'!D:D, C906)&gt;0), "I", "V")="V"), "Valid","Invalid")," ")</f>
        <v xml:space="preserve"> </v>
      </c>
    </row>
    <row r="907" spans="2:21" x14ac:dyDescent="0.35">
      <c r="B907" s="70"/>
      <c r="C907" s="71"/>
      <c r="D907" s="72"/>
      <c r="E907" s="73"/>
      <c r="F907" s="73"/>
      <c r="G907" s="73"/>
      <c r="H907" s="73"/>
      <c r="I907" s="73"/>
      <c r="J907" s="73"/>
      <c r="K907" s="73"/>
      <c r="L907" s="73"/>
      <c r="M907" s="73"/>
      <c r="N907" s="73"/>
      <c r="O907" s="73"/>
      <c r="P907" s="73"/>
      <c r="Q907" s="73"/>
      <c r="R907" s="73"/>
      <c r="S907" s="73"/>
      <c r="T907" s="25" t="str">
        <f>IF(COUNTA(B907:S907)=0,"",IF(AND(COUNTA(B907:D907)=3,COUNTIF('SRF Drop Downs'!$B$2:$B$5,'Sponsor Response Form (SRF)'!E907),COUNTIF('SRF Drop Downs'!$F$2:$F$5,'Sponsor Response Form (SRF)'!F907),COUNTIF('SRF Drop Downs'!$C$2:$C$4,'Sponsor Response Form (SRF)'!G907),COUNTIF('SRF Drop Downs'!$D$2:$D$6,'Sponsor Response Form (SRF)'!H907),COUNTIF('SRF Drop Downs'!$A$2:$A$5,'Sponsor Response Form (SRF)'!I907),COUNTIF('SRF Drop Downs'!$A$2:$A$4,'Sponsor Response Form (SRF)'!J907),COUNTIF('SRF Drop Downs'!$A$2:$A$5,'Sponsor Response Form (SRF)'!K907),COUNTIF('SRF Drop Downs'!$E$2:$E$7,'Sponsor Response Form (SRF)'!L907),COUNTIF('SRF Drop Downs'!$A$2:$A$4,'Sponsor Response Form (SRF)'!M907),COUNTIF('SRF Drop Downs'!$A$2:$A$4,'Sponsor Response Form (SRF)'!N907),COUNTIF('SRF Drop Downs'!$A$2:$A$4,'Sponsor Response Form (SRF)'!O907),COUNTIF('SRF Drop Downs'!$A$2:$A$4,'Sponsor Response Form (SRF)'!P907),COUNTIF('SRF Drop Downs'!$A$2:$A$4,'Sponsor Response Form (SRF)'!Q907),COUNTIF('SRF Drop Downs'!$A$2:$A$4,'Sponsor Response Form (SRF)'!R907),COUNTIF('SRF Drop Downs'!$A$2:$A$4,'Sponsor Response Form (SRF)'!S907)),"Complete","Incomplete"))</f>
        <v/>
      </c>
      <c r="U907" s="26" t="str">
        <f>IF(T907="Complete",IF(AND(NOT(ISNA(VLOOKUP(CONCATENATE(E907,F907,G907,H907,I907,J907,K907,L907),'SRF Drop Downs'!G:G,1,FALSE))),IF(AND(H907&lt;&gt;"C3",L907&lt;&gt;"O5"),IF(SUM(COUNTIF(M907:S907,"Y"),COUNTIF(M907:S907,"N"))=0,"V","I"),IF(COUNTIF(M907:S907,"Y"),"V","I"))="V", IF(AND('Sponsor Response Form (SRF)'!E907="M1", COUNTIF('OMS Response Form (ORF)'!D:D, C907)&gt;0), "I", "V")="V"), "Valid","Invalid")," ")</f>
        <v xml:space="preserve"> </v>
      </c>
    </row>
    <row r="908" spans="2:21" x14ac:dyDescent="0.35">
      <c r="B908" s="70"/>
      <c r="C908" s="71"/>
      <c r="D908" s="72"/>
      <c r="E908" s="73"/>
      <c r="F908" s="73"/>
      <c r="G908" s="73"/>
      <c r="H908" s="73"/>
      <c r="I908" s="73"/>
      <c r="J908" s="73"/>
      <c r="K908" s="73"/>
      <c r="L908" s="73"/>
      <c r="M908" s="73"/>
      <c r="N908" s="73"/>
      <c r="O908" s="73"/>
      <c r="P908" s="73"/>
      <c r="Q908" s="73"/>
      <c r="R908" s="73"/>
      <c r="S908" s="73"/>
      <c r="T908" s="25" t="str">
        <f>IF(COUNTA(B908:S908)=0,"",IF(AND(COUNTA(B908:D908)=3,COUNTIF('SRF Drop Downs'!$B$2:$B$5,'Sponsor Response Form (SRF)'!E908),COUNTIF('SRF Drop Downs'!$F$2:$F$5,'Sponsor Response Form (SRF)'!F908),COUNTIF('SRF Drop Downs'!$C$2:$C$4,'Sponsor Response Form (SRF)'!G908),COUNTIF('SRF Drop Downs'!$D$2:$D$6,'Sponsor Response Form (SRF)'!H908),COUNTIF('SRF Drop Downs'!$A$2:$A$5,'Sponsor Response Form (SRF)'!I908),COUNTIF('SRF Drop Downs'!$A$2:$A$4,'Sponsor Response Form (SRF)'!J908),COUNTIF('SRF Drop Downs'!$A$2:$A$5,'Sponsor Response Form (SRF)'!K908),COUNTIF('SRF Drop Downs'!$E$2:$E$7,'Sponsor Response Form (SRF)'!L908),COUNTIF('SRF Drop Downs'!$A$2:$A$4,'Sponsor Response Form (SRF)'!M908),COUNTIF('SRF Drop Downs'!$A$2:$A$4,'Sponsor Response Form (SRF)'!N908),COUNTIF('SRF Drop Downs'!$A$2:$A$4,'Sponsor Response Form (SRF)'!O908),COUNTIF('SRF Drop Downs'!$A$2:$A$4,'Sponsor Response Form (SRF)'!P908),COUNTIF('SRF Drop Downs'!$A$2:$A$4,'Sponsor Response Form (SRF)'!Q908),COUNTIF('SRF Drop Downs'!$A$2:$A$4,'Sponsor Response Form (SRF)'!R908),COUNTIF('SRF Drop Downs'!$A$2:$A$4,'Sponsor Response Form (SRF)'!S908)),"Complete","Incomplete"))</f>
        <v/>
      </c>
      <c r="U908" s="26" t="str">
        <f>IF(T908="Complete",IF(AND(NOT(ISNA(VLOOKUP(CONCATENATE(E908,F908,G908,H908,I908,J908,K908,L908),'SRF Drop Downs'!G:G,1,FALSE))),IF(AND(H908&lt;&gt;"C3",L908&lt;&gt;"O5"),IF(SUM(COUNTIF(M908:S908,"Y"),COUNTIF(M908:S908,"N"))=0,"V","I"),IF(COUNTIF(M908:S908,"Y"),"V","I"))="V", IF(AND('Sponsor Response Form (SRF)'!E908="M1", COUNTIF('OMS Response Form (ORF)'!D:D, C908)&gt;0), "I", "V")="V"), "Valid","Invalid")," ")</f>
        <v xml:space="preserve"> </v>
      </c>
    </row>
    <row r="909" spans="2:21" x14ac:dyDescent="0.35">
      <c r="B909" s="70"/>
      <c r="C909" s="71"/>
      <c r="D909" s="72"/>
      <c r="E909" s="73"/>
      <c r="F909" s="73"/>
      <c r="G909" s="73"/>
      <c r="H909" s="73"/>
      <c r="I909" s="73"/>
      <c r="J909" s="73"/>
      <c r="K909" s="73"/>
      <c r="L909" s="73"/>
      <c r="M909" s="73"/>
      <c r="N909" s="73"/>
      <c r="O909" s="73"/>
      <c r="P909" s="73"/>
      <c r="Q909" s="73"/>
      <c r="R909" s="73"/>
      <c r="S909" s="73"/>
      <c r="T909" s="25" t="str">
        <f>IF(COUNTA(B909:S909)=0,"",IF(AND(COUNTA(B909:D909)=3,COUNTIF('SRF Drop Downs'!$B$2:$B$5,'Sponsor Response Form (SRF)'!E909),COUNTIF('SRF Drop Downs'!$F$2:$F$5,'Sponsor Response Form (SRF)'!F909),COUNTIF('SRF Drop Downs'!$C$2:$C$4,'Sponsor Response Form (SRF)'!G909),COUNTIF('SRF Drop Downs'!$D$2:$D$6,'Sponsor Response Form (SRF)'!H909),COUNTIF('SRF Drop Downs'!$A$2:$A$5,'Sponsor Response Form (SRF)'!I909),COUNTIF('SRF Drop Downs'!$A$2:$A$4,'Sponsor Response Form (SRF)'!J909),COUNTIF('SRF Drop Downs'!$A$2:$A$5,'Sponsor Response Form (SRF)'!K909),COUNTIF('SRF Drop Downs'!$E$2:$E$7,'Sponsor Response Form (SRF)'!L909),COUNTIF('SRF Drop Downs'!$A$2:$A$4,'Sponsor Response Form (SRF)'!M909),COUNTIF('SRF Drop Downs'!$A$2:$A$4,'Sponsor Response Form (SRF)'!N909),COUNTIF('SRF Drop Downs'!$A$2:$A$4,'Sponsor Response Form (SRF)'!O909),COUNTIF('SRF Drop Downs'!$A$2:$A$4,'Sponsor Response Form (SRF)'!P909),COUNTIF('SRF Drop Downs'!$A$2:$A$4,'Sponsor Response Form (SRF)'!Q909),COUNTIF('SRF Drop Downs'!$A$2:$A$4,'Sponsor Response Form (SRF)'!R909),COUNTIF('SRF Drop Downs'!$A$2:$A$4,'Sponsor Response Form (SRF)'!S909)),"Complete","Incomplete"))</f>
        <v/>
      </c>
      <c r="U909" s="26" t="str">
        <f>IF(T909="Complete",IF(AND(NOT(ISNA(VLOOKUP(CONCATENATE(E909,F909,G909,H909,I909,J909,K909,L909),'SRF Drop Downs'!G:G,1,FALSE))),IF(AND(H909&lt;&gt;"C3",L909&lt;&gt;"O5"),IF(SUM(COUNTIF(M909:S909,"Y"),COUNTIF(M909:S909,"N"))=0,"V","I"),IF(COUNTIF(M909:S909,"Y"),"V","I"))="V", IF(AND('Sponsor Response Form (SRF)'!E909="M1", COUNTIF('OMS Response Form (ORF)'!D:D, C909)&gt;0), "I", "V")="V"), "Valid","Invalid")," ")</f>
        <v xml:space="preserve"> </v>
      </c>
    </row>
    <row r="910" spans="2:21" x14ac:dyDescent="0.35">
      <c r="B910" s="70"/>
      <c r="C910" s="71"/>
      <c r="D910" s="72"/>
      <c r="E910" s="73"/>
      <c r="F910" s="73"/>
      <c r="G910" s="73"/>
      <c r="H910" s="73"/>
      <c r="I910" s="73"/>
      <c r="J910" s="73"/>
      <c r="K910" s="73"/>
      <c r="L910" s="73"/>
      <c r="M910" s="73"/>
      <c r="N910" s="73"/>
      <c r="O910" s="73"/>
      <c r="P910" s="73"/>
      <c r="Q910" s="73"/>
      <c r="R910" s="73"/>
      <c r="S910" s="73"/>
      <c r="T910" s="25" t="str">
        <f>IF(COUNTA(B910:S910)=0,"",IF(AND(COUNTA(B910:D910)=3,COUNTIF('SRF Drop Downs'!$B$2:$B$5,'Sponsor Response Form (SRF)'!E910),COUNTIF('SRF Drop Downs'!$F$2:$F$5,'Sponsor Response Form (SRF)'!F910),COUNTIF('SRF Drop Downs'!$C$2:$C$4,'Sponsor Response Form (SRF)'!G910),COUNTIF('SRF Drop Downs'!$D$2:$D$6,'Sponsor Response Form (SRF)'!H910),COUNTIF('SRF Drop Downs'!$A$2:$A$5,'Sponsor Response Form (SRF)'!I910),COUNTIF('SRF Drop Downs'!$A$2:$A$4,'Sponsor Response Form (SRF)'!J910),COUNTIF('SRF Drop Downs'!$A$2:$A$5,'Sponsor Response Form (SRF)'!K910),COUNTIF('SRF Drop Downs'!$E$2:$E$7,'Sponsor Response Form (SRF)'!L910),COUNTIF('SRF Drop Downs'!$A$2:$A$4,'Sponsor Response Form (SRF)'!M910),COUNTIF('SRF Drop Downs'!$A$2:$A$4,'Sponsor Response Form (SRF)'!N910),COUNTIF('SRF Drop Downs'!$A$2:$A$4,'Sponsor Response Form (SRF)'!O910),COUNTIF('SRF Drop Downs'!$A$2:$A$4,'Sponsor Response Form (SRF)'!P910),COUNTIF('SRF Drop Downs'!$A$2:$A$4,'Sponsor Response Form (SRF)'!Q910),COUNTIF('SRF Drop Downs'!$A$2:$A$4,'Sponsor Response Form (SRF)'!R910),COUNTIF('SRF Drop Downs'!$A$2:$A$4,'Sponsor Response Form (SRF)'!S910)),"Complete","Incomplete"))</f>
        <v/>
      </c>
      <c r="U910" s="26" t="str">
        <f>IF(T910="Complete",IF(AND(NOT(ISNA(VLOOKUP(CONCATENATE(E910,F910,G910,H910,I910,J910,K910,L910),'SRF Drop Downs'!G:G,1,FALSE))),IF(AND(H910&lt;&gt;"C3",L910&lt;&gt;"O5"),IF(SUM(COUNTIF(M910:S910,"Y"),COUNTIF(M910:S910,"N"))=0,"V","I"),IF(COUNTIF(M910:S910,"Y"),"V","I"))="V", IF(AND('Sponsor Response Form (SRF)'!E910="M1", COUNTIF('OMS Response Form (ORF)'!D:D, C910)&gt;0), "I", "V")="V"), "Valid","Invalid")," ")</f>
        <v xml:space="preserve"> </v>
      </c>
    </row>
    <row r="911" spans="2:21" x14ac:dyDescent="0.35">
      <c r="B911" s="70"/>
      <c r="C911" s="71"/>
      <c r="D911" s="72"/>
      <c r="E911" s="73"/>
      <c r="F911" s="73"/>
      <c r="G911" s="73"/>
      <c r="H911" s="73"/>
      <c r="I911" s="73"/>
      <c r="J911" s="73"/>
      <c r="K911" s="73"/>
      <c r="L911" s="73"/>
      <c r="M911" s="73"/>
      <c r="N911" s="73"/>
      <c r="O911" s="73"/>
      <c r="P911" s="73"/>
      <c r="Q911" s="73"/>
      <c r="R911" s="73"/>
      <c r="S911" s="73"/>
      <c r="T911" s="25" t="str">
        <f>IF(COUNTA(B911:S911)=0,"",IF(AND(COUNTA(B911:D911)=3,COUNTIF('SRF Drop Downs'!$B$2:$B$5,'Sponsor Response Form (SRF)'!E911),COUNTIF('SRF Drop Downs'!$F$2:$F$5,'Sponsor Response Form (SRF)'!F911),COUNTIF('SRF Drop Downs'!$C$2:$C$4,'Sponsor Response Form (SRF)'!G911),COUNTIF('SRF Drop Downs'!$D$2:$D$6,'Sponsor Response Form (SRF)'!H911),COUNTIF('SRF Drop Downs'!$A$2:$A$5,'Sponsor Response Form (SRF)'!I911),COUNTIF('SRF Drop Downs'!$A$2:$A$4,'Sponsor Response Form (SRF)'!J911),COUNTIF('SRF Drop Downs'!$A$2:$A$5,'Sponsor Response Form (SRF)'!K911),COUNTIF('SRF Drop Downs'!$E$2:$E$7,'Sponsor Response Form (SRF)'!L911),COUNTIF('SRF Drop Downs'!$A$2:$A$4,'Sponsor Response Form (SRF)'!M911),COUNTIF('SRF Drop Downs'!$A$2:$A$4,'Sponsor Response Form (SRF)'!N911),COUNTIF('SRF Drop Downs'!$A$2:$A$4,'Sponsor Response Form (SRF)'!O911),COUNTIF('SRF Drop Downs'!$A$2:$A$4,'Sponsor Response Form (SRF)'!P911),COUNTIF('SRF Drop Downs'!$A$2:$A$4,'Sponsor Response Form (SRF)'!Q911),COUNTIF('SRF Drop Downs'!$A$2:$A$4,'Sponsor Response Form (SRF)'!R911),COUNTIF('SRF Drop Downs'!$A$2:$A$4,'Sponsor Response Form (SRF)'!S911)),"Complete","Incomplete"))</f>
        <v/>
      </c>
      <c r="U911" s="26" t="str">
        <f>IF(T911="Complete",IF(AND(NOT(ISNA(VLOOKUP(CONCATENATE(E911,F911,G911,H911,I911,J911,K911,L911),'SRF Drop Downs'!G:G,1,FALSE))),IF(AND(H911&lt;&gt;"C3",L911&lt;&gt;"O5"),IF(SUM(COUNTIF(M911:S911,"Y"),COUNTIF(M911:S911,"N"))=0,"V","I"),IF(COUNTIF(M911:S911,"Y"),"V","I"))="V", IF(AND('Sponsor Response Form (SRF)'!E911="M1", COUNTIF('OMS Response Form (ORF)'!D:D, C911)&gt;0), "I", "V")="V"), "Valid","Invalid")," ")</f>
        <v xml:space="preserve"> </v>
      </c>
    </row>
    <row r="912" spans="2:21" x14ac:dyDescent="0.35">
      <c r="B912" s="70"/>
      <c r="C912" s="71"/>
      <c r="D912" s="72"/>
      <c r="E912" s="73"/>
      <c r="F912" s="73"/>
      <c r="G912" s="73"/>
      <c r="H912" s="73"/>
      <c r="I912" s="73"/>
      <c r="J912" s="73"/>
      <c r="K912" s="73"/>
      <c r="L912" s="73"/>
      <c r="M912" s="73"/>
      <c r="N912" s="73"/>
      <c r="O912" s="73"/>
      <c r="P912" s="73"/>
      <c r="Q912" s="73"/>
      <c r="R912" s="73"/>
      <c r="S912" s="73"/>
      <c r="T912" s="25" t="str">
        <f>IF(COUNTA(B912:S912)=0,"",IF(AND(COUNTA(B912:D912)=3,COUNTIF('SRF Drop Downs'!$B$2:$B$5,'Sponsor Response Form (SRF)'!E912),COUNTIF('SRF Drop Downs'!$F$2:$F$5,'Sponsor Response Form (SRF)'!F912),COUNTIF('SRF Drop Downs'!$C$2:$C$4,'Sponsor Response Form (SRF)'!G912),COUNTIF('SRF Drop Downs'!$D$2:$D$6,'Sponsor Response Form (SRF)'!H912),COUNTIF('SRF Drop Downs'!$A$2:$A$5,'Sponsor Response Form (SRF)'!I912),COUNTIF('SRF Drop Downs'!$A$2:$A$4,'Sponsor Response Form (SRF)'!J912),COUNTIF('SRF Drop Downs'!$A$2:$A$5,'Sponsor Response Form (SRF)'!K912),COUNTIF('SRF Drop Downs'!$E$2:$E$7,'Sponsor Response Form (SRF)'!L912),COUNTIF('SRF Drop Downs'!$A$2:$A$4,'Sponsor Response Form (SRF)'!M912),COUNTIF('SRF Drop Downs'!$A$2:$A$4,'Sponsor Response Form (SRF)'!N912),COUNTIF('SRF Drop Downs'!$A$2:$A$4,'Sponsor Response Form (SRF)'!O912),COUNTIF('SRF Drop Downs'!$A$2:$A$4,'Sponsor Response Form (SRF)'!P912),COUNTIF('SRF Drop Downs'!$A$2:$A$4,'Sponsor Response Form (SRF)'!Q912),COUNTIF('SRF Drop Downs'!$A$2:$A$4,'Sponsor Response Form (SRF)'!R912),COUNTIF('SRF Drop Downs'!$A$2:$A$4,'Sponsor Response Form (SRF)'!S912)),"Complete","Incomplete"))</f>
        <v/>
      </c>
      <c r="U912" s="26" t="str">
        <f>IF(T912="Complete",IF(AND(NOT(ISNA(VLOOKUP(CONCATENATE(E912,F912,G912,H912,I912,J912,K912,L912),'SRF Drop Downs'!G:G,1,FALSE))),IF(AND(H912&lt;&gt;"C3",L912&lt;&gt;"O5"),IF(SUM(COUNTIF(M912:S912,"Y"),COUNTIF(M912:S912,"N"))=0,"V","I"),IF(COUNTIF(M912:S912,"Y"),"V","I"))="V", IF(AND('Sponsor Response Form (SRF)'!E912="M1", COUNTIF('OMS Response Form (ORF)'!D:D, C912)&gt;0), "I", "V")="V"), "Valid","Invalid")," ")</f>
        <v xml:space="preserve"> </v>
      </c>
    </row>
    <row r="913" spans="2:21" x14ac:dyDescent="0.35">
      <c r="B913" s="70"/>
      <c r="C913" s="71"/>
      <c r="D913" s="72"/>
      <c r="E913" s="73"/>
      <c r="F913" s="73"/>
      <c r="G913" s="73"/>
      <c r="H913" s="73"/>
      <c r="I913" s="73"/>
      <c r="J913" s="73"/>
      <c r="K913" s="73"/>
      <c r="L913" s="73"/>
      <c r="M913" s="73"/>
      <c r="N913" s="73"/>
      <c r="O913" s="73"/>
      <c r="P913" s="73"/>
      <c r="Q913" s="73"/>
      <c r="R913" s="73"/>
      <c r="S913" s="73"/>
      <c r="T913" s="25" t="str">
        <f>IF(COUNTA(B913:S913)=0,"",IF(AND(COUNTA(B913:D913)=3,COUNTIF('SRF Drop Downs'!$B$2:$B$5,'Sponsor Response Form (SRF)'!E913),COUNTIF('SRF Drop Downs'!$F$2:$F$5,'Sponsor Response Form (SRF)'!F913),COUNTIF('SRF Drop Downs'!$C$2:$C$4,'Sponsor Response Form (SRF)'!G913),COUNTIF('SRF Drop Downs'!$D$2:$D$6,'Sponsor Response Form (SRF)'!H913),COUNTIF('SRF Drop Downs'!$A$2:$A$5,'Sponsor Response Form (SRF)'!I913),COUNTIF('SRF Drop Downs'!$A$2:$A$4,'Sponsor Response Form (SRF)'!J913),COUNTIF('SRF Drop Downs'!$A$2:$A$5,'Sponsor Response Form (SRF)'!K913),COUNTIF('SRF Drop Downs'!$E$2:$E$7,'Sponsor Response Form (SRF)'!L913),COUNTIF('SRF Drop Downs'!$A$2:$A$4,'Sponsor Response Form (SRF)'!M913),COUNTIF('SRF Drop Downs'!$A$2:$A$4,'Sponsor Response Form (SRF)'!N913),COUNTIF('SRF Drop Downs'!$A$2:$A$4,'Sponsor Response Form (SRF)'!O913),COUNTIF('SRF Drop Downs'!$A$2:$A$4,'Sponsor Response Form (SRF)'!P913),COUNTIF('SRF Drop Downs'!$A$2:$A$4,'Sponsor Response Form (SRF)'!Q913),COUNTIF('SRF Drop Downs'!$A$2:$A$4,'Sponsor Response Form (SRF)'!R913),COUNTIF('SRF Drop Downs'!$A$2:$A$4,'Sponsor Response Form (SRF)'!S913)),"Complete","Incomplete"))</f>
        <v/>
      </c>
      <c r="U913" s="26" t="str">
        <f>IF(T913="Complete",IF(AND(NOT(ISNA(VLOOKUP(CONCATENATE(E913,F913,G913,H913,I913,J913,K913,L913),'SRF Drop Downs'!G:G,1,FALSE))),IF(AND(H913&lt;&gt;"C3",L913&lt;&gt;"O5"),IF(SUM(COUNTIF(M913:S913,"Y"),COUNTIF(M913:S913,"N"))=0,"V","I"),IF(COUNTIF(M913:S913,"Y"),"V","I"))="V", IF(AND('Sponsor Response Form (SRF)'!E913="M1", COUNTIF('OMS Response Form (ORF)'!D:D, C913)&gt;0), "I", "V")="V"), "Valid","Invalid")," ")</f>
        <v xml:space="preserve"> </v>
      </c>
    </row>
    <row r="914" spans="2:21" x14ac:dyDescent="0.35">
      <c r="B914" s="70"/>
      <c r="C914" s="71"/>
      <c r="D914" s="72"/>
      <c r="E914" s="73"/>
      <c r="F914" s="73"/>
      <c r="G914" s="73"/>
      <c r="H914" s="73"/>
      <c r="I914" s="73"/>
      <c r="J914" s="73"/>
      <c r="K914" s="73"/>
      <c r="L914" s="73"/>
      <c r="M914" s="73"/>
      <c r="N914" s="73"/>
      <c r="O914" s="73"/>
      <c r="P914" s="73"/>
      <c r="Q914" s="73"/>
      <c r="R914" s="73"/>
      <c r="S914" s="73"/>
      <c r="T914" s="25" t="str">
        <f>IF(COUNTA(B914:S914)=0,"",IF(AND(COUNTA(B914:D914)=3,COUNTIF('SRF Drop Downs'!$B$2:$B$5,'Sponsor Response Form (SRF)'!E914),COUNTIF('SRF Drop Downs'!$F$2:$F$5,'Sponsor Response Form (SRF)'!F914),COUNTIF('SRF Drop Downs'!$C$2:$C$4,'Sponsor Response Form (SRF)'!G914),COUNTIF('SRF Drop Downs'!$D$2:$D$6,'Sponsor Response Form (SRF)'!H914),COUNTIF('SRF Drop Downs'!$A$2:$A$5,'Sponsor Response Form (SRF)'!I914),COUNTIF('SRF Drop Downs'!$A$2:$A$4,'Sponsor Response Form (SRF)'!J914),COUNTIF('SRF Drop Downs'!$A$2:$A$5,'Sponsor Response Form (SRF)'!K914),COUNTIF('SRF Drop Downs'!$E$2:$E$7,'Sponsor Response Form (SRF)'!L914),COUNTIF('SRF Drop Downs'!$A$2:$A$4,'Sponsor Response Form (SRF)'!M914),COUNTIF('SRF Drop Downs'!$A$2:$A$4,'Sponsor Response Form (SRF)'!N914),COUNTIF('SRF Drop Downs'!$A$2:$A$4,'Sponsor Response Form (SRF)'!O914),COUNTIF('SRF Drop Downs'!$A$2:$A$4,'Sponsor Response Form (SRF)'!P914),COUNTIF('SRF Drop Downs'!$A$2:$A$4,'Sponsor Response Form (SRF)'!Q914),COUNTIF('SRF Drop Downs'!$A$2:$A$4,'Sponsor Response Form (SRF)'!R914),COUNTIF('SRF Drop Downs'!$A$2:$A$4,'Sponsor Response Form (SRF)'!S914)),"Complete","Incomplete"))</f>
        <v/>
      </c>
      <c r="U914" s="26" t="str">
        <f>IF(T914="Complete",IF(AND(NOT(ISNA(VLOOKUP(CONCATENATE(E914,F914,G914,H914,I914,J914,K914,L914),'SRF Drop Downs'!G:G,1,FALSE))),IF(AND(H914&lt;&gt;"C3",L914&lt;&gt;"O5"),IF(SUM(COUNTIF(M914:S914,"Y"),COUNTIF(M914:S914,"N"))=0,"V","I"),IF(COUNTIF(M914:S914,"Y"),"V","I"))="V", IF(AND('Sponsor Response Form (SRF)'!E914="M1", COUNTIF('OMS Response Form (ORF)'!D:D, C914)&gt;0), "I", "V")="V"), "Valid","Invalid")," ")</f>
        <v xml:space="preserve"> </v>
      </c>
    </row>
    <row r="915" spans="2:21" x14ac:dyDescent="0.35">
      <c r="B915" s="70"/>
      <c r="C915" s="71"/>
      <c r="D915" s="72"/>
      <c r="E915" s="73"/>
      <c r="F915" s="73"/>
      <c r="G915" s="73"/>
      <c r="H915" s="73"/>
      <c r="I915" s="73"/>
      <c r="J915" s="73"/>
      <c r="K915" s="73"/>
      <c r="L915" s="73"/>
      <c r="M915" s="73"/>
      <c r="N915" s="73"/>
      <c r="O915" s="73"/>
      <c r="P915" s="73"/>
      <c r="Q915" s="73"/>
      <c r="R915" s="73"/>
      <c r="S915" s="73"/>
      <c r="T915" s="25" t="str">
        <f>IF(COUNTA(B915:S915)=0,"",IF(AND(COUNTA(B915:D915)=3,COUNTIF('SRF Drop Downs'!$B$2:$B$5,'Sponsor Response Form (SRF)'!E915),COUNTIF('SRF Drop Downs'!$F$2:$F$5,'Sponsor Response Form (SRF)'!F915),COUNTIF('SRF Drop Downs'!$C$2:$C$4,'Sponsor Response Form (SRF)'!G915),COUNTIF('SRF Drop Downs'!$D$2:$D$6,'Sponsor Response Form (SRF)'!H915),COUNTIF('SRF Drop Downs'!$A$2:$A$5,'Sponsor Response Form (SRF)'!I915),COUNTIF('SRF Drop Downs'!$A$2:$A$4,'Sponsor Response Form (SRF)'!J915),COUNTIF('SRF Drop Downs'!$A$2:$A$5,'Sponsor Response Form (SRF)'!K915),COUNTIF('SRF Drop Downs'!$E$2:$E$7,'Sponsor Response Form (SRF)'!L915),COUNTIF('SRF Drop Downs'!$A$2:$A$4,'Sponsor Response Form (SRF)'!M915),COUNTIF('SRF Drop Downs'!$A$2:$A$4,'Sponsor Response Form (SRF)'!N915),COUNTIF('SRF Drop Downs'!$A$2:$A$4,'Sponsor Response Form (SRF)'!O915),COUNTIF('SRF Drop Downs'!$A$2:$A$4,'Sponsor Response Form (SRF)'!P915),COUNTIF('SRF Drop Downs'!$A$2:$A$4,'Sponsor Response Form (SRF)'!Q915),COUNTIF('SRF Drop Downs'!$A$2:$A$4,'Sponsor Response Form (SRF)'!R915),COUNTIF('SRF Drop Downs'!$A$2:$A$4,'Sponsor Response Form (SRF)'!S915)),"Complete","Incomplete"))</f>
        <v/>
      </c>
      <c r="U915" s="26" t="str">
        <f>IF(T915="Complete",IF(AND(NOT(ISNA(VLOOKUP(CONCATENATE(E915,F915,G915,H915,I915,J915,K915,L915),'SRF Drop Downs'!G:G,1,FALSE))),IF(AND(H915&lt;&gt;"C3",L915&lt;&gt;"O5"),IF(SUM(COUNTIF(M915:S915,"Y"),COUNTIF(M915:S915,"N"))=0,"V","I"),IF(COUNTIF(M915:S915,"Y"),"V","I"))="V", IF(AND('Sponsor Response Form (SRF)'!E915="M1", COUNTIF('OMS Response Form (ORF)'!D:D, C915)&gt;0), "I", "V")="V"), "Valid","Invalid")," ")</f>
        <v xml:space="preserve"> </v>
      </c>
    </row>
    <row r="916" spans="2:21" x14ac:dyDescent="0.35">
      <c r="B916" s="70"/>
      <c r="C916" s="71"/>
      <c r="D916" s="72"/>
      <c r="E916" s="73"/>
      <c r="F916" s="73"/>
      <c r="G916" s="73"/>
      <c r="H916" s="73"/>
      <c r="I916" s="73"/>
      <c r="J916" s="73"/>
      <c r="K916" s="73"/>
      <c r="L916" s="73"/>
      <c r="M916" s="73"/>
      <c r="N916" s="73"/>
      <c r="O916" s="73"/>
      <c r="P916" s="73"/>
      <c r="Q916" s="73"/>
      <c r="R916" s="73"/>
      <c r="S916" s="73"/>
      <c r="T916" s="25" t="str">
        <f>IF(COUNTA(B916:S916)=0,"",IF(AND(COUNTA(B916:D916)=3,COUNTIF('SRF Drop Downs'!$B$2:$B$5,'Sponsor Response Form (SRF)'!E916),COUNTIF('SRF Drop Downs'!$F$2:$F$5,'Sponsor Response Form (SRF)'!F916),COUNTIF('SRF Drop Downs'!$C$2:$C$4,'Sponsor Response Form (SRF)'!G916),COUNTIF('SRF Drop Downs'!$D$2:$D$6,'Sponsor Response Form (SRF)'!H916),COUNTIF('SRF Drop Downs'!$A$2:$A$5,'Sponsor Response Form (SRF)'!I916),COUNTIF('SRF Drop Downs'!$A$2:$A$4,'Sponsor Response Form (SRF)'!J916),COUNTIF('SRF Drop Downs'!$A$2:$A$5,'Sponsor Response Form (SRF)'!K916),COUNTIF('SRF Drop Downs'!$E$2:$E$7,'Sponsor Response Form (SRF)'!L916),COUNTIF('SRF Drop Downs'!$A$2:$A$4,'Sponsor Response Form (SRF)'!M916),COUNTIF('SRF Drop Downs'!$A$2:$A$4,'Sponsor Response Form (SRF)'!N916),COUNTIF('SRF Drop Downs'!$A$2:$A$4,'Sponsor Response Form (SRF)'!O916),COUNTIF('SRF Drop Downs'!$A$2:$A$4,'Sponsor Response Form (SRF)'!P916),COUNTIF('SRF Drop Downs'!$A$2:$A$4,'Sponsor Response Form (SRF)'!Q916),COUNTIF('SRF Drop Downs'!$A$2:$A$4,'Sponsor Response Form (SRF)'!R916),COUNTIF('SRF Drop Downs'!$A$2:$A$4,'Sponsor Response Form (SRF)'!S916)),"Complete","Incomplete"))</f>
        <v/>
      </c>
      <c r="U916" s="26" t="str">
        <f>IF(T916="Complete",IF(AND(NOT(ISNA(VLOOKUP(CONCATENATE(E916,F916,G916,H916,I916,J916,K916,L916),'SRF Drop Downs'!G:G,1,FALSE))),IF(AND(H916&lt;&gt;"C3",L916&lt;&gt;"O5"),IF(SUM(COUNTIF(M916:S916,"Y"),COUNTIF(M916:S916,"N"))=0,"V","I"),IF(COUNTIF(M916:S916,"Y"),"V","I"))="V", IF(AND('Sponsor Response Form (SRF)'!E916="M1", COUNTIF('OMS Response Form (ORF)'!D:D, C916)&gt;0), "I", "V")="V"), "Valid","Invalid")," ")</f>
        <v xml:space="preserve"> </v>
      </c>
    </row>
    <row r="917" spans="2:21" x14ac:dyDescent="0.35">
      <c r="B917" s="70"/>
      <c r="C917" s="71"/>
      <c r="D917" s="72"/>
      <c r="E917" s="73"/>
      <c r="F917" s="73"/>
      <c r="G917" s="73"/>
      <c r="H917" s="73"/>
      <c r="I917" s="73"/>
      <c r="J917" s="73"/>
      <c r="K917" s="73"/>
      <c r="L917" s="73"/>
      <c r="M917" s="73"/>
      <c r="N917" s="73"/>
      <c r="O917" s="73"/>
      <c r="P917" s="73"/>
      <c r="Q917" s="73"/>
      <c r="R917" s="73"/>
      <c r="S917" s="73"/>
      <c r="T917" s="25" t="str">
        <f>IF(COUNTA(B917:S917)=0,"",IF(AND(COUNTA(B917:D917)=3,COUNTIF('SRF Drop Downs'!$B$2:$B$5,'Sponsor Response Form (SRF)'!E917),COUNTIF('SRF Drop Downs'!$F$2:$F$5,'Sponsor Response Form (SRF)'!F917),COUNTIF('SRF Drop Downs'!$C$2:$C$4,'Sponsor Response Form (SRF)'!G917),COUNTIF('SRF Drop Downs'!$D$2:$D$6,'Sponsor Response Form (SRF)'!H917),COUNTIF('SRF Drop Downs'!$A$2:$A$5,'Sponsor Response Form (SRF)'!I917),COUNTIF('SRF Drop Downs'!$A$2:$A$4,'Sponsor Response Form (SRF)'!J917),COUNTIF('SRF Drop Downs'!$A$2:$A$5,'Sponsor Response Form (SRF)'!K917),COUNTIF('SRF Drop Downs'!$E$2:$E$7,'Sponsor Response Form (SRF)'!L917),COUNTIF('SRF Drop Downs'!$A$2:$A$4,'Sponsor Response Form (SRF)'!M917),COUNTIF('SRF Drop Downs'!$A$2:$A$4,'Sponsor Response Form (SRF)'!N917),COUNTIF('SRF Drop Downs'!$A$2:$A$4,'Sponsor Response Form (SRF)'!O917),COUNTIF('SRF Drop Downs'!$A$2:$A$4,'Sponsor Response Form (SRF)'!P917),COUNTIF('SRF Drop Downs'!$A$2:$A$4,'Sponsor Response Form (SRF)'!Q917),COUNTIF('SRF Drop Downs'!$A$2:$A$4,'Sponsor Response Form (SRF)'!R917),COUNTIF('SRF Drop Downs'!$A$2:$A$4,'Sponsor Response Form (SRF)'!S917)),"Complete","Incomplete"))</f>
        <v/>
      </c>
      <c r="U917" s="26" t="str">
        <f>IF(T917="Complete",IF(AND(NOT(ISNA(VLOOKUP(CONCATENATE(E917,F917,G917,H917,I917,J917,K917,L917),'SRF Drop Downs'!G:G,1,FALSE))),IF(AND(H917&lt;&gt;"C3",L917&lt;&gt;"O5"),IF(SUM(COUNTIF(M917:S917,"Y"),COUNTIF(M917:S917,"N"))=0,"V","I"),IF(COUNTIF(M917:S917,"Y"),"V","I"))="V", IF(AND('Sponsor Response Form (SRF)'!E917="M1", COUNTIF('OMS Response Form (ORF)'!D:D, C917)&gt;0), "I", "V")="V"), "Valid","Invalid")," ")</f>
        <v xml:space="preserve"> </v>
      </c>
    </row>
    <row r="918" spans="2:21" x14ac:dyDescent="0.35">
      <c r="B918" s="70"/>
      <c r="C918" s="71"/>
      <c r="D918" s="72"/>
      <c r="E918" s="73"/>
      <c r="F918" s="73"/>
      <c r="G918" s="73"/>
      <c r="H918" s="73"/>
      <c r="I918" s="73"/>
      <c r="J918" s="73"/>
      <c r="K918" s="73"/>
      <c r="L918" s="73"/>
      <c r="M918" s="73"/>
      <c r="N918" s="73"/>
      <c r="O918" s="73"/>
      <c r="P918" s="73"/>
      <c r="Q918" s="73"/>
      <c r="R918" s="73"/>
      <c r="S918" s="73"/>
      <c r="T918" s="25" t="str">
        <f>IF(COUNTA(B918:S918)=0,"",IF(AND(COUNTA(B918:D918)=3,COUNTIF('SRF Drop Downs'!$B$2:$B$5,'Sponsor Response Form (SRF)'!E918),COUNTIF('SRF Drop Downs'!$F$2:$F$5,'Sponsor Response Form (SRF)'!F918),COUNTIF('SRF Drop Downs'!$C$2:$C$4,'Sponsor Response Form (SRF)'!G918),COUNTIF('SRF Drop Downs'!$D$2:$D$6,'Sponsor Response Form (SRF)'!H918),COUNTIF('SRF Drop Downs'!$A$2:$A$5,'Sponsor Response Form (SRF)'!I918),COUNTIF('SRF Drop Downs'!$A$2:$A$4,'Sponsor Response Form (SRF)'!J918),COUNTIF('SRF Drop Downs'!$A$2:$A$5,'Sponsor Response Form (SRF)'!K918),COUNTIF('SRF Drop Downs'!$E$2:$E$7,'Sponsor Response Form (SRF)'!L918),COUNTIF('SRF Drop Downs'!$A$2:$A$4,'Sponsor Response Form (SRF)'!M918),COUNTIF('SRF Drop Downs'!$A$2:$A$4,'Sponsor Response Form (SRF)'!N918),COUNTIF('SRF Drop Downs'!$A$2:$A$4,'Sponsor Response Form (SRF)'!O918),COUNTIF('SRF Drop Downs'!$A$2:$A$4,'Sponsor Response Form (SRF)'!P918),COUNTIF('SRF Drop Downs'!$A$2:$A$4,'Sponsor Response Form (SRF)'!Q918),COUNTIF('SRF Drop Downs'!$A$2:$A$4,'Sponsor Response Form (SRF)'!R918),COUNTIF('SRF Drop Downs'!$A$2:$A$4,'Sponsor Response Form (SRF)'!S918)),"Complete","Incomplete"))</f>
        <v/>
      </c>
      <c r="U918" s="26" t="str">
        <f>IF(T918="Complete",IF(AND(NOT(ISNA(VLOOKUP(CONCATENATE(E918,F918,G918,H918,I918,J918,K918,L918),'SRF Drop Downs'!G:G,1,FALSE))),IF(AND(H918&lt;&gt;"C3",L918&lt;&gt;"O5"),IF(SUM(COUNTIF(M918:S918,"Y"),COUNTIF(M918:S918,"N"))=0,"V","I"),IF(COUNTIF(M918:S918,"Y"),"V","I"))="V", IF(AND('Sponsor Response Form (SRF)'!E918="M1", COUNTIF('OMS Response Form (ORF)'!D:D, C918)&gt;0), "I", "V")="V"), "Valid","Invalid")," ")</f>
        <v xml:space="preserve"> </v>
      </c>
    </row>
    <row r="919" spans="2:21" x14ac:dyDescent="0.35">
      <c r="B919" s="70"/>
      <c r="C919" s="71"/>
      <c r="D919" s="72"/>
      <c r="E919" s="73"/>
      <c r="F919" s="73"/>
      <c r="G919" s="73"/>
      <c r="H919" s="73"/>
      <c r="I919" s="73"/>
      <c r="J919" s="73"/>
      <c r="K919" s="73"/>
      <c r="L919" s="73"/>
      <c r="M919" s="73"/>
      <c r="N919" s="73"/>
      <c r="O919" s="73"/>
      <c r="P919" s="73"/>
      <c r="Q919" s="73"/>
      <c r="R919" s="73"/>
      <c r="S919" s="73"/>
      <c r="T919" s="25" t="str">
        <f>IF(COUNTA(B919:S919)=0,"",IF(AND(COUNTA(B919:D919)=3,COUNTIF('SRF Drop Downs'!$B$2:$B$5,'Sponsor Response Form (SRF)'!E919),COUNTIF('SRF Drop Downs'!$F$2:$F$5,'Sponsor Response Form (SRF)'!F919),COUNTIF('SRF Drop Downs'!$C$2:$C$4,'Sponsor Response Form (SRF)'!G919),COUNTIF('SRF Drop Downs'!$D$2:$D$6,'Sponsor Response Form (SRF)'!H919),COUNTIF('SRF Drop Downs'!$A$2:$A$5,'Sponsor Response Form (SRF)'!I919),COUNTIF('SRF Drop Downs'!$A$2:$A$4,'Sponsor Response Form (SRF)'!J919),COUNTIF('SRF Drop Downs'!$A$2:$A$5,'Sponsor Response Form (SRF)'!K919),COUNTIF('SRF Drop Downs'!$E$2:$E$7,'Sponsor Response Form (SRF)'!L919),COUNTIF('SRF Drop Downs'!$A$2:$A$4,'Sponsor Response Form (SRF)'!M919),COUNTIF('SRF Drop Downs'!$A$2:$A$4,'Sponsor Response Form (SRF)'!N919),COUNTIF('SRF Drop Downs'!$A$2:$A$4,'Sponsor Response Form (SRF)'!O919),COUNTIF('SRF Drop Downs'!$A$2:$A$4,'Sponsor Response Form (SRF)'!P919),COUNTIF('SRF Drop Downs'!$A$2:$A$4,'Sponsor Response Form (SRF)'!Q919),COUNTIF('SRF Drop Downs'!$A$2:$A$4,'Sponsor Response Form (SRF)'!R919),COUNTIF('SRF Drop Downs'!$A$2:$A$4,'Sponsor Response Form (SRF)'!S919)),"Complete","Incomplete"))</f>
        <v/>
      </c>
      <c r="U919" s="26" t="str">
        <f>IF(T919="Complete",IF(AND(NOT(ISNA(VLOOKUP(CONCATENATE(E919,F919,G919,H919,I919,J919,K919,L919),'SRF Drop Downs'!G:G,1,FALSE))),IF(AND(H919&lt;&gt;"C3",L919&lt;&gt;"O5"),IF(SUM(COUNTIF(M919:S919,"Y"),COUNTIF(M919:S919,"N"))=0,"V","I"),IF(COUNTIF(M919:S919,"Y"),"V","I"))="V", IF(AND('Sponsor Response Form (SRF)'!E919="M1", COUNTIF('OMS Response Form (ORF)'!D:D, C919)&gt;0), "I", "V")="V"), "Valid","Invalid")," ")</f>
        <v xml:space="preserve"> </v>
      </c>
    </row>
    <row r="920" spans="2:21" x14ac:dyDescent="0.35">
      <c r="B920" s="70"/>
      <c r="C920" s="71"/>
      <c r="D920" s="72"/>
      <c r="E920" s="73"/>
      <c r="F920" s="73"/>
      <c r="G920" s="73"/>
      <c r="H920" s="73"/>
      <c r="I920" s="73"/>
      <c r="J920" s="73"/>
      <c r="K920" s="73"/>
      <c r="L920" s="73"/>
      <c r="M920" s="73"/>
      <c r="N920" s="73"/>
      <c r="O920" s="73"/>
      <c r="P920" s="73"/>
      <c r="Q920" s="73"/>
      <c r="R920" s="73"/>
      <c r="S920" s="73"/>
      <c r="T920" s="25" t="str">
        <f>IF(COUNTA(B920:S920)=0,"",IF(AND(COUNTA(B920:D920)=3,COUNTIF('SRF Drop Downs'!$B$2:$B$5,'Sponsor Response Form (SRF)'!E920),COUNTIF('SRF Drop Downs'!$F$2:$F$5,'Sponsor Response Form (SRF)'!F920),COUNTIF('SRF Drop Downs'!$C$2:$C$4,'Sponsor Response Form (SRF)'!G920),COUNTIF('SRF Drop Downs'!$D$2:$D$6,'Sponsor Response Form (SRF)'!H920),COUNTIF('SRF Drop Downs'!$A$2:$A$5,'Sponsor Response Form (SRF)'!I920),COUNTIF('SRF Drop Downs'!$A$2:$A$4,'Sponsor Response Form (SRF)'!J920),COUNTIF('SRF Drop Downs'!$A$2:$A$5,'Sponsor Response Form (SRF)'!K920),COUNTIF('SRF Drop Downs'!$E$2:$E$7,'Sponsor Response Form (SRF)'!L920),COUNTIF('SRF Drop Downs'!$A$2:$A$4,'Sponsor Response Form (SRF)'!M920),COUNTIF('SRF Drop Downs'!$A$2:$A$4,'Sponsor Response Form (SRF)'!N920),COUNTIF('SRF Drop Downs'!$A$2:$A$4,'Sponsor Response Form (SRF)'!O920),COUNTIF('SRF Drop Downs'!$A$2:$A$4,'Sponsor Response Form (SRF)'!P920),COUNTIF('SRF Drop Downs'!$A$2:$A$4,'Sponsor Response Form (SRF)'!Q920),COUNTIF('SRF Drop Downs'!$A$2:$A$4,'Sponsor Response Form (SRF)'!R920),COUNTIF('SRF Drop Downs'!$A$2:$A$4,'Sponsor Response Form (SRF)'!S920)),"Complete","Incomplete"))</f>
        <v/>
      </c>
      <c r="U920" s="26" t="str">
        <f>IF(T920="Complete",IF(AND(NOT(ISNA(VLOOKUP(CONCATENATE(E920,F920,G920,H920,I920,J920,K920,L920),'SRF Drop Downs'!G:G,1,FALSE))),IF(AND(H920&lt;&gt;"C3",L920&lt;&gt;"O5"),IF(SUM(COUNTIF(M920:S920,"Y"),COUNTIF(M920:S920,"N"))=0,"V","I"),IF(COUNTIF(M920:S920,"Y"),"V","I"))="V", IF(AND('Sponsor Response Form (SRF)'!E920="M1", COUNTIF('OMS Response Form (ORF)'!D:D, C920)&gt;0), "I", "V")="V"), "Valid","Invalid")," ")</f>
        <v xml:space="preserve"> </v>
      </c>
    </row>
    <row r="921" spans="2:21" x14ac:dyDescent="0.35">
      <c r="B921" s="70"/>
      <c r="C921" s="71"/>
      <c r="D921" s="72"/>
      <c r="E921" s="73"/>
      <c r="F921" s="73"/>
      <c r="G921" s="73"/>
      <c r="H921" s="73"/>
      <c r="I921" s="73"/>
      <c r="J921" s="73"/>
      <c r="K921" s="73"/>
      <c r="L921" s="73"/>
      <c r="M921" s="73"/>
      <c r="N921" s="73"/>
      <c r="O921" s="73"/>
      <c r="P921" s="73"/>
      <c r="Q921" s="73"/>
      <c r="R921" s="73"/>
      <c r="S921" s="73"/>
      <c r="T921" s="25" t="str">
        <f>IF(COUNTA(B921:S921)=0,"",IF(AND(COUNTA(B921:D921)=3,COUNTIF('SRF Drop Downs'!$B$2:$B$5,'Sponsor Response Form (SRF)'!E921),COUNTIF('SRF Drop Downs'!$F$2:$F$5,'Sponsor Response Form (SRF)'!F921),COUNTIF('SRF Drop Downs'!$C$2:$C$4,'Sponsor Response Form (SRF)'!G921),COUNTIF('SRF Drop Downs'!$D$2:$D$6,'Sponsor Response Form (SRF)'!H921),COUNTIF('SRF Drop Downs'!$A$2:$A$5,'Sponsor Response Form (SRF)'!I921),COUNTIF('SRF Drop Downs'!$A$2:$A$4,'Sponsor Response Form (SRF)'!J921),COUNTIF('SRF Drop Downs'!$A$2:$A$5,'Sponsor Response Form (SRF)'!K921),COUNTIF('SRF Drop Downs'!$E$2:$E$7,'Sponsor Response Form (SRF)'!L921),COUNTIF('SRF Drop Downs'!$A$2:$A$4,'Sponsor Response Form (SRF)'!M921),COUNTIF('SRF Drop Downs'!$A$2:$A$4,'Sponsor Response Form (SRF)'!N921),COUNTIF('SRF Drop Downs'!$A$2:$A$4,'Sponsor Response Form (SRF)'!O921),COUNTIF('SRF Drop Downs'!$A$2:$A$4,'Sponsor Response Form (SRF)'!P921),COUNTIF('SRF Drop Downs'!$A$2:$A$4,'Sponsor Response Form (SRF)'!Q921),COUNTIF('SRF Drop Downs'!$A$2:$A$4,'Sponsor Response Form (SRF)'!R921),COUNTIF('SRF Drop Downs'!$A$2:$A$4,'Sponsor Response Form (SRF)'!S921)),"Complete","Incomplete"))</f>
        <v/>
      </c>
      <c r="U921" s="26" t="str">
        <f>IF(T921="Complete",IF(AND(NOT(ISNA(VLOOKUP(CONCATENATE(E921,F921,G921,H921,I921,J921,K921,L921),'SRF Drop Downs'!G:G,1,FALSE))),IF(AND(H921&lt;&gt;"C3",L921&lt;&gt;"O5"),IF(SUM(COUNTIF(M921:S921,"Y"),COUNTIF(M921:S921,"N"))=0,"V","I"),IF(COUNTIF(M921:S921,"Y"),"V","I"))="V", IF(AND('Sponsor Response Form (SRF)'!E921="M1", COUNTIF('OMS Response Form (ORF)'!D:D, C921)&gt;0), "I", "V")="V"), "Valid","Invalid")," ")</f>
        <v xml:space="preserve"> </v>
      </c>
    </row>
    <row r="922" spans="2:21" x14ac:dyDescent="0.35">
      <c r="B922" s="70"/>
      <c r="C922" s="71"/>
      <c r="D922" s="72"/>
      <c r="E922" s="73"/>
      <c r="F922" s="73"/>
      <c r="G922" s="73"/>
      <c r="H922" s="73"/>
      <c r="I922" s="73"/>
      <c r="J922" s="73"/>
      <c r="K922" s="73"/>
      <c r="L922" s="73"/>
      <c r="M922" s="73"/>
      <c r="N922" s="73"/>
      <c r="O922" s="73"/>
      <c r="P922" s="73"/>
      <c r="Q922" s="73"/>
      <c r="R922" s="73"/>
      <c r="S922" s="73"/>
      <c r="T922" s="25" t="str">
        <f>IF(COUNTA(B922:S922)=0,"",IF(AND(COUNTA(B922:D922)=3,COUNTIF('SRF Drop Downs'!$B$2:$B$5,'Sponsor Response Form (SRF)'!E922),COUNTIF('SRF Drop Downs'!$F$2:$F$5,'Sponsor Response Form (SRF)'!F922),COUNTIF('SRF Drop Downs'!$C$2:$C$4,'Sponsor Response Form (SRF)'!G922),COUNTIF('SRF Drop Downs'!$D$2:$D$6,'Sponsor Response Form (SRF)'!H922),COUNTIF('SRF Drop Downs'!$A$2:$A$5,'Sponsor Response Form (SRF)'!I922),COUNTIF('SRF Drop Downs'!$A$2:$A$4,'Sponsor Response Form (SRF)'!J922),COUNTIF('SRF Drop Downs'!$A$2:$A$5,'Sponsor Response Form (SRF)'!K922),COUNTIF('SRF Drop Downs'!$E$2:$E$7,'Sponsor Response Form (SRF)'!L922),COUNTIF('SRF Drop Downs'!$A$2:$A$4,'Sponsor Response Form (SRF)'!M922),COUNTIF('SRF Drop Downs'!$A$2:$A$4,'Sponsor Response Form (SRF)'!N922),COUNTIF('SRF Drop Downs'!$A$2:$A$4,'Sponsor Response Form (SRF)'!O922),COUNTIF('SRF Drop Downs'!$A$2:$A$4,'Sponsor Response Form (SRF)'!P922),COUNTIF('SRF Drop Downs'!$A$2:$A$4,'Sponsor Response Form (SRF)'!Q922),COUNTIF('SRF Drop Downs'!$A$2:$A$4,'Sponsor Response Form (SRF)'!R922),COUNTIF('SRF Drop Downs'!$A$2:$A$4,'Sponsor Response Form (SRF)'!S922)),"Complete","Incomplete"))</f>
        <v/>
      </c>
      <c r="U922" s="26" t="str">
        <f>IF(T922="Complete",IF(AND(NOT(ISNA(VLOOKUP(CONCATENATE(E922,F922,G922,H922,I922,J922,K922,L922),'SRF Drop Downs'!G:G,1,FALSE))),IF(AND(H922&lt;&gt;"C3",L922&lt;&gt;"O5"),IF(SUM(COUNTIF(M922:S922,"Y"),COUNTIF(M922:S922,"N"))=0,"V","I"),IF(COUNTIF(M922:S922,"Y"),"V","I"))="V", IF(AND('Sponsor Response Form (SRF)'!E922="M1", COUNTIF('OMS Response Form (ORF)'!D:D, C922)&gt;0), "I", "V")="V"), "Valid","Invalid")," ")</f>
        <v xml:space="preserve"> </v>
      </c>
    </row>
    <row r="923" spans="2:21" x14ac:dyDescent="0.35">
      <c r="B923" s="70"/>
      <c r="C923" s="71"/>
      <c r="D923" s="72"/>
      <c r="E923" s="73"/>
      <c r="F923" s="73"/>
      <c r="G923" s="73"/>
      <c r="H923" s="73"/>
      <c r="I923" s="73"/>
      <c r="J923" s="73"/>
      <c r="K923" s="73"/>
      <c r="L923" s="73"/>
      <c r="M923" s="73"/>
      <c r="N923" s="73"/>
      <c r="O923" s="73"/>
      <c r="P923" s="73"/>
      <c r="Q923" s="73"/>
      <c r="R923" s="73"/>
      <c r="S923" s="73"/>
      <c r="T923" s="25" t="str">
        <f>IF(COUNTA(B923:S923)=0,"",IF(AND(COUNTA(B923:D923)=3,COUNTIF('SRF Drop Downs'!$B$2:$B$5,'Sponsor Response Form (SRF)'!E923),COUNTIF('SRF Drop Downs'!$F$2:$F$5,'Sponsor Response Form (SRF)'!F923),COUNTIF('SRF Drop Downs'!$C$2:$C$4,'Sponsor Response Form (SRF)'!G923),COUNTIF('SRF Drop Downs'!$D$2:$D$6,'Sponsor Response Form (SRF)'!H923),COUNTIF('SRF Drop Downs'!$A$2:$A$5,'Sponsor Response Form (SRF)'!I923),COUNTIF('SRF Drop Downs'!$A$2:$A$4,'Sponsor Response Form (SRF)'!J923),COUNTIF('SRF Drop Downs'!$A$2:$A$5,'Sponsor Response Form (SRF)'!K923),COUNTIF('SRF Drop Downs'!$E$2:$E$7,'Sponsor Response Form (SRF)'!L923),COUNTIF('SRF Drop Downs'!$A$2:$A$4,'Sponsor Response Form (SRF)'!M923),COUNTIF('SRF Drop Downs'!$A$2:$A$4,'Sponsor Response Form (SRF)'!N923),COUNTIF('SRF Drop Downs'!$A$2:$A$4,'Sponsor Response Form (SRF)'!O923),COUNTIF('SRF Drop Downs'!$A$2:$A$4,'Sponsor Response Form (SRF)'!P923),COUNTIF('SRF Drop Downs'!$A$2:$A$4,'Sponsor Response Form (SRF)'!Q923),COUNTIF('SRF Drop Downs'!$A$2:$A$4,'Sponsor Response Form (SRF)'!R923),COUNTIF('SRF Drop Downs'!$A$2:$A$4,'Sponsor Response Form (SRF)'!S923)),"Complete","Incomplete"))</f>
        <v/>
      </c>
      <c r="U923" s="26" t="str">
        <f>IF(T923="Complete",IF(AND(NOT(ISNA(VLOOKUP(CONCATENATE(E923,F923,G923,H923,I923,J923,K923,L923),'SRF Drop Downs'!G:G,1,FALSE))),IF(AND(H923&lt;&gt;"C3",L923&lt;&gt;"O5"),IF(SUM(COUNTIF(M923:S923,"Y"),COUNTIF(M923:S923,"N"))=0,"V","I"),IF(COUNTIF(M923:S923,"Y"),"V","I"))="V", IF(AND('Sponsor Response Form (SRF)'!E923="M1", COUNTIF('OMS Response Form (ORF)'!D:D, C923)&gt;0), "I", "V")="V"), "Valid","Invalid")," ")</f>
        <v xml:space="preserve"> </v>
      </c>
    </row>
    <row r="924" spans="2:21" x14ac:dyDescent="0.35">
      <c r="B924" s="70"/>
      <c r="C924" s="71"/>
      <c r="D924" s="72"/>
      <c r="E924" s="73"/>
      <c r="F924" s="73"/>
      <c r="G924" s="73"/>
      <c r="H924" s="73"/>
      <c r="I924" s="73"/>
      <c r="J924" s="73"/>
      <c r="K924" s="73"/>
      <c r="L924" s="73"/>
      <c r="M924" s="73"/>
      <c r="N924" s="73"/>
      <c r="O924" s="73"/>
      <c r="P924" s="73"/>
      <c r="Q924" s="73"/>
      <c r="R924" s="73"/>
      <c r="S924" s="73"/>
      <c r="T924" s="25" t="str">
        <f>IF(COUNTA(B924:S924)=0,"",IF(AND(COUNTA(B924:D924)=3,COUNTIF('SRF Drop Downs'!$B$2:$B$5,'Sponsor Response Form (SRF)'!E924),COUNTIF('SRF Drop Downs'!$F$2:$F$5,'Sponsor Response Form (SRF)'!F924),COUNTIF('SRF Drop Downs'!$C$2:$C$4,'Sponsor Response Form (SRF)'!G924),COUNTIF('SRF Drop Downs'!$D$2:$D$6,'Sponsor Response Form (SRF)'!H924),COUNTIF('SRF Drop Downs'!$A$2:$A$5,'Sponsor Response Form (SRF)'!I924),COUNTIF('SRF Drop Downs'!$A$2:$A$4,'Sponsor Response Form (SRF)'!J924),COUNTIF('SRF Drop Downs'!$A$2:$A$5,'Sponsor Response Form (SRF)'!K924),COUNTIF('SRF Drop Downs'!$E$2:$E$7,'Sponsor Response Form (SRF)'!L924),COUNTIF('SRF Drop Downs'!$A$2:$A$4,'Sponsor Response Form (SRF)'!M924),COUNTIF('SRF Drop Downs'!$A$2:$A$4,'Sponsor Response Form (SRF)'!N924),COUNTIF('SRF Drop Downs'!$A$2:$A$4,'Sponsor Response Form (SRF)'!O924),COUNTIF('SRF Drop Downs'!$A$2:$A$4,'Sponsor Response Form (SRF)'!P924),COUNTIF('SRF Drop Downs'!$A$2:$A$4,'Sponsor Response Form (SRF)'!Q924),COUNTIF('SRF Drop Downs'!$A$2:$A$4,'Sponsor Response Form (SRF)'!R924),COUNTIF('SRF Drop Downs'!$A$2:$A$4,'Sponsor Response Form (SRF)'!S924)),"Complete","Incomplete"))</f>
        <v/>
      </c>
      <c r="U924" s="26" t="str">
        <f>IF(T924="Complete",IF(AND(NOT(ISNA(VLOOKUP(CONCATENATE(E924,F924,G924,H924,I924,J924,K924,L924),'SRF Drop Downs'!G:G,1,FALSE))),IF(AND(H924&lt;&gt;"C3",L924&lt;&gt;"O5"),IF(SUM(COUNTIF(M924:S924,"Y"),COUNTIF(M924:S924,"N"))=0,"V","I"),IF(COUNTIF(M924:S924,"Y"),"V","I"))="V", IF(AND('Sponsor Response Form (SRF)'!E924="M1", COUNTIF('OMS Response Form (ORF)'!D:D, C924)&gt;0), "I", "V")="V"), "Valid","Invalid")," ")</f>
        <v xml:space="preserve"> </v>
      </c>
    </row>
    <row r="925" spans="2:21" x14ac:dyDescent="0.35">
      <c r="B925" s="70"/>
      <c r="C925" s="71"/>
      <c r="D925" s="72"/>
      <c r="E925" s="73"/>
      <c r="F925" s="73"/>
      <c r="G925" s="73"/>
      <c r="H925" s="73"/>
      <c r="I925" s="73"/>
      <c r="J925" s="73"/>
      <c r="K925" s="73"/>
      <c r="L925" s="73"/>
      <c r="M925" s="73"/>
      <c r="N925" s="73"/>
      <c r="O925" s="73"/>
      <c r="P925" s="73"/>
      <c r="Q925" s="73"/>
      <c r="R925" s="73"/>
      <c r="S925" s="73"/>
      <c r="T925" s="25" t="str">
        <f>IF(COUNTA(B925:S925)=0,"",IF(AND(COUNTA(B925:D925)=3,COUNTIF('SRF Drop Downs'!$B$2:$B$5,'Sponsor Response Form (SRF)'!E925),COUNTIF('SRF Drop Downs'!$F$2:$F$5,'Sponsor Response Form (SRF)'!F925),COUNTIF('SRF Drop Downs'!$C$2:$C$4,'Sponsor Response Form (SRF)'!G925),COUNTIF('SRF Drop Downs'!$D$2:$D$6,'Sponsor Response Form (SRF)'!H925),COUNTIF('SRF Drop Downs'!$A$2:$A$5,'Sponsor Response Form (SRF)'!I925),COUNTIF('SRF Drop Downs'!$A$2:$A$4,'Sponsor Response Form (SRF)'!J925),COUNTIF('SRF Drop Downs'!$A$2:$A$5,'Sponsor Response Form (SRF)'!K925),COUNTIF('SRF Drop Downs'!$E$2:$E$7,'Sponsor Response Form (SRF)'!L925),COUNTIF('SRF Drop Downs'!$A$2:$A$4,'Sponsor Response Form (SRF)'!M925),COUNTIF('SRF Drop Downs'!$A$2:$A$4,'Sponsor Response Form (SRF)'!N925),COUNTIF('SRF Drop Downs'!$A$2:$A$4,'Sponsor Response Form (SRF)'!O925),COUNTIF('SRF Drop Downs'!$A$2:$A$4,'Sponsor Response Form (SRF)'!P925),COUNTIF('SRF Drop Downs'!$A$2:$A$4,'Sponsor Response Form (SRF)'!Q925),COUNTIF('SRF Drop Downs'!$A$2:$A$4,'Sponsor Response Form (SRF)'!R925),COUNTIF('SRF Drop Downs'!$A$2:$A$4,'Sponsor Response Form (SRF)'!S925)),"Complete","Incomplete"))</f>
        <v/>
      </c>
      <c r="U925" s="26" t="str">
        <f>IF(T925="Complete",IF(AND(NOT(ISNA(VLOOKUP(CONCATENATE(E925,F925,G925,H925,I925,J925,K925,L925),'SRF Drop Downs'!G:G,1,FALSE))),IF(AND(H925&lt;&gt;"C3",L925&lt;&gt;"O5"),IF(SUM(COUNTIF(M925:S925,"Y"),COUNTIF(M925:S925,"N"))=0,"V","I"),IF(COUNTIF(M925:S925,"Y"),"V","I"))="V", IF(AND('Sponsor Response Form (SRF)'!E925="M1", COUNTIF('OMS Response Form (ORF)'!D:D, C925)&gt;0), "I", "V")="V"), "Valid","Invalid")," ")</f>
        <v xml:space="preserve"> </v>
      </c>
    </row>
    <row r="926" spans="2:21" x14ac:dyDescent="0.35">
      <c r="B926" s="70"/>
      <c r="C926" s="71"/>
      <c r="D926" s="72"/>
      <c r="E926" s="73"/>
      <c r="F926" s="73"/>
      <c r="G926" s="73"/>
      <c r="H926" s="73"/>
      <c r="I926" s="73"/>
      <c r="J926" s="73"/>
      <c r="K926" s="73"/>
      <c r="L926" s="73"/>
      <c r="M926" s="73"/>
      <c r="N926" s="73"/>
      <c r="O926" s="73"/>
      <c r="P926" s="73"/>
      <c r="Q926" s="73"/>
      <c r="R926" s="73"/>
      <c r="S926" s="73"/>
      <c r="T926" s="25" t="str">
        <f>IF(COUNTA(B926:S926)=0,"",IF(AND(COUNTA(B926:D926)=3,COUNTIF('SRF Drop Downs'!$B$2:$B$5,'Sponsor Response Form (SRF)'!E926),COUNTIF('SRF Drop Downs'!$F$2:$F$5,'Sponsor Response Form (SRF)'!F926),COUNTIF('SRF Drop Downs'!$C$2:$C$4,'Sponsor Response Form (SRF)'!G926),COUNTIF('SRF Drop Downs'!$D$2:$D$6,'Sponsor Response Form (SRF)'!H926),COUNTIF('SRF Drop Downs'!$A$2:$A$5,'Sponsor Response Form (SRF)'!I926),COUNTIF('SRF Drop Downs'!$A$2:$A$4,'Sponsor Response Form (SRF)'!J926),COUNTIF('SRF Drop Downs'!$A$2:$A$5,'Sponsor Response Form (SRF)'!K926),COUNTIF('SRF Drop Downs'!$E$2:$E$7,'Sponsor Response Form (SRF)'!L926),COUNTIF('SRF Drop Downs'!$A$2:$A$4,'Sponsor Response Form (SRF)'!M926),COUNTIF('SRF Drop Downs'!$A$2:$A$4,'Sponsor Response Form (SRF)'!N926),COUNTIF('SRF Drop Downs'!$A$2:$A$4,'Sponsor Response Form (SRF)'!O926),COUNTIF('SRF Drop Downs'!$A$2:$A$4,'Sponsor Response Form (SRF)'!P926),COUNTIF('SRF Drop Downs'!$A$2:$A$4,'Sponsor Response Form (SRF)'!Q926),COUNTIF('SRF Drop Downs'!$A$2:$A$4,'Sponsor Response Form (SRF)'!R926),COUNTIF('SRF Drop Downs'!$A$2:$A$4,'Sponsor Response Form (SRF)'!S926)),"Complete","Incomplete"))</f>
        <v/>
      </c>
      <c r="U926" s="26" t="str">
        <f>IF(T926="Complete",IF(AND(NOT(ISNA(VLOOKUP(CONCATENATE(E926,F926,G926,H926,I926,J926,K926,L926),'SRF Drop Downs'!G:G,1,FALSE))),IF(AND(H926&lt;&gt;"C3",L926&lt;&gt;"O5"),IF(SUM(COUNTIF(M926:S926,"Y"),COUNTIF(M926:S926,"N"))=0,"V","I"),IF(COUNTIF(M926:S926,"Y"),"V","I"))="V", IF(AND('Sponsor Response Form (SRF)'!E926="M1", COUNTIF('OMS Response Form (ORF)'!D:D, C926)&gt;0), "I", "V")="V"), "Valid","Invalid")," ")</f>
        <v xml:space="preserve"> </v>
      </c>
    </row>
    <row r="927" spans="2:21" x14ac:dyDescent="0.35">
      <c r="B927" s="70"/>
      <c r="C927" s="71"/>
      <c r="D927" s="72"/>
      <c r="E927" s="73"/>
      <c r="F927" s="73"/>
      <c r="G927" s="73"/>
      <c r="H927" s="73"/>
      <c r="I927" s="73"/>
      <c r="J927" s="73"/>
      <c r="K927" s="73"/>
      <c r="L927" s="73"/>
      <c r="M927" s="73"/>
      <c r="N927" s="73"/>
      <c r="O927" s="73"/>
      <c r="P927" s="73"/>
      <c r="Q927" s="73"/>
      <c r="R927" s="73"/>
      <c r="S927" s="73"/>
      <c r="T927" s="25" t="str">
        <f>IF(COUNTA(B927:S927)=0,"",IF(AND(COUNTA(B927:D927)=3,COUNTIF('SRF Drop Downs'!$B$2:$B$5,'Sponsor Response Form (SRF)'!E927),COUNTIF('SRF Drop Downs'!$F$2:$F$5,'Sponsor Response Form (SRF)'!F927),COUNTIF('SRF Drop Downs'!$C$2:$C$4,'Sponsor Response Form (SRF)'!G927),COUNTIF('SRF Drop Downs'!$D$2:$D$6,'Sponsor Response Form (SRF)'!H927),COUNTIF('SRF Drop Downs'!$A$2:$A$5,'Sponsor Response Form (SRF)'!I927),COUNTIF('SRF Drop Downs'!$A$2:$A$4,'Sponsor Response Form (SRF)'!J927),COUNTIF('SRF Drop Downs'!$A$2:$A$5,'Sponsor Response Form (SRF)'!K927),COUNTIF('SRF Drop Downs'!$E$2:$E$7,'Sponsor Response Form (SRF)'!L927),COUNTIF('SRF Drop Downs'!$A$2:$A$4,'Sponsor Response Form (SRF)'!M927),COUNTIF('SRF Drop Downs'!$A$2:$A$4,'Sponsor Response Form (SRF)'!N927),COUNTIF('SRF Drop Downs'!$A$2:$A$4,'Sponsor Response Form (SRF)'!O927),COUNTIF('SRF Drop Downs'!$A$2:$A$4,'Sponsor Response Form (SRF)'!P927),COUNTIF('SRF Drop Downs'!$A$2:$A$4,'Sponsor Response Form (SRF)'!Q927),COUNTIF('SRF Drop Downs'!$A$2:$A$4,'Sponsor Response Form (SRF)'!R927),COUNTIF('SRF Drop Downs'!$A$2:$A$4,'Sponsor Response Form (SRF)'!S927)),"Complete","Incomplete"))</f>
        <v/>
      </c>
      <c r="U927" s="26" t="str">
        <f>IF(T927="Complete",IF(AND(NOT(ISNA(VLOOKUP(CONCATENATE(E927,F927,G927,H927,I927,J927,K927,L927),'SRF Drop Downs'!G:G,1,FALSE))),IF(AND(H927&lt;&gt;"C3",L927&lt;&gt;"O5"),IF(SUM(COUNTIF(M927:S927,"Y"),COUNTIF(M927:S927,"N"))=0,"V","I"),IF(COUNTIF(M927:S927,"Y"),"V","I"))="V", IF(AND('Sponsor Response Form (SRF)'!E927="M1", COUNTIF('OMS Response Form (ORF)'!D:D, C927)&gt;0), "I", "V")="V"), "Valid","Invalid")," ")</f>
        <v xml:space="preserve"> </v>
      </c>
    </row>
    <row r="928" spans="2:21" x14ac:dyDescent="0.35">
      <c r="B928" s="70"/>
      <c r="C928" s="71"/>
      <c r="D928" s="72"/>
      <c r="E928" s="73"/>
      <c r="F928" s="73"/>
      <c r="G928" s="73"/>
      <c r="H928" s="73"/>
      <c r="I928" s="73"/>
      <c r="J928" s="73"/>
      <c r="K928" s="73"/>
      <c r="L928" s="73"/>
      <c r="M928" s="73"/>
      <c r="N928" s="73"/>
      <c r="O928" s="73"/>
      <c r="P928" s="73"/>
      <c r="Q928" s="73"/>
      <c r="R928" s="73"/>
      <c r="S928" s="73"/>
      <c r="T928" s="25" t="str">
        <f>IF(COUNTA(B928:S928)=0,"",IF(AND(COUNTA(B928:D928)=3,COUNTIF('SRF Drop Downs'!$B$2:$B$5,'Sponsor Response Form (SRF)'!E928),COUNTIF('SRF Drop Downs'!$F$2:$F$5,'Sponsor Response Form (SRF)'!F928),COUNTIF('SRF Drop Downs'!$C$2:$C$4,'Sponsor Response Form (SRF)'!G928),COUNTIF('SRF Drop Downs'!$D$2:$D$6,'Sponsor Response Form (SRF)'!H928),COUNTIF('SRF Drop Downs'!$A$2:$A$5,'Sponsor Response Form (SRF)'!I928),COUNTIF('SRF Drop Downs'!$A$2:$A$4,'Sponsor Response Form (SRF)'!J928),COUNTIF('SRF Drop Downs'!$A$2:$A$5,'Sponsor Response Form (SRF)'!K928),COUNTIF('SRF Drop Downs'!$E$2:$E$7,'Sponsor Response Form (SRF)'!L928),COUNTIF('SRF Drop Downs'!$A$2:$A$4,'Sponsor Response Form (SRF)'!M928),COUNTIF('SRF Drop Downs'!$A$2:$A$4,'Sponsor Response Form (SRF)'!N928),COUNTIF('SRF Drop Downs'!$A$2:$A$4,'Sponsor Response Form (SRF)'!O928),COUNTIF('SRF Drop Downs'!$A$2:$A$4,'Sponsor Response Form (SRF)'!P928),COUNTIF('SRF Drop Downs'!$A$2:$A$4,'Sponsor Response Form (SRF)'!Q928),COUNTIF('SRF Drop Downs'!$A$2:$A$4,'Sponsor Response Form (SRF)'!R928),COUNTIF('SRF Drop Downs'!$A$2:$A$4,'Sponsor Response Form (SRF)'!S928)),"Complete","Incomplete"))</f>
        <v/>
      </c>
      <c r="U928" s="26" t="str">
        <f>IF(T928="Complete",IF(AND(NOT(ISNA(VLOOKUP(CONCATENATE(E928,F928,G928,H928,I928,J928,K928,L928),'SRF Drop Downs'!G:G,1,FALSE))),IF(AND(H928&lt;&gt;"C3",L928&lt;&gt;"O5"),IF(SUM(COUNTIF(M928:S928,"Y"),COUNTIF(M928:S928,"N"))=0,"V","I"),IF(COUNTIF(M928:S928,"Y"),"V","I"))="V", IF(AND('Sponsor Response Form (SRF)'!E928="M1", COUNTIF('OMS Response Form (ORF)'!D:D, C928)&gt;0), "I", "V")="V"), "Valid","Invalid")," ")</f>
        <v xml:space="preserve"> </v>
      </c>
    </row>
    <row r="929" spans="2:21" x14ac:dyDescent="0.35">
      <c r="B929" s="70"/>
      <c r="C929" s="71"/>
      <c r="D929" s="72"/>
      <c r="E929" s="73"/>
      <c r="F929" s="73"/>
      <c r="G929" s="73"/>
      <c r="H929" s="73"/>
      <c r="I929" s="73"/>
      <c r="J929" s="73"/>
      <c r="K929" s="73"/>
      <c r="L929" s="73"/>
      <c r="M929" s="73"/>
      <c r="N929" s="73"/>
      <c r="O929" s="73"/>
      <c r="P929" s="73"/>
      <c r="Q929" s="73"/>
      <c r="R929" s="73"/>
      <c r="S929" s="73"/>
      <c r="T929" s="25" t="str">
        <f>IF(COUNTA(B929:S929)=0,"",IF(AND(COUNTA(B929:D929)=3,COUNTIF('SRF Drop Downs'!$B$2:$B$5,'Sponsor Response Form (SRF)'!E929),COUNTIF('SRF Drop Downs'!$F$2:$F$5,'Sponsor Response Form (SRF)'!F929),COUNTIF('SRF Drop Downs'!$C$2:$C$4,'Sponsor Response Form (SRF)'!G929),COUNTIF('SRF Drop Downs'!$D$2:$D$6,'Sponsor Response Form (SRF)'!H929),COUNTIF('SRF Drop Downs'!$A$2:$A$5,'Sponsor Response Form (SRF)'!I929),COUNTIF('SRF Drop Downs'!$A$2:$A$4,'Sponsor Response Form (SRF)'!J929),COUNTIF('SRF Drop Downs'!$A$2:$A$5,'Sponsor Response Form (SRF)'!K929),COUNTIF('SRF Drop Downs'!$E$2:$E$7,'Sponsor Response Form (SRF)'!L929),COUNTIF('SRF Drop Downs'!$A$2:$A$4,'Sponsor Response Form (SRF)'!M929),COUNTIF('SRF Drop Downs'!$A$2:$A$4,'Sponsor Response Form (SRF)'!N929),COUNTIF('SRF Drop Downs'!$A$2:$A$4,'Sponsor Response Form (SRF)'!O929),COUNTIF('SRF Drop Downs'!$A$2:$A$4,'Sponsor Response Form (SRF)'!P929),COUNTIF('SRF Drop Downs'!$A$2:$A$4,'Sponsor Response Form (SRF)'!Q929),COUNTIF('SRF Drop Downs'!$A$2:$A$4,'Sponsor Response Form (SRF)'!R929),COUNTIF('SRF Drop Downs'!$A$2:$A$4,'Sponsor Response Form (SRF)'!S929)),"Complete","Incomplete"))</f>
        <v/>
      </c>
      <c r="U929" s="26" t="str">
        <f>IF(T929="Complete",IF(AND(NOT(ISNA(VLOOKUP(CONCATENATE(E929,F929,G929,H929,I929,J929,K929,L929),'SRF Drop Downs'!G:G,1,FALSE))),IF(AND(H929&lt;&gt;"C3",L929&lt;&gt;"O5"),IF(SUM(COUNTIF(M929:S929,"Y"),COUNTIF(M929:S929,"N"))=0,"V","I"),IF(COUNTIF(M929:S929,"Y"),"V","I"))="V", IF(AND('Sponsor Response Form (SRF)'!E929="M1", COUNTIF('OMS Response Form (ORF)'!D:D, C929)&gt;0), "I", "V")="V"), "Valid","Invalid")," ")</f>
        <v xml:space="preserve"> </v>
      </c>
    </row>
    <row r="930" spans="2:21" x14ac:dyDescent="0.35">
      <c r="B930" s="70"/>
      <c r="C930" s="71"/>
      <c r="D930" s="72"/>
      <c r="E930" s="73"/>
      <c r="F930" s="73"/>
      <c r="G930" s="73"/>
      <c r="H930" s="73"/>
      <c r="I930" s="73"/>
      <c r="J930" s="73"/>
      <c r="K930" s="73"/>
      <c r="L930" s="73"/>
      <c r="M930" s="73"/>
      <c r="N930" s="73"/>
      <c r="O930" s="73"/>
      <c r="P930" s="73"/>
      <c r="Q930" s="73"/>
      <c r="R930" s="73"/>
      <c r="S930" s="73"/>
      <c r="T930" s="25" t="str">
        <f>IF(COUNTA(B930:S930)=0,"",IF(AND(COUNTA(B930:D930)=3,COUNTIF('SRF Drop Downs'!$B$2:$B$5,'Sponsor Response Form (SRF)'!E930),COUNTIF('SRF Drop Downs'!$F$2:$F$5,'Sponsor Response Form (SRF)'!F930),COUNTIF('SRF Drop Downs'!$C$2:$C$4,'Sponsor Response Form (SRF)'!G930),COUNTIF('SRF Drop Downs'!$D$2:$D$6,'Sponsor Response Form (SRF)'!H930),COUNTIF('SRF Drop Downs'!$A$2:$A$5,'Sponsor Response Form (SRF)'!I930),COUNTIF('SRF Drop Downs'!$A$2:$A$4,'Sponsor Response Form (SRF)'!J930),COUNTIF('SRF Drop Downs'!$A$2:$A$5,'Sponsor Response Form (SRF)'!K930),COUNTIF('SRF Drop Downs'!$E$2:$E$7,'Sponsor Response Form (SRF)'!L930),COUNTIF('SRF Drop Downs'!$A$2:$A$4,'Sponsor Response Form (SRF)'!M930),COUNTIF('SRF Drop Downs'!$A$2:$A$4,'Sponsor Response Form (SRF)'!N930),COUNTIF('SRF Drop Downs'!$A$2:$A$4,'Sponsor Response Form (SRF)'!O930),COUNTIF('SRF Drop Downs'!$A$2:$A$4,'Sponsor Response Form (SRF)'!P930),COUNTIF('SRF Drop Downs'!$A$2:$A$4,'Sponsor Response Form (SRF)'!Q930),COUNTIF('SRF Drop Downs'!$A$2:$A$4,'Sponsor Response Form (SRF)'!R930),COUNTIF('SRF Drop Downs'!$A$2:$A$4,'Sponsor Response Form (SRF)'!S930)),"Complete","Incomplete"))</f>
        <v/>
      </c>
      <c r="U930" s="26" t="str">
        <f>IF(T930="Complete",IF(AND(NOT(ISNA(VLOOKUP(CONCATENATE(E930,F930,G930,H930,I930,J930,K930,L930),'SRF Drop Downs'!G:G,1,FALSE))),IF(AND(H930&lt;&gt;"C3",L930&lt;&gt;"O5"),IF(SUM(COUNTIF(M930:S930,"Y"),COUNTIF(M930:S930,"N"))=0,"V","I"),IF(COUNTIF(M930:S930,"Y"),"V","I"))="V", IF(AND('Sponsor Response Form (SRF)'!E930="M1", COUNTIF('OMS Response Form (ORF)'!D:D, C930)&gt;0), "I", "V")="V"), "Valid","Invalid")," ")</f>
        <v xml:space="preserve"> </v>
      </c>
    </row>
    <row r="931" spans="2:21" x14ac:dyDescent="0.35">
      <c r="B931" s="70"/>
      <c r="C931" s="71"/>
      <c r="D931" s="72"/>
      <c r="E931" s="73"/>
      <c r="F931" s="73"/>
      <c r="G931" s="73"/>
      <c r="H931" s="73"/>
      <c r="I931" s="73"/>
      <c r="J931" s="73"/>
      <c r="K931" s="73"/>
      <c r="L931" s="73"/>
      <c r="M931" s="73"/>
      <c r="N931" s="73"/>
      <c r="O931" s="73"/>
      <c r="P931" s="73"/>
      <c r="Q931" s="73"/>
      <c r="R931" s="73"/>
      <c r="S931" s="73"/>
      <c r="T931" s="25" t="str">
        <f>IF(COUNTA(B931:S931)=0,"",IF(AND(COUNTA(B931:D931)=3,COUNTIF('SRF Drop Downs'!$B$2:$B$5,'Sponsor Response Form (SRF)'!E931),COUNTIF('SRF Drop Downs'!$F$2:$F$5,'Sponsor Response Form (SRF)'!F931),COUNTIF('SRF Drop Downs'!$C$2:$C$4,'Sponsor Response Form (SRF)'!G931),COUNTIF('SRF Drop Downs'!$D$2:$D$6,'Sponsor Response Form (SRF)'!H931),COUNTIF('SRF Drop Downs'!$A$2:$A$5,'Sponsor Response Form (SRF)'!I931),COUNTIF('SRF Drop Downs'!$A$2:$A$4,'Sponsor Response Form (SRF)'!J931),COUNTIF('SRF Drop Downs'!$A$2:$A$5,'Sponsor Response Form (SRF)'!K931),COUNTIF('SRF Drop Downs'!$E$2:$E$7,'Sponsor Response Form (SRF)'!L931),COUNTIF('SRF Drop Downs'!$A$2:$A$4,'Sponsor Response Form (SRF)'!M931),COUNTIF('SRF Drop Downs'!$A$2:$A$4,'Sponsor Response Form (SRF)'!N931),COUNTIF('SRF Drop Downs'!$A$2:$A$4,'Sponsor Response Form (SRF)'!O931),COUNTIF('SRF Drop Downs'!$A$2:$A$4,'Sponsor Response Form (SRF)'!P931),COUNTIF('SRF Drop Downs'!$A$2:$A$4,'Sponsor Response Form (SRF)'!Q931),COUNTIF('SRF Drop Downs'!$A$2:$A$4,'Sponsor Response Form (SRF)'!R931),COUNTIF('SRF Drop Downs'!$A$2:$A$4,'Sponsor Response Form (SRF)'!S931)),"Complete","Incomplete"))</f>
        <v/>
      </c>
      <c r="U931" s="26" t="str">
        <f>IF(T931="Complete",IF(AND(NOT(ISNA(VLOOKUP(CONCATENATE(E931,F931,G931,H931,I931,J931,K931,L931),'SRF Drop Downs'!G:G,1,FALSE))),IF(AND(H931&lt;&gt;"C3",L931&lt;&gt;"O5"),IF(SUM(COUNTIF(M931:S931,"Y"),COUNTIF(M931:S931,"N"))=0,"V","I"),IF(COUNTIF(M931:S931,"Y"),"V","I"))="V", IF(AND('Sponsor Response Form (SRF)'!E931="M1", COUNTIF('OMS Response Form (ORF)'!D:D, C931)&gt;0), "I", "V")="V"), "Valid","Invalid")," ")</f>
        <v xml:space="preserve"> </v>
      </c>
    </row>
    <row r="932" spans="2:21" x14ac:dyDescent="0.35">
      <c r="B932" s="70"/>
      <c r="C932" s="71"/>
      <c r="D932" s="72"/>
      <c r="E932" s="73"/>
      <c r="F932" s="73"/>
      <c r="G932" s="73"/>
      <c r="H932" s="73"/>
      <c r="I932" s="73"/>
      <c r="J932" s="73"/>
      <c r="K932" s="73"/>
      <c r="L932" s="73"/>
      <c r="M932" s="73"/>
      <c r="N932" s="73"/>
      <c r="O932" s="73"/>
      <c r="P932" s="73"/>
      <c r="Q932" s="73"/>
      <c r="R932" s="73"/>
      <c r="S932" s="73"/>
      <c r="T932" s="25" t="str">
        <f>IF(COUNTA(B932:S932)=0,"",IF(AND(COUNTA(B932:D932)=3,COUNTIF('SRF Drop Downs'!$B$2:$B$5,'Sponsor Response Form (SRF)'!E932),COUNTIF('SRF Drop Downs'!$F$2:$F$5,'Sponsor Response Form (SRF)'!F932),COUNTIF('SRF Drop Downs'!$C$2:$C$4,'Sponsor Response Form (SRF)'!G932),COUNTIF('SRF Drop Downs'!$D$2:$D$6,'Sponsor Response Form (SRF)'!H932),COUNTIF('SRF Drop Downs'!$A$2:$A$5,'Sponsor Response Form (SRF)'!I932),COUNTIF('SRF Drop Downs'!$A$2:$A$4,'Sponsor Response Form (SRF)'!J932),COUNTIF('SRF Drop Downs'!$A$2:$A$5,'Sponsor Response Form (SRF)'!K932),COUNTIF('SRF Drop Downs'!$E$2:$E$7,'Sponsor Response Form (SRF)'!L932),COUNTIF('SRF Drop Downs'!$A$2:$A$4,'Sponsor Response Form (SRF)'!M932),COUNTIF('SRF Drop Downs'!$A$2:$A$4,'Sponsor Response Form (SRF)'!N932),COUNTIF('SRF Drop Downs'!$A$2:$A$4,'Sponsor Response Form (SRF)'!O932),COUNTIF('SRF Drop Downs'!$A$2:$A$4,'Sponsor Response Form (SRF)'!P932),COUNTIF('SRF Drop Downs'!$A$2:$A$4,'Sponsor Response Form (SRF)'!Q932),COUNTIF('SRF Drop Downs'!$A$2:$A$4,'Sponsor Response Form (SRF)'!R932),COUNTIF('SRF Drop Downs'!$A$2:$A$4,'Sponsor Response Form (SRF)'!S932)),"Complete","Incomplete"))</f>
        <v/>
      </c>
      <c r="U932" s="26" t="str">
        <f>IF(T932="Complete",IF(AND(NOT(ISNA(VLOOKUP(CONCATENATE(E932,F932,G932,H932,I932,J932,K932,L932),'SRF Drop Downs'!G:G,1,FALSE))),IF(AND(H932&lt;&gt;"C3",L932&lt;&gt;"O5"),IF(SUM(COUNTIF(M932:S932,"Y"),COUNTIF(M932:S932,"N"))=0,"V","I"),IF(COUNTIF(M932:S932,"Y"),"V","I"))="V", IF(AND('Sponsor Response Form (SRF)'!E932="M1", COUNTIF('OMS Response Form (ORF)'!D:D, C932)&gt;0), "I", "V")="V"), "Valid","Invalid")," ")</f>
        <v xml:space="preserve"> </v>
      </c>
    </row>
    <row r="933" spans="2:21" x14ac:dyDescent="0.35">
      <c r="B933" s="70"/>
      <c r="C933" s="71"/>
      <c r="D933" s="72"/>
      <c r="E933" s="73"/>
      <c r="F933" s="73"/>
      <c r="G933" s="73"/>
      <c r="H933" s="73"/>
      <c r="I933" s="73"/>
      <c r="J933" s="73"/>
      <c r="K933" s="73"/>
      <c r="L933" s="73"/>
      <c r="M933" s="73"/>
      <c r="N933" s="73"/>
      <c r="O933" s="73"/>
      <c r="P933" s="73"/>
      <c r="Q933" s="73"/>
      <c r="R933" s="73"/>
      <c r="S933" s="73"/>
      <c r="T933" s="25" t="str">
        <f>IF(COUNTA(B933:S933)=0,"",IF(AND(COUNTA(B933:D933)=3,COUNTIF('SRF Drop Downs'!$B$2:$B$5,'Sponsor Response Form (SRF)'!E933),COUNTIF('SRF Drop Downs'!$F$2:$F$5,'Sponsor Response Form (SRF)'!F933),COUNTIF('SRF Drop Downs'!$C$2:$C$4,'Sponsor Response Form (SRF)'!G933),COUNTIF('SRF Drop Downs'!$D$2:$D$6,'Sponsor Response Form (SRF)'!H933),COUNTIF('SRF Drop Downs'!$A$2:$A$5,'Sponsor Response Form (SRF)'!I933),COUNTIF('SRF Drop Downs'!$A$2:$A$4,'Sponsor Response Form (SRF)'!J933),COUNTIF('SRF Drop Downs'!$A$2:$A$5,'Sponsor Response Form (SRF)'!K933),COUNTIF('SRF Drop Downs'!$E$2:$E$7,'Sponsor Response Form (SRF)'!L933),COUNTIF('SRF Drop Downs'!$A$2:$A$4,'Sponsor Response Form (SRF)'!M933),COUNTIF('SRF Drop Downs'!$A$2:$A$4,'Sponsor Response Form (SRF)'!N933),COUNTIF('SRF Drop Downs'!$A$2:$A$4,'Sponsor Response Form (SRF)'!O933),COUNTIF('SRF Drop Downs'!$A$2:$A$4,'Sponsor Response Form (SRF)'!P933),COUNTIF('SRF Drop Downs'!$A$2:$A$4,'Sponsor Response Form (SRF)'!Q933),COUNTIF('SRF Drop Downs'!$A$2:$A$4,'Sponsor Response Form (SRF)'!R933),COUNTIF('SRF Drop Downs'!$A$2:$A$4,'Sponsor Response Form (SRF)'!S933)),"Complete","Incomplete"))</f>
        <v/>
      </c>
      <c r="U933" s="26" t="str">
        <f>IF(T933="Complete",IF(AND(NOT(ISNA(VLOOKUP(CONCATENATE(E933,F933,G933,H933,I933,J933,K933,L933),'SRF Drop Downs'!G:G,1,FALSE))),IF(AND(H933&lt;&gt;"C3",L933&lt;&gt;"O5"),IF(SUM(COUNTIF(M933:S933,"Y"),COUNTIF(M933:S933,"N"))=0,"V","I"),IF(COUNTIF(M933:S933,"Y"),"V","I"))="V", IF(AND('Sponsor Response Form (SRF)'!E933="M1", COUNTIF('OMS Response Form (ORF)'!D:D, C933)&gt;0), "I", "V")="V"), "Valid","Invalid")," ")</f>
        <v xml:space="preserve"> </v>
      </c>
    </row>
    <row r="934" spans="2:21" x14ac:dyDescent="0.35">
      <c r="B934" s="70"/>
      <c r="C934" s="71"/>
      <c r="D934" s="72"/>
      <c r="E934" s="73"/>
      <c r="F934" s="73"/>
      <c r="G934" s="73"/>
      <c r="H934" s="73"/>
      <c r="I934" s="73"/>
      <c r="J934" s="73"/>
      <c r="K934" s="73"/>
      <c r="L934" s="73"/>
      <c r="M934" s="73"/>
      <c r="N934" s="73"/>
      <c r="O934" s="73"/>
      <c r="P934" s="73"/>
      <c r="Q934" s="73"/>
      <c r="R934" s="73"/>
      <c r="S934" s="73"/>
      <c r="T934" s="25" t="str">
        <f>IF(COUNTA(B934:S934)=0,"",IF(AND(COUNTA(B934:D934)=3,COUNTIF('SRF Drop Downs'!$B$2:$B$5,'Sponsor Response Form (SRF)'!E934),COUNTIF('SRF Drop Downs'!$F$2:$F$5,'Sponsor Response Form (SRF)'!F934),COUNTIF('SRF Drop Downs'!$C$2:$C$4,'Sponsor Response Form (SRF)'!G934),COUNTIF('SRF Drop Downs'!$D$2:$D$6,'Sponsor Response Form (SRF)'!H934),COUNTIF('SRF Drop Downs'!$A$2:$A$5,'Sponsor Response Form (SRF)'!I934),COUNTIF('SRF Drop Downs'!$A$2:$A$4,'Sponsor Response Form (SRF)'!J934),COUNTIF('SRF Drop Downs'!$A$2:$A$5,'Sponsor Response Form (SRF)'!K934),COUNTIF('SRF Drop Downs'!$E$2:$E$7,'Sponsor Response Form (SRF)'!L934),COUNTIF('SRF Drop Downs'!$A$2:$A$4,'Sponsor Response Form (SRF)'!M934),COUNTIF('SRF Drop Downs'!$A$2:$A$4,'Sponsor Response Form (SRF)'!N934),COUNTIF('SRF Drop Downs'!$A$2:$A$4,'Sponsor Response Form (SRF)'!O934),COUNTIF('SRF Drop Downs'!$A$2:$A$4,'Sponsor Response Form (SRF)'!P934),COUNTIF('SRF Drop Downs'!$A$2:$A$4,'Sponsor Response Form (SRF)'!Q934),COUNTIF('SRF Drop Downs'!$A$2:$A$4,'Sponsor Response Form (SRF)'!R934),COUNTIF('SRF Drop Downs'!$A$2:$A$4,'Sponsor Response Form (SRF)'!S934)),"Complete","Incomplete"))</f>
        <v/>
      </c>
      <c r="U934" s="26" t="str">
        <f>IF(T934="Complete",IF(AND(NOT(ISNA(VLOOKUP(CONCATENATE(E934,F934,G934,H934,I934,J934,K934,L934),'SRF Drop Downs'!G:G,1,FALSE))),IF(AND(H934&lt;&gt;"C3",L934&lt;&gt;"O5"),IF(SUM(COUNTIF(M934:S934,"Y"),COUNTIF(M934:S934,"N"))=0,"V","I"),IF(COUNTIF(M934:S934,"Y"),"V","I"))="V", IF(AND('Sponsor Response Form (SRF)'!E934="M1", COUNTIF('OMS Response Form (ORF)'!D:D, C934)&gt;0), "I", "V")="V"), "Valid","Invalid")," ")</f>
        <v xml:space="preserve"> </v>
      </c>
    </row>
    <row r="935" spans="2:21" x14ac:dyDescent="0.35">
      <c r="B935" s="70"/>
      <c r="C935" s="71"/>
      <c r="D935" s="72"/>
      <c r="E935" s="73"/>
      <c r="F935" s="73"/>
      <c r="G935" s="73"/>
      <c r="H935" s="73"/>
      <c r="I935" s="73"/>
      <c r="J935" s="73"/>
      <c r="K935" s="73"/>
      <c r="L935" s="73"/>
      <c r="M935" s="73"/>
      <c r="N935" s="73"/>
      <c r="O935" s="73"/>
      <c r="P935" s="73"/>
      <c r="Q935" s="73"/>
      <c r="R935" s="73"/>
      <c r="S935" s="73"/>
      <c r="T935" s="25" t="str">
        <f>IF(COUNTA(B935:S935)=0,"",IF(AND(COUNTA(B935:D935)=3,COUNTIF('SRF Drop Downs'!$B$2:$B$5,'Sponsor Response Form (SRF)'!E935),COUNTIF('SRF Drop Downs'!$F$2:$F$5,'Sponsor Response Form (SRF)'!F935),COUNTIF('SRF Drop Downs'!$C$2:$C$4,'Sponsor Response Form (SRF)'!G935),COUNTIF('SRF Drop Downs'!$D$2:$D$6,'Sponsor Response Form (SRF)'!H935),COUNTIF('SRF Drop Downs'!$A$2:$A$5,'Sponsor Response Form (SRF)'!I935),COUNTIF('SRF Drop Downs'!$A$2:$A$4,'Sponsor Response Form (SRF)'!J935),COUNTIF('SRF Drop Downs'!$A$2:$A$5,'Sponsor Response Form (SRF)'!K935),COUNTIF('SRF Drop Downs'!$E$2:$E$7,'Sponsor Response Form (SRF)'!L935),COUNTIF('SRF Drop Downs'!$A$2:$A$4,'Sponsor Response Form (SRF)'!M935),COUNTIF('SRF Drop Downs'!$A$2:$A$4,'Sponsor Response Form (SRF)'!N935),COUNTIF('SRF Drop Downs'!$A$2:$A$4,'Sponsor Response Form (SRF)'!O935),COUNTIF('SRF Drop Downs'!$A$2:$A$4,'Sponsor Response Form (SRF)'!P935),COUNTIF('SRF Drop Downs'!$A$2:$A$4,'Sponsor Response Form (SRF)'!Q935),COUNTIF('SRF Drop Downs'!$A$2:$A$4,'Sponsor Response Form (SRF)'!R935),COUNTIF('SRF Drop Downs'!$A$2:$A$4,'Sponsor Response Form (SRF)'!S935)),"Complete","Incomplete"))</f>
        <v/>
      </c>
      <c r="U935" s="26" t="str">
        <f>IF(T935="Complete",IF(AND(NOT(ISNA(VLOOKUP(CONCATENATE(E935,F935,G935,H935,I935,J935,K935,L935),'SRF Drop Downs'!G:G,1,FALSE))),IF(AND(H935&lt;&gt;"C3",L935&lt;&gt;"O5"),IF(SUM(COUNTIF(M935:S935,"Y"),COUNTIF(M935:S935,"N"))=0,"V","I"),IF(COUNTIF(M935:S935,"Y"),"V","I"))="V", IF(AND('Sponsor Response Form (SRF)'!E935="M1", COUNTIF('OMS Response Form (ORF)'!D:D, C935)&gt;0), "I", "V")="V"), "Valid","Invalid")," ")</f>
        <v xml:space="preserve"> </v>
      </c>
    </row>
    <row r="936" spans="2:21" x14ac:dyDescent="0.35">
      <c r="B936" s="70"/>
      <c r="C936" s="71"/>
      <c r="D936" s="72"/>
      <c r="E936" s="73"/>
      <c r="F936" s="73"/>
      <c r="G936" s="73"/>
      <c r="H936" s="73"/>
      <c r="I936" s="73"/>
      <c r="J936" s="73"/>
      <c r="K936" s="73"/>
      <c r="L936" s="73"/>
      <c r="M936" s="73"/>
      <c r="N936" s="73"/>
      <c r="O936" s="73"/>
      <c r="P936" s="73"/>
      <c r="Q936" s="73"/>
      <c r="R936" s="73"/>
      <c r="S936" s="73"/>
      <c r="T936" s="25" t="str">
        <f>IF(COUNTA(B936:S936)=0,"",IF(AND(COUNTA(B936:D936)=3,COUNTIF('SRF Drop Downs'!$B$2:$B$5,'Sponsor Response Form (SRF)'!E936),COUNTIF('SRF Drop Downs'!$F$2:$F$5,'Sponsor Response Form (SRF)'!F936),COUNTIF('SRF Drop Downs'!$C$2:$C$4,'Sponsor Response Form (SRF)'!G936),COUNTIF('SRF Drop Downs'!$D$2:$D$6,'Sponsor Response Form (SRF)'!H936),COUNTIF('SRF Drop Downs'!$A$2:$A$5,'Sponsor Response Form (SRF)'!I936),COUNTIF('SRF Drop Downs'!$A$2:$A$4,'Sponsor Response Form (SRF)'!J936),COUNTIF('SRF Drop Downs'!$A$2:$A$5,'Sponsor Response Form (SRF)'!K936),COUNTIF('SRF Drop Downs'!$E$2:$E$7,'Sponsor Response Form (SRF)'!L936),COUNTIF('SRF Drop Downs'!$A$2:$A$4,'Sponsor Response Form (SRF)'!M936),COUNTIF('SRF Drop Downs'!$A$2:$A$4,'Sponsor Response Form (SRF)'!N936),COUNTIF('SRF Drop Downs'!$A$2:$A$4,'Sponsor Response Form (SRF)'!O936),COUNTIF('SRF Drop Downs'!$A$2:$A$4,'Sponsor Response Form (SRF)'!P936),COUNTIF('SRF Drop Downs'!$A$2:$A$4,'Sponsor Response Form (SRF)'!Q936),COUNTIF('SRF Drop Downs'!$A$2:$A$4,'Sponsor Response Form (SRF)'!R936),COUNTIF('SRF Drop Downs'!$A$2:$A$4,'Sponsor Response Form (SRF)'!S936)),"Complete","Incomplete"))</f>
        <v/>
      </c>
      <c r="U936" s="26" t="str">
        <f>IF(T936="Complete",IF(AND(NOT(ISNA(VLOOKUP(CONCATENATE(E936,F936,G936,H936,I936,J936,K936,L936),'SRF Drop Downs'!G:G,1,FALSE))),IF(AND(H936&lt;&gt;"C3",L936&lt;&gt;"O5"),IF(SUM(COUNTIF(M936:S936,"Y"),COUNTIF(M936:S936,"N"))=0,"V","I"),IF(COUNTIF(M936:S936,"Y"),"V","I"))="V", IF(AND('Sponsor Response Form (SRF)'!E936="M1", COUNTIF('OMS Response Form (ORF)'!D:D, C936)&gt;0), "I", "V")="V"), "Valid","Invalid")," ")</f>
        <v xml:space="preserve"> </v>
      </c>
    </row>
    <row r="937" spans="2:21" x14ac:dyDescent="0.35">
      <c r="B937" s="70"/>
      <c r="C937" s="71"/>
      <c r="D937" s="72"/>
      <c r="E937" s="73"/>
      <c r="F937" s="73"/>
      <c r="G937" s="73"/>
      <c r="H937" s="73"/>
      <c r="I937" s="73"/>
      <c r="J937" s="73"/>
      <c r="K937" s="73"/>
      <c r="L937" s="73"/>
      <c r="M937" s="73"/>
      <c r="N937" s="73"/>
      <c r="O937" s="73"/>
      <c r="P937" s="73"/>
      <c r="Q937" s="73"/>
      <c r="R937" s="73"/>
      <c r="S937" s="73"/>
      <c r="T937" s="25" t="str">
        <f>IF(COUNTA(B937:S937)=0,"",IF(AND(COUNTA(B937:D937)=3,COUNTIF('SRF Drop Downs'!$B$2:$B$5,'Sponsor Response Form (SRF)'!E937),COUNTIF('SRF Drop Downs'!$F$2:$F$5,'Sponsor Response Form (SRF)'!F937),COUNTIF('SRF Drop Downs'!$C$2:$C$4,'Sponsor Response Form (SRF)'!G937),COUNTIF('SRF Drop Downs'!$D$2:$D$6,'Sponsor Response Form (SRF)'!H937),COUNTIF('SRF Drop Downs'!$A$2:$A$5,'Sponsor Response Form (SRF)'!I937),COUNTIF('SRF Drop Downs'!$A$2:$A$4,'Sponsor Response Form (SRF)'!J937),COUNTIF('SRF Drop Downs'!$A$2:$A$5,'Sponsor Response Form (SRF)'!K937),COUNTIF('SRF Drop Downs'!$E$2:$E$7,'Sponsor Response Form (SRF)'!L937),COUNTIF('SRF Drop Downs'!$A$2:$A$4,'Sponsor Response Form (SRF)'!M937),COUNTIF('SRF Drop Downs'!$A$2:$A$4,'Sponsor Response Form (SRF)'!N937),COUNTIF('SRF Drop Downs'!$A$2:$A$4,'Sponsor Response Form (SRF)'!O937),COUNTIF('SRF Drop Downs'!$A$2:$A$4,'Sponsor Response Form (SRF)'!P937),COUNTIF('SRF Drop Downs'!$A$2:$A$4,'Sponsor Response Form (SRF)'!Q937),COUNTIF('SRF Drop Downs'!$A$2:$A$4,'Sponsor Response Form (SRF)'!R937),COUNTIF('SRF Drop Downs'!$A$2:$A$4,'Sponsor Response Form (SRF)'!S937)),"Complete","Incomplete"))</f>
        <v/>
      </c>
      <c r="U937" s="26" t="str">
        <f>IF(T937="Complete",IF(AND(NOT(ISNA(VLOOKUP(CONCATENATE(E937,F937,G937,H937,I937,J937,K937,L937),'SRF Drop Downs'!G:G,1,FALSE))),IF(AND(H937&lt;&gt;"C3",L937&lt;&gt;"O5"),IF(SUM(COUNTIF(M937:S937,"Y"),COUNTIF(M937:S937,"N"))=0,"V","I"),IF(COUNTIF(M937:S937,"Y"),"V","I"))="V", IF(AND('Sponsor Response Form (SRF)'!E937="M1", COUNTIF('OMS Response Form (ORF)'!D:D, C937)&gt;0), "I", "V")="V"), "Valid","Invalid")," ")</f>
        <v xml:space="preserve"> </v>
      </c>
    </row>
    <row r="938" spans="2:21" x14ac:dyDescent="0.35">
      <c r="B938" s="70"/>
      <c r="C938" s="71"/>
      <c r="D938" s="72"/>
      <c r="E938" s="73"/>
      <c r="F938" s="73"/>
      <c r="G938" s="73"/>
      <c r="H938" s="73"/>
      <c r="I938" s="73"/>
      <c r="J938" s="73"/>
      <c r="K938" s="73"/>
      <c r="L938" s="73"/>
      <c r="M938" s="73"/>
      <c r="N938" s="73"/>
      <c r="O938" s="73"/>
      <c r="P938" s="73"/>
      <c r="Q938" s="73"/>
      <c r="R938" s="73"/>
      <c r="S938" s="73"/>
      <c r="T938" s="25" t="str">
        <f>IF(COUNTA(B938:S938)=0,"",IF(AND(COUNTA(B938:D938)=3,COUNTIF('SRF Drop Downs'!$B$2:$B$5,'Sponsor Response Form (SRF)'!E938),COUNTIF('SRF Drop Downs'!$F$2:$F$5,'Sponsor Response Form (SRF)'!F938),COUNTIF('SRF Drop Downs'!$C$2:$C$4,'Sponsor Response Form (SRF)'!G938),COUNTIF('SRF Drop Downs'!$D$2:$D$6,'Sponsor Response Form (SRF)'!H938),COUNTIF('SRF Drop Downs'!$A$2:$A$5,'Sponsor Response Form (SRF)'!I938),COUNTIF('SRF Drop Downs'!$A$2:$A$4,'Sponsor Response Form (SRF)'!J938),COUNTIF('SRF Drop Downs'!$A$2:$A$5,'Sponsor Response Form (SRF)'!K938),COUNTIF('SRF Drop Downs'!$E$2:$E$7,'Sponsor Response Form (SRF)'!L938),COUNTIF('SRF Drop Downs'!$A$2:$A$4,'Sponsor Response Form (SRF)'!M938),COUNTIF('SRF Drop Downs'!$A$2:$A$4,'Sponsor Response Form (SRF)'!N938),COUNTIF('SRF Drop Downs'!$A$2:$A$4,'Sponsor Response Form (SRF)'!O938),COUNTIF('SRF Drop Downs'!$A$2:$A$4,'Sponsor Response Form (SRF)'!P938),COUNTIF('SRF Drop Downs'!$A$2:$A$4,'Sponsor Response Form (SRF)'!Q938),COUNTIF('SRF Drop Downs'!$A$2:$A$4,'Sponsor Response Form (SRF)'!R938),COUNTIF('SRF Drop Downs'!$A$2:$A$4,'Sponsor Response Form (SRF)'!S938)),"Complete","Incomplete"))</f>
        <v/>
      </c>
      <c r="U938" s="26" t="str">
        <f>IF(T938="Complete",IF(AND(NOT(ISNA(VLOOKUP(CONCATENATE(E938,F938,G938,H938,I938,J938,K938,L938),'SRF Drop Downs'!G:G,1,FALSE))),IF(AND(H938&lt;&gt;"C3",L938&lt;&gt;"O5"),IF(SUM(COUNTIF(M938:S938,"Y"),COUNTIF(M938:S938,"N"))=0,"V","I"),IF(COUNTIF(M938:S938,"Y"),"V","I"))="V", IF(AND('Sponsor Response Form (SRF)'!E938="M1", COUNTIF('OMS Response Form (ORF)'!D:D, C938)&gt;0), "I", "V")="V"), "Valid","Invalid")," ")</f>
        <v xml:space="preserve"> </v>
      </c>
    </row>
    <row r="939" spans="2:21" x14ac:dyDescent="0.35">
      <c r="B939" s="70"/>
      <c r="C939" s="71"/>
      <c r="D939" s="72"/>
      <c r="E939" s="73"/>
      <c r="F939" s="73"/>
      <c r="G939" s="73"/>
      <c r="H939" s="73"/>
      <c r="I939" s="73"/>
      <c r="J939" s="73"/>
      <c r="K939" s="73"/>
      <c r="L939" s="73"/>
      <c r="M939" s="73"/>
      <c r="N939" s="73"/>
      <c r="O939" s="73"/>
      <c r="P939" s="73"/>
      <c r="Q939" s="73"/>
      <c r="R939" s="73"/>
      <c r="S939" s="73"/>
      <c r="T939" s="25" t="str">
        <f>IF(COUNTA(B939:S939)=0,"",IF(AND(COUNTA(B939:D939)=3,COUNTIF('SRF Drop Downs'!$B$2:$B$5,'Sponsor Response Form (SRF)'!E939),COUNTIF('SRF Drop Downs'!$F$2:$F$5,'Sponsor Response Form (SRF)'!F939),COUNTIF('SRF Drop Downs'!$C$2:$C$4,'Sponsor Response Form (SRF)'!G939),COUNTIF('SRF Drop Downs'!$D$2:$D$6,'Sponsor Response Form (SRF)'!H939),COUNTIF('SRF Drop Downs'!$A$2:$A$5,'Sponsor Response Form (SRF)'!I939),COUNTIF('SRF Drop Downs'!$A$2:$A$4,'Sponsor Response Form (SRF)'!J939),COUNTIF('SRF Drop Downs'!$A$2:$A$5,'Sponsor Response Form (SRF)'!K939),COUNTIF('SRF Drop Downs'!$E$2:$E$7,'Sponsor Response Form (SRF)'!L939),COUNTIF('SRF Drop Downs'!$A$2:$A$4,'Sponsor Response Form (SRF)'!M939),COUNTIF('SRF Drop Downs'!$A$2:$A$4,'Sponsor Response Form (SRF)'!N939),COUNTIF('SRF Drop Downs'!$A$2:$A$4,'Sponsor Response Form (SRF)'!O939),COUNTIF('SRF Drop Downs'!$A$2:$A$4,'Sponsor Response Form (SRF)'!P939),COUNTIF('SRF Drop Downs'!$A$2:$A$4,'Sponsor Response Form (SRF)'!Q939),COUNTIF('SRF Drop Downs'!$A$2:$A$4,'Sponsor Response Form (SRF)'!R939),COUNTIF('SRF Drop Downs'!$A$2:$A$4,'Sponsor Response Form (SRF)'!S939)),"Complete","Incomplete"))</f>
        <v/>
      </c>
      <c r="U939" s="26" t="str">
        <f>IF(T939="Complete",IF(AND(NOT(ISNA(VLOOKUP(CONCATENATE(E939,F939,G939,H939,I939,J939,K939,L939),'SRF Drop Downs'!G:G,1,FALSE))),IF(AND(H939&lt;&gt;"C3",L939&lt;&gt;"O5"),IF(SUM(COUNTIF(M939:S939,"Y"),COUNTIF(M939:S939,"N"))=0,"V","I"),IF(COUNTIF(M939:S939,"Y"),"V","I"))="V", IF(AND('Sponsor Response Form (SRF)'!E939="M1", COUNTIF('OMS Response Form (ORF)'!D:D, C939)&gt;0), "I", "V")="V"), "Valid","Invalid")," ")</f>
        <v xml:space="preserve"> </v>
      </c>
    </row>
    <row r="940" spans="2:21" x14ac:dyDescent="0.35">
      <c r="B940" s="70"/>
      <c r="C940" s="71"/>
      <c r="D940" s="72"/>
      <c r="E940" s="73"/>
      <c r="F940" s="73"/>
      <c r="G940" s="73"/>
      <c r="H940" s="73"/>
      <c r="I940" s="73"/>
      <c r="J940" s="73"/>
      <c r="K940" s="73"/>
      <c r="L940" s="73"/>
      <c r="M940" s="73"/>
      <c r="N940" s="73"/>
      <c r="O940" s="73"/>
      <c r="P940" s="73"/>
      <c r="Q940" s="73"/>
      <c r="R940" s="73"/>
      <c r="S940" s="73"/>
      <c r="T940" s="25" t="str">
        <f>IF(COUNTA(B940:S940)=0,"",IF(AND(COUNTA(B940:D940)=3,COUNTIF('SRF Drop Downs'!$B$2:$B$5,'Sponsor Response Form (SRF)'!E940),COUNTIF('SRF Drop Downs'!$F$2:$F$5,'Sponsor Response Form (SRF)'!F940),COUNTIF('SRF Drop Downs'!$C$2:$C$4,'Sponsor Response Form (SRF)'!G940),COUNTIF('SRF Drop Downs'!$D$2:$D$6,'Sponsor Response Form (SRF)'!H940),COUNTIF('SRF Drop Downs'!$A$2:$A$5,'Sponsor Response Form (SRF)'!I940),COUNTIF('SRF Drop Downs'!$A$2:$A$4,'Sponsor Response Form (SRF)'!J940),COUNTIF('SRF Drop Downs'!$A$2:$A$5,'Sponsor Response Form (SRF)'!K940),COUNTIF('SRF Drop Downs'!$E$2:$E$7,'Sponsor Response Form (SRF)'!L940),COUNTIF('SRF Drop Downs'!$A$2:$A$4,'Sponsor Response Form (SRF)'!M940),COUNTIF('SRF Drop Downs'!$A$2:$A$4,'Sponsor Response Form (SRF)'!N940),COUNTIF('SRF Drop Downs'!$A$2:$A$4,'Sponsor Response Form (SRF)'!O940),COUNTIF('SRF Drop Downs'!$A$2:$A$4,'Sponsor Response Form (SRF)'!P940),COUNTIF('SRF Drop Downs'!$A$2:$A$4,'Sponsor Response Form (SRF)'!Q940),COUNTIF('SRF Drop Downs'!$A$2:$A$4,'Sponsor Response Form (SRF)'!R940),COUNTIF('SRF Drop Downs'!$A$2:$A$4,'Sponsor Response Form (SRF)'!S940)),"Complete","Incomplete"))</f>
        <v/>
      </c>
      <c r="U940" s="26" t="str">
        <f>IF(T940="Complete",IF(AND(NOT(ISNA(VLOOKUP(CONCATENATE(E940,F940,G940,H940,I940,J940,K940,L940),'SRF Drop Downs'!G:G,1,FALSE))),IF(AND(H940&lt;&gt;"C3",L940&lt;&gt;"O5"),IF(SUM(COUNTIF(M940:S940,"Y"),COUNTIF(M940:S940,"N"))=0,"V","I"),IF(COUNTIF(M940:S940,"Y"),"V","I"))="V", IF(AND('Sponsor Response Form (SRF)'!E940="M1", COUNTIF('OMS Response Form (ORF)'!D:D, C940)&gt;0), "I", "V")="V"), "Valid","Invalid")," ")</f>
        <v xml:space="preserve"> </v>
      </c>
    </row>
    <row r="941" spans="2:21" x14ac:dyDescent="0.35">
      <c r="B941" s="70"/>
      <c r="C941" s="71"/>
      <c r="D941" s="72"/>
      <c r="E941" s="73"/>
      <c r="F941" s="73"/>
      <c r="G941" s="73"/>
      <c r="H941" s="73"/>
      <c r="I941" s="73"/>
      <c r="J941" s="73"/>
      <c r="K941" s="73"/>
      <c r="L941" s="73"/>
      <c r="M941" s="73"/>
      <c r="N941" s="73"/>
      <c r="O941" s="73"/>
      <c r="P941" s="73"/>
      <c r="Q941" s="73"/>
      <c r="R941" s="73"/>
      <c r="S941" s="73"/>
      <c r="T941" s="25" t="str">
        <f>IF(COUNTA(B941:S941)=0,"",IF(AND(COUNTA(B941:D941)=3,COUNTIF('SRF Drop Downs'!$B$2:$B$5,'Sponsor Response Form (SRF)'!E941),COUNTIF('SRF Drop Downs'!$F$2:$F$5,'Sponsor Response Form (SRF)'!F941),COUNTIF('SRF Drop Downs'!$C$2:$C$4,'Sponsor Response Form (SRF)'!G941),COUNTIF('SRF Drop Downs'!$D$2:$D$6,'Sponsor Response Form (SRF)'!H941),COUNTIF('SRF Drop Downs'!$A$2:$A$5,'Sponsor Response Form (SRF)'!I941),COUNTIF('SRF Drop Downs'!$A$2:$A$4,'Sponsor Response Form (SRF)'!J941),COUNTIF('SRF Drop Downs'!$A$2:$A$5,'Sponsor Response Form (SRF)'!K941),COUNTIF('SRF Drop Downs'!$E$2:$E$7,'Sponsor Response Form (SRF)'!L941),COUNTIF('SRF Drop Downs'!$A$2:$A$4,'Sponsor Response Form (SRF)'!M941),COUNTIF('SRF Drop Downs'!$A$2:$A$4,'Sponsor Response Form (SRF)'!N941),COUNTIF('SRF Drop Downs'!$A$2:$A$4,'Sponsor Response Form (SRF)'!O941),COUNTIF('SRF Drop Downs'!$A$2:$A$4,'Sponsor Response Form (SRF)'!P941),COUNTIF('SRF Drop Downs'!$A$2:$A$4,'Sponsor Response Form (SRF)'!Q941),COUNTIF('SRF Drop Downs'!$A$2:$A$4,'Sponsor Response Form (SRF)'!R941),COUNTIF('SRF Drop Downs'!$A$2:$A$4,'Sponsor Response Form (SRF)'!S941)),"Complete","Incomplete"))</f>
        <v/>
      </c>
      <c r="U941" s="26" t="str">
        <f>IF(T941="Complete",IF(AND(NOT(ISNA(VLOOKUP(CONCATENATE(E941,F941,G941,H941,I941,J941,K941,L941),'SRF Drop Downs'!G:G,1,FALSE))),IF(AND(H941&lt;&gt;"C3",L941&lt;&gt;"O5"),IF(SUM(COUNTIF(M941:S941,"Y"),COUNTIF(M941:S941,"N"))=0,"V","I"),IF(COUNTIF(M941:S941,"Y"),"V","I"))="V", IF(AND('Sponsor Response Form (SRF)'!E941="M1", COUNTIF('OMS Response Form (ORF)'!D:D, C941)&gt;0), "I", "V")="V"), "Valid","Invalid")," ")</f>
        <v xml:space="preserve"> </v>
      </c>
    </row>
    <row r="942" spans="2:21" x14ac:dyDescent="0.35">
      <c r="B942" s="70"/>
      <c r="C942" s="71"/>
      <c r="D942" s="72"/>
      <c r="E942" s="73"/>
      <c r="F942" s="73"/>
      <c r="G942" s="73"/>
      <c r="H942" s="73"/>
      <c r="I942" s="73"/>
      <c r="J942" s="73"/>
      <c r="K942" s="73"/>
      <c r="L942" s="73"/>
      <c r="M942" s="73"/>
      <c r="N942" s="73"/>
      <c r="O942" s="73"/>
      <c r="P942" s="73"/>
      <c r="Q942" s="73"/>
      <c r="R942" s="73"/>
      <c r="S942" s="73"/>
      <c r="T942" s="25" t="str">
        <f>IF(COUNTA(B942:S942)=0,"",IF(AND(COUNTA(B942:D942)=3,COUNTIF('SRF Drop Downs'!$B$2:$B$5,'Sponsor Response Form (SRF)'!E942),COUNTIF('SRF Drop Downs'!$F$2:$F$5,'Sponsor Response Form (SRF)'!F942),COUNTIF('SRF Drop Downs'!$C$2:$C$4,'Sponsor Response Form (SRF)'!G942),COUNTIF('SRF Drop Downs'!$D$2:$D$6,'Sponsor Response Form (SRF)'!H942),COUNTIF('SRF Drop Downs'!$A$2:$A$5,'Sponsor Response Form (SRF)'!I942),COUNTIF('SRF Drop Downs'!$A$2:$A$4,'Sponsor Response Form (SRF)'!J942),COUNTIF('SRF Drop Downs'!$A$2:$A$5,'Sponsor Response Form (SRF)'!K942),COUNTIF('SRF Drop Downs'!$E$2:$E$7,'Sponsor Response Form (SRF)'!L942),COUNTIF('SRF Drop Downs'!$A$2:$A$4,'Sponsor Response Form (SRF)'!M942),COUNTIF('SRF Drop Downs'!$A$2:$A$4,'Sponsor Response Form (SRF)'!N942),COUNTIF('SRF Drop Downs'!$A$2:$A$4,'Sponsor Response Form (SRF)'!O942),COUNTIF('SRF Drop Downs'!$A$2:$A$4,'Sponsor Response Form (SRF)'!P942),COUNTIF('SRF Drop Downs'!$A$2:$A$4,'Sponsor Response Form (SRF)'!Q942),COUNTIF('SRF Drop Downs'!$A$2:$A$4,'Sponsor Response Form (SRF)'!R942),COUNTIF('SRF Drop Downs'!$A$2:$A$4,'Sponsor Response Form (SRF)'!S942)),"Complete","Incomplete"))</f>
        <v/>
      </c>
      <c r="U942" s="26" t="str">
        <f>IF(T942="Complete",IF(AND(NOT(ISNA(VLOOKUP(CONCATENATE(E942,F942,G942,H942,I942,J942,K942,L942),'SRF Drop Downs'!G:G,1,FALSE))),IF(AND(H942&lt;&gt;"C3",L942&lt;&gt;"O5"),IF(SUM(COUNTIF(M942:S942,"Y"),COUNTIF(M942:S942,"N"))=0,"V","I"),IF(COUNTIF(M942:S942,"Y"),"V","I"))="V", IF(AND('Sponsor Response Form (SRF)'!E942="M1", COUNTIF('OMS Response Form (ORF)'!D:D, C942)&gt;0), "I", "V")="V"), "Valid","Invalid")," ")</f>
        <v xml:space="preserve"> </v>
      </c>
    </row>
    <row r="943" spans="2:21" x14ac:dyDescent="0.35">
      <c r="B943" s="70"/>
      <c r="C943" s="71"/>
      <c r="D943" s="72"/>
      <c r="E943" s="73"/>
      <c r="F943" s="73"/>
      <c r="G943" s="73"/>
      <c r="H943" s="73"/>
      <c r="I943" s="73"/>
      <c r="J943" s="73"/>
      <c r="K943" s="73"/>
      <c r="L943" s="73"/>
      <c r="M943" s="73"/>
      <c r="N943" s="73"/>
      <c r="O943" s="73"/>
      <c r="P943" s="73"/>
      <c r="Q943" s="73"/>
      <c r="R943" s="73"/>
      <c r="S943" s="73"/>
      <c r="T943" s="25" t="str">
        <f>IF(COUNTA(B943:S943)=0,"",IF(AND(COUNTA(B943:D943)=3,COUNTIF('SRF Drop Downs'!$B$2:$B$5,'Sponsor Response Form (SRF)'!E943),COUNTIF('SRF Drop Downs'!$F$2:$F$5,'Sponsor Response Form (SRF)'!F943),COUNTIF('SRF Drop Downs'!$C$2:$C$4,'Sponsor Response Form (SRF)'!G943),COUNTIF('SRF Drop Downs'!$D$2:$D$6,'Sponsor Response Form (SRF)'!H943),COUNTIF('SRF Drop Downs'!$A$2:$A$5,'Sponsor Response Form (SRF)'!I943),COUNTIF('SRF Drop Downs'!$A$2:$A$4,'Sponsor Response Form (SRF)'!J943),COUNTIF('SRF Drop Downs'!$A$2:$A$5,'Sponsor Response Form (SRF)'!K943),COUNTIF('SRF Drop Downs'!$E$2:$E$7,'Sponsor Response Form (SRF)'!L943),COUNTIF('SRF Drop Downs'!$A$2:$A$4,'Sponsor Response Form (SRF)'!M943),COUNTIF('SRF Drop Downs'!$A$2:$A$4,'Sponsor Response Form (SRF)'!N943),COUNTIF('SRF Drop Downs'!$A$2:$A$4,'Sponsor Response Form (SRF)'!O943),COUNTIF('SRF Drop Downs'!$A$2:$A$4,'Sponsor Response Form (SRF)'!P943),COUNTIF('SRF Drop Downs'!$A$2:$A$4,'Sponsor Response Form (SRF)'!Q943),COUNTIF('SRF Drop Downs'!$A$2:$A$4,'Sponsor Response Form (SRF)'!R943),COUNTIF('SRF Drop Downs'!$A$2:$A$4,'Sponsor Response Form (SRF)'!S943)),"Complete","Incomplete"))</f>
        <v/>
      </c>
      <c r="U943" s="26" t="str">
        <f>IF(T943="Complete",IF(AND(NOT(ISNA(VLOOKUP(CONCATENATE(E943,F943,G943,H943,I943,J943,K943,L943),'SRF Drop Downs'!G:G,1,FALSE))),IF(AND(H943&lt;&gt;"C3",L943&lt;&gt;"O5"),IF(SUM(COUNTIF(M943:S943,"Y"),COUNTIF(M943:S943,"N"))=0,"V","I"),IF(COUNTIF(M943:S943,"Y"),"V","I"))="V", IF(AND('Sponsor Response Form (SRF)'!E943="M1", COUNTIF('OMS Response Form (ORF)'!D:D, C943)&gt;0), "I", "V")="V"), "Valid","Invalid")," ")</f>
        <v xml:space="preserve"> </v>
      </c>
    </row>
    <row r="944" spans="2:21" x14ac:dyDescent="0.35">
      <c r="B944" s="70"/>
      <c r="C944" s="71"/>
      <c r="D944" s="72"/>
      <c r="E944" s="73"/>
      <c r="F944" s="73"/>
      <c r="G944" s="73"/>
      <c r="H944" s="73"/>
      <c r="I944" s="73"/>
      <c r="J944" s="73"/>
      <c r="K944" s="73"/>
      <c r="L944" s="73"/>
      <c r="M944" s="73"/>
      <c r="N944" s="73"/>
      <c r="O944" s="73"/>
      <c r="P944" s="73"/>
      <c r="Q944" s="73"/>
      <c r="R944" s="73"/>
      <c r="S944" s="73"/>
      <c r="T944" s="25" t="str">
        <f>IF(COUNTA(B944:S944)=0,"",IF(AND(COUNTA(B944:D944)=3,COUNTIF('SRF Drop Downs'!$B$2:$B$5,'Sponsor Response Form (SRF)'!E944),COUNTIF('SRF Drop Downs'!$F$2:$F$5,'Sponsor Response Form (SRF)'!F944),COUNTIF('SRF Drop Downs'!$C$2:$C$4,'Sponsor Response Form (SRF)'!G944),COUNTIF('SRF Drop Downs'!$D$2:$D$6,'Sponsor Response Form (SRF)'!H944),COUNTIF('SRF Drop Downs'!$A$2:$A$5,'Sponsor Response Form (SRF)'!I944),COUNTIF('SRF Drop Downs'!$A$2:$A$4,'Sponsor Response Form (SRF)'!J944),COUNTIF('SRF Drop Downs'!$A$2:$A$5,'Sponsor Response Form (SRF)'!K944),COUNTIF('SRF Drop Downs'!$E$2:$E$7,'Sponsor Response Form (SRF)'!L944),COUNTIF('SRF Drop Downs'!$A$2:$A$4,'Sponsor Response Form (SRF)'!M944),COUNTIF('SRF Drop Downs'!$A$2:$A$4,'Sponsor Response Form (SRF)'!N944),COUNTIF('SRF Drop Downs'!$A$2:$A$4,'Sponsor Response Form (SRF)'!O944),COUNTIF('SRF Drop Downs'!$A$2:$A$4,'Sponsor Response Form (SRF)'!P944),COUNTIF('SRF Drop Downs'!$A$2:$A$4,'Sponsor Response Form (SRF)'!Q944),COUNTIF('SRF Drop Downs'!$A$2:$A$4,'Sponsor Response Form (SRF)'!R944),COUNTIF('SRF Drop Downs'!$A$2:$A$4,'Sponsor Response Form (SRF)'!S944)),"Complete","Incomplete"))</f>
        <v/>
      </c>
      <c r="U944" s="26" t="str">
        <f>IF(T944="Complete",IF(AND(NOT(ISNA(VLOOKUP(CONCATENATE(E944,F944,G944,H944,I944,J944,K944,L944),'SRF Drop Downs'!G:G,1,FALSE))),IF(AND(H944&lt;&gt;"C3",L944&lt;&gt;"O5"),IF(SUM(COUNTIF(M944:S944,"Y"),COUNTIF(M944:S944,"N"))=0,"V","I"),IF(COUNTIF(M944:S944,"Y"),"V","I"))="V", IF(AND('Sponsor Response Form (SRF)'!E944="M1", COUNTIF('OMS Response Form (ORF)'!D:D, C944)&gt;0), "I", "V")="V"), "Valid","Invalid")," ")</f>
        <v xml:space="preserve"> </v>
      </c>
    </row>
    <row r="945" spans="2:21" x14ac:dyDescent="0.35">
      <c r="B945" s="70"/>
      <c r="C945" s="71"/>
      <c r="D945" s="72"/>
      <c r="E945" s="73"/>
      <c r="F945" s="73"/>
      <c r="G945" s="73"/>
      <c r="H945" s="73"/>
      <c r="I945" s="73"/>
      <c r="J945" s="73"/>
      <c r="K945" s="73"/>
      <c r="L945" s="73"/>
      <c r="M945" s="73"/>
      <c r="N945" s="73"/>
      <c r="O945" s="73"/>
      <c r="P945" s="73"/>
      <c r="Q945" s="73"/>
      <c r="R945" s="73"/>
      <c r="S945" s="73"/>
      <c r="T945" s="25" t="str">
        <f>IF(COUNTA(B945:S945)=0,"",IF(AND(COUNTA(B945:D945)=3,COUNTIF('SRF Drop Downs'!$B$2:$B$5,'Sponsor Response Form (SRF)'!E945),COUNTIF('SRF Drop Downs'!$F$2:$F$5,'Sponsor Response Form (SRF)'!F945),COUNTIF('SRF Drop Downs'!$C$2:$C$4,'Sponsor Response Form (SRF)'!G945),COUNTIF('SRF Drop Downs'!$D$2:$D$6,'Sponsor Response Form (SRF)'!H945),COUNTIF('SRF Drop Downs'!$A$2:$A$5,'Sponsor Response Form (SRF)'!I945),COUNTIF('SRF Drop Downs'!$A$2:$A$4,'Sponsor Response Form (SRF)'!J945),COUNTIF('SRF Drop Downs'!$A$2:$A$5,'Sponsor Response Form (SRF)'!K945),COUNTIF('SRF Drop Downs'!$E$2:$E$7,'Sponsor Response Form (SRF)'!L945),COUNTIF('SRF Drop Downs'!$A$2:$A$4,'Sponsor Response Form (SRF)'!M945),COUNTIF('SRF Drop Downs'!$A$2:$A$4,'Sponsor Response Form (SRF)'!N945),COUNTIF('SRF Drop Downs'!$A$2:$A$4,'Sponsor Response Form (SRF)'!O945),COUNTIF('SRF Drop Downs'!$A$2:$A$4,'Sponsor Response Form (SRF)'!P945),COUNTIF('SRF Drop Downs'!$A$2:$A$4,'Sponsor Response Form (SRF)'!Q945),COUNTIF('SRF Drop Downs'!$A$2:$A$4,'Sponsor Response Form (SRF)'!R945),COUNTIF('SRF Drop Downs'!$A$2:$A$4,'Sponsor Response Form (SRF)'!S945)),"Complete","Incomplete"))</f>
        <v/>
      </c>
      <c r="U945" s="26" t="str">
        <f>IF(T945="Complete",IF(AND(NOT(ISNA(VLOOKUP(CONCATENATE(E945,F945,G945,H945,I945,J945,K945,L945),'SRF Drop Downs'!G:G,1,FALSE))),IF(AND(H945&lt;&gt;"C3",L945&lt;&gt;"O5"),IF(SUM(COUNTIF(M945:S945,"Y"),COUNTIF(M945:S945,"N"))=0,"V","I"),IF(COUNTIF(M945:S945,"Y"),"V","I"))="V", IF(AND('Sponsor Response Form (SRF)'!E945="M1", COUNTIF('OMS Response Form (ORF)'!D:D, C945)&gt;0), "I", "V")="V"), "Valid","Invalid")," ")</f>
        <v xml:space="preserve"> </v>
      </c>
    </row>
    <row r="946" spans="2:21" x14ac:dyDescent="0.35">
      <c r="B946" s="70"/>
      <c r="C946" s="71"/>
      <c r="D946" s="72"/>
      <c r="E946" s="73"/>
      <c r="F946" s="73"/>
      <c r="G946" s="73"/>
      <c r="H946" s="73"/>
      <c r="I946" s="73"/>
      <c r="J946" s="73"/>
      <c r="K946" s="73"/>
      <c r="L946" s="73"/>
      <c r="M946" s="73"/>
      <c r="N946" s="73"/>
      <c r="O946" s="73"/>
      <c r="P946" s="73"/>
      <c r="Q946" s="73"/>
      <c r="R946" s="73"/>
      <c r="S946" s="73"/>
      <c r="T946" s="25" t="str">
        <f>IF(COUNTA(B946:S946)=0,"",IF(AND(COUNTA(B946:D946)=3,COUNTIF('SRF Drop Downs'!$B$2:$B$5,'Sponsor Response Form (SRF)'!E946),COUNTIF('SRF Drop Downs'!$F$2:$F$5,'Sponsor Response Form (SRF)'!F946),COUNTIF('SRF Drop Downs'!$C$2:$C$4,'Sponsor Response Form (SRF)'!G946),COUNTIF('SRF Drop Downs'!$D$2:$D$6,'Sponsor Response Form (SRF)'!H946),COUNTIF('SRF Drop Downs'!$A$2:$A$5,'Sponsor Response Form (SRF)'!I946),COUNTIF('SRF Drop Downs'!$A$2:$A$4,'Sponsor Response Form (SRF)'!J946),COUNTIF('SRF Drop Downs'!$A$2:$A$5,'Sponsor Response Form (SRF)'!K946),COUNTIF('SRF Drop Downs'!$E$2:$E$7,'Sponsor Response Form (SRF)'!L946),COUNTIF('SRF Drop Downs'!$A$2:$A$4,'Sponsor Response Form (SRF)'!M946),COUNTIF('SRF Drop Downs'!$A$2:$A$4,'Sponsor Response Form (SRF)'!N946),COUNTIF('SRF Drop Downs'!$A$2:$A$4,'Sponsor Response Form (SRF)'!O946),COUNTIF('SRF Drop Downs'!$A$2:$A$4,'Sponsor Response Form (SRF)'!P946),COUNTIF('SRF Drop Downs'!$A$2:$A$4,'Sponsor Response Form (SRF)'!Q946),COUNTIF('SRF Drop Downs'!$A$2:$A$4,'Sponsor Response Form (SRF)'!R946),COUNTIF('SRF Drop Downs'!$A$2:$A$4,'Sponsor Response Form (SRF)'!S946)),"Complete","Incomplete"))</f>
        <v/>
      </c>
      <c r="U946" s="26" t="str">
        <f>IF(T946="Complete",IF(AND(NOT(ISNA(VLOOKUP(CONCATENATE(E946,F946,G946,H946,I946,J946,K946,L946),'SRF Drop Downs'!G:G,1,FALSE))),IF(AND(H946&lt;&gt;"C3",L946&lt;&gt;"O5"),IF(SUM(COUNTIF(M946:S946,"Y"),COUNTIF(M946:S946,"N"))=0,"V","I"),IF(COUNTIF(M946:S946,"Y"),"V","I"))="V", IF(AND('Sponsor Response Form (SRF)'!E946="M1", COUNTIF('OMS Response Form (ORF)'!D:D, C946)&gt;0), "I", "V")="V"), "Valid","Invalid")," ")</f>
        <v xml:space="preserve"> </v>
      </c>
    </row>
    <row r="947" spans="2:21" x14ac:dyDescent="0.35">
      <c r="B947" s="70"/>
      <c r="C947" s="71"/>
      <c r="D947" s="72"/>
      <c r="E947" s="73"/>
      <c r="F947" s="73"/>
      <c r="G947" s="73"/>
      <c r="H947" s="73"/>
      <c r="I947" s="73"/>
      <c r="J947" s="73"/>
      <c r="K947" s="73"/>
      <c r="L947" s="73"/>
      <c r="M947" s="73"/>
      <c r="N947" s="73"/>
      <c r="O947" s="73"/>
      <c r="P947" s="73"/>
      <c r="Q947" s="73"/>
      <c r="R947" s="73"/>
      <c r="S947" s="73"/>
      <c r="T947" s="25" t="str">
        <f>IF(COUNTA(B947:S947)=0,"",IF(AND(COUNTA(B947:D947)=3,COUNTIF('SRF Drop Downs'!$B$2:$B$5,'Sponsor Response Form (SRF)'!E947),COUNTIF('SRF Drop Downs'!$F$2:$F$5,'Sponsor Response Form (SRF)'!F947),COUNTIF('SRF Drop Downs'!$C$2:$C$4,'Sponsor Response Form (SRF)'!G947),COUNTIF('SRF Drop Downs'!$D$2:$D$6,'Sponsor Response Form (SRF)'!H947),COUNTIF('SRF Drop Downs'!$A$2:$A$5,'Sponsor Response Form (SRF)'!I947),COUNTIF('SRF Drop Downs'!$A$2:$A$4,'Sponsor Response Form (SRF)'!J947),COUNTIF('SRF Drop Downs'!$A$2:$A$5,'Sponsor Response Form (SRF)'!K947),COUNTIF('SRF Drop Downs'!$E$2:$E$7,'Sponsor Response Form (SRF)'!L947),COUNTIF('SRF Drop Downs'!$A$2:$A$4,'Sponsor Response Form (SRF)'!M947),COUNTIF('SRF Drop Downs'!$A$2:$A$4,'Sponsor Response Form (SRF)'!N947),COUNTIF('SRF Drop Downs'!$A$2:$A$4,'Sponsor Response Form (SRF)'!O947),COUNTIF('SRF Drop Downs'!$A$2:$A$4,'Sponsor Response Form (SRF)'!P947),COUNTIF('SRF Drop Downs'!$A$2:$A$4,'Sponsor Response Form (SRF)'!Q947),COUNTIF('SRF Drop Downs'!$A$2:$A$4,'Sponsor Response Form (SRF)'!R947),COUNTIF('SRF Drop Downs'!$A$2:$A$4,'Sponsor Response Form (SRF)'!S947)),"Complete","Incomplete"))</f>
        <v/>
      </c>
      <c r="U947" s="26" t="str">
        <f>IF(T947="Complete",IF(AND(NOT(ISNA(VLOOKUP(CONCATENATE(E947,F947,G947,H947,I947,J947,K947,L947),'SRF Drop Downs'!G:G,1,FALSE))),IF(AND(H947&lt;&gt;"C3",L947&lt;&gt;"O5"),IF(SUM(COUNTIF(M947:S947,"Y"),COUNTIF(M947:S947,"N"))=0,"V","I"),IF(COUNTIF(M947:S947,"Y"),"V","I"))="V", IF(AND('Sponsor Response Form (SRF)'!E947="M1", COUNTIF('OMS Response Form (ORF)'!D:D, C947)&gt;0), "I", "V")="V"), "Valid","Invalid")," ")</f>
        <v xml:space="preserve"> </v>
      </c>
    </row>
    <row r="948" spans="2:21" x14ac:dyDescent="0.35">
      <c r="B948" s="70"/>
      <c r="C948" s="71"/>
      <c r="D948" s="72"/>
      <c r="E948" s="73"/>
      <c r="F948" s="73"/>
      <c r="G948" s="73"/>
      <c r="H948" s="73"/>
      <c r="I948" s="73"/>
      <c r="J948" s="73"/>
      <c r="K948" s="73"/>
      <c r="L948" s="73"/>
      <c r="M948" s="73"/>
      <c r="N948" s="73"/>
      <c r="O948" s="73"/>
      <c r="P948" s="73"/>
      <c r="Q948" s="73"/>
      <c r="R948" s="73"/>
      <c r="S948" s="73"/>
      <c r="T948" s="25" t="str">
        <f>IF(COUNTA(B948:S948)=0,"",IF(AND(COUNTA(B948:D948)=3,COUNTIF('SRF Drop Downs'!$B$2:$B$5,'Sponsor Response Form (SRF)'!E948),COUNTIF('SRF Drop Downs'!$F$2:$F$5,'Sponsor Response Form (SRF)'!F948),COUNTIF('SRF Drop Downs'!$C$2:$C$4,'Sponsor Response Form (SRF)'!G948),COUNTIF('SRF Drop Downs'!$D$2:$D$6,'Sponsor Response Form (SRF)'!H948),COUNTIF('SRF Drop Downs'!$A$2:$A$5,'Sponsor Response Form (SRF)'!I948),COUNTIF('SRF Drop Downs'!$A$2:$A$4,'Sponsor Response Form (SRF)'!J948),COUNTIF('SRF Drop Downs'!$A$2:$A$5,'Sponsor Response Form (SRF)'!K948),COUNTIF('SRF Drop Downs'!$E$2:$E$7,'Sponsor Response Form (SRF)'!L948),COUNTIF('SRF Drop Downs'!$A$2:$A$4,'Sponsor Response Form (SRF)'!M948),COUNTIF('SRF Drop Downs'!$A$2:$A$4,'Sponsor Response Form (SRF)'!N948),COUNTIF('SRF Drop Downs'!$A$2:$A$4,'Sponsor Response Form (SRF)'!O948),COUNTIF('SRF Drop Downs'!$A$2:$A$4,'Sponsor Response Form (SRF)'!P948),COUNTIF('SRF Drop Downs'!$A$2:$A$4,'Sponsor Response Form (SRF)'!Q948),COUNTIF('SRF Drop Downs'!$A$2:$A$4,'Sponsor Response Form (SRF)'!R948),COUNTIF('SRF Drop Downs'!$A$2:$A$4,'Sponsor Response Form (SRF)'!S948)),"Complete","Incomplete"))</f>
        <v/>
      </c>
      <c r="U948" s="26" t="str">
        <f>IF(T948="Complete",IF(AND(NOT(ISNA(VLOOKUP(CONCATENATE(E948,F948,G948,H948,I948,J948,K948,L948),'SRF Drop Downs'!G:G,1,FALSE))),IF(AND(H948&lt;&gt;"C3",L948&lt;&gt;"O5"),IF(SUM(COUNTIF(M948:S948,"Y"),COUNTIF(M948:S948,"N"))=0,"V","I"),IF(COUNTIF(M948:S948,"Y"),"V","I"))="V", IF(AND('Sponsor Response Form (SRF)'!E948="M1", COUNTIF('OMS Response Form (ORF)'!D:D, C948)&gt;0), "I", "V")="V"), "Valid","Invalid")," ")</f>
        <v xml:space="preserve"> </v>
      </c>
    </row>
    <row r="949" spans="2:21" x14ac:dyDescent="0.35">
      <c r="B949" s="70"/>
      <c r="C949" s="71"/>
      <c r="D949" s="72"/>
      <c r="E949" s="73"/>
      <c r="F949" s="73"/>
      <c r="G949" s="73"/>
      <c r="H949" s="73"/>
      <c r="I949" s="73"/>
      <c r="J949" s="73"/>
      <c r="K949" s="73"/>
      <c r="L949" s="73"/>
      <c r="M949" s="73"/>
      <c r="N949" s="73"/>
      <c r="O949" s="73"/>
      <c r="P949" s="73"/>
      <c r="Q949" s="73"/>
      <c r="R949" s="73"/>
      <c r="S949" s="73"/>
      <c r="T949" s="25" t="str">
        <f>IF(COUNTA(B949:S949)=0,"",IF(AND(COUNTA(B949:D949)=3,COUNTIF('SRF Drop Downs'!$B$2:$B$5,'Sponsor Response Form (SRF)'!E949),COUNTIF('SRF Drop Downs'!$F$2:$F$5,'Sponsor Response Form (SRF)'!F949),COUNTIF('SRF Drop Downs'!$C$2:$C$4,'Sponsor Response Form (SRF)'!G949),COUNTIF('SRF Drop Downs'!$D$2:$D$6,'Sponsor Response Form (SRF)'!H949),COUNTIF('SRF Drop Downs'!$A$2:$A$5,'Sponsor Response Form (SRF)'!I949),COUNTIF('SRF Drop Downs'!$A$2:$A$4,'Sponsor Response Form (SRF)'!J949),COUNTIF('SRF Drop Downs'!$A$2:$A$5,'Sponsor Response Form (SRF)'!K949),COUNTIF('SRF Drop Downs'!$E$2:$E$7,'Sponsor Response Form (SRF)'!L949),COUNTIF('SRF Drop Downs'!$A$2:$A$4,'Sponsor Response Form (SRF)'!M949),COUNTIF('SRF Drop Downs'!$A$2:$A$4,'Sponsor Response Form (SRF)'!N949),COUNTIF('SRF Drop Downs'!$A$2:$A$4,'Sponsor Response Form (SRF)'!O949),COUNTIF('SRF Drop Downs'!$A$2:$A$4,'Sponsor Response Form (SRF)'!P949),COUNTIF('SRF Drop Downs'!$A$2:$A$4,'Sponsor Response Form (SRF)'!Q949),COUNTIF('SRF Drop Downs'!$A$2:$A$4,'Sponsor Response Form (SRF)'!R949),COUNTIF('SRF Drop Downs'!$A$2:$A$4,'Sponsor Response Form (SRF)'!S949)),"Complete","Incomplete"))</f>
        <v/>
      </c>
      <c r="U949" s="26" t="str">
        <f>IF(T949="Complete",IF(AND(NOT(ISNA(VLOOKUP(CONCATENATE(E949,F949,G949,H949,I949,J949,K949,L949),'SRF Drop Downs'!G:G,1,FALSE))),IF(AND(H949&lt;&gt;"C3",L949&lt;&gt;"O5"),IF(SUM(COUNTIF(M949:S949,"Y"),COUNTIF(M949:S949,"N"))=0,"V","I"),IF(COUNTIF(M949:S949,"Y"),"V","I"))="V", IF(AND('Sponsor Response Form (SRF)'!E949="M1", COUNTIF('OMS Response Form (ORF)'!D:D, C949)&gt;0), "I", "V")="V"), "Valid","Invalid")," ")</f>
        <v xml:space="preserve"> </v>
      </c>
    </row>
    <row r="950" spans="2:21" x14ac:dyDescent="0.35">
      <c r="B950" s="70"/>
      <c r="C950" s="71"/>
      <c r="D950" s="72"/>
      <c r="E950" s="73"/>
      <c r="F950" s="73"/>
      <c r="G950" s="73"/>
      <c r="H950" s="73"/>
      <c r="I950" s="73"/>
      <c r="J950" s="73"/>
      <c r="K950" s="73"/>
      <c r="L950" s="73"/>
      <c r="M950" s="73"/>
      <c r="N950" s="73"/>
      <c r="O950" s="73"/>
      <c r="P950" s="73"/>
      <c r="Q950" s="73"/>
      <c r="R950" s="73"/>
      <c r="S950" s="73"/>
      <c r="T950" s="25" t="str">
        <f>IF(COUNTA(B950:S950)=0,"",IF(AND(COUNTA(B950:D950)=3,COUNTIF('SRF Drop Downs'!$B$2:$B$5,'Sponsor Response Form (SRF)'!E950),COUNTIF('SRF Drop Downs'!$F$2:$F$5,'Sponsor Response Form (SRF)'!F950),COUNTIF('SRF Drop Downs'!$C$2:$C$4,'Sponsor Response Form (SRF)'!G950),COUNTIF('SRF Drop Downs'!$D$2:$D$6,'Sponsor Response Form (SRF)'!H950),COUNTIF('SRF Drop Downs'!$A$2:$A$5,'Sponsor Response Form (SRF)'!I950),COUNTIF('SRF Drop Downs'!$A$2:$A$4,'Sponsor Response Form (SRF)'!J950),COUNTIF('SRF Drop Downs'!$A$2:$A$5,'Sponsor Response Form (SRF)'!K950),COUNTIF('SRF Drop Downs'!$E$2:$E$7,'Sponsor Response Form (SRF)'!L950),COUNTIF('SRF Drop Downs'!$A$2:$A$4,'Sponsor Response Form (SRF)'!M950),COUNTIF('SRF Drop Downs'!$A$2:$A$4,'Sponsor Response Form (SRF)'!N950),COUNTIF('SRF Drop Downs'!$A$2:$A$4,'Sponsor Response Form (SRF)'!O950),COUNTIF('SRF Drop Downs'!$A$2:$A$4,'Sponsor Response Form (SRF)'!P950),COUNTIF('SRF Drop Downs'!$A$2:$A$4,'Sponsor Response Form (SRF)'!Q950),COUNTIF('SRF Drop Downs'!$A$2:$A$4,'Sponsor Response Form (SRF)'!R950),COUNTIF('SRF Drop Downs'!$A$2:$A$4,'Sponsor Response Form (SRF)'!S950)),"Complete","Incomplete"))</f>
        <v/>
      </c>
      <c r="U950" s="26" t="str">
        <f>IF(T950="Complete",IF(AND(NOT(ISNA(VLOOKUP(CONCATENATE(E950,F950,G950,H950,I950,J950,K950,L950),'SRF Drop Downs'!G:G,1,FALSE))),IF(AND(H950&lt;&gt;"C3",L950&lt;&gt;"O5"),IF(SUM(COUNTIF(M950:S950,"Y"),COUNTIF(M950:S950,"N"))=0,"V","I"),IF(COUNTIF(M950:S950,"Y"),"V","I"))="V", IF(AND('Sponsor Response Form (SRF)'!E950="M1", COUNTIF('OMS Response Form (ORF)'!D:D, C950)&gt;0), "I", "V")="V"), "Valid","Invalid")," ")</f>
        <v xml:space="preserve"> </v>
      </c>
    </row>
    <row r="951" spans="2:21" x14ac:dyDescent="0.35">
      <c r="B951" s="70"/>
      <c r="C951" s="71"/>
      <c r="D951" s="72"/>
      <c r="E951" s="73"/>
      <c r="F951" s="73"/>
      <c r="G951" s="73"/>
      <c r="H951" s="73"/>
      <c r="I951" s="73"/>
      <c r="J951" s="73"/>
      <c r="K951" s="73"/>
      <c r="L951" s="73"/>
      <c r="M951" s="73"/>
      <c r="N951" s="73"/>
      <c r="O951" s="73"/>
      <c r="P951" s="73"/>
      <c r="Q951" s="73"/>
      <c r="R951" s="73"/>
      <c r="S951" s="73"/>
      <c r="T951" s="25" t="str">
        <f>IF(COUNTA(B951:S951)=0,"",IF(AND(COUNTA(B951:D951)=3,COUNTIF('SRF Drop Downs'!$B$2:$B$5,'Sponsor Response Form (SRF)'!E951),COUNTIF('SRF Drop Downs'!$F$2:$F$5,'Sponsor Response Form (SRF)'!F951),COUNTIF('SRF Drop Downs'!$C$2:$C$4,'Sponsor Response Form (SRF)'!G951),COUNTIF('SRF Drop Downs'!$D$2:$D$6,'Sponsor Response Form (SRF)'!H951),COUNTIF('SRF Drop Downs'!$A$2:$A$5,'Sponsor Response Form (SRF)'!I951),COUNTIF('SRF Drop Downs'!$A$2:$A$4,'Sponsor Response Form (SRF)'!J951),COUNTIF('SRF Drop Downs'!$A$2:$A$5,'Sponsor Response Form (SRF)'!K951),COUNTIF('SRF Drop Downs'!$E$2:$E$7,'Sponsor Response Form (SRF)'!L951),COUNTIF('SRF Drop Downs'!$A$2:$A$4,'Sponsor Response Form (SRF)'!M951),COUNTIF('SRF Drop Downs'!$A$2:$A$4,'Sponsor Response Form (SRF)'!N951),COUNTIF('SRF Drop Downs'!$A$2:$A$4,'Sponsor Response Form (SRF)'!O951),COUNTIF('SRF Drop Downs'!$A$2:$A$4,'Sponsor Response Form (SRF)'!P951),COUNTIF('SRF Drop Downs'!$A$2:$A$4,'Sponsor Response Form (SRF)'!Q951),COUNTIF('SRF Drop Downs'!$A$2:$A$4,'Sponsor Response Form (SRF)'!R951),COUNTIF('SRF Drop Downs'!$A$2:$A$4,'Sponsor Response Form (SRF)'!S951)),"Complete","Incomplete"))</f>
        <v/>
      </c>
      <c r="U951" s="26" t="str">
        <f>IF(T951="Complete",IF(AND(NOT(ISNA(VLOOKUP(CONCATENATE(E951,F951,G951,H951,I951,J951,K951,L951),'SRF Drop Downs'!G:G,1,FALSE))),IF(AND(H951&lt;&gt;"C3",L951&lt;&gt;"O5"),IF(SUM(COUNTIF(M951:S951,"Y"),COUNTIF(M951:S951,"N"))=0,"V","I"),IF(COUNTIF(M951:S951,"Y"),"V","I"))="V", IF(AND('Sponsor Response Form (SRF)'!E951="M1", COUNTIF('OMS Response Form (ORF)'!D:D, C951)&gt;0), "I", "V")="V"), "Valid","Invalid")," ")</f>
        <v xml:space="preserve"> </v>
      </c>
    </row>
    <row r="952" spans="2:21" x14ac:dyDescent="0.35">
      <c r="B952" s="70"/>
      <c r="C952" s="71"/>
      <c r="D952" s="72"/>
      <c r="E952" s="73"/>
      <c r="F952" s="73"/>
      <c r="G952" s="73"/>
      <c r="H952" s="73"/>
      <c r="I952" s="73"/>
      <c r="J952" s="73"/>
      <c r="K952" s="73"/>
      <c r="L952" s="73"/>
      <c r="M952" s="73"/>
      <c r="N952" s="73"/>
      <c r="O952" s="73"/>
      <c r="P952" s="73"/>
      <c r="Q952" s="73"/>
      <c r="R952" s="73"/>
      <c r="S952" s="73"/>
      <c r="T952" s="25" t="str">
        <f>IF(COUNTA(B952:S952)=0,"",IF(AND(COUNTA(B952:D952)=3,COUNTIF('SRF Drop Downs'!$B$2:$B$5,'Sponsor Response Form (SRF)'!E952),COUNTIF('SRF Drop Downs'!$F$2:$F$5,'Sponsor Response Form (SRF)'!F952),COUNTIF('SRF Drop Downs'!$C$2:$C$4,'Sponsor Response Form (SRF)'!G952),COUNTIF('SRF Drop Downs'!$D$2:$D$6,'Sponsor Response Form (SRF)'!H952),COUNTIF('SRF Drop Downs'!$A$2:$A$5,'Sponsor Response Form (SRF)'!I952),COUNTIF('SRF Drop Downs'!$A$2:$A$4,'Sponsor Response Form (SRF)'!J952),COUNTIF('SRF Drop Downs'!$A$2:$A$5,'Sponsor Response Form (SRF)'!K952),COUNTIF('SRF Drop Downs'!$E$2:$E$7,'Sponsor Response Form (SRF)'!L952),COUNTIF('SRF Drop Downs'!$A$2:$A$4,'Sponsor Response Form (SRF)'!M952),COUNTIF('SRF Drop Downs'!$A$2:$A$4,'Sponsor Response Form (SRF)'!N952),COUNTIF('SRF Drop Downs'!$A$2:$A$4,'Sponsor Response Form (SRF)'!O952),COUNTIF('SRF Drop Downs'!$A$2:$A$4,'Sponsor Response Form (SRF)'!P952),COUNTIF('SRF Drop Downs'!$A$2:$A$4,'Sponsor Response Form (SRF)'!Q952),COUNTIF('SRF Drop Downs'!$A$2:$A$4,'Sponsor Response Form (SRF)'!R952),COUNTIF('SRF Drop Downs'!$A$2:$A$4,'Sponsor Response Form (SRF)'!S952)),"Complete","Incomplete"))</f>
        <v/>
      </c>
      <c r="U952" s="26" t="str">
        <f>IF(T952="Complete",IF(AND(NOT(ISNA(VLOOKUP(CONCATENATE(E952,F952,G952,H952,I952,J952,K952,L952),'SRF Drop Downs'!G:G,1,FALSE))),IF(AND(H952&lt;&gt;"C3",L952&lt;&gt;"O5"),IF(SUM(COUNTIF(M952:S952,"Y"),COUNTIF(M952:S952,"N"))=0,"V","I"),IF(COUNTIF(M952:S952,"Y"),"V","I"))="V", IF(AND('Sponsor Response Form (SRF)'!E952="M1", COUNTIF('OMS Response Form (ORF)'!D:D, C952)&gt;0), "I", "V")="V"), "Valid","Invalid")," ")</f>
        <v xml:space="preserve"> </v>
      </c>
    </row>
    <row r="953" spans="2:21" x14ac:dyDescent="0.35">
      <c r="B953" s="70"/>
      <c r="C953" s="71"/>
      <c r="D953" s="72"/>
      <c r="E953" s="73"/>
      <c r="F953" s="73"/>
      <c r="G953" s="73"/>
      <c r="H953" s="73"/>
      <c r="I953" s="73"/>
      <c r="J953" s="73"/>
      <c r="K953" s="73"/>
      <c r="L953" s="73"/>
      <c r="M953" s="73"/>
      <c r="N953" s="73"/>
      <c r="O953" s="73"/>
      <c r="P953" s="73"/>
      <c r="Q953" s="73"/>
      <c r="R953" s="73"/>
      <c r="S953" s="73"/>
      <c r="T953" s="25" t="str">
        <f>IF(COUNTA(B953:S953)=0,"",IF(AND(COUNTA(B953:D953)=3,COUNTIF('SRF Drop Downs'!$B$2:$B$5,'Sponsor Response Form (SRF)'!E953),COUNTIF('SRF Drop Downs'!$F$2:$F$5,'Sponsor Response Form (SRF)'!F953),COUNTIF('SRF Drop Downs'!$C$2:$C$4,'Sponsor Response Form (SRF)'!G953),COUNTIF('SRF Drop Downs'!$D$2:$D$6,'Sponsor Response Form (SRF)'!H953),COUNTIF('SRF Drop Downs'!$A$2:$A$5,'Sponsor Response Form (SRF)'!I953),COUNTIF('SRF Drop Downs'!$A$2:$A$4,'Sponsor Response Form (SRF)'!J953),COUNTIF('SRF Drop Downs'!$A$2:$A$5,'Sponsor Response Form (SRF)'!K953),COUNTIF('SRF Drop Downs'!$E$2:$E$7,'Sponsor Response Form (SRF)'!L953),COUNTIF('SRF Drop Downs'!$A$2:$A$4,'Sponsor Response Form (SRF)'!M953),COUNTIF('SRF Drop Downs'!$A$2:$A$4,'Sponsor Response Form (SRF)'!N953),COUNTIF('SRF Drop Downs'!$A$2:$A$4,'Sponsor Response Form (SRF)'!O953),COUNTIF('SRF Drop Downs'!$A$2:$A$4,'Sponsor Response Form (SRF)'!P953),COUNTIF('SRF Drop Downs'!$A$2:$A$4,'Sponsor Response Form (SRF)'!Q953),COUNTIF('SRF Drop Downs'!$A$2:$A$4,'Sponsor Response Form (SRF)'!R953),COUNTIF('SRF Drop Downs'!$A$2:$A$4,'Sponsor Response Form (SRF)'!S953)),"Complete","Incomplete"))</f>
        <v/>
      </c>
      <c r="U953" s="26" t="str">
        <f>IF(T953="Complete",IF(AND(NOT(ISNA(VLOOKUP(CONCATENATE(E953,F953,G953,H953,I953,J953,K953,L953),'SRF Drop Downs'!G:G,1,FALSE))),IF(AND(H953&lt;&gt;"C3",L953&lt;&gt;"O5"),IF(SUM(COUNTIF(M953:S953,"Y"),COUNTIF(M953:S953,"N"))=0,"V","I"),IF(COUNTIF(M953:S953,"Y"),"V","I"))="V", IF(AND('Sponsor Response Form (SRF)'!E953="M1", COUNTIF('OMS Response Form (ORF)'!D:D, C953)&gt;0), "I", "V")="V"), "Valid","Invalid")," ")</f>
        <v xml:space="preserve"> </v>
      </c>
    </row>
    <row r="954" spans="2:21" x14ac:dyDescent="0.35">
      <c r="B954" s="70"/>
      <c r="C954" s="71"/>
      <c r="D954" s="72"/>
      <c r="E954" s="73"/>
      <c r="F954" s="73"/>
      <c r="G954" s="73"/>
      <c r="H954" s="73"/>
      <c r="I954" s="73"/>
      <c r="J954" s="73"/>
      <c r="K954" s="73"/>
      <c r="L954" s="73"/>
      <c r="M954" s="73"/>
      <c r="N954" s="73"/>
      <c r="O954" s="73"/>
      <c r="P954" s="73"/>
      <c r="Q954" s="73"/>
      <c r="R954" s="73"/>
      <c r="S954" s="73"/>
      <c r="T954" s="25" t="str">
        <f>IF(COUNTA(B954:S954)=0,"",IF(AND(COUNTA(B954:D954)=3,COUNTIF('SRF Drop Downs'!$B$2:$B$5,'Sponsor Response Form (SRF)'!E954),COUNTIF('SRF Drop Downs'!$F$2:$F$5,'Sponsor Response Form (SRF)'!F954),COUNTIF('SRF Drop Downs'!$C$2:$C$4,'Sponsor Response Form (SRF)'!G954),COUNTIF('SRF Drop Downs'!$D$2:$D$6,'Sponsor Response Form (SRF)'!H954),COUNTIF('SRF Drop Downs'!$A$2:$A$5,'Sponsor Response Form (SRF)'!I954),COUNTIF('SRF Drop Downs'!$A$2:$A$4,'Sponsor Response Form (SRF)'!J954),COUNTIF('SRF Drop Downs'!$A$2:$A$5,'Sponsor Response Form (SRF)'!K954),COUNTIF('SRF Drop Downs'!$E$2:$E$7,'Sponsor Response Form (SRF)'!L954),COUNTIF('SRF Drop Downs'!$A$2:$A$4,'Sponsor Response Form (SRF)'!M954),COUNTIF('SRF Drop Downs'!$A$2:$A$4,'Sponsor Response Form (SRF)'!N954),COUNTIF('SRF Drop Downs'!$A$2:$A$4,'Sponsor Response Form (SRF)'!O954),COUNTIF('SRF Drop Downs'!$A$2:$A$4,'Sponsor Response Form (SRF)'!P954),COUNTIF('SRF Drop Downs'!$A$2:$A$4,'Sponsor Response Form (SRF)'!Q954),COUNTIF('SRF Drop Downs'!$A$2:$A$4,'Sponsor Response Form (SRF)'!R954),COUNTIF('SRF Drop Downs'!$A$2:$A$4,'Sponsor Response Form (SRF)'!S954)),"Complete","Incomplete"))</f>
        <v/>
      </c>
      <c r="U954" s="26" t="str">
        <f>IF(T954="Complete",IF(AND(NOT(ISNA(VLOOKUP(CONCATENATE(E954,F954,G954,H954,I954,J954,K954,L954),'SRF Drop Downs'!G:G,1,FALSE))),IF(AND(H954&lt;&gt;"C3",L954&lt;&gt;"O5"),IF(SUM(COUNTIF(M954:S954,"Y"),COUNTIF(M954:S954,"N"))=0,"V","I"),IF(COUNTIF(M954:S954,"Y"),"V","I"))="V", IF(AND('Sponsor Response Form (SRF)'!E954="M1", COUNTIF('OMS Response Form (ORF)'!D:D, C954)&gt;0), "I", "V")="V"), "Valid","Invalid")," ")</f>
        <v xml:space="preserve"> </v>
      </c>
    </row>
    <row r="955" spans="2:21" x14ac:dyDescent="0.35">
      <c r="B955" s="70"/>
      <c r="C955" s="71"/>
      <c r="D955" s="72"/>
      <c r="E955" s="73"/>
      <c r="F955" s="73"/>
      <c r="G955" s="73"/>
      <c r="H955" s="73"/>
      <c r="I955" s="73"/>
      <c r="J955" s="73"/>
      <c r="K955" s="73"/>
      <c r="L955" s="73"/>
      <c r="M955" s="73"/>
      <c r="N955" s="73"/>
      <c r="O955" s="73"/>
      <c r="P955" s="73"/>
      <c r="Q955" s="73"/>
      <c r="R955" s="73"/>
      <c r="S955" s="73"/>
      <c r="T955" s="25" t="str">
        <f>IF(COUNTA(B955:S955)=0,"",IF(AND(COUNTA(B955:D955)=3,COUNTIF('SRF Drop Downs'!$B$2:$B$5,'Sponsor Response Form (SRF)'!E955),COUNTIF('SRF Drop Downs'!$F$2:$F$5,'Sponsor Response Form (SRF)'!F955),COUNTIF('SRF Drop Downs'!$C$2:$C$4,'Sponsor Response Form (SRF)'!G955),COUNTIF('SRF Drop Downs'!$D$2:$D$6,'Sponsor Response Form (SRF)'!H955),COUNTIF('SRF Drop Downs'!$A$2:$A$5,'Sponsor Response Form (SRF)'!I955),COUNTIF('SRF Drop Downs'!$A$2:$A$4,'Sponsor Response Form (SRF)'!J955),COUNTIF('SRF Drop Downs'!$A$2:$A$5,'Sponsor Response Form (SRF)'!K955),COUNTIF('SRF Drop Downs'!$E$2:$E$7,'Sponsor Response Form (SRF)'!L955),COUNTIF('SRF Drop Downs'!$A$2:$A$4,'Sponsor Response Form (SRF)'!M955),COUNTIF('SRF Drop Downs'!$A$2:$A$4,'Sponsor Response Form (SRF)'!N955),COUNTIF('SRF Drop Downs'!$A$2:$A$4,'Sponsor Response Form (SRF)'!O955),COUNTIF('SRF Drop Downs'!$A$2:$A$4,'Sponsor Response Form (SRF)'!P955),COUNTIF('SRF Drop Downs'!$A$2:$A$4,'Sponsor Response Form (SRF)'!Q955),COUNTIF('SRF Drop Downs'!$A$2:$A$4,'Sponsor Response Form (SRF)'!R955),COUNTIF('SRF Drop Downs'!$A$2:$A$4,'Sponsor Response Form (SRF)'!S955)),"Complete","Incomplete"))</f>
        <v/>
      </c>
      <c r="U955" s="26" t="str">
        <f>IF(T955="Complete",IF(AND(NOT(ISNA(VLOOKUP(CONCATENATE(E955,F955,G955,H955,I955,J955,K955,L955),'SRF Drop Downs'!G:G,1,FALSE))),IF(AND(H955&lt;&gt;"C3",L955&lt;&gt;"O5"),IF(SUM(COUNTIF(M955:S955,"Y"),COUNTIF(M955:S955,"N"))=0,"V","I"),IF(COUNTIF(M955:S955,"Y"),"V","I"))="V", IF(AND('Sponsor Response Form (SRF)'!E955="M1", COUNTIF('OMS Response Form (ORF)'!D:D, C955)&gt;0), "I", "V")="V"), "Valid","Invalid")," ")</f>
        <v xml:space="preserve"> </v>
      </c>
    </row>
    <row r="956" spans="2:21" x14ac:dyDescent="0.35">
      <c r="B956" s="70"/>
      <c r="C956" s="71"/>
      <c r="D956" s="72"/>
      <c r="E956" s="73"/>
      <c r="F956" s="73"/>
      <c r="G956" s="73"/>
      <c r="H956" s="73"/>
      <c r="I956" s="73"/>
      <c r="J956" s="73"/>
      <c r="K956" s="73"/>
      <c r="L956" s="73"/>
      <c r="M956" s="73"/>
      <c r="N956" s="73"/>
      <c r="O956" s="73"/>
      <c r="P956" s="73"/>
      <c r="Q956" s="73"/>
      <c r="R956" s="73"/>
      <c r="S956" s="73"/>
      <c r="T956" s="25" t="str">
        <f>IF(COUNTA(B956:S956)=0,"",IF(AND(COUNTA(B956:D956)=3,COUNTIF('SRF Drop Downs'!$B$2:$B$5,'Sponsor Response Form (SRF)'!E956),COUNTIF('SRF Drop Downs'!$F$2:$F$5,'Sponsor Response Form (SRF)'!F956),COUNTIF('SRF Drop Downs'!$C$2:$C$4,'Sponsor Response Form (SRF)'!G956),COUNTIF('SRF Drop Downs'!$D$2:$D$6,'Sponsor Response Form (SRF)'!H956),COUNTIF('SRF Drop Downs'!$A$2:$A$5,'Sponsor Response Form (SRF)'!I956),COUNTIF('SRF Drop Downs'!$A$2:$A$4,'Sponsor Response Form (SRF)'!J956),COUNTIF('SRF Drop Downs'!$A$2:$A$5,'Sponsor Response Form (SRF)'!K956),COUNTIF('SRF Drop Downs'!$E$2:$E$7,'Sponsor Response Form (SRF)'!L956),COUNTIF('SRF Drop Downs'!$A$2:$A$4,'Sponsor Response Form (SRF)'!M956),COUNTIF('SRF Drop Downs'!$A$2:$A$4,'Sponsor Response Form (SRF)'!N956),COUNTIF('SRF Drop Downs'!$A$2:$A$4,'Sponsor Response Form (SRF)'!O956),COUNTIF('SRF Drop Downs'!$A$2:$A$4,'Sponsor Response Form (SRF)'!P956),COUNTIF('SRF Drop Downs'!$A$2:$A$4,'Sponsor Response Form (SRF)'!Q956),COUNTIF('SRF Drop Downs'!$A$2:$A$4,'Sponsor Response Form (SRF)'!R956),COUNTIF('SRF Drop Downs'!$A$2:$A$4,'Sponsor Response Form (SRF)'!S956)),"Complete","Incomplete"))</f>
        <v/>
      </c>
      <c r="U956" s="26" t="str">
        <f>IF(T956="Complete",IF(AND(NOT(ISNA(VLOOKUP(CONCATENATE(E956,F956,G956,H956,I956,J956,K956,L956),'SRF Drop Downs'!G:G,1,FALSE))),IF(AND(H956&lt;&gt;"C3",L956&lt;&gt;"O5"),IF(SUM(COUNTIF(M956:S956,"Y"),COUNTIF(M956:S956,"N"))=0,"V","I"),IF(COUNTIF(M956:S956,"Y"),"V","I"))="V", IF(AND('Sponsor Response Form (SRF)'!E956="M1", COUNTIF('OMS Response Form (ORF)'!D:D, C956)&gt;0), "I", "V")="V"), "Valid","Invalid")," ")</f>
        <v xml:space="preserve"> </v>
      </c>
    </row>
    <row r="957" spans="2:21" x14ac:dyDescent="0.35">
      <c r="B957" s="70"/>
      <c r="C957" s="71"/>
      <c r="D957" s="72"/>
      <c r="E957" s="73"/>
      <c r="F957" s="73"/>
      <c r="G957" s="73"/>
      <c r="H957" s="73"/>
      <c r="I957" s="73"/>
      <c r="J957" s="73"/>
      <c r="K957" s="73"/>
      <c r="L957" s="73"/>
      <c r="M957" s="73"/>
      <c r="N957" s="73"/>
      <c r="O957" s="73"/>
      <c r="P957" s="73"/>
      <c r="Q957" s="73"/>
      <c r="R957" s="73"/>
      <c r="S957" s="73"/>
      <c r="T957" s="25" t="str">
        <f>IF(COUNTA(B957:S957)=0,"",IF(AND(COUNTA(B957:D957)=3,COUNTIF('SRF Drop Downs'!$B$2:$B$5,'Sponsor Response Form (SRF)'!E957),COUNTIF('SRF Drop Downs'!$F$2:$F$5,'Sponsor Response Form (SRF)'!F957),COUNTIF('SRF Drop Downs'!$C$2:$C$4,'Sponsor Response Form (SRF)'!G957),COUNTIF('SRF Drop Downs'!$D$2:$D$6,'Sponsor Response Form (SRF)'!H957),COUNTIF('SRF Drop Downs'!$A$2:$A$5,'Sponsor Response Form (SRF)'!I957),COUNTIF('SRF Drop Downs'!$A$2:$A$4,'Sponsor Response Form (SRF)'!J957),COUNTIF('SRF Drop Downs'!$A$2:$A$5,'Sponsor Response Form (SRF)'!K957),COUNTIF('SRF Drop Downs'!$E$2:$E$7,'Sponsor Response Form (SRF)'!L957),COUNTIF('SRF Drop Downs'!$A$2:$A$4,'Sponsor Response Form (SRF)'!M957),COUNTIF('SRF Drop Downs'!$A$2:$A$4,'Sponsor Response Form (SRF)'!N957),COUNTIF('SRF Drop Downs'!$A$2:$A$4,'Sponsor Response Form (SRF)'!O957),COUNTIF('SRF Drop Downs'!$A$2:$A$4,'Sponsor Response Form (SRF)'!P957),COUNTIF('SRF Drop Downs'!$A$2:$A$4,'Sponsor Response Form (SRF)'!Q957),COUNTIF('SRF Drop Downs'!$A$2:$A$4,'Sponsor Response Form (SRF)'!R957),COUNTIF('SRF Drop Downs'!$A$2:$A$4,'Sponsor Response Form (SRF)'!S957)),"Complete","Incomplete"))</f>
        <v/>
      </c>
      <c r="U957" s="26" t="str">
        <f>IF(T957="Complete",IF(AND(NOT(ISNA(VLOOKUP(CONCATENATE(E957,F957,G957,H957,I957,J957,K957,L957),'SRF Drop Downs'!G:G,1,FALSE))),IF(AND(H957&lt;&gt;"C3",L957&lt;&gt;"O5"),IF(SUM(COUNTIF(M957:S957,"Y"),COUNTIF(M957:S957,"N"))=0,"V","I"),IF(COUNTIF(M957:S957,"Y"),"V","I"))="V", IF(AND('Sponsor Response Form (SRF)'!E957="M1", COUNTIF('OMS Response Form (ORF)'!D:D, C957)&gt;0), "I", "V")="V"), "Valid","Invalid")," ")</f>
        <v xml:space="preserve"> </v>
      </c>
    </row>
    <row r="958" spans="2:21" x14ac:dyDescent="0.35">
      <c r="B958" s="70"/>
      <c r="C958" s="71"/>
      <c r="D958" s="72"/>
      <c r="E958" s="73"/>
      <c r="F958" s="73"/>
      <c r="G958" s="73"/>
      <c r="H958" s="73"/>
      <c r="I958" s="73"/>
      <c r="J958" s="73"/>
      <c r="K958" s="73"/>
      <c r="L958" s="73"/>
      <c r="M958" s="73"/>
      <c r="N958" s="73"/>
      <c r="O958" s="73"/>
      <c r="P958" s="73"/>
      <c r="Q958" s="73"/>
      <c r="R958" s="73"/>
      <c r="S958" s="73"/>
      <c r="T958" s="25" t="str">
        <f>IF(COUNTA(B958:S958)=0,"",IF(AND(COUNTA(B958:D958)=3,COUNTIF('SRF Drop Downs'!$B$2:$B$5,'Sponsor Response Form (SRF)'!E958),COUNTIF('SRF Drop Downs'!$F$2:$F$5,'Sponsor Response Form (SRF)'!F958),COUNTIF('SRF Drop Downs'!$C$2:$C$4,'Sponsor Response Form (SRF)'!G958),COUNTIF('SRF Drop Downs'!$D$2:$D$6,'Sponsor Response Form (SRF)'!H958),COUNTIF('SRF Drop Downs'!$A$2:$A$5,'Sponsor Response Form (SRF)'!I958),COUNTIF('SRF Drop Downs'!$A$2:$A$4,'Sponsor Response Form (SRF)'!J958),COUNTIF('SRF Drop Downs'!$A$2:$A$5,'Sponsor Response Form (SRF)'!K958),COUNTIF('SRF Drop Downs'!$E$2:$E$7,'Sponsor Response Form (SRF)'!L958),COUNTIF('SRF Drop Downs'!$A$2:$A$4,'Sponsor Response Form (SRF)'!M958),COUNTIF('SRF Drop Downs'!$A$2:$A$4,'Sponsor Response Form (SRF)'!N958),COUNTIF('SRF Drop Downs'!$A$2:$A$4,'Sponsor Response Form (SRF)'!O958),COUNTIF('SRF Drop Downs'!$A$2:$A$4,'Sponsor Response Form (SRF)'!P958),COUNTIF('SRF Drop Downs'!$A$2:$A$4,'Sponsor Response Form (SRF)'!Q958),COUNTIF('SRF Drop Downs'!$A$2:$A$4,'Sponsor Response Form (SRF)'!R958),COUNTIF('SRF Drop Downs'!$A$2:$A$4,'Sponsor Response Form (SRF)'!S958)),"Complete","Incomplete"))</f>
        <v/>
      </c>
      <c r="U958" s="26" t="str">
        <f>IF(T958="Complete",IF(AND(NOT(ISNA(VLOOKUP(CONCATENATE(E958,F958,G958,H958,I958,J958,K958,L958),'SRF Drop Downs'!G:G,1,FALSE))),IF(AND(H958&lt;&gt;"C3",L958&lt;&gt;"O5"),IF(SUM(COUNTIF(M958:S958,"Y"),COUNTIF(M958:S958,"N"))=0,"V","I"),IF(COUNTIF(M958:S958,"Y"),"V","I"))="V", IF(AND('Sponsor Response Form (SRF)'!E958="M1", COUNTIF('OMS Response Form (ORF)'!D:D, C958)&gt;0), "I", "V")="V"), "Valid","Invalid")," ")</f>
        <v xml:space="preserve"> </v>
      </c>
    </row>
    <row r="959" spans="2:21" x14ac:dyDescent="0.35">
      <c r="B959" s="70"/>
      <c r="C959" s="71"/>
      <c r="D959" s="72"/>
      <c r="E959" s="73"/>
      <c r="F959" s="73"/>
      <c r="G959" s="73"/>
      <c r="H959" s="73"/>
      <c r="I959" s="73"/>
      <c r="J959" s="73"/>
      <c r="K959" s="73"/>
      <c r="L959" s="73"/>
      <c r="M959" s="73"/>
      <c r="N959" s="73"/>
      <c r="O959" s="73"/>
      <c r="P959" s="73"/>
      <c r="Q959" s="73"/>
      <c r="R959" s="73"/>
      <c r="S959" s="73"/>
      <c r="T959" s="25" t="str">
        <f>IF(COUNTA(B959:S959)=0,"",IF(AND(COUNTA(B959:D959)=3,COUNTIF('SRF Drop Downs'!$B$2:$B$5,'Sponsor Response Form (SRF)'!E959),COUNTIF('SRF Drop Downs'!$F$2:$F$5,'Sponsor Response Form (SRF)'!F959),COUNTIF('SRF Drop Downs'!$C$2:$C$4,'Sponsor Response Form (SRF)'!G959),COUNTIF('SRF Drop Downs'!$D$2:$D$6,'Sponsor Response Form (SRF)'!H959),COUNTIF('SRF Drop Downs'!$A$2:$A$5,'Sponsor Response Form (SRF)'!I959),COUNTIF('SRF Drop Downs'!$A$2:$A$4,'Sponsor Response Form (SRF)'!J959),COUNTIF('SRF Drop Downs'!$A$2:$A$5,'Sponsor Response Form (SRF)'!K959),COUNTIF('SRF Drop Downs'!$E$2:$E$7,'Sponsor Response Form (SRF)'!L959),COUNTIF('SRF Drop Downs'!$A$2:$A$4,'Sponsor Response Form (SRF)'!M959),COUNTIF('SRF Drop Downs'!$A$2:$A$4,'Sponsor Response Form (SRF)'!N959),COUNTIF('SRF Drop Downs'!$A$2:$A$4,'Sponsor Response Form (SRF)'!O959),COUNTIF('SRF Drop Downs'!$A$2:$A$4,'Sponsor Response Form (SRF)'!P959),COUNTIF('SRF Drop Downs'!$A$2:$A$4,'Sponsor Response Form (SRF)'!Q959),COUNTIF('SRF Drop Downs'!$A$2:$A$4,'Sponsor Response Form (SRF)'!R959),COUNTIF('SRF Drop Downs'!$A$2:$A$4,'Sponsor Response Form (SRF)'!S959)),"Complete","Incomplete"))</f>
        <v/>
      </c>
      <c r="U959" s="26" t="str">
        <f>IF(T959="Complete",IF(AND(NOT(ISNA(VLOOKUP(CONCATENATE(E959,F959,G959,H959,I959,J959,K959,L959),'SRF Drop Downs'!G:G,1,FALSE))),IF(AND(H959&lt;&gt;"C3",L959&lt;&gt;"O5"),IF(SUM(COUNTIF(M959:S959,"Y"),COUNTIF(M959:S959,"N"))=0,"V","I"),IF(COUNTIF(M959:S959,"Y"),"V","I"))="V", IF(AND('Sponsor Response Form (SRF)'!E959="M1", COUNTIF('OMS Response Form (ORF)'!D:D, C959)&gt;0), "I", "V")="V"), "Valid","Invalid")," ")</f>
        <v xml:space="preserve"> </v>
      </c>
    </row>
    <row r="960" spans="2:21" x14ac:dyDescent="0.35">
      <c r="B960" s="70"/>
      <c r="C960" s="71"/>
      <c r="D960" s="72"/>
      <c r="E960" s="73"/>
      <c r="F960" s="73"/>
      <c r="G960" s="73"/>
      <c r="H960" s="73"/>
      <c r="I960" s="73"/>
      <c r="J960" s="73"/>
      <c r="K960" s="73"/>
      <c r="L960" s="73"/>
      <c r="M960" s="73"/>
      <c r="N960" s="73"/>
      <c r="O960" s="73"/>
      <c r="P960" s="73"/>
      <c r="Q960" s="73"/>
      <c r="R960" s="73"/>
      <c r="S960" s="73"/>
      <c r="T960" s="25" t="str">
        <f>IF(COUNTA(B960:S960)=0,"",IF(AND(COUNTA(B960:D960)=3,COUNTIF('SRF Drop Downs'!$B$2:$B$5,'Sponsor Response Form (SRF)'!E960),COUNTIF('SRF Drop Downs'!$F$2:$F$5,'Sponsor Response Form (SRF)'!F960),COUNTIF('SRF Drop Downs'!$C$2:$C$4,'Sponsor Response Form (SRF)'!G960),COUNTIF('SRF Drop Downs'!$D$2:$D$6,'Sponsor Response Form (SRF)'!H960),COUNTIF('SRF Drop Downs'!$A$2:$A$5,'Sponsor Response Form (SRF)'!I960),COUNTIF('SRF Drop Downs'!$A$2:$A$4,'Sponsor Response Form (SRF)'!J960),COUNTIF('SRF Drop Downs'!$A$2:$A$5,'Sponsor Response Form (SRF)'!K960),COUNTIF('SRF Drop Downs'!$E$2:$E$7,'Sponsor Response Form (SRF)'!L960),COUNTIF('SRF Drop Downs'!$A$2:$A$4,'Sponsor Response Form (SRF)'!M960),COUNTIF('SRF Drop Downs'!$A$2:$A$4,'Sponsor Response Form (SRF)'!N960),COUNTIF('SRF Drop Downs'!$A$2:$A$4,'Sponsor Response Form (SRF)'!O960),COUNTIF('SRF Drop Downs'!$A$2:$A$4,'Sponsor Response Form (SRF)'!P960),COUNTIF('SRF Drop Downs'!$A$2:$A$4,'Sponsor Response Form (SRF)'!Q960),COUNTIF('SRF Drop Downs'!$A$2:$A$4,'Sponsor Response Form (SRF)'!R960),COUNTIF('SRF Drop Downs'!$A$2:$A$4,'Sponsor Response Form (SRF)'!S960)),"Complete","Incomplete"))</f>
        <v/>
      </c>
      <c r="U960" s="26" t="str">
        <f>IF(T960="Complete",IF(AND(NOT(ISNA(VLOOKUP(CONCATENATE(E960,F960,G960,H960,I960,J960,K960,L960),'SRF Drop Downs'!G:G,1,FALSE))),IF(AND(H960&lt;&gt;"C3",L960&lt;&gt;"O5"),IF(SUM(COUNTIF(M960:S960,"Y"),COUNTIF(M960:S960,"N"))=0,"V","I"),IF(COUNTIF(M960:S960,"Y"),"V","I"))="V", IF(AND('Sponsor Response Form (SRF)'!E960="M1", COUNTIF('OMS Response Form (ORF)'!D:D, C960)&gt;0), "I", "V")="V"), "Valid","Invalid")," ")</f>
        <v xml:space="preserve"> </v>
      </c>
    </row>
    <row r="961" spans="2:21" x14ac:dyDescent="0.35">
      <c r="B961" s="70"/>
      <c r="C961" s="71"/>
      <c r="D961" s="72"/>
      <c r="E961" s="73"/>
      <c r="F961" s="73"/>
      <c r="G961" s="73"/>
      <c r="H961" s="73"/>
      <c r="I961" s="73"/>
      <c r="J961" s="73"/>
      <c r="K961" s="73"/>
      <c r="L961" s="73"/>
      <c r="M961" s="73"/>
      <c r="N961" s="73"/>
      <c r="O961" s="73"/>
      <c r="P961" s="73"/>
      <c r="Q961" s="73"/>
      <c r="R961" s="73"/>
      <c r="S961" s="73"/>
      <c r="T961" s="25" t="str">
        <f>IF(COUNTA(B961:S961)=0,"",IF(AND(COUNTA(B961:D961)=3,COUNTIF('SRF Drop Downs'!$B$2:$B$5,'Sponsor Response Form (SRF)'!E961),COUNTIF('SRF Drop Downs'!$F$2:$F$5,'Sponsor Response Form (SRF)'!F961),COUNTIF('SRF Drop Downs'!$C$2:$C$4,'Sponsor Response Form (SRF)'!G961),COUNTIF('SRF Drop Downs'!$D$2:$D$6,'Sponsor Response Form (SRF)'!H961),COUNTIF('SRF Drop Downs'!$A$2:$A$5,'Sponsor Response Form (SRF)'!I961),COUNTIF('SRF Drop Downs'!$A$2:$A$4,'Sponsor Response Form (SRF)'!J961),COUNTIF('SRF Drop Downs'!$A$2:$A$5,'Sponsor Response Form (SRF)'!K961),COUNTIF('SRF Drop Downs'!$E$2:$E$7,'Sponsor Response Form (SRF)'!L961),COUNTIF('SRF Drop Downs'!$A$2:$A$4,'Sponsor Response Form (SRF)'!M961),COUNTIF('SRF Drop Downs'!$A$2:$A$4,'Sponsor Response Form (SRF)'!N961),COUNTIF('SRF Drop Downs'!$A$2:$A$4,'Sponsor Response Form (SRF)'!O961),COUNTIF('SRF Drop Downs'!$A$2:$A$4,'Sponsor Response Form (SRF)'!P961),COUNTIF('SRF Drop Downs'!$A$2:$A$4,'Sponsor Response Form (SRF)'!Q961),COUNTIF('SRF Drop Downs'!$A$2:$A$4,'Sponsor Response Form (SRF)'!R961),COUNTIF('SRF Drop Downs'!$A$2:$A$4,'Sponsor Response Form (SRF)'!S961)),"Complete","Incomplete"))</f>
        <v/>
      </c>
      <c r="U961" s="26" t="str">
        <f>IF(T961="Complete",IF(AND(NOT(ISNA(VLOOKUP(CONCATENATE(E961,F961,G961,H961,I961,J961,K961,L961),'SRF Drop Downs'!G:G,1,FALSE))),IF(AND(H961&lt;&gt;"C3",L961&lt;&gt;"O5"),IF(SUM(COUNTIF(M961:S961,"Y"),COUNTIF(M961:S961,"N"))=0,"V","I"),IF(COUNTIF(M961:S961,"Y"),"V","I"))="V", IF(AND('Sponsor Response Form (SRF)'!E961="M1", COUNTIF('OMS Response Form (ORF)'!D:D, C961)&gt;0), "I", "V")="V"), "Valid","Invalid")," ")</f>
        <v xml:space="preserve"> </v>
      </c>
    </row>
    <row r="962" spans="2:21" x14ac:dyDescent="0.35">
      <c r="B962" s="70"/>
      <c r="C962" s="71"/>
      <c r="D962" s="72"/>
      <c r="E962" s="73"/>
      <c r="F962" s="73"/>
      <c r="G962" s="73"/>
      <c r="H962" s="73"/>
      <c r="I962" s="73"/>
      <c r="J962" s="73"/>
      <c r="K962" s="73"/>
      <c r="L962" s="73"/>
      <c r="M962" s="73"/>
      <c r="N962" s="73"/>
      <c r="O962" s="73"/>
      <c r="P962" s="73"/>
      <c r="Q962" s="73"/>
      <c r="R962" s="73"/>
      <c r="S962" s="73"/>
      <c r="T962" s="25" t="str">
        <f>IF(COUNTA(B962:S962)=0,"",IF(AND(COUNTA(B962:D962)=3,COUNTIF('SRF Drop Downs'!$B$2:$B$5,'Sponsor Response Form (SRF)'!E962),COUNTIF('SRF Drop Downs'!$F$2:$F$5,'Sponsor Response Form (SRF)'!F962),COUNTIF('SRF Drop Downs'!$C$2:$C$4,'Sponsor Response Form (SRF)'!G962),COUNTIF('SRF Drop Downs'!$D$2:$D$6,'Sponsor Response Form (SRF)'!H962),COUNTIF('SRF Drop Downs'!$A$2:$A$5,'Sponsor Response Form (SRF)'!I962),COUNTIF('SRF Drop Downs'!$A$2:$A$4,'Sponsor Response Form (SRF)'!J962),COUNTIF('SRF Drop Downs'!$A$2:$A$5,'Sponsor Response Form (SRF)'!K962),COUNTIF('SRF Drop Downs'!$E$2:$E$7,'Sponsor Response Form (SRF)'!L962),COUNTIF('SRF Drop Downs'!$A$2:$A$4,'Sponsor Response Form (SRF)'!M962),COUNTIF('SRF Drop Downs'!$A$2:$A$4,'Sponsor Response Form (SRF)'!N962),COUNTIF('SRF Drop Downs'!$A$2:$A$4,'Sponsor Response Form (SRF)'!O962),COUNTIF('SRF Drop Downs'!$A$2:$A$4,'Sponsor Response Form (SRF)'!P962),COUNTIF('SRF Drop Downs'!$A$2:$A$4,'Sponsor Response Form (SRF)'!Q962),COUNTIF('SRF Drop Downs'!$A$2:$A$4,'Sponsor Response Form (SRF)'!R962),COUNTIF('SRF Drop Downs'!$A$2:$A$4,'Sponsor Response Form (SRF)'!S962)),"Complete","Incomplete"))</f>
        <v/>
      </c>
      <c r="U962" s="26" t="str">
        <f>IF(T962="Complete",IF(AND(NOT(ISNA(VLOOKUP(CONCATENATE(E962,F962,G962,H962,I962,J962,K962,L962),'SRF Drop Downs'!G:G,1,FALSE))),IF(AND(H962&lt;&gt;"C3",L962&lt;&gt;"O5"),IF(SUM(COUNTIF(M962:S962,"Y"),COUNTIF(M962:S962,"N"))=0,"V","I"),IF(COUNTIF(M962:S962,"Y"),"V","I"))="V", IF(AND('Sponsor Response Form (SRF)'!E962="M1", COUNTIF('OMS Response Form (ORF)'!D:D, C962)&gt;0), "I", "V")="V"), "Valid","Invalid")," ")</f>
        <v xml:space="preserve"> </v>
      </c>
    </row>
    <row r="963" spans="2:21" x14ac:dyDescent="0.35">
      <c r="B963" s="70"/>
      <c r="C963" s="71"/>
      <c r="D963" s="72"/>
      <c r="E963" s="73"/>
      <c r="F963" s="73"/>
      <c r="G963" s="73"/>
      <c r="H963" s="73"/>
      <c r="I963" s="73"/>
      <c r="J963" s="73"/>
      <c r="K963" s="73"/>
      <c r="L963" s="73"/>
      <c r="M963" s="73"/>
      <c r="N963" s="73"/>
      <c r="O963" s="73"/>
      <c r="P963" s="73"/>
      <c r="Q963" s="73"/>
      <c r="R963" s="73"/>
      <c r="S963" s="73"/>
      <c r="T963" s="25" t="str">
        <f>IF(COUNTA(B963:S963)=0,"",IF(AND(COUNTA(B963:D963)=3,COUNTIF('SRF Drop Downs'!$B$2:$B$5,'Sponsor Response Form (SRF)'!E963),COUNTIF('SRF Drop Downs'!$F$2:$F$5,'Sponsor Response Form (SRF)'!F963),COUNTIF('SRF Drop Downs'!$C$2:$C$4,'Sponsor Response Form (SRF)'!G963),COUNTIF('SRF Drop Downs'!$D$2:$D$6,'Sponsor Response Form (SRF)'!H963),COUNTIF('SRF Drop Downs'!$A$2:$A$5,'Sponsor Response Form (SRF)'!I963),COUNTIF('SRF Drop Downs'!$A$2:$A$4,'Sponsor Response Form (SRF)'!J963),COUNTIF('SRF Drop Downs'!$A$2:$A$5,'Sponsor Response Form (SRF)'!K963),COUNTIF('SRF Drop Downs'!$E$2:$E$7,'Sponsor Response Form (SRF)'!L963),COUNTIF('SRF Drop Downs'!$A$2:$A$4,'Sponsor Response Form (SRF)'!M963),COUNTIF('SRF Drop Downs'!$A$2:$A$4,'Sponsor Response Form (SRF)'!N963),COUNTIF('SRF Drop Downs'!$A$2:$A$4,'Sponsor Response Form (SRF)'!O963),COUNTIF('SRF Drop Downs'!$A$2:$A$4,'Sponsor Response Form (SRF)'!P963),COUNTIF('SRF Drop Downs'!$A$2:$A$4,'Sponsor Response Form (SRF)'!Q963),COUNTIF('SRF Drop Downs'!$A$2:$A$4,'Sponsor Response Form (SRF)'!R963),COUNTIF('SRF Drop Downs'!$A$2:$A$4,'Sponsor Response Form (SRF)'!S963)),"Complete","Incomplete"))</f>
        <v/>
      </c>
      <c r="U963" s="26" t="str">
        <f>IF(T963="Complete",IF(AND(NOT(ISNA(VLOOKUP(CONCATENATE(E963,F963,G963,H963,I963,J963,K963,L963),'SRF Drop Downs'!G:G,1,FALSE))),IF(AND(H963&lt;&gt;"C3",L963&lt;&gt;"O5"),IF(SUM(COUNTIF(M963:S963,"Y"),COUNTIF(M963:S963,"N"))=0,"V","I"),IF(COUNTIF(M963:S963,"Y"),"V","I"))="V", IF(AND('Sponsor Response Form (SRF)'!E963="M1", COUNTIF('OMS Response Form (ORF)'!D:D, C963)&gt;0), "I", "V")="V"), "Valid","Invalid")," ")</f>
        <v xml:space="preserve"> </v>
      </c>
    </row>
    <row r="964" spans="2:21" x14ac:dyDescent="0.35">
      <c r="B964" s="70"/>
      <c r="C964" s="71"/>
      <c r="D964" s="72"/>
      <c r="E964" s="73"/>
      <c r="F964" s="73"/>
      <c r="G964" s="73"/>
      <c r="H964" s="73"/>
      <c r="I964" s="73"/>
      <c r="J964" s="73"/>
      <c r="K964" s="73"/>
      <c r="L964" s="73"/>
      <c r="M964" s="73"/>
      <c r="N964" s="73"/>
      <c r="O964" s="73"/>
      <c r="P964" s="73"/>
      <c r="Q964" s="73"/>
      <c r="R964" s="73"/>
      <c r="S964" s="73"/>
      <c r="T964" s="25" t="str">
        <f>IF(COUNTA(B964:S964)=0,"",IF(AND(COUNTA(B964:D964)=3,COUNTIF('SRF Drop Downs'!$B$2:$B$5,'Sponsor Response Form (SRF)'!E964),COUNTIF('SRF Drop Downs'!$F$2:$F$5,'Sponsor Response Form (SRF)'!F964),COUNTIF('SRF Drop Downs'!$C$2:$C$4,'Sponsor Response Form (SRF)'!G964),COUNTIF('SRF Drop Downs'!$D$2:$D$6,'Sponsor Response Form (SRF)'!H964),COUNTIF('SRF Drop Downs'!$A$2:$A$5,'Sponsor Response Form (SRF)'!I964),COUNTIF('SRF Drop Downs'!$A$2:$A$4,'Sponsor Response Form (SRF)'!J964),COUNTIF('SRF Drop Downs'!$A$2:$A$5,'Sponsor Response Form (SRF)'!K964),COUNTIF('SRF Drop Downs'!$E$2:$E$7,'Sponsor Response Form (SRF)'!L964),COUNTIF('SRF Drop Downs'!$A$2:$A$4,'Sponsor Response Form (SRF)'!M964),COUNTIF('SRF Drop Downs'!$A$2:$A$4,'Sponsor Response Form (SRF)'!N964),COUNTIF('SRF Drop Downs'!$A$2:$A$4,'Sponsor Response Form (SRF)'!O964),COUNTIF('SRF Drop Downs'!$A$2:$A$4,'Sponsor Response Form (SRF)'!P964),COUNTIF('SRF Drop Downs'!$A$2:$A$4,'Sponsor Response Form (SRF)'!Q964),COUNTIF('SRF Drop Downs'!$A$2:$A$4,'Sponsor Response Form (SRF)'!R964),COUNTIF('SRF Drop Downs'!$A$2:$A$4,'Sponsor Response Form (SRF)'!S964)),"Complete","Incomplete"))</f>
        <v/>
      </c>
      <c r="U964" s="26" t="str">
        <f>IF(T964="Complete",IF(AND(NOT(ISNA(VLOOKUP(CONCATENATE(E964,F964,G964,H964,I964,J964,K964,L964),'SRF Drop Downs'!G:G,1,FALSE))),IF(AND(H964&lt;&gt;"C3",L964&lt;&gt;"O5"),IF(SUM(COUNTIF(M964:S964,"Y"),COUNTIF(M964:S964,"N"))=0,"V","I"),IF(COUNTIF(M964:S964,"Y"),"V","I"))="V", IF(AND('Sponsor Response Form (SRF)'!E964="M1", COUNTIF('OMS Response Form (ORF)'!D:D, C964)&gt;0), "I", "V")="V"), "Valid","Invalid")," ")</f>
        <v xml:space="preserve"> </v>
      </c>
    </row>
    <row r="965" spans="2:21" x14ac:dyDescent="0.35">
      <c r="B965" s="70"/>
      <c r="C965" s="71"/>
      <c r="D965" s="72"/>
      <c r="E965" s="73"/>
      <c r="F965" s="73"/>
      <c r="G965" s="73"/>
      <c r="H965" s="73"/>
      <c r="I965" s="73"/>
      <c r="J965" s="73"/>
      <c r="K965" s="73"/>
      <c r="L965" s="73"/>
      <c r="M965" s="73"/>
      <c r="N965" s="73"/>
      <c r="O965" s="73"/>
      <c r="P965" s="73"/>
      <c r="Q965" s="73"/>
      <c r="R965" s="73"/>
      <c r="S965" s="73"/>
      <c r="T965" s="25" t="str">
        <f>IF(COUNTA(B965:S965)=0,"",IF(AND(COUNTA(B965:D965)=3,COUNTIF('SRF Drop Downs'!$B$2:$B$5,'Sponsor Response Form (SRF)'!E965),COUNTIF('SRF Drop Downs'!$F$2:$F$5,'Sponsor Response Form (SRF)'!F965),COUNTIF('SRF Drop Downs'!$C$2:$C$4,'Sponsor Response Form (SRF)'!G965),COUNTIF('SRF Drop Downs'!$D$2:$D$6,'Sponsor Response Form (SRF)'!H965),COUNTIF('SRF Drop Downs'!$A$2:$A$5,'Sponsor Response Form (SRF)'!I965),COUNTIF('SRF Drop Downs'!$A$2:$A$4,'Sponsor Response Form (SRF)'!J965),COUNTIF('SRF Drop Downs'!$A$2:$A$5,'Sponsor Response Form (SRF)'!K965),COUNTIF('SRF Drop Downs'!$E$2:$E$7,'Sponsor Response Form (SRF)'!L965),COUNTIF('SRF Drop Downs'!$A$2:$A$4,'Sponsor Response Form (SRF)'!M965),COUNTIF('SRF Drop Downs'!$A$2:$A$4,'Sponsor Response Form (SRF)'!N965),COUNTIF('SRF Drop Downs'!$A$2:$A$4,'Sponsor Response Form (SRF)'!O965),COUNTIF('SRF Drop Downs'!$A$2:$A$4,'Sponsor Response Form (SRF)'!P965),COUNTIF('SRF Drop Downs'!$A$2:$A$4,'Sponsor Response Form (SRF)'!Q965),COUNTIF('SRF Drop Downs'!$A$2:$A$4,'Sponsor Response Form (SRF)'!R965),COUNTIF('SRF Drop Downs'!$A$2:$A$4,'Sponsor Response Form (SRF)'!S965)),"Complete","Incomplete"))</f>
        <v/>
      </c>
      <c r="U965" s="26" t="str">
        <f>IF(T965="Complete",IF(AND(NOT(ISNA(VLOOKUP(CONCATENATE(E965,F965,G965,H965,I965,J965,K965,L965),'SRF Drop Downs'!G:G,1,FALSE))),IF(AND(H965&lt;&gt;"C3",L965&lt;&gt;"O5"),IF(SUM(COUNTIF(M965:S965,"Y"),COUNTIF(M965:S965,"N"))=0,"V","I"),IF(COUNTIF(M965:S965,"Y"),"V","I"))="V", IF(AND('Sponsor Response Form (SRF)'!E965="M1", COUNTIF('OMS Response Form (ORF)'!D:D, C965)&gt;0), "I", "V")="V"), "Valid","Invalid")," ")</f>
        <v xml:space="preserve"> </v>
      </c>
    </row>
    <row r="966" spans="2:21" x14ac:dyDescent="0.35">
      <c r="B966" s="70"/>
      <c r="C966" s="71"/>
      <c r="D966" s="72"/>
      <c r="E966" s="73"/>
      <c r="F966" s="73"/>
      <c r="G966" s="73"/>
      <c r="H966" s="73"/>
      <c r="I966" s="73"/>
      <c r="J966" s="73"/>
      <c r="K966" s="73"/>
      <c r="L966" s="73"/>
      <c r="M966" s="73"/>
      <c r="N966" s="73"/>
      <c r="O966" s="73"/>
      <c r="P966" s="73"/>
      <c r="Q966" s="73"/>
      <c r="R966" s="73"/>
      <c r="S966" s="73"/>
      <c r="T966" s="25" t="str">
        <f>IF(COUNTA(B966:S966)=0,"",IF(AND(COUNTA(B966:D966)=3,COUNTIF('SRF Drop Downs'!$B$2:$B$5,'Sponsor Response Form (SRF)'!E966),COUNTIF('SRF Drop Downs'!$F$2:$F$5,'Sponsor Response Form (SRF)'!F966),COUNTIF('SRF Drop Downs'!$C$2:$C$4,'Sponsor Response Form (SRF)'!G966),COUNTIF('SRF Drop Downs'!$D$2:$D$6,'Sponsor Response Form (SRF)'!H966),COUNTIF('SRF Drop Downs'!$A$2:$A$5,'Sponsor Response Form (SRF)'!I966),COUNTIF('SRF Drop Downs'!$A$2:$A$4,'Sponsor Response Form (SRF)'!J966),COUNTIF('SRF Drop Downs'!$A$2:$A$5,'Sponsor Response Form (SRF)'!K966),COUNTIF('SRF Drop Downs'!$E$2:$E$7,'Sponsor Response Form (SRF)'!L966),COUNTIF('SRF Drop Downs'!$A$2:$A$4,'Sponsor Response Form (SRF)'!M966),COUNTIF('SRF Drop Downs'!$A$2:$A$4,'Sponsor Response Form (SRF)'!N966),COUNTIF('SRF Drop Downs'!$A$2:$A$4,'Sponsor Response Form (SRF)'!O966),COUNTIF('SRF Drop Downs'!$A$2:$A$4,'Sponsor Response Form (SRF)'!P966),COUNTIF('SRF Drop Downs'!$A$2:$A$4,'Sponsor Response Form (SRF)'!Q966),COUNTIF('SRF Drop Downs'!$A$2:$A$4,'Sponsor Response Form (SRF)'!R966),COUNTIF('SRF Drop Downs'!$A$2:$A$4,'Sponsor Response Form (SRF)'!S966)),"Complete","Incomplete"))</f>
        <v/>
      </c>
      <c r="U966" s="26" t="str">
        <f>IF(T966="Complete",IF(AND(NOT(ISNA(VLOOKUP(CONCATENATE(E966,F966,G966,H966,I966,J966,K966,L966),'SRF Drop Downs'!G:G,1,FALSE))),IF(AND(H966&lt;&gt;"C3",L966&lt;&gt;"O5"),IF(SUM(COUNTIF(M966:S966,"Y"),COUNTIF(M966:S966,"N"))=0,"V","I"),IF(COUNTIF(M966:S966,"Y"),"V","I"))="V", IF(AND('Sponsor Response Form (SRF)'!E966="M1", COUNTIF('OMS Response Form (ORF)'!D:D, C966)&gt;0), "I", "V")="V"), "Valid","Invalid")," ")</f>
        <v xml:space="preserve"> </v>
      </c>
    </row>
    <row r="967" spans="2:21" x14ac:dyDescent="0.35">
      <c r="B967" s="70"/>
      <c r="C967" s="71"/>
      <c r="D967" s="72"/>
      <c r="E967" s="73"/>
      <c r="F967" s="73"/>
      <c r="G967" s="73"/>
      <c r="H967" s="73"/>
      <c r="I967" s="73"/>
      <c r="J967" s="73"/>
      <c r="K967" s="73"/>
      <c r="L967" s="73"/>
      <c r="M967" s="73"/>
      <c r="N967" s="73"/>
      <c r="O967" s="73"/>
      <c r="P967" s="73"/>
      <c r="Q967" s="73"/>
      <c r="R967" s="73"/>
      <c r="S967" s="73"/>
      <c r="T967" s="25" t="str">
        <f>IF(COUNTA(B967:S967)=0,"",IF(AND(COUNTA(B967:D967)=3,COUNTIF('SRF Drop Downs'!$B$2:$B$5,'Sponsor Response Form (SRF)'!E967),COUNTIF('SRF Drop Downs'!$F$2:$F$5,'Sponsor Response Form (SRF)'!F967),COUNTIF('SRF Drop Downs'!$C$2:$C$4,'Sponsor Response Form (SRF)'!G967),COUNTIF('SRF Drop Downs'!$D$2:$D$6,'Sponsor Response Form (SRF)'!H967),COUNTIF('SRF Drop Downs'!$A$2:$A$5,'Sponsor Response Form (SRF)'!I967),COUNTIF('SRF Drop Downs'!$A$2:$A$4,'Sponsor Response Form (SRF)'!J967),COUNTIF('SRF Drop Downs'!$A$2:$A$5,'Sponsor Response Form (SRF)'!K967),COUNTIF('SRF Drop Downs'!$E$2:$E$7,'Sponsor Response Form (SRF)'!L967),COUNTIF('SRF Drop Downs'!$A$2:$A$4,'Sponsor Response Form (SRF)'!M967),COUNTIF('SRF Drop Downs'!$A$2:$A$4,'Sponsor Response Form (SRF)'!N967),COUNTIF('SRF Drop Downs'!$A$2:$A$4,'Sponsor Response Form (SRF)'!O967),COUNTIF('SRF Drop Downs'!$A$2:$A$4,'Sponsor Response Form (SRF)'!P967),COUNTIF('SRF Drop Downs'!$A$2:$A$4,'Sponsor Response Form (SRF)'!Q967),COUNTIF('SRF Drop Downs'!$A$2:$A$4,'Sponsor Response Form (SRF)'!R967),COUNTIF('SRF Drop Downs'!$A$2:$A$4,'Sponsor Response Form (SRF)'!S967)),"Complete","Incomplete"))</f>
        <v/>
      </c>
      <c r="U967" s="26" t="str">
        <f>IF(T967="Complete",IF(AND(NOT(ISNA(VLOOKUP(CONCATENATE(E967,F967,G967,H967,I967,J967,K967,L967),'SRF Drop Downs'!G:G,1,FALSE))),IF(AND(H967&lt;&gt;"C3",L967&lt;&gt;"O5"),IF(SUM(COUNTIF(M967:S967,"Y"),COUNTIF(M967:S967,"N"))=0,"V","I"),IF(COUNTIF(M967:S967,"Y"),"V","I"))="V", IF(AND('Sponsor Response Form (SRF)'!E967="M1", COUNTIF('OMS Response Form (ORF)'!D:D, C967)&gt;0), "I", "V")="V"), "Valid","Invalid")," ")</f>
        <v xml:space="preserve"> </v>
      </c>
    </row>
    <row r="968" spans="2:21" x14ac:dyDescent="0.35">
      <c r="B968" s="70"/>
      <c r="C968" s="71"/>
      <c r="D968" s="72"/>
      <c r="E968" s="73"/>
      <c r="F968" s="73"/>
      <c r="G968" s="73"/>
      <c r="H968" s="73"/>
      <c r="I968" s="73"/>
      <c r="J968" s="73"/>
      <c r="K968" s="73"/>
      <c r="L968" s="73"/>
      <c r="M968" s="73"/>
      <c r="N968" s="73"/>
      <c r="O968" s="73"/>
      <c r="P968" s="73"/>
      <c r="Q968" s="73"/>
      <c r="R968" s="73"/>
      <c r="S968" s="73"/>
      <c r="T968" s="25" t="str">
        <f>IF(COUNTA(B968:S968)=0,"",IF(AND(COUNTA(B968:D968)=3,COUNTIF('SRF Drop Downs'!$B$2:$B$5,'Sponsor Response Form (SRF)'!E968),COUNTIF('SRF Drop Downs'!$F$2:$F$5,'Sponsor Response Form (SRF)'!F968),COUNTIF('SRF Drop Downs'!$C$2:$C$4,'Sponsor Response Form (SRF)'!G968),COUNTIF('SRF Drop Downs'!$D$2:$D$6,'Sponsor Response Form (SRF)'!H968),COUNTIF('SRF Drop Downs'!$A$2:$A$5,'Sponsor Response Form (SRF)'!I968),COUNTIF('SRF Drop Downs'!$A$2:$A$4,'Sponsor Response Form (SRF)'!J968),COUNTIF('SRF Drop Downs'!$A$2:$A$5,'Sponsor Response Form (SRF)'!K968),COUNTIF('SRF Drop Downs'!$E$2:$E$7,'Sponsor Response Form (SRF)'!L968),COUNTIF('SRF Drop Downs'!$A$2:$A$4,'Sponsor Response Form (SRF)'!M968),COUNTIF('SRF Drop Downs'!$A$2:$A$4,'Sponsor Response Form (SRF)'!N968),COUNTIF('SRF Drop Downs'!$A$2:$A$4,'Sponsor Response Form (SRF)'!O968),COUNTIF('SRF Drop Downs'!$A$2:$A$4,'Sponsor Response Form (SRF)'!P968),COUNTIF('SRF Drop Downs'!$A$2:$A$4,'Sponsor Response Form (SRF)'!Q968),COUNTIF('SRF Drop Downs'!$A$2:$A$4,'Sponsor Response Form (SRF)'!R968),COUNTIF('SRF Drop Downs'!$A$2:$A$4,'Sponsor Response Form (SRF)'!S968)),"Complete","Incomplete"))</f>
        <v/>
      </c>
      <c r="U968" s="26" t="str">
        <f>IF(T968="Complete",IF(AND(NOT(ISNA(VLOOKUP(CONCATENATE(E968,F968,G968,H968,I968,J968,K968,L968),'SRF Drop Downs'!G:G,1,FALSE))),IF(AND(H968&lt;&gt;"C3",L968&lt;&gt;"O5"),IF(SUM(COUNTIF(M968:S968,"Y"),COUNTIF(M968:S968,"N"))=0,"V","I"),IF(COUNTIF(M968:S968,"Y"),"V","I"))="V", IF(AND('Sponsor Response Form (SRF)'!E968="M1", COUNTIF('OMS Response Form (ORF)'!D:D, C968)&gt;0), "I", "V")="V"), "Valid","Invalid")," ")</f>
        <v xml:space="preserve"> </v>
      </c>
    </row>
    <row r="969" spans="2:21" x14ac:dyDescent="0.35">
      <c r="B969" s="70"/>
      <c r="C969" s="71"/>
      <c r="D969" s="72"/>
      <c r="E969" s="73"/>
      <c r="F969" s="73"/>
      <c r="G969" s="73"/>
      <c r="H969" s="73"/>
      <c r="I969" s="73"/>
      <c r="J969" s="73"/>
      <c r="K969" s="73"/>
      <c r="L969" s="73"/>
      <c r="M969" s="73"/>
      <c r="N969" s="73"/>
      <c r="O969" s="73"/>
      <c r="P969" s="73"/>
      <c r="Q969" s="73"/>
      <c r="R969" s="73"/>
      <c r="S969" s="73"/>
      <c r="T969" s="25" t="str">
        <f>IF(COUNTA(B969:S969)=0,"",IF(AND(COUNTA(B969:D969)=3,COUNTIF('SRF Drop Downs'!$B$2:$B$5,'Sponsor Response Form (SRF)'!E969),COUNTIF('SRF Drop Downs'!$F$2:$F$5,'Sponsor Response Form (SRF)'!F969),COUNTIF('SRF Drop Downs'!$C$2:$C$4,'Sponsor Response Form (SRF)'!G969),COUNTIF('SRF Drop Downs'!$D$2:$D$6,'Sponsor Response Form (SRF)'!H969),COUNTIF('SRF Drop Downs'!$A$2:$A$5,'Sponsor Response Form (SRF)'!I969),COUNTIF('SRF Drop Downs'!$A$2:$A$4,'Sponsor Response Form (SRF)'!J969),COUNTIF('SRF Drop Downs'!$A$2:$A$5,'Sponsor Response Form (SRF)'!K969),COUNTIF('SRF Drop Downs'!$E$2:$E$7,'Sponsor Response Form (SRF)'!L969),COUNTIF('SRF Drop Downs'!$A$2:$A$4,'Sponsor Response Form (SRF)'!M969),COUNTIF('SRF Drop Downs'!$A$2:$A$4,'Sponsor Response Form (SRF)'!N969),COUNTIF('SRF Drop Downs'!$A$2:$A$4,'Sponsor Response Form (SRF)'!O969),COUNTIF('SRF Drop Downs'!$A$2:$A$4,'Sponsor Response Form (SRF)'!P969),COUNTIF('SRF Drop Downs'!$A$2:$A$4,'Sponsor Response Form (SRF)'!Q969),COUNTIF('SRF Drop Downs'!$A$2:$A$4,'Sponsor Response Form (SRF)'!R969),COUNTIF('SRF Drop Downs'!$A$2:$A$4,'Sponsor Response Form (SRF)'!S969)),"Complete","Incomplete"))</f>
        <v/>
      </c>
      <c r="U969" s="26" t="str">
        <f>IF(T969="Complete",IF(AND(NOT(ISNA(VLOOKUP(CONCATENATE(E969,F969,G969,H969,I969,J969,K969,L969),'SRF Drop Downs'!G:G,1,FALSE))),IF(AND(H969&lt;&gt;"C3",L969&lt;&gt;"O5"),IF(SUM(COUNTIF(M969:S969,"Y"),COUNTIF(M969:S969,"N"))=0,"V","I"),IF(COUNTIF(M969:S969,"Y"),"V","I"))="V", IF(AND('Sponsor Response Form (SRF)'!E969="M1", COUNTIF('OMS Response Form (ORF)'!D:D, C969)&gt;0), "I", "V")="V"), "Valid","Invalid")," ")</f>
        <v xml:space="preserve"> </v>
      </c>
    </row>
    <row r="970" spans="2:21" x14ac:dyDescent="0.35">
      <c r="B970" s="70"/>
      <c r="C970" s="71"/>
      <c r="D970" s="72"/>
      <c r="E970" s="73"/>
      <c r="F970" s="73"/>
      <c r="G970" s="73"/>
      <c r="H970" s="73"/>
      <c r="I970" s="73"/>
      <c r="J970" s="73"/>
      <c r="K970" s="73"/>
      <c r="L970" s="73"/>
      <c r="M970" s="73"/>
      <c r="N970" s="73"/>
      <c r="O970" s="73"/>
      <c r="P970" s="73"/>
      <c r="Q970" s="73"/>
      <c r="R970" s="73"/>
      <c r="S970" s="73"/>
      <c r="T970" s="25" t="str">
        <f>IF(COUNTA(B970:S970)=0,"",IF(AND(COUNTA(B970:D970)=3,COUNTIF('SRF Drop Downs'!$B$2:$B$5,'Sponsor Response Form (SRF)'!E970),COUNTIF('SRF Drop Downs'!$F$2:$F$5,'Sponsor Response Form (SRF)'!F970),COUNTIF('SRF Drop Downs'!$C$2:$C$4,'Sponsor Response Form (SRF)'!G970),COUNTIF('SRF Drop Downs'!$D$2:$D$6,'Sponsor Response Form (SRF)'!H970),COUNTIF('SRF Drop Downs'!$A$2:$A$5,'Sponsor Response Form (SRF)'!I970),COUNTIF('SRF Drop Downs'!$A$2:$A$4,'Sponsor Response Form (SRF)'!J970),COUNTIF('SRF Drop Downs'!$A$2:$A$5,'Sponsor Response Form (SRF)'!K970),COUNTIF('SRF Drop Downs'!$E$2:$E$7,'Sponsor Response Form (SRF)'!L970),COUNTIF('SRF Drop Downs'!$A$2:$A$4,'Sponsor Response Form (SRF)'!M970),COUNTIF('SRF Drop Downs'!$A$2:$A$4,'Sponsor Response Form (SRF)'!N970),COUNTIF('SRF Drop Downs'!$A$2:$A$4,'Sponsor Response Form (SRF)'!O970),COUNTIF('SRF Drop Downs'!$A$2:$A$4,'Sponsor Response Form (SRF)'!P970),COUNTIF('SRF Drop Downs'!$A$2:$A$4,'Sponsor Response Form (SRF)'!Q970),COUNTIF('SRF Drop Downs'!$A$2:$A$4,'Sponsor Response Form (SRF)'!R970),COUNTIF('SRF Drop Downs'!$A$2:$A$4,'Sponsor Response Form (SRF)'!S970)),"Complete","Incomplete"))</f>
        <v/>
      </c>
      <c r="U970" s="26" t="str">
        <f>IF(T970="Complete",IF(AND(NOT(ISNA(VLOOKUP(CONCATENATE(E970,F970,G970,H970,I970,J970,K970,L970),'SRF Drop Downs'!G:G,1,FALSE))),IF(AND(H970&lt;&gt;"C3",L970&lt;&gt;"O5"),IF(SUM(COUNTIF(M970:S970,"Y"),COUNTIF(M970:S970,"N"))=0,"V","I"),IF(COUNTIF(M970:S970,"Y"),"V","I"))="V", IF(AND('Sponsor Response Form (SRF)'!E970="M1", COUNTIF('OMS Response Form (ORF)'!D:D, C970)&gt;0), "I", "V")="V"), "Valid","Invalid")," ")</f>
        <v xml:space="preserve"> </v>
      </c>
    </row>
    <row r="971" spans="2:21" x14ac:dyDescent="0.35">
      <c r="B971" s="70"/>
      <c r="C971" s="71"/>
      <c r="D971" s="72"/>
      <c r="E971" s="73"/>
      <c r="F971" s="73"/>
      <c r="G971" s="73"/>
      <c r="H971" s="73"/>
      <c r="I971" s="73"/>
      <c r="J971" s="73"/>
      <c r="K971" s="73"/>
      <c r="L971" s="73"/>
      <c r="M971" s="73"/>
      <c r="N971" s="73"/>
      <c r="O971" s="73"/>
      <c r="P971" s="73"/>
      <c r="Q971" s="73"/>
      <c r="R971" s="73"/>
      <c r="S971" s="73"/>
      <c r="T971" s="25" t="str">
        <f>IF(COUNTA(B971:S971)=0,"",IF(AND(COUNTA(B971:D971)=3,COUNTIF('SRF Drop Downs'!$B$2:$B$5,'Sponsor Response Form (SRF)'!E971),COUNTIF('SRF Drop Downs'!$F$2:$F$5,'Sponsor Response Form (SRF)'!F971),COUNTIF('SRF Drop Downs'!$C$2:$C$4,'Sponsor Response Form (SRF)'!G971),COUNTIF('SRF Drop Downs'!$D$2:$D$6,'Sponsor Response Form (SRF)'!H971),COUNTIF('SRF Drop Downs'!$A$2:$A$5,'Sponsor Response Form (SRF)'!I971),COUNTIF('SRF Drop Downs'!$A$2:$A$4,'Sponsor Response Form (SRF)'!J971),COUNTIF('SRF Drop Downs'!$A$2:$A$5,'Sponsor Response Form (SRF)'!K971),COUNTIF('SRF Drop Downs'!$E$2:$E$7,'Sponsor Response Form (SRF)'!L971),COUNTIF('SRF Drop Downs'!$A$2:$A$4,'Sponsor Response Form (SRF)'!M971),COUNTIF('SRF Drop Downs'!$A$2:$A$4,'Sponsor Response Form (SRF)'!N971),COUNTIF('SRF Drop Downs'!$A$2:$A$4,'Sponsor Response Form (SRF)'!O971),COUNTIF('SRF Drop Downs'!$A$2:$A$4,'Sponsor Response Form (SRF)'!P971),COUNTIF('SRF Drop Downs'!$A$2:$A$4,'Sponsor Response Form (SRF)'!Q971),COUNTIF('SRF Drop Downs'!$A$2:$A$4,'Sponsor Response Form (SRF)'!R971),COUNTIF('SRF Drop Downs'!$A$2:$A$4,'Sponsor Response Form (SRF)'!S971)),"Complete","Incomplete"))</f>
        <v/>
      </c>
      <c r="U971" s="26" t="str">
        <f>IF(T971="Complete",IF(AND(NOT(ISNA(VLOOKUP(CONCATENATE(E971,F971,G971,H971,I971,J971,K971,L971),'SRF Drop Downs'!G:G,1,FALSE))),IF(AND(H971&lt;&gt;"C3",L971&lt;&gt;"O5"),IF(SUM(COUNTIF(M971:S971,"Y"),COUNTIF(M971:S971,"N"))=0,"V","I"),IF(COUNTIF(M971:S971,"Y"),"V","I"))="V", IF(AND('Sponsor Response Form (SRF)'!E971="M1", COUNTIF('OMS Response Form (ORF)'!D:D, C971)&gt;0), "I", "V")="V"), "Valid","Invalid")," ")</f>
        <v xml:space="preserve"> </v>
      </c>
    </row>
    <row r="972" spans="2:21" x14ac:dyDescent="0.35">
      <c r="B972" s="70"/>
      <c r="C972" s="71"/>
      <c r="D972" s="72"/>
      <c r="E972" s="73"/>
      <c r="F972" s="73"/>
      <c r="G972" s="73"/>
      <c r="H972" s="73"/>
      <c r="I972" s="73"/>
      <c r="J972" s="73"/>
      <c r="K972" s="73"/>
      <c r="L972" s="73"/>
      <c r="M972" s="73"/>
      <c r="N972" s="73"/>
      <c r="O972" s="73"/>
      <c r="P972" s="73"/>
      <c r="Q972" s="73"/>
      <c r="R972" s="73"/>
      <c r="S972" s="73"/>
      <c r="T972" s="25" t="str">
        <f>IF(COUNTA(B972:S972)=0,"",IF(AND(COUNTA(B972:D972)=3,COUNTIF('SRF Drop Downs'!$B$2:$B$5,'Sponsor Response Form (SRF)'!E972),COUNTIF('SRF Drop Downs'!$F$2:$F$5,'Sponsor Response Form (SRF)'!F972),COUNTIF('SRF Drop Downs'!$C$2:$C$4,'Sponsor Response Form (SRF)'!G972),COUNTIF('SRF Drop Downs'!$D$2:$D$6,'Sponsor Response Form (SRF)'!H972),COUNTIF('SRF Drop Downs'!$A$2:$A$5,'Sponsor Response Form (SRF)'!I972),COUNTIF('SRF Drop Downs'!$A$2:$A$4,'Sponsor Response Form (SRF)'!J972),COUNTIF('SRF Drop Downs'!$A$2:$A$5,'Sponsor Response Form (SRF)'!K972),COUNTIF('SRF Drop Downs'!$E$2:$E$7,'Sponsor Response Form (SRF)'!L972),COUNTIF('SRF Drop Downs'!$A$2:$A$4,'Sponsor Response Form (SRF)'!M972),COUNTIF('SRF Drop Downs'!$A$2:$A$4,'Sponsor Response Form (SRF)'!N972),COUNTIF('SRF Drop Downs'!$A$2:$A$4,'Sponsor Response Form (SRF)'!O972),COUNTIF('SRF Drop Downs'!$A$2:$A$4,'Sponsor Response Form (SRF)'!P972),COUNTIF('SRF Drop Downs'!$A$2:$A$4,'Sponsor Response Form (SRF)'!Q972),COUNTIF('SRF Drop Downs'!$A$2:$A$4,'Sponsor Response Form (SRF)'!R972),COUNTIF('SRF Drop Downs'!$A$2:$A$4,'Sponsor Response Form (SRF)'!S972)),"Complete","Incomplete"))</f>
        <v/>
      </c>
      <c r="U972" s="26" t="str">
        <f>IF(T972="Complete",IF(AND(NOT(ISNA(VLOOKUP(CONCATENATE(E972,F972,G972,H972,I972,J972,K972,L972),'SRF Drop Downs'!G:G,1,FALSE))),IF(AND(H972&lt;&gt;"C3",L972&lt;&gt;"O5"),IF(SUM(COUNTIF(M972:S972,"Y"),COUNTIF(M972:S972,"N"))=0,"V","I"),IF(COUNTIF(M972:S972,"Y"),"V","I"))="V", IF(AND('Sponsor Response Form (SRF)'!E972="M1", COUNTIF('OMS Response Form (ORF)'!D:D, C972)&gt;0), "I", "V")="V"), "Valid","Invalid")," ")</f>
        <v xml:space="preserve"> </v>
      </c>
    </row>
    <row r="973" spans="2:21" x14ac:dyDescent="0.35">
      <c r="B973" s="70"/>
      <c r="C973" s="71"/>
      <c r="D973" s="72"/>
      <c r="E973" s="73"/>
      <c r="F973" s="73"/>
      <c r="G973" s="73"/>
      <c r="H973" s="73"/>
      <c r="I973" s="73"/>
      <c r="J973" s="73"/>
      <c r="K973" s="73"/>
      <c r="L973" s="73"/>
      <c r="M973" s="73"/>
      <c r="N973" s="73"/>
      <c r="O973" s="73"/>
      <c r="P973" s="73"/>
      <c r="Q973" s="73"/>
      <c r="R973" s="73"/>
      <c r="S973" s="73"/>
      <c r="T973" s="25" t="str">
        <f>IF(COUNTA(B973:S973)=0,"",IF(AND(COUNTA(B973:D973)=3,COUNTIF('SRF Drop Downs'!$B$2:$B$5,'Sponsor Response Form (SRF)'!E973),COUNTIF('SRF Drop Downs'!$F$2:$F$5,'Sponsor Response Form (SRF)'!F973),COUNTIF('SRF Drop Downs'!$C$2:$C$4,'Sponsor Response Form (SRF)'!G973),COUNTIF('SRF Drop Downs'!$D$2:$D$6,'Sponsor Response Form (SRF)'!H973),COUNTIF('SRF Drop Downs'!$A$2:$A$5,'Sponsor Response Form (SRF)'!I973),COUNTIF('SRF Drop Downs'!$A$2:$A$4,'Sponsor Response Form (SRF)'!J973),COUNTIF('SRF Drop Downs'!$A$2:$A$5,'Sponsor Response Form (SRF)'!K973),COUNTIF('SRF Drop Downs'!$E$2:$E$7,'Sponsor Response Form (SRF)'!L973),COUNTIF('SRF Drop Downs'!$A$2:$A$4,'Sponsor Response Form (SRF)'!M973),COUNTIF('SRF Drop Downs'!$A$2:$A$4,'Sponsor Response Form (SRF)'!N973),COUNTIF('SRF Drop Downs'!$A$2:$A$4,'Sponsor Response Form (SRF)'!O973),COUNTIF('SRF Drop Downs'!$A$2:$A$4,'Sponsor Response Form (SRF)'!P973),COUNTIF('SRF Drop Downs'!$A$2:$A$4,'Sponsor Response Form (SRF)'!Q973),COUNTIF('SRF Drop Downs'!$A$2:$A$4,'Sponsor Response Form (SRF)'!R973),COUNTIF('SRF Drop Downs'!$A$2:$A$4,'Sponsor Response Form (SRF)'!S973)),"Complete","Incomplete"))</f>
        <v/>
      </c>
      <c r="U973" s="26" t="str">
        <f>IF(T973="Complete",IF(AND(NOT(ISNA(VLOOKUP(CONCATENATE(E973,F973,G973,H973,I973,J973,K973,L973),'SRF Drop Downs'!G:G,1,FALSE))),IF(AND(H973&lt;&gt;"C3",L973&lt;&gt;"O5"),IF(SUM(COUNTIF(M973:S973,"Y"),COUNTIF(M973:S973,"N"))=0,"V","I"),IF(COUNTIF(M973:S973,"Y"),"V","I"))="V", IF(AND('Sponsor Response Form (SRF)'!E973="M1", COUNTIF('OMS Response Form (ORF)'!D:D, C973)&gt;0), "I", "V")="V"), "Valid","Invalid")," ")</f>
        <v xml:space="preserve"> </v>
      </c>
    </row>
    <row r="974" spans="2:21" x14ac:dyDescent="0.35">
      <c r="B974" s="70"/>
      <c r="C974" s="71"/>
      <c r="D974" s="72"/>
      <c r="E974" s="73"/>
      <c r="F974" s="73"/>
      <c r="G974" s="73"/>
      <c r="H974" s="73"/>
      <c r="I974" s="73"/>
      <c r="J974" s="73"/>
      <c r="K974" s="73"/>
      <c r="L974" s="73"/>
      <c r="M974" s="73"/>
      <c r="N974" s="73"/>
      <c r="O974" s="73"/>
      <c r="P974" s="73"/>
      <c r="Q974" s="73"/>
      <c r="R974" s="73"/>
      <c r="S974" s="73"/>
      <c r="T974" s="25" t="str">
        <f>IF(COUNTA(B974:S974)=0,"",IF(AND(COUNTA(B974:D974)=3,COUNTIF('SRF Drop Downs'!$B$2:$B$5,'Sponsor Response Form (SRF)'!E974),COUNTIF('SRF Drop Downs'!$F$2:$F$5,'Sponsor Response Form (SRF)'!F974),COUNTIF('SRF Drop Downs'!$C$2:$C$4,'Sponsor Response Form (SRF)'!G974),COUNTIF('SRF Drop Downs'!$D$2:$D$6,'Sponsor Response Form (SRF)'!H974),COUNTIF('SRF Drop Downs'!$A$2:$A$5,'Sponsor Response Form (SRF)'!I974),COUNTIF('SRF Drop Downs'!$A$2:$A$4,'Sponsor Response Form (SRF)'!J974),COUNTIF('SRF Drop Downs'!$A$2:$A$5,'Sponsor Response Form (SRF)'!K974),COUNTIF('SRF Drop Downs'!$E$2:$E$7,'Sponsor Response Form (SRF)'!L974),COUNTIF('SRF Drop Downs'!$A$2:$A$4,'Sponsor Response Form (SRF)'!M974),COUNTIF('SRF Drop Downs'!$A$2:$A$4,'Sponsor Response Form (SRF)'!N974),COUNTIF('SRF Drop Downs'!$A$2:$A$4,'Sponsor Response Form (SRF)'!O974),COUNTIF('SRF Drop Downs'!$A$2:$A$4,'Sponsor Response Form (SRF)'!P974),COUNTIF('SRF Drop Downs'!$A$2:$A$4,'Sponsor Response Form (SRF)'!Q974),COUNTIF('SRF Drop Downs'!$A$2:$A$4,'Sponsor Response Form (SRF)'!R974),COUNTIF('SRF Drop Downs'!$A$2:$A$4,'Sponsor Response Form (SRF)'!S974)),"Complete","Incomplete"))</f>
        <v/>
      </c>
      <c r="U974" s="26" t="str">
        <f>IF(T974="Complete",IF(AND(NOT(ISNA(VLOOKUP(CONCATENATE(E974,F974,G974,H974,I974,J974,K974,L974),'SRF Drop Downs'!G:G,1,FALSE))),IF(AND(H974&lt;&gt;"C3",L974&lt;&gt;"O5"),IF(SUM(COUNTIF(M974:S974,"Y"),COUNTIF(M974:S974,"N"))=0,"V","I"),IF(COUNTIF(M974:S974,"Y"),"V","I"))="V", IF(AND('Sponsor Response Form (SRF)'!E974="M1", COUNTIF('OMS Response Form (ORF)'!D:D, C974)&gt;0), "I", "V")="V"), "Valid","Invalid")," ")</f>
        <v xml:space="preserve"> </v>
      </c>
    </row>
    <row r="975" spans="2:21" x14ac:dyDescent="0.35">
      <c r="B975" s="70"/>
      <c r="C975" s="71"/>
      <c r="D975" s="72"/>
      <c r="E975" s="73"/>
      <c r="F975" s="73"/>
      <c r="G975" s="73"/>
      <c r="H975" s="73"/>
      <c r="I975" s="73"/>
      <c r="J975" s="73"/>
      <c r="K975" s="73"/>
      <c r="L975" s="73"/>
      <c r="M975" s="73"/>
      <c r="N975" s="73"/>
      <c r="O975" s="73"/>
      <c r="P975" s="73"/>
      <c r="Q975" s="73"/>
      <c r="R975" s="73"/>
      <c r="S975" s="73"/>
      <c r="T975" s="25" t="str">
        <f>IF(COUNTA(B975:S975)=0,"",IF(AND(COUNTA(B975:D975)=3,COUNTIF('SRF Drop Downs'!$B$2:$B$5,'Sponsor Response Form (SRF)'!E975),COUNTIF('SRF Drop Downs'!$F$2:$F$5,'Sponsor Response Form (SRF)'!F975),COUNTIF('SRF Drop Downs'!$C$2:$C$4,'Sponsor Response Form (SRF)'!G975),COUNTIF('SRF Drop Downs'!$D$2:$D$6,'Sponsor Response Form (SRF)'!H975),COUNTIF('SRF Drop Downs'!$A$2:$A$5,'Sponsor Response Form (SRF)'!I975),COUNTIF('SRF Drop Downs'!$A$2:$A$4,'Sponsor Response Form (SRF)'!J975),COUNTIF('SRF Drop Downs'!$A$2:$A$5,'Sponsor Response Form (SRF)'!K975),COUNTIF('SRF Drop Downs'!$E$2:$E$7,'Sponsor Response Form (SRF)'!L975),COUNTIF('SRF Drop Downs'!$A$2:$A$4,'Sponsor Response Form (SRF)'!M975),COUNTIF('SRF Drop Downs'!$A$2:$A$4,'Sponsor Response Form (SRF)'!N975),COUNTIF('SRF Drop Downs'!$A$2:$A$4,'Sponsor Response Form (SRF)'!O975),COUNTIF('SRF Drop Downs'!$A$2:$A$4,'Sponsor Response Form (SRF)'!P975),COUNTIF('SRF Drop Downs'!$A$2:$A$4,'Sponsor Response Form (SRF)'!Q975),COUNTIF('SRF Drop Downs'!$A$2:$A$4,'Sponsor Response Form (SRF)'!R975),COUNTIF('SRF Drop Downs'!$A$2:$A$4,'Sponsor Response Form (SRF)'!S975)),"Complete","Incomplete"))</f>
        <v/>
      </c>
      <c r="U975" s="26" t="str">
        <f>IF(T975="Complete",IF(AND(NOT(ISNA(VLOOKUP(CONCATENATE(E975,F975,G975,H975,I975,J975,K975,L975),'SRF Drop Downs'!G:G,1,FALSE))),IF(AND(H975&lt;&gt;"C3",L975&lt;&gt;"O5"),IF(SUM(COUNTIF(M975:S975,"Y"),COUNTIF(M975:S975,"N"))=0,"V","I"),IF(COUNTIF(M975:S975,"Y"),"V","I"))="V", IF(AND('Sponsor Response Form (SRF)'!E975="M1", COUNTIF('OMS Response Form (ORF)'!D:D, C975)&gt;0), "I", "V")="V"), "Valid","Invalid")," ")</f>
        <v xml:space="preserve"> </v>
      </c>
    </row>
    <row r="976" spans="2:21" x14ac:dyDescent="0.35">
      <c r="B976" s="70"/>
      <c r="C976" s="71"/>
      <c r="D976" s="72"/>
      <c r="E976" s="73"/>
      <c r="F976" s="73"/>
      <c r="G976" s="73"/>
      <c r="H976" s="73"/>
      <c r="I976" s="73"/>
      <c r="J976" s="73"/>
      <c r="K976" s="73"/>
      <c r="L976" s="73"/>
      <c r="M976" s="73"/>
      <c r="N976" s="73"/>
      <c r="O976" s="73"/>
      <c r="P976" s="73"/>
      <c r="Q976" s="73"/>
      <c r="R976" s="73"/>
      <c r="S976" s="73"/>
      <c r="T976" s="25" t="str">
        <f>IF(COUNTA(B976:S976)=0,"",IF(AND(COUNTA(B976:D976)=3,COUNTIF('SRF Drop Downs'!$B$2:$B$5,'Sponsor Response Form (SRF)'!E976),COUNTIF('SRF Drop Downs'!$F$2:$F$5,'Sponsor Response Form (SRF)'!F976),COUNTIF('SRF Drop Downs'!$C$2:$C$4,'Sponsor Response Form (SRF)'!G976),COUNTIF('SRF Drop Downs'!$D$2:$D$6,'Sponsor Response Form (SRF)'!H976),COUNTIF('SRF Drop Downs'!$A$2:$A$5,'Sponsor Response Form (SRF)'!I976),COUNTIF('SRF Drop Downs'!$A$2:$A$4,'Sponsor Response Form (SRF)'!J976),COUNTIF('SRF Drop Downs'!$A$2:$A$5,'Sponsor Response Form (SRF)'!K976),COUNTIF('SRF Drop Downs'!$E$2:$E$7,'Sponsor Response Form (SRF)'!L976),COUNTIF('SRF Drop Downs'!$A$2:$A$4,'Sponsor Response Form (SRF)'!M976),COUNTIF('SRF Drop Downs'!$A$2:$A$4,'Sponsor Response Form (SRF)'!N976),COUNTIF('SRF Drop Downs'!$A$2:$A$4,'Sponsor Response Form (SRF)'!O976),COUNTIF('SRF Drop Downs'!$A$2:$A$4,'Sponsor Response Form (SRF)'!P976),COUNTIF('SRF Drop Downs'!$A$2:$A$4,'Sponsor Response Form (SRF)'!Q976),COUNTIF('SRF Drop Downs'!$A$2:$A$4,'Sponsor Response Form (SRF)'!R976),COUNTIF('SRF Drop Downs'!$A$2:$A$4,'Sponsor Response Form (SRF)'!S976)),"Complete","Incomplete"))</f>
        <v/>
      </c>
      <c r="U976" s="26" t="str">
        <f>IF(T976="Complete",IF(AND(NOT(ISNA(VLOOKUP(CONCATENATE(E976,F976,G976,H976,I976,J976,K976,L976),'SRF Drop Downs'!G:G,1,FALSE))),IF(AND(H976&lt;&gt;"C3",L976&lt;&gt;"O5"),IF(SUM(COUNTIF(M976:S976,"Y"),COUNTIF(M976:S976,"N"))=0,"V","I"),IF(COUNTIF(M976:S976,"Y"),"V","I"))="V", IF(AND('Sponsor Response Form (SRF)'!E976="M1", COUNTIF('OMS Response Form (ORF)'!D:D, C976)&gt;0), "I", "V")="V"), "Valid","Invalid")," ")</f>
        <v xml:space="preserve"> </v>
      </c>
    </row>
    <row r="977" spans="2:21" x14ac:dyDescent="0.35">
      <c r="B977" s="70"/>
      <c r="C977" s="71"/>
      <c r="D977" s="72"/>
      <c r="E977" s="73"/>
      <c r="F977" s="73"/>
      <c r="G977" s="73"/>
      <c r="H977" s="73"/>
      <c r="I977" s="73"/>
      <c r="J977" s="73"/>
      <c r="K977" s="73"/>
      <c r="L977" s="73"/>
      <c r="M977" s="73"/>
      <c r="N977" s="73"/>
      <c r="O977" s="73"/>
      <c r="P977" s="73"/>
      <c r="Q977" s="73"/>
      <c r="R977" s="73"/>
      <c r="S977" s="73"/>
      <c r="T977" s="25" t="str">
        <f>IF(COUNTA(B977:S977)=0,"",IF(AND(COUNTA(B977:D977)=3,COUNTIF('SRF Drop Downs'!$B$2:$B$5,'Sponsor Response Form (SRF)'!E977),COUNTIF('SRF Drop Downs'!$F$2:$F$5,'Sponsor Response Form (SRF)'!F977),COUNTIF('SRF Drop Downs'!$C$2:$C$4,'Sponsor Response Form (SRF)'!G977),COUNTIF('SRF Drop Downs'!$D$2:$D$6,'Sponsor Response Form (SRF)'!H977),COUNTIF('SRF Drop Downs'!$A$2:$A$5,'Sponsor Response Form (SRF)'!I977),COUNTIF('SRF Drop Downs'!$A$2:$A$4,'Sponsor Response Form (SRF)'!J977),COUNTIF('SRF Drop Downs'!$A$2:$A$5,'Sponsor Response Form (SRF)'!K977),COUNTIF('SRF Drop Downs'!$E$2:$E$7,'Sponsor Response Form (SRF)'!L977),COUNTIF('SRF Drop Downs'!$A$2:$A$4,'Sponsor Response Form (SRF)'!M977),COUNTIF('SRF Drop Downs'!$A$2:$A$4,'Sponsor Response Form (SRF)'!N977),COUNTIF('SRF Drop Downs'!$A$2:$A$4,'Sponsor Response Form (SRF)'!O977),COUNTIF('SRF Drop Downs'!$A$2:$A$4,'Sponsor Response Form (SRF)'!P977),COUNTIF('SRF Drop Downs'!$A$2:$A$4,'Sponsor Response Form (SRF)'!Q977),COUNTIF('SRF Drop Downs'!$A$2:$A$4,'Sponsor Response Form (SRF)'!R977),COUNTIF('SRF Drop Downs'!$A$2:$A$4,'Sponsor Response Form (SRF)'!S977)),"Complete","Incomplete"))</f>
        <v/>
      </c>
      <c r="U977" s="26" t="str">
        <f>IF(T977="Complete",IF(AND(NOT(ISNA(VLOOKUP(CONCATENATE(E977,F977,G977,H977,I977,J977,K977,L977),'SRF Drop Downs'!G:G,1,FALSE))),IF(AND(H977&lt;&gt;"C3",L977&lt;&gt;"O5"),IF(SUM(COUNTIF(M977:S977,"Y"),COUNTIF(M977:S977,"N"))=0,"V","I"),IF(COUNTIF(M977:S977,"Y"),"V","I"))="V", IF(AND('Sponsor Response Form (SRF)'!E977="M1", COUNTIF('OMS Response Form (ORF)'!D:D, C977)&gt;0), "I", "V")="V"), "Valid","Invalid")," ")</f>
        <v xml:space="preserve"> </v>
      </c>
    </row>
    <row r="978" spans="2:21" x14ac:dyDescent="0.35">
      <c r="B978" s="70"/>
      <c r="C978" s="71"/>
      <c r="D978" s="72"/>
      <c r="E978" s="73"/>
      <c r="F978" s="73"/>
      <c r="G978" s="73"/>
      <c r="H978" s="73"/>
      <c r="I978" s="73"/>
      <c r="J978" s="73"/>
      <c r="K978" s="73"/>
      <c r="L978" s="73"/>
      <c r="M978" s="73"/>
      <c r="N978" s="73"/>
      <c r="O978" s="73"/>
      <c r="P978" s="73"/>
      <c r="Q978" s="73"/>
      <c r="R978" s="73"/>
      <c r="S978" s="73"/>
      <c r="T978" s="25" t="str">
        <f>IF(COUNTA(B978:S978)=0,"",IF(AND(COUNTA(B978:D978)=3,COUNTIF('SRF Drop Downs'!$B$2:$B$5,'Sponsor Response Form (SRF)'!E978),COUNTIF('SRF Drop Downs'!$F$2:$F$5,'Sponsor Response Form (SRF)'!F978),COUNTIF('SRF Drop Downs'!$C$2:$C$4,'Sponsor Response Form (SRF)'!G978),COUNTIF('SRF Drop Downs'!$D$2:$D$6,'Sponsor Response Form (SRF)'!H978),COUNTIF('SRF Drop Downs'!$A$2:$A$5,'Sponsor Response Form (SRF)'!I978),COUNTIF('SRF Drop Downs'!$A$2:$A$4,'Sponsor Response Form (SRF)'!J978),COUNTIF('SRF Drop Downs'!$A$2:$A$5,'Sponsor Response Form (SRF)'!K978),COUNTIF('SRF Drop Downs'!$E$2:$E$7,'Sponsor Response Form (SRF)'!L978),COUNTIF('SRF Drop Downs'!$A$2:$A$4,'Sponsor Response Form (SRF)'!M978),COUNTIF('SRF Drop Downs'!$A$2:$A$4,'Sponsor Response Form (SRF)'!N978),COUNTIF('SRF Drop Downs'!$A$2:$A$4,'Sponsor Response Form (SRF)'!O978),COUNTIF('SRF Drop Downs'!$A$2:$A$4,'Sponsor Response Form (SRF)'!P978),COUNTIF('SRF Drop Downs'!$A$2:$A$4,'Sponsor Response Form (SRF)'!Q978),COUNTIF('SRF Drop Downs'!$A$2:$A$4,'Sponsor Response Form (SRF)'!R978),COUNTIF('SRF Drop Downs'!$A$2:$A$4,'Sponsor Response Form (SRF)'!S978)),"Complete","Incomplete"))</f>
        <v/>
      </c>
      <c r="U978" s="26" t="str">
        <f>IF(T978="Complete",IF(AND(NOT(ISNA(VLOOKUP(CONCATENATE(E978,F978,G978,H978,I978,J978,K978,L978),'SRF Drop Downs'!G:G,1,FALSE))),IF(AND(H978&lt;&gt;"C3",L978&lt;&gt;"O5"),IF(SUM(COUNTIF(M978:S978,"Y"),COUNTIF(M978:S978,"N"))=0,"V","I"),IF(COUNTIF(M978:S978,"Y"),"V","I"))="V", IF(AND('Sponsor Response Form (SRF)'!E978="M1", COUNTIF('OMS Response Form (ORF)'!D:D, C978)&gt;0), "I", "V")="V"), "Valid","Invalid")," ")</f>
        <v xml:space="preserve"> </v>
      </c>
    </row>
    <row r="979" spans="2:21" x14ac:dyDescent="0.35">
      <c r="B979" s="70"/>
      <c r="C979" s="71"/>
      <c r="D979" s="72"/>
      <c r="E979" s="73"/>
      <c r="F979" s="73"/>
      <c r="G979" s="73"/>
      <c r="H979" s="73"/>
      <c r="I979" s="73"/>
      <c r="J979" s="73"/>
      <c r="K979" s="73"/>
      <c r="L979" s="73"/>
      <c r="M979" s="73"/>
      <c r="N979" s="73"/>
      <c r="O979" s="73"/>
      <c r="P979" s="73"/>
      <c r="Q979" s="73"/>
      <c r="R979" s="73"/>
      <c r="S979" s="73"/>
      <c r="T979" s="25" t="str">
        <f>IF(COUNTA(B979:S979)=0,"",IF(AND(COUNTA(B979:D979)=3,COUNTIF('SRF Drop Downs'!$B$2:$B$5,'Sponsor Response Form (SRF)'!E979),COUNTIF('SRF Drop Downs'!$F$2:$F$5,'Sponsor Response Form (SRF)'!F979),COUNTIF('SRF Drop Downs'!$C$2:$C$4,'Sponsor Response Form (SRF)'!G979),COUNTIF('SRF Drop Downs'!$D$2:$D$6,'Sponsor Response Form (SRF)'!H979),COUNTIF('SRF Drop Downs'!$A$2:$A$5,'Sponsor Response Form (SRF)'!I979),COUNTIF('SRF Drop Downs'!$A$2:$A$4,'Sponsor Response Form (SRF)'!J979),COUNTIF('SRF Drop Downs'!$A$2:$A$5,'Sponsor Response Form (SRF)'!K979),COUNTIF('SRF Drop Downs'!$E$2:$E$7,'Sponsor Response Form (SRF)'!L979),COUNTIF('SRF Drop Downs'!$A$2:$A$4,'Sponsor Response Form (SRF)'!M979),COUNTIF('SRF Drop Downs'!$A$2:$A$4,'Sponsor Response Form (SRF)'!N979),COUNTIF('SRF Drop Downs'!$A$2:$A$4,'Sponsor Response Form (SRF)'!O979),COUNTIF('SRF Drop Downs'!$A$2:$A$4,'Sponsor Response Form (SRF)'!P979),COUNTIF('SRF Drop Downs'!$A$2:$A$4,'Sponsor Response Form (SRF)'!Q979),COUNTIF('SRF Drop Downs'!$A$2:$A$4,'Sponsor Response Form (SRF)'!R979),COUNTIF('SRF Drop Downs'!$A$2:$A$4,'Sponsor Response Form (SRF)'!S979)),"Complete","Incomplete"))</f>
        <v/>
      </c>
      <c r="U979" s="26" t="str">
        <f>IF(T979="Complete",IF(AND(NOT(ISNA(VLOOKUP(CONCATENATE(E979,F979,G979,H979,I979,J979,K979,L979),'SRF Drop Downs'!G:G,1,FALSE))),IF(AND(H979&lt;&gt;"C3",L979&lt;&gt;"O5"),IF(SUM(COUNTIF(M979:S979,"Y"),COUNTIF(M979:S979,"N"))=0,"V","I"),IF(COUNTIF(M979:S979,"Y"),"V","I"))="V", IF(AND('Sponsor Response Form (SRF)'!E979="M1", COUNTIF('OMS Response Form (ORF)'!D:D, C979)&gt;0), "I", "V")="V"), "Valid","Invalid")," ")</f>
        <v xml:space="preserve"> </v>
      </c>
    </row>
    <row r="980" spans="2:21" x14ac:dyDescent="0.35">
      <c r="B980" s="70"/>
      <c r="C980" s="71"/>
      <c r="D980" s="72"/>
      <c r="E980" s="73"/>
      <c r="F980" s="73"/>
      <c r="G980" s="73"/>
      <c r="H980" s="73"/>
      <c r="I980" s="73"/>
      <c r="J980" s="73"/>
      <c r="K980" s="73"/>
      <c r="L980" s="73"/>
      <c r="M980" s="73"/>
      <c r="N980" s="73"/>
      <c r="O980" s="73"/>
      <c r="P980" s="73"/>
      <c r="Q980" s="73"/>
      <c r="R980" s="73"/>
      <c r="S980" s="73"/>
      <c r="T980" s="25" t="str">
        <f>IF(COUNTA(B980:S980)=0,"",IF(AND(COUNTA(B980:D980)=3,COUNTIF('SRF Drop Downs'!$B$2:$B$5,'Sponsor Response Form (SRF)'!E980),COUNTIF('SRF Drop Downs'!$F$2:$F$5,'Sponsor Response Form (SRF)'!F980),COUNTIF('SRF Drop Downs'!$C$2:$C$4,'Sponsor Response Form (SRF)'!G980),COUNTIF('SRF Drop Downs'!$D$2:$D$6,'Sponsor Response Form (SRF)'!H980),COUNTIF('SRF Drop Downs'!$A$2:$A$5,'Sponsor Response Form (SRF)'!I980),COUNTIF('SRF Drop Downs'!$A$2:$A$4,'Sponsor Response Form (SRF)'!J980),COUNTIF('SRF Drop Downs'!$A$2:$A$5,'Sponsor Response Form (SRF)'!K980),COUNTIF('SRF Drop Downs'!$E$2:$E$7,'Sponsor Response Form (SRF)'!L980),COUNTIF('SRF Drop Downs'!$A$2:$A$4,'Sponsor Response Form (SRF)'!M980),COUNTIF('SRF Drop Downs'!$A$2:$A$4,'Sponsor Response Form (SRF)'!N980),COUNTIF('SRF Drop Downs'!$A$2:$A$4,'Sponsor Response Form (SRF)'!O980),COUNTIF('SRF Drop Downs'!$A$2:$A$4,'Sponsor Response Form (SRF)'!P980),COUNTIF('SRF Drop Downs'!$A$2:$A$4,'Sponsor Response Form (SRF)'!Q980),COUNTIF('SRF Drop Downs'!$A$2:$A$4,'Sponsor Response Form (SRF)'!R980),COUNTIF('SRF Drop Downs'!$A$2:$A$4,'Sponsor Response Form (SRF)'!S980)),"Complete","Incomplete"))</f>
        <v/>
      </c>
      <c r="U980" s="26" t="str">
        <f>IF(T980="Complete",IF(AND(NOT(ISNA(VLOOKUP(CONCATENATE(E980,F980,G980,H980,I980,J980,K980,L980),'SRF Drop Downs'!G:G,1,FALSE))),IF(AND(H980&lt;&gt;"C3",L980&lt;&gt;"O5"),IF(SUM(COUNTIF(M980:S980,"Y"),COUNTIF(M980:S980,"N"))=0,"V","I"),IF(COUNTIF(M980:S980,"Y"),"V","I"))="V", IF(AND('Sponsor Response Form (SRF)'!E980="M1", COUNTIF('OMS Response Form (ORF)'!D:D, C980)&gt;0), "I", "V")="V"), "Valid","Invalid")," ")</f>
        <v xml:space="preserve"> </v>
      </c>
    </row>
    <row r="981" spans="2:21" x14ac:dyDescent="0.35">
      <c r="B981" s="70"/>
      <c r="C981" s="71"/>
      <c r="D981" s="72"/>
      <c r="E981" s="73"/>
      <c r="F981" s="73"/>
      <c r="G981" s="73"/>
      <c r="H981" s="73"/>
      <c r="I981" s="73"/>
      <c r="J981" s="73"/>
      <c r="K981" s="73"/>
      <c r="L981" s="73"/>
      <c r="M981" s="73"/>
      <c r="N981" s="73"/>
      <c r="O981" s="73"/>
      <c r="P981" s="73"/>
      <c r="Q981" s="73"/>
      <c r="R981" s="73"/>
      <c r="S981" s="73"/>
      <c r="T981" s="25" t="str">
        <f>IF(COUNTA(B981:S981)=0,"",IF(AND(COUNTA(B981:D981)=3,COUNTIF('SRF Drop Downs'!$B$2:$B$5,'Sponsor Response Form (SRF)'!E981),COUNTIF('SRF Drop Downs'!$F$2:$F$5,'Sponsor Response Form (SRF)'!F981),COUNTIF('SRF Drop Downs'!$C$2:$C$4,'Sponsor Response Form (SRF)'!G981),COUNTIF('SRF Drop Downs'!$D$2:$D$6,'Sponsor Response Form (SRF)'!H981),COUNTIF('SRF Drop Downs'!$A$2:$A$5,'Sponsor Response Form (SRF)'!I981),COUNTIF('SRF Drop Downs'!$A$2:$A$4,'Sponsor Response Form (SRF)'!J981),COUNTIF('SRF Drop Downs'!$A$2:$A$5,'Sponsor Response Form (SRF)'!K981),COUNTIF('SRF Drop Downs'!$E$2:$E$7,'Sponsor Response Form (SRF)'!L981),COUNTIF('SRF Drop Downs'!$A$2:$A$4,'Sponsor Response Form (SRF)'!M981),COUNTIF('SRF Drop Downs'!$A$2:$A$4,'Sponsor Response Form (SRF)'!N981),COUNTIF('SRF Drop Downs'!$A$2:$A$4,'Sponsor Response Form (SRF)'!O981),COUNTIF('SRF Drop Downs'!$A$2:$A$4,'Sponsor Response Form (SRF)'!P981),COUNTIF('SRF Drop Downs'!$A$2:$A$4,'Sponsor Response Form (SRF)'!Q981),COUNTIF('SRF Drop Downs'!$A$2:$A$4,'Sponsor Response Form (SRF)'!R981),COUNTIF('SRF Drop Downs'!$A$2:$A$4,'Sponsor Response Form (SRF)'!S981)),"Complete","Incomplete"))</f>
        <v/>
      </c>
      <c r="U981" s="26" t="str">
        <f>IF(T981="Complete",IF(AND(NOT(ISNA(VLOOKUP(CONCATENATE(E981,F981,G981,H981,I981,J981,K981,L981),'SRF Drop Downs'!G:G,1,FALSE))),IF(AND(H981&lt;&gt;"C3",L981&lt;&gt;"O5"),IF(SUM(COUNTIF(M981:S981,"Y"),COUNTIF(M981:S981,"N"))=0,"V","I"),IF(COUNTIF(M981:S981,"Y"),"V","I"))="V", IF(AND('Sponsor Response Form (SRF)'!E981="M1", COUNTIF('OMS Response Form (ORF)'!D:D, C981)&gt;0), "I", "V")="V"), "Valid","Invalid")," ")</f>
        <v xml:space="preserve"> </v>
      </c>
    </row>
    <row r="982" spans="2:21" x14ac:dyDescent="0.35">
      <c r="B982" s="70"/>
      <c r="C982" s="71"/>
      <c r="D982" s="72"/>
      <c r="E982" s="73"/>
      <c r="F982" s="73"/>
      <c r="G982" s="73"/>
      <c r="H982" s="73"/>
      <c r="I982" s="73"/>
      <c r="J982" s="73"/>
      <c r="K982" s="73"/>
      <c r="L982" s="73"/>
      <c r="M982" s="73"/>
      <c r="N982" s="73"/>
      <c r="O982" s="73"/>
      <c r="P982" s="73"/>
      <c r="Q982" s="73"/>
      <c r="R982" s="73"/>
      <c r="S982" s="73"/>
      <c r="T982" s="25" t="str">
        <f>IF(COUNTA(B982:S982)=0,"",IF(AND(COUNTA(B982:D982)=3,COUNTIF('SRF Drop Downs'!$B$2:$B$5,'Sponsor Response Form (SRF)'!E982),COUNTIF('SRF Drop Downs'!$F$2:$F$5,'Sponsor Response Form (SRF)'!F982),COUNTIF('SRF Drop Downs'!$C$2:$C$4,'Sponsor Response Form (SRF)'!G982),COUNTIF('SRF Drop Downs'!$D$2:$D$6,'Sponsor Response Form (SRF)'!H982),COUNTIF('SRF Drop Downs'!$A$2:$A$5,'Sponsor Response Form (SRF)'!I982),COUNTIF('SRF Drop Downs'!$A$2:$A$4,'Sponsor Response Form (SRF)'!J982),COUNTIF('SRF Drop Downs'!$A$2:$A$5,'Sponsor Response Form (SRF)'!K982),COUNTIF('SRF Drop Downs'!$E$2:$E$7,'Sponsor Response Form (SRF)'!L982),COUNTIF('SRF Drop Downs'!$A$2:$A$4,'Sponsor Response Form (SRF)'!M982),COUNTIF('SRF Drop Downs'!$A$2:$A$4,'Sponsor Response Form (SRF)'!N982),COUNTIF('SRF Drop Downs'!$A$2:$A$4,'Sponsor Response Form (SRF)'!O982),COUNTIF('SRF Drop Downs'!$A$2:$A$4,'Sponsor Response Form (SRF)'!P982),COUNTIF('SRF Drop Downs'!$A$2:$A$4,'Sponsor Response Form (SRF)'!Q982),COUNTIF('SRF Drop Downs'!$A$2:$A$4,'Sponsor Response Form (SRF)'!R982),COUNTIF('SRF Drop Downs'!$A$2:$A$4,'Sponsor Response Form (SRF)'!S982)),"Complete","Incomplete"))</f>
        <v/>
      </c>
      <c r="U982" s="26" t="str">
        <f>IF(T982="Complete",IF(AND(NOT(ISNA(VLOOKUP(CONCATENATE(E982,F982,G982,H982,I982,J982,K982,L982),'SRF Drop Downs'!G:G,1,FALSE))),IF(AND(H982&lt;&gt;"C3",L982&lt;&gt;"O5"),IF(SUM(COUNTIF(M982:S982,"Y"),COUNTIF(M982:S982,"N"))=0,"V","I"),IF(COUNTIF(M982:S982,"Y"),"V","I"))="V", IF(AND('Sponsor Response Form (SRF)'!E982="M1", COUNTIF('OMS Response Form (ORF)'!D:D, C982)&gt;0), "I", "V")="V"), "Valid","Invalid")," ")</f>
        <v xml:space="preserve"> </v>
      </c>
    </row>
    <row r="983" spans="2:21" x14ac:dyDescent="0.35">
      <c r="B983" s="70"/>
      <c r="C983" s="71"/>
      <c r="D983" s="72"/>
      <c r="E983" s="73"/>
      <c r="F983" s="73"/>
      <c r="G983" s="73"/>
      <c r="H983" s="73"/>
      <c r="I983" s="73"/>
      <c r="J983" s="73"/>
      <c r="K983" s="73"/>
      <c r="L983" s="73"/>
      <c r="M983" s="73"/>
      <c r="N983" s="73"/>
      <c r="O983" s="73"/>
      <c r="P983" s="73"/>
      <c r="Q983" s="73"/>
      <c r="R983" s="73"/>
      <c r="S983" s="73"/>
      <c r="T983" s="25" t="str">
        <f>IF(COUNTA(B983:S983)=0,"",IF(AND(COUNTA(B983:D983)=3,COUNTIF('SRF Drop Downs'!$B$2:$B$5,'Sponsor Response Form (SRF)'!E983),COUNTIF('SRF Drop Downs'!$F$2:$F$5,'Sponsor Response Form (SRF)'!F983),COUNTIF('SRF Drop Downs'!$C$2:$C$4,'Sponsor Response Form (SRF)'!G983),COUNTIF('SRF Drop Downs'!$D$2:$D$6,'Sponsor Response Form (SRF)'!H983),COUNTIF('SRF Drop Downs'!$A$2:$A$5,'Sponsor Response Form (SRF)'!I983),COUNTIF('SRF Drop Downs'!$A$2:$A$4,'Sponsor Response Form (SRF)'!J983),COUNTIF('SRF Drop Downs'!$A$2:$A$5,'Sponsor Response Form (SRF)'!K983),COUNTIF('SRF Drop Downs'!$E$2:$E$7,'Sponsor Response Form (SRF)'!L983),COUNTIF('SRF Drop Downs'!$A$2:$A$4,'Sponsor Response Form (SRF)'!M983),COUNTIF('SRF Drop Downs'!$A$2:$A$4,'Sponsor Response Form (SRF)'!N983),COUNTIF('SRF Drop Downs'!$A$2:$A$4,'Sponsor Response Form (SRF)'!O983),COUNTIF('SRF Drop Downs'!$A$2:$A$4,'Sponsor Response Form (SRF)'!P983),COUNTIF('SRF Drop Downs'!$A$2:$A$4,'Sponsor Response Form (SRF)'!Q983),COUNTIF('SRF Drop Downs'!$A$2:$A$4,'Sponsor Response Form (SRF)'!R983),COUNTIF('SRF Drop Downs'!$A$2:$A$4,'Sponsor Response Form (SRF)'!S983)),"Complete","Incomplete"))</f>
        <v/>
      </c>
      <c r="U983" s="26" t="str">
        <f>IF(T983="Complete",IF(AND(NOT(ISNA(VLOOKUP(CONCATENATE(E983,F983,G983,H983,I983,J983,K983,L983),'SRF Drop Downs'!G:G,1,FALSE))),IF(AND(H983&lt;&gt;"C3",L983&lt;&gt;"O5"),IF(SUM(COUNTIF(M983:S983,"Y"),COUNTIF(M983:S983,"N"))=0,"V","I"),IF(COUNTIF(M983:S983,"Y"),"V","I"))="V", IF(AND('Sponsor Response Form (SRF)'!E983="M1", COUNTIF('OMS Response Form (ORF)'!D:D, C983)&gt;0), "I", "V")="V"), "Valid","Invalid")," ")</f>
        <v xml:space="preserve"> </v>
      </c>
    </row>
    <row r="984" spans="2:21" x14ac:dyDescent="0.35">
      <c r="B984" s="70"/>
      <c r="C984" s="71"/>
      <c r="D984" s="72"/>
      <c r="E984" s="73"/>
      <c r="F984" s="73"/>
      <c r="G984" s="73"/>
      <c r="H984" s="73"/>
      <c r="I984" s="73"/>
      <c r="J984" s="73"/>
      <c r="K984" s="73"/>
      <c r="L984" s="73"/>
      <c r="M984" s="73"/>
      <c r="N984" s="73"/>
      <c r="O984" s="73"/>
      <c r="P984" s="73"/>
      <c r="Q984" s="73"/>
      <c r="R984" s="73"/>
      <c r="S984" s="73"/>
      <c r="T984" s="25" t="str">
        <f>IF(COUNTA(B984:S984)=0,"",IF(AND(COUNTA(B984:D984)=3,COUNTIF('SRF Drop Downs'!$B$2:$B$5,'Sponsor Response Form (SRF)'!E984),COUNTIF('SRF Drop Downs'!$F$2:$F$5,'Sponsor Response Form (SRF)'!F984),COUNTIF('SRF Drop Downs'!$C$2:$C$4,'Sponsor Response Form (SRF)'!G984),COUNTIF('SRF Drop Downs'!$D$2:$D$6,'Sponsor Response Form (SRF)'!H984),COUNTIF('SRF Drop Downs'!$A$2:$A$5,'Sponsor Response Form (SRF)'!I984),COUNTIF('SRF Drop Downs'!$A$2:$A$4,'Sponsor Response Form (SRF)'!J984),COUNTIF('SRF Drop Downs'!$A$2:$A$5,'Sponsor Response Form (SRF)'!K984),COUNTIF('SRF Drop Downs'!$E$2:$E$7,'Sponsor Response Form (SRF)'!L984),COUNTIF('SRF Drop Downs'!$A$2:$A$4,'Sponsor Response Form (SRF)'!M984),COUNTIF('SRF Drop Downs'!$A$2:$A$4,'Sponsor Response Form (SRF)'!N984),COUNTIF('SRF Drop Downs'!$A$2:$A$4,'Sponsor Response Form (SRF)'!O984),COUNTIF('SRF Drop Downs'!$A$2:$A$4,'Sponsor Response Form (SRF)'!P984),COUNTIF('SRF Drop Downs'!$A$2:$A$4,'Sponsor Response Form (SRF)'!Q984),COUNTIF('SRF Drop Downs'!$A$2:$A$4,'Sponsor Response Form (SRF)'!R984),COUNTIF('SRF Drop Downs'!$A$2:$A$4,'Sponsor Response Form (SRF)'!S984)),"Complete","Incomplete"))</f>
        <v/>
      </c>
      <c r="U984" s="26" t="str">
        <f>IF(T984="Complete",IF(AND(NOT(ISNA(VLOOKUP(CONCATENATE(E984,F984,G984,H984,I984,J984,K984,L984),'SRF Drop Downs'!G:G,1,FALSE))),IF(AND(H984&lt;&gt;"C3",L984&lt;&gt;"O5"),IF(SUM(COUNTIF(M984:S984,"Y"),COUNTIF(M984:S984,"N"))=0,"V","I"),IF(COUNTIF(M984:S984,"Y"),"V","I"))="V", IF(AND('Sponsor Response Form (SRF)'!E984="M1", COUNTIF('OMS Response Form (ORF)'!D:D, C984)&gt;0), "I", "V")="V"), "Valid","Invalid")," ")</f>
        <v xml:space="preserve"> </v>
      </c>
    </row>
    <row r="985" spans="2:21" x14ac:dyDescent="0.35">
      <c r="B985" s="70"/>
      <c r="C985" s="71"/>
      <c r="D985" s="72"/>
      <c r="E985" s="73"/>
      <c r="F985" s="73"/>
      <c r="G985" s="73"/>
      <c r="H985" s="73"/>
      <c r="I985" s="73"/>
      <c r="J985" s="73"/>
      <c r="K985" s="73"/>
      <c r="L985" s="73"/>
      <c r="M985" s="73"/>
      <c r="N985" s="73"/>
      <c r="O985" s="73"/>
      <c r="P985" s="73"/>
      <c r="Q985" s="73"/>
      <c r="R985" s="73"/>
      <c r="S985" s="73"/>
      <c r="T985" s="25" t="str">
        <f>IF(COUNTA(B985:S985)=0,"",IF(AND(COUNTA(B985:D985)=3,COUNTIF('SRF Drop Downs'!$B$2:$B$5,'Sponsor Response Form (SRF)'!E985),COUNTIF('SRF Drop Downs'!$F$2:$F$5,'Sponsor Response Form (SRF)'!F985),COUNTIF('SRF Drop Downs'!$C$2:$C$4,'Sponsor Response Form (SRF)'!G985),COUNTIF('SRF Drop Downs'!$D$2:$D$6,'Sponsor Response Form (SRF)'!H985),COUNTIF('SRF Drop Downs'!$A$2:$A$5,'Sponsor Response Form (SRF)'!I985),COUNTIF('SRF Drop Downs'!$A$2:$A$4,'Sponsor Response Form (SRF)'!J985),COUNTIF('SRF Drop Downs'!$A$2:$A$5,'Sponsor Response Form (SRF)'!K985),COUNTIF('SRF Drop Downs'!$E$2:$E$7,'Sponsor Response Form (SRF)'!L985),COUNTIF('SRF Drop Downs'!$A$2:$A$4,'Sponsor Response Form (SRF)'!M985),COUNTIF('SRF Drop Downs'!$A$2:$A$4,'Sponsor Response Form (SRF)'!N985),COUNTIF('SRF Drop Downs'!$A$2:$A$4,'Sponsor Response Form (SRF)'!O985),COUNTIF('SRF Drop Downs'!$A$2:$A$4,'Sponsor Response Form (SRF)'!P985),COUNTIF('SRF Drop Downs'!$A$2:$A$4,'Sponsor Response Form (SRF)'!Q985),COUNTIF('SRF Drop Downs'!$A$2:$A$4,'Sponsor Response Form (SRF)'!R985),COUNTIF('SRF Drop Downs'!$A$2:$A$4,'Sponsor Response Form (SRF)'!S985)),"Complete","Incomplete"))</f>
        <v/>
      </c>
      <c r="U985" s="26" t="str">
        <f>IF(T985="Complete",IF(AND(NOT(ISNA(VLOOKUP(CONCATENATE(E985,F985,G985,H985,I985,J985,K985,L985),'SRF Drop Downs'!G:G,1,FALSE))),IF(AND(H985&lt;&gt;"C3",L985&lt;&gt;"O5"),IF(SUM(COUNTIF(M985:S985,"Y"),COUNTIF(M985:S985,"N"))=0,"V","I"),IF(COUNTIF(M985:S985,"Y"),"V","I"))="V", IF(AND('Sponsor Response Form (SRF)'!E985="M1", COUNTIF('OMS Response Form (ORF)'!D:D, C985)&gt;0), "I", "V")="V"), "Valid","Invalid")," ")</f>
        <v xml:space="preserve"> </v>
      </c>
    </row>
    <row r="986" spans="2:21" x14ac:dyDescent="0.35">
      <c r="B986" s="70"/>
      <c r="C986" s="71"/>
      <c r="D986" s="72"/>
      <c r="E986" s="73"/>
      <c r="F986" s="73"/>
      <c r="G986" s="73"/>
      <c r="H986" s="73"/>
      <c r="I986" s="73"/>
      <c r="J986" s="73"/>
      <c r="K986" s="73"/>
      <c r="L986" s="73"/>
      <c r="M986" s="73"/>
      <c r="N986" s="73"/>
      <c r="O986" s="73"/>
      <c r="P986" s="73"/>
      <c r="Q986" s="73"/>
      <c r="R986" s="73"/>
      <c r="S986" s="73"/>
      <c r="T986" s="25" t="str">
        <f>IF(COUNTA(B986:S986)=0,"",IF(AND(COUNTA(B986:D986)=3,COUNTIF('SRF Drop Downs'!$B$2:$B$5,'Sponsor Response Form (SRF)'!E986),COUNTIF('SRF Drop Downs'!$F$2:$F$5,'Sponsor Response Form (SRF)'!F986),COUNTIF('SRF Drop Downs'!$C$2:$C$4,'Sponsor Response Form (SRF)'!G986),COUNTIF('SRF Drop Downs'!$D$2:$D$6,'Sponsor Response Form (SRF)'!H986),COUNTIF('SRF Drop Downs'!$A$2:$A$5,'Sponsor Response Form (SRF)'!I986),COUNTIF('SRF Drop Downs'!$A$2:$A$4,'Sponsor Response Form (SRF)'!J986),COUNTIF('SRF Drop Downs'!$A$2:$A$5,'Sponsor Response Form (SRF)'!K986),COUNTIF('SRF Drop Downs'!$E$2:$E$7,'Sponsor Response Form (SRF)'!L986),COUNTIF('SRF Drop Downs'!$A$2:$A$4,'Sponsor Response Form (SRF)'!M986),COUNTIF('SRF Drop Downs'!$A$2:$A$4,'Sponsor Response Form (SRF)'!N986),COUNTIF('SRF Drop Downs'!$A$2:$A$4,'Sponsor Response Form (SRF)'!O986),COUNTIF('SRF Drop Downs'!$A$2:$A$4,'Sponsor Response Form (SRF)'!P986),COUNTIF('SRF Drop Downs'!$A$2:$A$4,'Sponsor Response Form (SRF)'!Q986),COUNTIF('SRF Drop Downs'!$A$2:$A$4,'Sponsor Response Form (SRF)'!R986),COUNTIF('SRF Drop Downs'!$A$2:$A$4,'Sponsor Response Form (SRF)'!S986)),"Complete","Incomplete"))</f>
        <v/>
      </c>
      <c r="U986" s="26" t="str">
        <f>IF(T986="Complete",IF(AND(NOT(ISNA(VLOOKUP(CONCATENATE(E986,F986,G986,H986,I986,J986,K986,L986),'SRF Drop Downs'!G:G,1,FALSE))),IF(AND(H986&lt;&gt;"C3",L986&lt;&gt;"O5"),IF(SUM(COUNTIF(M986:S986,"Y"),COUNTIF(M986:S986,"N"))=0,"V","I"),IF(COUNTIF(M986:S986,"Y"),"V","I"))="V", IF(AND('Sponsor Response Form (SRF)'!E986="M1", COUNTIF('OMS Response Form (ORF)'!D:D, C986)&gt;0), "I", "V")="V"), "Valid","Invalid")," ")</f>
        <v xml:space="preserve"> </v>
      </c>
    </row>
    <row r="987" spans="2:21" x14ac:dyDescent="0.35">
      <c r="B987" s="70"/>
      <c r="C987" s="71"/>
      <c r="D987" s="72"/>
      <c r="E987" s="73"/>
      <c r="F987" s="73"/>
      <c r="G987" s="73"/>
      <c r="H987" s="73"/>
      <c r="I987" s="73"/>
      <c r="J987" s="73"/>
      <c r="K987" s="73"/>
      <c r="L987" s="73"/>
      <c r="M987" s="73"/>
      <c r="N987" s="73"/>
      <c r="O987" s="73"/>
      <c r="P987" s="73"/>
      <c r="Q987" s="73"/>
      <c r="R987" s="73"/>
      <c r="S987" s="73"/>
      <c r="T987" s="25" t="str">
        <f>IF(COUNTA(B987:S987)=0,"",IF(AND(COUNTA(B987:D987)=3,COUNTIF('SRF Drop Downs'!$B$2:$B$5,'Sponsor Response Form (SRF)'!E987),COUNTIF('SRF Drop Downs'!$F$2:$F$5,'Sponsor Response Form (SRF)'!F987),COUNTIF('SRF Drop Downs'!$C$2:$C$4,'Sponsor Response Form (SRF)'!G987),COUNTIF('SRF Drop Downs'!$D$2:$D$6,'Sponsor Response Form (SRF)'!H987),COUNTIF('SRF Drop Downs'!$A$2:$A$5,'Sponsor Response Form (SRF)'!I987),COUNTIF('SRF Drop Downs'!$A$2:$A$4,'Sponsor Response Form (SRF)'!J987),COUNTIF('SRF Drop Downs'!$A$2:$A$5,'Sponsor Response Form (SRF)'!K987),COUNTIF('SRF Drop Downs'!$E$2:$E$7,'Sponsor Response Form (SRF)'!L987),COUNTIF('SRF Drop Downs'!$A$2:$A$4,'Sponsor Response Form (SRF)'!M987),COUNTIF('SRF Drop Downs'!$A$2:$A$4,'Sponsor Response Form (SRF)'!N987),COUNTIF('SRF Drop Downs'!$A$2:$A$4,'Sponsor Response Form (SRF)'!O987),COUNTIF('SRF Drop Downs'!$A$2:$A$4,'Sponsor Response Form (SRF)'!P987),COUNTIF('SRF Drop Downs'!$A$2:$A$4,'Sponsor Response Form (SRF)'!Q987),COUNTIF('SRF Drop Downs'!$A$2:$A$4,'Sponsor Response Form (SRF)'!R987),COUNTIF('SRF Drop Downs'!$A$2:$A$4,'Sponsor Response Form (SRF)'!S987)),"Complete","Incomplete"))</f>
        <v/>
      </c>
      <c r="U987" s="26" t="str">
        <f>IF(T987="Complete",IF(AND(NOT(ISNA(VLOOKUP(CONCATENATE(E987,F987,G987,H987,I987,J987,K987,L987),'SRF Drop Downs'!G:G,1,FALSE))),IF(AND(H987&lt;&gt;"C3",L987&lt;&gt;"O5"),IF(SUM(COUNTIF(M987:S987,"Y"),COUNTIF(M987:S987,"N"))=0,"V","I"),IF(COUNTIF(M987:S987,"Y"),"V","I"))="V", IF(AND('Sponsor Response Form (SRF)'!E987="M1", COUNTIF('OMS Response Form (ORF)'!D:D, C987)&gt;0), "I", "V")="V"), "Valid","Invalid")," ")</f>
        <v xml:space="preserve"> </v>
      </c>
    </row>
    <row r="988" spans="2:21" x14ac:dyDescent="0.35">
      <c r="B988" s="70"/>
      <c r="C988" s="71"/>
      <c r="D988" s="72"/>
      <c r="E988" s="73"/>
      <c r="F988" s="73"/>
      <c r="G988" s="73"/>
      <c r="H988" s="73"/>
      <c r="I988" s="73"/>
      <c r="J988" s="73"/>
      <c r="K988" s="73"/>
      <c r="L988" s="73"/>
      <c r="M988" s="73"/>
      <c r="N988" s="73"/>
      <c r="O988" s="73"/>
      <c r="P988" s="73"/>
      <c r="Q988" s="73"/>
      <c r="R988" s="73"/>
      <c r="S988" s="73"/>
      <c r="T988" s="25" t="str">
        <f>IF(COUNTA(B988:S988)=0,"",IF(AND(COUNTA(B988:D988)=3,COUNTIF('SRF Drop Downs'!$B$2:$B$5,'Sponsor Response Form (SRF)'!E988),COUNTIF('SRF Drop Downs'!$F$2:$F$5,'Sponsor Response Form (SRF)'!F988),COUNTIF('SRF Drop Downs'!$C$2:$C$4,'Sponsor Response Form (SRF)'!G988),COUNTIF('SRF Drop Downs'!$D$2:$D$6,'Sponsor Response Form (SRF)'!H988),COUNTIF('SRF Drop Downs'!$A$2:$A$5,'Sponsor Response Form (SRF)'!I988),COUNTIF('SRF Drop Downs'!$A$2:$A$4,'Sponsor Response Form (SRF)'!J988),COUNTIF('SRF Drop Downs'!$A$2:$A$5,'Sponsor Response Form (SRF)'!K988),COUNTIF('SRF Drop Downs'!$E$2:$E$7,'Sponsor Response Form (SRF)'!L988),COUNTIF('SRF Drop Downs'!$A$2:$A$4,'Sponsor Response Form (SRF)'!M988),COUNTIF('SRF Drop Downs'!$A$2:$A$4,'Sponsor Response Form (SRF)'!N988),COUNTIF('SRF Drop Downs'!$A$2:$A$4,'Sponsor Response Form (SRF)'!O988),COUNTIF('SRF Drop Downs'!$A$2:$A$4,'Sponsor Response Form (SRF)'!P988),COUNTIF('SRF Drop Downs'!$A$2:$A$4,'Sponsor Response Form (SRF)'!Q988),COUNTIF('SRF Drop Downs'!$A$2:$A$4,'Sponsor Response Form (SRF)'!R988),COUNTIF('SRF Drop Downs'!$A$2:$A$4,'Sponsor Response Form (SRF)'!S988)),"Complete","Incomplete"))</f>
        <v/>
      </c>
      <c r="U988" s="26" t="str">
        <f>IF(T988="Complete",IF(AND(NOT(ISNA(VLOOKUP(CONCATENATE(E988,F988,G988,H988,I988,J988,K988,L988),'SRF Drop Downs'!G:G,1,FALSE))),IF(AND(H988&lt;&gt;"C3",L988&lt;&gt;"O5"),IF(SUM(COUNTIF(M988:S988,"Y"),COUNTIF(M988:S988,"N"))=0,"V","I"),IF(COUNTIF(M988:S988,"Y"),"V","I"))="V", IF(AND('Sponsor Response Form (SRF)'!E988="M1", COUNTIF('OMS Response Form (ORF)'!D:D, C988)&gt;0), "I", "V")="V"), "Valid","Invalid")," ")</f>
        <v xml:space="preserve"> </v>
      </c>
    </row>
    <row r="989" spans="2:21" x14ac:dyDescent="0.35">
      <c r="B989" s="70"/>
      <c r="C989" s="71"/>
      <c r="D989" s="72"/>
      <c r="E989" s="73"/>
      <c r="F989" s="73"/>
      <c r="G989" s="73"/>
      <c r="H989" s="73"/>
      <c r="I989" s="73"/>
      <c r="J989" s="73"/>
      <c r="K989" s="73"/>
      <c r="L989" s="73"/>
      <c r="M989" s="73"/>
      <c r="N989" s="73"/>
      <c r="O989" s="73"/>
      <c r="P989" s="73"/>
      <c r="Q989" s="73"/>
      <c r="R989" s="73"/>
      <c r="S989" s="73"/>
      <c r="T989" s="25" t="str">
        <f>IF(COUNTA(B989:S989)=0,"",IF(AND(COUNTA(B989:D989)=3,COUNTIF('SRF Drop Downs'!$B$2:$B$5,'Sponsor Response Form (SRF)'!E989),COUNTIF('SRF Drop Downs'!$F$2:$F$5,'Sponsor Response Form (SRF)'!F989),COUNTIF('SRF Drop Downs'!$C$2:$C$4,'Sponsor Response Form (SRF)'!G989),COUNTIF('SRF Drop Downs'!$D$2:$D$6,'Sponsor Response Form (SRF)'!H989),COUNTIF('SRF Drop Downs'!$A$2:$A$5,'Sponsor Response Form (SRF)'!I989),COUNTIF('SRF Drop Downs'!$A$2:$A$4,'Sponsor Response Form (SRF)'!J989),COUNTIF('SRF Drop Downs'!$A$2:$A$5,'Sponsor Response Form (SRF)'!K989),COUNTIF('SRF Drop Downs'!$E$2:$E$7,'Sponsor Response Form (SRF)'!L989),COUNTIF('SRF Drop Downs'!$A$2:$A$4,'Sponsor Response Form (SRF)'!M989),COUNTIF('SRF Drop Downs'!$A$2:$A$4,'Sponsor Response Form (SRF)'!N989),COUNTIF('SRF Drop Downs'!$A$2:$A$4,'Sponsor Response Form (SRF)'!O989),COUNTIF('SRF Drop Downs'!$A$2:$A$4,'Sponsor Response Form (SRF)'!P989),COUNTIF('SRF Drop Downs'!$A$2:$A$4,'Sponsor Response Form (SRF)'!Q989),COUNTIF('SRF Drop Downs'!$A$2:$A$4,'Sponsor Response Form (SRF)'!R989),COUNTIF('SRF Drop Downs'!$A$2:$A$4,'Sponsor Response Form (SRF)'!S989)),"Complete","Incomplete"))</f>
        <v/>
      </c>
      <c r="U989" s="26" t="str">
        <f>IF(T989="Complete",IF(AND(NOT(ISNA(VLOOKUP(CONCATENATE(E989,F989,G989,H989,I989,J989,K989,L989),'SRF Drop Downs'!G:G,1,FALSE))),IF(AND(H989&lt;&gt;"C3",L989&lt;&gt;"O5"),IF(SUM(COUNTIF(M989:S989,"Y"),COUNTIF(M989:S989,"N"))=0,"V","I"),IF(COUNTIF(M989:S989,"Y"),"V","I"))="V", IF(AND('Sponsor Response Form (SRF)'!E989="M1", COUNTIF('OMS Response Form (ORF)'!D:D, C989)&gt;0), "I", "V")="V"), "Valid","Invalid")," ")</f>
        <v xml:space="preserve"> </v>
      </c>
    </row>
    <row r="990" spans="2:21" x14ac:dyDescent="0.35">
      <c r="B990" s="70"/>
      <c r="C990" s="71"/>
      <c r="D990" s="72"/>
      <c r="E990" s="73"/>
      <c r="F990" s="73"/>
      <c r="G990" s="73"/>
      <c r="H990" s="73"/>
      <c r="I990" s="73"/>
      <c r="J990" s="73"/>
      <c r="K990" s="73"/>
      <c r="L990" s="73"/>
      <c r="M990" s="73"/>
      <c r="N990" s="73"/>
      <c r="O990" s="73"/>
      <c r="P990" s="73"/>
      <c r="Q990" s="73"/>
      <c r="R990" s="73"/>
      <c r="S990" s="73"/>
      <c r="T990" s="25" t="str">
        <f>IF(COUNTA(B990:S990)=0,"",IF(AND(COUNTA(B990:D990)=3,COUNTIF('SRF Drop Downs'!$B$2:$B$5,'Sponsor Response Form (SRF)'!E990),COUNTIF('SRF Drop Downs'!$F$2:$F$5,'Sponsor Response Form (SRF)'!F990),COUNTIF('SRF Drop Downs'!$C$2:$C$4,'Sponsor Response Form (SRF)'!G990),COUNTIF('SRF Drop Downs'!$D$2:$D$6,'Sponsor Response Form (SRF)'!H990),COUNTIF('SRF Drop Downs'!$A$2:$A$5,'Sponsor Response Form (SRF)'!I990),COUNTIF('SRF Drop Downs'!$A$2:$A$4,'Sponsor Response Form (SRF)'!J990),COUNTIF('SRF Drop Downs'!$A$2:$A$5,'Sponsor Response Form (SRF)'!K990),COUNTIF('SRF Drop Downs'!$E$2:$E$7,'Sponsor Response Form (SRF)'!L990),COUNTIF('SRF Drop Downs'!$A$2:$A$4,'Sponsor Response Form (SRF)'!M990),COUNTIF('SRF Drop Downs'!$A$2:$A$4,'Sponsor Response Form (SRF)'!N990),COUNTIF('SRF Drop Downs'!$A$2:$A$4,'Sponsor Response Form (SRF)'!O990),COUNTIF('SRF Drop Downs'!$A$2:$A$4,'Sponsor Response Form (SRF)'!P990),COUNTIF('SRF Drop Downs'!$A$2:$A$4,'Sponsor Response Form (SRF)'!Q990),COUNTIF('SRF Drop Downs'!$A$2:$A$4,'Sponsor Response Form (SRF)'!R990),COUNTIF('SRF Drop Downs'!$A$2:$A$4,'Sponsor Response Form (SRF)'!S990)),"Complete","Incomplete"))</f>
        <v/>
      </c>
      <c r="U990" s="26" t="str">
        <f>IF(T990="Complete",IF(AND(NOT(ISNA(VLOOKUP(CONCATENATE(E990,F990,G990,H990,I990,J990,K990,L990),'SRF Drop Downs'!G:G,1,FALSE))),IF(AND(H990&lt;&gt;"C3",L990&lt;&gt;"O5"),IF(SUM(COUNTIF(M990:S990,"Y"),COUNTIF(M990:S990,"N"))=0,"V","I"),IF(COUNTIF(M990:S990,"Y"),"V","I"))="V", IF(AND('Sponsor Response Form (SRF)'!E990="M1", COUNTIF('OMS Response Form (ORF)'!D:D, C990)&gt;0), "I", "V")="V"), "Valid","Invalid")," ")</f>
        <v xml:space="preserve"> </v>
      </c>
    </row>
    <row r="991" spans="2:21" x14ac:dyDescent="0.35">
      <c r="B991" s="70"/>
      <c r="C991" s="71"/>
      <c r="D991" s="72"/>
      <c r="E991" s="73"/>
      <c r="F991" s="73"/>
      <c r="G991" s="73"/>
      <c r="H991" s="73"/>
      <c r="I991" s="73"/>
      <c r="J991" s="73"/>
      <c r="K991" s="73"/>
      <c r="L991" s="73"/>
      <c r="M991" s="73"/>
      <c r="N991" s="73"/>
      <c r="O991" s="73"/>
      <c r="P991" s="73"/>
      <c r="Q991" s="73"/>
      <c r="R991" s="73"/>
      <c r="S991" s="73"/>
      <c r="T991" s="25" t="str">
        <f>IF(COUNTA(B991:S991)=0,"",IF(AND(COUNTA(B991:D991)=3,COUNTIF('SRF Drop Downs'!$B$2:$B$5,'Sponsor Response Form (SRF)'!E991),COUNTIF('SRF Drop Downs'!$F$2:$F$5,'Sponsor Response Form (SRF)'!F991),COUNTIF('SRF Drop Downs'!$C$2:$C$4,'Sponsor Response Form (SRF)'!G991),COUNTIF('SRF Drop Downs'!$D$2:$D$6,'Sponsor Response Form (SRF)'!H991),COUNTIF('SRF Drop Downs'!$A$2:$A$5,'Sponsor Response Form (SRF)'!I991),COUNTIF('SRF Drop Downs'!$A$2:$A$4,'Sponsor Response Form (SRF)'!J991),COUNTIF('SRF Drop Downs'!$A$2:$A$5,'Sponsor Response Form (SRF)'!K991),COUNTIF('SRF Drop Downs'!$E$2:$E$7,'Sponsor Response Form (SRF)'!L991),COUNTIF('SRF Drop Downs'!$A$2:$A$4,'Sponsor Response Form (SRF)'!M991),COUNTIF('SRF Drop Downs'!$A$2:$A$4,'Sponsor Response Form (SRF)'!N991),COUNTIF('SRF Drop Downs'!$A$2:$A$4,'Sponsor Response Form (SRF)'!O991),COUNTIF('SRF Drop Downs'!$A$2:$A$4,'Sponsor Response Form (SRF)'!P991),COUNTIF('SRF Drop Downs'!$A$2:$A$4,'Sponsor Response Form (SRF)'!Q991),COUNTIF('SRF Drop Downs'!$A$2:$A$4,'Sponsor Response Form (SRF)'!R991),COUNTIF('SRF Drop Downs'!$A$2:$A$4,'Sponsor Response Form (SRF)'!S991)),"Complete","Incomplete"))</f>
        <v/>
      </c>
      <c r="U991" s="26" t="str">
        <f>IF(T991="Complete",IF(AND(NOT(ISNA(VLOOKUP(CONCATENATE(E991,F991,G991,H991,I991,J991,K991,L991),'SRF Drop Downs'!G:G,1,FALSE))),IF(AND(H991&lt;&gt;"C3",L991&lt;&gt;"O5"),IF(SUM(COUNTIF(M991:S991,"Y"),COUNTIF(M991:S991,"N"))=0,"V","I"),IF(COUNTIF(M991:S991,"Y"),"V","I"))="V", IF(AND('Sponsor Response Form (SRF)'!E991="M1", COUNTIF('OMS Response Form (ORF)'!D:D, C991)&gt;0), "I", "V")="V"), "Valid","Invalid")," ")</f>
        <v xml:space="preserve"> </v>
      </c>
    </row>
    <row r="992" spans="2:21" x14ac:dyDescent="0.35">
      <c r="B992" s="70"/>
      <c r="C992" s="71"/>
      <c r="D992" s="72"/>
      <c r="E992" s="73"/>
      <c r="F992" s="73"/>
      <c r="G992" s="73"/>
      <c r="H992" s="73"/>
      <c r="I992" s="73"/>
      <c r="J992" s="73"/>
      <c r="K992" s="73"/>
      <c r="L992" s="73"/>
      <c r="M992" s="73"/>
      <c r="N992" s="73"/>
      <c r="O992" s="73"/>
      <c r="P992" s="73"/>
      <c r="Q992" s="73"/>
      <c r="R992" s="73"/>
      <c r="S992" s="73"/>
      <c r="T992" s="25" t="str">
        <f>IF(COUNTA(B992:S992)=0,"",IF(AND(COUNTA(B992:D992)=3,COUNTIF('SRF Drop Downs'!$B$2:$B$5,'Sponsor Response Form (SRF)'!E992),COUNTIF('SRF Drop Downs'!$F$2:$F$5,'Sponsor Response Form (SRF)'!F992),COUNTIF('SRF Drop Downs'!$C$2:$C$4,'Sponsor Response Form (SRF)'!G992),COUNTIF('SRF Drop Downs'!$D$2:$D$6,'Sponsor Response Form (SRF)'!H992),COUNTIF('SRF Drop Downs'!$A$2:$A$5,'Sponsor Response Form (SRF)'!I992),COUNTIF('SRF Drop Downs'!$A$2:$A$4,'Sponsor Response Form (SRF)'!J992),COUNTIF('SRF Drop Downs'!$A$2:$A$5,'Sponsor Response Form (SRF)'!K992),COUNTIF('SRF Drop Downs'!$E$2:$E$7,'Sponsor Response Form (SRF)'!L992),COUNTIF('SRF Drop Downs'!$A$2:$A$4,'Sponsor Response Form (SRF)'!M992),COUNTIF('SRF Drop Downs'!$A$2:$A$4,'Sponsor Response Form (SRF)'!N992),COUNTIF('SRF Drop Downs'!$A$2:$A$4,'Sponsor Response Form (SRF)'!O992),COUNTIF('SRF Drop Downs'!$A$2:$A$4,'Sponsor Response Form (SRF)'!P992),COUNTIF('SRF Drop Downs'!$A$2:$A$4,'Sponsor Response Form (SRF)'!Q992),COUNTIF('SRF Drop Downs'!$A$2:$A$4,'Sponsor Response Form (SRF)'!R992),COUNTIF('SRF Drop Downs'!$A$2:$A$4,'Sponsor Response Form (SRF)'!S992)),"Complete","Incomplete"))</f>
        <v/>
      </c>
      <c r="U992" s="26" t="str">
        <f>IF(T992="Complete",IF(AND(NOT(ISNA(VLOOKUP(CONCATENATE(E992,F992,G992,H992,I992,J992,K992,L992),'SRF Drop Downs'!G:G,1,FALSE))),IF(AND(H992&lt;&gt;"C3",L992&lt;&gt;"O5"),IF(SUM(COUNTIF(M992:S992,"Y"),COUNTIF(M992:S992,"N"))=0,"V","I"),IF(COUNTIF(M992:S992,"Y"),"V","I"))="V", IF(AND('Sponsor Response Form (SRF)'!E992="M1", COUNTIF('OMS Response Form (ORF)'!D:D, C992)&gt;0), "I", "V")="V"), "Valid","Invalid")," ")</f>
        <v xml:space="preserve"> </v>
      </c>
    </row>
    <row r="993" spans="2:21" x14ac:dyDescent="0.35">
      <c r="B993" s="70"/>
      <c r="C993" s="71"/>
      <c r="D993" s="72"/>
      <c r="E993" s="73"/>
      <c r="F993" s="73"/>
      <c r="G993" s="73"/>
      <c r="H993" s="73"/>
      <c r="I993" s="73"/>
      <c r="J993" s="73"/>
      <c r="K993" s="73"/>
      <c r="L993" s="73"/>
      <c r="M993" s="73"/>
      <c r="N993" s="73"/>
      <c r="O993" s="73"/>
      <c r="P993" s="73"/>
      <c r="Q993" s="73"/>
      <c r="R993" s="73"/>
      <c r="S993" s="73"/>
      <c r="T993" s="25" t="str">
        <f>IF(COUNTA(B993:S993)=0,"",IF(AND(COUNTA(B993:D993)=3,COUNTIF('SRF Drop Downs'!$B$2:$B$5,'Sponsor Response Form (SRF)'!E993),COUNTIF('SRF Drop Downs'!$F$2:$F$5,'Sponsor Response Form (SRF)'!F993),COUNTIF('SRF Drop Downs'!$C$2:$C$4,'Sponsor Response Form (SRF)'!G993),COUNTIF('SRF Drop Downs'!$D$2:$D$6,'Sponsor Response Form (SRF)'!H993),COUNTIF('SRF Drop Downs'!$A$2:$A$5,'Sponsor Response Form (SRF)'!I993),COUNTIF('SRF Drop Downs'!$A$2:$A$4,'Sponsor Response Form (SRF)'!J993),COUNTIF('SRF Drop Downs'!$A$2:$A$5,'Sponsor Response Form (SRF)'!K993),COUNTIF('SRF Drop Downs'!$E$2:$E$7,'Sponsor Response Form (SRF)'!L993),COUNTIF('SRF Drop Downs'!$A$2:$A$4,'Sponsor Response Form (SRF)'!M993),COUNTIF('SRF Drop Downs'!$A$2:$A$4,'Sponsor Response Form (SRF)'!N993),COUNTIF('SRF Drop Downs'!$A$2:$A$4,'Sponsor Response Form (SRF)'!O993),COUNTIF('SRF Drop Downs'!$A$2:$A$4,'Sponsor Response Form (SRF)'!P993),COUNTIF('SRF Drop Downs'!$A$2:$A$4,'Sponsor Response Form (SRF)'!Q993),COUNTIF('SRF Drop Downs'!$A$2:$A$4,'Sponsor Response Form (SRF)'!R993),COUNTIF('SRF Drop Downs'!$A$2:$A$4,'Sponsor Response Form (SRF)'!S993)),"Complete","Incomplete"))</f>
        <v/>
      </c>
      <c r="U993" s="26" t="str">
        <f>IF(T993="Complete",IF(AND(NOT(ISNA(VLOOKUP(CONCATENATE(E993,F993,G993,H993,I993,J993,K993,L993),'SRF Drop Downs'!G:G,1,FALSE))),IF(AND(H993&lt;&gt;"C3",L993&lt;&gt;"O5"),IF(SUM(COUNTIF(M993:S993,"Y"),COUNTIF(M993:S993,"N"))=0,"V","I"),IF(COUNTIF(M993:S993,"Y"),"V","I"))="V", IF(AND('Sponsor Response Form (SRF)'!E993="M1", COUNTIF('OMS Response Form (ORF)'!D:D, C993)&gt;0), "I", "V")="V"), "Valid","Invalid")," ")</f>
        <v xml:space="preserve"> </v>
      </c>
    </row>
    <row r="994" spans="2:21" x14ac:dyDescent="0.35">
      <c r="B994" s="70"/>
      <c r="C994" s="71"/>
      <c r="D994" s="72"/>
      <c r="E994" s="73"/>
      <c r="F994" s="73"/>
      <c r="G994" s="73"/>
      <c r="H994" s="73"/>
      <c r="I994" s="73"/>
      <c r="J994" s="73"/>
      <c r="K994" s="73"/>
      <c r="L994" s="73"/>
      <c r="M994" s="73"/>
      <c r="N994" s="73"/>
      <c r="O994" s="73"/>
      <c r="P994" s="73"/>
      <c r="Q994" s="73"/>
      <c r="R994" s="73"/>
      <c r="S994" s="73"/>
      <c r="T994" s="25" t="str">
        <f>IF(COUNTA(B994:S994)=0,"",IF(AND(COUNTA(B994:D994)=3,COUNTIF('SRF Drop Downs'!$B$2:$B$5,'Sponsor Response Form (SRF)'!E994),COUNTIF('SRF Drop Downs'!$F$2:$F$5,'Sponsor Response Form (SRF)'!F994),COUNTIF('SRF Drop Downs'!$C$2:$C$4,'Sponsor Response Form (SRF)'!G994),COUNTIF('SRF Drop Downs'!$D$2:$D$6,'Sponsor Response Form (SRF)'!H994),COUNTIF('SRF Drop Downs'!$A$2:$A$5,'Sponsor Response Form (SRF)'!I994),COUNTIF('SRF Drop Downs'!$A$2:$A$4,'Sponsor Response Form (SRF)'!J994),COUNTIF('SRF Drop Downs'!$A$2:$A$5,'Sponsor Response Form (SRF)'!K994),COUNTIF('SRF Drop Downs'!$E$2:$E$7,'Sponsor Response Form (SRF)'!L994),COUNTIF('SRF Drop Downs'!$A$2:$A$4,'Sponsor Response Form (SRF)'!M994),COUNTIF('SRF Drop Downs'!$A$2:$A$4,'Sponsor Response Form (SRF)'!N994),COUNTIF('SRF Drop Downs'!$A$2:$A$4,'Sponsor Response Form (SRF)'!O994),COUNTIF('SRF Drop Downs'!$A$2:$A$4,'Sponsor Response Form (SRF)'!P994),COUNTIF('SRF Drop Downs'!$A$2:$A$4,'Sponsor Response Form (SRF)'!Q994),COUNTIF('SRF Drop Downs'!$A$2:$A$4,'Sponsor Response Form (SRF)'!R994),COUNTIF('SRF Drop Downs'!$A$2:$A$4,'Sponsor Response Form (SRF)'!S994)),"Complete","Incomplete"))</f>
        <v/>
      </c>
      <c r="U994" s="26" t="str">
        <f>IF(T994="Complete",IF(AND(NOT(ISNA(VLOOKUP(CONCATENATE(E994,F994,G994,H994,I994,J994,K994,L994),'SRF Drop Downs'!G:G,1,FALSE))),IF(AND(H994&lt;&gt;"C3",L994&lt;&gt;"O5"),IF(SUM(COUNTIF(M994:S994,"Y"),COUNTIF(M994:S994,"N"))=0,"V","I"),IF(COUNTIF(M994:S994,"Y"),"V","I"))="V", IF(AND('Sponsor Response Form (SRF)'!E994="M1", COUNTIF('OMS Response Form (ORF)'!D:D, C994)&gt;0), "I", "V")="V"), "Valid","Invalid")," ")</f>
        <v xml:space="preserve"> </v>
      </c>
    </row>
    <row r="995" spans="2:21" x14ac:dyDescent="0.35">
      <c r="B995" s="70"/>
      <c r="C995" s="71"/>
      <c r="D995" s="72"/>
      <c r="E995" s="73"/>
      <c r="F995" s="73"/>
      <c r="G995" s="73"/>
      <c r="H995" s="73"/>
      <c r="I995" s="73"/>
      <c r="J995" s="73"/>
      <c r="K995" s="73"/>
      <c r="L995" s="73"/>
      <c r="M995" s="73"/>
      <c r="N995" s="73"/>
      <c r="O995" s="73"/>
      <c r="P995" s="73"/>
      <c r="Q995" s="73"/>
      <c r="R995" s="73"/>
      <c r="S995" s="73"/>
      <c r="T995" s="25" t="str">
        <f>IF(COUNTA(B995:S995)=0,"",IF(AND(COUNTA(B995:D995)=3,COUNTIF('SRF Drop Downs'!$B$2:$B$5,'Sponsor Response Form (SRF)'!E995),COUNTIF('SRF Drop Downs'!$F$2:$F$5,'Sponsor Response Form (SRF)'!F995),COUNTIF('SRF Drop Downs'!$C$2:$C$4,'Sponsor Response Form (SRF)'!G995),COUNTIF('SRF Drop Downs'!$D$2:$D$6,'Sponsor Response Form (SRF)'!H995),COUNTIF('SRF Drop Downs'!$A$2:$A$5,'Sponsor Response Form (SRF)'!I995),COUNTIF('SRF Drop Downs'!$A$2:$A$4,'Sponsor Response Form (SRF)'!J995),COUNTIF('SRF Drop Downs'!$A$2:$A$5,'Sponsor Response Form (SRF)'!K995),COUNTIF('SRF Drop Downs'!$E$2:$E$7,'Sponsor Response Form (SRF)'!L995),COUNTIF('SRF Drop Downs'!$A$2:$A$4,'Sponsor Response Form (SRF)'!M995),COUNTIF('SRF Drop Downs'!$A$2:$A$4,'Sponsor Response Form (SRF)'!N995),COUNTIF('SRF Drop Downs'!$A$2:$A$4,'Sponsor Response Form (SRF)'!O995),COUNTIF('SRF Drop Downs'!$A$2:$A$4,'Sponsor Response Form (SRF)'!P995),COUNTIF('SRF Drop Downs'!$A$2:$A$4,'Sponsor Response Form (SRF)'!Q995),COUNTIF('SRF Drop Downs'!$A$2:$A$4,'Sponsor Response Form (SRF)'!R995),COUNTIF('SRF Drop Downs'!$A$2:$A$4,'Sponsor Response Form (SRF)'!S995)),"Complete","Incomplete"))</f>
        <v/>
      </c>
      <c r="U995" s="26" t="str">
        <f>IF(T995="Complete",IF(AND(NOT(ISNA(VLOOKUP(CONCATENATE(E995,F995,G995,H995,I995,J995,K995,L995),'SRF Drop Downs'!G:G,1,FALSE))),IF(AND(H995&lt;&gt;"C3",L995&lt;&gt;"O5"),IF(SUM(COUNTIF(M995:S995,"Y"),COUNTIF(M995:S995,"N"))=0,"V","I"),IF(COUNTIF(M995:S995,"Y"),"V","I"))="V", IF(AND('Sponsor Response Form (SRF)'!E995="M1", COUNTIF('OMS Response Form (ORF)'!D:D, C995)&gt;0), "I", "V")="V"), "Valid","Invalid")," ")</f>
        <v xml:space="preserve"> </v>
      </c>
    </row>
    <row r="996" spans="2:21" x14ac:dyDescent="0.35">
      <c r="B996" s="70"/>
      <c r="C996" s="71"/>
      <c r="D996" s="72"/>
      <c r="E996" s="73"/>
      <c r="F996" s="73"/>
      <c r="G996" s="73"/>
      <c r="H996" s="73"/>
      <c r="I996" s="73"/>
      <c r="J996" s="73"/>
      <c r="K996" s="73"/>
      <c r="L996" s="73"/>
      <c r="M996" s="73"/>
      <c r="N996" s="73"/>
      <c r="O996" s="73"/>
      <c r="P996" s="73"/>
      <c r="Q996" s="73"/>
      <c r="R996" s="73"/>
      <c r="S996" s="73"/>
      <c r="T996" s="25" t="str">
        <f>IF(COUNTA(B996:S996)=0,"",IF(AND(COUNTA(B996:D996)=3,COUNTIF('SRF Drop Downs'!$B$2:$B$5,'Sponsor Response Form (SRF)'!E996),COUNTIF('SRF Drop Downs'!$F$2:$F$5,'Sponsor Response Form (SRF)'!F996),COUNTIF('SRF Drop Downs'!$C$2:$C$4,'Sponsor Response Form (SRF)'!G996),COUNTIF('SRF Drop Downs'!$D$2:$D$6,'Sponsor Response Form (SRF)'!H996),COUNTIF('SRF Drop Downs'!$A$2:$A$5,'Sponsor Response Form (SRF)'!I996),COUNTIF('SRF Drop Downs'!$A$2:$A$4,'Sponsor Response Form (SRF)'!J996),COUNTIF('SRF Drop Downs'!$A$2:$A$5,'Sponsor Response Form (SRF)'!K996),COUNTIF('SRF Drop Downs'!$E$2:$E$7,'Sponsor Response Form (SRF)'!L996),COUNTIF('SRF Drop Downs'!$A$2:$A$4,'Sponsor Response Form (SRF)'!M996),COUNTIF('SRF Drop Downs'!$A$2:$A$4,'Sponsor Response Form (SRF)'!N996),COUNTIF('SRF Drop Downs'!$A$2:$A$4,'Sponsor Response Form (SRF)'!O996),COUNTIF('SRF Drop Downs'!$A$2:$A$4,'Sponsor Response Form (SRF)'!P996),COUNTIF('SRF Drop Downs'!$A$2:$A$4,'Sponsor Response Form (SRF)'!Q996),COUNTIF('SRF Drop Downs'!$A$2:$A$4,'Sponsor Response Form (SRF)'!R996),COUNTIF('SRF Drop Downs'!$A$2:$A$4,'Sponsor Response Form (SRF)'!S996)),"Complete","Incomplete"))</f>
        <v/>
      </c>
      <c r="U996" s="26" t="str">
        <f>IF(T996="Complete",IF(AND(NOT(ISNA(VLOOKUP(CONCATENATE(E996,F996,G996,H996,I996,J996,K996,L996),'SRF Drop Downs'!G:G,1,FALSE))),IF(AND(H996&lt;&gt;"C3",L996&lt;&gt;"O5"),IF(SUM(COUNTIF(M996:S996,"Y"),COUNTIF(M996:S996,"N"))=0,"V","I"),IF(COUNTIF(M996:S996,"Y"),"V","I"))="V", IF(AND('Sponsor Response Form (SRF)'!E996="M1", COUNTIF('OMS Response Form (ORF)'!D:D, C996)&gt;0), "I", "V")="V"), "Valid","Invalid")," ")</f>
        <v xml:space="preserve"> </v>
      </c>
    </row>
    <row r="997" spans="2:21" x14ac:dyDescent="0.35">
      <c r="B997" s="70"/>
      <c r="C997" s="71"/>
      <c r="D997" s="72"/>
      <c r="E997" s="73"/>
      <c r="F997" s="73"/>
      <c r="G997" s="73"/>
      <c r="H997" s="73"/>
      <c r="I997" s="73"/>
      <c r="J997" s="73"/>
      <c r="K997" s="73"/>
      <c r="L997" s="73"/>
      <c r="M997" s="73"/>
      <c r="N997" s="73"/>
      <c r="O997" s="73"/>
      <c r="P997" s="73"/>
      <c r="Q997" s="73"/>
      <c r="R997" s="73"/>
      <c r="S997" s="73"/>
      <c r="T997" s="25" t="str">
        <f>IF(COUNTA(B997:S997)=0,"",IF(AND(COUNTA(B997:D997)=3,COUNTIF('SRF Drop Downs'!$B$2:$B$5,'Sponsor Response Form (SRF)'!E997),COUNTIF('SRF Drop Downs'!$F$2:$F$5,'Sponsor Response Form (SRF)'!F997),COUNTIF('SRF Drop Downs'!$C$2:$C$4,'Sponsor Response Form (SRF)'!G997),COUNTIF('SRF Drop Downs'!$D$2:$D$6,'Sponsor Response Form (SRF)'!H997),COUNTIF('SRF Drop Downs'!$A$2:$A$5,'Sponsor Response Form (SRF)'!I997),COUNTIF('SRF Drop Downs'!$A$2:$A$4,'Sponsor Response Form (SRF)'!J997),COUNTIF('SRF Drop Downs'!$A$2:$A$5,'Sponsor Response Form (SRF)'!K997),COUNTIF('SRF Drop Downs'!$E$2:$E$7,'Sponsor Response Form (SRF)'!L997),COUNTIF('SRF Drop Downs'!$A$2:$A$4,'Sponsor Response Form (SRF)'!M997),COUNTIF('SRF Drop Downs'!$A$2:$A$4,'Sponsor Response Form (SRF)'!N997),COUNTIF('SRF Drop Downs'!$A$2:$A$4,'Sponsor Response Form (SRF)'!O997),COUNTIF('SRF Drop Downs'!$A$2:$A$4,'Sponsor Response Form (SRF)'!P997),COUNTIF('SRF Drop Downs'!$A$2:$A$4,'Sponsor Response Form (SRF)'!Q997),COUNTIF('SRF Drop Downs'!$A$2:$A$4,'Sponsor Response Form (SRF)'!R997),COUNTIF('SRF Drop Downs'!$A$2:$A$4,'Sponsor Response Form (SRF)'!S997)),"Complete","Incomplete"))</f>
        <v/>
      </c>
      <c r="U997" s="26" t="str">
        <f>IF(T997="Complete",IF(AND(NOT(ISNA(VLOOKUP(CONCATENATE(E997,F997,G997,H997,I997,J997,K997,L997),'SRF Drop Downs'!G:G,1,FALSE))),IF(AND(H997&lt;&gt;"C3",L997&lt;&gt;"O5"),IF(SUM(COUNTIF(M997:S997,"Y"),COUNTIF(M997:S997,"N"))=0,"V","I"),IF(COUNTIF(M997:S997,"Y"),"V","I"))="V", IF(AND('Sponsor Response Form (SRF)'!E997="M1", COUNTIF('OMS Response Form (ORF)'!D:D, C997)&gt;0), "I", "V")="V"), "Valid","Invalid")," ")</f>
        <v xml:space="preserve"> </v>
      </c>
    </row>
    <row r="998" spans="2:21" x14ac:dyDescent="0.35">
      <c r="B998" s="70"/>
      <c r="C998" s="71"/>
      <c r="D998" s="72"/>
      <c r="E998" s="73"/>
      <c r="F998" s="73"/>
      <c r="G998" s="73"/>
      <c r="H998" s="73"/>
      <c r="I998" s="73"/>
      <c r="J998" s="73"/>
      <c r="K998" s="73"/>
      <c r="L998" s="73"/>
      <c r="M998" s="73"/>
      <c r="N998" s="73"/>
      <c r="O998" s="73"/>
      <c r="P998" s="73"/>
      <c r="Q998" s="73"/>
      <c r="R998" s="73"/>
      <c r="S998" s="73"/>
      <c r="T998" s="25" t="str">
        <f>IF(COUNTA(B998:S998)=0,"",IF(AND(COUNTA(B998:D998)=3,COUNTIF('SRF Drop Downs'!$B$2:$B$5,'Sponsor Response Form (SRF)'!E998),COUNTIF('SRF Drop Downs'!$F$2:$F$5,'Sponsor Response Form (SRF)'!F998),COUNTIF('SRF Drop Downs'!$C$2:$C$4,'Sponsor Response Form (SRF)'!G998),COUNTIF('SRF Drop Downs'!$D$2:$D$6,'Sponsor Response Form (SRF)'!H998),COUNTIF('SRF Drop Downs'!$A$2:$A$5,'Sponsor Response Form (SRF)'!I998),COUNTIF('SRF Drop Downs'!$A$2:$A$4,'Sponsor Response Form (SRF)'!J998),COUNTIF('SRF Drop Downs'!$A$2:$A$5,'Sponsor Response Form (SRF)'!K998),COUNTIF('SRF Drop Downs'!$E$2:$E$7,'Sponsor Response Form (SRF)'!L998),COUNTIF('SRF Drop Downs'!$A$2:$A$4,'Sponsor Response Form (SRF)'!M998),COUNTIF('SRF Drop Downs'!$A$2:$A$4,'Sponsor Response Form (SRF)'!N998),COUNTIF('SRF Drop Downs'!$A$2:$A$4,'Sponsor Response Form (SRF)'!O998),COUNTIF('SRF Drop Downs'!$A$2:$A$4,'Sponsor Response Form (SRF)'!P998),COUNTIF('SRF Drop Downs'!$A$2:$A$4,'Sponsor Response Form (SRF)'!Q998),COUNTIF('SRF Drop Downs'!$A$2:$A$4,'Sponsor Response Form (SRF)'!R998),COUNTIF('SRF Drop Downs'!$A$2:$A$4,'Sponsor Response Form (SRF)'!S998)),"Complete","Incomplete"))</f>
        <v/>
      </c>
      <c r="U998" s="26" t="str">
        <f>IF(T998="Complete",IF(AND(NOT(ISNA(VLOOKUP(CONCATENATE(E998,F998,G998,H998,I998,J998,K998,L998),'SRF Drop Downs'!G:G,1,FALSE))),IF(AND(H998&lt;&gt;"C3",L998&lt;&gt;"O5"),IF(SUM(COUNTIF(M998:S998,"Y"),COUNTIF(M998:S998,"N"))=0,"V","I"),IF(COUNTIF(M998:S998,"Y"),"V","I"))="V", IF(AND('Sponsor Response Form (SRF)'!E998="M1", COUNTIF('OMS Response Form (ORF)'!D:D, C998)&gt;0), "I", "V")="V"), "Valid","Invalid")," ")</f>
        <v xml:space="preserve"> </v>
      </c>
    </row>
    <row r="999" spans="2:21" x14ac:dyDescent="0.35">
      <c r="B999" s="70"/>
      <c r="C999" s="71"/>
      <c r="D999" s="72"/>
      <c r="E999" s="73"/>
      <c r="F999" s="73"/>
      <c r="G999" s="73"/>
      <c r="H999" s="73"/>
      <c r="I999" s="73"/>
      <c r="J999" s="73"/>
      <c r="K999" s="73"/>
      <c r="L999" s="73"/>
      <c r="M999" s="73"/>
      <c r="N999" s="73"/>
      <c r="O999" s="73"/>
      <c r="P999" s="73"/>
      <c r="Q999" s="73"/>
      <c r="R999" s="73"/>
      <c r="S999" s="73"/>
      <c r="T999" s="25" t="str">
        <f>IF(COUNTA(B999:S999)=0,"",IF(AND(COUNTA(B999:D999)=3,COUNTIF('SRF Drop Downs'!$B$2:$B$5,'Sponsor Response Form (SRF)'!E999),COUNTIF('SRF Drop Downs'!$F$2:$F$5,'Sponsor Response Form (SRF)'!F999),COUNTIF('SRF Drop Downs'!$C$2:$C$4,'Sponsor Response Form (SRF)'!G999),COUNTIF('SRF Drop Downs'!$D$2:$D$6,'Sponsor Response Form (SRF)'!H999),COUNTIF('SRF Drop Downs'!$A$2:$A$5,'Sponsor Response Form (SRF)'!I999),COUNTIF('SRF Drop Downs'!$A$2:$A$4,'Sponsor Response Form (SRF)'!J999),COUNTIF('SRF Drop Downs'!$A$2:$A$5,'Sponsor Response Form (SRF)'!K999),COUNTIF('SRF Drop Downs'!$E$2:$E$7,'Sponsor Response Form (SRF)'!L999),COUNTIF('SRF Drop Downs'!$A$2:$A$4,'Sponsor Response Form (SRF)'!M999),COUNTIF('SRF Drop Downs'!$A$2:$A$4,'Sponsor Response Form (SRF)'!N999),COUNTIF('SRF Drop Downs'!$A$2:$A$4,'Sponsor Response Form (SRF)'!O999),COUNTIF('SRF Drop Downs'!$A$2:$A$4,'Sponsor Response Form (SRF)'!P999),COUNTIF('SRF Drop Downs'!$A$2:$A$4,'Sponsor Response Form (SRF)'!Q999),COUNTIF('SRF Drop Downs'!$A$2:$A$4,'Sponsor Response Form (SRF)'!R999),COUNTIF('SRF Drop Downs'!$A$2:$A$4,'Sponsor Response Form (SRF)'!S999)),"Complete","Incomplete"))</f>
        <v/>
      </c>
      <c r="U999" s="26" t="str">
        <f>IF(T999="Complete",IF(AND(NOT(ISNA(VLOOKUP(CONCATENATE(E999,F999,G999,H999,I999,J999,K999,L999),'SRF Drop Downs'!G:G,1,FALSE))),IF(AND(H999&lt;&gt;"C3",L999&lt;&gt;"O5"),IF(SUM(COUNTIF(M999:S999,"Y"),COUNTIF(M999:S999,"N"))=0,"V","I"),IF(COUNTIF(M999:S999,"Y"),"V","I"))="V", IF(AND('Sponsor Response Form (SRF)'!E999="M1", COUNTIF('OMS Response Form (ORF)'!D:D, C999)&gt;0), "I", "V")="V"), "Valid","Invalid")," ")</f>
        <v xml:space="preserve"> </v>
      </c>
    </row>
    <row r="1000" spans="2:21" x14ac:dyDescent="0.35">
      <c r="B1000" s="70"/>
      <c r="C1000" s="71"/>
      <c r="D1000" s="72"/>
      <c r="E1000" s="73"/>
      <c r="F1000" s="73"/>
      <c r="G1000" s="73"/>
      <c r="H1000" s="73"/>
      <c r="I1000" s="73"/>
      <c r="J1000" s="73"/>
      <c r="K1000" s="73"/>
      <c r="L1000" s="73"/>
      <c r="M1000" s="73"/>
      <c r="N1000" s="73"/>
      <c r="O1000" s="73"/>
      <c r="P1000" s="73"/>
      <c r="Q1000" s="73"/>
      <c r="R1000" s="73"/>
      <c r="S1000" s="73"/>
      <c r="T1000" s="25" t="str">
        <f>IF(COUNTA(B1000:S1000)=0,"",IF(AND(COUNTA(B1000:D1000)=3,COUNTIF('SRF Drop Downs'!$B$2:$B$5,'Sponsor Response Form (SRF)'!E1000),COUNTIF('SRF Drop Downs'!$F$2:$F$5,'Sponsor Response Form (SRF)'!F1000),COUNTIF('SRF Drop Downs'!$C$2:$C$4,'Sponsor Response Form (SRF)'!G1000),COUNTIF('SRF Drop Downs'!$D$2:$D$6,'Sponsor Response Form (SRF)'!H1000),COUNTIF('SRF Drop Downs'!$A$2:$A$5,'Sponsor Response Form (SRF)'!I1000),COUNTIF('SRF Drop Downs'!$A$2:$A$4,'Sponsor Response Form (SRF)'!J1000),COUNTIF('SRF Drop Downs'!$A$2:$A$5,'Sponsor Response Form (SRF)'!K1000),COUNTIF('SRF Drop Downs'!$E$2:$E$7,'Sponsor Response Form (SRF)'!L1000),COUNTIF('SRF Drop Downs'!$A$2:$A$4,'Sponsor Response Form (SRF)'!M1000),COUNTIF('SRF Drop Downs'!$A$2:$A$4,'Sponsor Response Form (SRF)'!N1000),COUNTIF('SRF Drop Downs'!$A$2:$A$4,'Sponsor Response Form (SRF)'!O1000),COUNTIF('SRF Drop Downs'!$A$2:$A$4,'Sponsor Response Form (SRF)'!P1000),COUNTIF('SRF Drop Downs'!$A$2:$A$4,'Sponsor Response Form (SRF)'!Q1000),COUNTIF('SRF Drop Downs'!$A$2:$A$4,'Sponsor Response Form (SRF)'!R1000),COUNTIF('SRF Drop Downs'!$A$2:$A$4,'Sponsor Response Form (SRF)'!S1000)),"Complete","Incomplete"))</f>
        <v/>
      </c>
      <c r="U1000" s="26" t="str">
        <f>IF(T1000="Complete",IF(AND(NOT(ISNA(VLOOKUP(CONCATENATE(E1000,F1000,G1000,H1000,I1000,J1000,K1000,L1000),'SRF Drop Downs'!G:G,1,FALSE))),IF(AND(H1000&lt;&gt;"C3",L1000&lt;&gt;"O5"),IF(SUM(COUNTIF(M1000:S1000,"Y"),COUNTIF(M1000:S1000,"N"))=0,"V","I"),IF(COUNTIF(M1000:S1000,"Y"),"V","I"))="V", IF(AND('Sponsor Response Form (SRF)'!E1000="M1", COUNTIF('OMS Response Form (ORF)'!D:D, C1000)&gt;0), "I", "V")="V"), "Valid","Invalid")," ")</f>
        <v xml:space="preserve"> </v>
      </c>
    </row>
    <row r="1001" spans="2:21" x14ac:dyDescent="0.35">
      <c r="B1001" s="70"/>
      <c r="C1001" s="71"/>
      <c r="D1001" s="72"/>
      <c r="E1001" s="73"/>
      <c r="F1001" s="73"/>
      <c r="G1001" s="73"/>
      <c r="H1001" s="73"/>
      <c r="I1001" s="73"/>
      <c r="J1001" s="73"/>
      <c r="K1001" s="73"/>
      <c r="L1001" s="73"/>
      <c r="M1001" s="73"/>
      <c r="N1001" s="73"/>
      <c r="O1001" s="73"/>
      <c r="P1001" s="73"/>
      <c r="Q1001" s="73"/>
      <c r="R1001" s="73"/>
      <c r="S1001" s="73"/>
      <c r="T1001" s="25" t="str">
        <f>IF(COUNTA(B1001:S1001)=0,"",IF(AND(COUNTA(B1001:D1001)=3,COUNTIF('SRF Drop Downs'!$B$2:$B$5,'Sponsor Response Form (SRF)'!E1001),COUNTIF('SRF Drop Downs'!$F$2:$F$5,'Sponsor Response Form (SRF)'!F1001),COUNTIF('SRF Drop Downs'!$C$2:$C$4,'Sponsor Response Form (SRF)'!G1001),COUNTIF('SRF Drop Downs'!$D$2:$D$6,'Sponsor Response Form (SRF)'!H1001),COUNTIF('SRF Drop Downs'!$A$2:$A$5,'Sponsor Response Form (SRF)'!I1001),COUNTIF('SRF Drop Downs'!$A$2:$A$4,'Sponsor Response Form (SRF)'!J1001),COUNTIF('SRF Drop Downs'!$A$2:$A$5,'Sponsor Response Form (SRF)'!K1001),COUNTIF('SRF Drop Downs'!$E$2:$E$7,'Sponsor Response Form (SRF)'!L1001),COUNTIF('SRF Drop Downs'!$A$2:$A$4,'Sponsor Response Form (SRF)'!M1001),COUNTIF('SRF Drop Downs'!$A$2:$A$4,'Sponsor Response Form (SRF)'!N1001),COUNTIF('SRF Drop Downs'!$A$2:$A$4,'Sponsor Response Form (SRF)'!O1001),COUNTIF('SRF Drop Downs'!$A$2:$A$4,'Sponsor Response Form (SRF)'!P1001),COUNTIF('SRF Drop Downs'!$A$2:$A$4,'Sponsor Response Form (SRF)'!Q1001),COUNTIF('SRF Drop Downs'!$A$2:$A$4,'Sponsor Response Form (SRF)'!R1001),COUNTIF('SRF Drop Downs'!$A$2:$A$4,'Sponsor Response Form (SRF)'!S1001)),"Complete","Incomplete"))</f>
        <v/>
      </c>
      <c r="U1001" s="26" t="str">
        <f>IF(T1001="Complete",IF(AND(NOT(ISNA(VLOOKUP(CONCATENATE(E1001,F1001,G1001,H1001,I1001,J1001,K1001,L1001),'SRF Drop Downs'!G:G,1,FALSE))),IF(AND(H1001&lt;&gt;"C3",L1001&lt;&gt;"O5"),IF(SUM(COUNTIF(M1001:S1001,"Y"),COUNTIF(M1001:S1001,"N"))=0,"V","I"),IF(COUNTIF(M1001:S1001,"Y"),"V","I"))="V", IF(AND('Sponsor Response Form (SRF)'!E1001="M1", COUNTIF('OMS Response Form (ORF)'!D:D, C1001)&gt;0), "I", "V")="V"), "Valid","Invalid")," ")</f>
        <v xml:space="preserve"> </v>
      </c>
    </row>
    <row r="1002" spans="2:21" x14ac:dyDescent="0.35">
      <c r="B1002" s="70"/>
      <c r="C1002" s="71"/>
      <c r="D1002" s="72"/>
      <c r="E1002" s="73"/>
      <c r="F1002" s="73"/>
      <c r="G1002" s="73"/>
      <c r="H1002" s="73"/>
      <c r="I1002" s="73"/>
      <c r="J1002" s="73"/>
      <c r="K1002" s="73"/>
      <c r="L1002" s="73"/>
      <c r="M1002" s="73"/>
      <c r="N1002" s="73"/>
      <c r="O1002" s="73"/>
      <c r="P1002" s="73"/>
      <c r="Q1002" s="73"/>
      <c r="R1002" s="73"/>
      <c r="S1002" s="73"/>
      <c r="T1002" s="25" t="str">
        <f>IF(COUNTA(B1002:S1002)=0,"",IF(AND(COUNTA(B1002:D1002)=3,COUNTIF('SRF Drop Downs'!$B$2:$B$5,'Sponsor Response Form (SRF)'!E1002),COUNTIF('SRF Drop Downs'!$F$2:$F$5,'Sponsor Response Form (SRF)'!F1002),COUNTIF('SRF Drop Downs'!$C$2:$C$4,'Sponsor Response Form (SRF)'!G1002),COUNTIF('SRF Drop Downs'!$D$2:$D$6,'Sponsor Response Form (SRF)'!H1002),COUNTIF('SRF Drop Downs'!$A$2:$A$5,'Sponsor Response Form (SRF)'!I1002),COUNTIF('SRF Drop Downs'!$A$2:$A$4,'Sponsor Response Form (SRF)'!J1002),COUNTIF('SRF Drop Downs'!$A$2:$A$5,'Sponsor Response Form (SRF)'!K1002),COUNTIF('SRF Drop Downs'!$E$2:$E$7,'Sponsor Response Form (SRF)'!L1002),COUNTIF('SRF Drop Downs'!$A$2:$A$4,'Sponsor Response Form (SRF)'!M1002),COUNTIF('SRF Drop Downs'!$A$2:$A$4,'Sponsor Response Form (SRF)'!N1002),COUNTIF('SRF Drop Downs'!$A$2:$A$4,'Sponsor Response Form (SRF)'!O1002),COUNTIF('SRF Drop Downs'!$A$2:$A$4,'Sponsor Response Form (SRF)'!P1002),COUNTIF('SRF Drop Downs'!$A$2:$A$4,'Sponsor Response Form (SRF)'!Q1002),COUNTIF('SRF Drop Downs'!$A$2:$A$4,'Sponsor Response Form (SRF)'!R1002),COUNTIF('SRF Drop Downs'!$A$2:$A$4,'Sponsor Response Form (SRF)'!S1002)),"Complete","Incomplete"))</f>
        <v/>
      </c>
      <c r="U1002" s="26" t="str">
        <f>IF(T1002="Complete",IF(AND(NOT(ISNA(VLOOKUP(CONCATENATE(E1002,F1002,G1002,H1002,I1002,J1002,K1002,L1002),'SRF Drop Downs'!G:G,1,FALSE))),IF(AND(H1002&lt;&gt;"C3",L1002&lt;&gt;"O5"),IF(SUM(COUNTIF(M1002:S1002,"Y"),COUNTIF(M1002:S1002,"N"))=0,"V","I"),IF(COUNTIF(M1002:S1002,"Y"),"V","I"))="V", IF(AND('Sponsor Response Form (SRF)'!E1002="M1", COUNTIF('OMS Response Form (ORF)'!D:D, C1002)&gt;0), "I", "V")="V"), "Valid","Invalid")," ")</f>
        <v xml:space="preserve"> </v>
      </c>
    </row>
    <row r="1003" spans="2:21" x14ac:dyDescent="0.35">
      <c r="B1003" s="70"/>
      <c r="C1003" s="71"/>
      <c r="D1003" s="72"/>
      <c r="E1003" s="73"/>
      <c r="F1003" s="73"/>
      <c r="G1003" s="73"/>
      <c r="H1003" s="73"/>
      <c r="I1003" s="73"/>
      <c r="J1003" s="73"/>
      <c r="K1003" s="73"/>
      <c r="L1003" s="73"/>
      <c r="M1003" s="73"/>
      <c r="N1003" s="73"/>
      <c r="O1003" s="73"/>
      <c r="P1003" s="73"/>
      <c r="Q1003" s="73"/>
      <c r="R1003" s="73"/>
      <c r="S1003" s="73"/>
      <c r="T1003" s="25" t="str">
        <f>IF(COUNTA(B1003:S1003)=0,"",IF(AND(COUNTA(B1003:D1003)=3,COUNTIF('SRF Drop Downs'!$B$2:$B$5,'Sponsor Response Form (SRF)'!E1003),COUNTIF('SRF Drop Downs'!$F$2:$F$5,'Sponsor Response Form (SRF)'!F1003),COUNTIF('SRF Drop Downs'!$C$2:$C$4,'Sponsor Response Form (SRF)'!G1003),COUNTIF('SRF Drop Downs'!$D$2:$D$6,'Sponsor Response Form (SRF)'!H1003),COUNTIF('SRF Drop Downs'!$A$2:$A$5,'Sponsor Response Form (SRF)'!I1003),COUNTIF('SRF Drop Downs'!$A$2:$A$4,'Sponsor Response Form (SRF)'!J1003),COUNTIF('SRF Drop Downs'!$A$2:$A$5,'Sponsor Response Form (SRF)'!K1003),COUNTIF('SRF Drop Downs'!$E$2:$E$7,'Sponsor Response Form (SRF)'!L1003),COUNTIF('SRF Drop Downs'!$A$2:$A$4,'Sponsor Response Form (SRF)'!M1003),COUNTIF('SRF Drop Downs'!$A$2:$A$4,'Sponsor Response Form (SRF)'!N1003),COUNTIF('SRF Drop Downs'!$A$2:$A$4,'Sponsor Response Form (SRF)'!O1003),COUNTIF('SRF Drop Downs'!$A$2:$A$4,'Sponsor Response Form (SRF)'!P1003),COUNTIF('SRF Drop Downs'!$A$2:$A$4,'Sponsor Response Form (SRF)'!Q1003),COUNTIF('SRF Drop Downs'!$A$2:$A$4,'Sponsor Response Form (SRF)'!R1003),COUNTIF('SRF Drop Downs'!$A$2:$A$4,'Sponsor Response Form (SRF)'!S1003)),"Complete","Incomplete"))</f>
        <v/>
      </c>
      <c r="U1003" s="26" t="str">
        <f>IF(T1003="Complete",IF(AND(NOT(ISNA(VLOOKUP(CONCATENATE(E1003,F1003,G1003,H1003,I1003,J1003,K1003,L1003),'SRF Drop Downs'!G:G,1,FALSE))),IF(AND(H1003&lt;&gt;"C3",L1003&lt;&gt;"O5"),IF(SUM(COUNTIF(M1003:S1003,"Y"),COUNTIF(M1003:S1003,"N"))=0,"V","I"),IF(COUNTIF(M1003:S1003,"Y"),"V","I"))="V", IF(AND('Sponsor Response Form (SRF)'!E1003="M1", COUNTIF('OMS Response Form (ORF)'!D:D, C1003)&gt;0), "I", "V")="V"), "Valid","Invalid")," ")</f>
        <v xml:space="preserve"> </v>
      </c>
    </row>
    <row r="1004" spans="2:21" x14ac:dyDescent="0.35">
      <c r="B1004" s="70"/>
      <c r="C1004" s="71"/>
      <c r="D1004" s="72"/>
      <c r="E1004" s="73"/>
      <c r="F1004" s="73"/>
      <c r="G1004" s="73"/>
      <c r="H1004" s="73"/>
      <c r="I1004" s="73"/>
      <c r="J1004" s="73"/>
      <c r="K1004" s="73"/>
      <c r="L1004" s="73"/>
      <c r="M1004" s="73"/>
      <c r="N1004" s="73"/>
      <c r="O1004" s="73"/>
      <c r="P1004" s="73"/>
      <c r="Q1004" s="73"/>
      <c r="R1004" s="73"/>
      <c r="S1004" s="73"/>
      <c r="T1004" s="25" t="str">
        <f>IF(COUNTA(B1004:S1004)=0,"",IF(AND(COUNTA(B1004:D1004)=3,COUNTIF('SRF Drop Downs'!$B$2:$B$5,'Sponsor Response Form (SRF)'!E1004),COUNTIF('SRF Drop Downs'!$F$2:$F$5,'Sponsor Response Form (SRF)'!F1004),COUNTIF('SRF Drop Downs'!$C$2:$C$4,'Sponsor Response Form (SRF)'!G1004),COUNTIF('SRF Drop Downs'!$D$2:$D$6,'Sponsor Response Form (SRF)'!H1004),COUNTIF('SRF Drop Downs'!$A$2:$A$5,'Sponsor Response Form (SRF)'!I1004),COUNTIF('SRF Drop Downs'!$A$2:$A$4,'Sponsor Response Form (SRF)'!J1004),COUNTIF('SRF Drop Downs'!$A$2:$A$5,'Sponsor Response Form (SRF)'!K1004),COUNTIF('SRF Drop Downs'!$E$2:$E$7,'Sponsor Response Form (SRF)'!L1004),COUNTIF('SRF Drop Downs'!$A$2:$A$4,'Sponsor Response Form (SRF)'!M1004),COUNTIF('SRF Drop Downs'!$A$2:$A$4,'Sponsor Response Form (SRF)'!N1004),COUNTIF('SRF Drop Downs'!$A$2:$A$4,'Sponsor Response Form (SRF)'!O1004),COUNTIF('SRF Drop Downs'!$A$2:$A$4,'Sponsor Response Form (SRF)'!P1004),COUNTIF('SRF Drop Downs'!$A$2:$A$4,'Sponsor Response Form (SRF)'!Q1004),COUNTIF('SRF Drop Downs'!$A$2:$A$4,'Sponsor Response Form (SRF)'!R1004),COUNTIF('SRF Drop Downs'!$A$2:$A$4,'Sponsor Response Form (SRF)'!S1004)),"Complete","Incomplete"))</f>
        <v/>
      </c>
      <c r="U1004" s="26" t="str">
        <f>IF(T1004="Complete",IF(AND(NOT(ISNA(VLOOKUP(CONCATENATE(E1004,F1004,G1004,H1004,I1004,J1004,K1004,L1004),'SRF Drop Downs'!G:G,1,FALSE))),IF(AND(H1004&lt;&gt;"C3",L1004&lt;&gt;"O5"),IF(SUM(COUNTIF(M1004:S1004,"Y"),COUNTIF(M1004:S1004,"N"))=0,"V","I"),IF(COUNTIF(M1004:S1004,"Y"),"V","I"))="V", IF(AND('Sponsor Response Form (SRF)'!E1004="M1", COUNTIF('OMS Response Form (ORF)'!D:D, C1004)&gt;0), "I", "V")="V"), "Valid","Invalid")," ")</f>
        <v xml:space="preserve"> </v>
      </c>
    </row>
    <row r="1005" spans="2:21" x14ac:dyDescent="0.35">
      <c r="B1005" s="70"/>
      <c r="C1005" s="71"/>
      <c r="D1005" s="72"/>
      <c r="E1005" s="73"/>
      <c r="F1005" s="73"/>
      <c r="G1005" s="73"/>
      <c r="H1005" s="73"/>
      <c r="I1005" s="73"/>
      <c r="J1005" s="73"/>
      <c r="K1005" s="73"/>
      <c r="L1005" s="73"/>
      <c r="M1005" s="73"/>
      <c r="N1005" s="73"/>
      <c r="O1005" s="73"/>
      <c r="P1005" s="73"/>
      <c r="Q1005" s="73"/>
      <c r="R1005" s="73"/>
      <c r="S1005" s="73"/>
      <c r="T1005" s="25" t="str">
        <f>IF(COUNTA(B1005:S1005)=0,"",IF(AND(COUNTA(B1005:D1005)=3,COUNTIF('SRF Drop Downs'!$B$2:$B$5,'Sponsor Response Form (SRF)'!E1005),COUNTIF('SRF Drop Downs'!$F$2:$F$5,'Sponsor Response Form (SRF)'!F1005),COUNTIF('SRF Drop Downs'!$C$2:$C$4,'Sponsor Response Form (SRF)'!G1005),COUNTIF('SRF Drop Downs'!$D$2:$D$6,'Sponsor Response Form (SRF)'!H1005),COUNTIF('SRF Drop Downs'!$A$2:$A$5,'Sponsor Response Form (SRF)'!I1005),COUNTIF('SRF Drop Downs'!$A$2:$A$4,'Sponsor Response Form (SRF)'!J1005),COUNTIF('SRF Drop Downs'!$A$2:$A$5,'Sponsor Response Form (SRF)'!K1005),COUNTIF('SRF Drop Downs'!$E$2:$E$7,'Sponsor Response Form (SRF)'!L1005),COUNTIF('SRF Drop Downs'!$A$2:$A$4,'Sponsor Response Form (SRF)'!M1005),COUNTIF('SRF Drop Downs'!$A$2:$A$4,'Sponsor Response Form (SRF)'!N1005),COUNTIF('SRF Drop Downs'!$A$2:$A$4,'Sponsor Response Form (SRF)'!O1005),COUNTIF('SRF Drop Downs'!$A$2:$A$4,'Sponsor Response Form (SRF)'!P1005),COUNTIF('SRF Drop Downs'!$A$2:$A$4,'Sponsor Response Form (SRF)'!Q1005),COUNTIF('SRF Drop Downs'!$A$2:$A$4,'Sponsor Response Form (SRF)'!R1005),COUNTIF('SRF Drop Downs'!$A$2:$A$4,'Sponsor Response Form (SRF)'!S1005)),"Complete","Incomplete"))</f>
        <v/>
      </c>
      <c r="U1005" s="26" t="str">
        <f>IF(T1005="Complete",IF(AND(NOT(ISNA(VLOOKUP(CONCATENATE(E1005,F1005,G1005,H1005,I1005,J1005,K1005,L1005),'SRF Drop Downs'!G:G,1,FALSE))),IF(AND(H1005&lt;&gt;"C3",L1005&lt;&gt;"O5"),IF(SUM(COUNTIF(M1005:S1005,"Y"),COUNTIF(M1005:S1005,"N"))=0,"V","I"),IF(COUNTIF(M1005:S1005,"Y"),"V","I"))="V", IF(AND('Sponsor Response Form (SRF)'!E1005="M1", COUNTIF('OMS Response Form (ORF)'!D:D, C1005)&gt;0), "I", "V")="V"), "Valid","Invalid")," ")</f>
        <v xml:space="preserve"> </v>
      </c>
    </row>
    <row r="1006" spans="2:21" x14ac:dyDescent="0.35">
      <c r="B1006" s="70"/>
      <c r="C1006" s="71"/>
      <c r="D1006" s="72"/>
      <c r="E1006" s="73"/>
      <c r="F1006" s="73"/>
      <c r="G1006" s="73"/>
      <c r="H1006" s="73"/>
      <c r="I1006" s="73"/>
      <c r="J1006" s="73"/>
      <c r="K1006" s="73"/>
      <c r="L1006" s="73"/>
      <c r="M1006" s="73"/>
      <c r="N1006" s="73"/>
      <c r="O1006" s="73"/>
      <c r="P1006" s="73"/>
      <c r="Q1006" s="73"/>
      <c r="R1006" s="73"/>
      <c r="S1006" s="73"/>
      <c r="T1006" s="25" t="str">
        <f>IF(COUNTA(B1006:S1006)=0,"",IF(AND(COUNTA(B1006:D1006)=3,COUNTIF('SRF Drop Downs'!$B$2:$B$5,'Sponsor Response Form (SRF)'!E1006),COUNTIF('SRF Drop Downs'!$F$2:$F$5,'Sponsor Response Form (SRF)'!F1006),COUNTIF('SRF Drop Downs'!$C$2:$C$4,'Sponsor Response Form (SRF)'!G1006),COUNTIF('SRF Drop Downs'!$D$2:$D$6,'Sponsor Response Form (SRF)'!H1006),COUNTIF('SRF Drop Downs'!$A$2:$A$5,'Sponsor Response Form (SRF)'!I1006),COUNTIF('SRF Drop Downs'!$A$2:$A$4,'Sponsor Response Form (SRF)'!J1006),COUNTIF('SRF Drop Downs'!$A$2:$A$5,'Sponsor Response Form (SRF)'!K1006),COUNTIF('SRF Drop Downs'!$E$2:$E$7,'Sponsor Response Form (SRF)'!L1006),COUNTIF('SRF Drop Downs'!$A$2:$A$4,'Sponsor Response Form (SRF)'!M1006),COUNTIF('SRF Drop Downs'!$A$2:$A$4,'Sponsor Response Form (SRF)'!N1006),COUNTIF('SRF Drop Downs'!$A$2:$A$4,'Sponsor Response Form (SRF)'!O1006),COUNTIF('SRF Drop Downs'!$A$2:$A$4,'Sponsor Response Form (SRF)'!P1006),COUNTIF('SRF Drop Downs'!$A$2:$A$4,'Sponsor Response Form (SRF)'!Q1006),COUNTIF('SRF Drop Downs'!$A$2:$A$4,'Sponsor Response Form (SRF)'!R1006),COUNTIF('SRF Drop Downs'!$A$2:$A$4,'Sponsor Response Form (SRF)'!S1006)),"Complete","Incomplete"))</f>
        <v/>
      </c>
      <c r="U1006" s="26" t="str">
        <f>IF(T1006="Complete",IF(AND(NOT(ISNA(VLOOKUP(CONCATENATE(E1006,F1006,G1006,H1006,I1006,J1006,K1006,L1006),'SRF Drop Downs'!G:G,1,FALSE))),IF(AND(H1006&lt;&gt;"C3",L1006&lt;&gt;"O5"),IF(SUM(COUNTIF(M1006:S1006,"Y"),COUNTIF(M1006:S1006,"N"))=0,"V","I"),IF(COUNTIF(M1006:S1006,"Y"),"V","I"))="V", IF(AND('Sponsor Response Form (SRF)'!E1006="M1", COUNTIF('OMS Response Form (ORF)'!D:D, C1006)&gt;0), "I", "V")="V"), "Valid","Invalid")," ")</f>
        <v xml:space="preserve"> </v>
      </c>
    </row>
    <row r="1007" spans="2:21" x14ac:dyDescent="0.35">
      <c r="B1007" s="70"/>
      <c r="C1007" s="71"/>
      <c r="D1007" s="72"/>
      <c r="E1007" s="73"/>
      <c r="F1007" s="73"/>
      <c r="G1007" s="73"/>
      <c r="H1007" s="73"/>
      <c r="I1007" s="73"/>
      <c r="J1007" s="73"/>
      <c r="K1007" s="73"/>
      <c r="L1007" s="73"/>
      <c r="M1007" s="73"/>
      <c r="N1007" s="73"/>
      <c r="O1007" s="73"/>
      <c r="P1007" s="73"/>
      <c r="Q1007" s="73"/>
      <c r="R1007" s="73"/>
      <c r="S1007" s="73"/>
      <c r="T1007" s="25" t="str">
        <f>IF(COUNTA(B1007:S1007)=0,"",IF(AND(COUNTA(B1007:D1007)=3,COUNTIF('SRF Drop Downs'!$B$2:$B$5,'Sponsor Response Form (SRF)'!E1007),COUNTIF('SRF Drop Downs'!$F$2:$F$5,'Sponsor Response Form (SRF)'!F1007),COUNTIF('SRF Drop Downs'!$C$2:$C$4,'Sponsor Response Form (SRF)'!G1007),COUNTIF('SRF Drop Downs'!$D$2:$D$6,'Sponsor Response Form (SRF)'!H1007),COUNTIF('SRF Drop Downs'!$A$2:$A$5,'Sponsor Response Form (SRF)'!I1007),COUNTIF('SRF Drop Downs'!$A$2:$A$4,'Sponsor Response Form (SRF)'!J1007),COUNTIF('SRF Drop Downs'!$A$2:$A$5,'Sponsor Response Form (SRF)'!K1007),COUNTIF('SRF Drop Downs'!$E$2:$E$7,'Sponsor Response Form (SRF)'!L1007),COUNTIF('SRF Drop Downs'!$A$2:$A$4,'Sponsor Response Form (SRF)'!M1007),COUNTIF('SRF Drop Downs'!$A$2:$A$4,'Sponsor Response Form (SRF)'!N1007),COUNTIF('SRF Drop Downs'!$A$2:$A$4,'Sponsor Response Form (SRF)'!O1007),COUNTIF('SRF Drop Downs'!$A$2:$A$4,'Sponsor Response Form (SRF)'!P1007),COUNTIF('SRF Drop Downs'!$A$2:$A$4,'Sponsor Response Form (SRF)'!Q1007),COUNTIF('SRF Drop Downs'!$A$2:$A$4,'Sponsor Response Form (SRF)'!R1007),COUNTIF('SRF Drop Downs'!$A$2:$A$4,'Sponsor Response Form (SRF)'!S1007)),"Complete","Incomplete"))</f>
        <v/>
      </c>
      <c r="U1007" s="26" t="str">
        <f>IF(T1007="Complete",IF(AND(NOT(ISNA(VLOOKUP(CONCATENATE(E1007,F1007,G1007,H1007,I1007,J1007,K1007,L1007),'SRF Drop Downs'!G:G,1,FALSE))),IF(AND(H1007&lt;&gt;"C3",L1007&lt;&gt;"O5"),IF(SUM(COUNTIF(M1007:S1007,"Y"),COUNTIF(M1007:S1007,"N"))=0,"V","I"),IF(COUNTIF(M1007:S1007,"Y"),"V","I"))="V", IF(AND('Sponsor Response Form (SRF)'!E1007="M1", COUNTIF('OMS Response Form (ORF)'!D:D, C1007)&gt;0), "I", "V")="V"), "Valid","Invalid")," ")</f>
        <v xml:space="preserve"> </v>
      </c>
    </row>
    <row r="1008" spans="2:21" x14ac:dyDescent="0.35">
      <c r="B1008" s="70"/>
      <c r="C1008" s="71"/>
      <c r="D1008" s="72"/>
      <c r="E1008" s="73"/>
      <c r="F1008" s="73"/>
      <c r="G1008" s="73"/>
      <c r="H1008" s="73"/>
      <c r="I1008" s="73"/>
      <c r="J1008" s="73"/>
      <c r="K1008" s="73"/>
      <c r="L1008" s="73"/>
      <c r="M1008" s="73"/>
      <c r="N1008" s="73"/>
      <c r="O1008" s="73"/>
      <c r="P1008" s="73"/>
      <c r="Q1008" s="73"/>
      <c r="R1008" s="73"/>
      <c r="S1008" s="73"/>
      <c r="T1008" s="25" t="str">
        <f>IF(COUNTA(B1008:S1008)=0,"",IF(AND(COUNTA(B1008:D1008)=3,COUNTIF('SRF Drop Downs'!$B$2:$B$5,'Sponsor Response Form (SRF)'!E1008),COUNTIF('SRF Drop Downs'!$F$2:$F$5,'Sponsor Response Form (SRF)'!F1008),COUNTIF('SRF Drop Downs'!$C$2:$C$4,'Sponsor Response Form (SRF)'!G1008),COUNTIF('SRF Drop Downs'!$D$2:$D$6,'Sponsor Response Form (SRF)'!H1008),COUNTIF('SRF Drop Downs'!$A$2:$A$5,'Sponsor Response Form (SRF)'!I1008),COUNTIF('SRF Drop Downs'!$A$2:$A$4,'Sponsor Response Form (SRF)'!J1008),COUNTIF('SRF Drop Downs'!$A$2:$A$5,'Sponsor Response Form (SRF)'!K1008),COUNTIF('SRF Drop Downs'!$E$2:$E$7,'Sponsor Response Form (SRF)'!L1008),COUNTIF('SRF Drop Downs'!$A$2:$A$4,'Sponsor Response Form (SRF)'!M1008),COUNTIF('SRF Drop Downs'!$A$2:$A$4,'Sponsor Response Form (SRF)'!N1008),COUNTIF('SRF Drop Downs'!$A$2:$A$4,'Sponsor Response Form (SRF)'!O1008),COUNTIF('SRF Drop Downs'!$A$2:$A$4,'Sponsor Response Form (SRF)'!P1008),COUNTIF('SRF Drop Downs'!$A$2:$A$4,'Sponsor Response Form (SRF)'!Q1008),COUNTIF('SRF Drop Downs'!$A$2:$A$4,'Sponsor Response Form (SRF)'!R1008),COUNTIF('SRF Drop Downs'!$A$2:$A$4,'Sponsor Response Form (SRF)'!S1008)),"Complete","Incomplete"))</f>
        <v/>
      </c>
      <c r="U1008" s="26" t="str">
        <f>IF(T1008="Complete",IF(AND(NOT(ISNA(VLOOKUP(CONCATENATE(E1008,F1008,G1008,H1008,I1008,J1008,K1008,L1008),'SRF Drop Downs'!G:G,1,FALSE))),IF(AND(H1008&lt;&gt;"C3",L1008&lt;&gt;"O5"),IF(SUM(COUNTIF(M1008:S1008,"Y"),COUNTIF(M1008:S1008,"N"))=0,"V","I"),IF(COUNTIF(M1008:S1008,"Y"),"V","I"))="V", IF(AND('Sponsor Response Form (SRF)'!E1008="M1", COUNTIF('OMS Response Form (ORF)'!D:D, C1008)&gt;0), "I", "V")="V"), "Valid","Invalid")," ")</f>
        <v xml:space="preserve"> </v>
      </c>
    </row>
    <row r="1009" spans="2:21" x14ac:dyDescent="0.35">
      <c r="B1009" s="70"/>
      <c r="C1009" s="71"/>
      <c r="D1009" s="72"/>
      <c r="E1009" s="73"/>
      <c r="F1009" s="73"/>
      <c r="G1009" s="73"/>
      <c r="H1009" s="73"/>
      <c r="I1009" s="73"/>
      <c r="J1009" s="73"/>
      <c r="K1009" s="73"/>
      <c r="L1009" s="73"/>
      <c r="M1009" s="73"/>
      <c r="N1009" s="73"/>
      <c r="O1009" s="73"/>
      <c r="P1009" s="73"/>
      <c r="Q1009" s="73"/>
      <c r="R1009" s="73"/>
      <c r="S1009" s="73"/>
      <c r="T1009" s="25" t="str">
        <f>IF(COUNTA(B1009:S1009)=0,"",IF(AND(COUNTA(B1009:D1009)=3,COUNTIF('SRF Drop Downs'!$B$2:$B$5,'Sponsor Response Form (SRF)'!E1009),COUNTIF('SRF Drop Downs'!$F$2:$F$5,'Sponsor Response Form (SRF)'!F1009),COUNTIF('SRF Drop Downs'!$C$2:$C$4,'Sponsor Response Form (SRF)'!G1009),COUNTIF('SRF Drop Downs'!$D$2:$D$6,'Sponsor Response Form (SRF)'!H1009),COUNTIF('SRF Drop Downs'!$A$2:$A$5,'Sponsor Response Form (SRF)'!I1009),COUNTIF('SRF Drop Downs'!$A$2:$A$4,'Sponsor Response Form (SRF)'!J1009),COUNTIF('SRF Drop Downs'!$A$2:$A$5,'Sponsor Response Form (SRF)'!K1009),COUNTIF('SRF Drop Downs'!$E$2:$E$7,'Sponsor Response Form (SRF)'!L1009),COUNTIF('SRF Drop Downs'!$A$2:$A$4,'Sponsor Response Form (SRF)'!M1009),COUNTIF('SRF Drop Downs'!$A$2:$A$4,'Sponsor Response Form (SRF)'!N1009),COUNTIF('SRF Drop Downs'!$A$2:$A$4,'Sponsor Response Form (SRF)'!O1009),COUNTIF('SRF Drop Downs'!$A$2:$A$4,'Sponsor Response Form (SRF)'!P1009),COUNTIF('SRF Drop Downs'!$A$2:$A$4,'Sponsor Response Form (SRF)'!Q1009),COUNTIF('SRF Drop Downs'!$A$2:$A$4,'Sponsor Response Form (SRF)'!R1009),COUNTIF('SRF Drop Downs'!$A$2:$A$4,'Sponsor Response Form (SRF)'!S1009)),"Complete","Incomplete"))</f>
        <v/>
      </c>
      <c r="U1009" s="26" t="str">
        <f>IF(T1009="Complete",IF(AND(NOT(ISNA(VLOOKUP(CONCATENATE(E1009,F1009,G1009,H1009,I1009,J1009,K1009,L1009),'SRF Drop Downs'!G:G,1,FALSE))),IF(AND(H1009&lt;&gt;"C3",L1009&lt;&gt;"O5"),IF(SUM(COUNTIF(M1009:S1009,"Y"),COUNTIF(M1009:S1009,"N"))=0,"V","I"),IF(COUNTIF(M1009:S1009,"Y"),"V","I"))="V", IF(AND('Sponsor Response Form (SRF)'!E1009="M1", COUNTIF('OMS Response Form (ORF)'!D:D, C1009)&gt;0), "I", "V")="V"), "Valid","Invalid")," ")</f>
        <v xml:space="preserve"> </v>
      </c>
    </row>
    <row r="1010" spans="2:21" x14ac:dyDescent="0.35">
      <c r="B1010" s="70"/>
      <c r="C1010" s="71"/>
      <c r="D1010" s="72"/>
      <c r="E1010" s="73"/>
      <c r="F1010" s="73"/>
      <c r="G1010" s="73"/>
      <c r="H1010" s="73"/>
      <c r="I1010" s="73"/>
      <c r="J1010" s="73"/>
      <c r="K1010" s="73"/>
      <c r="L1010" s="73"/>
      <c r="M1010" s="73"/>
      <c r="N1010" s="73"/>
      <c r="O1010" s="73"/>
      <c r="P1010" s="73"/>
      <c r="Q1010" s="73"/>
      <c r="R1010" s="73"/>
      <c r="S1010" s="73"/>
      <c r="T1010" s="25" t="str">
        <f>IF(COUNTA(B1010:S1010)=0,"",IF(AND(COUNTA(B1010:D1010)=3,COUNTIF('SRF Drop Downs'!$B$2:$B$5,'Sponsor Response Form (SRF)'!E1010),COUNTIF('SRF Drop Downs'!$F$2:$F$5,'Sponsor Response Form (SRF)'!F1010),COUNTIF('SRF Drop Downs'!$C$2:$C$4,'Sponsor Response Form (SRF)'!G1010),COUNTIF('SRF Drop Downs'!$D$2:$D$6,'Sponsor Response Form (SRF)'!H1010),COUNTIF('SRF Drop Downs'!$A$2:$A$5,'Sponsor Response Form (SRF)'!I1010),COUNTIF('SRF Drop Downs'!$A$2:$A$4,'Sponsor Response Form (SRF)'!J1010),COUNTIF('SRF Drop Downs'!$A$2:$A$5,'Sponsor Response Form (SRF)'!K1010),COUNTIF('SRF Drop Downs'!$E$2:$E$7,'Sponsor Response Form (SRF)'!L1010),COUNTIF('SRF Drop Downs'!$A$2:$A$4,'Sponsor Response Form (SRF)'!M1010),COUNTIF('SRF Drop Downs'!$A$2:$A$4,'Sponsor Response Form (SRF)'!N1010),COUNTIF('SRF Drop Downs'!$A$2:$A$4,'Sponsor Response Form (SRF)'!O1010),COUNTIF('SRF Drop Downs'!$A$2:$A$4,'Sponsor Response Form (SRF)'!P1010),COUNTIF('SRF Drop Downs'!$A$2:$A$4,'Sponsor Response Form (SRF)'!Q1010),COUNTIF('SRF Drop Downs'!$A$2:$A$4,'Sponsor Response Form (SRF)'!R1010),COUNTIF('SRF Drop Downs'!$A$2:$A$4,'Sponsor Response Form (SRF)'!S1010)),"Complete","Incomplete"))</f>
        <v/>
      </c>
      <c r="U1010" s="26" t="str">
        <f>IF(T1010="Complete",IF(AND(NOT(ISNA(VLOOKUP(CONCATENATE(E1010,F1010,G1010,H1010,I1010,J1010,K1010,L1010),'SRF Drop Downs'!G:G,1,FALSE))),IF(AND(H1010&lt;&gt;"C3",L1010&lt;&gt;"O5"),IF(SUM(COUNTIF(M1010:S1010,"Y"),COUNTIF(M1010:S1010,"N"))=0,"V","I"),IF(COUNTIF(M1010:S1010,"Y"),"V","I"))="V", IF(AND('Sponsor Response Form (SRF)'!E1010="M1", COUNTIF('OMS Response Form (ORF)'!D:D, C1010)&gt;0), "I", "V")="V"), "Valid","Invalid")," ")</f>
        <v xml:space="preserve"> </v>
      </c>
    </row>
    <row r="1011" spans="2:21" x14ac:dyDescent="0.35">
      <c r="B1011" s="70"/>
      <c r="C1011" s="71"/>
      <c r="D1011" s="72"/>
      <c r="E1011" s="73"/>
      <c r="F1011" s="73"/>
      <c r="G1011" s="73"/>
      <c r="H1011" s="73"/>
      <c r="I1011" s="73"/>
      <c r="J1011" s="73"/>
      <c r="K1011" s="73"/>
      <c r="L1011" s="73"/>
      <c r="M1011" s="73"/>
      <c r="N1011" s="73"/>
      <c r="O1011" s="73"/>
      <c r="P1011" s="73"/>
      <c r="Q1011" s="73"/>
      <c r="R1011" s="73"/>
      <c r="S1011" s="73"/>
      <c r="T1011" s="25" t="str">
        <f>IF(COUNTA(B1011:S1011)=0,"",IF(AND(COUNTA(B1011:D1011)=3,COUNTIF('SRF Drop Downs'!$B$2:$B$5,'Sponsor Response Form (SRF)'!E1011),COUNTIF('SRF Drop Downs'!$F$2:$F$5,'Sponsor Response Form (SRF)'!F1011),COUNTIF('SRF Drop Downs'!$C$2:$C$4,'Sponsor Response Form (SRF)'!G1011),COUNTIF('SRF Drop Downs'!$D$2:$D$6,'Sponsor Response Form (SRF)'!H1011),COUNTIF('SRF Drop Downs'!$A$2:$A$5,'Sponsor Response Form (SRF)'!I1011),COUNTIF('SRF Drop Downs'!$A$2:$A$4,'Sponsor Response Form (SRF)'!J1011),COUNTIF('SRF Drop Downs'!$A$2:$A$5,'Sponsor Response Form (SRF)'!K1011),COUNTIF('SRF Drop Downs'!$E$2:$E$7,'Sponsor Response Form (SRF)'!L1011),COUNTIF('SRF Drop Downs'!$A$2:$A$4,'Sponsor Response Form (SRF)'!M1011),COUNTIF('SRF Drop Downs'!$A$2:$A$4,'Sponsor Response Form (SRF)'!N1011),COUNTIF('SRF Drop Downs'!$A$2:$A$4,'Sponsor Response Form (SRF)'!O1011),COUNTIF('SRF Drop Downs'!$A$2:$A$4,'Sponsor Response Form (SRF)'!P1011),COUNTIF('SRF Drop Downs'!$A$2:$A$4,'Sponsor Response Form (SRF)'!Q1011),COUNTIF('SRF Drop Downs'!$A$2:$A$4,'Sponsor Response Form (SRF)'!R1011),COUNTIF('SRF Drop Downs'!$A$2:$A$4,'Sponsor Response Form (SRF)'!S1011)),"Complete","Incomplete"))</f>
        <v/>
      </c>
      <c r="U1011" s="26" t="str">
        <f>IF(T1011="Complete",IF(AND(NOT(ISNA(VLOOKUP(CONCATENATE(E1011,F1011,G1011,H1011,I1011,J1011,K1011,L1011),'SRF Drop Downs'!G:G,1,FALSE))),IF(AND(H1011&lt;&gt;"C3",L1011&lt;&gt;"O5"),IF(SUM(COUNTIF(M1011:S1011,"Y"),COUNTIF(M1011:S1011,"N"))=0,"V","I"),IF(COUNTIF(M1011:S1011,"Y"),"V","I"))="V", IF(AND('Sponsor Response Form (SRF)'!E1011="M1", COUNTIF('OMS Response Form (ORF)'!D:D, C1011)&gt;0), "I", "V")="V"), "Valid","Invalid")," ")</f>
        <v xml:space="preserve"> </v>
      </c>
    </row>
    <row r="1012" spans="2:21" x14ac:dyDescent="0.35">
      <c r="B1012" s="70"/>
      <c r="C1012" s="71"/>
      <c r="D1012" s="72"/>
      <c r="E1012" s="73"/>
      <c r="F1012" s="73"/>
      <c r="G1012" s="73"/>
      <c r="H1012" s="73"/>
      <c r="I1012" s="73"/>
      <c r="J1012" s="73"/>
      <c r="K1012" s="73"/>
      <c r="L1012" s="73"/>
      <c r="M1012" s="73"/>
      <c r="N1012" s="73"/>
      <c r="O1012" s="73"/>
      <c r="P1012" s="73"/>
      <c r="Q1012" s="73"/>
      <c r="R1012" s="73"/>
      <c r="S1012" s="73"/>
      <c r="T1012" s="25" t="str">
        <f>IF(COUNTA(B1012:S1012)=0,"",IF(AND(COUNTA(B1012:D1012)=3,COUNTIF('SRF Drop Downs'!$B$2:$B$5,'Sponsor Response Form (SRF)'!E1012),COUNTIF('SRF Drop Downs'!$F$2:$F$5,'Sponsor Response Form (SRF)'!F1012),COUNTIF('SRF Drop Downs'!$C$2:$C$4,'Sponsor Response Form (SRF)'!G1012),COUNTIF('SRF Drop Downs'!$D$2:$D$6,'Sponsor Response Form (SRF)'!H1012),COUNTIF('SRF Drop Downs'!$A$2:$A$5,'Sponsor Response Form (SRF)'!I1012),COUNTIF('SRF Drop Downs'!$A$2:$A$4,'Sponsor Response Form (SRF)'!J1012),COUNTIF('SRF Drop Downs'!$A$2:$A$5,'Sponsor Response Form (SRF)'!K1012),COUNTIF('SRF Drop Downs'!$E$2:$E$7,'Sponsor Response Form (SRF)'!L1012),COUNTIF('SRF Drop Downs'!$A$2:$A$4,'Sponsor Response Form (SRF)'!M1012),COUNTIF('SRF Drop Downs'!$A$2:$A$4,'Sponsor Response Form (SRF)'!N1012),COUNTIF('SRF Drop Downs'!$A$2:$A$4,'Sponsor Response Form (SRF)'!O1012),COUNTIF('SRF Drop Downs'!$A$2:$A$4,'Sponsor Response Form (SRF)'!P1012),COUNTIF('SRF Drop Downs'!$A$2:$A$4,'Sponsor Response Form (SRF)'!Q1012),COUNTIF('SRF Drop Downs'!$A$2:$A$4,'Sponsor Response Form (SRF)'!R1012),COUNTIF('SRF Drop Downs'!$A$2:$A$4,'Sponsor Response Form (SRF)'!S1012)),"Complete","Incomplete"))</f>
        <v/>
      </c>
      <c r="U1012" s="26" t="str">
        <f>IF(T1012="Complete",IF(AND(NOT(ISNA(VLOOKUP(CONCATENATE(E1012,F1012,G1012,H1012,I1012,J1012,K1012,L1012),'SRF Drop Downs'!G:G,1,FALSE))),IF(AND(H1012&lt;&gt;"C3",L1012&lt;&gt;"O5"),IF(SUM(COUNTIF(M1012:S1012,"Y"),COUNTIF(M1012:S1012,"N"))=0,"V","I"),IF(COUNTIF(M1012:S1012,"Y"),"V","I"))="V", IF(AND('Sponsor Response Form (SRF)'!E1012="M1", COUNTIF('OMS Response Form (ORF)'!D:D, C1012)&gt;0), "I", "V")="V"), "Valid","Invalid")," ")</f>
        <v xml:space="preserve"> </v>
      </c>
    </row>
    <row r="1013" spans="2:21" x14ac:dyDescent="0.35">
      <c r="B1013" s="70"/>
      <c r="C1013" s="71"/>
      <c r="D1013" s="72"/>
      <c r="E1013" s="73"/>
      <c r="F1013" s="73"/>
      <c r="G1013" s="73"/>
      <c r="H1013" s="73"/>
      <c r="I1013" s="73"/>
      <c r="J1013" s="73"/>
      <c r="K1013" s="73"/>
      <c r="L1013" s="73"/>
      <c r="M1013" s="73"/>
      <c r="N1013" s="73"/>
      <c r="O1013" s="73"/>
      <c r="P1013" s="73"/>
      <c r="Q1013" s="73"/>
      <c r="R1013" s="73"/>
      <c r="S1013" s="73"/>
      <c r="T1013" s="25" t="str">
        <f>IF(COUNTA(B1013:S1013)=0,"",IF(AND(COUNTA(B1013:D1013)=3,COUNTIF('SRF Drop Downs'!$B$2:$B$5,'Sponsor Response Form (SRF)'!E1013),COUNTIF('SRF Drop Downs'!$F$2:$F$5,'Sponsor Response Form (SRF)'!F1013),COUNTIF('SRF Drop Downs'!$C$2:$C$4,'Sponsor Response Form (SRF)'!G1013),COUNTIF('SRF Drop Downs'!$D$2:$D$6,'Sponsor Response Form (SRF)'!H1013),COUNTIF('SRF Drop Downs'!$A$2:$A$5,'Sponsor Response Form (SRF)'!I1013),COUNTIF('SRF Drop Downs'!$A$2:$A$4,'Sponsor Response Form (SRF)'!J1013),COUNTIF('SRF Drop Downs'!$A$2:$A$5,'Sponsor Response Form (SRF)'!K1013),COUNTIF('SRF Drop Downs'!$E$2:$E$7,'Sponsor Response Form (SRF)'!L1013),COUNTIF('SRF Drop Downs'!$A$2:$A$4,'Sponsor Response Form (SRF)'!M1013),COUNTIF('SRF Drop Downs'!$A$2:$A$4,'Sponsor Response Form (SRF)'!N1013),COUNTIF('SRF Drop Downs'!$A$2:$A$4,'Sponsor Response Form (SRF)'!O1013),COUNTIF('SRF Drop Downs'!$A$2:$A$4,'Sponsor Response Form (SRF)'!P1013),COUNTIF('SRF Drop Downs'!$A$2:$A$4,'Sponsor Response Form (SRF)'!Q1013),COUNTIF('SRF Drop Downs'!$A$2:$A$4,'Sponsor Response Form (SRF)'!R1013),COUNTIF('SRF Drop Downs'!$A$2:$A$4,'Sponsor Response Form (SRF)'!S1013)),"Complete","Incomplete"))</f>
        <v/>
      </c>
      <c r="U1013" s="26" t="str">
        <f>IF(T1013="Complete",IF(AND(NOT(ISNA(VLOOKUP(CONCATENATE(E1013,F1013,G1013,H1013,I1013,J1013,K1013,L1013),'SRF Drop Downs'!G:G,1,FALSE))),IF(AND(H1013&lt;&gt;"C3",L1013&lt;&gt;"O5"),IF(SUM(COUNTIF(M1013:S1013,"Y"),COUNTIF(M1013:S1013,"N"))=0,"V","I"),IF(COUNTIF(M1013:S1013,"Y"),"V","I"))="V", IF(AND('Sponsor Response Form (SRF)'!E1013="M1", COUNTIF('OMS Response Form (ORF)'!D:D, C1013)&gt;0), "I", "V")="V"), "Valid","Invalid")," ")</f>
        <v xml:space="preserve"> </v>
      </c>
    </row>
    <row r="1014" spans="2:21" x14ac:dyDescent="0.35">
      <c r="B1014" s="70"/>
      <c r="C1014" s="71"/>
      <c r="D1014" s="72"/>
      <c r="E1014" s="73"/>
      <c r="F1014" s="73"/>
      <c r="G1014" s="73"/>
      <c r="H1014" s="73"/>
      <c r="I1014" s="73"/>
      <c r="J1014" s="73"/>
      <c r="K1014" s="73"/>
      <c r="L1014" s="73"/>
      <c r="M1014" s="73"/>
      <c r="N1014" s="73"/>
      <c r="O1014" s="73"/>
      <c r="P1014" s="73"/>
      <c r="Q1014" s="73"/>
      <c r="R1014" s="73"/>
      <c r="S1014" s="73"/>
      <c r="T1014" s="25" t="str">
        <f>IF(COUNTA(B1014:S1014)=0,"",IF(AND(COUNTA(B1014:D1014)=3,COUNTIF('SRF Drop Downs'!$B$2:$B$5,'Sponsor Response Form (SRF)'!E1014),COUNTIF('SRF Drop Downs'!$F$2:$F$5,'Sponsor Response Form (SRF)'!F1014),COUNTIF('SRF Drop Downs'!$C$2:$C$4,'Sponsor Response Form (SRF)'!G1014),COUNTIF('SRF Drop Downs'!$D$2:$D$6,'Sponsor Response Form (SRF)'!H1014),COUNTIF('SRF Drop Downs'!$A$2:$A$5,'Sponsor Response Form (SRF)'!I1014),COUNTIF('SRF Drop Downs'!$A$2:$A$4,'Sponsor Response Form (SRF)'!J1014),COUNTIF('SRF Drop Downs'!$A$2:$A$5,'Sponsor Response Form (SRF)'!K1014),COUNTIF('SRF Drop Downs'!$E$2:$E$7,'Sponsor Response Form (SRF)'!L1014),COUNTIF('SRF Drop Downs'!$A$2:$A$4,'Sponsor Response Form (SRF)'!M1014),COUNTIF('SRF Drop Downs'!$A$2:$A$4,'Sponsor Response Form (SRF)'!N1014),COUNTIF('SRF Drop Downs'!$A$2:$A$4,'Sponsor Response Form (SRF)'!O1014),COUNTIF('SRF Drop Downs'!$A$2:$A$4,'Sponsor Response Form (SRF)'!P1014),COUNTIF('SRF Drop Downs'!$A$2:$A$4,'Sponsor Response Form (SRF)'!Q1014),COUNTIF('SRF Drop Downs'!$A$2:$A$4,'Sponsor Response Form (SRF)'!R1014),COUNTIF('SRF Drop Downs'!$A$2:$A$4,'Sponsor Response Form (SRF)'!S1014)),"Complete","Incomplete"))</f>
        <v/>
      </c>
      <c r="U1014" s="26" t="str">
        <f>IF(T1014="Complete",IF(AND(NOT(ISNA(VLOOKUP(CONCATENATE(E1014,F1014,G1014,H1014,I1014,J1014,K1014,L1014),'SRF Drop Downs'!G:G,1,FALSE))),IF(AND(H1014&lt;&gt;"C3",L1014&lt;&gt;"O5"),IF(SUM(COUNTIF(M1014:S1014,"Y"),COUNTIF(M1014:S1014,"N"))=0,"V","I"),IF(COUNTIF(M1014:S1014,"Y"),"V","I"))="V", IF(AND('Sponsor Response Form (SRF)'!E1014="M1", COUNTIF('OMS Response Form (ORF)'!D:D, C1014)&gt;0), "I", "V")="V"), "Valid","Invalid")," ")</f>
        <v xml:space="preserve"> </v>
      </c>
    </row>
    <row r="1015" spans="2:21" x14ac:dyDescent="0.35">
      <c r="B1015" s="70"/>
      <c r="C1015" s="71"/>
      <c r="D1015" s="72"/>
      <c r="E1015" s="73"/>
      <c r="F1015" s="73"/>
      <c r="G1015" s="73"/>
      <c r="H1015" s="73"/>
      <c r="I1015" s="73"/>
      <c r="J1015" s="73"/>
      <c r="K1015" s="73"/>
      <c r="L1015" s="73"/>
      <c r="M1015" s="73"/>
      <c r="N1015" s="73"/>
      <c r="O1015" s="73"/>
      <c r="P1015" s="73"/>
      <c r="Q1015" s="73"/>
      <c r="R1015" s="73"/>
      <c r="S1015" s="73"/>
      <c r="T1015" s="25" t="str">
        <f>IF(COUNTA(B1015:S1015)=0,"",IF(AND(COUNTA(B1015:D1015)=3,COUNTIF('SRF Drop Downs'!$B$2:$B$5,'Sponsor Response Form (SRF)'!E1015),COUNTIF('SRF Drop Downs'!$F$2:$F$5,'Sponsor Response Form (SRF)'!F1015),COUNTIF('SRF Drop Downs'!$C$2:$C$4,'Sponsor Response Form (SRF)'!G1015),COUNTIF('SRF Drop Downs'!$D$2:$D$6,'Sponsor Response Form (SRF)'!H1015),COUNTIF('SRF Drop Downs'!$A$2:$A$5,'Sponsor Response Form (SRF)'!I1015),COUNTIF('SRF Drop Downs'!$A$2:$A$4,'Sponsor Response Form (SRF)'!J1015),COUNTIF('SRF Drop Downs'!$A$2:$A$5,'Sponsor Response Form (SRF)'!K1015),COUNTIF('SRF Drop Downs'!$E$2:$E$7,'Sponsor Response Form (SRF)'!L1015),COUNTIF('SRF Drop Downs'!$A$2:$A$4,'Sponsor Response Form (SRF)'!M1015),COUNTIF('SRF Drop Downs'!$A$2:$A$4,'Sponsor Response Form (SRF)'!N1015),COUNTIF('SRF Drop Downs'!$A$2:$A$4,'Sponsor Response Form (SRF)'!O1015),COUNTIF('SRF Drop Downs'!$A$2:$A$4,'Sponsor Response Form (SRF)'!P1015),COUNTIF('SRF Drop Downs'!$A$2:$A$4,'Sponsor Response Form (SRF)'!Q1015),COUNTIF('SRF Drop Downs'!$A$2:$A$4,'Sponsor Response Form (SRF)'!R1015),COUNTIF('SRF Drop Downs'!$A$2:$A$4,'Sponsor Response Form (SRF)'!S1015)),"Complete","Incomplete"))</f>
        <v/>
      </c>
      <c r="U1015" s="26" t="str">
        <f>IF(T1015="Complete",IF(AND(NOT(ISNA(VLOOKUP(CONCATENATE(E1015,F1015,G1015,H1015,I1015,J1015,K1015,L1015),'SRF Drop Downs'!G:G,1,FALSE))),IF(AND(H1015&lt;&gt;"C3",L1015&lt;&gt;"O5"),IF(SUM(COUNTIF(M1015:S1015,"Y"),COUNTIF(M1015:S1015,"N"))=0,"V","I"),IF(COUNTIF(M1015:S1015,"Y"),"V","I"))="V", IF(AND('Sponsor Response Form (SRF)'!E1015="M1", COUNTIF('OMS Response Form (ORF)'!D:D, C1015)&gt;0), "I", "V")="V"), "Valid","Invalid")," ")</f>
        <v xml:space="preserve"> </v>
      </c>
    </row>
    <row r="1016" spans="2:21" x14ac:dyDescent="0.35">
      <c r="B1016" s="70"/>
      <c r="C1016" s="71"/>
      <c r="D1016" s="72"/>
      <c r="E1016" s="73"/>
      <c r="F1016" s="73"/>
      <c r="G1016" s="73"/>
      <c r="H1016" s="73"/>
      <c r="I1016" s="73"/>
      <c r="J1016" s="73"/>
      <c r="K1016" s="73"/>
      <c r="L1016" s="73"/>
      <c r="M1016" s="73"/>
      <c r="N1016" s="73"/>
      <c r="O1016" s="73"/>
      <c r="P1016" s="73"/>
      <c r="Q1016" s="73"/>
      <c r="R1016" s="73"/>
      <c r="S1016" s="73"/>
      <c r="T1016" s="25" t="str">
        <f>IF(COUNTA(B1016:S1016)=0,"",IF(AND(COUNTA(B1016:D1016)=3,COUNTIF('SRF Drop Downs'!$B$2:$B$5,'Sponsor Response Form (SRF)'!E1016),COUNTIF('SRF Drop Downs'!$F$2:$F$5,'Sponsor Response Form (SRF)'!F1016),COUNTIF('SRF Drop Downs'!$C$2:$C$4,'Sponsor Response Form (SRF)'!G1016),COUNTIF('SRF Drop Downs'!$D$2:$D$6,'Sponsor Response Form (SRF)'!H1016),COUNTIF('SRF Drop Downs'!$A$2:$A$5,'Sponsor Response Form (SRF)'!I1016),COUNTIF('SRF Drop Downs'!$A$2:$A$4,'Sponsor Response Form (SRF)'!J1016),COUNTIF('SRF Drop Downs'!$A$2:$A$5,'Sponsor Response Form (SRF)'!K1016),COUNTIF('SRF Drop Downs'!$E$2:$E$7,'Sponsor Response Form (SRF)'!L1016),COUNTIF('SRF Drop Downs'!$A$2:$A$4,'Sponsor Response Form (SRF)'!M1016),COUNTIF('SRF Drop Downs'!$A$2:$A$4,'Sponsor Response Form (SRF)'!N1016),COUNTIF('SRF Drop Downs'!$A$2:$A$4,'Sponsor Response Form (SRF)'!O1016),COUNTIF('SRF Drop Downs'!$A$2:$A$4,'Sponsor Response Form (SRF)'!P1016),COUNTIF('SRF Drop Downs'!$A$2:$A$4,'Sponsor Response Form (SRF)'!Q1016),COUNTIF('SRF Drop Downs'!$A$2:$A$4,'Sponsor Response Form (SRF)'!R1016),COUNTIF('SRF Drop Downs'!$A$2:$A$4,'Sponsor Response Form (SRF)'!S1016)),"Complete","Incomplete"))</f>
        <v/>
      </c>
      <c r="U1016" s="26" t="str">
        <f>IF(T1016="Complete",IF(AND(NOT(ISNA(VLOOKUP(CONCATENATE(E1016,F1016,G1016,H1016,I1016,J1016,K1016,L1016),'SRF Drop Downs'!G:G,1,FALSE))),IF(AND(H1016&lt;&gt;"C3",L1016&lt;&gt;"O5"),IF(SUM(COUNTIF(M1016:S1016,"Y"),COUNTIF(M1016:S1016,"N"))=0,"V","I"),IF(COUNTIF(M1016:S1016,"Y"),"V","I"))="V", IF(AND('Sponsor Response Form (SRF)'!E1016="M1", COUNTIF('OMS Response Form (ORF)'!D:D, C1016)&gt;0), "I", "V")="V"), "Valid","Invalid")," ")</f>
        <v xml:space="preserve"> </v>
      </c>
    </row>
    <row r="1017" spans="2:21" x14ac:dyDescent="0.35">
      <c r="B1017" s="70"/>
      <c r="C1017" s="71"/>
      <c r="D1017" s="72"/>
      <c r="E1017" s="73"/>
      <c r="F1017" s="73"/>
      <c r="G1017" s="73"/>
      <c r="H1017" s="73"/>
      <c r="I1017" s="73"/>
      <c r="J1017" s="73"/>
      <c r="K1017" s="73"/>
      <c r="L1017" s="73"/>
      <c r="M1017" s="73"/>
      <c r="N1017" s="73"/>
      <c r="O1017" s="73"/>
      <c r="P1017" s="73"/>
      <c r="Q1017" s="73"/>
      <c r="R1017" s="73"/>
      <c r="S1017" s="73"/>
      <c r="T1017" s="25" t="str">
        <f>IF(COUNTA(B1017:S1017)=0,"",IF(AND(COUNTA(B1017:D1017)=3,COUNTIF('SRF Drop Downs'!$B$2:$B$5,'Sponsor Response Form (SRF)'!E1017),COUNTIF('SRF Drop Downs'!$F$2:$F$5,'Sponsor Response Form (SRF)'!F1017),COUNTIF('SRF Drop Downs'!$C$2:$C$4,'Sponsor Response Form (SRF)'!G1017),COUNTIF('SRF Drop Downs'!$D$2:$D$6,'Sponsor Response Form (SRF)'!H1017),COUNTIF('SRF Drop Downs'!$A$2:$A$5,'Sponsor Response Form (SRF)'!I1017),COUNTIF('SRF Drop Downs'!$A$2:$A$4,'Sponsor Response Form (SRF)'!J1017),COUNTIF('SRF Drop Downs'!$A$2:$A$5,'Sponsor Response Form (SRF)'!K1017),COUNTIF('SRF Drop Downs'!$E$2:$E$7,'Sponsor Response Form (SRF)'!L1017),COUNTIF('SRF Drop Downs'!$A$2:$A$4,'Sponsor Response Form (SRF)'!M1017),COUNTIF('SRF Drop Downs'!$A$2:$A$4,'Sponsor Response Form (SRF)'!N1017),COUNTIF('SRF Drop Downs'!$A$2:$A$4,'Sponsor Response Form (SRF)'!O1017),COUNTIF('SRF Drop Downs'!$A$2:$A$4,'Sponsor Response Form (SRF)'!P1017),COUNTIF('SRF Drop Downs'!$A$2:$A$4,'Sponsor Response Form (SRF)'!Q1017),COUNTIF('SRF Drop Downs'!$A$2:$A$4,'Sponsor Response Form (SRF)'!R1017),COUNTIF('SRF Drop Downs'!$A$2:$A$4,'Sponsor Response Form (SRF)'!S1017)),"Complete","Incomplete"))</f>
        <v/>
      </c>
      <c r="U1017" s="26" t="str">
        <f>IF(T1017="Complete",IF(AND(NOT(ISNA(VLOOKUP(CONCATENATE(E1017,F1017,G1017,H1017,I1017,J1017,K1017,L1017),'SRF Drop Downs'!G:G,1,FALSE))),IF(AND(H1017&lt;&gt;"C3",L1017&lt;&gt;"O5"),IF(SUM(COUNTIF(M1017:S1017,"Y"),COUNTIF(M1017:S1017,"N"))=0,"V","I"),IF(COUNTIF(M1017:S1017,"Y"),"V","I"))="V", IF(AND('Sponsor Response Form (SRF)'!E1017="M1", COUNTIF('OMS Response Form (ORF)'!D:D, C1017)&gt;0), "I", "V")="V"), "Valid","Invalid")," ")</f>
        <v xml:space="preserve"> </v>
      </c>
    </row>
    <row r="1018" spans="2:21" x14ac:dyDescent="0.35">
      <c r="B1018" s="70"/>
      <c r="C1018" s="71"/>
      <c r="D1018" s="72"/>
      <c r="E1018" s="73"/>
      <c r="F1018" s="73"/>
      <c r="G1018" s="73"/>
      <c r="H1018" s="73"/>
      <c r="I1018" s="73"/>
      <c r="J1018" s="73"/>
      <c r="K1018" s="73"/>
      <c r="L1018" s="73"/>
      <c r="M1018" s="73"/>
      <c r="N1018" s="73"/>
      <c r="O1018" s="73"/>
      <c r="P1018" s="73"/>
      <c r="Q1018" s="73"/>
      <c r="R1018" s="73"/>
      <c r="S1018" s="73"/>
      <c r="T1018" s="25" t="str">
        <f>IF(COUNTA(B1018:S1018)=0,"",IF(AND(COUNTA(B1018:D1018)=3,COUNTIF('SRF Drop Downs'!$B$2:$B$5,'Sponsor Response Form (SRF)'!E1018),COUNTIF('SRF Drop Downs'!$F$2:$F$5,'Sponsor Response Form (SRF)'!F1018),COUNTIF('SRF Drop Downs'!$C$2:$C$4,'Sponsor Response Form (SRF)'!G1018),COUNTIF('SRF Drop Downs'!$D$2:$D$6,'Sponsor Response Form (SRF)'!H1018),COUNTIF('SRF Drop Downs'!$A$2:$A$5,'Sponsor Response Form (SRF)'!I1018),COUNTIF('SRF Drop Downs'!$A$2:$A$4,'Sponsor Response Form (SRF)'!J1018),COUNTIF('SRF Drop Downs'!$A$2:$A$5,'Sponsor Response Form (SRF)'!K1018),COUNTIF('SRF Drop Downs'!$E$2:$E$7,'Sponsor Response Form (SRF)'!L1018),COUNTIF('SRF Drop Downs'!$A$2:$A$4,'Sponsor Response Form (SRF)'!M1018),COUNTIF('SRF Drop Downs'!$A$2:$A$4,'Sponsor Response Form (SRF)'!N1018),COUNTIF('SRF Drop Downs'!$A$2:$A$4,'Sponsor Response Form (SRF)'!O1018),COUNTIF('SRF Drop Downs'!$A$2:$A$4,'Sponsor Response Form (SRF)'!P1018),COUNTIF('SRF Drop Downs'!$A$2:$A$4,'Sponsor Response Form (SRF)'!Q1018),COUNTIF('SRF Drop Downs'!$A$2:$A$4,'Sponsor Response Form (SRF)'!R1018),COUNTIF('SRF Drop Downs'!$A$2:$A$4,'Sponsor Response Form (SRF)'!S1018)),"Complete","Incomplete"))</f>
        <v/>
      </c>
      <c r="U1018" s="26" t="str">
        <f>IF(T1018="Complete",IF(AND(NOT(ISNA(VLOOKUP(CONCATENATE(E1018,F1018,G1018,H1018,I1018,J1018,K1018,L1018),'SRF Drop Downs'!G:G,1,FALSE))),IF(AND(H1018&lt;&gt;"C3",L1018&lt;&gt;"O5"),IF(SUM(COUNTIF(M1018:S1018,"Y"),COUNTIF(M1018:S1018,"N"))=0,"V","I"),IF(COUNTIF(M1018:S1018,"Y"),"V","I"))="V", IF(AND('Sponsor Response Form (SRF)'!E1018="M1", COUNTIF('OMS Response Form (ORF)'!D:D, C1018)&gt;0), "I", "V")="V"), "Valid","Invalid")," ")</f>
        <v xml:space="preserve"> </v>
      </c>
    </row>
    <row r="1019" spans="2:21" x14ac:dyDescent="0.35">
      <c r="B1019" s="70"/>
      <c r="C1019" s="71"/>
      <c r="D1019" s="72"/>
      <c r="E1019" s="73"/>
      <c r="F1019" s="73"/>
      <c r="G1019" s="73"/>
      <c r="H1019" s="73"/>
      <c r="I1019" s="73"/>
      <c r="J1019" s="73"/>
      <c r="K1019" s="73"/>
      <c r="L1019" s="73"/>
      <c r="M1019" s="73"/>
      <c r="N1019" s="73"/>
      <c r="O1019" s="73"/>
      <c r="P1019" s="73"/>
      <c r="Q1019" s="73"/>
      <c r="R1019" s="73"/>
      <c r="S1019" s="73"/>
      <c r="T1019" s="25" t="str">
        <f>IF(COUNTA(B1019:S1019)=0,"",IF(AND(COUNTA(B1019:D1019)=3,COUNTIF('SRF Drop Downs'!$B$2:$B$5,'Sponsor Response Form (SRF)'!E1019),COUNTIF('SRF Drop Downs'!$F$2:$F$5,'Sponsor Response Form (SRF)'!F1019),COUNTIF('SRF Drop Downs'!$C$2:$C$4,'Sponsor Response Form (SRF)'!G1019),COUNTIF('SRF Drop Downs'!$D$2:$D$6,'Sponsor Response Form (SRF)'!H1019),COUNTIF('SRF Drop Downs'!$A$2:$A$5,'Sponsor Response Form (SRF)'!I1019),COUNTIF('SRF Drop Downs'!$A$2:$A$4,'Sponsor Response Form (SRF)'!J1019),COUNTIF('SRF Drop Downs'!$A$2:$A$5,'Sponsor Response Form (SRF)'!K1019),COUNTIF('SRF Drop Downs'!$E$2:$E$7,'Sponsor Response Form (SRF)'!L1019),COUNTIF('SRF Drop Downs'!$A$2:$A$4,'Sponsor Response Form (SRF)'!M1019),COUNTIF('SRF Drop Downs'!$A$2:$A$4,'Sponsor Response Form (SRF)'!N1019),COUNTIF('SRF Drop Downs'!$A$2:$A$4,'Sponsor Response Form (SRF)'!O1019),COUNTIF('SRF Drop Downs'!$A$2:$A$4,'Sponsor Response Form (SRF)'!P1019),COUNTIF('SRF Drop Downs'!$A$2:$A$4,'Sponsor Response Form (SRF)'!Q1019),COUNTIF('SRF Drop Downs'!$A$2:$A$4,'Sponsor Response Form (SRF)'!R1019),COUNTIF('SRF Drop Downs'!$A$2:$A$4,'Sponsor Response Form (SRF)'!S1019)),"Complete","Incomplete"))</f>
        <v/>
      </c>
      <c r="U1019" s="26" t="str">
        <f>IF(T1019="Complete",IF(AND(NOT(ISNA(VLOOKUP(CONCATENATE(E1019,F1019,G1019,H1019,I1019,J1019,K1019,L1019),'SRF Drop Downs'!G:G,1,FALSE))),IF(AND(H1019&lt;&gt;"C3",L1019&lt;&gt;"O5"),IF(SUM(COUNTIF(M1019:S1019,"Y"),COUNTIF(M1019:S1019,"N"))=0,"V","I"),IF(COUNTIF(M1019:S1019,"Y"),"V","I"))="V", IF(AND('Sponsor Response Form (SRF)'!E1019="M1", COUNTIF('OMS Response Form (ORF)'!D:D, C1019)&gt;0), "I", "V")="V"), "Valid","Invalid")," ")</f>
        <v xml:space="preserve"> </v>
      </c>
    </row>
    <row r="1020" spans="2:21" x14ac:dyDescent="0.35">
      <c r="B1020" s="70"/>
      <c r="C1020" s="71"/>
      <c r="D1020" s="72"/>
      <c r="E1020" s="73"/>
      <c r="F1020" s="73"/>
      <c r="G1020" s="73"/>
      <c r="H1020" s="73"/>
      <c r="I1020" s="73"/>
      <c r="J1020" s="73"/>
      <c r="K1020" s="73"/>
      <c r="L1020" s="73"/>
      <c r="M1020" s="73"/>
      <c r="N1020" s="73"/>
      <c r="O1020" s="73"/>
      <c r="P1020" s="73"/>
      <c r="Q1020" s="73"/>
      <c r="R1020" s="73"/>
      <c r="S1020" s="73"/>
      <c r="T1020" s="25" t="str">
        <f>IF(COUNTA(B1020:S1020)=0,"",IF(AND(COUNTA(B1020:D1020)=3,COUNTIF('SRF Drop Downs'!$B$2:$B$5,'Sponsor Response Form (SRF)'!E1020),COUNTIF('SRF Drop Downs'!$F$2:$F$5,'Sponsor Response Form (SRF)'!F1020),COUNTIF('SRF Drop Downs'!$C$2:$C$4,'Sponsor Response Form (SRF)'!G1020),COUNTIF('SRF Drop Downs'!$D$2:$D$6,'Sponsor Response Form (SRF)'!H1020),COUNTIF('SRF Drop Downs'!$A$2:$A$5,'Sponsor Response Form (SRF)'!I1020),COUNTIF('SRF Drop Downs'!$A$2:$A$4,'Sponsor Response Form (SRF)'!J1020),COUNTIF('SRF Drop Downs'!$A$2:$A$5,'Sponsor Response Form (SRF)'!K1020),COUNTIF('SRF Drop Downs'!$E$2:$E$7,'Sponsor Response Form (SRF)'!L1020),COUNTIF('SRF Drop Downs'!$A$2:$A$4,'Sponsor Response Form (SRF)'!M1020),COUNTIF('SRF Drop Downs'!$A$2:$A$4,'Sponsor Response Form (SRF)'!N1020),COUNTIF('SRF Drop Downs'!$A$2:$A$4,'Sponsor Response Form (SRF)'!O1020),COUNTIF('SRF Drop Downs'!$A$2:$A$4,'Sponsor Response Form (SRF)'!P1020),COUNTIF('SRF Drop Downs'!$A$2:$A$4,'Sponsor Response Form (SRF)'!Q1020),COUNTIF('SRF Drop Downs'!$A$2:$A$4,'Sponsor Response Form (SRF)'!R1020),COUNTIF('SRF Drop Downs'!$A$2:$A$4,'Sponsor Response Form (SRF)'!S1020)),"Complete","Incomplete"))</f>
        <v/>
      </c>
      <c r="U1020" s="26" t="str">
        <f>IF(T1020="Complete",IF(AND(NOT(ISNA(VLOOKUP(CONCATENATE(E1020,F1020,G1020,H1020,I1020,J1020,K1020,L1020),'SRF Drop Downs'!G:G,1,FALSE))),IF(AND(H1020&lt;&gt;"C3",L1020&lt;&gt;"O5"),IF(SUM(COUNTIF(M1020:S1020,"Y"),COUNTIF(M1020:S1020,"N"))=0,"V","I"),IF(COUNTIF(M1020:S1020,"Y"),"V","I"))="V", IF(AND('Sponsor Response Form (SRF)'!E1020="M1", COUNTIF('OMS Response Form (ORF)'!D:D, C1020)&gt;0), "I", "V")="V"), "Valid","Invalid")," ")</f>
        <v xml:space="preserve"> </v>
      </c>
    </row>
    <row r="1021" spans="2:21" x14ac:dyDescent="0.35">
      <c r="B1021" s="70"/>
      <c r="C1021" s="71"/>
      <c r="D1021" s="72"/>
      <c r="E1021" s="73"/>
      <c r="F1021" s="73"/>
      <c r="G1021" s="73"/>
      <c r="H1021" s="73"/>
      <c r="I1021" s="73"/>
      <c r="J1021" s="73"/>
      <c r="K1021" s="73"/>
      <c r="L1021" s="73"/>
      <c r="M1021" s="73"/>
      <c r="N1021" s="73"/>
      <c r="O1021" s="73"/>
      <c r="P1021" s="73"/>
      <c r="Q1021" s="73"/>
      <c r="R1021" s="73"/>
      <c r="S1021" s="73"/>
      <c r="T1021" s="25" t="str">
        <f>IF(COUNTA(B1021:S1021)=0,"",IF(AND(COUNTA(B1021:D1021)=3,COUNTIF('SRF Drop Downs'!$B$2:$B$5,'Sponsor Response Form (SRF)'!E1021),COUNTIF('SRF Drop Downs'!$F$2:$F$5,'Sponsor Response Form (SRF)'!F1021),COUNTIF('SRF Drop Downs'!$C$2:$C$4,'Sponsor Response Form (SRF)'!G1021),COUNTIF('SRF Drop Downs'!$D$2:$D$6,'Sponsor Response Form (SRF)'!H1021),COUNTIF('SRF Drop Downs'!$A$2:$A$5,'Sponsor Response Form (SRF)'!I1021),COUNTIF('SRF Drop Downs'!$A$2:$A$4,'Sponsor Response Form (SRF)'!J1021),COUNTIF('SRF Drop Downs'!$A$2:$A$5,'Sponsor Response Form (SRF)'!K1021),COUNTIF('SRF Drop Downs'!$E$2:$E$7,'Sponsor Response Form (SRF)'!L1021),COUNTIF('SRF Drop Downs'!$A$2:$A$4,'Sponsor Response Form (SRF)'!M1021),COUNTIF('SRF Drop Downs'!$A$2:$A$4,'Sponsor Response Form (SRF)'!N1021),COUNTIF('SRF Drop Downs'!$A$2:$A$4,'Sponsor Response Form (SRF)'!O1021),COUNTIF('SRF Drop Downs'!$A$2:$A$4,'Sponsor Response Form (SRF)'!P1021),COUNTIF('SRF Drop Downs'!$A$2:$A$4,'Sponsor Response Form (SRF)'!Q1021),COUNTIF('SRF Drop Downs'!$A$2:$A$4,'Sponsor Response Form (SRF)'!R1021),COUNTIF('SRF Drop Downs'!$A$2:$A$4,'Sponsor Response Form (SRF)'!S1021)),"Complete","Incomplete"))</f>
        <v/>
      </c>
      <c r="U1021" s="26" t="str">
        <f>IF(T1021="Complete",IF(AND(NOT(ISNA(VLOOKUP(CONCATENATE(E1021,F1021,G1021,H1021,I1021,J1021,K1021,L1021),'SRF Drop Downs'!G:G,1,FALSE))),IF(AND(H1021&lt;&gt;"C3",L1021&lt;&gt;"O5"),IF(SUM(COUNTIF(M1021:S1021,"Y"),COUNTIF(M1021:S1021,"N"))=0,"V","I"),IF(COUNTIF(M1021:S1021,"Y"),"V","I"))="V", IF(AND('Sponsor Response Form (SRF)'!E1021="M1", COUNTIF('OMS Response Form (ORF)'!D:D, C1021)&gt;0), "I", "V")="V"), "Valid","Invalid")," ")</f>
        <v xml:space="preserve"> </v>
      </c>
    </row>
    <row r="1022" spans="2:21" x14ac:dyDescent="0.35">
      <c r="B1022" s="70"/>
      <c r="C1022" s="71"/>
      <c r="D1022" s="72"/>
      <c r="E1022" s="73"/>
      <c r="F1022" s="73"/>
      <c r="G1022" s="73"/>
      <c r="H1022" s="73"/>
      <c r="I1022" s="73"/>
      <c r="J1022" s="73"/>
      <c r="K1022" s="73"/>
      <c r="L1022" s="73"/>
      <c r="M1022" s="73"/>
      <c r="N1022" s="73"/>
      <c r="O1022" s="73"/>
      <c r="P1022" s="73"/>
      <c r="Q1022" s="73"/>
      <c r="R1022" s="73"/>
      <c r="S1022" s="73"/>
      <c r="T1022" s="25" t="str">
        <f>IF(COUNTA(B1022:S1022)=0,"",IF(AND(COUNTA(B1022:D1022)=3,COUNTIF('SRF Drop Downs'!$B$2:$B$5,'Sponsor Response Form (SRF)'!E1022),COUNTIF('SRF Drop Downs'!$F$2:$F$5,'Sponsor Response Form (SRF)'!F1022),COUNTIF('SRF Drop Downs'!$C$2:$C$4,'Sponsor Response Form (SRF)'!G1022),COUNTIF('SRF Drop Downs'!$D$2:$D$6,'Sponsor Response Form (SRF)'!H1022),COUNTIF('SRF Drop Downs'!$A$2:$A$5,'Sponsor Response Form (SRF)'!I1022),COUNTIF('SRF Drop Downs'!$A$2:$A$4,'Sponsor Response Form (SRF)'!J1022),COUNTIF('SRF Drop Downs'!$A$2:$A$5,'Sponsor Response Form (SRF)'!K1022),COUNTIF('SRF Drop Downs'!$E$2:$E$7,'Sponsor Response Form (SRF)'!L1022),COUNTIF('SRF Drop Downs'!$A$2:$A$4,'Sponsor Response Form (SRF)'!M1022),COUNTIF('SRF Drop Downs'!$A$2:$A$4,'Sponsor Response Form (SRF)'!N1022),COUNTIF('SRF Drop Downs'!$A$2:$A$4,'Sponsor Response Form (SRF)'!O1022),COUNTIF('SRF Drop Downs'!$A$2:$A$4,'Sponsor Response Form (SRF)'!P1022),COUNTIF('SRF Drop Downs'!$A$2:$A$4,'Sponsor Response Form (SRF)'!Q1022),COUNTIF('SRF Drop Downs'!$A$2:$A$4,'Sponsor Response Form (SRF)'!R1022),COUNTIF('SRF Drop Downs'!$A$2:$A$4,'Sponsor Response Form (SRF)'!S1022)),"Complete","Incomplete"))</f>
        <v/>
      </c>
      <c r="U1022" s="26" t="str">
        <f>IF(T1022="Complete",IF(AND(NOT(ISNA(VLOOKUP(CONCATENATE(E1022,F1022,G1022,H1022,I1022,J1022,K1022,L1022),'SRF Drop Downs'!G:G,1,FALSE))),IF(AND(H1022&lt;&gt;"C3",L1022&lt;&gt;"O5"),IF(SUM(COUNTIF(M1022:S1022,"Y"),COUNTIF(M1022:S1022,"N"))=0,"V","I"),IF(COUNTIF(M1022:S1022,"Y"),"V","I"))="V", IF(AND('Sponsor Response Form (SRF)'!E1022="M1", COUNTIF('OMS Response Form (ORF)'!D:D, C1022)&gt;0), "I", "V")="V"), "Valid","Invalid")," ")</f>
        <v xml:space="preserve"> </v>
      </c>
    </row>
    <row r="1023" spans="2:21" x14ac:dyDescent="0.35">
      <c r="B1023" s="70"/>
      <c r="C1023" s="71"/>
      <c r="D1023" s="72"/>
      <c r="E1023" s="73"/>
      <c r="F1023" s="73"/>
      <c r="G1023" s="73"/>
      <c r="H1023" s="73"/>
      <c r="I1023" s="73"/>
      <c r="J1023" s="73"/>
      <c r="K1023" s="73"/>
      <c r="L1023" s="73"/>
      <c r="M1023" s="73"/>
      <c r="N1023" s="73"/>
      <c r="O1023" s="73"/>
      <c r="P1023" s="73"/>
      <c r="Q1023" s="73"/>
      <c r="R1023" s="73"/>
      <c r="S1023" s="73"/>
      <c r="T1023" s="25" t="str">
        <f>IF(COUNTA(B1023:S1023)=0,"",IF(AND(COUNTA(B1023:D1023)=3,COUNTIF('SRF Drop Downs'!$B$2:$B$5,'Sponsor Response Form (SRF)'!E1023),COUNTIF('SRF Drop Downs'!$F$2:$F$5,'Sponsor Response Form (SRF)'!F1023),COUNTIF('SRF Drop Downs'!$C$2:$C$4,'Sponsor Response Form (SRF)'!G1023),COUNTIF('SRF Drop Downs'!$D$2:$D$6,'Sponsor Response Form (SRF)'!H1023),COUNTIF('SRF Drop Downs'!$A$2:$A$5,'Sponsor Response Form (SRF)'!I1023),COUNTIF('SRF Drop Downs'!$A$2:$A$4,'Sponsor Response Form (SRF)'!J1023),COUNTIF('SRF Drop Downs'!$A$2:$A$5,'Sponsor Response Form (SRF)'!K1023),COUNTIF('SRF Drop Downs'!$E$2:$E$7,'Sponsor Response Form (SRF)'!L1023),COUNTIF('SRF Drop Downs'!$A$2:$A$4,'Sponsor Response Form (SRF)'!M1023),COUNTIF('SRF Drop Downs'!$A$2:$A$4,'Sponsor Response Form (SRF)'!N1023),COUNTIF('SRF Drop Downs'!$A$2:$A$4,'Sponsor Response Form (SRF)'!O1023),COUNTIF('SRF Drop Downs'!$A$2:$A$4,'Sponsor Response Form (SRF)'!P1023),COUNTIF('SRF Drop Downs'!$A$2:$A$4,'Sponsor Response Form (SRF)'!Q1023),COUNTIF('SRF Drop Downs'!$A$2:$A$4,'Sponsor Response Form (SRF)'!R1023),COUNTIF('SRF Drop Downs'!$A$2:$A$4,'Sponsor Response Form (SRF)'!S1023)),"Complete","Incomplete"))</f>
        <v/>
      </c>
      <c r="U1023" s="26" t="str">
        <f>IF(T1023="Complete",IF(AND(NOT(ISNA(VLOOKUP(CONCATENATE(E1023,F1023,G1023,H1023,I1023,J1023,K1023,L1023),'SRF Drop Downs'!G:G,1,FALSE))),IF(AND(H1023&lt;&gt;"C3",L1023&lt;&gt;"O5"),IF(SUM(COUNTIF(M1023:S1023,"Y"),COUNTIF(M1023:S1023,"N"))=0,"V","I"),IF(COUNTIF(M1023:S1023,"Y"),"V","I"))="V", IF(AND('Sponsor Response Form (SRF)'!E1023="M1", COUNTIF('OMS Response Form (ORF)'!D:D, C1023)&gt;0), "I", "V")="V"), "Valid","Invalid")," ")</f>
        <v xml:space="preserve"> </v>
      </c>
    </row>
    <row r="1024" spans="2:21" x14ac:dyDescent="0.35">
      <c r="B1024" s="70"/>
      <c r="C1024" s="71"/>
      <c r="D1024" s="72"/>
      <c r="E1024" s="73"/>
      <c r="F1024" s="73"/>
      <c r="G1024" s="73"/>
      <c r="H1024" s="73"/>
      <c r="I1024" s="73"/>
      <c r="J1024" s="73"/>
      <c r="K1024" s="73"/>
      <c r="L1024" s="73"/>
      <c r="M1024" s="73"/>
      <c r="N1024" s="73"/>
      <c r="O1024" s="73"/>
      <c r="P1024" s="73"/>
      <c r="Q1024" s="73"/>
      <c r="R1024" s="73"/>
      <c r="S1024" s="73"/>
      <c r="T1024" s="25" t="str">
        <f>IF(COUNTA(B1024:S1024)=0,"",IF(AND(COUNTA(B1024:D1024)=3,COUNTIF('SRF Drop Downs'!$B$2:$B$5,'Sponsor Response Form (SRF)'!E1024),COUNTIF('SRF Drop Downs'!$F$2:$F$5,'Sponsor Response Form (SRF)'!F1024),COUNTIF('SRF Drop Downs'!$C$2:$C$4,'Sponsor Response Form (SRF)'!G1024),COUNTIF('SRF Drop Downs'!$D$2:$D$6,'Sponsor Response Form (SRF)'!H1024),COUNTIF('SRF Drop Downs'!$A$2:$A$5,'Sponsor Response Form (SRF)'!I1024),COUNTIF('SRF Drop Downs'!$A$2:$A$4,'Sponsor Response Form (SRF)'!J1024),COUNTIF('SRF Drop Downs'!$A$2:$A$5,'Sponsor Response Form (SRF)'!K1024),COUNTIF('SRF Drop Downs'!$E$2:$E$7,'Sponsor Response Form (SRF)'!L1024),COUNTIF('SRF Drop Downs'!$A$2:$A$4,'Sponsor Response Form (SRF)'!M1024),COUNTIF('SRF Drop Downs'!$A$2:$A$4,'Sponsor Response Form (SRF)'!N1024),COUNTIF('SRF Drop Downs'!$A$2:$A$4,'Sponsor Response Form (SRF)'!O1024),COUNTIF('SRF Drop Downs'!$A$2:$A$4,'Sponsor Response Form (SRF)'!P1024),COUNTIF('SRF Drop Downs'!$A$2:$A$4,'Sponsor Response Form (SRF)'!Q1024),COUNTIF('SRF Drop Downs'!$A$2:$A$4,'Sponsor Response Form (SRF)'!R1024),COUNTIF('SRF Drop Downs'!$A$2:$A$4,'Sponsor Response Form (SRF)'!S1024)),"Complete","Incomplete"))</f>
        <v/>
      </c>
      <c r="U1024" s="26" t="str">
        <f>IF(T1024="Complete",IF(AND(NOT(ISNA(VLOOKUP(CONCATENATE(E1024,F1024,G1024,H1024,I1024,J1024,K1024,L1024),'SRF Drop Downs'!G:G,1,FALSE))),IF(AND(H1024&lt;&gt;"C3",L1024&lt;&gt;"O5"),IF(SUM(COUNTIF(M1024:S1024,"Y"),COUNTIF(M1024:S1024,"N"))=0,"V","I"),IF(COUNTIF(M1024:S1024,"Y"),"V","I"))="V", IF(AND('Sponsor Response Form (SRF)'!E1024="M1", COUNTIF('OMS Response Form (ORF)'!D:D, C1024)&gt;0), "I", "V")="V"), "Valid","Invalid")," ")</f>
        <v xml:space="preserve"> </v>
      </c>
    </row>
    <row r="1025" spans="2:21" x14ac:dyDescent="0.35">
      <c r="B1025" s="70"/>
      <c r="C1025" s="71"/>
      <c r="D1025" s="72"/>
      <c r="E1025" s="73"/>
      <c r="F1025" s="73"/>
      <c r="G1025" s="73"/>
      <c r="H1025" s="73"/>
      <c r="I1025" s="73"/>
      <c r="J1025" s="73"/>
      <c r="K1025" s="73"/>
      <c r="L1025" s="73"/>
      <c r="M1025" s="73"/>
      <c r="N1025" s="73"/>
      <c r="O1025" s="73"/>
      <c r="P1025" s="73"/>
      <c r="Q1025" s="73"/>
      <c r="R1025" s="73"/>
      <c r="S1025" s="73"/>
      <c r="T1025" s="25" t="str">
        <f>IF(COUNTA(B1025:S1025)=0,"",IF(AND(COUNTA(B1025:D1025)=3,COUNTIF('SRF Drop Downs'!$B$2:$B$5,'Sponsor Response Form (SRF)'!E1025),COUNTIF('SRF Drop Downs'!$F$2:$F$5,'Sponsor Response Form (SRF)'!F1025),COUNTIF('SRF Drop Downs'!$C$2:$C$4,'Sponsor Response Form (SRF)'!G1025),COUNTIF('SRF Drop Downs'!$D$2:$D$6,'Sponsor Response Form (SRF)'!H1025),COUNTIF('SRF Drop Downs'!$A$2:$A$5,'Sponsor Response Form (SRF)'!I1025),COUNTIF('SRF Drop Downs'!$A$2:$A$4,'Sponsor Response Form (SRF)'!J1025),COUNTIF('SRF Drop Downs'!$A$2:$A$5,'Sponsor Response Form (SRF)'!K1025),COUNTIF('SRF Drop Downs'!$E$2:$E$7,'Sponsor Response Form (SRF)'!L1025),COUNTIF('SRF Drop Downs'!$A$2:$A$4,'Sponsor Response Form (SRF)'!M1025),COUNTIF('SRF Drop Downs'!$A$2:$A$4,'Sponsor Response Form (SRF)'!N1025),COUNTIF('SRF Drop Downs'!$A$2:$A$4,'Sponsor Response Form (SRF)'!O1025),COUNTIF('SRF Drop Downs'!$A$2:$A$4,'Sponsor Response Form (SRF)'!P1025),COUNTIF('SRF Drop Downs'!$A$2:$A$4,'Sponsor Response Form (SRF)'!Q1025),COUNTIF('SRF Drop Downs'!$A$2:$A$4,'Sponsor Response Form (SRF)'!R1025),COUNTIF('SRF Drop Downs'!$A$2:$A$4,'Sponsor Response Form (SRF)'!S1025)),"Complete","Incomplete"))</f>
        <v/>
      </c>
      <c r="U1025" s="26" t="str">
        <f>IF(T1025="Complete",IF(AND(NOT(ISNA(VLOOKUP(CONCATENATE(E1025,F1025,G1025,H1025,I1025,J1025,K1025,L1025),'SRF Drop Downs'!G:G,1,FALSE))),IF(AND(H1025&lt;&gt;"C3",L1025&lt;&gt;"O5"),IF(SUM(COUNTIF(M1025:S1025,"Y"),COUNTIF(M1025:S1025,"N"))=0,"V","I"),IF(COUNTIF(M1025:S1025,"Y"),"V","I"))="V", IF(AND('Sponsor Response Form (SRF)'!E1025="M1", COUNTIF('OMS Response Form (ORF)'!D:D, C1025)&gt;0), "I", "V")="V"), "Valid","Invalid")," ")</f>
        <v xml:space="preserve"> </v>
      </c>
    </row>
    <row r="1026" spans="2:21" x14ac:dyDescent="0.35">
      <c r="B1026" s="70"/>
      <c r="C1026" s="71"/>
      <c r="D1026" s="72"/>
      <c r="E1026" s="73"/>
      <c r="F1026" s="73"/>
      <c r="G1026" s="73"/>
      <c r="H1026" s="73"/>
      <c r="I1026" s="73"/>
      <c r="J1026" s="73"/>
      <c r="K1026" s="73"/>
      <c r="L1026" s="73"/>
      <c r="M1026" s="73"/>
      <c r="N1026" s="73"/>
      <c r="O1026" s="73"/>
      <c r="P1026" s="73"/>
      <c r="Q1026" s="73"/>
      <c r="R1026" s="73"/>
      <c r="S1026" s="73"/>
      <c r="T1026" s="25" t="str">
        <f>IF(COUNTA(B1026:S1026)=0,"",IF(AND(COUNTA(B1026:D1026)=3,COUNTIF('SRF Drop Downs'!$B$2:$B$5,'Sponsor Response Form (SRF)'!E1026),COUNTIF('SRF Drop Downs'!$F$2:$F$5,'Sponsor Response Form (SRF)'!F1026),COUNTIF('SRF Drop Downs'!$C$2:$C$4,'Sponsor Response Form (SRF)'!G1026),COUNTIF('SRF Drop Downs'!$D$2:$D$6,'Sponsor Response Form (SRF)'!H1026),COUNTIF('SRF Drop Downs'!$A$2:$A$5,'Sponsor Response Form (SRF)'!I1026),COUNTIF('SRF Drop Downs'!$A$2:$A$4,'Sponsor Response Form (SRF)'!J1026),COUNTIF('SRF Drop Downs'!$A$2:$A$5,'Sponsor Response Form (SRF)'!K1026),COUNTIF('SRF Drop Downs'!$E$2:$E$7,'Sponsor Response Form (SRF)'!L1026),COUNTIF('SRF Drop Downs'!$A$2:$A$4,'Sponsor Response Form (SRF)'!M1026),COUNTIF('SRF Drop Downs'!$A$2:$A$4,'Sponsor Response Form (SRF)'!N1026),COUNTIF('SRF Drop Downs'!$A$2:$A$4,'Sponsor Response Form (SRF)'!O1026),COUNTIF('SRF Drop Downs'!$A$2:$A$4,'Sponsor Response Form (SRF)'!P1026),COUNTIF('SRF Drop Downs'!$A$2:$A$4,'Sponsor Response Form (SRF)'!Q1026),COUNTIF('SRF Drop Downs'!$A$2:$A$4,'Sponsor Response Form (SRF)'!R1026),COUNTIF('SRF Drop Downs'!$A$2:$A$4,'Sponsor Response Form (SRF)'!S1026)),"Complete","Incomplete"))</f>
        <v/>
      </c>
      <c r="U1026" s="26" t="str">
        <f>IF(T1026="Complete",IF(AND(NOT(ISNA(VLOOKUP(CONCATENATE(E1026,F1026,G1026,H1026,I1026,J1026,K1026,L1026),'SRF Drop Downs'!G:G,1,FALSE))),IF(AND(H1026&lt;&gt;"C3",L1026&lt;&gt;"O5"),IF(SUM(COUNTIF(M1026:S1026,"Y"),COUNTIF(M1026:S1026,"N"))=0,"V","I"),IF(COUNTIF(M1026:S1026,"Y"),"V","I"))="V", IF(AND('Sponsor Response Form (SRF)'!E1026="M1", COUNTIF('OMS Response Form (ORF)'!D:D, C1026)&gt;0), "I", "V")="V"), "Valid","Invalid")," ")</f>
        <v xml:space="preserve"> </v>
      </c>
    </row>
    <row r="1027" spans="2:21" x14ac:dyDescent="0.35">
      <c r="B1027" s="70"/>
      <c r="C1027" s="71"/>
      <c r="D1027" s="72"/>
      <c r="E1027" s="73"/>
      <c r="F1027" s="73"/>
      <c r="G1027" s="73"/>
      <c r="H1027" s="73"/>
      <c r="I1027" s="73"/>
      <c r="J1027" s="73"/>
      <c r="K1027" s="73"/>
      <c r="L1027" s="73"/>
      <c r="M1027" s="73"/>
      <c r="N1027" s="73"/>
      <c r="O1027" s="73"/>
      <c r="P1027" s="73"/>
      <c r="Q1027" s="73"/>
      <c r="R1027" s="73"/>
      <c r="S1027" s="73"/>
      <c r="T1027" s="25" t="str">
        <f>IF(COUNTA(B1027:S1027)=0,"",IF(AND(COUNTA(B1027:D1027)=3,COUNTIF('SRF Drop Downs'!$B$2:$B$5,'Sponsor Response Form (SRF)'!E1027),COUNTIF('SRF Drop Downs'!$F$2:$F$5,'Sponsor Response Form (SRF)'!F1027),COUNTIF('SRF Drop Downs'!$C$2:$C$4,'Sponsor Response Form (SRF)'!G1027),COUNTIF('SRF Drop Downs'!$D$2:$D$6,'Sponsor Response Form (SRF)'!H1027),COUNTIF('SRF Drop Downs'!$A$2:$A$5,'Sponsor Response Form (SRF)'!I1027),COUNTIF('SRF Drop Downs'!$A$2:$A$4,'Sponsor Response Form (SRF)'!J1027),COUNTIF('SRF Drop Downs'!$A$2:$A$5,'Sponsor Response Form (SRF)'!K1027),COUNTIF('SRF Drop Downs'!$E$2:$E$7,'Sponsor Response Form (SRF)'!L1027),COUNTIF('SRF Drop Downs'!$A$2:$A$4,'Sponsor Response Form (SRF)'!M1027),COUNTIF('SRF Drop Downs'!$A$2:$A$4,'Sponsor Response Form (SRF)'!N1027),COUNTIF('SRF Drop Downs'!$A$2:$A$4,'Sponsor Response Form (SRF)'!O1027),COUNTIF('SRF Drop Downs'!$A$2:$A$4,'Sponsor Response Form (SRF)'!P1027),COUNTIF('SRF Drop Downs'!$A$2:$A$4,'Sponsor Response Form (SRF)'!Q1027),COUNTIF('SRF Drop Downs'!$A$2:$A$4,'Sponsor Response Form (SRF)'!R1027),COUNTIF('SRF Drop Downs'!$A$2:$A$4,'Sponsor Response Form (SRF)'!S1027)),"Complete","Incomplete"))</f>
        <v/>
      </c>
      <c r="U1027" s="26" t="str">
        <f>IF(T1027="Complete",IF(AND(NOT(ISNA(VLOOKUP(CONCATENATE(E1027,F1027,G1027,H1027,I1027,J1027,K1027,L1027),'SRF Drop Downs'!G:G,1,FALSE))),IF(AND(H1027&lt;&gt;"C3",L1027&lt;&gt;"O5"),IF(SUM(COUNTIF(M1027:S1027,"Y"),COUNTIF(M1027:S1027,"N"))=0,"V","I"),IF(COUNTIF(M1027:S1027,"Y"),"V","I"))="V", IF(AND('Sponsor Response Form (SRF)'!E1027="M1", COUNTIF('OMS Response Form (ORF)'!D:D, C1027)&gt;0), "I", "V")="V"), "Valid","Invalid")," ")</f>
        <v xml:space="preserve"> </v>
      </c>
    </row>
    <row r="1028" spans="2:21" x14ac:dyDescent="0.35">
      <c r="B1028" s="70"/>
      <c r="C1028" s="71"/>
      <c r="D1028" s="72"/>
      <c r="E1028" s="73"/>
      <c r="F1028" s="73"/>
      <c r="G1028" s="73"/>
      <c r="H1028" s="73"/>
      <c r="I1028" s="73"/>
      <c r="J1028" s="73"/>
      <c r="K1028" s="73"/>
      <c r="L1028" s="73"/>
      <c r="M1028" s="73"/>
      <c r="N1028" s="73"/>
      <c r="O1028" s="73"/>
      <c r="P1028" s="73"/>
      <c r="Q1028" s="73"/>
      <c r="R1028" s="73"/>
      <c r="S1028" s="73"/>
      <c r="T1028" s="25" t="str">
        <f>IF(COUNTA(B1028:S1028)=0,"",IF(AND(COUNTA(B1028:D1028)=3,COUNTIF('SRF Drop Downs'!$B$2:$B$5,'Sponsor Response Form (SRF)'!E1028),COUNTIF('SRF Drop Downs'!$F$2:$F$5,'Sponsor Response Form (SRF)'!F1028),COUNTIF('SRF Drop Downs'!$C$2:$C$4,'Sponsor Response Form (SRF)'!G1028),COUNTIF('SRF Drop Downs'!$D$2:$D$6,'Sponsor Response Form (SRF)'!H1028),COUNTIF('SRF Drop Downs'!$A$2:$A$5,'Sponsor Response Form (SRF)'!I1028),COUNTIF('SRF Drop Downs'!$A$2:$A$4,'Sponsor Response Form (SRF)'!J1028),COUNTIF('SRF Drop Downs'!$A$2:$A$5,'Sponsor Response Form (SRF)'!K1028),COUNTIF('SRF Drop Downs'!$E$2:$E$7,'Sponsor Response Form (SRF)'!L1028),COUNTIF('SRF Drop Downs'!$A$2:$A$4,'Sponsor Response Form (SRF)'!M1028),COUNTIF('SRF Drop Downs'!$A$2:$A$4,'Sponsor Response Form (SRF)'!N1028),COUNTIF('SRF Drop Downs'!$A$2:$A$4,'Sponsor Response Form (SRF)'!O1028),COUNTIF('SRF Drop Downs'!$A$2:$A$4,'Sponsor Response Form (SRF)'!P1028),COUNTIF('SRF Drop Downs'!$A$2:$A$4,'Sponsor Response Form (SRF)'!Q1028),COUNTIF('SRF Drop Downs'!$A$2:$A$4,'Sponsor Response Form (SRF)'!R1028),COUNTIF('SRF Drop Downs'!$A$2:$A$4,'Sponsor Response Form (SRF)'!S1028)),"Complete","Incomplete"))</f>
        <v/>
      </c>
      <c r="U1028" s="26" t="str">
        <f>IF(T1028="Complete",IF(AND(NOT(ISNA(VLOOKUP(CONCATENATE(E1028,F1028,G1028,H1028,I1028,J1028,K1028,L1028),'SRF Drop Downs'!G:G,1,FALSE))),IF(AND(H1028&lt;&gt;"C3",L1028&lt;&gt;"O5"),IF(SUM(COUNTIF(M1028:S1028,"Y"),COUNTIF(M1028:S1028,"N"))=0,"V","I"),IF(COUNTIF(M1028:S1028,"Y"),"V","I"))="V", IF(AND('Sponsor Response Form (SRF)'!E1028="M1", COUNTIF('OMS Response Form (ORF)'!D:D, C1028)&gt;0), "I", "V")="V"), "Valid","Invalid")," ")</f>
        <v xml:space="preserve"> </v>
      </c>
    </row>
    <row r="1029" spans="2:21" x14ac:dyDescent="0.35">
      <c r="B1029" s="70"/>
      <c r="C1029" s="71"/>
      <c r="D1029" s="72"/>
      <c r="E1029" s="73"/>
      <c r="F1029" s="73"/>
      <c r="G1029" s="73"/>
      <c r="H1029" s="73"/>
      <c r="I1029" s="73"/>
      <c r="J1029" s="73"/>
      <c r="K1029" s="73"/>
      <c r="L1029" s="73"/>
      <c r="M1029" s="73"/>
      <c r="N1029" s="73"/>
      <c r="O1029" s="73"/>
      <c r="P1029" s="73"/>
      <c r="Q1029" s="73"/>
      <c r="R1029" s="73"/>
      <c r="S1029" s="73"/>
      <c r="T1029" s="25" t="str">
        <f>IF(COUNTA(B1029:S1029)=0,"",IF(AND(COUNTA(B1029:D1029)=3,COUNTIF('SRF Drop Downs'!$B$2:$B$5,'Sponsor Response Form (SRF)'!E1029),COUNTIF('SRF Drop Downs'!$F$2:$F$5,'Sponsor Response Form (SRF)'!F1029),COUNTIF('SRF Drop Downs'!$C$2:$C$4,'Sponsor Response Form (SRF)'!G1029),COUNTIF('SRF Drop Downs'!$D$2:$D$6,'Sponsor Response Form (SRF)'!H1029),COUNTIF('SRF Drop Downs'!$A$2:$A$5,'Sponsor Response Form (SRF)'!I1029),COUNTIF('SRF Drop Downs'!$A$2:$A$4,'Sponsor Response Form (SRF)'!J1029),COUNTIF('SRF Drop Downs'!$A$2:$A$5,'Sponsor Response Form (SRF)'!K1029),COUNTIF('SRF Drop Downs'!$E$2:$E$7,'Sponsor Response Form (SRF)'!L1029),COUNTIF('SRF Drop Downs'!$A$2:$A$4,'Sponsor Response Form (SRF)'!M1029),COUNTIF('SRF Drop Downs'!$A$2:$A$4,'Sponsor Response Form (SRF)'!N1029),COUNTIF('SRF Drop Downs'!$A$2:$A$4,'Sponsor Response Form (SRF)'!O1029),COUNTIF('SRF Drop Downs'!$A$2:$A$4,'Sponsor Response Form (SRF)'!P1029),COUNTIF('SRF Drop Downs'!$A$2:$A$4,'Sponsor Response Form (SRF)'!Q1029),COUNTIF('SRF Drop Downs'!$A$2:$A$4,'Sponsor Response Form (SRF)'!R1029),COUNTIF('SRF Drop Downs'!$A$2:$A$4,'Sponsor Response Form (SRF)'!S1029)),"Complete","Incomplete"))</f>
        <v/>
      </c>
      <c r="U1029" s="26" t="str">
        <f>IF(T1029="Complete",IF(AND(NOT(ISNA(VLOOKUP(CONCATENATE(E1029,F1029,G1029,H1029,I1029,J1029,K1029,L1029),'SRF Drop Downs'!G:G,1,FALSE))),IF(AND(H1029&lt;&gt;"C3",L1029&lt;&gt;"O5"),IF(SUM(COUNTIF(M1029:S1029,"Y"),COUNTIF(M1029:S1029,"N"))=0,"V","I"),IF(COUNTIF(M1029:S1029,"Y"),"V","I"))="V", IF(AND('Sponsor Response Form (SRF)'!E1029="M1", COUNTIF('OMS Response Form (ORF)'!D:D, C1029)&gt;0), "I", "V")="V"), "Valid","Invalid")," ")</f>
        <v xml:space="preserve"> </v>
      </c>
    </row>
    <row r="1030" spans="2:21" x14ac:dyDescent="0.35">
      <c r="B1030" s="70"/>
      <c r="C1030" s="71"/>
      <c r="D1030" s="72"/>
      <c r="E1030" s="73"/>
      <c r="F1030" s="73"/>
      <c r="G1030" s="73"/>
      <c r="H1030" s="73"/>
      <c r="I1030" s="73"/>
      <c r="J1030" s="73"/>
      <c r="K1030" s="73"/>
      <c r="L1030" s="73"/>
      <c r="M1030" s="73"/>
      <c r="N1030" s="73"/>
      <c r="O1030" s="73"/>
      <c r="P1030" s="73"/>
      <c r="Q1030" s="73"/>
      <c r="R1030" s="73"/>
      <c r="S1030" s="73"/>
      <c r="T1030" s="25" t="str">
        <f>IF(COUNTA(B1030:S1030)=0,"",IF(AND(COUNTA(B1030:D1030)=3,COUNTIF('SRF Drop Downs'!$B$2:$B$5,'Sponsor Response Form (SRF)'!E1030),COUNTIF('SRF Drop Downs'!$F$2:$F$5,'Sponsor Response Form (SRF)'!F1030),COUNTIF('SRF Drop Downs'!$C$2:$C$4,'Sponsor Response Form (SRF)'!G1030),COUNTIF('SRF Drop Downs'!$D$2:$D$6,'Sponsor Response Form (SRF)'!H1030),COUNTIF('SRF Drop Downs'!$A$2:$A$5,'Sponsor Response Form (SRF)'!I1030),COUNTIF('SRF Drop Downs'!$A$2:$A$4,'Sponsor Response Form (SRF)'!J1030),COUNTIF('SRF Drop Downs'!$A$2:$A$5,'Sponsor Response Form (SRF)'!K1030),COUNTIF('SRF Drop Downs'!$E$2:$E$7,'Sponsor Response Form (SRF)'!L1030),COUNTIF('SRF Drop Downs'!$A$2:$A$4,'Sponsor Response Form (SRF)'!M1030),COUNTIF('SRF Drop Downs'!$A$2:$A$4,'Sponsor Response Form (SRF)'!N1030),COUNTIF('SRF Drop Downs'!$A$2:$A$4,'Sponsor Response Form (SRF)'!O1030),COUNTIF('SRF Drop Downs'!$A$2:$A$4,'Sponsor Response Form (SRF)'!P1030),COUNTIF('SRF Drop Downs'!$A$2:$A$4,'Sponsor Response Form (SRF)'!Q1030),COUNTIF('SRF Drop Downs'!$A$2:$A$4,'Sponsor Response Form (SRF)'!R1030),COUNTIF('SRF Drop Downs'!$A$2:$A$4,'Sponsor Response Form (SRF)'!S1030)),"Complete","Incomplete"))</f>
        <v/>
      </c>
      <c r="U1030" s="26" t="str">
        <f>IF(T1030="Complete",IF(AND(NOT(ISNA(VLOOKUP(CONCATENATE(E1030,F1030,G1030,H1030,I1030,J1030,K1030,L1030),'SRF Drop Downs'!G:G,1,FALSE))),IF(AND(H1030&lt;&gt;"C3",L1030&lt;&gt;"O5"),IF(SUM(COUNTIF(M1030:S1030,"Y"),COUNTIF(M1030:S1030,"N"))=0,"V","I"),IF(COUNTIF(M1030:S1030,"Y"),"V","I"))="V", IF(AND('Sponsor Response Form (SRF)'!E1030="M1", COUNTIF('OMS Response Form (ORF)'!D:D, C1030)&gt;0), "I", "V")="V"), "Valid","Invalid")," ")</f>
        <v xml:space="preserve"> </v>
      </c>
    </row>
    <row r="1031" spans="2:21" x14ac:dyDescent="0.35">
      <c r="B1031" s="70"/>
      <c r="C1031" s="71"/>
      <c r="D1031" s="72"/>
      <c r="E1031" s="73"/>
      <c r="F1031" s="73"/>
      <c r="G1031" s="73"/>
      <c r="H1031" s="73"/>
      <c r="I1031" s="73"/>
      <c r="J1031" s="73"/>
      <c r="K1031" s="73"/>
      <c r="L1031" s="73"/>
      <c r="M1031" s="73"/>
      <c r="N1031" s="73"/>
      <c r="O1031" s="73"/>
      <c r="P1031" s="73"/>
      <c r="Q1031" s="73"/>
      <c r="R1031" s="73"/>
      <c r="S1031" s="73"/>
      <c r="T1031" s="25" t="str">
        <f>IF(COUNTA(B1031:S1031)=0,"",IF(AND(COUNTA(B1031:D1031)=3,COUNTIF('SRF Drop Downs'!$B$2:$B$5,'Sponsor Response Form (SRF)'!E1031),COUNTIF('SRF Drop Downs'!$F$2:$F$5,'Sponsor Response Form (SRF)'!F1031),COUNTIF('SRF Drop Downs'!$C$2:$C$4,'Sponsor Response Form (SRF)'!G1031),COUNTIF('SRF Drop Downs'!$D$2:$D$6,'Sponsor Response Form (SRF)'!H1031),COUNTIF('SRF Drop Downs'!$A$2:$A$5,'Sponsor Response Form (SRF)'!I1031),COUNTIF('SRF Drop Downs'!$A$2:$A$4,'Sponsor Response Form (SRF)'!J1031),COUNTIF('SRF Drop Downs'!$A$2:$A$5,'Sponsor Response Form (SRF)'!K1031),COUNTIF('SRF Drop Downs'!$E$2:$E$7,'Sponsor Response Form (SRF)'!L1031),COUNTIF('SRF Drop Downs'!$A$2:$A$4,'Sponsor Response Form (SRF)'!M1031),COUNTIF('SRF Drop Downs'!$A$2:$A$4,'Sponsor Response Form (SRF)'!N1031),COUNTIF('SRF Drop Downs'!$A$2:$A$4,'Sponsor Response Form (SRF)'!O1031),COUNTIF('SRF Drop Downs'!$A$2:$A$4,'Sponsor Response Form (SRF)'!P1031),COUNTIF('SRF Drop Downs'!$A$2:$A$4,'Sponsor Response Form (SRF)'!Q1031),COUNTIF('SRF Drop Downs'!$A$2:$A$4,'Sponsor Response Form (SRF)'!R1031),COUNTIF('SRF Drop Downs'!$A$2:$A$4,'Sponsor Response Form (SRF)'!S1031)),"Complete","Incomplete"))</f>
        <v/>
      </c>
      <c r="U1031" s="26" t="str">
        <f>IF(T1031="Complete",IF(AND(NOT(ISNA(VLOOKUP(CONCATENATE(E1031,F1031,G1031,H1031,I1031,J1031,K1031,L1031),'SRF Drop Downs'!G:G,1,FALSE))),IF(AND(H1031&lt;&gt;"C3",L1031&lt;&gt;"O5"),IF(SUM(COUNTIF(M1031:S1031,"Y"),COUNTIF(M1031:S1031,"N"))=0,"V","I"),IF(COUNTIF(M1031:S1031,"Y"),"V","I"))="V", IF(AND('Sponsor Response Form (SRF)'!E1031="M1", COUNTIF('OMS Response Form (ORF)'!D:D, C1031)&gt;0), "I", "V")="V"), "Valid","Invalid")," ")</f>
        <v xml:space="preserve"> </v>
      </c>
    </row>
    <row r="1032" spans="2:21" x14ac:dyDescent="0.35">
      <c r="B1032" s="70"/>
      <c r="C1032" s="71"/>
      <c r="D1032" s="72"/>
      <c r="E1032" s="73"/>
      <c r="F1032" s="73"/>
      <c r="G1032" s="73"/>
      <c r="H1032" s="73"/>
      <c r="I1032" s="73"/>
      <c r="J1032" s="73"/>
      <c r="K1032" s="73"/>
      <c r="L1032" s="73"/>
      <c r="M1032" s="73"/>
      <c r="N1032" s="73"/>
      <c r="O1032" s="73"/>
      <c r="P1032" s="73"/>
      <c r="Q1032" s="73"/>
      <c r="R1032" s="73"/>
      <c r="S1032" s="73"/>
      <c r="T1032" s="25" t="str">
        <f>IF(COUNTA(B1032:S1032)=0,"",IF(AND(COUNTA(B1032:D1032)=3,COUNTIF('SRF Drop Downs'!$B$2:$B$5,'Sponsor Response Form (SRF)'!E1032),COUNTIF('SRF Drop Downs'!$F$2:$F$5,'Sponsor Response Form (SRF)'!F1032),COUNTIF('SRF Drop Downs'!$C$2:$C$4,'Sponsor Response Form (SRF)'!G1032),COUNTIF('SRF Drop Downs'!$D$2:$D$6,'Sponsor Response Form (SRF)'!H1032),COUNTIF('SRF Drop Downs'!$A$2:$A$5,'Sponsor Response Form (SRF)'!I1032),COUNTIF('SRF Drop Downs'!$A$2:$A$4,'Sponsor Response Form (SRF)'!J1032),COUNTIF('SRF Drop Downs'!$A$2:$A$5,'Sponsor Response Form (SRF)'!K1032),COUNTIF('SRF Drop Downs'!$E$2:$E$7,'Sponsor Response Form (SRF)'!L1032),COUNTIF('SRF Drop Downs'!$A$2:$A$4,'Sponsor Response Form (SRF)'!M1032),COUNTIF('SRF Drop Downs'!$A$2:$A$4,'Sponsor Response Form (SRF)'!N1032),COUNTIF('SRF Drop Downs'!$A$2:$A$4,'Sponsor Response Form (SRF)'!O1032),COUNTIF('SRF Drop Downs'!$A$2:$A$4,'Sponsor Response Form (SRF)'!P1032),COUNTIF('SRF Drop Downs'!$A$2:$A$4,'Sponsor Response Form (SRF)'!Q1032),COUNTIF('SRF Drop Downs'!$A$2:$A$4,'Sponsor Response Form (SRF)'!R1032),COUNTIF('SRF Drop Downs'!$A$2:$A$4,'Sponsor Response Form (SRF)'!S1032)),"Complete","Incomplete"))</f>
        <v/>
      </c>
      <c r="U1032" s="26" t="str">
        <f>IF(T1032="Complete",IF(AND(NOT(ISNA(VLOOKUP(CONCATENATE(E1032,F1032,G1032,H1032,I1032,J1032,K1032,L1032),'SRF Drop Downs'!G:G,1,FALSE))),IF(AND(H1032&lt;&gt;"C3",L1032&lt;&gt;"O5"),IF(SUM(COUNTIF(M1032:S1032,"Y"),COUNTIF(M1032:S1032,"N"))=0,"V","I"),IF(COUNTIF(M1032:S1032,"Y"),"V","I"))="V", IF(AND('Sponsor Response Form (SRF)'!E1032="M1", COUNTIF('OMS Response Form (ORF)'!D:D, C1032)&gt;0), "I", "V")="V"), "Valid","Invalid")," ")</f>
        <v xml:space="preserve"> </v>
      </c>
    </row>
    <row r="1033" spans="2:21" x14ac:dyDescent="0.35">
      <c r="B1033" s="70"/>
      <c r="C1033" s="71"/>
      <c r="D1033" s="72"/>
      <c r="E1033" s="73"/>
      <c r="F1033" s="73"/>
      <c r="G1033" s="73"/>
      <c r="H1033" s="73"/>
      <c r="I1033" s="73"/>
      <c r="J1033" s="73"/>
      <c r="K1033" s="73"/>
      <c r="L1033" s="73"/>
      <c r="M1033" s="73"/>
      <c r="N1033" s="73"/>
      <c r="O1033" s="73"/>
      <c r="P1033" s="73"/>
      <c r="Q1033" s="73"/>
      <c r="R1033" s="73"/>
      <c r="S1033" s="73"/>
      <c r="T1033" s="25" t="str">
        <f>IF(COUNTA(B1033:S1033)=0,"",IF(AND(COUNTA(B1033:D1033)=3,COUNTIF('SRF Drop Downs'!$B$2:$B$5,'Sponsor Response Form (SRF)'!E1033),COUNTIF('SRF Drop Downs'!$F$2:$F$5,'Sponsor Response Form (SRF)'!F1033),COUNTIF('SRF Drop Downs'!$C$2:$C$4,'Sponsor Response Form (SRF)'!G1033),COUNTIF('SRF Drop Downs'!$D$2:$D$6,'Sponsor Response Form (SRF)'!H1033),COUNTIF('SRF Drop Downs'!$A$2:$A$5,'Sponsor Response Form (SRF)'!I1033),COUNTIF('SRF Drop Downs'!$A$2:$A$4,'Sponsor Response Form (SRF)'!J1033),COUNTIF('SRF Drop Downs'!$A$2:$A$5,'Sponsor Response Form (SRF)'!K1033),COUNTIF('SRF Drop Downs'!$E$2:$E$7,'Sponsor Response Form (SRF)'!L1033),COUNTIF('SRF Drop Downs'!$A$2:$A$4,'Sponsor Response Form (SRF)'!M1033),COUNTIF('SRF Drop Downs'!$A$2:$A$4,'Sponsor Response Form (SRF)'!N1033),COUNTIF('SRF Drop Downs'!$A$2:$A$4,'Sponsor Response Form (SRF)'!O1033),COUNTIF('SRF Drop Downs'!$A$2:$A$4,'Sponsor Response Form (SRF)'!P1033),COUNTIF('SRF Drop Downs'!$A$2:$A$4,'Sponsor Response Form (SRF)'!Q1033),COUNTIF('SRF Drop Downs'!$A$2:$A$4,'Sponsor Response Form (SRF)'!R1033),COUNTIF('SRF Drop Downs'!$A$2:$A$4,'Sponsor Response Form (SRF)'!S1033)),"Complete","Incomplete"))</f>
        <v/>
      </c>
      <c r="U1033" s="26" t="str">
        <f>IF(T1033="Complete",IF(AND(NOT(ISNA(VLOOKUP(CONCATENATE(E1033,F1033,G1033,H1033,I1033,J1033,K1033,L1033),'SRF Drop Downs'!G:G,1,FALSE))),IF(AND(H1033&lt;&gt;"C3",L1033&lt;&gt;"O5"),IF(SUM(COUNTIF(M1033:S1033,"Y"),COUNTIF(M1033:S1033,"N"))=0,"V","I"),IF(COUNTIF(M1033:S1033,"Y"),"V","I"))="V", IF(AND('Sponsor Response Form (SRF)'!E1033="M1", COUNTIF('OMS Response Form (ORF)'!D:D, C1033)&gt;0), "I", "V")="V"), "Valid","Invalid")," ")</f>
        <v xml:space="preserve"> </v>
      </c>
    </row>
    <row r="1034" spans="2:21" x14ac:dyDescent="0.35">
      <c r="B1034" s="70"/>
      <c r="C1034" s="71"/>
      <c r="D1034" s="72"/>
      <c r="E1034" s="73"/>
      <c r="F1034" s="73"/>
      <c r="G1034" s="73"/>
      <c r="H1034" s="73"/>
      <c r="I1034" s="73"/>
      <c r="J1034" s="73"/>
      <c r="K1034" s="73"/>
      <c r="L1034" s="73"/>
      <c r="M1034" s="73"/>
      <c r="N1034" s="73"/>
      <c r="O1034" s="73"/>
      <c r="P1034" s="73"/>
      <c r="Q1034" s="73"/>
      <c r="R1034" s="73"/>
      <c r="S1034" s="73"/>
      <c r="T1034" s="25" t="str">
        <f>IF(COUNTA(B1034:S1034)=0,"",IF(AND(COUNTA(B1034:D1034)=3,COUNTIF('SRF Drop Downs'!$B$2:$B$5,'Sponsor Response Form (SRF)'!E1034),COUNTIF('SRF Drop Downs'!$F$2:$F$5,'Sponsor Response Form (SRF)'!F1034),COUNTIF('SRF Drop Downs'!$C$2:$C$4,'Sponsor Response Form (SRF)'!G1034),COUNTIF('SRF Drop Downs'!$D$2:$D$6,'Sponsor Response Form (SRF)'!H1034),COUNTIF('SRF Drop Downs'!$A$2:$A$5,'Sponsor Response Form (SRF)'!I1034),COUNTIF('SRF Drop Downs'!$A$2:$A$4,'Sponsor Response Form (SRF)'!J1034),COUNTIF('SRF Drop Downs'!$A$2:$A$5,'Sponsor Response Form (SRF)'!K1034),COUNTIF('SRF Drop Downs'!$E$2:$E$7,'Sponsor Response Form (SRF)'!L1034),COUNTIF('SRF Drop Downs'!$A$2:$A$4,'Sponsor Response Form (SRF)'!M1034),COUNTIF('SRF Drop Downs'!$A$2:$A$4,'Sponsor Response Form (SRF)'!N1034),COUNTIF('SRF Drop Downs'!$A$2:$A$4,'Sponsor Response Form (SRF)'!O1034),COUNTIF('SRF Drop Downs'!$A$2:$A$4,'Sponsor Response Form (SRF)'!P1034),COUNTIF('SRF Drop Downs'!$A$2:$A$4,'Sponsor Response Form (SRF)'!Q1034),COUNTIF('SRF Drop Downs'!$A$2:$A$4,'Sponsor Response Form (SRF)'!R1034),COUNTIF('SRF Drop Downs'!$A$2:$A$4,'Sponsor Response Form (SRF)'!S1034)),"Complete","Incomplete"))</f>
        <v/>
      </c>
      <c r="U1034" s="26" t="str">
        <f>IF(T1034="Complete",IF(AND(NOT(ISNA(VLOOKUP(CONCATENATE(E1034,F1034,G1034,H1034,I1034,J1034,K1034,L1034),'SRF Drop Downs'!G:G,1,FALSE))),IF(AND(H1034&lt;&gt;"C3",L1034&lt;&gt;"O5"),IF(SUM(COUNTIF(M1034:S1034,"Y"),COUNTIF(M1034:S1034,"N"))=0,"V","I"),IF(COUNTIF(M1034:S1034,"Y"),"V","I"))="V", IF(AND('Sponsor Response Form (SRF)'!E1034="M1", COUNTIF('OMS Response Form (ORF)'!D:D, C1034)&gt;0), "I", "V")="V"), "Valid","Invalid")," ")</f>
        <v xml:space="preserve"> </v>
      </c>
    </row>
    <row r="1035" spans="2:21" x14ac:dyDescent="0.35">
      <c r="B1035" s="70"/>
      <c r="C1035" s="71"/>
      <c r="D1035" s="72"/>
      <c r="E1035" s="73"/>
      <c r="F1035" s="73"/>
      <c r="G1035" s="73"/>
      <c r="H1035" s="73"/>
      <c r="I1035" s="73"/>
      <c r="J1035" s="73"/>
      <c r="K1035" s="73"/>
      <c r="L1035" s="73"/>
      <c r="M1035" s="73"/>
      <c r="N1035" s="73"/>
      <c r="O1035" s="73"/>
      <c r="P1035" s="73"/>
      <c r="Q1035" s="73"/>
      <c r="R1035" s="73"/>
      <c r="S1035" s="73"/>
      <c r="T1035" s="25" t="str">
        <f>IF(COUNTA(B1035:S1035)=0,"",IF(AND(COUNTA(B1035:D1035)=3,COUNTIF('SRF Drop Downs'!$B$2:$B$5,'Sponsor Response Form (SRF)'!E1035),COUNTIF('SRF Drop Downs'!$F$2:$F$5,'Sponsor Response Form (SRF)'!F1035),COUNTIF('SRF Drop Downs'!$C$2:$C$4,'Sponsor Response Form (SRF)'!G1035),COUNTIF('SRF Drop Downs'!$D$2:$D$6,'Sponsor Response Form (SRF)'!H1035),COUNTIF('SRF Drop Downs'!$A$2:$A$5,'Sponsor Response Form (SRF)'!I1035),COUNTIF('SRF Drop Downs'!$A$2:$A$4,'Sponsor Response Form (SRF)'!J1035),COUNTIF('SRF Drop Downs'!$A$2:$A$5,'Sponsor Response Form (SRF)'!K1035),COUNTIF('SRF Drop Downs'!$E$2:$E$7,'Sponsor Response Form (SRF)'!L1035),COUNTIF('SRF Drop Downs'!$A$2:$A$4,'Sponsor Response Form (SRF)'!M1035),COUNTIF('SRF Drop Downs'!$A$2:$A$4,'Sponsor Response Form (SRF)'!N1035),COUNTIF('SRF Drop Downs'!$A$2:$A$4,'Sponsor Response Form (SRF)'!O1035),COUNTIF('SRF Drop Downs'!$A$2:$A$4,'Sponsor Response Form (SRF)'!P1035),COUNTIF('SRF Drop Downs'!$A$2:$A$4,'Sponsor Response Form (SRF)'!Q1035),COUNTIF('SRF Drop Downs'!$A$2:$A$4,'Sponsor Response Form (SRF)'!R1035),COUNTIF('SRF Drop Downs'!$A$2:$A$4,'Sponsor Response Form (SRF)'!S1035)),"Complete","Incomplete"))</f>
        <v/>
      </c>
      <c r="U1035" s="26" t="str">
        <f>IF(T1035="Complete",IF(AND(NOT(ISNA(VLOOKUP(CONCATENATE(E1035,F1035,G1035,H1035,I1035,J1035,K1035,L1035),'SRF Drop Downs'!G:G,1,FALSE))),IF(AND(H1035&lt;&gt;"C3",L1035&lt;&gt;"O5"),IF(SUM(COUNTIF(M1035:S1035,"Y"),COUNTIF(M1035:S1035,"N"))=0,"V","I"),IF(COUNTIF(M1035:S1035,"Y"),"V","I"))="V", IF(AND('Sponsor Response Form (SRF)'!E1035="M1", COUNTIF('OMS Response Form (ORF)'!D:D, C1035)&gt;0), "I", "V")="V"), "Valid","Invalid")," ")</f>
        <v xml:space="preserve"> </v>
      </c>
    </row>
    <row r="1036" spans="2:21" x14ac:dyDescent="0.35">
      <c r="B1036" s="70"/>
      <c r="C1036" s="71"/>
      <c r="D1036" s="72"/>
      <c r="E1036" s="73"/>
      <c r="F1036" s="73"/>
      <c r="G1036" s="73"/>
      <c r="H1036" s="73"/>
      <c r="I1036" s="73"/>
      <c r="J1036" s="73"/>
      <c r="K1036" s="73"/>
      <c r="L1036" s="73"/>
      <c r="M1036" s="73"/>
      <c r="N1036" s="73"/>
      <c r="O1036" s="73"/>
      <c r="P1036" s="73"/>
      <c r="Q1036" s="73"/>
      <c r="R1036" s="73"/>
      <c r="S1036" s="73"/>
      <c r="T1036" s="25" t="str">
        <f>IF(COUNTA(B1036:S1036)=0,"",IF(AND(COUNTA(B1036:D1036)=3,COUNTIF('SRF Drop Downs'!$B$2:$B$5,'Sponsor Response Form (SRF)'!E1036),COUNTIF('SRF Drop Downs'!$F$2:$F$5,'Sponsor Response Form (SRF)'!F1036),COUNTIF('SRF Drop Downs'!$C$2:$C$4,'Sponsor Response Form (SRF)'!G1036),COUNTIF('SRF Drop Downs'!$D$2:$D$6,'Sponsor Response Form (SRF)'!H1036),COUNTIF('SRF Drop Downs'!$A$2:$A$5,'Sponsor Response Form (SRF)'!I1036),COUNTIF('SRF Drop Downs'!$A$2:$A$4,'Sponsor Response Form (SRF)'!J1036),COUNTIF('SRF Drop Downs'!$A$2:$A$5,'Sponsor Response Form (SRF)'!K1036),COUNTIF('SRF Drop Downs'!$E$2:$E$7,'Sponsor Response Form (SRF)'!L1036),COUNTIF('SRF Drop Downs'!$A$2:$A$4,'Sponsor Response Form (SRF)'!M1036),COUNTIF('SRF Drop Downs'!$A$2:$A$4,'Sponsor Response Form (SRF)'!N1036),COUNTIF('SRF Drop Downs'!$A$2:$A$4,'Sponsor Response Form (SRF)'!O1036),COUNTIF('SRF Drop Downs'!$A$2:$A$4,'Sponsor Response Form (SRF)'!P1036),COUNTIF('SRF Drop Downs'!$A$2:$A$4,'Sponsor Response Form (SRF)'!Q1036),COUNTIF('SRF Drop Downs'!$A$2:$A$4,'Sponsor Response Form (SRF)'!R1036),COUNTIF('SRF Drop Downs'!$A$2:$A$4,'Sponsor Response Form (SRF)'!S1036)),"Complete","Incomplete"))</f>
        <v/>
      </c>
      <c r="U1036" s="26" t="str">
        <f>IF(T1036="Complete",IF(AND(NOT(ISNA(VLOOKUP(CONCATENATE(E1036,F1036,G1036,H1036,I1036,J1036,K1036,L1036),'SRF Drop Downs'!G:G,1,FALSE))),IF(AND(H1036&lt;&gt;"C3",L1036&lt;&gt;"O5"),IF(SUM(COUNTIF(M1036:S1036,"Y"),COUNTIF(M1036:S1036,"N"))=0,"V","I"),IF(COUNTIF(M1036:S1036,"Y"),"V","I"))="V", IF(AND('Sponsor Response Form (SRF)'!E1036="M1", COUNTIF('OMS Response Form (ORF)'!D:D, C1036)&gt;0), "I", "V")="V"), "Valid","Invalid")," ")</f>
        <v xml:space="preserve"> </v>
      </c>
    </row>
    <row r="1037" spans="2:21" x14ac:dyDescent="0.35">
      <c r="B1037" s="70"/>
      <c r="C1037" s="71"/>
      <c r="D1037" s="72"/>
      <c r="E1037" s="73"/>
      <c r="F1037" s="73"/>
      <c r="G1037" s="73"/>
      <c r="H1037" s="73"/>
      <c r="I1037" s="73"/>
      <c r="J1037" s="73"/>
      <c r="K1037" s="73"/>
      <c r="L1037" s="73"/>
      <c r="M1037" s="73"/>
      <c r="N1037" s="73"/>
      <c r="O1037" s="73"/>
      <c r="P1037" s="73"/>
      <c r="Q1037" s="73"/>
      <c r="R1037" s="73"/>
      <c r="S1037" s="73"/>
      <c r="T1037" s="25" t="str">
        <f>IF(COUNTA(B1037:S1037)=0,"",IF(AND(COUNTA(B1037:D1037)=3,COUNTIF('SRF Drop Downs'!$B$2:$B$5,'Sponsor Response Form (SRF)'!E1037),COUNTIF('SRF Drop Downs'!$F$2:$F$5,'Sponsor Response Form (SRF)'!F1037),COUNTIF('SRF Drop Downs'!$C$2:$C$4,'Sponsor Response Form (SRF)'!G1037),COUNTIF('SRF Drop Downs'!$D$2:$D$6,'Sponsor Response Form (SRF)'!H1037),COUNTIF('SRF Drop Downs'!$A$2:$A$5,'Sponsor Response Form (SRF)'!I1037),COUNTIF('SRF Drop Downs'!$A$2:$A$4,'Sponsor Response Form (SRF)'!J1037),COUNTIF('SRF Drop Downs'!$A$2:$A$5,'Sponsor Response Form (SRF)'!K1037),COUNTIF('SRF Drop Downs'!$E$2:$E$7,'Sponsor Response Form (SRF)'!L1037),COUNTIF('SRF Drop Downs'!$A$2:$A$4,'Sponsor Response Form (SRF)'!M1037),COUNTIF('SRF Drop Downs'!$A$2:$A$4,'Sponsor Response Form (SRF)'!N1037),COUNTIF('SRF Drop Downs'!$A$2:$A$4,'Sponsor Response Form (SRF)'!O1037),COUNTIF('SRF Drop Downs'!$A$2:$A$4,'Sponsor Response Form (SRF)'!P1037),COUNTIF('SRF Drop Downs'!$A$2:$A$4,'Sponsor Response Form (SRF)'!Q1037),COUNTIF('SRF Drop Downs'!$A$2:$A$4,'Sponsor Response Form (SRF)'!R1037),COUNTIF('SRF Drop Downs'!$A$2:$A$4,'Sponsor Response Form (SRF)'!S1037)),"Complete","Incomplete"))</f>
        <v/>
      </c>
      <c r="U1037" s="26" t="str">
        <f>IF(T1037="Complete",IF(AND(NOT(ISNA(VLOOKUP(CONCATENATE(E1037,F1037,G1037,H1037,I1037,J1037,K1037,L1037),'SRF Drop Downs'!G:G,1,FALSE))),IF(AND(H1037&lt;&gt;"C3",L1037&lt;&gt;"O5"),IF(SUM(COUNTIF(M1037:S1037,"Y"),COUNTIF(M1037:S1037,"N"))=0,"V","I"),IF(COUNTIF(M1037:S1037,"Y"),"V","I"))="V", IF(AND('Sponsor Response Form (SRF)'!E1037="M1", COUNTIF('OMS Response Form (ORF)'!D:D, C1037)&gt;0), "I", "V")="V"), "Valid","Invalid")," ")</f>
        <v xml:space="preserve"> </v>
      </c>
    </row>
    <row r="1038" spans="2:21" x14ac:dyDescent="0.35">
      <c r="B1038" s="70"/>
      <c r="C1038" s="71"/>
      <c r="D1038" s="72"/>
      <c r="E1038" s="73"/>
      <c r="F1038" s="73"/>
      <c r="G1038" s="73"/>
      <c r="H1038" s="73"/>
      <c r="I1038" s="73"/>
      <c r="J1038" s="73"/>
      <c r="K1038" s="73"/>
      <c r="L1038" s="73"/>
      <c r="M1038" s="73"/>
      <c r="N1038" s="73"/>
      <c r="O1038" s="73"/>
      <c r="P1038" s="73"/>
      <c r="Q1038" s="73"/>
      <c r="R1038" s="73"/>
      <c r="S1038" s="73"/>
      <c r="T1038" s="25" t="str">
        <f>IF(COUNTA(B1038:S1038)=0,"",IF(AND(COUNTA(B1038:D1038)=3,COUNTIF('SRF Drop Downs'!$B$2:$B$5,'Sponsor Response Form (SRF)'!E1038),COUNTIF('SRF Drop Downs'!$F$2:$F$5,'Sponsor Response Form (SRF)'!F1038),COUNTIF('SRF Drop Downs'!$C$2:$C$4,'Sponsor Response Form (SRF)'!G1038),COUNTIF('SRF Drop Downs'!$D$2:$D$6,'Sponsor Response Form (SRF)'!H1038),COUNTIF('SRF Drop Downs'!$A$2:$A$5,'Sponsor Response Form (SRF)'!I1038),COUNTIF('SRF Drop Downs'!$A$2:$A$4,'Sponsor Response Form (SRF)'!J1038),COUNTIF('SRF Drop Downs'!$A$2:$A$5,'Sponsor Response Form (SRF)'!K1038),COUNTIF('SRF Drop Downs'!$E$2:$E$7,'Sponsor Response Form (SRF)'!L1038),COUNTIF('SRF Drop Downs'!$A$2:$A$4,'Sponsor Response Form (SRF)'!M1038),COUNTIF('SRF Drop Downs'!$A$2:$A$4,'Sponsor Response Form (SRF)'!N1038),COUNTIF('SRF Drop Downs'!$A$2:$A$4,'Sponsor Response Form (SRF)'!O1038),COUNTIF('SRF Drop Downs'!$A$2:$A$4,'Sponsor Response Form (SRF)'!P1038),COUNTIF('SRF Drop Downs'!$A$2:$A$4,'Sponsor Response Form (SRF)'!Q1038),COUNTIF('SRF Drop Downs'!$A$2:$A$4,'Sponsor Response Form (SRF)'!R1038),COUNTIF('SRF Drop Downs'!$A$2:$A$4,'Sponsor Response Form (SRF)'!S1038)),"Complete","Incomplete"))</f>
        <v/>
      </c>
      <c r="U1038" s="26" t="str">
        <f>IF(T1038="Complete",IF(AND(NOT(ISNA(VLOOKUP(CONCATENATE(E1038,F1038,G1038,H1038,I1038,J1038,K1038,L1038),'SRF Drop Downs'!G:G,1,FALSE))),IF(AND(H1038&lt;&gt;"C3",L1038&lt;&gt;"O5"),IF(SUM(COUNTIF(M1038:S1038,"Y"),COUNTIF(M1038:S1038,"N"))=0,"V","I"),IF(COUNTIF(M1038:S1038,"Y"),"V","I"))="V", IF(AND('Sponsor Response Form (SRF)'!E1038="M1", COUNTIF('OMS Response Form (ORF)'!D:D, C1038)&gt;0), "I", "V")="V"), "Valid","Invalid")," ")</f>
        <v xml:space="preserve"> </v>
      </c>
    </row>
    <row r="1039" spans="2:21" x14ac:dyDescent="0.35">
      <c r="B1039" s="70"/>
      <c r="C1039" s="71"/>
      <c r="D1039" s="72"/>
      <c r="E1039" s="73"/>
      <c r="F1039" s="73"/>
      <c r="G1039" s="73"/>
      <c r="H1039" s="73"/>
      <c r="I1039" s="73"/>
      <c r="J1039" s="73"/>
      <c r="K1039" s="73"/>
      <c r="L1039" s="73"/>
      <c r="M1039" s="73"/>
      <c r="N1039" s="73"/>
      <c r="O1039" s="73"/>
      <c r="P1039" s="73"/>
      <c r="Q1039" s="73"/>
      <c r="R1039" s="73"/>
      <c r="S1039" s="73"/>
      <c r="T1039" s="25" t="str">
        <f>IF(COUNTA(B1039:S1039)=0,"",IF(AND(COUNTA(B1039:D1039)=3,COUNTIF('SRF Drop Downs'!$B$2:$B$5,'Sponsor Response Form (SRF)'!E1039),COUNTIF('SRF Drop Downs'!$F$2:$F$5,'Sponsor Response Form (SRF)'!F1039),COUNTIF('SRF Drop Downs'!$C$2:$C$4,'Sponsor Response Form (SRF)'!G1039),COUNTIF('SRF Drop Downs'!$D$2:$D$6,'Sponsor Response Form (SRF)'!H1039),COUNTIF('SRF Drop Downs'!$A$2:$A$5,'Sponsor Response Form (SRF)'!I1039),COUNTIF('SRF Drop Downs'!$A$2:$A$4,'Sponsor Response Form (SRF)'!J1039),COUNTIF('SRF Drop Downs'!$A$2:$A$5,'Sponsor Response Form (SRF)'!K1039),COUNTIF('SRF Drop Downs'!$E$2:$E$7,'Sponsor Response Form (SRF)'!L1039),COUNTIF('SRF Drop Downs'!$A$2:$A$4,'Sponsor Response Form (SRF)'!M1039),COUNTIF('SRF Drop Downs'!$A$2:$A$4,'Sponsor Response Form (SRF)'!N1039),COUNTIF('SRF Drop Downs'!$A$2:$A$4,'Sponsor Response Form (SRF)'!O1039),COUNTIF('SRF Drop Downs'!$A$2:$A$4,'Sponsor Response Form (SRF)'!P1039),COUNTIF('SRF Drop Downs'!$A$2:$A$4,'Sponsor Response Form (SRF)'!Q1039),COUNTIF('SRF Drop Downs'!$A$2:$A$4,'Sponsor Response Form (SRF)'!R1039),COUNTIF('SRF Drop Downs'!$A$2:$A$4,'Sponsor Response Form (SRF)'!S1039)),"Complete","Incomplete"))</f>
        <v/>
      </c>
      <c r="U1039" s="26" t="str">
        <f>IF(T1039="Complete",IF(AND(NOT(ISNA(VLOOKUP(CONCATENATE(E1039,F1039,G1039,H1039,I1039,J1039,K1039,L1039),'SRF Drop Downs'!G:G,1,FALSE))),IF(AND(H1039&lt;&gt;"C3",L1039&lt;&gt;"O5"),IF(SUM(COUNTIF(M1039:S1039,"Y"),COUNTIF(M1039:S1039,"N"))=0,"V","I"),IF(COUNTIF(M1039:S1039,"Y"),"V","I"))="V", IF(AND('Sponsor Response Form (SRF)'!E1039="M1", COUNTIF('OMS Response Form (ORF)'!D:D, C1039)&gt;0), "I", "V")="V"), "Valid","Invalid")," ")</f>
        <v xml:space="preserve"> </v>
      </c>
    </row>
    <row r="1040" spans="2:21" x14ac:dyDescent="0.35">
      <c r="B1040" s="70"/>
      <c r="C1040" s="71"/>
      <c r="D1040" s="72"/>
      <c r="E1040" s="73"/>
      <c r="F1040" s="73"/>
      <c r="G1040" s="73"/>
      <c r="H1040" s="73"/>
      <c r="I1040" s="73"/>
      <c r="J1040" s="73"/>
      <c r="K1040" s="73"/>
      <c r="L1040" s="73"/>
      <c r="M1040" s="73"/>
      <c r="N1040" s="73"/>
      <c r="O1040" s="73"/>
      <c r="P1040" s="73"/>
      <c r="Q1040" s="73"/>
      <c r="R1040" s="73"/>
      <c r="S1040" s="73"/>
      <c r="T1040" s="25" t="str">
        <f>IF(COUNTA(B1040:S1040)=0,"",IF(AND(COUNTA(B1040:D1040)=3,COUNTIF('SRF Drop Downs'!$B$2:$B$5,'Sponsor Response Form (SRF)'!E1040),COUNTIF('SRF Drop Downs'!$F$2:$F$5,'Sponsor Response Form (SRF)'!F1040),COUNTIF('SRF Drop Downs'!$C$2:$C$4,'Sponsor Response Form (SRF)'!G1040),COUNTIF('SRF Drop Downs'!$D$2:$D$6,'Sponsor Response Form (SRF)'!H1040),COUNTIF('SRF Drop Downs'!$A$2:$A$5,'Sponsor Response Form (SRF)'!I1040),COUNTIF('SRF Drop Downs'!$A$2:$A$4,'Sponsor Response Form (SRF)'!J1040),COUNTIF('SRF Drop Downs'!$A$2:$A$5,'Sponsor Response Form (SRF)'!K1040),COUNTIF('SRF Drop Downs'!$E$2:$E$7,'Sponsor Response Form (SRF)'!L1040),COUNTIF('SRF Drop Downs'!$A$2:$A$4,'Sponsor Response Form (SRF)'!M1040),COUNTIF('SRF Drop Downs'!$A$2:$A$4,'Sponsor Response Form (SRF)'!N1040),COUNTIF('SRF Drop Downs'!$A$2:$A$4,'Sponsor Response Form (SRF)'!O1040),COUNTIF('SRF Drop Downs'!$A$2:$A$4,'Sponsor Response Form (SRF)'!P1040),COUNTIF('SRF Drop Downs'!$A$2:$A$4,'Sponsor Response Form (SRF)'!Q1040),COUNTIF('SRF Drop Downs'!$A$2:$A$4,'Sponsor Response Form (SRF)'!R1040),COUNTIF('SRF Drop Downs'!$A$2:$A$4,'Sponsor Response Form (SRF)'!S1040)),"Complete","Incomplete"))</f>
        <v/>
      </c>
      <c r="U1040" s="26" t="str">
        <f>IF(T1040="Complete",IF(AND(NOT(ISNA(VLOOKUP(CONCATENATE(E1040,F1040,G1040,H1040,I1040,J1040,K1040,L1040),'SRF Drop Downs'!G:G,1,FALSE))),IF(AND(H1040&lt;&gt;"C3",L1040&lt;&gt;"O5"),IF(SUM(COUNTIF(M1040:S1040,"Y"),COUNTIF(M1040:S1040,"N"))=0,"V","I"),IF(COUNTIF(M1040:S1040,"Y"),"V","I"))="V", IF(AND('Sponsor Response Form (SRF)'!E1040="M1", COUNTIF('OMS Response Form (ORF)'!D:D, C1040)&gt;0), "I", "V")="V"), "Valid","Invalid")," ")</f>
        <v xml:space="preserve"> </v>
      </c>
    </row>
    <row r="1041" spans="2:21" x14ac:dyDescent="0.35">
      <c r="B1041" s="70"/>
      <c r="C1041" s="71"/>
      <c r="D1041" s="72"/>
      <c r="E1041" s="73"/>
      <c r="F1041" s="73"/>
      <c r="G1041" s="73"/>
      <c r="H1041" s="73"/>
      <c r="I1041" s="73"/>
      <c r="J1041" s="73"/>
      <c r="K1041" s="73"/>
      <c r="L1041" s="73"/>
      <c r="M1041" s="73"/>
      <c r="N1041" s="73"/>
      <c r="O1041" s="73"/>
      <c r="P1041" s="73"/>
      <c r="Q1041" s="73"/>
      <c r="R1041" s="73"/>
      <c r="S1041" s="73"/>
      <c r="T1041" s="25" t="str">
        <f>IF(COUNTA(B1041:S1041)=0,"",IF(AND(COUNTA(B1041:D1041)=3,COUNTIF('SRF Drop Downs'!$B$2:$B$5,'Sponsor Response Form (SRF)'!E1041),COUNTIF('SRF Drop Downs'!$F$2:$F$5,'Sponsor Response Form (SRF)'!F1041),COUNTIF('SRF Drop Downs'!$C$2:$C$4,'Sponsor Response Form (SRF)'!G1041),COUNTIF('SRF Drop Downs'!$D$2:$D$6,'Sponsor Response Form (SRF)'!H1041),COUNTIF('SRF Drop Downs'!$A$2:$A$5,'Sponsor Response Form (SRF)'!I1041),COUNTIF('SRF Drop Downs'!$A$2:$A$4,'Sponsor Response Form (SRF)'!J1041),COUNTIF('SRF Drop Downs'!$A$2:$A$5,'Sponsor Response Form (SRF)'!K1041),COUNTIF('SRF Drop Downs'!$E$2:$E$7,'Sponsor Response Form (SRF)'!L1041),COUNTIF('SRF Drop Downs'!$A$2:$A$4,'Sponsor Response Form (SRF)'!M1041),COUNTIF('SRF Drop Downs'!$A$2:$A$4,'Sponsor Response Form (SRF)'!N1041),COUNTIF('SRF Drop Downs'!$A$2:$A$4,'Sponsor Response Form (SRF)'!O1041),COUNTIF('SRF Drop Downs'!$A$2:$A$4,'Sponsor Response Form (SRF)'!P1041),COUNTIF('SRF Drop Downs'!$A$2:$A$4,'Sponsor Response Form (SRF)'!Q1041),COUNTIF('SRF Drop Downs'!$A$2:$A$4,'Sponsor Response Form (SRF)'!R1041),COUNTIF('SRF Drop Downs'!$A$2:$A$4,'Sponsor Response Form (SRF)'!S1041)),"Complete","Incomplete"))</f>
        <v/>
      </c>
      <c r="U1041" s="26" t="str">
        <f>IF(T1041="Complete",IF(AND(NOT(ISNA(VLOOKUP(CONCATENATE(E1041,F1041,G1041,H1041,I1041,J1041,K1041,L1041),'SRF Drop Downs'!G:G,1,FALSE))),IF(AND(H1041&lt;&gt;"C3",L1041&lt;&gt;"O5"),IF(SUM(COUNTIF(M1041:S1041,"Y"),COUNTIF(M1041:S1041,"N"))=0,"V","I"),IF(COUNTIF(M1041:S1041,"Y"),"V","I"))="V", IF(AND('Sponsor Response Form (SRF)'!E1041="M1", COUNTIF('OMS Response Form (ORF)'!D:D, C1041)&gt;0), "I", "V")="V"), "Valid","Invalid")," ")</f>
        <v xml:space="preserve"> </v>
      </c>
    </row>
    <row r="1042" spans="2:21" x14ac:dyDescent="0.35">
      <c r="B1042" s="70"/>
      <c r="C1042" s="71"/>
      <c r="D1042" s="72"/>
      <c r="E1042" s="73"/>
      <c r="F1042" s="73"/>
      <c r="G1042" s="73"/>
      <c r="H1042" s="73"/>
      <c r="I1042" s="73"/>
      <c r="J1042" s="73"/>
      <c r="K1042" s="73"/>
      <c r="L1042" s="73"/>
      <c r="M1042" s="73"/>
      <c r="N1042" s="73"/>
      <c r="O1042" s="73"/>
      <c r="P1042" s="73"/>
      <c r="Q1042" s="73"/>
      <c r="R1042" s="73"/>
      <c r="S1042" s="73"/>
      <c r="T1042" s="25" t="str">
        <f>IF(COUNTA(B1042:S1042)=0,"",IF(AND(COUNTA(B1042:D1042)=3,COUNTIF('SRF Drop Downs'!$B$2:$B$5,'Sponsor Response Form (SRF)'!E1042),COUNTIF('SRF Drop Downs'!$F$2:$F$5,'Sponsor Response Form (SRF)'!F1042),COUNTIF('SRF Drop Downs'!$C$2:$C$4,'Sponsor Response Form (SRF)'!G1042),COUNTIF('SRF Drop Downs'!$D$2:$D$6,'Sponsor Response Form (SRF)'!H1042),COUNTIF('SRF Drop Downs'!$A$2:$A$5,'Sponsor Response Form (SRF)'!I1042),COUNTIF('SRF Drop Downs'!$A$2:$A$4,'Sponsor Response Form (SRF)'!J1042),COUNTIF('SRF Drop Downs'!$A$2:$A$5,'Sponsor Response Form (SRF)'!K1042),COUNTIF('SRF Drop Downs'!$E$2:$E$7,'Sponsor Response Form (SRF)'!L1042),COUNTIF('SRF Drop Downs'!$A$2:$A$4,'Sponsor Response Form (SRF)'!M1042),COUNTIF('SRF Drop Downs'!$A$2:$A$4,'Sponsor Response Form (SRF)'!N1042),COUNTIF('SRF Drop Downs'!$A$2:$A$4,'Sponsor Response Form (SRF)'!O1042),COUNTIF('SRF Drop Downs'!$A$2:$A$4,'Sponsor Response Form (SRF)'!P1042),COUNTIF('SRF Drop Downs'!$A$2:$A$4,'Sponsor Response Form (SRF)'!Q1042),COUNTIF('SRF Drop Downs'!$A$2:$A$4,'Sponsor Response Form (SRF)'!R1042),COUNTIF('SRF Drop Downs'!$A$2:$A$4,'Sponsor Response Form (SRF)'!S1042)),"Complete","Incomplete"))</f>
        <v/>
      </c>
      <c r="U1042" s="26" t="str">
        <f>IF(T1042="Complete",IF(AND(NOT(ISNA(VLOOKUP(CONCATENATE(E1042,F1042,G1042,H1042,I1042,J1042,K1042,L1042),'SRF Drop Downs'!G:G,1,FALSE))),IF(AND(H1042&lt;&gt;"C3",L1042&lt;&gt;"O5"),IF(SUM(COUNTIF(M1042:S1042,"Y"),COUNTIF(M1042:S1042,"N"))=0,"V","I"),IF(COUNTIF(M1042:S1042,"Y"),"V","I"))="V", IF(AND('Sponsor Response Form (SRF)'!E1042="M1", COUNTIF('OMS Response Form (ORF)'!D:D, C1042)&gt;0), "I", "V")="V"), "Valid","Invalid")," ")</f>
        <v xml:space="preserve"> </v>
      </c>
    </row>
    <row r="1043" spans="2:21" x14ac:dyDescent="0.35">
      <c r="B1043" s="70"/>
      <c r="C1043" s="71"/>
      <c r="D1043" s="72"/>
      <c r="E1043" s="73"/>
      <c r="F1043" s="73"/>
      <c r="G1043" s="73"/>
      <c r="H1043" s="73"/>
      <c r="I1043" s="73"/>
      <c r="J1043" s="73"/>
      <c r="K1043" s="73"/>
      <c r="L1043" s="73"/>
      <c r="M1043" s="73"/>
      <c r="N1043" s="73"/>
      <c r="O1043" s="73"/>
      <c r="P1043" s="73"/>
      <c r="Q1043" s="73"/>
      <c r="R1043" s="73"/>
      <c r="S1043" s="73"/>
      <c r="T1043" s="25" t="str">
        <f>IF(COUNTA(B1043:S1043)=0,"",IF(AND(COUNTA(B1043:D1043)=3,COUNTIF('SRF Drop Downs'!$B$2:$B$5,'Sponsor Response Form (SRF)'!E1043),COUNTIF('SRF Drop Downs'!$F$2:$F$5,'Sponsor Response Form (SRF)'!F1043),COUNTIF('SRF Drop Downs'!$C$2:$C$4,'Sponsor Response Form (SRF)'!G1043),COUNTIF('SRF Drop Downs'!$D$2:$D$6,'Sponsor Response Form (SRF)'!H1043),COUNTIF('SRF Drop Downs'!$A$2:$A$5,'Sponsor Response Form (SRF)'!I1043),COUNTIF('SRF Drop Downs'!$A$2:$A$4,'Sponsor Response Form (SRF)'!J1043),COUNTIF('SRF Drop Downs'!$A$2:$A$5,'Sponsor Response Form (SRF)'!K1043),COUNTIF('SRF Drop Downs'!$E$2:$E$7,'Sponsor Response Form (SRF)'!L1043),COUNTIF('SRF Drop Downs'!$A$2:$A$4,'Sponsor Response Form (SRF)'!M1043),COUNTIF('SRF Drop Downs'!$A$2:$A$4,'Sponsor Response Form (SRF)'!N1043),COUNTIF('SRF Drop Downs'!$A$2:$A$4,'Sponsor Response Form (SRF)'!O1043),COUNTIF('SRF Drop Downs'!$A$2:$A$4,'Sponsor Response Form (SRF)'!P1043),COUNTIF('SRF Drop Downs'!$A$2:$A$4,'Sponsor Response Form (SRF)'!Q1043),COUNTIF('SRF Drop Downs'!$A$2:$A$4,'Sponsor Response Form (SRF)'!R1043),COUNTIF('SRF Drop Downs'!$A$2:$A$4,'Sponsor Response Form (SRF)'!S1043)),"Complete","Incomplete"))</f>
        <v/>
      </c>
      <c r="U1043" s="26" t="str">
        <f>IF(T1043="Complete",IF(AND(NOT(ISNA(VLOOKUP(CONCATENATE(E1043,F1043,G1043,H1043,I1043,J1043,K1043,L1043),'SRF Drop Downs'!G:G,1,FALSE))),IF(AND(H1043&lt;&gt;"C3",L1043&lt;&gt;"O5"),IF(SUM(COUNTIF(M1043:S1043,"Y"),COUNTIF(M1043:S1043,"N"))=0,"V","I"),IF(COUNTIF(M1043:S1043,"Y"),"V","I"))="V", IF(AND('Sponsor Response Form (SRF)'!E1043="M1", COUNTIF('OMS Response Form (ORF)'!D:D, C1043)&gt;0), "I", "V")="V"), "Valid","Invalid")," ")</f>
        <v xml:space="preserve"> </v>
      </c>
    </row>
    <row r="1044" spans="2:21" x14ac:dyDescent="0.35">
      <c r="B1044" s="70"/>
      <c r="C1044" s="71"/>
      <c r="D1044" s="72"/>
      <c r="E1044" s="73"/>
      <c r="F1044" s="73"/>
      <c r="G1044" s="73"/>
      <c r="H1044" s="73"/>
      <c r="I1044" s="73"/>
      <c r="J1044" s="73"/>
      <c r="K1044" s="73"/>
      <c r="L1044" s="73"/>
      <c r="M1044" s="73"/>
      <c r="N1044" s="73"/>
      <c r="O1044" s="73"/>
      <c r="P1044" s="73"/>
      <c r="Q1044" s="73"/>
      <c r="R1044" s="73"/>
      <c r="S1044" s="73"/>
      <c r="T1044" s="25" t="str">
        <f>IF(COUNTA(B1044:S1044)=0,"",IF(AND(COUNTA(B1044:D1044)=3,COUNTIF('SRF Drop Downs'!$B$2:$B$5,'Sponsor Response Form (SRF)'!E1044),COUNTIF('SRF Drop Downs'!$F$2:$F$5,'Sponsor Response Form (SRF)'!F1044),COUNTIF('SRF Drop Downs'!$C$2:$C$4,'Sponsor Response Form (SRF)'!G1044),COUNTIF('SRF Drop Downs'!$D$2:$D$6,'Sponsor Response Form (SRF)'!H1044),COUNTIF('SRF Drop Downs'!$A$2:$A$5,'Sponsor Response Form (SRF)'!I1044),COUNTIF('SRF Drop Downs'!$A$2:$A$4,'Sponsor Response Form (SRF)'!J1044),COUNTIF('SRF Drop Downs'!$A$2:$A$5,'Sponsor Response Form (SRF)'!K1044),COUNTIF('SRF Drop Downs'!$E$2:$E$7,'Sponsor Response Form (SRF)'!L1044),COUNTIF('SRF Drop Downs'!$A$2:$A$4,'Sponsor Response Form (SRF)'!M1044),COUNTIF('SRF Drop Downs'!$A$2:$A$4,'Sponsor Response Form (SRF)'!N1044),COUNTIF('SRF Drop Downs'!$A$2:$A$4,'Sponsor Response Form (SRF)'!O1044),COUNTIF('SRF Drop Downs'!$A$2:$A$4,'Sponsor Response Form (SRF)'!P1044),COUNTIF('SRF Drop Downs'!$A$2:$A$4,'Sponsor Response Form (SRF)'!Q1044),COUNTIF('SRF Drop Downs'!$A$2:$A$4,'Sponsor Response Form (SRF)'!R1044),COUNTIF('SRF Drop Downs'!$A$2:$A$4,'Sponsor Response Form (SRF)'!S1044)),"Complete","Incomplete"))</f>
        <v/>
      </c>
      <c r="U1044" s="26" t="str">
        <f>IF(T1044="Complete",IF(AND(NOT(ISNA(VLOOKUP(CONCATENATE(E1044,F1044,G1044,H1044,I1044,J1044,K1044,L1044),'SRF Drop Downs'!G:G,1,FALSE))),IF(AND(H1044&lt;&gt;"C3",L1044&lt;&gt;"O5"),IF(SUM(COUNTIF(M1044:S1044,"Y"),COUNTIF(M1044:S1044,"N"))=0,"V","I"),IF(COUNTIF(M1044:S1044,"Y"),"V","I"))="V", IF(AND('Sponsor Response Form (SRF)'!E1044="M1", COUNTIF('OMS Response Form (ORF)'!D:D, C1044)&gt;0), "I", "V")="V"), "Valid","Invalid")," ")</f>
        <v xml:space="preserve"> </v>
      </c>
    </row>
    <row r="1045" spans="2:21" x14ac:dyDescent="0.35">
      <c r="B1045" s="70"/>
      <c r="C1045" s="71"/>
      <c r="D1045" s="72"/>
      <c r="E1045" s="73"/>
      <c r="F1045" s="73"/>
      <c r="G1045" s="73"/>
      <c r="H1045" s="73"/>
      <c r="I1045" s="73"/>
      <c r="J1045" s="73"/>
      <c r="K1045" s="73"/>
      <c r="L1045" s="73"/>
      <c r="M1045" s="73"/>
      <c r="N1045" s="73"/>
      <c r="O1045" s="73"/>
      <c r="P1045" s="73"/>
      <c r="Q1045" s="73"/>
      <c r="R1045" s="73"/>
      <c r="S1045" s="73"/>
      <c r="T1045" s="25" t="str">
        <f>IF(COUNTA(B1045:S1045)=0,"",IF(AND(COUNTA(B1045:D1045)=3,COUNTIF('SRF Drop Downs'!$B$2:$B$5,'Sponsor Response Form (SRF)'!E1045),COUNTIF('SRF Drop Downs'!$F$2:$F$5,'Sponsor Response Form (SRF)'!F1045),COUNTIF('SRF Drop Downs'!$C$2:$C$4,'Sponsor Response Form (SRF)'!G1045),COUNTIF('SRF Drop Downs'!$D$2:$D$6,'Sponsor Response Form (SRF)'!H1045),COUNTIF('SRF Drop Downs'!$A$2:$A$5,'Sponsor Response Form (SRF)'!I1045),COUNTIF('SRF Drop Downs'!$A$2:$A$4,'Sponsor Response Form (SRF)'!J1045),COUNTIF('SRF Drop Downs'!$A$2:$A$5,'Sponsor Response Form (SRF)'!K1045),COUNTIF('SRF Drop Downs'!$E$2:$E$7,'Sponsor Response Form (SRF)'!L1045),COUNTIF('SRF Drop Downs'!$A$2:$A$4,'Sponsor Response Form (SRF)'!M1045),COUNTIF('SRF Drop Downs'!$A$2:$A$4,'Sponsor Response Form (SRF)'!N1045),COUNTIF('SRF Drop Downs'!$A$2:$A$4,'Sponsor Response Form (SRF)'!O1045),COUNTIF('SRF Drop Downs'!$A$2:$A$4,'Sponsor Response Form (SRF)'!P1045),COUNTIF('SRF Drop Downs'!$A$2:$A$4,'Sponsor Response Form (SRF)'!Q1045),COUNTIF('SRF Drop Downs'!$A$2:$A$4,'Sponsor Response Form (SRF)'!R1045),COUNTIF('SRF Drop Downs'!$A$2:$A$4,'Sponsor Response Form (SRF)'!S1045)),"Complete","Incomplete"))</f>
        <v/>
      </c>
      <c r="U1045" s="26" t="str">
        <f>IF(T1045="Complete",IF(AND(NOT(ISNA(VLOOKUP(CONCATENATE(E1045,F1045,G1045,H1045,I1045,J1045,K1045,L1045),'SRF Drop Downs'!G:G,1,FALSE))),IF(AND(H1045&lt;&gt;"C3",L1045&lt;&gt;"O5"),IF(SUM(COUNTIF(M1045:S1045,"Y"),COUNTIF(M1045:S1045,"N"))=0,"V","I"),IF(COUNTIF(M1045:S1045,"Y"),"V","I"))="V", IF(AND('Sponsor Response Form (SRF)'!E1045="M1", COUNTIF('OMS Response Form (ORF)'!D:D, C1045)&gt;0), "I", "V")="V"), "Valid","Invalid")," ")</f>
        <v xml:space="preserve"> </v>
      </c>
    </row>
    <row r="1046" spans="2:21" x14ac:dyDescent="0.35">
      <c r="B1046" s="70"/>
      <c r="C1046" s="71"/>
      <c r="D1046" s="72"/>
      <c r="E1046" s="73"/>
      <c r="F1046" s="73"/>
      <c r="G1046" s="73"/>
      <c r="H1046" s="73"/>
      <c r="I1046" s="73"/>
      <c r="J1046" s="73"/>
      <c r="K1046" s="73"/>
      <c r="L1046" s="73"/>
      <c r="M1046" s="73"/>
      <c r="N1046" s="73"/>
      <c r="O1046" s="73"/>
      <c r="P1046" s="73"/>
      <c r="Q1046" s="73"/>
      <c r="R1046" s="73"/>
      <c r="S1046" s="73"/>
      <c r="T1046" s="25" t="str">
        <f>IF(COUNTA(B1046:S1046)=0,"",IF(AND(COUNTA(B1046:D1046)=3,COUNTIF('SRF Drop Downs'!$B$2:$B$5,'Sponsor Response Form (SRF)'!E1046),COUNTIF('SRF Drop Downs'!$F$2:$F$5,'Sponsor Response Form (SRF)'!F1046),COUNTIF('SRF Drop Downs'!$C$2:$C$4,'Sponsor Response Form (SRF)'!G1046),COUNTIF('SRF Drop Downs'!$D$2:$D$6,'Sponsor Response Form (SRF)'!H1046),COUNTIF('SRF Drop Downs'!$A$2:$A$5,'Sponsor Response Form (SRF)'!I1046),COUNTIF('SRF Drop Downs'!$A$2:$A$4,'Sponsor Response Form (SRF)'!J1046),COUNTIF('SRF Drop Downs'!$A$2:$A$5,'Sponsor Response Form (SRF)'!K1046),COUNTIF('SRF Drop Downs'!$E$2:$E$7,'Sponsor Response Form (SRF)'!L1046),COUNTIF('SRF Drop Downs'!$A$2:$A$4,'Sponsor Response Form (SRF)'!M1046),COUNTIF('SRF Drop Downs'!$A$2:$A$4,'Sponsor Response Form (SRF)'!N1046),COUNTIF('SRF Drop Downs'!$A$2:$A$4,'Sponsor Response Form (SRF)'!O1046),COUNTIF('SRF Drop Downs'!$A$2:$A$4,'Sponsor Response Form (SRF)'!P1046),COUNTIF('SRF Drop Downs'!$A$2:$A$4,'Sponsor Response Form (SRF)'!Q1046),COUNTIF('SRF Drop Downs'!$A$2:$A$4,'Sponsor Response Form (SRF)'!R1046),COUNTIF('SRF Drop Downs'!$A$2:$A$4,'Sponsor Response Form (SRF)'!S1046)),"Complete","Incomplete"))</f>
        <v/>
      </c>
      <c r="U1046" s="26" t="str">
        <f>IF(T1046="Complete",IF(AND(NOT(ISNA(VLOOKUP(CONCATENATE(E1046,F1046,G1046,H1046,I1046,J1046,K1046,L1046),'SRF Drop Downs'!G:G,1,FALSE))),IF(AND(H1046&lt;&gt;"C3",L1046&lt;&gt;"O5"),IF(SUM(COUNTIF(M1046:S1046,"Y"),COUNTIF(M1046:S1046,"N"))=0,"V","I"),IF(COUNTIF(M1046:S1046,"Y"),"V","I"))="V", IF(AND('Sponsor Response Form (SRF)'!E1046="M1", COUNTIF('OMS Response Form (ORF)'!D:D, C1046)&gt;0), "I", "V")="V"), "Valid","Invalid")," ")</f>
        <v xml:space="preserve"> </v>
      </c>
    </row>
    <row r="1047" spans="2:21" x14ac:dyDescent="0.35">
      <c r="B1047" s="70"/>
      <c r="C1047" s="71"/>
      <c r="D1047" s="72"/>
      <c r="E1047" s="73"/>
      <c r="F1047" s="73"/>
      <c r="G1047" s="73"/>
      <c r="H1047" s="73"/>
      <c r="I1047" s="73"/>
      <c r="J1047" s="73"/>
      <c r="K1047" s="73"/>
      <c r="L1047" s="73"/>
      <c r="M1047" s="73"/>
      <c r="N1047" s="73"/>
      <c r="O1047" s="73"/>
      <c r="P1047" s="73"/>
      <c r="Q1047" s="73"/>
      <c r="R1047" s="73"/>
      <c r="S1047" s="73"/>
      <c r="T1047" s="25" t="str">
        <f>IF(COUNTA(B1047:S1047)=0,"",IF(AND(COUNTA(B1047:D1047)=3,COUNTIF('SRF Drop Downs'!$B$2:$B$5,'Sponsor Response Form (SRF)'!E1047),COUNTIF('SRF Drop Downs'!$F$2:$F$5,'Sponsor Response Form (SRF)'!F1047),COUNTIF('SRF Drop Downs'!$C$2:$C$4,'Sponsor Response Form (SRF)'!G1047),COUNTIF('SRF Drop Downs'!$D$2:$D$6,'Sponsor Response Form (SRF)'!H1047),COUNTIF('SRF Drop Downs'!$A$2:$A$5,'Sponsor Response Form (SRF)'!I1047),COUNTIF('SRF Drop Downs'!$A$2:$A$4,'Sponsor Response Form (SRF)'!J1047),COUNTIF('SRF Drop Downs'!$A$2:$A$5,'Sponsor Response Form (SRF)'!K1047),COUNTIF('SRF Drop Downs'!$E$2:$E$7,'Sponsor Response Form (SRF)'!L1047),COUNTIF('SRF Drop Downs'!$A$2:$A$4,'Sponsor Response Form (SRF)'!M1047),COUNTIF('SRF Drop Downs'!$A$2:$A$4,'Sponsor Response Form (SRF)'!N1047),COUNTIF('SRF Drop Downs'!$A$2:$A$4,'Sponsor Response Form (SRF)'!O1047),COUNTIF('SRF Drop Downs'!$A$2:$A$4,'Sponsor Response Form (SRF)'!P1047),COUNTIF('SRF Drop Downs'!$A$2:$A$4,'Sponsor Response Form (SRF)'!Q1047),COUNTIF('SRF Drop Downs'!$A$2:$A$4,'Sponsor Response Form (SRF)'!R1047),COUNTIF('SRF Drop Downs'!$A$2:$A$4,'Sponsor Response Form (SRF)'!S1047)),"Complete","Incomplete"))</f>
        <v/>
      </c>
      <c r="U1047" s="26" t="str">
        <f>IF(T1047="Complete",IF(AND(NOT(ISNA(VLOOKUP(CONCATENATE(E1047,F1047,G1047,H1047,I1047,J1047,K1047,L1047),'SRF Drop Downs'!G:G,1,FALSE))),IF(AND(H1047&lt;&gt;"C3",L1047&lt;&gt;"O5"),IF(SUM(COUNTIF(M1047:S1047,"Y"),COUNTIF(M1047:S1047,"N"))=0,"V","I"),IF(COUNTIF(M1047:S1047,"Y"),"V","I"))="V", IF(AND('Sponsor Response Form (SRF)'!E1047="M1", COUNTIF('OMS Response Form (ORF)'!D:D, C1047)&gt;0), "I", "V")="V"), "Valid","Invalid")," ")</f>
        <v xml:space="preserve"> </v>
      </c>
    </row>
    <row r="1048" spans="2:21" x14ac:dyDescent="0.35">
      <c r="B1048" s="70"/>
      <c r="C1048" s="71"/>
      <c r="D1048" s="72"/>
      <c r="E1048" s="73"/>
      <c r="F1048" s="73"/>
      <c r="G1048" s="73"/>
      <c r="H1048" s="73"/>
      <c r="I1048" s="73"/>
      <c r="J1048" s="73"/>
      <c r="K1048" s="73"/>
      <c r="L1048" s="73"/>
      <c r="M1048" s="73"/>
      <c r="N1048" s="73"/>
      <c r="O1048" s="73"/>
      <c r="P1048" s="73"/>
      <c r="Q1048" s="73"/>
      <c r="R1048" s="73"/>
      <c r="S1048" s="73"/>
      <c r="T1048" s="25" t="str">
        <f>IF(COUNTA(B1048:S1048)=0,"",IF(AND(COUNTA(B1048:D1048)=3,COUNTIF('SRF Drop Downs'!$B$2:$B$5,'Sponsor Response Form (SRF)'!E1048),COUNTIF('SRF Drop Downs'!$F$2:$F$5,'Sponsor Response Form (SRF)'!F1048),COUNTIF('SRF Drop Downs'!$C$2:$C$4,'Sponsor Response Form (SRF)'!G1048),COUNTIF('SRF Drop Downs'!$D$2:$D$6,'Sponsor Response Form (SRF)'!H1048),COUNTIF('SRF Drop Downs'!$A$2:$A$5,'Sponsor Response Form (SRF)'!I1048),COUNTIF('SRF Drop Downs'!$A$2:$A$4,'Sponsor Response Form (SRF)'!J1048),COUNTIF('SRF Drop Downs'!$A$2:$A$5,'Sponsor Response Form (SRF)'!K1048),COUNTIF('SRF Drop Downs'!$E$2:$E$7,'Sponsor Response Form (SRF)'!L1048),COUNTIF('SRF Drop Downs'!$A$2:$A$4,'Sponsor Response Form (SRF)'!M1048),COUNTIF('SRF Drop Downs'!$A$2:$A$4,'Sponsor Response Form (SRF)'!N1048),COUNTIF('SRF Drop Downs'!$A$2:$A$4,'Sponsor Response Form (SRF)'!O1048),COUNTIF('SRF Drop Downs'!$A$2:$A$4,'Sponsor Response Form (SRF)'!P1048),COUNTIF('SRF Drop Downs'!$A$2:$A$4,'Sponsor Response Form (SRF)'!Q1048),COUNTIF('SRF Drop Downs'!$A$2:$A$4,'Sponsor Response Form (SRF)'!R1048),COUNTIF('SRF Drop Downs'!$A$2:$A$4,'Sponsor Response Form (SRF)'!S1048)),"Complete","Incomplete"))</f>
        <v/>
      </c>
      <c r="U1048" s="26" t="str">
        <f>IF(T1048="Complete",IF(AND(NOT(ISNA(VLOOKUP(CONCATENATE(E1048,F1048,G1048,H1048,I1048,J1048,K1048,L1048),'SRF Drop Downs'!G:G,1,FALSE))),IF(AND(H1048&lt;&gt;"C3",L1048&lt;&gt;"O5"),IF(SUM(COUNTIF(M1048:S1048,"Y"),COUNTIF(M1048:S1048,"N"))=0,"V","I"),IF(COUNTIF(M1048:S1048,"Y"),"V","I"))="V", IF(AND('Sponsor Response Form (SRF)'!E1048="M1", COUNTIF('OMS Response Form (ORF)'!D:D, C1048)&gt;0), "I", "V")="V"), "Valid","Invalid")," ")</f>
        <v xml:space="preserve"> </v>
      </c>
    </row>
    <row r="1049" spans="2:21" x14ac:dyDescent="0.35">
      <c r="B1049" s="70"/>
      <c r="C1049" s="71"/>
      <c r="D1049" s="72"/>
      <c r="E1049" s="73"/>
      <c r="F1049" s="73"/>
      <c r="G1049" s="73"/>
      <c r="H1049" s="73"/>
      <c r="I1049" s="73"/>
      <c r="J1049" s="73"/>
      <c r="K1049" s="73"/>
      <c r="L1049" s="73"/>
      <c r="M1049" s="73"/>
      <c r="N1049" s="73"/>
      <c r="O1049" s="73"/>
      <c r="P1049" s="73"/>
      <c r="Q1049" s="73"/>
      <c r="R1049" s="73"/>
      <c r="S1049" s="73"/>
      <c r="T1049" s="25" t="str">
        <f>IF(COUNTA(B1049:S1049)=0,"",IF(AND(COUNTA(B1049:D1049)=3,COUNTIF('SRF Drop Downs'!$B$2:$B$5,'Sponsor Response Form (SRF)'!E1049),COUNTIF('SRF Drop Downs'!$F$2:$F$5,'Sponsor Response Form (SRF)'!F1049),COUNTIF('SRF Drop Downs'!$C$2:$C$4,'Sponsor Response Form (SRF)'!G1049),COUNTIF('SRF Drop Downs'!$D$2:$D$6,'Sponsor Response Form (SRF)'!H1049),COUNTIF('SRF Drop Downs'!$A$2:$A$5,'Sponsor Response Form (SRF)'!I1049),COUNTIF('SRF Drop Downs'!$A$2:$A$4,'Sponsor Response Form (SRF)'!J1049),COUNTIF('SRF Drop Downs'!$A$2:$A$5,'Sponsor Response Form (SRF)'!K1049),COUNTIF('SRF Drop Downs'!$E$2:$E$7,'Sponsor Response Form (SRF)'!L1049),COUNTIF('SRF Drop Downs'!$A$2:$A$4,'Sponsor Response Form (SRF)'!M1049),COUNTIF('SRF Drop Downs'!$A$2:$A$4,'Sponsor Response Form (SRF)'!N1049),COUNTIF('SRF Drop Downs'!$A$2:$A$4,'Sponsor Response Form (SRF)'!O1049),COUNTIF('SRF Drop Downs'!$A$2:$A$4,'Sponsor Response Form (SRF)'!P1049),COUNTIF('SRF Drop Downs'!$A$2:$A$4,'Sponsor Response Form (SRF)'!Q1049),COUNTIF('SRF Drop Downs'!$A$2:$A$4,'Sponsor Response Form (SRF)'!R1049),COUNTIF('SRF Drop Downs'!$A$2:$A$4,'Sponsor Response Form (SRF)'!S1049)),"Complete","Incomplete"))</f>
        <v/>
      </c>
      <c r="U1049" s="26" t="str">
        <f>IF(T1049="Complete",IF(AND(NOT(ISNA(VLOOKUP(CONCATENATE(E1049,F1049,G1049,H1049,I1049,J1049,K1049,L1049),'SRF Drop Downs'!G:G,1,FALSE))),IF(AND(H1049&lt;&gt;"C3",L1049&lt;&gt;"O5"),IF(SUM(COUNTIF(M1049:S1049,"Y"),COUNTIF(M1049:S1049,"N"))=0,"V","I"),IF(COUNTIF(M1049:S1049,"Y"),"V","I"))="V", IF(AND('Sponsor Response Form (SRF)'!E1049="M1", COUNTIF('OMS Response Form (ORF)'!D:D, C1049)&gt;0), "I", "V")="V"), "Valid","Invalid")," ")</f>
        <v xml:space="preserve"> </v>
      </c>
    </row>
    <row r="1050" spans="2:21" x14ac:dyDescent="0.35">
      <c r="B1050" s="70"/>
      <c r="C1050" s="71"/>
      <c r="D1050" s="72"/>
      <c r="E1050" s="73"/>
      <c r="F1050" s="73"/>
      <c r="G1050" s="73"/>
      <c r="H1050" s="73"/>
      <c r="I1050" s="73"/>
      <c r="J1050" s="73"/>
      <c r="K1050" s="73"/>
      <c r="L1050" s="73"/>
      <c r="M1050" s="73"/>
      <c r="N1050" s="73"/>
      <c r="O1050" s="73"/>
      <c r="P1050" s="73"/>
      <c r="Q1050" s="73"/>
      <c r="R1050" s="73"/>
      <c r="S1050" s="73"/>
      <c r="T1050" s="25" t="str">
        <f>IF(COUNTA(B1050:S1050)=0,"",IF(AND(COUNTA(B1050:D1050)=3,COUNTIF('SRF Drop Downs'!$B$2:$B$5,'Sponsor Response Form (SRF)'!E1050),COUNTIF('SRF Drop Downs'!$F$2:$F$5,'Sponsor Response Form (SRF)'!F1050),COUNTIF('SRF Drop Downs'!$C$2:$C$4,'Sponsor Response Form (SRF)'!G1050),COUNTIF('SRF Drop Downs'!$D$2:$D$6,'Sponsor Response Form (SRF)'!H1050),COUNTIF('SRF Drop Downs'!$A$2:$A$5,'Sponsor Response Form (SRF)'!I1050),COUNTIF('SRF Drop Downs'!$A$2:$A$4,'Sponsor Response Form (SRF)'!J1050),COUNTIF('SRF Drop Downs'!$A$2:$A$5,'Sponsor Response Form (SRF)'!K1050),COUNTIF('SRF Drop Downs'!$E$2:$E$7,'Sponsor Response Form (SRF)'!L1050),COUNTIF('SRF Drop Downs'!$A$2:$A$4,'Sponsor Response Form (SRF)'!M1050),COUNTIF('SRF Drop Downs'!$A$2:$A$4,'Sponsor Response Form (SRF)'!N1050),COUNTIF('SRF Drop Downs'!$A$2:$A$4,'Sponsor Response Form (SRF)'!O1050),COUNTIF('SRF Drop Downs'!$A$2:$A$4,'Sponsor Response Form (SRF)'!P1050),COUNTIF('SRF Drop Downs'!$A$2:$A$4,'Sponsor Response Form (SRF)'!Q1050),COUNTIF('SRF Drop Downs'!$A$2:$A$4,'Sponsor Response Form (SRF)'!R1050),COUNTIF('SRF Drop Downs'!$A$2:$A$4,'Sponsor Response Form (SRF)'!S1050)),"Complete","Incomplete"))</f>
        <v/>
      </c>
      <c r="U1050" s="26" t="str">
        <f>IF(T1050="Complete",IF(AND(NOT(ISNA(VLOOKUP(CONCATENATE(E1050,F1050,G1050,H1050,I1050,J1050,K1050,L1050),'SRF Drop Downs'!G:G,1,FALSE))),IF(AND(H1050&lt;&gt;"C3",L1050&lt;&gt;"O5"),IF(SUM(COUNTIF(M1050:S1050,"Y"),COUNTIF(M1050:S1050,"N"))=0,"V","I"),IF(COUNTIF(M1050:S1050,"Y"),"V","I"))="V", IF(AND('Sponsor Response Form (SRF)'!E1050="M1", COUNTIF('OMS Response Form (ORF)'!D:D, C1050)&gt;0), "I", "V")="V"), "Valid","Invalid")," ")</f>
        <v xml:space="preserve"> </v>
      </c>
    </row>
    <row r="1051" spans="2:21" x14ac:dyDescent="0.35">
      <c r="B1051" s="70"/>
      <c r="C1051" s="71"/>
      <c r="D1051" s="72"/>
      <c r="E1051" s="73"/>
      <c r="F1051" s="73"/>
      <c r="G1051" s="73"/>
      <c r="H1051" s="73"/>
      <c r="I1051" s="73"/>
      <c r="J1051" s="73"/>
      <c r="K1051" s="73"/>
      <c r="L1051" s="73"/>
      <c r="M1051" s="73"/>
      <c r="N1051" s="73"/>
      <c r="O1051" s="73"/>
      <c r="P1051" s="73"/>
      <c r="Q1051" s="73"/>
      <c r="R1051" s="73"/>
      <c r="S1051" s="73"/>
      <c r="T1051" s="25" t="str">
        <f>IF(COUNTA(B1051:S1051)=0,"",IF(AND(COUNTA(B1051:D1051)=3,COUNTIF('SRF Drop Downs'!$B$2:$B$5,'Sponsor Response Form (SRF)'!E1051),COUNTIF('SRF Drop Downs'!$F$2:$F$5,'Sponsor Response Form (SRF)'!F1051),COUNTIF('SRF Drop Downs'!$C$2:$C$4,'Sponsor Response Form (SRF)'!G1051),COUNTIF('SRF Drop Downs'!$D$2:$D$6,'Sponsor Response Form (SRF)'!H1051),COUNTIF('SRF Drop Downs'!$A$2:$A$5,'Sponsor Response Form (SRF)'!I1051),COUNTIF('SRF Drop Downs'!$A$2:$A$4,'Sponsor Response Form (SRF)'!J1051),COUNTIF('SRF Drop Downs'!$A$2:$A$5,'Sponsor Response Form (SRF)'!K1051),COUNTIF('SRF Drop Downs'!$E$2:$E$7,'Sponsor Response Form (SRF)'!L1051),COUNTIF('SRF Drop Downs'!$A$2:$A$4,'Sponsor Response Form (SRF)'!M1051),COUNTIF('SRF Drop Downs'!$A$2:$A$4,'Sponsor Response Form (SRF)'!N1051),COUNTIF('SRF Drop Downs'!$A$2:$A$4,'Sponsor Response Form (SRF)'!O1051),COUNTIF('SRF Drop Downs'!$A$2:$A$4,'Sponsor Response Form (SRF)'!P1051),COUNTIF('SRF Drop Downs'!$A$2:$A$4,'Sponsor Response Form (SRF)'!Q1051),COUNTIF('SRF Drop Downs'!$A$2:$A$4,'Sponsor Response Form (SRF)'!R1051),COUNTIF('SRF Drop Downs'!$A$2:$A$4,'Sponsor Response Form (SRF)'!S1051)),"Complete","Incomplete"))</f>
        <v/>
      </c>
      <c r="U1051" s="26" t="str">
        <f>IF(T1051="Complete",IF(AND(NOT(ISNA(VLOOKUP(CONCATENATE(E1051,F1051,G1051,H1051,I1051,J1051,K1051,L1051),'SRF Drop Downs'!G:G,1,FALSE))),IF(AND(H1051&lt;&gt;"C3",L1051&lt;&gt;"O5"),IF(SUM(COUNTIF(M1051:S1051,"Y"),COUNTIF(M1051:S1051,"N"))=0,"V","I"),IF(COUNTIF(M1051:S1051,"Y"),"V","I"))="V", IF(AND('Sponsor Response Form (SRF)'!E1051="M1", COUNTIF('OMS Response Form (ORF)'!D:D, C1051)&gt;0), "I", "V")="V"), "Valid","Invalid")," ")</f>
        <v xml:space="preserve"> </v>
      </c>
    </row>
    <row r="1052" spans="2:21" x14ac:dyDescent="0.35">
      <c r="B1052" s="70"/>
      <c r="C1052" s="71"/>
      <c r="D1052" s="72"/>
      <c r="E1052" s="73"/>
      <c r="F1052" s="73"/>
      <c r="G1052" s="73"/>
      <c r="H1052" s="73"/>
      <c r="I1052" s="73"/>
      <c r="J1052" s="73"/>
      <c r="K1052" s="73"/>
      <c r="L1052" s="73"/>
      <c r="M1052" s="73"/>
      <c r="N1052" s="73"/>
      <c r="O1052" s="73"/>
      <c r="P1052" s="73"/>
      <c r="Q1052" s="73"/>
      <c r="R1052" s="73"/>
      <c r="S1052" s="73"/>
      <c r="T1052" s="25" t="str">
        <f>IF(COUNTA(B1052:S1052)=0,"",IF(AND(COUNTA(B1052:D1052)=3,COUNTIF('SRF Drop Downs'!$B$2:$B$5,'Sponsor Response Form (SRF)'!E1052),COUNTIF('SRF Drop Downs'!$F$2:$F$5,'Sponsor Response Form (SRF)'!F1052),COUNTIF('SRF Drop Downs'!$C$2:$C$4,'Sponsor Response Form (SRF)'!G1052),COUNTIF('SRF Drop Downs'!$D$2:$D$6,'Sponsor Response Form (SRF)'!H1052),COUNTIF('SRF Drop Downs'!$A$2:$A$5,'Sponsor Response Form (SRF)'!I1052),COUNTIF('SRF Drop Downs'!$A$2:$A$4,'Sponsor Response Form (SRF)'!J1052),COUNTIF('SRF Drop Downs'!$A$2:$A$5,'Sponsor Response Form (SRF)'!K1052),COUNTIF('SRF Drop Downs'!$E$2:$E$7,'Sponsor Response Form (SRF)'!L1052),COUNTIF('SRF Drop Downs'!$A$2:$A$4,'Sponsor Response Form (SRF)'!M1052),COUNTIF('SRF Drop Downs'!$A$2:$A$4,'Sponsor Response Form (SRF)'!N1052),COUNTIF('SRF Drop Downs'!$A$2:$A$4,'Sponsor Response Form (SRF)'!O1052),COUNTIF('SRF Drop Downs'!$A$2:$A$4,'Sponsor Response Form (SRF)'!P1052),COUNTIF('SRF Drop Downs'!$A$2:$A$4,'Sponsor Response Form (SRF)'!Q1052),COUNTIF('SRF Drop Downs'!$A$2:$A$4,'Sponsor Response Form (SRF)'!R1052),COUNTIF('SRF Drop Downs'!$A$2:$A$4,'Sponsor Response Form (SRF)'!S1052)),"Complete","Incomplete"))</f>
        <v/>
      </c>
      <c r="U1052" s="26" t="str">
        <f>IF(T1052="Complete",IF(AND(NOT(ISNA(VLOOKUP(CONCATENATE(E1052,F1052,G1052,H1052,I1052,J1052,K1052,L1052),'SRF Drop Downs'!G:G,1,FALSE))),IF(AND(H1052&lt;&gt;"C3",L1052&lt;&gt;"O5"),IF(SUM(COUNTIF(M1052:S1052,"Y"),COUNTIF(M1052:S1052,"N"))=0,"V","I"),IF(COUNTIF(M1052:S1052,"Y"),"V","I"))="V", IF(AND('Sponsor Response Form (SRF)'!E1052="M1", COUNTIF('OMS Response Form (ORF)'!D:D, C1052)&gt;0), "I", "V")="V"), "Valid","Invalid")," ")</f>
        <v xml:space="preserve"> </v>
      </c>
    </row>
    <row r="1053" spans="2:21" x14ac:dyDescent="0.35">
      <c r="B1053" s="70"/>
      <c r="C1053" s="71"/>
      <c r="D1053" s="72"/>
      <c r="E1053" s="73"/>
      <c r="F1053" s="73"/>
      <c r="G1053" s="73"/>
      <c r="H1053" s="73"/>
      <c r="I1053" s="73"/>
      <c r="J1053" s="73"/>
      <c r="K1053" s="73"/>
      <c r="L1053" s="73"/>
      <c r="M1053" s="73"/>
      <c r="N1053" s="73"/>
      <c r="O1053" s="73"/>
      <c r="P1053" s="73"/>
      <c r="Q1053" s="73"/>
      <c r="R1053" s="73"/>
      <c r="S1053" s="73"/>
      <c r="T1053" s="25" t="str">
        <f>IF(COUNTA(B1053:S1053)=0,"",IF(AND(COUNTA(B1053:D1053)=3,COUNTIF('SRF Drop Downs'!$B$2:$B$5,'Sponsor Response Form (SRF)'!E1053),COUNTIF('SRF Drop Downs'!$F$2:$F$5,'Sponsor Response Form (SRF)'!F1053),COUNTIF('SRF Drop Downs'!$C$2:$C$4,'Sponsor Response Form (SRF)'!G1053),COUNTIF('SRF Drop Downs'!$D$2:$D$6,'Sponsor Response Form (SRF)'!H1053),COUNTIF('SRF Drop Downs'!$A$2:$A$5,'Sponsor Response Form (SRF)'!I1053),COUNTIF('SRF Drop Downs'!$A$2:$A$4,'Sponsor Response Form (SRF)'!J1053),COUNTIF('SRF Drop Downs'!$A$2:$A$5,'Sponsor Response Form (SRF)'!K1053),COUNTIF('SRF Drop Downs'!$E$2:$E$7,'Sponsor Response Form (SRF)'!L1053),COUNTIF('SRF Drop Downs'!$A$2:$A$4,'Sponsor Response Form (SRF)'!M1053),COUNTIF('SRF Drop Downs'!$A$2:$A$4,'Sponsor Response Form (SRF)'!N1053),COUNTIF('SRF Drop Downs'!$A$2:$A$4,'Sponsor Response Form (SRF)'!O1053),COUNTIF('SRF Drop Downs'!$A$2:$A$4,'Sponsor Response Form (SRF)'!P1053),COUNTIF('SRF Drop Downs'!$A$2:$A$4,'Sponsor Response Form (SRF)'!Q1053),COUNTIF('SRF Drop Downs'!$A$2:$A$4,'Sponsor Response Form (SRF)'!R1053),COUNTIF('SRF Drop Downs'!$A$2:$A$4,'Sponsor Response Form (SRF)'!S1053)),"Complete","Incomplete"))</f>
        <v/>
      </c>
      <c r="U1053" s="26" t="str">
        <f>IF(T1053="Complete",IF(AND(NOT(ISNA(VLOOKUP(CONCATENATE(E1053,F1053,G1053,H1053,I1053,J1053,K1053,L1053),'SRF Drop Downs'!G:G,1,FALSE))),IF(AND(H1053&lt;&gt;"C3",L1053&lt;&gt;"O5"),IF(SUM(COUNTIF(M1053:S1053,"Y"),COUNTIF(M1053:S1053,"N"))=0,"V","I"),IF(COUNTIF(M1053:S1053,"Y"),"V","I"))="V", IF(AND('Sponsor Response Form (SRF)'!E1053="M1", COUNTIF('OMS Response Form (ORF)'!D:D, C1053)&gt;0), "I", "V")="V"), "Valid","Invalid")," ")</f>
        <v xml:space="preserve"> </v>
      </c>
    </row>
    <row r="1054" spans="2:21" x14ac:dyDescent="0.35">
      <c r="B1054" s="70"/>
      <c r="C1054" s="71"/>
      <c r="D1054" s="72"/>
      <c r="E1054" s="73"/>
      <c r="F1054" s="73"/>
      <c r="G1054" s="73"/>
      <c r="H1054" s="73"/>
      <c r="I1054" s="73"/>
      <c r="J1054" s="73"/>
      <c r="K1054" s="73"/>
      <c r="L1054" s="73"/>
      <c r="M1054" s="73"/>
      <c r="N1054" s="73"/>
      <c r="O1054" s="73"/>
      <c r="P1054" s="73"/>
      <c r="Q1054" s="73"/>
      <c r="R1054" s="73"/>
      <c r="S1054" s="73"/>
      <c r="T1054" s="25" t="str">
        <f>IF(COUNTA(B1054:S1054)=0,"",IF(AND(COUNTA(B1054:D1054)=3,COUNTIF('SRF Drop Downs'!$B$2:$B$5,'Sponsor Response Form (SRF)'!E1054),COUNTIF('SRF Drop Downs'!$F$2:$F$5,'Sponsor Response Form (SRF)'!F1054),COUNTIF('SRF Drop Downs'!$C$2:$C$4,'Sponsor Response Form (SRF)'!G1054),COUNTIF('SRF Drop Downs'!$D$2:$D$6,'Sponsor Response Form (SRF)'!H1054),COUNTIF('SRF Drop Downs'!$A$2:$A$5,'Sponsor Response Form (SRF)'!I1054),COUNTIF('SRF Drop Downs'!$A$2:$A$4,'Sponsor Response Form (SRF)'!J1054),COUNTIF('SRF Drop Downs'!$A$2:$A$5,'Sponsor Response Form (SRF)'!K1054),COUNTIF('SRF Drop Downs'!$E$2:$E$7,'Sponsor Response Form (SRF)'!L1054),COUNTIF('SRF Drop Downs'!$A$2:$A$4,'Sponsor Response Form (SRF)'!M1054),COUNTIF('SRF Drop Downs'!$A$2:$A$4,'Sponsor Response Form (SRF)'!N1054),COUNTIF('SRF Drop Downs'!$A$2:$A$4,'Sponsor Response Form (SRF)'!O1054),COUNTIF('SRF Drop Downs'!$A$2:$A$4,'Sponsor Response Form (SRF)'!P1054),COUNTIF('SRF Drop Downs'!$A$2:$A$4,'Sponsor Response Form (SRF)'!Q1054),COUNTIF('SRF Drop Downs'!$A$2:$A$4,'Sponsor Response Form (SRF)'!R1054),COUNTIF('SRF Drop Downs'!$A$2:$A$4,'Sponsor Response Form (SRF)'!S1054)),"Complete","Incomplete"))</f>
        <v/>
      </c>
      <c r="U1054" s="26" t="str">
        <f>IF(T1054="Complete",IF(AND(NOT(ISNA(VLOOKUP(CONCATENATE(E1054,F1054,G1054,H1054,I1054,J1054,K1054,L1054),'SRF Drop Downs'!G:G,1,FALSE))),IF(AND(H1054&lt;&gt;"C3",L1054&lt;&gt;"O5"),IF(SUM(COUNTIF(M1054:S1054,"Y"),COUNTIF(M1054:S1054,"N"))=0,"V","I"),IF(COUNTIF(M1054:S1054,"Y"),"V","I"))="V", IF(AND('Sponsor Response Form (SRF)'!E1054="M1", COUNTIF('OMS Response Form (ORF)'!D:D, C1054)&gt;0), "I", "V")="V"), "Valid","Invalid")," ")</f>
        <v xml:space="preserve"> </v>
      </c>
    </row>
    <row r="1055" spans="2:21" x14ac:dyDescent="0.35">
      <c r="B1055" s="70"/>
      <c r="C1055" s="71"/>
      <c r="D1055" s="72"/>
      <c r="E1055" s="73"/>
      <c r="F1055" s="73"/>
      <c r="G1055" s="73"/>
      <c r="H1055" s="73"/>
      <c r="I1055" s="73"/>
      <c r="J1055" s="73"/>
      <c r="K1055" s="73"/>
      <c r="L1055" s="73"/>
      <c r="M1055" s="73"/>
      <c r="N1055" s="73"/>
      <c r="O1055" s="73"/>
      <c r="P1055" s="73"/>
      <c r="Q1055" s="73"/>
      <c r="R1055" s="73"/>
      <c r="S1055" s="73"/>
      <c r="T1055" s="25" t="str">
        <f>IF(COUNTA(B1055:S1055)=0,"",IF(AND(COUNTA(B1055:D1055)=3,COUNTIF('SRF Drop Downs'!$B$2:$B$5,'Sponsor Response Form (SRF)'!E1055),COUNTIF('SRF Drop Downs'!$F$2:$F$5,'Sponsor Response Form (SRF)'!F1055),COUNTIF('SRF Drop Downs'!$C$2:$C$4,'Sponsor Response Form (SRF)'!G1055),COUNTIF('SRF Drop Downs'!$D$2:$D$6,'Sponsor Response Form (SRF)'!H1055),COUNTIF('SRF Drop Downs'!$A$2:$A$5,'Sponsor Response Form (SRF)'!I1055),COUNTIF('SRF Drop Downs'!$A$2:$A$4,'Sponsor Response Form (SRF)'!J1055),COUNTIF('SRF Drop Downs'!$A$2:$A$5,'Sponsor Response Form (SRF)'!K1055),COUNTIF('SRF Drop Downs'!$E$2:$E$7,'Sponsor Response Form (SRF)'!L1055),COUNTIF('SRF Drop Downs'!$A$2:$A$4,'Sponsor Response Form (SRF)'!M1055),COUNTIF('SRF Drop Downs'!$A$2:$A$4,'Sponsor Response Form (SRF)'!N1055),COUNTIF('SRF Drop Downs'!$A$2:$A$4,'Sponsor Response Form (SRF)'!O1055),COUNTIF('SRF Drop Downs'!$A$2:$A$4,'Sponsor Response Form (SRF)'!P1055),COUNTIF('SRF Drop Downs'!$A$2:$A$4,'Sponsor Response Form (SRF)'!Q1055),COUNTIF('SRF Drop Downs'!$A$2:$A$4,'Sponsor Response Form (SRF)'!R1055),COUNTIF('SRF Drop Downs'!$A$2:$A$4,'Sponsor Response Form (SRF)'!S1055)),"Complete","Incomplete"))</f>
        <v/>
      </c>
      <c r="U1055" s="26" t="str">
        <f>IF(T1055="Complete",IF(AND(NOT(ISNA(VLOOKUP(CONCATENATE(E1055,F1055,G1055,H1055,I1055,J1055,K1055,L1055),'SRF Drop Downs'!G:G,1,FALSE))),IF(AND(H1055&lt;&gt;"C3",L1055&lt;&gt;"O5"),IF(SUM(COUNTIF(M1055:S1055,"Y"),COUNTIF(M1055:S1055,"N"))=0,"V","I"),IF(COUNTIF(M1055:S1055,"Y"),"V","I"))="V", IF(AND('Sponsor Response Form (SRF)'!E1055="M1", COUNTIF('OMS Response Form (ORF)'!D:D, C1055)&gt;0), "I", "V")="V"), "Valid","Invalid")," ")</f>
        <v xml:space="preserve"> </v>
      </c>
    </row>
    <row r="1056" spans="2:21" x14ac:dyDescent="0.35">
      <c r="B1056" s="70"/>
      <c r="C1056" s="71"/>
      <c r="D1056" s="72"/>
      <c r="E1056" s="73"/>
      <c r="F1056" s="73"/>
      <c r="G1056" s="73"/>
      <c r="H1056" s="73"/>
      <c r="I1056" s="73"/>
      <c r="J1056" s="73"/>
      <c r="K1056" s="73"/>
      <c r="L1056" s="73"/>
      <c r="M1056" s="73"/>
      <c r="N1056" s="73"/>
      <c r="O1056" s="73"/>
      <c r="P1056" s="73"/>
      <c r="Q1056" s="73"/>
      <c r="R1056" s="73"/>
      <c r="S1056" s="73"/>
      <c r="T1056" s="25" t="str">
        <f>IF(COUNTA(B1056:S1056)=0,"",IF(AND(COUNTA(B1056:D1056)=3,COUNTIF('SRF Drop Downs'!$B$2:$B$5,'Sponsor Response Form (SRF)'!E1056),COUNTIF('SRF Drop Downs'!$F$2:$F$5,'Sponsor Response Form (SRF)'!F1056),COUNTIF('SRF Drop Downs'!$C$2:$C$4,'Sponsor Response Form (SRF)'!G1056),COUNTIF('SRF Drop Downs'!$D$2:$D$6,'Sponsor Response Form (SRF)'!H1056),COUNTIF('SRF Drop Downs'!$A$2:$A$5,'Sponsor Response Form (SRF)'!I1056),COUNTIF('SRF Drop Downs'!$A$2:$A$4,'Sponsor Response Form (SRF)'!J1056),COUNTIF('SRF Drop Downs'!$A$2:$A$5,'Sponsor Response Form (SRF)'!K1056),COUNTIF('SRF Drop Downs'!$E$2:$E$7,'Sponsor Response Form (SRF)'!L1056),COUNTIF('SRF Drop Downs'!$A$2:$A$4,'Sponsor Response Form (SRF)'!M1056),COUNTIF('SRF Drop Downs'!$A$2:$A$4,'Sponsor Response Form (SRF)'!N1056),COUNTIF('SRF Drop Downs'!$A$2:$A$4,'Sponsor Response Form (SRF)'!O1056),COUNTIF('SRF Drop Downs'!$A$2:$A$4,'Sponsor Response Form (SRF)'!P1056),COUNTIF('SRF Drop Downs'!$A$2:$A$4,'Sponsor Response Form (SRF)'!Q1056),COUNTIF('SRF Drop Downs'!$A$2:$A$4,'Sponsor Response Form (SRF)'!R1056),COUNTIF('SRF Drop Downs'!$A$2:$A$4,'Sponsor Response Form (SRF)'!S1056)),"Complete","Incomplete"))</f>
        <v/>
      </c>
      <c r="U1056" s="26" t="str">
        <f>IF(T1056="Complete",IF(AND(NOT(ISNA(VLOOKUP(CONCATENATE(E1056,F1056,G1056,H1056,I1056,J1056,K1056,L1056),'SRF Drop Downs'!G:G,1,FALSE))),IF(AND(H1056&lt;&gt;"C3",L1056&lt;&gt;"O5"),IF(SUM(COUNTIF(M1056:S1056,"Y"),COUNTIF(M1056:S1056,"N"))=0,"V","I"),IF(COUNTIF(M1056:S1056,"Y"),"V","I"))="V", IF(AND('Sponsor Response Form (SRF)'!E1056="M1", COUNTIF('OMS Response Form (ORF)'!D:D, C1056)&gt;0), "I", "V")="V"), "Valid","Invalid")," ")</f>
        <v xml:space="preserve"> </v>
      </c>
    </row>
    <row r="1057" spans="2:21" x14ac:dyDescent="0.35">
      <c r="B1057" s="70"/>
      <c r="C1057" s="71"/>
      <c r="D1057" s="72"/>
      <c r="E1057" s="73"/>
      <c r="F1057" s="73"/>
      <c r="G1057" s="73"/>
      <c r="H1057" s="73"/>
      <c r="I1057" s="73"/>
      <c r="J1057" s="73"/>
      <c r="K1057" s="73"/>
      <c r="L1057" s="73"/>
      <c r="M1057" s="73"/>
      <c r="N1057" s="73"/>
      <c r="O1057" s="73"/>
      <c r="P1057" s="73"/>
      <c r="Q1057" s="73"/>
      <c r="R1057" s="73"/>
      <c r="S1057" s="73"/>
      <c r="T1057" s="25" t="str">
        <f>IF(COUNTA(B1057:S1057)=0,"",IF(AND(COUNTA(B1057:D1057)=3,COUNTIF('SRF Drop Downs'!$B$2:$B$5,'Sponsor Response Form (SRF)'!E1057),COUNTIF('SRF Drop Downs'!$F$2:$F$5,'Sponsor Response Form (SRF)'!F1057),COUNTIF('SRF Drop Downs'!$C$2:$C$4,'Sponsor Response Form (SRF)'!G1057),COUNTIF('SRF Drop Downs'!$D$2:$D$6,'Sponsor Response Form (SRF)'!H1057),COUNTIF('SRF Drop Downs'!$A$2:$A$5,'Sponsor Response Form (SRF)'!I1057),COUNTIF('SRF Drop Downs'!$A$2:$A$4,'Sponsor Response Form (SRF)'!J1057),COUNTIF('SRF Drop Downs'!$A$2:$A$5,'Sponsor Response Form (SRF)'!K1057),COUNTIF('SRF Drop Downs'!$E$2:$E$7,'Sponsor Response Form (SRF)'!L1057),COUNTIF('SRF Drop Downs'!$A$2:$A$4,'Sponsor Response Form (SRF)'!M1057),COUNTIF('SRF Drop Downs'!$A$2:$A$4,'Sponsor Response Form (SRF)'!N1057),COUNTIF('SRF Drop Downs'!$A$2:$A$4,'Sponsor Response Form (SRF)'!O1057),COUNTIF('SRF Drop Downs'!$A$2:$A$4,'Sponsor Response Form (SRF)'!P1057),COUNTIF('SRF Drop Downs'!$A$2:$A$4,'Sponsor Response Form (SRF)'!Q1057),COUNTIF('SRF Drop Downs'!$A$2:$A$4,'Sponsor Response Form (SRF)'!R1057),COUNTIF('SRF Drop Downs'!$A$2:$A$4,'Sponsor Response Form (SRF)'!S1057)),"Complete","Incomplete"))</f>
        <v/>
      </c>
      <c r="U1057" s="26" t="str">
        <f>IF(T1057="Complete",IF(AND(NOT(ISNA(VLOOKUP(CONCATENATE(E1057,F1057,G1057,H1057,I1057,J1057,K1057,L1057),'SRF Drop Downs'!G:G,1,FALSE))),IF(AND(H1057&lt;&gt;"C3",L1057&lt;&gt;"O5"),IF(SUM(COUNTIF(M1057:S1057,"Y"),COUNTIF(M1057:S1057,"N"))=0,"V","I"),IF(COUNTIF(M1057:S1057,"Y"),"V","I"))="V", IF(AND('Sponsor Response Form (SRF)'!E1057="M1", COUNTIF('OMS Response Form (ORF)'!D:D, C1057)&gt;0), "I", "V")="V"), "Valid","Invalid")," ")</f>
        <v xml:space="preserve"> </v>
      </c>
    </row>
    <row r="1058" spans="2:21" x14ac:dyDescent="0.35">
      <c r="B1058" s="70"/>
      <c r="C1058" s="71"/>
      <c r="D1058" s="72"/>
      <c r="E1058" s="73"/>
      <c r="F1058" s="73"/>
      <c r="G1058" s="73"/>
      <c r="H1058" s="73"/>
      <c r="I1058" s="73"/>
      <c r="J1058" s="73"/>
      <c r="K1058" s="73"/>
      <c r="L1058" s="73"/>
      <c r="M1058" s="73"/>
      <c r="N1058" s="73"/>
      <c r="O1058" s="73"/>
      <c r="P1058" s="73"/>
      <c r="Q1058" s="73"/>
      <c r="R1058" s="73"/>
      <c r="S1058" s="73"/>
      <c r="T1058" s="25" t="str">
        <f>IF(COUNTA(B1058:S1058)=0,"",IF(AND(COUNTA(B1058:D1058)=3,COUNTIF('SRF Drop Downs'!$B$2:$B$5,'Sponsor Response Form (SRF)'!E1058),COUNTIF('SRF Drop Downs'!$F$2:$F$5,'Sponsor Response Form (SRF)'!F1058),COUNTIF('SRF Drop Downs'!$C$2:$C$4,'Sponsor Response Form (SRF)'!G1058),COUNTIF('SRF Drop Downs'!$D$2:$D$6,'Sponsor Response Form (SRF)'!H1058),COUNTIF('SRF Drop Downs'!$A$2:$A$5,'Sponsor Response Form (SRF)'!I1058),COUNTIF('SRF Drop Downs'!$A$2:$A$4,'Sponsor Response Form (SRF)'!J1058),COUNTIF('SRF Drop Downs'!$A$2:$A$5,'Sponsor Response Form (SRF)'!K1058),COUNTIF('SRF Drop Downs'!$E$2:$E$7,'Sponsor Response Form (SRF)'!L1058),COUNTIF('SRF Drop Downs'!$A$2:$A$4,'Sponsor Response Form (SRF)'!M1058),COUNTIF('SRF Drop Downs'!$A$2:$A$4,'Sponsor Response Form (SRF)'!N1058),COUNTIF('SRF Drop Downs'!$A$2:$A$4,'Sponsor Response Form (SRF)'!O1058),COUNTIF('SRF Drop Downs'!$A$2:$A$4,'Sponsor Response Form (SRF)'!P1058),COUNTIF('SRF Drop Downs'!$A$2:$A$4,'Sponsor Response Form (SRF)'!Q1058),COUNTIF('SRF Drop Downs'!$A$2:$A$4,'Sponsor Response Form (SRF)'!R1058),COUNTIF('SRF Drop Downs'!$A$2:$A$4,'Sponsor Response Form (SRF)'!S1058)),"Complete","Incomplete"))</f>
        <v/>
      </c>
      <c r="U1058" s="26" t="str">
        <f>IF(T1058="Complete",IF(AND(NOT(ISNA(VLOOKUP(CONCATENATE(E1058,F1058,G1058,H1058,I1058,J1058,K1058,L1058),'SRF Drop Downs'!G:G,1,FALSE))),IF(AND(H1058&lt;&gt;"C3",L1058&lt;&gt;"O5"),IF(SUM(COUNTIF(M1058:S1058,"Y"),COUNTIF(M1058:S1058,"N"))=0,"V","I"),IF(COUNTIF(M1058:S1058,"Y"),"V","I"))="V", IF(AND('Sponsor Response Form (SRF)'!E1058="M1", COUNTIF('OMS Response Form (ORF)'!D:D, C1058)&gt;0), "I", "V")="V"), "Valid","Invalid")," ")</f>
        <v xml:space="preserve"> </v>
      </c>
    </row>
    <row r="1059" spans="2:21" x14ac:dyDescent="0.35">
      <c r="B1059" s="70"/>
      <c r="C1059" s="71"/>
      <c r="D1059" s="72"/>
      <c r="E1059" s="73"/>
      <c r="F1059" s="73"/>
      <c r="G1059" s="73"/>
      <c r="H1059" s="73"/>
      <c r="I1059" s="73"/>
      <c r="J1059" s="73"/>
      <c r="K1059" s="73"/>
      <c r="L1059" s="73"/>
      <c r="M1059" s="73"/>
      <c r="N1059" s="73"/>
      <c r="O1059" s="73"/>
      <c r="P1059" s="73"/>
      <c r="Q1059" s="73"/>
      <c r="R1059" s="73"/>
      <c r="S1059" s="73"/>
      <c r="T1059" s="25" t="str">
        <f>IF(COUNTA(B1059:S1059)=0,"",IF(AND(COUNTA(B1059:D1059)=3,COUNTIF('SRF Drop Downs'!$B$2:$B$5,'Sponsor Response Form (SRF)'!E1059),COUNTIF('SRF Drop Downs'!$F$2:$F$5,'Sponsor Response Form (SRF)'!F1059),COUNTIF('SRF Drop Downs'!$C$2:$C$4,'Sponsor Response Form (SRF)'!G1059),COUNTIF('SRF Drop Downs'!$D$2:$D$6,'Sponsor Response Form (SRF)'!H1059),COUNTIF('SRF Drop Downs'!$A$2:$A$5,'Sponsor Response Form (SRF)'!I1059),COUNTIF('SRF Drop Downs'!$A$2:$A$4,'Sponsor Response Form (SRF)'!J1059),COUNTIF('SRF Drop Downs'!$A$2:$A$5,'Sponsor Response Form (SRF)'!K1059),COUNTIF('SRF Drop Downs'!$E$2:$E$7,'Sponsor Response Form (SRF)'!L1059),COUNTIF('SRF Drop Downs'!$A$2:$A$4,'Sponsor Response Form (SRF)'!M1059),COUNTIF('SRF Drop Downs'!$A$2:$A$4,'Sponsor Response Form (SRF)'!N1059),COUNTIF('SRF Drop Downs'!$A$2:$A$4,'Sponsor Response Form (SRF)'!O1059),COUNTIF('SRF Drop Downs'!$A$2:$A$4,'Sponsor Response Form (SRF)'!P1059),COUNTIF('SRF Drop Downs'!$A$2:$A$4,'Sponsor Response Form (SRF)'!Q1059),COUNTIF('SRF Drop Downs'!$A$2:$A$4,'Sponsor Response Form (SRF)'!R1059),COUNTIF('SRF Drop Downs'!$A$2:$A$4,'Sponsor Response Form (SRF)'!S1059)),"Complete","Incomplete"))</f>
        <v/>
      </c>
      <c r="U1059" s="26" t="str">
        <f>IF(T1059="Complete",IF(AND(NOT(ISNA(VLOOKUP(CONCATENATE(E1059,F1059,G1059,H1059,I1059,J1059,K1059,L1059),'SRF Drop Downs'!G:G,1,FALSE))),IF(AND(H1059&lt;&gt;"C3",L1059&lt;&gt;"O5"),IF(SUM(COUNTIF(M1059:S1059,"Y"),COUNTIF(M1059:S1059,"N"))=0,"V","I"),IF(COUNTIF(M1059:S1059,"Y"),"V","I"))="V", IF(AND('Sponsor Response Form (SRF)'!E1059="M1", COUNTIF('OMS Response Form (ORF)'!D:D, C1059)&gt;0), "I", "V")="V"), "Valid","Invalid")," ")</f>
        <v xml:space="preserve"> </v>
      </c>
    </row>
    <row r="1060" spans="2:21" x14ac:dyDescent="0.35">
      <c r="B1060" s="70"/>
      <c r="C1060" s="71"/>
      <c r="D1060" s="72"/>
      <c r="E1060" s="73"/>
      <c r="F1060" s="73"/>
      <c r="G1060" s="73"/>
      <c r="H1060" s="73"/>
      <c r="I1060" s="73"/>
      <c r="J1060" s="73"/>
      <c r="K1060" s="73"/>
      <c r="L1060" s="73"/>
      <c r="M1060" s="73"/>
      <c r="N1060" s="73"/>
      <c r="O1060" s="73"/>
      <c r="P1060" s="73"/>
      <c r="Q1060" s="73"/>
      <c r="R1060" s="73"/>
      <c r="S1060" s="73"/>
      <c r="T1060" s="25" t="str">
        <f>IF(COUNTA(B1060:S1060)=0,"",IF(AND(COUNTA(B1060:D1060)=3,COUNTIF('SRF Drop Downs'!$B$2:$B$5,'Sponsor Response Form (SRF)'!E1060),COUNTIF('SRF Drop Downs'!$F$2:$F$5,'Sponsor Response Form (SRF)'!F1060),COUNTIF('SRF Drop Downs'!$C$2:$C$4,'Sponsor Response Form (SRF)'!G1060),COUNTIF('SRF Drop Downs'!$D$2:$D$6,'Sponsor Response Form (SRF)'!H1060),COUNTIF('SRF Drop Downs'!$A$2:$A$5,'Sponsor Response Form (SRF)'!I1060),COUNTIF('SRF Drop Downs'!$A$2:$A$4,'Sponsor Response Form (SRF)'!J1060),COUNTIF('SRF Drop Downs'!$A$2:$A$5,'Sponsor Response Form (SRF)'!K1060),COUNTIF('SRF Drop Downs'!$E$2:$E$7,'Sponsor Response Form (SRF)'!L1060),COUNTIF('SRF Drop Downs'!$A$2:$A$4,'Sponsor Response Form (SRF)'!M1060),COUNTIF('SRF Drop Downs'!$A$2:$A$4,'Sponsor Response Form (SRF)'!N1060),COUNTIF('SRF Drop Downs'!$A$2:$A$4,'Sponsor Response Form (SRF)'!O1060),COUNTIF('SRF Drop Downs'!$A$2:$A$4,'Sponsor Response Form (SRF)'!P1060),COUNTIF('SRF Drop Downs'!$A$2:$A$4,'Sponsor Response Form (SRF)'!Q1060),COUNTIF('SRF Drop Downs'!$A$2:$A$4,'Sponsor Response Form (SRF)'!R1060),COUNTIF('SRF Drop Downs'!$A$2:$A$4,'Sponsor Response Form (SRF)'!S1060)),"Complete","Incomplete"))</f>
        <v/>
      </c>
      <c r="U1060" s="26" t="str">
        <f>IF(T1060="Complete",IF(AND(NOT(ISNA(VLOOKUP(CONCATENATE(E1060,F1060,G1060,H1060,I1060,J1060,K1060,L1060),'SRF Drop Downs'!G:G,1,FALSE))),IF(AND(H1060&lt;&gt;"C3",L1060&lt;&gt;"O5"),IF(SUM(COUNTIF(M1060:S1060,"Y"),COUNTIF(M1060:S1060,"N"))=0,"V","I"),IF(COUNTIF(M1060:S1060,"Y"),"V","I"))="V", IF(AND('Sponsor Response Form (SRF)'!E1060="M1", COUNTIF('OMS Response Form (ORF)'!D:D, C1060)&gt;0), "I", "V")="V"), "Valid","Invalid")," ")</f>
        <v xml:space="preserve"> </v>
      </c>
    </row>
    <row r="1061" spans="2:21" x14ac:dyDescent="0.35">
      <c r="B1061" s="70"/>
      <c r="C1061" s="71"/>
      <c r="D1061" s="72"/>
      <c r="E1061" s="73"/>
      <c r="F1061" s="73"/>
      <c r="G1061" s="73"/>
      <c r="H1061" s="73"/>
      <c r="I1061" s="73"/>
      <c r="J1061" s="73"/>
      <c r="K1061" s="73"/>
      <c r="L1061" s="73"/>
      <c r="M1061" s="73"/>
      <c r="N1061" s="73"/>
      <c r="O1061" s="73"/>
      <c r="P1061" s="73"/>
      <c r="Q1061" s="73"/>
      <c r="R1061" s="73"/>
      <c r="S1061" s="73"/>
      <c r="T1061" s="25" t="str">
        <f>IF(COUNTA(B1061:S1061)=0,"",IF(AND(COUNTA(B1061:D1061)=3,COUNTIF('SRF Drop Downs'!$B$2:$B$5,'Sponsor Response Form (SRF)'!E1061),COUNTIF('SRF Drop Downs'!$F$2:$F$5,'Sponsor Response Form (SRF)'!F1061),COUNTIF('SRF Drop Downs'!$C$2:$C$4,'Sponsor Response Form (SRF)'!G1061),COUNTIF('SRF Drop Downs'!$D$2:$D$6,'Sponsor Response Form (SRF)'!H1061),COUNTIF('SRF Drop Downs'!$A$2:$A$5,'Sponsor Response Form (SRF)'!I1061),COUNTIF('SRF Drop Downs'!$A$2:$A$4,'Sponsor Response Form (SRF)'!J1061),COUNTIF('SRF Drop Downs'!$A$2:$A$5,'Sponsor Response Form (SRF)'!K1061),COUNTIF('SRF Drop Downs'!$E$2:$E$7,'Sponsor Response Form (SRF)'!L1061),COUNTIF('SRF Drop Downs'!$A$2:$A$4,'Sponsor Response Form (SRF)'!M1061),COUNTIF('SRF Drop Downs'!$A$2:$A$4,'Sponsor Response Form (SRF)'!N1061),COUNTIF('SRF Drop Downs'!$A$2:$A$4,'Sponsor Response Form (SRF)'!O1061),COUNTIF('SRF Drop Downs'!$A$2:$A$4,'Sponsor Response Form (SRF)'!P1061),COUNTIF('SRF Drop Downs'!$A$2:$A$4,'Sponsor Response Form (SRF)'!Q1061),COUNTIF('SRF Drop Downs'!$A$2:$A$4,'Sponsor Response Form (SRF)'!R1061),COUNTIF('SRF Drop Downs'!$A$2:$A$4,'Sponsor Response Form (SRF)'!S1061)),"Complete","Incomplete"))</f>
        <v/>
      </c>
      <c r="U1061" s="26" t="str">
        <f>IF(T1061="Complete",IF(AND(NOT(ISNA(VLOOKUP(CONCATENATE(E1061,F1061,G1061,H1061,I1061,J1061,K1061,L1061),'SRF Drop Downs'!G:G,1,FALSE))),IF(AND(H1061&lt;&gt;"C3",L1061&lt;&gt;"O5"),IF(SUM(COUNTIF(M1061:S1061,"Y"),COUNTIF(M1061:S1061,"N"))=0,"V","I"),IF(COUNTIF(M1061:S1061,"Y"),"V","I"))="V", IF(AND('Sponsor Response Form (SRF)'!E1061="M1", COUNTIF('OMS Response Form (ORF)'!D:D, C1061)&gt;0), "I", "V")="V"), "Valid","Invalid")," ")</f>
        <v xml:space="preserve"> </v>
      </c>
    </row>
    <row r="1062" spans="2:21" x14ac:dyDescent="0.35">
      <c r="B1062" s="70"/>
      <c r="C1062" s="71"/>
      <c r="D1062" s="72"/>
      <c r="E1062" s="73"/>
      <c r="F1062" s="73"/>
      <c r="G1062" s="73"/>
      <c r="H1062" s="73"/>
      <c r="I1062" s="73"/>
      <c r="J1062" s="73"/>
      <c r="K1062" s="73"/>
      <c r="L1062" s="73"/>
      <c r="M1062" s="73"/>
      <c r="N1062" s="73"/>
      <c r="O1062" s="73"/>
      <c r="P1062" s="73"/>
      <c r="Q1062" s="73"/>
      <c r="R1062" s="73"/>
      <c r="S1062" s="73"/>
      <c r="T1062" s="25" t="str">
        <f>IF(COUNTA(B1062:S1062)=0,"",IF(AND(COUNTA(B1062:D1062)=3,COUNTIF('SRF Drop Downs'!$B$2:$B$5,'Sponsor Response Form (SRF)'!E1062),COUNTIF('SRF Drop Downs'!$F$2:$F$5,'Sponsor Response Form (SRF)'!F1062),COUNTIF('SRF Drop Downs'!$C$2:$C$4,'Sponsor Response Form (SRF)'!G1062),COUNTIF('SRF Drop Downs'!$D$2:$D$6,'Sponsor Response Form (SRF)'!H1062),COUNTIF('SRF Drop Downs'!$A$2:$A$5,'Sponsor Response Form (SRF)'!I1062),COUNTIF('SRF Drop Downs'!$A$2:$A$4,'Sponsor Response Form (SRF)'!J1062),COUNTIF('SRF Drop Downs'!$A$2:$A$5,'Sponsor Response Form (SRF)'!K1062),COUNTIF('SRF Drop Downs'!$E$2:$E$7,'Sponsor Response Form (SRF)'!L1062),COUNTIF('SRF Drop Downs'!$A$2:$A$4,'Sponsor Response Form (SRF)'!M1062),COUNTIF('SRF Drop Downs'!$A$2:$A$4,'Sponsor Response Form (SRF)'!N1062),COUNTIF('SRF Drop Downs'!$A$2:$A$4,'Sponsor Response Form (SRF)'!O1062),COUNTIF('SRF Drop Downs'!$A$2:$A$4,'Sponsor Response Form (SRF)'!P1062),COUNTIF('SRF Drop Downs'!$A$2:$A$4,'Sponsor Response Form (SRF)'!Q1062),COUNTIF('SRF Drop Downs'!$A$2:$A$4,'Sponsor Response Form (SRF)'!R1062),COUNTIF('SRF Drop Downs'!$A$2:$A$4,'Sponsor Response Form (SRF)'!S1062)),"Complete","Incomplete"))</f>
        <v/>
      </c>
      <c r="U1062" s="26" t="str">
        <f>IF(T1062="Complete",IF(AND(NOT(ISNA(VLOOKUP(CONCATENATE(E1062,F1062,G1062,H1062,I1062,J1062,K1062,L1062),'SRF Drop Downs'!G:G,1,FALSE))),IF(AND(H1062&lt;&gt;"C3",L1062&lt;&gt;"O5"),IF(SUM(COUNTIF(M1062:S1062,"Y"),COUNTIF(M1062:S1062,"N"))=0,"V","I"),IF(COUNTIF(M1062:S1062,"Y"),"V","I"))="V", IF(AND('Sponsor Response Form (SRF)'!E1062="M1", COUNTIF('OMS Response Form (ORF)'!D:D, C1062)&gt;0), "I", "V")="V"), "Valid","Invalid")," ")</f>
        <v xml:space="preserve"> </v>
      </c>
    </row>
    <row r="1063" spans="2:21" x14ac:dyDescent="0.35">
      <c r="B1063" s="70"/>
      <c r="C1063" s="71"/>
      <c r="D1063" s="72"/>
      <c r="E1063" s="73"/>
      <c r="F1063" s="73"/>
      <c r="G1063" s="73"/>
      <c r="H1063" s="73"/>
      <c r="I1063" s="73"/>
      <c r="J1063" s="73"/>
      <c r="K1063" s="73"/>
      <c r="L1063" s="73"/>
      <c r="M1063" s="73"/>
      <c r="N1063" s="73"/>
      <c r="O1063" s="73"/>
      <c r="P1063" s="73"/>
      <c r="Q1063" s="73"/>
      <c r="R1063" s="73"/>
      <c r="S1063" s="73"/>
      <c r="T1063" s="25" t="str">
        <f>IF(COUNTA(B1063:S1063)=0,"",IF(AND(COUNTA(B1063:D1063)=3,COUNTIF('SRF Drop Downs'!$B$2:$B$5,'Sponsor Response Form (SRF)'!E1063),COUNTIF('SRF Drop Downs'!$F$2:$F$5,'Sponsor Response Form (SRF)'!F1063),COUNTIF('SRF Drop Downs'!$C$2:$C$4,'Sponsor Response Form (SRF)'!G1063),COUNTIF('SRF Drop Downs'!$D$2:$D$6,'Sponsor Response Form (SRF)'!H1063),COUNTIF('SRF Drop Downs'!$A$2:$A$5,'Sponsor Response Form (SRF)'!I1063),COUNTIF('SRF Drop Downs'!$A$2:$A$4,'Sponsor Response Form (SRF)'!J1063),COUNTIF('SRF Drop Downs'!$A$2:$A$5,'Sponsor Response Form (SRF)'!K1063),COUNTIF('SRF Drop Downs'!$E$2:$E$7,'Sponsor Response Form (SRF)'!L1063),COUNTIF('SRF Drop Downs'!$A$2:$A$4,'Sponsor Response Form (SRF)'!M1063),COUNTIF('SRF Drop Downs'!$A$2:$A$4,'Sponsor Response Form (SRF)'!N1063),COUNTIF('SRF Drop Downs'!$A$2:$A$4,'Sponsor Response Form (SRF)'!O1063),COUNTIF('SRF Drop Downs'!$A$2:$A$4,'Sponsor Response Form (SRF)'!P1063),COUNTIF('SRF Drop Downs'!$A$2:$A$4,'Sponsor Response Form (SRF)'!Q1063),COUNTIF('SRF Drop Downs'!$A$2:$A$4,'Sponsor Response Form (SRF)'!R1063),COUNTIF('SRF Drop Downs'!$A$2:$A$4,'Sponsor Response Form (SRF)'!S1063)),"Complete","Incomplete"))</f>
        <v/>
      </c>
      <c r="U1063" s="26" t="str">
        <f>IF(T1063="Complete",IF(AND(NOT(ISNA(VLOOKUP(CONCATENATE(E1063,F1063,G1063,H1063,I1063,J1063,K1063,L1063),'SRF Drop Downs'!G:G,1,FALSE))),IF(AND(H1063&lt;&gt;"C3",L1063&lt;&gt;"O5"),IF(SUM(COUNTIF(M1063:S1063,"Y"),COUNTIF(M1063:S1063,"N"))=0,"V","I"),IF(COUNTIF(M1063:S1063,"Y"),"V","I"))="V", IF(AND('Sponsor Response Form (SRF)'!E1063="M1", COUNTIF('OMS Response Form (ORF)'!D:D, C1063)&gt;0), "I", "V")="V"), "Valid","Invalid")," ")</f>
        <v xml:space="preserve"> </v>
      </c>
    </row>
    <row r="1064" spans="2:21" x14ac:dyDescent="0.35">
      <c r="B1064" s="70"/>
      <c r="C1064" s="71"/>
      <c r="D1064" s="72"/>
      <c r="E1064" s="73"/>
      <c r="F1064" s="73"/>
      <c r="G1064" s="73"/>
      <c r="H1064" s="73"/>
      <c r="I1064" s="73"/>
      <c r="J1064" s="73"/>
      <c r="K1064" s="73"/>
      <c r="L1064" s="73"/>
      <c r="M1064" s="73"/>
      <c r="N1064" s="73"/>
      <c r="O1064" s="73"/>
      <c r="P1064" s="73"/>
      <c r="Q1064" s="73"/>
      <c r="R1064" s="73"/>
      <c r="S1064" s="73"/>
      <c r="T1064" s="25" t="str">
        <f>IF(COUNTA(B1064:S1064)=0,"",IF(AND(COUNTA(B1064:D1064)=3,COUNTIF('SRF Drop Downs'!$B$2:$B$5,'Sponsor Response Form (SRF)'!E1064),COUNTIF('SRF Drop Downs'!$F$2:$F$5,'Sponsor Response Form (SRF)'!F1064),COUNTIF('SRF Drop Downs'!$C$2:$C$4,'Sponsor Response Form (SRF)'!G1064),COUNTIF('SRF Drop Downs'!$D$2:$D$6,'Sponsor Response Form (SRF)'!H1064),COUNTIF('SRF Drop Downs'!$A$2:$A$5,'Sponsor Response Form (SRF)'!I1064),COUNTIF('SRF Drop Downs'!$A$2:$A$4,'Sponsor Response Form (SRF)'!J1064),COUNTIF('SRF Drop Downs'!$A$2:$A$5,'Sponsor Response Form (SRF)'!K1064),COUNTIF('SRF Drop Downs'!$E$2:$E$7,'Sponsor Response Form (SRF)'!L1064),COUNTIF('SRF Drop Downs'!$A$2:$A$4,'Sponsor Response Form (SRF)'!M1064),COUNTIF('SRF Drop Downs'!$A$2:$A$4,'Sponsor Response Form (SRF)'!N1064),COUNTIF('SRF Drop Downs'!$A$2:$A$4,'Sponsor Response Form (SRF)'!O1064),COUNTIF('SRF Drop Downs'!$A$2:$A$4,'Sponsor Response Form (SRF)'!P1064),COUNTIF('SRF Drop Downs'!$A$2:$A$4,'Sponsor Response Form (SRF)'!Q1064),COUNTIF('SRF Drop Downs'!$A$2:$A$4,'Sponsor Response Form (SRF)'!R1064),COUNTIF('SRF Drop Downs'!$A$2:$A$4,'Sponsor Response Form (SRF)'!S1064)),"Complete","Incomplete"))</f>
        <v/>
      </c>
      <c r="U1064" s="26" t="str">
        <f>IF(T1064="Complete",IF(AND(NOT(ISNA(VLOOKUP(CONCATENATE(E1064,F1064,G1064,H1064,I1064,J1064,K1064,L1064),'SRF Drop Downs'!G:G,1,FALSE))),IF(AND(H1064&lt;&gt;"C3",L1064&lt;&gt;"O5"),IF(SUM(COUNTIF(M1064:S1064,"Y"),COUNTIF(M1064:S1064,"N"))=0,"V","I"),IF(COUNTIF(M1064:S1064,"Y"),"V","I"))="V", IF(AND('Sponsor Response Form (SRF)'!E1064="M1", COUNTIF('OMS Response Form (ORF)'!D:D, C1064)&gt;0), "I", "V")="V"), "Valid","Invalid")," ")</f>
        <v xml:space="preserve"> </v>
      </c>
    </row>
    <row r="1065" spans="2:21" x14ac:dyDescent="0.35">
      <c r="B1065" s="70"/>
      <c r="C1065" s="71"/>
      <c r="D1065" s="72"/>
      <c r="E1065" s="73"/>
      <c r="F1065" s="73"/>
      <c r="G1065" s="73"/>
      <c r="H1065" s="73"/>
      <c r="I1065" s="73"/>
      <c r="J1065" s="73"/>
      <c r="K1065" s="73"/>
      <c r="L1065" s="73"/>
      <c r="M1065" s="73"/>
      <c r="N1065" s="73"/>
      <c r="O1065" s="73"/>
      <c r="P1065" s="73"/>
      <c r="Q1065" s="73"/>
      <c r="R1065" s="73"/>
      <c r="S1065" s="73"/>
      <c r="T1065" s="25" t="str">
        <f>IF(COUNTA(B1065:S1065)=0,"",IF(AND(COUNTA(B1065:D1065)=3,COUNTIF('SRF Drop Downs'!$B$2:$B$5,'Sponsor Response Form (SRF)'!E1065),COUNTIF('SRF Drop Downs'!$F$2:$F$5,'Sponsor Response Form (SRF)'!F1065),COUNTIF('SRF Drop Downs'!$C$2:$C$4,'Sponsor Response Form (SRF)'!G1065),COUNTIF('SRF Drop Downs'!$D$2:$D$6,'Sponsor Response Form (SRF)'!H1065),COUNTIF('SRF Drop Downs'!$A$2:$A$5,'Sponsor Response Form (SRF)'!I1065),COUNTIF('SRF Drop Downs'!$A$2:$A$4,'Sponsor Response Form (SRF)'!J1065),COUNTIF('SRF Drop Downs'!$A$2:$A$5,'Sponsor Response Form (SRF)'!K1065),COUNTIF('SRF Drop Downs'!$E$2:$E$7,'Sponsor Response Form (SRF)'!L1065),COUNTIF('SRF Drop Downs'!$A$2:$A$4,'Sponsor Response Form (SRF)'!M1065),COUNTIF('SRF Drop Downs'!$A$2:$A$4,'Sponsor Response Form (SRF)'!N1065),COUNTIF('SRF Drop Downs'!$A$2:$A$4,'Sponsor Response Form (SRF)'!O1065),COUNTIF('SRF Drop Downs'!$A$2:$A$4,'Sponsor Response Form (SRF)'!P1065),COUNTIF('SRF Drop Downs'!$A$2:$A$4,'Sponsor Response Form (SRF)'!Q1065),COUNTIF('SRF Drop Downs'!$A$2:$A$4,'Sponsor Response Form (SRF)'!R1065),COUNTIF('SRF Drop Downs'!$A$2:$A$4,'Sponsor Response Form (SRF)'!S1065)),"Complete","Incomplete"))</f>
        <v/>
      </c>
      <c r="U1065" s="26" t="str">
        <f>IF(T1065="Complete",IF(AND(NOT(ISNA(VLOOKUP(CONCATENATE(E1065,F1065,G1065,H1065,I1065,J1065,K1065,L1065),'SRF Drop Downs'!G:G,1,FALSE))),IF(AND(H1065&lt;&gt;"C3",L1065&lt;&gt;"O5"),IF(SUM(COUNTIF(M1065:S1065,"Y"),COUNTIF(M1065:S1065,"N"))=0,"V","I"),IF(COUNTIF(M1065:S1065,"Y"),"V","I"))="V", IF(AND('Sponsor Response Form (SRF)'!E1065="M1", COUNTIF('OMS Response Form (ORF)'!D:D, C1065)&gt;0), "I", "V")="V"), "Valid","Invalid")," ")</f>
        <v xml:space="preserve"> </v>
      </c>
    </row>
    <row r="1066" spans="2:21" x14ac:dyDescent="0.35">
      <c r="B1066" s="70"/>
      <c r="C1066" s="71"/>
      <c r="D1066" s="72"/>
      <c r="E1066" s="73"/>
      <c r="F1066" s="73"/>
      <c r="G1066" s="73"/>
      <c r="H1066" s="73"/>
      <c r="I1066" s="73"/>
      <c r="J1066" s="73"/>
      <c r="K1066" s="73"/>
      <c r="L1066" s="73"/>
      <c r="M1066" s="73"/>
      <c r="N1066" s="73"/>
      <c r="O1066" s="73"/>
      <c r="P1066" s="73"/>
      <c r="Q1066" s="73"/>
      <c r="R1066" s="73"/>
      <c r="S1066" s="73"/>
      <c r="T1066" s="25" t="str">
        <f>IF(COUNTA(B1066:S1066)=0,"",IF(AND(COUNTA(B1066:D1066)=3,COUNTIF('SRF Drop Downs'!$B$2:$B$5,'Sponsor Response Form (SRF)'!E1066),COUNTIF('SRF Drop Downs'!$F$2:$F$5,'Sponsor Response Form (SRF)'!F1066),COUNTIF('SRF Drop Downs'!$C$2:$C$4,'Sponsor Response Form (SRF)'!G1066),COUNTIF('SRF Drop Downs'!$D$2:$D$6,'Sponsor Response Form (SRF)'!H1066),COUNTIF('SRF Drop Downs'!$A$2:$A$5,'Sponsor Response Form (SRF)'!I1066),COUNTIF('SRF Drop Downs'!$A$2:$A$4,'Sponsor Response Form (SRF)'!J1066),COUNTIF('SRF Drop Downs'!$A$2:$A$5,'Sponsor Response Form (SRF)'!K1066),COUNTIF('SRF Drop Downs'!$E$2:$E$7,'Sponsor Response Form (SRF)'!L1066),COUNTIF('SRF Drop Downs'!$A$2:$A$4,'Sponsor Response Form (SRF)'!M1066),COUNTIF('SRF Drop Downs'!$A$2:$A$4,'Sponsor Response Form (SRF)'!N1066),COUNTIF('SRF Drop Downs'!$A$2:$A$4,'Sponsor Response Form (SRF)'!O1066),COUNTIF('SRF Drop Downs'!$A$2:$A$4,'Sponsor Response Form (SRF)'!P1066),COUNTIF('SRF Drop Downs'!$A$2:$A$4,'Sponsor Response Form (SRF)'!Q1066),COUNTIF('SRF Drop Downs'!$A$2:$A$4,'Sponsor Response Form (SRF)'!R1066),COUNTIF('SRF Drop Downs'!$A$2:$A$4,'Sponsor Response Form (SRF)'!S1066)),"Complete","Incomplete"))</f>
        <v/>
      </c>
      <c r="U1066" s="26" t="str">
        <f>IF(T1066="Complete",IF(AND(NOT(ISNA(VLOOKUP(CONCATENATE(E1066,F1066,G1066,H1066,I1066,J1066,K1066,L1066),'SRF Drop Downs'!G:G,1,FALSE))),IF(AND(H1066&lt;&gt;"C3",L1066&lt;&gt;"O5"),IF(SUM(COUNTIF(M1066:S1066,"Y"),COUNTIF(M1066:S1066,"N"))=0,"V","I"),IF(COUNTIF(M1066:S1066,"Y"),"V","I"))="V", IF(AND('Sponsor Response Form (SRF)'!E1066="M1", COUNTIF('OMS Response Form (ORF)'!D:D, C1066)&gt;0), "I", "V")="V"), "Valid","Invalid")," ")</f>
        <v xml:space="preserve"> </v>
      </c>
    </row>
    <row r="1067" spans="2:21" x14ac:dyDescent="0.35">
      <c r="B1067" s="70"/>
      <c r="C1067" s="71"/>
      <c r="D1067" s="72"/>
      <c r="E1067" s="73"/>
      <c r="F1067" s="73"/>
      <c r="G1067" s="73"/>
      <c r="H1067" s="73"/>
      <c r="I1067" s="73"/>
      <c r="J1067" s="73"/>
      <c r="K1067" s="73"/>
      <c r="L1067" s="73"/>
      <c r="M1067" s="73"/>
      <c r="N1067" s="73"/>
      <c r="O1067" s="73"/>
      <c r="P1067" s="73"/>
      <c r="Q1067" s="73"/>
      <c r="R1067" s="73"/>
      <c r="S1067" s="73"/>
      <c r="T1067" s="25" t="str">
        <f>IF(COUNTA(B1067:S1067)=0,"",IF(AND(COUNTA(B1067:D1067)=3,COUNTIF('SRF Drop Downs'!$B$2:$B$5,'Sponsor Response Form (SRF)'!E1067),COUNTIF('SRF Drop Downs'!$F$2:$F$5,'Sponsor Response Form (SRF)'!F1067),COUNTIF('SRF Drop Downs'!$C$2:$C$4,'Sponsor Response Form (SRF)'!G1067),COUNTIF('SRF Drop Downs'!$D$2:$D$6,'Sponsor Response Form (SRF)'!H1067),COUNTIF('SRF Drop Downs'!$A$2:$A$5,'Sponsor Response Form (SRF)'!I1067),COUNTIF('SRF Drop Downs'!$A$2:$A$4,'Sponsor Response Form (SRF)'!J1067),COUNTIF('SRF Drop Downs'!$A$2:$A$5,'Sponsor Response Form (SRF)'!K1067),COUNTIF('SRF Drop Downs'!$E$2:$E$7,'Sponsor Response Form (SRF)'!L1067),COUNTIF('SRF Drop Downs'!$A$2:$A$4,'Sponsor Response Form (SRF)'!M1067),COUNTIF('SRF Drop Downs'!$A$2:$A$4,'Sponsor Response Form (SRF)'!N1067),COUNTIF('SRF Drop Downs'!$A$2:$A$4,'Sponsor Response Form (SRF)'!O1067),COUNTIF('SRF Drop Downs'!$A$2:$A$4,'Sponsor Response Form (SRF)'!P1067),COUNTIF('SRF Drop Downs'!$A$2:$A$4,'Sponsor Response Form (SRF)'!Q1067),COUNTIF('SRF Drop Downs'!$A$2:$A$4,'Sponsor Response Form (SRF)'!R1067),COUNTIF('SRF Drop Downs'!$A$2:$A$4,'Sponsor Response Form (SRF)'!S1067)),"Complete","Incomplete"))</f>
        <v/>
      </c>
      <c r="U1067" s="26" t="str">
        <f>IF(T1067="Complete",IF(AND(NOT(ISNA(VLOOKUP(CONCATENATE(E1067,F1067,G1067,H1067,I1067,J1067,K1067,L1067),'SRF Drop Downs'!G:G,1,FALSE))),IF(AND(H1067&lt;&gt;"C3",L1067&lt;&gt;"O5"),IF(SUM(COUNTIF(M1067:S1067,"Y"),COUNTIF(M1067:S1067,"N"))=0,"V","I"),IF(COUNTIF(M1067:S1067,"Y"),"V","I"))="V", IF(AND('Sponsor Response Form (SRF)'!E1067="M1", COUNTIF('OMS Response Form (ORF)'!D:D, C1067)&gt;0), "I", "V")="V"), "Valid","Invalid")," ")</f>
        <v xml:space="preserve"> </v>
      </c>
    </row>
    <row r="1068" spans="2:21" x14ac:dyDescent="0.35">
      <c r="B1068" s="70"/>
      <c r="C1068" s="71"/>
      <c r="D1068" s="72"/>
      <c r="E1068" s="73"/>
      <c r="F1068" s="73"/>
      <c r="G1068" s="73"/>
      <c r="H1068" s="73"/>
      <c r="I1068" s="73"/>
      <c r="J1068" s="73"/>
      <c r="K1068" s="73"/>
      <c r="L1068" s="73"/>
      <c r="M1068" s="73"/>
      <c r="N1068" s="73"/>
      <c r="O1068" s="73"/>
      <c r="P1068" s="73"/>
      <c r="Q1068" s="73"/>
      <c r="R1068" s="73"/>
      <c r="S1068" s="73"/>
      <c r="T1068" s="25" t="str">
        <f>IF(COUNTA(B1068:S1068)=0,"",IF(AND(COUNTA(B1068:D1068)=3,COUNTIF('SRF Drop Downs'!$B$2:$B$5,'Sponsor Response Form (SRF)'!E1068),COUNTIF('SRF Drop Downs'!$F$2:$F$5,'Sponsor Response Form (SRF)'!F1068),COUNTIF('SRF Drop Downs'!$C$2:$C$4,'Sponsor Response Form (SRF)'!G1068),COUNTIF('SRF Drop Downs'!$D$2:$D$6,'Sponsor Response Form (SRF)'!H1068),COUNTIF('SRF Drop Downs'!$A$2:$A$5,'Sponsor Response Form (SRF)'!I1068),COUNTIF('SRF Drop Downs'!$A$2:$A$4,'Sponsor Response Form (SRF)'!J1068),COUNTIF('SRF Drop Downs'!$A$2:$A$5,'Sponsor Response Form (SRF)'!K1068),COUNTIF('SRF Drop Downs'!$E$2:$E$7,'Sponsor Response Form (SRF)'!L1068),COUNTIF('SRF Drop Downs'!$A$2:$A$4,'Sponsor Response Form (SRF)'!M1068),COUNTIF('SRF Drop Downs'!$A$2:$A$4,'Sponsor Response Form (SRF)'!N1068),COUNTIF('SRF Drop Downs'!$A$2:$A$4,'Sponsor Response Form (SRF)'!O1068),COUNTIF('SRF Drop Downs'!$A$2:$A$4,'Sponsor Response Form (SRF)'!P1068),COUNTIF('SRF Drop Downs'!$A$2:$A$4,'Sponsor Response Form (SRF)'!Q1068),COUNTIF('SRF Drop Downs'!$A$2:$A$4,'Sponsor Response Form (SRF)'!R1068),COUNTIF('SRF Drop Downs'!$A$2:$A$4,'Sponsor Response Form (SRF)'!S1068)),"Complete","Incomplete"))</f>
        <v/>
      </c>
      <c r="U1068" s="26" t="str">
        <f>IF(T1068="Complete",IF(AND(NOT(ISNA(VLOOKUP(CONCATENATE(E1068,F1068,G1068,H1068,I1068,J1068,K1068,L1068),'SRF Drop Downs'!G:G,1,FALSE))),IF(AND(H1068&lt;&gt;"C3",L1068&lt;&gt;"O5"),IF(SUM(COUNTIF(M1068:S1068,"Y"),COUNTIF(M1068:S1068,"N"))=0,"V","I"),IF(COUNTIF(M1068:S1068,"Y"),"V","I"))="V", IF(AND('Sponsor Response Form (SRF)'!E1068="M1", COUNTIF('OMS Response Form (ORF)'!D:D, C1068)&gt;0), "I", "V")="V"), "Valid","Invalid")," ")</f>
        <v xml:space="preserve"> </v>
      </c>
    </row>
    <row r="1069" spans="2:21" x14ac:dyDescent="0.35">
      <c r="B1069" s="70"/>
      <c r="C1069" s="71"/>
      <c r="D1069" s="72"/>
      <c r="E1069" s="73"/>
      <c r="F1069" s="73"/>
      <c r="G1069" s="73"/>
      <c r="H1069" s="73"/>
      <c r="I1069" s="73"/>
      <c r="J1069" s="73"/>
      <c r="K1069" s="73"/>
      <c r="L1069" s="73"/>
      <c r="M1069" s="73"/>
      <c r="N1069" s="73"/>
      <c r="O1069" s="73"/>
      <c r="P1069" s="73"/>
      <c r="Q1069" s="73"/>
      <c r="R1069" s="73"/>
      <c r="S1069" s="73"/>
      <c r="T1069" s="25" t="str">
        <f>IF(COUNTA(B1069:S1069)=0,"",IF(AND(COUNTA(B1069:D1069)=3,COUNTIF('SRF Drop Downs'!$B$2:$B$5,'Sponsor Response Form (SRF)'!E1069),COUNTIF('SRF Drop Downs'!$F$2:$F$5,'Sponsor Response Form (SRF)'!F1069),COUNTIF('SRF Drop Downs'!$C$2:$C$4,'Sponsor Response Form (SRF)'!G1069),COUNTIF('SRF Drop Downs'!$D$2:$D$6,'Sponsor Response Form (SRF)'!H1069),COUNTIF('SRF Drop Downs'!$A$2:$A$5,'Sponsor Response Form (SRF)'!I1069),COUNTIF('SRF Drop Downs'!$A$2:$A$4,'Sponsor Response Form (SRF)'!J1069),COUNTIF('SRF Drop Downs'!$A$2:$A$5,'Sponsor Response Form (SRF)'!K1069),COUNTIF('SRF Drop Downs'!$E$2:$E$7,'Sponsor Response Form (SRF)'!L1069),COUNTIF('SRF Drop Downs'!$A$2:$A$4,'Sponsor Response Form (SRF)'!M1069),COUNTIF('SRF Drop Downs'!$A$2:$A$4,'Sponsor Response Form (SRF)'!N1069),COUNTIF('SRF Drop Downs'!$A$2:$A$4,'Sponsor Response Form (SRF)'!O1069),COUNTIF('SRF Drop Downs'!$A$2:$A$4,'Sponsor Response Form (SRF)'!P1069),COUNTIF('SRF Drop Downs'!$A$2:$A$4,'Sponsor Response Form (SRF)'!Q1069),COUNTIF('SRF Drop Downs'!$A$2:$A$4,'Sponsor Response Form (SRF)'!R1069),COUNTIF('SRF Drop Downs'!$A$2:$A$4,'Sponsor Response Form (SRF)'!S1069)),"Complete","Incomplete"))</f>
        <v/>
      </c>
      <c r="U1069" s="26" t="str">
        <f>IF(T1069="Complete",IF(AND(NOT(ISNA(VLOOKUP(CONCATENATE(E1069,F1069,G1069,H1069,I1069,J1069,K1069,L1069),'SRF Drop Downs'!G:G,1,FALSE))),IF(AND(H1069&lt;&gt;"C3",L1069&lt;&gt;"O5"),IF(SUM(COUNTIF(M1069:S1069,"Y"),COUNTIF(M1069:S1069,"N"))=0,"V","I"),IF(COUNTIF(M1069:S1069,"Y"),"V","I"))="V", IF(AND('Sponsor Response Form (SRF)'!E1069="M1", COUNTIF('OMS Response Form (ORF)'!D:D, C1069)&gt;0), "I", "V")="V"), "Valid","Invalid")," ")</f>
        <v xml:space="preserve"> </v>
      </c>
    </row>
    <row r="1070" spans="2:21" x14ac:dyDescent="0.35">
      <c r="B1070" s="70"/>
      <c r="C1070" s="71"/>
      <c r="D1070" s="72"/>
      <c r="E1070" s="73"/>
      <c r="F1070" s="73"/>
      <c r="G1070" s="73"/>
      <c r="H1070" s="73"/>
      <c r="I1070" s="73"/>
      <c r="J1070" s="73"/>
      <c r="K1070" s="73"/>
      <c r="L1070" s="73"/>
      <c r="M1070" s="73"/>
      <c r="N1070" s="73"/>
      <c r="O1070" s="73"/>
      <c r="P1070" s="73"/>
      <c r="Q1070" s="73"/>
      <c r="R1070" s="73"/>
      <c r="S1070" s="73"/>
      <c r="T1070" s="25" t="str">
        <f>IF(COUNTA(B1070:S1070)=0,"",IF(AND(COUNTA(B1070:D1070)=3,COUNTIF('SRF Drop Downs'!$B$2:$B$5,'Sponsor Response Form (SRF)'!E1070),COUNTIF('SRF Drop Downs'!$F$2:$F$5,'Sponsor Response Form (SRF)'!F1070),COUNTIF('SRF Drop Downs'!$C$2:$C$4,'Sponsor Response Form (SRF)'!G1070),COUNTIF('SRF Drop Downs'!$D$2:$D$6,'Sponsor Response Form (SRF)'!H1070),COUNTIF('SRF Drop Downs'!$A$2:$A$5,'Sponsor Response Form (SRF)'!I1070),COUNTIF('SRF Drop Downs'!$A$2:$A$4,'Sponsor Response Form (SRF)'!J1070),COUNTIF('SRF Drop Downs'!$A$2:$A$5,'Sponsor Response Form (SRF)'!K1070),COUNTIF('SRF Drop Downs'!$E$2:$E$7,'Sponsor Response Form (SRF)'!L1070),COUNTIF('SRF Drop Downs'!$A$2:$A$4,'Sponsor Response Form (SRF)'!M1070),COUNTIF('SRF Drop Downs'!$A$2:$A$4,'Sponsor Response Form (SRF)'!N1070),COUNTIF('SRF Drop Downs'!$A$2:$A$4,'Sponsor Response Form (SRF)'!O1070),COUNTIF('SRF Drop Downs'!$A$2:$A$4,'Sponsor Response Form (SRF)'!P1070),COUNTIF('SRF Drop Downs'!$A$2:$A$4,'Sponsor Response Form (SRF)'!Q1070),COUNTIF('SRF Drop Downs'!$A$2:$A$4,'Sponsor Response Form (SRF)'!R1070),COUNTIF('SRF Drop Downs'!$A$2:$A$4,'Sponsor Response Form (SRF)'!S1070)),"Complete","Incomplete"))</f>
        <v/>
      </c>
      <c r="U1070" s="26" t="str">
        <f>IF(T1070="Complete",IF(AND(NOT(ISNA(VLOOKUP(CONCATENATE(E1070,F1070,G1070,H1070,I1070,J1070,K1070,L1070),'SRF Drop Downs'!G:G,1,FALSE))),IF(AND(H1070&lt;&gt;"C3",L1070&lt;&gt;"O5"),IF(SUM(COUNTIF(M1070:S1070,"Y"),COUNTIF(M1070:S1070,"N"))=0,"V","I"),IF(COUNTIF(M1070:S1070,"Y"),"V","I"))="V", IF(AND('Sponsor Response Form (SRF)'!E1070="M1", COUNTIF('OMS Response Form (ORF)'!D:D, C1070)&gt;0), "I", "V")="V"), "Valid","Invalid")," ")</f>
        <v xml:space="preserve"> </v>
      </c>
    </row>
    <row r="1071" spans="2:21" x14ac:dyDescent="0.35">
      <c r="B1071" s="70"/>
      <c r="C1071" s="71"/>
      <c r="D1071" s="72"/>
      <c r="E1071" s="73"/>
      <c r="F1071" s="73"/>
      <c r="G1071" s="73"/>
      <c r="H1071" s="73"/>
      <c r="I1071" s="73"/>
      <c r="J1071" s="73"/>
      <c r="K1071" s="73"/>
      <c r="L1071" s="73"/>
      <c r="M1071" s="73"/>
      <c r="N1071" s="73"/>
      <c r="O1071" s="73"/>
      <c r="P1071" s="73"/>
      <c r="Q1071" s="73"/>
      <c r="R1071" s="73"/>
      <c r="S1071" s="73"/>
      <c r="T1071" s="25" t="str">
        <f>IF(COUNTA(B1071:S1071)=0,"",IF(AND(COUNTA(B1071:D1071)=3,COUNTIF('SRF Drop Downs'!$B$2:$B$5,'Sponsor Response Form (SRF)'!E1071),COUNTIF('SRF Drop Downs'!$F$2:$F$5,'Sponsor Response Form (SRF)'!F1071),COUNTIF('SRF Drop Downs'!$C$2:$C$4,'Sponsor Response Form (SRF)'!G1071),COUNTIF('SRF Drop Downs'!$D$2:$D$6,'Sponsor Response Form (SRF)'!H1071),COUNTIF('SRF Drop Downs'!$A$2:$A$5,'Sponsor Response Form (SRF)'!I1071),COUNTIF('SRF Drop Downs'!$A$2:$A$4,'Sponsor Response Form (SRF)'!J1071),COUNTIF('SRF Drop Downs'!$A$2:$A$5,'Sponsor Response Form (SRF)'!K1071),COUNTIF('SRF Drop Downs'!$E$2:$E$7,'Sponsor Response Form (SRF)'!L1071),COUNTIF('SRF Drop Downs'!$A$2:$A$4,'Sponsor Response Form (SRF)'!M1071),COUNTIF('SRF Drop Downs'!$A$2:$A$4,'Sponsor Response Form (SRF)'!N1071),COUNTIF('SRF Drop Downs'!$A$2:$A$4,'Sponsor Response Form (SRF)'!O1071),COUNTIF('SRF Drop Downs'!$A$2:$A$4,'Sponsor Response Form (SRF)'!P1071),COUNTIF('SRF Drop Downs'!$A$2:$A$4,'Sponsor Response Form (SRF)'!Q1071),COUNTIF('SRF Drop Downs'!$A$2:$A$4,'Sponsor Response Form (SRF)'!R1071),COUNTIF('SRF Drop Downs'!$A$2:$A$4,'Sponsor Response Form (SRF)'!S1071)),"Complete","Incomplete"))</f>
        <v/>
      </c>
      <c r="U1071" s="26" t="str">
        <f>IF(T1071="Complete",IF(AND(NOT(ISNA(VLOOKUP(CONCATENATE(E1071,F1071,G1071,H1071,I1071,J1071,K1071,L1071),'SRF Drop Downs'!G:G,1,FALSE))),IF(AND(H1071&lt;&gt;"C3",L1071&lt;&gt;"O5"),IF(SUM(COUNTIF(M1071:S1071,"Y"),COUNTIF(M1071:S1071,"N"))=0,"V","I"),IF(COUNTIF(M1071:S1071,"Y"),"V","I"))="V", IF(AND('Sponsor Response Form (SRF)'!E1071="M1", COUNTIF('OMS Response Form (ORF)'!D:D, C1071)&gt;0), "I", "V")="V"), "Valid","Invalid")," ")</f>
        <v xml:space="preserve"> </v>
      </c>
    </row>
    <row r="1072" spans="2:21" x14ac:dyDescent="0.35">
      <c r="B1072" s="70"/>
      <c r="C1072" s="71"/>
      <c r="D1072" s="72"/>
      <c r="E1072" s="73"/>
      <c r="F1072" s="73"/>
      <c r="G1072" s="73"/>
      <c r="H1072" s="73"/>
      <c r="I1072" s="73"/>
      <c r="J1072" s="73"/>
      <c r="K1072" s="73"/>
      <c r="L1072" s="73"/>
      <c r="M1072" s="73"/>
      <c r="N1072" s="73"/>
      <c r="O1072" s="73"/>
      <c r="P1072" s="73"/>
      <c r="Q1072" s="73"/>
      <c r="R1072" s="73"/>
      <c r="S1072" s="73"/>
      <c r="T1072" s="25" t="str">
        <f>IF(COUNTA(B1072:S1072)=0,"",IF(AND(COUNTA(B1072:D1072)=3,COUNTIF('SRF Drop Downs'!$B$2:$B$5,'Sponsor Response Form (SRF)'!E1072),COUNTIF('SRF Drop Downs'!$F$2:$F$5,'Sponsor Response Form (SRF)'!F1072),COUNTIF('SRF Drop Downs'!$C$2:$C$4,'Sponsor Response Form (SRF)'!G1072),COUNTIF('SRF Drop Downs'!$D$2:$D$6,'Sponsor Response Form (SRF)'!H1072),COUNTIF('SRF Drop Downs'!$A$2:$A$5,'Sponsor Response Form (SRF)'!I1072),COUNTIF('SRF Drop Downs'!$A$2:$A$4,'Sponsor Response Form (SRF)'!J1072),COUNTIF('SRF Drop Downs'!$A$2:$A$5,'Sponsor Response Form (SRF)'!K1072),COUNTIF('SRF Drop Downs'!$E$2:$E$7,'Sponsor Response Form (SRF)'!L1072),COUNTIF('SRF Drop Downs'!$A$2:$A$4,'Sponsor Response Form (SRF)'!M1072),COUNTIF('SRF Drop Downs'!$A$2:$A$4,'Sponsor Response Form (SRF)'!N1072),COUNTIF('SRF Drop Downs'!$A$2:$A$4,'Sponsor Response Form (SRF)'!O1072),COUNTIF('SRF Drop Downs'!$A$2:$A$4,'Sponsor Response Form (SRF)'!P1072),COUNTIF('SRF Drop Downs'!$A$2:$A$4,'Sponsor Response Form (SRF)'!Q1072),COUNTIF('SRF Drop Downs'!$A$2:$A$4,'Sponsor Response Form (SRF)'!R1072),COUNTIF('SRF Drop Downs'!$A$2:$A$4,'Sponsor Response Form (SRF)'!S1072)),"Complete","Incomplete"))</f>
        <v/>
      </c>
      <c r="U1072" s="26" t="str">
        <f>IF(T1072="Complete",IF(AND(NOT(ISNA(VLOOKUP(CONCATENATE(E1072,F1072,G1072,H1072,I1072,J1072,K1072,L1072),'SRF Drop Downs'!G:G,1,FALSE))),IF(AND(H1072&lt;&gt;"C3",L1072&lt;&gt;"O5"),IF(SUM(COUNTIF(M1072:S1072,"Y"),COUNTIF(M1072:S1072,"N"))=0,"V","I"),IF(COUNTIF(M1072:S1072,"Y"),"V","I"))="V", IF(AND('Sponsor Response Form (SRF)'!E1072="M1", COUNTIF('OMS Response Form (ORF)'!D:D, C1072)&gt;0), "I", "V")="V"), "Valid","Invalid")," ")</f>
        <v xml:space="preserve"> </v>
      </c>
    </row>
    <row r="1073" spans="2:21" x14ac:dyDescent="0.35">
      <c r="B1073" s="70"/>
      <c r="C1073" s="71"/>
      <c r="D1073" s="72"/>
      <c r="E1073" s="73"/>
      <c r="F1073" s="73"/>
      <c r="G1073" s="73"/>
      <c r="H1073" s="73"/>
      <c r="I1073" s="73"/>
      <c r="J1073" s="73"/>
      <c r="K1073" s="73"/>
      <c r="L1073" s="73"/>
      <c r="M1073" s="73"/>
      <c r="N1073" s="73"/>
      <c r="O1073" s="73"/>
      <c r="P1073" s="73"/>
      <c r="Q1073" s="73"/>
      <c r="R1073" s="73"/>
      <c r="S1073" s="73"/>
      <c r="T1073" s="25" t="str">
        <f>IF(COUNTA(B1073:S1073)=0,"",IF(AND(COUNTA(B1073:D1073)=3,COUNTIF('SRF Drop Downs'!$B$2:$B$5,'Sponsor Response Form (SRF)'!E1073),COUNTIF('SRF Drop Downs'!$F$2:$F$5,'Sponsor Response Form (SRF)'!F1073),COUNTIF('SRF Drop Downs'!$C$2:$C$4,'Sponsor Response Form (SRF)'!G1073),COUNTIF('SRF Drop Downs'!$D$2:$D$6,'Sponsor Response Form (SRF)'!H1073),COUNTIF('SRF Drop Downs'!$A$2:$A$5,'Sponsor Response Form (SRF)'!I1073),COUNTIF('SRF Drop Downs'!$A$2:$A$4,'Sponsor Response Form (SRF)'!J1073),COUNTIF('SRF Drop Downs'!$A$2:$A$5,'Sponsor Response Form (SRF)'!K1073),COUNTIF('SRF Drop Downs'!$E$2:$E$7,'Sponsor Response Form (SRF)'!L1073),COUNTIF('SRF Drop Downs'!$A$2:$A$4,'Sponsor Response Form (SRF)'!M1073),COUNTIF('SRF Drop Downs'!$A$2:$A$4,'Sponsor Response Form (SRF)'!N1073),COUNTIF('SRF Drop Downs'!$A$2:$A$4,'Sponsor Response Form (SRF)'!O1073),COUNTIF('SRF Drop Downs'!$A$2:$A$4,'Sponsor Response Form (SRF)'!P1073),COUNTIF('SRF Drop Downs'!$A$2:$A$4,'Sponsor Response Form (SRF)'!Q1073),COUNTIF('SRF Drop Downs'!$A$2:$A$4,'Sponsor Response Form (SRF)'!R1073),COUNTIF('SRF Drop Downs'!$A$2:$A$4,'Sponsor Response Form (SRF)'!S1073)),"Complete","Incomplete"))</f>
        <v/>
      </c>
      <c r="U1073" s="26" t="str">
        <f>IF(T1073="Complete",IF(AND(NOT(ISNA(VLOOKUP(CONCATENATE(E1073,F1073,G1073,H1073,I1073,J1073,K1073,L1073),'SRF Drop Downs'!G:G,1,FALSE))),IF(AND(H1073&lt;&gt;"C3",L1073&lt;&gt;"O5"),IF(SUM(COUNTIF(M1073:S1073,"Y"),COUNTIF(M1073:S1073,"N"))=0,"V","I"),IF(COUNTIF(M1073:S1073,"Y"),"V","I"))="V", IF(AND('Sponsor Response Form (SRF)'!E1073="M1", COUNTIF('OMS Response Form (ORF)'!D:D, C1073)&gt;0), "I", "V")="V"), "Valid","Invalid")," ")</f>
        <v xml:space="preserve"> </v>
      </c>
    </row>
    <row r="1074" spans="2:21" x14ac:dyDescent="0.35">
      <c r="B1074" s="70"/>
      <c r="C1074" s="71"/>
      <c r="D1074" s="72"/>
      <c r="E1074" s="73"/>
      <c r="F1074" s="73"/>
      <c r="G1074" s="73"/>
      <c r="H1074" s="73"/>
      <c r="I1074" s="73"/>
      <c r="J1074" s="73"/>
      <c r="K1074" s="73"/>
      <c r="L1074" s="73"/>
      <c r="M1074" s="73"/>
      <c r="N1074" s="73"/>
      <c r="O1074" s="73"/>
      <c r="P1074" s="73"/>
      <c r="Q1074" s="73"/>
      <c r="R1074" s="73"/>
      <c r="S1074" s="73"/>
      <c r="T1074" s="25" t="str">
        <f>IF(COUNTA(B1074:S1074)=0,"",IF(AND(COUNTA(B1074:D1074)=3,COUNTIF('SRF Drop Downs'!$B$2:$B$5,'Sponsor Response Form (SRF)'!E1074),COUNTIF('SRF Drop Downs'!$F$2:$F$5,'Sponsor Response Form (SRF)'!F1074),COUNTIF('SRF Drop Downs'!$C$2:$C$4,'Sponsor Response Form (SRF)'!G1074),COUNTIF('SRF Drop Downs'!$D$2:$D$6,'Sponsor Response Form (SRF)'!H1074),COUNTIF('SRF Drop Downs'!$A$2:$A$5,'Sponsor Response Form (SRF)'!I1074),COUNTIF('SRF Drop Downs'!$A$2:$A$4,'Sponsor Response Form (SRF)'!J1074),COUNTIF('SRF Drop Downs'!$A$2:$A$5,'Sponsor Response Form (SRF)'!K1074),COUNTIF('SRF Drop Downs'!$E$2:$E$7,'Sponsor Response Form (SRF)'!L1074),COUNTIF('SRF Drop Downs'!$A$2:$A$4,'Sponsor Response Form (SRF)'!M1074),COUNTIF('SRF Drop Downs'!$A$2:$A$4,'Sponsor Response Form (SRF)'!N1074),COUNTIF('SRF Drop Downs'!$A$2:$A$4,'Sponsor Response Form (SRF)'!O1074),COUNTIF('SRF Drop Downs'!$A$2:$A$4,'Sponsor Response Form (SRF)'!P1074),COUNTIF('SRF Drop Downs'!$A$2:$A$4,'Sponsor Response Form (SRF)'!Q1074),COUNTIF('SRF Drop Downs'!$A$2:$A$4,'Sponsor Response Form (SRF)'!R1074),COUNTIF('SRF Drop Downs'!$A$2:$A$4,'Sponsor Response Form (SRF)'!S1074)),"Complete","Incomplete"))</f>
        <v/>
      </c>
      <c r="U1074" s="26" t="str">
        <f>IF(T1074="Complete",IF(AND(NOT(ISNA(VLOOKUP(CONCATENATE(E1074,F1074,G1074,H1074,I1074,J1074,K1074,L1074),'SRF Drop Downs'!G:G,1,FALSE))),IF(AND(H1074&lt;&gt;"C3",L1074&lt;&gt;"O5"),IF(SUM(COUNTIF(M1074:S1074,"Y"),COUNTIF(M1074:S1074,"N"))=0,"V","I"),IF(COUNTIF(M1074:S1074,"Y"),"V","I"))="V", IF(AND('Sponsor Response Form (SRF)'!E1074="M1", COUNTIF('OMS Response Form (ORF)'!D:D, C1074)&gt;0), "I", "V")="V"), "Valid","Invalid")," ")</f>
        <v xml:space="preserve"> </v>
      </c>
    </row>
    <row r="1075" spans="2:21" x14ac:dyDescent="0.35">
      <c r="B1075" s="70"/>
      <c r="C1075" s="71"/>
      <c r="D1075" s="72"/>
      <c r="E1075" s="73"/>
      <c r="F1075" s="73"/>
      <c r="G1075" s="73"/>
      <c r="H1075" s="73"/>
      <c r="I1075" s="73"/>
      <c r="J1075" s="73"/>
      <c r="K1075" s="73"/>
      <c r="L1075" s="73"/>
      <c r="M1075" s="73"/>
      <c r="N1075" s="73"/>
      <c r="O1075" s="73"/>
      <c r="P1075" s="73"/>
      <c r="Q1075" s="73"/>
      <c r="R1075" s="73"/>
      <c r="S1075" s="73"/>
      <c r="T1075" s="25" t="str">
        <f>IF(COUNTA(B1075:S1075)=0,"",IF(AND(COUNTA(B1075:D1075)=3,COUNTIF('SRF Drop Downs'!$B$2:$B$5,'Sponsor Response Form (SRF)'!E1075),COUNTIF('SRF Drop Downs'!$F$2:$F$5,'Sponsor Response Form (SRF)'!F1075),COUNTIF('SRF Drop Downs'!$C$2:$C$4,'Sponsor Response Form (SRF)'!G1075),COUNTIF('SRF Drop Downs'!$D$2:$D$6,'Sponsor Response Form (SRF)'!H1075),COUNTIF('SRF Drop Downs'!$A$2:$A$5,'Sponsor Response Form (SRF)'!I1075),COUNTIF('SRF Drop Downs'!$A$2:$A$4,'Sponsor Response Form (SRF)'!J1075),COUNTIF('SRF Drop Downs'!$A$2:$A$5,'Sponsor Response Form (SRF)'!K1075),COUNTIF('SRF Drop Downs'!$E$2:$E$7,'Sponsor Response Form (SRF)'!L1075),COUNTIF('SRF Drop Downs'!$A$2:$A$4,'Sponsor Response Form (SRF)'!M1075),COUNTIF('SRF Drop Downs'!$A$2:$A$4,'Sponsor Response Form (SRF)'!N1075),COUNTIF('SRF Drop Downs'!$A$2:$A$4,'Sponsor Response Form (SRF)'!O1075),COUNTIF('SRF Drop Downs'!$A$2:$A$4,'Sponsor Response Form (SRF)'!P1075),COUNTIF('SRF Drop Downs'!$A$2:$A$4,'Sponsor Response Form (SRF)'!Q1075),COUNTIF('SRF Drop Downs'!$A$2:$A$4,'Sponsor Response Form (SRF)'!R1075),COUNTIF('SRF Drop Downs'!$A$2:$A$4,'Sponsor Response Form (SRF)'!S1075)),"Complete","Incomplete"))</f>
        <v/>
      </c>
      <c r="U1075" s="26" t="str">
        <f>IF(T1075="Complete",IF(AND(NOT(ISNA(VLOOKUP(CONCATENATE(E1075,F1075,G1075,H1075,I1075,J1075,K1075,L1075),'SRF Drop Downs'!G:G,1,FALSE))),IF(AND(H1075&lt;&gt;"C3",L1075&lt;&gt;"O5"),IF(SUM(COUNTIF(M1075:S1075,"Y"),COUNTIF(M1075:S1075,"N"))=0,"V","I"),IF(COUNTIF(M1075:S1075,"Y"),"V","I"))="V", IF(AND('Sponsor Response Form (SRF)'!E1075="M1", COUNTIF('OMS Response Form (ORF)'!D:D, C1075)&gt;0), "I", "V")="V"), "Valid","Invalid")," ")</f>
        <v xml:space="preserve"> </v>
      </c>
    </row>
    <row r="1076" spans="2:21" x14ac:dyDescent="0.35">
      <c r="B1076" s="70"/>
      <c r="C1076" s="71"/>
      <c r="D1076" s="72"/>
      <c r="E1076" s="73"/>
      <c r="F1076" s="73"/>
      <c r="G1076" s="73"/>
      <c r="H1076" s="73"/>
      <c r="I1076" s="73"/>
      <c r="J1076" s="73"/>
      <c r="K1076" s="73"/>
      <c r="L1076" s="73"/>
      <c r="M1076" s="73"/>
      <c r="N1076" s="73"/>
      <c r="O1076" s="73"/>
      <c r="P1076" s="73"/>
      <c r="Q1076" s="73"/>
      <c r="R1076" s="73"/>
      <c r="S1076" s="73"/>
      <c r="T1076" s="25" t="str">
        <f>IF(COUNTA(B1076:S1076)=0,"",IF(AND(COUNTA(B1076:D1076)=3,COUNTIF('SRF Drop Downs'!$B$2:$B$5,'Sponsor Response Form (SRF)'!E1076),COUNTIF('SRF Drop Downs'!$F$2:$F$5,'Sponsor Response Form (SRF)'!F1076),COUNTIF('SRF Drop Downs'!$C$2:$C$4,'Sponsor Response Form (SRF)'!G1076),COUNTIF('SRF Drop Downs'!$D$2:$D$6,'Sponsor Response Form (SRF)'!H1076),COUNTIF('SRF Drop Downs'!$A$2:$A$5,'Sponsor Response Form (SRF)'!I1076),COUNTIF('SRF Drop Downs'!$A$2:$A$4,'Sponsor Response Form (SRF)'!J1076),COUNTIF('SRF Drop Downs'!$A$2:$A$5,'Sponsor Response Form (SRF)'!K1076),COUNTIF('SRF Drop Downs'!$E$2:$E$7,'Sponsor Response Form (SRF)'!L1076),COUNTIF('SRF Drop Downs'!$A$2:$A$4,'Sponsor Response Form (SRF)'!M1076),COUNTIF('SRF Drop Downs'!$A$2:$A$4,'Sponsor Response Form (SRF)'!N1076),COUNTIF('SRF Drop Downs'!$A$2:$A$4,'Sponsor Response Form (SRF)'!O1076),COUNTIF('SRF Drop Downs'!$A$2:$A$4,'Sponsor Response Form (SRF)'!P1076),COUNTIF('SRF Drop Downs'!$A$2:$A$4,'Sponsor Response Form (SRF)'!Q1076),COUNTIF('SRF Drop Downs'!$A$2:$A$4,'Sponsor Response Form (SRF)'!R1076),COUNTIF('SRF Drop Downs'!$A$2:$A$4,'Sponsor Response Form (SRF)'!S1076)),"Complete","Incomplete"))</f>
        <v/>
      </c>
      <c r="U1076" s="26" t="str">
        <f>IF(T1076="Complete",IF(AND(NOT(ISNA(VLOOKUP(CONCATENATE(E1076,F1076,G1076,H1076,I1076,J1076,K1076,L1076),'SRF Drop Downs'!G:G,1,FALSE))),IF(AND(H1076&lt;&gt;"C3",L1076&lt;&gt;"O5"),IF(SUM(COUNTIF(M1076:S1076,"Y"),COUNTIF(M1076:S1076,"N"))=0,"V","I"),IF(COUNTIF(M1076:S1076,"Y"),"V","I"))="V", IF(AND('Sponsor Response Form (SRF)'!E1076="M1", COUNTIF('OMS Response Form (ORF)'!D:D, C1076)&gt;0), "I", "V")="V"), "Valid","Invalid")," ")</f>
        <v xml:space="preserve"> </v>
      </c>
    </row>
    <row r="1077" spans="2:21" x14ac:dyDescent="0.35">
      <c r="B1077" s="70"/>
      <c r="C1077" s="71"/>
      <c r="D1077" s="72"/>
      <c r="E1077" s="73"/>
      <c r="F1077" s="73"/>
      <c r="G1077" s="73"/>
      <c r="H1077" s="73"/>
      <c r="I1077" s="73"/>
      <c r="J1077" s="73"/>
      <c r="K1077" s="73"/>
      <c r="L1077" s="73"/>
      <c r="M1077" s="73"/>
      <c r="N1077" s="73"/>
      <c r="O1077" s="73"/>
      <c r="P1077" s="73"/>
      <c r="Q1077" s="73"/>
      <c r="R1077" s="73"/>
      <c r="S1077" s="73"/>
      <c r="T1077" s="25" t="str">
        <f>IF(COUNTA(B1077:S1077)=0,"",IF(AND(COUNTA(B1077:D1077)=3,COUNTIF('SRF Drop Downs'!$B$2:$B$5,'Sponsor Response Form (SRF)'!E1077),COUNTIF('SRF Drop Downs'!$F$2:$F$5,'Sponsor Response Form (SRF)'!F1077),COUNTIF('SRF Drop Downs'!$C$2:$C$4,'Sponsor Response Form (SRF)'!G1077),COUNTIF('SRF Drop Downs'!$D$2:$D$6,'Sponsor Response Form (SRF)'!H1077),COUNTIF('SRF Drop Downs'!$A$2:$A$5,'Sponsor Response Form (SRF)'!I1077),COUNTIF('SRF Drop Downs'!$A$2:$A$4,'Sponsor Response Form (SRF)'!J1077),COUNTIF('SRF Drop Downs'!$A$2:$A$5,'Sponsor Response Form (SRF)'!K1077),COUNTIF('SRF Drop Downs'!$E$2:$E$7,'Sponsor Response Form (SRF)'!L1077),COUNTIF('SRF Drop Downs'!$A$2:$A$4,'Sponsor Response Form (SRF)'!M1077),COUNTIF('SRF Drop Downs'!$A$2:$A$4,'Sponsor Response Form (SRF)'!N1077),COUNTIF('SRF Drop Downs'!$A$2:$A$4,'Sponsor Response Form (SRF)'!O1077),COUNTIF('SRF Drop Downs'!$A$2:$A$4,'Sponsor Response Form (SRF)'!P1077),COUNTIF('SRF Drop Downs'!$A$2:$A$4,'Sponsor Response Form (SRF)'!Q1077),COUNTIF('SRF Drop Downs'!$A$2:$A$4,'Sponsor Response Form (SRF)'!R1077),COUNTIF('SRF Drop Downs'!$A$2:$A$4,'Sponsor Response Form (SRF)'!S1077)),"Complete","Incomplete"))</f>
        <v/>
      </c>
      <c r="U1077" s="26" t="str">
        <f>IF(T1077="Complete",IF(AND(NOT(ISNA(VLOOKUP(CONCATENATE(E1077,F1077,G1077,H1077,I1077,J1077,K1077,L1077),'SRF Drop Downs'!G:G,1,FALSE))),IF(AND(H1077&lt;&gt;"C3",L1077&lt;&gt;"O5"),IF(SUM(COUNTIF(M1077:S1077,"Y"),COUNTIF(M1077:S1077,"N"))=0,"V","I"),IF(COUNTIF(M1077:S1077,"Y"),"V","I"))="V", IF(AND('Sponsor Response Form (SRF)'!E1077="M1", COUNTIF('OMS Response Form (ORF)'!D:D, C1077)&gt;0), "I", "V")="V"), "Valid","Invalid")," ")</f>
        <v xml:space="preserve"> </v>
      </c>
    </row>
    <row r="1078" spans="2:21" x14ac:dyDescent="0.35">
      <c r="B1078" s="70"/>
      <c r="C1078" s="71"/>
      <c r="D1078" s="72"/>
      <c r="E1078" s="73"/>
      <c r="F1078" s="73"/>
      <c r="G1078" s="73"/>
      <c r="H1078" s="73"/>
      <c r="I1078" s="73"/>
      <c r="J1078" s="73"/>
      <c r="K1078" s="73"/>
      <c r="L1078" s="73"/>
      <c r="M1078" s="73"/>
      <c r="N1078" s="73"/>
      <c r="O1078" s="73"/>
      <c r="P1078" s="73"/>
      <c r="Q1078" s="73"/>
      <c r="R1078" s="73"/>
      <c r="S1078" s="73"/>
      <c r="T1078" s="25" t="str">
        <f>IF(COUNTA(B1078:S1078)=0,"",IF(AND(COUNTA(B1078:D1078)=3,COUNTIF('SRF Drop Downs'!$B$2:$B$5,'Sponsor Response Form (SRF)'!E1078),COUNTIF('SRF Drop Downs'!$F$2:$F$5,'Sponsor Response Form (SRF)'!F1078),COUNTIF('SRF Drop Downs'!$C$2:$C$4,'Sponsor Response Form (SRF)'!G1078),COUNTIF('SRF Drop Downs'!$D$2:$D$6,'Sponsor Response Form (SRF)'!H1078),COUNTIF('SRF Drop Downs'!$A$2:$A$5,'Sponsor Response Form (SRF)'!I1078),COUNTIF('SRF Drop Downs'!$A$2:$A$4,'Sponsor Response Form (SRF)'!J1078),COUNTIF('SRF Drop Downs'!$A$2:$A$5,'Sponsor Response Form (SRF)'!K1078),COUNTIF('SRF Drop Downs'!$E$2:$E$7,'Sponsor Response Form (SRF)'!L1078),COUNTIF('SRF Drop Downs'!$A$2:$A$4,'Sponsor Response Form (SRF)'!M1078),COUNTIF('SRF Drop Downs'!$A$2:$A$4,'Sponsor Response Form (SRF)'!N1078),COUNTIF('SRF Drop Downs'!$A$2:$A$4,'Sponsor Response Form (SRF)'!O1078),COUNTIF('SRF Drop Downs'!$A$2:$A$4,'Sponsor Response Form (SRF)'!P1078),COUNTIF('SRF Drop Downs'!$A$2:$A$4,'Sponsor Response Form (SRF)'!Q1078),COUNTIF('SRF Drop Downs'!$A$2:$A$4,'Sponsor Response Form (SRF)'!R1078),COUNTIF('SRF Drop Downs'!$A$2:$A$4,'Sponsor Response Form (SRF)'!S1078)),"Complete","Incomplete"))</f>
        <v/>
      </c>
      <c r="U1078" s="26" t="str">
        <f>IF(T1078="Complete",IF(AND(NOT(ISNA(VLOOKUP(CONCATENATE(E1078,F1078,G1078,H1078,I1078,J1078,K1078,L1078),'SRF Drop Downs'!G:G,1,FALSE))),IF(AND(H1078&lt;&gt;"C3",L1078&lt;&gt;"O5"),IF(SUM(COUNTIF(M1078:S1078,"Y"),COUNTIF(M1078:S1078,"N"))=0,"V","I"),IF(COUNTIF(M1078:S1078,"Y"),"V","I"))="V", IF(AND('Sponsor Response Form (SRF)'!E1078="M1", COUNTIF('OMS Response Form (ORF)'!D:D, C1078)&gt;0), "I", "V")="V"), "Valid","Invalid")," ")</f>
        <v xml:space="preserve"> </v>
      </c>
    </row>
    <row r="1079" spans="2:21" x14ac:dyDescent="0.35">
      <c r="B1079" s="70"/>
      <c r="C1079" s="71"/>
      <c r="D1079" s="72"/>
      <c r="E1079" s="73"/>
      <c r="F1079" s="73"/>
      <c r="G1079" s="73"/>
      <c r="H1079" s="73"/>
      <c r="I1079" s="73"/>
      <c r="J1079" s="73"/>
      <c r="K1079" s="73"/>
      <c r="L1079" s="73"/>
      <c r="M1079" s="73"/>
      <c r="N1079" s="73"/>
      <c r="O1079" s="73"/>
      <c r="P1079" s="73"/>
      <c r="Q1079" s="73"/>
      <c r="R1079" s="73"/>
      <c r="S1079" s="73"/>
      <c r="T1079" s="25" t="str">
        <f>IF(COUNTA(B1079:S1079)=0,"",IF(AND(COUNTA(B1079:D1079)=3,COUNTIF('SRF Drop Downs'!$B$2:$B$5,'Sponsor Response Form (SRF)'!E1079),COUNTIF('SRF Drop Downs'!$F$2:$F$5,'Sponsor Response Form (SRF)'!F1079),COUNTIF('SRF Drop Downs'!$C$2:$C$4,'Sponsor Response Form (SRF)'!G1079),COUNTIF('SRF Drop Downs'!$D$2:$D$6,'Sponsor Response Form (SRF)'!H1079),COUNTIF('SRF Drop Downs'!$A$2:$A$5,'Sponsor Response Form (SRF)'!I1079),COUNTIF('SRF Drop Downs'!$A$2:$A$4,'Sponsor Response Form (SRF)'!J1079),COUNTIF('SRF Drop Downs'!$A$2:$A$5,'Sponsor Response Form (SRF)'!K1079),COUNTIF('SRF Drop Downs'!$E$2:$E$7,'Sponsor Response Form (SRF)'!L1079),COUNTIF('SRF Drop Downs'!$A$2:$A$4,'Sponsor Response Form (SRF)'!M1079),COUNTIF('SRF Drop Downs'!$A$2:$A$4,'Sponsor Response Form (SRF)'!N1079),COUNTIF('SRF Drop Downs'!$A$2:$A$4,'Sponsor Response Form (SRF)'!O1079),COUNTIF('SRF Drop Downs'!$A$2:$A$4,'Sponsor Response Form (SRF)'!P1079),COUNTIF('SRF Drop Downs'!$A$2:$A$4,'Sponsor Response Form (SRF)'!Q1079),COUNTIF('SRF Drop Downs'!$A$2:$A$4,'Sponsor Response Form (SRF)'!R1079),COUNTIF('SRF Drop Downs'!$A$2:$A$4,'Sponsor Response Form (SRF)'!S1079)),"Complete","Incomplete"))</f>
        <v/>
      </c>
      <c r="U1079" s="26" t="str">
        <f>IF(T1079="Complete",IF(AND(NOT(ISNA(VLOOKUP(CONCATENATE(E1079,F1079,G1079,H1079,I1079,J1079,K1079,L1079),'SRF Drop Downs'!G:G,1,FALSE))),IF(AND(H1079&lt;&gt;"C3",L1079&lt;&gt;"O5"),IF(SUM(COUNTIF(M1079:S1079,"Y"),COUNTIF(M1079:S1079,"N"))=0,"V","I"),IF(COUNTIF(M1079:S1079,"Y"),"V","I"))="V", IF(AND('Sponsor Response Form (SRF)'!E1079="M1", COUNTIF('OMS Response Form (ORF)'!D:D, C1079)&gt;0), "I", "V")="V"), "Valid","Invalid")," ")</f>
        <v xml:space="preserve"> </v>
      </c>
    </row>
    <row r="1080" spans="2:21" x14ac:dyDescent="0.35">
      <c r="B1080" s="70"/>
      <c r="C1080" s="71"/>
      <c r="D1080" s="72"/>
      <c r="E1080" s="73"/>
      <c r="F1080" s="73"/>
      <c r="G1080" s="73"/>
      <c r="H1080" s="73"/>
      <c r="I1080" s="73"/>
      <c r="J1080" s="73"/>
      <c r="K1080" s="73"/>
      <c r="L1080" s="73"/>
      <c r="M1080" s="73"/>
      <c r="N1080" s="73"/>
      <c r="O1080" s="73"/>
      <c r="P1080" s="73"/>
      <c r="Q1080" s="73"/>
      <c r="R1080" s="73"/>
      <c r="S1080" s="73"/>
      <c r="T1080" s="25" t="str">
        <f>IF(COUNTA(B1080:S1080)=0,"",IF(AND(COUNTA(B1080:D1080)=3,COUNTIF('SRF Drop Downs'!$B$2:$B$5,'Sponsor Response Form (SRF)'!E1080),COUNTIF('SRF Drop Downs'!$F$2:$F$5,'Sponsor Response Form (SRF)'!F1080),COUNTIF('SRF Drop Downs'!$C$2:$C$4,'Sponsor Response Form (SRF)'!G1080),COUNTIF('SRF Drop Downs'!$D$2:$D$6,'Sponsor Response Form (SRF)'!H1080),COUNTIF('SRF Drop Downs'!$A$2:$A$5,'Sponsor Response Form (SRF)'!I1080),COUNTIF('SRF Drop Downs'!$A$2:$A$4,'Sponsor Response Form (SRF)'!J1080),COUNTIF('SRF Drop Downs'!$A$2:$A$5,'Sponsor Response Form (SRF)'!K1080),COUNTIF('SRF Drop Downs'!$E$2:$E$7,'Sponsor Response Form (SRF)'!L1080),COUNTIF('SRF Drop Downs'!$A$2:$A$4,'Sponsor Response Form (SRF)'!M1080),COUNTIF('SRF Drop Downs'!$A$2:$A$4,'Sponsor Response Form (SRF)'!N1080),COUNTIF('SRF Drop Downs'!$A$2:$A$4,'Sponsor Response Form (SRF)'!O1080),COUNTIF('SRF Drop Downs'!$A$2:$A$4,'Sponsor Response Form (SRF)'!P1080),COUNTIF('SRF Drop Downs'!$A$2:$A$4,'Sponsor Response Form (SRF)'!Q1080),COUNTIF('SRF Drop Downs'!$A$2:$A$4,'Sponsor Response Form (SRF)'!R1080),COUNTIF('SRF Drop Downs'!$A$2:$A$4,'Sponsor Response Form (SRF)'!S1080)),"Complete","Incomplete"))</f>
        <v/>
      </c>
      <c r="U1080" s="26" t="str">
        <f>IF(T1080="Complete",IF(AND(NOT(ISNA(VLOOKUP(CONCATENATE(E1080,F1080,G1080,H1080,I1080,J1080,K1080,L1080),'SRF Drop Downs'!G:G,1,FALSE))),IF(AND(H1080&lt;&gt;"C3",L1080&lt;&gt;"O5"),IF(SUM(COUNTIF(M1080:S1080,"Y"),COUNTIF(M1080:S1080,"N"))=0,"V","I"),IF(COUNTIF(M1080:S1080,"Y"),"V","I"))="V", IF(AND('Sponsor Response Form (SRF)'!E1080="M1", COUNTIF('OMS Response Form (ORF)'!D:D, C1080)&gt;0), "I", "V")="V"), "Valid","Invalid")," ")</f>
        <v xml:space="preserve"> </v>
      </c>
    </row>
    <row r="1081" spans="2:21" x14ac:dyDescent="0.35">
      <c r="B1081" s="70"/>
      <c r="C1081" s="71"/>
      <c r="D1081" s="72"/>
      <c r="E1081" s="73"/>
      <c r="F1081" s="73"/>
      <c r="G1081" s="73"/>
      <c r="H1081" s="73"/>
      <c r="I1081" s="73"/>
      <c r="J1081" s="73"/>
      <c r="K1081" s="73"/>
      <c r="L1081" s="73"/>
      <c r="M1081" s="73"/>
      <c r="N1081" s="73"/>
      <c r="O1081" s="73"/>
      <c r="P1081" s="73"/>
      <c r="Q1081" s="73"/>
      <c r="R1081" s="73"/>
      <c r="S1081" s="73"/>
      <c r="T1081" s="25" t="str">
        <f>IF(COUNTA(B1081:S1081)=0,"",IF(AND(COUNTA(B1081:D1081)=3,COUNTIF('SRF Drop Downs'!$B$2:$B$5,'Sponsor Response Form (SRF)'!E1081),COUNTIF('SRF Drop Downs'!$F$2:$F$5,'Sponsor Response Form (SRF)'!F1081),COUNTIF('SRF Drop Downs'!$C$2:$C$4,'Sponsor Response Form (SRF)'!G1081),COUNTIF('SRF Drop Downs'!$D$2:$D$6,'Sponsor Response Form (SRF)'!H1081),COUNTIF('SRF Drop Downs'!$A$2:$A$5,'Sponsor Response Form (SRF)'!I1081),COUNTIF('SRF Drop Downs'!$A$2:$A$4,'Sponsor Response Form (SRF)'!J1081),COUNTIF('SRF Drop Downs'!$A$2:$A$5,'Sponsor Response Form (SRF)'!K1081),COUNTIF('SRF Drop Downs'!$E$2:$E$7,'Sponsor Response Form (SRF)'!L1081),COUNTIF('SRF Drop Downs'!$A$2:$A$4,'Sponsor Response Form (SRF)'!M1081),COUNTIF('SRF Drop Downs'!$A$2:$A$4,'Sponsor Response Form (SRF)'!N1081),COUNTIF('SRF Drop Downs'!$A$2:$A$4,'Sponsor Response Form (SRF)'!O1081),COUNTIF('SRF Drop Downs'!$A$2:$A$4,'Sponsor Response Form (SRF)'!P1081),COUNTIF('SRF Drop Downs'!$A$2:$A$4,'Sponsor Response Form (SRF)'!Q1081),COUNTIF('SRF Drop Downs'!$A$2:$A$4,'Sponsor Response Form (SRF)'!R1081),COUNTIF('SRF Drop Downs'!$A$2:$A$4,'Sponsor Response Form (SRF)'!S1081)),"Complete","Incomplete"))</f>
        <v/>
      </c>
      <c r="U1081" s="26" t="str">
        <f>IF(T1081="Complete",IF(AND(NOT(ISNA(VLOOKUP(CONCATENATE(E1081,F1081,G1081,H1081,I1081,J1081,K1081,L1081),'SRF Drop Downs'!G:G,1,FALSE))),IF(AND(H1081&lt;&gt;"C3",L1081&lt;&gt;"O5"),IF(SUM(COUNTIF(M1081:S1081,"Y"),COUNTIF(M1081:S1081,"N"))=0,"V","I"),IF(COUNTIF(M1081:S1081,"Y"),"V","I"))="V", IF(AND('Sponsor Response Form (SRF)'!E1081="M1", COUNTIF('OMS Response Form (ORF)'!D:D, C1081)&gt;0), "I", "V")="V"), "Valid","Invalid")," ")</f>
        <v xml:space="preserve"> </v>
      </c>
    </row>
    <row r="1082" spans="2:21" x14ac:dyDescent="0.35">
      <c r="B1082" s="70"/>
      <c r="C1082" s="71"/>
      <c r="D1082" s="72"/>
      <c r="E1082" s="73"/>
      <c r="F1082" s="73"/>
      <c r="G1082" s="73"/>
      <c r="H1082" s="73"/>
      <c r="I1082" s="73"/>
      <c r="J1082" s="73"/>
      <c r="K1082" s="73"/>
      <c r="L1082" s="73"/>
      <c r="M1082" s="73"/>
      <c r="N1082" s="73"/>
      <c r="O1082" s="73"/>
      <c r="P1082" s="73"/>
      <c r="Q1082" s="73"/>
      <c r="R1082" s="73"/>
      <c r="S1082" s="73"/>
      <c r="T1082" s="25" t="str">
        <f>IF(COUNTA(B1082:S1082)=0,"",IF(AND(COUNTA(B1082:D1082)=3,COUNTIF('SRF Drop Downs'!$B$2:$B$5,'Sponsor Response Form (SRF)'!E1082),COUNTIF('SRF Drop Downs'!$F$2:$F$5,'Sponsor Response Form (SRF)'!F1082),COUNTIF('SRF Drop Downs'!$C$2:$C$4,'Sponsor Response Form (SRF)'!G1082),COUNTIF('SRF Drop Downs'!$D$2:$D$6,'Sponsor Response Form (SRF)'!H1082),COUNTIF('SRF Drop Downs'!$A$2:$A$5,'Sponsor Response Form (SRF)'!I1082),COUNTIF('SRF Drop Downs'!$A$2:$A$4,'Sponsor Response Form (SRF)'!J1082),COUNTIF('SRF Drop Downs'!$A$2:$A$5,'Sponsor Response Form (SRF)'!K1082),COUNTIF('SRF Drop Downs'!$E$2:$E$7,'Sponsor Response Form (SRF)'!L1082),COUNTIF('SRF Drop Downs'!$A$2:$A$4,'Sponsor Response Form (SRF)'!M1082),COUNTIF('SRF Drop Downs'!$A$2:$A$4,'Sponsor Response Form (SRF)'!N1082),COUNTIF('SRF Drop Downs'!$A$2:$A$4,'Sponsor Response Form (SRF)'!O1082),COUNTIF('SRF Drop Downs'!$A$2:$A$4,'Sponsor Response Form (SRF)'!P1082),COUNTIF('SRF Drop Downs'!$A$2:$A$4,'Sponsor Response Form (SRF)'!Q1082),COUNTIF('SRF Drop Downs'!$A$2:$A$4,'Sponsor Response Form (SRF)'!R1082),COUNTIF('SRF Drop Downs'!$A$2:$A$4,'Sponsor Response Form (SRF)'!S1082)),"Complete","Incomplete"))</f>
        <v/>
      </c>
      <c r="U1082" s="26" t="str">
        <f>IF(T1082="Complete",IF(AND(NOT(ISNA(VLOOKUP(CONCATENATE(E1082,F1082,G1082,H1082,I1082,J1082,K1082,L1082),'SRF Drop Downs'!G:G,1,FALSE))),IF(AND(H1082&lt;&gt;"C3",L1082&lt;&gt;"O5"),IF(SUM(COUNTIF(M1082:S1082,"Y"),COUNTIF(M1082:S1082,"N"))=0,"V","I"),IF(COUNTIF(M1082:S1082,"Y"),"V","I"))="V", IF(AND('Sponsor Response Form (SRF)'!E1082="M1", COUNTIF('OMS Response Form (ORF)'!D:D, C1082)&gt;0), "I", "V")="V"), "Valid","Invalid")," ")</f>
        <v xml:space="preserve"> </v>
      </c>
    </row>
    <row r="1083" spans="2:21" x14ac:dyDescent="0.35">
      <c r="B1083" s="70"/>
      <c r="C1083" s="71"/>
      <c r="D1083" s="72"/>
      <c r="E1083" s="73"/>
      <c r="F1083" s="73"/>
      <c r="G1083" s="73"/>
      <c r="H1083" s="73"/>
      <c r="I1083" s="73"/>
      <c r="J1083" s="73"/>
      <c r="K1083" s="73"/>
      <c r="L1083" s="73"/>
      <c r="M1083" s="73"/>
      <c r="N1083" s="73"/>
      <c r="O1083" s="73"/>
      <c r="P1083" s="73"/>
      <c r="Q1083" s="73"/>
      <c r="R1083" s="73"/>
      <c r="S1083" s="73"/>
      <c r="T1083" s="25" t="str">
        <f>IF(COUNTA(B1083:S1083)=0,"",IF(AND(COUNTA(B1083:D1083)=3,COUNTIF('SRF Drop Downs'!$B$2:$B$5,'Sponsor Response Form (SRF)'!E1083),COUNTIF('SRF Drop Downs'!$F$2:$F$5,'Sponsor Response Form (SRF)'!F1083),COUNTIF('SRF Drop Downs'!$C$2:$C$4,'Sponsor Response Form (SRF)'!G1083),COUNTIF('SRF Drop Downs'!$D$2:$D$6,'Sponsor Response Form (SRF)'!H1083),COUNTIF('SRF Drop Downs'!$A$2:$A$5,'Sponsor Response Form (SRF)'!I1083),COUNTIF('SRF Drop Downs'!$A$2:$A$4,'Sponsor Response Form (SRF)'!J1083),COUNTIF('SRF Drop Downs'!$A$2:$A$5,'Sponsor Response Form (SRF)'!K1083),COUNTIF('SRF Drop Downs'!$E$2:$E$7,'Sponsor Response Form (SRF)'!L1083),COUNTIF('SRF Drop Downs'!$A$2:$A$4,'Sponsor Response Form (SRF)'!M1083),COUNTIF('SRF Drop Downs'!$A$2:$A$4,'Sponsor Response Form (SRF)'!N1083),COUNTIF('SRF Drop Downs'!$A$2:$A$4,'Sponsor Response Form (SRF)'!O1083),COUNTIF('SRF Drop Downs'!$A$2:$A$4,'Sponsor Response Form (SRF)'!P1083),COUNTIF('SRF Drop Downs'!$A$2:$A$4,'Sponsor Response Form (SRF)'!Q1083),COUNTIF('SRF Drop Downs'!$A$2:$A$4,'Sponsor Response Form (SRF)'!R1083),COUNTIF('SRF Drop Downs'!$A$2:$A$4,'Sponsor Response Form (SRF)'!S1083)),"Complete","Incomplete"))</f>
        <v/>
      </c>
      <c r="U1083" s="26" t="str">
        <f>IF(T1083="Complete",IF(AND(NOT(ISNA(VLOOKUP(CONCATENATE(E1083,F1083,G1083,H1083,I1083,J1083,K1083,L1083),'SRF Drop Downs'!G:G,1,FALSE))),IF(AND(H1083&lt;&gt;"C3",L1083&lt;&gt;"O5"),IF(SUM(COUNTIF(M1083:S1083,"Y"),COUNTIF(M1083:S1083,"N"))=0,"V","I"),IF(COUNTIF(M1083:S1083,"Y"),"V","I"))="V", IF(AND('Sponsor Response Form (SRF)'!E1083="M1", COUNTIF('OMS Response Form (ORF)'!D:D, C1083)&gt;0), "I", "V")="V"), "Valid","Invalid")," ")</f>
        <v xml:space="preserve"> </v>
      </c>
    </row>
    <row r="1084" spans="2:21" x14ac:dyDescent="0.35">
      <c r="B1084" s="70"/>
      <c r="C1084" s="71"/>
      <c r="D1084" s="72"/>
      <c r="E1084" s="73"/>
      <c r="F1084" s="73"/>
      <c r="G1084" s="73"/>
      <c r="H1084" s="73"/>
      <c r="I1084" s="73"/>
      <c r="J1084" s="73"/>
      <c r="K1084" s="73"/>
      <c r="L1084" s="73"/>
      <c r="M1084" s="73"/>
      <c r="N1084" s="73"/>
      <c r="O1084" s="73"/>
      <c r="P1084" s="73"/>
      <c r="Q1084" s="73"/>
      <c r="R1084" s="73"/>
      <c r="S1084" s="73"/>
      <c r="T1084" s="25" t="str">
        <f>IF(COUNTA(B1084:S1084)=0,"",IF(AND(COUNTA(B1084:D1084)=3,COUNTIF('SRF Drop Downs'!$B$2:$B$5,'Sponsor Response Form (SRF)'!E1084),COUNTIF('SRF Drop Downs'!$F$2:$F$5,'Sponsor Response Form (SRF)'!F1084),COUNTIF('SRF Drop Downs'!$C$2:$C$4,'Sponsor Response Form (SRF)'!G1084),COUNTIF('SRF Drop Downs'!$D$2:$D$6,'Sponsor Response Form (SRF)'!H1084),COUNTIF('SRF Drop Downs'!$A$2:$A$5,'Sponsor Response Form (SRF)'!I1084),COUNTIF('SRF Drop Downs'!$A$2:$A$4,'Sponsor Response Form (SRF)'!J1084),COUNTIF('SRF Drop Downs'!$A$2:$A$5,'Sponsor Response Form (SRF)'!K1084),COUNTIF('SRF Drop Downs'!$E$2:$E$7,'Sponsor Response Form (SRF)'!L1084),COUNTIF('SRF Drop Downs'!$A$2:$A$4,'Sponsor Response Form (SRF)'!M1084),COUNTIF('SRF Drop Downs'!$A$2:$A$4,'Sponsor Response Form (SRF)'!N1084),COUNTIF('SRF Drop Downs'!$A$2:$A$4,'Sponsor Response Form (SRF)'!O1084),COUNTIF('SRF Drop Downs'!$A$2:$A$4,'Sponsor Response Form (SRF)'!P1084),COUNTIF('SRF Drop Downs'!$A$2:$A$4,'Sponsor Response Form (SRF)'!Q1084),COUNTIF('SRF Drop Downs'!$A$2:$A$4,'Sponsor Response Form (SRF)'!R1084),COUNTIF('SRF Drop Downs'!$A$2:$A$4,'Sponsor Response Form (SRF)'!S1084)),"Complete","Incomplete"))</f>
        <v/>
      </c>
      <c r="U1084" s="26" t="str">
        <f>IF(T1084="Complete",IF(AND(NOT(ISNA(VLOOKUP(CONCATENATE(E1084,F1084,G1084,H1084,I1084,J1084,K1084,L1084),'SRF Drop Downs'!G:G,1,FALSE))),IF(AND(H1084&lt;&gt;"C3",L1084&lt;&gt;"O5"),IF(SUM(COUNTIF(M1084:S1084,"Y"),COUNTIF(M1084:S1084,"N"))=0,"V","I"),IF(COUNTIF(M1084:S1084,"Y"),"V","I"))="V", IF(AND('Sponsor Response Form (SRF)'!E1084="M1", COUNTIF('OMS Response Form (ORF)'!D:D, C1084)&gt;0), "I", "V")="V"), "Valid","Invalid")," ")</f>
        <v xml:space="preserve"> </v>
      </c>
    </row>
    <row r="1085" spans="2:21" x14ac:dyDescent="0.35">
      <c r="B1085" s="70"/>
      <c r="C1085" s="71"/>
      <c r="D1085" s="72"/>
      <c r="E1085" s="73"/>
      <c r="F1085" s="73"/>
      <c r="G1085" s="73"/>
      <c r="H1085" s="73"/>
      <c r="I1085" s="73"/>
      <c r="J1085" s="73"/>
      <c r="K1085" s="73"/>
      <c r="L1085" s="73"/>
      <c r="M1085" s="73"/>
      <c r="N1085" s="73"/>
      <c r="O1085" s="73"/>
      <c r="P1085" s="73"/>
      <c r="Q1085" s="73"/>
      <c r="R1085" s="73"/>
      <c r="S1085" s="73"/>
      <c r="T1085" s="25" t="str">
        <f>IF(COUNTA(B1085:S1085)=0,"",IF(AND(COUNTA(B1085:D1085)=3,COUNTIF('SRF Drop Downs'!$B$2:$B$5,'Sponsor Response Form (SRF)'!E1085),COUNTIF('SRF Drop Downs'!$F$2:$F$5,'Sponsor Response Form (SRF)'!F1085),COUNTIF('SRF Drop Downs'!$C$2:$C$4,'Sponsor Response Form (SRF)'!G1085),COUNTIF('SRF Drop Downs'!$D$2:$D$6,'Sponsor Response Form (SRF)'!H1085),COUNTIF('SRF Drop Downs'!$A$2:$A$5,'Sponsor Response Form (SRF)'!I1085),COUNTIF('SRF Drop Downs'!$A$2:$A$4,'Sponsor Response Form (SRF)'!J1085),COUNTIF('SRF Drop Downs'!$A$2:$A$5,'Sponsor Response Form (SRF)'!K1085),COUNTIF('SRF Drop Downs'!$E$2:$E$7,'Sponsor Response Form (SRF)'!L1085),COUNTIF('SRF Drop Downs'!$A$2:$A$4,'Sponsor Response Form (SRF)'!M1085),COUNTIF('SRF Drop Downs'!$A$2:$A$4,'Sponsor Response Form (SRF)'!N1085),COUNTIF('SRF Drop Downs'!$A$2:$A$4,'Sponsor Response Form (SRF)'!O1085),COUNTIF('SRF Drop Downs'!$A$2:$A$4,'Sponsor Response Form (SRF)'!P1085),COUNTIF('SRF Drop Downs'!$A$2:$A$4,'Sponsor Response Form (SRF)'!Q1085),COUNTIF('SRF Drop Downs'!$A$2:$A$4,'Sponsor Response Form (SRF)'!R1085),COUNTIF('SRF Drop Downs'!$A$2:$A$4,'Sponsor Response Form (SRF)'!S1085)),"Complete","Incomplete"))</f>
        <v/>
      </c>
      <c r="U1085" s="26" t="str">
        <f>IF(T1085="Complete",IF(AND(NOT(ISNA(VLOOKUP(CONCATENATE(E1085,F1085,G1085,H1085,I1085,J1085,K1085,L1085),'SRF Drop Downs'!G:G,1,FALSE))),IF(AND(H1085&lt;&gt;"C3",L1085&lt;&gt;"O5"),IF(SUM(COUNTIF(M1085:S1085,"Y"),COUNTIF(M1085:S1085,"N"))=0,"V","I"),IF(COUNTIF(M1085:S1085,"Y"),"V","I"))="V", IF(AND('Sponsor Response Form (SRF)'!E1085="M1", COUNTIF('OMS Response Form (ORF)'!D:D, C1085)&gt;0), "I", "V")="V"), "Valid","Invalid")," ")</f>
        <v xml:space="preserve"> </v>
      </c>
    </row>
    <row r="1086" spans="2:21" x14ac:dyDescent="0.35">
      <c r="B1086" s="70"/>
      <c r="C1086" s="71"/>
      <c r="D1086" s="72"/>
      <c r="E1086" s="73"/>
      <c r="F1086" s="73"/>
      <c r="G1086" s="73"/>
      <c r="H1086" s="73"/>
      <c r="I1086" s="73"/>
      <c r="J1086" s="73"/>
      <c r="K1086" s="73"/>
      <c r="L1086" s="73"/>
      <c r="M1086" s="73"/>
      <c r="N1086" s="73"/>
      <c r="O1086" s="73"/>
      <c r="P1086" s="73"/>
      <c r="Q1086" s="73"/>
      <c r="R1086" s="73"/>
      <c r="S1086" s="73"/>
      <c r="T1086" s="25" t="str">
        <f>IF(COUNTA(B1086:S1086)=0,"",IF(AND(COUNTA(B1086:D1086)=3,COUNTIF('SRF Drop Downs'!$B$2:$B$5,'Sponsor Response Form (SRF)'!E1086),COUNTIF('SRF Drop Downs'!$F$2:$F$5,'Sponsor Response Form (SRF)'!F1086),COUNTIF('SRF Drop Downs'!$C$2:$C$4,'Sponsor Response Form (SRF)'!G1086),COUNTIF('SRF Drop Downs'!$D$2:$D$6,'Sponsor Response Form (SRF)'!H1086),COUNTIF('SRF Drop Downs'!$A$2:$A$5,'Sponsor Response Form (SRF)'!I1086),COUNTIF('SRF Drop Downs'!$A$2:$A$4,'Sponsor Response Form (SRF)'!J1086),COUNTIF('SRF Drop Downs'!$A$2:$A$5,'Sponsor Response Form (SRF)'!K1086),COUNTIF('SRF Drop Downs'!$E$2:$E$7,'Sponsor Response Form (SRF)'!L1086),COUNTIF('SRF Drop Downs'!$A$2:$A$4,'Sponsor Response Form (SRF)'!M1086),COUNTIF('SRF Drop Downs'!$A$2:$A$4,'Sponsor Response Form (SRF)'!N1086),COUNTIF('SRF Drop Downs'!$A$2:$A$4,'Sponsor Response Form (SRF)'!O1086),COUNTIF('SRF Drop Downs'!$A$2:$A$4,'Sponsor Response Form (SRF)'!P1086),COUNTIF('SRF Drop Downs'!$A$2:$A$4,'Sponsor Response Form (SRF)'!Q1086),COUNTIF('SRF Drop Downs'!$A$2:$A$4,'Sponsor Response Form (SRF)'!R1086),COUNTIF('SRF Drop Downs'!$A$2:$A$4,'Sponsor Response Form (SRF)'!S1086)),"Complete","Incomplete"))</f>
        <v/>
      </c>
      <c r="U1086" s="26" t="str">
        <f>IF(T1086="Complete",IF(AND(NOT(ISNA(VLOOKUP(CONCATENATE(E1086,F1086,G1086,H1086,I1086,J1086,K1086,L1086),'SRF Drop Downs'!G:G,1,FALSE))),IF(AND(H1086&lt;&gt;"C3",L1086&lt;&gt;"O5"),IF(SUM(COUNTIF(M1086:S1086,"Y"),COUNTIF(M1086:S1086,"N"))=0,"V","I"),IF(COUNTIF(M1086:S1086,"Y"),"V","I"))="V", IF(AND('Sponsor Response Form (SRF)'!E1086="M1", COUNTIF('OMS Response Form (ORF)'!D:D, C1086)&gt;0), "I", "V")="V"), "Valid","Invalid")," ")</f>
        <v xml:space="preserve"> </v>
      </c>
    </row>
    <row r="1087" spans="2:21" x14ac:dyDescent="0.35">
      <c r="B1087" s="70"/>
      <c r="C1087" s="71"/>
      <c r="D1087" s="72"/>
      <c r="E1087" s="73"/>
      <c r="F1087" s="73"/>
      <c r="G1087" s="73"/>
      <c r="H1087" s="73"/>
      <c r="I1087" s="73"/>
      <c r="J1087" s="73"/>
      <c r="K1087" s="73"/>
      <c r="L1087" s="73"/>
      <c r="M1087" s="73"/>
      <c r="N1087" s="73"/>
      <c r="O1087" s="73"/>
      <c r="P1087" s="73"/>
      <c r="Q1087" s="73"/>
      <c r="R1087" s="73"/>
      <c r="S1087" s="73"/>
      <c r="T1087" s="25" t="str">
        <f>IF(COUNTA(B1087:S1087)=0,"",IF(AND(COUNTA(B1087:D1087)=3,COUNTIF('SRF Drop Downs'!$B$2:$B$5,'Sponsor Response Form (SRF)'!E1087),COUNTIF('SRF Drop Downs'!$F$2:$F$5,'Sponsor Response Form (SRF)'!F1087),COUNTIF('SRF Drop Downs'!$C$2:$C$4,'Sponsor Response Form (SRF)'!G1087),COUNTIF('SRF Drop Downs'!$D$2:$D$6,'Sponsor Response Form (SRF)'!H1087),COUNTIF('SRF Drop Downs'!$A$2:$A$5,'Sponsor Response Form (SRF)'!I1087),COUNTIF('SRF Drop Downs'!$A$2:$A$4,'Sponsor Response Form (SRF)'!J1087),COUNTIF('SRF Drop Downs'!$A$2:$A$5,'Sponsor Response Form (SRF)'!K1087),COUNTIF('SRF Drop Downs'!$E$2:$E$7,'Sponsor Response Form (SRF)'!L1087),COUNTIF('SRF Drop Downs'!$A$2:$A$4,'Sponsor Response Form (SRF)'!M1087),COUNTIF('SRF Drop Downs'!$A$2:$A$4,'Sponsor Response Form (SRF)'!N1087),COUNTIF('SRF Drop Downs'!$A$2:$A$4,'Sponsor Response Form (SRF)'!O1087),COUNTIF('SRF Drop Downs'!$A$2:$A$4,'Sponsor Response Form (SRF)'!P1087),COUNTIF('SRF Drop Downs'!$A$2:$A$4,'Sponsor Response Form (SRF)'!Q1087),COUNTIF('SRF Drop Downs'!$A$2:$A$4,'Sponsor Response Form (SRF)'!R1087),COUNTIF('SRF Drop Downs'!$A$2:$A$4,'Sponsor Response Form (SRF)'!S1087)),"Complete","Incomplete"))</f>
        <v/>
      </c>
      <c r="U1087" s="26" t="str">
        <f>IF(T1087="Complete",IF(AND(NOT(ISNA(VLOOKUP(CONCATENATE(E1087,F1087,G1087,H1087,I1087,J1087,K1087,L1087),'SRF Drop Downs'!G:G,1,FALSE))),IF(AND(H1087&lt;&gt;"C3",L1087&lt;&gt;"O5"),IF(SUM(COUNTIF(M1087:S1087,"Y"),COUNTIF(M1087:S1087,"N"))=0,"V","I"),IF(COUNTIF(M1087:S1087,"Y"),"V","I"))="V", IF(AND('Sponsor Response Form (SRF)'!E1087="M1", COUNTIF('OMS Response Form (ORF)'!D:D, C1087)&gt;0), "I", "V")="V"), "Valid","Invalid")," ")</f>
        <v xml:space="preserve"> </v>
      </c>
    </row>
    <row r="1088" spans="2:21" x14ac:dyDescent="0.35">
      <c r="B1088" s="70"/>
      <c r="C1088" s="71"/>
      <c r="D1088" s="72"/>
      <c r="E1088" s="73"/>
      <c r="F1088" s="73"/>
      <c r="G1088" s="73"/>
      <c r="H1088" s="73"/>
      <c r="I1088" s="73"/>
      <c r="J1088" s="73"/>
      <c r="K1088" s="73"/>
      <c r="L1088" s="73"/>
      <c r="M1088" s="73"/>
      <c r="N1088" s="73"/>
      <c r="O1088" s="73"/>
      <c r="P1088" s="73"/>
      <c r="Q1088" s="73"/>
      <c r="R1088" s="73"/>
      <c r="S1088" s="73"/>
      <c r="T1088" s="25" t="str">
        <f>IF(COUNTA(B1088:S1088)=0,"",IF(AND(COUNTA(B1088:D1088)=3,COUNTIF('SRF Drop Downs'!$B$2:$B$5,'Sponsor Response Form (SRF)'!E1088),COUNTIF('SRF Drop Downs'!$F$2:$F$5,'Sponsor Response Form (SRF)'!F1088),COUNTIF('SRF Drop Downs'!$C$2:$C$4,'Sponsor Response Form (SRF)'!G1088),COUNTIF('SRF Drop Downs'!$D$2:$D$6,'Sponsor Response Form (SRF)'!H1088),COUNTIF('SRF Drop Downs'!$A$2:$A$5,'Sponsor Response Form (SRF)'!I1088),COUNTIF('SRF Drop Downs'!$A$2:$A$4,'Sponsor Response Form (SRF)'!J1088),COUNTIF('SRF Drop Downs'!$A$2:$A$5,'Sponsor Response Form (SRF)'!K1088),COUNTIF('SRF Drop Downs'!$E$2:$E$7,'Sponsor Response Form (SRF)'!L1088),COUNTIF('SRF Drop Downs'!$A$2:$A$4,'Sponsor Response Form (SRF)'!M1088),COUNTIF('SRF Drop Downs'!$A$2:$A$4,'Sponsor Response Form (SRF)'!N1088),COUNTIF('SRF Drop Downs'!$A$2:$A$4,'Sponsor Response Form (SRF)'!O1088),COUNTIF('SRF Drop Downs'!$A$2:$A$4,'Sponsor Response Form (SRF)'!P1088),COUNTIF('SRF Drop Downs'!$A$2:$A$4,'Sponsor Response Form (SRF)'!Q1088),COUNTIF('SRF Drop Downs'!$A$2:$A$4,'Sponsor Response Form (SRF)'!R1088),COUNTIF('SRF Drop Downs'!$A$2:$A$4,'Sponsor Response Form (SRF)'!S1088)),"Complete","Incomplete"))</f>
        <v/>
      </c>
      <c r="U1088" s="26" t="str">
        <f>IF(T1088="Complete",IF(AND(NOT(ISNA(VLOOKUP(CONCATENATE(E1088,F1088,G1088,H1088,I1088,J1088,K1088,L1088),'SRF Drop Downs'!G:G,1,FALSE))),IF(AND(H1088&lt;&gt;"C3",L1088&lt;&gt;"O5"),IF(SUM(COUNTIF(M1088:S1088,"Y"),COUNTIF(M1088:S1088,"N"))=0,"V","I"),IF(COUNTIF(M1088:S1088,"Y"),"V","I"))="V", IF(AND('Sponsor Response Form (SRF)'!E1088="M1", COUNTIF('OMS Response Form (ORF)'!D:D, C1088)&gt;0), "I", "V")="V"), "Valid","Invalid")," ")</f>
        <v xml:space="preserve"> </v>
      </c>
    </row>
    <row r="1089" spans="2:21" x14ac:dyDescent="0.35">
      <c r="B1089" s="70"/>
      <c r="C1089" s="71"/>
      <c r="D1089" s="72"/>
      <c r="E1089" s="73"/>
      <c r="F1089" s="73"/>
      <c r="G1089" s="73"/>
      <c r="H1089" s="73"/>
      <c r="I1089" s="73"/>
      <c r="J1089" s="73"/>
      <c r="K1089" s="73"/>
      <c r="L1089" s="73"/>
      <c r="M1089" s="73"/>
      <c r="N1089" s="73"/>
      <c r="O1089" s="73"/>
      <c r="P1089" s="73"/>
      <c r="Q1089" s="73"/>
      <c r="R1089" s="73"/>
      <c r="S1089" s="73"/>
      <c r="T1089" s="25" t="str">
        <f>IF(COUNTA(B1089:S1089)=0,"",IF(AND(COUNTA(B1089:D1089)=3,COUNTIF('SRF Drop Downs'!$B$2:$B$5,'Sponsor Response Form (SRF)'!E1089),COUNTIF('SRF Drop Downs'!$F$2:$F$5,'Sponsor Response Form (SRF)'!F1089),COUNTIF('SRF Drop Downs'!$C$2:$C$4,'Sponsor Response Form (SRF)'!G1089),COUNTIF('SRF Drop Downs'!$D$2:$D$6,'Sponsor Response Form (SRF)'!H1089),COUNTIF('SRF Drop Downs'!$A$2:$A$5,'Sponsor Response Form (SRF)'!I1089),COUNTIF('SRF Drop Downs'!$A$2:$A$4,'Sponsor Response Form (SRF)'!J1089),COUNTIF('SRF Drop Downs'!$A$2:$A$5,'Sponsor Response Form (SRF)'!K1089),COUNTIF('SRF Drop Downs'!$E$2:$E$7,'Sponsor Response Form (SRF)'!L1089),COUNTIF('SRF Drop Downs'!$A$2:$A$4,'Sponsor Response Form (SRF)'!M1089),COUNTIF('SRF Drop Downs'!$A$2:$A$4,'Sponsor Response Form (SRF)'!N1089),COUNTIF('SRF Drop Downs'!$A$2:$A$4,'Sponsor Response Form (SRF)'!O1089),COUNTIF('SRF Drop Downs'!$A$2:$A$4,'Sponsor Response Form (SRF)'!P1089),COUNTIF('SRF Drop Downs'!$A$2:$A$4,'Sponsor Response Form (SRF)'!Q1089),COUNTIF('SRF Drop Downs'!$A$2:$A$4,'Sponsor Response Form (SRF)'!R1089),COUNTIF('SRF Drop Downs'!$A$2:$A$4,'Sponsor Response Form (SRF)'!S1089)),"Complete","Incomplete"))</f>
        <v/>
      </c>
      <c r="U1089" s="26" t="str">
        <f>IF(T1089="Complete",IF(AND(NOT(ISNA(VLOOKUP(CONCATENATE(E1089,F1089,G1089,H1089,I1089,J1089,K1089,L1089),'SRF Drop Downs'!G:G,1,FALSE))),IF(AND(H1089&lt;&gt;"C3",L1089&lt;&gt;"O5"),IF(SUM(COUNTIF(M1089:S1089,"Y"),COUNTIF(M1089:S1089,"N"))=0,"V","I"),IF(COUNTIF(M1089:S1089,"Y"),"V","I"))="V", IF(AND('Sponsor Response Form (SRF)'!E1089="M1", COUNTIF('OMS Response Form (ORF)'!D:D, C1089)&gt;0), "I", "V")="V"), "Valid","Invalid")," ")</f>
        <v xml:space="preserve"> </v>
      </c>
    </row>
    <row r="1090" spans="2:21" x14ac:dyDescent="0.35">
      <c r="B1090" s="70"/>
      <c r="C1090" s="71"/>
      <c r="D1090" s="72"/>
      <c r="E1090" s="73"/>
      <c r="F1090" s="73"/>
      <c r="G1090" s="73"/>
      <c r="H1090" s="73"/>
      <c r="I1090" s="73"/>
      <c r="J1090" s="73"/>
      <c r="K1090" s="73"/>
      <c r="L1090" s="73"/>
      <c r="M1090" s="73"/>
      <c r="N1090" s="73"/>
      <c r="O1090" s="73"/>
      <c r="P1090" s="73"/>
      <c r="Q1090" s="73"/>
      <c r="R1090" s="73"/>
      <c r="S1090" s="73"/>
      <c r="T1090" s="25" t="str">
        <f>IF(COUNTA(B1090:S1090)=0,"",IF(AND(COUNTA(B1090:D1090)=3,COUNTIF('SRF Drop Downs'!$B$2:$B$5,'Sponsor Response Form (SRF)'!E1090),COUNTIF('SRF Drop Downs'!$F$2:$F$5,'Sponsor Response Form (SRF)'!F1090),COUNTIF('SRF Drop Downs'!$C$2:$C$4,'Sponsor Response Form (SRF)'!G1090),COUNTIF('SRF Drop Downs'!$D$2:$D$6,'Sponsor Response Form (SRF)'!H1090),COUNTIF('SRF Drop Downs'!$A$2:$A$5,'Sponsor Response Form (SRF)'!I1090),COUNTIF('SRF Drop Downs'!$A$2:$A$4,'Sponsor Response Form (SRF)'!J1090),COUNTIF('SRF Drop Downs'!$A$2:$A$5,'Sponsor Response Form (SRF)'!K1090),COUNTIF('SRF Drop Downs'!$E$2:$E$7,'Sponsor Response Form (SRF)'!L1090),COUNTIF('SRF Drop Downs'!$A$2:$A$4,'Sponsor Response Form (SRF)'!M1090),COUNTIF('SRF Drop Downs'!$A$2:$A$4,'Sponsor Response Form (SRF)'!N1090),COUNTIF('SRF Drop Downs'!$A$2:$A$4,'Sponsor Response Form (SRF)'!O1090),COUNTIF('SRF Drop Downs'!$A$2:$A$4,'Sponsor Response Form (SRF)'!P1090),COUNTIF('SRF Drop Downs'!$A$2:$A$4,'Sponsor Response Form (SRF)'!Q1090),COUNTIF('SRF Drop Downs'!$A$2:$A$4,'Sponsor Response Form (SRF)'!R1090),COUNTIF('SRF Drop Downs'!$A$2:$A$4,'Sponsor Response Form (SRF)'!S1090)),"Complete","Incomplete"))</f>
        <v/>
      </c>
      <c r="U1090" s="26" t="str">
        <f>IF(T1090="Complete",IF(AND(NOT(ISNA(VLOOKUP(CONCATENATE(E1090,F1090,G1090,H1090,I1090,J1090,K1090,L1090),'SRF Drop Downs'!G:G,1,FALSE))),IF(AND(H1090&lt;&gt;"C3",L1090&lt;&gt;"O5"),IF(SUM(COUNTIF(M1090:S1090,"Y"),COUNTIF(M1090:S1090,"N"))=0,"V","I"),IF(COUNTIF(M1090:S1090,"Y"),"V","I"))="V", IF(AND('Sponsor Response Form (SRF)'!E1090="M1", COUNTIF('OMS Response Form (ORF)'!D:D, C1090)&gt;0), "I", "V")="V"), "Valid","Invalid")," ")</f>
        <v xml:space="preserve"> </v>
      </c>
    </row>
    <row r="1091" spans="2:21" x14ac:dyDescent="0.35">
      <c r="B1091" s="70"/>
      <c r="C1091" s="71"/>
      <c r="D1091" s="72"/>
      <c r="E1091" s="73"/>
      <c r="F1091" s="73"/>
      <c r="G1091" s="73"/>
      <c r="H1091" s="73"/>
      <c r="I1091" s="73"/>
      <c r="J1091" s="73"/>
      <c r="K1091" s="73"/>
      <c r="L1091" s="73"/>
      <c r="M1091" s="73"/>
      <c r="N1091" s="73"/>
      <c r="O1091" s="73"/>
      <c r="P1091" s="73"/>
      <c r="Q1091" s="73"/>
      <c r="R1091" s="73"/>
      <c r="S1091" s="73"/>
      <c r="T1091" s="25" t="str">
        <f>IF(COUNTA(B1091:S1091)=0,"",IF(AND(COUNTA(B1091:D1091)=3,COUNTIF('SRF Drop Downs'!$B$2:$B$5,'Sponsor Response Form (SRF)'!E1091),COUNTIF('SRF Drop Downs'!$F$2:$F$5,'Sponsor Response Form (SRF)'!F1091),COUNTIF('SRF Drop Downs'!$C$2:$C$4,'Sponsor Response Form (SRF)'!G1091),COUNTIF('SRF Drop Downs'!$D$2:$D$6,'Sponsor Response Form (SRF)'!H1091),COUNTIF('SRF Drop Downs'!$A$2:$A$5,'Sponsor Response Form (SRF)'!I1091),COUNTIF('SRF Drop Downs'!$A$2:$A$4,'Sponsor Response Form (SRF)'!J1091),COUNTIF('SRF Drop Downs'!$A$2:$A$5,'Sponsor Response Form (SRF)'!K1091),COUNTIF('SRF Drop Downs'!$E$2:$E$7,'Sponsor Response Form (SRF)'!L1091),COUNTIF('SRF Drop Downs'!$A$2:$A$4,'Sponsor Response Form (SRF)'!M1091),COUNTIF('SRF Drop Downs'!$A$2:$A$4,'Sponsor Response Form (SRF)'!N1091),COUNTIF('SRF Drop Downs'!$A$2:$A$4,'Sponsor Response Form (SRF)'!O1091),COUNTIF('SRF Drop Downs'!$A$2:$A$4,'Sponsor Response Form (SRF)'!P1091),COUNTIF('SRF Drop Downs'!$A$2:$A$4,'Sponsor Response Form (SRF)'!Q1091),COUNTIF('SRF Drop Downs'!$A$2:$A$4,'Sponsor Response Form (SRF)'!R1091),COUNTIF('SRF Drop Downs'!$A$2:$A$4,'Sponsor Response Form (SRF)'!S1091)),"Complete","Incomplete"))</f>
        <v/>
      </c>
      <c r="U1091" s="26" t="str">
        <f>IF(T1091="Complete",IF(AND(NOT(ISNA(VLOOKUP(CONCATENATE(E1091,F1091,G1091,H1091,I1091,J1091,K1091,L1091),'SRF Drop Downs'!G:G,1,FALSE))),IF(AND(H1091&lt;&gt;"C3",L1091&lt;&gt;"O5"),IF(SUM(COUNTIF(M1091:S1091,"Y"),COUNTIF(M1091:S1091,"N"))=0,"V","I"),IF(COUNTIF(M1091:S1091,"Y"),"V","I"))="V", IF(AND('Sponsor Response Form (SRF)'!E1091="M1", COUNTIF('OMS Response Form (ORF)'!D:D, C1091)&gt;0), "I", "V")="V"), "Valid","Invalid")," ")</f>
        <v xml:space="preserve"> </v>
      </c>
    </row>
    <row r="1092" spans="2:21" x14ac:dyDescent="0.35">
      <c r="B1092" s="70"/>
      <c r="C1092" s="71"/>
      <c r="D1092" s="72"/>
      <c r="E1092" s="73"/>
      <c r="F1092" s="73"/>
      <c r="G1092" s="73"/>
      <c r="H1092" s="73"/>
      <c r="I1092" s="73"/>
      <c r="J1092" s="73"/>
      <c r="K1092" s="73"/>
      <c r="L1092" s="73"/>
      <c r="M1092" s="73"/>
      <c r="N1092" s="73"/>
      <c r="O1092" s="73"/>
      <c r="P1092" s="73"/>
      <c r="Q1092" s="73"/>
      <c r="R1092" s="73"/>
      <c r="S1092" s="73"/>
      <c r="T1092" s="25" t="str">
        <f>IF(COUNTA(B1092:S1092)=0,"",IF(AND(COUNTA(B1092:D1092)=3,COUNTIF('SRF Drop Downs'!$B$2:$B$5,'Sponsor Response Form (SRF)'!E1092),COUNTIF('SRF Drop Downs'!$F$2:$F$5,'Sponsor Response Form (SRF)'!F1092),COUNTIF('SRF Drop Downs'!$C$2:$C$4,'Sponsor Response Form (SRF)'!G1092),COUNTIF('SRF Drop Downs'!$D$2:$D$6,'Sponsor Response Form (SRF)'!H1092),COUNTIF('SRF Drop Downs'!$A$2:$A$5,'Sponsor Response Form (SRF)'!I1092),COUNTIF('SRF Drop Downs'!$A$2:$A$4,'Sponsor Response Form (SRF)'!J1092),COUNTIF('SRF Drop Downs'!$A$2:$A$5,'Sponsor Response Form (SRF)'!K1092),COUNTIF('SRF Drop Downs'!$E$2:$E$7,'Sponsor Response Form (SRF)'!L1092),COUNTIF('SRF Drop Downs'!$A$2:$A$4,'Sponsor Response Form (SRF)'!M1092),COUNTIF('SRF Drop Downs'!$A$2:$A$4,'Sponsor Response Form (SRF)'!N1092),COUNTIF('SRF Drop Downs'!$A$2:$A$4,'Sponsor Response Form (SRF)'!O1092),COUNTIF('SRF Drop Downs'!$A$2:$A$4,'Sponsor Response Form (SRF)'!P1092),COUNTIF('SRF Drop Downs'!$A$2:$A$4,'Sponsor Response Form (SRF)'!Q1092),COUNTIF('SRF Drop Downs'!$A$2:$A$4,'Sponsor Response Form (SRF)'!R1092),COUNTIF('SRF Drop Downs'!$A$2:$A$4,'Sponsor Response Form (SRF)'!S1092)),"Complete","Incomplete"))</f>
        <v/>
      </c>
      <c r="U1092" s="26" t="str">
        <f>IF(T1092="Complete",IF(AND(NOT(ISNA(VLOOKUP(CONCATENATE(E1092,F1092,G1092,H1092,I1092,J1092,K1092,L1092),'SRF Drop Downs'!G:G,1,FALSE))),IF(AND(H1092&lt;&gt;"C3",L1092&lt;&gt;"O5"),IF(SUM(COUNTIF(M1092:S1092,"Y"),COUNTIF(M1092:S1092,"N"))=0,"V","I"),IF(COUNTIF(M1092:S1092,"Y"),"V","I"))="V", IF(AND('Sponsor Response Form (SRF)'!E1092="M1", COUNTIF('OMS Response Form (ORF)'!D:D, C1092)&gt;0), "I", "V")="V"), "Valid","Invalid")," ")</f>
        <v xml:space="preserve"> </v>
      </c>
    </row>
    <row r="1093" spans="2:21" x14ac:dyDescent="0.35">
      <c r="B1093" s="70"/>
      <c r="C1093" s="71"/>
      <c r="D1093" s="72"/>
      <c r="E1093" s="73"/>
      <c r="F1093" s="73"/>
      <c r="G1093" s="73"/>
      <c r="H1093" s="73"/>
      <c r="I1093" s="73"/>
      <c r="J1093" s="73"/>
      <c r="K1093" s="73"/>
      <c r="L1093" s="73"/>
      <c r="M1093" s="73"/>
      <c r="N1093" s="73"/>
      <c r="O1093" s="73"/>
      <c r="P1093" s="73"/>
      <c r="Q1093" s="73"/>
      <c r="R1093" s="73"/>
      <c r="S1093" s="73"/>
      <c r="T1093" s="25" t="str">
        <f>IF(COUNTA(B1093:S1093)=0,"",IF(AND(COUNTA(B1093:D1093)=3,COUNTIF('SRF Drop Downs'!$B$2:$B$5,'Sponsor Response Form (SRF)'!E1093),COUNTIF('SRF Drop Downs'!$F$2:$F$5,'Sponsor Response Form (SRF)'!F1093),COUNTIF('SRF Drop Downs'!$C$2:$C$4,'Sponsor Response Form (SRF)'!G1093),COUNTIF('SRF Drop Downs'!$D$2:$D$6,'Sponsor Response Form (SRF)'!H1093),COUNTIF('SRF Drop Downs'!$A$2:$A$5,'Sponsor Response Form (SRF)'!I1093),COUNTIF('SRF Drop Downs'!$A$2:$A$4,'Sponsor Response Form (SRF)'!J1093),COUNTIF('SRF Drop Downs'!$A$2:$A$5,'Sponsor Response Form (SRF)'!K1093),COUNTIF('SRF Drop Downs'!$E$2:$E$7,'Sponsor Response Form (SRF)'!L1093),COUNTIF('SRF Drop Downs'!$A$2:$A$4,'Sponsor Response Form (SRF)'!M1093),COUNTIF('SRF Drop Downs'!$A$2:$A$4,'Sponsor Response Form (SRF)'!N1093),COUNTIF('SRF Drop Downs'!$A$2:$A$4,'Sponsor Response Form (SRF)'!O1093),COUNTIF('SRF Drop Downs'!$A$2:$A$4,'Sponsor Response Form (SRF)'!P1093),COUNTIF('SRF Drop Downs'!$A$2:$A$4,'Sponsor Response Form (SRF)'!Q1093),COUNTIF('SRF Drop Downs'!$A$2:$A$4,'Sponsor Response Form (SRF)'!R1093),COUNTIF('SRF Drop Downs'!$A$2:$A$4,'Sponsor Response Form (SRF)'!S1093)),"Complete","Incomplete"))</f>
        <v/>
      </c>
      <c r="U1093" s="26" t="str">
        <f>IF(T1093="Complete",IF(AND(NOT(ISNA(VLOOKUP(CONCATENATE(E1093,F1093,G1093,H1093,I1093,J1093,K1093,L1093),'SRF Drop Downs'!G:G,1,FALSE))),IF(AND(H1093&lt;&gt;"C3",L1093&lt;&gt;"O5"),IF(SUM(COUNTIF(M1093:S1093,"Y"),COUNTIF(M1093:S1093,"N"))=0,"V","I"),IF(COUNTIF(M1093:S1093,"Y"),"V","I"))="V", IF(AND('Sponsor Response Form (SRF)'!E1093="M1", COUNTIF('OMS Response Form (ORF)'!D:D, C1093)&gt;0), "I", "V")="V"), "Valid","Invalid")," ")</f>
        <v xml:space="preserve"> </v>
      </c>
    </row>
    <row r="1094" spans="2:21" x14ac:dyDescent="0.35">
      <c r="B1094" s="70"/>
      <c r="C1094" s="71"/>
      <c r="D1094" s="72"/>
      <c r="E1094" s="73"/>
      <c r="F1094" s="73"/>
      <c r="G1094" s="73"/>
      <c r="H1094" s="73"/>
      <c r="I1094" s="73"/>
      <c r="J1094" s="73"/>
      <c r="K1094" s="73"/>
      <c r="L1094" s="73"/>
      <c r="M1094" s="73"/>
      <c r="N1094" s="73"/>
      <c r="O1094" s="73"/>
      <c r="P1094" s="73"/>
      <c r="Q1094" s="73"/>
      <c r="R1094" s="73"/>
      <c r="S1094" s="73"/>
      <c r="T1094" s="25" t="str">
        <f>IF(COUNTA(B1094:S1094)=0,"",IF(AND(COUNTA(B1094:D1094)=3,COUNTIF('SRF Drop Downs'!$B$2:$B$5,'Sponsor Response Form (SRF)'!E1094),COUNTIF('SRF Drop Downs'!$F$2:$F$5,'Sponsor Response Form (SRF)'!F1094),COUNTIF('SRF Drop Downs'!$C$2:$C$4,'Sponsor Response Form (SRF)'!G1094),COUNTIF('SRF Drop Downs'!$D$2:$D$6,'Sponsor Response Form (SRF)'!H1094),COUNTIF('SRF Drop Downs'!$A$2:$A$5,'Sponsor Response Form (SRF)'!I1094),COUNTIF('SRF Drop Downs'!$A$2:$A$4,'Sponsor Response Form (SRF)'!J1094),COUNTIF('SRF Drop Downs'!$A$2:$A$5,'Sponsor Response Form (SRF)'!K1094),COUNTIF('SRF Drop Downs'!$E$2:$E$7,'Sponsor Response Form (SRF)'!L1094),COUNTIF('SRF Drop Downs'!$A$2:$A$4,'Sponsor Response Form (SRF)'!M1094),COUNTIF('SRF Drop Downs'!$A$2:$A$4,'Sponsor Response Form (SRF)'!N1094),COUNTIF('SRF Drop Downs'!$A$2:$A$4,'Sponsor Response Form (SRF)'!O1094),COUNTIF('SRF Drop Downs'!$A$2:$A$4,'Sponsor Response Form (SRF)'!P1094),COUNTIF('SRF Drop Downs'!$A$2:$A$4,'Sponsor Response Form (SRF)'!Q1094),COUNTIF('SRF Drop Downs'!$A$2:$A$4,'Sponsor Response Form (SRF)'!R1094),COUNTIF('SRF Drop Downs'!$A$2:$A$4,'Sponsor Response Form (SRF)'!S1094)),"Complete","Incomplete"))</f>
        <v/>
      </c>
      <c r="U1094" s="26" t="str">
        <f>IF(T1094="Complete",IF(AND(NOT(ISNA(VLOOKUP(CONCATENATE(E1094,F1094,G1094,H1094,I1094,J1094,K1094,L1094),'SRF Drop Downs'!G:G,1,FALSE))),IF(AND(H1094&lt;&gt;"C3",L1094&lt;&gt;"O5"),IF(SUM(COUNTIF(M1094:S1094,"Y"),COUNTIF(M1094:S1094,"N"))=0,"V","I"),IF(COUNTIF(M1094:S1094,"Y"),"V","I"))="V", IF(AND('Sponsor Response Form (SRF)'!E1094="M1", COUNTIF('OMS Response Form (ORF)'!D:D, C1094)&gt;0), "I", "V")="V"), "Valid","Invalid")," ")</f>
        <v xml:space="preserve"> </v>
      </c>
    </row>
    <row r="1095" spans="2:21" x14ac:dyDescent="0.35">
      <c r="B1095" s="70"/>
      <c r="C1095" s="71"/>
      <c r="D1095" s="72"/>
      <c r="E1095" s="73"/>
      <c r="F1095" s="73"/>
      <c r="G1095" s="73"/>
      <c r="H1095" s="73"/>
      <c r="I1095" s="73"/>
      <c r="J1095" s="73"/>
      <c r="K1095" s="73"/>
      <c r="L1095" s="73"/>
      <c r="M1095" s="73"/>
      <c r="N1095" s="73"/>
      <c r="O1095" s="73"/>
      <c r="P1095" s="73"/>
      <c r="Q1095" s="73"/>
      <c r="R1095" s="73"/>
      <c r="S1095" s="73"/>
      <c r="T1095" s="25" t="str">
        <f>IF(COUNTA(B1095:S1095)=0,"",IF(AND(COUNTA(B1095:D1095)=3,COUNTIF('SRF Drop Downs'!$B$2:$B$5,'Sponsor Response Form (SRF)'!E1095),COUNTIF('SRF Drop Downs'!$F$2:$F$5,'Sponsor Response Form (SRF)'!F1095),COUNTIF('SRF Drop Downs'!$C$2:$C$4,'Sponsor Response Form (SRF)'!G1095),COUNTIF('SRF Drop Downs'!$D$2:$D$6,'Sponsor Response Form (SRF)'!H1095),COUNTIF('SRF Drop Downs'!$A$2:$A$5,'Sponsor Response Form (SRF)'!I1095),COUNTIF('SRF Drop Downs'!$A$2:$A$4,'Sponsor Response Form (SRF)'!J1095),COUNTIF('SRF Drop Downs'!$A$2:$A$5,'Sponsor Response Form (SRF)'!K1095),COUNTIF('SRF Drop Downs'!$E$2:$E$7,'Sponsor Response Form (SRF)'!L1095),COUNTIF('SRF Drop Downs'!$A$2:$A$4,'Sponsor Response Form (SRF)'!M1095),COUNTIF('SRF Drop Downs'!$A$2:$A$4,'Sponsor Response Form (SRF)'!N1095),COUNTIF('SRF Drop Downs'!$A$2:$A$4,'Sponsor Response Form (SRF)'!O1095),COUNTIF('SRF Drop Downs'!$A$2:$A$4,'Sponsor Response Form (SRF)'!P1095),COUNTIF('SRF Drop Downs'!$A$2:$A$4,'Sponsor Response Form (SRF)'!Q1095),COUNTIF('SRF Drop Downs'!$A$2:$A$4,'Sponsor Response Form (SRF)'!R1095),COUNTIF('SRF Drop Downs'!$A$2:$A$4,'Sponsor Response Form (SRF)'!S1095)),"Complete","Incomplete"))</f>
        <v/>
      </c>
      <c r="U1095" s="26" t="str">
        <f>IF(T1095="Complete",IF(AND(NOT(ISNA(VLOOKUP(CONCATENATE(E1095,F1095,G1095,H1095,I1095,J1095,K1095,L1095),'SRF Drop Downs'!G:G,1,FALSE))),IF(AND(H1095&lt;&gt;"C3",L1095&lt;&gt;"O5"),IF(SUM(COUNTIF(M1095:S1095,"Y"),COUNTIF(M1095:S1095,"N"))=0,"V","I"),IF(COUNTIF(M1095:S1095,"Y"),"V","I"))="V", IF(AND('Sponsor Response Form (SRF)'!E1095="M1", COUNTIF('OMS Response Form (ORF)'!D:D, C1095)&gt;0), "I", "V")="V"), "Valid","Invalid")," ")</f>
        <v xml:space="preserve"> </v>
      </c>
    </row>
    <row r="1096" spans="2:21" x14ac:dyDescent="0.35">
      <c r="B1096" s="70"/>
      <c r="C1096" s="71"/>
      <c r="D1096" s="72"/>
      <c r="E1096" s="73"/>
      <c r="F1096" s="73"/>
      <c r="G1096" s="73"/>
      <c r="H1096" s="73"/>
      <c r="I1096" s="73"/>
      <c r="J1096" s="73"/>
      <c r="K1096" s="73"/>
      <c r="L1096" s="73"/>
      <c r="M1096" s="73"/>
      <c r="N1096" s="73"/>
      <c r="O1096" s="73"/>
      <c r="P1096" s="73"/>
      <c r="Q1096" s="73"/>
      <c r="R1096" s="73"/>
      <c r="S1096" s="73"/>
      <c r="T1096" s="25" t="str">
        <f>IF(COUNTA(B1096:S1096)=0,"",IF(AND(COUNTA(B1096:D1096)=3,COUNTIF('SRF Drop Downs'!$B$2:$B$5,'Sponsor Response Form (SRF)'!E1096),COUNTIF('SRF Drop Downs'!$F$2:$F$5,'Sponsor Response Form (SRF)'!F1096),COUNTIF('SRF Drop Downs'!$C$2:$C$4,'Sponsor Response Form (SRF)'!G1096),COUNTIF('SRF Drop Downs'!$D$2:$D$6,'Sponsor Response Form (SRF)'!H1096),COUNTIF('SRF Drop Downs'!$A$2:$A$5,'Sponsor Response Form (SRF)'!I1096),COUNTIF('SRF Drop Downs'!$A$2:$A$4,'Sponsor Response Form (SRF)'!J1096),COUNTIF('SRF Drop Downs'!$A$2:$A$5,'Sponsor Response Form (SRF)'!K1096),COUNTIF('SRF Drop Downs'!$E$2:$E$7,'Sponsor Response Form (SRF)'!L1096),COUNTIF('SRF Drop Downs'!$A$2:$A$4,'Sponsor Response Form (SRF)'!M1096),COUNTIF('SRF Drop Downs'!$A$2:$A$4,'Sponsor Response Form (SRF)'!N1096),COUNTIF('SRF Drop Downs'!$A$2:$A$4,'Sponsor Response Form (SRF)'!O1096),COUNTIF('SRF Drop Downs'!$A$2:$A$4,'Sponsor Response Form (SRF)'!P1096),COUNTIF('SRF Drop Downs'!$A$2:$A$4,'Sponsor Response Form (SRF)'!Q1096),COUNTIF('SRF Drop Downs'!$A$2:$A$4,'Sponsor Response Form (SRF)'!R1096),COUNTIF('SRF Drop Downs'!$A$2:$A$4,'Sponsor Response Form (SRF)'!S1096)),"Complete","Incomplete"))</f>
        <v/>
      </c>
      <c r="U1096" s="26" t="str">
        <f>IF(T1096="Complete",IF(AND(NOT(ISNA(VLOOKUP(CONCATENATE(E1096,F1096,G1096,H1096,I1096,J1096,K1096,L1096),'SRF Drop Downs'!G:G,1,FALSE))),IF(AND(H1096&lt;&gt;"C3",L1096&lt;&gt;"O5"),IF(SUM(COUNTIF(M1096:S1096,"Y"),COUNTIF(M1096:S1096,"N"))=0,"V","I"),IF(COUNTIF(M1096:S1096,"Y"),"V","I"))="V", IF(AND('Sponsor Response Form (SRF)'!E1096="M1", COUNTIF('OMS Response Form (ORF)'!D:D, C1096)&gt;0), "I", "V")="V"), "Valid","Invalid")," ")</f>
        <v xml:space="preserve"> </v>
      </c>
    </row>
    <row r="1097" spans="2:21" x14ac:dyDescent="0.35">
      <c r="B1097" s="70"/>
      <c r="C1097" s="71"/>
      <c r="D1097" s="72"/>
      <c r="E1097" s="73"/>
      <c r="F1097" s="73"/>
      <c r="G1097" s="73"/>
      <c r="H1097" s="73"/>
      <c r="I1097" s="73"/>
      <c r="J1097" s="73"/>
      <c r="K1097" s="73"/>
      <c r="L1097" s="73"/>
      <c r="M1097" s="73"/>
      <c r="N1097" s="73"/>
      <c r="O1097" s="73"/>
      <c r="P1097" s="73"/>
      <c r="Q1097" s="73"/>
      <c r="R1097" s="73"/>
      <c r="S1097" s="73"/>
      <c r="T1097" s="25" t="str">
        <f>IF(COUNTA(B1097:S1097)=0,"",IF(AND(COUNTA(B1097:D1097)=3,COUNTIF('SRF Drop Downs'!$B$2:$B$5,'Sponsor Response Form (SRF)'!E1097),COUNTIF('SRF Drop Downs'!$F$2:$F$5,'Sponsor Response Form (SRF)'!F1097),COUNTIF('SRF Drop Downs'!$C$2:$C$4,'Sponsor Response Form (SRF)'!G1097),COUNTIF('SRF Drop Downs'!$D$2:$D$6,'Sponsor Response Form (SRF)'!H1097),COUNTIF('SRF Drop Downs'!$A$2:$A$5,'Sponsor Response Form (SRF)'!I1097),COUNTIF('SRF Drop Downs'!$A$2:$A$4,'Sponsor Response Form (SRF)'!J1097),COUNTIF('SRF Drop Downs'!$A$2:$A$5,'Sponsor Response Form (SRF)'!K1097),COUNTIF('SRF Drop Downs'!$E$2:$E$7,'Sponsor Response Form (SRF)'!L1097),COUNTIF('SRF Drop Downs'!$A$2:$A$4,'Sponsor Response Form (SRF)'!M1097),COUNTIF('SRF Drop Downs'!$A$2:$A$4,'Sponsor Response Form (SRF)'!N1097),COUNTIF('SRF Drop Downs'!$A$2:$A$4,'Sponsor Response Form (SRF)'!O1097),COUNTIF('SRF Drop Downs'!$A$2:$A$4,'Sponsor Response Form (SRF)'!P1097),COUNTIF('SRF Drop Downs'!$A$2:$A$4,'Sponsor Response Form (SRF)'!Q1097),COUNTIF('SRF Drop Downs'!$A$2:$A$4,'Sponsor Response Form (SRF)'!R1097),COUNTIF('SRF Drop Downs'!$A$2:$A$4,'Sponsor Response Form (SRF)'!S1097)),"Complete","Incomplete"))</f>
        <v/>
      </c>
      <c r="U1097" s="26" t="str">
        <f>IF(T1097="Complete",IF(AND(NOT(ISNA(VLOOKUP(CONCATENATE(E1097,F1097,G1097,H1097,I1097,J1097,K1097,L1097),'SRF Drop Downs'!G:G,1,FALSE))),IF(AND(H1097&lt;&gt;"C3",L1097&lt;&gt;"O5"),IF(SUM(COUNTIF(M1097:S1097,"Y"),COUNTIF(M1097:S1097,"N"))=0,"V","I"),IF(COUNTIF(M1097:S1097,"Y"),"V","I"))="V", IF(AND('Sponsor Response Form (SRF)'!E1097="M1", COUNTIF('OMS Response Form (ORF)'!D:D, C1097)&gt;0), "I", "V")="V"), "Valid","Invalid")," ")</f>
        <v xml:space="preserve"> </v>
      </c>
    </row>
    <row r="1098" spans="2:21" x14ac:dyDescent="0.35">
      <c r="B1098" s="70"/>
      <c r="C1098" s="71"/>
      <c r="D1098" s="72"/>
      <c r="E1098" s="73"/>
      <c r="F1098" s="73"/>
      <c r="G1098" s="73"/>
      <c r="H1098" s="73"/>
      <c r="I1098" s="73"/>
      <c r="J1098" s="73"/>
      <c r="K1098" s="73"/>
      <c r="L1098" s="73"/>
      <c r="M1098" s="73"/>
      <c r="N1098" s="73"/>
      <c r="O1098" s="73"/>
      <c r="P1098" s="73"/>
      <c r="Q1098" s="73"/>
      <c r="R1098" s="73"/>
      <c r="S1098" s="73"/>
      <c r="T1098" s="25" t="str">
        <f>IF(COUNTA(B1098:S1098)=0,"",IF(AND(COUNTA(B1098:D1098)=3,COUNTIF('SRF Drop Downs'!$B$2:$B$5,'Sponsor Response Form (SRF)'!E1098),COUNTIF('SRF Drop Downs'!$F$2:$F$5,'Sponsor Response Form (SRF)'!F1098),COUNTIF('SRF Drop Downs'!$C$2:$C$4,'Sponsor Response Form (SRF)'!G1098),COUNTIF('SRF Drop Downs'!$D$2:$D$6,'Sponsor Response Form (SRF)'!H1098),COUNTIF('SRF Drop Downs'!$A$2:$A$5,'Sponsor Response Form (SRF)'!I1098),COUNTIF('SRF Drop Downs'!$A$2:$A$4,'Sponsor Response Form (SRF)'!J1098),COUNTIF('SRF Drop Downs'!$A$2:$A$5,'Sponsor Response Form (SRF)'!K1098),COUNTIF('SRF Drop Downs'!$E$2:$E$7,'Sponsor Response Form (SRF)'!L1098),COUNTIF('SRF Drop Downs'!$A$2:$A$4,'Sponsor Response Form (SRF)'!M1098),COUNTIF('SRF Drop Downs'!$A$2:$A$4,'Sponsor Response Form (SRF)'!N1098),COUNTIF('SRF Drop Downs'!$A$2:$A$4,'Sponsor Response Form (SRF)'!O1098),COUNTIF('SRF Drop Downs'!$A$2:$A$4,'Sponsor Response Form (SRF)'!P1098),COUNTIF('SRF Drop Downs'!$A$2:$A$4,'Sponsor Response Form (SRF)'!Q1098),COUNTIF('SRF Drop Downs'!$A$2:$A$4,'Sponsor Response Form (SRF)'!R1098),COUNTIF('SRF Drop Downs'!$A$2:$A$4,'Sponsor Response Form (SRF)'!S1098)),"Complete","Incomplete"))</f>
        <v/>
      </c>
      <c r="U1098" s="26" t="str">
        <f>IF(T1098="Complete",IF(AND(NOT(ISNA(VLOOKUP(CONCATENATE(E1098,F1098,G1098,H1098,I1098,J1098,K1098,L1098),'SRF Drop Downs'!G:G,1,FALSE))),IF(AND(H1098&lt;&gt;"C3",L1098&lt;&gt;"O5"),IF(SUM(COUNTIF(M1098:S1098,"Y"),COUNTIF(M1098:S1098,"N"))=0,"V","I"),IF(COUNTIF(M1098:S1098,"Y"),"V","I"))="V", IF(AND('Sponsor Response Form (SRF)'!E1098="M1", COUNTIF('OMS Response Form (ORF)'!D:D, C1098)&gt;0), "I", "V")="V"), "Valid","Invalid")," ")</f>
        <v xml:space="preserve"> </v>
      </c>
    </row>
    <row r="1099" spans="2:21" x14ac:dyDescent="0.35">
      <c r="B1099" s="70"/>
      <c r="C1099" s="71"/>
      <c r="D1099" s="72"/>
      <c r="E1099" s="73"/>
      <c r="F1099" s="73"/>
      <c r="G1099" s="73"/>
      <c r="H1099" s="73"/>
      <c r="I1099" s="73"/>
      <c r="J1099" s="73"/>
      <c r="K1099" s="73"/>
      <c r="L1099" s="73"/>
      <c r="M1099" s="73"/>
      <c r="N1099" s="73"/>
      <c r="O1099" s="73"/>
      <c r="P1099" s="73"/>
      <c r="Q1099" s="73"/>
      <c r="R1099" s="73"/>
      <c r="S1099" s="73"/>
      <c r="T1099" s="25" t="str">
        <f>IF(COUNTA(B1099:S1099)=0,"",IF(AND(COUNTA(B1099:D1099)=3,COUNTIF('SRF Drop Downs'!$B$2:$B$5,'Sponsor Response Form (SRF)'!E1099),COUNTIF('SRF Drop Downs'!$F$2:$F$5,'Sponsor Response Form (SRF)'!F1099),COUNTIF('SRF Drop Downs'!$C$2:$C$4,'Sponsor Response Form (SRF)'!G1099),COUNTIF('SRF Drop Downs'!$D$2:$D$6,'Sponsor Response Form (SRF)'!H1099),COUNTIF('SRF Drop Downs'!$A$2:$A$5,'Sponsor Response Form (SRF)'!I1099),COUNTIF('SRF Drop Downs'!$A$2:$A$4,'Sponsor Response Form (SRF)'!J1099),COUNTIF('SRF Drop Downs'!$A$2:$A$5,'Sponsor Response Form (SRF)'!K1099),COUNTIF('SRF Drop Downs'!$E$2:$E$7,'Sponsor Response Form (SRF)'!L1099),COUNTIF('SRF Drop Downs'!$A$2:$A$4,'Sponsor Response Form (SRF)'!M1099),COUNTIF('SRF Drop Downs'!$A$2:$A$4,'Sponsor Response Form (SRF)'!N1099),COUNTIF('SRF Drop Downs'!$A$2:$A$4,'Sponsor Response Form (SRF)'!O1099),COUNTIF('SRF Drop Downs'!$A$2:$A$4,'Sponsor Response Form (SRF)'!P1099),COUNTIF('SRF Drop Downs'!$A$2:$A$4,'Sponsor Response Form (SRF)'!Q1099),COUNTIF('SRF Drop Downs'!$A$2:$A$4,'Sponsor Response Form (SRF)'!R1099),COUNTIF('SRF Drop Downs'!$A$2:$A$4,'Sponsor Response Form (SRF)'!S1099)),"Complete","Incomplete"))</f>
        <v/>
      </c>
      <c r="U1099" s="26" t="str">
        <f>IF(T1099="Complete",IF(AND(NOT(ISNA(VLOOKUP(CONCATENATE(E1099,F1099,G1099,H1099,I1099,J1099,K1099,L1099),'SRF Drop Downs'!G:G,1,FALSE))),IF(AND(H1099&lt;&gt;"C3",L1099&lt;&gt;"O5"),IF(SUM(COUNTIF(M1099:S1099,"Y"),COUNTIF(M1099:S1099,"N"))=0,"V","I"),IF(COUNTIF(M1099:S1099,"Y"),"V","I"))="V", IF(AND('Sponsor Response Form (SRF)'!E1099="M1", COUNTIF('OMS Response Form (ORF)'!D:D, C1099)&gt;0), "I", "V")="V"), "Valid","Invalid")," ")</f>
        <v xml:space="preserve"> </v>
      </c>
    </row>
    <row r="1100" spans="2:21" x14ac:dyDescent="0.35">
      <c r="B1100" s="70"/>
      <c r="C1100" s="71"/>
      <c r="D1100" s="72"/>
      <c r="E1100" s="73"/>
      <c r="F1100" s="73"/>
      <c r="G1100" s="73"/>
      <c r="H1100" s="73"/>
      <c r="I1100" s="73"/>
      <c r="J1100" s="73"/>
      <c r="K1100" s="73"/>
      <c r="L1100" s="73"/>
      <c r="M1100" s="73"/>
      <c r="N1100" s="73"/>
      <c r="O1100" s="73"/>
      <c r="P1100" s="73"/>
      <c r="Q1100" s="73"/>
      <c r="R1100" s="73"/>
      <c r="S1100" s="73"/>
      <c r="T1100" s="25" t="str">
        <f>IF(COUNTA(B1100:S1100)=0,"",IF(AND(COUNTA(B1100:D1100)=3,COUNTIF('SRF Drop Downs'!$B$2:$B$5,'Sponsor Response Form (SRF)'!E1100),COUNTIF('SRF Drop Downs'!$F$2:$F$5,'Sponsor Response Form (SRF)'!F1100),COUNTIF('SRF Drop Downs'!$C$2:$C$4,'Sponsor Response Form (SRF)'!G1100),COUNTIF('SRF Drop Downs'!$D$2:$D$6,'Sponsor Response Form (SRF)'!H1100),COUNTIF('SRF Drop Downs'!$A$2:$A$5,'Sponsor Response Form (SRF)'!I1100),COUNTIF('SRF Drop Downs'!$A$2:$A$4,'Sponsor Response Form (SRF)'!J1100),COUNTIF('SRF Drop Downs'!$A$2:$A$5,'Sponsor Response Form (SRF)'!K1100),COUNTIF('SRF Drop Downs'!$E$2:$E$7,'Sponsor Response Form (SRF)'!L1100),COUNTIF('SRF Drop Downs'!$A$2:$A$4,'Sponsor Response Form (SRF)'!M1100),COUNTIF('SRF Drop Downs'!$A$2:$A$4,'Sponsor Response Form (SRF)'!N1100),COUNTIF('SRF Drop Downs'!$A$2:$A$4,'Sponsor Response Form (SRF)'!O1100),COUNTIF('SRF Drop Downs'!$A$2:$A$4,'Sponsor Response Form (SRF)'!P1100),COUNTIF('SRF Drop Downs'!$A$2:$A$4,'Sponsor Response Form (SRF)'!Q1100),COUNTIF('SRF Drop Downs'!$A$2:$A$4,'Sponsor Response Form (SRF)'!R1100),COUNTIF('SRF Drop Downs'!$A$2:$A$4,'Sponsor Response Form (SRF)'!S1100)),"Complete","Incomplete"))</f>
        <v/>
      </c>
      <c r="U1100" s="26" t="str">
        <f>IF(T1100="Complete",IF(AND(NOT(ISNA(VLOOKUP(CONCATENATE(E1100,F1100,G1100,H1100,I1100,J1100,K1100,L1100),'SRF Drop Downs'!G:G,1,FALSE))),IF(AND(H1100&lt;&gt;"C3",L1100&lt;&gt;"O5"),IF(SUM(COUNTIF(M1100:S1100,"Y"),COUNTIF(M1100:S1100,"N"))=0,"V","I"),IF(COUNTIF(M1100:S1100,"Y"),"V","I"))="V", IF(AND('Sponsor Response Form (SRF)'!E1100="M1", COUNTIF('OMS Response Form (ORF)'!D:D, C1100)&gt;0), "I", "V")="V"), "Valid","Invalid")," ")</f>
        <v xml:space="preserve"> </v>
      </c>
    </row>
    <row r="1101" spans="2:21" x14ac:dyDescent="0.35">
      <c r="B1101" s="70"/>
      <c r="C1101" s="71"/>
      <c r="D1101" s="72"/>
      <c r="E1101" s="73"/>
      <c r="F1101" s="73"/>
      <c r="G1101" s="73"/>
      <c r="H1101" s="73"/>
      <c r="I1101" s="73"/>
      <c r="J1101" s="73"/>
      <c r="K1101" s="73"/>
      <c r="L1101" s="73"/>
      <c r="M1101" s="73"/>
      <c r="N1101" s="73"/>
      <c r="O1101" s="73"/>
      <c r="P1101" s="73"/>
      <c r="Q1101" s="73"/>
      <c r="R1101" s="73"/>
      <c r="S1101" s="73"/>
      <c r="T1101" s="25" t="str">
        <f>IF(COUNTA(B1101:S1101)=0,"",IF(AND(COUNTA(B1101:D1101)=3,COUNTIF('SRF Drop Downs'!$B$2:$B$5,'Sponsor Response Form (SRF)'!E1101),COUNTIF('SRF Drop Downs'!$F$2:$F$5,'Sponsor Response Form (SRF)'!F1101),COUNTIF('SRF Drop Downs'!$C$2:$C$4,'Sponsor Response Form (SRF)'!G1101),COUNTIF('SRF Drop Downs'!$D$2:$D$6,'Sponsor Response Form (SRF)'!H1101),COUNTIF('SRF Drop Downs'!$A$2:$A$5,'Sponsor Response Form (SRF)'!I1101),COUNTIF('SRF Drop Downs'!$A$2:$A$4,'Sponsor Response Form (SRF)'!J1101),COUNTIF('SRF Drop Downs'!$A$2:$A$5,'Sponsor Response Form (SRF)'!K1101),COUNTIF('SRF Drop Downs'!$E$2:$E$7,'Sponsor Response Form (SRF)'!L1101),COUNTIF('SRF Drop Downs'!$A$2:$A$4,'Sponsor Response Form (SRF)'!M1101),COUNTIF('SRF Drop Downs'!$A$2:$A$4,'Sponsor Response Form (SRF)'!N1101),COUNTIF('SRF Drop Downs'!$A$2:$A$4,'Sponsor Response Form (SRF)'!O1101),COUNTIF('SRF Drop Downs'!$A$2:$A$4,'Sponsor Response Form (SRF)'!P1101),COUNTIF('SRF Drop Downs'!$A$2:$A$4,'Sponsor Response Form (SRF)'!Q1101),COUNTIF('SRF Drop Downs'!$A$2:$A$4,'Sponsor Response Form (SRF)'!R1101),COUNTIF('SRF Drop Downs'!$A$2:$A$4,'Sponsor Response Form (SRF)'!S1101)),"Complete","Incomplete"))</f>
        <v/>
      </c>
      <c r="U1101" s="26" t="str">
        <f>IF(T1101="Complete",IF(AND(NOT(ISNA(VLOOKUP(CONCATENATE(E1101,F1101,G1101,H1101,I1101,J1101,K1101,L1101),'SRF Drop Downs'!G:G,1,FALSE))),IF(AND(H1101&lt;&gt;"C3",L1101&lt;&gt;"O5"),IF(SUM(COUNTIF(M1101:S1101,"Y"),COUNTIF(M1101:S1101,"N"))=0,"V","I"),IF(COUNTIF(M1101:S1101,"Y"),"V","I"))="V", IF(AND('Sponsor Response Form (SRF)'!E1101="M1", COUNTIF('OMS Response Form (ORF)'!D:D, C1101)&gt;0), "I", "V")="V"), "Valid","Invalid")," ")</f>
        <v xml:space="preserve"> </v>
      </c>
    </row>
    <row r="1102" spans="2:21" x14ac:dyDescent="0.35">
      <c r="B1102" s="70"/>
      <c r="C1102" s="71"/>
      <c r="D1102" s="72"/>
      <c r="E1102" s="73"/>
      <c r="F1102" s="73"/>
      <c r="G1102" s="73"/>
      <c r="H1102" s="73"/>
      <c r="I1102" s="73"/>
      <c r="J1102" s="73"/>
      <c r="K1102" s="73"/>
      <c r="L1102" s="73"/>
      <c r="M1102" s="73"/>
      <c r="N1102" s="73"/>
      <c r="O1102" s="73"/>
      <c r="P1102" s="73"/>
      <c r="Q1102" s="73"/>
      <c r="R1102" s="73"/>
      <c r="S1102" s="73"/>
      <c r="T1102" s="25" t="str">
        <f>IF(COUNTA(B1102:S1102)=0,"",IF(AND(COUNTA(B1102:D1102)=3,COUNTIF('SRF Drop Downs'!$B$2:$B$5,'Sponsor Response Form (SRF)'!E1102),COUNTIF('SRF Drop Downs'!$F$2:$F$5,'Sponsor Response Form (SRF)'!F1102),COUNTIF('SRF Drop Downs'!$C$2:$C$4,'Sponsor Response Form (SRF)'!G1102),COUNTIF('SRF Drop Downs'!$D$2:$D$6,'Sponsor Response Form (SRF)'!H1102),COUNTIF('SRF Drop Downs'!$A$2:$A$5,'Sponsor Response Form (SRF)'!I1102),COUNTIF('SRF Drop Downs'!$A$2:$A$4,'Sponsor Response Form (SRF)'!J1102),COUNTIF('SRF Drop Downs'!$A$2:$A$5,'Sponsor Response Form (SRF)'!K1102),COUNTIF('SRF Drop Downs'!$E$2:$E$7,'Sponsor Response Form (SRF)'!L1102),COUNTIF('SRF Drop Downs'!$A$2:$A$4,'Sponsor Response Form (SRF)'!M1102),COUNTIF('SRF Drop Downs'!$A$2:$A$4,'Sponsor Response Form (SRF)'!N1102),COUNTIF('SRF Drop Downs'!$A$2:$A$4,'Sponsor Response Form (SRF)'!O1102),COUNTIF('SRF Drop Downs'!$A$2:$A$4,'Sponsor Response Form (SRF)'!P1102),COUNTIF('SRF Drop Downs'!$A$2:$A$4,'Sponsor Response Form (SRF)'!Q1102),COUNTIF('SRF Drop Downs'!$A$2:$A$4,'Sponsor Response Form (SRF)'!R1102),COUNTIF('SRF Drop Downs'!$A$2:$A$4,'Sponsor Response Form (SRF)'!S1102)),"Complete","Incomplete"))</f>
        <v/>
      </c>
      <c r="U1102" s="26" t="str">
        <f>IF(T1102="Complete",IF(AND(NOT(ISNA(VLOOKUP(CONCATENATE(E1102,F1102,G1102,H1102,I1102,J1102,K1102,L1102),'SRF Drop Downs'!G:G,1,FALSE))),IF(AND(H1102&lt;&gt;"C3",L1102&lt;&gt;"O5"),IF(SUM(COUNTIF(M1102:S1102,"Y"),COUNTIF(M1102:S1102,"N"))=0,"V","I"),IF(COUNTIF(M1102:S1102,"Y"),"V","I"))="V", IF(AND('Sponsor Response Form (SRF)'!E1102="M1", COUNTIF('OMS Response Form (ORF)'!D:D, C1102)&gt;0), "I", "V")="V"), "Valid","Invalid")," ")</f>
        <v xml:space="preserve"> </v>
      </c>
    </row>
    <row r="1103" spans="2:21" x14ac:dyDescent="0.35">
      <c r="B1103" s="70"/>
      <c r="C1103" s="71"/>
      <c r="D1103" s="72"/>
      <c r="E1103" s="73"/>
      <c r="F1103" s="73"/>
      <c r="G1103" s="73"/>
      <c r="H1103" s="73"/>
      <c r="I1103" s="73"/>
      <c r="J1103" s="73"/>
      <c r="K1103" s="73"/>
      <c r="L1103" s="73"/>
      <c r="M1103" s="73"/>
      <c r="N1103" s="73"/>
      <c r="O1103" s="73"/>
      <c r="P1103" s="73"/>
      <c r="Q1103" s="73"/>
      <c r="R1103" s="73"/>
      <c r="S1103" s="73"/>
      <c r="T1103" s="25" t="str">
        <f>IF(COUNTA(B1103:S1103)=0,"",IF(AND(COUNTA(B1103:D1103)=3,COUNTIF('SRF Drop Downs'!$B$2:$B$5,'Sponsor Response Form (SRF)'!E1103),COUNTIF('SRF Drop Downs'!$F$2:$F$5,'Sponsor Response Form (SRF)'!F1103),COUNTIF('SRF Drop Downs'!$C$2:$C$4,'Sponsor Response Form (SRF)'!G1103),COUNTIF('SRF Drop Downs'!$D$2:$D$6,'Sponsor Response Form (SRF)'!H1103),COUNTIF('SRF Drop Downs'!$A$2:$A$5,'Sponsor Response Form (SRF)'!I1103),COUNTIF('SRF Drop Downs'!$A$2:$A$4,'Sponsor Response Form (SRF)'!J1103),COUNTIF('SRF Drop Downs'!$A$2:$A$5,'Sponsor Response Form (SRF)'!K1103),COUNTIF('SRF Drop Downs'!$E$2:$E$7,'Sponsor Response Form (SRF)'!L1103),COUNTIF('SRF Drop Downs'!$A$2:$A$4,'Sponsor Response Form (SRF)'!M1103),COUNTIF('SRF Drop Downs'!$A$2:$A$4,'Sponsor Response Form (SRF)'!N1103),COUNTIF('SRF Drop Downs'!$A$2:$A$4,'Sponsor Response Form (SRF)'!O1103),COUNTIF('SRF Drop Downs'!$A$2:$A$4,'Sponsor Response Form (SRF)'!P1103),COUNTIF('SRF Drop Downs'!$A$2:$A$4,'Sponsor Response Form (SRF)'!Q1103),COUNTIF('SRF Drop Downs'!$A$2:$A$4,'Sponsor Response Form (SRF)'!R1103),COUNTIF('SRF Drop Downs'!$A$2:$A$4,'Sponsor Response Form (SRF)'!S1103)),"Complete","Incomplete"))</f>
        <v/>
      </c>
      <c r="U1103" s="26" t="str">
        <f>IF(T1103="Complete",IF(AND(NOT(ISNA(VLOOKUP(CONCATENATE(E1103,F1103,G1103,H1103,I1103,J1103,K1103,L1103),'SRF Drop Downs'!G:G,1,FALSE))),IF(AND(H1103&lt;&gt;"C3",L1103&lt;&gt;"O5"),IF(SUM(COUNTIF(M1103:S1103,"Y"),COUNTIF(M1103:S1103,"N"))=0,"V","I"),IF(COUNTIF(M1103:S1103,"Y"),"V","I"))="V", IF(AND('Sponsor Response Form (SRF)'!E1103="M1", COUNTIF('OMS Response Form (ORF)'!D:D, C1103)&gt;0), "I", "V")="V"), "Valid","Invalid")," ")</f>
        <v xml:space="preserve"> </v>
      </c>
    </row>
    <row r="1104" spans="2:21" x14ac:dyDescent="0.35">
      <c r="B1104" s="70"/>
      <c r="C1104" s="71"/>
      <c r="D1104" s="72"/>
      <c r="E1104" s="73"/>
      <c r="F1104" s="73"/>
      <c r="G1104" s="73"/>
      <c r="H1104" s="73"/>
      <c r="I1104" s="73"/>
      <c r="J1104" s="73"/>
      <c r="K1104" s="73"/>
      <c r="L1104" s="73"/>
      <c r="M1104" s="73"/>
      <c r="N1104" s="73"/>
      <c r="O1104" s="73"/>
      <c r="P1104" s="73"/>
      <c r="Q1104" s="73"/>
      <c r="R1104" s="73"/>
      <c r="S1104" s="73"/>
      <c r="T1104" s="25" t="str">
        <f>IF(COUNTA(B1104:S1104)=0,"",IF(AND(COUNTA(B1104:D1104)=3,COUNTIF('SRF Drop Downs'!$B$2:$B$5,'Sponsor Response Form (SRF)'!E1104),COUNTIF('SRF Drop Downs'!$F$2:$F$5,'Sponsor Response Form (SRF)'!F1104),COUNTIF('SRF Drop Downs'!$C$2:$C$4,'Sponsor Response Form (SRF)'!G1104),COUNTIF('SRF Drop Downs'!$D$2:$D$6,'Sponsor Response Form (SRF)'!H1104),COUNTIF('SRF Drop Downs'!$A$2:$A$5,'Sponsor Response Form (SRF)'!I1104),COUNTIF('SRF Drop Downs'!$A$2:$A$4,'Sponsor Response Form (SRF)'!J1104),COUNTIF('SRF Drop Downs'!$A$2:$A$5,'Sponsor Response Form (SRF)'!K1104),COUNTIF('SRF Drop Downs'!$E$2:$E$7,'Sponsor Response Form (SRF)'!L1104),COUNTIF('SRF Drop Downs'!$A$2:$A$4,'Sponsor Response Form (SRF)'!M1104),COUNTIF('SRF Drop Downs'!$A$2:$A$4,'Sponsor Response Form (SRF)'!N1104),COUNTIF('SRF Drop Downs'!$A$2:$A$4,'Sponsor Response Form (SRF)'!O1104),COUNTIF('SRF Drop Downs'!$A$2:$A$4,'Sponsor Response Form (SRF)'!P1104),COUNTIF('SRF Drop Downs'!$A$2:$A$4,'Sponsor Response Form (SRF)'!Q1104),COUNTIF('SRF Drop Downs'!$A$2:$A$4,'Sponsor Response Form (SRF)'!R1104),COUNTIF('SRF Drop Downs'!$A$2:$A$4,'Sponsor Response Form (SRF)'!S1104)),"Complete","Incomplete"))</f>
        <v/>
      </c>
      <c r="U1104" s="26" t="str">
        <f>IF(T1104="Complete",IF(AND(NOT(ISNA(VLOOKUP(CONCATENATE(E1104,F1104,G1104,H1104,I1104,J1104,K1104,L1104),'SRF Drop Downs'!G:G,1,FALSE))),IF(AND(H1104&lt;&gt;"C3",L1104&lt;&gt;"O5"),IF(SUM(COUNTIF(M1104:S1104,"Y"),COUNTIF(M1104:S1104,"N"))=0,"V","I"),IF(COUNTIF(M1104:S1104,"Y"),"V","I"))="V", IF(AND('Sponsor Response Form (SRF)'!E1104="M1", COUNTIF('OMS Response Form (ORF)'!D:D, C1104)&gt;0), "I", "V")="V"), "Valid","Invalid")," ")</f>
        <v xml:space="preserve"> </v>
      </c>
    </row>
    <row r="1105" spans="2:21" x14ac:dyDescent="0.35">
      <c r="B1105" s="70"/>
      <c r="C1105" s="71"/>
      <c r="D1105" s="72"/>
      <c r="E1105" s="73"/>
      <c r="F1105" s="73"/>
      <c r="G1105" s="73"/>
      <c r="H1105" s="73"/>
      <c r="I1105" s="73"/>
      <c r="J1105" s="73"/>
      <c r="K1105" s="73"/>
      <c r="L1105" s="73"/>
      <c r="M1105" s="73"/>
      <c r="N1105" s="73"/>
      <c r="O1105" s="73"/>
      <c r="P1105" s="73"/>
      <c r="Q1105" s="73"/>
      <c r="R1105" s="73"/>
      <c r="S1105" s="73"/>
      <c r="T1105" s="25" t="str">
        <f>IF(COUNTA(B1105:S1105)=0,"",IF(AND(COUNTA(B1105:D1105)=3,COUNTIF('SRF Drop Downs'!$B$2:$B$5,'Sponsor Response Form (SRF)'!E1105),COUNTIF('SRF Drop Downs'!$F$2:$F$5,'Sponsor Response Form (SRF)'!F1105),COUNTIF('SRF Drop Downs'!$C$2:$C$4,'Sponsor Response Form (SRF)'!G1105),COUNTIF('SRF Drop Downs'!$D$2:$D$6,'Sponsor Response Form (SRF)'!H1105),COUNTIF('SRF Drop Downs'!$A$2:$A$5,'Sponsor Response Form (SRF)'!I1105),COUNTIF('SRF Drop Downs'!$A$2:$A$4,'Sponsor Response Form (SRF)'!J1105),COUNTIF('SRF Drop Downs'!$A$2:$A$5,'Sponsor Response Form (SRF)'!K1105),COUNTIF('SRF Drop Downs'!$E$2:$E$7,'Sponsor Response Form (SRF)'!L1105),COUNTIF('SRF Drop Downs'!$A$2:$A$4,'Sponsor Response Form (SRF)'!M1105),COUNTIF('SRF Drop Downs'!$A$2:$A$4,'Sponsor Response Form (SRF)'!N1105),COUNTIF('SRF Drop Downs'!$A$2:$A$4,'Sponsor Response Form (SRF)'!O1105),COUNTIF('SRF Drop Downs'!$A$2:$A$4,'Sponsor Response Form (SRF)'!P1105),COUNTIF('SRF Drop Downs'!$A$2:$A$4,'Sponsor Response Form (SRF)'!Q1105),COUNTIF('SRF Drop Downs'!$A$2:$A$4,'Sponsor Response Form (SRF)'!R1105),COUNTIF('SRF Drop Downs'!$A$2:$A$4,'Sponsor Response Form (SRF)'!S1105)),"Complete","Incomplete"))</f>
        <v/>
      </c>
      <c r="U1105" s="26" t="str">
        <f>IF(T1105="Complete",IF(AND(NOT(ISNA(VLOOKUP(CONCATENATE(E1105,F1105,G1105,H1105,I1105,J1105,K1105,L1105),'SRF Drop Downs'!G:G,1,FALSE))),IF(AND(H1105&lt;&gt;"C3",L1105&lt;&gt;"O5"),IF(SUM(COUNTIF(M1105:S1105,"Y"),COUNTIF(M1105:S1105,"N"))=0,"V","I"),IF(COUNTIF(M1105:S1105,"Y"),"V","I"))="V", IF(AND('Sponsor Response Form (SRF)'!E1105="M1", COUNTIF('OMS Response Form (ORF)'!D:D, C1105)&gt;0), "I", "V")="V"), "Valid","Invalid")," ")</f>
        <v xml:space="preserve"> </v>
      </c>
    </row>
    <row r="1106" spans="2:21" x14ac:dyDescent="0.35">
      <c r="B1106" s="70"/>
      <c r="C1106" s="71"/>
      <c r="D1106" s="72"/>
      <c r="E1106" s="73"/>
      <c r="F1106" s="73"/>
      <c r="G1106" s="73"/>
      <c r="H1106" s="73"/>
      <c r="I1106" s="73"/>
      <c r="J1106" s="73"/>
      <c r="K1106" s="73"/>
      <c r="L1106" s="73"/>
      <c r="M1106" s="73"/>
      <c r="N1106" s="73"/>
      <c r="O1106" s="73"/>
      <c r="P1106" s="73"/>
      <c r="Q1106" s="73"/>
      <c r="R1106" s="73"/>
      <c r="S1106" s="73"/>
      <c r="T1106" s="25" t="str">
        <f>IF(COUNTA(B1106:S1106)=0,"",IF(AND(COUNTA(B1106:D1106)=3,COUNTIF('SRF Drop Downs'!$B$2:$B$5,'Sponsor Response Form (SRF)'!E1106),COUNTIF('SRF Drop Downs'!$F$2:$F$5,'Sponsor Response Form (SRF)'!F1106),COUNTIF('SRF Drop Downs'!$C$2:$C$4,'Sponsor Response Form (SRF)'!G1106),COUNTIF('SRF Drop Downs'!$D$2:$D$6,'Sponsor Response Form (SRF)'!H1106),COUNTIF('SRF Drop Downs'!$A$2:$A$5,'Sponsor Response Form (SRF)'!I1106),COUNTIF('SRF Drop Downs'!$A$2:$A$4,'Sponsor Response Form (SRF)'!J1106),COUNTIF('SRF Drop Downs'!$A$2:$A$5,'Sponsor Response Form (SRF)'!K1106),COUNTIF('SRF Drop Downs'!$E$2:$E$7,'Sponsor Response Form (SRF)'!L1106),COUNTIF('SRF Drop Downs'!$A$2:$A$4,'Sponsor Response Form (SRF)'!M1106),COUNTIF('SRF Drop Downs'!$A$2:$A$4,'Sponsor Response Form (SRF)'!N1106),COUNTIF('SRF Drop Downs'!$A$2:$A$4,'Sponsor Response Form (SRF)'!O1106),COUNTIF('SRF Drop Downs'!$A$2:$A$4,'Sponsor Response Form (SRF)'!P1106),COUNTIF('SRF Drop Downs'!$A$2:$A$4,'Sponsor Response Form (SRF)'!Q1106),COUNTIF('SRF Drop Downs'!$A$2:$A$4,'Sponsor Response Form (SRF)'!R1106),COUNTIF('SRF Drop Downs'!$A$2:$A$4,'Sponsor Response Form (SRF)'!S1106)),"Complete","Incomplete"))</f>
        <v/>
      </c>
      <c r="U1106" s="26" t="str">
        <f>IF(T1106="Complete",IF(AND(NOT(ISNA(VLOOKUP(CONCATENATE(E1106,F1106,G1106,H1106,I1106,J1106,K1106,L1106),'SRF Drop Downs'!G:G,1,FALSE))),IF(AND(H1106&lt;&gt;"C3",L1106&lt;&gt;"O5"),IF(SUM(COUNTIF(M1106:S1106,"Y"),COUNTIF(M1106:S1106,"N"))=0,"V","I"),IF(COUNTIF(M1106:S1106,"Y"),"V","I"))="V", IF(AND('Sponsor Response Form (SRF)'!E1106="M1", COUNTIF('OMS Response Form (ORF)'!D:D, C1106)&gt;0), "I", "V")="V"), "Valid","Invalid")," ")</f>
        <v xml:space="preserve"> </v>
      </c>
    </row>
    <row r="1107" spans="2:21" x14ac:dyDescent="0.35">
      <c r="B1107" s="70"/>
      <c r="C1107" s="71"/>
      <c r="D1107" s="72"/>
      <c r="E1107" s="73"/>
      <c r="F1107" s="73"/>
      <c r="G1107" s="73"/>
      <c r="H1107" s="73"/>
      <c r="I1107" s="73"/>
      <c r="J1107" s="73"/>
      <c r="K1107" s="73"/>
      <c r="L1107" s="73"/>
      <c r="M1107" s="73"/>
      <c r="N1107" s="73"/>
      <c r="O1107" s="73"/>
      <c r="P1107" s="73"/>
      <c r="Q1107" s="73"/>
      <c r="R1107" s="73"/>
      <c r="S1107" s="73"/>
      <c r="T1107" s="25" t="str">
        <f>IF(COUNTA(B1107:S1107)=0,"",IF(AND(COUNTA(B1107:D1107)=3,COUNTIF('SRF Drop Downs'!$B$2:$B$5,'Sponsor Response Form (SRF)'!E1107),COUNTIF('SRF Drop Downs'!$F$2:$F$5,'Sponsor Response Form (SRF)'!F1107),COUNTIF('SRF Drop Downs'!$C$2:$C$4,'Sponsor Response Form (SRF)'!G1107),COUNTIF('SRF Drop Downs'!$D$2:$D$6,'Sponsor Response Form (SRF)'!H1107),COUNTIF('SRF Drop Downs'!$A$2:$A$5,'Sponsor Response Form (SRF)'!I1107),COUNTIF('SRF Drop Downs'!$A$2:$A$4,'Sponsor Response Form (SRF)'!J1107),COUNTIF('SRF Drop Downs'!$A$2:$A$5,'Sponsor Response Form (SRF)'!K1107),COUNTIF('SRF Drop Downs'!$E$2:$E$7,'Sponsor Response Form (SRF)'!L1107),COUNTIF('SRF Drop Downs'!$A$2:$A$4,'Sponsor Response Form (SRF)'!M1107),COUNTIF('SRF Drop Downs'!$A$2:$A$4,'Sponsor Response Form (SRF)'!N1107),COUNTIF('SRF Drop Downs'!$A$2:$A$4,'Sponsor Response Form (SRF)'!O1107),COUNTIF('SRF Drop Downs'!$A$2:$A$4,'Sponsor Response Form (SRF)'!P1107),COUNTIF('SRF Drop Downs'!$A$2:$A$4,'Sponsor Response Form (SRF)'!Q1107),COUNTIF('SRF Drop Downs'!$A$2:$A$4,'Sponsor Response Form (SRF)'!R1107),COUNTIF('SRF Drop Downs'!$A$2:$A$4,'Sponsor Response Form (SRF)'!S1107)),"Complete","Incomplete"))</f>
        <v/>
      </c>
      <c r="U1107" s="26" t="str">
        <f>IF(T1107="Complete",IF(AND(NOT(ISNA(VLOOKUP(CONCATENATE(E1107,F1107,G1107,H1107,I1107,J1107,K1107,L1107),'SRF Drop Downs'!G:G,1,FALSE))),IF(AND(H1107&lt;&gt;"C3",L1107&lt;&gt;"O5"),IF(SUM(COUNTIF(M1107:S1107,"Y"),COUNTIF(M1107:S1107,"N"))=0,"V","I"),IF(COUNTIF(M1107:S1107,"Y"),"V","I"))="V", IF(AND('Sponsor Response Form (SRF)'!E1107="M1", COUNTIF('OMS Response Form (ORF)'!D:D, C1107)&gt;0), "I", "V")="V"), "Valid","Invalid")," ")</f>
        <v xml:space="preserve"> </v>
      </c>
    </row>
    <row r="1108" spans="2:21" x14ac:dyDescent="0.35">
      <c r="B1108" s="70"/>
      <c r="C1108" s="71"/>
      <c r="D1108" s="72"/>
      <c r="E1108" s="73"/>
      <c r="F1108" s="73"/>
      <c r="G1108" s="73"/>
      <c r="H1108" s="73"/>
      <c r="I1108" s="73"/>
      <c r="J1108" s="73"/>
      <c r="K1108" s="73"/>
      <c r="L1108" s="73"/>
      <c r="M1108" s="73"/>
      <c r="N1108" s="73"/>
      <c r="O1108" s="73"/>
      <c r="P1108" s="73"/>
      <c r="Q1108" s="73"/>
      <c r="R1108" s="73"/>
      <c r="S1108" s="73"/>
      <c r="T1108" s="25" t="str">
        <f>IF(COUNTA(B1108:S1108)=0,"",IF(AND(COUNTA(B1108:D1108)=3,COUNTIF('SRF Drop Downs'!$B$2:$B$5,'Sponsor Response Form (SRF)'!E1108),COUNTIF('SRF Drop Downs'!$F$2:$F$5,'Sponsor Response Form (SRF)'!F1108),COUNTIF('SRF Drop Downs'!$C$2:$C$4,'Sponsor Response Form (SRF)'!G1108),COUNTIF('SRF Drop Downs'!$D$2:$D$6,'Sponsor Response Form (SRF)'!H1108),COUNTIF('SRF Drop Downs'!$A$2:$A$5,'Sponsor Response Form (SRF)'!I1108),COUNTIF('SRF Drop Downs'!$A$2:$A$4,'Sponsor Response Form (SRF)'!J1108),COUNTIF('SRF Drop Downs'!$A$2:$A$5,'Sponsor Response Form (SRF)'!K1108),COUNTIF('SRF Drop Downs'!$E$2:$E$7,'Sponsor Response Form (SRF)'!L1108),COUNTIF('SRF Drop Downs'!$A$2:$A$4,'Sponsor Response Form (SRF)'!M1108),COUNTIF('SRF Drop Downs'!$A$2:$A$4,'Sponsor Response Form (SRF)'!N1108),COUNTIF('SRF Drop Downs'!$A$2:$A$4,'Sponsor Response Form (SRF)'!O1108),COUNTIF('SRF Drop Downs'!$A$2:$A$4,'Sponsor Response Form (SRF)'!P1108),COUNTIF('SRF Drop Downs'!$A$2:$A$4,'Sponsor Response Form (SRF)'!Q1108),COUNTIF('SRF Drop Downs'!$A$2:$A$4,'Sponsor Response Form (SRF)'!R1108),COUNTIF('SRF Drop Downs'!$A$2:$A$4,'Sponsor Response Form (SRF)'!S1108)),"Complete","Incomplete"))</f>
        <v/>
      </c>
      <c r="U1108" s="26" t="str">
        <f>IF(T1108="Complete",IF(AND(NOT(ISNA(VLOOKUP(CONCATENATE(E1108,F1108,G1108,H1108,I1108,J1108,K1108,L1108),'SRF Drop Downs'!G:G,1,FALSE))),IF(AND(H1108&lt;&gt;"C3",L1108&lt;&gt;"O5"),IF(SUM(COUNTIF(M1108:S1108,"Y"),COUNTIF(M1108:S1108,"N"))=0,"V","I"),IF(COUNTIF(M1108:S1108,"Y"),"V","I"))="V", IF(AND('Sponsor Response Form (SRF)'!E1108="M1", COUNTIF('OMS Response Form (ORF)'!D:D, C1108)&gt;0), "I", "V")="V"), "Valid","Invalid")," ")</f>
        <v xml:space="preserve"> </v>
      </c>
    </row>
    <row r="1109" spans="2:21" x14ac:dyDescent="0.35">
      <c r="B1109" s="70"/>
      <c r="C1109" s="71"/>
      <c r="D1109" s="72"/>
      <c r="E1109" s="73"/>
      <c r="F1109" s="73"/>
      <c r="G1109" s="73"/>
      <c r="H1109" s="73"/>
      <c r="I1109" s="73"/>
      <c r="J1109" s="73"/>
      <c r="K1109" s="73"/>
      <c r="L1109" s="73"/>
      <c r="M1109" s="73"/>
      <c r="N1109" s="73"/>
      <c r="O1109" s="73"/>
      <c r="P1109" s="73"/>
      <c r="Q1109" s="73"/>
      <c r="R1109" s="73"/>
      <c r="S1109" s="73"/>
      <c r="T1109" s="25" t="str">
        <f>IF(COUNTA(B1109:S1109)=0,"",IF(AND(COUNTA(B1109:D1109)=3,COUNTIF('SRF Drop Downs'!$B$2:$B$5,'Sponsor Response Form (SRF)'!E1109),COUNTIF('SRF Drop Downs'!$F$2:$F$5,'Sponsor Response Form (SRF)'!F1109),COUNTIF('SRF Drop Downs'!$C$2:$C$4,'Sponsor Response Form (SRF)'!G1109),COUNTIF('SRF Drop Downs'!$D$2:$D$6,'Sponsor Response Form (SRF)'!H1109),COUNTIF('SRF Drop Downs'!$A$2:$A$5,'Sponsor Response Form (SRF)'!I1109),COUNTIF('SRF Drop Downs'!$A$2:$A$4,'Sponsor Response Form (SRF)'!J1109),COUNTIF('SRF Drop Downs'!$A$2:$A$5,'Sponsor Response Form (SRF)'!K1109),COUNTIF('SRF Drop Downs'!$E$2:$E$7,'Sponsor Response Form (SRF)'!L1109),COUNTIF('SRF Drop Downs'!$A$2:$A$4,'Sponsor Response Form (SRF)'!M1109),COUNTIF('SRF Drop Downs'!$A$2:$A$4,'Sponsor Response Form (SRF)'!N1109),COUNTIF('SRF Drop Downs'!$A$2:$A$4,'Sponsor Response Form (SRF)'!O1109),COUNTIF('SRF Drop Downs'!$A$2:$A$4,'Sponsor Response Form (SRF)'!P1109),COUNTIF('SRF Drop Downs'!$A$2:$A$4,'Sponsor Response Form (SRF)'!Q1109),COUNTIF('SRF Drop Downs'!$A$2:$A$4,'Sponsor Response Form (SRF)'!R1109),COUNTIF('SRF Drop Downs'!$A$2:$A$4,'Sponsor Response Form (SRF)'!S1109)),"Complete","Incomplete"))</f>
        <v/>
      </c>
      <c r="U1109" s="26" t="str">
        <f>IF(T1109="Complete",IF(AND(NOT(ISNA(VLOOKUP(CONCATENATE(E1109,F1109,G1109,H1109,I1109,J1109,K1109,L1109),'SRF Drop Downs'!G:G,1,FALSE))),IF(AND(H1109&lt;&gt;"C3",L1109&lt;&gt;"O5"),IF(SUM(COUNTIF(M1109:S1109,"Y"),COUNTIF(M1109:S1109,"N"))=0,"V","I"),IF(COUNTIF(M1109:S1109,"Y"),"V","I"))="V", IF(AND('Sponsor Response Form (SRF)'!E1109="M1", COUNTIF('OMS Response Form (ORF)'!D:D, C1109)&gt;0), "I", "V")="V"), "Valid","Invalid")," ")</f>
        <v xml:space="preserve"> </v>
      </c>
    </row>
    <row r="1110" spans="2:21" x14ac:dyDescent="0.35">
      <c r="B1110" s="70"/>
      <c r="C1110" s="71"/>
      <c r="D1110" s="72"/>
      <c r="E1110" s="73"/>
      <c r="F1110" s="73"/>
      <c r="G1110" s="73"/>
      <c r="H1110" s="73"/>
      <c r="I1110" s="73"/>
      <c r="J1110" s="73"/>
      <c r="K1110" s="73"/>
      <c r="L1110" s="73"/>
      <c r="M1110" s="73"/>
      <c r="N1110" s="73"/>
      <c r="O1110" s="73"/>
      <c r="P1110" s="73"/>
      <c r="Q1110" s="73"/>
      <c r="R1110" s="73"/>
      <c r="S1110" s="73"/>
      <c r="T1110" s="25" t="str">
        <f>IF(COUNTA(B1110:S1110)=0,"",IF(AND(COUNTA(B1110:D1110)=3,COUNTIF('SRF Drop Downs'!$B$2:$B$5,'Sponsor Response Form (SRF)'!E1110),COUNTIF('SRF Drop Downs'!$F$2:$F$5,'Sponsor Response Form (SRF)'!F1110),COUNTIF('SRF Drop Downs'!$C$2:$C$4,'Sponsor Response Form (SRF)'!G1110),COUNTIF('SRF Drop Downs'!$D$2:$D$6,'Sponsor Response Form (SRF)'!H1110),COUNTIF('SRF Drop Downs'!$A$2:$A$5,'Sponsor Response Form (SRF)'!I1110),COUNTIF('SRF Drop Downs'!$A$2:$A$4,'Sponsor Response Form (SRF)'!J1110),COUNTIF('SRF Drop Downs'!$A$2:$A$5,'Sponsor Response Form (SRF)'!K1110),COUNTIF('SRF Drop Downs'!$E$2:$E$7,'Sponsor Response Form (SRF)'!L1110),COUNTIF('SRF Drop Downs'!$A$2:$A$4,'Sponsor Response Form (SRF)'!M1110),COUNTIF('SRF Drop Downs'!$A$2:$A$4,'Sponsor Response Form (SRF)'!N1110),COUNTIF('SRF Drop Downs'!$A$2:$A$4,'Sponsor Response Form (SRF)'!O1110),COUNTIF('SRF Drop Downs'!$A$2:$A$4,'Sponsor Response Form (SRF)'!P1110),COUNTIF('SRF Drop Downs'!$A$2:$A$4,'Sponsor Response Form (SRF)'!Q1110),COUNTIF('SRF Drop Downs'!$A$2:$A$4,'Sponsor Response Form (SRF)'!R1110),COUNTIF('SRF Drop Downs'!$A$2:$A$4,'Sponsor Response Form (SRF)'!S1110)),"Complete","Incomplete"))</f>
        <v/>
      </c>
      <c r="U1110" s="26" t="str">
        <f>IF(T1110="Complete",IF(AND(NOT(ISNA(VLOOKUP(CONCATENATE(E1110,F1110,G1110,H1110,I1110,J1110,K1110,L1110),'SRF Drop Downs'!G:G,1,FALSE))),IF(AND(H1110&lt;&gt;"C3",L1110&lt;&gt;"O5"),IF(SUM(COUNTIF(M1110:S1110,"Y"),COUNTIF(M1110:S1110,"N"))=0,"V","I"),IF(COUNTIF(M1110:S1110,"Y"),"V","I"))="V", IF(AND('Sponsor Response Form (SRF)'!E1110="M1", COUNTIF('OMS Response Form (ORF)'!D:D, C1110)&gt;0), "I", "V")="V"), "Valid","Invalid")," ")</f>
        <v xml:space="preserve"> </v>
      </c>
    </row>
    <row r="1111" spans="2:21" x14ac:dyDescent="0.35">
      <c r="B1111" s="70"/>
      <c r="C1111" s="71"/>
      <c r="D1111" s="72"/>
      <c r="E1111" s="73"/>
      <c r="F1111" s="73"/>
      <c r="G1111" s="73"/>
      <c r="H1111" s="73"/>
      <c r="I1111" s="73"/>
      <c r="J1111" s="73"/>
      <c r="K1111" s="73"/>
      <c r="L1111" s="73"/>
      <c r="M1111" s="73"/>
      <c r="N1111" s="73"/>
      <c r="O1111" s="73"/>
      <c r="P1111" s="73"/>
      <c r="Q1111" s="73"/>
      <c r="R1111" s="73"/>
      <c r="S1111" s="73"/>
      <c r="T1111" s="25" t="str">
        <f>IF(COUNTA(B1111:S1111)=0,"",IF(AND(COUNTA(B1111:D1111)=3,COUNTIF('SRF Drop Downs'!$B$2:$B$5,'Sponsor Response Form (SRF)'!E1111),COUNTIF('SRF Drop Downs'!$F$2:$F$5,'Sponsor Response Form (SRF)'!F1111),COUNTIF('SRF Drop Downs'!$C$2:$C$4,'Sponsor Response Form (SRF)'!G1111),COUNTIF('SRF Drop Downs'!$D$2:$D$6,'Sponsor Response Form (SRF)'!H1111),COUNTIF('SRF Drop Downs'!$A$2:$A$5,'Sponsor Response Form (SRF)'!I1111),COUNTIF('SRF Drop Downs'!$A$2:$A$4,'Sponsor Response Form (SRF)'!J1111),COUNTIF('SRF Drop Downs'!$A$2:$A$5,'Sponsor Response Form (SRF)'!K1111),COUNTIF('SRF Drop Downs'!$E$2:$E$7,'Sponsor Response Form (SRF)'!L1111),COUNTIF('SRF Drop Downs'!$A$2:$A$4,'Sponsor Response Form (SRF)'!M1111),COUNTIF('SRF Drop Downs'!$A$2:$A$4,'Sponsor Response Form (SRF)'!N1111),COUNTIF('SRF Drop Downs'!$A$2:$A$4,'Sponsor Response Form (SRF)'!O1111),COUNTIF('SRF Drop Downs'!$A$2:$A$4,'Sponsor Response Form (SRF)'!P1111),COUNTIF('SRF Drop Downs'!$A$2:$A$4,'Sponsor Response Form (SRF)'!Q1111),COUNTIF('SRF Drop Downs'!$A$2:$A$4,'Sponsor Response Form (SRF)'!R1111),COUNTIF('SRF Drop Downs'!$A$2:$A$4,'Sponsor Response Form (SRF)'!S1111)),"Complete","Incomplete"))</f>
        <v/>
      </c>
      <c r="U1111" s="26" t="str">
        <f>IF(T1111="Complete",IF(AND(NOT(ISNA(VLOOKUP(CONCATENATE(E1111,F1111,G1111,H1111,I1111,J1111,K1111,L1111),'SRF Drop Downs'!G:G,1,FALSE))),IF(AND(H1111&lt;&gt;"C3",L1111&lt;&gt;"O5"),IF(SUM(COUNTIF(M1111:S1111,"Y"),COUNTIF(M1111:S1111,"N"))=0,"V","I"),IF(COUNTIF(M1111:S1111,"Y"),"V","I"))="V", IF(AND('Sponsor Response Form (SRF)'!E1111="M1", COUNTIF('OMS Response Form (ORF)'!D:D, C1111)&gt;0), "I", "V")="V"), "Valid","Invalid")," ")</f>
        <v xml:space="preserve"> </v>
      </c>
    </row>
    <row r="1112" spans="2:21" x14ac:dyDescent="0.35">
      <c r="B1112" s="70"/>
      <c r="C1112" s="71"/>
      <c r="D1112" s="72"/>
      <c r="E1112" s="73"/>
      <c r="F1112" s="73"/>
      <c r="G1112" s="73"/>
      <c r="H1112" s="73"/>
      <c r="I1112" s="73"/>
      <c r="J1112" s="73"/>
      <c r="K1112" s="73"/>
      <c r="L1112" s="73"/>
      <c r="M1112" s="73"/>
      <c r="N1112" s="73"/>
      <c r="O1112" s="73"/>
      <c r="P1112" s="73"/>
      <c r="Q1112" s="73"/>
      <c r="R1112" s="73"/>
      <c r="S1112" s="73"/>
      <c r="T1112" s="25" t="str">
        <f>IF(COUNTA(B1112:S1112)=0,"",IF(AND(COUNTA(B1112:D1112)=3,COUNTIF('SRF Drop Downs'!$B$2:$B$5,'Sponsor Response Form (SRF)'!E1112),COUNTIF('SRF Drop Downs'!$F$2:$F$5,'Sponsor Response Form (SRF)'!F1112),COUNTIF('SRF Drop Downs'!$C$2:$C$4,'Sponsor Response Form (SRF)'!G1112),COUNTIF('SRF Drop Downs'!$D$2:$D$6,'Sponsor Response Form (SRF)'!H1112),COUNTIF('SRF Drop Downs'!$A$2:$A$5,'Sponsor Response Form (SRF)'!I1112),COUNTIF('SRF Drop Downs'!$A$2:$A$4,'Sponsor Response Form (SRF)'!J1112),COUNTIF('SRF Drop Downs'!$A$2:$A$5,'Sponsor Response Form (SRF)'!K1112),COUNTIF('SRF Drop Downs'!$E$2:$E$7,'Sponsor Response Form (SRF)'!L1112),COUNTIF('SRF Drop Downs'!$A$2:$A$4,'Sponsor Response Form (SRF)'!M1112),COUNTIF('SRF Drop Downs'!$A$2:$A$4,'Sponsor Response Form (SRF)'!N1112),COUNTIF('SRF Drop Downs'!$A$2:$A$4,'Sponsor Response Form (SRF)'!O1112),COUNTIF('SRF Drop Downs'!$A$2:$A$4,'Sponsor Response Form (SRF)'!P1112),COUNTIF('SRF Drop Downs'!$A$2:$A$4,'Sponsor Response Form (SRF)'!Q1112),COUNTIF('SRF Drop Downs'!$A$2:$A$4,'Sponsor Response Form (SRF)'!R1112),COUNTIF('SRF Drop Downs'!$A$2:$A$4,'Sponsor Response Form (SRF)'!S1112)),"Complete","Incomplete"))</f>
        <v/>
      </c>
      <c r="U1112" s="26" t="str">
        <f>IF(T1112="Complete",IF(AND(NOT(ISNA(VLOOKUP(CONCATENATE(E1112,F1112,G1112,H1112,I1112,J1112,K1112,L1112),'SRF Drop Downs'!G:G,1,FALSE))),IF(AND(H1112&lt;&gt;"C3",L1112&lt;&gt;"O5"),IF(SUM(COUNTIF(M1112:S1112,"Y"),COUNTIF(M1112:S1112,"N"))=0,"V","I"),IF(COUNTIF(M1112:S1112,"Y"),"V","I"))="V", IF(AND('Sponsor Response Form (SRF)'!E1112="M1", COUNTIF('OMS Response Form (ORF)'!D:D, C1112)&gt;0), "I", "V")="V"), "Valid","Invalid")," ")</f>
        <v xml:space="preserve"> </v>
      </c>
    </row>
    <row r="1113" spans="2:21" x14ac:dyDescent="0.35">
      <c r="B1113" s="70"/>
      <c r="C1113" s="71"/>
      <c r="D1113" s="72"/>
      <c r="E1113" s="73"/>
      <c r="F1113" s="73"/>
      <c r="G1113" s="73"/>
      <c r="H1113" s="73"/>
      <c r="I1113" s="73"/>
      <c r="J1113" s="73"/>
      <c r="K1113" s="73"/>
      <c r="L1113" s="73"/>
      <c r="M1113" s="73"/>
      <c r="N1113" s="73"/>
      <c r="O1113" s="73"/>
      <c r="P1113" s="73"/>
      <c r="Q1113" s="73"/>
      <c r="R1113" s="73"/>
      <c r="S1113" s="73"/>
      <c r="T1113" s="25" t="str">
        <f>IF(COUNTA(B1113:S1113)=0,"",IF(AND(COUNTA(B1113:D1113)=3,COUNTIF('SRF Drop Downs'!$B$2:$B$5,'Sponsor Response Form (SRF)'!E1113),COUNTIF('SRF Drop Downs'!$F$2:$F$5,'Sponsor Response Form (SRF)'!F1113),COUNTIF('SRF Drop Downs'!$C$2:$C$4,'Sponsor Response Form (SRF)'!G1113),COUNTIF('SRF Drop Downs'!$D$2:$D$6,'Sponsor Response Form (SRF)'!H1113),COUNTIF('SRF Drop Downs'!$A$2:$A$5,'Sponsor Response Form (SRF)'!I1113),COUNTIF('SRF Drop Downs'!$A$2:$A$4,'Sponsor Response Form (SRF)'!J1113),COUNTIF('SRF Drop Downs'!$A$2:$A$5,'Sponsor Response Form (SRF)'!K1113),COUNTIF('SRF Drop Downs'!$E$2:$E$7,'Sponsor Response Form (SRF)'!L1113),COUNTIF('SRF Drop Downs'!$A$2:$A$4,'Sponsor Response Form (SRF)'!M1113),COUNTIF('SRF Drop Downs'!$A$2:$A$4,'Sponsor Response Form (SRF)'!N1113),COUNTIF('SRF Drop Downs'!$A$2:$A$4,'Sponsor Response Form (SRF)'!O1113),COUNTIF('SRF Drop Downs'!$A$2:$A$4,'Sponsor Response Form (SRF)'!P1113),COUNTIF('SRF Drop Downs'!$A$2:$A$4,'Sponsor Response Form (SRF)'!Q1113),COUNTIF('SRF Drop Downs'!$A$2:$A$4,'Sponsor Response Form (SRF)'!R1113),COUNTIF('SRF Drop Downs'!$A$2:$A$4,'Sponsor Response Form (SRF)'!S1113)),"Complete","Incomplete"))</f>
        <v/>
      </c>
      <c r="U1113" s="26" t="str">
        <f>IF(T1113="Complete",IF(AND(NOT(ISNA(VLOOKUP(CONCATENATE(E1113,F1113,G1113,H1113,I1113,J1113,K1113,L1113),'SRF Drop Downs'!G:G,1,FALSE))),IF(AND(H1113&lt;&gt;"C3",L1113&lt;&gt;"O5"),IF(SUM(COUNTIF(M1113:S1113,"Y"),COUNTIF(M1113:S1113,"N"))=0,"V","I"),IF(COUNTIF(M1113:S1113,"Y"),"V","I"))="V", IF(AND('Sponsor Response Form (SRF)'!E1113="M1", COUNTIF('OMS Response Form (ORF)'!D:D, C1113)&gt;0), "I", "V")="V"), "Valid","Invalid")," ")</f>
        <v xml:space="preserve"> </v>
      </c>
    </row>
    <row r="1114" spans="2:21" x14ac:dyDescent="0.35">
      <c r="B1114" s="70"/>
      <c r="C1114" s="71"/>
      <c r="D1114" s="72"/>
      <c r="E1114" s="73"/>
      <c r="F1114" s="73"/>
      <c r="G1114" s="73"/>
      <c r="H1114" s="73"/>
      <c r="I1114" s="73"/>
      <c r="J1114" s="73"/>
      <c r="K1114" s="73"/>
      <c r="L1114" s="73"/>
      <c r="M1114" s="73"/>
      <c r="N1114" s="73"/>
      <c r="O1114" s="73"/>
      <c r="P1114" s="73"/>
      <c r="Q1114" s="73"/>
      <c r="R1114" s="73"/>
      <c r="S1114" s="73"/>
      <c r="T1114" s="25" t="str">
        <f>IF(COUNTA(B1114:S1114)=0,"",IF(AND(COUNTA(B1114:D1114)=3,COUNTIF('SRF Drop Downs'!$B$2:$B$5,'Sponsor Response Form (SRF)'!E1114),COUNTIF('SRF Drop Downs'!$F$2:$F$5,'Sponsor Response Form (SRF)'!F1114),COUNTIF('SRF Drop Downs'!$C$2:$C$4,'Sponsor Response Form (SRF)'!G1114),COUNTIF('SRF Drop Downs'!$D$2:$D$6,'Sponsor Response Form (SRF)'!H1114),COUNTIF('SRF Drop Downs'!$A$2:$A$5,'Sponsor Response Form (SRF)'!I1114),COUNTIF('SRF Drop Downs'!$A$2:$A$4,'Sponsor Response Form (SRF)'!J1114),COUNTIF('SRF Drop Downs'!$A$2:$A$5,'Sponsor Response Form (SRF)'!K1114),COUNTIF('SRF Drop Downs'!$E$2:$E$7,'Sponsor Response Form (SRF)'!L1114),COUNTIF('SRF Drop Downs'!$A$2:$A$4,'Sponsor Response Form (SRF)'!M1114),COUNTIF('SRF Drop Downs'!$A$2:$A$4,'Sponsor Response Form (SRF)'!N1114),COUNTIF('SRF Drop Downs'!$A$2:$A$4,'Sponsor Response Form (SRF)'!O1114),COUNTIF('SRF Drop Downs'!$A$2:$A$4,'Sponsor Response Form (SRF)'!P1114),COUNTIF('SRF Drop Downs'!$A$2:$A$4,'Sponsor Response Form (SRF)'!Q1114),COUNTIF('SRF Drop Downs'!$A$2:$A$4,'Sponsor Response Form (SRF)'!R1114),COUNTIF('SRF Drop Downs'!$A$2:$A$4,'Sponsor Response Form (SRF)'!S1114)),"Complete","Incomplete"))</f>
        <v/>
      </c>
      <c r="U1114" s="26" t="str">
        <f>IF(T1114="Complete",IF(AND(NOT(ISNA(VLOOKUP(CONCATENATE(E1114,F1114,G1114,H1114,I1114,J1114,K1114,L1114),'SRF Drop Downs'!G:G,1,FALSE))),IF(AND(H1114&lt;&gt;"C3",L1114&lt;&gt;"O5"),IF(SUM(COUNTIF(M1114:S1114,"Y"),COUNTIF(M1114:S1114,"N"))=0,"V","I"),IF(COUNTIF(M1114:S1114,"Y"),"V","I"))="V", IF(AND('Sponsor Response Form (SRF)'!E1114="M1", COUNTIF('OMS Response Form (ORF)'!D:D, C1114)&gt;0), "I", "V")="V"), "Valid","Invalid")," ")</f>
        <v xml:space="preserve"> </v>
      </c>
    </row>
    <row r="1115" spans="2:21" x14ac:dyDescent="0.35">
      <c r="B1115" s="70"/>
      <c r="C1115" s="71"/>
      <c r="D1115" s="72"/>
      <c r="E1115" s="73"/>
      <c r="F1115" s="73"/>
      <c r="G1115" s="73"/>
      <c r="H1115" s="73"/>
      <c r="I1115" s="73"/>
      <c r="J1115" s="73"/>
      <c r="K1115" s="73"/>
      <c r="L1115" s="73"/>
      <c r="M1115" s="73"/>
      <c r="N1115" s="73"/>
      <c r="O1115" s="73"/>
      <c r="P1115" s="73"/>
      <c r="Q1115" s="73"/>
      <c r="R1115" s="73"/>
      <c r="S1115" s="73"/>
      <c r="T1115" s="25" t="str">
        <f>IF(COUNTA(B1115:S1115)=0,"",IF(AND(COUNTA(B1115:D1115)=3,COUNTIF('SRF Drop Downs'!$B$2:$B$5,'Sponsor Response Form (SRF)'!E1115),COUNTIF('SRF Drop Downs'!$F$2:$F$5,'Sponsor Response Form (SRF)'!F1115),COUNTIF('SRF Drop Downs'!$C$2:$C$4,'Sponsor Response Form (SRF)'!G1115),COUNTIF('SRF Drop Downs'!$D$2:$D$6,'Sponsor Response Form (SRF)'!H1115),COUNTIF('SRF Drop Downs'!$A$2:$A$5,'Sponsor Response Form (SRF)'!I1115),COUNTIF('SRF Drop Downs'!$A$2:$A$4,'Sponsor Response Form (SRF)'!J1115),COUNTIF('SRF Drop Downs'!$A$2:$A$5,'Sponsor Response Form (SRF)'!K1115),COUNTIF('SRF Drop Downs'!$E$2:$E$7,'Sponsor Response Form (SRF)'!L1115),COUNTIF('SRF Drop Downs'!$A$2:$A$4,'Sponsor Response Form (SRF)'!M1115),COUNTIF('SRF Drop Downs'!$A$2:$A$4,'Sponsor Response Form (SRF)'!N1115),COUNTIF('SRF Drop Downs'!$A$2:$A$4,'Sponsor Response Form (SRF)'!O1115),COUNTIF('SRF Drop Downs'!$A$2:$A$4,'Sponsor Response Form (SRF)'!P1115),COUNTIF('SRF Drop Downs'!$A$2:$A$4,'Sponsor Response Form (SRF)'!Q1115),COUNTIF('SRF Drop Downs'!$A$2:$A$4,'Sponsor Response Form (SRF)'!R1115),COUNTIF('SRF Drop Downs'!$A$2:$A$4,'Sponsor Response Form (SRF)'!S1115)),"Complete","Incomplete"))</f>
        <v/>
      </c>
      <c r="U1115" s="26" t="str">
        <f>IF(T1115="Complete",IF(AND(NOT(ISNA(VLOOKUP(CONCATENATE(E1115,F1115,G1115,H1115,I1115,J1115,K1115,L1115),'SRF Drop Downs'!G:G,1,FALSE))),IF(AND(H1115&lt;&gt;"C3",L1115&lt;&gt;"O5"),IF(SUM(COUNTIF(M1115:S1115,"Y"),COUNTIF(M1115:S1115,"N"))=0,"V","I"),IF(COUNTIF(M1115:S1115,"Y"),"V","I"))="V", IF(AND('Sponsor Response Form (SRF)'!E1115="M1", COUNTIF('OMS Response Form (ORF)'!D:D, C1115)&gt;0), "I", "V")="V"), "Valid","Invalid")," ")</f>
        <v xml:space="preserve"> </v>
      </c>
    </row>
    <row r="1116" spans="2:21" x14ac:dyDescent="0.35">
      <c r="B1116" s="70"/>
      <c r="C1116" s="71"/>
      <c r="D1116" s="72"/>
      <c r="E1116" s="73"/>
      <c r="F1116" s="73"/>
      <c r="G1116" s="73"/>
      <c r="H1116" s="73"/>
      <c r="I1116" s="73"/>
      <c r="J1116" s="73"/>
      <c r="K1116" s="73"/>
      <c r="L1116" s="73"/>
      <c r="M1116" s="73"/>
      <c r="N1116" s="73"/>
      <c r="O1116" s="73"/>
      <c r="P1116" s="73"/>
      <c r="Q1116" s="73"/>
      <c r="R1116" s="73"/>
      <c r="S1116" s="73"/>
      <c r="T1116" s="25" t="str">
        <f>IF(COUNTA(B1116:S1116)=0,"",IF(AND(COUNTA(B1116:D1116)=3,COUNTIF('SRF Drop Downs'!$B$2:$B$5,'Sponsor Response Form (SRF)'!E1116),COUNTIF('SRF Drop Downs'!$F$2:$F$5,'Sponsor Response Form (SRF)'!F1116),COUNTIF('SRF Drop Downs'!$C$2:$C$4,'Sponsor Response Form (SRF)'!G1116),COUNTIF('SRF Drop Downs'!$D$2:$D$6,'Sponsor Response Form (SRF)'!H1116),COUNTIF('SRF Drop Downs'!$A$2:$A$5,'Sponsor Response Form (SRF)'!I1116),COUNTIF('SRF Drop Downs'!$A$2:$A$4,'Sponsor Response Form (SRF)'!J1116),COUNTIF('SRF Drop Downs'!$A$2:$A$5,'Sponsor Response Form (SRF)'!K1116),COUNTIF('SRF Drop Downs'!$E$2:$E$7,'Sponsor Response Form (SRF)'!L1116),COUNTIF('SRF Drop Downs'!$A$2:$A$4,'Sponsor Response Form (SRF)'!M1116),COUNTIF('SRF Drop Downs'!$A$2:$A$4,'Sponsor Response Form (SRF)'!N1116),COUNTIF('SRF Drop Downs'!$A$2:$A$4,'Sponsor Response Form (SRF)'!O1116),COUNTIF('SRF Drop Downs'!$A$2:$A$4,'Sponsor Response Form (SRF)'!P1116),COUNTIF('SRF Drop Downs'!$A$2:$A$4,'Sponsor Response Form (SRF)'!Q1116),COUNTIF('SRF Drop Downs'!$A$2:$A$4,'Sponsor Response Form (SRF)'!R1116),COUNTIF('SRF Drop Downs'!$A$2:$A$4,'Sponsor Response Form (SRF)'!S1116)),"Complete","Incomplete"))</f>
        <v/>
      </c>
      <c r="U1116" s="26" t="str">
        <f>IF(T1116="Complete",IF(AND(NOT(ISNA(VLOOKUP(CONCATENATE(E1116,F1116,G1116,H1116,I1116,J1116,K1116,L1116),'SRF Drop Downs'!G:G,1,FALSE))),IF(AND(H1116&lt;&gt;"C3",L1116&lt;&gt;"O5"),IF(SUM(COUNTIF(M1116:S1116,"Y"),COUNTIF(M1116:S1116,"N"))=0,"V","I"),IF(COUNTIF(M1116:S1116,"Y"),"V","I"))="V", IF(AND('Sponsor Response Form (SRF)'!E1116="M1", COUNTIF('OMS Response Form (ORF)'!D:D, C1116)&gt;0), "I", "V")="V"), "Valid","Invalid")," ")</f>
        <v xml:space="preserve"> </v>
      </c>
    </row>
    <row r="1117" spans="2:21" x14ac:dyDescent="0.35">
      <c r="B1117" s="70"/>
      <c r="C1117" s="71"/>
      <c r="D1117" s="72"/>
      <c r="E1117" s="73"/>
      <c r="F1117" s="73"/>
      <c r="G1117" s="73"/>
      <c r="H1117" s="73"/>
      <c r="I1117" s="73"/>
      <c r="J1117" s="73"/>
      <c r="K1117" s="73"/>
      <c r="L1117" s="73"/>
      <c r="M1117" s="73"/>
      <c r="N1117" s="73"/>
      <c r="O1117" s="73"/>
      <c r="P1117" s="73"/>
      <c r="Q1117" s="73"/>
      <c r="R1117" s="73"/>
      <c r="S1117" s="73"/>
      <c r="T1117" s="25" t="str">
        <f>IF(COUNTA(B1117:S1117)=0,"",IF(AND(COUNTA(B1117:D1117)=3,COUNTIF('SRF Drop Downs'!$B$2:$B$5,'Sponsor Response Form (SRF)'!E1117),COUNTIF('SRF Drop Downs'!$F$2:$F$5,'Sponsor Response Form (SRF)'!F1117),COUNTIF('SRF Drop Downs'!$C$2:$C$4,'Sponsor Response Form (SRF)'!G1117),COUNTIF('SRF Drop Downs'!$D$2:$D$6,'Sponsor Response Form (SRF)'!H1117),COUNTIF('SRF Drop Downs'!$A$2:$A$5,'Sponsor Response Form (SRF)'!I1117),COUNTIF('SRF Drop Downs'!$A$2:$A$4,'Sponsor Response Form (SRF)'!J1117),COUNTIF('SRF Drop Downs'!$A$2:$A$5,'Sponsor Response Form (SRF)'!K1117),COUNTIF('SRF Drop Downs'!$E$2:$E$7,'Sponsor Response Form (SRF)'!L1117),COUNTIF('SRF Drop Downs'!$A$2:$A$4,'Sponsor Response Form (SRF)'!M1117),COUNTIF('SRF Drop Downs'!$A$2:$A$4,'Sponsor Response Form (SRF)'!N1117),COUNTIF('SRF Drop Downs'!$A$2:$A$4,'Sponsor Response Form (SRF)'!O1117),COUNTIF('SRF Drop Downs'!$A$2:$A$4,'Sponsor Response Form (SRF)'!P1117),COUNTIF('SRF Drop Downs'!$A$2:$A$4,'Sponsor Response Form (SRF)'!Q1117),COUNTIF('SRF Drop Downs'!$A$2:$A$4,'Sponsor Response Form (SRF)'!R1117),COUNTIF('SRF Drop Downs'!$A$2:$A$4,'Sponsor Response Form (SRF)'!S1117)),"Complete","Incomplete"))</f>
        <v/>
      </c>
      <c r="U1117" s="26" t="str">
        <f>IF(T1117="Complete",IF(AND(NOT(ISNA(VLOOKUP(CONCATENATE(E1117,F1117,G1117,H1117,I1117,J1117,K1117,L1117),'SRF Drop Downs'!G:G,1,FALSE))),IF(AND(H1117&lt;&gt;"C3",L1117&lt;&gt;"O5"),IF(SUM(COUNTIF(M1117:S1117,"Y"),COUNTIF(M1117:S1117,"N"))=0,"V","I"),IF(COUNTIF(M1117:S1117,"Y"),"V","I"))="V", IF(AND('Sponsor Response Form (SRF)'!E1117="M1", COUNTIF('OMS Response Form (ORF)'!D:D, C1117)&gt;0), "I", "V")="V"), "Valid","Invalid")," ")</f>
        <v xml:space="preserve"> </v>
      </c>
    </row>
    <row r="1118" spans="2:21" x14ac:dyDescent="0.35">
      <c r="B1118" s="70"/>
      <c r="C1118" s="71"/>
      <c r="D1118" s="72"/>
      <c r="E1118" s="73"/>
      <c r="F1118" s="73"/>
      <c r="G1118" s="73"/>
      <c r="H1118" s="73"/>
      <c r="I1118" s="73"/>
      <c r="J1118" s="73"/>
      <c r="K1118" s="73"/>
      <c r="L1118" s="73"/>
      <c r="M1118" s="73"/>
      <c r="N1118" s="73"/>
      <c r="O1118" s="73"/>
      <c r="P1118" s="73"/>
      <c r="Q1118" s="73"/>
      <c r="R1118" s="73"/>
      <c r="S1118" s="73"/>
      <c r="T1118" s="25" t="str">
        <f>IF(COUNTA(B1118:S1118)=0,"",IF(AND(COUNTA(B1118:D1118)=3,COUNTIF('SRF Drop Downs'!$B$2:$B$5,'Sponsor Response Form (SRF)'!E1118),COUNTIF('SRF Drop Downs'!$F$2:$F$5,'Sponsor Response Form (SRF)'!F1118),COUNTIF('SRF Drop Downs'!$C$2:$C$4,'Sponsor Response Form (SRF)'!G1118),COUNTIF('SRF Drop Downs'!$D$2:$D$6,'Sponsor Response Form (SRF)'!H1118),COUNTIF('SRF Drop Downs'!$A$2:$A$5,'Sponsor Response Form (SRF)'!I1118),COUNTIF('SRF Drop Downs'!$A$2:$A$4,'Sponsor Response Form (SRF)'!J1118),COUNTIF('SRF Drop Downs'!$A$2:$A$5,'Sponsor Response Form (SRF)'!K1118),COUNTIF('SRF Drop Downs'!$E$2:$E$7,'Sponsor Response Form (SRF)'!L1118),COUNTIF('SRF Drop Downs'!$A$2:$A$4,'Sponsor Response Form (SRF)'!M1118),COUNTIF('SRF Drop Downs'!$A$2:$A$4,'Sponsor Response Form (SRF)'!N1118),COUNTIF('SRF Drop Downs'!$A$2:$A$4,'Sponsor Response Form (SRF)'!O1118),COUNTIF('SRF Drop Downs'!$A$2:$A$4,'Sponsor Response Form (SRF)'!P1118),COUNTIF('SRF Drop Downs'!$A$2:$A$4,'Sponsor Response Form (SRF)'!Q1118),COUNTIF('SRF Drop Downs'!$A$2:$A$4,'Sponsor Response Form (SRF)'!R1118),COUNTIF('SRF Drop Downs'!$A$2:$A$4,'Sponsor Response Form (SRF)'!S1118)),"Complete","Incomplete"))</f>
        <v/>
      </c>
      <c r="U1118" s="26" t="str">
        <f>IF(T1118="Complete",IF(AND(NOT(ISNA(VLOOKUP(CONCATENATE(E1118,F1118,G1118,H1118,I1118,J1118,K1118,L1118),'SRF Drop Downs'!G:G,1,FALSE))),IF(AND(H1118&lt;&gt;"C3",L1118&lt;&gt;"O5"),IF(SUM(COUNTIF(M1118:S1118,"Y"),COUNTIF(M1118:S1118,"N"))=0,"V","I"),IF(COUNTIF(M1118:S1118,"Y"),"V","I"))="V", IF(AND('Sponsor Response Form (SRF)'!E1118="M1", COUNTIF('OMS Response Form (ORF)'!D:D, C1118)&gt;0), "I", "V")="V"), "Valid","Invalid")," ")</f>
        <v xml:space="preserve"> </v>
      </c>
    </row>
    <row r="1119" spans="2:21" x14ac:dyDescent="0.35">
      <c r="B1119" s="70"/>
      <c r="C1119" s="71"/>
      <c r="D1119" s="72"/>
      <c r="E1119" s="73"/>
      <c r="F1119" s="73"/>
      <c r="G1119" s="73"/>
      <c r="H1119" s="73"/>
      <c r="I1119" s="73"/>
      <c r="J1119" s="73"/>
      <c r="K1119" s="73"/>
      <c r="L1119" s="73"/>
      <c r="M1119" s="73"/>
      <c r="N1119" s="73"/>
      <c r="O1119" s="73"/>
      <c r="P1119" s="73"/>
      <c r="Q1119" s="73"/>
      <c r="R1119" s="73"/>
      <c r="S1119" s="73"/>
      <c r="T1119" s="25" t="str">
        <f>IF(COUNTA(B1119:S1119)=0,"",IF(AND(COUNTA(B1119:D1119)=3,COUNTIF('SRF Drop Downs'!$B$2:$B$5,'Sponsor Response Form (SRF)'!E1119),COUNTIF('SRF Drop Downs'!$F$2:$F$5,'Sponsor Response Form (SRF)'!F1119),COUNTIF('SRF Drop Downs'!$C$2:$C$4,'Sponsor Response Form (SRF)'!G1119),COUNTIF('SRF Drop Downs'!$D$2:$D$6,'Sponsor Response Form (SRF)'!H1119),COUNTIF('SRF Drop Downs'!$A$2:$A$5,'Sponsor Response Form (SRF)'!I1119),COUNTIF('SRF Drop Downs'!$A$2:$A$4,'Sponsor Response Form (SRF)'!J1119),COUNTIF('SRF Drop Downs'!$A$2:$A$5,'Sponsor Response Form (SRF)'!K1119),COUNTIF('SRF Drop Downs'!$E$2:$E$7,'Sponsor Response Form (SRF)'!L1119),COUNTIF('SRF Drop Downs'!$A$2:$A$4,'Sponsor Response Form (SRF)'!M1119),COUNTIF('SRF Drop Downs'!$A$2:$A$4,'Sponsor Response Form (SRF)'!N1119),COUNTIF('SRF Drop Downs'!$A$2:$A$4,'Sponsor Response Form (SRF)'!O1119),COUNTIF('SRF Drop Downs'!$A$2:$A$4,'Sponsor Response Form (SRF)'!P1119),COUNTIF('SRF Drop Downs'!$A$2:$A$4,'Sponsor Response Form (SRF)'!Q1119),COUNTIF('SRF Drop Downs'!$A$2:$A$4,'Sponsor Response Form (SRF)'!R1119),COUNTIF('SRF Drop Downs'!$A$2:$A$4,'Sponsor Response Form (SRF)'!S1119)),"Complete","Incomplete"))</f>
        <v/>
      </c>
      <c r="U1119" s="26" t="str">
        <f>IF(T1119="Complete",IF(AND(NOT(ISNA(VLOOKUP(CONCATENATE(E1119,F1119,G1119,H1119,I1119,J1119,K1119,L1119),'SRF Drop Downs'!G:G,1,FALSE))),IF(AND(H1119&lt;&gt;"C3",L1119&lt;&gt;"O5"),IF(SUM(COUNTIF(M1119:S1119,"Y"),COUNTIF(M1119:S1119,"N"))=0,"V","I"),IF(COUNTIF(M1119:S1119,"Y"),"V","I"))="V", IF(AND('Sponsor Response Form (SRF)'!E1119="M1", COUNTIF('OMS Response Form (ORF)'!D:D, C1119)&gt;0), "I", "V")="V"), "Valid","Invalid")," ")</f>
        <v xml:space="preserve"> </v>
      </c>
    </row>
    <row r="1120" spans="2:21" x14ac:dyDescent="0.35">
      <c r="B1120" s="70"/>
      <c r="C1120" s="71"/>
      <c r="D1120" s="72"/>
      <c r="E1120" s="73"/>
      <c r="F1120" s="73"/>
      <c r="G1120" s="73"/>
      <c r="H1120" s="73"/>
      <c r="I1120" s="73"/>
      <c r="J1120" s="73"/>
      <c r="K1120" s="73"/>
      <c r="L1120" s="73"/>
      <c r="M1120" s="73"/>
      <c r="N1120" s="73"/>
      <c r="O1120" s="73"/>
      <c r="P1120" s="73"/>
      <c r="Q1120" s="73"/>
      <c r="R1120" s="73"/>
      <c r="S1120" s="73"/>
      <c r="T1120" s="25" t="str">
        <f>IF(COUNTA(B1120:S1120)=0,"",IF(AND(COUNTA(B1120:D1120)=3,COUNTIF('SRF Drop Downs'!$B$2:$B$5,'Sponsor Response Form (SRF)'!E1120),COUNTIF('SRF Drop Downs'!$F$2:$F$5,'Sponsor Response Form (SRF)'!F1120),COUNTIF('SRF Drop Downs'!$C$2:$C$4,'Sponsor Response Form (SRF)'!G1120),COUNTIF('SRF Drop Downs'!$D$2:$D$6,'Sponsor Response Form (SRF)'!H1120),COUNTIF('SRF Drop Downs'!$A$2:$A$5,'Sponsor Response Form (SRF)'!I1120),COUNTIF('SRF Drop Downs'!$A$2:$A$4,'Sponsor Response Form (SRF)'!J1120),COUNTIF('SRF Drop Downs'!$A$2:$A$5,'Sponsor Response Form (SRF)'!K1120),COUNTIF('SRF Drop Downs'!$E$2:$E$7,'Sponsor Response Form (SRF)'!L1120),COUNTIF('SRF Drop Downs'!$A$2:$A$4,'Sponsor Response Form (SRF)'!M1120),COUNTIF('SRF Drop Downs'!$A$2:$A$4,'Sponsor Response Form (SRF)'!N1120),COUNTIF('SRF Drop Downs'!$A$2:$A$4,'Sponsor Response Form (SRF)'!O1120),COUNTIF('SRF Drop Downs'!$A$2:$A$4,'Sponsor Response Form (SRF)'!P1120),COUNTIF('SRF Drop Downs'!$A$2:$A$4,'Sponsor Response Form (SRF)'!Q1120),COUNTIF('SRF Drop Downs'!$A$2:$A$4,'Sponsor Response Form (SRF)'!R1120),COUNTIF('SRF Drop Downs'!$A$2:$A$4,'Sponsor Response Form (SRF)'!S1120)),"Complete","Incomplete"))</f>
        <v/>
      </c>
      <c r="U1120" s="26" t="str">
        <f>IF(T1120="Complete",IF(AND(NOT(ISNA(VLOOKUP(CONCATENATE(E1120,F1120,G1120,H1120,I1120,J1120,K1120,L1120),'SRF Drop Downs'!G:G,1,FALSE))),IF(AND(H1120&lt;&gt;"C3",L1120&lt;&gt;"O5"),IF(SUM(COUNTIF(M1120:S1120,"Y"),COUNTIF(M1120:S1120,"N"))=0,"V","I"),IF(COUNTIF(M1120:S1120,"Y"),"V","I"))="V", IF(AND('Sponsor Response Form (SRF)'!E1120="M1", COUNTIF('OMS Response Form (ORF)'!D:D, C1120)&gt;0), "I", "V")="V"), "Valid","Invalid")," ")</f>
        <v xml:space="preserve"> </v>
      </c>
    </row>
    <row r="1121" spans="2:21" x14ac:dyDescent="0.35">
      <c r="B1121" s="70"/>
      <c r="C1121" s="71"/>
      <c r="D1121" s="72"/>
      <c r="E1121" s="73"/>
      <c r="F1121" s="73"/>
      <c r="G1121" s="73"/>
      <c r="H1121" s="73"/>
      <c r="I1121" s="73"/>
      <c r="J1121" s="73"/>
      <c r="K1121" s="73"/>
      <c r="L1121" s="73"/>
      <c r="M1121" s="73"/>
      <c r="N1121" s="73"/>
      <c r="O1121" s="73"/>
      <c r="P1121" s="73"/>
      <c r="Q1121" s="73"/>
      <c r="R1121" s="73"/>
      <c r="S1121" s="73"/>
      <c r="T1121" s="25" t="str">
        <f>IF(COUNTA(B1121:S1121)=0,"",IF(AND(COUNTA(B1121:D1121)=3,COUNTIF('SRF Drop Downs'!$B$2:$B$5,'Sponsor Response Form (SRF)'!E1121),COUNTIF('SRF Drop Downs'!$F$2:$F$5,'Sponsor Response Form (SRF)'!F1121),COUNTIF('SRF Drop Downs'!$C$2:$C$4,'Sponsor Response Form (SRF)'!G1121),COUNTIF('SRF Drop Downs'!$D$2:$D$6,'Sponsor Response Form (SRF)'!H1121),COUNTIF('SRF Drop Downs'!$A$2:$A$5,'Sponsor Response Form (SRF)'!I1121),COUNTIF('SRF Drop Downs'!$A$2:$A$4,'Sponsor Response Form (SRF)'!J1121),COUNTIF('SRF Drop Downs'!$A$2:$A$5,'Sponsor Response Form (SRF)'!K1121),COUNTIF('SRF Drop Downs'!$E$2:$E$7,'Sponsor Response Form (SRF)'!L1121),COUNTIF('SRF Drop Downs'!$A$2:$A$4,'Sponsor Response Form (SRF)'!M1121),COUNTIF('SRF Drop Downs'!$A$2:$A$4,'Sponsor Response Form (SRF)'!N1121),COUNTIF('SRF Drop Downs'!$A$2:$A$4,'Sponsor Response Form (SRF)'!O1121),COUNTIF('SRF Drop Downs'!$A$2:$A$4,'Sponsor Response Form (SRF)'!P1121),COUNTIF('SRF Drop Downs'!$A$2:$A$4,'Sponsor Response Form (SRF)'!Q1121),COUNTIF('SRF Drop Downs'!$A$2:$A$4,'Sponsor Response Form (SRF)'!R1121),COUNTIF('SRF Drop Downs'!$A$2:$A$4,'Sponsor Response Form (SRF)'!S1121)),"Complete","Incomplete"))</f>
        <v/>
      </c>
      <c r="U1121" s="26" t="str">
        <f>IF(T1121="Complete",IF(AND(NOT(ISNA(VLOOKUP(CONCATENATE(E1121,F1121,G1121,H1121,I1121,J1121,K1121,L1121),'SRF Drop Downs'!G:G,1,FALSE))),IF(AND(H1121&lt;&gt;"C3",L1121&lt;&gt;"O5"),IF(SUM(COUNTIF(M1121:S1121,"Y"),COUNTIF(M1121:S1121,"N"))=0,"V","I"),IF(COUNTIF(M1121:S1121,"Y"),"V","I"))="V", IF(AND('Sponsor Response Form (SRF)'!E1121="M1", COUNTIF('OMS Response Form (ORF)'!D:D, C1121)&gt;0), "I", "V")="V"), "Valid","Invalid")," ")</f>
        <v xml:space="preserve"> </v>
      </c>
    </row>
    <row r="1122" spans="2:21" x14ac:dyDescent="0.35">
      <c r="B1122" s="70"/>
      <c r="C1122" s="71"/>
      <c r="D1122" s="72"/>
      <c r="E1122" s="73"/>
      <c r="F1122" s="73"/>
      <c r="G1122" s="73"/>
      <c r="H1122" s="73"/>
      <c r="I1122" s="73"/>
      <c r="J1122" s="73"/>
      <c r="K1122" s="73"/>
      <c r="L1122" s="73"/>
      <c r="M1122" s="73"/>
      <c r="N1122" s="73"/>
      <c r="O1122" s="73"/>
      <c r="P1122" s="73"/>
      <c r="Q1122" s="73"/>
      <c r="R1122" s="73"/>
      <c r="S1122" s="73"/>
      <c r="T1122" s="25" t="str">
        <f>IF(COUNTA(B1122:S1122)=0,"",IF(AND(COUNTA(B1122:D1122)=3,COUNTIF('SRF Drop Downs'!$B$2:$B$5,'Sponsor Response Form (SRF)'!E1122),COUNTIF('SRF Drop Downs'!$F$2:$F$5,'Sponsor Response Form (SRF)'!F1122),COUNTIF('SRF Drop Downs'!$C$2:$C$4,'Sponsor Response Form (SRF)'!G1122),COUNTIF('SRF Drop Downs'!$D$2:$D$6,'Sponsor Response Form (SRF)'!H1122),COUNTIF('SRF Drop Downs'!$A$2:$A$5,'Sponsor Response Form (SRF)'!I1122),COUNTIF('SRF Drop Downs'!$A$2:$A$4,'Sponsor Response Form (SRF)'!J1122),COUNTIF('SRF Drop Downs'!$A$2:$A$5,'Sponsor Response Form (SRF)'!K1122),COUNTIF('SRF Drop Downs'!$E$2:$E$7,'Sponsor Response Form (SRF)'!L1122),COUNTIF('SRF Drop Downs'!$A$2:$A$4,'Sponsor Response Form (SRF)'!M1122),COUNTIF('SRF Drop Downs'!$A$2:$A$4,'Sponsor Response Form (SRF)'!N1122),COUNTIF('SRF Drop Downs'!$A$2:$A$4,'Sponsor Response Form (SRF)'!O1122),COUNTIF('SRF Drop Downs'!$A$2:$A$4,'Sponsor Response Form (SRF)'!P1122),COUNTIF('SRF Drop Downs'!$A$2:$A$4,'Sponsor Response Form (SRF)'!Q1122),COUNTIF('SRF Drop Downs'!$A$2:$A$4,'Sponsor Response Form (SRF)'!R1122),COUNTIF('SRF Drop Downs'!$A$2:$A$4,'Sponsor Response Form (SRF)'!S1122)),"Complete","Incomplete"))</f>
        <v/>
      </c>
      <c r="U1122" s="26" t="str">
        <f>IF(T1122="Complete",IF(AND(NOT(ISNA(VLOOKUP(CONCATENATE(E1122,F1122,G1122,H1122,I1122,J1122,K1122,L1122),'SRF Drop Downs'!G:G,1,FALSE))),IF(AND(H1122&lt;&gt;"C3",L1122&lt;&gt;"O5"),IF(SUM(COUNTIF(M1122:S1122,"Y"),COUNTIF(M1122:S1122,"N"))=0,"V","I"),IF(COUNTIF(M1122:S1122,"Y"),"V","I"))="V", IF(AND('Sponsor Response Form (SRF)'!E1122="M1", COUNTIF('OMS Response Form (ORF)'!D:D, C1122)&gt;0), "I", "V")="V"), "Valid","Invalid")," ")</f>
        <v xml:space="preserve"> </v>
      </c>
    </row>
    <row r="1123" spans="2:21" x14ac:dyDescent="0.35">
      <c r="B1123" s="70"/>
      <c r="C1123" s="71"/>
      <c r="D1123" s="72"/>
      <c r="E1123" s="73"/>
      <c r="F1123" s="73"/>
      <c r="G1123" s="73"/>
      <c r="H1123" s="73"/>
      <c r="I1123" s="73"/>
      <c r="J1123" s="73"/>
      <c r="K1123" s="73"/>
      <c r="L1123" s="73"/>
      <c r="M1123" s="73"/>
      <c r="N1123" s="73"/>
      <c r="O1123" s="73"/>
      <c r="P1123" s="73"/>
      <c r="Q1123" s="73"/>
      <c r="R1123" s="73"/>
      <c r="S1123" s="73"/>
      <c r="T1123" s="25" t="str">
        <f>IF(COUNTA(B1123:S1123)=0,"",IF(AND(COUNTA(B1123:D1123)=3,COUNTIF('SRF Drop Downs'!$B$2:$B$5,'Sponsor Response Form (SRF)'!E1123),COUNTIF('SRF Drop Downs'!$F$2:$F$5,'Sponsor Response Form (SRF)'!F1123),COUNTIF('SRF Drop Downs'!$C$2:$C$4,'Sponsor Response Form (SRF)'!G1123),COUNTIF('SRF Drop Downs'!$D$2:$D$6,'Sponsor Response Form (SRF)'!H1123),COUNTIF('SRF Drop Downs'!$A$2:$A$5,'Sponsor Response Form (SRF)'!I1123),COUNTIF('SRF Drop Downs'!$A$2:$A$4,'Sponsor Response Form (SRF)'!J1123),COUNTIF('SRF Drop Downs'!$A$2:$A$5,'Sponsor Response Form (SRF)'!K1123),COUNTIF('SRF Drop Downs'!$E$2:$E$7,'Sponsor Response Form (SRF)'!L1123),COUNTIF('SRF Drop Downs'!$A$2:$A$4,'Sponsor Response Form (SRF)'!M1123),COUNTIF('SRF Drop Downs'!$A$2:$A$4,'Sponsor Response Form (SRF)'!N1123),COUNTIF('SRF Drop Downs'!$A$2:$A$4,'Sponsor Response Form (SRF)'!O1123),COUNTIF('SRF Drop Downs'!$A$2:$A$4,'Sponsor Response Form (SRF)'!P1123),COUNTIF('SRF Drop Downs'!$A$2:$A$4,'Sponsor Response Form (SRF)'!Q1123),COUNTIF('SRF Drop Downs'!$A$2:$A$4,'Sponsor Response Form (SRF)'!R1123),COUNTIF('SRF Drop Downs'!$A$2:$A$4,'Sponsor Response Form (SRF)'!S1123)),"Complete","Incomplete"))</f>
        <v/>
      </c>
      <c r="U1123" s="26" t="str">
        <f>IF(T1123="Complete",IF(AND(NOT(ISNA(VLOOKUP(CONCATENATE(E1123,F1123,G1123,H1123,I1123,J1123,K1123,L1123),'SRF Drop Downs'!G:G,1,FALSE))),IF(AND(H1123&lt;&gt;"C3",L1123&lt;&gt;"O5"),IF(SUM(COUNTIF(M1123:S1123,"Y"),COUNTIF(M1123:S1123,"N"))=0,"V","I"),IF(COUNTIF(M1123:S1123,"Y"),"V","I"))="V", IF(AND('Sponsor Response Form (SRF)'!E1123="M1", COUNTIF('OMS Response Form (ORF)'!D:D, C1123)&gt;0), "I", "V")="V"), "Valid","Invalid")," ")</f>
        <v xml:space="preserve"> </v>
      </c>
    </row>
    <row r="1124" spans="2:21" x14ac:dyDescent="0.35">
      <c r="B1124" s="70"/>
      <c r="C1124" s="71"/>
      <c r="D1124" s="72"/>
      <c r="E1124" s="73"/>
      <c r="F1124" s="73"/>
      <c r="G1124" s="73"/>
      <c r="H1124" s="73"/>
      <c r="I1124" s="73"/>
      <c r="J1124" s="73"/>
      <c r="K1124" s="73"/>
      <c r="L1124" s="73"/>
      <c r="M1124" s="73"/>
      <c r="N1124" s="73"/>
      <c r="O1124" s="73"/>
      <c r="P1124" s="73"/>
      <c r="Q1124" s="73"/>
      <c r="R1124" s="73"/>
      <c r="S1124" s="73"/>
      <c r="T1124" s="25" t="str">
        <f>IF(COUNTA(B1124:S1124)=0,"",IF(AND(COUNTA(B1124:D1124)=3,COUNTIF('SRF Drop Downs'!$B$2:$B$5,'Sponsor Response Form (SRF)'!E1124),COUNTIF('SRF Drop Downs'!$F$2:$F$5,'Sponsor Response Form (SRF)'!F1124),COUNTIF('SRF Drop Downs'!$C$2:$C$4,'Sponsor Response Form (SRF)'!G1124),COUNTIF('SRF Drop Downs'!$D$2:$D$6,'Sponsor Response Form (SRF)'!H1124),COUNTIF('SRF Drop Downs'!$A$2:$A$5,'Sponsor Response Form (SRF)'!I1124),COUNTIF('SRF Drop Downs'!$A$2:$A$4,'Sponsor Response Form (SRF)'!J1124),COUNTIF('SRF Drop Downs'!$A$2:$A$5,'Sponsor Response Form (SRF)'!K1124),COUNTIF('SRF Drop Downs'!$E$2:$E$7,'Sponsor Response Form (SRF)'!L1124),COUNTIF('SRF Drop Downs'!$A$2:$A$4,'Sponsor Response Form (SRF)'!M1124),COUNTIF('SRF Drop Downs'!$A$2:$A$4,'Sponsor Response Form (SRF)'!N1124),COUNTIF('SRF Drop Downs'!$A$2:$A$4,'Sponsor Response Form (SRF)'!O1124),COUNTIF('SRF Drop Downs'!$A$2:$A$4,'Sponsor Response Form (SRF)'!P1124),COUNTIF('SRF Drop Downs'!$A$2:$A$4,'Sponsor Response Form (SRF)'!Q1124),COUNTIF('SRF Drop Downs'!$A$2:$A$4,'Sponsor Response Form (SRF)'!R1124),COUNTIF('SRF Drop Downs'!$A$2:$A$4,'Sponsor Response Form (SRF)'!S1124)),"Complete","Incomplete"))</f>
        <v/>
      </c>
      <c r="U1124" s="26" t="str">
        <f>IF(T1124="Complete",IF(AND(NOT(ISNA(VLOOKUP(CONCATENATE(E1124,F1124,G1124,H1124,I1124,J1124,K1124,L1124),'SRF Drop Downs'!G:G,1,FALSE))),IF(AND(H1124&lt;&gt;"C3",L1124&lt;&gt;"O5"),IF(SUM(COUNTIF(M1124:S1124,"Y"),COUNTIF(M1124:S1124,"N"))=0,"V","I"),IF(COUNTIF(M1124:S1124,"Y"),"V","I"))="V", IF(AND('Sponsor Response Form (SRF)'!E1124="M1", COUNTIF('OMS Response Form (ORF)'!D:D, C1124)&gt;0), "I", "V")="V"), "Valid","Invalid")," ")</f>
        <v xml:space="preserve"> </v>
      </c>
    </row>
    <row r="1125" spans="2:21" x14ac:dyDescent="0.35">
      <c r="B1125" s="70"/>
      <c r="C1125" s="71"/>
      <c r="D1125" s="72"/>
      <c r="E1125" s="73"/>
      <c r="F1125" s="73"/>
      <c r="G1125" s="73"/>
      <c r="H1125" s="73"/>
      <c r="I1125" s="73"/>
      <c r="J1125" s="73"/>
      <c r="K1125" s="73"/>
      <c r="L1125" s="73"/>
      <c r="M1125" s="73"/>
      <c r="N1125" s="73"/>
      <c r="O1125" s="73"/>
      <c r="P1125" s="73"/>
      <c r="Q1125" s="73"/>
      <c r="R1125" s="73"/>
      <c r="S1125" s="73"/>
      <c r="T1125" s="25" t="str">
        <f>IF(COUNTA(B1125:S1125)=0,"",IF(AND(COUNTA(B1125:D1125)=3,COUNTIF('SRF Drop Downs'!$B$2:$B$5,'Sponsor Response Form (SRF)'!E1125),COUNTIF('SRF Drop Downs'!$F$2:$F$5,'Sponsor Response Form (SRF)'!F1125),COUNTIF('SRF Drop Downs'!$C$2:$C$4,'Sponsor Response Form (SRF)'!G1125),COUNTIF('SRF Drop Downs'!$D$2:$D$6,'Sponsor Response Form (SRF)'!H1125),COUNTIF('SRF Drop Downs'!$A$2:$A$5,'Sponsor Response Form (SRF)'!I1125),COUNTIF('SRF Drop Downs'!$A$2:$A$4,'Sponsor Response Form (SRF)'!J1125),COUNTIF('SRF Drop Downs'!$A$2:$A$5,'Sponsor Response Form (SRF)'!K1125),COUNTIF('SRF Drop Downs'!$E$2:$E$7,'Sponsor Response Form (SRF)'!L1125),COUNTIF('SRF Drop Downs'!$A$2:$A$4,'Sponsor Response Form (SRF)'!M1125),COUNTIF('SRF Drop Downs'!$A$2:$A$4,'Sponsor Response Form (SRF)'!N1125),COUNTIF('SRF Drop Downs'!$A$2:$A$4,'Sponsor Response Form (SRF)'!O1125),COUNTIF('SRF Drop Downs'!$A$2:$A$4,'Sponsor Response Form (SRF)'!P1125),COUNTIF('SRF Drop Downs'!$A$2:$A$4,'Sponsor Response Form (SRF)'!Q1125),COUNTIF('SRF Drop Downs'!$A$2:$A$4,'Sponsor Response Form (SRF)'!R1125),COUNTIF('SRF Drop Downs'!$A$2:$A$4,'Sponsor Response Form (SRF)'!S1125)),"Complete","Incomplete"))</f>
        <v/>
      </c>
      <c r="U1125" s="26" t="str">
        <f>IF(T1125="Complete",IF(AND(NOT(ISNA(VLOOKUP(CONCATENATE(E1125,F1125,G1125,H1125,I1125,J1125,K1125,L1125),'SRF Drop Downs'!G:G,1,FALSE))),IF(AND(H1125&lt;&gt;"C3",L1125&lt;&gt;"O5"),IF(SUM(COUNTIF(M1125:S1125,"Y"),COUNTIF(M1125:S1125,"N"))=0,"V","I"),IF(COUNTIF(M1125:S1125,"Y"),"V","I"))="V", IF(AND('Sponsor Response Form (SRF)'!E1125="M1", COUNTIF('OMS Response Form (ORF)'!D:D, C1125)&gt;0), "I", "V")="V"), "Valid","Invalid")," ")</f>
        <v xml:space="preserve"> </v>
      </c>
    </row>
    <row r="1126" spans="2:21" x14ac:dyDescent="0.35">
      <c r="B1126" s="70"/>
      <c r="C1126" s="71"/>
      <c r="D1126" s="72"/>
      <c r="E1126" s="73"/>
      <c r="F1126" s="73"/>
      <c r="G1126" s="73"/>
      <c r="H1126" s="73"/>
      <c r="I1126" s="73"/>
      <c r="J1126" s="73"/>
      <c r="K1126" s="73"/>
      <c r="L1126" s="73"/>
      <c r="M1126" s="73"/>
      <c r="N1126" s="73"/>
      <c r="O1126" s="73"/>
      <c r="P1126" s="73"/>
      <c r="Q1126" s="73"/>
      <c r="R1126" s="73"/>
      <c r="S1126" s="73"/>
      <c r="T1126" s="25" t="str">
        <f>IF(COUNTA(B1126:S1126)=0,"",IF(AND(COUNTA(B1126:D1126)=3,COUNTIF('SRF Drop Downs'!$B$2:$B$5,'Sponsor Response Form (SRF)'!E1126),COUNTIF('SRF Drop Downs'!$F$2:$F$5,'Sponsor Response Form (SRF)'!F1126),COUNTIF('SRF Drop Downs'!$C$2:$C$4,'Sponsor Response Form (SRF)'!G1126),COUNTIF('SRF Drop Downs'!$D$2:$D$6,'Sponsor Response Form (SRF)'!H1126),COUNTIF('SRF Drop Downs'!$A$2:$A$5,'Sponsor Response Form (SRF)'!I1126),COUNTIF('SRF Drop Downs'!$A$2:$A$4,'Sponsor Response Form (SRF)'!J1126),COUNTIF('SRF Drop Downs'!$A$2:$A$5,'Sponsor Response Form (SRF)'!K1126),COUNTIF('SRF Drop Downs'!$E$2:$E$7,'Sponsor Response Form (SRF)'!L1126),COUNTIF('SRF Drop Downs'!$A$2:$A$4,'Sponsor Response Form (SRF)'!M1126),COUNTIF('SRF Drop Downs'!$A$2:$A$4,'Sponsor Response Form (SRF)'!N1126),COUNTIF('SRF Drop Downs'!$A$2:$A$4,'Sponsor Response Form (SRF)'!O1126),COUNTIF('SRF Drop Downs'!$A$2:$A$4,'Sponsor Response Form (SRF)'!P1126),COUNTIF('SRF Drop Downs'!$A$2:$A$4,'Sponsor Response Form (SRF)'!Q1126),COUNTIF('SRF Drop Downs'!$A$2:$A$4,'Sponsor Response Form (SRF)'!R1126),COUNTIF('SRF Drop Downs'!$A$2:$A$4,'Sponsor Response Form (SRF)'!S1126)),"Complete","Incomplete"))</f>
        <v/>
      </c>
      <c r="U1126" s="26" t="str">
        <f>IF(T1126="Complete",IF(AND(NOT(ISNA(VLOOKUP(CONCATENATE(E1126,F1126,G1126,H1126,I1126,J1126,K1126,L1126),'SRF Drop Downs'!G:G,1,FALSE))),IF(AND(H1126&lt;&gt;"C3",L1126&lt;&gt;"O5"),IF(SUM(COUNTIF(M1126:S1126,"Y"),COUNTIF(M1126:S1126,"N"))=0,"V","I"),IF(COUNTIF(M1126:S1126,"Y"),"V","I"))="V", IF(AND('Sponsor Response Form (SRF)'!E1126="M1", COUNTIF('OMS Response Form (ORF)'!D:D, C1126)&gt;0), "I", "V")="V"), "Valid","Invalid")," ")</f>
        <v xml:space="preserve"> </v>
      </c>
    </row>
    <row r="1127" spans="2:21" x14ac:dyDescent="0.35">
      <c r="B1127" s="70"/>
      <c r="C1127" s="71"/>
      <c r="D1127" s="72"/>
      <c r="E1127" s="73"/>
      <c r="F1127" s="73"/>
      <c r="G1127" s="73"/>
      <c r="H1127" s="73"/>
      <c r="I1127" s="73"/>
      <c r="J1127" s="73"/>
      <c r="K1127" s="73"/>
      <c r="L1127" s="73"/>
      <c r="M1127" s="73"/>
      <c r="N1127" s="73"/>
      <c r="O1127" s="73"/>
      <c r="P1127" s="73"/>
      <c r="Q1127" s="73"/>
      <c r="R1127" s="73"/>
      <c r="S1127" s="73"/>
      <c r="T1127" s="25" t="str">
        <f>IF(COUNTA(B1127:S1127)=0,"",IF(AND(COUNTA(B1127:D1127)=3,COUNTIF('SRF Drop Downs'!$B$2:$B$5,'Sponsor Response Form (SRF)'!E1127),COUNTIF('SRF Drop Downs'!$F$2:$F$5,'Sponsor Response Form (SRF)'!F1127),COUNTIF('SRF Drop Downs'!$C$2:$C$4,'Sponsor Response Form (SRF)'!G1127),COUNTIF('SRF Drop Downs'!$D$2:$D$6,'Sponsor Response Form (SRF)'!H1127),COUNTIF('SRF Drop Downs'!$A$2:$A$5,'Sponsor Response Form (SRF)'!I1127),COUNTIF('SRF Drop Downs'!$A$2:$A$4,'Sponsor Response Form (SRF)'!J1127),COUNTIF('SRF Drop Downs'!$A$2:$A$5,'Sponsor Response Form (SRF)'!K1127),COUNTIF('SRF Drop Downs'!$E$2:$E$7,'Sponsor Response Form (SRF)'!L1127),COUNTIF('SRF Drop Downs'!$A$2:$A$4,'Sponsor Response Form (SRF)'!M1127),COUNTIF('SRF Drop Downs'!$A$2:$A$4,'Sponsor Response Form (SRF)'!N1127),COUNTIF('SRF Drop Downs'!$A$2:$A$4,'Sponsor Response Form (SRF)'!O1127),COUNTIF('SRF Drop Downs'!$A$2:$A$4,'Sponsor Response Form (SRF)'!P1127),COUNTIF('SRF Drop Downs'!$A$2:$A$4,'Sponsor Response Form (SRF)'!Q1127),COUNTIF('SRF Drop Downs'!$A$2:$A$4,'Sponsor Response Form (SRF)'!R1127),COUNTIF('SRF Drop Downs'!$A$2:$A$4,'Sponsor Response Form (SRF)'!S1127)),"Complete","Incomplete"))</f>
        <v/>
      </c>
      <c r="U1127" s="26" t="str">
        <f>IF(T1127="Complete",IF(AND(NOT(ISNA(VLOOKUP(CONCATENATE(E1127,F1127,G1127,H1127,I1127,J1127,K1127,L1127),'SRF Drop Downs'!G:G,1,FALSE))),IF(AND(H1127&lt;&gt;"C3",L1127&lt;&gt;"O5"),IF(SUM(COUNTIF(M1127:S1127,"Y"),COUNTIF(M1127:S1127,"N"))=0,"V","I"),IF(COUNTIF(M1127:S1127,"Y"),"V","I"))="V", IF(AND('Sponsor Response Form (SRF)'!E1127="M1", COUNTIF('OMS Response Form (ORF)'!D:D, C1127)&gt;0), "I", "V")="V"), "Valid","Invalid")," ")</f>
        <v xml:space="preserve"> </v>
      </c>
    </row>
    <row r="1128" spans="2:21" x14ac:dyDescent="0.35">
      <c r="B1128" s="70"/>
      <c r="C1128" s="71"/>
      <c r="D1128" s="72"/>
      <c r="E1128" s="73"/>
      <c r="F1128" s="73"/>
      <c r="G1128" s="73"/>
      <c r="H1128" s="73"/>
      <c r="I1128" s="73"/>
      <c r="J1128" s="73"/>
      <c r="K1128" s="73"/>
      <c r="L1128" s="73"/>
      <c r="M1128" s="73"/>
      <c r="N1128" s="73"/>
      <c r="O1128" s="73"/>
      <c r="P1128" s="73"/>
      <c r="Q1128" s="73"/>
      <c r="R1128" s="73"/>
      <c r="S1128" s="73"/>
      <c r="T1128" s="25" t="str">
        <f>IF(COUNTA(B1128:S1128)=0,"",IF(AND(COUNTA(B1128:D1128)=3,COUNTIF('SRF Drop Downs'!$B$2:$B$5,'Sponsor Response Form (SRF)'!E1128),COUNTIF('SRF Drop Downs'!$F$2:$F$5,'Sponsor Response Form (SRF)'!F1128),COUNTIF('SRF Drop Downs'!$C$2:$C$4,'Sponsor Response Form (SRF)'!G1128),COUNTIF('SRF Drop Downs'!$D$2:$D$6,'Sponsor Response Form (SRF)'!H1128),COUNTIF('SRF Drop Downs'!$A$2:$A$5,'Sponsor Response Form (SRF)'!I1128),COUNTIF('SRF Drop Downs'!$A$2:$A$4,'Sponsor Response Form (SRF)'!J1128),COUNTIF('SRF Drop Downs'!$A$2:$A$5,'Sponsor Response Form (SRF)'!K1128),COUNTIF('SRF Drop Downs'!$E$2:$E$7,'Sponsor Response Form (SRF)'!L1128),COUNTIF('SRF Drop Downs'!$A$2:$A$4,'Sponsor Response Form (SRF)'!M1128),COUNTIF('SRF Drop Downs'!$A$2:$A$4,'Sponsor Response Form (SRF)'!N1128),COUNTIF('SRF Drop Downs'!$A$2:$A$4,'Sponsor Response Form (SRF)'!O1128),COUNTIF('SRF Drop Downs'!$A$2:$A$4,'Sponsor Response Form (SRF)'!P1128),COUNTIF('SRF Drop Downs'!$A$2:$A$4,'Sponsor Response Form (SRF)'!Q1128),COUNTIF('SRF Drop Downs'!$A$2:$A$4,'Sponsor Response Form (SRF)'!R1128),COUNTIF('SRF Drop Downs'!$A$2:$A$4,'Sponsor Response Form (SRF)'!S1128)),"Complete","Incomplete"))</f>
        <v/>
      </c>
      <c r="U1128" s="26" t="str">
        <f>IF(T1128="Complete",IF(AND(NOT(ISNA(VLOOKUP(CONCATENATE(E1128,F1128,G1128,H1128,I1128,J1128,K1128,L1128),'SRF Drop Downs'!G:G,1,FALSE))),IF(AND(H1128&lt;&gt;"C3",L1128&lt;&gt;"O5"),IF(SUM(COUNTIF(M1128:S1128,"Y"),COUNTIF(M1128:S1128,"N"))=0,"V","I"),IF(COUNTIF(M1128:S1128,"Y"),"V","I"))="V", IF(AND('Sponsor Response Form (SRF)'!E1128="M1", COUNTIF('OMS Response Form (ORF)'!D:D, C1128)&gt;0), "I", "V")="V"), "Valid","Invalid")," ")</f>
        <v xml:space="preserve"> </v>
      </c>
    </row>
    <row r="1129" spans="2:21" x14ac:dyDescent="0.35">
      <c r="B1129" s="70"/>
      <c r="C1129" s="71"/>
      <c r="D1129" s="72"/>
      <c r="E1129" s="73"/>
      <c r="F1129" s="73"/>
      <c r="G1129" s="73"/>
      <c r="H1129" s="73"/>
      <c r="I1129" s="73"/>
      <c r="J1129" s="73"/>
      <c r="K1129" s="73"/>
      <c r="L1129" s="73"/>
      <c r="M1129" s="73"/>
      <c r="N1129" s="73"/>
      <c r="O1129" s="73"/>
      <c r="P1129" s="73"/>
      <c r="Q1129" s="73"/>
      <c r="R1129" s="73"/>
      <c r="S1129" s="73"/>
      <c r="T1129" s="25" t="str">
        <f>IF(COUNTA(B1129:S1129)=0,"",IF(AND(COUNTA(B1129:D1129)=3,COUNTIF('SRF Drop Downs'!$B$2:$B$5,'Sponsor Response Form (SRF)'!E1129),COUNTIF('SRF Drop Downs'!$F$2:$F$5,'Sponsor Response Form (SRF)'!F1129),COUNTIF('SRF Drop Downs'!$C$2:$C$4,'Sponsor Response Form (SRF)'!G1129),COUNTIF('SRF Drop Downs'!$D$2:$D$6,'Sponsor Response Form (SRF)'!H1129),COUNTIF('SRF Drop Downs'!$A$2:$A$5,'Sponsor Response Form (SRF)'!I1129),COUNTIF('SRF Drop Downs'!$A$2:$A$4,'Sponsor Response Form (SRF)'!J1129),COUNTIF('SRF Drop Downs'!$A$2:$A$5,'Sponsor Response Form (SRF)'!K1129),COUNTIF('SRF Drop Downs'!$E$2:$E$7,'Sponsor Response Form (SRF)'!L1129),COUNTIF('SRF Drop Downs'!$A$2:$A$4,'Sponsor Response Form (SRF)'!M1129),COUNTIF('SRF Drop Downs'!$A$2:$A$4,'Sponsor Response Form (SRF)'!N1129),COUNTIF('SRF Drop Downs'!$A$2:$A$4,'Sponsor Response Form (SRF)'!O1129),COUNTIF('SRF Drop Downs'!$A$2:$A$4,'Sponsor Response Form (SRF)'!P1129),COUNTIF('SRF Drop Downs'!$A$2:$A$4,'Sponsor Response Form (SRF)'!Q1129),COUNTIF('SRF Drop Downs'!$A$2:$A$4,'Sponsor Response Form (SRF)'!R1129),COUNTIF('SRF Drop Downs'!$A$2:$A$4,'Sponsor Response Form (SRF)'!S1129)),"Complete","Incomplete"))</f>
        <v/>
      </c>
      <c r="U1129" s="26" t="str">
        <f>IF(T1129="Complete",IF(AND(NOT(ISNA(VLOOKUP(CONCATENATE(E1129,F1129,G1129,H1129,I1129,J1129,K1129,L1129),'SRF Drop Downs'!G:G,1,FALSE))),IF(AND(H1129&lt;&gt;"C3",L1129&lt;&gt;"O5"),IF(SUM(COUNTIF(M1129:S1129,"Y"),COUNTIF(M1129:S1129,"N"))=0,"V","I"),IF(COUNTIF(M1129:S1129,"Y"),"V","I"))="V", IF(AND('Sponsor Response Form (SRF)'!E1129="M1", COUNTIF('OMS Response Form (ORF)'!D:D, C1129)&gt;0), "I", "V")="V"), "Valid","Invalid")," ")</f>
        <v xml:space="preserve"> </v>
      </c>
    </row>
    <row r="1130" spans="2:21" x14ac:dyDescent="0.35">
      <c r="B1130" s="70"/>
      <c r="C1130" s="71"/>
      <c r="D1130" s="72"/>
      <c r="E1130" s="73"/>
      <c r="F1130" s="73"/>
      <c r="G1130" s="73"/>
      <c r="H1130" s="73"/>
      <c r="I1130" s="73"/>
      <c r="J1130" s="73"/>
      <c r="K1130" s="73"/>
      <c r="L1130" s="73"/>
      <c r="M1130" s="73"/>
      <c r="N1130" s="73"/>
      <c r="O1130" s="73"/>
      <c r="P1130" s="73"/>
      <c r="Q1130" s="73"/>
      <c r="R1130" s="73"/>
      <c r="S1130" s="73"/>
      <c r="T1130" s="25" t="str">
        <f>IF(COUNTA(B1130:S1130)=0,"",IF(AND(COUNTA(B1130:D1130)=3,COUNTIF('SRF Drop Downs'!$B$2:$B$5,'Sponsor Response Form (SRF)'!E1130),COUNTIF('SRF Drop Downs'!$F$2:$F$5,'Sponsor Response Form (SRF)'!F1130),COUNTIF('SRF Drop Downs'!$C$2:$C$4,'Sponsor Response Form (SRF)'!G1130),COUNTIF('SRF Drop Downs'!$D$2:$D$6,'Sponsor Response Form (SRF)'!H1130),COUNTIF('SRF Drop Downs'!$A$2:$A$5,'Sponsor Response Form (SRF)'!I1130),COUNTIF('SRF Drop Downs'!$A$2:$A$4,'Sponsor Response Form (SRF)'!J1130),COUNTIF('SRF Drop Downs'!$A$2:$A$5,'Sponsor Response Form (SRF)'!K1130),COUNTIF('SRF Drop Downs'!$E$2:$E$7,'Sponsor Response Form (SRF)'!L1130),COUNTIF('SRF Drop Downs'!$A$2:$A$4,'Sponsor Response Form (SRF)'!M1130),COUNTIF('SRF Drop Downs'!$A$2:$A$4,'Sponsor Response Form (SRF)'!N1130),COUNTIF('SRF Drop Downs'!$A$2:$A$4,'Sponsor Response Form (SRF)'!O1130),COUNTIF('SRF Drop Downs'!$A$2:$A$4,'Sponsor Response Form (SRF)'!P1130),COUNTIF('SRF Drop Downs'!$A$2:$A$4,'Sponsor Response Form (SRF)'!Q1130),COUNTIF('SRF Drop Downs'!$A$2:$A$4,'Sponsor Response Form (SRF)'!R1130),COUNTIF('SRF Drop Downs'!$A$2:$A$4,'Sponsor Response Form (SRF)'!S1130)),"Complete","Incomplete"))</f>
        <v/>
      </c>
      <c r="U1130" s="26" t="str">
        <f>IF(T1130="Complete",IF(AND(NOT(ISNA(VLOOKUP(CONCATENATE(E1130,F1130,G1130,H1130,I1130,J1130,K1130,L1130),'SRF Drop Downs'!G:G,1,FALSE))),IF(AND(H1130&lt;&gt;"C3",L1130&lt;&gt;"O5"),IF(SUM(COUNTIF(M1130:S1130,"Y"),COUNTIF(M1130:S1130,"N"))=0,"V","I"),IF(COUNTIF(M1130:S1130,"Y"),"V","I"))="V", IF(AND('Sponsor Response Form (SRF)'!E1130="M1", COUNTIF('OMS Response Form (ORF)'!D:D, C1130)&gt;0), "I", "V")="V"), "Valid","Invalid")," ")</f>
        <v xml:space="preserve"> </v>
      </c>
    </row>
    <row r="1131" spans="2:21" x14ac:dyDescent="0.35">
      <c r="B1131" s="70"/>
      <c r="C1131" s="71"/>
      <c r="D1131" s="72"/>
      <c r="E1131" s="73"/>
      <c r="F1131" s="73"/>
      <c r="G1131" s="73"/>
      <c r="H1131" s="73"/>
      <c r="I1131" s="73"/>
      <c r="J1131" s="73"/>
      <c r="K1131" s="73"/>
      <c r="L1131" s="73"/>
      <c r="M1131" s="73"/>
      <c r="N1131" s="73"/>
      <c r="O1131" s="73"/>
      <c r="P1131" s="73"/>
      <c r="Q1131" s="73"/>
      <c r="R1131" s="73"/>
      <c r="S1131" s="73"/>
      <c r="T1131" s="25" t="str">
        <f>IF(COUNTA(B1131:S1131)=0,"",IF(AND(COUNTA(B1131:D1131)=3,COUNTIF('SRF Drop Downs'!$B$2:$B$5,'Sponsor Response Form (SRF)'!E1131),COUNTIF('SRF Drop Downs'!$F$2:$F$5,'Sponsor Response Form (SRF)'!F1131),COUNTIF('SRF Drop Downs'!$C$2:$C$4,'Sponsor Response Form (SRF)'!G1131),COUNTIF('SRF Drop Downs'!$D$2:$D$6,'Sponsor Response Form (SRF)'!H1131),COUNTIF('SRF Drop Downs'!$A$2:$A$5,'Sponsor Response Form (SRF)'!I1131),COUNTIF('SRF Drop Downs'!$A$2:$A$4,'Sponsor Response Form (SRF)'!J1131),COUNTIF('SRF Drop Downs'!$A$2:$A$5,'Sponsor Response Form (SRF)'!K1131),COUNTIF('SRF Drop Downs'!$E$2:$E$7,'Sponsor Response Form (SRF)'!L1131),COUNTIF('SRF Drop Downs'!$A$2:$A$4,'Sponsor Response Form (SRF)'!M1131),COUNTIF('SRF Drop Downs'!$A$2:$A$4,'Sponsor Response Form (SRF)'!N1131),COUNTIF('SRF Drop Downs'!$A$2:$A$4,'Sponsor Response Form (SRF)'!O1131),COUNTIF('SRF Drop Downs'!$A$2:$A$4,'Sponsor Response Form (SRF)'!P1131),COUNTIF('SRF Drop Downs'!$A$2:$A$4,'Sponsor Response Form (SRF)'!Q1131),COUNTIF('SRF Drop Downs'!$A$2:$A$4,'Sponsor Response Form (SRF)'!R1131),COUNTIF('SRF Drop Downs'!$A$2:$A$4,'Sponsor Response Form (SRF)'!S1131)),"Complete","Incomplete"))</f>
        <v/>
      </c>
      <c r="U1131" s="26" t="str">
        <f>IF(T1131="Complete",IF(AND(NOT(ISNA(VLOOKUP(CONCATENATE(E1131,F1131,G1131,H1131,I1131,J1131,K1131,L1131),'SRF Drop Downs'!G:G,1,FALSE))),IF(AND(H1131&lt;&gt;"C3",L1131&lt;&gt;"O5"),IF(SUM(COUNTIF(M1131:S1131,"Y"),COUNTIF(M1131:S1131,"N"))=0,"V","I"),IF(COUNTIF(M1131:S1131,"Y"),"V","I"))="V", IF(AND('Sponsor Response Form (SRF)'!E1131="M1", COUNTIF('OMS Response Form (ORF)'!D:D, C1131)&gt;0), "I", "V")="V"), "Valid","Invalid")," ")</f>
        <v xml:space="preserve"> </v>
      </c>
    </row>
    <row r="1132" spans="2:21" x14ac:dyDescent="0.35">
      <c r="B1132" s="70"/>
      <c r="C1132" s="71"/>
      <c r="D1132" s="72"/>
      <c r="E1132" s="73"/>
      <c r="F1132" s="73"/>
      <c r="G1132" s="73"/>
      <c r="H1132" s="73"/>
      <c r="I1132" s="73"/>
      <c r="J1132" s="73"/>
      <c r="K1132" s="73"/>
      <c r="L1132" s="73"/>
      <c r="M1132" s="73"/>
      <c r="N1132" s="73"/>
      <c r="O1132" s="73"/>
      <c r="P1132" s="73"/>
      <c r="Q1132" s="73"/>
      <c r="R1132" s="73"/>
      <c r="S1132" s="73"/>
      <c r="T1132" s="25" t="str">
        <f>IF(COUNTA(B1132:S1132)=0,"",IF(AND(COUNTA(B1132:D1132)=3,COUNTIF('SRF Drop Downs'!$B$2:$B$5,'Sponsor Response Form (SRF)'!E1132),COUNTIF('SRF Drop Downs'!$F$2:$F$5,'Sponsor Response Form (SRF)'!F1132),COUNTIF('SRF Drop Downs'!$C$2:$C$4,'Sponsor Response Form (SRF)'!G1132),COUNTIF('SRF Drop Downs'!$D$2:$D$6,'Sponsor Response Form (SRF)'!H1132),COUNTIF('SRF Drop Downs'!$A$2:$A$5,'Sponsor Response Form (SRF)'!I1132),COUNTIF('SRF Drop Downs'!$A$2:$A$4,'Sponsor Response Form (SRF)'!J1132),COUNTIF('SRF Drop Downs'!$A$2:$A$5,'Sponsor Response Form (SRF)'!K1132),COUNTIF('SRF Drop Downs'!$E$2:$E$7,'Sponsor Response Form (SRF)'!L1132),COUNTIF('SRF Drop Downs'!$A$2:$A$4,'Sponsor Response Form (SRF)'!M1132),COUNTIF('SRF Drop Downs'!$A$2:$A$4,'Sponsor Response Form (SRF)'!N1132),COUNTIF('SRF Drop Downs'!$A$2:$A$4,'Sponsor Response Form (SRF)'!O1132),COUNTIF('SRF Drop Downs'!$A$2:$A$4,'Sponsor Response Form (SRF)'!P1132),COUNTIF('SRF Drop Downs'!$A$2:$A$4,'Sponsor Response Form (SRF)'!Q1132),COUNTIF('SRF Drop Downs'!$A$2:$A$4,'Sponsor Response Form (SRF)'!R1132),COUNTIF('SRF Drop Downs'!$A$2:$A$4,'Sponsor Response Form (SRF)'!S1132)),"Complete","Incomplete"))</f>
        <v/>
      </c>
      <c r="U1132" s="26" t="str">
        <f>IF(T1132="Complete",IF(AND(NOT(ISNA(VLOOKUP(CONCATENATE(E1132,F1132,G1132,H1132,I1132,J1132,K1132,L1132),'SRF Drop Downs'!G:G,1,FALSE))),IF(AND(H1132&lt;&gt;"C3",L1132&lt;&gt;"O5"),IF(SUM(COUNTIF(M1132:S1132,"Y"),COUNTIF(M1132:S1132,"N"))=0,"V","I"),IF(COUNTIF(M1132:S1132,"Y"),"V","I"))="V", IF(AND('Sponsor Response Form (SRF)'!E1132="M1", COUNTIF('OMS Response Form (ORF)'!D:D, C1132)&gt;0), "I", "V")="V"), "Valid","Invalid")," ")</f>
        <v xml:space="preserve"> </v>
      </c>
    </row>
    <row r="1133" spans="2:21" x14ac:dyDescent="0.35">
      <c r="B1133" s="70"/>
      <c r="C1133" s="71"/>
      <c r="D1133" s="72"/>
      <c r="E1133" s="73"/>
      <c r="F1133" s="73"/>
      <c r="G1133" s="73"/>
      <c r="H1133" s="73"/>
      <c r="I1133" s="73"/>
      <c r="J1133" s="73"/>
      <c r="K1133" s="73"/>
      <c r="L1133" s="73"/>
      <c r="M1133" s="73"/>
      <c r="N1133" s="73"/>
      <c r="O1133" s="73"/>
      <c r="P1133" s="73"/>
      <c r="Q1133" s="73"/>
      <c r="R1133" s="73"/>
      <c r="S1133" s="73"/>
      <c r="T1133" s="25" t="str">
        <f>IF(COUNTA(B1133:S1133)=0,"",IF(AND(COUNTA(B1133:D1133)=3,COUNTIF('SRF Drop Downs'!$B$2:$B$5,'Sponsor Response Form (SRF)'!E1133),COUNTIF('SRF Drop Downs'!$F$2:$F$5,'Sponsor Response Form (SRF)'!F1133),COUNTIF('SRF Drop Downs'!$C$2:$C$4,'Sponsor Response Form (SRF)'!G1133),COUNTIF('SRF Drop Downs'!$D$2:$D$6,'Sponsor Response Form (SRF)'!H1133),COUNTIF('SRF Drop Downs'!$A$2:$A$5,'Sponsor Response Form (SRF)'!I1133),COUNTIF('SRF Drop Downs'!$A$2:$A$4,'Sponsor Response Form (SRF)'!J1133),COUNTIF('SRF Drop Downs'!$A$2:$A$5,'Sponsor Response Form (SRF)'!K1133),COUNTIF('SRF Drop Downs'!$E$2:$E$7,'Sponsor Response Form (SRF)'!L1133),COUNTIF('SRF Drop Downs'!$A$2:$A$4,'Sponsor Response Form (SRF)'!M1133),COUNTIF('SRF Drop Downs'!$A$2:$A$4,'Sponsor Response Form (SRF)'!N1133),COUNTIF('SRF Drop Downs'!$A$2:$A$4,'Sponsor Response Form (SRF)'!O1133),COUNTIF('SRF Drop Downs'!$A$2:$A$4,'Sponsor Response Form (SRF)'!P1133),COUNTIF('SRF Drop Downs'!$A$2:$A$4,'Sponsor Response Form (SRF)'!Q1133),COUNTIF('SRF Drop Downs'!$A$2:$A$4,'Sponsor Response Form (SRF)'!R1133),COUNTIF('SRF Drop Downs'!$A$2:$A$4,'Sponsor Response Form (SRF)'!S1133)),"Complete","Incomplete"))</f>
        <v/>
      </c>
      <c r="U1133" s="26" t="str">
        <f>IF(T1133="Complete",IF(AND(NOT(ISNA(VLOOKUP(CONCATENATE(E1133,F1133,G1133,H1133,I1133,J1133,K1133,L1133),'SRF Drop Downs'!G:G,1,FALSE))),IF(AND(H1133&lt;&gt;"C3",L1133&lt;&gt;"O5"),IF(SUM(COUNTIF(M1133:S1133,"Y"),COUNTIF(M1133:S1133,"N"))=0,"V","I"),IF(COUNTIF(M1133:S1133,"Y"),"V","I"))="V", IF(AND('Sponsor Response Form (SRF)'!E1133="M1", COUNTIF('OMS Response Form (ORF)'!D:D, C1133)&gt;0), "I", "V")="V"), "Valid","Invalid")," ")</f>
        <v xml:space="preserve"> </v>
      </c>
    </row>
    <row r="1134" spans="2:21" x14ac:dyDescent="0.35">
      <c r="B1134" s="70"/>
      <c r="C1134" s="71"/>
      <c r="D1134" s="72"/>
      <c r="E1134" s="73"/>
      <c r="F1134" s="73"/>
      <c r="G1134" s="73"/>
      <c r="H1134" s="73"/>
      <c r="I1134" s="73"/>
      <c r="J1134" s="73"/>
      <c r="K1134" s="73"/>
      <c r="L1134" s="73"/>
      <c r="M1134" s="73"/>
      <c r="N1134" s="73"/>
      <c r="O1134" s="73"/>
      <c r="P1134" s="73"/>
      <c r="Q1134" s="73"/>
      <c r="R1134" s="73"/>
      <c r="S1134" s="73"/>
      <c r="T1134" s="25" t="str">
        <f>IF(COUNTA(B1134:S1134)=0,"",IF(AND(COUNTA(B1134:D1134)=3,COUNTIF('SRF Drop Downs'!$B$2:$B$5,'Sponsor Response Form (SRF)'!E1134),COUNTIF('SRF Drop Downs'!$F$2:$F$5,'Sponsor Response Form (SRF)'!F1134),COUNTIF('SRF Drop Downs'!$C$2:$C$4,'Sponsor Response Form (SRF)'!G1134),COUNTIF('SRF Drop Downs'!$D$2:$D$6,'Sponsor Response Form (SRF)'!H1134),COUNTIF('SRF Drop Downs'!$A$2:$A$5,'Sponsor Response Form (SRF)'!I1134),COUNTIF('SRF Drop Downs'!$A$2:$A$4,'Sponsor Response Form (SRF)'!J1134),COUNTIF('SRF Drop Downs'!$A$2:$A$5,'Sponsor Response Form (SRF)'!K1134),COUNTIF('SRF Drop Downs'!$E$2:$E$7,'Sponsor Response Form (SRF)'!L1134),COUNTIF('SRF Drop Downs'!$A$2:$A$4,'Sponsor Response Form (SRF)'!M1134),COUNTIF('SRF Drop Downs'!$A$2:$A$4,'Sponsor Response Form (SRF)'!N1134),COUNTIF('SRF Drop Downs'!$A$2:$A$4,'Sponsor Response Form (SRF)'!O1134),COUNTIF('SRF Drop Downs'!$A$2:$A$4,'Sponsor Response Form (SRF)'!P1134),COUNTIF('SRF Drop Downs'!$A$2:$A$4,'Sponsor Response Form (SRF)'!Q1134),COUNTIF('SRF Drop Downs'!$A$2:$A$4,'Sponsor Response Form (SRF)'!R1134),COUNTIF('SRF Drop Downs'!$A$2:$A$4,'Sponsor Response Form (SRF)'!S1134)),"Complete","Incomplete"))</f>
        <v/>
      </c>
      <c r="U1134" s="26" t="str">
        <f>IF(T1134="Complete",IF(AND(NOT(ISNA(VLOOKUP(CONCATENATE(E1134,F1134,G1134,H1134,I1134,J1134,K1134,L1134),'SRF Drop Downs'!G:G,1,FALSE))),IF(AND(H1134&lt;&gt;"C3",L1134&lt;&gt;"O5"),IF(SUM(COUNTIF(M1134:S1134,"Y"),COUNTIF(M1134:S1134,"N"))=0,"V","I"),IF(COUNTIF(M1134:S1134,"Y"),"V","I"))="V", IF(AND('Sponsor Response Form (SRF)'!E1134="M1", COUNTIF('OMS Response Form (ORF)'!D:D, C1134)&gt;0), "I", "V")="V"), "Valid","Invalid")," ")</f>
        <v xml:space="preserve"> </v>
      </c>
    </row>
    <row r="1135" spans="2:21" x14ac:dyDescent="0.35">
      <c r="B1135" s="70"/>
      <c r="C1135" s="71"/>
      <c r="D1135" s="72"/>
      <c r="E1135" s="73"/>
      <c r="F1135" s="73"/>
      <c r="G1135" s="73"/>
      <c r="H1135" s="73"/>
      <c r="I1135" s="73"/>
      <c r="J1135" s="73"/>
      <c r="K1135" s="73"/>
      <c r="L1135" s="73"/>
      <c r="M1135" s="73"/>
      <c r="N1135" s="73"/>
      <c r="O1135" s="73"/>
      <c r="P1135" s="73"/>
      <c r="Q1135" s="73"/>
      <c r="R1135" s="73"/>
      <c r="S1135" s="73"/>
      <c r="T1135" s="25" t="str">
        <f>IF(COUNTA(B1135:S1135)=0,"",IF(AND(COUNTA(B1135:D1135)=3,COUNTIF('SRF Drop Downs'!$B$2:$B$5,'Sponsor Response Form (SRF)'!E1135),COUNTIF('SRF Drop Downs'!$F$2:$F$5,'Sponsor Response Form (SRF)'!F1135),COUNTIF('SRF Drop Downs'!$C$2:$C$4,'Sponsor Response Form (SRF)'!G1135),COUNTIF('SRF Drop Downs'!$D$2:$D$6,'Sponsor Response Form (SRF)'!H1135),COUNTIF('SRF Drop Downs'!$A$2:$A$5,'Sponsor Response Form (SRF)'!I1135),COUNTIF('SRF Drop Downs'!$A$2:$A$4,'Sponsor Response Form (SRF)'!J1135),COUNTIF('SRF Drop Downs'!$A$2:$A$5,'Sponsor Response Form (SRF)'!K1135),COUNTIF('SRF Drop Downs'!$E$2:$E$7,'Sponsor Response Form (SRF)'!L1135),COUNTIF('SRF Drop Downs'!$A$2:$A$4,'Sponsor Response Form (SRF)'!M1135),COUNTIF('SRF Drop Downs'!$A$2:$A$4,'Sponsor Response Form (SRF)'!N1135),COUNTIF('SRF Drop Downs'!$A$2:$A$4,'Sponsor Response Form (SRF)'!O1135),COUNTIF('SRF Drop Downs'!$A$2:$A$4,'Sponsor Response Form (SRF)'!P1135),COUNTIF('SRF Drop Downs'!$A$2:$A$4,'Sponsor Response Form (SRF)'!Q1135),COUNTIF('SRF Drop Downs'!$A$2:$A$4,'Sponsor Response Form (SRF)'!R1135),COUNTIF('SRF Drop Downs'!$A$2:$A$4,'Sponsor Response Form (SRF)'!S1135)),"Complete","Incomplete"))</f>
        <v/>
      </c>
      <c r="U1135" s="26" t="str">
        <f>IF(T1135="Complete",IF(AND(NOT(ISNA(VLOOKUP(CONCATENATE(E1135,F1135,G1135,H1135,I1135,J1135,K1135,L1135),'SRF Drop Downs'!G:G,1,FALSE))),IF(AND(H1135&lt;&gt;"C3",L1135&lt;&gt;"O5"),IF(SUM(COUNTIF(M1135:S1135,"Y"),COUNTIF(M1135:S1135,"N"))=0,"V","I"),IF(COUNTIF(M1135:S1135,"Y"),"V","I"))="V", IF(AND('Sponsor Response Form (SRF)'!E1135="M1", COUNTIF('OMS Response Form (ORF)'!D:D, C1135)&gt;0), "I", "V")="V"), "Valid","Invalid")," ")</f>
        <v xml:space="preserve"> </v>
      </c>
    </row>
    <row r="1136" spans="2:21" x14ac:dyDescent="0.35">
      <c r="B1136" s="70"/>
      <c r="C1136" s="71"/>
      <c r="D1136" s="72"/>
      <c r="E1136" s="73"/>
      <c r="F1136" s="73"/>
      <c r="G1136" s="73"/>
      <c r="H1136" s="73"/>
      <c r="I1136" s="73"/>
      <c r="J1136" s="73"/>
      <c r="K1136" s="73"/>
      <c r="L1136" s="73"/>
      <c r="M1136" s="73"/>
      <c r="N1136" s="73"/>
      <c r="O1136" s="73"/>
      <c r="P1136" s="73"/>
      <c r="Q1136" s="73"/>
      <c r="R1136" s="73"/>
      <c r="S1136" s="73"/>
      <c r="T1136" s="25" t="str">
        <f>IF(COUNTA(B1136:S1136)=0,"",IF(AND(COUNTA(B1136:D1136)=3,COUNTIF('SRF Drop Downs'!$B$2:$B$5,'Sponsor Response Form (SRF)'!E1136),COUNTIF('SRF Drop Downs'!$F$2:$F$5,'Sponsor Response Form (SRF)'!F1136),COUNTIF('SRF Drop Downs'!$C$2:$C$4,'Sponsor Response Form (SRF)'!G1136),COUNTIF('SRF Drop Downs'!$D$2:$D$6,'Sponsor Response Form (SRF)'!H1136),COUNTIF('SRF Drop Downs'!$A$2:$A$5,'Sponsor Response Form (SRF)'!I1136),COUNTIF('SRF Drop Downs'!$A$2:$A$4,'Sponsor Response Form (SRF)'!J1136),COUNTIF('SRF Drop Downs'!$A$2:$A$5,'Sponsor Response Form (SRF)'!K1136),COUNTIF('SRF Drop Downs'!$E$2:$E$7,'Sponsor Response Form (SRF)'!L1136),COUNTIF('SRF Drop Downs'!$A$2:$A$4,'Sponsor Response Form (SRF)'!M1136),COUNTIF('SRF Drop Downs'!$A$2:$A$4,'Sponsor Response Form (SRF)'!N1136),COUNTIF('SRF Drop Downs'!$A$2:$A$4,'Sponsor Response Form (SRF)'!O1136),COUNTIF('SRF Drop Downs'!$A$2:$A$4,'Sponsor Response Form (SRF)'!P1136),COUNTIF('SRF Drop Downs'!$A$2:$A$4,'Sponsor Response Form (SRF)'!Q1136),COUNTIF('SRF Drop Downs'!$A$2:$A$4,'Sponsor Response Form (SRF)'!R1136),COUNTIF('SRF Drop Downs'!$A$2:$A$4,'Sponsor Response Form (SRF)'!S1136)),"Complete","Incomplete"))</f>
        <v/>
      </c>
      <c r="U1136" s="26" t="str">
        <f>IF(T1136="Complete",IF(AND(NOT(ISNA(VLOOKUP(CONCATENATE(E1136,F1136,G1136,H1136,I1136,J1136,K1136,L1136),'SRF Drop Downs'!G:G,1,FALSE))),IF(AND(H1136&lt;&gt;"C3",L1136&lt;&gt;"O5"),IF(SUM(COUNTIF(M1136:S1136,"Y"),COUNTIF(M1136:S1136,"N"))=0,"V","I"),IF(COUNTIF(M1136:S1136,"Y"),"V","I"))="V", IF(AND('Sponsor Response Form (SRF)'!E1136="M1", COUNTIF('OMS Response Form (ORF)'!D:D, C1136)&gt;0), "I", "V")="V"), "Valid","Invalid")," ")</f>
        <v xml:space="preserve"> </v>
      </c>
    </row>
    <row r="1137" spans="2:21" x14ac:dyDescent="0.35">
      <c r="B1137" s="70"/>
      <c r="C1137" s="71"/>
      <c r="D1137" s="72"/>
      <c r="E1137" s="73"/>
      <c r="F1137" s="73"/>
      <c r="G1137" s="73"/>
      <c r="H1137" s="73"/>
      <c r="I1137" s="73"/>
      <c r="J1137" s="73"/>
      <c r="K1137" s="73"/>
      <c r="L1137" s="73"/>
      <c r="M1137" s="73"/>
      <c r="N1137" s="73"/>
      <c r="O1137" s="73"/>
      <c r="P1137" s="73"/>
      <c r="Q1137" s="73"/>
      <c r="R1137" s="73"/>
      <c r="S1137" s="73"/>
      <c r="T1137" s="25" t="str">
        <f>IF(COUNTA(B1137:S1137)=0,"",IF(AND(COUNTA(B1137:D1137)=3,COUNTIF('SRF Drop Downs'!$B$2:$B$5,'Sponsor Response Form (SRF)'!E1137),COUNTIF('SRF Drop Downs'!$F$2:$F$5,'Sponsor Response Form (SRF)'!F1137),COUNTIF('SRF Drop Downs'!$C$2:$C$4,'Sponsor Response Form (SRF)'!G1137),COUNTIF('SRF Drop Downs'!$D$2:$D$6,'Sponsor Response Form (SRF)'!H1137),COUNTIF('SRF Drop Downs'!$A$2:$A$5,'Sponsor Response Form (SRF)'!I1137),COUNTIF('SRF Drop Downs'!$A$2:$A$4,'Sponsor Response Form (SRF)'!J1137),COUNTIF('SRF Drop Downs'!$A$2:$A$5,'Sponsor Response Form (SRF)'!K1137),COUNTIF('SRF Drop Downs'!$E$2:$E$7,'Sponsor Response Form (SRF)'!L1137),COUNTIF('SRF Drop Downs'!$A$2:$A$4,'Sponsor Response Form (SRF)'!M1137),COUNTIF('SRF Drop Downs'!$A$2:$A$4,'Sponsor Response Form (SRF)'!N1137),COUNTIF('SRF Drop Downs'!$A$2:$A$4,'Sponsor Response Form (SRF)'!O1137),COUNTIF('SRF Drop Downs'!$A$2:$A$4,'Sponsor Response Form (SRF)'!P1137),COUNTIF('SRF Drop Downs'!$A$2:$A$4,'Sponsor Response Form (SRF)'!Q1137),COUNTIF('SRF Drop Downs'!$A$2:$A$4,'Sponsor Response Form (SRF)'!R1137),COUNTIF('SRF Drop Downs'!$A$2:$A$4,'Sponsor Response Form (SRF)'!S1137)),"Complete","Incomplete"))</f>
        <v/>
      </c>
      <c r="U1137" s="26" t="str">
        <f>IF(T1137="Complete",IF(AND(NOT(ISNA(VLOOKUP(CONCATENATE(E1137,F1137,G1137,H1137,I1137,J1137,K1137,L1137),'SRF Drop Downs'!G:G,1,FALSE))),IF(AND(H1137&lt;&gt;"C3",L1137&lt;&gt;"O5"),IF(SUM(COUNTIF(M1137:S1137,"Y"),COUNTIF(M1137:S1137,"N"))=0,"V","I"),IF(COUNTIF(M1137:S1137,"Y"),"V","I"))="V", IF(AND('Sponsor Response Form (SRF)'!E1137="M1", COUNTIF('OMS Response Form (ORF)'!D:D, C1137)&gt;0), "I", "V")="V"), "Valid","Invalid")," ")</f>
        <v xml:space="preserve"> </v>
      </c>
    </row>
    <row r="1138" spans="2:21" x14ac:dyDescent="0.35">
      <c r="B1138" s="70"/>
      <c r="C1138" s="71"/>
      <c r="D1138" s="72"/>
      <c r="E1138" s="73"/>
      <c r="F1138" s="73"/>
      <c r="G1138" s="73"/>
      <c r="H1138" s="73"/>
      <c r="I1138" s="73"/>
      <c r="J1138" s="73"/>
      <c r="K1138" s="73"/>
      <c r="L1138" s="73"/>
      <c r="M1138" s="73"/>
      <c r="N1138" s="73"/>
      <c r="O1138" s="73"/>
      <c r="P1138" s="73"/>
      <c r="Q1138" s="73"/>
      <c r="R1138" s="73"/>
      <c r="S1138" s="73"/>
      <c r="T1138" s="25" t="str">
        <f>IF(COUNTA(B1138:S1138)=0,"",IF(AND(COUNTA(B1138:D1138)=3,COUNTIF('SRF Drop Downs'!$B$2:$B$5,'Sponsor Response Form (SRF)'!E1138),COUNTIF('SRF Drop Downs'!$F$2:$F$5,'Sponsor Response Form (SRF)'!F1138),COUNTIF('SRF Drop Downs'!$C$2:$C$4,'Sponsor Response Form (SRF)'!G1138),COUNTIF('SRF Drop Downs'!$D$2:$D$6,'Sponsor Response Form (SRF)'!H1138),COUNTIF('SRF Drop Downs'!$A$2:$A$5,'Sponsor Response Form (SRF)'!I1138),COUNTIF('SRF Drop Downs'!$A$2:$A$4,'Sponsor Response Form (SRF)'!J1138),COUNTIF('SRF Drop Downs'!$A$2:$A$5,'Sponsor Response Form (SRF)'!K1138),COUNTIF('SRF Drop Downs'!$E$2:$E$7,'Sponsor Response Form (SRF)'!L1138),COUNTIF('SRF Drop Downs'!$A$2:$A$4,'Sponsor Response Form (SRF)'!M1138),COUNTIF('SRF Drop Downs'!$A$2:$A$4,'Sponsor Response Form (SRF)'!N1138),COUNTIF('SRF Drop Downs'!$A$2:$A$4,'Sponsor Response Form (SRF)'!O1138),COUNTIF('SRF Drop Downs'!$A$2:$A$4,'Sponsor Response Form (SRF)'!P1138),COUNTIF('SRF Drop Downs'!$A$2:$A$4,'Sponsor Response Form (SRF)'!Q1138),COUNTIF('SRF Drop Downs'!$A$2:$A$4,'Sponsor Response Form (SRF)'!R1138),COUNTIF('SRF Drop Downs'!$A$2:$A$4,'Sponsor Response Form (SRF)'!S1138)),"Complete","Incomplete"))</f>
        <v/>
      </c>
      <c r="U1138" s="26" t="str">
        <f>IF(T1138="Complete",IF(AND(NOT(ISNA(VLOOKUP(CONCATENATE(E1138,F1138,G1138,H1138,I1138,J1138,K1138,L1138),'SRF Drop Downs'!G:G,1,FALSE))),IF(AND(H1138&lt;&gt;"C3",L1138&lt;&gt;"O5"),IF(SUM(COUNTIF(M1138:S1138,"Y"),COUNTIF(M1138:S1138,"N"))=0,"V","I"),IF(COUNTIF(M1138:S1138,"Y"),"V","I"))="V", IF(AND('Sponsor Response Form (SRF)'!E1138="M1", COUNTIF('OMS Response Form (ORF)'!D:D, C1138)&gt;0), "I", "V")="V"), "Valid","Invalid")," ")</f>
        <v xml:space="preserve"> </v>
      </c>
    </row>
    <row r="1139" spans="2:21" x14ac:dyDescent="0.35">
      <c r="B1139" s="70"/>
      <c r="C1139" s="71"/>
      <c r="D1139" s="72"/>
      <c r="E1139" s="73"/>
      <c r="F1139" s="73"/>
      <c r="G1139" s="73"/>
      <c r="H1139" s="73"/>
      <c r="I1139" s="73"/>
      <c r="J1139" s="73"/>
      <c r="K1139" s="73"/>
      <c r="L1139" s="73"/>
      <c r="M1139" s="73"/>
      <c r="N1139" s="73"/>
      <c r="O1139" s="73"/>
      <c r="P1139" s="73"/>
      <c r="Q1139" s="73"/>
      <c r="R1139" s="73"/>
      <c r="S1139" s="73"/>
      <c r="T1139" s="25" t="str">
        <f>IF(COUNTA(B1139:S1139)=0,"",IF(AND(COUNTA(B1139:D1139)=3,COUNTIF('SRF Drop Downs'!$B$2:$B$5,'Sponsor Response Form (SRF)'!E1139),COUNTIF('SRF Drop Downs'!$F$2:$F$5,'Sponsor Response Form (SRF)'!F1139),COUNTIF('SRF Drop Downs'!$C$2:$C$4,'Sponsor Response Form (SRF)'!G1139),COUNTIF('SRF Drop Downs'!$D$2:$D$6,'Sponsor Response Form (SRF)'!H1139),COUNTIF('SRF Drop Downs'!$A$2:$A$5,'Sponsor Response Form (SRF)'!I1139),COUNTIF('SRF Drop Downs'!$A$2:$A$4,'Sponsor Response Form (SRF)'!J1139),COUNTIF('SRF Drop Downs'!$A$2:$A$5,'Sponsor Response Form (SRF)'!K1139),COUNTIF('SRF Drop Downs'!$E$2:$E$7,'Sponsor Response Form (SRF)'!L1139),COUNTIF('SRF Drop Downs'!$A$2:$A$4,'Sponsor Response Form (SRF)'!M1139),COUNTIF('SRF Drop Downs'!$A$2:$A$4,'Sponsor Response Form (SRF)'!N1139),COUNTIF('SRF Drop Downs'!$A$2:$A$4,'Sponsor Response Form (SRF)'!O1139),COUNTIF('SRF Drop Downs'!$A$2:$A$4,'Sponsor Response Form (SRF)'!P1139),COUNTIF('SRF Drop Downs'!$A$2:$A$4,'Sponsor Response Form (SRF)'!Q1139),COUNTIF('SRF Drop Downs'!$A$2:$A$4,'Sponsor Response Form (SRF)'!R1139),COUNTIF('SRF Drop Downs'!$A$2:$A$4,'Sponsor Response Form (SRF)'!S1139)),"Complete","Incomplete"))</f>
        <v/>
      </c>
      <c r="U1139" s="26" t="str">
        <f>IF(T1139="Complete",IF(AND(NOT(ISNA(VLOOKUP(CONCATENATE(E1139,F1139,G1139,H1139,I1139,J1139,K1139,L1139),'SRF Drop Downs'!G:G,1,FALSE))),IF(AND(H1139&lt;&gt;"C3",L1139&lt;&gt;"O5"),IF(SUM(COUNTIF(M1139:S1139,"Y"),COUNTIF(M1139:S1139,"N"))=0,"V","I"),IF(COUNTIF(M1139:S1139,"Y"),"V","I"))="V", IF(AND('Sponsor Response Form (SRF)'!E1139="M1", COUNTIF('OMS Response Form (ORF)'!D:D, C1139)&gt;0), "I", "V")="V"), "Valid","Invalid")," ")</f>
        <v xml:space="preserve"> </v>
      </c>
    </row>
    <row r="1140" spans="2:21" x14ac:dyDescent="0.35">
      <c r="B1140" s="70"/>
      <c r="C1140" s="71"/>
      <c r="D1140" s="72"/>
      <c r="E1140" s="73"/>
      <c r="F1140" s="73"/>
      <c r="G1140" s="73"/>
      <c r="H1140" s="73"/>
      <c r="I1140" s="73"/>
      <c r="J1140" s="73"/>
      <c r="K1140" s="73"/>
      <c r="L1140" s="73"/>
      <c r="M1140" s="73"/>
      <c r="N1140" s="73"/>
      <c r="O1140" s="73"/>
      <c r="P1140" s="73"/>
      <c r="Q1140" s="73"/>
      <c r="R1140" s="73"/>
      <c r="S1140" s="73"/>
      <c r="T1140" s="25" t="str">
        <f>IF(COUNTA(B1140:S1140)=0,"",IF(AND(COUNTA(B1140:D1140)=3,COUNTIF('SRF Drop Downs'!$B$2:$B$5,'Sponsor Response Form (SRF)'!E1140),COUNTIF('SRF Drop Downs'!$F$2:$F$5,'Sponsor Response Form (SRF)'!F1140),COUNTIF('SRF Drop Downs'!$C$2:$C$4,'Sponsor Response Form (SRF)'!G1140),COUNTIF('SRF Drop Downs'!$D$2:$D$6,'Sponsor Response Form (SRF)'!H1140),COUNTIF('SRF Drop Downs'!$A$2:$A$5,'Sponsor Response Form (SRF)'!I1140),COUNTIF('SRF Drop Downs'!$A$2:$A$4,'Sponsor Response Form (SRF)'!J1140),COUNTIF('SRF Drop Downs'!$A$2:$A$5,'Sponsor Response Form (SRF)'!K1140),COUNTIF('SRF Drop Downs'!$E$2:$E$7,'Sponsor Response Form (SRF)'!L1140),COUNTIF('SRF Drop Downs'!$A$2:$A$4,'Sponsor Response Form (SRF)'!M1140),COUNTIF('SRF Drop Downs'!$A$2:$A$4,'Sponsor Response Form (SRF)'!N1140),COUNTIF('SRF Drop Downs'!$A$2:$A$4,'Sponsor Response Form (SRF)'!O1140),COUNTIF('SRF Drop Downs'!$A$2:$A$4,'Sponsor Response Form (SRF)'!P1140),COUNTIF('SRF Drop Downs'!$A$2:$A$4,'Sponsor Response Form (SRF)'!Q1140),COUNTIF('SRF Drop Downs'!$A$2:$A$4,'Sponsor Response Form (SRF)'!R1140),COUNTIF('SRF Drop Downs'!$A$2:$A$4,'Sponsor Response Form (SRF)'!S1140)),"Complete","Incomplete"))</f>
        <v/>
      </c>
      <c r="U1140" s="26" t="str">
        <f>IF(T1140="Complete",IF(AND(NOT(ISNA(VLOOKUP(CONCATENATE(E1140,F1140,G1140,H1140,I1140,J1140,K1140,L1140),'SRF Drop Downs'!G:G,1,FALSE))),IF(AND(H1140&lt;&gt;"C3",L1140&lt;&gt;"O5"),IF(SUM(COUNTIF(M1140:S1140,"Y"),COUNTIF(M1140:S1140,"N"))=0,"V","I"),IF(COUNTIF(M1140:S1140,"Y"),"V","I"))="V", IF(AND('Sponsor Response Form (SRF)'!E1140="M1", COUNTIF('OMS Response Form (ORF)'!D:D, C1140)&gt;0), "I", "V")="V"), "Valid","Invalid")," ")</f>
        <v xml:space="preserve"> </v>
      </c>
    </row>
    <row r="1141" spans="2:21" x14ac:dyDescent="0.35">
      <c r="B1141" s="70"/>
      <c r="C1141" s="71"/>
      <c r="D1141" s="72"/>
      <c r="E1141" s="73"/>
      <c r="F1141" s="73"/>
      <c r="G1141" s="73"/>
      <c r="H1141" s="73"/>
      <c r="I1141" s="73"/>
      <c r="J1141" s="73"/>
      <c r="K1141" s="73"/>
      <c r="L1141" s="73"/>
      <c r="M1141" s="73"/>
      <c r="N1141" s="73"/>
      <c r="O1141" s="73"/>
      <c r="P1141" s="73"/>
      <c r="Q1141" s="73"/>
      <c r="R1141" s="73"/>
      <c r="S1141" s="73"/>
      <c r="T1141" s="25" t="str">
        <f>IF(COUNTA(B1141:S1141)=0,"",IF(AND(COUNTA(B1141:D1141)=3,COUNTIF('SRF Drop Downs'!$B$2:$B$5,'Sponsor Response Form (SRF)'!E1141),COUNTIF('SRF Drop Downs'!$F$2:$F$5,'Sponsor Response Form (SRF)'!F1141),COUNTIF('SRF Drop Downs'!$C$2:$C$4,'Sponsor Response Form (SRF)'!G1141),COUNTIF('SRF Drop Downs'!$D$2:$D$6,'Sponsor Response Form (SRF)'!H1141),COUNTIF('SRF Drop Downs'!$A$2:$A$5,'Sponsor Response Form (SRF)'!I1141),COUNTIF('SRF Drop Downs'!$A$2:$A$4,'Sponsor Response Form (SRF)'!J1141),COUNTIF('SRF Drop Downs'!$A$2:$A$5,'Sponsor Response Form (SRF)'!K1141),COUNTIF('SRF Drop Downs'!$E$2:$E$7,'Sponsor Response Form (SRF)'!L1141),COUNTIF('SRF Drop Downs'!$A$2:$A$4,'Sponsor Response Form (SRF)'!M1141),COUNTIF('SRF Drop Downs'!$A$2:$A$4,'Sponsor Response Form (SRF)'!N1141),COUNTIF('SRF Drop Downs'!$A$2:$A$4,'Sponsor Response Form (SRF)'!O1141),COUNTIF('SRF Drop Downs'!$A$2:$A$4,'Sponsor Response Form (SRF)'!P1141),COUNTIF('SRF Drop Downs'!$A$2:$A$4,'Sponsor Response Form (SRF)'!Q1141),COUNTIF('SRF Drop Downs'!$A$2:$A$4,'Sponsor Response Form (SRF)'!R1141),COUNTIF('SRF Drop Downs'!$A$2:$A$4,'Sponsor Response Form (SRF)'!S1141)),"Complete","Incomplete"))</f>
        <v/>
      </c>
      <c r="U1141" s="26" t="str">
        <f>IF(T1141="Complete",IF(AND(NOT(ISNA(VLOOKUP(CONCATENATE(E1141,F1141,G1141,H1141,I1141,J1141,K1141,L1141),'SRF Drop Downs'!G:G,1,FALSE))),IF(AND(H1141&lt;&gt;"C3",L1141&lt;&gt;"O5"),IF(SUM(COUNTIF(M1141:S1141,"Y"),COUNTIF(M1141:S1141,"N"))=0,"V","I"),IF(COUNTIF(M1141:S1141,"Y"),"V","I"))="V", IF(AND('Sponsor Response Form (SRF)'!E1141="M1", COUNTIF('OMS Response Form (ORF)'!D:D, C1141)&gt;0), "I", "V")="V"), "Valid","Invalid")," ")</f>
        <v xml:space="preserve"> </v>
      </c>
    </row>
    <row r="1142" spans="2:21" x14ac:dyDescent="0.35">
      <c r="B1142" s="70"/>
      <c r="C1142" s="71"/>
      <c r="D1142" s="72"/>
      <c r="E1142" s="73"/>
      <c r="F1142" s="73"/>
      <c r="G1142" s="73"/>
      <c r="H1142" s="73"/>
      <c r="I1142" s="73"/>
      <c r="J1142" s="73"/>
      <c r="K1142" s="73"/>
      <c r="L1142" s="73"/>
      <c r="M1142" s="73"/>
      <c r="N1142" s="73"/>
      <c r="O1142" s="73"/>
      <c r="P1142" s="73"/>
      <c r="Q1142" s="73"/>
      <c r="R1142" s="73"/>
      <c r="S1142" s="73"/>
      <c r="T1142" s="25" t="str">
        <f>IF(COUNTA(B1142:S1142)=0,"",IF(AND(COUNTA(B1142:D1142)=3,COUNTIF('SRF Drop Downs'!$B$2:$B$5,'Sponsor Response Form (SRF)'!E1142),COUNTIF('SRF Drop Downs'!$F$2:$F$5,'Sponsor Response Form (SRF)'!F1142),COUNTIF('SRF Drop Downs'!$C$2:$C$4,'Sponsor Response Form (SRF)'!G1142),COUNTIF('SRF Drop Downs'!$D$2:$D$6,'Sponsor Response Form (SRF)'!H1142),COUNTIF('SRF Drop Downs'!$A$2:$A$5,'Sponsor Response Form (SRF)'!I1142),COUNTIF('SRF Drop Downs'!$A$2:$A$4,'Sponsor Response Form (SRF)'!J1142),COUNTIF('SRF Drop Downs'!$A$2:$A$5,'Sponsor Response Form (SRF)'!K1142),COUNTIF('SRF Drop Downs'!$E$2:$E$7,'Sponsor Response Form (SRF)'!L1142),COUNTIF('SRF Drop Downs'!$A$2:$A$4,'Sponsor Response Form (SRF)'!M1142),COUNTIF('SRF Drop Downs'!$A$2:$A$4,'Sponsor Response Form (SRF)'!N1142),COUNTIF('SRF Drop Downs'!$A$2:$A$4,'Sponsor Response Form (SRF)'!O1142),COUNTIF('SRF Drop Downs'!$A$2:$A$4,'Sponsor Response Form (SRF)'!P1142),COUNTIF('SRF Drop Downs'!$A$2:$A$4,'Sponsor Response Form (SRF)'!Q1142),COUNTIF('SRF Drop Downs'!$A$2:$A$4,'Sponsor Response Form (SRF)'!R1142),COUNTIF('SRF Drop Downs'!$A$2:$A$4,'Sponsor Response Form (SRF)'!S1142)),"Complete","Incomplete"))</f>
        <v/>
      </c>
      <c r="U1142" s="26" t="str">
        <f>IF(T1142="Complete",IF(AND(NOT(ISNA(VLOOKUP(CONCATENATE(E1142,F1142,G1142,H1142,I1142,J1142,K1142,L1142),'SRF Drop Downs'!G:G,1,FALSE))),IF(AND(H1142&lt;&gt;"C3",L1142&lt;&gt;"O5"),IF(SUM(COUNTIF(M1142:S1142,"Y"),COUNTIF(M1142:S1142,"N"))=0,"V","I"),IF(COUNTIF(M1142:S1142,"Y"),"V","I"))="V", IF(AND('Sponsor Response Form (SRF)'!E1142="M1", COUNTIF('OMS Response Form (ORF)'!D:D, C1142)&gt;0), "I", "V")="V"), "Valid","Invalid")," ")</f>
        <v xml:space="preserve"> </v>
      </c>
    </row>
    <row r="1143" spans="2:21" x14ac:dyDescent="0.35">
      <c r="B1143" s="70"/>
      <c r="C1143" s="71"/>
      <c r="D1143" s="72"/>
      <c r="E1143" s="73"/>
      <c r="F1143" s="73"/>
      <c r="G1143" s="73"/>
      <c r="H1143" s="73"/>
      <c r="I1143" s="73"/>
      <c r="J1143" s="73"/>
      <c r="K1143" s="73"/>
      <c r="L1143" s="73"/>
      <c r="M1143" s="73"/>
      <c r="N1143" s="73"/>
      <c r="O1143" s="73"/>
      <c r="P1143" s="73"/>
      <c r="Q1143" s="73"/>
      <c r="R1143" s="73"/>
      <c r="S1143" s="73"/>
      <c r="T1143" s="25" t="str">
        <f>IF(COUNTA(B1143:S1143)=0,"",IF(AND(COUNTA(B1143:D1143)=3,COUNTIF('SRF Drop Downs'!$B$2:$B$5,'Sponsor Response Form (SRF)'!E1143),COUNTIF('SRF Drop Downs'!$F$2:$F$5,'Sponsor Response Form (SRF)'!F1143),COUNTIF('SRF Drop Downs'!$C$2:$C$4,'Sponsor Response Form (SRF)'!G1143),COUNTIF('SRF Drop Downs'!$D$2:$D$6,'Sponsor Response Form (SRF)'!H1143),COUNTIF('SRF Drop Downs'!$A$2:$A$5,'Sponsor Response Form (SRF)'!I1143),COUNTIF('SRF Drop Downs'!$A$2:$A$4,'Sponsor Response Form (SRF)'!J1143),COUNTIF('SRF Drop Downs'!$A$2:$A$5,'Sponsor Response Form (SRF)'!K1143),COUNTIF('SRF Drop Downs'!$E$2:$E$7,'Sponsor Response Form (SRF)'!L1143),COUNTIF('SRF Drop Downs'!$A$2:$A$4,'Sponsor Response Form (SRF)'!M1143),COUNTIF('SRF Drop Downs'!$A$2:$A$4,'Sponsor Response Form (SRF)'!N1143),COUNTIF('SRF Drop Downs'!$A$2:$A$4,'Sponsor Response Form (SRF)'!O1143),COUNTIF('SRF Drop Downs'!$A$2:$A$4,'Sponsor Response Form (SRF)'!P1143),COUNTIF('SRF Drop Downs'!$A$2:$A$4,'Sponsor Response Form (SRF)'!Q1143),COUNTIF('SRF Drop Downs'!$A$2:$A$4,'Sponsor Response Form (SRF)'!R1143),COUNTIF('SRF Drop Downs'!$A$2:$A$4,'Sponsor Response Form (SRF)'!S1143)),"Complete","Incomplete"))</f>
        <v/>
      </c>
      <c r="U1143" s="26" t="str">
        <f>IF(T1143="Complete",IF(AND(NOT(ISNA(VLOOKUP(CONCATENATE(E1143,F1143,G1143,H1143,I1143,J1143,K1143,L1143),'SRF Drop Downs'!G:G,1,FALSE))),IF(AND(H1143&lt;&gt;"C3",L1143&lt;&gt;"O5"),IF(SUM(COUNTIF(M1143:S1143,"Y"),COUNTIF(M1143:S1143,"N"))=0,"V","I"),IF(COUNTIF(M1143:S1143,"Y"),"V","I"))="V", IF(AND('Sponsor Response Form (SRF)'!E1143="M1", COUNTIF('OMS Response Form (ORF)'!D:D, C1143)&gt;0), "I", "V")="V"), "Valid","Invalid")," ")</f>
        <v xml:space="preserve"> </v>
      </c>
    </row>
    <row r="1144" spans="2:21" x14ac:dyDescent="0.35">
      <c r="B1144" s="70"/>
      <c r="C1144" s="71"/>
      <c r="D1144" s="72"/>
      <c r="E1144" s="73"/>
      <c r="F1144" s="73"/>
      <c r="G1144" s="73"/>
      <c r="H1144" s="73"/>
      <c r="I1144" s="73"/>
      <c r="J1144" s="73"/>
      <c r="K1144" s="73"/>
      <c r="L1144" s="73"/>
      <c r="M1144" s="73"/>
      <c r="N1144" s="73"/>
      <c r="O1144" s="73"/>
      <c r="P1144" s="73"/>
      <c r="Q1144" s="73"/>
      <c r="R1144" s="73"/>
      <c r="S1144" s="73"/>
      <c r="T1144" s="25" t="str">
        <f>IF(COUNTA(B1144:S1144)=0,"",IF(AND(COUNTA(B1144:D1144)=3,COUNTIF('SRF Drop Downs'!$B$2:$B$5,'Sponsor Response Form (SRF)'!E1144),COUNTIF('SRF Drop Downs'!$F$2:$F$5,'Sponsor Response Form (SRF)'!F1144),COUNTIF('SRF Drop Downs'!$C$2:$C$4,'Sponsor Response Form (SRF)'!G1144),COUNTIF('SRF Drop Downs'!$D$2:$D$6,'Sponsor Response Form (SRF)'!H1144),COUNTIF('SRF Drop Downs'!$A$2:$A$5,'Sponsor Response Form (SRF)'!I1144),COUNTIF('SRF Drop Downs'!$A$2:$A$4,'Sponsor Response Form (SRF)'!J1144),COUNTIF('SRF Drop Downs'!$A$2:$A$5,'Sponsor Response Form (SRF)'!K1144),COUNTIF('SRF Drop Downs'!$E$2:$E$7,'Sponsor Response Form (SRF)'!L1144),COUNTIF('SRF Drop Downs'!$A$2:$A$4,'Sponsor Response Form (SRF)'!M1144),COUNTIF('SRF Drop Downs'!$A$2:$A$4,'Sponsor Response Form (SRF)'!N1144),COUNTIF('SRF Drop Downs'!$A$2:$A$4,'Sponsor Response Form (SRF)'!O1144),COUNTIF('SRF Drop Downs'!$A$2:$A$4,'Sponsor Response Form (SRF)'!P1144),COUNTIF('SRF Drop Downs'!$A$2:$A$4,'Sponsor Response Form (SRF)'!Q1144),COUNTIF('SRF Drop Downs'!$A$2:$A$4,'Sponsor Response Form (SRF)'!R1144),COUNTIF('SRF Drop Downs'!$A$2:$A$4,'Sponsor Response Form (SRF)'!S1144)),"Complete","Incomplete"))</f>
        <v/>
      </c>
      <c r="U1144" s="26" t="str">
        <f>IF(T1144="Complete",IF(AND(NOT(ISNA(VLOOKUP(CONCATENATE(E1144,F1144,G1144,H1144,I1144,J1144,K1144,L1144),'SRF Drop Downs'!G:G,1,FALSE))),IF(AND(H1144&lt;&gt;"C3",L1144&lt;&gt;"O5"),IF(SUM(COUNTIF(M1144:S1144,"Y"),COUNTIF(M1144:S1144,"N"))=0,"V","I"),IF(COUNTIF(M1144:S1144,"Y"),"V","I"))="V", IF(AND('Sponsor Response Form (SRF)'!E1144="M1", COUNTIF('OMS Response Form (ORF)'!D:D, C1144)&gt;0), "I", "V")="V"), "Valid","Invalid")," ")</f>
        <v xml:space="preserve"> </v>
      </c>
    </row>
    <row r="1145" spans="2:21" x14ac:dyDescent="0.35">
      <c r="B1145" s="70"/>
      <c r="C1145" s="71"/>
      <c r="D1145" s="72"/>
      <c r="E1145" s="73"/>
      <c r="F1145" s="73"/>
      <c r="G1145" s="73"/>
      <c r="H1145" s="73"/>
      <c r="I1145" s="73"/>
      <c r="J1145" s="73"/>
      <c r="K1145" s="73"/>
      <c r="L1145" s="73"/>
      <c r="M1145" s="73"/>
      <c r="N1145" s="73"/>
      <c r="O1145" s="73"/>
      <c r="P1145" s="73"/>
      <c r="Q1145" s="73"/>
      <c r="R1145" s="73"/>
      <c r="S1145" s="73"/>
      <c r="T1145" s="25" t="str">
        <f>IF(COUNTA(B1145:S1145)=0,"",IF(AND(COUNTA(B1145:D1145)=3,COUNTIF('SRF Drop Downs'!$B$2:$B$5,'Sponsor Response Form (SRF)'!E1145),COUNTIF('SRF Drop Downs'!$F$2:$F$5,'Sponsor Response Form (SRF)'!F1145),COUNTIF('SRF Drop Downs'!$C$2:$C$4,'Sponsor Response Form (SRF)'!G1145),COUNTIF('SRF Drop Downs'!$D$2:$D$6,'Sponsor Response Form (SRF)'!H1145),COUNTIF('SRF Drop Downs'!$A$2:$A$5,'Sponsor Response Form (SRF)'!I1145),COUNTIF('SRF Drop Downs'!$A$2:$A$4,'Sponsor Response Form (SRF)'!J1145),COUNTIF('SRF Drop Downs'!$A$2:$A$5,'Sponsor Response Form (SRF)'!K1145),COUNTIF('SRF Drop Downs'!$E$2:$E$7,'Sponsor Response Form (SRF)'!L1145),COUNTIF('SRF Drop Downs'!$A$2:$A$4,'Sponsor Response Form (SRF)'!M1145),COUNTIF('SRF Drop Downs'!$A$2:$A$4,'Sponsor Response Form (SRF)'!N1145),COUNTIF('SRF Drop Downs'!$A$2:$A$4,'Sponsor Response Form (SRF)'!O1145),COUNTIF('SRF Drop Downs'!$A$2:$A$4,'Sponsor Response Form (SRF)'!P1145),COUNTIF('SRF Drop Downs'!$A$2:$A$4,'Sponsor Response Form (SRF)'!Q1145),COUNTIF('SRF Drop Downs'!$A$2:$A$4,'Sponsor Response Form (SRF)'!R1145),COUNTIF('SRF Drop Downs'!$A$2:$A$4,'Sponsor Response Form (SRF)'!S1145)),"Complete","Incomplete"))</f>
        <v/>
      </c>
      <c r="U1145" s="26" t="str">
        <f>IF(T1145="Complete",IF(AND(NOT(ISNA(VLOOKUP(CONCATENATE(E1145,F1145,G1145,H1145,I1145,J1145,K1145,L1145),'SRF Drop Downs'!G:G,1,FALSE))),IF(AND(H1145&lt;&gt;"C3",L1145&lt;&gt;"O5"),IF(SUM(COUNTIF(M1145:S1145,"Y"),COUNTIF(M1145:S1145,"N"))=0,"V","I"),IF(COUNTIF(M1145:S1145,"Y"),"V","I"))="V", IF(AND('Sponsor Response Form (SRF)'!E1145="M1", COUNTIF('OMS Response Form (ORF)'!D:D, C1145)&gt;0), "I", "V")="V"), "Valid","Invalid")," ")</f>
        <v xml:space="preserve"> </v>
      </c>
    </row>
    <row r="1146" spans="2:21" x14ac:dyDescent="0.35">
      <c r="B1146" s="70"/>
      <c r="C1146" s="71"/>
      <c r="D1146" s="72"/>
      <c r="E1146" s="73"/>
      <c r="F1146" s="73"/>
      <c r="G1146" s="73"/>
      <c r="H1146" s="73"/>
      <c r="I1146" s="73"/>
      <c r="J1146" s="73"/>
      <c r="K1146" s="73"/>
      <c r="L1146" s="73"/>
      <c r="M1146" s="73"/>
      <c r="N1146" s="73"/>
      <c r="O1146" s="73"/>
      <c r="P1146" s="73"/>
      <c r="Q1146" s="73"/>
      <c r="R1146" s="73"/>
      <c r="S1146" s="73"/>
      <c r="T1146" s="25" t="str">
        <f>IF(COUNTA(B1146:S1146)=0,"",IF(AND(COUNTA(B1146:D1146)=3,COUNTIF('SRF Drop Downs'!$B$2:$B$5,'Sponsor Response Form (SRF)'!E1146),COUNTIF('SRF Drop Downs'!$F$2:$F$5,'Sponsor Response Form (SRF)'!F1146),COUNTIF('SRF Drop Downs'!$C$2:$C$4,'Sponsor Response Form (SRF)'!G1146),COUNTIF('SRF Drop Downs'!$D$2:$D$6,'Sponsor Response Form (SRF)'!H1146),COUNTIF('SRF Drop Downs'!$A$2:$A$5,'Sponsor Response Form (SRF)'!I1146),COUNTIF('SRF Drop Downs'!$A$2:$A$4,'Sponsor Response Form (SRF)'!J1146),COUNTIF('SRF Drop Downs'!$A$2:$A$5,'Sponsor Response Form (SRF)'!K1146),COUNTIF('SRF Drop Downs'!$E$2:$E$7,'Sponsor Response Form (SRF)'!L1146),COUNTIF('SRF Drop Downs'!$A$2:$A$4,'Sponsor Response Form (SRF)'!M1146),COUNTIF('SRF Drop Downs'!$A$2:$A$4,'Sponsor Response Form (SRF)'!N1146),COUNTIF('SRF Drop Downs'!$A$2:$A$4,'Sponsor Response Form (SRF)'!O1146),COUNTIF('SRF Drop Downs'!$A$2:$A$4,'Sponsor Response Form (SRF)'!P1146),COUNTIF('SRF Drop Downs'!$A$2:$A$4,'Sponsor Response Form (SRF)'!Q1146),COUNTIF('SRF Drop Downs'!$A$2:$A$4,'Sponsor Response Form (SRF)'!R1146),COUNTIF('SRF Drop Downs'!$A$2:$A$4,'Sponsor Response Form (SRF)'!S1146)),"Complete","Incomplete"))</f>
        <v/>
      </c>
      <c r="U1146" s="26" t="str">
        <f>IF(T1146="Complete",IF(AND(NOT(ISNA(VLOOKUP(CONCATENATE(E1146,F1146,G1146,H1146,I1146,J1146,K1146,L1146),'SRF Drop Downs'!G:G,1,FALSE))),IF(AND(H1146&lt;&gt;"C3",L1146&lt;&gt;"O5"),IF(SUM(COUNTIF(M1146:S1146,"Y"),COUNTIF(M1146:S1146,"N"))=0,"V","I"),IF(COUNTIF(M1146:S1146,"Y"),"V","I"))="V", IF(AND('Sponsor Response Form (SRF)'!E1146="M1", COUNTIF('OMS Response Form (ORF)'!D:D, C1146)&gt;0), "I", "V")="V"), "Valid","Invalid")," ")</f>
        <v xml:space="preserve"> </v>
      </c>
    </row>
    <row r="1147" spans="2:21" x14ac:dyDescent="0.35">
      <c r="B1147" s="70"/>
      <c r="C1147" s="71"/>
      <c r="D1147" s="72"/>
      <c r="E1147" s="73"/>
      <c r="F1147" s="73"/>
      <c r="G1147" s="73"/>
      <c r="H1147" s="73"/>
      <c r="I1147" s="73"/>
      <c r="J1147" s="73"/>
      <c r="K1147" s="73"/>
      <c r="L1147" s="73"/>
      <c r="M1147" s="73"/>
      <c r="N1147" s="73"/>
      <c r="O1147" s="73"/>
      <c r="P1147" s="73"/>
      <c r="Q1147" s="73"/>
      <c r="R1147" s="73"/>
      <c r="S1147" s="73"/>
      <c r="T1147" s="25" t="str">
        <f>IF(COUNTA(B1147:S1147)=0,"",IF(AND(COUNTA(B1147:D1147)=3,COUNTIF('SRF Drop Downs'!$B$2:$B$5,'Sponsor Response Form (SRF)'!E1147),COUNTIF('SRF Drop Downs'!$F$2:$F$5,'Sponsor Response Form (SRF)'!F1147),COUNTIF('SRF Drop Downs'!$C$2:$C$4,'Sponsor Response Form (SRF)'!G1147),COUNTIF('SRF Drop Downs'!$D$2:$D$6,'Sponsor Response Form (SRF)'!H1147),COUNTIF('SRF Drop Downs'!$A$2:$A$5,'Sponsor Response Form (SRF)'!I1147),COUNTIF('SRF Drop Downs'!$A$2:$A$4,'Sponsor Response Form (SRF)'!J1147),COUNTIF('SRF Drop Downs'!$A$2:$A$5,'Sponsor Response Form (SRF)'!K1147),COUNTIF('SRF Drop Downs'!$E$2:$E$7,'Sponsor Response Form (SRF)'!L1147),COUNTIF('SRF Drop Downs'!$A$2:$A$4,'Sponsor Response Form (SRF)'!M1147),COUNTIF('SRF Drop Downs'!$A$2:$A$4,'Sponsor Response Form (SRF)'!N1147),COUNTIF('SRF Drop Downs'!$A$2:$A$4,'Sponsor Response Form (SRF)'!O1147),COUNTIF('SRF Drop Downs'!$A$2:$A$4,'Sponsor Response Form (SRF)'!P1147),COUNTIF('SRF Drop Downs'!$A$2:$A$4,'Sponsor Response Form (SRF)'!Q1147),COUNTIF('SRF Drop Downs'!$A$2:$A$4,'Sponsor Response Form (SRF)'!R1147),COUNTIF('SRF Drop Downs'!$A$2:$A$4,'Sponsor Response Form (SRF)'!S1147)),"Complete","Incomplete"))</f>
        <v/>
      </c>
      <c r="U1147" s="26" t="str">
        <f>IF(T1147="Complete",IF(AND(NOT(ISNA(VLOOKUP(CONCATENATE(E1147,F1147,G1147,H1147,I1147,J1147,K1147,L1147),'SRF Drop Downs'!G:G,1,FALSE))),IF(AND(H1147&lt;&gt;"C3",L1147&lt;&gt;"O5"),IF(SUM(COUNTIF(M1147:S1147,"Y"),COUNTIF(M1147:S1147,"N"))=0,"V","I"),IF(COUNTIF(M1147:S1147,"Y"),"V","I"))="V", IF(AND('Sponsor Response Form (SRF)'!E1147="M1", COUNTIF('OMS Response Form (ORF)'!D:D, C1147)&gt;0), "I", "V")="V"), "Valid","Invalid")," ")</f>
        <v xml:space="preserve"> </v>
      </c>
    </row>
    <row r="1148" spans="2:21" x14ac:dyDescent="0.35">
      <c r="B1148" s="70"/>
      <c r="C1148" s="71"/>
      <c r="D1148" s="72"/>
      <c r="E1148" s="73"/>
      <c r="F1148" s="73"/>
      <c r="G1148" s="73"/>
      <c r="H1148" s="73"/>
      <c r="I1148" s="73"/>
      <c r="J1148" s="73"/>
      <c r="K1148" s="73"/>
      <c r="L1148" s="73"/>
      <c r="M1148" s="73"/>
      <c r="N1148" s="73"/>
      <c r="O1148" s="73"/>
      <c r="P1148" s="73"/>
      <c r="Q1148" s="73"/>
      <c r="R1148" s="73"/>
      <c r="S1148" s="73"/>
      <c r="T1148" s="25" t="str">
        <f>IF(COUNTA(B1148:S1148)=0,"",IF(AND(COUNTA(B1148:D1148)=3,COUNTIF('SRF Drop Downs'!$B$2:$B$5,'Sponsor Response Form (SRF)'!E1148),COUNTIF('SRF Drop Downs'!$F$2:$F$5,'Sponsor Response Form (SRF)'!F1148),COUNTIF('SRF Drop Downs'!$C$2:$C$4,'Sponsor Response Form (SRF)'!G1148),COUNTIF('SRF Drop Downs'!$D$2:$D$6,'Sponsor Response Form (SRF)'!H1148),COUNTIF('SRF Drop Downs'!$A$2:$A$5,'Sponsor Response Form (SRF)'!I1148),COUNTIF('SRF Drop Downs'!$A$2:$A$4,'Sponsor Response Form (SRF)'!J1148),COUNTIF('SRF Drop Downs'!$A$2:$A$5,'Sponsor Response Form (SRF)'!K1148),COUNTIF('SRF Drop Downs'!$E$2:$E$7,'Sponsor Response Form (SRF)'!L1148),COUNTIF('SRF Drop Downs'!$A$2:$A$4,'Sponsor Response Form (SRF)'!M1148),COUNTIF('SRF Drop Downs'!$A$2:$A$4,'Sponsor Response Form (SRF)'!N1148),COUNTIF('SRF Drop Downs'!$A$2:$A$4,'Sponsor Response Form (SRF)'!O1148),COUNTIF('SRF Drop Downs'!$A$2:$A$4,'Sponsor Response Form (SRF)'!P1148),COUNTIF('SRF Drop Downs'!$A$2:$A$4,'Sponsor Response Form (SRF)'!Q1148),COUNTIF('SRF Drop Downs'!$A$2:$A$4,'Sponsor Response Form (SRF)'!R1148),COUNTIF('SRF Drop Downs'!$A$2:$A$4,'Sponsor Response Form (SRF)'!S1148)),"Complete","Incomplete"))</f>
        <v/>
      </c>
      <c r="U1148" s="26" t="str">
        <f>IF(T1148="Complete",IF(AND(NOT(ISNA(VLOOKUP(CONCATENATE(E1148,F1148,G1148,H1148,I1148,J1148,K1148,L1148),'SRF Drop Downs'!G:G,1,FALSE))),IF(AND(H1148&lt;&gt;"C3",L1148&lt;&gt;"O5"),IF(SUM(COUNTIF(M1148:S1148,"Y"),COUNTIF(M1148:S1148,"N"))=0,"V","I"),IF(COUNTIF(M1148:S1148,"Y"),"V","I"))="V", IF(AND('Sponsor Response Form (SRF)'!E1148="M1", COUNTIF('OMS Response Form (ORF)'!D:D, C1148)&gt;0), "I", "V")="V"), "Valid","Invalid")," ")</f>
        <v xml:space="preserve"> </v>
      </c>
    </row>
    <row r="1149" spans="2:21" x14ac:dyDescent="0.35">
      <c r="B1149" s="70"/>
      <c r="C1149" s="71"/>
      <c r="D1149" s="72"/>
      <c r="E1149" s="73"/>
      <c r="F1149" s="73"/>
      <c r="G1149" s="73"/>
      <c r="H1149" s="73"/>
      <c r="I1149" s="73"/>
      <c r="J1149" s="73"/>
      <c r="K1149" s="73"/>
      <c r="L1149" s="73"/>
      <c r="M1149" s="73"/>
      <c r="N1149" s="73"/>
      <c r="O1149" s="73"/>
      <c r="P1149" s="73"/>
      <c r="Q1149" s="73"/>
      <c r="R1149" s="73"/>
      <c r="S1149" s="73"/>
      <c r="T1149" s="25" t="str">
        <f>IF(COUNTA(B1149:S1149)=0,"",IF(AND(COUNTA(B1149:D1149)=3,COUNTIF('SRF Drop Downs'!$B$2:$B$5,'Sponsor Response Form (SRF)'!E1149),COUNTIF('SRF Drop Downs'!$F$2:$F$5,'Sponsor Response Form (SRF)'!F1149),COUNTIF('SRF Drop Downs'!$C$2:$C$4,'Sponsor Response Form (SRF)'!G1149),COUNTIF('SRF Drop Downs'!$D$2:$D$6,'Sponsor Response Form (SRF)'!H1149),COUNTIF('SRF Drop Downs'!$A$2:$A$5,'Sponsor Response Form (SRF)'!I1149),COUNTIF('SRF Drop Downs'!$A$2:$A$4,'Sponsor Response Form (SRF)'!J1149),COUNTIF('SRF Drop Downs'!$A$2:$A$5,'Sponsor Response Form (SRF)'!K1149),COUNTIF('SRF Drop Downs'!$E$2:$E$7,'Sponsor Response Form (SRF)'!L1149),COUNTIF('SRF Drop Downs'!$A$2:$A$4,'Sponsor Response Form (SRF)'!M1149),COUNTIF('SRF Drop Downs'!$A$2:$A$4,'Sponsor Response Form (SRF)'!N1149),COUNTIF('SRF Drop Downs'!$A$2:$A$4,'Sponsor Response Form (SRF)'!O1149),COUNTIF('SRF Drop Downs'!$A$2:$A$4,'Sponsor Response Form (SRF)'!P1149),COUNTIF('SRF Drop Downs'!$A$2:$A$4,'Sponsor Response Form (SRF)'!Q1149),COUNTIF('SRF Drop Downs'!$A$2:$A$4,'Sponsor Response Form (SRF)'!R1149),COUNTIF('SRF Drop Downs'!$A$2:$A$4,'Sponsor Response Form (SRF)'!S1149)),"Complete","Incomplete"))</f>
        <v/>
      </c>
      <c r="U1149" s="26" t="str">
        <f>IF(T1149="Complete",IF(AND(NOT(ISNA(VLOOKUP(CONCATENATE(E1149,F1149,G1149,H1149,I1149,J1149,K1149,L1149),'SRF Drop Downs'!G:G,1,FALSE))),IF(AND(H1149&lt;&gt;"C3",L1149&lt;&gt;"O5"),IF(SUM(COUNTIF(M1149:S1149,"Y"),COUNTIF(M1149:S1149,"N"))=0,"V","I"),IF(COUNTIF(M1149:S1149,"Y"),"V","I"))="V", IF(AND('Sponsor Response Form (SRF)'!E1149="M1", COUNTIF('OMS Response Form (ORF)'!D:D, C1149)&gt;0), "I", "V")="V"), "Valid","Invalid")," ")</f>
        <v xml:space="preserve"> </v>
      </c>
    </row>
    <row r="1150" spans="2:21" x14ac:dyDescent="0.35">
      <c r="B1150" s="70"/>
      <c r="C1150" s="71"/>
      <c r="D1150" s="72"/>
      <c r="E1150" s="73"/>
      <c r="F1150" s="73"/>
      <c r="G1150" s="73"/>
      <c r="H1150" s="73"/>
      <c r="I1150" s="73"/>
      <c r="J1150" s="73"/>
      <c r="K1150" s="73"/>
      <c r="L1150" s="73"/>
      <c r="M1150" s="73"/>
      <c r="N1150" s="73"/>
      <c r="O1150" s="73"/>
      <c r="P1150" s="73"/>
      <c r="Q1150" s="73"/>
      <c r="R1150" s="73"/>
      <c r="S1150" s="73"/>
      <c r="T1150" s="25" t="str">
        <f>IF(COUNTA(B1150:S1150)=0,"",IF(AND(COUNTA(B1150:D1150)=3,COUNTIF('SRF Drop Downs'!$B$2:$B$5,'Sponsor Response Form (SRF)'!E1150),COUNTIF('SRF Drop Downs'!$F$2:$F$5,'Sponsor Response Form (SRF)'!F1150),COUNTIF('SRF Drop Downs'!$C$2:$C$4,'Sponsor Response Form (SRF)'!G1150),COUNTIF('SRF Drop Downs'!$D$2:$D$6,'Sponsor Response Form (SRF)'!H1150),COUNTIF('SRF Drop Downs'!$A$2:$A$5,'Sponsor Response Form (SRF)'!I1150),COUNTIF('SRF Drop Downs'!$A$2:$A$4,'Sponsor Response Form (SRF)'!J1150),COUNTIF('SRF Drop Downs'!$A$2:$A$5,'Sponsor Response Form (SRF)'!K1150),COUNTIF('SRF Drop Downs'!$E$2:$E$7,'Sponsor Response Form (SRF)'!L1150),COUNTIF('SRF Drop Downs'!$A$2:$A$4,'Sponsor Response Form (SRF)'!M1150),COUNTIF('SRF Drop Downs'!$A$2:$A$4,'Sponsor Response Form (SRF)'!N1150),COUNTIF('SRF Drop Downs'!$A$2:$A$4,'Sponsor Response Form (SRF)'!O1150),COUNTIF('SRF Drop Downs'!$A$2:$A$4,'Sponsor Response Form (SRF)'!P1150),COUNTIF('SRF Drop Downs'!$A$2:$A$4,'Sponsor Response Form (SRF)'!Q1150),COUNTIF('SRF Drop Downs'!$A$2:$A$4,'Sponsor Response Form (SRF)'!R1150),COUNTIF('SRF Drop Downs'!$A$2:$A$4,'Sponsor Response Form (SRF)'!S1150)),"Complete","Incomplete"))</f>
        <v/>
      </c>
      <c r="U1150" s="26" t="str">
        <f>IF(T1150="Complete",IF(AND(NOT(ISNA(VLOOKUP(CONCATENATE(E1150,F1150,G1150,H1150,I1150,J1150,K1150,L1150),'SRF Drop Downs'!G:G,1,FALSE))),IF(AND(H1150&lt;&gt;"C3",L1150&lt;&gt;"O5"),IF(SUM(COUNTIF(M1150:S1150,"Y"),COUNTIF(M1150:S1150,"N"))=0,"V","I"),IF(COUNTIF(M1150:S1150,"Y"),"V","I"))="V", IF(AND('Sponsor Response Form (SRF)'!E1150="M1", COUNTIF('OMS Response Form (ORF)'!D:D, C1150)&gt;0), "I", "V")="V"), "Valid","Invalid")," ")</f>
        <v xml:space="preserve"> </v>
      </c>
    </row>
    <row r="1151" spans="2:21" x14ac:dyDescent="0.35">
      <c r="B1151" s="70"/>
      <c r="C1151" s="71"/>
      <c r="D1151" s="72"/>
      <c r="E1151" s="73"/>
      <c r="F1151" s="73"/>
      <c r="G1151" s="73"/>
      <c r="H1151" s="73"/>
      <c r="I1151" s="73"/>
      <c r="J1151" s="73"/>
      <c r="K1151" s="73"/>
      <c r="L1151" s="73"/>
      <c r="M1151" s="73"/>
      <c r="N1151" s="73"/>
      <c r="O1151" s="73"/>
      <c r="P1151" s="73"/>
      <c r="Q1151" s="73"/>
      <c r="R1151" s="73"/>
      <c r="S1151" s="73"/>
      <c r="T1151" s="25" t="str">
        <f>IF(COUNTA(B1151:S1151)=0,"",IF(AND(COUNTA(B1151:D1151)=3,COUNTIF('SRF Drop Downs'!$B$2:$B$5,'Sponsor Response Form (SRF)'!E1151),COUNTIF('SRF Drop Downs'!$F$2:$F$5,'Sponsor Response Form (SRF)'!F1151),COUNTIF('SRF Drop Downs'!$C$2:$C$4,'Sponsor Response Form (SRF)'!G1151),COUNTIF('SRF Drop Downs'!$D$2:$D$6,'Sponsor Response Form (SRF)'!H1151),COUNTIF('SRF Drop Downs'!$A$2:$A$5,'Sponsor Response Form (SRF)'!I1151),COUNTIF('SRF Drop Downs'!$A$2:$A$4,'Sponsor Response Form (SRF)'!J1151),COUNTIF('SRF Drop Downs'!$A$2:$A$5,'Sponsor Response Form (SRF)'!K1151),COUNTIF('SRF Drop Downs'!$E$2:$E$7,'Sponsor Response Form (SRF)'!L1151),COUNTIF('SRF Drop Downs'!$A$2:$A$4,'Sponsor Response Form (SRF)'!M1151),COUNTIF('SRF Drop Downs'!$A$2:$A$4,'Sponsor Response Form (SRF)'!N1151),COUNTIF('SRF Drop Downs'!$A$2:$A$4,'Sponsor Response Form (SRF)'!O1151),COUNTIF('SRF Drop Downs'!$A$2:$A$4,'Sponsor Response Form (SRF)'!P1151),COUNTIF('SRF Drop Downs'!$A$2:$A$4,'Sponsor Response Form (SRF)'!Q1151),COUNTIF('SRF Drop Downs'!$A$2:$A$4,'Sponsor Response Form (SRF)'!R1151),COUNTIF('SRF Drop Downs'!$A$2:$A$4,'Sponsor Response Form (SRF)'!S1151)),"Complete","Incomplete"))</f>
        <v/>
      </c>
      <c r="U1151" s="26" t="str">
        <f>IF(T1151="Complete",IF(AND(NOT(ISNA(VLOOKUP(CONCATENATE(E1151,F1151,G1151,H1151,I1151,J1151,K1151,L1151),'SRF Drop Downs'!G:G,1,FALSE))),IF(AND(H1151&lt;&gt;"C3",L1151&lt;&gt;"O5"),IF(SUM(COUNTIF(M1151:S1151,"Y"),COUNTIF(M1151:S1151,"N"))=0,"V","I"),IF(COUNTIF(M1151:S1151,"Y"),"V","I"))="V", IF(AND('Sponsor Response Form (SRF)'!E1151="M1", COUNTIF('OMS Response Form (ORF)'!D:D, C1151)&gt;0), "I", "V")="V"), "Valid","Invalid")," ")</f>
        <v xml:space="preserve"> </v>
      </c>
    </row>
    <row r="1152" spans="2:21" x14ac:dyDescent="0.35">
      <c r="B1152" s="70"/>
      <c r="C1152" s="71"/>
      <c r="D1152" s="72"/>
      <c r="E1152" s="73"/>
      <c r="F1152" s="73"/>
      <c r="G1152" s="73"/>
      <c r="H1152" s="73"/>
      <c r="I1152" s="73"/>
      <c r="J1152" s="73"/>
      <c r="K1152" s="73"/>
      <c r="L1152" s="73"/>
      <c r="M1152" s="73"/>
      <c r="N1152" s="73"/>
      <c r="O1152" s="73"/>
      <c r="P1152" s="73"/>
      <c r="Q1152" s="73"/>
      <c r="R1152" s="73"/>
      <c r="S1152" s="73"/>
      <c r="T1152" s="25" t="str">
        <f>IF(COUNTA(B1152:S1152)=0,"",IF(AND(COUNTA(B1152:D1152)=3,COUNTIF('SRF Drop Downs'!$B$2:$B$5,'Sponsor Response Form (SRF)'!E1152),COUNTIF('SRF Drop Downs'!$F$2:$F$5,'Sponsor Response Form (SRF)'!F1152),COUNTIF('SRF Drop Downs'!$C$2:$C$4,'Sponsor Response Form (SRF)'!G1152),COUNTIF('SRF Drop Downs'!$D$2:$D$6,'Sponsor Response Form (SRF)'!H1152),COUNTIF('SRF Drop Downs'!$A$2:$A$5,'Sponsor Response Form (SRF)'!I1152),COUNTIF('SRF Drop Downs'!$A$2:$A$4,'Sponsor Response Form (SRF)'!J1152),COUNTIF('SRF Drop Downs'!$A$2:$A$5,'Sponsor Response Form (SRF)'!K1152),COUNTIF('SRF Drop Downs'!$E$2:$E$7,'Sponsor Response Form (SRF)'!L1152),COUNTIF('SRF Drop Downs'!$A$2:$A$4,'Sponsor Response Form (SRF)'!M1152),COUNTIF('SRF Drop Downs'!$A$2:$A$4,'Sponsor Response Form (SRF)'!N1152),COUNTIF('SRF Drop Downs'!$A$2:$A$4,'Sponsor Response Form (SRF)'!O1152),COUNTIF('SRF Drop Downs'!$A$2:$A$4,'Sponsor Response Form (SRF)'!P1152),COUNTIF('SRF Drop Downs'!$A$2:$A$4,'Sponsor Response Form (SRF)'!Q1152),COUNTIF('SRF Drop Downs'!$A$2:$A$4,'Sponsor Response Form (SRF)'!R1152),COUNTIF('SRF Drop Downs'!$A$2:$A$4,'Sponsor Response Form (SRF)'!S1152)),"Complete","Incomplete"))</f>
        <v/>
      </c>
      <c r="U1152" s="26" t="str">
        <f>IF(T1152="Complete",IF(AND(NOT(ISNA(VLOOKUP(CONCATENATE(E1152,F1152,G1152,H1152,I1152,J1152,K1152,L1152),'SRF Drop Downs'!G:G,1,FALSE))),IF(AND(H1152&lt;&gt;"C3",L1152&lt;&gt;"O5"),IF(SUM(COUNTIF(M1152:S1152,"Y"),COUNTIF(M1152:S1152,"N"))=0,"V","I"),IF(COUNTIF(M1152:S1152,"Y"),"V","I"))="V", IF(AND('Sponsor Response Form (SRF)'!E1152="M1", COUNTIF('OMS Response Form (ORF)'!D:D, C1152)&gt;0), "I", "V")="V"), "Valid","Invalid")," ")</f>
        <v xml:space="preserve"> </v>
      </c>
    </row>
    <row r="1153" spans="2:21" x14ac:dyDescent="0.35">
      <c r="B1153" s="70"/>
      <c r="C1153" s="71"/>
      <c r="D1153" s="72"/>
      <c r="E1153" s="73"/>
      <c r="F1153" s="73"/>
      <c r="G1153" s="73"/>
      <c r="H1153" s="73"/>
      <c r="I1153" s="73"/>
      <c r="J1153" s="73"/>
      <c r="K1153" s="73"/>
      <c r="L1153" s="73"/>
      <c r="M1153" s="73"/>
      <c r="N1153" s="73"/>
      <c r="O1153" s="73"/>
      <c r="P1153" s="73"/>
      <c r="Q1153" s="73"/>
      <c r="R1153" s="73"/>
      <c r="S1153" s="73"/>
      <c r="T1153" s="25" t="str">
        <f>IF(COUNTA(B1153:S1153)=0,"",IF(AND(COUNTA(B1153:D1153)=3,COUNTIF('SRF Drop Downs'!$B$2:$B$5,'Sponsor Response Form (SRF)'!E1153),COUNTIF('SRF Drop Downs'!$F$2:$F$5,'Sponsor Response Form (SRF)'!F1153),COUNTIF('SRF Drop Downs'!$C$2:$C$4,'Sponsor Response Form (SRF)'!G1153),COUNTIF('SRF Drop Downs'!$D$2:$D$6,'Sponsor Response Form (SRF)'!H1153),COUNTIF('SRF Drop Downs'!$A$2:$A$5,'Sponsor Response Form (SRF)'!I1153),COUNTIF('SRF Drop Downs'!$A$2:$A$4,'Sponsor Response Form (SRF)'!J1153),COUNTIF('SRF Drop Downs'!$A$2:$A$5,'Sponsor Response Form (SRF)'!K1153),COUNTIF('SRF Drop Downs'!$E$2:$E$7,'Sponsor Response Form (SRF)'!L1153),COUNTIF('SRF Drop Downs'!$A$2:$A$4,'Sponsor Response Form (SRF)'!M1153),COUNTIF('SRF Drop Downs'!$A$2:$A$4,'Sponsor Response Form (SRF)'!N1153),COUNTIF('SRF Drop Downs'!$A$2:$A$4,'Sponsor Response Form (SRF)'!O1153),COUNTIF('SRF Drop Downs'!$A$2:$A$4,'Sponsor Response Form (SRF)'!P1153),COUNTIF('SRF Drop Downs'!$A$2:$A$4,'Sponsor Response Form (SRF)'!Q1153),COUNTIF('SRF Drop Downs'!$A$2:$A$4,'Sponsor Response Form (SRF)'!R1153),COUNTIF('SRF Drop Downs'!$A$2:$A$4,'Sponsor Response Form (SRF)'!S1153)),"Complete","Incomplete"))</f>
        <v/>
      </c>
      <c r="U1153" s="26" t="str">
        <f>IF(T1153="Complete",IF(AND(NOT(ISNA(VLOOKUP(CONCATENATE(E1153,F1153,G1153,H1153,I1153,J1153,K1153,L1153),'SRF Drop Downs'!G:G,1,FALSE))),IF(AND(H1153&lt;&gt;"C3",L1153&lt;&gt;"O5"),IF(SUM(COUNTIF(M1153:S1153,"Y"),COUNTIF(M1153:S1153,"N"))=0,"V","I"),IF(COUNTIF(M1153:S1153,"Y"),"V","I"))="V", IF(AND('Sponsor Response Form (SRF)'!E1153="M1", COUNTIF('OMS Response Form (ORF)'!D:D, C1153)&gt;0), "I", "V")="V"), "Valid","Invalid")," ")</f>
        <v xml:space="preserve"> </v>
      </c>
    </row>
    <row r="1154" spans="2:21" x14ac:dyDescent="0.35">
      <c r="B1154" s="70"/>
      <c r="C1154" s="71"/>
      <c r="D1154" s="72"/>
      <c r="E1154" s="73"/>
      <c r="F1154" s="73"/>
      <c r="G1154" s="73"/>
      <c r="H1154" s="73"/>
      <c r="I1154" s="73"/>
      <c r="J1154" s="73"/>
      <c r="K1154" s="73"/>
      <c r="L1154" s="73"/>
      <c r="M1154" s="73"/>
      <c r="N1154" s="73"/>
      <c r="O1154" s="73"/>
      <c r="P1154" s="73"/>
      <c r="Q1154" s="73"/>
      <c r="R1154" s="73"/>
      <c r="S1154" s="73"/>
      <c r="T1154" s="25" t="str">
        <f>IF(COUNTA(B1154:S1154)=0,"",IF(AND(COUNTA(B1154:D1154)=3,COUNTIF('SRF Drop Downs'!$B$2:$B$5,'Sponsor Response Form (SRF)'!E1154),COUNTIF('SRF Drop Downs'!$F$2:$F$5,'Sponsor Response Form (SRF)'!F1154),COUNTIF('SRF Drop Downs'!$C$2:$C$4,'Sponsor Response Form (SRF)'!G1154),COUNTIF('SRF Drop Downs'!$D$2:$D$6,'Sponsor Response Form (SRF)'!H1154),COUNTIF('SRF Drop Downs'!$A$2:$A$5,'Sponsor Response Form (SRF)'!I1154),COUNTIF('SRF Drop Downs'!$A$2:$A$4,'Sponsor Response Form (SRF)'!J1154),COUNTIF('SRF Drop Downs'!$A$2:$A$5,'Sponsor Response Form (SRF)'!K1154),COUNTIF('SRF Drop Downs'!$E$2:$E$7,'Sponsor Response Form (SRF)'!L1154),COUNTIF('SRF Drop Downs'!$A$2:$A$4,'Sponsor Response Form (SRF)'!M1154),COUNTIF('SRF Drop Downs'!$A$2:$A$4,'Sponsor Response Form (SRF)'!N1154),COUNTIF('SRF Drop Downs'!$A$2:$A$4,'Sponsor Response Form (SRF)'!O1154),COUNTIF('SRF Drop Downs'!$A$2:$A$4,'Sponsor Response Form (SRF)'!P1154),COUNTIF('SRF Drop Downs'!$A$2:$A$4,'Sponsor Response Form (SRF)'!Q1154),COUNTIF('SRF Drop Downs'!$A$2:$A$4,'Sponsor Response Form (SRF)'!R1154),COUNTIF('SRF Drop Downs'!$A$2:$A$4,'Sponsor Response Form (SRF)'!S1154)),"Complete","Incomplete"))</f>
        <v/>
      </c>
      <c r="U1154" s="26" t="str">
        <f>IF(T1154="Complete",IF(AND(NOT(ISNA(VLOOKUP(CONCATENATE(E1154,F1154,G1154,H1154,I1154,J1154,K1154,L1154),'SRF Drop Downs'!G:G,1,FALSE))),IF(AND(H1154&lt;&gt;"C3",L1154&lt;&gt;"O5"),IF(SUM(COUNTIF(M1154:S1154,"Y"),COUNTIF(M1154:S1154,"N"))=0,"V","I"),IF(COUNTIF(M1154:S1154,"Y"),"V","I"))="V", IF(AND('Sponsor Response Form (SRF)'!E1154="M1", COUNTIF('OMS Response Form (ORF)'!D:D, C1154)&gt;0), "I", "V")="V"), "Valid","Invalid")," ")</f>
        <v xml:space="preserve"> </v>
      </c>
    </row>
    <row r="1155" spans="2:21" x14ac:dyDescent="0.35">
      <c r="B1155" s="70"/>
      <c r="C1155" s="71"/>
      <c r="D1155" s="72"/>
      <c r="E1155" s="73"/>
      <c r="F1155" s="73"/>
      <c r="G1155" s="73"/>
      <c r="H1155" s="73"/>
      <c r="I1155" s="73"/>
      <c r="J1155" s="73"/>
      <c r="K1155" s="73"/>
      <c r="L1155" s="73"/>
      <c r="M1155" s="73"/>
      <c r="N1155" s="73"/>
      <c r="O1155" s="73"/>
      <c r="P1155" s="73"/>
      <c r="Q1155" s="73"/>
      <c r="R1155" s="73"/>
      <c r="S1155" s="73"/>
      <c r="T1155" s="25" t="str">
        <f>IF(COUNTA(B1155:S1155)=0,"",IF(AND(COUNTA(B1155:D1155)=3,COUNTIF('SRF Drop Downs'!$B$2:$B$5,'Sponsor Response Form (SRF)'!E1155),COUNTIF('SRF Drop Downs'!$F$2:$F$5,'Sponsor Response Form (SRF)'!F1155),COUNTIF('SRF Drop Downs'!$C$2:$C$4,'Sponsor Response Form (SRF)'!G1155),COUNTIF('SRF Drop Downs'!$D$2:$D$6,'Sponsor Response Form (SRF)'!H1155),COUNTIF('SRF Drop Downs'!$A$2:$A$5,'Sponsor Response Form (SRF)'!I1155),COUNTIF('SRF Drop Downs'!$A$2:$A$4,'Sponsor Response Form (SRF)'!J1155),COUNTIF('SRF Drop Downs'!$A$2:$A$5,'Sponsor Response Form (SRF)'!K1155),COUNTIF('SRF Drop Downs'!$E$2:$E$7,'Sponsor Response Form (SRF)'!L1155),COUNTIF('SRF Drop Downs'!$A$2:$A$4,'Sponsor Response Form (SRF)'!M1155),COUNTIF('SRF Drop Downs'!$A$2:$A$4,'Sponsor Response Form (SRF)'!N1155),COUNTIF('SRF Drop Downs'!$A$2:$A$4,'Sponsor Response Form (SRF)'!O1155),COUNTIF('SRF Drop Downs'!$A$2:$A$4,'Sponsor Response Form (SRF)'!P1155),COUNTIF('SRF Drop Downs'!$A$2:$A$4,'Sponsor Response Form (SRF)'!Q1155),COUNTIF('SRF Drop Downs'!$A$2:$A$4,'Sponsor Response Form (SRF)'!R1155),COUNTIF('SRF Drop Downs'!$A$2:$A$4,'Sponsor Response Form (SRF)'!S1155)),"Complete","Incomplete"))</f>
        <v/>
      </c>
      <c r="U1155" s="26" t="str">
        <f>IF(T1155="Complete",IF(AND(NOT(ISNA(VLOOKUP(CONCATENATE(E1155,F1155,G1155,H1155,I1155,J1155,K1155,L1155),'SRF Drop Downs'!G:G,1,FALSE))),IF(AND(H1155&lt;&gt;"C3",L1155&lt;&gt;"O5"),IF(SUM(COUNTIF(M1155:S1155,"Y"),COUNTIF(M1155:S1155,"N"))=0,"V","I"),IF(COUNTIF(M1155:S1155,"Y"),"V","I"))="V", IF(AND('Sponsor Response Form (SRF)'!E1155="M1", COUNTIF('OMS Response Form (ORF)'!D:D, C1155)&gt;0), "I", "V")="V"), "Valid","Invalid")," ")</f>
        <v xml:space="preserve"> </v>
      </c>
    </row>
    <row r="1156" spans="2:21" x14ac:dyDescent="0.35">
      <c r="B1156" s="70"/>
      <c r="C1156" s="71"/>
      <c r="D1156" s="72"/>
      <c r="E1156" s="73"/>
      <c r="F1156" s="73"/>
      <c r="G1156" s="73"/>
      <c r="H1156" s="73"/>
      <c r="I1156" s="73"/>
      <c r="J1156" s="73"/>
      <c r="K1156" s="73"/>
      <c r="L1156" s="73"/>
      <c r="M1156" s="73"/>
      <c r="N1156" s="73"/>
      <c r="O1156" s="73"/>
      <c r="P1156" s="73"/>
      <c r="Q1156" s="73"/>
      <c r="R1156" s="73"/>
      <c r="S1156" s="73"/>
      <c r="T1156" s="25" t="str">
        <f>IF(COUNTA(B1156:S1156)=0,"",IF(AND(COUNTA(B1156:D1156)=3,COUNTIF('SRF Drop Downs'!$B$2:$B$5,'Sponsor Response Form (SRF)'!E1156),COUNTIF('SRF Drop Downs'!$F$2:$F$5,'Sponsor Response Form (SRF)'!F1156),COUNTIF('SRF Drop Downs'!$C$2:$C$4,'Sponsor Response Form (SRF)'!G1156),COUNTIF('SRF Drop Downs'!$D$2:$D$6,'Sponsor Response Form (SRF)'!H1156),COUNTIF('SRF Drop Downs'!$A$2:$A$5,'Sponsor Response Form (SRF)'!I1156),COUNTIF('SRF Drop Downs'!$A$2:$A$4,'Sponsor Response Form (SRF)'!J1156),COUNTIF('SRF Drop Downs'!$A$2:$A$5,'Sponsor Response Form (SRF)'!K1156),COUNTIF('SRF Drop Downs'!$E$2:$E$7,'Sponsor Response Form (SRF)'!L1156),COUNTIF('SRF Drop Downs'!$A$2:$A$4,'Sponsor Response Form (SRF)'!M1156),COUNTIF('SRF Drop Downs'!$A$2:$A$4,'Sponsor Response Form (SRF)'!N1156),COUNTIF('SRF Drop Downs'!$A$2:$A$4,'Sponsor Response Form (SRF)'!O1156),COUNTIF('SRF Drop Downs'!$A$2:$A$4,'Sponsor Response Form (SRF)'!P1156),COUNTIF('SRF Drop Downs'!$A$2:$A$4,'Sponsor Response Form (SRF)'!Q1156),COUNTIF('SRF Drop Downs'!$A$2:$A$4,'Sponsor Response Form (SRF)'!R1156),COUNTIF('SRF Drop Downs'!$A$2:$A$4,'Sponsor Response Form (SRF)'!S1156)),"Complete","Incomplete"))</f>
        <v/>
      </c>
      <c r="U1156" s="26" t="str">
        <f>IF(T1156="Complete",IF(AND(NOT(ISNA(VLOOKUP(CONCATENATE(E1156,F1156,G1156,H1156,I1156,J1156,K1156,L1156),'SRF Drop Downs'!G:G,1,FALSE))),IF(AND(H1156&lt;&gt;"C3",L1156&lt;&gt;"O5"),IF(SUM(COUNTIF(M1156:S1156,"Y"),COUNTIF(M1156:S1156,"N"))=0,"V","I"),IF(COUNTIF(M1156:S1156,"Y"),"V","I"))="V", IF(AND('Sponsor Response Form (SRF)'!E1156="M1", COUNTIF('OMS Response Form (ORF)'!D:D, C1156)&gt;0), "I", "V")="V"), "Valid","Invalid")," ")</f>
        <v xml:space="preserve"> </v>
      </c>
    </row>
    <row r="1157" spans="2:21" x14ac:dyDescent="0.35">
      <c r="B1157" s="70"/>
      <c r="C1157" s="71"/>
      <c r="D1157" s="72"/>
      <c r="E1157" s="73"/>
      <c r="F1157" s="73"/>
      <c r="G1157" s="73"/>
      <c r="H1157" s="73"/>
      <c r="I1157" s="73"/>
      <c r="J1157" s="73"/>
      <c r="K1157" s="73"/>
      <c r="L1157" s="73"/>
      <c r="M1157" s="73"/>
      <c r="N1157" s="73"/>
      <c r="O1157" s="73"/>
      <c r="P1157" s="73"/>
      <c r="Q1157" s="73"/>
      <c r="R1157" s="73"/>
      <c r="S1157" s="73"/>
      <c r="T1157" s="25" t="str">
        <f>IF(COUNTA(B1157:S1157)=0,"",IF(AND(COUNTA(B1157:D1157)=3,COUNTIF('SRF Drop Downs'!$B$2:$B$5,'Sponsor Response Form (SRF)'!E1157),COUNTIF('SRF Drop Downs'!$F$2:$F$5,'Sponsor Response Form (SRF)'!F1157),COUNTIF('SRF Drop Downs'!$C$2:$C$4,'Sponsor Response Form (SRF)'!G1157),COUNTIF('SRF Drop Downs'!$D$2:$D$6,'Sponsor Response Form (SRF)'!H1157),COUNTIF('SRF Drop Downs'!$A$2:$A$5,'Sponsor Response Form (SRF)'!I1157),COUNTIF('SRF Drop Downs'!$A$2:$A$4,'Sponsor Response Form (SRF)'!J1157),COUNTIF('SRF Drop Downs'!$A$2:$A$5,'Sponsor Response Form (SRF)'!K1157),COUNTIF('SRF Drop Downs'!$E$2:$E$7,'Sponsor Response Form (SRF)'!L1157),COUNTIF('SRF Drop Downs'!$A$2:$A$4,'Sponsor Response Form (SRF)'!M1157),COUNTIF('SRF Drop Downs'!$A$2:$A$4,'Sponsor Response Form (SRF)'!N1157),COUNTIF('SRF Drop Downs'!$A$2:$A$4,'Sponsor Response Form (SRF)'!O1157),COUNTIF('SRF Drop Downs'!$A$2:$A$4,'Sponsor Response Form (SRF)'!P1157),COUNTIF('SRF Drop Downs'!$A$2:$A$4,'Sponsor Response Form (SRF)'!Q1157),COUNTIF('SRF Drop Downs'!$A$2:$A$4,'Sponsor Response Form (SRF)'!R1157),COUNTIF('SRF Drop Downs'!$A$2:$A$4,'Sponsor Response Form (SRF)'!S1157)),"Complete","Incomplete"))</f>
        <v/>
      </c>
      <c r="U1157" s="26" t="str">
        <f>IF(T1157="Complete",IF(AND(NOT(ISNA(VLOOKUP(CONCATENATE(E1157,F1157,G1157,H1157,I1157,J1157,K1157,L1157),'SRF Drop Downs'!G:G,1,FALSE))),IF(AND(H1157&lt;&gt;"C3",L1157&lt;&gt;"O5"),IF(SUM(COUNTIF(M1157:S1157,"Y"),COUNTIF(M1157:S1157,"N"))=0,"V","I"),IF(COUNTIF(M1157:S1157,"Y"),"V","I"))="V", IF(AND('Sponsor Response Form (SRF)'!E1157="M1", COUNTIF('OMS Response Form (ORF)'!D:D, C1157)&gt;0), "I", "V")="V"), "Valid","Invalid")," ")</f>
        <v xml:space="preserve"> </v>
      </c>
    </row>
    <row r="1158" spans="2:21" x14ac:dyDescent="0.35">
      <c r="B1158" s="70"/>
      <c r="C1158" s="71"/>
      <c r="D1158" s="72"/>
      <c r="E1158" s="73"/>
      <c r="F1158" s="73"/>
      <c r="G1158" s="73"/>
      <c r="H1158" s="73"/>
      <c r="I1158" s="73"/>
      <c r="J1158" s="73"/>
      <c r="K1158" s="73"/>
      <c r="L1158" s="73"/>
      <c r="M1158" s="73"/>
      <c r="N1158" s="73"/>
      <c r="O1158" s="73"/>
      <c r="P1158" s="73"/>
      <c r="Q1158" s="73"/>
      <c r="R1158" s="73"/>
      <c r="S1158" s="73"/>
      <c r="T1158" s="25" t="str">
        <f>IF(COUNTA(B1158:S1158)=0,"",IF(AND(COUNTA(B1158:D1158)=3,COUNTIF('SRF Drop Downs'!$B$2:$B$5,'Sponsor Response Form (SRF)'!E1158),COUNTIF('SRF Drop Downs'!$F$2:$F$5,'Sponsor Response Form (SRF)'!F1158),COUNTIF('SRF Drop Downs'!$C$2:$C$4,'Sponsor Response Form (SRF)'!G1158),COUNTIF('SRF Drop Downs'!$D$2:$D$6,'Sponsor Response Form (SRF)'!H1158),COUNTIF('SRF Drop Downs'!$A$2:$A$5,'Sponsor Response Form (SRF)'!I1158),COUNTIF('SRF Drop Downs'!$A$2:$A$4,'Sponsor Response Form (SRF)'!J1158),COUNTIF('SRF Drop Downs'!$A$2:$A$5,'Sponsor Response Form (SRF)'!K1158),COUNTIF('SRF Drop Downs'!$E$2:$E$7,'Sponsor Response Form (SRF)'!L1158),COUNTIF('SRF Drop Downs'!$A$2:$A$4,'Sponsor Response Form (SRF)'!M1158),COUNTIF('SRF Drop Downs'!$A$2:$A$4,'Sponsor Response Form (SRF)'!N1158),COUNTIF('SRF Drop Downs'!$A$2:$A$4,'Sponsor Response Form (SRF)'!O1158),COUNTIF('SRF Drop Downs'!$A$2:$A$4,'Sponsor Response Form (SRF)'!P1158),COUNTIF('SRF Drop Downs'!$A$2:$A$4,'Sponsor Response Form (SRF)'!Q1158),COUNTIF('SRF Drop Downs'!$A$2:$A$4,'Sponsor Response Form (SRF)'!R1158),COUNTIF('SRF Drop Downs'!$A$2:$A$4,'Sponsor Response Form (SRF)'!S1158)),"Complete","Incomplete"))</f>
        <v/>
      </c>
      <c r="U1158" s="26" t="str">
        <f>IF(T1158="Complete",IF(AND(NOT(ISNA(VLOOKUP(CONCATENATE(E1158,F1158,G1158,H1158,I1158,J1158,K1158,L1158),'SRF Drop Downs'!G:G,1,FALSE))),IF(AND(H1158&lt;&gt;"C3",L1158&lt;&gt;"O5"),IF(SUM(COUNTIF(M1158:S1158,"Y"),COUNTIF(M1158:S1158,"N"))=0,"V","I"),IF(COUNTIF(M1158:S1158,"Y"),"V","I"))="V", IF(AND('Sponsor Response Form (SRF)'!E1158="M1", COUNTIF('OMS Response Form (ORF)'!D:D, C1158)&gt;0), "I", "V")="V"), "Valid","Invalid")," ")</f>
        <v xml:space="preserve"> </v>
      </c>
    </row>
    <row r="1159" spans="2:21" x14ac:dyDescent="0.35">
      <c r="B1159" s="70"/>
      <c r="C1159" s="71"/>
      <c r="D1159" s="72"/>
      <c r="E1159" s="73"/>
      <c r="F1159" s="73"/>
      <c r="G1159" s="73"/>
      <c r="H1159" s="73"/>
      <c r="I1159" s="73"/>
      <c r="J1159" s="73"/>
      <c r="K1159" s="73"/>
      <c r="L1159" s="73"/>
      <c r="M1159" s="73"/>
      <c r="N1159" s="73"/>
      <c r="O1159" s="73"/>
      <c r="P1159" s="73"/>
      <c r="Q1159" s="73"/>
      <c r="R1159" s="73"/>
      <c r="S1159" s="73"/>
      <c r="T1159" s="25" t="str">
        <f>IF(COUNTA(B1159:S1159)=0,"",IF(AND(COUNTA(B1159:D1159)=3,COUNTIF('SRF Drop Downs'!$B$2:$B$5,'Sponsor Response Form (SRF)'!E1159),COUNTIF('SRF Drop Downs'!$F$2:$F$5,'Sponsor Response Form (SRF)'!F1159),COUNTIF('SRF Drop Downs'!$C$2:$C$4,'Sponsor Response Form (SRF)'!G1159),COUNTIF('SRF Drop Downs'!$D$2:$D$6,'Sponsor Response Form (SRF)'!H1159),COUNTIF('SRF Drop Downs'!$A$2:$A$5,'Sponsor Response Form (SRF)'!I1159),COUNTIF('SRF Drop Downs'!$A$2:$A$4,'Sponsor Response Form (SRF)'!J1159),COUNTIF('SRF Drop Downs'!$A$2:$A$5,'Sponsor Response Form (SRF)'!K1159),COUNTIF('SRF Drop Downs'!$E$2:$E$7,'Sponsor Response Form (SRF)'!L1159),COUNTIF('SRF Drop Downs'!$A$2:$A$4,'Sponsor Response Form (SRF)'!M1159),COUNTIF('SRF Drop Downs'!$A$2:$A$4,'Sponsor Response Form (SRF)'!N1159),COUNTIF('SRF Drop Downs'!$A$2:$A$4,'Sponsor Response Form (SRF)'!O1159),COUNTIF('SRF Drop Downs'!$A$2:$A$4,'Sponsor Response Form (SRF)'!P1159),COUNTIF('SRF Drop Downs'!$A$2:$A$4,'Sponsor Response Form (SRF)'!Q1159),COUNTIF('SRF Drop Downs'!$A$2:$A$4,'Sponsor Response Form (SRF)'!R1159),COUNTIF('SRF Drop Downs'!$A$2:$A$4,'Sponsor Response Form (SRF)'!S1159)),"Complete","Incomplete"))</f>
        <v/>
      </c>
      <c r="U1159" s="26" t="str">
        <f>IF(T1159="Complete",IF(AND(NOT(ISNA(VLOOKUP(CONCATENATE(E1159,F1159,G1159,H1159,I1159,J1159,K1159,L1159),'SRF Drop Downs'!G:G,1,FALSE))),IF(AND(H1159&lt;&gt;"C3",L1159&lt;&gt;"O5"),IF(SUM(COUNTIF(M1159:S1159,"Y"),COUNTIF(M1159:S1159,"N"))=0,"V","I"),IF(COUNTIF(M1159:S1159,"Y"),"V","I"))="V", IF(AND('Sponsor Response Form (SRF)'!E1159="M1", COUNTIF('OMS Response Form (ORF)'!D:D, C1159)&gt;0), "I", "V")="V"), "Valid","Invalid")," ")</f>
        <v xml:space="preserve"> </v>
      </c>
    </row>
    <row r="1160" spans="2:21" x14ac:dyDescent="0.35">
      <c r="B1160" s="70"/>
      <c r="C1160" s="71"/>
      <c r="D1160" s="72"/>
      <c r="E1160" s="73"/>
      <c r="F1160" s="73"/>
      <c r="G1160" s="73"/>
      <c r="H1160" s="73"/>
      <c r="I1160" s="73"/>
      <c r="J1160" s="73"/>
      <c r="K1160" s="73"/>
      <c r="L1160" s="73"/>
      <c r="M1160" s="73"/>
      <c r="N1160" s="73"/>
      <c r="O1160" s="73"/>
      <c r="P1160" s="73"/>
      <c r="Q1160" s="73"/>
      <c r="R1160" s="73"/>
      <c r="S1160" s="73"/>
      <c r="T1160" s="25" t="str">
        <f>IF(COUNTA(B1160:S1160)=0,"",IF(AND(COUNTA(B1160:D1160)=3,COUNTIF('SRF Drop Downs'!$B$2:$B$5,'Sponsor Response Form (SRF)'!E1160),COUNTIF('SRF Drop Downs'!$F$2:$F$5,'Sponsor Response Form (SRF)'!F1160),COUNTIF('SRF Drop Downs'!$C$2:$C$4,'Sponsor Response Form (SRF)'!G1160),COUNTIF('SRF Drop Downs'!$D$2:$D$6,'Sponsor Response Form (SRF)'!H1160),COUNTIF('SRF Drop Downs'!$A$2:$A$5,'Sponsor Response Form (SRF)'!I1160),COUNTIF('SRF Drop Downs'!$A$2:$A$4,'Sponsor Response Form (SRF)'!J1160),COUNTIF('SRF Drop Downs'!$A$2:$A$5,'Sponsor Response Form (SRF)'!K1160),COUNTIF('SRF Drop Downs'!$E$2:$E$7,'Sponsor Response Form (SRF)'!L1160),COUNTIF('SRF Drop Downs'!$A$2:$A$4,'Sponsor Response Form (SRF)'!M1160),COUNTIF('SRF Drop Downs'!$A$2:$A$4,'Sponsor Response Form (SRF)'!N1160),COUNTIF('SRF Drop Downs'!$A$2:$A$4,'Sponsor Response Form (SRF)'!O1160),COUNTIF('SRF Drop Downs'!$A$2:$A$4,'Sponsor Response Form (SRF)'!P1160),COUNTIF('SRF Drop Downs'!$A$2:$A$4,'Sponsor Response Form (SRF)'!Q1160),COUNTIF('SRF Drop Downs'!$A$2:$A$4,'Sponsor Response Form (SRF)'!R1160),COUNTIF('SRF Drop Downs'!$A$2:$A$4,'Sponsor Response Form (SRF)'!S1160)),"Complete","Incomplete"))</f>
        <v/>
      </c>
      <c r="U1160" s="26" t="str">
        <f>IF(T1160="Complete",IF(AND(NOT(ISNA(VLOOKUP(CONCATENATE(E1160,F1160,G1160,H1160,I1160,J1160,K1160,L1160),'SRF Drop Downs'!G:G,1,FALSE))),IF(AND(H1160&lt;&gt;"C3",L1160&lt;&gt;"O5"),IF(SUM(COUNTIF(M1160:S1160,"Y"),COUNTIF(M1160:S1160,"N"))=0,"V","I"),IF(COUNTIF(M1160:S1160,"Y"),"V","I"))="V", IF(AND('Sponsor Response Form (SRF)'!E1160="M1", COUNTIF('OMS Response Form (ORF)'!D:D, C1160)&gt;0), "I", "V")="V"), "Valid","Invalid")," ")</f>
        <v xml:space="preserve"> </v>
      </c>
    </row>
    <row r="1161" spans="2:21" x14ac:dyDescent="0.35">
      <c r="B1161" s="70"/>
      <c r="C1161" s="71"/>
      <c r="D1161" s="72"/>
      <c r="E1161" s="73"/>
      <c r="F1161" s="73"/>
      <c r="G1161" s="73"/>
      <c r="H1161" s="73"/>
      <c r="I1161" s="73"/>
      <c r="J1161" s="73"/>
      <c r="K1161" s="73"/>
      <c r="L1161" s="73"/>
      <c r="M1161" s="73"/>
      <c r="N1161" s="73"/>
      <c r="O1161" s="73"/>
      <c r="P1161" s="73"/>
      <c r="Q1161" s="73"/>
      <c r="R1161" s="73"/>
      <c r="S1161" s="73"/>
      <c r="T1161" s="25" t="str">
        <f>IF(COUNTA(B1161:S1161)=0,"",IF(AND(COUNTA(B1161:D1161)=3,COUNTIF('SRF Drop Downs'!$B$2:$B$5,'Sponsor Response Form (SRF)'!E1161),COUNTIF('SRF Drop Downs'!$F$2:$F$5,'Sponsor Response Form (SRF)'!F1161),COUNTIF('SRF Drop Downs'!$C$2:$C$4,'Sponsor Response Form (SRF)'!G1161),COUNTIF('SRF Drop Downs'!$D$2:$D$6,'Sponsor Response Form (SRF)'!H1161),COUNTIF('SRF Drop Downs'!$A$2:$A$5,'Sponsor Response Form (SRF)'!I1161),COUNTIF('SRF Drop Downs'!$A$2:$A$4,'Sponsor Response Form (SRF)'!J1161),COUNTIF('SRF Drop Downs'!$A$2:$A$5,'Sponsor Response Form (SRF)'!K1161),COUNTIF('SRF Drop Downs'!$E$2:$E$7,'Sponsor Response Form (SRF)'!L1161),COUNTIF('SRF Drop Downs'!$A$2:$A$4,'Sponsor Response Form (SRF)'!M1161),COUNTIF('SRF Drop Downs'!$A$2:$A$4,'Sponsor Response Form (SRF)'!N1161),COUNTIF('SRF Drop Downs'!$A$2:$A$4,'Sponsor Response Form (SRF)'!O1161),COUNTIF('SRF Drop Downs'!$A$2:$A$4,'Sponsor Response Form (SRF)'!P1161),COUNTIF('SRF Drop Downs'!$A$2:$A$4,'Sponsor Response Form (SRF)'!Q1161),COUNTIF('SRF Drop Downs'!$A$2:$A$4,'Sponsor Response Form (SRF)'!R1161),COUNTIF('SRF Drop Downs'!$A$2:$A$4,'Sponsor Response Form (SRF)'!S1161)),"Complete","Incomplete"))</f>
        <v/>
      </c>
      <c r="U1161" s="26" t="str">
        <f>IF(T1161="Complete",IF(AND(NOT(ISNA(VLOOKUP(CONCATENATE(E1161,F1161,G1161,H1161,I1161,J1161,K1161,L1161),'SRF Drop Downs'!G:G,1,FALSE))),IF(AND(H1161&lt;&gt;"C3",L1161&lt;&gt;"O5"),IF(SUM(COUNTIF(M1161:S1161,"Y"),COUNTIF(M1161:S1161,"N"))=0,"V","I"),IF(COUNTIF(M1161:S1161,"Y"),"V","I"))="V", IF(AND('Sponsor Response Form (SRF)'!E1161="M1", COUNTIF('OMS Response Form (ORF)'!D:D, C1161)&gt;0), "I", "V")="V"), "Valid","Invalid")," ")</f>
        <v xml:space="preserve"> </v>
      </c>
    </row>
    <row r="1162" spans="2:21" x14ac:dyDescent="0.35">
      <c r="B1162" s="70"/>
      <c r="C1162" s="71"/>
      <c r="D1162" s="72"/>
      <c r="E1162" s="73"/>
      <c r="F1162" s="73"/>
      <c r="G1162" s="73"/>
      <c r="H1162" s="73"/>
      <c r="I1162" s="73"/>
      <c r="J1162" s="73"/>
      <c r="K1162" s="73"/>
      <c r="L1162" s="73"/>
      <c r="M1162" s="73"/>
      <c r="N1162" s="73"/>
      <c r="O1162" s="73"/>
      <c r="P1162" s="73"/>
      <c r="Q1162" s="73"/>
      <c r="R1162" s="73"/>
      <c r="S1162" s="73"/>
      <c r="T1162" s="25" t="str">
        <f>IF(COUNTA(B1162:S1162)=0,"",IF(AND(COUNTA(B1162:D1162)=3,COUNTIF('SRF Drop Downs'!$B$2:$B$5,'Sponsor Response Form (SRF)'!E1162),COUNTIF('SRF Drop Downs'!$F$2:$F$5,'Sponsor Response Form (SRF)'!F1162),COUNTIF('SRF Drop Downs'!$C$2:$C$4,'Sponsor Response Form (SRF)'!G1162),COUNTIF('SRF Drop Downs'!$D$2:$D$6,'Sponsor Response Form (SRF)'!H1162),COUNTIF('SRF Drop Downs'!$A$2:$A$5,'Sponsor Response Form (SRF)'!I1162),COUNTIF('SRF Drop Downs'!$A$2:$A$4,'Sponsor Response Form (SRF)'!J1162),COUNTIF('SRF Drop Downs'!$A$2:$A$5,'Sponsor Response Form (SRF)'!K1162),COUNTIF('SRF Drop Downs'!$E$2:$E$7,'Sponsor Response Form (SRF)'!L1162),COUNTIF('SRF Drop Downs'!$A$2:$A$4,'Sponsor Response Form (SRF)'!M1162),COUNTIF('SRF Drop Downs'!$A$2:$A$4,'Sponsor Response Form (SRF)'!N1162),COUNTIF('SRF Drop Downs'!$A$2:$A$4,'Sponsor Response Form (SRF)'!O1162),COUNTIF('SRF Drop Downs'!$A$2:$A$4,'Sponsor Response Form (SRF)'!P1162),COUNTIF('SRF Drop Downs'!$A$2:$A$4,'Sponsor Response Form (SRF)'!Q1162),COUNTIF('SRF Drop Downs'!$A$2:$A$4,'Sponsor Response Form (SRF)'!R1162),COUNTIF('SRF Drop Downs'!$A$2:$A$4,'Sponsor Response Form (SRF)'!S1162)),"Complete","Incomplete"))</f>
        <v/>
      </c>
      <c r="U1162" s="26" t="str">
        <f>IF(T1162="Complete",IF(AND(NOT(ISNA(VLOOKUP(CONCATENATE(E1162,F1162,G1162,H1162,I1162,J1162,K1162,L1162),'SRF Drop Downs'!G:G,1,FALSE))),IF(AND(H1162&lt;&gt;"C3",L1162&lt;&gt;"O5"),IF(SUM(COUNTIF(M1162:S1162,"Y"),COUNTIF(M1162:S1162,"N"))=0,"V","I"),IF(COUNTIF(M1162:S1162,"Y"),"V","I"))="V", IF(AND('Sponsor Response Form (SRF)'!E1162="M1", COUNTIF('OMS Response Form (ORF)'!D:D, C1162)&gt;0), "I", "V")="V"), "Valid","Invalid")," ")</f>
        <v xml:space="preserve"> </v>
      </c>
    </row>
    <row r="1163" spans="2:21" x14ac:dyDescent="0.35">
      <c r="B1163" s="70"/>
      <c r="C1163" s="71"/>
      <c r="D1163" s="72"/>
      <c r="E1163" s="73"/>
      <c r="F1163" s="73"/>
      <c r="G1163" s="73"/>
      <c r="H1163" s="73"/>
      <c r="I1163" s="73"/>
      <c r="J1163" s="73"/>
      <c r="K1163" s="73"/>
      <c r="L1163" s="73"/>
      <c r="M1163" s="73"/>
      <c r="N1163" s="73"/>
      <c r="O1163" s="73"/>
      <c r="P1163" s="73"/>
      <c r="Q1163" s="73"/>
      <c r="R1163" s="73"/>
      <c r="S1163" s="73"/>
      <c r="T1163" s="25" t="str">
        <f>IF(COUNTA(B1163:S1163)=0,"",IF(AND(COUNTA(B1163:D1163)=3,COUNTIF('SRF Drop Downs'!$B$2:$B$5,'Sponsor Response Form (SRF)'!E1163),COUNTIF('SRF Drop Downs'!$F$2:$F$5,'Sponsor Response Form (SRF)'!F1163),COUNTIF('SRF Drop Downs'!$C$2:$C$4,'Sponsor Response Form (SRF)'!G1163),COUNTIF('SRF Drop Downs'!$D$2:$D$6,'Sponsor Response Form (SRF)'!H1163),COUNTIF('SRF Drop Downs'!$A$2:$A$5,'Sponsor Response Form (SRF)'!I1163),COUNTIF('SRF Drop Downs'!$A$2:$A$4,'Sponsor Response Form (SRF)'!J1163),COUNTIF('SRF Drop Downs'!$A$2:$A$5,'Sponsor Response Form (SRF)'!K1163),COUNTIF('SRF Drop Downs'!$E$2:$E$7,'Sponsor Response Form (SRF)'!L1163),COUNTIF('SRF Drop Downs'!$A$2:$A$4,'Sponsor Response Form (SRF)'!M1163),COUNTIF('SRF Drop Downs'!$A$2:$A$4,'Sponsor Response Form (SRF)'!N1163),COUNTIF('SRF Drop Downs'!$A$2:$A$4,'Sponsor Response Form (SRF)'!O1163),COUNTIF('SRF Drop Downs'!$A$2:$A$4,'Sponsor Response Form (SRF)'!P1163),COUNTIF('SRF Drop Downs'!$A$2:$A$4,'Sponsor Response Form (SRF)'!Q1163),COUNTIF('SRF Drop Downs'!$A$2:$A$4,'Sponsor Response Form (SRF)'!R1163),COUNTIF('SRF Drop Downs'!$A$2:$A$4,'Sponsor Response Form (SRF)'!S1163)),"Complete","Incomplete"))</f>
        <v/>
      </c>
      <c r="U1163" s="26" t="str">
        <f>IF(T1163="Complete",IF(AND(NOT(ISNA(VLOOKUP(CONCATENATE(E1163,F1163,G1163,H1163,I1163,J1163,K1163,L1163),'SRF Drop Downs'!G:G,1,FALSE))),IF(AND(H1163&lt;&gt;"C3",L1163&lt;&gt;"O5"),IF(SUM(COUNTIF(M1163:S1163,"Y"),COUNTIF(M1163:S1163,"N"))=0,"V","I"),IF(COUNTIF(M1163:S1163,"Y"),"V","I"))="V", IF(AND('Sponsor Response Form (SRF)'!E1163="M1", COUNTIF('OMS Response Form (ORF)'!D:D, C1163)&gt;0), "I", "V")="V"), "Valid","Invalid")," ")</f>
        <v xml:space="preserve"> </v>
      </c>
    </row>
    <row r="1164" spans="2:21" x14ac:dyDescent="0.35">
      <c r="B1164" s="70"/>
      <c r="C1164" s="71"/>
      <c r="D1164" s="72"/>
      <c r="E1164" s="73"/>
      <c r="F1164" s="73"/>
      <c r="G1164" s="73"/>
      <c r="H1164" s="73"/>
      <c r="I1164" s="73"/>
      <c r="J1164" s="73"/>
      <c r="K1164" s="73"/>
      <c r="L1164" s="73"/>
      <c r="M1164" s="73"/>
      <c r="N1164" s="73"/>
      <c r="O1164" s="73"/>
      <c r="P1164" s="73"/>
      <c r="Q1164" s="73"/>
      <c r="R1164" s="73"/>
      <c r="S1164" s="73"/>
      <c r="T1164" s="25" t="str">
        <f>IF(COUNTA(B1164:S1164)=0,"",IF(AND(COUNTA(B1164:D1164)=3,COUNTIF('SRF Drop Downs'!$B$2:$B$5,'Sponsor Response Form (SRF)'!E1164),COUNTIF('SRF Drop Downs'!$F$2:$F$5,'Sponsor Response Form (SRF)'!F1164),COUNTIF('SRF Drop Downs'!$C$2:$C$4,'Sponsor Response Form (SRF)'!G1164),COUNTIF('SRF Drop Downs'!$D$2:$D$6,'Sponsor Response Form (SRF)'!H1164),COUNTIF('SRF Drop Downs'!$A$2:$A$5,'Sponsor Response Form (SRF)'!I1164),COUNTIF('SRF Drop Downs'!$A$2:$A$4,'Sponsor Response Form (SRF)'!J1164),COUNTIF('SRF Drop Downs'!$A$2:$A$5,'Sponsor Response Form (SRF)'!K1164),COUNTIF('SRF Drop Downs'!$E$2:$E$7,'Sponsor Response Form (SRF)'!L1164),COUNTIF('SRF Drop Downs'!$A$2:$A$4,'Sponsor Response Form (SRF)'!M1164),COUNTIF('SRF Drop Downs'!$A$2:$A$4,'Sponsor Response Form (SRF)'!N1164),COUNTIF('SRF Drop Downs'!$A$2:$A$4,'Sponsor Response Form (SRF)'!O1164),COUNTIF('SRF Drop Downs'!$A$2:$A$4,'Sponsor Response Form (SRF)'!P1164),COUNTIF('SRF Drop Downs'!$A$2:$A$4,'Sponsor Response Form (SRF)'!Q1164),COUNTIF('SRF Drop Downs'!$A$2:$A$4,'Sponsor Response Form (SRF)'!R1164),COUNTIF('SRF Drop Downs'!$A$2:$A$4,'Sponsor Response Form (SRF)'!S1164)),"Complete","Incomplete"))</f>
        <v/>
      </c>
      <c r="U1164" s="26" t="str">
        <f>IF(T1164="Complete",IF(AND(NOT(ISNA(VLOOKUP(CONCATENATE(E1164,F1164,G1164,H1164,I1164,J1164,K1164,L1164),'SRF Drop Downs'!G:G,1,FALSE))),IF(AND(H1164&lt;&gt;"C3",L1164&lt;&gt;"O5"),IF(SUM(COUNTIF(M1164:S1164,"Y"),COUNTIF(M1164:S1164,"N"))=0,"V","I"),IF(COUNTIF(M1164:S1164,"Y"),"V","I"))="V", IF(AND('Sponsor Response Form (SRF)'!E1164="M1", COUNTIF('OMS Response Form (ORF)'!D:D, C1164)&gt;0), "I", "V")="V"), "Valid","Invalid")," ")</f>
        <v xml:space="preserve"> </v>
      </c>
    </row>
    <row r="1165" spans="2:21" x14ac:dyDescent="0.35">
      <c r="B1165" s="70"/>
      <c r="C1165" s="71"/>
      <c r="D1165" s="72"/>
      <c r="E1165" s="73"/>
      <c r="F1165" s="73"/>
      <c r="G1165" s="73"/>
      <c r="H1165" s="73"/>
      <c r="I1165" s="73"/>
      <c r="J1165" s="73"/>
      <c r="K1165" s="73"/>
      <c r="L1165" s="73"/>
      <c r="M1165" s="73"/>
      <c r="N1165" s="73"/>
      <c r="O1165" s="73"/>
      <c r="P1165" s="73"/>
      <c r="Q1165" s="73"/>
      <c r="R1165" s="73"/>
      <c r="S1165" s="73"/>
      <c r="T1165" s="25" t="str">
        <f>IF(COUNTA(B1165:S1165)=0,"",IF(AND(COUNTA(B1165:D1165)=3,COUNTIF('SRF Drop Downs'!$B$2:$B$5,'Sponsor Response Form (SRF)'!E1165),COUNTIF('SRF Drop Downs'!$F$2:$F$5,'Sponsor Response Form (SRF)'!F1165),COUNTIF('SRF Drop Downs'!$C$2:$C$4,'Sponsor Response Form (SRF)'!G1165),COUNTIF('SRF Drop Downs'!$D$2:$D$6,'Sponsor Response Form (SRF)'!H1165),COUNTIF('SRF Drop Downs'!$A$2:$A$5,'Sponsor Response Form (SRF)'!I1165),COUNTIF('SRF Drop Downs'!$A$2:$A$4,'Sponsor Response Form (SRF)'!J1165),COUNTIF('SRF Drop Downs'!$A$2:$A$5,'Sponsor Response Form (SRF)'!K1165),COUNTIF('SRF Drop Downs'!$E$2:$E$7,'Sponsor Response Form (SRF)'!L1165),COUNTIF('SRF Drop Downs'!$A$2:$A$4,'Sponsor Response Form (SRF)'!M1165),COUNTIF('SRF Drop Downs'!$A$2:$A$4,'Sponsor Response Form (SRF)'!N1165),COUNTIF('SRF Drop Downs'!$A$2:$A$4,'Sponsor Response Form (SRF)'!O1165),COUNTIF('SRF Drop Downs'!$A$2:$A$4,'Sponsor Response Form (SRF)'!P1165),COUNTIF('SRF Drop Downs'!$A$2:$A$4,'Sponsor Response Form (SRF)'!Q1165),COUNTIF('SRF Drop Downs'!$A$2:$A$4,'Sponsor Response Form (SRF)'!R1165),COUNTIF('SRF Drop Downs'!$A$2:$A$4,'Sponsor Response Form (SRF)'!S1165)),"Complete","Incomplete"))</f>
        <v/>
      </c>
      <c r="U1165" s="26" t="str">
        <f>IF(T1165="Complete",IF(AND(NOT(ISNA(VLOOKUP(CONCATENATE(E1165,F1165,G1165,H1165,I1165,J1165,K1165,L1165),'SRF Drop Downs'!G:G,1,FALSE))),IF(AND(H1165&lt;&gt;"C3",L1165&lt;&gt;"O5"),IF(SUM(COUNTIF(M1165:S1165,"Y"),COUNTIF(M1165:S1165,"N"))=0,"V","I"),IF(COUNTIF(M1165:S1165,"Y"),"V","I"))="V", IF(AND('Sponsor Response Form (SRF)'!E1165="M1", COUNTIF('OMS Response Form (ORF)'!D:D, C1165)&gt;0), "I", "V")="V"), "Valid","Invalid")," ")</f>
        <v xml:space="preserve"> </v>
      </c>
    </row>
    <row r="1166" spans="2:21" x14ac:dyDescent="0.35">
      <c r="B1166" s="70"/>
      <c r="C1166" s="71"/>
      <c r="D1166" s="72"/>
      <c r="E1166" s="73"/>
      <c r="F1166" s="73"/>
      <c r="G1166" s="73"/>
      <c r="H1166" s="73"/>
      <c r="I1166" s="73"/>
      <c r="J1166" s="73"/>
      <c r="K1166" s="73"/>
      <c r="L1166" s="73"/>
      <c r="M1166" s="73"/>
      <c r="N1166" s="73"/>
      <c r="O1166" s="73"/>
      <c r="P1166" s="73"/>
      <c r="Q1166" s="73"/>
      <c r="R1166" s="73"/>
      <c r="S1166" s="73"/>
      <c r="T1166" s="25" t="str">
        <f>IF(COUNTA(B1166:S1166)=0,"",IF(AND(COUNTA(B1166:D1166)=3,COUNTIF('SRF Drop Downs'!$B$2:$B$5,'Sponsor Response Form (SRF)'!E1166),COUNTIF('SRF Drop Downs'!$F$2:$F$5,'Sponsor Response Form (SRF)'!F1166),COUNTIF('SRF Drop Downs'!$C$2:$C$4,'Sponsor Response Form (SRF)'!G1166),COUNTIF('SRF Drop Downs'!$D$2:$D$6,'Sponsor Response Form (SRF)'!H1166),COUNTIF('SRF Drop Downs'!$A$2:$A$5,'Sponsor Response Form (SRF)'!I1166),COUNTIF('SRF Drop Downs'!$A$2:$A$4,'Sponsor Response Form (SRF)'!J1166),COUNTIF('SRF Drop Downs'!$A$2:$A$5,'Sponsor Response Form (SRF)'!K1166),COUNTIF('SRF Drop Downs'!$E$2:$E$7,'Sponsor Response Form (SRF)'!L1166),COUNTIF('SRF Drop Downs'!$A$2:$A$4,'Sponsor Response Form (SRF)'!M1166),COUNTIF('SRF Drop Downs'!$A$2:$A$4,'Sponsor Response Form (SRF)'!N1166),COUNTIF('SRF Drop Downs'!$A$2:$A$4,'Sponsor Response Form (SRF)'!O1166),COUNTIF('SRF Drop Downs'!$A$2:$A$4,'Sponsor Response Form (SRF)'!P1166),COUNTIF('SRF Drop Downs'!$A$2:$A$4,'Sponsor Response Form (SRF)'!Q1166),COUNTIF('SRF Drop Downs'!$A$2:$A$4,'Sponsor Response Form (SRF)'!R1166),COUNTIF('SRF Drop Downs'!$A$2:$A$4,'Sponsor Response Form (SRF)'!S1166)),"Complete","Incomplete"))</f>
        <v/>
      </c>
      <c r="U1166" s="26" t="str">
        <f>IF(T1166="Complete",IF(AND(NOT(ISNA(VLOOKUP(CONCATENATE(E1166,F1166,G1166,H1166,I1166,J1166,K1166,L1166),'SRF Drop Downs'!G:G,1,FALSE))),IF(AND(H1166&lt;&gt;"C3",L1166&lt;&gt;"O5"),IF(SUM(COUNTIF(M1166:S1166,"Y"),COUNTIF(M1166:S1166,"N"))=0,"V","I"),IF(COUNTIF(M1166:S1166,"Y"),"V","I"))="V", IF(AND('Sponsor Response Form (SRF)'!E1166="M1", COUNTIF('OMS Response Form (ORF)'!D:D, C1166)&gt;0), "I", "V")="V"), "Valid","Invalid")," ")</f>
        <v xml:space="preserve"> </v>
      </c>
    </row>
    <row r="1167" spans="2:21" x14ac:dyDescent="0.35">
      <c r="B1167" s="70"/>
      <c r="C1167" s="71"/>
      <c r="D1167" s="72"/>
      <c r="E1167" s="73"/>
      <c r="F1167" s="73"/>
      <c r="G1167" s="73"/>
      <c r="H1167" s="73"/>
      <c r="I1167" s="73"/>
      <c r="J1167" s="73"/>
      <c r="K1167" s="73"/>
      <c r="L1167" s="73"/>
      <c r="M1167" s="73"/>
      <c r="N1167" s="73"/>
      <c r="O1167" s="73"/>
      <c r="P1167" s="73"/>
      <c r="Q1167" s="73"/>
      <c r="R1167" s="73"/>
      <c r="S1167" s="73"/>
      <c r="T1167" s="25" t="str">
        <f>IF(COUNTA(B1167:S1167)=0,"",IF(AND(COUNTA(B1167:D1167)=3,COUNTIF('SRF Drop Downs'!$B$2:$B$5,'Sponsor Response Form (SRF)'!E1167),COUNTIF('SRF Drop Downs'!$F$2:$F$5,'Sponsor Response Form (SRF)'!F1167),COUNTIF('SRF Drop Downs'!$C$2:$C$4,'Sponsor Response Form (SRF)'!G1167),COUNTIF('SRF Drop Downs'!$D$2:$D$6,'Sponsor Response Form (SRF)'!H1167),COUNTIF('SRF Drop Downs'!$A$2:$A$5,'Sponsor Response Form (SRF)'!I1167),COUNTIF('SRF Drop Downs'!$A$2:$A$4,'Sponsor Response Form (SRF)'!J1167),COUNTIF('SRF Drop Downs'!$A$2:$A$5,'Sponsor Response Form (SRF)'!K1167),COUNTIF('SRF Drop Downs'!$E$2:$E$7,'Sponsor Response Form (SRF)'!L1167),COUNTIF('SRF Drop Downs'!$A$2:$A$4,'Sponsor Response Form (SRF)'!M1167),COUNTIF('SRF Drop Downs'!$A$2:$A$4,'Sponsor Response Form (SRF)'!N1167),COUNTIF('SRF Drop Downs'!$A$2:$A$4,'Sponsor Response Form (SRF)'!O1167),COUNTIF('SRF Drop Downs'!$A$2:$A$4,'Sponsor Response Form (SRF)'!P1167),COUNTIF('SRF Drop Downs'!$A$2:$A$4,'Sponsor Response Form (SRF)'!Q1167),COUNTIF('SRF Drop Downs'!$A$2:$A$4,'Sponsor Response Form (SRF)'!R1167),COUNTIF('SRF Drop Downs'!$A$2:$A$4,'Sponsor Response Form (SRF)'!S1167)),"Complete","Incomplete"))</f>
        <v/>
      </c>
      <c r="U1167" s="26" t="str">
        <f>IF(T1167="Complete",IF(AND(NOT(ISNA(VLOOKUP(CONCATENATE(E1167,F1167,G1167,H1167,I1167,J1167,K1167,L1167),'SRF Drop Downs'!G:G,1,FALSE))),IF(AND(H1167&lt;&gt;"C3",L1167&lt;&gt;"O5"),IF(SUM(COUNTIF(M1167:S1167,"Y"),COUNTIF(M1167:S1167,"N"))=0,"V","I"),IF(COUNTIF(M1167:S1167,"Y"),"V","I"))="V", IF(AND('Sponsor Response Form (SRF)'!E1167="M1", COUNTIF('OMS Response Form (ORF)'!D:D, C1167)&gt;0), "I", "V")="V"), "Valid","Invalid")," ")</f>
        <v xml:space="preserve"> </v>
      </c>
    </row>
    <row r="1168" spans="2:21" x14ac:dyDescent="0.35">
      <c r="B1168" s="70"/>
      <c r="C1168" s="71"/>
      <c r="D1168" s="72"/>
      <c r="E1168" s="73"/>
      <c r="F1168" s="73"/>
      <c r="G1168" s="73"/>
      <c r="H1168" s="73"/>
      <c r="I1168" s="73"/>
      <c r="J1168" s="73"/>
      <c r="K1168" s="73"/>
      <c r="L1168" s="73"/>
      <c r="M1168" s="73"/>
      <c r="N1168" s="73"/>
      <c r="O1168" s="73"/>
      <c r="P1168" s="73"/>
      <c r="Q1168" s="73"/>
      <c r="R1168" s="73"/>
      <c r="S1168" s="73"/>
      <c r="T1168" s="25" t="str">
        <f>IF(COUNTA(B1168:S1168)=0,"",IF(AND(COUNTA(B1168:D1168)=3,COUNTIF('SRF Drop Downs'!$B$2:$B$5,'Sponsor Response Form (SRF)'!E1168),COUNTIF('SRF Drop Downs'!$F$2:$F$5,'Sponsor Response Form (SRF)'!F1168),COUNTIF('SRF Drop Downs'!$C$2:$C$4,'Sponsor Response Form (SRF)'!G1168),COUNTIF('SRF Drop Downs'!$D$2:$D$6,'Sponsor Response Form (SRF)'!H1168),COUNTIF('SRF Drop Downs'!$A$2:$A$5,'Sponsor Response Form (SRF)'!I1168),COUNTIF('SRF Drop Downs'!$A$2:$A$4,'Sponsor Response Form (SRF)'!J1168),COUNTIF('SRF Drop Downs'!$A$2:$A$5,'Sponsor Response Form (SRF)'!K1168),COUNTIF('SRF Drop Downs'!$E$2:$E$7,'Sponsor Response Form (SRF)'!L1168),COUNTIF('SRF Drop Downs'!$A$2:$A$4,'Sponsor Response Form (SRF)'!M1168),COUNTIF('SRF Drop Downs'!$A$2:$A$4,'Sponsor Response Form (SRF)'!N1168),COUNTIF('SRF Drop Downs'!$A$2:$A$4,'Sponsor Response Form (SRF)'!O1168),COUNTIF('SRF Drop Downs'!$A$2:$A$4,'Sponsor Response Form (SRF)'!P1168),COUNTIF('SRF Drop Downs'!$A$2:$A$4,'Sponsor Response Form (SRF)'!Q1168),COUNTIF('SRF Drop Downs'!$A$2:$A$4,'Sponsor Response Form (SRF)'!R1168),COUNTIF('SRF Drop Downs'!$A$2:$A$4,'Sponsor Response Form (SRF)'!S1168)),"Complete","Incomplete"))</f>
        <v/>
      </c>
      <c r="U1168" s="26" t="str">
        <f>IF(T1168="Complete",IF(AND(NOT(ISNA(VLOOKUP(CONCATENATE(E1168,F1168,G1168,H1168,I1168,J1168,K1168,L1168),'SRF Drop Downs'!G:G,1,FALSE))),IF(AND(H1168&lt;&gt;"C3",L1168&lt;&gt;"O5"),IF(SUM(COUNTIF(M1168:S1168,"Y"),COUNTIF(M1168:S1168,"N"))=0,"V","I"),IF(COUNTIF(M1168:S1168,"Y"),"V","I"))="V", IF(AND('Sponsor Response Form (SRF)'!E1168="M1", COUNTIF('OMS Response Form (ORF)'!D:D, C1168)&gt;0), "I", "V")="V"), "Valid","Invalid")," ")</f>
        <v xml:space="preserve"> </v>
      </c>
    </row>
    <row r="1169" spans="2:21" x14ac:dyDescent="0.35">
      <c r="B1169" s="70"/>
      <c r="C1169" s="71"/>
      <c r="D1169" s="72"/>
      <c r="E1169" s="73"/>
      <c r="F1169" s="73"/>
      <c r="G1169" s="73"/>
      <c r="H1169" s="73"/>
      <c r="I1169" s="73"/>
      <c r="J1169" s="73"/>
      <c r="K1169" s="73"/>
      <c r="L1169" s="73"/>
      <c r="M1169" s="73"/>
      <c r="N1169" s="73"/>
      <c r="O1169" s="73"/>
      <c r="P1169" s="73"/>
      <c r="Q1169" s="73"/>
      <c r="R1169" s="73"/>
      <c r="S1169" s="73"/>
      <c r="T1169" s="25" t="str">
        <f>IF(COUNTA(B1169:S1169)=0,"",IF(AND(COUNTA(B1169:D1169)=3,COUNTIF('SRF Drop Downs'!$B$2:$B$5,'Sponsor Response Form (SRF)'!E1169),COUNTIF('SRF Drop Downs'!$F$2:$F$5,'Sponsor Response Form (SRF)'!F1169),COUNTIF('SRF Drop Downs'!$C$2:$C$4,'Sponsor Response Form (SRF)'!G1169),COUNTIF('SRF Drop Downs'!$D$2:$D$6,'Sponsor Response Form (SRF)'!H1169),COUNTIF('SRF Drop Downs'!$A$2:$A$5,'Sponsor Response Form (SRF)'!I1169),COUNTIF('SRF Drop Downs'!$A$2:$A$4,'Sponsor Response Form (SRF)'!J1169),COUNTIF('SRF Drop Downs'!$A$2:$A$5,'Sponsor Response Form (SRF)'!K1169),COUNTIF('SRF Drop Downs'!$E$2:$E$7,'Sponsor Response Form (SRF)'!L1169),COUNTIF('SRF Drop Downs'!$A$2:$A$4,'Sponsor Response Form (SRF)'!M1169),COUNTIF('SRF Drop Downs'!$A$2:$A$4,'Sponsor Response Form (SRF)'!N1169),COUNTIF('SRF Drop Downs'!$A$2:$A$4,'Sponsor Response Form (SRF)'!O1169),COUNTIF('SRF Drop Downs'!$A$2:$A$4,'Sponsor Response Form (SRF)'!P1169),COUNTIF('SRF Drop Downs'!$A$2:$A$4,'Sponsor Response Form (SRF)'!Q1169),COUNTIF('SRF Drop Downs'!$A$2:$A$4,'Sponsor Response Form (SRF)'!R1169),COUNTIF('SRF Drop Downs'!$A$2:$A$4,'Sponsor Response Form (SRF)'!S1169)),"Complete","Incomplete"))</f>
        <v/>
      </c>
      <c r="U1169" s="26" t="str">
        <f>IF(T1169="Complete",IF(AND(NOT(ISNA(VLOOKUP(CONCATENATE(E1169,F1169,G1169,H1169,I1169,J1169,K1169,L1169),'SRF Drop Downs'!G:G,1,FALSE))),IF(AND(H1169&lt;&gt;"C3",L1169&lt;&gt;"O5"),IF(SUM(COUNTIF(M1169:S1169,"Y"),COUNTIF(M1169:S1169,"N"))=0,"V","I"),IF(COUNTIF(M1169:S1169,"Y"),"V","I"))="V", IF(AND('Sponsor Response Form (SRF)'!E1169="M1", COUNTIF('OMS Response Form (ORF)'!D:D, C1169)&gt;0), "I", "V")="V"), "Valid","Invalid")," ")</f>
        <v xml:space="preserve"> </v>
      </c>
    </row>
    <row r="1170" spans="2:21" x14ac:dyDescent="0.35">
      <c r="B1170" s="70"/>
      <c r="C1170" s="71"/>
      <c r="D1170" s="72"/>
      <c r="E1170" s="73"/>
      <c r="F1170" s="73"/>
      <c r="G1170" s="73"/>
      <c r="H1170" s="73"/>
      <c r="I1170" s="73"/>
      <c r="J1170" s="73"/>
      <c r="K1170" s="73"/>
      <c r="L1170" s="73"/>
      <c r="M1170" s="73"/>
      <c r="N1170" s="73"/>
      <c r="O1170" s="73"/>
      <c r="P1170" s="73"/>
      <c r="Q1170" s="73"/>
      <c r="R1170" s="73"/>
      <c r="S1170" s="73"/>
      <c r="T1170" s="25" t="str">
        <f>IF(COUNTA(B1170:S1170)=0,"",IF(AND(COUNTA(B1170:D1170)=3,COUNTIF('SRF Drop Downs'!$B$2:$B$5,'Sponsor Response Form (SRF)'!E1170),COUNTIF('SRF Drop Downs'!$F$2:$F$5,'Sponsor Response Form (SRF)'!F1170),COUNTIF('SRF Drop Downs'!$C$2:$C$4,'Sponsor Response Form (SRF)'!G1170),COUNTIF('SRF Drop Downs'!$D$2:$D$6,'Sponsor Response Form (SRF)'!H1170),COUNTIF('SRF Drop Downs'!$A$2:$A$5,'Sponsor Response Form (SRF)'!I1170),COUNTIF('SRF Drop Downs'!$A$2:$A$4,'Sponsor Response Form (SRF)'!J1170),COUNTIF('SRF Drop Downs'!$A$2:$A$5,'Sponsor Response Form (SRF)'!K1170),COUNTIF('SRF Drop Downs'!$E$2:$E$7,'Sponsor Response Form (SRF)'!L1170),COUNTIF('SRF Drop Downs'!$A$2:$A$4,'Sponsor Response Form (SRF)'!M1170),COUNTIF('SRF Drop Downs'!$A$2:$A$4,'Sponsor Response Form (SRF)'!N1170),COUNTIF('SRF Drop Downs'!$A$2:$A$4,'Sponsor Response Form (SRF)'!O1170),COUNTIF('SRF Drop Downs'!$A$2:$A$4,'Sponsor Response Form (SRF)'!P1170),COUNTIF('SRF Drop Downs'!$A$2:$A$4,'Sponsor Response Form (SRF)'!Q1170),COUNTIF('SRF Drop Downs'!$A$2:$A$4,'Sponsor Response Form (SRF)'!R1170),COUNTIF('SRF Drop Downs'!$A$2:$A$4,'Sponsor Response Form (SRF)'!S1170)),"Complete","Incomplete"))</f>
        <v/>
      </c>
      <c r="U1170" s="26" t="str">
        <f>IF(T1170="Complete",IF(AND(NOT(ISNA(VLOOKUP(CONCATENATE(E1170,F1170,G1170,H1170,I1170,J1170,K1170,L1170),'SRF Drop Downs'!G:G,1,FALSE))),IF(AND(H1170&lt;&gt;"C3",L1170&lt;&gt;"O5"),IF(SUM(COUNTIF(M1170:S1170,"Y"),COUNTIF(M1170:S1170,"N"))=0,"V","I"),IF(COUNTIF(M1170:S1170,"Y"),"V","I"))="V", IF(AND('Sponsor Response Form (SRF)'!E1170="M1", COUNTIF('OMS Response Form (ORF)'!D:D, C1170)&gt;0), "I", "V")="V"), "Valid","Invalid")," ")</f>
        <v xml:space="preserve"> </v>
      </c>
    </row>
    <row r="1171" spans="2:21" x14ac:dyDescent="0.35">
      <c r="B1171" s="70"/>
      <c r="C1171" s="71"/>
      <c r="D1171" s="72"/>
      <c r="E1171" s="73"/>
      <c r="F1171" s="73"/>
      <c r="G1171" s="73"/>
      <c r="H1171" s="73"/>
      <c r="I1171" s="73"/>
      <c r="J1171" s="73"/>
      <c r="K1171" s="73"/>
      <c r="L1171" s="73"/>
      <c r="M1171" s="73"/>
      <c r="N1171" s="73"/>
      <c r="O1171" s="73"/>
      <c r="P1171" s="73"/>
      <c r="Q1171" s="73"/>
      <c r="R1171" s="73"/>
      <c r="S1171" s="73"/>
      <c r="T1171" s="25" t="str">
        <f>IF(COUNTA(B1171:S1171)=0,"",IF(AND(COUNTA(B1171:D1171)=3,COUNTIF('SRF Drop Downs'!$B$2:$B$5,'Sponsor Response Form (SRF)'!E1171),COUNTIF('SRF Drop Downs'!$F$2:$F$5,'Sponsor Response Form (SRF)'!F1171),COUNTIF('SRF Drop Downs'!$C$2:$C$4,'Sponsor Response Form (SRF)'!G1171),COUNTIF('SRF Drop Downs'!$D$2:$D$6,'Sponsor Response Form (SRF)'!H1171),COUNTIF('SRF Drop Downs'!$A$2:$A$5,'Sponsor Response Form (SRF)'!I1171),COUNTIF('SRF Drop Downs'!$A$2:$A$4,'Sponsor Response Form (SRF)'!J1171),COUNTIF('SRF Drop Downs'!$A$2:$A$5,'Sponsor Response Form (SRF)'!K1171),COUNTIF('SRF Drop Downs'!$E$2:$E$7,'Sponsor Response Form (SRF)'!L1171),COUNTIF('SRF Drop Downs'!$A$2:$A$4,'Sponsor Response Form (SRF)'!M1171),COUNTIF('SRF Drop Downs'!$A$2:$A$4,'Sponsor Response Form (SRF)'!N1171),COUNTIF('SRF Drop Downs'!$A$2:$A$4,'Sponsor Response Form (SRF)'!O1171),COUNTIF('SRF Drop Downs'!$A$2:$A$4,'Sponsor Response Form (SRF)'!P1171),COUNTIF('SRF Drop Downs'!$A$2:$A$4,'Sponsor Response Form (SRF)'!Q1171),COUNTIF('SRF Drop Downs'!$A$2:$A$4,'Sponsor Response Form (SRF)'!R1171),COUNTIF('SRF Drop Downs'!$A$2:$A$4,'Sponsor Response Form (SRF)'!S1171)),"Complete","Incomplete"))</f>
        <v/>
      </c>
      <c r="U1171" s="26" t="str">
        <f>IF(T1171="Complete",IF(AND(NOT(ISNA(VLOOKUP(CONCATENATE(E1171,F1171,G1171,H1171,I1171,J1171,K1171,L1171),'SRF Drop Downs'!G:G,1,FALSE))),IF(AND(H1171&lt;&gt;"C3",L1171&lt;&gt;"O5"),IF(SUM(COUNTIF(M1171:S1171,"Y"),COUNTIF(M1171:S1171,"N"))=0,"V","I"),IF(COUNTIF(M1171:S1171,"Y"),"V","I"))="V", IF(AND('Sponsor Response Form (SRF)'!E1171="M1", COUNTIF('OMS Response Form (ORF)'!D:D, C1171)&gt;0), "I", "V")="V"), "Valid","Invalid")," ")</f>
        <v xml:space="preserve"> </v>
      </c>
    </row>
    <row r="1172" spans="2:21" x14ac:dyDescent="0.35">
      <c r="B1172" s="70"/>
      <c r="C1172" s="71"/>
      <c r="D1172" s="72"/>
      <c r="E1172" s="73"/>
      <c r="F1172" s="73"/>
      <c r="G1172" s="73"/>
      <c r="H1172" s="73"/>
      <c r="I1172" s="73"/>
      <c r="J1172" s="73"/>
      <c r="K1172" s="73"/>
      <c r="L1172" s="73"/>
      <c r="M1172" s="73"/>
      <c r="N1172" s="73"/>
      <c r="O1172" s="73"/>
      <c r="P1172" s="73"/>
      <c r="Q1172" s="73"/>
      <c r="R1172" s="73"/>
      <c r="S1172" s="73"/>
      <c r="T1172" s="25" t="str">
        <f>IF(COUNTA(B1172:S1172)=0,"",IF(AND(COUNTA(B1172:D1172)=3,COUNTIF('SRF Drop Downs'!$B$2:$B$5,'Sponsor Response Form (SRF)'!E1172),COUNTIF('SRF Drop Downs'!$F$2:$F$5,'Sponsor Response Form (SRF)'!F1172),COUNTIF('SRF Drop Downs'!$C$2:$C$4,'Sponsor Response Form (SRF)'!G1172),COUNTIF('SRF Drop Downs'!$D$2:$D$6,'Sponsor Response Form (SRF)'!H1172),COUNTIF('SRF Drop Downs'!$A$2:$A$5,'Sponsor Response Form (SRF)'!I1172),COUNTIF('SRF Drop Downs'!$A$2:$A$4,'Sponsor Response Form (SRF)'!J1172),COUNTIF('SRF Drop Downs'!$A$2:$A$5,'Sponsor Response Form (SRF)'!K1172),COUNTIF('SRF Drop Downs'!$E$2:$E$7,'Sponsor Response Form (SRF)'!L1172),COUNTIF('SRF Drop Downs'!$A$2:$A$4,'Sponsor Response Form (SRF)'!M1172),COUNTIF('SRF Drop Downs'!$A$2:$A$4,'Sponsor Response Form (SRF)'!N1172),COUNTIF('SRF Drop Downs'!$A$2:$A$4,'Sponsor Response Form (SRF)'!O1172),COUNTIF('SRF Drop Downs'!$A$2:$A$4,'Sponsor Response Form (SRF)'!P1172),COUNTIF('SRF Drop Downs'!$A$2:$A$4,'Sponsor Response Form (SRF)'!Q1172),COUNTIF('SRF Drop Downs'!$A$2:$A$4,'Sponsor Response Form (SRF)'!R1172),COUNTIF('SRF Drop Downs'!$A$2:$A$4,'Sponsor Response Form (SRF)'!S1172)),"Complete","Incomplete"))</f>
        <v/>
      </c>
      <c r="U1172" s="26" t="str">
        <f>IF(T1172="Complete",IF(AND(NOT(ISNA(VLOOKUP(CONCATENATE(E1172,F1172,G1172,H1172,I1172,J1172,K1172,L1172),'SRF Drop Downs'!G:G,1,FALSE))),IF(AND(H1172&lt;&gt;"C3",L1172&lt;&gt;"O5"),IF(SUM(COUNTIF(M1172:S1172,"Y"),COUNTIF(M1172:S1172,"N"))=0,"V","I"),IF(COUNTIF(M1172:S1172,"Y"),"V","I"))="V", IF(AND('Sponsor Response Form (SRF)'!E1172="M1", COUNTIF('OMS Response Form (ORF)'!D:D, C1172)&gt;0), "I", "V")="V"), "Valid","Invalid")," ")</f>
        <v xml:space="preserve"> </v>
      </c>
    </row>
    <row r="1173" spans="2:21" x14ac:dyDescent="0.35">
      <c r="B1173" s="70"/>
      <c r="C1173" s="71"/>
      <c r="D1173" s="72"/>
      <c r="E1173" s="73"/>
      <c r="F1173" s="73"/>
      <c r="G1173" s="73"/>
      <c r="H1173" s="73"/>
      <c r="I1173" s="73"/>
      <c r="J1173" s="73"/>
      <c r="K1173" s="73"/>
      <c r="L1173" s="73"/>
      <c r="M1173" s="73"/>
      <c r="N1173" s="73"/>
      <c r="O1173" s="73"/>
      <c r="P1173" s="73"/>
      <c r="Q1173" s="73"/>
      <c r="R1173" s="73"/>
      <c r="S1173" s="73"/>
      <c r="T1173" s="25" t="str">
        <f>IF(COUNTA(B1173:S1173)=0,"",IF(AND(COUNTA(B1173:D1173)=3,COUNTIF('SRF Drop Downs'!$B$2:$B$5,'Sponsor Response Form (SRF)'!E1173),COUNTIF('SRF Drop Downs'!$F$2:$F$5,'Sponsor Response Form (SRF)'!F1173),COUNTIF('SRF Drop Downs'!$C$2:$C$4,'Sponsor Response Form (SRF)'!G1173),COUNTIF('SRF Drop Downs'!$D$2:$D$6,'Sponsor Response Form (SRF)'!H1173),COUNTIF('SRF Drop Downs'!$A$2:$A$5,'Sponsor Response Form (SRF)'!I1173),COUNTIF('SRF Drop Downs'!$A$2:$A$4,'Sponsor Response Form (SRF)'!J1173),COUNTIF('SRF Drop Downs'!$A$2:$A$5,'Sponsor Response Form (SRF)'!K1173),COUNTIF('SRF Drop Downs'!$E$2:$E$7,'Sponsor Response Form (SRF)'!L1173),COUNTIF('SRF Drop Downs'!$A$2:$A$4,'Sponsor Response Form (SRF)'!M1173),COUNTIF('SRF Drop Downs'!$A$2:$A$4,'Sponsor Response Form (SRF)'!N1173),COUNTIF('SRF Drop Downs'!$A$2:$A$4,'Sponsor Response Form (SRF)'!O1173),COUNTIF('SRF Drop Downs'!$A$2:$A$4,'Sponsor Response Form (SRF)'!P1173),COUNTIF('SRF Drop Downs'!$A$2:$A$4,'Sponsor Response Form (SRF)'!Q1173),COUNTIF('SRF Drop Downs'!$A$2:$A$4,'Sponsor Response Form (SRF)'!R1173),COUNTIF('SRF Drop Downs'!$A$2:$A$4,'Sponsor Response Form (SRF)'!S1173)),"Complete","Incomplete"))</f>
        <v/>
      </c>
      <c r="U1173" s="26" t="str">
        <f>IF(T1173="Complete",IF(AND(NOT(ISNA(VLOOKUP(CONCATENATE(E1173,F1173,G1173,H1173,I1173,J1173,K1173,L1173),'SRF Drop Downs'!G:G,1,FALSE))),IF(AND(H1173&lt;&gt;"C3",L1173&lt;&gt;"O5"),IF(SUM(COUNTIF(M1173:S1173,"Y"),COUNTIF(M1173:S1173,"N"))=0,"V","I"),IF(COUNTIF(M1173:S1173,"Y"),"V","I"))="V", IF(AND('Sponsor Response Form (SRF)'!E1173="M1", COUNTIF('OMS Response Form (ORF)'!D:D, C1173)&gt;0), "I", "V")="V"), "Valid","Invalid")," ")</f>
        <v xml:space="preserve"> </v>
      </c>
    </row>
    <row r="1174" spans="2:21" x14ac:dyDescent="0.35">
      <c r="B1174" s="70"/>
      <c r="C1174" s="71"/>
      <c r="D1174" s="72"/>
      <c r="E1174" s="73"/>
      <c r="F1174" s="73"/>
      <c r="G1174" s="73"/>
      <c r="H1174" s="73"/>
      <c r="I1174" s="73"/>
      <c r="J1174" s="73"/>
      <c r="K1174" s="73"/>
      <c r="L1174" s="73"/>
      <c r="M1174" s="73"/>
      <c r="N1174" s="73"/>
      <c r="O1174" s="73"/>
      <c r="P1174" s="73"/>
      <c r="Q1174" s="73"/>
      <c r="R1174" s="73"/>
      <c r="S1174" s="73"/>
      <c r="T1174" s="25" t="str">
        <f>IF(COUNTA(B1174:S1174)=0,"",IF(AND(COUNTA(B1174:D1174)=3,COUNTIF('SRF Drop Downs'!$B$2:$B$5,'Sponsor Response Form (SRF)'!E1174),COUNTIF('SRF Drop Downs'!$F$2:$F$5,'Sponsor Response Form (SRF)'!F1174),COUNTIF('SRF Drop Downs'!$C$2:$C$4,'Sponsor Response Form (SRF)'!G1174),COUNTIF('SRF Drop Downs'!$D$2:$D$6,'Sponsor Response Form (SRF)'!H1174),COUNTIF('SRF Drop Downs'!$A$2:$A$5,'Sponsor Response Form (SRF)'!I1174),COUNTIF('SRF Drop Downs'!$A$2:$A$4,'Sponsor Response Form (SRF)'!J1174),COUNTIF('SRF Drop Downs'!$A$2:$A$5,'Sponsor Response Form (SRF)'!K1174),COUNTIF('SRF Drop Downs'!$E$2:$E$7,'Sponsor Response Form (SRF)'!L1174),COUNTIF('SRF Drop Downs'!$A$2:$A$4,'Sponsor Response Form (SRF)'!M1174),COUNTIF('SRF Drop Downs'!$A$2:$A$4,'Sponsor Response Form (SRF)'!N1174),COUNTIF('SRF Drop Downs'!$A$2:$A$4,'Sponsor Response Form (SRF)'!O1174),COUNTIF('SRF Drop Downs'!$A$2:$A$4,'Sponsor Response Form (SRF)'!P1174),COUNTIF('SRF Drop Downs'!$A$2:$A$4,'Sponsor Response Form (SRF)'!Q1174),COUNTIF('SRF Drop Downs'!$A$2:$A$4,'Sponsor Response Form (SRF)'!R1174),COUNTIF('SRF Drop Downs'!$A$2:$A$4,'Sponsor Response Form (SRF)'!S1174)),"Complete","Incomplete"))</f>
        <v/>
      </c>
      <c r="U1174" s="26" t="str">
        <f>IF(T1174="Complete",IF(AND(NOT(ISNA(VLOOKUP(CONCATENATE(E1174,F1174,G1174,H1174,I1174,J1174,K1174,L1174),'SRF Drop Downs'!G:G,1,FALSE))),IF(AND(H1174&lt;&gt;"C3",L1174&lt;&gt;"O5"),IF(SUM(COUNTIF(M1174:S1174,"Y"),COUNTIF(M1174:S1174,"N"))=0,"V","I"),IF(COUNTIF(M1174:S1174,"Y"),"V","I"))="V", IF(AND('Sponsor Response Form (SRF)'!E1174="M1", COUNTIF('OMS Response Form (ORF)'!D:D, C1174)&gt;0), "I", "V")="V"), "Valid","Invalid")," ")</f>
        <v xml:space="preserve"> </v>
      </c>
    </row>
    <row r="1175" spans="2:21" x14ac:dyDescent="0.35">
      <c r="B1175" s="70"/>
      <c r="C1175" s="71"/>
      <c r="D1175" s="72"/>
      <c r="E1175" s="73"/>
      <c r="F1175" s="73"/>
      <c r="G1175" s="73"/>
      <c r="H1175" s="73"/>
      <c r="I1175" s="73"/>
      <c r="J1175" s="73"/>
      <c r="K1175" s="73"/>
      <c r="L1175" s="73"/>
      <c r="M1175" s="73"/>
      <c r="N1175" s="73"/>
      <c r="O1175" s="73"/>
      <c r="P1175" s="73"/>
      <c r="Q1175" s="73"/>
      <c r="R1175" s="73"/>
      <c r="S1175" s="73"/>
      <c r="T1175" s="25" t="str">
        <f>IF(COUNTA(B1175:S1175)=0,"",IF(AND(COUNTA(B1175:D1175)=3,COUNTIF('SRF Drop Downs'!$B$2:$B$5,'Sponsor Response Form (SRF)'!E1175),COUNTIF('SRF Drop Downs'!$F$2:$F$5,'Sponsor Response Form (SRF)'!F1175),COUNTIF('SRF Drop Downs'!$C$2:$C$4,'Sponsor Response Form (SRF)'!G1175),COUNTIF('SRF Drop Downs'!$D$2:$D$6,'Sponsor Response Form (SRF)'!H1175),COUNTIF('SRF Drop Downs'!$A$2:$A$5,'Sponsor Response Form (SRF)'!I1175),COUNTIF('SRF Drop Downs'!$A$2:$A$4,'Sponsor Response Form (SRF)'!J1175),COUNTIF('SRF Drop Downs'!$A$2:$A$5,'Sponsor Response Form (SRF)'!K1175),COUNTIF('SRF Drop Downs'!$E$2:$E$7,'Sponsor Response Form (SRF)'!L1175),COUNTIF('SRF Drop Downs'!$A$2:$A$4,'Sponsor Response Form (SRF)'!M1175),COUNTIF('SRF Drop Downs'!$A$2:$A$4,'Sponsor Response Form (SRF)'!N1175),COUNTIF('SRF Drop Downs'!$A$2:$A$4,'Sponsor Response Form (SRF)'!O1175),COUNTIF('SRF Drop Downs'!$A$2:$A$4,'Sponsor Response Form (SRF)'!P1175),COUNTIF('SRF Drop Downs'!$A$2:$A$4,'Sponsor Response Form (SRF)'!Q1175),COUNTIF('SRF Drop Downs'!$A$2:$A$4,'Sponsor Response Form (SRF)'!R1175),COUNTIF('SRF Drop Downs'!$A$2:$A$4,'Sponsor Response Form (SRF)'!S1175)),"Complete","Incomplete"))</f>
        <v/>
      </c>
      <c r="U1175" s="26" t="str">
        <f>IF(T1175="Complete",IF(AND(NOT(ISNA(VLOOKUP(CONCATENATE(E1175,F1175,G1175,H1175,I1175,J1175,K1175,L1175),'SRF Drop Downs'!G:G,1,FALSE))),IF(AND(H1175&lt;&gt;"C3",L1175&lt;&gt;"O5"),IF(SUM(COUNTIF(M1175:S1175,"Y"),COUNTIF(M1175:S1175,"N"))=0,"V","I"),IF(COUNTIF(M1175:S1175,"Y"),"V","I"))="V", IF(AND('Sponsor Response Form (SRF)'!E1175="M1", COUNTIF('OMS Response Form (ORF)'!D:D, C1175)&gt;0), "I", "V")="V"), "Valid","Invalid")," ")</f>
        <v xml:space="preserve"> </v>
      </c>
    </row>
    <row r="1176" spans="2:21" x14ac:dyDescent="0.35">
      <c r="B1176" s="70"/>
      <c r="C1176" s="71"/>
      <c r="D1176" s="72"/>
      <c r="E1176" s="73"/>
      <c r="F1176" s="73"/>
      <c r="G1176" s="73"/>
      <c r="H1176" s="73"/>
      <c r="I1176" s="73"/>
      <c r="J1176" s="73"/>
      <c r="K1176" s="73"/>
      <c r="L1176" s="73"/>
      <c r="M1176" s="73"/>
      <c r="N1176" s="73"/>
      <c r="O1176" s="73"/>
      <c r="P1176" s="73"/>
      <c r="Q1176" s="73"/>
      <c r="R1176" s="73"/>
      <c r="S1176" s="73"/>
      <c r="T1176" s="25" t="str">
        <f>IF(COUNTA(B1176:S1176)=0,"",IF(AND(COUNTA(B1176:D1176)=3,COUNTIF('SRF Drop Downs'!$B$2:$B$5,'Sponsor Response Form (SRF)'!E1176),COUNTIF('SRF Drop Downs'!$F$2:$F$5,'Sponsor Response Form (SRF)'!F1176),COUNTIF('SRF Drop Downs'!$C$2:$C$4,'Sponsor Response Form (SRF)'!G1176),COUNTIF('SRF Drop Downs'!$D$2:$D$6,'Sponsor Response Form (SRF)'!H1176),COUNTIF('SRF Drop Downs'!$A$2:$A$5,'Sponsor Response Form (SRF)'!I1176),COUNTIF('SRF Drop Downs'!$A$2:$A$4,'Sponsor Response Form (SRF)'!J1176),COUNTIF('SRF Drop Downs'!$A$2:$A$5,'Sponsor Response Form (SRF)'!K1176),COUNTIF('SRF Drop Downs'!$E$2:$E$7,'Sponsor Response Form (SRF)'!L1176),COUNTIF('SRF Drop Downs'!$A$2:$A$4,'Sponsor Response Form (SRF)'!M1176),COUNTIF('SRF Drop Downs'!$A$2:$A$4,'Sponsor Response Form (SRF)'!N1176),COUNTIF('SRF Drop Downs'!$A$2:$A$4,'Sponsor Response Form (SRF)'!O1176),COUNTIF('SRF Drop Downs'!$A$2:$A$4,'Sponsor Response Form (SRF)'!P1176),COUNTIF('SRF Drop Downs'!$A$2:$A$4,'Sponsor Response Form (SRF)'!Q1176),COUNTIF('SRF Drop Downs'!$A$2:$A$4,'Sponsor Response Form (SRF)'!R1176),COUNTIF('SRF Drop Downs'!$A$2:$A$4,'Sponsor Response Form (SRF)'!S1176)),"Complete","Incomplete"))</f>
        <v/>
      </c>
      <c r="U1176" s="26" t="str">
        <f>IF(T1176="Complete",IF(AND(NOT(ISNA(VLOOKUP(CONCATENATE(E1176,F1176,G1176,H1176,I1176,J1176,K1176,L1176),'SRF Drop Downs'!G:G,1,FALSE))),IF(AND(H1176&lt;&gt;"C3",L1176&lt;&gt;"O5"),IF(SUM(COUNTIF(M1176:S1176,"Y"),COUNTIF(M1176:S1176,"N"))=0,"V","I"),IF(COUNTIF(M1176:S1176,"Y"),"V","I"))="V", IF(AND('Sponsor Response Form (SRF)'!E1176="M1", COUNTIF('OMS Response Form (ORF)'!D:D, C1176)&gt;0), "I", "V")="V"), "Valid","Invalid")," ")</f>
        <v xml:space="preserve"> </v>
      </c>
    </row>
    <row r="1177" spans="2:21" x14ac:dyDescent="0.35">
      <c r="B1177" s="70"/>
      <c r="C1177" s="71"/>
      <c r="D1177" s="72"/>
      <c r="E1177" s="73"/>
      <c r="F1177" s="73"/>
      <c r="G1177" s="73"/>
      <c r="H1177" s="73"/>
      <c r="I1177" s="73"/>
      <c r="J1177" s="73"/>
      <c r="K1177" s="73"/>
      <c r="L1177" s="73"/>
      <c r="M1177" s="73"/>
      <c r="N1177" s="73"/>
      <c r="O1177" s="73"/>
      <c r="P1177" s="73"/>
      <c r="Q1177" s="73"/>
      <c r="R1177" s="73"/>
      <c r="S1177" s="73"/>
      <c r="T1177" s="25" t="str">
        <f>IF(COUNTA(B1177:S1177)=0,"",IF(AND(COUNTA(B1177:D1177)=3,COUNTIF('SRF Drop Downs'!$B$2:$B$5,'Sponsor Response Form (SRF)'!E1177),COUNTIF('SRF Drop Downs'!$F$2:$F$5,'Sponsor Response Form (SRF)'!F1177),COUNTIF('SRF Drop Downs'!$C$2:$C$4,'Sponsor Response Form (SRF)'!G1177),COUNTIF('SRF Drop Downs'!$D$2:$D$6,'Sponsor Response Form (SRF)'!H1177),COUNTIF('SRF Drop Downs'!$A$2:$A$5,'Sponsor Response Form (SRF)'!I1177),COUNTIF('SRF Drop Downs'!$A$2:$A$4,'Sponsor Response Form (SRF)'!J1177),COUNTIF('SRF Drop Downs'!$A$2:$A$5,'Sponsor Response Form (SRF)'!K1177),COUNTIF('SRF Drop Downs'!$E$2:$E$7,'Sponsor Response Form (SRF)'!L1177),COUNTIF('SRF Drop Downs'!$A$2:$A$4,'Sponsor Response Form (SRF)'!M1177),COUNTIF('SRF Drop Downs'!$A$2:$A$4,'Sponsor Response Form (SRF)'!N1177),COUNTIF('SRF Drop Downs'!$A$2:$A$4,'Sponsor Response Form (SRF)'!O1177),COUNTIF('SRF Drop Downs'!$A$2:$A$4,'Sponsor Response Form (SRF)'!P1177),COUNTIF('SRF Drop Downs'!$A$2:$A$4,'Sponsor Response Form (SRF)'!Q1177),COUNTIF('SRF Drop Downs'!$A$2:$A$4,'Sponsor Response Form (SRF)'!R1177),COUNTIF('SRF Drop Downs'!$A$2:$A$4,'Sponsor Response Form (SRF)'!S1177)),"Complete","Incomplete"))</f>
        <v/>
      </c>
      <c r="U1177" s="26" t="str">
        <f>IF(T1177="Complete",IF(AND(NOT(ISNA(VLOOKUP(CONCATENATE(E1177,F1177,G1177,H1177,I1177,J1177,K1177,L1177),'SRF Drop Downs'!G:G,1,FALSE))),IF(AND(H1177&lt;&gt;"C3",L1177&lt;&gt;"O5"),IF(SUM(COUNTIF(M1177:S1177,"Y"),COUNTIF(M1177:S1177,"N"))=0,"V","I"),IF(COUNTIF(M1177:S1177,"Y"),"V","I"))="V", IF(AND('Sponsor Response Form (SRF)'!E1177="M1", COUNTIF('OMS Response Form (ORF)'!D:D, C1177)&gt;0), "I", "V")="V"), "Valid","Invalid")," ")</f>
        <v xml:space="preserve"> </v>
      </c>
    </row>
    <row r="1178" spans="2:21" x14ac:dyDescent="0.35">
      <c r="B1178" s="70"/>
      <c r="C1178" s="71"/>
      <c r="D1178" s="72"/>
      <c r="E1178" s="73"/>
      <c r="F1178" s="73"/>
      <c r="G1178" s="73"/>
      <c r="H1178" s="73"/>
      <c r="I1178" s="73"/>
      <c r="J1178" s="73"/>
      <c r="K1178" s="73"/>
      <c r="L1178" s="73"/>
      <c r="M1178" s="73"/>
      <c r="N1178" s="73"/>
      <c r="O1178" s="73"/>
      <c r="P1178" s="73"/>
      <c r="Q1178" s="73"/>
      <c r="R1178" s="73"/>
      <c r="S1178" s="73"/>
      <c r="T1178" s="25" t="str">
        <f>IF(COUNTA(B1178:S1178)=0,"",IF(AND(COUNTA(B1178:D1178)=3,COUNTIF('SRF Drop Downs'!$B$2:$B$5,'Sponsor Response Form (SRF)'!E1178),COUNTIF('SRF Drop Downs'!$F$2:$F$5,'Sponsor Response Form (SRF)'!F1178),COUNTIF('SRF Drop Downs'!$C$2:$C$4,'Sponsor Response Form (SRF)'!G1178),COUNTIF('SRF Drop Downs'!$D$2:$D$6,'Sponsor Response Form (SRF)'!H1178),COUNTIF('SRF Drop Downs'!$A$2:$A$5,'Sponsor Response Form (SRF)'!I1178),COUNTIF('SRF Drop Downs'!$A$2:$A$4,'Sponsor Response Form (SRF)'!J1178),COUNTIF('SRF Drop Downs'!$A$2:$A$5,'Sponsor Response Form (SRF)'!K1178),COUNTIF('SRF Drop Downs'!$E$2:$E$7,'Sponsor Response Form (SRF)'!L1178),COUNTIF('SRF Drop Downs'!$A$2:$A$4,'Sponsor Response Form (SRF)'!M1178),COUNTIF('SRF Drop Downs'!$A$2:$A$4,'Sponsor Response Form (SRF)'!N1178),COUNTIF('SRF Drop Downs'!$A$2:$A$4,'Sponsor Response Form (SRF)'!O1178),COUNTIF('SRF Drop Downs'!$A$2:$A$4,'Sponsor Response Form (SRF)'!P1178),COUNTIF('SRF Drop Downs'!$A$2:$A$4,'Sponsor Response Form (SRF)'!Q1178),COUNTIF('SRF Drop Downs'!$A$2:$A$4,'Sponsor Response Form (SRF)'!R1178),COUNTIF('SRF Drop Downs'!$A$2:$A$4,'Sponsor Response Form (SRF)'!S1178)),"Complete","Incomplete"))</f>
        <v/>
      </c>
      <c r="U1178" s="26" t="str">
        <f>IF(T1178="Complete",IF(AND(NOT(ISNA(VLOOKUP(CONCATENATE(E1178,F1178,G1178,H1178,I1178,J1178,K1178,L1178),'SRF Drop Downs'!G:G,1,FALSE))),IF(AND(H1178&lt;&gt;"C3",L1178&lt;&gt;"O5"),IF(SUM(COUNTIF(M1178:S1178,"Y"),COUNTIF(M1178:S1178,"N"))=0,"V","I"),IF(COUNTIF(M1178:S1178,"Y"),"V","I"))="V", IF(AND('Sponsor Response Form (SRF)'!E1178="M1", COUNTIF('OMS Response Form (ORF)'!D:D, C1178)&gt;0), "I", "V")="V"), "Valid","Invalid")," ")</f>
        <v xml:space="preserve"> </v>
      </c>
    </row>
    <row r="1179" spans="2:21" x14ac:dyDescent="0.35">
      <c r="B1179" s="70"/>
      <c r="C1179" s="71"/>
      <c r="D1179" s="72"/>
      <c r="E1179" s="73"/>
      <c r="F1179" s="73"/>
      <c r="G1179" s="73"/>
      <c r="H1179" s="73"/>
      <c r="I1179" s="73"/>
      <c r="J1179" s="73"/>
      <c r="K1179" s="73"/>
      <c r="L1179" s="73"/>
      <c r="M1179" s="73"/>
      <c r="N1179" s="73"/>
      <c r="O1179" s="73"/>
      <c r="P1179" s="73"/>
      <c r="Q1179" s="73"/>
      <c r="R1179" s="73"/>
      <c r="S1179" s="73"/>
      <c r="T1179" s="25" t="str">
        <f>IF(COUNTA(B1179:S1179)=0,"",IF(AND(COUNTA(B1179:D1179)=3,COUNTIF('SRF Drop Downs'!$B$2:$B$5,'Sponsor Response Form (SRF)'!E1179),COUNTIF('SRF Drop Downs'!$F$2:$F$5,'Sponsor Response Form (SRF)'!F1179),COUNTIF('SRF Drop Downs'!$C$2:$C$4,'Sponsor Response Form (SRF)'!G1179),COUNTIF('SRF Drop Downs'!$D$2:$D$6,'Sponsor Response Form (SRF)'!H1179),COUNTIF('SRF Drop Downs'!$A$2:$A$5,'Sponsor Response Form (SRF)'!I1179),COUNTIF('SRF Drop Downs'!$A$2:$A$4,'Sponsor Response Form (SRF)'!J1179),COUNTIF('SRF Drop Downs'!$A$2:$A$5,'Sponsor Response Form (SRF)'!K1179),COUNTIF('SRF Drop Downs'!$E$2:$E$7,'Sponsor Response Form (SRF)'!L1179),COUNTIF('SRF Drop Downs'!$A$2:$A$4,'Sponsor Response Form (SRF)'!M1179),COUNTIF('SRF Drop Downs'!$A$2:$A$4,'Sponsor Response Form (SRF)'!N1179),COUNTIF('SRF Drop Downs'!$A$2:$A$4,'Sponsor Response Form (SRF)'!O1179),COUNTIF('SRF Drop Downs'!$A$2:$A$4,'Sponsor Response Form (SRF)'!P1179),COUNTIF('SRF Drop Downs'!$A$2:$A$4,'Sponsor Response Form (SRF)'!Q1179),COUNTIF('SRF Drop Downs'!$A$2:$A$4,'Sponsor Response Form (SRF)'!R1179),COUNTIF('SRF Drop Downs'!$A$2:$A$4,'Sponsor Response Form (SRF)'!S1179)),"Complete","Incomplete"))</f>
        <v/>
      </c>
      <c r="U1179" s="26" t="str">
        <f>IF(T1179="Complete",IF(AND(NOT(ISNA(VLOOKUP(CONCATENATE(E1179,F1179,G1179,H1179,I1179,J1179,K1179,L1179),'SRF Drop Downs'!G:G,1,FALSE))),IF(AND(H1179&lt;&gt;"C3",L1179&lt;&gt;"O5"),IF(SUM(COUNTIF(M1179:S1179,"Y"),COUNTIF(M1179:S1179,"N"))=0,"V","I"),IF(COUNTIF(M1179:S1179,"Y"),"V","I"))="V", IF(AND('Sponsor Response Form (SRF)'!E1179="M1", COUNTIF('OMS Response Form (ORF)'!D:D, C1179)&gt;0), "I", "V")="V"), "Valid","Invalid")," ")</f>
        <v xml:space="preserve"> </v>
      </c>
    </row>
    <row r="1180" spans="2:21" x14ac:dyDescent="0.35">
      <c r="B1180" s="70"/>
      <c r="C1180" s="71"/>
      <c r="D1180" s="72"/>
      <c r="E1180" s="73"/>
      <c r="F1180" s="73"/>
      <c r="G1180" s="73"/>
      <c r="H1180" s="73"/>
      <c r="I1180" s="73"/>
      <c r="J1180" s="73"/>
      <c r="K1180" s="73"/>
      <c r="L1180" s="73"/>
      <c r="M1180" s="73"/>
      <c r="N1180" s="73"/>
      <c r="O1180" s="73"/>
      <c r="P1180" s="73"/>
      <c r="Q1180" s="73"/>
      <c r="R1180" s="73"/>
      <c r="S1180" s="73"/>
      <c r="T1180" s="25" t="str">
        <f>IF(COUNTA(B1180:S1180)=0,"",IF(AND(COUNTA(B1180:D1180)=3,COUNTIF('SRF Drop Downs'!$B$2:$B$5,'Sponsor Response Form (SRF)'!E1180),COUNTIF('SRF Drop Downs'!$F$2:$F$5,'Sponsor Response Form (SRF)'!F1180),COUNTIF('SRF Drop Downs'!$C$2:$C$4,'Sponsor Response Form (SRF)'!G1180),COUNTIF('SRF Drop Downs'!$D$2:$D$6,'Sponsor Response Form (SRF)'!H1180),COUNTIF('SRF Drop Downs'!$A$2:$A$5,'Sponsor Response Form (SRF)'!I1180),COUNTIF('SRF Drop Downs'!$A$2:$A$4,'Sponsor Response Form (SRF)'!J1180),COUNTIF('SRF Drop Downs'!$A$2:$A$5,'Sponsor Response Form (SRF)'!K1180),COUNTIF('SRF Drop Downs'!$E$2:$E$7,'Sponsor Response Form (SRF)'!L1180),COUNTIF('SRF Drop Downs'!$A$2:$A$4,'Sponsor Response Form (SRF)'!M1180),COUNTIF('SRF Drop Downs'!$A$2:$A$4,'Sponsor Response Form (SRF)'!N1180),COUNTIF('SRF Drop Downs'!$A$2:$A$4,'Sponsor Response Form (SRF)'!O1180),COUNTIF('SRF Drop Downs'!$A$2:$A$4,'Sponsor Response Form (SRF)'!P1180),COUNTIF('SRF Drop Downs'!$A$2:$A$4,'Sponsor Response Form (SRF)'!Q1180),COUNTIF('SRF Drop Downs'!$A$2:$A$4,'Sponsor Response Form (SRF)'!R1180),COUNTIF('SRF Drop Downs'!$A$2:$A$4,'Sponsor Response Form (SRF)'!S1180)),"Complete","Incomplete"))</f>
        <v/>
      </c>
      <c r="U1180" s="26" t="str">
        <f>IF(T1180="Complete",IF(AND(NOT(ISNA(VLOOKUP(CONCATENATE(E1180,F1180,G1180,H1180,I1180,J1180,K1180,L1180),'SRF Drop Downs'!G:G,1,FALSE))),IF(AND(H1180&lt;&gt;"C3",L1180&lt;&gt;"O5"),IF(SUM(COUNTIF(M1180:S1180,"Y"),COUNTIF(M1180:S1180,"N"))=0,"V","I"),IF(COUNTIF(M1180:S1180,"Y"),"V","I"))="V", IF(AND('Sponsor Response Form (SRF)'!E1180="M1", COUNTIF('OMS Response Form (ORF)'!D:D, C1180)&gt;0), "I", "V")="V"), "Valid","Invalid")," ")</f>
        <v xml:space="preserve"> </v>
      </c>
    </row>
    <row r="1181" spans="2:21" x14ac:dyDescent="0.35">
      <c r="B1181" s="70"/>
      <c r="C1181" s="71"/>
      <c r="D1181" s="72"/>
      <c r="E1181" s="73"/>
      <c r="F1181" s="73"/>
      <c r="G1181" s="73"/>
      <c r="H1181" s="73"/>
      <c r="I1181" s="73"/>
      <c r="J1181" s="73"/>
      <c r="K1181" s="73"/>
      <c r="L1181" s="73"/>
      <c r="M1181" s="73"/>
      <c r="N1181" s="73"/>
      <c r="O1181" s="73"/>
      <c r="P1181" s="73"/>
      <c r="Q1181" s="73"/>
      <c r="R1181" s="73"/>
      <c r="S1181" s="73"/>
      <c r="T1181" s="25" t="str">
        <f>IF(COUNTA(B1181:S1181)=0,"",IF(AND(COUNTA(B1181:D1181)=3,COUNTIF('SRF Drop Downs'!$B$2:$B$5,'Sponsor Response Form (SRF)'!E1181),COUNTIF('SRF Drop Downs'!$F$2:$F$5,'Sponsor Response Form (SRF)'!F1181),COUNTIF('SRF Drop Downs'!$C$2:$C$4,'Sponsor Response Form (SRF)'!G1181),COUNTIF('SRF Drop Downs'!$D$2:$D$6,'Sponsor Response Form (SRF)'!H1181),COUNTIF('SRF Drop Downs'!$A$2:$A$5,'Sponsor Response Form (SRF)'!I1181),COUNTIF('SRF Drop Downs'!$A$2:$A$4,'Sponsor Response Form (SRF)'!J1181),COUNTIF('SRF Drop Downs'!$A$2:$A$5,'Sponsor Response Form (SRF)'!K1181),COUNTIF('SRF Drop Downs'!$E$2:$E$7,'Sponsor Response Form (SRF)'!L1181),COUNTIF('SRF Drop Downs'!$A$2:$A$4,'Sponsor Response Form (SRF)'!M1181),COUNTIF('SRF Drop Downs'!$A$2:$A$4,'Sponsor Response Form (SRF)'!N1181),COUNTIF('SRF Drop Downs'!$A$2:$A$4,'Sponsor Response Form (SRF)'!O1181),COUNTIF('SRF Drop Downs'!$A$2:$A$4,'Sponsor Response Form (SRF)'!P1181),COUNTIF('SRF Drop Downs'!$A$2:$A$4,'Sponsor Response Form (SRF)'!Q1181),COUNTIF('SRF Drop Downs'!$A$2:$A$4,'Sponsor Response Form (SRF)'!R1181),COUNTIF('SRF Drop Downs'!$A$2:$A$4,'Sponsor Response Form (SRF)'!S1181)),"Complete","Incomplete"))</f>
        <v/>
      </c>
      <c r="U1181" s="26" t="str">
        <f>IF(T1181="Complete",IF(AND(NOT(ISNA(VLOOKUP(CONCATENATE(E1181,F1181,G1181,H1181,I1181,J1181,K1181,L1181),'SRF Drop Downs'!G:G,1,FALSE))),IF(AND(H1181&lt;&gt;"C3",L1181&lt;&gt;"O5"),IF(SUM(COUNTIF(M1181:S1181,"Y"),COUNTIF(M1181:S1181,"N"))=0,"V","I"),IF(COUNTIF(M1181:S1181,"Y"),"V","I"))="V", IF(AND('Sponsor Response Form (SRF)'!E1181="M1", COUNTIF('OMS Response Form (ORF)'!D:D, C1181)&gt;0), "I", "V")="V"), "Valid","Invalid")," ")</f>
        <v xml:space="preserve"> </v>
      </c>
    </row>
    <row r="1182" spans="2:21" x14ac:dyDescent="0.35">
      <c r="B1182" s="70"/>
      <c r="C1182" s="71"/>
      <c r="D1182" s="72"/>
      <c r="E1182" s="73"/>
      <c r="F1182" s="73"/>
      <c r="G1182" s="73"/>
      <c r="H1182" s="73"/>
      <c r="I1182" s="73"/>
      <c r="J1182" s="73"/>
      <c r="K1182" s="73"/>
      <c r="L1182" s="73"/>
      <c r="M1182" s="73"/>
      <c r="N1182" s="73"/>
      <c r="O1182" s="73"/>
      <c r="P1182" s="73"/>
      <c r="Q1182" s="73"/>
      <c r="R1182" s="73"/>
      <c r="S1182" s="73"/>
      <c r="T1182" s="25" t="str">
        <f>IF(COUNTA(B1182:S1182)=0,"",IF(AND(COUNTA(B1182:D1182)=3,COUNTIF('SRF Drop Downs'!$B$2:$B$5,'Sponsor Response Form (SRF)'!E1182),COUNTIF('SRF Drop Downs'!$F$2:$F$5,'Sponsor Response Form (SRF)'!F1182),COUNTIF('SRF Drop Downs'!$C$2:$C$4,'Sponsor Response Form (SRF)'!G1182),COUNTIF('SRF Drop Downs'!$D$2:$D$6,'Sponsor Response Form (SRF)'!H1182),COUNTIF('SRF Drop Downs'!$A$2:$A$5,'Sponsor Response Form (SRF)'!I1182),COUNTIF('SRF Drop Downs'!$A$2:$A$4,'Sponsor Response Form (SRF)'!J1182),COUNTIF('SRF Drop Downs'!$A$2:$A$5,'Sponsor Response Form (SRF)'!K1182),COUNTIF('SRF Drop Downs'!$E$2:$E$7,'Sponsor Response Form (SRF)'!L1182),COUNTIF('SRF Drop Downs'!$A$2:$A$4,'Sponsor Response Form (SRF)'!M1182),COUNTIF('SRF Drop Downs'!$A$2:$A$4,'Sponsor Response Form (SRF)'!N1182),COUNTIF('SRF Drop Downs'!$A$2:$A$4,'Sponsor Response Form (SRF)'!O1182),COUNTIF('SRF Drop Downs'!$A$2:$A$4,'Sponsor Response Form (SRF)'!P1182),COUNTIF('SRF Drop Downs'!$A$2:$A$4,'Sponsor Response Form (SRF)'!Q1182),COUNTIF('SRF Drop Downs'!$A$2:$A$4,'Sponsor Response Form (SRF)'!R1182),COUNTIF('SRF Drop Downs'!$A$2:$A$4,'Sponsor Response Form (SRF)'!S1182)),"Complete","Incomplete"))</f>
        <v/>
      </c>
      <c r="U1182" s="26" t="str">
        <f>IF(T1182="Complete",IF(AND(NOT(ISNA(VLOOKUP(CONCATENATE(E1182,F1182,G1182,H1182,I1182,J1182,K1182,L1182),'SRF Drop Downs'!G:G,1,FALSE))),IF(AND(H1182&lt;&gt;"C3",L1182&lt;&gt;"O5"),IF(SUM(COUNTIF(M1182:S1182,"Y"),COUNTIF(M1182:S1182,"N"))=0,"V","I"),IF(COUNTIF(M1182:S1182,"Y"),"V","I"))="V", IF(AND('Sponsor Response Form (SRF)'!E1182="M1", COUNTIF('OMS Response Form (ORF)'!D:D, C1182)&gt;0), "I", "V")="V"), "Valid","Invalid")," ")</f>
        <v xml:space="preserve"> </v>
      </c>
    </row>
    <row r="1183" spans="2:21" x14ac:dyDescent="0.35">
      <c r="B1183" s="70"/>
      <c r="C1183" s="71"/>
      <c r="D1183" s="72"/>
      <c r="E1183" s="73"/>
      <c r="F1183" s="73"/>
      <c r="G1183" s="73"/>
      <c r="H1183" s="73"/>
      <c r="I1183" s="73"/>
      <c r="J1183" s="73"/>
      <c r="K1183" s="73"/>
      <c r="L1183" s="73"/>
      <c r="M1183" s="73"/>
      <c r="N1183" s="73"/>
      <c r="O1183" s="73"/>
      <c r="P1183" s="73"/>
      <c r="Q1183" s="73"/>
      <c r="R1183" s="73"/>
      <c r="S1183" s="73"/>
      <c r="T1183" s="25" t="str">
        <f>IF(COUNTA(B1183:S1183)=0,"",IF(AND(COUNTA(B1183:D1183)=3,COUNTIF('SRF Drop Downs'!$B$2:$B$5,'Sponsor Response Form (SRF)'!E1183),COUNTIF('SRF Drop Downs'!$F$2:$F$5,'Sponsor Response Form (SRF)'!F1183),COUNTIF('SRF Drop Downs'!$C$2:$C$4,'Sponsor Response Form (SRF)'!G1183),COUNTIF('SRF Drop Downs'!$D$2:$D$6,'Sponsor Response Form (SRF)'!H1183),COUNTIF('SRF Drop Downs'!$A$2:$A$5,'Sponsor Response Form (SRF)'!I1183),COUNTIF('SRF Drop Downs'!$A$2:$A$4,'Sponsor Response Form (SRF)'!J1183),COUNTIF('SRF Drop Downs'!$A$2:$A$5,'Sponsor Response Form (SRF)'!K1183),COUNTIF('SRF Drop Downs'!$E$2:$E$7,'Sponsor Response Form (SRF)'!L1183),COUNTIF('SRF Drop Downs'!$A$2:$A$4,'Sponsor Response Form (SRF)'!M1183),COUNTIF('SRF Drop Downs'!$A$2:$A$4,'Sponsor Response Form (SRF)'!N1183),COUNTIF('SRF Drop Downs'!$A$2:$A$4,'Sponsor Response Form (SRF)'!O1183),COUNTIF('SRF Drop Downs'!$A$2:$A$4,'Sponsor Response Form (SRF)'!P1183),COUNTIF('SRF Drop Downs'!$A$2:$A$4,'Sponsor Response Form (SRF)'!Q1183),COUNTIF('SRF Drop Downs'!$A$2:$A$4,'Sponsor Response Form (SRF)'!R1183),COUNTIF('SRF Drop Downs'!$A$2:$A$4,'Sponsor Response Form (SRF)'!S1183)),"Complete","Incomplete"))</f>
        <v/>
      </c>
      <c r="U1183" s="26" t="str">
        <f>IF(T1183="Complete",IF(AND(NOT(ISNA(VLOOKUP(CONCATENATE(E1183,F1183,G1183,H1183,I1183,J1183,K1183,L1183),'SRF Drop Downs'!G:G,1,FALSE))),IF(AND(H1183&lt;&gt;"C3",L1183&lt;&gt;"O5"),IF(SUM(COUNTIF(M1183:S1183,"Y"),COUNTIF(M1183:S1183,"N"))=0,"V","I"),IF(COUNTIF(M1183:S1183,"Y"),"V","I"))="V", IF(AND('Sponsor Response Form (SRF)'!E1183="M1", COUNTIF('OMS Response Form (ORF)'!D:D, C1183)&gt;0), "I", "V")="V"), "Valid","Invalid")," ")</f>
        <v xml:space="preserve"> </v>
      </c>
    </row>
    <row r="1184" spans="2:21" x14ac:dyDescent="0.35">
      <c r="B1184" s="70"/>
      <c r="C1184" s="71"/>
      <c r="D1184" s="72"/>
      <c r="E1184" s="73"/>
      <c r="F1184" s="73"/>
      <c r="G1184" s="73"/>
      <c r="H1184" s="73"/>
      <c r="I1184" s="73"/>
      <c r="J1184" s="73"/>
      <c r="K1184" s="73"/>
      <c r="L1184" s="73"/>
      <c r="M1184" s="73"/>
      <c r="N1184" s="73"/>
      <c r="O1184" s="73"/>
      <c r="P1184" s="73"/>
      <c r="Q1184" s="73"/>
      <c r="R1184" s="73"/>
      <c r="S1184" s="73"/>
      <c r="T1184" s="25" t="str">
        <f>IF(COUNTA(B1184:S1184)=0,"",IF(AND(COUNTA(B1184:D1184)=3,COUNTIF('SRF Drop Downs'!$B$2:$B$5,'Sponsor Response Form (SRF)'!E1184),COUNTIF('SRF Drop Downs'!$F$2:$F$5,'Sponsor Response Form (SRF)'!F1184),COUNTIF('SRF Drop Downs'!$C$2:$C$4,'Sponsor Response Form (SRF)'!G1184),COUNTIF('SRF Drop Downs'!$D$2:$D$6,'Sponsor Response Form (SRF)'!H1184),COUNTIF('SRF Drop Downs'!$A$2:$A$5,'Sponsor Response Form (SRF)'!I1184),COUNTIF('SRF Drop Downs'!$A$2:$A$4,'Sponsor Response Form (SRF)'!J1184),COUNTIF('SRF Drop Downs'!$A$2:$A$5,'Sponsor Response Form (SRF)'!K1184),COUNTIF('SRF Drop Downs'!$E$2:$E$7,'Sponsor Response Form (SRF)'!L1184),COUNTIF('SRF Drop Downs'!$A$2:$A$4,'Sponsor Response Form (SRF)'!M1184),COUNTIF('SRF Drop Downs'!$A$2:$A$4,'Sponsor Response Form (SRF)'!N1184),COUNTIF('SRF Drop Downs'!$A$2:$A$4,'Sponsor Response Form (SRF)'!O1184),COUNTIF('SRF Drop Downs'!$A$2:$A$4,'Sponsor Response Form (SRF)'!P1184),COUNTIF('SRF Drop Downs'!$A$2:$A$4,'Sponsor Response Form (SRF)'!Q1184),COUNTIF('SRF Drop Downs'!$A$2:$A$4,'Sponsor Response Form (SRF)'!R1184),COUNTIF('SRF Drop Downs'!$A$2:$A$4,'Sponsor Response Form (SRF)'!S1184)),"Complete","Incomplete"))</f>
        <v/>
      </c>
      <c r="U1184" s="26" t="str">
        <f>IF(T1184="Complete",IF(AND(NOT(ISNA(VLOOKUP(CONCATENATE(E1184,F1184,G1184,H1184,I1184,J1184,K1184,L1184),'SRF Drop Downs'!G:G,1,FALSE))),IF(AND(H1184&lt;&gt;"C3",L1184&lt;&gt;"O5"),IF(SUM(COUNTIF(M1184:S1184,"Y"),COUNTIF(M1184:S1184,"N"))=0,"V","I"),IF(COUNTIF(M1184:S1184,"Y"),"V","I"))="V", IF(AND('Sponsor Response Form (SRF)'!E1184="M1", COUNTIF('OMS Response Form (ORF)'!D:D, C1184)&gt;0), "I", "V")="V"), "Valid","Invalid")," ")</f>
        <v xml:space="preserve"> </v>
      </c>
    </row>
    <row r="1185" spans="2:21" x14ac:dyDescent="0.35">
      <c r="B1185" s="70"/>
      <c r="C1185" s="71"/>
      <c r="D1185" s="72"/>
      <c r="E1185" s="73"/>
      <c r="F1185" s="73"/>
      <c r="G1185" s="73"/>
      <c r="H1185" s="73"/>
      <c r="I1185" s="73"/>
      <c r="J1185" s="73"/>
      <c r="K1185" s="73"/>
      <c r="L1185" s="73"/>
      <c r="M1185" s="73"/>
      <c r="N1185" s="73"/>
      <c r="O1185" s="73"/>
      <c r="P1185" s="73"/>
      <c r="Q1185" s="73"/>
      <c r="R1185" s="73"/>
      <c r="S1185" s="73"/>
      <c r="T1185" s="25" t="str">
        <f>IF(COUNTA(B1185:S1185)=0,"",IF(AND(COUNTA(B1185:D1185)=3,COUNTIF('SRF Drop Downs'!$B$2:$B$5,'Sponsor Response Form (SRF)'!E1185),COUNTIF('SRF Drop Downs'!$F$2:$F$5,'Sponsor Response Form (SRF)'!F1185),COUNTIF('SRF Drop Downs'!$C$2:$C$4,'Sponsor Response Form (SRF)'!G1185),COUNTIF('SRF Drop Downs'!$D$2:$D$6,'Sponsor Response Form (SRF)'!H1185),COUNTIF('SRF Drop Downs'!$A$2:$A$5,'Sponsor Response Form (SRF)'!I1185),COUNTIF('SRF Drop Downs'!$A$2:$A$4,'Sponsor Response Form (SRF)'!J1185),COUNTIF('SRF Drop Downs'!$A$2:$A$5,'Sponsor Response Form (SRF)'!K1185),COUNTIF('SRF Drop Downs'!$E$2:$E$7,'Sponsor Response Form (SRF)'!L1185),COUNTIF('SRF Drop Downs'!$A$2:$A$4,'Sponsor Response Form (SRF)'!M1185),COUNTIF('SRF Drop Downs'!$A$2:$A$4,'Sponsor Response Form (SRF)'!N1185),COUNTIF('SRF Drop Downs'!$A$2:$A$4,'Sponsor Response Form (SRF)'!O1185),COUNTIF('SRF Drop Downs'!$A$2:$A$4,'Sponsor Response Form (SRF)'!P1185),COUNTIF('SRF Drop Downs'!$A$2:$A$4,'Sponsor Response Form (SRF)'!Q1185),COUNTIF('SRF Drop Downs'!$A$2:$A$4,'Sponsor Response Form (SRF)'!R1185),COUNTIF('SRF Drop Downs'!$A$2:$A$4,'Sponsor Response Form (SRF)'!S1185)),"Complete","Incomplete"))</f>
        <v/>
      </c>
      <c r="U1185" s="26" t="str">
        <f>IF(T1185="Complete",IF(AND(NOT(ISNA(VLOOKUP(CONCATENATE(E1185,F1185,G1185,H1185,I1185,J1185,K1185,L1185),'SRF Drop Downs'!G:G,1,FALSE))),IF(AND(H1185&lt;&gt;"C3",L1185&lt;&gt;"O5"),IF(SUM(COUNTIF(M1185:S1185,"Y"),COUNTIF(M1185:S1185,"N"))=0,"V","I"),IF(COUNTIF(M1185:S1185,"Y"),"V","I"))="V", IF(AND('Sponsor Response Form (SRF)'!E1185="M1", COUNTIF('OMS Response Form (ORF)'!D:D, C1185)&gt;0), "I", "V")="V"), "Valid","Invalid")," ")</f>
        <v xml:space="preserve"> </v>
      </c>
    </row>
    <row r="1186" spans="2:21" x14ac:dyDescent="0.35">
      <c r="B1186" s="70"/>
      <c r="C1186" s="71"/>
      <c r="D1186" s="72"/>
      <c r="E1186" s="73"/>
      <c r="F1186" s="73"/>
      <c r="G1186" s="73"/>
      <c r="H1186" s="73"/>
      <c r="I1186" s="73"/>
      <c r="J1186" s="73"/>
      <c r="K1186" s="73"/>
      <c r="L1186" s="73"/>
      <c r="M1186" s="73"/>
      <c r="N1186" s="73"/>
      <c r="O1186" s="73"/>
      <c r="P1186" s="73"/>
      <c r="Q1186" s="73"/>
      <c r="R1186" s="73"/>
      <c r="S1186" s="73"/>
      <c r="T1186" s="25" t="str">
        <f>IF(COUNTA(B1186:S1186)=0,"",IF(AND(COUNTA(B1186:D1186)=3,COUNTIF('SRF Drop Downs'!$B$2:$B$5,'Sponsor Response Form (SRF)'!E1186),COUNTIF('SRF Drop Downs'!$F$2:$F$5,'Sponsor Response Form (SRF)'!F1186),COUNTIF('SRF Drop Downs'!$C$2:$C$4,'Sponsor Response Form (SRF)'!G1186),COUNTIF('SRF Drop Downs'!$D$2:$D$6,'Sponsor Response Form (SRF)'!H1186),COUNTIF('SRF Drop Downs'!$A$2:$A$5,'Sponsor Response Form (SRF)'!I1186),COUNTIF('SRF Drop Downs'!$A$2:$A$4,'Sponsor Response Form (SRF)'!J1186),COUNTIF('SRF Drop Downs'!$A$2:$A$5,'Sponsor Response Form (SRF)'!K1186),COUNTIF('SRF Drop Downs'!$E$2:$E$7,'Sponsor Response Form (SRF)'!L1186),COUNTIF('SRF Drop Downs'!$A$2:$A$4,'Sponsor Response Form (SRF)'!M1186),COUNTIF('SRF Drop Downs'!$A$2:$A$4,'Sponsor Response Form (SRF)'!N1186),COUNTIF('SRF Drop Downs'!$A$2:$A$4,'Sponsor Response Form (SRF)'!O1186),COUNTIF('SRF Drop Downs'!$A$2:$A$4,'Sponsor Response Form (SRF)'!P1186),COUNTIF('SRF Drop Downs'!$A$2:$A$4,'Sponsor Response Form (SRF)'!Q1186),COUNTIF('SRF Drop Downs'!$A$2:$A$4,'Sponsor Response Form (SRF)'!R1186),COUNTIF('SRF Drop Downs'!$A$2:$A$4,'Sponsor Response Form (SRF)'!S1186)),"Complete","Incomplete"))</f>
        <v/>
      </c>
      <c r="U1186" s="26" t="str">
        <f>IF(T1186="Complete",IF(AND(NOT(ISNA(VLOOKUP(CONCATENATE(E1186,F1186,G1186,H1186,I1186,J1186,K1186,L1186),'SRF Drop Downs'!G:G,1,FALSE))),IF(AND(H1186&lt;&gt;"C3",L1186&lt;&gt;"O5"),IF(SUM(COUNTIF(M1186:S1186,"Y"),COUNTIF(M1186:S1186,"N"))=0,"V","I"),IF(COUNTIF(M1186:S1186,"Y"),"V","I"))="V", IF(AND('Sponsor Response Form (SRF)'!E1186="M1", COUNTIF('OMS Response Form (ORF)'!D:D, C1186)&gt;0), "I", "V")="V"), "Valid","Invalid")," ")</f>
        <v xml:space="preserve"> </v>
      </c>
    </row>
    <row r="1187" spans="2:21" x14ac:dyDescent="0.35">
      <c r="B1187" s="70"/>
      <c r="C1187" s="71"/>
      <c r="D1187" s="72"/>
      <c r="E1187" s="73"/>
      <c r="F1187" s="73"/>
      <c r="G1187" s="73"/>
      <c r="H1187" s="73"/>
      <c r="I1187" s="73"/>
      <c r="J1187" s="73"/>
      <c r="K1187" s="73"/>
      <c r="L1187" s="73"/>
      <c r="M1187" s="73"/>
      <c r="N1187" s="73"/>
      <c r="O1187" s="73"/>
      <c r="P1187" s="73"/>
      <c r="Q1187" s="73"/>
      <c r="R1187" s="73"/>
      <c r="S1187" s="73"/>
      <c r="T1187" s="25" t="str">
        <f>IF(COUNTA(B1187:S1187)=0,"",IF(AND(COUNTA(B1187:D1187)=3,COUNTIF('SRF Drop Downs'!$B$2:$B$5,'Sponsor Response Form (SRF)'!E1187),COUNTIF('SRF Drop Downs'!$F$2:$F$5,'Sponsor Response Form (SRF)'!F1187),COUNTIF('SRF Drop Downs'!$C$2:$C$4,'Sponsor Response Form (SRF)'!G1187),COUNTIF('SRF Drop Downs'!$D$2:$D$6,'Sponsor Response Form (SRF)'!H1187),COUNTIF('SRF Drop Downs'!$A$2:$A$5,'Sponsor Response Form (SRF)'!I1187),COUNTIF('SRF Drop Downs'!$A$2:$A$4,'Sponsor Response Form (SRF)'!J1187),COUNTIF('SRF Drop Downs'!$A$2:$A$5,'Sponsor Response Form (SRF)'!K1187),COUNTIF('SRF Drop Downs'!$E$2:$E$7,'Sponsor Response Form (SRF)'!L1187),COUNTIF('SRF Drop Downs'!$A$2:$A$4,'Sponsor Response Form (SRF)'!M1187),COUNTIF('SRF Drop Downs'!$A$2:$A$4,'Sponsor Response Form (SRF)'!N1187),COUNTIF('SRF Drop Downs'!$A$2:$A$4,'Sponsor Response Form (SRF)'!O1187),COUNTIF('SRF Drop Downs'!$A$2:$A$4,'Sponsor Response Form (SRF)'!P1187),COUNTIF('SRF Drop Downs'!$A$2:$A$4,'Sponsor Response Form (SRF)'!Q1187),COUNTIF('SRF Drop Downs'!$A$2:$A$4,'Sponsor Response Form (SRF)'!R1187),COUNTIF('SRF Drop Downs'!$A$2:$A$4,'Sponsor Response Form (SRF)'!S1187)),"Complete","Incomplete"))</f>
        <v/>
      </c>
      <c r="U1187" s="26" t="str">
        <f>IF(T1187="Complete",IF(AND(NOT(ISNA(VLOOKUP(CONCATENATE(E1187,F1187,G1187,H1187,I1187,J1187,K1187,L1187),'SRF Drop Downs'!G:G,1,FALSE))),IF(AND(H1187&lt;&gt;"C3",L1187&lt;&gt;"O5"),IF(SUM(COUNTIF(M1187:S1187,"Y"),COUNTIF(M1187:S1187,"N"))=0,"V","I"),IF(COUNTIF(M1187:S1187,"Y"),"V","I"))="V", IF(AND('Sponsor Response Form (SRF)'!E1187="M1", COUNTIF('OMS Response Form (ORF)'!D:D, C1187)&gt;0), "I", "V")="V"), "Valid","Invalid")," ")</f>
        <v xml:space="preserve"> </v>
      </c>
    </row>
    <row r="1188" spans="2:21" x14ac:dyDescent="0.35">
      <c r="B1188" s="70"/>
      <c r="C1188" s="71"/>
      <c r="D1188" s="72"/>
      <c r="E1188" s="73"/>
      <c r="F1188" s="73"/>
      <c r="G1188" s="73"/>
      <c r="H1188" s="73"/>
      <c r="I1188" s="73"/>
      <c r="J1188" s="73"/>
      <c r="K1188" s="73"/>
      <c r="L1188" s="73"/>
      <c r="M1188" s="73"/>
      <c r="N1188" s="73"/>
      <c r="O1188" s="73"/>
      <c r="P1188" s="73"/>
      <c r="Q1188" s="73"/>
      <c r="R1188" s="73"/>
      <c r="S1188" s="73"/>
      <c r="T1188" s="25" t="str">
        <f>IF(COUNTA(B1188:S1188)=0,"",IF(AND(COUNTA(B1188:D1188)=3,COUNTIF('SRF Drop Downs'!$B$2:$B$5,'Sponsor Response Form (SRF)'!E1188),COUNTIF('SRF Drop Downs'!$F$2:$F$5,'Sponsor Response Form (SRF)'!F1188),COUNTIF('SRF Drop Downs'!$C$2:$C$4,'Sponsor Response Form (SRF)'!G1188),COUNTIF('SRF Drop Downs'!$D$2:$D$6,'Sponsor Response Form (SRF)'!H1188),COUNTIF('SRF Drop Downs'!$A$2:$A$5,'Sponsor Response Form (SRF)'!I1188),COUNTIF('SRF Drop Downs'!$A$2:$A$4,'Sponsor Response Form (SRF)'!J1188),COUNTIF('SRF Drop Downs'!$A$2:$A$5,'Sponsor Response Form (SRF)'!K1188),COUNTIF('SRF Drop Downs'!$E$2:$E$7,'Sponsor Response Form (SRF)'!L1188),COUNTIF('SRF Drop Downs'!$A$2:$A$4,'Sponsor Response Form (SRF)'!M1188),COUNTIF('SRF Drop Downs'!$A$2:$A$4,'Sponsor Response Form (SRF)'!N1188),COUNTIF('SRF Drop Downs'!$A$2:$A$4,'Sponsor Response Form (SRF)'!O1188),COUNTIF('SRF Drop Downs'!$A$2:$A$4,'Sponsor Response Form (SRF)'!P1188),COUNTIF('SRF Drop Downs'!$A$2:$A$4,'Sponsor Response Form (SRF)'!Q1188),COUNTIF('SRF Drop Downs'!$A$2:$A$4,'Sponsor Response Form (SRF)'!R1188),COUNTIF('SRF Drop Downs'!$A$2:$A$4,'Sponsor Response Form (SRF)'!S1188)),"Complete","Incomplete"))</f>
        <v/>
      </c>
      <c r="U1188" s="26" t="str">
        <f>IF(T1188="Complete",IF(AND(NOT(ISNA(VLOOKUP(CONCATENATE(E1188,F1188,G1188,H1188,I1188,J1188,K1188,L1188),'SRF Drop Downs'!G:G,1,FALSE))),IF(AND(H1188&lt;&gt;"C3",L1188&lt;&gt;"O5"),IF(SUM(COUNTIF(M1188:S1188,"Y"),COUNTIF(M1188:S1188,"N"))=0,"V","I"),IF(COUNTIF(M1188:S1188,"Y"),"V","I"))="V", IF(AND('Sponsor Response Form (SRF)'!E1188="M1", COUNTIF('OMS Response Form (ORF)'!D:D, C1188)&gt;0), "I", "V")="V"), "Valid","Invalid")," ")</f>
        <v xml:space="preserve"> </v>
      </c>
    </row>
    <row r="1189" spans="2:21" x14ac:dyDescent="0.35">
      <c r="B1189" s="70"/>
      <c r="C1189" s="71"/>
      <c r="D1189" s="72"/>
      <c r="E1189" s="73"/>
      <c r="F1189" s="73"/>
      <c r="G1189" s="73"/>
      <c r="H1189" s="73"/>
      <c r="I1189" s="73"/>
      <c r="J1189" s="73"/>
      <c r="K1189" s="73"/>
      <c r="L1189" s="73"/>
      <c r="M1189" s="73"/>
      <c r="N1189" s="73"/>
      <c r="O1189" s="73"/>
      <c r="P1189" s="73"/>
      <c r="Q1189" s="73"/>
      <c r="R1189" s="73"/>
      <c r="S1189" s="73"/>
      <c r="T1189" s="25" t="str">
        <f>IF(COUNTA(B1189:S1189)=0,"",IF(AND(COUNTA(B1189:D1189)=3,COUNTIF('SRF Drop Downs'!$B$2:$B$5,'Sponsor Response Form (SRF)'!E1189),COUNTIF('SRF Drop Downs'!$F$2:$F$5,'Sponsor Response Form (SRF)'!F1189),COUNTIF('SRF Drop Downs'!$C$2:$C$4,'Sponsor Response Form (SRF)'!G1189),COUNTIF('SRF Drop Downs'!$D$2:$D$6,'Sponsor Response Form (SRF)'!H1189),COUNTIF('SRF Drop Downs'!$A$2:$A$5,'Sponsor Response Form (SRF)'!I1189),COUNTIF('SRF Drop Downs'!$A$2:$A$4,'Sponsor Response Form (SRF)'!J1189),COUNTIF('SRF Drop Downs'!$A$2:$A$5,'Sponsor Response Form (SRF)'!K1189),COUNTIF('SRF Drop Downs'!$E$2:$E$7,'Sponsor Response Form (SRF)'!L1189),COUNTIF('SRF Drop Downs'!$A$2:$A$4,'Sponsor Response Form (SRF)'!M1189),COUNTIF('SRF Drop Downs'!$A$2:$A$4,'Sponsor Response Form (SRF)'!N1189),COUNTIF('SRF Drop Downs'!$A$2:$A$4,'Sponsor Response Form (SRF)'!O1189),COUNTIF('SRF Drop Downs'!$A$2:$A$4,'Sponsor Response Form (SRF)'!P1189),COUNTIF('SRF Drop Downs'!$A$2:$A$4,'Sponsor Response Form (SRF)'!Q1189),COUNTIF('SRF Drop Downs'!$A$2:$A$4,'Sponsor Response Form (SRF)'!R1189),COUNTIF('SRF Drop Downs'!$A$2:$A$4,'Sponsor Response Form (SRF)'!S1189)),"Complete","Incomplete"))</f>
        <v/>
      </c>
      <c r="U1189" s="26" t="str">
        <f>IF(T1189="Complete",IF(AND(NOT(ISNA(VLOOKUP(CONCATENATE(E1189,F1189,G1189,H1189,I1189,J1189,K1189,L1189),'SRF Drop Downs'!G:G,1,FALSE))),IF(AND(H1189&lt;&gt;"C3",L1189&lt;&gt;"O5"),IF(SUM(COUNTIF(M1189:S1189,"Y"),COUNTIF(M1189:S1189,"N"))=0,"V","I"),IF(COUNTIF(M1189:S1189,"Y"),"V","I"))="V", IF(AND('Sponsor Response Form (SRF)'!E1189="M1", COUNTIF('OMS Response Form (ORF)'!D:D, C1189)&gt;0), "I", "V")="V"), "Valid","Invalid")," ")</f>
        <v xml:space="preserve"> </v>
      </c>
    </row>
    <row r="1190" spans="2:21" x14ac:dyDescent="0.35">
      <c r="B1190" s="70"/>
      <c r="C1190" s="71"/>
      <c r="D1190" s="72"/>
      <c r="E1190" s="73"/>
      <c r="F1190" s="73"/>
      <c r="G1190" s="73"/>
      <c r="H1190" s="73"/>
      <c r="I1190" s="73"/>
      <c r="J1190" s="73"/>
      <c r="K1190" s="73"/>
      <c r="L1190" s="73"/>
      <c r="M1190" s="73"/>
      <c r="N1190" s="73"/>
      <c r="O1190" s="73"/>
      <c r="P1190" s="73"/>
      <c r="Q1190" s="73"/>
      <c r="R1190" s="73"/>
      <c r="S1190" s="73"/>
      <c r="T1190" s="25" t="str">
        <f>IF(COUNTA(B1190:S1190)=0,"",IF(AND(COUNTA(B1190:D1190)=3,COUNTIF('SRF Drop Downs'!$B$2:$B$5,'Sponsor Response Form (SRF)'!E1190),COUNTIF('SRF Drop Downs'!$F$2:$F$5,'Sponsor Response Form (SRF)'!F1190),COUNTIF('SRF Drop Downs'!$C$2:$C$4,'Sponsor Response Form (SRF)'!G1190),COUNTIF('SRF Drop Downs'!$D$2:$D$6,'Sponsor Response Form (SRF)'!H1190),COUNTIF('SRF Drop Downs'!$A$2:$A$5,'Sponsor Response Form (SRF)'!I1190),COUNTIF('SRF Drop Downs'!$A$2:$A$4,'Sponsor Response Form (SRF)'!J1190),COUNTIF('SRF Drop Downs'!$A$2:$A$5,'Sponsor Response Form (SRF)'!K1190),COUNTIF('SRF Drop Downs'!$E$2:$E$7,'Sponsor Response Form (SRF)'!L1190),COUNTIF('SRF Drop Downs'!$A$2:$A$4,'Sponsor Response Form (SRF)'!M1190),COUNTIF('SRF Drop Downs'!$A$2:$A$4,'Sponsor Response Form (SRF)'!N1190),COUNTIF('SRF Drop Downs'!$A$2:$A$4,'Sponsor Response Form (SRF)'!O1190),COUNTIF('SRF Drop Downs'!$A$2:$A$4,'Sponsor Response Form (SRF)'!P1190),COUNTIF('SRF Drop Downs'!$A$2:$A$4,'Sponsor Response Form (SRF)'!Q1190),COUNTIF('SRF Drop Downs'!$A$2:$A$4,'Sponsor Response Form (SRF)'!R1190),COUNTIF('SRF Drop Downs'!$A$2:$A$4,'Sponsor Response Form (SRF)'!S1190)),"Complete","Incomplete"))</f>
        <v/>
      </c>
      <c r="U1190" s="26" t="str">
        <f>IF(T1190="Complete",IF(AND(NOT(ISNA(VLOOKUP(CONCATENATE(E1190,F1190,G1190,H1190,I1190,J1190,K1190,L1190),'SRF Drop Downs'!G:G,1,FALSE))),IF(AND(H1190&lt;&gt;"C3",L1190&lt;&gt;"O5"),IF(SUM(COUNTIF(M1190:S1190,"Y"),COUNTIF(M1190:S1190,"N"))=0,"V","I"),IF(COUNTIF(M1190:S1190,"Y"),"V","I"))="V", IF(AND('Sponsor Response Form (SRF)'!E1190="M1", COUNTIF('OMS Response Form (ORF)'!D:D, C1190)&gt;0), "I", "V")="V"), "Valid","Invalid")," ")</f>
        <v xml:space="preserve"> </v>
      </c>
    </row>
    <row r="1191" spans="2:21" x14ac:dyDescent="0.35">
      <c r="B1191" s="70"/>
      <c r="C1191" s="71"/>
      <c r="D1191" s="72"/>
      <c r="E1191" s="73"/>
      <c r="F1191" s="73"/>
      <c r="G1191" s="73"/>
      <c r="H1191" s="73"/>
      <c r="I1191" s="73"/>
      <c r="J1191" s="73"/>
      <c r="K1191" s="73"/>
      <c r="L1191" s="73"/>
      <c r="M1191" s="73"/>
      <c r="N1191" s="73"/>
      <c r="O1191" s="73"/>
      <c r="P1191" s="73"/>
      <c r="Q1191" s="73"/>
      <c r="R1191" s="73"/>
      <c r="S1191" s="73"/>
      <c r="T1191" s="25" t="str">
        <f>IF(COUNTA(B1191:S1191)=0,"",IF(AND(COUNTA(B1191:D1191)=3,COUNTIF('SRF Drop Downs'!$B$2:$B$5,'Sponsor Response Form (SRF)'!E1191),COUNTIF('SRF Drop Downs'!$F$2:$F$5,'Sponsor Response Form (SRF)'!F1191),COUNTIF('SRF Drop Downs'!$C$2:$C$4,'Sponsor Response Form (SRF)'!G1191),COUNTIF('SRF Drop Downs'!$D$2:$D$6,'Sponsor Response Form (SRF)'!H1191),COUNTIF('SRF Drop Downs'!$A$2:$A$5,'Sponsor Response Form (SRF)'!I1191),COUNTIF('SRF Drop Downs'!$A$2:$A$4,'Sponsor Response Form (SRF)'!J1191),COUNTIF('SRF Drop Downs'!$A$2:$A$5,'Sponsor Response Form (SRF)'!K1191),COUNTIF('SRF Drop Downs'!$E$2:$E$7,'Sponsor Response Form (SRF)'!L1191),COUNTIF('SRF Drop Downs'!$A$2:$A$4,'Sponsor Response Form (SRF)'!M1191),COUNTIF('SRF Drop Downs'!$A$2:$A$4,'Sponsor Response Form (SRF)'!N1191),COUNTIF('SRF Drop Downs'!$A$2:$A$4,'Sponsor Response Form (SRF)'!O1191),COUNTIF('SRF Drop Downs'!$A$2:$A$4,'Sponsor Response Form (SRF)'!P1191),COUNTIF('SRF Drop Downs'!$A$2:$A$4,'Sponsor Response Form (SRF)'!Q1191),COUNTIF('SRF Drop Downs'!$A$2:$A$4,'Sponsor Response Form (SRF)'!R1191),COUNTIF('SRF Drop Downs'!$A$2:$A$4,'Sponsor Response Form (SRF)'!S1191)),"Complete","Incomplete"))</f>
        <v/>
      </c>
      <c r="U1191" s="26" t="str">
        <f>IF(T1191="Complete",IF(AND(NOT(ISNA(VLOOKUP(CONCATENATE(E1191,F1191,G1191,H1191,I1191,J1191,K1191,L1191),'SRF Drop Downs'!G:G,1,FALSE))),IF(AND(H1191&lt;&gt;"C3",L1191&lt;&gt;"O5"),IF(SUM(COUNTIF(M1191:S1191,"Y"),COUNTIF(M1191:S1191,"N"))=0,"V","I"),IF(COUNTIF(M1191:S1191,"Y"),"V","I"))="V", IF(AND('Sponsor Response Form (SRF)'!E1191="M1", COUNTIF('OMS Response Form (ORF)'!D:D, C1191)&gt;0), "I", "V")="V"), "Valid","Invalid")," ")</f>
        <v xml:space="preserve"> </v>
      </c>
    </row>
    <row r="1192" spans="2:21" x14ac:dyDescent="0.35">
      <c r="B1192" s="70"/>
      <c r="C1192" s="71"/>
      <c r="D1192" s="72"/>
      <c r="E1192" s="73"/>
      <c r="F1192" s="73"/>
      <c r="G1192" s="73"/>
      <c r="H1192" s="73"/>
      <c r="I1192" s="73"/>
      <c r="J1192" s="73"/>
      <c r="K1192" s="73"/>
      <c r="L1192" s="73"/>
      <c r="M1192" s="73"/>
      <c r="N1192" s="73"/>
      <c r="O1192" s="73"/>
      <c r="P1192" s="73"/>
      <c r="Q1192" s="73"/>
      <c r="R1192" s="73"/>
      <c r="S1192" s="73"/>
      <c r="T1192" s="25" t="str">
        <f>IF(COUNTA(B1192:S1192)=0,"",IF(AND(COUNTA(B1192:D1192)=3,COUNTIF('SRF Drop Downs'!$B$2:$B$5,'Sponsor Response Form (SRF)'!E1192),COUNTIF('SRF Drop Downs'!$F$2:$F$5,'Sponsor Response Form (SRF)'!F1192),COUNTIF('SRF Drop Downs'!$C$2:$C$4,'Sponsor Response Form (SRF)'!G1192),COUNTIF('SRF Drop Downs'!$D$2:$D$6,'Sponsor Response Form (SRF)'!H1192),COUNTIF('SRF Drop Downs'!$A$2:$A$5,'Sponsor Response Form (SRF)'!I1192),COUNTIF('SRF Drop Downs'!$A$2:$A$4,'Sponsor Response Form (SRF)'!J1192),COUNTIF('SRF Drop Downs'!$A$2:$A$5,'Sponsor Response Form (SRF)'!K1192),COUNTIF('SRF Drop Downs'!$E$2:$E$7,'Sponsor Response Form (SRF)'!L1192),COUNTIF('SRF Drop Downs'!$A$2:$A$4,'Sponsor Response Form (SRF)'!M1192),COUNTIF('SRF Drop Downs'!$A$2:$A$4,'Sponsor Response Form (SRF)'!N1192),COUNTIF('SRF Drop Downs'!$A$2:$A$4,'Sponsor Response Form (SRF)'!O1192),COUNTIF('SRF Drop Downs'!$A$2:$A$4,'Sponsor Response Form (SRF)'!P1192),COUNTIF('SRF Drop Downs'!$A$2:$A$4,'Sponsor Response Form (SRF)'!Q1192),COUNTIF('SRF Drop Downs'!$A$2:$A$4,'Sponsor Response Form (SRF)'!R1192),COUNTIF('SRF Drop Downs'!$A$2:$A$4,'Sponsor Response Form (SRF)'!S1192)),"Complete","Incomplete"))</f>
        <v/>
      </c>
      <c r="U1192" s="26" t="str">
        <f>IF(T1192="Complete",IF(AND(NOT(ISNA(VLOOKUP(CONCATENATE(E1192,F1192,G1192,H1192,I1192,J1192,K1192,L1192),'SRF Drop Downs'!G:G,1,FALSE))),IF(AND(H1192&lt;&gt;"C3",L1192&lt;&gt;"O5"),IF(SUM(COUNTIF(M1192:S1192,"Y"),COUNTIF(M1192:S1192,"N"))=0,"V","I"),IF(COUNTIF(M1192:S1192,"Y"),"V","I"))="V", IF(AND('Sponsor Response Form (SRF)'!E1192="M1", COUNTIF('OMS Response Form (ORF)'!D:D, C1192)&gt;0), "I", "V")="V"), "Valid","Invalid")," ")</f>
        <v xml:space="preserve"> </v>
      </c>
    </row>
    <row r="1193" spans="2:21" x14ac:dyDescent="0.35">
      <c r="B1193" s="70"/>
      <c r="C1193" s="71"/>
      <c r="D1193" s="72"/>
      <c r="E1193" s="73"/>
      <c r="F1193" s="73"/>
      <c r="G1193" s="73"/>
      <c r="H1193" s="73"/>
      <c r="I1193" s="73"/>
      <c r="J1193" s="73"/>
      <c r="K1193" s="73"/>
      <c r="L1193" s="73"/>
      <c r="M1193" s="73"/>
      <c r="N1193" s="73"/>
      <c r="O1193" s="73"/>
      <c r="P1193" s="73"/>
      <c r="Q1193" s="73"/>
      <c r="R1193" s="73"/>
      <c r="S1193" s="73"/>
      <c r="T1193" s="25" t="str">
        <f>IF(COUNTA(B1193:S1193)=0,"",IF(AND(COUNTA(B1193:D1193)=3,COUNTIF('SRF Drop Downs'!$B$2:$B$5,'Sponsor Response Form (SRF)'!E1193),COUNTIF('SRF Drop Downs'!$F$2:$F$5,'Sponsor Response Form (SRF)'!F1193),COUNTIF('SRF Drop Downs'!$C$2:$C$4,'Sponsor Response Form (SRF)'!G1193),COUNTIF('SRF Drop Downs'!$D$2:$D$6,'Sponsor Response Form (SRF)'!H1193),COUNTIF('SRF Drop Downs'!$A$2:$A$5,'Sponsor Response Form (SRF)'!I1193),COUNTIF('SRF Drop Downs'!$A$2:$A$4,'Sponsor Response Form (SRF)'!J1193),COUNTIF('SRF Drop Downs'!$A$2:$A$5,'Sponsor Response Form (SRF)'!K1193),COUNTIF('SRF Drop Downs'!$E$2:$E$7,'Sponsor Response Form (SRF)'!L1193),COUNTIF('SRF Drop Downs'!$A$2:$A$4,'Sponsor Response Form (SRF)'!M1193),COUNTIF('SRF Drop Downs'!$A$2:$A$4,'Sponsor Response Form (SRF)'!N1193),COUNTIF('SRF Drop Downs'!$A$2:$A$4,'Sponsor Response Form (SRF)'!O1193),COUNTIF('SRF Drop Downs'!$A$2:$A$4,'Sponsor Response Form (SRF)'!P1193),COUNTIF('SRF Drop Downs'!$A$2:$A$4,'Sponsor Response Form (SRF)'!Q1193),COUNTIF('SRF Drop Downs'!$A$2:$A$4,'Sponsor Response Form (SRF)'!R1193),COUNTIF('SRF Drop Downs'!$A$2:$A$4,'Sponsor Response Form (SRF)'!S1193)),"Complete","Incomplete"))</f>
        <v/>
      </c>
      <c r="U1193" s="26" t="str">
        <f>IF(T1193="Complete",IF(AND(NOT(ISNA(VLOOKUP(CONCATENATE(E1193,F1193,G1193,H1193,I1193,J1193,K1193,L1193),'SRF Drop Downs'!G:G,1,FALSE))),IF(AND(H1193&lt;&gt;"C3",L1193&lt;&gt;"O5"),IF(SUM(COUNTIF(M1193:S1193,"Y"),COUNTIF(M1193:S1193,"N"))=0,"V","I"),IF(COUNTIF(M1193:S1193,"Y"),"V","I"))="V", IF(AND('Sponsor Response Form (SRF)'!E1193="M1", COUNTIF('OMS Response Form (ORF)'!D:D, C1193)&gt;0), "I", "V")="V"), "Valid","Invalid")," ")</f>
        <v xml:space="preserve"> </v>
      </c>
    </row>
    <row r="1194" spans="2:21" x14ac:dyDescent="0.35">
      <c r="B1194" s="70"/>
      <c r="C1194" s="71"/>
      <c r="D1194" s="72"/>
      <c r="E1194" s="73"/>
      <c r="F1194" s="73"/>
      <c r="G1194" s="73"/>
      <c r="H1194" s="73"/>
      <c r="I1194" s="73"/>
      <c r="J1194" s="73"/>
      <c r="K1194" s="73"/>
      <c r="L1194" s="73"/>
      <c r="M1194" s="73"/>
      <c r="N1194" s="73"/>
      <c r="O1194" s="73"/>
      <c r="P1194" s="73"/>
      <c r="Q1194" s="73"/>
      <c r="R1194" s="73"/>
      <c r="S1194" s="73"/>
      <c r="T1194" s="25" t="str">
        <f>IF(COUNTA(B1194:S1194)=0,"",IF(AND(COUNTA(B1194:D1194)=3,COUNTIF('SRF Drop Downs'!$B$2:$B$5,'Sponsor Response Form (SRF)'!E1194),COUNTIF('SRF Drop Downs'!$F$2:$F$5,'Sponsor Response Form (SRF)'!F1194),COUNTIF('SRF Drop Downs'!$C$2:$C$4,'Sponsor Response Form (SRF)'!G1194),COUNTIF('SRF Drop Downs'!$D$2:$D$6,'Sponsor Response Form (SRF)'!H1194),COUNTIF('SRF Drop Downs'!$A$2:$A$5,'Sponsor Response Form (SRF)'!I1194),COUNTIF('SRF Drop Downs'!$A$2:$A$4,'Sponsor Response Form (SRF)'!J1194),COUNTIF('SRF Drop Downs'!$A$2:$A$5,'Sponsor Response Form (SRF)'!K1194),COUNTIF('SRF Drop Downs'!$E$2:$E$7,'Sponsor Response Form (SRF)'!L1194),COUNTIF('SRF Drop Downs'!$A$2:$A$4,'Sponsor Response Form (SRF)'!M1194),COUNTIF('SRF Drop Downs'!$A$2:$A$4,'Sponsor Response Form (SRF)'!N1194),COUNTIF('SRF Drop Downs'!$A$2:$A$4,'Sponsor Response Form (SRF)'!O1194),COUNTIF('SRF Drop Downs'!$A$2:$A$4,'Sponsor Response Form (SRF)'!P1194),COUNTIF('SRF Drop Downs'!$A$2:$A$4,'Sponsor Response Form (SRF)'!Q1194),COUNTIF('SRF Drop Downs'!$A$2:$A$4,'Sponsor Response Form (SRF)'!R1194),COUNTIF('SRF Drop Downs'!$A$2:$A$4,'Sponsor Response Form (SRF)'!S1194)),"Complete","Incomplete"))</f>
        <v/>
      </c>
      <c r="U1194" s="26" t="str">
        <f>IF(T1194="Complete",IF(AND(NOT(ISNA(VLOOKUP(CONCATENATE(E1194,F1194,G1194,H1194,I1194,J1194,K1194,L1194),'SRF Drop Downs'!G:G,1,FALSE))),IF(AND(H1194&lt;&gt;"C3",L1194&lt;&gt;"O5"),IF(SUM(COUNTIF(M1194:S1194,"Y"),COUNTIF(M1194:S1194,"N"))=0,"V","I"),IF(COUNTIF(M1194:S1194,"Y"),"V","I"))="V", IF(AND('Sponsor Response Form (SRF)'!E1194="M1", COUNTIF('OMS Response Form (ORF)'!D:D, C1194)&gt;0), "I", "V")="V"), "Valid","Invalid")," ")</f>
        <v xml:space="preserve"> </v>
      </c>
    </row>
    <row r="1195" spans="2:21" x14ac:dyDescent="0.35">
      <c r="B1195" s="70"/>
      <c r="C1195" s="71"/>
      <c r="D1195" s="72"/>
      <c r="E1195" s="73"/>
      <c r="F1195" s="73"/>
      <c r="G1195" s="73"/>
      <c r="H1195" s="73"/>
      <c r="I1195" s="73"/>
      <c r="J1195" s="73"/>
      <c r="K1195" s="73"/>
      <c r="L1195" s="73"/>
      <c r="M1195" s="73"/>
      <c r="N1195" s="73"/>
      <c r="O1195" s="73"/>
      <c r="P1195" s="73"/>
      <c r="Q1195" s="73"/>
      <c r="R1195" s="73"/>
      <c r="S1195" s="73"/>
      <c r="T1195" s="25" t="str">
        <f>IF(COUNTA(B1195:S1195)=0,"",IF(AND(COUNTA(B1195:D1195)=3,COUNTIF('SRF Drop Downs'!$B$2:$B$5,'Sponsor Response Form (SRF)'!E1195),COUNTIF('SRF Drop Downs'!$F$2:$F$5,'Sponsor Response Form (SRF)'!F1195),COUNTIF('SRF Drop Downs'!$C$2:$C$4,'Sponsor Response Form (SRF)'!G1195),COUNTIF('SRF Drop Downs'!$D$2:$D$6,'Sponsor Response Form (SRF)'!H1195),COUNTIF('SRF Drop Downs'!$A$2:$A$5,'Sponsor Response Form (SRF)'!I1195),COUNTIF('SRF Drop Downs'!$A$2:$A$4,'Sponsor Response Form (SRF)'!J1195),COUNTIF('SRF Drop Downs'!$A$2:$A$5,'Sponsor Response Form (SRF)'!K1195),COUNTIF('SRF Drop Downs'!$E$2:$E$7,'Sponsor Response Form (SRF)'!L1195),COUNTIF('SRF Drop Downs'!$A$2:$A$4,'Sponsor Response Form (SRF)'!M1195),COUNTIF('SRF Drop Downs'!$A$2:$A$4,'Sponsor Response Form (SRF)'!N1195),COUNTIF('SRF Drop Downs'!$A$2:$A$4,'Sponsor Response Form (SRF)'!O1195),COUNTIF('SRF Drop Downs'!$A$2:$A$4,'Sponsor Response Form (SRF)'!P1195),COUNTIF('SRF Drop Downs'!$A$2:$A$4,'Sponsor Response Form (SRF)'!Q1195),COUNTIF('SRF Drop Downs'!$A$2:$A$4,'Sponsor Response Form (SRF)'!R1195),COUNTIF('SRF Drop Downs'!$A$2:$A$4,'Sponsor Response Form (SRF)'!S1195)),"Complete","Incomplete"))</f>
        <v/>
      </c>
      <c r="U1195" s="26" t="str">
        <f>IF(T1195="Complete",IF(AND(NOT(ISNA(VLOOKUP(CONCATENATE(E1195,F1195,G1195,H1195,I1195,J1195,K1195,L1195),'SRF Drop Downs'!G:G,1,FALSE))),IF(AND(H1195&lt;&gt;"C3",L1195&lt;&gt;"O5"),IF(SUM(COUNTIF(M1195:S1195,"Y"),COUNTIF(M1195:S1195,"N"))=0,"V","I"),IF(COUNTIF(M1195:S1195,"Y"),"V","I"))="V", IF(AND('Sponsor Response Form (SRF)'!E1195="M1", COUNTIF('OMS Response Form (ORF)'!D:D, C1195)&gt;0), "I", "V")="V"), "Valid","Invalid")," ")</f>
        <v xml:space="preserve"> </v>
      </c>
    </row>
    <row r="1196" spans="2:21" x14ac:dyDescent="0.35">
      <c r="B1196" s="70"/>
      <c r="C1196" s="71"/>
      <c r="D1196" s="72"/>
      <c r="E1196" s="73"/>
      <c r="F1196" s="73"/>
      <c r="G1196" s="73"/>
      <c r="H1196" s="73"/>
      <c r="I1196" s="73"/>
      <c r="J1196" s="73"/>
      <c r="K1196" s="73"/>
      <c r="L1196" s="73"/>
      <c r="M1196" s="73"/>
      <c r="N1196" s="73"/>
      <c r="O1196" s="73"/>
      <c r="P1196" s="73"/>
      <c r="Q1196" s="73"/>
      <c r="R1196" s="73"/>
      <c r="S1196" s="73"/>
      <c r="T1196" s="25" t="str">
        <f>IF(COUNTA(B1196:S1196)=0,"",IF(AND(COUNTA(B1196:D1196)=3,COUNTIF('SRF Drop Downs'!$B$2:$B$5,'Sponsor Response Form (SRF)'!E1196),COUNTIF('SRF Drop Downs'!$F$2:$F$5,'Sponsor Response Form (SRF)'!F1196),COUNTIF('SRF Drop Downs'!$C$2:$C$4,'Sponsor Response Form (SRF)'!G1196),COUNTIF('SRF Drop Downs'!$D$2:$D$6,'Sponsor Response Form (SRF)'!H1196),COUNTIF('SRF Drop Downs'!$A$2:$A$5,'Sponsor Response Form (SRF)'!I1196),COUNTIF('SRF Drop Downs'!$A$2:$A$4,'Sponsor Response Form (SRF)'!J1196),COUNTIF('SRF Drop Downs'!$A$2:$A$5,'Sponsor Response Form (SRF)'!K1196),COUNTIF('SRF Drop Downs'!$E$2:$E$7,'Sponsor Response Form (SRF)'!L1196),COUNTIF('SRF Drop Downs'!$A$2:$A$4,'Sponsor Response Form (SRF)'!M1196),COUNTIF('SRF Drop Downs'!$A$2:$A$4,'Sponsor Response Form (SRF)'!N1196),COUNTIF('SRF Drop Downs'!$A$2:$A$4,'Sponsor Response Form (SRF)'!O1196),COUNTIF('SRF Drop Downs'!$A$2:$A$4,'Sponsor Response Form (SRF)'!P1196),COUNTIF('SRF Drop Downs'!$A$2:$A$4,'Sponsor Response Form (SRF)'!Q1196),COUNTIF('SRF Drop Downs'!$A$2:$A$4,'Sponsor Response Form (SRF)'!R1196),COUNTIF('SRF Drop Downs'!$A$2:$A$4,'Sponsor Response Form (SRF)'!S1196)),"Complete","Incomplete"))</f>
        <v/>
      </c>
      <c r="U1196" s="26" t="str">
        <f>IF(T1196="Complete",IF(AND(NOT(ISNA(VLOOKUP(CONCATENATE(E1196,F1196,G1196,H1196,I1196,J1196,K1196,L1196),'SRF Drop Downs'!G:G,1,FALSE))),IF(AND(H1196&lt;&gt;"C3",L1196&lt;&gt;"O5"),IF(SUM(COUNTIF(M1196:S1196,"Y"),COUNTIF(M1196:S1196,"N"))=0,"V","I"),IF(COUNTIF(M1196:S1196,"Y"),"V","I"))="V", IF(AND('Sponsor Response Form (SRF)'!E1196="M1", COUNTIF('OMS Response Form (ORF)'!D:D, C1196)&gt;0), "I", "V")="V"), "Valid","Invalid")," ")</f>
        <v xml:space="preserve"> </v>
      </c>
    </row>
    <row r="1197" spans="2:21" x14ac:dyDescent="0.35">
      <c r="B1197" s="70"/>
      <c r="C1197" s="71"/>
      <c r="D1197" s="72"/>
      <c r="E1197" s="73"/>
      <c r="F1197" s="73"/>
      <c r="G1197" s="73"/>
      <c r="H1197" s="73"/>
      <c r="I1197" s="73"/>
      <c r="J1197" s="73"/>
      <c r="K1197" s="73"/>
      <c r="L1197" s="73"/>
      <c r="M1197" s="73"/>
      <c r="N1197" s="73"/>
      <c r="O1197" s="73"/>
      <c r="P1197" s="73"/>
      <c r="Q1197" s="73"/>
      <c r="R1197" s="73"/>
      <c r="S1197" s="73"/>
      <c r="T1197" s="25" t="str">
        <f>IF(COUNTA(B1197:S1197)=0,"",IF(AND(COUNTA(B1197:D1197)=3,COUNTIF('SRF Drop Downs'!$B$2:$B$5,'Sponsor Response Form (SRF)'!E1197),COUNTIF('SRF Drop Downs'!$F$2:$F$5,'Sponsor Response Form (SRF)'!F1197),COUNTIF('SRF Drop Downs'!$C$2:$C$4,'Sponsor Response Form (SRF)'!G1197),COUNTIF('SRF Drop Downs'!$D$2:$D$6,'Sponsor Response Form (SRF)'!H1197),COUNTIF('SRF Drop Downs'!$A$2:$A$5,'Sponsor Response Form (SRF)'!I1197),COUNTIF('SRF Drop Downs'!$A$2:$A$4,'Sponsor Response Form (SRF)'!J1197),COUNTIF('SRF Drop Downs'!$A$2:$A$5,'Sponsor Response Form (SRF)'!K1197),COUNTIF('SRF Drop Downs'!$E$2:$E$7,'Sponsor Response Form (SRF)'!L1197),COUNTIF('SRF Drop Downs'!$A$2:$A$4,'Sponsor Response Form (SRF)'!M1197),COUNTIF('SRF Drop Downs'!$A$2:$A$4,'Sponsor Response Form (SRF)'!N1197),COUNTIF('SRF Drop Downs'!$A$2:$A$4,'Sponsor Response Form (SRF)'!O1197),COUNTIF('SRF Drop Downs'!$A$2:$A$4,'Sponsor Response Form (SRF)'!P1197),COUNTIF('SRF Drop Downs'!$A$2:$A$4,'Sponsor Response Form (SRF)'!Q1197),COUNTIF('SRF Drop Downs'!$A$2:$A$4,'Sponsor Response Form (SRF)'!R1197),COUNTIF('SRF Drop Downs'!$A$2:$A$4,'Sponsor Response Form (SRF)'!S1197)),"Complete","Incomplete"))</f>
        <v/>
      </c>
      <c r="U1197" s="26" t="str">
        <f>IF(T1197="Complete",IF(AND(NOT(ISNA(VLOOKUP(CONCATENATE(E1197,F1197,G1197,H1197,I1197,J1197,K1197,L1197),'SRF Drop Downs'!G:G,1,FALSE))),IF(AND(H1197&lt;&gt;"C3",L1197&lt;&gt;"O5"),IF(SUM(COUNTIF(M1197:S1197,"Y"),COUNTIF(M1197:S1197,"N"))=0,"V","I"),IF(COUNTIF(M1197:S1197,"Y"),"V","I"))="V", IF(AND('Sponsor Response Form (SRF)'!E1197="M1", COUNTIF('OMS Response Form (ORF)'!D:D, C1197)&gt;0), "I", "V")="V"), "Valid","Invalid")," ")</f>
        <v xml:space="preserve"> </v>
      </c>
    </row>
    <row r="1198" spans="2:21" x14ac:dyDescent="0.35">
      <c r="B1198" s="70"/>
      <c r="C1198" s="71"/>
      <c r="D1198" s="72"/>
      <c r="E1198" s="73"/>
      <c r="F1198" s="73"/>
      <c r="G1198" s="73"/>
      <c r="H1198" s="73"/>
      <c r="I1198" s="73"/>
      <c r="J1198" s="73"/>
      <c r="K1198" s="73"/>
      <c r="L1198" s="73"/>
      <c r="M1198" s="73"/>
      <c r="N1198" s="73"/>
      <c r="O1198" s="73"/>
      <c r="P1198" s="73"/>
      <c r="Q1198" s="73"/>
      <c r="R1198" s="73"/>
      <c r="S1198" s="73"/>
      <c r="T1198" s="25" t="str">
        <f>IF(COUNTA(B1198:S1198)=0,"",IF(AND(COUNTA(B1198:D1198)=3,COUNTIF('SRF Drop Downs'!$B$2:$B$5,'Sponsor Response Form (SRF)'!E1198),COUNTIF('SRF Drop Downs'!$F$2:$F$5,'Sponsor Response Form (SRF)'!F1198),COUNTIF('SRF Drop Downs'!$C$2:$C$4,'Sponsor Response Form (SRF)'!G1198),COUNTIF('SRF Drop Downs'!$D$2:$D$6,'Sponsor Response Form (SRF)'!H1198),COUNTIF('SRF Drop Downs'!$A$2:$A$5,'Sponsor Response Form (SRF)'!I1198),COUNTIF('SRF Drop Downs'!$A$2:$A$4,'Sponsor Response Form (SRF)'!J1198),COUNTIF('SRF Drop Downs'!$A$2:$A$5,'Sponsor Response Form (SRF)'!K1198),COUNTIF('SRF Drop Downs'!$E$2:$E$7,'Sponsor Response Form (SRF)'!L1198),COUNTIF('SRF Drop Downs'!$A$2:$A$4,'Sponsor Response Form (SRF)'!M1198),COUNTIF('SRF Drop Downs'!$A$2:$A$4,'Sponsor Response Form (SRF)'!N1198),COUNTIF('SRF Drop Downs'!$A$2:$A$4,'Sponsor Response Form (SRF)'!O1198),COUNTIF('SRF Drop Downs'!$A$2:$A$4,'Sponsor Response Form (SRF)'!P1198),COUNTIF('SRF Drop Downs'!$A$2:$A$4,'Sponsor Response Form (SRF)'!Q1198),COUNTIF('SRF Drop Downs'!$A$2:$A$4,'Sponsor Response Form (SRF)'!R1198),COUNTIF('SRF Drop Downs'!$A$2:$A$4,'Sponsor Response Form (SRF)'!S1198)),"Complete","Incomplete"))</f>
        <v/>
      </c>
      <c r="U1198" s="26" t="str">
        <f>IF(T1198="Complete",IF(AND(NOT(ISNA(VLOOKUP(CONCATENATE(E1198,F1198,G1198,H1198,I1198,J1198,K1198,L1198),'SRF Drop Downs'!G:G,1,FALSE))),IF(AND(H1198&lt;&gt;"C3",L1198&lt;&gt;"O5"),IF(SUM(COUNTIF(M1198:S1198,"Y"),COUNTIF(M1198:S1198,"N"))=0,"V","I"),IF(COUNTIF(M1198:S1198,"Y"),"V","I"))="V", IF(AND('Sponsor Response Form (SRF)'!E1198="M1", COUNTIF('OMS Response Form (ORF)'!D:D, C1198)&gt;0), "I", "V")="V"), "Valid","Invalid")," ")</f>
        <v xml:space="preserve"> </v>
      </c>
    </row>
    <row r="1199" spans="2:21" x14ac:dyDescent="0.35">
      <c r="B1199" s="70"/>
      <c r="C1199" s="71"/>
      <c r="D1199" s="72"/>
      <c r="E1199" s="73"/>
      <c r="F1199" s="73"/>
      <c r="G1199" s="73"/>
      <c r="H1199" s="73"/>
      <c r="I1199" s="73"/>
      <c r="J1199" s="73"/>
      <c r="K1199" s="73"/>
      <c r="L1199" s="73"/>
      <c r="M1199" s="73"/>
      <c r="N1199" s="73"/>
      <c r="O1199" s="73"/>
      <c r="P1199" s="73"/>
      <c r="Q1199" s="73"/>
      <c r="R1199" s="73"/>
      <c r="S1199" s="73"/>
      <c r="T1199" s="25" t="str">
        <f>IF(COUNTA(B1199:S1199)=0,"",IF(AND(COUNTA(B1199:D1199)=3,COUNTIF('SRF Drop Downs'!$B$2:$B$5,'Sponsor Response Form (SRF)'!E1199),COUNTIF('SRF Drop Downs'!$F$2:$F$5,'Sponsor Response Form (SRF)'!F1199),COUNTIF('SRF Drop Downs'!$C$2:$C$4,'Sponsor Response Form (SRF)'!G1199),COUNTIF('SRF Drop Downs'!$D$2:$D$6,'Sponsor Response Form (SRF)'!H1199),COUNTIF('SRF Drop Downs'!$A$2:$A$5,'Sponsor Response Form (SRF)'!I1199),COUNTIF('SRF Drop Downs'!$A$2:$A$4,'Sponsor Response Form (SRF)'!J1199),COUNTIF('SRF Drop Downs'!$A$2:$A$5,'Sponsor Response Form (SRF)'!K1199),COUNTIF('SRF Drop Downs'!$E$2:$E$7,'Sponsor Response Form (SRF)'!L1199),COUNTIF('SRF Drop Downs'!$A$2:$A$4,'Sponsor Response Form (SRF)'!M1199),COUNTIF('SRF Drop Downs'!$A$2:$A$4,'Sponsor Response Form (SRF)'!N1199),COUNTIF('SRF Drop Downs'!$A$2:$A$4,'Sponsor Response Form (SRF)'!O1199),COUNTIF('SRF Drop Downs'!$A$2:$A$4,'Sponsor Response Form (SRF)'!P1199),COUNTIF('SRF Drop Downs'!$A$2:$A$4,'Sponsor Response Form (SRF)'!Q1199),COUNTIF('SRF Drop Downs'!$A$2:$A$4,'Sponsor Response Form (SRF)'!R1199),COUNTIF('SRF Drop Downs'!$A$2:$A$4,'Sponsor Response Form (SRF)'!S1199)),"Complete","Incomplete"))</f>
        <v/>
      </c>
      <c r="U1199" s="26" t="str">
        <f>IF(T1199="Complete",IF(AND(NOT(ISNA(VLOOKUP(CONCATENATE(E1199,F1199,G1199,H1199,I1199,J1199,K1199,L1199),'SRF Drop Downs'!G:G,1,FALSE))),IF(AND(H1199&lt;&gt;"C3",L1199&lt;&gt;"O5"),IF(SUM(COUNTIF(M1199:S1199,"Y"),COUNTIF(M1199:S1199,"N"))=0,"V","I"),IF(COUNTIF(M1199:S1199,"Y"),"V","I"))="V", IF(AND('Sponsor Response Form (SRF)'!E1199="M1", COUNTIF('OMS Response Form (ORF)'!D:D, C1199)&gt;0), "I", "V")="V"), "Valid","Invalid")," ")</f>
        <v xml:space="preserve"> </v>
      </c>
    </row>
    <row r="1200" spans="2:21" x14ac:dyDescent="0.35">
      <c r="B1200" s="70"/>
      <c r="C1200" s="71"/>
      <c r="D1200" s="72"/>
      <c r="E1200" s="73"/>
      <c r="F1200" s="73"/>
      <c r="G1200" s="73"/>
      <c r="H1200" s="73"/>
      <c r="I1200" s="73"/>
      <c r="J1200" s="73"/>
      <c r="K1200" s="73"/>
      <c r="L1200" s="73"/>
      <c r="M1200" s="73"/>
      <c r="N1200" s="73"/>
      <c r="O1200" s="73"/>
      <c r="P1200" s="73"/>
      <c r="Q1200" s="73"/>
      <c r="R1200" s="73"/>
      <c r="S1200" s="73"/>
      <c r="T1200" s="25" t="str">
        <f>IF(COUNTA(B1200:S1200)=0,"",IF(AND(COUNTA(B1200:D1200)=3,COUNTIF('SRF Drop Downs'!$B$2:$B$5,'Sponsor Response Form (SRF)'!E1200),COUNTIF('SRF Drop Downs'!$F$2:$F$5,'Sponsor Response Form (SRF)'!F1200),COUNTIF('SRF Drop Downs'!$C$2:$C$4,'Sponsor Response Form (SRF)'!G1200),COUNTIF('SRF Drop Downs'!$D$2:$D$6,'Sponsor Response Form (SRF)'!H1200),COUNTIF('SRF Drop Downs'!$A$2:$A$5,'Sponsor Response Form (SRF)'!I1200),COUNTIF('SRF Drop Downs'!$A$2:$A$4,'Sponsor Response Form (SRF)'!J1200),COUNTIF('SRF Drop Downs'!$A$2:$A$5,'Sponsor Response Form (SRF)'!K1200),COUNTIF('SRF Drop Downs'!$E$2:$E$7,'Sponsor Response Form (SRF)'!L1200),COUNTIF('SRF Drop Downs'!$A$2:$A$4,'Sponsor Response Form (SRF)'!M1200),COUNTIF('SRF Drop Downs'!$A$2:$A$4,'Sponsor Response Form (SRF)'!N1200),COUNTIF('SRF Drop Downs'!$A$2:$A$4,'Sponsor Response Form (SRF)'!O1200),COUNTIF('SRF Drop Downs'!$A$2:$A$4,'Sponsor Response Form (SRF)'!P1200),COUNTIF('SRF Drop Downs'!$A$2:$A$4,'Sponsor Response Form (SRF)'!Q1200),COUNTIF('SRF Drop Downs'!$A$2:$A$4,'Sponsor Response Form (SRF)'!R1200),COUNTIF('SRF Drop Downs'!$A$2:$A$4,'Sponsor Response Form (SRF)'!S1200)),"Complete","Incomplete"))</f>
        <v/>
      </c>
      <c r="U1200" s="26" t="str">
        <f>IF(T1200="Complete",IF(AND(NOT(ISNA(VLOOKUP(CONCATENATE(E1200,F1200,G1200,H1200,I1200,J1200,K1200,L1200),'SRF Drop Downs'!G:G,1,FALSE))),IF(AND(H1200&lt;&gt;"C3",L1200&lt;&gt;"O5"),IF(SUM(COUNTIF(M1200:S1200,"Y"),COUNTIF(M1200:S1200,"N"))=0,"V","I"),IF(COUNTIF(M1200:S1200,"Y"),"V","I"))="V", IF(AND('Sponsor Response Form (SRF)'!E1200="M1", COUNTIF('OMS Response Form (ORF)'!D:D, C1200)&gt;0), "I", "V")="V"), "Valid","Invalid")," ")</f>
        <v xml:space="preserve"> </v>
      </c>
    </row>
    <row r="1201" spans="2:21" x14ac:dyDescent="0.35">
      <c r="B1201" s="70"/>
      <c r="C1201" s="71"/>
      <c r="D1201" s="72"/>
      <c r="E1201" s="73"/>
      <c r="F1201" s="73"/>
      <c r="G1201" s="73"/>
      <c r="H1201" s="73"/>
      <c r="I1201" s="73"/>
      <c r="J1201" s="73"/>
      <c r="K1201" s="73"/>
      <c r="L1201" s="73"/>
      <c r="M1201" s="73"/>
      <c r="N1201" s="73"/>
      <c r="O1201" s="73"/>
      <c r="P1201" s="73"/>
      <c r="Q1201" s="73"/>
      <c r="R1201" s="73"/>
      <c r="S1201" s="73"/>
      <c r="T1201" s="25" t="str">
        <f>IF(COUNTA(B1201:S1201)=0,"",IF(AND(COUNTA(B1201:D1201)=3,COUNTIF('SRF Drop Downs'!$B$2:$B$5,'Sponsor Response Form (SRF)'!E1201),COUNTIF('SRF Drop Downs'!$F$2:$F$5,'Sponsor Response Form (SRF)'!F1201),COUNTIF('SRF Drop Downs'!$C$2:$C$4,'Sponsor Response Form (SRF)'!G1201),COUNTIF('SRF Drop Downs'!$D$2:$D$6,'Sponsor Response Form (SRF)'!H1201),COUNTIF('SRF Drop Downs'!$A$2:$A$5,'Sponsor Response Form (SRF)'!I1201),COUNTIF('SRF Drop Downs'!$A$2:$A$4,'Sponsor Response Form (SRF)'!J1201),COUNTIF('SRF Drop Downs'!$A$2:$A$5,'Sponsor Response Form (SRF)'!K1201),COUNTIF('SRF Drop Downs'!$E$2:$E$7,'Sponsor Response Form (SRF)'!L1201),COUNTIF('SRF Drop Downs'!$A$2:$A$4,'Sponsor Response Form (SRF)'!M1201),COUNTIF('SRF Drop Downs'!$A$2:$A$4,'Sponsor Response Form (SRF)'!N1201),COUNTIF('SRF Drop Downs'!$A$2:$A$4,'Sponsor Response Form (SRF)'!O1201),COUNTIF('SRF Drop Downs'!$A$2:$A$4,'Sponsor Response Form (SRF)'!P1201),COUNTIF('SRF Drop Downs'!$A$2:$A$4,'Sponsor Response Form (SRF)'!Q1201),COUNTIF('SRF Drop Downs'!$A$2:$A$4,'Sponsor Response Form (SRF)'!R1201),COUNTIF('SRF Drop Downs'!$A$2:$A$4,'Sponsor Response Form (SRF)'!S1201)),"Complete","Incomplete"))</f>
        <v/>
      </c>
      <c r="U1201" s="26" t="str">
        <f>IF(T1201="Complete",IF(AND(NOT(ISNA(VLOOKUP(CONCATENATE(E1201,F1201,G1201,H1201,I1201,J1201,K1201,L1201),'SRF Drop Downs'!G:G,1,FALSE))),IF(AND(H1201&lt;&gt;"C3",L1201&lt;&gt;"O5"),IF(SUM(COUNTIF(M1201:S1201,"Y"),COUNTIF(M1201:S1201,"N"))=0,"V","I"),IF(COUNTIF(M1201:S1201,"Y"),"V","I"))="V", IF(AND('Sponsor Response Form (SRF)'!E1201="M1", COUNTIF('OMS Response Form (ORF)'!D:D, C1201)&gt;0), "I", "V")="V"), "Valid","Invalid")," ")</f>
        <v xml:space="preserve"> </v>
      </c>
    </row>
    <row r="1202" spans="2:21" x14ac:dyDescent="0.35">
      <c r="B1202" s="70"/>
      <c r="C1202" s="71"/>
      <c r="D1202" s="72"/>
      <c r="E1202" s="73"/>
      <c r="F1202" s="73"/>
      <c r="G1202" s="73"/>
      <c r="H1202" s="73"/>
      <c r="I1202" s="73"/>
      <c r="J1202" s="73"/>
      <c r="K1202" s="73"/>
      <c r="L1202" s="73"/>
      <c r="M1202" s="73"/>
      <c r="N1202" s="73"/>
      <c r="O1202" s="73"/>
      <c r="P1202" s="73"/>
      <c r="Q1202" s="73"/>
      <c r="R1202" s="73"/>
      <c r="S1202" s="73"/>
      <c r="T1202" s="25" t="str">
        <f>IF(COUNTA(B1202:S1202)=0,"",IF(AND(COUNTA(B1202:D1202)=3,COUNTIF('SRF Drop Downs'!$B$2:$B$5,'Sponsor Response Form (SRF)'!E1202),COUNTIF('SRF Drop Downs'!$F$2:$F$5,'Sponsor Response Form (SRF)'!F1202),COUNTIF('SRF Drop Downs'!$C$2:$C$4,'Sponsor Response Form (SRF)'!G1202),COUNTIF('SRF Drop Downs'!$D$2:$D$6,'Sponsor Response Form (SRF)'!H1202),COUNTIF('SRF Drop Downs'!$A$2:$A$5,'Sponsor Response Form (SRF)'!I1202),COUNTIF('SRF Drop Downs'!$A$2:$A$4,'Sponsor Response Form (SRF)'!J1202),COUNTIF('SRF Drop Downs'!$A$2:$A$5,'Sponsor Response Form (SRF)'!K1202),COUNTIF('SRF Drop Downs'!$E$2:$E$7,'Sponsor Response Form (SRF)'!L1202),COUNTIF('SRF Drop Downs'!$A$2:$A$4,'Sponsor Response Form (SRF)'!M1202),COUNTIF('SRF Drop Downs'!$A$2:$A$4,'Sponsor Response Form (SRF)'!N1202),COUNTIF('SRF Drop Downs'!$A$2:$A$4,'Sponsor Response Form (SRF)'!O1202),COUNTIF('SRF Drop Downs'!$A$2:$A$4,'Sponsor Response Form (SRF)'!P1202),COUNTIF('SRF Drop Downs'!$A$2:$A$4,'Sponsor Response Form (SRF)'!Q1202),COUNTIF('SRF Drop Downs'!$A$2:$A$4,'Sponsor Response Form (SRF)'!R1202),COUNTIF('SRF Drop Downs'!$A$2:$A$4,'Sponsor Response Form (SRF)'!S1202)),"Complete","Incomplete"))</f>
        <v/>
      </c>
      <c r="U1202" s="26" t="str">
        <f>IF(T1202="Complete",IF(AND(NOT(ISNA(VLOOKUP(CONCATENATE(E1202,F1202,G1202,H1202,I1202,J1202,K1202,L1202),'SRF Drop Downs'!G:G,1,FALSE))),IF(AND(H1202&lt;&gt;"C3",L1202&lt;&gt;"O5"),IF(SUM(COUNTIF(M1202:S1202,"Y"),COUNTIF(M1202:S1202,"N"))=0,"V","I"),IF(COUNTIF(M1202:S1202,"Y"),"V","I"))="V", IF(AND('Sponsor Response Form (SRF)'!E1202="M1", COUNTIF('OMS Response Form (ORF)'!D:D, C1202)&gt;0), "I", "V")="V"), "Valid","Invalid")," ")</f>
        <v xml:space="preserve"> </v>
      </c>
    </row>
    <row r="1203" spans="2:21" x14ac:dyDescent="0.35">
      <c r="B1203" s="70"/>
      <c r="C1203" s="71"/>
      <c r="D1203" s="72"/>
      <c r="E1203" s="73"/>
      <c r="F1203" s="73"/>
      <c r="G1203" s="73"/>
      <c r="H1203" s="73"/>
      <c r="I1203" s="73"/>
      <c r="J1203" s="73"/>
      <c r="K1203" s="73"/>
      <c r="L1203" s="73"/>
      <c r="M1203" s="73"/>
      <c r="N1203" s="73"/>
      <c r="O1203" s="73"/>
      <c r="P1203" s="73"/>
      <c r="Q1203" s="73"/>
      <c r="R1203" s="73"/>
      <c r="S1203" s="73"/>
      <c r="T1203" s="25" t="str">
        <f>IF(COUNTA(B1203:S1203)=0,"",IF(AND(COUNTA(B1203:D1203)=3,COUNTIF('SRF Drop Downs'!$B$2:$B$5,'Sponsor Response Form (SRF)'!E1203),COUNTIF('SRF Drop Downs'!$F$2:$F$5,'Sponsor Response Form (SRF)'!F1203),COUNTIF('SRF Drop Downs'!$C$2:$C$4,'Sponsor Response Form (SRF)'!G1203),COUNTIF('SRF Drop Downs'!$D$2:$D$6,'Sponsor Response Form (SRF)'!H1203),COUNTIF('SRF Drop Downs'!$A$2:$A$5,'Sponsor Response Form (SRF)'!I1203),COUNTIF('SRF Drop Downs'!$A$2:$A$4,'Sponsor Response Form (SRF)'!J1203),COUNTIF('SRF Drop Downs'!$A$2:$A$5,'Sponsor Response Form (SRF)'!K1203),COUNTIF('SRF Drop Downs'!$E$2:$E$7,'Sponsor Response Form (SRF)'!L1203),COUNTIF('SRF Drop Downs'!$A$2:$A$4,'Sponsor Response Form (SRF)'!M1203),COUNTIF('SRF Drop Downs'!$A$2:$A$4,'Sponsor Response Form (SRF)'!N1203),COUNTIF('SRF Drop Downs'!$A$2:$A$4,'Sponsor Response Form (SRF)'!O1203),COUNTIF('SRF Drop Downs'!$A$2:$A$4,'Sponsor Response Form (SRF)'!P1203),COUNTIF('SRF Drop Downs'!$A$2:$A$4,'Sponsor Response Form (SRF)'!Q1203),COUNTIF('SRF Drop Downs'!$A$2:$A$4,'Sponsor Response Form (SRF)'!R1203),COUNTIF('SRF Drop Downs'!$A$2:$A$4,'Sponsor Response Form (SRF)'!S1203)),"Complete","Incomplete"))</f>
        <v/>
      </c>
      <c r="U1203" s="26" t="str">
        <f>IF(T1203="Complete",IF(AND(NOT(ISNA(VLOOKUP(CONCATENATE(E1203,F1203,G1203,H1203,I1203,J1203,K1203,L1203),'SRF Drop Downs'!G:G,1,FALSE))),IF(AND(H1203&lt;&gt;"C3",L1203&lt;&gt;"O5"),IF(SUM(COUNTIF(M1203:S1203,"Y"),COUNTIF(M1203:S1203,"N"))=0,"V","I"),IF(COUNTIF(M1203:S1203,"Y"),"V","I"))="V", IF(AND('Sponsor Response Form (SRF)'!E1203="M1", COUNTIF('OMS Response Form (ORF)'!D:D, C1203)&gt;0), "I", "V")="V"), "Valid","Invalid")," ")</f>
        <v xml:space="preserve"> </v>
      </c>
    </row>
    <row r="1204" spans="2:21" x14ac:dyDescent="0.35">
      <c r="B1204" s="70"/>
      <c r="C1204" s="71"/>
      <c r="D1204" s="72"/>
      <c r="E1204" s="73"/>
      <c r="F1204" s="73"/>
      <c r="G1204" s="73"/>
      <c r="H1204" s="73"/>
      <c r="I1204" s="73"/>
      <c r="J1204" s="73"/>
      <c r="K1204" s="73"/>
      <c r="L1204" s="73"/>
      <c r="M1204" s="73"/>
      <c r="N1204" s="73"/>
      <c r="O1204" s="73"/>
      <c r="P1204" s="73"/>
      <c r="Q1204" s="73"/>
      <c r="R1204" s="73"/>
      <c r="S1204" s="73"/>
      <c r="T1204" s="25" t="str">
        <f>IF(COUNTA(B1204:S1204)=0,"",IF(AND(COUNTA(B1204:D1204)=3,COUNTIF('SRF Drop Downs'!$B$2:$B$5,'Sponsor Response Form (SRF)'!E1204),COUNTIF('SRF Drop Downs'!$F$2:$F$5,'Sponsor Response Form (SRF)'!F1204),COUNTIF('SRF Drop Downs'!$C$2:$C$4,'Sponsor Response Form (SRF)'!G1204),COUNTIF('SRF Drop Downs'!$D$2:$D$6,'Sponsor Response Form (SRF)'!H1204),COUNTIF('SRF Drop Downs'!$A$2:$A$5,'Sponsor Response Form (SRF)'!I1204),COUNTIF('SRF Drop Downs'!$A$2:$A$4,'Sponsor Response Form (SRF)'!J1204),COUNTIF('SRF Drop Downs'!$A$2:$A$5,'Sponsor Response Form (SRF)'!K1204),COUNTIF('SRF Drop Downs'!$E$2:$E$7,'Sponsor Response Form (SRF)'!L1204),COUNTIF('SRF Drop Downs'!$A$2:$A$4,'Sponsor Response Form (SRF)'!M1204),COUNTIF('SRF Drop Downs'!$A$2:$A$4,'Sponsor Response Form (SRF)'!N1204),COUNTIF('SRF Drop Downs'!$A$2:$A$4,'Sponsor Response Form (SRF)'!O1204),COUNTIF('SRF Drop Downs'!$A$2:$A$4,'Sponsor Response Form (SRF)'!P1204),COUNTIF('SRF Drop Downs'!$A$2:$A$4,'Sponsor Response Form (SRF)'!Q1204),COUNTIF('SRF Drop Downs'!$A$2:$A$4,'Sponsor Response Form (SRF)'!R1204),COUNTIF('SRF Drop Downs'!$A$2:$A$4,'Sponsor Response Form (SRF)'!S1204)),"Complete","Incomplete"))</f>
        <v/>
      </c>
      <c r="U1204" s="26" t="str">
        <f>IF(T1204="Complete",IF(AND(NOT(ISNA(VLOOKUP(CONCATENATE(E1204,F1204,G1204,H1204,I1204,J1204,K1204,L1204),'SRF Drop Downs'!G:G,1,FALSE))),IF(AND(H1204&lt;&gt;"C3",L1204&lt;&gt;"O5"),IF(SUM(COUNTIF(M1204:S1204,"Y"),COUNTIF(M1204:S1204,"N"))=0,"V","I"),IF(COUNTIF(M1204:S1204,"Y"),"V","I"))="V", IF(AND('Sponsor Response Form (SRF)'!E1204="M1", COUNTIF('OMS Response Form (ORF)'!D:D, C1204)&gt;0), "I", "V")="V"), "Valid","Invalid")," ")</f>
        <v xml:space="preserve"> </v>
      </c>
    </row>
    <row r="1205" spans="2:21" x14ac:dyDescent="0.35">
      <c r="B1205" s="70"/>
      <c r="C1205" s="71"/>
      <c r="D1205" s="72"/>
      <c r="E1205" s="73"/>
      <c r="F1205" s="73"/>
      <c r="G1205" s="73"/>
      <c r="H1205" s="73"/>
      <c r="I1205" s="73"/>
      <c r="J1205" s="73"/>
      <c r="K1205" s="73"/>
      <c r="L1205" s="73"/>
      <c r="M1205" s="73"/>
      <c r="N1205" s="73"/>
      <c r="O1205" s="73"/>
      <c r="P1205" s="73"/>
      <c r="Q1205" s="73"/>
      <c r="R1205" s="73"/>
      <c r="S1205" s="73"/>
      <c r="T1205" s="25" t="str">
        <f>IF(COUNTA(B1205:S1205)=0,"",IF(AND(COUNTA(B1205:D1205)=3,COUNTIF('SRF Drop Downs'!$B$2:$B$5,'Sponsor Response Form (SRF)'!E1205),COUNTIF('SRF Drop Downs'!$F$2:$F$5,'Sponsor Response Form (SRF)'!F1205),COUNTIF('SRF Drop Downs'!$C$2:$C$4,'Sponsor Response Form (SRF)'!G1205),COUNTIF('SRF Drop Downs'!$D$2:$D$6,'Sponsor Response Form (SRF)'!H1205),COUNTIF('SRF Drop Downs'!$A$2:$A$5,'Sponsor Response Form (SRF)'!I1205),COUNTIF('SRF Drop Downs'!$A$2:$A$4,'Sponsor Response Form (SRF)'!J1205),COUNTIF('SRF Drop Downs'!$A$2:$A$5,'Sponsor Response Form (SRF)'!K1205),COUNTIF('SRF Drop Downs'!$E$2:$E$7,'Sponsor Response Form (SRF)'!L1205),COUNTIF('SRF Drop Downs'!$A$2:$A$4,'Sponsor Response Form (SRF)'!M1205),COUNTIF('SRF Drop Downs'!$A$2:$A$4,'Sponsor Response Form (SRF)'!N1205),COUNTIF('SRF Drop Downs'!$A$2:$A$4,'Sponsor Response Form (SRF)'!O1205),COUNTIF('SRF Drop Downs'!$A$2:$A$4,'Sponsor Response Form (SRF)'!P1205),COUNTIF('SRF Drop Downs'!$A$2:$A$4,'Sponsor Response Form (SRF)'!Q1205),COUNTIF('SRF Drop Downs'!$A$2:$A$4,'Sponsor Response Form (SRF)'!R1205),COUNTIF('SRF Drop Downs'!$A$2:$A$4,'Sponsor Response Form (SRF)'!S1205)),"Complete","Incomplete"))</f>
        <v/>
      </c>
      <c r="U1205" s="26" t="str">
        <f>IF(T1205="Complete",IF(AND(NOT(ISNA(VLOOKUP(CONCATENATE(E1205,F1205,G1205,H1205,I1205,J1205,K1205,L1205),'SRF Drop Downs'!G:G,1,FALSE))),IF(AND(H1205&lt;&gt;"C3",L1205&lt;&gt;"O5"),IF(SUM(COUNTIF(M1205:S1205,"Y"),COUNTIF(M1205:S1205,"N"))=0,"V","I"),IF(COUNTIF(M1205:S1205,"Y"),"V","I"))="V", IF(AND('Sponsor Response Form (SRF)'!E1205="M1", COUNTIF('OMS Response Form (ORF)'!D:D, C1205)&gt;0), "I", "V")="V"), "Valid","Invalid")," ")</f>
        <v xml:space="preserve"> </v>
      </c>
    </row>
    <row r="1206" spans="2:21" x14ac:dyDescent="0.35">
      <c r="B1206" s="70"/>
      <c r="C1206" s="71"/>
      <c r="D1206" s="72"/>
      <c r="E1206" s="73"/>
      <c r="F1206" s="73"/>
      <c r="G1206" s="73"/>
      <c r="H1206" s="73"/>
      <c r="I1206" s="73"/>
      <c r="J1206" s="73"/>
      <c r="K1206" s="73"/>
      <c r="L1206" s="73"/>
      <c r="M1206" s="73"/>
      <c r="N1206" s="73"/>
      <c r="O1206" s="73"/>
      <c r="P1206" s="73"/>
      <c r="Q1206" s="73"/>
      <c r="R1206" s="73"/>
      <c r="S1206" s="73"/>
      <c r="T1206" s="25" t="str">
        <f>IF(COUNTA(B1206:S1206)=0,"",IF(AND(COUNTA(B1206:D1206)=3,COUNTIF('SRF Drop Downs'!$B$2:$B$5,'Sponsor Response Form (SRF)'!E1206),COUNTIF('SRF Drop Downs'!$F$2:$F$5,'Sponsor Response Form (SRF)'!F1206),COUNTIF('SRF Drop Downs'!$C$2:$C$4,'Sponsor Response Form (SRF)'!G1206),COUNTIF('SRF Drop Downs'!$D$2:$D$6,'Sponsor Response Form (SRF)'!H1206),COUNTIF('SRF Drop Downs'!$A$2:$A$5,'Sponsor Response Form (SRF)'!I1206),COUNTIF('SRF Drop Downs'!$A$2:$A$4,'Sponsor Response Form (SRF)'!J1206),COUNTIF('SRF Drop Downs'!$A$2:$A$5,'Sponsor Response Form (SRF)'!K1206),COUNTIF('SRF Drop Downs'!$E$2:$E$7,'Sponsor Response Form (SRF)'!L1206),COUNTIF('SRF Drop Downs'!$A$2:$A$4,'Sponsor Response Form (SRF)'!M1206),COUNTIF('SRF Drop Downs'!$A$2:$A$4,'Sponsor Response Form (SRF)'!N1206),COUNTIF('SRF Drop Downs'!$A$2:$A$4,'Sponsor Response Form (SRF)'!O1206),COUNTIF('SRF Drop Downs'!$A$2:$A$4,'Sponsor Response Form (SRF)'!P1206),COUNTIF('SRF Drop Downs'!$A$2:$A$4,'Sponsor Response Form (SRF)'!Q1206),COUNTIF('SRF Drop Downs'!$A$2:$A$4,'Sponsor Response Form (SRF)'!R1206),COUNTIF('SRF Drop Downs'!$A$2:$A$4,'Sponsor Response Form (SRF)'!S1206)),"Complete","Incomplete"))</f>
        <v/>
      </c>
      <c r="U1206" s="26" t="str">
        <f>IF(T1206="Complete",IF(AND(NOT(ISNA(VLOOKUP(CONCATENATE(E1206,F1206,G1206,H1206,I1206,J1206,K1206,L1206),'SRF Drop Downs'!G:G,1,FALSE))),IF(AND(H1206&lt;&gt;"C3",L1206&lt;&gt;"O5"),IF(SUM(COUNTIF(M1206:S1206,"Y"),COUNTIF(M1206:S1206,"N"))=0,"V","I"),IF(COUNTIF(M1206:S1206,"Y"),"V","I"))="V", IF(AND('Sponsor Response Form (SRF)'!E1206="M1", COUNTIF('OMS Response Form (ORF)'!D:D, C1206)&gt;0), "I", "V")="V"), "Valid","Invalid")," ")</f>
        <v xml:space="preserve"> </v>
      </c>
    </row>
    <row r="1207" spans="2:21" x14ac:dyDescent="0.35">
      <c r="B1207" s="70"/>
      <c r="C1207" s="71"/>
      <c r="D1207" s="72"/>
      <c r="E1207" s="73"/>
      <c r="F1207" s="73"/>
      <c r="G1207" s="73"/>
      <c r="H1207" s="73"/>
      <c r="I1207" s="73"/>
      <c r="J1207" s="73"/>
      <c r="K1207" s="73"/>
      <c r="L1207" s="73"/>
      <c r="M1207" s="73"/>
      <c r="N1207" s="73"/>
      <c r="O1207" s="73"/>
      <c r="P1207" s="73"/>
      <c r="Q1207" s="73"/>
      <c r="R1207" s="73"/>
      <c r="S1207" s="73"/>
      <c r="T1207" s="25" t="str">
        <f>IF(COUNTA(B1207:S1207)=0,"",IF(AND(COUNTA(B1207:D1207)=3,COUNTIF('SRF Drop Downs'!$B$2:$B$5,'Sponsor Response Form (SRF)'!E1207),COUNTIF('SRF Drop Downs'!$F$2:$F$5,'Sponsor Response Form (SRF)'!F1207),COUNTIF('SRF Drop Downs'!$C$2:$C$4,'Sponsor Response Form (SRF)'!G1207),COUNTIF('SRF Drop Downs'!$D$2:$D$6,'Sponsor Response Form (SRF)'!H1207),COUNTIF('SRF Drop Downs'!$A$2:$A$5,'Sponsor Response Form (SRF)'!I1207),COUNTIF('SRF Drop Downs'!$A$2:$A$4,'Sponsor Response Form (SRF)'!J1207),COUNTIF('SRF Drop Downs'!$A$2:$A$5,'Sponsor Response Form (SRF)'!K1207),COUNTIF('SRF Drop Downs'!$E$2:$E$7,'Sponsor Response Form (SRF)'!L1207),COUNTIF('SRF Drop Downs'!$A$2:$A$4,'Sponsor Response Form (SRF)'!M1207),COUNTIF('SRF Drop Downs'!$A$2:$A$4,'Sponsor Response Form (SRF)'!N1207),COUNTIF('SRF Drop Downs'!$A$2:$A$4,'Sponsor Response Form (SRF)'!O1207),COUNTIF('SRF Drop Downs'!$A$2:$A$4,'Sponsor Response Form (SRF)'!P1207),COUNTIF('SRF Drop Downs'!$A$2:$A$4,'Sponsor Response Form (SRF)'!Q1207),COUNTIF('SRF Drop Downs'!$A$2:$A$4,'Sponsor Response Form (SRF)'!R1207),COUNTIF('SRF Drop Downs'!$A$2:$A$4,'Sponsor Response Form (SRF)'!S1207)),"Complete","Incomplete"))</f>
        <v/>
      </c>
      <c r="U1207" s="26" t="str">
        <f>IF(T1207="Complete",IF(AND(NOT(ISNA(VLOOKUP(CONCATENATE(E1207,F1207,G1207,H1207,I1207,J1207,K1207,L1207),'SRF Drop Downs'!G:G,1,FALSE))),IF(AND(H1207&lt;&gt;"C3",L1207&lt;&gt;"O5"),IF(SUM(COUNTIF(M1207:S1207,"Y"),COUNTIF(M1207:S1207,"N"))=0,"V","I"),IF(COUNTIF(M1207:S1207,"Y"),"V","I"))="V", IF(AND('Sponsor Response Form (SRF)'!E1207="M1", COUNTIF('OMS Response Form (ORF)'!D:D, C1207)&gt;0), "I", "V")="V"), "Valid","Invalid")," ")</f>
        <v xml:space="preserve"> </v>
      </c>
    </row>
    <row r="1208" spans="2:21" x14ac:dyDescent="0.35">
      <c r="B1208" s="70"/>
      <c r="C1208" s="71"/>
      <c r="D1208" s="72"/>
      <c r="E1208" s="73"/>
      <c r="F1208" s="73"/>
      <c r="G1208" s="73"/>
      <c r="H1208" s="73"/>
      <c r="I1208" s="73"/>
      <c r="J1208" s="73"/>
      <c r="K1208" s="73"/>
      <c r="L1208" s="73"/>
      <c r="M1208" s="73"/>
      <c r="N1208" s="73"/>
      <c r="O1208" s="73"/>
      <c r="P1208" s="73"/>
      <c r="Q1208" s="73"/>
      <c r="R1208" s="73"/>
      <c r="S1208" s="73"/>
      <c r="T1208" s="25" t="str">
        <f>IF(COUNTA(B1208:S1208)=0,"",IF(AND(COUNTA(B1208:D1208)=3,COUNTIF('SRF Drop Downs'!$B$2:$B$5,'Sponsor Response Form (SRF)'!E1208),COUNTIF('SRF Drop Downs'!$F$2:$F$5,'Sponsor Response Form (SRF)'!F1208),COUNTIF('SRF Drop Downs'!$C$2:$C$4,'Sponsor Response Form (SRF)'!G1208),COUNTIF('SRF Drop Downs'!$D$2:$D$6,'Sponsor Response Form (SRF)'!H1208),COUNTIF('SRF Drop Downs'!$A$2:$A$5,'Sponsor Response Form (SRF)'!I1208),COUNTIF('SRF Drop Downs'!$A$2:$A$4,'Sponsor Response Form (SRF)'!J1208),COUNTIF('SRF Drop Downs'!$A$2:$A$5,'Sponsor Response Form (SRF)'!K1208),COUNTIF('SRF Drop Downs'!$E$2:$E$7,'Sponsor Response Form (SRF)'!L1208),COUNTIF('SRF Drop Downs'!$A$2:$A$4,'Sponsor Response Form (SRF)'!M1208),COUNTIF('SRF Drop Downs'!$A$2:$A$4,'Sponsor Response Form (SRF)'!N1208),COUNTIF('SRF Drop Downs'!$A$2:$A$4,'Sponsor Response Form (SRF)'!O1208),COUNTIF('SRF Drop Downs'!$A$2:$A$4,'Sponsor Response Form (SRF)'!P1208),COUNTIF('SRF Drop Downs'!$A$2:$A$4,'Sponsor Response Form (SRF)'!Q1208),COUNTIF('SRF Drop Downs'!$A$2:$A$4,'Sponsor Response Form (SRF)'!R1208),COUNTIF('SRF Drop Downs'!$A$2:$A$4,'Sponsor Response Form (SRF)'!S1208)),"Complete","Incomplete"))</f>
        <v/>
      </c>
      <c r="U1208" s="26" t="str">
        <f>IF(T1208="Complete",IF(AND(NOT(ISNA(VLOOKUP(CONCATENATE(E1208,F1208,G1208,H1208,I1208,J1208,K1208,L1208),'SRF Drop Downs'!G:G,1,FALSE))),IF(AND(H1208&lt;&gt;"C3",L1208&lt;&gt;"O5"),IF(SUM(COUNTIF(M1208:S1208,"Y"),COUNTIF(M1208:S1208,"N"))=0,"V","I"),IF(COUNTIF(M1208:S1208,"Y"),"V","I"))="V", IF(AND('Sponsor Response Form (SRF)'!E1208="M1", COUNTIF('OMS Response Form (ORF)'!D:D, C1208)&gt;0), "I", "V")="V"), "Valid","Invalid")," ")</f>
        <v xml:space="preserve"> </v>
      </c>
    </row>
    <row r="1209" spans="2:21" x14ac:dyDescent="0.35">
      <c r="B1209" s="70"/>
      <c r="C1209" s="71"/>
      <c r="D1209" s="72"/>
      <c r="E1209" s="73"/>
      <c r="F1209" s="73"/>
      <c r="G1209" s="73"/>
      <c r="H1209" s="73"/>
      <c r="I1209" s="73"/>
      <c r="J1209" s="73"/>
      <c r="K1209" s="73"/>
      <c r="L1209" s="73"/>
      <c r="M1209" s="73"/>
      <c r="N1209" s="73"/>
      <c r="O1209" s="73"/>
      <c r="P1209" s="73"/>
      <c r="Q1209" s="73"/>
      <c r="R1209" s="73"/>
      <c r="S1209" s="73"/>
      <c r="T1209" s="25" t="str">
        <f>IF(COUNTA(B1209:S1209)=0,"",IF(AND(COUNTA(B1209:D1209)=3,COUNTIF('SRF Drop Downs'!$B$2:$B$5,'Sponsor Response Form (SRF)'!E1209),COUNTIF('SRF Drop Downs'!$F$2:$F$5,'Sponsor Response Form (SRF)'!F1209),COUNTIF('SRF Drop Downs'!$C$2:$C$4,'Sponsor Response Form (SRF)'!G1209),COUNTIF('SRF Drop Downs'!$D$2:$D$6,'Sponsor Response Form (SRF)'!H1209),COUNTIF('SRF Drop Downs'!$A$2:$A$5,'Sponsor Response Form (SRF)'!I1209),COUNTIF('SRF Drop Downs'!$A$2:$A$4,'Sponsor Response Form (SRF)'!J1209),COUNTIF('SRF Drop Downs'!$A$2:$A$5,'Sponsor Response Form (SRF)'!K1209),COUNTIF('SRF Drop Downs'!$E$2:$E$7,'Sponsor Response Form (SRF)'!L1209),COUNTIF('SRF Drop Downs'!$A$2:$A$4,'Sponsor Response Form (SRF)'!M1209),COUNTIF('SRF Drop Downs'!$A$2:$A$4,'Sponsor Response Form (SRF)'!N1209),COUNTIF('SRF Drop Downs'!$A$2:$A$4,'Sponsor Response Form (SRF)'!O1209),COUNTIF('SRF Drop Downs'!$A$2:$A$4,'Sponsor Response Form (SRF)'!P1209),COUNTIF('SRF Drop Downs'!$A$2:$A$4,'Sponsor Response Form (SRF)'!Q1209),COUNTIF('SRF Drop Downs'!$A$2:$A$4,'Sponsor Response Form (SRF)'!R1209),COUNTIF('SRF Drop Downs'!$A$2:$A$4,'Sponsor Response Form (SRF)'!S1209)),"Complete","Incomplete"))</f>
        <v/>
      </c>
      <c r="U1209" s="26" t="str">
        <f>IF(T1209="Complete",IF(AND(NOT(ISNA(VLOOKUP(CONCATENATE(E1209,F1209,G1209,H1209,I1209,J1209,K1209,L1209),'SRF Drop Downs'!G:G,1,FALSE))),IF(AND(H1209&lt;&gt;"C3",L1209&lt;&gt;"O5"),IF(SUM(COUNTIF(M1209:S1209,"Y"),COUNTIF(M1209:S1209,"N"))=0,"V","I"),IF(COUNTIF(M1209:S1209,"Y"),"V","I"))="V", IF(AND('Sponsor Response Form (SRF)'!E1209="M1", COUNTIF('OMS Response Form (ORF)'!D:D, C1209)&gt;0), "I", "V")="V"), "Valid","Invalid")," ")</f>
        <v xml:space="preserve"> </v>
      </c>
    </row>
    <row r="1210" spans="2:21" x14ac:dyDescent="0.35">
      <c r="B1210" s="70"/>
      <c r="C1210" s="71"/>
      <c r="D1210" s="72"/>
      <c r="E1210" s="73"/>
      <c r="F1210" s="73"/>
      <c r="G1210" s="73"/>
      <c r="H1210" s="73"/>
      <c r="I1210" s="73"/>
      <c r="J1210" s="73"/>
      <c r="K1210" s="73"/>
      <c r="L1210" s="73"/>
      <c r="M1210" s="73"/>
      <c r="N1210" s="73"/>
      <c r="O1210" s="73"/>
      <c r="P1210" s="73"/>
      <c r="Q1210" s="73"/>
      <c r="R1210" s="73"/>
      <c r="S1210" s="73"/>
      <c r="T1210" s="25" t="str">
        <f>IF(COUNTA(B1210:S1210)=0,"",IF(AND(COUNTA(B1210:D1210)=3,COUNTIF('SRF Drop Downs'!$B$2:$B$5,'Sponsor Response Form (SRF)'!E1210),COUNTIF('SRF Drop Downs'!$F$2:$F$5,'Sponsor Response Form (SRF)'!F1210),COUNTIF('SRF Drop Downs'!$C$2:$C$4,'Sponsor Response Form (SRF)'!G1210),COUNTIF('SRF Drop Downs'!$D$2:$D$6,'Sponsor Response Form (SRF)'!H1210),COUNTIF('SRF Drop Downs'!$A$2:$A$5,'Sponsor Response Form (SRF)'!I1210),COUNTIF('SRF Drop Downs'!$A$2:$A$4,'Sponsor Response Form (SRF)'!J1210),COUNTIF('SRF Drop Downs'!$A$2:$A$5,'Sponsor Response Form (SRF)'!K1210),COUNTIF('SRF Drop Downs'!$E$2:$E$7,'Sponsor Response Form (SRF)'!L1210),COUNTIF('SRF Drop Downs'!$A$2:$A$4,'Sponsor Response Form (SRF)'!M1210),COUNTIF('SRF Drop Downs'!$A$2:$A$4,'Sponsor Response Form (SRF)'!N1210),COUNTIF('SRF Drop Downs'!$A$2:$A$4,'Sponsor Response Form (SRF)'!O1210),COUNTIF('SRF Drop Downs'!$A$2:$A$4,'Sponsor Response Form (SRF)'!P1210),COUNTIF('SRF Drop Downs'!$A$2:$A$4,'Sponsor Response Form (SRF)'!Q1210),COUNTIF('SRF Drop Downs'!$A$2:$A$4,'Sponsor Response Form (SRF)'!R1210),COUNTIF('SRF Drop Downs'!$A$2:$A$4,'Sponsor Response Form (SRF)'!S1210)),"Complete","Incomplete"))</f>
        <v/>
      </c>
      <c r="U1210" s="26" t="str">
        <f>IF(T1210="Complete",IF(AND(NOT(ISNA(VLOOKUP(CONCATENATE(E1210,F1210,G1210,H1210,I1210,J1210,K1210,L1210),'SRF Drop Downs'!G:G,1,FALSE))),IF(AND(H1210&lt;&gt;"C3",L1210&lt;&gt;"O5"),IF(SUM(COUNTIF(M1210:S1210,"Y"),COUNTIF(M1210:S1210,"N"))=0,"V","I"),IF(COUNTIF(M1210:S1210,"Y"),"V","I"))="V", IF(AND('Sponsor Response Form (SRF)'!E1210="M1", COUNTIF('OMS Response Form (ORF)'!D:D, C1210)&gt;0), "I", "V")="V"), "Valid","Invalid")," ")</f>
        <v xml:space="preserve"> </v>
      </c>
    </row>
    <row r="1211" spans="2:21" x14ac:dyDescent="0.35">
      <c r="B1211" s="70"/>
      <c r="C1211" s="71"/>
      <c r="D1211" s="72"/>
      <c r="E1211" s="73"/>
      <c r="F1211" s="73"/>
      <c r="G1211" s="73"/>
      <c r="H1211" s="73"/>
      <c r="I1211" s="73"/>
      <c r="J1211" s="73"/>
      <c r="K1211" s="73"/>
      <c r="L1211" s="73"/>
      <c r="M1211" s="73"/>
      <c r="N1211" s="73"/>
      <c r="O1211" s="73"/>
      <c r="P1211" s="73"/>
      <c r="Q1211" s="73"/>
      <c r="R1211" s="73"/>
      <c r="S1211" s="73"/>
      <c r="T1211" s="25" t="str">
        <f>IF(COUNTA(B1211:S1211)=0,"",IF(AND(COUNTA(B1211:D1211)=3,COUNTIF('SRF Drop Downs'!$B$2:$B$5,'Sponsor Response Form (SRF)'!E1211),COUNTIF('SRF Drop Downs'!$F$2:$F$5,'Sponsor Response Form (SRF)'!F1211),COUNTIF('SRF Drop Downs'!$C$2:$C$4,'Sponsor Response Form (SRF)'!G1211),COUNTIF('SRF Drop Downs'!$D$2:$D$6,'Sponsor Response Form (SRF)'!H1211),COUNTIF('SRF Drop Downs'!$A$2:$A$5,'Sponsor Response Form (SRF)'!I1211),COUNTIF('SRF Drop Downs'!$A$2:$A$4,'Sponsor Response Form (SRF)'!J1211),COUNTIF('SRF Drop Downs'!$A$2:$A$5,'Sponsor Response Form (SRF)'!K1211),COUNTIF('SRF Drop Downs'!$E$2:$E$7,'Sponsor Response Form (SRF)'!L1211),COUNTIF('SRF Drop Downs'!$A$2:$A$4,'Sponsor Response Form (SRF)'!M1211),COUNTIF('SRF Drop Downs'!$A$2:$A$4,'Sponsor Response Form (SRF)'!N1211),COUNTIF('SRF Drop Downs'!$A$2:$A$4,'Sponsor Response Form (SRF)'!O1211),COUNTIF('SRF Drop Downs'!$A$2:$A$4,'Sponsor Response Form (SRF)'!P1211),COUNTIF('SRF Drop Downs'!$A$2:$A$4,'Sponsor Response Form (SRF)'!Q1211),COUNTIF('SRF Drop Downs'!$A$2:$A$4,'Sponsor Response Form (SRF)'!R1211),COUNTIF('SRF Drop Downs'!$A$2:$A$4,'Sponsor Response Form (SRF)'!S1211)),"Complete","Incomplete"))</f>
        <v/>
      </c>
      <c r="U1211" s="26" t="str">
        <f>IF(T1211="Complete",IF(AND(NOT(ISNA(VLOOKUP(CONCATENATE(E1211,F1211,G1211,H1211,I1211,J1211,K1211,L1211),'SRF Drop Downs'!G:G,1,FALSE))),IF(AND(H1211&lt;&gt;"C3",L1211&lt;&gt;"O5"),IF(SUM(COUNTIF(M1211:S1211,"Y"),COUNTIF(M1211:S1211,"N"))=0,"V","I"),IF(COUNTIF(M1211:S1211,"Y"),"V","I"))="V", IF(AND('Sponsor Response Form (SRF)'!E1211="M1", COUNTIF('OMS Response Form (ORF)'!D:D, C1211)&gt;0), "I", "V")="V"), "Valid","Invalid")," ")</f>
        <v xml:space="preserve"> </v>
      </c>
    </row>
    <row r="1212" spans="2:21" x14ac:dyDescent="0.35">
      <c r="B1212" s="70"/>
      <c r="C1212" s="71"/>
      <c r="D1212" s="72"/>
      <c r="E1212" s="73"/>
      <c r="F1212" s="73"/>
      <c r="G1212" s="73"/>
      <c r="H1212" s="73"/>
      <c r="I1212" s="73"/>
      <c r="J1212" s="73"/>
      <c r="K1212" s="73"/>
      <c r="L1212" s="73"/>
      <c r="M1212" s="73"/>
      <c r="N1212" s="73"/>
      <c r="O1212" s="73"/>
      <c r="P1212" s="73"/>
      <c r="Q1212" s="73"/>
      <c r="R1212" s="73"/>
      <c r="S1212" s="73"/>
      <c r="T1212" s="25" t="str">
        <f>IF(COUNTA(B1212:S1212)=0,"",IF(AND(COUNTA(B1212:D1212)=3,COUNTIF('SRF Drop Downs'!$B$2:$B$5,'Sponsor Response Form (SRF)'!E1212),COUNTIF('SRF Drop Downs'!$F$2:$F$5,'Sponsor Response Form (SRF)'!F1212),COUNTIF('SRF Drop Downs'!$C$2:$C$4,'Sponsor Response Form (SRF)'!G1212),COUNTIF('SRF Drop Downs'!$D$2:$D$6,'Sponsor Response Form (SRF)'!H1212),COUNTIF('SRF Drop Downs'!$A$2:$A$5,'Sponsor Response Form (SRF)'!I1212),COUNTIF('SRF Drop Downs'!$A$2:$A$4,'Sponsor Response Form (SRF)'!J1212),COUNTIF('SRF Drop Downs'!$A$2:$A$5,'Sponsor Response Form (SRF)'!K1212),COUNTIF('SRF Drop Downs'!$E$2:$E$7,'Sponsor Response Form (SRF)'!L1212),COUNTIF('SRF Drop Downs'!$A$2:$A$4,'Sponsor Response Form (SRF)'!M1212),COUNTIF('SRF Drop Downs'!$A$2:$A$4,'Sponsor Response Form (SRF)'!N1212),COUNTIF('SRF Drop Downs'!$A$2:$A$4,'Sponsor Response Form (SRF)'!O1212),COUNTIF('SRF Drop Downs'!$A$2:$A$4,'Sponsor Response Form (SRF)'!P1212),COUNTIF('SRF Drop Downs'!$A$2:$A$4,'Sponsor Response Form (SRF)'!Q1212),COUNTIF('SRF Drop Downs'!$A$2:$A$4,'Sponsor Response Form (SRF)'!R1212),COUNTIF('SRF Drop Downs'!$A$2:$A$4,'Sponsor Response Form (SRF)'!S1212)),"Complete","Incomplete"))</f>
        <v/>
      </c>
      <c r="U1212" s="26" t="str">
        <f>IF(T1212="Complete",IF(AND(NOT(ISNA(VLOOKUP(CONCATENATE(E1212,F1212,G1212,H1212,I1212,J1212,K1212,L1212),'SRF Drop Downs'!G:G,1,FALSE))),IF(AND(H1212&lt;&gt;"C3",L1212&lt;&gt;"O5"),IF(SUM(COUNTIF(M1212:S1212,"Y"),COUNTIF(M1212:S1212,"N"))=0,"V","I"),IF(COUNTIF(M1212:S1212,"Y"),"V","I"))="V", IF(AND('Sponsor Response Form (SRF)'!E1212="M1", COUNTIF('OMS Response Form (ORF)'!D:D, C1212)&gt;0), "I", "V")="V"), "Valid","Invalid")," ")</f>
        <v xml:space="preserve"> </v>
      </c>
    </row>
    <row r="1213" spans="2:21" x14ac:dyDescent="0.35">
      <c r="B1213" s="70"/>
      <c r="C1213" s="71"/>
      <c r="D1213" s="72"/>
      <c r="E1213" s="73"/>
      <c r="F1213" s="73"/>
      <c r="G1213" s="73"/>
      <c r="H1213" s="73"/>
      <c r="I1213" s="73"/>
      <c r="J1213" s="73"/>
      <c r="K1213" s="73"/>
      <c r="L1213" s="73"/>
      <c r="M1213" s="73"/>
      <c r="N1213" s="73"/>
      <c r="O1213" s="73"/>
      <c r="P1213" s="73"/>
      <c r="Q1213" s="73"/>
      <c r="R1213" s="73"/>
      <c r="S1213" s="73"/>
      <c r="T1213" s="25" t="str">
        <f>IF(COUNTA(B1213:S1213)=0,"",IF(AND(COUNTA(B1213:D1213)=3,COUNTIF('SRF Drop Downs'!$B$2:$B$5,'Sponsor Response Form (SRF)'!E1213),COUNTIF('SRF Drop Downs'!$F$2:$F$5,'Sponsor Response Form (SRF)'!F1213),COUNTIF('SRF Drop Downs'!$C$2:$C$4,'Sponsor Response Form (SRF)'!G1213),COUNTIF('SRF Drop Downs'!$D$2:$D$6,'Sponsor Response Form (SRF)'!H1213),COUNTIF('SRF Drop Downs'!$A$2:$A$5,'Sponsor Response Form (SRF)'!I1213),COUNTIF('SRF Drop Downs'!$A$2:$A$4,'Sponsor Response Form (SRF)'!J1213),COUNTIF('SRF Drop Downs'!$A$2:$A$5,'Sponsor Response Form (SRF)'!K1213),COUNTIF('SRF Drop Downs'!$E$2:$E$7,'Sponsor Response Form (SRF)'!L1213),COUNTIF('SRF Drop Downs'!$A$2:$A$4,'Sponsor Response Form (SRF)'!M1213),COUNTIF('SRF Drop Downs'!$A$2:$A$4,'Sponsor Response Form (SRF)'!N1213),COUNTIF('SRF Drop Downs'!$A$2:$A$4,'Sponsor Response Form (SRF)'!O1213),COUNTIF('SRF Drop Downs'!$A$2:$A$4,'Sponsor Response Form (SRF)'!P1213),COUNTIF('SRF Drop Downs'!$A$2:$A$4,'Sponsor Response Form (SRF)'!Q1213),COUNTIF('SRF Drop Downs'!$A$2:$A$4,'Sponsor Response Form (SRF)'!R1213),COUNTIF('SRF Drop Downs'!$A$2:$A$4,'Sponsor Response Form (SRF)'!S1213)),"Complete","Incomplete"))</f>
        <v/>
      </c>
      <c r="U1213" s="26" t="str">
        <f>IF(T1213="Complete",IF(AND(NOT(ISNA(VLOOKUP(CONCATENATE(E1213,F1213,G1213,H1213,I1213,J1213,K1213,L1213),'SRF Drop Downs'!G:G,1,FALSE))),IF(AND(H1213&lt;&gt;"C3",L1213&lt;&gt;"O5"),IF(SUM(COUNTIF(M1213:S1213,"Y"),COUNTIF(M1213:S1213,"N"))=0,"V","I"),IF(COUNTIF(M1213:S1213,"Y"),"V","I"))="V", IF(AND('Sponsor Response Form (SRF)'!E1213="M1", COUNTIF('OMS Response Form (ORF)'!D:D, C1213)&gt;0), "I", "V")="V"), "Valid","Invalid")," ")</f>
        <v xml:space="preserve"> </v>
      </c>
    </row>
    <row r="1214" spans="2:21" x14ac:dyDescent="0.35">
      <c r="B1214" s="70"/>
      <c r="C1214" s="71"/>
      <c r="D1214" s="72"/>
      <c r="E1214" s="73"/>
      <c r="F1214" s="73"/>
      <c r="G1214" s="73"/>
      <c r="H1214" s="73"/>
      <c r="I1214" s="73"/>
      <c r="J1214" s="73"/>
      <c r="K1214" s="73"/>
      <c r="L1214" s="73"/>
      <c r="M1214" s="73"/>
      <c r="N1214" s="73"/>
      <c r="O1214" s="73"/>
      <c r="P1214" s="73"/>
      <c r="Q1214" s="73"/>
      <c r="R1214" s="73"/>
      <c r="S1214" s="73"/>
      <c r="T1214" s="25" t="str">
        <f>IF(COUNTA(B1214:S1214)=0,"",IF(AND(COUNTA(B1214:D1214)=3,COUNTIF('SRF Drop Downs'!$B$2:$B$5,'Sponsor Response Form (SRF)'!E1214),COUNTIF('SRF Drop Downs'!$F$2:$F$5,'Sponsor Response Form (SRF)'!F1214),COUNTIF('SRF Drop Downs'!$C$2:$C$4,'Sponsor Response Form (SRF)'!G1214),COUNTIF('SRF Drop Downs'!$D$2:$D$6,'Sponsor Response Form (SRF)'!H1214),COUNTIF('SRF Drop Downs'!$A$2:$A$5,'Sponsor Response Form (SRF)'!I1214),COUNTIF('SRF Drop Downs'!$A$2:$A$4,'Sponsor Response Form (SRF)'!J1214),COUNTIF('SRF Drop Downs'!$A$2:$A$5,'Sponsor Response Form (SRF)'!K1214),COUNTIF('SRF Drop Downs'!$E$2:$E$7,'Sponsor Response Form (SRF)'!L1214),COUNTIF('SRF Drop Downs'!$A$2:$A$4,'Sponsor Response Form (SRF)'!M1214),COUNTIF('SRF Drop Downs'!$A$2:$A$4,'Sponsor Response Form (SRF)'!N1214),COUNTIF('SRF Drop Downs'!$A$2:$A$4,'Sponsor Response Form (SRF)'!O1214),COUNTIF('SRF Drop Downs'!$A$2:$A$4,'Sponsor Response Form (SRF)'!P1214),COUNTIF('SRF Drop Downs'!$A$2:$A$4,'Sponsor Response Form (SRF)'!Q1214),COUNTIF('SRF Drop Downs'!$A$2:$A$4,'Sponsor Response Form (SRF)'!R1214),COUNTIF('SRF Drop Downs'!$A$2:$A$4,'Sponsor Response Form (SRF)'!S1214)),"Complete","Incomplete"))</f>
        <v/>
      </c>
      <c r="U1214" s="26" t="str">
        <f>IF(T1214="Complete",IF(AND(NOT(ISNA(VLOOKUP(CONCATENATE(E1214,F1214,G1214,H1214,I1214,J1214,K1214,L1214),'SRF Drop Downs'!G:G,1,FALSE))),IF(AND(H1214&lt;&gt;"C3",L1214&lt;&gt;"O5"),IF(SUM(COUNTIF(M1214:S1214,"Y"),COUNTIF(M1214:S1214,"N"))=0,"V","I"),IF(COUNTIF(M1214:S1214,"Y"),"V","I"))="V", IF(AND('Sponsor Response Form (SRF)'!E1214="M1", COUNTIF('OMS Response Form (ORF)'!D:D, C1214)&gt;0), "I", "V")="V"), "Valid","Invalid")," ")</f>
        <v xml:space="preserve"> </v>
      </c>
    </row>
    <row r="1215" spans="2:21" x14ac:dyDescent="0.35">
      <c r="B1215" s="70"/>
      <c r="C1215" s="71"/>
      <c r="D1215" s="72"/>
      <c r="E1215" s="73"/>
      <c r="F1215" s="73"/>
      <c r="G1215" s="73"/>
      <c r="H1215" s="73"/>
      <c r="I1215" s="73"/>
      <c r="J1215" s="73"/>
      <c r="K1215" s="73"/>
      <c r="L1215" s="73"/>
      <c r="M1215" s="73"/>
      <c r="N1215" s="73"/>
      <c r="O1215" s="73"/>
      <c r="P1215" s="73"/>
      <c r="Q1215" s="73"/>
      <c r="R1215" s="73"/>
      <c r="S1215" s="73"/>
      <c r="T1215" s="25" t="str">
        <f>IF(COUNTA(B1215:S1215)=0,"",IF(AND(COUNTA(B1215:D1215)=3,COUNTIF('SRF Drop Downs'!$B$2:$B$5,'Sponsor Response Form (SRF)'!E1215),COUNTIF('SRF Drop Downs'!$F$2:$F$5,'Sponsor Response Form (SRF)'!F1215),COUNTIF('SRF Drop Downs'!$C$2:$C$4,'Sponsor Response Form (SRF)'!G1215),COUNTIF('SRF Drop Downs'!$D$2:$D$6,'Sponsor Response Form (SRF)'!H1215),COUNTIF('SRF Drop Downs'!$A$2:$A$5,'Sponsor Response Form (SRF)'!I1215),COUNTIF('SRF Drop Downs'!$A$2:$A$4,'Sponsor Response Form (SRF)'!J1215),COUNTIF('SRF Drop Downs'!$A$2:$A$5,'Sponsor Response Form (SRF)'!K1215),COUNTIF('SRF Drop Downs'!$E$2:$E$7,'Sponsor Response Form (SRF)'!L1215),COUNTIF('SRF Drop Downs'!$A$2:$A$4,'Sponsor Response Form (SRF)'!M1215),COUNTIF('SRF Drop Downs'!$A$2:$A$4,'Sponsor Response Form (SRF)'!N1215),COUNTIF('SRF Drop Downs'!$A$2:$A$4,'Sponsor Response Form (SRF)'!O1215),COUNTIF('SRF Drop Downs'!$A$2:$A$4,'Sponsor Response Form (SRF)'!P1215),COUNTIF('SRF Drop Downs'!$A$2:$A$4,'Sponsor Response Form (SRF)'!Q1215),COUNTIF('SRF Drop Downs'!$A$2:$A$4,'Sponsor Response Form (SRF)'!R1215),COUNTIF('SRF Drop Downs'!$A$2:$A$4,'Sponsor Response Form (SRF)'!S1215)),"Complete","Incomplete"))</f>
        <v/>
      </c>
      <c r="U1215" s="26" t="str">
        <f>IF(T1215="Complete",IF(AND(NOT(ISNA(VLOOKUP(CONCATENATE(E1215,F1215,G1215,H1215,I1215,J1215,K1215,L1215),'SRF Drop Downs'!G:G,1,FALSE))),IF(AND(H1215&lt;&gt;"C3",L1215&lt;&gt;"O5"),IF(SUM(COUNTIF(M1215:S1215,"Y"),COUNTIF(M1215:S1215,"N"))=0,"V","I"),IF(COUNTIF(M1215:S1215,"Y"),"V","I"))="V", IF(AND('Sponsor Response Form (SRF)'!E1215="M1", COUNTIF('OMS Response Form (ORF)'!D:D, C1215)&gt;0), "I", "V")="V"), "Valid","Invalid")," ")</f>
        <v xml:space="preserve"> </v>
      </c>
    </row>
    <row r="1216" spans="2:21" x14ac:dyDescent="0.35">
      <c r="B1216" s="70"/>
      <c r="C1216" s="71"/>
      <c r="D1216" s="72"/>
      <c r="E1216" s="73"/>
      <c r="F1216" s="73"/>
      <c r="G1216" s="73"/>
      <c r="H1216" s="73"/>
      <c r="I1216" s="73"/>
      <c r="J1216" s="73"/>
      <c r="K1216" s="73"/>
      <c r="L1216" s="73"/>
      <c r="M1216" s="73"/>
      <c r="N1216" s="73"/>
      <c r="O1216" s="73"/>
      <c r="P1216" s="73"/>
      <c r="Q1216" s="73"/>
      <c r="R1216" s="73"/>
      <c r="S1216" s="73"/>
      <c r="T1216" s="25" t="str">
        <f>IF(COUNTA(B1216:S1216)=0,"",IF(AND(COUNTA(B1216:D1216)=3,COUNTIF('SRF Drop Downs'!$B$2:$B$5,'Sponsor Response Form (SRF)'!E1216),COUNTIF('SRF Drop Downs'!$F$2:$F$5,'Sponsor Response Form (SRF)'!F1216),COUNTIF('SRF Drop Downs'!$C$2:$C$4,'Sponsor Response Form (SRF)'!G1216),COUNTIF('SRF Drop Downs'!$D$2:$D$6,'Sponsor Response Form (SRF)'!H1216),COUNTIF('SRF Drop Downs'!$A$2:$A$5,'Sponsor Response Form (SRF)'!I1216),COUNTIF('SRF Drop Downs'!$A$2:$A$4,'Sponsor Response Form (SRF)'!J1216),COUNTIF('SRF Drop Downs'!$A$2:$A$5,'Sponsor Response Form (SRF)'!K1216),COUNTIF('SRF Drop Downs'!$E$2:$E$7,'Sponsor Response Form (SRF)'!L1216),COUNTIF('SRF Drop Downs'!$A$2:$A$4,'Sponsor Response Form (SRF)'!M1216),COUNTIF('SRF Drop Downs'!$A$2:$A$4,'Sponsor Response Form (SRF)'!N1216),COUNTIF('SRF Drop Downs'!$A$2:$A$4,'Sponsor Response Form (SRF)'!O1216),COUNTIF('SRF Drop Downs'!$A$2:$A$4,'Sponsor Response Form (SRF)'!P1216),COUNTIF('SRF Drop Downs'!$A$2:$A$4,'Sponsor Response Form (SRF)'!Q1216),COUNTIF('SRF Drop Downs'!$A$2:$A$4,'Sponsor Response Form (SRF)'!R1216),COUNTIF('SRF Drop Downs'!$A$2:$A$4,'Sponsor Response Form (SRF)'!S1216)),"Complete","Incomplete"))</f>
        <v/>
      </c>
      <c r="U1216" s="26" t="str">
        <f>IF(T1216="Complete",IF(AND(NOT(ISNA(VLOOKUP(CONCATENATE(E1216,F1216,G1216,H1216,I1216,J1216,K1216,L1216),'SRF Drop Downs'!G:G,1,FALSE))),IF(AND(H1216&lt;&gt;"C3",L1216&lt;&gt;"O5"),IF(SUM(COUNTIF(M1216:S1216,"Y"),COUNTIF(M1216:S1216,"N"))=0,"V","I"),IF(COUNTIF(M1216:S1216,"Y"),"V","I"))="V", IF(AND('Sponsor Response Form (SRF)'!E1216="M1", COUNTIF('OMS Response Form (ORF)'!D:D, C1216)&gt;0), "I", "V")="V"), "Valid","Invalid")," ")</f>
        <v xml:space="preserve"> </v>
      </c>
    </row>
    <row r="1217" spans="2:21" x14ac:dyDescent="0.35">
      <c r="B1217" s="70"/>
      <c r="C1217" s="71"/>
      <c r="D1217" s="72"/>
      <c r="E1217" s="73"/>
      <c r="F1217" s="73"/>
      <c r="G1217" s="73"/>
      <c r="H1217" s="73"/>
      <c r="I1217" s="73"/>
      <c r="J1217" s="73"/>
      <c r="K1217" s="73"/>
      <c r="L1217" s="73"/>
      <c r="M1217" s="73"/>
      <c r="N1217" s="73"/>
      <c r="O1217" s="73"/>
      <c r="P1217" s="73"/>
      <c r="Q1217" s="73"/>
      <c r="R1217" s="73"/>
      <c r="S1217" s="73"/>
      <c r="T1217" s="25" t="str">
        <f>IF(COUNTA(B1217:S1217)=0,"",IF(AND(COUNTA(B1217:D1217)=3,COUNTIF('SRF Drop Downs'!$B$2:$B$5,'Sponsor Response Form (SRF)'!E1217),COUNTIF('SRF Drop Downs'!$F$2:$F$5,'Sponsor Response Form (SRF)'!F1217),COUNTIF('SRF Drop Downs'!$C$2:$C$4,'Sponsor Response Form (SRF)'!G1217),COUNTIF('SRF Drop Downs'!$D$2:$D$6,'Sponsor Response Form (SRF)'!H1217),COUNTIF('SRF Drop Downs'!$A$2:$A$5,'Sponsor Response Form (SRF)'!I1217),COUNTIF('SRF Drop Downs'!$A$2:$A$4,'Sponsor Response Form (SRF)'!J1217),COUNTIF('SRF Drop Downs'!$A$2:$A$5,'Sponsor Response Form (SRF)'!K1217),COUNTIF('SRF Drop Downs'!$E$2:$E$7,'Sponsor Response Form (SRF)'!L1217),COUNTIF('SRF Drop Downs'!$A$2:$A$4,'Sponsor Response Form (SRF)'!M1217),COUNTIF('SRF Drop Downs'!$A$2:$A$4,'Sponsor Response Form (SRF)'!N1217),COUNTIF('SRF Drop Downs'!$A$2:$A$4,'Sponsor Response Form (SRF)'!O1217),COUNTIF('SRF Drop Downs'!$A$2:$A$4,'Sponsor Response Form (SRF)'!P1217),COUNTIF('SRF Drop Downs'!$A$2:$A$4,'Sponsor Response Form (SRF)'!Q1217),COUNTIF('SRF Drop Downs'!$A$2:$A$4,'Sponsor Response Form (SRF)'!R1217),COUNTIF('SRF Drop Downs'!$A$2:$A$4,'Sponsor Response Form (SRF)'!S1217)),"Complete","Incomplete"))</f>
        <v/>
      </c>
      <c r="U1217" s="26" t="str">
        <f>IF(T1217="Complete",IF(AND(NOT(ISNA(VLOOKUP(CONCATENATE(E1217,F1217,G1217,H1217,I1217,J1217,K1217,L1217),'SRF Drop Downs'!G:G,1,FALSE))),IF(AND(H1217&lt;&gt;"C3",L1217&lt;&gt;"O5"),IF(SUM(COUNTIF(M1217:S1217,"Y"),COUNTIF(M1217:S1217,"N"))=0,"V","I"),IF(COUNTIF(M1217:S1217,"Y"),"V","I"))="V", IF(AND('Sponsor Response Form (SRF)'!E1217="M1", COUNTIF('OMS Response Form (ORF)'!D:D, C1217)&gt;0), "I", "V")="V"), "Valid","Invalid")," ")</f>
        <v xml:space="preserve"> </v>
      </c>
    </row>
    <row r="1218" spans="2:21" x14ac:dyDescent="0.35">
      <c r="B1218" s="70"/>
      <c r="C1218" s="71"/>
      <c r="D1218" s="72"/>
      <c r="E1218" s="73"/>
      <c r="F1218" s="73"/>
      <c r="G1218" s="73"/>
      <c r="H1218" s="73"/>
      <c r="I1218" s="73"/>
      <c r="J1218" s="73"/>
      <c r="K1218" s="73"/>
      <c r="L1218" s="73"/>
      <c r="M1218" s="73"/>
      <c r="N1218" s="73"/>
      <c r="O1218" s="73"/>
      <c r="P1218" s="73"/>
      <c r="Q1218" s="73"/>
      <c r="R1218" s="73"/>
      <c r="S1218" s="73"/>
      <c r="T1218" s="25" t="str">
        <f>IF(COUNTA(B1218:S1218)=0,"",IF(AND(COUNTA(B1218:D1218)=3,COUNTIF('SRF Drop Downs'!$B$2:$B$5,'Sponsor Response Form (SRF)'!E1218),COUNTIF('SRF Drop Downs'!$F$2:$F$5,'Sponsor Response Form (SRF)'!F1218),COUNTIF('SRF Drop Downs'!$C$2:$C$4,'Sponsor Response Form (SRF)'!G1218),COUNTIF('SRF Drop Downs'!$D$2:$D$6,'Sponsor Response Form (SRF)'!H1218),COUNTIF('SRF Drop Downs'!$A$2:$A$5,'Sponsor Response Form (SRF)'!I1218),COUNTIF('SRF Drop Downs'!$A$2:$A$4,'Sponsor Response Form (SRF)'!J1218),COUNTIF('SRF Drop Downs'!$A$2:$A$5,'Sponsor Response Form (SRF)'!K1218),COUNTIF('SRF Drop Downs'!$E$2:$E$7,'Sponsor Response Form (SRF)'!L1218),COUNTIF('SRF Drop Downs'!$A$2:$A$4,'Sponsor Response Form (SRF)'!M1218),COUNTIF('SRF Drop Downs'!$A$2:$A$4,'Sponsor Response Form (SRF)'!N1218),COUNTIF('SRF Drop Downs'!$A$2:$A$4,'Sponsor Response Form (SRF)'!O1218),COUNTIF('SRF Drop Downs'!$A$2:$A$4,'Sponsor Response Form (SRF)'!P1218),COUNTIF('SRF Drop Downs'!$A$2:$A$4,'Sponsor Response Form (SRF)'!Q1218),COUNTIF('SRF Drop Downs'!$A$2:$A$4,'Sponsor Response Form (SRF)'!R1218),COUNTIF('SRF Drop Downs'!$A$2:$A$4,'Sponsor Response Form (SRF)'!S1218)),"Complete","Incomplete"))</f>
        <v/>
      </c>
      <c r="U1218" s="26" t="str">
        <f>IF(T1218="Complete",IF(AND(NOT(ISNA(VLOOKUP(CONCATENATE(E1218,F1218,G1218,H1218,I1218,J1218,K1218,L1218),'SRF Drop Downs'!G:G,1,FALSE))),IF(AND(H1218&lt;&gt;"C3",L1218&lt;&gt;"O5"),IF(SUM(COUNTIF(M1218:S1218,"Y"),COUNTIF(M1218:S1218,"N"))=0,"V","I"),IF(COUNTIF(M1218:S1218,"Y"),"V","I"))="V", IF(AND('Sponsor Response Form (SRF)'!E1218="M1", COUNTIF('OMS Response Form (ORF)'!D:D, C1218)&gt;0), "I", "V")="V"), "Valid","Invalid")," ")</f>
        <v xml:space="preserve"> </v>
      </c>
    </row>
    <row r="1219" spans="2:21" x14ac:dyDescent="0.35">
      <c r="B1219" s="70"/>
      <c r="C1219" s="71"/>
      <c r="D1219" s="72"/>
      <c r="E1219" s="73"/>
      <c r="F1219" s="73"/>
      <c r="G1219" s="73"/>
      <c r="H1219" s="73"/>
      <c r="I1219" s="73"/>
      <c r="J1219" s="73"/>
      <c r="K1219" s="73"/>
      <c r="L1219" s="73"/>
      <c r="M1219" s="73"/>
      <c r="N1219" s="73"/>
      <c r="O1219" s="73"/>
      <c r="P1219" s="73"/>
      <c r="Q1219" s="73"/>
      <c r="R1219" s="73"/>
      <c r="S1219" s="73"/>
      <c r="T1219" s="25" t="str">
        <f>IF(COUNTA(B1219:S1219)=0,"",IF(AND(COUNTA(B1219:D1219)=3,COUNTIF('SRF Drop Downs'!$B$2:$B$5,'Sponsor Response Form (SRF)'!E1219),COUNTIF('SRF Drop Downs'!$F$2:$F$5,'Sponsor Response Form (SRF)'!F1219),COUNTIF('SRF Drop Downs'!$C$2:$C$4,'Sponsor Response Form (SRF)'!G1219),COUNTIF('SRF Drop Downs'!$D$2:$D$6,'Sponsor Response Form (SRF)'!H1219),COUNTIF('SRF Drop Downs'!$A$2:$A$5,'Sponsor Response Form (SRF)'!I1219),COUNTIF('SRF Drop Downs'!$A$2:$A$4,'Sponsor Response Form (SRF)'!J1219),COUNTIF('SRF Drop Downs'!$A$2:$A$5,'Sponsor Response Form (SRF)'!K1219),COUNTIF('SRF Drop Downs'!$E$2:$E$7,'Sponsor Response Form (SRF)'!L1219),COUNTIF('SRF Drop Downs'!$A$2:$A$4,'Sponsor Response Form (SRF)'!M1219),COUNTIF('SRF Drop Downs'!$A$2:$A$4,'Sponsor Response Form (SRF)'!N1219),COUNTIF('SRF Drop Downs'!$A$2:$A$4,'Sponsor Response Form (SRF)'!O1219),COUNTIF('SRF Drop Downs'!$A$2:$A$4,'Sponsor Response Form (SRF)'!P1219),COUNTIF('SRF Drop Downs'!$A$2:$A$4,'Sponsor Response Form (SRF)'!Q1219),COUNTIF('SRF Drop Downs'!$A$2:$A$4,'Sponsor Response Form (SRF)'!R1219),COUNTIF('SRF Drop Downs'!$A$2:$A$4,'Sponsor Response Form (SRF)'!S1219)),"Complete","Incomplete"))</f>
        <v/>
      </c>
      <c r="U1219" s="26" t="str">
        <f>IF(T1219="Complete",IF(AND(NOT(ISNA(VLOOKUP(CONCATENATE(E1219,F1219,G1219,H1219,I1219,J1219,K1219,L1219),'SRF Drop Downs'!G:G,1,FALSE))),IF(AND(H1219&lt;&gt;"C3",L1219&lt;&gt;"O5"),IF(SUM(COUNTIF(M1219:S1219,"Y"),COUNTIF(M1219:S1219,"N"))=0,"V","I"),IF(COUNTIF(M1219:S1219,"Y"),"V","I"))="V", IF(AND('Sponsor Response Form (SRF)'!E1219="M1", COUNTIF('OMS Response Form (ORF)'!D:D, C1219)&gt;0), "I", "V")="V"), "Valid","Invalid")," ")</f>
        <v xml:space="preserve"> </v>
      </c>
    </row>
    <row r="1220" spans="2:21" x14ac:dyDescent="0.35">
      <c r="B1220" s="70"/>
      <c r="C1220" s="71"/>
      <c r="D1220" s="72"/>
      <c r="E1220" s="73"/>
      <c r="F1220" s="73"/>
      <c r="G1220" s="73"/>
      <c r="H1220" s="73"/>
      <c r="I1220" s="73"/>
      <c r="J1220" s="73"/>
      <c r="K1220" s="73"/>
      <c r="L1220" s="73"/>
      <c r="M1220" s="73"/>
      <c r="N1220" s="73"/>
      <c r="O1220" s="73"/>
      <c r="P1220" s="73"/>
      <c r="Q1220" s="73"/>
      <c r="R1220" s="73"/>
      <c r="S1220" s="73"/>
      <c r="T1220" s="25" t="str">
        <f>IF(COUNTA(B1220:S1220)=0,"",IF(AND(COUNTA(B1220:D1220)=3,COUNTIF('SRF Drop Downs'!$B$2:$B$5,'Sponsor Response Form (SRF)'!E1220),COUNTIF('SRF Drop Downs'!$F$2:$F$5,'Sponsor Response Form (SRF)'!F1220),COUNTIF('SRF Drop Downs'!$C$2:$C$4,'Sponsor Response Form (SRF)'!G1220),COUNTIF('SRF Drop Downs'!$D$2:$D$6,'Sponsor Response Form (SRF)'!H1220),COUNTIF('SRF Drop Downs'!$A$2:$A$5,'Sponsor Response Form (SRF)'!I1220),COUNTIF('SRF Drop Downs'!$A$2:$A$4,'Sponsor Response Form (SRF)'!J1220),COUNTIF('SRF Drop Downs'!$A$2:$A$5,'Sponsor Response Form (SRF)'!K1220),COUNTIF('SRF Drop Downs'!$E$2:$E$7,'Sponsor Response Form (SRF)'!L1220),COUNTIF('SRF Drop Downs'!$A$2:$A$4,'Sponsor Response Form (SRF)'!M1220),COUNTIF('SRF Drop Downs'!$A$2:$A$4,'Sponsor Response Form (SRF)'!N1220),COUNTIF('SRF Drop Downs'!$A$2:$A$4,'Sponsor Response Form (SRF)'!O1220),COUNTIF('SRF Drop Downs'!$A$2:$A$4,'Sponsor Response Form (SRF)'!P1220),COUNTIF('SRF Drop Downs'!$A$2:$A$4,'Sponsor Response Form (SRF)'!Q1220),COUNTIF('SRF Drop Downs'!$A$2:$A$4,'Sponsor Response Form (SRF)'!R1220),COUNTIF('SRF Drop Downs'!$A$2:$A$4,'Sponsor Response Form (SRF)'!S1220)),"Complete","Incomplete"))</f>
        <v/>
      </c>
      <c r="U1220" s="26" t="str">
        <f>IF(T1220="Complete",IF(AND(NOT(ISNA(VLOOKUP(CONCATENATE(E1220,F1220,G1220,H1220,I1220,J1220,K1220,L1220),'SRF Drop Downs'!G:G,1,FALSE))),IF(AND(H1220&lt;&gt;"C3",L1220&lt;&gt;"O5"),IF(SUM(COUNTIF(M1220:S1220,"Y"),COUNTIF(M1220:S1220,"N"))=0,"V","I"),IF(COUNTIF(M1220:S1220,"Y"),"V","I"))="V", IF(AND('Sponsor Response Form (SRF)'!E1220="M1", COUNTIF('OMS Response Form (ORF)'!D:D, C1220)&gt;0), "I", "V")="V"), "Valid","Invalid")," ")</f>
        <v xml:space="preserve"> </v>
      </c>
    </row>
    <row r="1221" spans="2:21" x14ac:dyDescent="0.35">
      <c r="B1221" s="70"/>
      <c r="C1221" s="71"/>
      <c r="D1221" s="72"/>
      <c r="E1221" s="73"/>
      <c r="F1221" s="73"/>
      <c r="G1221" s="73"/>
      <c r="H1221" s="73"/>
      <c r="I1221" s="73"/>
      <c r="J1221" s="73"/>
      <c r="K1221" s="73"/>
      <c r="L1221" s="73"/>
      <c r="M1221" s="73"/>
      <c r="N1221" s="73"/>
      <c r="O1221" s="73"/>
      <c r="P1221" s="73"/>
      <c r="Q1221" s="73"/>
      <c r="R1221" s="73"/>
      <c r="S1221" s="73"/>
      <c r="T1221" s="25" t="str">
        <f>IF(COUNTA(B1221:S1221)=0,"",IF(AND(COUNTA(B1221:D1221)=3,COUNTIF('SRF Drop Downs'!$B$2:$B$5,'Sponsor Response Form (SRF)'!E1221),COUNTIF('SRF Drop Downs'!$F$2:$F$5,'Sponsor Response Form (SRF)'!F1221),COUNTIF('SRF Drop Downs'!$C$2:$C$4,'Sponsor Response Form (SRF)'!G1221),COUNTIF('SRF Drop Downs'!$D$2:$D$6,'Sponsor Response Form (SRF)'!H1221),COUNTIF('SRF Drop Downs'!$A$2:$A$5,'Sponsor Response Form (SRF)'!I1221),COUNTIF('SRF Drop Downs'!$A$2:$A$4,'Sponsor Response Form (SRF)'!J1221),COUNTIF('SRF Drop Downs'!$A$2:$A$5,'Sponsor Response Form (SRF)'!K1221),COUNTIF('SRF Drop Downs'!$E$2:$E$7,'Sponsor Response Form (SRF)'!L1221),COUNTIF('SRF Drop Downs'!$A$2:$A$4,'Sponsor Response Form (SRF)'!M1221),COUNTIF('SRF Drop Downs'!$A$2:$A$4,'Sponsor Response Form (SRF)'!N1221),COUNTIF('SRF Drop Downs'!$A$2:$A$4,'Sponsor Response Form (SRF)'!O1221),COUNTIF('SRF Drop Downs'!$A$2:$A$4,'Sponsor Response Form (SRF)'!P1221),COUNTIF('SRF Drop Downs'!$A$2:$A$4,'Sponsor Response Form (SRF)'!Q1221),COUNTIF('SRF Drop Downs'!$A$2:$A$4,'Sponsor Response Form (SRF)'!R1221),COUNTIF('SRF Drop Downs'!$A$2:$A$4,'Sponsor Response Form (SRF)'!S1221)),"Complete","Incomplete"))</f>
        <v/>
      </c>
      <c r="U1221" s="26" t="str">
        <f>IF(T1221="Complete",IF(AND(NOT(ISNA(VLOOKUP(CONCATENATE(E1221,F1221,G1221,H1221,I1221,J1221,K1221,L1221),'SRF Drop Downs'!G:G,1,FALSE))),IF(AND(H1221&lt;&gt;"C3",L1221&lt;&gt;"O5"),IF(SUM(COUNTIF(M1221:S1221,"Y"),COUNTIF(M1221:S1221,"N"))=0,"V","I"),IF(COUNTIF(M1221:S1221,"Y"),"V","I"))="V", IF(AND('Sponsor Response Form (SRF)'!E1221="M1", COUNTIF('OMS Response Form (ORF)'!D:D, C1221)&gt;0), "I", "V")="V"), "Valid","Invalid")," ")</f>
        <v xml:space="preserve"> </v>
      </c>
    </row>
    <row r="1222" spans="2:21" x14ac:dyDescent="0.35">
      <c r="B1222" s="70"/>
      <c r="C1222" s="71"/>
      <c r="D1222" s="72"/>
      <c r="E1222" s="73"/>
      <c r="F1222" s="73"/>
      <c r="G1222" s="73"/>
      <c r="H1222" s="73"/>
      <c r="I1222" s="73"/>
      <c r="J1222" s="73"/>
      <c r="K1222" s="73"/>
      <c r="L1222" s="73"/>
      <c r="M1222" s="73"/>
      <c r="N1222" s="73"/>
      <c r="O1222" s="73"/>
      <c r="P1222" s="73"/>
      <c r="Q1222" s="73"/>
      <c r="R1222" s="73"/>
      <c r="S1222" s="73"/>
      <c r="T1222" s="25" t="str">
        <f>IF(COUNTA(B1222:S1222)=0,"",IF(AND(COUNTA(B1222:D1222)=3,COUNTIF('SRF Drop Downs'!$B$2:$B$5,'Sponsor Response Form (SRF)'!E1222),COUNTIF('SRF Drop Downs'!$F$2:$F$5,'Sponsor Response Form (SRF)'!F1222),COUNTIF('SRF Drop Downs'!$C$2:$C$4,'Sponsor Response Form (SRF)'!G1222),COUNTIF('SRF Drop Downs'!$D$2:$D$6,'Sponsor Response Form (SRF)'!H1222),COUNTIF('SRF Drop Downs'!$A$2:$A$5,'Sponsor Response Form (SRF)'!I1222),COUNTIF('SRF Drop Downs'!$A$2:$A$4,'Sponsor Response Form (SRF)'!J1222),COUNTIF('SRF Drop Downs'!$A$2:$A$5,'Sponsor Response Form (SRF)'!K1222),COUNTIF('SRF Drop Downs'!$E$2:$E$7,'Sponsor Response Form (SRF)'!L1222),COUNTIF('SRF Drop Downs'!$A$2:$A$4,'Sponsor Response Form (SRF)'!M1222),COUNTIF('SRF Drop Downs'!$A$2:$A$4,'Sponsor Response Form (SRF)'!N1222),COUNTIF('SRF Drop Downs'!$A$2:$A$4,'Sponsor Response Form (SRF)'!O1222),COUNTIF('SRF Drop Downs'!$A$2:$A$4,'Sponsor Response Form (SRF)'!P1222),COUNTIF('SRF Drop Downs'!$A$2:$A$4,'Sponsor Response Form (SRF)'!Q1222),COUNTIF('SRF Drop Downs'!$A$2:$A$4,'Sponsor Response Form (SRF)'!R1222),COUNTIF('SRF Drop Downs'!$A$2:$A$4,'Sponsor Response Form (SRF)'!S1222)),"Complete","Incomplete"))</f>
        <v/>
      </c>
      <c r="U1222" s="26" t="str">
        <f>IF(T1222="Complete",IF(AND(NOT(ISNA(VLOOKUP(CONCATENATE(E1222,F1222,G1222,H1222,I1222,J1222,K1222,L1222),'SRF Drop Downs'!G:G,1,FALSE))),IF(AND(H1222&lt;&gt;"C3",L1222&lt;&gt;"O5"),IF(SUM(COUNTIF(M1222:S1222,"Y"),COUNTIF(M1222:S1222,"N"))=0,"V","I"),IF(COUNTIF(M1222:S1222,"Y"),"V","I"))="V", IF(AND('Sponsor Response Form (SRF)'!E1222="M1", COUNTIF('OMS Response Form (ORF)'!D:D, C1222)&gt;0), "I", "V")="V"), "Valid","Invalid")," ")</f>
        <v xml:space="preserve"> </v>
      </c>
    </row>
    <row r="1223" spans="2:21" x14ac:dyDescent="0.35">
      <c r="B1223" s="70"/>
      <c r="C1223" s="71"/>
      <c r="D1223" s="72"/>
      <c r="E1223" s="73"/>
      <c r="F1223" s="73"/>
      <c r="G1223" s="73"/>
      <c r="H1223" s="73"/>
      <c r="I1223" s="73"/>
      <c r="J1223" s="73"/>
      <c r="K1223" s="73"/>
      <c r="L1223" s="73"/>
      <c r="M1223" s="73"/>
      <c r="N1223" s="73"/>
      <c r="O1223" s="73"/>
      <c r="P1223" s="73"/>
      <c r="Q1223" s="73"/>
      <c r="R1223" s="73"/>
      <c r="S1223" s="73"/>
      <c r="T1223" s="25" t="str">
        <f>IF(COUNTA(B1223:S1223)=0,"",IF(AND(COUNTA(B1223:D1223)=3,COUNTIF('SRF Drop Downs'!$B$2:$B$5,'Sponsor Response Form (SRF)'!E1223),COUNTIF('SRF Drop Downs'!$F$2:$F$5,'Sponsor Response Form (SRF)'!F1223),COUNTIF('SRF Drop Downs'!$C$2:$C$4,'Sponsor Response Form (SRF)'!G1223),COUNTIF('SRF Drop Downs'!$D$2:$D$6,'Sponsor Response Form (SRF)'!H1223),COUNTIF('SRF Drop Downs'!$A$2:$A$5,'Sponsor Response Form (SRF)'!I1223),COUNTIF('SRF Drop Downs'!$A$2:$A$4,'Sponsor Response Form (SRF)'!J1223),COUNTIF('SRF Drop Downs'!$A$2:$A$5,'Sponsor Response Form (SRF)'!K1223),COUNTIF('SRF Drop Downs'!$E$2:$E$7,'Sponsor Response Form (SRF)'!L1223),COUNTIF('SRF Drop Downs'!$A$2:$A$4,'Sponsor Response Form (SRF)'!M1223),COUNTIF('SRF Drop Downs'!$A$2:$A$4,'Sponsor Response Form (SRF)'!N1223),COUNTIF('SRF Drop Downs'!$A$2:$A$4,'Sponsor Response Form (SRF)'!O1223),COUNTIF('SRF Drop Downs'!$A$2:$A$4,'Sponsor Response Form (SRF)'!P1223),COUNTIF('SRF Drop Downs'!$A$2:$A$4,'Sponsor Response Form (SRF)'!Q1223),COUNTIF('SRF Drop Downs'!$A$2:$A$4,'Sponsor Response Form (SRF)'!R1223),COUNTIF('SRF Drop Downs'!$A$2:$A$4,'Sponsor Response Form (SRF)'!S1223)),"Complete","Incomplete"))</f>
        <v/>
      </c>
      <c r="U1223" s="26" t="str">
        <f>IF(T1223="Complete",IF(AND(NOT(ISNA(VLOOKUP(CONCATENATE(E1223,F1223,G1223,H1223,I1223,J1223,K1223,L1223),'SRF Drop Downs'!G:G,1,FALSE))),IF(AND(H1223&lt;&gt;"C3",L1223&lt;&gt;"O5"),IF(SUM(COUNTIF(M1223:S1223,"Y"),COUNTIF(M1223:S1223,"N"))=0,"V","I"),IF(COUNTIF(M1223:S1223,"Y"),"V","I"))="V", IF(AND('Sponsor Response Form (SRF)'!E1223="M1", COUNTIF('OMS Response Form (ORF)'!D:D, C1223)&gt;0), "I", "V")="V"), "Valid","Invalid")," ")</f>
        <v xml:space="preserve"> </v>
      </c>
    </row>
    <row r="1224" spans="2:21" x14ac:dyDescent="0.35">
      <c r="B1224" s="70"/>
      <c r="C1224" s="71"/>
      <c r="D1224" s="72"/>
      <c r="E1224" s="73"/>
      <c r="F1224" s="73"/>
      <c r="G1224" s="73"/>
      <c r="H1224" s="73"/>
      <c r="I1224" s="73"/>
      <c r="J1224" s="73"/>
      <c r="K1224" s="73"/>
      <c r="L1224" s="73"/>
      <c r="M1224" s="73"/>
      <c r="N1224" s="73"/>
      <c r="O1224" s="73"/>
      <c r="P1224" s="73"/>
      <c r="Q1224" s="73"/>
      <c r="R1224" s="73"/>
      <c r="S1224" s="73"/>
      <c r="T1224" s="25" t="str">
        <f>IF(COUNTA(B1224:S1224)=0,"",IF(AND(COUNTA(B1224:D1224)=3,COUNTIF('SRF Drop Downs'!$B$2:$B$5,'Sponsor Response Form (SRF)'!E1224),COUNTIF('SRF Drop Downs'!$F$2:$F$5,'Sponsor Response Form (SRF)'!F1224),COUNTIF('SRF Drop Downs'!$C$2:$C$4,'Sponsor Response Form (SRF)'!G1224),COUNTIF('SRF Drop Downs'!$D$2:$D$6,'Sponsor Response Form (SRF)'!H1224),COUNTIF('SRF Drop Downs'!$A$2:$A$5,'Sponsor Response Form (SRF)'!I1224),COUNTIF('SRF Drop Downs'!$A$2:$A$4,'Sponsor Response Form (SRF)'!J1224),COUNTIF('SRF Drop Downs'!$A$2:$A$5,'Sponsor Response Form (SRF)'!K1224),COUNTIF('SRF Drop Downs'!$E$2:$E$7,'Sponsor Response Form (SRF)'!L1224),COUNTIF('SRF Drop Downs'!$A$2:$A$4,'Sponsor Response Form (SRF)'!M1224),COUNTIF('SRF Drop Downs'!$A$2:$A$4,'Sponsor Response Form (SRF)'!N1224),COUNTIF('SRF Drop Downs'!$A$2:$A$4,'Sponsor Response Form (SRF)'!O1224),COUNTIF('SRF Drop Downs'!$A$2:$A$4,'Sponsor Response Form (SRF)'!P1224),COUNTIF('SRF Drop Downs'!$A$2:$A$4,'Sponsor Response Form (SRF)'!Q1224),COUNTIF('SRF Drop Downs'!$A$2:$A$4,'Sponsor Response Form (SRF)'!R1224),COUNTIF('SRF Drop Downs'!$A$2:$A$4,'Sponsor Response Form (SRF)'!S1224)),"Complete","Incomplete"))</f>
        <v/>
      </c>
      <c r="U1224" s="26" t="str">
        <f>IF(T1224="Complete",IF(AND(NOT(ISNA(VLOOKUP(CONCATENATE(E1224,F1224,G1224,H1224,I1224,J1224,K1224,L1224),'SRF Drop Downs'!G:G,1,FALSE))),IF(AND(H1224&lt;&gt;"C3",L1224&lt;&gt;"O5"),IF(SUM(COUNTIF(M1224:S1224,"Y"),COUNTIF(M1224:S1224,"N"))=0,"V","I"),IF(COUNTIF(M1224:S1224,"Y"),"V","I"))="V", IF(AND('Sponsor Response Form (SRF)'!E1224="M1", COUNTIF('OMS Response Form (ORF)'!D:D, C1224)&gt;0), "I", "V")="V"), "Valid","Invalid")," ")</f>
        <v xml:space="preserve"> </v>
      </c>
    </row>
    <row r="1225" spans="2:21" x14ac:dyDescent="0.35">
      <c r="B1225" s="70"/>
      <c r="C1225" s="71"/>
      <c r="D1225" s="72"/>
      <c r="E1225" s="73"/>
      <c r="F1225" s="73"/>
      <c r="G1225" s="73"/>
      <c r="H1225" s="73"/>
      <c r="I1225" s="73"/>
      <c r="J1225" s="73"/>
      <c r="K1225" s="73"/>
      <c r="L1225" s="73"/>
      <c r="M1225" s="73"/>
      <c r="N1225" s="73"/>
      <c r="O1225" s="73"/>
      <c r="P1225" s="73"/>
      <c r="Q1225" s="73"/>
      <c r="R1225" s="73"/>
      <c r="S1225" s="73"/>
      <c r="T1225" s="25" t="str">
        <f>IF(COUNTA(B1225:S1225)=0,"",IF(AND(COUNTA(B1225:D1225)=3,COUNTIF('SRF Drop Downs'!$B$2:$B$5,'Sponsor Response Form (SRF)'!E1225),COUNTIF('SRF Drop Downs'!$F$2:$F$5,'Sponsor Response Form (SRF)'!F1225),COUNTIF('SRF Drop Downs'!$C$2:$C$4,'Sponsor Response Form (SRF)'!G1225),COUNTIF('SRF Drop Downs'!$D$2:$D$6,'Sponsor Response Form (SRF)'!H1225),COUNTIF('SRF Drop Downs'!$A$2:$A$5,'Sponsor Response Form (SRF)'!I1225),COUNTIF('SRF Drop Downs'!$A$2:$A$4,'Sponsor Response Form (SRF)'!J1225),COUNTIF('SRF Drop Downs'!$A$2:$A$5,'Sponsor Response Form (SRF)'!K1225),COUNTIF('SRF Drop Downs'!$E$2:$E$7,'Sponsor Response Form (SRF)'!L1225),COUNTIF('SRF Drop Downs'!$A$2:$A$4,'Sponsor Response Form (SRF)'!M1225),COUNTIF('SRF Drop Downs'!$A$2:$A$4,'Sponsor Response Form (SRF)'!N1225),COUNTIF('SRF Drop Downs'!$A$2:$A$4,'Sponsor Response Form (SRF)'!O1225),COUNTIF('SRF Drop Downs'!$A$2:$A$4,'Sponsor Response Form (SRF)'!P1225),COUNTIF('SRF Drop Downs'!$A$2:$A$4,'Sponsor Response Form (SRF)'!Q1225),COUNTIF('SRF Drop Downs'!$A$2:$A$4,'Sponsor Response Form (SRF)'!R1225),COUNTIF('SRF Drop Downs'!$A$2:$A$4,'Sponsor Response Form (SRF)'!S1225)),"Complete","Incomplete"))</f>
        <v/>
      </c>
      <c r="U1225" s="26" t="str">
        <f>IF(T1225="Complete",IF(AND(NOT(ISNA(VLOOKUP(CONCATENATE(E1225,F1225,G1225,H1225,I1225,J1225,K1225,L1225),'SRF Drop Downs'!G:G,1,FALSE))),IF(AND(H1225&lt;&gt;"C3",L1225&lt;&gt;"O5"),IF(SUM(COUNTIF(M1225:S1225,"Y"),COUNTIF(M1225:S1225,"N"))=0,"V","I"),IF(COUNTIF(M1225:S1225,"Y"),"V","I"))="V", IF(AND('Sponsor Response Form (SRF)'!E1225="M1", COUNTIF('OMS Response Form (ORF)'!D:D, C1225)&gt;0), "I", "V")="V"), "Valid","Invalid")," ")</f>
        <v xml:space="preserve"> </v>
      </c>
    </row>
    <row r="1226" spans="2:21" x14ac:dyDescent="0.35">
      <c r="B1226" s="70"/>
      <c r="C1226" s="71"/>
      <c r="D1226" s="72"/>
      <c r="E1226" s="73"/>
      <c r="F1226" s="73"/>
      <c r="G1226" s="73"/>
      <c r="H1226" s="73"/>
      <c r="I1226" s="73"/>
      <c r="J1226" s="73"/>
      <c r="K1226" s="73"/>
      <c r="L1226" s="73"/>
      <c r="M1226" s="73"/>
      <c r="N1226" s="73"/>
      <c r="O1226" s="73"/>
      <c r="P1226" s="73"/>
      <c r="Q1226" s="73"/>
      <c r="R1226" s="73"/>
      <c r="S1226" s="73"/>
      <c r="T1226" s="25" t="str">
        <f>IF(COUNTA(B1226:S1226)=0,"",IF(AND(COUNTA(B1226:D1226)=3,COUNTIF('SRF Drop Downs'!$B$2:$B$5,'Sponsor Response Form (SRF)'!E1226),COUNTIF('SRF Drop Downs'!$F$2:$F$5,'Sponsor Response Form (SRF)'!F1226),COUNTIF('SRF Drop Downs'!$C$2:$C$4,'Sponsor Response Form (SRF)'!G1226),COUNTIF('SRF Drop Downs'!$D$2:$D$6,'Sponsor Response Form (SRF)'!H1226),COUNTIF('SRF Drop Downs'!$A$2:$A$5,'Sponsor Response Form (SRF)'!I1226),COUNTIF('SRF Drop Downs'!$A$2:$A$4,'Sponsor Response Form (SRF)'!J1226),COUNTIF('SRF Drop Downs'!$A$2:$A$5,'Sponsor Response Form (SRF)'!K1226),COUNTIF('SRF Drop Downs'!$E$2:$E$7,'Sponsor Response Form (SRF)'!L1226),COUNTIF('SRF Drop Downs'!$A$2:$A$4,'Sponsor Response Form (SRF)'!M1226),COUNTIF('SRF Drop Downs'!$A$2:$A$4,'Sponsor Response Form (SRF)'!N1226),COUNTIF('SRF Drop Downs'!$A$2:$A$4,'Sponsor Response Form (SRF)'!O1226),COUNTIF('SRF Drop Downs'!$A$2:$A$4,'Sponsor Response Form (SRF)'!P1226),COUNTIF('SRF Drop Downs'!$A$2:$A$4,'Sponsor Response Form (SRF)'!Q1226),COUNTIF('SRF Drop Downs'!$A$2:$A$4,'Sponsor Response Form (SRF)'!R1226),COUNTIF('SRF Drop Downs'!$A$2:$A$4,'Sponsor Response Form (SRF)'!S1226)),"Complete","Incomplete"))</f>
        <v/>
      </c>
      <c r="U1226" s="26" t="str">
        <f>IF(T1226="Complete",IF(AND(NOT(ISNA(VLOOKUP(CONCATENATE(E1226,F1226,G1226,H1226,I1226,J1226,K1226,L1226),'SRF Drop Downs'!G:G,1,FALSE))),IF(AND(H1226&lt;&gt;"C3",L1226&lt;&gt;"O5"),IF(SUM(COUNTIF(M1226:S1226,"Y"),COUNTIF(M1226:S1226,"N"))=0,"V","I"),IF(COUNTIF(M1226:S1226,"Y"),"V","I"))="V", IF(AND('Sponsor Response Form (SRF)'!E1226="M1", COUNTIF('OMS Response Form (ORF)'!D:D, C1226)&gt;0), "I", "V")="V"), "Valid","Invalid")," ")</f>
        <v xml:space="preserve"> </v>
      </c>
    </row>
    <row r="1227" spans="2:21" x14ac:dyDescent="0.35">
      <c r="B1227" s="70"/>
      <c r="C1227" s="71"/>
      <c r="D1227" s="72"/>
      <c r="E1227" s="73"/>
      <c r="F1227" s="73"/>
      <c r="G1227" s="73"/>
      <c r="H1227" s="73"/>
      <c r="I1227" s="73"/>
      <c r="J1227" s="73"/>
      <c r="K1227" s="73"/>
      <c r="L1227" s="73"/>
      <c r="M1227" s="73"/>
      <c r="N1227" s="73"/>
      <c r="O1227" s="73"/>
      <c r="P1227" s="73"/>
      <c r="Q1227" s="73"/>
      <c r="R1227" s="73"/>
      <c r="S1227" s="73"/>
      <c r="T1227" s="25" t="str">
        <f>IF(COUNTA(B1227:S1227)=0,"",IF(AND(COUNTA(B1227:D1227)=3,COUNTIF('SRF Drop Downs'!$B$2:$B$5,'Sponsor Response Form (SRF)'!E1227),COUNTIF('SRF Drop Downs'!$F$2:$F$5,'Sponsor Response Form (SRF)'!F1227),COUNTIF('SRF Drop Downs'!$C$2:$C$4,'Sponsor Response Form (SRF)'!G1227),COUNTIF('SRF Drop Downs'!$D$2:$D$6,'Sponsor Response Form (SRF)'!H1227),COUNTIF('SRF Drop Downs'!$A$2:$A$5,'Sponsor Response Form (SRF)'!I1227),COUNTIF('SRF Drop Downs'!$A$2:$A$4,'Sponsor Response Form (SRF)'!J1227),COUNTIF('SRF Drop Downs'!$A$2:$A$5,'Sponsor Response Form (SRF)'!K1227),COUNTIF('SRF Drop Downs'!$E$2:$E$7,'Sponsor Response Form (SRF)'!L1227),COUNTIF('SRF Drop Downs'!$A$2:$A$4,'Sponsor Response Form (SRF)'!M1227),COUNTIF('SRF Drop Downs'!$A$2:$A$4,'Sponsor Response Form (SRF)'!N1227),COUNTIF('SRF Drop Downs'!$A$2:$A$4,'Sponsor Response Form (SRF)'!O1227),COUNTIF('SRF Drop Downs'!$A$2:$A$4,'Sponsor Response Form (SRF)'!P1227),COUNTIF('SRF Drop Downs'!$A$2:$A$4,'Sponsor Response Form (SRF)'!Q1227),COUNTIF('SRF Drop Downs'!$A$2:$A$4,'Sponsor Response Form (SRF)'!R1227),COUNTIF('SRF Drop Downs'!$A$2:$A$4,'Sponsor Response Form (SRF)'!S1227)),"Complete","Incomplete"))</f>
        <v/>
      </c>
      <c r="U1227" s="26" t="str">
        <f>IF(T1227="Complete",IF(AND(NOT(ISNA(VLOOKUP(CONCATENATE(E1227,F1227,G1227,H1227,I1227,J1227,K1227,L1227),'SRF Drop Downs'!G:G,1,FALSE))),IF(AND(H1227&lt;&gt;"C3",L1227&lt;&gt;"O5"),IF(SUM(COUNTIF(M1227:S1227,"Y"),COUNTIF(M1227:S1227,"N"))=0,"V","I"),IF(COUNTIF(M1227:S1227,"Y"),"V","I"))="V", IF(AND('Sponsor Response Form (SRF)'!E1227="M1", COUNTIF('OMS Response Form (ORF)'!D:D, C1227)&gt;0), "I", "V")="V"), "Valid","Invalid")," ")</f>
        <v xml:space="preserve"> </v>
      </c>
    </row>
    <row r="1228" spans="2:21" x14ac:dyDescent="0.35">
      <c r="B1228" s="70"/>
      <c r="C1228" s="71"/>
      <c r="D1228" s="72"/>
      <c r="E1228" s="73"/>
      <c r="F1228" s="73"/>
      <c r="G1228" s="73"/>
      <c r="H1228" s="73"/>
      <c r="I1228" s="73"/>
      <c r="J1228" s="73"/>
      <c r="K1228" s="73"/>
      <c r="L1228" s="73"/>
      <c r="M1228" s="73"/>
      <c r="N1228" s="73"/>
      <c r="O1228" s="73"/>
      <c r="P1228" s="73"/>
      <c r="Q1228" s="73"/>
      <c r="R1228" s="73"/>
      <c r="S1228" s="73"/>
      <c r="T1228" s="25" t="str">
        <f>IF(COUNTA(B1228:S1228)=0,"",IF(AND(COUNTA(B1228:D1228)=3,COUNTIF('SRF Drop Downs'!$B$2:$B$5,'Sponsor Response Form (SRF)'!E1228),COUNTIF('SRF Drop Downs'!$F$2:$F$5,'Sponsor Response Form (SRF)'!F1228),COUNTIF('SRF Drop Downs'!$C$2:$C$4,'Sponsor Response Form (SRF)'!G1228),COUNTIF('SRF Drop Downs'!$D$2:$D$6,'Sponsor Response Form (SRF)'!H1228),COUNTIF('SRF Drop Downs'!$A$2:$A$5,'Sponsor Response Form (SRF)'!I1228),COUNTIF('SRF Drop Downs'!$A$2:$A$4,'Sponsor Response Form (SRF)'!J1228),COUNTIF('SRF Drop Downs'!$A$2:$A$5,'Sponsor Response Form (SRF)'!K1228),COUNTIF('SRF Drop Downs'!$E$2:$E$7,'Sponsor Response Form (SRF)'!L1228),COUNTIF('SRF Drop Downs'!$A$2:$A$4,'Sponsor Response Form (SRF)'!M1228),COUNTIF('SRF Drop Downs'!$A$2:$A$4,'Sponsor Response Form (SRF)'!N1228),COUNTIF('SRF Drop Downs'!$A$2:$A$4,'Sponsor Response Form (SRF)'!O1228),COUNTIF('SRF Drop Downs'!$A$2:$A$4,'Sponsor Response Form (SRF)'!P1228),COUNTIF('SRF Drop Downs'!$A$2:$A$4,'Sponsor Response Form (SRF)'!Q1228),COUNTIF('SRF Drop Downs'!$A$2:$A$4,'Sponsor Response Form (SRF)'!R1228),COUNTIF('SRF Drop Downs'!$A$2:$A$4,'Sponsor Response Form (SRF)'!S1228)),"Complete","Incomplete"))</f>
        <v/>
      </c>
      <c r="U1228" s="26" t="str">
        <f>IF(T1228="Complete",IF(AND(NOT(ISNA(VLOOKUP(CONCATENATE(E1228,F1228,G1228,H1228,I1228,J1228,K1228,L1228),'SRF Drop Downs'!G:G,1,FALSE))),IF(AND(H1228&lt;&gt;"C3",L1228&lt;&gt;"O5"),IF(SUM(COUNTIF(M1228:S1228,"Y"),COUNTIF(M1228:S1228,"N"))=0,"V","I"),IF(COUNTIF(M1228:S1228,"Y"),"V","I"))="V", IF(AND('Sponsor Response Form (SRF)'!E1228="M1", COUNTIF('OMS Response Form (ORF)'!D:D, C1228)&gt;0), "I", "V")="V"), "Valid","Invalid")," ")</f>
        <v xml:space="preserve"> </v>
      </c>
    </row>
    <row r="1229" spans="2:21" x14ac:dyDescent="0.35">
      <c r="B1229" s="70"/>
      <c r="C1229" s="71"/>
      <c r="D1229" s="72"/>
      <c r="E1229" s="73"/>
      <c r="F1229" s="73"/>
      <c r="G1229" s="73"/>
      <c r="H1229" s="73"/>
      <c r="I1229" s="73"/>
      <c r="J1229" s="73"/>
      <c r="K1229" s="73"/>
      <c r="L1229" s="73"/>
      <c r="M1229" s="73"/>
      <c r="N1229" s="73"/>
      <c r="O1229" s="73"/>
      <c r="P1229" s="73"/>
      <c r="Q1229" s="73"/>
      <c r="R1229" s="73"/>
      <c r="S1229" s="73"/>
      <c r="T1229" s="25" t="str">
        <f>IF(COUNTA(B1229:S1229)=0,"",IF(AND(COUNTA(B1229:D1229)=3,COUNTIF('SRF Drop Downs'!$B$2:$B$5,'Sponsor Response Form (SRF)'!E1229),COUNTIF('SRF Drop Downs'!$F$2:$F$5,'Sponsor Response Form (SRF)'!F1229),COUNTIF('SRF Drop Downs'!$C$2:$C$4,'Sponsor Response Form (SRF)'!G1229),COUNTIF('SRF Drop Downs'!$D$2:$D$6,'Sponsor Response Form (SRF)'!H1229),COUNTIF('SRF Drop Downs'!$A$2:$A$5,'Sponsor Response Form (SRF)'!I1229),COUNTIF('SRF Drop Downs'!$A$2:$A$4,'Sponsor Response Form (SRF)'!J1229),COUNTIF('SRF Drop Downs'!$A$2:$A$5,'Sponsor Response Form (SRF)'!K1229),COUNTIF('SRF Drop Downs'!$E$2:$E$7,'Sponsor Response Form (SRF)'!L1229),COUNTIF('SRF Drop Downs'!$A$2:$A$4,'Sponsor Response Form (SRF)'!M1229),COUNTIF('SRF Drop Downs'!$A$2:$A$4,'Sponsor Response Form (SRF)'!N1229),COUNTIF('SRF Drop Downs'!$A$2:$A$4,'Sponsor Response Form (SRF)'!O1229),COUNTIF('SRF Drop Downs'!$A$2:$A$4,'Sponsor Response Form (SRF)'!P1229),COUNTIF('SRF Drop Downs'!$A$2:$A$4,'Sponsor Response Form (SRF)'!Q1229),COUNTIF('SRF Drop Downs'!$A$2:$A$4,'Sponsor Response Form (SRF)'!R1229),COUNTIF('SRF Drop Downs'!$A$2:$A$4,'Sponsor Response Form (SRF)'!S1229)),"Complete","Incomplete"))</f>
        <v/>
      </c>
      <c r="U1229" s="26" t="str">
        <f>IF(T1229="Complete",IF(AND(NOT(ISNA(VLOOKUP(CONCATENATE(E1229,F1229,G1229,H1229,I1229,J1229,K1229,L1229),'SRF Drop Downs'!G:G,1,FALSE))),IF(AND(H1229&lt;&gt;"C3",L1229&lt;&gt;"O5"),IF(SUM(COUNTIF(M1229:S1229,"Y"),COUNTIF(M1229:S1229,"N"))=0,"V","I"),IF(COUNTIF(M1229:S1229,"Y"),"V","I"))="V", IF(AND('Sponsor Response Form (SRF)'!E1229="M1", COUNTIF('OMS Response Form (ORF)'!D:D, C1229)&gt;0), "I", "V")="V"), "Valid","Invalid")," ")</f>
        <v xml:space="preserve"> </v>
      </c>
    </row>
    <row r="1230" spans="2:21" x14ac:dyDescent="0.35">
      <c r="B1230" s="70"/>
      <c r="C1230" s="71"/>
      <c r="D1230" s="72"/>
      <c r="E1230" s="73"/>
      <c r="F1230" s="73"/>
      <c r="G1230" s="73"/>
      <c r="H1230" s="73"/>
      <c r="I1230" s="73"/>
      <c r="J1230" s="73"/>
      <c r="K1230" s="73"/>
      <c r="L1230" s="73"/>
      <c r="M1230" s="73"/>
      <c r="N1230" s="73"/>
      <c r="O1230" s="73"/>
      <c r="P1230" s="73"/>
      <c r="Q1230" s="73"/>
      <c r="R1230" s="73"/>
      <c r="S1230" s="73"/>
      <c r="T1230" s="25" t="str">
        <f>IF(COUNTA(B1230:S1230)=0,"",IF(AND(COUNTA(B1230:D1230)=3,COUNTIF('SRF Drop Downs'!$B$2:$B$5,'Sponsor Response Form (SRF)'!E1230),COUNTIF('SRF Drop Downs'!$F$2:$F$5,'Sponsor Response Form (SRF)'!F1230),COUNTIF('SRF Drop Downs'!$C$2:$C$4,'Sponsor Response Form (SRF)'!G1230),COUNTIF('SRF Drop Downs'!$D$2:$D$6,'Sponsor Response Form (SRF)'!H1230),COUNTIF('SRF Drop Downs'!$A$2:$A$5,'Sponsor Response Form (SRF)'!I1230),COUNTIF('SRF Drop Downs'!$A$2:$A$4,'Sponsor Response Form (SRF)'!J1230),COUNTIF('SRF Drop Downs'!$A$2:$A$5,'Sponsor Response Form (SRF)'!K1230),COUNTIF('SRF Drop Downs'!$E$2:$E$7,'Sponsor Response Form (SRF)'!L1230),COUNTIF('SRF Drop Downs'!$A$2:$A$4,'Sponsor Response Form (SRF)'!M1230),COUNTIF('SRF Drop Downs'!$A$2:$A$4,'Sponsor Response Form (SRF)'!N1230),COUNTIF('SRF Drop Downs'!$A$2:$A$4,'Sponsor Response Form (SRF)'!O1230),COUNTIF('SRF Drop Downs'!$A$2:$A$4,'Sponsor Response Form (SRF)'!P1230),COUNTIF('SRF Drop Downs'!$A$2:$A$4,'Sponsor Response Form (SRF)'!Q1230),COUNTIF('SRF Drop Downs'!$A$2:$A$4,'Sponsor Response Form (SRF)'!R1230),COUNTIF('SRF Drop Downs'!$A$2:$A$4,'Sponsor Response Form (SRF)'!S1230)),"Complete","Incomplete"))</f>
        <v/>
      </c>
      <c r="U1230" s="26" t="str">
        <f>IF(T1230="Complete",IF(AND(NOT(ISNA(VLOOKUP(CONCATENATE(E1230,F1230,G1230,H1230,I1230,J1230,K1230,L1230),'SRF Drop Downs'!G:G,1,FALSE))),IF(AND(H1230&lt;&gt;"C3",L1230&lt;&gt;"O5"),IF(SUM(COUNTIF(M1230:S1230,"Y"),COUNTIF(M1230:S1230,"N"))=0,"V","I"),IF(COUNTIF(M1230:S1230,"Y"),"V","I"))="V", IF(AND('Sponsor Response Form (SRF)'!E1230="M1", COUNTIF('OMS Response Form (ORF)'!D:D, C1230)&gt;0), "I", "V")="V"), "Valid","Invalid")," ")</f>
        <v xml:space="preserve"> </v>
      </c>
    </row>
    <row r="1231" spans="2:21" x14ac:dyDescent="0.35">
      <c r="B1231" s="70"/>
      <c r="C1231" s="71"/>
      <c r="D1231" s="72"/>
      <c r="E1231" s="73"/>
      <c r="F1231" s="73"/>
      <c r="G1231" s="73"/>
      <c r="H1231" s="73"/>
      <c r="I1231" s="73"/>
      <c r="J1231" s="73"/>
      <c r="K1231" s="73"/>
      <c r="L1231" s="73"/>
      <c r="M1231" s="73"/>
      <c r="N1231" s="73"/>
      <c r="O1231" s="73"/>
      <c r="P1231" s="73"/>
      <c r="Q1231" s="73"/>
      <c r="R1231" s="73"/>
      <c r="S1231" s="73"/>
      <c r="T1231" s="25" t="str">
        <f>IF(COUNTA(B1231:S1231)=0,"",IF(AND(COUNTA(B1231:D1231)=3,COUNTIF('SRF Drop Downs'!$B$2:$B$5,'Sponsor Response Form (SRF)'!E1231),COUNTIF('SRF Drop Downs'!$F$2:$F$5,'Sponsor Response Form (SRF)'!F1231),COUNTIF('SRF Drop Downs'!$C$2:$C$4,'Sponsor Response Form (SRF)'!G1231),COUNTIF('SRF Drop Downs'!$D$2:$D$6,'Sponsor Response Form (SRF)'!H1231),COUNTIF('SRF Drop Downs'!$A$2:$A$5,'Sponsor Response Form (SRF)'!I1231),COUNTIF('SRF Drop Downs'!$A$2:$A$4,'Sponsor Response Form (SRF)'!J1231),COUNTIF('SRF Drop Downs'!$A$2:$A$5,'Sponsor Response Form (SRF)'!K1231),COUNTIF('SRF Drop Downs'!$E$2:$E$7,'Sponsor Response Form (SRF)'!L1231),COUNTIF('SRF Drop Downs'!$A$2:$A$4,'Sponsor Response Form (SRF)'!M1231),COUNTIF('SRF Drop Downs'!$A$2:$A$4,'Sponsor Response Form (SRF)'!N1231),COUNTIF('SRF Drop Downs'!$A$2:$A$4,'Sponsor Response Form (SRF)'!O1231),COUNTIF('SRF Drop Downs'!$A$2:$A$4,'Sponsor Response Form (SRF)'!P1231),COUNTIF('SRF Drop Downs'!$A$2:$A$4,'Sponsor Response Form (SRF)'!Q1231),COUNTIF('SRF Drop Downs'!$A$2:$A$4,'Sponsor Response Form (SRF)'!R1231),COUNTIF('SRF Drop Downs'!$A$2:$A$4,'Sponsor Response Form (SRF)'!S1231)),"Complete","Incomplete"))</f>
        <v/>
      </c>
      <c r="U1231" s="26" t="str">
        <f>IF(T1231="Complete",IF(AND(NOT(ISNA(VLOOKUP(CONCATENATE(E1231,F1231,G1231,H1231,I1231,J1231,K1231,L1231),'SRF Drop Downs'!G:G,1,FALSE))),IF(AND(H1231&lt;&gt;"C3",L1231&lt;&gt;"O5"),IF(SUM(COUNTIF(M1231:S1231,"Y"),COUNTIF(M1231:S1231,"N"))=0,"V","I"),IF(COUNTIF(M1231:S1231,"Y"),"V","I"))="V", IF(AND('Sponsor Response Form (SRF)'!E1231="M1", COUNTIF('OMS Response Form (ORF)'!D:D, C1231)&gt;0), "I", "V")="V"), "Valid","Invalid")," ")</f>
        <v xml:space="preserve"> </v>
      </c>
    </row>
    <row r="1232" spans="2:21" x14ac:dyDescent="0.35">
      <c r="B1232" s="70"/>
      <c r="C1232" s="71"/>
      <c r="D1232" s="72"/>
      <c r="E1232" s="73"/>
      <c r="F1232" s="73"/>
      <c r="G1232" s="73"/>
      <c r="H1232" s="73"/>
      <c r="I1232" s="73"/>
      <c r="J1232" s="73"/>
      <c r="K1232" s="73"/>
      <c r="L1232" s="73"/>
      <c r="M1232" s="73"/>
      <c r="N1232" s="73"/>
      <c r="O1232" s="73"/>
      <c r="P1232" s="73"/>
      <c r="Q1232" s="73"/>
      <c r="R1232" s="73"/>
      <c r="S1232" s="73"/>
      <c r="T1232" s="25" t="str">
        <f>IF(COUNTA(B1232:S1232)=0,"",IF(AND(COUNTA(B1232:D1232)=3,COUNTIF('SRF Drop Downs'!$B$2:$B$5,'Sponsor Response Form (SRF)'!E1232),COUNTIF('SRF Drop Downs'!$F$2:$F$5,'Sponsor Response Form (SRF)'!F1232),COUNTIF('SRF Drop Downs'!$C$2:$C$4,'Sponsor Response Form (SRF)'!G1232),COUNTIF('SRF Drop Downs'!$D$2:$D$6,'Sponsor Response Form (SRF)'!H1232),COUNTIF('SRF Drop Downs'!$A$2:$A$5,'Sponsor Response Form (SRF)'!I1232),COUNTIF('SRF Drop Downs'!$A$2:$A$4,'Sponsor Response Form (SRF)'!J1232),COUNTIF('SRF Drop Downs'!$A$2:$A$5,'Sponsor Response Form (SRF)'!K1232),COUNTIF('SRF Drop Downs'!$E$2:$E$7,'Sponsor Response Form (SRF)'!L1232),COUNTIF('SRF Drop Downs'!$A$2:$A$4,'Sponsor Response Form (SRF)'!M1232),COUNTIF('SRF Drop Downs'!$A$2:$A$4,'Sponsor Response Form (SRF)'!N1232),COUNTIF('SRF Drop Downs'!$A$2:$A$4,'Sponsor Response Form (SRF)'!O1232),COUNTIF('SRF Drop Downs'!$A$2:$A$4,'Sponsor Response Form (SRF)'!P1232),COUNTIF('SRF Drop Downs'!$A$2:$A$4,'Sponsor Response Form (SRF)'!Q1232),COUNTIF('SRF Drop Downs'!$A$2:$A$4,'Sponsor Response Form (SRF)'!R1232),COUNTIF('SRF Drop Downs'!$A$2:$A$4,'Sponsor Response Form (SRF)'!S1232)),"Complete","Incomplete"))</f>
        <v/>
      </c>
      <c r="U1232" s="26" t="str">
        <f>IF(T1232="Complete",IF(AND(NOT(ISNA(VLOOKUP(CONCATENATE(E1232,F1232,G1232,H1232,I1232,J1232,K1232,L1232),'SRF Drop Downs'!G:G,1,FALSE))),IF(AND(H1232&lt;&gt;"C3",L1232&lt;&gt;"O5"),IF(SUM(COUNTIF(M1232:S1232,"Y"),COUNTIF(M1232:S1232,"N"))=0,"V","I"),IF(COUNTIF(M1232:S1232,"Y"),"V","I"))="V", IF(AND('Sponsor Response Form (SRF)'!E1232="M1", COUNTIF('OMS Response Form (ORF)'!D:D, C1232)&gt;0), "I", "V")="V"), "Valid","Invalid")," ")</f>
        <v xml:space="preserve"> </v>
      </c>
    </row>
    <row r="1233" spans="2:21" x14ac:dyDescent="0.35">
      <c r="B1233" s="70"/>
      <c r="C1233" s="71"/>
      <c r="D1233" s="72"/>
      <c r="E1233" s="73"/>
      <c r="F1233" s="73"/>
      <c r="G1233" s="73"/>
      <c r="H1233" s="73"/>
      <c r="I1233" s="73"/>
      <c r="J1233" s="73"/>
      <c r="K1233" s="73"/>
      <c r="L1233" s="73"/>
      <c r="M1233" s="73"/>
      <c r="N1233" s="73"/>
      <c r="O1233" s="73"/>
      <c r="P1233" s="73"/>
      <c r="Q1233" s="73"/>
      <c r="R1233" s="73"/>
      <c r="S1233" s="73"/>
      <c r="T1233" s="25" t="str">
        <f>IF(COUNTA(B1233:S1233)=0,"",IF(AND(COUNTA(B1233:D1233)=3,COUNTIF('SRF Drop Downs'!$B$2:$B$5,'Sponsor Response Form (SRF)'!E1233),COUNTIF('SRF Drop Downs'!$F$2:$F$5,'Sponsor Response Form (SRF)'!F1233),COUNTIF('SRF Drop Downs'!$C$2:$C$4,'Sponsor Response Form (SRF)'!G1233),COUNTIF('SRF Drop Downs'!$D$2:$D$6,'Sponsor Response Form (SRF)'!H1233),COUNTIF('SRF Drop Downs'!$A$2:$A$5,'Sponsor Response Form (SRF)'!I1233),COUNTIF('SRF Drop Downs'!$A$2:$A$4,'Sponsor Response Form (SRF)'!J1233),COUNTIF('SRF Drop Downs'!$A$2:$A$5,'Sponsor Response Form (SRF)'!K1233),COUNTIF('SRF Drop Downs'!$E$2:$E$7,'Sponsor Response Form (SRF)'!L1233),COUNTIF('SRF Drop Downs'!$A$2:$A$4,'Sponsor Response Form (SRF)'!M1233),COUNTIF('SRF Drop Downs'!$A$2:$A$4,'Sponsor Response Form (SRF)'!N1233),COUNTIF('SRF Drop Downs'!$A$2:$A$4,'Sponsor Response Form (SRF)'!O1233),COUNTIF('SRF Drop Downs'!$A$2:$A$4,'Sponsor Response Form (SRF)'!P1233),COUNTIF('SRF Drop Downs'!$A$2:$A$4,'Sponsor Response Form (SRF)'!Q1233),COUNTIF('SRF Drop Downs'!$A$2:$A$4,'Sponsor Response Form (SRF)'!R1233),COUNTIF('SRF Drop Downs'!$A$2:$A$4,'Sponsor Response Form (SRF)'!S1233)),"Complete","Incomplete"))</f>
        <v/>
      </c>
      <c r="U1233" s="26" t="str">
        <f>IF(T1233="Complete",IF(AND(NOT(ISNA(VLOOKUP(CONCATENATE(E1233,F1233,G1233,H1233,I1233,J1233,K1233,L1233),'SRF Drop Downs'!G:G,1,FALSE))),IF(AND(H1233&lt;&gt;"C3",L1233&lt;&gt;"O5"),IF(SUM(COUNTIF(M1233:S1233,"Y"),COUNTIF(M1233:S1233,"N"))=0,"V","I"),IF(COUNTIF(M1233:S1233,"Y"),"V","I"))="V", IF(AND('Sponsor Response Form (SRF)'!E1233="M1", COUNTIF('OMS Response Form (ORF)'!D:D, C1233)&gt;0), "I", "V")="V"), "Valid","Invalid")," ")</f>
        <v xml:space="preserve"> </v>
      </c>
    </row>
    <row r="1234" spans="2:21" x14ac:dyDescent="0.35">
      <c r="B1234" s="70"/>
      <c r="C1234" s="71"/>
      <c r="D1234" s="72"/>
      <c r="E1234" s="73"/>
      <c r="F1234" s="73"/>
      <c r="G1234" s="73"/>
      <c r="H1234" s="73"/>
      <c r="I1234" s="73"/>
      <c r="J1234" s="73"/>
      <c r="K1234" s="73"/>
      <c r="L1234" s="73"/>
      <c r="M1234" s="73"/>
      <c r="N1234" s="73"/>
      <c r="O1234" s="73"/>
      <c r="P1234" s="73"/>
      <c r="Q1234" s="73"/>
      <c r="R1234" s="73"/>
      <c r="S1234" s="73"/>
      <c r="T1234" s="25" t="str">
        <f>IF(COUNTA(B1234:S1234)=0,"",IF(AND(COUNTA(B1234:D1234)=3,COUNTIF('SRF Drop Downs'!$B$2:$B$5,'Sponsor Response Form (SRF)'!E1234),COUNTIF('SRF Drop Downs'!$F$2:$F$5,'Sponsor Response Form (SRF)'!F1234),COUNTIF('SRF Drop Downs'!$C$2:$C$4,'Sponsor Response Form (SRF)'!G1234),COUNTIF('SRF Drop Downs'!$D$2:$D$6,'Sponsor Response Form (SRF)'!H1234),COUNTIF('SRF Drop Downs'!$A$2:$A$5,'Sponsor Response Form (SRF)'!I1234),COUNTIF('SRF Drop Downs'!$A$2:$A$4,'Sponsor Response Form (SRF)'!J1234),COUNTIF('SRF Drop Downs'!$A$2:$A$5,'Sponsor Response Form (SRF)'!K1234),COUNTIF('SRF Drop Downs'!$E$2:$E$7,'Sponsor Response Form (SRF)'!L1234),COUNTIF('SRF Drop Downs'!$A$2:$A$4,'Sponsor Response Form (SRF)'!M1234),COUNTIF('SRF Drop Downs'!$A$2:$A$4,'Sponsor Response Form (SRF)'!N1234),COUNTIF('SRF Drop Downs'!$A$2:$A$4,'Sponsor Response Form (SRF)'!O1234),COUNTIF('SRF Drop Downs'!$A$2:$A$4,'Sponsor Response Form (SRF)'!P1234),COUNTIF('SRF Drop Downs'!$A$2:$A$4,'Sponsor Response Form (SRF)'!Q1234),COUNTIF('SRF Drop Downs'!$A$2:$A$4,'Sponsor Response Form (SRF)'!R1234),COUNTIF('SRF Drop Downs'!$A$2:$A$4,'Sponsor Response Form (SRF)'!S1234)),"Complete","Incomplete"))</f>
        <v/>
      </c>
      <c r="U1234" s="26" t="str">
        <f>IF(T1234="Complete",IF(AND(NOT(ISNA(VLOOKUP(CONCATENATE(E1234,F1234,G1234,H1234,I1234,J1234,K1234,L1234),'SRF Drop Downs'!G:G,1,FALSE))),IF(AND(H1234&lt;&gt;"C3",L1234&lt;&gt;"O5"),IF(SUM(COUNTIF(M1234:S1234,"Y"),COUNTIF(M1234:S1234,"N"))=0,"V","I"),IF(COUNTIF(M1234:S1234,"Y"),"V","I"))="V", IF(AND('Sponsor Response Form (SRF)'!E1234="M1", COUNTIF('OMS Response Form (ORF)'!D:D, C1234)&gt;0), "I", "V")="V"), "Valid","Invalid")," ")</f>
        <v xml:space="preserve"> </v>
      </c>
    </row>
    <row r="1235" spans="2:21" x14ac:dyDescent="0.35">
      <c r="B1235" s="70"/>
      <c r="C1235" s="71"/>
      <c r="D1235" s="72"/>
      <c r="E1235" s="73"/>
      <c r="F1235" s="73"/>
      <c r="G1235" s="73"/>
      <c r="H1235" s="73"/>
      <c r="I1235" s="73"/>
      <c r="J1235" s="73"/>
      <c r="K1235" s="73"/>
      <c r="L1235" s="73"/>
      <c r="M1235" s="73"/>
      <c r="N1235" s="73"/>
      <c r="O1235" s="73"/>
      <c r="P1235" s="73"/>
      <c r="Q1235" s="73"/>
      <c r="R1235" s="73"/>
      <c r="S1235" s="73"/>
      <c r="T1235" s="25" t="str">
        <f>IF(COUNTA(B1235:S1235)=0,"",IF(AND(COUNTA(B1235:D1235)=3,COUNTIF('SRF Drop Downs'!$B$2:$B$5,'Sponsor Response Form (SRF)'!E1235),COUNTIF('SRF Drop Downs'!$F$2:$F$5,'Sponsor Response Form (SRF)'!F1235),COUNTIF('SRF Drop Downs'!$C$2:$C$4,'Sponsor Response Form (SRF)'!G1235),COUNTIF('SRF Drop Downs'!$D$2:$D$6,'Sponsor Response Form (SRF)'!H1235),COUNTIF('SRF Drop Downs'!$A$2:$A$5,'Sponsor Response Form (SRF)'!I1235),COUNTIF('SRF Drop Downs'!$A$2:$A$4,'Sponsor Response Form (SRF)'!J1235),COUNTIF('SRF Drop Downs'!$A$2:$A$5,'Sponsor Response Form (SRF)'!K1235),COUNTIF('SRF Drop Downs'!$E$2:$E$7,'Sponsor Response Form (SRF)'!L1235),COUNTIF('SRF Drop Downs'!$A$2:$A$4,'Sponsor Response Form (SRF)'!M1235),COUNTIF('SRF Drop Downs'!$A$2:$A$4,'Sponsor Response Form (SRF)'!N1235),COUNTIF('SRF Drop Downs'!$A$2:$A$4,'Sponsor Response Form (SRF)'!O1235),COUNTIF('SRF Drop Downs'!$A$2:$A$4,'Sponsor Response Form (SRF)'!P1235),COUNTIF('SRF Drop Downs'!$A$2:$A$4,'Sponsor Response Form (SRF)'!Q1235),COUNTIF('SRF Drop Downs'!$A$2:$A$4,'Sponsor Response Form (SRF)'!R1235),COUNTIF('SRF Drop Downs'!$A$2:$A$4,'Sponsor Response Form (SRF)'!S1235)),"Complete","Incomplete"))</f>
        <v/>
      </c>
      <c r="U1235" s="26" t="str">
        <f>IF(T1235="Complete",IF(AND(NOT(ISNA(VLOOKUP(CONCATENATE(E1235,F1235,G1235,H1235,I1235,J1235,K1235,L1235),'SRF Drop Downs'!G:G,1,FALSE))),IF(AND(H1235&lt;&gt;"C3",L1235&lt;&gt;"O5"),IF(SUM(COUNTIF(M1235:S1235,"Y"),COUNTIF(M1235:S1235,"N"))=0,"V","I"),IF(COUNTIF(M1235:S1235,"Y"),"V","I"))="V", IF(AND('Sponsor Response Form (SRF)'!E1235="M1", COUNTIF('OMS Response Form (ORF)'!D:D, C1235)&gt;0), "I", "V")="V"), "Valid","Invalid")," ")</f>
        <v xml:space="preserve"> </v>
      </c>
    </row>
    <row r="1236" spans="2:21" x14ac:dyDescent="0.35">
      <c r="B1236" s="70"/>
      <c r="C1236" s="71"/>
      <c r="D1236" s="72"/>
      <c r="E1236" s="73"/>
      <c r="F1236" s="73"/>
      <c r="G1236" s="73"/>
      <c r="H1236" s="73"/>
      <c r="I1236" s="73"/>
      <c r="J1236" s="73"/>
      <c r="K1236" s="73"/>
      <c r="L1236" s="73"/>
      <c r="M1236" s="73"/>
      <c r="N1236" s="73"/>
      <c r="O1236" s="73"/>
      <c r="P1236" s="73"/>
      <c r="Q1236" s="73"/>
      <c r="R1236" s="73"/>
      <c r="S1236" s="73"/>
      <c r="T1236" s="25" t="str">
        <f>IF(COUNTA(B1236:S1236)=0,"",IF(AND(COUNTA(B1236:D1236)=3,COUNTIF('SRF Drop Downs'!$B$2:$B$5,'Sponsor Response Form (SRF)'!E1236),COUNTIF('SRF Drop Downs'!$F$2:$F$5,'Sponsor Response Form (SRF)'!F1236),COUNTIF('SRF Drop Downs'!$C$2:$C$4,'Sponsor Response Form (SRF)'!G1236),COUNTIF('SRF Drop Downs'!$D$2:$D$6,'Sponsor Response Form (SRF)'!H1236),COUNTIF('SRF Drop Downs'!$A$2:$A$5,'Sponsor Response Form (SRF)'!I1236),COUNTIF('SRF Drop Downs'!$A$2:$A$4,'Sponsor Response Form (SRF)'!J1236),COUNTIF('SRF Drop Downs'!$A$2:$A$5,'Sponsor Response Form (SRF)'!K1236),COUNTIF('SRF Drop Downs'!$E$2:$E$7,'Sponsor Response Form (SRF)'!L1236),COUNTIF('SRF Drop Downs'!$A$2:$A$4,'Sponsor Response Form (SRF)'!M1236),COUNTIF('SRF Drop Downs'!$A$2:$A$4,'Sponsor Response Form (SRF)'!N1236),COUNTIF('SRF Drop Downs'!$A$2:$A$4,'Sponsor Response Form (SRF)'!O1236),COUNTIF('SRF Drop Downs'!$A$2:$A$4,'Sponsor Response Form (SRF)'!P1236),COUNTIF('SRF Drop Downs'!$A$2:$A$4,'Sponsor Response Form (SRF)'!Q1236),COUNTIF('SRF Drop Downs'!$A$2:$A$4,'Sponsor Response Form (SRF)'!R1236),COUNTIF('SRF Drop Downs'!$A$2:$A$4,'Sponsor Response Form (SRF)'!S1236)),"Complete","Incomplete"))</f>
        <v/>
      </c>
      <c r="U1236" s="26" t="str">
        <f>IF(T1236="Complete",IF(AND(NOT(ISNA(VLOOKUP(CONCATENATE(E1236,F1236,G1236,H1236,I1236,J1236,K1236,L1236),'SRF Drop Downs'!G:G,1,FALSE))),IF(AND(H1236&lt;&gt;"C3",L1236&lt;&gt;"O5"),IF(SUM(COUNTIF(M1236:S1236,"Y"),COUNTIF(M1236:S1236,"N"))=0,"V","I"),IF(COUNTIF(M1236:S1236,"Y"),"V","I"))="V", IF(AND('Sponsor Response Form (SRF)'!E1236="M1", COUNTIF('OMS Response Form (ORF)'!D:D, C1236)&gt;0), "I", "V")="V"), "Valid","Invalid")," ")</f>
        <v xml:space="preserve"> </v>
      </c>
    </row>
    <row r="1237" spans="2:21" x14ac:dyDescent="0.35">
      <c r="B1237" s="70"/>
      <c r="C1237" s="71"/>
      <c r="D1237" s="72"/>
      <c r="E1237" s="73"/>
      <c r="F1237" s="73"/>
      <c r="G1237" s="73"/>
      <c r="H1237" s="73"/>
      <c r="I1237" s="73"/>
      <c r="J1237" s="73"/>
      <c r="K1237" s="73"/>
      <c r="L1237" s="73"/>
      <c r="M1237" s="73"/>
      <c r="N1237" s="73"/>
      <c r="O1237" s="73"/>
      <c r="P1237" s="73"/>
      <c r="Q1237" s="73"/>
      <c r="R1237" s="73"/>
      <c r="S1237" s="73"/>
      <c r="T1237" s="25" t="str">
        <f>IF(COUNTA(B1237:S1237)=0,"",IF(AND(COUNTA(B1237:D1237)=3,COUNTIF('SRF Drop Downs'!$B$2:$B$5,'Sponsor Response Form (SRF)'!E1237),COUNTIF('SRF Drop Downs'!$F$2:$F$5,'Sponsor Response Form (SRF)'!F1237),COUNTIF('SRF Drop Downs'!$C$2:$C$4,'Sponsor Response Form (SRF)'!G1237),COUNTIF('SRF Drop Downs'!$D$2:$D$6,'Sponsor Response Form (SRF)'!H1237),COUNTIF('SRF Drop Downs'!$A$2:$A$5,'Sponsor Response Form (SRF)'!I1237),COUNTIF('SRF Drop Downs'!$A$2:$A$4,'Sponsor Response Form (SRF)'!J1237),COUNTIF('SRF Drop Downs'!$A$2:$A$5,'Sponsor Response Form (SRF)'!K1237),COUNTIF('SRF Drop Downs'!$E$2:$E$7,'Sponsor Response Form (SRF)'!L1237),COUNTIF('SRF Drop Downs'!$A$2:$A$4,'Sponsor Response Form (SRF)'!M1237),COUNTIF('SRF Drop Downs'!$A$2:$A$4,'Sponsor Response Form (SRF)'!N1237),COUNTIF('SRF Drop Downs'!$A$2:$A$4,'Sponsor Response Form (SRF)'!O1237),COUNTIF('SRF Drop Downs'!$A$2:$A$4,'Sponsor Response Form (SRF)'!P1237),COUNTIF('SRF Drop Downs'!$A$2:$A$4,'Sponsor Response Form (SRF)'!Q1237),COUNTIF('SRF Drop Downs'!$A$2:$A$4,'Sponsor Response Form (SRF)'!R1237),COUNTIF('SRF Drop Downs'!$A$2:$A$4,'Sponsor Response Form (SRF)'!S1237)),"Complete","Incomplete"))</f>
        <v/>
      </c>
      <c r="U1237" s="26" t="str">
        <f>IF(T1237="Complete",IF(AND(NOT(ISNA(VLOOKUP(CONCATENATE(E1237,F1237,G1237,H1237,I1237,J1237,K1237,L1237),'SRF Drop Downs'!G:G,1,FALSE))),IF(AND(H1237&lt;&gt;"C3",L1237&lt;&gt;"O5"),IF(SUM(COUNTIF(M1237:S1237,"Y"),COUNTIF(M1237:S1237,"N"))=0,"V","I"),IF(COUNTIF(M1237:S1237,"Y"),"V","I"))="V", IF(AND('Sponsor Response Form (SRF)'!E1237="M1", COUNTIF('OMS Response Form (ORF)'!D:D, C1237)&gt;0), "I", "V")="V"), "Valid","Invalid")," ")</f>
        <v xml:space="preserve"> </v>
      </c>
    </row>
    <row r="1238" spans="2:21" x14ac:dyDescent="0.35">
      <c r="B1238" s="70"/>
      <c r="C1238" s="71"/>
      <c r="D1238" s="72"/>
      <c r="E1238" s="73"/>
      <c r="F1238" s="73"/>
      <c r="G1238" s="73"/>
      <c r="H1238" s="73"/>
      <c r="I1238" s="73"/>
      <c r="J1238" s="73"/>
      <c r="K1238" s="73"/>
      <c r="L1238" s="73"/>
      <c r="M1238" s="73"/>
      <c r="N1238" s="73"/>
      <c r="O1238" s="73"/>
      <c r="P1238" s="73"/>
      <c r="Q1238" s="73"/>
      <c r="R1238" s="73"/>
      <c r="S1238" s="73"/>
      <c r="T1238" s="25" t="str">
        <f>IF(COUNTA(B1238:S1238)=0,"",IF(AND(COUNTA(B1238:D1238)=3,COUNTIF('SRF Drop Downs'!$B$2:$B$5,'Sponsor Response Form (SRF)'!E1238),COUNTIF('SRF Drop Downs'!$F$2:$F$5,'Sponsor Response Form (SRF)'!F1238),COUNTIF('SRF Drop Downs'!$C$2:$C$4,'Sponsor Response Form (SRF)'!G1238),COUNTIF('SRF Drop Downs'!$D$2:$D$6,'Sponsor Response Form (SRF)'!H1238),COUNTIF('SRF Drop Downs'!$A$2:$A$5,'Sponsor Response Form (SRF)'!I1238),COUNTIF('SRF Drop Downs'!$A$2:$A$4,'Sponsor Response Form (SRF)'!J1238),COUNTIF('SRF Drop Downs'!$A$2:$A$5,'Sponsor Response Form (SRF)'!K1238),COUNTIF('SRF Drop Downs'!$E$2:$E$7,'Sponsor Response Form (SRF)'!L1238),COUNTIF('SRF Drop Downs'!$A$2:$A$4,'Sponsor Response Form (SRF)'!M1238),COUNTIF('SRF Drop Downs'!$A$2:$A$4,'Sponsor Response Form (SRF)'!N1238),COUNTIF('SRF Drop Downs'!$A$2:$A$4,'Sponsor Response Form (SRF)'!O1238),COUNTIF('SRF Drop Downs'!$A$2:$A$4,'Sponsor Response Form (SRF)'!P1238),COUNTIF('SRF Drop Downs'!$A$2:$A$4,'Sponsor Response Form (SRF)'!Q1238),COUNTIF('SRF Drop Downs'!$A$2:$A$4,'Sponsor Response Form (SRF)'!R1238),COUNTIF('SRF Drop Downs'!$A$2:$A$4,'Sponsor Response Form (SRF)'!S1238)),"Complete","Incomplete"))</f>
        <v/>
      </c>
      <c r="U1238" s="26" t="str">
        <f>IF(T1238="Complete",IF(AND(NOT(ISNA(VLOOKUP(CONCATENATE(E1238,F1238,G1238,H1238,I1238,J1238,K1238,L1238),'SRF Drop Downs'!G:G,1,FALSE))),IF(AND(H1238&lt;&gt;"C3",L1238&lt;&gt;"O5"),IF(SUM(COUNTIF(M1238:S1238,"Y"),COUNTIF(M1238:S1238,"N"))=0,"V","I"),IF(COUNTIF(M1238:S1238,"Y"),"V","I"))="V", IF(AND('Sponsor Response Form (SRF)'!E1238="M1", COUNTIF('OMS Response Form (ORF)'!D:D, C1238)&gt;0), "I", "V")="V"), "Valid","Invalid")," ")</f>
        <v xml:space="preserve"> </v>
      </c>
    </row>
    <row r="1239" spans="2:21" x14ac:dyDescent="0.35">
      <c r="B1239" s="70"/>
      <c r="C1239" s="71"/>
      <c r="D1239" s="72"/>
      <c r="E1239" s="73"/>
      <c r="F1239" s="73"/>
      <c r="G1239" s="73"/>
      <c r="H1239" s="73"/>
      <c r="I1239" s="73"/>
      <c r="J1239" s="73"/>
      <c r="K1239" s="73"/>
      <c r="L1239" s="73"/>
      <c r="M1239" s="73"/>
      <c r="N1239" s="73"/>
      <c r="O1239" s="73"/>
      <c r="P1239" s="73"/>
      <c r="Q1239" s="73"/>
      <c r="R1239" s="73"/>
      <c r="S1239" s="73"/>
      <c r="T1239" s="25" t="str">
        <f>IF(COUNTA(B1239:S1239)=0,"",IF(AND(COUNTA(B1239:D1239)=3,COUNTIF('SRF Drop Downs'!$B$2:$B$5,'Sponsor Response Form (SRF)'!E1239),COUNTIF('SRF Drop Downs'!$F$2:$F$5,'Sponsor Response Form (SRF)'!F1239),COUNTIF('SRF Drop Downs'!$C$2:$C$4,'Sponsor Response Form (SRF)'!G1239),COUNTIF('SRF Drop Downs'!$D$2:$D$6,'Sponsor Response Form (SRF)'!H1239),COUNTIF('SRF Drop Downs'!$A$2:$A$5,'Sponsor Response Form (SRF)'!I1239),COUNTIF('SRF Drop Downs'!$A$2:$A$4,'Sponsor Response Form (SRF)'!J1239),COUNTIF('SRF Drop Downs'!$A$2:$A$5,'Sponsor Response Form (SRF)'!K1239),COUNTIF('SRF Drop Downs'!$E$2:$E$7,'Sponsor Response Form (SRF)'!L1239),COUNTIF('SRF Drop Downs'!$A$2:$A$4,'Sponsor Response Form (SRF)'!M1239),COUNTIF('SRF Drop Downs'!$A$2:$A$4,'Sponsor Response Form (SRF)'!N1239),COUNTIF('SRF Drop Downs'!$A$2:$A$4,'Sponsor Response Form (SRF)'!O1239),COUNTIF('SRF Drop Downs'!$A$2:$A$4,'Sponsor Response Form (SRF)'!P1239),COUNTIF('SRF Drop Downs'!$A$2:$A$4,'Sponsor Response Form (SRF)'!Q1239),COUNTIF('SRF Drop Downs'!$A$2:$A$4,'Sponsor Response Form (SRF)'!R1239),COUNTIF('SRF Drop Downs'!$A$2:$A$4,'Sponsor Response Form (SRF)'!S1239)),"Complete","Incomplete"))</f>
        <v/>
      </c>
      <c r="U1239" s="26" t="str">
        <f>IF(T1239="Complete",IF(AND(NOT(ISNA(VLOOKUP(CONCATENATE(E1239,F1239,G1239,H1239,I1239,J1239,K1239,L1239),'SRF Drop Downs'!G:G,1,FALSE))),IF(AND(H1239&lt;&gt;"C3",L1239&lt;&gt;"O5"),IF(SUM(COUNTIF(M1239:S1239,"Y"),COUNTIF(M1239:S1239,"N"))=0,"V","I"),IF(COUNTIF(M1239:S1239,"Y"),"V","I"))="V", IF(AND('Sponsor Response Form (SRF)'!E1239="M1", COUNTIF('OMS Response Form (ORF)'!D:D, C1239)&gt;0), "I", "V")="V"), "Valid","Invalid")," ")</f>
        <v xml:space="preserve"> </v>
      </c>
    </row>
    <row r="1240" spans="2:21" x14ac:dyDescent="0.35">
      <c r="B1240" s="70"/>
      <c r="C1240" s="71"/>
      <c r="D1240" s="72"/>
      <c r="E1240" s="73"/>
      <c r="F1240" s="73"/>
      <c r="G1240" s="73"/>
      <c r="H1240" s="73"/>
      <c r="I1240" s="73"/>
      <c r="J1240" s="73"/>
      <c r="K1240" s="73"/>
      <c r="L1240" s="73"/>
      <c r="M1240" s="73"/>
      <c r="N1240" s="73"/>
      <c r="O1240" s="73"/>
      <c r="P1240" s="73"/>
      <c r="Q1240" s="73"/>
      <c r="R1240" s="73"/>
      <c r="S1240" s="73"/>
      <c r="T1240" s="25" t="str">
        <f>IF(COUNTA(B1240:S1240)=0,"",IF(AND(COUNTA(B1240:D1240)=3,COUNTIF('SRF Drop Downs'!$B$2:$B$5,'Sponsor Response Form (SRF)'!E1240),COUNTIF('SRF Drop Downs'!$F$2:$F$5,'Sponsor Response Form (SRF)'!F1240),COUNTIF('SRF Drop Downs'!$C$2:$C$4,'Sponsor Response Form (SRF)'!G1240),COUNTIF('SRF Drop Downs'!$D$2:$D$6,'Sponsor Response Form (SRF)'!H1240),COUNTIF('SRF Drop Downs'!$A$2:$A$5,'Sponsor Response Form (SRF)'!I1240),COUNTIF('SRF Drop Downs'!$A$2:$A$4,'Sponsor Response Form (SRF)'!J1240),COUNTIF('SRF Drop Downs'!$A$2:$A$5,'Sponsor Response Form (SRF)'!K1240),COUNTIF('SRF Drop Downs'!$E$2:$E$7,'Sponsor Response Form (SRF)'!L1240),COUNTIF('SRF Drop Downs'!$A$2:$A$4,'Sponsor Response Form (SRF)'!M1240),COUNTIF('SRF Drop Downs'!$A$2:$A$4,'Sponsor Response Form (SRF)'!N1240),COUNTIF('SRF Drop Downs'!$A$2:$A$4,'Sponsor Response Form (SRF)'!O1240),COUNTIF('SRF Drop Downs'!$A$2:$A$4,'Sponsor Response Form (SRF)'!P1240),COUNTIF('SRF Drop Downs'!$A$2:$A$4,'Sponsor Response Form (SRF)'!Q1240),COUNTIF('SRF Drop Downs'!$A$2:$A$4,'Sponsor Response Form (SRF)'!R1240),COUNTIF('SRF Drop Downs'!$A$2:$A$4,'Sponsor Response Form (SRF)'!S1240)),"Complete","Incomplete"))</f>
        <v/>
      </c>
      <c r="U1240" s="26" t="str">
        <f>IF(T1240="Complete",IF(AND(NOT(ISNA(VLOOKUP(CONCATENATE(E1240,F1240,G1240,H1240,I1240,J1240,K1240,L1240),'SRF Drop Downs'!G:G,1,FALSE))),IF(AND(H1240&lt;&gt;"C3",L1240&lt;&gt;"O5"),IF(SUM(COUNTIF(M1240:S1240,"Y"),COUNTIF(M1240:S1240,"N"))=0,"V","I"),IF(COUNTIF(M1240:S1240,"Y"),"V","I"))="V", IF(AND('Sponsor Response Form (SRF)'!E1240="M1", COUNTIF('OMS Response Form (ORF)'!D:D, C1240)&gt;0), "I", "V")="V"), "Valid","Invalid")," ")</f>
        <v xml:space="preserve"> </v>
      </c>
    </row>
    <row r="1241" spans="2:21" x14ac:dyDescent="0.35">
      <c r="B1241" s="70"/>
      <c r="C1241" s="71"/>
      <c r="D1241" s="72"/>
      <c r="E1241" s="73"/>
      <c r="F1241" s="73"/>
      <c r="G1241" s="73"/>
      <c r="H1241" s="73"/>
      <c r="I1241" s="73"/>
      <c r="J1241" s="73"/>
      <c r="K1241" s="73"/>
      <c r="L1241" s="73"/>
      <c r="M1241" s="73"/>
      <c r="N1241" s="73"/>
      <c r="O1241" s="73"/>
      <c r="P1241" s="73"/>
      <c r="Q1241" s="73"/>
      <c r="R1241" s="73"/>
      <c r="S1241" s="73"/>
      <c r="T1241" s="25" t="str">
        <f>IF(COUNTA(B1241:S1241)=0,"",IF(AND(COUNTA(B1241:D1241)=3,COUNTIF('SRF Drop Downs'!$B$2:$B$5,'Sponsor Response Form (SRF)'!E1241),COUNTIF('SRF Drop Downs'!$F$2:$F$5,'Sponsor Response Form (SRF)'!F1241),COUNTIF('SRF Drop Downs'!$C$2:$C$4,'Sponsor Response Form (SRF)'!G1241),COUNTIF('SRF Drop Downs'!$D$2:$D$6,'Sponsor Response Form (SRF)'!H1241),COUNTIF('SRF Drop Downs'!$A$2:$A$5,'Sponsor Response Form (SRF)'!I1241),COUNTIF('SRF Drop Downs'!$A$2:$A$4,'Sponsor Response Form (SRF)'!J1241),COUNTIF('SRF Drop Downs'!$A$2:$A$5,'Sponsor Response Form (SRF)'!K1241),COUNTIF('SRF Drop Downs'!$E$2:$E$7,'Sponsor Response Form (SRF)'!L1241),COUNTIF('SRF Drop Downs'!$A$2:$A$4,'Sponsor Response Form (SRF)'!M1241),COUNTIF('SRF Drop Downs'!$A$2:$A$4,'Sponsor Response Form (SRF)'!N1241),COUNTIF('SRF Drop Downs'!$A$2:$A$4,'Sponsor Response Form (SRF)'!O1241),COUNTIF('SRF Drop Downs'!$A$2:$A$4,'Sponsor Response Form (SRF)'!P1241),COUNTIF('SRF Drop Downs'!$A$2:$A$4,'Sponsor Response Form (SRF)'!Q1241),COUNTIF('SRF Drop Downs'!$A$2:$A$4,'Sponsor Response Form (SRF)'!R1241),COUNTIF('SRF Drop Downs'!$A$2:$A$4,'Sponsor Response Form (SRF)'!S1241)),"Complete","Incomplete"))</f>
        <v/>
      </c>
      <c r="U1241" s="26" t="str">
        <f>IF(T1241="Complete",IF(AND(NOT(ISNA(VLOOKUP(CONCATENATE(E1241,F1241,G1241,H1241,I1241,J1241,K1241,L1241),'SRF Drop Downs'!G:G,1,FALSE))),IF(AND(H1241&lt;&gt;"C3",L1241&lt;&gt;"O5"),IF(SUM(COUNTIF(M1241:S1241,"Y"),COUNTIF(M1241:S1241,"N"))=0,"V","I"),IF(COUNTIF(M1241:S1241,"Y"),"V","I"))="V", IF(AND('Sponsor Response Form (SRF)'!E1241="M1", COUNTIF('OMS Response Form (ORF)'!D:D, C1241)&gt;0), "I", "V")="V"), "Valid","Invalid")," ")</f>
        <v xml:space="preserve"> </v>
      </c>
    </row>
    <row r="1242" spans="2:21" x14ac:dyDescent="0.35">
      <c r="B1242" s="70"/>
      <c r="C1242" s="71"/>
      <c r="D1242" s="72"/>
      <c r="E1242" s="73"/>
      <c r="F1242" s="73"/>
      <c r="G1242" s="73"/>
      <c r="H1242" s="73"/>
      <c r="I1242" s="73"/>
      <c r="J1242" s="73"/>
      <c r="K1242" s="73"/>
      <c r="L1242" s="73"/>
      <c r="M1242" s="73"/>
      <c r="N1242" s="73"/>
      <c r="O1242" s="73"/>
      <c r="P1242" s="73"/>
      <c r="Q1242" s="73"/>
      <c r="R1242" s="73"/>
      <c r="S1242" s="73"/>
      <c r="T1242" s="25" t="str">
        <f>IF(COUNTA(B1242:S1242)=0,"",IF(AND(COUNTA(B1242:D1242)=3,COUNTIF('SRF Drop Downs'!$B$2:$B$5,'Sponsor Response Form (SRF)'!E1242),COUNTIF('SRF Drop Downs'!$F$2:$F$5,'Sponsor Response Form (SRF)'!F1242),COUNTIF('SRF Drop Downs'!$C$2:$C$4,'Sponsor Response Form (SRF)'!G1242),COUNTIF('SRF Drop Downs'!$D$2:$D$6,'Sponsor Response Form (SRF)'!H1242),COUNTIF('SRF Drop Downs'!$A$2:$A$5,'Sponsor Response Form (SRF)'!I1242),COUNTIF('SRF Drop Downs'!$A$2:$A$4,'Sponsor Response Form (SRF)'!J1242),COUNTIF('SRF Drop Downs'!$A$2:$A$5,'Sponsor Response Form (SRF)'!K1242),COUNTIF('SRF Drop Downs'!$E$2:$E$7,'Sponsor Response Form (SRF)'!L1242),COUNTIF('SRF Drop Downs'!$A$2:$A$4,'Sponsor Response Form (SRF)'!M1242),COUNTIF('SRF Drop Downs'!$A$2:$A$4,'Sponsor Response Form (SRF)'!N1242),COUNTIF('SRF Drop Downs'!$A$2:$A$4,'Sponsor Response Form (SRF)'!O1242),COUNTIF('SRF Drop Downs'!$A$2:$A$4,'Sponsor Response Form (SRF)'!P1242),COUNTIF('SRF Drop Downs'!$A$2:$A$4,'Sponsor Response Form (SRF)'!Q1242),COUNTIF('SRF Drop Downs'!$A$2:$A$4,'Sponsor Response Form (SRF)'!R1242),COUNTIF('SRF Drop Downs'!$A$2:$A$4,'Sponsor Response Form (SRF)'!S1242)),"Complete","Incomplete"))</f>
        <v/>
      </c>
      <c r="U1242" s="26" t="str">
        <f>IF(T1242="Complete",IF(AND(NOT(ISNA(VLOOKUP(CONCATENATE(E1242,F1242,G1242,H1242,I1242,J1242,K1242,L1242),'SRF Drop Downs'!G:G,1,FALSE))),IF(AND(H1242&lt;&gt;"C3",L1242&lt;&gt;"O5"),IF(SUM(COUNTIF(M1242:S1242,"Y"),COUNTIF(M1242:S1242,"N"))=0,"V","I"),IF(COUNTIF(M1242:S1242,"Y"),"V","I"))="V", IF(AND('Sponsor Response Form (SRF)'!E1242="M1", COUNTIF('OMS Response Form (ORF)'!D:D, C1242)&gt;0), "I", "V")="V"), "Valid","Invalid")," ")</f>
        <v xml:space="preserve"> </v>
      </c>
    </row>
    <row r="1243" spans="2:21" x14ac:dyDescent="0.35">
      <c r="B1243" s="70"/>
      <c r="C1243" s="71"/>
      <c r="D1243" s="72"/>
      <c r="E1243" s="73"/>
      <c r="F1243" s="73"/>
      <c r="G1243" s="73"/>
      <c r="H1243" s="73"/>
      <c r="I1243" s="73"/>
      <c r="J1243" s="73"/>
      <c r="K1243" s="73"/>
      <c r="L1243" s="73"/>
      <c r="M1243" s="73"/>
      <c r="N1243" s="73"/>
      <c r="O1243" s="73"/>
      <c r="P1243" s="73"/>
      <c r="Q1243" s="73"/>
      <c r="R1243" s="73"/>
      <c r="S1243" s="73"/>
      <c r="T1243" s="25" t="str">
        <f>IF(COUNTA(B1243:S1243)=0,"",IF(AND(COUNTA(B1243:D1243)=3,COUNTIF('SRF Drop Downs'!$B$2:$B$5,'Sponsor Response Form (SRF)'!E1243),COUNTIF('SRF Drop Downs'!$F$2:$F$5,'Sponsor Response Form (SRF)'!F1243),COUNTIF('SRF Drop Downs'!$C$2:$C$4,'Sponsor Response Form (SRF)'!G1243),COUNTIF('SRF Drop Downs'!$D$2:$D$6,'Sponsor Response Form (SRF)'!H1243),COUNTIF('SRF Drop Downs'!$A$2:$A$5,'Sponsor Response Form (SRF)'!I1243),COUNTIF('SRF Drop Downs'!$A$2:$A$4,'Sponsor Response Form (SRF)'!J1243),COUNTIF('SRF Drop Downs'!$A$2:$A$5,'Sponsor Response Form (SRF)'!K1243),COUNTIF('SRF Drop Downs'!$E$2:$E$7,'Sponsor Response Form (SRF)'!L1243),COUNTIF('SRF Drop Downs'!$A$2:$A$4,'Sponsor Response Form (SRF)'!M1243),COUNTIF('SRF Drop Downs'!$A$2:$A$4,'Sponsor Response Form (SRF)'!N1243),COUNTIF('SRF Drop Downs'!$A$2:$A$4,'Sponsor Response Form (SRF)'!O1243),COUNTIF('SRF Drop Downs'!$A$2:$A$4,'Sponsor Response Form (SRF)'!P1243),COUNTIF('SRF Drop Downs'!$A$2:$A$4,'Sponsor Response Form (SRF)'!Q1243),COUNTIF('SRF Drop Downs'!$A$2:$A$4,'Sponsor Response Form (SRF)'!R1243),COUNTIF('SRF Drop Downs'!$A$2:$A$4,'Sponsor Response Form (SRF)'!S1243)),"Complete","Incomplete"))</f>
        <v/>
      </c>
      <c r="U1243" s="26" t="str">
        <f>IF(T1243="Complete",IF(AND(NOT(ISNA(VLOOKUP(CONCATENATE(E1243,F1243,G1243,H1243,I1243,J1243,K1243,L1243),'SRF Drop Downs'!G:G,1,FALSE))),IF(AND(H1243&lt;&gt;"C3",L1243&lt;&gt;"O5"),IF(SUM(COUNTIF(M1243:S1243,"Y"),COUNTIF(M1243:S1243,"N"))=0,"V","I"),IF(COUNTIF(M1243:S1243,"Y"),"V","I"))="V", IF(AND('Sponsor Response Form (SRF)'!E1243="M1", COUNTIF('OMS Response Form (ORF)'!D:D, C1243)&gt;0), "I", "V")="V"), "Valid","Invalid")," ")</f>
        <v xml:space="preserve"> </v>
      </c>
    </row>
    <row r="1244" spans="2:21" x14ac:dyDescent="0.35">
      <c r="B1244" s="70"/>
      <c r="C1244" s="71"/>
      <c r="D1244" s="72"/>
      <c r="E1244" s="73"/>
      <c r="F1244" s="73"/>
      <c r="G1244" s="73"/>
      <c r="H1244" s="73"/>
      <c r="I1244" s="73"/>
      <c r="J1244" s="73"/>
      <c r="K1244" s="73"/>
      <c r="L1244" s="73"/>
      <c r="M1244" s="73"/>
      <c r="N1244" s="73"/>
      <c r="O1244" s="73"/>
      <c r="P1244" s="73"/>
      <c r="Q1244" s="73"/>
      <c r="R1244" s="73"/>
      <c r="S1244" s="73"/>
      <c r="T1244" s="25" t="str">
        <f>IF(COUNTA(B1244:S1244)=0,"",IF(AND(COUNTA(B1244:D1244)=3,COUNTIF('SRF Drop Downs'!$B$2:$B$5,'Sponsor Response Form (SRF)'!E1244),COUNTIF('SRF Drop Downs'!$F$2:$F$5,'Sponsor Response Form (SRF)'!F1244),COUNTIF('SRF Drop Downs'!$C$2:$C$4,'Sponsor Response Form (SRF)'!G1244),COUNTIF('SRF Drop Downs'!$D$2:$D$6,'Sponsor Response Form (SRF)'!H1244),COUNTIF('SRF Drop Downs'!$A$2:$A$5,'Sponsor Response Form (SRF)'!I1244),COUNTIF('SRF Drop Downs'!$A$2:$A$4,'Sponsor Response Form (SRF)'!J1244),COUNTIF('SRF Drop Downs'!$A$2:$A$5,'Sponsor Response Form (SRF)'!K1244),COUNTIF('SRF Drop Downs'!$E$2:$E$7,'Sponsor Response Form (SRF)'!L1244),COUNTIF('SRF Drop Downs'!$A$2:$A$4,'Sponsor Response Form (SRF)'!M1244),COUNTIF('SRF Drop Downs'!$A$2:$A$4,'Sponsor Response Form (SRF)'!N1244),COUNTIF('SRF Drop Downs'!$A$2:$A$4,'Sponsor Response Form (SRF)'!O1244),COUNTIF('SRF Drop Downs'!$A$2:$A$4,'Sponsor Response Form (SRF)'!P1244),COUNTIF('SRF Drop Downs'!$A$2:$A$4,'Sponsor Response Form (SRF)'!Q1244),COUNTIF('SRF Drop Downs'!$A$2:$A$4,'Sponsor Response Form (SRF)'!R1244),COUNTIF('SRF Drop Downs'!$A$2:$A$4,'Sponsor Response Form (SRF)'!S1244)),"Complete","Incomplete"))</f>
        <v/>
      </c>
      <c r="U1244" s="26" t="str">
        <f>IF(T1244="Complete",IF(AND(NOT(ISNA(VLOOKUP(CONCATENATE(E1244,F1244,G1244,H1244,I1244,J1244,K1244,L1244),'SRF Drop Downs'!G:G,1,FALSE))),IF(AND(H1244&lt;&gt;"C3",L1244&lt;&gt;"O5"),IF(SUM(COUNTIF(M1244:S1244,"Y"),COUNTIF(M1244:S1244,"N"))=0,"V","I"),IF(COUNTIF(M1244:S1244,"Y"),"V","I"))="V", IF(AND('Sponsor Response Form (SRF)'!E1244="M1", COUNTIF('OMS Response Form (ORF)'!D:D, C1244)&gt;0), "I", "V")="V"), "Valid","Invalid")," ")</f>
        <v xml:space="preserve"> </v>
      </c>
    </row>
    <row r="1245" spans="2:21" x14ac:dyDescent="0.35">
      <c r="B1245" s="70"/>
      <c r="C1245" s="71"/>
      <c r="D1245" s="72"/>
      <c r="E1245" s="73"/>
      <c r="F1245" s="73"/>
      <c r="G1245" s="73"/>
      <c r="H1245" s="73"/>
      <c r="I1245" s="73"/>
      <c r="J1245" s="73"/>
      <c r="K1245" s="73"/>
      <c r="L1245" s="73"/>
      <c r="M1245" s="73"/>
      <c r="N1245" s="73"/>
      <c r="O1245" s="73"/>
      <c r="P1245" s="73"/>
      <c r="Q1245" s="73"/>
      <c r="R1245" s="73"/>
      <c r="S1245" s="73"/>
      <c r="T1245" s="25" t="str">
        <f>IF(COUNTA(B1245:S1245)=0,"",IF(AND(COUNTA(B1245:D1245)=3,COUNTIF('SRF Drop Downs'!$B$2:$B$5,'Sponsor Response Form (SRF)'!E1245),COUNTIF('SRF Drop Downs'!$F$2:$F$5,'Sponsor Response Form (SRF)'!F1245),COUNTIF('SRF Drop Downs'!$C$2:$C$4,'Sponsor Response Form (SRF)'!G1245),COUNTIF('SRF Drop Downs'!$D$2:$D$6,'Sponsor Response Form (SRF)'!H1245),COUNTIF('SRF Drop Downs'!$A$2:$A$5,'Sponsor Response Form (SRF)'!I1245),COUNTIF('SRF Drop Downs'!$A$2:$A$4,'Sponsor Response Form (SRF)'!J1245),COUNTIF('SRF Drop Downs'!$A$2:$A$5,'Sponsor Response Form (SRF)'!K1245),COUNTIF('SRF Drop Downs'!$E$2:$E$7,'Sponsor Response Form (SRF)'!L1245),COUNTIF('SRF Drop Downs'!$A$2:$A$4,'Sponsor Response Form (SRF)'!M1245),COUNTIF('SRF Drop Downs'!$A$2:$A$4,'Sponsor Response Form (SRF)'!N1245),COUNTIF('SRF Drop Downs'!$A$2:$A$4,'Sponsor Response Form (SRF)'!O1245),COUNTIF('SRF Drop Downs'!$A$2:$A$4,'Sponsor Response Form (SRF)'!P1245),COUNTIF('SRF Drop Downs'!$A$2:$A$4,'Sponsor Response Form (SRF)'!Q1245),COUNTIF('SRF Drop Downs'!$A$2:$A$4,'Sponsor Response Form (SRF)'!R1245),COUNTIF('SRF Drop Downs'!$A$2:$A$4,'Sponsor Response Form (SRF)'!S1245)),"Complete","Incomplete"))</f>
        <v/>
      </c>
      <c r="U1245" s="26" t="str">
        <f>IF(T1245="Complete",IF(AND(NOT(ISNA(VLOOKUP(CONCATENATE(E1245,F1245,G1245,H1245,I1245,J1245,K1245,L1245),'SRF Drop Downs'!G:G,1,FALSE))),IF(AND(H1245&lt;&gt;"C3",L1245&lt;&gt;"O5"),IF(SUM(COUNTIF(M1245:S1245,"Y"),COUNTIF(M1245:S1245,"N"))=0,"V","I"),IF(COUNTIF(M1245:S1245,"Y"),"V","I"))="V", IF(AND('Sponsor Response Form (SRF)'!E1245="M1", COUNTIF('OMS Response Form (ORF)'!D:D, C1245)&gt;0), "I", "V")="V"), "Valid","Invalid")," ")</f>
        <v xml:space="preserve"> </v>
      </c>
    </row>
    <row r="1246" spans="2:21" x14ac:dyDescent="0.35">
      <c r="B1246" s="70"/>
      <c r="C1246" s="71"/>
      <c r="D1246" s="72"/>
      <c r="E1246" s="73"/>
      <c r="F1246" s="73"/>
      <c r="G1246" s="73"/>
      <c r="H1246" s="73"/>
      <c r="I1246" s="73"/>
      <c r="J1246" s="73"/>
      <c r="K1246" s="73"/>
      <c r="L1246" s="73"/>
      <c r="M1246" s="73"/>
      <c r="N1246" s="73"/>
      <c r="O1246" s="73"/>
      <c r="P1246" s="73"/>
      <c r="Q1246" s="73"/>
      <c r="R1246" s="73"/>
      <c r="S1246" s="73"/>
      <c r="T1246" s="25" t="str">
        <f>IF(COUNTA(B1246:S1246)=0,"",IF(AND(COUNTA(B1246:D1246)=3,COUNTIF('SRF Drop Downs'!$B$2:$B$5,'Sponsor Response Form (SRF)'!E1246),COUNTIF('SRF Drop Downs'!$F$2:$F$5,'Sponsor Response Form (SRF)'!F1246),COUNTIF('SRF Drop Downs'!$C$2:$C$4,'Sponsor Response Form (SRF)'!G1246),COUNTIF('SRF Drop Downs'!$D$2:$D$6,'Sponsor Response Form (SRF)'!H1246),COUNTIF('SRF Drop Downs'!$A$2:$A$5,'Sponsor Response Form (SRF)'!I1246),COUNTIF('SRF Drop Downs'!$A$2:$A$4,'Sponsor Response Form (SRF)'!J1246),COUNTIF('SRF Drop Downs'!$A$2:$A$5,'Sponsor Response Form (SRF)'!K1246),COUNTIF('SRF Drop Downs'!$E$2:$E$7,'Sponsor Response Form (SRF)'!L1246),COUNTIF('SRF Drop Downs'!$A$2:$A$4,'Sponsor Response Form (SRF)'!M1246),COUNTIF('SRF Drop Downs'!$A$2:$A$4,'Sponsor Response Form (SRF)'!N1246),COUNTIF('SRF Drop Downs'!$A$2:$A$4,'Sponsor Response Form (SRF)'!O1246),COUNTIF('SRF Drop Downs'!$A$2:$A$4,'Sponsor Response Form (SRF)'!P1246),COUNTIF('SRF Drop Downs'!$A$2:$A$4,'Sponsor Response Form (SRF)'!Q1246),COUNTIF('SRF Drop Downs'!$A$2:$A$4,'Sponsor Response Form (SRF)'!R1246),COUNTIF('SRF Drop Downs'!$A$2:$A$4,'Sponsor Response Form (SRF)'!S1246)),"Complete","Incomplete"))</f>
        <v/>
      </c>
      <c r="U1246" s="26" t="str">
        <f>IF(T1246="Complete",IF(AND(NOT(ISNA(VLOOKUP(CONCATENATE(E1246,F1246,G1246,H1246,I1246,J1246,K1246,L1246),'SRF Drop Downs'!G:G,1,FALSE))),IF(AND(H1246&lt;&gt;"C3",L1246&lt;&gt;"O5"),IF(SUM(COUNTIF(M1246:S1246,"Y"),COUNTIF(M1246:S1246,"N"))=0,"V","I"),IF(COUNTIF(M1246:S1246,"Y"),"V","I"))="V", IF(AND('Sponsor Response Form (SRF)'!E1246="M1", COUNTIF('OMS Response Form (ORF)'!D:D, C1246)&gt;0), "I", "V")="V"), "Valid","Invalid")," ")</f>
        <v xml:space="preserve"> </v>
      </c>
    </row>
    <row r="1247" spans="2:21" x14ac:dyDescent="0.35">
      <c r="B1247" s="70"/>
      <c r="C1247" s="71"/>
      <c r="D1247" s="72"/>
      <c r="E1247" s="73"/>
      <c r="F1247" s="73"/>
      <c r="G1247" s="73"/>
      <c r="H1247" s="73"/>
      <c r="I1247" s="73"/>
      <c r="J1247" s="73"/>
      <c r="K1247" s="73"/>
      <c r="L1247" s="73"/>
      <c r="M1247" s="73"/>
      <c r="N1247" s="73"/>
      <c r="O1247" s="73"/>
      <c r="P1247" s="73"/>
      <c r="Q1247" s="73"/>
      <c r="R1247" s="73"/>
      <c r="S1247" s="73"/>
      <c r="T1247" s="25" t="str">
        <f>IF(COUNTA(B1247:S1247)=0,"",IF(AND(COUNTA(B1247:D1247)=3,COUNTIF('SRF Drop Downs'!$B$2:$B$5,'Sponsor Response Form (SRF)'!E1247),COUNTIF('SRF Drop Downs'!$F$2:$F$5,'Sponsor Response Form (SRF)'!F1247),COUNTIF('SRF Drop Downs'!$C$2:$C$4,'Sponsor Response Form (SRF)'!G1247),COUNTIF('SRF Drop Downs'!$D$2:$D$6,'Sponsor Response Form (SRF)'!H1247),COUNTIF('SRF Drop Downs'!$A$2:$A$5,'Sponsor Response Form (SRF)'!I1247),COUNTIF('SRF Drop Downs'!$A$2:$A$4,'Sponsor Response Form (SRF)'!J1247),COUNTIF('SRF Drop Downs'!$A$2:$A$5,'Sponsor Response Form (SRF)'!K1247),COUNTIF('SRF Drop Downs'!$E$2:$E$7,'Sponsor Response Form (SRF)'!L1247),COUNTIF('SRF Drop Downs'!$A$2:$A$4,'Sponsor Response Form (SRF)'!M1247),COUNTIF('SRF Drop Downs'!$A$2:$A$4,'Sponsor Response Form (SRF)'!N1247),COUNTIF('SRF Drop Downs'!$A$2:$A$4,'Sponsor Response Form (SRF)'!O1247),COUNTIF('SRF Drop Downs'!$A$2:$A$4,'Sponsor Response Form (SRF)'!P1247),COUNTIF('SRF Drop Downs'!$A$2:$A$4,'Sponsor Response Form (SRF)'!Q1247),COUNTIF('SRF Drop Downs'!$A$2:$A$4,'Sponsor Response Form (SRF)'!R1247),COUNTIF('SRF Drop Downs'!$A$2:$A$4,'Sponsor Response Form (SRF)'!S1247)),"Complete","Incomplete"))</f>
        <v/>
      </c>
      <c r="U1247" s="26" t="str">
        <f>IF(T1247="Complete",IF(AND(NOT(ISNA(VLOOKUP(CONCATENATE(E1247,F1247,G1247,H1247,I1247,J1247,K1247,L1247),'SRF Drop Downs'!G:G,1,FALSE))),IF(AND(H1247&lt;&gt;"C3",L1247&lt;&gt;"O5"),IF(SUM(COUNTIF(M1247:S1247,"Y"),COUNTIF(M1247:S1247,"N"))=0,"V","I"),IF(COUNTIF(M1247:S1247,"Y"),"V","I"))="V", IF(AND('Sponsor Response Form (SRF)'!E1247="M1", COUNTIF('OMS Response Form (ORF)'!D:D, C1247)&gt;0), "I", "V")="V"), "Valid","Invalid")," ")</f>
        <v xml:space="preserve"> </v>
      </c>
    </row>
    <row r="1248" spans="2:21" x14ac:dyDescent="0.35">
      <c r="B1248" s="70"/>
      <c r="C1248" s="71"/>
      <c r="D1248" s="72"/>
      <c r="E1248" s="73"/>
      <c r="F1248" s="73"/>
      <c r="G1248" s="73"/>
      <c r="H1248" s="73"/>
      <c r="I1248" s="73"/>
      <c r="J1248" s="73"/>
      <c r="K1248" s="73"/>
      <c r="L1248" s="73"/>
      <c r="M1248" s="73"/>
      <c r="N1248" s="73"/>
      <c r="O1248" s="73"/>
      <c r="P1248" s="73"/>
      <c r="Q1248" s="73"/>
      <c r="R1248" s="73"/>
      <c r="S1248" s="73"/>
      <c r="T1248" s="25" t="str">
        <f>IF(COUNTA(B1248:S1248)=0,"",IF(AND(COUNTA(B1248:D1248)=3,COUNTIF('SRF Drop Downs'!$B$2:$B$5,'Sponsor Response Form (SRF)'!E1248),COUNTIF('SRF Drop Downs'!$F$2:$F$5,'Sponsor Response Form (SRF)'!F1248),COUNTIF('SRF Drop Downs'!$C$2:$C$4,'Sponsor Response Form (SRF)'!G1248),COUNTIF('SRF Drop Downs'!$D$2:$D$6,'Sponsor Response Form (SRF)'!H1248),COUNTIF('SRF Drop Downs'!$A$2:$A$5,'Sponsor Response Form (SRF)'!I1248),COUNTIF('SRF Drop Downs'!$A$2:$A$4,'Sponsor Response Form (SRF)'!J1248),COUNTIF('SRF Drop Downs'!$A$2:$A$5,'Sponsor Response Form (SRF)'!K1248),COUNTIF('SRF Drop Downs'!$E$2:$E$7,'Sponsor Response Form (SRF)'!L1248),COUNTIF('SRF Drop Downs'!$A$2:$A$4,'Sponsor Response Form (SRF)'!M1248),COUNTIF('SRF Drop Downs'!$A$2:$A$4,'Sponsor Response Form (SRF)'!N1248),COUNTIF('SRF Drop Downs'!$A$2:$A$4,'Sponsor Response Form (SRF)'!O1248),COUNTIF('SRF Drop Downs'!$A$2:$A$4,'Sponsor Response Form (SRF)'!P1248),COUNTIF('SRF Drop Downs'!$A$2:$A$4,'Sponsor Response Form (SRF)'!Q1248),COUNTIF('SRF Drop Downs'!$A$2:$A$4,'Sponsor Response Form (SRF)'!R1248),COUNTIF('SRF Drop Downs'!$A$2:$A$4,'Sponsor Response Form (SRF)'!S1248)),"Complete","Incomplete"))</f>
        <v/>
      </c>
      <c r="U1248" s="26" t="str">
        <f>IF(T1248="Complete",IF(AND(NOT(ISNA(VLOOKUP(CONCATENATE(E1248,F1248,G1248,H1248,I1248,J1248,K1248,L1248),'SRF Drop Downs'!G:G,1,FALSE))),IF(AND(H1248&lt;&gt;"C3",L1248&lt;&gt;"O5"),IF(SUM(COUNTIF(M1248:S1248,"Y"),COUNTIF(M1248:S1248,"N"))=0,"V","I"),IF(COUNTIF(M1248:S1248,"Y"),"V","I"))="V", IF(AND('Sponsor Response Form (SRF)'!E1248="M1", COUNTIF('OMS Response Form (ORF)'!D:D, C1248)&gt;0), "I", "V")="V"), "Valid","Invalid")," ")</f>
        <v xml:space="preserve"> </v>
      </c>
    </row>
    <row r="1249" spans="2:21" x14ac:dyDescent="0.35">
      <c r="B1249" s="70"/>
      <c r="C1249" s="71"/>
      <c r="D1249" s="72"/>
      <c r="E1249" s="73"/>
      <c r="F1249" s="73"/>
      <c r="G1249" s="73"/>
      <c r="H1249" s="73"/>
      <c r="I1249" s="73"/>
      <c r="J1249" s="73"/>
      <c r="K1249" s="73"/>
      <c r="L1249" s="73"/>
      <c r="M1249" s="73"/>
      <c r="N1249" s="73"/>
      <c r="O1249" s="73"/>
      <c r="P1249" s="73"/>
      <c r="Q1249" s="73"/>
      <c r="R1249" s="73"/>
      <c r="S1249" s="73"/>
      <c r="T1249" s="25" t="str">
        <f>IF(COUNTA(B1249:S1249)=0,"",IF(AND(COUNTA(B1249:D1249)=3,COUNTIF('SRF Drop Downs'!$B$2:$B$5,'Sponsor Response Form (SRF)'!E1249),COUNTIF('SRF Drop Downs'!$F$2:$F$5,'Sponsor Response Form (SRF)'!F1249),COUNTIF('SRF Drop Downs'!$C$2:$C$4,'Sponsor Response Form (SRF)'!G1249),COUNTIF('SRF Drop Downs'!$D$2:$D$6,'Sponsor Response Form (SRF)'!H1249),COUNTIF('SRF Drop Downs'!$A$2:$A$5,'Sponsor Response Form (SRF)'!I1249),COUNTIF('SRF Drop Downs'!$A$2:$A$4,'Sponsor Response Form (SRF)'!J1249),COUNTIF('SRF Drop Downs'!$A$2:$A$5,'Sponsor Response Form (SRF)'!K1249),COUNTIF('SRF Drop Downs'!$E$2:$E$7,'Sponsor Response Form (SRF)'!L1249),COUNTIF('SRF Drop Downs'!$A$2:$A$4,'Sponsor Response Form (SRF)'!M1249),COUNTIF('SRF Drop Downs'!$A$2:$A$4,'Sponsor Response Form (SRF)'!N1249),COUNTIF('SRF Drop Downs'!$A$2:$A$4,'Sponsor Response Form (SRF)'!O1249),COUNTIF('SRF Drop Downs'!$A$2:$A$4,'Sponsor Response Form (SRF)'!P1249),COUNTIF('SRF Drop Downs'!$A$2:$A$4,'Sponsor Response Form (SRF)'!Q1249),COUNTIF('SRF Drop Downs'!$A$2:$A$4,'Sponsor Response Form (SRF)'!R1249),COUNTIF('SRF Drop Downs'!$A$2:$A$4,'Sponsor Response Form (SRF)'!S1249)),"Complete","Incomplete"))</f>
        <v/>
      </c>
      <c r="U1249" s="26" t="str">
        <f>IF(T1249="Complete",IF(AND(NOT(ISNA(VLOOKUP(CONCATENATE(E1249,F1249,G1249,H1249,I1249,J1249,K1249,L1249),'SRF Drop Downs'!G:G,1,FALSE))),IF(AND(H1249&lt;&gt;"C3",L1249&lt;&gt;"O5"),IF(SUM(COUNTIF(M1249:S1249,"Y"),COUNTIF(M1249:S1249,"N"))=0,"V","I"),IF(COUNTIF(M1249:S1249,"Y"),"V","I"))="V", IF(AND('Sponsor Response Form (SRF)'!E1249="M1", COUNTIF('OMS Response Form (ORF)'!D:D, C1249)&gt;0), "I", "V")="V"), "Valid","Invalid")," ")</f>
        <v xml:space="preserve"> </v>
      </c>
    </row>
    <row r="1250" spans="2:21" x14ac:dyDescent="0.35">
      <c r="B1250" s="70"/>
      <c r="C1250" s="71"/>
      <c r="D1250" s="72"/>
      <c r="E1250" s="73"/>
      <c r="F1250" s="73"/>
      <c r="G1250" s="73"/>
      <c r="H1250" s="73"/>
      <c r="I1250" s="73"/>
      <c r="J1250" s="73"/>
      <c r="K1250" s="73"/>
      <c r="L1250" s="73"/>
      <c r="M1250" s="73"/>
      <c r="N1250" s="73"/>
      <c r="O1250" s="73"/>
      <c r="P1250" s="73"/>
      <c r="Q1250" s="73"/>
      <c r="R1250" s="73"/>
      <c r="S1250" s="73"/>
      <c r="T1250" s="25" t="str">
        <f>IF(COUNTA(B1250:S1250)=0,"",IF(AND(COUNTA(B1250:D1250)=3,COUNTIF('SRF Drop Downs'!$B$2:$B$5,'Sponsor Response Form (SRF)'!E1250),COUNTIF('SRF Drop Downs'!$F$2:$F$5,'Sponsor Response Form (SRF)'!F1250),COUNTIF('SRF Drop Downs'!$C$2:$C$4,'Sponsor Response Form (SRF)'!G1250),COUNTIF('SRF Drop Downs'!$D$2:$D$6,'Sponsor Response Form (SRF)'!H1250),COUNTIF('SRF Drop Downs'!$A$2:$A$5,'Sponsor Response Form (SRF)'!I1250),COUNTIF('SRF Drop Downs'!$A$2:$A$4,'Sponsor Response Form (SRF)'!J1250),COUNTIF('SRF Drop Downs'!$A$2:$A$5,'Sponsor Response Form (SRF)'!K1250),COUNTIF('SRF Drop Downs'!$E$2:$E$7,'Sponsor Response Form (SRF)'!L1250),COUNTIF('SRF Drop Downs'!$A$2:$A$4,'Sponsor Response Form (SRF)'!M1250),COUNTIF('SRF Drop Downs'!$A$2:$A$4,'Sponsor Response Form (SRF)'!N1250),COUNTIF('SRF Drop Downs'!$A$2:$A$4,'Sponsor Response Form (SRF)'!O1250),COUNTIF('SRF Drop Downs'!$A$2:$A$4,'Sponsor Response Form (SRF)'!P1250),COUNTIF('SRF Drop Downs'!$A$2:$A$4,'Sponsor Response Form (SRF)'!Q1250),COUNTIF('SRF Drop Downs'!$A$2:$A$4,'Sponsor Response Form (SRF)'!R1250),COUNTIF('SRF Drop Downs'!$A$2:$A$4,'Sponsor Response Form (SRF)'!S1250)),"Complete","Incomplete"))</f>
        <v/>
      </c>
      <c r="U1250" s="26" t="str">
        <f>IF(T1250="Complete",IF(AND(NOT(ISNA(VLOOKUP(CONCATENATE(E1250,F1250,G1250,H1250,I1250,J1250,K1250,L1250),'SRF Drop Downs'!G:G,1,FALSE))),IF(AND(H1250&lt;&gt;"C3",L1250&lt;&gt;"O5"),IF(SUM(COUNTIF(M1250:S1250,"Y"),COUNTIF(M1250:S1250,"N"))=0,"V","I"),IF(COUNTIF(M1250:S1250,"Y"),"V","I"))="V", IF(AND('Sponsor Response Form (SRF)'!E1250="M1", COUNTIF('OMS Response Form (ORF)'!D:D, C1250)&gt;0), "I", "V")="V"), "Valid","Invalid")," ")</f>
        <v xml:space="preserve"> </v>
      </c>
    </row>
    <row r="1251" spans="2:21" x14ac:dyDescent="0.35">
      <c r="B1251" s="70"/>
      <c r="C1251" s="71"/>
      <c r="D1251" s="72"/>
      <c r="E1251" s="73"/>
      <c r="F1251" s="73"/>
      <c r="G1251" s="73"/>
      <c r="H1251" s="73"/>
      <c r="I1251" s="73"/>
      <c r="J1251" s="73"/>
      <c r="K1251" s="73"/>
      <c r="L1251" s="73"/>
      <c r="M1251" s="73"/>
      <c r="N1251" s="73"/>
      <c r="O1251" s="73"/>
      <c r="P1251" s="73"/>
      <c r="Q1251" s="73"/>
      <c r="R1251" s="73"/>
      <c r="S1251" s="73"/>
      <c r="T1251" s="25" t="str">
        <f>IF(COUNTA(B1251:S1251)=0,"",IF(AND(COUNTA(B1251:D1251)=3,COUNTIF('SRF Drop Downs'!$B$2:$B$5,'Sponsor Response Form (SRF)'!E1251),COUNTIF('SRF Drop Downs'!$F$2:$F$5,'Sponsor Response Form (SRF)'!F1251),COUNTIF('SRF Drop Downs'!$C$2:$C$4,'Sponsor Response Form (SRF)'!G1251),COUNTIF('SRF Drop Downs'!$D$2:$D$6,'Sponsor Response Form (SRF)'!H1251),COUNTIF('SRF Drop Downs'!$A$2:$A$5,'Sponsor Response Form (SRF)'!I1251),COUNTIF('SRF Drop Downs'!$A$2:$A$4,'Sponsor Response Form (SRF)'!J1251),COUNTIF('SRF Drop Downs'!$A$2:$A$5,'Sponsor Response Form (SRF)'!K1251),COUNTIF('SRF Drop Downs'!$E$2:$E$7,'Sponsor Response Form (SRF)'!L1251),COUNTIF('SRF Drop Downs'!$A$2:$A$4,'Sponsor Response Form (SRF)'!M1251),COUNTIF('SRF Drop Downs'!$A$2:$A$4,'Sponsor Response Form (SRF)'!N1251),COUNTIF('SRF Drop Downs'!$A$2:$A$4,'Sponsor Response Form (SRF)'!O1251),COUNTIF('SRF Drop Downs'!$A$2:$A$4,'Sponsor Response Form (SRF)'!P1251),COUNTIF('SRF Drop Downs'!$A$2:$A$4,'Sponsor Response Form (SRF)'!Q1251),COUNTIF('SRF Drop Downs'!$A$2:$A$4,'Sponsor Response Form (SRF)'!R1251),COUNTIF('SRF Drop Downs'!$A$2:$A$4,'Sponsor Response Form (SRF)'!S1251)),"Complete","Incomplete"))</f>
        <v/>
      </c>
      <c r="U1251" s="26" t="str">
        <f>IF(T1251="Complete",IF(AND(NOT(ISNA(VLOOKUP(CONCATENATE(E1251,F1251,G1251,H1251,I1251,J1251,K1251,L1251),'SRF Drop Downs'!G:G,1,FALSE))),IF(AND(H1251&lt;&gt;"C3",L1251&lt;&gt;"O5"),IF(SUM(COUNTIF(M1251:S1251,"Y"),COUNTIF(M1251:S1251,"N"))=0,"V","I"),IF(COUNTIF(M1251:S1251,"Y"),"V","I"))="V", IF(AND('Sponsor Response Form (SRF)'!E1251="M1", COUNTIF('OMS Response Form (ORF)'!D:D, C1251)&gt;0), "I", "V")="V"), "Valid","Invalid")," ")</f>
        <v xml:space="preserve"> </v>
      </c>
    </row>
    <row r="1252" spans="2:21" x14ac:dyDescent="0.35">
      <c r="B1252" s="70"/>
      <c r="C1252" s="71"/>
      <c r="D1252" s="72"/>
      <c r="E1252" s="73"/>
      <c r="F1252" s="73"/>
      <c r="G1252" s="73"/>
      <c r="H1252" s="73"/>
      <c r="I1252" s="73"/>
      <c r="J1252" s="73"/>
      <c r="K1252" s="73"/>
      <c r="L1252" s="73"/>
      <c r="M1252" s="73"/>
      <c r="N1252" s="73"/>
      <c r="O1252" s="73"/>
      <c r="P1252" s="73"/>
      <c r="Q1252" s="73"/>
      <c r="R1252" s="73"/>
      <c r="S1252" s="73"/>
      <c r="T1252" s="25" t="str">
        <f>IF(COUNTA(B1252:S1252)=0,"",IF(AND(COUNTA(B1252:D1252)=3,COUNTIF('SRF Drop Downs'!$B$2:$B$5,'Sponsor Response Form (SRF)'!E1252),COUNTIF('SRF Drop Downs'!$F$2:$F$5,'Sponsor Response Form (SRF)'!F1252),COUNTIF('SRF Drop Downs'!$C$2:$C$4,'Sponsor Response Form (SRF)'!G1252),COUNTIF('SRF Drop Downs'!$D$2:$D$6,'Sponsor Response Form (SRF)'!H1252),COUNTIF('SRF Drop Downs'!$A$2:$A$5,'Sponsor Response Form (SRF)'!I1252),COUNTIF('SRF Drop Downs'!$A$2:$A$4,'Sponsor Response Form (SRF)'!J1252),COUNTIF('SRF Drop Downs'!$A$2:$A$5,'Sponsor Response Form (SRF)'!K1252),COUNTIF('SRF Drop Downs'!$E$2:$E$7,'Sponsor Response Form (SRF)'!L1252),COUNTIF('SRF Drop Downs'!$A$2:$A$4,'Sponsor Response Form (SRF)'!M1252),COUNTIF('SRF Drop Downs'!$A$2:$A$4,'Sponsor Response Form (SRF)'!N1252),COUNTIF('SRF Drop Downs'!$A$2:$A$4,'Sponsor Response Form (SRF)'!O1252),COUNTIF('SRF Drop Downs'!$A$2:$A$4,'Sponsor Response Form (SRF)'!P1252),COUNTIF('SRF Drop Downs'!$A$2:$A$4,'Sponsor Response Form (SRF)'!Q1252),COUNTIF('SRF Drop Downs'!$A$2:$A$4,'Sponsor Response Form (SRF)'!R1252),COUNTIF('SRF Drop Downs'!$A$2:$A$4,'Sponsor Response Form (SRF)'!S1252)),"Complete","Incomplete"))</f>
        <v/>
      </c>
      <c r="U1252" s="26" t="str">
        <f>IF(T1252="Complete",IF(AND(NOT(ISNA(VLOOKUP(CONCATENATE(E1252,F1252,G1252,H1252,I1252,J1252,K1252,L1252),'SRF Drop Downs'!G:G,1,FALSE))),IF(AND(H1252&lt;&gt;"C3",L1252&lt;&gt;"O5"),IF(SUM(COUNTIF(M1252:S1252,"Y"),COUNTIF(M1252:S1252,"N"))=0,"V","I"),IF(COUNTIF(M1252:S1252,"Y"),"V","I"))="V", IF(AND('Sponsor Response Form (SRF)'!E1252="M1", COUNTIF('OMS Response Form (ORF)'!D:D, C1252)&gt;0), "I", "V")="V"), "Valid","Invalid")," ")</f>
        <v xml:space="preserve"> </v>
      </c>
    </row>
    <row r="1253" spans="2:21" x14ac:dyDescent="0.35">
      <c r="B1253" s="70"/>
      <c r="C1253" s="71"/>
      <c r="D1253" s="72"/>
      <c r="E1253" s="73"/>
      <c r="F1253" s="73"/>
      <c r="G1253" s="73"/>
      <c r="H1253" s="73"/>
      <c r="I1253" s="73"/>
      <c r="J1253" s="73"/>
      <c r="K1253" s="73"/>
      <c r="L1253" s="73"/>
      <c r="M1253" s="73"/>
      <c r="N1253" s="73"/>
      <c r="O1253" s="73"/>
      <c r="P1253" s="73"/>
      <c r="Q1253" s="73"/>
      <c r="R1253" s="73"/>
      <c r="S1253" s="73"/>
      <c r="T1253" s="25" t="str">
        <f>IF(COUNTA(B1253:S1253)=0,"",IF(AND(COUNTA(B1253:D1253)=3,COUNTIF('SRF Drop Downs'!$B$2:$B$5,'Sponsor Response Form (SRF)'!E1253),COUNTIF('SRF Drop Downs'!$F$2:$F$5,'Sponsor Response Form (SRF)'!F1253),COUNTIF('SRF Drop Downs'!$C$2:$C$4,'Sponsor Response Form (SRF)'!G1253),COUNTIF('SRF Drop Downs'!$D$2:$D$6,'Sponsor Response Form (SRF)'!H1253),COUNTIF('SRF Drop Downs'!$A$2:$A$5,'Sponsor Response Form (SRF)'!I1253),COUNTIF('SRF Drop Downs'!$A$2:$A$4,'Sponsor Response Form (SRF)'!J1253),COUNTIF('SRF Drop Downs'!$A$2:$A$5,'Sponsor Response Form (SRF)'!K1253),COUNTIF('SRF Drop Downs'!$E$2:$E$7,'Sponsor Response Form (SRF)'!L1253),COUNTIF('SRF Drop Downs'!$A$2:$A$4,'Sponsor Response Form (SRF)'!M1253),COUNTIF('SRF Drop Downs'!$A$2:$A$4,'Sponsor Response Form (SRF)'!N1253),COUNTIF('SRF Drop Downs'!$A$2:$A$4,'Sponsor Response Form (SRF)'!O1253),COUNTIF('SRF Drop Downs'!$A$2:$A$4,'Sponsor Response Form (SRF)'!P1253),COUNTIF('SRF Drop Downs'!$A$2:$A$4,'Sponsor Response Form (SRF)'!Q1253),COUNTIF('SRF Drop Downs'!$A$2:$A$4,'Sponsor Response Form (SRF)'!R1253),COUNTIF('SRF Drop Downs'!$A$2:$A$4,'Sponsor Response Form (SRF)'!S1253)),"Complete","Incomplete"))</f>
        <v/>
      </c>
      <c r="U1253" s="26" t="str">
        <f>IF(T1253="Complete",IF(AND(NOT(ISNA(VLOOKUP(CONCATENATE(E1253,F1253,G1253,H1253,I1253,J1253,K1253,L1253),'SRF Drop Downs'!G:G,1,FALSE))),IF(AND(H1253&lt;&gt;"C3",L1253&lt;&gt;"O5"),IF(SUM(COUNTIF(M1253:S1253,"Y"),COUNTIF(M1253:S1253,"N"))=0,"V","I"),IF(COUNTIF(M1253:S1253,"Y"),"V","I"))="V", IF(AND('Sponsor Response Form (SRF)'!E1253="M1", COUNTIF('OMS Response Form (ORF)'!D:D, C1253)&gt;0), "I", "V")="V"), "Valid","Invalid")," ")</f>
        <v xml:space="preserve"> </v>
      </c>
    </row>
    <row r="1254" spans="2:21" x14ac:dyDescent="0.35">
      <c r="B1254" s="70"/>
      <c r="C1254" s="71"/>
      <c r="D1254" s="72"/>
      <c r="E1254" s="73"/>
      <c r="F1254" s="73"/>
      <c r="G1254" s="73"/>
      <c r="H1254" s="73"/>
      <c r="I1254" s="73"/>
      <c r="J1254" s="73"/>
      <c r="K1254" s="73"/>
      <c r="L1254" s="73"/>
      <c r="M1254" s="73"/>
      <c r="N1254" s="73"/>
      <c r="O1254" s="73"/>
      <c r="P1254" s="73"/>
      <c r="Q1254" s="73"/>
      <c r="R1254" s="73"/>
      <c r="S1254" s="73"/>
      <c r="T1254" s="25" t="str">
        <f>IF(COUNTA(B1254:S1254)=0,"",IF(AND(COUNTA(B1254:D1254)=3,COUNTIF('SRF Drop Downs'!$B$2:$B$5,'Sponsor Response Form (SRF)'!E1254),COUNTIF('SRF Drop Downs'!$F$2:$F$5,'Sponsor Response Form (SRF)'!F1254),COUNTIF('SRF Drop Downs'!$C$2:$C$4,'Sponsor Response Form (SRF)'!G1254),COUNTIF('SRF Drop Downs'!$D$2:$D$6,'Sponsor Response Form (SRF)'!H1254),COUNTIF('SRF Drop Downs'!$A$2:$A$5,'Sponsor Response Form (SRF)'!I1254),COUNTIF('SRF Drop Downs'!$A$2:$A$4,'Sponsor Response Form (SRF)'!J1254),COUNTIF('SRF Drop Downs'!$A$2:$A$5,'Sponsor Response Form (SRF)'!K1254),COUNTIF('SRF Drop Downs'!$E$2:$E$7,'Sponsor Response Form (SRF)'!L1254),COUNTIF('SRF Drop Downs'!$A$2:$A$4,'Sponsor Response Form (SRF)'!M1254),COUNTIF('SRF Drop Downs'!$A$2:$A$4,'Sponsor Response Form (SRF)'!N1254),COUNTIF('SRF Drop Downs'!$A$2:$A$4,'Sponsor Response Form (SRF)'!O1254),COUNTIF('SRF Drop Downs'!$A$2:$A$4,'Sponsor Response Form (SRF)'!P1254),COUNTIF('SRF Drop Downs'!$A$2:$A$4,'Sponsor Response Form (SRF)'!Q1254),COUNTIF('SRF Drop Downs'!$A$2:$A$4,'Sponsor Response Form (SRF)'!R1254),COUNTIF('SRF Drop Downs'!$A$2:$A$4,'Sponsor Response Form (SRF)'!S1254)),"Complete","Incomplete"))</f>
        <v/>
      </c>
      <c r="U1254" s="26" t="str">
        <f>IF(T1254="Complete",IF(AND(NOT(ISNA(VLOOKUP(CONCATENATE(E1254,F1254,G1254,H1254,I1254,J1254,K1254,L1254),'SRF Drop Downs'!G:G,1,FALSE))),IF(AND(H1254&lt;&gt;"C3",L1254&lt;&gt;"O5"),IF(SUM(COUNTIF(M1254:S1254,"Y"),COUNTIF(M1254:S1254,"N"))=0,"V","I"),IF(COUNTIF(M1254:S1254,"Y"),"V","I"))="V", IF(AND('Sponsor Response Form (SRF)'!E1254="M1", COUNTIF('OMS Response Form (ORF)'!D:D, C1254)&gt;0), "I", "V")="V"), "Valid","Invalid")," ")</f>
        <v xml:space="preserve"> </v>
      </c>
    </row>
    <row r="1255" spans="2:21" x14ac:dyDescent="0.35">
      <c r="B1255" s="70"/>
      <c r="C1255" s="71"/>
      <c r="D1255" s="72"/>
      <c r="E1255" s="73"/>
      <c r="F1255" s="73"/>
      <c r="G1255" s="73"/>
      <c r="H1255" s="73"/>
      <c r="I1255" s="73"/>
      <c r="J1255" s="73"/>
      <c r="K1255" s="73"/>
      <c r="L1255" s="73"/>
      <c r="M1255" s="73"/>
      <c r="N1255" s="73"/>
      <c r="O1255" s="73"/>
      <c r="P1255" s="73"/>
      <c r="Q1255" s="73"/>
      <c r="R1255" s="73"/>
      <c r="S1255" s="73"/>
      <c r="T1255" s="25" t="str">
        <f>IF(COUNTA(B1255:S1255)=0,"",IF(AND(COUNTA(B1255:D1255)=3,COUNTIF('SRF Drop Downs'!$B$2:$B$5,'Sponsor Response Form (SRF)'!E1255),COUNTIF('SRF Drop Downs'!$F$2:$F$5,'Sponsor Response Form (SRF)'!F1255),COUNTIF('SRF Drop Downs'!$C$2:$C$4,'Sponsor Response Form (SRF)'!G1255),COUNTIF('SRF Drop Downs'!$D$2:$D$6,'Sponsor Response Form (SRF)'!H1255),COUNTIF('SRF Drop Downs'!$A$2:$A$5,'Sponsor Response Form (SRF)'!I1255),COUNTIF('SRF Drop Downs'!$A$2:$A$4,'Sponsor Response Form (SRF)'!J1255),COUNTIF('SRF Drop Downs'!$A$2:$A$5,'Sponsor Response Form (SRF)'!K1255),COUNTIF('SRF Drop Downs'!$E$2:$E$7,'Sponsor Response Form (SRF)'!L1255),COUNTIF('SRF Drop Downs'!$A$2:$A$4,'Sponsor Response Form (SRF)'!M1255),COUNTIF('SRF Drop Downs'!$A$2:$A$4,'Sponsor Response Form (SRF)'!N1255),COUNTIF('SRF Drop Downs'!$A$2:$A$4,'Sponsor Response Form (SRF)'!O1255),COUNTIF('SRF Drop Downs'!$A$2:$A$4,'Sponsor Response Form (SRF)'!P1255),COUNTIF('SRF Drop Downs'!$A$2:$A$4,'Sponsor Response Form (SRF)'!Q1255),COUNTIF('SRF Drop Downs'!$A$2:$A$4,'Sponsor Response Form (SRF)'!R1255),COUNTIF('SRF Drop Downs'!$A$2:$A$4,'Sponsor Response Form (SRF)'!S1255)),"Complete","Incomplete"))</f>
        <v/>
      </c>
      <c r="U1255" s="26" t="str">
        <f>IF(T1255="Complete",IF(AND(NOT(ISNA(VLOOKUP(CONCATENATE(E1255,F1255,G1255,H1255,I1255,J1255,K1255,L1255),'SRF Drop Downs'!G:G,1,FALSE))),IF(AND(H1255&lt;&gt;"C3",L1255&lt;&gt;"O5"),IF(SUM(COUNTIF(M1255:S1255,"Y"),COUNTIF(M1255:S1255,"N"))=0,"V","I"),IF(COUNTIF(M1255:S1255,"Y"),"V","I"))="V", IF(AND('Sponsor Response Form (SRF)'!E1255="M1", COUNTIF('OMS Response Form (ORF)'!D:D, C1255)&gt;0), "I", "V")="V"), "Valid","Invalid")," ")</f>
        <v xml:space="preserve"> </v>
      </c>
    </row>
    <row r="1256" spans="2:21" x14ac:dyDescent="0.35">
      <c r="B1256" s="70"/>
      <c r="C1256" s="71"/>
      <c r="D1256" s="72"/>
      <c r="E1256" s="73"/>
      <c r="F1256" s="73"/>
      <c r="G1256" s="73"/>
      <c r="H1256" s="73"/>
      <c r="I1256" s="73"/>
      <c r="J1256" s="73"/>
      <c r="K1256" s="73"/>
      <c r="L1256" s="73"/>
      <c r="M1256" s="73"/>
      <c r="N1256" s="73"/>
      <c r="O1256" s="73"/>
      <c r="P1256" s="73"/>
      <c r="Q1256" s="73"/>
      <c r="R1256" s="73"/>
      <c r="S1256" s="73"/>
      <c r="T1256" s="25" t="str">
        <f>IF(COUNTA(B1256:S1256)=0,"",IF(AND(COUNTA(B1256:D1256)=3,COUNTIF('SRF Drop Downs'!$B$2:$B$5,'Sponsor Response Form (SRF)'!E1256),COUNTIF('SRF Drop Downs'!$F$2:$F$5,'Sponsor Response Form (SRF)'!F1256),COUNTIF('SRF Drop Downs'!$C$2:$C$4,'Sponsor Response Form (SRF)'!G1256),COUNTIF('SRF Drop Downs'!$D$2:$D$6,'Sponsor Response Form (SRF)'!H1256),COUNTIF('SRF Drop Downs'!$A$2:$A$5,'Sponsor Response Form (SRF)'!I1256),COUNTIF('SRF Drop Downs'!$A$2:$A$4,'Sponsor Response Form (SRF)'!J1256),COUNTIF('SRF Drop Downs'!$A$2:$A$5,'Sponsor Response Form (SRF)'!K1256),COUNTIF('SRF Drop Downs'!$E$2:$E$7,'Sponsor Response Form (SRF)'!L1256),COUNTIF('SRF Drop Downs'!$A$2:$A$4,'Sponsor Response Form (SRF)'!M1256),COUNTIF('SRF Drop Downs'!$A$2:$A$4,'Sponsor Response Form (SRF)'!N1256),COUNTIF('SRF Drop Downs'!$A$2:$A$4,'Sponsor Response Form (SRF)'!O1256),COUNTIF('SRF Drop Downs'!$A$2:$A$4,'Sponsor Response Form (SRF)'!P1256),COUNTIF('SRF Drop Downs'!$A$2:$A$4,'Sponsor Response Form (SRF)'!Q1256),COUNTIF('SRF Drop Downs'!$A$2:$A$4,'Sponsor Response Form (SRF)'!R1256),COUNTIF('SRF Drop Downs'!$A$2:$A$4,'Sponsor Response Form (SRF)'!S1256)),"Complete","Incomplete"))</f>
        <v/>
      </c>
      <c r="U1256" s="26" t="str">
        <f>IF(T1256="Complete",IF(AND(NOT(ISNA(VLOOKUP(CONCATENATE(E1256,F1256,G1256,H1256,I1256,J1256,K1256,L1256),'SRF Drop Downs'!G:G,1,FALSE))),IF(AND(H1256&lt;&gt;"C3",L1256&lt;&gt;"O5"),IF(SUM(COUNTIF(M1256:S1256,"Y"),COUNTIF(M1256:S1256,"N"))=0,"V","I"),IF(COUNTIF(M1256:S1256,"Y"),"V","I"))="V", IF(AND('Sponsor Response Form (SRF)'!E1256="M1", COUNTIF('OMS Response Form (ORF)'!D:D, C1256)&gt;0), "I", "V")="V"), "Valid","Invalid")," ")</f>
        <v xml:space="preserve"> </v>
      </c>
    </row>
    <row r="1257" spans="2:21" x14ac:dyDescent="0.35">
      <c r="B1257" s="70"/>
      <c r="C1257" s="71"/>
      <c r="D1257" s="72"/>
      <c r="E1257" s="73"/>
      <c r="F1257" s="73"/>
      <c r="G1257" s="73"/>
      <c r="H1257" s="73"/>
      <c r="I1257" s="73"/>
      <c r="J1257" s="73"/>
      <c r="K1257" s="73"/>
      <c r="L1257" s="73"/>
      <c r="M1257" s="73"/>
      <c r="N1257" s="73"/>
      <c r="O1257" s="73"/>
      <c r="P1257" s="73"/>
      <c r="Q1257" s="73"/>
      <c r="R1257" s="73"/>
      <c r="S1257" s="73"/>
      <c r="T1257" s="25" t="str">
        <f>IF(COUNTA(B1257:S1257)=0,"",IF(AND(COUNTA(B1257:D1257)=3,COUNTIF('SRF Drop Downs'!$B$2:$B$5,'Sponsor Response Form (SRF)'!E1257),COUNTIF('SRF Drop Downs'!$F$2:$F$5,'Sponsor Response Form (SRF)'!F1257),COUNTIF('SRF Drop Downs'!$C$2:$C$4,'Sponsor Response Form (SRF)'!G1257),COUNTIF('SRF Drop Downs'!$D$2:$D$6,'Sponsor Response Form (SRF)'!H1257),COUNTIF('SRF Drop Downs'!$A$2:$A$5,'Sponsor Response Form (SRF)'!I1257),COUNTIF('SRF Drop Downs'!$A$2:$A$4,'Sponsor Response Form (SRF)'!J1257),COUNTIF('SRF Drop Downs'!$A$2:$A$5,'Sponsor Response Form (SRF)'!K1257),COUNTIF('SRF Drop Downs'!$E$2:$E$7,'Sponsor Response Form (SRF)'!L1257),COUNTIF('SRF Drop Downs'!$A$2:$A$4,'Sponsor Response Form (SRF)'!M1257),COUNTIF('SRF Drop Downs'!$A$2:$A$4,'Sponsor Response Form (SRF)'!N1257),COUNTIF('SRF Drop Downs'!$A$2:$A$4,'Sponsor Response Form (SRF)'!O1257),COUNTIF('SRF Drop Downs'!$A$2:$A$4,'Sponsor Response Form (SRF)'!P1257),COUNTIF('SRF Drop Downs'!$A$2:$A$4,'Sponsor Response Form (SRF)'!Q1257),COUNTIF('SRF Drop Downs'!$A$2:$A$4,'Sponsor Response Form (SRF)'!R1257),COUNTIF('SRF Drop Downs'!$A$2:$A$4,'Sponsor Response Form (SRF)'!S1257)),"Complete","Incomplete"))</f>
        <v/>
      </c>
      <c r="U1257" s="26" t="str">
        <f>IF(T1257="Complete",IF(AND(NOT(ISNA(VLOOKUP(CONCATENATE(E1257,F1257,G1257,H1257,I1257,J1257,K1257,L1257),'SRF Drop Downs'!G:G,1,FALSE))),IF(AND(H1257&lt;&gt;"C3",L1257&lt;&gt;"O5"),IF(SUM(COUNTIF(M1257:S1257,"Y"),COUNTIF(M1257:S1257,"N"))=0,"V","I"),IF(COUNTIF(M1257:S1257,"Y"),"V","I"))="V", IF(AND('Sponsor Response Form (SRF)'!E1257="M1", COUNTIF('OMS Response Form (ORF)'!D:D, C1257)&gt;0), "I", "V")="V"), "Valid","Invalid")," ")</f>
        <v xml:space="preserve"> </v>
      </c>
    </row>
    <row r="1258" spans="2:21" x14ac:dyDescent="0.35">
      <c r="B1258" s="70"/>
      <c r="C1258" s="71"/>
      <c r="D1258" s="72"/>
      <c r="E1258" s="73"/>
      <c r="F1258" s="73"/>
      <c r="G1258" s="73"/>
      <c r="H1258" s="73"/>
      <c r="I1258" s="73"/>
      <c r="J1258" s="73"/>
      <c r="K1258" s="73"/>
      <c r="L1258" s="73"/>
      <c r="M1258" s="73"/>
      <c r="N1258" s="73"/>
      <c r="O1258" s="73"/>
      <c r="P1258" s="73"/>
      <c r="Q1258" s="73"/>
      <c r="R1258" s="73"/>
      <c r="S1258" s="73"/>
      <c r="T1258" s="25" t="str">
        <f>IF(COUNTA(B1258:S1258)=0,"",IF(AND(COUNTA(B1258:D1258)=3,COUNTIF('SRF Drop Downs'!$B$2:$B$5,'Sponsor Response Form (SRF)'!E1258),COUNTIF('SRF Drop Downs'!$F$2:$F$5,'Sponsor Response Form (SRF)'!F1258),COUNTIF('SRF Drop Downs'!$C$2:$C$4,'Sponsor Response Form (SRF)'!G1258),COUNTIF('SRF Drop Downs'!$D$2:$D$6,'Sponsor Response Form (SRF)'!H1258),COUNTIF('SRF Drop Downs'!$A$2:$A$5,'Sponsor Response Form (SRF)'!I1258),COUNTIF('SRF Drop Downs'!$A$2:$A$4,'Sponsor Response Form (SRF)'!J1258),COUNTIF('SRF Drop Downs'!$A$2:$A$5,'Sponsor Response Form (SRF)'!K1258),COUNTIF('SRF Drop Downs'!$E$2:$E$7,'Sponsor Response Form (SRF)'!L1258),COUNTIF('SRF Drop Downs'!$A$2:$A$4,'Sponsor Response Form (SRF)'!M1258),COUNTIF('SRF Drop Downs'!$A$2:$A$4,'Sponsor Response Form (SRF)'!N1258),COUNTIF('SRF Drop Downs'!$A$2:$A$4,'Sponsor Response Form (SRF)'!O1258),COUNTIF('SRF Drop Downs'!$A$2:$A$4,'Sponsor Response Form (SRF)'!P1258),COUNTIF('SRF Drop Downs'!$A$2:$A$4,'Sponsor Response Form (SRF)'!Q1258),COUNTIF('SRF Drop Downs'!$A$2:$A$4,'Sponsor Response Form (SRF)'!R1258),COUNTIF('SRF Drop Downs'!$A$2:$A$4,'Sponsor Response Form (SRF)'!S1258)),"Complete","Incomplete"))</f>
        <v/>
      </c>
      <c r="U1258" s="26" t="str">
        <f>IF(T1258="Complete",IF(AND(NOT(ISNA(VLOOKUP(CONCATENATE(E1258,F1258,G1258,H1258,I1258,J1258,K1258,L1258),'SRF Drop Downs'!G:G,1,FALSE))),IF(AND(H1258&lt;&gt;"C3",L1258&lt;&gt;"O5"),IF(SUM(COUNTIF(M1258:S1258,"Y"),COUNTIF(M1258:S1258,"N"))=0,"V","I"),IF(COUNTIF(M1258:S1258,"Y"),"V","I"))="V", IF(AND('Sponsor Response Form (SRF)'!E1258="M1", COUNTIF('OMS Response Form (ORF)'!D:D, C1258)&gt;0), "I", "V")="V"), "Valid","Invalid")," ")</f>
        <v xml:space="preserve"> </v>
      </c>
    </row>
    <row r="1259" spans="2:21" x14ac:dyDescent="0.35">
      <c r="B1259" s="70"/>
      <c r="C1259" s="71"/>
      <c r="D1259" s="72"/>
      <c r="E1259" s="73"/>
      <c r="F1259" s="73"/>
      <c r="G1259" s="73"/>
      <c r="H1259" s="73"/>
      <c r="I1259" s="73"/>
      <c r="J1259" s="73"/>
      <c r="K1259" s="73"/>
      <c r="L1259" s="73"/>
      <c r="M1259" s="73"/>
      <c r="N1259" s="73"/>
      <c r="O1259" s="73"/>
      <c r="P1259" s="73"/>
      <c r="Q1259" s="73"/>
      <c r="R1259" s="73"/>
      <c r="S1259" s="73"/>
      <c r="T1259" s="25" t="str">
        <f>IF(COUNTA(B1259:S1259)=0,"",IF(AND(COUNTA(B1259:D1259)=3,COUNTIF('SRF Drop Downs'!$B$2:$B$5,'Sponsor Response Form (SRF)'!E1259),COUNTIF('SRF Drop Downs'!$F$2:$F$5,'Sponsor Response Form (SRF)'!F1259),COUNTIF('SRF Drop Downs'!$C$2:$C$4,'Sponsor Response Form (SRF)'!G1259),COUNTIF('SRF Drop Downs'!$D$2:$D$6,'Sponsor Response Form (SRF)'!H1259),COUNTIF('SRF Drop Downs'!$A$2:$A$5,'Sponsor Response Form (SRF)'!I1259),COUNTIF('SRF Drop Downs'!$A$2:$A$4,'Sponsor Response Form (SRF)'!J1259),COUNTIF('SRF Drop Downs'!$A$2:$A$5,'Sponsor Response Form (SRF)'!K1259),COUNTIF('SRF Drop Downs'!$E$2:$E$7,'Sponsor Response Form (SRF)'!L1259),COUNTIF('SRF Drop Downs'!$A$2:$A$4,'Sponsor Response Form (SRF)'!M1259),COUNTIF('SRF Drop Downs'!$A$2:$A$4,'Sponsor Response Form (SRF)'!N1259),COUNTIF('SRF Drop Downs'!$A$2:$A$4,'Sponsor Response Form (SRF)'!O1259),COUNTIF('SRF Drop Downs'!$A$2:$A$4,'Sponsor Response Form (SRF)'!P1259),COUNTIF('SRF Drop Downs'!$A$2:$A$4,'Sponsor Response Form (SRF)'!Q1259),COUNTIF('SRF Drop Downs'!$A$2:$A$4,'Sponsor Response Form (SRF)'!R1259),COUNTIF('SRF Drop Downs'!$A$2:$A$4,'Sponsor Response Form (SRF)'!S1259)),"Complete","Incomplete"))</f>
        <v/>
      </c>
      <c r="U1259" s="26" t="str">
        <f>IF(T1259="Complete",IF(AND(NOT(ISNA(VLOOKUP(CONCATENATE(E1259,F1259,G1259,H1259,I1259,J1259,K1259,L1259),'SRF Drop Downs'!G:G,1,FALSE))),IF(AND(H1259&lt;&gt;"C3",L1259&lt;&gt;"O5"),IF(SUM(COUNTIF(M1259:S1259,"Y"),COUNTIF(M1259:S1259,"N"))=0,"V","I"),IF(COUNTIF(M1259:S1259,"Y"),"V","I"))="V", IF(AND('Sponsor Response Form (SRF)'!E1259="M1", COUNTIF('OMS Response Form (ORF)'!D:D, C1259)&gt;0), "I", "V")="V"), "Valid","Invalid")," ")</f>
        <v xml:space="preserve"> </v>
      </c>
    </row>
    <row r="1260" spans="2:21" x14ac:dyDescent="0.35">
      <c r="B1260" s="70"/>
      <c r="C1260" s="71"/>
      <c r="D1260" s="72"/>
      <c r="E1260" s="73"/>
      <c r="F1260" s="73"/>
      <c r="G1260" s="73"/>
      <c r="H1260" s="73"/>
      <c r="I1260" s="73"/>
      <c r="J1260" s="73"/>
      <c r="K1260" s="73"/>
      <c r="L1260" s="73"/>
      <c r="M1260" s="73"/>
      <c r="N1260" s="73"/>
      <c r="O1260" s="73"/>
      <c r="P1260" s="73"/>
      <c r="Q1260" s="73"/>
      <c r="R1260" s="73"/>
      <c r="S1260" s="73"/>
      <c r="T1260" s="25" t="str">
        <f>IF(COUNTA(B1260:S1260)=0,"",IF(AND(COUNTA(B1260:D1260)=3,COUNTIF('SRF Drop Downs'!$B$2:$B$5,'Sponsor Response Form (SRF)'!E1260),COUNTIF('SRF Drop Downs'!$F$2:$F$5,'Sponsor Response Form (SRF)'!F1260),COUNTIF('SRF Drop Downs'!$C$2:$C$4,'Sponsor Response Form (SRF)'!G1260),COUNTIF('SRF Drop Downs'!$D$2:$D$6,'Sponsor Response Form (SRF)'!H1260),COUNTIF('SRF Drop Downs'!$A$2:$A$5,'Sponsor Response Form (SRF)'!I1260),COUNTIF('SRF Drop Downs'!$A$2:$A$4,'Sponsor Response Form (SRF)'!J1260),COUNTIF('SRF Drop Downs'!$A$2:$A$5,'Sponsor Response Form (SRF)'!K1260),COUNTIF('SRF Drop Downs'!$E$2:$E$7,'Sponsor Response Form (SRF)'!L1260),COUNTIF('SRF Drop Downs'!$A$2:$A$4,'Sponsor Response Form (SRF)'!M1260),COUNTIF('SRF Drop Downs'!$A$2:$A$4,'Sponsor Response Form (SRF)'!N1260),COUNTIF('SRF Drop Downs'!$A$2:$A$4,'Sponsor Response Form (SRF)'!O1260),COUNTIF('SRF Drop Downs'!$A$2:$A$4,'Sponsor Response Form (SRF)'!P1260),COUNTIF('SRF Drop Downs'!$A$2:$A$4,'Sponsor Response Form (SRF)'!Q1260),COUNTIF('SRF Drop Downs'!$A$2:$A$4,'Sponsor Response Form (SRF)'!R1260),COUNTIF('SRF Drop Downs'!$A$2:$A$4,'Sponsor Response Form (SRF)'!S1260)),"Complete","Incomplete"))</f>
        <v/>
      </c>
      <c r="U1260" s="26" t="str">
        <f>IF(T1260="Complete",IF(AND(NOT(ISNA(VLOOKUP(CONCATENATE(E1260,F1260,G1260,H1260,I1260,J1260,K1260,L1260),'SRF Drop Downs'!G:G,1,FALSE))),IF(AND(H1260&lt;&gt;"C3",L1260&lt;&gt;"O5"),IF(SUM(COUNTIF(M1260:S1260,"Y"),COUNTIF(M1260:S1260,"N"))=0,"V","I"),IF(COUNTIF(M1260:S1260,"Y"),"V","I"))="V", IF(AND('Sponsor Response Form (SRF)'!E1260="M1", COUNTIF('OMS Response Form (ORF)'!D:D, C1260)&gt;0), "I", "V")="V"), "Valid","Invalid")," ")</f>
        <v xml:space="preserve"> </v>
      </c>
    </row>
    <row r="1261" spans="2:21" x14ac:dyDescent="0.35">
      <c r="B1261" s="70"/>
      <c r="C1261" s="71"/>
      <c r="D1261" s="72"/>
      <c r="E1261" s="73"/>
      <c r="F1261" s="73"/>
      <c r="G1261" s="73"/>
      <c r="H1261" s="73"/>
      <c r="I1261" s="73"/>
      <c r="J1261" s="73"/>
      <c r="K1261" s="73"/>
      <c r="L1261" s="73"/>
      <c r="M1261" s="73"/>
      <c r="N1261" s="73"/>
      <c r="O1261" s="73"/>
      <c r="P1261" s="73"/>
      <c r="Q1261" s="73"/>
      <c r="R1261" s="73"/>
      <c r="S1261" s="73"/>
      <c r="T1261" s="25" t="str">
        <f>IF(COUNTA(B1261:S1261)=0,"",IF(AND(COUNTA(B1261:D1261)=3,COUNTIF('SRF Drop Downs'!$B$2:$B$5,'Sponsor Response Form (SRF)'!E1261),COUNTIF('SRF Drop Downs'!$F$2:$F$5,'Sponsor Response Form (SRF)'!F1261),COUNTIF('SRF Drop Downs'!$C$2:$C$4,'Sponsor Response Form (SRF)'!G1261),COUNTIF('SRF Drop Downs'!$D$2:$D$6,'Sponsor Response Form (SRF)'!H1261),COUNTIF('SRF Drop Downs'!$A$2:$A$5,'Sponsor Response Form (SRF)'!I1261),COUNTIF('SRF Drop Downs'!$A$2:$A$4,'Sponsor Response Form (SRF)'!J1261),COUNTIF('SRF Drop Downs'!$A$2:$A$5,'Sponsor Response Form (SRF)'!K1261),COUNTIF('SRF Drop Downs'!$E$2:$E$7,'Sponsor Response Form (SRF)'!L1261),COUNTIF('SRF Drop Downs'!$A$2:$A$4,'Sponsor Response Form (SRF)'!M1261),COUNTIF('SRF Drop Downs'!$A$2:$A$4,'Sponsor Response Form (SRF)'!N1261),COUNTIF('SRF Drop Downs'!$A$2:$A$4,'Sponsor Response Form (SRF)'!O1261),COUNTIF('SRF Drop Downs'!$A$2:$A$4,'Sponsor Response Form (SRF)'!P1261),COUNTIF('SRF Drop Downs'!$A$2:$A$4,'Sponsor Response Form (SRF)'!Q1261),COUNTIF('SRF Drop Downs'!$A$2:$A$4,'Sponsor Response Form (SRF)'!R1261),COUNTIF('SRF Drop Downs'!$A$2:$A$4,'Sponsor Response Form (SRF)'!S1261)),"Complete","Incomplete"))</f>
        <v/>
      </c>
      <c r="U1261" s="26" t="str">
        <f>IF(T1261="Complete",IF(AND(NOT(ISNA(VLOOKUP(CONCATENATE(E1261,F1261,G1261,H1261,I1261,J1261,K1261,L1261),'SRF Drop Downs'!G:G,1,FALSE))),IF(AND(H1261&lt;&gt;"C3",L1261&lt;&gt;"O5"),IF(SUM(COUNTIF(M1261:S1261,"Y"),COUNTIF(M1261:S1261,"N"))=0,"V","I"),IF(COUNTIF(M1261:S1261,"Y"),"V","I"))="V", IF(AND('Sponsor Response Form (SRF)'!E1261="M1", COUNTIF('OMS Response Form (ORF)'!D:D, C1261)&gt;0), "I", "V")="V"), "Valid","Invalid")," ")</f>
        <v xml:space="preserve"> </v>
      </c>
    </row>
    <row r="1262" spans="2:21" x14ac:dyDescent="0.35">
      <c r="B1262" s="70"/>
      <c r="C1262" s="71"/>
      <c r="D1262" s="72"/>
      <c r="E1262" s="73"/>
      <c r="F1262" s="73"/>
      <c r="G1262" s="73"/>
      <c r="H1262" s="73"/>
      <c r="I1262" s="73"/>
      <c r="J1262" s="73"/>
      <c r="K1262" s="73"/>
      <c r="L1262" s="73"/>
      <c r="M1262" s="73"/>
      <c r="N1262" s="73"/>
      <c r="O1262" s="73"/>
      <c r="P1262" s="73"/>
      <c r="Q1262" s="73"/>
      <c r="R1262" s="73"/>
      <c r="S1262" s="73"/>
      <c r="T1262" s="25" t="str">
        <f>IF(COUNTA(B1262:S1262)=0,"",IF(AND(COUNTA(B1262:D1262)=3,COUNTIF('SRF Drop Downs'!$B$2:$B$5,'Sponsor Response Form (SRF)'!E1262),COUNTIF('SRF Drop Downs'!$F$2:$F$5,'Sponsor Response Form (SRF)'!F1262),COUNTIF('SRF Drop Downs'!$C$2:$C$4,'Sponsor Response Form (SRF)'!G1262),COUNTIF('SRF Drop Downs'!$D$2:$D$6,'Sponsor Response Form (SRF)'!H1262),COUNTIF('SRF Drop Downs'!$A$2:$A$5,'Sponsor Response Form (SRF)'!I1262),COUNTIF('SRF Drop Downs'!$A$2:$A$4,'Sponsor Response Form (SRF)'!J1262),COUNTIF('SRF Drop Downs'!$A$2:$A$5,'Sponsor Response Form (SRF)'!K1262),COUNTIF('SRF Drop Downs'!$E$2:$E$7,'Sponsor Response Form (SRF)'!L1262),COUNTIF('SRF Drop Downs'!$A$2:$A$4,'Sponsor Response Form (SRF)'!M1262),COUNTIF('SRF Drop Downs'!$A$2:$A$4,'Sponsor Response Form (SRF)'!N1262),COUNTIF('SRF Drop Downs'!$A$2:$A$4,'Sponsor Response Form (SRF)'!O1262),COUNTIF('SRF Drop Downs'!$A$2:$A$4,'Sponsor Response Form (SRF)'!P1262),COUNTIF('SRF Drop Downs'!$A$2:$A$4,'Sponsor Response Form (SRF)'!Q1262),COUNTIF('SRF Drop Downs'!$A$2:$A$4,'Sponsor Response Form (SRF)'!R1262),COUNTIF('SRF Drop Downs'!$A$2:$A$4,'Sponsor Response Form (SRF)'!S1262)),"Complete","Incomplete"))</f>
        <v/>
      </c>
      <c r="U1262" s="26" t="str">
        <f>IF(T1262="Complete",IF(AND(NOT(ISNA(VLOOKUP(CONCATENATE(E1262,F1262,G1262,H1262,I1262,J1262,K1262,L1262),'SRF Drop Downs'!G:G,1,FALSE))),IF(AND(H1262&lt;&gt;"C3",L1262&lt;&gt;"O5"),IF(SUM(COUNTIF(M1262:S1262,"Y"),COUNTIF(M1262:S1262,"N"))=0,"V","I"),IF(COUNTIF(M1262:S1262,"Y"),"V","I"))="V", IF(AND('Sponsor Response Form (SRF)'!E1262="M1", COUNTIF('OMS Response Form (ORF)'!D:D, C1262)&gt;0), "I", "V")="V"), "Valid","Invalid")," ")</f>
        <v xml:space="preserve"> </v>
      </c>
    </row>
    <row r="1263" spans="2:21" x14ac:dyDescent="0.35">
      <c r="B1263" s="70"/>
      <c r="C1263" s="71"/>
      <c r="D1263" s="72"/>
      <c r="E1263" s="73"/>
      <c r="F1263" s="73"/>
      <c r="G1263" s="73"/>
      <c r="H1263" s="73"/>
      <c r="I1263" s="73"/>
      <c r="J1263" s="73"/>
      <c r="K1263" s="73"/>
      <c r="L1263" s="73"/>
      <c r="M1263" s="73"/>
      <c r="N1263" s="73"/>
      <c r="O1263" s="73"/>
      <c r="P1263" s="73"/>
      <c r="Q1263" s="73"/>
      <c r="R1263" s="73"/>
      <c r="S1263" s="73"/>
      <c r="T1263" s="25" t="str">
        <f>IF(COUNTA(B1263:S1263)=0,"",IF(AND(COUNTA(B1263:D1263)=3,COUNTIF('SRF Drop Downs'!$B$2:$B$5,'Sponsor Response Form (SRF)'!E1263),COUNTIF('SRF Drop Downs'!$F$2:$F$5,'Sponsor Response Form (SRF)'!F1263),COUNTIF('SRF Drop Downs'!$C$2:$C$4,'Sponsor Response Form (SRF)'!G1263),COUNTIF('SRF Drop Downs'!$D$2:$D$6,'Sponsor Response Form (SRF)'!H1263),COUNTIF('SRF Drop Downs'!$A$2:$A$5,'Sponsor Response Form (SRF)'!I1263),COUNTIF('SRF Drop Downs'!$A$2:$A$4,'Sponsor Response Form (SRF)'!J1263),COUNTIF('SRF Drop Downs'!$A$2:$A$5,'Sponsor Response Form (SRF)'!K1263),COUNTIF('SRF Drop Downs'!$E$2:$E$7,'Sponsor Response Form (SRF)'!L1263),COUNTIF('SRF Drop Downs'!$A$2:$A$4,'Sponsor Response Form (SRF)'!M1263),COUNTIF('SRF Drop Downs'!$A$2:$A$4,'Sponsor Response Form (SRF)'!N1263),COUNTIF('SRF Drop Downs'!$A$2:$A$4,'Sponsor Response Form (SRF)'!O1263),COUNTIF('SRF Drop Downs'!$A$2:$A$4,'Sponsor Response Form (SRF)'!P1263),COUNTIF('SRF Drop Downs'!$A$2:$A$4,'Sponsor Response Form (SRF)'!Q1263),COUNTIF('SRF Drop Downs'!$A$2:$A$4,'Sponsor Response Form (SRF)'!R1263),COUNTIF('SRF Drop Downs'!$A$2:$A$4,'Sponsor Response Form (SRF)'!S1263)),"Complete","Incomplete"))</f>
        <v/>
      </c>
      <c r="U1263" s="26" t="str">
        <f>IF(T1263="Complete",IF(AND(NOT(ISNA(VLOOKUP(CONCATENATE(E1263,F1263,G1263,H1263,I1263,J1263,K1263,L1263),'SRF Drop Downs'!G:G,1,FALSE))),IF(AND(H1263&lt;&gt;"C3",L1263&lt;&gt;"O5"),IF(SUM(COUNTIF(M1263:S1263,"Y"),COUNTIF(M1263:S1263,"N"))=0,"V","I"),IF(COUNTIF(M1263:S1263,"Y"),"V","I"))="V", IF(AND('Sponsor Response Form (SRF)'!E1263="M1", COUNTIF('OMS Response Form (ORF)'!D:D, C1263)&gt;0), "I", "V")="V"), "Valid","Invalid")," ")</f>
        <v xml:space="preserve"> </v>
      </c>
    </row>
    <row r="1264" spans="2:21" x14ac:dyDescent="0.35">
      <c r="B1264" s="70"/>
      <c r="C1264" s="71"/>
      <c r="D1264" s="72"/>
      <c r="E1264" s="73"/>
      <c r="F1264" s="73"/>
      <c r="G1264" s="73"/>
      <c r="H1264" s="73"/>
      <c r="I1264" s="73"/>
      <c r="J1264" s="73"/>
      <c r="K1264" s="73"/>
      <c r="L1264" s="73"/>
      <c r="M1264" s="73"/>
      <c r="N1264" s="73"/>
      <c r="O1264" s="73"/>
      <c r="P1264" s="73"/>
      <c r="Q1264" s="73"/>
      <c r="R1264" s="73"/>
      <c r="S1264" s="73"/>
      <c r="T1264" s="25" t="str">
        <f>IF(COUNTA(B1264:S1264)=0,"",IF(AND(COUNTA(B1264:D1264)=3,COUNTIF('SRF Drop Downs'!$B$2:$B$5,'Sponsor Response Form (SRF)'!E1264),COUNTIF('SRF Drop Downs'!$F$2:$F$5,'Sponsor Response Form (SRF)'!F1264),COUNTIF('SRF Drop Downs'!$C$2:$C$4,'Sponsor Response Form (SRF)'!G1264),COUNTIF('SRF Drop Downs'!$D$2:$D$6,'Sponsor Response Form (SRF)'!H1264),COUNTIF('SRF Drop Downs'!$A$2:$A$5,'Sponsor Response Form (SRF)'!I1264),COUNTIF('SRF Drop Downs'!$A$2:$A$4,'Sponsor Response Form (SRF)'!J1264),COUNTIF('SRF Drop Downs'!$A$2:$A$5,'Sponsor Response Form (SRF)'!K1264),COUNTIF('SRF Drop Downs'!$E$2:$E$7,'Sponsor Response Form (SRF)'!L1264),COUNTIF('SRF Drop Downs'!$A$2:$A$4,'Sponsor Response Form (SRF)'!M1264),COUNTIF('SRF Drop Downs'!$A$2:$A$4,'Sponsor Response Form (SRF)'!N1264),COUNTIF('SRF Drop Downs'!$A$2:$A$4,'Sponsor Response Form (SRF)'!O1264),COUNTIF('SRF Drop Downs'!$A$2:$A$4,'Sponsor Response Form (SRF)'!P1264),COUNTIF('SRF Drop Downs'!$A$2:$A$4,'Sponsor Response Form (SRF)'!Q1264),COUNTIF('SRF Drop Downs'!$A$2:$A$4,'Sponsor Response Form (SRF)'!R1264),COUNTIF('SRF Drop Downs'!$A$2:$A$4,'Sponsor Response Form (SRF)'!S1264)),"Complete","Incomplete"))</f>
        <v/>
      </c>
      <c r="U1264" s="26" t="str">
        <f>IF(T1264="Complete",IF(AND(NOT(ISNA(VLOOKUP(CONCATENATE(E1264,F1264,G1264,H1264,I1264,J1264,K1264,L1264),'SRF Drop Downs'!G:G,1,FALSE))),IF(AND(H1264&lt;&gt;"C3",L1264&lt;&gt;"O5"),IF(SUM(COUNTIF(M1264:S1264,"Y"),COUNTIF(M1264:S1264,"N"))=0,"V","I"),IF(COUNTIF(M1264:S1264,"Y"),"V","I"))="V", IF(AND('Sponsor Response Form (SRF)'!E1264="M1", COUNTIF('OMS Response Form (ORF)'!D:D, C1264)&gt;0), "I", "V")="V"), "Valid","Invalid")," ")</f>
        <v xml:space="preserve"> </v>
      </c>
    </row>
    <row r="1265" spans="2:21" x14ac:dyDescent="0.35">
      <c r="B1265" s="70"/>
      <c r="C1265" s="71"/>
      <c r="D1265" s="72"/>
      <c r="E1265" s="73"/>
      <c r="F1265" s="73"/>
      <c r="G1265" s="73"/>
      <c r="H1265" s="73"/>
      <c r="I1265" s="73"/>
      <c r="J1265" s="73"/>
      <c r="K1265" s="73"/>
      <c r="L1265" s="73"/>
      <c r="M1265" s="73"/>
      <c r="N1265" s="73"/>
      <c r="O1265" s="73"/>
      <c r="P1265" s="73"/>
      <c r="Q1265" s="73"/>
      <c r="R1265" s="73"/>
      <c r="S1265" s="73"/>
      <c r="T1265" s="25" t="str">
        <f>IF(COUNTA(B1265:S1265)=0,"",IF(AND(COUNTA(B1265:D1265)=3,COUNTIF('SRF Drop Downs'!$B$2:$B$5,'Sponsor Response Form (SRF)'!E1265),COUNTIF('SRF Drop Downs'!$F$2:$F$5,'Sponsor Response Form (SRF)'!F1265),COUNTIF('SRF Drop Downs'!$C$2:$C$4,'Sponsor Response Form (SRF)'!G1265),COUNTIF('SRF Drop Downs'!$D$2:$D$6,'Sponsor Response Form (SRF)'!H1265),COUNTIF('SRF Drop Downs'!$A$2:$A$5,'Sponsor Response Form (SRF)'!I1265),COUNTIF('SRF Drop Downs'!$A$2:$A$4,'Sponsor Response Form (SRF)'!J1265),COUNTIF('SRF Drop Downs'!$A$2:$A$5,'Sponsor Response Form (SRF)'!K1265),COUNTIF('SRF Drop Downs'!$E$2:$E$7,'Sponsor Response Form (SRF)'!L1265),COUNTIF('SRF Drop Downs'!$A$2:$A$4,'Sponsor Response Form (SRF)'!M1265),COUNTIF('SRF Drop Downs'!$A$2:$A$4,'Sponsor Response Form (SRF)'!N1265),COUNTIF('SRF Drop Downs'!$A$2:$A$4,'Sponsor Response Form (SRF)'!O1265),COUNTIF('SRF Drop Downs'!$A$2:$A$4,'Sponsor Response Form (SRF)'!P1265),COUNTIF('SRF Drop Downs'!$A$2:$A$4,'Sponsor Response Form (SRF)'!Q1265),COUNTIF('SRF Drop Downs'!$A$2:$A$4,'Sponsor Response Form (SRF)'!R1265),COUNTIF('SRF Drop Downs'!$A$2:$A$4,'Sponsor Response Form (SRF)'!S1265)),"Complete","Incomplete"))</f>
        <v/>
      </c>
      <c r="U1265" s="26" t="str">
        <f>IF(T1265="Complete",IF(AND(NOT(ISNA(VLOOKUP(CONCATENATE(E1265,F1265,G1265,H1265,I1265,J1265,K1265,L1265),'SRF Drop Downs'!G:G,1,FALSE))),IF(AND(H1265&lt;&gt;"C3",L1265&lt;&gt;"O5"),IF(SUM(COUNTIF(M1265:S1265,"Y"),COUNTIF(M1265:S1265,"N"))=0,"V","I"),IF(COUNTIF(M1265:S1265,"Y"),"V","I"))="V", IF(AND('Sponsor Response Form (SRF)'!E1265="M1", COUNTIF('OMS Response Form (ORF)'!D:D, C1265)&gt;0), "I", "V")="V"), "Valid","Invalid")," ")</f>
        <v xml:space="preserve"> </v>
      </c>
    </row>
    <row r="1266" spans="2:21" x14ac:dyDescent="0.35">
      <c r="B1266" s="70"/>
      <c r="C1266" s="71"/>
      <c r="D1266" s="72"/>
      <c r="E1266" s="73"/>
      <c r="F1266" s="73"/>
      <c r="G1266" s="73"/>
      <c r="H1266" s="73"/>
      <c r="I1266" s="73"/>
      <c r="J1266" s="73"/>
      <c r="K1266" s="73"/>
      <c r="L1266" s="73"/>
      <c r="M1266" s="73"/>
      <c r="N1266" s="73"/>
      <c r="O1266" s="73"/>
      <c r="P1266" s="73"/>
      <c r="Q1266" s="73"/>
      <c r="R1266" s="73"/>
      <c r="S1266" s="73"/>
      <c r="T1266" s="25" t="str">
        <f>IF(COUNTA(B1266:S1266)=0,"",IF(AND(COUNTA(B1266:D1266)=3,COUNTIF('SRF Drop Downs'!$B$2:$B$5,'Sponsor Response Form (SRF)'!E1266),COUNTIF('SRF Drop Downs'!$F$2:$F$5,'Sponsor Response Form (SRF)'!F1266),COUNTIF('SRF Drop Downs'!$C$2:$C$4,'Sponsor Response Form (SRF)'!G1266),COUNTIF('SRF Drop Downs'!$D$2:$D$6,'Sponsor Response Form (SRF)'!H1266),COUNTIF('SRF Drop Downs'!$A$2:$A$5,'Sponsor Response Form (SRF)'!I1266),COUNTIF('SRF Drop Downs'!$A$2:$A$4,'Sponsor Response Form (SRF)'!J1266),COUNTIF('SRF Drop Downs'!$A$2:$A$5,'Sponsor Response Form (SRF)'!K1266),COUNTIF('SRF Drop Downs'!$E$2:$E$7,'Sponsor Response Form (SRF)'!L1266),COUNTIF('SRF Drop Downs'!$A$2:$A$4,'Sponsor Response Form (SRF)'!M1266),COUNTIF('SRF Drop Downs'!$A$2:$A$4,'Sponsor Response Form (SRF)'!N1266),COUNTIF('SRF Drop Downs'!$A$2:$A$4,'Sponsor Response Form (SRF)'!O1266),COUNTIF('SRF Drop Downs'!$A$2:$A$4,'Sponsor Response Form (SRF)'!P1266),COUNTIF('SRF Drop Downs'!$A$2:$A$4,'Sponsor Response Form (SRF)'!Q1266),COUNTIF('SRF Drop Downs'!$A$2:$A$4,'Sponsor Response Form (SRF)'!R1266),COUNTIF('SRF Drop Downs'!$A$2:$A$4,'Sponsor Response Form (SRF)'!S1266)),"Complete","Incomplete"))</f>
        <v/>
      </c>
      <c r="U1266" s="26" t="str">
        <f>IF(T1266="Complete",IF(AND(NOT(ISNA(VLOOKUP(CONCATENATE(E1266,F1266,G1266,H1266,I1266,J1266,K1266,L1266),'SRF Drop Downs'!G:G,1,FALSE))),IF(AND(H1266&lt;&gt;"C3",L1266&lt;&gt;"O5"),IF(SUM(COUNTIF(M1266:S1266,"Y"),COUNTIF(M1266:S1266,"N"))=0,"V","I"),IF(COUNTIF(M1266:S1266,"Y"),"V","I"))="V", IF(AND('Sponsor Response Form (SRF)'!E1266="M1", COUNTIF('OMS Response Form (ORF)'!D:D, C1266)&gt;0), "I", "V")="V"), "Valid","Invalid")," ")</f>
        <v xml:space="preserve"> </v>
      </c>
    </row>
    <row r="1267" spans="2:21" x14ac:dyDescent="0.35">
      <c r="B1267" s="70"/>
      <c r="C1267" s="71"/>
      <c r="D1267" s="72"/>
      <c r="E1267" s="73"/>
      <c r="F1267" s="73"/>
      <c r="G1267" s="73"/>
      <c r="H1267" s="73"/>
      <c r="I1267" s="73"/>
      <c r="J1267" s="73"/>
      <c r="K1267" s="73"/>
      <c r="L1267" s="73"/>
      <c r="M1267" s="73"/>
      <c r="N1267" s="73"/>
      <c r="O1267" s="73"/>
      <c r="P1267" s="73"/>
      <c r="Q1267" s="73"/>
      <c r="R1267" s="73"/>
      <c r="S1267" s="73"/>
      <c r="T1267" s="25" t="str">
        <f>IF(COUNTA(B1267:S1267)=0,"",IF(AND(COUNTA(B1267:D1267)=3,COUNTIF('SRF Drop Downs'!$B$2:$B$5,'Sponsor Response Form (SRF)'!E1267),COUNTIF('SRF Drop Downs'!$F$2:$F$5,'Sponsor Response Form (SRF)'!F1267),COUNTIF('SRF Drop Downs'!$C$2:$C$4,'Sponsor Response Form (SRF)'!G1267),COUNTIF('SRF Drop Downs'!$D$2:$D$6,'Sponsor Response Form (SRF)'!H1267),COUNTIF('SRF Drop Downs'!$A$2:$A$5,'Sponsor Response Form (SRF)'!I1267),COUNTIF('SRF Drop Downs'!$A$2:$A$4,'Sponsor Response Form (SRF)'!J1267),COUNTIF('SRF Drop Downs'!$A$2:$A$5,'Sponsor Response Form (SRF)'!K1267),COUNTIF('SRF Drop Downs'!$E$2:$E$7,'Sponsor Response Form (SRF)'!L1267),COUNTIF('SRF Drop Downs'!$A$2:$A$4,'Sponsor Response Form (SRF)'!M1267),COUNTIF('SRF Drop Downs'!$A$2:$A$4,'Sponsor Response Form (SRF)'!N1267),COUNTIF('SRF Drop Downs'!$A$2:$A$4,'Sponsor Response Form (SRF)'!O1267),COUNTIF('SRF Drop Downs'!$A$2:$A$4,'Sponsor Response Form (SRF)'!P1267),COUNTIF('SRF Drop Downs'!$A$2:$A$4,'Sponsor Response Form (SRF)'!Q1267),COUNTIF('SRF Drop Downs'!$A$2:$A$4,'Sponsor Response Form (SRF)'!R1267),COUNTIF('SRF Drop Downs'!$A$2:$A$4,'Sponsor Response Form (SRF)'!S1267)),"Complete","Incomplete"))</f>
        <v/>
      </c>
      <c r="U1267" s="26" t="str">
        <f>IF(T1267="Complete",IF(AND(NOT(ISNA(VLOOKUP(CONCATENATE(E1267,F1267,G1267,H1267,I1267,J1267,K1267,L1267),'SRF Drop Downs'!G:G,1,FALSE))),IF(AND(H1267&lt;&gt;"C3",L1267&lt;&gt;"O5"),IF(SUM(COUNTIF(M1267:S1267,"Y"),COUNTIF(M1267:S1267,"N"))=0,"V","I"),IF(COUNTIF(M1267:S1267,"Y"),"V","I"))="V", IF(AND('Sponsor Response Form (SRF)'!E1267="M1", COUNTIF('OMS Response Form (ORF)'!D:D, C1267)&gt;0), "I", "V")="V"), "Valid","Invalid")," ")</f>
        <v xml:space="preserve"> </v>
      </c>
    </row>
    <row r="1268" spans="2:21" x14ac:dyDescent="0.35">
      <c r="B1268" s="70"/>
      <c r="C1268" s="71"/>
      <c r="D1268" s="72"/>
      <c r="E1268" s="73"/>
      <c r="F1268" s="73"/>
      <c r="G1268" s="73"/>
      <c r="H1268" s="73"/>
      <c r="I1268" s="73"/>
      <c r="J1268" s="73"/>
      <c r="K1268" s="73"/>
      <c r="L1268" s="73"/>
      <c r="M1268" s="73"/>
      <c r="N1268" s="73"/>
      <c r="O1268" s="73"/>
      <c r="P1268" s="73"/>
      <c r="Q1268" s="73"/>
      <c r="R1268" s="73"/>
      <c r="S1268" s="73"/>
      <c r="T1268" s="25" t="str">
        <f>IF(COUNTA(B1268:S1268)=0,"",IF(AND(COUNTA(B1268:D1268)=3,COUNTIF('SRF Drop Downs'!$B$2:$B$5,'Sponsor Response Form (SRF)'!E1268),COUNTIF('SRF Drop Downs'!$F$2:$F$5,'Sponsor Response Form (SRF)'!F1268),COUNTIF('SRF Drop Downs'!$C$2:$C$4,'Sponsor Response Form (SRF)'!G1268),COUNTIF('SRF Drop Downs'!$D$2:$D$6,'Sponsor Response Form (SRF)'!H1268),COUNTIF('SRF Drop Downs'!$A$2:$A$5,'Sponsor Response Form (SRF)'!I1268),COUNTIF('SRF Drop Downs'!$A$2:$A$4,'Sponsor Response Form (SRF)'!J1268),COUNTIF('SRF Drop Downs'!$A$2:$A$5,'Sponsor Response Form (SRF)'!K1268),COUNTIF('SRF Drop Downs'!$E$2:$E$7,'Sponsor Response Form (SRF)'!L1268),COUNTIF('SRF Drop Downs'!$A$2:$A$4,'Sponsor Response Form (SRF)'!M1268),COUNTIF('SRF Drop Downs'!$A$2:$A$4,'Sponsor Response Form (SRF)'!N1268),COUNTIF('SRF Drop Downs'!$A$2:$A$4,'Sponsor Response Form (SRF)'!O1268),COUNTIF('SRF Drop Downs'!$A$2:$A$4,'Sponsor Response Form (SRF)'!P1268),COUNTIF('SRF Drop Downs'!$A$2:$A$4,'Sponsor Response Form (SRF)'!Q1268),COUNTIF('SRF Drop Downs'!$A$2:$A$4,'Sponsor Response Form (SRF)'!R1268),COUNTIF('SRF Drop Downs'!$A$2:$A$4,'Sponsor Response Form (SRF)'!S1268)),"Complete","Incomplete"))</f>
        <v/>
      </c>
      <c r="U1268" s="26" t="str">
        <f>IF(T1268="Complete",IF(AND(NOT(ISNA(VLOOKUP(CONCATENATE(E1268,F1268,G1268,H1268,I1268,J1268,K1268,L1268),'SRF Drop Downs'!G:G,1,FALSE))),IF(AND(H1268&lt;&gt;"C3",L1268&lt;&gt;"O5"),IF(SUM(COUNTIF(M1268:S1268,"Y"),COUNTIF(M1268:S1268,"N"))=0,"V","I"),IF(COUNTIF(M1268:S1268,"Y"),"V","I"))="V", IF(AND('Sponsor Response Form (SRF)'!E1268="M1", COUNTIF('OMS Response Form (ORF)'!D:D, C1268)&gt;0), "I", "V")="V"), "Valid","Invalid")," ")</f>
        <v xml:space="preserve"> </v>
      </c>
    </row>
    <row r="1269" spans="2:21" x14ac:dyDescent="0.35">
      <c r="B1269" s="70"/>
      <c r="C1269" s="71"/>
      <c r="D1269" s="72"/>
      <c r="E1269" s="73"/>
      <c r="F1269" s="73"/>
      <c r="G1269" s="73"/>
      <c r="H1269" s="73"/>
      <c r="I1269" s="73"/>
      <c r="J1269" s="73"/>
      <c r="K1269" s="73"/>
      <c r="L1269" s="73"/>
      <c r="M1269" s="73"/>
      <c r="N1269" s="73"/>
      <c r="O1269" s="73"/>
      <c r="P1269" s="73"/>
      <c r="Q1269" s="73"/>
      <c r="R1269" s="73"/>
      <c r="S1269" s="73"/>
      <c r="T1269" s="25" t="str">
        <f>IF(COUNTA(B1269:S1269)=0,"",IF(AND(COUNTA(B1269:D1269)=3,COUNTIF('SRF Drop Downs'!$B$2:$B$5,'Sponsor Response Form (SRF)'!E1269),COUNTIF('SRF Drop Downs'!$F$2:$F$5,'Sponsor Response Form (SRF)'!F1269),COUNTIF('SRF Drop Downs'!$C$2:$C$4,'Sponsor Response Form (SRF)'!G1269),COUNTIF('SRF Drop Downs'!$D$2:$D$6,'Sponsor Response Form (SRF)'!H1269),COUNTIF('SRF Drop Downs'!$A$2:$A$5,'Sponsor Response Form (SRF)'!I1269),COUNTIF('SRF Drop Downs'!$A$2:$A$4,'Sponsor Response Form (SRF)'!J1269),COUNTIF('SRF Drop Downs'!$A$2:$A$5,'Sponsor Response Form (SRF)'!K1269),COUNTIF('SRF Drop Downs'!$E$2:$E$7,'Sponsor Response Form (SRF)'!L1269),COUNTIF('SRF Drop Downs'!$A$2:$A$4,'Sponsor Response Form (SRF)'!M1269),COUNTIF('SRF Drop Downs'!$A$2:$A$4,'Sponsor Response Form (SRF)'!N1269),COUNTIF('SRF Drop Downs'!$A$2:$A$4,'Sponsor Response Form (SRF)'!O1269),COUNTIF('SRF Drop Downs'!$A$2:$A$4,'Sponsor Response Form (SRF)'!P1269),COUNTIF('SRF Drop Downs'!$A$2:$A$4,'Sponsor Response Form (SRF)'!Q1269),COUNTIF('SRF Drop Downs'!$A$2:$A$4,'Sponsor Response Form (SRF)'!R1269),COUNTIF('SRF Drop Downs'!$A$2:$A$4,'Sponsor Response Form (SRF)'!S1269)),"Complete","Incomplete"))</f>
        <v/>
      </c>
      <c r="U1269" s="26" t="str">
        <f>IF(T1269="Complete",IF(AND(NOT(ISNA(VLOOKUP(CONCATENATE(E1269,F1269,G1269,H1269,I1269,J1269,K1269,L1269),'SRF Drop Downs'!G:G,1,FALSE))),IF(AND(H1269&lt;&gt;"C3",L1269&lt;&gt;"O5"),IF(SUM(COUNTIF(M1269:S1269,"Y"),COUNTIF(M1269:S1269,"N"))=0,"V","I"),IF(COUNTIF(M1269:S1269,"Y"),"V","I"))="V", IF(AND('Sponsor Response Form (SRF)'!E1269="M1", COUNTIF('OMS Response Form (ORF)'!D:D, C1269)&gt;0), "I", "V")="V"), "Valid","Invalid")," ")</f>
        <v xml:space="preserve"> </v>
      </c>
    </row>
    <row r="1270" spans="2:21" x14ac:dyDescent="0.35">
      <c r="B1270" s="70"/>
      <c r="C1270" s="71"/>
      <c r="D1270" s="72"/>
      <c r="E1270" s="73"/>
      <c r="F1270" s="73"/>
      <c r="G1270" s="73"/>
      <c r="H1270" s="73"/>
      <c r="I1270" s="73"/>
      <c r="J1270" s="73"/>
      <c r="K1270" s="73"/>
      <c r="L1270" s="73"/>
      <c r="M1270" s="73"/>
      <c r="N1270" s="73"/>
      <c r="O1270" s="73"/>
      <c r="P1270" s="73"/>
      <c r="Q1270" s="73"/>
      <c r="R1270" s="73"/>
      <c r="S1270" s="73"/>
      <c r="T1270" s="25" t="str">
        <f>IF(COUNTA(B1270:S1270)=0,"",IF(AND(COUNTA(B1270:D1270)=3,COUNTIF('SRF Drop Downs'!$B$2:$B$5,'Sponsor Response Form (SRF)'!E1270),COUNTIF('SRF Drop Downs'!$F$2:$F$5,'Sponsor Response Form (SRF)'!F1270),COUNTIF('SRF Drop Downs'!$C$2:$C$4,'Sponsor Response Form (SRF)'!G1270),COUNTIF('SRF Drop Downs'!$D$2:$D$6,'Sponsor Response Form (SRF)'!H1270),COUNTIF('SRF Drop Downs'!$A$2:$A$5,'Sponsor Response Form (SRF)'!I1270),COUNTIF('SRF Drop Downs'!$A$2:$A$4,'Sponsor Response Form (SRF)'!J1270),COUNTIF('SRF Drop Downs'!$A$2:$A$5,'Sponsor Response Form (SRF)'!K1270),COUNTIF('SRF Drop Downs'!$E$2:$E$7,'Sponsor Response Form (SRF)'!L1270),COUNTIF('SRF Drop Downs'!$A$2:$A$4,'Sponsor Response Form (SRF)'!M1270),COUNTIF('SRF Drop Downs'!$A$2:$A$4,'Sponsor Response Form (SRF)'!N1270),COUNTIF('SRF Drop Downs'!$A$2:$A$4,'Sponsor Response Form (SRF)'!O1270),COUNTIF('SRF Drop Downs'!$A$2:$A$4,'Sponsor Response Form (SRF)'!P1270),COUNTIF('SRF Drop Downs'!$A$2:$A$4,'Sponsor Response Form (SRF)'!Q1270),COUNTIF('SRF Drop Downs'!$A$2:$A$4,'Sponsor Response Form (SRF)'!R1270),COUNTIF('SRF Drop Downs'!$A$2:$A$4,'Sponsor Response Form (SRF)'!S1270)),"Complete","Incomplete"))</f>
        <v/>
      </c>
      <c r="U1270" s="26" t="str">
        <f>IF(T1270="Complete",IF(AND(NOT(ISNA(VLOOKUP(CONCATENATE(E1270,F1270,G1270,H1270,I1270,J1270,K1270,L1270),'SRF Drop Downs'!G:G,1,FALSE))),IF(AND(H1270&lt;&gt;"C3",L1270&lt;&gt;"O5"),IF(SUM(COUNTIF(M1270:S1270,"Y"),COUNTIF(M1270:S1270,"N"))=0,"V","I"),IF(COUNTIF(M1270:S1270,"Y"),"V","I"))="V", IF(AND('Sponsor Response Form (SRF)'!E1270="M1", COUNTIF('OMS Response Form (ORF)'!D:D, C1270)&gt;0), "I", "V")="V"), "Valid","Invalid")," ")</f>
        <v xml:space="preserve"> </v>
      </c>
    </row>
    <row r="1271" spans="2:21" x14ac:dyDescent="0.35">
      <c r="B1271" s="70"/>
      <c r="C1271" s="71"/>
      <c r="D1271" s="72"/>
      <c r="E1271" s="73"/>
      <c r="F1271" s="73"/>
      <c r="G1271" s="73"/>
      <c r="H1271" s="73"/>
      <c r="I1271" s="73"/>
      <c r="J1271" s="73"/>
      <c r="K1271" s="73"/>
      <c r="L1271" s="73"/>
      <c r="M1271" s="73"/>
      <c r="N1271" s="73"/>
      <c r="O1271" s="73"/>
      <c r="P1271" s="73"/>
      <c r="Q1271" s="73"/>
      <c r="R1271" s="73"/>
      <c r="S1271" s="73"/>
      <c r="T1271" s="25" t="str">
        <f>IF(COUNTA(B1271:S1271)=0,"",IF(AND(COUNTA(B1271:D1271)=3,COUNTIF('SRF Drop Downs'!$B$2:$B$5,'Sponsor Response Form (SRF)'!E1271),COUNTIF('SRF Drop Downs'!$F$2:$F$5,'Sponsor Response Form (SRF)'!F1271),COUNTIF('SRF Drop Downs'!$C$2:$C$4,'Sponsor Response Form (SRF)'!G1271),COUNTIF('SRF Drop Downs'!$D$2:$D$6,'Sponsor Response Form (SRF)'!H1271),COUNTIF('SRF Drop Downs'!$A$2:$A$5,'Sponsor Response Form (SRF)'!I1271),COUNTIF('SRF Drop Downs'!$A$2:$A$4,'Sponsor Response Form (SRF)'!J1271),COUNTIF('SRF Drop Downs'!$A$2:$A$5,'Sponsor Response Form (SRF)'!K1271),COUNTIF('SRF Drop Downs'!$E$2:$E$7,'Sponsor Response Form (SRF)'!L1271),COUNTIF('SRF Drop Downs'!$A$2:$A$4,'Sponsor Response Form (SRF)'!M1271),COUNTIF('SRF Drop Downs'!$A$2:$A$4,'Sponsor Response Form (SRF)'!N1271),COUNTIF('SRF Drop Downs'!$A$2:$A$4,'Sponsor Response Form (SRF)'!O1271),COUNTIF('SRF Drop Downs'!$A$2:$A$4,'Sponsor Response Form (SRF)'!P1271),COUNTIF('SRF Drop Downs'!$A$2:$A$4,'Sponsor Response Form (SRF)'!Q1271),COUNTIF('SRF Drop Downs'!$A$2:$A$4,'Sponsor Response Form (SRF)'!R1271),COUNTIF('SRF Drop Downs'!$A$2:$A$4,'Sponsor Response Form (SRF)'!S1271)),"Complete","Incomplete"))</f>
        <v/>
      </c>
      <c r="U1271" s="26" t="str">
        <f>IF(T1271="Complete",IF(AND(NOT(ISNA(VLOOKUP(CONCATENATE(E1271,F1271,G1271,H1271,I1271,J1271,K1271,L1271),'SRF Drop Downs'!G:G,1,FALSE))),IF(AND(H1271&lt;&gt;"C3",L1271&lt;&gt;"O5"),IF(SUM(COUNTIF(M1271:S1271,"Y"),COUNTIF(M1271:S1271,"N"))=0,"V","I"),IF(COUNTIF(M1271:S1271,"Y"),"V","I"))="V", IF(AND('Sponsor Response Form (SRF)'!E1271="M1", COUNTIF('OMS Response Form (ORF)'!D:D, C1271)&gt;0), "I", "V")="V"), "Valid","Invalid")," ")</f>
        <v xml:space="preserve"> </v>
      </c>
    </row>
    <row r="1272" spans="2:21" x14ac:dyDescent="0.35">
      <c r="B1272" s="70"/>
      <c r="C1272" s="71"/>
      <c r="D1272" s="72"/>
      <c r="E1272" s="73"/>
      <c r="F1272" s="73"/>
      <c r="G1272" s="73"/>
      <c r="H1272" s="73"/>
      <c r="I1272" s="73"/>
      <c r="J1272" s="73"/>
      <c r="K1272" s="73"/>
      <c r="L1272" s="73"/>
      <c r="M1272" s="73"/>
      <c r="N1272" s="73"/>
      <c r="O1272" s="73"/>
      <c r="P1272" s="73"/>
      <c r="Q1272" s="73"/>
      <c r="R1272" s="73"/>
      <c r="S1272" s="73"/>
      <c r="T1272" s="25" t="str">
        <f>IF(COUNTA(B1272:S1272)=0,"",IF(AND(COUNTA(B1272:D1272)=3,COUNTIF('SRF Drop Downs'!$B$2:$B$5,'Sponsor Response Form (SRF)'!E1272),COUNTIF('SRF Drop Downs'!$F$2:$F$5,'Sponsor Response Form (SRF)'!F1272),COUNTIF('SRF Drop Downs'!$C$2:$C$4,'Sponsor Response Form (SRF)'!G1272),COUNTIF('SRF Drop Downs'!$D$2:$D$6,'Sponsor Response Form (SRF)'!H1272),COUNTIF('SRF Drop Downs'!$A$2:$A$5,'Sponsor Response Form (SRF)'!I1272),COUNTIF('SRF Drop Downs'!$A$2:$A$4,'Sponsor Response Form (SRF)'!J1272),COUNTIF('SRF Drop Downs'!$A$2:$A$5,'Sponsor Response Form (SRF)'!K1272),COUNTIF('SRF Drop Downs'!$E$2:$E$7,'Sponsor Response Form (SRF)'!L1272),COUNTIF('SRF Drop Downs'!$A$2:$A$4,'Sponsor Response Form (SRF)'!M1272),COUNTIF('SRF Drop Downs'!$A$2:$A$4,'Sponsor Response Form (SRF)'!N1272),COUNTIF('SRF Drop Downs'!$A$2:$A$4,'Sponsor Response Form (SRF)'!O1272),COUNTIF('SRF Drop Downs'!$A$2:$A$4,'Sponsor Response Form (SRF)'!P1272),COUNTIF('SRF Drop Downs'!$A$2:$A$4,'Sponsor Response Form (SRF)'!Q1272),COUNTIF('SRF Drop Downs'!$A$2:$A$4,'Sponsor Response Form (SRF)'!R1272),COUNTIF('SRF Drop Downs'!$A$2:$A$4,'Sponsor Response Form (SRF)'!S1272)),"Complete","Incomplete"))</f>
        <v/>
      </c>
      <c r="U1272" s="26" t="str">
        <f>IF(T1272="Complete",IF(AND(NOT(ISNA(VLOOKUP(CONCATENATE(E1272,F1272,G1272,H1272,I1272,J1272,K1272,L1272),'SRF Drop Downs'!G:G,1,FALSE))),IF(AND(H1272&lt;&gt;"C3",L1272&lt;&gt;"O5"),IF(SUM(COUNTIF(M1272:S1272,"Y"),COUNTIF(M1272:S1272,"N"))=0,"V","I"),IF(COUNTIF(M1272:S1272,"Y"),"V","I"))="V", IF(AND('Sponsor Response Form (SRF)'!E1272="M1", COUNTIF('OMS Response Form (ORF)'!D:D, C1272)&gt;0), "I", "V")="V"), "Valid","Invalid")," ")</f>
        <v xml:space="preserve"> </v>
      </c>
    </row>
    <row r="1273" spans="2:21" x14ac:dyDescent="0.35">
      <c r="B1273" s="70"/>
      <c r="C1273" s="71"/>
      <c r="D1273" s="72"/>
      <c r="E1273" s="73"/>
      <c r="F1273" s="73"/>
      <c r="G1273" s="73"/>
      <c r="H1273" s="73"/>
      <c r="I1273" s="73"/>
      <c r="J1273" s="73"/>
      <c r="K1273" s="73"/>
      <c r="L1273" s="73"/>
      <c r="M1273" s="73"/>
      <c r="N1273" s="73"/>
      <c r="O1273" s="73"/>
      <c r="P1273" s="73"/>
      <c r="Q1273" s="73"/>
      <c r="R1273" s="73"/>
      <c r="S1273" s="73"/>
      <c r="T1273" s="25" t="str">
        <f>IF(COUNTA(B1273:S1273)=0,"",IF(AND(COUNTA(B1273:D1273)=3,COUNTIF('SRF Drop Downs'!$B$2:$B$5,'Sponsor Response Form (SRF)'!E1273),COUNTIF('SRF Drop Downs'!$F$2:$F$5,'Sponsor Response Form (SRF)'!F1273),COUNTIF('SRF Drop Downs'!$C$2:$C$4,'Sponsor Response Form (SRF)'!G1273),COUNTIF('SRF Drop Downs'!$D$2:$D$6,'Sponsor Response Form (SRF)'!H1273),COUNTIF('SRF Drop Downs'!$A$2:$A$5,'Sponsor Response Form (SRF)'!I1273),COUNTIF('SRF Drop Downs'!$A$2:$A$4,'Sponsor Response Form (SRF)'!J1273),COUNTIF('SRF Drop Downs'!$A$2:$A$5,'Sponsor Response Form (SRF)'!K1273),COUNTIF('SRF Drop Downs'!$E$2:$E$7,'Sponsor Response Form (SRF)'!L1273),COUNTIF('SRF Drop Downs'!$A$2:$A$4,'Sponsor Response Form (SRF)'!M1273),COUNTIF('SRF Drop Downs'!$A$2:$A$4,'Sponsor Response Form (SRF)'!N1273),COUNTIF('SRF Drop Downs'!$A$2:$A$4,'Sponsor Response Form (SRF)'!O1273),COUNTIF('SRF Drop Downs'!$A$2:$A$4,'Sponsor Response Form (SRF)'!P1273),COUNTIF('SRF Drop Downs'!$A$2:$A$4,'Sponsor Response Form (SRF)'!Q1273),COUNTIF('SRF Drop Downs'!$A$2:$A$4,'Sponsor Response Form (SRF)'!R1273),COUNTIF('SRF Drop Downs'!$A$2:$A$4,'Sponsor Response Form (SRF)'!S1273)),"Complete","Incomplete"))</f>
        <v/>
      </c>
      <c r="U1273" s="26" t="str">
        <f>IF(T1273="Complete",IF(AND(NOT(ISNA(VLOOKUP(CONCATENATE(E1273,F1273,G1273,H1273,I1273,J1273,K1273,L1273),'SRF Drop Downs'!G:G,1,FALSE))),IF(AND(H1273&lt;&gt;"C3",L1273&lt;&gt;"O5"),IF(SUM(COUNTIF(M1273:S1273,"Y"),COUNTIF(M1273:S1273,"N"))=0,"V","I"),IF(COUNTIF(M1273:S1273,"Y"),"V","I"))="V", IF(AND('Sponsor Response Form (SRF)'!E1273="M1", COUNTIF('OMS Response Form (ORF)'!D:D, C1273)&gt;0), "I", "V")="V"), "Valid","Invalid")," ")</f>
        <v xml:space="preserve"> </v>
      </c>
    </row>
    <row r="1274" spans="2:21" x14ac:dyDescent="0.35">
      <c r="B1274" s="70"/>
      <c r="C1274" s="71"/>
      <c r="D1274" s="72"/>
      <c r="E1274" s="73"/>
      <c r="F1274" s="73"/>
      <c r="G1274" s="73"/>
      <c r="H1274" s="73"/>
      <c r="I1274" s="73"/>
      <c r="J1274" s="73"/>
      <c r="K1274" s="73"/>
      <c r="L1274" s="73"/>
      <c r="M1274" s="73"/>
      <c r="N1274" s="73"/>
      <c r="O1274" s="73"/>
      <c r="P1274" s="73"/>
      <c r="Q1274" s="73"/>
      <c r="R1274" s="73"/>
      <c r="S1274" s="73"/>
      <c r="T1274" s="25" t="str">
        <f>IF(COUNTA(B1274:S1274)=0,"",IF(AND(COUNTA(B1274:D1274)=3,COUNTIF('SRF Drop Downs'!$B$2:$B$5,'Sponsor Response Form (SRF)'!E1274),COUNTIF('SRF Drop Downs'!$F$2:$F$5,'Sponsor Response Form (SRF)'!F1274),COUNTIF('SRF Drop Downs'!$C$2:$C$4,'Sponsor Response Form (SRF)'!G1274),COUNTIF('SRF Drop Downs'!$D$2:$D$6,'Sponsor Response Form (SRF)'!H1274),COUNTIF('SRF Drop Downs'!$A$2:$A$5,'Sponsor Response Form (SRF)'!I1274),COUNTIF('SRF Drop Downs'!$A$2:$A$4,'Sponsor Response Form (SRF)'!J1274),COUNTIF('SRF Drop Downs'!$A$2:$A$5,'Sponsor Response Form (SRF)'!K1274),COUNTIF('SRF Drop Downs'!$E$2:$E$7,'Sponsor Response Form (SRF)'!L1274),COUNTIF('SRF Drop Downs'!$A$2:$A$4,'Sponsor Response Form (SRF)'!M1274),COUNTIF('SRF Drop Downs'!$A$2:$A$4,'Sponsor Response Form (SRF)'!N1274),COUNTIF('SRF Drop Downs'!$A$2:$A$4,'Sponsor Response Form (SRF)'!O1274),COUNTIF('SRF Drop Downs'!$A$2:$A$4,'Sponsor Response Form (SRF)'!P1274),COUNTIF('SRF Drop Downs'!$A$2:$A$4,'Sponsor Response Form (SRF)'!Q1274),COUNTIF('SRF Drop Downs'!$A$2:$A$4,'Sponsor Response Form (SRF)'!R1274),COUNTIF('SRF Drop Downs'!$A$2:$A$4,'Sponsor Response Form (SRF)'!S1274)),"Complete","Incomplete"))</f>
        <v/>
      </c>
      <c r="U1274" s="26" t="str">
        <f>IF(T1274="Complete",IF(AND(NOT(ISNA(VLOOKUP(CONCATENATE(E1274,F1274,G1274,H1274,I1274,J1274,K1274,L1274),'SRF Drop Downs'!G:G,1,FALSE))),IF(AND(H1274&lt;&gt;"C3",L1274&lt;&gt;"O5"),IF(SUM(COUNTIF(M1274:S1274,"Y"),COUNTIF(M1274:S1274,"N"))=0,"V","I"),IF(COUNTIF(M1274:S1274,"Y"),"V","I"))="V", IF(AND('Sponsor Response Form (SRF)'!E1274="M1", COUNTIF('OMS Response Form (ORF)'!D:D, C1274)&gt;0), "I", "V")="V"), "Valid","Invalid")," ")</f>
        <v xml:space="preserve"> </v>
      </c>
    </row>
    <row r="1275" spans="2:21" x14ac:dyDescent="0.35">
      <c r="B1275" s="70"/>
      <c r="C1275" s="71"/>
      <c r="D1275" s="72"/>
      <c r="E1275" s="73"/>
      <c r="F1275" s="73"/>
      <c r="G1275" s="73"/>
      <c r="H1275" s="73"/>
      <c r="I1275" s="73"/>
      <c r="J1275" s="73"/>
      <c r="K1275" s="73"/>
      <c r="L1275" s="73"/>
      <c r="M1275" s="73"/>
      <c r="N1275" s="73"/>
      <c r="O1275" s="73"/>
      <c r="P1275" s="73"/>
      <c r="Q1275" s="73"/>
      <c r="R1275" s="73"/>
      <c r="S1275" s="73"/>
      <c r="T1275" s="25" t="str">
        <f>IF(COUNTA(B1275:S1275)=0,"",IF(AND(COUNTA(B1275:D1275)=3,COUNTIF('SRF Drop Downs'!$B$2:$B$5,'Sponsor Response Form (SRF)'!E1275),COUNTIF('SRF Drop Downs'!$F$2:$F$5,'Sponsor Response Form (SRF)'!F1275),COUNTIF('SRF Drop Downs'!$C$2:$C$4,'Sponsor Response Form (SRF)'!G1275),COUNTIF('SRF Drop Downs'!$D$2:$D$6,'Sponsor Response Form (SRF)'!H1275),COUNTIF('SRF Drop Downs'!$A$2:$A$5,'Sponsor Response Form (SRF)'!I1275),COUNTIF('SRF Drop Downs'!$A$2:$A$4,'Sponsor Response Form (SRF)'!J1275),COUNTIF('SRF Drop Downs'!$A$2:$A$5,'Sponsor Response Form (SRF)'!K1275),COUNTIF('SRF Drop Downs'!$E$2:$E$7,'Sponsor Response Form (SRF)'!L1275),COUNTIF('SRF Drop Downs'!$A$2:$A$4,'Sponsor Response Form (SRF)'!M1275),COUNTIF('SRF Drop Downs'!$A$2:$A$4,'Sponsor Response Form (SRF)'!N1275),COUNTIF('SRF Drop Downs'!$A$2:$A$4,'Sponsor Response Form (SRF)'!O1275),COUNTIF('SRF Drop Downs'!$A$2:$A$4,'Sponsor Response Form (SRF)'!P1275),COUNTIF('SRF Drop Downs'!$A$2:$A$4,'Sponsor Response Form (SRF)'!Q1275),COUNTIF('SRF Drop Downs'!$A$2:$A$4,'Sponsor Response Form (SRF)'!R1275),COUNTIF('SRF Drop Downs'!$A$2:$A$4,'Sponsor Response Form (SRF)'!S1275)),"Complete","Incomplete"))</f>
        <v/>
      </c>
      <c r="U1275" s="26" t="str">
        <f>IF(T1275="Complete",IF(AND(NOT(ISNA(VLOOKUP(CONCATENATE(E1275,F1275,G1275,H1275,I1275,J1275,K1275,L1275),'SRF Drop Downs'!G:G,1,FALSE))),IF(AND(H1275&lt;&gt;"C3",L1275&lt;&gt;"O5"),IF(SUM(COUNTIF(M1275:S1275,"Y"),COUNTIF(M1275:S1275,"N"))=0,"V","I"),IF(COUNTIF(M1275:S1275,"Y"),"V","I"))="V", IF(AND('Sponsor Response Form (SRF)'!E1275="M1", COUNTIF('OMS Response Form (ORF)'!D:D, C1275)&gt;0), "I", "V")="V"), "Valid","Invalid")," ")</f>
        <v xml:space="preserve"> </v>
      </c>
    </row>
    <row r="1276" spans="2:21" x14ac:dyDescent="0.35">
      <c r="B1276" s="70"/>
      <c r="C1276" s="71"/>
      <c r="D1276" s="72"/>
      <c r="E1276" s="73"/>
      <c r="F1276" s="73"/>
      <c r="G1276" s="73"/>
      <c r="H1276" s="73"/>
      <c r="I1276" s="73"/>
      <c r="J1276" s="73"/>
      <c r="K1276" s="73"/>
      <c r="L1276" s="73"/>
      <c r="M1276" s="73"/>
      <c r="N1276" s="73"/>
      <c r="O1276" s="73"/>
      <c r="P1276" s="73"/>
      <c r="Q1276" s="73"/>
      <c r="R1276" s="73"/>
      <c r="S1276" s="73"/>
      <c r="T1276" s="25" t="str">
        <f>IF(COUNTA(B1276:S1276)=0,"",IF(AND(COUNTA(B1276:D1276)=3,COUNTIF('SRF Drop Downs'!$B$2:$B$5,'Sponsor Response Form (SRF)'!E1276),COUNTIF('SRF Drop Downs'!$F$2:$F$5,'Sponsor Response Form (SRF)'!F1276),COUNTIF('SRF Drop Downs'!$C$2:$C$4,'Sponsor Response Form (SRF)'!G1276),COUNTIF('SRF Drop Downs'!$D$2:$D$6,'Sponsor Response Form (SRF)'!H1276),COUNTIF('SRF Drop Downs'!$A$2:$A$5,'Sponsor Response Form (SRF)'!I1276),COUNTIF('SRF Drop Downs'!$A$2:$A$4,'Sponsor Response Form (SRF)'!J1276),COUNTIF('SRF Drop Downs'!$A$2:$A$5,'Sponsor Response Form (SRF)'!K1276),COUNTIF('SRF Drop Downs'!$E$2:$E$7,'Sponsor Response Form (SRF)'!L1276),COUNTIF('SRF Drop Downs'!$A$2:$A$4,'Sponsor Response Form (SRF)'!M1276),COUNTIF('SRF Drop Downs'!$A$2:$A$4,'Sponsor Response Form (SRF)'!N1276),COUNTIF('SRF Drop Downs'!$A$2:$A$4,'Sponsor Response Form (SRF)'!O1276),COUNTIF('SRF Drop Downs'!$A$2:$A$4,'Sponsor Response Form (SRF)'!P1276),COUNTIF('SRF Drop Downs'!$A$2:$A$4,'Sponsor Response Form (SRF)'!Q1276),COUNTIF('SRF Drop Downs'!$A$2:$A$4,'Sponsor Response Form (SRF)'!R1276),COUNTIF('SRF Drop Downs'!$A$2:$A$4,'Sponsor Response Form (SRF)'!S1276)),"Complete","Incomplete"))</f>
        <v/>
      </c>
      <c r="U1276" s="26" t="str">
        <f>IF(T1276="Complete",IF(AND(NOT(ISNA(VLOOKUP(CONCATENATE(E1276,F1276,G1276,H1276,I1276,J1276,K1276,L1276),'SRF Drop Downs'!G:G,1,FALSE))),IF(AND(H1276&lt;&gt;"C3",L1276&lt;&gt;"O5"),IF(SUM(COUNTIF(M1276:S1276,"Y"),COUNTIF(M1276:S1276,"N"))=0,"V","I"),IF(COUNTIF(M1276:S1276,"Y"),"V","I"))="V", IF(AND('Sponsor Response Form (SRF)'!E1276="M1", COUNTIF('OMS Response Form (ORF)'!D:D, C1276)&gt;0), "I", "V")="V"), "Valid","Invalid")," ")</f>
        <v xml:space="preserve"> </v>
      </c>
    </row>
    <row r="1277" spans="2:21" x14ac:dyDescent="0.35">
      <c r="B1277" s="70"/>
      <c r="C1277" s="71"/>
      <c r="D1277" s="72"/>
      <c r="E1277" s="73"/>
      <c r="F1277" s="73"/>
      <c r="G1277" s="73"/>
      <c r="H1277" s="73"/>
      <c r="I1277" s="73"/>
      <c r="J1277" s="73"/>
      <c r="K1277" s="73"/>
      <c r="L1277" s="73"/>
      <c r="M1277" s="73"/>
      <c r="N1277" s="73"/>
      <c r="O1277" s="73"/>
      <c r="P1277" s="73"/>
      <c r="Q1277" s="73"/>
      <c r="R1277" s="73"/>
      <c r="S1277" s="73"/>
      <c r="T1277" s="25" t="str">
        <f>IF(COUNTA(B1277:S1277)=0,"",IF(AND(COUNTA(B1277:D1277)=3,COUNTIF('SRF Drop Downs'!$B$2:$B$5,'Sponsor Response Form (SRF)'!E1277),COUNTIF('SRF Drop Downs'!$F$2:$F$5,'Sponsor Response Form (SRF)'!F1277),COUNTIF('SRF Drop Downs'!$C$2:$C$4,'Sponsor Response Form (SRF)'!G1277),COUNTIF('SRF Drop Downs'!$D$2:$D$6,'Sponsor Response Form (SRF)'!H1277),COUNTIF('SRF Drop Downs'!$A$2:$A$5,'Sponsor Response Form (SRF)'!I1277),COUNTIF('SRF Drop Downs'!$A$2:$A$4,'Sponsor Response Form (SRF)'!J1277),COUNTIF('SRF Drop Downs'!$A$2:$A$5,'Sponsor Response Form (SRF)'!K1277),COUNTIF('SRF Drop Downs'!$E$2:$E$7,'Sponsor Response Form (SRF)'!L1277),COUNTIF('SRF Drop Downs'!$A$2:$A$4,'Sponsor Response Form (SRF)'!M1277),COUNTIF('SRF Drop Downs'!$A$2:$A$4,'Sponsor Response Form (SRF)'!N1277),COUNTIF('SRF Drop Downs'!$A$2:$A$4,'Sponsor Response Form (SRF)'!O1277),COUNTIF('SRF Drop Downs'!$A$2:$A$4,'Sponsor Response Form (SRF)'!P1277),COUNTIF('SRF Drop Downs'!$A$2:$A$4,'Sponsor Response Form (SRF)'!Q1277),COUNTIF('SRF Drop Downs'!$A$2:$A$4,'Sponsor Response Form (SRF)'!R1277),COUNTIF('SRF Drop Downs'!$A$2:$A$4,'Sponsor Response Form (SRF)'!S1277)),"Complete","Incomplete"))</f>
        <v/>
      </c>
      <c r="U1277" s="26" t="str">
        <f>IF(T1277="Complete",IF(AND(NOT(ISNA(VLOOKUP(CONCATENATE(E1277,F1277,G1277,H1277,I1277,J1277,K1277,L1277),'SRF Drop Downs'!G:G,1,FALSE))),IF(AND(H1277&lt;&gt;"C3",L1277&lt;&gt;"O5"),IF(SUM(COUNTIF(M1277:S1277,"Y"),COUNTIF(M1277:S1277,"N"))=0,"V","I"),IF(COUNTIF(M1277:S1277,"Y"),"V","I"))="V", IF(AND('Sponsor Response Form (SRF)'!E1277="M1", COUNTIF('OMS Response Form (ORF)'!D:D, C1277)&gt;0), "I", "V")="V"), "Valid","Invalid")," ")</f>
        <v xml:space="preserve"> </v>
      </c>
    </row>
    <row r="1278" spans="2:21" x14ac:dyDescent="0.35">
      <c r="B1278" s="70"/>
      <c r="C1278" s="71"/>
      <c r="D1278" s="72"/>
      <c r="E1278" s="73"/>
      <c r="F1278" s="73"/>
      <c r="G1278" s="73"/>
      <c r="H1278" s="73"/>
      <c r="I1278" s="73"/>
      <c r="J1278" s="73"/>
      <c r="K1278" s="73"/>
      <c r="L1278" s="73"/>
      <c r="M1278" s="73"/>
      <c r="N1278" s="73"/>
      <c r="O1278" s="73"/>
      <c r="P1278" s="73"/>
      <c r="Q1278" s="73"/>
      <c r="R1278" s="73"/>
      <c r="S1278" s="73"/>
      <c r="T1278" s="25" t="str">
        <f>IF(COUNTA(B1278:S1278)=0,"",IF(AND(COUNTA(B1278:D1278)=3,COUNTIF('SRF Drop Downs'!$B$2:$B$5,'Sponsor Response Form (SRF)'!E1278),COUNTIF('SRF Drop Downs'!$F$2:$F$5,'Sponsor Response Form (SRF)'!F1278),COUNTIF('SRF Drop Downs'!$C$2:$C$4,'Sponsor Response Form (SRF)'!G1278),COUNTIF('SRF Drop Downs'!$D$2:$D$6,'Sponsor Response Form (SRF)'!H1278),COUNTIF('SRF Drop Downs'!$A$2:$A$5,'Sponsor Response Form (SRF)'!I1278),COUNTIF('SRF Drop Downs'!$A$2:$A$4,'Sponsor Response Form (SRF)'!J1278),COUNTIF('SRF Drop Downs'!$A$2:$A$5,'Sponsor Response Form (SRF)'!K1278),COUNTIF('SRF Drop Downs'!$E$2:$E$7,'Sponsor Response Form (SRF)'!L1278),COUNTIF('SRF Drop Downs'!$A$2:$A$4,'Sponsor Response Form (SRF)'!M1278),COUNTIF('SRF Drop Downs'!$A$2:$A$4,'Sponsor Response Form (SRF)'!N1278),COUNTIF('SRF Drop Downs'!$A$2:$A$4,'Sponsor Response Form (SRF)'!O1278),COUNTIF('SRF Drop Downs'!$A$2:$A$4,'Sponsor Response Form (SRF)'!P1278),COUNTIF('SRF Drop Downs'!$A$2:$A$4,'Sponsor Response Form (SRF)'!Q1278),COUNTIF('SRF Drop Downs'!$A$2:$A$4,'Sponsor Response Form (SRF)'!R1278),COUNTIF('SRF Drop Downs'!$A$2:$A$4,'Sponsor Response Form (SRF)'!S1278)),"Complete","Incomplete"))</f>
        <v/>
      </c>
      <c r="U1278" s="26" t="str">
        <f>IF(T1278="Complete",IF(AND(NOT(ISNA(VLOOKUP(CONCATENATE(E1278,F1278,G1278,H1278,I1278,J1278,K1278,L1278),'SRF Drop Downs'!G:G,1,FALSE))),IF(AND(H1278&lt;&gt;"C3",L1278&lt;&gt;"O5"),IF(SUM(COUNTIF(M1278:S1278,"Y"),COUNTIF(M1278:S1278,"N"))=0,"V","I"),IF(COUNTIF(M1278:S1278,"Y"),"V","I"))="V", IF(AND('Sponsor Response Form (SRF)'!E1278="M1", COUNTIF('OMS Response Form (ORF)'!D:D, C1278)&gt;0), "I", "V")="V"), "Valid","Invalid")," ")</f>
        <v xml:space="preserve"> </v>
      </c>
    </row>
    <row r="1279" spans="2:21" x14ac:dyDescent="0.35">
      <c r="B1279" s="70"/>
      <c r="C1279" s="71"/>
      <c r="D1279" s="72"/>
      <c r="E1279" s="73"/>
      <c r="F1279" s="73"/>
      <c r="G1279" s="73"/>
      <c r="H1279" s="73"/>
      <c r="I1279" s="73"/>
      <c r="J1279" s="73"/>
      <c r="K1279" s="73"/>
      <c r="L1279" s="73"/>
      <c r="M1279" s="73"/>
      <c r="N1279" s="73"/>
      <c r="O1279" s="73"/>
      <c r="P1279" s="73"/>
      <c r="Q1279" s="73"/>
      <c r="R1279" s="73"/>
      <c r="S1279" s="73"/>
      <c r="T1279" s="25" t="str">
        <f>IF(COUNTA(B1279:S1279)=0,"",IF(AND(COUNTA(B1279:D1279)=3,COUNTIF('SRF Drop Downs'!$B$2:$B$5,'Sponsor Response Form (SRF)'!E1279),COUNTIF('SRF Drop Downs'!$F$2:$F$5,'Sponsor Response Form (SRF)'!F1279),COUNTIF('SRF Drop Downs'!$C$2:$C$4,'Sponsor Response Form (SRF)'!G1279),COUNTIF('SRF Drop Downs'!$D$2:$D$6,'Sponsor Response Form (SRF)'!H1279),COUNTIF('SRF Drop Downs'!$A$2:$A$5,'Sponsor Response Form (SRF)'!I1279),COUNTIF('SRF Drop Downs'!$A$2:$A$4,'Sponsor Response Form (SRF)'!J1279),COUNTIF('SRF Drop Downs'!$A$2:$A$5,'Sponsor Response Form (SRF)'!K1279),COUNTIF('SRF Drop Downs'!$E$2:$E$7,'Sponsor Response Form (SRF)'!L1279),COUNTIF('SRF Drop Downs'!$A$2:$A$4,'Sponsor Response Form (SRF)'!M1279),COUNTIF('SRF Drop Downs'!$A$2:$A$4,'Sponsor Response Form (SRF)'!N1279),COUNTIF('SRF Drop Downs'!$A$2:$A$4,'Sponsor Response Form (SRF)'!O1279),COUNTIF('SRF Drop Downs'!$A$2:$A$4,'Sponsor Response Form (SRF)'!P1279),COUNTIF('SRF Drop Downs'!$A$2:$A$4,'Sponsor Response Form (SRF)'!Q1279),COUNTIF('SRF Drop Downs'!$A$2:$A$4,'Sponsor Response Form (SRF)'!R1279),COUNTIF('SRF Drop Downs'!$A$2:$A$4,'Sponsor Response Form (SRF)'!S1279)),"Complete","Incomplete"))</f>
        <v/>
      </c>
      <c r="U1279" s="26" t="str">
        <f>IF(T1279="Complete",IF(AND(NOT(ISNA(VLOOKUP(CONCATENATE(E1279,F1279,G1279,H1279,I1279,J1279,K1279,L1279),'SRF Drop Downs'!G:G,1,FALSE))),IF(AND(H1279&lt;&gt;"C3",L1279&lt;&gt;"O5"),IF(SUM(COUNTIF(M1279:S1279,"Y"),COUNTIF(M1279:S1279,"N"))=0,"V","I"),IF(COUNTIF(M1279:S1279,"Y"),"V","I"))="V", IF(AND('Sponsor Response Form (SRF)'!E1279="M1", COUNTIF('OMS Response Form (ORF)'!D:D, C1279)&gt;0), "I", "V")="V"), "Valid","Invalid")," ")</f>
        <v xml:space="preserve"> </v>
      </c>
    </row>
    <row r="1280" spans="2:21" x14ac:dyDescent="0.35">
      <c r="B1280" s="70"/>
      <c r="C1280" s="71"/>
      <c r="D1280" s="72"/>
      <c r="E1280" s="73"/>
      <c r="F1280" s="73"/>
      <c r="G1280" s="73"/>
      <c r="H1280" s="73"/>
      <c r="I1280" s="73"/>
      <c r="J1280" s="73"/>
      <c r="K1280" s="73"/>
      <c r="L1280" s="73"/>
      <c r="M1280" s="73"/>
      <c r="N1280" s="73"/>
      <c r="O1280" s="73"/>
      <c r="P1280" s="73"/>
      <c r="Q1280" s="73"/>
      <c r="R1280" s="73"/>
      <c r="S1280" s="73"/>
      <c r="T1280" s="25" t="str">
        <f>IF(COUNTA(B1280:S1280)=0,"",IF(AND(COUNTA(B1280:D1280)=3,COUNTIF('SRF Drop Downs'!$B$2:$B$5,'Sponsor Response Form (SRF)'!E1280),COUNTIF('SRF Drop Downs'!$F$2:$F$5,'Sponsor Response Form (SRF)'!F1280),COUNTIF('SRF Drop Downs'!$C$2:$C$4,'Sponsor Response Form (SRF)'!G1280),COUNTIF('SRF Drop Downs'!$D$2:$D$6,'Sponsor Response Form (SRF)'!H1280),COUNTIF('SRF Drop Downs'!$A$2:$A$5,'Sponsor Response Form (SRF)'!I1280),COUNTIF('SRF Drop Downs'!$A$2:$A$4,'Sponsor Response Form (SRF)'!J1280),COUNTIF('SRF Drop Downs'!$A$2:$A$5,'Sponsor Response Form (SRF)'!K1280),COUNTIF('SRF Drop Downs'!$E$2:$E$7,'Sponsor Response Form (SRF)'!L1280),COUNTIF('SRF Drop Downs'!$A$2:$A$4,'Sponsor Response Form (SRF)'!M1280),COUNTIF('SRF Drop Downs'!$A$2:$A$4,'Sponsor Response Form (SRF)'!N1280),COUNTIF('SRF Drop Downs'!$A$2:$A$4,'Sponsor Response Form (SRF)'!O1280),COUNTIF('SRF Drop Downs'!$A$2:$A$4,'Sponsor Response Form (SRF)'!P1280),COUNTIF('SRF Drop Downs'!$A$2:$A$4,'Sponsor Response Form (SRF)'!Q1280),COUNTIF('SRF Drop Downs'!$A$2:$A$4,'Sponsor Response Form (SRF)'!R1280),COUNTIF('SRF Drop Downs'!$A$2:$A$4,'Sponsor Response Form (SRF)'!S1280)),"Complete","Incomplete"))</f>
        <v/>
      </c>
      <c r="U1280" s="26" t="str">
        <f>IF(T1280="Complete",IF(AND(NOT(ISNA(VLOOKUP(CONCATENATE(E1280,F1280,G1280,H1280,I1280,J1280,K1280,L1280),'SRF Drop Downs'!G:G,1,FALSE))),IF(AND(H1280&lt;&gt;"C3",L1280&lt;&gt;"O5"),IF(SUM(COUNTIF(M1280:S1280,"Y"),COUNTIF(M1280:S1280,"N"))=0,"V","I"),IF(COUNTIF(M1280:S1280,"Y"),"V","I"))="V", IF(AND('Sponsor Response Form (SRF)'!E1280="M1", COUNTIF('OMS Response Form (ORF)'!D:D, C1280)&gt;0), "I", "V")="V"), "Valid","Invalid")," ")</f>
        <v xml:space="preserve"> </v>
      </c>
    </row>
    <row r="1281" spans="2:21" x14ac:dyDescent="0.35">
      <c r="B1281" s="70"/>
      <c r="C1281" s="71"/>
      <c r="D1281" s="72"/>
      <c r="E1281" s="73"/>
      <c r="F1281" s="73"/>
      <c r="G1281" s="73"/>
      <c r="H1281" s="73"/>
      <c r="I1281" s="73"/>
      <c r="J1281" s="73"/>
      <c r="K1281" s="73"/>
      <c r="L1281" s="73"/>
      <c r="M1281" s="73"/>
      <c r="N1281" s="73"/>
      <c r="O1281" s="73"/>
      <c r="P1281" s="73"/>
      <c r="Q1281" s="73"/>
      <c r="R1281" s="73"/>
      <c r="S1281" s="73"/>
      <c r="T1281" s="25" t="str">
        <f>IF(COUNTA(B1281:S1281)=0,"",IF(AND(COUNTA(B1281:D1281)=3,COUNTIF('SRF Drop Downs'!$B$2:$B$5,'Sponsor Response Form (SRF)'!E1281),COUNTIF('SRF Drop Downs'!$F$2:$F$5,'Sponsor Response Form (SRF)'!F1281),COUNTIF('SRF Drop Downs'!$C$2:$C$4,'Sponsor Response Form (SRF)'!G1281),COUNTIF('SRF Drop Downs'!$D$2:$D$6,'Sponsor Response Form (SRF)'!H1281),COUNTIF('SRF Drop Downs'!$A$2:$A$5,'Sponsor Response Form (SRF)'!I1281),COUNTIF('SRF Drop Downs'!$A$2:$A$4,'Sponsor Response Form (SRF)'!J1281),COUNTIF('SRF Drop Downs'!$A$2:$A$5,'Sponsor Response Form (SRF)'!K1281),COUNTIF('SRF Drop Downs'!$E$2:$E$7,'Sponsor Response Form (SRF)'!L1281),COUNTIF('SRF Drop Downs'!$A$2:$A$4,'Sponsor Response Form (SRF)'!M1281),COUNTIF('SRF Drop Downs'!$A$2:$A$4,'Sponsor Response Form (SRF)'!N1281),COUNTIF('SRF Drop Downs'!$A$2:$A$4,'Sponsor Response Form (SRF)'!O1281),COUNTIF('SRF Drop Downs'!$A$2:$A$4,'Sponsor Response Form (SRF)'!P1281),COUNTIF('SRF Drop Downs'!$A$2:$A$4,'Sponsor Response Form (SRF)'!Q1281),COUNTIF('SRF Drop Downs'!$A$2:$A$4,'Sponsor Response Form (SRF)'!R1281),COUNTIF('SRF Drop Downs'!$A$2:$A$4,'Sponsor Response Form (SRF)'!S1281)),"Complete","Incomplete"))</f>
        <v/>
      </c>
      <c r="U1281" s="26" t="str">
        <f>IF(T1281="Complete",IF(AND(NOT(ISNA(VLOOKUP(CONCATENATE(E1281,F1281,G1281,H1281,I1281,J1281,K1281,L1281),'SRF Drop Downs'!G:G,1,FALSE))),IF(AND(H1281&lt;&gt;"C3",L1281&lt;&gt;"O5"),IF(SUM(COUNTIF(M1281:S1281,"Y"),COUNTIF(M1281:S1281,"N"))=0,"V","I"),IF(COUNTIF(M1281:S1281,"Y"),"V","I"))="V", IF(AND('Sponsor Response Form (SRF)'!E1281="M1", COUNTIF('OMS Response Form (ORF)'!D:D, C1281)&gt;0), "I", "V")="V"), "Valid","Invalid")," ")</f>
        <v xml:space="preserve"> </v>
      </c>
    </row>
    <row r="1282" spans="2:21" x14ac:dyDescent="0.35">
      <c r="B1282" s="70"/>
      <c r="C1282" s="71"/>
      <c r="D1282" s="72"/>
      <c r="E1282" s="73"/>
      <c r="F1282" s="73"/>
      <c r="G1282" s="73"/>
      <c r="H1282" s="73"/>
      <c r="I1282" s="73"/>
      <c r="J1282" s="73"/>
      <c r="K1282" s="73"/>
      <c r="L1282" s="73"/>
      <c r="M1282" s="73"/>
      <c r="N1282" s="73"/>
      <c r="O1282" s="73"/>
      <c r="P1282" s="73"/>
      <c r="Q1282" s="73"/>
      <c r="R1282" s="73"/>
      <c r="S1282" s="73"/>
      <c r="T1282" s="25" t="str">
        <f>IF(COUNTA(B1282:S1282)=0,"",IF(AND(COUNTA(B1282:D1282)=3,COUNTIF('SRF Drop Downs'!$B$2:$B$5,'Sponsor Response Form (SRF)'!E1282),COUNTIF('SRF Drop Downs'!$F$2:$F$5,'Sponsor Response Form (SRF)'!F1282),COUNTIF('SRF Drop Downs'!$C$2:$C$4,'Sponsor Response Form (SRF)'!G1282),COUNTIF('SRF Drop Downs'!$D$2:$D$6,'Sponsor Response Form (SRF)'!H1282),COUNTIF('SRF Drop Downs'!$A$2:$A$5,'Sponsor Response Form (SRF)'!I1282),COUNTIF('SRF Drop Downs'!$A$2:$A$4,'Sponsor Response Form (SRF)'!J1282),COUNTIF('SRF Drop Downs'!$A$2:$A$5,'Sponsor Response Form (SRF)'!K1282),COUNTIF('SRF Drop Downs'!$E$2:$E$7,'Sponsor Response Form (SRF)'!L1282),COUNTIF('SRF Drop Downs'!$A$2:$A$4,'Sponsor Response Form (SRF)'!M1282),COUNTIF('SRF Drop Downs'!$A$2:$A$4,'Sponsor Response Form (SRF)'!N1282),COUNTIF('SRF Drop Downs'!$A$2:$A$4,'Sponsor Response Form (SRF)'!O1282),COUNTIF('SRF Drop Downs'!$A$2:$A$4,'Sponsor Response Form (SRF)'!P1282),COUNTIF('SRF Drop Downs'!$A$2:$A$4,'Sponsor Response Form (SRF)'!Q1282),COUNTIF('SRF Drop Downs'!$A$2:$A$4,'Sponsor Response Form (SRF)'!R1282),COUNTIF('SRF Drop Downs'!$A$2:$A$4,'Sponsor Response Form (SRF)'!S1282)),"Complete","Incomplete"))</f>
        <v/>
      </c>
      <c r="U1282" s="26" t="str">
        <f>IF(T1282="Complete",IF(AND(NOT(ISNA(VLOOKUP(CONCATENATE(E1282,F1282,G1282,H1282,I1282,J1282,K1282,L1282),'SRF Drop Downs'!G:G,1,FALSE))),IF(AND(H1282&lt;&gt;"C3",L1282&lt;&gt;"O5"),IF(SUM(COUNTIF(M1282:S1282,"Y"),COUNTIF(M1282:S1282,"N"))=0,"V","I"),IF(COUNTIF(M1282:S1282,"Y"),"V","I"))="V", IF(AND('Sponsor Response Form (SRF)'!E1282="M1", COUNTIF('OMS Response Form (ORF)'!D:D, C1282)&gt;0), "I", "V")="V"), "Valid","Invalid")," ")</f>
        <v xml:space="preserve"> </v>
      </c>
    </row>
    <row r="1283" spans="2:21" x14ac:dyDescent="0.35">
      <c r="B1283" s="70"/>
      <c r="C1283" s="71"/>
      <c r="D1283" s="72"/>
      <c r="E1283" s="73"/>
      <c r="F1283" s="73"/>
      <c r="G1283" s="73"/>
      <c r="H1283" s="73"/>
      <c r="I1283" s="73"/>
      <c r="J1283" s="73"/>
      <c r="K1283" s="73"/>
      <c r="L1283" s="73"/>
      <c r="M1283" s="73"/>
      <c r="N1283" s="73"/>
      <c r="O1283" s="73"/>
      <c r="P1283" s="73"/>
      <c r="Q1283" s="73"/>
      <c r="R1283" s="73"/>
      <c r="S1283" s="73"/>
      <c r="T1283" s="25" t="str">
        <f>IF(COUNTA(B1283:S1283)=0,"",IF(AND(COUNTA(B1283:D1283)=3,COUNTIF('SRF Drop Downs'!$B$2:$B$5,'Sponsor Response Form (SRF)'!E1283),COUNTIF('SRF Drop Downs'!$F$2:$F$5,'Sponsor Response Form (SRF)'!F1283),COUNTIF('SRF Drop Downs'!$C$2:$C$4,'Sponsor Response Form (SRF)'!G1283),COUNTIF('SRF Drop Downs'!$D$2:$D$6,'Sponsor Response Form (SRF)'!H1283),COUNTIF('SRF Drop Downs'!$A$2:$A$5,'Sponsor Response Form (SRF)'!I1283),COUNTIF('SRF Drop Downs'!$A$2:$A$4,'Sponsor Response Form (SRF)'!J1283),COUNTIF('SRF Drop Downs'!$A$2:$A$5,'Sponsor Response Form (SRF)'!K1283),COUNTIF('SRF Drop Downs'!$E$2:$E$7,'Sponsor Response Form (SRF)'!L1283),COUNTIF('SRF Drop Downs'!$A$2:$A$4,'Sponsor Response Form (SRF)'!M1283),COUNTIF('SRF Drop Downs'!$A$2:$A$4,'Sponsor Response Form (SRF)'!N1283),COUNTIF('SRF Drop Downs'!$A$2:$A$4,'Sponsor Response Form (SRF)'!O1283),COUNTIF('SRF Drop Downs'!$A$2:$A$4,'Sponsor Response Form (SRF)'!P1283),COUNTIF('SRF Drop Downs'!$A$2:$A$4,'Sponsor Response Form (SRF)'!Q1283),COUNTIF('SRF Drop Downs'!$A$2:$A$4,'Sponsor Response Form (SRF)'!R1283),COUNTIF('SRF Drop Downs'!$A$2:$A$4,'Sponsor Response Form (SRF)'!S1283)),"Complete","Incomplete"))</f>
        <v/>
      </c>
      <c r="U1283" s="26" t="str">
        <f>IF(T1283="Complete",IF(AND(NOT(ISNA(VLOOKUP(CONCATENATE(E1283,F1283,G1283,H1283,I1283,J1283,K1283,L1283),'SRF Drop Downs'!G:G,1,FALSE))),IF(AND(H1283&lt;&gt;"C3",L1283&lt;&gt;"O5"),IF(SUM(COUNTIF(M1283:S1283,"Y"),COUNTIF(M1283:S1283,"N"))=0,"V","I"),IF(COUNTIF(M1283:S1283,"Y"),"V","I"))="V", IF(AND('Sponsor Response Form (SRF)'!E1283="M1", COUNTIF('OMS Response Form (ORF)'!D:D, C1283)&gt;0), "I", "V")="V"), "Valid","Invalid")," ")</f>
        <v xml:space="preserve"> </v>
      </c>
    </row>
    <row r="1284" spans="2:21" x14ac:dyDescent="0.35">
      <c r="B1284" s="70"/>
      <c r="C1284" s="71"/>
      <c r="D1284" s="72"/>
      <c r="E1284" s="73"/>
      <c r="F1284" s="73"/>
      <c r="G1284" s="73"/>
      <c r="H1284" s="73"/>
      <c r="I1284" s="73"/>
      <c r="J1284" s="73"/>
      <c r="K1284" s="73"/>
      <c r="L1284" s="73"/>
      <c r="M1284" s="73"/>
      <c r="N1284" s="73"/>
      <c r="O1284" s="73"/>
      <c r="P1284" s="73"/>
      <c r="Q1284" s="73"/>
      <c r="R1284" s="73"/>
      <c r="S1284" s="73"/>
      <c r="T1284" s="25" t="str">
        <f>IF(COUNTA(B1284:S1284)=0,"",IF(AND(COUNTA(B1284:D1284)=3,COUNTIF('SRF Drop Downs'!$B$2:$B$5,'Sponsor Response Form (SRF)'!E1284),COUNTIF('SRF Drop Downs'!$F$2:$F$5,'Sponsor Response Form (SRF)'!F1284),COUNTIF('SRF Drop Downs'!$C$2:$C$4,'Sponsor Response Form (SRF)'!G1284),COUNTIF('SRF Drop Downs'!$D$2:$D$6,'Sponsor Response Form (SRF)'!H1284),COUNTIF('SRF Drop Downs'!$A$2:$A$5,'Sponsor Response Form (SRF)'!I1284),COUNTIF('SRF Drop Downs'!$A$2:$A$4,'Sponsor Response Form (SRF)'!J1284),COUNTIF('SRF Drop Downs'!$A$2:$A$5,'Sponsor Response Form (SRF)'!K1284),COUNTIF('SRF Drop Downs'!$E$2:$E$7,'Sponsor Response Form (SRF)'!L1284),COUNTIF('SRF Drop Downs'!$A$2:$A$4,'Sponsor Response Form (SRF)'!M1284),COUNTIF('SRF Drop Downs'!$A$2:$A$4,'Sponsor Response Form (SRF)'!N1284),COUNTIF('SRF Drop Downs'!$A$2:$A$4,'Sponsor Response Form (SRF)'!O1284),COUNTIF('SRF Drop Downs'!$A$2:$A$4,'Sponsor Response Form (SRF)'!P1284),COUNTIF('SRF Drop Downs'!$A$2:$A$4,'Sponsor Response Form (SRF)'!Q1284),COUNTIF('SRF Drop Downs'!$A$2:$A$4,'Sponsor Response Form (SRF)'!R1284),COUNTIF('SRF Drop Downs'!$A$2:$A$4,'Sponsor Response Form (SRF)'!S1284)),"Complete","Incomplete"))</f>
        <v/>
      </c>
      <c r="U1284" s="26" t="str">
        <f>IF(T1284="Complete",IF(AND(NOT(ISNA(VLOOKUP(CONCATENATE(E1284,F1284,G1284,H1284,I1284,J1284,K1284,L1284),'SRF Drop Downs'!G:G,1,FALSE))),IF(AND(H1284&lt;&gt;"C3",L1284&lt;&gt;"O5"),IF(SUM(COUNTIF(M1284:S1284,"Y"),COUNTIF(M1284:S1284,"N"))=0,"V","I"),IF(COUNTIF(M1284:S1284,"Y"),"V","I"))="V", IF(AND('Sponsor Response Form (SRF)'!E1284="M1", COUNTIF('OMS Response Form (ORF)'!D:D, C1284)&gt;0), "I", "V")="V"), "Valid","Invalid")," ")</f>
        <v xml:space="preserve"> </v>
      </c>
    </row>
    <row r="1285" spans="2:21" x14ac:dyDescent="0.35">
      <c r="B1285" s="70"/>
      <c r="C1285" s="71"/>
      <c r="D1285" s="72"/>
      <c r="E1285" s="73"/>
      <c r="F1285" s="73"/>
      <c r="G1285" s="73"/>
      <c r="H1285" s="73"/>
      <c r="I1285" s="73"/>
      <c r="J1285" s="73"/>
      <c r="K1285" s="73"/>
      <c r="L1285" s="73"/>
      <c r="M1285" s="73"/>
      <c r="N1285" s="73"/>
      <c r="O1285" s="73"/>
      <c r="P1285" s="73"/>
      <c r="Q1285" s="73"/>
      <c r="R1285" s="73"/>
      <c r="S1285" s="73"/>
      <c r="T1285" s="25" t="str">
        <f>IF(COUNTA(B1285:S1285)=0,"",IF(AND(COUNTA(B1285:D1285)=3,COUNTIF('SRF Drop Downs'!$B$2:$B$5,'Sponsor Response Form (SRF)'!E1285),COUNTIF('SRF Drop Downs'!$F$2:$F$5,'Sponsor Response Form (SRF)'!F1285),COUNTIF('SRF Drop Downs'!$C$2:$C$4,'Sponsor Response Form (SRF)'!G1285),COUNTIF('SRF Drop Downs'!$D$2:$D$6,'Sponsor Response Form (SRF)'!H1285),COUNTIF('SRF Drop Downs'!$A$2:$A$5,'Sponsor Response Form (SRF)'!I1285),COUNTIF('SRF Drop Downs'!$A$2:$A$4,'Sponsor Response Form (SRF)'!J1285),COUNTIF('SRF Drop Downs'!$A$2:$A$5,'Sponsor Response Form (SRF)'!K1285),COUNTIF('SRF Drop Downs'!$E$2:$E$7,'Sponsor Response Form (SRF)'!L1285),COUNTIF('SRF Drop Downs'!$A$2:$A$4,'Sponsor Response Form (SRF)'!M1285),COUNTIF('SRF Drop Downs'!$A$2:$A$4,'Sponsor Response Form (SRF)'!N1285),COUNTIF('SRF Drop Downs'!$A$2:$A$4,'Sponsor Response Form (SRF)'!O1285),COUNTIF('SRF Drop Downs'!$A$2:$A$4,'Sponsor Response Form (SRF)'!P1285),COUNTIF('SRF Drop Downs'!$A$2:$A$4,'Sponsor Response Form (SRF)'!Q1285),COUNTIF('SRF Drop Downs'!$A$2:$A$4,'Sponsor Response Form (SRF)'!R1285),COUNTIF('SRF Drop Downs'!$A$2:$A$4,'Sponsor Response Form (SRF)'!S1285)),"Complete","Incomplete"))</f>
        <v/>
      </c>
      <c r="U1285" s="26" t="str">
        <f>IF(T1285="Complete",IF(AND(NOT(ISNA(VLOOKUP(CONCATENATE(E1285,F1285,G1285,H1285,I1285,J1285,K1285,L1285),'SRF Drop Downs'!G:G,1,FALSE))),IF(AND(H1285&lt;&gt;"C3",L1285&lt;&gt;"O5"),IF(SUM(COUNTIF(M1285:S1285,"Y"),COUNTIF(M1285:S1285,"N"))=0,"V","I"),IF(COUNTIF(M1285:S1285,"Y"),"V","I"))="V", IF(AND('Sponsor Response Form (SRF)'!E1285="M1", COUNTIF('OMS Response Form (ORF)'!D:D, C1285)&gt;0), "I", "V")="V"), "Valid","Invalid")," ")</f>
        <v xml:space="preserve"> </v>
      </c>
    </row>
    <row r="1286" spans="2:21" x14ac:dyDescent="0.35">
      <c r="B1286" s="70"/>
      <c r="C1286" s="71"/>
      <c r="D1286" s="72"/>
      <c r="E1286" s="73"/>
      <c r="F1286" s="73"/>
      <c r="G1286" s="73"/>
      <c r="H1286" s="73"/>
      <c r="I1286" s="73"/>
      <c r="J1286" s="73"/>
      <c r="K1286" s="73"/>
      <c r="L1286" s="73"/>
      <c r="M1286" s="73"/>
      <c r="N1286" s="73"/>
      <c r="O1286" s="73"/>
      <c r="P1286" s="73"/>
      <c r="Q1286" s="73"/>
      <c r="R1286" s="73"/>
      <c r="S1286" s="73"/>
      <c r="T1286" s="25" t="str">
        <f>IF(COUNTA(B1286:S1286)=0,"",IF(AND(COUNTA(B1286:D1286)=3,COUNTIF('SRF Drop Downs'!$B$2:$B$5,'Sponsor Response Form (SRF)'!E1286),COUNTIF('SRF Drop Downs'!$F$2:$F$5,'Sponsor Response Form (SRF)'!F1286),COUNTIF('SRF Drop Downs'!$C$2:$C$4,'Sponsor Response Form (SRF)'!G1286),COUNTIF('SRF Drop Downs'!$D$2:$D$6,'Sponsor Response Form (SRF)'!H1286),COUNTIF('SRF Drop Downs'!$A$2:$A$5,'Sponsor Response Form (SRF)'!I1286),COUNTIF('SRF Drop Downs'!$A$2:$A$4,'Sponsor Response Form (SRF)'!J1286),COUNTIF('SRF Drop Downs'!$A$2:$A$5,'Sponsor Response Form (SRF)'!K1286),COUNTIF('SRF Drop Downs'!$E$2:$E$7,'Sponsor Response Form (SRF)'!L1286),COUNTIF('SRF Drop Downs'!$A$2:$A$4,'Sponsor Response Form (SRF)'!M1286),COUNTIF('SRF Drop Downs'!$A$2:$A$4,'Sponsor Response Form (SRF)'!N1286),COUNTIF('SRF Drop Downs'!$A$2:$A$4,'Sponsor Response Form (SRF)'!O1286),COUNTIF('SRF Drop Downs'!$A$2:$A$4,'Sponsor Response Form (SRF)'!P1286),COUNTIF('SRF Drop Downs'!$A$2:$A$4,'Sponsor Response Form (SRF)'!Q1286),COUNTIF('SRF Drop Downs'!$A$2:$A$4,'Sponsor Response Form (SRF)'!R1286),COUNTIF('SRF Drop Downs'!$A$2:$A$4,'Sponsor Response Form (SRF)'!S1286)),"Complete","Incomplete"))</f>
        <v/>
      </c>
      <c r="U1286" s="26" t="str">
        <f>IF(T1286="Complete",IF(AND(NOT(ISNA(VLOOKUP(CONCATENATE(E1286,F1286,G1286,H1286,I1286,J1286,K1286,L1286),'SRF Drop Downs'!G:G,1,FALSE))),IF(AND(H1286&lt;&gt;"C3",L1286&lt;&gt;"O5"),IF(SUM(COUNTIF(M1286:S1286,"Y"),COUNTIF(M1286:S1286,"N"))=0,"V","I"),IF(COUNTIF(M1286:S1286,"Y"),"V","I"))="V", IF(AND('Sponsor Response Form (SRF)'!E1286="M1", COUNTIF('OMS Response Form (ORF)'!D:D, C1286)&gt;0), "I", "V")="V"), "Valid","Invalid")," ")</f>
        <v xml:space="preserve"> </v>
      </c>
    </row>
    <row r="1287" spans="2:21" x14ac:dyDescent="0.35">
      <c r="B1287" s="70"/>
      <c r="C1287" s="71"/>
      <c r="D1287" s="72"/>
      <c r="E1287" s="73"/>
      <c r="F1287" s="73"/>
      <c r="G1287" s="73"/>
      <c r="H1287" s="73"/>
      <c r="I1287" s="73"/>
      <c r="J1287" s="73"/>
      <c r="K1287" s="73"/>
      <c r="L1287" s="73"/>
      <c r="M1287" s="73"/>
      <c r="N1287" s="73"/>
      <c r="O1287" s="73"/>
      <c r="P1287" s="73"/>
      <c r="Q1287" s="73"/>
      <c r="R1287" s="73"/>
      <c r="S1287" s="73"/>
      <c r="T1287" s="25" t="str">
        <f>IF(COUNTA(B1287:S1287)=0,"",IF(AND(COUNTA(B1287:D1287)=3,COUNTIF('SRF Drop Downs'!$B$2:$B$5,'Sponsor Response Form (SRF)'!E1287),COUNTIF('SRF Drop Downs'!$F$2:$F$5,'Sponsor Response Form (SRF)'!F1287),COUNTIF('SRF Drop Downs'!$C$2:$C$4,'Sponsor Response Form (SRF)'!G1287),COUNTIF('SRF Drop Downs'!$D$2:$D$6,'Sponsor Response Form (SRF)'!H1287),COUNTIF('SRF Drop Downs'!$A$2:$A$5,'Sponsor Response Form (SRF)'!I1287),COUNTIF('SRF Drop Downs'!$A$2:$A$4,'Sponsor Response Form (SRF)'!J1287),COUNTIF('SRF Drop Downs'!$A$2:$A$5,'Sponsor Response Form (SRF)'!K1287),COUNTIF('SRF Drop Downs'!$E$2:$E$7,'Sponsor Response Form (SRF)'!L1287),COUNTIF('SRF Drop Downs'!$A$2:$A$4,'Sponsor Response Form (SRF)'!M1287),COUNTIF('SRF Drop Downs'!$A$2:$A$4,'Sponsor Response Form (SRF)'!N1287),COUNTIF('SRF Drop Downs'!$A$2:$A$4,'Sponsor Response Form (SRF)'!O1287),COUNTIF('SRF Drop Downs'!$A$2:$A$4,'Sponsor Response Form (SRF)'!P1287),COUNTIF('SRF Drop Downs'!$A$2:$A$4,'Sponsor Response Form (SRF)'!Q1287),COUNTIF('SRF Drop Downs'!$A$2:$A$4,'Sponsor Response Form (SRF)'!R1287),COUNTIF('SRF Drop Downs'!$A$2:$A$4,'Sponsor Response Form (SRF)'!S1287)),"Complete","Incomplete"))</f>
        <v/>
      </c>
      <c r="U1287" s="26" t="str">
        <f>IF(T1287="Complete",IF(AND(NOT(ISNA(VLOOKUP(CONCATENATE(E1287,F1287,G1287,H1287,I1287,J1287,K1287,L1287),'SRF Drop Downs'!G:G,1,FALSE))),IF(AND(H1287&lt;&gt;"C3",L1287&lt;&gt;"O5"),IF(SUM(COUNTIF(M1287:S1287,"Y"),COUNTIF(M1287:S1287,"N"))=0,"V","I"),IF(COUNTIF(M1287:S1287,"Y"),"V","I"))="V", IF(AND('Sponsor Response Form (SRF)'!E1287="M1", COUNTIF('OMS Response Form (ORF)'!D:D, C1287)&gt;0), "I", "V")="V"), "Valid","Invalid")," ")</f>
        <v xml:space="preserve"> </v>
      </c>
    </row>
    <row r="1288" spans="2:21" x14ac:dyDescent="0.35">
      <c r="B1288" s="70"/>
      <c r="C1288" s="71"/>
      <c r="D1288" s="72"/>
      <c r="E1288" s="73"/>
      <c r="F1288" s="73"/>
      <c r="G1288" s="73"/>
      <c r="H1288" s="73"/>
      <c r="I1288" s="73"/>
      <c r="J1288" s="73"/>
      <c r="K1288" s="73"/>
      <c r="L1288" s="73"/>
      <c r="M1288" s="73"/>
      <c r="N1288" s="73"/>
      <c r="O1288" s="73"/>
      <c r="P1288" s="73"/>
      <c r="Q1288" s="73"/>
      <c r="R1288" s="73"/>
      <c r="S1288" s="73"/>
      <c r="T1288" s="25" t="str">
        <f>IF(COUNTA(B1288:S1288)=0,"",IF(AND(COUNTA(B1288:D1288)=3,COUNTIF('SRF Drop Downs'!$B$2:$B$5,'Sponsor Response Form (SRF)'!E1288),COUNTIF('SRF Drop Downs'!$F$2:$F$5,'Sponsor Response Form (SRF)'!F1288),COUNTIF('SRF Drop Downs'!$C$2:$C$4,'Sponsor Response Form (SRF)'!G1288),COUNTIF('SRF Drop Downs'!$D$2:$D$6,'Sponsor Response Form (SRF)'!H1288),COUNTIF('SRF Drop Downs'!$A$2:$A$5,'Sponsor Response Form (SRF)'!I1288),COUNTIF('SRF Drop Downs'!$A$2:$A$4,'Sponsor Response Form (SRF)'!J1288),COUNTIF('SRF Drop Downs'!$A$2:$A$5,'Sponsor Response Form (SRF)'!K1288),COUNTIF('SRF Drop Downs'!$E$2:$E$7,'Sponsor Response Form (SRF)'!L1288),COUNTIF('SRF Drop Downs'!$A$2:$A$4,'Sponsor Response Form (SRF)'!M1288),COUNTIF('SRF Drop Downs'!$A$2:$A$4,'Sponsor Response Form (SRF)'!N1288),COUNTIF('SRF Drop Downs'!$A$2:$A$4,'Sponsor Response Form (SRF)'!O1288),COUNTIF('SRF Drop Downs'!$A$2:$A$4,'Sponsor Response Form (SRF)'!P1288),COUNTIF('SRF Drop Downs'!$A$2:$A$4,'Sponsor Response Form (SRF)'!Q1288),COUNTIF('SRF Drop Downs'!$A$2:$A$4,'Sponsor Response Form (SRF)'!R1288),COUNTIF('SRF Drop Downs'!$A$2:$A$4,'Sponsor Response Form (SRF)'!S1288)),"Complete","Incomplete"))</f>
        <v/>
      </c>
      <c r="U1288" s="26" t="str">
        <f>IF(T1288="Complete",IF(AND(NOT(ISNA(VLOOKUP(CONCATENATE(E1288,F1288,G1288,H1288,I1288,J1288,K1288,L1288),'SRF Drop Downs'!G:G,1,FALSE))),IF(AND(H1288&lt;&gt;"C3",L1288&lt;&gt;"O5"),IF(SUM(COUNTIF(M1288:S1288,"Y"),COUNTIF(M1288:S1288,"N"))=0,"V","I"),IF(COUNTIF(M1288:S1288,"Y"),"V","I"))="V", IF(AND('Sponsor Response Form (SRF)'!E1288="M1", COUNTIF('OMS Response Form (ORF)'!D:D, C1288)&gt;0), "I", "V")="V"), "Valid","Invalid")," ")</f>
        <v xml:space="preserve"> </v>
      </c>
    </row>
    <row r="1289" spans="2:21" x14ac:dyDescent="0.35">
      <c r="B1289" s="70"/>
      <c r="C1289" s="71"/>
      <c r="D1289" s="72"/>
      <c r="E1289" s="73"/>
      <c r="F1289" s="73"/>
      <c r="G1289" s="73"/>
      <c r="H1289" s="73"/>
      <c r="I1289" s="73"/>
      <c r="J1289" s="73"/>
      <c r="K1289" s="73"/>
      <c r="L1289" s="73"/>
      <c r="M1289" s="73"/>
      <c r="N1289" s="73"/>
      <c r="O1289" s="73"/>
      <c r="P1289" s="73"/>
      <c r="Q1289" s="73"/>
      <c r="R1289" s="73"/>
      <c r="S1289" s="73"/>
      <c r="T1289" s="25" t="str">
        <f>IF(COUNTA(B1289:S1289)=0,"",IF(AND(COUNTA(B1289:D1289)=3,COUNTIF('SRF Drop Downs'!$B$2:$B$5,'Sponsor Response Form (SRF)'!E1289),COUNTIF('SRF Drop Downs'!$F$2:$F$5,'Sponsor Response Form (SRF)'!F1289),COUNTIF('SRF Drop Downs'!$C$2:$C$4,'Sponsor Response Form (SRF)'!G1289),COUNTIF('SRF Drop Downs'!$D$2:$D$6,'Sponsor Response Form (SRF)'!H1289),COUNTIF('SRF Drop Downs'!$A$2:$A$5,'Sponsor Response Form (SRF)'!I1289),COUNTIF('SRF Drop Downs'!$A$2:$A$4,'Sponsor Response Form (SRF)'!J1289),COUNTIF('SRF Drop Downs'!$A$2:$A$5,'Sponsor Response Form (SRF)'!K1289),COUNTIF('SRF Drop Downs'!$E$2:$E$7,'Sponsor Response Form (SRF)'!L1289),COUNTIF('SRF Drop Downs'!$A$2:$A$4,'Sponsor Response Form (SRF)'!M1289),COUNTIF('SRF Drop Downs'!$A$2:$A$4,'Sponsor Response Form (SRF)'!N1289),COUNTIF('SRF Drop Downs'!$A$2:$A$4,'Sponsor Response Form (SRF)'!O1289),COUNTIF('SRF Drop Downs'!$A$2:$A$4,'Sponsor Response Form (SRF)'!P1289),COUNTIF('SRF Drop Downs'!$A$2:$A$4,'Sponsor Response Form (SRF)'!Q1289),COUNTIF('SRF Drop Downs'!$A$2:$A$4,'Sponsor Response Form (SRF)'!R1289),COUNTIF('SRF Drop Downs'!$A$2:$A$4,'Sponsor Response Form (SRF)'!S1289)),"Complete","Incomplete"))</f>
        <v/>
      </c>
      <c r="U1289" s="26" t="str">
        <f>IF(T1289="Complete",IF(AND(NOT(ISNA(VLOOKUP(CONCATENATE(E1289,F1289,G1289,H1289,I1289,J1289,K1289,L1289),'SRF Drop Downs'!G:G,1,FALSE))),IF(AND(H1289&lt;&gt;"C3",L1289&lt;&gt;"O5"),IF(SUM(COUNTIF(M1289:S1289,"Y"),COUNTIF(M1289:S1289,"N"))=0,"V","I"),IF(COUNTIF(M1289:S1289,"Y"),"V","I"))="V", IF(AND('Sponsor Response Form (SRF)'!E1289="M1", COUNTIF('OMS Response Form (ORF)'!D:D, C1289)&gt;0), "I", "V")="V"), "Valid","Invalid")," ")</f>
        <v xml:space="preserve"> </v>
      </c>
    </row>
    <row r="1290" spans="2:21" x14ac:dyDescent="0.35">
      <c r="B1290" s="70"/>
      <c r="C1290" s="71"/>
      <c r="D1290" s="72"/>
      <c r="E1290" s="73"/>
      <c r="F1290" s="73"/>
      <c r="G1290" s="73"/>
      <c r="H1290" s="73"/>
      <c r="I1290" s="73"/>
      <c r="J1290" s="73"/>
      <c r="K1290" s="73"/>
      <c r="L1290" s="73"/>
      <c r="M1290" s="73"/>
      <c r="N1290" s="73"/>
      <c r="O1290" s="73"/>
      <c r="P1290" s="73"/>
      <c r="Q1290" s="73"/>
      <c r="R1290" s="73"/>
      <c r="S1290" s="73"/>
      <c r="T1290" s="25" t="str">
        <f>IF(COUNTA(B1290:S1290)=0,"",IF(AND(COUNTA(B1290:D1290)=3,COUNTIF('SRF Drop Downs'!$B$2:$B$5,'Sponsor Response Form (SRF)'!E1290),COUNTIF('SRF Drop Downs'!$F$2:$F$5,'Sponsor Response Form (SRF)'!F1290),COUNTIF('SRF Drop Downs'!$C$2:$C$4,'Sponsor Response Form (SRF)'!G1290),COUNTIF('SRF Drop Downs'!$D$2:$D$6,'Sponsor Response Form (SRF)'!H1290),COUNTIF('SRF Drop Downs'!$A$2:$A$5,'Sponsor Response Form (SRF)'!I1290),COUNTIF('SRF Drop Downs'!$A$2:$A$4,'Sponsor Response Form (SRF)'!J1290),COUNTIF('SRF Drop Downs'!$A$2:$A$5,'Sponsor Response Form (SRF)'!K1290),COUNTIF('SRF Drop Downs'!$E$2:$E$7,'Sponsor Response Form (SRF)'!L1290),COUNTIF('SRF Drop Downs'!$A$2:$A$4,'Sponsor Response Form (SRF)'!M1290),COUNTIF('SRF Drop Downs'!$A$2:$A$4,'Sponsor Response Form (SRF)'!N1290),COUNTIF('SRF Drop Downs'!$A$2:$A$4,'Sponsor Response Form (SRF)'!O1290),COUNTIF('SRF Drop Downs'!$A$2:$A$4,'Sponsor Response Form (SRF)'!P1290),COUNTIF('SRF Drop Downs'!$A$2:$A$4,'Sponsor Response Form (SRF)'!Q1290),COUNTIF('SRF Drop Downs'!$A$2:$A$4,'Sponsor Response Form (SRF)'!R1290),COUNTIF('SRF Drop Downs'!$A$2:$A$4,'Sponsor Response Form (SRF)'!S1290)),"Complete","Incomplete"))</f>
        <v/>
      </c>
      <c r="U1290" s="26" t="str">
        <f>IF(T1290="Complete",IF(AND(NOT(ISNA(VLOOKUP(CONCATENATE(E1290,F1290,G1290,H1290,I1290,J1290,K1290,L1290),'SRF Drop Downs'!G:G,1,FALSE))),IF(AND(H1290&lt;&gt;"C3",L1290&lt;&gt;"O5"),IF(SUM(COUNTIF(M1290:S1290,"Y"),COUNTIF(M1290:S1290,"N"))=0,"V","I"),IF(COUNTIF(M1290:S1290,"Y"),"V","I"))="V", IF(AND('Sponsor Response Form (SRF)'!E1290="M1", COUNTIF('OMS Response Form (ORF)'!D:D, C1290)&gt;0), "I", "V")="V"), "Valid","Invalid")," ")</f>
        <v xml:space="preserve"> </v>
      </c>
    </row>
    <row r="1291" spans="2:21" x14ac:dyDescent="0.35">
      <c r="B1291" s="70"/>
      <c r="C1291" s="71"/>
      <c r="D1291" s="72"/>
      <c r="E1291" s="73"/>
      <c r="F1291" s="73"/>
      <c r="G1291" s="73"/>
      <c r="H1291" s="73"/>
      <c r="I1291" s="73"/>
      <c r="J1291" s="73"/>
      <c r="K1291" s="73"/>
      <c r="L1291" s="73"/>
      <c r="M1291" s="73"/>
      <c r="N1291" s="73"/>
      <c r="O1291" s="73"/>
      <c r="P1291" s="73"/>
      <c r="Q1291" s="73"/>
      <c r="R1291" s="73"/>
      <c r="S1291" s="73"/>
      <c r="T1291" s="25" t="str">
        <f>IF(COUNTA(B1291:S1291)=0,"",IF(AND(COUNTA(B1291:D1291)=3,COUNTIF('SRF Drop Downs'!$B$2:$B$5,'Sponsor Response Form (SRF)'!E1291),COUNTIF('SRF Drop Downs'!$F$2:$F$5,'Sponsor Response Form (SRF)'!F1291),COUNTIF('SRF Drop Downs'!$C$2:$C$4,'Sponsor Response Form (SRF)'!G1291),COUNTIF('SRF Drop Downs'!$D$2:$D$6,'Sponsor Response Form (SRF)'!H1291),COUNTIF('SRF Drop Downs'!$A$2:$A$5,'Sponsor Response Form (SRF)'!I1291),COUNTIF('SRF Drop Downs'!$A$2:$A$4,'Sponsor Response Form (SRF)'!J1291),COUNTIF('SRF Drop Downs'!$A$2:$A$5,'Sponsor Response Form (SRF)'!K1291),COUNTIF('SRF Drop Downs'!$E$2:$E$7,'Sponsor Response Form (SRF)'!L1291),COUNTIF('SRF Drop Downs'!$A$2:$A$4,'Sponsor Response Form (SRF)'!M1291),COUNTIF('SRF Drop Downs'!$A$2:$A$4,'Sponsor Response Form (SRF)'!N1291),COUNTIF('SRF Drop Downs'!$A$2:$A$4,'Sponsor Response Form (SRF)'!O1291),COUNTIF('SRF Drop Downs'!$A$2:$A$4,'Sponsor Response Form (SRF)'!P1291),COUNTIF('SRF Drop Downs'!$A$2:$A$4,'Sponsor Response Form (SRF)'!Q1291),COUNTIF('SRF Drop Downs'!$A$2:$A$4,'Sponsor Response Form (SRF)'!R1291),COUNTIF('SRF Drop Downs'!$A$2:$A$4,'Sponsor Response Form (SRF)'!S1291)),"Complete","Incomplete"))</f>
        <v/>
      </c>
      <c r="U1291" s="26" t="str">
        <f>IF(T1291="Complete",IF(AND(NOT(ISNA(VLOOKUP(CONCATENATE(E1291,F1291,G1291,H1291,I1291,J1291,K1291,L1291),'SRF Drop Downs'!G:G,1,FALSE))),IF(AND(H1291&lt;&gt;"C3",L1291&lt;&gt;"O5"),IF(SUM(COUNTIF(M1291:S1291,"Y"),COUNTIF(M1291:S1291,"N"))=0,"V","I"),IF(COUNTIF(M1291:S1291,"Y"),"V","I"))="V", IF(AND('Sponsor Response Form (SRF)'!E1291="M1", COUNTIF('OMS Response Form (ORF)'!D:D, C1291)&gt;0), "I", "V")="V"), "Valid","Invalid")," ")</f>
        <v xml:space="preserve"> </v>
      </c>
    </row>
    <row r="1292" spans="2:21" x14ac:dyDescent="0.35">
      <c r="B1292" s="70"/>
      <c r="C1292" s="71"/>
      <c r="D1292" s="72"/>
      <c r="E1292" s="73"/>
      <c r="F1292" s="73"/>
      <c r="G1292" s="73"/>
      <c r="H1292" s="73"/>
      <c r="I1292" s="73"/>
      <c r="J1292" s="73"/>
      <c r="K1292" s="73"/>
      <c r="L1292" s="73"/>
      <c r="M1292" s="73"/>
      <c r="N1292" s="73"/>
      <c r="O1292" s="73"/>
      <c r="P1292" s="73"/>
      <c r="Q1292" s="73"/>
      <c r="R1292" s="73"/>
      <c r="S1292" s="73"/>
      <c r="T1292" s="25" t="str">
        <f>IF(COUNTA(B1292:S1292)=0,"",IF(AND(COUNTA(B1292:D1292)=3,COUNTIF('SRF Drop Downs'!$B$2:$B$5,'Sponsor Response Form (SRF)'!E1292),COUNTIF('SRF Drop Downs'!$F$2:$F$5,'Sponsor Response Form (SRF)'!F1292),COUNTIF('SRF Drop Downs'!$C$2:$C$4,'Sponsor Response Form (SRF)'!G1292),COUNTIF('SRF Drop Downs'!$D$2:$D$6,'Sponsor Response Form (SRF)'!H1292),COUNTIF('SRF Drop Downs'!$A$2:$A$5,'Sponsor Response Form (SRF)'!I1292),COUNTIF('SRF Drop Downs'!$A$2:$A$4,'Sponsor Response Form (SRF)'!J1292),COUNTIF('SRF Drop Downs'!$A$2:$A$5,'Sponsor Response Form (SRF)'!K1292),COUNTIF('SRF Drop Downs'!$E$2:$E$7,'Sponsor Response Form (SRF)'!L1292),COUNTIF('SRF Drop Downs'!$A$2:$A$4,'Sponsor Response Form (SRF)'!M1292),COUNTIF('SRF Drop Downs'!$A$2:$A$4,'Sponsor Response Form (SRF)'!N1292),COUNTIF('SRF Drop Downs'!$A$2:$A$4,'Sponsor Response Form (SRF)'!O1292),COUNTIF('SRF Drop Downs'!$A$2:$A$4,'Sponsor Response Form (SRF)'!P1292),COUNTIF('SRF Drop Downs'!$A$2:$A$4,'Sponsor Response Form (SRF)'!Q1292),COUNTIF('SRF Drop Downs'!$A$2:$A$4,'Sponsor Response Form (SRF)'!R1292),COUNTIF('SRF Drop Downs'!$A$2:$A$4,'Sponsor Response Form (SRF)'!S1292)),"Complete","Incomplete"))</f>
        <v/>
      </c>
      <c r="U1292" s="26" t="str">
        <f>IF(T1292="Complete",IF(AND(NOT(ISNA(VLOOKUP(CONCATENATE(E1292,F1292,G1292,H1292,I1292,J1292,K1292,L1292),'SRF Drop Downs'!G:G,1,FALSE))),IF(AND(H1292&lt;&gt;"C3",L1292&lt;&gt;"O5"),IF(SUM(COUNTIF(M1292:S1292,"Y"),COUNTIF(M1292:S1292,"N"))=0,"V","I"),IF(COUNTIF(M1292:S1292,"Y"),"V","I"))="V", IF(AND('Sponsor Response Form (SRF)'!E1292="M1", COUNTIF('OMS Response Form (ORF)'!D:D, C1292)&gt;0), "I", "V")="V"), "Valid","Invalid")," ")</f>
        <v xml:space="preserve"> </v>
      </c>
    </row>
    <row r="1293" spans="2:21" x14ac:dyDescent="0.35">
      <c r="B1293" s="70"/>
      <c r="C1293" s="71"/>
      <c r="D1293" s="72"/>
      <c r="E1293" s="73"/>
      <c r="F1293" s="73"/>
      <c r="G1293" s="73"/>
      <c r="H1293" s="73"/>
      <c r="I1293" s="73"/>
      <c r="J1293" s="73"/>
      <c r="K1293" s="73"/>
      <c r="L1293" s="73"/>
      <c r="M1293" s="73"/>
      <c r="N1293" s="73"/>
      <c r="O1293" s="73"/>
      <c r="P1293" s="73"/>
      <c r="Q1293" s="73"/>
      <c r="R1293" s="73"/>
      <c r="S1293" s="73"/>
      <c r="T1293" s="25" t="str">
        <f>IF(COUNTA(B1293:S1293)=0,"",IF(AND(COUNTA(B1293:D1293)=3,COUNTIF('SRF Drop Downs'!$B$2:$B$5,'Sponsor Response Form (SRF)'!E1293),COUNTIF('SRF Drop Downs'!$F$2:$F$5,'Sponsor Response Form (SRF)'!F1293),COUNTIF('SRF Drop Downs'!$C$2:$C$4,'Sponsor Response Form (SRF)'!G1293),COUNTIF('SRF Drop Downs'!$D$2:$D$6,'Sponsor Response Form (SRF)'!H1293),COUNTIF('SRF Drop Downs'!$A$2:$A$5,'Sponsor Response Form (SRF)'!I1293),COUNTIF('SRF Drop Downs'!$A$2:$A$4,'Sponsor Response Form (SRF)'!J1293),COUNTIF('SRF Drop Downs'!$A$2:$A$5,'Sponsor Response Form (SRF)'!K1293),COUNTIF('SRF Drop Downs'!$E$2:$E$7,'Sponsor Response Form (SRF)'!L1293),COUNTIF('SRF Drop Downs'!$A$2:$A$4,'Sponsor Response Form (SRF)'!M1293),COUNTIF('SRF Drop Downs'!$A$2:$A$4,'Sponsor Response Form (SRF)'!N1293),COUNTIF('SRF Drop Downs'!$A$2:$A$4,'Sponsor Response Form (SRF)'!O1293),COUNTIF('SRF Drop Downs'!$A$2:$A$4,'Sponsor Response Form (SRF)'!P1293),COUNTIF('SRF Drop Downs'!$A$2:$A$4,'Sponsor Response Form (SRF)'!Q1293),COUNTIF('SRF Drop Downs'!$A$2:$A$4,'Sponsor Response Form (SRF)'!R1293),COUNTIF('SRF Drop Downs'!$A$2:$A$4,'Sponsor Response Form (SRF)'!S1293)),"Complete","Incomplete"))</f>
        <v/>
      </c>
      <c r="U1293" s="26" t="str">
        <f>IF(T1293="Complete",IF(AND(NOT(ISNA(VLOOKUP(CONCATENATE(E1293,F1293,G1293,H1293,I1293,J1293,K1293,L1293),'SRF Drop Downs'!G:G,1,FALSE))),IF(AND(H1293&lt;&gt;"C3",L1293&lt;&gt;"O5"),IF(SUM(COUNTIF(M1293:S1293,"Y"),COUNTIF(M1293:S1293,"N"))=0,"V","I"),IF(COUNTIF(M1293:S1293,"Y"),"V","I"))="V", IF(AND('Sponsor Response Form (SRF)'!E1293="M1", COUNTIF('OMS Response Form (ORF)'!D:D, C1293)&gt;0), "I", "V")="V"), "Valid","Invalid")," ")</f>
        <v xml:space="preserve"> </v>
      </c>
    </row>
    <row r="1294" spans="2:21" x14ac:dyDescent="0.35">
      <c r="B1294" s="70"/>
      <c r="C1294" s="71"/>
      <c r="D1294" s="72"/>
      <c r="E1294" s="73"/>
      <c r="F1294" s="73"/>
      <c r="G1294" s="73"/>
      <c r="H1294" s="73"/>
      <c r="I1294" s="73"/>
      <c r="J1294" s="73"/>
      <c r="K1294" s="73"/>
      <c r="L1294" s="73"/>
      <c r="M1294" s="73"/>
      <c r="N1294" s="73"/>
      <c r="O1294" s="73"/>
      <c r="P1294" s="73"/>
      <c r="Q1294" s="73"/>
      <c r="R1294" s="73"/>
      <c r="S1294" s="73"/>
      <c r="T1294" s="25" t="str">
        <f>IF(COUNTA(B1294:S1294)=0,"",IF(AND(COUNTA(B1294:D1294)=3,COUNTIF('SRF Drop Downs'!$B$2:$B$5,'Sponsor Response Form (SRF)'!E1294),COUNTIF('SRF Drop Downs'!$F$2:$F$5,'Sponsor Response Form (SRF)'!F1294),COUNTIF('SRF Drop Downs'!$C$2:$C$4,'Sponsor Response Form (SRF)'!G1294),COUNTIF('SRF Drop Downs'!$D$2:$D$6,'Sponsor Response Form (SRF)'!H1294),COUNTIF('SRF Drop Downs'!$A$2:$A$5,'Sponsor Response Form (SRF)'!I1294),COUNTIF('SRF Drop Downs'!$A$2:$A$4,'Sponsor Response Form (SRF)'!J1294),COUNTIF('SRF Drop Downs'!$A$2:$A$5,'Sponsor Response Form (SRF)'!K1294),COUNTIF('SRF Drop Downs'!$E$2:$E$7,'Sponsor Response Form (SRF)'!L1294),COUNTIF('SRF Drop Downs'!$A$2:$A$4,'Sponsor Response Form (SRF)'!M1294),COUNTIF('SRF Drop Downs'!$A$2:$A$4,'Sponsor Response Form (SRF)'!N1294),COUNTIF('SRF Drop Downs'!$A$2:$A$4,'Sponsor Response Form (SRF)'!O1294),COUNTIF('SRF Drop Downs'!$A$2:$A$4,'Sponsor Response Form (SRF)'!P1294),COUNTIF('SRF Drop Downs'!$A$2:$A$4,'Sponsor Response Form (SRF)'!Q1294),COUNTIF('SRF Drop Downs'!$A$2:$A$4,'Sponsor Response Form (SRF)'!R1294),COUNTIF('SRF Drop Downs'!$A$2:$A$4,'Sponsor Response Form (SRF)'!S1294)),"Complete","Incomplete"))</f>
        <v/>
      </c>
      <c r="U1294" s="26" t="str">
        <f>IF(T1294="Complete",IF(AND(NOT(ISNA(VLOOKUP(CONCATENATE(E1294,F1294,G1294,H1294,I1294,J1294,K1294,L1294),'SRF Drop Downs'!G:G,1,FALSE))),IF(AND(H1294&lt;&gt;"C3",L1294&lt;&gt;"O5"),IF(SUM(COUNTIF(M1294:S1294,"Y"),COUNTIF(M1294:S1294,"N"))=0,"V","I"),IF(COUNTIF(M1294:S1294,"Y"),"V","I"))="V", IF(AND('Sponsor Response Form (SRF)'!E1294="M1", COUNTIF('OMS Response Form (ORF)'!D:D, C1294)&gt;0), "I", "V")="V"), "Valid","Invalid")," ")</f>
        <v xml:space="preserve"> </v>
      </c>
    </row>
    <row r="1295" spans="2:21" x14ac:dyDescent="0.35">
      <c r="B1295" s="70"/>
      <c r="C1295" s="71"/>
      <c r="D1295" s="72"/>
      <c r="E1295" s="73"/>
      <c r="F1295" s="73"/>
      <c r="G1295" s="73"/>
      <c r="H1295" s="73"/>
      <c r="I1295" s="73"/>
      <c r="J1295" s="73"/>
      <c r="K1295" s="73"/>
      <c r="L1295" s="73"/>
      <c r="M1295" s="73"/>
      <c r="N1295" s="73"/>
      <c r="O1295" s="73"/>
      <c r="P1295" s="73"/>
      <c r="Q1295" s="73"/>
      <c r="R1295" s="73"/>
      <c r="S1295" s="73"/>
      <c r="T1295" s="25" t="str">
        <f>IF(COUNTA(B1295:S1295)=0,"",IF(AND(COUNTA(B1295:D1295)=3,COUNTIF('SRF Drop Downs'!$B$2:$B$5,'Sponsor Response Form (SRF)'!E1295),COUNTIF('SRF Drop Downs'!$F$2:$F$5,'Sponsor Response Form (SRF)'!F1295),COUNTIF('SRF Drop Downs'!$C$2:$C$4,'Sponsor Response Form (SRF)'!G1295),COUNTIF('SRF Drop Downs'!$D$2:$D$6,'Sponsor Response Form (SRF)'!H1295),COUNTIF('SRF Drop Downs'!$A$2:$A$5,'Sponsor Response Form (SRF)'!I1295),COUNTIF('SRF Drop Downs'!$A$2:$A$4,'Sponsor Response Form (SRF)'!J1295),COUNTIF('SRF Drop Downs'!$A$2:$A$5,'Sponsor Response Form (SRF)'!K1295),COUNTIF('SRF Drop Downs'!$E$2:$E$7,'Sponsor Response Form (SRF)'!L1295),COUNTIF('SRF Drop Downs'!$A$2:$A$4,'Sponsor Response Form (SRF)'!M1295),COUNTIF('SRF Drop Downs'!$A$2:$A$4,'Sponsor Response Form (SRF)'!N1295),COUNTIF('SRF Drop Downs'!$A$2:$A$4,'Sponsor Response Form (SRF)'!O1295),COUNTIF('SRF Drop Downs'!$A$2:$A$4,'Sponsor Response Form (SRF)'!P1295),COUNTIF('SRF Drop Downs'!$A$2:$A$4,'Sponsor Response Form (SRF)'!Q1295),COUNTIF('SRF Drop Downs'!$A$2:$A$4,'Sponsor Response Form (SRF)'!R1295),COUNTIF('SRF Drop Downs'!$A$2:$A$4,'Sponsor Response Form (SRF)'!S1295)),"Complete","Incomplete"))</f>
        <v/>
      </c>
      <c r="U1295" s="26" t="str">
        <f>IF(T1295="Complete",IF(AND(NOT(ISNA(VLOOKUP(CONCATENATE(E1295,F1295,G1295,H1295,I1295,J1295,K1295,L1295),'SRF Drop Downs'!G:G,1,FALSE))),IF(AND(H1295&lt;&gt;"C3",L1295&lt;&gt;"O5"),IF(SUM(COUNTIF(M1295:S1295,"Y"),COUNTIF(M1295:S1295,"N"))=0,"V","I"),IF(COUNTIF(M1295:S1295,"Y"),"V","I"))="V", IF(AND('Sponsor Response Form (SRF)'!E1295="M1", COUNTIF('OMS Response Form (ORF)'!D:D, C1295)&gt;0), "I", "V")="V"), "Valid","Invalid")," ")</f>
        <v xml:space="preserve"> </v>
      </c>
    </row>
    <row r="1296" spans="2:21" x14ac:dyDescent="0.35">
      <c r="B1296" s="70"/>
      <c r="C1296" s="71"/>
      <c r="D1296" s="72"/>
      <c r="E1296" s="73"/>
      <c r="F1296" s="73"/>
      <c r="G1296" s="73"/>
      <c r="H1296" s="73"/>
      <c r="I1296" s="73"/>
      <c r="J1296" s="73"/>
      <c r="K1296" s="73"/>
      <c r="L1296" s="73"/>
      <c r="M1296" s="73"/>
      <c r="N1296" s="73"/>
      <c r="O1296" s="73"/>
      <c r="P1296" s="73"/>
      <c r="Q1296" s="73"/>
      <c r="R1296" s="73"/>
      <c r="S1296" s="73"/>
      <c r="T1296" s="25" t="str">
        <f>IF(COUNTA(B1296:S1296)=0,"",IF(AND(COUNTA(B1296:D1296)=3,COUNTIF('SRF Drop Downs'!$B$2:$B$5,'Sponsor Response Form (SRF)'!E1296),COUNTIF('SRF Drop Downs'!$F$2:$F$5,'Sponsor Response Form (SRF)'!F1296),COUNTIF('SRF Drop Downs'!$C$2:$C$4,'Sponsor Response Form (SRF)'!G1296),COUNTIF('SRF Drop Downs'!$D$2:$D$6,'Sponsor Response Form (SRF)'!H1296),COUNTIF('SRF Drop Downs'!$A$2:$A$5,'Sponsor Response Form (SRF)'!I1296),COUNTIF('SRF Drop Downs'!$A$2:$A$4,'Sponsor Response Form (SRF)'!J1296),COUNTIF('SRF Drop Downs'!$A$2:$A$5,'Sponsor Response Form (SRF)'!K1296),COUNTIF('SRF Drop Downs'!$E$2:$E$7,'Sponsor Response Form (SRF)'!L1296),COUNTIF('SRF Drop Downs'!$A$2:$A$4,'Sponsor Response Form (SRF)'!M1296),COUNTIF('SRF Drop Downs'!$A$2:$A$4,'Sponsor Response Form (SRF)'!N1296),COUNTIF('SRF Drop Downs'!$A$2:$A$4,'Sponsor Response Form (SRF)'!O1296),COUNTIF('SRF Drop Downs'!$A$2:$A$4,'Sponsor Response Form (SRF)'!P1296),COUNTIF('SRF Drop Downs'!$A$2:$A$4,'Sponsor Response Form (SRF)'!Q1296),COUNTIF('SRF Drop Downs'!$A$2:$A$4,'Sponsor Response Form (SRF)'!R1296),COUNTIF('SRF Drop Downs'!$A$2:$A$4,'Sponsor Response Form (SRF)'!S1296)),"Complete","Incomplete"))</f>
        <v/>
      </c>
      <c r="U1296" s="26" t="str">
        <f>IF(T1296="Complete",IF(AND(NOT(ISNA(VLOOKUP(CONCATENATE(E1296,F1296,G1296,H1296,I1296,J1296,K1296,L1296),'SRF Drop Downs'!G:G,1,FALSE))),IF(AND(H1296&lt;&gt;"C3",L1296&lt;&gt;"O5"),IF(SUM(COUNTIF(M1296:S1296,"Y"),COUNTIF(M1296:S1296,"N"))=0,"V","I"),IF(COUNTIF(M1296:S1296,"Y"),"V","I"))="V", IF(AND('Sponsor Response Form (SRF)'!E1296="M1", COUNTIF('OMS Response Form (ORF)'!D:D, C1296)&gt;0), "I", "V")="V"), "Valid","Invalid")," ")</f>
        <v xml:space="preserve"> </v>
      </c>
    </row>
    <row r="1297" spans="2:21" x14ac:dyDescent="0.35">
      <c r="B1297" s="70"/>
      <c r="C1297" s="71"/>
      <c r="D1297" s="72"/>
      <c r="E1297" s="73"/>
      <c r="F1297" s="73"/>
      <c r="G1297" s="73"/>
      <c r="H1297" s="73"/>
      <c r="I1297" s="73"/>
      <c r="J1297" s="73"/>
      <c r="K1297" s="73"/>
      <c r="L1297" s="73"/>
      <c r="M1297" s="73"/>
      <c r="N1297" s="73"/>
      <c r="O1297" s="73"/>
      <c r="P1297" s="73"/>
      <c r="Q1297" s="73"/>
      <c r="R1297" s="73"/>
      <c r="S1297" s="73"/>
      <c r="T1297" s="25" t="str">
        <f>IF(COUNTA(B1297:S1297)=0,"",IF(AND(COUNTA(B1297:D1297)=3,COUNTIF('SRF Drop Downs'!$B$2:$B$5,'Sponsor Response Form (SRF)'!E1297),COUNTIF('SRF Drop Downs'!$F$2:$F$5,'Sponsor Response Form (SRF)'!F1297),COUNTIF('SRF Drop Downs'!$C$2:$C$4,'Sponsor Response Form (SRF)'!G1297),COUNTIF('SRF Drop Downs'!$D$2:$D$6,'Sponsor Response Form (SRF)'!H1297),COUNTIF('SRF Drop Downs'!$A$2:$A$5,'Sponsor Response Form (SRF)'!I1297),COUNTIF('SRF Drop Downs'!$A$2:$A$4,'Sponsor Response Form (SRF)'!J1297),COUNTIF('SRF Drop Downs'!$A$2:$A$5,'Sponsor Response Form (SRF)'!K1297),COUNTIF('SRF Drop Downs'!$E$2:$E$7,'Sponsor Response Form (SRF)'!L1297),COUNTIF('SRF Drop Downs'!$A$2:$A$4,'Sponsor Response Form (SRF)'!M1297),COUNTIF('SRF Drop Downs'!$A$2:$A$4,'Sponsor Response Form (SRF)'!N1297),COUNTIF('SRF Drop Downs'!$A$2:$A$4,'Sponsor Response Form (SRF)'!O1297),COUNTIF('SRF Drop Downs'!$A$2:$A$4,'Sponsor Response Form (SRF)'!P1297),COUNTIF('SRF Drop Downs'!$A$2:$A$4,'Sponsor Response Form (SRF)'!Q1297),COUNTIF('SRF Drop Downs'!$A$2:$A$4,'Sponsor Response Form (SRF)'!R1297),COUNTIF('SRF Drop Downs'!$A$2:$A$4,'Sponsor Response Form (SRF)'!S1297)),"Complete","Incomplete"))</f>
        <v/>
      </c>
      <c r="U1297" s="26" t="str">
        <f>IF(T1297="Complete",IF(AND(NOT(ISNA(VLOOKUP(CONCATENATE(E1297,F1297,G1297,H1297,I1297,J1297,K1297,L1297),'SRF Drop Downs'!G:G,1,FALSE))),IF(AND(H1297&lt;&gt;"C3",L1297&lt;&gt;"O5"),IF(SUM(COUNTIF(M1297:S1297,"Y"),COUNTIF(M1297:S1297,"N"))=0,"V","I"),IF(COUNTIF(M1297:S1297,"Y"),"V","I"))="V", IF(AND('Sponsor Response Form (SRF)'!E1297="M1", COUNTIF('OMS Response Form (ORF)'!D:D, C1297)&gt;0), "I", "V")="V"), "Valid","Invalid")," ")</f>
        <v xml:space="preserve"> </v>
      </c>
    </row>
    <row r="1298" spans="2:21" x14ac:dyDescent="0.35">
      <c r="B1298" s="70"/>
      <c r="C1298" s="71"/>
      <c r="D1298" s="72"/>
      <c r="E1298" s="73"/>
      <c r="F1298" s="73"/>
      <c r="G1298" s="73"/>
      <c r="H1298" s="73"/>
      <c r="I1298" s="73"/>
      <c r="J1298" s="73"/>
      <c r="K1298" s="73"/>
      <c r="L1298" s="73"/>
      <c r="M1298" s="73"/>
      <c r="N1298" s="73"/>
      <c r="O1298" s="73"/>
      <c r="P1298" s="73"/>
      <c r="Q1298" s="73"/>
      <c r="R1298" s="73"/>
      <c r="S1298" s="73"/>
      <c r="T1298" s="25" t="str">
        <f>IF(COUNTA(B1298:S1298)=0,"",IF(AND(COUNTA(B1298:D1298)=3,COUNTIF('SRF Drop Downs'!$B$2:$B$5,'Sponsor Response Form (SRF)'!E1298),COUNTIF('SRF Drop Downs'!$F$2:$F$5,'Sponsor Response Form (SRF)'!F1298),COUNTIF('SRF Drop Downs'!$C$2:$C$4,'Sponsor Response Form (SRF)'!G1298),COUNTIF('SRF Drop Downs'!$D$2:$D$6,'Sponsor Response Form (SRF)'!H1298),COUNTIF('SRF Drop Downs'!$A$2:$A$5,'Sponsor Response Form (SRF)'!I1298),COUNTIF('SRF Drop Downs'!$A$2:$A$4,'Sponsor Response Form (SRF)'!J1298),COUNTIF('SRF Drop Downs'!$A$2:$A$5,'Sponsor Response Form (SRF)'!K1298),COUNTIF('SRF Drop Downs'!$E$2:$E$7,'Sponsor Response Form (SRF)'!L1298),COUNTIF('SRF Drop Downs'!$A$2:$A$4,'Sponsor Response Form (SRF)'!M1298),COUNTIF('SRF Drop Downs'!$A$2:$A$4,'Sponsor Response Form (SRF)'!N1298),COUNTIF('SRF Drop Downs'!$A$2:$A$4,'Sponsor Response Form (SRF)'!O1298),COUNTIF('SRF Drop Downs'!$A$2:$A$4,'Sponsor Response Form (SRF)'!P1298),COUNTIF('SRF Drop Downs'!$A$2:$A$4,'Sponsor Response Form (SRF)'!Q1298),COUNTIF('SRF Drop Downs'!$A$2:$A$4,'Sponsor Response Form (SRF)'!R1298),COUNTIF('SRF Drop Downs'!$A$2:$A$4,'Sponsor Response Form (SRF)'!S1298)),"Complete","Incomplete"))</f>
        <v/>
      </c>
      <c r="U1298" s="26" t="str">
        <f>IF(T1298="Complete",IF(AND(NOT(ISNA(VLOOKUP(CONCATENATE(E1298,F1298,G1298,H1298,I1298,J1298,K1298,L1298),'SRF Drop Downs'!G:G,1,FALSE))),IF(AND(H1298&lt;&gt;"C3",L1298&lt;&gt;"O5"),IF(SUM(COUNTIF(M1298:S1298,"Y"),COUNTIF(M1298:S1298,"N"))=0,"V","I"),IF(COUNTIF(M1298:S1298,"Y"),"V","I"))="V", IF(AND('Sponsor Response Form (SRF)'!E1298="M1", COUNTIF('OMS Response Form (ORF)'!D:D, C1298)&gt;0), "I", "V")="V"), "Valid","Invalid")," ")</f>
        <v xml:space="preserve"> </v>
      </c>
    </row>
    <row r="1299" spans="2:21" x14ac:dyDescent="0.35">
      <c r="B1299" s="70"/>
      <c r="C1299" s="71"/>
      <c r="D1299" s="72"/>
      <c r="E1299" s="73"/>
      <c r="F1299" s="73"/>
      <c r="G1299" s="73"/>
      <c r="H1299" s="73"/>
      <c r="I1299" s="73"/>
      <c r="J1299" s="73"/>
      <c r="K1299" s="73"/>
      <c r="L1299" s="73"/>
      <c r="M1299" s="73"/>
      <c r="N1299" s="73"/>
      <c r="O1299" s="73"/>
      <c r="P1299" s="73"/>
      <c r="Q1299" s="73"/>
      <c r="R1299" s="73"/>
      <c r="S1299" s="73"/>
      <c r="T1299" s="25" t="str">
        <f>IF(COUNTA(B1299:S1299)=0,"",IF(AND(COUNTA(B1299:D1299)=3,COUNTIF('SRF Drop Downs'!$B$2:$B$5,'Sponsor Response Form (SRF)'!E1299),COUNTIF('SRF Drop Downs'!$F$2:$F$5,'Sponsor Response Form (SRF)'!F1299),COUNTIF('SRF Drop Downs'!$C$2:$C$4,'Sponsor Response Form (SRF)'!G1299),COUNTIF('SRF Drop Downs'!$D$2:$D$6,'Sponsor Response Form (SRF)'!H1299),COUNTIF('SRF Drop Downs'!$A$2:$A$5,'Sponsor Response Form (SRF)'!I1299),COUNTIF('SRF Drop Downs'!$A$2:$A$4,'Sponsor Response Form (SRF)'!J1299),COUNTIF('SRF Drop Downs'!$A$2:$A$5,'Sponsor Response Form (SRF)'!K1299),COUNTIF('SRF Drop Downs'!$E$2:$E$7,'Sponsor Response Form (SRF)'!L1299),COUNTIF('SRF Drop Downs'!$A$2:$A$4,'Sponsor Response Form (SRF)'!M1299),COUNTIF('SRF Drop Downs'!$A$2:$A$4,'Sponsor Response Form (SRF)'!N1299),COUNTIF('SRF Drop Downs'!$A$2:$A$4,'Sponsor Response Form (SRF)'!O1299),COUNTIF('SRF Drop Downs'!$A$2:$A$4,'Sponsor Response Form (SRF)'!P1299),COUNTIF('SRF Drop Downs'!$A$2:$A$4,'Sponsor Response Form (SRF)'!Q1299),COUNTIF('SRF Drop Downs'!$A$2:$A$4,'Sponsor Response Form (SRF)'!R1299),COUNTIF('SRF Drop Downs'!$A$2:$A$4,'Sponsor Response Form (SRF)'!S1299)),"Complete","Incomplete"))</f>
        <v/>
      </c>
      <c r="U1299" s="26" t="str">
        <f>IF(T1299="Complete",IF(AND(NOT(ISNA(VLOOKUP(CONCATENATE(E1299,F1299,G1299,H1299,I1299,J1299,K1299,L1299),'SRF Drop Downs'!G:G,1,FALSE))),IF(AND(H1299&lt;&gt;"C3",L1299&lt;&gt;"O5"),IF(SUM(COUNTIF(M1299:S1299,"Y"),COUNTIF(M1299:S1299,"N"))=0,"V","I"),IF(COUNTIF(M1299:S1299,"Y"),"V","I"))="V", IF(AND('Sponsor Response Form (SRF)'!E1299="M1", COUNTIF('OMS Response Form (ORF)'!D:D, C1299)&gt;0), "I", "V")="V"), "Valid","Invalid")," ")</f>
        <v xml:space="preserve"> </v>
      </c>
    </row>
    <row r="1300" spans="2:21" x14ac:dyDescent="0.35">
      <c r="B1300" s="70"/>
      <c r="C1300" s="71"/>
      <c r="D1300" s="72"/>
      <c r="E1300" s="73"/>
      <c r="F1300" s="73"/>
      <c r="G1300" s="73"/>
      <c r="H1300" s="73"/>
      <c r="I1300" s="73"/>
      <c r="J1300" s="73"/>
      <c r="K1300" s="73"/>
      <c r="L1300" s="73"/>
      <c r="M1300" s="73"/>
      <c r="N1300" s="73"/>
      <c r="O1300" s="73"/>
      <c r="P1300" s="73"/>
      <c r="Q1300" s="73"/>
      <c r="R1300" s="73"/>
      <c r="S1300" s="73"/>
      <c r="T1300" s="25" t="str">
        <f>IF(COUNTA(B1300:S1300)=0,"",IF(AND(COUNTA(B1300:D1300)=3,COUNTIF('SRF Drop Downs'!$B$2:$B$5,'Sponsor Response Form (SRF)'!E1300),COUNTIF('SRF Drop Downs'!$F$2:$F$5,'Sponsor Response Form (SRF)'!F1300),COUNTIF('SRF Drop Downs'!$C$2:$C$4,'Sponsor Response Form (SRF)'!G1300),COUNTIF('SRF Drop Downs'!$D$2:$D$6,'Sponsor Response Form (SRF)'!H1300),COUNTIF('SRF Drop Downs'!$A$2:$A$5,'Sponsor Response Form (SRF)'!I1300),COUNTIF('SRF Drop Downs'!$A$2:$A$4,'Sponsor Response Form (SRF)'!J1300),COUNTIF('SRF Drop Downs'!$A$2:$A$5,'Sponsor Response Form (SRF)'!K1300),COUNTIF('SRF Drop Downs'!$E$2:$E$7,'Sponsor Response Form (SRF)'!L1300),COUNTIF('SRF Drop Downs'!$A$2:$A$4,'Sponsor Response Form (SRF)'!M1300),COUNTIF('SRF Drop Downs'!$A$2:$A$4,'Sponsor Response Form (SRF)'!N1300),COUNTIF('SRF Drop Downs'!$A$2:$A$4,'Sponsor Response Form (SRF)'!O1300),COUNTIF('SRF Drop Downs'!$A$2:$A$4,'Sponsor Response Form (SRF)'!P1300),COUNTIF('SRF Drop Downs'!$A$2:$A$4,'Sponsor Response Form (SRF)'!Q1300),COUNTIF('SRF Drop Downs'!$A$2:$A$4,'Sponsor Response Form (SRF)'!R1300),COUNTIF('SRF Drop Downs'!$A$2:$A$4,'Sponsor Response Form (SRF)'!S1300)),"Complete","Incomplete"))</f>
        <v/>
      </c>
      <c r="U1300" s="26" t="str">
        <f>IF(T1300="Complete",IF(AND(NOT(ISNA(VLOOKUP(CONCATENATE(E1300,F1300,G1300,H1300,I1300,J1300,K1300,L1300),'SRF Drop Downs'!G:G,1,FALSE))),IF(AND(H1300&lt;&gt;"C3",L1300&lt;&gt;"O5"),IF(SUM(COUNTIF(M1300:S1300,"Y"),COUNTIF(M1300:S1300,"N"))=0,"V","I"),IF(COUNTIF(M1300:S1300,"Y"),"V","I"))="V", IF(AND('Sponsor Response Form (SRF)'!E1300="M1", COUNTIF('OMS Response Form (ORF)'!D:D, C1300)&gt;0), "I", "V")="V"), "Valid","Invalid")," ")</f>
        <v xml:space="preserve"> </v>
      </c>
    </row>
    <row r="1301" spans="2:21" x14ac:dyDescent="0.35">
      <c r="B1301" s="70"/>
      <c r="C1301" s="71"/>
      <c r="D1301" s="72"/>
      <c r="E1301" s="73"/>
      <c r="F1301" s="73"/>
      <c r="G1301" s="73"/>
      <c r="H1301" s="73"/>
      <c r="I1301" s="73"/>
      <c r="J1301" s="73"/>
      <c r="K1301" s="73"/>
      <c r="L1301" s="73"/>
      <c r="M1301" s="73"/>
      <c r="N1301" s="73"/>
      <c r="O1301" s="73"/>
      <c r="P1301" s="73"/>
      <c r="Q1301" s="73"/>
      <c r="R1301" s="73"/>
      <c r="S1301" s="73"/>
      <c r="T1301" s="25" t="str">
        <f>IF(COUNTA(B1301:S1301)=0,"",IF(AND(COUNTA(B1301:D1301)=3,COUNTIF('SRF Drop Downs'!$B$2:$B$5,'Sponsor Response Form (SRF)'!E1301),COUNTIF('SRF Drop Downs'!$F$2:$F$5,'Sponsor Response Form (SRF)'!F1301),COUNTIF('SRF Drop Downs'!$C$2:$C$4,'Sponsor Response Form (SRF)'!G1301),COUNTIF('SRF Drop Downs'!$D$2:$D$6,'Sponsor Response Form (SRF)'!H1301),COUNTIF('SRF Drop Downs'!$A$2:$A$5,'Sponsor Response Form (SRF)'!I1301),COUNTIF('SRF Drop Downs'!$A$2:$A$4,'Sponsor Response Form (SRF)'!J1301),COUNTIF('SRF Drop Downs'!$A$2:$A$5,'Sponsor Response Form (SRF)'!K1301),COUNTIF('SRF Drop Downs'!$E$2:$E$7,'Sponsor Response Form (SRF)'!L1301),COUNTIF('SRF Drop Downs'!$A$2:$A$4,'Sponsor Response Form (SRF)'!M1301),COUNTIF('SRF Drop Downs'!$A$2:$A$4,'Sponsor Response Form (SRF)'!N1301),COUNTIF('SRF Drop Downs'!$A$2:$A$4,'Sponsor Response Form (SRF)'!O1301),COUNTIF('SRF Drop Downs'!$A$2:$A$4,'Sponsor Response Form (SRF)'!P1301),COUNTIF('SRF Drop Downs'!$A$2:$A$4,'Sponsor Response Form (SRF)'!Q1301),COUNTIF('SRF Drop Downs'!$A$2:$A$4,'Sponsor Response Form (SRF)'!R1301),COUNTIF('SRF Drop Downs'!$A$2:$A$4,'Sponsor Response Form (SRF)'!S1301)),"Complete","Incomplete"))</f>
        <v/>
      </c>
      <c r="U1301" s="26" t="str">
        <f>IF(T1301="Complete",IF(AND(NOT(ISNA(VLOOKUP(CONCATENATE(E1301,F1301,G1301,H1301,I1301,J1301,K1301,L1301),'SRF Drop Downs'!G:G,1,FALSE))),IF(AND(H1301&lt;&gt;"C3",L1301&lt;&gt;"O5"),IF(SUM(COUNTIF(M1301:S1301,"Y"),COUNTIF(M1301:S1301,"N"))=0,"V","I"),IF(COUNTIF(M1301:S1301,"Y"),"V","I"))="V", IF(AND('Sponsor Response Form (SRF)'!E1301="M1", COUNTIF('OMS Response Form (ORF)'!D:D, C1301)&gt;0), "I", "V")="V"), "Valid","Invalid")," ")</f>
        <v xml:space="preserve"> </v>
      </c>
    </row>
    <row r="1302" spans="2:21" x14ac:dyDescent="0.35">
      <c r="B1302" s="70"/>
      <c r="C1302" s="71"/>
      <c r="D1302" s="72"/>
      <c r="E1302" s="73"/>
      <c r="F1302" s="73"/>
      <c r="G1302" s="73"/>
      <c r="H1302" s="73"/>
      <c r="I1302" s="73"/>
      <c r="J1302" s="73"/>
      <c r="K1302" s="73"/>
      <c r="L1302" s="73"/>
      <c r="M1302" s="73"/>
      <c r="N1302" s="73"/>
      <c r="O1302" s="73"/>
      <c r="P1302" s="73"/>
      <c r="Q1302" s="73"/>
      <c r="R1302" s="73"/>
      <c r="S1302" s="73"/>
      <c r="T1302" s="25" t="str">
        <f>IF(COUNTA(B1302:S1302)=0,"",IF(AND(COUNTA(B1302:D1302)=3,COUNTIF('SRF Drop Downs'!$B$2:$B$5,'Sponsor Response Form (SRF)'!E1302),COUNTIF('SRF Drop Downs'!$F$2:$F$5,'Sponsor Response Form (SRF)'!F1302),COUNTIF('SRF Drop Downs'!$C$2:$C$4,'Sponsor Response Form (SRF)'!G1302),COUNTIF('SRF Drop Downs'!$D$2:$D$6,'Sponsor Response Form (SRF)'!H1302),COUNTIF('SRF Drop Downs'!$A$2:$A$5,'Sponsor Response Form (SRF)'!I1302),COUNTIF('SRF Drop Downs'!$A$2:$A$4,'Sponsor Response Form (SRF)'!J1302),COUNTIF('SRF Drop Downs'!$A$2:$A$5,'Sponsor Response Form (SRF)'!K1302),COUNTIF('SRF Drop Downs'!$E$2:$E$7,'Sponsor Response Form (SRF)'!L1302),COUNTIF('SRF Drop Downs'!$A$2:$A$4,'Sponsor Response Form (SRF)'!M1302),COUNTIF('SRF Drop Downs'!$A$2:$A$4,'Sponsor Response Form (SRF)'!N1302),COUNTIF('SRF Drop Downs'!$A$2:$A$4,'Sponsor Response Form (SRF)'!O1302),COUNTIF('SRF Drop Downs'!$A$2:$A$4,'Sponsor Response Form (SRF)'!P1302),COUNTIF('SRF Drop Downs'!$A$2:$A$4,'Sponsor Response Form (SRF)'!Q1302),COUNTIF('SRF Drop Downs'!$A$2:$A$4,'Sponsor Response Form (SRF)'!R1302),COUNTIF('SRF Drop Downs'!$A$2:$A$4,'Sponsor Response Form (SRF)'!S1302)),"Complete","Incomplete"))</f>
        <v/>
      </c>
      <c r="U1302" s="26" t="str">
        <f>IF(T1302="Complete",IF(AND(NOT(ISNA(VLOOKUP(CONCATENATE(E1302,F1302,G1302,H1302,I1302,J1302,K1302,L1302),'SRF Drop Downs'!G:G,1,FALSE))),IF(AND(H1302&lt;&gt;"C3",L1302&lt;&gt;"O5"),IF(SUM(COUNTIF(M1302:S1302,"Y"),COUNTIF(M1302:S1302,"N"))=0,"V","I"),IF(COUNTIF(M1302:S1302,"Y"),"V","I"))="V", IF(AND('Sponsor Response Form (SRF)'!E1302="M1", COUNTIF('OMS Response Form (ORF)'!D:D, C1302)&gt;0), "I", "V")="V"), "Valid","Invalid")," ")</f>
        <v xml:space="preserve"> </v>
      </c>
    </row>
    <row r="1303" spans="2:21" x14ac:dyDescent="0.35">
      <c r="B1303" s="70"/>
      <c r="C1303" s="71"/>
      <c r="D1303" s="72"/>
      <c r="E1303" s="73"/>
      <c r="F1303" s="73"/>
      <c r="G1303" s="73"/>
      <c r="H1303" s="73"/>
      <c r="I1303" s="73"/>
      <c r="J1303" s="73"/>
      <c r="K1303" s="73"/>
      <c r="L1303" s="73"/>
      <c r="M1303" s="73"/>
      <c r="N1303" s="73"/>
      <c r="O1303" s="73"/>
      <c r="P1303" s="73"/>
      <c r="Q1303" s="73"/>
      <c r="R1303" s="73"/>
      <c r="S1303" s="73"/>
      <c r="T1303" s="25" t="str">
        <f>IF(COUNTA(B1303:S1303)=0,"",IF(AND(COUNTA(B1303:D1303)=3,COUNTIF('SRF Drop Downs'!$B$2:$B$5,'Sponsor Response Form (SRF)'!E1303),COUNTIF('SRF Drop Downs'!$F$2:$F$5,'Sponsor Response Form (SRF)'!F1303),COUNTIF('SRF Drop Downs'!$C$2:$C$4,'Sponsor Response Form (SRF)'!G1303),COUNTIF('SRF Drop Downs'!$D$2:$D$6,'Sponsor Response Form (SRF)'!H1303),COUNTIF('SRF Drop Downs'!$A$2:$A$5,'Sponsor Response Form (SRF)'!I1303),COUNTIF('SRF Drop Downs'!$A$2:$A$4,'Sponsor Response Form (SRF)'!J1303),COUNTIF('SRF Drop Downs'!$A$2:$A$5,'Sponsor Response Form (SRF)'!K1303),COUNTIF('SRF Drop Downs'!$E$2:$E$7,'Sponsor Response Form (SRF)'!L1303),COUNTIF('SRF Drop Downs'!$A$2:$A$4,'Sponsor Response Form (SRF)'!M1303),COUNTIF('SRF Drop Downs'!$A$2:$A$4,'Sponsor Response Form (SRF)'!N1303),COUNTIF('SRF Drop Downs'!$A$2:$A$4,'Sponsor Response Form (SRF)'!O1303),COUNTIF('SRF Drop Downs'!$A$2:$A$4,'Sponsor Response Form (SRF)'!P1303),COUNTIF('SRF Drop Downs'!$A$2:$A$4,'Sponsor Response Form (SRF)'!Q1303),COUNTIF('SRF Drop Downs'!$A$2:$A$4,'Sponsor Response Form (SRF)'!R1303),COUNTIF('SRF Drop Downs'!$A$2:$A$4,'Sponsor Response Form (SRF)'!S1303)),"Complete","Incomplete"))</f>
        <v/>
      </c>
      <c r="U1303" s="26" t="str">
        <f>IF(T1303="Complete",IF(AND(NOT(ISNA(VLOOKUP(CONCATENATE(E1303,F1303,G1303,H1303,I1303,J1303,K1303,L1303),'SRF Drop Downs'!G:G,1,FALSE))),IF(AND(H1303&lt;&gt;"C3",L1303&lt;&gt;"O5"),IF(SUM(COUNTIF(M1303:S1303,"Y"),COUNTIF(M1303:S1303,"N"))=0,"V","I"),IF(COUNTIF(M1303:S1303,"Y"),"V","I"))="V", IF(AND('Sponsor Response Form (SRF)'!E1303="M1", COUNTIF('OMS Response Form (ORF)'!D:D, C1303)&gt;0), "I", "V")="V"), "Valid","Invalid")," ")</f>
        <v xml:space="preserve"> </v>
      </c>
    </row>
    <row r="1304" spans="2:21" x14ac:dyDescent="0.35">
      <c r="B1304" s="70"/>
      <c r="C1304" s="71"/>
      <c r="D1304" s="72"/>
      <c r="E1304" s="73"/>
      <c r="F1304" s="73"/>
      <c r="G1304" s="73"/>
      <c r="H1304" s="73"/>
      <c r="I1304" s="73"/>
      <c r="J1304" s="73"/>
      <c r="K1304" s="73"/>
      <c r="L1304" s="73"/>
      <c r="M1304" s="73"/>
      <c r="N1304" s="73"/>
      <c r="O1304" s="73"/>
      <c r="P1304" s="73"/>
      <c r="Q1304" s="73"/>
      <c r="R1304" s="73"/>
      <c r="S1304" s="73"/>
      <c r="T1304" s="25" t="str">
        <f>IF(COUNTA(B1304:S1304)=0,"",IF(AND(COUNTA(B1304:D1304)=3,COUNTIF('SRF Drop Downs'!$B$2:$B$5,'Sponsor Response Form (SRF)'!E1304),COUNTIF('SRF Drop Downs'!$F$2:$F$5,'Sponsor Response Form (SRF)'!F1304),COUNTIF('SRF Drop Downs'!$C$2:$C$4,'Sponsor Response Form (SRF)'!G1304),COUNTIF('SRF Drop Downs'!$D$2:$D$6,'Sponsor Response Form (SRF)'!H1304),COUNTIF('SRF Drop Downs'!$A$2:$A$5,'Sponsor Response Form (SRF)'!I1304),COUNTIF('SRF Drop Downs'!$A$2:$A$4,'Sponsor Response Form (SRF)'!J1304),COUNTIF('SRF Drop Downs'!$A$2:$A$5,'Sponsor Response Form (SRF)'!K1304),COUNTIF('SRF Drop Downs'!$E$2:$E$7,'Sponsor Response Form (SRF)'!L1304),COUNTIF('SRF Drop Downs'!$A$2:$A$4,'Sponsor Response Form (SRF)'!M1304),COUNTIF('SRF Drop Downs'!$A$2:$A$4,'Sponsor Response Form (SRF)'!N1304),COUNTIF('SRF Drop Downs'!$A$2:$A$4,'Sponsor Response Form (SRF)'!O1304),COUNTIF('SRF Drop Downs'!$A$2:$A$4,'Sponsor Response Form (SRF)'!P1304),COUNTIF('SRF Drop Downs'!$A$2:$A$4,'Sponsor Response Form (SRF)'!Q1304),COUNTIF('SRF Drop Downs'!$A$2:$A$4,'Sponsor Response Form (SRF)'!R1304),COUNTIF('SRF Drop Downs'!$A$2:$A$4,'Sponsor Response Form (SRF)'!S1304)),"Complete","Incomplete"))</f>
        <v/>
      </c>
      <c r="U1304" s="26" t="str">
        <f>IF(T1304="Complete",IF(AND(NOT(ISNA(VLOOKUP(CONCATENATE(E1304,F1304,G1304,H1304,I1304,J1304,K1304,L1304),'SRF Drop Downs'!G:G,1,FALSE))),IF(AND(H1304&lt;&gt;"C3",L1304&lt;&gt;"O5"),IF(SUM(COUNTIF(M1304:S1304,"Y"),COUNTIF(M1304:S1304,"N"))=0,"V","I"),IF(COUNTIF(M1304:S1304,"Y"),"V","I"))="V", IF(AND('Sponsor Response Form (SRF)'!E1304="M1", COUNTIF('OMS Response Form (ORF)'!D:D, C1304)&gt;0), "I", "V")="V"), "Valid","Invalid")," ")</f>
        <v xml:space="preserve"> </v>
      </c>
    </row>
    <row r="1305" spans="2:21" x14ac:dyDescent="0.35">
      <c r="B1305" s="70"/>
      <c r="C1305" s="71"/>
      <c r="D1305" s="72"/>
      <c r="E1305" s="73"/>
      <c r="F1305" s="73"/>
      <c r="G1305" s="73"/>
      <c r="H1305" s="73"/>
      <c r="I1305" s="73"/>
      <c r="J1305" s="73"/>
      <c r="K1305" s="73"/>
      <c r="L1305" s="73"/>
      <c r="M1305" s="73"/>
      <c r="N1305" s="73"/>
      <c r="O1305" s="73"/>
      <c r="P1305" s="73"/>
      <c r="Q1305" s="73"/>
      <c r="R1305" s="73"/>
      <c r="S1305" s="73"/>
      <c r="T1305" s="25" t="str">
        <f>IF(COUNTA(B1305:S1305)=0,"",IF(AND(COUNTA(B1305:D1305)=3,COUNTIF('SRF Drop Downs'!$B$2:$B$5,'Sponsor Response Form (SRF)'!E1305),COUNTIF('SRF Drop Downs'!$F$2:$F$5,'Sponsor Response Form (SRF)'!F1305),COUNTIF('SRF Drop Downs'!$C$2:$C$4,'Sponsor Response Form (SRF)'!G1305),COUNTIF('SRF Drop Downs'!$D$2:$D$6,'Sponsor Response Form (SRF)'!H1305),COUNTIF('SRF Drop Downs'!$A$2:$A$5,'Sponsor Response Form (SRF)'!I1305),COUNTIF('SRF Drop Downs'!$A$2:$A$4,'Sponsor Response Form (SRF)'!J1305),COUNTIF('SRF Drop Downs'!$A$2:$A$5,'Sponsor Response Form (SRF)'!K1305),COUNTIF('SRF Drop Downs'!$E$2:$E$7,'Sponsor Response Form (SRF)'!L1305),COUNTIF('SRF Drop Downs'!$A$2:$A$4,'Sponsor Response Form (SRF)'!M1305),COUNTIF('SRF Drop Downs'!$A$2:$A$4,'Sponsor Response Form (SRF)'!N1305),COUNTIF('SRF Drop Downs'!$A$2:$A$4,'Sponsor Response Form (SRF)'!O1305),COUNTIF('SRF Drop Downs'!$A$2:$A$4,'Sponsor Response Form (SRF)'!P1305),COUNTIF('SRF Drop Downs'!$A$2:$A$4,'Sponsor Response Form (SRF)'!Q1305),COUNTIF('SRF Drop Downs'!$A$2:$A$4,'Sponsor Response Form (SRF)'!R1305),COUNTIF('SRF Drop Downs'!$A$2:$A$4,'Sponsor Response Form (SRF)'!S1305)),"Complete","Incomplete"))</f>
        <v/>
      </c>
      <c r="U1305" s="26" t="str">
        <f>IF(T1305="Complete",IF(AND(NOT(ISNA(VLOOKUP(CONCATENATE(E1305,F1305,G1305,H1305,I1305,J1305,K1305,L1305),'SRF Drop Downs'!G:G,1,FALSE))),IF(AND(H1305&lt;&gt;"C3",L1305&lt;&gt;"O5"),IF(SUM(COUNTIF(M1305:S1305,"Y"),COUNTIF(M1305:S1305,"N"))=0,"V","I"),IF(COUNTIF(M1305:S1305,"Y"),"V","I"))="V", IF(AND('Sponsor Response Form (SRF)'!E1305="M1", COUNTIF('OMS Response Form (ORF)'!D:D, C1305)&gt;0), "I", "V")="V"), "Valid","Invalid")," ")</f>
        <v xml:space="preserve"> </v>
      </c>
    </row>
    <row r="1306" spans="2:21" x14ac:dyDescent="0.35">
      <c r="B1306" s="70"/>
      <c r="C1306" s="71"/>
      <c r="D1306" s="72"/>
      <c r="E1306" s="73"/>
      <c r="F1306" s="73"/>
      <c r="G1306" s="73"/>
      <c r="H1306" s="73"/>
      <c r="I1306" s="73"/>
      <c r="J1306" s="73"/>
      <c r="K1306" s="73"/>
      <c r="L1306" s="73"/>
      <c r="M1306" s="73"/>
      <c r="N1306" s="73"/>
      <c r="O1306" s="73"/>
      <c r="P1306" s="73"/>
      <c r="Q1306" s="73"/>
      <c r="R1306" s="73"/>
      <c r="S1306" s="73"/>
      <c r="T1306" s="25" t="str">
        <f>IF(COUNTA(B1306:S1306)=0,"",IF(AND(COUNTA(B1306:D1306)=3,COUNTIF('SRF Drop Downs'!$B$2:$B$5,'Sponsor Response Form (SRF)'!E1306),COUNTIF('SRF Drop Downs'!$F$2:$F$5,'Sponsor Response Form (SRF)'!F1306),COUNTIF('SRF Drop Downs'!$C$2:$C$4,'Sponsor Response Form (SRF)'!G1306),COUNTIF('SRF Drop Downs'!$D$2:$D$6,'Sponsor Response Form (SRF)'!H1306),COUNTIF('SRF Drop Downs'!$A$2:$A$5,'Sponsor Response Form (SRF)'!I1306),COUNTIF('SRF Drop Downs'!$A$2:$A$4,'Sponsor Response Form (SRF)'!J1306),COUNTIF('SRF Drop Downs'!$A$2:$A$5,'Sponsor Response Form (SRF)'!K1306),COUNTIF('SRF Drop Downs'!$E$2:$E$7,'Sponsor Response Form (SRF)'!L1306),COUNTIF('SRF Drop Downs'!$A$2:$A$4,'Sponsor Response Form (SRF)'!M1306),COUNTIF('SRF Drop Downs'!$A$2:$A$4,'Sponsor Response Form (SRF)'!N1306),COUNTIF('SRF Drop Downs'!$A$2:$A$4,'Sponsor Response Form (SRF)'!O1306),COUNTIF('SRF Drop Downs'!$A$2:$A$4,'Sponsor Response Form (SRF)'!P1306),COUNTIF('SRF Drop Downs'!$A$2:$A$4,'Sponsor Response Form (SRF)'!Q1306),COUNTIF('SRF Drop Downs'!$A$2:$A$4,'Sponsor Response Form (SRF)'!R1306),COUNTIF('SRF Drop Downs'!$A$2:$A$4,'Sponsor Response Form (SRF)'!S1306)),"Complete","Incomplete"))</f>
        <v/>
      </c>
      <c r="U1306" s="26" t="str">
        <f>IF(T1306="Complete",IF(AND(NOT(ISNA(VLOOKUP(CONCATENATE(E1306,F1306,G1306,H1306,I1306,J1306,K1306,L1306),'SRF Drop Downs'!G:G,1,FALSE))),IF(AND(H1306&lt;&gt;"C3",L1306&lt;&gt;"O5"),IF(SUM(COUNTIF(M1306:S1306,"Y"),COUNTIF(M1306:S1306,"N"))=0,"V","I"),IF(COUNTIF(M1306:S1306,"Y"),"V","I"))="V", IF(AND('Sponsor Response Form (SRF)'!E1306="M1", COUNTIF('OMS Response Form (ORF)'!D:D, C1306)&gt;0), "I", "V")="V"), "Valid","Invalid")," ")</f>
        <v xml:space="preserve"> </v>
      </c>
    </row>
    <row r="1307" spans="2:21" x14ac:dyDescent="0.35">
      <c r="B1307" s="70"/>
      <c r="C1307" s="71"/>
      <c r="D1307" s="72"/>
      <c r="E1307" s="73"/>
      <c r="F1307" s="73"/>
      <c r="G1307" s="73"/>
      <c r="H1307" s="73"/>
      <c r="I1307" s="73"/>
      <c r="J1307" s="73"/>
      <c r="K1307" s="73"/>
      <c r="L1307" s="73"/>
      <c r="M1307" s="73"/>
      <c r="N1307" s="73"/>
      <c r="O1307" s="73"/>
      <c r="P1307" s="73"/>
      <c r="Q1307" s="73"/>
      <c r="R1307" s="73"/>
      <c r="S1307" s="73"/>
      <c r="T1307" s="25" t="str">
        <f>IF(COUNTA(B1307:S1307)=0,"",IF(AND(COUNTA(B1307:D1307)=3,COUNTIF('SRF Drop Downs'!$B$2:$B$5,'Sponsor Response Form (SRF)'!E1307),COUNTIF('SRF Drop Downs'!$F$2:$F$5,'Sponsor Response Form (SRF)'!F1307),COUNTIF('SRF Drop Downs'!$C$2:$C$4,'Sponsor Response Form (SRF)'!G1307),COUNTIF('SRF Drop Downs'!$D$2:$D$6,'Sponsor Response Form (SRF)'!H1307),COUNTIF('SRF Drop Downs'!$A$2:$A$5,'Sponsor Response Form (SRF)'!I1307),COUNTIF('SRF Drop Downs'!$A$2:$A$4,'Sponsor Response Form (SRF)'!J1307),COUNTIF('SRF Drop Downs'!$A$2:$A$5,'Sponsor Response Form (SRF)'!K1307),COUNTIF('SRF Drop Downs'!$E$2:$E$7,'Sponsor Response Form (SRF)'!L1307),COUNTIF('SRF Drop Downs'!$A$2:$A$4,'Sponsor Response Form (SRF)'!M1307),COUNTIF('SRF Drop Downs'!$A$2:$A$4,'Sponsor Response Form (SRF)'!N1307),COUNTIF('SRF Drop Downs'!$A$2:$A$4,'Sponsor Response Form (SRF)'!O1307),COUNTIF('SRF Drop Downs'!$A$2:$A$4,'Sponsor Response Form (SRF)'!P1307),COUNTIF('SRF Drop Downs'!$A$2:$A$4,'Sponsor Response Form (SRF)'!Q1307),COUNTIF('SRF Drop Downs'!$A$2:$A$4,'Sponsor Response Form (SRF)'!R1307),COUNTIF('SRF Drop Downs'!$A$2:$A$4,'Sponsor Response Form (SRF)'!S1307)),"Complete","Incomplete"))</f>
        <v/>
      </c>
      <c r="U1307" s="26" t="str">
        <f>IF(T1307="Complete",IF(AND(NOT(ISNA(VLOOKUP(CONCATENATE(E1307,F1307,G1307,H1307,I1307,J1307,K1307,L1307),'SRF Drop Downs'!G:G,1,FALSE))),IF(AND(H1307&lt;&gt;"C3",L1307&lt;&gt;"O5"),IF(SUM(COUNTIF(M1307:S1307,"Y"),COUNTIF(M1307:S1307,"N"))=0,"V","I"),IF(COUNTIF(M1307:S1307,"Y"),"V","I"))="V", IF(AND('Sponsor Response Form (SRF)'!E1307="M1", COUNTIF('OMS Response Form (ORF)'!D:D, C1307)&gt;0), "I", "V")="V"), "Valid","Invalid")," ")</f>
        <v xml:space="preserve"> </v>
      </c>
    </row>
    <row r="1308" spans="2:21" x14ac:dyDescent="0.35">
      <c r="B1308" s="70"/>
      <c r="C1308" s="71"/>
      <c r="D1308" s="72"/>
      <c r="E1308" s="73"/>
      <c r="F1308" s="73"/>
      <c r="G1308" s="73"/>
      <c r="H1308" s="73"/>
      <c r="I1308" s="73"/>
      <c r="J1308" s="73"/>
      <c r="K1308" s="73"/>
      <c r="L1308" s="73"/>
      <c r="M1308" s="73"/>
      <c r="N1308" s="73"/>
      <c r="O1308" s="73"/>
      <c r="P1308" s="73"/>
      <c r="Q1308" s="73"/>
      <c r="R1308" s="73"/>
      <c r="S1308" s="73"/>
      <c r="T1308" s="25" t="str">
        <f>IF(COUNTA(B1308:S1308)=0,"",IF(AND(COUNTA(B1308:D1308)=3,COUNTIF('SRF Drop Downs'!$B$2:$B$5,'Sponsor Response Form (SRF)'!E1308),COUNTIF('SRF Drop Downs'!$F$2:$F$5,'Sponsor Response Form (SRF)'!F1308),COUNTIF('SRF Drop Downs'!$C$2:$C$4,'Sponsor Response Form (SRF)'!G1308),COUNTIF('SRF Drop Downs'!$D$2:$D$6,'Sponsor Response Form (SRF)'!H1308),COUNTIF('SRF Drop Downs'!$A$2:$A$5,'Sponsor Response Form (SRF)'!I1308),COUNTIF('SRF Drop Downs'!$A$2:$A$4,'Sponsor Response Form (SRF)'!J1308),COUNTIF('SRF Drop Downs'!$A$2:$A$5,'Sponsor Response Form (SRF)'!K1308),COUNTIF('SRF Drop Downs'!$E$2:$E$7,'Sponsor Response Form (SRF)'!L1308),COUNTIF('SRF Drop Downs'!$A$2:$A$4,'Sponsor Response Form (SRF)'!M1308),COUNTIF('SRF Drop Downs'!$A$2:$A$4,'Sponsor Response Form (SRF)'!N1308),COUNTIF('SRF Drop Downs'!$A$2:$A$4,'Sponsor Response Form (SRF)'!O1308),COUNTIF('SRF Drop Downs'!$A$2:$A$4,'Sponsor Response Form (SRF)'!P1308),COUNTIF('SRF Drop Downs'!$A$2:$A$4,'Sponsor Response Form (SRF)'!Q1308),COUNTIF('SRF Drop Downs'!$A$2:$A$4,'Sponsor Response Form (SRF)'!R1308),COUNTIF('SRF Drop Downs'!$A$2:$A$4,'Sponsor Response Form (SRF)'!S1308)),"Complete","Incomplete"))</f>
        <v/>
      </c>
      <c r="U1308" s="26" t="str">
        <f>IF(T1308="Complete",IF(AND(NOT(ISNA(VLOOKUP(CONCATENATE(E1308,F1308,G1308,H1308,I1308,J1308,K1308,L1308),'SRF Drop Downs'!G:G,1,FALSE))),IF(AND(H1308&lt;&gt;"C3",L1308&lt;&gt;"O5"),IF(SUM(COUNTIF(M1308:S1308,"Y"),COUNTIF(M1308:S1308,"N"))=0,"V","I"),IF(COUNTIF(M1308:S1308,"Y"),"V","I"))="V", IF(AND('Sponsor Response Form (SRF)'!E1308="M1", COUNTIF('OMS Response Form (ORF)'!D:D, C1308)&gt;0), "I", "V")="V"), "Valid","Invalid")," ")</f>
        <v xml:space="preserve"> </v>
      </c>
    </row>
    <row r="1309" spans="2:21" x14ac:dyDescent="0.35">
      <c r="B1309" s="70"/>
      <c r="C1309" s="71"/>
      <c r="D1309" s="72"/>
      <c r="E1309" s="73"/>
      <c r="F1309" s="73"/>
      <c r="G1309" s="73"/>
      <c r="H1309" s="73"/>
      <c r="I1309" s="73"/>
      <c r="J1309" s="73"/>
      <c r="K1309" s="73"/>
      <c r="L1309" s="73"/>
      <c r="M1309" s="73"/>
      <c r="N1309" s="73"/>
      <c r="O1309" s="73"/>
      <c r="P1309" s="73"/>
      <c r="Q1309" s="73"/>
      <c r="R1309" s="73"/>
      <c r="S1309" s="73"/>
      <c r="T1309" s="25" t="str">
        <f>IF(COUNTA(B1309:S1309)=0,"",IF(AND(COUNTA(B1309:D1309)=3,COUNTIF('SRF Drop Downs'!$B$2:$B$5,'Sponsor Response Form (SRF)'!E1309),COUNTIF('SRF Drop Downs'!$F$2:$F$5,'Sponsor Response Form (SRF)'!F1309),COUNTIF('SRF Drop Downs'!$C$2:$C$4,'Sponsor Response Form (SRF)'!G1309),COUNTIF('SRF Drop Downs'!$D$2:$D$6,'Sponsor Response Form (SRF)'!H1309),COUNTIF('SRF Drop Downs'!$A$2:$A$5,'Sponsor Response Form (SRF)'!I1309),COUNTIF('SRF Drop Downs'!$A$2:$A$4,'Sponsor Response Form (SRF)'!J1309),COUNTIF('SRF Drop Downs'!$A$2:$A$5,'Sponsor Response Form (SRF)'!K1309),COUNTIF('SRF Drop Downs'!$E$2:$E$7,'Sponsor Response Form (SRF)'!L1309),COUNTIF('SRF Drop Downs'!$A$2:$A$4,'Sponsor Response Form (SRF)'!M1309),COUNTIF('SRF Drop Downs'!$A$2:$A$4,'Sponsor Response Form (SRF)'!N1309),COUNTIF('SRF Drop Downs'!$A$2:$A$4,'Sponsor Response Form (SRF)'!O1309),COUNTIF('SRF Drop Downs'!$A$2:$A$4,'Sponsor Response Form (SRF)'!P1309),COUNTIF('SRF Drop Downs'!$A$2:$A$4,'Sponsor Response Form (SRF)'!Q1309),COUNTIF('SRF Drop Downs'!$A$2:$A$4,'Sponsor Response Form (SRF)'!R1309),COUNTIF('SRF Drop Downs'!$A$2:$A$4,'Sponsor Response Form (SRF)'!S1309)),"Complete","Incomplete"))</f>
        <v/>
      </c>
      <c r="U1309" s="26" t="str">
        <f>IF(T1309="Complete",IF(AND(NOT(ISNA(VLOOKUP(CONCATENATE(E1309,F1309,G1309,H1309,I1309,J1309,K1309,L1309),'SRF Drop Downs'!G:G,1,FALSE))),IF(AND(H1309&lt;&gt;"C3",L1309&lt;&gt;"O5"),IF(SUM(COUNTIF(M1309:S1309,"Y"),COUNTIF(M1309:S1309,"N"))=0,"V","I"),IF(COUNTIF(M1309:S1309,"Y"),"V","I"))="V", IF(AND('Sponsor Response Form (SRF)'!E1309="M1", COUNTIF('OMS Response Form (ORF)'!D:D, C1309)&gt;0), "I", "V")="V"), "Valid","Invalid")," ")</f>
        <v xml:space="preserve"> </v>
      </c>
    </row>
    <row r="1310" spans="2:21" x14ac:dyDescent="0.35">
      <c r="B1310" s="70"/>
      <c r="C1310" s="71"/>
      <c r="D1310" s="72"/>
      <c r="E1310" s="73"/>
      <c r="F1310" s="73"/>
      <c r="G1310" s="73"/>
      <c r="H1310" s="73"/>
      <c r="I1310" s="73"/>
      <c r="J1310" s="73"/>
      <c r="K1310" s="73"/>
      <c r="L1310" s="73"/>
      <c r="M1310" s="73"/>
      <c r="N1310" s="73"/>
      <c r="O1310" s="73"/>
      <c r="P1310" s="73"/>
      <c r="Q1310" s="73"/>
      <c r="R1310" s="73"/>
      <c r="S1310" s="73"/>
      <c r="T1310" s="25" t="str">
        <f>IF(COUNTA(B1310:S1310)=0,"",IF(AND(COUNTA(B1310:D1310)=3,COUNTIF('SRF Drop Downs'!$B$2:$B$5,'Sponsor Response Form (SRF)'!E1310),COUNTIF('SRF Drop Downs'!$F$2:$F$5,'Sponsor Response Form (SRF)'!F1310),COUNTIF('SRF Drop Downs'!$C$2:$C$4,'Sponsor Response Form (SRF)'!G1310),COUNTIF('SRF Drop Downs'!$D$2:$D$6,'Sponsor Response Form (SRF)'!H1310),COUNTIF('SRF Drop Downs'!$A$2:$A$5,'Sponsor Response Form (SRF)'!I1310),COUNTIF('SRF Drop Downs'!$A$2:$A$4,'Sponsor Response Form (SRF)'!J1310),COUNTIF('SRF Drop Downs'!$A$2:$A$5,'Sponsor Response Form (SRF)'!K1310),COUNTIF('SRF Drop Downs'!$E$2:$E$7,'Sponsor Response Form (SRF)'!L1310),COUNTIF('SRF Drop Downs'!$A$2:$A$4,'Sponsor Response Form (SRF)'!M1310),COUNTIF('SRF Drop Downs'!$A$2:$A$4,'Sponsor Response Form (SRF)'!N1310),COUNTIF('SRF Drop Downs'!$A$2:$A$4,'Sponsor Response Form (SRF)'!O1310),COUNTIF('SRF Drop Downs'!$A$2:$A$4,'Sponsor Response Form (SRF)'!P1310),COUNTIF('SRF Drop Downs'!$A$2:$A$4,'Sponsor Response Form (SRF)'!Q1310),COUNTIF('SRF Drop Downs'!$A$2:$A$4,'Sponsor Response Form (SRF)'!R1310),COUNTIF('SRF Drop Downs'!$A$2:$A$4,'Sponsor Response Form (SRF)'!S1310)),"Complete","Incomplete"))</f>
        <v/>
      </c>
      <c r="U1310" s="26" t="str">
        <f>IF(T1310="Complete",IF(AND(NOT(ISNA(VLOOKUP(CONCATENATE(E1310,F1310,G1310,H1310,I1310,J1310,K1310,L1310),'SRF Drop Downs'!G:G,1,FALSE))),IF(AND(H1310&lt;&gt;"C3",L1310&lt;&gt;"O5"),IF(SUM(COUNTIF(M1310:S1310,"Y"),COUNTIF(M1310:S1310,"N"))=0,"V","I"),IF(COUNTIF(M1310:S1310,"Y"),"V","I"))="V", IF(AND('Sponsor Response Form (SRF)'!E1310="M1", COUNTIF('OMS Response Form (ORF)'!D:D, C1310)&gt;0), "I", "V")="V"), "Valid","Invalid")," ")</f>
        <v xml:space="preserve"> </v>
      </c>
    </row>
    <row r="1311" spans="2:21" x14ac:dyDescent="0.35">
      <c r="B1311" s="70"/>
      <c r="C1311" s="71"/>
      <c r="D1311" s="72"/>
      <c r="E1311" s="73"/>
      <c r="F1311" s="73"/>
      <c r="G1311" s="73"/>
      <c r="H1311" s="73"/>
      <c r="I1311" s="73"/>
      <c r="J1311" s="73"/>
      <c r="K1311" s="73"/>
      <c r="L1311" s="73"/>
      <c r="M1311" s="73"/>
      <c r="N1311" s="73"/>
      <c r="O1311" s="73"/>
      <c r="P1311" s="73"/>
      <c r="Q1311" s="73"/>
      <c r="R1311" s="73"/>
      <c r="S1311" s="73"/>
      <c r="T1311" s="25" t="str">
        <f>IF(COUNTA(B1311:S1311)=0,"",IF(AND(COUNTA(B1311:D1311)=3,COUNTIF('SRF Drop Downs'!$B$2:$B$5,'Sponsor Response Form (SRF)'!E1311),COUNTIF('SRF Drop Downs'!$F$2:$F$5,'Sponsor Response Form (SRF)'!F1311),COUNTIF('SRF Drop Downs'!$C$2:$C$4,'Sponsor Response Form (SRF)'!G1311),COUNTIF('SRF Drop Downs'!$D$2:$D$6,'Sponsor Response Form (SRF)'!H1311),COUNTIF('SRF Drop Downs'!$A$2:$A$5,'Sponsor Response Form (SRF)'!I1311),COUNTIF('SRF Drop Downs'!$A$2:$A$4,'Sponsor Response Form (SRF)'!J1311),COUNTIF('SRF Drop Downs'!$A$2:$A$5,'Sponsor Response Form (SRF)'!K1311),COUNTIF('SRF Drop Downs'!$E$2:$E$7,'Sponsor Response Form (SRF)'!L1311),COUNTIF('SRF Drop Downs'!$A$2:$A$4,'Sponsor Response Form (SRF)'!M1311),COUNTIF('SRF Drop Downs'!$A$2:$A$4,'Sponsor Response Form (SRF)'!N1311),COUNTIF('SRF Drop Downs'!$A$2:$A$4,'Sponsor Response Form (SRF)'!O1311),COUNTIF('SRF Drop Downs'!$A$2:$A$4,'Sponsor Response Form (SRF)'!P1311),COUNTIF('SRF Drop Downs'!$A$2:$A$4,'Sponsor Response Form (SRF)'!Q1311),COUNTIF('SRF Drop Downs'!$A$2:$A$4,'Sponsor Response Form (SRF)'!R1311),COUNTIF('SRF Drop Downs'!$A$2:$A$4,'Sponsor Response Form (SRF)'!S1311)),"Complete","Incomplete"))</f>
        <v/>
      </c>
      <c r="U1311" s="26" t="str">
        <f>IF(T1311="Complete",IF(AND(NOT(ISNA(VLOOKUP(CONCATENATE(E1311,F1311,G1311,H1311,I1311,J1311,K1311,L1311),'SRF Drop Downs'!G:G,1,FALSE))),IF(AND(H1311&lt;&gt;"C3",L1311&lt;&gt;"O5"),IF(SUM(COUNTIF(M1311:S1311,"Y"),COUNTIF(M1311:S1311,"N"))=0,"V","I"),IF(COUNTIF(M1311:S1311,"Y"),"V","I"))="V", IF(AND('Sponsor Response Form (SRF)'!E1311="M1", COUNTIF('OMS Response Form (ORF)'!D:D, C1311)&gt;0), "I", "V")="V"), "Valid","Invalid")," ")</f>
        <v xml:space="preserve"> </v>
      </c>
    </row>
    <row r="1312" spans="2:21" x14ac:dyDescent="0.35">
      <c r="B1312" s="70"/>
      <c r="C1312" s="71"/>
      <c r="D1312" s="72"/>
      <c r="E1312" s="73"/>
      <c r="F1312" s="73"/>
      <c r="G1312" s="73"/>
      <c r="H1312" s="73"/>
      <c r="I1312" s="73"/>
      <c r="J1312" s="73"/>
      <c r="K1312" s="73"/>
      <c r="L1312" s="73"/>
      <c r="M1312" s="73"/>
      <c r="N1312" s="73"/>
      <c r="O1312" s="73"/>
      <c r="P1312" s="73"/>
      <c r="Q1312" s="73"/>
      <c r="R1312" s="73"/>
      <c r="S1312" s="73"/>
      <c r="T1312" s="25" t="str">
        <f>IF(COUNTA(B1312:S1312)=0,"",IF(AND(COUNTA(B1312:D1312)=3,COUNTIF('SRF Drop Downs'!$B$2:$B$5,'Sponsor Response Form (SRF)'!E1312),COUNTIF('SRF Drop Downs'!$F$2:$F$5,'Sponsor Response Form (SRF)'!F1312),COUNTIF('SRF Drop Downs'!$C$2:$C$4,'Sponsor Response Form (SRF)'!G1312),COUNTIF('SRF Drop Downs'!$D$2:$D$6,'Sponsor Response Form (SRF)'!H1312),COUNTIF('SRF Drop Downs'!$A$2:$A$5,'Sponsor Response Form (SRF)'!I1312),COUNTIF('SRF Drop Downs'!$A$2:$A$4,'Sponsor Response Form (SRF)'!J1312),COUNTIF('SRF Drop Downs'!$A$2:$A$5,'Sponsor Response Form (SRF)'!K1312),COUNTIF('SRF Drop Downs'!$E$2:$E$7,'Sponsor Response Form (SRF)'!L1312),COUNTIF('SRF Drop Downs'!$A$2:$A$4,'Sponsor Response Form (SRF)'!M1312),COUNTIF('SRF Drop Downs'!$A$2:$A$4,'Sponsor Response Form (SRF)'!N1312),COUNTIF('SRF Drop Downs'!$A$2:$A$4,'Sponsor Response Form (SRF)'!O1312),COUNTIF('SRF Drop Downs'!$A$2:$A$4,'Sponsor Response Form (SRF)'!P1312),COUNTIF('SRF Drop Downs'!$A$2:$A$4,'Sponsor Response Form (SRF)'!Q1312),COUNTIF('SRF Drop Downs'!$A$2:$A$4,'Sponsor Response Form (SRF)'!R1312),COUNTIF('SRF Drop Downs'!$A$2:$A$4,'Sponsor Response Form (SRF)'!S1312)),"Complete","Incomplete"))</f>
        <v/>
      </c>
      <c r="U1312" s="26" t="str">
        <f>IF(T1312="Complete",IF(AND(NOT(ISNA(VLOOKUP(CONCATENATE(E1312,F1312,G1312,H1312,I1312,J1312,K1312,L1312),'SRF Drop Downs'!G:G,1,FALSE))),IF(AND(H1312&lt;&gt;"C3",L1312&lt;&gt;"O5"),IF(SUM(COUNTIF(M1312:S1312,"Y"),COUNTIF(M1312:S1312,"N"))=0,"V","I"),IF(COUNTIF(M1312:S1312,"Y"),"V","I"))="V", IF(AND('Sponsor Response Form (SRF)'!E1312="M1", COUNTIF('OMS Response Form (ORF)'!D:D, C1312)&gt;0), "I", "V")="V"), "Valid","Invalid")," ")</f>
        <v xml:space="preserve"> </v>
      </c>
    </row>
    <row r="1313" spans="2:21" x14ac:dyDescent="0.35">
      <c r="B1313" s="70"/>
      <c r="C1313" s="71"/>
      <c r="D1313" s="72"/>
      <c r="E1313" s="73"/>
      <c r="F1313" s="73"/>
      <c r="G1313" s="73"/>
      <c r="H1313" s="73"/>
      <c r="I1313" s="73"/>
      <c r="J1313" s="73"/>
      <c r="K1313" s="73"/>
      <c r="L1313" s="73"/>
      <c r="M1313" s="73"/>
      <c r="N1313" s="73"/>
      <c r="O1313" s="73"/>
      <c r="P1313" s="73"/>
      <c r="Q1313" s="73"/>
      <c r="R1313" s="73"/>
      <c r="S1313" s="73"/>
      <c r="T1313" s="25" t="str">
        <f>IF(COUNTA(B1313:S1313)=0,"",IF(AND(COUNTA(B1313:D1313)=3,COUNTIF('SRF Drop Downs'!$B$2:$B$5,'Sponsor Response Form (SRF)'!E1313),COUNTIF('SRF Drop Downs'!$F$2:$F$5,'Sponsor Response Form (SRF)'!F1313),COUNTIF('SRF Drop Downs'!$C$2:$C$4,'Sponsor Response Form (SRF)'!G1313),COUNTIF('SRF Drop Downs'!$D$2:$D$6,'Sponsor Response Form (SRF)'!H1313),COUNTIF('SRF Drop Downs'!$A$2:$A$5,'Sponsor Response Form (SRF)'!I1313),COUNTIF('SRF Drop Downs'!$A$2:$A$4,'Sponsor Response Form (SRF)'!J1313),COUNTIF('SRF Drop Downs'!$A$2:$A$5,'Sponsor Response Form (SRF)'!K1313),COUNTIF('SRF Drop Downs'!$E$2:$E$7,'Sponsor Response Form (SRF)'!L1313),COUNTIF('SRF Drop Downs'!$A$2:$A$4,'Sponsor Response Form (SRF)'!M1313),COUNTIF('SRF Drop Downs'!$A$2:$A$4,'Sponsor Response Form (SRF)'!N1313),COUNTIF('SRF Drop Downs'!$A$2:$A$4,'Sponsor Response Form (SRF)'!O1313),COUNTIF('SRF Drop Downs'!$A$2:$A$4,'Sponsor Response Form (SRF)'!P1313),COUNTIF('SRF Drop Downs'!$A$2:$A$4,'Sponsor Response Form (SRF)'!Q1313),COUNTIF('SRF Drop Downs'!$A$2:$A$4,'Sponsor Response Form (SRF)'!R1313),COUNTIF('SRF Drop Downs'!$A$2:$A$4,'Sponsor Response Form (SRF)'!S1313)),"Complete","Incomplete"))</f>
        <v/>
      </c>
      <c r="U1313" s="26" t="str">
        <f>IF(T1313="Complete",IF(AND(NOT(ISNA(VLOOKUP(CONCATENATE(E1313,F1313,G1313,H1313,I1313,J1313,K1313,L1313),'SRF Drop Downs'!G:G,1,FALSE))),IF(AND(H1313&lt;&gt;"C3",L1313&lt;&gt;"O5"),IF(SUM(COUNTIF(M1313:S1313,"Y"),COUNTIF(M1313:S1313,"N"))=0,"V","I"),IF(COUNTIF(M1313:S1313,"Y"),"V","I"))="V", IF(AND('Sponsor Response Form (SRF)'!E1313="M1", COUNTIF('OMS Response Form (ORF)'!D:D, C1313)&gt;0), "I", "V")="V"), "Valid","Invalid")," ")</f>
        <v xml:space="preserve"> </v>
      </c>
    </row>
    <row r="1314" spans="2:21" x14ac:dyDescent="0.35">
      <c r="B1314" s="70"/>
      <c r="C1314" s="71"/>
      <c r="D1314" s="72"/>
      <c r="E1314" s="73"/>
      <c r="F1314" s="73"/>
      <c r="G1314" s="73"/>
      <c r="H1314" s="73"/>
      <c r="I1314" s="73"/>
      <c r="J1314" s="73"/>
      <c r="K1314" s="73"/>
      <c r="L1314" s="73"/>
      <c r="M1314" s="73"/>
      <c r="N1314" s="73"/>
      <c r="O1314" s="73"/>
      <c r="P1314" s="73"/>
      <c r="Q1314" s="73"/>
      <c r="R1314" s="73"/>
      <c r="S1314" s="73"/>
      <c r="T1314" s="25" t="str">
        <f>IF(COUNTA(B1314:S1314)=0,"",IF(AND(COUNTA(B1314:D1314)=3,COUNTIF('SRF Drop Downs'!$B$2:$B$5,'Sponsor Response Form (SRF)'!E1314),COUNTIF('SRF Drop Downs'!$F$2:$F$5,'Sponsor Response Form (SRF)'!F1314),COUNTIF('SRF Drop Downs'!$C$2:$C$4,'Sponsor Response Form (SRF)'!G1314),COUNTIF('SRF Drop Downs'!$D$2:$D$6,'Sponsor Response Form (SRF)'!H1314),COUNTIF('SRF Drop Downs'!$A$2:$A$5,'Sponsor Response Form (SRF)'!I1314),COUNTIF('SRF Drop Downs'!$A$2:$A$4,'Sponsor Response Form (SRF)'!J1314),COUNTIF('SRF Drop Downs'!$A$2:$A$5,'Sponsor Response Form (SRF)'!K1314),COUNTIF('SRF Drop Downs'!$E$2:$E$7,'Sponsor Response Form (SRF)'!L1314),COUNTIF('SRF Drop Downs'!$A$2:$A$4,'Sponsor Response Form (SRF)'!M1314),COUNTIF('SRF Drop Downs'!$A$2:$A$4,'Sponsor Response Form (SRF)'!N1314),COUNTIF('SRF Drop Downs'!$A$2:$A$4,'Sponsor Response Form (SRF)'!O1314),COUNTIF('SRF Drop Downs'!$A$2:$A$4,'Sponsor Response Form (SRF)'!P1314),COUNTIF('SRF Drop Downs'!$A$2:$A$4,'Sponsor Response Form (SRF)'!Q1314),COUNTIF('SRF Drop Downs'!$A$2:$A$4,'Sponsor Response Form (SRF)'!R1314),COUNTIF('SRF Drop Downs'!$A$2:$A$4,'Sponsor Response Form (SRF)'!S1314)),"Complete","Incomplete"))</f>
        <v/>
      </c>
      <c r="U1314" s="26" t="str">
        <f>IF(T1314="Complete",IF(AND(NOT(ISNA(VLOOKUP(CONCATENATE(E1314,F1314,G1314,H1314,I1314,J1314,K1314,L1314),'SRF Drop Downs'!G:G,1,FALSE))),IF(AND(H1314&lt;&gt;"C3",L1314&lt;&gt;"O5"),IF(SUM(COUNTIF(M1314:S1314,"Y"),COUNTIF(M1314:S1314,"N"))=0,"V","I"),IF(COUNTIF(M1314:S1314,"Y"),"V","I"))="V", IF(AND('Sponsor Response Form (SRF)'!E1314="M1", COUNTIF('OMS Response Form (ORF)'!D:D, C1314)&gt;0), "I", "V")="V"), "Valid","Invalid")," ")</f>
        <v xml:space="preserve"> </v>
      </c>
    </row>
    <row r="1315" spans="2:21" x14ac:dyDescent="0.35">
      <c r="B1315" s="70"/>
      <c r="C1315" s="71"/>
      <c r="D1315" s="72"/>
      <c r="E1315" s="73"/>
      <c r="F1315" s="73"/>
      <c r="G1315" s="73"/>
      <c r="H1315" s="73"/>
      <c r="I1315" s="73"/>
      <c r="J1315" s="73"/>
      <c r="K1315" s="73"/>
      <c r="L1315" s="73"/>
      <c r="M1315" s="73"/>
      <c r="N1315" s="73"/>
      <c r="O1315" s="73"/>
      <c r="P1315" s="73"/>
      <c r="Q1315" s="73"/>
      <c r="R1315" s="73"/>
      <c r="S1315" s="73"/>
      <c r="T1315" s="25" t="str">
        <f>IF(COUNTA(B1315:S1315)=0,"",IF(AND(COUNTA(B1315:D1315)=3,COUNTIF('SRF Drop Downs'!$B$2:$B$5,'Sponsor Response Form (SRF)'!E1315),COUNTIF('SRF Drop Downs'!$F$2:$F$5,'Sponsor Response Form (SRF)'!F1315),COUNTIF('SRF Drop Downs'!$C$2:$C$4,'Sponsor Response Form (SRF)'!G1315),COUNTIF('SRF Drop Downs'!$D$2:$D$6,'Sponsor Response Form (SRF)'!H1315),COUNTIF('SRF Drop Downs'!$A$2:$A$5,'Sponsor Response Form (SRF)'!I1315),COUNTIF('SRF Drop Downs'!$A$2:$A$4,'Sponsor Response Form (SRF)'!J1315),COUNTIF('SRF Drop Downs'!$A$2:$A$5,'Sponsor Response Form (SRF)'!K1315),COUNTIF('SRF Drop Downs'!$E$2:$E$7,'Sponsor Response Form (SRF)'!L1315),COUNTIF('SRF Drop Downs'!$A$2:$A$4,'Sponsor Response Form (SRF)'!M1315),COUNTIF('SRF Drop Downs'!$A$2:$A$4,'Sponsor Response Form (SRF)'!N1315),COUNTIF('SRF Drop Downs'!$A$2:$A$4,'Sponsor Response Form (SRF)'!O1315),COUNTIF('SRF Drop Downs'!$A$2:$A$4,'Sponsor Response Form (SRF)'!P1315),COUNTIF('SRF Drop Downs'!$A$2:$A$4,'Sponsor Response Form (SRF)'!Q1315),COUNTIF('SRF Drop Downs'!$A$2:$A$4,'Sponsor Response Form (SRF)'!R1315),COUNTIF('SRF Drop Downs'!$A$2:$A$4,'Sponsor Response Form (SRF)'!S1315)),"Complete","Incomplete"))</f>
        <v/>
      </c>
      <c r="U1315" s="26" t="str">
        <f>IF(T1315="Complete",IF(AND(NOT(ISNA(VLOOKUP(CONCATENATE(E1315,F1315,G1315,H1315,I1315,J1315,K1315,L1315),'SRF Drop Downs'!G:G,1,FALSE))),IF(AND(H1315&lt;&gt;"C3",L1315&lt;&gt;"O5"),IF(SUM(COUNTIF(M1315:S1315,"Y"),COUNTIF(M1315:S1315,"N"))=0,"V","I"),IF(COUNTIF(M1315:S1315,"Y"),"V","I"))="V", IF(AND('Sponsor Response Form (SRF)'!E1315="M1", COUNTIF('OMS Response Form (ORF)'!D:D, C1315)&gt;0), "I", "V")="V"), "Valid","Invalid")," ")</f>
        <v xml:space="preserve"> </v>
      </c>
    </row>
    <row r="1316" spans="2:21" x14ac:dyDescent="0.35">
      <c r="B1316" s="70"/>
      <c r="C1316" s="71"/>
      <c r="D1316" s="72"/>
      <c r="E1316" s="73"/>
      <c r="F1316" s="73"/>
      <c r="G1316" s="73"/>
      <c r="H1316" s="73"/>
      <c r="I1316" s="73"/>
      <c r="J1316" s="73"/>
      <c r="K1316" s="73"/>
      <c r="L1316" s="73"/>
      <c r="M1316" s="73"/>
      <c r="N1316" s="73"/>
      <c r="O1316" s="73"/>
      <c r="P1316" s="73"/>
      <c r="Q1316" s="73"/>
      <c r="R1316" s="73"/>
      <c r="S1316" s="73"/>
      <c r="T1316" s="25" t="str">
        <f>IF(COUNTA(B1316:S1316)=0,"",IF(AND(COUNTA(B1316:D1316)=3,COUNTIF('SRF Drop Downs'!$B$2:$B$5,'Sponsor Response Form (SRF)'!E1316),COUNTIF('SRF Drop Downs'!$F$2:$F$5,'Sponsor Response Form (SRF)'!F1316),COUNTIF('SRF Drop Downs'!$C$2:$C$4,'Sponsor Response Form (SRF)'!G1316),COUNTIF('SRF Drop Downs'!$D$2:$D$6,'Sponsor Response Form (SRF)'!H1316),COUNTIF('SRF Drop Downs'!$A$2:$A$5,'Sponsor Response Form (SRF)'!I1316),COUNTIF('SRF Drop Downs'!$A$2:$A$4,'Sponsor Response Form (SRF)'!J1316),COUNTIF('SRF Drop Downs'!$A$2:$A$5,'Sponsor Response Form (SRF)'!K1316),COUNTIF('SRF Drop Downs'!$E$2:$E$7,'Sponsor Response Form (SRF)'!L1316),COUNTIF('SRF Drop Downs'!$A$2:$A$4,'Sponsor Response Form (SRF)'!M1316),COUNTIF('SRF Drop Downs'!$A$2:$A$4,'Sponsor Response Form (SRF)'!N1316),COUNTIF('SRF Drop Downs'!$A$2:$A$4,'Sponsor Response Form (SRF)'!O1316),COUNTIF('SRF Drop Downs'!$A$2:$A$4,'Sponsor Response Form (SRF)'!P1316),COUNTIF('SRF Drop Downs'!$A$2:$A$4,'Sponsor Response Form (SRF)'!Q1316),COUNTIF('SRF Drop Downs'!$A$2:$A$4,'Sponsor Response Form (SRF)'!R1316),COUNTIF('SRF Drop Downs'!$A$2:$A$4,'Sponsor Response Form (SRF)'!S1316)),"Complete","Incomplete"))</f>
        <v/>
      </c>
      <c r="U1316" s="26" t="str">
        <f>IF(T1316="Complete",IF(AND(NOT(ISNA(VLOOKUP(CONCATENATE(E1316,F1316,G1316,H1316,I1316,J1316,K1316,L1316),'SRF Drop Downs'!G:G,1,FALSE))),IF(AND(H1316&lt;&gt;"C3",L1316&lt;&gt;"O5"),IF(SUM(COUNTIF(M1316:S1316,"Y"),COUNTIF(M1316:S1316,"N"))=0,"V","I"),IF(COUNTIF(M1316:S1316,"Y"),"V","I"))="V", IF(AND('Sponsor Response Form (SRF)'!E1316="M1", COUNTIF('OMS Response Form (ORF)'!D:D, C1316)&gt;0), "I", "V")="V"), "Valid","Invalid")," ")</f>
        <v xml:space="preserve"> </v>
      </c>
    </row>
    <row r="1317" spans="2:21" x14ac:dyDescent="0.35">
      <c r="B1317" s="70"/>
      <c r="C1317" s="71"/>
      <c r="D1317" s="72"/>
      <c r="E1317" s="73"/>
      <c r="F1317" s="73"/>
      <c r="G1317" s="73"/>
      <c r="H1317" s="73"/>
      <c r="I1317" s="73"/>
      <c r="J1317" s="73"/>
      <c r="K1317" s="73"/>
      <c r="L1317" s="73"/>
      <c r="M1317" s="73"/>
      <c r="N1317" s="73"/>
      <c r="O1317" s="73"/>
      <c r="P1317" s="73"/>
      <c r="Q1317" s="73"/>
      <c r="R1317" s="73"/>
      <c r="S1317" s="73"/>
      <c r="T1317" s="25" t="str">
        <f>IF(COUNTA(B1317:S1317)=0,"",IF(AND(COUNTA(B1317:D1317)=3,COUNTIF('SRF Drop Downs'!$B$2:$B$5,'Sponsor Response Form (SRF)'!E1317),COUNTIF('SRF Drop Downs'!$F$2:$F$5,'Sponsor Response Form (SRF)'!F1317),COUNTIF('SRF Drop Downs'!$C$2:$C$4,'Sponsor Response Form (SRF)'!G1317),COUNTIF('SRF Drop Downs'!$D$2:$D$6,'Sponsor Response Form (SRF)'!H1317),COUNTIF('SRF Drop Downs'!$A$2:$A$5,'Sponsor Response Form (SRF)'!I1317),COUNTIF('SRF Drop Downs'!$A$2:$A$4,'Sponsor Response Form (SRF)'!J1317),COUNTIF('SRF Drop Downs'!$A$2:$A$5,'Sponsor Response Form (SRF)'!K1317),COUNTIF('SRF Drop Downs'!$E$2:$E$7,'Sponsor Response Form (SRF)'!L1317),COUNTIF('SRF Drop Downs'!$A$2:$A$4,'Sponsor Response Form (SRF)'!M1317),COUNTIF('SRF Drop Downs'!$A$2:$A$4,'Sponsor Response Form (SRF)'!N1317),COUNTIF('SRF Drop Downs'!$A$2:$A$4,'Sponsor Response Form (SRF)'!O1317),COUNTIF('SRF Drop Downs'!$A$2:$A$4,'Sponsor Response Form (SRF)'!P1317),COUNTIF('SRF Drop Downs'!$A$2:$A$4,'Sponsor Response Form (SRF)'!Q1317),COUNTIF('SRF Drop Downs'!$A$2:$A$4,'Sponsor Response Form (SRF)'!R1317),COUNTIF('SRF Drop Downs'!$A$2:$A$4,'Sponsor Response Form (SRF)'!S1317)),"Complete","Incomplete"))</f>
        <v/>
      </c>
      <c r="U1317" s="26" t="str">
        <f>IF(T1317="Complete",IF(AND(NOT(ISNA(VLOOKUP(CONCATENATE(E1317,F1317,G1317,H1317,I1317,J1317,K1317,L1317),'SRF Drop Downs'!G:G,1,FALSE))),IF(AND(H1317&lt;&gt;"C3",L1317&lt;&gt;"O5"),IF(SUM(COUNTIF(M1317:S1317,"Y"),COUNTIF(M1317:S1317,"N"))=0,"V","I"),IF(COUNTIF(M1317:S1317,"Y"),"V","I"))="V", IF(AND('Sponsor Response Form (SRF)'!E1317="M1", COUNTIF('OMS Response Form (ORF)'!D:D, C1317)&gt;0), "I", "V")="V"), "Valid","Invalid")," ")</f>
        <v xml:space="preserve"> </v>
      </c>
    </row>
    <row r="1318" spans="2:21" x14ac:dyDescent="0.35">
      <c r="B1318" s="70"/>
      <c r="C1318" s="71"/>
      <c r="D1318" s="72"/>
      <c r="E1318" s="73"/>
      <c r="F1318" s="73"/>
      <c r="G1318" s="73"/>
      <c r="H1318" s="73"/>
      <c r="I1318" s="73"/>
      <c r="J1318" s="73"/>
      <c r="K1318" s="73"/>
      <c r="L1318" s="73"/>
      <c r="M1318" s="73"/>
      <c r="N1318" s="73"/>
      <c r="O1318" s="73"/>
      <c r="P1318" s="73"/>
      <c r="Q1318" s="73"/>
      <c r="R1318" s="73"/>
      <c r="S1318" s="73"/>
      <c r="T1318" s="25" t="str">
        <f>IF(COUNTA(B1318:S1318)=0,"",IF(AND(COUNTA(B1318:D1318)=3,COUNTIF('SRF Drop Downs'!$B$2:$B$5,'Sponsor Response Form (SRF)'!E1318),COUNTIF('SRF Drop Downs'!$F$2:$F$5,'Sponsor Response Form (SRF)'!F1318),COUNTIF('SRF Drop Downs'!$C$2:$C$4,'Sponsor Response Form (SRF)'!G1318),COUNTIF('SRF Drop Downs'!$D$2:$D$6,'Sponsor Response Form (SRF)'!H1318),COUNTIF('SRF Drop Downs'!$A$2:$A$5,'Sponsor Response Form (SRF)'!I1318),COUNTIF('SRF Drop Downs'!$A$2:$A$4,'Sponsor Response Form (SRF)'!J1318),COUNTIF('SRF Drop Downs'!$A$2:$A$5,'Sponsor Response Form (SRF)'!K1318),COUNTIF('SRF Drop Downs'!$E$2:$E$7,'Sponsor Response Form (SRF)'!L1318),COUNTIF('SRF Drop Downs'!$A$2:$A$4,'Sponsor Response Form (SRF)'!M1318),COUNTIF('SRF Drop Downs'!$A$2:$A$4,'Sponsor Response Form (SRF)'!N1318),COUNTIF('SRF Drop Downs'!$A$2:$A$4,'Sponsor Response Form (SRF)'!O1318),COUNTIF('SRF Drop Downs'!$A$2:$A$4,'Sponsor Response Form (SRF)'!P1318),COUNTIF('SRF Drop Downs'!$A$2:$A$4,'Sponsor Response Form (SRF)'!Q1318),COUNTIF('SRF Drop Downs'!$A$2:$A$4,'Sponsor Response Form (SRF)'!R1318),COUNTIF('SRF Drop Downs'!$A$2:$A$4,'Sponsor Response Form (SRF)'!S1318)),"Complete","Incomplete"))</f>
        <v/>
      </c>
      <c r="U1318" s="26" t="str">
        <f>IF(T1318="Complete",IF(AND(NOT(ISNA(VLOOKUP(CONCATENATE(E1318,F1318,G1318,H1318,I1318,J1318,K1318,L1318),'SRF Drop Downs'!G:G,1,FALSE))),IF(AND(H1318&lt;&gt;"C3",L1318&lt;&gt;"O5"),IF(SUM(COUNTIF(M1318:S1318,"Y"),COUNTIF(M1318:S1318,"N"))=0,"V","I"),IF(COUNTIF(M1318:S1318,"Y"),"V","I"))="V", IF(AND('Sponsor Response Form (SRF)'!E1318="M1", COUNTIF('OMS Response Form (ORF)'!D:D, C1318)&gt;0), "I", "V")="V"), "Valid","Invalid")," ")</f>
        <v xml:space="preserve"> </v>
      </c>
    </row>
    <row r="1319" spans="2:21" x14ac:dyDescent="0.35">
      <c r="B1319" s="70"/>
      <c r="C1319" s="71"/>
      <c r="D1319" s="72"/>
      <c r="E1319" s="73"/>
      <c r="F1319" s="73"/>
      <c r="G1319" s="73"/>
      <c r="H1319" s="73"/>
      <c r="I1319" s="73"/>
      <c r="J1319" s="73"/>
      <c r="K1319" s="73"/>
      <c r="L1319" s="73"/>
      <c r="M1319" s="73"/>
      <c r="N1319" s="73"/>
      <c r="O1319" s="73"/>
      <c r="P1319" s="73"/>
      <c r="Q1319" s="73"/>
      <c r="R1319" s="73"/>
      <c r="S1319" s="73"/>
      <c r="T1319" s="25" t="str">
        <f>IF(COUNTA(B1319:S1319)=0,"",IF(AND(COUNTA(B1319:D1319)=3,COUNTIF('SRF Drop Downs'!$B$2:$B$5,'Sponsor Response Form (SRF)'!E1319),COUNTIF('SRF Drop Downs'!$F$2:$F$5,'Sponsor Response Form (SRF)'!F1319),COUNTIF('SRF Drop Downs'!$C$2:$C$4,'Sponsor Response Form (SRF)'!G1319),COUNTIF('SRF Drop Downs'!$D$2:$D$6,'Sponsor Response Form (SRF)'!H1319),COUNTIF('SRF Drop Downs'!$A$2:$A$5,'Sponsor Response Form (SRF)'!I1319),COUNTIF('SRF Drop Downs'!$A$2:$A$4,'Sponsor Response Form (SRF)'!J1319),COUNTIF('SRF Drop Downs'!$A$2:$A$5,'Sponsor Response Form (SRF)'!K1319),COUNTIF('SRF Drop Downs'!$E$2:$E$7,'Sponsor Response Form (SRF)'!L1319),COUNTIF('SRF Drop Downs'!$A$2:$A$4,'Sponsor Response Form (SRF)'!M1319),COUNTIF('SRF Drop Downs'!$A$2:$A$4,'Sponsor Response Form (SRF)'!N1319),COUNTIF('SRF Drop Downs'!$A$2:$A$4,'Sponsor Response Form (SRF)'!O1319),COUNTIF('SRF Drop Downs'!$A$2:$A$4,'Sponsor Response Form (SRF)'!P1319),COUNTIF('SRF Drop Downs'!$A$2:$A$4,'Sponsor Response Form (SRF)'!Q1319),COUNTIF('SRF Drop Downs'!$A$2:$A$4,'Sponsor Response Form (SRF)'!R1319),COUNTIF('SRF Drop Downs'!$A$2:$A$4,'Sponsor Response Form (SRF)'!S1319)),"Complete","Incomplete"))</f>
        <v/>
      </c>
      <c r="U1319" s="26" t="str">
        <f>IF(T1319="Complete",IF(AND(NOT(ISNA(VLOOKUP(CONCATENATE(E1319,F1319,G1319,H1319,I1319,J1319,K1319,L1319),'SRF Drop Downs'!G:G,1,FALSE))),IF(AND(H1319&lt;&gt;"C3",L1319&lt;&gt;"O5"),IF(SUM(COUNTIF(M1319:S1319,"Y"),COUNTIF(M1319:S1319,"N"))=0,"V","I"),IF(COUNTIF(M1319:S1319,"Y"),"V","I"))="V", IF(AND('Sponsor Response Form (SRF)'!E1319="M1", COUNTIF('OMS Response Form (ORF)'!D:D, C1319)&gt;0), "I", "V")="V"), "Valid","Invalid")," ")</f>
        <v xml:space="preserve"> </v>
      </c>
    </row>
    <row r="1320" spans="2:21" x14ac:dyDescent="0.35">
      <c r="B1320" s="70"/>
      <c r="C1320" s="71"/>
      <c r="D1320" s="72"/>
      <c r="E1320" s="73"/>
      <c r="F1320" s="73"/>
      <c r="G1320" s="73"/>
      <c r="H1320" s="73"/>
      <c r="I1320" s="73"/>
      <c r="J1320" s="73"/>
      <c r="K1320" s="73"/>
      <c r="L1320" s="73"/>
      <c r="M1320" s="73"/>
      <c r="N1320" s="73"/>
      <c r="O1320" s="73"/>
      <c r="P1320" s="73"/>
      <c r="Q1320" s="73"/>
      <c r="R1320" s="73"/>
      <c r="S1320" s="73"/>
      <c r="T1320" s="25" t="str">
        <f>IF(COUNTA(B1320:S1320)=0,"",IF(AND(COUNTA(B1320:D1320)=3,COUNTIF('SRF Drop Downs'!$B$2:$B$5,'Sponsor Response Form (SRF)'!E1320),COUNTIF('SRF Drop Downs'!$F$2:$F$5,'Sponsor Response Form (SRF)'!F1320),COUNTIF('SRF Drop Downs'!$C$2:$C$4,'Sponsor Response Form (SRF)'!G1320),COUNTIF('SRF Drop Downs'!$D$2:$D$6,'Sponsor Response Form (SRF)'!H1320),COUNTIF('SRF Drop Downs'!$A$2:$A$5,'Sponsor Response Form (SRF)'!I1320),COUNTIF('SRF Drop Downs'!$A$2:$A$4,'Sponsor Response Form (SRF)'!J1320),COUNTIF('SRF Drop Downs'!$A$2:$A$5,'Sponsor Response Form (SRF)'!K1320),COUNTIF('SRF Drop Downs'!$E$2:$E$7,'Sponsor Response Form (SRF)'!L1320),COUNTIF('SRF Drop Downs'!$A$2:$A$4,'Sponsor Response Form (SRF)'!M1320),COUNTIF('SRF Drop Downs'!$A$2:$A$4,'Sponsor Response Form (SRF)'!N1320),COUNTIF('SRF Drop Downs'!$A$2:$A$4,'Sponsor Response Form (SRF)'!O1320),COUNTIF('SRF Drop Downs'!$A$2:$A$4,'Sponsor Response Form (SRF)'!P1320),COUNTIF('SRF Drop Downs'!$A$2:$A$4,'Sponsor Response Form (SRF)'!Q1320),COUNTIF('SRF Drop Downs'!$A$2:$A$4,'Sponsor Response Form (SRF)'!R1320),COUNTIF('SRF Drop Downs'!$A$2:$A$4,'Sponsor Response Form (SRF)'!S1320)),"Complete","Incomplete"))</f>
        <v/>
      </c>
      <c r="U1320" s="26" t="str">
        <f>IF(T1320="Complete",IF(AND(NOT(ISNA(VLOOKUP(CONCATENATE(E1320,F1320,G1320,H1320,I1320,J1320,K1320,L1320),'SRF Drop Downs'!G:G,1,FALSE))),IF(AND(H1320&lt;&gt;"C3",L1320&lt;&gt;"O5"),IF(SUM(COUNTIF(M1320:S1320,"Y"),COUNTIF(M1320:S1320,"N"))=0,"V","I"),IF(COUNTIF(M1320:S1320,"Y"),"V","I"))="V", IF(AND('Sponsor Response Form (SRF)'!E1320="M1", COUNTIF('OMS Response Form (ORF)'!D:D, C1320)&gt;0), "I", "V")="V"), "Valid","Invalid")," ")</f>
        <v xml:space="preserve"> </v>
      </c>
    </row>
    <row r="1321" spans="2:21" x14ac:dyDescent="0.35">
      <c r="B1321" s="70"/>
      <c r="C1321" s="71"/>
      <c r="D1321" s="72"/>
      <c r="E1321" s="73"/>
      <c r="F1321" s="73"/>
      <c r="G1321" s="73"/>
      <c r="H1321" s="73"/>
      <c r="I1321" s="73"/>
      <c r="J1321" s="73"/>
      <c r="K1321" s="73"/>
      <c r="L1321" s="73"/>
      <c r="M1321" s="73"/>
      <c r="N1321" s="73"/>
      <c r="O1321" s="73"/>
      <c r="P1321" s="73"/>
      <c r="Q1321" s="73"/>
      <c r="R1321" s="73"/>
      <c r="S1321" s="73"/>
      <c r="T1321" s="25" t="str">
        <f>IF(COUNTA(B1321:S1321)=0,"",IF(AND(COUNTA(B1321:D1321)=3,COUNTIF('SRF Drop Downs'!$B$2:$B$5,'Sponsor Response Form (SRF)'!E1321),COUNTIF('SRF Drop Downs'!$F$2:$F$5,'Sponsor Response Form (SRF)'!F1321),COUNTIF('SRF Drop Downs'!$C$2:$C$4,'Sponsor Response Form (SRF)'!G1321),COUNTIF('SRF Drop Downs'!$D$2:$D$6,'Sponsor Response Form (SRF)'!H1321),COUNTIF('SRF Drop Downs'!$A$2:$A$5,'Sponsor Response Form (SRF)'!I1321),COUNTIF('SRF Drop Downs'!$A$2:$A$4,'Sponsor Response Form (SRF)'!J1321),COUNTIF('SRF Drop Downs'!$A$2:$A$5,'Sponsor Response Form (SRF)'!K1321),COUNTIF('SRF Drop Downs'!$E$2:$E$7,'Sponsor Response Form (SRF)'!L1321),COUNTIF('SRF Drop Downs'!$A$2:$A$4,'Sponsor Response Form (SRF)'!M1321),COUNTIF('SRF Drop Downs'!$A$2:$A$4,'Sponsor Response Form (SRF)'!N1321),COUNTIF('SRF Drop Downs'!$A$2:$A$4,'Sponsor Response Form (SRF)'!O1321),COUNTIF('SRF Drop Downs'!$A$2:$A$4,'Sponsor Response Form (SRF)'!P1321),COUNTIF('SRF Drop Downs'!$A$2:$A$4,'Sponsor Response Form (SRF)'!Q1321),COUNTIF('SRF Drop Downs'!$A$2:$A$4,'Sponsor Response Form (SRF)'!R1321),COUNTIF('SRF Drop Downs'!$A$2:$A$4,'Sponsor Response Form (SRF)'!S1321)),"Complete","Incomplete"))</f>
        <v/>
      </c>
      <c r="U1321" s="26" t="str">
        <f>IF(T1321="Complete",IF(AND(NOT(ISNA(VLOOKUP(CONCATENATE(E1321,F1321,G1321,H1321,I1321,J1321,K1321,L1321),'SRF Drop Downs'!G:G,1,FALSE))),IF(AND(H1321&lt;&gt;"C3",L1321&lt;&gt;"O5"),IF(SUM(COUNTIF(M1321:S1321,"Y"),COUNTIF(M1321:S1321,"N"))=0,"V","I"),IF(COUNTIF(M1321:S1321,"Y"),"V","I"))="V", IF(AND('Sponsor Response Form (SRF)'!E1321="M1", COUNTIF('OMS Response Form (ORF)'!D:D, C1321)&gt;0), "I", "V")="V"), "Valid","Invalid")," ")</f>
        <v xml:space="preserve"> </v>
      </c>
    </row>
    <row r="1322" spans="2:21" x14ac:dyDescent="0.35">
      <c r="B1322" s="70"/>
      <c r="C1322" s="71"/>
      <c r="D1322" s="72"/>
      <c r="E1322" s="73"/>
      <c r="F1322" s="73"/>
      <c r="G1322" s="73"/>
      <c r="H1322" s="73"/>
      <c r="I1322" s="73"/>
      <c r="J1322" s="73"/>
      <c r="K1322" s="73"/>
      <c r="L1322" s="73"/>
      <c r="M1322" s="73"/>
      <c r="N1322" s="73"/>
      <c r="O1322" s="73"/>
      <c r="P1322" s="73"/>
      <c r="Q1322" s="73"/>
      <c r="R1322" s="73"/>
      <c r="S1322" s="73"/>
      <c r="T1322" s="25" t="str">
        <f>IF(COUNTA(B1322:S1322)=0,"",IF(AND(COUNTA(B1322:D1322)=3,COUNTIF('SRF Drop Downs'!$B$2:$B$5,'Sponsor Response Form (SRF)'!E1322),COUNTIF('SRF Drop Downs'!$F$2:$F$5,'Sponsor Response Form (SRF)'!F1322),COUNTIF('SRF Drop Downs'!$C$2:$C$4,'Sponsor Response Form (SRF)'!G1322),COUNTIF('SRF Drop Downs'!$D$2:$D$6,'Sponsor Response Form (SRF)'!H1322),COUNTIF('SRF Drop Downs'!$A$2:$A$5,'Sponsor Response Form (SRF)'!I1322),COUNTIF('SRF Drop Downs'!$A$2:$A$4,'Sponsor Response Form (SRF)'!J1322),COUNTIF('SRF Drop Downs'!$A$2:$A$5,'Sponsor Response Form (SRF)'!K1322),COUNTIF('SRF Drop Downs'!$E$2:$E$7,'Sponsor Response Form (SRF)'!L1322),COUNTIF('SRF Drop Downs'!$A$2:$A$4,'Sponsor Response Form (SRF)'!M1322),COUNTIF('SRF Drop Downs'!$A$2:$A$4,'Sponsor Response Form (SRF)'!N1322),COUNTIF('SRF Drop Downs'!$A$2:$A$4,'Sponsor Response Form (SRF)'!O1322),COUNTIF('SRF Drop Downs'!$A$2:$A$4,'Sponsor Response Form (SRF)'!P1322),COUNTIF('SRF Drop Downs'!$A$2:$A$4,'Sponsor Response Form (SRF)'!Q1322),COUNTIF('SRF Drop Downs'!$A$2:$A$4,'Sponsor Response Form (SRF)'!R1322),COUNTIF('SRF Drop Downs'!$A$2:$A$4,'Sponsor Response Form (SRF)'!S1322)),"Complete","Incomplete"))</f>
        <v/>
      </c>
      <c r="U1322" s="26" t="str">
        <f>IF(T1322="Complete",IF(AND(NOT(ISNA(VLOOKUP(CONCATENATE(E1322,F1322,G1322,H1322,I1322,J1322,K1322,L1322),'SRF Drop Downs'!G:G,1,FALSE))),IF(AND(H1322&lt;&gt;"C3",L1322&lt;&gt;"O5"),IF(SUM(COUNTIF(M1322:S1322,"Y"),COUNTIF(M1322:S1322,"N"))=0,"V","I"),IF(COUNTIF(M1322:S1322,"Y"),"V","I"))="V", IF(AND('Sponsor Response Form (SRF)'!E1322="M1", COUNTIF('OMS Response Form (ORF)'!D:D, C1322)&gt;0), "I", "V")="V"), "Valid","Invalid")," ")</f>
        <v xml:space="preserve"> </v>
      </c>
    </row>
    <row r="1323" spans="2:21" x14ac:dyDescent="0.35">
      <c r="B1323" s="70"/>
      <c r="C1323" s="71"/>
      <c r="D1323" s="72"/>
      <c r="E1323" s="73"/>
      <c r="F1323" s="73"/>
      <c r="G1323" s="73"/>
      <c r="H1323" s="73"/>
      <c r="I1323" s="73"/>
      <c r="J1323" s="73"/>
      <c r="K1323" s="73"/>
      <c r="L1323" s="73"/>
      <c r="M1323" s="73"/>
      <c r="N1323" s="73"/>
      <c r="O1323" s="73"/>
      <c r="P1323" s="73"/>
      <c r="Q1323" s="73"/>
      <c r="R1323" s="73"/>
      <c r="S1323" s="73"/>
      <c r="T1323" s="25" t="str">
        <f>IF(COUNTA(B1323:S1323)=0,"",IF(AND(COUNTA(B1323:D1323)=3,COUNTIF('SRF Drop Downs'!$B$2:$B$5,'Sponsor Response Form (SRF)'!E1323),COUNTIF('SRF Drop Downs'!$F$2:$F$5,'Sponsor Response Form (SRF)'!F1323),COUNTIF('SRF Drop Downs'!$C$2:$C$4,'Sponsor Response Form (SRF)'!G1323),COUNTIF('SRF Drop Downs'!$D$2:$D$6,'Sponsor Response Form (SRF)'!H1323),COUNTIF('SRF Drop Downs'!$A$2:$A$5,'Sponsor Response Form (SRF)'!I1323),COUNTIF('SRF Drop Downs'!$A$2:$A$4,'Sponsor Response Form (SRF)'!J1323),COUNTIF('SRF Drop Downs'!$A$2:$A$5,'Sponsor Response Form (SRF)'!K1323),COUNTIF('SRF Drop Downs'!$E$2:$E$7,'Sponsor Response Form (SRF)'!L1323),COUNTIF('SRF Drop Downs'!$A$2:$A$4,'Sponsor Response Form (SRF)'!M1323),COUNTIF('SRF Drop Downs'!$A$2:$A$4,'Sponsor Response Form (SRF)'!N1323),COUNTIF('SRF Drop Downs'!$A$2:$A$4,'Sponsor Response Form (SRF)'!O1323),COUNTIF('SRF Drop Downs'!$A$2:$A$4,'Sponsor Response Form (SRF)'!P1323),COUNTIF('SRF Drop Downs'!$A$2:$A$4,'Sponsor Response Form (SRF)'!Q1323),COUNTIF('SRF Drop Downs'!$A$2:$A$4,'Sponsor Response Form (SRF)'!R1323),COUNTIF('SRF Drop Downs'!$A$2:$A$4,'Sponsor Response Form (SRF)'!S1323)),"Complete","Incomplete"))</f>
        <v/>
      </c>
      <c r="U1323" s="26" t="str">
        <f>IF(T1323="Complete",IF(AND(NOT(ISNA(VLOOKUP(CONCATENATE(E1323,F1323,G1323,H1323,I1323,J1323,K1323,L1323),'SRF Drop Downs'!G:G,1,FALSE))),IF(AND(H1323&lt;&gt;"C3",L1323&lt;&gt;"O5"),IF(SUM(COUNTIF(M1323:S1323,"Y"),COUNTIF(M1323:S1323,"N"))=0,"V","I"),IF(COUNTIF(M1323:S1323,"Y"),"V","I"))="V", IF(AND('Sponsor Response Form (SRF)'!E1323="M1", COUNTIF('OMS Response Form (ORF)'!D:D, C1323)&gt;0), "I", "V")="V"), "Valid","Invalid")," ")</f>
        <v xml:space="preserve"> </v>
      </c>
    </row>
    <row r="1324" spans="2:21" x14ac:dyDescent="0.35">
      <c r="B1324" s="70"/>
      <c r="C1324" s="71"/>
      <c r="D1324" s="72"/>
      <c r="E1324" s="73"/>
      <c r="F1324" s="73"/>
      <c r="G1324" s="73"/>
      <c r="H1324" s="73"/>
      <c r="I1324" s="73"/>
      <c r="J1324" s="73"/>
      <c r="K1324" s="73"/>
      <c r="L1324" s="73"/>
      <c r="M1324" s="73"/>
      <c r="N1324" s="73"/>
      <c r="O1324" s="73"/>
      <c r="P1324" s="73"/>
      <c r="Q1324" s="73"/>
      <c r="R1324" s="73"/>
      <c r="S1324" s="73"/>
      <c r="T1324" s="25" t="str">
        <f>IF(COUNTA(B1324:S1324)=0,"",IF(AND(COUNTA(B1324:D1324)=3,COUNTIF('SRF Drop Downs'!$B$2:$B$5,'Sponsor Response Form (SRF)'!E1324),COUNTIF('SRF Drop Downs'!$F$2:$F$5,'Sponsor Response Form (SRF)'!F1324),COUNTIF('SRF Drop Downs'!$C$2:$C$4,'Sponsor Response Form (SRF)'!G1324),COUNTIF('SRF Drop Downs'!$D$2:$D$6,'Sponsor Response Form (SRF)'!H1324),COUNTIF('SRF Drop Downs'!$A$2:$A$5,'Sponsor Response Form (SRF)'!I1324),COUNTIF('SRF Drop Downs'!$A$2:$A$4,'Sponsor Response Form (SRF)'!J1324),COUNTIF('SRF Drop Downs'!$A$2:$A$5,'Sponsor Response Form (SRF)'!K1324),COUNTIF('SRF Drop Downs'!$E$2:$E$7,'Sponsor Response Form (SRF)'!L1324),COUNTIF('SRF Drop Downs'!$A$2:$A$4,'Sponsor Response Form (SRF)'!M1324),COUNTIF('SRF Drop Downs'!$A$2:$A$4,'Sponsor Response Form (SRF)'!N1324),COUNTIF('SRF Drop Downs'!$A$2:$A$4,'Sponsor Response Form (SRF)'!O1324),COUNTIF('SRF Drop Downs'!$A$2:$A$4,'Sponsor Response Form (SRF)'!P1324),COUNTIF('SRF Drop Downs'!$A$2:$A$4,'Sponsor Response Form (SRF)'!Q1324),COUNTIF('SRF Drop Downs'!$A$2:$A$4,'Sponsor Response Form (SRF)'!R1324),COUNTIF('SRF Drop Downs'!$A$2:$A$4,'Sponsor Response Form (SRF)'!S1324)),"Complete","Incomplete"))</f>
        <v/>
      </c>
      <c r="U1324" s="26" t="str">
        <f>IF(T1324="Complete",IF(AND(NOT(ISNA(VLOOKUP(CONCATENATE(E1324,F1324,G1324,H1324,I1324,J1324,K1324,L1324),'SRF Drop Downs'!G:G,1,FALSE))),IF(AND(H1324&lt;&gt;"C3",L1324&lt;&gt;"O5"),IF(SUM(COUNTIF(M1324:S1324,"Y"),COUNTIF(M1324:S1324,"N"))=0,"V","I"),IF(COUNTIF(M1324:S1324,"Y"),"V","I"))="V", IF(AND('Sponsor Response Form (SRF)'!E1324="M1", COUNTIF('OMS Response Form (ORF)'!D:D, C1324)&gt;0), "I", "V")="V"), "Valid","Invalid")," ")</f>
        <v xml:space="preserve"> </v>
      </c>
    </row>
    <row r="1325" spans="2:21" x14ac:dyDescent="0.35">
      <c r="B1325" s="70"/>
      <c r="C1325" s="71"/>
      <c r="D1325" s="72"/>
      <c r="E1325" s="73"/>
      <c r="F1325" s="73"/>
      <c r="G1325" s="73"/>
      <c r="H1325" s="73"/>
      <c r="I1325" s="73"/>
      <c r="J1325" s="73"/>
      <c r="K1325" s="73"/>
      <c r="L1325" s="73"/>
      <c r="M1325" s="73"/>
      <c r="N1325" s="73"/>
      <c r="O1325" s="73"/>
      <c r="P1325" s="73"/>
      <c r="Q1325" s="73"/>
      <c r="R1325" s="73"/>
      <c r="S1325" s="73"/>
      <c r="T1325" s="25" t="str">
        <f>IF(COUNTA(B1325:S1325)=0,"",IF(AND(COUNTA(B1325:D1325)=3,COUNTIF('SRF Drop Downs'!$B$2:$B$5,'Sponsor Response Form (SRF)'!E1325),COUNTIF('SRF Drop Downs'!$F$2:$F$5,'Sponsor Response Form (SRF)'!F1325),COUNTIF('SRF Drop Downs'!$C$2:$C$4,'Sponsor Response Form (SRF)'!G1325),COUNTIF('SRF Drop Downs'!$D$2:$D$6,'Sponsor Response Form (SRF)'!H1325),COUNTIF('SRF Drop Downs'!$A$2:$A$5,'Sponsor Response Form (SRF)'!I1325),COUNTIF('SRF Drop Downs'!$A$2:$A$4,'Sponsor Response Form (SRF)'!J1325),COUNTIF('SRF Drop Downs'!$A$2:$A$5,'Sponsor Response Form (SRF)'!K1325),COUNTIF('SRF Drop Downs'!$E$2:$E$7,'Sponsor Response Form (SRF)'!L1325),COUNTIF('SRF Drop Downs'!$A$2:$A$4,'Sponsor Response Form (SRF)'!M1325),COUNTIF('SRF Drop Downs'!$A$2:$A$4,'Sponsor Response Form (SRF)'!N1325),COUNTIF('SRF Drop Downs'!$A$2:$A$4,'Sponsor Response Form (SRF)'!O1325),COUNTIF('SRF Drop Downs'!$A$2:$A$4,'Sponsor Response Form (SRF)'!P1325),COUNTIF('SRF Drop Downs'!$A$2:$A$4,'Sponsor Response Form (SRF)'!Q1325),COUNTIF('SRF Drop Downs'!$A$2:$A$4,'Sponsor Response Form (SRF)'!R1325),COUNTIF('SRF Drop Downs'!$A$2:$A$4,'Sponsor Response Form (SRF)'!S1325)),"Complete","Incomplete"))</f>
        <v/>
      </c>
      <c r="U1325" s="26" t="str">
        <f>IF(T1325="Complete",IF(AND(NOT(ISNA(VLOOKUP(CONCATENATE(E1325,F1325,G1325,H1325,I1325,J1325,K1325,L1325),'SRF Drop Downs'!G:G,1,FALSE))),IF(AND(H1325&lt;&gt;"C3",L1325&lt;&gt;"O5"),IF(SUM(COUNTIF(M1325:S1325,"Y"),COUNTIF(M1325:S1325,"N"))=0,"V","I"),IF(COUNTIF(M1325:S1325,"Y"),"V","I"))="V", IF(AND('Sponsor Response Form (SRF)'!E1325="M1", COUNTIF('OMS Response Form (ORF)'!D:D, C1325)&gt;0), "I", "V")="V"), "Valid","Invalid")," ")</f>
        <v xml:space="preserve"> </v>
      </c>
    </row>
    <row r="1326" spans="2:21" x14ac:dyDescent="0.35">
      <c r="B1326" s="70"/>
      <c r="C1326" s="71"/>
      <c r="D1326" s="72"/>
      <c r="E1326" s="73"/>
      <c r="F1326" s="73"/>
      <c r="G1326" s="73"/>
      <c r="H1326" s="73"/>
      <c r="I1326" s="73"/>
      <c r="J1326" s="73"/>
      <c r="K1326" s="73"/>
      <c r="L1326" s="73"/>
      <c r="M1326" s="73"/>
      <c r="N1326" s="73"/>
      <c r="O1326" s="73"/>
      <c r="P1326" s="73"/>
      <c r="Q1326" s="73"/>
      <c r="R1326" s="73"/>
      <c r="S1326" s="73"/>
      <c r="T1326" s="25" t="str">
        <f>IF(COUNTA(B1326:S1326)=0,"",IF(AND(COUNTA(B1326:D1326)=3,COUNTIF('SRF Drop Downs'!$B$2:$B$5,'Sponsor Response Form (SRF)'!E1326),COUNTIF('SRF Drop Downs'!$F$2:$F$5,'Sponsor Response Form (SRF)'!F1326),COUNTIF('SRF Drop Downs'!$C$2:$C$4,'Sponsor Response Form (SRF)'!G1326),COUNTIF('SRF Drop Downs'!$D$2:$D$6,'Sponsor Response Form (SRF)'!H1326),COUNTIF('SRF Drop Downs'!$A$2:$A$5,'Sponsor Response Form (SRF)'!I1326),COUNTIF('SRF Drop Downs'!$A$2:$A$4,'Sponsor Response Form (SRF)'!J1326),COUNTIF('SRF Drop Downs'!$A$2:$A$5,'Sponsor Response Form (SRF)'!K1326),COUNTIF('SRF Drop Downs'!$E$2:$E$7,'Sponsor Response Form (SRF)'!L1326),COUNTIF('SRF Drop Downs'!$A$2:$A$4,'Sponsor Response Form (SRF)'!M1326),COUNTIF('SRF Drop Downs'!$A$2:$A$4,'Sponsor Response Form (SRF)'!N1326),COUNTIF('SRF Drop Downs'!$A$2:$A$4,'Sponsor Response Form (SRF)'!O1326),COUNTIF('SRF Drop Downs'!$A$2:$A$4,'Sponsor Response Form (SRF)'!P1326),COUNTIF('SRF Drop Downs'!$A$2:$A$4,'Sponsor Response Form (SRF)'!Q1326),COUNTIF('SRF Drop Downs'!$A$2:$A$4,'Sponsor Response Form (SRF)'!R1326),COUNTIF('SRF Drop Downs'!$A$2:$A$4,'Sponsor Response Form (SRF)'!S1326)),"Complete","Incomplete"))</f>
        <v/>
      </c>
      <c r="U1326" s="26" t="str">
        <f>IF(T1326="Complete",IF(AND(NOT(ISNA(VLOOKUP(CONCATENATE(E1326,F1326,G1326,H1326,I1326,J1326,K1326,L1326),'SRF Drop Downs'!G:G,1,FALSE))),IF(AND(H1326&lt;&gt;"C3",L1326&lt;&gt;"O5"),IF(SUM(COUNTIF(M1326:S1326,"Y"),COUNTIF(M1326:S1326,"N"))=0,"V","I"),IF(COUNTIF(M1326:S1326,"Y"),"V","I"))="V", IF(AND('Sponsor Response Form (SRF)'!E1326="M1", COUNTIF('OMS Response Form (ORF)'!D:D, C1326)&gt;0), "I", "V")="V"), "Valid","Invalid")," ")</f>
        <v xml:space="preserve"> </v>
      </c>
    </row>
    <row r="1327" spans="2:21" x14ac:dyDescent="0.35">
      <c r="B1327" s="70"/>
      <c r="C1327" s="71"/>
      <c r="D1327" s="72"/>
      <c r="E1327" s="73"/>
      <c r="F1327" s="73"/>
      <c r="G1327" s="73"/>
      <c r="H1327" s="73"/>
      <c r="I1327" s="73"/>
      <c r="J1327" s="73"/>
      <c r="K1327" s="73"/>
      <c r="L1327" s="73"/>
      <c r="M1327" s="73"/>
      <c r="N1327" s="73"/>
      <c r="O1327" s="73"/>
      <c r="P1327" s="73"/>
      <c r="Q1327" s="73"/>
      <c r="R1327" s="73"/>
      <c r="S1327" s="73"/>
      <c r="T1327" s="25" t="str">
        <f>IF(COUNTA(B1327:S1327)=0,"",IF(AND(COUNTA(B1327:D1327)=3,COUNTIF('SRF Drop Downs'!$B$2:$B$5,'Sponsor Response Form (SRF)'!E1327),COUNTIF('SRF Drop Downs'!$F$2:$F$5,'Sponsor Response Form (SRF)'!F1327),COUNTIF('SRF Drop Downs'!$C$2:$C$4,'Sponsor Response Form (SRF)'!G1327),COUNTIF('SRF Drop Downs'!$D$2:$D$6,'Sponsor Response Form (SRF)'!H1327),COUNTIF('SRF Drop Downs'!$A$2:$A$5,'Sponsor Response Form (SRF)'!I1327),COUNTIF('SRF Drop Downs'!$A$2:$A$4,'Sponsor Response Form (SRF)'!J1327),COUNTIF('SRF Drop Downs'!$A$2:$A$5,'Sponsor Response Form (SRF)'!K1327),COUNTIF('SRF Drop Downs'!$E$2:$E$7,'Sponsor Response Form (SRF)'!L1327),COUNTIF('SRF Drop Downs'!$A$2:$A$4,'Sponsor Response Form (SRF)'!M1327),COUNTIF('SRF Drop Downs'!$A$2:$A$4,'Sponsor Response Form (SRF)'!N1327),COUNTIF('SRF Drop Downs'!$A$2:$A$4,'Sponsor Response Form (SRF)'!O1327),COUNTIF('SRF Drop Downs'!$A$2:$A$4,'Sponsor Response Form (SRF)'!P1327),COUNTIF('SRF Drop Downs'!$A$2:$A$4,'Sponsor Response Form (SRF)'!Q1327),COUNTIF('SRF Drop Downs'!$A$2:$A$4,'Sponsor Response Form (SRF)'!R1327),COUNTIF('SRF Drop Downs'!$A$2:$A$4,'Sponsor Response Form (SRF)'!S1327)),"Complete","Incomplete"))</f>
        <v/>
      </c>
      <c r="U1327" s="26" t="str">
        <f>IF(T1327="Complete",IF(AND(NOT(ISNA(VLOOKUP(CONCATENATE(E1327,F1327,G1327,H1327,I1327,J1327,K1327,L1327),'SRF Drop Downs'!G:G,1,FALSE))),IF(AND(H1327&lt;&gt;"C3",L1327&lt;&gt;"O5"),IF(SUM(COUNTIF(M1327:S1327,"Y"),COUNTIF(M1327:S1327,"N"))=0,"V","I"),IF(COUNTIF(M1327:S1327,"Y"),"V","I"))="V", IF(AND('Sponsor Response Form (SRF)'!E1327="M1", COUNTIF('OMS Response Form (ORF)'!D:D, C1327)&gt;0), "I", "V")="V"), "Valid","Invalid")," ")</f>
        <v xml:space="preserve"> </v>
      </c>
    </row>
    <row r="1328" spans="2:21" x14ac:dyDescent="0.35">
      <c r="B1328" s="70"/>
      <c r="C1328" s="71"/>
      <c r="D1328" s="72"/>
      <c r="E1328" s="73"/>
      <c r="F1328" s="73"/>
      <c r="G1328" s="73"/>
      <c r="H1328" s="73"/>
      <c r="I1328" s="73"/>
      <c r="J1328" s="73"/>
      <c r="K1328" s="73"/>
      <c r="L1328" s="73"/>
      <c r="M1328" s="73"/>
      <c r="N1328" s="73"/>
      <c r="O1328" s="73"/>
      <c r="P1328" s="73"/>
      <c r="Q1328" s="73"/>
      <c r="R1328" s="73"/>
      <c r="S1328" s="73"/>
      <c r="T1328" s="25" t="str">
        <f>IF(COUNTA(B1328:S1328)=0,"",IF(AND(COUNTA(B1328:D1328)=3,COUNTIF('SRF Drop Downs'!$B$2:$B$5,'Sponsor Response Form (SRF)'!E1328),COUNTIF('SRF Drop Downs'!$F$2:$F$5,'Sponsor Response Form (SRF)'!F1328),COUNTIF('SRF Drop Downs'!$C$2:$C$4,'Sponsor Response Form (SRF)'!G1328),COUNTIF('SRF Drop Downs'!$D$2:$D$6,'Sponsor Response Form (SRF)'!H1328),COUNTIF('SRF Drop Downs'!$A$2:$A$5,'Sponsor Response Form (SRF)'!I1328),COUNTIF('SRF Drop Downs'!$A$2:$A$4,'Sponsor Response Form (SRF)'!J1328),COUNTIF('SRF Drop Downs'!$A$2:$A$5,'Sponsor Response Form (SRF)'!K1328),COUNTIF('SRF Drop Downs'!$E$2:$E$7,'Sponsor Response Form (SRF)'!L1328),COUNTIF('SRF Drop Downs'!$A$2:$A$4,'Sponsor Response Form (SRF)'!M1328),COUNTIF('SRF Drop Downs'!$A$2:$A$4,'Sponsor Response Form (SRF)'!N1328),COUNTIF('SRF Drop Downs'!$A$2:$A$4,'Sponsor Response Form (SRF)'!O1328),COUNTIF('SRF Drop Downs'!$A$2:$A$4,'Sponsor Response Form (SRF)'!P1328),COUNTIF('SRF Drop Downs'!$A$2:$A$4,'Sponsor Response Form (SRF)'!Q1328),COUNTIF('SRF Drop Downs'!$A$2:$A$4,'Sponsor Response Form (SRF)'!R1328),COUNTIF('SRF Drop Downs'!$A$2:$A$4,'Sponsor Response Form (SRF)'!S1328)),"Complete","Incomplete"))</f>
        <v/>
      </c>
      <c r="U1328" s="26" t="str">
        <f>IF(T1328="Complete",IF(AND(NOT(ISNA(VLOOKUP(CONCATENATE(E1328,F1328,G1328,H1328,I1328,J1328,K1328,L1328),'SRF Drop Downs'!G:G,1,FALSE))),IF(AND(H1328&lt;&gt;"C3",L1328&lt;&gt;"O5"),IF(SUM(COUNTIF(M1328:S1328,"Y"),COUNTIF(M1328:S1328,"N"))=0,"V","I"),IF(COUNTIF(M1328:S1328,"Y"),"V","I"))="V", IF(AND('Sponsor Response Form (SRF)'!E1328="M1", COUNTIF('OMS Response Form (ORF)'!D:D, C1328)&gt;0), "I", "V")="V"), "Valid","Invalid")," ")</f>
        <v xml:space="preserve"> </v>
      </c>
    </row>
    <row r="1329" spans="2:21" x14ac:dyDescent="0.35">
      <c r="B1329" s="70"/>
      <c r="C1329" s="71"/>
      <c r="D1329" s="72"/>
      <c r="E1329" s="73"/>
      <c r="F1329" s="73"/>
      <c r="G1329" s="73"/>
      <c r="H1329" s="73"/>
      <c r="I1329" s="73"/>
      <c r="J1329" s="73"/>
      <c r="K1329" s="73"/>
      <c r="L1329" s="73"/>
      <c r="M1329" s="73"/>
      <c r="N1329" s="73"/>
      <c r="O1329" s="73"/>
      <c r="P1329" s="73"/>
      <c r="Q1329" s="73"/>
      <c r="R1329" s="73"/>
      <c r="S1329" s="73"/>
      <c r="T1329" s="25" t="str">
        <f>IF(COUNTA(B1329:S1329)=0,"",IF(AND(COUNTA(B1329:D1329)=3,COUNTIF('SRF Drop Downs'!$B$2:$B$5,'Sponsor Response Form (SRF)'!E1329),COUNTIF('SRF Drop Downs'!$F$2:$F$5,'Sponsor Response Form (SRF)'!F1329),COUNTIF('SRF Drop Downs'!$C$2:$C$4,'Sponsor Response Form (SRF)'!G1329),COUNTIF('SRF Drop Downs'!$D$2:$D$6,'Sponsor Response Form (SRF)'!H1329),COUNTIF('SRF Drop Downs'!$A$2:$A$5,'Sponsor Response Form (SRF)'!I1329),COUNTIF('SRF Drop Downs'!$A$2:$A$4,'Sponsor Response Form (SRF)'!J1329),COUNTIF('SRF Drop Downs'!$A$2:$A$5,'Sponsor Response Form (SRF)'!K1329),COUNTIF('SRF Drop Downs'!$E$2:$E$7,'Sponsor Response Form (SRF)'!L1329),COUNTIF('SRF Drop Downs'!$A$2:$A$4,'Sponsor Response Form (SRF)'!M1329),COUNTIF('SRF Drop Downs'!$A$2:$A$4,'Sponsor Response Form (SRF)'!N1329),COUNTIF('SRF Drop Downs'!$A$2:$A$4,'Sponsor Response Form (SRF)'!O1329),COUNTIF('SRF Drop Downs'!$A$2:$A$4,'Sponsor Response Form (SRF)'!P1329),COUNTIF('SRF Drop Downs'!$A$2:$A$4,'Sponsor Response Form (SRF)'!Q1329),COUNTIF('SRF Drop Downs'!$A$2:$A$4,'Sponsor Response Form (SRF)'!R1329),COUNTIF('SRF Drop Downs'!$A$2:$A$4,'Sponsor Response Form (SRF)'!S1329)),"Complete","Incomplete"))</f>
        <v/>
      </c>
      <c r="U1329" s="26" t="str">
        <f>IF(T1329="Complete",IF(AND(NOT(ISNA(VLOOKUP(CONCATENATE(E1329,F1329,G1329,H1329,I1329,J1329,K1329,L1329),'SRF Drop Downs'!G:G,1,FALSE))),IF(AND(H1329&lt;&gt;"C3",L1329&lt;&gt;"O5"),IF(SUM(COUNTIF(M1329:S1329,"Y"),COUNTIF(M1329:S1329,"N"))=0,"V","I"),IF(COUNTIF(M1329:S1329,"Y"),"V","I"))="V", IF(AND('Sponsor Response Form (SRF)'!E1329="M1", COUNTIF('OMS Response Form (ORF)'!D:D, C1329)&gt;0), "I", "V")="V"), "Valid","Invalid")," ")</f>
        <v xml:space="preserve"> </v>
      </c>
    </row>
    <row r="1330" spans="2:21" x14ac:dyDescent="0.35">
      <c r="B1330" s="70"/>
      <c r="C1330" s="71"/>
      <c r="D1330" s="72"/>
      <c r="E1330" s="73"/>
      <c r="F1330" s="73"/>
      <c r="G1330" s="73"/>
      <c r="H1330" s="73"/>
      <c r="I1330" s="73"/>
      <c r="J1330" s="73"/>
      <c r="K1330" s="73"/>
      <c r="L1330" s="73"/>
      <c r="M1330" s="73"/>
      <c r="N1330" s="73"/>
      <c r="O1330" s="73"/>
      <c r="P1330" s="73"/>
      <c r="Q1330" s="73"/>
      <c r="R1330" s="73"/>
      <c r="S1330" s="73"/>
      <c r="T1330" s="25" t="str">
        <f>IF(COUNTA(B1330:S1330)=0,"",IF(AND(COUNTA(B1330:D1330)=3,COUNTIF('SRF Drop Downs'!$B$2:$B$5,'Sponsor Response Form (SRF)'!E1330),COUNTIF('SRF Drop Downs'!$F$2:$F$5,'Sponsor Response Form (SRF)'!F1330),COUNTIF('SRF Drop Downs'!$C$2:$C$4,'Sponsor Response Form (SRF)'!G1330),COUNTIF('SRF Drop Downs'!$D$2:$D$6,'Sponsor Response Form (SRF)'!H1330),COUNTIF('SRF Drop Downs'!$A$2:$A$5,'Sponsor Response Form (SRF)'!I1330),COUNTIF('SRF Drop Downs'!$A$2:$A$4,'Sponsor Response Form (SRF)'!J1330),COUNTIF('SRF Drop Downs'!$A$2:$A$5,'Sponsor Response Form (SRF)'!K1330),COUNTIF('SRF Drop Downs'!$E$2:$E$7,'Sponsor Response Form (SRF)'!L1330),COUNTIF('SRF Drop Downs'!$A$2:$A$4,'Sponsor Response Form (SRF)'!M1330),COUNTIF('SRF Drop Downs'!$A$2:$A$4,'Sponsor Response Form (SRF)'!N1330),COUNTIF('SRF Drop Downs'!$A$2:$A$4,'Sponsor Response Form (SRF)'!O1330),COUNTIF('SRF Drop Downs'!$A$2:$A$4,'Sponsor Response Form (SRF)'!P1330),COUNTIF('SRF Drop Downs'!$A$2:$A$4,'Sponsor Response Form (SRF)'!Q1330),COUNTIF('SRF Drop Downs'!$A$2:$A$4,'Sponsor Response Form (SRF)'!R1330),COUNTIF('SRF Drop Downs'!$A$2:$A$4,'Sponsor Response Form (SRF)'!S1330)),"Complete","Incomplete"))</f>
        <v/>
      </c>
      <c r="U1330" s="26" t="str">
        <f>IF(T1330="Complete",IF(AND(NOT(ISNA(VLOOKUP(CONCATENATE(E1330,F1330,G1330,H1330,I1330,J1330,K1330,L1330),'SRF Drop Downs'!G:G,1,FALSE))),IF(AND(H1330&lt;&gt;"C3",L1330&lt;&gt;"O5"),IF(SUM(COUNTIF(M1330:S1330,"Y"),COUNTIF(M1330:S1330,"N"))=0,"V","I"),IF(COUNTIF(M1330:S1330,"Y"),"V","I"))="V", IF(AND('Sponsor Response Form (SRF)'!E1330="M1", COUNTIF('OMS Response Form (ORF)'!D:D, C1330)&gt;0), "I", "V")="V"), "Valid","Invalid")," ")</f>
        <v xml:space="preserve"> </v>
      </c>
    </row>
    <row r="1331" spans="2:21" x14ac:dyDescent="0.35">
      <c r="B1331" s="70"/>
      <c r="C1331" s="71"/>
      <c r="D1331" s="72"/>
      <c r="E1331" s="73"/>
      <c r="F1331" s="73"/>
      <c r="G1331" s="73"/>
      <c r="H1331" s="73"/>
      <c r="I1331" s="73"/>
      <c r="J1331" s="73"/>
      <c r="K1331" s="73"/>
      <c r="L1331" s="73"/>
      <c r="M1331" s="73"/>
      <c r="N1331" s="73"/>
      <c r="O1331" s="73"/>
      <c r="P1331" s="73"/>
      <c r="Q1331" s="73"/>
      <c r="R1331" s="73"/>
      <c r="S1331" s="73"/>
      <c r="T1331" s="25" t="str">
        <f>IF(COUNTA(B1331:S1331)=0,"",IF(AND(COUNTA(B1331:D1331)=3,COUNTIF('SRF Drop Downs'!$B$2:$B$5,'Sponsor Response Form (SRF)'!E1331),COUNTIF('SRF Drop Downs'!$F$2:$F$5,'Sponsor Response Form (SRF)'!F1331),COUNTIF('SRF Drop Downs'!$C$2:$C$4,'Sponsor Response Form (SRF)'!G1331),COUNTIF('SRF Drop Downs'!$D$2:$D$6,'Sponsor Response Form (SRF)'!H1331),COUNTIF('SRF Drop Downs'!$A$2:$A$5,'Sponsor Response Form (SRF)'!I1331),COUNTIF('SRF Drop Downs'!$A$2:$A$4,'Sponsor Response Form (SRF)'!J1331),COUNTIF('SRF Drop Downs'!$A$2:$A$5,'Sponsor Response Form (SRF)'!K1331),COUNTIF('SRF Drop Downs'!$E$2:$E$7,'Sponsor Response Form (SRF)'!L1331),COUNTIF('SRF Drop Downs'!$A$2:$A$4,'Sponsor Response Form (SRF)'!M1331),COUNTIF('SRF Drop Downs'!$A$2:$A$4,'Sponsor Response Form (SRF)'!N1331),COUNTIF('SRF Drop Downs'!$A$2:$A$4,'Sponsor Response Form (SRF)'!O1331),COUNTIF('SRF Drop Downs'!$A$2:$A$4,'Sponsor Response Form (SRF)'!P1331),COUNTIF('SRF Drop Downs'!$A$2:$A$4,'Sponsor Response Form (SRF)'!Q1331),COUNTIF('SRF Drop Downs'!$A$2:$A$4,'Sponsor Response Form (SRF)'!R1331),COUNTIF('SRF Drop Downs'!$A$2:$A$4,'Sponsor Response Form (SRF)'!S1331)),"Complete","Incomplete"))</f>
        <v/>
      </c>
      <c r="U1331" s="26" t="str">
        <f>IF(T1331="Complete",IF(AND(NOT(ISNA(VLOOKUP(CONCATENATE(E1331,F1331,G1331,H1331,I1331,J1331,K1331,L1331),'SRF Drop Downs'!G:G,1,FALSE))),IF(AND(H1331&lt;&gt;"C3",L1331&lt;&gt;"O5"),IF(SUM(COUNTIF(M1331:S1331,"Y"),COUNTIF(M1331:S1331,"N"))=0,"V","I"),IF(COUNTIF(M1331:S1331,"Y"),"V","I"))="V", IF(AND('Sponsor Response Form (SRF)'!E1331="M1", COUNTIF('OMS Response Form (ORF)'!D:D, C1331)&gt;0), "I", "V")="V"), "Valid","Invalid")," ")</f>
        <v xml:space="preserve"> </v>
      </c>
    </row>
    <row r="1332" spans="2:21" x14ac:dyDescent="0.35">
      <c r="B1332" s="70"/>
      <c r="C1332" s="71"/>
      <c r="D1332" s="72"/>
      <c r="E1332" s="73"/>
      <c r="F1332" s="73"/>
      <c r="G1332" s="73"/>
      <c r="H1332" s="73"/>
      <c r="I1332" s="73"/>
      <c r="J1332" s="73"/>
      <c r="K1332" s="73"/>
      <c r="L1332" s="73"/>
      <c r="M1332" s="73"/>
      <c r="N1332" s="73"/>
      <c r="O1332" s="73"/>
      <c r="P1332" s="73"/>
      <c r="Q1332" s="73"/>
      <c r="R1332" s="73"/>
      <c r="S1332" s="73"/>
      <c r="T1332" s="25" t="str">
        <f>IF(COUNTA(B1332:S1332)=0,"",IF(AND(COUNTA(B1332:D1332)=3,COUNTIF('SRF Drop Downs'!$B$2:$B$5,'Sponsor Response Form (SRF)'!E1332),COUNTIF('SRF Drop Downs'!$F$2:$F$5,'Sponsor Response Form (SRF)'!F1332),COUNTIF('SRF Drop Downs'!$C$2:$C$4,'Sponsor Response Form (SRF)'!G1332),COUNTIF('SRF Drop Downs'!$D$2:$D$6,'Sponsor Response Form (SRF)'!H1332),COUNTIF('SRF Drop Downs'!$A$2:$A$5,'Sponsor Response Form (SRF)'!I1332),COUNTIF('SRF Drop Downs'!$A$2:$A$4,'Sponsor Response Form (SRF)'!J1332),COUNTIF('SRF Drop Downs'!$A$2:$A$5,'Sponsor Response Form (SRF)'!K1332),COUNTIF('SRF Drop Downs'!$E$2:$E$7,'Sponsor Response Form (SRF)'!L1332),COUNTIF('SRF Drop Downs'!$A$2:$A$4,'Sponsor Response Form (SRF)'!M1332),COUNTIF('SRF Drop Downs'!$A$2:$A$4,'Sponsor Response Form (SRF)'!N1332),COUNTIF('SRF Drop Downs'!$A$2:$A$4,'Sponsor Response Form (SRF)'!O1332),COUNTIF('SRF Drop Downs'!$A$2:$A$4,'Sponsor Response Form (SRF)'!P1332),COUNTIF('SRF Drop Downs'!$A$2:$A$4,'Sponsor Response Form (SRF)'!Q1332),COUNTIF('SRF Drop Downs'!$A$2:$A$4,'Sponsor Response Form (SRF)'!R1332),COUNTIF('SRF Drop Downs'!$A$2:$A$4,'Sponsor Response Form (SRF)'!S1332)),"Complete","Incomplete"))</f>
        <v/>
      </c>
      <c r="U1332" s="26" t="str">
        <f>IF(T1332="Complete",IF(AND(NOT(ISNA(VLOOKUP(CONCATENATE(E1332,F1332,G1332,H1332,I1332,J1332,K1332,L1332),'SRF Drop Downs'!G:G,1,FALSE))),IF(AND(H1332&lt;&gt;"C3",L1332&lt;&gt;"O5"),IF(SUM(COUNTIF(M1332:S1332,"Y"),COUNTIF(M1332:S1332,"N"))=0,"V","I"),IF(COUNTIF(M1332:S1332,"Y"),"V","I"))="V", IF(AND('Sponsor Response Form (SRF)'!E1332="M1", COUNTIF('OMS Response Form (ORF)'!D:D, C1332)&gt;0), "I", "V")="V"), "Valid","Invalid")," ")</f>
        <v xml:space="preserve"> </v>
      </c>
    </row>
    <row r="1333" spans="2:21" x14ac:dyDescent="0.35">
      <c r="B1333" s="70"/>
      <c r="C1333" s="71"/>
      <c r="D1333" s="72"/>
      <c r="E1333" s="73"/>
      <c r="F1333" s="73"/>
      <c r="G1333" s="73"/>
      <c r="H1333" s="73"/>
      <c r="I1333" s="73"/>
      <c r="J1333" s="73"/>
      <c r="K1333" s="73"/>
      <c r="L1333" s="73"/>
      <c r="M1333" s="73"/>
      <c r="N1333" s="73"/>
      <c r="O1333" s="73"/>
      <c r="P1333" s="73"/>
      <c r="Q1333" s="73"/>
      <c r="R1333" s="73"/>
      <c r="S1333" s="73"/>
      <c r="T1333" s="25" t="str">
        <f>IF(COUNTA(B1333:S1333)=0,"",IF(AND(COUNTA(B1333:D1333)=3,COUNTIF('SRF Drop Downs'!$B$2:$B$5,'Sponsor Response Form (SRF)'!E1333),COUNTIF('SRF Drop Downs'!$F$2:$F$5,'Sponsor Response Form (SRF)'!F1333),COUNTIF('SRF Drop Downs'!$C$2:$C$4,'Sponsor Response Form (SRF)'!G1333),COUNTIF('SRF Drop Downs'!$D$2:$D$6,'Sponsor Response Form (SRF)'!H1333),COUNTIF('SRF Drop Downs'!$A$2:$A$5,'Sponsor Response Form (SRF)'!I1333),COUNTIF('SRF Drop Downs'!$A$2:$A$4,'Sponsor Response Form (SRF)'!J1333),COUNTIF('SRF Drop Downs'!$A$2:$A$5,'Sponsor Response Form (SRF)'!K1333),COUNTIF('SRF Drop Downs'!$E$2:$E$7,'Sponsor Response Form (SRF)'!L1333),COUNTIF('SRF Drop Downs'!$A$2:$A$4,'Sponsor Response Form (SRF)'!M1333),COUNTIF('SRF Drop Downs'!$A$2:$A$4,'Sponsor Response Form (SRF)'!N1333),COUNTIF('SRF Drop Downs'!$A$2:$A$4,'Sponsor Response Form (SRF)'!O1333),COUNTIF('SRF Drop Downs'!$A$2:$A$4,'Sponsor Response Form (SRF)'!P1333),COUNTIF('SRF Drop Downs'!$A$2:$A$4,'Sponsor Response Form (SRF)'!Q1333),COUNTIF('SRF Drop Downs'!$A$2:$A$4,'Sponsor Response Form (SRF)'!R1333),COUNTIF('SRF Drop Downs'!$A$2:$A$4,'Sponsor Response Form (SRF)'!S1333)),"Complete","Incomplete"))</f>
        <v/>
      </c>
      <c r="U1333" s="26" t="str">
        <f>IF(T1333="Complete",IF(AND(NOT(ISNA(VLOOKUP(CONCATENATE(E1333,F1333,G1333,H1333,I1333,J1333,K1333,L1333),'SRF Drop Downs'!G:G,1,FALSE))),IF(AND(H1333&lt;&gt;"C3",L1333&lt;&gt;"O5"),IF(SUM(COUNTIF(M1333:S1333,"Y"),COUNTIF(M1333:S1333,"N"))=0,"V","I"),IF(COUNTIF(M1333:S1333,"Y"),"V","I"))="V", IF(AND('Sponsor Response Form (SRF)'!E1333="M1", COUNTIF('OMS Response Form (ORF)'!D:D, C1333)&gt;0), "I", "V")="V"), "Valid","Invalid")," ")</f>
        <v xml:space="preserve"> </v>
      </c>
    </row>
    <row r="1334" spans="2:21" x14ac:dyDescent="0.35">
      <c r="B1334" s="70"/>
      <c r="C1334" s="71"/>
      <c r="D1334" s="72"/>
      <c r="E1334" s="73"/>
      <c r="F1334" s="73"/>
      <c r="G1334" s="73"/>
      <c r="H1334" s="73"/>
      <c r="I1334" s="73"/>
      <c r="J1334" s="73"/>
      <c r="K1334" s="73"/>
      <c r="L1334" s="73"/>
      <c r="M1334" s="73"/>
      <c r="N1334" s="73"/>
      <c r="O1334" s="73"/>
      <c r="P1334" s="73"/>
      <c r="Q1334" s="73"/>
      <c r="R1334" s="73"/>
      <c r="S1334" s="73"/>
      <c r="T1334" s="25" t="str">
        <f>IF(COUNTA(B1334:S1334)=0,"",IF(AND(COUNTA(B1334:D1334)=3,COUNTIF('SRF Drop Downs'!$B$2:$B$5,'Sponsor Response Form (SRF)'!E1334),COUNTIF('SRF Drop Downs'!$F$2:$F$5,'Sponsor Response Form (SRF)'!F1334),COUNTIF('SRF Drop Downs'!$C$2:$C$4,'Sponsor Response Form (SRF)'!G1334),COUNTIF('SRF Drop Downs'!$D$2:$D$6,'Sponsor Response Form (SRF)'!H1334),COUNTIF('SRF Drop Downs'!$A$2:$A$5,'Sponsor Response Form (SRF)'!I1334),COUNTIF('SRF Drop Downs'!$A$2:$A$4,'Sponsor Response Form (SRF)'!J1334),COUNTIF('SRF Drop Downs'!$A$2:$A$5,'Sponsor Response Form (SRF)'!K1334),COUNTIF('SRF Drop Downs'!$E$2:$E$7,'Sponsor Response Form (SRF)'!L1334),COUNTIF('SRF Drop Downs'!$A$2:$A$4,'Sponsor Response Form (SRF)'!M1334),COUNTIF('SRF Drop Downs'!$A$2:$A$4,'Sponsor Response Form (SRF)'!N1334),COUNTIF('SRF Drop Downs'!$A$2:$A$4,'Sponsor Response Form (SRF)'!O1334),COUNTIF('SRF Drop Downs'!$A$2:$A$4,'Sponsor Response Form (SRF)'!P1334),COUNTIF('SRF Drop Downs'!$A$2:$A$4,'Sponsor Response Form (SRF)'!Q1334),COUNTIF('SRF Drop Downs'!$A$2:$A$4,'Sponsor Response Form (SRF)'!R1334),COUNTIF('SRF Drop Downs'!$A$2:$A$4,'Sponsor Response Form (SRF)'!S1334)),"Complete","Incomplete"))</f>
        <v/>
      </c>
      <c r="U1334" s="26" t="str">
        <f>IF(T1334="Complete",IF(AND(NOT(ISNA(VLOOKUP(CONCATENATE(E1334,F1334,G1334,H1334,I1334,J1334,K1334,L1334),'SRF Drop Downs'!G:G,1,FALSE))),IF(AND(H1334&lt;&gt;"C3",L1334&lt;&gt;"O5"),IF(SUM(COUNTIF(M1334:S1334,"Y"),COUNTIF(M1334:S1334,"N"))=0,"V","I"),IF(COUNTIF(M1334:S1334,"Y"),"V","I"))="V", IF(AND('Sponsor Response Form (SRF)'!E1334="M1", COUNTIF('OMS Response Form (ORF)'!D:D, C1334)&gt;0), "I", "V")="V"), "Valid","Invalid")," ")</f>
        <v xml:space="preserve"> </v>
      </c>
    </row>
    <row r="1335" spans="2:21" x14ac:dyDescent="0.35">
      <c r="B1335" s="70"/>
      <c r="C1335" s="71"/>
      <c r="D1335" s="72"/>
      <c r="E1335" s="73"/>
      <c r="F1335" s="73"/>
      <c r="G1335" s="73"/>
      <c r="H1335" s="73"/>
      <c r="I1335" s="73"/>
      <c r="J1335" s="73"/>
      <c r="K1335" s="73"/>
      <c r="L1335" s="73"/>
      <c r="M1335" s="73"/>
      <c r="N1335" s="73"/>
      <c r="O1335" s="73"/>
      <c r="P1335" s="73"/>
      <c r="Q1335" s="73"/>
      <c r="R1335" s="73"/>
      <c r="S1335" s="73"/>
      <c r="T1335" s="25" t="str">
        <f>IF(COUNTA(B1335:S1335)=0,"",IF(AND(COUNTA(B1335:D1335)=3,COUNTIF('SRF Drop Downs'!$B$2:$B$5,'Sponsor Response Form (SRF)'!E1335),COUNTIF('SRF Drop Downs'!$F$2:$F$5,'Sponsor Response Form (SRF)'!F1335),COUNTIF('SRF Drop Downs'!$C$2:$C$4,'Sponsor Response Form (SRF)'!G1335),COUNTIF('SRF Drop Downs'!$D$2:$D$6,'Sponsor Response Form (SRF)'!H1335),COUNTIF('SRF Drop Downs'!$A$2:$A$5,'Sponsor Response Form (SRF)'!I1335),COUNTIF('SRF Drop Downs'!$A$2:$A$4,'Sponsor Response Form (SRF)'!J1335),COUNTIF('SRF Drop Downs'!$A$2:$A$5,'Sponsor Response Form (SRF)'!K1335),COUNTIF('SRF Drop Downs'!$E$2:$E$7,'Sponsor Response Form (SRF)'!L1335),COUNTIF('SRF Drop Downs'!$A$2:$A$4,'Sponsor Response Form (SRF)'!M1335),COUNTIF('SRF Drop Downs'!$A$2:$A$4,'Sponsor Response Form (SRF)'!N1335),COUNTIF('SRF Drop Downs'!$A$2:$A$4,'Sponsor Response Form (SRF)'!O1335),COUNTIF('SRF Drop Downs'!$A$2:$A$4,'Sponsor Response Form (SRF)'!P1335),COUNTIF('SRF Drop Downs'!$A$2:$A$4,'Sponsor Response Form (SRF)'!Q1335),COUNTIF('SRF Drop Downs'!$A$2:$A$4,'Sponsor Response Form (SRF)'!R1335),COUNTIF('SRF Drop Downs'!$A$2:$A$4,'Sponsor Response Form (SRF)'!S1335)),"Complete","Incomplete"))</f>
        <v/>
      </c>
      <c r="U1335" s="26" t="str">
        <f>IF(T1335="Complete",IF(AND(NOT(ISNA(VLOOKUP(CONCATENATE(E1335,F1335,G1335,H1335,I1335,J1335,K1335,L1335),'SRF Drop Downs'!G:G,1,FALSE))),IF(AND(H1335&lt;&gt;"C3",L1335&lt;&gt;"O5"),IF(SUM(COUNTIF(M1335:S1335,"Y"),COUNTIF(M1335:S1335,"N"))=0,"V","I"),IF(COUNTIF(M1335:S1335,"Y"),"V","I"))="V", IF(AND('Sponsor Response Form (SRF)'!E1335="M1", COUNTIF('OMS Response Form (ORF)'!D:D, C1335)&gt;0), "I", "V")="V"), "Valid","Invalid")," ")</f>
        <v xml:space="preserve"> </v>
      </c>
    </row>
    <row r="1336" spans="2:21" x14ac:dyDescent="0.35">
      <c r="B1336" s="70"/>
      <c r="C1336" s="71"/>
      <c r="D1336" s="72"/>
      <c r="E1336" s="73"/>
      <c r="F1336" s="73"/>
      <c r="G1336" s="73"/>
      <c r="H1336" s="73"/>
      <c r="I1336" s="73"/>
      <c r="J1336" s="73"/>
      <c r="K1336" s="73"/>
      <c r="L1336" s="73"/>
      <c r="M1336" s="73"/>
      <c r="N1336" s="73"/>
      <c r="O1336" s="73"/>
      <c r="P1336" s="73"/>
      <c r="Q1336" s="73"/>
      <c r="R1336" s="73"/>
      <c r="S1336" s="73"/>
      <c r="T1336" s="25" t="str">
        <f>IF(COUNTA(B1336:S1336)=0,"",IF(AND(COUNTA(B1336:D1336)=3,COUNTIF('SRF Drop Downs'!$B$2:$B$5,'Sponsor Response Form (SRF)'!E1336),COUNTIF('SRF Drop Downs'!$F$2:$F$5,'Sponsor Response Form (SRF)'!F1336),COUNTIF('SRF Drop Downs'!$C$2:$C$4,'Sponsor Response Form (SRF)'!G1336),COUNTIF('SRF Drop Downs'!$D$2:$D$6,'Sponsor Response Form (SRF)'!H1336),COUNTIF('SRF Drop Downs'!$A$2:$A$5,'Sponsor Response Form (SRF)'!I1336),COUNTIF('SRF Drop Downs'!$A$2:$A$4,'Sponsor Response Form (SRF)'!J1336),COUNTIF('SRF Drop Downs'!$A$2:$A$5,'Sponsor Response Form (SRF)'!K1336),COUNTIF('SRF Drop Downs'!$E$2:$E$7,'Sponsor Response Form (SRF)'!L1336),COUNTIF('SRF Drop Downs'!$A$2:$A$4,'Sponsor Response Form (SRF)'!M1336),COUNTIF('SRF Drop Downs'!$A$2:$A$4,'Sponsor Response Form (SRF)'!N1336),COUNTIF('SRF Drop Downs'!$A$2:$A$4,'Sponsor Response Form (SRF)'!O1336),COUNTIF('SRF Drop Downs'!$A$2:$A$4,'Sponsor Response Form (SRF)'!P1336),COUNTIF('SRF Drop Downs'!$A$2:$A$4,'Sponsor Response Form (SRF)'!Q1336),COUNTIF('SRF Drop Downs'!$A$2:$A$4,'Sponsor Response Form (SRF)'!R1336),COUNTIF('SRF Drop Downs'!$A$2:$A$4,'Sponsor Response Form (SRF)'!S1336)),"Complete","Incomplete"))</f>
        <v/>
      </c>
      <c r="U1336" s="26" t="str">
        <f>IF(T1336="Complete",IF(AND(NOT(ISNA(VLOOKUP(CONCATENATE(E1336,F1336,G1336,H1336,I1336,J1336,K1336,L1336),'SRF Drop Downs'!G:G,1,FALSE))),IF(AND(H1336&lt;&gt;"C3",L1336&lt;&gt;"O5"),IF(SUM(COUNTIF(M1336:S1336,"Y"),COUNTIF(M1336:S1336,"N"))=0,"V","I"),IF(COUNTIF(M1336:S1336,"Y"),"V","I"))="V", IF(AND('Sponsor Response Form (SRF)'!E1336="M1", COUNTIF('OMS Response Form (ORF)'!D:D, C1336)&gt;0), "I", "V")="V"), "Valid","Invalid")," ")</f>
        <v xml:space="preserve"> </v>
      </c>
    </row>
    <row r="1337" spans="2:21" x14ac:dyDescent="0.35">
      <c r="B1337" s="70"/>
      <c r="C1337" s="71"/>
      <c r="D1337" s="72"/>
      <c r="E1337" s="73"/>
      <c r="F1337" s="73"/>
      <c r="G1337" s="73"/>
      <c r="H1337" s="73"/>
      <c r="I1337" s="73"/>
      <c r="J1337" s="73"/>
      <c r="K1337" s="73"/>
      <c r="L1337" s="73"/>
      <c r="M1337" s="73"/>
      <c r="N1337" s="73"/>
      <c r="O1337" s="73"/>
      <c r="P1337" s="73"/>
      <c r="Q1337" s="73"/>
      <c r="R1337" s="73"/>
      <c r="S1337" s="73"/>
      <c r="T1337" s="25" t="str">
        <f>IF(COUNTA(B1337:S1337)=0,"",IF(AND(COUNTA(B1337:D1337)=3,COUNTIF('SRF Drop Downs'!$B$2:$B$5,'Sponsor Response Form (SRF)'!E1337),COUNTIF('SRF Drop Downs'!$F$2:$F$5,'Sponsor Response Form (SRF)'!F1337),COUNTIF('SRF Drop Downs'!$C$2:$C$4,'Sponsor Response Form (SRF)'!G1337),COUNTIF('SRF Drop Downs'!$D$2:$D$6,'Sponsor Response Form (SRF)'!H1337),COUNTIF('SRF Drop Downs'!$A$2:$A$5,'Sponsor Response Form (SRF)'!I1337),COUNTIF('SRF Drop Downs'!$A$2:$A$4,'Sponsor Response Form (SRF)'!J1337),COUNTIF('SRF Drop Downs'!$A$2:$A$5,'Sponsor Response Form (SRF)'!K1337),COUNTIF('SRF Drop Downs'!$E$2:$E$7,'Sponsor Response Form (SRF)'!L1337),COUNTIF('SRF Drop Downs'!$A$2:$A$4,'Sponsor Response Form (SRF)'!M1337),COUNTIF('SRF Drop Downs'!$A$2:$A$4,'Sponsor Response Form (SRF)'!N1337),COUNTIF('SRF Drop Downs'!$A$2:$A$4,'Sponsor Response Form (SRF)'!O1337),COUNTIF('SRF Drop Downs'!$A$2:$A$4,'Sponsor Response Form (SRF)'!P1337),COUNTIF('SRF Drop Downs'!$A$2:$A$4,'Sponsor Response Form (SRF)'!Q1337),COUNTIF('SRF Drop Downs'!$A$2:$A$4,'Sponsor Response Form (SRF)'!R1337),COUNTIF('SRF Drop Downs'!$A$2:$A$4,'Sponsor Response Form (SRF)'!S1337)),"Complete","Incomplete"))</f>
        <v/>
      </c>
      <c r="U1337" s="26" t="str">
        <f>IF(T1337="Complete",IF(AND(NOT(ISNA(VLOOKUP(CONCATENATE(E1337,F1337,G1337,H1337,I1337,J1337,K1337,L1337),'SRF Drop Downs'!G:G,1,FALSE))),IF(AND(H1337&lt;&gt;"C3",L1337&lt;&gt;"O5"),IF(SUM(COUNTIF(M1337:S1337,"Y"),COUNTIF(M1337:S1337,"N"))=0,"V","I"),IF(COUNTIF(M1337:S1337,"Y"),"V","I"))="V", IF(AND('Sponsor Response Form (SRF)'!E1337="M1", COUNTIF('OMS Response Form (ORF)'!D:D, C1337)&gt;0), "I", "V")="V"), "Valid","Invalid")," ")</f>
        <v xml:space="preserve"> </v>
      </c>
    </row>
    <row r="1338" spans="2:21" x14ac:dyDescent="0.35">
      <c r="B1338" s="70"/>
      <c r="C1338" s="71"/>
      <c r="D1338" s="72"/>
      <c r="E1338" s="73"/>
      <c r="F1338" s="73"/>
      <c r="G1338" s="73"/>
      <c r="H1338" s="73"/>
      <c r="I1338" s="73"/>
      <c r="J1338" s="73"/>
      <c r="K1338" s="73"/>
      <c r="L1338" s="73"/>
      <c r="M1338" s="73"/>
      <c r="N1338" s="73"/>
      <c r="O1338" s="73"/>
      <c r="P1338" s="73"/>
      <c r="Q1338" s="73"/>
      <c r="R1338" s="73"/>
      <c r="S1338" s="73"/>
      <c r="T1338" s="25" t="str">
        <f>IF(COUNTA(B1338:S1338)=0,"",IF(AND(COUNTA(B1338:D1338)=3,COUNTIF('SRF Drop Downs'!$B$2:$B$5,'Sponsor Response Form (SRF)'!E1338),COUNTIF('SRF Drop Downs'!$F$2:$F$5,'Sponsor Response Form (SRF)'!F1338),COUNTIF('SRF Drop Downs'!$C$2:$C$4,'Sponsor Response Form (SRF)'!G1338),COUNTIF('SRF Drop Downs'!$D$2:$D$6,'Sponsor Response Form (SRF)'!H1338),COUNTIF('SRF Drop Downs'!$A$2:$A$5,'Sponsor Response Form (SRF)'!I1338),COUNTIF('SRF Drop Downs'!$A$2:$A$4,'Sponsor Response Form (SRF)'!J1338),COUNTIF('SRF Drop Downs'!$A$2:$A$5,'Sponsor Response Form (SRF)'!K1338),COUNTIF('SRF Drop Downs'!$E$2:$E$7,'Sponsor Response Form (SRF)'!L1338),COUNTIF('SRF Drop Downs'!$A$2:$A$4,'Sponsor Response Form (SRF)'!M1338),COUNTIF('SRF Drop Downs'!$A$2:$A$4,'Sponsor Response Form (SRF)'!N1338),COUNTIF('SRF Drop Downs'!$A$2:$A$4,'Sponsor Response Form (SRF)'!O1338),COUNTIF('SRF Drop Downs'!$A$2:$A$4,'Sponsor Response Form (SRF)'!P1338),COUNTIF('SRF Drop Downs'!$A$2:$A$4,'Sponsor Response Form (SRF)'!Q1338),COUNTIF('SRF Drop Downs'!$A$2:$A$4,'Sponsor Response Form (SRF)'!R1338),COUNTIF('SRF Drop Downs'!$A$2:$A$4,'Sponsor Response Form (SRF)'!S1338)),"Complete","Incomplete"))</f>
        <v/>
      </c>
      <c r="U1338" s="26" t="str">
        <f>IF(T1338="Complete",IF(AND(NOT(ISNA(VLOOKUP(CONCATENATE(E1338,F1338,G1338,H1338,I1338,J1338,K1338,L1338),'SRF Drop Downs'!G:G,1,FALSE))),IF(AND(H1338&lt;&gt;"C3",L1338&lt;&gt;"O5"),IF(SUM(COUNTIF(M1338:S1338,"Y"),COUNTIF(M1338:S1338,"N"))=0,"V","I"),IF(COUNTIF(M1338:S1338,"Y"),"V","I"))="V", IF(AND('Sponsor Response Form (SRF)'!E1338="M1", COUNTIF('OMS Response Form (ORF)'!D:D, C1338)&gt;0), "I", "V")="V"), "Valid","Invalid")," ")</f>
        <v xml:space="preserve"> </v>
      </c>
    </row>
    <row r="1339" spans="2:21" x14ac:dyDescent="0.35">
      <c r="B1339" s="70"/>
      <c r="C1339" s="71"/>
      <c r="D1339" s="72"/>
      <c r="E1339" s="73"/>
      <c r="F1339" s="73"/>
      <c r="G1339" s="73"/>
      <c r="H1339" s="73"/>
      <c r="I1339" s="73"/>
      <c r="J1339" s="73"/>
      <c r="K1339" s="73"/>
      <c r="L1339" s="73"/>
      <c r="M1339" s="73"/>
      <c r="N1339" s="73"/>
      <c r="O1339" s="73"/>
      <c r="P1339" s="73"/>
      <c r="Q1339" s="73"/>
      <c r="R1339" s="73"/>
      <c r="S1339" s="73"/>
      <c r="T1339" s="25" t="str">
        <f>IF(COUNTA(B1339:S1339)=0,"",IF(AND(COUNTA(B1339:D1339)=3,COUNTIF('SRF Drop Downs'!$B$2:$B$5,'Sponsor Response Form (SRF)'!E1339),COUNTIF('SRF Drop Downs'!$F$2:$F$5,'Sponsor Response Form (SRF)'!F1339),COUNTIF('SRF Drop Downs'!$C$2:$C$4,'Sponsor Response Form (SRF)'!G1339),COUNTIF('SRF Drop Downs'!$D$2:$D$6,'Sponsor Response Form (SRF)'!H1339),COUNTIF('SRF Drop Downs'!$A$2:$A$5,'Sponsor Response Form (SRF)'!I1339),COUNTIF('SRF Drop Downs'!$A$2:$A$4,'Sponsor Response Form (SRF)'!J1339),COUNTIF('SRF Drop Downs'!$A$2:$A$5,'Sponsor Response Form (SRF)'!K1339),COUNTIF('SRF Drop Downs'!$E$2:$E$7,'Sponsor Response Form (SRF)'!L1339),COUNTIF('SRF Drop Downs'!$A$2:$A$4,'Sponsor Response Form (SRF)'!M1339),COUNTIF('SRF Drop Downs'!$A$2:$A$4,'Sponsor Response Form (SRF)'!N1339),COUNTIF('SRF Drop Downs'!$A$2:$A$4,'Sponsor Response Form (SRF)'!O1339),COUNTIF('SRF Drop Downs'!$A$2:$A$4,'Sponsor Response Form (SRF)'!P1339),COUNTIF('SRF Drop Downs'!$A$2:$A$4,'Sponsor Response Form (SRF)'!Q1339),COUNTIF('SRF Drop Downs'!$A$2:$A$4,'Sponsor Response Form (SRF)'!R1339),COUNTIF('SRF Drop Downs'!$A$2:$A$4,'Sponsor Response Form (SRF)'!S1339)),"Complete","Incomplete"))</f>
        <v/>
      </c>
      <c r="U1339" s="26" t="str">
        <f>IF(T1339="Complete",IF(AND(NOT(ISNA(VLOOKUP(CONCATENATE(E1339,F1339,G1339,H1339,I1339,J1339,K1339,L1339),'SRF Drop Downs'!G:G,1,FALSE))),IF(AND(H1339&lt;&gt;"C3",L1339&lt;&gt;"O5"),IF(SUM(COUNTIF(M1339:S1339,"Y"),COUNTIF(M1339:S1339,"N"))=0,"V","I"),IF(COUNTIF(M1339:S1339,"Y"),"V","I"))="V", IF(AND('Sponsor Response Form (SRF)'!E1339="M1", COUNTIF('OMS Response Form (ORF)'!D:D, C1339)&gt;0), "I", "V")="V"), "Valid","Invalid")," ")</f>
        <v xml:space="preserve"> </v>
      </c>
    </row>
    <row r="1340" spans="2:21" x14ac:dyDescent="0.35">
      <c r="B1340" s="70"/>
      <c r="C1340" s="71"/>
      <c r="D1340" s="72"/>
      <c r="E1340" s="73"/>
      <c r="F1340" s="73"/>
      <c r="G1340" s="73"/>
      <c r="H1340" s="73"/>
      <c r="I1340" s="73"/>
      <c r="J1340" s="73"/>
      <c r="K1340" s="73"/>
      <c r="L1340" s="73"/>
      <c r="M1340" s="73"/>
      <c r="N1340" s="73"/>
      <c r="O1340" s="73"/>
      <c r="P1340" s="73"/>
      <c r="Q1340" s="73"/>
      <c r="R1340" s="73"/>
      <c r="S1340" s="73"/>
      <c r="T1340" s="25" t="str">
        <f>IF(COUNTA(B1340:S1340)=0,"",IF(AND(COUNTA(B1340:D1340)=3,COUNTIF('SRF Drop Downs'!$B$2:$B$5,'Sponsor Response Form (SRF)'!E1340),COUNTIF('SRF Drop Downs'!$F$2:$F$5,'Sponsor Response Form (SRF)'!F1340),COUNTIF('SRF Drop Downs'!$C$2:$C$4,'Sponsor Response Form (SRF)'!G1340),COUNTIF('SRF Drop Downs'!$D$2:$D$6,'Sponsor Response Form (SRF)'!H1340),COUNTIF('SRF Drop Downs'!$A$2:$A$5,'Sponsor Response Form (SRF)'!I1340),COUNTIF('SRF Drop Downs'!$A$2:$A$4,'Sponsor Response Form (SRF)'!J1340),COUNTIF('SRF Drop Downs'!$A$2:$A$5,'Sponsor Response Form (SRF)'!K1340),COUNTIF('SRF Drop Downs'!$E$2:$E$7,'Sponsor Response Form (SRF)'!L1340),COUNTIF('SRF Drop Downs'!$A$2:$A$4,'Sponsor Response Form (SRF)'!M1340),COUNTIF('SRF Drop Downs'!$A$2:$A$4,'Sponsor Response Form (SRF)'!N1340),COUNTIF('SRF Drop Downs'!$A$2:$A$4,'Sponsor Response Form (SRF)'!O1340),COUNTIF('SRF Drop Downs'!$A$2:$A$4,'Sponsor Response Form (SRF)'!P1340),COUNTIF('SRF Drop Downs'!$A$2:$A$4,'Sponsor Response Form (SRF)'!Q1340),COUNTIF('SRF Drop Downs'!$A$2:$A$4,'Sponsor Response Form (SRF)'!R1340),COUNTIF('SRF Drop Downs'!$A$2:$A$4,'Sponsor Response Form (SRF)'!S1340)),"Complete","Incomplete"))</f>
        <v/>
      </c>
      <c r="U1340" s="26" t="str">
        <f>IF(T1340="Complete",IF(AND(NOT(ISNA(VLOOKUP(CONCATENATE(E1340,F1340,G1340,H1340,I1340,J1340,K1340,L1340),'SRF Drop Downs'!G:G,1,FALSE))),IF(AND(H1340&lt;&gt;"C3",L1340&lt;&gt;"O5"),IF(SUM(COUNTIF(M1340:S1340,"Y"),COUNTIF(M1340:S1340,"N"))=0,"V","I"),IF(COUNTIF(M1340:S1340,"Y"),"V","I"))="V", IF(AND('Sponsor Response Form (SRF)'!E1340="M1", COUNTIF('OMS Response Form (ORF)'!D:D, C1340)&gt;0), "I", "V")="V"), "Valid","Invalid")," ")</f>
        <v xml:space="preserve"> </v>
      </c>
    </row>
    <row r="1341" spans="2:21" x14ac:dyDescent="0.35">
      <c r="B1341" s="70"/>
      <c r="C1341" s="71"/>
      <c r="D1341" s="72"/>
      <c r="E1341" s="73"/>
      <c r="F1341" s="73"/>
      <c r="G1341" s="73"/>
      <c r="H1341" s="73"/>
      <c r="I1341" s="73"/>
      <c r="J1341" s="73"/>
      <c r="K1341" s="73"/>
      <c r="L1341" s="73"/>
      <c r="M1341" s="73"/>
      <c r="N1341" s="73"/>
      <c r="O1341" s="73"/>
      <c r="P1341" s="73"/>
      <c r="Q1341" s="73"/>
      <c r="R1341" s="73"/>
      <c r="S1341" s="73"/>
      <c r="T1341" s="25" t="str">
        <f>IF(COUNTA(B1341:S1341)=0,"",IF(AND(COUNTA(B1341:D1341)=3,COUNTIF('SRF Drop Downs'!$B$2:$B$5,'Sponsor Response Form (SRF)'!E1341),COUNTIF('SRF Drop Downs'!$F$2:$F$5,'Sponsor Response Form (SRF)'!F1341),COUNTIF('SRF Drop Downs'!$C$2:$C$4,'Sponsor Response Form (SRF)'!G1341),COUNTIF('SRF Drop Downs'!$D$2:$D$6,'Sponsor Response Form (SRF)'!H1341),COUNTIF('SRF Drop Downs'!$A$2:$A$5,'Sponsor Response Form (SRF)'!I1341),COUNTIF('SRF Drop Downs'!$A$2:$A$4,'Sponsor Response Form (SRF)'!J1341),COUNTIF('SRF Drop Downs'!$A$2:$A$5,'Sponsor Response Form (SRF)'!K1341),COUNTIF('SRF Drop Downs'!$E$2:$E$7,'Sponsor Response Form (SRF)'!L1341),COUNTIF('SRF Drop Downs'!$A$2:$A$4,'Sponsor Response Form (SRF)'!M1341),COUNTIF('SRF Drop Downs'!$A$2:$A$4,'Sponsor Response Form (SRF)'!N1341),COUNTIF('SRF Drop Downs'!$A$2:$A$4,'Sponsor Response Form (SRF)'!O1341),COUNTIF('SRF Drop Downs'!$A$2:$A$4,'Sponsor Response Form (SRF)'!P1341),COUNTIF('SRF Drop Downs'!$A$2:$A$4,'Sponsor Response Form (SRF)'!Q1341),COUNTIF('SRF Drop Downs'!$A$2:$A$4,'Sponsor Response Form (SRF)'!R1341),COUNTIF('SRF Drop Downs'!$A$2:$A$4,'Sponsor Response Form (SRF)'!S1341)),"Complete","Incomplete"))</f>
        <v/>
      </c>
      <c r="U1341" s="26" t="str">
        <f>IF(T1341="Complete",IF(AND(NOT(ISNA(VLOOKUP(CONCATENATE(E1341,F1341,G1341,H1341,I1341,J1341,K1341,L1341),'SRF Drop Downs'!G:G,1,FALSE))),IF(AND(H1341&lt;&gt;"C3",L1341&lt;&gt;"O5"),IF(SUM(COUNTIF(M1341:S1341,"Y"),COUNTIF(M1341:S1341,"N"))=0,"V","I"),IF(COUNTIF(M1341:S1341,"Y"),"V","I"))="V", IF(AND('Sponsor Response Form (SRF)'!E1341="M1", COUNTIF('OMS Response Form (ORF)'!D:D, C1341)&gt;0), "I", "V")="V"), "Valid","Invalid")," ")</f>
        <v xml:space="preserve"> </v>
      </c>
    </row>
    <row r="1342" spans="2:21" x14ac:dyDescent="0.35">
      <c r="B1342" s="70"/>
      <c r="C1342" s="71"/>
      <c r="D1342" s="72"/>
      <c r="E1342" s="73"/>
      <c r="F1342" s="73"/>
      <c r="G1342" s="73"/>
      <c r="H1342" s="73"/>
      <c r="I1342" s="73"/>
      <c r="J1342" s="73"/>
      <c r="K1342" s="73"/>
      <c r="L1342" s="73"/>
      <c r="M1342" s="73"/>
      <c r="N1342" s="73"/>
      <c r="O1342" s="73"/>
      <c r="P1342" s="73"/>
      <c r="Q1342" s="73"/>
      <c r="R1342" s="73"/>
      <c r="S1342" s="73"/>
      <c r="T1342" s="25" t="str">
        <f>IF(COUNTA(B1342:S1342)=0,"",IF(AND(COUNTA(B1342:D1342)=3,COUNTIF('SRF Drop Downs'!$B$2:$B$5,'Sponsor Response Form (SRF)'!E1342),COUNTIF('SRF Drop Downs'!$F$2:$F$5,'Sponsor Response Form (SRF)'!F1342),COUNTIF('SRF Drop Downs'!$C$2:$C$4,'Sponsor Response Form (SRF)'!G1342),COUNTIF('SRF Drop Downs'!$D$2:$D$6,'Sponsor Response Form (SRF)'!H1342),COUNTIF('SRF Drop Downs'!$A$2:$A$5,'Sponsor Response Form (SRF)'!I1342),COUNTIF('SRF Drop Downs'!$A$2:$A$4,'Sponsor Response Form (SRF)'!J1342),COUNTIF('SRF Drop Downs'!$A$2:$A$5,'Sponsor Response Form (SRF)'!K1342),COUNTIF('SRF Drop Downs'!$E$2:$E$7,'Sponsor Response Form (SRF)'!L1342),COUNTIF('SRF Drop Downs'!$A$2:$A$4,'Sponsor Response Form (SRF)'!M1342),COUNTIF('SRF Drop Downs'!$A$2:$A$4,'Sponsor Response Form (SRF)'!N1342),COUNTIF('SRF Drop Downs'!$A$2:$A$4,'Sponsor Response Form (SRF)'!O1342),COUNTIF('SRF Drop Downs'!$A$2:$A$4,'Sponsor Response Form (SRF)'!P1342),COUNTIF('SRF Drop Downs'!$A$2:$A$4,'Sponsor Response Form (SRF)'!Q1342),COUNTIF('SRF Drop Downs'!$A$2:$A$4,'Sponsor Response Form (SRF)'!R1342),COUNTIF('SRF Drop Downs'!$A$2:$A$4,'Sponsor Response Form (SRF)'!S1342)),"Complete","Incomplete"))</f>
        <v/>
      </c>
      <c r="U1342" s="26" t="str">
        <f>IF(T1342="Complete",IF(AND(NOT(ISNA(VLOOKUP(CONCATENATE(E1342,F1342,G1342,H1342,I1342,J1342,K1342,L1342),'SRF Drop Downs'!G:G,1,FALSE))),IF(AND(H1342&lt;&gt;"C3",L1342&lt;&gt;"O5"),IF(SUM(COUNTIF(M1342:S1342,"Y"),COUNTIF(M1342:S1342,"N"))=0,"V","I"),IF(COUNTIF(M1342:S1342,"Y"),"V","I"))="V", IF(AND('Sponsor Response Form (SRF)'!E1342="M1", COUNTIF('OMS Response Form (ORF)'!D:D, C1342)&gt;0), "I", "V")="V"), "Valid","Invalid")," ")</f>
        <v xml:space="preserve"> </v>
      </c>
    </row>
    <row r="1343" spans="2:21" x14ac:dyDescent="0.35">
      <c r="B1343" s="70"/>
      <c r="C1343" s="71"/>
      <c r="D1343" s="72"/>
      <c r="E1343" s="73"/>
      <c r="F1343" s="73"/>
      <c r="G1343" s="73"/>
      <c r="H1343" s="73"/>
      <c r="I1343" s="73"/>
      <c r="J1343" s="73"/>
      <c r="K1343" s="73"/>
      <c r="L1343" s="73"/>
      <c r="M1343" s="73"/>
      <c r="N1343" s="73"/>
      <c r="O1343" s="73"/>
      <c r="P1343" s="73"/>
      <c r="Q1343" s="73"/>
      <c r="R1343" s="73"/>
      <c r="S1343" s="73"/>
      <c r="T1343" s="25" t="str">
        <f>IF(COUNTA(B1343:S1343)=0,"",IF(AND(COUNTA(B1343:D1343)=3,COUNTIF('SRF Drop Downs'!$B$2:$B$5,'Sponsor Response Form (SRF)'!E1343),COUNTIF('SRF Drop Downs'!$F$2:$F$5,'Sponsor Response Form (SRF)'!F1343),COUNTIF('SRF Drop Downs'!$C$2:$C$4,'Sponsor Response Form (SRF)'!G1343),COUNTIF('SRF Drop Downs'!$D$2:$D$6,'Sponsor Response Form (SRF)'!H1343),COUNTIF('SRF Drop Downs'!$A$2:$A$5,'Sponsor Response Form (SRF)'!I1343),COUNTIF('SRF Drop Downs'!$A$2:$A$4,'Sponsor Response Form (SRF)'!J1343),COUNTIF('SRF Drop Downs'!$A$2:$A$5,'Sponsor Response Form (SRF)'!K1343),COUNTIF('SRF Drop Downs'!$E$2:$E$7,'Sponsor Response Form (SRF)'!L1343),COUNTIF('SRF Drop Downs'!$A$2:$A$4,'Sponsor Response Form (SRF)'!M1343),COUNTIF('SRF Drop Downs'!$A$2:$A$4,'Sponsor Response Form (SRF)'!N1343),COUNTIF('SRF Drop Downs'!$A$2:$A$4,'Sponsor Response Form (SRF)'!O1343),COUNTIF('SRF Drop Downs'!$A$2:$A$4,'Sponsor Response Form (SRF)'!P1343),COUNTIF('SRF Drop Downs'!$A$2:$A$4,'Sponsor Response Form (SRF)'!Q1343),COUNTIF('SRF Drop Downs'!$A$2:$A$4,'Sponsor Response Form (SRF)'!R1343),COUNTIF('SRF Drop Downs'!$A$2:$A$4,'Sponsor Response Form (SRF)'!S1343)),"Complete","Incomplete"))</f>
        <v/>
      </c>
      <c r="U1343" s="26" t="str">
        <f>IF(T1343="Complete",IF(AND(NOT(ISNA(VLOOKUP(CONCATENATE(E1343,F1343,G1343,H1343,I1343,J1343,K1343,L1343),'SRF Drop Downs'!G:G,1,FALSE))),IF(AND(H1343&lt;&gt;"C3",L1343&lt;&gt;"O5"),IF(SUM(COUNTIF(M1343:S1343,"Y"),COUNTIF(M1343:S1343,"N"))=0,"V","I"),IF(COUNTIF(M1343:S1343,"Y"),"V","I"))="V", IF(AND('Sponsor Response Form (SRF)'!E1343="M1", COUNTIF('OMS Response Form (ORF)'!D:D, C1343)&gt;0), "I", "V")="V"), "Valid","Invalid")," ")</f>
        <v xml:space="preserve"> </v>
      </c>
    </row>
    <row r="1344" spans="2:21" x14ac:dyDescent="0.35">
      <c r="B1344" s="70"/>
      <c r="C1344" s="71"/>
      <c r="D1344" s="72"/>
      <c r="E1344" s="73"/>
      <c r="F1344" s="73"/>
      <c r="G1344" s="73"/>
      <c r="H1344" s="73"/>
      <c r="I1344" s="73"/>
      <c r="J1344" s="73"/>
      <c r="K1344" s="73"/>
      <c r="L1344" s="73"/>
      <c r="M1344" s="73"/>
      <c r="N1344" s="73"/>
      <c r="O1344" s="73"/>
      <c r="P1344" s="73"/>
      <c r="Q1344" s="73"/>
      <c r="R1344" s="73"/>
      <c r="S1344" s="73"/>
      <c r="T1344" s="25" t="str">
        <f>IF(COUNTA(B1344:S1344)=0,"",IF(AND(COUNTA(B1344:D1344)=3,COUNTIF('SRF Drop Downs'!$B$2:$B$5,'Sponsor Response Form (SRF)'!E1344),COUNTIF('SRF Drop Downs'!$F$2:$F$5,'Sponsor Response Form (SRF)'!F1344),COUNTIF('SRF Drop Downs'!$C$2:$C$4,'Sponsor Response Form (SRF)'!G1344),COUNTIF('SRF Drop Downs'!$D$2:$D$6,'Sponsor Response Form (SRF)'!H1344),COUNTIF('SRF Drop Downs'!$A$2:$A$5,'Sponsor Response Form (SRF)'!I1344),COUNTIF('SRF Drop Downs'!$A$2:$A$4,'Sponsor Response Form (SRF)'!J1344),COUNTIF('SRF Drop Downs'!$A$2:$A$5,'Sponsor Response Form (SRF)'!K1344),COUNTIF('SRF Drop Downs'!$E$2:$E$7,'Sponsor Response Form (SRF)'!L1344),COUNTIF('SRF Drop Downs'!$A$2:$A$4,'Sponsor Response Form (SRF)'!M1344),COUNTIF('SRF Drop Downs'!$A$2:$A$4,'Sponsor Response Form (SRF)'!N1344),COUNTIF('SRF Drop Downs'!$A$2:$A$4,'Sponsor Response Form (SRF)'!O1344),COUNTIF('SRF Drop Downs'!$A$2:$A$4,'Sponsor Response Form (SRF)'!P1344),COUNTIF('SRF Drop Downs'!$A$2:$A$4,'Sponsor Response Form (SRF)'!Q1344),COUNTIF('SRF Drop Downs'!$A$2:$A$4,'Sponsor Response Form (SRF)'!R1344),COUNTIF('SRF Drop Downs'!$A$2:$A$4,'Sponsor Response Form (SRF)'!S1344)),"Complete","Incomplete"))</f>
        <v/>
      </c>
      <c r="U1344" s="26" t="str">
        <f>IF(T1344="Complete",IF(AND(NOT(ISNA(VLOOKUP(CONCATENATE(E1344,F1344,G1344,H1344,I1344,J1344,K1344,L1344),'SRF Drop Downs'!G:G,1,FALSE))),IF(AND(H1344&lt;&gt;"C3",L1344&lt;&gt;"O5"),IF(SUM(COUNTIF(M1344:S1344,"Y"),COUNTIF(M1344:S1344,"N"))=0,"V","I"),IF(COUNTIF(M1344:S1344,"Y"),"V","I"))="V", IF(AND('Sponsor Response Form (SRF)'!E1344="M1", COUNTIF('OMS Response Form (ORF)'!D:D, C1344)&gt;0), "I", "V")="V"), "Valid","Invalid")," ")</f>
        <v xml:space="preserve"> </v>
      </c>
    </row>
    <row r="1345" spans="2:21" x14ac:dyDescent="0.35">
      <c r="B1345" s="70"/>
      <c r="C1345" s="71"/>
      <c r="D1345" s="72"/>
      <c r="E1345" s="73"/>
      <c r="F1345" s="73"/>
      <c r="G1345" s="73"/>
      <c r="H1345" s="73"/>
      <c r="I1345" s="73"/>
      <c r="J1345" s="73"/>
      <c r="K1345" s="73"/>
      <c r="L1345" s="73"/>
      <c r="M1345" s="73"/>
      <c r="N1345" s="73"/>
      <c r="O1345" s="73"/>
      <c r="P1345" s="73"/>
      <c r="Q1345" s="73"/>
      <c r="R1345" s="73"/>
      <c r="S1345" s="73"/>
      <c r="T1345" s="25" t="str">
        <f>IF(COUNTA(B1345:S1345)=0,"",IF(AND(COUNTA(B1345:D1345)=3,COUNTIF('SRF Drop Downs'!$B$2:$B$5,'Sponsor Response Form (SRF)'!E1345),COUNTIF('SRF Drop Downs'!$F$2:$F$5,'Sponsor Response Form (SRF)'!F1345),COUNTIF('SRF Drop Downs'!$C$2:$C$4,'Sponsor Response Form (SRF)'!G1345),COUNTIF('SRF Drop Downs'!$D$2:$D$6,'Sponsor Response Form (SRF)'!H1345),COUNTIF('SRF Drop Downs'!$A$2:$A$5,'Sponsor Response Form (SRF)'!I1345),COUNTIF('SRF Drop Downs'!$A$2:$A$4,'Sponsor Response Form (SRF)'!J1345),COUNTIF('SRF Drop Downs'!$A$2:$A$5,'Sponsor Response Form (SRF)'!K1345),COUNTIF('SRF Drop Downs'!$E$2:$E$7,'Sponsor Response Form (SRF)'!L1345),COUNTIF('SRF Drop Downs'!$A$2:$A$4,'Sponsor Response Form (SRF)'!M1345),COUNTIF('SRF Drop Downs'!$A$2:$A$4,'Sponsor Response Form (SRF)'!N1345),COUNTIF('SRF Drop Downs'!$A$2:$A$4,'Sponsor Response Form (SRF)'!O1345),COUNTIF('SRF Drop Downs'!$A$2:$A$4,'Sponsor Response Form (SRF)'!P1345),COUNTIF('SRF Drop Downs'!$A$2:$A$4,'Sponsor Response Form (SRF)'!Q1345),COUNTIF('SRF Drop Downs'!$A$2:$A$4,'Sponsor Response Form (SRF)'!R1345),COUNTIF('SRF Drop Downs'!$A$2:$A$4,'Sponsor Response Form (SRF)'!S1345)),"Complete","Incomplete"))</f>
        <v/>
      </c>
      <c r="U1345" s="26" t="str">
        <f>IF(T1345="Complete",IF(AND(NOT(ISNA(VLOOKUP(CONCATENATE(E1345,F1345,G1345,H1345,I1345,J1345,K1345,L1345),'SRF Drop Downs'!G:G,1,FALSE))),IF(AND(H1345&lt;&gt;"C3",L1345&lt;&gt;"O5"),IF(SUM(COUNTIF(M1345:S1345,"Y"),COUNTIF(M1345:S1345,"N"))=0,"V","I"),IF(COUNTIF(M1345:S1345,"Y"),"V","I"))="V", IF(AND('Sponsor Response Form (SRF)'!E1345="M1", COUNTIF('OMS Response Form (ORF)'!D:D, C1345)&gt;0), "I", "V")="V"), "Valid","Invalid")," ")</f>
        <v xml:space="preserve"> </v>
      </c>
    </row>
    <row r="1346" spans="2:21" x14ac:dyDescent="0.35">
      <c r="B1346" s="70"/>
      <c r="C1346" s="71"/>
      <c r="D1346" s="72"/>
      <c r="E1346" s="73"/>
      <c r="F1346" s="73"/>
      <c r="G1346" s="73"/>
      <c r="H1346" s="73"/>
      <c r="I1346" s="73"/>
      <c r="J1346" s="73"/>
      <c r="K1346" s="73"/>
      <c r="L1346" s="73"/>
      <c r="M1346" s="73"/>
      <c r="N1346" s="73"/>
      <c r="O1346" s="73"/>
      <c r="P1346" s="73"/>
      <c r="Q1346" s="73"/>
      <c r="R1346" s="73"/>
      <c r="S1346" s="73"/>
      <c r="T1346" s="25" t="str">
        <f>IF(COUNTA(B1346:S1346)=0,"",IF(AND(COUNTA(B1346:D1346)=3,COUNTIF('SRF Drop Downs'!$B$2:$B$5,'Sponsor Response Form (SRF)'!E1346),COUNTIF('SRF Drop Downs'!$F$2:$F$5,'Sponsor Response Form (SRF)'!F1346),COUNTIF('SRF Drop Downs'!$C$2:$C$4,'Sponsor Response Form (SRF)'!G1346),COUNTIF('SRF Drop Downs'!$D$2:$D$6,'Sponsor Response Form (SRF)'!H1346),COUNTIF('SRF Drop Downs'!$A$2:$A$5,'Sponsor Response Form (SRF)'!I1346),COUNTIF('SRF Drop Downs'!$A$2:$A$4,'Sponsor Response Form (SRF)'!J1346),COUNTIF('SRF Drop Downs'!$A$2:$A$5,'Sponsor Response Form (SRF)'!K1346),COUNTIF('SRF Drop Downs'!$E$2:$E$7,'Sponsor Response Form (SRF)'!L1346),COUNTIF('SRF Drop Downs'!$A$2:$A$4,'Sponsor Response Form (SRF)'!M1346),COUNTIF('SRF Drop Downs'!$A$2:$A$4,'Sponsor Response Form (SRF)'!N1346),COUNTIF('SRF Drop Downs'!$A$2:$A$4,'Sponsor Response Form (SRF)'!O1346),COUNTIF('SRF Drop Downs'!$A$2:$A$4,'Sponsor Response Form (SRF)'!P1346),COUNTIF('SRF Drop Downs'!$A$2:$A$4,'Sponsor Response Form (SRF)'!Q1346),COUNTIF('SRF Drop Downs'!$A$2:$A$4,'Sponsor Response Form (SRF)'!R1346),COUNTIF('SRF Drop Downs'!$A$2:$A$4,'Sponsor Response Form (SRF)'!S1346)),"Complete","Incomplete"))</f>
        <v/>
      </c>
      <c r="U1346" s="26" t="str">
        <f>IF(T1346="Complete",IF(AND(NOT(ISNA(VLOOKUP(CONCATENATE(E1346,F1346,G1346,H1346,I1346,J1346,K1346,L1346),'SRF Drop Downs'!G:G,1,FALSE))),IF(AND(H1346&lt;&gt;"C3",L1346&lt;&gt;"O5"),IF(SUM(COUNTIF(M1346:S1346,"Y"),COUNTIF(M1346:S1346,"N"))=0,"V","I"),IF(COUNTIF(M1346:S1346,"Y"),"V","I"))="V", IF(AND('Sponsor Response Form (SRF)'!E1346="M1", COUNTIF('OMS Response Form (ORF)'!D:D, C1346)&gt;0), "I", "V")="V"), "Valid","Invalid")," ")</f>
        <v xml:space="preserve"> </v>
      </c>
    </row>
    <row r="1347" spans="2:21" x14ac:dyDescent="0.35">
      <c r="B1347" s="70"/>
      <c r="C1347" s="71"/>
      <c r="D1347" s="72"/>
      <c r="E1347" s="73"/>
      <c r="F1347" s="73"/>
      <c r="G1347" s="73"/>
      <c r="H1347" s="73"/>
      <c r="I1347" s="73"/>
      <c r="J1347" s="73"/>
      <c r="K1347" s="73"/>
      <c r="L1347" s="73"/>
      <c r="M1347" s="73"/>
      <c r="N1347" s="73"/>
      <c r="O1347" s="73"/>
      <c r="P1347" s="73"/>
      <c r="Q1347" s="73"/>
      <c r="R1347" s="73"/>
      <c r="S1347" s="73"/>
      <c r="T1347" s="25" t="str">
        <f>IF(COUNTA(B1347:S1347)=0,"",IF(AND(COUNTA(B1347:D1347)=3,COUNTIF('SRF Drop Downs'!$B$2:$B$5,'Sponsor Response Form (SRF)'!E1347),COUNTIF('SRF Drop Downs'!$F$2:$F$5,'Sponsor Response Form (SRF)'!F1347),COUNTIF('SRF Drop Downs'!$C$2:$C$4,'Sponsor Response Form (SRF)'!G1347),COUNTIF('SRF Drop Downs'!$D$2:$D$6,'Sponsor Response Form (SRF)'!H1347),COUNTIF('SRF Drop Downs'!$A$2:$A$5,'Sponsor Response Form (SRF)'!I1347),COUNTIF('SRF Drop Downs'!$A$2:$A$4,'Sponsor Response Form (SRF)'!J1347),COUNTIF('SRF Drop Downs'!$A$2:$A$5,'Sponsor Response Form (SRF)'!K1347),COUNTIF('SRF Drop Downs'!$E$2:$E$7,'Sponsor Response Form (SRF)'!L1347),COUNTIF('SRF Drop Downs'!$A$2:$A$4,'Sponsor Response Form (SRF)'!M1347),COUNTIF('SRF Drop Downs'!$A$2:$A$4,'Sponsor Response Form (SRF)'!N1347),COUNTIF('SRF Drop Downs'!$A$2:$A$4,'Sponsor Response Form (SRF)'!O1347),COUNTIF('SRF Drop Downs'!$A$2:$A$4,'Sponsor Response Form (SRF)'!P1347),COUNTIF('SRF Drop Downs'!$A$2:$A$4,'Sponsor Response Form (SRF)'!Q1347),COUNTIF('SRF Drop Downs'!$A$2:$A$4,'Sponsor Response Form (SRF)'!R1347),COUNTIF('SRF Drop Downs'!$A$2:$A$4,'Sponsor Response Form (SRF)'!S1347)),"Complete","Incomplete"))</f>
        <v/>
      </c>
      <c r="U1347" s="26" t="str">
        <f>IF(T1347="Complete",IF(AND(NOT(ISNA(VLOOKUP(CONCATENATE(E1347,F1347,G1347,H1347,I1347,J1347,K1347,L1347),'SRF Drop Downs'!G:G,1,FALSE))),IF(AND(H1347&lt;&gt;"C3",L1347&lt;&gt;"O5"),IF(SUM(COUNTIF(M1347:S1347,"Y"),COUNTIF(M1347:S1347,"N"))=0,"V","I"),IF(COUNTIF(M1347:S1347,"Y"),"V","I"))="V", IF(AND('Sponsor Response Form (SRF)'!E1347="M1", COUNTIF('OMS Response Form (ORF)'!D:D, C1347)&gt;0), "I", "V")="V"), "Valid","Invalid")," ")</f>
        <v xml:space="preserve"> </v>
      </c>
    </row>
    <row r="1348" spans="2:21" x14ac:dyDescent="0.35">
      <c r="B1348" s="70"/>
      <c r="C1348" s="71"/>
      <c r="D1348" s="72"/>
      <c r="E1348" s="73"/>
      <c r="F1348" s="73"/>
      <c r="G1348" s="73"/>
      <c r="H1348" s="73"/>
      <c r="I1348" s="73"/>
      <c r="J1348" s="73"/>
      <c r="K1348" s="73"/>
      <c r="L1348" s="73"/>
      <c r="M1348" s="73"/>
      <c r="N1348" s="73"/>
      <c r="O1348" s="73"/>
      <c r="P1348" s="73"/>
      <c r="Q1348" s="73"/>
      <c r="R1348" s="73"/>
      <c r="S1348" s="73"/>
      <c r="T1348" s="25" t="str">
        <f>IF(COUNTA(B1348:S1348)=0,"",IF(AND(COUNTA(B1348:D1348)=3,COUNTIF('SRF Drop Downs'!$B$2:$B$5,'Sponsor Response Form (SRF)'!E1348),COUNTIF('SRF Drop Downs'!$F$2:$F$5,'Sponsor Response Form (SRF)'!F1348),COUNTIF('SRF Drop Downs'!$C$2:$C$4,'Sponsor Response Form (SRF)'!G1348),COUNTIF('SRF Drop Downs'!$D$2:$D$6,'Sponsor Response Form (SRF)'!H1348),COUNTIF('SRF Drop Downs'!$A$2:$A$5,'Sponsor Response Form (SRF)'!I1348),COUNTIF('SRF Drop Downs'!$A$2:$A$4,'Sponsor Response Form (SRF)'!J1348),COUNTIF('SRF Drop Downs'!$A$2:$A$5,'Sponsor Response Form (SRF)'!K1348),COUNTIF('SRF Drop Downs'!$E$2:$E$7,'Sponsor Response Form (SRF)'!L1348),COUNTIF('SRF Drop Downs'!$A$2:$A$4,'Sponsor Response Form (SRF)'!M1348),COUNTIF('SRF Drop Downs'!$A$2:$A$4,'Sponsor Response Form (SRF)'!N1348),COUNTIF('SRF Drop Downs'!$A$2:$A$4,'Sponsor Response Form (SRF)'!O1348),COUNTIF('SRF Drop Downs'!$A$2:$A$4,'Sponsor Response Form (SRF)'!P1348),COUNTIF('SRF Drop Downs'!$A$2:$A$4,'Sponsor Response Form (SRF)'!Q1348),COUNTIF('SRF Drop Downs'!$A$2:$A$4,'Sponsor Response Form (SRF)'!R1348),COUNTIF('SRF Drop Downs'!$A$2:$A$4,'Sponsor Response Form (SRF)'!S1348)),"Complete","Incomplete"))</f>
        <v/>
      </c>
      <c r="U1348" s="26" t="str">
        <f>IF(T1348="Complete",IF(AND(NOT(ISNA(VLOOKUP(CONCATENATE(E1348,F1348,G1348,H1348,I1348,J1348,K1348,L1348),'SRF Drop Downs'!G:G,1,FALSE))),IF(AND(H1348&lt;&gt;"C3",L1348&lt;&gt;"O5"),IF(SUM(COUNTIF(M1348:S1348,"Y"),COUNTIF(M1348:S1348,"N"))=0,"V","I"),IF(COUNTIF(M1348:S1348,"Y"),"V","I"))="V", IF(AND('Sponsor Response Form (SRF)'!E1348="M1", COUNTIF('OMS Response Form (ORF)'!D:D, C1348)&gt;0), "I", "V")="V"), "Valid","Invalid")," ")</f>
        <v xml:space="preserve"> </v>
      </c>
    </row>
    <row r="1349" spans="2:21" x14ac:dyDescent="0.35">
      <c r="B1349" s="70"/>
      <c r="C1349" s="71"/>
      <c r="D1349" s="72"/>
      <c r="E1349" s="73"/>
      <c r="F1349" s="73"/>
      <c r="G1349" s="73"/>
      <c r="H1349" s="73"/>
      <c r="I1349" s="73"/>
      <c r="J1349" s="73"/>
      <c r="K1349" s="73"/>
      <c r="L1349" s="73"/>
      <c r="M1349" s="73"/>
      <c r="N1349" s="73"/>
      <c r="O1349" s="73"/>
      <c r="P1349" s="73"/>
      <c r="Q1349" s="73"/>
      <c r="R1349" s="73"/>
      <c r="S1349" s="73"/>
      <c r="T1349" s="25" t="str">
        <f>IF(COUNTA(B1349:S1349)=0,"",IF(AND(COUNTA(B1349:D1349)=3,COUNTIF('SRF Drop Downs'!$B$2:$B$5,'Sponsor Response Form (SRF)'!E1349),COUNTIF('SRF Drop Downs'!$F$2:$F$5,'Sponsor Response Form (SRF)'!F1349),COUNTIF('SRF Drop Downs'!$C$2:$C$4,'Sponsor Response Form (SRF)'!G1349),COUNTIF('SRF Drop Downs'!$D$2:$D$6,'Sponsor Response Form (SRF)'!H1349),COUNTIF('SRF Drop Downs'!$A$2:$A$5,'Sponsor Response Form (SRF)'!I1349),COUNTIF('SRF Drop Downs'!$A$2:$A$4,'Sponsor Response Form (SRF)'!J1349),COUNTIF('SRF Drop Downs'!$A$2:$A$5,'Sponsor Response Form (SRF)'!K1349),COUNTIF('SRF Drop Downs'!$E$2:$E$7,'Sponsor Response Form (SRF)'!L1349),COUNTIF('SRF Drop Downs'!$A$2:$A$4,'Sponsor Response Form (SRF)'!M1349),COUNTIF('SRF Drop Downs'!$A$2:$A$4,'Sponsor Response Form (SRF)'!N1349),COUNTIF('SRF Drop Downs'!$A$2:$A$4,'Sponsor Response Form (SRF)'!O1349),COUNTIF('SRF Drop Downs'!$A$2:$A$4,'Sponsor Response Form (SRF)'!P1349),COUNTIF('SRF Drop Downs'!$A$2:$A$4,'Sponsor Response Form (SRF)'!Q1349),COUNTIF('SRF Drop Downs'!$A$2:$A$4,'Sponsor Response Form (SRF)'!R1349),COUNTIF('SRF Drop Downs'!$A$2:$A$4,'Sponsor Response Form (SRF)'!S1349)),"Complete","Incomplete"))</f>
        <v/>
      </c>
      <c r="U1349" s="26" t="str">
        <f>IF(T1349="Complete",IF(AND(NOT(ISNA(VLOOKUP(CONCATENATE(E1349,F1349,G1349,H1349,I1349,J1349,K1349,L1349),'SRF Drop Downs'!G:G,1,FALSE))),IF(AND(H1349&lt;&gt;"C3",L1349&lt;&gt;"O5"),IF(SUM(COUNTIF(M1349:S1349,"Y"),COUNTIF(M1349:S1349,"N"))=0,"V","I"),IF(COUNTIF(M1349:S1349,"Y"),"V","I"))="V", IF(AND('Sponsor Response Form (SRF)'!E1349="M1", COUNTIF('OMS Response Form (ORF)'!D:D, C1349)&gt;0), "I", "V")="V"), "Valid","Invalid")," ")</f>
        <v xml:space="preserve"> </v>
      </c>
    </row>
    <row r="1350" spans="2:21" x14ac:dyDescent="0.35">
      <c r="B1350" s="70"/>
      <c r="C1350" s="71"/>
      <c r="D1350" s="72"/>
      <c r="E1350" s="73"/>
      <c r="F1350" s="73"/>
      <c r="G1350" s="73"/>
      <c r="H1350" s="73"/>
      <c r="I1350" s="73"/>
      <c r="J1350" s="73"/>
      <c r="K1350" s="73"/>
      <c r="L1350" s="73"/>
      <c r="M1350" s="73"/>
      <c r="N1350" s="73"/>
      <c r="O1350" s="73"/>
      <c r="P1350" s="73"/>
      <c r="Q1350" s="73"/>
      <c r="R1350" s="73"/>
      <c r="S1350" s="73"/>
      <c r="T1350" s="25" t="str">
        <f>IF(COUNTA(B1350:S1350)=0,"",IF(AND(COUNTA(B1350:D1350)=3,COUNTIF('SRF Drop Downs'!$B$2:$B$5,'Sponsor Response Form (SRF)'!E1350),COUNTIF('SRF Drop Downs'!$F$2:$F$5,'Sponsor Response Form (SRF)'!F1350),COUNTIF('SRF Drop Downs'!$C$2:$C$4,'Sponsor Response Form (SRF)'!G1350),COUNTIF('SRF Drop Downs'!$D$2:$D$6,'Sponsor Response Form (SRF)'!H1350),COUNTIF('SRF Drop Downs'!$A$2:$A$5,'Sponsor Response Form (SRF)'!I1350),COUNTIF('SRF Drop Downs'!$A$2:$A$4,'Sponsor Response Form (SRF)'!J1350),COUNTIF('SRF Drop Downs'!$A$2:$A$5,'Sponsor Response Form (SRF)'!K1350),COUNTIF('SRF Drop Downs'!$E$2:$E$7,'Sponsor Response Form (SRF)'!L1350),COUNTIF('SRF Drop Downs'!$A$2:$A$4,'Sponsor Response Form (SRF)'!M1350),COUNTIF('SRF Drop Downs'!$A$2:$A$4,'Sponsor Response Form (SRF)'!N1350),COUNTIF('SRF Drop Downs'!$A$2:$A$4,'Sponsor Response Form (SRF)'!O1350),COUNTIF('SRF Drop Downs'!$A$2:$A$4,'Sponsor Response Form (SRF)'!P1350),COUNTIF('SRF Drop Downs'!$A$2:$A$4,'Sponsor Response Form (SRF)'!Q1350),COUNTIF('SRF Drop Downs'!$A$2:$A$4,'Sponsor Response Form (SRF)'!R1350),COUNTIF('SRF Drop Downs'!$A$2:$A$4,'Sponsor Response Form (SRF)'!S1350)),"Complete","Incomplete"))</f>
        <v/>
      </c>
      <c r="U1350" s="26" t="str">
        <f>IF(T1350="Complete",IF(AND(NOT(ISNA(VLOOKUP(CONCATENATE(E1350,F1350,G1350,H1350,I1350,J1350,K1350,L1350),'SRF Drop Downs'!G:G,1,FALSE))),IF(AND(H1350&lt;&gt;"C3",L1350&lt;&gt;"O5"),IF(SUM(COUNTIF(M1350:S1350,"Y"),COUNTIF(M1350:S1350,"N"))=0,"V","I"),IF(COUNTIF(M1350:S1350,"Y"),"V","I"))="V", IF(AND('Sponsor Response Form (SRF)'!E1350="M1", COUNTIF('OMS Response Form (ORF)'!D:D, C1350)&gt;0), "I", "V")="V"), "Valid","Invalid")," ")</f>
        <v xml:space="preserve"> </v>
      </c>
    </row>
    <row r="1351" spans="2:21" x14ac:dyDescent="0.35">
      <c r="B1351" s="70"/>
      <c r="C1351" s="71"/>
      <c r="D1351" s="72"/>
      <c r="E1351" s="73"/>
      <c r="F1351" s="73"/>
      <c r="G1351" s="73"/>
      <c r="H1351" s="73"/>
      <c r="I1351" s="73"/>
      <c r="J1351" s="73"/>
      <c r="K1351" s="73"/>
      <c r="L1351" s="73"/>
      <c r="M1351" s="73"/>
      <c r="N1351" s="73"/>
      <c r="O1351" s="73"/>
      <c r="P1351" s="73"/>
      <c r="Q1351" s="73"/>
      <c r="R1351" s="73"/>
      <c r="S1351" s="73"/>
      <c r="T1351" s="25" t="str">
        <f>IF(COUNTA(B1351:S1351)=0,"",IF(AND(COUNTA(B1351:D1351)=3,COUNTIF('SRF Drop Downs'!$B$2:$B$5,'Sponsor Response Form (SRF)'!E1351),COUNTIF('SRF Drop Downs'!$F$2:$F$5,'Sponsor Response Form (SRF)'!F1351),COUNTIF('SRF Drop Downs'!$C$2:$C$4,'Sponsor Response Form (SRF)'!G1351),COUNTIF('SRF Drop Downs'!$D$2:$D$6,'Sponsor Response Form (SRF)'!H1351),COUNTIF('SRF Drop Downs'!$A$2:$A$5,'Sponsor Response Form (SRF)'!I1351),COUNTIF('SRF Drop Downs'!$A$2:$A$4,'Sponsor Response Form (SRF)'!J1351),COUNTIF('SRF Drop Downs'!$A$2:$A$5,'Sponsor Response Form (SRF)'!K1351),COUNTIF('SRF Drop Downs'!$E$2:$E$7,'Sponsor Response Form (SRF)'!L1351),COUNTIF('SRF Drop Downs'!$A$2:$A$4,'Sponsor Response Form (SRF)'!M1351),COUNTIF('SRF Drop Downs'!$A$2:$A$4,'Sponsor Response Form (SRF)'!N1351),COUNTIF('SRF Drop Downs'!$A$2:$A$4,'Sponsor Response Form (SRF)'!O1351),COUNTIF('SRF Drop Downs'!$A$2:$A$4,'Sponsor Response Form (SRF)'!P1351),COUNTIF('SRF Drop Downs'!$A$2:$A$4,'Sponsor Response Form (SRF)'!Q1351),COUNTIF('SRF Drop Downs'!$A$2:$A$4,'Sponsor Response Form (SRF)'!R1351),COUNTIF('SRF Drop Downs'!$A$2:$A$4,'Sponsor Response Form (SRF)'!S1351)),"Complete","Incomplete"))</f>
        <v/>
      </c>
      <c r="U1351" s="26" t="str">
        <f>IF(T1351="Complete",IF(AND(NOT(ISNA(VLOOKUP(CONCATENATE(E1351,F1351,G1351,H1351,I1351,J1351,K1351,L1351),'SRF Drop Downs'!G:G,1,FALSE))),IF(AND(H1351&lt;&gt;"C3",L1351&lt;&gt;"O5"),IF(SUM(COUNTIF(M1351:S1351,"Y"),COUNTIF(M1351:S1351,"N"))=0,"V","I"),IF(COUNTIF(M1351:S1351,"Y"),"V","I"))="V", IF(AND('Sponsor Response Form (SRF)'!E1351="M1", COUNTIF('OMS Response Form (ORF)'!D:D, C1351)&gt;0), "I", "V")="V"), "Valid","Invalid")," ")</f>
        <v xml:space="preserve"> </v>
      </c>
    </row>
    <row r="1352" spans="2:21" x14ac:dyDescent="0.35">
      <c r="B1352" s="70"/>
      <c r="C1352" s="71"/>
      <c r="D1352" s="72"/>
      <c r="E1352" s="73"/>
      <c r="F1352" s="73"/>
      <c r="G1352" s="73"/>
      <c r="H1352" s="73"/>
      <c r="I1352" s="73"/>
      <c r="J1352" s="73"/>
      <c r="K1352" s="73"/>
      <c r="L1352" s="73"/>
      <c r="M1352" s="73"/>
      <c r="N1352" s="73"/>
      <c r="O1352" s="73"/>
      <c r="P1352" s="73"/>
      <c r="Q1352" s="73"/>
      <c r="R1352" s="73"/>
      <c r="S1352" s="73"/>
      <c r="T1352" s="25" t="str">
        <f>IF(COUNTA(B1352:S1352)=0,"",IF(AND(COUNTA(B1352:D1352)=3,COUNTIF('SRF Drop Downs'!$B$2:$B$5,'Sponsor Response Form (SRF)'!E1352),COUNTIF('SRF Drop Downs'!$F$2:$F$5,'Sponsor Response Form (SRF)'!F1352),COUNTIF('SRF Drop Downs'!$C$2:$C$4,'Sponsor Response Form (SRF)'!G1352),COUNTIF('SRF Drop Downs'!$D$2:$D$6,'Sponsor Response Form (SRF)'!H1352),COUNTIF('SRF Drop Downs'!$A$2:$A$5,'Sponsor Response Form (SRF)'!I1352),COUNTIF('SRF Drop Downs'!$A$2:$A$4,'Sponsor Response Form (SRF)'!J1352),COUNTIF('SRF Drop Downs'!$A$2:$A$5,'Sponsor Response Form (SRF)'!K1352),COUNTIF('SRF Drop Downs'!$E$2:$E$7,'Sponsor Response Form (SRF)'!L1352),COUNTIF('SRF Drop Downs'!$A$2:$A$4,'Sponsor Response Form (SRF)'!M1352),COUNTIF('SRF Drop Downs'!$A$2:$A$4,'Sponsor Response Form (SRF)'!N1352),COUNTIF('SRF Drop Downs'!$A$2:$A$4,'Sponsor Response Form (SRF)'!O1352),COUNTIF('SRF Drop Downs'!$A$2:$A$4,'Sponsor Response Form (SRF)'!P1352),COUNTIF('SRF Drop Downs'!$A$2:$A$4,'Sponsor Response Form (SRF)'!Q1352),COUNTIF('SRF Drop Downs'!$A$2:$A$4,'Sponsor Response Form (SRF)'!R1352),COUNTIF('SRF Drop Downs'!$A$2:$A$4,'Sponsor Response Form (SRF)'!S1352)),"Complete","Incomplete"))</f>
        <v/>
      </c>
      <c r="U1352" s="26" t="str">
        <f>IF(T1352="Complete",IF(AND(NOT(ISNA(VLOOKUP(CONCATENATE(E1352,F1352,G1352,H1352,I1352,J1352,K1352,L1352),'SRF Drop Downs'!G:G,1,FALSE))),IF(AND(H1352&lt;&gt;"C3",L1352&lt;&gt;"O5"),IF(SUM(COUNTIF(M1352:S1352,"Y"),COUNTIF(M1352:S1352,"N"))=0,"V","I"),IF(COUNTIF(M1352:S1352,"Y"),"V","I"))="V", IF(AND('Sponsor Response Form (SRF)'!E1352="M1", COUNTIF('OMS Response Form (ORF)'!D:D, C1352)&gt;0), "I", "V")="V"), "Valid","Invalid")," ")</f>
        <v xml:space="preserve"> </v>
      </c>
    </row>
    <row r="1353" spans="2:21" x14ac:dyDescent="0.35">
      <c r="B1353" s="70"/>
      <c r="C1353" s="71"/>
      <c r="D1353" s="72"/>
      <c r="E1353" s="73"/>
      <c r="F1353" s="73"/>
      <c r="G1353" s="73"/>
      <c r="H1353" s="73"/>
      <c r="I1353" s="73"/>
      <c r="J1353" s="73"/>
      <c r="K1353" s="73"/>
      <c r="L1353" s="73"/>
      <c r="M1353" s="73"/>
      <c r="N1353" s="73"/>
      <c r="O1353" s="73"/>
      <c r="P1353" s="73"/>
      <c r="Q1353" s="73"/>
      <c r="R1353" s="73"/>
      <c r="S1353" s="73"/>
      <c r="T1353" s="25" t="str">
        <f>IF(COUNTA(B1353:S1353)=0,"",IF(AND(COUNTA(B1353:D1353)=3,COUNTIF('SRF Drop Downs'!$B$2:$B$5,'Sponsor Response Form (SRF)'!E1353),COUNTIF('SRF Drop Downs'!$F$2:$F$5,'Sponsor Response Form (SRF)'!F1353),COUNTIF('SRF Drop Downs'!$C$2:$C$4,'Sponsor Response Form (SRF)'!G1353),COUNTIF('SRF Drop Downs'!$D$2:$D$6,'Sponsor Response Form (SRF)'!H1353),COUNTIF('SRF Drop Downs'!$A$2:$A$5,'Sponsor Response Form (SRF)'!I1353),COUNTIF('SRF Drop Downs'!$A$2:$A$4,'Sponsor Response Form (SRF)'!J1353),COUNTIF('SRF Drop Downs'!$A$2:$A$5,'Sponsor Response Form (SRF)'!K1353),COUNTIF('SRF Drop Downs'!$E$2:$E$7,'Sponsor Response Form (SRF)'!L1353),COUNTIF('SRF Drop Downs'!$A$2:$A$4,'Sponsor Response Form (SRF)'!M1353),COUNTIF('SRF Drop Downs'!$A$2:$A$4,'Sponsor Response Form (SRF)'!N1353),COUNTIF('SRF Drop Downs'!$A$2:$A$4,'Sponsor Response Form (SRF)'!O1353),COUNTIF('SRF Drop Downs'!$A$2:$A$4,'Sponsor Response Form (SRF)'!P1353),COUNTIF('SRF Drop Downs'!$A$2:$A$4,'Sponsor Response Form (SRF)'!Q1353),COUNTIF('SRF Drop Downs'!$A$2:$A$4,'Sponsor Response Form (SRF)'!R1353),COUNTIF('SRF Drop Downs'!$A$2:$A$4,'Sponsor Response Form (SRF)'!S1353)),"Complete","Incomplete"))</f>
        <v/>
      </c>
      <c r="U1353" s="26" t="str">
        <f>IF(T1353="Complete",IF(AND(NOT(ISNA(VLOOKUP(CONCATENATE(E1353,F1353,G1353,H1353,I1353,J1353,K1353,L1353),'SRF Drop Downs'!G:G,1,FALSE))),IF(AND(H1353&lt;&gt;"C3",L1353&lt;&gt;"O5"),IF(SUM(COUNTIF(M1353:S1353,"Y"),COUNTIF(M1353:S1353,"N"))=0,"V","I"),IF(COUNTIF(M1353:S1353,"Y"),"V","I"))="V", IF(AND('Sponsor Response Form (SRF)'!E1353="M1", COUNTIF('OMS Response Form (ORF)'!D:D, C1353)&gt;0), "I", "V")="V"), "Valid","Invalid")," ")</f>
        <v xml:space="preserve"> </v>
      </c>
    </row>
    <row r="1354" spans="2:21" x14ac:dyDescent="0.35">
      <c r="B1354" s="70"/>
      <c r="C1354" s="71"/>
      <c r="D1354" s="72"/>
      <c r="E1354" s="73"/>
      <c r="F1354" s="73"/>
      <c r="G1354" s="73"/>
      <c r="H1354" s="73"/>
      <c r="I1354" s="73"/>
      <c r="J1354" s="73"/>
      <c r="K1354" s="73"/>
      <c r="L1354" s="73"/>
      <c r="M1354" s="73"/>
      <c r="N1354" s="73"/>
      <c r="O1354" s="73"/>
      <c r="P1354" s="73"/>
      <c r="Q1354" s="73"/>
      <c r="R1354" s="73"/>
      <c r="S1354" s="73"/>
      <c r="T1354" s="25" t="str">
        <f>IF(COUNTA(B1354:S1354)=0,"",IF(AND(COUNTA(B1354:D1354)=3,COUNTIF('SRF Drop Downs'!$B$2:$B$5,'Sponsor Response Form (SRF)'!E1354),COUNTIF('SRF Drop Downs'!$F$2:$F$5,'Sponsor Response Form (SRF)'!F1354),COUNTIF('SRF Drop Downs'!$C$2:$C$4,'Sponsor Response Form (SRF)'!G1354),COUNTIF('SRF Drop Downs'!$D$2:$D$6,'Sponsor Response Form (SRF)'!H1354),COUNTIF('SRF Drop Downs'!$A$2:$A$5,'Sponsor Response Form (SRF)'!I1354),COUNTIF('SRF Drop Downs'!$A$2:$A$4,'Sponsor Response Form (SRF)'!J1354),COUNTIF('SRF Drop Downs'!$A$2:$A$5,'Sponsor Response Form (SRF)'!K1354),COUNTIF('SRF Drop Downs'!$E$2:$E$7,'Sponsor Response Form (SRF)'!L1354),COUNTIF('SRF Drop Downs'!$A$2:$A$4,'Sponsor Response Form (SRF)'!M1354),COUNTIF('SRF Drop Downs'!$A$2:$A$4,'Sponsor Response Form (SRF)'!N1354),COUNTIF('SRF Drop Downs'!$A$2:$A$4,'Sponsor Response Form (SRF)'!O1354),COUNTIF('SRF Drop Downs'!$A$2:$A$4,'Sponsor Response Form (SRF)'!P1354),COUNTIF('SRF Drop Downs'!$A$2:$A$4,'Sponsor Response Form (SRF)'!Q1354),COUNTIF('SRF Drop Downs'!$A$2:$A$4,'Sponsor Response Form (SRF)'!R1354),COUNTIF('SRF Drop Downs'!$A$2:$A$4,'Sponsor Response Form (SRF)'!S1354)),"Complete","Incomplete"))</f>
        <v/>
      </c>
      <c r="U1354" s="26" t="str">
        <f>IF(T1354="Complete",IF(AND(NOT(ISNA(VLOOKUP(CONCATENATE(E1354,F1354,G1354,H1354,I1354,J1354,K1354,L1354),'SRF Drop Downs'!G:G,1,FALSE))),IF(AND(H1354&lt;&gt;"C3",L1354&lt;&gt;"O5"),IF(SUM(COUNTIF(M1354:S1354,"Y"),COUNTIF(M1354:S1354,"N"))=0,"V","I"),IF(COUNTIF(M1354:S1354,"Y"),"V","I"))="V", IF(AND('Sponsor Response Form (SRF)'!E1354="M1", COUNTIF('OMS Response Form (ORF)'!D:D, C1354)&gt;0), "I", "V")="V"), "Valid","Invalid")," ")</f>
        <v xml:space="preserve"> </v>
      </c>
    </row>
    <row r="1355" spans="2:21" x14ac:dyDescent="0.35">
      <c r="B1355" s="70"/>
      <c r="C1355" s="71"/>
      <c r="D1355" s="72"/>
      <c r="E1355" s="73"/>
      <c r="F1355" s="73"/>
      <c r="G1355" s="73"/>
      <c r="H1355" s="73"/>
      <c r="I1355" s="73"/>
      <c r="J1355" s="73"/>
      <c r="K1355" s="73"/>
      <c r="L1355" s="73"/>
      <c r="M1355" s="73"/>
      <c r="N1355" s="73"/>
      <c r="O1355" s="73"/>
      <c r="P1355" s="73"/>
      <c r="Q1355" s="73"/>
      <c r="R1355" s="73"/>
      <c r="S1355" s="73"/>
      <c r="T1355" s="25" t="str">
        <f>IF(COUNTA(B1355:S1355)=0,"",IF(AND(COUNTA(B1355:D1355)=3,COUNTIF('SRF Drop Downs'!$B$2:$B$5,'Sponsor Response Form (SRF)'!E1355),COUNTIF('SRF Drop Downs'!$F$2:$F$5,'Sponsor Response Form (SRF)'!F1355),COUNTIF('SRF Drop Downs'!$C$2:$C$4,'Sponsor Response Form (SRF)'!G1355),COUNTIF('SRF Drop Downs'!$D$2:$D$6,'Sponsor Response Form (SRF)'!H1355),COUNTIF('SRF Drop Downs'!$A$2:$A$5,'Sponsor Response Form (SRF)'!I1355),COUNTIF('SRF Drop Downs'!$A$2:$A$4,'Sponsor Response Form (SRF)'!J1355),COUNTIF('SRF Drop Downs'!$A$2:$A$5,'Sponsor Response Form (SRF)'!K1355),COUNTIF('SRF Drop Downs'!$E$2:$E$7,'Sponsor Response Form (SRF)'!L1355),COUNTIF('SRF Drop Downs'!$A$2:$A$4,'Sponsor Response Form (SRF)'!M1355),COUNTIF('SRF Drop Downs'!$A$2:$A$4,'Sponsor Response Form (SRF)'!N1355),COUNTIF('SRF Drop Downs'!$A$2:$A$4,'Sponsor Response Form (SRF)'!O1355),COUNTIF('SRF Drop Downs'!$A$2:$A$4,'Sponsor Response Form (SRF)'!P1355),COUNTIF('SRF Drop Downs'!$A$2:$A$4,'Sponsor Response Form (SRF)'!Q1355),COUNTIF('SRF Drop Downs'!$A$2:$A$4,'Sponsor Response Form (SRF)'!R1355),COUNTIF('SRF Drop Downs'!$A$2:$A$4,'Sponsor Response Form (SRF)'!S1355)),"Complete","Incomplete"))</f>
        <v/>
      </c>
      <c r="U1355" s="26" t="str">
        <f>IF(T1355="Complete",IF(AND(NOT(ISNA(VLOOKUP(CONCATENATE(E1355,F1355,G1355,H1355,I1355,J1355,K1355,L1355),'SRF Drop Downs'!G:G,1,FALSE))),IF(AND(H1355&lt;&gt;"C3",L1355&lt;&gt;"O5"),IF(SUM(COUNTIF(M1355:S1355,"Y"),COUNTIF(M1355:S1355,"N"))=0,"V","I"),IF(COUNTIF(M1355:S1355,"Y"),"V","I"))="V", IF(AND('Sponsor Response Form (SRF)'!E1355="M1", COUNTIF('OMS Response Form (ORF)'!D:D, C1355)&gt;0), "I", "V")="V"), "Valid","Invalid")," ")</f>
        <v xml:space="preserve"> </v>
      </c>
    </row>
    <row r="1356" spans="2:21" x14ac:dyDescent="0.35">
      <c r="B1356" s="70"/>
      <c r="C1356" s="71"/>
      <c r="D1356" s="72"/>
      <c r="E1356" s="73"/>
      <c r="F1356" s="73"/>
      <c r="G1356" s="73"/>
      <c r="H1356" s="73"/>
      <c r="I1356" s="73"/>
      <c r="J1356" s="73"/>
      <c r="K1356" s="73"/>
      <c r="L1356" s="73"/>
      <c r="M1356" s="73"/>
      <c r="N1356" s="73"/>
      <c r="O1356" s="73"/>
      <c r="P1356" s="73"/>
      <c r="Q1356" s="73"/>
      <c r="R1356" s="73"/>
      <c r="S1356" s="73"/>
      <c r="T1356" s="25" t="str">
        <f>IF(COUNTA(B1356:S1356)=0,"",IF(AND(COUNTA(B1356:D1356)=3,COUNTIF('SRF Drop Downs'!$B$2:$B$5,'Sponsor Response Form (SRF)'!E1356),COUNTIF('SRF Drop Downs'!$F$2:$F$5,'Sponsor Response Form (SRF)'!F1356),COUNTIF('SRF Drop Downs'!$C$2:$C$4,'Sponsor Response Form (SRF)'!G1356),COUNTIF('SRF Drop Downs'!$D$2:$D$6,'Sponsor Response Form (SRF)'!H1356),COUNTIF('SRF Drop Downs'!$A$2:$A$5,'Sponsor Response Form (SRF)'!I1356),COUNTIF('SRF Drop Downs'!$A$2:$A$4,'Sponsor Response Form (SRF)'!J1356),COUNTIF('SRF Drop Downs'!$A$2:$A$5,'Sponsor Response Form (SRF)'!K1356),COUNTIF('SRF Drop Downs'!$E$2:$E$7,'Sponsor Response Form (SRF)'!L1356),COUNTIF('SRF Drop Downs'!$A$2:$A$4,'Sponsor Response Form (SRF)'!M1356),COUNTIF('SRF Drop Downs'!$A$2:$A$4,'Sponsor Response Form (SRF)'!N1356),COUNTIF('SRF Drop Downs'!$A$2:$A$4,'Sponsor Response Form (SRF)'!O1356),COUNTIF('SRF Drop Downs'!$A$2:$A$4,'Sponsor Response Form (SRF)'!P1356),COUNTIF('SRF Drop Downs'!$A$2:$A$4,'Sponsor Response Form (SRF)'!Q1356),COUNTIF('SRF Drop Downs'!$A$2:$A$4,'Sponsor Response Form (SRF)'!R1356),COUNTIF('SRF Drop Downs'!$A$2:$A$4,'Sponsor Response Form (SRF)'!S1356)),"Complete","Incomplete"))</f>
        <v/>
      </c>
      <c r="U1356" s="26" t="str">
        <f>IF(T1356="Complete",IF(AND(NOT(ISNA(VLOOKUP(CONCATENATE(E1356,F1356,G1356,H1356,I1356,J1356,K1356,L1356),'SRF Drop Downs'!G:G,1,FALSE))),IF(AND(H1356&lt;&gt;"C3",L1356&lt;&gt;"O5"),IF(SUM(COUNTIF(M1356:S1356,"Y"),COUNTIF(M1356:S1356,"N"))=0,"V","I"),IF(COUNTIF(M1356:S1356,"Y"),"V","I"))="V", IF(AND('Sponsor Response Form (SRF)'!E1356="M1", COUNTIF('OMS Response Form (ORF)'!D:D, C1356)&gt;0), "I", "V")="V"), "Valid","Invalid")," ")</f>
        <v xml:space="preserve"> </v>
      </c>
    </row>
    <row r="1357" spans="2:21" x14ac:dyDescent="0.35">
      <c r="B1357" s="70"/>
      <c r="C1357" s="71"/>
      <c r="D1357" s="72"/>
      <c r="E1357" s="73"/>
      <c r="F1357" s="73"/>
      <c r="G1357" s="73"/>
      <c r="H1357" s="73"/>
      <c r="I1357" s="73"/>
      <c r="J1357" s="73"/>
      <c r="K1357" s="73"/>
      <c r="L1357" s="73"/>
      <c r="M1357" s="73"/>
      <c r="N1357" s="73"/>
      <c r="O1357" s="73"/>
      <c r="P1357" s="73"/>
      <c r="Q1357" s="73"/>
      <c r="R1357" s="73"/>
      <c r="S1357" s="73"/>
      <c r="T1357" s="25" t="str">
        <f>IF(COUNTA(B1357:S1357)=0,"",IF(AND(COUNTA(B1357:D1357)=3,COUNTIF('SRF Drop Downs'!$B$2:$B$5,'Sponsor Response Form (SRF)'!E1357),COUNTIF('SRF Drop Downs'!$F$2:$F$5,'Sponsor Response Form (SRF)'!F1357),COUNTIF('SRF Drop Downs'!$C$2:$C$4,'Sponsor Response Form (SRF)'!G1357),COUNTIF('SRF Drop Downs'!$D$2:$D$6,'Sponsor Response Form (SRF)'!H1357),COUNTIF('SRF Drop Downs'!$A$2:$A$5,'Sponsor Response Form (SRF)'!I1357),COUNTIF('SRF Drop Downs'!$A$2:$A$4,'Sponsor Response Form (SRF)'!J1357),COUNTIF('SRF Drop Downs'!$A$2:$A$5,'Sponsor Response Form (SRF)'!K1357),COUNTIF('SRF Drop Downs'!$E$2:$E$7,'Sponsor Response Form (SRF)'!L1357),COUNTIF('SRF Drop Downs'!$A$2:$A$4,'Sponsor Response Form (SRF)'!M1357),COUNTIF('SRF Drop Downs'!$A$2:$A$4,'Sponsor Response Form (SRF)'!N1357),COUNTIF('SRF Drop Downs'!$A$2:$A$4,'Sponsor Response Form (SRF)'!O1357),COUNTIF('SRF Drop Downs'!$A$2:$A$4,'Sponsor Response Form (SRF)'!P1357),COUNTIF('SRF Drop Downs'!$A$2:$A$4,'Sponsor Response Form (SRF)'!Q1357),COUNTIF('SRF Drop Downs'!$A$2:$A$4,'Sponsor Response Form (SRF)'!R1357),COUNTIF('SRF Drop Downs'!$A$2:$A$4,'Sponsor Response Form (SRF)'!S1357)),"Complete","Incomplete"))</f>
        <v/>
      </c>
      <c r="U1357" s="26" t="str">
        <f>IF(T1357="Complete",IF(AND(NOT(ISNA(VLOOKUP(CONCATENATE(E1357,F1357,G1357,H1357,I1357,J1357,K1357,L1357),'SRF Drop Downs'!G:G,1,FALSE))),IF(AND(H1357&lt;&gt;"C3",L1357&lt;&gt;"O5"),IF(SUM(COUNTIF(M1357:S1357,"Y"),COUNTIF(M1357:S1357,"N"))=0,"V","I"),IF(COUNTIF(M1357:S1357,"Y"),"V","I"))="V", IF(AND('Sponsor Response Form (SRF)'!E1357="M1", COUNTIF('OMS Response Form (ORF)'!D:D, C1357)&gt;0), "I", "V")="V"), "Valid","Invalid")," ")</f>
        <v xml:space="preserve"> </v>
      </c>
    </row>
    <row r="1358" spans="2:21" x14ac:dyDescent="0.35">
      <c r="B1358" s="70"/>
      <c r="C1358" s="71"/>
      <c r="D1358" s="72"/>
      <c r="E1358" s="73"/>
      <c r="F1358" s="73"/>
      <c r="G1358" s="73"/>
      <c r="H1358" s="73"/>
      <c r="I1358" s="73"/>
      <c r="J1358" s="73"/>
      <c r="K1358" s="73"/>
      <c r="L1358" s="73"/>
      <c r="M1358" s="73"/>
      <c r="N1358" s="73"/>
      <c r="O1358" s="73"/>
      <c r="P1358" s="73"/>
      <c r="Q1358" s="73"/>
      <c r="R1358" s="73"/>
      <c r="S1358" s="73"/>
      <c r="T1358" s="25" t="str">
        <f>IF(COUNTA(B1358:S1358)=0,"",IF(AND(COUNTA(B1358:D1358)=3,COUNTIF('SRF Drop Downs'!$B$2:$B$5,'Sponsor Response Form (SRF)'!E1358),COUNTIF('SRF Drop Downs'!$F$2:$F$5,'Sponsor Response Form (SRF)'!F1358),COUNTIF('SRF Drop Downs'!$C$2:$C$4,'Sponsor Response Form (SRF)'!G1358),COUNTIF('SRF Drop Downs'!$D$2:$D$6,'Sponsor Response Form (SRF)'!H1358),COUNTIF('SRF Drop Downs'!$A$2:$A$5,'Sponsor Response Form (SRF)'!I1358),COUNTIF('SRF Drop Downs'!$A$2:$A$4,'Sponsor Response Form (SRF)'!J1358),COUNTIF('SRF Drop Downs'!$A$2:$A$5,'Sponsor Response Form (SRF)'!K1358),COUNTIF('SRF Drop Downs'!$E$2:$E$7,'Sponsor Response Form (SRF)'!L1358),COUNTIF('SRF Drop Downs'!$A$2:$A$4,'Sponsor Response Form (SRF)'!M1358),COUNTIF('SRF Drop Downs'!$A$2:$A$4,'Sponsor Response Form (SRF)'!N1358),COUNTIF('SRF Drop Downs'!$A$2:$A$4,'Sponsor Response Form (SRF)'!O1358),COUNTIF('SRF Drop Downs'!$A$2:$A$4,'Sponsor Response Form (SRF)'!P1358),COUNTIF('SRF Drop Downs'!$A$2:$A$4,'Sponsor Response Form (SRF)'!Q1358),COUNTIF('SRF Drop Downs'!$A$2:$A$4,'Sponsor Response Form (SRF)'!R1358),COUNTIF('SRF Drop Downs'!$A$2:$A$4,'Sponsor Response Form (SRF)'!S1358)),"Complete","Incomplete"))</f>
        <v/>
      </c>
      <c r="U1358" s="26" t="str">
        <f>IF(T1358="Complete",IF(AND(NOT(ISNA(VLOOKUP(CONCATENATE(E1358,F1358,G1358,H1358,I1358,J1358,K1358,L1358),'SRF Drop Downs'!G:G,1,FALSE))),IF(AND(H1358&lt;&gt;"C3",L1358&lt;&gt;"O5"),IF(SUM(COUNTIF(M1358:S1358,"Y"),COUNTIF(M1358:S1358,"N"))=0,"V","I"),IF(COUNTIF(M1358:S1358,"Y"),"V","I"))="V", IF(AND('Sponsor Response Form (SRF)'!E1358="M1", COUNTIF('OMS Response Form (ORF)'!D:D, C1358)&gt;0), "I", "V")="V"), "Valid","Invalid")," ")</f>
        <v xml:space="preserve"> </v>
      </c>
    </row>
    <row r="1359" spans="2:21" x14ac:dyDescent="0.35">
      <c r="B1359" s="70"/>
      <c r="C1359" s="71"/>
      <c r="D1359" s="72"/>
      <c r="E1359" s="73"/>
      <c r="F1359" s="73"/>
      <c r="G1359" s="73"/>
      <c r="H1359" s="73"/>
      <c r="I1359" s="73"/>
      <c r="J1359" s="73"/>
      <c r="K1359" s="73"/>
      <c r="L1359" s="73"/>
      <c r="M1359" s="73"/>
      <c r="N1359" s="73"/>
      <c r="O1359" s="73"/>
      <c r="P1359" s="73"/>
      <c r="Q1359" s="73"/>
      <c r="R1359" s="73"/>
      <c r="S1359" s="73"/>
      <c r="T1359" s="25" t="str">
        <f>IF(COUNTA(B1359:S1359)=0,"",IF(AND(COUNTA(B1359:D1359)=3,COUNTIF('SRF Drop Downs'!$B$2:$B$5,'Sponsor Response Form (SRF)'!E1359),COUNTIF('SRF Drop Downs'!$F$2:$F$5,'Sponsor Response Form (SRF)'!F1359),COUNTIF('SRF Drop Downs'!$C$2:$C$4,'Sponsor Response Form (SRF)'!G1359),COUNTIF('SRF Drop Downs'!$D$2:$D$6,'Sponsor Response Form (SRF)'!H1359),COUNTIF('SRF Drop Downs'!$A$2:$A$5,'Sponsor Response Form (SRF)'!I1359),COUNTIF('SRF Drop Downs'!$A$2:$A$4,'Sponsor Response Form (SRF)'!J1359),COUNTIF('SRF Drop Downs'!$A$2:$A$5,'Sponsor Response Form (SRF)'!K1359),COUNTIF('SRF Drop Downs'!$E$2:$E$7,'Sponsor Response Form (SRF)'!L1359),COUNTIF('SRF Drop Downs'!$A$2:$A$4,'Sponsor Response Form (SRF)'!M1359),COUNTIF('SRF Drop Downs'!$A$2:$A$4,'Sponsor Response Form (SRF)'!N1359),COUNTIF('SRF Drop Downs'!$A$2:$A$4,'Sponsor Response Form (SRF)'!O1359),COUNTIF('SRF Drop Downs'!$A$2:$A$4,'Sponsor Response Form (SRF)'!P1359),COUNTIF('SRF Drop Downs'!$A$2:$A$4,'Sponsor Response Form (SRF)'!Q1359),COUNTIF('SRF Drop Downs'!$A$2:$A$4,'Sponsor Response Form (SRF)'!R1359),COUNTIF('SRF Drop Downs'!$A$2:$A$4,'Sponsor Response Form (SRF)'!S1359)),"Complete","Incomplete"))</f>
        <v/>
      </c>
      <c r="U1359" s="26" t="str">
        <f>IF(T1359="Complete",IF(AND(NOT(ISNA(VLOOKUP(CONCATENATE(E1359,F1359,G1359,H1359,I1359,J1359,K1359,L1359),'SRF Drop Downs'!G:G,1,FALSE))),IF(AND(H1359&lt;&gt;"C3",L1359&lt;&gt;"O5"),IF(SUM(COUNTIF(M1359:S1359,"Y"),COUNTIF(M1359:S1359,"N"))=0,"V","I"),IF(COUNTIF(M1359:S1359,"Y"),"V","I"))="V", IF(AND('Sponsor Response Form (SRF)'!E1359="M1", COUNTIF('OMS Response Form (ORF)'!D:D, C1359)&gt;0), "I", "V")="V"), "Valid","Invalid")," ")</f>
        <v xml:space="preserve"> </v>
      </c>
    </row>
    <row r="1360" spans="2:21" x14ac:dyDescent="0.35">
      <c r="B1360" s="70"/>
      <c r="C1360" s="71"/>
      <c r="D1360" s="72"/>
      <c r="E1360" s="73"/>
      <c r="F1360" s="73"/>
      <c r="G1360" s="73"/>
      <c r="H1360" s="73"/>
      <c r="I1360" s="73"/>
      <c r="J1360" s="73"/>
      <c r="K1360" s="73"/>
      <c r="L1360" s="73"/>
      <c r="M1360" s="73"/>
      <c r="N1360" s="73"/>
      <c r="O1360" s="73"/>
      <c r="P1360" s="73"/>
      <c r="Q1360" s="73"/>
      <c r="R1360" s="73"/>
      <c r="S1360" s="73"/>
      <c r="T1360" s="25" t="str">
        <f>IF(COUNTA(B1360:S1360)=0,"",IF(AND(COUNTA(B1360:D1360)=3,COUNTIF('SRF Drop Downs'!$B$2:$B$5,'Sponsor Response Form (SRF)'!E1360),COUNTIF('SRF Drop Downs'!$F$2:$F$5,'Sponsor Response Form (SRF)'!F1360),COUNTIF('SRF Drop Downs'!$C$2:$C$4,'Sponsor Response Form (SRF)'!G1360),COUNTIF('SRF Drop Downs'!$D$2:$D$6,'Sponsor Response Form (SRF)'!H1360),COUNTIF('SRF Drop Downs'!$A$2:$A$5,'Sponsor Response Form (SRF)'!I1360),COUNTIF('SRF Drop Downs'!$A$2:$A$4,'Sponsor Response Form (SRF)'!J1360),COUNTIF('SRF Drop Downs'!$A$2:$A$5,'Sponsor Response Form (SRF)'!K1360),COUNTIF('SRF Drop Downs'!$E$2:$E$7,'Sponsor Response Form (SRF)'!L1360),COUNTIF('SRF Drop Downs'!$A$2:$A$4,'Sponsor Response Form (SRF)'!M1360),COUNTIF('SRF Drop Downs'!$A$2:$A$4,'Sponsor Response Form (SRF)'!N1360),COUNTIF('SRF Drop Downs'!$A$2:$A$4,'Sponsor Response Form (SRF)'!O1360),COUNTIF('SRF Drop Downs'!$A$2:$A$4,'Sponsor Response Form (SRF)'!P1360),COUNTIF('SRF Drop Downs'!$A$2:$A$4,'Sponsor Response Form (SRF)'!Q1360),COUNTIF('SRF Drop Downs'!$A$2:$A$4,'Sponsor Response Form (SRF)'!R1360),COUNTIF('SRF Drop Downs'!$A$2:$A$4,'Sponsor Response Form (SRF)'!S1360)),"Complete","Incomplete"))</f>
        <v/>
      </c>
      <c r="U1360" s="26" t="str">
        <f>IF(T1360="Complete",IF(AND(NOT(ISNA(VLOOKUP(CONCATENATE(E1360,F1360,G1360,H1360,I1360,J1360,K1360,L1360),'SRF Drop Downs'!G:G,1,FALSE))),IF(AND(H1360&lt;&gt;"C3",L1360&lt;&gt;"O5"),IF(SUM(COUNTIF(M1360:S1360,"Y"),COUNTIF(M1360:S1360,"N"))=0,"V","I"),IF(COUNTIF(M1360:S1360,"Y"),"V","I"))="V", IF(AND('Sponsor Response Form (SRF)'!E1360="M1", COUNTIF('OMS Response Form (ORF)'!D:D, C1360)&gt;0), "I", "V")="V"), "Valid","Invalid")," ")</f>
        <v xml:space="preserve"> </v>
      </c>
    </row>
    <row r="1361" spans="2:21" x14ac:dyDescent="0.35">
      <c r="B1361" s="70"/>
      <c r="C1361" s="71"/>
      <c r="D1361" s="72"/>
      <c r="E1361" s="73"/>
      <c r="F1361" s="73"/>
      <c r="G1361" s="73"/>
      <c r="H1361" s="73"/>
      <c r="I1361" s="73"/>
      <c r="J1361" s="73"/>
      <c r="K1361" s="73"/>
      <c r="L1361" s="73"/>
      <c r="M1361" s="73"/>
      <c r="N1361" s="73"/>
      <c r="O1361" s="73"/>
      <c r="P1361" s="73"/>
      <c r="Q1361" s="73"/>
      <c r="R1361" s="73"/>
      <c r="S1361" s="73"/>
      <c r="T1361" s="25" t="str">
        <f>IF(COUNTA(B1361:S1361)=0,"",IF(AND(COUNTA(B1361:D1361)=3,COUNTIF('SRF Drop Downs'!$B$2:$B$5,'Sponsor Response Form (SRF)'!E1361),COUNTIF('SRF Drop Downs'!$F$2:$F$5,'Sponsor Response Form (SRF)'!F1361),COUNTIF('SRF Drop Downs'!$C$2:$C$4,'Sponsor Response Form (SRF)'!G1361),COUNTIF('SRF Drop Downs'!$D$2:$D$6,'Sponsor Response Form (SRF)'!H1361),COUNTIF('SRF Drop Downs'!$A$2:$A$5,'Sponsor Response Form (SRF)'!I1361),COUNTIF('SRF Drop Downs'!$A$2:$A$4,'Sponsor Response Form (SRF)'!J1361),COUNTIF('SRF Drop Downs'!$A$2:$A$5,'Sponsor Response Form (SRF)'!K1361),COUNTIF('SRF Drop Downs'!$E$2:$E$7,'Sponsor Response Form (SRF)'!L1361),COUNTIF('SRF Drop Downs'!$A$2:$A$4,'Sponsor Response Form (SRF)'!M1361),COUNTIF('SRF Drop Downs'!$A$2:$A$4,'Sponsor Response Form (SRF)'!N1361),COUNTIF('SRF Drop Downs'!$A$2:$A$4,'Sponsor Response Form (SRF)'!O1361),COUNTIF('SRF Drop Downs'!$A$2:$A$4,'Sponsor Response Form (SRF)'!P1361),COUNTIF('SRF Drop Downs'!$A$2:$A$4,'Sponsor Response Form (SRF)'!Q1361),COUNTIF('SRF Drop Downs'!$A$2:$A$4,'Sponsor Response Form (SRF)'!R1361),COUNTIF('SRF Drop Downs'!$A$2:$A$4,'Sponsor Response Form (SRF)'!S1361)),"Complete","Incomplete"))</f>
        <v/>
      </c>
      <c r="U1361" s="26" t="str">
        <f>IF(T1361="Complete",IF(AND(NOT(ISNA(VLOOKUP(CONCATENATE(E1361,F1361,G1361,H1361,I1361,J1361,K1361,L1361),'SRF Drop Downs'!G:G,1,FALSE))),IF(AND(H1361&lt;&gt;"C3",L1361&lt;&gt;"O5"),IF(SUM(COUNTIF(M1361:S1361,"Y"),COUNTIF(M1361:S1361,"N"))=0,"V","I"),IF(COUNTIF(M1361:S1361,"Y"),"V","I"))="V", IF(AND('Sponsor Response Form (SRF)'!E1361="M1", COUNTIF('OMS Response Form (ORF)'!D:D, C1361)&gt;0), "I", "V")="V"), "Valid","Invalid")," ")</f>
        <v xml:space="preserve"> </v>
      </c>
    </row>
    <row r="1362" spans="2:21" x14ac:dyDescent="0.35">
      <c r="B1362" s="70"/>
      <c r="C1362" s="71"/>
      <c r="D1362" s="72"/>
      <c r="E1362" s="73"/>
      <c r="F1362" s="73"/>
      <c r="G1362" s="73"/>
      <c r="H1362" s="73"/>
      <c r="I1362" s="73"/>
      <c r="J1362" s="73"/>
      <c r="K1362" s="73"/>
      <c r="L1362" s="73"/>
      <c r="M1362" s="73"/>
      <c r="N1362" s="73"/>
      <c r="O1362" s="73"/>
      <c r="P1362" s="73"/>
      <c r="Q1362" s="73"/>
      <c r="R1362" s="73"/>
      <c r="S1362" s="73"/>
      <c r="T1362" s="25" t="str">
        <f>IF(COUNTA(B1362:S1362)=0,"",IF(AND(COUNTA(B1362:D1362)=3,COUNTIF('SRF Drop Downs'!$B$2:$B$5,'Sponsor Response Form (SRF)'!E1362),COUNTIF('SRF Drop Downs'!$F$2:$F$5,'Sponsor Response Form (SRF)'!F1362),COUNTIF('SRF Drop Downs'!$C$2:$C$4,'Sponsor Response Form (SRF)'!G1362),COUNTIF('SRF Drop Downs'!$D$2:$D$6,'Sponsor Response Form (SRF)'!H1362),COUNTIF('SRF Drop Downs'!$A$2:$A$5,'Sponsor Response Form (SRF)'!I1362),COUNTIF('SRF Drop Downs'!$A$2:$A$4,'Sponsor Response Form (SRF)'!J1362),COUNTIF('SRF Drop Downs'!$A$2:$A$5,'Sponsor Response Form (SRF)'!K1362),COUNTIF('SRF Drop Downs'!$E$2:$E$7,'Sponsor Response Form (SRF)'!L1362),COUNTIF('SRF Drop Downs'!$A$2:$A$4,'Sponsor Response Form (SRF)'!M1362),COUNTIF('SRF Drop Downs'!$A$2:$A$4,'Sponsor Response Form (SRF)'!N1362),COUNTIF('SRF Drop Downs'!$A$2:$A$4,'Sponsor Response Form (SRF)'!O1362),COUNTIF('SRF Drop Downs'!$A$2:$A$4,'Sponsor Response Form (SRF)'!P1362),COUNTIF('SRF Drop Downs'!$A$2:$A$4,'Sponsor Response Form (SRF)'!Q1362),COUNTIF('SRF Drop Downs'!$A$2:$A$4,'Sponsor Response Form (SRF)'!R1362),COUNTIF('SRF Drop Downs'!$A$2:$A$4,'Sponsor Response Form (SRF)'!S1362)),"Complete","Incomplete"))</f>
        <v/>
      </c>
      <c r="U1362" s="26" t="str">
        <f>IF(T1362="Complete",IF(AND(NOT(ISNA(VLOOKUP(CONCATENATE(E1362,F1362,G1362,H1362,I1362,J1362,K1362,L1362),'SRF Drop Downs'!G:G,1,FALSE))),IF(AND(H1362&lt;&gt;"C3",L1362&lt;&gt;"O5"),IF(SUM(COUNTIF(M1362:S1362,"Y"),COUNTIF(M1362:S1362,"N"))=0,"V","I"),IF(COUNTIF(M1362:S1362,"Y"),"V","I"))="V", IF(AND('Sponsor Response Form (SRF)'!E1362="M1", COUNTIF('OMS Response Form (ORF)'!D:D, C1362)&gt;0), "I", "V")="V"), "Valid","Invalid")," ")</f>
        <v xml:space="preserve"> </v>
      </c>
    </row>
    <row r="1363" spans="2:21" x14ac:dyDescent="0.35">
      <c r="B1363" s="70"/>
      <c r="C1363" s="71"/>
      <c r="D1363" s="72"/>
      <c r="E1363" s="73"/>
      <c r="F1363" s="73"/>
      <c r="G1363" s="73"/>
      <c r="H1363" s="73"/>
      <c r="I1363" s="73"/>
      <c r="J1363" s="73"/>
      <c r="K1363" s="73"/>
      <c r="L1363" s="73"/>
      <c r="M1363" s="73"/>
      <c r="N1363" s="73"/>
      <c r="O1363" s="73"/>
      <c r="P1363" s="73"/>
      <c r="Q1363" s="73"/>
      <c r="R1363" s="73"/>
      <c r="S1363" s="73"/>
      <c r="T1363" s="25" t="str">
        <f>IF(COUNTA(B1363:S1363)=0,"",IF(AND(COUNTA(B1363:D1363)=3,COUNTIF('SRF Drop Downs'!$B$2:$B$5,'Sponsor Response Form (SRF)'!E1363),COUNTIF('SRF Drop Downs'!$F$2:$F$5,'Sponsor Response Form (SRF)'!F1363),COUNTIF('SRF Drop Downs'!$C$2:$C$4,'Sponsor Response Form (SRF)'!G1363),COUNTIF('SRF Drop Downs'!$D$2:$D$6,'Sponsor Response Form (SRF)'!H1363),COUNTIF('SRF Drop Downs'!$A$2:$A$5,'Sponsor Response Form (SRF)'!I1363),COUNTIF('SRF Drop Downs'!$A$2:$A$4,'Sponsor Response Form (SRF)'!J1363),COUNTIF('SRF Drop Downs'!$A$2:$A$5,'Sponsor Response Form (SRF)'!K1363),COUNTIF('SRF Drop Downs'!$E$2:$E$7,'Sponsor Response Form (SRF)'!L1363),COUNTIF('SRF Drop Downs'!$A$2:$A$4,'Sponsor Response Form (SRF)'!M1363),COUNTIF('SRF Drop Downs'!$A$2:$A$4,'Sponsor Response Form (SRF)'!N1363),COUNTIF('SRF Drop Downs'!$A$2:$A$4,'Sponsor Response Form (SRF)'!O1363),COUNTIF('SRF Drop Downs'!$A$2:$A$4,'Sponsor Response Form (SRF)'!P1363),COUNTIF('SRF Drop Downs'!$A$2:$A$4,'Sponsor Response Form (SRF)'!Q1363),COUNTIF('SRF Drop Downs'!$A$2:$A$4,'Sponsor Response Form (SRF)'!R1363),COUNTIF('SRF Drop Downs'!$A$2:$A$4,'Sponsor Response Form (SRF)'!S1363)),"Complete","Incomplete"))</f>
        <v/>
      </c>
      <c r="U1363" s="26" t="str">
        <f>IF(T1363="Complete",IF(AND(NOT(ISNA(VLOOKUP(CONCATENATE(E1363,F1363,G1363,H1363,I1363,J1363,K1363,L1363),'SRF Drop Downs'!G:G,1,FALSE))),IF(AND(H1363&lt;&gt;"C3",L1363&lt;&gt;"O5"),IF(SUM(COUNTIF(M1363:S1363,"Y"),COUNTIF(M1363:S1363,"N"))=0,"V","I"),IF(COUNTIF(M1363:S1363,"Y"),"V","I"))="V", IF(AND('Sponsor Response Form (SRF)'!E1363="M1", COUNTIF('OMS Response Form (ORF)'!D:D, C1363)&gt;0), "I", "V")="V"), "Valid","Invalid")," ")</f>
        <v xml:space="preserve"> </v>
      </c>
    </row>
    <row r="1364" spans="2:21" x14ac:dyDescent="0.35">
      <c r="B1364" s="70"/>
      <c r="C1364" s="71"/>
      <c r="D1364" s="72"/>
      <c r="E1364" s="73"/>
      <c r="F1364" s="73"/>
      <c r="G1364" s="73"/>
      <c r="H1364" s="73"/>
      <c r="I1364" s="73"/>
      <c r="J1364" s="73"/>
      <c r="K1364" s="73"/>
      <c r="L1364" s="73"/>
      <c r="M1364" s="73"/>
      <c r="N1364" s="73"/>
      <c r="O1364" s="73"/>
      <c r="P1364" s="73"/>
      <c r="Q1364" s="73"/>
      <c r="R1364" s="73"/>
      <c r="S1364" s="73"/>
      <c r="T1364" s="25" t="str">
        <f>IF(COUNTA(B1364:S1364)=0,"",IF(AND(COUNTA(B1364:D1364)=3,COUNTIF('SRF Drop Downs'!$B$2:$B$5,'Sponsor Response Form (SRF)'!E1364),COUNTIF('SRF Drop Downs'!$F$2:$F$5,'Sponsor Response Form (SRF)'!F1364),COUNTIF('SRF Drop Downs'!$C$2:$C$4,'Sponsor Response Form (SRF)'!G1364),COUNTIF('SRF Drop Downs'!$D$2:$D$6,'Sponsor Response Form (SRF)'!H1364),COUNTIF('SRF Drop Downs'!$A$2:$A$5,'Sponsor Response Form (SRF)'!I1364),COUNTIF('SRF Drop Downs'!$A$2:$A$4,'Sponsor Response Form (SRF)'!J1364),COUNTIF('SRF Drop Downs'!$A$2:$A$5,'Sponsor Response Form (SRF)'!K1364),COUNTIF('SRF Drop Downs'!$E$2:$E$7,'Sponsor Response Form (SRF)'!L1364),COUNTIF('SRF Drop Downs'!$A$2:$A$4,'Sponsor Response Form (SRF)'!M1364),COUNTIF('SRF Drop Downs'!$A$2:$A$4,'Sponsor Response Form (SRF)'!N1364),COUNTIF('SRF Drop Downs'!$A$2:$A$4,'Sponsor Response Form (SRF)'!O1364),COUNTIF('SRF Drop Downs'!$A$2:$A$4,'Sponsor Response Form (SRF)'!P1364),COUNTIF('SRF Drop Downs'!$A$2:$A$4,'Sponsor Response Form (SRF)'!Q1364),COUNTIF('SRF Drop Downs'!$A$2:$A$4,'Sponsor Response Form (SRF)'!R1364),COUNTIF('SRF Drop Downs'!$A$2:$A$4,'Sponsor Response Form (SRF)'!S1364)),"Complete","Incomplete"))</f>
        <v/>
      </c>
      <c r="U1364" s="26" t="str">
        <f>IF(T1364="Complete",IF(AND(NOT(ISNA(VLOOKUP(CONCATENATE(E1364,F1364,G1364,H1364,I1364,J1364,K1364,L1364),'SRF Drop Downs'!G:G,1,FALSE))),IF(AND(H1364&lt;&gt;"C3",L1364&lt;&gt;"O5"),IF(SUM(COUNTIF(M1364:S1364,"Y"),COUNTIF(M1364:S1364,"N"))=0,"V","I"),IF(COUNTIF(M1364:S1364,"Y"),"V","I"))="V", IF(AND('Sponsor Response Form (SRF)'!E1364="M1", COUNTIF('OMS Response Form (ORF)'!D:D, C1364)&gt;0), "I", "V")="V"), "Valid","Invalid")," ")</f>
        <v xml:space="preserve"> </v>
      </c>
    </row>
    <row r="1365" spans="2:21" x14ac:dyDescent="0.35">
      <c r="B1365" s="70"/>
      <c r="C1365" s="71"/>
      <c r="D1365" s="72"/>
      <c r="E1365" s="73"/>
      <c r="F1365" s="73"/>
      <c r="G1365" s="73"/>
      <c r="H1365" s="73"/>
      <c r="I1365" s="73"/>
      <c r="J1365" s="73"/>
      <c r="K1365" s="73"/>
      <c r="L1365" s="73"/>
      <c r="M1365" s="73"/>
      <c r="N1365" s="73"/>
      <c r="O1365" s="73"/>
      <c r="P1365" s="73"/>
      <c r="Q1365" s="73"/>
      <c r="R1365" s="73"/>
      <c r="S1365" s="73"/>
      <c r="T1365" s="25" t="str">
        <f>IF(COUNTA(B1365:S1365)=0,"",IF(AND(COUNTA(B1365:D1365)=3,COUNTIF('SRF Drop Downs'!$B$2:$B$5,'Sponsor Response Form (SRF)'!E1365),COUNTIF('SRF Drop Downs'!$F$2:$F$5,'Sponsor Response Form (SRF)'!F1365),COUNTIF('SRF Drop Downs'!$C$2:$C$4,'Sponsor Response Form (SRF)'!G1365),COUNTIF('SRF Drop Downs'!$D$2:$D$6,'Sponsor Response Form (SRF)'!H1365),COUNTIF('SRF Drop Downs'!$A$2:$A$5,'Sponsor Response Form (SRF)'!I1365),COUNTIF('SRF Drop Downs'!$A$2:$A$4,'Sponsor Response Form (SRF)'!J1365),COUNTIF('SRF Drop Downs'!$A$2:$A$5,'Sponsor Response Form (SRF)'!K1365),COUNTIF('SRF Drop Downs'!$E$2:$E$7,'Sponsor Response Form (SRF)'!L1365),COUNTIF('SRF Drop Downs'!$A$2:$A$4,'Sponsor Response Form (SRF)'!M1365),COUNTIF('SRF Drop Downs'!$A$2:$A$4,'Sponsor Response Form (SRF)'!N1365),COUNTIF('SRF Drop Downs'!$A$2:$A$4,'Sponsor Response Form (SRF)'!O1365),COUNTIF('SRF Drop Downs'!$A$2:$A$4,'Sponsor Response Form (SRF)'!P1365),COUNTIF('SRF Drop Downs'!$A$2:$A$4,'Sponsor Response Form (SRF)'!Q1365),COUNTIF('SRF Drop Downs'!$A$2:$A$4,'Sponsor Response Form (SRF)'!R1365),COUNTIF('SRF Drop Downs'!$A$2:$A$4,'Sponsor Response Form (SRF)'!S1365)),"Complete","Incomplete"))</f>
        <v/>
      </c>
      <c r="U1365" s="26" t="str">
        <f>IF(T1365="Complete",IF(AND(NOT(ISNA(VLOOKUP(CONCATENATE(E1365,F1365,G1365,H1365,I1365,J1365,K1365,L1365),'SRF Drop Downs'!G:G,1,FALSE))),IF(AND(H1365&lt;&gt;"C3",L1365&lt;&gt;"O5"),IF(SUM(COUNTIF(M1365:S1365,"Y"),COUNTIF(M1365:S1365,"N"))=0,"V","I"),IF(COUNTIF(M1365:S1365,"Y"),"V","I"))="V", IF(AND('Sponsor Response Form (SRF)'!E1365="M1", COUNTIF('OMS Response Form (ORF)'!D:D, C1365)&gt;0), "I", "V")="V"), "Valid","Invalid")," ")</f>
        <v xml:space="preserve"> </v>
      </c>
    </row>
    <row r="1366" spans="2:21" x14ac:dyDescent="0.35">
      <c r="B1366" s="70"/>
      <c r="C1366" s="71"/>
      <c r="D1366" s="72"/>
      <c r="E1366" s="73"/>
      <c r="F1366" s="73"/>
      <c r="G1366" s="73"/>
      <c r="H1366" s="73"/>
      <c r="I1366" s="73"/>
      <c r="J1366" s="73"/>
      <c r="K1366" s="73"/>
      <c r="L1366" s="73"/>
      <c r="M1366" s="73"/>
      <c r="N1366" s="73"/>
      <c r="O1366" s="73"/>
      <c r="P1366" s="73"/>
      <c r="Q1366" s="73"/>
      <c r="R1366" s="73"/>
      <c r="S1366" s="73"/>
      <c r="T1366" s="25" t="str">
        <f>IF(COUNTA(B1366:S1366)=0,"",IF(AND(COUNTA(B1366:D1366)=3,COUNTIF('SRF Drop Downs'!$B$2:$B$5,'Sponsor Response Form (SRF)'!E1366),COUNTIF('SRF Drop Downs'!$F$2:$F$5,'Sponsor Response Form (SRF)'!F1366),COUNTIF('SRF Drop Downs'!$C$2:$C$4,'Sponsor Response Form (SRF)'!G1366),COUNTIF('SRF Drop Downs'!$D$2:$D$6,'Sponsor Response Form (SRF)'!H1366),COUNTIF('SRF Drop Downs'!$A$2:$A$5,'Sponsor Response Form (SRF)'!I1366),COUNTIF('SRF Drop Downs'!$A$2:$A$4,'Sponsor Response Form (SRF)'!J1366),COUNTIF('SRF Drop Downs'!$A$2:$A$5,'Sponsor Response Form (SRF)'!K1366),COUNTIF('SRF Drop Downs'!$E$2:$E$7,'Sponsor Response Form (SRF)'!L1366),COUNTIF('SRF Drop Downs'!$A$2:$A$4,'Sponsor Response Form (SRF)'!M1366),COUNTIF('SRF Drop Downs'!$A$2:$A$4,'Sponsor Response Form (SRF)'!N1366),COUNTIF('SRF Drop Downs'!$A$2:$A$4,'Sponsor Response Form (SRF)'!O1366),COUNTIF('SRF Drop Downs'!$A$2:$A$4,'Sponsor Response Form (SRF)'!P1366),COUNTIF('SRF Drop Downs'!$A$2:$A$4,'Sponsor Response Form (SRF)'!Q1366),COUNTIF('SRF Drop Downs'!$A$2:$A$4,'Sponsor Response Form (SRF)'!R1366),COUNTIF('SRF Drop Downs'!$A$2:$A$4,'Sponsor Response Form (SRF)'!S1366)),"Complete","Incomplete"))</f>
        <v/>
      </c>
      <c r="U1366" s="26" t="str">
        <f>IF(T1366="Complete",IF(AND(NOT(ISNA(VLOOKUP(CONCATENATE(E1366,F1366,G1366,H1366,I1366,J1366,K1366,L1366),'SRF Drop Downs'!G:G,1,FALSE))),IF(AND(H1366&lt;&gt;"C3",L1366&lt;&gt;"O5"),IF(SUM(COUNTIF(M1366:S1366,"Y"),COUNTIF(M1366:S1366,"N"))=0,"V","I"),IF(COUNTIF(M1366:S1366,"Y"),"V","I"))="V", IF(AND('Sponsor Response Form (SRF)'!E1366="M1", COUNTIF('OMS Response Form (ORF)'!D:D, C1366)&gt;0), "I", "V")="V"), "Valid","Invalid")," ")</f>
        <v xml:space="preserve"> </v>
      </c>
    </row>
    <row r="1367" spans="2:21" x14ac:dyDescent="0.35">
      <c r="B1367" s="70"/>
      <c r="C1367" s="71"/>
      <c r="D1367" s="72"/>
      <c r="E1367" s="73"/>
      <c r="F1367" s="73"/>
      <c r="G1367" s="73"/>
      <c r="H1367" s="73"/>
      <c r="I1367" s="73"/>
      <c r="J1367" s="73"/>
      <c r="K1367" s="73"/>
      <c r="L1367" s="73"/>
      <c r="M1367" s="73"/>
      <c r="N1367" s="73"/>
      <c r="O1367" s="73"/>
      <c r="P1367" s="73"/>
      <c r="Q1367" s="73"/>
      <c r="R1367" s="73"/>
      <c r="S1367" s="73"/>
      <c r="T1367" s="25" t="str">
        <f>IF(COUNTA(B1367:S1367)=0,"",IF(AND(COUNTA(B1367:D1367)=3,COUNTIF('SRF Drop Downs'!$B$2:$B$5,'Sponsor Response Form (SRF)'!E1367),COUNTIF('SRF Drop Downs'!$F$2:$F$5,'Sponsor Response Form (SRF)'!F1367),COUNTIF('SRF Drop Downs'!$C$2:$C$4,'Sponsor Response Form (SRF)'!G1367),COUNTIF('SRF Drop Downs'!$D$2:$D$6,'Sponsor Response Form (SRF)'!H1367),COUNTIF('SRF Drop Downs'!$A$2:$A$5,'Sponsor Response Form (SRF)'!I1367),COUNTIF('SRF Drop Downs'!$A$2:$A$4,'Sponsor Response Form (SRF)'!J1367),COUNTIF('SRF Drop Downs'!$A$2:$A$5,'Sponsor Response Form (SRF)'!K1367),COUNTIF('SRF Drop Downs'!$E$2:$E$7,'Sponsor Response Form (SRF)'!L1367),COUNTIF('SRF Drop Downs'!$A$2:$A$4,'Sponsor Response Form (SRF)'!M1367),COUNTIF('SRF Drop Downs'!$A$2:$A$4,'Sponsor Response Form (SRF)'!N1367),COUNTIF('SRF Drop Downs'!$A$2:$A$4,'Sponsor Response Form (SRF)'!O1367),COUNTIF('SRF Drop Downs'!$A$2:$A$4,'Sponsor Response Form (SRF)'!P1367),COUNTIF('SRF Drop Downs'!$A$2:$A$4,'Sponsor Response Form (SRF)'!Q1367),COUNTIF('SRF Drop Downs'!$A$2:$A$4,'Sponsor Response Form (SRF)'!R1367),COUNTIF('SRF Drop Downs'!$A$2:$A$4,'Sponsor Response Form (SRF)'!S1367)),"Complete","Incomplete"))</f>
        <v/>
      </c>
      <c r="U1367" s="26" t="str">
        <f>IF(T1367="Complete",IF(AND(NOT(ISNA(VLOOKUP(CONCATENATE(E1367,F1367,G1367,H1367,I1367,J1367,K1367,L1367),'SRF Drop Downs'!G:G,1,FALSE))),IF(AND(H1367&lt;&gt;"C3",L1367&lt;&gt;"O5"),IF(SUM(COUNTIF(M1367:S1367,"Y"),COUNTIF(M1367:S1367,"N"))=0,"V","I"),IF(COUNTIF(M1367:S1367,"Y"),"V","I"))="V", IF(AND('Sponsor Response Form (SRF)'!E1367="M1", COUNTIF('OMS Response Form (ORF)'!D:D, C1367)&gt;0), "I", "V")="V"), "Valid","Invalid")," ")</f>
        <v xml:space="preserve"> </v>
      </c>
    </row>
    <row r="1368" spans="2:21" x14ac:dyDescent="0.35">
      <c r="B1368" s="70"/>
      <c r="C1368" s="71"/>
      <c r="D1368" s="72"/>
      <c r="E1368" s="73"/>
      <c r="F1368" s="73"/>
      <c r="G1368" s="73"/>
      <c r="H1368" s="73"/>
      <c r="I1368" s="73"/>
      <c r="J1368" s="73"/>
      <c r="K1368" s="73"/>
      <c r="L1368" s="73"/>
      <c r="M1368" s="73"/>
      <c r="N1368" s="73"/>
      <c r="O1368" s="73"/>
      <c r="P1368" s="73"/>
      <c r="Q1368" s="73"/>
      <c r="R1368" s="73"/>
      <c r="S1368" s="73"/>
      <c r="T1368" s="25" t="str">
        <f>IF(COUNTA(B1368:S1368)=0,"",IF(AND(COUNTA(B1368:D1368)=3,COUNTIF('SRF Drop Downs'!$B$2:$B$5,'Sponsor Response Form (SRF)'!E1368),COUNTIF('SRF Drop Downs'!$F$2:$F$5,'Sponsor Response Form (SRF)'!F1368),COUNTIF('SRF Drop Downs'!$C$2:$C$4,'Sponsor Response Form (SRF)'!G1368),COUNTIF('SRF Drop Downs'!$D$2:$D$6,'Sponsor Response Form (SRF)'!H1368),COUNTIF('SRF Drop Downs'!$A$2:$A$5,'Sponsor Response Form (SRF)'!I1368),COUNTIF('SRF Drop Downs'!$A$2:$A$4,'Sponsor Response Form (SRF)'!J1368),COUNTIF('SRF Drop Downs'!$A$2:$A$5,'Sponsor Response Form (SRF)'!K1368),COUNTIF('SRF Drop Downs'!$E$2:$E$7,'Sponsor Response Form (SRF)'!L1368),COUNTIF('SRF Drop Downs'!$A$2:$A$4,'Sponsor Response Form (SRF)'!M1368),COUNTIF('SRF Drop Downs'!$A$2:$A$4,'Sponsor Response Form (SRF)'!N1368),COUNTIF('SRF Drop Downs'!$A$2:$A$4,'Sponsor Response Form (SRF)'!O1368),COUNTIF('SRF Drop Downs'!$A$2:$A$4,'Sponsor Response Form (SRF)'!P1368),COUNTIF('SRF Drop Downs'!$A$2:$A$4,'Sponsor Response Form (SRF)'!Q1368),COUNTIF('SRF Drop Downs'!$A$2:$A$4,'Sponsor Response Form (SRF)'!R1368),COUNTIF('SRF Drop Downs'!$A$2:$A$4,'Sponsor Response Form (SRF)'!S1368)),"Complete","Incomplete"))</f>
        <v/>
      </c>
      <c r="U1368" s="26" t="str">
        <f>IF(T1368="Complete",IF(AND(NOT(ISNA(VLOOKUP(CONCATENATE(E1368,F1368,G1368,H1368,I1368,J1368,K1368,L1368),'SRF Drop Downs'!G:G,1,FALSE))),IF(AND(H1368&lt;&gt;"C3",L1368&lt;&gt;"O5"),IF(SUM(COUNTIF(M1368:S1368,"Y"),COUNTIF(M1368:S1368,"N"))=0,"V","I"),IF(COUNTIF(M1368:S1368,"Y"),"V","I"))="V", IF(AND('Sponsor Response Form (SRF)'!E1368="M1", COUNTIF('OMS Response Form (ORF)'!D:D, C1368)&gt;0), "I", "V")="V"), "Valid","Invalid")," ")</f>
        <v xml:space="preserve"> </v>
      </c>
    </row>
    <row r="1369" spans="2:21" x14ac:dyDescent="0.35">
      <c r="B1369" s="70"/>
      <c r="C1369" s="71"/>
      <c r="D1369" s="72"/>
      <c r="E1369" s="73"/>
      <c r="F1369" s="73"/>
      <c r="G1369" s="73"/>
      <c r="H1369" s="73"/>
      <c r="I1369" s="73"/>
      <c r="J1369" s="73"/>
      <c r="K1369" s="73"/>
      <c r="L1369" s="73"/>
      <c r="M1369" s="73"/>
      <c r="N1369" s="73"/>
      <c r="O1369" s="73"/>
      <c r="P1369" s="73"/>
      <c r="Q1369" s="73"/>
      <c r="R1369" s="73"/>
      <c r="S1369" s="73"/>
      <c r="T1369" s="25" t="str">
        <f>IF(COUNTA(B1369:S1369)=0,"",IF(AND(COUNTA(B1369:D1369)=3,COUNTIF('SRF Drop Downs'!$B$2:$B$5,'Sponsor Response Form (SRF)'!E1369),COUNTIF('SRF Drop Downs'!$F$2:$F$5,'Sponsor Response Form (SRF)'!F1369),COUNTIF('SRF Drop Downs'!$C$2:$C$4,'Sponsor Response Form (SRF)'!G1369),COUNTIF('SRF Drop Downs'!$D$2:$D$6,'Sponsor Response Form (SRF)'!H1369),COUNTIF('SRF Drop Downs'!$A$2:$A$5,'Sponsor Response Form (SRF)'!I1369),COUNTIF('SRF Drop Downs'!$A$2:$A$4,'Sponsor Response Form (SRF)'!J1369),COUNTIF('SRF Drop Downs'!$A$2:$A$5,'Sponsor Response Form (SRF)'!K1369),COUNTIF('SRF Drop Downs'!$E$2:$E$7,'Sponsor Response Form (SRF)'!L1369),COUNTIF('SRF Drop Downs'!$A$2:$A$4,'Sponsor Response Form (SRF)'!M1369),COUNTIF('SRF Drop Downs'!$A$2:$A$4,'Sponsor Response Form (SRF)'!N1369),COUNTIF('SRF Drop Downs'!$A$2:$A$4,'Sponsor Response Form (SRF)'!O1369),COUNTIF('SRF Drop Downs'!$A$2:$A$4,'Sponsor Response Form (SRF)'!P1369),COUNTIF('SRF Drop Downs'!$A$2:$A$4,'Sponsor Response Form (SRF)'!Q1369),COUNTIF('SRF Drop Downs'!$A$2:$A$4,'Sponsor Response Form (SRF)'!R1369),COUNTIF('SRF Drop Downs'!$A$2:$A$4,'Sponsor Response Form (SRF)'!S1369)),"Complete","Incomplete"))</f>
        <v/>
      </c>
      <c r="U1369" s="26" t="str">
        <f>IF(T1369="Complete",IF(AND(NOT(ISNA(VLOOKUP(CONCATENATE(E1369,F1369,G1369,H1369,I1369,J1369,K1369,L1369),'SRF Drop Downs'!G:G,1,FALSE))),IF(AND(H1369&lt;&gt;"C3",L1369&lt;&gt;"O5"),IF(SUM(COUNTIF(M1369:S1369,"Y"),COUNTIF(M1369:S1369,"N"))=0,"V","I"),IF(COUNTIF(M1369:S1369,"Y"),"V","I"))="V", IF(AND('Sponsor Response Form (SRF)'!E1369="M1", COUNTIF('OMS Response Form (ORF)'!D:D, C1369)&gt;0), "I", "V")="V"), "Valid","Invalid")," ")</f>
        <v xml:space="preserve"> </v>
      </c>
    </row>
    <row r="1370" spans="2:21" x14ac:dyDescent="0.35">
      <c r="B1370" s="70"/>
      <c r="C1370" s="71"/>
      <c r="D1370" s="72"/>
      <c r="E1370" s="73"/>
      <c r="F1370" s="73"/>
      <c r="G1370" s="73"/>
      <c r="H1370" s="73"/>
      <c r="I1370" s="73"/>
      <c r="J1370" s="73"/>
      <c r="K1370" s="73"/>
      <c r="L1370" s="73"/>
      <c r="M1370" s="73"/>
      <c r="N1370" s="73"/>
      <c r="O1370" s="73"/>
      <c r="P1370" s="73"/>
      <c r="Q1370" s="73"/>
      <c r="R1370" s="73"/>
      <c r="S1370" s="73"/>
      <c r="T1370" s="25" t="str">
        <f>IF(COUNTA(B1370:S1370)=0,"",IF(AND(COUNTA(B1370:D1370)=3,COUNTIF('SRF Drop Downs'!$B$2:$B$5,'Sponsor Response Form (SRF)'!E1370),COUNTIF('SRF Drop Downs'!$F$2:$F$5,'Sponsor Response Form (SRF)'!F1370),COUNTIF('SRF Drop Downs'!$C$2:$C$4,'Sponsor Response Form (SRF)'!G1370),COUNTIF('SRF Drop Downs'!$D$2:$D$6,'Sponsor Response Form (SRF)'!H1370),COUNTIF('SRF Drop Downs'!$A$2:$A$5,'Sponsor Response Form (SRF)'!I1370),COUNTIF('SRF Drop Downs'!$A$2:$A$4,'Sponsor Response Form (SRF)'!J1370),COUNTIF('SRF Drop Downs'!$A$2:$A$5,'Sponsor Response Form (SRF)'!K1370),COUNTIF('SRF Drop Downs'!$E$2:$E$7,'Sponsor Response Form (SRF)'!L1370),COUNTIF('SRF Drop Downs'!$A$2:$A$4,'Sponsor Response Form (SRF)'!M1370),COUNTIF('SRF Drop Downs'!$A$2:$A$4,'Sponsor Response Form (SRF)'!N1370),COUNTIF('SRF Drop Downs'!$A$2:$A$4,'Sponsor Response Form (SRF)'!O1370),COUNTIF('SRF Drop Downs'!$A$2:$A$4,'Sponsor Response Form (SRF)'!P1370),COUNTIF('SRF Drop Downs'!$A$2:$A$4,'Sponsor Response Form (SRF)'!Q1370),COUNTIF('SRF Drop Downs'!$A$2:$A$4,'Sponsor Response Form (SRF)'!R1370),COUNTIF('SRF Drop Downs'!$A$2:$A$4,'Sponsor Response Form (SRF)'!S1370)),"Complete","Incomplete"))</f>
        <v/>
      </c>
      <c r="U1370" s="26" t="str">
        <f>IF(T1370="Complete",IF(AND(NOT(ISNA(VLOOKUP(CONCATENATE(E1370,F1370,G1370,H1370,I1370,J1370,K1370,L1370),'SRF Drop Downs'!G:G,1,FALSE))),IF(AND(H1370&lt;&gt;"C3",L1370&lt;&gt;"O5"),IF(SUM(COUNTIF(M1370:S1370,"Y"),COUNTIF(M1370:S1370,"N"))=0,"V","I"),IF(COUNTIF(M1370:S1370,"Y"),"V","I"))="V", IF(AND('Sponsor Response Form (SRF)'!E1370="M1", COUNTIF('OMS Response Form (ORF)'!D:D, C1370)&gt;0), "I", "V")="V"), "Valid","Invalid")," ")</f>
        <v xml:space="preserve"> </v>
      </c>
    </row>
    <row r="1371" spans="2:21" x14ac:dyDescent="0.35">
      <c r="B1371" s="70"/>
      <c r="C1371" s="71"/>
      <c r="D1371" s="72"/>
      <c r="E1371" s="73"/>
      <c r="F1371" s="73"/>
      <c r="G1371" s="73"/>
      <c r="H1371" s="73"/>
      <c r="I1371" s="73"/>
      <c r="J1371" s="73"/>
      <c r="K1371" s="73"/>
      <c r="L1371" s="73"/>
      <c r="M1371" s="73"/>
      <c r="N1371" s="73"/>
      <c r="O1371" s="73"/>
      <c r="P1371" s="73"/>
      <c r="Q1371" s="73"/>
      <c r="R1371" s="73"/>
      <c r="S1371" s="73"/>
      <c r="T1371" s="25" t="str">
        <f>IF(COUNTA(B1371:S1371)=0,"",IF(AND(COUNTA(B1371:D1371)=3,COUNTIF('SRF Drop Downs'!$B$2:$B$5,'Sponsor Response Form (SRF)'!E1371),COUNTIF('SRF Drop Downs'!$F$2:$F$5,'Sponsor Response Form (SRF)'!F1371),COUNTIF('SRF Drop Downs'!$C$2:$C$4,'Sponsor Response Form (SRF)'!G1371),COUNTIF('SRF Drop Downs'!$D$2:$D$6,'Sponsor Response Form (SRF)'!H1371),COUNTIF('SRF Drop Downs'!$A$2:$A$5,'Sponsor Response Form (SRF)'!I1371),COUNTIF('SRF Drop Downs'!$A$2:$A$4,'Sponsor Response Form (SRF)'!J1371),COUNTIF('SRF Drop Downs'!$A$2:$A$5,'Sponsor Response Form (SRF)'!K1371),COUNTIF('SRF Drop Downs'!$E$2:$E$7,'Sponsor Response Form (SRF)'!L1371),COUNTIF('SRF Drop Downs'!$A$2:$A$4,'Sponsor Response Form (SRF)'!M1371),COUNTIF('SRF Drop Downs'!$A$2:$A$4,'Sponsor Response Form (SRF)'!N1371),COUNTIF('SRF Drop Downs'!$A$2:$A$4,'Sponsor Response Form (SRF)'!O1371),COUNTIF('SRF Drop Downs'!$A$2:$A$4,'Sponsor Response Form (SRF)'!P1371),COUNTIF('SRF Drop Downs'!$A$2:$A$4,'Sponsor Response Form (SRF)'!Q1371),COUNTIF('SRF Drop Downs'!$A$2:$A$4,'Sponsor Response Form (SRF)'!R1371),COUNTIF('SRF Drop Downs'!$A$2:$A$4,'Sponsor Response Form (SRF)'!S1371)),"Complete","Incomplete"))</f>
        <v/>
      </c>
      <c r="U1371" s="26" t="str">
        <f>IF(T1371="Complete",IF(AND(NOT(ISNA(VLOOKUP(CONCATENATE(E1371,F1371,G1371,H1371,I1371,J1371,K1371,L1371),'SRF Drop Downs'!G:G,1,FALSE))),IF(AND(H1371&lt;&gt;"C3",L1371&lt;&gt;"O5"),IF(SUM(COUNTIF(M1371:S1371,"Y"),COUNTIF(M1371:S1371,"N"))=0,"V","I"),IF(COUNTIF(M1371:S1371,"Y"),"V","I"))="V", IF(AND('Sponsor Response Form (SRF)'!E1371="M1", COUNTIF('OMS Response Form (ORF)'!D:D, C1371)&gt;0), "I", "V")="V"), "Valid","Invalid")," ")</f>
        <v xml:space="preserve"> </v>
      </c>
    </row>
    <row r="1372" spans="2:21" x14ac:dyDescent="0.35">
      <c r="B1372" s="70"/>
      <c r="C1372" s="71"/>
      <c r="D1372" s="72"/>
      <c r="E1372" s="73"/>
      <c r="F1372" s="73"/>
      <c r="G1372" s="73"/>
      <c r="H1372" s="73"/>
      <c r="I1372" s="73"/>
      <c r="J1372" s="73"/>
      <c r="K1372" s="73"/>
      <c r="L1372" s="73"/>
      <c r="M1372" s="73"/>
      <c r="N1372" s="73"/>
      <c r="O1372" s="73"/>
      <c r="P1372" s="73"/>
      <c r="Q1372" s="73"/>
      <c r="R1372" s="73"/>
      <c r="S1372" s="73"/>
      <c r="T1372" s="25" t="str">
        <f>IF(COUNTA(B1372:S1372)=0,"",IF(AND(COUNTA(B1372:D1372)=3,COUNTIF('SRF Drop Downs'!$B$2:$B$5,'Sponsor Response Form (SRF)'!E1372),COUNTIF('SRF Drop Downs'!$F$2:$F$5,'Sponsor Response Form (SRF)'!F1372),COUNTIF('SRF Drop Downs'!$C$2:$C$4,'Sponsor Response Form (SRF)'!G1372),COUNTIF('SRF Drop Downs'!$D$2:$D$6,'Sponsor Response Form (SRF)'!H1372),COUNTIF('SRF Drop Downs'!$A$2:$A$5,'Sponsor Response Form (SRF)'!I1372),COUNTIF('SRF Drop Downs'!$A$2:$A$4,'Sponsor Response Form (SRF)'!J1372),COUNTIF('SRF Drop Downs'!$A$2:$A$5,'Sponsor Response Form (SRF)'!K1372),COUNTIF('SRF Drop Downs'!$E$2:$E$7,'Sponsor Response Form (SRF)'!L1372),COUNTIF('SRF Drop Downs'!$A$2:$A$4,'Sponsor Response Form (SRF)'!M1372),COUNTIF('SRF Drop Downs'!$A$2:$A$4,'Sponsor Response Form (SRF)'!N1372),COUNTIF('SRF Drop Downs'!$A$2:$A$4,'Sponsor Response Form (SRF)'!O1372),COUNTIF('SRF Drop Downs'!$A$2:$A$4,'Sponsor Response Form (SRF)'!P1372),COUNTIF('SRF Drop Downs'!$A$2:$A$4,'Sponsor Response Form (SRF)'!Q1372),COUNTIF('SRF Drop Downs'!$A$2:$A$4,'Sponsor Response Form (SRF)'!R1372),COUNTIF('SRF Drop Downs'!$A$2:$A$4,'Sponsor Response Form (SRF)'!S1372)),"Complete","Incomplete"))</f>
        <v/>
      </c>
      <c r="U1372" s="26" t="str">
        <f>IF(T1372="Complete",IF(AND(NOT(ISNA(VLOOKUP(CONCATENATE(E1372,F1372,G1372,H1372,I1372,J1372,K1372,L1372),'SRF Drop Downs'!G:G,1,FALSE))),IF(AND(H1372&lt;&gt;"C3",L1372&lt;&gt;"O5"),IF(SUM(COUNTIF(M1372:S1372,"Y"),COUNTIF(M1372:S1372,"N"))=0,"V","I"),IF(COUNTIF(M1372:S1372,"Y"),"V","I"))="V", IF(AND('Sponsor Response Form (SRF)'!E1372="M1", COUNTIF('OMS Response Form (ORF)'!D:D, C1372)&gt;0), "I", "V")="V"), "Valid","Invalid")," ")</f>
        <v xml:space="preserve"> </v>
      </c>
    </row>
    <row r="1373" spans="2:21" x14ac:dyDescent="0.35">
      <c r="B1373" s="70"/>
      <c r="C1373" s="71"/>
      <c r="D1373" s="72"/>
      <c r="E1373" s="73"/>
      <c r="F1373" s="73"/>
      <c r="G1373" s="73"/>
      <c r="H1373" s="73"/>
      <c r="I1373" s="73"/>
      <c r="J1373" s="73"/>
      <c r="K1373" s="73"/>
      <c r="L1373" s="73"/>
      <c r="M1373" s="73"/>
      <c r="N1373" s="73"/>
      <c r="O1373" s="73"/>
      <c r="P1373" s="73"/>
      <c r="Q1373" s="73"/>
      <c r="R1373" s="73"/>
      <c r="S1373" s="73"/>
      <c r="T1373" s="25" t="str">
        <f>IF(COUNTA(B1373:S1373)=0,"",IF(AND(COUNTA(B1373:D1373)=3,COUNTIF('SRF Drop Downs'!$B$2:$B$5,'Sponsor Response Form (SRF)'!E1373),COUNTIF('SRF Drop Downs'!$F$2:$F$5,'Sponsor Response Form (SRF)'!F1373),COUNTIF('SRF Drop Downs'!$C$2:$C$4,'Sponsor Response Form (SRF)'!G1373),COUNTIF('SRF Drop Downs'!$D$2:$D$6,'Sponsor Response Form (SRF)'!H1373),COUNTIF('SRF Drop Downs'!$A$2:$A$5,'Sponsor Response Form (SRF)'!I1373),COUNTIF('SRF Drop Downs'!$A$2:$A$4,'Sponsor Response Form (SRF)'!J1373),COUNTIF('SRF Drop Downs'!$A$2:$A$5,'Sponsor Response Form (SRF)'!K1373),COUNTIF('SRF Drop Downs'!$E$2:$E$7,'Sponsor Response Form (SRF)'!L1373),COUNTIF('SRF Drop Downs'!$A$2:$A$4,'Sponsor Response Form (SRF)'!M1373),COUNTIF('SRF Drop Downs'!$A$2:$A$4,'Sponsor Response Form (SRF)'!N1373),COUNTIF('SRF Drop Downs'!$A$2:$A$4,'Sponsor Response Form (SRF)'!O1373),COUNTIF('SRF Drop Downs'!$A$2:$A$4,'Sponsor Response Form (SRF)'!P1373),COUNTIF('SRF Drop Downs'!$A$2:$A$4,'Sponsor Response Form (SRF)'!Q1373),COUNTIF('SRF Drop Downs'!$A$2:$A$4,'Sponsor Response Form (SRF)'!R1373),COUNTIF('SRF Drop Downs'!$A$2:$A$4,'Sponsor Response Form (SRF)'!S1373)),"Complete","Incomplete"))</f>
        <v/>
      </c>
      <c r="U1373" s="26" t="str">
        <f>IF(T1373="Complete",IF(AND(NOT(ISNA(VLOOKUP(CONCATENATE(E1373,F1373,G1373,H1373,I1373,J1373,K1373,L1373),'SRF Drop Downs'!G:G,1,FALSE))),IF(AND(H1373&lt;&gt;"C3",L1373&lt;&gt;"O5"),IF(SUM(COUNTIF(M1373:S1373,"Y"),COUNTIF(M1373:S1373,"N"))=0,"V","I"),IF(COUNTIF(M1373:S1373,"Y"),"V","I"))="V", IF(AND('Sponsor Response Form (SRF)'!E1373="M1", COUNTIF('OMS Response Form (ORF)'!D:D, C1373)&gt;0), "I", "V")="V"), "Valid","Invalid")," ")</f>
        <v xml:space="preserve"> </v>
      </c>
    </row>
    <row r="1374" spans="2:21" x14ac:dyDescent="0.35">
      <c r="B1374" s="70"/>
      <c r="C1374" s="71"/>
      <c r="D1374" s="72"/>
      <c r="E1374" s="73"/>
      <c r="F1374" s="73"/>
      <c r="G1374" s="73"/>
      <c r="H1374" s="73"/>
      <c r="I1374" s="73"/>
      <c r="J1374" s="73"/>
      <c r="K1374" s="73"/>
      <c r="L1374" s="73"/>
      <c r="M1374" s="73"/>
      <c r="N1374" s="73"/>
      <c r="O1374" s="73"/>
      <c r="P1374" s="73"/>
      <c r="Q1374" s="73"/>
      <c r="R1374" s="73"/>
      <c r="S1374" s="73"/>
      <c r="T1374" s="25" t="str">
        <f>IF(COUNTA(B1374:S1374)=0,"",IF(AND(COUNTA(B1374:D1374)=3,COUNTIF('SRF Drop Downs'!$B$2:$B$5,'Sponsor Response Form (SRF)'!E1374),COUNTIF('SRF Drop Downs'!$F$2:$F$5,'Sponsor Response Form (SRF)'!F1374),COUNTIF('SRF Drop Downs'!$C$2:$C$4,'Sponsor Response Form (SRF)'!G1374),COUNTIF('SRF Drop Downs'!$D$2:$D$6,'Sponsor Response Form (SRF)'!H1374),COUNTIF('SRF Drop Downs'!$A$2:$A$5,'Sponsor Response Form (SRF)'!I1374),COUNTIF('SRF Drop Downs'!$A$2:$A$4,'Sponsor Response Form (SRF)'!J1374),COUNTIF('SRF Drop Downs'!$A$2:$A$5,'Sponsor Response Form (SRF)'!K1374),COUNTIF('SRF Drop Downs'!$E$2:$E$7,'Sponsor Response Form (SRF)'!L1374),COUNTIF('SRF Drop Downs'!$A$2:$A$4,'Sponsor Response Form (SRF)'!M1374),COUNTIF('SRF Drop Downs'!$A$2:$A$4,'Sponsor Response Form (SRF)'!N1374),COUNTIF('SRF Drop Downs'!$A$2:$A$4,'Sponsor Response Form (SRF)'!O1374),COUNTIF('SRF Drop Downs'!$A$2:$A$4,'Sponsor Response Form (SRF)'!P1374),COUNTIF('SRF Drop Downs'!$A$2:$A$4,'Sponsor Response Form (SRF)'!Q1374),COUNTIF('SRF Drop Downs'!$A$2:$A$4,'Sponsor Response Form (SRF)'!R1374),COUNTIF('SRF Drop Downs'!$A$2:$A$4,'Sponsor Response Form (SRF)'!S1374)),"Complete","Incomplete"))</f>
        <v/>
      </c>
      <c r="U1374" s="26" t="str">
        <f>IF(T1374="Complete",IF(AND(NOT(ISNA(VLOOKUP(CONCATENATE(E1374,F1374,G1374,H1374,I1374,J1374,K1374,L1374),'SRF Drop Downs'!G:G,1,FALSE))),IF(AND(H1374&lt;&gt;"C3",L1374&lt;&gt;"O5"),IF(SUM(COUNTIF(M1374:S1374,"Y"),COUNTIF(M1374:S1374,"N"))=0,"V","I"),IF(COUNTIF(M1374:S1374,"Y"),"V","I"))="V", IF(AND('Sponsor Response Form (SRF)'!E1374="M1", COUNTIF('OMS Response Form (ORF)'!D:D, C1374)&gt;0), "I", "V")="V"), "Valid","Invalid")," ")</f>
        <v xml:space="preserve"> </v>
      </c>
    </row>
    <row r="1375" spans="2:21" x14ac:dyDescent="0.35">
      <c r="B1375" s="70"/>
      <c r="C1375" s="71"/>
      <c r="D1375" s="72"/>
      <c r="E1375" s="73"/>
      <c r="F1375" s="73"/>
      <c r="G1375" s="73"/>
      <c r="H1375" s="73"/>
      <c r="I1375" s="73"/>
      <c r="J1375" s="73"/>
      <c r="K1375" s="73"/>
      <c r="L1375" s="73"/>
      <c r="M1375" s="73"/>
      <c r="N1375" s="73"/>
      <c r="O1375" s="73"/>
      <c r="P1375" s="73"/>
      <c r="Q1375" s="73"/>
      <c r="R1375" s="73"/>
      <c r="S1375" s="73"/>
      <c r="T1375" s="25" t="str">
        <f>IF(COUNTA(B1375:S1375)=0,"",IF(AND(COUNTA(B1375:D1375)=3,COUNTIF('SRF Drop Downs'!$B$2:$B$5,'Sponsor Response Form (SRF)'!E1375),COUNTIF('SRF Drop Downs'!$F$2:$F$5,'Sponsor Response Form (SRF)'!F1375),COUNTIF('SRF Drop Downs'!$C$2:$C$4,'Sponsor Response Form (SRF)'!G1375),COUNTIF('SRF Drop Downs'!$D$2:$D$6,'Sponsor Response Form (SRF)'!H1375),COUNTIF('SRF Drop Downs'!$A$2:$A$5,'Sponsor Response Form (SRF)'!I1375),COUNTIF('SRF Drop Downs'!$A$2:$A$4,'Sponsor Response Form (SRF)'!J1375),COUNTIF('SRF Drop Downs'!$A$2:$A$5,'Sponsor Response Form (SRF)'!K1375),COUNTIF('SRF Drop Downs'!$E$2:$E$7,'Sponsor Response Form (SRF)'!L1375),COUNTIF('SRF Drop Downs'!$A$2:$A$4,'Sponsor Response Form (SRF)'!M1375),COUNTIF('SRF Drop Downs'!$A$2:$A$4,'Sponsor Response Form (SRF)'!N1375),COUNTIF('SRF Drop Downs'!$A$2:$A$4,'Sponsor Response Form (SRF)'!O1375),COUNTIF('SRF Drop Downs'!$A$2:$A$4,'Sponsor Response Form (SRF)'!P1375),COUNTIF('SRF Drop Downs'!$A$2:$A$4,'Sponsor Response Form (SRF)'!Q1375),COUNTIF('SRF Drop Downs'!$A$2:$A$4,'Sponsor Response Form (SRF)'!R1375),COUNTIF('SRF Drop Downs'!$A$2:$A$4,'Sponsor Response Form (SRF)'!S1375)),"Complete","Incomplete"))</f>
        <v/>
      </c>
      <c r="U1375" s="26" t="str">
        <f>IF(T1375="Complete",IF(AND(NOT(ISNA(VLOOKUP(CONCATENATE(E1375,F1375,G1375,H1375,I1375,J1375,K1375,L1375),'SRF Drop Downs'!G:G,1,FALSE))),IF(AND(H1375&lt;&gt;"C3",L1375&lt;&gt;"O5"),IF(SUM(COUNTIF(M1375:S1375,"Y"),COUNTIF(M1375:S1375,"N"))=0,"V","I"),IF(COUNTIF(M1375:S1375,"Y"),"V","I"))="V", IF(AND('Sponsor Response Form (SRF)'!E1375="M1", COUNTIF('OMS Response Form (ORF)'!D:D, C1375)&gt;0), "I", "V")="V"), "Valid","Invalid")," ")</f>
        <v xml:space="preserve"> </v>
      </c>
    </row>
    <row r="1376" spans="2:21" x14ac:dyDescent="0.35">
      <c r="B1376" s="70"/>
      <c r="C1376" s="71"/>
      <c r="D1376" s="72"/>
      <c r="E1376" s="73"/>
      <c r="F1376" s="73"/>
      <c r="G1376" s="73"/>
      <c r="H1376" s="73"/>
      <c r="I1376" s="73"/>
      <c r="J1376" s="73"/>
      <c r="K1376" s="73"/>
      <c r="L1376" s="73"/>
      <c r="M1376" s="73"/>
      <c r="N1376" s="73"/>
      <c r="O1376" s="73"/>
      <c r="P1376" s="73"/>
      <c r="Q1376" s="73"/>
      <c r="R1376" s="73"/>
      <c r="S1376" s="73"/>
      <c r="T1376" s="25" t="str">
        <f>IF(COUNTA(B1376:S1376)=0,"",IF(AND(COUNTA(B1376:D1376)=3,COUNTIF('SRF Drop Downs'!$B$2:$B$5,'Sponsor Response Form (SRF)'!E1376),COUNTIF('SRF Drop Downs'!$F$2:$F$5,'Sponsor Response Form (SRF)'!F1376),COUNTIF('SRF Drop Downs'!$C$2:$C$4,'Sponsor Response Form (SRF)'!G1376),COUNTIF('SRF Drop Downs'!$D$2:$D$6,'Sponsor Response Form (SRF)'!H1376),COUNTIF('SRF Drop Downs'!$A$2:$A$5,'Sponsor Response Form (SRF)'!I1376),COUNTIF('SRF Drop Downs'!$A$2:$A$4,'Sponsor Response Form (SRF)'!J1376),COUNTIF('SRF Drop Downs'!$A$2:$A$5,'Sponsor Response Form (SRF)'!K1376),COUNTIF('SRF Drop Downs'!$E$2:$E$7,'Sponsor Response Form (SRF)'!L1376),COUNTIF('SRF Drop Downs'!$A$2:$A$4,'Sponsor Response Form (SRF)'!M1376),COUNTIF('SRF Drop Downs'!$A$2:$A$4,'Sponsor Response Form (SRF)'!N1376),COUNTIF('SRF Drop Downs'!$A$2:$A$4,'Sponsor Response Form (SRF)'!O1376),COUNTIF('SRF Drop Downs'!$A$2:$A$4,'Sponsor Response Form (SRF)'!P1376),COUNTIF('SRF Drop Downs'!$A$2:$A$4,'Sponsor Response Form (SRF)'!Q1376),COUNTIF('SRF Drop Downs'!$A$2:$A$4,'Sponsor Response Form (SRF)'!R1376),COUNTIF('SRF Drop Downs'!$A$2:$A$4,'Sponsor Response Form (SRF)'!S1376)),"Complete","Incomplete"))</f>
        <v/>
      </c>
      <c r="U1376" s="26" t="str">
        <f>IF(T1376="Complete",IF(AND(NOT(ISNA(VLOOKUP(CONCATENATE(E1376,F1376,G1376,H1376,I1376,J1376,K1376,L1376),'SRF Drop Downs'!G:G,1,FALSE))),IF(AND(H1376&lt;&gt;"C3",L1376&lt;&gt;"O5"),IF(SUM(COUNTIF(M1376:S1376,"Y"),COUNTIF(M1376:S1376,"N"))=0,"V","I"),IF(COUNTIF(M1376:S1376,"Y"),"V","I"))="V", IF(AND('Sponsor Response Form (SRF)'!E1376="M1", COUNTIF('OMS Response Form (ORF)'!D:D, C1376)&gt;0), "I", "V")="V"), "Valid","Invalid")," ")</f>
        <v xml:space="preserve"> </v>
      </c>
    </row>
    <row r="1377" spans="2:21" x14ac:dyDescent="0.35">
      <c r="B1377" s="70"/>
      <c r="C1377" s="71"/>
      <c r="D1377" s="72"/>
      <c r="E1377" s="73"/>
      <c r="F1377" s="73"/>
      <c r="G1377" s="73"/>
      <c r="H1377" s="73"/>
      <c r="I1377" s="73"/>
      <c r="J1377" s="73"/>
      <c r="K1377" s="73"/>
      <c r="L1377" s="73"/>
      <c r="M1377" s="73"/>
      <c r="N1377" s="73"/>
      <c r="O1377" s="73"/>
      <c r="P1377" s="73"/>
      <c r="Q1377" s="73"/>
      <c r="R1377" s="73"/>
      <c r="S1377" s="73"/>
      <c r="T1377" s="25" t="str">
        <f>IF(COUNTA(B1377:S1377)=0,"",IF(AND(COUNTA(B1377:D1377)=3,COUNTIF('SRF Drop Downs'!$B$2:$B$5,'Sponsor Response Form (SRF)'!E1377),COUNTIF('SRF Drop Downs'!$F$2:$F$5,'Sponsor Response Form (SRF)'!F1377),COUNTIF('SRF Drop Downs'!$C$2:$C$4,'Sponsor Response Form (SRF)'!G1377),COUNTIF('SRF Drop Downs'!$D$2:$D$6,'Sponsor Response Form (SRF)'!H1377),COUNTIF('SRF Drop Downs'!$A$2:$A$5,'Sponsor Response Form (SRF)'!I1377),COUNTIF('SRF Drop Downs'!$A$2:$A$4,'Sponsor Response Form (SRF)'!J1377),COUNTIF('SRF Drop Downs'!$A$2:$A$5,'Sponsor Response Form (SRF)'!K1377),COUNTIF('SRF Drop Downs'!$E$2:$E$7,'Sponsor Response Form (SRF)'!L1377),COUNTIF('SRF Drop Downs'!$A$2:$A$4,'Sponsor Response Form (SRF)'!M1377),COUNTIF('SRF Drop Downs'!$A$2:$A$4,'Sponsor Response Form (SRF)'!N1377),COUNTIF('SRF Drop Downs'!$A$2:$A$4,'Sponsor Response Form (SRF)'!O1377),COUNTIF('SRF Drop Downs'!$A$2:$A$4,'Sponsor Response Form (SRF)'!P1377),COUNTIF('SRF Drop Downs'!$A$2:$A$4,'Sponsor Response Form (SRF)'!Q1377),COUNTIF('SRF Drop Downs'!$A$2:$A$4,'Sponsor Response Form (SRF)'!R1377),COUNTIF('SRF Drop Downs'!$A$2:$A$4,'Sponsor Response Form (SRF)'!S1377)),"Complete","Incomplete"))</f>
        <v/>
      </c>
      <c r="U1377" s="26" t="str">
        <f>IF(T1377="Complete",IF(AND(NOT(ISNA(VLOOKUP(CONCATENATE(E1377,F1377,G1377,H1377,I1377,J1377,K1377,L1377),'SRF Drop Downs'!G:G,1,FALSE))),IF(AND(H1377&lt;&gt;"C3",L1377&lt;&gt;"O5"),IF(SUM(COUNTIF(M1377:S1377,"Y"),COUNTIF(M1377:S1377,"N"))=0,"V","I"),IF(COUNTIF(M1377:S1377,"Y"),"V","I"))="V", IF(AND('Sponsor Response Form (SRF)'!E1377="M1", COUNTIF('OMS Response Form (ORF)'!D:D, C1377)&gt;0), "I", "V")="V"), "Valid","Invalid")," ")</f>
        <v xml:space="preserve"> </v>
      </c>
    </row>
    <row r="1378" spans="2:21" x14ac:dyDescent="0.35">
      <c r="B1378" s="70"/>
      <c r="C1378" s="71"/>
      <c r="D1378" s="72"/>
      <c r="E1378" s="73"/>
      <c r="F1378" s="73"/>
      <c r="G1378" s="73"/>
      <c r="H1378" s="73"/>
      <c r="I1378" s="73"/>
      <c r="J1378" s="73"/>
      <c r="K1378" s="73"/>
      <c r="L1378" s="73"/>
      <c r="M1378" s="73"/>
      <c r="N1378" s="73"/>
      <c r="O1378" s="73"/>
      <c r="P1378" s="73"/>
      <c r="Q1378" s="73"/>
      <c r="R1378" s="73"/>
      <c r="S1378" s="73"/>
      <c r="T1378" s="25" t="str">
        <f>IF(COUNTA(B1378:S1378)=0,"",IF(AND(COUNTA(B1378:D1378)=3,COUNTIF('SRF Drop Downs'!$B$2:$B$5,'Sponsor Response Form (SRF)'!E1378),COUNTIF('SRF Drop Downs'!$F$2:$F$5,'Sponsor Response Form (SRF)'!F1378),COUNTIF('SRF Drop Downs'!$C$2:$C$4,'Sponsor Response Form (SRF)'!G1378),COUNTIF('SRF Drop Downs'!$D$2:$D$6,'Sponsor Response Form (SRF)'!H1378),COUNTIF('SRF Drop Downs'!$A$2:$A$5,'Sponsor Response Form (SRF)'!I1378),COUNTIF('SRF Drop Downs'!$A$2:$A$4,'Sponsor Response Form (SRF)'!J1378),COUNTIF('SRF Drop Downs'!$A$2:$A$5,'Sponsor Response Form (SRF)'!K1378),COUNTIF('SRF Drop Downs'!$E$2:$E$7,'Sponsor Response Form (SRF)'!L1378),COUNTIF('SRF Drop Downs'!$A$2:$A$4,'Sponsor Response Form (SRF)'!M1378),COUNTIF('SRF Drop Downs'!$A$2:$A$4,'Sponsor Response Form (SRF)'!N1378),COUNTIF('SRF Drop Downs'!$A$2:$A$4,'Sponsor Response Form (SRF)'!O1378),COUNTIF('SRF Drop Downs'!$A$2:$A$4,'Sponsor Response Form (SRF)'!P1378),COUNTIF('SRF Drop Downs'!$A$2:$A$4,'Sponsor Response Form (SRF)'!Q1378),COUNTIF('SRF Drop Downs'!$A$2:$A$4,'Sponsor Response Form (SRF)'!R1378),COUNTIF('SRF Drop Downs'!$A$2:$A$4,'Sponsor Response Form (SRF)'!S1378)),"Complete","Incomplete"))</f>
        <v/>
      </c>
      <c r="U1378" s="26" t="str">
        <f>IF(T1378="Complete",IF(AND(NOT(ISNA(VLOOKUP(CONCATENATE(E1378,F1378,G1378,H1378,I1378,J1378,K1378,L1378),'SRF Drop Downs'!G:G,1,FALSE))),IF(AND(H1378&lt;&gt;"C3",L1378&lt;&gt;"O5"),IF(SUM(COUNTIF(M1378:S1378,"Y"),COUNTIF(M1378:S1378,"N"))=0,"V","I"),IF(COUNTIF(M1378:S1378,"Y"),"V","I"))="V", IF(AND('Sponsor Response Form (SRF)'!E1378="M1", COUNTIF('OMS Response Form (ORF)'!D:D, C1378)&gt;0), "I", "V")="V"), "Valid","Invalid")," ")</f>
        <v xml:space="preserve"> </v>
      </c>
    </row>
    <row r="1379" spans="2:21" x14ac:dyDescent="0.35">
      <c r="B1379" s="70"/>
      <c r="C1379" s="71"/>
      <c r="D1379" s="72"/>
      <c r="E1379" s="73"/>
      <c r="F1379" s="73"/>
      <c r="G1379" s="73"/>
      <c r="H1379" s="73"/>
      <c r="I1379" s="73"/>
      <c r="J1379" s="73"/>
      <c r="K1379" s="73"/>
      <c r="L1379" s="73"/>
      <c r="M1379" s="73"/>
      <c r="N1379" s="73"/>
      <c r="O1379" s="73"/>
      <c r="P1379" s="73"/>
      <c r="Q1379" s="73"/>
      <c r="R1379" s="73"/>
      <c r="S1379" s="73"/>
      <c r="T1379" s="25" t="str">
        <f>IF(COUNTA(B1379:S1379)=0,"",IF(AND(COUNTA(B1379:D1379)=3,COUNTIF('SRF Drop Downs'!$B$2:$B$5,'Sponsor Response Form (SRF)'!E1379),COUNTIF('SRF Drop Downs'!$F$2:$F$5,'Sponsor Response Form (SRF)'!F1379),COUNTIF('SRF Drop Downs'!$C$2:$C$4,'Sponsor Response Form (SRF)'!G1379),COUNTIF('SRF Drop Downs'!$D$2:$D$6,'Sponsor Response Form (SRF)'!H1379),COUNTIF('SRF Drop Downs'!$A$2:$A$5,'Sponsor Response Form (SRF)'!I1379),COUNTIF('SRF Drop Downs'!$A$2:$A$4,'Sponsor Response Form (SRF)'!J1379),COUNTIF('SRF Drop Downs'!$A$2:$A$5,'Sponsor Response Form (SRF)'!K1379),COUNTIF('SRF Drop Downs'!$E$2:$E$7,'Sponsor Response Form (SRF)'!L1379),COUNTIF('SRF Drop Downs'!$A$2:$A$4,'Sponsor Response Form (SRF)'!M1379),COUNTIF('SRF Drop Downs'!$A$2:$A$4,'Sponsor Response Form (SRF)'!N1379),COUNTIF('SRF Drop Downs'!$A$2:$A$4,'Sponsor Response Form (SRF)'!O1379),COUNTIF('SRF Drop Downs'!$A$2:$A$4,'Sponsor Response Form (SRF)'!P1379),COUNTIF('SRF Drop Downs'!$A$2:$A$4,'Sponsor Response Form (SRF)'!Q1379),COUNTIF('SRF Drop Downs'!$A$2:$A$4,'Sponsor Response Form (SRF)'!R1379),COUNTIF('SRF Drop Downs'!$A$2:$A$4,'Sponsor Response Form (SRF)'!S1379)),"Complete","Incomplete"))</f>
        <v/>
      </c>
      <c r="U1379" s="26" t="str">
        <f>IF(T1379="Complete",IF(AND(NOT(ISNA(VLOOKUP(CONCATENATE(E1379,F1379,G1379,H1379,I1379,J1379,K1379,L1379),'SRF Drop Downs'!G:G,1,FALSE))),IF(AND(H1379&lt;&gt;"C3",L1379&lt;&gt;"O5"),IF(SUM(COUNTIF(M1379:S1379,"Y"),COUNTIF(M1379:S1379,"N"))=0,"V","I"),IF(COUNTIF(M1379:S1379,"Y"),"V","I"))="V", IF(AND('Sponsor Response Form (SRF)'!E1379="M1", COUNTIF('OMS Response Form (ORF)'!D:D, C1379)&gt;0), "I", "V")="V"), "Valid","Invalid")," ")</f>
        <v xml:space="preserve"> </v>
      </c>
    </row>
    <row r="1380" spans="2:21" x14ac:dyDescent="0.35">
      <c r="B1380" s="70"/>
      <c r="C1380" s="71"/>
      <c r="D1380" s="72"/>
      <c r="E1380" s="73"/>
      <c r="F1380" s="73"/>
      <c r="G1380" s="73"/>
      <c r="H1380" s="73"/>
      <c r="I1380" s="73"/>
      <c r="J1380" s="73"/>
      <c r="K1380" s="73"/>
      <c r="L1380" s="73"/>
      <c r="M1380" s="73"/>
      <c r="N1380" s="73"/>
      <c r="O1380" s="73"/>
      <c r="P1380" s="73"/>
      <c r="Q1380" s="73"/>
      <c r="R1380" s="73"/>
      <c r="S1380" s="73"/>
      <c r="T1380" s="25" t="str">
        <f>IF(COUNTA(B1380:S1380)=0,"",IF(AND(COUNTA(B1380:D1380)=3,COUNTIF('SRF Drop Downs'!$B$2:$B$5,'Sponsor Response Form (SRF)'!E1380),COUNTIF('SRF Drop Downs'!$F$2:$F$5,'Sponsor Response Form (SRF)'!F1380),COUNTIF('SRF Drop Downs'!$C$2:$C$4,'Sponsor Response Form (SRF)'!G1380),COUNTIF('SRF Drop Downs'!$D$2:$D$6,'Sponsor Response Form (SRF)'!H1380),COUNTIF('SRF Drop Downs'!$A$2:$A$5,'Sponsor Response Form (SRF)'!I1380),COUNTIF('SRF Drop Downs'!$A$2:$A$4,'Sponsor Response Form (SRF)'!J1380),COUNTIF('SRF Drop Downs'!$A$2:$A$5,'Sponsor Response Form (SRF)'!K1380),COUNTIF('SRF Drop Downs'!$E$2:$E$7,'Sponsor Response Form (SRF)'!L1380),COUNTIF('SRF Drop Downs'!$A$2:$A$4,'Sponsor Response Form (SRF)'!M1380),COUNTIF('SRF Drop Downs'!$A$2:$A$4,'Sponsor Response Form (SRF)'!N1380),COUNTIF('SRF Drop Downs'!$A$2:$A$4,'Sponsor Response Form (SRF)'!O1380),COUNTIF('SRF Drop Downs'!$A$2:$A$4,'Sponsor Response Form (SRF)'!P1380),COUNTIF('SRF Drop Downs'!$A$2:$A$4,'Sponsor Response Form (SRF)'!Q1380),COUNTIF('SRF Drop Downs'!$A$2:$A$4,'Sponsor Response Form (SRF)'!R1380),COUNTIF('SRF Drop Downs'!$A$2:$A$4,'Sponsor Response Form (SRF)'!S1380)),"Complete","Incomplete"))</f>
        <v/>
      </c>
      <c r="U1380" s="26" t="str">
        <f>IF(T1380="Complete",IF(AND(NOT(ISNA(VLOOKUP(CONCATENATE(E1380,F1380,G1380,H1380,I1380,J1380,K1380,L1380),'SRF Drop Downs'!G:G,1,FALSE))),IF(AND(H1380&lt;&gt;"C3",L1380&lt;&gt;"O5"),IF(SUM(COUNTIF(M1380:S1380,"Y"),COUNTIF(M1380:S1380,"N"))=0,"V","I"),IF(COUNTIF(M1380:S1380,"Y"),"V","I"))="V", IF(AND('Sponsor Response Form (SRF)'!E1380="M1", COUNTIF('OMS Response Form (ORF)'!D:D, C1380)&gt;0), "I", "V")="V"), "Valid","Invalid")," ")</f>
        <v xml:space="preserve"> </v>
      </c>
    </row>
    <row r="1381" spans="2:21" x14ac:dyDescent="0.35">
      <c r="B1381" s="70"/>
      <c r="C1381" s="71"/>
      <c r="D1381" s="72"/>
      <c r="E1381" s="73"/>
      <c r="F1381" s="73"/>
      <c r="G1381" s="73"/>
      <c r="H1381" s="73"/>
      <c r="I1381" s="73"/>
      <c r="J1381" s="73"/>
      <c r="K1381" s="73"/>
      <c r="L1381" s="73"/>
      <c r="M1381" s="73"/>
      <c r="N1381" s="73"/>
      <c r="O1381" s="73"/>
      <c r="P1381" s="73"/>
      <c r="Q1381" s="73"/>
      <c r="R1381" s="73"/>
      <c r="S1381" s="73"/>
      <c r="T1381" s="25" t="str">
        <f>IF(COUNTA(B1381:S1381)=0,"",IF(AND(COUNTA(B1381:D1381)=3,COUNTIF('SRF Drop Downs'!$B$2:$B$5,'Sponsor Response Form (SRF)'!E1381),COUNTIF('SRF Drop Downs'!$F$2:$F$5,'Sponsor Response Form (SRF)'!F1381),COUNTIF('SRF Drop Downs'!$C$2:$C$4,'Sponsor Response Form (SRF)'!G1381),COUNTIF('SRF Drop Downs'!$D$2:$D$6,'Sponsor Response Form (SRF)'!H1381),COUNTIF('SRF Drop Downs'!$A$2:$A$5,'Sponsor Response Form (SRF)'!I1381),COUNTIF('SRF Drop Downs'!$A$2:$A$4,'Sponsor Response Form (SRF)'!J1381),COUNTIF('SRF Drop Downs'!$A$2:$A$5,'Sponsor Response Form (SRF)'!K1381),COUNTIF('SRF Drop Downs'!$E$2:$E$7,'Sponsor Response Form (SRF)'!L1381),COUNTIF('SRF Drop Downs'!$A$2:$A$4,'Sponsor Response Form (SRF)'!M1381),COUNTIF('SRF Drop Downs'!$A$2:$A$4,'Sponsor Response Form (SRF)'!N1381),COUNTIF('SRF Drop Downs'!$A$2:$A$4,'Sponsor Response Form (SRF)'!O1381),COUNTIF('SRF Drop Downs'!$A$2:$A$4,'Sponsor Response Form (SRF)'!P1381),COUNTIF('SRF Drop Downs'!$A$2:$A$4,'Sponsor Response Form (SRF)'!Q1381),COUNTIF('SRF Drop Downs'!$A$2:$A$4,'Sponsor Response Form (SRF)'!R1381),COUNTIF('SRF Drop Downs'!$A$2:$A$4,'Sponsor Response Form (SRF)'!S1381)),"Complete","Incomplete"))</f>
        <v/>
      </c>
      <c r="U1381" s="26" t="str">
        <f>IF(T1381="Complete",IF(AND(NOT(ISNA(VLOOKUP(CONCATENATE(E1381,F1381,G1381,H1381,I1381,J1381,K1381,L1381),'SRF Drop Downs'!G:G,1,FALSE))),IF(AND(H1381&lt;&gt;"C3",L1381&lt;&gt;"O5"),IF(SUM(COUNTIF(M1381:S1381,"Y"),COUNTIF(M1381:S1381,"N"))=0,"V","I"),IF(COUNTIF(M1381:S1381,"Y"),"V","I"))="V", IF(AND('Sponsor Response Form (SRF)'!E1381="M1", COUNTIF('OMS Response Form (ORF)'!D:D, C1381)&gt;0), "I", "V")="V"), "Valid","Invalid")," ")</f>
        <v xml:space="preserve"> </v>
      </c>
    </row>
    <row r="1382" spans="2:21" x14ac:dyDescent="0.35">
      <c r="B1382" s="70"/>
      <c r="C1382" s="71"/>
      <c r="D1382" s="72"/>
      <c r="E1382" s="73"/>
      <c r="F1382" s="73"/>
      <c r="G1382" s="73"/>
      <c r="H1382" s="73"/>
      <c r="I1382" s="73"/>
      <c r="J1382" s="73"/>
      <c r="K1382" s="73"/>
      <c r="L1382" s="73"/>
      <c r="M1382" s="73"/>
      <c r="N1382" s="73"/>
      <c r="O1382" s="73"/>
      <c r="P1382" s="73"/>
      <c r="Q1382" s="73"/>
      <c r="R1382" s="73"/>
      <c r="S1382" s="73"/>
      <c r="T1382" s="25" t="str">
        <f>IF(COUNTA(B1382:S1382)=0,"",IF(AND(COUNTA(B1382:D1382)=3,COUNTIF('SRF Drop Downs'!$B$2:$B$5,'Sponsor Response Form (SRF)'!E1382),COUNTIF('SRF Drop Downs'!$F$2:$F$5,'Sponsor Response Form (SRF)'!F1382),COUNTIF('SRF Drop Downs'!$C$2:$C$4,'Sponsor Response Form (SRF)'!G1382),COUNTIF('SRF Drop Downs'!$D$2:$D$6,'Sponsor Response Form (SRF)'!H1382),COUNTIF('SRF Drop Downs'!$A$2:$A$5,'Sponsor Response Form (SRF)'!I1382),COUNTIF('SRF Drop Downs'!$A$2:$A$4,'Sponsor Response Form (SRF)'!J1382),COUNTIF('SRF Drop Downs'!$A$2:$A$5,'Sponsor Response Form (SRF)'!K1382),COUNTIF('SRF Drop Downs'!$E$2:$E$7,'Sponsor Response Form (SRF)'!L1382),COUNTIF('SRF Drop Downs'!$A$2:$A$4,'Sponsor Response Form (SRF)'!M1382),COUNTIF('SRF Drop Downs'!$A$2:$A$4,'Sponsor Response Form (SRF)'!N1382),COUNTIF('SRF Drop Downs'!$A$2:$A$4,'Sponsor Response Form (SRF)'!O1382),COUNTIF('SRF Drop Downs'!$A$2:$A$4,'Sponsor Response Form (SRF)'!P1382),COUNTIF('SRF Drop Downs'!$A$2:$A$4,'Sponsor Response Form (SRF)'!Q1382),COUNTIF('SRF Drop Downs'!$A$2:$A$4,'Sponsor Response Form (SRF)'!R1382),COUNTIF('SRF Drop Downs'!$A$2:$A$4,'Sponsor Response Form (SRF)'!S1382)),"Complete","Incomplete"))</f>
        <v/>
      </c>
      <c r="U1382" s="26" t="str">
        <f>IF(T1382="Complete",IF(AND(NOT(ISNA(VLOOKUP(CONCATENATE(E1382,F1382,G1382,H1382,I1382,J1382,K1382,L1382),'SRF Drop Downs'!G:G,1,FALSE))),IF(AND(H1382&lt;&gt;"C3",L1382&lt;&gt;"O5"),IF(SUM(COUNTIF(M1382:S1382,"Y"),COUNTIF(M1382:S1382,"N"))=0,"V","I"),IF(COUNTIF(M1382:S1382,"Y"),"V","I"))="V", IF(AND('Sponsor Response Form (SRF)'!E1382="M1", COUNTIF('OMS Response Form (ORF)'!D:D, C1382)&gt;0), "I", "V")="V"), "Valid","Invalid")," ")</f>
        <v xml:space="preserve"> </v>
      </c>
    </row>
    <row r="1383" spans="2:21" x14ac:dyDescent="0.35">
      <c r="B1383" s="70"/>
      <c r="C1383" s="71"/>
      <c r="D1383" s="72"/>
      <c r="E1383" s="73"/>
      <c r="F1383" s="73"/>
      <c r="G1383" s="73"/>
      <c r="H1383" s="73"/>
      <c r="I1383" s="73"/>
      <c r="J1383" s="73"/>
      <c r="K1383" s="73"/>
      <c r="L1383" s="73"/>
      <c r="M1383" s="73"/>
      <c r="N1383" s="73"/>
      <c r="O1383" s="73"/>
      <c r="P1383" s="73"/>
      <c r="Q1383" s="73"/>
      <c r="R1383" s="73"/>
      <c r="S1383" s="73"/>
      <c r="T1383" s="25" t="str">
        <f>IF(COUNTA(B1383:S1383)=0,"",IF(AND(COUNTA(B1383:D1383)=3,COUNTIF('SRF Drop Downs'!$B$2:$B$5,'Sponsor Response Form (SRF)'!E1383),COUNTIF('SRF Drop Downs'!$F$2:$F$5,'Sponsor Response Form (SRF)'!F1383),COUNTIF('SRF Drop Downs'!$C$2:$C$4,'Sponsor Response Form (SRF)'!G1383),COUNTIF('SRF Drop Downs'!$D$2:$D$6,'Sponsor Response Form (SRF)'!H1383),COUNTIF('SRF Drop Downs'!$A$2:$A$5,'Sponsor Response Form (SRF)'!I1383),COUNTIF('SRF Drop Downs'!$A$2:$A$4,'Sponsor Response Form (SRF)'!J1383),COUNTIF('SRF Drop Downs'!$A$2:$A$5,'Sponsor Response Form (SRF)'!K1383),COUNTIF('SRF Drop Downs'!$E$2:$E$7,'Sponsor Response Form (SRF)'!L1383),COUNTIF('SRF Drop Downs'!$A$2:$A$4,'Sponsor Response Form (SRF)'!M1383),COUNTIF('SRF Drop Downs'!$A$2:$A$4,'Sponsor Response Form (SRF)'!N1383),COUNTIF('SRF Drop Downs'!$A$2:$A$4,'Sponsor Response Form (SRF)'!O1383),COUNTIF('SRF Drop Downs'!$A$2:$A$4,'Sponsor Response Form (SRF)'!P1383),COUNTIF('SRF Drop Downs'!$A$2:$A$4,'Sponsor Response Form (SRF)'!Q1383),COUNTIF('SRF Drop Downs'!$A$2:$A$4,'Sponsor Response Form (SRF)'!R1383),COUNTIF('SRF Drop Downs'!$A$2:$A$4,'Sponsor Response Form (SRF)'!S1383)),"Complete","Incomplete"))</f>
        <v/>
      </c>
      <c r="U1383" s="26" t="str">
        <f>IF(T1383="Complete",IF(AND(NOT(ISNA(VLOOKUP(CONCATENATE(E1383,F1383,G1383,H1383,I1383,J1383,K1383,L1383),'SRF Drop Downs'!G:G,1,FALSE))),IF(AND(H1383&lt;&gt;"C3",L1383&lt;&gt;"O5"),IF(SUM(COUNTIF(M1383:S1383,"Y"),COUNTIF(M1383:S1383,"N"))=0,"V","I"),IF(COUNTIF(M1383:S1383,"Y"),"V","I"))="V", IF(AND('Sponsor Response Form (SRF)'!E1383="M1", COUNTIF('OMS Response Form (ORF)'!D:D, C1383)&gt;0), "I", "V")="V"), "Valid","Invalid")," ")</f>
        <v xml:space="preserve"> </v>
      </c>
    </row>
    <row r="1384" spans="2:21" x14ac:dyDescent="0.35">
      <c r="B1384" s="70"/>
      <c r="C1384" s="71"/>
      <c r="D1384" s="72"/>
      <c r="E1384" s="73"/>
      <c r="F1384" s="73"/>
      <c r="G1384" s="73"/>
      <c r="H1384" s="73"/>
      <c r="I1384" s="73"/>
      <c r="J1384" s="73"/>
      <c r="K1384" s="73"/>
      <c r="L1384" s="73"/>
      <c r="M1384" s="73"/>
      <c r="N1384" s="73"/>
      <c r="O1384" s="73"/>
      <c r="P1384" s="73"/>
      <c r="Q1384" s="73"/>
      <c r="R1384" s="73"/>
      <c r="S1384" s="73"/>
      <c r="T1384" s="25" t="str">
        <f>IF(COUNTA(B1384:S1384)=0,"",IF(AND(COUNTA(B1384:D1384)=3,COUNTIF('SRF Drop Downs'!$B$2:$B$5,'Sponsor Response Form (SRF)'!E1384),COUNTIF('SRF Drop Downs'!$F$2:$F$5,'Sponsor Response Form (SRF)'!F1384),COUNTIF('SRF Drop Downs'!$C$2:$C$4,'Sponsor Response Form (SRF)'!G1384),COUNTIF('SRF Drop Downs'!$D$2:$D$6,'Sponsor Response Form (SRF)'!H1384),COUNTIF('SRF Drop Downs'!$A$2:$A$5,'Sponsor Response Form (SRF)'!I1384),COUNTIF('SRF Drop Downs'!$A$2:$A$4,'Sponsor Response Form (SRF)'!J1384),COUNTIF('SRF Drop Downs'!$A$2:$A$5,'Sponsor Response Form (SRF)'!K1384),COUNTIF('SRF Drop Downs'!$E$2:$E$7,'Sponsor Response Form (SRF)'!L1384),COUNTIF('SRF Drop Downs'!$A$2:$A$4,'Sponsor Response Form (SRF)'!M1384),COUNTIF('SRF Drop Downs'!$A$2:$A$4,'Sponsor Response Form (SRF)'!N1384),COUNTIF('SRF Drop Downs'!$A$2:$A$4,'Sponsor Response Form (SRF)'!O1384),COUNTIF('SRF Drop Downs'!$A$2:$A$4,'Sponsor Response Form (SRF)'!P1384),COUNTIF('SRF Drop Downs'!$A$2:$A$4,'Sponsor Response Form (SRF)'!Q1384),COUNTIF('SRF Drop Downs'!$A$2:$A$4,'Sponsor Response Form (SRF)'!R1384),COUNTIF('SRF Drop Downs'!$A$2:$A$4,'Sponsor Response Form (SRF)'!S1384)),"Complete","Incomplete"))</f>
        <v/>
      </c>
      <c r="U1384" s="26" t="str">
        <f>IF(T1384="Complete",IF(AND(NOT(ISNA(VLOOKUP(CONCATENATE(E1384,F1384,G1384,H1384,I1384,J1384,K1384,L1384),'SRF Drop Downs'!G:G,1,FALSE))),IF(AND(H1384&lt;&gt;"C3",L1384&lt;&gt;"O5"),IF(SUM(COUNTIF(M1384:S1384,"Y"),COUNTIF(M1384:S1384,"N"))=0,"V","I"),IF(COUNTIF(M1384:S1384,"Y"),"V","I"))="V", IF(AND('Sponsor Response Form (SRF)'!E1384="M1", COUNTIF('OMS Response Form (ORF)'!D:D, C1384)&gt;0), "I", "V")="V"), "Valid","Invalid")," ")</f>
        <v xml:space="preserve"> </v>
      </c>
    </row>
    <row r="1385" spans="2:21" x14ac:dyDescent="0.35">
      <c r="B1385" s="70"/>
      <c r="C1385" s="71"/>
      <c r="D1385" s="72"/>
      <c r="E1385" s="73"/>
      <c r="F1385" s="73"/>
      <c r="G1385" s="73"/>
      <c r="H1385" s="73"/>
      <c r="I1385" s="73"/>
      <c r="J1385" s="73"/>
      <c r="K1385" s="73"/>
      <c r="L1385" s="73"/>
      <c r="M1385" s="73"/>
      <c r="N1385" s="73"/>
      <c r="O1385" s="73"/>
      <c r="P1385" s="73"/>
      <c r="Q1385" s="73"/>
      <c r="R1385" s="73"/>
      <c r="S1385" s="73"/>
      <c r="T1385" s="25" t="str">
        <f>IF(COUNTA(B1385:S1385)=0,"",IF(AND(COUNTA(B1385:D1385)=3,COUNTIF('SRF Drop Downs'!$B$2:$B$5,'Sponsor Response Form (SRF)'!E1385),COUNTIF('SRF Drop Downs'!$F$2:$F$5,'Sponsor Response Form (SRF)'!F1385),COUNTIF('SRF Drop Downs'!$C$2:$C$4,'Sponsor Response Form (SRF)'!G1385),COUNTIF('SRF Drop Downs'!$D$2:$D$6,'Sponsor Response Form (SRF)'!H1385),COUNTIF('SRF Drop Downs'!$A$2:$A$5,'Sponsor Response Form (SRF)'!I1385),COUNTIF('SRF Drop Downs'!$A$2:$A$4,'Sponsor Response Form (SRF)'!J1385),COUNTIF('SRF Drop Downs'!$A$2:$A$5,'Sponsor Response Form (SRF)'!K1385),COUNTIF('SRF Drop Downs'!$E$2:$E$7,'Sponsor Response Form (SRF)'!L1385),COUNTIF('SRF Drop Downs'!$A$2:$A$4,'Sponsor Response Form (SRF)'!M1385),COUNTIF('SRF Drop Downs'!$A$2:$A$4,'Sponsor Response Form (SRF)'!N1385),COUNTIF('SRF Drop Downs'!$A$2:$A$4,'Sponsor Response Form (SRF)'!O1385),COUNTIF('SRF Drop Downs'!$A$2:$A$4,'Sponsor Response Form (SRF)'!P1385),COUNTIF('SRF Drop Downs'!$A$2:$A$4,'Sponsor Response Form (SRF)'!Q1385),COUNTIF('SRF Drop Downs'!$A$2:$A$4,'Sponsor Response Form (SRF)'!R1385),COUNTIF('SRF Drop Downs'!$A$2:$A$4,'Sponsor Response Form (SRF)'!S1385)),"Complete","Incomplete"))</f>
        <v/>
      </c>
      <c r="U1385" s="26" t="str">
        <f>IF(T1385="Complete",IF(AND(NOT(ISNA(VLOOKUP(CONCATENATE(E1385,F1385,G1385,H1385,I1385,J1385,K1385,L1385),'SRF Drop Downs'!G:G,1,FALSE))),IF(AND(H1385&lt;&gt;"C3",L1385&lt;&gt;"O5"),IF(SUM(COUNTIF(M1385:S1385,"Y"),COUNTIF(M1385:S1385,"N"))=0,"V","I"),IF(COUNTIF(M1385:S1385,"Y"),"V","I"))="V", IF(AND('Sponsor Response Form (SRF)'!E1385="M1", COUNTIF('OMS Response Form (ORF)'!D:D, C1385)&gt;0), "I", "V")="V"), "Valid","Invalid")," ")</f>
        <v xml:space="preserve"> </v>
      </c>
    </row>
    <row r="1386" spans="2:21" x14ac:dyDescent="0.35">
      <c r="B1386" s="70"/>
      <c r="C1386" s="71"/>
      <c r="D1386" s="72"/>
      <c r="E1386" s="73"/>
      <c r="F1386" s="73"/>
      <c r="G1386" s="73"/>
      <c r="H1386" s="73"/>
      <c r="I1386" s="73"/>
      <c r="J1386" s="73"/>
      <c r="K1386" s="73"/>
      <c r="L1386" s="73"/>
      <c r="M1386" s="73"/>
      <c r="N1386" s="73"/>
      <c r="O1386" s="73"/>
      <c r="P1386" s="73"/>
      <c r="Q1386" s="73"/>
      <c r="R1386" s="73"/>
      <c r="S1386" s="73"/>
      <c r="T1386" s="25" t="str">
        <f>IF(COUNTA(B1386:S1386)=0,"",IF(AND(COUNTA(B1386:D1386)=3,COUNTIF('SRF Drop Downs'!$B$2:$B$5,'Sponsor Response Form (SRF)'!E1386),COUNTIF('SRF Drop Downs'!$F$2:$F$5,'Sponsor Response Form (SRF)'!F1386),COUNTIF('SRF Drop Downs'!$C$2:$C$4,'Sponsor Response Form (SRF)'!G1386),COUNTIF('SRF Drop Downs'!$D$2:$D$6,'Sponsor Response Form (SRF)'!H1386),COUNTIF('SRF Drop Downs'!$A$2:$A$5,'Sponsor Response Form (SRF)'!I1386),COUNTIF('SRF Drop Downs'!$A$2:$A$4,'Sponsor Response Form (SRF)'!J1386),COUNTIF('SRF Drop Downs'!$A$2:$A$5,'Sponsor Response Form (SRF)'!K1386),COUNTIF('SRF Drop Downs'!$E$2:$E$7,'Sponsor Response Form (SRF)'!L1386),COUNTIF('SRF Drop Downs'!$A$2:$A$4,'Sponsor Response Form (SRF)'!M1386),COUNTIF('SRF Drop Downs'!$A$2:$A$4,'Sponsor Response Form (SRF)'!N1386),COUNTIF('SRF Drop Downs'!$A$2:$A$4,'Sponsor Response Form (SRF)'!O1386),COUNTIF('SRF Drop Downs'!$A$2:$A$4,'Sponsor Response Form (SRF)'!P1386),COUNTIF('SRF Drop Downs'!$A$2:$A$4,'Sponsor Response Form (SRF)'!Q1386),COUNTIF('SRF Drop Downs'!$A$2:$A$4,'Sponsor Response Form (SRF)'!R1386),COUNTIF('SRF Drop Downs'!$A$2:$A$4,'Sponsor Response Form (SRF)'!S1386)),"Complete","Incomplete"))</f>
        <v/>
      </c>
      <c r="U1386" s="26" t="str">
        <f>IF(T1386="Complete",IF(AND(NOT(ISNA(VLOOKUP(CONCATENATE(E1386,F1386,G1386,H1386,I1386,J1386,K1386,L1386),'SRF Drop Downs'!G:G,1,FALSE))),IF(AND(H1386&lt;&gt;"C3",L1386&lt;&gt;"O5"),IF(SUM(COUNTIF(M1386:S1386,"Y"),COUNTIF(M1386:S1386,"N"))=0,"V","I"),IF(COUNTIF(M1386:S1386,"Y"),"V","I"))="V", IF(AND('Sponsor Response Form (SRF)'!E1386="M1", COUNTIF('OMS Response Form (ORF)'!D:D, C1386)&gt;0), "I", "V")="V"), "Valid","Invalid")," ")</f>
        <v xml:space="preserve"> </v>
      </c>
    </row>
    <row r="1387" spans="2:21" x14ac:dyDescent="0.35">
      <c r="B1387" s="70"/>
      <c r="C1387" s="71"/>
      <c r="D1387" s="72"/>
      <c r="E1387" s="73"/>
      <c r="F1387" s="73"/>
      <c r="G1387" s="73"/>
      <c r="H1387" s="73"/>
      <c r="I1387" s="73"/>
      <c r="J1387" s="73"/>
      <c r="K1387" s="73"/>
      <c r="L1387" s="73"/>
      <c r="M1387" s="73"/>
      <c r="N1387" s="73"/>
      <c r="O1387" s="73"/>
      <c r="P1387" s="73"/>
      <c r="Q1387" s="73"/>
      <c r="R1387" s="73"/>
      <c r="S1387" s="73"/>
      <c r="T1387" s="25" t="str">
        <f>IF(COUNTA(B1387:S1387)=0,"",IF(AND(COUNTA(B1387:D1387)=3,COUNTIF('SRF Drop Downs'!$B$2:$B$5,'Sponsor Response Form (SRF)'!E1387),COUNTIF('SRF Drop Downs'!$F$2:$F$5,'Sponsor Response Form (SRF)'!F1387),COUNTIF('SRF Drop Downs'!$C$2:$C$4,'Sponsor Response Form (SRF)'!G1387),COUNTIF('SRF Drop Downs'!$D$2:$D$6,'Sponsor Response Form (SRF)'!H1387),COUNTIF('SRF Drop Downs'!$A$2:$A$5,'Sponsor Response Form (SRF)'!I1387),COUNTIF('SRF Drop Downs'!$A$2:$A$4,'Sponsor Response Form (SRF)'!J1387),COUNTIF('SRF Drop Downs'!$A$2:$A$5,'Sponsor Response Form (SRF)'!K1387),COUNTIF('SRF Drop Downs'!$E$2:$E$7,'Sponsor Response Form (SRF)'!L1387),COUNTIF('SRF Drop Downs'!$A$2:$A$4,'Sponsor Response Form (SRF)'!M1387),COUNTIF('SRF Drop Downs'!$A$2:$A$4,'Sponsor Response Form (SRF)'!N1387),COUNTIF('SRF Drop Downs'!$A$2:$A$4,'Sponsor Response Form (SRF)'!O1387),COUNTIF('SRF Drop Downs'!$A$2:$A$4,'Sponsor Response Form (SRF)'!P1387),COUNTIF('SRF Drop Downs'!$A$2:$A$4,'Sponsor Response Form (SRF)'!Q1387),COUNTIF('SRF Drop Downs'!$A$2:$A$4,'Sponsor Response Form (SRF)'!R1387),COUNTIF('SRF Drop Downs'!$A$2:$A$4,'Sponsor Response Form (SRF)'!S1387)),"Complete","Incomplete"))</f>
        <v/>
      </c>
      <c r="U1387" s="26" t="str">
        <f>IF(T1387="Complete",IF(AND(NOT(ISNA(VLOOKUP(CONCATENATE(E1387,F1387,G1387,H1387,I1387,J1387,K1387,L1387),'SRF Drop Downs'!G:G,1,FALSE))),IF(AND(H1387&lt;&gt;"C3",L1387&lt;&gt;"O5"),IF(SUM(COUNTIF(M1387:S1387,"Y"),COUNTIF(M1387:S1387,"N"))=0,"V","I"),IF(COUNTIF(M1387:S1387,"Y"),"V","I"))="V", IF(AND('Sponsor Response Form (SRF)'!E1387="M1", COUNTIF('OMS Response Form (ORF)'!D:D, C1387)&gt;0), "I", "V")="V"), "Valid","Invalid")," ")</f>
        <v xml:space="preserve"> </v>
      </c>
    </row>
    <row r="1388" spans="2:21" x14ac:dyDescent="0.35">
      <c r="B1388" s="70"/>
      <c r="C1388" s="71"/>
      <c r="D1388" s="72"/>
      <c r="E1388" s="73"/>
      <c r="F1388" s="73"/>
      <c r="G1388" s="73"/>
      <c r="H1388" s="73"/>
      <c r="I1388" s="73"/>
      <c r="J1388" s="73"/>
      <c r="K1388" s="73"/>
      <c r="L1388" s="73"/>
      <c r="M1388" s="73"/>
      <c r="N1388" s="73"/>
      <c r="O1388" s="73"/>
      <c r="P1388" s="73"/>
      <c r="Q1388" s="73"/>
      <c r="R1388" s="73"/>
      <c r="S1388" s="73"/>
      <c r="T1388" s="25" t="str">
        <f>IF(COUNTA(B1388:S1388)=0,"",IF(AND(COUNTA(B1388:D1388)=3,COUNTIF('SRF Drop Downs'!$B$2:$B$5,'Sponsor Response Form (SRF)'!E1388),COUNTIF('SRF Drop Downs'!$F$2:$F$5,'Sponsor Response Form (SRF)'!F1388),COUNTIF('SRF Drop Downs'!$C$2:$C$4,'Sponsor Response Form (SRF)'!G1388),COUNTIF('SRF Drop Downs'!$D$2:$D$6,'Sponsor Response Form (SRF)'!H1388),COUNTIF('SRF Drop Downs'!$A$2:$A$5,'Sponsor Response Form (SRF)'!I1388),COUNTIF('SRF Drop Downs'!$A$2:$A$4,'Sponsor Response Form (SRF)'!J1388),COUNTIF('SRF Drop Downs'!$A$2:$A$5,'Sponsor Response Form (SRF)'!K1388),COUNTIF('SRF Drop Downs'!$E$2:$E$7,'Sponsor Response Form (SRF)'!L1388),COUNTIF('SRF Drop Downs'!$A$2:$A$4,'Sponsor Response Form (SRF)'!M1388),COUNTIF('SRF Drop Downs'!$A$2:$A$4,'Sponsor Response Form (SRF)'!N1388),COUNTIF('SRF Drop Downs'!$A$2:$A$4,'Sponsor Response Form (SRF)'!O1388),COUNTIF('SRF Drop Downs'!$A$2:$A$4,'Sponsor Response Form (SRF)'!P1388),COUNTIF('SRF Drop Downs'!$A$2:$A$4,'Sponsor Response Form (SRF)'!Q1388),COUNTIF('SRF Drop Downs'!$A$2:$A$4,'Sponsor Response Form (SRF)'!R1388),COUNTIF('SRF Drop Downs'!$A$2:$A$4,'Sponsor Response Form (SRF)'!S1388)),"Complete","Incomplete"))</f>
        <v/>
      </c>
      <c r="U1388" s="26" t="str">
        <f>IF(T1388="Complete",IF(AND(NOT(ISNA(VLOOKUP(CONCATENATE(E1388,F1388,G1388,H1388,I1388,J1388,K1388,L1388),'SRF Drop Downs'!G:G,1,FALSE))),IF(AND(H1388&lt;&gt;"C3",L1388&lt;&gt;"O5"),IF(SUM(COUNTIF(M1388:S1388,"Y"),COUNTIF(M1388:S1388,"N"))=0,"V","I"),IF(COUNTIF(M1388:S1388,"Y"),"V","I"))="V", IF(AND('Sponsor Response Form (SRF)'!E1388="M1", COUNTIF('OMS Response Form (ORF)'!D:D, C1388)&gt;0), "I", "V")="V"), "Valid","Invalid")," ")</f>
        <v xml:space="preserve"> </v>
      </c>
    </row>
    <row r="1389" spans="2:21" x14ac:dyDescent="0.35">
      <c r="B1389" s="70"/>
      <c r="C1389" s="71"/>
      <c r="D1389" s="72"/>
      <c r="E1389" s="73"/>
      <c r="F1389" s="73"/>
      <c r="G1389" s="73"/>
      <c r="H1389" s="73"/>
      <c r="I1389" s="73"/>
      <c r="J1389" s="73"/>
      <c r="K1389" s="73"/>
      <c r="L1389" s="73"/>
      <c r="M1389" s="73"/>
      <c r="N1389" s="73"/>
      <c r="O1389" s="73"/>
      <c r="P1389" s="73"/>
      <c r="Q1389" s="73"/>
      <c r="R1389" s="73"/>
      <c r="S1389" s="73"/>
      <c r="T1389" s="25" t="str">
        <f>IF(COUNTA(B1389:S1389)=0,"",IF(AND(COUNTA(B1389:D1389)=3,COUNTIF('SRF Drop Downs'!$B$2:$B$5,'Sponsor Response Form (SRF)'!E1389),COUNTIF('SRF Drop Downs'!$F$2:$F$5,'Sponsor Response Form (SRF)'!F1389),COUNTIF('SRF Drop Downs'!$C$2:$C$4,'Sponsor Response Form (SRF)'!G1389),COUNTIF('SRF Drop Downs'!$D$2:$D$6,'Sponsor Response Form (SRF)'!H1389),COUNTIF('SRF Drop Downs'!$A$2:$A$5,'Sponsor Response Form (SRF)'!I1389),COUNTIF('SRF Drop Downs'!$A$2:$A$4,'Sponsor Response Form (SRF)'!J1389),COUNTIF('SRF Drop Downs'!$A$2:$A$5,'Sponsor Response Form (SRF)'!K1389),COUNTIF('SRF Drop Downs'!$E$2:$E$7,'Sponsor Response Form (SRF)'!L1389),COUNTIF('SRF Drop Downs'!$A$2:$A$4,'Sponsor Response Form (SRF)'!M1389),COUNTIF('SRF Drop Downs'!$A$2:$A$4,'Sponsor Response Form (SRF)'!N1389),COUNTIF('SRF Drop Downs'!$A$2:$A$4,'Sponsor Response Form (SRF)'!O1389),COUNTIF('SRF Drop Downs'!$A$2:$A$4,'Sponsor Response Form (SRF)'!P1389),COUNTIF('SRF Drop Downs'!$A$2:$A$4,'Sponsor Response Form (SRF)'!Q1389),COUNTIF('SRF Drop Downs'!$A$2:$A$4,'Sponsor Response Form (SRF)'!R1389),COUNTIF('SRF Drop Downs'!$A$2:$A$4,'Sponsor Response Form (SRF)'!S1389)),"Complete","Incomplete"))</f>
        <v/>
      </c>
      <c r="U1389" s="26" t="str">
        <f>IF(T1389="Complete",IF(AND(NOT(ISNA(VLOOKUP(CONCATENATE(E1389,F1389,G1389,H1389,I1389,J1389,K1389,L1389),'SRF Drop Downs'!G:G,1,FALSE))),IF(AND(H1389&lt;&gt;"C3",L1389&lt;&gt;"O5"),IF(SUM(COUNTIF(M1389:S1389,"Y"),COUNTIF(M1389:S1389,"N"))=0,"V","I"),IF(COUNTIF(M1389:S1389,"Y"),"V","I"))="V", IF(AND('Sponsor Response Form (SRF)'!E1389="M1", COUNTIF('OMS Response Form (ORF)'!D:D, C1389)&gt;0), "I", "V")="V"), "Valid","Invalid")," ")</f>
        <v xml:space="preserve"> </v>
      </c>
    </row>
    <row r="1390" spans="2:21" x14ac:dyDescent="0.35">
      <c r="B1390" s="70"/>
      <c r="C1390" s="71"/>
      <c r="D1390" s="72"/>
      <c r="E1390" s="73"/>
      <c r="F1390" s="73"/>
      <c r="G1390" s="73"/>
      <c r="H1390" s="73"/>
      <c r="I1390" s="73"/>
      <c r="J1390" s="73"/>
      <c r="K1390" s="73"/>
      <c r="L1390" s="73"/>
      <c r="M1390" s="73"/>
      <c r="N1390" s="73"/>
      <c r="O1390" s="73"/>
      <c r="P1390" s="73"/>
      <c r="Q1390" s="73"/>
      <c r="R1390" s="73"/>
      <c r="S1390" s="73"/>
      <c r="T1390" s="25" t="str">
        <f>IF(COUNTA(B1390:S1390)=0,"",IF(AND(COUNTA(B1390:D1390)=3,COUNTIF('SRF Drop Downs'!$B$2:$B$5,'Sponsor Response Form (SRF)'!E1390),COUNTIF('SRF Drop Downs'!$F$2:$F$5,'Sponsor Response Form (SRF)'!F1390),COUNTIF('SRF Drop Downs'!$C$2:$C$4,'Sponsor Response Form (SRF)'!G1390),COUNTIF('SRF Drop Downs'!$D$2:$D$6,'Sponsor Response Form (SRF)'!H1390),COUNTIF('SRF Drop Downs'!$A$2:$A$5,'Sponsor Response Form (SRF)'!I1390),COUNTIF('SRF Drop Downs'!$A$2:$A$4,'Sponsor Response Form (SRF)'!J1390),COUNTIF('SRF Drop Downs'!$A$2:$A$5,'Sponsor Response Form (SRF)'!K1390),COUNTIF('SRF Drop Downs'!$E$2:$E$7,'Sponsor Response Form (SRF)'!L1390),COUNTIF('SRF Drop Downs'!$A$2:$A$4,'Sponsor Response Form (SRF)'!M1390),COUNTIF('SRF Drop Downs'!$A$2:$A$4,'Sponsor Response Form (SRF)'!N1390),COUNTIF('SRF Drop Downs'!$A$2:$A$4,'Sponsor Response Form (SRF)'!O1390),COUNTIF('SRF Drop Downs'!$A$2:$A$4,'Sponsor Response Form (SRF)'!P1390),COUNTIF('SRF Drop Downs'!$A$2:$A$4,'Sponsor Response Form (SRF)'!Q1390),COUNTIF('SRF Drop Downs'!$A$2:$A$4,'Sponsor Response Form (SRF)'!R1390),COUNTIF('SRF Drop Downs'!$A$2:$A$4,'Sponsor Response Form (SRF)'!S1390)),"Complete","Incomplete"))</f>
        <v/>
      </c>
      <c r="U1390" s="26" t="str">
        <f>IF(T1390="Complete",IF(AND(NOT(ISNA(VLOOKUP(CONCATENATE(E1390,F1390,G1390,H1390,I1390,J1390,K1390,L1390),'SRF Drop Downs'!G:G,1,FALSE))),IF(AND(H1390&lt;&gt;"C3",L1390&lt;&gt;"O5"),IF(SUM(COUNTIF(M1390:S1390,"Y"),COUNTIF(M1390:S1390,"N"))=0,"V","I"),IF(COUNTIF(M1390:S1390,"Y"),"V","I"))="V", IF(AND('Sponsor Response Form (SRF)'!E1390="M1", COUNTIF('OMS Response Form (ORF)'!D:D, C1390)&gt;0), "I", "V")="V"), "Valid","Invalid")," ")</f>
        <v xml:space="preserve"> </v>
      </c>
    </row>
    <row r="1391" spans="2:21" x14ac:dyDescent="0.35">
      <c r="B1391" s="70"/>
      <c r="C1391" s="71"/>
      <c r="D1391" s="72"/>
      <c r="E1391" s="73"/>
      <c r="F1391" s="73"/>
      <c r="G1391" s="73"/>
      <c r="H1391" s="73"/>
      <c r="I1391" s="73"/>
      <c r="J1391" s="73"/>
      <c r="K1391" s="73"/>
      <c r="L1391" s="73"/>
      <c r="M1391" s="73"/>
      <c r="N1391" s="73"/>
      <c r="O1391" s="73"/>
      <c r="P1391" s="73"/>
      <c r="Q1391" s="73"/>
      <c r="R1391" s="73"/>
      <c r="S1391" s="73"/>
      <c r="T1391" s="25" t="str">
        <f>IF(COUNTA(B1391:S1391)=0,"",IF(AND(COUNTA(B1391:D1391)=3,COUNTIF('SRF Drop Downs'!$B$2:$B$5,'Sponsor Response Form (SRF)'!E1391),COUNTIF('SRF Drop Downs'!$F$2:$F$5,'Sponsor Response Form (SRF)'!F1391),COUNTIF('SRF Drop Downs'!$C$2:$C$4,'Sponsor Response Form (SRF)'!G1391),COUNTIF('SRF Drop Downs'!$D$2:$D$6,'Sponsor Response Form (SRF)'!H1391),COUNTIF('SRF Drop Downs'!$A$2:$A$5,'Sponsor Response Form (SRF)'!I1391),COUNTIF('SRF Drop Downs'!$A$2:$A$4,'Sponsor Response Form (SRF)'!J1391),COUNTIF('SRF Drop Downs'!$A$2:$A$5,'Sponsor Response Form (SRF)'!K1391),COUNTIF('SRF Drop Downs'!$E$2:$E$7,'Sponsor Response Form (SRF)'!L1391),COUNTIF('SRF Drop Downs'!$A$2:$A$4,'Sponsor Response Form (SRF)'!M1391),COUNTIF('SRF Drop Downs'!$A$2:$A$4,'Sponsor Response Form (SRF)'!N1391),COUNTIF('SRF Drop Downs'!$A$2:$A$4,'Sponsor Response Form (SRF)'!O1391),COUNTIF('SRF Drop Downs'!$A$2:$A$4,'Sponsor Response Form (SRF)'!P1391),COUNTIF('SRF Drop Downs'!$A$2:$A$4,'Sponsor Response Form (SRF)'!Q1391),COUNTIF('SRF Drop Downs'!$A$2:$A$4,'Sponsor Response Form (SRF)'!R1391),COUNTIF('SRF Drop Downs'!$A$2:$A$4,'Sponsor Response Form (SRF)'!S1391)),"Complete","Incomplete"))</f>
        <v/>
      </c>
      <c r="U1391" s="26" t="str">
        <f>IF(T1391="Complete",IF(AND(NOT(ISNA(VLOOKUP(CONCATENATE(E1391,F1391,G1391,H1391,I1391,J1391,K1391,L1391),'SRF Drop Downs'!G:G,1,FALSE))),IF(AND(H1391&lt;&gt;"C3",L1391&lt;&gt;"O5"),IF(SUM(COUNTIF(M1391:S1391,"Y"),COUNTIF(M1391:S1391,"N"))=0,"V","I"),IF(COUNTIF(M1391:S1391,"Y"),"V","I"))="V", IF(AND('Sponsor Response Form (SRF)'!E1391="M1", COUNTIF('OMS Response Form (ORF)'!D:D, C1391)&gt;0), "I", "V")="V"), "Valid","Invalid")," ")</f>
        <v xml:space="preserve"> </v>
      </c>
    </row>
    <row r="1392" spans="2:21" x14ac:dyDescent="0.35">
      <c r="B1392" s="70"/>
      <c r="C1392" s="71"/>
      <c r="D1392" s="72"/>
      <c r="E1392" s="73"/>
      <c r="F1392" s="73"/>
      <c r="G1392" s="73"/>
      <c r="H1392" s="73"/>
      <c r="I1392" s="73"/>
      <c r="J1392" s="73"/>
      <c r="K1392" s="73"/>
      <c r="L1392" s="73"/>
      <c r="M1392" s="73"/>
      <c r="N1392" s="73"/>
      <c r="O1392" s="73"/>
      <c r="P1392" s="73"/>
      <c r="Q1392" s="73"/>
      <c r="R1392" s="73"/>
      <c r="S1392" s="73"/>
      <c r="T1392" s="25" t="str">
        <f>IF(COUNTA(B1392:S1392)=0,"",IF(AND(COUNTA(B1392:D1392)=3,COUNTIF('SRF Drop Downs'!$B$2:$B$5,'Sponsor Response Form (SRF)'!E1392),COUNTIF('SRF Drop Downs'!$F$2:$F$5,'Sponsor Response Form (SRF)'!F1392),COUNTIF('SRF Drop Downs'!$C$2:$C$4,'Sponsor Response Form (SRF)'!G1392),COUNTIF('SRF Drop Downs'!$D$2:$D$6,'Sponsor Response Form (SRF)'!H1392),COUNTIF('SRF Drop Downs'!$A$2:$A$5,'Sponsor Response Form (SRF)'!I1392),COUNTIF('SRF Drop Downs'!$A$2:$A$4,'Sponsor Response Form (SRF)'!J1392),COUNTIF('SRF Drop Downs'!$A$2:$A$5,'Sponsor Response Form (SRF)'!K1392),COUNTIF('SRF Drop Downs'!$E$2:$E$7,'Sponsor Response Form (SRF)'!L1392),COUNTIF('SRF Drop Downs'!$A$2:$A$4,'Sponsor Response Form (SRF)'!M1392),COUNTIF('SRF Drop Downs'!$A$2:$A$4,'Sponsor Response Form (SRF)'!N1392),COUNTIF('SRF Drop Downs'!$A$2:$A$4,'Sponsor Response Form (SRF)'!O1392),COUNTIF('SRF Drop Downs'!$A$2:$A$4,'Sponsor Response Form (SRF)'!P1392),COUNTIF('SRF Drop Downs'!$A$2:$A$4,'Sponsor Response Form (SRF)'!Q1392),COUNTIF('SRF Drop Downs'!$A$2:$A$4,'Sponsor Response Form (SRF)'!R1392),COUNTIF('SRF Drop Downs'!$A$2:$A$4,'Sponsor Response Form (SRF)'!S1392)),"Complete","Incomplete"))</f>
        <v/>
      </c>
      <c r="U1392" s="26" t="str">
        <f>IF(T1392="Complete",IF(AND(NOT(ISNA(VLOOKUP(CONCATENATE(E1392,F1392,G1392,H1392,I1392,J1392,K1392,L1392),'SRF Drop Downs'!G:G,1,FALSE))),IF(AND(H1392&lt;&gt;"C3",L1392&lt;&gt;"O5"),IF(SUM(COUNTIF(M1392:S1392,"Y"),COUNTIF(M1392:S1392,"N"))=0,"V","I"),IF(COUNTIF(M1392:S1392,"Y"),"V","I"))="V", IF(AND('Sponsor Response Form (SRF)'!E1392="M1", COUNTIF('OMS Response Form (ORF)'!D:D, C1392)&gt;0), "I", "V")="V"), "Valid","Invalid")," ")</f>
        <v xml:space="preserve"> </v>
      </c>
    </row>
    <row r="1393" spans="2:21" x14ac:dyDescent="0.35">
      <c r="B1393" s="70"/>
      <c r="C1393" s="71"/>
      <c r="D1393" s="72"/>
      <c r="E1393" s="73"/>
      <c r="F1393" s="73"/>
      <c r="G1393" s="73"/>
      <c r="H1393" s="73"/>
      <c r="I1393" s="73"/>
      <c r="J1393" s="73"/>
      <c r="K1393" s="73"/>
      <c r="L1393" s="73"/>
      <c r="M1393" s="73"/>
      <c r="N1393" s="73"/>
      <c r="O1393" s="73"/>
      <c r="P1393" s="73"/>
      <c r="Q1393" s="73"/>
      <c r="R1393" s="73"/>
      <c r="S1393" s="73"/>
      <c r="T1393" s="25" t="str">
        <f>IF(COUNTA(B1393:S1393)=0,"",IF(AND(COUNTA(B1393:D1393)=3,COUNTIF('SRF Drop Downs'!$B$2:$B$5,'Sponsor Response Form (SRF)'!E1393),COUNTIF('SRF Drop Downs'!$F$2:$F$5,'Sponsor Response Form (SRF)'!F1393),COUNTIF('SRF Drop Downs'!$C$2:$C$4,'Sponsor Response Form (SRF)'!G1393),COUNTIF('SRF Drop Downs'!$D$2:$D$6,'Sponsor Response Form (SRF)'!H1393),COUNTIF('SRF Drop Downs'!$A$2:$A$5,'Sponsor Response Form (SRF)'!I1393),COUNTIF('SRF Drop Downs'!$A$2:$A$4,'Sponsor Response Form (SRF)'!J1393),COUNTIF('SRF Drop Downs'!$A$2:$A$5,'Sponsor Response Form (SRF)'!K1393),COUNTIF('SRF Drop Downs'!$E$2:$E$7,'Sponsor Response Form (SRF)'!L1393),COUNTIF('SRF Drop Downs'!$A$2:$A$4,'Sponsor Response Form (SRF)'!M1393),COUNTIF('SRF Drop Downs'!$A$2:$A$4,'Sponsor Response Form (SRF)'!N1393),COUNTIF('SRF Drop Downs'!$A$2:$A$4,'Sponsor Response Form (SRF)'!O1393),COUNTIF('SRF Drop Downs'!$A$2:$A$4,'Sponsor Response Form (SRF)'!P1393),COUNTIF('SRF Drop Downs'!$A$2:$A$4,'Sponsor Response Form (SRF)'!Q1393),COUNTIF('SRF Drop Downs'!$A$2:$A$4,'Sponsor Response Form (SRF)'!R1393),COUNTIF('SRF Drop Downs'!$A$2:$A$4,'Sponsor Response Form (SRF)'!S1393)),"Complete","Incomplete"))</f>
        <v/>
      </c>
      <c r="U1393" s="26" t="str">
        <f>IF(T1393="Complete",IF(AND(NOT(ISNA(VLOOKUP(CONCATENATE(E1393,F1393,G1393,H1393,I1393,J1393,K1393,L1393),'SRF Drop Downs'!G:G,1,FALSE))),IF(AND(H1393&lt;&gt;"C3",L1393&lt;&gt;"O5"),IF(SUM(COUNTIF(M1393:S1393,"Y"),COUNTIF(M1393:S1393,"N"))=0,"V","I"),IF(COUNTIF(M1393:S1393,"Y"),"V","I"))="V", IF(AND('Sponsor Response Form (SRF)'!E1393="M1", COUNTIF('OMS Response Form (ORF)'!D:D, C1393)&gt;0), "I", "V")="V"), "Valid","Invalid")," ")</f>
        <v xml:space="preserve"> </v>
      </c>
    </row>
    <row r="1394" spans="2:21" x14ac:dyDescent="0.35">
      <c r="B1394" s="70"/>
      <c r="C1394" s="71"/>
      <c r="D1394" s="72"/>
      <c r="E1394" s="73"/>
      <c r="F1394" s="73"/>
      <c r="G1394" s="73"/>
      <c r="H1394" s="73"/>
      <c r="I1394" s="73"/>
      <c r="J1394" s="73"/>
      <c r="K1394" s="73"/>
      <c r="L1394" s="73"/>
      <c r="M1394" s="73"/>
      <c r="N1394" s="73"/>
      <c r="O1394" s="73"/>
      <c r="P1394" s="73"/>
      <c r="Q1394" s="73"/>
      <c r="R1394" s="73"/>
      <c r="S1394" s="73"/>
      <c r="T1394" s="25" t="str">
        <f>IF(COUNTA(B1394:S1394)=0,"",IF(AND(COUNTA(B1394:D1394)=3,COUNTIF('SRF Drop Downs'!$B$2:$B$5,'Sponsor Response Form (SRF)'!E1394),COUNTIF('SRF Drop Downs'!$F$2:$F$5,'Sponsor Response Form (SRF)'!F1394),COUNTIF('SRF Drop Downs'!$C$2:$C$4,'Sponsor Response Form (SRF)'!G1394),COUNTIF('SRF Drop Downs'!$D$2:$D$6,'Sponsor Response Form (SRF)'!H1394),COUNTIF('SRF Drop Downs'!$A$2:$A$5,'Sponsor Response Form (SRF)'!I1394),COUNTIF('SRF Drop Downs'!$A$2:$A$4,'Sponsor Response Form (SRF)'!J1394),COUNTIF('SRF Drop Downs'!$A$2:$A$5,'Sponsor Response Form (SRF)'!K1394),COUNTIF('SRF Drop Downs'!$E$2:$E$7,'Sponsor Response Form (SRF)'!L1394),COUNTIF('SRF Drop Downs'!$A$2:$A$4,'Sponsor Response Form (SRF)'!M1394),COUNTIF('SRF Drop Downs'!$A$2:$A$4,'Sponsor Response Form (SRF)'!N1394),COUNTIF('SRF Drop Downs'!$A$2:$A$4,'Sponsor Response Form (SRF)'!O1394),COUNTIF('SRF Drop Downs'!$A$2:$A$4,'Sponsor Response Form (SRF)'!P1394),COUNTIF('SRF Drop Downs'!$A$2:$A$4,'Sponsor Response Form (SRF)'!Q1394),COUNTIF('SRF Drop Downs'!$A$2:$A$4,'Sponsor Response Form (SRF)'!R1394),COUNTIF('SRF Drop Downs'!$A$2:$A$4,'Sponsor Response Form (SRF)'!S1394)),"Complete","Incomplete"))</f>
        <v/>
      </c>
      <c r="U1394" s="26" t="str">
        <f>IF(T1394="Complete",IF(AND(NOT(ISNA(VLOOKUP(CONCATENATE(E1394,F1394,G1394,H1394,I1394,J1394,K1394,L1394),'SRF Drop Downs'!G:G,1,FALSE))),IF(AND(H1394&lt;&gt;"C3",L1394&lt;&gt;"O5"),IF(SUM(COUNTIF(M1394:S1394,"Y"),COUNTIF(M1394:S1394,"N"))=0,"V","I"),IF(COUNTIF(M1394:S1394,"Y"),"V","I"))="V", IF(AND('Sponsor Response Form (SRF)'!E1394="M1", COUNTIF('OMS Response Form (ORF)'!D:D, C1394)&gt;0), "I", "V")="V"), "Valid","Invalid")," ")</f>
        <v xml:space="preserve"> </v>
      </c>
    </row>
    <row r="1395" spans="2:21" x14ac:dyDescent="0.35">
      <c r="B1395" s="70"/>
      <c r="C1395" s="71"/>
      <c r="D1395" s="72"/>
      <c r="E1395" s="73"/>
      <c r="F1395" s="73"/>
      <c r="G1395" s="73"/>
      <c r="H1395" s="73"/>
      <c r="I1395" s="73"/>
      <c r="J1395" s="73"/>
      <c r="K1395" s="73"/>
      <c r="L1395" s="73"/>
      <c r="M1395" s="73"/>
      <c r="N1395" s="73"/>
      <c r="O1395" s="73"/>
      <c r="P1395" s="73"/>
      <c r="Q1395" s="73"/>
      <c r="R1395" s="73"/>
      <c r="S1395" s="73"/>
      <c r="T1395" s="25" t="str">
        <f>IF(COUNTA(B1395:S1395)=0,"",IF(AND(COUNTA(B1395:D1395)=3,COUNTIF('SRF Drop Downs'!$B$2:$B$5,'Sponsor Response Form (SRF)'!E1395),COUNTIF('SRF Drop Downs'!$F$2:$F$5,'Sponsor Response Form (SRF)'!F1395),COUNTIF('SRF Drop Downs'!$C$2:$C$4,'Sponsor Response Form (SRF)'!G1395),COUNTIF('SRF Drop Downs'!$D$2:$D$6,'Sponsor Response Form (SRF)'!H1395),COUNTIF('SRF Drop Downs'!$A$2:$A$5,'Sponsor Response Form (SRF)'!I1395),COUNTIF('SRF Drop Downs'!$A$2:$A$4,'Sponsor Response Form (SRF)'!J1395),COUNTIF('SRF Drop Downs'!$A$2:$A$5,'Sponsor Response Form (SRF)'!K1395),COUNTIF('SRF Drop Downs'!$E$2:$E$7,'Sponsor Response Form (SRF)'!L1395),COUNTIF('SRF Drop Downs'!$A$2:$A$4,'Sponsor Response Form (SRF)'!M1395),COUNTIF('SRF Drop Downs'!$A$2:$A$4,'Sponsor Response Form (SRF)'!N1395),COUNTIF('SRF Drop Downs'!$A$2:$A$4,'Sponsor Response Form (SRF)'!O1395),COUNTIF('SRF Drop Downs'!$A$2:$A$4,'Sponsor Response Form (SRF)'!P1395),COUNTIF('SRF Drop Downs'!$A$2:$A$4,'Sponsor Response Form (SRF)'!Q1395),COUNTIF('SRF Drop Downs'!$A$2:$A$4,'Sponsor Response Form (SRF)'!R1395),COUNTIF('SRF Drop Downs'!$A$2:$A$4,'Sponsor Response Form (SRF)'!S1395)),"Complete","Incomplete"))</f>
        <v/>
      </c>
      <c r="U1395" s="26" t="str">
        <f>IF(T1395="Complete",IF(AND(NOT(ISNA(VLOOKUP(CONCATENATE(E1395,F1395,G1395,H1395,I1395,J1395,K1395,L1395),'SRF Drop Downs'!G:G,1,FALSE))),IF(AND(H1395&lt;&gt;"C3",L1395&lt;&gt;"O5"),IF(SUM(COUNTIF(M1395:S1395,"Y"),COUNTIF(M1395:S1395,"N"))=0,"V","I"),IF(COUNTIF(M1395:S1395,"Y"),"V","I"))="V", IF(AND('Sponsor Response Form (SRF)'!E1395="M1", COUNTIF('OMS Response Form (ORF)'!D:D, C1395)&gt;0), "I", "V")="V"), "Valid","Invalid")," ")</f>
        <v xml:space="preserve"> </v>
      </c>
    </row>
    <row r="1396" spans="2:21" x14ac:dyDescent="0.35">
      <c r="B1396" s="70"/>
      <c r="C1396" s="71"/>
      <c r="D1396" s="72"/>
      <c r="E1396" s="73"/>
      <c r="F1396" s="73"/>
      <c r="G1396" s="73"/>
      <c r="H1396" s="73"/>
      <c r="I1396" s="73"/>
      <c r="J1396" s="73"/>
      <c r="K1396" s="73"/>
      <c r="L1396" s="73"/>
      <c r="M1396" s="73"/>
      <c r="N1396" s="73"/>
      <c r="O1396" s="73"/>
      <c r="P1396" s="73"/>
      <c r="Q1396" s="73"/>
      <c r="R1396" s="73"/>
      <c r="S1396" s="73"/>
      <c r="T1396" s="25" t="str">
        <f>IF(COUNTA(B1396:S1396)=0,"",IF(AND(COUNTA(B1396:D1396)=3,COUNTIF('SRF Drop Downs'!$B$2:$B$5,'Sponsor Response Form (SRF)'!E1396),COUNTIF('SRF Drop Downs'!$F$2:$F$5,'Sponsor Response Form (SRF)'!F1396),COUNTIF('SRF Drop Downs'!$C$2:$C$4,'Sponsor Response Form (SRF)'!G1396),COUNTIF('SRF Drop Downs'!$D$2:$D$6,'Sponsor Response Form (SRF)'!H1396),COUNTIF('SRF Drop Downs'!$A$2:$A$5,'Sponsor Response Form (SRF)'!I1396),COUNTIF('SRF Drop Downs'!$A$2:$A$4,'Sponsor Response Form (SRF)'!J1396),COUNTIF('SRF Drop Downs'!$A$2:$A$5,'Sponsor Response Form (SRF)'!K1396),COUNTIF('SRF Drop Downs'!$E$2:$E$7,'Sponsor Response Form (SRF)'!L1396),COUNTIF('SRF Drop Downs'!$A$2:$A$4,'Sponsor Response Form (SRF)'!M1396),COUNTIF('SRF Drop Downs'!$A$2:$A$4,'Sponsor Response Form (SRF)'!N1396),COUNTIF('SRF Drop Downs'!$A$2:$A$4,'Sponsor Response Form (SRF)'!O1396),COUNTIF('SRF Drop Downs'!$A$2:$A$4,'Sponsor Response Form (SRF)'!P1396),COUNTIF('SRF Drop Downs'!$A$2:$A$4,'Sponsor Response Form (SRF)'!Q1396),COUNTIF('SRF Drop Downs'!$A$2:$A$4,'Sponsor Response Form (SRF)'!R1396),COUNTIF('SRF Drop Downs'!$A$2:$A$4,'Sponsor Response Form (SRF)'!S1396)),"Complete","Incomplete"))</f>
        <v/>
      </c>
      <c r="U1396" s="26" t="str">
        <f>IF(T1396="Complete",IF(AND(NOT(ISNA(VLOOKUP(CONCATENATE(E1396,F1396,G1396,H1396,I1396,J1396,K1396,L1396),'SRF Drop Downs'!G:G,1,FALSE))),IF(AND(H1396&lt;&gt;"C3",L1396&lt;&gt;"O5"),IF(SUM(COUNTIF(M1396:S1396,"Y"),COUNTIF(M1396:S1396,"N"))=0,"V","I"),IF(COUNTIF(M1396:S1396,"Y"),"V","I"))="V", IF(AND('Sponsor Response Form (SRF)'!E1396="M1", COUNTIF('OMS Response Form (ORF)'!D:D, C1396)&gt;0), "I", "V")="V"), "Valid","Invalid")," ")</f>
        <v xml:space="preserve"> </v>
      </c>
    </row>
    <row r="1397" spans="2:21" x14ac:dyDescent="0.35">
      <c r="B1397" s="70"/>
      <c r="C1397" s="71"/>
      <c r="D1397" s="72"/>
      <c r="E1397" s="73"/>
      <c r="F1397" s="73"/>
      <c r="G1397" s="73"/>
      <c r="H1397" s="73"/>
      <c r="I1397" s="73"/>
      <c r="J1397" s="73"/>
      <c r="K1397" s="73"/>
      <c r="L1397" s="73"/>
      <c r="M1397" s="73"/>
      <c r="N1397" s="73"/>
      <c r="O1397" s="73"/>
      <c r="P1397" s="73"/>
      <c r="Q1397" s="73"/>
      <c r="R1397" s="73"/>
      <c r="S1397" s="73"/>
      <c r="T1397" s="25" t="str">
        <f>IF(COUNTA(B1397:S1397)=0,"",IF(AND(COUNTA(B1397:D1397)=3,COUNTIF('SRF Drop Downs'!$B$2:$B$5,'Sponsor Response Form (SRF)'!E1397),COUNTIF('SRF Drop Downs'!$F$2:$F$5,'Sponsor Response Form (SRF)'!F1397),COUNTIF('SRF Drop Downs'!$C$2:$C$4,'Sponsor Response Form (SRF)'!G1397),COUNTIF('SRF Drop Downs'!$D$2:$D$6,'Sponsor Response Form (SRF)'!H1397),COUNTIF('SRF Drop Downs'!$A$2:$A$5,'Sponsor Response Form (SRF)'!I1397),COUNTIF('SRF Drop Downs'!$A$2:$A$4,'Sponsor Response Form (SRF)'!J1397),COUNTIF('SRF Drop Downs'!$A$2:$A$5,'Sponsor Response Form (SRF)'!K1397),COUNTIF('SRF Drop Downs'!$E$2:$E$7,'Sponsor Response Form (SRF)'!L1397),COUNTIF('SRF Drop Downs'!$A$2:$A$4,'Sponsor Response Form (SRF)'!M1397),COUNTIF('SRF Drop Downs'!$A$2:$A$4,'Sponsor Response Form (SRF)'!N1397),COUNTIF('SRF Drop Downs'!$A$2:$A$4,'Sponsor Response Form (SRF)'!O1397),COUNTIF('SRF Drop Downs'!$A$2:$A$4,'Sponsor Response Form (SRF)'!P1397),COUNTIF('SRF Drop Downs'!$A$2:$A$4,'Sponsor Response Form (SRF)'!Q1397),COUNTIF('SRF Drop Downs'!$A$2:$A$4,'Sponsor Response Form (SRF)'!R1397),COUNTIF('SRF Drop Downs'!$A$2:$A$4,'Sponsor Response Form (SRF)'!S1397)),"Complete","Incomplete"))</f>
        <v/>
      </c>
      <c r="U1397" s="26" t="str">
        <f>IF(T1397="Complete",IF(AND(NOT(ISNA(VLOOKUP(CONCATENATE(E1397,F1397,G1397,H1397,I1397,J1397,K1397,L1397),'SRF Drop Downs'!G:G,1,FALSE))),IF(AND(H1397&lt;&gt;"C3",L1397&lt;&gt;"O5"),IF(SUM(COUNTIF(M1397:S1397,"Y"),COUNTIF(M1397:S1397,"N"))=0,"V","I"),IF(COUNTIF(M1397:S1397,"Y"),"V","I"))="V", IF(AND('Sponsor Response Form (SRF)'!E1397="M1", COUNTIF('OMS Response Form (ORF)'!D:D, C1397)&gt;0), "I", "V")="V"), "Valid","Invalid")," ")</f>
        <v xml:space="preserve"> </v>
      </c>
    </row>
    <row r="1398" spans="2:21" x14ac:dyDescent="0.35">
      <c r="B1398" s="70"/>
      <c r="C1398" s="71"/>
      <c r="D1398" s="72"/>
      <c r="E1398" s="73"/>
      <c r="F1398" s="73"/>
      <c r="G1398" s="73"/>
      <c r="H1398" s="73"/>
      <c r="I1398" s="73"/>
      <c r="J1398" s="73"/>
      <c r="K1398" s="73"/>
      <c r="L1398" s="73"/>
      <c r="M1398" s="73"/>
      <c r="N1398" s="73"/>
      <c r="O1398" s="73"/>
      <c r="P1398" s="73"/>
      <c r="Q1398" s="73"/>
      <c r="R1398" s="73"/>
      <c r="S1398" s="73"/>
      <c r="T1398" s="25" t="str">
        <f>IF(COUNTA(B1398:S1398)=0,"",IF(AND(COUNTA(B1398:D1398)=3,COUNTIF('SRF Drop Downs'!$B$2:$B$5,'Sponsor Response Form (SRF)'!E1398),COUNTIF('SRF Drop Downs'!$F$2:$F$5,'Sponsor Response Form (SRF)'!F1398),COUNTIF('SRF Drop Downs'!$C$2:$C$4,'Sponsor Response Form (SRF)'!G1398),COUNTIF('SRF Drop Downs'!$D$2:$D$6,'Sponsor Response Form (SRF)'!H1398),COUNTIF('SRF Drop Downs'!$A$2:$A$5,'Sponsor Response Form (SRF)'!I1398),COUNTIF('SRF Drop Downs'!$A$2:$A$4,'Sponsor Response Form (SRF)'!J1398),COUNTIF('SRF Drop Downs'!$A$2:$A$5,'Sponsor Response Form (SRF)'!K1398),COUNTIF('SRF Drop Downs'!$E$2:$E$7,'Sponsor Response Form (SRF)'!L1398),COUNTIF('SRF Drop Downs'!$A$2:$A$4,'Sponsor Response Form (SRF)'!M1398),COUNTIF('SRF Drop Downs'!$A$2:$A$4,'Sponsor Response Form (SRF)'!N1398),COUNTIF('SRF Drop Downs'!$A$2:$A$4,'Sponsor Response Form (SRF)'!O1398),COUNTIF('SRF Drop Downs'!$A$2:$A$4,'Sponsor Response Form (SRF)'!P1398),COUNTIF('SRF Drop Downs'!$A$2:$A$4,'Sponsor Response Form (SRF)'!Q1398),COUNTIF('SRF Drop Downs'!$A$2:$A$4,'Sponsor Response Form (SRF)'!R1398),COUNTIF('SRF Drop Downs'!$A$2:$A$4,'Sponsor Response Form (SRF)'!S1398)),"Complete","Incomplete"))</f>
        <v/>
      </c>
      <c r="U1398" s="26" t="str">
        <f>IF(T1398="Complete",IF(AND(NOT(ISNA(VLOOKUP(CONCATENATE(E1398,F1398,G1398,H1398,I1398,J1398,K1398,L1398),'SRF Drop Downs'!G:G,1,FALSE))),IF(AND(H1398&lt;&gt;"C3",L1398&lt;&gt;"O5"),IF(SUM(COUNTIF(M1398:S1398,"Y"),COUNTIF(M1398:S1398,"N"))=0,"V","I"),IF(COUNTIF(M1398:S1398,"Y"),"V","I"))="V", IF(AND('Sponsor Response Form (SRF)'!E1398="M1", COUNTIF('OMS Response Form (ORF)'!D:D, C1398)&gt;0), "I", "V")="V"), "Valid","Invalid")," ")</f>
        <v xml:space="preserve"> </v>
      </c>
    </row>
    <row r="1399" spans="2:21" x14ac:dyDescent="0.35">
      <c r="B1399" s="70"/>
      <c r="C1399" s="71"/>
      <c r="D1399" s="72"/>
      <c r="E1399" s="73"/>
      <c r="F1399" s="73"/>
      <c r="G1399" s="73"/>
      <c r="H1399" s="73"/>
      <c r="I1399" s="73"/>
      <c r="J1399" s="73"/>
      <c r="K1399" s="73"/>
      <c r="L1399" s="73"/>
      <c r="M1399" s="73"/>
      <c r="N1399" s="73"/>
      <c r="O1399" s="73"/>
      <c r="P1399" s="73"/>
      <c r="Q1399" s="73"/>
      <c r="R1399" s="73"/>
      <c r="S1399" s="73"/>
      <c r="T1399" s="25" t="str">
        <f>IF(COUNTA(B1399:S1399)=0,"",IF(AND(COUNTA(B1399:D1399)=3,COUNTIF('SRF Drop Downs'!$B$2:$B$5,'Sponsor Response Form (SRF)'!E1399),COUNTIF('SRF Drop Downs'!$F$2:$F$5,'Sponsor Response Form (SRF)'!F1399),COUNTIF('SRF Drop Downs'!$C$2:$C$4,'Sponsor Response Form (SRF)'!G1399),COUNTIF('SRF Drop Downs'!$D$2:$D$6,'Sponsor Response Form (SRF)'!H1399),COUNTIF('SRF Drop Downs'!$A$2:$A$5,'Sponsor Response Form (SRF)'!I1399),COUNTIF('SRF Drop Downs'!$A$2:$A$4,'Sponsor Response Form (SRF)'!J1399),COUNTIF('SRF Drop Downs'!$A$2:$A$5,'Sponsor Response Form (SRF)'!K1399),COUNTIF('SRF Drop Downs'!$E$2:$E$7,'Sponsor Response Form (SRF)'!L1399),COUNTIF('SRF Drop Downs'!$A$2:$A$4,'Sponsor Response Form (SRF)'!M1399),COUNTIF('SRF Drop Downs'!$A$2:$A$4,'Sponsor Response Form (SRF)'!N1399),COUNTIF('SRF Drop Downs'!$A$2:$A$4,'Sponsor Response Form (SRF)'!O1399),COUNTIF('SRF Drop Downs'!$A$2:$A$4,'Sponsor Response Form (SRF)'!P1399),COUNTIF('SRF Drop Downs'!$A$2:$A$4,'Sponsor Response Form (SRF)'!Q1399),COUNTIF('SRF Drop Downs'!$A$2:$A$4,'Sponsor Response Form (SRF)'!R1399),COUNTIF('SRF Drop Downs'!$A$2:$A$4,'Sponsor Response Form (SRF)'!S1399)),"Complete","Incomplete"))</f>
        <v/>
      </c>
      <c r="U1399" s="26" t="str">
        <f>IF(T1399="Complete",IF(AND(NOT(ISNA(VLOOKUP(CONCATENATE(E1399,F1399,G1399,H1399,I1399,J1399,K1399,L1399),'SRF Drop Downs'!G:G,1,FALSE))),IF(AND(H1399&lt;&gt;"C3",L1399&lt;&gt;"O5"),IF(SUM(COUNTIF(M1399:S1399,"Y"),COUNTIF(M1399:S1399,"N"))=0,"V","I"),IF(COUNTIF(M1399:S1399,"Y"),"V","I"))="V", IF(AND('Sponsor Response Form (SRF)'!E1399="M1", COUNTIF('OMS Response Form (ORF)'!D:D, C1399)&gt;0), "I", "V")="V"), "Valid","Invalid")," ")</f>
        <v xml:space="preserve"> </v>
      </c>
    </row>
    <row r="1400" spans="2:21" x14ac:dyDescent="0.35">
      <c r="B1400" s="70"/>
      <c r="C1400" s="71"/>
      <c r="D1400" s="72"/>
      <c r="E1400" s="73"/>
      <c r="F1400" s="73"/>
      <c r="G1400" s="73"/>
      <c r="H1400" s="73"/>
      <c r="I1400" s="73"/>
      <c r="J1400" s="73"/>
      <c r="K1400" s="73"/>
      <c r="L1400" s="73"/>
      <c r="M1400" s="73"/>
      <c r="N1400" s="73"/>
      <c r="O1400" s="73"/>
      <c r="P1400" s="73"/>
      <c r="Q1400" s="73"/>
      <c r="R1400" s="73"/>
      <c r="S1400" s="73"/>
      <c r="T1400" s="25" t="str">
        <f>IF(COUNTA(B1400:S1400)=0,"",IF(AND(COUNTA(B1400:D1400)=3,COUNTIF('SRF Drop Downs'!$B$2:$B$5,'Sponsor Response Form (SRF)'!E1400),COUNTIF('SRF Drop Downs'!$F$2:$F$5,'Sponsor Response Form (SRF)'!F1400),COUNTIF('SRF Drop Downs'!$C$2:$C$4,'Sponsor Response Form (SRF)'!G1400),COUNTIF('SRF Drop Downs'!$D$2:$D$6,'Sponsor Response Form (SRF)'!H1400),COUNTIF('SRF Drop Downs'!$A$2:$A$5,'Sponsor Response Form (SRF)'!I1400),COUNTIF('SRF Drop Downs'!$A$2:$A$4,'Sponsor Response Form (SRF)'!J1400),COUNTIF('SRF Drop Downs'!$A$2:$A$5,'Sponsor Response Form (SRF)'!K1400),COUNTIF('SRF Drop Downs'!$E$2:$E$7,'Sponsor Response Form (SRF)'!L1400),COUNTIF('SRF Drop Downs'!$A$2:$A$4,'Sponsor Response Form (SRF)'!M1400),COUNTIF('SRF Drop Downs'!$A$2:$A$4,'Sponsor Response Form (SRF)'!N1400),COUNTIF('SRF Drop Downs'!$A$2:$A$4,'Sponsor Response Form (SRF)'!O1400),COUNTIF('SRF Drop Downs'!$A$2:$A$4,'Sponsor Response Form (SRF)'!P1400),COUNTIF('SRF Drop Downs'!$A$2:$A$4,'Sponsor Response Form (SRF)'!Q1400),COUNTIF('SRF Drop Downs'!$A$2:$A$4,'Sponsor Response Form (SRF)'!R1400),COUNTIF('SRF Drop Downs'!$A$2:$A$4,'Sponsor Response Form (SRF)'!S1400)),"Complete","Incomplete"))</f>
        <v/>
      </c>
      <c r="U1400" s="26" t="str">
        <f>IF(T1400="Complete",IF(AND(NOT(ISNA(VLOOKUP(CONCATENATE(E1400,F1400,G1400,H1400,I1400,J1400,K1400,L1400),'SRF Drop Downs'!G:G,1,FALSE))),IF(AND(H1400&lt;&gt;"C3",L1400&lt;&gt;"O5"),IF(SUM(COUNTIF(M1400:S1400,"Y"),COUNTIF(M1400:S1400,"N"))=0,"V","I"),IF(COUNTIF(M1400:S1400,"Y"),"V","I"))="V", IF(AND('Sponsor Response Form (SRF)'!E1400="M1", COUNTIF('OMS Response Form (ORF)'!D:D, C1400)&gt;0), "I", "V")="V"), "Valid","Invalid")," ")</f>
        <v xml:space="preserve"> </v>
      </c>
    </row>
    <row r="1401" spans="2:21" x14ac:dyDescent="0.35">
      <c r="B1401" s="70"/>
      <c r="C1401" s="71"/>
      <c r="D1401" s="72"/>
      <c r="E1401" s="73"/>
      <c r="F1401" s="73"/>
      <c r="G1401" s="73"/>
      <c r="H1401" s="73"/>
      <c r="I1401" s="73"/>
      <c r="J1401" s="73"/>
      <c r="K1401" s="73"/>
      <c r="L1401" s="73"/>
      <c r="M1401" s="73"/>
      <c r="N1401" s="73"/>
      <c r="O1401" s="73"/>
      <c r="P1401" s="73"/>
      <c r="Q1401" s="73"/>
      <c r="R1401" s="73"/>
      <c r="S1401" s="73"/>
      <c r="T1401" s="25" t="str">
        <f>IF(COUNTA(B1401:S1401)=0,"",IF(AND(COUNTA(B1401:D1401)=3,COUNTIF('SRF Drop Downs'!$B$2:$B$5,'Sponsor Response Form (SRF)'!E1401),COUNTIF('SRF Drop Downs'!$F$2:$F$5,'Sponsor Response Form (SRF)'!F1401),COUNTIF('SRF Drop Downs'!$C$2:$C$4,'Sponsor Response Form (SRF)'!G1401),COUNTIF('SRF Drop Downs'!$D$2:$D$6,'Sponsor Response Form (SRF)'!H1401),COUNTIF('SRF Drop Downs'!$A$2:$A$5,'Sponsor Response Form (SRF)'!I1401),COUNTIF('SRF Drop Downs'!$A$2:$A$4,'Sponsor Response Form (SRF)'!J1401),COUNTIF('SRF Drop Downs'!$A$2:$A$5,'Sponsor Response Form (SRF)'!K1401),COUNTIF('SRF Drop Downs'!$E$2:$E$7,'Sponsor Response Form (SRF)'!L1401),COUNTIF('SRF Drop Downs'!$A$2:$A$4,'Sponsor Response Form (SRF)'!M1401),COUNTIF('SRF Drop Downs'!$A$2:$A$4,'Sponsor Response Form (SRF)'!N1401),COUNTIF('SRF Drop Downs'!$A$2:$A$4,'Sponsor Response Form (SRF)'!O1401),COUNTIF('SRF Drop Downs'!$A$2:$A$4,'Sponsor Response Form (SRF)'!P1401),COUNTIF('SRF Drop Downs'!$A$2:$A$4,'Sponsor Response Form (SRF)'!Q1401),COUNTIF('SRF Drop Downs'!$A$2:$A$4,'Sponsor Response Form (SRF)'!R1401),COUNTIF('SRF Drop Downs'!$A$2:$A$4,'Sponsor Response Form (SRF)'!S1401)),"Complete","Incomplete"))</f>
        <v/>
      </c>
      <c r="U1401" s="26" t="str">
        <f>IF(T1401="Complete",IF(AND(NOT(ISNA(VLOOKUP(CONCATENATE(E1401,F1401,G1401,H1401,I1401,J1401,K1401,L1401),'SRF Drop Downs'!G:G,1,FALSE))),IF(AND(H1401&lt;&gt;"C3",L1401&lt;&gt;"O5"),IF(SUM(COUNTIF(M1401:S1401,"Y"),COUNTIF(M1401:S1401,"N"))=0,"V","I"),IF(COUNTIF(M1401:S1401,"Y"),"V","I"))="V", IF(AND('Sponsor Response Form (SRF)'!E1401="M1", COUNTIF('OMS Response Form (ORF)'!D:D, C1401)&gt;0), "I", "V")="V"), "Valid","Invalid")," ")</f>
        <v xml:space="preserve"> </v>
      </c>
    </row>
    <row r="1402" spans="2:21" x14ac:dyDescent="0.35">
      <c r="B1402" s="70"/>
      <c r="C1402" s="71"/>
      <c r="D1402" s="72"/>
      <c r="E1402" s="73"/>
      <c r="F1402" s="73"/>
      <c r="G1402" s="73"/>
      <c r="H1402" s="73"/>
      <c r="I1402" s="73"/>
      <c r="J1402" s="73"/>
      <c r="K1402" s="73"/>
      <c r="L1402" s="73"/>
      <c r="M1402" s="73"/>
      <c r="N1402" s="73"/>
      <c r="O1402" s="73"/>
      <c r="P1402" s="73"/>
      <c r="Q1402" s="73"/>
      <c r="R1402" s="73"/>
      <c r="S1402" s="73"/>
      <c r="T1402" s="25" t="str">
        <f>IF(COUNTA(B1402:S1402)=0,"",IF(AND(COUNTA(B1402:D1402)=3,COUNTIF('SRF Drop Downs'!$B$2:$B$5,'Sponsor Response Form (SRF)'!E1402),COUNTIF('SRF Drop Downs'!$F$2:$F$5,'Sponsor Response Form (SRF)'!F1402),COUNTIF('SRF Drop Downs'!$C$2:$C$4,'Sponsor Response Form (SRF)'!G1402),COUNTIF('SRF Drop Downs'!$D$2:$D$6,'Sponsor Response Form (SRF)'!H1402),COUNTIF('SRF Drop Downs'!$A$2:$A$5,'Sponsor Response Form (SRF)'!I1402),COUNTIF('SRF Drop Downs'!$A$2:$A$4,'Sponsor Response Form (SRF)'!J1402),COUNTIF('SRF Drop Downs'!$A$2:$A$5,'Sponsor Response Form (SRF)'!K1402),COUNTIF('SRF Drop Downs'!$E$2:$E$7,'Sponsor Response Form (SRF)'!L1402),COUNTIF('SRF Drop Downs'!$A$2:$A$4,'Sponsor Response Form (SRF)'!M1402),COUNTIF('SRF Drop Downs'!$A$2:$A$4,'Sponsor Response Form (SRF)'!N1402),COUNTIF('SRF Drop Downs'!$A$2:$A$4,'Sponsor Response Form (SRF)'!O1402),COUNTIF('SRF Drop Downs'!$A$2:$A$4,'Sponsor Response Form (SRF)'!P1402),COUNTIF('SRF Drop Downs'!$A$2:$A$4,'Sponsor Response Form (SRF)'!Q1402),COUNTIF('SRF Drop Downs'!$A$2:$A$4,'Sponsor Response Form (SRF)'!R1402),COUNTIF('SRF Drop Downs'!$A$2:$A$4,'Sponsor Response Form (SRF)'!S1402)),"Complete","Incomplete"))</f>
        <v/>
      </c>
      <c r="U1402" s="26" t="str">
        <f>IF(T1402="Complete",IF(AND(NOT(ISNA(VLOOKUP(CONCATENATE(E1402,F1402,G1402,H1402,I1402,J1402,K1402,L1402),'SRF Drop Downs'!G:G,1,FALSE))),IF(AND(H1402&lt;&gt;"C3",L1402&lt;&gt;"O5"),IF(SUM(COUNTIF(M1402:S1402,"Y"),COUNTIF(M1402:S1402,"N"))=0,"V","I"),IF(COUNTIF(M1402:S1402,"Y"),"V","I"))="V", IF(AND('Sponsor Response Form (SRF)'!E1402="M1", COUNTIF('OMS Response Form (ORF)'!D:D, C1402)&gt;0), "I", "V")="V"), "Valid","Invalid")," ")</f>
        <v xml:space="preserve"> </v>
      </c>
    </row>
    <row r="1403" spans="2:21" x14ac:dyDescent="0.35">
      <c r="B1403" s="70"/>
      <c r="C1403" s="71"/>
      <c r="D1403" s="72"/>
      <c r="E1403" s="73"/>
      <c r="F1403" s="73"/>
      <c r="G1403" s="73"/>
      <c r="H1403" s="73"/>
      <c r="I1403" s="73"/>
      <c r="J1403" s="73"/>
      <c r="K1403" s="73"/>
      <c r="L1403" s="73"/>
      <c r="M1403" s="73"/>
      <c r="N1403" s="73"/>
      <c r="O1403" s="73"/>
      <c r="P1403" s="73"/>
      <c r="Q1403" s="73"/>
      <c r="R1403" s="73"/>
      <c r="S1403" s="73"/>
      <c r="T1403" s="25" t="str">
        <f>IF(COUNTA(B1403:S1403)=0,"",IF(AND(COUNTA(B1403:D1403)=3,COUNTIF('SRF Drop Downs'!$B$2:$B$5,'Sponsor Response Form (SRF)'!E1403),COUNTIF('SRF Drop Downs'!$F$2:$F$5,'Sponsor Response Form (SRF)'!F1403),COUNTIF('SRF Drop Downs'!$C$2:$C$4,'Sponsor Response Form (SRF)'!G1403),COUNTIF('SRF Drop Downs'!$D$2:$D$6,'Sponsor Response Form (SRF)'!H1403),COUNTIF('SRF Drop Downs'!$A$2:$A$5,'Sponsor Response Form (SRF)'!I1403),COUNTIF('SRF Drop Downs'!$A$2:$A$4,'Sponsor Response Form (SRF)'!J1403),COUNTIF('SRF Drop Downs'!$A$2:$A$5,'Sponsor Response Form (SRF)'!K1403),COUNTIF('SRF Drop Downs'!$E$2:$E$7,'Sponsor Response Form (SRF)'!L1403),COUNTIF('SRF Drop Downs'!$A$2:$A$4,'Sponsor Response Form (SRF)'!M1403),COUNTIF('SRF Drop Downs'!$A$2:$A$4,'Sponsor Response Form (SRF)'!N1403),COUNTIF('SRF Drop Downs'!$A$2:$A$4,'Sponsor Response Form (SRF)'!O1403),COUNTIF('SRF Drop Downs'!$A$2:$A$4,'Sponsor Response Form (SRF)'!P1403),COUNTIF('SRF Drop Downs'!$A$2:$A$4,'Sponsor Response Form (SRF)'!Q1403),COUNTIF('SRF Drop Downs'!$A$2:$A$4,'Sponsor Response Form (SRF)'!R1403),COUNTIF('SRF Drop Downs'!$A$2:$A$4,'Sponsor Response Form (SRF)'!S1403)),"Complete","Incomplete"))</f>
        <v/>
      </c>
      <c r="U1403" s="26" t="str">
        <f>IF(T1403="Complete",IF(AND(NOT(ISNA(VLOOKUP(CONCATENATE(E1403,F1403,G1403,H1403,I1403,J1403,K1403,L1403),'SRF Drop Downs'!G:G,1,FALSE))),IF(AND(H1403&lt;&gt;"C3",L1403&lt;&gt;"O5"),IF(SUM(COUNTIF(M1403:S1403,"Y"),COUNTIF(M1403:S1403,"N"))=0,"V","I"),IF(COUNTIF(M1403:S1403,"Y"),"V","I"))="V", IF(AND('Sponsor Response Form (SRF)'!E1403="M1", COUNTIF('OMS Response Form (ORF)'!D:D, C1403)&gt;0), "I", "V")="V"), "Valid","Invalid")," ")</f>
        <v xml:space="preserve"> </v>
      </c>
    </row>
    <row r="1404" spans="2:21" x14ac:dyDescent="0.35">
      <c r="B1404" s="70"/>
      <c r="C1404" s="71"/>
      <c r="D1404" s="72"/>
      <c r="E1404" s="73"/>
      <c r="F1404" s="73"/>
      <c r="G1404" s="73"/>
      <c r="H1404" s="73"/>
      <c r="I1404" s="73"/>
      <c r="J1404" s="73"/>
      <c r="K1404" s="73"/>
      <c r="L1404" s="73"/>
      <c r="M1404" s="73"/>
      <c r="N1404" s="73"/>
      <c r="O1404" s="73"/>
      <c r="P1404" s="73"/>
      <c r="Q1404" s="73"/>
      <c r="R1404" s="73"/>
      <c r="S1404" s="73"/>
      <c r="T1404" s="25" t="str">
        <f>IF(COUNTA(B1404:S1404)=0,"",IF(AND(COUNTA(B1404:D1404)=3,COUNTIF('SRF Drop Downs'!$B$2:$B$5,'Sponsor Response Form (SRF)'!E1404),COUNTIF('SRF Drop Downs'!$F$2:$F$5,'Sponsor Response Form (SRF)'!F1404),COUNTIF('SRF Drop Downs'!$C$2:$C$4,'Sponsor Response Form (SRF)'!G1404),COUNTIF('SRF Drop Downs'!$D$2:$D$6,'Sponsor Response Form (SRF)'!H1404),COUNTIF('SRF Drop Downs'!$A$2:$A$5,'Sponsor Response Form (SRF)'!I1404),COUNTIF('SRF Drop Downs'!$A$2:$A$4,'Sponsor Response Form (SRF)'!J1404),COUNTIF('SRF Drop Downs'!$A$2:$A$5,'Sponsor Response Form (SRF)'!K1404),COUNTIF('SRF Drop Downs'!$E$2:$E$7,'Sponsor Response Form (SRF)'!L1404),COUNTIF('SRF Drop Downs'!$A$2:$A$4,'Sponsor Response Form (SRF)'!M1404),COUNTIF('SRF Drop Downs'!$A$2:$A$4,'Sponsor Response Form (SRF)'!N1404),COUNTIF('SRF Drop Downs'!$A$2:$A$4,'Sponsor Response Form (SRF)'!O1404),COUNTIF('SRF Drop Downs'!$A$2:$A$4,'Sponsor Response Form (SRF)'!P1404),COUNTIF('SRF Drop Downs'!$A$2:$A$4,'Sponsor Response Form (SRF)'!Q1404),COUNTIF('SRF Drop Downs'!$A$2:$A$4,'Sponsor Response Form (SRF)'!R1404),COUNTIF('SRF Drop Downs'!$A$2:$A$4,'Sponsor Response Form (SRF)'!S1404)),"Complete","Incomplete"))</f>
        <v/>
      </c>
      <c r="U1404" s="26" t="str">
        <f>IF(T1404="Complete",IF(AND(NOT(ISNA(VLOOKUP(CONCATENATE(E1404,F1404,G1404,H1404,I1404,J1404,K1404,L1404),'SRF Drop Downs'!G:G,1,FALSE))),IF(AND(H1404&lt;&gt;"C3",L1404&lt;&gt;"O5"),IF(SUM(COUNTIF(M1404:S1404,"Y"),COUNTIF(M1404:S1404,"N"))=0,"V","I"),IF(COUNTIF(M1404:S1404,"Y"),"V","I"))="V", IF(AND('Sponsor Response Form (SRF)'!E1404="M1", COUNTIF('OMS Response Form (ORF)'!D:D, C1404)&gt;0), "I", "V")="V"), "Valid","Invalid")," ")</f>
        <v xml:space="preserve"> </v>
      </c>
    </row>
    <row r="1405" spans="2:21" x14ac:dyDescent="0.35">
      <c r="B1405" s="70"/>
      <c r="C1405" s="71"/>
      <c r="D1405" s="72"/>
      <c r="E1405" s="73"/>
      <c r="F1405" s="73"/>
      <c r="G1405" s="73"/>
      <c r="H1405" s="73"/>
      <c r="I1405" s="73"/>
      <c r="J1405" s="73"/>
      <c r="K1405" s="73"/>
      <c r="L1405" s="73"/>
      <c r="M1405" s="73"/>
      <c r="N1405" s="73"/>
      <c r="O1405" s="73"/>
      <c r="P1405" s="73"/>
      <c r="Q1405" s="73"/>
      <c r="R1405" s="73"/>
      <c r="S1405" s="73"/>
      <c r="T1405" s="25" t="str">
        <f>IF(COUNTA(B1405:S1405)=0,"",IF(AND(COUNTA(B1405:D1405)=3,COUNTIF('SRF Drop Downs'!$B$2:$B$5,'Sponsor Response Form (SRF)'!E1405),COUNTIF('SRF Drop Downs'!$F$2:$F$5,'Sponsor Response Form (SRF)'!F1405),COUNTIF('SRF Drop Downs'!$C$2:$C$4,'Sponsor Response Form (SRF)'!G1405),COUNTIF('SRF Drop Downs'!$D$2:$D$6,'Sponsor Response Form (SRF)'!H1405),COUNTIF('SRF Drop Downs'!$A$2:$A$5,'Sponsor Response Form (SRF)'!I1405),COUNTIF('SRF Drop Downs'!$A$2:$A$4,'Sponsor Response Form (SRF)'!J1405),COUNTIF('SRF Drop Downs'!$A$2:$A$5,'Sponsor Response Form (SRF)'!K1405),COUNTIF('SRF Drop Downs'!$E$2:$E$7,'Sponsor Response Form (SRF)'!L1405),COUNTIF('SRF Drop Downs'!$A$2:$A$4,'Sponsor Response Form (SRF)'!M1405),COUNTIF('SRF Drop Downs'!$A$2:$A$4,'Sponsor Response Form (SRF)'!N1405),COUNTIF('SRF Drop Downs'!$A$2:$A$4,'Sponsor Response Form (SRF)'!O1405),COUNTIF('SRF Drop Downs'!$A$2:$A$4,'Sponsor Response Form (SRF)'!P1405),COUNTIF('SRF Drop Downs'!$A$2:$A$4,'Sponsor Response Form (SRF)'!Q1405),COUNTIF('SRF Drop Downs'!$A$2:$A$4,'Sponsor Response Form (SRF)'!R1405),COUNTIF('SRF Drop Downs'!$A$2:$A$4,'Sponsor Response Form (SRF)'!S1405)),"Complete","Incomplete"))</f>
        <v/>
      </c>
      <c r="U1405" s="26" t="str">
        <f>IF(T1405="Complete",IF(AND(NOT(ISNA(VLOOKUP(CONCATENATE(E1405,F1405,G1405,H1405,I1405,J1405,K1405,L1405),'SRF Drop Downs'!G:G,1,FALSE))),IF(AND(H1405&lt;&gt;"C3",L1405&lt;&gt;"O5"),IF(SUM(COUNTIF(M1405:S1405,"Y"),COUNTIF(M1405:S1405,"N"))=0,"V","I"),IF(COUNTIF(M1405:S1405,"Y"),"V","I"))="V", IF(AND('Sponsor Response Form (SRF)'!E1405="M1", COUNTIF('OMS Response Form (ORF)'!D:D, C1405)&gt;0), "I", "V")="V"), "Valid","Invalid")," ")</f>
        <v xml:space="preserve"> </v>
      </c>
    </row>
    <row r="1406" spans="2:21" x14ac:dyDescent="0.35">
      <c r="B1406" s="70"/>
      <c r="C1406" s="71"/>
      <c r="D1406" s="72"/>
      <c r="E1406" s="73"/>
      <c r="F1406" s="73"/>
      <c r="G1406" s="73"/>
      <c r="H1406" s="73"/>
      <c r="I1406" s="73"/>
      <c r="J1406" s="73"/>
      <c r="K1406" s="73"/>
      <c r="L1406" s="73"/>
      <c r="M1406" s="73"/>
      <c r="N1406" s="73"/>
      <c r="O1406" s="73"/>
      <c r="P1406" s="73"/>
      <c r="Q1406" s="73"/>
      <c r="R1406" s="73"/>
      <c r="S1406" s="73"/>
      <c r="T1406" s="25" t="str">
        <f>IF(COUNTA(B1406:S1406)=0,"",IF(AND(COUNTA(B1406:D1406)=3,COUNTIF('SRF Drop Downs'!$B$2:$B$5,'Sponsor Response Form (SRF)'!E1406),COUNTIF('SRF Drop Downs'!$F$2:$F$5,'Sponsor Response Form (SRF)'!F1406),COUNTIF('SRF Drop Downs'!$C$2:$C$4,'Sponsor Response Form (SRF)'!G1406),COUNTIF('SRF Drop Downs'!$D$2:$D$6,'Sponsor Response Form (SRF)'!H1406),COUNTIF('SRF Drop Downs'!$A$2:$A$5,'Sponsor Response Form (SRF)'!I1406),COUNTIF('SRF Drop Downs'!$A$2:$A$4,'Sponsor Response Form (SRF)'!J1406),COUNTIF('SRF Drop Downs'!$A$2:$A$5,'Sponsor Response Form (SRF)'!K1406),COUNTIF('SRF Drop Downs'!$E$2:$E$7,'Sponsor Response Form (SRF)'!L1406),COUNTIF('SRF Drop Downs'!$A$2:$A$4,'Sponsor Response Form (SRF)'!M1406),COUNTIF('SRF Drop Downs'!$A$2:$A$4,'Sponsor Response Form (SRF)'!N1406),COUNTIF('SRF Drop Downs'!$A$2:$A$4,'Sponsor Response Form (SRF)'!O1406),COUNTIF('SRF Drop Downs'!$A$2:$A$4,'Sponsor Response Form (SRF)'!P1406),COUNTIF('SRF Drop Downs'!$A$2:$A$4,'Sponsor Response Form (SRF)'!Q1406),COUNTIF('SRF Drop Downs'!$A$2:$A$4,'Sponsor Response Form (SRF)'!R1406),COUNTIF('SRF Drop Downs'!$A$2:$A$4,'Sponsor Response Form (SRF)'!S1406)),"Complete","Incomplete"))</f>
        <v/>
      </c>
      <c r="U1406" s="26" t="str">
        <f>IF(T1406="Complete",IF(AND(NOT(ISNA(VLOOKUP(CONCATENATE(E1406,F1406,G1406,H1406,I1406,J1406,K1406,L1406),'SRF Drop Downs'!G:G,1,FALSE))),IF(AND(H1406&lt;&gt;"C3",L1406&lt;&gt;"O5"),IF(SUM(COUNTIF(M1406:S1406,"Y"),COUNTIF(M1406:S1406,"N"))=0,"V","I"),IF(COUNTIF(M1406:S1406,"Y"),"V","I"))="V", IF(AND('Sponsor Response Form (SRF)'!E1406="M1", COUNTIF('OMS Response Form (ORF)'!D:D, C1406)&gt;0), "I", "V")="V"), "Valid","Invalid")," ")</f>
        <v xml:space="preserve"> </v>
      </c>
    </row>
    <row r="1407" spans="2:21" x14ac:dyDescent="0.35">
      <c r="B1407" s="70"/>
      <c r="C1407" s="71"/>
      <c r="D1407" s="72"/>
      <c r="E1407" s="73"/>
      <c r="F1407" s="73"/>
      <c r="G1407" s="73"/>
      <c r="H1407" s="73"/>
      <c r="I1407" s="73"/>
      <c r="J1407" s="73"/>
      <c r="K1407" s="73"/>
      <c r="L1407" s="73"/>
      <c r="M1407" s="73"/>
      <c r="N1407" s="73"/>
      <c r="O1407" s="73"/>
      <c r="P1407" s="73"/>
      <c r="Q1407" s="73"/>
      <c r="R1407" s="73"/>
      <c r="S1407" s="73"/>
      <c r="T1407" s="25" t="str">
        <f>IF(COUNTA(B1407:S1407)=0,"",IF(AND(COUNTA(B1407:D1407)=3,COUNTIF('SRF Drop Downs'!$B$2:$B$5,'Sponsor Response Form (SRF)'!E1407),COUNTIF('SRF Drop Downs'!$F$2:$F$5,'Sponsor Response Form (SRF)'!F1407),COUNTIF('SRF Drop Downs'!$C$2:$C$4,'Sponsor Response Form (SRF)'!G1407),COUNTIF('SRF Drop Downs'!$D$2:$D$6,'Sponsor Response Form (SRF)'!H1407),COUNTIF('SRF Drop Downs'!$A$2:$A$5,'Sponsor Response Form (SRF)'!I1407),COUNTIF('SRF Drop Downs'!$A$2:$A$4,'Sponsor Response Form (SRF)'!J1407),COUNTIF('SRF Drop Downs'!$A$2:$A$5,'Sponsor Response Form (SRF)'!K1407),COUNTIF('SRF Drop Downs'!$E$2:$E$7,'Sponsor Response Form (SRF)'!L1407),COUNTIF('SRF Drop Downs'!$A$2:$A$4,'Sponsor Response Form (SRF)'!M1407),COUNTIF('SRF Drop Downs'!$A$2:$A$4,'Sponsor Response Form (SRF)'!N1407),COUNTIF('SRF Drop Downs'!$A$2:$A$4,'Sponsor Response Form (SRF)'!O1407),COUNTIF('SRF Drop Downs'!$A$2:$A$4,'Sponsor Response Form (SRF)'!P1407),COUNTIF('SRF Drop Downs'!$A$2:$A$4,'Sponsor Response Form (SRF)'!Q1407),COUNTIF('SRF Drop Downs'!$A$2:$A$4,'Sponsor Response Form (SRF)'!R1407),COUNTIF('SRF Drop Downs'!$A$2:$A$4,'Sponsor Response Form (SRF)'!S1407)),"Complete","Incomplete"))</f>
        <v/>
      </c>
      <c r="U1407" s="26" t="str">
        <f>IF(T1407="Complete",IF(AND(NOT(ISNA(VLOOKUP(CONCATENATE(E1407,F1407,G1407,H1407,I1407,J1407,K1407,L1407),'SRF Drop Downs'!G:G,1,FALSE))),IF(AND(H1407&lt;&gt;"C3",L1407&lt;&gt;"O5"),IF(SUM(COUNTIF(M1407:S1407,"Y"),COUNTIF(M1407:S1407,"N"))=0,"V","I"),IF(COUNTIF(M1407:S1407,"Y"),"V","I"))="V", IF(AND('Sponsor Response Form (SRF)'!E1407="M1", COUNTIF('OMS Response Form (ORF)'!D:D, C1407)&gt;0), "I", "V")="V"), "Valid","Invalid")," ")</f>
        <v xml:space="preserve"> </v>
      </c>
    </row>
    <row r="1408" spans="2:21" x14ac:dyDescent="0.35">
      <c r="B1408" s="70"/>
      <c r="C1408" s="71"/>
      <c r="D1408" s="72"/>
      <c r="E1408" s="73"/>
      <c r="F1408" s="73"/>
      <c r="G1408" s="73"/>
      <c r="H1408" s="73"/>
      <c r="I1408" s="73"/>
      <c r="J1408" s="73"/>
      <c r="K1408" s="73"/>
      <c r="L1408" s="73"/>
      <c r="M1408" s="73"/>
      <c r="N1408" s="73"/>
      <c r="O1408" s="73"/>
      <c r="P1408" s="73"/>
      <c r="Q1408" s="73"/>
      <c r="R1408" s="73"/>
      <c r="S1408" s="73"/>
      <c r="T1408" s="25" t="str">
        <f>IF(COUNTA(B1408:S1408)=0,"",IF(AND(COUNTA(B1408:D1408)=3,COUNTIF('SRF Drop Downs'!$B$2:$B$5,'Sponsor Response Form (SRF)'!E1408),COUNTIF('SRF Drop Downs'!$F$2:$F$5,'Sponsor Response Form (SRF)'!F1408),COUNTIF('SRF Drop Downs'!$C$2:$C$4,'Sponsor Response Form (SRF)'!G1408),COUNTIF('SRF Drop Downs'!$D$2:$D$6,'Sponsor Response Form (SRF)'!H1408),COUNTIF('SRF Drop Downs'!$A$2:$A$5,'Sponsor Response Form (SRF)'!I1408),COUNTIF('SRF Drop Downs'!$A$2:$A$4,'Sponsor Response Form (SRF)'!J1408),COUNTIF('SRF Drop Downs'!$A$2:$A$5,'Sponsor Response Form (SRF)'!K1408),COUNTIF('SRF Drop Downs'!$E$2:$E$7,'Sponsor Response Form (SRF)'!L1408),COUNTIF('SRF Drop Downs'!$A$2:$A$4,'Sponsor Response Form (SRF)'!M1408),COUNTIF('SRF Drop Downs'!$A$2:$A$4,'Sponsor Response Form (SRF)'!N1408),COUNTIF('SRF Drop Downs'!$A$2:$A$4,'Sponsor Response Form (SRF)'!O1408),COUNTIF('SRF Drop Downs'!$A$2:$A$4,'Sponsor Response Form (SRF)'!P1408),COUNTIF('SRF Drop Downs'!$A$2:$A$4,'Sponsor Response Form (SRF)'!Q1408),COUNTIF('SRF Drop Downs'!$A$2:$A$4,'Sponsor Response Form (SRF)'!R1408),COUNTIF('SRF Drop Downs'!$A$2:$A$4,'Sponsor Response Form (SRF)'!S1408)),"Complete","Incomplete"))</f>
        <v/>
      </c>
      <c r="U1408" s="26" t="str">
        <f>IF(T1408="Complete",IF(AND(NOT(ISNA(VLOOKUP(CONCATENATE(E1408,F1408,G1408,H1408,I1408,J1408,K1408,L1408),'SRF Drop Downs'!G:G,1,FALSE))),IF(AND(H1408&lt;&gt;"C3",L1408&lt;&gt;"O5"),IF(SUM(COUNTIF(M1408:S1408,"Y"),COUNTIF(M1408:S1408,"N"))=0,"V","I"),IF(COUNTIF(M1408:S1408,"Y"),"V","I"))="V", IF(AND('Sponsor Response Form (SRF)'!E1408="M1", COUNTIF('OMS Response Form (ORF)'!D:D, C1408)&gt;0), "I", "V")="V"), "Valid","Invalid")," ")</f>
        <v xml:space="preserve"> </v>
      </c>
    </row>
    <row r="1409" spans="2:21" x14ac:dyDescent="0.35">
      <c r="B1409" s="70"/>
      <c r="C1409" s="71"/>
      <c r="D1409" s="72"/>
      <c r="E1409" s="73"/>
      <c r="F1409" s="73"/>
      <c r="G1409" s="73"/>
      <c r="H1409" s="73"/>
      <c r="I1409" s="73"/>
      <c r="J1409" s="73"/>
      <c r="K1409" s="73"/>
      <c r="L1409" s="73"/>
      <c r="M1409" s="73"/>
      <c r="N1409" s="73"/>
      <c r="O1409" s="73"/>
      <c r="P1409" s="73"/>
      <c r="Q1409" s="73"/>
      <c r="R1409" s="73"/>
      <c r="S1409" s="73"/>
      <c r="T1409" s="25" t="str">
        <f>IF(COUNTA(B1409:S1409)=0,"",IF(AND(COUNTA(B1409:D1409)=3,COUNTIF('SRF Drop Downs'!$B$2:$B$5,'Sponsor Response Form (SRF)'!E1409),COUNTIF('SRF Drop Downs'!$F$2:$F$5,'Sponsor Response Form (SRF)'!F1409),COUNTIF('SRF Drop Downs'!$C$2:$C$4,'Sponsor Response Form (SRF)'!G1409),COUNTIF('SRF Drop Downs'!$D$2:$D$6,'Sponsor Response Form (SRF)'!H1409),COUNTIF('SRF Drop Downs'!$A$2:$A$5,'Sponsor Response Form (SRF)'!I1409),COUNTIF('SRF Drop Downs'!$A$2:$A$4,'Sponsor Response Form (SRF)'!J1409),COUNTIF('SRF Drop Downs'!$A$2:$A$5,'Sponsor Response Form (SRF)'!K1409),COUNTIF('SRF Drop Downs'!$E$2:$E$7,'Sponsor Response Form (SRF)'!L1409),COUNTIF('SRF Drop Downs'!$A$2:$A$4,'Sponsor Response Form (SRF)'!M1409),COUNTIF('SRF Drop Downs'!$A$2:$A$4,'Sponsor Response Form (SRF)'!N1409),COUNTIF('SRF Drop Downs'!$A$2:$A$4,'Sponsor Response Form (SRF)'!O1409),COUNTIF('SRF Drop Downs'!$A$2:$A$4,'Sponsor Response Form (SRF)'!P1409),COUNTIF('SRF Drop Downs'!$A$2:$A$4,'Sponsor Response Form (SRF)'!Q1409),COUNTIF('SRF Drop Downs'!$A$2:$A$4,'Sponsor Response Form (SRF)'!R1409),COUNTIF('SRF Drop Downs'!$A$2:$A$4,'Sponsor Response Form (SRF)'!S1409)),"Complete","Incomplete"))</f>
        <v/>
      </c>
      <c r="U1409" s="26" t="str">
        <f>IF(T1409="Complete",IF(AND(NOT(ISNA(VLOOKUP(CONCATENATE(E1409,F1409,G1409,H1409,I1409,J1409,K1409,L1409),'SRF Drop Downs'!G:G,1,FALSE))),IF(AND(H1409&lt;&gt;"C3",L1409&lt;&gt;"O5"),IF(SUM(COUNTIF(M1409:S1409,"Y"),COUNTIF(M1409:S1409,"N"))=0,"V","I"),IF(COUNTIF(M1409:S1409,"Y"),"V","I"))="V", IF(AND('Sponsor Response Form (SRF)'!E1409="M1", COUNTIF('OMS Response Form (ORF)'!D:D, C1409)&gt;0), "I", "V")="V"), "Valid","Invalid")," ")</f>
        <v xml:space="preserve"> </v>
      </c>
    </row>
    <row r="1410" spans="2:21" x14ac:dyDescent="0.35">
      <c r="B1410" s="70"/>
      <c r="C1410" s="71"/>
      <c r="D1410" s="72"/>
      <c r="E1410" s="73"/>
      <c r="F1410" s="73"/>
      <c r="G1410" s="73"/>
      <c r="H1410" s="73"/>
      <c r="I1410" s="73"/>
      <c r="J1410" s="73"/>
      <c r="K1410" s="73"/>
      <c r="L1410" s="73"/>
      <c r="M1410" s="73"/>
      <c r="N1410" s="73"/>
      <c r="O1410" s="73"/>
      <c r="P1410" s="73"/>
      <c r="Q1410" s="73"/>
      <c r="R1410" s="73"/>
      <c r="S1410" s="73"/>
      <c r="T1410" s="25" t="str">
        <f>IF(COUNTA(B1410:S1410)=0,"",IF(AND(COUNTA(B1410:D1410)=3,COUNTIF('SRF Drop Downs'!$B$2:$B$5,'Sponsor Response Form (SRF)'!E1410),COUNTIF('SRF Drop Downs'!$F$2:$F$5,'Sponsor Response Form (SRF)'!F1410),COUNTIF('SRF Drop Downs'!$C$2:$C$4,'Sponsor Response Form (SRF)'!G1410),COUNTIF('SRF Drop Downs'!$D$2:$D$6,'Sponsor Response Form (SRF)'!H1410),COUNTIF('SRF Drop Downs'!$A$2:$A$5,'Sponsor Response Form (SRF)'!I1410),COUNTIF('SRF Drop Downs'!$A$2:$A$4,'Sponsor Response Form (SRF)'!J1410),COUNTIF('SRF Drop Downs'!$A$2:$A$5,'Sponsor Response Form (SRF)'!K1410),COUNTIF('SRF Drop Downs'!$E$2:$E$7,'Sponsor Response Form (SRF)'!L1410),COUNTIF('SRF Drop Downs'!$A$2:$A$4,'Sponsor Response Form (SRF)'!M1410),COUNTIF('SRF Drop Downs'!$A$2:$A$4,'Sponsor Response Form (SRF)'!N1410),COUNTIF('SRF Drop Downs'!$A$2:$A$4,'Sponsor Response Form (SRF)'!O1410),COUNTIF('SRF Drop Downs'!$A$2:$A$4,'Sponsor Response Form (SRF)'!P1410),COUNTIF('SRF Drop Downs'!$A$2:$A$4,'Sponsor Response Form (SRF)'!Q1410),COUNTIF('SRF Drop Downs'!$A$2:$A$4,'Sponsor Response Form (SRF)'!R1410),COUNTIF('SRF Drop Downs'!$A$2:$A$4,'Sponsor Response Form (SRF)'!S1410)),"Complete","Incomplete"))</f>
        <v/>
      </c>
      <c r="U1410" s="26" t="str">
        <f>IF(T1410="Complete",IF(AND(NOT(ISNA(VLOOKUP(CONCATENATE(E1410,F1410,G1410,H1410,I1410,J1410,K1410,L1410),'SRF Drop Downs'!G:G,1,FALSE))),IF(AND(H1410&lt;&gt;"C3",L1410&lt;&gt;"O5"),IF(SUM(COUNTIF(M1410:S1410,"Y"),COUNTIF(M1410:S1410,"N"))=0,"V","I"),IF(COUNTIF(M1410:S1410,"Y"),"V","I"))="V", IF(AND('Sponsor Response Form (SRF)'!E1410="M1", COUNTIF('OMS Response Form (ORF)'!D:D, C1410)&gt;0), "I", "V")="V"), "Valid","Invalid")," ")</f>
        <v xml:space="preserve"> </v>
      </c>
    </row>
    <row r="1411" spans="2:21" x14ac:dyDescent="0.35">
      <c r="B1411" s="70"/>
      <c r="C1411" s="71"/>
      <c r="D1411" s="72"/>
      <c r="E1411" s="73"/>
      <c r="F1411" s="73"/>
      <c r="G1411" s="73"/>
      <c r="H1411" s="73"/>
      <c r="I1411" s="73"/>
      <c r="J1411" s="73"/>
      <c r="K1411" s="73"/>
      <c r="L1411" s="73"/>
      <c r="M1411" s="73"/>
      <c r="N1411" s="73"/>
      <c r="O1411" s="73"/>
      <c r="P1411" s="73"/>
      <c r="Q1411" s="73"/>
      <c r="R1411" s="73"/>
      <c r="S1411" s="73"/>
      <c r="T1411" s="25" t="str">
        <f>IF(COUNTA(B1411:S1411)=0,"",IF(AND(COUNTA(B1411:D1411)=3,COUNTIF('SRF Drop Downs'!$B$2:$B$5,'Sponsor Response Form (SRF)'!E1411),COUNTIF('SRF Drop Downs'!$F$2:$F$5,'Sponsor Response Form (SRF)'!F1411),COUNTIF('SRF Drop Downs'!$C$2:$C$4,'Sponsor Response Form (SRF)'!G1411),COUNTIF('SRF Drop Downs'!$D$2:$D$6,'Sponsor Response Form (SRF)'!H1411),COUNTIF('SRF Drop Downs'!$A$2:$A$5,'Sponsor Response Form (SRF)'!I1411),COUNTIF('SRF Drop Downs'!$A$2:$A$4,'Sponsor Response Form (SRF)'!J1411),COUNTIF('SRF Drop Downs'!$A$2:$A$5,'Sponsor Response Form (SRF)'!K1411),COUNTIF('SRF Drop Downs'!$E$2:$E$7,'Sponsor Response Form (SRF)'!L1411),COUNTIF('SRF Drop Downs'!$A$2:$A$4,'Sponsor Response Form (SRF)'!M1411),COUNTIF('SRF Drop Downs'!$A$2:$A$4,'Sponsor Response Form (SRF)'!N1411),COUNTIF('SRF Drop Downs'!$A$2:$A$4,'Sponsor Response Form (SRF)'!O1411),COUNTIF('SRF Drop Downs'!$A$2:$A$4,'Sponsor Response Form (SRF)'!P1411),COUNTIF('SRF Drop Downs'!$A$2:$A$4,'Sponsor Response Form (SRF)'!Q1411),COUNTIF('SRF Drop Downs'!$A$2:$A$4,'Sponsor Response Form (SRF)'!R1411),COUNTIF('SRF Drop Downs'!$A$2:$A$4,'Sponsor Response Form (SRF)'!S1411)),"Complete","Incomplete"))</f>
        <v/>
      </c>
      <c r="U1411" s="26" t="str">
        <f>IF(T1411="Complete",IF(AND(NOT(ISNA(VLOOKUP(CONCATENATE(E1411,F1411,G1411,H1411,I1411,J1411,K1411,L1411),'SRF Drop Downs'!G:G,1,FALSE))),IF(AND(H1411&lt;&gt;"C3",L1411&lt;&gt;"O5"),IF(SUM(COUNTIF(M1411:S1411,"Y"),COUNTIF(M1411:S1411,"N"))=0,"V","I"),IF(COUNTIF(M1411:S1411,"Y"),"V","I"))="V", IF(AND('Sponsor Response Form (SRF)'!E1411="M1", COUNTIF('OMS Response Form (ORF)'!D:D, C1411)&gt;0), "I", "V")="V"), "Valid","Invalid")," ")</f>
        <v xml:space="preserve"> </v>
      </c>
    </row>
    <row r="1412" spans="2:21" x14ac:dyDescent="0.35">
      <c r="B1412" s="70"/>
      <c r="C1412" s="71"/>
      <c r="D1412" s="72"/>
      <c r="E1412" s="73"/>
      <c r="F1412" s="73"/>
      <c r="G1412" s="73"/>
      <c r="H1412" s="73"/>
      <c r="I1412" s="73"/>
      <c r="J1412" s="73"/>
      <c r="K1412" s="73"/>
      <c r="L1412" s="73"/>
      <c r="M1412" s="73"/>
      <c r="N1412" s="73"/>
      <c r="O1412" s="73"/>
      <c r="P1412" s="73"/>
      <c r="Q1412" s="73"/>
      <c r="R1412" s="73"/>
      <c r="S1412" s="73"/>
      <c r="T1412" s="25" t="str">
        <f>IF(COUNTA(B1412:S1412)=0,"",IF(AND(COUNTA(B1412:D1412)=3,COUNTIF('SRF Drop Downs'!$B$2:$B$5,'Sponsor Response Form (SRF)'!E1412),COUNTIF('SRF Drop Downs'!$F$2:$F$5,'Sponsor Response Form (SRF)'!F1412),COUNTIF('SRF Drop Downs'!$C$2:$C$4,'Sponsor Response Form (SRF)'!G1412),COUNTIF('SRF Drop Downs'!$D$2:$D$6,'Sponsor Response Form (SRF)'!H1412),COUNTIF('SRF Drop Downs'!$A$2:$A$5,'Sponsor Response Form (SRF)'!I1412),COUNTIF('SRF Drop Downs'!$A$2:$A$4,'Sponsor Response Form (SRF)'!J1412),COUNTIF('SRF Drop Downs'!$A$2:$A$5,'Sponsor Response Form (SRF)'!K1412),COUNTIF('SRF Drop Downs'!$E$2:$E$7,'Sponsor Response Form (SRF)'!L1412),COUNTIF('SRF Drop Downs'!$A$2:$A$4,'Sponsor Response Form (SRF)'!M1412),COUNTIF('SRF Drop Downs'!$A$2:$A$4,'Sponsor Response Form (SRF)'!N1412),COUNTIF('SRF Drop Downs'!$A$2:$A$4,'Sponsor Response Form (SRF)'!O1412),COUNTIF('SRF Drop Downs'!$A$2:$A$4,'Sponsor Response Form (SRF)'!P1412),COUNTIF('SRF Drop Downs'!$A$2:$A$4,'Sponsor Response Form (SRF)'!Q1412),COUNTIF('SRF Drop Downs'!$A$2:$A$4,'Sponsor Response Form (SRF)'!R1412),COUNTIF('SRF Drop Downs'!$A$2:$A$4,'Sponsor Response Form (SRF)'!S1412)),"Complete","Incomplete"))</f>
        <v/>
      </c>
      <c r="U1412" s="26" t="str">
        <f>IF(T1412="Complete",IF(AND(NOT(ISNA(VLOOKUP(CONCATENATE(E1412,F1412,G1412,H1412,I1412,J1412,K1412,L1412),'SRF Drop Downs'!G:G,1,FALSE))),IF(AND(H1412&lt;&gt;"C3",L1412&lt;&gt;"O5"),IF(SUM(COUNTIF(M1412:S1412,"Y"),COUNTIF(M1412:S1412,"N"))=0,"V","I"),IF(COUNTIF(M1412:S1412,"Y"),"V","I"))="V", IF(AND('Sponsor Response Form (SRF)'!E1412="M1", COUNTIF('OMS Response Form (ORF)'!D:D, C1412)&gt;0), "I", "V")="V"), "Valid","Invalid")," ")</f>
        <v xml:space="preserve"> </v>
      </c>
    </row>
    <row r="1413" spans="2:21" x14ac:dyDescent="0.35">
      <c r="B1413" s="70"/>
      <c r="C1413" s="71"/>
      <c r="D1413" s="72"/>
      <c r="E1413" s="73"/>
      <c r="F1413" s="73"/>
      <c r="G1413" s="73"/>
      <c r="H1413" s="73"/>
      <c r="I1413" s="73"/>
      <c r="J1413" s="73"/>
      <c r="K1413" s="73"/>
      <c r="L1413" s="73"/>
      <c r="M1413" s="73"/>
      <c r="N1413" s="73"/>
      <c r="O1413" s="73"/>
      <c r="P1413" s="73"/>
      <c r="Q1413" s="73"/>
      <c r="R1413" s="73"/>
      <c r="S1413" s="73"/>
      <c r="T1413" s="25" t="str">
        <f>IF(COUNTA(B1413:S1413)=0,"",IF(AND(COUNTA(B1413:D1413)=3,COUNTIF('SRF Drop Downs'!$B$2:$B$5,'Sponsor Response Form (SRF)'!E1413),COUNTIF('SRF Drop Downs'!$F$2:$F$5,'Sponsor Response Form (SRF)'!F1413),COUNTIF('SRF Drop Downs'!$C$2:$C$4,'Sponsor Response Form (SRF)'!G1413),COUNTIF('SRF Drop Downs'!$D$2:$D$6,'Sponsor Response Form (SRF)'!H1413),COUNTIF('SRF Drop Downs'!$A$2:$A$5,'Sponsor Response Form (SRF)'!I1413),COUNTIF('SRF Drop Downs'!$A$2:$A$4,'Sponsor Response Form (SRF)'!J1413),COUNTIF('SRF Drop Downs'!$A$2:$A$5,'Sponsor Response Form (SRF)'!K1413),COUNTIF('SRF Drop Downs'!$E$2:$E$7,'Sponsor Response Form (SRF)'!L1413),COUNTIF('SRF Drop Downs'!$A$2:$A$4,'Sponsor Response Form (SRF)'!M1413),COUNTIF('SRF Drop Downs'!$A$2:$A$4,'Sponsor Response Form (SRF)'!N1413),COUNTIF('SRF Drop Downs'!$A$2:$A$4,'Sponsor Response Form (SRF)'!O1413),COUNTIF('SRF Drop Downs'!$A$2:$A$4,'Sponsor Response Form (SRF)'!P1413),COUNTIF('SRF Drop Downs'!$A$2:$A$4,'Sponsor Response Form (SRF)'!Q1413),COUNTIF('SRF Drop Downs'!$A$2:$A$4,'Sponsor Response Form (SRF)'!R1413),COUNTIF('SRF Drop Downs'!$A$2:$A$4,'Sponsor Response Form (SRF)'!S1413)),"Complete","Incomplete"))</f>
        <v/>
      </c>
      <c r="U1413" s="26" t="str">
        <f>IF(T1413="Complete",IF(AND(NOT(ISNA(VLOOKUP(CONCATENATE(E1413,F1413,G1413,H1413,I1413,J1413,K1413,L1413),'SRF Drop Downs'!G:G,1,FALSE))),IF(AND(H1413&lt;&gt;"C3",L1413&lt;&gt;"O5"),IF(SUM(COUNTIF(M1413:S1413,"Y"),COUNTIF(M1413:S1413,"N"))=0,"V","I"),IF(COUNTIF(M1413:S1413,"Y"),"V","I"))="V", IF(AND('Sponsor Response Form (SRF)'!E1413="M1", COUNTIF('OMS Response Form (ORF)'!D:D, C1413)&gt;0), "I", "V")="V"), "Valid","Invalid")," ")</f>
        <v xml:space="preserve"> </v>
      </c>
    </row>
    <row r="1414" spans="2:21" x14ac:dyDescent="0.35">
      <c r="B1414" s="70"/>
      <c r="C1414" s="71"/>
      <c r="D1414" s="72"/>
      <c r="E1414" s="73"/>
      <c r="F1414" s="73"/>
      <c r="G1414" s="73"/>
      <c r="H1414" s="73"/>
      <c r="I1414" s="73"/>
      <c r="J1414" s="73"/>
      <c r="K1414" s="73"/>
      <c r="L1414" s="73"/>
      <c r="M1414" s="73"/>
      <c r="N1414" s="73"/>
      <c r="O1414" s="73"/>
      <c r="P1414" s="73"/>
      <c r="Q1414" s="73"/>
      <c r="R1414" s="73"/>
      <c r="S1414" s="73"/>
      <c r="T1414" s="25" t="str">
        <f>IF(COUNTA(B1414:S1414)=0,"",IF(AND(COUNTA(B1414:D1414)=3,COUNTIF('SRF Drop Downs'!$B$2:$B$5,'Sponsor Response Form (SRF)'!E1414),COUNTIF('SRF Drop Downs'!$F$2:$F$5,'Sponsor Response Form (SRF)'!F1414),COUNTIF('SRF Drop Downs'!$C$2:$C$4,'Sponsor Response Form (SRF)'!G1414),COUNTIF('SRF Drop Downs'!$D$2:$D$6,'Sponsor Response Form (SRF)'!H1414),COUNTIF('SRF Drop Downs'!$A$2:$A$5,'Sponsor Response Form (SRF)'!I1414),COUNTIF('SRF Drop Downs'!$A$2:$A$4,'Sponsor Response Form (SRF)'!J1414),COUNTIF('SRF Drop Downs'!$A$2:$A$5,'Sponsor Response Form (SRF)'!K1414),COUNTIF('SRF Drop Downs'!$E$2:$E$7,'Sponsor Response Form (SRF)'!L1414),COUNTIF('SRF Drop Downs'!$A$2:$A$4,'Sponsor Response Form (SRF)'!M1414),COUNTIF('SRF Drop Downs'!$A$2:$A$4,'Sponsor Response Form (SRF)'!N1414),COUNTIF('SRF Drop Downs'!$A$2:$A$4,'Sponsor Response Form (SRF)'!O1414),COUNTIF('SRF Drop Downs'!$A$2:$A$4,'Sponsor Response Form (SRF)'!P1414),COUNTIF('SRF Drop Downs'!$A$2:$A$4,'Sponsor Response Form (SRF)'!Q1414),COUNTIF('SRF Drop Downs'!$A$2:$A$4,'Sponsor Response Form (SRF)'!R1414),COUNTIF('SRF Drop Downs'!$A$2:$A$4,'Sponsor Response Form (SRF)'!S1414)),"Complete","Incomplete"))</f>
        <v/>
      </c>
      <c r="U1414" s="26" t="str">
        <f>IF(T1414="Complete",IF(AND(NOT(ISNA(VLOOKUP(CONCATENATE(E1414,F1414,G1414,H1414,I1414,J1414,K1414,L1414),'SRF Drop Downs'!G:G,1,FALSE))),IF(AND(H1414&lt;&gt;"C3",L1414&lt;&gt;"O5"),IF(SUM(COUNTIF(M1414:S1414,"Y"),COUNTIF(M1414:S1414,"N"))=0,"V","I"),IF(COUNTIF(M1414:S1414,"Y"),"V","I"))="V", IF(AND('Sponsor Response Form (SRF)'!E1414="M1", COUNTIF('OMS Response Form (ORF)'!D:D, C1414)&gt;0), "I", "V")="V"), "Valid","Invalid")," ")</f>
        <v xml:space="preserve"> </v>
      </c>
    </row>
    <row r="1415" spans="2:21" x14ac:dyDescent="0.35">
      <c r="B1415" s="70"/>
      <c r="C1415" s="71"/>
      <c r="D1415" s="72"/>
      <c r="E1415" s="73"/>
      <c r="F1415" s="73"/>
      <c r="G1415" s="73"/>
      <c r="H1415" s="73"/>
      <c r="I1415" s="73"/>
      <c r="J1415" s="73"/>
      <c r="K1415" s="73"/>
      <c r="L1415" s="73"/>
      <c r="M1415" s="73"/>
      <c r="N1415" s="73"/>
      <c r="O1415" s="73"/>
      <c r="P1415" s="73"/>
      <c r="Q1415" s="73"/>
      <c r="R1415" s="73"/>
      <c r="S1415" s="73"/>
      <c r="T1415" s="25" t="str">
        <f>IF(COUNTA(B1415:S1415)=0,"",IF(AND(COUNTA(B1415:D1415)=3,COUNTIF('SRF Drop Downs'!$B$2:$B$5,'Sponsor Response Form (SRF)'!E1415),COUNTIF('SRF Drop Downs'!$F$2:$F$5,'Sponsor Response Form (SRF)'!F1415),COUNTIF('SRF Drop Downs'!$C$2:$C$4,'Sponsor Response Form (SRF)'!G1415),COUNTIF('SRF Drop Downs'!$D$2:$D$6,'Sponsor Response Form (SRF)'!H1415),COUNTIF('SRF Drop Downs'!$A$2:$A$5,'Sponsor Response Form (SRF)'!I1415),COUNTIF('SRF Drop Downs'!$A$2:$A$4,'Sponsor Response Form (SRF)'!J1415),COUNTIF('SRF Drop Downs'!$A$2:$A$5,'Sponsor Response Form (SRF)'!K1415),COUNTIF('SRF Drop Downs'!$E$2:$E$7,'Sponsor Response Form (SRF)'!L1415),COUNTIF('SRF Drop Downs'!$A$2:$A$4,'Sponsor Response Form (SRF)'!M1415),COUNTIF('SRF Drop Downs'!$A$2:$A$4,'Sponsor Response Form (SRF)'!N1415),COUNTIF('SRF Drop Downs'!$A$2:$A$4,'Sponsor Response Form (SRF)'!O1415),COUNTIF('SRF Drop Downs'!$A$2:$A$4,'Sponsor Response Form (SRF)'!P1415),COUNTIF('SRF Drop Downs'!$A$2:$A$4,'Sponsor Response Form (SRF)'!Q1415),COUNTIF('SRF Drop Downs'!$A$2:$A$4,'Sponsor Response Form (SRF)'!R1415),COUNTIF('SRF Drop Downs'!$A$2:$A$4,'Sponsor Response Form (SRF)'!S1415)),"Complete","Incomplete"))</f>
        <v/>
      </c>
      <c r="U1415" s="26" t="str">
        <f>IF(T1415="Complete",IF(AND(NOT(ISNA(VLOOKUP(CONCATENATE(E1415,F1415,G1415,H1415,I1415,J1415,K1415,L1415),'SRF Drop Downs'!G:G,1,FALSE))),IF(AND(H1415&lt;&gt;"C3",L1415&lt;&gt;"O5"),IF(SUM(COUNTIF(M1415:S1415,"Y"),COUNTIF(M1415:S1415,"N"))=0,"V","I"),IF(COUNTIF(M1415:S1415,"Y"),"V","I"))="V", IF(AND('Sponsor Response Form (SRF)'!E1415="M1", COUNTIF('OMS Response Form (ORF)'!D:D, C1415)&gt;0), "I", "V")="V"), "Valid","Invalid")," ")</f>
        <v xml:space="preserve"> </v>
      </c>
    </row>
    <row r="1416" spans="2:21" x14ac:dyDescent="0.35">
      <c r="B1416" s="70"/>
      <c r="C1416" s="71"/>
      <c r="D1416" s="72"/>
      <c r="E1416" s="73"/>
      <c r="F1416" s="73"/>
      <c r="G1416" s="73"/>
      <c r="H1416" s="73"/>
      <c r="I1416" s="73"/>
      <c r="J1416" s="73"/>
      <c r="K1416" s="73"/>
      <c r="L1416" s="73"/>
      <c r="M1416" s="73"/>
      <c r="N1416" s="73"/>
      <c r="O1416" s="73"/>
      <c r="P1416" s="73"/>
      <c r="Q1416" s="73"/>
      <c r="R1416" s="73"/>
      <c r="S1416" s="73"/>
      <c r="T1416" s="25" t="str">
        <f>IF(COUNTA(B1416:S1416)=0,"",IF(AND(COUNTA(B1416:D1416)=3,COUNTIF('SRF Drop Downs'!$B$2:$B$5,'Sponsor Response Form (SRF)'!E1416),COUNTIF('SRF Drop Downs'!$F$2:$F$5,'Sponsor Response Form (SRF)'!F1416),COUNTIF('SRF Drop Downs'!$C$2:$C$4,'Sponsor Response Form (SRF)'!G1416),COUNTIF('SRF Drop Downs'!$D$2:$D$6,'Sponsor Response Form (SRF)'!H1416),COUNTIF('SRF Drop Downs'!$A$2:$A$5,'Sponsor Response Form (SRF)'!I1416),COUNTIF('SRF Drop Downs'!$A$2:$A$4,'Sponsor Response Form (SRF)'!J1416),COUNTIF('SRF Drop Downs'!$A$2:$A$5,'Sponsor Response Form (SRF)'!K1416),COUNTIF('SRF Drop Downs'!$E$2:$E$7,'Sponsor Response Form (SRF)'!L1416),COUNTIF('SRF Drop Downs'!$A$2:$A$4,'Sponsor Response Form (SRF)'!M1416),COUNTIF('SRF Drop Downs'!$A$2:$A$4,'Sponsor Response Form (SRF)'!N1416),COUNTIF('SRF Drop Downs'!$A$2:$A$4,'Sponsor Response Form (SRF)'!O1416),COUNTIF('SRF Drop Downs'!$A$2:$A$4,'Sponsor Response Form (SRF)'!P1416),COUNTIF('SRF Drop Downs'!$A$2:$A$4,'Sponsor Response Form (SRF)'!Q1416),COUNTIF('SRF Drop Downs'!$A$2:$A$4,'Sponsor Response Form (SRF)'!R1416),COUNTIF('SRF Drop Downs'!$A$2:$A$4,'Sponsor Response Form (SRF)'!S1416)),"Complete","Incomplete"))</f>
        <v/>
      </c>
      <c r="U1416" s="26" t="str">
        <f>IF(T1416="Complete",IF(AND(NOT(ISNA(VLOOKUP(CONCATENATE(E1416,F1416,G1416,H1416,I1416,J1416,K1416,L1416),'SRF Drop Downs'!G:G,1,FALSE))),IF(AND(H1416&lt;&gt;"C3",L1416&lt;&gt;"O5"),IF(SUM(COUNTIF(M1416:S1416,"Y"),COUNTIF(M1416:S1416,"N"))=0,"V","I"),IF(COUNTIF(M1416:S1416,"Y"),"V","I"))="V", IF(AND('Sponsor Response Form (SRF)'!E1416="M1", COUNTIF('OMS Response Form (ORF)'!D:D, C1416)&gt;0), "I", "V")="V"), "Valid","Invalid")," ")</f>
        <v xml:space="preserve"> </v>
      </c>
    </row>
    <row r="1417" spans="2:21" x14ac:dyDescent="0.35">
      <c r="B1417" s="70"/>
      <c r="C1417" s="71"/>
      <c r="D1417" s="72"/>
      <c r="E1417" s="73"/>
      <c r="F1417" s="73"/>
      <c r="G1417" s="73"/>
      <c r="H1417" s="73"/>
      <c r="I1417" s="73"/>
      <c r="J1417" s="73"/>
      <c r="K1417" s="73"/>
      <c r="L1417" s="73"/>
      <c r="M1417" s="73"/>
      <c r="N1417" s="73"/>
      <c r="O1417" s="73"/>
      <c r="P1417" s="73"/>
      <c r="Q1417" s="73"/>
      <c r="R1417" s="73"/>
      <c r="S1417" s="73"/>
      <c r="T1417" s="25" t="str">
        <f>IF(COUNTA(B1417:S1417)=0,"",IF(AND(COUNTA(B1417:D1417)=3,COUNTIF('SRF Drop Downs'!$B$2:$B$5,'Sponsor Response Form (SRF)'!E1417),COUNTIF('SRF Drop Downs'!$F$2:$F$5,'Sponsor Response Form (SRF)'!F1417),COUNTIF('SRF Drop Downs'!$C$2:$C$4,'Sponsor Response Form (SRF)'!G1417),COUNTIF('SRF Drop Downs'!$D$2:$D$6,'Sponsor Response Form (SRF)'!H1417),COUNTIF('SRF Drop Downs'!$A$2:$A$5,'Sponsor Response Form (SRF)'!I1417),COUNTIF('SRF Drop Downs'!$A$2:$A$4,'Sponsor Response Form (SRF)'!J1417),COUNTIF('SRF Drop Downs'!$A$2:$A$5,'Sponsor Response Form (SRF)'!K1417),COUNTIF('SRF Drop Downs'!$E$2:$E$7,'Sponsor Response Form (SRF)'!L1417),COUNTIF('SRF Drop Downs'!$A$2:$A$4,'Sponsor Response Form (SRF)'!M1417),COUNTIF('SRF Drop Downs'!$A$2:$A$4,'Sponsor Response Form (SRF)'!N1417),COUNTIF('SRF Drop Downs'!$A$2:$A$4,'Sponsor Response Form (SRF)'!O1417),COUNTIF('SRF Drop Downs'!$A$2:$A$4,'Sponsor Response Form (SRF)'!P1417),COUNTIF('SRF Drop Downs'!$A$2:$A$4,'Sponsor Response Form (SRF)'!Q1417),COUNTIF('SRF Drop Downs'!$A$2:$A$4,'Sponsor Response Form (SRF)'!R1417),COUNTIF('SRF Drop Downs'!$A$2:$A$4,'Sponsor Response Form (SRF)'!S1417)),"Complete","Incomplete"))</f>
        <v/>
      </c>
      <c r="U1417" s="26" t="str">
        <f>IF(T1417="Complete",IF(AND(NOT(ISNA(VLOOKUP(CONCATENATE(E1417,F1417,G1417,H1417,I1417,J1417,K1417,L1417),'SRF Drop Downs'!G:G,1,FALSE))),IF(AND(H1417&lt;&gt;"C3",L1417&lt;&gt;"O5"),IF(SUM(COUNTIF(M1417:S1417,"Y"),COUNTIF(M1417:S1417,"N"))=0,"V","I"),IF(COUNTIF(M1417:S1417,"Y"),"V","I"))="V", IF(AND('Sponsor Response Form (SRF)'!E1417="M1", COUNTIF('OMS Response Form (ORF)'!D:D, C1417)&gt;0), "I", "V")="V"), "Valid","Invalid")," ")</f>
        <v xml:space="preserve"> </v>
      </c>
    </row>
    <row r="1418" spans="2:21" x14ac:dyDescent="0.35">
      <c r="B1418" s="70"/>
      <c r="C1418" s="71"/>
      <c r="D1418" s="72"/>
      <c r="E1418" s="73"/>
      <c r="F1418" s="73"/>
      <c r="G1418" s="73"/>
      <c r="H1418" s="73"/>
      <c r="I1418" s="73"/>
      <c r="J1418" s="73"/>
      <c r="K1418" s="73"/>
      <c r="L1418" s="73"/>
      <c r="M1418" s="73"/>
      <c r="N1418" s="73"/>
      <c r="O1418" s="73"/>
      <c r="P1418" s="73"/>
      <c r="Q1418" s="73"/>
      <c r="R1418" s="73"/>
      <c r="S1418" s="73"/>
      <c r="T1418" s="25" t="str">
        <f>IF(COUNTA(B1418:S1418)=0,"",IF(AND(COUNTA(B1418:D1418)=3,COUNTIF('SRF Drop Downs'!$B$2:$B$5,'Sponsor Response Form (SRF)'!E1418),COUNTIF('SRF Drop Downs'!$F$2:$F$5,'Sponsor Response Form (SRF)'!F1418),COUNTIF('SRF Drop Downs'!$C$2:$C$4,'Sponsor Response Form (SRF)'!G1418),COUNTIF('SRF Drop Downs'!$D$2:$D$6,'Sponsor Response Form (SRF)'!H1418),COUNTIF('SRF Drop Downs'!$A$2:$A$5,'Sponsor Response Form (SRF)'!I1418),COUNTIF('SRF Drop Downs'!$A$2:$A$4,'Sponsor Response Form (SRF)'!J1418),COUNTIF('SRF Drop Downs'!$A$2:$A$5,'Sponsor Response Form (SRF)'!K1418),COUNTIF('SRF Drop Downs'!$E$2:$E$7,'Sponsor Response Form (SRF)'!L1418),COUNTIF('SRF Drop Downs'!$A$2:$A$4,'Sponsor Response Form (SRF)'!M1418),COUNTIF('SRF Drop Downs'!$A$2:$A$4,'Sponsor Response Form (SRF)'!N1418),COUNTIF('SRF Drop Downs'!$A$2:$A$4,'Sponsor Response Form (SRF)'!O1418),COUNTIF('SRF Drop Downs'!$A$2:$A$4,'Sponsor Response Form (SRF)'!P1418),COUNTIF('SRF Drop Downs'!$A$2:$A$4,'Sponsor Response Form (SRF)'!Q1418),COUNTIF('SRF Drop Downs'!$A$2:$A$4,'Sponsor Response Form (SRF)'!R1418),COUNTIF('SRF Drop Downs'!$A$2:$A$4,'Sponsor Response Form (SRF)'!S1418)),"Complete","Incomplete"))</f>
        <v/>
      </c>
      <c r="U1418" s="26" t="str">
        <f>IF(T1418="Complete",IF(AND(NOT(ISNA(VLOOKUP(CONCATENATE(E1418,F1418,G1418,H1418,I1418,J1418,K1418,L1418),'SRF Drop Downs'!G:G,1,FALSE))),IF(AND(H1418&lt;&gt;"C3",L1418&lt;&gt;"O5"),IF(SUM(COUNTIF(M1418:S1418,"Y"),COUNTIF(M1418:S1418,"N"))=0,"V","I"),IF(COUNTIF(M1418:S1418,"Y"),"V","I"))="V", IF(AND('Sponsor Response Form (SRF)'!E1418="M1", COUNTIF('OMS Response Form (ORF)'!D:D, C1418)&gt;0), "I", "V")="V"), "Valid","Invalid")," ")</f>
        <v xml:space="preserve"> </v>
      </c>
    </row>
    <row r="1419" spans="2:21" x14ac:dyDescent="0.35">
      <c r="B1419" s="70"/>
      <c r="C1419" s="71"/>
      <c r="D1419" s="72"/>
      <c r="E1419" s="73"/>
      <c r="F1419" s="73"/>
      <c r="G1419" s="73"/>
      <c r="H1419" s="73"/>
      <c r="I1419" s="73"/>
      <c r="J1419" s="73"/>
      <c r="K1419" s="73"/>
      <c r="L1419" s="73"/>
      <c r="M1419" s="73"/>
      <c r="N1419" s="73"/>
      <c r="O1419" s="73"/>
      <c r="P1419" s="73"/>
      <c r="Q1419" s="73"/>
      <c r="R1419" s="73"/>
      <c r="S1419" s="73"/>
      <c r="T1419" s="25" t="str">
        <f>IF(COUNTA(B1419:S1419)=0,"",IF(AND(COUNTA(B1419:D1419)=3,COUNTIF('SRF Drop Downs'!$B$2:$B$5,'Sponsor Response Form (SRF)'!E1419),COUNTIF('SRF Drop Downs'!$F$2:$F$5,'Sponsor Response Form (SRF)'!F1419),COUNTIF('SRF Drop Downs'!$C$2:$C$4,'Sponsor Response Form (SRF)'!G1419),COUNTIF('SRF Drop Downs'!$D$2:$D$6,'Sponsor Response Form (SRF)'!H1419),COUNTIF('SRF Drop Downs'!$A$2:$A$5,'Sponsor Response Form (SRF)'!I1419),COUNTIF('SRF Drop Downs'!$A$2:$A$4,'Sponsor Response Form (SRF)'!J1419),COUNTIF('SRF Drop Downs'!$A$2:$A$5,'Sponsor Response Form (SRF)'!K1419),COUNTIF('SRF Drop Downs'!$E$2:$E$7,'Sponsor Response Form (SRF)'!L1419),COUNTIF('SRF Drop Downs'!$A$2:$A$4,'Sponsor Response Form (SRF)'!M1419),COUNTIF('SRF Drop Downs'!$A$2:$A$4,'Sponsor Response Form (SRF)'!N1419),COUNTIF('SRF Drop Downs'!$A$2:$A$4,'Sponsor Response Form (SRF)'!O1419),COUNTIF('SRF Drop Downs'!$A$2:$A$4,'Sponsor Response Form (SRF)'!P1419),COUNTIF('SRF Drop Downs'!$A$2:$A$4,'Sponsor Response Form (SRF)'!Q1419),COUNTIF('SRF Drop Downs'!$A$2:$A$4,'Sponsor Response Form (SRF)'!R1419),COUNTIF('SRF Drop Downs'!$A$2:$A$4,'Sponsor Response Form (SRF)'!S1419)),"Complete","Incomplete"))</f>
        <v/>
      </c>
      <c r="U1419" s="26" t="str">
        <f>IF(T1419="Complete",IF(AND(NOT(ISNA(VLOOKUP(CONCATENATE(E1419,F1419,G1419,H1419,I1419,J1419,K1419,L1419),'SRF Drop Downs'!G:G,1,FALSE))),IF(AND(H1419&lt;&gt;"C3",L1419&lt;&gt;"O5"),IF(SUM(COUNTIF(M1419:S1419,"Y"),COUNTIF(M1419:S1419,"N"))=0,"V","I"),IF(COUNTIF(M1419:S1419,"Y"),"V","I"))="V", IF(AND('Sponsor Response Form (SRF)'!E1419="M1", COUNTIF('OMS Response Form (ORF)'!D:D, C1419)&gt;0), "I", "V")="V"), "Valid","Invalid")," ")</f>
        <v xml:space="preserve"> </v>
      </c>
    </row>
    <row r="1420" spans="2:21" x14ac:dyDescent="0.35">
      <c r="B1420" s="70"/>
      <c r="C1420" s="71"/>
      <c r="D1420" s="72"/>
      <c r="E1420" s="73"/>
      <c r="F1420" s="73"/>
      <c r="G1420" s="73"/>
      <c r="H1420" s="73"/>
      <c r="I1420" s="73"/>
      <c r="J1420" s="73"/>
      <c r="K1420" s="73"/>
      <c r="L1420" s="73"/>
      <c r="M1420" s="73"/>
      <c r="N1420" s="73"/>
      <c r="O1420" s="73"/>
      <c r="P1420" s="73"/>
      <c r="Q1420" s="73"/>
      <c r="R1420" s="73"/>
      <c r="S1420" s="73"/>
      <c r="T1420" s="25" t="str">
        <f>IF(COUNTA(B1420:S1420)=0,"",IF(AND(COUNTA(B1420:D1420)=3,COUNTIF('SRF Drop Downs'!$B$2:$B$5,'Sponsor Response Form (SRF)'!E1420),COUNTIF('SRF Drop Downs'!$F$2:$F$5,'Sponsor Response Form (SRF)'!F1420),COUNTIF('SRF Drop Downs'!$C$2:$C$4,'Sponsor Response Form (SRF)'!G1420),COUNTIF('SRF Drop Downs'!$D$2:$D$6,'Sponsor Response Form (SRF)'!H1420),COUNTIF('SRF Drop Downs'!$A$2:$A$5,'Sponsor Response Form (SRF)'!I1420),COUNTIF('SRF Drop Downs'!$A$2:$A$4,'Sponsor Response Form (SRF)'!J1420),COUNTIF('SRF Drop Downs'!$A$2:$A$5,'Sponsor Response Form (SRF)'!K1420),COUNTIF('SRF Drop Downs'!$E$2:$E$7,'Sponsor Response Form (SRF)'!L1420),COUNTIF('SRF Drop Downs'!$A$2:$A$4,'Sponsor Response Form (SRF)'!M1420),COUNTIF('SRF Drop Downs'!$A$2:$A$4,'Sponsor Response Form (SRF)'!N1420),COUNTIF('SRF Drop Downs'!$A$2:$A$4,'Sponsor Response Form (SRF)'!O1420),COUNTIF('SRF Drop Downs'!$A$2:$A$4,'Sponsor Response Form (SRF)'!P1420),COUNTIF('SRF Drop Downs'!$A$2:$A$4,'Sponsor Response Form (SRF)'!Q1420),COUNTIF('SRF Drop Downs'!$A$2:$A$4,'Sponsor Response Form (SRF)'!R1420),COUNTIF('SRF Drop Downs'!$A$2:$A$4,'Sponsor Response Form (SRF)'!S1420)),"Complete","Incomplete"))</f>
        <v/>
      </c>
      <c r="U1420" s="26" t="str">
        <f>IF(T1420="Complete",IF(AND(NOT(ISNA(VLOOKUP(CONCATENATE(E1420,F1420,G1420,H1420,I1420,J1420,K1420,L1420),'SRF Drop Downs'!G:G,1,FALSE))),IF(AND(H1420&lt;&gt;"C3",L1420&lt;&gt;"O5"),IF(SUM(COUNTIF(M1420:S1420,"Y"),COUNTIF(M1420:S1420,"N"))=0,"V","I"),IF(COUNTIF(M1420:S1420,"Y"),"V","I"))="V", IF(AND('Sponsor Response Form (SRF)'!E1420="M1", COUNTIF('OMS Response Form (ORF)'!D:D, C1420)&gt;0), "I", "V")="V"), "Valid","Invalid")," ")</f>
        <v xml:space="preserve"> </v>
      </c>
    </row>
    <row r="1421" spans="2:21" x14ac:dyDescent="0.35">
      <c r="B1421" s="70"/>
      <c r="C1421" s="71"/>
      <c r="D1421" s="72"/>
      <c r="E1421" s="73"/>
      <c r="F1421" s="73"/>
      <c r="G1421" s="73"/>
      <c r="H1421" s="73"/>
      <c r="I1421" s="73"/>
      <c r="J1421" s="73"/>
      <c r="K1421" s="73"/>
      <c r="L1421" s="73"/>
      <c r="M1421" s="73"/>
      <c r="N1421" s="73"/>
      <c r="O1421" s="73"/>
      <c r="P1421" s="73"/>
      <c r="Q1421" s="73"/>
      <c r="R1421" s="73"/>
      <c r="S1421" s="73"/>
      <c r="T1421" s="25" t="str">
        <f>IF(COUNTA(B1421:S1421)=0,"",IF(AND(COUNTA(B1421:D1421)=3,COUNTIF('SRF Drop Downs'!$B$2:$B$5,'Sponsor Response Form (SRF)'!E1421),COUNTIF('SRF Drop Downs'!$F$2:$F$5,'Sponsor Response Form (SRF)'!F1421),COUNTIF('SRF Drop Downs'!$C$2:$C$4,'Sponsor Response Form (SRF)'!G1421),COUNTIF('SRF Drop Downs'!$D$2:$D$6,'Sponsor Response Form (SRF)'!H1421),COUNTIF('SRF Drop Downs'!$A$2:$A$5,'Sponsor Response Form (SRF)'!I1421),COUNTIF('SRF Drop Downs'!$A$2:$A$4,'Sponsor Response Form (SRF)'!J1421),COUNTIF('SRF Drop Downs'!$A$2:$A$5,'Sponsor Response Form (SRF)'!K1421),COUNTIF('SRF Drop Downs'!$E$2:$E$7,'Sponsor Response Form (SRF)'!L1421),COUNTIF('SRF Drop Downs'!$A$2:$A$4,'Sponsor Response Form (SRF)'!M1421),COUNTIF('SRF Drop Downs'!$A$2:$A$4,'Sponsor Response Form (SRF)'!N1421),COUNTIF('SRF Drop Downs'!$A$2:$A$4,'Sponsor Response Form (SRF)'!O1421),COUNTIF('SRF Drop Downs'!$A$2:$A$4,'Sponsor Response Form (SRF)'!P1421),COUNTIF('SRF Drop Downs'!$A$2:$A$4,'Sponsor Response Form (SRF)'!Q1421),COUNTIF('SRF Drop Downs'!$A$2:$A$4,'Sponsor Response Form (SRF)'!R1421),COUNTIF('SRF Drop Downs'!$A$2:$A$4,'Sponsor Response Form (SRF)'!S1421)),"Complete","Incomplete"))</f>
        <v/>
      </c>
      <c r="U1421" s="26" t="str">
        <f>IF(T1421="Complete",IF(AND(NOT(ISNA(VLOOKUP(CONCATENATE(E1421,F1421,G1421,H1421,I1421,J1421,K1421,L1421),'SRF Drop Downs'!G:G,1,FALSE))),IF(AND(H1421&lt;&gt;"C3",L1421&lt;&gt;"O5"),IF(SUM(COUNTIF(M1421:S1421,"Y"),COUNTIF(M1421:S1421,"N"))=0,"V","I"),IF(COUNTIF(M1421:S1421,"Y"),"V","I"))="V", IF(AND('Sponsor Response Form (SRF)'!E1421="M1", COUNTIF('OMS Response Form (ORF)'!D:D, C1421)&gt;0), "I", "V")="V"), "Valid","Invalid")," ")</f>
        <v xml:space="preserve"> </v>
      </c>
    </row>
    <row r="1422" spans="2:21" x14ac:dyDescent="0.35">
      <c r="B1422" s="70"/>
      <c r="C1422" s="71"/>
      <c r="D1422" s="72"/>
      <c r="E1422" s="73"/>
      <c r="F1422" s="73"/>
      <c r="G1422" s="73"/>
      <c r="H1422" s="73"/>
      <c r="I1422" s="73"/>
      <c r="J1422" s="73"/>
      <c r="K1422" s="73"/>
      <c r="L1422" s="73"/>
      <c r="M1422" s="73"/>
      <c r="N1422" s="73"/>
      <c r="O1422" s="73"/>
      <c r="P1422" s="73"/>
      <c r="Q1422" s="73"/>
      <c r="R1422" s="73"/>
      <c r="S1422" s="73"/>
      <c r="T1422" s="25" t="str">
        <f>IF(COUNTA(B1422:S1422)=0,"",IF(AND(COUNTA(B1422:D1422)=3,COUNTIF('SRF Drop Downs'!$B$2:$B$5,'Sponsor Response Form (SRF)'!E1422),COUNTIF('SRF Drop Downs'!$F$2:$F$5,'Sponsor Response Form (SRF)'!F1422),COUNTIF('SRF Drop Downs'!$C$2:$C$4,'Sponsor Response Form (SRF)'!G1422),COUNTIF('SRF Drop Downs'!$D$2:$D$6,'Sponsor Response Form (SRF)'!H1422),COUNTIF('SRF Drop Downs'!$A$2:$A$5,'Sponsor Response Form (SRF)'!I1422),COUNTIF('SRF Drop Downs'!$A$2:$A$4,'Sponsor Response Form (SRF)'!J1422),COUNTIF('SRF Drop Downs'!$A$2:$A$5,'Sponsor Response Form (SRF)'!K1422),COUNTIF('SRF Drop Downs'!$E$2:$E$7,'Sponsor Response Form (SRF)'!L1422),COUNTIF('SRF Drop Downs'!$A$2:$A$4,'Sponsor Response Form (SRF)'!M1422),COUNTIF('SRF Drop Downs'!$A$2:$A$4,'Sponsor Response Form (SRF)'!N1422),COUNTIF('SRF Drop Downs'!$A$2:$A$4,'Sponsor Response Form (SRF)'!O1422),COUNTIF('SRF Drop Downs'!$A$2:$A$4,'Sponsor Response Form (SRF)'!P1422),COUNTIF('SRF Drop Downs'!$A$2:$A$4,'Sponsor Response Form (SRF)'!Q1422),COUNTIF('SRF Drop Downs'!$A$2:$A$4,'Sponsor Response Form (SRF)'!R1422),COUNTIF('SRF Drop Downs'!$A$2:$A$4,'Sponsor Response Form (SRF)'!S1422)),"Complete","Incomplete"))</f>
        <v/>
      </c>
      <c r="U1422" s="26" t="str">
        <f>IF(T1422="Complete",IF(AND(NOT(ISNA(VLOOKUP(CONCATENATE(E1422,F1422,G1422,H1422,I1422,J1422,K1422,L1422),'SRF Drop Downs'!G:G,1,FALSE))),IF(AND(H1422&lt;&gt;"C3",L1422&lt;&gt;"O5"),IF(SUM(COUNTIF(M1422:S1422,"Y"),COUNTIF(M1422:S1422,"N"))=0,"V","I"),IF(COUNTIF(M1422:S1422,"Y"),"V","I"))="V", IF(AND('Sponsor Response Form (SRF)'!E1422="M1", COUNTIF('OMS Response Form (ORF)'!D:D, C1422)&gt;0), "I", "V")="V"), "Valid","Invalid")," ")</f>
        <v xml:space="preserve"> </v>
      </c>
    </row>
    <row r="1423" spans="2:21" x14ac:dyDescent="0.35">
      <c r="B1423" s="70"/>
      <c r="C1423" s="71"/>
      <c r="D1423" s="72"/>
      <c r="E1423" s="73"/>
      <c r="F1423" s="73"/>
      <c r="G1423" s="73"/>
      <c r="H1423" s="73"/>
      <c r="I1423" s="73"/>
      <c r="J1423" s="73"/>
      <c r="K1423" s="73"/>
      <c r="L1423" s="73"/>
      <c r="M1423" s="73"/>
      <c r="N1423" s="73"/>
      <c r="O1423" s="73"/>
      <c r="P1423" s="73"/>
      <c r="Q1423" s="73"/>
      <c r="R1423" s="73"/>
      <c r="S1423" s="73"/>
      <c r="T1423" s="25" t="str">
        <f>IF(COUNTA(B1423:S1423)=0,"",IF(AND(COUNTA(B1423:D1423)=3,COUNTIF('SRF Drop Downs'!$B$2:$B$5,'Sponsor Response Form (SRF)'!E1423),COUNTIF('SRF Drop Downs'!$F$2:$F$5,'Sponsor Response Form (SRF)'!F1423),COUNTIF('SRF Drop Downs'!$C$2:$C$4,'Sponsor Response Form (SRF)'!G1423),COUNTIF('SRF Drop Downs'!$D$2:$D$6,'Sponsor Response Form (SRF)'!H1423),COUNTIF('SRF Drop Downs'!$A$2:$A$5,'Sponsor Response Form (SRF)'!I1423),COUNTIF('SRF Drop Downs'!$A$2:$A$4,'Sponsor Response Form (SRF)'!J1423),COUNTIF('SRF Drop Downs'!$A$2:$A$5,'Sponsor Response Form (SRF)'!K1423),COUNTIF('SRF Drop Downs'!$E$2:$E$7,'Sponsor Response Form (SRF)'!L1423),COUNTIF('SRF Drop Downs'!$A$2:$A$4,'Sponsor Response Form (SRF)'!M1423),COUNTIF('SRF Drop Downs'!$A$2:$A$4,'Sponsor Response Form (SRF)'!N1423),COUNTIF('SRF Drop Downs'!$A$2:$A$4,'Sponsor Response Form (SRF)'!O1423),COUNTIF('SRF Drop Downs'!$A$2:$A$4,'Sponsor Response Form (SRF)'!P1423),COUNTIF('SRF Drop Downs'!$A$2:$A$4,'Sponsor Response Form (SRF)'!Q1423),COUNTIF('SRF Drop Downs'!$A$2:$A$4,'Sponsor Response Form (SRF)'!R1423),COUNTIF('SRF Drop Downs'!$A$2:$A$4,'Sponsor Response Form (SRF)'!S1423)),"Complete","Incomplete"))</f>
        <v/>
      </c>
      <c r="U1423" s="26" t="str">
        <f>IF(T1423="Complete",IF(AND(NOT(ISNA(VLOOKUP(CONCATENATE(E1423,F1423,G1423,H1423,I1423,J1423,K1423,L1423),'SRF Drop Downs'!G:G,1,FALSE))),IF(AND(H1423&lt;&gt;"C3",L1423&lt;&gt;"O5"),IF(SUM(COUNTIF(M1423:S1423,"Y"),COUNTIF(M1423:S1423,"N"))=0,"V","I"),IF(COUNTIF(M1423:S1423,"Y"),"V","I"))="V", IF(AND('Sponsor Response Form (SRF)'!E1423="M1", COUNTIF('OMS Response Form (ORF)'!D:D, C1423)&gt;0), "I", "V")="V"), "Valid","Invalid")," ")</f>
        <v xml:space="preserve"> </v>
      </c>
    </row>
    <row r="1424" spans="2:21" x14ac:dyDescent="0.35">
      <c r="B1424" s="70"/>
      <c r="C1424" s="71"/>
      <c r="D1424" s="72"/>
      <c r="E1424" s="73"/>
      <c r="F1424" s="73"/>
      <c r="G1424" s="73"/>
      <c r="H1424" s="73"/>
      <c r="I1424" s="73"/>
      <c r="J1424" s="73"/>
      <c r="K1424" s="73"/>
      <c r="L1424" s="73"/>
      <c r="M1424" s="73"/>
      <c r="N1424" s="73"/>
      <c r="O1424" s="73"/>
      <c r="P1424" s="73"/>
      <c r="Q1424" s="73"/>
      <c r="R1424" s="73"/>
      <c r="S1424" s="73"/>
      <c r="T1424" s="25" t="str">
        <f>IF(COUNTA(B1424:S1424)=0,"",IF(AND(COUNTA(B1424:D1424)=3,COUNTIF('SRF Drop Downs'!$B$2:$B$5,'Sponsor Response Form (SRF)'!E1424),COUNTIF('SRF Drop Downs'!$F$2:$F$5,'Sponsor Response Form (SRF)'!F1424),COUNTIF('SRF Drop Downs'!$C$2:$C$4,'Sponsor Response Form (SRF)'!G1424),COUNTIF('SRF Drop Downs'!$D$2:$D$6,'Sponsor Response Form (SRF)'!H1424),COUNTIF('SRF Drop Downs'!$A$2:$A$5,'Sponsor Response Form (SRF)'!I1424),COUNTIF('SRF Drop Downs'!$A$2:$A$4,'Sponsor Response Form (SRF)'!J1424),COUNTIF('SRF Drop Downs'!$A$2:$A$5,'Sponsor Response Form (SRF)'!K1424),COUNTIF('SRF Drop Downs'!$E$2:$E$7,'Sponsor Response Form (SRF)'!L1424),COUNTIF('SRF Drop Downs'!$A$2:$A$4,'Sponsor Response Form (SRF)'!M1424),COUNTIF('SRF Drop Downs'!$A$2:$A$4,'Sponsor Response Form (SRF)'!N1424),COUNTIF('SRF Drop Downs'!$A$2:$A$4,'Sponsor Response Form (SRF)'!O1424),COUNTIF('SRF Drop Downs'!$A$2:$A$4,'Sponsor Response Form (SRF)'!P1424),COUNTIF('SRF Drop Downs'!$A$2:$A$4,'Sponsor Response Form (SRF)'!Q1424),COUNTIF('SRF Drop Downs'!$A$2:$A$4,'Sponsor Response Form (SRF)'!R1424),COUNTIF('SRF Drop Downs'!$A$2:$A$4,'Sponsor Response Form (SRF)'!S1424)),"Complete","Incomplete"))</f>
        <v/>
      </c>
      <c r="U1424" s="26" t="str">
        <f>IF(T1424="Complete",IF(AND(NOT(ISNA(VLOOKUP(CONCATENATE(E1424,F1424,G1424,H1424,I1424,J1424,K1424,L1424),'SRF Drop Downs'!G:G,1,FALSE))),IF(AND(H1424&lt;&gt;"C3",L1424&lt;&gt;"O5"),IF(SUM(COUNTIF(M1424:S1424,"Y"),COUNTIF(M1424:S1424,"N"))=0,"V","I"),IF(COUNTIF(M1424:S1424,"Y"),"V","I"))="V", IF(AND('Sponsor Response Form (SRF)'!E1424="M1", COUNTIF('OMS Response Form (ORF)'!D:D, C1424)&gt;0), "I", "V")="V"), "Valid","Invalid")," ")</f>
        <v xml:space="preserve"> </v>
      </c>
    </row>
    <row r="1425" spans="2:21" x14ac:dyDescent="0.35">
      <c r="B1425" s="70"/>
      <c r="C1425" s="71"/>
      <c r="D1425" s="72"/>
      <c r="E1425" s="73"/>
      <c r="F1425" s="73"/>
      <c r="G1425" s="73"/>
      <c r="H1425" s="73"/>
      <c r="I1425" s="73"/>
      <c r="J1425" s="73"/>
      <c r="K1425" s="73"/>
      <c r="L1425" s="73"/>
      <c r="M1425" s="73"/>
      <c r="N1425" s="73"/>
      <c r="O1425" s="73"/>
      <c r="P1425" s="73"/>
      <c r="Q1425" s="73"/>
      <c r="R1425" s="73"/>
      <c r="S1425" s="73"/>
      <c r="T1425" s="25" t="str">
        <f>IF(COUNTA(B1425:S1425)=0,"",IF(AND(COUNTA(B1425:D1425)=3,COUNTIF('SRF Drop Downs'!$B$2:$B$5,'Sponsor Response Form (SRF)'!E1425),COUNTIF('SRF Drop Downs'!$F$2:$F$5,'Sponsor Response Form (SRF)'!F1425),COUNTIF('SRF Drop Downs'!$C$2:$C$4,'Sponsor Response Form (SRF)'!G1425),COUNTIF('SRF Drop Downs'!$D$2:$D$6,'Sponsor Response Form (SRF)'!H1425),COUNTIF('SRF Drop Downs'!$A$2:$A$5,'Sponsor Response Form (SRF)'!I1425),COUNTIF('SRF Drop Downs'!$A$2:$A$4,'Sponsor Response Form (SRF)'!J1425),COUNTIF('SRF Drop Downs'!$A$2:$A$5,'Sponsor Response Form (SRF)'!K1425),COUNTIF('SRF Drop Downs'!$E$2:$E$7,'Sponsor Response Form (SRF)'!L1425),COUNTIF('SRF Drop Downs'!$A$2:$A$4,'Sponsor Response Form (SRF)'!M1425),COUNTIF('SRF Drop Downs'!$A$2:$A$4,'Sponsor Response Form (SRF)'!N1425),COUNTIF('SRF Drop Downs'!$A$2:$A$4,'Sponsor Response Form (SRF)'!O1425),COUNTIF('SRF Drop Downs'!$A$2:$A$4,'Sponsor Response Form (SRF)'!P1425),COUNTIF('SRF Drop Downs'!$A$2:$A$4,'Sponsor Response Form (SRF)'!Q1425),COUNTIF('SRF Drop Downs'!$A$2:$A$4,'Sponsor Response Form (SRF)'!R1425),COUNTIF('SRF Drop Downs'!$A$2:$A$4,'Sponsor Response Form (SRF)'!S1425)),"Complete","Incomplete"))</f>
        <v/>
      </c>
      <c r="U1425" s="26" t="str">
        <f>IF(T1425="Complete",IF(AND(NOT(ISNA(VLOOKUP(CONCATENATE(E1425,F1425,G1425,H1425,I1425,J1425,K1425,L1425),'SRF Drop Downs'!G:G,1,FALSE))),IF(AND(H1425&lt;&gt;"C3",L1425&lt;&gt;"O5"),IF(SUM(COUNTIF(M1425:S1425,"Y"),COUNTIF(M1425:S1425,"N"))=0,"V","I"),IF(COUNTIF(M1425:S1425,"Y"),"V","I"))="V", IF(AND('Sponsor Response Form (SRF)'!E1425="M1", COUNTIF('OMS Response Form (ORF)'!D:D, C1425)&gt;0), "I", "V")="V"), "Valid","Invalid")," ")</f>
        <v xml:space="preserve"> </v>
      </c>
    </row>
    <row r="1426" spans="2:21" x14ac:dyDescent="0.35">
      <c r="B1426" s="70"/>
      <c r="C1426" s="71"/>
      <c r="D1426" s="72"/>
      <c r="E1426" s="73"/>
      <c r="F1426" s="73"/>
      <c r="G1426" s="73"/>
      <c r="H1426" s="73"/>
      <c r="I1426" s="73"/>
      <c r="J1426" s="73"/>
      <c r="K1426" s="73"/>
      <c r="L1426" s="73"/>
      <c r="M1426" s="73"/>
      <c r="N1426" s="73"/>
      <c r="O1426" s="73"/>
      <c r="P1426" s="73"/>
      <c r="Q1426" s="73"/>
      <c r="R1426" s="73"/>
      <c r="S1426" s="73"/>
      <c r="T1426" s="25" t="str">
        <f>IF(COUNTA(B1426:S1426)=0,"",IF(AND(COUNTA(B1426:D1426)=3,COUNTIF('SRF Drop Downs'!$B$2:$B$5,'Sponsor Response Form (SRF)'!E1426),COUNTIF('SRF Drop Downs'!$F$2:$F$5,'Sponsor Response Form (SRF)'!F1426),COUNTIF('SRF Drop Downs'!$C$2:$C$4,'Sponsor Response Form (SRF)'!G1426),COUNTIF('SRF Drop Downs'!$D$2:$D$6,'Sponsor Response Form (SRF)'!H1426),COUNTIF('SRF Drop Downs'!$A$2:$A$5,'Sponsor Response Form (SRF)'!I1426),COUNTIF('SRF Drop Downs'!$A$2:$A$4,'Sponsor Response Form (SRF)'!J1426),COUNTIF('SRF Drop Downs'!$A$2:$A$5,'Sponsor Response Form (SRF)'!K1426),COUNTIF('SRF Drop Downs'!$E$2:$E$7,'Sponsor Response Form (SRF)'!L1426),COUNTIF('SRF Drop Downs'!$A$2:$A$4,'Sponsor Response Form (SRF)'!M1426),COUNTIF('SRF Drop Downs'!$A$2:$A$4,'Sponsor Response Form (SRF)'!N1426),COUNTIF('SRF Drop Downs'!$A$2:$A$4,'Sponsor Response Form (SRF)'!O1426),COUNTIF('SRF Drop Downs'!$A$2:$A$4,'Sponsor Response Form (SRF)'!P1426),COUNTIF('SRF Drop Downs'!$A$2:$A$4,'Sponsor Response Form (SRF)'!Q1426),COUNTIF('SRF Drop Downs'!$A$2:$A$4,'Sponsor Response Form (SRF)'!R1426),COUNTIF('SRF Drop Downs'!$A$2:$A$4,'Sponsor Response Form (SRF)'!S1426)),"Complete","Incomplete"))</f>
        <v/>
      </c>
      <c r="U1426" s="26" t="str">
        <f>IF(T1426="Complete",IF(AND(NOT(ISNA(VLOOKUP(CONCATENATE(E1426,F1426,G1426,H1426,I1426,J1426,K1426,L1426),'SRF Drop Downs'!G:G,1,FALSE))),IF(AND(H1426&lt;&gt;"C3",L1426&lt;&gt;"O5"),IF(SUM(COUNTIF(M1426:S1426,"Y"),COUNTIF(M1426:S1426,"N"))=0,"V","I"),IF(COUNTIF(M1426:S1426,"Y"),"V","I"))="V", IF(AND('Sponsor Response Form (SRF)'!E1426="M1", COUNTIF('OMS Response Form (ORF)'!D:D, C1426)&gt;0), "I", "V")="V"), "Valid","Invalid")," ")</f>
        <v xml:space="preserve"> </v>
      </c>
    </row>
    <row r="1427" spans="2:21" x14ac:dyDescent="0.35">
      <c r="B1427" s="70"/>
      <c r="C1427" s="71"/>
      <c r="D1427" s="72"/>
      <c r="E1427" s="73"/>
      <c r="F1427" s="73"/>
      <c r="G1427" s="73"/>
      <c r="H1427" s="73"/>
      <c r="I1427" s="73"/>
      <c r="J1427" s="73"/>
      <c r="K1427" s="73"/>
      <c r="L1427" s="73"/>
      <c r="M1427" s="73"/>
      <c r="N1427" s="73"/>
      <c r="O1427" s="73"/>
      <c r="P1427" s="73"/>
      <c r="Q1427" s="73"/>
      <c r="R1427" s="73"/>
      <c r="S1427" s="73"/>
      <c r="T1427" s="25" t="str">
        <f>IF(COUNTA(B1427:S1427)=0,"",IF(AND(COUNTA(B1427:D1427)=3,COUNTIF('SRF Drop Downs'!$B$2:$B$5,'Sponsor Response Form (SRF)'!E1427),COUNTIF('SRF Drop Downs'!$F$2:$F$5,'Sponsor Response Form (SRF)'!F1427),COUNTIF('SRF Drop Downs'!$C$2:$C$4,'Sponsor Response Form (SRF)'!G1427),COUNTIF('SRF Drop Downs'!$D$2:$D$6,'Sponsor Response Form (SRF)'!H1427),COUNTIF('SRF Drop Downs'!$A$2:$A$5,'Sponsor Response Form (SRF)'!I1427),COUNTIF('SRF Drop Downs'!$A$2:$A$4,'Sponsor Response Form (SRF)'!J1427),COUNTIF('SRF Drop Downs'!$A$2:$A$5,'Sponsor Response Form (SRF)'!K1427),COUNTIF('SRF Drop Downs'!$E$2:$E$7,'Sponsor Response Form (SRF)'!L1427),COUNTIF('SRF Drop Downs'!$A$2:$A$4,'Sponsor Response Form (SRF)'!M1427),COUNTIF('SRF Drop Downs'!$A$2:$A$4,'Sponsor Response Form (SRF)'!N1427),COUNTIF('SRF Drop Downs'!$A$2:$A$4,'Sponsor Response Form (SRF)'!O1427),COUNTIF('SRF Drop Downs'!$A$2:$A$4,'Sponsor Response Form (SRF)'!P1427),COUNTIF('SRF Drop Downs'!$A$2:$A$4,'Sponsor Response Form (SRF)'!Q1427),COUNTIF('SRF Drop Downs'!$A$2:$A$4,'Sponsor Response Form (SRF)'!R1427),COUNTIF('SRF Drop Downs'!$A$2:$A$4,'Sponsor Response Form (SRF)'!S1427)),"Complete","Incomplete"))</f>
        <v/>
      </c>
      <c r="U1427" s="26" t="str">
        <f>IF(T1427="Complete",IF(AND(NOT(ISNA(VLOOKUP(CONCATENATE(E1427,F1427,G1427,H1427,I1427,J1427,K1427,L1427),'SRF Drop Downs'!G:G,1,FALSE))),IF(AND(H1427&lt;&gt;"C3",L1427&lt;&gt;"O5"),IF(SUM(COUNTIF(M1427:S1427,"Y"),COUNTIF(M1427:S1427,"N"))=0,"V","I"),IF(COUNTIF(M1427:S1427,"Y"),"V","I"))="V", IF(AND('Sponsor Response Form (SRF)'!E1427="M1", COUNTIF('OMS Response Form (ORF)'!D:D, C1427)&gt;0), "I", "V")="V"), "Valid","Invalid")," ")</f>
        <v xml:space="preserve"> </v>
      </c>
    </row>
    <row r="1428" spans="2:21" x14ac:dyDescent="0.35">
      <c r="B1428" s="70"/>
      <c r="C1428" s="71"/>
      <c r="D1428" s="72"/>
      <c r="E1428" s="73"/>
      <c r="F1428" s="73"/>
      <c r="G1428" s="73"/>
      <c r="H1428" s="73"/>
      <c r="I1428" s="73"/>
      <c r="J1428" s="73"/>
      <c r="K1428" s="73"/>
      <c r="L1428" s="73"/>
      <c r="M1428" s="73"/>
      <c r="N1428" s="73"/>
      <c r="O1428" s="73"/>
      <c r="P1428" s="73"/>
      <c r="Q1428" s="73"/>
      <c r="R1428" s="73"/>
      <c r="S1428" s="73"/>
      <c r="T1428" s="25" t="str">
        <f>IF(COUNTA(B1428:S1428)=0,"",IF(AND(COUNTA(B1428:D1428)=3,COUNTIF('SRF Drop Downs'!$B$2:$B$5,'Sponsor Response Form (SRF)'!E1428),COUNTIF('SRF Drop Downs'!$F$2:$F$5,'Sponsor Response Form (SRF)'!F1428),COUNTIF('SRF Drop Downs'!$C$2:$C$4,'Sponsor Response Form (SRF)'!G1428),COUNTIF('SRF Drop Downs'!$D$2:$D$6,'Sponsor Response Form (SRF)'!H1428),COUNTIF('SRF Drop Downs'!$A$2:$A$5,'Sponsor Response Form (SRF)'!I1428),COUNTIF('SRF Drop Downs'!$A$2:$A$4,'Sponsor Response Form (SRF)'!J1428),COUNTIF('SRF Drop Downs'!$A$2:$A$5,'Sponsor Response Form (SRF)'!K1428),COUNTIF('SRF Drop Downs'!$E$2:$E$7,'Sponsor Response Form (SRF)'!L1428),COUNTIF('SRF Drop Downs'!$A$2:$A$4,'Sponsor Response Form (SRF)'!M1428),COUNTIF('SRF Drop Downs'!$A$2:$A$4,'Sponsor Response Form (SRF)'!N1428),COUNTIF('SRF Drop Downs'!$A$2:$A$4,'Sponsor Response Form (SRF)'!O1428),COUNTIF('SRF Drop Downs'!$A$2:$A$4,'Sponsor Response Form (SRF)'!P1428),COUNTIF('SRF Drop Downs'!$A$2:$A$4,'Sponsor Response Form (SRF)'!Q1428),COUNTIF('SRF Drop Downs'!$A$2:$A$4,'Sponsor Response Form (SRF)'!R1428),COUNTIF('SRF Drop Downs'!$A$2:$A$4,'Sponsor Response Form (SRF)'!S1428)),"Complete","Incomplete"))</f>
        <v/>
      </c>
      <c r="U1428" s="26" t="str">
        <f>IF(T1428="Complete",IF(AND(NOT(ISNA(VLOOKUP(CONCATENATE(E1428,F1428,G1428,H1428,I1428,J1428,K1428,L1428),'SRF Drop Downs'!G:G,1,FALSE))),IF(AND(H1428&lt;&gt;"C3",L1428&lt;&gt;"O5"),IF(SUM(COUNTIF(M1428:S1428,"Y"),COUNTIF(M1428:S1428,"N"))=0,"V","I"),IF(COUNTIF(M1428:S1428,"Y"),"V","I"))="V", IF(AND('Sponsor Response Form (SRF)'!E1428="M1", COUNTIF('OMS Response Form (ORF)'!D:D, C1428)&gt;0), "I", "V")="V"), "Valid","Invalid")," ")</f>
        <v xml:space="preserve"> </v>
      </c>
    </row>
    <row r="1429" spans="2:21" x14ac:dyDescent="0.35">
      <c r="B1429" s="70"/>
      <c r="C1429" s="71"/>
      <c r="D1429" s="72"/>
      <c r="E1429" s="73"/>
      <c r="F1429" s="73"/>
      <c r="G1429" s="73"/>
      <c r="H1429" s="73"/>
      <c r="I1429" s="73"/>
      <c r="J1429" s="73"/>
      <c r="K1429" s="73"/>
      <c r="L1429" s="73"/>
      <c r="M1429" s="73"/>
      <c r="N1429" s="73"/>
      <c r="O1429" s="73"/>
      <c r="P1429" s="73"/>
      <c r="Q1429" s="73"/>
      <c r="R1429" s="73"/>
      <c r="S1429" s="73"/>
      <c r="T1429" s="25" t="str">
        <f>IF(COUNTA(B1429:S1429)=0,"",IF(AND(COUNTA(B1429:D1429)=3,COUNTIF('SRF Drop Downs'!$B$2:$B$5,'Sponsor Response Form (SRF)'!E1429),COUNTIF('SRF Drop Downs'!$F$2:$F$5,'Sponsor Response Form (SRF)'!F1429),COUNTIF('SRF Drop Downs'!$C$2:$C$4,'Sponsor Response Form (SRF)'!G1429),COUNTIF('SRF Drop Downs'!$D$2:$D$6,'Sponsor Response Form (SRF)'!H1429),COUNTIF('SRF Drop Downs'!$A$2:$A$5,'Sponsor Response Form (SRF)'!I1429),COUNTIF('SRF Drop Downs'!$A$2:$A$4,'Sponsor Response Form (SRF)'!J1429),COUNTIF('SRF Drop Downs'!$A$2:$A$5,'Sponsor Response Form (SRF)'!K1429),COUNTIF('SRF Drop Downs'!$E$2:$E$7,'Sponsor Response Form (SRF)'!L1429),COUNTIF('SRF Drop Downs'!$A$2:$A$4,'Sponsor Response Form (SRF)'!M1429),COUNTIF('SRF Drop Downs'!$A$2:$A$4,'Sponsor Response Form (SRF)'!N1429),COUNTIF('SRF Drop Downs'!$A$2:$A$4,'Sponsor Response Form (SRF)'!O1429),COUNTIF('SRF Drop Downs'!$A$2:$A$4,'Sponsor Response Form (SRF)'!P1429),COUNTIF('SRF Drop Downs'!$A$2:$A$4,'Sponsor Response Form (SRF)'!Q1429),COUNTIF('SRF Drop Downs'!$A$2:$A$4,'Sponsor Response Form (SRF)'!R1429),COUNTIF('SRF Drop Downs'!$A$2:$A$4,'Sponsor Response Form (SRF)'!S1429)),"Complete","Incomplete"))</f>
        <v/>
      </c>
      <c r="U1429" s="26" t="str">
        <f>IF(T1429="Complete",IF(AND(NOT(ISNA(VLOOKUP(CONCATENATE(E1429,F1429,G1429,H1429,I1429,J1429,K1429,L1429),'SRF Drop Downs'!G:G,1,FALSE))),IF(AND(H1429&lt;&gt;"C3",L1429&lt;&gt;"O5"),IF(SUM(COUNTIF(M1429:S1429,"Y"),COUNTIF(M1429:S1429,"N"))=0,"V","I"),IF(COUNTIF(M1429:S1429,"Y"),"V","I"))="V", IF(AND('Sponsor Response Form (SRF)'!E1429="M1", COUNTIF('OMS Response Form (ORF)'!D:D, C1429)&gt;0), "I", "V")="V"), "Valid","Invalid")," ")</f>
        <v xml:space="preserve"> </v>
      </c>
    </row>
    <row r="1430" spans="2:21" x14ac:dyDescent="0.35">
      <c r="B1430" s="70"/>
      <c r="C1430" s="71"/>
      <c r="D1430" s="72"/>
      <c r="E1430" s="73"/>
      <c r="F1430" s="73"/>
      <c r="G1430" s="73"/>
      <c r="H1430" s="73"/>
      <c r="I1430" s="73"/>
      <c r="J1430" s="73"/>
      <c r="K1430" s="73"/>
      <c r="L1430" s="73"/>
      <c r="M1430" s="73"/>
      <c r="N1430" s="73"/>
      <c r="O1430" s="73"/>
      <c r="P1430" s="73"/>
      <c r="Q1430" s="73"/>
      <c r="R1430" s="73"/>
      <c r="S1430" s="73"/>
      <c r="T1430" s="25" t="str">
        <f>IF(COUNTA(B1430:S1430)=0,"",IF(AND(COUNTA(B1430:D1430)=3,COUNTIF('SRF Drop Downs'!$B$2:$B$5,'Sponsor Response Form (SRF)'!E1430),COUNTIF('SRF Drop Downs'!$F$2:$F$5,'Sponsor Response Form (SRF)'!F1430),COUNTIF('SRF Drop Downs'!$C$2:$C$4,'Sponsor Response Form (SRF)'!G1430),COUNTIF('SRF Drop Downs'!$D$2:$D$6,'Sponsor Response Form (SRF)'!H1430),COUNTIF('SRF Drop Downs'!$A$2:$A$5,'Sponsor Response Form (SRF)'!I1430),COUNTIF('SRF Drop Downs'!$A$2:$A$4,'Sponsor Response Form (SRF)'!J1430),COUNTIF('SRF Drop Downs'!$A$2:$A$5,'Sponsor Response Form (SRF)'!K1430),COUNTIF('SRF Drop Downs'!$E$2:$E$7,'Sponsor Response Form (SRF)'!L1430),COUNTIF('SRF Drop Downs'!$A$2:$A$4,'Sponsor Response Form (SRF)'!M1430),COUNTIF('SRF Drop Downs'!$A$2:$A$4,'Sponsor Response Form (SRF)'!N1430),COUNTIF('SRF Drop Downs'!$A$2:$A$4,'Sponsor Response Form (SRF)'!O1430),COUNTIF('SRF Drop Downs'!$A$2:$A$4,'Sponsor Response Form (SRF)'!P1430),COUNTIF('SRF Drop Downs'!$A$2:$A$4,'Sponsor Response Form (SRF)'!Q1430),COUNTIF('SRF Drop Downs'!$A$2:$A$4,'Sponsor Response Form (SRF)'!R1430),COUNTIF('SRF Drop Downs'!$A$2:$A$4,'Sponsor Response Form (SRF)'!S1430)),"Complete","Incomplete"))</f>
        <v/>
      </c>
      <c r="U1430" s="26" t="str">
        <f>IF(T1430="Complete",IF(AND(NOT(ISNA(VLOOKUP(CONCATENATE(E1430,F1430,G1430,H1430,I1430,J1430,K1430,L1430),'SRF Drop Downs'!G:G,1,FALSE))),IF(AND(H1430&lt;&gt;"C3",L1430&lt;&gt;"O5"),IF(SUM(COUNTIF(M1430:S1430,"Y"),COUNTIF(M1430:S1430,"N"))=0,"V","I"),IF(COUNTIF(M1430:S1430,"Y"),"V","I"))="V", IF(AND('Sponsor Response Form (SRF)'!E1430="M1", COUNTIF('OMS Response Form (ORF)'!D:D, C1430)&gt;0), "I", "V")="V"), "Valid","Invalid")," ")</f>
        <v xml:space="preserve"> </v>
      </c>
    </row>
    <row r="1431" spans="2:21" x14ac:dyDescent="0.35">
      <c r="B1431" s="70"/>
      <c r="C1431" s="71"/>
      <c r="D1431" s="72"/>
      <c r="E1431" s="73"/>
      <c r="F1431" s="73"/>
      <c r="G1431" s="73"/>
      <c r="H1431" s="73"/>
      <c r="I1431" s="73"/>
      <c r="J1431" s="73"/>
      <c r="K1431" s="73"/>
      <c r="L1431" s="73"/>
      <c r="M1431" s="73"/>
      <c r="N1431" s="73"/>
      <c r="O1431" s="73"/>
      <c r="P1431" s="73"/>
      <c r="Q1431" s="73"/>
      <c r="R1431" s="73"/>
      <c r="S1431" s="73"/>
      <c r="T1431" s="25" t="str">
        <f>IF(COUNTA(B1431:S1431)=0,"",IF(AND(COUNTA(B1431:D1431)=3,COUNTIF('SRF Drop Downs'!$B$2:$B$5,'Sponsor Response Form (SRF)'!E1431),COUNTIF('SRF Drop Downs'!$F$2:$F$5,'Sponsor Response Form (SRF)'!F1431),COUNTIF('SRF Drop Downs'!$C$2:$C$4,'Sponsor Response Form (SRF)'!G1431),COUNTIF('SRF Drop Downs'!$D$2:$D$6,'Sponsor Response Form (SRF)'!H1431),COUNTIF('SRF Drop Downs'!$A$2:$A$5,'Sponsor Response Form (SRF)'!I1431),COUNTIF('SRF Drop Downs'!$A$2:$A$4,'Sponsor Response Form (SRF)'!J1431),COUNTIF('SRF Drop Downs'!$A$2:$A$5,'Sponsor Response Form (SRF)'!K1431),COUNTIF('SRF Drop Downs'!$E$2:$E$7,'Sponsor Response Form (SRF)'!L1431),COUNTIF('SRF Drop Downs'!$A$2:$A$4,'Sponsor Response Form (SRF)'!M1431),COUNTIF('SRF Drop Downs'!$A$2:$A$4,'Sponsor Response Form (SRF)'!N1431),COUNTIF('SRF Drop Downs'!$A$2:$A$4,'Sponsor Response Form (SRF)'!O1431),COUNTIF('SRF Drop Downs'!$A$2:$A$4,'Sponsor Response Form (SRF)'!P1431),COUNTIF('SRF Drop Downs'!$A$2:$A$4,'Sponsor Response Form (SRF)'!Q1431),COUNTIF('SRF Drop Downs'!$A$2:$A$4,'Sponsor Response Form (SRF)'!R1431),COUNTIF('SRF Drop Downs'!$A$2:$A$4,'Sponsor Response Form (SRF)'!S1431)),"Complete","Incomplete"))</f>
        <v/>
      </c>
      <c r="U1431" s="26" t="str">
        <f>IF(T1431="Complete",IF(AND(NOT(ISNA(VLOOKUP(CONCATENATE(E1431,F1431,G1431,H1431,I1431,J1431,K1431,L1431),'SRF Drop Downs'!G:G,1,FALSE))),IF(AND(H1431&lt;&gt;"C3",L1431&lt;&gt;"O5"),IF(SUM(COUNTIF(M1431:S1431,"Y"),COUNTIF(M1431:S1431,"N"))=0,"V","I"),IF(COUNTIF(M1431:S1431,"Y"),"V","I"))="V", IF(AND('Sponsor Response Form (SRF)'!E1431="M1", COUNTIF('OMS Response Form (ORF)'!D:D, C1431)&gt;0), "I", "V")="V"), "Valid","Invalid")," ")</f>
        <v xml:space="preserve"> </v>
      </c>
    </row>
    <row r="1432" spans="2:21" x14ac:dyDescent="0.35">
      <c r="B1432" s="70"/>
      <c r="C1432" s="71"/>
      <c r="D1432" s="72"/>
      <c r="E1432" s="73"/>
      <c r="F1432" s="73"/>
      <c r="G1432" s="73"/>
      <c r="H1432" s="73"/>
      <c r="I1432" s="73"/>
      <c r="J1432" s="73"/>
      <c r="K1432" s="73"/>
      <c r="L1432" s="73"/>
      <c r="M1432" s="73"/>
      <c r="N1432" s="73"/>
      <c r="O1432" s="73"/>
      <c r="P1432" s="73"/>
      <c r="Q1432" s="73"/>
      <c r="R1432" s="73"/>
      <c r="S1432" s="73"/>
      <c r="T1432" s="25" t="str">
        <f>IF(COUNTA(B1432:S1432)=0,"",IF(AND(COUNTA(B1432:D1432)=3,COUNTIF('SRF Drop Downs'!$B$2:$B$5,'Sponsor Response Form (SRF)'!E1432),COUNTIF('SRF Drop Downs'!$F$2:$F$5,'Sponsor Response Form (SRF)'!F1432),COUNTIF('SRF Drop Downs'!$C$2:$C$4,'Sponsor Response Form (SRF)'!G1432),COUNTIF('SRF Drop Downs'!$D$2:$D$6,'Sponsor Response Form (SRF)'!H1432),COUNTIF('SRF Drop Downs'!$A$2:$A$5,'Sponsor Response Form (SRF)'!I1432),COUNTIF('SRF Drop Downs'!$A$2:$A$4,'Sponsor Response Form (SRF)'!J1432),COUNTIF('SRF Drop Downs'!$A$2:$A$5,'Sponsor Response Form (SRF)'!K1432),COUNTIF('SRF Drop Downs'!$E$2:$E$7,'Sponsor Response Form (SRF)'!L1432),COUNTIF('SRF Drop Downs'!$A$2:$A$4,'Sponsor Response Form (SRF)'!M1432),COUNTIF('SRF Drop Downs'!$A$2:$A$4,'Sponsor Response Form (SRF)'!N1432),COUNTIF('SRF Drop Downs'!$A$2:$A$4,'Sponsor Response Form (SRF)'!O1432),COUNTIF('SRF Drop Downs'!$A$2:$A$4,'Sponsor Response Form (SRF)'!P1432),COUNTIF('SRF Drop Downs'!$A$2:$A$4,'Sponsor Response Form (SRF)'!Q1432),COUNTIF('SRF Drop Downs'!$A$2:$A$4,'Sponsor Response Form (SRF)'!R1432),COUNTIF('SRF Drop Downs'!$A$2:$A$4,'Sponsor Response Form (SRF)'!S1432)),"Complete","Incomplete"))</f>
        <v/>
      </c>
      <c r="U1432" s="26" t="str">
        <f>IF(T1432="Complete",IF(AND(NOT(ISNA(VLOOKUP(CONCATENATE(E1432,F1432,G1432,H1432,I1432,J1432,K1432,L1432),'SRF Drop Downs'!G:G,1,FALSE))),IF(AND(H1432&lt;&gt;"C3",L1432&lt;&gt;"O5"),IF(SUM(COUNTIF(M1432:S1432,"Y"),COUNTIF(M1432:S1432,"N"))=0,"V","I"),IF(COUNTIF(M1432:S1432,"Y"),"V","I"))="V", IF(AND('Sponsor Response Form (SRF)'!E1432="M1", COUNTIF('OMS Response Form (ORF)'!D:D, C1432)&gt;0), "I", "V")="V"), "Valid","Invalid")," ")</f>
        <v xml:space="preserve"> </v>
      </c>
    </row>
    <row r="1433" spans="2:21" x14ac:dyDescent="0.35">
      <c r="B1433" s="70"/>
      <c r="C1433" s="71"/>
      <c r="D1433" s="72"/>
      <c r="E1433" s="73"/>
      <c r="F1433" s="73"/>
      <c r="G1433" s="73"/>
      <c r="H1433" s="73"/>
      <c r="I1433" s="73"/>
      <c r="J1433" s="73"/>
      <c r="K1433" s="73"/>
      <c r="L1433" s="73"/>
      <c r="M1433" s="73"/>
      <c r="N1433" s="73"/>
      <c r="O1433" s="73"/>
      <c r="P1433" s="73"/>
      <c r="Q1433" s="73"/>
      <c r="R1433" s="73"/>
      <c r="S1433" s="73"/>
      <c r="T1433" s="25" t="str">
        <f>IF(COUNTA(B1433:S1433)=0,"",IF(AND(COUNTA(B1433:D1433)=3,COUNTIF('SRF Drop Downs'!$B$2:$B$5,'Sponsor Response Form (SRF)'!E1433),COUNTIF('SRF Drop Downs'!$F$2:$F$5,'Sponsor Response Form (SRF)'!F1433),COUNTIF('SRF Drop Downs'!$C$2:$C$4,'Sponsor Response Form (SRF)'!G1433),COUNTIF('SRF Drop Downs'!$D$2:$D$6,'Sponsor Response Form (SRF)'!H1433),COUNTIF('SRF Drop Downs'!$A$2:$A$5,'Sponsor Response Form (SRF)'!I1433),COUNTIF('SRF Drop Downs'!$A$2:$A$4,'Sponsor Response Form (SRF)'!J1433),COUNTIF('SRF Drop Downs'!$A$2:$A$5,'Sponsor Response Form (SRF)'!K1433),COUNTIF('SRF Drop Downs'!$E$2:$E$7,'Sponsor Response Form (SRF)'!L1433),COUNTIF('SRF Drop Downs'!$A$2:$A$4,'Sponsor Response Form (SRF)'!M1433),COUNTIF('SRF Drop Downs'!$A$2:$A$4,'Sponsor Response Form (SRF)'!N1433),COUNTIF('SRF Drop Downs'!$A$2:$A$4,'Sponsor Response Form (SRF)'!O1433),COUNTIF('SRF Drop Downs'!$A$2:$A$4,'Sponsor Response Form (SRF)'!P1433),COUNTIF('SRF Drop Downs'!$A$2:$A$4,'Sponsor Response Form (SRF)'!Q1433),COUNTIF('SRF Drop Downs'!$A$2:$A$4,'Sponsor Response Form (SRF)'!R1433),COUNTIF('SRF Drop Downs'!$A$2:$A$4,'Sponsor Response Form (SRF)'!S1433)),"Complete","Incomplete"))</f>
        <v/>
      </c>
      <c r="U1433" s="26" t="str">
        <f>IF(T1433="Complete",IF(AND(NOT(ISNA(VLOOKUP(CONCATENATE(E1433,F1433,G1433,H1433,I1433,J1433,K1433,L1433),'SRF Drop Downs'!G:G,1,FALSE))),IF(AND(H1433&lt;&gt;"C3",L1433&lt;&gt;"O5"),IF(SUM(COUNTIF(M1433:S1433,"Y"),COUNTIF(M1433:S1433,"N"))=0,"V","I"),IF(COUNTIF(M1433:S1433,"Y"),"V","I"))="V", IF(AND('Sponsor Response Form (SRF)'!E1433="M1", COUNTIF('OMS Response Form (ORF)'!D:D, C1433)&gt;0), "I", "V")="V"), "Valid","Invalid")," ")</f>
        <v xml:space="preserve"> </v>
      </c>
    </row>
    <row r="1434" spans="2:21" x14ac:dyDescent="0.35">
      <c r="B1434" s="70"/>
      <c r="C1434" s="71"/>
      <c r="D1434" s="72"/>
      <c r="E1434" s="73"/>
      <c r="F1434" s="73"/>
      <c r="G1434" s="73"/>
      <c r="H1434" s="73"/>
      <c r="I1434" s="73"/>
      <c r="J1434" s="73"/>
      <c r="K1434" s="73"/>
      <c r="L1434" s="73"/>
      <c r="M1434" s="73"/>
      <c r="N1434" s="73"/>
      <c r="O1434" s="73"/>
      <c r="P1434" s="73"/>
      <c r="Q1434" s="73"/>
      <c r="R1434" s="73"/>
      <c r="S1434" s="73"/>
      <c r="T1434" s="25" t="str">
        <f>IF(COUNTA(B1434:S1434)=0,"",IF(AND(COUNTA(B1434:D1434)=3,COUNTIF('SRF Drop Downs'!$B$2:$B$5,'Sponsor Response Form (SRF)'!E1434),COUNTIF('SRF Drop Downs'!$F$2:$F$5,'Sponsor Response Form (SRF)'!F1434),COUNTIF('SRF Drop Downs'!$C$2:$C$4,'Sponsor Response Form (SRF)'!G1434),COUNTIF('SRF Drop Downs'!$D$2:$D$6,'Sponsor Response Form (SRF)'!H1434),COUNTIF('SRF Drop Downs'!$A$2:$A$5,'Sponsor Response Form (SRF)'!I1434),COUNTIF('SRF Drop Downs'!$A$2:$A$4,'Sponsor Response Form (SRF)'!J1434),COUNTIF('SRF Drop Downs'!$A$2:$A$5,'Sponsor Response Form (SRF)'!K1434),COUNTIF('SRF Drop Downs'!$E$2:$E$7,'Sponsor Response Form (SRF)'!L1434),COUNTIF('SRF Drop Downs'!$A$2:$A$4,'Sponsor Response Form (SRF)'!M1434),COUNTIF('SRF Drop Downs'!$A$2:$A$4,'Sponsor Response Form (SRF)'!N1434),COUNTIF('SRF Drop Downs'!$A$2:$A$4,'Sponsor Response Form (SRF)'!O1434),COUNTIF('SRF Drop Downs'!$A$2:$A$4,'Sponsor Response Form (SRF)'!P1434),COUNTIF('SRF Drop Downs'!$A$2:$A$4,'Sponsor Response Form (SRF)'!Q1434),COUNTIF('SRF Drop Downs'!$A$2:$A$4,'Sponsor Response Form (SRF)'!R1434),COUNTIF('SRF Drop Downs'!$A$2:$A$4,'Sponsor Response Form (SRF)'!S1434)),"Complete","Incomplete"))</f>
        <v/>
      </c>
      <c r="U1434" s="26" t="str">
        <f>IF(T1434="Complete",IF(AND(NOT(ISNA(VLOOKUP(CONCATENATE(E1434,F1434,G1434,H1434,I1434,J1434,K1434,L1434),'SRF Drop Downs'!G:G,1,FALSE))),IF(AND(H1434&lt;&gt;"C3",L1434&lt;&gt;"O5"),IF(SUM(COUNTIF(M1434:S1434,"Y"),COUNTIF(M1434:S1434,"N"))=0,"V","I"),IF(COUNTIF(M1434:S1434,"Y"),"V","I"))="V", IF(AND('Sponsor Response Form (SRF)'!E1434="M1", COUNTIF('OMS Response Form (ORF)'!D:D, C1434)&gt;0), "I", "V")="V"), "Valid","Invalid")," ")</f>
        <v xml:space="preserve"> </v>
      </c>
    </row>
    <row r="1435" spans="2:21" x14ac:dyDescent="0.35">
      <c r="B1435" s="70"/>
      <c r="C1435" s="71"/>
      <c r="D1435" s="72"/>
      <c r="E1435" s="73"/>
      <c r="F1435" s="73"/>
      <c r="G1435" s="73"/>
      <c r="H1435" s="73"/>
      <c r="I1435" s="73"/>
      <c r="J1435" s="73"/>
      <c r="K1435" s="73"/>
      <c r="L1435" s="73"/>
      <c r="M1435" s="73"/>
      <c r="N1435" s="73"/>
      <c r="O1435" s="73"/>
      <c r="P1435" s="73"/>
      <c r="Q1435" s="73"/>
      <c r="R1435" s="73"/>
      <c r="S1435" s="73"/>
      <c r="T1435" s="25" t="str">
        <f>IF(COUNTA(B1435:S1435)=0,"",IF(AND(COUNTA(B1435:D1435)=3,COUNTIF('SRF Drop Downs'!$B$2:$B$5,'Sponsor Response Form (SRF)'!E1435),COUNTIF('SRF Drop Downs'!$F$2:$F$5,'Sponsor Response Form (SRF)'!F1435),COUNTIF('SRF Drop Downs'!$C$2:$C$4,'Sponsor Response Form (SRF)'!G1435),COUNTIF('SRF Drop Downs'!$D$2:$D$6,'Sponsor Response Form (SRF)'!H1435),COUNTIF('SRF Drop Downs'!$A$2:$A$5,'Sponsor Response Form (SRF)'!I1435),COUNTIF('SRF Drop Downs'!$A$2:$A$4,'Sponsor Response Form (SRF)'!J1435),COUNTIF('SRF Drop Downs'!$A$2:$A$5,'Sponsor Response Form (SRF)'!K1435),COUNTIF('SRF Drop Downs'!$E$2:$E$7,'Sponsor Response Form (SRF)'!L1435),COUNTIF('SRF Drop Downs'!$A$2:$A$4,'Sponsor Response Form (SRF)'!M1435),COUNTIF('SRF Drop Downs'!$A$2:$A$4,'Sponsor Response Form (SRF)'!N1435),COUNTIF('SRF Drop Downs'!$A$2:$A$4,'Sponsor Response Form (SRF)'!O1435),COUNTIF('SRF Drop Downs'!$A$2:$A$4,'Sponsor Response Form (SRF)'!P1435),COUNTIF('SRF Drop Downs'!$A$2:$A$4,'Sponsor Response Form (SRF)'!Q1435),COUNTIF('SRF Drop Downs'!$A$2:$A$4,'Sponsor Response Form (SRF)'!R1435),COUNTIF('SRF Drop Downs'!$A$2:$A$4,'Sponsor Response Form (SRF)'!S1435)),"Complete","Incomplete"))</f>
        <v/>
      </c>
      <c r="U1435" s="26" t="str">
        <f>IF(T1435="Complete",IF(AND(NOT(ISNA(VLOOKUP(CONCATENATE(E1435,F1435,G1435,H1435,I1435,J1435,K1435,L1435),'SRF Drop Downs'!G:G,1,FALSE))),IF(AND(H1435&lt;&gt;"C3",L1435&lt;&gt;"O5"),IF(SUM(COUNTIF(M1435:S1435,"Y"),COUNTIF(M1435:S1435,"N"))=0,"V","I"),IF(COUNTIF(M1435:S1435,"Y"),"V","I"))="V", IF(AND('Sponsor Response Form (SRF)'!E1435="M1", COUNTIF('OMS Response Form (ORF)'!D:D, C1435)&gt;0), "I", "V")="V"), "Valid","Invalid")," ")</f>
        <v xml:space="preserve"> </v>
      </c>
    </row>
    <row r="1436" spans="2:21" x14ac:dyDescent="0.35">
      <c r="B1436" s="70"/>
      <c r="C1436" s="71"/>
      <c r="D1436" s="72"/>
      <c r="E1436" s="73"/>
      <c r="F1436" s="73"/>
      <c r="G1436" s="73"/>
      <c r="H1436" s="73"/>
      <c r="I1436" s="73"/>
      <c r="J1436" s="73"/>
      <c r="K1436" s="73"/>
      <c r="L1436" s="73"/>
      <c r="M1436" s="73"/>
      <c r="N1436" s="73"/>
      <c r="O1436" s="73"/>
      <c r="P1436" s="73"/>
      <c r="Q1436" s="73"/>
      <c r="R1436" s="73"/>
      <c r="S1436" s="73"/>
      <c r="T1436" s="25" t="str">
        <f>IF(COUNTA(B1436:S1436)=0,"",IF(AND(COUNTA(B1436:D1436)=3,COUNTIF('SRF Drop Downs'!$B$2:$B$5,'Sponsor Response Form (SRF)'!E1436),COUNTIF('SRF Drop Downs'!$F$2:$F$5,'Sponsor Response Form (SRF)'!F1436),COUNTIF('SRF Drop Downs'!$C$2:$C$4,'Sponsor Response Form (SRF)'!G1436),COUNTIF('SRF Drop Downs'!$D$2:$D$6,'Sponsor Response Form (SRF)'!H1436),COUNTIF('SRF Drop Downs'!$A$2:$A$5,'Sponsor Response Form (SRF)'!I1436),COUNTIF('SRF Drop Downs'!$A$2:$A$4,'Sponsor Response Form (SRF)'!J1436),COUNTIF('SRF Drop Downs'!$A$2:$A$5,'Sponsor Response Form (SRF)'!K1436),COUNTIF('SRF Drop Downs'!$E$2:$E$7,'Sponsor Response Form (SRF)'!L1436),COUNTIF('SRF Drop Downs'!$A$2:$A$4,'Sponsor Response Form (SRF)'!M1436),COUNTIF('SRF Drop Downs'!$A$2:$A$4,'Sponsor Response Form (SRF)'!N1436),COUNTIF('SRF Drop Downs'!$A$2:$A$4,'Sponsor Response Form (SRF)'!O1436),COUNTIF('SRF Drop Downs'!$A$2:$A$4,'Sponsor Response Form (SRF)'!P1436),COUNTIF('SRF Drop Downs'!$A$2:$A$4,'Sponsor Response Form (SRF)'!Q1436),COUNTIF('SRF Drop Downs'!$A$2:$A$4,'Sponsor Response Form (SRF)'!R1436),COUNTIF('SRF Drop Downs'!$A$2:$A$4,'Sponsor Response Form (SRF)'!S1436)),"Complete","Incomplete"))</f>
        <v/>
      </c>
      <c r="U1436" s="26" t="str">
        <f>IF(T1436="Complete",IF(AND(NOT(ISNA(VLOOKUP(CONCATENATE(E1436,F1436,G1436,H1436,I1436,J1436,K1436,L1436),'SRF Drop Downs'!G:G,1,FALSE))),IF(AND(H1436&lt;&gt;"C3",L1436&lt;&gt;"O5"),IF(SUM(COUNTIF(M1436:S1436,"Y"),COUNTIF(M1436:S1436,"N"))=0,"V","I"),IF(COUNTIF(M1436:S1436,"Y"),"V","I"))="V", IF(AND('Sponsor Response Form (SRF)'!E1436="M1", COUNTIF('OMS Response Form (ORF)'!D:D, C1436)&gt;0), "I", "V")="V"), "Valid","Invalid")," ")</f>
        <v xml:space="preserve"> </v>
      </c>
    </row>
    <row r="1437" spans="2:21" x14ac:dyDescent="0.35">
      <c r="B1437" s="70"/>
      <c r="C1437" s="71"/>
      <c r="D1437" s="72"/>
      <c r="E1437" s="73"/>
      <c r="F1437" s="73"/>
      <c r="G1437" s="73"/>
      <c r="H1437" s="73"/>
      <c r="I1437" s="73"/>
      <c r="J1437" s="73"/>
      <c r="K1437" s="73"/>
      <c r="L1437" s="73"/>
      <c r="M1437" s="73"/>
      <c r="N1437" s="73"/>
      <c r="O1437" s="73"/>
      <c r="P1437" s="73"/>
      <c r="Q1437" s="73"/>
      <c r="R1437" s="73"/>
      <c r="S1437" s="73"/>
      <c r="T1437" s="25" t="str">
        <f>IF(COUNTA(B1437:S1437)=0,"",IF(AND(COUNTA(B1437:D1437)=3,COUNTIF('SRF Drop Downs'!$B$2:$B$5,'Sponsor Response Form (SRF)'!E1437),COUNTIF('SRF Drop Downs'!$F$2:$F$5,'Sponsor Response Form (SRF)'!F1437),COUNTIF('SRF Drop Downs'!$C$2:$C$4,'Sponsor Response Form (SRF)'!G1437),COUNTIF('SRF Drop Downs'!$D$2:$D$6,'Sponsor Response Form (SRF)'!H1437),COUNTIF('SRF Drop Downs'!$A$2:$A$5,'Sponsor Response Form (SRF)'!I1437),COUNTIF('SRF Drop Downs'!$A$2:$A$4,'Sponsor Response Form (SRF)'!J1437),COUNTIF('SRF Drop Downs'!$A$2:$A$5,'Sponsor Response Form (SRF)'!K1437),COUNTIF('SRF Drop Downs'!$E$2:$E$7,'Sponsor Response Form (SRF)'!L1437),COUNTIF('SRF Drop Downs'!$A$2:$A$4,'Sponsor Response Form (SRF)'!M1437),COUNTIF('SRF Drop Downs'!$A$2:$A$4,'Sponsor Response Form (SRF)'!N1437),COUNTIF('SRF Drop Downs'!$A$2:$A$4,'Sponsor Response Form (SRF)'!O1437),COUNTIF('SRF Drop Downs'!$A$2:$A$4,'Sponsor Response Form (SRF)'!P1437),COUNTIF('SRF Drop Downs'!$A$2:$A$4,'Sponsor Response Form (SRF)'!Q1437),COUNTIF('SRF Drop Downs'!$A$2:$A$4,'Sponsor Response Form (SRF)'!R1437),COUNTIF('SRF Drop Downs'!$A$2:$A$4,'Sponsor Response Form (SRF)'!S1437)),"Complete","Incomplete"))</f>
        <v/>
      </c>
      <c r="U1437" s="26" t="str">
        <f>IF(T1437="Complete",IF(AND(NOT(ISNA(VLOOKUP(CONCATENATE(E1437,F1437,G1437,H1437,I1437,J1437,K1437,L1437),'SRF Drop Downs'!G:G,1,FALSE))),IF(AND(H1437&lt;&gt;"C3",L1437&lt;&gt;"O5"),IF(SUM(COUNTIF(M1437:S1437,"Y"),COUNTIF(M1437:S1437,"N"))=0,"V","I"),IF(COUNTIF(M1437:S1437,"Y"),"V","I"))="V", IF(AND('Sponsor Response Form (SRF)'!E1437="M1", COUNTIF('OMS Response Form (ORF)'!D:D, C1437)&gt;0), "I", "V")="V"), "Valid","Invalid")," ")</f>
        <v xml:space="preserve"> </v>
      </c>
    </row>
    <row r="1438" spans="2:21" x14ac:dyDescent="0.35">
      <c r="B1438" s="70"/>
      <c r="C1438" s="71"/>
      <c r="D1438" s="72"/>
      <c r="E1438" s="73"/>
      <c r="F1438" s="73"/>
      <c r="G1438" s="73"/>
      <c r="H1438" s="73"/>
      <c r="I1438" s="73"/>
      <c r="J1438" s="73"/>
      <c r="K1438" s="73"/>
      <c r="L1438" s="73"/>
      <c r="M1438" s="73"/>
      <c r="N1438" s="73"/>
      <c r="O1438" s="73"/>
      <c r="P1438" s="73"/>
      <c r="Q1438" s="73"/>
      <c r="R1438" s="73"/>
      <c r="S1438" s="73"/>
      <c r="T1438" s="25" t="str">
        <f>IF(COUNTA(B1438:S1438)=0,"",IF(AND(COUNTA(B1438:D1438)=3,COUNTIF('SRF Drop Downs'!$B$2:$B$5,'Sponsor Response Form (SRF)'!E1438),COUNTIF('SRF Drop Downs'!$F$2:$F$5,'Sponsor Response Form (SRF)'!F1438),COUNTIF('SRF Drop Downs'!$C$2:$C$4,'Sponsor Response Form (SRF)'!G1438),COUNTIF('SRF Drop Downs'!$D$2:$D$6,'Sponsor Response Form (SRF)'!H1438),COUNTIF('SRF Drop Downs'!$A$2:$A$5,'Sponsor Response Form (SRF)'!I1438),COUNTIF('SRF Drop Downs'!$A$2:$A$4,'Sponsor Response Form (SRF)'!J1438),COUNTIF('SRF Drop Downs'!$A$2:$A$5,'Sponsor Response Form (SRF)'!K1438),COUNTIF('SRF Drop Downs'!$E$2:$E$7,'Sponsor Response Form (SRF)'!L1438),COUNTIF('SRF Drop Downs'!$A$2:$A$4,'Sponsor Response Form (SRF)'!M1438),COUNTIF('SRF Drop Downs'!$A$2:$A$4,'Sponsor Response Form (SRF)'!N1438),COUNTIF('SRF Drop Downs'!$A$2:$A$4,'Sponsor Response Form (SRF)'!O1438),COUNTIF('SRF Drop Downs'!$A$2:$A$4,'Sponsor Response Form (SRF)'!P1438),COUNTIF('SRF Drop Downs'!$A$2:$A$4,'Sponsor Response Form (SRF)'!Q1438),COUNTIF('SRF Drop Downs'!$A$2:$A$4,'Sponsor Response Form (SRF)'!R1438),COUNTIF('SRF Drop Downs'!$A$2:$A$4,'Sponsor Response Form (SRF)'!S1438)),"Complete","Incomplete"))</f>
        <v/>
      </c>
      <c r="U1438" s="26" t="str">
        <f>IF(T1438="Complete",IF(AND(NOT(ISNA(VLOOKUP(CONCATENATE(E1438,F1438,G1438,H1438,I1438,J1438,K1438,L1438),'SRF Drop Downs'!G:G,1,FALSE))),IF(AND(H1438&lt;&gt;"C3",L1438&lt;&gt;"O5"),IF(SUM(COUNTIF(M1438:S1438,"Y"),COUNTIF(M1438:S1438,"N"))=0,"V","I"),IF(COUNTIF(M1438:S1438,"Y"),"V","I"))="V", IF(AND('Sponsor Response Form (SRF)'!E1438="M1", COUNTIF('OMS Response Form (ORF)'!D:D, C1438)&gt;0), "I", "V")="V"), "Valid","Invalid")," ")</f>
        <v xml:space="preserve"> </v>
      </c>
    </row>
    <row r="1439" spans="2:21" x14ac:dyDescent="0.35">
      <c r="B1439" s="70"/>
      <c r="C1439" s="71"/>
      <c r="D1439" s="72"/>
      <c r="E1439" s="73"/>
      <c r="F1439" s="73"/>
      <c r="G1439" s="73"/>
      <c r="H1439" s="73"/>
      <c r="I1439" s="73"/>
      <c r="J1439" s="73"/>
      <c r="K1439" s="73"/>
      <c r="L1439" s="73"/>
      <c r="M1439" s="73"/>
      <c r="N1439" s="73"/>
      <c r="O1439" s="73"/>
      <c r="P1439" s="73"/>
      <c r="Q1439" s="73"/>
      <c r="R1439" s="73"/>
      <c r="S1439" s="73"/>
      <c r="T1439" s="25" t="str">
        <f>IF(COUNTA(B1439:S1439)=0,"",IF(AND(COUNTA(B1439:D1439)=3,COUNTIF('SRF Drop Downs'!$B$2:$B$5,'Sponsor Response Form (SRF)'!E1439),COUNTIF('SRF Drop Downs'!$F$2:$F$5,'Sponsor Response Form (SRF)'!F1439),COUNTIF('SRF Drop Downs'!$C$2:$C$4,'Sponsor Response Form (SRF)'!G1439),COUNTIF('SRF Drop Downs'!$D$2:$D$6,'Sponsor Response Form (SRF)'!H1439),COUNTIF('SRF Drop Downs'!$A$2:$A$5,'Sponsor Response Form (SRF)'!I1439),COUNTIF('SRF Drop Downs'!$A$2:$A$4,'Sponsor Response Form (SRF)'!J1439),COUNTIF('SRF Drop Downs'!$A$2:$A$5,'Sponsor Response Form (SRF)'!K1439),COUNTIF('SRF Drop Downs'!$E$2:$E$7,'Sponsor Response Form (SRF)'!L1439),COUNTIF('SRF Drop Downs'!$A$2:$A$4,'Sponsor Response Form (SRF)'!M1439),COUNTIF('SRF Drop Downs'!$A$2:$A$4,'Sponsor Response Form (SRF)'!N1439),COUNTIF('SRF Drop Downs'!$A$2:$A$4,'Sponsor Response Form (SRF)'!O1439),COUNTIF('SRF Drop Downs'!$A$2:$A$4,'Sponsor Response Form (SRF)'!P1439),COUNTIF('SRF Drop Downs'!$A$2:$A$4,'Sponsor Response Form (SRF)'!Q1439),COUNTIF('SRF Drop Downs'!$A$2:$A$4,'Sponsor Response Form (SRF)'!R1439),COUNTIF('SRF Drop Downs'!$A$2:$A$4,'Sponsor Response Form (SRF)'!S1439)),"Complete","Incomplete"))</f>
        <v/>
      </c>
      <c r="U1439" s="26" t="str">
        <f>IF(T1439="Complete",IF(AND(NOT(ISNA(VLOOKUP(CONCATENATE(E1439,F1439,G1439,H1439,I1439,J1439,K1439,L1439),'SRF Drop Downs'!G:G,1,FALSE))),IF(AND(H1439&lt;&gt;"C3",L1439&lt;&gt;"O5"),IF(SUM(COUNTIF(M1439:S1439,"Y"),COUNTIF(M1439:S1439,"N"))=0,"V","I"),IF(COUNTIF(M1439:S1439,"Y"),"V","I"))="V", IF(AND('Sponsor Response Form (SRF)'!E1439="M1", COUNTIF('OMS Response Form (ORF)'!D:D, C1439)&gt;0), "I", "V")="V"), "Valid","Invalid")," ")</f>
        <v xml:space="preserve"> </v>
      </c>
    </row>
    <row r="1440" spans="2:21" x14ac:dyDescent="0.35">
      <c r="B1440" s="70"/>
      <c r="C1440" s="71"/>
      <c r="D1440" s="72"/>
      <c r="E1440" s="73"/>
      <c r="F1440" s="73"/>
      <c r="G1440" s="73"/>
      <c r="H1440" s="73"/>
      <c r="I1440" s="73"/>
      <c r="J1440" s="73"/>
      <c r="K1440" s="73"/>
      <c r="L1440" s="73"/>
      <c r="M1440" s="73"/>
      <c r="N1440" s="73"/>
      <c r="O1440" s="73"/>
      <c r="P1440" s="73"/>
      <c r="Q1440" s="73"/>
      <c r="R1440" s="73"/>
      <c r="S1440" s="73"/>
      <c r="T1440" s="25" t="str">
        <f>IF(COUNTA(B1440:S1440)=0,"",IF(AND(COUNTA(B1440:D1440)=3,COUNTIF('SRF Drop Downs'!$B$2:$B$5,'Sponsor Response Form (SRF)'!E1440),COUNTIF('SRF Drop Downs'!$F$2:$F$5,'Sponsor Response Form (SRF)'!F1440),COUNTIF('SRF Drop Downs'!$C$2:$C$4,'Sponsor Response Form (SRF)'!G1440),COUNTIF('SRF Drop Downs'!$D$2:$D$6,'Sponsor Response Form (SRF)'!H1440),COUNTIF('SRF Drop Downs'!$A$2:$A$5,'Sponsor Response Form (SRF)'!I1440),COUNTIF('SRF Drop Downs'!$A$2:$A$4,'Sponsor Response Form (SRF)'!J1440),COUNTIF('SRF Drop Downs'!$A$2:$A$5,'Sponsor Response Form (SRF)'!K1440),COUNTIF('SRF Drop Downs'!$E$2:$E$7,'Sponsor Response Form (SRF)'!L1440),COUNTIF('SRF Drop Downs'!$A$2:$A$4,'Sponsor Response Form (SRF)'!M1440),COUNTIF('SRF Drop Downs'!$A$2:$A$4,'Sponsor Response Form (SRF)'!N1440),COUNTIF('SRF Drop Downs'!$A$2:$A$4,'Sponsor Response Form (SRF)'!O1440),COUNTIF('SRF Drop Downs'!$A$2:$A$4,'Sponsor Response Form (SRF)'!P1440),COUNTIF('SRF Drop Downs'!$A$2:$A$4,'Sponsor Response Form (SRF)'!Q1440),COUNTIF('SRF Drop Downs'!$A$2:$A$4,'Sponsor Response Form (SRF)'!R1440),COUNTIF('SRF Drop Downs'!$A$2:$A$4,'Sponsor Response Form (SRF)'!S1440)),"Complete","Incomplete"))</f>
        <v/>
      </c>
      <c r="U1440" s="26" t="str">
        <f>IF(T1440="Complete",IF(AND(NOT(ISNA(VLOOKUP(CONCATENATE(E1440,F1440,G1440,H1440,I1440,J1440,K1440,L1440),'SRF Drop Downs'!G:G,1,FALSE))),IF(AND(H1440&lt;&gt;"C3",L1440&lt;&gt;"O5"),IF(SUM(COUNTIF(M1440:S1440,"Y"),COUNTIF(M1440:S1440,"N"))=0,"V","I"),IF(COUNTIF(M1440:S1440,"Y"),"V","I"))="V", IF(AND('Sponsor Response Form (SRF)'!E1440="M1", COUNTIF('OMS Response Form (ORF)'!D:D, C1440)&gt;0), "I", "V")="V"), "Valid","Invalid")," ")</f>
        <v xml:space="preserve"> </v>
      </c>
    </row>
    <row r="1441" spans="2:21" x14ac:dyDescent="0.35">
      <c r="B1441" s="70"/>
      <c r="C1441" s="71"/>
      <c r="D1441" s="72"/>
      <c r="E1441" s="73"/>
      <c r="F1441" s="73"/>
      <c r="G1441" s="73"/>
      <c r="H1441" s="73"/>
      <c r="I1441" s="73"/>
      <c r="J1441" s="73"/>
      <c r="K1441" s="73"/>
      <c r="L1441" s="73"/>
      <c r="M1441" s="73"/>
      <c r="N1441" s="73"/>
      <c r="O1441" s="73"/>
      <c r="P1441" s="73"/>
      <c r="Q1441" s="73"/>
      <c r="R1441" s="73"/>
      <c r="S1441" s="73"/>
      <c r="T1441" s="25" t="str">
        <f>IF(COUNTA(B1441:S1441)=0,"",IF(AND(COUNTA(B1441:D1441)=3,COUNTIF('SRF Drop Downs'!$B$2:$B$5,'Sponsor Response Form (SRF)'!E1441),COUNTIF('SRF Drop Downs'!$F$2:$F$5,'Sponsor Response Form (SRF)'!F1441),COUNTIF('SRF Drop Downs'!$C$2:$C$4,'Sponsor Response Form (SRF)'!G1441),COUNTIF('SRF Drop Downs'!$D$2:$D$6,'Sponsor Response Form (SRF)'!H1441),COUNTIF('SRF Drop Downs'!$A$2:$A$5,'Sponsor Response Form (SRF)'!I1441),COUNTIF('SRF Drop Downs'!$A$2:$A$4,'Sponsor Response Form (SRF)'!J1441),COUNTIF('SRF Drop Downs'!$A$2:$A$5,'Sponsor Response Form (SRF)'!K1441),COUNTIF('SRF Drop Downs'!$E$2:$E$7,'Sponsor Response Form (SRF)'!L1441),COUNTIF('SRF Drop Downs'!$A$2:$A$4,'Sponsor Response Form (SRF)'!M1441),COUNTIF('SRF Drop Downs'!$A$2:$A$4,'Sponsor Response Form (SRF)'!N1441),COUNTIF('SRF Drop Downs'!$A$2:$A$4,'Sponsor Response Form (SRF)'!O1441),COUNTIF('SRF Drop Downs'!$A$2:$A$4,'Sponsor Response Form (SRF)'!P1441),COUNTIF('SRF Drop Downs'!$A$2:$A$4,'Sponsor Response Form (SRF)'!Q1441),COUNTIF('SRF Drop Downs'!$A$2:$A$4,'Sponsor Response Form (SRF)'!R1441),COUNTIF('SRF Drop Downs'!$A$2:$A$4,'Sponsor Response Form (SRF)'!S1441)),"Complete","Incomplete"))</f>
        <v/>
      </c>
      <c r="U1441" s="26" t="str">
        <f>IF(T1441="Complete",IF(AND(NOT(ISNA(VLOOKUP(CONCATENATE(E1441,F1441,G1441,H1441,I1441,J1441,K1441,L1441),'SRF Drop Downs'!G:G,1,FALSE))),IF(AND(H1441&lt;&gt;"C3",L1441&lt;&gt;"O5"),IF(SUM(COUNTIF(M1441:S1441,"Y"),COUNTIF(M1441:S1441,"N"))=0,"V","I"),IF(COUNTIF(M1441:S1441,"Y"),"V","I"))="V", IF(AND('Sponsor Response Form (SRF)'!E1441="M1", COUNTIF('OMS Response Form (ORF)'!D:D, C1441)&gt;0), "I", "V")="V"), "Valid","Invalid")," ")</f>
        <v xml:space="preserve"> </v>
      </c>
    </row>
    <row r="1442" spans="2:21" x14ac:dyDescent="0.35">
      <c r="B1442" s="70"/>
      <c r="C1442" s="71"/>
      <c r="D1442" s="72"/>
      <c r="E1442" s="73"/>
      <c r="F1442" s="73"/>
      <c r="G1442" s="73"/>
      <c r="H1442" s="73"/>
      <c r="I1442" s="73"/>
      <c r="J1442" s="73"/>
      <c r="K1442" s="73"/>
      <c r="L1442" s="73"/>
      <c r="M1442" s="73"/>
      <c r="N1442" s="73"/>
      <c r="O1442" s="73"/>
      <c r="P1442" s="73"/>
      <c r="Q1442" s="73"/>
      <c r="R1442" s="73"/>
      <c r="S1442" s="73"/>
      <c r="T1442" s="25" t="str">
        <f>IF(COUNTA(B1442:S1442)=0,"",IF(AND(COUNTA(B1442:D1442)=3,COUNTIF('SRF Drop Downs'!$B$2:$B$5,'Sponsor Response Form (SRF)'!E1442),COUNTIF('SRF Drop Downs'!$F$2:$F$5,'Sponsor Response Form (SRF)'!F1442),COUNTIF('SRF Drop Downs'!$C$2:$C$4,'Sponsor Response Form (SRF)'!G1442),COUNTIF('SRF Drop Downs'!$D$2:$D$6,'Sponsor Response Form (SRF)'!H1442),COUNTIF('SRF Drop Downs'!$A$2:$A$5,'Sponsor Response Form (SRF)'!I1442),COUNTIF('SRF Drop Downs'!$A$2:$A$4,'Sponsor Response Form (SRF)'!J1442),COUNTIF('SRF Drop Downs'!$A$2:$A$5,'Sponsor Response Form (SRF)'!K1442),COUNTIF('SRF Drop Downs'!$E$2:$E$7,'Sponsor Response Form (SRF)'!L1442),COUNTIF('SRF Drop Downs'!$A$2:$A$4,'Sponsor Response Form (SRF)'!M1442),COUNTIF('SRF Drop Downs'!$A$2:$A$4,'Sponsor Response Form (SRF)'!N1442),COUNTIF('SRF Drop Downs'!$A$2:$A$4,'Sponsor Response Form (SRF)'!O1442),COUNTIF('SRF Drop Downs'!$A$2:$A$4,'Sponsor Response Form (SRF)'!P1442),COUNTIF('SRF Drop Downs'!$A$2:$A$4,'Sponsor Response Form (SRF)'!Q1442),COUNTIF('SRF Drop Downs'!$A$2:$A$4,'Sponsor Response Form (SRF)'!R1442),COUNTIF('SRF Drop Downs'!$A$2:$A$4,'Sponsor Response Form (SRF)'!S1442)),"Complete","Incomplete"))</f>
        <v/>
      </c>
      <c r="U1442" s="26" t="str">
        <f>IF(T1442="Complete",IF(AND(NOT(ISNA(VLOOKUP(CONCATENATE(E1442,F1442,G1442,H1442,I1442,J1442,K1442,L1442),'SRF Drop Downs'!G:G,1,FALSE))),IF(AND(H1442&lt;&gt;"C3",L1442&lt;&gt;"O5"),IF(SUM(COUNTIF(M1442:S1442,"Y"),COUNTIF(M1442:S1442,"N"))=0,"V","I"),IF(COUNTIF(M1442:S1442,"Y"),"V","I"))="V", IF(AND('Sponsor Response Form (SRF)'!E1442="M1", COUNTIF('OMS Response Form (ORF)'!D:D, C1442)&gt;0), "I", "V")="V"), "Valid","Invalid")," ")</f>
        <v xml:space="preserve"> </v>
      </c>
    </row>
    <row r="1443" spans="2:21" x14ac:dyDescent="0.35">
      <c r="B1443" s="70"/>
      <c r="C1443" s="71"/>
      <c r="D1443" s="72"/>
      <c r="E1443" s="73"/>
      <c r="F1443" s="73"/>
      <c r="G1443" s="73"/>
      <c r="H1443" s="73"/>
      <c r="I1443" s="73"/>
      <c r="J1443" s="73"/>
      <c r="K1443" s="73"/>
      <c r="L1443" s="73"/>
      <c r="M1443" s="73"/>
      <c r="N1443" s="73"/>
      <c r="O1443" s="73"/>
      <c r="P1443" s="73"/>
      <c r="Q1443" s="73"/>
      <c r="R1443" s="73"/>
      <c r="S1443" s="73"/>
      <c r="T1443" s="25" t="str">
        <f>IF(COUNTA(B1443:S1443)=0,"",IF(AND(COUNTA(B1443:D1443)=3,COUNTIF('SRF Drop Downs'!$B$2:$B$5,'Sponsor Response Form (SRF)'!E1443),COUNTIF('SRF Drop Downs'!$F$2:$F$5,'Sponsor Response Form (SRF)'!F1443),COUNTIF('SRF Drop Downs'!$C$2:$C$4,'Sponsor Response Form (SRF)'!G1443),COUNTIF('SRF Drop Downs'!$D$2:$D$6,'Sponsor Response Form (SRF)'!H1443),COUNTIF('SRF Drop Downs'!$A$2:$A$5,'Sponsor Response Form (SRF)'!I1443),COUNTIF('SRF Drop Downs'!$A$2:$A$4,'Sponsor Response Form (SRF)'!J1443),COUNTIF('SRF Drop Downs'!$A$2:$A$5,'Sponsor Response Form (SRF)'!K1443),COUNTIF('SRF Drop Downs'!$E$2:$E$7,'Sponsor Response Form (SRF)'!L1443),COUNTIF('SRF Drop Downs'!$A$2:$A$4,'Sponsor Response Form (SRF)'!M1443),COUNTIF('SRF Drop Downs'!$A$2:$A$4,'Sponsor Response Form (SRF)'!N1443),COUNTIF('SRF Drop Downs'!$A$2:$A$4,'Sponsor Response Form (SRF)'!O1443),COUNTIF('SRF Drop Downs'!$A$2:$A$4,'Sponsor Response Form (SRF)'!P1443),COUNTIF('SRF Drop Downs'!$A$2:$A$4,'Sponsor Response Form (SRF)'!Q1443),COUNTIF('SRF Drop Downs'!$A$2:$A$4,'Sponsor Response Form (SRF)'!R1443),COUNTIF('SRF Drop Downs'!$A$2:$A$4,'Sponsor Response Form (SRF)'!S1443)),"Complete","Incomplete"))</f>
        <v/>
      </c>
      <c r="U1443" s="26" t="str">
        <f>IF(T1443="Complete",IF(AND(NOT(ISNA(VLOOKUP(CONCATENATE(E1443,F1443,G1443,H1443,I1443,J1443,K1443,L1443),'SRF Drop Downs'!G:G,1,FALSE))),IF(AND(H1443&lt;&gt;"C3",L1443&lt;&gt;"O5"),IF(SUM(COUNTIF(M1443:S1443,"Y"),COUNTIF(M1443:S1443,"N"))=0,"V","I"),IF(COUNTIF(M1443:S1443,"Y"),"V","I"))="V", IF(AND('Sponsor Response Form (SRF)'!E1443="M1", COUNTIF('OMS Response Form (ORF)'!D:D, C1443)&gt;0), "I", "V")="V"), "Valid","Invalid")," ")</f>
        <v xml:space="preserve"> </v>
      </c>
    </row>
    <row r="1444" spans="2:21" x14ac:dyDescent="0.35">
      <c r="B1444" s="70"/>
      <c r="C1444" s="71"/>
      <c r="D1444" s="72"/>
      <c r="E1444" s="73"/>
      <c r="F1444" s="73"/>
      <c r="G1444" s="73"/>
      <c r="H1444" s="73"/>
      <c r="I1444" s="73"/>
      <c r="J1444" s="73"/>
      <c r="K1444" s="73"/>
      <c r="L1444" s="73"/>
      <c r="M1444" s="73"/>
      <c r="N1444" s="73"/>
      <c r="O1444" s="73"/>
      <c r="P1444" s="73"/>
      <c r="Q1444" s="73"/>
      <c r="R1444" s="73"/>
      <c r="S1444" s="73"/>
      <c r="T1444" s="25" t="str">
        <f>IF(COUNTA(B1444:S1444)=0,"",IF(AND(COUNTA(B1444:D1444)=3,COUNTIF('SRF Drop Downs'!$B$2:$B$5,'Sponsor Response Form (SRF)'!E1444),COUNTIF('SRF Drop Downs'!$F$2:$F$5,'Sponsor Response Form (SRF)'!F1444),COUNTIF('SRF Drop Downs'!$C$2:$C$4,'Sponsor Response Form (SRF)'!G1444),COUNTIF('SRF Drop Downs'!$D$2:$D$6,'Sponsor Response Form (SRF)'!H1444),COUNTIF('SRF Drop Downs'!$A$2:$A$5,'Sponsor Response Form (SRF)'!I1444),COUNTIF('SRF Drop Downs'!$A$2:$A$4,'Sponsor Response Form (SRF)'!J1444),COUNTIF('SRF Drop Downs'!$A$2:$A$5,'Sponsor Response Form (SRF)'!K1444),COUNTIF('SRF Drop Downs'!$E$2:$E$7,'Sponsor Response Form (SRF)'!L1444),COUNTIF('SRF Drop Downs'!$A$2:$A$4,'Sponsor Response Form (SRF)'!M1444),COUNTIF('SRF Drop Downs'!$A$2:$A$4,'Sponsor Response Form (SRF)'!N1444),COUNTIF('SRF Drop Downs'!$A$2:$A$4,'Sponsor Response Form (SRF)'!O1444),COUNTIF('SRF Drop Downs'!$A$2:$A$4,'Sponsor Response Form (SRF)'!P1444),COUNTIF('SRF Drop Downs'!$A$2:$A$4,'Sponsor Response Form (SRF)'!Q1444),COUNTIF('SRF Drop Downs'!$A$2:$A$4,'Sponsor Response Form (SRF)'!R1444),COUNTIF('SRF Drop Downs'!$A$2:$A$4,'Sponsor Response Form (SRF)'!S1444)),"Complete","Incomplete"))</f>
        <v/>
      </c>
      <c r="U1444" s="26" t="str">
        <f>IF(T1444="Complete",IF(AND(NOT(ISNA(VLOOKUP(CONCATENATE(E1444,F1444,G1444,H1444,I1444,J1444,K1444,L1444),'SRF Drop Downs'!G:G,1,FALSE))),IF(AND(H1444&lt;&gt;"C3",L1444&lt;&gt;"O5"),IF(SUM(COUNTIF(M1444:S1444,"Y"),COUNTIF(M1444:S1444,"N"))=0,"V","I"),IF(COUNTIF(M1444:S1444,"Y"),"V","I"))="V", IF(AND('Sponsor Response Form (SRF)'!E1444="M1", COUNTIF('OMS Response Form (ORF)'!D:D, C1444)&gt;0), "I", "V")="V"), "Valid","Invalid")," ")</f>
        <v xml:space="preserve"> </v>
      </c>
    </row>
    <row r="1445" spans="2:21" x14ac:dyDescent="0.35">
      <c r="B1445" s="70"/>
      <c r="C1445" s="71"/>
      <c r="D1445" s="72"/>
      <c r="E1445" s="73"/>
      <c r="F1445" s="73"/>
      <c r="G1445" s="73"/>
      <c r="H1445" s="73"/>
      <c r="I1445" s="73"/>
      <c r="J1445" s="73"/>
      <c r="K1445" s="73"/>
      <c r="L1445" s="73"/>
      <c r="M1445" s="73"/>
      <c r="N1445" s="73"/>
      <c r="O1445" s="73"/>
      <c r="P1445" s="73"/>
      <c r="Q1445" s="73"/>
      <c r="R1445" s="73"/>
      <c r="S1445" s="73"/>
      <c r="T1445" s="25" t="str">
        <f>IF(COUNTA(B1445:S1445)=0,"",IF(AND(COUNTA(B1445:D1445)=3,COUNTIF('SRF Drop Downs'!$B$2:$B$5,'Sponsor Response Form (SRF)'!E1445),COUNTIF('SRF Drop Downs'!$F$2:$F$5,'Sponsor Response Form (SRF)'!F1445),COUNTIF('SRF Drop Downs'!$C$2:$C$4,'Sponsor Response Form (SRF)'!G1445),COUNTIF('SRF Drop Downs'!$D$2:$D$6,'Sponsor Response Form (SRF)'!H1445),COUNTIF('SRF Drop Downs'!$A$2:$A$5,'Sponsor Response Form (SRF)'!I1445),COUNTIF('SRF Drop Downs'!$A$2:$A$4,'Sponsor Response Form (SRF)'!J1445),COUNTIF('SRF Drop Downs'!$A$2:$A$5,'Sponsor Response Form (SRF)'!K1445),COUNTIF('SRF Drop Downs'!$E$2:$E$7,'Sponsor Response Form (SRF)'!L1445),COUNTIF('SRF Drop Downs'!$A$2:$A$4,'Sponsor Response Form (SRF)'!M1445),COUNTIF('SRF Drop Downs'!$A$2:$A$4,'Sponsor Response Form (SRF)'!N1445),COUNTIF('SRF Drop Downs'!$A$2:$A$4,'Sponsor Response Form (SRF)'!O1445),COUNTIF('SRF Drop Downs'!$A$2:$A$4,'Sponsor Response Form (SRF)'!P1445),COUNTIF('SRF Drop Downs'!$A$2:$A$4,'Sponsor Response Form (SRF)'!Q1445),COUNTIF('SRF Drop Downs'!$A$2:$A$4,'Sponsor Response Form (SRF)'!R1445),COUNTIF('SRF Drop Downs'!$A$2:$A$4,'Sponsor Response Form (SRF)'!S1445)),"Complete","Incomplete"))</f>
        <v/>
      </c>
      <c r="U1445" s="26" t="str">
        <f>IF(T1445="Complete",IF(AND(NOT(ISNA(VLOOKUP(CONCATENATE(E1445,F1445,G1445,H1445,I1445,J1445,K1445,L1445),'SRF Drop Downs'!G:G,1,FALSE))),IF(AND(H1445&lt;&gt;"C3",L1445&lt;&gt;"O5"),IF(SUM(COUNTIF(M1445:S1445,"Y"),COUNTIF(M1445:S1445,"N"))=0,"V","I"),IF(COUNTIF(M1445:S1445,"Y"),"V","I"))="V", IF(AND('Sponsor Response Form (SRF)'!E1445="M1", COUNTIF('OMS Response Form (ORF)'!D:D, C1445)&gt;0), "I", "V")="V"), "Valid","Invalid")," ")</f>
        <v xml:space="preserve"> </v>
      </c>
    </row>
    <row r="1446" spans="2:21" x14ac:dyDescent="0.35">
      <c r="B1446" s="70"/>
      <c r="C1446" s="71"/>
      <c r="D1446" s="72"/>
      <c r="E1446" s="73"/>
      <c r="F1446" s="73"/>
      <c r="G1446" s="73"/>
      <c r="H1446" s="73"/>
      <c r="I1446" s="73"/>
      <c r="J1446" s="73"/>
      <c r="K1446" s="73"/>
      <c r="L1446" s="73"/>
      <c r="M1446" s="73"/>
      <c r="N1446" s="73"/>
      <c r="O1446" s="73"/>
      <c r="P1446" s="73"/>
      <c r="Q1446" s="73"/>
      <c r="R1446" s="73"/>
      <c r="S1446" s="73"/>
      <c r="T1446" s="25" t="str">
        <f>IF(COUNTA(B1446:S1446)=0,"",IF(AND(COUNTA(B1446:D1446)=3,COUNTIF('SRF Drop Downs'!$B$2:$B$5,'Sponsor Response Form (SRF)'!E1446),COUNTIF('SRF Drop Downs'!$F$2:$F$5,'Sponsor Response Form (SRF)'!F1446),COUNTIF('SRF Drop Downs'!$C$2:$C$4,'Sponsor Response Form (SRF)'!G1446),COUNTIF('SRF Drop Downs'!$D$2:$D$6,'Sponsor Response Form (SRF)'!H1446),COUNTIF('SRF Drop Downs'!$A$2:$A$5,'Sponsor Response Form (SRF)'!I1446),COUNTIF('SRF Drop Downs'!$A$2:$A$4,'Sponsor Response Form (SRF)'!J1446),COUNTIF('SRF Drop Downs'!$A$2:$A$5,'Sponsor Response Form (SRF)'!K1446),COUNTIF('SRF Drop Downs'!$E$2:$E$7,'Sponsor Response Form (SRF)'!L1446),COUNTIF('SRF Drop Downs'!$A$2:$A$4,'Sponsor Response Form (SRF)'!M1446),COUNTIF('SRF Drop Downs'!$A$2:$A$4,'Sponsor Response Form (SRF)'!N1446),COUNTIF('SRF Drop Downs'!$A$2:$A$4,'Sponsor Response Form (SRF)'!O1446),COUNTIF('SRF Drop Downs'!$A$2:$A$4,'Sponsor Response Form (SRF)'!P1446),COUNTIF('SRF Drop Downs'!$A$2:$A$4,'Sponsor Response Form (SRF)'!Q1446),COUNTIF('SRF Drop Downs'!$A$2:$A$4,'Sponsor Response Form (SRF)'!R1446),COUNTIF('SRF Drop Downs'!$A$2:$A$4,'Sponsor Response Form (SRF)'!S1446)),"Complete","Incomplete"))</f>
        <v/>
      </c>
      <c r="U1446" s="26" t="str">
        <f>IF(T1446="Complete",IF(AND(NOT(ISNA(VLOOKUP(CONCATENATE(E1446,F1446,G1446,H1446,I1446,J1446,K1446,L1446),'SRF Drop Downs'!G:G,1,FALSE))),IF(AND(H1446&lt;&gt;"C3",L1446&lt;&gt;"O5"),IF(SUM(COUNTIF(M1446:S1446,"Y"),COUNTIF(M1446:S1446,"N"))=0,"V","I"),IF(COUNTIF(M1446:S1446,"Y"),"V","I"))="V", IF(AND('Sponsor Response Form (SRF)'!E1446="M1", COUNTIF('OMS Response Form (ORF)'!D:D, C1446)&gt;0), "I", "V")="V"), "Valid","Invalid")," ")</f>
        <v xml:space="preserve"> </v>
      </c>
    </row>
    <row r="1447" spans="2:21" x14ac:dyDescent="0.35">
      <c r="B1447" s="70"/>
      <c r="C1447" s="71"/>
      <c r="D1447" s="72"/>
      <c r="E1447" s="73"/>
      <c r="F1447" s="73"/>
      <c r="G1447" s="73"/>
      <c r="H1447" s="73"/>
      <c r="I1447" s="73"/>
      <c r="J1447" s="73"/>
      <c r="K1447" s="73"/>
      <c r="L1447" s="73"/>
      <c r="M1447" s="73"/>
      <c r="N1447" s="73"/>
      <c r="O1447" s="73"/>
      <c r="P1447" s="73"/>
      <c r="Q1447" s="73"/>
      <c r="R1447" s="73"/>
      <c r="S1447" s="73"/>
      <c r="T1447" s="25" t="str">
        <f>IF(COUNTA(B1447:S1447)=0,"",IF(AND(COUNTA(B1447:D1447)=3,COUNTIF('SRF Drop Downs'!$B$2:$B$5,'Sponsor Response Form (SRF)'!E1447),COUNTIF('SRF Drop Downs'!$F$2:$F$5,'Sponsor Response Form (SRF)'!F1447),COUNTIF('SRF Drop Downs'!$C$2:$C$4,'Sponsor Response Form (SRF)'!G1447),COUNTIF('SRF Drop Downs'!$D$2:$D$6,'Sponsor Response Form (SRF)'!H1447),COUNTIF('SRF Drop Downs'!$A$2:$A$5,'Sponsor Response Form (SRF)'!I1447),COUNTIF('SRF Drop Downs'!$A$2:$A$4,'Sponsor Response Form (SRF)'!J1447),COUNTIF('SRF Drop Downs'!$A$2:$A$5,'Sponsor Response Form (SRF)'!K1447),COUNTIF('SRF Drop Downs'!$E$2:$E$7,'Sponsor Response Form (SRF)'!L1447),COUNTIF('SRF Drop Downs'!$A$2:$A$4,'Sponsor Response Form (SRF)'!M1447),COUNTIF('SRF Drop Downs'!$A$2:$A$4,'Sponsor Response Form (SRF)'!N1447),COUNTIF('SRF Drop Downs'!$A$2:$A$4,'Sponsor Response Form (SRF)'!O1447),COUNTIF('SRF Drop Downs'!$A$2:$A$4,'Sponsor Response Form (SRF)'!P1447),COUNTIF('SRF Drop Downs'!$A$2:$A$4,'Sponsor Response Form (SRF)'!Q1447),COUNTIF('SRF Drop Downs'!$A$2:$A$4,'Sponsor Response Form (SRF)'!R1447),COUNTIF('SRF Drop Downs'!$A$2:$A$4,'Sponsor Response Form (SRF)'!S1447)),"Complete","Incomplete"))</f>
        <v/>
      </c>
      <c r="U1447" s="26" t="str">
        <f>IF(T1447="Complete",IF(AND(NOT(ISNA(VLOOKUP(CONCATENATE(E1447,F1447,G1447,H1447,I1447,J1447,K1447,L1447),'SRF Drop Downs'!G:G,1,FALSE))),IF(AND(H1447&lt;&gt;"C3",L1447&lt;&gt;"O5"),IF(SUM(COUNTIF(M1447:S1447,"Y"),COUNTIF(M1447:S1447,"N"))=0,"V","I"),IF(COUNTIF(M1447:S1447,"Y"),"V","I"))="V", IF(AND('Sponsor Response Form (SRF)'!E1447="M1", COUNTIF('OMS Response Form (ORF)'!D:D, C1447)&gt;0), "I", "V")="V"), "Valid","Invalid")," ")</f>
        <v xml:space="preserve"> </v>
      </c>
    </row>
    <row r="1448" spans="2:21" x14ac:dyDescent="0.35">
      <c r="B1448" s="70"/>
      <c r="C1448" s="71"/>
      <c r="D1448" s="72"/>
      <c r="E1448" s="73"/>
      <c r="F1448" s="73"/>
      <c r="G1448" s="73"/>
      <c r="H1448" s="73"/>
      <c r="I1448" s="73"/>
      <c r="J1448" s="73"/>
      <c r="K1448" s="73"/>
      <c r="L1448" s="73"/>
      <c r="M1448" s="73"/>
      <c r="N1448" s="73"/>
      <c r="O1448" s="73"/>
      <c r="P1448" s="73"/>
      <c r="Q1448" s="73"/>
      <c r="R1448" s="73"/>
      <c r="S1448" s="73"/>
      <c r="T1448" s="25" t="str">
        <f>IF(COUNTA(B1448:S1448)=0,"",IF(AND(COUNTA(B1448:D1448)=3,COUNTIF('SRF Drop Downs'!$B$2:$B$5,'Sponsor Response Form (SRF)'!E1448),COUNTIF('SRF Drop Downs'!$F$2:$F$5,'Sponsor Response Form (SRF)'!F1448),COUNTIF('SRF Drop Downs'!$C$2:$C$4,'Sponsor Response Form (SRF)'!G1448),COUNTIF('SRF Drop Downs'!$D$2:$D$6,'Sponsor Response Form (SRF)'!H1448),COUNTIF('SRF Drop Downs'!$A$2:$A$5,'Sponsor Response Form (SRF)'!I1448),COUNTIF('SRF Drop Downs'!$A$2:$A$4,'Sponsor Response Form (SRF)'!J1448),COUNTIF('SRF Drop Downs'!$A$2:$A$5,'Sponsor Response Form (SRF)'!K1448),COUNTIF('SRF Drop Downs'!$E$2:$E$7,'Sponsor Response Form (SRF)'!L1448),COUNTIF('SRF Drop Downs'!$A$2:$A$4,'Sponsor Response Form (SRF)'!M1448),COUNTIF('SRF Drop Downs'!$A$2:$A$4,'Sponsor Response Form (SRF)'!N1448),COUNTIF('SRF Drop Downs'!$A$2:$A$4,'Sponsor Response Form (SRF)'!O1448),COUNTIF('SRF Drop Downs'!$A$2:$A$4,'Sponsor Response Form (SRF)'!P1448),COUNTIF('SRF Drop Downs'!$A$2:$A$4,'Sponsor Response Form (SRF)'!Q1448),COUNTIF('SRF Drop Downs'!$A$2:$A$4,'Sponsor Response Form (SRF)'!R1448),COUNTIF('SRF Drop Downs'!$A$2:$A$4,'Sponsor Response Form (SRF)'!S1448)),"Complete","Incomplete"))</f>
        <v/>
      </c>
      <c r="U1448" s="26" t="str">
        <f>IF(T1448="Complete",IF(AND(NOT(ISNA(VLOOKUP(CONCATENATE(E1448,F1448,G1448,H1448,I1448,J1448,K1448,L1448),'SRF Drop Downs'!G:G,1,FALSE))),IF(AND(H1448&lt;&gt;"C3",L1448&lt;&gt;"O5"),IF(SUM(COUNTIF(M1448:S1448,"Y"),COUNTIF(M1448:S1448,"N"))=0,"V","I"),IF(COUNTIF(M1448:S1448,"Y"),"V","I"))="V", IF(AND('Sponsor Response Form (SRF)'!E1448="M1", COUNTIF('OMS Response Form (ORF)'!D:D, C1448)&gt;0), "I", "V")="V"), "Valid","Invalid")," ")</f>
        <v xml:space="preserve"> </v>
      </c>
    </row>
    <row r="1449" spans="2:21" x14ac:dyDescent="0.35">
      <c r="B1449" s="70"/>
      <c r="C1449" s="71"/>
      <c r="D1449" s="72"/>
      <c r="E1449" s="73"/>
      <c r="F1449" s="73"/>
      <c r="G1449" s="73"/>
      <c r="H1449" s="73"/>
      <c r="I1449" s="73"/>
      <c r="J1449" s="73"/>
      <c r="K1449" s="73"/>
      <c r="L1449" s="73"/>
      <c r="M1449" s="73"/>
      <c r="N1449" s="73"/>
      <c r="O1449" s="73"/>
      <c r="P1449" s="73"/>
      <c r="Q1449" s="73"/>
      <c r="R1449" s="73"/>
      <c r="S1449" s="73"/>
      <c r="T1449" s="25" t="str">
        <f>IF(COUNTA(B1449:S1449)=0,"",IF(AND(COUNTA(B1449:D1449)=3,COUNTIF('SRF Drop Downs'!$B$2:$B$5,'Sponsor Response Form (SRF)'!E1449),COUNTIF('SRF Drop Downs'!$F$2:$F$5,'Sponsor Response Form (SRF)'!F1449),COUNTIF('SRF Drop Downs'!$C$2:$C$4,'Sponsor Response Form (SRF)'!G1449),COUNTIF('SRF Drop Downs'!$D$2:$D$6,'Sponsor Response Form (SRF)'!H1449),COUNTIF('SRF Drop Downs'!$A$2:$A$5,'Sponsor Response Form (SRF)'!I1449),COUNTIF('SRF Drop Downs'!$A$2:$A$4,'Sponsor Response Form (SRF)'!J1449),COUNTIF('SRF Drop Downs'!$A$2:$A$5,'Sponsor Response Form (SRF)'!K1449),COUNTIF('SRF Drop Downs'!$E$2:$E$7,'Sponsor Response Form (SRF)'!L1449),COUNTIF('SRF Drop Downs'!$A$2:$A$4,'Sponsor Response Form (SRF)'!M1449),COUNTIF('SRF Drop Downs'!$A$2:$A$4,'Sponsor Response Form (SRF)'!N1449),COUNTIF('SRF Drop Downs'!$A$2:$A$4,'Sponsor Response Form (SRF)'!O1449),COUNTIF('SRF Drop Downs'!$A$2:$A$4,'Sponsor Response Form (SRF)'!P1449),COUNTIF('SRF Drop Downs'!$A$2:$A$4,'Sponsor Response Form (SRF)'!Q1449),COUNTIF('SRF Drop Downs'!$A$2:$A$4,'Sponsor Response Form (SRF)'!R1449),COUNTIF('SRF Drop Downs'!$A$2:$A$4,'Sponsor Response Form (SRF)'!S1449)),"Complete","Incomplete"))</f>
        <v/>
      </c>
      <c r="U1449" s="26" t="str">
        <f>IF(T1449="Complete",IF(AND(NOT(ISNA(VLOOKUP(CONCATENATE(E1449,F1449,G1449,H1449,I1449,J1449,K1449,L1449),'SRF Drop Downs'!G:G,1,FALSE))),IF(AND(H1449&lt;&gt;"C3",L1449&lt;&gt;"O5"),IF(SUM(COUNTIF(M1449:S1449,"Y"),COUNTIF(M1449:S1449,"N"))=0,"V","I"),IF(COUNTIF(M1449:S1449,"Y"),"V","I"))="V", IF(AND('Sponsor Response Form (SRF)'!E1449="M1", COUNTIF('OMS Response Form (ORF)'!D:D, C1449)&gt;0), "I", "V")="V"), "Valid","Invalid")," ")</f>
        <v xml:space="preserve"> </v>
      </c>
    </row>
    <row r="1450" spans="2:21" x14ac:dyDescent="0.35">
      <c r="B1450" s="70"/>
      <c r="C1450" s="71"/>
      <c r="D1450" s="72"/>
      <c r="E1450" s="73"/>
      <c r="F1450" s="73"/>
      <c r="G1450" s="73"/>
      <c r="H1450" s="73"/>
      <c r="I1450" s="73"/>
      <c r="J1450" s="73"/>
      <c r="K1450" s="73"/>
      <c r="L1450" s="73"/>
      <c r="M1450" s="73"/>
      <c r="N1450" s="73"/>
      <c r="O1450" s="73"/>
      <c r="P1450" s="73"/>
      <c r="Q1450" s="73"/>
      <c r="R1450" s="73"/>
      <c r="S1450" s="73"/>
      <c r="T1450" s="25" t="str">
        <f>IF(COUNTA(B1450:S1450)=0,"",IF(AND(COUNTA(B1450:D1450)=3,COUNTIF('SRF Drop Downs'!$B$2:$B$5,'Sponsor Response Form (SRF)'!E1450),COUNTIF('SRF Drop Downs'!$F$2:$F$5,'Sponsor Response Form (SRF)'!F1450),COUNTIF('SRF Drop Downs'!$C$2:$C$4,'Sponsor Response Form (SRF)'!G1450),COUNTIF('SRF Drop Downs'!$D$2:$D$6,'Sponsor Response Form (SRF)'!H1450),COUNTIF('SRF Drop Downs'!$A$2:$A$5,'Sponsor Response Form (SRF)'!I1450),COUNTIF('SRF Drop Downs'!$A$2:$A$4,'Sponsor Response Form (SRF)'!J1450),COUNTIF('SRF Drop Downs'!$A$2:$A$5,'Sponsor Response Form (SRF)'!K1450),COUNTIF('SRF Drop Downs'!$E$2:$E$7,'Sponsor Response Form (SRF)'!L1450),COUNTIF('SRF Drop Downs'!$A$2:$A$4,'Sponsor Response Form (SRF)'!M1450),COUNTIF('SRF Drop Downs'!$A$2:$A$4,'Sponsor Response Form (SRF)'!N1450),COUNTIF('SRF Drop Downs'!$A$2:$A$4,'Sponsor Response Form (SRF)'!O1450),COUNTIF('SRF Drop Downs'!$A$2:$A$4,'Sponsor Response Form (SRF)'!P1450),COUNTIF('SRF Drop Downs'!$A$2:$A$4,'Sponsor Response Form (SRF)'!Q1450),COUNTIF('SRF Drop Downs'!$A$2:$A$4,'Sponsor Response Form (SRF)'!R1450),COUNTIF('SRF Drop Downs'!$A$2:$A$4,'Sponsor Response Form (SRF)'!S1450)),"Complete","Incomplete"))</f>
        <v/>
      </c>
      <c r="U1450" s="26" t="str">
        <f>IF(T1450="Complete",IF(AND(NOT(ISNA(VLOOKUP(CONCATENATE(E1450,F1450,G1450,H1450,I1450,J1450,K1450,L1450),'SRF Drop Downs'!G:G,1,FALSE))),IF(AND(H1450&lt;&gt;"C3",L1450&lt;&gt;"O5"),IF(SUM(COUNTIF(M1450:S1450,"Y"),COUNTIF(M1450:S1450,"N"))=0,"V","I"),IF(COUNTIF(M1450:S1450,"Y"),"V","I"))="V", IF(AND('Sponsor Response Form (SRF)'!E1450="M1", COUNTIF('OMS Response Form (ORF)'!D:D, C1450)&gt;0), "I", "V")="V"), "Valid","Invalid")," ")</f>
        <v xml:space="preserve"> </v>
      </c>
    </row>
    <row r="1451" spans="2:21" x14ac:dyDescent="0.35">
      <c r="B1451" s="70"/>
      <c r="C1451" s="71"/>
      <c r="D1451" s="72"/>
      <c r="E1451" s="73"/>
      <c r="F1451" s="73"/>
      <c r="G1451" s="73"/>
      <c r="H1451" s="73"/>
      <c r="I1451" s="73"/>
      <c r="J1451" s="73"/>
      <c r="K1451" s="73"/>
      <c r="L1451" s="73"/>
      <c r="M1451" s="73"/>
      <c r="N1451" s="73"/>
      <c r="O1451" s="73"/>
      <c r="P1451" s="73"/>
      <c r="Q1451" s="73"/>
      <c r="R1451" s="73"/>
      <c r="S1451" s="73"/>
      <c r="T1451" s="25" t="str">
        <f>IF(COUNTA(B1451:S1451)=0,"",IF(AND(COUNTA(B1451:D1451)=3,COUNTIF('SRF Drop Downs'!$B$2:$B$5,'Sponsor Response Form (SRF)'!E1451),COUNTIF('SRF Drop Downs'!$F$2:$F$5,'Sponsor Response Form (SRF)'!F1451),COUNTIF('SRF Drop Downs'!$C$2:$C$4,'Sponsor Response Form (SRF)'!G1451),COUNTIF('SRF Drop Downs'!$D$2:$D$6,'Sponsor Response Form (SRF)'!H1451),COUNTIF('SRF Drop Downs'!$A$2:$A$5,'Sponsor Response Form (SRF)'!I1451),COUNTIF('SRF Drop Downs'!$A$2:$A$4,'Sponsor Response Form (SRF)'!J1451),COUNTIF('SRF Drop Downs'!$A$2:$A$5,'Sponsor Response Form (SRF)'!K1451),COUNTIF('SRF Drop Downs'!$E$2:$E$7,'Sponsor Response Form (SRF)'!L1451),COUNTIF('SRF Drop Downs'!$A$2:$A$4,'Sponsor Response Form (SRF)'!M1451),COUNTIF('SRF Drop Downs'!$A$2:$A$4,'Sponsor Response Form (SRF)'!N1451),COUNTIF('SRF Drop Downs'!$A$2:$A$4,'Sponsor Response Form (SRF)'!O1451),COUNTIF('SRF Drop Downs'!$A$2:$A$4,'Sponsor Response Form (SRF)'!P1451),COUNTIF('SRF Drop Downs'!$A$2:$A$4,'Sponsor Response Form (SRF)'!Q1451),COUNTIF('SRF Drop Downs'!$A$2:$A$4,'Sponsor Response Form (SRF)'!R1451),COUNTIF('SRF Drop Downs'!$A$2:$A$4,'Sponsor Response Form (SRF)'!S1451)),"Complete","Incomplete"))</f>
        <v/>
      </c>
      <c r="U1451" s="26" t="str">
        <f>IF(T1451="Complete",IF(AND(NOT(ISNA(VLOOKUP(CONCATENATE(E1451,F1451,G1451,H1451,I1451,J1451,K1451,L1451),'SRF Drop Downs'!G:G,1,FALSE))),IF(AND(H1451&lt;&gt;"C3",L1451&lt;&gt;"O5"),IF(SUM(COUNTIF(M1451:S1451,"Y"),COUNTIF(M1451:S1451,"N"))=0,"V","I"),IF(COUNTIF(M1451:S1451,"Y"),"V","I"))="V", IF(AND('Sponsor Response Form (SRF)'!E1451="M1", COUNTIF('OMS Response Form (ORF)'!D:D, C1451)&gt;0), "I", "V")="V"), "Valid","Invalid")," ")</f>
        <v xml:space="preserve"> </v>
      </c>
    </row>
    <row r="1452" spans="2:21" x14ac:dyDescent="0.35">
      <c r="B1452" s="70"/>
      <c r="C1452" s="71"/>
      <c r="D1452" s="72"/>
      <c r="E1452" s="73"/>
      <c r="F1452" s="73"/>
      <c r="G1452" s="73"/>
      <c r="H1452" s="73"/>
      <c r="I1452" s="73"/>
      <c r="J1452" s="73"/>
      <c r="K1452" s="73"/>
      <c r="L1452" s="73"/>
      <c r="M1452" s="73"/>
      <c r="N1452" s="73"/>
      <c r="O1452" s="73"/>
      <c r="P1452" s="73"/>
      <c r="Q1452" s="73"/>
      <c r="R1452" s="73"/>
      <c r="S1452" s="73"/>
      <c r="T1452" s="25" t="str">
        <f>IF(COUNTA(B1452:S1452)=0,"",IF(AND(COUNTA(B1452:D1452)=3,COUNTIF('SRF Drop Downs'!$B$2:$B$5,'Sponsor Response Form (SRF)'!E1452),COUNTIF('SRF Drop Downs'!$F$2:$F$5,'Sponsor Response Form (SRF)'!F1452),COUNTIF('SRF Drop Downs'!$C$2:$C$4,'Sponsor Response Form (SRF)'!G1452),COUNTIF('SRF Drop Downs'!$D$2:$D$6,'Sponsor Response Form (SRF)'!H1452),COUNTIF('SRF Drop Downs'!$A$2:$A$5,'Sponsor Response Form (SRF)'!I1452),COUNTIF('SRF Drop Downs'!$A$2:$A$4,'Sponsor Response Form (SRF)'!J1452),COUNTIF('SRF Drop Downs'!$A$2:$A$5,'Sponsor Response Form (SRF)'!K1452),COUNTIF('SRF Drop Downs'!$E$2:$E$7,'Sponsor Response Form (SRF)'!L1452),COUNTIF('SRF Drop Downs'!$A$2:$A$4,'Sponsor Response Form (SRF)'!M1452),COUNTIF('SRF Drop Downs'!$A$2:$A$4,'Sponsor Response Form (SRF)'!N1452),COUNTIF('SRF Drop Downs'!$A$2:$A$4,'Sponsor Response Form (SRF)'!O1452),COUNTIF('SRF Drop Downs'!$A$2:$A$4,'Sponsor Response Form (SRF)'!P1452),COUNTIF('SRF Drop Downs'!$A$2:$A$4,'Sponsor Response Form (SRF)'!Q1452),COUNTIF('SRF Drop Downs'!$A$2:$A$4,'Sponsor Response Form (SRF)'!R1452),COUNTIF('SRF Drop Downs'!$A$2:$A$4,'Sponsor Response Form (SRF)'!S1452)),"Complete","Incomplete"))</f>
        <v/>
      </c>
      <c r="U1452" s="26" t="str">
        <f>IF(T1452="Complete",IF(AND(NOT(ISNA(VLOOKUP(CONCATENATE(E1452,F1452,G1452,H1452,I1452,J1452,K1452,L1452),'SRF Drop Downs'!G:G,1,FALSE))),IF(AND(H1452&lt;&gt;"C3",L1452&lt;&gt;"O5"),IF(SUM(COUNTIF(M1452:S1452,"Y"),COUNTIF(M1452:S1452,"N"))=0,"V","I"),IF(COUNTIF(M1452:S1452,"Y"),"V","I"))="V", IF(AND('Sponsor Response Form (SRF)'!E1452="M1", COUNTIF('OMS Response Form (ORF)'!D:D, C1452)&gt;0), "I", "V")="V"), "Valid","Invalid")," ")</f>
        <v xml:space="preserve"> </v>
      </c>
    </row>
    <row r="1453" spans="2:21" x14ac:dyDescent="0.35">
      <c r="B1453" s="70"/>
      <c r="C1453" s="71"/>
      <c r="D1453" s="72"/>
      <c r="E1453" s="73"/>
      <c r="F1453" s="73"/>
      <c r="G1453" s="73"/>
      <c r="H1453" s="73"/>
      <c r="I1453" s="73"/>
      <c r="J1453" s="73"/>
      <c r="K1453" s="73"/>
      <c r="L1453" s="73"/>
      <c r="M1453" s="73"/>
      <c r="N1453" s="73"/>
      <c r="O1453" s="73"/>
      <c r="P1453" s="73"/>
      <c r="Q1453" s="73"/>
      <c r="R1453" s="73"/>
      <c r="S1453" s="73"/>
      <c r="T1453" s="25" t="str">
        <f>IF(COUNTA(B1453:S1453)=0,"",IF(AND(COUNTA(B1453:D1453)=3,COUNTIF('SRF Drop Downs'!$B$2:$B$5,'Sponsor Response Form (SRF)'!E1453),COUNTIF('SRF Drop Downs'!$F$2:$F$5,'Sponsor Response Form (SRF)'!F1453),COUNTIF('SRF Drop Downs'!$C$2:$C$4,'Sponsor Response Form (SRF)'!G1453),COUNTIF('SRF Drop Downs'!$D$2:$D$6,'Sponsor Response Form (SRF)'!H1453),COUNTIF('SRF Drop Downs'!$A$2:$A$5,'Sponsor Response Form (SRF)'!I1453),COUNTIF('SRF Drop Downs'!$A$2:$A$4,'Sponsor Response Form (SRF)'!J1453),COUNTIF('SRF Drop Downs'!$A$2:$A$5,'Sponsor Response Form (SRF)'!K1453),COUNTIF('SRF Drop Downs'!$E$2:$E$7,'Sponsor Response Form (SRF)'!L1453),COUNTIF('SRF Drop Downs'!$A$2:$A$4,'Sponsor Response Form (SRF)'!M1453),COUNTIF('SRF Drop Downs'!$A$2:$A$4,'Sponsor Response Form (SRF)'!N1453),COUNTIF('SRF Drop Downs'!$A$2:$A$4,'Sponsor Response Form (SRF)'!O1453),COUNTIF('SRF Drop Downs'!$A$2:$A$4,'Sponsor Response Form (SRF)'!P1453),COUNTIF('SRF Drop Downs'!$A$2:$A$4,'Sponsor Response Form (SRF)'!Q1453),COUNTIF('SRF Drop Downs'!$A$2:$A$4,'Sponsor Response Form (SRF)'!R1453),COUNTIF('SRF Drop Downs'!$A$2:$A$4,'Sponsor Response Form (SRF)'!S1453)),"Complete","Incomplete"))</f>
        <v/>
      </c>
      <c r="U1453" s="26" t="str">
        <f>IF(T1453="Complete",IF(AND(NOT(ISNA(VLOOKUP(CONCATENATE(E1453,F1453,G1453,H1453,I1453,J1453,K1453,L1453),'SRF Drop Downs'!G:G,1,FALSE))),IF(AND(H1453&lt;&gt;"C3",L1453&lt;&gt;"O5"),IF(SUM(COUNTIF(M1453:S1453,"Y"),COUNTIF(M1453:S1453,"N"))=0,"V","I"),IF(COUNTIF(M1453:S1453,"Y"),"V","I"))="V", IF(AND('Sponsor Response Form (SRF)'!E1453="M1", COUNTIF('OMS Response Form (ORF)'!D:D, C1453)&gt;0), "I", "V")="V"), "Valid","Invalid")," ")</f>
        <v xml:space="preserve"> </v>
      </c>
    </row>
    <row r="1454" spans="2:21" x14ac:dyDescent="0.35">
      <c r="B1454" s="70"/>
      <c r="C1454" s="71"/>
      <c r="D1454" s="72"/>
      <c r="E1454" s="73"/>
      <c r="F1454" s="73"/>
      <c r="G1454" s="73"/>
      <c r="H1454" s="73"/>
      <c r="I1454" s="73"/>
      <c r="J1454" s="73"/>
      <c r="K1454" s="73"/>
      <c r="L1454" s="73"/>
      <c r="M1454" s="73"/>
      <c r="N1454" s="73"/>
      <c r="O1454" s="73"/>
      <c r="P1454" s="73"/>
      <c r="Q1454" s="73"/>
      <c r="R1454" s="73"/>
      <c r="S1454" s="73"/>
      <c r="T1454" s="25" t="str">
        <f>IF(COUNTA(B1454:S1454)=0,"",IF(AND(COUNTA(B1454:D1454)=3,COUNTIF('SRF Drop Downs'!$B$2:$B$5,'Sponsor Response Form (SRF)'!E1454),COUNTIF('SRF Drop Downs'!$F$2:$F$5,'Sponsor Response Form (SRF)'!F1454),COUNTIF('SRF Drop Downs'!$C$2:$C$4,'Sponsor Response Form (SRF)'!G1454),COUNTIF('SRF Drop Downs'!$D$2:$D$6,'Sponsor Response Form (SRF)'!H1454),COUNTIF('SRF Drop Downs'!$A$2:$A$5,'Sponsor Response Form (SRF)'!I1454),COUNTIF('SRF Drop Downs'!$A$2:$A$4,'Sponsor Response Form (SRF)'!J1454),COUNTIF('SRF Drop Downs'!$A$2:$A$5,'Sponsor Response Form (SRF)'!K1454),COUNTIF('SRF Drop Downs'!$E$2:$E$7,'Sponsor Response Form (SRF)'!L1454),COUNTIF('SRF Drop Downs'!$A$2:$A$4,'Sponsor Response Form (SRF)'!M1454),COUNTIF('SRF Drop Downs'!$A$2:$A$4,'Sponsor Response Form (SRF)'!N1454),COUNTIF('SRF Drop Downs'!$A$2:$A$4,'Sponsor Response Form (SRF)'!O1454),COUNTIF('SRF Drop Downs'!$A$2:$A$4,'Sponsor Response Form (SRF)'!P1454),COUNTIF('SRF Drop Downs'!$A$2:$A$4,'Sponsor Response Form (SRF)'!Q1454),COUNTIF('SRF Drop Downs'!$A$2:$A$4,'Sponsor Response Form (SRF)'!R1454),COUNTIF('SRF Drop Downs'!$A$2:$A$4,'Sponsor Response Form (SRF)'!S1454)),"Complete","Incomplete"))</f>
        <v/>
      </c>
      <c r="U1454" s="26" t="str">
        <f>IF(T1454="Complete",IF(AND(NOT(ISNA(VLOOKUP(CONCATENATE(E1454,F1454,G1454,H1454,I1454,J1454,K1454,L1454),'SRF Drop Downs'!G:G,1,FALSE))),IF(AND(H1454&lt;&gt;"C3",L1454&lt;&gt;"O5"),IF(SUM(COUNTIF(M1454:S1454,"Y"),COUNTIF(M1454:S1454,"N"))=0,"V","I"),IF(COUNTIF(M1454:S1454,"Y"),"V","I"))="V", IF(AND('Sponsor Response Form (SRF)'!E1454="M1", COUNTIF('OMS Response Form (ORF)'!D:D, C1454)&gt;0), "I", "V")="V"), "Valid","Invalid")," ")</f>
        <v xml:space="preserve"> </v>
      </c>
    </row>
    <row r="1455" spans="2:21" x14ac:dyDescent="0.35">
      <c r="B1455" s="70"/>
      <c r="C1455" s="71"/>
      <c r="D1455" s="72"/>
      <c r="E1455" s="73"/>
      <c r="F1455" s="73"/>
      <c r="G1455" s="73"/>
      <c r="H1455" s="73"/>
      <c r="I1455" s="73"/>
      <c r="J1455" s="73"/>
      <c r="K1455" s="73"/>
      <c r="L1455" s="73"/>
      <c r="M1455" s="73"/>
      <c r="N1455" s="73"/>
      <c r="O1455" s="73"/>
      <c r="P1455" s="73"/>
      <c r="Q1455" s="73"/>
      <c r="R1455" s="73"/>
      <c r="S1455" s="73"/>
      <c r="T1455" s="25" t="str">
        <f>IF(COUNTA(B1455:S1455)=0,"",IF(AND(COUNTA(B1455:D1455)=3,COUNTIF('SRF Drop Downs'!$B$2:$B$5,'Sponsor Response Form (SRF)'!E1455),COUNTIF('SRF Drop Downs'!$F$2:$F$5,'Sponsor Response Form (SRF)'!F1455),COUNTIF('SRF Drop Downs'!$C$2:$C$4,'Sponsor Response Form (SRF)'!G1455),COUNTIF('SRF Drop Downs'!$D$2:$D$6,'Sponsor Response Form (SRF)'!H1455),COUNTIF('SRF Drop Downs'!$A$2:$A$5,'Sponsor Response Form (SRF)'!I1455),COUNTIF('SRF Drop Downs'!$A$2:$A$4,'Sponsor Response Form (SRF)'!J1455),COUNTIF('SRF Drop Downs'!$A$2:$A$5,'Sponsor Response Form (SRF)'!K1455),COUNTIF('SRF Drop Downs'!$E$2:$E$7,'Sponsor Response Form (SRF)'!L1455),COUNTIF('SRF Drop Downs'!$A$2:$A$4,'Sponsor Response Form (SRF)'!M1455),COUNTIF('SRF Drop Downs'!$A$2:$A$4,'Sponsor Response Form (SRF)'!N1455),COUNTIF('SRF Drop Downs'!$A$2:$A$4,'Sponsor Response Form (SRF)'!O1455),COUNTIF('SRF Drop Downs'!$A$2:$A$4,'Sponsor Response Form (SRF)'!P1455),COUNTIF('SRF Drop Downs'!$A$2:$A$4,'Sponsor Response Form (SRF)'!Q1455),COUNTIF('SRF Drop Downs'!$A$2:$A$4,'Sponsor Response Form (SRF)'!R1455),COUNTIF('SRF Drop Downs'!$A$2:$A$4,'Sponsor Response Form (SRF)'!S1455)),"Complete","Incomplete"))</f>
        <v/>
      </c>
      <c r="U1455" s="26" t="str">
        <f>IF(T1455="Complete",IF(AND(NOT(ISNA(VLOOKUP(CONCATENATE(E1455,F1455,G1455,H1455,I1455,J1455,K1455,L1455),'SRF Drop Downs'!G:G,1,FALSE))),IF(AND(H1455&lt;&gt;"C3",L1455&lt;&gt;"O5"),IF(SUM(COUNTIF(M1455:S1455,"Y"),COUNTIF(M1455:S1455,"N"))=0,"V","I"),IF(COUNTIF(M1455:S1455,"Y"),"V","I"))="V", IF(AND('Sponsor Response Form (SRF)'!E1455="M1", COUNTIF('OMS Response Form (ORF)'!D:D, C1455)&gt;0), "I", "V")="V"), "Valid","Invalid")," ")</f>
        <v xml:space="preserve"> </v>
      </c>
    </row>
    <row r="1456" spans="2:21" x14ac:dyDescent="0.35">
      <c r="B1456" s="70"/>
      <c r="C1456" s="71"/>
      <c r="D1456" s="72"/>
      <c r="E1456" s="73"/>
      <c r="F1456" s="73"/>
      <c r="G1456" s="73"/>
      <c r="H1456" s="73"/>
      <c r="I1456" s="73"/>
      <c r="J1456" s="73"/>
      <c r="K1456" s="73"/>
      <c r="L1456" s="73"/>
      <c r="M1456" s="73"/>
      <c r="N1456" s="73"/>
      <c r="O1456" s="73"/>
      <c r="P1456" s="73"/>
      <c r="Q1456" s="73"/>
      <c r="R1456" s="73"/>
      <c r="S1456" s="73"/>
      <c r="T1456" s="25" t="str">
        <f>IF(COUNTA(B1456:S1456)=0,"",IF(AND(COUNTA(B1456:D1456)=3,COUNTIF('SRF Drop Downs'!$B$2:$B$5,'Sponsor Response Form (SRF)'!E1456),COUNTIF('SRF Drop Downs'!$F$2:$F$5,'Sponsor Response Form (SRF)'!F1456),COUNTIF('SRF Drop Downs'!$C$2:$C$4,'Sponsor Response Form (SRF)'!G1456),COUNTIF('SRF Drop Downs'!$D$2:$D$6,'Sponsor Response Form (SRF)'!H1456),COUNTIF('SRF Drop Downs'!$A$2:$A$5,'Sponsor Response Form (SRF)'!I1456),COUNTIF('SRF Drop Downs'!$A$2:$A$4,'Sponsor Response Form (SRF)'!J1456),COUNTIF('SRF Drop Downs'!$A$2:$A$5,'Sponsor Response Form (SRF)'!K1456),COUNTIF('SRF Drop Downs'!$E$2:$E$7,'Sponsor Response Form (SRF)'!L1456),COUNTIF('SRF Drop Downs'!$A$2:$A$4,'Sponsor Response Form (SRF)'!M1456),COUNTIF('SRF Drop Downs'!$A$2:$A$4,'Sponsor Response Form (SRF)'!N1456),COUNTIF('SRF Drop Downs'!$A$2:$A$4,'Sponsor Response Form (SRF)'!O1456),COUNTIF('SRF Drop Downs'!$A$2:$A$4,'Sponsor Response Form (SRF)'!P1456),COUNTIF('SRF Drop Downs'!$A$2:$A$4,'Sponsor Response Form (SRF)'!Q1456),COUNTIF('SRF Drop Downs'!$A$2:$A$4,'Sponsor Response Form (SRF)'!R1456),COUNTIF('SRF Drop Downs'!$A$2:$A$4,'Sponsor Response Form (SRF)'!S1456)),"Complete","Incomplete"))</f>
        <v/>
      </c>
      <c r="U1456" s="26" t="str">
        <f>IF(T1456="Complete",IF(AND(NOT(ISNA(VLOOKUP(CONCATENATE(E1456,F1456,G1456,H1456,I1456,J1456,K1456,L1456),'SRF Drop Downs'!G:G,1,FALSE))),IF(AND(H1456&lt;&gt;"C3",L1456&lt;&gt;"O5"),IF(SUM(COUNTIF(M1456:S1456,"Y"),COUNTIF(M1456:S1456,"N"))=0,"V","I"),IF(COUNTIF(M1456:S1456,"Y"),"V","I"))="V", IF(AND('Sponsor Response Form (SRF)'!E1456="M1", COUNTIF('OMS Response Form (ORF)'!D:D, C1456)&gt;0), "I", "V")="V"), "Valid","Invalid")," ")</f>
        <v xml:space="preserve"> </v>
      </c>
    </row>
    <row r="1457" spans="2:21" x14ac:dyDescent="0.35">
      <c r="B1457" s="70"/>
      <c r="C1457" s="71"/>
      <c r="D1457" s="72"/>
      <c r="E1457" s="73"/>
      <c r="F1457" s="73"/>
      <c r="G1457" s="73"/>
      <c r="H1457" s="73"/>
      <c r="I1457" s="73"/>
      <c r="J1457" s="73"/>
      <c r="K1457" s="73"/>
      <c r="L1457" s="73"/>
      <c r="M1457" s="73"/>
      <c r="N1457" s="73"/>
      <c r="O1457" s="73"/>
      <c r="P1457" s="73"/>
      <c r="Q1457" s="73"/>
      <c r="R1457" s="73"/>
      <c r="S1457" s="73"/>
      <c r="T1457" s="25" t="str">
        <f>IF(COUNTA(B1457:S1457)=0,"",IF(AND(COUNTA(B1457:D1457)=3,COUNTIF('SRF Drop Downs'!$B$2:$B$5,'Sponsor Response Form (SRF)'!E1457),COUNTIF('SRF Drop Downs'!$F$2:$F$5,'Sponsor Response Form (SRF)'!F1457),COUNTIF('SRF Drop Downs'!$C$2:$C$4,'Sponsor Response Form (SRF)'!G1457),COUNTIF('SRF Drop Downs'!$D$2:$D$6,'Sponsor Response Form (SRF)'!H1457),COUNTIF('SRF Drop Downs'!$A$2:$A$5,'Sponsor Response Form (SRF)'!I1457),COUNTIF('SRF Drop Downs'!$A$2:$A$4,'Sponsor Response Form (SRF)'!J1457),COUNTIF('SRF Drop Downs'!$A$2:$A$5,'Sponsor Response Form (SRF)'!K1457),COUNTIF('SRF Drop Downs'!$E$2:$E$7,'Sponsor Response Form (SRF)'!L1457),COUNTIF('SRF Drop Downs'!$A$2:$A$4,'Sponsor Response Form (SRF)'!M1457),COUNTIF('SRF Drop Downs'!$A$2:$A$4,'Sponsor Response Form (SRF)'!N1457),COUNTIF('SRF Drop Downs'!$A$2:$A$4,'Sponsor Response Form (SRF)'!O1457),COUNTIF('SRF Drop Downs'!$A$2:$A$4,'Sponsor Response Form (SRF)'!P1457),COUNTIF('SRF Drop Downs'!$A$2:$A$4,'Sponsor Response Form (SRF)'!Q1457),COUNTIF('SRF Drop Downs'!$A$2:$A$4,'Sponsor Response Form (SRF)'!R1457),COUNTIF('SRF Drop Downs'!$A$2:$A$4,'Sponsor Response Form (SRF)'!S1457)),"Complete","Incomplete"))</f>
        <v/>
      </c>
      <c r="U1457" s="26" t="str">
        <f>IF(T1457="Complete",IF(AND(NOT(ISNA(VLOOKUP(CONCATENATE(E1457,F1457,G1457,H1457,I1457,J1457,K1457,L1457),'SRF Drop Downs'!G:G,1,FALSE))),IF(AND(H1457&lt;&gt;"C3",L1457&lt;&gt;"O5"),IF(SUM(COUNTIF(M1457:S1457,"Y"),COUNTIF(M1457:S1457,"N"))=0,"V","I"),IF(COUNTIF(M1457:S1457,"Y"),"V","I"))="V", IF(AND('Sponsor Response Form (SRF)'!E1457="M1", COUNTIF('OMS Response Form (ORF)'!D:D, C1457)&gt;0), "I", "V")="V"), "Valid","Invalid")," ")</f>
        <v xml:space="preserve"> </v>
      </c>
    </row>
    <row r="1458" spans="2:21" x14ac:dyDescent="0.35">
      <c r="B1458" s="70"/>
      <c r="C1458" s="71"/>
      <c r="D1458" s="72"/>
      <c r="E1458" s="73"/>
      <c r="F1458" s="73"/>
      <c r="G1458" s="73"/>
      <c r="H1458" s="73"/>
      <c r="I1458" s="73"/>
      <c r="J1458" s="73"/>
      <c r="K1458" s="73"/>
      <c r="L1458" s="73"/>
      <c r="M1458" s="73"/>
      <c r="N1458" s="73"/>
      <c r="O1458" s="73"/>
      <c r="P1458" s="73"/>
      <c r="Q1458" s="73"/>
      <c r="R1458" s="73"/>
      <c r="S1458" s="73"/>
      <c r="T1458" s="25" t="str">
        <f>IF(COUNTA(B1458:S1458)=0,"",IF(AND(COUNTA(B1458:D1458)=3,COUNTIF('SRF Drop Downs'!$B$2:$B$5,'Sponsor Response Form (SRF)'!E1458),COUNTIF('SRF Drop Downs'!$F$2:$F$5,'Sponsor Response Form (SRF)'!F1458),COUNTIF('SRF Drop Downs'!$C$2:$C$4,'Sponsor Response Form (SRF)'!G1458),COUNTIF('SRF Drop Downs'!$D$2:$D$6,'Sponsor Response Form (SRF)'!H1458),COUNTIF('SRF Drop Downs'!$A$2:$A$5,'Sponsor Response Form (SRF)'!I1458),COUNTIF('SRF Drop Downs'!$A$2:$A$4,'Sponsor Response Form (SRF)'!J1458),COUNTIF('SRF Drop Downs'!$A$2:$A$5,'Sponsor Response Form (SRF)'!K1458),COUNTIF('SRF Drop Downs'!$E$2:$E$7,'Sponsor Response Form (SRF)'!L1458),COUNTIF('SRF Drop Downs'!$A$2:$A$4,'Sponsor Response Form (SRF)'!M1458),COUNTIF('SRF Drop Downs'!$A$2:$A$4,'Sponsor Response Form (SRF)'!N1458),COUNTIF('SRF Drop Downs'!$A$2:$A$4,'Sponsor Response Form (SRF)'!O1458),COUNTIF('SRF Drop Downs'!$A$2:$A$4,'Sponsor Response Form (SRF)'!P1458),COUNTIF('SRF Drop Downs'!$A$2:$A$4,'Sponsor Response Form (SRF)'!Q1458),COUNTIF('SRF Drop Downs'!$A$2:$A$4,'Sponsor Response Form (SRF)'!R1458),COUNTIF('SRF Drop Downs'!$A$2:$A$4,'Sponsor Response Form (SRF)'!S1458)),"Complete","Incomplete"))</f>
        <v/>
      </c>
      <c r="U1458" s="26" t="str">
        <f>IF(T1458="Complete",IF(AND(NOT(ISNA(VLOOKUP(CONCATENATE(E1458,F1458,G1458,H1458,I1458,J1458,K1458,L1458),'SRF Drop Downs'!G:G,1,FALSE))),IF(AND(H1458&lt;&gt;"C3",L1458&lt;&gt;"O5"),IF(SUM(COUNTIF(M1458:S1458,"Y"),COUNTIF(M1458:S1458,"N"))=0,"V","I"),IF(COUNTIF(M1458:S1458,"Y"),"V","I"))="V", IF(AND('Sponsor Response Form (SRF)'!E1458="M1", COUNTIF('OMS Response Form (ORF)'!D:D, C1458)&gt;0), "I", "V")="V"), "Valid","Invalid")," ")</f>
        <v xml:space="preserve"> </v>
      </c>
    </row>
    <row r="1459" spans="2:21" x14ac:dyDescent="0.35">
      <c r="B1459" s="70"/>
      <c r="C1459" s="71"/>
      <c r="D1459" s="72"/>
      <c r="E1459" s="73"/>
      <c r="F1459" s="73"/>
      <c r="G1459" s="73"/>
      <c r="H1459" s="73"/>
      <c r="I1459" s="73"/>
      <c r="J1459" s="73"/>
      <c r="K1459" s="73"/>
      <c r="L1459" s="73"/>
      <c r="M1459" s="73"/>
      <c r="N1459" s="73"/>
      <c r="O1459" s="73"/>
      <c r="P1459" s="73"/>
      <c r="Q1459" s="73"/>
      <c r="R1459" s="73"/>
      <c r="S1459" s="73"/>
      <c r="T1459" s="25" t="str">
        <f>IF(COUNTA(B1459:S1459)=0,"",IF(AND(COUNTA(B1459:D1459)=3,COUNTIF('SRF Drop Downs'!$B$2:$B$5,'Sponsor Response Form (SRF)'!E1459),COUNTIF('SRF Drop Downs'!$F$2:$F$5,'Sponsor Response Form (SRF)'!F1459),COUNTIF('SRF Drop Downs'!$C$2:$C$4,'Sponsor Response Form (SRF)'!G1459),COUNTIF('SRF Drop Downs'!$D$2:$D$6,'Sponsor Response Form (SRF)'!H1459),COUNTIF('SRF Drop Downs'!$A$2:$A$5,'Sponsor Response Form (SRF)'!I1459),COUNTIF('SRF Drop Downs'!$A$2:$A$4,'Sponsor Response Form (SRF)'!J1459),COUNTIF('SRF Drop Downs'!$A$2:$A$5,'Sponsor Response Form (SRF)'!K1459),COUNTIF('SRF Drop Downs'!$E$2:$E$7,'Sponsor Response Form (SRF)'!L1459),COUNTIF('SRF Drop Downs'!$A$2:$A$4,'Sponsor Response Form (SRF)'!M1459),COUNTIF('SRF Drop Downs'!$A$2:$A$4,'Sponsor Response Form (SRF)'!N1459),COUNTIF('SRF Drop Downs'!$A$2:$A$4,'Sponsor Response Form (SRF)'!O1459),COUNTIF('SRF Drop Downs'!$A$2:$A$4,'Sponsor Response Form (SRF)'!P1459),COUNTIF('SRF Drop Downs'!$A$2:$A$4,'Sponsor Response Form (SRF)'!Q1459),COUNTIF('SRF Drop Downs'!$A$2:$A$4,'Sponsor Response Form (SRF)'!R1459),COUNTIF('SRF Drop Downs'!$A$2:$A$4,'Sponsor Response Form (SRF)'!S1459)),"Complete","Incomplete"))</f>
        <v/>
      </c>
      <c r="U1459" s="26" t="str">
        <f>IF(T1459="Complete",IF(AND(NOT(ISNA(VLOOKUP(CONCATENATE(E1459,F1459,G1459,H1459,I1459,J1459,K1459,L1459),'SRF Drop Downs'!G:G,1,FALSE))),IF(AND(H1459&lt;&gt;"C3",L1459&lt;&gt;"O5"),IF(SUM(COUNTIF(M1459:S1459,"Y"),COUNTIF(M1459:S1459,"N"))=0,"V","I"),IF(COUNTIF(M1459:S1459,"Y"),"V","I"))="V", IF(AND('Sponsor Response Form (SRF)'!E1459="M1", COUNTIF('OMS Response Form (ORF)'!D:D, C1459)&gt;0), "I", "V")="V"), "Valid","Invalid")," ")</f>
        <v xml:space="preserve"> </v>
      </c>
    </row>
    <row r="1460" spans="2:21" x14ac:dyDescent="0.35">
      <c r="B1460" s="70"/>
      <c r="C1460" s="71"/>
      <c r="D1460" s="72"/>
      <c r="E1460" s="73"/>
      <c r="F1460" s="73"/>
      <c r="G1460" s="73"/>
      <c r="H1460" s="73"/>
      <c r="I1460" s="73"/>
      <c r="J1460" s="73"/>
      <c r="K1460" s="73"/>
      <c r="L1460" s="73"/>
      <c r="M1460" s="73"/>
      <c r="N1460" s="73"/>
      <c r="O1460" s="73"/>
      <c r="P1460" s="73"/>
      <c r="Q1460" s="73"/>
      <c r="R1460" s="73"/>
      <c r="S1460" s="73"/>
      <c r="T1460" s="25" t="str">
        <f>IF(COUNTA(B1460:S1460)=0,"",IF(AND(COUNTA(B1460:D1460)=3,COUNTIF('SRF Drop Downs'!$B$2:$B$5,'Sponsor Response Form (SRF)'!E1460),COUNTIF('SRF Drop Downs'!$F$2:$F$5,'Sponsor Response Form (SRF)'!F1460),COUNTIF('SRF Drop Downs'!$C$2:$C$4,'Sponsor Response Form (SRF)'!G1460),COUNTIF('SRF Drop Downs'!$D$2:$D$6,'Sponsor Response Form (SRF)'!H1460),COUNTIF('SRF Drop Downs'!$A$2:$A$5,'Sponsor Response Form (SRF)'!I1460),COUNTIF('SRF Drop Downs'!$A$2:$A$4,'Sponsor Response Form (SRF)'!J1460),COUNTIF('SRF Drop Downs'!$A$2:$A$5,'Sponsor Response Form (SRF)'!K1460),COUNTIF('SRF Drop Downs'!$E$2:$E$7,'Sponsor Response Form (SRF)'!L1460),COUNTIF('SRF Drop Downs'!$A$2:$A$4,'Sponsor Response Form (SRF)'!M1460),COUNTIF('SRF Drop Downs'!$A$2:$A$4,'Sponsor Response Form (SRF)'!N1460),COUNTIF('SRF Drop Downs'!$A$2:$A$4,'Sponsor Response Form (SRF)'!O1460),COUNTIF('SRF Drop Downs'!$A$2:$A$4,'Sponsor Response Form (SRF)'!P1460),COUNTIF('SRF Drop Downs'!$A$2:$A$4,'Sponsor Response Form (SRF)'!Q1460),COUNTIF('SRF Drop Downs'!$A$2:$A$4,'Sponsor Response Form (SRF)'!R1460),COUNTIF('SRF Drop Downs'!$A$2:$A$4,'Sponsor Response Form (SRF)'!S1460)),"Complete","Incomplete"))</f>
        <v/>
      </c>
      <c r="U1460" s="26" t="str">
        <f>IF(T1460="Complete",IF(AND(NOT(ISNA(VLOOKUP(CONCATENATE(E1460,F1460,G1460,H1460,I1460,J1460,K1460,L1460),'SRF Drop Downs'!G:G,1,FALSE))),IF(AND(H1460&lt;&gt;"C3",L1460&lt;&gt;"O5"),IF(SUM(COUNTIF(M1460:S1460,"Y"),COUNTIF(M1460:S1460,"N"))=0,"V","I"),IF(COUNTIF(M1460:S1460,"Y"),"V","I"))="V", IF(AND('Sponsor Response Form (SRF)'!E1460="M1", COUNTIF('OMS Response Form (ORF)'!D:D, C1460)&gt;0), "I", "V")="V"), "Valid","Invalid")," ")</f>
        <v xml:space="preserve"> </v>
      </c>
    </row>
    <row r="1461" spans="2:21" x14ac:dyDescent="0.35">
      <c r="B1461" s="70"/>
      <c r="C1461" s="71"/>
      <c r="D1461" s="72"/>
      <c r="E1461" s="73"/>
      <c r="F1461" s="73"/>
      <c r="G1461" s="73"/>
      <c r="H1461" s="73"/>
      <c r="I1461" s="73"/>
      <c r="J1461" s="73"/>
      <c r="K1461" s="73"/>
      <c r="L1461" s="73"/>
      <c r="M1461" s="73"/>
      <c r="N1461" s="73"/>
      <c r="O1461" s="73"/>
      <c r="P1461" s="73"/>
      <c r="Q1461" s="73"/>
      <c r="R1461" s="73"/>
      <c r="S1461" s="73"/>
      <c r="T1461" s="25" t="str">
        <f>IF(COUNTA(B1461:S1461)=0,"",IF(AND(COUNTA(B1461:D1461)=3,COUNTIF('SRF Drop Downs'!$B$2:$B$5,'Sponsor Response Form (SRF)'!E1461),COUNTIF('SRF Drop Downs'!$F$2:$F$5,'Sponsor Response Form (SRF)'!F1461),COUNTIF('SRF Drop Downs'!$C$2:$C$4,'Sponsor Response Form (SRF)'!G1461),COUNTIF('SRF Drop Downs'!$D$2:$D$6,'Sponsor Response Form (SRF)'!H1461),COUNTIF('SRF Drop Downs'!$A$2:$A$5,'Sponsor Response Form (SRF)'!I1461),COUNTIF('SRF Drop Downs'!$A$2:$A$4,'Sponsor Response Form (SRF)'!J1461),COUNTIF('SRF Drop Downs'!$A$2:$A$5,'Sponsor Response Form (SRF)'!K1461),COUNTIF('SRF Drop Downs'!$E$2:$E$7,'Sponsor Response Form (SRF)'!L1461),COUNTIF('SRF Drop Downs'!$A$2:$A$4,'Sponsor Response Form (SRF)'!M1461),COUNTIF('SRF Drop Downs'!$A$2:$A$4,'Sponsor Response Form (SRF)'!N1461),COUNTIF('SRF Drop Downs'!$A$2:$A$4,'Sponsor Response Form (SRF)'!O1461),COUNTIF('SRF Drop Downs'!$A$2:$A$4,'Sponsor Response Form (SRF)'!P1461),COUNTIF('SRF Drop Downs'!$A$2:$A$4,'Sponsor Response Form (SRF)'!Q1461),COUNTIF('SRF Drop Downs'!$A$2:$A$4,'Sponsor Response Form (SRF)'!R1461),COUNTIF('SRF Drop Downs'!$A$2:$A$4,'Sponsor Response Form (SRF)'!S1461)),"Complete","Incomplete"))</f>
        <v/>
      </c>
      <c r="U1461" s="26" t="str">
        <f>IF(T1461="Complete",IF(AND(NOT(ISNA(VLOOKUP(CONCATENATE(E1461,F1461,G1461,H1461,I1461,J1461,K1461,L1461),'SRF Drop Downs'!G:G,1,FALSE))),IF(AND(H1461&lt;&gt;"C3",L1461&lt;&gt;"O5"),IF(SUM(COUNTIF(M1461:S1461,"Y"),COUNTIF(M1461:S1461,"N"))=0,"V","I"),IF(COUNTIF(M1461:S1461,"Y"),"V","I"))="V", IF(AND('Sponsor Response Form (SRF)'!E1461="M1", COUNTIF('OMS Response Form (ORF)'!D:D, C1461)&gt;0), "I", "V")="V"), "Valid","Invalid")," ")</f>
        <v xml:space="preserve"> </v>
      </c>
    </row>
    <row r="1462" spans="2:21" x14ac:dyDescent="0.35">
      <c r="B1462" s="70"/>
      <c r="C1462" s="71"/>
      <c r="D1462" s="72"/>
      <c r="E1462" s="73"/>
      <c r="F1462" s="73"/>
      <c r="G1462" s="73"/>
      <c r="H1462" s="73"/>
      <c r="I1462" s="73"/>
      <c r="J1462" s="73"/>
      <c r="K1462" s="73"/>
      <c r="L1462" s="73"/>
      <c r="M1462" s="73"/>
      <c r="N1462" s="73"/>
      <c r="O1462" s="73"/>
      <c r="P1462" s="73"/>
      <c r="Q1462" s="73"/>
      <c r="R1462" s="73"/>
      <c r="S1462" s="73"/>
      <c r="T1462" s="25" t="str">
        <f>IF(COUNTA(B1462:S1462)=0,"",IF(AND(COUNTA(B1462:D1462)=3,COUNTIF('SRF Drop Downs'!$B$2:$B$5,'Sponsor Response Form (SRF)'!E1462),COUNTIF('SRF Drop Downs'!$F$2:$F$5,'Sponsor Response Form (SRF)'!F1462),COUNTIF('SRF Drop Downs'!$C$2:$C$4,'Sponsor Response Form (SRF)'!G1462),COUNTIF('SRF Drop Downs'!$D$2:$D$6,'Sponsor Response Form (SRF)'!H1462),COUNTIF('SRF Drop Downs'!$A$2:$A$5,'Sponsor Response Form (SRF)'!I1462),COUNTIF('SRF Drop Downs'!$A$2:$A$4,'Sponsor Response Form (SRF)'!J1462),COUNTIF('SRF Drop Downs'!$A$2:$A$5,'Sponsor Response Form (SRF)'!K1462),COUNTIF('SRF Drop Downs'!$E$2:$E$7,'Sponsor Response Form (SRF)'!L1462),COUNTIF('SRF Drop Downs'!$A$2:$A$4,'Sponsor Response Form (SRF)'!M1462),COUNTIF('SRF Drop Downs'!$A$2:$A$4,'Sponsor Response Form (SRF)'!N1462),COUNTIF('SRF Drop Downs'!$A$2:$A$4,'Sponsor Response Form (SRF)'!O1462),COUNTIF('SRF Drop Downs'!$A$2:$A$4,'Sponsor Response Form (SRF)'!P1462),COUNTIF('SRF Drop Downs'!$A$2:$A$4,'Sponsor Response Form (SRF)'!Q1462),COUNTIF('SRF Drop Downs'!$A$2:$A$4,'Sponsor Response Form (SRF)'!R1462),COUNTIF('SRF Drop Downs'!$A$2:$A$4,'Sponsor Response Form (SRF)'!S1462)),"Complete","Incomplete"))</f>
        <v/>
      </c>
      <c r="U1462" s="26" t="str">
        <f>IF(T1462="Complete",IF(AND(NOT(ISNA(VLOOKUP(CONCATENATE(E1462,F1462,G1462,H1462,I1462,J1462,K1462,L1462),'SRF Drop Downs'!G:G,1,FALSE))),IF(AND(H1462&lt;&gt;"C3",L1462&lt;&gt;"O5"),IF(SUM(COUNTIF(M1462:S1462,"Y"),COUNTIF(M1462:S1462,"N"))=0,"V","I"),IF(COUNTIF(M1462:S1462,"Y"),"V","I"))="V", IF(AND('Sponsor Response Form (SRF)'!E1462="M1", COUNTIF('OMS Response Form (ORF)'!D:D, C1462)&gt;0), "I", "V")="V"), "Valid","Invalid")," ")</f>
        <v xml:space="preserve"> </v>
      </c>
    </row>
    <row r="1463" spans="2:21" x14ac:dyDescent="0.35">
      <c r="B1463" s="70"/>
      <c r="C1463" s="71"/>
      <c r="D1463" s="72"/>
      <c r="E1463" s="73"/>
      <c r="F1463" s="73"/>
      <c r="G1463" s="73"/>
      <c r="H1463" s="73"/>
      <c r="I1463" s="73"/>
      <c r="J1463" s="73"/>
      <c r="K1463" s="73"/>
      <c r="L1463" s="73"/>
      <c r="M1463" s="73"/>
      <c r="N1463" s="73"/>
      <c r="O1463" s="73"/>
      <c r="P1463" s="73"/>
      <c r="Q1463" s="73"/>
      <c r="R1463" s="73"/>
      <c r="S1463" s="73"/>
      <c r="T1463" s="25" t="str">
        <f>IF(COUNTA(B1463:S1463)=0,"",IF(AND(COUNTA(B1463:D1463)=3,COUNTIF('SRF Drop Downs'!$B$2:$B$5,'Sponsor Response Form (SRF)'!E1463),COUNTIF('SRF Drop Downs'!$F$2:$F$5,'Sponsor Response Form (SRF)'!F1463),COUNTIF('SRF Drop Downs'!$C$2:$C$4,'Sponsor Response Form (SRF)'!G1463),COUNTIF('SRF Drop Downs'!$D$2:$D$6,'Sponsor Response Form (SRF)'!H1463),COUNTIF('SRF Drop Downs'!$A$2:$A$5,'Sponsor Response Form (SRF)'!I1463),COUNTIF('SRF Drop Downs'!$A$2:$A$4,'Sponsor Response Form (SRF)'!J1463),COUNTIF('SRF Drop Downs'!$A$2:$A$5,'Sponsor Response Form (SRF)'!K1463),COUNTIF('SRF Drop Downs'!$E$2:$E$7,'Sponsor Response Form (SRF)'!L1463),COUNTIF('SRF Drop Downs'!$A$2:$A$4,'Sponsor Response Form (SRF)'!M1463),COUNTIF('SRF Drop Downs'!$A$2:$A$4,'Sponsor Response Form (SRF)'!N1463),COUNTIF('SRF Drop Downs'!$A$2:$A$4,'Sponsor Response Form (SRF)'!O1463),COUNTIF('SRF Drop Downs'!$A$2:$A$4,'Sponsor Response Form (SRF)'!P1463),COUNTIF('SRF Drop Downs'!$A$2:$A$4,'Sponsor Response Form (SRF)'!Q1463),COUNTIF('SRF Drop Downs'!$A$2:$A$4,'Sponsor Response Form (SRF)'!R1463),COUNTIF('SRF Drop Downs'!$A$2:$A$4,'Sponsor Response Form (SRF)'!S1463)),"Complete","Incomplete"))</f>
        <v/>
      </c>
      <c r="U1463" s="26" t="str">
        <f>IF(T1463="Complete",IF(AND(NOT(ISNA(VLOOKUP(CONCATENATE(E1463,F1463,G1463,H1463,I1463,J1463,K1463,L1463),'SRF Drop Downs'!G:G,1,FALSE))),IF(AND(H1463&lt;&gt;"C3",L1463&lt;&gt;"O5"),IF(SUM(COUNTIF(M1463:S1463,"Y"),COUNTIF(M1463:S1463,"N"))=0,"V","I"),IF(COUNTIF(M1463:S1463,"Y"),"V","I"))="V", IF(AND('Sponsor Response Form (SRF)'!E1463="M1", COUNTIF('OMS Response Form (ORF)'!D:D, C1463)&gt;0), "I", "V")="V"), "Valid","Invalid")," ")</f>
        <v xml:space="preserve"> </v>
      </c>
    </row>
    <row r="1464" spans="2:21" x14ac:dyDescent="0.35">
      <c r="B1464" s="70"/>
      <c r="C1464" s="71"/>
      <c r="D1464" s="72"/>
      <c r="E1464" s="73"/>
      <c r="F1464" s="73"/>
      <c r="G1464" s="73"/>
      <c r="H1464" s="73"/>
      <c r="I1464" s="73"/>
      <c r="J1464" s="73"/>
      <c r="K1464" s="73"/>
      <c r="L1464" s="73"/>
      <c r="M1464" s="73"/>
      <c r="N1464" s="73"/>
      <c r="O1464" s="73"/>
      <c r="P1464" s="73"/>
      <c r="Q1464" s="73"/>
      <c r="R1464" s="73"/>
      <c r="S1464" s="73"/>
      <c r="T1464" s="25" t="str">
        <f>IF(COUNTA(B1464:S1464)=0,"",IF(AND(COUNTA(B1464:D1464)=3,COUNTIF('SRF Drop Downs'!$B$2:$B$5,'Sponsor Response Form (SRF)'!E1464),COUNTIF('SRF Drop Downs'!$F$2:$F$5,'Sponsor Response Form (SRF)'!F1464),COUNTIF('SRF Drop Downs'!$C$2:$C$4,'Sponsor Response Form (SRF)'!G1464),COUNTIF('SRF Drop Downs'!$D$2:$D$6,'Sponsor Response Form (SRF)'!H1464),COUNTIF('SRF Drop Downs'!$A$2:$A$5,'Sponsor Response Form (SRF)'!I1464),COUNTIF('SRF Drop Downs'!$A$2:$A$4,'Sponsor Response Form (SRF)'!J1464),COUNTIF('SRF Drop Downs'!$A$2:$A$5,'Sponsor Response Form (SRF)'!K1464),COUNTIF('SRF Drop Downs'!$E$2:$E$7,'Sponsor Response Form (SRF)'!L1464),COUNTIF('SRF Drop Downs'!$A$2:$A$4,'Sponsor Response Form (SRF)'!M1464),COUNTIF('SRF Drop Downs'!$A$2:$A$4,'Sponsor Response Form (SRF)'!N1464),COUNTIF('SRF Drop Downs'!$A$2:$A$4,'Sponsor Response Form (SRF)'!O1464),COUNTIF('SRF Drop Downs'!$A$2:$A$4,'Sponsor Response Form (SRF)'!P1464),COUNTIF('SRF Drop Downs'!$A$2:$A$4,'Sponsor Response Form (SRF)'!Q1464),COUNTIF('SRF Drop Downs'!$A$2:$A$4,'Sponsor Response Form (SRF)'!R1464),COUNTIF('SRF Drop Downs'!$A$2:$A$4,'Sponsor Response Form (SRF)'!S1464)),"Complete","Incomplete"))</f>
        <v/>
      </c>
      <c r="U1464" s="26" t="str">
        <f>IF(T1464="Complete",IF(AND(NOT(ISNA(VLOOKUP(CONCATENATE(E1464,F1464,G1464,H1464,I1464,J1464,K1464,L1464),'SRF Drop Downs'!G:G,1,FALSE))),IF(AND(H1464&lt;&gt;"C3",L1464&lt;&gt;"O5"),IF(SUM(COUNTIF(M1464:S1464,"Y"),COUNTIF(M1464:S1464,"N"))=0,"V","I"),IF(COUNTIF(M1464:S1464,"Y"),"V","I"))="V", IF(AND('Sponsor Response Form (SRF)'!E1464="M1", COUNTIF('OMS Response Form (ORF)'!D:D, C1464)&gt;0), "I", "V")="V"), "Valid","Invalid")," ")</f>
        <v xml:space="preserve"> </v>
      </c>
    </row>
    <row r="1465" spans="2:21" x14ac:dyDescent="0.35">
      <c r="B1465" s="70"/>
      <c r="C1465" s="71"/>
      <c r="D1465" s="72"/>
      <c r="E1465" s="73"/>
      <c r="F1465" s="73"/>
      <c r="G1465" s="73"/>
      <c r="H1465" s="73"/>
      <c r="I1465" s="73"/>
      <c r="J1465" s="73"/>
      <c r="K1465" s="73"/>
      <c r="L1465" s="73"/>
      <c r="M1465" s="73"/>
      <c r="N1465" s="73"/>
      <c r="O1465" s="73"/>
      <c r="P1465" s="73"/>
      <c r="Q1465" s="73"/>
      <c r="R1465" s="73"/>
      <c r="S1465" s="73"/>
      <c r="T1465" s="25" t="str">
        <f>IF(COUNTA(B1465:S1465)=0,"",IF(AND(COUNTA(B1465:D1465)=3,COUNTIF('SRF Drop Downs'!$B$2:$B$5,'Sponsor Response Form (SRF)'!E1465),COUNTIF('SRF Drop Downs'!$F$2:$F$5,'Sponsor Response Form (SRF)'!F1465),COUNTIF('SRF Drop Downs'!$C$2:$C$4,'Sponsor Response Form (SRF)'!G1465),COUNTIF('SRF Drop Downs'!$D$2:$D$6,'Sponsor Response Form (SRF)'!H1465),COUNTIF('SRF Drop Downs'!$A$2:$A$5,'Sponsor Response Form (SRF)'!I1465),COUNTIF('SRF Drop Downs'!$A$2:$A$4,'Sponsor Response Form (SRF)'!J1465),COUNTIF('SRF Drop Downs'!$A$2:$A$5,'Sponsor Response Form (SRF)'!K1465),COUNTIF('SRF Drop Downs'!$E$2:$E$7,'Sponsor Response Form (SRF)'!L1465),COUNTIF('SRF Drop Downs'!$A$2:$A$4,'Sponsor Response Form (SRF)'!M1465),COUNTIF('SRF Drop Downs'!$A$2:$A$4,'Sponsor Response Form (SRF)'!N1465),COUNTIF('SRF Drop Downs'!$A$2:$A$4,'Sponsor Response Form (SRF)'!O1465),COUNTIF('SRF Drop Downs'!$A$2:$A$4,'Sponsor Response Form (SRF)'!P1465),COUNTIF('SRF Drop Downs'!$A$2:$A$4,'Sponsor Response Form (SRF)'!Q1465),COUNTIF('SRF Drop Downs'!$A$2:$A$4,'Sponsor Response Form (SRF)'!R1465),COUNTIF('SRF Drop Downs'!$A$2:$A$4,'Sponsor Response Form (SRF)'!S1465)),"Complete","Incomplete"))</f>
        <v/>
      </c>
      <c r="U1465" s="26" t="str">
        <f>IF(T1465="Complete",IF(AND(NOT(ISNA(VLOOKUP(CONCATENATE(E1465,F1465,G1465,H1465,I1465,J1465,K1465,L1465),'SRF Drop Downs'!G:G,1,FALSE))),IF(AND(H1465&lt;&gt;"C3",L1465&lt;&gt;"O5"),IF(SUM(COUNTIF(M1465:S1465,"Y"),COUNTIF(M1465:S1465,"N"))=0,"V","I"),IF(COUNTIF(M1465:S1465,"Y"),"V","I"))="V", IF(AND('Sponsor Response Form (SRF)'!E1465="M1", COUNTIF('OMS Response Form (ORF)'!D:D, C1465)&gt;0), "I", "V")="V"), "Valid","Invalid")," ")</f>
        <v xml:space="preserve"> </v>
      </c>
    </row>
    <row r="1466" spans="2:21" x14ac:dyDescent="0.35">
      <c r="B1466" s="70"/>
      <c r="C1466" s="71"/>
      <c r="D1466" s="72"/>
      <c r="E1466" s="73"/>
      <c r="F1466" s="73"/>
      <c r="G1466" s="73"/>
      <c r="H1466" s="73"/>
      <c r="I1466" s="73"/>
      <c r="J1466" s="73"/>
      <c r="K1466" s="73"/>
      <c r="L1466" s="73"/>
      <c r="M1466" s="73"/>
      <c r="N1466" s="73"/>
      <c r="O1466" s="73"/>
      <c r="P1466" s="73"/>
      <c r="Q1466" s="73"/>
      <c r="R1466" s="73"/>
      <c r="S1466" s="73"/>
      <c r="T1466" s="25" t="str">
        <f>IF(COUNTA(B1466:S1466)=0,"",IF(AND(COUNTA(B1466:D1466)=3,COUNTIF('SRF Drop Downs'!$B$2:$B$5,'Sponsor Response Form (SRF)'!E1466),COUNTIF('SRF Drop Downs'!$F$2:$F$5,'Sponsor Response Form (SRF)'!F1466),COUNTIF('SRF Drop Downs'!$C$2:$C$4,'Sponsor Response Form (SRF)'!G1466),COUNTIF('SRF Drop Downs'!$D$2:$D$6,'Sponsor Response Form (SRF)'!H1466),COUNTIF('SRF Drop Downs'!$A$2:$A$5,'Sponsor Response Form (SRF)'!I1466),COUNTIF('SRF Drop Downs'!$A$2:$A$4,'Sponsor Response Form (SRF)'!J1466),COUNTIF('SRF Drop Downs'!$A$2:$A$5,'Sponsor Response Form (SRF)'!K1466),COUNTIF('SRF Drop Downs'!$E$2:$E$7,'Sponsor Response Form (SRF)'!L1466),COUNTIF('SRF Drop Downs'!$A$2:$A$4,'Sponsor Response Form (SRF)'!M1466),COUNTIF('SRF Drop Downs'!$A$2:$A$4,'Sponsor Response Form (SRF)'!N1466),COUNTIF('SRF Drop Downs'!$A$2:$A$4,'Sponsor Response Form (SRF)'!O1466),COUNTIF('SRF Drop Downs'!$A$2:$A$4,'Sponsor Response Form (SRF)'!P1466),COUNTIF('SRF Drop Downs'!$A$2:$A$4,'Sponsor Response Form (SRF)'!Q1466),COUNTIF('SRF Drop Downs'!$A$2:$A$4,'Sponsor Response Form (SRF)'!R1466),COUNTIF('SRF Drop Downs'!$A$2:$A$4,'Sponsor Response Form (SRF)'!S1466)),"Complete","Incomplete"))</f>
        <v/>
      </c>
      <c r="U1466" s="26" t="str">
        <f>IF(T1466="Complete",IF(AND(NOT(ISNA(VLOOKUP(CONCATENATE(E1466,F1466,G1466,H1466,I1466,J1466,K1466,L1466),'SRF Drop Downs'!G:G,1,FALSE))),IF(AND(H1466&lt;&gt;"C3",L1466&lt;&gt;"O5"),IF(SUM(COUNTIF(M1466:S1466,"Y"),COUNTIF(M1466:S1466,"N"))=0,"V","I"),IF(COUNTIF(M1466:S1466,"Y"),"V","I"))="V", IF(AND('Sponsor Response Form (SRF)'!E1466="M1", COUNTIF('OMS Response Form (ORF)'!D:D, C1466)&gt;0), "I", "V")="V"), "Valid","Invalid")," ")</f>
        <v xml:space="preserve"> </v>
      </c>
    </row>
    <row r="1467" spans="2:21" x14ac:dyDescent="0.35">
      <c r="B1467" s="70"/>
      <c r="C1467" s="71"/>
      <c r="D1467" s="72"/>
      <c r="E1467" s="73"/>
      <c r="F1467" s="73"/>
      <c r="G1467" s="73"/>
      <c r="H1467" s="73"/>
      <c r="I1467" s="73"/>
      <c r="J1467" s="73"/>
      <c r="K1467" s="73"/>
      <c r="L1467" s="73"/>
      <c r="M1467" s="73"/>
      <c r="N1467" s="73"/>
      <c r="O1467" s="73"/>
      <c r="P1467" s="73"/>
      <c r="Q1467" s="73"/>
      <c r="R1467" s="73"/>
      <c r="S1467" s="73"/>
      <c r="T1467" s="25" t="str">
        <f>IF(COUNTA(B1467:S1467)=0,"",IF(AND(COUNTA(B1467:D1467)=3,COUNTIF('SRF Drop Downs'!$B$2:$B$5,'Sponsor Response Form (SRF)'!E1467),COUNTIF('SRF Drop Downs'!$F$2:$F$5,'Sponsor Response Form (SRF)'!F1467),COUNTIF('SRF Drop Downs'!$C$2:$C$4,'Sponsor Response Form (SRF)'!G1467),COUNTIF('SRF Drop Downs'!$D$2:$D$6,'Sponsor Response Form (SRF)'!H1467),COUNTIF('SRF Drop Downs'!$A$2:$A$5,'Sponsor Response Form (SRF)'!I1467),COUNTIF('SRF Drop Downs'!$A$2:$A$4,'Sponsor Response Form (SRF)'!J1467),COUNTIF('SRF Drop Downs'!$A$2:$A$5,'Sponsor Response Form (SRF)'!K1467),COUNTIF('SRF Drop Downs'!$E$2:$E$7,'Sponsor Response Form (SRF)'!L1467),COUNTIF('SRF Drop Downs'!$A$2:$A$4,'Sponsor Response Form (SRF)'!M1467),COUNTIF('SRF Drop Downs'!$A$2:$A$4,'Sponsor Response Form (SRF)'!N1467),COUNTIF('SRF Drop Downs'!$A$2:$A$4,'Sponsor Response Form (SRF)'!O1467),COUNTIF('SRF Drop Downs'!$A$2:$A$4,'Sponsor Response Form (SRF)'!P1467),COUNTIF('SRF Drop Downs'!$A$2:$A$4,'Sponsor Response Form (SRF)'!Q1467),COUNTIF('SRF Drop Downs'!$A$2:$A$4,'Sponsor Response Form (SRF)'!R1467),COUNTIF('SRF Drop Downs'!$A$2:$A$4,'Sponsor Response Form (SRF)'!S1467)),"Complete","Incomplete"))</f>
        <v/>
      </c>
      <c r="U1467" s="26" t="str">
        <f>IF(T1467="Complete",IF(AND(NOT(ISNA(VLOOKUP(CONCATENATE(E1467,F1467,G1467,H1467,I1467,J1467,K1467,L1467),'SRF Drop Downs'!G:G,1,FALSE))),IF(AND(H1467&lt;&gt;"C3",L1467&lt;&gt;"O5"),IF(SUM(COUNTIF(M1467:S1467,"Y"),COUNTIF(M1467:S1467,"N"))=0,"V","I"),IF(COUNTIF(M1467:S1467,"Y"),"V","I"))="V", IF(AND('Sponsor Response Form (SRF)'!E1467="M1", COUNTIF('OMS Response Form (ORF)'!D:D, C1467)&gt;0), "I", "V")="V"), "Valid","Invalid")," ")</f>
        <v xml:space="preserve"> </v>
      </c>
    </row>
    <row r="1468" spans="2:21" x14ac:dyDescent="0.35">
      <c r="B1468" s="70"/>
      <c r="C1468" s="71"/>
      <c r="D1468" s="72"/>
      <c r="E1468" s="73"/>
      <c r="F1468" s="73"/>
      <c r="G1468" s="73"/>
      <c r="H1468" s="73"/>
      <c r="I1468" s="73"/>
      <c r="J1468" s="73"/>
      <c r="K1468" s="73"/>
      <c r="L1468" s="73"/>
      <c r="M1468" s="73"/>
      <c r="N1468" s="73"/>
      <c r="O1468" s="73"/>
      <c r="P1468" s="73"/>
      <c r="Q1468" s="73"/>
      <c r="R1468" s="73"/>
      <c r="S1468" s="73"/>
      <c r="T1468" s="25" t="str">
        <f>IF(COUNTA(B1468:S1468)=0,"",IF(AND(COUNTA(B1468:D1468)=3,COUNTIF('SRF Drop Downs'!$B$2:$B$5,'Sponsor Response Form (SRF)'!E1468),COUNTIF('SRF Drop Downs'!$F$2:$F$5,'Sponsor Response Form (SRF)'!F1468),COUNTIF('SRF Drop Downs'!$C$2:$C$4,'Sponsor Response Form (SRF)'!G1468),COUNTIF('SRF Drop Downs'!$D$2:$D$6,'Sponsor Response Form (SRF)'!H1468),COUNTIF('SRF Drop Downs'!$A$2:$A$5,'Sponsor Response Form (SRF)'!I1468),COUNTIF('SRF Drop Downs'!$A$2:$A$4,'Sponsor Response Form (SRF)'!J1468),COUNTIF('SRF Drop Downs'!$A$2:$A$5,'Sponsor Response Form (SRF)'!K1468),COUNTIF('SRF Drop Downs'!$E$2:$E$7,'Sponsor Response Form (SRF)'!L1468),COUNTIF('SRF Drop Downs'!$A$2:$A$4,'Sponsor Response Form (SRF)'!M1468),COUNTIF('SRF Drop Downs'!$A$2:$A$4,'Sponsor Response Form (SRF)'!N1468),COUNTIF('SRF Drop Downs'!$A$2:$A$4,'Sponsor Response Form (SRF)'!O1468),COUNTIF('SRF Drop Downs'!$A$2:$A$4,'Sponsor Response Form (SRF)'!P1468),COUNTIF('SRF Drop Downs'!$A$2:$A$4,'Sponsor Response Form (SRF)'!Q1468),COUNTIF('SRF Drop Downs'!$A$2:$A$4,'Sponsor Response Form (SRF)'!R1468),COUNTIF('SRF Drop Downs'!$A$2:$A$4,'Sponsor Response Form (SRF)'!S1468)),"Complete","Incomplete"))</f>
        <v/>
      </c>
      <c r="U1468" s="26" t="str">
        <f>IF(T1468="Complete",IF(AND(NOT(ISNA(VLOOKUP(CONCATENATE(E1468,F1468,G1468,H1468,I1468,J1468,K1468,L1468),'SRF Drop Downs'!G:G,1,FALSE))),IF(AND(H1468&lt;&gt;"C3",L1468&lt;&gt;"O5"),IF(SUM(COUNTIF(M1468:S1468,"Y"),COUNTIF(M1468:S1468,"N"))=0,"V","I"),IF(COUNTIF(M1468:S1468,"Y"),"V","I"))="V", IF(AND('Sponsor Response Form (SRF)'!E1468="M1", COUNTIF('OMS Response Form (ORF)'!D:D, C1468)&gt;0), "I", "V")="V"), "Valid","Invalid")," ")</f>
        <v xml:space="preserve"> </v>
      </c>
    </row>
    <row r="1469" spans="2:21" x14ac:dyDescent="0.35">
      <c r="B1469" s="70"/>
      <c r="C1469" s="71"/>
      <c r="D1469" s="72"/>
      <c r="E1469" s="73"/>
      <c r="F1469" s="73"/>
      <c r="G1469" s="73"/>
      <c r="H1469" s="73"/>
      <c r="I1469" s="73"/>
      <c r="J1469" s="73"/>
      <c r="K1469" s="73"/>
      <c r="L1469" s="73"/>
      <c r="M1469" s="73"/>
      <c r="N1469" s="73"/>
      <c r="O1469" s="73"/>
      <c r="P1469" s="73"/>
      <c r="Q1469" s="73"/>
      <c r="R1469" s="73"/>
      <c r="S1469" s="73"/>
      <c r="T1469" s="25" t="str">
        <f>IF(COUNTA(B1469:S1469)=0,"",IF(AND(COUNTA(B1469:D1469)=3,COUNTIF('SRF Drop Downs'!$B$2:$B$5,'Sponsor Response Form (SRF)'!E1469),COUNTIF('SRF Drop Downs'!$F$2:$F$5,'Sponsor Response Form (SRF)'!F1469),COUNTIF('SRF Drop Downs'!$C$2:$C$4,'Sponsor Response Form (SRF)'!G1469),COUNTIF('SRF Drop Downs'!$D$2:$D$6,'Sponsor Response Form (SRF)'!H1469),COUNTIF('SRF Drop Downs'!$A$2:$A$5,'Sponsor Response Form (SRF)'!I1469),COUNTIF('SRF Drop Downs'!$A$2:$A$4,'Sponsor Response Form (SRF)'!J1469),COUNTIF('SRF Drop Downs'!$A$2:$A$5,'Sponsor Response Form (SRF)'!K1469),COUNTIF('SRF Drop Downs'!$E$2:$E$7,'Sponsor Response Form (SRF)'!L1469),COUNTIF('SRF Drop Downs'!$A$2:$A$4,'Sponsor Response Form (SRF)'!M1469),COUNTIF('SRF Drop Downs'!$A$2:$A$4,'Sponsor Response Form (SRF)'!N1469),COUNTIF('SRF Drop Downs'!$A$2:$A$4,'Sponsor Response Form (SRF)'!O1469),COUNTIF('SRF Drop Downs'!$A$2:$A$4,'Sponsor Response Form (SRF)'!P1469),COUNTIF('SRF Drop Downs'!$A$2:$A$4,'Sponsor Response Form (SRF)'!Q1469),COUNTIF('SRF Drop Downs'!$A$2:$A$4,'Sponsor Response Form (SRF)'!R1469),COUNTIF('SRF Drop Downs'!$A$2:$A$4,'Sponsor Response Form (SRF)'!S1469)),"Complete","Incomplete"))</f>
        <v/>
      </c>
      <c r="U1469" s="26" t="str">
        <f>IF(T1469="Complete",IF(AND(NOT(ISNA(VLOOKUP(CONCATENATE(E1469,F1469,G1469,H1469,I1469,J1469,K1469,L1469),'SRF Drop Downs'!G:G,1,FALSE))),IF(AND(H1469&lt;&gt;"C3",L1469&lt;&gt;"O5"),IF(SUM(COUNTIF(M1469:S1469,"Y"),COUNTIF(M1469:S1469,"N"))=0,"V","I"),IF(COUNTIF(M1469:S1469,"Y"),"V","I"))="V", IF(AND('Sponsor Response Form (SRF)'!E1469="M1", COUNTIF('OMS Response Form (ORF)'!D:D, C1469)&gt;0), "I", "V")="V"), "Valid","Invalid")," ")</f>
        <v xml:space="preserve"> </v>
      </c>
    </row>
    <row r="1470" spans="2:21" x14ac:dyDescent="0.35">
      <c r="B1470" s="70"/>
      <c r="C1470" s="71"/>
      <c r="D1470" s="72"/>
      <c r="E1470" s="73"/>
      <c r="F1470" s="73"/>
      <c r="G1470" s="73"/>
      <c r="H1470" s="73"/>
      <c r="I1470" s="73"/>
      <c r="J1470" s="73"/>
      <c r="K1470" s="73"/>
      <c r="L1470" s="73"/>
      <c r="M1470" s="73"/>
      <c r="N1470" s="73"/>
      <c r="O1470" s="73"/>
      <c r="P1470" s="73"/>
      <c r="Q1470" s="73"/>
      <c r="R1470" s="73"/>
      <c r="S1470" s="73"/>
      <c r="T1470" s="25" t="str">
        <f>IF(COUNTA(B1470:S1470)=0,"",IF(AND(COUNTA(B1470:D1470)=3,COUNTIF('SRF Drop Downs'!$B$2:$B$5,'Sponsor Response Form (SRF)'!E1470),COUNTIF('SRF Drop Downs'!$F$2:$F$5,'Sponsor Response Form (SRF)'!F1470),COUNTIF('SRF Drop Downs'!$C$2:$C$4,'Sponsor Response Form (SRF)'!G1470),COUNTIF('SRF Drop Downs'!$D$2:$D$6,'Sponsor Response Form (SRF)'!H1470),COUNTIF('SRF Drop Downs'!$A$2:$A$5,'Sponsor Response Form (SRF)'!I1470),COUNTIF('SRF Drop Downs'!$A$2:$A$4,'Sponsor Response Form (SRF)'!J1470),COUNTIF('SRF Drop Downs'!$A$2:$A$5,'Sponsor Response Form (SRF)'!K1470),COUNTIF('SRF Drop Downs'!$E$2:$E$7,'Sponsor Response Form (SRF)'!L1470),COUNTIF('SRF Drop Downs'!$A$2:$A$4,'Sponsor Response Form (SRF)'!M1470),COUNTIF('SRF Drop Downs'!$A$2:$A$4,'Sponsor Response Form (SRF)'!N1470),COUNTIF('SRF Drop Downs'!$A$2:$A$4,'Sponsor Response Form (SRF)'!O1470),COUNTIF('SRF Drop Downs'!$A$2:$A$4,'Sponsor Response Form (SRF)'!P1470),COUNTIF('SRF Drop Downs'!$A$2:$A$4,'Sponsor Response Form (SRF)'!Q1470),COUNTIF('SRF Drop Downs'!$A$2:$A$4,'Sponsor Response Form (SRF)'!R1470),COUNTIF('SRF Drop Downs'!$A$2:$A$4,'Sponsor Response Form (SRF)'!S1470)),"Complete","Incomplete"))</f>
        <v/>
      </c>
      <c r="U1470" s="26" t="str">
        <f>IF(T1470="Complete",IF(AND(NOT(ISNA(VLOOKUP(CONCATENATE(E1470,F1470,G1470,H1470,I1470,J1470,K1470,L1470),'SRF Drop Downs'!G:G,1,FALSE))),IF(AND(H1470&lt;&gt;"C3",L1470&lt;&gt;"O5"),IF(SUM(COUNTIF(M1470:S1470,"Y"),COUNTIF(M1470:S1470,"N"))=0,"V","I"),IF(COUNTIF(M1470:S1470,"Y"),"V","I"))="V", IF(AND('Sponsor Response Form (SRF)'!E1470="M1", COUNTIF('OMS Response Form (ORF)'!D:D, C1470)&gt;0), "I", "V")="V"), "Valid","Invalid")," ")</f>
        <v xml:space="preserve"> </v>
      </c>
    </row>
    <row r="1471" spans="2:21" x14ac:dyDescent="0.35">
      <c r="B1471" s="70"/>
      <c r="C1471" s="71"/>
      <c r="D1471" s="72"/>
      <c r="E1471" s="73"/>
      <c r="F1471" s="73"/>
      <c r="G1471" s="73"/>
      <c r="H1471" s="73"/>
      <c r="I1471" s="73"/>
      <c r="J1471" s="73"/>
      <c r="K1471" s="73"/>
      <c r="L1471" s="73"/>
      <c r="M1471" s="73"/>
      <c r="N1471" s="73"/>
      <c r="O1471" s="73"/>
      <c r="P1471" s="73"/>
      <c r="Q1471" s="73"/>
      <c r="R1471" s="73"/>
      <c r="S1471" s="73"/>
      <c r="T1471" s="25" t="str">
        <f>IF(COUNTA(B1471:S1471)=0,"",IF(AND(COUNTA(B1471:D1471)=3,COUNTIF('SRF Drop Downs'!$B$2:$B$5,'Sponsor Response Form (SRF)'!E1471),COUNTIF('SRF Drop Downs'!$F$2:$F$5,'Sponsor Response Form (SRF)'!F1471),COUNTIF('SRF Drop Downs'!$C$2:$C$4,'Sponsor Response Form (SRF)'!G1471),COUNTIF('SRF Drop Downs'!$D$2:$D$6,'Sponsor Response Form (SRF)'!H1471),COUNTIF('SRF Drop Downs'!$A$2:$A$5,'Sponsor Response Form (SRF)'!I1471),COUNTIF('SRF Drop Downs'!$A$2:$A$4,'Sponsor Response Form (SRF)'!J1471),COUNTIF('SRF Drop Downs'!$A$2:$A$5,'Sponsor Response Form (SRF)'!K1471),COUNTIF('SRF Drop Downs'!$E$2:$E$7,'Sponsor Response Form (SRF)'!L1471),COUNTIF('SRF Drop Downs'!$A$2:$A$4,'Sponsor Response Form (SRF)'!M1471),COUNTIF('SRF Drop Downs'!$A$2:$A$4,'Sponsor Response Form (SRF)'!N1471),COUNTIF('SRF Drop Downs'!$A$2:$A$4,'Sponsor Response Form (SRF)'!O1471),COUNTIF('SRF Drop Downs'!$A$2:$A$4,'Sponsor Response Form (SRF)'!P1471),COUNTIF('SRF Drop Downs'!$A$2:$A$4,'Sponsor Response Form (SRF)'!Q1471),COUNTIF('SRF Drop Downs'!$A$2:$A$4,'Sponsor Response Form (SRF)'!R1471),COUNTIF('SRF Drop Downs'!$A$2:$A$4,'Sponsor Response Form (SRF)'!S1471)),"Complete","Incomplete"))</f>
        <v/>
      </c>
      <c r="U1471" s="26" t="str">
        <f>IF(T1471="Complete",IF(AND(NOT(ISNA(VLOOKUP(CONCATENATE(E1471,F1471,G1471,H1471,I1471,J1471,K1471,L1471),'SRF Drop Downs'!G:G,1,FALSE))),IF(AND(H1471&lt;&gt;"C3",L1471&lt;&gt;"O5"),IF(SUM(COUNTIF(M1471:S1471,"Y"),COUNTIF(M1471:S1471,"N"))=0,"V","I"),IF(COUNTIF(M1471:S1471,"Y"),"V","I"))="V", IF(AND('Sponsor Response Form (SRF)'!E1471="M1", COUNTIF('OMS Response Form (ORF)'!D:D, C1471)&gt;0), "I", "V")="V"), "Valid","Invalid")," ")</f>
        <v xml:space="preserve"> </v>
      </c>
    </row>
    <row r="1472" spans="2:21" x14ac:dyDescent="0.35">
      <c r="B1472" s="70"/>
      <c r="C1472" s="71"/>
      <c r="D1472" s="72"/>
      <c r="E1472" s="73"/>
      <c r="F1472" s="73"/>
      <c r="G1472" s="73"/>
      <c r="H1472" s="73"/>
      <c r="I1472" s="73"/>
      <c r="J1472" s="73"/>
      <c r="K1472" s="73"/>
      <c r="L1472" s="73"/>
      <c r="M1472" s="73"/>
      <c r="N1472" s="73"/>
      <c r="O1472" s="73"/>
      <c r="P1472" s="73"/>
      <c r="Q1472" s="73"/>
      <c r="R1472" s="73"/>
      <c r="S1472" s="73"/>
      <c r="T1472" s="25" t="str">
        <f>IF(COUNTA(B1472:S1472)=0,"",IF(AND(COUNTA(B1472:D1472)=3,COUNTIF('SRF Drop Downs'!$B$2:$B$5,'Sponsor Response Form (SRF)'!E1472),COUNTIF('SRF Drop Downs'!$F$2:$F$5,'Sponsor Response Form (SRF)'!F1472),COUNTIF('SRF Drop Downs'!$C$2:$C$4,'Sponsor Response Form (SRF)'!G1472),COUNTIF('SRF Drop Downs'!$D$2:$D$6,'Sponsor Response Form (SRF)'!H1472),COUNTIF('SRF Drop Downs'!$A$2:$A$5,'Sponsor Response Form (SRF)'!I1472),COUNTIF('SRF Drop Downs'!$A$2:$A$4,'Sponsor Response Form (SRF)'!J1472),COUNTIF('SRF Drop Downs'!$A$2:$A$5,'Sponsor Response Form (SRF)'!K1472),COUNTIF('SRF Drop Downs'!$E$2:$E$7,'Sponsor Response Form (SRF)'!L1472),COUNTIF('SRF Drop Downs'!$A$2:$A$4,'Sponsor Response Form (SRF)'!M1472),COUNTIF('SRF Drop Downs'!$A$2:$A$4,'Sponsor Response Form (SRF)'!N1472),COUNTIF('SRF Drop Downs'!$A$2:$A$4,'Sponsor Response Form (SRF)'!O1472),COUNTIF('SRF Drop Downs'!$A$2:$A$4,'Sponsor Response Form (SRF)'!P1472),COUNTIF('SRF Drop Downs'!$A$2:$A$4,'Sponsor Response Form (SRF)'!Q1472),COUNTIF('SRF Drop Downs'!$A$2:$A$4,'Sponsor Response Form (SRF)'!R1472),COUNTIF('SRF Drop Downs'!$A$2:$A$4,'Sponsor Response Form (SRF)'!S1472)),"Complete","Incomplete"))</f>
        <v/>
      </c>
      <c r="U1472" s="26" t="str">
        <f>IF(T1472="Complete",IF(AND(NOT(ISNA(VLOOKUP(CONCATENATE(E1472,F1472,G1472,H1472,I1472,J1472,K1472,L1472),'SRF Drop Downs'!G:G,1,FALSE))),IF(AND(H1472&lt;&gt;"C3",L1472&lt;&gt;"O5"),IF(SUM(COUNTIF(M1472:S1472,"Y"),COUNTIF(M1472:S1472,"N"))=0,"V","I"),IF(COUNTIF(M1472:S1472,"Y"),"V","I"))="V", IF(AND('Sponsor Response Form (SRF)'!E1472="M1", COUNTIF('OMS Response Form (ORF)'!D:D, C1472)&gt;0), "I", "V")="V"), "Valid","Invalid")," ")</f>
        <v xml:space="preserve"> </v>
      </c>
    </row>
    <row r="1473" spans="2:21" x14ac:dyDescent="0.35">
      <c r="B1473" s="70"/>
      <c r="C1473" s="71"/>
      <c r="D1473" s="72"/>
      <c r="E1473" s="73"/>
      <c r="F1473" s="73"/>
      <c r="G1473" s="73"/>
      <c r="H1473" s="73"/>
      <c r="I1473" s="73"/>
      <c r="J1473" s="73"/>
      <c r="K1473" s="73"/>
      <c r="L1473" s="73"/>
      <c r="M1473" s="73"/>
      <c r="N1473" s="73"/>
      <c r="O1473" s="73"/>
      <c r="P1473" s="73"/>
      <c r="Q1473" s="73"/>
      <c r="R1473" s="73"/>
      <c r="S1473" s="73"/>
      <c r="T1473" s="25" t="str">
        <f>IF(COUNTA(B1473:S1473)=0,"",IF(AND(COUNTA(B1473:D1473)=3,COUNTIF('SRF Drop Downs'!$B$2:$B$5,'Sponsor Response Form (SRF)'!E1473),COUNTIF('SRF Drop Downs'!$F$2:$F$5,'Sponsor Response Form (SRF)'!F1473),COUNTIF('SRF Drop Downs'!$C$2:$C$4,'Sponsor Response Form (SRF)'!G1473),COUNTIF('SRF Drop Downs'!$D$2:$D$6,'Sponsor Response Form (SRF)'!H1473),COUNTIF('SRF Drop Downs'!$A$2:$A$5,'Sponsor Response Form (SRF)'!I1473),COUNTIF('SRF Drop Downs'!$A$2:$A$4,'Sponsor Response Form (SRF)'!J1473),COUNTIF('SRF Drop Downs'!$A$2:$A$5,'Sponsor Response Form (SRF)'!K1473),COUNTIF('SRF Drop Downs'!$E$2:$E$7,'Sponsor Response Form (SRF)'!L1473),COUNTIF('SRF Drop Downs'!$A$2:$A$4,'Sponsor Response Form (SRF)'!M1473),COUNTIF('SRF Drop Downs'!$A$2:$A$4,'Sponsor Response Form (SRF)'!N1473),COUNTIF('SRF Drop Downs'!$A$2:$A$4,'Sponsor Response Form (SRF)'!O1473),COUNTIF('SRF Drop Downs'!$A$2:$A$4,'Sponsor Response Form (SRF)'!P1473),COUNTIF('SRF Drop Downs'!$A$2:$A$4,'Sponsor Response Form (SRF)'!Q1473),COUNTIF('SRF Drop Downs'!$A$2:$A$4,'Sponsor Response Form (SRF)'!R1473),COUNTIF('SRF Drop Downs'!$A$2:$A$4,'Sponsor Response Form (SRF)'!S1473)),"Complete","Incomplete"))</f>
        <v/>
      </c>
      <c r="U1473" s="26" t="str">
        <f>IF(T1473="Complete",IF(AND(NOT(ISNA(VLOOKUP(CONCATENATE(E1473,F1473,G1473,H1473,I1473,J1473,K1473,L1473),'SRF Drop Downs'!G:G,1,FALSE))),IF(AND(H1473&lt;&gt;"C3",L1473&lt;&gt;"O5"),IF(SUM(COUNTIF(M1473:S1473,"Y"),COUNTIF(M1473:S1473,"N"))=0,"V","I"),IF(COUNTIF(M1473:S1473,"Y"),"V","I"))="V", IF(AND('Sponsor Response Form (SRF)'!E1473="M1", COUNTIF('OMS Response Form (ORF)'!D:D, C1473)&gt;0), "I", "V")="V"), "Valid","Invalid")," ")</f>
        <v xml:space="preserve"> </v>
      </c>
    </row>
    <row r="1474" spans="2:21" x14ac:dyDescent="0.35">
      <c r="B1474" s="70"/>
      <c r="C1474" s="71"/>
      <c r="D1474" s="72"/>
      <c r="E1474" s="73"/>
      <c r="F1474" s="73"/>
      <c r="G1474" s="73"/>
      <c r="H1474" s="73"/>
      <c r="I1474" s="73"/>
      <c r="J1474" s="73"/>
      <c r="K1474" s="73"/>
      <c r="L1474" s="73"/>
      <c r="M1474" s="73"/>
      <c r="N1474" s="73"/>
      <c r="O1474" s="73"/>
      <c r="P1474" s="73"/>
      <c r="Q1474" s="73"/>
      <c r="R1474" s="73"/>
      <c r="S1474" s="73"/>
      <c r="T1474" s="25" t="str">
        <f>IF(COUNTA(B1474:S1474)=0,"",IF(AND(COUNTA(B1474:D1474)=3,COUNTIF('SRF Drop Downs'!$B$2:$B$5,'Sponsor Response Form (SRF)'!E1474),COUNTIF('SRF Drop Downs'!$F$2:$F$5,'Sponsor Response Form (SRF)'!F1474),COUNTIF('SRF Drop Downs'!$C$2:$C$4,'Sponsor Response Form (SRF)'!G1474),COUNTIF('SRF Drop Downs'!$D$2:$D$6,'Sponsor Response Form (SRF)'!H1474),COUNTIF('SRF Drop Downs'!$A$2:$A$5,'Sponsor Response Form (SRF)'!I1474),COUNTIF('SRF Drop Downs'!$A$2:$A$4,'Sponsor Response Form (SRF)'!J1474),COUNTIF('SRF Drop Downs'!$A$2:$A$5,'Sponsor Response Form (SRF)'!K1474),COUNTIF('SRF Drop Downs'!$E$2:$E$7,'Sponsor Response Form (SRF)'!L1474),COUNTIF('SRF Drop Downs'!$A$2:$A$4,'Sponsor Response Form (SRF)'!M1474),COUNTIF('SRF Drop Downs'!$A$2:$A$4,'Sponsor Response Form (SRF)'!N1474),COUNTIF('SRF Drop Downs'!$A$2:$A$4,'Sponsor Response Form (SRF)'!O1474),COUNTIF('SRF Drop Downs'!$A$2:$A$4,'Sponsor Response Form (SRF)'!P1474),COUNTIF('SRF Drop Downs'!$A$2:$A$4,'Sponsor Response Form (SRF)'!Q1474),COUNTIF('SRF Drop Downs'!$A$2:$A$4,'Sponsor Response Form (SRF)'!R1474),COUNTIF('SRF Drop Downs'!$A$2:$A$4,'Sponsor Response Form (SRF)'!S1474)),"Complete","Incomplete"))</f>
        <v/>
      </c>
      <c r="U1474" s="26" t="str">
        <f>IF(T1474="Complete",IF(AND(NOT(ISNA(VLOOKUP(CONCATENATE(E1474,F1474,G1474,H1474,I1474,J1474,K1474,L1474),'SRF Drop Downs'!G:G,1,FALSE))),IF(AND(H1474&lt;&gt;"C3",L1474&lt;&gt;"O5"),IF(SUM(COUNTIF(M1474:S1474,"Y"),COUNTIF(M1474:S1474,"N"))=0,"V","I"),IF(COUNTIF(M1474:S1474,"Y"),"V","I"))="V", IF(AND('Sponsor Response Form (SRF)'!E1474="M1", COUNTIF('OMS Response Form (ORF)'!D:D, C1474)&gt;0), "I", "V")="V"), "Valid","Invalid")," ")</f>
        <v xml:space="preserve"> </v>
      </c>
    </row>
    <row r="1475" spans="2:21" x14ac:dyDescent="0.35">
      <c r="B1475" s="70"/>
      <c r="C1475" s="71"/>
      <c r="D1475" s="72"/>
      <c r="E1475" s="73"/>
      <c r="F1475" s="73"/>
      <c r="G1475" s="73"/>
      <c r="H1475" s="73"/>
      <c r="I1475" s="73"/>
      <c r="J1475" s="73"/>
      <c r="K1475" s="73"/>
      <c r="L1475" s="73"/>
      <c r="M1475" s="73"/>
      <c r="N1475" s="73"/>
      <c r="O1475" s="73"/>
      <c r="P1475" s="73"/>
      <c r="Q1475" s="73"/>
      <c r="R1475" s="73"/>
      <c r="S1475" s="73"/>
      <c r="T1475" s="25" t="str">
        <f>IF(COUNTA(B1475:S1475)=0,"",IF(AND(COUNTA(B1475:D1475)=3,COUNTIF('SRF Drop Downs'!$B$2:$B$5,'Sponsor Response Form (SRF)'!E1475),COUNTIF('SRF Drop Downs'!$F$2:$F$5,'Sponsor Response Form (SRF)'!F1475),COUNTIF('SRF Drop Downs'!$C$2:$C$4,'Sponsor Response Form (SRF)'!G1475),COUNTIF('SRF Drop Downs'!$D$2:$D$6,'Sponsor Response Form (SRF)'!H1475),COUNTIF('SRF Drop Downs'!$A$2:$A$5,'Sponsor Response Form (SRF)'!I1475),COUNTIF('SRF Drop Downs'!$A$2:$A$4,'Sponsor Response Form (SRF)'!J1475),COUNTIF('SRF Drop Downs'!$A$2:$A$5,'Sponsor Response Form (SRF)'!K1475),COUNTIF('SRF Drop Downs'!$E$2:$E$7,'Sponsor Response Form (SRF)'!L1475),COUNTIF('SRF Drop Downs'!$A$2:$A$4,'Sponsor Response Form (SRF)'!M1475),COUNTIF('SRF Drop Downs'!$A$2:$A$4,'Sponsor Response Form (SRF)'!N1475),COUNTIF('SRF Drop Downs'!$A$2:$A$4,'Sponsor Response Form (SRF)'!O1475),COUNTIF('SRF Drop Downs'!$A$2:$A$4,'Sponsor Response Form (SRF)'!P1475),COUNTIF('SRF Drop Downs'!$A$2:$A$4,'Sponsor Response Form (SRF)'!Q1475),COUNTIF('SRF Drop Downs'!$A$2:$A$4,'Sponsor Response Form (SRF)'!R1475),COUNTIF('SRF Drop Downs'!$A$2:$A$4,'Sponsor Response Form (SRF)'!S1475)),"Complete","Incomplete"))</f>
        <v/>
      </c>
      <c r="U1475" s="26" t="str">
        <f>IF(T1475="Complete",IF(AND(NOT(ISNA(VLOOKUP(CONCATENATE(E1475,F1475,G1475,H1475,I1475,J1475,K1475,L1475),'SRF Drop Downs'!G:G,1,FALSE))),IF(AND(H1475&lt;&gt;"C3",L1475&lt;&gt;"O5"),IF(SUM(COUNTIF(M1475:S1475,"Y"),COUNTIF(M1475:S1475,"N"))=0,"V","I"),IF(COUNTIF(M1475:S1475,"Y"),"V","I"))="V", IF(AND('Sponsor Response Form (SRF)'!E1475="M1", COUNTIF('OMS Response Form (ORF)'!D:D, C1475)&gt;0), "I", "V")="V"), "Valid","Invalid")," ")</f>
        <v xml:space="preserve"> </v>
      </c>
    </row>
    <row r="1476" spans="2:21" x14ac:dyDescent="0.35">
      <c r="B1476" s="70"/>
      <c r="C1476" s="71"/>
      <c r="D1476" s="72"/>
      <c r="E1476" s="73"/>
      <c r="F1476" s="73"/>
      <c r="G1476" s="73"/>
      <c r="H1476" s="73"/>
      <c r="I1476" s="73"/>
      <c r="J1476" s="73"/>
      <c r="K1476" s="73"/>
      <c r="L1476" s="73"/>
      <c r="M1476" s="73"/>
      <c r="N1476" s="73"/>
      <c r="O1476" s="73"/>
      <c r="P1476" s="73"/>
      <c r="Q1476" s="73"/>
      <c r="R1476" s="73"/>
      <c r="S1476" s="73"/>
      <c r="T1476" s="25" t="str">
        <f>IF(COUNTA(B1476:S1476)=0,"",IF(AND(COUNTA(B1476:D1476)=3,COUNTIF('SRF Drop Downs'!$B$2:$B$5,'Sponsor Response Form (SRF)'!E1476),COUNTIF('SRF Drop Downs'!$F$2:$F$5,'Sponsor Response Form (SRF)'!F1476),COUNTIF('SRF Drop Downs'!$C$2:$C$4,'Sponsor Response Form (SRF)'!G1476),COUNTIF('SRF Drop Downs'!$D$2:$D$6,'Sponsor Response Form (SRF)'!H1476),COUNTIF('SRF Drop Downs'!$A$2:$A$5,'Sponsor Response Form (SRF)'!I1476),COUNTIF('SRF Drop Downs'!$A$2:$A$4,'Sponsor Response Form (SRF)'!J1476),COUNTIF('SRF Drop Downs'!$A$2:$A$5,'Sponsor Response Form (SRF)'!K1476),COUNTIF('SRF Drop Downs'!$E$2:$E$7,'Sponsor Response Form (SRF)'!L1476),COUNTIF('SRF Drop Downs'!$A$2:$A$4,'Sponsor Response Form (SRF)'!M1476),COUNTIF('SRF Drop Downs'!$A$2:$A$4,'Sponsor Response Form (SRF)'!N1476),COUNTIF('SRF Drop Downs'!$A$2:$A$4,'Sponsor Response Form (SRF)'!O1476),COUNTIF('SRF Drop Downs'!$A$2:$A$4,'Sponsor Response Form (SRF)'!P1476),COUNTIF('SRF Drop Downs'!$A$2:$A$4,'Sponsor Response Form (SRF)'!Q1476),COUNTIF('SRF Drop Downs'!$A$2:$A$4,'Sponsor Response Form (SRF)'!R1476),COUNTIF('SRF Drop Downs'!$A$2:$A$4,'Sponsor Response Form (SRF)'!S1476)),"Complete","Incomplete"))</f>
        <v/>
      </c>
      <c r="U1476" s="26" t="str">
        <f>IF(T1476="Complete",IF(AND(NOT(ISNA(VLOOKUP(CONCATENATE(E1476,F1476,G1476,H1476,I1476,J1476,K1476,L1476),'SRF Drop Downs'!G:G,1,FALSE))),IF(AND(H1476&lt;&gt;"C3",L1476&lt;&gt;"O5"),IF(SUM(COUNTIF(M1476:S1476,"Y"),COUNTIF(M1476:S1476,"N"))=0,"V","I"),IF(COUNTIF(M1476:S1476,"Y"),"V","I"))="V", IF(AND('Sponsor Response Form (SRF)'!E1476="M1", COUNTIF('OMS Response Form (ORF)'!D:D, C1476)&gt;0), "I", "V")="V"), "Valid","Invalid")," ")</f>
        <v xml:space="preserve"> </v>
      </c>
    </row>
    <row r="1477" spans="2:21" x14ac:dyDescent="0.35">
      <c r="B1477" s="70"/>
      <c r="C1477" s="71"/>
      <c r="D1477" s="72"/>
      <c r="E1477" s="73"/>
      <c r="F1477" s="73"/>
      <c r="G1477" s="73"/>
      <c r="H1477" s="73"/>
      <c r="I1477" s="73"/>
      <c r="J1477" s="73"/>
      <c r="K1477" s="73"/>
      <c r="L1477" s="73"/>
      <c r="M1477" s="73"/>
      <c r="N1477" s="73"/>
      <c r="O1477" s="73"/>
      <c r="P1477" s="73"/>
      <c r="Q1477" s="73"/>
      <c r="R1477" s="73"/>
      <c r="S1477" s="73"/>
      <c r="T1477" s="25" t="str">
        <f>IF(COUNTA(B1477:S1477)=0,"",IF(AND(COUNTA(B1477:D1477)=3,COUNTIF('SRF Drop Downs'!$B$2:$B$5,'Sponsor Response Form (SRF)'!E1477),COUNTIF('SRF Drop Downs'!$F$2:$F$5,'Sponsor Response Form (SRF)'!F1477),COUNTIF('SRF Drop Downs'!$C$2:$C$4,'Sponsor Response Form (SRF)'!G1477),COUNTIF('SRF Drop Downs'!$D$2:$D$6,'Sponsor Response Form (SRF)'!H1477),COUNTIF('SRF Drop Downs'!$A$2:$A$5,'Sponsor Response Form (SRF)'!I1477),COUNTIF('SRF Drop Downs'!$A$2:$A$4,'Sponsor Response Form (SRF)'!J1477),COUNTIF('SRF Drop Downs'!$A$2:$A$5,'Sponsor Response Form (SRF)'!K1477),COUNTIF('SRF Drop Downs'!$E$2:$E$7,'Sponsor Response Form (SRF)'!L1477),COUNTIF('SRF Drop Downs'!$A$2:$A$4,'Sponsor Response Form (SRF)'!M1477),COUNTIF('SRF Drop Downs'!$A$2:$A$4,'Sponsor Response Form (SRF)'!N1477),COUNTIF('SRF Drop Downs'!$A$2:$A$4,'Sponsor Response Form (SRF)'!O1477),COUNTIF('SRF Drop Downs'!$A$2:$A$4,'Sponsor Response Form (SRF)'!P1477),COUNTIF('SRF Drop Downs'!$A$2:$A$4,'Sponsor Response Form (SRF)'!Q1477),COUNTIF('SRF Drop Downs'!$A$2:$A$4,'Sponsor Response Form (SRF)'!R1477),COUNTIF('SRF Drop Downs'!$A$2:$A$4,'Sponsor Response Form (SRF)'!S1477)),"Complete","Incomplete"))</f>
        <v/>
      </c>
      <c r="U1477" s="26" t="str">
        <f>IF(T1477="Complete",IF(AND(NOT(ISNA(VLOOKUP(CONCATENATE(E1477,F1477,G1477,H1477,I1477,J1477,K1477,L1477),'SRF Drop Downs'!G:G,1,FALSE))),IF(AND(H1477&lt;&gt;"C3",L1477&lt;&gt;"O5"),IF(SUM(COUNTIF(M1477:S1477,"Y"),COUNTIF(M1477:S1477,"N"))=0,"V","I"),IF(COUNTIF(M1477:S1477,"Y"),"V","I"))="V", IF(AND('Sponsor Response Form (SRF)'!E1477="M1", COUNTIF('OMS Response Form (ORF)'!D:D, C1477)&gt;0), "I", "V")="V"), "Valid","Invalid")," ")</f>
        <v xml:space="preserve"> </v>
      </c>
    </row>
    <row r="1478" spans="2:21" x14ac:dyDescent="0.35">
      <c r="B1478" s="70"/>
      <c r="C1478" s="71"/>
      <c r="D1478" s="72"/>
      <c r="E1478" s="73"/>
      <c r="F1478" s="73"/>
      <c r="G1478" s="73"/>
      <c r="H1478" s="73"/>
      <c r="I1478" s="73"/>
      <c r="J1478" s="73"/>
      <c r="K1478" s="73"/>
      <c r="L1478" s="73"/>
      <c r="M1478" s="73"/>
      <c r="N1478" s="73"/>
      <c r="O1478" s="73"/>
      <c r="P1478" s="73"/>
      <c r="Q1478" s="73"/>
      <c r="R1478" s="73"/>
      <c r="S1478" s="73"/>
      <c r="T1478" s="25" t="str">
        <f>IF(COUNTA(B1478:S1478)=0,"",IF(AND(COUNTA(B1478:D1478)=3,COUNTIF('SRF Drop Downs'!$B$2:$B$5,'Sponsor Response Form (SRF)'!E1478),COUNTIF('SRF Drop Downs'!$F$2:$F$5,'Sponsor Response Form (SRF)'!F1478),COUNTIF('SRF Drop Downs'!$C$2:$C$4,'Sponsor Response Form (SRF)'!G1478),COUNTIF('SRF Drop Downs'!$D$2:$D$6,'Sponsor Response Form (SRF)'!H1478),COUNTIF('SRF Drop Downs'!$A$2:$A$5,'Sponsor Response Form (SRF)'!I1478),COUNTIF('SRF Drop Downs'!$A$2:$A$4,'Sponsor Response Form (SRF)'!J1478),COUNTIF('SRF Drop Downs'!$A$2:$A$5,'Sponsor Response Form (SRF)'!K1478),COUNTIF('SRF Drop Downs'!$E$2:$E$7,'Sponsor Response Form (SRF)'!L1478),COUNTIF('SRF Drop Downs'!$A$2:$A$4,'Sponsor Response Form (SRF)'!M1478),COUNTIF('SRF Drop Downs'!$A$2:$A$4,'Sponsor Response Form (SRF)'!N1478),COUNTIF('SRF Drop Downs'!$A$2:$A$4,'Sponsor Response Form (SRF)'!O1478),COUNTIF('SRF Drop Downs'!$A$2:$A$4,'Sponsor Response Form (SRF)'!P1478),COUNTIF('SRF Drop Downs'!$A$2:$A$4,'Sponsor Response Form (SRF)'!Q1478),COUNTIF('SRF Drop Downs'!$A$2:$A$4,'Sponsor Response Form (SRF)'!R1478),COUNTIF('SRF Drop Downs'!$A$2:$A$4,'Sponsor Response Form (SRF)'!S1478)),"Complete","Incomplete"))</f>
        <v/>
      </c>
      <c r="U1478" s="26" t="str">
        <f>IF(T1478="Complete",IF(AND(NOT(ISNA(VLOOKUP(CONCATENATE(E1478,F1478,G1478,H1478,I1478,J1478,K1478,L1478),'SRF Drop Downs'!G:G,1,FALSE))),IF(AND(H1478&lt;&gt;"C3",L1478&lt;&gt;"O5"),IF(SUM(COUNTIF(M1478:S1478,"Y"),COUNTIF(M1478:S1478,"N"))=0,"V","I"),IF(COUNTIF(M1478:S1478,"Y"),"V","I"))="V", IF(AND('Sponsor Response Form (SRF)'!E1478="M1", COUNTIF('OMS Response Form (ORF)'!D:D, C1478)&gt;0), "I", "V")="V"), "Valid","Invalid")," ")</f>
        <v xml:space="preserve"> </v>
      </c>
    </row>
    <row r="1479" spans="2:21" x14ac:dyDescent="0.35">
      <c r="B1479" s="70"/>
      <c r="C1479" s="71"/>
      <c r="D1479" s="72"/>
      <c r="E1479" s="73"/>
      <c r="F1479" s="73"/>
      <c r="G1479" s="73"/>
      <c r="H1479" s="73"/>
      <c r="I1479" s="73"/>
      <c r="J1479" s="73"/>
      <c r="K1479" s="73"/>
      <c r="L1479" s="73"/>
      <c r="M1479" s="73"/>
      <c r="N1479" s="73"/>
      <c r="O1479" s="73"/>
      <c r="P1479" s="73"/>
      <c r="Q1479" s="73"/>
      <c r="R1479" s="73"/>
      <c r="S1479" s="73"/>
      <c r="T1479" s="25" t="str">
        <f>IF(COUNTA(B1479:S1479)=0,"",IF(AND(COUNTA(B1479:D1479)=3,COUNTIF('SRF Drop Downs'!$B$2:$B$5,'Sponsor Response Form (SRF)'!E1479),COUNTIF('SRF Drop Downs'!$F$2:$F$5,'Sponsor Response Form (SRF)'!F1479),COUNTIF('SRF Drop Downs'!$C$2:$C$4,'Sponsor Response Form (SRF)'!G1479),COUNTIF('SRF Drop Downs'!$D$2:$D$6,'Sponsor Response Form (SRF)'!H1479),COUNTIF('SRF Drop Downs'!$A$2:$A$5,'Sponsor Response Form (SRF)'!I1479),COUNTIF('SRF Drop Downs'!$A$2:$A$4,'Sponsor Response Form (SRF)'!J1479),COUNTIF('SRF Drop Downs'!$A$2:$A$5,'Sponsor Response Form (SRF)'!K1479),COUNTIF('SRF Drop Downs'!$E$2:$E$7,'Sponsor Response Form (SRF)'!L1479),COUNTIF('SRF Drop Downs'!$A$2:$A$4,'Sponsor Response Form (SRF)'!M1479),COUNTIF('SRF Drop Downs'!$A$2:$A$4,'Sponsor Response Form (SRF)'!N1479),COUNTIF('SRF Drop Downs'!$A$2:$A$4,'Sponsor Response Form (SRF)'!O1479),COUNTIF('SRF Drop Downs'!$A$2:$A$4,'Sponsor Response Form (SRF)'!P1479),COUNTIF('SRF Drop Downs'!$A$2:$A$4,'Sponsor Response Form (SRF)'!Q1479),COUNTIF('SRF Drop Downs'!$A$2:$A$4,'Sponsor Response Form (SRF)'!R1479),COUNTIF('SRF Drop Downs'!$A$2:$A$4,'Sponsor Response Form (SRF)'!S1479)),"Complete","Incomplete"))</f>
        <v/>
      </c>
      <c r="U1479" s="26" t="str">
        <f>IF(T1479="Complete",IF(AND(NOT(ISNA(VLOOKUP(CONCATENATE(E1479,F1479,G1479,H1479,I1479,J1479,K1479,L1479),'SRF Drop Downs'!G:G,1,FALSE))),IF(AND(H1479&lt;&gt;"C3",L1479&lt;&gt;"O5"),IF(SUM(COUNTIF(M1479:S1479,"Y"),COUNTIF(M1479:S1479,"N"))=0,"V","I"),IF(COUNTIF(M1479:S1479,"Y"),"V","I"))="V", IF(AND('Sponsor Response Form (SRF)'!E1479="M1", COUNTIF('OMS Response Form (ORF)'!D:D, C1479)&gt;0), "I", "V")="V"), "Valid","Invalid")," ")</f>
        <v xml:space="preserve"> </v>
      </c>
    </row>
    <row r="1480" spans="2:21" x14ac:dyDescent="0.35">
      <c r="B1480" s="70"/>
      <c r="C1480" s="71"/>
      <c r="D1480" s="72"/>
      <c r="E1480" s="73"/>
      <c r="F1480" s="73"/>
      <c r="G1480" s="73"/>
      <c r="H1480" s="73"/>
      <c r="I1480" s="73"/>
      <c r="J1480" s="73"/>
      <c r="K1480" s="73"/>
      <c r="L1480" s="73"/>
      <c r="M1480" s="73"/>
      <c r="N1480" s="73"/>
      <c r="O1480" s="73"/>
      <c r="P1480" s="73"/>
      <c r="Q1480" s="73"/>
      <c r="R1480" s="73"/>
      <c r="S1480" s="73"/>
      <c r="T1480" s="25" t="str">
        <f>IF(COUNTA(B1480:S1480)=0,"",IF(AND(COUNTA(B1480:D1480)=3,COUNTIF('SRF Drop Downs'!$B$2:$B$5,'Sponsor Response Form (SRF)'!E1480),COUNTIF('SRF Drop Downs'!$F$2:$F$5,'Sponsor Response Form (SRF)'!F1480),COUNTIF('SRF Drop Downs'!$C$2:$C$4,'Sponsor Response Form (SRF)'!G1480),COUNTIF('SRF Drop Downs'!$D$2:$D$6,'Sponsor Response Form (SRF)'!H1480),COUNTIF('SRF Drop Downs'!$A$2:$A$5,'Sponsor Response Form (SRF)'!I1480),COUNTIF('SRF Drop Downs'!$A$2:$A$4,'Sponsor Response Form (SRF)'!J1480),COUNTIF('SRF Drop Downs'!$A$2:$A$5,'Sponsor Response Form (SRF)'!K1480),COUNTIF('SRF Drop Downs'!$E$2:$E$7,'Sponsor Response Form (SRF)'!L1480),COUNTIF('SRF Drop Downs'!$A$2:$A$4,'Sponsor Response Form (SRF)'!M1480),COUNTIF('SRF Drop Downs'!$A$2:$A$4,'Sponsor Response Form (SRF)'!N1480),COUNTIF('SRF Drop Downs'!$A$2:$A$4,'Sponsor Response Form (SRF)'!O1480),COUNTIF('SRF Drop Downs'!$A$2:$A$4,'Sponsor Response Form (SRF)'!P1480),COUNTIF('SRF Drop Downs'!$A$2:$A$4,'Sponsor Response Form (SRF)'!Q1480),COUNTIF('SRF Drop Downs'!$A$2:$A$4,'Sponsor Response Form (SRF)'!R1480),COUNTIF('SRF Drop Downs'!$A$2:$A$4,'Sponsor Response Form (SRF)'!S1480)),"Complete","Incomplete"))</f>
        <v/>
      </c>
      <c r="U1480" s="26" t="str">
        <f>IF(T1480="Complete",IF(AND(NOT(ISNA(VLOOKUP(CONCATENATE(E1480,F1480,G1480,H1480,I1480,J1480,K1480,L1480),'SRF Drop Downs'!G:G,1,FALSE))),IF(AND(H1480&lt;&gt;"C3",L1480&lt;&gt;"O5"),IF(SUM(COUNTIF(M1480:S1480,"Y"),COUNTIF(M1480:S1480,"N"))=0,"V","I"),IF(COUNTIF(M1480:S1480,"Y"),"V","I"))="V", IF(AND('Sponsor Response Form (SRF)'!E1480="M1", COUNTIF('OMS Response Form (ORF)'!D:D, C1480)&gt;0), "I", "V")="V"), "Valid","Invalid")," ")</f>
        <v xml:space="preserve"> </v>
      </c>
    </row>
    <row r="1481" spans="2:21" x14ac:dyDescent="0.35">
      <c r="B1481" s="70"/>
      <c r="C1481" s="71"/>
      <c r="D1481" s="72"/>
      <c r="E1481" s="73"/>
      <c r="F1481" s="73"/>
      <c r="G1481" s="73"/>
      <c r="H1481" s="73"/>
      <c r="I1481" s="73"/>
      <c r="J1481" s="73"/>
      <c r="K1481" s="73"/>
      <c r="L1481" s="73"/>
      <c r="M1481" s="73"/>
      <c r="N1481" s="73"/>
      <c r="O1481" s="73"/>
      <c r="P1481" s="73"/>
      <c r="Q1481" s="73"/>
      <c r="R1481" s="73"/>
      <c r="S1481" s="73"/>
      <c r="T1481" s="25" t="str">
        <f>IF(COUNTA(B1481:S1481)=0,"",IF(AND(COUNTA(B1481:D1481)=3,COUNTIF('SRF Drop Downs'!$B$2:$B$5,'Sponsor Response Form (SRF)'!E1481),COUNTIF('SRF Drop Downs'!$F$2:$F$5,'Sponsor Response Form (SRF)'!F1481),COUNTIF('SRF Drop Downs'!$C$2:$C$4,'Sponsor Response Form (SRF)'!G1481),COUNTIF('SRF Drop Downs'!$D$2:$D$6,'Sponsor Response Form (SRF)'!H1481),COUNTIF('SRF Drop Downs'!$A$2:$A$5,'Sponsor Response Form (SRF)'!I1481),COUNTIF('SRF Drop Downs'!$A$2:$A$4,'Sponsor Response Form (SRF)'!J1481),COUNTIF('SRF Drop Downs'!$A$2:$A$5,'Sponsor Response Form (SRF)'!K1481),COUNTIF('SRF Drop Downs'!$E$2:$E$7,'Sponsor Response Form (SRF)'!L1481),COUNTIF('SRF Drop Downs'!$A$2:$A$4,'Sponsor Response Form (SRF)'!M1481),COUNTIF('SRF Drop Downs'!$A$2:$A$4,'Sponsor Response Form (SRF)'!N1481),COUNTIF('SRF Drop Downs'!$A$2:$A$4,'Sponsor Response Form (SRF)'!O1481),COUNTIF('SRF Drop Downs'!$A$2:$A$4,'Sponsor Response Form (SRF)'!P1481),COUNTIF('SRF Drop Downs'!$A$2:$A$4,'Sponsor Response Form (SRF)'!Q1481),COUNTIF('SRF Drop Downs'!$A$2:$A$4,'Sponsor Response Form (SRF)'!R1481),COUNTIF('SRF Drop Downs'!$A$2:$A$4,'Sponsor Response Form (SRF)'!S1481)),"Complete","Incomplete"))</f>
        <v/>
      </c>
      <c r="U1481" s="26" t="str">
        <f>IF(T1481="Complete",IF(AND(NOT(ISNA(VLOOKUP(CONCATENATE(E1481,F1481,G1481,H1481,I1481,J1481,K1481,L1481),'SRF Drop Downs'!G:G,1,FALSE))),IF(AND(H1481&lt;&gt;"C3",L1481&lt;&gt;"O5"),IF(SUM(COUNTIF(M1481:S1481,"Y"),COUNTIF(M1481:S1481,"N"))=0,"V","I"),IF(COUNTIF(M1481:S1481,"Y"),"V","I"))="V", IF(AND('Sponsor Response Form (SRF)'!E1481="M1", COUNTIF('OMS Response Form (ORF)'!D:D, C1481)&gt;0), "I", "V")="V"), "Valid","Invalid")," ")</f>
        <v xml:space="preserve"> </v>
      </c>
    </row>
    <row r="1482" spans="2:21" x14ac:dyDescent="0.35">
      <c r="B1482" s="70"/>
      <c r="C1482" s="71"/>
      <c r="D1482" s="72"/>
      <c r="E1482" s="73"/>
      <c r="F1482" s="73"/>
      <c r="G1482" s="73"/>
      <c r="H1482" s="73"/>
      <c r="I1482" s="73"/>
      <c r="J1482" s="73"/>
      <c r="K1482" s="73"/>
      <c r="L1482" s="73"/>
      <c r="M1482" s="73"/>
      <c r="N1482" s="73"/>
      <c r="O1482" s="73"/>
      <c r="P1482" s="73"/>
      <c r="Q1482" s="73"/>
      <c r="R1482" s="73"/>
      <c r="S1482" s="73"/>
      <c r="T1482" s="25" t="str">
        <f>IF(COUNTA(B1482:S1482)=0,"",IF(AND(COUNTA(B1482:D1482)=3,COUNTIF('SRF Drop Downs'!$B$2:$B$5,'Sponsor Response Form (SRF)'!E1482),COUNTIF('SRF Drop Downs'!$F$2:$F$5,'Sponsor Response Form (SRF)'!F1482),COUNTIF('SRF Drop Downs'!$C$2:$C$4,'Sponsor Response Form (SRF)'!G1482),COUNTIF('SRF Drop Downs'!$D$2:$D$6,'Sponsor Response Form (SRF)'!H1482),COUNTIF('SRF Drop Downs'!$A$2:$A$5,'Sponsor Response Form (SRF)'!I1482),COUNTIF('SRF Drop Downs'!$A$2:$A$4,'Sponsor Response Form (SRF)'!J1482),COUNTIF('SRF Drop Downs'!$A$2:$A$5,'Sponsor Response Form (SRF)'!K1482),COUNTIF('SRF Drop Downs'!$E$2:$E$7,'Sponsor Response Form (SRF)'!L1482),COUNTIF('SRF Drop Downs'!$A$2:$A$4,'Sponsor Response Form (SRF)'!M1482),COUNTIF('SRF Drop Downs'!$A$2:$A$4,'Sponsor Response Form (SRF)'!N1482),COUNTIF('SRF Drop Downs'!$A$2:$A$4,'Sponsor Response Form (SRF)'!O1482),COUNTIF('SRF Drop Downs'!$A$2:$A$4,'Sponsor Response Form (SRF)'!P1482),COUNTIF('SRF Drop Downs'!$A$2:$A$4,'Sponsor Response Form (SRF)'!Q1482),COUNTIF('SRF Drop Downs'!$A$2:$A$4,'Sponsor Response Form (SRF)'!R1482),COUNTIF('SRF Drop Downs'!$A$2:$A$4,'Sponsor Response Form (SRF)'!S1482)),"Complete","Incomplete"))</f>
        <v/>
      </c>
      <c r="U1482" s="26" t="str">
        <f>IF(T1482="Complete",IF(AND(NOT(ISNA(VLOOKUP(CONCATENATE(E1482,F1482,G1482,H1482,I1482,J1482,K1482,L1482),'SRF Drop Downs'!G:G,1,FALSE))),IF(AND(H1482&lt;&gt;"C3",L1482&lt;&gt;"O5"),IF(SUM(COUNTIF(M1482:S1482,"Y"),COUNTIF(M1482:S1482,"N"))=0,"V","I"),IF(COUNTIF(M1482:S1482,"Y"),"V","I"))="V", IF(AND('Sponsor Response Form (SRF)'!E1482="M1", COUNTIF('OMS Response Form (ORF)'!D:D, C1482)&gt;0), "I", "V")="V"), "Valid","Invalid")," ")</f>
        <v xml:space="preserve"> </v>
      </c>
    </row>
    <row r="1483" spans="2:21" x14ac:dyDescent="0.35">
      <c r="B1483" s="70"/>
      <c r="C1483" s="71"/>
      <c r="D1483" s="72"/>
      <c r="E1483" s="73"/>
      <c r="F1483" s="73"/>
      <c r="G1483" s="73"/>
      <c r="H1483" s="73"/>
      <c r="I1483" s="73"/>
      <c r="J1483" s="73"/>
      <c r="K1483" s="73"/>
      <c r="L1483" s="73"/>
      <c r="M1483" s="73"/>
      <c r="N1483" s="73"/>
      <c r="O1483" s="73"/>
      <c r="P1483" s="73"/>
      <c r="Q1483" s="73"/>
      <c r="R1483" s="73"/>
      <c r="S1483" s="73"/>
      <c r="T1483" s="25" t="str">
        <f>IF(COUNTA(B1483:S1483)=0,"",IF(AND(COUNTA(B1483:D1483)=3,COUNTIF('SRF Drop Downs'!$B$2:$B$5,'Sponsor Response Form (SRF)'!E1483),COUNTIF('SRF Drop Downs'!$F$2:$F$5,'Sponsor Response Form (SRF)'!F1483),COUNTIF('SRF Drop Downs'!$C$2:$C$4,'Sponsor Response Form (SRF)'!G1483),COUNTIF('SRF Drop Downs'!$D$2:$D$6,'Sponsor Response Form (SRF)'!H1483),COUNTIF('SRF Drop Downs'!$A$2:$A$5,'Sponsor Response Form (SRF)'!I1483),COUNTIF('SRF Drop Downs'!$A$2:$A$4,'Sponsor Response Form (SRF)'!J1483),COUNTIF('SRF Drop Downs'!$A$2:$A$5,'Sponsor Response Form (SRF)'!K1483),COUNTIF('SRF Drop Downs'!$E$2:$E$7,'Sponsor Response Form (SRF)'!L1483),COUNTIF('SRF Drop Downs'!$A$2:$A$4,'Sponsor Response Form (SRF)'!M1483),COUNTIF('SRF Drop Downs'!$A$2:$A$4,'Sponsor Response Form (SRF)'!N1483),COUNTIF('SRF Drop Downs'!$A$2:$A$4,'Sponsor Response Form (SRF)'!O1483),COUNTIF('SRF Drop Downs'!$A$2:$A$4,'Sponsor Response Form (SRF)'!P1483),COUNTIF('SRF Drop Downs'!$A$2:$A$4,'Sponsor Response Form (SRF)'!Q1483),COUNTIF('SRF Drop Downs'!$A$2:$A$4,'Sponsor Response Form (SRF)'!R1483),COUNTIF('SRF Drop Downs'!$A$2:$A$4,'Sponsor Response Form (SRF)'!S1483)),"Complete","Incomplete"))</f>
        <v/>
      </c>
      <c r="U1483" s="26" t="str">
        <f>IF(T1483="Complete",IF(AND(NOT(ISNA(VLOOKUP(CONCATENATE(E1483,F1483,G1483,H1483,I1483,J1483,K1483,L1483),'SRF Drop Downs'!G:G,1,FALSE))),IF(AND(H1483&lt;&gt;"C3",L1483&lt;&gt;"O5"),IF(SUM(COUNTIF(M1483:S1483,"Y"),COUNTIF(M1483:S1483,"N"))=0,"V","I"),IF(COUNTIF(M1483:S1483,"Y"),"V","I"))="V", IF(AND('Sponsor Response Form (SRF)'!E1483="M1", COUNTIF('OMS Response Form (ORF)'!D:D, C1483)&gt;0), "I", "V")="V"), "Valid","Invalid")," ")</f>
        <v xml:space="preserve"> </v>
      </c>
    </row>
    <row r="1484" spans="2:21" x14ac:dyDescent="0.35">
      <c r="B1484" s="70"/>
      <c r="C1484" s="71"/>
      <c r="D1484" s="72"/>
      <c r="E1484" s="73"/>
      <c r="F1484" s="73"/>
      <c r="G1484" s="73"/>
      <c r="H1484" s="73"/>
      <c r="I1484" s="73"/>
      <c r="J1484" s="73"/>
      <c r="K1484" s="73"/>
      <c r="L1484" s="73"/>
      <c r="M1484" s="73"/>
      <c r="N1484" s="73"/>
      <c r="O1484" s="73"/>
      <c r="P1484" s="73"/>
      <c r="Q1484" s="73"/>
      <c r="R1484" s="73"/>
      <c r="S1484" s="73"/>
      <c r="T1484" s="25" t="str">
        <f>IF(COUNTA(B1484:S1484)=0,"",IF(AND(COUNTA(B1484:D1484)=3,COUNTIF('SRF Drop Downs'!$B$2:$B$5,'Sponsor Response Form (SRF)'!E1484),COUNTIF('SRF Drop Downs'!$F$2:$F$5,'Sponsor Response Form (SRF)'!F1484),COUNTIF('SRF Drop Downs'!$C$2:$C$4,'Sponsor Response Form (SRF)'!G1484),COUNTIF('SRF Drop Downs'!$D$2:$D$6,'Sponsor Response Form (SRF)'!H1484),COUNTIF('SRF Drop Downs'!$A$2:$A$5,'Sponsor Response Form (SRF)'!I1484),COUNTIF('SRF Drop Downs'!$A$2:$A$4,'Sponsor Response Form (SRF)'!J1484),COUNTIF('SRF Drop Downs'!$A$2:$A$5,'Sponsor Response Form (SRF)'!K1484),COUNTIF('SRF Drop Downs'!$E$2:$E$7,'Sponsor Response Form (SRF)'!L1484),COUNTIF('SRF Drop Downs'!$A$2:$A$4,'Sponsor Response Form (SRF)'!M1484),COUNTIF('SRF Drop Downs'!$A$2:$A$4,'Sponsor Response Form (SRF)'!N1484),COUNTIF('SRF Drop Downs'!$A$2:$A$4,'Sponsor Response Form (SRF)'!O1484),COUNTIF('SRF Drop Downs'!$A$2:$A$4,'Sponsor Response Form (SRF)'!P1484),COUNTIF('SRF Drop Downs'!$A$2:$A$4,'Sponsor Response Form (SRF)'!Q1484),COUNTIF('SRF Drop Downs'!$A$2:$A$4,'Sponsor Response Form (SRF)'!R1484),COUNTIF('SRF Drop Downs'!$A$2:$A$4,'Sponsor Response Form (SRF)'!S1484)),"Complete","Incomplete"))</f>
        <v/>
      </c>
      <c r="U1484" s="26" t="str">
        <f>IF(T1484="Complete",IF(AND(NOT(ISNA(VLOOKUP(CONCATENATE(E1484,F1484,G1484,H1484,I1484,J1484,K1484,L1484),'SRF Drop Downs'!G:G,1,FALSE))),IF(AND(H1484&lt;&gt;"C3",L1484&lt;&gt;"O5"),IF(SUM(COUNTIF(M1484:S1484,"Y"),COUNTIF(M1484:S1484,"N"))=0,"V","I"),IF(COUNTIF(M1484:S1484,"Y"),"V","I"))="V", IF(AND('Sponsor Response Form (SRF)'!E1484="M1", COUNTIF('OMS Response Form (ORF)'!D:D, C1484)&gt;0), "I", "V")="V"), "Valid","Invalid")," ")</f>
        <v xml:space="preserve"> </v>
      </c>
    </row>
    <row r="1485" spans="2:21" x14ac:dyDescent="0.35">
      <c r="B1485" s="70"/>
      <c r="C1485" s="71"/>
      <c r="D1485" s="72"/>
      <c r="E1485" s="73"/>
      <c r="F1485" s="73"/>
      <c r="G1485" s="73"/>
      <c r="H1485" s="73"/>
      <c r="I1485" s="73"/>
      <c r="J1485" s="73"/>
      <c r="K1485" s="73"/>
      <c r="L1485" s="73"/>
      <c r="M1485" s="73"/>
      <c r="N1485" s="73"/>
      <c r="O1485" s="73"/>
      <c r="P1485" s="73"/>
      <c r="Q1485" s="73"/>
      <c r="R1485" s="73"/>
      <c r="S1485" s="73"/>
      <c r="T1485" s="25" t="str">
        <f>IF(COUNTA(B1485:S1485)=0,"",IF(AND(COUNTA(B1485:D1485)=3,COUNTIF('SRF Drop Downs'!$B$2:$B$5,'Sponsor Response Form (SRF)'!E1485),COUNTIF('SRF Drop Downs'!$F$2:$F$5,'Sponsor Response Form (SRF)'!F1485),COUNTIF('SRF Drop Downs'!$C$2:$C$4,'Sponsor Response Form (SRF)'!G1485),COUNTIF('SRF Drop Downs'!$D$2:$D$6,'Sponsor Response Form (SRF)'!H1485),COUNTIF('SRF Drop Downs'!$A$2:$A$5,'Sponsor Response Form (SRF)'!I1485),COUNTIF('SRF Drop Downs'!$A$2:$A$4,'Sponsor Response Form (SRF)'!J1485),COUNTIF('SRF Drop Downs'!$A$2:$A$5,'Sponsor Response Form (SRF)'!K1485),COUNTIF('SRF Drop Downs'!$E$2:$E$7,'Sponsor Response Form (SRF)'!L1485),COUNTIF('SRF Drop Downs'!$A$2:$A$4,'Sponsor Response Form (SRF)'!M1485),COUNTIF('SRF Drop Downs'!$A$2:$A$4,'Sponsor Response Form (SRF)'!N1485),COUNTIF('SRF Drop Downs'!$A$2:$A$4,'Sponsor Response Form (SRF)'!O1485),COUNTIF('SRF Drop Downs'!$A$2:$A$4,'Sponsor Response Form (SRF)'!P1485),COUNTIF('SRF Drop Downs'!$A$2:$A$4,'Sponsor Response Form (SRF)'!Q1485),COUNTIF('SRF Drop Downs'!$A$2:$A$4,'Sponsor Response Form (SRF)'!R1485),COUNTIF('SRF Drop Downs'!$A$2:$A$4,'Sponsor Response Form (SRF)'!S1485)),"Complete","Incomplete"))</f>
        <v/>
      </c>
      <c r="U1485" s="26" t="str">
        <f>IF(T1485="Complete",IF(AND(NOT(ISNA(VLOOKUP(CONCATENATE(E1485,F1485,G1485,H1485,I1485,J1485,K1485,L1485),'SRF Drop Downs'!G:G,1,FALSE))),IF(AND(H1485&lt;&gt;"C3",L1485&lt;&gt;"O5"),IF(SUM(COUNTIF(M1485:S1485,"Y"),COUNTIF(M1485:S1485,"N"))=0,"V","I"),IF(COUNTIF(M1485:S1485,"Y"),"V","I"))="V", IF(AND('Sponsor Response Form (SRF)'!E1485="M1", COUNTIF('OMS Response Form (ORF)'!D:D, C1485)&gt;0), "I", "V")="V"), "Valid","Invalid")," ")</f>
        <v xml:space="preserve"> </v>
      </c>
    </row>
    <row r="1486" spans="2:21" x14ac:dyDescent="0.35">
      <c r="B1486" s="70"/>
      <c r="C1486" s="71"/>
      <c r="D1486" s="72"/>
      <c r="E1486" s="73"/>
      <c r="F1486" s="73"/>
      <c r="G1486" s="73"/>
      <c r="H1486" s="73"/>
      <c r="I1486" s="73"/>
      <c r="J1486" s="73"/>
      <c r="K1486" s="73"/>
      <c r="L1486" s="73"/>
      <c r="M1486" s="73"/>
      <c r="N1486" s="73"/>
      <c r="O1486" s="73"/>
      <c r="P1486" s="73"/>
      <c r="Q1486" s="73"/>
      <c r="R1486" s="73"/>
      <c r="S1486" s="73"/>
      <c r="T1486" s="25" t="str">
        <f>IF(COUNTA(B1486:S1486)=0,"",IF(AND(COUNTA(B1486:D1486)=3,COUNTIF('SRF Drop Downs'!$B$2:$B$5,'Sponsor Response Form (SRF)'!E1486),COUNTIF('SRF Drop Downs'!$F$2:$F$5,'Sponsor Response Form (SRF)'!F1486),COUNTIF('SRF Drop Downs'!$C$2:$C$4,'Sponsor Response Form (SRF)'!G1486),COUNTIF('SRF Drop Downs'!$D$2:$D$6,'Sponsor Response Form (SRF)'!H1486),COUNTIF('SRF Drop Downs'!$A$2:$A$5,'Sponsor Response Form (SRF)'!I1486),COUNTIF('SRF Drop Downs'!$A$2:$A$4,'Sponsor Response Form (SRF)'!J1486),COUNTIF('SRF Drop Downs'!$A$2:$A$5,'Sponsor Response Form (SRF)'!K1486),COUNTIF('SRF Drop Downs'!$E$2:$E$7,'Sponsor Response Form (SRF)'!L1486),COUNTIF('SRF Drop Downs'!$A$2:$A$4,'Sponsor Response Form (SRF)'!M1486),COUNTIF('SRF Drop Downs'!$A$2:$A$4,'Sponsor Response Form (SRF)'!N1486),COUNTIF('SRF Drop Downs'!$A$2:$A$4,'Sponsor Response Form (SRF)'!O1486),COUNTIF('SRF Drop Downs'!$A$2:$A$4,'Sponsor Response Form (SRF)'!P1486),COUNTIF('SRF Drop Downs'!$A$2:$A$4,'Sponsor Response Form (SRF)'!Q1486),COUNTIF('SRF Drop Downs'!$A$2:$A$4,'Sponsor Response Form (SRF)'!R1486),COUNTIF('SRF Drop Downs'!$A$2:$A$4,'Sponsor Response Form (SRF)'!S1486)),"Complete","Incomplete"))</f>
        <v/>
      </c>
      <c r="U1486" s="26" t="str">
        <f>IF(T1486="Complete",IF(AND(NOT(ISNA(VLOOKUP(CONCATENATE(E1486,F1486,G1486,H1486,I1486,J1486,K1486,L1486),'SRF Drop Downs'!G:G,1,FALSE))),IF(AND(H1486&lt;&gt;"C3",L1486&lt;&gt;"O5"),IF(SUM(COUNTIF(M1486:S1486,"Y"),COUNTIF(M1486:S1486,"N"))=0,"V","I"),IF(COUNTIF(M1486:S1486,"Y"),"V","I"))="V", IF(AND('Sponsor Response Form (SRF)'!E1486="M1", COUNTIF('OMS Response Form (ORF)'!D:D, C1486)&gt;0), "I", "V")="V"), "Valid","Invalid")," ")</f>
        <v xml:space="preserve"> </v>
      </c>
    </row>
    <row r="1487" spans="2:21" x14ac:dyDescent="0.35">
      <c r="B1487" s="70"/>
      <c r="C1487" s="71"/>
      <c r="D1487" s="72"/>
      <c r="E1487" s="73"/>
      <c r="F1487" s="73"/>
      <c r="G1487" s="73"/>
      <c r="H1487" s="73"/>
      <c r="I1487" s="73"/>
      <c r="J1487" s="73"/>
      <c r="K1487" s="73"/>
      <c r="L1487" s="73"/>
      <c r="M1487" s="73"/>
      <c r="N1487" s="73"/>
      <c r="O1487" s="73"/>
      <c r="P1487" s="73"/>
      <c r="Q1487" s="73"/>
      <c r="R1487" s="73"/>
      <c r="S1487" s="73"/>
      <c r="T1487" s="25" t="str">
        <f>IF(COUNTA(B1487:S1487)=0,"",IF(AND(COUNTA(B1487:D1487)=3,COUNTIF('SRF Drop Downs'!$B$2:$B$5,'Sponsor Response Form (SRF)'!E1487),COUNTIF('SRF Drop Downs'!$F$2:$F$5,'Sponsor Response Form (SRF)'!F1487),COUNTIF('SRF Drop Downs'!$C$2:$C$4,'Sponsor Response Form (SRF)'!G1487),COUNTIF('SRF Drop Downs'!$D$2:$D$6,'Sponsor Response Form (SRF)'!H1487),COUNTIF('SRF Drop Downs'!$A$2:$A$5,'Sponsor Response Form (SRF)'!I1487),COUNTIF('SRF Drop Downs'!$A$2:$A$4,'Sponsor Response Form (SRF)'!J1487),COUNTIF('SRF Drop Downs'!$A$2:$A$5,'Sponsor Response Form (SRF)'!K1487),COUNTIF('SRF Drop Downs'!$E$2:$E$7,'Sponsor Response Form (SRF)'!L1487),COUNTIF('SRF Drop Downs'!$A$2:$A$4,'Sponsor Response Form (SRF)'!M1487),COUNTIF('SRF Drop Downs'!$A$2:$A$4,'Sponsor Response Form (SRF)'!N1487),COUNTIF('SRF Drop Downs'!$A$2:$A$4,'Sponsor Response Form (SRF)'!O1487),COUNTIF('SRF Drop Downs'!$A$2:$A$4,'Sponsor Response Form (SRF)'!P1487),COUNTIF('SRF Drop Downs'!$A$2:$A$4,'Sponsor Response Form (SRF)'!Q1487),COUNTIF('SRF Drop Downs'!$A$2:$A$4,'Sponsor Response Form (SRF)'!R1487),COUNTIF('SRF Drop Downs'!$A$2:$A$4,'Sponsor Response Form (SRF)'!S1487)),"Complete","Incomplete"))</f>
        <v/>
      </c>
      <c r="U1487" s="26" t="str">
        <f>IF(T1487="Complete",IF(AND(NOT(ISNA(VLOOKUP(CONCATENATE(E1487,F1487,G1487,H1487,I1487,J1487,K1487,L1487),'SRF Drop Downs'!G:G,1,FALSE))),IF(AND(H1487&lt;&gt;"C3",L1487&lt;&gt;"O5"),IF(SUM(COUNTIF(M1487:S1487,"Y"),COUNTIF(M1487:S1487,"N"))=0,"V","I"),IF(COUNTIF(M1487:S1487,"Y"),"V","I"))="V", IF(AND('Sponsor Response Form (SRF)'!E1487="M1", COUNTIF('OMS Response Form (ORF)'!D:D, C1487)&gt;0), "I", "V")="V"), "Valid","Invalid")," ")</f>
        <v xml:space="preserve"> </v>
      </c>
    </row>
    <row r="1488" spans="2:21" x14ac:dyDescent="0.35">
      <c r="B1488" s="70"/>
      <c r="C1488" s="71"/>
      <c r="D1488" s="72"/>
      <c r="E1488" s="73"/>
      <c r="F1488" s="73"/>
      <c r="G1488" s="73"/>
      <c r="H1488" s="73"/>
      <c r="I1488" s="73"/>
      <c r="J1488" s="73"/>
      <c r="K1488" s="73"/>
      <c r="L1488" s="73"/>
      <c r="M1488" s="73"/>
      <c r="N1488" s="73"/>
      <c r="O1488" s="73"/>
      <c r="P1488" s="73"/>
      <c r="Q1488" s="73"/>
      <c r="R1488" s="73"/>
      <c r="S1488" s="73"/>
      <c r="T1488" s="25" t="str">
        <f>IF(COUNTA(B1488:S1488)=0,"",IF(AND(COUNTA(B1488:D1488)=3,COUNTIF('SRF Drop Downs'!$B$2:$B$5,'Sponsor Response Form (SRF)'!E1488),COUNTIF('SRF Drop Downs'!$F$2:$F$5,'Sponsor Response Form (SRF)'!F1488),COUNTIF('SRF Drop Downs'!$C$2:$C$4,'Sponsor Response Form (SRF)'!G1488),COUNTIF('SRF Drop Downs'!$D$2:$D$6,'Sponsor Response Form (SRF)'!H1488),COUNTIF('SRF Drop Downs'!$A$2:$A$5,'Sponsor Response Form (SRF)'!I1488),COUNTIF('SRF Drop Downs'!$A$2:$A$4,'Sponsor Response Form (SRF)'!J1488),COUNTIF('SRF Drop Downs'!$A$2:$A$5,'Sponsor Response Form (SRF)'!K1488),COUNTIF('SRF Drop Downs'!$E$2:$E$7,'Sponsor Response Form (SRF)'!L1488),COUNTIF('SRF Drop Downs'!$A$2:$A$4,'Sponsor Response Form (SRF)'!M1488),COUNTIF('SRF Drop Downs'!$A$2:$A$4,'Sponsor Response Form (SRF)'!N1488),COUNTIF('SRF Drop Downs'!$A$2:$A$4,'Sponsor Response Form (SRF)'!O1488),COUNTIF('SRF Drop Downs'!$A$2:$A$4,'Sponsor Response Form (SRF)'!P1488),COUNTIF('SRF Drop Downs'!$A$2:$A$4,'Sponsor Response Form (SRF)'!Q1488),COUNTIF('SRF Drop Downs'!$A$2:$A$4,'Sponsor Response Form (SRF)'!R1488),COUNTIF('SRF Drop Downs'!$A$2:$A$4,'Sponsor Response Form (SRF)'!S1488)),"Complete","Incomplete"))</f>
        <v/>
      </c>
      <c r="U1488" s="26" t="str">
        <f>IF(T1488="Complete",IF(AND(NOT(ISNA(VLOOKUP(CONCATENATE(E1488,F1488,G1488,H1488,I1488,J1488,K1488,L1488),'SRF Drop Downs'!G:G,1,FALSE))),IF(AND(H1488&lt;&gt;"C3",L1488&lt;&gt;"O5"),IF(SUM(COUNTIF(M1488:S1488,"Y"),COUNTIF(M1488:S1488,"N"))=0,"V","I"),IF(COUNTIF(M1488:S1488,"Y"),"V","I"))="V", IF(AND('Sponsor Response Form (SRF)'!E1488="M1", COUNTIF('OMS Response Form (ORF)'!D:D, C1488)&gt;0), "I", "V")="V"), "Valid","Invalid")," ")</f>
        <v xml:space="preserve"> </v>
      </c>
    </row>
    <row r="1489" spans="2:21" x14ac:dyDescent="0.35">
      <c r="B1489" s="70"/>
      <c r="C1489" s="71"/>
      <c r="D1489" s="72"/>
      <c r="E1489" s="73"/>
      <c r="F1489" s="73"/>
      <c r="G1489" s="73"/>
      <c r="H1489" s="73"/>
      <c r="I1489" s="73"/>
      <c r="J1489" s="73"/>
      <c r="K1489" s="73"/>
      <c r="L1489" s="73"/>
      <c r="M1489" s="73"/>
      <c r="N1489" s="73"/>
      <c r="O1489" s="73"/>
      <c r="P1489" s="73"/>
      <c r="Q1489" s="73"/>
      <c r="R1489" s="73"/>
      <c r="S1489" s="73"/>
      <c r="T1489" s="25" t="str">
        <f>IF(COUNTA(B1489:S1489)=0,"",IF(AND(COUNTA(B1489:D1489)=3,COUNTIF('SRF Drop Downs'!$B$2:$B$5,'Sponsor Response Form (SRF)'!E1489),COUNTIF('SRF Drop Downs'!$F$2:$F$5,'Sponsor Response Form (SRF)'!F1489),COUNTIF('SRF Drop Downs'!$C$2:$C$4,'Sponsor Response Form (SRF)'!G1489),COUNTIF('SRF Drop Downs'!$D$2:$D$6,'Sponsor Response Form (SRF)'!H1489),COUNTIF('SRF Drop Downs'!$A$2:$A$5,'Sponsor Response Form (SRF)'!I1489),COUNTIF('SRF Drop Downs'!$A$2:$A$4,'Sponsor Response Form (SRF)'!J1489),COUNTIF('SRF Drop Downs'!$A$2:$A$5,'Sponsor Response Form (SRF)'!K1489),COUNTIF('SRF Drop Downs'!$E$2:$E$7,'Sponsor Response Form (SRF)'!L1489),COUNTIF('SRF Drop Downs'!$A$2:$A$4,'Sponsor Response Form (SRF)'!M1489),COUNTIF('SRF Drop Downs'!$A$2:$A$4,'Sponsor Response Form (SRF)'!N1489),COUNTIF('SRF Drop Downs'!$A$2:$A$4,'Sponsor Response Form (SRF)'!O1489),COUNTIF('SRF Drop Downs'!$A$2:$A$4,'Sponsor Response Form (SRF)'!P1489),COUNTIF('SRF Drop Downs'!$A$2:$A$4,'Sponsor Response Form (SRF)'!Q1489),COUNTIF('SRF Drop Downs'!$A$2:$A$4,'Sponsor Response Form (SRF)'!R1489),COUNTIF('SRF Drop Downs'!$A$2:$A$4,'Sponsor Response Form (SRF)'!S1489)),"Complete","Incomplete"))</f>
        <v/>
      </c>
      <c r="U1489" s="26" t="str">
        <f>IF(T1489="Complete",IF(AND(NOT(ISNA(VLOOKUP(CONCATENATE(E1489,F1489,G1489,H1489,I1489,J1489,K1489,L1489),'SRF Drop Downs'!G:G,1,FALSE))),IF(AND(H1489&lt;&gt;"C3",L1489&lt;&gt;"O5"),IF(SUM(COUNTIF(M1489:S1489,"Y"),COUNTIF(M1489:S1489,"N"))=0,"V","I"),IF(COUNTIF(M1489:S1489,"Y"),"V","I"))="V", IF(AND('Sponsor Response Form (SRF)'!E1489="M1", COUNTIF('OMS Response Form (ORF)'!D:D, C1489)&gt;0), "I", "V")="V"), "Valid","Invalid")," ")</f>
        <v xml:space="preserve"> </v>
      </c>
    </row>
    <row r="1490" spans="2:21" x14ac:dyDescent="0.35">
      <c r="B1490" s="70"/>
      <c r="C1490" s="71"/>
      <c r="D1490" s="72"/>
      <c r="E1490" s="73"/>
      <c r="F1490" s="73"/>
      <c r="G1490" s="73"/>
      <c r="H1490" s="73"/>
      <c r="I1490" s="73"/>
      <c r="J1490" s="73"/>
      <c r="K1490" s="73"/>
      <c r="L1490" s="73"/>
      <c r="M1490" s="73"/>
      <c r="N1490" s="73"/>
      <c r="O1490" s="73"/>
      <c r="P1490" s="73"/>
      <c r="Q1490" s="73"/>
      <c r="R1490" s="73"/>
      <c r="S1490" s="73"/>
      <c r="T1490" s="25" t="str">
        <f>IF(COUNTA(B1490:S1490)=0,"",IF(AND(COUNTA(B1490:D1490)=3,COUNTIF('SRF Drop Downs'!$B$2:$B$5,'Sponsor Response Form (SRF)'!E1490),COUNTIF('SRF Drop Downs'!$F$2:$F$5,'Sponsor Response Form (SRF)'!F1490),COUNTIF('SRF Drop Downs'!$C$2:$C$4,'Sponsor Response Form (SRF)'!G1490),COUNTIF('SRF Drop Downs'!$D$2:$D$6,'Sponsor Response Form (SRF)'!H1490),COUNTIF('SRF Drop Downs'!$A$2:$A$5,'Sponsor Response Form (SRF)'!I1490),COUNTIF('SRF Drop Downs'!$A$2:$A$4,'Sponsor Response Form (SRF)'!J1490),COUNTIF('SRF Drop Downs'!$A$2:$A$5,'Sponsor Response Form (SRF)'!K1490),COUNTIF('SRF Drop Downs'!$E$2:$E$7,'Sponsor Response Form (SRF)'!L1490),COUNTIF('SRF Drop Downs'!$A$2:$A$4,'Sponsor Response Form (SRF)'!M1490),COUNTIF('SRF Drop Downs'!$A$2:$A$4,'Sponsor Response Form (SRF)'!N1490),COUNTIF('SRF Drop Downs'!$A$2:$A$4,'Sponsor Response Form (SRF)'!O1490),COUNTIF('SRF Drop Downs'!$A$2:$A$4,'Sponsor Response Form (SRF)'!P1490),COUNTIF('SRF Drop Downs'!$A$2:$A$4,'Sponsor Response Form (SRF)'!Q1490),COUNTIF('SRF Drop Downs'!$A$2:$A$4,'Sponsor Response Form (SRF)'!R1490),COUNTIF('SRF Drop Downs'!$A$2:$A$4,'Sponsor Response Form (SRF)'!S1490)),"Complete","Incomplete"))</f>
        <v/>
      </c>
      <c r="U1490" s="26" t="str">
        <f>IF(T1490="Complete",IF(AND(NOT(ISNA(VLOOKUP(CONCATENATE(E1490,F1490,G1490,H1490,I1490,J1490,K1490,L1490),'SRF Drop Downs'!G:G,1,FALSE))),IF(AND(H1490&lt;&gt;"C3",L1490&lt;&gt;"O5"),IF(SUM(COUNTIF(M1490:S1490,"Y"),COUNTIF(M1490:S1490,"N"))=0,"V","I"),IF(COUNTIF(M1490:S1490,"Y"),"V","I"))="V", IF(AND('Sponsor Response Form (SRF)'!E1490="M1", COUNTIF('OMS Response Form (ORF)'!D:D, C1490)&gt;0), "I", "V")="V"), "Valid","Invalid")," ")</f>
        <v xml:space="preserve"> </v>
      </c>
    </row>
    <row r="1491" spans="2:21" x14ac:dyDescent="0.35">
      <c r="B1491" s="70"/>
      <c r="C1491" s="71"/>
      <c r="D1491" s="72"/>
      <c r="E1491" s="73"/>
      <c r="F1491" s="73"/>
      <c r="G1491" s="73"/>
      <c r="H1491" s="73"/>
      <c r="I1491" s="73"/>
      <c r="J1491" s="73"/>
      <c r="K1491" s="73"/>
      <c r="L1491" s="73"/>
      <c r="M1491" s="73"/>
      <c r="N1491" s="73"/>
      <c r="O1491" s="73"/>
      <c r="P1491" s="73"/>
      <c r="Q1491" s="73"/>
      <c r="R1491" s="73"/>
      <c r="S1491" s="73"/>
      <c r="T1491" s="25" t="str">
        <f>IF(COUNTA(B1491:S1491)=0,"",IF(AND(COUNTA(B1491:D1491)=3,COUNTIF('SRF Drop Downs'!$B$2:$B$5,'Sponsor Response Form (SRF)'!E1491),COUNTIF('SRF Drop Downs'!$F$2:$F$5,'Sponsor Response Form (SRF)'!F1491),COUNTIF('SRF Drop Downs'!$C$2:$C$4,'Sponsor Response Form (SRF)'!G1491),COUNTIF('SRF Drop Downs'!$D$2:$D$6,'Sponsor Response Form (SRF)'!H1491),COUNTIF('SRF Drop Downs'!$A$2:$A$5,'Sponsor Response Form (SRF)'!I1491),COUNTIF('SRF Drop Downs'!$A$2:$A$4,'Sponsor Response Form (SRF)'!J1491),COUNTIF('SRF Drop Downs'!$A$2:$A$5,'Sponsor Response Form (SRF)'!K1491),COUNTIF('SRF Drop Downs'!$E$2:$E$7,'Sponsor Response Form (SRF)'!L1491),COUNTIF('SRF Drop Downs'!$A$2:$A$4,'Sponsor Response Form (SRF)'!M1491),COUNTIF('SRF Drop Downs'!$A$2:$A$4,'Sponsor Response Form (SRF)'!N1491),COUNTIF('SRF Drop Downs'!$A$2:$A$4,'Sponsor Response Form (SRF)'!O1491),COUNTIF('SRF Drop Downs'!$A$2:$A$4,'Sponsor Response Form (SRF)'!P1491),COUNTIF('SRF Drop Downs'!$A$2:$A$4,'Sponsor Response Form (SRF)'!Q1491),COUNTIF('SRF Drop Downs'!$A$2:$A$4,'Sponsor Response Form (SRF)'!R1491),COUNTIF('SRF Drop Downs'!$A$2:$A$4,'Sponsor Response Form (SRF)'!S1491)),"Complete","Incomplete"))</f>
        <v/>
      </c>
      <c r="U1491" s="26" t="str">
        <f>IF(T1491="Complete",IF(AND(NOT(ISNA(VLOOKUP(CONCATENATE(E1491,F1491,G1491,H1491,I1491,J1491,K1491,L1491),'SRF Drop Downs'!G:G,1,FALSE))),IF(AND(H1491&lt;&gt;"C3",L1491&lt;&gt;"O5"),IF(SUM(COUNTIF(M1491:S1491,"Y"),COUNTIF(M1491:S1491,"N"))=0,"V","I"),IF(COUNTIF(M1491:S1491,"Y"),"V","I"))="V", IF(AND('Sponsor Response Form (SRF)'!E1491="M1", COUNTIF('OMS Response Form (ORF)'!D:D, C1491)&gt;0), "I", "V")="V"), "Valid","Invalid")," ")</f>
        <v xml:space="preserve"> </v>
      </c>
    </row>
    <row r="1492" spans="2:21" x14ac:dyDescent="0.35">
      <c r="B1492" s="70"/>
      <c r="C1492" s="71"/>
      <c r="D1492" s="72"/>
      <c r="E1492" s="73"/>
      <c r="F1492" s="73"/>
      <c r="G1492" s="73"/>
      <c r="H1492" s="73"/>
      <c r="I1492" s="73"/>
      <c r="J1492" s="73"/>
      <c r="K1492" s="73"/>
      <c r="L1492" s="73"/>
      <c r="M1492" s="73"/>
      <c r="N1492" s="73"/>
      <c r="O1492" s="73"/>
      <c r="P1492" s="73"/>
      <c r="Q1492" s="73"/>
      <c r="R1492" s="73"/>
      <c r="S1492" s="73"/>
      <c r="T1492" s="25" t="str">
        <f>IF(COUNTA(B1492:S1492)=0,"",IF(AND(COUNTA(B1492:D1492)=3,COUNTIF('SRF Drop Downs'!$B$2:$B$5,'Sponsor Response Form (SRF)'!E1492),COUNTIF('SRF Drop Downs'!$F$2:$F$5,'Sponsor Response Form (SRF)'!F1492),COUNTIF('SRF Drop Downs'!$C$2:$C$4,'Sponsor Response Form (SRF)'!G1492),COUNTIF('SRF Drop Downs'!$D$2:$D$6,'Sponsor Response Form (SRF)'!H1492),COUNTIF('SRF Drop Downs'!$A$2:$A$5,'Sponsor Response Form (SRF)'!I1492),COUNTIF('SRF Drop Downs'!$A$2:$A$4,'Sponsor Response Form (SRF)'!J1492),COUNTIF('SRF Drop Downs'!$A$2:$A$5,'Sponsor Response Form (SRF)'!K1492),COUNTIF('SRF Drop Downs'!$E$2:$E$7,'Sponsor Response Form (SRF)'!L1492),COUNTIF('SRF Drop Downs'!$A$2:$A$4,'Sponsor Response Form (SRF)'!M1492),COUNTIF('SRF Drop Downs'!$A$2:$A$4,'Sponsor Response Form (SRF)'!N1492),COUNTIF('SRF Drop Downs'!$A$2:$A$4,'Sponsor Response Form (SRF)'!O1492),COUNTIF('SRF Drop Downs'!$A$2:$A$4,'Sponsor Response Form (SRF)'!P1492),COUNTIF('SRF Drop Downs'!$A$2:$A$4,'Sponsor Response Form (SRF)'!Q1492),COUNTIF('SRF Drop Downs'!$A$2:$A$4,'Sponsor Response Form (SRF)'!R1492),COUNTIF('SRF Drop Downs'!$A$2:$A$4,'Sponsor Response Form (SRF)'!S1492)),"Complete","Incomplete"))</f>
        <v/>
      </c>
      <c r="U1492" s="26" t="str">
        <f>IF(T1492="Complete",IF(AND(NOT(ISNA(VLOOKUP(CONCATENATE(E1492,F1492,G1492,H1492,I1492,J1492,K1492,L1492),'SRF Drop Downs'!G:G,1,FALSE))),IF(AND(H1492&lt;&gt;"C3",L1492&lt;&gt;"O5"),IF(SUM(COUNTIF(M1492:S1492,"Y"),COUNTIF(M1492:S1492,"N"))=0,"V","I"),IF(COUNTIF(M1492:S1492,"Y"),"V","I"))="V", IF(AND('Sponsor Response Form (SRF)'!E1492="M1", COUNTIF('OMS Response Form (ORF)'!D:D, C1492)&gt;0), "I", "V")="V"), "Valid","Invalid")," ")</f>
        <v xml:space="preserve"> </v>
      </c>
    </row>
    <row r="1493" spans="2:21" x14ac:dyDescent="0.35">
      <c r="B1493" s="70"/>
      <c r="C1493" s="71"/>
      <c r="D1493" s="72"/>
      <c r="E1493" s="73"/>
      <c r="F1493" s="73"/>
      <c r="G1493" s="73"/>
      <c r="H1493" s="73"/>
      <c r="I1493" s="73"/>
      <c r="J1493" s="73"/>
      <c r="K1493" s="73"/>
      <c r="L1493" s="73"/>
      <c r="M1493" s="73"/>
      <c r="N1493" s="73"/>
      <c r="O1493" s="73"/>
      <c r="P1493" s="73"/>
      <c r="Q1493" s="73"/>
      <c r="R1493" s="73"/>
      <c r="S1493" s="73"/>
      <c r="T1493" s="25" t="str">
        <f>IF(COUNTA(B1493:S1493)=0,"",IF(AND(COUNTA(B1493:D1493)=3,COUNTIF('SRF Drop Downs'!$B$2:$B$5,'Sponsor Response Form (SRF)'!E1493),COUNTIF('SRF Drop Downs'!$F$2:$F$5,'Sponsor Response Form (SRF)'!F1493),COUNTIF('SRF Drop Downs'!$C$2:$C$4,'Sponsor Response Form (SRF)'!G1493),COUNTIF('SRF Drop Downs'!$D$2:$D$6,'Sponsor Response Form (SRF)'!H1493),COUNTIF('SRF Drop Downs'!$A$2:$A$5,'Sponsor Response Form (SRF)'!I1493),COUNTIF('SRF Drop Downs'!$A$2:$A$4,'Sponsor Response Form (SRF)'!J1493),COUNTIF('SRF Drop Downs'!$A$2:$A$5,'Sponsor Response Form (SRF)'!K1493),COUNTIF('SRF Drop Downs'!$E$2:$E$7,'Sponsor Response Form (SRF)'!L1493),COUNTIF('SRF Drop Downs'!$A$2:$A$4,'Sponsor Response Form (SRF)'!M1493),COUNTIF('SRF Drop Downs'!$A$2:$A$4,'Sponsor Response Form (SRF)'!N1493),COUNTIF('SRF Drop Downs'!$A$2:$A$4,'Sponsor Response Form (SRF)'!O1493),COUNTIF('SRF Drop Downs'!$A$2:$A$4,'Sponsor Response Form (SRF)'!P1493),COUNTIF('SRF Drop Downs'!$A$2:$A$4,'Sponsor Response Form (SRF)'!Q1493),COUNTIF('SRF Drop Downs'!$A$2:$A$4,'Sponsor Response Form (SRF)'!R1493),COUNTIF('SRF Drop Downs'!$A$2:$A$4,'Sponsor Response Form (SRF)'!S1493)),"Complete","Incomplete"))</f>
        <v/>
      </c>
      <c r="U1493" s="26" t="str">
        <f>IF(T1493="Complete",IF(AND(NOT(ISNA(VLOOKUP(CONCATENATE(E1493,F1493,G1493,H1493,I1493,J1493,K1493,L1493),'SRF Drop Downs'!G:G,1,FALSE))),IF(AND(H1493&lt;&gt;"C3",L1493&lt;&gt;"O5"),IF(SUM(COUNTIF(M1493:S1493,"Y"),COUNTIF(M1493:S1493,"N"))=0,"V","I"),IF(COUNTIF(M1493:S1493,"Y"),"V","I"))="V", IF(AND('Sponsor Response Form (SRF)'!E1493="M1", COUNTIF('OMS Response Form (ORF)'!D:D, C1493)&gt;0), "I", "V")="V"), "Valid","Invalid")," ")</f>
        <v xml:space="preserve"> </v>
      </c>
    </row>
    <row r="1494" spans="2:21" x14ac:dyDescent="0.35">
      <c r="B1494" s="70"/>
      <c r="C1494" s="71"/>
      <c r="D1494" s="72"/>
      <c r="E1494" s="73"/>
      <c r="F1494" s="73"/>
      <c r="G1494" s="73"/>
      <c r="H1494" s="73"/>
      <c r="I1494" s="73"/>
      <c r="J1494" s="73"/>
      <c r="K1494" s="73"/>
      <c r="L1494" s="73"/>
      <c r="M1494" s="73"/>
      <c r="N1494" s="73"/>
      <c r="O1494" s="73"/>
      <c r="P1494" s="73"/>
      <c r="Q1494" s="73"/>
      <c r="R1494" s="73"/>
      <c r="S1494" s="73"/>
      <c r="T1494" s="25" t="str">
        <f>IF(COUNTA(B1494:S1494)=0,"",IF(AND(COUNTA(B1494:D1494)=3,COUNTIF('SRF Drop Downs'!$B$2:$B$5,'Sponsor Response Form (SRF)'!E1494),COUNTIF('SRF Drop Downs'!$F$2:$F$5,'Sponsor Response Form (SRF)'!F1494),COUNTIF('SRF Drop Downs'!$C$2:$C$4,'Sponsor Response Form (SRF)'!G1494),COUNTIF('SRF Drop Downs'!$D$2:$D$6,'Sponsor Response Form (SRF)'!H1494),COUNTIF('SRF Drop Downs'!$A$2:$A$5,'Sponsor Response Form (SRF)'!I1494),COUNTIF('SRF Drop Downs'!$A$2:$A$4,'Sponsor Response Form (SRF)'!J1494),COUNTIF('SRF Drop Downs'!$A$2:$A$5,'Sponsor Response Form (SRF)'!K1494),COUNTIF('SRF Drop Downs'!$E$2:$E$7,'Sponsor Response Form (SRF)'!L1494),COUNTIF('SRF Drop Downs'!$A$2:$A$4,'Sponsor Response Form (SRF)'!M1494),COUNTIF('SRF Drop Downs'!$A$2:$A$4,'Sponsor Response Form (SRF)'!N1494),COUNTIF('SRF Drop Downs'!$A$2:$A$4,'Sponsor Response Form (SRF)'!O1494),COUNTIF('SRF Drop Downs'!$A$2:$A$4,'Sponsor Response Form (SRF)'!P1494),COUNTIF('SRF Drop Downs'!$A$2:$A$4,'Sponsor Response Form (SRF)'!Q1494),COUNTIF('SRF Drop Downs'!$A$2:$A$4,'Sponsor Response Form (SRF)'!R1494),COUNTIF('SRF Drop Downs'!$A$2:$A$4,'Sponsor Response Form (SRF)'!S1494)),"Complete","Incomplete"))</f>
        <v/>
      </c>
      <c r="U1494" s="26" t="str">
        <f>IF(T1494="Complete",IF(AND(NOT(ISNA(VLOOKUP(CONCATENATE(E1494,F1494,G1494,H1494,I1494,J1494,K1494,L1494),'SRF Drop Downs'!G:G,1,FALSE))),IF(AND(H1494&lt;&gt;"C3",L1494&lt;&gt;"O5"),IF(SUM(COUNTIF(M1494:S1494,"Y"),COUNTIF(M1494:S1494,"N"))=0,"V","I"),IF(COUNTIF(M1494:S1494,"Y"),"V","I"))="V", IF(AND('Sponsor Response Form (SRF)'!E1494="M1", COUNTIF('OMS Response Form (ORF)'!D:D, C1494)&gt;0), "I", "V")="V"), "Valid","Invalid")," ")</f>
        <v xml:space="preserve"> </v>
      </c>
    </row>
    <row r="1495" spans="2:21" x14ac:dyDescent="0.35">
      <c r="B1495" s="70"/>
      <c r="C1495" s="71"/>
      <c r="D1495" s="72"/>
      <c r="E1495" s="73"/>
      <c r="F1495" s="73"/>
      <c r="G1495" s="73"/>
      <c r="H1495" s="73"/>
      <c r="I1495" s="73"/>
      <c r="J1495" s="73"/>
      <c r="K1495" s="73"/>
      <c r="L1495" s="73"/>
      <c r="M1495" s="73"/>
      <c r="N1495" s="73"/>
      <c r="O1495" s="73"/>
      <c r="P1495" s="73"/>
      <c r="Q1495" s="73"/>
      <c r="R1495" s="73"/>
      <c r="S1495" s="73"/>
      <c r="T1495" s="25" t="str">
        <f>IF(COUNTA(B1495:S1495)=0,"",IF(AND(COUNTA(B1495:D1495)=3,COUNTIF('SRF Drop Downs'!$B$2:$B$5,'Sponsor Response Form (SRF)'!E1495),COUNTIF('SRF Drop Downs'!$F$2:$F$5,'Sponsor Response Form (SRF)'!F1495),COUNTIF('SRF Drop Downs'!$C$2:$C$4,'Sponsor Response Form (SRF)'!G1495),COUNTIF('SRF Drop Downs'!$D$2:$D$6,'Sponsor Response Form (SRF)'!H1495),COUNTIF('SRF Drop Downs'!$A$2:$A$5,'Sponsor Response Form (SRF)'!I1495),COUNTIF('SRF Drop Downs'!$A$2:$A$4,'Sponsor Response Form (SRF)'!J1495),COUNTIF('SRF Drop Downs'!$A$2:$A$5,'Sponsor Response Form (SRF)'!K1495),COUNTIF('SRF Drop Downs'!$E$2:$E$7,'Sponsor Response Form (SRF)'!L1495),COUNTIF('SRF Drop Downs'!$A$2:$A$4,'Sponsor Response Form (SRF)'!M1495),COUNTIF('SRF Drop Downs'!$A$2:$A$4,'Sponsor Response Form (SRF)'!N1495),COUNTIF('SRF Drop Downs'!$A$2:$A$4,'Sponsor Response Form (SRF)'!O1495),COUNTIF('SRF Drop Downs'!$A$2:$A$4,'Sponsor Response Form (SRF)'!P1495),COUNTIF('SRF Drop Downs'!$A$2:$A$4,'Sponsor Response Form (SRF)'!Q1495),COUNTIF('SRF Drop Downs'!$A$2:$A$4,'Sponsor Response Form (SRF)'!R1495),COUNTIF('SRF Drop Downs'!$A$2:$A$4,'Sponsor Response Form (SRF)'!S1495)),"Complete","Incomplete"))</f>
        <v/>
      </c>
      <c r="U1495" s="26" t="str">
        <f>IF(T1495="Complete",IF(AND(NOT(ISNA(VLOOKUP(CONCATENATE(E1495,F1495,G1495,H1495,I1495,J1495,K1495,L1495),'SRF Drop Downs'!G:G,1,FALSE))),IF(AND(H1495&lt;&gt;"C3",L1495&lt;&gt;"O5"),IF(SUM(COUNTIF(M1495:S1495,"Y"),COUNTIF(M1495:S1495,"N"))=0,"V","I"),IF(COUNTIF(M1495:S1495,"Y"),"V","I"))="V", IF(AND('Sponsor Response Form (SRF)'!E1495="M1", COUNTIF('OMS Response Form (ORF)'!D:D, C1495)&gt;0), "I", "V")="V"), "Valid","Invalid")," ")</f>
        <v xml:space="preserve"> </v>
      </c>
    </row>
    <row r="1496" spans="2:21" x14ac:dyDescent="0.35">
      <c r="B1496" s="70"/>
      <c r="C1496" s="71"/>
      <c r="D1496" s="72"/>
      <c r="E1496" s="73"/>
      <c r="F1496" s="73"/>
      <c r="G1496" s="73"/>
      <c r="H1496" s="73"/>
      <c r="I1496" s="73"/>
      <c r="J1496" s="73"/>
      <c r="K1496" s="73"/>
      <c r="L1496" s="73"/>
      <c r="M1496" s="73"/>
      <c r="N1496" s="73"/>
      <c r="O1496" s="73"/>
      <c r="P1496" s="73"/>
      <c r="Q1496" s="73"/>
      <c r="R1496" s="73"/>
      <c r="S1496" s="73"/>
      <c r="T1496" s="25" t="str">
        <f>IF(COUNTA(B1496:S1496)=0,"",IF(AND(COUNTA(B1496:D1496)=3,COUNTIF('SRF Drop Downs'!$B$2:$B$5,'Sponsor Response Form (SRF)'!E1496),COUNTIF('SRF Drop Downs'!$F$2:$F$5,'Sponsor Response Form (SRF)'!F1496),COUNTIF('SRF Drop Downs'!$C$2:$C$4,'Sponsor Response Form (SRF)'!G1496),COUNTIF('SRF Drop Downs'!$D$2:$D$6,'Sponsor Response Form (SRF)'!H1496),COUNTIF('SRF Drop Downs'!$A$2:$A$5,'Sponsor Response Form (SRF)'!I1496),COUNTIF('SRF Drop Downs'!$A$2:$A$4,'Sponsor Response Form (SRF)'!J1496),COUNTIF('SRF Drop Downs'!$A$2:$A$5,'Sponsor Response Form (SRF)'!K1496),COUNTIF('SRF Drop Downs'!$E$2:$E$7,'Sponsor Response Form (SRF)'!L1496),COUNTIF('SRF Drop Downs'!$A$2:$A$4,'Sponsor Response Form (SRF)'!M1496),COUNTIF('SRF Drop Downs'!$A$2:$A$4,'Sponsor Response Form (SRF)'!N1496),COUNTIF('SRF Drop Downs'!$A$2:$A$4,'Sponsor Response Form (SRF)'!O1496),COUNTIF('SRF Drop Downs'!$A$2:$A$4,'Sponsor Response Form (SRF)'!P1496),COUNTIF('SRF Drop Downs'!$A$2:$A$4,'Sponsor Response Form (SRF)'!Q1496),COUNTIF('SRF Drop Downs'!$A$2:$A$4,'Sponsor Response Form (SRF)'!R1496),COUNTIF('SRF Drop Downs'!$A$2:$A$4,'Sponsor Response Form (SRF)'!S1496)),"Complete","Incomplete"))</f>
        <v/>
      </c>
      <c r="U1496" s="26" t="str">
        <f>IF(T1496="Complete",IF(AND(NOT(ISNA(VLOOKUP(CONCATENATE(E1496,F1496,G1496,H1496,I1496,J1496,K1496,L1496),'SRF Drop Downs'!G:G,1,FALSE))),IF(AND(H1496&lt;&gt;"C3",L1496&lt;&gt;"O5"),IF(SUM(COUNTIF(M1496:S1496,"Y"),COUNTIF(M1496:S1496,"N"))=0,"V","I"),IF(COUNTIF(M1496:S1496,"Y"),"V","I"))="V", IF(AND('Sponsor Response Form (SRF)'!E1496="M1", COUNTIF('OMS Response Form (ORF)'!D:D, C1496)&gt;0), "I", "V")="V"), "Valid","Invalid")," ")</f>
        <v xml:space="preserve"> </v>
      </c>
    </row>
    <row r="1497" spans="2:21" x14ac:dyDescent="0.35">
      <c r="B1497" s="70"/>
      <c r="C1497" s="71"/>
      <c r="D1497" s="72"/>
      <c r="E1497" s="73"/>
      <c r="F1497" s="73"/>
      <c r="G1497" s="73"/>
      <c r="H1497" s="73"/>
      <c r="I1497" s="73"/>
      <c r="J1497" s="73"/>
      <c r="K1497" s="73"/>
      <c r="L1497" s="73"/>
      <c r="M1497" s="73"/>
      <c r="N1497" s="73"/>
      <c r="O1497" s="73"/>
      <c r="P1497" s="73"/>
      <c r="Q1497" s="73"/>
      <c r="R1497" s="73"/>
      <c r="S1497" s="73"/>
      <c r="T1497" s="25" t="str">
        <f>IF(COUNTA(B1497:S1497)=0,"",IF(AND(COUNTA(B1497:D1497)=3,COUNTIF('SRF Drop Downs'!$B$2:$B$5,'Sponsor Response Form (SRF)'!E1497),COUNTIF('SRF Drop Downs'!$F$2:$F$5,'Sponsor Response Form (SRF)'!F1497),COUNTIF('SRF Drop Downs'!$C$2:$C$4,'Sponsor Response Form (SRF)'!G1497),COUNTIF('SRF Drop Downs'!$D$2:$D$6,'Sponsor Response Form (SRF)'!H1497),COUNTIF('SRF Drop Downs'!$A$2:$A$5,'Sponsor Response Form (SRF)'!I1497),COUNTIF('SRF Drop Downs'!$A$2:$A$4,'Sponsor Response Form (SRF)'!J1497),COUNTIF('SRF Drop Downs'!$A$2:$A$5,'Sponsor Response Form (SRF)'!K1497),COUNTIF('SRF Drop Downs'!$E$2:$E$7,'Sponsor Response Form (SRF)'!L1497),COUNTIF('SRF Drop Downs'!$A$2:$A$4,'Sponsor Response Form (SRF)'!M1497),COUNTIF('SRF Drop Downs'!$A$2:$A$4,'Sponsor Response Form (SRF)'!N1497),COUNTIF('SRF Drop Downs'!$A$2:$A$4,'Sponsor Response Form (SRF)'!O1497),COUNTIF('SRF Drop Downs'!$A$2:$A$4,'Sponsor Response Form (SRF)'!P1497),COUNTIF('SRF Drop Downs'!$A$2:$A$4,'Sponsor Response Form (SRF)'!Q1497),COUNTIF('SRF Drop Downs'!$A$2:$A$4,'Sponsor Response Form (SRF)'!R1497),COUNTIF('SRF Drop Downs'!$A$2:$A$4,'Sponsor Response Form (SRF)'!S1497)),"Complete","Incomplete"))</f>
        <v/>
      </c>
      <c r="U1497" s="26" t="str">
        <f>IF(T1497="Complete",IF(AND(NOT(ISNA(VLOOKUP(CONCATENATE(E1497,F1497,G1497,H1497,I1497,J1497,K1497,L1497),'SRF Drop Downs'!G:G,1,FALSE))),IF(AND(H1497&lt;&gt;"C3",L1497&lt;&gt;"O5"),IF(SUM(COUNTIF(M1497:S1497,"Y"),COUNTIF(M1497:S1497,"N"))=0,"V","I"),IF(COUNTIF(M1497:S1497,"Y"),"V","I"))="V", IF(AND('Sponsor Response Form (SRF)'!E1497="M1", COUNTIF('OMS Response Form (ORF)'!D:D, C1497)&gt;0), "I", "V")="V"), "Valid","Invalid")," ")</f>
        <v xml:space="preserve"> </v>
      </c>
    </row>
    <row r="1498" spans="2:21" x14ac:dyDescent="0.35">
      <c r="B1498" s="70"/>
      <c r="C1498" s="71"/>
      <c r="D1498" s="72"/>
      <c r="E1498" s="73"/>
      <c r="F1498" s="73"/>
      <c r="G1498" s="73"/>
      <c r="H1498" s="73"/>
      <c r="I1498" s="73"/>
      <c r="J1498" s="73"/>
      <c r="K1498" s="73"/>
      <c r="L1498" s="73"/>
      <c r="M1498" s="73"/>
      <c r="N1498" s="73"/>
      <c r="O1498" s="73"/>
      <c r="P1498" s="73"/>
      <c r="Q1498" s="73"/>
      <c r="R1498" s="73"/>
      <c r="S1498" s="73"/>
      <c r="T1498" s="25" t="str">
        <f>IF(COUNTA(B1498:S1498)=0,"",IF(AND(COUNTA(B1498:D1498)=3,COUNTIF('SRF Drop Downs'!$B$2:$B$5,'Sponsor Response Form (SRF)'!E1498),COUNTIF('SRF Drop Downs'!$F$2:$F$5,'Sponsor Response Form (SRF)'!F1498),COUNTIF('SRF Drop Downs'!$C$2:$C$4,'Sponsor Response Form (SRF)'!G1498),COUNTIF('SRF Drop Downs'!$D$2:$D$6,'Sponsor Response Form (SRF)'!H1498),COUNTIF('SRF Drop Downs'!$A$2:$A$5,'Sponsor Response Form (SRF)'!I1498),COUNTIF('SRF Drop Downs'!$A$2:$A$4,'Sponsor Response Form (SRF)'!J1498),COUNTIF('SRF Drop Downs'!$A$2:$A$5,'Sponsor Response Form (SRF)'!K1498),COUNTIF('SRF Drop Downs'!$E$2:$E$7,'Sponsor Response Form (SRF)'!L1498),COUNTIF('SRF Drop Downs'!$A$2:$A$4,'Sponsor Response Form (SRF)'!M1498),COUNTIF('SRF Drop Downs'!$A$2:$A$4,'Sponsor Response Form (SRF)'!N1498),COUNTIF('SRF Drop Downs'!$A$2:$A$4,'Sponsor Response Form (SRF)'!O1498),COUNTIF('SRF Drop Downs'!$A$2:$A$4,'Sponsor Response Form (SRF)'!P1498),COUNTIF('SRF Drop Downs'!$A$2:$A$4,'Sponsor Response Form (SRF)'!Q1498),COUNTIF('SRF Drop Downs'!$A$2:$A$4,'Sponsor Response Form (SRF)'!R1498),COUNTIF('SRF Drop Downs'!$A$2:$A$4,'Sponsor Response Form (SRF)'!S1498)),"Complete","Incomplete"))</f>
        <v/>
      </c>
      <c r="U1498" s="26" t="str">
        <f>IF(T1498="Complete",IF(AND(NOT(ISNA(VLOOKUP(CONCATENATE(E1498,F1498,G1498,H1498,I1498,J1498,K1498,L1498),'SRF Drop Downs'!G:G,1,FALSE))),IF(AND(H1498&lt;&gt;"C3",L1498&lt;&gt;"O5"),IF(SUM(COUNTIF(M1498:S1498,"Y"),COUNTIF(M1498:S1498,"N"))=0,"V","I"),IF(COUNTIF(M1498:S1498,"Y"),"V","I"))="V", IF(AND('Sponsor Response Form (SRF)'!E1498="M1", COUNTIF('OMS Response Form (ORF)'!D:D, C1498)&gt;0), "I", "V")="V"), "Valid","Invalid")," ")</f>
        <v xml:space="preserve"> </v>
      </c>
    </row>
    <row r="1499" spans="2:21" x14ac:dyDescent="0.35">
      <c r="B1499" s="70"/>
      <c r="C1499" s="71"/>
      <c r="D1499" s="72"/>
      <c r="E1499" s="73"/>
      <c r="F1499" s="73"/>
      <c r="G1499" s="73"/>
      <c r="H1499" s="73"/>
      <c r="I1499" s="73"/>
      <c r="J1499" s="73"/>
      <c r="K1499" s="73"/>
      <c r="L1499" s="73"/>
      <c r="M1499" s="73"/>
      <c r="N1499" s="73"/>
      <c r="O1499" s="73"/>
      <c r="P1499" s="73"/>
      <c r="Q1499" s="73"/>
      <c r="R1499" s="73"/>
      <c r="S1499" s="73"/>
      <c r="T1499" s="25" t="str">
        <f>IF(COUNTA(B1499:S1499)=0,"",IF(AND(COUNTA(B1499:D1499)=3,COUNTIF('SRF Drop Downs'!$B$2:$B$5,'Sponsor Response Form (SRF)'!E1499),COUNTIF('SRF Drop Downs'!$F$2:$F$5,'Sponsor Response Form (SRF)'!F1499),COUNTIF('SRF Drop Downs'!$C$2:$C$4,'Sponsor Response Form (SRF)'!G1499),COUNTIF('SRF Drop Downs'!$D$2:$D$6,'Sponsor Response Form (SRF)'!H1499),COUNTIF('SRF Drop Downs'!$A$2:$A$5,'Sponsor Response Form (SRF)'!I1499),COUNTIF('SRF Drop Downs'!$A$2:$A$4,'Sponsor Response Form (SRF)'!J1499),COUNTIF('SRF Drop Downs'!$A$2:$A$5,'Sponsor Response Form (SRF)'!K1499),COUNTIF('SRF Drop Downs'!$E$2:$E$7,'Sponsor Response Form (SRF)'!L1499),COUNTIF('SRF Drop Downs'!$A$2:$A$4,'Sponsor Response Form (SRF)'!M1499),COUNTIF('SRF Drop Downs'!$A$2:$A$4,'Sponsor Response Form (SRF)'!N1499),COUNTIF('SRF Drop Downs'!$A$2:$A$4,'Sponsor Response Form (SRF)'!O1499),COUNTIF('SRF Drop Downs'!$A$2:$A$4,'Sponsor Response Form (SRF)'!P1499),COUNTIF('SRF Drop Downs'!$A$2:$A$4,'Sponsor Response Form (SRF)'!Q1499),COUNTIF('SRF Drop Downs'!$A$2:$A$4,'Sponsor Response Form (SRF)'!R1499),COUNTIF('SRF Drop Downs'!$A$2:$A$4,'Sponsor Response Form (SRF)'!S1499)),"Complete","Incomplete"))</f>
        <v/>
      </c>
      <c r="U1499" s="26" t="str">
        <f>IF(T1499="Complete",IF(AND(NOT(ISNA(VLOOKUP(CONCATENATE(E1499,F1499,G1499,H1499,I1499,J1499,K1499,L1499),'SRF Drop Downs'!G:G,1,FALSE))),IF(AND(H1499&lt;&gt;"C3",L1499&lt;&gt;"O5"),IF(SUM(COUNTIF(M1499:S1499,"Y"),COUNTIF(M1499:S1499,"N"))=0,"V","I"),IF(COUNTIF(M1499:S1499,"Y"),"V","I"))="V", IF(AND('Sponsor Response Form (SRF)'!E1499="M1", COUNTIF('OMS Response Form (ORF)'!D:D, C1499)&gt;0), "I", "V")="V"), "Valid","Invalid")," ")</f>
        <v xml:space="preserve"> </v>
      </c>
    </row>
    <row r="1500" spans="2:21" x14ac:dyDescent="0.35">
      <c r="B1500" s="70"/>
      <c r="C1500" s="71"/>
      <c r="D1500" s="72"/>
      <c r="E1500" s="73"/>
      <c r="F1500" s="73"/>
      <c r="G1500" s="73"/>
      <c r="H1500" s="73"/>
      <c r="I1500" s="73"/>
      <c r="J1500" s="73"/>
      <c r="K1500" s="73"/>
      <c r="L1500" s="73"/>
      <c r="M1500" s="73"/>
      <c r="N1500" s="73"/>
      <c r="O1500" s="73"/>
      <c r="P1500" s="73"/>
      <c r="Q1500" s="73"/>
      <c r="R1500" s="73"/>
      <c r="S1500" s="73"/>
      <c r="T1500" s="25" t="str">
        <f>IF(COUNTA(B1500:S1500)=0,"",IF(AND(COUNTA(B1500:D1500)=3,COUNTIF('SRF Drop Downs'!$B$2:$B$5,'Sponsor Response Form (SRF)'!E1500),COUNTIF('SRF Drop Downs'!$F$2:$F$5,'Sponsor Response Form (SRF)'!F1500),COUNTIF('SRF Drop Downs'!$C$2:$C$4,'Sponsor Response Form (SRF)'!G1500),COUNTIF('SRF Drop Downs'!$D$2:$D$6,'Sponsor Response Form (SRF)'!H1500),COUNTIF('SRF Drop Downs'!$A$2:$A$5,'Sponsor Response Form (SRF)'!I1500),COUNTIF('SRF Drop Downs'!$A$2:$A$4,'Sponsor Response Form (SRF)'!J1500),COUNTIF('SRF Drop Downs'!$A$2:$A$5,'Sponsor Response Form (SRF)'!K1500),COUNTIF('SRF Drop Downs'!$E$2:$E$7,'Sponsor Response Form (SRF)'!L1500),COUNTIF('SRF Drop Downs'!$A$2:$A$4,'Sponsor Response Form (SRF)'!M1500),COUNTIF('SRF Drop Downs'!$A$2:$A$4,'Sponsor Response Form (SRF)'!N1500),COUNTIF('SRF Drop Downs'!$A$2:$A$4,'Sponsor Response Form (SRF)'!O1500),COUNTIF('SRF Drop Downs'!$A$2:$A$4,'Sponsor Response Form (SRF)'!P1500),COUNTIF('SRF Drop Downs'!$A$2:$A$4,'Sponsor Response Form (SRF)'!Q1500),COUNTIF('SRF Drop Downs'!$A$2:$A$4,'Sponsor Response Form (SRF)'!R1500),COUNTIF('SRF Drop Downs'!$A$2:$A$4,'Sponsor Response Form (SRF)'!S1500)),"Complete","Incomplete"))</f>
        <v/>
      </c>
      <c r="U1500" s="26" t="str">
        <f>IF(T1500="Complete",IF(AND(NOT(ISNA(VLOOKUP(CONCATENATE(E1500,F1500,G1500,H1500,I1500,J1500,K1500,L1500),'SRF Drop Downs'!G:G,1,FALSE))),IF(AND(H1500&lt;&gt;"C3",L1500&lt;&gt;"O5"),IF(SUM(COUNTIF(M1500:S1500,"Y"),COUNTIF(M1500:S1500,"N"))=0,"V","I"),IF(COUNTIF(M1500:S1500,"Y"),"V","I"))="V", IF(AND('Sponsor Response Form (SRF)'!E1500="M1", COUNTIF('OMS Response Form (ORF)'!D:D, C1500)&gt;0), "I", "V")="V"), "Valid","Invalid")," ")</f>
        <v xml:space="preserve"> </v>
      </c>
    </row>
    <row r="1501" spans="2:21" x14ac:dyDescent="0.35">
      <c r="B1501" s="70"/>
      <c r="C1501" s="71"/>
      <c r="D1501" s="72"/>
      <c r="E1501" s="73"/>
      <c r="F1501" s="73"/>
      <c r="G1501" s="73"/>
      <c r="H1501" s="73"/>
      <c r="I1501" s="73"/>
      <c r="J1501" s="73"/>
      <c r="K1501" s="73"/>
      <c r="L1501" s="73"/>
      <c r="M1501" s="73"/>
      <c r="N1501" s="73"/>
      <c r="O1501" s="73"/>
      <c r="P1501" s="73"/>
      <c r="Q1501" s="73"/>
      <c r="R1501" s="73"/>
      <c r="S1501" s="73"/>
      <c r="T1501" s="25" t="str">
        <f>IF(COUNTA(B1501:S1501)=0,"",IF(AND(COUNTA(B1501:D1501)=3,COUNTIF('SRF Drop Downs'!$B$2:$B$5,'Sponsor Response Form (SRF)'!E1501),COUNTIF('SRF Drop Downs'!$F$2:$F$5,'Sponsor Response Form (SRF)'!F1501),COUNTIF('SRF Drop Downs'!$C$2:$C$4,'Sponsor Response Form (SRF)'!G1501),COUNTIF('SRF Drop Downs'!$D$2:$D$6,'Sponsor Response Form (SRF)'!H1501),COUNTIF('SRF Drop Downs'!$A$2:$A$5,'Sponsor Response Form (SRF)'!I1501),COUNTIF('SRF Drop Downs'!$A$2:$A$4,'Sponsor Response Form (SRF)'!J1501),COUNTIF('SRF Drop Downs'!$A$2:$A$5,'Sponsor Response Form (SRF)'!K1501),COUNTIF('SRF Drop Downs'!$E$2:$E$7,'Sponsor Response Form (SRF)'!L1501),COUNTIF('SRF Drop Downs'!$A$2:$A$4,'Sponsor Response Form (SRF)'!M1501),COUNTIF('SRF Drop Downs'!$A$2:$A$4,'Sponsor Response Form (SRF)'!N1501),COUNTIF('SRF Drop Downs'!$A$2:$A$4,'Sponsor Response Form (SRF)'!O1501),COUNTIF('SRF Drop Downs'!$A$2:$A$4,'Sponsor Response Form (SRF)'!P1501),COUNTIF('SRF Drop Downs'!$A$2:$A$4,'Sponsor Response Form (SRF)'!Q1501),COUNTIF('SRF Drop Downs'!$A$2:$A$4,'Sponsor Response Form (SRF)'!R1501),COUNTIF('SRF Drop Downs'!$A$2:$A$4,'Sponsor Response Form (SRF)'!S1501)),"Complete","Incomplete"))</f>
        <v/>
      </c>
      <c r="U1501" s="26" t="str">
        <f>IF(T1501="Complete",IF(AND(NOT(ISNA(VLOOKUP(CONCATENATE(E1501,F1501,G1501,H1501,I1501,J1501,K1501,L1501),'SRF Drop Downs'!G:G,1,FALSE))),IF(AND(H1501&lt;&gt;"C3",L1501&lt;&gt;"O5"),IF(SUM(COUNTIF(M1501:S1501,"Y"),COUNTIF(M1501:S1501,"N"))=0,"V","I"),IF(COUNTIF(M1501:S1501,"Y"),"V","I"))="V", IF(AND('Sponsor Response Form (SRF)'!E1501="M1", COUNTIF('OMS Response Form (ORF)'!D:D, C1501)&gt;0), "I", "V")="V"), "Valid","Invalid")," ")</f>
        <v xml:space="preserve"> </v>
      </c>
    </row>
    <row r="1502" spans="2:21" x14ac:dyDescent="0.35">
      <c r="B1502" s="70"/>
      <c r="C1502" s="71"/>
      <c r="D1502" s="72"/>
      <c r="E1502" s="73"/>
      <c r="F1502" s="73"/>
      <c r="G1502" s="73"/>
      <c r="H1502" s="73"/>
      <c r="I1502" s="73"/>
      <c r="J1502" s="73"/>
      <c r="K1502" s="73"/>
      <c r="L1502" s="73"/>
      <c r="M1502" s="73"/>
      <c r="N1502" s="73"/>
      <c r="O1502" s="73"/>
      <c r="P1502" s="73"/>
      <c r="Q1502" s="73"/>
      <c r="R1502" s="73"/>
      <c r="S1502" s="73"/>
      <c r="T1502" s="25" t="str">
        <f>IF(COUNTA(B1502:S1502)=0,"",IF(AND(COUNTA(B1502:D1502)=3,COUNTIF('SRF Drop Downs'!$B$2:$B$5,'Sponsor Response Form (SRF)'!E1502),COUNTIF('SRF Drop Downs'!$F$2:$F$5,'Sponsor Response Form (SRF)'!F1502),COUNTIF('SRF Drop Downs'!$C$2:$C$4,'Sponsor Response Form (SRF)'!G1502),COUNTIF('SRF Drop Downs'!$D$2:$D$6,'Sponsor Response Form (SRF)'!H1502),COUNTIF('SRF Drop Downs'!$A$2:$A$5,'Sponsor Response Form (SRF)'!I1502),COUNTIF('SRF Drop Downs'!$A$2:$A$4,'Sponsor Response Form (SRF)'!J1502),COUNTIF('SRF Drop Downs'!$A$2:$A$5,'Sponsor Response Form (SRF)'!K1502),COUNTIF('SRF Drop Downs'!$E$2:$E$7,'Sponsor Response Form (SRF)'!L1502),COUNTIF('SRF Drop Downs'!$A$2:$A$4,'Sponsor Response Form (SRF)'!M1502),COUNTIF('SRF Drop Downs'!$A$2:$A$4,'Sponsor Response Form (SRF)'!N1502),COUNTIF('SRF Drop Downs'!$A$2:$A$4,'Sponsor Response Form (SRF)'!O1502),COUNTIF('SRF Drop Downs'!$A$2:$A$4,'Sponsor Response Form (SRF)'!P1502),COUNTIF('SRF Drop Downs'!$A$2:$A$4,'Sponsor Response Form (SRF)'!Q1502),COUNTIF('SRF Drop Downs'!$A$2:$A$4,'Sponsor Response Form (SRF)'!R1502),COUNTIF('SRF Drop Downs'!$A$2:$A$4,'Sponsor Response Form (SRF)'!S1502)),"Complete","Incomplete"))</f>
        <v/>
      </c>
      <c r="U1502" s="26" t="str">
        <f>IF(T1502="Complete",IF(AND(NOT(ISNA(VLOOKUP(CONCATENATE(E1502,F1502,G1502,H1502,I1502,J1502,K1502,L1502),'SRF Drop Downs'!G:G,1,FALSE))),IF(AND(H1502&lt;&gt;"C3",L1502&lt;&gt;"O5"),IF(SUM(COUNTIF(M1502:S1502,"Y"),COUNTIF(M1502:S1502,"N"))=0,"V","I"),IF(COUNTIF(M1502:S1502,"Y"),"V","I"))="V", IF(AND('Sponsor Response Form (SRF)'!E1502="M1", COUNTIF('OMS Response Form (ORF)'!D:D, C1502)&gt;0), "I", "V")="V"), "Valid","Invalid")," ")</f>
        <v xml:space="preserve"> </v>
      </c>
    </row>
    <row r="1503" spans="2:21" x14ac:dyDescent="0.35">
      <c r="B1503" s="70"/>
      <c r="C1503" s="71"/>
      <c r="D1503" s="72"/>
      <c r="E1503" s="73"/>
      <c r="F1503" s="73"/>
      <c r="G1503" s="73"/>
      <c r="H1503" s="73"/>
      <c r="I1503" s="73"/>
      <c r="J1503" s="73"/>
      <c r="K1503" s="73"/>
      <c r="L1503" s="73"/>
      <c r="M1503" s="73"/>
      <c r="N1503" s="73"/>
      <c r="O1503" s="73"/>
      <c r="P1503" s="73"/>
      <c r="Q1503" s="73"/>
      <c r="R1503" s="73"/>
      <c r="S1503" s="73"/>
      <c r="T1503" s="25" t="str">
        <f>IF(COUNTA(B1503:S1503)=0,"",IF(AND(COUNTA(B1503:D1503)=3,COUNTIF('SRF Drop Downs'!$B$2:$B$5,'Sponsor Response Form (SRF)'!E1503),COUNTIF('SRF Drop Downs'!$F$2:$F$5,'Sponsor Response Form (SRF)'!F1503),COUNTIF('SRF Drop Downs'!$C$2:$C$4,'Sponsor Response Form (SRF)'!G1503),COUNTIF('SRF Drop Downs'!$D$2:$D$6,'Sponsor Response Form (SRF)'!H1503),COUNTIF('SRF Drop Downs'!$A$2:$A$5,'Sponsor Response Form (SRF)'!I1503),COUNTIF('SRF Drop Downs'!$A$2:$A$4,'Sponsor Response Form (SRF)'!J1503),COUNTIF('SRF Drop Downs'!$A$2:$A$5,'Sponsor Response Form (SRF)'!K1503),COUNTIF('SRF Drop Downs'!$E$2:$E$7,'Sponsor Response Form (SRF)'!L1503),COUNTIF('SRF Drop Downs'!$A$2:$A$4,'Sponsor Response Form (SRF)'!M1503),COUNTIF('SRF Drop Downs'!$A$2:$A$4,'Sponsor Response Form (SRF)'!N1503),COUNTIF('SRF Drop Downs'!$A$2:$A$4,'Sponsor Response Form (SRF)'!O1503),COUNTIF('SRF Drop Downs'!$A$2:$A$4,'Sponsor Response Form (SRF)'!P1503),COUNTIF('SRF Drop Downs'!$A$2:$A$4,'Sponsor Response Form (SRF)'!Q1503),COUNTIF('SRF Drop Downs'!$A$2:$A$4,'Sponsor Response Form (SRF)'!R1503),COUNTIF('SRF Drop Downs'!$A$2:$A$4,'Sponsor Response Form (SRF)'!S1503)),"Complete","Incomplete"))</f>
        <v/>
      </c>
      <c r="U1503" s="26" t="str">
        <f>IF(T1503="Complete",IF(AND(NOT(ISNA(VLOOKUP(CONCATENATE(E1503,F1503,G1503,H1503,I1503,J1503,K1503,L1503),'SRF Drop Downs'!G:G,1,FALSE))),IF(AND(H1503&lt;&gt;"C3",L1503&lt;&gt;"O5"),IF(SUM(COUNTIF(M1503:S1503,"Y"),COUNTIF(M1503:S1503,"N"))=0,"V","I"),IF(COUNTIF(M1503:S1503,"Y"),"V","I"))="V", IF(AND('Sponsor Response Form (SRF)'!E1503="M1", COUNTIF('OMS Response Form (ORF)'!D:D, C1503)&gt;0), "I", "V")="V"), "Valid","Invalid")," ")</f>
        <v xml:space="preserve"> </v>
      </c>
    </row>
    <row r="1504" spans="2:21" x14ac:dyDescent="0.35">
      <c r="B1504" s="70"/>
      <c r="C1504" s="71"/>
      <c r="D1504" s="72"/>
      <c r="E1504" s="73"/>
      <c r="F1504" s="73"/>
      <c r="G1504" s="73"/>
      <c r="H1504" s="73"/>
      <c r="I1504" s="73"/>
      <c r="J1504" s="73"/>
      <c r="K1504" s="73"/>
      <c r="L1504" s="73"/>
      <c r="M1504" s="73"/>
      <c r="N1504" s="73"/>
      <c r="O1504" s="73"/>
      <c r="P1504" s="73"/>
      <c r="Q1504" s="73"/>
      <c r="R1504" s="73"/>
      <c r="S1504" s="73"/>
      <c r="T1504" s="25" t="str">
        <f>IF(COUNTA(B1504:S1504)=0,"",IF(AND(COUNTA(B1504:D1504)=3,COUNTIF('SRF Drop Downs'!$B$2:$B$5,'Sponsor Response Form (SRF)'!E1504),COUNTIF('SRF Drop Downs'!$F$2:$F$5,'Sponsor Response Form (SRF)'!F1504),COUNTIF('SRF Drop Downs'!$C$2:$C$4,'Sponsor Response Form (SRF)'!G1504),COUNTIF('SRF Drop Downs'!$D$2:$D$6,'Sponsor Response Form (SRF)'!H1504),COUNTIF('SRF Drop Downs'!$A$2:$A$5,'Sponsor Response Form (SRF)'!I1504),COUNTIF('SRF Drop Downs'!$A$2:$A$4,'Sponsor Response Form (SRF)'!J1504),COUNTIF('SRF Drop Downs'!$A$2:$A$5,'Sponsor Response Form (SRF)'!K1504),COUNTIF('SRF Drop Downs'!$E$2:$E$7,'Sponsor Response Form (SRF)'!L1504),COUNTIF('SRF Drop Downs'!$A$2:$A$4,'Sponsor Response Form (SRF)'!M1504),COUNTIF('SRF Drop Downs'!$A$2:$A$4,'Sponsor Response Form (SRF)'!N1504),COUNTIF('SRF Drop Downs'!$A$2:$A$4,'Sponsor Response Form (SRF)'!O1504),COUNTIF('SRF Drop Downs'!$A$2:$A$4,'Sponsor Response Form (SRF)'!P1504),COUNTIF('SRF Drop Downs'!$A$2:$A$4,'Sponsor Response Form (SRF)'!Q1504),COUNTIF('SRF Drop Downs'!$A$2:$A$4,'Sponsor Response Form (SRF)'!R1504),COUNTIF('SRF Drop Downs'!$A$2:$A$4,'Sponsor Response Form (SRF)'!S1504)),"Complete","Incomplete"))</f>
        <v/>
      </c>
      <c r="U1504" s="26" t="str">
        <f>IF(T1504="Complete",IF(AND(NOT(ISNA(VLOOKUP(CONCATENATE(E1504,F1504,G1504,H1504,I1504,J1504,K1504,L1504),'SRF Drop Downs'!G:G,1,FALSE))),IF(AND(H1504&lt;&gt;"C3",L1504&lt;&gt;"O5"),IF(SUM(COUNTIF(M1504:S1504,"Y"),COUNTIF(M1504:S1504,"N"))=0,"V","I"),IF(COUNTIF(M1504:S1504,"Y"),"V","I"))="V", IF(AND('Sponsor Response Form (SRF)'!E1504="M1", COUNTIF('OMS Response Form (ORF)'!D:D, C1504)&gt;0), "I", "V")="V"), "Valid","Invalid")," ")</f>
        <v xml:space="preserve"> </v>
      </c>
    </row>
    <row r="1505" spans="2:21" x14ac:dyDescent="0.35">
      <c r="B1505" s="70"/>
      <c r="C1505" s="71"/>
      <c r="D1505" s="72"/>
      <c r="E1505" s="73"/>
      <c r="F1505" s="73"/>
      <c r="G1505" s="73"/>
      <c r="H1505" s="73"/>
      <c r="I1505" s="73"/>
      <c r="J1505" s="73"/>
      <c r="K1505" s="73"/>
      <c r="L1505" s="73"/>
      <c r="M1505" s="73"/>
      <c r="N1505" s="73"/>
      <c r="O1505" s="73"/>
      <c r="P1505" s="73"/>
      <c r="Q1505" s="73"/>
      <c r="R1505" s="73"/>
      <c r="S1505" s="73"/>
      <c r="T1505" s="25" t="str">
        <f>IF(COUNTA(B1505:S1505)=0,"",IF(AND(COUNTA(B1505:D1505)=3,COUNTIF('SRF Drop Downs'!$B$2:$B$5,'Sponsor Response Form (SRF)'!E1505),COUNTIF('SRF Drop Downs'!$F$2:$F$5,'Sponsor Response Form (SRF)'!F1505),COUNTIF('SRF Drop Downs'!$C$2:$C$4,'Sponsor Response Form (SRF)'!G1505),COUNTIF('SRF Drop Downs'!$D$2:$D$6,'Sponsor Response Form (SRF)'!H1505),COUNTIF('SRF Drop Downs'!$A$2:$A$5,'Sponsor Response Form (SRF)'!I1505),COUNTIF('SRF Drop Downs'!$A$2:$A$4,'Sponsor Response Form (SRF)'!J1505),COUNTIF('SRF Drop Downs'!$A$2:$A$5,'Sponsor Response Form (SRF)'!K1505),COUNTIF('SRF Drop Downs'!$E$2:$E$7,'Sponsor Response Form (SRF)'!L1505),COUNTIF('SRF Drop Downs'!$A$2:$A$4,'Sponsor Response Form (SRF)'!M1505),COUNTIF('SRF Drop Downs'!$A$2:$A$4,'Sponsor Response Form (SRF)'!N1505),COUNTIF('SRF Drop Downs'!$A$2:$A$4,'Sponsor Response Form (SRF)'!O1505),COUNTIF('SRF Drop Downs'!$A$2:$A$4,'Sponsor Response Form (SRF)'!P1505),COUNTIF('SRF Drop Downs'!$A$2:$A$4,'Sponsor Response Form (SRF)'!Q1505),COUNTIF('SRF Drop Downs'!$A$2:$A$4,'Sponsor Response Form (SRF)'!R1505),COUNTIF('SRF Drop Downs'!$A$2:$A$4,'Sponsor Response Form (SRF)'!S1505)),"Complete","Incomplete"))</f>
        <v/>
      </c>
      <c r="U1505" s="26" t="str">
        <f>IF(T1505="Complete",IF(AND(NOT(ISNA(VLOOKUP(CONCATENATE(E1505,F1505,G1505,H1505,I1505,J1505,K1505,L1505),'SRF Drop Downs'!G:G,1,FALSE))),IF(AND(H1505&lt;&gt;"C3",L1505&lt;&gt;"O5"),IF(SUM(COUNTIF(M1505:S1505,"Y"),COUNTIF(M1505:S1505,"N"))=0,"V","I"),IF(COUNTIF(M1505:S1505,"Y"),"V","I"))="V", IF(AND('Sponsor Response Form (SRF)'!E1505="M1", COUNTIF('OMS Response Form (ORF)'!D:D, C1505)&gt;0), "I", "V")="V"), "Valid","Invalid")," ")</f>
        <v xml:space="preserve"> </v>
      </c>
    </row>
    <row r="1506" spans="2:21" x14ac:dyDescent="0.35">
      <c r="B1506" s="70"/>
      <c r="C1506" s="71"/>
      <c r="D1506" s="72"/>
      <c r="E1506" s="73"/>
      <c r="F1506" s="73"/>
      <c r="G1506" s="73"/>
      <c r="H1506" s="73"/>
      <c r="I1506" s="73"/>
      <c r="J1506" s="73"/>
      <c r="K1506" s="73"/>
      <c r="L1506" s="73"/>
      <c r="M1506" s="73"/>
      <c r="N1506" s="73"/>
      <c r="O1506" s="73"/>
      <c r="P1506" s="73"/>
      <c r="Q1506" s="73"/>
      <c r="R1506" s="73"/>
      <c r="S1506" s="73"/>
      <c r="T1506" s="25" t="str">
        <f>IF(COUNTA(B1506:S1506)=0,"",IF(AND(COUNTA(B1506:D1506)=3,COUNTIF('SRF Drop Downs'!$B$2:$B$5,'Sponsor Response Form (SRF)'!E1506),COUNTIF('SRF Drop Downs'!$F$2:$F$5,'Sponsor Response Form (SRF)'!F1506),COUNTIF('SRF Drop Downs'!$C$2:$C$4,'Sponsor Response Form (SRF)'!G1506),COUNTIF('SRF Drop Downs'!$D$2:$D$6,'Sponsor Response Form (SRF)'!H1506),COUNTIF('SRF Drop Downs'!$A$2:$A$5,'Sponsor Response Form (SRF)'!I1506),COUNTIF('SRF Drop Downs'!$A$2:$A$4,'Sponsor Response Form (SRF)'!J1506),COUNTIF('SRF Drop Downs'!$A$2:$A$5,'Sponsor Response Form (SRF)'!K1506),COUNTIF('SRF Drop Downs'!$E$2:$E$7,'Sponsor Response Form (SRF)'!L1506),COUNTIF('SRF Drop Downs'!$A$2:$A$4,'Sponsor Response Form (SRF)'!M1506),COUNTIF('SRF Drop Downs'!$A$2:$A$4,'Sponsor Response Form (SRF)'!N1506),COUNTIF('SRF Drop Downs'!$A$2:$A$4,'Sponsor Response Form (SRF)'!O1506),COUNTIF('SRF Drop Downs'!$A$2:$A$4,'Sponsor Response Form (SRF)'!P1506),COUNTIF('SRF Drop Downs'!$A$2:$A$4,'Sponsor Response Form (SRF)'!Q1506),COUNTIF('SRF Drop Downs'!$A$2:$A$4,'Sponsor Response Form (SRF)'!R1506),COUNTIF('SRF Drop Downs'!$A$2:$A$4,'Sponsor Response Form (SRF)'!S1506)),"Complete","Incomplete"))</f>
        <v/>
      </c>
      <c r="U1506" s="26" t="str">
        <f>IF(T1506="Complete",IF(AND(NOT(ISNA(VLOOKUP(CONCATENATE(E1506,F1506,G1506,H1506,I1506,J1506,K1506,L1506),'SRF Drop Downs'!G:G,1,FALSE))),IF(AND(H1506&lt;&gt;"C3",L1506&lt;&gt;"O5"),IF(SUM(COUNTIF(M1506:S1506,"Y"),COUNTIF(M1506:S1506,"N"))=0,"V","I"),IF(COUNTIF(M1506:S1506,"Y"),"V","I"))="V", IF(AND('Sponsor Response Form (SRF)'!E1506="M1", COUNTIF('OMS Response Form (ORF)'!D:D, C1506)&gt;0), "I", "V")="V"), "Valid","Invalid")," ")</f>
        <v xml:space="preserve"> </v>
      </c>
    </row>
    <row r="1507" spans="2:21" x14ac:dyDescent="0.35">
      <c r="B1507" s="70"/>
      <c r="C1507" s="71"/>
      <c r="D1507" s="72"/>
      <c r="E1507" s="73"/>
      <c r="F1507" s="73"/>
      <c r="G1507" s="73"/>
      <c r="H1507" s="73"/>
      <c r="I1507" s="73"/>
      <c r="J1507" s="73"/>
      <c r="K1507" s="73"/>
      <c r="L1507" s="73"/>
      <c r="M1507" s="73"/>
      <c r="N1507" s="73"/>
      <c r="O1507" s="73"/>
      <c r="P1507" s="73"/>
      <c r="Q1507" s="73"/>
      <c r="R1507" s="73"/>
      <c r="S1507" s="73"/>
      <c r="T1507" s="25" t="str">
        <f>IF(COUNTA(B1507:S1507)=0,"",IF(AND(COUNTA(B1507:D1507)=3,COUNTIF('SRF Drop Downs'!$B$2:$B$5,'Sponsor Response Form (SRF)'!E1507),COUNTIF('SRF Drop Downs'!$F$2:$F$5,'Sponsor Response Form (SRF)'!F1507),COUNTIF('SRF Drop Downs'!$C$2:$C$4,'Sponsor Response Form (SRF)'!G1507),COUNTIF('SRF Drop Downs'!$D$2:$D$6,'Sponsor Response Form (SRF)'!H1507),COUNTIF('SRF Drop Downs'!$A$2:$A$5,'Sponsor Response Form (SRF)'!I1507),COUNTIF('SRF Drop Downs'!$A$2:$A$4,'Sponsor Response Form (SRF)'!J1507),COUNTIF('SRF Drop Downs'!$A$2:$A$5,'Sponsor Response Form (SRF)'!K1507),COUNTIF('SRF Drop Downs'!$E$2:$E$7,'Sponsor Response Form (SRF)'!L1507),COUNTIF('SRF Drop Downs'!$A$2:$A$4,'Sponsor Response Form (SRF)'!M1507),COUNTIF('SRF Drop Downs'!$A$2:$A$4,'Sponsor Response Form (SRF)'!N1507),COUNTIF('SRF Drop Downs'!$A$2:$A$4,'Sponsor Response Form (SRF)'!O1507),COUNTIF('SRF Drop Downs'!$A$2:$A$4,'Sponsor Response Form (SRF)'!P1507),COUNTIF('SRF Drop Downs'!$A$2:$A$4,'Sponsor Response Form (SRF)'!Q1507),COUNTIF('SRF Drop Downs'!$A$2:$A$4,'Sponsor Response Form (SRF)'!R1507),COUNTIF('SRF Drop Downs'!$A$2:$A$4,'Sponsor Response Form (SRF)'!S1507)),"Complete","Incomplete"))</f>
        <v/>
      </c>
      <c r="U1507" s="26" t="str">
        <f>IF(T1507="Complete",IF(AND(NOT(ISNA(VLOOKUP(CONCATENATE(E1507,F1507,G1507,H1507,I1507,J1507,K1507,L1507),'SRF Drop Downs'!G:G,1,FALSE))),IF(AND(H1507&lt;&gt;"C3",L1507&lt;&gt;"O5"),IF(SUM(COUNTIF(M1507:S1507,"Y"),COUNTIF(M1507:S1507,"N"))=0,"V","I"),IF(COUNTIF(M1507:S1507,"Y"),"V","I"))="V", IF(AND('Sponsor Response Form (SRF)'!E1507="M1", COUNTIF('OMS Response Form (ORF)'!D:D, C1507)&gt;0), "I", "V")="V"), "Valid","Invalid")," ")</f>
        <v xml:space="preserve"> </v>
      </c>
    </row>
    <row r="1508" spans="2:21" x14ac:dyDescent="0.35">
      <c r="B1508" s="70"/>
      <c r="C1508" s="71"/>
      <c r="D1508" s="72"/>
      <c r="E1508" s="73"/>
      <c r="F1508" s="73"/>
      <c r="G1508" s="73"/>
      <c r="H1508" s="73"/>
      <c r="I1508" s="73"/>
      <c r="J1508" s="73"/>
      <c r="K1508" s="73"/>
      <c r="L1508" s="73"/>
      <c r="M1508" s="73"/>
      <c r="N1508" s="73"/>
      <c r="O1508" s="73"/>
      <c r="P1508" s="73"/>
      <c r="Q1508" s="73"/>
      <c r="R1508" s="73"/>
      <c r="S1508" s="73"/>
      <c r="T1508" s="25" t="str">
        <f>IF(COUNTA(B1508:S1508)=0,"",IF(AND(COUNTA(B1508:D1508)=3,COUNTIF('SRF Drop Downs'!$B$2:$B$5,'Sponsor Response Form (SRF)'!E1508),COUNTIF('SRF Drop Downs'!$F$2:$F$5,'Sponsor Response Form (SRF)'!F1508),COUNTIF('SRF Drop Downs'!$C$2:$C$4,'Sponsor Response Form (SRF)'!G1508),COUNTIF('SRF Drop Downs'!$D$2:$D$6,'Sponsor Response Form (SRF)'!H1508),COUNTIF('SRF Drop Downs'!$A$2:$A$5,'Sponsor Response Form (SRF)'!I1508),COUNTIF('SRF Drop Downs'!$A$2:$A$4,'Sponsor Response Form (SRF)'!J1508),COUNTIF('SRF Drop Downs'!$A$2:$A$5,'Sponsor Response Form (SRF)'!K1508),COUNTIF('SRF Drop Downs'!$E$2:$E$7,'Sponsor Response Form (SRF)'!L1508),COUNTIF('SRF Drop Downs'!$A$2:$A$4,'Sponsor Response Form (SRF)'!M1508),COUNTIF('SRF Drop Downs'!$A$2:$A$4,'Sponsor Response Form (SRF)'!N1508),COUNTIF('SRF Drop Downs'!$A$2:$A$4,'Sponsor Response Form (SRF)'!O1508),COUNTIF('SRF Drop Downs'!$A$2:$A$4,'Sponsor Response Form (SRF)'!P1508),COUNTIF('SRF Drop Downs'!$A$2:$A$4,'Sponsor Response Form (SRF)'!Q1508),COUNTIF('SRF Drop Downs'!$A$2:$A$4,'Sponsor Response Form (SRF)'!R1508),COUNTIF('SRF Drop Downs'!$A$2:$A$4,'Sponsor Response Form (SRF)'!S1508)),"Complete","Incomplete"))</f>
        <v/>
      </c>
      <c r="U1508" s="26" t="str">
        <f>IF(T1508="Complete",IF(AND(NOT(ISNA(VLOOKUP(CONCATENATE(E1508,F1508,G1508,H1508,I1508,J1508,K1508,L1508),'SRF Drop Downs'!G:G,1,FALSE))),IF(AND(H1508&lt;&gt;"C3",L1508&lt;&gt;"O5"),IF(SUM(COUNTIF(M1508:S1508,"Y"),COUNTIF(M1508:S1508,"N"))=0,"V","I"),IF(COUNTIF(M1508:S1508,"Y"),"V","I"))="V", IF(AND('Sponsor Response Form (SRF)'!E1508="M1", COUNTIF('OMS Response Form (ORF)'!D:D, C1508)&gt;0), "I", "V")="V"), "Valid","Invalid")," ")</f>
        <v xml:space="preserve"> </v>
      </c>
    </row>
    <row r="1509" spans="2:21" x14ac:dyDescent="0.35">
      <c r="B1509" s="70"/>
      <c r="C1509" s="71"/>
      <c r="D1509" s="72"/>
      <c r="E1509" s="73"/>
      <c r="F1509" s="73"/>
      <c r="G1509" s="73"/>
      <c r="H1509" s="73"/>
      <c r="I1509" s="73"/>
      <c r="J1509" s="73"/>
      <c r="K1509" s="73"/>
      <c r="L1509" s="73"/>
      <c r="M1509" s="73"/>
      <c r="N1509" s="73"/>
      <c r="O1509" s="73"/>
      <c r="P1509" s="73"/>
      <c r="Q1509" s="73"/>
      <c r="R1509" s="73"/>
      <c r="S1509" s="73"/>
      <c r="T1509" s="25" t="str">
        <f>IF(COUNTA(B1509:S1509)=0,"",IF(AND(COUNTA(B1509:D1509)=3,COUNTIF('SRF Drop Downs'!$B$2:$B$5,'Sponsor Response Form (SRF)'!E1509),COUNTIF('SRF Drop Downs'!$F$2:$F$5,'Sponsor Response Form (SRF)'!F1509),COUNTIF('SRF Drop Downs'!$C$2:$C$4,'Sponsor Response Form (SRF)'!G1509),COUNTIF('SRF Drop Downs'!$D$2:$D$6,'Sponsor Response Form (SRF)'!H1509),COUNTIF('SRF Drop Downs'!$A$2:$A$5,'Sponsor Response Form (SRF)'!I1509),COUNTIF('SRF Drop Downs'!$A$2:$A$4,'Sponsor Response Form (SRF)'!J1509),COUNTIF('SRF Drop Downs'!$A$2:$A$5,'Sponsor Response Form (SRF)'!K1509),COUNTIF('SRF Drop Downs'!$E$2:$E$7,'Sponsor Response Form (SRF)'!L1509),COUNTIF('SRF Drop Downs'!$A$2:$A$4,'Sponsor Response Form (SRF)'!M1509),COUNTIF('SRF Drop Downs'!$A$2:$A$4,'Sponsor Response Form (SRF)'!N1509),COUNTIF('SRF Drop Downs'!$A$2:$A$4,'Sponsor Response Form (SRF)'!O1509),COUNTIF('SRF Drop Downs'!$A$2:$A$4,'Sponsor Response Form (SRF)'!P1509),COUNTIF('SRF Drop Downs'!$A$2:$A$4,'Sponsor Response Form (SRF)'!Q1509),COUNTIF('SRF Drop Downs'!$A$2:$A$4,'Sponsor Response Form (SRF)'!R1509),COUNTIF('SRF Drop Downs'!$A$2:$A$4,'Sponsor Response Form (SRF)'!S1509)),"Complete","Incomplete"))</f>
        <v/>
      </c>
      <c r="U1509" s="26" t="str">
        <f>IF(T1509="Complete",IF(AND(NOT(ISNA(VLOOKUP(CONCATENATE(E1509,F1509,G1509,H1509,I1509,J1509,K1509,L1509),'SRF Drop Downs'!G:G,1,FALSE))),IF(AND(H1509&lt;&gt;"C3",L1509&lt;&gt;"O5"),IF(SUM(COUNTIF(M1509:S1509,"Y"),COUNTIF(M1509:S1509,"N"))=0,"V","I"),IF(COUNTIF(M1509:S1509,"Y"),"V","I"))="V", IF(AND('Sponsor Response Form (SRF)'!E1509="M1", COUNTIF('OMS Response Form (ORF)'!D:D, C1509)&gt;0), "I", "V")="V"), "Valid","Invalid")," ")</f>
        <v xml:space="preserve"> </v>
      </c>
    </row>
    <row r="1510" spans="2:21" x14ac:dyDescent="0.35">
      <c r="B1510" s="70"/>
      <c r="C1510" s="71"/>
      <c r="D1510" s="72"/>
      <c r="E1510" s="73"/>
      <c r="F1510" s="73"/>
      <c r="G1510" s="73"/>
      <c r="H1510" s="73"/>
      <c r="I1510" s="73"/>
      <c r="J1510" s="73"/>
      <c r="K1510" s="73"/>
      <c r="L1510" s="73"/>
      <c r="M1510" s="73"/>
      <c r="N1510" s="73"/>
      <c r="O1510" s="73"/>
      <c r="P1510" s="73"/>
      <c r="Q1510" s="73"/>
      <c r="R1510" s="73"/>
      <c r="S1510" s="73"/>
      <c r="T1510" s="25" t="str">
        <f>IF(COUNTA(B1510:S1510)=0,"",IF(AND(COUNTA(B1510:D1510)=3,COUNTIF('SRF Drop Downs'!$B$2:$B$5,'Sponsor Response Form (SRF)'!E1510),COUNTIF('SRF Drop Downs'!$F$2:$F$5,'Sponsor Response Form (SRF)'!F1510),COUNTIF('SRF Drop Downs'!$C$2:$C$4,'Sponsor Response Form (SRF)'!G1510),COUNTIF('SRF Drop Downs'!$D$2:$D$6,'Sponsor Response Form (SRF)'!H1510),COUNTIF('SRF Drop Downs'!$A$2:$A$5,'Sponsor Response Form (SRF)'!I1510),COUNTIF('SRF Drop Downs'!$A$2:$A$4,'Sponsor Response Form (SRF)'!J1510),COUNTIF('SRF Drop Downs'!$A$2:$A$5,'Sponsor Response Form (SRF)'!K1510),COUNTIF('SRF Drop Downs'!$E$2:$E$7,'Sponsor Response Form (SRF)'!L1510),COUNTIF('SRF Drop Downs'!$A$2:$A$4,'Sponsor Response Form (SRF)'!M1510),COUNTIF('SRF Drop Downs'!$A$2:$A$4,'Sponsor Response Form (SRF)'!N1510),COUNTIF('SRF Drop Downs'!$A$2:$A$4,'Sponsor Response Form (SRF)'!O1510),COUNTIF('SRF Drop Downs'!$A$2:$A$4,'Sponsor Response Form (SRF)'!P1510),COUNTIF('SRF Drop Downs'!$A$2:$A$4,'Sponsor Response Form (SRF)'!Q1510),COUNTIF('SRF Drop Downs'!$A$2:$A$4,'Sponsor Response Form (SRF)'!R1510),COUNTIF('SRF Drop Downs'!$A$2:$A$4,'Sponsor Response Form (SRF)'!S1510)),"Complete","Incomplete"))</f>
        <v/>
      </c>
      <c r="U1510" s="26" t="str">
        <f>IF(T1510="Complete",IF(AND(NOT(ISNA(VLOOKUP(CONCATENATE(E1510,F1510,G1510,H1510,I1510,J1510,K1510,L1510),'SRF Drop Downs'!G:G,1,FALSE))),IF(AND(H1510&lt;&gt;"C3",L1510&lt;&gt;"O5"),IF(SUM(COUNTIF(M1510:S1510,"Y"),COUNTIF(M1510:S1510,"N"))=0,"V","I"),IF(COUNTIF(M1510:S1510,"Y"),"V","I"))="V", IF(AND('Sponsor Response Form (SRF)'!E1510="M1", COUNTIF('OMS Response Form (ORF)'!D:D, C1510)&gt;0), "I", "V")="V"), "Valid","Invalid")," ")</f>
        <v xml:space="preserve"> </v>
      </c>
    </row>
    <row r="1511" spans="2:21" x14ac:dyDescent="0.35">
      <c r="B1511" s="70"/>
      <c r="C1511" s="71"/>
      <c r="D1511" s="72"/>
      <c r="E1511" s="73"/>
      <c r="F1511" s="73"/>
      <c r="G1511" s="73"/>
      <c r="H1511" s="73"/>
      <c r="I1511" s="73"/>
      <c r="J1511" s="73"/>
      <c r="K1511" s="73"/>
      <c r="L1511" s="73"/>
      <c r="M1511" s="73"/>
      <c r="N1511" s="73"/>
      <c r="O1511" s="73"/>
      <c r="P1511" s="73"/>
      <c r="Q1511" s="73"/>
      <c r="R1511" s="73"/>
      <c r="S1511" s="73"/>
      <c r="T1511" s="25" t="str">
        <f>IF(COUNTA(B1511:S1511)=0,"",IF(AND(COUNTA(B1511:D1511)=3,COUNTIF('SRF Drop Downs'!$B$2:$B$5,'Sponsor Response Form (SRF)'!E1511),COUNTIF('SRF Drop Downs'!$F$2:$F$5,'Sponsor Response Form (SRF)'!F1511),COUNTIF('SRF Drop Downs'!$C$2:$C$4,'Sponsor Response Form (SRF)'!G1511),COUNTIF('SRF Drop Downs'!$D$2:$D$6,'Sponsor Response Form (SRF)'!H1511),COUNTIF('SRF Drop Downs'!$A$2:$A$5,'Sponsor Response Form (SRF)'!I1511),COUNTIF('SRF Drop Downs'!$A$2:$A$4,'Sponsor Response Form (SRF)'!J1511),COUNTIF('SRF Drop Downs'!$A$2:$A$5,'Sponsor Response Form (SRF)'!K1511),COUNTIF('SRF Drop Downs'!$E$2:$E$7,'Sponsor Response Form (SRF)'!L1511),COUNTIF('SRF Drop Downs'!$A$2:$A$4,'Sponsor Response Form (SRF)'!M1511),COUNTIF('SRF Drop Downs'!$A$2:$A$4,'Sponsor Response Form (SRF)'!N1511),COUNTIF('SRF Drop Downs'!$A$2:$A$4,'Sponsor Response Form (SRF)'!O1511),COUNTIF('SRF Drop Downs'!$A$2:$A$4,'Sponsor Response Form (SRF)'!P1511),COUNTIF('SRF Drop Downs'!$A$2:$A$4,'Sponsor Response Form (SRF)'!Q1511),COUNTIF('SRF Drop Downs'!$A$2:$A$4,'Sponsor Response Form (SRF)'!R1511),COUNTIF('SRF Drop Downs'!$A$2:$A$4,'Sponsor Response Form (SRF)'!S1511)),"Complete","Incomplete"))</f>
        <v/>
      </c>
      <c r="U1511" s="26" t="str">
        <f>IF(T1511="Complete",IF(AND(NOT(ISNA(VLOOKUP(CONCATENATE(E1511,F1511,G1511,H1511,I1511,J1511,K1511,L1511),'SRF Drop Downs'!G:G,1,FALSE))),IF(AND(H1511&lt;&gt;"C3",L1511&lt;&gt;"O5"),IF(SUM(COUNTIF(M1511:S1511,"Y"),COUNTIF(M1511:S1511,"N"))=0,"V","I"),IF(COUNTIF(M1511:S1511,"Y"),"V","I"))="V", IF(AND('Sponsor Response Form (SRF)'!E1511="M1", COUNTIF('OMS Response Form (ORF)'!D:D, C1511)&gt;0), "I", "V")="V"), "Valid","Invalid")," ")</f>
        <v xml:space="preserve"> </v>
      </c>
    </row>
    <row r="1512" spans="2:21" x14ac:dyDescent="0.35">
      <c r="B1512" s="70"/>
      <c r="C1512" s="71"/>
      <c r="D1512" s="72"/>
      <c r="E1512" s="73"/>
      <c r="F1512" s="73"/>
      <c r="G1512" s="73"/>
      <c r="H1512" s="73"/>
      <c r="I1512" s="73"/>
      <c r="J1512" s="73"/>
      <c r="K1512" s="73"/>
      <c r="L1512" s="73"/>
      <c r="M1512" s="73"/>
      <c r="N1512" s="73"/>
      <c r="O1512" s="73"/>
      <c r="P1512" s="73"/>
      <c r="Q1512" s="73"/>
      <c r="R1512" s="73"/>
      <c r="S1512" s="73"/>
      <c r="T1512" s="25" t="str">
        <f>IF(COUNTA(B1512:S1512)=0,"",IF(AND(COUNTA(B1512:D1512)=3,COUNTIF('SRF Drop Downs'!$B$2:$B$5,'Sponsor Response Form (SRF)'!E1512),COUNTIF('SRF Drop Downs'!$F$2:$F$5,'Sponsor Response Form (SRF)'!F1512),COUNTIF('SRF Drop Downs'!$C$2:$C$4,'Sponsor Response Form (SRF)'!G1512),COUNTIF('SRF Drop Downs'!$D$2:$D$6,'Sponsor Response Form (SRF)'!H1512),COUNTIF('SRF Drop Downs'!$A$2:$A$5,'Sponsor Response Form (SRF)'!I1512),COUNTIF('SRF Drop Downs'!$A$2:$A$4,'Sponsor Response Form (SRF)'!J1512),COUNTIF('SRF Drop Downs'!$A$2:$A$5,'Sponsor Response Form (SRF)'!K1512),COUNTIF('SRF Drop Downs'!$E$2:$E$7,'Sponsor Response Form (SRF)'!L1512),COUNTIF('SRF Drop Downs'!$A$2:$A$4,'Sponsor Response Form (SRF)'!M1512),COUNTIF('SRF Drop Downs'!$A$2:$A$4,'Sponsor Response Form (SRF)'!N1512),COUNTIF('SRF Drop Downs'!$A$2:$A$4,'Sponsor Response Form (SRF)'!O1512),COUNTIF('SRF Drop Downs'!$A$2:$A$4,'Sponsor Response Form (SRF)'!P1512),COUNTIF('SRF Drop Downs'!$A$2:$A$4,'Sponsor Response Form (SRF)'!Q1512),COUNTIF('SRF Drop Downs'!$A$2:$A$4,'Sponsor Response Form (SRF)'!R1512),COUNTIF('SRF Drop Downs'!$A$2:$A$4,'Sponsor Response Form (SRF)'!S1512)),"Complete","Incomplete"))</f>
        <v/>
      </c>
      <c r="U1512" s="26" t="str">
        <f>IF(T1512="Complete",IF(AND(NOT(ISNA(VLOOKUP(CONCATENATE(E1512,F1512,G1512,H1512,I1512,J1512,K1512,L1512),'SRF Drop Downs'!G:G,1,FALSE))),IF(AND(H1512&lt;&gt;"C3",L1512&lt;&gt;"O5"),IF(SUM(COUNTIF(M1512:S1512,"Y"),COUNTIF(M1512:S1512,"N"))=0,"V","I"),IF(COUNTIF(M1512:S1512,"Y"),"V","I"))="V", IF(AND('Sponsor Response Form (SRF)'!E1512="M1", COUNTIF('OMS Response Form (ORF)'!D:D, C1512)&gt;0), "I", "V")="V"), "Valid","Invalid")," ")</f>
        <v xml:space="preserve"> </v>
      </c>
    </row>
    <row r="1513" spans="2:21" x14ac:dyDescent="0.35">
      <c r="B1513" s="70"/>
      <c r="C1513" s="71"/>
      <c r="D1513" s="72"/>
      <c r="E1513" s="73"/>
      <c r="F1513" s="73"/>
      <c r="G1513" s="73"/>
      <c r="H1513" s="73"/>
      <c r="I1513" s="73"/>
      <c r="J1513" s="73"/>
      <c r="K1513" s="73"/>
      <c r="L1513" s="73"/>
      <c r="M1513" s="73"/>
      <c r="N1513" s="73"/>
      <c r="O1513" s="73"/>
      <c r="P1513" s="73"/>
      <c r="Q1513" s="73"/>
      <c r="R1513" s="73"/>
      <c r="S1513" s="73"/>
      <c r="T1513" s="25" t="str">
        <f>IF(COUNTA(B1513:S1513)=0,"",IF(AND(COUNTA(B1513:D1513)=3,COUNTIF('SRF Drop Downs'!$B$2:$B$5,'Sponsor Response Form (SRF)'!E1513),COUNTIF('SRF Drop Downs'!$F$2:$F$5,'Sponsor Response Form (SRF)'!F1513),COUNTIF('SRF Drop Downs'!$C$2:$C$4,'Sponsor Response Form (SRF)'!G1513),COUNTIF('SRF Drop Downs'!$D$2:$D$6,'Sponsor Response Form (SRF)'!H1513),COUNTIF('SRF Drop Downs'!$A$2:$A$5,'Sponsor Response Form (SRF)'!I1513),COUNTIF('SRF Drop Downs'!$A$2:$A$4,'Sponsor Response Form (SRF)'!J1513),COUNTIF('SRF Drop Downs'!$A$2:$A$5,'Sponsor Response Form (SRF)'!K1513),COUNTIF('SRF Drop Downs'!$E$2:$E$7,'Sponsor Response Form (SRF)'!L1513),COUNTIF('SRF Drop Downs'!$A$2:$A$4,'Sponsor Response Form (SRF)'!M1513),COUNTIF('SRF Drop Downs'!$A$2:$A$4,'Sponsor Response Form (SRF)'!N1513),COUNTIF('SRF Drop Downs'!$A$2:$A$4,'Sponsor Response Form (SRF)'!O1513),COUNTIF('SRF Drop Downs'!$A$2:$A$4,'Sponsor Response Form (SRF)'!P1513),COUNTIF('SRF Drop Downs'!$A$2:$A$4,'Sponsor Response Form (SRF)'!Q1513),COUNTIF('SRF Drop Downs'!$A$2:$A$4,'Sponsor Response Form (SRF)'!R1513),COUNTIF('SRF Drop Downs'!$A$2:$A$4,'Sponsor Response Form (SRF)'!S1513)),"Complete","Incomplete"))</f>
        <v/>
      </c>
      <c r="U1513" s="26" t="str">
        <f>IF(T1513="Complete",IF(AND(NOT(ISNA(VLOOKUP(CONCATENATE(E1513,F1513,G1513,H1513,I1513,J1513,K1513,L1513),'SRF Drop Downs'!G:G,1,FALSE))),IF(AND(H1513&lt;&gt;"C3",L1513&lt;&gt;"O5"),IF(SUM(COUNTIF(M1513:S1513,"Y"),COUNTIF(M1513:S1513,"N"))=0,"V","I"),IF(COUNTIF(M1513:S1513,"Y"),"V","I"))="V", IF(AND('Sponsor Response Form (SRF)'!E1513="M1", COUNTIF('OMS Response Form (ORF)'!D:D, C1513)&gt;0), "I", "V")="V"), "Valid","Invalid")," ")</f>
        <v xml:space="preserve"> </v>
      </c>
    </row>
    <row r="1514" spans="2:21" x14ac:dyDescent="0.35">
      <c r="B1514" s="70"/>
      <c r="C1514" s="71"/>
      <c r="D1514" s="72"/>
      <c r="E1514" s="73"/>
      <c r="F1514" s="73"/>
      <c r="G1514" s="73"/>
      <c r="H1514" s="73"/>
      <c r="I1514" s="73"/>
      <c r="J1514" s="73"/>
      <c r="K1514" s="73"/>
      <c r="L1514" s="73"/>
      <c r="M1514" s="73"/>
      <c r="N1514" s="73"/>
      <c r="O1514" s="73"/>
      <c r="P1514" s="73"/>
      <c r="Q1514" s="73"/>
      <c r="R1514" s="73"/>
      <c r="S1514" s="73"/>
      <c r="T1514" s="25" t="str">
        <f>IF(COUNTA(B1514:S1514)=0,"",IF(AND(COUNTA(B1514:D1514)=3,COUNTIF('SRF Drop Downs'!$B$2:$B$5,'Sponsor Response Form (SRF)'!E1514),COUNTIF('SRF Drop Downs'!$F$2:$F$5,'Sponsor Response Form (SRF)'!F1514),COUNTIF('SRF Drop Downs'!$C$2:$C$4,'Sponsor Response Form (SRF)'!G1514),COUNTIF('SRF Drop Downs'!$D$2:$D$6,'Sponsor Response Form (SRF)'!H1514),COUNTIF('SRF Drop Downs'!$A$2:$A$5,'Sponsor Response Form (SRF)'!I1514),COUNTIF('SRF Drop Downs'!$A$2:$A$4,'Sponsor Response Form (SRF)'!J1514),COUNTIF('SRF Drop Downs'!$A$2:$A$5,'Sponsor Response Form (SRF)'!K1514),COUNTIF('SRF Drop Downs'!$E$2:$E$7,'Sponsor Response Form (SRF)'!L1514),COUNTIF('SRF Drop Downs'!$A$2:$A$4,'Sponsor Response Form (SRF)'!M1514),COUNTIF('SRF Drop Downs'!$A$2:$A$4,'Sponsor Response Form (SRF)'!N1514),COUNTIF('SRF Drop Downs'!$A$2:$A$4,'Sponsor Response Form (SRF)'!O1514),COUNTIF('SRF Drop Downs'!$A$2:$A$4,'Sponsor Response Form (SRF)'!P1514),COUNTIF('SRF Drop Downs'!$A$2:$A$4,'Sponsor Response Form (SRF)'!Q1514),COUNTIF('SRF Drop Downs'!$A$2:$A$4,'Sponsor Response Form (SRF)'!R1514),COUNTIF('SRF Drop Downs'!$A$2:$A$4,'Sponsor Response Form (SRF)'!S1514)),"Complete","Incomplete"))</f>
        <v/>
      </c>
      <c r="U1514" s="26" t="str">
        <f>IF(T1514="Complete",IF(AND(NOT(ISNA(VLOOKUP(CONCATENATE(E1514,F1514,G1514,H1514,I1514,J1514,K1514,L1514),'SRF Drop Downs'!G:G,1,FALSE))),IF(AND(H1514&lt;&gt;"C3",L1514&lt;&gt;"O5"),IF(SUM(COUNTIF(M1514:S1514,"Y"),COUNTIF(M1514:S1514,"N"))=0,"V","I"),IF(COUNTIF(M1514:S1514,"Y"),"V","I"))="V", IF(AND('Sponsor Response Form (SRF)'!E1514="M1", COUNTIF('OMS Response Form (ORF)'!D:D, C1514)&gt;0), "I", "V")="V"), "Valid","Invalid")," ")</f>
        <v xml:space="preserve"> </v>
      </c>
    </row>
    <row r="1515" spans="2:21" x14ac:dyDescent="0.35">
      <c r="B1515" s="70"/>
      <c r="C1515" s="71"/>
      <c r="D1515" s="72"/>
      <c r="E1515" s="73"/>
      <c r="F1515" s="73"/>
      <c r="G1515" s="73"/>
      <c r="H1515" s="73"/>
      <c r="I1515" s="73"/>
      <c r="J1515" s="73"/>
      <c r="K1515" s="73"/>
      <c r="L1515" s="73"/>
      <c r="M1515" s="73"/>
      <c r="N1515" s="73"/>
      <c r="O1515" s="73"/>
      <c r="P1515" s="73"/>
      <c r="Q1515" s="73"/>
      <c r="R1515" s="73"/>
      <c r="S1515" s="73"/>
      <c r="T1515" s="25" t="str">
        <f>IF(COUNTA(B1515:S1515)=0,"",IF(AND(COUNTA(B1515:D1515)=3,COUNTIF('SRF Drop Downs'!$B$2:$B$5,'Sponsor Response Form (SRF)'!E1515),COUNTIF('SRF Drop Downs'!$F$2:$F$5,'Sponsor Response Form (SRF)'!F1515),COUNTIF('SRF Drop Downs'!$C$2:$C$4,'Sponsor Response Form (SRF)'!G1515),COUNTIF('SRF Drop Downs'!$D$2:$D$6,'Sponsor Response Form (SRF)'!H1515),COUNTIF('SRF Drop Downs'!$A$2:$A$5,'Sponsor Response Form (SRF)'!I1515),COUNTIF('SRF Drop Downs'!$A$2:$A$4,'Sponsor Response Form (SRF)'!J1515),COUNTIF('SRF Drop Downs'!$A$2:$A$5,'Sponsor Response Form (SRF)'!K1515),COUNTIF('SRF Drop Downs'!$E$2:$E$7,'Sponsor Response Form (SRF)'!L1515),COUNTIF('SRF Drop Downs'!$A$2:$A$4,'Sponsor Response Form (SRF)'!M1515),COUNTIF('SRF Drop Downs'!$A$2:$A$4,'Sponsor Response Form (SRF)'!N1515),COUNTIF('SRF Drop Downs'!$A$2:$A$4,'Sponsor Response Form (SRF)'!O1515),COUNTIF('SRF Drop Downs'!$A$2:$A$4,'Sponsor Response Form (SRF)'!P1515),COUNTIF('SRF Drop Downs'!$A$2:$A$4,'Sponsor Response Form (SRF)'!Q1515),COUNTIF('SRF Drop Downs'!$A$2:$A$4,'Sponsor Response Form (SRF)'!R1515),COUNTIF('SRF Drop Downs'!$A$2:$A$4,'Sponsor Response Form (SRF)'!S1515)),"Complete","Incomplete"))</f>
        <v/>
      </c>
      <c r="U1515" s="26" t="str">
        <f>IF(T1515="Complete",IF(AND(NOT(ISNA(VLOOKUP(CONCATENATE(E1515,F1515,G1515,H1515,I1515,J1515,K1515,L1515),'SRF Drop Downs'!G:G,1,FALSE))),IF(AND(H1515&lt;&gt;"C3",L1515&lt;&gt;"O5"),IF(SUM(COUNTIF(M1515:S1515,"Y"),COUNTIF(M1515:S1515,"N"))=0,"V","I"),IF(COUNTIF(M1515:S1515,"Y"),"V","I"))="V", IF(AND('Sponsor Response Form (SRF)'!E1515="M1", COUNTIF('OMS Response Form (ORF)'!D:D, C1515)&gt;0), "I", "V")="V"), "Valid","Invalid")," ")</f>
        <v xml:space="preserve"> </v>
      </c>
    </row>
    <row r="1516" spans="2:21" x14ac:dyDescent="0.35">
      <c r="B1516" s="70"/>
      <c r="C1516" s="71"/>
      <c r="D1516" s="72"/>
      <c r="E1516" s="73"/>
      <c r="F1516" s="73"/>
      <c r="G1516" s="73"/>
      <c r="H1516" s="73"/>
      <c r="I1516" s="73"/>
      <c r="J1516" s="73"/>
      <c r="K1516" s="73"/>
      <c r="L1516" s="73"/>
      <c r="M1516" s="73"/>
      <c r="N1516" s="73"/>
      <c r="O1516" s="73"/>
      <c r="P1516" s="73"/>
      <c r="Q1516" s="73"/>
      <c r="R1516" s="73"/>
      <c r="S1516" s="73"/>
      <c r="T1516" s="25" t="str">
        <f>IF(COUNTA(B1516:S1516)=0,"",IF(AND(COUNTA(B1516:D1516)=3,COUNTIF('SRF Drop Downs'!$B$2:$B$5,'Sponsor Response Form (SRF)'!E1516),COUNTIF('SRF Drop Downs'!$F$2:$F$5,'Sponsor Response Form (SRF)'!F1516),COUNTIF('SRF Drop Downs'!$C$2:$C$4,'Sponsor Response Form (SRF)'!G1516),COUNTIF('SRF Drop Downs'!$D$2:$D$6,'Sponsor Response Form (SRF)'!H1516),COUNTIF('SRF Drop Downs'!$A$2:$A$5,'Sponsor Response Form (SRF)'!I1516),COUNTIF('SRF Drop Downs'!$A$2:$A$4,'Sponsor Response Form (SRF)'!J1516),COUNTIF('SRF Drop Downs'!$A$2:$A$5,'Sponsor Response Form (SRF)'!K1516),COUNTIF('SRF Drop Downs'!$E$2:$E$7,'Sponsor Response Form (SRF)'!L1516),COUNTIF('SRF Drop Downs'!$A$2:$A$4,'Sponsor Response Form (SRF)'!M1516),COUNTIF('SRF Drop Downs'!$A$2:$A$4,'Sponsor Response Form (SRF)'!N1516),COUNTIF('SRF Drop Downs'!$A$2:$A$4,'Sponsor Response Form (SRF)'!O1516),COUNTIF('SRF Drop Downs'!$A$2:$A$4,'Sponsor Response Form (SRF)'!P1516),COUNTIF('SRF Drop Downs'!$A$2:$A$4,'Sponsor Response Form (SRF)'!Q1516),COUNTIF('SRF Drop Downs'!$A$2:$A$4,'Sponsor Response Form (SRF)'!R1516),COUNTIF('SRF Drop Downs'!$A$2:$A$4,'Sponsor Response Form (SRF)'!S1516)),"Complete","Incomplete"))</f>
        <v/>
      </c>
      <c r="U1516" s="26" t="str">
        <f>IF(T1516="Complete",IF(AND(NOT(ISNA(VLOOKUP(CONCATENATE(E1516,F1516,G1516,H1516,I1516,J1516,K1516,L1516),'SRF Drop Downs'!G:G,1,FALSE))),IF(AND(H1516&lt;&gt;"C3",L1516&lt;&gt;"O5"),IF(SUM(COUNTIF(M1516:S1516,"Y"),COUNTIF(M1516:S1516,"N"))=0,"V","I"),IF(COUNTIF(M1516:S1516,"Y"),"V","I"))="V", IF(AND('Sponsor Response Form (SRF)'!E1516="M1", COUNTIF('OMS Response Form (ORF)'!D:D, C1516)&gt;0), "I", "V")="V"), "Valid","Invalid")," ")</f>
        <v xml:space="preserve"> </v>
      </c>
    </row>
    <row r="1517" spans="2:21" x14ac:dyDescent="0.35">
      <c r="B1517" s="70"/>
      <c r="C1517" s="71"/>
      <c r="D1517" s="72"/>
      <c r="E1517" s="73"/>
      <c r="F1517" s="73"/>
      <c r="G1517" s="73"/>
      <c r="H1517" s="73"/>
      <c r="I1517" s="73"/>
      <c r="J1517" s="73"/>
      <c r="K1517" s="73"/>
      <c r="L1517" s="73"/>
      <c r="M1517" s="73"/>
      <c r="N1517" s="73"/>
      <c r="O1517" s="73"/>
      <c r="P1517" s="73"/>
      <c r="Q1517" s="73"/>
      <c r="R1517" s="73"/>
      <c r="S1517" s="73"/>
      <c r="T1517" s="25" t="str">
        <f>IF(COUNTA(B1517:S1517)=0,"",IF(AND(COUNTA(B1517:D1517)=3,COUNTIF('SRF Drop Downs'!$B$2:$B$5,'Sponsor Response Form (SRF)'!E1517),COUNTIF('SRF Drop Downs'!$F$2:$F$5,'Sponsor Response Form (SRF)'!F1517),COUNTIF('SRF Drop Downs'!$C$2:$C$4,'Sponsor Response Form (SRF)'!G1517),COUNTIF('SRF Drop Downs'!$D$2:$D$6,'Sponsor Response Form (SRF)'!H1517),COUNTIF('SRF Drop Downs'!$A$2:$A$5,'Sponsor Response Form (SRF)'!I1517),COUNTIF('SRF Drop Downs'!$A$2:$A$4,'Sponsor Response Form (SRF)'!J1517),COUNTIF('SRF Drop Downs'!$A$2:$A$5,'Sponsor Response Form (SRF)'!K1517),COUNTIF('SRF Drop Downs'!$E$2:$E$7,'Sponsor Response Form (SRF)'!L1517),COUNTIF('SRF Drop Downs'!$A$2:$A$4,'Sponsor Response Form (SRF)'!M1517),COUNTIF('SRF Drop Downs'!$A$2:$A$4,'Sponsor Response Form (SRF)'!N1517),COUNTIF('SRF Drop Downs'!$A$2:$A$4,'Sponsor Response Form (SRF)'!O1517),COUNTIF('SRF Drop Downs'!$A$2:$A$4,'Sponsor Response Form (SRF)'!P1517),COUNTIF('SRF Drop Downs'!$A$2:$A$4,'Sponsor Response Form (SRF)'!Q1517),COUNTIF('SRF Drop Downs'!$A$2:$A$4,'Sponsor Response Form (SRF)'!R1517),COUNTIF('SRF Drop Downs'!$A$2:$A$4,'Sponsor Response Form (SRF)'!S1517)),"Complete","Incomplete"))</f>
        <v/>
      </c>
      <c r="U1517" s="26" t="str">
        <f>IF(T1517="Complete",IF(AND(NOT(ISNA(VLOOKUP(CONCATENATE(E1517,F1517,G1517,H1517,I1517,J1517,K1517,L1517),'SRF Drop Downs'!G:G,1,FALSE))),IF(AND(H1517&lt;&gt;"C3",L1517&lt;&gt;"O5"),IF(SUM(COUNTIF(M1517:S1517,"Y"),COUNTIF(M1517:S1517,"N"))=0,"V","I"),IF(COUNTIF(M1517:S1517,"Y"),"V","I"))="V", IF(AND('Sponsor Response Form (SRF)'!E1517="M1", COUNTIF('OMS Response Form (ORF)'!D:D, C1517)&gt;0), "I", "V")="V"), "Valid","Invalid")," ")</f>
        <v xml:space="preserve"> </v>
      </c>
    </row>
    <row r="1518" spans="2:21" x14ac:dyDescent="0.35">
      <c r="B1518" s="70"/>
      <c r="C1518" s="71"/>
      <c r="D1518" s="72"/>
      <c r="E1518" s="73"/>
      <c r="F1518" s="73"/>
      <c r="G1518" s="73"/>
      <c r="H1518" s="73"/>
      <c r="I1518" s="73"/>
      <c r="J1518" s="73"/>
      <c r="K1518" s="73"/>
      <c r="L1518" s="73"/>
      <c r="M1518" s="73"/>
      <c r="N1518" s="73"/>
      <c r="O1518" s="73"/>
      <c r="P1518" s="73"/>
      <c r="Q1518" s="73"/>
      <c r="R1518" s="73"/>
      <c r="S1518" s="73"/>
      <c r="T1518" s="25" t="str">
        <f>IF(COUNTA(B1518:S1518)=0,"",IF(AND(COUNTA(B1518:D1518)=3,COUNTIF('SRF Drop Downs'!$B$2:$B$5,'Sponsor Response Form (SRF)'!E1518),COUNTIF('SRF Drop Downs'!$F$2:$F$5,'Sponsor Response Form (SRF)'!F1518),COUNTIF('SRF Drop Downs'!$C$2:$C$4,'Sponsor Response Form (SRF)'!G1518),COUNTIF('SRF Drop Downs'!$D$2:$D$6,'Sponsor Response Form (SRF)'!H1518),COUNTIF('SRF Drop Downs'!$A$2:$A$5,'Sponsor Response Form (SRF)'!I1518),COUNTIF('SRF Drop Downs'!$A$2:$A$4,'Sponsor Response Form (SRF)'!J1518),COUNTIF('SRF Drop Downs'!$A$2:$A$5,'Sponsor Response Form (SRF)'!K1518),COUNTIF('SRF Drop Downs'!$E$2:$E$7,'Sponsor Response Form (SRF)'!L1518),COUNTIF('SRF Drop Downs'!$A$2:$A$4,'Sponsor Response Form (SRF)'!M1518),COUNTIF('SRF Drop Downs'!$A$2:$A$4,'Sponsor Response Form (SRF)'!N1518),COUNTIF('SRF Drop Downs'!$A$2:$A$4,'Sponsor Response Form (SRF)'!O1518),COUNTIF('SRF Drop Downs'!$A$2:$A$4,'Sponsor Response Form (SRF)'!P1518),COUNTIF('SRF Drop Downs'!$A$2:$A$4,'Sponsor Response Form (SRF)'!Q1518),COUNTIF('SRF Drop Downs'!$A$2:$A$4,'Sponsor Response Form (SRF)'!R1518),COUNTIF('SRF Drop Downs'!$A$2:$A$4,'Sponsor Response Form (SRF)'!S1518)),"Complete","Incomplete"))</f>
        <v/>
      </c>
      <c r="U1518" s="26" t="str">
        <f>IF(T1518="Complete",IF(AND(NOT(ISNA(VLOOKUP(CONCATENATE(E1518,F1518,G1518,H1518,I1518,J1518,K1518,L1518),'SRF Drop Downs'!G:G,1,FALSE))),IF(AND(H1518&lt;&gt;"C3",L1518&lt;&gt;"O5"),IF(SUM(COUNTIF(M1518:S1518,"Y"),COUNTIF(M1518:S1518,"N"))=0,"V","I"),IF(COUNTIF(M1518:S1518,"Y"),"V","I"))="V", IF(AND('Sponsor Response Form (SRF)'!E1518="M1", COUNTIF('OMS Response Form (ORF)'!D:D, C1518)&gt;0), "I", "V")="V"), "Valid","Invalid")," ")</f>
        <v xml:space="preserve"> </v>
      </c>
    </row>
    <row r="1519" spans="2:21" x14ac:dyDescent="0.35">
      <c r="B1519" s="70"/>
      <c r="C1519" s="71"/>
      <c r="D1519" s="72"/>
      <c r="E1519" s="73"/>
      <c r="F1519" s="73"/>
      <c r="G1519" s="73"/>
      <c r="H1519" s="73"/>
      <c r="I1519" s="73"/>
      <c r="J1519" s="73"/>
      <c r="K1519" s="73"/>
      <c r="L1519" s="73"/>
      <c r="M1519" s="73"/>
      <c r="N1519" s="73"/>
      <c r="O1519" s="73"/>
      <c r="P1519" s="73"/>
      <c r="Q1519" s="73"/>
      <c r="R1519" s="73"/>
      <c r="S1519" s="73"/>
      <c r="T1519" s="25" t="str">
        <f>IF(COUNTA(B1519:S1519)=0,"",IF(AND(COUNTA(B1519:D1519)=3,COUNTIF('SRF Drop Downs'!$B$2:$B$5,'Sponsor Response Form (SRF)'!E1519),COUNTIF('SRF Drop Downs'!$F$2:$F$5,'Sponsor Response Form (SRF)'!F1519),COUNTIF('SRF Drop Downs'!$C$2:$C$4,'Sponsor Response Form (SRF)'!G1519),COUNTIF('SRF Drop Downs'!$D$2:$D$6,'Sponsor Response Form (SRF)'!H1519),COUNTIF('SRF Drop Downs'!$A$2:$A$5,'Sponsor Response Form (SRF)'!I1519),COUNTIF('SRF Drop Downs'!$A$2:$A$4,'Sponsor Response Form (SRF)'!J1519),COUNTIF('SRF Drop Downs'!$A$2:$A$5,'Sponsor Response Form (SRF)'!K1519),COUNTIF('SRF Drop Downs'!$E$2:$E$7,'Sponsor Response Form (SRF)'!L1519),COUNTIF('SRF Drop Downs'!$A$2:$A$4,'Sponsor Response Form (SRF)'!M1519),COUNTIF('SRF Drop Downs'!$A$2:$A$4,'Sponsor Response Form (SRF)'!N1519),COUNTIF('SRF Drop Downs'!$A$2:$A$4,'Sponsor Response Form (SRF)'!O1519),COUNTIF('SRF Drop Downs'!$A$2:$A$4,'Sponsor Response Form (SRF)'!P1519),COUNTIF('SRF Drop Downs'!$A$2:$A$4,'Sponsor Response Form (SRF)'!Q1519),COUNTIF('SRF Drop Downs'!$A$2:$A$4,'Sponsor Response Form (SRF)'!R1519),COUNTIF('SRF Drop Downs'!$A$2:$A$4,'Sponsor Response Form (SRF)'!S1519)),"Complete","Incomplete"))</f>
        <v/>
      </c>
      <c r="U1519" s="26" t="str">
        <f>IF(T1519="Complete",IF(AND(NOT(ISNA(VLOOKUP(CONCATENATE(E1519,F1519,G1519,H1519,I1519,J1519,K1519,L1519),'SRF Drop Downs'!G:G,1,FALSE))),IF(AND(H1519&lt;&gt;"C3",L1519&lt;&gt;"O5"),IF(SUM(COUNTIF(M1519:S1519,"Y"),COUNTIF(M1519:S1519,"N"))=0,"V","I"),IF(COUNTIF(M1519:S1519,"Y"),"V","I"))="V", IF(AND('Sponsor Response Form (SRF)'!E1519="M1", COUNTIF('OMS Response Form (ORF)'!D:D, C1519)&gt;0), "I", "V")="V"), "Valid","Invalid")," ")</f>
        <v xml:space="preserve"> </v>
      </c>
    </row>
    <row r="1520" spans="2:21" x14ac:dyDescent="0.35">
      <c r="B1520" s="70"/>
      <c r="C1520" s="71"/>
      <c r="D1520" s="72"/>
      <c r="E1520" s="73"/>
      <c r="F1520" s="73"/>
      <c r="G1520" s="73"/>
      <c r="H1520" s="73"/>
      <c r="I1520" s="73"/>
      <c r="J1520" s="73"/>
      <c r="K1520" s="73"/>
      <c r="L1520" s="73"/>
      <c r="M1520" s="73"/>
      <c r="N1520" s="73"/>
      <c r="O1520" s="73"/>
      <c r="P1520" s="73"/>
      <c r="Q1520" s="73"/>
      <c r="R1520" s="73"/>
      <c r="S1520" s="73"/>
      <c r="T1520" s="25" t="str">
        <f>IF(COUNTA(B1520:S1520)=0,"",IF(AND(COUNTA(B1520:D1520)=3,COUNTIF('SRF Drop Downs'!$B$2:$B$5,'Sponsor Response Form (SRF)'!E1520),COUNTIF('SRF Drop Downs'!$F$2:$F$5,'Sponsor Response Form (SRF)'!F1520),COUNTIF('SRF Drop Downs'!$C$2:$C$4,'Sponsor Response Form (SRF)'!G1520),COUNTIF('SRF Drop Downs'!$D$2:$D$6,'Sponsor Response Form (SRF)'!H1520),COUNTIF('SRF Drop Downs'!$A$2:$A$5,'Sponsor Response Form (SRF)'!I1520),COUNTIF('SRF Drop Downs'!$A$2:$A$4,'Sponsor Response Form (SRF)'!J1520),COUNTIF('SRF Drop Downs'!$A$2:$A$5,'Sponsor Response Form (SRF)'!K1520),COUNTIF('SRF Drop Downs'!$E$2:$E$7,'Sponsor Response Form (SRF)'!L1520),COUNTIF('SRF Drop Downs'!$A$2:$A$4,'Sponsor Response Form (SRF)'!M1520),COUNTIF('SRF Drop Downs'!$A$2:$A$4,'Sponsor Response Form (SRF)'!N1520),COUNTIF('SRF Drop Downs'!$A$2:$A$4,'Sponsor Response Form (SRF)'!O1520),COUNTIF('SRF Drop Downs'!$A$2:$A$4,'Sponsor Response Form (SRF)'!P1520),COUNTIF('SRF Drop Downs'!$A$2:$A$4,'Sponsor Response Form (SRF)'!Q1520),COUNTIF('SRF Drop Downs'!$A$2:$A$4,'Sponsor Response Form (SRF)'!R1520),COUNTIF('SRF Drop Downs'!$A$2:$A$4,'Sponsor Response Form (SRF)'!S1520)),"Complete","Incomplete"))</f>
        <v/>
      </c>
      <c r="U1520" s="26" t="str">
        <f>IF(T1520="Complete",IF(AND(NOT(ISNA(VLOOKUP(CONCATENATE(E1520,F1520,G1520,H1520,I1520,J1520,K1520,L1520),'SRF Drop Downs'!G:G,1,FALSE))),IF(AND(H1520&lt;&gt;"C3",L1520&lt;&gt;"O5"),IF(SUM(COUNTIF(M1520:S1520,"Y"),COUNTIF(M1520:S1520,"N"))=0,"V","I"),IF(COUNTIF(M1520:S1520,"Y"),"V","I"))="V", IF(AND('Sponsor Response Form (SRF)'!E1520="M1", COUNTIF('OMS Response Form (ORF)'!D:D, C1520)&gt;0), "I", "V")="V"), "Valid","Invalid")," ")</f>
        <v xml:space="preserve"> </v>
      </c>
    </row>
    <row r="1521" spans="2:21" x14ac:dyDescent="0.35">
      <c r="B1521" s="70"/>
      <c r="C1521" s="71"/>
      <c r="D1521" s="72"/>
      <c r="E1521" s="73"/>
      <c r="F1521" s="73"/>
      <c r="G1521" s="73"/>
      <c r="H1521" s="73"/>
      <c r="I1521" s="73"/>
      <c r="J1521" s="73"/>
      <c r="K1521" s="73"/>
      <c r="L1521" s="73"/>
      <c r="M1521" s="73"/>
      <c r="N1521" s="73"/>
      <c r="O1521" s="73"/>
      <c r="P1521" s="73"/>
      <c r="Q1521" s="73"/>
      <c r="R1521" s="73"/>
      <c r="S1521" s="73"/>
      <c r="T1521" s="25" t="str">
        <f>IF(COUNTA(B1521:S1521)=0,"",IF(AND(COUNTA(B1521:D1521)=3,COUNTIF('SRF Drop Downs'!$B$2:$B$5,'Sponsor Response Form (SRF)'!E1521),COUNTIF('SRF Drop Downs'!$F$2:$F$5,'Sponsor Response Form (SRF)'!F1521),COUNTIF('SRF Drop Downs'!$C$2:$C$4,'Sponsor Response Form (SRF)'!G1521),COUNTIF('SRF Drop Downs'!$D$2:$D$6,'Sponsor Response Form (SRF)'!H1521),COUNTIF('SRF Drop Downs'!$A$2:$A$5,'Sponsor Response Form (SRF)'!I1521),COUNTIF('SRF Drop Downs'!$A$2:$A$4,'Sponsor Response Form (SRF)'!J1521),COUNTIF('SRF Drop Downs'!$A$2:$A$5,'Sponsor Response Form (SRF)'!K1521),COUNTIF('SRF Drop Downs'!$E$2:$E$7,'Sponsor Response Form (SRF)'!L1521),COUNTIF('SRF Drop Downs'!$A$2:$A$4,'Sponsor Response Form (SRF)'!M1521),COUNTIF('SRF Drop Downs'!$A$2:$A$4,'Sponsor Response Form (SRF)'!N1521),COUNTIF('SRF Drop Downs'!$A$2:$A$4,'Sponsor Response Form (SRF)'!O1521),COUNTIF('SRF Drop Downs'!$A$2:$A$4,'Sponsor Response Form (SRF)'!P1521),COUNTIF('SRF Drop Downs'!$A$2:$A$4,'Sponsor Response Form (SRF)'!Q1521),COUNTIF('SRF Drop Downs'!$A$2:$A$4,'Sponsor Response Form (SRF)'!R1521),COUNTIF('SRF Drop Downs'!$A$2:$A$4,'Sponsor Response Form (SRF)'!S1521)),"Complete","Incomplete"))</f>
        <v/>
      </c>
      <c r="U1521" s="26" t="str">
        <f>IF(T1521="Complete",IF(AND(NOT(ISNA(VLOOKUP(CONCATENATE(E1521,F1521,G1521,H1521,I1521,J1521,K1521,L1521),'SRF Drop Downs'!G:G,1,FALSE))),IF(AND(H1521&lt;&gt;"C3",L1521&lt;&gt;"O5"),IF(SUM(COUNTIF(M1521:S1521,"Y"),COUNTIF(M1521:S1521,"N"))=0,"V","I"),IF(COUNTIF(M1521:S1521,"Y"),"V","I"))="V", IF(AND('Sponsor Response Form (SRF)'!E1521="M1", COUNTIF('OMS Response Form (ORF)'!D:D, C1521)&gt;0), "I", "V")="V"), "Valid","Invalid")," ")</f>
        <v xml:space="preserve"> </v>
      </c>
    </row>
    <row r="1522" spans="2:21" x14ac:dyDescent="0.35">
      <c r="B1522" s="70"/>
      <c r="C1522" s="71"/>
      <c r="D1522" s="72"/>
      <c r="E1522" s="73"/>
      <c r="F1522" s="73"/>
      <c r="G1522" s="73"/>
      <c r="H1522" s="73"/>
      <c r="I1522" s="73"/>
      <c r="J1522" s="73"/>
      <c r="K1522" s="73"/>
      <c r="L1522" s="73"/>
      <c r="M1522" s="73"/>
      <c r="N1522" s="73"/>
      <c r="O1522" s="73"/>
      <c r="P1522" s="73"/>
      <c r="Q1522" s="73"/>
      <c r="R1522" s="73"/>
      <c r="S1522" s="73"/>
      <c r="T1522" s="25" t="str">
        <f>IF(COUNTA(B1522:S1522)=0,"",IF(AND(COUNTA(B1522:D1522)=3,COUNTIF('SRF Drop Downs'!$B$2:$B$5,'Sponsor Response Form (SRF)'!E1522),COUNTIF('SRF Drop Downs'!$F$2:$F$5,'Sponsor Response Form (SRF)'!F1522),COUNTIF('SRF Drop Downs'!$C$2:$C$4,'Sponsor Response Form (SRF)'!G1522),COUNTIF('SRF Drop Downs'!$D$2:$D$6,'Sponsor Response Form (SRF)'!H1522),COUNTIF('SRF Drop Downs'!$A$2:$A$5,'Sponsor Response Form (SRF)'!I1522),COUNTIF('SRF Drop Downs'!$A$2:$A$4,'Sponsor Response Form (SRF)'!J1522),COUNTIF('SRF Drop Downs'!$A$2:$A$5,'Sponsor Response Form (SRF)'!K1522),COUNTIF('SRF Drop Downs'!$E$2:$E$7,'Sponsor Response Form (SRF)'!L1522),COUNTIF('SRF Drop Downs'!$A$2:$A$4,'Sponsor Response Form (SRF)'!M1522),COUNTIF('SRF Drop Downs'!$A$2:$A$4,'Sponsor Response Form (SRF)'!N1522),COUNTIF('SRF Drop Downs'!$A$2:$A$4,'Sponsor Response Form (SRF)'!O1522),COUNTIF('SRF Drop Downs'!$A$2:$A$4,'Sponsor Response Form (SRF)'!P1522),COUNTIF('SRF Drop Downs'!$A$2:$A$4,'Sponsor Response Form (SRF)'!Q1522),COUNTIF('SRF Drop Downs'!$A$2:$A$4,'Sponsor Response Form (SRF)'!R1522),COUNTIF('SRF Drop Downs'!$A$2:$A$4,'Sponsor Response Form (SRF)'!S1522)),"Complete","Incomplete"))</f>
        <v/>
      </c>
      <c r="U1522" s="26" t="str">
        <f>IF(T1522="Complete",IF(AND(NOT(ISNA(VLOOKUP(CONCATENATE(E1522,F1522,G1522,H1522,I1522,J1522,K1522,L1522),'SRF Drop Downs'!G:G,1,FALSE))),IF(AND(H1522&lt;&gt;"C3",L1522&lt;&gt;"O5"),IF(SUM(COUNTIF(M1522:S1522,"Y"),COUNTIF(M1522:S1522,"N"))=0,"V","I"),IF(COUNTIF(M1522:S1522,"Y"),"V","I"))="V", IF(AND('Sponsor Response Form (SRF)'!E1522="M1", COUNTIF('OMS Response Form (ORF)'!D:D, C1522)&gt;0), "I", "V")="V"), "Valid","Invalid")," ")</f>
        <v xml:space="preserve"> </v>
      </c>
    </row>
    <row r="1523" spans="2:21" x14ac:dyDescent="0.35">
      <c r="B1523" s="70"/>
      <c r="C1523" s="71"/>
      <c r="D1523" s="72"/>
      <c r="E1523" s="73"/>
      <c r="F1523" s="73"/>
      <c r="G1523" s="73"/>
      <c r="H1523" s="73"/>
      <c r="I1523" s="73"/>
      <c r="J1523" s="73"/>
      <c r="K1523" s="73"/>
      <c r="L1523" s="73"/>
      <c r="M1523" s="73"/>
      <c r="N1523" s="73"/>
      <c r="O1523" s="73"/>
      <c r="P1523" s="73"/>
      <c r="Q1523" s="73"/>
      <c r="R1523" s="73"/>
      <c r="S1523" s="73"/>
      <c r="T1523" s="25" t="str">
        <f>IF(COUNTA(B1523:S1523)=0,"",IF(AND(COUNTA(B1523:D1523)=3,COUNTIF('SRF Drop Downs'!$B$2:$B$5,'Sponsor Response Form (SRF)'!E1523),COUNTIF('SRF Drop Downs'!$F$2:$F$5,'Sponsor Response Form (SRF)'!F1523),COUNTIF('SRF Drop Downs'!$C$2:$C$4,'Sponsor Response Form (SRF)'!G1523),COUNTIF('SRF Drop Downs'!$D$2:$D$6,'Sponsor Response Form (SRF)'!H1523),COUNTIF('SRF Drop Downs'!$A$2:$A$5,'Sponsor Response Form (SRF)'!I1523),COUNTIF('SRF Drop Downs'!$A$2:$A$4,'Sponsor Response Form (SRF)'!J1523),COUNTIF('SRF Drop Downs'!$A$2:$A$5,'Sponsor Response Form (SRF)'!K1523),COUNTIF('SRF Drop Downs'!$E$2:$E$7,'Sponsor Response Form (SRF)'!L1523),COUNTIF('SRF Drop Downs'!$A$2:$A$4,'Sponsor Response Form (SRF)'!M1523),COUNTIF('SRF Drop Downs'!$A$2:$A$4,'Sponsor Response Form (SRF)'!N1523),COUNTIF('SRF Drop Downs'!$A$2:$A$4,'Sponsor Response Form (SRF)'!O1523),COUNTIF('SRF Drop Downs'!$A$2:$A$4,'Sponsor Response Form (SRF)'!P1523),COUNTIF('SRF Drop Downs'!$A$2:$A$4,'Sponsor Response Form (SRF)'!Q1523),COUNTIF('SRF Drop Downs'!$A$2:$A$4,'Sponsor Response Form (SRF)'!R1523),COUNTIF('SRF Drop Downs'!$A$2:$A$4,'Sponsor Response Form (SRF)'!S1523)),"Complete","Incomplete"))</f>
        <v/>
      </c>
      <c r="U1523" s="26" t="str">
        <f>IF(T1523="Complete",IF(AND(NOT(ISNA(VLOOKUP(CONCATENATE(E1523,F1523,G1523,H1523,I1523,J1523,K1523,L1523),'SRF Drop Downs'!G:G,1,FALSE))),IF(AND(H1523&lt;&gt;"C3",L1523&lt;&gt;"O5"),IF(SUM(COUNTIF(M1523:S1523,"Y"),COUNTIF(M1523:S1523,"N"))=0,"V","I"),IF(COUNTIF(M1523:S1523,"Y"),"V","I"))="V", IF(AND('Sponsor Response Form (SRF)'!E1523="M1", COUNTIF('OMS Response Form (ORF)'!D:D, C1523)&gt;0), "I", "V")="V"), "Valid","Invalid")," ")</f>
        <v xml:space="preserve"> </v>
      </c>
    </row>
    <row r="1524" spans="2:21" x14ac:dyDescent="0.35">
      <c r="B1524" s="70"/>
      <c r="C1524" s="71"/>
      <c r="D1524" s="72"/>
      <c r="E1524" s="73"/>
      <c r="F1524" s="73"/>
      <c r="G1524" s="73"/>
      <c r="H1524" s="73"/>
      <c r="I1524" s="73"/>
      <c r="J1524" s="73"/>
      <c r="K1524" s="73"/>
      <c r="L1524" s="73"/>
      <c r="M1524" s="73"/>
      <c r="N1524" s="73"/>
      <c r="O1524" s="73"/>
      <c r="P1524" s="73"/>
      <c r="Q1524" s="73"/>
      <c r="R1524" s="73"/>
      <c r="S1524" s="73"/>
      <c r="T1524" s="25" t="str">
        <f>IF(COUNTA(B1524:S1524)=0,"",IF(AND(COUNTA(B1524:D1524)=3,COUNTIF('SRF Drop Downs'!$B$2:$B$5,'Sponsor Response Form (SRF)'!E1524),COUNTIF('SRF Drop Downs'!$F$2:$F$5,'Sponsor Response Form (SRF)'!F1524),COUNTIF('SRF Drop Downs'!$C$2:$C$4,'Sponsor Response Form (SRF)'!G1524),COUNTIF('SRF Drop Downs'!$D$2:$D$6,'Sponsor Response Form (SRF)'!H1524),COUNTIF('SRF Drop Downs'!$A$2:$A$5,'Sponsor Response Form (SRF)'!I1524),COUNTIF('SRF Drop Downs'!$A$2:$A$4,'Sponsor Response Form (SRF)'!J1524),COUNTIF('SRF Drop Downs'!$A$2:$A$5,'Sponsor Response Form (SRF)'!K1524),COUNTIF('SRF Drop Downs'!$E$2:$E$7,'Sponsor Response Form (SRF)'!L1524),COUNTIF('SRF Drop Downs'!$A$2:$A$4,'Sponsor Response Form (SRF)'!M1524),COUNTIF('SRF Drop Downs'!$A$2:$A$4,'Sponsor Response Form (SRF)'!N1524),COUNTIF('SRF Drop Downs'!$A$2:$A$4,'Sponsor Response Form (SRF)'!O1524),COUNTIF('SRF Drop Downs'!$A$2:$A$4,'Sponsor Response Form (SRF)'!P1524),COUNTIF('SRF Drop Downs'!$A$2:$A$4,'Sponsor Response Form (SRF)'!Q1524),COUNTIF('SRF Drop Downs'!$A$2:$A$4,'Sponsor Response Form (SRF)'!R1524),COUNTIF('SRF Drop Downs'!$A$2:$A$4,'Sponsor Response Form (SRF)'!S1524)),"Complete","Incomplete"))</f>
        <v/>
      </c>
      <c r="U1524" s="26" t="str">
        <f>IF(T1524="Complete",IF(AND(NOT(ISNA(VLOOKUP(CONCATENATE(E1524,F1524,G1524,H1524,I1524,J1524,K1524,L1524),'SRF Drop Downs'!G:G,1,FALSE))),IF(AND(H1524&lt;&gt;"C3",L1524&lt;&gt;"O5"),IF(SUM(COUNTIF(M1524:S1524,"Y"),COUNTIF(M1524:S1524,"N"))=0,"V","I"),IF(COUNTIF(M1524:S1524,"Y"),"V","I"))="V", IF(AND('Sponsor Response Form (SRF)'!E1524="M1", COUNTIF('OMS Response Form (ORF)'!D:D, C1524)&gt;0), "I", "V")="V"), "Valid","Invalid")," ")</f>
        <v xml:space="preserve"> </v>
      </c>
    </row>
    <row r="1525" spans="2:21" x14ac:dyDescent="0.35">
      <c r="B1525" s="70"/>
      <c r="C1525" s="71"/>
      <c r="D1525" s="72"/>
      <c r="E1525" s="73"/>
      <c r="F1525" s="73"/>
      <c r="G1525" s="73"/>
      <c r="H1525" s="73"/>
      <c r="I1525" s="73"/>
      <c r="J1525" s="73"/>
      <c r="K1525" s="73"/>
      <c r="L1525" s="73"/>
      <c r="M1525" s="73"/>
      <c r="N1525" s="73"/>
      <c r="O1525" s="73"/>
      <c r="P1525" s="73"/>
      <c r="Q1525" s="73"/>
      <c r="R1525" s="73"/>
      <c r="S1525" s="73"/>
      <c r="T1525" s="25" t="str">
        <f>IF(COUNTA(B1525:S1525)=0,"",IF(AND(COUNTA(B1525:D1525)=3,COUNTIF('SRF Drop Downs'!$B$2:$B$5,'Sponsor Response Form (SRF)'!E1525),COUNTIF('SRF Drop Downs'!$F$2:$F$5,'Sponsor Response Form (SRF)'!F1525),COUNTIF('SRF Drop Downs'!$C$2:$C$4,'Sponsor Response Form (SRF)'!G1525),COUNTIF('SRF Drop Downs'!$D$2:$D$6,'Sponsor Response Form (SRF)'!H1525),COUNTIF('SRF Drop Downs'!$A$2:$A$5,'Sponsor Response Form (SRF)'!I1525),COUNTIF('SRF Drop Downs'!$A$2:$A$4,'Sponsor Response Form (SRF)'!J1525),COUNTIF('SRF Drop Downs'!$A$2:$A$5,'Sponsor Response Form (SRF)'!K1525),COUNTIF('SRF Drop Downs'!$E$2:$E$7,'Sponsor Response Form (SRF)'!L1525),COUNTIF('SRF Drop Downs'!$A$2:$A$4,'Sponsor Response Form (SRF)'!M1525),COUNTIF('SRF Drop Downs'!$A$2:$A$4,'Sponsor Response Form (SRF)'!N1525),COUNTIF('SRF Drop Downs'!$A$2:$A$4,'Sponsor Response Form (SRF)'!O1525),COUNTIF('SRF Drop Downs'!$A$2:$A$4,'Sponsor Response Form (SRF)'!P1525),COUNTIF('SRF Drop Downs'!$A$2:$A$4,'Sponsor Response Form (SRF)'!Q1525),COUNTIF('SRF Drop Downs'!$A$2:$A$4,'Sponsor Response Form (SRF)'!R1525),COUNTIF('SRF Drop Downs'!$A$2:$A$4,'Sponsor Response Form (SRF)'!S1525)),"Complete","Incomplete"))</f>
        <v/>
      </c>
      <c r="U1525" s="26" t="str">
        <f>IF(T1525="Complete",IF(AND(NOT(ISNA(VLOOKUP(CONCATENATE(E1525,F1525,G1525,H1525,I1525,J1525,K1525,L1525),'SRF Drop Downs'!G:G,1,FALSE))),IF(AND(H1525&lt;&gt;"C3",L1525&lt;&gt;"O5"),IF(SUM(COUNTIF(M1525:S1525,"Y"),COUNTIF(M1525:S1525,"N"))=0,"V","I"),IF(COUNTIF(M1525:S1525,"Y"),"V","I"))="V", IF(AND('Sponsor Response Form (SRF)'!E1525="M1", COUNTIF('OMS Response Form (ORF)'!D:D, C1525)&gt;0), "I", "V")="V"), "Valid","Invalid")," ")</f>
        <v xml:space="preserve"> </v>
      </c>
    </row>
    <row r="1526" spans="2:21" x14ac:dyDescent="0.35">
      <c r="B1526" s="70"/>
      <c r="C1526" s="71"/>
      <c r="D1526" s="72"/>
      <c r="E1526" s="73"/>
      <c r="F1526" s="73"/>
      <c r="G1526" s="73"/>
      <c r="H1526" s="73"/>
      <c r="I1526" s="73"/>
      <c r="J1526" s="73"/>
      <c r="K1526" s="73"/>
      <c r="L1526" s="73"/>
      <c r="M1526" s="73"/>
      <c r="N1526" s="73"/>
      <c r="O1526" s="73"/>
      <c r="P1526" s="73"/>
      <c r="Q1526" s="73"/>
      <c r="R1526" s="73"/>
      <c r="S1526" s="73"/>
      <c r="T1526" s="25" t="str">
        <f>IF(COUNTA(B1526:S1526)=0,"",IF(AND(COUNTA(B1526:D1526)=3,COUNTIF('SRF Drop Downs'!$B$2:$B$5,'Sponsor Response Form (SRF)'!E1526),COUNTIF('SRF Drop Downs'!$F$2:$F$5,'Sponsor Response Form (SRF)'!F1526),COUNTIF('SRF Drop Downs'!$C$2:$C$4,'Sponsor Response Form (SRF)'!G1526),COUNTIF('SRF Drop Downs'!$D$2:$D$6,'Sponsor Response Form (SRF)'!H1526),COUNTIF('SRF Drop Downs'!$A$2:$A$5,'Sponsor Response Form (SRF)'!I1526),COUNTIF('SRF Drop Downs'!$A$2:$A$4,'Sponsor Response Form (SRF)'!J1526),COUNTIF('SRF Drop Downs'!$A$2:$A$5,'Sponsor Response Form (SRF)'!K1526),COUNTIF('SRF Drop Downs'!$E$2:$E$7,'Sponsor Response Form (SRF)'!L1526),COUNTIF('SRF Drop Downs'!$A$2:$A$4,'Sponsor Response Form (SRF)'!M1526),COUNTIF('SRF Drop Downs'!$A$2:$A$4,'Sponsor Response Form (SRF)'!N1526),COUNTIF('SRF Drop Downs'!$A$2:$A$4,'Sponsor Response Form (SRF)'!O1526),COUNTIF('SRF Drop Downs'!$A$2:$A$4,'Sponsor Response Form (SRF)'!P1526),COUNTIF('SRF Drop Downs'!$A$2:$A$4,'Sponsor Response Form (SRF)'!Q1526),COUNTIF('SRF Drop Downs'!$A$2:$A$4,'Sponsor Response Form (SRF)'!R1526),COUNTIF('SRF Drop Downs'!$A$2:$A$4,'Sponsor Response Form (SRF)'!S1526)),"Complete","Incomplete"))</f>
        <v/>
      </c>
      <c r="U1526" s="26" t="str">
        <f>IF(T1526="Complete",IF(AND(NOT(ISNA(VLOOKUP(CONCATENATE(E1526,F1526,G1526,H1526,I1526,J1526,K1526,L1526),'SRF Drop Downs'!G:G,1,FALSE))),IF(AND(H1526&lt;&gt;"C3",L1526&lt;&gt;"O5"),IF(SUM(COUNTIF(M1526:S1526,"Y"),COUNTIF(M1526:S1526,"N"))=0,"V","I"),IF(COUNTIF(M1526:S1526,"Y"),"V","I"))="V", IF(AND('Sponsor Response Form (SRF)'!E1526="M1", COUNTIF('OMS Response Form (ORF)'!D:D, C1526)&gt;0), "I", "V")="V"), "Valid","Invalid")," ")</f>
        <v xml:space="preserve"> </v>
      </c>
    </row>
    <row r="1527" spans="2:21" x14ac:dyDescent="0.35">
      <c r="B1527" s="70"/>
      <c r="C1527" s="71"/>
      <c r="D1527" s="72"/>
      <c r="E1527" s="73"/>
      <c r="F1527" s="73"/>
      <c r="G1527" s="73"/>
      <c r="H1527" s="73"/>
      <c r="I1527" s="73"/>
      <c r="J1527" s="73"/>
      <c r="K1527" s="73"/>
      <c r="L1527" s="73"/>
      <c r="M1527" s="73"/>
      <c r="N1527" s="73"/>
      <c r="O1527" s="73"/>
      <c r="P1527" s="73"/>
      <c r="Q1527" s="73"/>
      <c r="R1527" s="73"/>
      <c r="S1527" s="73"/>
      <c r="T1527" s="25" t="str">
        <f>IF(COUNTA(B1527:S1527)=0,"",IF(AND(COUNTA(B1527:D1527)=3,COUNTIF('SRF Drop Downs'!$B$2:$B$5,'Sponsor Response Form (SRF)'!E1527),COUNTIF('SRF Drop Downs'!$F$2:$F$5,'Sponsor Response Form (SRF)'!F1527),COUNTIF('SRF Drop Downs'!$C$2:$C$4,'Sponsor Response Form (SRF)'!G1527),COUNTIF('SRF Drop Downs'!$D$2:$D$6,'Sponsor Response Form (SRF)'!H1527),COUNTIF('SRF Drop Downs'!$A$2:$A$5,'Sponsor Response Form (SRF)'!I1527),COUNTIF('SRF Drop Downs'!$A$2:$A$4,'Sponsor Response Form (SRF)'!J1527),COUNTIF('SRF Drop Downs'!$A$2:$A$5,'Sponsor Response Form (SRF)'!K1527),COUNTIF('SRF Drop Downs'!$E$2:$E$7,'Sponsor Response Form (SRF)'!L1527),COUNTIF('SRF Drop Downs'!$A$2:$A$4,'Sponsor Response Form (SRF)'!M1527),COUNTIF('SRF Drop Downs'!$A$2:$A$4,'Sponsor Response Form (SRF)'!N1527),COUNTIF('SRF Drop Downs'!$A$2:$A$4,'Sponsor Response Form (SRF)'!O1527),COUNTIF('SRF Drop Downs'!$A$2:$A$4,'Sponsor Response Form (SRF)'!P1527),COUNTIF('SRF Drop Downs'!$A$2:$A$4,'Sponsor Response Form (SRF)'!Q1527),COUNTIF('SRF Drop Downs'!$A$2:$A$4,'Sponsor Response Form (SRF)'!R1527),COUNTIF('SRF Drop Downs'!$A$2:$A$4,'Sponsor Response Form (SRF)'!S1527)),"Complete","Incomplete"))</f>
        <v/>
      </c>
      <c r="U1527" s="26" t="str">
        <f>IF(T1527="Complete",IF(AND(NOT(ISNA(VLOOKUP(CONCATENATE(E1527,F1527,G1527,H1527,I1527,J1527,K1527,L1527),'SRF Drop Downs'!G:G,1,FALSE))),IF(AND(H1527&lt;&gt;"C3",L1527&lt;&gt;"O5"),IF(SUM(COUNTIF(M1527:S1527,"Y"),COUNTIF(M1527:S1527,"N"))=0,"V","I"),IF(COUNTIF(M1527:S1527,"Y"),"V","I"))="V", IF(AND('Sponsor Response Form (SRF)'!E1527="M1", COUNTIF('OMS Response Form (ORF)'!D:D, C1527)&gt;0), "I", "V")="V"), "Valid","Invalid")," ")</f>
        <v xml:space="preserve"> </v>
      </c>
    </row>
    <row r="1528" spans="2:21" x14ac:dyDescent="0.35">
      <c r="B1528" s="70"/>
      <c r="C1528" s="71"/>
      <c r="D1528" s="72"/>
      <c r="E1528" s="73"/>
      <c r="F1528" s="73"/>
      <c r="G1528" s="73"/>
      <c r="H1528" s="73"/>
      <c r="I1528" s="73"/>
      <c r="J1528" s="73"/>
      <c r="K1528" s="73"/>
      <c r="L1528" s="73"/>
      <c r="M1528" s="73"/>
      <c r="N1528" s="73"/>
      <c r="O1528" s="73"/>
      <c r="P1528" s="73"/>
      <c r="Q1528" s="73"/>
      <c r="R1528" s="73"/>
      <c r="S1528" s="73"/>
      <c r="T1528" s="25" t="str">
        <f>IF(COUNTA(B1528:S1528)=0,"",IF(AND(COUNTA(B1528:D1528)=3,COUNTIF('SRF Drop Downs'!$B$2:$B$5,'Sponsor Response Form (SRF)'!E1528),COUNTIF('SRF Drop Downs'!$F$2:$F$5,'Sponsor Response Form (SRF)'!F1528),COUNTIF('SRF Drop Downs'!$C$2:$C$4,'Sponsor Response Form (SRF)'!G1528),COUNTIF('SRF Drop Downs'!$D$2:$D$6,'Sponsor Response Form (SRF)'!H1528),COUNTIF('SRF Drop Downs'!$A$2:$A$5,'Sponsor Response Form (SRF)'!I1528),COUNTIF('SRF Drop Downs'!$A$2:$A$4,'Sponsor Response Form (SRF)'!J1528),COUNTIF('SRF Drop Downs'!$A$2:$A$5,'Sponsor Response Form (SRF)'!K1528),COUNTIF('SRF Drop Downs'!$E$2:$E$7,'Sponsor Response Form (SRF)'!L1528),COUNTIF('SRF Drop Downs'!$A$2:$A$4,'Sponsor Response Form (SRF)'!M1528),COUNTIF('SRF Drop Downs'!$A$2:$A$4,'Sponsor Response Form (SRF)'!N1528),COUNTIF('SRF Drop Downs'!$A$2:$A$4,'Sponsor Response Form (SRF)'!O1528),COUNTIF('SRF Drop Downs'!$A$2:$A$4,'Sponsor Response Form (SRF)'!P1528),COUNTIF('SRF Drop Downs'!$A$2:$A$4,'Sponsor Response Form (SRF)'!Q1528),COUNTIF('SRF Drop Downs'!$A$2:$A$4,'Sponsor Response Form (SRF)'!R1528),COUNTIF('SRF Drop Downs'!$A$2:$A$4,'Sponsor Response Form (SRF)'!S1528)),"Complete","Incomplete"))</f>
        <v/>
      </c>
      <c r="U1528" s="26" t="str">
        <f>IF(T1528="Complete",IF(AND(NOT(ISNA(VLOOKUP(CONCATENATE(E1528,F1528,G1528,H1528,I1528,J1528,K1528,L1528),'SRF Drop Downs'!G:G,1,FALSE))),IF(AND(H1528&lt;&gt;"C3",L1528&lt;&gt;"O5"),IF(SUM(COUNTIF(M1528:S1528,"Y"),COUNTIF(M1528:S1528,"N"))=0,"V","I"),IF(COUNTIF(M1528:S1528,"Y"),"V","I"))="V", IF(AND('Sponsor Response Form (SRF)'!E1528="M1", COUNTIF('OMS Response Form (ORF)'!D:D, C1528)&gt;0), "I", "V")="V"), "Valid","Invalid")," ")</f>
        <v xml:space="preserve"> </v>
      </c>
    </row>
    <row r="1529" spans="2:21" x14ac:dyDescent="0.35">
      <c r="B1529" s="70"/>
      <c r="C1529" s="71"/>
      <c r="D1529" s="72"/>
      <c r="E1529" s="73"/>
      <c r="F1529" s="73"/>
      <c r="G1529" s="73"/>
      <c r="H1529" s="73"/>
      <c r="I1529" s="73"/>
      <c r="J1529" s="73"/>
      <c r="K1529" s="73"/>
      <c r="L1529" s="73"/>
      <c r="M1529" s="73"/>
      <c r="N1529" s="73"/>
      <c r="O1529" s="73"/>
      <c r="P1529" s="73"/>
      <c r="Q1529" s="73"/>
      <c r="R1529" s="73"/>
      <c r="S1529" s="73"/>
      <c r="T1529" s="25" t="str">
        <f>IF(COUNTA(B1529:S1529)=0,"",IF(AND(COUNTA(B1529:D1529)=3,COUNTIF('SRF Drop Downs'!$B$2:$B$5,'Sponsor Response Form (SRF)'!E1529),COUNTIF('SRF Drop Downs'!$F$2:$F$5,'Sponsor Response Form (SRF)'!F1529),COUNTIF('SRF Drop Downs'!$C$2:$C$4,'Sponsor Response Form (SRF)'!G1529),COUNTIF('SRF Drop Downs'!$D$2:$D$6,'Sponsor Response Form (SRF)'!H1529),COUNTIF('SRF Drop Downs'!$A$2:$A$5,'Sponsor Response Form (SRF)'!I1529),COUNTIF('SRF Drop Downs'!$A$2:$A$4,'Sponsor Response Form (SRF)'!J1529),COUNTIF('SRF Drop Downs'!$A$2:$A$5,'Sponsor Response Form (SRF)'!K1529),COUNTIF('SRF Drop Downs'!$E$2:$E$7,'Sponsor Response Form (SRF)'!L1529),COUNTIF('SRF Drop Downs'!$A$2:$A$4,'Sponsor Response Form (SRF)'!M1529),COUNTIF('SRF Drop Downs'!$A$2:$A$4,'Sponsor Response Form (SRF)'!N1529),COUNTIF('SRF Drop Downs'!$A$2:$A$4,'Sponsor Response Form (SRF)'!O1529),COUNTIF('SRF Drop Downs'!$A$2:$A$4,'Sponsor Response Form (SRF)'!P1529),COUNTIF('SRF Drop Downs'!$A$2:$A$4,'Sponsor Response Form (SRF)'!Q1529),COUNTIF('SRF Drop Downs'!$A$2:$A$4,'Sponsor Response Form (SRF)'!R1529),COUNTIF('SRF Drop Downs'!$A$2:$A$4,'Sponsor Response Form (SRF)'!S1529)),"Complete","Incomplete"))</f>
        <v/>
      </c>
      <c r="U1529" s="26" t="str">
        <f>IF(T1529="Complete",IF(AND(NOT(ISNA(VLOOKUP(CONCATENATE(E1529,F1529,G1529,H1529,I1529,J1529,K1529,L1529),'SRF Drop Downs'!G:G,1,FALSE))),IF(AND(H1529&lt;&gt;"C3",L1529&lt;&gt;"O5"),IF(SUM(COUNTIF(M1529:S1529,"Y"),COUNTIF(M1529:S1529,"N"))=0,"V","I"),IF(COUNTIF(M1529:S1529,"Y"),"V","I"))="V", IF(AND('Sponsor Response Form (SRF)'!E1529="M1", COUNTIF('OMS Response Form (ORF)'!D:D, C1529)&gt;0), "I", "V")="V"), "Valid","Invalid")," ")</f>
        <v xml:space="preserve"> </v>
      </c>
    </row>
    <row r="1530" spans="2:21" x14ac:dyDescent="0.35">
      <c r="B1530" s="70"/>
      <c r="C1530" s="71"/>
      <c r="D1530" s="72"/>
      <c r="E1530" s="73"/>
      <c r="F1530" s="73"/>
      <c r="G1530" s="73"/>
      <c r="H1530" s="73"/>
      <c r="I1530" s="73"/>
      <c r="J1530" s="73"/>
      <c r="K1530" s="73"/>
      <c r="L1530" s="73"/>
      <c r="M1530" s="73"/>
      <c r="N1530" s="73"/>
      <c r="O1530" s="73"/>
      <c r="P1530" s="73"/>
      <c r="Q1530" s="73"/>
      <c r="R1530" s="73"/>
      <c r="S1530" s="73"/>
      <c r="T1530" s="25" t="str">
        <f>IF(COUNTA(B1530:S1530)=0,"",IF(AND(COUNTA(B1530:D1530)=3,COUNTIF('SRF Drop Downs'!$B$2:$B$5,'Sponsor Response Form (SRF)'!E1530),COUNTIF('SRF Drop Downs'!$F$2:$F$5,'Sponsor Response Form (SRF)'!F1530),COUNTIF('SRF Drop Downs'!$C$2:$C$4,'Sponsor Response Form (SRF)'!G1530),COUNTIF('SRF Drop Downs'!$D$2:$D$6,'Sponsor Response Form (SRF)'!H1530),COUNTIF('SRF Drop Downs'!$A$2:$A$5,'Sponsor Response Form (SRF)'!I1530),COUNTIF('SRF Drop Downs'!$A$2:$A$4,'Sponsor Response Form (SRF)'!J1530),COUNTIF('SRF Drop Downs'!$A$2:$A$5,'Sponsor Response Form (SRF)'!K1530),COUNTIF('SRF Drop Downs'!$E$2:$E$7,'Sponsor Response Form (SRF)'!L1530),COUNTIF('SRF Drop Downs'!$A$2:$A$4,'Sponsor Response Form (SRF)'!M1530),COUNTIF('SRF Drop Downs'!$A$2:$A$4,'Sponsor Response Form (SRF)'!N1530),COUNTIF('SRF Drop Downs'!$A$2:$A$4,'Sponsor Response Form (SRF)'!O1530),COUNTIF('SRF Drop Downs'!$A$2:$A$4,'Sponsor Response Form (SRF)'!P1530),COUNTIF('SRF Drop Downs'!$A$2:$A$4,'Sponsor Response Form (SRF)'!Q1530),COUNTIF('SRF Drop Downs'!$A$2:$A$4,'Sponsor Response Form (SRF)'!R1530),COUNTIF('SRF Drop Downs'!$A$2:$A$4,'Sponsor Response Form (SRF)'!S1530)),"Complete","Incomplete"))</f>
        <v/>
      </c>
      <c r="U1530" s="26" t="str">
        <f>IF(T1530="Complete",IF(AND(NOT(ISNA(VLOOKUP(CONCATENATE(E1530,F1530,G1530,H1530,I1530,J1530,K1530,L1530),'SRF Drop Downs'!G:G,1,FALSE))),IF(AND(H1530&lt;&gt;"C3",L1530&lt;&gt;"O5"),IF(SUM(COUNTIF(M1530:S1530,"Y"),COUNTIF(M1530:S1530,"N"))=0,"V","I"),IF(COUNTIF(M1530:S1530,"Y"),"V","I"))="V", IF(AND('Sponsor Response Form (SRF)'!E1530="M1", COUNTIF('OMS Response Form (ORF)'!D:D, C1530)&gt;0), "I", "V")="V"), "Valid","Invalid")," ")</f>
        <v xml:space="preserve"> </v>
      </c>
    </row>
    <row r="1531" spans="2:21" x14ac:dyDescent="0.35">
      <c r="B1531" s="70"/>
      <c r="C1531" s="71"/>
      <c r="D1531" s="72"/>
      <c r="E1531" s="73"/>
      <c r="F1531" s="73"/>
      <c r="G1531" s="73"/>
      <c r="H1531" s="73"/>
      <c r="I1531" s="73"/>
      <c r="J1531" s="73"/>
      <c r="K1531" s="73"/>
      <c r="L1531" s="73"/>
      <c r="M1531" s="73"/>
      <c r="N1531" s="73"/>
      <c r="O1531" s="73"/>
      <c r="P1531" s="73"/>
      <c r="Q1531" s="73"/>
      <c r="R1531" s="73"/>
      <c r="S1531" s="73"/>
      <c r="T1531" s="25" t="str">
        <f>IF(COUNTA(B1531:S1531)=0,"",IF(AND(COUNTA(B1531:D1531)=3,COUNTIF('SRF Drop Downs'!$B$2:$B$5,'Sponsor Response Form (SRF)'!E1531),COUNTIF('SRF Drop Downs'!$F$2:$F$5,'Sponsor Response Form (SRF)'!F1531),COUNTIF('SRF Drop Downs'!$C$2:$C$4,'Sponsor Response Form (SRF)'!G1531),COUNTIF('SRF Drop Downs'!$D$2:$D$6,'Sponsor Response Form (SRF)'!H1531),COUNTIF('SRF Drop Downs'!$A$2:$A$5,'Sponsor Response Form (SRF)'!I1531),COUNTIF('SRF Drop Downs'!$A$2:$A$4,'Sponsor Response Form (SRF)'!J1531),COUNTIF('SRF Drop Downs'!$A$2:$A$5,'Sponsor Response Form (SRF)'!K1531),COUNTIF('SRF Drop Downs'!$E$2:$E$7,'Sponsor Response Form (SRF)'!L1531),COUNTIF('SRF Drop Downs'!$A$2:$A$4,'Sponsor Response Form (SRF)'!M1531),COUNTIF('SRF Drop Downs'!$A$2:$A$4,'Sponsor Response Form (SRF)'!N1531),COUNTIF('SRF Drop Downs'!$A$2:$A$4,'Sponsor Response Form (SRF)'!O1531),COUNTIF('SRF Drop Downs'!$A$2:$A$4,'Sponsor Response Form (SRF)'!P1531),COUNTIF('SRF Drop Downs'!$A$2:$A$4,'Sponsor Response Form (SRF)'!Q1531),COUNTIF('SRF Drop Downs'!$A$2:$A$4,'Sponsor Response Form (SRF)'!R1531),COUNTIF('SRF Drop Downs'!$A$2:$A$4,'Sponsor Response Form (SRF)'!S1531)),"Complete","Incomplete"))</f>
        <v/>
      </c>
      <c r="U1531" s="26" t="str">
        <f>IF(T1531="Complete",IF(AND(NOT(ISNA(VLOOKUP(CONCATENATE(E1531,F1531,G1531,H1531,I1531,J1531,K1531,L1531),'SRF Drop Downs'!G:G,1,FALSE))),IF(AND(H1531&lt;&gt;"C3",L1531&lt;&gt;"O5"),IF(SUM(COUNTIF(M1531:S1531,"Y"),COUNTIF(M1531:S1531,"N"))=0,"V","I"),IF(COUNTIF(M1531:S1531,"Y"),"V","I"))="V", IF(AND('Sponsor Response Form (SRF)'!E1531="M1", COUNTIF('OMS Response Form (ORF)'!D:D, C1531)&gt;0), "I", "V")="V"), "Valid","Invalid")," ")</f>
        <v xml:space="preserve"> </v>
      </c>
    </row>
    <row r="1532" spans="2:21" x14ac:dyDescent="0.35">
      <c r="B1532" s="70"/>
      <c r="C1532" s="71"/>
      <c r="D1532" s="72"/>
      <c r="E1532" s="73"/>
      <c r="F1532" s="73"/>
      <c r="G1532" s="73"/>
      <c r="H1532" s="73"/>
      <c r="I1532" s="73"/>
      <c r="J1532" s="73"/>
      <c r="K1532" s="73"/>
      <c r="L1532" s="73"/>
      <c r="M1532" s="73"/>
      <c r="N1532" s="73"/>
      <c r="O1532" s="73"/>
      <c r="P1532" s="73"/>
      <c r="Q1532" s="73"/>
      <c r="R1532" s="73"/>
      <c r="S1532" s="73"/>
      <c r="T1532" s="25" t="str">
        <f>IF(COUNTA(B1532:S1532)=0,"",IF(AND(COUNTA(B1532:D1532)=3,COUNTIF('SRF Drop Downs'!$B$2:$B$5,'Sponsor Response Form (SRF)'!E1532),COUNTIF('SRF Drop Downs'!$F$2:$F$5,'Sponsor Response Form (SRF)'!F1532),COUNTIF('SRF Drop Downs'!$C$2:$C$4,'Sponsor Response Form (SRF)'!G1532),COUNTIF('SRF Drop Downs'!$D$2:$D$6,'Sponsor Response Form (SRF)'!H1532),COUNTIF('SRF Drop Downs'!$A$2:$A$5,'Sponsor Response Form (SRF)'!I1532),COUNTIF('SRF Drop Downs'!$A$2:$A$4,'Sponsor Response Form (SRF)'!J1532),COUNTIF('SRF Drop Downs'!$A$2:$A$5,'Sponsor Response Form (SRF)'!K1532),COUNTIF('SRF Drop Downs'!$E$2:$E$7,'Sponsor Response Form (SRF)'!L1532),COUNTIF('SRF Drop Downs'!$A$2:$A$4,'Sponsor Response Form (SRF)'!M1532),COUNTIF('SRF Drop Downs'!$A$2:$A$4,'Sponsor Response Form (SRF)'!N1532),COUNTIF('SRF Drop Downs'!$A$2:$A$4,'Sponsor Response Form (SRF)'!O1532),COUNTIF('SRF Drop Downs'!$A$2:$A$4,'Sponsor Response Form (SRF)'!P1532),COUNTIF('SRF Drop Downs'!$A$2:$A$4,'Sponsor Response Form (SRF)'!Q1532),COUNTIF('SRF Drop Downs'!$A$2:$A$4,'Sponsor Response Form (SRF)'!R1532),COUNTIF('SRF Drop Downs'!$A$2:$A$4,'Sponsor Response Form (SRF)'!S1532)),"Complete","Incomplete"))</f>
        <v/>
      </c>
      <c r="U1532" s="26" t="str">
        <f>IF(T1532="Complete",IF(AND(NOT(ISNA(VLOOKUP(CONCATENATE(E1532,F1532,G1532,H1532,I1532,J1532,K1532,L1532),'SRF Drop Downs'!G:G,1,FALSE))),IF(AND(H1532&lt;&gt;"C3",L1532&lt;&gt;"O5"),IF(SUM(COUNTIF(M1532:S1532,"Y"),COUNTIF(M1532:S1532,"N"))=0,"V","I"),IF(COUNTIF(M1532:S1532,"Y"),"V","I"))="V", IF(AND('Sponsor Response Form (SRF)'!E1532="M1", COUNTIF('OMS Response Form (ORF)'!D:D, C1532)&gt;0), "I", "V")="V"), "Valid","Invalid")," ")</f>
        <v xml:space="preserve"> </v>
      </c>
    </row>
    <row r="1533" spans="2:21" x14ac:dyDescent="0.35">
      <c r="B1533" s="70"/>
      <c r="C1533" s="71"/>
      <c r="D1533" s="72"/>
      <c r="E1533" s="73"/>
      <c r="F1533" s="73"/>
      <c r="G1533" s="73"/>
      <c r="H1533" s="73"/>
      <c r="I1533" s="73"/>
      <c r="J1533" s="73"/>
      <c r="K1533" s="73"/>
      <c r="L1533" s="73"/>
      <c r="M1533" s="73"/>
      <c r="N1533" s="73"/>
      <c r="O1533" s="73"/>
      <c r="P1533" s="73"/>
      <c r="Q1533" s="73"/>
      <c r="R1533" s="73"/>
      <c r="S1533" s="73"/>
      <c r="T1533" s="25" t="str">
        <f>IF(COUNTA(B1533:S1533)=0,"",IF(AND(COUNTA(B1533:D1533)=3,COUNTIF('SRF Drop Downs'!$B$2:$B$5,'Sponsor Response Form (SRF)'!E1533),COUNTIF('SRF Drop Downs'!$F$2:$F$5,'Sponsor Response Form (SRF)'!F1533),COUNTIF('SRF Drop Downs'!$C$2:$C$4,'Sponsor Response Form (SRF)'!G1533),COUNTIF('SRF Drop Downs'!$D$2:$D$6,'Sponsor Response Form (SRF)'!H1533),COUNTIF('SRF Drop Downs'!$A$2:$A$5,'Sponsor Response Form (SRF)'!I1533),COUNTIF('SRF Drop Downs'!$A$2:$A$4,'Sponsor Response Form (SRF)'!J1533),COUNTIF('SRF Drop Downs'!$A$2:$A$5,'Sponsor Response Form (SRF)'!K1533),COUNTIF('SRF Drop Downs'!$E$2:$E$7,'Sponsor Response Form (SRF)'!L1533),COUNTIF('SRF Drop Downs'!$A$2:$A$4,'Sponsor Response Form (SRF)'!M1533),COUNTIF('SRF Drop Downs'!$A$2:$A$4,'Sponsor Response Form (SRF)'!N1533),COUNTIF('SRF Drop Downs'!$A$2:$A$4,'Sponsor Response Form (SRF)'!O1533),COUNTIF('SRF Drop Downs'!$A$2:$A$4,'Sponsor Response Form (SRF)'!P1533),COUNTIF('SRF Drop Downs'!$A$2:$A$4,'Sponsor Response Form (SRF)'!Q1533),COUNTIF('SRF Drop Downs'!$A$2:$A$4,'Sponsor Response Form (SRF)'!R1533),COUNTIF('SRF Drop Downs'!$A$2:$A$4,'Sponsor Response Form (SRF)'!S1533)),"Complete","Incomplete"))</f>
        <v/>
      </c>
      <c r="U1533" s="26" t="str">
        <f>IF(T1533="Complete",IF(AND(NOT(ISNA(VLOOKUP(CONCATENATE(E1533,F1533,G1533,H1533,I1533,J1533,K1533,L1533),'SRF Drop Downs'!G:G,1,FALSE))),IF(AND(H1533&lt;&gt;"C3",L1533&lt;&gt;"O5"),IF(SUM(COUNTIF(M1533:S1533,"Y"),COUNTIF(M1533:S1533,"N"))=0,"V","I"),IF(COUNTIF(M1533:S1533,"Y"),"V","I"))="V", IF(AND('Sponsor Response Form (SRF)'!E1533="M1", COUNTIF('OMS Response Form (ORF)'!D:D, C1533)&gt;0), "I", "V")="V"), "Valid","Invalid")," ")</f>
        <v xml:space="preserve"> </v>
      </c>
    </row>
    <row r="1534" spans="2:21" x14ac:dyDescent="0.35">
      <c r="B1534" s="70"/>
      <c r="C1534" s="71"/>
      <c r="D1534" s="72"/>
      <c r="E1534" s="73"/>
      <c r="F1534" s="73"/>
      <c r="G1534" s="73"/>
      <c r="H1534" s="73"/>
      <c r="I1534" s="73"/>
      <c r="J1534" s="73"/>
      <c r="K1534" s="73"/>
      <c r="L1534" s="73"/>
      <c r="M1534" s="73"/>
      <c r="N1534" s="73"/>
      <c r="O1534" s="73"/>
      <c r="P1534" s="73"/>
      <c r="Q1534" s="73"/>
      <c r="R1534" s="73"/>
      <c r="S1534" s="73"/>
      <c r="T1534" s="25" t="str">
        <f>IF(COUNTA(B1534:S1534)=0,"",IF(AND(COUNTA(B1534:D1534)=3,COUNTIF('SRF Drop Downs'!$B$2:$B$5,'Sponsor Response Form (SRF)'!E1534),COUNTIF('SRF Drop Downs'!$F$2:$F$5,'Sponsor Response Form (SRF)'!F1534),COUNTIF('SRF Drop Downs'!$C$2:$C$4,'Sponsor Response Form (SRF)'!G1534),COUNTIF('SRF Drop Downs'!$D$2:$D$6,'Sponsor Response Form (SRF)'!H1534),COUNTIF('SRF Drop Downs'!$A$2:$A$5,'Sponsor Response Form (SRF)'!I1534),COUNTIF('SRF Drop Downs'!$A$2:$A$4,'Sponsor Response Form (SRF)'!J1534),COUNTIF('SRF Drop Downs'!$A$2:$A$5,'Sponsor Response Form (SRF)'!K1534),COUNTIF('SRF Drop Downs'!$E$2:$E$7,'Sponsor Response Form (SRF)'!L1534),COUNTIF('SRF Drop Downs'!$A$2:$A$4,'Sponsor Response Form (SRF)'!M1534),COUNTIF('SRF Drop Downs'!$A$2:$A$4,'Sponsor Response Form (SRF)'!N1534),COUNTIF('SRF Drop Downs'!$A$2:$A$4,'Sponsor Response Form (SRF)'!O1534),COUNTIF('SRF Drop Downs'!$A$2:$A$4,'Sponsor Response Form (SRF)'!P1534),COUNTIF('SRF Drop Downs'!$A$2:$A$4,'Sponsor Response Form (SRF)'!Q1534),COUNTIF('SRF Drop Downs'!$A$2:$A$4,'Sponsor Response Form (SRF)'!R1534),COUNTIF('SRF Drop Downs'!$A$2:$A$4,'Sponsor Response Form (SRF)'!S1534)),"Complete","Incomplete"))</f>
        <v/>
      </c>
      <c r="U1534" s="26" t="str">
        <f>IF(T1534="Complete",IF(AND(NOT(ISNA(VLOOKUP(CONCATENATE(E1534,F1534,G1534,H1534,I1534,J1534,K1534,L1534),'SRF Drop Downs'!G:G,1,FALSE))),IF(AND(H1534&lt;&gt;"C3",L1534&lt;&gt;"O5"),IF(SUM(COUNTIF(M1534:S1534,"Y"),COUNTIF(M1534:S1534,"N"))=0,"V","I"),IF(COUNTIF(M1534:S1534,"Y"),"V","I"))="V", IF(AND('Sponsor Response Form (SRF)'!E1534="M1", COUNTIF('OMS Response Form (ORF)'!D:D, C1534)&gt;0), "I", "V")="V"), "Valid","Invalid")," ")</f>
        <v xml:space="preserve"> </v>
      </c>
    </row>
    <row r="1535" spans="2:21" x14ac:dyDescent="0.35">
      <c r="B1535" s="70"/>
      <c r="C1535" s="71"/>
      <c r="D1535" s="72"/>
      <c r="E1535" s="73"/>
      <c r="F1535" s="73"/>
      <c r="G1535" s="73"/>
      <c r="H1535" s="73"/>
      <c r="I1535" s="73"/>
      <c r="J1535" s="73"/>
      <c r="K1535" s="73"/>
      <c r="L1535" s="73"/>
      <c r="M1535" s="73"/>
      <c r="N1535" s="73"/>
      <c r="O1535" s="73"/>
      <c r="P1535" s="73"/>
      <c r="Q1535" s="73"/>
      <c r="R1535" s="73"/>
      <c r="S1535" s="73"/>
      <c r="T1535" s="25" t="str">
        <f>IF(COUNTA(B1535:S1535)=0,"",IF(AND(COUNTA(B1535:D1535)=3,COUNTIF('SRF Drop Downs'!$B$2:$B$5,'Sponsor Response Form (SRF)'!E1535),COUNTIF('SRF Drop Downs'!$F$2:$F$5,'Sponsor Response Form (SRF)'!F1535),COUNTIF('SRF Drop Downs'!$C$2:$C$4,'Sponsor Response Form (SRF)'!G1535),COUNTIF('SRF Drop Downs'!$D$2:$D$6,'Sponsor Response Form (SRF)'!H1535),COUNTIF('SRF Drop Downs'!$A$2:$A$5,'Sponsor Response Form (SRF)'!I1535),COUNTIF('SRF Drop Downs'!$A$2:$A$4,'Sponsor Response Form (SRF)'!J1535),COUNTIF('SRF Drop Downs'!$A$2:$A$5,'Sponsor Response Form (SRF)'!K1535),COUNTIF('SRF Drop Downs'!$E$2:$E$7,'Sponsor Response Form (SRF)'!L1535),COUNTIF('SRF Drop Downs'!$A$2:$A$4,'Sponsor Response Form (SRF)'!M1535),COUNTIF('SRF Drop Downs'!$A$2:$A$4,'Sponsor Response Form (SRF)'!N1535),COUNTIF('SRF Drop Downs'!$A$2:$A$4,'Sponsor Response Form (SRF)'!O1535),COUNTIF('SRF Drop Downs'!$A$2:$A$4,'Sponsor Response Form (SRF)'!P1535),COUNTIF('SRF Drop Downs'!$A$2:$A$4,'Sponsor Response Form (SRF)'!Q1535),COUNTIF('SRF Drop Downs'!$A$2:$A$4,'Sponsor Response Form (SRF)'!R1535),COUNTIF('SRF Drop Downs'!$A$2:$A$4,'Sponsor Response Form (SRF)'!S1535)),"Complete","Incomplete"))</f>
        <v/>
      </c>
      <c r="U1535" s="26" t="str">
        <f>IF(T1535="Complete",IF(AND(NOT(ISNA(VLOOKUP(CONCATENATE(E1535,F1535,G1535,H1535,I1535,J1535,K1535,L1535),'SRF Drop Downs'!G:G,1,FALSE))),IF(AND(H1535&lt;&gt;"C3",L1535&lt;&gt;"O5"),IF(SUM(COUNTIF(M1535:S1535,"Y"),COUNTIF(M1535:S1535,"N"))=0,"V","I"),IF(COUNTIF(M1535:S1535,"Y"),"V","I"))="V", IF(AND('Sponsor Response Form (SRF)'!E1535="M1", COUNTIF('OMS Response Form (ORF)'!D:D, C1535)&gt;0), "I", "V")="V"), "Valid","Invalid")," ")</f>
        <v xml:space="preserve"> </v>
      </c>
    </row>
    <row r="1536" spans="2:21" x14ac:dyDescent="0.35">
      <c r="B1536" s="70"/>
      <c r="C1536" s="71"/>
      <c r="D1536" s="72"/>
      <c r="E1536" s="73"/>
      <c r="F1536" s="73"/>
      <c r="G1536" s="73"/>
      <c r="H1536" s="73"/>
      <c r="I1536" s="73"/>
      <c r="J1536" s="73"/>
      <c r="K1536" s="73"/>
      <c r="L1536" s="73"/>
      <c r="M1536" s="73"/>
      <c r="N1536" s="73"/>
      <c r="O1536" s="73"/>
      <c r="P1536" s="73"/>
      <c r="Q1536" s="73"/>
      <c r="R1536" s="73"/>
      <c r="S1536" s="73"/>
      <c r="T1536" s="25" t="str">
        <f>IF(COUNTA(B1536:S1536)=0,"",IF(AND(COUNTA(B1536:D1536)=3,COUNTIF('SRF Drop Downs'!$B$2:$B$5,'Sponsor Response Form (SRF)'!E1536),COUNTIF('SRF Drop Downs'!$F$2:$F$5,'Sponsor Response Form (SRF)'!F1536),COUNTIF('SRF Drop Downs'!$C$2:$C$4,'Sponsor Response Form (SRF)'!G1536),COUNTIF('SRF Drop Downs'!$D$2:$D$6,'Sponsor Response Form (SRF)'!H1536),COUNTIF('SRF Drop Downs'!$A$2:$A$5,'Sponsor Response Form (SRF)'!I1536),COUNTIF('SRF Drop Downs'!$A$2:$A$4,'Sponsor Response Form (SRF)'!J1536),COUNTIF('SRF Drop Downs'!$A$2:$A$5,'Sponsor Response Form (SRF)'!K1536),COUNTIF('SRF Drop Downs'!$E$2:$E$7,'Sponsor Response Form (SRF)'!L1536),COUNTIF('SRF Drop Downs'!$A$2:$A$4,'Sponsor Response Form (SRF)'!M1536),COUNTIF('SRF Drop Downs'!$A$2:$A$4,'Sponsor Response Form (SRF)'!N1536),COUNTIF('SRF Drop Downs'!$A$2:$A$4,'Sponsor Response Form (SRF)'!O1536),COUNTIF('SRF Drop Downs'!$A$2:$A$4,'Sponsor Response Form (SRF)'!P1536),COUNTIF('SRF Drop Downs'!$A$2:$A$4,'Sponsor Response Form (SRF)'!Q1536),COUNTIF('SRF Drop Downs'!$A$2:$A$4,'Sponsor Response Form (SRF)'!R1536),COUNTIF('SRF Drop Downs'!$A$2:$A$4,'Sponsor Response Form (SRF)'!S1536)),"Complete","Incomplete"))</f>
        <v/>
      </c>
      <c r="U1536" s="26" t="str">
        <f>IF(T1536="Complete",IF(AND(NOT(ISNA(VLOOKUP(CONCATENATE(E1536,F1536,G1536,H1536,I1536,J1536,K1536,L1536),'SRF Drop Downs'!G:G,1,FALSE))),IF(AND(H1536&lt;&gt;"C3",L1536&lt;&gt;"O5"),IF(SUM(COUNTIF(M1536:S1536,"Y"),COUNTIF(M1536:S1536,"N"))=0,"V","I"),IF(COUNTIF(M1536:S1536,"Y"),"V","I"))="V", IF(AND('Sponsor Response Form (SRF)'!E1536="M1", COUNTIF('OMS Response Form (ORF)'!D:D, C1536)&gt;0), "I", "V")="V"), "Valid","Invalid")," ")</f>
        <v xml:space="preserve"> </v>
      </c>
    </row>
    <row r="1537" spans="2:21" x14ac:dyDescent="0.35">
      <c r="B1537" s="70"/>
      <c r="C1537" s="71"/>
      <c r="D1537" s="72"/>
      <c r="E1537" s="73"/>
      <c r="F1537" s="73"/>
      <c r="G1537" s="73"/>
      <c r="H1537" s="73"/>
      <c r="I1537" s="73"/>
      <c r="J1537" s="73"/>
      <c r="K1537" s="73"/>
      <c r="L1537" s="73"/>
      <c r="M1537" s="73"/>
      <c r="N1537" s="73"/>
      <c r="O1537" s="73"/>
      <c r="P1537" s="73"/>
      <c r="Q1537" s="73"/>
      <c r="R1537" s="73"/>
      <c r="S1537" s="73"/>
      <c r="T1537" s="25" t="str">
        <f>IF(COUNTA(B1537:S1537)=0,"",IF(AND(COUNTA(B1537:D1537)=3,COUNTIF('SRF Drop Downs'!$B$2:$B$5,'Sponsor Response Form (SRF)'!E1537),COUNTIF('SRF Drop Downs'!$F$2:$F$5,'Sponsor Response Form (SRF)'!F1537),COUNTIF('SRF Drop Downs'!$C$2:$C$4,'Sponsor Response Form (SRF)'!G1537),COUNTIF('SRF Drop Downs'!$D$2:$D$6,'Sponsor Response Form (SRF)'!H1537),COUNTIF('SRF Drop Downs'!$A$2:$A$5,'Sponsor Response Form (SRF)'!I1537),COUNTIF('SRF Drop Downs'!$A$2:$A$4,'Sponsor Response Form (SRF)'!J1537),COUNTIF('SRF Drop Downs'!$A$2:$A$5,'Sponsor Response Form (SRF)'!K1537),COUNTIF('SRF Drop Downs'!$E$2:$E$7,'Sponsor Response Form (SRF)'!L1537),COUNTIF('SRF Drop Downs'!$A$2:$A$4,'Sponsor Response Form (SRF)'!M1537),COUNTIF('SRF Drop Downs'!$A$2:$A$4,'Sponsor Response Form (SRF)'!N1537),COUNTIF('SRF Drop Downs'!$A$2:$A$4,'Sponsor Response Form (SRF)'!O1537),COUNTIF('SRF Drop Downs'!$A$2:$A$4,'Sponsor Response Form (SRF)'!P1537),COUNTIF('SRF Drop Downs'!$A$2:$A$4,'Sponsor Response Form (SRF)'!Q1537),COUNTIF('SRF Drop Downs'!$A$2:$A$4,'Sponsor Response Form (SRF)'!R1537),COUNTIF('SRF Drop Downs'!$A$2:$A$4,'Sponsor Response Form (SRF)'!S1537)),"Complete","Incomplete"))</f>
        <v/>
      </c>
      <c r="U1537" s="26" t="str">
        <f>IF(T1537="Complete",IF(AND(NOT(ISNA(VLOOKUP(CONCATENATE(E1537,F1537,G1537,H1537,I1537,J1537,K1537,L1537),'SRF Drop Downs'!G:G,1,FALSE))),IF(AND(H1537&lt;&gt;"C3",L1537&lt;&gt;"O5"),IF(SUM(COUNTIF(M1537:S1537,"Y"),COUNTIF(M1537:S1537,"N"))=0,"V","I"),IF(COUNTIF(M1537:S1537,"Y"),"V","I"))="V", IF(AND('Sponsor Response Form (SRF)'!E1537="M1", COUNTIF('OMS Response Form (ORF)'!D:D, C1537)&gt;0), "I", "V")="V"), "Valid","Invalid")," ")</f>
        <v xml:space="preserve"> </v>
      </c>
    </row>
    <row r="1538" spans="2:21" x14ac:dyDescent="0.35">
      <c r="B1538" s="70"/>
      <c r="C1538" s="71"/>
      <c r="D1538" s="72"/>
      <c r="E1538" s="73"/>
      <c r="F1538" s="73"/>
      <c r="G1538" s="73"/>
      <c r="H1538" s="73"/>
      <c r="I1538" s="73"/>
      <c r="J1538" s="73"/>
      <c r="K1538" s="73"/>
      <c r="L1538" s="73"/>
      <c r="M1538" s="73"/>
      <c r="N1538" s="73"/>
      <c r="O1538" s="73"/>
      <c r="P1538" s="73"/>
      <c r="Q1538" s="73"/>
      <c r="R1538" s="73"/>
      <c r="S1538" s="73"/>
      <c r="T1538" s="25" t="str">
        <f>IF(COUNTA(B1538:S1538)=0,"",IF(AND(COUNTA(B1538:D1538)=3,COUNTIF('SRF Drop Downs'!$B$2:$B$5,'Sponsor Response Form (SRF)'!E1538),COUNTIF('SRF Drop Downs'!$F$2:$F$5,'Sponsor Response Form (SRF)'!F1538),COUNTIF('SRF Drop Downs'!$C$2:$C$4,'Sponsor Response Form (SRF)'!G1538),COUNTIF('SRF Drop Downs'!$D$2:$D$6,'Sponsor Response Form (SRF)'!H1538),COUNTIF('SRF Drop Downs'!$A$2:$A$5,'Sponsor Response Form (SRF)'!I1538),COUNTIF('SRF Drop Downs'!$A$2:$A$4,'Sponsor Response Form (SRF)'!J1538),COUNTIF('SRF Drop Downs'!$A$2:$A$5,'Sponsor Response Form (SRF)'!K1538),COUNTIF('SRF Drop Downs'!$E$2:$E$7,'Sponsor Response Form (SRF)'!L1538),COUNTIF('SRF Drop Downs'!$A$2:$A$4,'Sponsor Response Form (SRF)'!M1538),COUNTIF('SRF Drop Downs'!$A$2:$A$4,'Sponsor Response Form (SRF)'!N1538),COUNTIF('SRF Drop Downs'!$A$2:$A$4,'Sponsor Response Form (SRF)'!O1538),COUNTIF('SRF Drop Downs'!$A$2:$A$4,'Sponsor Response Form (SRF)'!P1538),COUNTIF('SRF Drop Downs'!$A$2:$A$4,'Sponsor Response Form (SRF)'!Q1538),COUNTIF('SRF Drop Downs'!$A$2:$A$4,'Sponsor Response Form (SRF)'!R1538),COUNTIF('SRF Drop Downs'!$A$2:$A$4,'Sponsor Response Form (SRF)'!S1538)),"Complete","Incomplete"))</f>
        <v/>
      </c>
      <c r="U1538" s="26" t="str">
        <f>IF(T1538="Complete",IF(AND(NOT(ISNA(VLOOKUP(CONCATENATE(E1538,F1538,G1538,H1538,I1538,J1538,K1538,L1538),'SRF Drop Downs'!G:G,1,FALSE))),IF(AND(H1538&lt;&gt;"C3",L1538&lt;&gt;"O5"),IF(SUM(COUNTIF(M1538:S1538,"Y"),COUNTIF(M1538:S1538,"N"))=0,"V","I"),IF(COUNTIF(M1538:S1538,"Y"),"V","I"))="V", IF(AND('Sponsor Response Form (SRF)'!E1538="M1", COUNTIF('OMS Response Form (ORF)'!D:D, C1538)&gt;0), "I", "V")="V"), "Valid","Invalid")," ")</f>
        <v xml:space="preserve"> </v>
      </c>
    </row>
    <row r="1539" spans="2:21" x14ac:dyDescent="0.35">
      <c r="B1539" s="70"/>
      <c r="C1539" s="71"/>
      <c r="D1539" s="72"/>
      <c r="E1539" s="73"/>
      <c r="F1539" s="73"/>
      <c r="G1539" s="73"/>
      <c r="H1539" s="73"/>
      <c r="I1539" s="73"/>
      <c r="J1539" s="73"/>
      <c r="K1539" s="73"/>
      <c r="L1539" s="73"/>
      <c r="M1539" s="73"/>
      <c r="N1539" s="73"/>
      <c r="O1539" s="73"/>
      <c r="P1539" s="73"/>
      <c r="Q1539" s="73"/>
      <c r="R1539" s="73"/>
      <c r="S1539" s="73"/>
      <c r="T1539" s="25" t="str">
        <f>IF(COUNTA(B1539:S1539)=0,"",IF(AND(COUNTA(B1539:D1539)=3,COUNTIF('SRF Drop Downs'!$B$2:$B$5,'Sponsor Response Form (SRF)'!E1539),COUNTIF('SRF Drop Downs'!$F$2:$F$5,'Sponsor Response Form (SRF)'!F1539),COUNTIF('SRF Drop Downs'!$C$2:$C$4,'Sponsor Response Form (SRF)'!G1539),COUNTIF('SRF Drop Downs'!$D$2:$D$6,'Sponsor Response Form (SRF)'!H1539),COUNTIF('SRF Drop Downs'!$A$2:$A$5,'Sponsor Response Form (SRF)'!I1539),COUNTIF('SRF Drop Downs'!$A$2:$A$4,'Sponsor Response Form (SRF)'!J1539),COUNTIF('SRF Drop Downs'!$A$2:$A$5,'Sponsor Response Form (SRF)'!K1539),COUNTIF('SRF Drop Downs'!$E$2:$E$7,'Sponsor Response Form (SRF)'!L1539),COUNTIF('SRF Drop Downs'!$A$2:$A$4,'Sponsor Response Form (SRF)'!M1539),COUNTIF('SRF Drop Downs'!$A$2:$A$4,'Sponsor Response Form (SRF)'!N1539),COUNTIF('SRF Drop Downs'!$A$2:$A$4,'Sponsor Response Form (SRF)'!O1539),COUNTIF('SRF Drop Downs'!$A$2:$A$4,'Sponsor Response Form (SRF)'!P1539),COUNTIF('SRF Drop Downs'!$A$2:$A$4,'Sponsor Response Form (SRF)'!Q1539),COUNTIF('SRF Drop Downs'!$A$2:$A$4,'Sponsor Response Form (SRF)'!R1539),COUNTIF('SRF Drop Downs'!$A$2:$A$4,'Sponsor Response Form (SRF)'!S1539)),"Complete","Incomplete"))</f>
        <v/>
      </c>
      <c r="U1539" s="26" t="str">
        <f>IF(T1539="Complete",IF(AND(NOT(ISNA(VLOOKUP(CONCATENATE(E1539,F1539,G1539,H1539,I1539,J1539,K1539,L1539),'SRF Drop Downs'!G:G,1,FALSE))),IF(AND(H1539&lt;&gt;"C3",L1539&lt;&gt;"O5"),IF(SUM(COUNTIF(M1539:S1539,"Y"),COUNTIF(M1539:S1539,"N"))=0,"V","I"),IF(COUNTIF(M1539:S1539,"Y"),"V","I"))="V", IF(AND('Sponsor Response Form (SRF)'!E1539="M1", COUNTIF('OMS Response Form (ORF)'!D:D, C1539)&gt;0), "I", "V")="V"), "Valid","Invalid")," ")</f>
        <v xml:space="preserve"> </v>
      </c>
    </row>
    <row r="1540" spans="2:21" x14ac:dyDescent="0.35">
      <c r="B1540" s="70"/>
      <c r="C1540" s="71"/>
      <c r="D1540" s="72"/>
      <c r="E1540" s="73"/>
      <c r="F1540" s="73"/>
      <c r="G1540" s="73"/>
      <c r="H1540" s="73"/>
      <c r="I1540" s="73"/>
      <c r="J1540" s="73"/>
      <c r="K1540" s="73"/>
      <c r="L1540" s="73"/>
      <c r="M1540" s="73"/>
      <c r="N1540" s="73"/>
      <c r="O1540" s="73"/>
      <c r="P1540" s="73"/>
      <c r="Q1540" s="73"/>
      <c r="R1540" s="73"/>
      <c r="S1540" s="73"/>
      <c r="T1540" s="25" t="str">
        <f>IF(COUNTA(B1540:S1540)=0,"",IF(AND(COUNTA(B1540:D1540)=3,COUNTIF('SRF Drop Downs'!$B$2:$B$5,'Sponsor Response Form (SRF)'!E1540),COUNTIF('SRF Drop Downs'!$F$2:$F$5,'Sponsor Response Form (SRF)'!F1540),COUNTIF('SRF Drop Downs'!$C$2:$C$4,'Sponsor Response Form (SRF)'!G1540),COUNTIF('SRF Drop Downs'!$D$2:$D$6,'Sponsor Response Form (SRF)'!H1540),COUNTIF('SRF Drop Downs'!$A$2:$A$5,'Sponsor Response Form (SRF)'!I1540),COUNTIF('SRF Drop Downs'!$A$2:$A$4,'Sponsor Response Form (SRF)'!J1540),COUNTIF('SRF Drop Downs'!$A$2:$A$5,'Sponsor Response Form (SRF)'!K1540),COUNTIF('SRF Drop Downs'!$E$2:$E$7,'Sponsor Response Form (SRF)'!L1540),COUNTIF('SRF Drop Downs'!$A$2:$A$4,'Sponsor Response Form (SRF)'!M1540),COUNTIF('SRF Drop Downs'!$A$2:$A$4,'Sponsor Response Form (SRF)'!N1540),COUNTIF('SRF Drop Downs'!$A$2:$A$4,'Sponsor Response Form (SRF)'!O1540),COUNTIF('SRF Drop Downs'!$A$2:$A$4,'Sponsor Response Form (SRF)'!P1540),COUNTIF('SRF Drop Downs'!$A$2:$A$4,'Sponsor Response Form (SRF)'!Q1540),COUNTIF('SRF Drop Downs'!$A$2:$A$4,'Sponsor Response Form (SRF)'!R1540),COUNTIF('SRF Drop Downs'!$A$2:$A$4,'Sponsor Response Form (SRF)'!S1540)),"Complete","Incomplete"))</f>
        <v/>
      </c>
      <c r="U1540" s="26" t="str">
        <f>IF(T1540="Complete",IF(AND(NOT(ISNA(VLOOKUP(CONCATENATE(E1540,F1540,G1540,H1540,I1540,J1540,K1540,L1540),'SRF Drop Downs'!G:G,1,FALSE))),IF(AND(H1540&lt;&gt;"C3",L1540&lt;&gt;"O5"),IF(SUM(COUNTIF(M1540:S1540,"Y"),COUNTIF(M1540:S1540,"N"))=0,"V","I"),IF(COUNTIF(M1540:S1540,"Y"),"V","I"))="V", IF(AND('Sponsor Response Form (SRF)'!E1540="M1", COUNTIF('OMS Response Form (ORF)'!D:D, C1540)&gt;0), "I", "V")="V"), "Valid","Invalid")," ")</f>
        <v xml:space="preserve"> </v>
      </c>
    </row>
    <row r="1541" spans="2:21" x14ac:dyDescent="0.35">
      <c r="B1541" s="70"/>
      <c r="C1541" s="71"/>
      <c r="D1541" s="72"/>
      <c r="E1541" s="73"/>
      <c r="F1541" s="73"/>
      <c r="G1541" s="73"/>
      <c r="H1541" s="73"/>
      <c r="I1541" s="73"/>
      <c r="J1541" s="73"/>
      <c r="K1541" s="73"/>
      <c r="L1541" s="73"/>
      <c r="M1541" s="73"/>
      <c r="N1541" s="73"/>
      <c r="O1541" s="73"/>
      <c r="P1541" s="73"/>
      <c r="Q1541" s="73"/>
      <c r="R1541" s="73"/>
      <c r="S1541" s="73"/>
      <c r="T1541" s="25" t="str">
        <f>IF(COUNTA(B1541:S1541)=0,"",IF(AND(COUNTA(B1541:D1541)=3,COUNTIF('SRF Drop Downs'!$B$2:$B$5,'Sponsor Response Form (SRF)'!E1541),COUNTIF('SRF Drop Downs'!$F$2:$F$5,'Sponsor Response Form (SRF)'!F1541),COUNTIF('SRF Drop Downs'!$C$2:$C$4,'Sponsor Response Form (SRF)'!G1541),COUNTIF('SRF Drop Downs'!$D$2:$D$6,'Sponsor Response Form (SRF)'!H1541),COUNTIF('SRF Drop Downs'!$A$2:$A$5,'Sponsor Response Form (SRF)'!I1541),COUNTIF('SRF Drop Downs'!$A$2:$A$4,'Sponsor Response Form (SRF)'!J1541),COUNTIF('SRF Drop Downs'!$A$2:$A$5,'Sponsor Response Form (SRF)'!K1541),COUNTIF('SRF Drop Downs'!$E$2:$E$7,'Sponsor Response Form (SRF)'!L1541),COUNTIF('SRF Drop Downs'!$A$2:$A$4,'Sponsor Response Form (SRF)'!M1541),COUNTIF('SRF Drop Downs'!$A$2:$A$4,'Sponsor Response Form (SRF)'!N1541),COUNTIF('SRF Drop Downs'!$A$2:$A$4,'Sponsor Response Form (SRF)'!O1541),COUNTIF('SRF Drop Downs'!$A$2:$A$4,'Sponsor Response Form (SRF)'!P1541),COUNTIF('SRF Drop Downs'!$A$2:$A$4,'Sponsor Response Form (SRF)'!Q1541),COUNTIF('SRF Drop Downs'!$A$2:$A$4,'Sponsor Response Form (SRF)'!R1541),COUNTIF('SRF Drop Downs'!$A$2:$A$4,'Sponsor Response Form (SRF)'!S1541)),"Complete","Incomplete"))</f>
        <v/>
      </c>
      <c r="U1541" s="26" t="str">
        <f>IF(T1541="Complete",IF(AND(NOT(ISNA(VLOOKUP(CONCATENATE(E1541,F1541,G1541,H1541,I1541,J1541,K1541,L1541),'SRF Drop Downs'!G:G,1,FALSE))),IF(AND(H1541&lt;&gt;"C3",L1541&lt;&gt;"O5"),IF(SUM(COUNTIF(M1541:S1541,"Y"),COUNTIF(M1541:S1541,"N"))=0,"V","I"),IF(COUNTIF(M1541:S1541,"Y"),"V","I"))="V", IF(AND('Sponsor Response Form (SRF)'!E1541="M1", COUNTIF('OMS Response Form (ORF)'!D:D, C1541)&gt;0), "I", "V")="V"), "Valid","Invalid")," ")</f>
        <v xml:space="preserve"> </v>
      </c>
    </row>
    <row r="1542" spans="2:21" x14ac:dyDescent="0.35">
      <c r="B1542" s="70"/>
      <c r="C1542" s="71"/>
      <c r="D1542" s="72"/>
      <c r="E1542" s="73"/>
      <c r="F1542" s="73"/>
      <c r="G1542" s="73"/>
      <c r="H1542" s="73"/>
      <c r="I1542" s="73"/>
      <c r="J1542" s="73"/>
      <c r="K1542" s="73"/>
      <c r="L1542" s="73"/>
      <c r="M1542" s="73"/>
      <c r="N1542" s="73"/>
      <c r="O1542" s="73"/>
      <c r="P1542" s="73"/>
      <c r="Q1542" s="73"/>
      <c r="R1542" s="73"/>
      <c r="S1542" s="73"/>
      <c r="T1542" s="25" t="str">
        <f>IF(COUNTA(B1542:S1542)=0,"",IF(AND(COUNTA(B1542:D1542)=3,COUNTIF('SRF Drop Downs'!$B$2:$B$5,'Sponsor Response Form (SRF)'!E1542),COUNTIF('SRF Drop Downs'!$F$2:$F$5,'Sponsor Response Form (SRF)'!F1542),COUNTIF('SRF Drop Downs'!$C$2:$C$4,'Sponsor Response Form (SRF)'!G1542),COUNTIF('SRF Drop Downs'!$D$2:$D$6,'Sponsor Response Form (SRF)'!H1542),COUNTIF('SRF Drop Downs'!$A$2:$A$5,'Sponsor Response Form (SRF)'!I1542),COUNTIF('SRF Drop Downs'!$A$2:$A$4,'Sponsor Response Form (SRF)'!J1542),COUNTIF('SRF Drop Downs'!$A$2:$A$5,'Sponsor Response Form (SRF)'!K1542),COUNTIF('SRF Drop Downs'!$E$2:$E$7,'Sponsor Response Form (SRF)'!L1542),COUNTIF('SRF Drop Downs'!$A$2:$A$4,'Sponsor Response Form (SRF)'!M1542),COUNTIF('SRF Drop Downs'!$A$2:$A$4,'Sponsor Response Form (SRF)'!N1542),COUNTIF('SRF Drop Downs'!$A$2:$A$4,'Sponsor Response Form (SRF)'!O1542),COUNTIF('SRF Drop Downs'!$A$2:$A$4,'Sponsor Response Form (SRF)'!P1542),COUNTIF('SRF Drop Downs'!$A$2:$A$4,'Sponsor Response Form (SRF)'!Q1542),COUNTIF('SRF Drop Downs'!$A$2:$A$4,'Sponsor Response Form (SRF)'!R1542),COUNTIF('SRF Drop Downs'!$A$2:$A$4,'Sponsor Response Form (SRF)'!S1542)),"Complete","Incomplete"))</f>
        <v/>
      </c>
      <c r="U1542" s="26" t="str">
        <f>IF(T1542="Complete",IF(AND(NOT(ISNA(VLOOKUP(CONCATENATE(E1542,F1542,G1542,H1542,I1542,J1542,K1542,L1542),'SRF Drop Downs'!G:G,1,FALSE))),IF(AND(H1542&lt;&gt;"C3",L1542&lt;&gt;"O5"),IF(SUM(COUNTIF(M1542:S1542,"Y"),COUNTIF(M1542:S1542,"N"))=0,"V","I"),IF(COUNTIF(M1542:S1542,"Y"),"V","I"))="V", IF(AND('Sponsor Response Form (SRF)'!E1542="M1", COUNTIF('OMS Response Form (ORF)'!D:D, C1542)&gt;0), "I", "V")="V"), "Valid","Invalid")," ")</f>
        <v xml:space="preserve"> </v>
      </c>
    </row>
    <row r="1543" spans="2:21" x14ac:dyDescent="0.35">
      <c r="B1543" s="70"/>
      <c r="C1543" s="71"/>
      <c r="D1543" s="72"/>
      <c r="E1543" s="73"/>
      <c r="F1543" s="73"/>
      <c r="G1543" s="73"/>
      <c r="H1543" s="73"/>
      <c r="I1543" s="73"/>
      <c r="J1543" s="73"/>
      <c r="K1543" s="73"/>
      <c r="L1543" s="73"/>
      <c r="M1543" s="73"/>
      <c r="N1543" s="73"/>
      <c r="O1543" s="73"/>
      <c r="P1543" s="73"/>
      <c r="Q1543" s="73"/>
      <c r="R1543" s="73"/>
      <c r="S1543" s="73"/>
      <c r="T1543" s="25" t="str">
        <f>IF(COUNTA(B1543:S1543)=0,"",IF(AND(COUNTA(B1543:D1543)=3,COUNTIF('SRF Drop Downs'!$B$2:$B$5,'Sponsor Response Form (SRF)'!E1543),COUNTIF('SRF Drop Downs'!$F$2:$F$5,'Sponsor Response Form (SRF)'!F1543),COUNTIF('SRF Drop Downs'!$C$2:$C$4,'Sponsor Response Form (SRF)'!G1543),COUNTIF('SRF Drop Downs'!$D$2:$D$6,'Sponsor Response Form (SRF)'!H1543),COUNTIF('SRF Drop Downs'!$A$2:$A$5,'Sponsor Response Form (SRF)'!I1543),COUNTIF('SRF Drop Downs'!$A$2:$A$4,'Sponsor Response Form (SRF)'!J1543),COUNTIF('SRF Drop Downs'!$A$2:$A$5,'Sponsor Response Form (SRF)'!K1543),COUNTIF('SRF Drop Downs'!$E$2:$E$7,'Sponsor Response Form (SRF)'!L1543),COUNTIF('SRF Drop Downs'!$A$2:$A$4,'Sponsor Response Form (SRF)'!M1543),COUNTIF('SRF Drop Downs'!$A$2:$A$4,'Sponsor Response Form (SRF)'!N1543),COUNTIF('SRF Drop Downs'!$A$2:$A$4,'Sponsor Response Form (SRF)'!O1543),COUNTIF('SRF Drop Downs'!$A$2:$A$4,'Sponsor Response Form (SRF)'!P1543),COUNTIF('SRF Drop Downs'!$A$2:$A$4,'Sponsor Response Form (SRF)'!Q1543),COUNTIF('SRF Drop Downs'!$A$2:$A$4,'Sponsor Response Form (SRF)'!R1543),COUNTIF('SRF Drop Downs'!$A$2:$A$4,'Sponsor Response Form (SRF)'!S1543)),"Complete","Incomplete"))</f>
        <v/>
      </c>
      <c r="U1543" s="26" t="str">
        <f>IF(T1543="Complete",IF(AND(NOT(ISNA(VLOOKUP(CONCATENATE(E1543,F1543,G1543,H1543,I1543,J1543,K1543,L1543),'SRF Drop Downs'!G:G,1,FALSE))),IF(AND(H1543&lt;&gt;"C3",L1543&lt;&gt;"O5"),IF(SUM(COUNTIF(M1543:S1543,"Y"),COUNTIF(M1543:S1543,"N"))=0,"V","I"),IF(COUNTIF(M1543:S1543,"Y"),"V","I"))="V", IF(AND('Sponsor Response Form (SRF)'!E1543="M1", COUNTIF('OMS Response Form (ORF)'!D:D, C1543)&gt;0), "I", "V")="V"), "Valid","Invalid")," ")</f>
        <v xml:space="preserve"> </v>
      </c>
    </row>
    <row r="1544" spans="2:21" x14ac:dyDescent="0.35">
      <c r="B1544" s="70"/>
      <c r="C1544" s="71"/>
      <c r="D1544" s="72"/>
      <c r="E1544" s="73"/>
      <c r="F1544" s="73"/>
      <c r="G1544" s="73"/>
      <c r="H1544" s="73"/>
      <c r="I1544" s="73"/>
      <c r="J1544" s="73"/>
      <c r="K1544" s="73"/>
      <c r="L1544" s="73"/>
      <c r="M1544" s="73"/>
      <c r="N1544" s="73"/>
      <c r="O1544" s="73"/>
      <c r="P1544" s="73"/>
      <c r="Q1544" s="73"/>
      <c r="R1544" s="73"/>
      <c r="S1544" s="73"/>
      <c r="T1544" s="25" t="str">
        <f>IF(COUNTA(B1544:S1544)=0,"",IF(AND(COUNTA(B1544:D1544)=3,COUNTIF('SRF Drop Downs'!$B$2:$B$5,'Sponsor Response Form (SRF)'!E1544),COUNTIF('SRF Drop Downs'!$F$2:$F$5,'Sponsor Response Form (SRF)'!F1544),COUNTIF('SRF Drop Downs'!$C$2:$C$4,'Sponsor Response Form (SRF)'!G1544),COUNTIF('SRF Drop Downs'!$D$2:$D$6,'Sponsor Response Form (SRF)'!H1544),COUNTIF('SRF Drop Downs'!$A$2:$A$5,'Sponsor Response Form (SRF)'!I1544),COUNTIF('SRF Drop Downs'!$A$2:$A$4,'Sponsor Response Form (SRF)'!J1544),COUNTIF('SRF Drop Downs'!$A$2:$A$5,'Sponsor Response Form (SRF)'!K1544),COUNTIF('SRF Drop Downs'!$E$2:$E$7,'Sponsor Response Form (SRF)'!L1544),COUNTIF('SRF Drop Downs'!$A$2:$A$4,'Sponsor Response Form (SRF)'!M1544),COUNTIF('SRF Drop Downs'!$A$2:$A$4,'Sponsor Response Form (SRF)'!N1544),COUNTIF('SRF Drop Downs'!$A$2:$A$4,'Sponsor Response Form (SRF)'!O1544),COUNTIF('SRF Drop Downs'!$A$2:$A$4,'Sponsor Response Form (SRF)'!P1544),COUNTIF('SRF Drop Downs'!$A$2:$A$4,'Sponsor Response Form (SRF)'!Q1544),COUNTIF('SRF Drop Downs'!$A$2:$A$4,'Sponsor Response Form (SRF)'!R1544),COUNTIF('SRF Drop Downs'!$A$2:$A$4,'Sponsor Response Form (SRF)'!S1544)),"Complete","Incomplete"))</f>
        <v/>
      </c>
      <c r="U1544" s="26" t="str">
        <f>IF(T1544="Complete",IF(AND(NOT(ISNA(VLOOKUP(CONCATENATE(E1544,F1544,G1544,H1544,I1544,J1544,K1544,L1544),'SRF Drop Downs'!G:G,1,FALSE))),IF(AND(H1544&lt;&gt;"C3",L1544&lt;&gt;"O5"),IF(SUM(COUNTIF(M1544:S1544,"Y"),COUNTIF(M1544:S1544,"N"))=0,"V","I"),IF(COUNTIF(M1544:S1544,"Y"),"V","I"))="V", IF(AND('Sponsor Response Form (SRF)'!E1544="M1", COUNTIF('OMS Response Form (ORF)'!D:D, C1544)&gt;0), "I", "V")="V"), "Valid","Invalid")," ")</f>
        <v xml:space="preserve"> </v>
      </c>
    </row>
    <row r="1545" spans="2:21" x14ac:dyDescent="0.35">
      <c r="B1545" s="70"/>
      <c r="C1545" s="71"/>
      <c r="D1545" s="72"/>
      <c r="E1545" s="73"/>
      <c r="F1545" s="73"/>
      <c r="G1545" s="73"/>
      <c r="H1545" s="73"/>
      <c r="I1545" s="73"/>
      <c r="J1545" s="73"/>
      <c r="K1545" s="73"/>
      <c r="L1545" s="73"/>
      <c r="M1545" s="73"/>
      <c r="N1545" s="73"/>
      <c r="O1545" s="73"/>
      <c r="P1545" s="73"/>
      <c r="Q1545" s="73"/>
      <c r="R1545" s="73"/>
      <c r="S1545" s="73"/>
      <c r="T1545" s="25" t="str">
        <f>IF(COUNTA(B1545:S1545)=0,"",IF(AND(COUNTA(B1545:D1545)=3,COUNTIF('SRF Drop Downs'!$B$2:$B$5,'Sponsor Response Form (SRF)'!E1545),COUNTIF('SRF Drop Downs'!$F$2:$F$5,'Sponsor Response Form (SRF)'!F1545),COUNTIF('SRF Drop Downs'!$C$2:$C$4,'Sponsor Response Form (SRF)'!G1545),COUNTIF('SRF Drop Downs'!$D$2:$D$6,'Sponsor Response Form (SRF)'!H1545),COUNTIF('SRF Drop Downs'!$A$2:$A$5,'Sponsor Response Form (SRF)'!I1545),COUNTIF('SRF Drop Downs'!$A$2:$A$4,'Sponsor Response Form (SRF)'!J1545),COUNTIF('SRF Drop Downs'!$A$2:$A$5,'Sponsor Response Form (SRF)'!K1545),COUNTIF('SRF Drop Downs'!$E$2:$E$7,'Sponsor Response Form (SRF)'!L1545),COUNTIF('SRF Drop Downs'!$A$2:$A$4,'Sponsor Response Form (SRF)'!M1545),COUNTIF('SRF Drop Downs'!$A$2:$A$4,'Sponsor Response Form (SRF)'!N1545),COUNTIF('SRF Drop Downs'!$A$2:$A$4,'Sponsor Response Form (SRF)'!O1545),COUNTIF('SRF Drop Downs'!$A$2:$A$4,'Sponsor Response Form (SRF)'!P1545),COUNTIF('SRF Drop Downs'!$A$2:$A$4,'Sponsor Response Form (SRF)'!Q1545),COUNTIF('SRF Drop Downs'!$A$2:$A$4,'Sponsor Response Form (SRF)'!R1545),COUNTIF('SRF Drop Downs'!$A$2:$A$4,'Sponsor Response Form (SRF)'!S1545)),"Complete","Incomplete"))</f>
        <v/>
      </c>
      <c r="U1545" s="26" t="str">
        <f>IF(T1545="Complete",IF(AND(NOT(ISNA(VLOOKUP(CONCATENATE(E1545,F1545,G1545,H1545,I1545,J1545,K1545,L1545),'SRF Drop Downs'!G:G,1,FALSE))),IF(AND(H1545&lt;&gt;"C3",L1545&lt;&gt;"O5"),IF(SUM(COUNTIF(M1545:S1545,"Y"),COUNTIF(M1545:S1545,"N"))=0,"V","I"),IF(COUNTIF(M1545:S1545,"Y"),"V","I"))="V", IF(AND('Sponsor Response Form (SRF)'!E1545="M1", COUNTIF('OMS Response Form (ORF)'!D:D, C1545)&gt;0), "I", "V")="V"), "Valid","Invalid")," ")</f>
        <v xml:space="preserve"> </v>
      </c>
    </row>
    <row r="1546" spans="2:21" x14ac:dyDescent="0.35">
      <c r="B1546" s="70"/>
      <c r="C1546" s="71"/>
      <c r="D1546" s="72"/>
      <c r="E1546" s="73"/>
      <c r="F1546" s="73"/>
      <c r="G1546" s="73"/>
      <c r="H1546" s="73"/>
      <c r="I1546" s="73"/>
      <c r="J1546" s="73"/>
      <c r="K1546" s="73"/>
      <c r="L1546" s="73"/>
      <c r="M1546" s="73"/>
      <c r="N1546" s="73"/>
      <c r="O1546" s="73"/>
      <c r="P1546" s="73"/>
      <c r="Q1546" s="73"/>
      <c r="R1546" s="73"/>
      <c r="S1546" s="73"/>
      <c r="T1546" s="25" t="str">
        <f>IF(COUNTA(B1546:S1546)=0,"",IF(AND(COUNTA(B1546:D1546)=3,COUNTIF('SRF Drop Downs'!$B$2:$B$5,'Sponsor Response Form (SRF)'!E1546),COUNTIF('SRF Drop Downs'!$F$2:$F$5,'Sponsor Response Form (SRF)'!F1546),COUNTIF('SRF Drop Downs'!$C$2:$C$4,'Sponsor Response Form (SRF)'!G1546),COUNTIF('SRF Drop Downs'!$D$2:$D$6,'Sponsor Response Form (SRF)'!H1546),COUNTIF('SRF Drop Downs'!$A$2:$A$5,'Sponsor Response Form (SRF)'!I1546),COUNTIF('SRF Drop Downs'!$A$2:$A$4,'Sponsor Response Form (SRF)'!J1546),COUNTIF('SRF Drop Downs'!$A$2:$A$5,'Sponsor Response Form (SRF)'!K1546),COUNTIF('SRF Drop Downs'!$E$2:$E$7,'Sponsor Response Form (SRF)'!L1546),COUNTIF('SRF Drop Downs'!$A$2:$A$4,'Sponsor Response Form (SRF)'!M1546),COUNTIF('SRF Drop Downs'!$A$2:$A$4,'Sponsor Response Form (SRF)'!N1546),COUNTIF('SRF Drop Downs'!$A$2:$A$4,'Sponsor Response Form (SRF)'!O1546),COUNTIF('SRF Drop Downs'!$A$2:$A$4,'Sponsor Response Form (SRF)'!P1546),COUNTIF('SRF Drop Downs'!$A$2:$A$4,'Sponsor Response Form (SRF)'!Q1546),COUNTIF('SRF Drop Downs'!$A$2:$A$4,'Sponsor Response Form (SRF)'!R1546),COUNTIF('SRF Drop Downs'!$A$2:$A$4,'Sponsor Response Form (SRF)'!S1546)),"Complete","Incomplete"))</f>
        <v/>
      </c>
      <c r="U1546" s="26" t="str">
        <f>IF(T1546="Complete",IF(AND(NOT(ISNA(VLOOKUP(CONCATENATE(E1546,F1546,G1546,H1546,I1546,J1546,K1546,L1546),'SRF Drop Downs'!G:G,1,FALSE))),IF(AND(H1546&lt;&gt;"C3",L1546&lt;&gt;"O5"),IF(SUM(COUNTIF(M1546:S1546,"Y"),COUNTIF(M1546:S1546,"N"))=0,"V","I"),IF(COUNTIF(M1546:S1546,"Y"),"V","I"))="V", IF(AND('Sponsor Response Form (SRF)'!E1546="M1", COUNTIF('OMS Response Form (ORF)'!D:D, C1546)&gt;0), "I", "V")="V"), "Valid","Invalid")," ")</f>
        <v xml:space="preserve"> </v>
      </c>
    </row>
    <row r="1547" spans="2:21" x14ac:dyDescent="0.35">
      <c r="B1547" s="70"/>
      <c r="C1547" s="71"/>
      <c r="D1547" s="72"/>
      <c r="E1547" s="73"/>
      <c r="F1547" s="73"/>
      <c r="G1547" s="73"/>
      <c r="H1547" s="73"/>
      <c r="I1547" s="73"/>
      <c r="J1547" s="73"/>
      <c r="K1547" s="73"/>
      <c r="L1547" s="73"/>
      <c r="M1547" s="73"/>
      <c r="N1547" s="73"/>
      <c r="O1547" s="73"/>
      <c r="P1547" s="73"/>
      <c r="Q1547" s="73"/>
      <c r="R1547" s="73"/>
      <c r="S1547" s="73"/>
      <c r="T1547" s="25" t="str">
        <f>IF(COUNTA(B1547:S1547)=0,"",IF(AND(COUNTA(B1547:D1547)=3,COUNTIF('SRF Drop Downs'!$B$2:$B$5,'Sponsor Response Form (SRF)'!E1547),COUNTIF('SRF Drop Downs'!$F$2:$F$5,'Sponsor Response Form (SRF)'!F1547),COUNTIF('SRF Drop Downs'!$C$2:$C$4,'Sponsor Response Form (SRF)'!G1547),COUNTIF('SRF Drop Downs'!$D$2:$D$6,'Sponsor Response Form (SRF)'!H1547),COUNTIF('SRF Drop Downs'!$A$2:$A$5,'Sponsor Response Form (SRF)'!I1547),COUNTIF('SRF Drop Downs'!$A$2:$A$4,'Sponsor Response Form (SRF)'!J1547),COUNTIF('SRF Drop Downs'!$A$2:$A$5,'Sponsor Response Form (SRF)'!K1547),COUNTIF('SRF Drop Downs'!$E$2:$E$7,'Sponsor Response Form (SRF)'!L1547),COUNTIF('SRF Drop Downs'!$A$2:$A$4,'Sponsor Response Form (SRF)'!M1547),COUNTIF('SRF Drop Downs'!$A$2:$A$4,'Sponsor Response Form (SRF)'!N1547),COUNTIF('SRF Drop Downs'!$A$2:$A$4,'Sponsor Response Form (SRF)'!O1547),COUNTIF('SRF Drop Downs'!$A$2:$A$4,'Sponsor Response Form (SRF)'!P1547),COUNTIF('SRF Drop Downs'!$A$2:$A$4,'Sponsor Response Form (SRF)'!Q1547),COUNTIF('SRF Drop Downs'!$A$2:$A$4,'Sponsor Response Form (SRF)'!R1547),COUNTIF('SRF Drop Downs'!$A$2:$A$4,'Sponsor Response Form (SRF)'!S1547)),"Complete","Incomplete"))</f>
        <v/>
      </c>
      <c r="U1547" s="26" t="str">
        <f>IF(T1547="Complete",IF(AND(NOT(ISNA(VLOOKUP(CONCATENATE(E1547,F1547,G1547,H1547,I1547,J1547,K1547,L1547),'SRF Drop Downs'!G:G,1,FALSE))),IF(AND(H1547&lt;&gt;"C3",L1547&lt;&gt;"O5"),IF(SUM(COUNTIF(M1547:S1547,"Y"),COUNTIF(M1547:S1547,"N"))=0,"V","I"),IF(COUNTIF(M1547:S1547,"Y"),"V","I"))="V", IF(AND('Sponsor Response Form (SRF)'!E1547="M1", COUNTIF('OMS Response Form (ORF)'!D:D, C1547)&gt;0), "I", "V")="V"), "Valid","Invalid")," ")</f>
        <v xml:space="preserve"> </v>
      </c>
    </row>
    <row r="1548" spans="2:21" x14ac:dyDescent="0.35">
      <c r="B1548" s="70"/>
      <c r="C1548" s="71"/>
      <c r="D1548" s="72"/>
      <c r="E1548" s="73"/>
      <c r="F1548" s="73"/>
      <c r="G1548" s="73"/>
      <c r="H1548" s="73"/>
      <c r="I1548" s="73"/>
      <c r="J1548" s="73"/>
      <c r="K1548" s="73"/>
      <c r="L1548" s="73"/>
      <c r="M1548" s="73"/>
      <c r="N1548" s="73"/>
      <c r="O1548" s="73"/>
      <c r="P1548" s="73"/>
      <c r="Q1548" s="73"/>
      <c r="R1548" s="73"/>
      <c r="S1548" s="73"/>
      <c r="T1548" s="25" t="str">
        <f>IF(COUNTA(B1548:S1548)=0,"",IF(AND(COUNTA(B1548:D1548)=3,COUNTIF('SRF Drop Downs'!$B$2:$B$5,'Sponsor Response Form (SRF)'!E1548),COUNTIF('SRF Drop Downs'!$F$2:$F$5,'Sponsor Response Form (SRF)'!F1548),COUNTIF('SRF Drop Downs'!$C$2:$C$4,'Sponsor Response Form (SRF)'!G1548),COUNTIF('SRF Drop Downs'!$D$2:$D$6,'Sponsor Response Form (SRF)'!H1548),COUNTIF('SRF Drop Downs'!$A$2:$A$5,'Sponsor Response Form (SRF)'!I1548),COUNTIF('SRF Drop Downs'!$A$2:$A$4,'Sponsor Response Form (SRF)'!J1548),COUNTIF('SRF Drop Downs'!$A$2:$A$5,'Sponsor Response Form (SRF)'!K1548),COUNTIF('SRF Drop Downs'!$E$2:$E$7,'Sponsor Response Form (SRF)'!L1548),COUNTIF('SRF Drop Downs'!$A$2:$A$4,'Sponsor Response Form (SRF)'!M1548),COUNTIF('SRF Drop Downs'!$A$2:$A$4,'Sponsor Response Form (SRF)'!N1548),COUNTIF('SRF Drop Downs'!$A$2:$A$4,'Sponsor Response Form (SRF)'!O1548),COUNTIF('SRF Drop Downs'!$A$2:$A$4,'Sponsor Response Form (SRF)'!P1548),COUNTIF('SRF Drop Downs'!$A$2:$A$4,'Sponsor Response Form (SRF)'!Q1548),COUNTIF('SRF Drop Downs'!$A$2:$A$4,'Sponsor Response Form (SRF)'!R1548),COUNTIF('SRF Drop Downs'!$A$2:$A$4,'Sponsor Response Form (SRF)'!S1548)),"Complete","Incomplete"))</f>
        <v/>
      </c>
      <c r="U1548" s="26" t="str">
        <f>IF(T1548="Complete",IF(AND(NOT(ISNA(VLOOKUP(CONCATENATE(E1548,F1548,G1548,H1548,I1548,J1548,K1548,L1548),'SRF Drop Downs'!G:G,1,FALSE))),IF(AND(H1548&lt;&gt;"C3",L1548&lt;&gt;"O5"),IF(SUM(COUNTIF(M1548:S1548,"Y"),COUNTIF(M1548:S1548,"N"))=0,"V","I"),IF(COUNTIF(M1548:S1548,"Y"),"V","I"))="V", IF(AND('Sponsor Response Form (SRF)'!E1548="M1", COUNTIF('OMS Response Form (ORF)'!D:D, C1548)&gt;0), "I", "V")="V"), "Valid","Invalid")," ")</f>
        <v xml:space="preserve"> </v>
      </c>
    </row>
    <row r="1549" spans="2:21" x14ac:dyDescent="0.35">
      <c r="B1549" s="70"/>
      <c r="C1549" s="71"/>
      <c r="D1549" s="72"/>
      <c r="E1549" s="73"/>
      <c r="F1549" s="73"/>
      <c r="G1549" s="73"/>
      <c r="H1549" s="73"/>
      <c r="I1549" s="73"/>
      <c r="J1549" s="73"/>
      <c r="K1549" s="73"/>
      <c r="L1549" s="73"/>
      <c r="M1549" s="73"/>
      <c r="N1549" s="73"/>
      <c r="O1549" s="73"/>
      <c r="P1549" s="73"/>
      <c r="Q1549" s="73"/>
      <c r="R1549" s="73"/>
      <c r="S1549" s="73"/>
      <c r="T1549" s="25" t="str">
        <f>IF(COUNTA(B1549:S1549)=0,"",IF(AND(COUNTA(B1549:D1549)=3,COUNTIF('SRF Drop Downs'!$B$2:$B$5,'Sponsor Response Form (SRF)'!E1549),COUNTIF('SRF Drop Downs'!$F$2:$F$5,'Sponsor Response Form (SRF)'!F1549),COUNTIF('SRF Drop Downs'!$C$2:$C$4,'Sponsor Response Form (SRF)'!G1549),COUNTIF('SRF Drop Downs'!$D$2:$D$6,'Sponsor Response Form (SRF)'!H1549),COUNTIF('SRF Drop Downs'!$A$2:$A$5,'Sponsor Response Form (SRF)'!I1549),COUNTIF('SRF Drop Downs'!$A$2:$A$4,'Sponsor Response Form (SRF)'!J1549),COUNTIF('SRF Drop Downs'!$A$2:$A$5,'Sponsor Response Form (SRF)'!K1549),COUNTIF('SRF Drop Downs'!$E$2:$E$7,'Sponsor Response Form (SRF)'!L1549),COUNTIF('SRF Drop Downs'!$A$2:$A$4,'Sponsor Response Form (SRF)'!M1549),COUNTIF('SRF Drop Downs'!$A$2:$A$4,'Sponsor Response Form (SRF)'!N1549),COUNTIF('SRF Drop Downs'!$A$2:$A$4,'Sponsor Response Form (SRF)'!O1549),COUNTIF('SRF Drop Downs'!$A$2:$A$4,'Sponsor Response Form (SRF)'!P1549),COUNTIF('SRF Drop Downs'!$A$2:$A$4,'Sponsor Response Form (SRF)'!Q1549),COUNTIF('SRF Drop Downs'!$A$2:$A$4,'Sponsor Response Form (SRF)'!R1549),COUNTIF('SRF Drop Downs'!$A$2:$A$4,'Sponsor Response Form (SRF)'!S1549)),"Complete","Incomplete"))</f>
        <v/>
      </c>
      <c r="U1549" s="26" t="str">
        <f>IF(T1549="Complete",IF(AND(NOT(ISNA(VLOOKUP(CONCATENATE(E1549,F1549,G1549,H1549,I1549,J1549,K1549,L1549),'SRF Drop Downs'!G:G,1,FALSE))),IF(AND(H1549&lt;&gt;"C3",L1549&lt;&gt;"O5"),IF(SUM(COUNTIF(M1549:S1549,"Y"),COUNTIF(M1549:S1549,"N"))=0,"V","I"),IF(COUNTIF(M1549:S1549,"Y"),"V","I"))="V", IF(AND('Sponsor Response Form (SRF)'!E1549="M1", COUNTIF('OMS Response Form (ORF)'!D:D, C1549)&gt;0), "I", "V")="V"), "Valid","Invalid")," ")</f>
        <v xml:space="preserve"> </v>
      </c>
    </row>
    <row r="1550" spans="2:21" x14ac:dyDescent="0.35">
      <c r="B1550" s="70"/>
      <c r="C1550" s="71"/>
      <c r="D1550" s="72"/>
      <c r="E1550" s="73"/>
      <c r="F1550" s="73"/>
      <c r="G1550" s="73"/>
      <c r="H1550" s="73"/>
      <c r="I1550" s="73"/>
      <c r="J1550" s="73"/>
      <c r="K1550" s="73"/>
      <c r="L1550" s="73"/>
      <c r="M1550" s="73"/>
      <c r="N1550" s="73"/>
      <c r="O1550" s="73"/>
      <c r="P1550" s="73"/>
      <c r="Q1550" s="73"/>
      <c r="R1550" s="73"/>
      <c r="S1550" s="73"/>
      <c r="T1550" s="25" t="str">
        <f>IF(COUNTA(B1550:S1550)=0,"",IF(AND(COUNTA(B1550:D1550)=3,COUNTIF('SRF Drop Downs'!$B$2:$B$5,'Sponsor Response Form (SRF)'!E1550),COUNTIF('SRF Drop Downs'!$F$2:$F$5,'Sponsor Response Form (SRF)'!F1550),COUNTIF('SRF Drop Downs'!$C$2:$C$4,'Sponsor Response Form (SRF)'!G1550),COUNTIF('SRF Drop Downs'!$D$2:$D$6,'Sponsor Response Form (SRF)'!H1550),COUNTIF('SRF Drop Downs'!$A$2:$A$5,'Sponsor Response Form (SRF)'!I1550),COUNTIF('SRF Drop Downs'!$A$2:$A$4,'Sponsor Response Form (SRF)'!J1550),COUNTIF('SRF Drop Downs'!$A$2:$A$5,'Sponsor Response Form (SRF)'!K1550),COUNTIF('SRF Drop Downs'!$E$2:$E$7,'Sponsor Response Form (SRF)'!L1550),COUNTIF('SRF Drop Downs'!$A$2:$A$4,'Sponsor Response Form (SRF)'!M1550),COUNTIF('SRF Drop Downs'!$A$2:$A$4,'Sponsor Response Form (SRF)'!N1550),COUNTIF('SRF Drop Downs'!$A$2:$A$4,'Sponsor Response Form (SRF)'!O1550),COUNTIF('SRF Drop Downs'!$A$2:$A$4,'Sponsor Response Form (SRF)'!P1550),COUNTIF('SRF Drop Downs'!$A$2:$A$4,'Sponsor Response Form (SRF)'!Q1550),COUNTIF('SRF Drop Downs'!$A$2:$A$4,'Sponsor Response Form (SRF)'!R1550),COUNTIF('SRF Drop Downs'!$A$2:$A$4,'Sponsor Response Form (SRF)'!S1550)),"Complete","Incomplete"))</f>
        <v/>
      </c>
      <c r="U1550" s="26" t="str">
        <f>IF(T1550="Complete",IF(AND(NOT(ISNA(VLOOKUP(CONCATENATE(E1550,F1550,G1550,H1550,I1550,J1550,K1550,L1550),'SRF Drop Downs'!G:G,1,FALSE))),IF(AND(H1550&lt;&gt;"C3",L1550&lt;&gt;"O5"),IF(SUM(COUNTIF(M1550:S1550,"Y"),COUNTIF(M1550:S1550,"N"))=0,"V","I"),IF(COUNTIF(M1550:S1550,"Y"),"V","I"))="V", IF(AND('Sponsor Response Form (SRF)'!E1550="M1", COUNTIF('OMS Response Form (ORF)'!D:D, C1550)&gt;0), "I", "V")="V"), "Valid","Invalid")," ")</f>
        <v xml:space="preserve"> </v>
      </c>
    </row>
    <row r="1551" spans="2:21" x14ac:dyDescent="0.35">
      <c r="B1551" s="70"/>
      <c r="C1551" s="71"/>
      <c r="D1551" s="72"/>
      <c r="E1551" s="73"/>
      <c r="F1551" s="73"/>
      <c r="G1551" s="73"/>
      <c r="H1551" s="73"/>
      <c r="I1551" s="73"/>
      <c r="J1551" s="73"/>
      <c r="K1551" s="73"/>
      <c r="L1551" s="73"/>
      <c r="M1551" s="73"/>
      <c r="N1551" s="73"/>
      <c r="O1551" s="73"/>
      <c r="P1551" s="73"/>
      <c r="Q1551" s="73"/>
      <c r="R1551" s="73"/>
      <c r="S1551" s="73"/>
      <c r="T1551" s="25" t="str">
        <f>IF(COUNTA(B1551:S1551)=0,"",IF(AND(COUNTA(B1551:D1551)=3,COUNTIF('SRF Drop Downs'!$B$2:$B$5,'Sponsor Response Form (SRF)'!E1551),COUNTIF('SRF Drop Downs'!$F$2:$F$5,'Sponsor Response Form (SRF)'!F1551),COUNTIF('SRF Drop Downs'!$C$2:$C$4,'Sponsor Response Form (SRF)'!G1551),COUNTIF('SRF Drop Downs'!$D$2:$D$6,'Sponsor Response Form (SRF)'!H1551),COUNTIF('SRF Drop Downs'!$A$2:$A$5,'Sponsor Response Form (SRF)'!I1551),COUNTIF('SRF Drop Downs'!$A$2:$A$4,'Sponsor Response Form (SRF)'!J1551),COUNTIF('SRF Drop Downs'!$A$2:$A$5,'Sponsor Response Form (SRF)'!K1551),COUNTIF('SRF Drop Downs'!$E$2:$E$7,'Sponsor Response Form (SRF)'!L1551),COUNTIF('SRF Drop Downs'!$A$2:$A$4,'Sponsor Response Form (SRF)'!M1551),COUNTIF('SRF Drop Downs'!$A$2:$A$4,'Sponsor Response Form (SRF)'!N1551),COUNTIF('SRF Drop Downs'!$A$2:$A$4,'Sponsor Response Form (SRF)'!O1551),COUNTIF('SRF Drop Downs'!$A$2:$A$4,'Sponsor Response Form (SRF)'!P1551),COUNTIF('SRF Drop Downs'!$A$2:$A$4,'Sponsor Response Form (SRF)'!Q1551),COUNTIF('SRF Drop Downs'!$A$2:$A$4,'Sponsor Response Form (SRF)'!R1551),COUNTIF('SRF Drop Downs'!$A$2:$A$4,'Sponsor Response Form (SRF)'!S1551)),"Complete","Incomplete"))</f>
        <v/>
      </c>
      <c r="U1551" s="26" t="str">
        <f>IF(T1551="Complete",IF(AND(NOT(ISNA(VLOOKUP(CONCATENATE(E1551,F1551,G1551,H1551,I1551,J1551,K1551,L1551),'SRF Drop Downs'!G:G,1,FALSE))),IF(AND(H1551&lt;&gt;"C3",L1551&lt;&gt;"O5"),IF(SUM(COUNTIF(M1551:S1551,"Y"),COUNTIF(M1551:S1551,"N"))=0,"V","I"),IF(COUNTIF(M1551:S1551,"Y"),"V","I"))="V", IF(AND('Sponsor Response Form (SRF)'!E1551="M1", COUNTIF('OMS Response Form (ORF)'!D:D, C1551)&gt;0), "I", "V")="V"), "Valid","Invalid")," ")</f>
        <v xml:space="preserve"> </v>
      </c>
    </row>
    <row r="1552" spans="2:21" x14ac:dyDescent="0.35">
      <c r="B1552" s="70"/>
      <c r="C1552" s="71"/>
      <c r="D1552" s="72"/>
      <c r="E1552" s="73"/>
      <c r="F1552" s="73"/>
      <c r="G1552" s="73"/>
      <c r="H1552" s="73"/>
      <c r="I1552" s="73"/>
      <c r="J1552" s="73"/>
      <c r="K1552" s="73"/>
      <c r="L1552" s="73"/>
      <c r="M1552" s="73"/>
      <c r="N1552" s="73"/>
      <c r="O1552" s="73"/>
      <c r="P1552" s="73"/>
      <c r="Q1552" s="73"/>
      <c r="R1552" s="73"/>
      <c r="S1552" s="73"/>
      <c r="T1552" s="25" t="str">
        <f>IF(COUNTA(B1552:S1552)=0,"",IF(AND(COUNTA(B1552:D1552)=3,COUNTIF('SRF Drop Downs'!$B$2:$B$5,'Sponsor Response Form (SRF)'!E1552),COUNTIF('SRF Drop Downs'!$F$2:$F$5,'Sponsor Response Form (SRF)'!F1552),COUNTIF('SRF Drop Downs'!$C$2:$C$4,'Sponsor Response Form (SRF)'!G1552),COUNTIF('SRF Drop Downs'!$D$2:$D$6,'Sponsor Response Form (SRF)'!H1552),COUNTIF('SRF Drop Downs'!$A$2:$A$5,'Sponsor Response Form (SRF)'!I1552),COUNTIF('SRF Drop Downs'!$A$2:$A$4,'Sponsor Response Form (SRF)'!J1552),COUNTIF('SRF Drop Downs'!$A$2:$A$5,'Sponsor Response Form (SRF)'!K1552),COUNTIF('SRF Drop Downs'!$E$2:$E$7,'Sponsor Response Form (SRF)'!L1552),COUNTIF('SRF Drop Downs'!$A$2:$A$4,'Sponsor Response Form (SRF)'!M1552),COUNTIF('SRF Drop Downs'!$A$2:$A$4,'Sponsor Response Form (SRF)'!N1552),COUNTIF('SRF Drop Downs'!$A$2:$A$4,'Sponsor Response Form (SRF)'!O1552),COUNTIF('SRF Drop Downs'!$A$2:$A$4,'Sponsor Response Form (SRF)'!P1552),COUNTIF('SRF Drop Downs'!$A$2:$A$4,'Sponsor Response Form (SRF)'!Q1552),COUNTIF('SRF Drop Downs'!$A$2:$A$4,'Sponsor Response Form (SRF)'!R1552),COUNTIF('SRF Drop Downs'!$A$2:$A$4,'Sponsor Response Form (SRF)'!S1552)),"Complete","Incomplete"))</f>
        <v/>
      </c>
      <c r="U1552" s="26" t="str">
        <f>IF(T1552="Complete",IF(AND(NOT(ISNA(VLOOKUP(CONCATENATE(E1552,F1552,G1552,H1552,I1552,J1552,K1552,L1552),'SRF Drop Downs'!G:G,1,FALSE))),IF(AND(H1552&lt;&gt;"C3",L1552&lt;&gt;"O5"),IF(SUM(COUNTIF(M1552:S1552,"Y"),COUNTIF(M1552:S1552,"N"))=0,"V","I"),IF(COUNTIF(M1552:S1552,"Y"),"V","I"))="V", IF(AND('Sponsor Response Form (SRF)'!E1552="M1", COUNTIF('OMS Response Form (ORF)'!D:D, C1552)&gt;0), "I", "V")="V"), "Valid","Invalid")," ")</f>
        <v xml:space="preserve"> </v>
      </c>
    </row>
    <row r="1553" spans="2:21" x14ac:dyDescent="0.35">
      <c r="B1553" s="70"/>
      <c r="C1553" s="71"/>
      <c r="D1553" s="72"/>
      <c r="E1553" s="73"/>
      <c r="F1553" s="73"/>
      <c r="G1553" s="73"/>
      <c r="H1553" s="73"/>
      <c r="I1553" s="73"/>
      <c r="J1553" s="73"/>
      <c r="K1553" s="73"/>
      <c r="L1553" s="73"/>
      <c r="M1553" s="73"/>
      <c r="N1553" s="73"/>
      <c r="O1553" s="73"/>
      <c r="P1553" s="73"/>
      <c r="Q1553" s="73"/>
      <c r="R1553" s="73"/>
      <c r="S1553" s="73"/>
      <c r="T1553" s="25" t="str">
        <f>IF(COUNTA(B1553:S1553)=0,"",IF(AND(COUNTA(B1553:D1553)=3,COUNTIF('SRF Drop Downs'!$B$2:$B$5,'Sponsor Response Form (SRF)'!E1553),COUNTIF('SRF Drop Downs'!$F$2:$F$5,'Sponsor Response Form (SRF)'!F1553),COUNTIF('SRF Drop Downs'!$C$2:$C$4,'Sponsor Response Form (SRF)'!G1553),COUNTIF('SRF Drop Downs'!$D$2:$D$6,'Sponsor Response Form (SRF)'!H1553),COUNTIF('SRF Drop Downs'!$A$2:$A$5,'Sponsor Response Form (SRF)'!I1553),COUNTIF('SRF Drop Downs'!$A$2:$A$4,'Sponsor Response Form (SRF)'!J1553),COUNTIF('SRF Drop Downs'!$A$2:$A$5,'Sponsor Response Form (SRF)'!K1553),COUNTIF('SRF Drop Downs'!$E$2:$E$7,'Sponsor Response Form (SRF)'!L1553),COUNTIF('SRF Drop Downs'!$A$2:$A$4,'Sponsor Response Form (SRF)'!M1553),COUNTIF('SRF Drop Downs'!$A$2:$A$4,'Sponsor Response Form (SRF)'!N1553),COUNTIF('SRF Drop Downs'!$A$2:$A$4,'Sponsor Response Form (SRF)'!O1553),COUNTIF('SRF Drop Downs'!$A$2:$A$4,'Sponsor Response Form (SRF)'!P1553),COUNTIF('SRF Drop Downs'!$A$2:$A$4,'Sponsor Response Form (SRF)'!Q1553),COUNTIF('SRF Drop Downs'!$A$2:$A$4,'Sponsor Response Form (SRF)'!R1553),COUNTIF('SRF Drop Downs'!$A$2:$A$4,'Sponsor Response Form (SRF)'!S1553)),"Complete","Incomplete"))</f>
        <v/>
      </c>
      <c r="U1553" s="26" t="str">
        <f>IF(T1553="Complete",IF(AND(NOT(ISNA(VLOOKUP(CONCATENATE(E1553,F1553,G1553,H1553,I1553,J1553,K1553,L1553),'SRF Drop Downs'!G:G,1,FALSE))),IF(AND(H1553&lt;&gt;"C3",L1553&lt;&gt;"O5"),IF(SUM(COUNTIF(M1553:S1553,"Y"),COUNTIF(M1553:S1553,"N"))=0,"V","I"),IF(COUNTIF(M1553:S1553,"Y"),"V","I"))="V", IF(AND('Sponsor Response Form (SRF)'!E1553="M1", COUNTIF('OMS Response Form (ORF)'!D:D, C1553)&gt;0), "I", "V")="V"), "Valid","Invalid")," ")</f>
        <v xml:space="preserve"> </v>
      </c>
    </row>
    <row r="1554" spans="2:21" x14ac:dyDescent="0.35">
      <c r="B1554" s="70"/>
      <c r="C1554" s="71"/>
      <c r="D1554" s="72"/>
      <c r="E1554" s="73"/>
      <c r="F1554" s="73"/>
      <c r="G1554" s="73"/>
      <c r="H1554" s="73"/>
      <c r="I1554" s="73"/>
      <c r="J1554" s="73"/>
      <c r="K1554" s="73"/>
      <c r="L1554" s="73"/>
      <c r="M1554" s="73"/>
      <c r="N1554" s="73"/>
      <c r="O1554" s="73"/>
      <c r="P1554" s="73"/>
      <c r="Q1554" s="73"/>
      <c r="R1554" s="73"/>
      <c r="S1554" s="73"/>
      <c r="T1554" s="25" t="str">
        <f>IF(COUNTA(B1554:S1554)=0,"",IF(AND(COUNTA(B1554:D1554)=3,COUNTIF('SRF Drop Downs'!$B$2:$B$5,'Sponsor Response Form (SRF)'!E1554),COUNTIF('SRF Drop Downs'!$F$2:$F$5,'Sponsor Response Form (SRF)'!F1554),COUNTIF('SRF Drop Downs'!$C$2:$C$4,'Sponsor Response Form (SRF)'!G1554),COUNTIF('SRF Drop Downs'!$D$2:$D$6,'Sponsor Response Form (SRF)'!H1554),COUNTIF('SRF Drop Downs'!$A$2:$A$5,'Sponsor Response Form (SRF)'!I1554),COUNTIF('SRF Drop Downs'!$A$2:$A$4,'Sponsor Response Form (SRF)'!J1554),COUNTIF('SRF Drop Downs'!$A$2:$A$5,'Sponsor Response Form (SRF)'!K1554),COUNTIF('SRF Drop Downs'!$E$2:$E$7,'Sponsor Response Form (SRF)'!L1554),COUNTIF('SRF Drop Downs'!$A$2:$A$4,'Sponsor Response Form (SRF)'!M1554),COUNTIF('SRF Drop Downs'!$A$2:$A$4,'Sponsor Response Form (SRF)'!N1554),COUNTIF('SRF Drop Downs'!$A$2:$A$4,'Sponsor Response Form (SRF)'!O1554),COUNTIF('SRF Drop Downs'!$A$2:$A$4,'Sponsor Response Form (SRF)'!P1554),COUNTIF('SRF Drop Downs'!$A$2:$A$4,'Sponsor Response Form (SRF)'!Q1554),COUNTIF('SRF Drop Downs'!$A$2:$A$4,'Sponsor Response Form (SRF)'!R1554),COUNTIF('SRF Drop Downs'!$A$2:$A$4,'Sponsor Response Form (SRF)'!S1554)),"Complete","Incomplete"))</f>
        <v/>
      </c>
      <c r="U1554" s="26" t="str">
        <f>IF(T1554="Complete",IF(AND(NOT(ISNA(VLOOKUP(CONCATENATE(E1554,F1554,G1554,H1554,I1554,J1554,K1554,L1554),'SRF Drop Downs'!G:G,1,FALSE))),IF(AND(H1554&lt;&gt;"C3",L1554&lt;&gt;"O5"),IF(SUM(COUNTIF(M1554:S1554,"Y"),COUNTIF(M1554:S1554,"N"))=0,"V","I"),IF(COUNTIF(M1554:S1554,"Y"),"V","I"))="V", IF(AND('Sponsor Response Form (SRF)'!E1554="M1", COUNTIF('OMS Response Form (ORF)'!D:D, C1554)&gt;0), "I", "V")="V"), "Valid","Invalid")," ")</f>
        <v xml:space="preserve"> </v>
      </c>
    </row>
    <row r="1555" spans="2:21" x14ac:dyDescent="0.35">
      <c r="B1555" s="70"/>
      <c r="C1555" s="71"/>
      <c r="D1555" s="72"/>
      <c r="E1555" s="73"/>
      <c r="F1555" s="73"/>
      <c r="G1555" s="73"/>
      <c r="H1555" s="73"/>
      <c r="I1555" s="73"/>
      <c r="J1555" s="73"/>
      <c r="K1555" s="73"/>
      <c r="L1555" s="73"/>
      <c r="M1555" s="73"/>
      <c r="N1555" s="73"/>
      <c r="O1555" s="73"/>
      <c r="P1555" s="73"/>
      <c r="Q1555" s="73"/>
      <c r="R1555" s="73"/>
      <c r="S1555" s="73"/>
      <c r="T1555" s="25" t="str">
        <f>IF(COUNTA(B1555:S1555)=0,"",IF(AND(COUNTA(B1555:D1555)=3,COUNTIF('SRF Drop Downs'!$B$2:$B$5,'Sponsor Response Form (SRF)'!E1555),COUNTIF('SRF Drop Downs'!$F$2:$F$5,'Sponsor Response Form (SRF)'!F1555),COUNTIF('SRF Drop Downs'!$C$2:$C$4,'Sponsor Response Form (SRF)'!G1555),COUNTIF('SRF Drop Downs'!$D$2:$D$6,'Sponsor Response Form (SRF)'!H1555),COUNTIF('SRF Drop Downs'!$A$2:$A$5,'Sponsor Response Form (SRF)'!I1555),COUNTIF('SRF Drop Downs'!$A$2:$A$4,'Sponsor Response Form (SRF)'!J1555),COUNTIF('SRF Drop Downs'!$A$2:$A$5,'Sponsor Response Form (SRF)'!K1555),COUNTIF('SRF Drop Downs'!$E$2:$E$7,'Sponsor Response Form (SRF)'!L1555),COUNTIF('SRF Drop Downs'!$A$2:$A$4,'Sponsor Response Form (SRF)'!M1555),COUNTIF('SRF Drop Downs'!$A$2:$A$4,'Sponsor Response Form (SRF)'!N1555),COUNTIF('SRF Drop Downs'!$A$2:$A$4,'Sponsor Response Form (SRF)'!O1555),COUNTIF('SRF Drop Downs'!$A$2:$A$4,'Sponsor Response Form (SRF)'!P1555),COUNTIF('SRF Drop Downs'!$A$2:$A$4,'Sponsor Response Form (SRF)'!Q1555),COUNTIF('SRF Drop Downs'!$A$2:$A$4,'Sponsor Response Form (SRF)'!R1555),COUNTIF('SRF Drop Downs'!$A$2:$A$4,'Sponsor Response Form (SRF)'!S1555)),"Complete","Incomplete"))</f>
        <v/>
      </c>
      <c r="U1555" s="26" t="str">
        <f>IF(T1555="Complete",IF(AND(NOT(ISNA(VLOOKUP(CONCATENATE(E1555,F1555,G1555,H1555,I1555,J1555,K1555,L1555),'SRF Drop Downs'!G:G,1,FALSE))),IF(AND(H1555&lt;&gt;"C3",L1555&lt;&gt;"O5"),IF(SUM(COUNTIF(M1555:S1555,"Y"),COUNTIF(M1555:S1555,"N"))=0,"V","I"),IF(COUNTIF(M1555:S1555,"Y"),"V","I"))="V", IF(AND('Sponsor Response Form (SRF)'!E1555="M1", COUNTIF('OMS Response Form (ORF)'!D:D, C1555)&gt;0), "I", "V")="V"), "Valid","Invalid")," ")</f>
        <v xml:space="preserve"> </v>
      </c>
    </row>
    <row r="1556" spans="2:21" x14ac:dyDescent="0.35">
      <c r="B1556" s="70"/>
      <c r="C1556" s="71"/>
      <c r="D1556" s="72"/>
      <c r="E1556" s="73"/>
      <c r="F1556" s="73"/>
      <c r="G1556" s="73"/>
      <c r="H1556" s="73"/>
      <c r="I1556" s="73"/>
      <c r="J1556" s="73"/>
      <c r="K1556" s="73"/>
      <c r="L1556" s="73"/>
      <c r="M1556" s="73"/>
      <c r="N1556" s="73"/>
      <c r="O1556" s="73"/>
      <c r="P1556" s="73"/>
      <c r="Q1556" s="73"/>
      <c r="R1556" s="73"/>
      <c r="S1556" s="73"/>
      <c r="T1556" s="25" t="str">
        <f>IF(COUNTA(B1556:S1556)=0,"",IF(AND(COUNTA(B1556:D1556)=3,COUNTIF('SRF Drop Downs'!$B$2:$B$5,'Sponsor Response Form (SRF)'!E1556),COUNTIF('SRF Drop Downs'!$F$2:$F$5,'Sponsor Response Form (SRF)'!F1556),COUNTIF('SRF Drop Downs'!$C$2:$C$4,'Sponsor Response Form (SRF)'!G1556),COUNTIF('SRF Drop Downs'!$D$2:$D$6,'Sponsor Response Form (SRF)'!H1556),COUNTIF('SRF Drop Downs'!$A$2:$A$5,'Sponsor Response Form (SRF)'!I1556),COUNTIF('SRF Drop Downs'!$A$2:$A$4,'Sponsor Response Form (SRF)'!J1556),COUNTIF('SRF Drop Downs'!$A$2:$A$5,'Sponsor Response Form (SRF)'!K1556),COUNTIF('SRF Drop Downs'!$E$2:$E$7,'Sponsor Response Form (SRF)'!L1556),COUNTIF('SRF Drop Downs'!$A$2:$A$4,'Sponsor Response Form (SRF)'!M1556),COUNTIF('SRF Drop Downs'!$A$2:$A$4,'Sponsor Response Form (SRF)'!N1556),COUNTIF('SRF Drop Downs'!$A$2:$A$4,'Sponsor Response Form (SRF)'!O1556),COUNTIF('SRF Drop Downs'!$A$2:$A$4,'Sponsor Response Form (SRF)'!P1556),COUNTIF('SRF Drop Downs'!$A$2:$A$4,'Sponsor Response Form (SRF)'!Q1556),COUNTIF('SRF Drop Downs'!$A$2:$A$4,'Sponsor Response Form (SRF)'!R1556),COUNTIF('SRF Drop Downs'!$A$2:$A$4,'Sponsor Response Form (SRF)'!S1556)),"Complete","Incomplete"))</f>
        <v/>
      </c>
      <c r="U1556" s="26" t="str">
        <f>IF(T1556="Complete",IF(AND(NOT(ISNA(VLOOKUP(CONCATENATE(E1556,F1556,G1556,H1556,I1556,J1556,K1556,L1556),'SRF Drop Downs'!G:G,1,FALSE))),IF(AND(H1556&lt;&gt;"C3",L1556&lt;&gt;"O5"),IF(SUM(COUNTIF(M1556:S1556,"Y"),COUNTIF(M1556:S1556,"N"))=0,"V","I"),IF(COUNTIF(M1556:S1556,"Y"),"V","I"))="V", IF(AND('Sponsor Response Form (SRF)'!E1556="M1", COUNTIF('OMS Response Form (ORF)'!D:D, C1556)&gt;0), "I", "V")="V"), "Valid","Invalid")," ")</f>
        <v xml:space="preserve"> </v>
      </c>
    </row>
    <row r="1557" spans="2:21" x14ac:dyDescent="0.35">
      <c r="B1557" s="70"/>
      <c r="C1557" s="71"/>
      <c r="D1557" s="72"/>
      <c r="E1557" s="73"/>
      <c r="F1557" s="73"/>
      <c r="G1557" s="73"/>
      <c r="H1557" s="73"/>
      <c r="I1557" s="73"/>
      <c r="J1557" s="73"/>
      <c r="K1557" s="73"/>
      <c r="L1557" s="73"/>
      <c r="M1557" s="73"/>
      <c r="N1557" s="73"/>
      <c r="O1557" s="73"/>
      <c r="P1557" s="73"/>
      <c r="Q1557" s="73"/>
      <c r="R1557" s="73"/>
      <c r="S1557" s="73"/>
      <c r="T1557" s="25" t="str">
        <f>IF(COUNTA(B1557:S1557)=0,"",IF(AND(COUNTA(B1557:D1557)=3,COUNTIF('SRF Drop Downs'!$B$2:$B$5,'Sponsor Response Form (SRF)'!E1557),COUNTIF('SRF Drop Downs'!$F$2:$F$5,'Sponsor Response Form (SRF)'!F1557),COUNTIF('SRF Drop Downs'!$C$2:$C$4,'Sponsor Response Form (SRF)'!G1557),COUNTIF('SRF Drop Downs'!$D$2:$D$6,'Sponsor Response Form (SRF)'!H1557),COUNTIF('SRF Drop Downs'!$A$2:$A$5,'Sponsor Response Form (SRF)'!I1557),COUNTIF('SRF Drop Downs'!$A$2:$A$4,'Sponsor Response Form (SRF)'!J1557),COUNTIF('SRF Drop Downs'!$A$2:$A$5,'Sponsor Response Form (SRF)'!K1557),COUNTIF('SRF Drop Downs'!$E$2:$E$7,'Sponsor Response Form (SRF)'!L1557),COUNTIF('SRF Drop Downs'!$A$2:$A$4,'Sponsor Response Form (SRF)'!M1557),COUNTIF('SRF Drop Downs'!$A$2:$A$4,'Sponsor Response Form (SRF)'!N1557),COUNTIF('SRF Drop Downs'!$A$2:$A$4,'Sponsor Response Form (SRF)'!O1557),COUNTIF('SRF Drop Downs'!$A$2:$A$4,'Sponsor Response Form (SRF)'!P1557),COUNTIF('SRF Drop Downs'!$A$2:$A$4,'Sponsor Response Form (SRF)'!Q1557),COUNTIF('SRF Drop Downs'!$A$2:$A$4,'Sponsor Response Form (SRF)'!R1557),COUNTIF('SRF Drop Downs'!$A$2:$A$4,'Sponsor Response Form (SRF)'!S1557)),"Complete","Incomplete"))</f>
        <v/>
      </c>
      <c r="U1557" s="26" t="str">
        <f>IF(T1557="Complete",IF(AND(NOT(ISNA(VLOOKUP(CONCATENATE(E1557,F1557,G1557,H1557,I1557,J1557,K1557,L1557),'SRF Drop Downs'!G:G,1,FALSE))),IF(AND(H1557&lt;&gt;"C3",L1557&lt;&gt;"O5"),IF(SUM(COUNTIF(M1557:S1557,"Y"),COUNTIF(M1557:S1557,"N"))=0,"V","I"),IF(COUNTIF(M1557:S1557,"Y"),"V","I"))="V", IF(AND('Sponsor Response Form (SRF)'!E1557="M1", COUNTIF('OMS Response Form (ORF)'!D:D, C1557)&gt;0), "I", "V")="V"), "Valid","Invalid")," ")</f>
        <v xml:space="preserve"> </v>
      </c>
    </row>
    <row r="1558" spans="2:21" x14ac:dyDescent="0.35">
      <c r="B1558" s="70"/>
      <c r="C1558" s="71"/>
      <c r="D1558" s="72"/>
      <c r="E1558" s="73"/>
      <c r="F1558" s="73"/>
      <c r="G1558" s="73"/>
      <c r="H1558" s="73"/>
      <c r="I1558" s="73"/>
      <c r="J1558" s="73"/>
      <c r="K1558" s="73"/>
      <c r="L1558" s="73"/>
      <c r="M1558" s="73"/>
      <c r="N1558" s="73"/>
      <c r="O1558" s="73"/>
      <c r="P1558" s="73"/>
      <c r="Q1558" s="73"/>
      <c r="R1558" s="73"/>
      <c r="S1558" s="73"/>
      <c r="T1558" s="25" t="str">
        <f>IF(COUNTA(B1558:S1558)=0,"",IF(AND(COUNTA(B1558:D1558)=3,COUNTIF('SRF Drop Downs'!$B$2:$B$5,'Sponsor Response Form (SRF)'!E1558),COUNTIF('SRF Drop Downs'!$F$2:$F$5,'Sponsor Response Form (SRF)'!F1558),COUNTIF('SRF Drop Downs'!$C$2:$C$4,'Sponsor Response Form (SRF)'!G1558),COUNTIF('SRF Drop Downs'!$D$2:$D$6,'Sponsor Response Form (SRF)'!H1558),COUNTIF('SRF Drop Downs'!$A$2:$A$5,'Sponsor Response Form (SRF)'!I1558),COUNTIF('SRF Drop Downs'!$A$2:$A$4,'Sponsor Response Form (SRF)'!J1558),COUNTIF('SRF Drop Downs'!$A$2:$A$5,'Sponsor Response Form (SRF)'!K1558),COUNTIF('SRF Drop Downs'!$E$2:$E$7,'Sponsor Response Form (SRF)'!L1558),COUNTIF('SRF Drop Downs'!$A$2:$A$4,'Sponsor Response Form (SRF)'!M1558),COUNTIF('SRF Drop Downs'!$A$2:$A$4,'Sponsor Response Form (SRF)'!N1558),COUNTIF('SRF Drop Downs'!$A$2:$A$4,'Sponsor Response Form (SRF)'!O1558),COUNTIF('SRF Drop Downs'!$A$2:$A$4,'Sponsor Response Form (SRF)'!P1558),COUNTIF('SRF Drop Downs'!$A$2:$A$4,'Sponsor Response Form (SRF)'!Q1558),COUNTIF('SRF Drop Downs'!$A$2:$A$4,'Sponsor Response Form (SRF)'!R1558),COUNTIF('SRF Drop Downs'!$A$2:$A$4,'Sponsor Response Form (SRF)'!S1558)),"Complete","Incomplete"))</f>
        <v/>
      </c>
      <c r="U1558" s="26" t="str">
        <f>IF(T1558="Complete",IF(AND(NOT(ISNA(VLOOKUP(CONCATENATE(E1558,F1558,G1558,H1558,I1558,J1558,K1558,L1558),'SRF Drop Downs'!G:G,1,FALSE))),IF(AND(H1558&lt;&gt;"C3",L1558&lt;&gt;"O5"),IF(SUM(COUNTIF(M1558:S1558,"Y"),COUNTIF(M1558:S1558,"N"))=0,"V","I"),IF(COUNTIF(M1558:S1558,"Y"),"V","I"))="V", IF(AND('Sponsor Response Form (SRF)'!E1558="M1", COUNTIF('OMS Response Form (ORF)'!D:D, C1558)&gt;0), "I", "V")="V"), "Valid","Invalid")," ")</f>
        <v xml:space="preserve"> </v>
      </c>
    </row>
    <row r="1559" spans="2:21" x14ac:dyDescent="0.35">
      <c r="B1559" s="70"/>
      <c r="C1559" s="71"/>
      <c r="D1559" s="72"/>
      <c r="E1559" s="73"/>
      <c r="F1559" s="73"/>
      <c r="G1559" s="73"/>
      <c r="H1559" s="73"/>
      <c r="I1559" s="73"/>
      <c r="J1559" s="73"/>
      <c r="K1559" s="73"/>
      <c r="L1559" s="73"/>
      <c r="M1559" s="73"/>
      <c r="N1559" s="73"/>
      <c r="O1559" s="73"/>
      <c r="P1559" s="73"/>
      <c r="Q1559" s="73"/>
      <c r="R1559" s="73"/>
      <c r="S1559" s="73"/>
      <c r="T1559" s="25" t="str">
        <f>IF(COUNTA(B1559:S1559)=0,"",IF(AND(COUNTA(B1559:D1559)=3,COUNTIF('SRF Drop Downs'!$B$2:$B$5,'Sponsor Response Form (SRF)'!E1559),COUNTIF('SRF Drop Downs'!$F$2:$F$5,'Sponsor Response Form (SRF)'!F1559),COUNTIF('SRF Drop Downs'!$C$2:$C$4,'Sponsor Response Form (SRF)'!G1559),COUNTIF('SRF Drop Downs'!$D$2:$D$6,'Sponsor Response Form (SRF)'!H1559),COUNTIF('SRF Drop Downs'!$A$2:$A$5,'Sponsor Response Form (SRF)'!I1559),COUNTIF('SRF Drop Downs'!$A$2:$A$4,'Sponsor Response Form (SRF)'!J1559),COUNTIF('SRF Drop Downs'!$A$2:$A$5,'Sponsor Response Form (SRF)'!K1559),COUNTIF('SRF Drop Downs'!$E$2:$E$7,'Sponsor Response Form (SRF)'!L1559),COUNTIF('SRF Drop Downs'!$A$2:$A$4,'Sponsor Response Form (SRF)'!M1559),COUNTIF('SRF Drop Downs'!$A$2:$A$4,'Sponsor Response Form (SRF)'!N1559),COUNTIF('SRF Drop Downs'!$A$2:$A$4,'Sponsor Response Form (SRF)'!O1559),COUNTIF('SRF Drop Downs'!$A$2:$A$4,'Sponsor Response Form (SRF)'!P1559),COUNTIF('SRF Drop Downs'!$A$2:$A$4,'Sponsor Response Form (SRF)'!Q1559),COUNTIF('SRF Drop Downs'!$A$2:$A$4,'Sponsor Response Form (SRF)'!R1559),COUNTIF('SRF Drop Downs'!$A$2:$A$4,'Sponsor Response Form (SRF)'!S1559)),"Complete","Incomplete"))</f>
        <v/>
      </c>
      <c r="U1559" s="26" t="str">
        <f>IF(T1559="Complete",IF(AND(NOT(ISNA(VLOOKUP(CONCATENATE(E1559,F1559,G1559,H1559,I1559,J1559,K1559,L1559),'SRF Drop Downs'!G:G,1,FALSE))),IF(AND(H1559&lt;&gt;"C3",L1559&lt;&gt;"O5"),IF(SUM(COUNTIF(M1559:S1559,"Y"),COUNTIF(M1559:S1559,"N"))=0,"V","I"),IF(COUNTIF(M1559:S1559,"Y"),"V","I"))="V", IF(AND('Sponsor Response Form (SRF)'!E1559="M1", COUNTIF('OMS Response Form (ORF)'!D:D, C1559)&gt;0), "I", "V")="V"), "Valid","Invalid")," ")</f>
        <v xml:space="preserve"> </v>
      </c>
    </row>
    <row r="1560" spans="2:21" x14ac:dyDescent="0.35">
      <c r="B1560" s="70"/>
      <c r="C1560" s="71"/>
      <c r="D1560" s="72"/>
      <c r="E1560" s="73"/>
      <c r="F1560" s="73"/>
      <c r="G1560" s="73"/>
      <c r="H1560" s="73"/>
      <c r="I1560" s="73"/>
      <c r="J1560" s="73"/>
      <c r="K1560" s="73"/>
      <c r="L1560" s="73"/>
      <c r="M1560" s="73"/>
      <c r="N1560" s="73"/>
      <c r="O1560" s="73"/>
      <c r="P1560" s="73"/>
      <c r="Q1560" s="73"/>
      <c r="R1560" s="73"/>
      <c r="S1560" s="73"/>
      <c r="T1560" s="25" t="str">
        <f>IF(COUNTA(B1560:S1560)=0,"",IF(AND(COUNTA(B1560:D1560)=3,COUNTIF('SRF Drop Downs'!$B$2:$B$5,'Sponsor Response Form (SRF)'!E1560),COUNTIF('SRF Drop Downs'!$F$2:$F$5,'Sponsor Response Form (SRF)'!F1560),COUNTIF('SRF Drop Downs'!$C$2:$C$4,'Sponsor Response Form (SRF)'!G1560),COUNTIF('SRF Drop Downs'!$D$2:$D$6,'Sponsor Response Form (SRF)'!H1560),COUNTIF('SRF Drop Downs'!$A$2:$A$5,'Sponsor Response Form (SRF)'!I1560),COUNTIF('SRF Drop Downs'!$A$2:$A$4,'Sponsor Response Form (SRF)'!J1560),COUNTIF('SRF Drop Downs'!$A$2:$A$5,'Sponsor Response Form (SRF)'!K1560),COUNTIF('SRF Drop Downs'!$E$2:$E$7,'Sponsor Response Form (SRF)'!L1560),COUNTIF('SRF Drop Downs'!$A$2:$A$4,'Sponsor Response Form (SRF)'!M1560),COUNTIF('SRF Drop Downs'!$A$2:$A$4,'Sponsor Response Form (SRF)'!N1560),COUNTIF('SRF Drop Downs'!$A$2:$A$4,'Sponsor Response Form (SRF)'!O1560),COUNTIF('SRF Drop Downs'!$A$2:$A$4,'Sponsor Response Form (SRF)'!P1560),COUNTIF('SRF Drop Downs'!$A$2:$A$4,'Sponsor Response Form (SRF)'!Q1560),COUNTIF('SRF Drop Downs'!$A$2:$A$4,'Sponsor Response Form (SRF)'!R1560),COUNTIF('SRF Drop Downs'!$A$2:$A$4,'Sponsor Response Form (SRF)'!S1560)),"Complete","Incomplete"))</f>
        <v/>
      </c>
      <c r="U1560" s="26" t="str">
        <f>IF(T1560="Complete",IF(AND(NOT(ISNA(VLOOKUP(CONCATENATE(E1560,F1560,G1560,H1560,I1560,J1560,K1560,L1560),'SRF Drop Downs'!G:G,1,FALSE))),IF(AND(H1560&lt;&gt;"C3",L1560&lt;&gt;"O5"),IF(SUM(COUNTIF(M1560:S1560,"Y"),COUNTIF(M1560:S1560,"N"))=0,"V","I"),IF(COUNTIF(M1560:S1560,"Y"),"V","I"))="V", IF(AND('Sponsor Response Form (SRF)'!E1560="M1", COUNTIF('OMS Response Form (ORF)'!D:D, C1560)&gt;0), "I", "V")="V"), "Valid","Invalid")," ")</f>
        <v xml:space="preserve"> </v>
      </c>
    </row>
    <row r="1561" spans="2:21" x14ac:dyDescent="0.35">
      <c r="B1561" s="70"/>
      <c r="C1561" s="71"/>
      <c r="D1561" s="72"/>
      <c r="E1561" s="73"/>
      <c r="F1561" s="73"/>
      <c r="G1561" s="73"/>
      <c r="H1561" s="73"/>
      <c r="I1561" s="73"/>
      <c r="J1561" s="73"/>
      <c r="K1561" s="73"/>
      <c r="L1561" s="73"/>
      <c r="M1561" s="73"/>
      <c r="N1561" s="73"/>
      <c r="O1561" s="73"/>
      <c r="P1561" s="73"/>
      <c r="Q1561" s="73"/>
      <c r="R1561" s="73"/>
      <c r="S1561" s="73"/>
      <c r="T1561" s="25" t="str">
        <f>IF(COUNTA(B1561:S1561)=0,"",IF(AND(COUNTA(B1561:D1561)=3,COUNTIF('SRF Drop Downs'!$B$2:$B$5,'Sponsor Response Form (SRF)'!E1561),COUNTIF('SRF Drop Downs'!$F$2:$F$5,'Sponsor Response Form (SRF)'!F1561),COUNTIF('SRF Drop Downs'!$C$2:$C$4,'Sponsor Response Form (SRF)'!G1561),COUNTIF('SRF Drop Downs'!$D$2:$D$6,'Sponsor Response Form (SRF)'!H1561),COUNTIF('SRF Drop Downs'!$A$2:$A$5,'Sponsor Response Form (SRF)'!I1561),COUNTIF('SRF Drop Downs'!$A$2:$A$4,'Sponsor Response Form (SRF)'!J1561),COUNTIF('SRF Drop Downs'!$A$2:$A$5,'Sponsor Response Form (SRF)'!K1561),COUNTIF('SRF Drop Downs'!$E$2:$E$7,'Sponsor Response Form (SRF)'!L1561),COUNTIF('SRF Drop Downs'!$A$2:$A$4,'Sponsor Response Form (SRF)'!M1561),COUNTIF('SRF Drop Downs'!$A$2:$A$4,'Sponsor Response Form (SRF)'!N1561),COUNTIF('SRF Drop Downs'!$A$2:$A$4,'Sponsor Response Form (SRF)'!O1561),COUNTIF('SRF Drop Downs'!$A$2:$A$4,'Sponsor Response Form (SRF)'!P1561),COUNTIF('SRF Drop Downs'!$A$2:$A$4,'Sponsor Response Form (SRF)'!Q1561),COUNTIF('SRF Drop Downs'!$A$2:$A$4,'Sponsor Response Form (SRF)'!R1561),COUNTIF('SRF Drop Downs'!$A$2:$A$4,'Sponsor Response Form (SRF)'!S1561)),"Complete","Incomplete"))</f>
        <v/>
      </c>
      <c r="U1561" s="26" t="str">
        <f>IF(T1561="Complete",IF(AND(NOT(ISNA(VLOOKUP(CONCATENATE(E1561,F1561,G1561,H1561,I1561,J1561,K1561,L1561),'SRF Drop Downs'!G:G,1,FALSE))),IF(AND(H1561&lt;&gt;"C3",L1561&lt;&gt;"O5"),IF(SUM(COUNTIF(M1561:S1561,"Y"),COUNTIF(M1561:S1561,"N"))=0,"V","I"),IF(COUNTIF(M1561:S1561,"Y"),"V","I"))="V", IF(AND('Sponsor Response Form (SRF)'!E1561="M1", COUNTIF('OMS Response Form (ORF)'!D:D, C1561)&gt;0), "I", "V")="V"), "Valid","Invalid")," ")</f>
        <v xml:space="preserve"> </v>
      </c>
    </row>
    <row r="1562" spans="2:21" x14ac:dyDescent="0.35">
      <c r="B1562" s="70"/>
      <c r="C1562" s="71"/>
      <c r="D1562" s="72"/>
      <c r="E1562" s="73"/>
      <c r="F1562" s="73"/>
      <c r="G1562" s="73"/>
      <c r="H1562" s="73"/>
      <c r="I1562" s="73"/>
      <c r="J1562" s="73"/>
      <c r="K1562" s="73"/>
      <c r="L1562" s="73"/>
      <c r="M1562" s="73"/>
      <c r="N1562" s="73"/>
      <c r="O1562" s="73"/>
      <c r="P1562" s="73"/>
      <c r="Q1562" s="73"/>
      <c r="R1562" s="73"/>
      <c r="S1562" s="73"/>
      <c r="T1562" s="25" t="str">
        <f>IF(COUNTA(B1562:S1562)=0,"",IF(AND(COUNTA(B1562:D1562)=3,COUNTIF('SRF Drop Downs'!$B$2:$B$5,'Sponsor Response Form (SRF)'!E1562),COUNTIF('SRF Drop Downs'!$F$2:$F$5,'Sponsor Response Form (SRF)'!F1562),COUNTIF('SRF Drop Downs'!$C$2:$C$4,'Sponsor Response Form (SRF)'!G1562),COUNTIF('SRF Drop Downs'!$D$2:$D$6,'Sponsor Response Form (SRF)'!H1562),COUNTIF('SRF Drop Downs'!$A$2:$A$5,'Sponsor Response Form (SRF)'!I1562),COUNTIF('SRF Drop Downs'!$A$2:$A$4,'Sponsor Response Form (SRF)'!J1562),COUNTIF('SRF Drop Downs'!$A$2:$A$5,'Sponsor Response Form (SRF)'!K1562),COUNTIF('SRF Drop Downs'!$E$2:$E$7,'Sponsor Response Form (SRF)'!L1562),COUNTIF('SRF Drop Downs'!$A$2:$A$4,'Sponsor Response Form (SRF)'!M1562),COUNTIF('SRF Drop Downs'!$A$2:$A$4,'Sponsor Response Form (SRF)'!N1562),COUNTIF('SRF Drop Downs'!$A$2:$A$4,'Sponsor Response Form (SRF)'!O1562),COUNTIF('SRF Drop Downs'!$A$2:$A$4,'Sponsor Response Form (SRF)'!P1562),COUNTIF('SRF Drop Downs'!$A$2:$A$4,'Sponsor Response Form (SRF)'!Q1562),COUNTIF('SRF Drop Downs'!$A$2:$A$4,'Sponsor Response Form (SRF)'!R1562),COUNTIF('SRF Drop Downs'!$A$2:$A$4,'Sponsor Response Form (SRF)'!S1562)),"Complete","Incomplete"))</f>
        <v/>
      </c>
      <c r="U1562" s="26" t="str">
        <f>IF(T1562="Complete",IF(AND(NOT(ISNA(VLOOKUP(CONCATENATE(E1562,F1562,G1562,H1562,I1562,J1562,K1562,L1562),'SRF Drop Downs'!G:G,1,FALSE))),IF(AND(H1562&lt;&gt;"C3",L1562&lt;&gt;"O5"),IF(SUM(COUNTIF(M1562:S1562,"Y"),COUNTIF(M1562:S1562,"N"))=0,"V","I"),IF(COUNTIF(M1562:S1562,"Y"),"V","I"))="V", IF(AND('Sponsor Response Form (SRF)'!E1562="M1", COUNTIF('OMS Response Form (ORF)'!D:D, C1562)&gt;0), "I", "V")="V"), "Valid","Invalid")," ")</f>
        <v xml:space="preserve"> </v>
      </c>
    </row>
    <row r="1563" spans="2:21" x14ac:dyDescent="0.35">
      <c r="B1563" s="70"/>
      <c r="C1563" s="71"/>
      <c r="D1563" s="72"/>
      <c r="E1563" s="73"/>
      <c r="F1563" s="73"/>
      <c r="G1563" s="73"/>
      <c r="H1563" s="73"/>
      <c r="I1563" s="73"/>
      <c r="J1563" s="73"/>
      <c r="K1563" s="73"/>
      <c r="L1563" s="73"/>
      <c r="M1563" s="73"/>
      <c r="N1563" s="73"/>
      <c r="O1563" s="73"/>
      <c r="P1563" s="73"/>
      <c r="Q1563" s="73"/>
      <c r="R1563" s="73"/>
      <c r="S1563" s="73"/>
      <c r="T1563" s="25" t="str">
        <f>IF(COUNTA(B1563:S1563)=0,"",IF(AND(COUNTA(B1563:D1563)=3,COUNTIF('SRF Drop Downs'!$B$2:$B$5,'Sponsor Response Form (SRF)'!E1563),COUNTIF('SRF Drop Downs'!$F$2:$F$5,'Sponsor Response Form (SRF)'!F1563),COUNTIF('SRF Drop Downs'!$C$2:$C$4,'Sponsor Response Form (SRF)'!G1563),COUNTIF('SRF Drop Downs'!$D$2:$D$6,'Sponsor Response Form (SRF)'!H1563),COUNTIF('SRF Drop Downs'!$A$2:$A$5,'Sponsor Response Form (SRF)'!I1563),COUNTIF('SRF Drop Downs'!$A$2:$A$4,'Sponsor Response Form (SRF)'!J1563),COUNTIF('SRF Drop Downs'!$A$2:$A$5,'Sponsor Response Form (SRF)'!K1563),COUNTIF('SRF Drop Downs'!$E$2:$E$7,'Sponsor Response Form (SRF)'!L1563),COUNTIF('SRF Drop Downs'!$A$2:$A$4,'Sponsor Response Form (SRF)'!M1563),COUNTIF('SRF Drop Downs'!$A$2:$A$4,'Sponsor Response Form (SRF)'!N1563),COUNTIF('SRF Drop Downs'!$A$2:$A$4,'Sponsor Response Form (SRF)'!O1563),COUNTIF('SRF Drop Downs'!$A$2:$A$4,'Sponsor Response Form (SRF)'!P1563),COUNTIF('SRF Drop Downs'!$A$2:$A$4,'Sponsor Response Form (SRF)'!Q1563),COUNTIF('SRF Drop Downs'!$A$2:$A$4,'Sponsor Response Form (SRF)'!R1563),COUNTIF('SRF Drop Downs'!$A$2:$A$4,'Sponsor Response Form (SRF)'!S1563)),"Complete","Incomplete"))</f>
        <v/>
      </c>
      <c r="U1563" s="26" t="str">
        <f>IF(T1563="Complete",IF(AND(NOT(ISNA(VLOOKUP(CONCATENATE(E1563,F1563,G1563,H1563,I1563,J1563,K1563,L1563),'SRF Drop Downs'!G:G,1,FALSE))),IF(AND(H1563&lt;&gt;"C3",L1563&lt;&gt;"O5"),IF(SUM(COUNTIF(M1563:S1563,"Y"),COUNTIF(M1563:S1563,"N"))=0,"V","I"),IF(COUNTIF(M1563:S1563,"Y"),"V","I"))="V", IF(AND('Sponsor Response Form (SRF)'!E1563="M1", COUNTIF('OMS Response Form (ORF)'!D:D, C1563)&gt;0), "I", "V")="V"), "Valid","Invalid")," ")</f>
        <v xml:space="preserve"> </v>
      </c>
    </row>
    <row r="1564" spans="2:21" x14ac:dyDescent="0.35">
      <c r="B1564" s="70"/>
      <c r="C1564" s="71"/>
      <c r="D1564" s="72"/>
      <c r="E1564" s="73"/>
      <c r="F1564" s="73"/>
      <c r="G1564" s="73"/>
      <c r="H1564" s="73"/>
      <c r="I1564" s="73"/>
      <c r="J1564" s="73"/>
      <c r="K1564" s="73"/>
      <c r="L1564" s="73"/>
      <c r="M1564" s="73"/>
      <c r="N1564" s="73"/>
      <c r="O1564" s="73"/>
      <c r="P1564" s="73"/>
      <c r="Q1564" s="73"/>
      <c r="R1564" s="73"/>
      <c r="S1564" s="73"/>
      <c r="T1564" s="25" t="str">
        <f>IF(COUNTA(B1564:S1564)=0,"",IF(AND(COUNTA(B1564:D1564)=3,COUNTIF('SRF Drop Downs'!$B$2:$B$5,'Sponsor Response Form (SRF)'!E1564),COUNTIF('SRF Drop Downs'!$F$2:$F$5,'Sponsor Response Form (SRF)'!F1564),COUNTIF('SRF Drop Downs'!$C$2:$C$4,'Sponsor Response Form (SRF)'!G1564),COUNTIF('SRF Drop Downs'!$D$2:$D$6,'Sponsor Response Form (SRF)'!H1564),COUNTIF('SRF Drop Downs'!$A$2:$A$5,'Sponsor Response Form (SRF)'!I1564),COUNTIF('SRF Drop Downs'!$A$2:$A$4,'Sponsor Response Form (SRF)'!J1564),COUNTIF('SRF Drop Downs'!$A$2:$A$5,'Sponsor Response Form (SRF)'!K1564),COUNTIF('SRF Drop Downs'!$E$2:$E$7,'Sponsor Response Form (SRF)'!L1564),COUNTIF('SRF Drop Downs'!$A$2:$A$4,'Sponsor Response Form (SRF)'!M1564),COUNTIF('SRF Drop Downs'!$A$2:$A$4,'Sponsor Response Form (SRF)'!N1564),COUNTIF('SRF Drop Downs'!$A$2:$A$4,'Sponsor Response Form (SRF)'!O1564),COUNTIF('SRF Drop Downs'!$A$2:$A$4,'Sponsor Response Form (SRF)'!P1564),COUNTIF('SRF Drop Downs'!$A$2:$A$4,'Sponsor Response Form (SRF)'!Q1564),COUNTIF('SRF Drop Downs'!$A$2:$A$4,'Sponsor Response Form (SRF)'!R1564),COUNTIF('SRF Drop Downs'!$A$2:$A$4,'Sponsor Response Form (SRF)'!S1564)),"Complete","Incomplete"))</f>
        <v/>
      </c>
      <c r="U1564" s="26" t="str">
        <f>IF(T1564="Complete",IF(AND(NOT(ISNA(VLOOKUP(CONCATENATE(E1564,F1564,G1564,H1564,I1564,J1564,K1564,L1564),'SRF Drop Downs'!G:G,1,FALSE))),IF(AND(H1564&lt;&gt;"C3",L1564&lt;&gt;"O5"),IF(SUM(COUNTIF(M1564:S1564,"Y"),COUNTIF(M1564:S1564,"N"))=0,"V","I"),IF(COUNTIF(M1564:S1564,"Y"),"V","I"))="V", IF(AND('Sponsor Response Form (SRF)'!E1564="M1", COUNTIF('OMS Response Form (ORF)'!D:D, C1564)&gt;0), "I", "V")="V"), "Valid","Invalid")," ")</f>
        <v xml:space="preserve"> </v>
      </c>
    </row>
    <row r="1565" spans="2:21" x14ac:dyDescent="0.35">
      <c r="B1565" s="70"/>
      <c r="C1565" s="71"/>
      <c r="D1565" s="72"/>
      <c r="E1565" s="73"/>
      <c r="F1565" s="73"/>
      <c r="G1565" s="73"/>
      <c r="H1565" s="73"/>
      <c r="I1565" s="73"/>
      <c r="J1565" s="73"/>
      <c r="K1565" s="73"/>
      <c r="L1565" s="73"/>
      <c r="M1565" s="73"/>
      <c r="N1565" s="73"/>
      <c r="O1565" s="73"/>
      <c r="P1565" s="73"/>
      <c r="Q1565" s="73"/>
      <c r="R1565" s="73"/>
      <c r="S1565" s="73"/>
      <c r="T1565" s="25" t="str">
        <f>IF(COUNTA(B1565:S1565)=0,"",IF(AND(COUNTA(B1565:D1565)=3,COUNTIF('SRF Drop Downs'!$B$2:$B$5,'Sponsor Response Form (SRF)'!E1565),COUNTIF('SRF Drop Downs'!$F$2:$F$5,'Sponsor Response Form (SRF)'!F1565),COUNTIF('SRF Drop Downs'!$C$2:$C$4,'Sponsor Response Form (SRF)'!G1565),COUNTIF('SRF Drop Downs'!$D$2:$D$6,'Sponsor Response Form (SRF)'!H1565),COUNTIF('SRF Drop Downs'!$A$2:$A$5,'Sponsor Response Form (SRF)'!I1565),COUNTIF('SRF Drop Downs'!$A$2:$A$4,'Sponsor Response Form (SRF)'!J1565),COUNTIF('SRF Drop Downs'!$A$2:$A$5,'Sponsor Response Form (SRF)'!K1565),COUNTIF('SRF Drop Downs'!$E$2:$E$7,'Sponsor Response Form (SRF)'!L1565),COUNTIF('SRF Drop Downs'!$A$2:$A$4,'Sponsor Response Form (SRF)'!M1565),COUNTIF('SRF Drop Downs'!$A$2:$A$4,'Sponsor Response Form (SRF)'!N1565),COUNTIF('SRF Drop Downs'!$A$2:$A$4,'Sponsor Response Form (SRF)'!O1565),COUNTIF('SRF Drop Downs'!$A$2:$A$4,'Sponsor Response Form (SRF)'!P1565),COUNTIF('SRF Drop Downs'!$A$2:$A$4,'Sponsor Response Form (SRF)'!Q1565),COUNTIF('SRF Drop Downs'!$A$2:$A$4,'Sponsor Response Form (SRF)'!R1565),COUNTIF('SRF Drop Downs'!$A$2:$A$4,'Sponsor Response Form (SRF)'!S1565)),"Complete","Incomplete"))</f>
        <v/>
      </c>
      <c r="U1565" s="26" t="str">
        <f>IF(T1565="Complete",IF(AND(NOT(ISNA(VLOOKUP(CONCATENATE(E1565,F1565,G1565,H1565,I1565,J1565,K1565,L1565),'SRF Drop Downs'!G:G,1,FALSE))),IF(AND(H1565&lt;&gt;"C3",L1565&lt;&gt;"O5"),IF(SUM(COUNTIF(M1565:S1565,"Y"),COUNTIF(M1565:S1565,"N"))=0,"V","I"),IF(COUNTIF(M1565:S1565,"Y"),"V","I"))="V", IF(AND('Sponsor Response Form (SRF)'!E1565="M1", COUNTIF('OMS Response Form (ORF)'!D:D, C1565)&gt;0), "I", "V")="V"), "Valid","Invalid")," ")</f>
        <v xml:space="preserve"> </v>
      </c>
    </row>
    <row r="1566" spans="2:21" x14ac:dyDescent="0.35">
      <c r="B1566" s="70"/>
      <c r="C1566" s="71"/>
      <c r="D1566" s="72"/>
      <c r="E1566" s="73"/>
      <c r="F1566" s="73"/>
      <c r="G1566" s="73"/>
      <c r="H1566" s="73"/>
      <c r="I1566" s="73"/>
      <c r="J1566" s="73"/>
      <c r="K1566" s="73"/>
      <c r="L1566" s="73"/>
      <c r="M1566" s="73"/>
      <c r="N1566" s="73"/>
      <c r="O1566" s="73"/>
      <c r="P1566" s="73"/>
      <c r="Q1566" s="73"/>
      <c r="R1566" s="73"/>
      <c r="S1566" s="73"/>
      <c r="T1566" s="25" t="str">
        <f>IF(COUNTA(B1566:S1566)=0,"",IF(AND(COUNTA(B1566:D1566)=3,COUNTIF('SRF Drop Downs'!$B$2:$B$5,'Sponsor Response Form (SRF)'!E1566),COUNTIF('SRF Drop Downs'!$F$2:$F$5,'Sponsor Response Form (SRF)'!F1566),COUNTIF('SRF Drop Downs'!$C$2:$C$4,'Sponsor Response Form (SRF)'!G1566),COUNTIF('SRF Drop Downs'!$D$2:$D$6,'Sponsor Response Form (SRF)'!H1566),COUNTIF('SRF Drop Downs'!$A$2:$A$5,'Sponsor Response Form (SRF)'!I1566),COUNTIF('SRF Drop Downs'!$A$2:$A$4,'Sponsor Response Form (SRF)'!J1566),COUNTIF('SRF Drop Downs'!$A$2:$A$5,'Sponsor Response Form (SRF)'!K1566),COUNTIF('SRF Drop Downs'!$E$2:$E$7,'Sponsor Response Form (SRF)'!L1566),COUNTIF('SRF Drop Downs'!$A$2:$A$4,'Sponsor Response Form (SRF)'!M1566),COUNTIF('SRF Drop Downs'!$A$2:$A$4,'Sponsor Response Form (SRF)'!N1566),COUNTIF('SRF Drop Downs'!$A$2:$A$4,'Sponsor Response Form (SRF)'!O1566),COUNTIF('SRF Drop Downs'!$A$2:$A$4,'Sponsor Response Form (SRF)'!P1566),COUNTIF('SRF Drop Downs'!$A$2:$A$4,'Sponsor Response Form (SRF)'!Q1566),COUNTIF('SRF Drop Downs'!$A$2:$A$4,'Sponsor Response Form (SRF)'!R1566),COUNTIF('SRF Drop Downs'!$A$2:$A$4,'Sponsor Response Form (SRF)'!S1566)),"Complete","Incomplete"))</f>
        <v/>
      </c>
      <c r="U1566" s="26" t="str">
        <f>IF(T1566="Complete",IF(AND(NOT(ISNA(VLOOKUP(CONCATENATE(E1566,F1566,G1566,H1566,I1566,J1566,K1566,L1566),'SRF Drop Downs'!G:G,1,FALSE))),IF(AND(H1566&lt;&gt;"C3",L1566&lt;&gt;"O5"),IF(SUM(COUNTIF(M1566:S1566,"Y"),COUNTIF(M1566:S1566,"N"))=0,"V","I"),IF(COUNTIF(M1566:S1566,"Y"),"V","I"))="V", IF(AND('Sponsor Response Form (SRF)'!E1566="M1", COUNTIF('OMS Response Form (ORF)'!D:D, C1566)&gt;0), "I", "V")="V"), "Valid","Invalid")," ")</f>
        <v xml:space="preserve"> </v>
      </c>
    </row>
    <row r="1567" spans="2:21" x14ac:dyDescent="0.35">
      <c r="B1567" s="70"/>
      <c r="C1567" s="71"/>
      <c r="D1567" s="72"/>
      <c r="E1567" s="73"/>
      <c r="F1567" s="73"/>
      <c r="G1567" s="73"/>
      <c r="H1567" s="73"/>
      <c r="I1567" s="73"/>
      <c r="J1567" s="73"/>
      <c r="K1567" s="73"/>
      <c r="L1567" s="73"/>
      <c r="M1567" s="73"/>
      <c r="N1567" s="73"/>
      <c r="O1567" s="73"/>
      <c r="P1567" s="73"/>
      <c r="Q1567" s="73"/>
      <c r="R1567" s="73"/>
      <c r="S1567" s="73"/>
      <c r="T1567" s="25" t="str">
        <f>IF(COUNTA(B1567:S1567)=0,"",IF(AND(COUNTA(B1567:D1567)=3,COUNTIF('SRF Drop Downs'!$B$2:$B$5,'Sponsor Response Form (SRF)'!E1567),COUNTIF('SRF Drop Downs'!$F$2:$F$5,'Sponsor Response Form (SRF)'!F1567),COUNTIF('SRF Drop Downs'!$C$2:$C$4,'Sponsor Response Form (SRF)'!G1567),COUNTIF('SRF Drop Downs'!$D$2:$D$6,'Sponsor Response Form (SRF)'!H1567),COUNTIF('SRF Drop Downs'!$A$2:$A$5,'Sponsor Response Form (SRF)'!I1567),COUNTIF('SRF Drop Downs'!$A$2:$A$4,'Sponsor Response Form (SRF)'!J1567),COUNTIF('SRF Drop Downs'!$A$2:$A$5,'Sponsor Response Form (SRF)'!K1567),COUNTIF('SRF Drop Downs'!$E$2:$E$7,'Sponsor Response Form (SRF)'!L1567),COUNTIF('SRF Drop Downs'!$A$2:$A$4,'Sponsor Response Form (SRF)'!M1567),COUNTIF('SRF Drop Downs'!$A$2:$A$4,'Sponsor Response Form (SRF)'!N1567),COUNTIF('SRF Drop Downs'!$A$2:$A$4,'Sponsor Response Form (SRF)'!O1567),COUNTIF('SRF Drop Downs'!$A$2:$A$4,'Sponsor Response Form (SRF)'!P1567),COUNTIF('SRF Drop Downs'!$A$2:$A$4,'Sponsor Response Form (SRF)'!Q1567),COUNTIF('SRF Drop Downs'!$A$2:$A$4,'Sponsor Response Form (SRF)'!R1567),COUNTIF('SRF Drop Downs'!$A$2:$A$4,'Sponsor Response Form (SRF)'!S1567)),"Complete","Incomplete"))</f>
        <v/>
      </c>
      <c r="U1567" s="26" t="str">
        <f>IF(T1567="Complete",IF(AND(NOT(ISNA(VLOOKUP(CONCATENATE(E1567,F1567,G1567,H1567,I1567,J1567,K1567,L1567),'SRF Drop Downs'!G:G,1,FALSE))),IF(AND(H1567&lt;&gt;"C3",L1567&lt;&gt;"O5"),IF(SUM(COUNTIF(M1567:S1567,"Y"),COUNTIF(M1567:S1567,"N"))=0,"V","I"),IF(COUNTIF(M1567:S1567,"Y"),"V","I"))="V", IF(AND('Sponsor Response Form (SRF)'!E1567="M1", COUNTIF('OMS Response Form (ORF)'!D:D, C1567)&gt;0), "I", "V")="V"), "Valid","Invalid")," ")</f>
        <v xml:space="preserve"> </v>
      </c>
    </row>
    <row r="1568" spans="2:21" x14ac:dyDescent="0.35">
      <c r="B1568" s="70"/>
      <c r="C1568" s="71"/>
      <c r="D1568" s="72"/>
      <c r="E1568" s="73"/>
      <c r="F1568" s="73"/>
      <c r="G1568" s="73"/>
      <c r="H1568" s="73"/>
      <c r="I1568" s="73"/>
      <c r="J1568" s="73"/>
      <c r="K1568" s="73"/>
      <c r="L1568" s="73"/>
      <c r="M1568" s="73"/>
      <c r="N1568" s="73"/>
      <c r="O1568" s="73"/>
      <c r="P1568" s="73"/>
      <c r="Q1568" s="73"/>
      <c r="R1568" s="73"/>
      <c r="S1568" s="73"/>
      <c r="T1568" s="25" t="str">
        <f>IF(COUNTA(B1568:S1568)=0,"",IF(AND(COUNTA(B1568:D1568)=3,COUNTIF('SRF Drop Downs'!$B$2:$B$5,'Sponsor Response Form (SRF)'!E1568),COUNTIF('SRF Drop Downs'!$F$2:$F$5,'Sponsor Response Form (SRF)'!F1568),COUNTIF('SRF Drop Downs'!$C$2:$C$4,'Sponsor Response Form (SRF)'!G1568),COUNTIF('SRF Drop Downs'!$D$2:$D$6,'Sponsor Response Form (SRF)'!H1568),COUNTIF('SRF Drop Downs'!$A$2:$A$5,'Sponsor Response Form (SRF)'!I1568),COUNTIF('SRF Drop Downs'!$A$2:$A$4,'Sponsor Response Form (SRF)'!J1568),COUNTIF('SRF Drop Downs'!$A$2:$A$5,'Sponsor Response Form (SRF)'!K1568),COUNTIF('SRF Drop Downs'!$E$2:$E$7,'Sponsor Response Form (SRF)'!L1568),COUNTIF('SRF Drop Downs'!$A$2:$A$4,'Sponsor Response Form (SRF)'!M1568),COUNTIF('SRF Drop Downs'!$A$2:$A$4,'Sponsor Response Form (SRF)'!N1568),COUNTIF('SRF Drop Downs'!$A$2:$A$4,'Sponsor Response Form (SRF)'!O1568),COUNTIF('SRF Drop Downs'!$A$2:$A$4,'Sponsor Response Form (SRF)'!P1568),COUNTIF('SRF Drop Downs'!$A$2:$A$4,'Sponsor Response Form (SRF)'!Q1568),COUNTIF('SRF Drop Downs'!$A$2:$A$4,'Sponsor Response Form (SRF)'!R1568),COUNTIF('SRF Drop Downs'!$A$2:$A$4,'Sponsor Response Form (SRF)'!S1568)),"Complete","Incomplete"))</f>
        <v/>
      </c>
      <c r="U1568" s="26" t="str">
        <f>IF(T1568="Complete",IF(AND(NOT(ISNA(VLOOKUP(CONCATENATE(E1568,F1568,G1568,H1568,I1568,J1568,K1568,L1568),'SRF Drop Downs'!G:G,1,FALSE))),IF(AND(H1568&lt;&gt;"C3",L1568&lt;&gt;"O5"),IF(SUM(COUNTIF(M1568:S1568,"Y"),COUNTIF(M1568:S1568,"N"))=0,"V","I"),IF(COUNTIF(M1568:S1568,"Y"),"V","I"))="V", IF(AND('Sponsor Response Form (SRF)'!E1568="M1", COUNTIF('OMS Response Form (ORF)'!D:D, C1568)&gt;0), "I", "V")="V"), "Valid","Invalid")," ")</f>
        <v xml:space="preserve"> </v>
      </c>
    </row>
    <row r="1569" spans="2:21" x14ac:dyDescent="0.35">
      <c r="B1569" s="70"/>
      <c r="C1569" s="71"/>
      <c r="D1569" s="72"/>
      <c r="E1569" s="73"/>
      <c r="F1569" s="73"/>
      <c r="G1569" s="73"/>
      <c r="H1569" s="73"/>
      <c r="I1569" s="73"/>
      <c r="J1569" s="73"/>
      <c r="K1569" s="73"/>
      <c r="L1569" s="73"/>
      <c r="M1569" s="73"/>
      <c r="N1569" s="73"/>
      <c r="O1569" s="73"/>
      <c r="P1569" s="73"/>
      <c r="Q1569" s="73"/>
      <c r="R1569" s="73"/>
      <c r="S1569" s="73"/>
      <c r="T1569" s="25" t="str">
        <f>IF(COUNTA(B1569:S1569)=0,"",IF(AND(COUNTA(B1569:D1569)=3,COUNTIF('SRF Drop Downs'!$B$2:$B$5,'Sponsor Response Form (SRF)'!E1569),COUNTIF('SRF Drop Downs'!$F$2:$F$5,'Sponsor Response Form (SRF)'!F1569),COUNTIF('SRF Drop Downs'!$C$2:$C$4,'Sponsor Response Form (SRF)'!G1569),COUNTIF('SRF Drop Downs'!$D$2:$D$6,'Sponsor Response Form (SRF)'!H1569),COUNTIF('SRF Drop Downs'!$A$2:$A$5,'Sponsor Response Form (SRF)'!I1569),COUNTIF('SRF Drop Downs'!$A$2:$A$4,'Sponsor Response Form (SRF)'!J1569),COUNTIF('SRF Drop Downs'!$A$2:$A$5,'Sponsor Response Form (SRF)'!K1569),COUNTIF('SRF Drop Downs'!$E$2:$E$7,'Sponsor Response Form (SRF)'!L1569),COUNTIF('SRF Drop Downs'!$A$2:$A$4,'Sponsor Response Form (SRF)'!M1569),COUNTIF('SRF Drop Downs'!$A$2:$A$4,'Sponsor Response Form (SRF)'!N1569),COUNTIF('SRF Drop Downs'!$A$2:$A$4,'Sponsor Response Form (SRF)'!O1569),COUNTIF('SRF Drop Downs'!$A$2:$A$4,'Sponsor Response Form (SRF)'!P1569),COUNTIF('SRF Drop Downs'!$A$2:$A$4,'Sponsor Response Form (SRF)'!Q1569),COUNTIF('SRF Drop Downs'!$A$2:$A$4,'Sponsor Response Form (SRF)'!R1569),COUNTIF('SRF Drop Downs'!$A$2:$A$4,'Sponsor Response Form (SRF)'!S1569)),"Complete","Incomplete"))</f>
        <v/>
      </c>
      <c r="U1569" s="26" t="str">
        <f>IF(T1569="Complete",IF(AND(NOT(ISNA(VLOOKUP(CONCATENATE(E1569,F1569,G1569,H1569,I1569,J1569,K1569,L1569),'SRF Drop Downs'!G:G,1,FALSE))),IF(AND(H1569&lt;&gt;"C3",L1569&lt;&gt;"O5"),IF(SUM(COUNTIF(M1569:S1569,"Y"),COUNTIF(M1569:S1569,"N"))=0,"V","I"),IF(COUNTIF(M1569:S1569,"Y"),"V","I"))="V", IF(AND('Sponsor Response Form (SRF)'!E1569="M1", COUNTIF('OMS Response Form (ORF)'!D:D, C1569)&gt;0), "I", "V")="V"), "Valid","Invalid")," ")</f>
        <v xml:space="preserve"> </v>
      </c>
    </row>
    <row r="1570" spans="2:21" x14ac:dyDescent="0.35">
      <c r="B1570" s="70"/>
      <c r="C1570" s="71"/>
      <c r="D1570" s="72"/>
      <c r="E1570" s="73"/>
      <c r="F1570" s="73"/>
      <c r="G1570" s="73"/>
      <c r="H1570" s="73"/>
      <c r="I1570" s="73"/>
      <c r="J1570" s="73"/>
      <c r="K1570" s="73"/>
      <c r="L1570" s="73"/>
      <c r="M1570" s="73"/>
      <c r="N1570" s="73"/>
      <c r="O1570" s="73"/>
      <c r="P1570" s="73"/>
      <c r="Q1570" s="73"/>
      <c r="R1570" s="73"/>
      <c r="S1570" s="73"/>
      <c r="T1570" s="25" t="str">
        <f>IF(COUNTA(B1570:S1570)=0,"",IF(AND(COUNTA(B1570:D1570)=3,COUNTIF('SRF Drop Downs'!$B$2:$B$5,'Sponsor Response Form (SRF)'!E1570),COUNTIF('SRF Drop Downs'!$F$2:$F$5,'Sponsor Response Form (SRF)'!F1570),COUNTIF('SRF Drop Downs'!$C$2:$C$4,'Sponsor Response Form (SRF)'!G1570),COUNTIF('SRF Drop Downs'!$D$2:$D$6,'Sponsor Response Form (SRF)'!H1570),COUNTIF('SRF Drop Downs'!$A$2:$A$5,'Sponsor Response Form (SRF)'!I1570),COUNTIF('SRF Drop Downs'!$A$2:$A$4,'Sponsor Response Form (SRF)'!J1570),COUNTIF('SRF Drop Downs'!$A$2:$A$5,'Sponsor Response Form (SRF)'!K1570),COUNTIF('SRF Drop Downs'!$E$2:$E$7,'Sponsor Response Form (SRF)'!L1570),COUNTIF('SRF Drop Downs'!$A$2:$A$4,'Sponsor Response Form (SRF)'!M1570),COUNTIF('SRF Drop Downs'!$A$2:$A$4,'Sponsor Response Form (SRF)'!N1570),COUNTIF('SRF Drop Downs'!$A$2:$A$4,'Sponsor Response Form (SRF)'!O1570),COUNTIF('SRF Drop Downs'!$A$2:$A$4,'Sponsor Response Form (SRF)'!P1570),COUNTIF('SRF Drop Downs'!$A$2:$A$4,'Sponsor Response Form (SRF)'!Q1570),COUNTIF('SRF Drop Downs'!$A$2:$A$4,'Sponsor Response Form (SRF)'!R1570),COUNTIF('SRF Drop Downs'!$A$2:$A$4,'Sponsor Response Form (SRF)'!S1570)),"Complete","Incomplete"))</f>
        <v/>
      </c>
      <c r="U1570" s="26" t="str">
        <f>IF(T1570="Complete",IF(AND(NOT(ISNA(VLOOKUP(CONCATENATE(E1570,F1570,G1570,H1570,I1570,J1570,K1570,L1570),'SRF Drop Downs'!G:G,1,FALSE))),IF(AND(H1570&lt;&gt;"C3",L1570&lt;&gt;"O5"),IF(SUM(COUNTIF(M1570:S1570,"Y"),COUNTIF(M1570:S1570,"N"))=0,"V","I"),IF(COUNTIF(M1570:S1570,"Y"),"V","I"))="V", IF(AND('Sponsor Response Form (SRF)'!E1570="M1", COUNTIF('OMS Response Form (ORF)'!D:D, C1570)&gt;0), "I", "V")="V"), "Valid","Invalid")," ")</f>
        <v xml:space="preserve"> </v>
      </c>
    </row>
    <row r="1571" spans="2:21" x14ac:dyDescent="0.35">
      <c r="B1571" s="70"/>
      <c r="C1571" s="71"/>
      <c r="D1571" s="72"/>
      <c r="E1571" s="73"/>
      <c r="F1571" s="73"/>
      <c r="G1571" s="73"/>
      <c r="H1571" s="73"/>
      <c r="I1571" s="73"/>
      <c r="J1571" s="73"/>
      <c r="K1571" s="73"/>
      <c r="L1571" s="73"/>
      <c r="M1571" s="73"/>
      <c r="N1571" s="73"/>
      <c r="O1571" s="73"/>
      <c r="P1571" s="73"/>
      <c r="Q1571" s="73"/>
      <c r="R1571" s="73"/>
      <c r="S1571" s="73"/>
      <c r="T1571" s="25" t="str">
        <f>IF(COUNTA(B1571:S1571)=0,"",IF(AND(COUNTA(B1571:D1571)=3,COUNTIF('SRF Drop Downs'!$B$2:$B$5,'Sponsor Response Form (SRF)'!E1571),COUNTIF('SRF Drop Downs'!$F$2:$F$5,'Sponsor Response Form (SRF)'!F1571),COUNTIF('SRF Drop Downs'!$C$2:$C$4,'Sponsor Response Form (SRF)'!G1571),COUNTIF('SRF Drop Downs'!$D$2:$D$6,'Sponsor Response Form (SRF)'!H1571),COUNTIF('SRF Drop Downs'!$A$2:$A$5,'Sponsor Response Form (SRF)'!I1571),COUNTIF('SRF Drop Downs'!$A$2:$A$4,'Sponsor Response Form (SRF)'!J1571),COUNTIF('SRF Drop Downs'!$A$2:$A$5,'Sponsor Response Form (SRF)'!K1571),COUNTIF('SRF Drop Downs'!$E$2:$E$7,'Sponsor Response Form (SRF)'!L1571),COUNTIF('SRF Drop Downs'!$A$2:$A$4,'Sponsor Response Form (SRF)'!M1571),COUNTIF('SRF Drop Downs'!$A$2:$A$4,'Sponsor Response Form (SRF)'!N1571),COUNTIF('SRF Drop Downs'!$A$2:$A$4,'Sponsor Response Form (SRF)'!O1571),COUNTIF('SRF Drop Downs'!$A$2:$A$4,'Sponsor Response Form (SRF)'!P1571),COUNTIF('SRF Drop Downs'!$A$2:$A$4,'Sponsor Response Form (SRF)'!Q1571),COUNTIF('SRF Drop Downs'!$A$2:$A$4,'Sponsor Response Form (SRF)'!R1571),COUNTIF('SRF Drop Downs'!$A$2:$A$4,'Sponsor Response Form (SRF)'!S1571)),"Complete","Incomplete"))</f>
        <v/>
      </c>
      <c r="U1571" s="26" t="str">
        <f>IF(T1571="Complete",IF(AND(NOT(ISNA(VLOOKUP(CONCATENATE(E1571,F1571,G1571,H1571,I1571,J1571,K1571,L1571),'SRF Drop Downs'!G:G,1,FALSE))),IF(AND(H1571&lt;&gt;"C3",L1571&lt;&gt;"O5"),IF(SUM(COUNTIF(M1571:S1571,"Y"),COUNTIF(M1571:S1571,"N"))=0,"V","I"),IF(COUNTIF(M1571:S1571,"Y"),"V","I"))="V", IF(AND('Sponsor Response Form (SRF)'!E1571="M1", COUNTIF('OMS Response Form (ORF)'!D:D, C1571)&gt;0), "I", "V")="V"), "Valid","Invalid")," ")</f>
        <v xml:space="preserve"> </v>
      </c>
    </row>
    <row r="1572" spans="2:21" x14ac:dyDescent="0.35">
      <c r="B1572" s="70"/>
      <c r="C1572" s="71"/>
      <c r="D1572" s="72"/>
      <c r="E1572" s="73"/>
      <c r="F1572" s="73"/>
      <c r="G1572" s="73"/>
      <c r="H1572" s="73"/>
      <c r="I1572" s="73"/>
      <c r="J1572" s="73"/>
      <c r="K1572" s="73"/>
      <c r="L1572" s="73"/>
      <c r="M1572" s="73"/>
      <c r="N1572" s="73"/>
      <c r="O1572" s="73"/>
      <c r="P1572" s="73"/>
      <c r="Q1572" s="73"/>
      <c r="R1572" s="73"/>
      <c r="S1572" s="73"/>
      <c r="T1572" s="25" t="str">
        <f>IF(COUNTA(B1572:S1572)=0,"",IF(AND(COUNTA(B1572:D1572)=3,COUNTIF('SRF Drop Downs'!$B$2:$B$5,'Sponsor Response Form (SRF)'!E1572),COUNTIF('SRF Drop Downs'!$F$2:$F$5,'Sponsor Response Form (SRF)'!F1572),COUNTIF('SRF Drop Downs'!$C$2:$C$4,'Sponsor Response Form (SRF)'!G1572),COUNTIF('SRF Drop Downs'!$D$2:$D$6,'Sponsor Response Form (SRF)'!H1572),COUNTIF('SRF Drop Downs'!$A$2:$A$5,'Sponsor Response Form (SRF)'!I1572),COUNTIF('SRF Drop Downs'!$A$2:$A$4,'Sponsor Response Form (SRF)'!J1572),COUNTIF('SRF Drop Downs'!$A$2:$A$5,'Sponsor Response Form (SRF)'!K1572),COUNTIF('SRF Drop Downs'!$E$2:$E$7,'Sponsor Response Form (SRF)'!L1572),COUNTIF('SRF Drop Downs'!$A$2:$A$4,'Sponsor Response Form (SRF)'!M1572),COUNTIF('SRF Drop Downs'!$A$2:$A$4,'Sponsor Response Form (SRF)'!N1572),COUNTIF('SRF Drop Downs'!$A$2:$A$4,'Sponsor Response Form (SRF)'!O1572),COUNTIF('SRF Drop Downs'!$A$2:$A$4,'Sponsor Response Form (SRF)'!P1572),COUNTIF('SRF Drop Downs'!$A$2:$A$4,'Sponsor Response Form (SRF)'!Q1572),COUNTIF('SRF Drop Downs'!$A$2:$A$4,'Sponsor Response Form (SRF)'!R1572),COUNTIF('SRF Drop Downs'!$A$2:$A$4,'Sponsor Response Form (SRF)'!S1572)),"Complete","Incomplete"))</f>
        <v/>
      </c>
      <c r="U1572" s="26" t="str">
        <f>IF(T1572="Complete",IF(AND(NOT(ISNA(VLOOKUP(CONCATENATE(E1572,F1572,G1572,H1572,I1572,J1572,K1572,L1572),'SRF Drop Downs'!G:G,1,FALSE))),IF(AND(H1572&lt;&gt;"C3",L1572&lt;&gt;"O5"),IF(SUM(COUNTIF(M1572:S1572,"Y"),COUNTIF(M1572:S1572,"N"))=0,"V","I"),IF(COUNTIF(M1572:S1572,"Y"),"V","I"))="V", IF(AND('Sponsor Response Form (SRF)'!E1572="M1", COUNTIF('OMS Response Form (ORF)'!D:D, C1572)&gt;0), "I", "V")="V"), "Valid","Invalid")," ")</f>
        <v xml:space="preserve"> </v>
      </c>
    </row>
    <row r="1573" spans="2:21" x14ac:dyDescent="0.35">
      <c r="B1573" s="70"/>
      <c r="C1573" s="71"/>
      <c r="D1573" s="72"/>
      <c r="E1573" s="73"/>
      <c r="F1573" s="73"/>
      <c r="G1573" s="73"/>
      <c r="H1573" s="73"/>
      <c r="I1573" s="73"/>
      <c r="J1573" s="73"/>
      <c r="K1573" s="73"/>
      <c r="L1573" s="73"/>
      <c r="M1573" s="73"/>
      <c r="N1573" s="73"/>
      <c r="O1573" s="73"/>
      <c r="P1573" s="73"/>
      <c r="Q1573" s="73"/>
      <c r="R1573" s="73"/>
      <c r="S1573" s="73"/>
      <c r="T1573" s="25" t="str">
        <f>IF(COUNTA(B1573:S1573)=0,"",IF(AND(COUNTA(B1573:D1573)=3,COUNTIF('SRF Drop Downs'!$B$2:$B$5,'Sponsor Response Form (SRF)'!E1573),COUNTIF('SRF Drop Downs'!$F$2:$F$5,'Sponsor Response Form (SRF)'!F1573),COUNTIF('SRF Drop Downs'!$C$2:$C$4,'Sponsor Response Form (SRF)'!G1573),COUNTIF('SRF Drop Downs'!$D$2:$D$6,'Sponsor Response Form (SRF)'!H1573),COUNTIF('SRF Drop Downs'!$A$2:$A$5,'Sponsor Response Form (SRF)'!I1573),COUNTIF('SRF Drop Downs'!$A$2:$A$4,'Sponsor Response Form (SRF)'!J1573),COUNTIF('SRF Drop Downs'!$A$2:$A$5,'Sponsor Response Form (SRF)'!K1573),COUNTIF('SRF Drop Downs'!$E$2:$E$7,'Sponsor Response Form (SRF)'!L1573),COUNTIF('SRF Drop Downs'!$A$2:$A$4,'Sponsor Response Form (SRF)'!M1573),COUNTIF('SRF Drop Downs'!$A$2:$A$4,'Sponsor Response Form (SRF)'!N1573),COUNTIF('SRF Drop Downs'!$A$2:$A$4,'Sponsor Response Form (SRF)'!O1573),COUNTIF('SRF Drop Downs'!$A$2:$A$4,'Sponsor Response Form (SRF)'!P1573),COUNTIF('SRF Drop Downs'!$A$2:$A$4,'Sponsor Response Form (SRF)'!Q1573),COUNTIF('SRF Drop Downs'!$A$2:$A$4,'Sponsor Response Form (SRF)'!R1573),COUNTIF('SRF Drop Downs'!$A$2:$A$4,'Sponsor Response Form (SRF)'!S1573)),"Complete","Incomplete"))</f>
        <v/>
      </c>
      <c r="U1573" s="26" t="str">
        <f>IF(T1573="Complete",IF(AND(NOT(ISNA(VLOOKUP(CONCATENATE(E1573,F1573,G1573,H1573,I1573,J1573,K1573,L1573),'SRF Drop Downs'!G:G,1,FALSE))),IF(AND(H1573&lt;&gt;"C3",L1573&lt;&gt;"O5"),IF(SUM(COUNTIF(M1573:S1573,"Y"),COUNTIF(M1573:S1573,"N"))=0,"V","I"),IF(COUNTIF(M1573:S1573,"Y"),"V","I"))="V", IF(AND('Sponsor Response Form (SRF)'!E1573="M1", COUNTIF('OMS Response Form (ORF)'!D:D, C1573)&gt;0), "I", "V")="V"), "Valid","Invalid")," ")</f>
        <v xml:space="preserve"> </v>
      </c>
    </row>
    <row r="1574" spans="2:21" x14ac:dyDescent="0.35">
      <c r="B1574" s="70"/>
      <c r="C1574" s="71"/>
      <c r="D1574" s="72"/>
      <c r="E1574" s="73"/>
      <c r="F1574" s="73"/>
      <c r="G1574" s="73"/>
      <c r="H1574" s="73"/>
      <c r="I1574" s="73"/>
      <c r="J1574" s="73"/>
      <c r="K1574" s="73"/>
      <c r="L1574" s="73"/>
      <c r="M1574" s="73"/>
      <c r="N1574" s="73"/>
      <c r="O1574" s="73"/>
      <c r="P1574" s="73"/>
      <c r="Q1574" s="73"/>
      <c r="R1574" s="73"/>
      <c r="S1574" s="73"/>
      <c r="T1574" s="25" t="str">
        <f>IF(COUNTA(B1574:S1574)=0,"",IF(AND(COUNTA(B1574:D1574)=3,COUNTIF('SRF Drop Downs'!$B$2:$B$5,'Sponsor Response Form (SRF)'!E1574),COUNTIF('SRF Drop Downs'!$F$2:$F$5,'Sponsor Response Form (SRF)'!F1574),COUNTIF('SRF Drop Downs'!$C$2:$C$4,'Sponsor Response Form (SRF)'!G1574),COUNTIF('SRF Drop Downs'!$D$2:$D$6,'Sponsor Response Form (SRF)'!H1574),COUNTIF('SRF Drop Downs'!$A$2:$A$5,'Sponsor Response Form (SRF)'!I1574),COUNTIF('SRF Drop Downs'!$A$2:$A$4,'Sponsor Response Form (SRF)'!J1574),COUNTIF('SRF Drop Downs'!$A$2:$A$5,'Sponsor Response Form (SRF)'!K1574),COUNTIF('SRF Drop Downs'!$E$2:$E$7,'Sponsor Response Form (SRF)'!L1574),COUNTIF('SRF Drop Downs'!$A$2:$A$4,'Sponsor Response Form (SRF)'!M1574),COUNTIF('SRF Drop Downs'!$A$2:$A$4,'Sponsor Response Form (SRF)'!N1574),COUNTIF('SRF Drop Downs'!$A$2:$A$4,'Sponsor Response Form (SRF)'!O1574),COUNTIF('SRF Drop Downs'!$A$2:$A$4,'Sponsor Response Form (SRF)'!P1574),COUNTIF('SRF Drop Downs'!$A$2:$A$4,'Sponsor Response Form (SRF)'!Q1574),COUNTIF('SRF Drop Downs'!$A$2:$A$4,'Sponsor Response Form (SRF)'!R1574),COUNTIF('SRF Drop Downs'!$A$2:$A$4,'Sponsor Response Form (SRF)'!S1574)),"Complete","Incomplete"))</f>
        <v/>
      </c>
      <c r="U1574" s="26" t="str">
        <f>IF(T1574="Complete",IF(AND(NOT(ISNA(VLOOKUP(CONCATENATE(E1574,F1574,G1574,H1574,I1574,J1574,K1574,L1574),'SRF Drop Downs'!G:G,1,FALSE))),IF(AND(H1574&lt;&gt;"C3",L1574&lt;&gt;"O5"),IF(SUM(COUNTIF(M1574:S1574,"Y"),COUNTIF(M1574:S1574,"N"))=0,"V","I"),IF(COUNTIF(M1574:S1574,"Y"),"V","I"))="V", IF(AND('Sponsor Response Form (SRF)'!E1574="M1", COUNTIF('OMS Response Form (ORF)'!D:D, C1574)&gt;0), "I", "V")="V"), "Valid","Invalid")," ")</f>
        <v xml:space="preserve"> </v>
      </c>
    </row>
    <row r="1575" spans="2:21" x14ac:dyDescent="0.35">
      <c r="B1575" s="70"/>
      <c r="C1575" s="71"/>
      <c r="D1575" s="72"/>
      <c r="E1575" s="73"/>
      <c r="F1575" s="73"/>
      <c r="G1575" s="73"/>
      <c r="H1575" s="73"/>
      <c r="I1575" s="73"/>
      <c r="J1575" s="73"/>
      <c r="K1575" s="73"/>
      <c r="L1575" s="73"/>
      <c r="M1575" s="73"/>
      <c r="N1575" s="73"/>
      <c r="O1575" s="73"/>
      <c r="P1575" s="73"/>
      <c r="Q1575" s="73"/>
      <c r="R1575" s="73"/>
      <c r="S1575" s="73"/>
      <c r="T1575" s="25" t="str">
        <f>IF(COUNTA(B1575:S1575)=0,"",IF(AND(COUNTA(B1575:D1575)=3,COUNTIF('SRF Drop Downs'!$B$2:$B$5,'Sponsor Response Form (SRF)'!E1575),COUNTIF('SRF Drop Downs'!$F$2:$F$5,'Sponsor Response Form (SRF)'!F1575),COUNTIF('SRF Drop Downs'!$C$2:$C$4,'Sponsor Response Form (SRF)'!G1575),COUNTIF('SRF Drop Downs'!$D$2:$D$6,'Sponsor Response Form (SRF)'!H1575),COUNTIF('SRF Drop Downs'!$A$2:$A$5,'Sponsor Response Form (SRF)'!I1575),COUNTIF('SRF Drop Downs'!$A$2:$A$4,'Sponsor Response Form (SRF)'!J1575),COUNTIF('SRF Drop Downs'!$A$2:$A$5,'Sponsor Response Form (SRF)'!K1575),COUNTIF('SRF Drop Downs'!$E$2:$E$7,'Sponsor Response Form (SRF)'!L1575),COUNTIF('SRF Drop Downs'!$A$2:$A$4,'Sponsor Response Form (SRF)'!M1575),COUNTIF('SRF Drop Downs'!$A$2:$A$4,'Sponsor Response Form (SRF)'!N1575),COUNTIF('SRF Drop Downs'!$A$2:$A$4,'Sponsor Response Form (SRF)'!O1575),COUNTIF('SRF Drop Downs'!$A$2:$A$4,'Sponsor Response Form (SRF)'!P1575),COUNTIF('SRF Drop Downs'!$A$2:$A$4,'Sponsor Response Form (SRF)'!Q1575),COUNTIF('SRF Drop Downs'!$A$2:$A$4,'Sponsor Response Form (SRF)'!R1575),COUNTIF('SRF Drop Downs'!$A$2:$A$4,'Sponsor Response Form (SRF)'!S1575)),"Complete","Incomplete"))</f>
        <v/>
      </c>
      <c r="U1575" s="26" t="str">
        <f>IF(T1575="Complete",IF(AND(NOT(ISNA(VLOOKUP(CONCATENATE(E1575,F1575,G1575,H1575,I1575,J1575,K1575,L1575),'SRF Drop Downs'!G:G,1,FALSE))),IF(AND(H1575&lt;&gt;"C3",L1575&lt;&gt;"O5"),IF(SUM(COUNTIF(M1575:S1575,"Y"),COUNTIF(M1575:S1575,"N"))=0,"V","I"),IF(COUNTIF(M1575:S1575,"Y"),"V","I"))="V", IF(AND('Sponsor Response Form (SRF)'!E1575="M1", COUNTIF('OMS Response Form (ORF)'!D:D, C1575)&gt;0), "I", "V")="V"), "Valid","Invalid")," ")</f>
        <v xml:space="preserve"> </v>
      </c>
    </row>
    <row r="1576" spans="2:21" x14ac:dyDescent="0.35">
      <c r="B1576" s="70"/>
      <c r="C1576" s="71"/>
      <c r="D1576" s="72"/>
      <c r="E1576" s="73"/>
      <c r="F1576" s="73"/>
      <c r="G1576" s="73"/>
      <c r="H1576" s="73"/>
      <c r="I1576" s="73"/>
      <c r="J1576" s="73"/>
      <c r="K1576" s="73"/>
      <c r="L1576" s="73"/>
      <c r="M1576" s="73"/>
      <c r="N1576" s="73"/>
      <c r="O1576" s="73"/>
      <c r="P1576" s="73"/>
      <c r="Q1576" s="73"/>
      <c r="R1576" s="73"/>
      <c r="S1576" s="73"/>
      <c r="T1576" s="25" t="str">
        <f>IF(COUNTA(B1576:S1576)=0,"",IF(AND(COUNTA(B1576:D1576)=3,COUNTIF('SRF Drop Downs'!$B$2:$B$5,'Sponsor Response Form (SRF)'!E1576),COUNTIF('SRF Drop Downs'!$F$2:$F$5,'Sponsor Response Form (SRF)'!F1576),COUNTIF('SRF Drop Downs'!$C$2:$C$4,'Sponsor Response Form (SRF)'!G1576),COUNTIF('SRF Drop Downs'!$D$2:$D$6,'Sponsor Response Form (SRF)'!H1576),COUNTIF('SRF Drop Downs'!$A$2:$A$5,'Sponsor Response Form (SRF)'!I1576),COUNTIF('SRF Drop Downs'!$A$2:$A$4,'Sponsor Response Form (SRF)'!J1576),COUNTIF('SRF Drop Downs'!$A$2:$A$5,'Sponsor Response Form (SRF)'!K1576),COUNTIF('SRF Drop Downs'!$E$2:$E$7,'Sponsor Response Form (SRF)'!L1576),COUNTIF('SRF Drop Downs'!$A$2:$A$4,'Sponsor Response Form (SRF)'!M1576),COUNTIF('SRF Drop Downs'!$A$2:$A$4,'Sponsor Response Form (SRF)'!N1576),COUNTIF('SRF Drop Downs'!$A$2:$A$4,'Sponsor Response Form (SRF)'!O1576),COUNTIF('SRF Drop Downs'!$A$2:$A$4,'Sponsor Response Form (SRF)'!P1576),COUNTIF('SRF Drop Downs'!$A$2:$A$4,'Sponsor Response Form (SRF)'!Q1576),COUNTIF('SRF Drop Downs'!$A$2:$A$4,'Sponsor Response Form (SRF)'!R1576),COUNTIF('SRF Drop Downs'!$A$2:$A$4,'Sponsor Response Form (SRF)'!S1576)),"Complete","Incomplete"))</f>
        <v/>
      </c>
      <c r="U1576" s="26" t="str">
        <f>IF(T1576="Complete",IF(AND(NOT(ISNA(VLOOKUP(CONCATENATE(E1576,F1576,G1576,H1576,I1576,J1576,K1576,L1576),'SRF Drop Downs'!G:G,1,FALSE))),IF(AND(H1576&lt;&gt;"C3",L1576&lt;&gt;"O5"),IF(SUM(COUNTIF(M1576:S1576,"Y"),COUNTIF(M1576:S1576,"N"))=0,"V","I"),IF(COUNTIF(M1576:S1576,"Y"),"V","I"))="V", IF(AND('Sponsor Response Form (SRF)'!E1576="M1", COUNTIF('OMS Response Form (ORF)'!D:D, C1576)&gt;0), "I", "V")="V"), "Valid","Invalid")," ")</f>
        <v xml:space="preserve"> </v>
      </c>
    </row>
    <row r="1577" spans="2:21" x14ac:dyDescent="0.35">
      <c r="B1577" s="70"/>
      <c r="C1577" s="71"/>
      <c r="D1577" s="72"/>
      <c r="E1577" s="73"/>
      <c r="F1577" s="73"/>
      <c r="G1577" s="73"/>
      <c r="H1577" s="73"/>
      <c r="I1577" s="73"/>
      <c r="J1577" s="73"/>
      <c r="K1577" s="73"/>
      <c r="L1577" s="73"/>
      <c r="M1577" s="73"/>
      <c r="N1577" s="73"/>
      <c r="O1577" s="73"/>
      <c r="P1577" s="73"/>
      <c r="Q1577" s="73"/>
      <c r="R1577" s="73"/>
      <c r="S1577" s="73"/>
      <c r="T1577" s="25" t="str">
        <f>IF(COUNTA(B1577:S1577)=0,"",IF(AND(COUNTA(B1577:D1577)=3,COUNTIF('SRF Drop Downs'!$B$2:$B$5,'Sponsor Response Form (SRF)'!E1577),COUNTIF('SRF Drop Downs'!$F$2:$F$5,'Sponsor Response Form (SRF)'!F1577),COUNTIF('SRF Drop Downs'!$C$2:$C$4,'Sponsor Response Form (SRF)'!G1577),COUNTIF('SRF Drop Downs'!$D$2:$D$6,'Sponsor Response Form (SRF)'!H1577),COUNTIF('SRF Drop Downs'!$A$2:$A$5,'Sponsor Response Form (SRF)'!I1577),COUNTIF('SRF Drop Downs'!$A$2:$A$4,'Sponsor Response Form (SRF)'!J1577),COUNTIF('SRF Drop Downs'!$A$2:$A$5,'Sponsor Response Form (SRF)'!K1577),COUNTIF('SRF Drop Downs'!$E$2:$E$7,'Sponsor Response Form (SRF)'!L1577),COUNTIF('SRF Drop Downs'!$A$2:$A$4,'Sponsor Response Form (SRF)'!M1577),COUNTIF('SRF Drop Downs'!$A$2:$A$4,'Sponsor Response Form (SRF)'!N1577),COUNTIF('SRF Drop Downs'!$A$2:$A$4,'Sponsor Response Form (SRF)'!O1577),COUNTIF('SRF Drop Downs'!$A$2:$A$4,'Sponsor Response Form (SRF)'!P1577),COUNTIF('SRF Drop Downs'!$A$2:$A$4,'Sponsor Response Form (SRF)'!Q1577),COUNTIF('SRF Drop Downs'!$A$2:$A$4,'Sponsor Response Form (SRF)'!R1577),COUNTIF('SRF Drop Downs'!$A$2:$A$4,'Sponsor Response Form (SRF)'!S1577)),"Complete","Incomplete"))</f>
        <v/>
      </c>
      <c r="U1577" s="26" t="str">
        <f>IF(T1577="Complete",IF(AND(NOT(ISNA(VLOOKUP(CONCATENATE(E1577,F1577,G1577,H1577,I1577,J1577,K1577,L1577),'SRF Drop Downs'!G:G,1,FALSE))),IF(AND(H1577&lt;&gt;"C3",L1577&lt;&gt;"O5"),IF(SUM(COUNTIF(M1577:S1577,"Y"),COUNTIF(M1577:S1577,"N"))=0,"V","I"),IF(COUNTIF(M1577:S1577,"Y"),"V","I"))="V", IF(AND('Sponsor Response Form (SRF)'!E1577="M1", COUNTIF('OMS Response Form (ORF)'!D:D, C1577)&gt;0), "I", "V")="V"), "Valid","Invalid")," ")</f>
        <v xml:space="preserve"> </v>
      </c>
    </row>
    <row r="1578" spans="2:21" x14ac:dyDescent="0.35">
      <c r="B1578" s="70"/>
      <c r="C1578" s="71"/>
      <c r="D1578" s="72"/>
      <c r="E1578" s="73"/>
      <c r="F1578" s="73"/>
      <c r="G1578" s="73"/>
      <c r="H1578" s="73"/>
      <c r="I1578" s="73"/>
      <c r="J1578" s="73"/>
      <c r="K1578" s="73"/>
      <c r="L1578" s="73"/>
      <c r="M1578" s="73"/>
      <c r="N1578" s="73"/>
      <c r="O1578" s="73"/>
      <c r="P1578" s="73"/>
      <c r="Q1578" s="73"/>
      <c r="R1578" s="73"/>
      <c r="S1578" s="73"/>
      <c r="T1578" s="25" t="str">
        <f>IF(COUNTA(B1578:S1578)=0,"",IF(AND(COUNTA(B1578:D1578)=3,COUNTIF('SRF Drop Downs'!$B$2:$B$5,'Sponsor Response Form (SRF)'!E1578),COUNTIF('SRF Drop Downs'!$F$2:$F$5,'Sponsor Response Form (SRF)'!F1578),COUNTIF('SRF Drop Downs'!$C$2:$C$4,'Sponsor Response Form (SRF)'!G1578),COUNTIF('SRF Drop Downs'!$D$2:$D$6,'Sponsor Response Form (SRF)'!H1578),COUNTIF('SRF Drop Downs'!$A$2:$A$5,'Sponsor Response Form (SRF)'!I1578),COUNTIF('SRF Drop Downs'!$A$2:$A$4,'Sponsor Response Form (SRF)'!J1578),COUNTIF('SRF Drop Downs'!$A$2:$A$5,'Sponsor Response Form (SRF)'!K1578),COUNTIF('SRF Drop Downs'!$E$2:$E$7,'Sponsor Response Form (SRF)'!L1578),COUNTIF('SRF Drop Downs'!$A$2:$A$4,'Sponsor Response Form (SRF)'!M1578),COUNTIF('SRF Drop Downs'!$A$2:$A$4,'Sponsor Response Form (SRF)'!N1578),COUNTIF('SRF Drop Downs'!$A$2:$A$4,'Sponsor Response Form (SRF)'!O1578),COUNTIF('SRF Drop Downs'!$A$2:$A$4,'Sponsor Response Form (SRF)'!P1578),COUNTIF('SRF Drop Downs'!$A$2:$A$4,'Sponsor Response Form (SRF)'!Q1578),COUNTIF('SRF Drop Downs'!$A$2:$A$4,'Sponsor Response Form (SRF)'!R1578),COUNTIF('SRF Drop Downs'!$A$2:$A$4,'Sponsor Response Form (SRF)'!S1578)),"Complete","Incomplete"))</f>
        <v/>
      </c>
      <c r="U1578" s="26" t="str">
        <f>IF(T1578="Complete",IF(AND(NOT(ISNA(VLOOKUP(CONCATENATE(E1578,F1578,G1578,H1578,I1578,J1578,K1578,L1578),'SRF Drop Downs'!G:G,1,FALSE))),IF(AND(H1578&lt;&gt;"C3",L1578&lt;&gt;"O5"),IF(SUM(COUNTIF(M1578:S1578,"Y"),COUNTIF(M1578:S1578,"N"))=0,"V","I"),IF(COUNTIF(M1578:S1578,"Y"),"V","I"))="V", IF(AND('Sponsor Response Form (SRF)'!E1578="M1", COUNTIF('OMS Response Form (ORF)'!D:D, C1578)&gt;0), "I", "V")="V"), "Valid","Invalid")," ")</f>
        <v xml:space="preserve"> </v>
      </c>
    </row>
    <row r="1579" spans="2:21" x14ac:dyDescent="0.35">
      <c r="B1579" s="70"/>
      <c r="C1579" s="71"/>
      <c r="D1579" s="72"/>
      <c r="E1579" s="73"/>
      <c r="F1579" s="73"/>
      <c r="G1579" s="73"/>
      <c r="H1579" s="73"/>
      <c r="I1579" s="73"/>
      <c r="J1579" s="73"/>
      <c r="K1579" s="73"/>
      <c r="L1579" s="73"/>
      <c r="M1579" s="73"/>
      <c r="N1579" s="73"/>
      <c r="O1579" s="73"/>
      <c r="P1579" s="73"/>
      <c r="Q1579" s="73"/>
      <c r="R1579" s="73"/>
      <c r="S1579" s="73"/>
      <c r="T1579" s="25" t="str">
        <f>IF(COUNTA(B1579:S1579)=0,"",IF(AND(COUNTA(B1579:D1579)=3,COUNTIF('SRF Drop Downs'!$B$2:$B$5,'Sponsor Response Form (SRF)'!E1579),COUNTIF('SRF Drop Downs'!$F$2:$F$5,'Sponsor Response Form (SRF)'!F1579),COUNTIF('SRF Drop Downs'!$C$2:$C$4,'Sponsor Response Form (SRF)'!G1579),COUNTIF('SRF Drop Downs'!$D$2:$D$6,'Sponsor Response Form (SRF)'!H1579),COUNTIF('SRF Drop Downs'!$A$2:$A$5,'Sponsor Response Form (SRF)'!I1579),COUNTIF('SRF Drop Downs'!$A$2:$A$4,'Sponsor Response Form (SRF)'!J1579),COUNTIF('SRF Drop Downs'!$A$2:$A$5,'Sponsor Response Form (SRF)'!K1579),COUNTIF('SRF Drop Downs'!$E$2:$E$7,'Sponsor Response Form (SRF)'!L1579),COUNTIF('SRF Drop Downs'!$A$2:$A$4,'Sponsor Response Form (SRF)'!M1579),COUNTIF('SRF Drop Downs'!$A$2:$A$4,'Sponsor Response Form (SRF)'!N1579),COUNTIF('SRF Drop Downs'!$A$2:$A$4,'Sponsor Response Form (SRF)'!O1579),COUNTIF('SRF Drop Downs'!$A$2:$A$4,'Sponsor Response Form (SRF)'!P1579),COUNTIF('SRF Drop Downs'!$A$2:$A$4,'Sponsor Response Form (SRF)'!Q1579),COUNTIF('SRF Drop Downs'!$A$2:$A$4,'Sponsor Response Form (SRF)'!R1579),COUNTIF('SRF Drop Downs'!$A$2:$A$4,'Sponsor Response Form (SRF)'!S1579)),"Complete","Incomplete"))</f>
        <v/>
      </c>
      <c r="U1579" s="26" t="str">
        <f>IF(T1579="Complete",IF(AND(NOT(ISNA(VLOOKUP(CONCATENATE(E1579,F1579,G1579,H1579,I1579,J1579,K1579,L1579),'SRF Drop Downs'!G:G,1,FALSE))),IF(AND(H1579&lt;&gt;"C3",L1579&lt;&gt;"O5"),IF(SUM(COUNTIF(M1579:S1579,"Y"),COUNTIF(M1579:S1579,"N"))=0,"V","I"),IF(COUNTIF(M1579:S1579,"Y"),"V","I"))="V", IF(AND('Sponsor Response Form (SRF)'!E1579="M1", COUNTIF('OMS Response Form (ORF)'!D:D, C1579)&gt;0), "I", "V")="V"), "Valid","Invalid")," ")</f>
        <v xml:space="preserve"> </v>
      </c>
    </row>
    <row r="1580" spans="2:21" x14ac:dyDescent="0.35">
      <c r="B1580" s="70"/>
      <c r="C1580" s="71"/>
      <c r="D1580" s="72"/>
      <c r="E1580" s="73"/>
      <c r="F1580" s="73"/>
      <c r="G1580" s="73"/>
      <c r="H1580" s="73"/>
      <c r="I1580" s="73"/>
      <c r="J1580" s="73"/>
      <c r="K1580" s="73"/>
      <c r="L1580" s="73"/>
      <c r="M1580" s="73"/>
      <c r="N1580" s="73"/>
      <c r="O1580" s="73"/>
      <c r="P1580" s="73"/>
      <c r="Q1580" s="73"/>
      <c r="R1580" s="73"/>
      <c r="S1580" s="73"/>
      <c r="T1580" s="25" t="str">
        <f>IF(COUNTA(B1580:S1580)=0,"",IF(AND(COUNTA(B1580:D1580)=3,COUNTIF('SRF Drop Downs'!$B$2:$B$5,'Sponsor Response Form (SRF)'!E1580),COUNTIF('SRF Drop Downs'!$F$2:$F$5,'Sponsor Response Form (SRF)'!F1580),COUNTIF('SRF Drop Downs'!$C$2:$C$4,'Sponsor Response Form (SRF)'!G1580),COUNTIF('SRF Drop Downs'!$D$2:$D$6,'Sponsor Response Form (SRF)'!H1580),COUNTIF('SRF Drop Downs'!$A$2:$A$5,'Sponsor Response Form (SRF)'!I1580),COUNTIF('SRF Drop Downs'!$A$2:$A$4,'Sponsor Response Form (SRF)'!J1580),COUNTIF('SRF Drop Downs'!$A$2:$A$5,'Sponsor Response Form (SRF)'!K1580),COUNTIF('SRF Drop Downs'!$E$2:$E$7,'Sponsor Response Form (SRF)'!L1580),COUNTIF('SRF Drop Downs'!$A$2:$A$4,'Sponsor Response Form (SRF)'!M1580),COUNTIF('SRF Drop Downs'!$A$2:$A$4,'Sponsor Response Form (SRF)'!N1580),COUNTIF('SRF Drop Downs'!$A$2:$A$4,'Sponsor Response Form (SRF)'!O1580),COUNTIF('SRF Drop Downs'!$A$2:$A$4,'Sponsor Response Form (SRF)'!P1580),COUNTIF('SRF Drop Downs'!$A$2:$A$4,'Sponsor Response Form (SRF)'!Q1580),COUNTIF('SRF Drop Downs'!$A$2:$A$4,'Sponsor Response Form (SRF)'!R1580),COUNTIF('SRF Drop Downs'!$A$2:$A$4,'Sponsor Response Form (SRF)'!S1580)),"Complete","Incomplete"))</f>
        <v/>
      </c>
      <c r="U1580" s="26" t="str">
        <f>IF(T1580="Complete",IF(AND(NOT(ISNA(VLOOKUP(CONCATENATE(E1580,F1580,G1580,H1580,I1580,J1580,K1580,L1580),'SRF Drop Downs'!G:G,1,FALSE))),IF(AND(H1580&lt;&gt;"C3",L1580&lt;&gt;"O5"),IF(SUM(COUNTIF(M1580:S1580,"Y"),COUNTIF(M1580:S1580,"N"))=0,"V","I"),IF(COUNTIF(M1580:S1580,"Y"),"V","I"))="V", IF(AND('Sponsor Response Form (SRF)'!E1580="M1", COUNTIF('OMS Response Form (ORF)'!D:D, C1580)&gt;0), "I", "V")="V"), "Valid","Invalid")," ")</f>
        <v xml:space="preserve"> </v>
      </c>
    </row>
    <row r="1581" spans="2:21" x14ac:dyDescent="0.35">
      <c r="B1581" s="70"/>
      <c r="C1581" s="71"/>
      <c r="D1581" s="72"/>
      <c r="E1581" s="73"/>
      <c r="F1581" s="73"/>
      <c r="G1581" s="73"/>
      <c r="H1581" s="73"/>
      <c r="I1581" s="73"/>
      <c r="J1581" s="73"/>
      <c r="K1581" s="73"/>
      <c r="L1581" s="73"/>
      <c r="M1581" s="73"/>
      <c r="N1581" s="73"/>
      <c r="O1581" s="73"/>
      <c r="P1581" s="73"/>
      <c r="Q1581" s="73"/>
      <c r="R1581" s="73"/>
      <c r="S1581" s="73"/>
      <c r="T1581" s="25" t="str">
        <f>IF(COUNTA(B1581:S1581)=0,"",IF(AND(COUNTA(B1581:D1581)=3,COUNTIF('SRF Drop Downs'!$B$2:$B$5,'Sponsor Response Form (SRF)'!E1581),COUNTIF('SRF Drop Downs'!$F$2:$F$5,'Sponsor Response Form (SRF)'!F1581),COUNTIF('SRF Drop Downs'!$C$2:$C$4,'Sponsor Response Form (SRF)'!G1581),COUNTIF('SRF Drop Downs'!$D$2:$D$6,'Sponsor Response Form (SRF)'!H1581),COUNTIF('SRF Drop Downs'!$A$2:$A$5,'Sponsor Response Form (SRF)'!I1581),COUNTIF('SRF Drop Downs'!$A$2:$A$4,'Sponsor Response Form (SRF)'!J1581),COUNTIF('SRF Drop Downs'!$A$2:$A$5,'Sponsor Response Form (SRF)'!K1581),COUNTIF('SRF Drop Downs'!$E$2:$E$7,'Sponsor Response Form (SRF)'!L1581),COUNTIF('SRF Drop Downs'!$A$2:$A$4,'Sponsor Response Form (SRF)'!M1581),COUNTIF('SRF Drop Downs'!$A$2:$A$4,'Sponsor Response Form (SRF)'!N1581),COUNTIF('SRF Drop Downs'!$A$2:$A$4,'Sponsor Response Form (SRF)'!O1581),COUNTIF('SRF Drop Downs'!$A$2:$A$4,'Sponsor Response Form (SRF)'!P1581),COUNTIF('SRF Drop Downs'!$A$2:$A$4,'Sponsor Response Form (SRF)'!Q1581),COUNTIF('SRF Drop Downs'!$A$2:$A$4,'Sponsor Response Form (SRF)'!R1581),COUNTIF('SRF Drop Downs'!$A$2:$A$4,'Sponsor Response Form (SRF)'!S1581)),"Complete","Incomplete"))</f>
        <v/>
      </c>
      <c r="U1581" s="26" t="str">
        <f>IF(T1581="Complete",IF(AND(NOT(ISNA(VLOOKUP(CONCATENATE(E1581,F1581,G1581,H1581,I1581,J1581,K1581,L1581),'SRF Drop Downs'!G:G,1,FALSE))),IF(AND(H1581&lt;&gt;"C3",L1581&lt;&gt;"O5"),IF(SUM(COUNTIF(M1581:S1581,"Y"),COUNTIF(M1581:S1581,"N"))=0,"V","I"),IF(COUNTIF(M1581:S1581,"Y"),"V","I"))="V", IF(AND('Sponsor Response Form (SRF)'!E1581="M1", COUNTIF('OMS Response Form (ORF)'!D:D, C1581)&gt;0), "I", "V")="V"), "Valid","Invalid")," ")</f>
        <v xml:space="preserve"> </v>
      </c>
    </row>
    <row r="1582" spans="2:21" x14ac:dyDescent="0.35">
      <c r="B1582" s="70"/>
      <c r="C1582" s="71"/>
      <c r="D1582" s="72"/>
      <c r="E1582" s="73"/>
      <c r="F1582" s="73"/>
      <c r="G1582" s="73"/>
      <c r="H1582" s="73"/>
      <c r="I1582" s="73"/>
      <c r="J1582" s="73"/>
      <c r="K1582" s="73"/>
      <c r="L1582" s="73"/>
      <c r="M1582" s="73"/>
      <c r="N1582" s="73"/>
      <c r="O1582" s="73"/>
      <c r="P1582" s="73"/>
      <c r="Q1582" s="73"/>
      <c r="R1582" s="73"/>
      <c r="S1582" s="73"/>
      <c r="T1582" s="25" t="str">
        <f>IF(COUNTA(B1582:S1582)=0,"",IF(AND(COUNTA(B1582:D1582)=3,COUNTIF('SRF Drop Downs'!$B$2:$B$5,'Sponsor Response Form (SRF)'!E1582),COUNTIF('SRF Drop Downs'!$F$2:$F$5,'Sponsor Response Form (SRF)'!F1582),COUNTIF('SRF Drop Downs'!$C$2:$C$4,'Sponsor Response Form (SRF)'!G1582),COUNTIF('SRF Drop Downs'!$D$2:$D$6,'Sponsor Response Form (SRF)'!H1582),COUNTIF('SRF Drop Downs'!$A$2:$A$5,'Sponsor Response Form (SRF)'!I1582),COUNTIF('SRF Drop Downs'!$A$2:$A$4,'Sponsor Response Form (SRF)'!J1582),COUNTIF('SRF Drop Downs'!$A$2:$A$5,'Sponsor Response Form (SRF)'!K1582),COUNTIF('SRF Drop Downs'!$E$2:$E$7,'Sponsor Response Form (SRF)'!L1582),COUNTIF('SRF Drop Downs'!$A$2:$A$4,'Sponsor Response Form (SRF)'!M1582),COUNTIF('SRF Drop Downs'!$A$2:$A$4,'Sponsor Response Form (SRF)'!N1582),COUNTIF('SRF Drop Downs'!$A$2:$A$4,'Sponsor Response Form (SRF)'!O1582),COUNTIF('SRF Drop Downs'!$A$2:$A$4,'Sponsor Response Form (SRF)'!P1582),COUNTIF('SRF Drop Downs'!$A$2:$A$4,'Sponsor Response Form (SRF)'!Q1582),COUNTIF('SRF Drop Downs'!$A$2:$A$4,'Sponsor Response Form (SRF)'!R1582),COUNTIF('SRF Drop Downs'!$A$2:$A$4,'Sponsor Response Form (SRF)'!S1582)),"Complete","Incomplete"))</f>
        <v/>
      </c>
      <c r="U1582" s="26" t="str">
        <f>IF(T1582="Complete",IF(AND(NOT(ISNA(VLOOKUP(CONCATENATE(E1582,F1582,G1582,H1582,I1582,J1582,K1582,L1582),'SRF Drop Downs'!G:G,1,FALSE))),IF(AND(H1582&lt;&gt;"C3",L1582&lt;&gt;"O5"),IF(SUM(COUNTIF(M1582:S1582,"Y"),COUNTIF(M1582:S1582,"N"))=0,"V","I"),IF(COUNTIF(M1582:S1582,"Y"),"V","I"))="V", IF(AND('Sponsor Response Form (SRF)'!E1582="M1", COUNTIF('OMS Response Form (ORF)'!D:D, C1582)&gt;0), "I", "V")="V"), "Valid","Invalid")," ")</f>
        <v xml:space="preserve"> </v>
      </c>
    </row>
    <row r="1583" spans="2:21" x14ac:dyDescent="0.35">
      <c r="B1583" s="70"/>
      <c r="C1583" s="71"/>
      <c r="D1583" s="72"/>
      <c r="E1583" s="73"/>
      <c r="F1583" s="73"/>
      <c r="G1583" s="73"/>
      <c r="H1583" s="73"/>
      <c r="I1583" s="73"/>
      <c r="J1583" s="73"/>
      <c r="K1583" s="73"/>
      <c r="L1583" s="73"/>
      <c r="M1583" s="73"/>
      <c r="N1583" s="73"/>
      <c r="O1583" s="73"/>
      <c r="P1583" s="73"/>
      <c r="Q1583" s="73"/>
      <c r="R1583" s="73"/>
      <c r="S1583" s="73"/>
      <c r="T1583" s="25" t="str">
        <f>IF(COUNTA(B1583:S1583)=0,"",IF(AND(COUNTA(B1583:D1583)=3,COUNTIF('SRF Drop Downs'!$B$2:$B$5,'Sponsor Response Form (SRF)'!E1583),COUNTIF('SRF Drop Downs'!$F$2:$F$5,'Sponsor Response Form (SRF)'!F1583),COUNTIF('SRF Drop Downs'!$C$2:$C$4,'Sponsor Response Form (SRF)'!G1583),COUNTIF('SRF Drop Downs'!$D$2:$D$6,'Sponsor Response Form (SRF)'!H1583),COUNTIF('SRF Drop Downs'!$A$2:$A$5,'Sponsor Response Form (SRF)'!I1583),COUNTIF('SRF Drop Downs'!$A$2:$A$4,'Sponsor Response Form (SRF)'!J1583),COUNTIF('SRF Drop Downs'!$A$2:$A$5,'Sponsor Response Form (SRF)'!K1583),COUNTIF('SRF Drop Downs'!$E$2:$E$7,'Sponsor Response Form (SRF)'!L1583),COUNTIF('SRF Drop Downs'!$A$2:$A$4,'Sponsor Response Form (SRF)'!M1583),COUNTIF('SRF Drop Downs'!$A$2:$A$4,'Sponsor Response Form (SRF)'!N1583),COUNTIF('SRF Drop Downs'!$A$2:$A$4,'Sponsor Response Form (SRF)'!O1583),COUNTIF('SRF Drop Downs'!$A$2:$A$4,'Sponsor Response Form (SRF)'!P1583),COUNTIF('SRF Drop Downs'!$A$2:$A$4,'Sponsor Response Form (SRF)'!Q1583),COUNTIF('SRF Drop Downs'!$A$2:$A$4,'Sponsor Response Form (SRF)'!R1583),COUNTIF('SRF Drop Downs'!$A$2:$A$4,'Sponsor Response Form (SRF)'!S1583)),"Complete","Incomplete"))</f>
        <v/>
      </c>
      <c r="U1583" s="26" t="str">
        <f>IF(T1583="Complete",IF(AND(NOT(ISNA(VLOOKUP(CONCATENATE(E1583,F1583,G1583,H1583,I1583,J1583,K1583,L1583),'SRF Drop Downs'!G:G,1,FALSE))),IF(AND(H1583&lt;&gt;"C3",L1583&lt;&gt;"O5"),IF(SUM(COUNTIF(M1583:S1583,"Y"),COUNTIF(M1583:S1583,"N"))=0,"V","I"),IF(COUNTIF(M1583:S1583,"Y"),"V","I"))="V", IF(AND('Sponsor Response Form (SRF)'!E1583="M1", COUNTIF('OMS Response Form (ORF)'!D:D, C1583)&gt;0), "I", "V")="V"), "Valid","Invalid")," ")</f>
        <v xml:space="preserve"> </v>
      </c>
    </row>
    <row r="1584" spans="2:21" x14ac:dyDescent="0.35">
      <c r="B1584" s="70"/>
      <c r="C1584" s="71"/>
      <c r="D1584" s="72"/>
      <c r="E1584" s="73"/>
      <c r="F1584" s="73"/>
      <c r="G1584" s="73"/>
      <c r="H1584" s="73"/>
      <c r="I1584" s="73"/>
      <c r="J1584" s="73"/>
      <c r="K1584" s="73"/>
      <c r="L1584" s="73"/>
      <c r="M1584" s="73"/>
      <c r="N1584" s="73"/>
      <c r="O1584" s="73"/>
      <c r="P1584" s="73"/>
      <c r="Q1584" s="73"/>
      <c r="R1584" s="73"/>
      <c r="S1584" s="73"/>
      <c r="T1584" s="25" t="str">
        <f>IF(COUNTA(B1584:S1584)=0,"",IF(AND(COUNTA(B1584:D1584)=3,COUNTIF('SRF Drop Downs'!$B$2:$B$5,'Sponsor Response Form (SRF)'!E1584),COUNTIF('SRF Drop Downs'!$F$2:$F$5,'Sponsor Response Form (SRF)'!F1584),COUNTIF('SRF Drop Downs'!$C$2:$C$4,'Sponsor Response Form (SRF)'!G1584),COUNTIF('SRF Drop Downs'!$D$2:$D$6,'Sponsor Response Form (SRF)'!H1584),COUNTIF('SRF Drop Downs'!$A$2:$A$5,'Sponsor Response Form (SRF)'!I1584),COUNTIF('SRF Drop Downs'!$A$2:$A$4,'Sponsor Response Form (SRF)'!J1584),COUNTIF('SRF Drop Downs'!$A$2:$A$5,'Sponsor Response Form (SRF)'!K1584),COUNTIF('SRF Drop Downs'!$E$2:$E$7,'Sponsor Response Form (SRF)'!L1584),COUNTIF('SRF Drop Downs'!$A$2:$A$4,'Sponsor Response Form (SRF)'!M1584),COUNTIF('SRF Drop Downs'!$A$2:$A$4,'Sponsor Response Form (SRF)'!N1584),COUNTIF('SRF Drop Downs'!$A$2:$A$4,'Sponsor Response Form (SRF)'!O1584),COUNTIF('SRF Drop Downs'!$A$2:$A$4,'Sponsor Response Form (SRF)'!P1584),COUNTIF('SRF Drop Downs'!$A$2:$A$4,'Sponsor Response Form (SRF)'!Q1584),COUNTIF('SRF Drop Downs'!$A$2:$A$4,'Sponsor Response Form (SRF)'!R1584),COUNTIF('SRF Drop Downs'!$A$2:$A$4,'Sponsor Response Form (SRF)'!S1584)),"Complete","Incomplete"))</f>
        <v/>
      </c>
      <c r="U1584" s="26" t="str">
        <f>IF(T1584="Complete",IF(AND(NOT(ISNA(VLOOKUP(CONCATENATE(E1584,F1584,G1584,H1584,I1584,J1584,K1584,L1584),'SRF Drop Downs'!G:G,1,FALSE))),IF(AND(H1584&lt;&gt;"C3",L1584&lt;&gt;"O5"),IF(SUM(COUNTIF(M1584:S1584,"Y"),COUNTIF(M1584:S1584,"N"))=0,"V","I"),IF(COUNTIF(M1584:S1584,"Y"),"V","I"))="V", IF(AND('Sponsor Response Form (SRF)'!E1584="M1", COUNTIF('OMS Response Form (ORF)'!D:D, C1584)&gt;0), "I", "V")="V"), "Valid","Invalid")," ")</f>
        <v xml:space="preserve"> </v>
      </c>
    </row>
    <row r="1585" spans="2:21" x14ac:dyDescent="0.35">
      <c r="B1585" s="70"/>
      <c r="C1585" s="71"/>
      <c r="D1585" s="72"/>
      <c r="E1585" s="73"/>
      <c r="F1585" s="73"/>
      <c r="G1585" s="73"/>
      <c r="H1585" s="73"/>
      <c r="I1585" s="73"/>
      <c r="J1585" s="73"/>
      <c r="K1585" s="73"/>
      <c r="L1585" s="73"/>
      <c r="M1585" s="73"/>
      <c r="N1585" s="73"/>
      <c r="O1585" s="73"/>
      <c r="P1585" s="73"/>
      <c r="Q1585" s="73"/>
      <c r="R1585" s="73"/>
      <c r="S1585" s="73"/>
      <c r="T1585" s="25" t="str">
        <f>IF(COUNTA(B1585:S1585)=0,"",IF(AND(COUNTA(B1585:D1585)=3,COUNTIF('SRF Drop Downs'!$B$2:$B$5,'Sponsor Response Form (SRF)'!E1585),COUNTIF('SRF Drop Downs'!$F$2:$F$5,'Sponsor Response Form (SRF)'!F1585),COUNTIF('SRF Drop Downs'!$C$2:$C$4,'Sponsor Response Form (SRF)'!G1585),COUNTIF('SRF Drop Downs'!$D$2:$D$6,'Sponsor Response Form (SRF)'!H1585),COUNTIF('SRF Drop Downs'!$A$2:$A$5,'Sponsor Response Form (SRF)'!I1585),COUNTIF('SRF Drop Downs'!$A$2:$A$4,'Sponsor Response Form (SRF)'!J1585),COUNTIF('SRF Drop Downs'!$A$2:$A$5,'Sponsor Response Form (SRF)'!K1585),COUNTIF('SRF Drop Downs'!$E$2:$E$7,'Sponsor Response Form (SRF)'!L1585),COUNTIF('SRF Drop Downs'!$A$2:$A$4,'Sponsor Response Form (SRF)'!M1585),COUNTIF('SRF Drop Downs'!$A$2:$A$4,'Sponsor Response Form (SRF)'!N1585),COUNTIF('SRF Drop Downs'!$A$2:$A$4,'Sponsor Response Form (SRF)'!O1585),COUNTIF('SRF Drop Downs'!$A$2:$A$4,'Sponsor Response Form (SRF)'!P1585),COUNTIF('SRF Drop Downs'!$A$2:$A$4,'Sponsor Response Form (SRF)'!Q1585),COUNTIF('SRF Drop Downs'!$A$2:$A$4,'Sponsor Response Form (SRF)'!R1585),COUNTIF('SRF Drop Downs'!$A$2:$A$4,'Sponsor Response Form (SRF)'!S1585)),"Complete","Incomplete"))</f>
        <v/>
      </c>
      <c r="U1585" s="26" t="str">
        <f>IF(T1585="Complete",IF(AND(NOT(ISNA(VLOOKUP(CONCATENATE(E1585,F1585,G1585,H1585,I1585,J1585,K1585,L1585),'SRF Drop Downs'!G:G,1,FALSE))),IF(AND(H1585&lt;&gt;"C3",L1585&lt;&gt;"O5"),IF(SUM(COUNTIF(M1585:S1585,"Y"),COUNTIF(M1585:S1585,"N"))=0,"V","I"),IF(COUNTIF(M1585:S1585,"Y"),"V","I"))="V", IF(AND('Sponsor Response Form (SRF)'!E1585="M1", COUNTIF('OMS Response Form (ORF)'!D:D, C1585)&gt;0), "I", "V")="V"), "Valid","Invalid")," ")</f>
        <v xml:space="preserve"> </v>
      </c>
    </row>
    <row r="1586" spans="2:21" x14ac:dyDescent="0.35">
      <c r="B1586" s="70"/>
      <c r="C1586" s="71"/>
      <c r="D1586" s="72"/>
      <c r="E1586" s="73"/>
      <c r="F1586" s="73"/>
      <c r="G1586" s="73"/>
      <c r="H1586" s="73"/>
      <c r="I1586" s="73"/>
      <c r="J1586" s="73"/>
      <c r="K1586" s="73"/>
      <c r="L1586" s="73"/>
      <c r="M1586" s="73"/>
      <c r="N1586" s="73"/>
      <c r="O1586" s="73"/>
      <c r="P1586" s="73"/>
      <c r="Q1586" s="73"/>
      <c r="R1586" s="73"/>
      <c r="S1586" s="73"/>
      <c r="T1586" s="25" t="str">
        <f>IF(COUNTA(B1586:S1586)=0,"",IF(AND(COUNTA(B1586:D1586)=3,COUNTIF('SRF Drop Downs'!$B$2:$B$5,'Sponsor Response Form (SRF)'!E1586),COUNTIF('SRF Drop Downs'!$F$2:$F$5,'Sponsor Response Form (SRF)'!F1586),COUNTIF('SRF Drop Downs'!$C$2:$C$4,'Sponsor Response Form (SRF)'!G1586),COUNTIF('SRF Drop Downs'!$D$2:$D$6,'Sponsor Response Form (SRF)'!H1586),COUNTIF('SRF Drop Downs'!$A$2:$A$5,'Sponsor Response Form (SRF)'!I1586),COUNTIF('SRF Drop Downs'!$A$2:$A$4,'Sponsor Response Form (SRF)'!J1586),COUNTIF('SRF Drop Downs'!$A$2:$A$5,'Sponsor Response Form (SRF)'!K1586),COUNTIF('SRF Drop Downs'!$E$2:$E$7,'Sponsor Response Form (SRF)'!L1586),COUNTIF('SRF Drop Downs'!$A$2:$A$4,'Sponsor Response Form (SRF)'!M1586),COUNTIF('SRF Drop Downs'!$A$2:$A$4,'Sponsor Response Form (SRF)'!N1586),COUNTIF('SRF Drop Downs'!$A$2:$A$4,'Sponsor Response Form (SRF)'!O1586),COUNTIF('SRF Drop Downs'!$A$2:$A$4,'Sponsor Response Form (SRF)'!P1586),COUNTIF('SRF Drop Downs'!$A$2:$A$4,'Sponsor Response Form (SRF)'!Q1586),COUNTIF('SRF Drop Downs'!$A$2:$A$4,'Sponsor Response Form (SRF)'!R1586),COUNTIF('SRF Drop Downs'!$A$2:$A$4,'Sponsor Response Form (SRF)'!S1586)),"Complete","Incomplete"))</f>
        <v/>
      </c>
      <c r="U1586" s="26" t="str">
        <f>IF(T1586="Complete",IF(AND(NOT(ISNA(VLOOKUP(CONCATENATE(E1586,F1586,G1586,H1586,I1586,J1586,K1586,L1586),'SRF Drop Downs'!G:G,1,FALSE))),IF(AND(H1586&lt;&gt;"C3",L1586&lt;&gt;"O5"),IF(SUM(COUNTIF(M1586:S1586,"Y"),COUNTIF(M1586:S1586,"N"))=0,"V","I"),IF(COUNTIF(M1586:S1586,"Y"),"V","I"))="V", IF(AND('Sponsor Response Form (SRF)'!E1586="M1", COUNTIF('OMS Response Form (ORF)'!D:D, C1586)&gt;0), "I", "V")="V"), "Valid","Invalid")," ")</f>
        <v xml:space="preserve"> </v>
      </c>
    </row>
    <row r="1587" spans="2:21" x14ac:dyDescent="0.35">
      <c r="B1587" s="70"/>
      <c r="C1587" s="71"/>
      <c r="D1587" s="72"/>
      <c r="E1587" s="73"/>
      <c r="F1587" s="73"/>
      <c r="G1587" s="73"/>
      <c r="H1587" s="73"/>
      <c r="I1587" s="73"/>
      <c r="J1587" s="73"/>
      <c r="K1587" s="73"/>
      <c r="L1587" s="73"/>
      <c r="M1587" s="73"/>
      <c r="N1587" s="73"/>
      <c r="O1587" s="73"/>
      <c r="P1587" s="73"/>
      <c r="Q1587" s="73"/>
      <c r="R1587" s="73"/>
      <c r="S1587" s="73"/>
      <c r="T1587" s="25" t="str">
        <f>IF(COUNTA(B1587:S1587)=0,"",IF(AND(COUNTA(B1587:D1587)=3,COUNTIF('SRF Drop Downs'!$B$2:$B$5,'Sponsor Response Form (SRF)'!E1587),COUNTIF('SRF Drop Downs'!$F$2:$F$5,'Sponsor Response Form (SRF)'!F1587),COUNTIF('SRF Drop Downs'!$C$2:$C$4,'Sponsor Response Form (SRF)'!G1587),COUNTIF('SRF Drop Downs'!$D$2:$D$6,'Sponsor Response Form (SRF)'!H1587),COUNTIF('SRF Drop Downs'!$A$2:$A$5,'Sponsor Response Form (SRF)'!I1587),COUNTIF('SRF Drop Downs'!$A$2:$A$4,'Sponsor Response Form (SRF)'!J1587),COUNTIF('SRF Drop Downs'!$A$2:$A$5,'Sponsor Response Form (SRF)'!K1587),COUNTIF('SRF Drop Downs'!$E$2:$E$7,'Sponsor Response Form (SRF)'!L1587),COUNTIF('SRF Drop Downs'!$A$2:$A$4,'Sponsor Response Form (SRF)'!M1587),COUNTIF('SRF Drop Downs'!$A$2:$A$4,'Sponsor Response Form (SRF)'!N1587),COUNTIF('SRF Drop Downs'!$A$2:$A$4,'Sponsor Response Form (SRF)'!O1587),COUNTIF('SRF Drop Downs'!$A$2:$A$4,'Sponsor Response Form (SRF)'!P1587),COUNTIF('SRF Drop Downs'!$A$2:$A$4,'Sponsor Response Form (SRF)'!Q1587),COUNTIF('SRF Drop Downs'!$A$2:$A$4,'Sponsor Response Form (SRF)'!R1587),COUNTIF('SRF Drop Downs'!$A$2:$A$4,'Sponsor Response Form (SRF)'!S1587)),"Complete","Incomplete"))</f>
        <v/>
      </c>
      <c r="U1587" s="26" t="str">
        <f>IF(T1587="Complete",IF(AND(NOT(ISNA(VLOOKUP(CONCATENATE(E1587,F1587,G1587,H1587,I1587,J1587,K1587,L1587),'SRF Drop Downs'!G:G,1,FALSE))),IF(AND(H1587&lt;&gt;"C3",L1587&lt;&gt;"O5"),IF(SUM(COUNTIF(M1587:S1587,"Y"),COUNTIF(M1587:S1587,"N"))=0,"V","I"),IF(COUNTIF(M1587:S1587,"Y"),"V","I"))="V", IF(AND('Sponsor Response Form (SRF)'!E1587="M1", COUNTIF('OMS Response Form (ORF)'!D:D, C1587)&gt;0), "I", "V")="V"), "Valid","Invalid")," ")</f>
        <v xml:space="preserve"> </v>
      </c>
    </row>
    <row r="1588" spans="2:21" x14ac:dyDescent="0.35">
      <c r="B1588" s="70"/>
      <c r="C1588" s="71"/>
      <c r="D1588" s="72"/>
      <c r="E1588" s="73"/>
      <c r="F1588" s="73"/>
      <c r="G1588" s="73"/>
      <c r="H1588" s="73"/>
      <c r="I1588" s="73"/>
      <c r="J1588" s="73"/>
      <c r="K1588" s="73"/>
      <c r="L1588" s="73"/>
      <c r="M1588" s="73"/>
      <c r="N1588" s="73"/>
      <c r="O1588" s="73"/>
      <c r="P1588" s="73"/>
      <c r="Q1588" s="73"/>
      <c r="R1588" s="73"/>
      <c r="S1588" s="73"/>
      <c r="T1588" s="25" t="str">
        <f>IF(COUNTA(B1588:S1588)=0,"",IF(AND(COUNTA(B1588:D1588)=3,COUNTIF('SRF Drop Downs'!$B$2:$B$5,'Sponsor Response Form (SRF)'!E1588),COUNTIF('SRF Drop Downs'!$F$2:$F$5,'Sponsor Response Form (SRF)'!F1588),COUNTIF('SRF Drop Downs'!$C$2:$C$4,'Sponsor Response Form (SRF)'!G1588),COUNTIF('SRF Drop Downs'!$D$2:$D$6,'Sponsor Response Form (SRF)'!H1588),COUNTIF('SRF Drop Downs'!$A$2:$A$5,'Sponsor Response Form (SRF)'!I1588),COUNTIF('SRF Drop Downs'!$A$2:$A$4,'Sponsor Response Form (SRF)'!J1588),COUNTIF('SRF Drop Downs'!$A$2:$A$5,'Sponsor Response Form (SRF)'!K1588),COUNTIF('SRF Drop Downs'!$E$2:$E$7,'Sponsor Response Form (SRF)'!L1588),COUNTIF('SRF Drop Downs'!$A$2:$A$4,'Sponsor Response Form (SRF)'!M1588),COUNTIF('SRF Drop Downs'!$A$2:$A$4,'Sponsor Response Form (SRF)'!N1588),COUNTIF('SRF Drop Downs'!$A$2:$A$4,'Sponsor Response Form (SRF)'!O1588),COUNTIF('SRF Drop Downs'!$A$2:$A$4,'Sponsor Response Form (SRF)'!P1588),COUNTIF('SRF Drop Downs'!$A$2:$A$4,'Sponsor Response Form (SRF)'!Q1588),COUNTIF('SRF Drop Downs'!$A$2:$A$4,'Sponsor Response Form (SRF)'!R1588),COUNTIF('SRF Drop Downs'!$A$2:$A$4,'Sponsor Response Form (SRF)'!S1588)),"Complete","Incomplete"))</f>
        <v/>
      </c>
      <c r="U1588" s="26" t="str">
        <f>IF(T1588="Complete",IF(AND(NOT(ISNA(VLOOKUP(CONCATENATE(E1588,F1588,G1588,H1588,I1588,J1588,K1588,L1588),'SRF Drop Downs'!G:G,1,FALSE))),IF(AND(H1588&lt;&gt;"C3",L1588&lt;&gt;"O5"),IF(SUM(COUNTIF(M1588:S1588,"Y"),COUNTIF(M1588:S1588,"N"))=0,"V","I"),IF(COUNTIF(M1588:S1588,"Y"),"V","I"))="V", IF(AND('Sponsor Response Form (SRF)'!E1588="M1", COUNTIF('OMS Response Form (ORF)'!D:D, C1588)&gt;0), "I", "V")="V"), "Valid","Invalid")," ")</f>
        <v xml:space="preserve"> </v>
      </c>
    </row>
    <row r="1589" spans="2:21" x14ac:dyDescent="0.35">
      <c r="B1589" s="70"/>
      <c r="C1589" s="71"/>
      <c r="D1589" s="72"/>
      <c r="E1589" s="73"/>
      <c r="F1589" s="73"/>
      <c r="G1589" s="73"/>
      <c r="H1589" s="73"/>
      <c r="I1589" s="73"/>
      <c r="J1589" s="73"/>
      <c r="K1589" s="73"/>
      <c r="L1589" s="73"/>
      <c r="M1589" s="73"/>
      <c r="N1589" s="73"/>
      <c r="O1589" s="73"/>
      <c r="P1589" s="73"/>
      <c r="Q1589" s="73"/>
      <c r="R1589" s="73"/>
      <c r="S1589" s="73"/>
      <c r="T1589" s="25" t="str">
        <f>IF(COUNTA(B1589:S1589)=0,"",IF(AND(COUNTA(B1589:D1589)=3,COUNTIF('SRF Drop Downs'!$B$2:$B$5,'Sponsor Response Form (SRF)'!E1589),COUNTIF('SRF Drop Downs'!$F$2:$F$5,'Sponsor Response Form (SRF)'!F1589),COUNTIF('SRF Drop Downs'!$C$2:$C$4,'Sponsor Response Form (SRF)'!G1589),COUNTIF('SRF Drop Downs'!$D$2:$D$6,'Sponsor Response Form (SRF)'!H1589),COUNTIF('SRF Drop Downs'!$A$2:$A$5,'Sponsor Response Form (SRF)'!I1589),COUNTIF('SRF Drop Downs'!$A$2:$A$4,'Sponsor Response Form (SRF)'!J1589),COUNTIF('SRF Drop Downs'!$A$2:$A$5,'Sponsor Response Form (SRF)'!K1589),COUNTIF('SRF Drop Downs'!$E$2:$E$7,'Sponsor Response Form (SRF)'!L1589),COUNTIF('SRF Drop Downs'!$A$2:$A$4,'Sponsor Response Form (SRF)'!M1589),COUNTIF('SRF Drop Downs'!$A$2:$A$4,'Sponsor Response Form (SRF)'!N1589),COUNTIF('SRF Drop Downs'!$A$2:$A$4,'Sponsor Response Form (SRF)'!O1589),COUNTIF('SRF Drop Downs'!$A$2:$A$4,'Sponsor Response Form (SRF)'!P1589),COUNTIF('SRF Drop Downs'!$A$2:$A$4,'Sponsor Response Form (SRF)'!Q1589),COUNTIF('SRF Drop Downs'!$A$2:$A$4,'Sponsor Response Form (SRF)'!R1589),COUNTIF('SRF Drop Downs'!$A$2:$A$4,'Sponsor Response Form (SRF)'!S1589)),"Complete","Incomplete"))</f>
        <v/>
      </c>
      <c r="U1589" s="26" t="str">
        <f>IF(T1589="Complete",IF(AND(NOT(ISNA(VLOOKUP(CONCATENATE(E1589,F1589,G1589,H1589,I1589,J1589,K1589,L1589),'SRF Drop Downs'!G:G,1,FALSE))),IF(AND(H1589&lt;&gt;"C3",L1589&lt;&gt;"O5"),IF(SUM(COUNTIF(M1589:S1589,"Y"),COUNTIF(M1589:S1589,"N"))=0,"V","I"),IF(COUNTIF(M1589:S1589,"Y"),"V","I"))="V", IF(AND('Sponsor Response Form (SRF)'!E1589="M1", COUNTIF('OMS Response Form (ORF)'!D:D, C1589)&gt;0), "I", "V")="V"), "Valid","Invalid")," ")</f>
        <v xml:space="preserve"> </v>
      </c>
    </row>
    <row r="1590" spans="2:21" x14ac:dyDescent="0.35">
      <c r="B1590" s="70"/>
      <c r="C1590" s="71"/>
      <c r="D1590" s="72"/>
      <c r="E1590" s="73"/>
      <c r="F1590" s="73"/>
      <c r="G1590" s="73"/>
      <c r="H1590" s="73"/>
      <c r="I1590" s="73"/>
      <c r="J1590" s="73"/>
      <c r="K1590" s="73"/>
      <c r="L1590" s="73"/>
      <c r="M1590" s="73"/>
      <c r="N1590" s="73"/>
      <c r="O1590" s="73"/>
      <c r="P1590" s="73"/>
      <c r="Q1590" s="73"/>
      <c r="R1590" s="73"/>
      <c r="S1590" s="73"/>
      <c r="T1590" s="25" t="str">
        <f>IF(COUNTA(B1590:S1590)=0,"",IF(AND(COUNTA(B1590:D1590)=3,COUNTIF('SRF Drop Downs'!$B$2:$B$5,'Sponsor Response Form (SRF)'!E1590),COUNTIF('SRF Drop Downs'!$F$2:$F$5,'Sponsor Response Form (SRF)'!F1590),COUNTIF('SRF Drop Downs'!$C$2:$C$4,'Sponsor Response Form (SRF)'!G1590),COUNTIF('SRF Drop Downs'!$D$2:$D$6,'Sponsor Response Form (SRF)'!H1590),COUNTIF('SRF Drop Downs'!$A$2:$A$5,'Sponsor Response Form (SRF)'!I1590),COUNTIF('SRF Drop Downs'!$A$2:$A$4,'Sponsor Response Form (SRF)'!J1590),COUNTIF('SRF Drop Downs'!$A$2:$A$5,'Sponsor Response Form (SRF)'!K1590),COUNTIF('SRF Drop Downs'!$E$2:$E$7,'Sponsor Response Form (SRF)'!L1590),COUNTIF('SRF Drop Downs'!$A$2:$A$4,'Sponsor Response Form (SRF)'!M1590),COUNTIF('SRF Drop Downs'!$A$2:$A$4,'Sponsor Response Form (SRF)'!N1590),COUNTIF('SRF Drop Downs'!$A$2:$A$4,'Sponsor Response Form (SRF)'!O1590),COUNTIF('SRF Drop Downs'!$A$2:$A$4,'Sponsor Response Form (SRF)'!P1590),COUNTIF('SRF Drop Downs'!$A$2:$A$4,'Sponsor Response Form (SRF)'!Q1590),COUNTIF('SRF Drop Downs'!$A$2:$A$4,'Sponsor Response Form (SRF)'!R1590),COUNTIF('SRF Drop Downs'!$A$2:$A$4,'Sponsor Response Form (SRF)'!S1590)),"Complete","Incomplete"))</f>
        <v/>
      </c>
      <c r="U1590" s="26" t="str">
        <f>IF(T1590="Complete",IF(AND(NOT(ISNA(VLOOKUP(CONCATENATE(E1590,F1590,G1590,H1590,I1590,J1590,K1590,L1590),'SRF Drop Downs'!G:G,1,FALSE))),IF(AND(H1590&lt;&gt;"C3",L1590&lt;&gt;"O5"),IF(SUM(COUNTIF(M1590:S1590,"Y"),COUNTIF(M1590:S1590,"N"))=0,"V","I"),IF(COUNTIF(M1590:S1590,"Y"),"V","I"))="V", IF(AND('Sponsor Response Form (SRF)'!E1590="M1", COUNTIF('OMS Response Form (ORF)'!D:D, C1590)&gt;0), "I", "V")="V"), "Valid","Invalid")," ")</f>
        <v xml:space="preserve"> </v>
      </c>
    </row>
    <row r="1591" spans="2:21" x14ac:dyDescent="0.35">
      <c r="B1591" s="70"/>
      <c r="C1591" s="71"/>
      <c r="D1591" s="72"/>
      <c r="E1591" s="73"/>
      <c r="F1591" s="73"/>
      <c r="G1591" s="73"/>
      <c r="H1591" s="73"/>
      <c r="I1591" s="73"/>
      <c r="J1591" s="73"/>
      <c r="K1591" s="73"/>
      <c r="L1591" s="73"/>
      <c r="M1591" s="73"/>
      <c r="N1591" s="73"/>
      <c r="O1591" s="73"/>
      <c r="P1591" s="73"/>
      <c r="Q1591" s="73"/>
      <c r="R1591" s="73"/>
      <c r="S1591" s="73"/>
      <c r="T1591" s="25" t="str">
        <f>IF(COUNTA(B1591:S1591)=0,"",IF(AND(COUNTA(B1591:D1591)=3,COUNTIF('SRF Drop Downs'!$B$2:$B$5,'Sponsor Response Form (SRF)'!E1591),COUNTIF('SRF Drop Downs'!$F$2:$F$5,'Sponsor Response Form (SRF)'!F1591),COUNTIF('SRF Drop Downs'!$C$2:$C$4,'Sponsor Response Form (SRF)'!G1591),COUNTIF('SRF Drop Downs'!$D$2:$D$6,'Sponsor Response Form (SRF)'!H1591),COUNTIF('SRF Drop Downs'!$A$2:$A$5,'Sponsor Response Form (SRF)'!I1591),COUNTIF('SRF Drop Downs'!$A$2:$A$4,'Sponsor Response Form (SRF)'!J1591),COUNTIF('SRF Drop Downs'!$A$2:$A$5,'Sponsor Response Form (SRF)'!K1591),COUNTIF('SRF Drop Downs'!$E$2:$E$7,'Sponsor Response Form (SRF)'!L1591),COUNTIF('SRF Drop Downs'!$A$2:$A$4,'Sponsor Response Form (SRF)'!M1591),COUNTIF('SRF Drop Downs'!$A$2:$A$4,'Sponsor Response Form (SRF)'!N1591),COUNTIF('SRF Drop Downs'!$A$2:$A$4,'Sponsor Response Form (SRF)'!O1591),COUNTIF('SRF Drop Downs'!$A$2:$A$4,'Sponsor Response Form (SRF)'!P1591),COUNTIF('SRF Drop Downs'!$A$2:$A$4,'Sponsor Response Form (SRF)'!Q1591),COUNTIF('SRF Drop Downs'!$A$2:$A$4,'Sponsor Response Form (SRF)'!R1591),COUNTIF('SRF Drop Downs'!$A$2:$A$4,'Sponsor Response Form (SRF)'!S1591)),"Complete","Incomplete"))</f>
        <v/>
      </c>
      <c r="U1591" s="26" t="str">
        <f>IF(T1591="Complete",IF(AND(NOT(ISNA(VLOOKUP(CONCATENATE(E1591,F1591,G1591,H1591,I1591,J1591,K1591,L1591),'SRF Drop Downs'!G:G,1,FALSE))),IF(AND(H1591&lt;&gt;"C3",L1591&lt;&gt;"O5"),IF(SUM(COUNTIF(M1591:S1591,"Y"),COUNTIF(M1591:S1591,"N"))=0,"V","I"),IF(COUNTIF(M1591:S1591,"Y"),"V","I"))="V", IF(AND('Sponsor Response Form (SRF)'!E1591="M1", COUNTIF('OMS Response Form (ORF)'!D:D, C1591)&gt;0), "I", "V")="V"), "Valid","Invalid")," ")</f>
        <v xml:space="preserve"> </v>
      </c>
    </row>
    <row r="1592" spans="2:21" x14ac:dyDescent="0.35">
      <c r="B1592" s="70"/>
      <c r="C1592" s="71"/>
      <c r="D1592" s="72"/>
      <c r="E1592" s="73"/>
      <c r="F1592" s="73"/>
      <c r="G1592" s="73"/>
      <c r="H1592" s="73"/>
      <c r="I1592" s="73"/>
      <c r="J1592" s="73"/>
      <c r="K1592" s="73"/>
      <c r="L1592" s="73"/>
      <c r="M1592" s="73"/>
      <c r="N1592" s="73"/>
      <c r="O1592" s="73"/>
      <c r="P1592" s="73"/>
      <c r="Q1592" s="73"/>
      <c r="R1592" s="73"/>
      <c r="S1592" s="73"/>
      <c r="T1592" s="25" t="str">
        <f>IF(COUNTA(B1592:S1592)=0,"",IF(AND(COUNTA(B1592:D1592)=3,COUNTIF('SRF Drop Downs'!$B$2:$B$5,'Sponsor Response Form (SRF)'!E1592),COUNTIF('SRF Drop Downs'!$F$2:$F$5,'Sponsor Response Form (SRF)'!F1592),COUNTIF('SRF Drop Downs'!$C$2:$C$4,'Sponsor Response Form (SRF)'!G1592),COUNTIF('SRF Drop Downs'!$D$2:$D$6,'Sponsor Response Form (SRF)'!H1592),COUNTIF('SRF Drop Downs'!$A$2:$A$5,'Sponsor Response Form (SRF)'!I1592),COUNTIF('SRF Drop Downs'!$A$2:$A$4,'Sponsor Response Form (SRF)'!J1592),COUNTIF('SRF Drop Downs'!$A$2:$A$5,'Sponsor Response Form (SRF)'!K1592),COUNTIF('SRF Drop Downs'!$E$2:$E$7,'Sponsor Response Form (SRF)'!L1592),COUNTIF('SRF Drop Downs'!$A$2:$A$4,'Sponsor Response Form (SRF)'!M1592),COUNTIF('SRF Drop Downs'!$A$2:$A$4,'Sponsor Response Form (SRF)'!N1592),COUNTIF('SRF Drop Downs'!$A$2:$A$4,'Sponsor Response Form (SRF)'!O1592),COUNTIF('SRF Drop Downs'!$A$2:$A$4,'Sponsor Response Form (SRF)'!P1592),COUNTIF('SRF Drop Downs'!$A$2:$A$4,'Sponsor Response Form (SRF)'!Q1592),COUNTIF('SRF Drop Downs'!$A$2:$A$4,'Sponsor Response Form (SRF)'!R1592),COUNTIF('SRF Drop Downs'!$A$2:$A$4,'Sponsor Response Form (SRF)'!S1592)),"Complete","Incomplete"))</f>
        <v/>
      </c>
      <c r="U1592" s="26" t="str">
        <f>IF(T1592="Complete",IF(AND(NOT(ISNA(VLOOKUP(CONCATENATE(E1592,F1592,G1592,H1592,I1592,J1592,K1592,L1592),'SRF Drop Downs'!G:G,1,FALSE))),IF(AND(H1592&lt;&gt;"C3",L1592&lt;&gt;"O5"),IF(SUM(COUNTIF(M1592:S1592,"Y"),COUNTIF(M1592:S1592,"N"))=0,"V","I"),IF(COUNTIF(M1592:S1592,"Y"),"V","I"))="V", IF(AND('Sponsor Response Form (SRF)'!E1592="M1", COUNTIF('OMS Response Form (ORF)'!D:D, C1592)&gt;0), "I", "V")="V"), "Valid","Invalid")," ")</f>
        <v xml:space="preserve"> </v>
      </c>
    </row>
    <row r="1593" spans="2:21" x14ac:dyDescent="0.35">
      <c r="B1593" s="70"/>
      <c r="C1593" s="71"/>
      <c r="D1593" s="72"/>
      <c r="E1593" s="73"/>
      <c r="F1593" s="73"/>
      <c r="G1593" s="73"/>
      <c r="H1593" s="73"/>
      <c r="I1593" s="73"/>
      <c r="J1593" s="73"/>
      <c r="K1593" s="73"/>
      <c r="L1593" s="73"/>
      <c r="M1593" s="73"/>
      <c r="N1593" s="73"/>
      <c r="O1593" s="73"/>
      <c r="P1593" s="73"/>
      <c r="Q1593" s="73"/>
      <c r="R1593" s="73"/>
      <c r="S1593" s="73"/>
      <c r="T1593" s="25" t="str">
        <f>IF(COUNTA(B1593:S1593)=0,"",IF(AND(COUNTA(B1593:D1593)=3,COUNTIF('SRF Drop Downs'!$B$2:$B$5,'Sponsor Response Form (SRF)'!E1593),COUNTIF('SRF Drop Downs'!$F$2:$F$5,'Sponsor Response Form (SRF)'!F1593),COUNTIF('SRF Drop Downs'!$C$2:$C$4,'Sponsor Response Form (SRF)'!G1593),COUNTIF('SRF Drop Downs'!$D$2:$D$6,'Sponsor Response Form (SRF)'!H1593),COUNTIF('SRF Drop Downs'!$A$2:$A$5,'Sponsor Response Form (SRF)'!I1593),COUNTIF('SRF Drop Downs'!$A$2:$A$4,'Sponsor Response Form (SRF)'!J1593),COUNTIF('SRF Drop Downs'!$A$2:$A$5,'Sponsor Response Form (SRF)'!K1593),COUNTIF('SRF Drop Downs'!$E$2:$E$7,'Sponsor Response Form (SRF)'!L1593),COUNTIF('SRF Drop Downs'!$A$2:$A$4,'Sponsor Response Form (SRF)'!M1593),COUNTIF('SRF Drop Downs'!$A$2:$A$4,'Sponsor Response Form (SRF)'!N1593),COUNTIF('SRF Drop Downs'!$A$2:$A$4,'Sponsor Response Form (SRF)'!O1593),COUNTIF('SRF Drop Downs'!$A$2:$A$4,'Sponsor Response Form (SRF)'!P1593),COUNTIF('SRF Drop Downs'!$A$2:$A$4,'Sponsor Response Form (SRF)'!Q1593),COUNTIF('SRF Drop Downs'!$A$2:$A$4,'Sponsor Response Form (SRF)'!R1593),COUNTIF('SRF Drop Downs'!$A$2:$A$4,'Sponsor Response Form (SRF)'!S1593)),"Complete","Incomplete"))</f>
        <v/>
      </c>
      <c r="U1593" s="26" t="str">
        <f>IF(T1593="Complete",IF(AND(NOT(ISNA(VLOOKUP(CONCATENATE(E1593,F1593,G1593,H1593,I1593,J1593,K1593,L1593),'SRF Drop Downs'!G:G,1,FALSE))),IF(AND(H1593&lt;&gt;"C3",L1593&lt;&gt;"O5"),IF(SUM(COUNTIF(M1593:S1593,"Y"),COUNTIF(M1593:S1593,"N"))=0,"V","I"),IF(COUNTIF(M1593:S1593,"Y"),"V","I"))="V", IF(AND('Sponsor Response Form (SRF)'!E1593="M1", COUNTIF('OMS Response Form (ORF)'!D:D, C1593)&gt;0), "I", "V")="V"), "Valid","Invalid")," ")</f>
        <v xml:space="preserve"> </v>
      </c>
    </row>
    <row r="1594" spans="2:21" x14ac:dyDescent="0.35">
      <c r="B1594" s="70"/>
      <c r="C1594" s="71"/>
      <c r="D1594" s="72"/>
      <c r="E1594" s="73"/>
      <c r="F1594" s="73"/>
      <c r="G1594" s="73"/>
      <c r="H1594" s="73"/>
      <c r="I1594" s="73"/>
      <c r="J1594" s="73"/>
      <c r="K1594" s="73"/>
      <c r="L1594" s="73"/>
      <c r="M1594" s="73"/>
      <c r="N1594" s="73"/>
      <c r="O1594" s="73"/>
      <c r="P1594" s="73"/>
      <c r="Q1594" s="73"/>
      <c r="R1594" s="73"/>
      <c r="S1594" s="73"/>
      <c r="T1594" s="25" t="str">
        <f>IF(COUNTA(B1594:S1594)=0,"",IF(AND(COUNTA(B1594:D1594)=3,COUNTIF('SRF Drop Downs'!$B$2:$B$5,'Sponsor Response Form (SRF)'!E1594),COUNTIF('SRF Drop Downs'!$F$2:$F$5,'Sponsor Response Form (SRF)'!F1594),COUNTIF('SRF Drop Downs'!$C$2:$C$4,'Sponsor Response Form (SRF)'!G1594),COUNTIF('SRF Drop Downs'!$D$2:$D$6,'Sponsor Response Form (SRF)'!H1594),COUNTIF('SRF Drop Downs'!$A$2:$A$5,'Sponsor Response Form (SRF)'!I1594),COUNTIF('SRF Drop Downs'!$A$2:$A$4,'Sponsor Response Form (SRF)'!J1594),COUNTIF('SRF Drop Downs'!$A$2:$A$5,'Sponsor Response Form (SRF)'!K1594),COUNTIF('SRF Drop Downs'!$E$2:$E$7,'Sponsor Response Form (SRF)'!L1594),COUNTIF('SRF Drop Downs'!$A$2:$A$4,'Sponsor Response Form (SRF)'!M1594),COUNTIF('SRF Drop Downs'!$A$2:$A$4,'Sponsor Response Form (SRF)'!N1594),COUNTIF('SRF Drop Downs'!$A$2:$A$4,'Sponsor Response Form (SRF)'!O1594),COUNTIF('SRF Drop Downs'!$A$2:$A$4,'Sponsor Response Form (SRF)'!P1594),COUNTIF('SRF Drop Downs'!$A$2:$A$4,'Sponsor Response Form (SRF)'!Q1594),COUNTIF('SRF Drop Downs'!$A$2:$A$4,'Sponsor Response Form (SRF)'!R1594),COUNTIF('SRF Drop Downs'!$A$2:$A$4,'Sponsor Response Form (SRF)'!S1594)),"Complete","Incomplete"))</f>
        <v/>
      </c>
      <c r="U1594" s="26" t="str">
        <f>IF(T1594="Complete",IF(AND(NOT(ISNA(VLOOKUP(CONCATENATE(E1594,F1594,G1594,H1594,I1594,J1594,K1594,L1594),'SRF Drop Downs'!G:G,1,FALSE))),IF(AND(H1594&lt;&gt;"C3",L1594&lt;&gt;"O5"),IF(SUM(COUNTIF(M1594:S1594,"Y"),COUNTIF(M1594:S1594,"N"))=0,"V","I"),IF(COUNTIF(M1594:S1594,"Y"),"V","I"))="V", IF(AND('Sponsor Response Form (SRF)'!E1594="M1", COUNTIF('OMS Response Form (ORF)'!D:D, C1594)&gt;0), "I", "V")="V"), "Valid","Invalid")," ")</f>
        <v xml:space="preserve"> </v>
      </c>
    </row>
    <row r="1595" spans="2:21" x14ac:dyDescent="0.35">
      <c r="B1595" s="70"/>
      <c r="C1595" s="71"/>
      <c r="D1595" s="72"/>
      <c r="E1595" s="73"/>
      <c r="F1595" s="73"/>
      <c r="G1595" s="73"/>
      <c r="H1595" s="73"/>
      <c r="I1595" s="73"/>
      <c r="J1595" s="73"/>
      <c r="K1595" s="73"/>
      <c r="L1595" s="73"/>
      <c r="M1595" s="73"/>
      <c r="N1595" s="73"/>
      <c r="O1595" s="73"/>
      <c r="P1595" s="73"/>
      <c r="Q1595" s="73"/>
      <c r="R1595" s="73"/>
      <c r="S1595" s="73"/>
      <c r="T1595" s="25" t="str">
        <f>IF(COUNTA(B1595:S1595)=0,"",IF(AND(COUNTA(B1595:D1595)=3,COUNTIF('SRF Drop Downs'!$B$2:$B$5,'Sponsor Response Form (SRF)'!E1595),COUNTIF('SRF Drop Downs'!$F$2:$F$5,'Sponsor Response Form (SRF)'!F1595),COUNTIF('SRF Drop Downs'!$C$2:$C$4,'Sponsor Response Form (SRF)'!G1595),COUNTIF('SRF Drop Downs'!$D$2:$D$6,'Sponsor Response Form (SRF)'!H1595),COUNTIF('SRF Drop Downs'!$A$2:$A$5,'Sponsor Response Form (SRF)'!I1595),COUNTIF('SRF Drop Downs'!$A$2:$A$4,'Sponsor Response Form (SRF)'!J1595),COUNTIF('SRF Drop Downs'!$A$2:$A$5,'Sponsor Response Form (SRF)'!K1595),COUNTIF('SRF Drop Downs'!$E$2:$E$7,'Sponsor Response Form (SRF)'!L1595),COUNTIF('SRF Drop Downs'!$A$2:$A$4,'Sponsor Response Form (SRF)'!M1595),COUNTIF('SRF Drop Downs'!$A$2:$A$4,'Sponsor Response Form (SRF)'!N1595),COUNTIF('SRF Drop Downs'!$A$2:$A$4,'Sponsor Response Form (SRF)'!O1595),COUNTIF('SRF Drop Downs'!$A$2:$A$4,'Sponsor Response Form (SRF)'!P1595),COUNTIF('SRF Drop Downs'!$A$2:$A$4,'Sponsor Response Form (SRF)'!Q1595),COUNTIF('SRF Drop Downs'!$A$2:$A$4,'Sponsor Response Form (SRF)'!R1595),COUNTIF('SRF Drop Downs'!$A$2:$A$4,'Sponsor Response Form (SRF)'!S1595)),"Complete","Incomplete"))</f>
        <v/>
      </c>
      <c r="U1595" s="26" t="str">
        <f>IF(T1595="Complete",IF(AND(NOT(ISNA(VLOOKUP(CONCATENATE(E1595,F1595,G1595,H1595,I1595,J1595,K1595,L1595),'SRF Drop Downs'!G:G,1,FALSE))),IF(AND(H1595&lt;&gt;"C3",L1595&lt;&gt;"O5"),IF(SUM(COUNTIF(M1595:S1595,"Y"),COUNTIF(M1595:S1595,"N"))=0,"V","I"),IF(COUNTIF(M1595:S1595,"Y"),"V","I"))="V", IF(AND('Sponsor Response Form (SRF)'!E1595="M1", COUNTIF('OMS Response Form (ORF)'!D:D, C1595)&gt;0), "I", "V")="V"), "Valid","Invalid")," ")</f>
        <v xml:space="preserve"> </v>
      </c>
    </row>
    <row r="1596" spans="2:21" x14ac:dyDescent="0.35">
      <c r="B1596" s="70"/>
      <c r="C1596" s="71"/>
      <c r="D1596" s="72"/>
      <c r="E1596" s="73"/>
      <c r="F1596" s="73"/>
      <c r="G1596" s="73"/>
      <c r="H1596" s="73"/>
      <c r="I1596" s="73"/>
      <c r="J1596" s="73"/>
      <c r="K1596" s="73"/>
      <c r="L1596" s="73"/>
      <c r="M1596" s="73"/>
      <c r="N1596" s="73"/>
      <c r="O1596" s="73"/>
      <c r="P1596" s="73"/>
      <c r="Q1596" s="73"/>
      <c r="R1596" s="73"/>
      <c r="S1596" s="73"/>
      <c r="T1596" s="25" t="str">
        <f>IF(COUNTA(B1596:S1596)=0,"",IF(AND(COUNTA(B1596:D1596)=3,COUNTIF('SRF Drop Downs'!$B$2:$B$5,'Sponsor Response Form (SRF)'!E1596),COUNTIF('SRF Drop Downs'!$F$2:$F$5,'Sponsor Response Form (SRF)'!F1596),COUNTIF('SRF Drop Downs'!$C$2:$C$4,'Sponsor Response Form (SRF)'!G1596),COUNTIF('SRF Drop Downs'!$D$2:$D$6,'Sponsor Response Form (SRF)'!H1596),COUNTIF('SRF Drop Downs'!$A$2:$A$5,'Sponsor Response Form (SRF)'!I1596),COUNTIF('SRF Drop Downs'!$A$2:$A$4,'Sponsor Response Form (SRF)'!J1596),COUNTIF('SRF Drop Downs'!$A$2:$A$5,'Sponsor Response Form (SRF)'!K1596),COUNTIF('SRF Drop Downs'!$E$2:$E$7,'Sponsor Response Form (SRF)'!L1596),COUNTIF('SRF Drop Downs'!$A$2:$A$4,'Sponsor Response Form (SRF)'!M1596),COUNTIF('SRF Drop Downs'!$A$2:$A$4,'Sponsor Response Form (SRF)'!N1596),COUNTIF('SRF Drop Downs'!$A$2:$A$4,'Sponsor Response Form (SRF)'!O1596),COUNTIF('SRF Drop Downs'!$A$2:$A$4,'Sponsor Response Form (SRF)'!P1596),COUNTIF('SRF Drop Downs'!$A$2:$A$4,'Sponsor Response Form (SRF)'!Q1596),COUNTIF('SRF Drop Downs'!$A$2:$A$4,'Sponsor Response Form (SRF)'!R1596),COUNTIF('SRF Drop Downs'!$A$2:$A$4,'Sponsor Response Form (SRF)'!S1596)),"Complete","Incomplete"))</f>
        <v/>
      </c>
      <c r="U1596" s="26" t="str">
        <f>IF(T1596="Complete",IF(AND(NOT(ISNA(VLOOKUP(CONCATENATE(E1596,F1596,G1596,H1596,I1596,J1596,K1596,L1596),'SRF Drop Downs'!G:G,1,FALSE))),IF(AND(H1596&lt;&gt;"C3",L1596&lt;&gt;"O5"),IF(SUM(COUNTIF(M1596:S1596,"Y"),COUNTIF(M1596:S1596,"N"))=0,"V","I"),IF(COUNTIF(M1596:S1596,"Y"),"V","I"))="V", IF(AND('Sponsor Response Form (SRF)'!E1596="M1", COUNTIF('OMS Response Form (ORF)'!D:D, C1596)&gt;0), "I", "V")="V"), "Valid","Invalid")," ")</f>
        <v xml:space="preserve"> </v>
      </c>
    </row>
    <row r="1597" spans="2:21" x14ac:dyDescent="0.35">
      <c r="B1597" s="70"/>
      <c r="C1597" s="71"/>
      <c r="D1597" s="72"/>
      <c r="E1597" s="73"/>
      <c r="F1597" s="73"/>
      <c r="G1597" s="73"/>
      <c r="H1597" s="73"/>
      <c r="I1597" s="73"/>
      <c r="J1597" s="73"/>
      <c r="K1597" s="73"/>
      <c r="L1597" s="73"/>
      <c r="M1597" s="73"/>
      <c r="N1597" s="73"/>
      <c r="O1597" s="73"/>
      <c r="P1597" s="73"/>
      <c r="Q1597" s="73"/>
      <c r="R1597" s="73"/>
      <c r="S1597" s="73"/>
      <c r="T1597" s="25" t="str">
        <f>IF(COUNTA(B1597:S1597)=0,"",IF(AND(COUNTA(B1597:D1597)=3,COUNTIF('SRF Drop Downs'!$B$2:$B$5,'Sponsor Response Form (SRF)'!E1597),COUNTIF('SRF Drop Downs'!$F$2:$F$5,'Sponsor Response Form (SRF)'!F1597),COUNTIF('SRF Drop Downs'!$C$2:$C$4,'Sponsor Response Form (SRF)'!G1597),COUNTIF('SRF Drop Downs'!$D$2:$D$6,'Sponsor Response Form (SRF)'!H1597),COUNTIF('SRF Drop Downs'!$A$2:$A$5,'Sponsor Response Form (SRF)'!I1597),COUNTIF('SRF Drop Downs'!$A$2:$A$4,'Sponsor Response Form (SRF)'!J1597),COUNTIF('SRF Drop Downs'!$A$2:$A$5,'Sponsor Response Form (SRF)'!K1597),COUNTIF('SRF Drop Downs'!$E$2:$E$7,'Sponsor Response Form (SRF)'!L1597),COUNTIF('SRF Drop Downs'!$A$2:$A$4,'Sponsor Response Form (SRF)'!M1597),COUNTIF('SRF Drop Downs'!$A$2:$A$4,'Sponsor Response Form (SRF)'!N1597),COUNTIF('SRF Drop Downs'!$A$2:$A$4,'Sponsor Response Form (SRF)'!O1597),COUNTIF('SRF Drop Downs'!$A$2:$A$4,'Sponsor Response Form (SRF)'!P1597),COUNTIF('SRF Drop Downs'!$A$2:$A$4,'Sponsor Response Form (SRF)'!Q1597),COUNTIF('SRF Drop Downs'!$A$2:$A$4,'Sponsor Response Form (SRF)'!R1597),COUNTIF('SRF Drop Downs'!$A$2:$A$4,'Sponsor Response Form (SRF)'!S1597)),"Complete","Incomplete"))</f>
        <v/>
      </c>
      <c r="U1597" s="26" t="str">
        <f>IF(T1597="Complete",IF(AND(NOT(ISNA(VLOOKUP(CONCATENATE(E1597,F1597,G1597,H1597,I1597,J1597,K1597,L1597),'SRF Drop Downs'!G:G,1,FALSE))),IF(AND(H1597&lt;&gt;"C3",L1597&lt;&gt;"O5"),IF(SUM(COUNTIF(M1597:S1597,"Y"),COUNTIF(M1597:S1597,"N"))=0,"V","I"),IF(COUNTIF(M1597:S1597,"Y"),"V","I"))="V", IF(AND('Sponsor Response Form (SRF)'!E1597="M1", COUNTIF('OMS Response Form (ORF)'!D:D, C1597)&gt;0), "I", "V")="V"), "Valid","Invalid")," ")</f>
        <v xml:space="preserve"> </v>
      </c>
    </row>
    <row r="1598" spans="2:21" x14ac:dyDescent="0.35">
      <c r="B1598" s="70"/>
      <c r="C1598" s="71"/>
      <c r="D1598" s="72"/>
      <c r="E1598" s="73"/>
      <c r="F1598" s="73"/>
      <c r="G1598" s="73"/>
      <c r="H1598" s="73"/>
      <c r="I1598" s="73"/>
      <c r="J1598" s="73"/>
      <c r="K1598" s="73"/>
      <c r="L1598" s="73"/>
      <c r="M1598" s="73"/>
      <c r="N1598" s="73"/>
      <c r="O1598" s="73"/>
      <c r="P1598" s="73"/>
      <c r="Q1598" s="73"/>
      <c r="R1598" s="73"/>
      <c r="S1598" s="73"/>
      <c r="T1598" s="25" t="str">
        <f>IF(COUNTA(B1598:S1598)=0,"",IF(AND(COUNTA(B1598:D1598)=3,COUNTIF('SRF Drop Downs'!$B$2:$B$5,'Sponsor Response Form (SRF)'!E1598),COUNTIF('SRF Drop Downs'!$F$2:$F$5,'Sponsor Response Form (SRF)'!F1598),COUNTIF('SRF Drop Downs'!$C$2:$C$4,'Sponsor Response Form (SRF)'!G1598),COUNTIF('SRF Drop Downs'!$D$2:$D$6,'Sponsor Response Form (SRF)'!H1598),COUNTIF('SRF Drop Downs'!$A$2:$A$5,'Sponsor Response Form (SRF)'!I1598),COUNTIF('SRF Drop Downs'!$A$2:$A$4,'Sponsor Response Form (SRF)'!J1598),COUNTIF('SRF Drop Downs'!$A$2:$A$5,'Sponsor Response Form (SRF)'!K1598),COUNTIF('SRF Drop Downs'!$E$2:$E$7,'Sponsor Response Form (SRF)'!L1598),COUNTIF('SRF Drop Downs'!$A$2:$A$4,'Sponsor Response Form (SRF)'!M1598),COUNTIF('SRF Drop Downs'!$A$2:$A$4,'Sponsor Response Form (SRF)'!N1598),COUNTIF('SRF Drop Downs'!$A$2:$A$4,'Sponsor Response Form (SRF)'!O1598),COUNTIF('SRF Drop Downs'!$A$2:$A$4,'Sponsor Response Form (SRF)'!P1598),COUNTIF('SRF Drop Downs'!$A$2:$A$4,'Sponsor Response Form (SRF)'!Q1598),COUNTIF('SRF Drop Downs'!$A$2:$A$4,'Sponsor Response Form (SRF)'!R1598),COUNTIF('SRF Drop Downs'!$A$2:$A$4,'Sponsor Response Form (SRF)'!S1598)),"Complete","Incomplete"))</f>
        <v/>
      </c>
      <c r="U1598" s="26" t="str">
        <f>IF(T1598="Complete",IF(AND(NOT(ISNA(VLOOKUP(CONCATENATE(E1598,F1598,G1598,H1598,I1598,J1598,K1598,L1598),'SRF Drop Downs'!G:G,1,FALSE))),IF(AND(H1598&lt;&gt;"C3",L1598&lt;&gt;"O5"),IF(SUM(COUNTIF(M1598:S1598,"Y"),COUNTIF(M1598:S1598,"N"))=0,"V","I"),IF(COUNTIF(M1598:S1598,"Y"),"V","I"))="V", IF(AND('Sponsor Response Form (SRF)'!E1598="M1", COUNTIF('OMS Response Form (ORF)'!D:D, C1598)&gt;0), "I", "V")="V"), "Valid","Invalid")," ")</f>
        <v xml:space="preserve"> </v>
      </c>
    </row>
    <row r="1599" spans="2:21" x14ac:dyDescent="0.35">
      <c r="B1599" s="70"/>
      <c r="C1599" s="71"/>
      <c r="D1599" s="72"/>
      <c r="E1599" s="73"/>
      <c r="F1599" s="73"/>
      <c r="G1599" s="73"/>
      <c r="H1599" s="73"/>
      <c r="I1599" s="73"/>
      <c r="J1599" s="73"/>
      <c r="K1599" s="73"/>
      <c r="L1599" s="73"/>
      <c r="M1599" s="73"/>
      <c r="N1599" s="73"/>
      <c r="O1599" s="73"/>
      <c r="P1599" s="73"/>
      <c r="Q1599" s="73"/>
      <c r="R1599" s="73"/>
      <c r="S1599" s="73"/>
      <c r="T1599" s="25" t="str">
        <f>IF(COUNTA(B1599:S1599)=0,"",IF(AND(COUNTA(B1599:D1599)=3,COUNTIF('SRF Drop Downs'!$B$2:$B$5,'Sponsor Response Form (SRF)'!E1599),COUNTIF('SRF Drop Downs'!$F$2:$F$5,'Sponsor Response Form (SRF)'!F1599),COUNTIF('SRF Drop Downs'!$C$2:$C$4,'Sponsor Response Form (SRF)'!G1599),COUNTIF('SRF Drop Downs'!$D$2:$D$6,'Sponsor Response Form (SRF)'!H1599),COUNTIF('SRF Drop Downs'!$A$2:$A$5,'Sponsor Response Form (SRF)'!I1599),COUNTIF('SRF Drop Downs'!$A$2:$A$4,'Sponsor Response Form (SRF)'!J1599),COUNTIF('SRF Drop Downs'!$A$2:$A$5,'Sponsor Response Form (SRF)'!K1599),COUNTIF('SRF Drop Downs'!$E$2:$E$7,'Sponsor Response Form (SRF)'!L1599),COUNTIF('SRF Drop Downs'!$A$2:$A$4,'Sponsor Response Form (SRF)'!M1599),COUNTIF('SRF Drop Downs'!$A$2:$A$4,'Sponsor Response Form (SRF)'!N1599),COUNTIF('SRF Drop Downs'!$A$2:$A$4,'Sponsor Response Form (SRF)'!O1599),COUNTIF('SRF Drop Downs'!$A$2:$A$4,'Sponsor Response Form (SRF)'!P1599),COUNTIF('SRF Drop Downs'!$A$2:$A$4,'Sponsor Response Form (SRF)'!Q1599),COUNTIF('SRF Drop Downs'!$A$2:$A$4,'Sponsor Response Form (SRF)'!R1599),COUNTIF('SRF Drop Downs'!$A$2:$A$4,'Sponsor Response Form (SRF)'!S1599)),"Complete","Incomplete"))</f>
        <v/>
      </c>
      <c r="U1599" s="26" t="str">
        <f>IF(T1599="Complete",IF(AND(NOT(ISNA(VLOOKUP(CONCATENATE(E1599,F1599,G1599,H1599,I1599,J1599,K1599,L1599),'SRF Drop Downs'!G:G,1,FALSE))),IF(AND(H1599&lt;&gt;"C3",L1599&lt;&gt;"O5"),IF(SUM(COUNTIF(M1599:S1599,"Y"),COUNTIF(M1599:S1599,"N"))=0,"V","I"),IF(COUNTIF(M1599:S1599,"Y"),"V","I"))="V", IF(AND('Sponsor Response Form (SRF)'!E1599="M1", COUNTIF('OMS Response Form (ORF)'!D:D, C1599)&gt;0), "I", "V")="V"), "Valid","Invalid")," ")</f>
        <v xml:space="preserve"> </v>
      </c>
    </row>
    <row r="1600" spans="2:21" x14ac:dyDescent="0.35">
      <c r="B1600" s="70"/>
      <c r="C1600" s="71"/>
      <c r="D1600" s="72"/>
      <c r="E1600" s="73"/>
      <c r="F1600" s="73"/>
      <c r="G1600" s="73"/>
      <c r="H1600" s="73"/>
      <c r="I1600" s="73"/>
      <c r="J1600" s="73"/>
      <c r="K1600" s="73"/>
      <c r="L1600" s="73"/>
      <c r="M1600" s="73"/>
      <c r="N1600" s="73"/>
      <c r="O1600" s="73"/>
      <c r="P1600" s="73"/>
      <c r="Q1600" s="73"/>
      <c r="R1600" s="73"/>
      <c r="S1600" s="73"/>
      <c r="T1600" s="25" t="str">
        <f>IF(COUNTA(B1600:S1600)=0,"",IF(AND(COUNTA(B1600:D1600)=3,COUNTIF('SRF Drop Downs'!$B$2:$B$5,'Sponsor Response Form (SRF)'!E1600),COUNTIF('SRF Drop Downs'!$F$2:$F$5,'Sponsor Response Form (SRF)'!F1600),COUNTIF('SRF Drop Downs'!$C$2:$C$4,'Sponsor Response Form (SRF)'!G1600),COUNTIF('SRF Drop Downs'!$D$2:$D$6,'Sponsor Response Form (SRF)'!H1600),COUNTIF('SRF Drop Downs'!$A$2:$A$5,'Sponsor Response Form (SRF)'!I1600),COUNTIF('SRF Drop Downs'!$A$2:$A$4,'Sponsor Response Form (SRF)'!J1600),COUNTIF('SRF Drop Downs'!$A$2:$A$5,'Sponsor Response Form (SRF)'!K1600),COUNTIF('SRF Drop Downs'!$E$2:$E$7,'Sponsor Response Form (SRF)'!L1600),COUNTIF('SRF Drop Downs'!$A$2:$A$4,'Sponsor Response Form (SRF)'!M1600),COUNTIF('SRF Drop Downs'!$A$2:$A$4,'Sponsor Response Form (SRF)'!N1600),COUNTIF('SRF Drop Downs'!$A$2:$A$4,'Sponsor Response Form (SRF)'!O1600),COUNTIF('SRF Drop Downs'!$A$2:$A$4,'Sponsor Response Form (SRF)'!P1600),COUNTIF('SRF Drop Downs'!$A$2:$A$4,'Sponsor Response Form (SRF)'!Q1600),COUNTIF('SRF Drop Downs'!$A$2:$A$4,'Sponsor Response Form (SRF)'!R1600),COUNTIF('SRF Drop Downs'!$A$2:$A$4,'Sponsor Response Form (SRF)'!S1600)),"Complete","Incomplete"))</f>
        <v/>
      </c>
      <c r="U1600" s="26" t="str">
        <f>IF(T1600="Complete",IF(AND(NOT(ISNA(VLOOKUP(CONCATENATE(E1600,F1600,G1600,H1600,I1600,J1600,K1600,L1600),'SRF Drop Downs'!G:G,1,FALSE))),IF(AND(H1600&lt;&gt;"C3",L1600&lt;&gt;"O5"),IF(SUM(COUNTIF(M1600:S1600,"Y"),COUNTIF(M1600:S1600,"N"))=0,"V","I"),IF(COUNTIF(M1600:S1600,"Y"),"V","I"))="V", IF(AND('Sponsor Response Form (SRF)'!E1600="M1", COUNTIF('OMS Response Form (ORF)'!D:D, C1600)&gt;0), "I", "V")="V"), "Valid","Invalid")," ")</f>
        <v xml:space="preserve"> </v>
      </c>
    </row>
    <row r="1601" spans="2:21" x14ac:dyDescent="0.35">
      <c r="B1601" s="70"/>
      <c r="C1601" s="71"/>
      <c r="D1601" s="72"/>
      <c r="E1601" s="73"/>
      <c r="F1601" s="73"/>
      <c r="G1601" s="73"/>
      <c r="H1601" s="73"/>
      <c r="I1601" s="73"/>
      <c r="J1601" s="73"/>
      <c r="K1601" s="73"/>
      <c r="L1601" s="73"/>
      <c r="M1601" s="73"/>
      <c r="N1601" s="73"/>
      <c r="O1601" s="73"/>
      <c r="P1601" s="73"/>
      <c r="Q1601" s="73"/>
      <c r="R1601" s="73"/>
      <c r="S1601" s="73"/>
      <c r="T1601" s="25" t="str">
        <f>IF(COUNTA(B1601:S1601)=0,"",IF(AND(COUNTA(B1601:D1601)=3,COUNTIF('SRF Drop Downs'!$B$2:$B$5,'Sponsor Response Form (SRF)'!E1601),COUNTIF('SRF Drop Downs'!$F$2:$F$5,'Sponsor Response Form (SRF)'!F1601),COUNTIF('SRF Drop Downs'!$C$2:$C$4,'Sponsor Response Form (SRF)'!G1601),COUNTIF('SRF Drop Downs'!$D$2:$D$6,'Sponsor Response Form (SRF)'!H1601),COUNTIF('SRF Drop Downs'!$A$2:$A$5,'Sponsor Response Form (SRF)'!I1601),COUNTIF('SRF Drop Downs'!$A$2:$A$4,'Sponsor Response Form (SRF)'!J1601),COUNTIF('SRF Drop Downs'!$A$2:$A$5,'Sponsor Response Form (SRF)'!K1601),COUNTIF('SRF Drop Downs'!$E$2:$E$7,'Sponsor Response Form (SRF)'!L1601),COUNTIF('SRF Drop Downs'!$A$2:$A$4,'Sponsor Response Form (SRF)'!M1601),COUNTIF('SRF Drop Downs'!$A$2:$A$4,'Sponsor Response Form (SRF)'!N1601),COUNTIF('SRF Drop Downs'!$A$2:$A$4,'Sponsor Response Form (SRF)'!O1601),COUNTIF('SRF Drop Downs'!$A$2:$A$4,'Sponsor Response Form (SRF)'!P1601),COUNTIF('SRF Drop Downs'!$A$2:$A$4,'Sponsor Response Form (SRF)'!Q1601),COUNTIF('SRF Drop Downs'!$A$2:$A$4,'Sponsor Response Form (SRF)'!R1601),COUNTIF('SRF Drop Downs'!$A$2:$A$4,'Sponsor Response Form (SRF)'!S1601)),"Complete","Incomplete"))</f>
        <v/>
      </c>
      <c r="U1601" s="26" t="str">
        <f>IF(T1601="Complete",IF(AND(NOT(ISNA(VLOOKUP(CONCATENATE(E1601,F1601,G1601,H1601,I1601,J1601,K1601,L1601),'SRF Drop Downs'!G:G,1,FALSE))),IF(AND(H1601&lt;&gt;"C3",L1601&lt;&gt;"O5"),IF(SUM(COUNTIF(M1601:S1601,"Y"),COUNTIF(M1601:S1601,"N"))=0,"V","I"),IF(COUNTIF(M1601:S1601,"Y"),"V","I"))="V", IF(AND('Sponsor Response Form (SRF)'!E1601="M1", COUNTIF('OMS Response Form (ORF)'!D:D, C1601)&gt;0), "I", "V")="V"), "Valid","Invalid")," ")</f>
        <v xml:space="preserve"> </v>
      </c>
    </row>
    <row r="1602" spans="2:21" x14ac:dyDescent="0.35">
      <c r="B1602" s="70"/>
      <c r="C1602" s="71"/>
      <c r="D1602" s="72"/>
      <c r="E1602" s="73"/>
      <c r="F1602" s="73"/>
      <c r="G1602" s="73"/>
      <c r="H1602" s="73"/>
      <c r="I1602" s="73"/>
      <c r="J1602" s="73"/>
      <c r="K1602" s="73"/>
      <c r="L1602" s="73"/>
      <c r="M1602" s="73"/>
      <c r="N1602" s="73"/>
      <c r="O1602" s="73"/>
      <c r="P1602" s="73"/>
      <c r="Q1602" s="73"/>
      <c r="R1602" s="73"/>
      <c r="S1602" s="73"/>
      <c r="T1602" s="25" t="str">
        <f>IF(COUNTA(B1602:S1602)=0,"",IF(AND(COUNTA(B1602:D1602)=3,COUNTIF('SRF Drop Downs'!$B$2:$B$5,'Sponsor Response Form (SRF)'!E1602),COUNTIF('SRF Drop Downs'!$F$2:$F$5,'Sponsor Response Form (SRF)'!F1602),COUNTIF('SRF Drop Downs'!$C$2:$C$4,'Sponsor Response Form (SRF)'!G1602),COUNTIF('SRF Drop Downs'!$D$2:$D$6,'Sponsor Response Form (SRF)'!H1602),COUNTIF('SRF Drop Downs'!$A$2:$A$5,'Sponsor Response Form (SRF)'!I1602),COUNTIF('SRF Drop Downs'!$A$2:$A$4,'Sponsor Response Form (SRF)'!J1602),COUNTIF('SRF Drop Downs'!$A$2:$A$5,'Sponsor Response Form (SRF)'!K1602),COUNTIF('SRF Drop Downs'!$E$2:$E$7,'Sponsor Response Form (SRF)'!L1602),COUNTIF('SRF Drop Downs'!$A$2:$A$4,'Sponsor Response Form (SRF)'!M1602),COUNTIF('SRF Drop Downs'!$A$2:$A$4,'Sponsor Response Form (SRF)'!N1602),COUNTIF('SRF Drop Downs'!$A$2:$A$4,'Sponsor Response Form (SRF)'!O1602),COUNTIF('SRF Drop Downs'!$A$2:$A$4,'Sponsor Response Form (SRF)'!P1602),COUNTIF('SRF Drop Downs'!$A$2:$A$4,'Sponsor Response Form (SRF)'!Q1602),COUNTIF('SRF Drop Downs'!$A$2:$A$4,'Sponsor Response Form (SRF)'!R1602),COUNTIF('SRF Drop Downs'!$A$2:$A$4,'Sponsor Response Form (SRF)'!S1602)),"Complete","Incomplete"))</f>
        <v/>
      </c>
      <c r="U1602" s="26" t="str">
        <f>IF(T1602="Complete",IF(AND(NOT(ISNA(VLOOKUP(CONCATENATE(E1602,F1602,G1602,H1602,I1602,J1602,K1602,L1602),'SRF Drop Downs'!G:G,1,FALSE))),IF(AND(H1602&lt;&gt;"C3",L1602&lt;&gt;"O5"),IF(SUM(COUNTIF(M1602:S1602,"Y"),COUNTIF(M1602:S1602,"N"))=0,"V","I"),IF(COUNTIF(M1602:S1602,"Y"),"V","I"))="V", IF(AND('Sponsor Response Form (SRF)'!E1602="M1", COUNTIF('OMS Response Form (ORF)'!D:D, C1602)&gt;0), "I", "V")="V"), "Valid","Invalid")," ")</f>
        <v xml:space="preserve"> </v>
      </c>
    </row>
    <row r="1603" spans="2:21" x14ac:dyDescent="0.35">
      <c r="B1603" s="70"/>
      <c r="C1603" s="71"/>
      <c r="D1603" s="72"/>
      <c r="E1603" s="73"/>
      <c r="F1603" s="73"/>
      <c r="G1603" s="73"/>
      <c r="H1603" s="73"/>
      <c r="I1603" s="73"/>
      <c r="J1603" s="73"/>
      <c r="K1603" s="73"/>
      <c r="L1603" s="73"/>
      <c r="M1603" s="73"/>
      <c r="N1603" s="73"/>
      <c r="O1603" s="73"/>
      <c r="P1603" s="73"/>
      <c r="Q1603" s="73"/>
      <c r="R1603" s="73"/>
      <c r="S1603" s="73"/>
      <c r="T1603" s="25" t="str">
        <f>IF(COUNTA(B1603:S1603)=0,"",IF(AND(COUNTA(B1603:D1603)=3,COUNTIF('SRF Drop Downs'!$B$2:$B$5,'Sponsor Response Form (SRF)'!E1603),COUNTIF('SRF Drop Downs'!$F$2:$F$5,'Sponsor Response Form (SRF)'!F1603),COUNTIF('SRF Drop Downs'!$C$2:$C$4,'Sponsor Response Form (SRF)'!G1603),COUNTIF('SRF Drop Downs'!$D$2:$D$6,'Sponsor Response Form (SRF)'!H1603),COUNTIF('SRF Drop Downs'!$A$2:$A$5,'Sponsor Response Form (SRF)'!I1603),COUNTIF('SRF Drop Downs'!$A$2:$A$4,'Sponsor Response Form (SRF)'!J1603),COUNTIF('SRF Drop Downs'!$A$2:$A$5,'Sponsor Response Form (SRF)'!K1603),COUNTIF('SRF Drop Downs'!$E$2:$E$7,'Sponsor Response Form (SRF)'!L1603),COUNTIF('SRF Drop Downs'!$A$2:$A$4,'Sponsor Response Form (SRF)'!M1603),COUNTIF('SRF Drop Downs'!$A$2:$A$4,'Sponsor Response Form (SRF)'!N1603),COUNTIF('SRF Drop Downs'!$A$2:$A$4,'Sponsor Response Form (SRF)'!O1603),COUNTIF('SRF Drop Downs'!$A$2:$A$4,'Sponsor Response Form (SRF)'!P1603),COUNTIF('SRF Drop Downs'!$A$2:$A$4,'Sponsor Response Form (SRF)'!Q1603),COUNTIF('SRF Drop Downs'!$A$2:$A$4,'Sponsor Response Form (SRF)'!R1603),COUNTIF('SRF Drop Downs'!$A$2:$A$4,'Sponsor Response Form (SRF)'!S1603)),"Complete","Incomplete"))</f>
        <v/>
      </c>
      <c r="U1603" s="26" t="str">
        <f>IF(T1603="Complete",IF(AND(NOT(ISNA(VLOOKUP(CONCATENATE(E1603,F1603,G1603,H1603,I1603,J1603,K1603,L1603),'SRF Drop Downs'!G:G,1,FALSE))),IF(AND(H1603&lt;&gt;"C3",L1603&lt;&gt;"O5"),IF(SUM(COUNTIF(M1603:S1603,"Y"),COUNTIF(M1603:S1603,"N"))=0,"V","I"),IF(COUNTIF(M1603:S1603,"Y"),"V","I"))="V", IF(AND('Sponsor Response Form (SRF)'!E1603="M1", COUNTIF('OMS Response Form (ORF)'!D:D, C1603)&gt;0), "I", "V")="V"), "Valid","Invalid")," ")</f>
        <v xml:space="preserve"> </v>
      </c>
    </row>
    <row r="1604" spans="2:21" x14ac:dyDescent="0.35">
      <c r="B1604" s="70"/>
      <c r="C1604" s="71"/>
      <c r="D1604" s="72"/>
      <c r="E1604" s="73"/>
      <c r="F1604" s="73"/>
      <c r="G1604" s="73"/>
      <c r="H1604" s="73"/>
      <c r="I1604" s="73"/>
      <c r="J1604" s="73"/>
      <c r="K1604" s="73"/>
      <c r="L1604" s="73"/>
      <c r="M1604" s="73"/>
      <c r="N1604" s="73"/>
      <c r="O1604" s="73"/>
      <c r="P1604" s="73"/>
      <c r="Q1604" s="73"/>
      <c r="R1604" s="73"/>
      <c r="S1604" s="73"/>
      <c r="T1604" s="25" t="str">
        <f>IF(COUNTA(B1604:S1604)=0,"",IF(AND(COUNTA(B1604:D1604)=3,COUNTIF('SRF Drop Downs'!$B$2:$B$5,'Sponsor Response Form (SRF)'!E1604),COUNTIF('SRF Drop Downs'!$F$2:$F$5,'Sponsor Response Form (SRF)'!F1604),COUNTIF('SRF Drop Downs'!$C$2:$C$4,'Sponsor Response Form (SRF)'!G1604),COUNTIF('SRF Drop Downs'!$D$2:$D$6,'Sponsor Response Form (SRF)'!H1604),COUNTIF('SRF Drop Downs'!$A$2:$A$5,'Sponsor Response Form (SRF)'!I1604),COUNTIF('SRF Drop Downs'!$A$2:$A$4,'Sponsor Response Form (SRF)'!J1604),COUNTIF('SRF Drop Downs'!$A$2:$A$5,'Sponsor Response Form (SRF)'!K1604),COUNTIF('SRF Drop Downs'!$E$2:$E$7,'Sponsor Response Form (SRF)'!L1604),COUNTIF('SRF Drop Downs'!$A$2:$A$4,'Sponsor Response Form (SRF)'!M1604),COUNTIF('SRF Drop Downs'!$A$2:$A$4,'Sponsor Response Form (SRF)'!N1604),COUNTIF('SRF Drop Downs'!$A$2:$A$4,'Sponsor Response Form (SRF)'!O1604),COUNTIF('SRF Drop Downs'!$A$2:$A$4,'Sponsor Response Form (SRF)'!P1604),COUNTIF('SRF Drop Downs'!$A$2:$A$4,'Sponsor Response Form (SRF)'!Q1604),COUNTIF('SRF Drop Downs'!$A$2:$A$4,'Sponsor Response Form (SRF)'!R1604),COUNTIF('SRF Drop Downs'!$A$2:$A$4,'Sponsor Response Form (SRF)'!S1604)),"Complete","Incomplete"))</f>
        <v/>
      </c>
      <c r="U1604" s="26" t="str">
        <f>IF(T1604="Complete",IF(AND(NOT(ISNA(VLOOKUP(CONCATENATE(E1604,F1604,G1604,H1604,I1604,J1604,K1604,L1604),'SRF Drop Downs'!G:G,1,FALSE))),IF(AND(H1604&lt;&gt;"C3",L1604&lt;&gt;"O5"),IF(SUM(COUNTIF(M1604:S1604,"Y"),COUNTIF(M1604:S1604,"N"))=0,"V","I"),IF(COUNTIF(M1604:S1604,"Y"),"V","I"))="V", IF(AND('Sponsor Response Form (SRF)'!E1604="M1", COUNTIF('OMS Response Form (ORF)'!D:D, C1604)&gt;0), "I", "V")="V"), "Valid","Invalid")," ")</f>
        <v xml:space="preserve"> </v>
      </c>
    </row>
    <row r="1605" spans="2:21" x14ac:dyDescent="0.35">
      <c r="B1605" s="70"/>
      <c r="C1605" s="71"/>
      <c r="D1605" s="72"/>
      <c r="E1605" s="73"/>
      <c r="F1605" s="73"/>
      <c r="G1605" s="73"/>
      <c r="H1605" s="73"/>
      <c r="I1605" s="73"/>
      <c r="J1605" s="73"/>
      <c r="K1605" s="73"/>
      <c r="L1605" s="73"/>
      <c r="M1605" s="73"/>
      <c r="N1605" s="73"/>
      <c r="O1605" s="73"/>
      <c r="P1605" s="73"/>
      <c r="Q1605" s="73"/>
      <c r="R1605" s="73"/>
      <c r="S1605" s="73"/>
      <c r="T1605" s="25" t="str">
        <f>IF(COUNTA(B1605:S1605)=0,"",IF(AND(COUNTA(B1605:D1605)=3,COUNTIF('SRF Drop Downs'!$B$2:$B$5,'Sponsor Response Form (SRF)'!E1605),COUNTIF('SRF Drop Downs'!$F$2:$F$5,'Sponsor Response Form (SRF)'!F1605),COUNTIF('SRF Drop Downs'!$C$2:$C$4,'Sponsor Response Form (SRF)'!G1605),COUNTIF('SRF Drop Downs'!$D$2:$D$6,'Sponsor Response Form (SRF)'!H1605),COUNTIF('SRF Drop Downs'!$A$2:$A$5,'Sponsor Response Form (SRF)'!I1605),COUNTIF('SRF Drop Downs'!$A$2:$A$4,'Sponsor Response Form (SRF)'!J1605),COUNTIF('SRF Drop Downs'!$A$2:$A$5,'Sponsor Response Form (SRF)'!K1605),COUNTIF('SRF Drop Downs'!$E$2:$E$7,'Sponsor Response Form (SRF)'!L1605),COUNTIF('SRF Drop Downs'!$A$2:$A$4,'Sponsor Response Form (SRF)'!M1605),COUNTIF('SRF Drop Downs'!$A$2:$A$4,'Sponsor Response Form (SRF)'!N1605),COUNTIF('SRF Drop Downs'!$A$2:$A$4,'Sponsor Response Form (SRF)'!O1605),COUNTIF('SRF Drop Downs'!$A$2:$A$4,'Sponsor Response Form (SRF)'!P1605),COUNTIF('SRF Drop Downs'!$A$2:$A$4,'Sponsor Response Form (SRF)'!Q1605),COUNTIF('SRF Drop Downs'!$A$2:$A$4,'Sponsor Response Form (SRF)'!R1605),COUNTIF('SRF Drop Downs'!$A$2:$A$4,'Sponsor Response Form (SRF)'!S1605)),"Complete","Incomplete"))</f>
        <v/>
      </c>
      <c r="U1605" s="26" t="str">
        <f>IF(T1605="Complete",IF(AND(NOT(ISNA(VLOOKUP(CONCATENATE(E1605,F1605,G1605,H1605,I1605,J1605,K1605,L1605),'SRF Drop Downs'!G:G,1,FALSE))),IF(AND(H1605&lt;&gt;"C3",L1605&lt;&gt;"O5"),IF(SUM(COUNTIF(M1605:S1605,"Y"),COUNTIF(M1605:S1605,"N"))=0,"V","I"),IF(COUNTIF(M1605:S1605,"Y"),"V","I"))="V", IF(AND('Sponsor Response Form (SRF)'!E1605="M1", COUNTIF('OMS Response Form (ORF)'!D:D, C1605)&gt;0), "I", "V")="V"), "Valid","Invalid")," ")</f>
        <v xml:space="preserve"> </v>
      </c>
    </row>
    <row r="1606" spans="2:21" x14ac:dyDescent="0.35">
      <c r="B1606" s="70"/>
      <c r="C1606" s="71"/>
      <c r="D1606" s="72"/>
      <c r="E1606" s="73"/>
      <c r="F1606" s="73"/>
      <c r="G1606" s="73"/>
      <c r="H1606" s="73"/>
      <c r="I1606" s="73"/>
      <c r="J1606" s="73"/>
      <c r="K1606" s="73"/>
      <c r="L1606" s="73"/>
      <c r="M1606" s="73"/>
      <c r="N1606" s="73"/>
      <c r="O1606" s="73"/>
      <c r="P1606" s="73"/>
      <c r="Q1606" s="73"/>
      <c r="R1606" s="73"/>
      <c r="S1606" s="73"/>
      <c r="T1606" s="25" t="str">
        <f>IF(COUNTA(B1606:S1606)=0,"",IF(AND(COUNTA(B1606:D1606)=3,COUNTIF('SRF Drop Downs'!$B$2:$B$5,'Sponsor Response Form (SRF)'!E1606),COUNTIF('SRF Drop Downs'!$F$2:$F$5,'Sponsor Response Form (SRF)'!F1606),COUNTIF('SRF Drop Downs'!$C$2:$C$4,'Sponsor Response Form (SRF)'!G1606),COUNTIF('SRF Drop Downs'!$D$2:$D$6,'Sponsor Response Form (SRF)'!H1606),COUNTIF('SRF Drop Downs'!$A$2:$A$5,'Sponsor Response Form (SRF)'!I1606),COUNTIF('SRF Drop Downs'!$A$2:$A$4,'Sponsor Response Form (SRF)'!J1606),COUNTIF('SRF Drop Downs'!$A$2:$A$5,'Sponsor Response Form (SRF)'!K1606),COUNTIF('SRF Drop Downs'!$E$2:$E$7,'Sponsor Response Form (SRF)'!L1606),COUNTIF('SRF Drop Downs'!$A$2:$A$4,'Sponsor Response Form (SRF)'!M1606),COUNTIF('SRF Drop Downs'!$A$2:$A$4,'Sponsor Response Form (SRF)'!N1606),COUNTIF('SRF Drop Downs'!$A$2:$A$4,'Sponsor Response Form (SRF)'!O1606),COUNTIF('SRF Drop Downs'!$A$2:$A$4,'Sponsor Response Form (SRF)'!P1606),COUNTIF('SRF Drop Downs'!$A$2:$A$4,'Sponsor Response Form (SRF)'!Q1606),COUNTIF('SRF Drop Downs'!$A$2:$A$4,'Sponsor Response Form (SRF)'!R1606),COUNTIF('SRF Drop Downs'!$A$2:$A$4,'Sponsor Response Form (SRF)'!S1606)),"Complete","Incomplete"))</f>
        <v/>
      </c>
      <c r="U1606" s="26" t="str">
        <f>IF(T1606="Complete",IF(AND(NOT(ISNA(VLOOKUP(CONCATENATE(E1606,F1606,G1606,H1606,I1606,J1606,K1606,L1606),'SRF Drop Downs'!G:G,1,FALSE))),IF(AND(H1606&lt;&gt;"C3",L1606&lt;&gt;"O5"),IF(SUM(COUNTIF(M1606:S1606,"Y"),COUNTIF(M1606:S1606,"N"))=0,"V","I"),IF(COUNTIF(M1606:S1606,"Y"),"V","I"))="V", IF(AND('Sponsor Response Form (SRF)'!E1606="M1", COUNTIF('OMS Response Form (ORF)'!D:D, C1606)&gt;0), "I", "V")="V"), "Valid","Invalid")," ")</f>
        <v xml:space="preserve"> </v>
      </c>
    </row>
    <row r="1607" spans="2:21" x14ac:dyDescent="0.35">
      <c r="B1607" s="70"/>
      <c r="C1607" s="71"/>
      <c r="D1607" s="72"/>
      <c r="E1607" s="73"/>
      <c r="F1607" s="73"/>
      <c r="G1607" s="73"/>
      <c r="H1607" s="73"/>
      <c r="I1607" s="73"/>
      <c r="J1607" s="73"/>
      <c r="K1607" s="73"/>
      <c r="L1607" s="73"/>
      <c r="M1607" s="73"/>
      <c r="N1607" s="73"/>
      <c r="O1607" s="73"/>
      <c r="P1607" s="73"/>
      <c r="Q1607" s="73"/>
      <c r="R1607" s="73"/>
      <c r="S1607" s="73"/>
      <c r="T1607" s="25" t="str">
        <f>IF(COUNTA(B1607:S1607)=0,"",IF(AND(COUNTA(B1607:D1607)=3,COUNTIF('SRF Drop Downs'!$B$2:$B$5,'Sponsor Response Form (SRF)'!E1607),COUNTIF('SRF Drop Downs'!$F$2:$F$5,'Sponsor Response Form (SRF)'!F1607),COUNTIF('SRF Drop Downs'!$C$2:$C$4,'Sponsor Response Form (SRF)'!G1607),COUNTIF('SRF Drop Downs'!$D$2:$D$6,'Sponsor Response Form (SRF)'!H1607),COUNTIF('SRF Drop Downs'!$A$2:$A$5,'Sponsor Response Form (SRF)'!I1607),COUNTIF('SRF Drop Downs'!$A$2:$A$4,'Sponsor Response Form (SRF)'!J1607),COUNTIF('SRF Drop Downs'!$A$2:$A$5,'Sponsor Response Form (SRF)'!K1607),COUNTIF('SRF Drop Downs'!$E$2:$E$7,'Sponsor Response Form (SRF)'!L1607),COUNTIF('SRF Drop Downs'!$A$2:$A$4,'Sponsor Response Form (SRF)'!M1607),COUNTIF('SRF Drop Downs'!$A$2:$A$4,'Sponsor Response Form (SRF)'!N1607),COUNTIF('SRF Drop Downs'!$A$2:$A$4,'Sponsor Response Form (SRF)'!O1607),COUNTIF('SRF Drop Downs'!$A$2:$A$4,'Sponsor Response Form (SRF)'!P1607),COUNTIF('SRF Drop Downs'!$A$2:$A$4,'Sponsor Response Form (SRF)'!Q1607),COUNTIF('SRF Drop Downs'!$A$2:$A$4,'Sponsor Response Form (SRF)'!R1607),COUNTIF('SRF Drop Downs'!$A$2:$A$4,'Sponsor Response Form (SRF)'!S1607)),"Complete","Incomplete"))</f>
        <v/>
      </c>
      <c r="U1607" s="26" t="str">
        <f>IF(T1607="Complete",IF(AND(NOT(ISNA(VLOOKUP(CONCATENATE(E1607,F1607,G1607,H1607,I1607,J1607,K1607,L1607),'SRF Drop Downs'!G:G,1,FALSE))),IF(AND(H1607&lt;&gt;"C3",L1607&lt;&gt;"O5"),IF(SUM(COUNTIF(M1607:S1607,"Y"),COUNTIF(M1607:S1607,"N"))=0,"V","I"),IF(COUNTIF(M1607:S1607,"Y"),"V","I"))="V", IF(AND('Sponsor Response Form (SRF)'!E1607="M1", COUNTIF('OMS Response Form (ORF)'!D:D, C1607)&gt;0), "I", "V")="V"), "Valid","Invalid")," ")</f>
        <v xml:space="preserve"> </v>
      </c>
    </row>
    <row r="1608" spans="2:21" x14ac:dyDescent="0.35">
      <c r="B1608" s="70"/>
      <c r="C1608" s="71"/>
      <c r="D1608" s="72"/>
      <c r="E1608" s="73"/>
      <c r="F1608" s="73"/>
      <c r="G1608" s="73"/>
      <c r="H1608" s="73"/>
      <c r="I1608" s="73"/>
      <c r="J1608" s="73"/>
      <c r="K1608" s="73"/>
      <c r="L1608" s="73"/>
      <c r="M1608" s="73"/>
      <c r="N1608" s="73"/>
      <c r="O1608" s="73"/>
      <c r="P1608" s="73"/>
      <c r="Q1608" s="73"/>
      <c r="R1608" s="73"/>
      <c r="S1608" s="73"/>
      <c r="T1608" s="25" t="str">
        <f>IF(COUNTA(B1608:S1608)=0,"",IF(AND(COUNTA(B1608:D1608)=3,COUNTIF('SRF Drop Downs'!$B$2:$B$5,'Sponsor Response Form (SRF)'!E1608),COUNTIF('SRF Drop Downs'!$F$2:$F$5,'Sponsor Response Form (SRF)'!F1608),COUNTIF('SRF Drop Downs'!$C$2:$C$4,'Sponsor Response Form (SRF)'!G1608),COUNTIF('SRF Drop Downs'!$D$2:$D$6,'Sponsor Response Form (SRF)'!H1608),COUNTIF('SRF Drop Downs'!$A$2:$A$5,'Sponsor Response Form (SRF)'!I1608),COUNTIF('SRF Drop Downs'!$A$2:$A$4,'Sponsor Response Form (SRF)'!J1608),COUNTIF('SRF Drop Downs'!$A$2:$A$5,'Sponsor Response Form (SRF)'!K1608),COUNTIF('SRF Drop Downs'!$E$2:$E$7,'Sponsor Response Form (SRF)'!L1608),COUNTIF('SRF Drop Downs'!$A$2:$A$4,'Sponsor Response Form (SRF)'!M1608),COUNTIF('SRF Drop Downs'!$A$2:$A$4,'Sponsor Response Form (SRF)'!N1608),COUNTIF('SRF Drop Downs'!$A$2:$A$4,'Sponsor Response Form (SRF)'!O1608),COUNTIF('SRF Drop Downs'!$A$2:$A$4,'Sponsor Response Form (SRF)'!P1608),COUNTIF('SRF Drop Downs'!$A$2:$A$4,'Sponsor Response Form (SRF)'!Q1608),COUNTIF('SRF Drop Downs'!$A$2:$A$4,'Sponsor Response Form (SRF)'!R1608),COUNTIF('SRF Drop Downs'!$A$2:$A$4,'Sponsor Response Form (SRF)'!S1608)),"Complete","Incomplete"))</f>
        <v/>
      </c>
      <c r="U1608" s="26" t="str">
        <f>IF(T1608="Complete",IF(AND(NOT(ISNA(VLOOKUP(CONCATENATE(E1608,F1608,G1608,H1608,I1608,J1608,K1608,L1608),'SRF Drop Downs'!G:G,1,FALSE))),IF(AND(H1608&lt;&gt;"C3",L1608&lt;&gt;"O5"),IF(SUM(COUNTIF(M1608:S1608,"Y"),COUNTIF(M1608:S1608,"N"))=0,"V","I"),IF(COUNTIF(M1608:S1608,"Y"),"V","I"))="V", IF(AND('Sponsor Response Form (SRF)'!E1608="M1", COUNTIF('OMS Response Form (ORF)'!D:D, C1608)&gt;0), "I", "V")="V"), "Valid","Invalid")," ")</f>
        <v xml:space="preserve"> </v>
      </c>
    </row>
    <row r="1609" spans="2:21" x14ac:dyDescent="0.35">
      <c r="B1609" s="70"/>
      <c r="C1609" s="71"/>
      <c r="D1609" s="72"/>
      <c r="E1609" s="73"/>
      <c r="F1609" s="73"/>
      <c r="G1609" s="73"/>
      <c r="H1609" s="73"/>
      <c r="I1609" s="73"/>
      <c r="J1609" s="73"/>
      <c r="K1609" s="73"/>
      <c r="L1609" s="73"/>
      <c r="M1609" s="73"/>
      <c r="N1609" s="73"/>
      <c r="O1609" s="73"/>
      <c r="P1609" s="73"/>
      <c r="Q1609" s="73"/>
      <c r="R1609" s="73"/>
      <c r="S1609" s="73"/>
      <c r="T1609" s="25" t="str">
        <f>IF(COUNTA(B1609:S1609)=0,"",IF(AND(COUNTA(B1609:D1609)=3,COUNTIF('SRF Drop Downs'!$B$2:$B$5,'Sponsor Response Form (SRF)'!E1609),COUNTIF('SRF Drop Downs'!$F$2:$F$5,'Sponsor Response Form (SRF)'!F1609),COUNTIF('SRF Drop Downs'!$C$2:$C$4,'Sponsor Response Form (SRF)'!G1609),COUNTIF('SRF Drop Downs'!$D$2:$D$6,'Sponsor Response Form (SRF)'!H1609),COUNTIF('SRF Drop Downs'!$A$2:$A$5,'Sponsor Response Form (SRF)'!I1609),COUNTIF('SRF Drop Downs'!$A$2:$A$4,'Sponsor Response Form (SRF)'!J1609),COUNTIF('SRF Drop Downs'!$A$2:$A$5,'Sponsor Response Form (SRF)'!K1609),COUNTIF('SRF Drop Downs'!$E$2:$E$7,'Sponsor Response Form (SRF)'!L1609),COUNTIF('SRF Drop Downs'!$A$2:$A$4,'Sponsor Response Form (SRF)'!M1609),COUNTIF('SRF Drop Downs'!$A$2:$A$4,'Sponsor Response Form (SRF)'!N1609),COUNTIF('SRF Drop Downs'!$A$2:$A$4,'Sponsor Response Form (SRF)'!O1609),COUNTIF('SRF Drop Downs'!$A$2:$A$4,'Sponsor Response Form (SRF)'!P1609),COUNTIF('SRF Drop Downs'!$A$2:$A$4,'Sponsor Response Form (SRF)'!Q1609),COUNTIF('SRF Drop Downs'!$A$2:$A$4,'Sponsor Response Form (SRF)'!R1609),COUNTIF('SRF Drop Downs'!$A$2:$A$4,'Sponsor Response Form (SRF)'!S1609)),"Complete","Incomplete"))</f>
        <v/>
      </c>
      <c r="U1609" s="26" t="str">
        <f>IF(T1609="Complete",IF(AND(NOT(ISNA(VLOOKUP(CONCATENATE(E1609,F1609,G1609,H1609,I1609,J1609,K1609,L1609),'SRF Drop Downs'!G:G,1,FALSE))),IF(AND(H1609&lt;&gt;"C3",L1609&lt;&gt;"O5"),IF(SUM(COUNTIF(M1609:S1609,"Y"),COUNTIF(M1609:S1609,"N"))=0,"V","I"),IF(COUNTIF(M1609:S1609,"Y"),"V","I"))="V", IF(AND('Sponsor Response Form (SRF)'!E1609="M1", COUNTIF('OMS Response Form (ORF)'!D:D, C1609)&gt;0), "I", "V")="V"), "Valid","Invalid")," ")</f>
        <v xml:space="preserve"> </v>
      </c>
    </row>
    <row r="1610" spans="2:21" x14ac:dyDescent="0.35">
      <c r="B1610" s="70"/>
      <c r="C1610" s="71"/>
      <c r="D1610" s="72"/>
      <c r="E1610" s="73"/>
      <c r="F1610" s="73"/>
      <c r="G1610" s="73"/>
      <c r="H1610" s="73"/>
      <c r="I1610" s="73"/>
      <c r="J1610" s="73"/>
      <c r="K1610" s="73"/>
      <c r="L1610" s="73"/>
      <c r="M1610" s="73"/>
      <c r="N1610" s="73"/>
      <c r="O1610" s="73"/>
      <c r="P1610" s="73"/>
      <c r="Q1610" s="73"/>
      <c r="R1610" s="73"/>
      <c r="S1610" s="73"/>
      <c r="T1610" s="25" t="str">
        <f>IF(COUNTA(B1610:S1610)=0,"",IF(AND(COUNTA(B1610:D1610)=3,COUNTIF('SRF Drop Downs'!$B$2:$B$5,'Sponsor Response Form (SRF)'!E1610),COUNTIF('SRF Drop Downs'!$F$2:$F$5,'Sponsor Response Form (SRF)'!F1610),COUNTIF('SRF Drop Downs'!$C$2:$C$4,'Sponsor Response Form (SRF)'!G1610),COUNTIF('SRF Drop Downs'!$D$2:$D$6,'Sponsor Response Form (SRF)'!H1610),COUNTIF('SRF Drop Downs'!$A$2:$A$5,'Sponsor Response Form (SRF)'!I1610),COUNTIF('SRF Drop Downs'!$A$2:$A$4,'Sponsor Response Form (SRF)'!J1610),COUNTIF('SRF Drop Downs'!$A$2:$A$5,'Sponsor Response Form (SRF)'!K1610),COUNTIF('SRF Drop Downs'!$E$2:$E$7,'Sponsor Response Form (SRF)'!L1610),COUNTIF('SRF Drop Downs'!$A$2:$A$4,'Sponsor Response Form (SRF)'!M1610),COUNTIF('SRF Drop Downs'!$A$2:$A$4,'Sponsor Response Form (SRF)'!N1610),COUNTIF('SRF Drop Downs'!$A$2:$A$4,'Sponsor Response Form (SRF)'!O1610),COUNTIF('SRF Drop Downs'!$A$2:$A$4,'Sponsor Response Form (SRF)'!P1610),COUNTIF('SRF Drop Downs'!$A$2:$A$4,'Sponsor Response Form (SRF)'!Q1610),COUNTIF('SRF Drop Downs'!$A$2:$A$4,'Sponsor Response Form (SRF)'!R1610),COUNTIF('SRF Drop Downs'!$A$2:$A$4,'Sponsor Response Form (SRF)'!S1610)),"Complete","Incomplete"))</f>
        <v/>
      </c>
      <c r="U1610" s="26" t="str">
        <f>IF(T1610="Complete",IF(AND(NOT(ISNA(VLOOKUP(CONCATENATE(E1610,F1610,G1610,H1610,I1610,J1610,K1610,L1610),'SRF Drop Downs'!G:G,1,FALSE))),IF(AND(H1610&lt;&gt;"C3",L1610&lt;&gt;"O5"),IF(SUM(COUNTIF(M1610:S1610,"Y"),COUNTIF(M1610:S1610,"N"))=0,"V","I"),IF(COUNTIF(M1610:S1610,"Y"),"V","I"))="V", IF(AND('Sponsor Response Form (SRF)'!E1610="M1", COUNTIF('OMS Response Form (ORF)'!D:D, C1610)&gt;0), "I", "V")="V"), "Valid","Invalid")," ")</f>
        <v xml:space="preserve"> </v>
      </c>
    </row>
    <row r="1611" spans="2:21" x14ac:dyDescent="0.35">
      <c r="B1611" s="70"/>
      <c r="C1611" s="71"/>
      <c r="D1611" s="72"/>
      <c r="E1611" s="73"/>
      <c r="F1611" s="73"/>
      <c r="G1611" s="73"/>
      <c r="H1611" s="73"/>
      <c r="I1611" s="73"/>
      <c r="J1611" s="73"/>
      <c r="K1611" s="73"/>
      <c r="L1611" s="73"/>
      <c r="M1611" s="73"/>
      <c r="N1611" s="73"/>
      <c r="O1611" s="73"/>
      <c r="P1611" s="73"/>
      <c r="Q1611" s="73"/>
      <c r="R1611" s="73"/>
      <c r="S1611" s="73"/>
      <c r="T1611" s="25" t="str">
        <f>IF(COUNTA(B1611:S1611)=0,"",IF(AND(COUNTA(B1611:D1611)=3,COUNTIF('SRF Drop Downs'!$B$2:$B$5,'Sponsor Response Form (SRF)'!E1611),COUNTIF('SRF Drop Downs'!$F$2:$F$5,'Sponsor Response Form (SRF)'!F1611),COUNTIF('SRF Drop Downs'!$C$2:$C$4,'Sponsor Response Form (SRF)'!G1611),COUNTIF('SRF Drop Downs'!$D$2:$D$6,'Sponsor Response Form (SRF)'!H1611),COUNTIF('SRF Drop Downs'!$A$2:$A$5,'Sponsor Response Form (SRF)'!I1611),COUNTIF('SRF Drop Downs'!$A$2:$A$4,'Sponsor Response Form (SRF)'!J1611),COUNTIF('SRF Drop Downs'!$A$2:$A$5,'Sponsor Response Form (SRF)'!K1611),COUNTIF('SRF Drop Downs'!$E$2:$E$7,'Sponsor Response Form (SRF)'!L1611),COUNTIF('SRF Drop Downs'!$A$2:$A$4,'Sponsor Response Form (SRF)'!M1611),COUNTIF('SRF Drop Downs'!$A$2:$A$4,'Sponsor Response Form (SRF)'!N1611),COUNTIF('SRF Drop Downs'!$A$2:$A$4,'Sponsor Response Form (SRF)'!O1611),COUNTIF('SRF Drop Downs'!$A$2:$A$4,'Sponsor Response Form (SRF)'!P1611),COUNTIF('SRF Drop Downs'!$A$2:$A$4,'Sponsor Response Form (SRF)'!Q1611),COUNTIF('SRF Drop Downs'!$A$2:$A$4,'Sponsor Response Form (SRF)'!R1611),COUNTIF('SRF Drop Downs'!$A$2:$A$4,'Sponsor Response Form (SRF)'!S1611)),"Complete","Incomplete"))</f>
        <v/>
      </c>
      <c r="U1611" s="26" t="str">
        <f>IF(T1611="Complete",IF(AND(NOT(ISNA(VLOOKUP(CONCATENATE(E1611,F1611,G1611,H1611,I1611,J1611,K1611,L1611),'SRF Drop Downs'!G:G,1,FALSE))),IF(AND(H1611&lt;&gt;"C3",L1611&lt;&gt;"O5"),IF(SUM(COUNTIF(M1611:S1611,"Y"),COUNTIF(M1611:S1611,"N"))=0,"V","I"),IF(COUNTIF(M1611:S1611,"Y"),"V","I"))="V", IF(AND('Sponsor Response Form (SRF)'!E1611="M1", COUNTIF('OMS Response Form (ORF)'!D:D, C1611)&gt;0), "I", "V")="V"), "Valid","Invalid")," ")</f>
        <v xml:space="preserve"> </v>
      </c>
    </row>
    <row r="1612" spans="2:21" x14ac:dyDescent="0.35">
      <c r="B1612" s="70"/>
      <c r="C1612" s="71"/>
      <c r="D1612" s="72"/>
      <c r="E1612" s="73"/>
      <c r="F1612" s="73"/>
      <c r="G1612" s="73"/>
      <c r="H1612" s="73"/>
      <c r="I1612" s="73"/>
      <c r="J1612" s="73"/>
      <c r="K1612" s="73"/>
      <c r="L1612" s="73"/>
      <c r="M1612" s="73"/>
      <c r="N1612" s="73"/>
      <c r="O1612" s="73"/>
      <c r="P1612" s="73"/>
      <c r="Q1612" s="73"/>
      <c r="R1612" s="73"/>
      <c r="S1612" s="73"/>
      <c r="T1612" s="25" t="str">
        <f>IF(COUNTA(B1612:S1612)=0,"",IF(AND(COUNTA(B1612:D1612)=3,COUNTIF('SRF Drop Downs'!$B$2:$B$5,'Sponsor Response Form (SRF)'!E1612),COUNTIF('SRF Drop Downs'!$F$2:$F$5,'Sponsor Response Form (SRF)'!F1612),COUNTIF('SRF Drop Downs'!$C$2:$C$4,'Sponsor Response Form (SRF)'!G1612),COUNTIF('SRF Drop Downs'!$D$2:$D$6,'Sponsor Response Form (SRF)'!H1612),COUNTIF('SRF Drop Downs'!$A$2:$A$5,'Sponsor Response Form (SRF)'!I1612),COUNTIF('SRF Drop Downs'!$A$2:$A$4,'Sponsor Response Form (SRF)'!J1612),COUNTIF('SRF Drop Downs'!$A$2:$A$5,'Sponsor Response Form (SRF)'!K1612),COUNTIF('SRF Drop Downs'!$E$2:$E$7,'Sponsor Response Form (SRF)'!L1612),COUNTIF('SRF Drop Downs'!$A$2:$A$4,'Sponsor Response Form (SRF)'!M1612),COUNTIF('SRF Drop Downs'!$A$2:$A$4,'Sponsor Response Form (SRF)'!N1612),COUNTIF('SRF Drop Downs'!$A$2:$A$4,'Sponsor Response Form (SRF)'!O1612),COUNTIF('SRF Drop Downs'!$A$2:$A$4,'Sponsor Response Form (SRF)'!P1612),COUNTIF('SRF Drop Downs'!$A$2:$A$4,'Sponsor Response Form (SRF)'!Q1612),COUNTIF('SRF Drop Downs'!$A$2:$A$4,'Sponsor Response Form (SRF)'!R1612),COUNTIF('SRF Drop Downs'!$A$2:$A$4,'Sponsor Response Form (SRF)'!S1612)),"Complete","Incomplete"))</f>
        <v/>
      </c>
      <c r="U1612" s="26" t="str">
        <f>IF(T1612="Complete",IF(AND(NOT(ISNA(VLOOKUP(CONCATENATE(E1612,F1612,G1612,H1612,I1612,J1612,K1612,L1612),'SRF Drop Downs'!G:G,1,FALSE))),IF(AND(H1612&lt;&gt;"C3",L1612&lt;&gt;"O5"),IF(SUM(COUNTIF(M1612:S1612,"Y"),COUNTIF(M1612:S1612,"N"))=0,"V","I"),IF(COUNTIF(M1612:S1612,"Y"),"V","I"))="V", IF(AND('Sponsor Response Form (SRF)'!E1612="M1", COUNTIF('OMS Response Form (ORF)'!D:D, C1612)&gt;0), "I", "V")="V"), "Valid","Invalid")," ")</f>
        <v xml:space="preserve"> </v>
      </c>
    </row>
    <row r="1613" spans="2:21" x14ac:dyDescent="0.35">
      <c r="B1613" s="70"/>
      <c r="C1613" s="71"/>
      <c r="D1613" s="72"/>
      <c r="E1613" s="73"/>
      <c r="F1613" s="73"/>
      <c r="G1613" s="73"/>
      <c r="H1613" s="73"/>
      <c r="I1613" s="73"/>
      <c r="J1613" s="73"/>
      <c r="K1613" s="73"/>
      <c r="L1613" s="73"/>
      <c r="M1613" s="73"/>
      <c r="N1613" s="73"/>
      <c r="O1613" s="73"/>
      <c r="P1613" s="73"/>
      <c r="Q1613" s="73"/>
      <c r="R1613" s="73"/>
      <c r="S1613" s="73"/>
      <c r="T1613" s="25" t="str">
        <f>IF(COUNTA(B1613:S1613)=0,"",IF(AND(COUNTA(B1613:D1613)=3,COUNTIF('SRF Drop Downs'!$B$2:$B$5,'Sponsor Response Form (SRF)'!E1613),COUNTIF('SRF Drop Downs'!$F$2:$F$5,'Sponsor Response Form (SRF)'!F1613),COUNTIF('SRF Drop Downs'!$C$2:$C$4,'Sponsor Response Form (SRF)'!G1613),COUNTIF('SRF Drop Downs'!$D$2:$D$6,'Sponsor Response Form (SRF)'!H1613),COUNTIF('SRF Drop Downs'!$A$2:$A$5,'Sponsor Response Form (SRF)'!I1613),COUNTIF('SRF Drop Downs'!$A$2:$A$4,'Sponsor Response Form (SRF)'!J1613),COUNTIF('SRF Drop Downs'!$A$2:$A$5,'Sponsor Response Form (SRF)'!K1613),COUNTIF('SRF Drop Downs'!$E$2:$E$7,'Sponsor Response Form (SRF)'!L1613),COUNTIF('SRF Drop Downs'!$A$2:$A$4,'Sponsor Response Form (SRF)'!M1613),COUNTIF('SRF Drop Downs'!$A$2:$A$4,'Sponsor Response Form (SRF)'!N1613),COUNTIF('SRF Drop Downs'!$A$2:$A$4,'Sponsor Response Form (SRF)'!O1613),COUNTIF('SRF Drop Downs'!$A$2:$A$4,'Sponsor Response Form (SRF)'!P1613),COUNTIF('SRF Drop Downs'!$A$2:$A$4,'Sponsor Response Form (SRF)'!Q1613),COUNTIF('SRF Drop Downs'!$A$2:$A$4,'Sponsor Response Form (SRF)'!R1613),COUNTIF('SRF Drop Downs'!$A$2:$A$4,'Sponsor Response Form (SRF)'!S1613)),"Complete","Incomplete"))</f>
        <v/>
      </c>
      <c r="U1613" s="26" t="str">
        <f>IF(T1613="Complete",IF(AND(NOT(ISNA(VLOOKUP(CONCATENATE(E1613,F1613,G1613,H1613,I1613,J1613,K1613,L1613),'SRF Drop Downs'!G:G,1,FALSE))),IF(AND(H1613&lt;&gt;"C3",L1613&lt;&gt;"O5"),IF(SUM(COUNTIF(M1613:S1613,"Y"),COUNTIF(M1613:S1613,"N"))=0,"V","I"),IF(COUNTIF(M1613:S1613,"Y"),"V","I"))="V", IF(AND('Sponsor Response Form (SRF)'!E1613="M1", COUNTIF('OMS Response Form (ORF)'!D:D, C1613)&gt;0), "I", "V")="V"), "Valid","Invalid")," ")</f>
        <v xml:space="preserve"> </v>
      </c>
    </row>
    <row r="1614" spans="2:21" x14ac:dyDescent="0.35">
      <c r="B1614" s="70"/>
      <c r="C1614" s="71"/>
      <c r="D1614" s="72"/>
      <c r="E1614" s="73"/>
      <c r="F1614" s="73"/>
      <c r="G1614" s="73"/>
      <c r="H1614" s="73"/>
      <c r="I1614" s="73"/>
      <c r="J1614" s="73"/>
      <c r="K1614" s="73"/>
      <c r="L1614" s="73"/>
      <c r="M1614" s="73"/>
      <c r="N1614" s="73"/>
      <c r="O1614" s="73"/>
      <c r="P1614" s="73"/>
      <c r="Q1614" s="73"/>
      <c r="R1614" s="73"/>
      <c r="S1614" s="73"/>
      <c r="T1614" s="25" t="str">
        <f>IF(COUNTA(B1614:S1614)=0,"",IF(AND(COUNTA(B1614:D1614)=3,COUNTIF('SRF Drop Downs'!$B$2:$B$5,'Sponsor Response Form (SRF)'!E1614),COUNTIF('SRF Drop Downs'!$F$2:$F$5,'Sponsor Response Form (SRF)'!F1614),COUNTIF('SRF Drop Downs'!$C$2:$C$4,'Sponsor Response Form (SRF)'!G1614),COUNTIF('SRF Drop Downs'!$D$2:$D$6,'Sponsor Response Form (SRF)'!H1614),COUNTIF('SRF Drop Downs'!$A$2:$A$5,'Sponsor Response Form (SRF)'!I1614),COUNTIF('SRF Drop Downs'!$A$2:$A$4,'Sponsor Response Form (SRF)'!J1614),COUNTIF('SRF Drop Downs'!$A$2:$A$5,'Sponsor Response Form (SRF)'!K1614),COUNTIF('SRF Drop Downs'!$E$2:$E$7,'Sponsor Response Form (SRF)'!L1614),COUNTIF('SRF Drop Downs'!$A$2:$A$4,'Sponsor Response Form (SRF)'!M1614),COUNTIF('SRF Drop Downs'!$A$2:$A$4,'Sponsor Response Form (SRF)'!N1614),COUNTIF('SRF Drop Downs'!$A$2:$A$4,'Sponsor Response Form (SRF)'!O1614),COUNTIF('SRF Drop Downs'!$A$2:$A$4,'Sponsor Response Form (SRF)'!P1614),COUNTIF('SRF Drop Downs'!$A$2:$A$4,'Sponsor Response Form (SRF)'!Q1614),COUNTIF('SRF Drop Downs'!$A$2:$A$4,'Sponsor Response Form (SRF)'!R1614),COUNTIF('SRF Drop Downs'!$A$2:$A$4,'Sponsor Response Form (SRF)'!S1614)),"Complete","Incomplete"))</f>
        <v/>
      </c>
      <c r="U1614" s="26" t="str">
        <f>IF(T1614="Complete",IF(AND(NOT(ISNA(VLOOKUP(CONCATENATE(E1614,F1614,G1614,H1614,I1614,J1614,K1614,L1614),'SRF Drop Downs'!G:G,1,FALSE))),IF(AND(H1614&lt;&gt;"C3",L1614&lt;&gt;"O5"),IF(SUM(COUNTIF(M1614:S1614,"Y"),COUNTIF(M1614:S1614,"N"))=0,"V","I"),IF(COUNTIF(M1614:S1614,"Y"),"V","I"))="V", IF(AND('Sponsor Response Form (SRF)'!E1614="M1", COUNTIF('OMS Response Form (ORF)'!D:D, C1614)&gt;0), "I", "V")="V"), "Valid","Invalid")," ")</f>
        <v xml:space="preserve"> </v>
      </c>
    </row>
    <row r="1615" spans="2:21" x14ac:dyDescent="0.35">
      <c r="B1615" s="70"/>
      <c r="C1615" s="71"/>
      <c r="D1615" s="72"/>
      <c r="E1615" s="73"/>
      <c r="F1615" s="73"/>
      <c r="G1615" s="73"/>
      <c r="H1615" s="73"/>
      <c r="I1615" s="73"/>
      <c r="J1615" s="73"/>
      <c r="K1615" s="73"/>
      <c r="L1615" s="73"/>
      <c r="M1615" s="73"/>
      <c r="N1615" s="73"/>
      <c r="O1615" s="73"/>
      <c r="P1615" s="73"/>
      <c r="Q1615" s="73"/>
      <c r="R1615" s="73"/>
      <c r="S1615" s="73"/>
      <c r="T1615" s="25" t="str">
        <f>IF(COUNTA(B1615:S1615)=0,"",IF(AND(COUNTA(B1615:D1615)=3,COUNTIF('SRF Drop Downs'!$B$2:$B$5,'Sponsor Response Form (SRF)'!E1615),COUNTIF('SRF Drop Downs'!$F$2:$F$5,'Sponsor Response Form (SRF)'!F1615),COUNTIF('SRF Drop Downs'!$C$2:$C$4,'Sponsor Response Form (SRF)'!G1615),COUNTIF('SRF Drop Downs'!$D$2:$D$6,'Sponsor Response Form (SRF)'!H1615),COUNTIF('SRF Drop Downs'!$A$2:$A$5,'Sponsor Response Form (SRF)'!I1615),COUNTIF('SRF Drop Downs'!$A$2:$A$4,'Sponsor Response Form (SRF)'!J1615),COUNTIF('SRF Drop Downs'!$A$2:$A$5,'Sponsor Response Form (SRF)'!K1615),COUNTIF('SRF Drop Downs'!$E$2:$E$7,'Sponsor Response Form (SRF)'!L1615),COUNTIF('SRF Drop Downs'!$A$2:$A$4,'Sponsor Response Form (SRF)'!M1615),COUNTIF('SRF Drop Downs'!$A$2:$A$4,'Sponsor Response Form (SRF)'!N1615),COUNTIF('SRF Drop Downs'!$A$2:$A$4,'Sponsor Response Form (SRF)'!O1615),COUNTIF('SRF Drop Downs'!$A$2:$A$4,'Sponsor Response Form (SRF)'!P1615),COUNTIF('SRF Drop Downs'!$A$2:$A$4,'Sponsor Response Form (SRF)'!Q1615),COUNTIF('SRF Drop Downs'!$A$2:$A$4,'Sponsor Response Form (SRF)'!R1615),COUNTIF('SRF Drop Downs'!$A$2:$A$4,'Sponsor Response Form (SRF)'!S1615)),"Complete","Incomplete"))</f>
        <v/>
      </c>
      <c r="U1615" s="26" t="str">
        <f>IF(T1615="Complete",IF(AND(NOT(ISNA(VLOOKUP(CONCATENATE(E1615,F1615,G1615,H1615,I1615,J1615,K1615,L1615),'SRF Drop Downs'!G:G,1,FALSE))),IF(AND(H1615&lt;&gt;"C3",L1615&lt;&gt;"O5"),IF(SUM(COUNTIF(M1615:S1615,"Y"),COUNTIF(M1615:S1615,"N"))=0,"V","I"),IF(COUNTIF(M1615:S1615,"Y"),"V","I"))="V", IF(AND('Sponsor Response Form (SRF)'!E1615="M1", COUNTIF('OMS Response Form (ORF)'!D:D, C1615)&gt;0), "I", "V")="V"), "Valid","Invalid")," ")</f>
        <v xml:space="preserve"> </v>
      </c>
    </row>
    <row r="1616" spans="2:21" x14ac:dyDescent="0.35">
      <c r="B1616" s="70"/>
      <c r="C1616" s="71"/>
      <c r="D1616" s="72"/>
      <c r="E1616" s="73"/>
      <c r="F1616" s="73"/>
      <c r="G1616" s="73"/>
      <c r="H1616" s="73"/>
      <c r="I1616" s="73"/>
      <c r="J1616" s="73"/>
      <c r="K1616" s="73"/>
      <c r="L1616" s="73"/>
      <c r="M1616" s="73"/>
      <c r="N1616" s="73"/>
      <c r="O1616" s="73"/>
      <c r="P1616" s="73"/>
      <c r="Q1616" s="73"/>
      <c r="R1616" s="73"/>
      <c r="S1616" s="73"/>
      <c r="T1616" s="25" t="str">
        <f>IF(COUNTA(B1616:S1616)=0,"",IF(AND(COUNTA(B1616:D1616)=3,COUNTIF('SRF Drop Downs'!$B$2:$B$5,'Sponsor Response Form (SRF)'!E1616),COUNTIF('SRF Drop Downs'!$F$2:$F$5,'Sponsor Response Form (SRF)'!F1616),COUNTIF('SRF Drop Downs'!$C$2:$C$4,'Sponsor Response Form (SRF)'!G1616),COUNTIF('SRF Drop Downs'!$D$2:$D$6,'Sponsor Response Form (SRF)'!H1616),COUNTIF('SRF Drop Downs'!$A$2:$A$5,'Sponsor Response Form (SRF)'!I1616),COUNTIF('SRF Drop Downs'!$A$2:$A$4,'Sponsor Response Form (SRF)'!J1616),COUNTIF('SRF Drop Downs'!$A$2:$A$5,'Sponsor Response Form (SRF)'!K1616),COUNTIF('SRF Drop Downs'!$E$2:$E$7,'Sponsor Response Form (SRF)'!L1616),COUNTIF('SRF Drop Downs'!$A$2:$A$4,'Sponsor Response Form (SRF)'!M1616),COUNTIF('SRF Drop Downs'!$A$2:$A$4,'Sponsor Response Form (SRF)'!N1616),COUNTIF('SRF Drop Downs'!$A$2:$A$4,'Sponsor Response Form (SRF)'!O1616),COUNTIF('SRF Drop Downs'!$A$2:$A$4,'Sponsor Response Form (SRF)'!P1616),COUNTIF('SRF Drop Downs'!$A$2:$A$4,'Sponsor Response Form (SRF)'!Q1616),COUNTIF('SRF Drop Downs'!$A$2:$A$4,'Sponsor Response Form (SRF)'!R1616),COUNTIF('SRF Drop Downs'!$A$2:$A$4,'Sponsor Response Form (SRF)'!S1616)),"Complete","Incomplete"))</f>
        <v/>
      </c>
      <c r="U1616" s="26" t="str">
        <f>IF(T1616="Complete",IF(AND(NOT(ISNA(VLOOKUP(CONCATENATE(E1616,F1616,G1616,H1616,I1616,J1616,K1616,L1616),'SRF Drop Downs'!G:G,1,FALSE))),IF(AND(H1616&lt;&gt;"C3",L1616&lt;&gt;"O5"),IF(SUM(COUNTIF(M1616:S1616,"Y"),COUNTIF(M1616:S1616,"N"))=0,"V","I"),IF(COUNTIF(M1616:S1616,"Y"),"V","I"))="V", IF(AND('Sponsor Response Form (SRF)'!E1616="M1", COUNTIF('OMS Response Form (ORF)'!D:D, C1616)&gt;0), "I", "V")="V"), "Valid","Invalid")," ")</f>
        <v xml:space="preserve"> </v>
      </c>
    </row>
    <row r="1617" spans="2:21" x14ac:dyDescent="0.35">
      <c r="B1617" s="70"/>
      <c r="C1617" s="71"/>
      <c r="D1617" s="72"/>
      <c r="E1617" s="73"/>
      <c r="F1617" s="73"/>
      <c r="G1617" s="73"/>
      <c r="H1617" s="73"/>
      <c r="I1617" s="73"/>
      <c r="J1617" s="73"/>
      <c r="K1617" s="73"/>
      <c r="L1617" s="73"/>
      <c r="M1617" s="73"/>
      <c r="N1617" s="73"/>
      <c r="O1617" s="73"/>
      <c r="P1617" s="73"/>
      <c r="Q1617" s="73"/>
      <c r="R1617" s="73"/>
      <c r="S1617" s="73"/>
      <c r="T1617" s="25" t="str">
        <f>IF(COUNTA(B1617:S1617)=0,"",IF(AND(COUNTA(B1617:D1617)=3,COUNTIF('SRF Drop Downs'!$B$2:$B$5,'Sponsor Response Form (SRF)'!E1617),COUNTIF('SRF Drop Downs'!$F$2:$F$5,'Sponsor Response Form (SRF)'!F1617),COUNTIF('SRF Drop Downs'!$C$2:$C$4,'Sponsor Response Form (SRF)'!G1617),COUNTIF('SRF Drop Downs'!$D$2:$D$6,'Sponsor Response Form (SRF)'!H1617),COUNTIF('SRF Drop Downs'!$A$2:$A$5,'Sponsor Response Form (SRF)'!I1617),COUNTIF('SRF Drop Downs'!$A$2:$A$4,'Sponsor Response Form (SRF)'!J1617),COUNTIF('SRF Drop Downs'!$A$2:$A$5,'Sponsor Response Form (SRF)'!K1617),COUNTIF('SRF Drop Downs'!$E$2:$E$7,'Sponsor Response Form (SRF)'!L1617),COUNTIF('SRF Drop Downs'!$A$2:$A$4,'Sponsor Response Form (SRF)'!M1617),COUNTIF('SRF Drop Downs'!$A$2:$A$4,'Sponsor Response Form (SRF)'!N1617),COUNTIF('SRF Drop Downs'!$A$2:$A$4,'Sponsor Response Form (SRF)'!O1617),COUNTIF('SRF Drop Downs'!$A$2:$A$4,'Sponsor Response Form (SRF)'!P1617),COUNTIF('SRF Drop Downs'!$A$2:$A$4,'Sponsor Response Form (SRF)'!Q1617),COUNTIF('SRF Drop Downs'!$A$2:$A$4,'Sponsor Response Form (SRF)'!R1617),COUNTIF('SRF Drop Downs'!$A$2:$A$4,'Sponsor Response Form (SRF)'!S1617)),"Complete","Incomplete"))</f>
        <v/>
      </c>
      <c r="U1617" s="26" t="str">
        <f>IF(T1617="Complete",IF(AND(NOT(ISNA(VLOOKUP(CONCATENATE(E1617,F1617,G1617,H1617,I1617,J1617,K1617,L1617),'SRF Drop Downs'!G:G,1,FALSE))),IF(AND(H1617&lt;&gt;"C3",L1617&lt;&gt;"O5"),IF(SUM(COUNTIF(M1617:S1617,"Y"),COUNTIF(M1617:S1617,"N"))=0,"V","I"),IF(COUNTIF(M1617:S1617,"Y"),"V","I"))="V", IF(AND('Sponsor Response Form (SRF)'!E1617="M1", COUNTIF('OMS Response Form (ORF)'!D:D, C1617)&gt;0), "I", "V")="V"), "Valid","Invalid")," ")</f>
        <v xml:space="preserve"> </v>
      </c>
    </row>
    <row r="1618" spans="2:21" x14ac:dyDescent="0.35">
      <c r="B1618" s="70"/>
      <c r="C1618" s="71"/>
      <c r="D1618" s="72"/>
      <c r="E1618" s="73"/>
      <c r="F1618" s="73"/>
      <c r="G1618" s="73"/>
      <c r="H1618" s="73"/>
      <c r="I1618" s="73"/>
      <c r="J1618" s="73"/>
      <c r="K1618" s="73"/>
      <c r="L1618" s="73"/>
      <c r="M1618" s="73"/>
      <c r="N1618" s="73"/>
      <c r="O1618" s="73"/>
      <c r="P1618" s="73"/>
      <c r="Q1618" s="73"/>
      <c r="R1618" s="73"/>
      <c r="S1618" s="73"/>
      <c r="T1618" s="25" t="str">
        <f>IF(COUNTA(B1618:S1618)=0,"",IF(AND(COUNTA(B1618:D1618)=3,COUNTIF('SRF Drop Downs'!$B$2:$B$5,'Sponsor Response Form (SRF)'!E1618),COUNTIF('SRF Drop Downs'!$F$2:$F$5,'Sponsor Response Form (SRF)'!F1618),COUNTIF('SRF Drop Downs'!$C$2:$C$4,'Sponsor Response Form (SRF)'!G1618),COUNTIF('SRF Drop Downs'!$D$2:$D$6,'Sponsor Response Form (SRF)'!H1618),COUNTIF('SRF Drop Downs'!$A$2:$A$5,'Sponsor Response Form (SRF)'!I1618),COUNTIF('SRF Drop Downs'!$A$2:$A$4,'Sponsor Response Form (SRF)'!J1618),COUNTIF('SRF Drop Downs'!$A$2:$A$5,'Sponsor Response Form (SRF)'!K1618),COUNTIF('SRF Drop Downs'!$E$2:$E$7,'Sponsor Response Form (SRF)'!L1618),COUNTIF('SRF Drop Downs'!$A$2:$A$4,'Sponsor Response Form (SRF)'!M1618),COUNTIF('SRF Drop Downs'!$A$2:$A$4,'Sponsor Response Form (SRF)'!N1618),COUNTIF('SRF Drop Downs'!$A$2:$A$4,'Sponsor Response Form (SRF)'!O1618),COUNTIF('SRF Drop Downs'!$A$2:$A$4,'Sponsor Response Form (SRF)'!P1618),COUNTIF('SRF Drop Downs'!$A$2:$A$4,'Sponsor Response Form (SRF)'!Q1618),COUNTIF('SRF Drop Downs'!$A$2:$A$4,'Sponsor Response Form (SRF)'!R1618),COUNTIF('SRF Drop Downs'!$A$2:$A$4,'Sponsor Response Form (SRF)'!S1618)),"Complete","Incomplete"))</f>
        <v/>
      </c>
      <c r="U1618" s="26" t="str">
        <f>IF(T1618="Complete",IF(AND(NOT(ISNA(VLOOKUP(CONCATENATE(E1618,F1618,G1618,H1618,I1618,J1618,K1618,L1618),'SRF Drop Downs'!G:G,1,FALSE))),IF(AND(H1618&lt;&gt;"C3",L1618&lt;&gt;"O5"),IF(SUM(COUNTIF(M1618:S1618,"Y"),COUNTIF(M1618:S1618,"N"))=0,"V","I"),IF(COUNTIF(M1618:S1618,"Y"),"V","I"))="V", IF(AND('Sponsor Response Form (SRF)'!E1618="M1", COUNTIF('OMS Response Form (ORF)'!D:D, C1618)&gt;0), "I", "V")="V"), "Valid","Invalid")," ")</f>
        <v xml:space="preserve"> </v>
      </c>
    </row>
    <row r="1619" spans="2:21" x14ac:dyDescent="0.35">
      <c r="B1619" s="70"/>
      <c r="C1619" s="71"/>
      <c r="D1619" s="72"/>
      <c r="E1619" s="73"/>
      <c r="F1619" s="73"/>
      <c r="G1619" s="73"/>
      <c r="H1619" s="73"/>
      <c r="I1619" s="73"/>
      <c r="J1619" s="73"/>
      <c r="K1619" s="73"/>
      <c r="L1619" s="73"/>
      <c r="M1619" s="73"/>
      <c r="N1619" s="73"/>
      <c r="O1619" s="73"/>
      <c r="P1619" s="73"/>
      <c r="Q1619" s="73"/>
      <c r="R1619" s="73"/>
      <c r="S1619" s="73"/>
      <c r="T1619" s="25" t="str">
        <f>IF(COUNTA(B1619:S1619)=0,"",IF(AND(COUNTA(B1619:D1619)=3,COUNTIF('SRF Drop Downs'!$B$2:$B$5,'Sponsor Response Form (SRF)'!E1619),COUNTIF('SRF Drop Downs'!$F$2:$F$5,'Sponsor Response Form (SRF)'!F1619),COUNTIF('SRF Drop Downs'!$C$2:$C$4,'Sponsor Response Form (SRF)'!G1619),COUNTIF('SRF Drop Downs'!$D$2:$D$6,'Sponsor Response Form (SRF)'!H1619),COUNTIF('SRF Drop Downs'!$A$2:$A$5,'Sponsor Response Form (SRF)'!I1619),COUNTIF('SRF Drop Downs'!$A$2:$A$4,'Sponsor Response Form (SRF)'!J1619),COUNTIF('SRF Drop Downs'!$A$2:$A$5,'Sponsor Response Form (SRF)'!K1619),COUNTIF('SRF Drop Downs'!$E$2:$E$7,'Sponsor Response Form (SRF)'!L1619),COUNTIF('SRF Drop Downs'!$A$2:$A$4,'Sponsor Response Form (SRF)'!M1619),COUNTIF('SRF Drop Downs'!$A$2:$A$4,'Sponsor Response Form (SRF)'!N1619),COUNTIF('SRF Drop Downs'!$A$2:$A$4,'Sponsor Response Form (SRF)'!O1619),COUNTIF('SRF Drop Downs'!$A$2:$A$4,'Sponsor Response Form (SRF)'!P1619),COUNTIF('SRF Drop Downs'!$A$2:$A$4,'Sponsor Response Form (SRF)'!Q1619),COUNTIF('SRF Drop Downs'!$A$2:$A$4,'Sponsor Response Form (SRF)'!R1619),COUNTIF('SRF Drop Downs'!$A$2:$A$4,'Sponsor Response Form (SRF)'!S1619)),"Complete","Incomplete"))</f>
        <v/>
      </c>
      <c r="U1619" s="26" t="str">
        <f>IF(T1619="Complete",IF(AND(NOT(ISNA(VLOOKUP(CONCATENATE(E1619,F1619,G1619,H1619,I1619,J1619,K1619,L1619),'SRF Drop Downs'!G:G,1,FALSE))),IF(AND(H1619&lt;&gt;"C3",L1619&lt;&gt;"O5"),IF(SUM(COUNTIF(M1619:S1619,"Y"),COUNTIF(M1619:S1619,"N"))=0,"V","I"),IF(COUNTIF(M1619:S1619,"Y"),"V","I"))="V", IF(AND('Sponsor Response Form (SRF)'!E1619="M1", COUNTIF('OMS Response Form (ORF)'!D:D, C1619)&gt;0), "I", "V")="V"), "Valid","Invalid")," ")</f>
        <v xml:space="preserve"> </v>
      </c>
    </row>
    <row r="1620" spans="2:21" x14ac:dyDescent="0.35">
      <c r="B1620" s="70"/>
      <c r="C1620" s="71"/>
      <c r="D1620" s="72"/>
      <c r="E1620" s="73"/>
      <c r="F1620" s="73"/>
      <c r="G1620" s="73"/>
      <c r="H1620" s="73"/>
      <c r="I1620" s="73"/>
      <c r="J1620" s="73"/>
      <c r="K1620" s="73"/>
      <c r="L1620" s="73"/>
      <c r="M1620" s="73"/>
      <c r="N1620" s="73"/>
      <c r="O1620" s="73"/>
      <c r="P1620" s="73"/>
      <c r="Q1620" s="73"/>
      <c r="R1620" s="73"/>
      <c r="S1620" s="73"/>
      <c r="T1620" s="25" t="str">
        <f>IF(COUNTA(B1620:S1620)=0,"",IF(AND(COUNTA(B1620:D1620)=3,COUNTIF('SRF Drop Downs'!$B$2:$B$5,'Sponsor Response Form (SRF)'!E1620),COUNTIF('SRF Drop Downs'!$F$2:$F$5,'Sponsor Response Form (SRF)'!F1620),COUNTIF('SRF Drop Downs'!$C$2:$C$4,'Sponsor Response Form (SRF)'!G1620),COUNTIF('SRF Drop Downs'!$D$2:$D$6,'Sponsor Response Form (SRF)'!H1620),COUNTIF('SRF Drop Downs'!$A$2:$A$5,'Sponsor Response Form (SRF)'!I1620),COUNTIF('SRF Drop Downs'!$A$2:$A$4,'Sponsor Response Form (SRF)'!J1620),COUNTIF('SRF Drop Downs'!$A$2:$A$5,'Sponsor Response Form (SRF)'!K1620),COUNTIF('SRF Drop Downs'!$E$2:$E$7,'Sponsor Response Form (SRF)'!L1620),COUNTIF('SRF Drop Downs'!$A$2:$A$4,'Sponsor Response Form (SRF)'!M1620),COUNTIF('SRF Drop Downs'!$A$2:$A$4,'Sponsor Response Form (SRF)'!N1620),COUNTIF('SRF Drop Downs'!$A$2:$A$4,'Sponsor Response Form (SRF)'!O1620),COUNTIF('SRF Drop Downs'!$A$2:$A$4,'Sponsor Response Form (SRF)'!P1620),COUNTIF('SRF Drop Downs'!$A$2:$A$4,'Sponsor Response Form (SRF)'!Q1620),COUNTIF('SRF Drop Downs'!$A$2:$A$4,'Sponsor Response Form (SRF)'!R1620),COUNTIF('SRF Drop Downs'!$A$2:$A$4,'Sponsor Response Form (SRF)'!S1620)),"Complete","Incomplete"))</f>
        <v/>
      </c>
      <c r="U1620" s="26" t="str">
        <f>IF(T1620="Complete",IF(AND(NOT(ISNA(VLOOKUP(CONCATENATE(E1620,F1620,G1620,H1620,I1620,J1620,K1620,L1620),'SRF Drop Downs'!G:G,1,FALSE))),IF(AND(H1620&lt;&gt;"C3",L1620&lt;&gt;"O5"),IF(SUM(COUNTIF(M1620:S1620,"Y"),COUNTIF(M1620:S1620,"N"))=0,"V","I"),IF(COUNTIF(M1620:S1620,"Y"),"V","I"))="V", IF(AND('Sponsor Response Form (SRF)'!E1620="M1", COUNTIF('OMS Response Form (ORF)'!D:D, C1620)&gt;0), "I", "V")="V"), "Valid","Invalid")," ")</f>
        <v xml:space="preserve"> </v>
      </c>
    </row>
    <row r="1621" spans="2:21" x14ac:dyDescent="0.35">
      <c r="B1621" s="70"/>
      <c r="C1621" s="71"/>
      <c r="D1621" s="72"/>
      <c r="E1621" s="73"/>
      <c r="F1621" s="73"/>
      <c r="G1621" s="73"/>
      <c r="H1621" s="73"/>
      <c r="I1621" s="73"/>
      <c r="J1621" s="73"/>
      <c r="K1621" s="73"/>
      <c r="L1621" s="73"/>
      <c r="M1621" s="73"/>
      <c r="N1621" s="73"/>
      <c r="O1621" s="73"/>
      <c r="P1621" s="73"/>
      <c r="Q1621" s="73"/>
      <c r="R1621" s="73"/>
      <c r="S1621" s="73"/>
      <c r="T1621" s="25" t="str">
        <f>IF(COUNTA(B1621:S1621)=0,"",IF(AND(COUNTA(B1621:D1621)=3,COUNTIF('SRF Drop Downs'!$B$2:$B$5,'Sponsor Response Form (SRF)'!E1621),COUNTIF('SRF Drop Downs'!$F$2:$F$5,'Sponsor Response Form (SRF)'!F1621),COUNTIF('SRF Drop Downs'!$C$2:$C$4,'Sponsor Response Form (SRF)'!G1621),COUNTIF('SRF Drop Downs'!$D$2:$D$6,'Sponsor Response Form (SRF)'!H1621),COUNTIF('SRF Drop Downs'!$A$2:$A$5,'Sponsor Response Form (SRF)'!I1621),COUNTIF('SRF Drop Downs'!$A$2:$A$4,'Sponsor Response Form (SRF)'!J1621),COUNTIF('SRF Drop Downs'!$A$2:$A$5,'Sponsor Response Form (SRF)'!K1621),COUNTIF('SRF Drop Downs'!$E$2:$E$7,'Sponsor Response Form (SRF)'!L1621),COUNTIF('SRF Drop Downs'!$A$2:$A$4,'Sponsor Response Form (SRF)'!M1621),COUNTIF('SRF Drop Downs'!$A$2:$A$4,'Sponsor Response Form (SRF)'!N1621),COUNTIF('SRF Drop Downs'!$A$2:$A$4,'Sponsor Response Form (SRF)'!O1621),COUNTIF('SRF Drop Downs'!$A$2:$A$4,'Sponsor Response Form (SRF)'!P1621),COUNTIF('SRF Drop Downs'!$A$2:$A$4,'Sponsor Response Form (SRF)'!Q1621),COUNTIF('SRF Drop Downs'!$A$2:$A$4,'Sponsor Response Form (SRF)'!R1621),COUNTIF('SRF Drop Downs'!$A$2:$A$4,'Sponsor Response Form (SRF)'!S1621)),"Complete","Incomplete"))</f>
        <v/>
      </c>
      <c r="U1621" s="26" t="str">
        <f>IF(T1621="Complete",IF(AND(NOT(ISNA(VLOOKUP(CONCATENATE(E1621,F1621,G1621,H1621,I1621,J1621,K1621,L1621),'SRF Drop Downs'!G:G,1,FALSE))),IF(AND(H1621&lt;&gt;"C3",L1621&lt;&gt;"O5"),IF(SUM(COUNTIF(M1621:S1621,"Y"),COUNTIF(M1621:S1621,"N"))=0,"V","I"),IF(COUNTIF(M1621:S1621,"Y"),"V","I"))="V", IF(AND('Sponsor Response Form (SRF)'!E1621="M1", COUNTIF('OMS Response Form (ORF)'!D:D, C1621)&gt;0), "I", "V")="V"), "Valid","Invalid")," ")</f>
        <v xml:space="preserve"> </v>
      </c>
    </row>
    <row r="1622" spans="2:21" x14ac:dyDescent="0.35">
      <c r="B1622" s="70"/>
      <c r="C1622" s="71"/>
      <c r="D1622" s="72"/>
      <c r="E1622" s="73"/>
      <c r="F1622" s="73"/>
      <c r="G1622" s="73"/>
      <c r="H1622" s="73"/>
      <c r="I1622" s="73"/>
      <c r="J1622" s="73"/>
      <c r="K1622" s="73"/>
      <c r="L1622" s="73"/>
      <c r="M1622" s="73"/>
      <c r="N1622" s="73"/>
      <c r="O1622" s="73"/>
      <c r="P1622" s="73"/>
      <c r="Q1622" s="73"/>
      <c r="R1622" s="73"/>
      <c r="S1622" s="73"/>
      <c r="T1622" s="25" t="str">
        <f>IF(COUNTA(B1622:S1622)=0,"",IF(AND(COUNTA(B1622:D1622)=3,COUNTIF('SRF Drop Downs'!$B$2:$B$5,'Sponsor Response Form (SRF)'!E1622),COUNTIF('SRF Drop Downs'!$F$2:$F$5,'Sponsor Response Form (SRF)'!F1622),COUNTIF('SRF Drop Downs'!$C$2:$C$4,'Sponsor Response Form (SRF)'!G1622),COUNTIF('SRF Drop Downs'!$D$2:$D$6,'Sponsor Response Form (SRF)'!H1622),COUNTIF('SRF Drop Downs'!$A$2:$A$5,'Sponsor Response Form (SRF)'!I1622),COUNTIF('SRF Drop Downs'!$A$2:$A$4,'Sponsor Response Form (SRF)'!J1622),COUNTIF('SRF Drop Downs'!$A$2:$A$5,'Sponsor Response Form (SRF)'!K1622),COUNTIF('SRF Drop Downs'!$E$2:$E$7,'Sponsor Response Form (SRF)'!L1622),COUNTIF('SRF Drop Downs'!$A$2:$A$4,'Sponsor Response Form (SRF)'!M1622),COUNTIF('SRF Drop Downs'!$A$2:$A$4,'Sponsor Response Form (SRF)'!N1622),COUNTIF('SRF Drop Downs'!$A$2:$A$4,'Sponsor Response Form (SRF)'!O1622),COUNTIF('SRF Drop Downs'!$A$2:$A$4,'Sponsor Response Form (SRF)'!P1622),COUNTIF('SRF Drop Downs'!$A$2:$A$4,'Sponsor Response Form (SRF)'!Q1622),COUNTIF('SRF Drop Downs'!$A$2:$A$4,'Sponsor Response Form (SRF)'!R1622),COUNTIF('SRF Drop Downs'!$A$2:$A$4,'Sponsor Response Form (SRF)'!S1622)),"Complete","Incomplete"))</f>
        <v/>
      </c>
      <c r="U1622" s="26" t="str">
        <f>IF(T1622="Complete",IF(AND(NOT(ISNA(VLOOKUP(CONCATENATE(E1622,F1622,G1622,H1622,I1622,J1622,K1622,L1622),'SRF Drop Downs'!G:G,1,FALSE))),IF(AND(H1622&lt;&gt;"C3",L1622&lt;&gt;"O5"),IF(SUM(COUNTIF(M1622:S1622,"Y"),COUNTIF(M1622:S1622,"N"))=0,"V","I"),IF(COUNTIF(M1622:S1622,"Y"),"V","I"))="V", IF(AND('Sponsor Response Form (SRF)'!E1622="M1", COUNTIF('OMS Response Form (ORF)'!D:D, C1622)&gt;0), "I", "V")="V"), "Valid","Invalid")," ")</f>
        <v xml:space="preserve"> </v>
      </c>
    </row>
    <row r="1623" spans="2:21" x14ac:dyDescent="0.35">
      <c r="B1623" s="70"/>
      <c r="C1623" s="71"/>
      <c r="D1623" s="72"/>
      <c r="E1623" s="73"/>
      <c r="F1623" s="73"/>
      <c r="G1623" s="73"/>
      <c r="H1623" s="73"/>
      <c r="I1623" s="73"/>
      <c r="J1623" s="73"/>
      <c r="K1623" s="73"/>
      <c r="L1623" s="73"/>
      <c r="M1623" s="73"/>
      <c r="N1623" s="73"/>
      <c r="O1623" s="73"/>
      <c r="P1623" s="73"/>
      <c r="Q1623" s="73"/>
      <c r="R1623" s="73"/>
      <c r="S1623" s="73"/>
      <c r="T1623" s="25" t="str">
        <f>IF(COUNTA(B1623:S1623)=0,"",IF(AND(COUNTA(B1623:D1623)=3,COUNTIF('SRF Drop Downs'!$B$2:$B$5,'Sponsor Response Form (SRF)'!E1623),COUNTIF('SRF Drop Downs'!$F$2:$F$5,'Sponsor Response Form (SRF)'!F1623),COUNTIF('SRF Drop Downs'!$C$2:$C$4,'Sponsor Response Form (SRF)'!G1623),COUNTIF('SRF Drop Downs'!$D$2:$D$6,'Sponsor Response Form (SRF)'!H1623),COUNTIF('SRF Drop Downs'!$A$2:$A$5,'Sponsor Response Form (SRF)'!I1623),COUNTIF('SRF Drop Downs'!$A$2:$A$4,'Sponsor Response Form (SRF)'!J1623),COUNTIF('SRF Drop Downs'!$A$2:$A$5,'Sponsor Response Form (SRF)'!K1623),COUNTIF('SRF Drop Downs'!$E$2:$E$7,'Sponsor Response Form (SRF)'!L1623),COUNTIF('SRF Drop Downs'!$A$2:$A$4,'Sponsor Response Form (SRF)'!M1623),COUNTIF('SRF Drop Downs'!$A$2:$A$4,'Sponsor Response Form (SRF)'!N1623),COUNTIF('SRF Drop Downs'!$A$2:$A$4,'Sponsor Response Form (SRF)'!O1623),COUNTIF('SRF Drop Downs'!$A$2:$A$4,'Sponsor Response Form (SRF)'!P1623),COUNTIF('SRF Drop Downs'!$A$2:$A$4,'Sponsor Response Form (SRF)'!Q1623),COUNTIF('SRF Drop Downs'!$A$2:$A$4,'Sponsor Response Form (SRF)'!R1623),COUNTIF('SRF Drop Downs'!$A$2:$A$4,'Sponsor Response Form (SRF)'!S1623)),"Complete","Incomplete"))</f>
        <v/>
      </c>
      <c r="U1623" s="26" t="str">
        <f>IF(T1623="Complete",IF(AND(NOT(ISNA(VLOOKUP(CONCATENATE(E1623,F1623,G1623,H1623,I1623,J1623,K1623,L1623),'SRF Drop Downs'!G:G,1,FALSE))),IF(AND(H1623&lt;&gt;"C3",L1623&lt;&gt;"O5"),IF(SUM(COUNTIF(M1623:S1623,"Y"),COUNTIF(M1623:S1623,"N"))=0,"V","I"),IF(COUNTIF(M1623:S1623,"Y"),"V","I"))="V", IF(AND('Sponsor Response Form (SRF)'!E1623="M1", COUNTIF('OMS Response Form (ORF)'!D:D, C1623)&gt;0), "I", "V")="V"), "Valid","Invalid")," ")</f>
        <v xml:space="preserve"> </v>
      </c>
    </row>
    <row r="1624" spans="2:21" x14ac:dyDescent="0.35">
      <c r="B1624" s="70"/>
      <c r="C1624" s="71"/>
      <c r="D1624" s="72"/>
      <c r="E1624" s="73"/>
      <c r="F1624" s="73"/>
      <c r="G1624" s="73"/>
      <c r="H1624" s="73"/>
      <c r="I1624" s="73"/>
      <c r="J1624" s="73"/>
      <c r="K1624" s="73"/>
      <c r="L1624" s="73"/>
      <c r="M1624" s="73"/>
      <c r="N1624" s="73"/>
      <c r="O1624" s="73"/>
      <c r="P1624" s="73"/>
      <c r="Q1624" s="73"/>
      <c r="R1624" s="73"/>
      <c r="S1624" s="73"/>
      <c r="T1624" s="25" t="str">
        <f>IF(COUNTA(B1624:S1624)=0,"",IF(AND(COUNTA(B1624:D1624)=3,COUNTIF('SRF Drop Downs'!$B$2:$B$5,'Sponsor Response Form (SRF)'!E1624),COUNTIF('SRF Drop Downs'!$F$2:$F$5,'Sponsor Response Form (SRF)'!F1624),COUNTIF('SRF Drop Downs'!$C$2:$C$4,'Sponsor Response Form (SRF)'!G1624),COUNTIF('SRF Drop Downs'!$D$2:$D$6,'Sponsor Response Form (SRF)'!H1624),COUNTIF('SRF Drop Downs'!$A$2:$A$5,'Sponsor Response Form (SRF)'!I1624),COUNTIF('SRF Drop Downs'!$A$2:$A$4,'Sponsor Response Form (SRF)'!J1624),COUNTIF('SRF Drop Downs'!$A$2:$A$5,'Sponsor Response Form (SRF)'!K1624),COUNTIF('SRF Drop Downs'!$E$2:$E$7,'Sponsor Response Form (SRF)'!L1624),COUNTIF('SRF Drop Downs'!$A$2:$A$4,'Sponsor Response Form (SRF)'!M1624),COUNTIF('SRF Drop Downs'!$A$2:$A$4,'Sponsor Response Form (SRF)'!N1624),COUNTIF('SRF Drop Downs'!$A$2:$A$4,'Sponsor Response Form (SRF)'!O1624),COUNTIF('SRF Drop Downs'!$A$2:$A$4,'Sponsor Response Form (SRF)'!P1624),COUNTIF('SRF Drop Downs'!$A$2:$A$4,'Sponsor Response Form (SRF)'!Q1624),COUNTIF('SRF Drop Downs'!$A$2:$A$4,'Sponsor Response Form (SRF)'!R1624),COUNTIF('SRF Drop Downs'!$A$2:$A$4,'Sponsor Response Form (SRF)'!S1624)),"Complete","Incomplete"))</f>
        <v/>
      </c>
      <c r="U1624" s="26" t="str">
        <f>IF(T1624="Complete",IF(AND(NOT(ISNA(VLOOKUP(CONCATENATE(E1624,F1624,G1624,H1624,I1624,J1624,K1624,L1624),'SRF Drop Downs'!G:G,1,FALSE))),IF(AND(H1624&lt;&gt;"C3",L1624&lt;&gt;"O5"),IF(SUM(COUNTIF(M1624:S1624,"Y"),COUNTIF(M1624:S1624,"N"))=0,"V","I"),IF(COUNTIF(M1624:S1624,"Y"),"V","I"))="V", IF(AND('Sponsor Response Form (SRF)'!E1624="M1", COUNTIF('OMS Response Form (ORF)'!D:D, C1624)&gt;0), "I", "V")="V"), "Valid","Invalid")," ")</f>
        <v xml:space="preserve"> </v>
      </c>
    </row>
    <row r="1625" spans="2:21" x14ac:dyDescent="0.35">
      <c r="B1625" s="70"/>
      <c r="C1625" s="71"/>
      <c r="D1625" s="72"/>
      <c r="E1625" s="73"/>
      <c r="F1625" s="73"/>
      <c r="G1625" s="73"/>
      <c r="H1625" s="73"/>
      <c r="I1625" s="73"/>
      <c r="J1625" s="73"/>
      <c r="K1625" s="73"/>
      <c r="L1625" s="73"/>
      <c r="M1625" s="73"/>
      <c r="N1625" s="73"/>
      <c r="O1625" s="73"/>
      <c r="P1625" s="73"/>
      <c r="Q1625" s="73"/>
      <c r="R1625" s="73"/>
      <c r="S1625" s="73"/>
      <c r="T1625" s="25" t="str">
        <f>IF(COUNTA(B1625:S1625)=0,"",IF(AND(COUNTA(B1625:D1625)=3,COUNTIF('SRF Drop Downs'!$B$2:$B$5,'Sponsor Response Form (SRF)'!E1625),COUNTIF('SRF Drop Downs'!$F$2:$F$5,'Sponsor Response Form (SRF)'!F1625),COUNTIF('SRF Drop Downs'!$C$2:$C$4,'Sponsor Response Form (SRF)'!G1625),COUNTIF('SRF Drop Downs'!$D$2:$D$6,'Sponsor Response Form (SRF)'!H1625),COUNTIF('SRF Drop Downs'!$A$2:$A$5,'Sponsor Response Form (SRF)'!I1625),COUNTIF('SRF Drop Downs'!$A$2:$A$4,'Sponsor Response Form (SRF)'!J1625),COUNTIF('SRF Drop Downs'!$A$2:$A$5,'Sponsor Response Form (SRF)'!K1625),COUNTIF('SRF Drop Downs'!$E$2:$E$7,'Sponsor Response Form (SRF)'!L1625),COUNTIF('SRF Drop Downs'!$A$2:$A$4,'Sponsor Response Form (SRF)'!M1625),COUNTIF('SRF Drop Downs'!$A$2:$A$4,'Sponsor Response Form (SRF)'!N1625),COUNTIF('SRF Drop Downs'!$A$2:$A$4,'Sponsor Response Form (SRF)'!O1625),COUNTIF('SRF Drop Downs'!$A$2:$A$4,'Sponsor Response Form (SRF)'!P1625),COUNTIF('SRF Drop Downs'!$A$2:$A$4,'Sponsor Response Form (SRF)'!Q1625),COUNTIF('SRF Drop Downs'!$A$2:$A$4,'Sponsor Response Form (SRF)'!R1625),COUNTIF('SRF Drop Downs'!$A$2:$A$4,'Sponsor Response Form (SRF)'!S1625)),"Complete","Incomplete"))</f>
        <v/>
      </c>
      <c r="U1625" s="26" t="str">
        <f>IF(T1625="Complete",IF(AND(NOT(ISNA(VLOOKUP(CONCATENATE(E1625,F1625,G1625,H1625,I1625,J1625,K1625,L1625),'SRF Drop Downs'!G:G,1,FALSE))),IF(AND(H1625&lt;&gt;"C3",L1625&lt;&gt;"O5"),IF(SUM(COUNTIF(M1625:S1625,"Y"),COUNTIF(M1625:S1625,"N"))=0,"V","I"),IF(COUNTIF(M1625:S1625,"Y"),"V","I"))="V", IF(AND('Sponsor Response Form (SRF)'!E1625="M1", COUNTIF('OMS Response Form (ORF)'!D:D, C1625)&gt;0), "I", "V")="V"), "Valid","Invalid")," ")</f>
        <v xml:space="preserve"> </v>
      </c>
    </row>
    <row r="1626" spans="2:21" x14ac:dyDescent="0.35">
      <c r="B1626" s="70"/>
      <c r="C1626" s="71"/>
      <c r="D1626" s="72"/>
      <c r="E1626" s="73"/>
      <c r="F1626" s="73"/>
      <c r="G1626" s="73"/>
      <c r="H1626" s="73"/>
      <c r="I1626" s="73"/>
      <c r="J1626" s="73"/>
      <c r="K1626" s="73"/>
      <c r="L1626" s="73"/>
      <c r="M1626" s="73"/>
      <c r="N1626" s="73"/>
      <c r="O1626" s="73"/>
      <c r="P1626" s="73"/>
      <c r="Q1626" s="73"/>
      <c r="R1626" s="73"/>
      <c r="S1626" s="73"/>
      <c r="T1626" s="25" t="str">
        <f>IF(COUNTA(B1626:S1626)=0,"",IF(AND(COUNTA(B1626:D1626)=3,COUNTIF('SRF Drop Downs'!$B$2:$B$5,'Sponsor Response Form (SRF)'!E1626),COUNTIF('SRF Drop Downs'!$F$2:$F$5,'Sponsor Response Form (SRF)'!F1626),COUNTIF('SRF Drop Downs'!$C$2:$C$4,'Sponsor Response Form (SRF)'!G1626),COUNTIF('SRF Drop Downs'!$D$2:$D$6,'Sponsor Response Form (SRF)'!H1626),COUNTIF('SRF Drop Downs'!$A$2:$A$5,'Sponsor Response Form (SRF)'!I1626),COUNTIF('SRF Drop Downs'!$A$2:$A$4,'Sponsor Response Form (SRF)'!J1626),COUNTIF('SRF Drop Downs'!$A$2:$A$5,'Sponsor Response Form (SRF)'!K1626),COUNTIF('SRF Drop Downs'!$E$2:$E$7,'Sponsor Response Form (SRF)'!L1626),COUNTIF('SRF Drop Downs'!$A$2:$A$4,'Sponsor Response Form (SRF)'!M1626),COUNTIF('SRF Drop Downs'!$A$2:$A$4,'Sponsor Response Form (SRF)'!N1626),COUNTIF('SRF Drop Downs'!$A$2:$A$4,'Sponsor Response Form (SRF)'!O1626),COUNTIF('SRF Drop Downs'!$A$2:$A$4,'Sponsor Response Form (SRF)'!P1626),COUNTIF('SRF Drop Downs'!$A$2:$A$4,'Sponsor Response Form (SRF)'!Q1626),COUNTIF('SRF Drop Downs'!$A$2:$A$4,'Sponsor Response Form (SRF)'!R1626),COUNTIF('SRF Drop Downs'!$A$2:$A$4,'Sponsor Response Form (SRF)'!S1626)),"Complete","Incomplete"))</f>
        <v/>
      </c>
      <c r="U1626" s="26" t="str">
        <f>IF(T1626="Complete",IF(AND(NOT(ISNA(VLOOKUP(CONCATENATE(E1626,F1626,G1626,H1626,I1626,J1626,K1626,L1626),'SRF Drop Downs'!G:G,1,FALSE))),IF(AND(H1626&lt;&gt;"C3",L1626&lt;&gt;"O5"),IF(SUM(COUNTIF(M1626:S1626,"Y"),COUNTIF(M1626:S1626,"N"))=0,"V","I"),IF(COUNTIF(M1626:S1626,"Y"),"V","I"))="V", IF(AND('Sponsor Response Form (SRF)'!E1626="M1", COUNTIF('OMS Response Form (ORF)'!D:D, C1626)&gt;0), "I", "V")="V"), "Valid","Invalid")," ")</f>
        <v xml:space="preserve"> </v>
      </c>
    </row>
    <row r="1627" spans="2:21" x14ac:dyDescent="0.35">
      <c r="B1627" s="70"/>
      <c r="C1627" s="71"/>
      <c r="D1627" s="72"/>
      <c r="E1627" s="73"/>
      <c r="F1627" s="73"/>
      <c r="G1627" s="73"/>
      <c r="H1627" s="73"/>
      <c r="I1627" s="73"/>
      <c r="J1627" s="73"/>
      <c r="K1627" s="73"/>
      <c r="L1627" s="73"/>
      <c r="M1627" s="73"/>
      <c r="N1627" s="73"/>
      <c r="O1627" s="73"/>
      <c r="P1627" s="73"/>
      <c r="Q1627" s="73"/>
      <c r="R1627" s="73"/>
      <c r="S1627" s="73"/>
      <c r="T1627" s="25" t="str">
        <f>IF(COUNTA(B1627:S1627)=0,"",IF(AND(COUNTA(B1627:D1627)=3,COUNTIF('SRF Drop Downs'!$B$2:$B$5,'Sponsor Response Form (SRF)'!E1627),COUNTIF('SRF Drop Downs'!$F$2:$F$5,'Sponsor Response Form (SRF)'!F1627),COUNTIF('SRF Drop Downs'!$C$2:$C$4,'Sponsor Response Form (SRF)'!G1627),COUNTIF('SRF Drop Downs'!$D$2:$D$6,'Sponsor Response Form (SRF)'!H1627),COUNTIF('SRF Drop Downs'!$A$2:$A$5,'Sponsor Response Form (SRF)'!I1627),COUNTIF('SRF Drop Downs'!$A$2:$A$4,'Sponsor Response Form (SRF)'!J1627),COUNTIF('SRF Drop Downs'!$A$2:$A$5,'Sponsor Response Form (SRF)'!K1627),COUNTIF('SRF Drop Downs'!$E$2:$E$7,'Sponsor Response Form (SRF)'!L1627),COUNTIF('SRF Drop Downs'!$A$2:$A$4,'Sponsor Response Form (SRF)'!M1627),COUNTIF('SRF Drop Downs'!$A$2:$A$4,'Sponsor Response Form (SRF)'!N1627),COUNTIF('SRF Drop Downs'!$A$2:$A$4,'Sponsor Response Form (SRF)'!O1627),COUNTIF('SRF Drop Downs'!$A$2:$A$4,'Sponsor Response Form (SRF)'!P1627),COUNTIF('SRF Drop Downs'!$A$2:$A$4,'Sponsor Response Form (SRF)'!Q1627),COUNTIF('SRF Drop Downs'!$A$2:$A$4,'Sponsor Response Form (SRF)'!R1627),COUNTIF('SRF Drop Downs'!$A$2:$A$4,'Sponsor Response Form (SRF)'!S1627)),"Complete","Incomplete"))</f>
        <v/>
      </c>
      <c r="U1627" s="26" t="str">
        <f>IF(T1627="Complete",IF(AND(NOT(ISNA(VLOOKUP(CONCATENATE(E1627,F1627,G1627,H1627,I1627,J1627,K1627,L1627),'SRF Drop Downs'!G:G,1,FALSE))),IF(AND(H1627&lt;&gt;"C3",L1627&lt;&gt;"O5"),IF(SUM(COUNTIF(M1627:S1627,"Y"),COUNTIF(M1627:S1627,"N"))=0,"V","I"),IF(COUNTIF(M1627:S1627,"Y"),"V","I"))="V", IF(AND('Sponsor Response Form (SRF)'!E1627="M1", COUNTIF('OMS Response Form (ORF)'!D:D, C1627)&gt;0), "I", "V")="V"), "Valid","Invalid")," ")</f>
        <v xml:space="preserve"> </v>
      </c>
    </row>
    <row r="1628" spans="2:21" x14ac:dyDescent="0.35">
      <c r="B1628" s="70"/>
      <c r="C1628" s="71"/>
      <c r="D1628" s="72"/>
      <c r="E1628" s="73"/>
      <c r="F1628" s="73"/>
      <c r="G1628" s="73"/>
      <c r="H1628" s="73"/>
      <c r="I1628" s="73"/>
      <c r="J1628" s="73"/>
      <c r="K1628" s="73"/>
      <c r="L1628" s="73"/>
      <c r="M1628" s="73"/>
      <c r="N1628" s="73"/>
      <c r="O1628" s="73"/>
      <c r="P1628" s="73"/>
      <c r="Q1628" s="73"/>
      <c r="R1628" s="73"/>
      <c r="S1628" s="73"/>
      <c r="T1628" s="25" t="str">
        <f>IF(COUNTA(B1628:S1628)=0,"",IF(AND(COUNTA(B1628:D1628)=3,COUNTIF('SRF Drop Downs'!$B$2:$B$5,'Sponsor Response Form (SRF)'!E1628),COUNTIF('SRF Drop Downs'!$F$2:$F$5,'Sponsor Response Form (SRF)'!F1628),COUNTIF('SRF Drop Downs'!$C$2:$C$4,'Sponsor Response Form (SRF)'!G1628),COUNTIF('SRF Drop Downs'!$D$2:$D$6,'Sponsor Response Form (SRF)'!H1628),COUNTIF('SRF Drop Downs'!$A$2:$A$5,'Sponsor Response Form (SRF)'!I1628),COUNTIF('SRF Drop Downs'!$A$2:$A$4,'Sponsor Response Form (SRF)'!J1628),COUNTIF('SRF Drop Downs'!$A$2:$A$5,'Sponsor Response Form (SRF)'!K1628),COUNTIF('SRF Drop Downs'!$E$2:$E$7,'Sponsor Response Form (SRF)'!L1628),COUNTIF('SRF Drop Downs'!$A$2:$A$4,'Sponsor Response Form (SRF)'!M1628),COUNTIF('SRF Drop Downs'!$A$2:$A$4,'Sponsor Response Form (SRF)'!N1628),COUNTIF('SRF Drop Downs'!$A$2:$A$4,'Sponsor Response Form (SRF)'!O1628),COUNTIF('SRF Drop Downs'!$A$2:$A$4,'Sponsor Response Form (SRF)'!P1628),COUNTIF('SRF Drop Downs'!$A$2:$A$4,'Sponsor Response Form (SRF)'!Q1628),COUNTIF('SRF Drop Downs'!$A$2:$A$4,'Sponsor Response Form (SRF)'!R1628),COUNTIF('SRF Drop Downs'!$A$2:$A$4,'Sponsor Response Form (SRF)'!S1628)),"Complete","Incomplete"))</f>
        <v/>
      </c>
      <c r="U1628" s="26" t="str">
        <f>IF(T1628="Complete",IF(AND(NOT(ISNA(VLOOKUP(CONCATENATE(E1628,F1628,G1628,H1628,I1628,J1628,K1628,L1628),'SRF Drop Downs'!G:G,1,FALSE))),IF(AND(H1628&lt;&gt;"C3",L1628&lt;&gt;"O5"),IF(SUM(COUNTIF(M1628:S1628,"Y"),COUNTIF(M1628:S1628,"N"))=0,"V","I"),IF(COUNTIF(M1628:S1628,"Y"),"V","I"))="V", IF(AND('Sponsor Response Form (SRF)'!E1628="M1", COUNTIF('OMS Response Form (ORF)'!D:D, C1628)&gt;0), "I", "V")="V"), "Valid","Invalid")," ")</f>
        <v xml:space="preserve"> </v>
      </c>
    </row>
    <row r="1629" spans="2:21" x14ac:dyDescent="0.35">
      <c r="B1629" s="70"/>
      <c r="C1629" s="71"/>
      <c r="D1629" s="72"/>
      <c r="E1629" s="73"/>
      <c r="F1629" s="73"/>
      <c r="G1629" s="73"/>
      <c r="H1629" s="73"/>
      <c r="I1629" s="73"/>
      <c r="J1629" s="73"/>
      <c r="K1629" s="73"/>
      <c r="L1629" s="73"/>
      <c r="M1629" s="73"/>
      <c r="N1629" s="73"/>
      <c r="O1629" s="73"/>
      <c r="P1629" s="73"/>
      <c r="Q1629" s="73"/>
      <c r="R1629" s="73"/>
      <c r="S1629" s="73"/>
      <c r="T1629" s="25" t="str">
        <f>IF(COUNTA(B1629:S1629)=0,"",IF(AND(COUNTA(B1629:D1629)=3,COUNTIF('SRF Drop Downs'!$B$2:$B$5,'Sponsor Response Form (SRF)'!E1629),COUNTIF('SRF Drop Downs'!$F$2:$F$5,'Sponsor Response Form (SRF)'!F1629),COUNTIF('SRF Drop Downs'!$C$2:$C$4,'Sponsor Response Form (SRF)'!G1629),COUNTIF('SRF Drop Downs'!$D$2:$D$6,'Sponsor Response Form (SRF)'!H1629),COUNTIF('SRF Drop Downs'!$A$2:$A$5,'Sponsor Response Form (SRF)'!I1629),COUNTIF('SRF Drop Downs'!$A$2:$A$4,'Sponsor Response Form (SRF)'!J1629),COUNTIF('SRF Drop Downs'!$A$2:$A$5,'Sponsor Response Form (SRF)'!K1629),COUNTIF('SRF Drop Downs'!$E$2:$E$7,'Sponsor Response Form (SRF)'!L1629),COUNTIF('SRF Drop Downs'!$A$2:$A$4,'Sponsor Response Form (SRF)'!M1629),COUNTIF('SRF Drop Downs'!$A$2:$A$4,'Sponsor Response Form (SRF)'!N1629),COUNTIF('SRF Drop Downs'!$A$2:$A$4,'Sponsor Response Form (SRF)'!O1629),COUNTIF('SRF Drop Downs'!$A$2:$A$4,'Sponsor Response Form (SRF)'!P1629),COUNTIF('SRF Drop Downs'!$A$2:$A$4,'Sponsor Response Form (SRF)'!Q1629),COUNTIF('SRF Drop Downs'!$A$2:$A$4,'Sponsor Response Form (SRF)'!R1629),COUNTIF('SRF Drop Downs'!$A$2:$A$4,'Sponsor Response Form (SRF)'!S1629)),"Complete","Incomplete"))</f>
        <v/>
      </c>
      <c r="U1629" s="26" t="str">
        <f>IF(T1629="Complete",IF(AND(NOT(ISNA(VLOOKUP(CONCATENATE(E1629,F1629,G1629,H1629,I1629,J1629,K1629,L1629),'SRF Drop Downs'!G:G,1,FALSE))),IF(AND(H1629&lt;&gt;"C3",L1629&lt;&gt;"O5"),IF(SUM(COUNTIF(M1629:S1629,"Y"),COUNTIF(M1629:S1629,"N"))=0,"V","I"),IF(COUNTIF(M1629:S1629,"Y"),"V","I"))="V", IF(AND('Sponsor Response Form (SRF)'!E1629="M1", COUNTIF('OMS Response Form (ORF)'!D:D, C1629)&gt;0), "I", "V")="V"), "Valid","Invalid")," ")</f>
        <v xml:space="preserve"> </v>
      </c>
    </row>
    <row r="1630" spans="2:21" x14ac:dyDescent="0.35">
      <c r="B1630" s="70"/>
      <c r="C1630" s="71"/>
      <c r="D1630" s="72"/>
      <c r="E1630" s="73"/>
      <c r="F1630" s="73"/>
      <c r="G1630" s="73"/>
      <c r="H1630" s="73"/>
      <c r="I1630" s="73"/>
      <c r="J1630" s="73"/>
      <c r="K1630" s="73"/>
      <c r="L1630" s="73"/>
      <c r="M1630" s="73"/>
      <c r="N1630" s="73"/>
      <c r="O1630" s="73"/>
      <c r="P1630" s="73"/>
      <c r="Q1630" s="73"/>
      <c r="R1630" s="73"/>
      <c r="S1630" s="73"/>
      <c r="T1630" s="25" t="str">
        <f>IF(COUNTA(B1630:S1630)=0,"",IF(AND(COUNTA(B1630:D1630)=3,COUNTIF('SRF Drop Downs'!$B$2:$B$5,'Sponsor Response Form (SRF)'!E1630),COUNTIF('SRF Drop Downs'!$F$2:$F$5,'Sponsor Response Form (SRF)'!F1630),COUNTIF('SRF Drop Downs'!$C$2:$C$4,'Sponsor Response Form (SRF)'!G1630),COUNTIF('SRF Drop Downs'!$D$2:$D$6,'Sponsor Response Form (SRF)'!H1630),COUNTIF('SRF Drop Downs'!$A$2:$A$5,'Sponsor Response Form (SRF)'!I1630),COUNTIF('SRF Drop Downs'!$A$2:$A$4,'Sponsor Response Form (SRF)'!J1630),COUNTIF('SRF Drop Downs'!$A$2:$A$5,'Sponsor Response Form (SRF)'!K1630),COUNTIF('SRF Drop Downs'!$E$2:$E$7,'Sponsor Response Form (SRF)'!L1630),COUNTIF('SRF Drop Downs'!$A$2:$A$4,'Sponsor Response Form (SRF)'!M1630),COUNTIF('SRF Drop Downs'!$A$2:$A$4,'Sponsor Response Form (SRF)'!N1630),COUNTIF('SRF Drop Downs'!$A$2:$A$4,'Sponsor Response Form (SRF)'!O1630),COUNTIF('SRF Drop Downs'!$A$2:$A$4,'Sponsor Response Form (SRF)'!P1630),COUNTIF('SRF Drop Downs'!$A$2:$A$4,'Sponsor Response Form (SRF)'!Q1630),COUNTIF('SRF Drop Downs'!$A$2:$A$4,'Sponsor Response Form (SRF)'!R1630),COUNTIF('SRF Drop Downs'!$A$2:$A$4,'Sponsor Response Form (SRF)'!S1630)),"Complete","Incomplete"))</f>
        <v/>
      </c>
      <c r="U1630" s="26" t="str">
        <f>IF(T1630="Complete",IF(AND(NOT(ISNA(VLOOKUP(CONCATENATE(E1630,F1630,G1630,H1630,I1630,J1630,K1630,L1630),'SRF Drop Downs'!G:G,1,FALSE))),IF(AND(H1630&lt;&gt;"C3",L1630&lt;&gt;"O5"),IF(SUM(COUNTIF(M1630:S1630,"Y"),COUNTIF(M1630:S1630,"N"))=0,"V","I"),IF(COUNTIF(M1630:S1630,"Y"),"V","I"))="V", IF(AND('Sponsor Response Form (SRF)'!E1630="M1", COUNTIF('OMS Response Form (ORF)'!D:D, C1630)&gt;0), "I", "V")="V"), "Valid","Invalid")," ")</f>
        <v xml:space="preserve"> </v>
      </c>
    </row>
    <row r="1631" spans="2:21" x14ac:dyDescent="0.35">
      <c r="B1631" s="70"/>
      <c r="C1631" s="71"/>
      <c r="D1631" s="72"/>
      <c r="E1631" s="73"/>
      <c r="F1631" s="73"/>
      <c r="G1631" s="73"/>
      <c r="H1631" s="73"/>
      <c r="I1631" s="73"/>
      <c r="J1631" s="73"/>
      <c r="K1631" s="73"/>
      <c r="L1631" s="73"/>
      <c r="M1631" s="73"/>
      <c r="N1631" s="73"/>
      <c r="O1631" s="73"/>
      <c r="P1631" s="73"/>
      <c r="Q1631" s="73"/>
      <c r="R1631" s="73"/>
      <c r="S1631" s="73"/>
      <c r="T1631" s="25" t="str">
        <f>IF(COUNTA(B1631:S1631)=0,"",IF(AND(COUNTA(B1631:D1631)=3,COUNTIF('SRF Drop Downs'!$B$2:$B$5,'Sponsor Response Form (SRF)'!E1631),COUNTIF('SRF Drop Downs'!$F$2:$F$5,'Sponsor Response Form (SRF)'!F1631),COUNTIF('SRF Drop Downs'!$C$2:$C$4,'Sponsor Response Form (SRF)'!G1631),COUNTIF('SRF Drop Downs'!$D$2:$D$6,'Sponsor Response Form (SRF)'!H1631),COUNTIF('SRF Drop Downs'!$A$2:$A$5,'Sponsor Response Form (SRF)'!I1631),COUNTIF('SRF Drop Downs'!$A$2:$A$4,'Sponsor Response Form (SRF)'!J1631),COUNTIF('SRF Drop Downs'!$A$2:$A$5,'Sponsor Response Form (SRF)'!K1631),COUNTIF('SRF Drop Downs'!$E$2:$E$7,'Sponsor Response Form (SRF)'!L1631),COUNTIF('SRF Drop Downs'!$A$2:$A$4,'Sponsor Response Form (SRF)'!M1631),COUNTIF('SRF Drop Downs'!$A$2:$A$4,'Sponsor Response Form (SRF)'!N1631),COUNTIF('SRF Drop Downs'!$A$2:$A$4,'Sponsor Response Form (SRF)'!O1631),COUNTIF('SRF Drop Downs'!$A$2:$A$4,'Sponsor Response Form (SRF)'!P1631),COUNTIF('SRF Drop Downs'!$A$2:$A$4,'Sponsor Response Form (SRF)'!Q1631),COUNTIF('SRF Drop Downs'!$A$2:$A$4,'Sponsor Response Form (SRF)'!R1631),COUNTIF('SRF Drop Downs'!$A$2:$A$4,'Sponsor Response Form (SRF)'!S1631)),"Complete","Incomplete"))</f>
        <v/>
      </c>
      <c r="U1631" s="26" t="str">
        <f>IF(T1631="Complete",IF(AND(NOT(ISNA(VLOOKUP(CONCATENATE(E1631,F1631,G1631,H1631,I1631,J1631,K1631,L1631),'SRF Drop Downs'!G:G,1,FALSE))),IF(AND(H1631&lt;&gt;"C3",L1631&lt;&gt;"O5"),IF(SUM(COUNTIF(M1631:S1631,"Y"),COUNTIF(M1631:S1631,"N"))=0,"V","I"),IF(COUNTIF(M1631:S1631,"Y"),"V","I"))="V", IF(AND('Sponsor Response Form (SRF)'!E1631="M1", COUNTIF('OMS Response Form (ORF)'!D:D, C1631)&gt;0), "I", "V")="V"), "Valid","Invalid")," ")</f>
        <v xml:space="preserve"> </v>
      </c>
    </row>
    <row r="1632" spans="2:21" x14ac:dyDescent="0.35">
      <c r="B1632" s="70"/>
      <c r="C1632" s="71"/>
      <c r="D1632" s="72"/>
      <c r="E1632" s="73"/>
      <c r="F1632" s="73"/>
      <c r="G1632" s="73"/>
      <c r="H1632" s="73"/>
      <c r="I1632" s="73"/>
      <c r="J1632" s="73"/>
      <c r="K1632" s="73"/>
      <c r="L1632" s="73"/>
      <c r="M1632" s="73"/>
      <c r="N1632" s="73"/>
      <c r="O1632" s="73"/>
      <c r="P1632" s="73"/>
      <c r="Q1632" s="73"/>
      <c r="R1632" s="73"/>
      <c r="S1632" s="73"/>
      <c r="T1632" s="25" t="str">
        <f>IF(COUNTA(B1632:S1632)=0,"",IF(AND(COUNTA(B1632:D1632)=3,COUNTIF('SRF Drop Downs'!$B$2:$B$5,'Sponsor Response Form (SRF)'!E1632),COUNTIF('SRF Drop Downs'!$F$2:$F$5,'Sponsor Response Form (SRF)'!F1632),COUNTIF('SRF Drop Downs'!$C$2:$C$4,'Sponsor Response Form (SRF)'!G1632),COUNTIF('SRF Drop Downs'!$D$2:$D$6,'Sponsor Response Form (SRF)'!H1632),COUNTIF('SRF Drop Downs'!$A$2:$A$5,'Sponsor Response Form (SRF)'!I1632),COUNTIF('SRF Drop Downs'!$A$2:$A$4,'Sponsor Response Form (SRF)'!J1632),COUNTIF('SRF Drop Downs'!$A$2:$A$5,'Sponsor Response Form (SRF)'!K1632),COUNTIF('SRF Drop Downs'!$E$2:$E$7,'Sponsor Response Form (SRF)'!L1632),COUNTIF('SRF Drop Downs'!$A$2:$A$4,'Sponsor Response Form (SRF)'!M1632),COUNTIF('SRF Drop Downs'!$A$2:$A$4,'Sponsor Response Form (SRF)'!N1632),COUNTIF('SRF Drop Downs'!$A$2:$A$4,'Sponsor Response Form (SRF)'!O1632),COUNTIF('SRF Drop Downs'!$A$2:$A$4,'Sponsor Response Form (SRF)'!P1632),COUNTIF('SRF Drop Downs'!$A$2:$A$4,'Sponsor Response Form (SRF)'!Q1632),COUNTIF('SRF Drop Downs'!$A$2:$A$4,'Sponsor Response Form (SRF)'!R1632),COUNTIF('SRF Drop Downs'!$A$2:$A$4,'Sponsor Response Form (SRF)'!S1632)),"Complete","Incomplete"))</f>
        <v/>
      </c>
      <c r="U1632" s="26" t="str">
        <f>IF(T1632="Complete",IF(AND(NOT(ISNA(VLOOKUP(CONCATENATE(E1632,F1632,G1632,H1632,I1632,J1632,K1632,L1632),'SRF Drop Downs'!G:G,1,FALSE))),IF(AND(H1632&lt;&gt;"C3",L1632&lt;&gt;"O5"),IF(SUM(COUNTIF(M1632:S1632,"Y"),COUNTIF(M1632:S1632,"N"))=0,"V","I"),IF(COUNTIF(M1632:S1632,"Y"),"V","I"))="V", IF(AND('Sponsor Response Form (SRF)'!E1632="M1", COUNTIF('OMS Response Form (ORF)'!D:D, C1632)&gt;0), "I", "V")="V"), "Valid","Invalid")," ")</f>
        <v xml:space="preserve"> </v>
      </c>
    </row>
    <row r="1633" spans="2:21" x14ac:dyDescent="0.35">
      <c r="B1633" s="70"/>
      <c r="C1633" s="71"/>
      <c r="D1633" s="72"/>
      <c r="E1633" s="73"/>
      <c r="F1633" s="73"/>
      <c r="G1633" s="73"/>
      <c r="H1633" s="73"/>
      <c r="I1633" s="73"/>
      <c r="J1633" s="73"/>
      <c r="K1633" s="73"/>
      <c r="L1633" s="73"/>
      <c r="M1633" s="73"/>
      <c r="N1633" s="73"/>
      <c r="O1633" s="73"/>
      <c r="P1633" s="73"/>
      <c r="Q1633" s="73"/>
      <c r="R1633" s="73"/>
      <c r="S1633" s="73"/>
      <c r="T1633" s="25" t="str">
        <f>IF(COUNTA(B1633:S1633)=0,"",IF(AND(COUNTA(B1633:D1633)=3,COUNTIF('SRF Drop Downs'!$B$2:$B$5,'Sponsor Response Form (SRF)'!E1633),COUNTIF('SRF Drop Downs'!$F$2:$F$5,'Sponsor Response Form (SRF)'!F1633),COUNTIF('SRF Drop Downs'!$C$2:$C$4,'Sponsor Response Form (SRF)'!G1633),COUNTIF('SRF Drop Downs'!$D$2:$D$6,'Sponsor Response Form (SRF)'!H1633),COUNTIF('SRF Drop Downs'!$A$2:$A$5,'Sponsor Response Form (SRF)'!I1633),COUNTIF('SRF Drop Downs'!$A$2:$A$4,'Sponsor Response Form (SRF)'!J1633),COUNTIF('SRF Drop Downs'!$A$2:$A$5,'Sponsor Response Form (SRF)'!K1633),COUNTIF('SRF Drop Downs'!$E$2:$E$7,'Sponsor Response Form (SRF)'!L1633),COUNTIF('SRF Drop Downs'!$A$2:$A$4,'Sponsor Response Form (SRF)'!M1633),COUNTIF('SRF Drop Downs'!$A$2:$A$4,'Sponsor Response Form (SRF)'!N1633),COUNTIF('SRF Drop Downs'!$A$2:$A$4,'Sponsor Response Form (SRF)'!O1633),COUNTIF('SRF Drop Downs'!$A$2:$A$4,'Sponsor Response Form (SRF)'!P1633),COUNTIF('SRF Drop Downs'!$A$2:$A$4,'Sponsor Response Form (SRF)'!Q1633),COUNTIF('SRF Drop Downs'!$A$2:$A$4,'Sponsor Response Form (SRF)'!R1633),COUNTIF('SRF Drop Downs'!$A$2:$A$4,'Sponsor Response Form (SRF)'!S1633)),"Complete","Incomplete"))</f>
        <v/>
      </c>
      <c r="U1633" s="26" t="str">
        <f>IF(T1633="Complete",IF(AND(NOT(ISNA(VLOOKUP(CONCATENATE(E1633,F1633,G1633,H1633,I1633,J1633,K1633,L1633),'SRF Drop Downs'!G:G,1,FALSE))),IF(AND(H1633&lt;&gt;"C3",L1633&lt;&gt;"O5"),IF(SUM(COUNTIF(M1633:S1633,"Y"),COUNTIF(M1633:S1633,"N"))=0,"V","I"),IF(COUNTIF(M1633:S1633,"Y"),"V","I"))="V", IF(AND('Sponsor Response Form (SRF)'!E1633="M1", COUNTIF('OMS Response Form (ORF)'!D:D, C1633)&gt;0), "I", "V")="V"), "Valid","Invalid")," ")</f>
        <v xml:space="preserve"> </v>
      </c>
    </row>
    <row r="1634" spans="2:21" x14ac:dyDescent="0.35">
      <c r="B1634" s="70"/>
      <c r="C1634" s="71"/>
      <c r="D1634" s="72"/>
      <c r="E1634" s="73"/>
      <c r="F1634" s="73"/>
      <c r="G1634" s="73"/>
      <c r="H1634" s="73"/>
      <c r="I1634" s="73"/>
      <c r="J1634" s="73"/>
      <c r="K1634" s="73"/>
      <c r="L1634" s="73"/>
      <c r="M1634" s="73"/>
      <c r="N1634" s="73"/>
      <c r="O1634" s="73"/>
      <c r="P1634" s="73"/>
      <c r="Q1634" s="73"/>
      <c r="R1634" s="73"/>
      <c r="S1634" s="73"/>
      <c r="T1634" s="25" t="str">
        <f>IF(COUNTA(B1634:S1634)=0,"",IF(AND(COUNTA(B1634:D1634)=3,COUNTIF('SRF Drop Downs'!$B$2:$B$5,'Sponsor Response Form (SRF)'!E1634),COUNTIF('SRF Drop Downs'!$F$2:$F$5,'Sponsor Response Form (SRF)'!F1634),COUNTIF('SRF Drop Downs'!$C$2:$C$4,'Sponsor Response Form (SRF)'!G1634),COUNTIF('SRF Drop Downs'!$D$2:$D$6,'Sponsor Response Form (SRF)'!H1634),COUNTIF('SRF Drop Downs'!$A$2:$A$5,'Sponsor Response Form (SRF)'!I1634),COUNTIF('SRF Drop Downs'!$A$2:$A$4,'Sponsor Response Form (SRF)'!J1634),COUNTIF('SRF Drop Downs'!$A$2:$A$5,'Sponsor Response Form (SRF)'!K1634),COUNTIF('SRF Drop Downs'!$E$2:$E$7,'Sponsor Response Form (SRF)'!L1634),COUNTIF('SRF Drop Downs'!$A$2:$A$4,'Sponsor Response Form (SRF)'!M1634),COUNTIF('SRF Drop Downs'!$A$2:$A$4,'Sponsor Response Form (SRF)'!N1634),COUNTIF('SRF Drop Downs'!$A$2:$A$4,'Sponsor Response Form (SRF)'!O1634),COUNTIF('SRF Drop Downs'!$A$2:$A$4,'Sponsor Response Form (SRF)'!P1634),COUNTIF('SRF Drop Downs'!$A$2:$A$4,'Sponsor Response Form (SRF)'!Q1634),COUNTIF('SRF Drop Downs'!$A$2:$A$4,'Sponsor Response Form (SRF)'!R1634),COUNTIF('SRF Drop Downs'!$A$2:$A$4,'Sponsor Response Form (SRF)'!S1634)),"Complete","Incomplete"))</f>
        <v/>
      </c>
      <c r="U1634" s="26" t="str">
        <f>IF(T1634="Complete",IF(AND(NOT(ISNA(VLOOKUP(CONCATENATE(E1634,F1634,G1634,H1634,I1634,J1634,K1634,L1634),'SRF Drop Downs'!G:G,1,FALSE))),IF(AND(H1634&lt;&gt;"C3",L1634&lt;&gt;"O5"),IF(SUM(COUNTIF(M1634:S1634,"Y"),COUNTIF(M1634:S1634,"N"))=0,"V","I"),IF(COUNTIF(M1634:S1634,"Y"),"V","I"))="V", IF(AND('Sponsor Response Form (SRF)'!E1634="M1", COUNTIF('OMS Response Form (ORF)'!D:D, C1634)&gt;0), "I", "V")="V"), "Valid","Invalid")," ")</f>
        <v xml:space="preserve"> </v>
      </c>
    </row>
    <row r="1635" spans="2:21" x14ac:dyDescent="0.35">
      <c r="B1635" s="70"/>
      <c r="C1635" s="71"/>
      <c r="D1635" s="72"/>
      <c r="E1635" s="73"/>
      <c r="F1635" s="73"/>
      <c r="G1635" s="73"/>
      <c r="H1635" s="73"/>
      <c r="I1635" s="73"/>
      <c r="J1635" s="73"/>
      <c r="K1635" s="73"/>
      <c r="L1635" s="73"/>
      <c r="M1635" s="73"/>
      <c r="N1635" s="73"/>
      <c r="O1635" s="73"/>
      <c r="P1635" s="73"/>
      <c r="Q1635" s="73"/>
      <c r="R1635" s="73"/>
      <c r="S1635" s="73"/>
      <c r="T1635" s="25" t="str">
        <f>IF(COUNTA(B1635:S1635)=0,"",IF(AND(COUNTA(B1635:D1635)=3,COUNTIF('SRF Drop Downs'!$B$2:$B$5,'Sponsor Response Form (SRF)'!E1635),COUNTIF('SRF Drop Downs'!$F$2:$F$5,'Sponsor Response Form (SRF)'!F1635),COUNTIF('SRF Drop Downs'!$C$2:$C$4,'Sponsor Response Form (SRF)'!G1635),COUNTIF('SRF Drop Downs'!$D$2:$D$6,'Sponsor Response Form (SRF)'!H1635),COUNTIF('SRF Drop Downs'!$A$2:$A$5,'Sponsor Response Form (SRF)'!I1635),COUNTIF('SRF Drop Downs'!$A$2:$A$4,'Sponsor Response Form (SRF)'!J1635),COUNTIF('SRF Drop Downs'!$A$2:$A$5,'Sponsor Response Form (SRF)'!K1635),COUNTIF('SRF Drop Downs'!$E$2:$E$7,'Sponsor Response Form (SRF)'!L1635),COUNTIF('SRF Drop Downs'!$A$2:$A$4,'Sponsor Response Form (SRF)'!M1635),COUNTIF('SRF Drop Downs'!$A$2:$A$4,'Sponsor Response Form (SRF)'!N1635),COUNTIF('SRF Drop Downs'!$A$2:$A$4,'Sponsor Response Form (SRF)'!O1635),COUNTIF('SRF Drop Downs'!$A$2:$A$4,'Sponsor Response Form (SRF)'!P1635),COUNTIF('SRF Drop Downs'!$A$2:$A$4,'Sponsor Response Form (SRF)'!Q1635),COUNTIF('SRF Drop Downs'!$A$2:$A$4,'Sponsor Response Form (SRF)'!R1635),COUNTIF('SRF Drop Downs'!$A$2:$A$4,'Sponsor Response Form (SRF)'!S1635)),"Complete","Incomplete"))</f>
        <v/>
      </c>
      <c r="U1635" s="26" t="str">
        <f>IF(T1635="Complete",IF(AND(NOT(ISNA(VLOOKUP(CONCATENATE(E1635,F1635,G1635,H1635,I1635,J1635,K1635,L1635),'SRF Drop Downs'!G:G,1,FALSE))),IF(AND(H1635&lt;&gt;"C3",L1635&lt;&gt;"O5"),IF(SUM(COUNTIF(M1635:S1635,"Y"),COUNTIF(M1635:S1635,"N"))=0,"V","I"),IF(COUNTIF(M1635:S1635,"Y"),"V","I"))="V", IF(AND('Sponsor Response Form (SRF)'!E1635="M1", COUNTIF('OMS Response Form (ORF)'!D:D, C1635)&gt;0), "I", "V")="V"), "Valid","Invalid")," ")</f>
        <v xml:space="preserve"> </v>
      </c>
    </row>
    <row r="1636" spans="2:21" x14ac:dyDescent="0.35">
      <c r="B1636" s="70"/>
      <c r="C1636" s="71"/>
      <c r="D1636" s="72"/>
      <c r="E1636" s="73"/>
      <c r="F1636" s="73"/>
      <c r="G1636" s="73"/>
      <c r="H1636" s="73"/>
      <c r="I1636" s="73"/>
      <c r="J1636" s="73"/>
      <c r="K1636" s="73"/>
      <c r="L1636" s="73"/>
      <c r="M1636" s="73"/>
      <c r="N1636" s="73"/>
      <c r="O1636" s="73"/>
      <c r="P1636" s="73"/>
      <c r="Q1636" s="73"/>
      <c r="R1636" s="73"/>
      <c r="S1636" s="73"/>
      <c r="T1636" s="25" t="str">
        <f>IF(COUNTA(B1636:S1636)=0,"",IF(AND(COUNTA(B1636:D1636)=3,COUNTIF('SRF Drop Downs'!$B$2:$B$5,'Sponsor Response Form (SRF)'!E1636),COUNTIF('SRF Drop Downs'!$F$2:$F$5,'Sponsor Response Form (SRF)'!F1636),COUNTIF('SRF Drop Downs'!$C$2:$C$4,'Sponsor Response Form (SRF)'!G1636),COUNTIF('SRF Drop Downs'!$D$2:$D$6,'Sponsor Response Form (SRF)'!H1636),COUNTIF('SRF Drop Downs'!$A$2:$A$5,'Sponsor Response Form (SRF)'!I1636),COUNTIF('SRF Drop Downs'!$A$2:$A$4,'Sponsor Response Form (SRF)'!J1636),COUNTIF('SRF Drop Downs'!$A$2:$A$5,'Sponsor Response Form (SRF)'!K1636),COUNTIF('SRF Drop Downs'!$E$2:$E$7,'Sponsor Response Form (SRF)'!L1636),COUNTIF('SRF Drop Downs'!$A$2:$A$4,'Sponsor Response Form (SRF)'!M1636),COUNTIF('SRF Drop Downs'!$A$2:$A$4,'Sponsor Response Form (SRF)'!N1636),COUNTIF('SRF Drop Downs'!$A$2:$A$4,'Sponsor Response Form (SRF)'!O1636),COUNTIF('SRF Drop Downs'!$A$2:$A$4,'Sponsor Response Form (SRF)'!P1636),COUNTIF('SRF Drop Downs'!$A$2:$A$4,'Sponsor Response Form (SRF)'!Q1636),COUNTIF('SRF Drop Downs'!$A$2:$A$4,'Sponsor Response Form (SRF)'!R1636),COUNTIF('SRF Drop Downs'!$A$2:$A$4,'Sponsor Response Form (SRF)'!S1636)),"Complete","Incomplete"))</f>
        <v/>
      </c>
      <c r="U1636" s="26" t="str">
        <f>IF(T1636="Complete",IF(AND(NOT(ISNA(VLOOKUP(CONCATENATE(E1636,F1636,G1636,H1636,I1636,J1636,K1636,L1636),'SRF Drop Downs'!G:G,1,FALSE))),IF(AND(H1636&lt;&gt;"C3",L1636&lt;&gt;"O5"),IF(SUM(COUNTIF(M1636:S1636,"Y"),COUNTIF(M1636:S1636,"N"))=0,"V","I"),IF(COUNTIF(M1636:S1636,"Y"),"V","I"))="V", IF(AND('Sponsor Response Form (SRF)'!E1636="M1", COUNTIF('OMS Response Form (ORF)'!D:D, C1636)&gt;0), "I", "V")="V"), "Valid","Invalid")," ")</f>
        <v xml:space="preserve"> </v>
      </c>
    </row>
    <row r="1637" spans="2:21" x14ac:dyDescent="0.35">
      <c r="B1637" s="70"/>
      <c r="C1637" s="71"/>
      <c r="D1637" s="72"/>
      <c r="E1637" s="73"/>
      <c r="F1637" s="73"/>
      <c r="G1637" s="73"/>
      <c r="H1637" s="73"/>
      <c r="I1637" s="73"/>
      <c r="J1637" s="73"/>
      <c r="K1637" s="73"/>
      <c r="L1637" s="73"/>
      <c r="M1637" s="73"/>
      <c r="N1637" s="73"/>
      <c r="O1637" s="73"/>
      <c r="P1637" s="73"/>
      <c r="Q1637" s="73"/>
      <c r="R1637" s="73"/>
      <c r="S1637" s="73"/>
      <c r="T1637" s="25" t="str">
        <f>IF(COUNTA(B1637:S1637)=0,"",IF(AND(COUNTA(B1637:D1637)=3,COUNTIF('SRF Drop Downs'!$B$2:$B$5,'Sponsor Response Form (SRF)'!E1637),COUNTIF('SRF Drop Downs'!$F$2:$F$5,'Sponsor Response Form (SRF)'!F1637),COUNTIF('SRF Drop Downs'!$C$2:$C$4,'Sponsor Response Form (SRF)'!G1637),COUNTIF('SRF Drop Downs'!$D$2:$D$6,'Sponsor Response Form (SRF)'!H1637),COUNTIF('SRF Drop Downs'!$A$2:$A$5,'Sponsor Response Form (SRF)'!I1637),COUNTIF('SRF Drop Downs'!$A$2:$A$4,'Sponsor Response Form (SRF)'!J1637),COUNTIF('SRF Drop Downs'!$A$2:$A$5,'Sponsor Response Form (SRF)'!K1637),COUNTIF('SRF Drop Downs'!$E$2:$E$7,'Sponsor Response Form (SRF)'!L1637),COUNTIF('SRF Drop Downs'!$A$2:$A$4,'Sponsor Response Form (SRF)'!M1637),COUNTIF('SRF Drop Downs'!$A$2:$A$4,'Sponsor Response Form (SRF)'!N1637),COUNTIF('SRF Drop Downs'!$A$2:$A$4,'Sponsor Response Form (SRF)'!O1637),COUNTIF('SRF Drop Downs'!$A$2:$A$4,'Sponsor Response Form (SRF)'!P1637),COUNTIF('SRF Drop Downs'!$A$2:$A$4,'Sponsor Response Form (SRF)'!Q1637),COUNTIF('SRF Drop Downs'!$A$2:$A$4,'Sponsor Response Form (SRF)'!R1637),COUNTIF('SRF Drop Downs'!$A$2:$A$4,'Sponsor Response Form (SRF)'!S1637)),"Complete","Incomplete"))</f>
        <v/>
      </c>
      <c r="U1637" s="26" t="str">
        <f>IF(T1637="Complete",IF(AND(NOT(ISNA(VLOOKUP(CONCATENATE(E1637,F1637,G1637,H1637,I1637,J1637,K1637,L1637),'SRF Drop Downs'!G:G,1,FALSE))),IF(AND(H1637&lt;&gt;"C3",L1637&lt;&gt;"O5"),IF(SUM(COUNTIF(M1637:S1637,"Y"),COUNTIF(M1637:S1637,"N"))=0,"V","I"),IF(COUNTIF(M1637:S1637,"Y"),"V","I"))="V", IF(AND('Sponsor Response Form (SRF)'!E1637="M1", COUNTIF('OMS Response Form (ORF)'!D:D, C1637)&gt;0), "I", "V")="V"), "Valid","Invalid")," ")</f>
        <v xml:space="preserve"> </v>
      </c>
    </row>
    <row r="1638" spans="2:21" x14ac:dyDescent="0.35">
      <c r="B1638" s="70"/>
      <c r="C1638" s="71"/>
      <c r="D1638" s="72"/>
      <c r="E1638" s="73"/>
      <c r="F1638" s="73"/>
      <c r="G1638" s="73"/>
      <c r="H1638" s="73"/>
      <c r="I1638" s="73"/>
      <c r="J1638" s="73"/>
      <c r="K1638" s="73"/>
      <c r="L1638" s="73"/>
      <c r="M1638" s="73"/>
      <c r="N1638" s="73"/>
      <c r="O1638" s="73"/>
      <c r="P1638" s="73"/>
      <c r="Q1638" s="73"/>
      <c r="R1638" s="73"/>
      <c r="S1638" s="73"/>
      <c r="T1638" s="25" t="str">
        <f>IF(COUNTA(B1638:S1638)=0,"",IF(AND(COUNTA(B1638:D1638)=3,COUNTIF('SRF Drop Downs'!$B$2:$B$5,'Sponsor Response Form (SRF)'!E1638),COUNTIF('SRF Drop Downs'!$F$2:$F$5,'Sponsor Response Form (SRF)'!F1638),COUNTIF('SRF Drop Downs'!$C$2:$C$4,'Sponsor Response Form (SRF)'!G1638),COUNTIF('SRF Drop Downs'!$D$2:$D$6,'Sponsor Response Form (SRF)'!H1638),COUNTIF('SRF Drop Downs'!$A$2:$A$5,'Sponsor Response Form (SRF)'!I1638),COUNTIF('SRF Drop Downs'!$A$2:$A$4,'Sponsor Response Form (SRF)'!J1638),COUNTIF('SRF Drop Downs'!$A$2:$A$5,'Sponsor Response Form (SRF)'!K1638),COUNTIF('SRF Drop Downs'!$E$2:$E$7,'Sponsor Response Form (SRF)'!L1638),COUNTIF('SRF Drop Downs'!$A$2:$A$4,'Sponsor Response Form (SRF)'!M1638),COUNTIF('SRF Drop Downs'!$A$2:$A$4,'Sponsor Response Form (SRF)'!N1638),COUNTIF('SRF Drop Downs'!$A$2:$A$4,'Sponsor Response Form (SRF)'!O1638),COUNTIF('SRF Drop Downs'!$A$2:$A$4,'Sponsor Response Form (SRF)'!P1638),COUNTIF('SRF Drop Downs'!$A$2:$A$4,'Sponsor Response Form (SRF)'!Q1638),COUNTIF('SRF Drop Downs'!$A$2:$A$4,'Sponsor Response Form (SRF)'!R1638),COUNTIF('SRF Drop Downs'!$A$2:$A$4,'Sponsor Response Form (SRF)'!S1638)),"Complete","Incomplete"))</f>
        <v/>
      </c>
      <c r="U1638" s="26" t="str">
        <f>IF(T1638="Complete",IF(AND(NOT(ISNA(VLOOKUP(CONCATENATE(E1638,F1638,G1638,H1638,I1638,J1638,K1638,L1638),'SRF Drop Downs'!G:G,1,FALSE))),IF(AND(H1638&lt;&gt;"C3",L1638&lt;&gt;"O5"),IF(SUM(COUNTIF(M1638:S1638,"Y"),COUNTIF(M1638:S1638,"N"))=0,"V","I"),IF(COUNTIF(M1638:S1638,"Y"),"V","I"))="V", IF(AND('Sponsor Response Form (SRF)'!E1638="M1", COUNTIF('OMS Response Form (ORF)'!D:D, C1638)&gt;0), "I", "V")="V"), "Valid","Invalid")," ")</f>
        <v xml:space="preserve"> </v>
      </c>
    </row>
    <row r="1639" spans="2:21" x14ac:dyDescent="0.35">
      <c r="B1639" s="70"/>
      <c r="C1639" s="71"/>
      <c r="D1639" s="72"/>
      <c r="E1639" s="73"/>
      <c r="F1639" s="73"/>
      <c r="G1639" s="73"/>
      <c r="H1639" s="73"/>
      <c r="I1639" s="73"/>
      <c r="J1639" s="73"/>
      <c r="K1639" s="73"/>
      <c r="L1639" s="73"/>
      <c r="M1639" s="73"/>
      <c r="N1639" s="73"/>
      <c r="O1639" s="73"/>
      <c r="P1639" s="73"/>
      <c r="Q1639" s="73"/>
      <c r="R1639" s="73"/>
      <c r="S1639" s="73"/>
      <c r="T1639" s="25" t="str">
        <f>IF(COUNTA(B1639:S1639)=0,"",IF(AND(COUNTA(B1639:D1639)=3,COUNTIF('SRF Drop Downs'!$B$2:$B$5,'Sponsor Response Form (SRF)'!E1639),COUNTIF('SRF Drop Downs'!$F$2:$F$5,'Sponsor Response Form (SRF)'!F1639),COUNTIF('SRF Drop Downs'!$C$2:$C$4,'Sponsor Response Form (SRF)'!G1639),COUNTIF('SRF Drop Downs'!$D$2:$D$6,'Sponsor Response Form (SRF)'!H1639),COUNTIF('SRF Drop Downs'!$A$2:$A$5,'Sponsor Response Form (SRF)'!I1639),COUNTIF('SRF Drop Downs'!$A$2:$A$4,'Sponsor Response Form (SRF)'!J1639),COUNTIF('SRF Drop Downs'!$A$2:$A$5,'Sponsor Response Form (SRF)'!K1639),COUNTIF('SRF Drop Downs'!$E$2:$E$7,'Sponsor Response Form (SRF)'!L1639),COUNTIF('SRF Drop Downs'!$A$2:$A$4,'Sponsor Response Form (SRF)'!M1639),COUNTIF('SRF Drop Downs'!$A$2:$A$4,'Sponsor Response Form (SRF)'!N1639),COUNTIF('SRF Drop Downs'!$A$2:$A$4,'Sponsor Response Form (SRF)'!O1639),COUNTIF('SRF Drop Downs'!$A$2:$A$4,'Sponsor Response Form (SRF)'!P1639),COUNTIF('SRF Drop Downs'!$A$2:$A$4,'Sponsor Response Form (SRF)'!Q1639),COUNTIF('SRF Drop Downs'!$A$2:$A$4,'Sponsor Response Form (SRF)'!R1639),COUNTIF('SRF Drop Downs'!$A$2:$A$4,'Sponsor Response Form (SRF)'!S1639)),"Complete","Incomplete"))</f>
        <v/>
      </c>
      <c r="U1639" s="26" t="str">
        <f>IF(T1639="Complete",IF(AND(NOT(ISNA(VLOOKUP(CONCATENATE(E1639,F1639,G1639,H1639,I1639,J1639,K1639,L1639),'SRF Drop Downs'!G:G,1,FALSE))),IF(AND(H1639&lt;&gt;"C3",L1639&lt;&gt;"O5"),IF(SUM(COUNTIF(M1639:S1639,"Y"),COUNTIF(M1639:S1639,"N"))=0,"V","I"),IF(COUNTIF(M1639:S1639,"Y"),"V","I"))="V", IF(AND('Sponsor Response Form (SRF)'!E1639="M1", COUNTIF('OMS Response Form (ORF)'!D:D, C1639)&gt;0), "I", "V")="V"), "Valid","Invalid")," ")</f>
        <v xml:space="preserve"> </v>
      </c>
    </row>
    <row r="1640" spans="2:21" x14ac:dyDescent="0.35">
      <c r="B1640" s="70"/>
      <c r="C1640" s="71"/>
      <c r="D1640" s="72"/>
      <c r="E1640" s="73"/>
      <c r="F1640" s="73"/>
      <c r="G1640" s="73"/>
      <c r="H1640" s="73"/>
      <c r="I1640" s="73"/>
      <c r="J1640" s="73"/>
      <c r="K1640" s="73"/>
      <c r="L1640" s="73"/>
      <c r="M1640" s="73"/>
      <c r="N1640" s="73"/>
      <c r="O1640" s="73"/>
      <c r="P1640" s="73"/>
      <c r="Q1640" s="73"/>
      <c r="R1640" s="73"/>
      <c r="S1640" s="73"/>
      <c r="T1640" s="25" t="str">
        <f>IF(COUNTA(B1640:S1640)=0,"",IF(AND(COUNTA(B1640:D1640)=3,COUNTIF('SRF Drop Downs'!$B$2:$B$5,'Sponsor Response Form (SRF)'!E1640),COUNTIF('SRF Drop Downs'!$F$2:$F$5,'Sponsor Response Form (SRF)'!F1640),COUNTIF('SRF Drop Downs'!$C$2:$C$4,'Sponsor Response Form (SRF)'!G1640),COUNTIF('SRF Drop Downs'!$D$2:$D$6,'Sponsor Response Form (SRF)'!H1640),COUNTIF('SRF Drop Downs'!$A$2:$A$5,'Sponsor Response Form (SRF)'!I1640),COUNTIF('SRF Drop Downs'!$A$2:$A$4,'Sponsor Response Form (SRF)'!J1640),COUNTIF('SRF Drop Downs'!$A$2:$A$5,'Sponsor Response Form (SRF)'!K1640),COUNTIF('SRF Drop Downs'!$E$2:$E$7,'Sponsor Response Form (SRF)'!L1640),COUNTIF('SRF Drop Downs'!$A$2:$A$4,'Sponsor Response Form (SRF)'!M1640),COUNTIF('SRF Drop Downs'!$A$2:$A$4,'Sponsor Response Form (SRF)'!N1640),COUNTIF('SRF Drop Downs'!$A$2:$A$4,'Sponsor Response Form (SRF)'!O1640),COUNTIF('SRF Drop Downs'!$A$2:$A$4,'Sponsor Response Form (SRF)'!P1640),COUNTIF('SRF Drop Downs'!$A$2:$A$4,'Sponsor Response Form (SRF)'!Q1640),COUNTIF('SRF Drop Downs'!$A$2:$A$4,'Sponsor Response Form (SRF)'!R1640),COUNTIF('SRF Drop Downs'!$A$2:$A$4,'Sponsor Response Form (SRF)'!S1640)),"Complete","Incomplete"))</f>
        <v/>
      </c>
      <c r="U1640" s="26" t="str">
        <f>IF(T1640="Complete",IF(AND(NOT(ISNA(VLOOKUP(CONCATENATE(E1640,F1640,G1640,H1640,I1640,J1640,K1640,L1640),'SRF Drop Downs'!G:G,1,FALSE))),IF(AND(H1640&lt;&gt;"C3",L1640&lt;&gt;"O5"),IF(SUM(COUNTIF(M1640:S1640,"Y"),COUNTIF(M1640:S1640,"N"))=0,"V","I"),IF(COUNTIF(M1640:S1640,"Y"),"V","I"))="V", IF(AND('Sponsor Response Form (SRF)'!E1640="M1", COUNTIF('OMS Response Form (ORF)'!D:D, C1640)&gt;0), "I", "V")="V"), "Valid","Invalid")," ")</f>
        <v xml:space="preserve"> </v>
      </c>
    </row>
    <row r="1641" spans="2:21" x14ac:dyDescent="0.35">
      <c r="B1641" s="70"/>
      <c r="C1641" s="71"/>
      <c r="D1641" s="72"/>
      <c r="E1641" s="73"/>
      <c r="F1641" s="73"/>
      <c r="G1641" s="73"/>
      <c r="H1641" s="73"/>
      <c r="I1641" s="73"/>
      <c r="J1641" s="73"/>
      <c r="K1641" s="73"/>
      <c r="L1641" s="73"/>
      <c r="M1641" s="73"/>
      <c r="N1641" s="73"/>
      <c r="O1641" s="73"/>
      <c r="P1641" s="73"/>
      <c r="Q1641" s="73"/>
      <c r="R1641" s="73"/>
      <c r="S1641" s="73"/>
      <c r="T1641" s="25" t="str">
        <f>IF(COUNTA(B1641:S1641)=0,"",IF(AND(COUNTA(B1641:D1641)=3,COUNTIF('SRF Drop Downs'!$B$2:$B$5,'Sponsor Response Form (SRF)'!E1641),COUNTIF('SRF Drop Downs'!$F$2:$F$5,'Sponsor Response Form (SRF)'!F1641),COUNTIF('SRF Drop Downs'!$C$2:$C$4,'Sponsor Response Form (SRF)'!G1641),COUNTIF('SRF Drop Downs'!$D$2:$D$6,'Sponsor Response Form (SRF)'!H1641),COUNTIF('SRF Drop Downs'!$A$2:$A$5,'Sponsor Response Form (SRF)'!I1641),COUNTIF('SRF Drop Downs'!$A$2:$A$4,'Sponsor Response Form (SRF)'!J1641),COUNTIF('SRF Drop Downs'!$A$2:$A$5,'Sponsor Response Form (SRF)'!K1641),COUNTIF('SRF Drop Downs'!$E$2:$E$7,'Sponsor Response Form (SRF)'!L1641),COUNTIF('SRF Drop Downs'!$A$2:$A$4,'Sponsor Response Form (SRF)'!M1641),COUNTIF('SRF Drop Downs'!$A$2:$A$4,'Sponsor Response Form (SRF)'!N1641),COUNTIF('SRF Drop Downs'!$A$2:$A$4,'Sponsor Response Form (SRF)'!O1641),COUNTIF('SRF Drop Downs'!$A$2:$A$4,'Sponsor Response Form (SRF)'!P1641),COUNTIF('SRF Drop Downs'!$A$2:$A$4,'Sponsor Response Form (SRF)'!Q1641),COUNTIF('SRF Drop Downs'!$A$2:$A$4,'Sponsor Response Form (SRF)'!R1641),COUNTIF('SRF Drop Downs'!$A$2:$A$4,'Sponsor Response Form (SRF)'!S1641)),"Complete","Incomplete"))</f>
        <v/>
      </c>
      <c r="U1641" s="26" t="str">
        <f>IF(T1641="Complete",IF(AND(NOT(ISNA(VLOOKUP(CONCATENATE(E1641,F1641,G1641,H1641,I1641,J1641,K1641,L1641),'SRF Drop Downs'!G:G,1,FALSE))),IF(AND(H1641&lt;&gt;"C3",L1641&lt;&gt;"O5"),IF(SUM(COUNTIF(M1641:S1641,"Y"),COUNTIF(M1641:S1641,"N"))=0,"V","I"),IF(COUNTIF(M1641:S1641,"Y"),"V","I"))="V", IF(AND('Sponsor Response Form (SRF)'!E1641="M1", COUNTIF('OMS Response Form (ORF)'!D:D, C1641)&gt;0), "I", "V")="V"), "Valid","Invalid")," ")</f>
        <v xml:space="preserve"> </v>
      </c>
    </row>
    <row r="1642" spans="2:21" x14ac:dyDescent="0.35">
      <c r="B1642" s="70"/>
      <c r="C1642" s="71"/>
      <c r="D1642" s="72"/>
      <c r="E1642" s="73"/>
      <c r="F1642" s="73"/>
      <c r="G1642" s="73"/>
      <c r="H1642" s="73"/>
      <c r="I1642" s="73"/>
      <c r="J1642" s="73"/>
      <c r="K1642" s="73"/>
      <c r="L1642" s="73"/>
      <c r="M1642" s="73"/>
      <c r="N1642" s="73"/>
      <c r="O1642" s="73"/>
      <c r="P1642" s="73"/>
      <c r="Q1642" s="73"/>
      <c r="R1642" s="73"/>
      <c r="S1642" s="73"/>
      <c r="T1642" s="25" t="str">
        <f>IF(COUNTA(B1642:S1642)=0,"",IF(AND(COUNTA(B1642:D1642)=3,COUNTIF('SRF Drop Downs'!$B$2:$B$5,'Sponsor Response Form (SRF)'!E1642),COUNTIF('SRF Drop Downs'!$F$2:$F$5,'Sponsor Response Form (SRF)'!F1642),COUNTIF('SRF Drop Downs'!$C$2:$C$4,'Sponsor Response Form (SRF)'!G1642),COUNTIF('SRF Drop Downs'!$D$2:$D$6,'Sponsor Response Form (SRF)'!H1642),COUNTIF('SRF Drop Downs'!$A$2:$A$5,'Sponsor Response Form (SRF)'!I1642),COUNTIF('SRF Drop Downs'!$A$2:$A$4,'Sponsor Response Form (SRF)'!J1642),COUNTIF('SRF Drop Downs'!$A$2:$A$5,'Sponsor Response Form (SRF)'!K1642),COUNTIF('SRF Drop Downs'!$E$2:$E$7,'Sponsor Response Form (SRF)'!L1642),COUNTIF('SRF Drop Downs'!$A$2:$A$4,'Sponsor Response Form (SRF)'!M1642),COUNTIF('SRF Drop Downs'!$A$2:$A$4,'Sponsor Response Form (SRF)'!N1642),COUNTIF('SRF Drop Downs'!$A$2:$A$4,'Sponsor Response Form (SRF)'!O1642),COUNTIF('SRF Drop Downs'!$A$2:$A$4,'Sponsor Response Form (SRF)'!P1642),COUNTIF('SRF Drop Downs'!$A$2:$A$4,'Sponsor Response Form (SRF)'!Q1642),COUNTIF('SRF Drop Downs'!$A$2:$A$4,'Sponsor Response Form (SRF)'!R1642),COUNTIF('SRF Drop Downs'!$A$2:$A$4,'Sponsor Response Form (SRF)'!S1642)),"Complete","Incomplete"))</f>
        <v/>
      </c>
      <c r="U1642" s="26" t="str">
        <f>IF(T1642="Complete",IF(AND(NOT(ISNA(VLOOKUP(CONCATENATE(E1642,F1642,G1642,H1642,I1642,J1642,K1642,L1642),'SRF Drop Downs'!G:G,1,FALSE))),IF(AND(H1642&lt;&gt;"C3",L1642&lt;&gt;"O5"),IF(SUM(COUNTIF(M1642:S1642,"Y"),COUNTIF(M1642:S1642,"N"))=0,"V","I"),IF(COUNTIF(M1642:S1642,"Y"),"V","I"))="V", IF(AND('Sponsor Response Form (SRF)'!E1642="M1", COUNTIF('OMS Response Form (ORF)'!D:D, C1642)&gt;0), "I", "V")="V"), "Valid","Invalid")," ")</f>
        <v xml:space="preserve"> </v>
      </c>
    </row>
    <row r="1643" spans="2:21" x14ac:dyDescent="0.35">
      <c r="B1643" s="70"/>
      <c r="C1643" s="71"/>
      <c r="D1643" s="72"/>
      <c r="E1643" s="73"/>
      <c r="F1643" s="73"/>
      <c r="G1643" s="73"/>
      <c r="H1643" s="73"/>
      <c r="I1643" s="73"/>
      <c r="J1643" s="73"/>
      <c r="K1643" s="73"/>
      <c r="L1643" s="73"/>
      <c r="M1643" s="73"/>
      <c r="N1643" s="73"/>
      <c r="O1643" s="73"/>
      <c r="P1643" s="73"/>
      <c r="Q1643" s="73"/>
      <c r="R1643" s="73"/>
      <c r="S1643" s="73"/>
      <c r="T1643" s="25" t="str">
        <f>IF(COUNTA(B1643:S1643)=0,"",IF(AND(COUNTA(B1643:D1643)=3,COUNTIF('SRF Drop Downs'!$B$2:$B$5,'Sponsor Response Form (SRF)'!E1643),COUNTIF('SRF Drop Downs'!$F$2:$F$5,'Sponsor Response Form (SRF)'!F1643),COUNTIF('SRF Drop Downs'!$C$2:$C$4,'Sponsor Response Form (SRF)'!G1643),COUNTIF('SRF Drop Downs'!$D$2:$D$6,'Sponsor Response Form (SRF)'!H1643),COUNTIF('SRF Drop Downs'!$A$2:$A$5,'Sponsor Response Form (SRF)'!I1643),COUNTIF('SRF Drop Downs'!$A$2:$A$4,'Sponsor Response Form (SRF)'!J1643),COUNTIF('SRF Drop Downs'!$A$2:$A$5,'Sponsor Response Form (SRF)'!K1643),COUNTIF('SRF Drop Downs'!$E$2:$E$7,'Sponsor Response Form (SRF)'!L1643),COUNTIF('SRF Drop Downs'!$A$2:$A$4,'Sponsor Response Form (SRF)'!M1643),COUNTIF('SRF Drop Downs'!$A$2:$A$4,'Sponsor Response Form (SRF)'!N1643),COUNTIF('SRF Drop Downs'!$A$2:$A$4,'Sponsor Response Form (SRF)'!O1643),COUNTIF('SRF Drop Downs'!$A$2:$A$4,'Sponsor Response Form (SRF)'!P1643),COUNTIF('SRF Drop Downs'!$A$2:$A$4,'Sponsor Response Form (SRF)'!Q1643),COUNTIF('SRF Drop Downs'!$A$2:$A$4,'Sponsor Response Form (SRF)'!R1643),COUNTIF('SRF Drop Downs'!$A$2:$A$4,'Sponsor Response Form (SRF)'!S1643)),"Complete","Incomplete"))</f>
        <v/>
      </c>
      <c r="U1643" s="26" t="str">
        <f>IF(T1643="Complete",IF(AND(NOT(ISNA(VLOOKUP(CONCATENATE(E1643,F1643,G1643,H1643,I1643,J1643,K1643,L1643),'SRF Drop Downs'!G:G,1,FALSE))),IF(AND(H1643&lt;&gt;"C3",L1643&lt;&gt;"O5"),IF(SUM(COUNTIF(M1643:S1643,"Y"),COUNTIF(M1643:S1643,"N"))=0,"V","I"),IF(COUNTIF(M1643:S1643,"Y"),"V","I"))="V", IF(AND('Sponsor Response Form (SRF)'!E1643="M1", COUNTIF('OMS Response Form (ORF)'!D:D, C1643)&gt;0), "I", "V")="V"), "Valid","Invalid")," ")</f>
        <v xml:space="preserve"> </v>
      </c>
    </row>
    <row r="1644" spans="2:21" x14ac:dyDescent="0.35">
      <c r="B1644" s="70"/>
      <c r="C1644" s="71"/>
      <c r="D1644" s="72"/>
      <c r="E1644" s="73"/>
      <c r="F1644" s="73"/>
      <c r="G1644" s="73"/>
      <c r="H1644" s="73"/>
      <c r="I1644" s="73"/>
      <c r="J1644" s="73"/>
      <c r="K1644" s="73"/>
      <c r="L1644" s="73"/>
      <c r="M1644" s="73"/>
      <c r="N1644" s="73"/>
      <c r="O1644" s="73"/>
      <c r="P1644" s="73"/>
      <c r="Q1644" s="73"/>
      <c r="R1644" s="73"/>
      <c r="S1644" s="73"/>
      <c r="T1644" s="25" t="str">
        <f>IF(COUNTA(B1644:S1644)=0,"",IF(AND(COUNTA(B1644:D1644)=3,COUNTIF('SRF Drop Downs'!$B$2:$B$5,'Sponsor Response Form (SRF)'!E1644),COUNTIF('SRF Drop Downs'!$F$2:$F$5,'Sponsor Response Form (SRF)'!F1644),COUNTIF('SRF Drop Downs'!$C$2:$C$4,'Sponsor Response Form (SRF)'!G1644),COUNTIF('SRF Drop Downs'!$D$2:$D$6,'Sponsor Response Form (SRF)'!H1644),COUNTIF('SRF Drop Downs'!$A$2:$A$5,'Sponsor Response Form (SRF)'!I1644),COUNTIF('SRF Drop Downs'!$A$2:$A$4,'Sponsor Response Form (SRF)'!J1644),COUNTIF('SRF Drop Downs'!$A$2:$A$5,'Sponsor Response Form (SRF)'!K1644),COUNTIF('SRF Drop Downs'!$E$2:$E$7,'Sponsor Response Form (SRF)'!L1644),COUNTIF('SRF Drop Downs'!$A$2:$A$4,'Sponsor Response Form (SRF)'!M1644),COUNTIF('SRF Drop Downs'!$A$2:$A$4,'Sponsor Response Form (SRF)'!N1644),COUNTIF('SRF Drop Downs'!$A$2:$A$4,'Sponsor Response Form (SRF)'!O1644),COUNTIF('SRF Drop Downs'!$A$2:$A$4,'Sponsor Response Form (SRF)'!P1644),COUNTIF('SRF Drop Downs'!$A$2:$A$4,'Sponsor Response Form (SRF)'!Q1644),COUNTIF('SRF Drop Downs'!$A$2:$A$4,'Sponsor Response Form (SRF)'!R1644),COUNTIF('SRF Drop Downs'!$A$2:$A$4,'Sponsor Response Form (SRF)'!S1644)),"Complete","Incomplete"))</f>
        <v/>
      </c>
      <c r="U1644" s="26" t="str">
        <f>IF(T1644="Complete",IF(AND(NOT(ISNA(VLOOKUP(CONCATENATE(E1644,F1644,G1644,H1644,I1644,J1644,K1644,L1644),'SRF Drop Downs'!G:G,1,FALSE))),IF(AND(H1644&lt;&gt;"C3",L1644&lt;&gt;"O5"),IF(SUM(COUNTIF(M1644:S1644,"Y"),COUNTIF(M1644:S1644,"N"))=0,"V","I"),IF(COUNTIF(M1644:S1644,"Y"),"V","I"))="V", IF(AND('Sponsor Response Form (SRF)'!E1644="M1", COUNTIF('OMS Response Form (ORF)'!D:D, C1644)&gt;0), "I", "V")="V"), "Valid","Invalid")," ")</f>
        <v xml:space="preserve"> </v>
      </c>
    </row>
    <row r="1645" spans="2:21" x14ac:dyDescent="0.35">
      <c r="B1645" s="70"/>
      <c r="C1645" s="71"/>
      <c r="D1645" s="72"/>
      <c r="E1645" s="73"/>
      <c r="F1645" s="73"/>
      <c r="G1645" s="73"/>
      <c r="H1645" s="73"/>
      <c r="I1645" s="73"/>
      <c r="J1645" s="73"/>
      <c r="K1645" s="73"/>
      <c r="L1645" s="73"/>
      <c r="M1645" s="73"/>
      <c r="N1645" s="73"/>
      <c r="O1645" s="73"/>
      <c r="P1645" s="73"/>
      <c r="Q1645" s="73"/>
      <c r="R1645" s="73"/>
      <c r="S1645" s="73"/>
      <c r="T1645" s="25" t="str">
        <f>IF(COUNTA(B1645:S1645)=0,"",IF(AND(COUNTA(B1645:D1645)=3,COUNTIF('SRF Drop Downs'!$B$2:$B$5,'Sponsor Response Form (SRF)'!E1645),COUNTIF('SRF Drop Downs'!$F$2:$F$5,'Sponsor Response Form (SRF)'!F1645),COUNTIF('SRF Drop Downs'!$C$2:$C$4,'Sponsor Response Form (SRF)'!G1645),COUNTIF('SRF Drop Downs'!$D$2:$D$6,'Sponsor Response Form (SRF)'!H1645),COUNTIF('SRF Drop Downs'!$A$2:$A$5,'Sponsor Response Form (SRF)'!I1645),COUNTIF('SRF Drop Downs'!$A$2:$A$4,'Sponsor Response Form (SRF)'!J1645),COUNTIF('SRF Drop Downs'!$A$2:$A$5,'Sponsor Response Form (SRF)'!K1645),COUNTIF('SRF Drop Downs'!$E$2:$E$7,'Sponsor Response Form (SRF)'!L1645),COUNTIF('SRF Drop Downs'!$A$2:$A$4,'Sponsor Response Form (SRF)'!M1645),COUNTIF('SRF Drop Downs'!$A$2:$A$4,'Sponsor Response Form (SRF)'!N1645),COUNTIF('SRF Drop Downs'!$A$2:$A$4,'Sponsor Response Form (SRF)'!O1645),COUNTIF('SRF Drop Downs'!$A$2:$A$4,'Sponsor Response Form (SRF)'!P1645),COUNTIF('SRF Drop Downs'!$A$2:$A$4,'Sponsor Response Form (SRF)'!Q1645),COUNTIF('SRF Drop Downs'!$A$2:$A$4,'Sponsor Response Form (SRF)'!R1645),COUNTIF('SRF Drop Downs'!$A$2:$A$4,'Sponsor Response Form (SRF)'!S1645)),"Complete","Incomplete"))</f>
        <v/>
      </c>
      <c r="U1645" s="26" t="str">
        <f>IF(T1645="Complete",IF(AND(NOT(ISNA(VLOOKUP(CONCATENATE(E1645,F1645,G1645,H1645,I1645,J1645,K1645,L1645),'SRF Drop Downs'!G:G,1,FALSE))),IF(AND(H1645&lt;&gt;"C3",L1645&lt;&gt;"O5"),IF(SUM(COUNTIF(M1645:S1645,"Y"),COUNTIF(M1645:S1645,"N"))=0,"V","I"),IF(COUNTIF(M1645:S1645,"Y"),"V","I"))="V", IF(AND('Sponsor Response Form (SRF)'!E1645="M1", COUNTIF('OMS Response Form (ORF)'!D:D, C1645)&gt;0), "I", "V")="V"), "Valid","Invalid")," ")</f>
        <v xml:space="preserve"> </v>
      </c>
    </row>
    <row r="1646" spans="2:21" x14ac:dyDescent="0.35">
      <c r="B1646" s="70"/>
      <c r="C1646" s="71"/>
      <c r="D1646" s="72"/>
      <c r="E1646" s="73"/>
      <c r="F1646" s="73"/>
      <c r="G1646" s="73"/>
      <c r="H1646" s="73"/>
      <c r="I1646" s="73"/>
      <c r="J1646" s="73"/>
      <c r="K1646" s="73"/>
      <c r="L1646" s="73"/>
      <c r="M1646" s="73"/>
      <c r="N1646" s="73"/>
      <c r="O1646" s="73"/>
      <c r="P1646" s="73"/>
      <c r="Q1646" s="73"/>
      <c r="R1646" s="73"/>
      <c r="S1646" s="73"/>
      <c r="T1646" s="25" t="str">
        <f>IF(COUNTA(B1646:S1646)=0,"",IF(AND(COUNTA(B1646:D1646)=3,COUNTIF('SRF Drop Downs'!$B$2:$B$5,'Sponsor Response Form (SRF)'!E1646),COUNTIF('SRF Drop Downs'!$F$2:$F$5,'Sponsor Response Form (SRF)'!F1646),COUNTIF('SRF Drop Downs'!$C$2:$C$4,'Sponsor Response Form (SRF)'!G1646),COUNTIF('SRF Drop Downs'!$D$2:$D$6,'Sponsor Response Form (SRF)'!H1646),COUNTIF('SRF Drop Downs'!$A$2:$A$5,'Sponsor Response Form (SRF)'!I1646),COUNTIF('SRF Drop Downs'!$A$2:$A$4,'Sponsor Response Form (SRF)'!J1646),COUNTIF('SRF Drop Downs'!$A$2:$A$5,'Sponsor Response Form (SRF)'!K1646),COUNTIF('SRF Drop Downs'!$E$2:$E$7,'Sponsor Response Form (SRF)'!L1646),COUNTIF('SRF Drop Downs'!$A$2:$A$4,'Sponsor Response Form (SRF)'!M1646),COUNTIF('SRF Drop Downs'!$A$2:$A$4,'Sponsor Response Form (SRF)'!N1646),COUNTIF('SRF Drop Downs'!$A$2:$A$4,'Sponsor Response Form (SRF)'!O1646),COUNTIF('SRF Drop Downs'!$A$2:$A$4,'Sponsor Response Form (SRF)'!P1646),COUNTIF('SRF Drop Downs'!$A$2:$A$4,'Sponsor Response Form (SRF)'!Q1646),COUNTIF('SRF Drop Downs'!$A$2:$A$4,'Sponsor Response Form (SRF)'!R1646),COUNTIF('SRF Drop Downs'!$A$2:$A$4,'Sponsor Response Form (SRF)'!S1646)),"Complete","Incomplete"))</f>
        <v/>
      </c>
      <c r="U1646" s="26" t="str">
        <f>IF(T1646="Complete",IF(AND(NOT(ISNA(VLOOKUP(CONCATENATE(E1646,F1646,G1646,H1646,I1646,J1646,K1646,L1646),'SRF Drop Downs'!G:G,1,FALSE))),IF(AND(H1646&lt;&gt;"C3",L1646&lt;&gt;"O5"),IF(SUM(COUNTIF(M1646:S1646,"Y"),COUNTIF(M1646:S1646,"N"))=0,"V","I"),IF(COUNTIF(M1646:S1646,"Y"),"V","I"))="V", IF(AND('Sponsor Response Form (SRF)'!E1646="M1", COUNTIF('OMS Response Form (ORF)'!D:D, C1646)&gt;0), "I", "V")="V"), "Valid","Invalid")," ")</f>
        <v xml:space="preserve"> </v>
      </c>
    </row>
    <row r="1647" spans="2:21" x14ac:dyDescent="0.35">
      <c r="B1647" s="70"/>
      <c r="C1647" s="71"/>
      <c r="D1647" s="72"/>
      <c r="E1647" s="73"/>
      <c r="F1647" s="73"/>
      <c r="G1647" s="73"/>
      <c r="H1647" s="73"/>
      <c r="I1647" s="73"/>
      <c r="J1647" s="73"/>
      <c r="K1647" s="73"/>
      <c r="L1647" s="73"/>
      <c r="M1647" s="73"/>
      <c r="N1647" s="73"/>
      <c r="O1647" s="73"/>
      <c r="P1647" s="73"/>
      <c r="Q1647" s="73"/>
      <c r="R1647" s="73"/>
      <c r="S1647" s="73"/>
      <c r="T1647" s="25" t="str">
        <f>IF(COUNTA(B1647:S1647)=0,"",IF(AND(COUNTA(B1647:D1647)=3,COUNTIF('SRF Drop Downs'!$B$2:$B$5,'Sponsor Response Form (SRF)'!E1647),COUNTIF('SRF Drop Downs'!$F$2:$F$5,'Sponsor Response Form (SRF)'!F1647),COUNTIF('SRF Drop Downs'!$C$2:$C$4,'Sponsor Response Form (SRF)'!G1647),COUNTIF('SRF Drop Downs'!$D$2:$D$6,'Sponsor Response Form (SRF)'!H1647),COUNTIF('SRF Drop Downs'!$A$2:$A$5,'Sponsor Response Form (SRF)'!I1647),COUNTIF('SRF Drop Downs'!$A$2:$A$4,'Sponsor Response Form (SRF)'!J1647),COUNTIF('SRF Drop Downs'!$A$2:$A$5,'Sponsor Response Form (SRF)'!K1647),COUNTIF('SRF Drop Downs'!$E$2:$E$7,'Sponsor Response Form (SRF)'!L1647),COUNTIF('SRF Drop Downs'!$A$2:$A$4,'Sponsor Response Form (SRF)'!M1647),COUNTIF('SRF Drop Downs'!$A$2:$A$4,'Sponsor Response Form (SRF)'!N1647),COUNTIF('SRF Drop Downs'!$A$2:$A$4,'Sponsor Response Form (SRF)'!O1647),COUNTIF('SRF Drop Downs'!$A$2:$A$4,'Sponsor Response Form (SRF)'!P1647),COUNTIF('SRF Drop Downs'!$A$2:$A$4,'Sponsor Response Form (SRF)'!Q1647),COUNTIF('SRF Drop Downs'!$A$2:$A$4,'Sponsor Response Form (SRF)'!R1647),COUNTIF('SRF Drop Downs'!$A$2:$A$4,'Sponsor Response Form (SRF)'!S1647)),"Complete","Incomplete"))</f>
        <v/>
      </c>
      <c r="U1647" s="26" t="str">
        <f>IF(T1647="Complete",IF(AND(NOT(ISNA(VLOOKUP(CONCATENATE(E1647,F1647,G1647,H1647,I1647,J1647,K1647,L1647),'SRF Drop Downs'!G:G,1,FALSE))),IF(AND(H1647&lt;&gt;"C3",L1647&lt;&gt;"O5"),IF(SUM(COUNTIF(M1647:S1647,"Y"),COUNTIF(M1647:S1647,"N"))=0,"V","I"),IF(COUNTIF(M1647:S1647,"Y"),"V","I"))="V", IF(AND('Sponsor Response Form (SRF)'!E1647="M1", COUNTIF('OMS Response Form (ORF)'!D:D, C1647)&gt;0), "I", "V")="V"), "Valid","Invalid")," ")</f>
        <v xml:space="preserve"> </v>
      </c>
    </row>
    <row r="1648" spans="2:21" x14ac:dyDescent="0.35">
      <c r="B1648" s="70"/>
      <c r="C1648" s="71"/>
      <c r="D1648" s="72"/>
      <c r="E1648" s="73"/>
      <c r="F1648" s="73"/>
      <c r="G1648" s="73"/>
      <c r="H1648" s="73"/>
      <c r="I1648" s="73"/>
      <c r="J1648" s="73"/>
      <c r="K1648" s="73"/>
      <c r="L1648" s="73"/>
      <c r="M1648" s="73"/>
      <c r="N1648" s="73"/>
      <c r="O1648" s="73"/>
      <c r="P1648" s="73"/>
      <c r="Q1648" s="73"/>
      <c r="R1648" s="73"/>
      <c r="S1648" s="73"/>
      <c r="T1648" s="25" t="str">
        <f>IF(COUNTA(B1648:S1648)=0,"",IF(AND(COUNTA(B1648:D1648)=3,COUNTIF('SRF Drop Downs'!$B$2:$B$5,'Sponsor Response Form (SRF)'!E1648),COUNTIF('SRF Drop Downs'!$F$2:$F$5,'Sponsor Response Form (SRF)'!F1648),COUNTIF('SRF Drop Downs'!$C$2:$C$4,'Sponsor Response Form (SRF)'!G1648),COUNTIF('SRF Drop Downs'!$D$2:$D$6,'Sponsor Response Form (SRF)'!H1648),COUNTIF('SRF Drop Downs'!$A$2:$A$5,'Sponsor Response Form (SRF)'!I1648),COUNTIF('SRF Drop Downs'!$A$2:$A$4,'Sponsor Response Form (SRF)'!J1648),COUNTIF('SRF Drop Downs'!$A$2:$A$5,'Sponsor Response Form (SRF)'!K1648),COUNTIF('SRF Drop Downs'!$E$2:$E$7,'Sponsor Response Form (SRF)'!L1648),COUNTIF('SRF Drop Downs'!$A$2:$A$4,'Sponsor Response Form (SRF)'!M1648),COUNTIF('SRF Drop Downs'!$A$2:$A$4,'Sponsor Response Form (SRF)'!N1648),COUNTIF('SRF Drop Downs'!$A$2:$A$4,'Sponsor Response Form (SRF)'!O1648),COUNTIF('SRF Drop Downs'!$A$2:$A$4,'Sponsor Response Form (SRF)'!P1648),COUNTIF('SRF Drop Downs'!$A$2:$A$4,'Sponsor Response Form (SRF)'!Q1648),COUNTIF('SRF Drop Downs'!$A$2:$A$4,'Sponsor Response Form (SRF)'!R1648),COUNTIF('SRF Drop Downs'!$A$2:$A$4,'Sponsor Response Form (SRF)'!S1648)),"Complete","Incomplete"))</f>
        <v/>
      </c>
      <c r="U1648" s="26" t="str">
        <f>IF(T1648="Complete",IF(AND(NOT(ISNA(VLOOKUP(CONCATENATE(E1648,F1648,G1648,H1648,I1648,J1648,K1648,L1648),'SRF Drop Downs'!G:G,1,FALSE))),IF(AND(H1648&lt;&gt;"C3",L1648&lt;&gt;"O5"),IF(SUM(COUNTIF(M1648:S1648,"Y"),COUNTIF(M1648:S1648,"N"))=0,"V","I"),IF(COUNTIF(M1648:S1648,"Y"),"V","I"))="V", IF(AND('Sponsor Response Form (SRF)'!E1648="M1", COUNTIF('OMS Response Form (ORF)'!D:D, C1648)&gt;0), "I", "V")="V"), "Valid","Invalid")," ")</f>
        <v xml:space="preserve"> </v>
      </c>
    </row>
    <row r="1649" spans="2:21" x14ac:dyDescent="0.35">
      <c r="B1649" s="70"/>
      <c r="C1649" s="71"/>
      <c r="D1649" s="72"/>
      <c r="E1649" s="73"/>
      <c r="F1649" s="73"/>
      <c r="G1649" s="73"/>
      <c r="H1649" s="73"/>
      <c r="I1649" s="73"/>
      <c r="J1649" s="73"/>
      <c r="K1649" s="73"/>
      <c r="L1649" s="73"/>
      <c r="M1649" s="73"/>
      <c r="N1649" s="73"/>
      <c r="O1649" s="73"/>
      <c r="P1649" s="73"/>
      <c r="Q1649" s="73"/>
      <c r="R1649" s="73"/>
      <c r="S1649" s="73"/>
      <c r="T1649" s="25" t="str">
        <f>IF(COUNTA(B1649:S1649)=0,"",IF(AND(COUNTA(B1649:D1649)=3,COUNTIF('SRF Drop Downs'!$B$2:$B$5,'Sponsor Response Form (SRF)'!E1649),COUNTIF('SRF Drop Downs'!$F$2:$F$5,'Sponsor Response Form (SRF)'!F1649),COUNTIF('SRF Drop Downs'!$C$2:$C$4,'Sponsor Response Form (SRF)'!G1649),COUNTIF('SRF Drop Downs'!$D$2:$D$6,'Sponsor Response Form (SRF)'!H1649),COUNTIF('SRF Drop Downs'!$A$2:$A$5,'Sponsor Response Form (SRF)'!I1649),COUNTIF('SRF Drop Downs'!$A$2:$A$4,'Sponsor Response Form (SRF)'!J1649),COUNTIF('SRF Drop Downs'!$A$2:$A$5,'Sponsor Response Form (SRF)'!K1649),COUNTIF('SRF Drop Downs'!$E$2:$E$7,'Sponsor Response Form (SRF)'!L1649),COUNTIF('SRF Drop Downs'!$A$2:$A$4,'Sponsor Response Form (SRF)'!M1649),COUNTIF('SRF Drop Downs'!$A$2:$A$4,'Sponsor Response Form (SRF)'!N1649),COUNTIF('SRF Drop Downs'!$A$2:$A$4,'Sponsor Response Form (SRF)'!O1649),COUNTIF('SRF Drop Downs'!$A$2:$A$4,'Sponsor Response Form (SRF)'!P1649),COUNTIF('SRF Drop Downs'!$A$2:$A$4,'Sponsor Response Form (SRF)'!Q1649),COUNTIF('SRF Drop Downs'!$A$2:$A$4,'Sponsor Response Form (SRF)'!R1649),COUNTIF('SRF Drop Downs'!$A$2:$A$4,'Sponsor Response Form (SRF)'!S1649)),"Complete","Incomplete"))</f>
        <v/>
      </c>
      <c r="U1649" s="26" t="str">
        <f>IF(T1649="Complete",IF(AND(NOT(ISNA(VLOOKUP(CONCATENATE(E1649,F1649,G1649,H1649,I1649,J1649,K1649,L1649),'SRF Drop Downs'!G:G,1,FALSE))),IF(AND(H1649&lt;&gt;"C3",L1649&lt;&gt;"O5"),IF(SUM(COUNTIF(M1649:S1649,"Y"),COUNTIF(M1649:S1649,"N"))=0,"V","I"),IF(COUNTIF(M1649:S1649,"Y"),"V","I"))="V", IF(AND('Sponsor Response Form (SRF)'!E1649="M1", COUNTIF('OMS Response Form (ORF)'!D:D, C1649)&gt;0), "I", "V")="V"), "Valid","Invalid")," ")</f>
        <v xml:space="preserve"> </v>
      </c>
    </row>
    <row r="1650" spans="2:21" x14ac:dyDescent="0.35">
      <c r="B1650" s="70"/>
      <c r="C1650" s="71"/>
      <c r="D1650" s="72"/>
      <c r="E1650" s="73"/>
      <c r="F1650" s="73"/>
      <c r="G1650" s="73"/>
      <c r="H1650" s="73"/>
      <c r="I1650" s="73"/>
      <c r="J1650" s="73"/>
      <c r="K1650" s="73"/>
      <c r="L1650" s="73"/>
      <c r="M1650" s="73"/>
      <c r="N1650" s="73"/>
      <c r="O1650" s="73"/>
      <c r="P1650" s="73"/>
      <c r="Q1650" s="73"/>
      <c r="R1650" s="73"/>
      <c r="S1650" s="73"/>
      <c r="T1650" s="25" t="str">
        <f>IF(COUNTA(B1650:S1650)=0,"",IF(AND(COUNTA(B1650:D1650)=3,COUNTIF('SRF Drop Downs'!$B$2:$B$5,'Sponsor Response Form (SRF)'!E1650),COUNTIF('SRF Drop Downs'!$F$2:$F$5,'Sponsor Response Form (SRF)'!F1650),COUNTIF('SRF Drop Downs'!$C$2:$C$4,'Sponsor Response Form (SRF)'!G1650),COUNTIF('SRF Drop Downs'!$D$2:$D$6,'Sponsor Response Form (SRF)'!H1650),COUNTIF('SRF Drop Downs'!$A$2:$A$5,'Sponsor Response Form (SRF)'!I1650),COUNTIF('SRF Drop Downs'!$A$2:$A$4,'Sponsor Response Form (SRF)'!J1650),COUNTIF('SRF Drop Downs'!$A$2:$A$5,'Sponsor Response Form (SRF)'!K1650),COUNTIF('SRF Drop Downs'!$E$2:$E$7,'Sponsor Response Form (SRF)'!L1650),COUNTIF('SRF Drop Downs'!$A$2:$A$4,'Sponsor Response Form (SRF)'!M1650),COUNTIF('SRF Drop Downs'!$A$2:$A$4,'Sponsor Response Form (SRF)'!N1650),COUNTIF('SRF Drop Downs'!$A$2:$A$4,'Sponsor Response Form (SRF)'!O1650),COUNTIF('SRF Drop Downs'!$A$2:$A$4,'Sponsor Response Form (SRF)'!P1650),COUNTIF('SRF Drop Downs'!$A$2:$A$4,'Sponsor Response Form (SRF)'!Q1650),COUNTIF('SRF Drop Downs'!$A$2:$A$4,'Sponsor Response Form (SRF)'!R1650),COUNTIF('SRF Drop Downs'!$A$2:$A$4,'Sponsor Response Form (SRF)'!S1650)),"Complete","Incomplete"))</f>
        <v/>
      </c>
      <c r="U1650" s="26" t="str">
        <f>IF(T1650="Complete",IF(AND(NOT(ISNA(VLOOKUP(CONCATENATE(E1650,F1650,G1650,H1650,I1650,J1650,K1650,L1650),'SRF Drop Downs'!G:G,1,FALSE))),IF(AND(H1650&lt;&gt;"C3",L1650&lt;&gt;"O5"),IF(SUM(COUNTIF(M1650:S1650,"Y"),COUNTIF(M1650:S1650,"N"))=0,"V","I"),IF(COUNTIF(M1650:S1650,"Y"),"V","I"))="V", IF(AND('Sponsor Response Form (SRF)'!E1650="M1", COUNTIF('OMS Response Form (ORF)'!D:D, C1650)&gt;0), "I", "V")="V"), "Valid","Invalid")," ")</f>
        <v xml:space="preserve"> </v>
      </c>
    </row>
    <row r="1651" spans="2:21" x14ac:dyDescent="0.35">
      <c r="B1651" s="70"/>
      <c r="C1651" s="71"/>
      <c r="D1651" s="72"/>
      <c r="E1651" s="73"/>
      <c r="F1651" s="73"/>
      <c r="G1651" s="73"/>
      <c r="H1651" s="73"/>
      <c r="I1651" s="73"/>
      <c r="J1651" s="73"/>
      <c r="K1651" s="73"/>
      <c r="L1651" s="73"/>
      <c r="M1651" s="73"/>
      <c r="N1651" s="73"/>
      <c r="O1651" s="73"/>
      <c r="P1651" s="73"/>
      <c r="Q1651" s="73"/>
      <c r="R1651" s="73"/>
      <c r="S1651" s="73"/>
      <c r="T1651" s="25" t="str">
        <f>IF(COUNTA(B1651:S1651)=0,"",IF(AND(COUNTA(B1651:D1651)=3,COUNTIF('SRF Drop Downs'!$B$2:$B$5,'Sponsor Response Form (SRF)'!E1651),COUNTIF('SRF Drop Downs'!$F$2:$F$5,'Sponsor Response Form (SRF)'!F1651),COUNTIF('SRF Drop Downs'!$C$2:$C$4,'Sponsor Response Form (SRF)'!G1651),COUNTIF('SRF Drop Downs'!$D$2:$D$6,'Sponsor Response Form (SRF)'!H1651),COUNTIF('SRF Drop Downs'!$A$2:$A$5,'Sponsor Response Form (SRF)'!I1651),COUNTIF('SRF Drop Downs'!$A$2:$A$4,'Sponsor Response Form (SRF)'!J1651),COUNTIF('SRF Drop Downs'!$A$2:$A$5,'Sponsor Response Form (SRF)'!K1651),COUNTIF('SRF Drop Downs'!$E$2:$E$7,'Sponsor Response Form (SRF)'!L1651),COUNTIF('SRF Drop Downs'!$A$2:$A$4,'Sponsor Response Form (SRF)'!M1651),COUNTIF('SRF Drop Downs'!$A$2:$A$4,'Sponsor Response Form (SRF)'!N1651),COUNTIF('SRF Drop Downs'!$A$2:$A$4,'Sponsor Response Form (SRF)'!O1651),COUNTIF('SRF Drop Downs'!$A$2:$A$4,'Sponsor Response Form (SRF)'!P1651),COUNTIF('SRF Drop Downs'!$A$2:$A$4,'Sponsor Response Form (SRF)'!Q1651),COUNTIF('SRF Drop Downs'!$A$2:$A$4,'Sponsor Response Form (SRF)'!R1651),COUNTIF('SRF Drop Downs'!$A$2:$A$4,'Sponsor Response Form (SRF)'!S1651)),"Complete","Incomplete"))</f>
        <v/>
      </c>
      <c r="U1651" s="26" t="str">
        <f>IF(T1651="Complete",IF(AND(NOT(ISNA(VLOOKUP(CONCATENATE(E1651,F1651,G1651,H1651,I1651,J1651,K1651,L1651),'SRF Drop Downs'!G:G,1,FALSE))),IF(AND(H1651&lt;&gt;"C3",L1651&lt;&gt;"O5"),IF(SUM(COUNTIF(M1651:S1651,"Y"),COUNTIF(M1651:S1651,"N"))=0,"V","I"),IF(COUNTIF(M1651:S1651,"Y"),"V","I"))="V", IF(AND('Sponsor Response Form (SRF)'!E1651="M1", COUNTIF('OMS Response Form (ORF)'!D:D, C1651)&gt;0), "I", "V")="V"), "Valid","Invalid")," ")</f>
        <v xml:space="preserve"> </v>
      </c>
    </row>
    <row r="1652" spans="2:21" x14ac:dyDescent="0.35">
      <c r="B1652" s="70"/>
      <c r="C1652" s="71"/>
      <c r="D1652" s="72"/>
      <c r="E1652" s="73"/>
      <c r="F1652" s="73"/>
      <c r="G1652" s="73"/>
      <c r="H1652" s="73"/>
      <c r="I1652" s="73"/>
      <c r="J1652" s="73"/>
      <c r="K1652" s="73"/>
      <c r="L1652" s="73"/>
      <c r="M1652" s="73"/>
      <c r="N1652" s="73"/>
      <c r="O1652" s="73"/>
      <c r="P1652" s="73"/>
      <c r="Q1652" s="73"/>
      <c r="R1652" s="73"/>
      <c r="S1652" s="73"/>
      <c r="T1652" s="25" t="str">
        <f>IF(COUNTA(B1652:S1652)=0,"",IF(AND(COUNTA(B1652:D1652)=3,COUNTIF('SRF Drop Downs'!$B$2:$B$5,'Sponsor Response Form (SRF)'!E1652),COUNTIF('SRF Drop Downs'!$F$2:$F$5,'Sponsor Response Form (SRF)'!F1652),COUNTIF('SRF Drop Downs'!$C$2:$C$4,'Sponsor Response Form (SRF)'!G1652),COUNTIF('SRF Drop Downs'!$D$2:$D$6,'Sponsor Response Form (SRF)'!H1652),COUNTIF('SRF Drop Downs'!$A$2:$A$5,'Sponsor Response Form (SRF)'!I1652),COUNTIF('SRF Drop Downs'!$A$2:$A$4,'Sponsor Response Form (SRF)'!J1652),COUNTIF('SRF Drop Downs'!$A$2:$A$5,'Sponsor Response Form (SRF)'!K1652),COUNTIF('SRF Drop Downs'!$E$2:$E$7,'Sponsor Response Form (SRF)'!L1652),COUNTIF('SRF Drop Downs'!$A$2:$A$4,'Sponsor Response Form (SRF)'!M1652),COUNTIF('SRF Drop Downs'!$A$2:$A$4,'Sponsor Response Form (SRF)'!N1652),COUNTIF('SRF Drop Downs'!$A$2:$A$4,'Sponsor Response Form (SRF)'!O1652),COUNTIF('SRF Drop Downs'!$A$2:$A$4,'Sponsor Response Form (SRF)'!P1652),COUNTIF('SRF Drop Downs'!$A$2:$A$4,'Sponsor Response Form (SRF)'!Q1652),COUNTIF('SRF Drop Downs'!$A$2:$A$4,'Sponsor Response Form (SRF)'!R1652),COUNTIF('SRF Drop Downs'!$A$2:$A$4,'Sponsor Response Form (SRF)'!S1652)),"Complete","Incomplete"))</f>
        <v/>
      </c>
      <c r="U1652" s="26" t="str">
        <f>IF(T1652="Complete",IF(AND(NOT(ISNA(VLOOKUP(CONCATENATE(E1652,F1652,G1652,H1652,I1652,J1652,K1652,L1652),'SRF Drop Downs'!G:G,1,FALSE))),IF(AND(H1652&lt;&gt;"C3",L1652&lt;&gt;"O5"),IF(SUM(COUNTIF(M1652:S1652,"Y"),COUNTIF(M1652:S1652,"N"))=0,"V","I"),IF(COUNTIF(M1652:S1652,"Y"),"V","I"))="V", IF(AND('Sponsor Response Form (SRF)'!E1652="M1", COUNTIF('OMS Response Form (ORF)'!D:D, C1652)&gt;0), "I", "V")="V"), "Valid","Invalid")," ")</f>
        <v xml:space="preserve"> </v>
      </c>
    </row>
    <row r="1653" spans="2:21" x14ac:dyDescent="0.35">
      <c r="B1653" s="70"/>
      <c r="C1653" s="71"/>
      <c r="D1653" s="72"/>
      <c r="E1653" s="73"/>
      <c r="F1653" s="73"/>
      <c r="G1653" s="73"/>
      <c r="H1653" s="73"/>
      <c r="I1653" s="73"/>
      <c r="J1653" s="73"/>
      <c r="K1653" s="73"/>
      <c r="L1653" s="73"/>
      <c r="M1653" s="73"/>
      <c r="N1653" s="73"/>
      <c r="O1653" s="73"/>
      <c r="P1653" s="73"/>
      <c r="Q1653" s="73"/>
      <c r="R1653" s="73"/>
      <c r="S1653" s="73"/>
      <c r="T1653" s="25" t="str">
        <f>IF(COUNTA(B1653:S1653)=0,"",IF(AND(COUNTA(B1653:D1653)=3,COUNTIF('SRF Drop Downs'!$B$2:$B$5,'Sponsor Response Form (SRF)'!E1653),COUNTIF('SRF Drop Downs'!$F$2:$F$5,'Sponsor Response Form (SRF)'!F1653),COUNTIF('SRF Drop Downs'!$C$2:$C$4,'Sponsor Response Form (SRF)'!G1653),COUNTIF('SRF Drop Downs'!$D$2:$D$6,'Sponsor Response Form (SRF)'!H1653),COUNTIF('SRF Drop Downs'!$A$2:$A$5,'Sponsor Response Form (SRF)'!I1653),COUNTIF('SRF Drop Downs'!$A$2:$A$4,'Sponsor Response Form (SRF)'!J1653),COUNTIF('SRF Drop Downs'!$A$2:$A$5,'Sponsor Response Form (SRF)'!K1653),COUNTIF('SRF Drop Downs'!$E$2:$E$7,'Sponsor Response Form (SRF)'!L1653),COUNTIF('SRF Drop Downs'!$A$2:$A$4,'Sponsor Response Form (SRF)'!M1653),COUNTIF('SRF Drop Downs'!$A$2:$A$4,'Sponsor Response Form (SRF)'!N1653),COUNTIF('SRF Drop Downs'!$A$2:$A$4,'Sponsor Response Form (SRF)'!O1653),COUNTIF('SRF Drop Downs'!$A$2:$A$4,'Sponsor Response Form (SRF)'!P1653),COUNTIF('SRF Drop Downs'!$A$2:$A$4,'Sponsor Response Form (SRF)'!Q1653),COUNTIF('SRF Drop Downs'!$A$2:$A$4,'Sponsor Response Form (SRF)'!R1653),COUNTIF('SRF Drop Downs'!$A$2:$A$4,'Sponsor Response Form (SRF)'!S1653)),"Complete","Incomplete"))</f>
        <v/>
      </c>
      <c r="U1653" s="26" t="str">
        <f>IF(T1653="Complete",IF(AND(NOT(ISNA(VLOOKUP(CONCATENATE(E1653,F1653,G1653,H1653,I1653,J1653,K1653,L1653),'SRF Drop Downs'!G:G,1,FALSE))),IF(AND(H1653&lt;&gt;"C3",L1653&lt;&gt;"O5"),IF(SUM(COUNTIF(M1653:S1653,"Y"),COUNTIF(M1653:S1653,"N"))=0,"V","I"),IF(COUNTIF(M1653:S1653,"Y"),"V","I"))="V", IF(AND('Sponsor Response Form (SRF)'!E1653="M1", COUNTIF('OMS Response Form (ORF)'!D:D, C1653)&gt;0), "I", "V")="V"), "Valid","Invalid")," ")</f>
        <v xml:space="preserve"> </v>
      </c>
    </row>
    <row r="1654" spans="2:21" x14ac:dyDescent="0.35">
      <c r="B1654" s="70"/>
      <c r="C1654" s="71"/>
      <c r="D1654" s="72"/>
      <c r="E1654" s="73"/>
      <c r="F1654" s="73"/>
      <c r="G1654" s="73"/>
      <c r="H1654" s="73"/>
      <c r="I1654" s="73"/>
      <c r="J1654" s="73"/>
      <c r="K1654" s="73"/>
      <c r="L1654" s="73"/>
      <c r="M1654" s="73"/>
      <c r="N1654" s="73"/>
      <c r="O1654" s="73"/>
      <c r="P1654" s="73"/>
      <c r="Q1654" s="73"/>
      <c r="R1654" s="73"/>
      <c r="S1654" s="73"/>
      <c r="T1654" s="25" t="str">
        <f>IF(COUNTA(B1654:S1654)=0,"",IF(AND(COUNTA(B1654:D1654)=3,COUNTIF('SRF Drop Downs'!$B$2:$B$5,'Sponsor Response Form (SRF)'!E1654),COUNTIF('SRF Drop Downs'!$F$2:$F$5,'Sponsor Response Form (SRF)'!F1654),COUNTIF('SRF Drop Downs'!$C$2:$C$4,'Sponsor Response Form (SRF)'!G1654),COUNTIF('SRF Drop Downs'!$D$2:$D$6,'Sponsor Response Form (SRF)'!H1654),COUNTIF('SRF Drop Downs'!$A$2:$A$5,'Sponsor Response Form (SRF)'!I1654),COUNTIF('SRF Drop Downs'!$A$2:$A$4,'Sponsor Response Form (SRF)'!J1654),COUNTIF('SRF Drop Downs'!$A$2:$A$5,'Sponsor Response Form (SRF)'!K1654),COUNTIF('SRF Drop Downs'!$E$2:$E$7,'Sponsor Response Form (SRF)'!L1654),COUNTIF('SRF Drop Downs'!$A$2:$A$4,'Sponsor Response Form (SRF)'!M1654),COUNTIF('SRF Drop Downs'!$A$2:$A$4,'Sponsor Response Form (SRF)'!N1654),COUNTIF('SRF Drop Downs'!$A$2:$A$4,'Sponsor Response Form (SRF)'!O1654),COUNTIF('SRF Drop Downs'!$A$2:$A$4,'Sponsor Response Form (SRF)'!P1654),COUNTIF('SRF Drop Downs'!$A$2:$A$4,'Sponsor Response Form (SRF)'!Q1654),COUNTIF('SRF Drop Downs'!$A$2:$A$4,'Sponsor Response Form (SRF)'!R1654),COUNTIF('SRF Drop Downs'!$A$2:$A$4,'Sponsor Response Form (SRF)'!S1654)),"Complete","Incomplete"))</f>
        <v/>
      </c>
      <c r="U1654" s="26" t="str">
        <f>IF(T1654="Complete",IF(AND(NOT(ISNA(VLOOKUP(CONCATENATE(E1654,F1654,G1654,H1654,I1654,J1654,K1654,L1654),'SRF Drop Downs'!G:G,1,FALSE))),IF(AND(H1654&lt;&gt;"C3",L1654&lt;&gt;"O5"),IF(SUM(COUNTIF(M1654:S1654,"Y"),COUNTIF(M1654:S1654,"N"))=0,"V","I"),IF(COUNTIF(M1654:S1654,"Y"),"V","I"))="V", IF(AND('Sponsor Response Form (SRF)'!E1654="M1", COUNTIF('OMS Response Form (ORF)'!D:D, C1654)&gt;0), "I", "V")="V"), "Valid","Invalid")," ")</f>
        <v xml:space="preserve"> </v>
      </c>
    </row>
    <row r="1655" spans="2:21" x14ac:dyDescent="0.35">
      <c r="B1655" s="70"/>
      <c r="C1655" s="71"/>
      <c r="D1655" s="72"/>
      <c r="E1655" s="73"/>
      <c r="F1655" s="73"/>
      <c r="G1655" s="73"/>
      <c r="H1655" s="73"/>
      <c r="I1655" s="73"/>
      <c r="J1655" s="73"/>
      <c r="K1655" s="73"/>
      <c r="L1655" s="73"/>
      <c r="M1655" s="73"/>
      <c r="N1655" s="73"/>
      <c r="O1655" s="73"/>
      <c r="P1655" s="73"/>
      <c r="Q1655" s="73"/>
      <c r="R1655" s="73"/>
      <c r="S1655" s="73"/>
      <c r="T1655" s="25" t="str">
        <f>IF(COUNTA(B1655:S1655)=0,"",IF(AND(COUNTA(B1655:D1655)=3,COUNTIF('SRF Drop Downs'!$B$2:$B$5,'Sponsor Response Form (SRF)'!E1655),COUNTIF('SRF Drop Downs'!$F$2:$F$5,'Sponsor Response Form (SRF)'!F1655),COUNTIF('SRF Drop Downs'!$C$2:$C$4,'Sponsor Response Form (SRF)'!G1655),COUNTIF('SRF Drop Downs'!$D$2:$D$6,'Sponsor Response Form (SRF)'!H1655),COUNTIF('SRF Drop Downs'!$A$2:$A$5,'Sponsor Response Form (SRF)'!I1655),COUNTIF('SRF Drop Downs'!$A$2:$A$4,'Sponsor Response Form (SRF)'!J1655),COUNTIF('SRF Drop Downs'!$A$2:$A$5,'Sponsor Response Form (SRF)'!K1655),COUNTIF('SRF Drop Downs'!$E$2:$E$7,'Sponsor Response Form (SRF)'!L1655),COUNTIF('SRF Drop Downs'!$A$2:$A$4,'Sponsor Response Form (SRF)'!M1655),COUNTIF('SRF Drop Downs'!$A$2:$A$4,'Sponsor Response Form (SRF)'!N1655),COUNTIF('SRF Drop Downs'!$A$2:$A$4,'Sponsor Response Form (SRF)'!O1655),COUNTIF('SRF Drop Downs'!$A$2:$A$4,'Sponsor Response Form (SRF)'!P1655),COUNTIF('SRF Drop Downs'!$A$2:$A$4,'Sponsor Response Form (SRF)'!Q1655),COUNTIF('SRF Drop Downs'!$A$2:$A$4,'Sponsor Response Form (SRF)'!R1655),COUNTIF('SRF Drop Downs'!$A$2:$A$4,'Sponsor Response Form (SRF)'!S1655)),"Complete","Incomplete"))</f>
        <v/>
      </c>
      <c r="U1655" s="26" t="str">
        <f>IF(T1655="Complete",IF(AND(NOT(ISNA(VLOOKUP(CONCATENATE(E1655,F1655,G1655,H1655,I1655,J1655,K1655,L1655),'SRF Drop Downs'!G:G,1,FALSE))),IF(AND(H1655&lt;&gt;"C3",L1655&lt;&gt;"O5"),IF(SUM(COUNTIF(M1655:S1655,"Y"),COUNTIF(M1655:S1655,"N"))=0,"V","I"),IF(COUNTIF(M1655:S1655,"Y"),"V","I"))="V", IF(AND('Sponsor Response Form (SRF)'!E1655="M1", COUNTIF('OMS Response Form (ORF)'!D:D, C1655)&gt;0), "I", "V")="V"), "Valid","Invalid")," ")</f>
        <v xml:space="preserve"> </v>
      </c>
    </row>
    <row r="1656" spans="2:21" x14ac:dyDescent="0.35">
      <c r="B1656" s="70"/>
      <c r="C1656" s="71"/>
      <c r="D1656" s="72"/>
      <c r="E1656" s="73"/>
      <c r="F1656" s="73"/>
      <c r="G1656" s="73"/>
      <c r="H1656" s="73"/>
      <c r="I1656" s="73"/>
      <c r="J1656" s="73"/>
      <c r="K1656" s="73"/>
      <c r="L1656" s="73"/>
      <c r="M1656" s="73"/>
      <c r="N1656" s="73"/>
      <c r="O1656" s="73"/>
      <c r="P1656" s="73"/>
      <c r="Q1656" s="73"/>
      <c r="R1656" s="73"/>
      <c r="S1656" s="73"/>
      <c r="T1656" s="25" t="str">
        <f>IF(COUNTA(B1656:S1656)=0,"",IF(AND(COUNTA(B1656:D1656)=3,COUNTIF('SRF Drop Downs'!$B$2:$B$5,'Sponsor Response Form (SRF)'!E1656),COUNTIF('SRF Drop Downs'!$F$2:$F$5,'Sponsor Response Form (SRF)'!F1656),COUNTIF('SRF Drop Downs'!$C$2:$C$4,'Sponsor Response Form (SRF)'!G1656),COUNTIF('SRF Drop Downs'!$D$2:$D$6,'Sponsor Response Form (SRF)'!H1656),COUNTIF('SRF Drop Downs'!$A$2:$A$5,'Sponsor Response Form (SRF)'!I1656),COUNTIF('SRF Drop Downs'!$A$2:$A$4,'Sponsor Response Form (SRF)'!J1656),COUNTIF('SRF Drop Downs'!$A$2:$A$5,'Sponsor Response Form (SRF)'!K1656),COUNTIF('SRF Drop Downs'!$E$2:$E$7,'Sponsor Response Form (SRF)'!L1656),COUNTIF('SRF Drop Downs'!$A$2:$A$4,'Sponsor Response Form (SRF)'!M1656),COUNTIF('SRF Drop Downs'!$A$2:$A$4,'Sponsor Response Form (SRF)'!N1656),COUNTIF('SRF Drop Downs'!$A$2:$A$4,'Sponsor Response Form (SRF)'!O1656),COUNTIF('SRF Drop Downs'!$A$2:$A$4,'Sponsor Response Form (SRF)'!P1656),COUNTIF('SRF Drop Downs'!$A$2:$A$4,'Sponsor Response Form (SRF)'!Q1656),COUNTIF('SRF Drop Downs'!$A$2:$A$4,'Sponsor Response Form (SRF)'!R1656),COUNTIF('SRF Drop Downs'!$A$2:$A$4,'Sponsor Response Form (SRF)'!S1656)),"Complete","Incomplete"))</f>
        <v/>
      </c>
      <c r="U1656" s="26" t="str">
        <f>IF(T1656="Complete",IF(AND(NOT(ISNA(VLOOKUP(CONCATENATE(E1656,F1656,G1656,H1656,I1656,J1656,K1656,L1656),'SRF Drop Downs'!G:G,1,FALSE))),IF(AND(H1656&lt;&gt;"C3",L1656&lt;&gt;"O5"),IF(SUM(COUNTIF(M1656:S1656,"Y"),COUNTIF(M1656:S1656,"N"))=0,"V","I"),IF(COUNTIF(M1656:S1656,"Y"),"V","I"))="V", IF(AND('Sponsor Response Form (SRF)'!E1656="M1", COUNTIF('OMS Response Form (ORF)'!D:D, C1656)&gt;0), "I", "V")="V"), "Valid","Invalid")," ")</f>
        <v xml:space="preserve"> </v>
      </c>
    </row>
    <row r="1657" spans="2:21" x14ac:dyDescent="0.35">
      <c r="B1657" s="70"/>
      <c r="C1657" s="71"/>
      <c r="D1657" s="72"/>
      <c r="E1657" s="73"/>
      <c r="F1657" s="73"/>
      <c r="G1657" s="73"/>
      <c r="H1657" s="73"/>
      <c r="I1657" s="73"/>
      <c r="J1657" s="73"/>
      <c r="K1657" s="73"/>
      <c r="L1657" s="73"/>
      <c r="M1657" s="73"/>
      <c r="N1657" s="73"/>
      <c r="O1657" s="73"/>
      <c r="P1657" s="73"/>
      <c r="Q1657" s="73"/>
      <c r="R1657" s="73"/>
      <c r="S1657" s="73"/>
      <c r="T1657" s="25" t="str">
        <f>IF(COUNTA(B1657:S1657)=0,"",IF(AND(COUNTA(B1657:D1657)=3,COUNTIF('SRF Drop Downs'!$B$2:$B$5,'Sponsor Response Form (SRF)'!E1657),COUNTIF('SRF Drop Downs'!$F$2:$F$5,'Sponsor Response Form (SRF)'!F1657),COUNTIF('SRF Drop Downs'!$C$2:$C$4,'Sponsor Response Form (SRF)'!G1657),COUNTIF('SRF Drop Downs'!$D$2:$D$6,'Sponsor Response Form (SRF)'!H1657),COUNTIF('SRF Drop Downs'!$A$2:$A$5,'Sponsor Response Form (SRF)'!I1657),COUNTIF('SRF Drop Downs'!$A$2:$A$4,'Sponsor Response Form (SRF)'!J1657),COUNTIF('SRF Drop Downs'!$A$2:$A$5,'Sponsor Response Form (SRF)'!K1657),COUNTIF('SRF Drop Downs'!$E$2:$E$7,'Sponsor Response Form (SRF)'!L1657),COUNTIF('SRF Drop Downs'!$A$2:$A$4,'Sponsor Response Form (SRF)'!M1657),COUNTIF('SRF Drop Downs'!$A$2:$A$4,'Sponsor Response Form (SRF)'!N1657),COUNTIF('SRF Drop Downs'!$A$2:$A$4,'Sponsor Response Form (SRF)'!O1657),COUNTIF('SRF Drop Downs'!$A$2:$A$4,'Sponsor Response Form (SRF)'!P1657),COUNTIF('SRF Drop Downs'!$A$2:$A$4,'Sponsor Response Form (SRF)'!Q1657),COUNTIF('SRF Drop Downs'!$A$2:$A$4,'Sponsor Response Form (SRF)'!R1657),COUNTIF('SRF Drop Downs'!$A$2:$A$4,'Sponsor Response Form (SRF)'!S1657)),"Complete","Incomplete"))</f>
        <v/>
      </c>
      <c r="U1657" s="26" t="str">
        <f>IF(T1657="Complete",IF(AND(NOT(ISNA(VLOOKUP(CONCATENATE(E1657,F1657,G1657,H1657,I1657,J1657,K1657,L1657),'SRF Drop Downs'!G:G,1,FALSE))),IF(AND(H1657&lt;&gt;"C3",L1657&lt;&gt;"O5"),IF(SUM(COUNTIF(M1657:S1657,"Y"),COUNTIF(M1657:S1657,"N"))=0,"V","I"),IF(COUNTIF(M1657:S1657,"Y"),"V","I"))="V", IF(AND('Sponsor Response Form (SRF)'!E1657="M1", COUNTIF('OMS Response Form (ORF)'!D:D, C1657)&gt;0), "I", "V")="V"), "Valid","Invalid")," ")</f>
        <v xml:space="preserve"> </v>
      </c>
    </row>
    <row r="1658" spans="2:21" x14ac:dyDescent="0.35">
      <c r="B1658" s="70"/>
      <c r="C1658" s="71"/>
      <c r="D1658" s="72"/>
      <c r="E1658" s="73"/>
      <c r="F1658" s="73"/>
      <c r="G1658" s="73"/>
      <c r="H1658" s="73"/>
      <c r="I1658" s="73"/>
      <c r="J1658" s="73"/>
      <c r="K1658" s="73"/>
      <c r="L1658" s="73"/>
      <c r="M1658" s="73"/>
      <c r="N1658" s="73"/>
      <c r="O1658" s="73"/>
      <c r="P1658" s="73"/>
      <c r="Q1658" s="73"/>
      <c r="R1658" s="73"/>
      <c r="S1658" s="73"/>
      <c r="T1658" s="25" t="str">
        <f>IF(COUNTA(B1658:S1658)=0,"",IF(AND(COUNTA(B1658:D1658)=3,COUNTIF('SRF Drop Downs'!$B$2:$B$5,'Sponsor Response Form (SRF)'!E1658),COUNTIF('SRF Drop Downs'!$F$2:$F$5,'Sponsor Response Form (SRF)'!F1658),COUNTIF('SRF Drop Downs'!$C$2:$C$4,'Sponsor Response Form (SRF)'!G1658),COUNTIF('SRF Drop Downs'!$D$2:$D$6,'Sponsor Response Form (SRF)'!H1658),COUNTIF('SRF Drop Downs'!$A$2:$A$5,'Sponsor Response Form (SRF)'!I1658),COUNTIF('SRF Drop Downs'!$A$2:$A$4,'Sponsor Response Form (SRF)'!J1658),COUNTIF('SRF Drop Downs'!$A$2:$A$5,'Sponsor Response Form (SRF)'!K1658),COUNTIF('SRF Drop Downs'!$E$2:$E$7,'Sponsor Response Form (SRF)'!L1658),COUNTIF('SRF Drop Downs'!$A$2:$A$4,'Sponsor Response Form (SRF)'!M1658),COUNTIF('SRF Drop Downs'!$A$2:$A$4,'Sponsor Response Form (SRF)'!N1658),COUNTIF('SRF Drop Downs'!$A$2:$A$4,'Sponsor Response Form (SRF)'!O1658),COUNTIF('SRF Drop Downs'!$A$2:$A$4,'Sponsor Response Form (SRF)'!P1658),COUNTIF('SRF Drop Downs'!$A$2:$A$4,'Sponsor Response Form (SRF)'!Q1658),COUNTIF('SRF Drop Downs'!$A$2:$A$4,'Sponsor Response Form (SRF)'!R1658),COUNTIF('SRF Drop Downs'!$A$2:$A$4,'Sponsor Response Form (SRF)'!S1658)),"Complete","Incomplete"))</f>
        <v/>
      </c>
      <c r="U1658" s="26" t="str">
        <f>IF(T1658="Complete",IF(AND(NOT(ISNA(VLOOKUP(CONCATENATE(E1658,F1658,G1658,H1658,I1658,J1658,K1658,L1658),'SRF Drop Downs'!G:G,1,FALSE))),IF(AND(H1658&lt;&gt;"C3",L1658&lt;&gt;"O5"),IF(SUM(COUNTIF(M1658:S1658,"Y"),COUNTIF(M1658:S1658,"N"))=0,"V","I"),IF(COUNTIF(M1658:S1658,"Y"),"V","I"))="V", IF(AND('Sponsor Response Form (SRF)'!E1658="M1", COUNTIF('OMS Response Form (ORF)'!D:D, C1658)&gt;0), "I", "V")="V"), "Valid","Invalid")," ")</f>
        <v xml:space="preserve"> </v>
      </c>
    </row>
    <row r="1659" spans="2:21" x14ac:dyDescent="0.35">
      <c r="B1659" s="70"/>
      <c r="C1659" s="71"/>
      <c r="D1659" s="72"/>
      <c r="E1659" s="73"/>
      <c r="F1659" s="73"/>
      <c r="G1659" s="73"/>
      <c r="H1659" s="73"/>
      <c r="I1659" s="73"/>
      <c r="J1659" s="73"/>
      <c r="K1659" s="73"/>
      <c r="L1659" s="73"/>
      <c r="M1659" s="73"/>
      <c r="N1659" s="73"/>
      <c r="O1659" s="73"/>
      <c r="P1659" s="73"/>
      <c r="Q1659" s="73"/>
      <c r="R1659" s="73"/>
      <c r="S1659" s="73"/>
      <c r="T1659" s="25" t="str">
        <f>IF(COUNTA(B1659:S1659)=0,"",IF(AND(COUNTA(B1659:D1659)=3,COUNTIF('SRF Drop Downs'!$B$2:$B$5,'Sponsor Response Form (SRF)'!E1659),COUNTIF('SRF Drop Downs'!$F$2:$F$5,'Sponsor Response Form (SRF)'!F1659),COUNTIF('SRF Drop Downs'!$C$2:$C$4,'Sponsor Response Form (SRF)'!G1659),COUNTIF('SRF Drop Downs'!$D$2:$D$6,'Sponsor Response Form (SRF)'!H1659),COUNTIF('SRF Drop Downs'!$A$2:$A$5,'Sponsor Response Form (SRF)'!I1659),COUNTIF('SRF Drop Downs'!$A$2:$A$4,'Sponsor Response Form (SRF)'!J1659),COUNTIF('SRF Drop Downs'!$A$2:$A$5,'Sponsor Response Form (SRF)'!K1659),COUNTIF('SRF Drop Downs'!$E$2:$E$7,'Sponsor Response Form (SRF)'!L1659),COUNTIF('SRF Drop Downs'!$A$2:$A$4,'Sponsor Response Form (SRF)'!M1659),COUNTIF('SRF Drop Downs'!$A$2:$A$4,'Sponsor Response Form (SRF)'!N1659),COUNTIF('SRF Drop Downs'!$A$2:$A$4,'Sponsor Response Form (SRF)'!O1659),COUNTIF('SRF Drop Downs'!$A$2:$A$4,'Sponsor Response Form (SRF)'!P1659),COUNTIF('SRF Drop Downs'!$A$2:$A$4,'Sponsor Response Form (SRF)'!Q1659),COUNTIF('SRF Drop Downs'!$A$2:$A$4,'Sponsor Response Form (SRF)'!R1659),COUNTIF('SRF Drop Downs'!$A$2:$A$4,'Sponsor Response Form (SRF)'!S1659)),"Complete","Incomplete"))</f>
        <v/>
      </c>
      <c r="U1659" s="26" t="str">
        <f>IF(T1659="Complete",IF(AND(NOT(ISNA(VLOOKUP(CONCATENATE(E1659,F1659,G1659,H1659,I1659,J1659,K1659,L1659),'SRF Drop Downs'!G:G,1,FALSE))),IF(AND(H1659&lt;&gt;"C3",L1659&lt;&gt;"O5"),IF(SUM(COUNTIF(M1659:S1659,"Y"),COUNTIF(M1659:S1659,"N"))=0,"V","I"),IF(COUNTIF(M1659:S1659,"Y"),"V","I"))="V", IF(AND('Sponsor Response Form (SRF)'!E1659="M1", COUNTIF('OMS Response Form (ORF)'!D:D, C1659)&gt;0), "I", "V")="V"), "Valid","Invalid")," ")</f>
        <v xml:space="preserve"> </v>
      </c>
    </row>
    <row r="1660" spans="2:21" x14ac:dyDescent="0.35">
      <c r="B1660" s="70"/>
      <c r="C1660" s="71"/>
      <c r="D1660" s="72"/>
      <c r="E1660" s="73"/>
      <c r="F1660" s="73"/>
      <c r="G1660" s="73"/>
      <c r="H1660" s="73"/>
      <c r="I1660" s="73"/>
      <c r="J1660" s="73"/>
      <c r="K1660" s="73"/>
      <c r="L1660" s="73"/>
      <c r="M1660" s="73"/>
      <c r="N1660" s="73"/>
      <c r="O1660" s="73"/>
      <c r="P1660" s="73"/>
      <c r="Q1660" s="73"/>
      <c r="R1660" s="73"/>
      <c r="S1660" s="73"/>
      <c r="T1660" s="25" t="str">
        <f>IF(COUNTA(B1660:S1660)=0,"",IF(AND(COUNTA(B1660:D1660)=3,COUNTIF('SRF Drop Downs'!$B$2:$B$5,'Sponsor Response Form (SRF)'!E1660),COUNTIF('SRF Drop Downs'!$F$2:$F$5,'Sponsor Response Form (SRF)'!F1660),COUNTIF('SRF Drop Downs'!$C$2:$C$4,'Sponsor Response Form (SRF)'!G1660),COUNTIF('SRF Drop Downs'!$D$2:$D$6,'Sponsor Response Form (SRF)'!H1660),COUNTIF('SRF Drop Downs'!$A$2:$A$5,'Sponsor Response Form (SRF)'!I1660),COUNTIF('SRF Drop Downs'!$A$2:$A$4,'Sponsor Response Form (SRF)'!J1660),COUNTIF('SRF Drop Downs'!$A$2:$A$5,'Sponsor Response Form (SRF)'!K1660),COUNTIF('SRF Drop Downs'!$E$2:$E$7,'Sponsor Response Form (SRF)'!L1660),COUNTIF('SRF Drop Downs'!$A$2:$A$4,'Sponsor Response Form (SRF)'!M1660),COUNTIF('SRF Drop Downs'!$A$2:$A$4,'Sponsor Response Form (SRF)'!N1660),COUNTIF('SRF Drop Downs'!$A$2:$A$4,'Sponsor Response Form (SRF)'!O1660),COUNTIF('SRF Drop Downs'!$A$2:$A$4,'Sponsor Response Form (SRF)'!P1660),COUNTIF('SRF Drop Downs'!$A$2:$A$4,'Sponsor Response Form (SRF)'!Q1660),COUNTIF('SRF Drop Downs'!$A$2:$A$4,'Sponsor Response Form (SRF)'!R1660),COUNTIF('SRF Drop Downs'!$A$2:$A$4,'Sponsor Response Form (SRF)'!S1660)),"Complete","Incomplete"))</f>
        <v/>
      </c>
      <c r="U1660" s="26" t="str">
        <f>IF(T1660="Complete",IF(AND(NOT(ISNA(VLOOKUP(CONCATENATE(E1660,F1660,G1660,H1660,I1660,J1660,K1660,L1660),'SRF Drop Downs'!G:G,1,FALSE))),IF(AND(H1660&lt;&gt;"C3",L1660&lt;&gt;"O5"),IF(SUM(COUNTIF(M1660:S1660,"Y"),COUNTIF(M1660:S1660,"N"))=0,"V","I"),IF(COUNTIF(M1660:S1660,"Y"),"V","I"))="V", IF(AND('Sponsor Response Form (SRF)'!E1660="M1", COUNTIF('OMS Response Form (ORF)'!D:D, C1660)&gt;0), "I", "V")="V"), "Valid","Invalid")," ")</f>
        <v xml:space="preserve"> </v>
      </c>
    </row>
    <row r="1661" spans="2:21" x14ac:dyDescent="0.35">
      <c r="B1661" s="70"/>
      <c r="C1661" s="71"/>
      <c r="D1661" s="72"/>
      <c r="E1661" s="73"/>
      <c r="F1661" s="73"/>
      <c r="G1661" s="73"/>
      <c r="H1661" s="73"/>
      <c r="I1661" s="73"/>
      <c r="J1661" s="73"/>
      <c r="K1661" s="73"/>
      <c r="L1661" s="73"/>
      <c r="M1661" s="73"/>
      <c r="N1661" s="73"/>
      <c r="O1661" s="73"/>
      <c r="P1661" s="73"/>
      <c r="Q1661" s="73"/>
      <c r="R1661" s="73"/>
      <c r="S1661" s="73"/>
      <c r="T1661" s="25" t="str">
        <f>IF(COUNTA(B1661:S1661)=0,"",IF(AND(COUNTA(B1661:D1661)=3,COUNTIF('SRF Drop Downs'!$B$2:$B$5,'Sponsor Response Form (SRF)'!E1661),COUNTIF('SRF Drop Downs'!$F$2:$F$5,'Sponsor Response Form (SRF)'!F1661),COUNTIF('SRF Drop Downs'!$C$2:$C$4,'Sponsor Response Form (SRF)'!G1661),COUNTIF('SRF Drop Downs'!$D$2:$D$6,'Sponsor Response Form (SRF)'!H1661),COUNTIF('SRF Drop Downs'!$A$2:$A$5,'Sponsor Response Form (SRF)'!I1661),COUNTIF('SRF Drop Downs'!$A$2:$A$4,'Sponsor Response Form (SRF)'!J1661),COUNTIF('SRF Drop Downs'!$A$2:$A$5,'Sponsor Response Form (SRF)'!K1661),COUNTIF('SRF Drop Downs'!$E$2:$E$7,'Sponsor Response Form (SRF)'!L1661),COUNTIF('SRF Drop Downs'!$A$2:$A$4,'Sponsor Response Form (SRF)'!M1661),COUNTIF('SRF Drop Downs'!$A$2:$A$4,'Sponsor Response Form (SRF)'!N1661),COUNTIF('SRF Drop Downs'!$A$2:$A$4,'Sponsor Response Form (SRF)'!O1661),COUNTIF('SRF Drop Downs'!$A$2:$A$4,'Sponsor Response Form (SRF)'!P1661),COUNTIF('SRF Drop Downs'!$A$2:$A$4,'Sponsor Response Form (SRF)'!Q1661),COUNTIF('SRF Drop Downs'!$A$2:$A$4,'Sponsor Response Form (SRF)'!R1661),COUNTIF('SRF Drop Downs'!$A$2:$A$4,'Sponsor Response Form (SRF)'!S1661)),"Complete","Incomplete"))</f>
        <v/>
      </c>
      <c r="U1661" s="26" t="str">
        <f>IF(T1661="Complete",IF(AND(NOT(ISNA(VLOOKUP(CONCATENATE(E1661,F1661,G1661,H1661,I1661,J1661,K1661,L1661),'SRF Drop Downs'!G:G,1,FALSE))),IF(AND(H1661&lt;&gt;"C3",L1661&lt;&gt;"O5"),IF(SUM(COUNTIF(M1661:S1661,"Y"),COUNTIF(M1661:S1661,"N"))=0,"V","I"),IF(COUNTIF(M1661:S1661,"Y"),"V","I"))="V", IF(AND('Sponsor Response Form (SRF)'!E1661="M1", COUNTIF('OMS Response Form (ORF)'!D:D, C1661)&gt;0), "I", "V")="V"), "Valid","Invalid")," ")</f>
        <v xml:space="preserve"> </v>
      </c>
    </row>
    <row r="1662" spans="2:21" x14ac:dyDescent="0.35">
      <c r="B1662" s="70"/>
      <c r="C1662" s="71"/>
      <c r="D1662" s="72"/>
      <c r="E1662" s="73"/>
      <c r="F1662" s="73"/>
      <c r="G1662" s="73"/>
      <c r="H1662" s="73"/>
      <c r="I1662" s="73"/>
      <c r="J1662" s="73"/>
      <c r="K1662" s="73"/>
      <c r="L1662" s="73"/>
      <c r="M1662" s="73"/>
      <c r="N1662" s="73"/>
      <c r="O1662" s="73"/>
      <c r="P1662" s="73"/>
      <c r="Q1662" s="73"/>
      <c r="R1662" s="73"/>
      <c r="S1662" s="73"/>
      <c r="T1662" s="25" t="str">
        <f>IF(COUNTA(B1662:S1662)=0,"",IF(AND(COUNTA(B1662:D1662)=3,COUNTIF('SRF Drop Downs'!$B$2:$B$5,'Sponsor Response Form (SRF)'!E1662),COUNTIF('SRF Drop Downs'!$F$2:$F$5,'Sponsor Response Form (SRF)'!F1662),COUNTIF('SRF Drop Downs'!$C$2:$C$4,'Sponsor Response Form (SRF)'!G1662),COUNTIF('SRF Drop Downs'!$D$2:$D$6,'Sponsor Response Form (SRF)'!H1662),COUNTIF('SRF Drop Downs'!$A$2:$A$5,'Sponsor Response Form (SRF)'!I1662),COUNTIF('SRF Drop Downs'!$A$2:$A$4,'Sponsor Response Form (SRF)'!J1662),COUNTIF('SRF Drop Downs'!$A$2:$A$5,'Sponsor Response Form (SRF)'!K1662),COUNTIF('SRF Drop Downs'!$E$2:$E$7,'Sponsor Response Form (SRF)'!L1662),COUNTIF('SRF Drop Downs'!$A$2:$A$4,'Sponsor Response Form (SRF)'!M1662),COUNTIF('SRF Drop Downs'!$A$2:$A$4,'Sponsor Response Form (SRF)'!N1662),COUNTIF('SRF Drop Downs'!$A$2:$A$4,'Sponsor Response Form (SRF)'!O1662),COUNTIF('SRF Drop Downs'!$A$2:$A$4,'Sponsor Response Form (SRF)'!P1662),COUNTIF('SRF Drop Downs'!$A$2:$A$4,'Sponsor Response Form (SRF)'!Q1662),COUNTIF('SRF Drop Downs'!$A$2:$A$4,'Sponsor Response Form (SRF)'!R1662),COUNTIF('SRF Drop Downs'!$A$2:$A$4,'Sponsor Response Form (SRF)'!S1662)),"Complete","Incomplete"))</f>
        <v/>
      </c>
      <c r="U1662" s="26" t="str">
        <f>IF(T1662="Complete",IF(AND(NOT(ISNA(VLOOKUP(CONCATENATE(E1662,F1662,G1662,H1662,I1662,J1662,K1662,L1662),'SRF Drop Downs'!G:G,1,FALSE))),IF(AND(H1662&lt;&gt;"C3",L1662&lt;&gt;"O5"),IF(SUM(COUNTIF(M1662:S1662,"Y"),COUNTIF(M1662:S1662,"N"))=0,"V","I"),IF(COUNTIF(M1662:S1662,"Y"),"V","I"))="V", IF(AND('Sponsor Response Form (SRF)'!E1662="M1", COUNTIF('OMS Response Form (ORF)'!D:D, C1662)&gt;0), "I", "V")="V"), "Valid","Invalid")," ")</f>
        <v xml:space="preserve"> </v>
      </c>
    </row>
    <row r="1663" spans="2:21" x14ac:dyDescent="0.35">
      <c r="B1663" s="70"/>
      <c r="C1663" s="71"/>
      <c r="D1663" s="72"/>
      <c r="E1663" s="73"/>
      <c r="F1663" s="73"/>
      <c r="G1663" s="73"/>
      <c r="H1663" s="73"/>
      <c r="I1663" s="73"/>
      <c r="J1663" s="73"/>
      <c r="K1663" s="73"/>
      <c r="L1663" s="73"/>
      <c r="M1663" s="73"/>
      <c r="N1663" s="73"/>
      <c r="O1663" s="73"/>
      <c r="P1663" s="73"/>
      <c r="Q1663" s="73"/>
      <c r="R1663" s="73"/>
      <c r="S1663" s="73"/>
      <c r="T1663" s="25" t="str">
        <f>IF(COUNTA(B1663:S1663)=0,"",IF(AND(COUNTA(B1663:D1663)=3,COUNTIF('SRF Drop Downs'!$B$2:$B$5,'Sponsor Response Form (SRF)'!E1663),COUNTIF('SRF Drop Downs'!$F$2:$F$5,'Sponsor Response Form (SRF)'!F1663),COUNTIF('SRF Drop Downs'!$C$2:$C$4,'Sponsor Response Form (SRF)'!G1663),COUNTIF('SRF Drop Downs'!$D$2:$D$6,'Sponsor Response Form (SRF)'!H1663),COUNTIF('SRF Drop Downs'!$A$2:$A$5,'Sponsor Response Form (SRF)'!I1663),COUNTIF('SRF Drop Downs'!$A$2:$A$4,'Sponsor Response Form (SRF)'!J1663),COUNTIF('SRF Drop Downs'!$A$2:$A$5,'Sponsor Response Form (SRF)'!K1663),COUNTIF('SRF Drop Downs'!$E$2:$E$7,'Sponsor Response Form (SRF)'!L1663),COUNTIF('SRF Drop Downs'!$A$2:$A$4,'Sponsor Response Form (SRF)'!M1663),COUNTIF('SRF Drop Downs'!$A$2:$A$4,'Sponsor Response Form (SRF)'!N1663),COUNTIF('SRF Drop Downs'!$A$2:$A$4,'Sponsor Response Form (SRF)'!O1663),COUNTIF('SRF Drop Downs'!$A$2:$A$4,'Sponsor Response Form (SRF)'!P1663),COUNTIF('SRF Drop Downs'!$A$2:$A$4,'Sponsor Response Form (SRF)'!Q1663),COUNTIF('SRF Drop Downs'!$A$2:$A$4,'Sponsor Response Form (SRF)'!R1663),COUNTIF('SRF Drop Downs'!$A$2:$A$4,'Sponsor Response Form (SRF)'!S1663)),"Complete","Incomplete"))</f>
        <v/>
      </c>
      <c r="U1663" s="26" t="str">
        <f>IF(T1663="Complete",IF(AND(NOT(ISNA(VLOOKUP(CONCATENATE(E1663,F1663,G1663,H1663,I1663,J1663,K1663,L1663),'SRF Drop Downs'!G:G,1,FALSE))),IF(AND(H1663&lt;&gt;"C3",L1663&lt;&gt;"O5"),IF(SUM(COUNTIF(M1663:S1663,"Y"),COUNTIF(M1663:S1663,"N"))=0,"V","I"),IF(COUNTIF(M1663:S1663,"Y"),"V","I"))="V", IF(AND('Sponsor Response Form (SRF)'!E1663="M1", COUNTIF('OMS Response Form (ORF)'!D:D, C1663)&gt;0), "I", "V")="V"), "Valid","Invalid")," ")</f>
        <v xml:space="preserve"> </v>
      </c>
    </row>
    <row r="1664" spans="2:21" x14ac:dyDescent="0.35">
      <c r="B1664" s="70"/>
      <c r="C1664" s="71"/>
      <c r="D1664" s="72"/>
      <c r="E1664" s="73"/>
      <c r="F1664" s="73"/>
      <c r="G1664" s="73"/>
      <c r="H1664" s="73"/>
      <c r="I1664" s="73"/>
      <c r="J1664" s="73"/>
      <c r="K1664" s="73"/>
      <c r="L1664" s="73"/>
      <c r="M1664" s="73"/>
      <c r="N1664" s="73"/>
      <c r="O1664" s="73"/>
      <c r="P1664" s="73"/>
      <c r="Q1664" s="73"/>
      <c r="R1664" s="73"/>
      <c r="S1664" s="73"/>
      <c r="T1664" s="25" t="str">
        <f>IF(COUNTA(B1664:S1664)=0,"",IF(AND(COUNTA(B1664:D1664)=3,COUNTIF('SRF Drop Downs'!$B$2:$B$5,'Sponsor Response Form (SRF)'!E1664),COUNTIF('SRF Drop Downs'!$F$2:$F$5,'Sponsor Response Form (SRF)'!F1664),COUNTIF('SRF Drop Downs'!$C$2:$C$4,'Sponsor Response Form (SRF)'!G1664),COUNTIF('SRF Drop Downs'!$D$2:$D$6,'Sponsor Response Form (SRF)'!H1664),COUNTIF('SRF Drop Downs'!$A$2:$A$5,'Sponsor Response Form (SRF)'!I1664),COUNTIF('SRF Drop Downs'!$A$2:$A$4,'Sponsor Response Form (SRF)'!J1664),COUNTIF('SRF Drop Downs'!$A$2:$A$5,'Sponsor Response Form (SRF)'!K1664),COUNTIF('SRF Drop Downs'!$E$2:$E$7,'Sponsor Response Form (SRF)'!L1664),COUNTIF('SRF Drop Downs'!$A$2:$A$4,'Sponsor Response Form (SRF)'!M1664),COUNTIF('SRF Drop Downs'!$A$2:$A$4,'Sponsor Response Form (SRF)'!N1664),COUNTIF('SRF Drop Downs'!$A$2:$A$4,'Sponsor Response Form (SRF)'!O1664),COUNTIF('SRF Drop Downs'!$A$2:$A$4,'Sponsor Response Form (SRF)'!P1664),COUNTIF('SRF Drop Downs'!$A$2:$A$4,'Sponsor Response Form (SRF)'!Q1664),COUNTIF('SRF Drop Downs'!$A$2:$A$4,'Sponsor Response Form (SRF)'!R1664),COUNTIF('SRF Drop Downs'!$A$2:$A$4,'Sponsor Response Form (SRF)'!S1664)),"Complete","Incomplete"))</f>
        <v/>
      </c>
      <c r="U1664" s="26" t="str">
        <f>IF(T1664="Complete",IF(AND(NOT(ISNA(VLOOKUP(CONCATENATE(E1664,F1664,G1664,H1664,I1664,J1664,K1664,L1664),'SRF Drop Downs'!G:G,1,FALSE))),IF(AND(H1664&lt;&gt;"C3",L1664&lt;&gt;"O5"),IF(SUM(COUNTIF(M1664:S1664,"Y"),COUNTIF(M1664:S1664,"N"))=0,"V","I"),IF(COUNTIF(M1664:S1664,"Y"),"V","I"))="V", IF(AND('Sponsor Response Form (SRF)'!E1664="M1", COUNTIF('OMS Response Form (ORF)'!D:D, C1664)&gt;0), "I", "V")="V"), "Valid","Invalid")," ")</f>
        <v xml:space="preserve"> </v>
      </c>
    </row>
    <row r="1665" spans="2:21" x14ac:dyDescent="0.35">
      <c r="B1665" s="70"/>
      <c r="C1665" s="71"/>
      <c r="D1665" s="72"/>
      <c r="E1665" s="73"/>
      <c r="F1665" s="73"/>
      <c r="G1665" s="73"/>
      <c r="H1665" s="73"/>
      <c r="I1665" s="73"/>
      <c r="J1665" s="73"/>
      <c r="K1665" s="73"/>
      <c r="L1665" s="73"/>
      <c r="M1665" s="73"/>
      <c r="N1665" s="73"/>
      <c r="O1665" s="73"/>
      <c r="P1665" s="73"/>
      <c r="Q1665" s="73"/>
      <c r="R1665" s="73"/>
      <c r="S1665" s="73"/>
      <c r="T1665" s="25" t="str">
        <f>IF(COUNTA(B1665:S1665)=0,"",IF(AND(COUNTA(B1665:D1665)=3,COUNTIF('SRF Drop Downs'!$B$2:$B$5,'Sponsor Response Form (SRF)'!E1665),COUNTIF('SRF Drop Downs'!$F$2:$F$5,'Sponsor Response Form (SRF)'!F1665),COUNTIF('SRF Drop Downs'!$C$2:$C$4,'Sponsor Response Form (SRF)'!G1665),COUNTIF('SRF Drop Downs'!$D$2:$D$6,'Sponsor Response Form (SRF)'!H1665),COUNTIF('SRF Drop Downs'!$A$2:$A$5,'Sponsor Response Form (SRF)'!I1665),COUNTIF('SRF Drop Downs'!$A$2:$A$4,'Sponsor Response Form (SRF)'!J1665),COUNTIF('SRF Drop Downs'!$A$2:$A$5,'Sponsor Response Form (SRF)'!K1665),COUNTIF('SRF Drop Downs'!$E$2:$E$7,'Sponsor Response Form (SRF)'!L1665),COUNTIF('SRF Drop Downs'!$A$2:$A$4,'Sponsor Response Form (SRF)'!M1665),COUNTIF('SRF Drop Downs'!$A$2:$A$4,'Sponsor Response Form (SRF)'!N1665),COUNTIF('SRF Drop Downs'!$A$2:$A$4,'Sponsor Response Form (SRF)'!O1665),COUNTIF('SRF Drop Downs'!$A$2:$A$4,'Sponsor Response Form (SRF)'!P1665),COUNTIF('SRF Drop Downs'!$A$2:$A$4,'Sponsor Response Form (SRF)'!Q1665),COUNTIF('SRF Drop Downs'!$A$2:$A$4,'Sponsor Response Form (SRF)'!R1665),COUNTIF('SRF Drop Downs'!$A$2:$A$4,'Sponsor Response Form (SRF)'!S1665)),"Complete","Incomplete"))</f>
        <v/>
      </c>
      <c r="U1665" s="26" t="str">
        <f>IF(T1665="Complete",IF(AND(NOT(ISNA(VLOOKUP(CONCATENATE(E1665,F1665,G1665,H1665,I1665,J1665,K1665,L1665),'SRF Drop Downs'!G:G,1,FALSE))),IF(AND(H1665&lt;&gt;"C3",L1665&lt;&gt;"O5"),IF(SUM(COUNTIF(M1665:S1665,"Y"),COUNTIF(M1665:S1665,"N"))=0,"V","I"),IF(COUNTIF(M1665:S1665,"Y"),"V","I"))="V", IF(AND('Sponsor Response Form (SRF)'!E1665="M1", COUNTIF('OMS Response Form (ORF)'!D:D, C1665)&gt;0), "I", "V")="V"), "Valid","Invalid")," ")</f>
        <v xml:space="preserve"> </v>
      </c>
    </row>
    <row r="1666" spans="2:21" x14ac:dyDescent="0.35">
      <c r="B1666" s="70"/>
      <c r="C1666" s="71"/>
      <c r="D1666" s="72"/>
      <c r="E1666" s="73"/>
      <c r="F1666" s="73"/>
      <c r="G1666" s="73"/>
      <c r="H1666" s="73"/>
      <c r="I1666" s="73"/>
      <c r="J1666" s="73"/>
      <c r="K1666" s="73"/>
      <c r="L1666" s="73"/>
      <c r="M1666" s="73"/>
      <c r="N1666" s="73"/>
      <c r="O1666" s="73"/>
      <c r="P1666" s="73"/>
      <c r="Q1666" s="73"/>
      <c r="R1666" s="73"/>
      <c r="S1666" s="73"/>
      <c r="T1666" s="25" t="str">
        <f>IF(COUNTA(B1666:S1666)=0,"",IF(AND(COUNTA(B1666:D1666)=3,COUNTIF('SRF Drop Downs'!$B$2:$B$5,'Sponsor Response Form (SRF)'!E1666),COUNTIF('SRF Drop Downs'!$F$2:$F$5,'Sponsor Response Form (SRF)'!F1666),COUNTIF('SRF Drop Downs'!$C$2:$C$4,'Sponsor Response Form (SRF)'!G1666),COUNTIF('SRF Drop Downs'!$D$2:$D$6,'Sponsor Response Form (SRF)'!H1666),COUNTIF('SRF Drop Downs'!$A$2:$A$5,'Sponsor Response Form (SRF)'!I1666),COUNTIF('SRF Drop Downs'!$A$2:$A$4,'Sponsor Response Form (SRF)'!J1666),COUNTIF('SRF Drop Downs'!$A$2:$A$5,'Sponsor Response Form (SRF)'!K1666),COUNTIF('SRF Drop Downs'!$E$2:$E$7,'Sponsor Response Form (SRF)'!L1666),COUNTIF('SRF Drop Downs'!$A$2:$A$4,'Sponsor Response Form (SRF)'!M1666),COUNTIF('SRF Drop Downs'!$A$2:$A$4,'Sponsor Response Form (SRF)'!N1666),COUNTIF('SRF Drop Downs'!$A$2:$A$4,'Sponsor Response Form (SRF)'!O1666),COUNTIF('SRF Drop Downs'!$A$2:$A$4,'Sponsor Response Form (SRF)'!P1666),COUNTIF('SRF Drop Downs'!$A$2:$A$4,'Sponsor Response Form (SRF)'!Q1666),COUNTIF('SRF Drop Downs'!$A$2:$A$4,'Sponsor Response Form (SRF)'!R1666),COUNTIF('SRF Drop Downs'!$A$2:$A$4,'Sponsor Response Form (SRF)'!S1666)),"Complete","Incomplete"))</f>
        <v/>
      </c>
      <c r="U1666" s="26" t="str">
        <f>IF(T1666="Complete",IF(AND(NOT(ISNA(VLOOKUP(CONCATENATE(E1666,F1666,G1666,H1666,I1666,J1666,K1666,L1666),'SRF Drop Downs'!G:G,1,FALSE))),IF(AND(H1666&lt;&gt;"C3",L1666&lt;&gt;"O5"),IF(SUM(COUNTIF(M1666:S1666,"Y"),COUNTIF(M1666:S1666,"N"))=0,"V","I"),IF(COUNTIF(M1666:S1666,"Y"),"V","I"))="V", IF(AND('Sponsor Response Form (SRF)'!E1666="M1", COUNTIF('OMS Response Form (ORF)'!D:D, C1666)&gt;0), "I", "V")="V"), "Valid","Invalid")," ")</f>
        <v xml:space="preserve"> </v>
      </c>
    </row>
    <row r="1667" spans="2:21" x14ac:dyDescent="0.35">
      <c r="B1667" s="70"/>
      <c r="C1667" s="71"/>
      <c r="D1667" s="72"/>
      <c r="E1667" s="73"/>
      <c r="F1667" s="73"/>
      <c r="G1667" s="73"/>
      <c r="H1667" s="73"/>
      <c r="I1667" s="73"/>
      <c r="J1667" s="73"/>
      <c r="K1667" s="73"/>
      <c r="L1667" s="73"/>
      <c r="M1667" s="73"/>
      <c r="N1667" s="73"/>
      <c r="O1667" s="73"/>
      <c r="P1667" s="73"/>
      <c r="Q1667" s="73"/>
      <c r="R1667" s="73"/>
      <c r="S1667" s="73"/>
      <c r="T1667" s="25" t="str">
        <f>IF(COUNTA(B1667:S1667)=0,"",IF(AND(COUNTA(B1667:D1667)=3,COUNTIF('SRF Drop Downs'!$B$2:$B$5,'Sponsor Response Form (SRF)'!E1667),COUNTIF('SRF Drop Downs'!$F$2:$F$5,'Sponsor Response Form (SRF)'!F1667),COUNTIF('SRF Drop Downs'!$C$2:$C$4,'Sponsor Response Form (SRF)'!G1667),COUNTIF('SRF Drop Downs'!$D$2:$D$6,'Sponsor Response Form (SRF)'!H1667),COUNTIF('SRF Drop Downs'!$A$2:$A$5,'Sponsor Response Form (SRF)'!I1667),COUNTIF('SRF Drop Downs'!$A$2:$A$4,'Sponsor Response Form (SRF)'!J1667),COUNTIF('SRF Drop Downs'!$A$2:$A$5,'Sponsor Response Form (SRF)'!K1667),COUNTIF('SRF Drop Downs'!$E$2:$E$7,'Sponsor Response Form (SRF)'!L1667),COUNTIF('SRF Drop Downs'!$A$2:$A$4,'Sponsor Response Form (SRF)'!M1667),COUNTIF('SRF Drop Downs'!$A$2:$A$4,'Sponsor Response Form (SRF)'!N1667),COUNTIF('SRF Drop Downs'!$A$2:$A$4,'Sponsor Response Form (SRF)'!O1667),COUNTIF('SRF Drop Downs'!$A$2:$A$4,'Sponsor Response Form (SRF)'!P1667),COUNTIF('SRF Drop Downs'!$A$2:$A$4,'Sponsor Response Form (SRF)'!Q1667),COUNTIF('SRF Drop Downs'!$A$2:$A$4,'Sponsor Response Form (SRF)'!R1667),COUNTIF('SRF Drop Downs'!$A$2:$A$4,'Sponsor Response Form (SRF)'!S1667)),"Complete","Incomplete"))</f>
        <v/>
      </c>
      <c r="U1667" s="26" t="str">
        <f>IF(T1667="Complete",IF(AND(NOT(ISNA(VLOOKUP(CONCATENATE(E1667,F1667,G1667,H1667,I1667,J1667,K1667,L1667),'SRF Drop Downs'!G:G,1,FALSE))),IF(AND(H1667&lt;&gt;"C3",L1667&lt;&gt;"O5"),IF(SUM(COUNTIF(M1667:S1667,"Y"),COUNTIF(M1667:S1667,"N"))=0,"V","I"),IF(COUNTIF(M1667:S1667,"Y"),"V","I"))="V", IF(AND('Sponsor Response Form (SRF)'!E1667="M1", COUNTIF('OMS Response Form (ORF)'!D:D, C1667)&gt;0), "I", "V")="V"), "Valid","Invalid")," ")</f>
        <v xml:space="preserve"> </v>
      </c>
    </row>
    <row r="1668" spans="2:21" x14ac:dyDescent="0.35">
      <c r="B1668" s="70"/>
      <c r="C1668" s="71"/>
      <c r="D1668" s="72"/>
      <c r="E1668" s="73"/>
      <c r="F1668" s="73"/>
      <c r="G1668" s="73"/>
      <c r="H1668" s="73"/>
      <c r="I1668" s="73"/>
      <c r="J1668" s="73"/>
      <c r="K1668" s="73"/>
      <c r="L1668" s="73"/>
      <c r="M1668" s="73"/>
      <c r="N1668" s="73"/>
      <c r="O1668" s="73"/>
      <c r="P1668" s="73"/>
      <c r="Q1668" s="73"/>
      <c r="R1668" s="73"/>
      <c r="S1668" s="73"/>
      <c r="T1668" s="25" t="str">
        <f>IF(COUNTA(B1668:S1668)=0,"",IF(AND(COUNTA(B1668:D1668)=3,COUNTIF('SRF Drop Downs'!$B$2:$B$5,'Sponsor Response Form (SRF)'!E1668),COUNTIF('SRF Drop Downs'!$F$2:$F$5,'Sponsor Response Form (SRF)'!F1668),COUNTIF('SRF Drop Downs'!$C$2:$C$4,'Sponsor Response Form (SRF)'!G1668),COUNTIF('SRF Drop Downs'!$D$2:$D$6,'Sponsor Response Form (SRF)'!H1668),COUNTIF('SRF Drop Downs'!$A$2:$A$5,'Sponsor Response Form (SRF)'!I1668),COUNTIF('SRF Drop Downs'!$A$2:$A$4,'Sponsor Response Form (SRF)'!J1668),COUNTIF('SRF Drop Downs'!$A$2:$A$5,'Sponsor Response Form (SRF)'!K1668),COUNTIF('SRF Drop Downs'!$E$2:$E$7,'Sponsor Response Form (SRF)'!L1668),COUNTIF('SRF Drop Downs'!$A$2:$A$4,'Sponsor Response Form (SRF)'!M1668),COUNTIF('SRF Drop Downs'!$A$2:$A$4,'Sponsor Response Form (SRF)'!N1668),COUNTIF('SRF Drop Downs'!$A$2:$A$4,'Sponsor Response Form (SRF)'!O1668),COUNTIF('SRF Drop Downs'!$A$2:$A$4,'Sponsor Response Form (SRF)'!P1668),COUNTIF('SRF Drop Downs'!$A$2:$A$4,'Sponsor Response Form (SRF)'!Q1668),COUNTIF('SRF Drop Downs'!$A$2:$A$4,'Sponsor Response Form (SRF)'!R1668),COUNTIF('SRF Drop Downs'!$A$2:$A$4,'Sponsor Response Form (SRF)'!S1668)),"Complete","Incomplete"))</f>
        <v/>
      </c>
      <c r="U1668" s="26" t="str">
        <f>IF(T1668="Complete",IF(AND(NOT(ISNA(VLOOKUP(CONCATENATE(E1668,F1668,G1668,H1668,I1668,J1668,K1668,L1668),'SRF Drop Downs'!G:G,1,FALSE))),IF(AND(H1668&lt;&gt;"C3",L1668&lt;&gt;"O5"),IF(SUM(COUNTIF(M1668:S1668,"Y"),COUNTIF(M1668:S1668,"N"))=0,"V","I"),IF(COUNTIF(M1668:S1668,"Y"),"V","I"))="V", IF(AND('Sponsor Response Form (SRF)'!E1668="M1", COUNTIF('OMS Response Form (ORF)'!D:D, C1668)&gt;0), "I", "V")="V"), "Valid","Invalid")," ")</f>
        <v xml:space="preserve"> </v>
      </c>
    </row>
    <row r="1669" spans="2:21" x14ac:dyDescent="0.35">
      <c r="B1669" s="70"/>
      <c r="C1669" s="71"/>
      <c r="D1669" s="72"/>
      <c r="E1669" s="73"/>
      <c r="F1669" s="73"/>
      <c r="G1669" s="73"/>
      <c r="H1669" s="73"/>
      <c r="I1669" s="73"/>
      <c r="J1669" s="73"/>
      <c r="K1669" s="73"/>
      <c r="L1669" s="73"/>
      <c r="M1669" s="73"/>
      <c r="N1669" s="73"/>
      <c r="O1669" s="73"/>
      <c r="P1669" s="73"/>
      <c r="Q1669" s="73"/>
      <c r="R1669" s="73"/>
      <c r="S1669" s="73"/>
      <c r="T1669" s="25" t="str">
        <f>IF(COUNTA(B1669:S1669)=0,"",IF(AND(COUNTA(B1669:D1669)=3,COUNTIF('SRF Drop Downs'!$B$2:$B$5,'Sponsor Response Form (SRF)'!E1669),COUNTIF('SRF Drop Downs'!$F$2:$F$5,'Sponsor Response Form (SRF)'!F1669),COUNTIF('SRF Drop Downs'!$C$2:$C$4,'Sponsor Response Form (SRF)'!G1669),COUNTIF('SRF Drop Downs'!$D$2:$D$6,'Sponsor Response Form (SRF)'!H1669),COUNTIF('SRF Drop Downs'!$A$2:$A$5,'Sponsor Response Form (SRF)'!I1669),COUNTIF('SRF Drop Downs'!$A$2:$A$4,'Sponsor Response Form (SRF)'!J1669),COUNTIF('SRF Drop Downs'!$A$2:$A$5,'Sponsor Response Form (SRF)'!K1669),COUNTIF('SRF Drop Downs'!$E$2:$E$7,'Sponsor Response Form (SRF)'!L1669),COUNTIF('SRF Drop Downs'!$A$2:$A$4,'Sponsor Response Form (SRF)'!M1669),COUNTIF('SRF Drop Downs'!$A$2:$A$4,'Sponsor Response Form (SRF)'!N1669),COUNTIF('SRF Drop Downs'!$A$2:$A$4,'Sponsor Response Form (SRF)'!O1669),COUNTIF('SRF Drop Downs'!$A$2:$A$4,'Sponsor Response Form (SRF)'!P1669),COUNTIF('SRF Drop Downs'!$A$2:$A$4,'Sponsor Response Form (SRF)'!Q1669),COUNTIF('SRF Drop Downs'!$A$2:$A$4,'Sponsor Response Form (SRF)'!R1669),COUNTIF('SRF Drop Downs'!$A$2:$A$4,'Sponsor Response Form (SRF)'!S1669)),"Complete","Incomplete"))</f>
        <v/>
      </c>
      <c r="U1669" s="26" t="str">
        <f>IF(T1669="Complete",IF(AND(NOT(ISNA(VLOOKUP(CONCATENATE(E1669,F1669,G1669,H1669,I1669,J1669,K1669,L1669),'SRF Drop Downs'!G:G,1,FALSE))),IF(AND(H1669&lt;&gt;"C3",L1669&lt;&gt;"O5"),IF(SUM(COUNTIF(M1669:S1669,"Y"),COUNTIF(M1669:S1669,"N"))=0,"V","I"),IF(COUNTIF(M1669:S1669,"Y"),"V","I"))="V", IF(AND('Sponsor Response Form (SRF)'!E1669="M1", COUNTIF('OMS Response Form (ORF)'!D:D, C1669)&gt;0), "I", "V")="V"), "Valid","Invalid")," ")</f>
        <v xml:space="preserve"> </v>
      </c>
    </row>
    <row r="1670" spans="2:21" x14ac:dyDescent="0.35">
      <c r="B1670" s="70"/>
      <c r="C1670" s="71"/>
      <c r="D1670" s="72"/>
      <c r="E1670" s="73"/>
      <c r="F1670" s="73"/>
      <c r="G1670" s="73"/>
      <c r="H1670" s="73"/>
      <c r="I1670" s="73"/>
      <c r="J1670" s="73"/>
      <c r="K1670" s="73"/>
      <c r="L1670" s="73"/>
      <c r="M1670" s="73"/>
      <c r="N1670" s="73"/>
      <c r="O1670" s="73"/>
      <c r="P1670" s="73"/>
      <c r="Q1670" s="73"/>
      <c r="R1670" s="73"/>
      <c r="S1670" s="73"/>
      <c r="T1670" s="25" t="str">
        <f>IF(COUNTA(B1670:S1670)=0,"",IF(AND(COUNTA(B1670:D1670)=3,COUNTIF('SRF Drop Downs'!$B$2:$B$5,'Sponsor Response Form (SRF)'!E1670),COUNTIF('SRF Drop Downs'!$F$2:$F$5,'Sponsor Response Form (SRF)'!F1670),COUNTIF('SRF Drop Downs'!$C$2:$C$4,'Sponsor Response Form (SRF)'!G1670),COUNTIF('SRF Drop Downs'!$D$2:$D$6,'Sponsor Response Form (SRF)'!H1670),COUNTIF('SRF Drop Downs'!$A$2:$A$5,'Sponsor Response Form (SRF)'!I1670),COUNTIF('SRF Drop Downs'!$A$2:$A$4,'Sponsor Response Form (SRF)'!J1670),COUNTIF('SRF Drop Downs'!$A$2:$A$5,'Sponsor Response Form (SRF)'!K1670),COUNTIF('SRF Drop Downs'!$E$2:$E$7,'Sponsor Response Form (SRF)'!L1670),COUNTIF('SRF Drop Downs'!$A$2:$A$4,'Sponsor Response Form (SRF)'!M1670),COUNTIF('SRF Drop Downs'!$A$2:$A$4,'Sponsor Response Form (SRF)'!N1670),COUNTIF('SRF Drop Downs'!$A$2:$A$4,'Sponsor Response Form (SRF)'!O1670),COUNTIF('SRF Drop Downs'!$A$2:$A$4,'Sponsor Response Form (SRF)'!P1670),COUNTIF('SRF Drop Downs'!$A$2:$A$4,'Sponsor Response Form (SRF)'!Q1670),COUNTIF('SRF Drop Downs'!$A$2:$A$4,'Sponsor Response Form (SRF)'!R1670),COUNTIF('SRF Drop Downs'!$A$2:$A$4,'Sponsor Response Form (SRF)'!S1670)),"Complete","Incomplete"))</f>
        <v/>
      </c>
      <c r="U1670" s="26" t="str">
        <f>IF(T1670="Complete",IF(AND(NOT(ISNA(VLOOKUP(CONCATENATE(E1670,F1670,G1670,H1670,I1670,J1670,K1670,L1670),'SRF Drop Downs'!G:G,1,FALSE))),IF(AND(H1670&lt;&gt;"C3",L1670&lt;&gt;"O5"),IF(SUM(COUNTIF(M1670:S1670,"Y"),COUNTIF(M1670:S1670,"N"))=0,"V","I"),IF(COUNTIF(M1670:S1670,"Y"),"V","I"))="V", IF(AND('Sponsor Response Form (SRF)'!E1670="M1", COUNTIF('OMS Response Form (ORF)'!D:D, C1670)&gt;0), "I", "V")="V"), "Valid","Invalid")," ")</f>
        <v xml:space="preserve"> </v>
      </c>
    </row>
    <row r="1671" spans="2:21" x14ac:dyDescent="0.35">
      <c r="B1671" s="70"/>
      <c r="C1671" s="71"/>
      <c r="D1671" s="72"/>
      <c r="E1671" s="73"/>
      <c r="F1671" s="73"/>
      <c r="G1671" s="73"/>
      <c r="H1671" s="73"/>
      <c r="I1671" s="73"/>
      <c r="J1671" s="73"/>
      <c r="K1671" s="73"/>
      <c r="L1671" s="73"/>
      <c r="M1671" s="73"/>
      <c r="N1671" s="73"/>
      <c r="O1671" s="73"/>
      <c r="P1671" s="73"/>
      <c r="Q1671" s="73"/>
      <c r="R1671" s="73"/>
      <c r="S1671" s="73"/>
      <c r="T1671" s="25" t="str">
        <f>IF(COUNTA(B1671:S1671)=0,"",IF(AND(COUNTA(B1671:D1671)=3,COUNTIF('SRF Drop Downs'!$B$2:$B$5,'Sponsor Response Form (SRF)'!E1671),COUNTIF('SRF Drop Downs'!$F$2:$F$5,'Sponsor Response Form (SRF)'!F1671),COUNTIF('SRF Drop Downs'!$C$2:$C$4,'Sponsor Response Form (SRF)'!G1671),COUNTIF('SRF Drop Downs'!$D$2:$D$6,'Sponsor Response Form (SRF)'!H1671),COUNTIF('SRF Drop Downs'!$A$2:$A$5,'Sponsor Response Form (SRF)'!I1671),COUNTIF('SRF Drop Downs'!$A$2:$A$4,'Sponsor Response Form (SRF)'!J1671),COUNTIF('SRF Drop Downs'!$A$2:$A$5,'Sponsor Response Form (SRF)'!K1671),COUNTIF('SRF Drop Downs'!$E$2:$E$7,'Sponsor Response Form (SRF)'!L1671),COUNTIF('SRF Drop Downs'!$A$2:$A$4,'Sponsor Response Form (SRF)'!M1671),COUNTIF('SRF Drop Downs'!$A$2:$A$4,'Sponsor Response Form (SRF)'!N1671),COUNTIF('SRF Drop Downs'!$A$2:$A$4,'Sponsor Response Form (SRF)'!O1671),COUNTIF('SRF Drop Downs'!$A$2:$A$4,'Sponsor Response Form (SRF)'!P1671),COUNTIF('SRF Drop Downs'!$A$2:$A$4,'Sponsor Response Form (SRF)'!Q1671),COUNTIF('SRF Drop Downs'!$A$2:$A$4,'Sponsor Response Form (SRF)'!R1671),COUNTIF('SRF Drop Downs'!$A$2:$A$4,'Sponsor Response Form (SRF)'!S1671)),"Complete","Incomplete"))</f>
        <v/>
      </c>
      <c r="U1671" s="26" t="str">
        <f>IF(T1671="Complete",IF(AND(NOT(ISNA(VLOOKUP(CONCATENATE(E1671,F1671,G1671,H1671,I1671,J1671,K1671,L1671),'SRF Drop Downs'!G:G,1,FALSE))),IF(AND(H1671&lt;&gt;"C3",L1671&lt;&gt;"O5"),IF(SUM(COUNTIF(M1671:S1671,"Y"),COUNTIF(M1671:S1671,"N"))=0,"V","I"),IF(COUNTIF(M1671:S1671,"Y"),"V","I"))="V", IF(AND('Sponsor Response Form (SRF)'!E1671="M1", COUNTIF('OMS Response Form (ORF)'!D:D, C1671)&gt;0), "I", "V")="V"), "Valid","Invalid")," ")</f>
        <v xml:space="preserve"> </v>
      </c>
    </row>
    <row r="1672" spans="2:21" x14ac:dyDescent="0.35">
      <c r="B1672" s="70"/>
      <c r="C1672" s="71"/>
      <c r="D1672" s="72"/>
      <c r="E1672" s="73"/>
      <c r="F1672" s="73"/>
      <c r="G1672" s="73"/>
      <c r="H1672" s="73"/>
      <c r="I1672" s="73"/>
      <c r="J1672" s="73"/>
      <c r="K1672" s="73"/>
      <c r="L1672" s="73"/>
      <c r="M1672" s="73"/>
      <c r="N1672" s="73"/>
      <c r="O1672" s="73"/>
      <c r="P1672" s="73"/>
      <c r="Q1672" s="73"/>
      <c r="R1672" s="73"/>
      <c r="S1672" s="73"/>
      <c r="T1672" s="25" t="str">
        <f>IF(COUNTA(B1672:S1672)=0,"",IF(AND(COUNTA(B1672:D1672)=3,COUNTIF('SRF Drop Downs'!$B$2:$B$5,'Sponsor Response Form (SRF)'!E1672),COUNTIF('SRF Drop Downs'!$F$2:$F$5,'Sponsor Response Form (SRF)'!F1672),COUNTIF('SRF Drop Downs'!$C$2:$C$4,'Sponsor Response Form (SRF)'!G1672),COUNTIF('SRF Drop Downs'!$D$2:$D$6,'Sponsor Response Form (SRF)'!H1672),COUNTIF('SRF Drop Downs'!$A$2:$A$5,'Sponsor Response Form (SRF)'!I1672),COUNTIF('SRF Drop Downs'!$A$2:$A$4,'Sponsor Response Form (SRF)'!J1672),COUNTIF('SRF Drop Downs'!$A$2:$A$5,'Sponsor Response Form (SRF)'!K1672),COUNTIF('SRF Drop Downs'!$E$2:$E$7,'Sponsor Response Form (SRF)'!L1672),COUNTIF('SRF Drop Downs'!$A$2:$A$4,'Sponsor Response Form (SRF)'!M1672),COUNTIF('SRF Drop Downs'!$A$2:$A$4,'Sponsor Response Form (SRF)'!N1672),COUNTIF('SRF Drop Downs'!$A$2:$A$4,'Sponsor Response Form (SRF)'!O1672),COUNTIF('SRF Drop Downs'!$A$2:$A$4,'Sponsor Response Form (SRF)'!P1672),COUNTIF('SRF Drop Downs'!$A$2:$A$4,'Sponsor Response Form (SRF)'!Q1672),COUNTIF('SRF Drop Downs'!$A$2:$A$4,'Sponsor Response Form (SRF)'!R1672),COUNTIF('SRF Drop Downs'!$A$2:$A$4,'Sponsor Response Form (SRF)'!S1672)),"Complete","Incomplete"))</f>
        <v/>
      </c>
      <c r="U1672" s="26" t="str">
        <f>IF(T1672="Complete",IF(AND(NOT(ISNA(VLOOKUP(CONCATENATE(E1672,F1672,G1672,H1672,I1672,J1672,K1672,L1672),'SRF Drop Downs'!G:G,1,FALSE))),IF(AND(H1672&lt;&gt;"C3",L1672&lt;&gt;"O5"),IF(SUM(COUNTIF(M1672:S1672,"Y"),COUNTIF(M1672:S1672,"N"))=0,"V","I"),IF(COUNTIF(M1672:S1672,"Y"),"V","I"))="V", IF(AND('Sponsor Response Form (SRF)'!E1672="M1", COUNTIF('OMS Response Form (ORF)'!D:D, C1672)&gt;0), "I", "V")="V"), "Valid","Invalid")," ")</f>
        <v xml:space="preserve"> </v>
      </c>
    </row>
    <row r="1673" spans="2:21" x14ac:dyDescent="0.35">
      <c r="B1673" s="70"/>
      <c r="C1673" s="71"/>
      <c r="D1673" s="72"/>
      <c r="E1673" s="73"/>
      <c r="F1673" s="73"/>
      <c r="G1673" s="73"/>
      <c r="H1673" s="73"/>
      <c r="I1673" s="73"/>
      <c r="J1673" s="73"/>
      <c r="K1673" s="73"/>
      <c r="L1673" s="73"/>
      <c r="M1673" s="73"/>
      <c r="N1673" s="73"/>
      <c r="O1673" s="73"/>
      <c r="P1673" s="73"/>
      <c r="Q1673" s="73"/>
      <c r="R1673" s="73"/>
      <c r="S1673" s="73"/>
      <c r="T1673" s="25" t="str">
        <f>IF(COUNTA(B1673:S1673)=0,"",IF(AND(COUNTA(B1673:D1673)=3,COUNTIF('SRF Drop Downs'!$B$2:$B$5,'Sponsor Response Form (SRF)'!E1673),COUNTIF('SRF Drop Downs'!$F$2:$F$5,'Sponsor Response Form (SRF)'!F1673),COUNTIF('SRF Drop Downs'!$C$2:$C$4,'Sponsor Response Form (SRF)'!G1673),COUNTIF('SRF Drop Downs'!$D$2:$D$6,'Sponsor Response Form (SRF)'!H1673),COUNTIF('SRF Drop Downs'!$A$2:$A$5,'Sponsor Response Form (SRF)'!I1673),COUNTIF('SRF Drop Downs'!$A$2:$A$4,'Sponsor Response Form (SRF)'!J1673),COUNTIF('SRF Drop Downs'!$A$2:$A$5,'Sponsor Response Form (SRF)'!K1673),COUNTIF('SRF Drop Downs'!$E$2:$E$7,'Sponsor Response Form (SRF)'!L1673),COUNTIF('SRF Drop Downs'!$A$2:$A$4,'Sponsor Response Form (SRF)'!M1673),COUNTIF('SRF Drop Downs'!$A$2:$A$4,'Sponsor Response Form (SRF)'!N1673),COUNTIF('SRF Drop Downs'!$A$2:$A$4,'Sponsor Response Form (SRF)'!O1673),COUNTIF('SRF Drop Downs'!$A$2:$A$4,'Sponsor Response Form (SRF)'!P1673),COUNTIF('SRF Drop Downs'!$A$2:$A$4,'Sponsor Response Form (SRF)'!Q1673),COUNTIF('SRF Drop Downs'!$A$2:$A$4,'Sponsor Response Form (SRF)'!R1673),COUNTIF('SRF Drop Downs'!$A$2:$A$4,'Sponsor Response Form (SRF)'!S1673)),"Complete","Incomplete"))</f>
        <v/>
      </c>
      <c r="U1673" s="26" t="str">
        <f>IF(T1673="Complete",IF(AND(NOT(ISNA(VLOOKUP(CONCATENATE(E1673,F1673,G1673,H1673,I1673,J1673,K1673,L1673),'SRF Drop Downs'!G:G,1,FALSE))),IF(AND(H1673&lt;&gt;"C3",L1673&lt;&gt;"O5"),IF(SUM(COUNTIF(M1673:S1673,"Y"),COUNTIF(M1673:S1673,"N"))=0,"V","I"),IF(COUNTIF(M1673:S1673,"Y"),"V","I"))="V", IF(AND('Sponsor Response Form (SRF)'!E1673="M1", COUNTIF('OMS Response Form (ORF)'!D:D, C1673)&gt;0), "I", "V")="V"), "Valid","Invalid")," ")</f>
        <v xml:space="preserve"> </v>
      </c>
    </row>
    <row r="1674" spans="2:21" x14ac:dyDescent="0.35">
      <c r="B1674" s="70"/>
      <c r="C1674" s="71"/>
      <c r="D1674" s="72"/>
      <c r="E1674" s="73"/>
      <c r="F1674" s="73"/>
      <c r="G1674" s="73"/>
      <c r="H1674" s="73"/>
      <c r="I1674" s="73"/>
      <c r="J1674" s="73"/>
      <c r="K1674" s="73"/>
      <c r="L1674" s="73"/>
      <c r="M1674" s="73"/>
      <c r="N1674" s="73"/>
      <c r="O1674" s="73"/>
      <c r="P1674" s="73"/>
      <c r="Q1674" s="73"/>
      <c r="R1674" s="73"/>
      <c r="S1674" s="73"/>
      <c r="T1674" s="25" t="str">
        <f>IF(COUNTA(B1674:S1674)=0,"",IF(AND(COUNTA(B1674:D1674)=3,COUNTIF('SRF Drop Downs'!$B$2:$B$5,'Sponsor Response Form (SRF)'!E1674),COUNTIF('SRF Drop Downs'!$F$2:$F$5,'Sponsor Response Form (SRF)'!F1674),COUNTIF('SRF Drop Downs'!$C$2:$C$4,'Sponsor Response Form (SRF)'!G1674),COUNTIF('SRF Drop Downs'!$D$2:$D$6,'Sponsor Response Form (SRF)'!H1674),COUNTIF('SRF Drop Downs'!$A$2:$A$5,'Sponsor Response Form (SRF)'!I1674),COUNTIF('SRF Drop Downs'!$A$2:$A$4,'Sponsor Response Form (SRF)'!J1674),COUNTIF('SRF Drop Downs'!$A$2:$A$5,'Sponsor Response Form (SRF)'!K1674),COUNTIF('SRF Drop Downs'!$E$2:$E$7,'Sponsor Response Form (SRF)'!L1674),COUNTIF('SRF Drop Downs'!$A$2:$A$4,'Sponsor Response Form (SRF)'!M1674),COUNTIF('SRF Drop Downs'!$A$2:$A$4,'Sponsor Response Form (SRF)'!N1674),COUNTIF('SRF Drop Downs'!$A$2:$A$4,'Sponsor Response Form (SRF)'!O1674),COUNTIF('SRF Drop Downs'!$A$2:$A$4,'Sponsor Response Form (SRF)'!P1674),COUNTIF('SRF Drop Downs'!$A$2:$A$4,'Sponsor Response Form (SRF)'!Q1674),COUNTIF('SRF Drop Downs'!$A$2:$A$4,'Sponsor Response Form (SRF)'!R1674),COUNTIF('SRF Drop Downs'!$A$2:$A$4,'Sponsor Response Form (SRF)'!S1674)),"Complete","Incomplete"))</f>
        <v/>
      </c>
      <c r="U1674" s="26" t="str">
        <f>IF(T1674="Complete",IF(AND(NOT(ISNA(VLOOKUP(CONCATENATE(E1674,F1674,G1674,H1674,I1674,J1674,K1674,L1674),'SRF Drop Downs'!G:G,1,FALSE))),IF(AND(H1674&lt;&gt;"C3",L1674&lt;&gt;"O5"),IF(SUM(COUNTIF(M1674:S1674,"Y"),COUNTIF(M1674:S1674,"N"))=0,"V","I"),IF(COUNTIF(M1674:S1674,"Y"),"V","I"))="V", IF(AND('Sponsor Response Form (SRF)'!E1674="M1", COUNTIF('OMS Response Form (ORF)'!D:D, C1674)&gt;0), "I", "V")="V"), "Valid","Invalid")," ")</f>
        <v xml:space="preserve"> </v>
      </c>
    </row>
    <row r="1675" spans="2:21" x14ac:dyDescent="0.35">
      <c r="B1675" s="70"/>
      <c r="C1675" s="71"/>
      <c r="D1675" s="72"/>
      <c r="E1675" s="73"/>
      <c r="F1675" s="73"/>
      <c r="G1675" s="73"/>
      <c r="H1675" s="73"/>
      <c r="I1675" s="73"/>
      <c r="J1675" s="73"/>
      <c r="K1675" s="73"/>
      <c r="L1675" s="73"/>
      <c r="M1675" s="73"/>
      <c r="N1675" s="73"/>
      <c r="O1675" s="73"/>
      <c r="P1675" s="73"/>
      <c r="Q1675" s="73"/>
      <c r="R1675" s="73"/>
      <c r="S1675" s="73"/>
      <c r="T1675" s="25" t="str">
        <f>IF(COUNTA(B1675:S1675)=0,"",IF(AND(COUNTA(B1675:D1675)=3,COUNTIF('SRF Drop Downs'!$B$2:$B$5,'Sponsor Response Form (SRF)'!E1675),COUNTIF('SRF Drop Downs'!$F$2:$F$5,'Sponsor Response Form (SRF)'!F1675),COUNTIF('SRF Drop Downs'!$C$2:$C$4,'Sponsor Response Form (SRF)'!G1675),COUNTIF('SRF Drop Downs'!$D$2:$D$6,'Sponsor Response Form (SRF)'!H1675),COUNTIF('SRF Drop Downs'!$A$2:$A$5,'Sponsor Response Form (SRF)'!I1675),COUNTIF('SRF Drop Downs'!$A$2:$A$4,'Sponsor Response Form (SRF)'!J1675),COUNTIF('SRF Drop Downs'!$A$2:$A$5,'Sponsor Response Form (SRF)'!K1675),COUNTIF('SRF Drop Downs'!$E$2:$E$7,'Sponsor Response Form (SRF)'!L1675),COUNTIF('SRF Drop Downs'!$A$2:$A$4,'Sponsor Response Form (SRF)'!M1675),COUNTIF('SRF Drop Downs'!$A$2:$A$4,'Sponsor Response Form (SRF)'!N1675),COUNTIF('SRF Drop Downs'!$A$2:$A$4,'Sponsor Response Form (SRF)'!O1675),COUNTIF('SRF Drop Downs'!$A$2:$A$4,'Sponsor Response Form (SRF)'!P1675),COUNTIF('SRF Drop Downs'!$A$2:$A$4,'Sponsor Response Form (SRF)'!Q1675),COUNTIF('SRF Drop Downs'!$A$2:$A$4,'Sponsor Response Form (SRF)'!R1675),COUNTIF('SRF Drop Downs'!$A$2:$A$4,'Sponsor Response Form (SRF)'!S1675)),"Complete","Incomplete"))</f>
        <v/>
      </c>
      <c r="U1675" s="26" t="str">
        <f>IF(T1675="Complete",IF(AND(NOT(ISNA(VLOOKUP(CONCATENATE(E1675,F1675,G1675,H1675,I1675,J1675,K1675,L1675),'SRF Drop Downs'!G:G,1,FALSE))),IF(AND(H1675&lt;&gt;"C3",L1675&lt;&gt;"O5"),IF(SUM(COUNTIF(M1675:S1675,"Y"),COUNTIF(M1675:S1675,"N"))=0,"V","I"),IF(COUNTIF(M1675:S1675,"Y"),"V","I"))="V", IF(AND('Sponsor Response Form (SRF)'!E1675="M1", COUNTIF('OMS Response Form (ORF)'!D:D, C1675)&gt;0), "I", "V")="V"), "Valid","Invalid")," ")</f>
        <v xml:space="preserve"> </v>
      </c>
    </row>
    <row r="1676" spans="2:21" x14ac:dyDescent="0.35">
      <c r="B1676" s="70"/>
      <c r="C1676" s="71"/>
      <c r="D1676" s="72"/>
      <c r="E1676" s="73"/>
      <c r="F1676" s="73"/>
      <c r="G1676" s="73"/>
      <c r="H1676" s="73"/>
      <c r="I1676" s="73"/>
      <c r="J1676" s="73"/>
      <c r="K1676" s="73"/>
      <c r="L1676" s="73"/>
      <c r="M1676" s="73"/>
      <c r="N1676" s="73"/>
      <c r="O1676" s="73"/>
      <c r="P1676" s="73"/>
      <c r="Q1676" s="73"/>
      <c r="R1676" s="73"/>
      <c r="S1676" s="73"/>
      <c r="T1676" s="25" t="str">
        <f>IF(COUNTA(B1676:S1676)=0,"",IF(AND(COUNTA(B1676:D1676)=3,COUNTIF('SRF Drop Downs'!$B$2:$B$5,'Sponsor Response Form (SRF)'!E1676),COUNTIF('SRF Drop Downs'!$F$2:$F$5,'Sponsor Response Form (SRF)'!F1676),COUNTIF('SRF Drop Downs'!$C$2:$C$4,'Sponsor Response Form (SRF)'!G1676),COUNTIF('SRF Drop Downs'!$D$2:$D$6,'Sponsor Response Form (SRF)'!H1676),COUNTIF('SRF Drop Downs'!$A$2:$A$5,'Sponsor Response Form (SRF)'!I1676),COUNTIF('SRF Drop Downs'!$A$2:$A$4,'Sponsor Response Form (SRF)'!J1676),COUNTIF('SRF Drop Downs'!$A$2:$A$5,'Sponsor Response Form (SRF)'!K1676),COUNTIF('SRF Drop Downs'!$E$2:$E$7,'Sponsor Response Form (SRF)'!L1676),COUNTIF('SRF Drop Downs'!$A$2:$A$4,'Sponsor Response Form (SRF)'!M1676),COUNTIF('SRF Drop Downs'!$A$2:$A$4,'Sponsor Response Form (SRF)'!N1676),COUNTIF('SRF Drop Downs'!$A$2:$A$4,'Sponsor Response Form (SRF)'!O1676),COUNTIF('SRF Drop Downs'!$A$2:$A$4,'Sponsor Response Form (SRF)'!P1676),COUNTIF('SRF Drop Downs'!$A$2:$A$4,'Sponsor Response Form (SRF)'!Q1676),COUNTIF('SRF Drop Downs'!$A$2:$A$4,'Sponsor Response Form (SRF)'!R1676),COUNTIF('SRF Drop Downs'!$A$2:$A$4,'Sponsor Response Form (SRF)'!S1676)),"Complete","Incomplete"))</f>
        <v/>
      </c>
      <c r="U1676" s="26" t="str">
        <f>IF(T1676="Complete",IF(AND(NOT(ISNA(VLOOKUP(CONCATENATE(E1676,F1676,G1676,H1676,I1676,J1676,K1676,L1676),'SRF Drop Downs'!G:G,1,FALSE))),IF(AND(H1676&lt;&gt;"C3",L1676&lt;&gt;"O5"),IF(SUM(COUNTIF(M1676:S1676,"Y"),COUNTIF(M1676:S1676,"N"))=0,"V","I"),IF(COUNTIF(M1676:S1676,"Y"),"V","I"))="V", IF(AND('Sponsor Response Form (SRF)'!E1676="M1", COUNTIF('OMS Response Form (ORF)'!D:D, C1676)&gt;0), "I", "V")="V"), "Valid","Invalid")," ")</f>
        <v xml:space="preserve"> </v>
      </c>
    </row>
    <row r="1677" spans="2:21" x14ac:dyDescent="0.35">
      <c r="B1677" s="70"/>
      <c r="C1677" s="71"/>
      <c r="D1677" s="72"/>
      <c r="E1677" s="73"/>
      <c r="F1677" s="73"/>
      <c r="G1677" s="73"/>
      <c r="H1677" s="73"/>
      <c r="I1677" s="73"/>
      <c r="J1677" s="73"/>
      <c r="K1677" s="73"/>
      <c r="L1677" s="73"/>
      <c r="M1677" s="73"/>
      <c r="N1677" s="73"/>
      <c r="O1677" s="73"/>
      <c r="P1677" s="73"/>
      <c r="Q1677" s="73"/>
      <c r="R1677" s="73"/>
      <c r="S1677" s="73"/>
      <c r="T1677" s="25" t="str">
        <f>IF(COUNTA(B1677:S1677)=0,"",IF(AND(COUNTA(B1677:D1677)=3,COUNTIF('SRF Drop Downs'!$B$2:$B$5,'Sponsor Response Form (SRF)'!E1677),COUNTIF('SRF Drop Downs'!$F$2:$F$5,'Sponsor Response Form (SRF)'!F1677),COUNTIF('SRF Drop Downs'!$C$2:$C$4,'Sponsor Response Form (SRF)'!G1677),COUNTIF('SRF Drop Downs'!$D$2:$D$6,'Sponsor Response Form (SRF)'!H1677),COUNTIF('SRF Drop Downs'!$A$2:$A$5,'Sponsor Response Form (SRF)'!I1677),COUNTIF('SRF Drop Downs'!$A$2:$A$4,'Sponsor Response Form (SRF)'!J1677),COUNTIF('SRF Drop Downs'!$A$2:$A$5,'Sponsor Response Form (SRF)'!K1677),COUNTIF('SRF Drop Downs'!$E$2:$E$7,'Sponsor Response Form (SRF)'!L1677),COUNTIF('SRF Drop Downs'!$A$2:$A$4,'Sponsor Response Form (SRF)'!M1677),COUNTIF('SRF Drop Downs'!$A$2:$A$4,'Sponsor Response Form (SRF)'!N1677),COUNTIF('SRF Drop Downs'!$A$2:$A$4,'Sponsor Response Form (SRF)'!O1677),COUNTIF('SRF Drop Downs'!$A$2:$A$4,'Sponsor Response Form (SRF)'!P1677),COUNTIF('SRF Drop Downs'!$A$2:$A$4,'Sponsor Response Form (SRF)'!Q1677),COUNTIF('SRF Drop Downs'!$A$2:$A$4,'Sponsor Response Form (SRF)'!R1677),COUNTIF('SRF Drop Downs'!$A$2:$A$4,'Sponsor Response Form (SRF)'!S1677)),"Complete","Incomplete"))</f>
        <v/>
      </c>
      <c r="U1677" s="26" t="str">
        <f>IF(T1677="Complete",IF(AND(NOT(ISNA(VLOOKUP(CONCATENATE(E1677,F1677,G1677,H1677,I1677,J1677,K1677,L1677),'SRF Drop Downs'!G:G,1,FALSE))),IF(AND(H1677&lt;&gt;"C3",L1677&lt;&gt;"O5"),IF(SUM(COUNTIF(M1677:S1677,"Y"),COUNTIF(M1677:S1677,"N"))=0,"V","I"),IF(COUNTIF(M1677:S1677,"Y"),"V","I"))="V", IF(AND('Sponsor Response Form (SRF)'!E1677="M1", COUNTIF('OMS Response Form (ORF)'!D:D, C1677)&gt;0), "I", "V")="V"), "Valid","Invalid")," ")</f>
        <v xml:space="preserve"> </v>
      </c>
    </row>
    <row r="1678" spans="2:21" x14ac:dyDescent="0.35">
      <c r="B1678" s="70"/>
      <c r="C1678" s="71"/>
      <c r="D1678" s="72"/>
      <c r="E1678" s="73"/>
      <c r="F1678" s="73"/>
      <c r="G1678" s="73"/>
      <c r="H1678" s="73"/>
      <c r="I1678" s="73"/>
      <c r="J1678" s="73"/>
      <c r="K1678" s="73"/>
      <c r="L1678" s="73"/>
      <c r="M1678" s="73"/>
      <c r="N1678" s="73"/>
      <c r="O1678" s="73"/>
      <c r="P1678" s="73"/>
      <c r="Q1678" s="73"/>
      <c r="R1678" s="73"/>
      <c r="S1678" s="73"/>
      <c r="T1678" s="25" t="str">
        <f>IF(COUNTA(B1678:S1678)=0,"",IF(AND(COUNTA(B1678:D1678)=3,COUNTIF('SRF Drop Downs'!$B$2:$B$5,'Sponsor Response Form (SRF)'!E1678),COUNTIF('SRF Drop Downs'!$F$2:$F$5,'Sponsor Response Form (SRF)'!F1678),COUNTIF('SRF Drop Downs'!$C$2:$C$4,'Sponsor Response Form (SRF)'!G1678),COUNTIF('SRF Drop Downs'!$D$2:$D$6,'Sponsor Response Form (SRF)'!H1678),COUNTIF('SRF Drop Downs'!$A$2:$A$5,'Sponsor Response Form (SRF)'!I1678),COUNTIF('SRF Drop Downs'!$A$2:$A$4,'Sponsor Response Form (SRF)'!J1678),COUNTIF('SRF Drop Downs'!$A$2:$A$5,'Sponsor Response Form (SRF)'!K1678),COUNTIF('SRF Drop Downs'!$E$2:$E$7,'Sponsor Response Form (SRF)'!L1678),COUNTIF('SRF Drop Downs'!$A$2:$A$4,'Sponsor Response Form (SRF)'!M1678),COUNTIF('SRF Drop Downs'!$A$2:$A$4,'Sponsor Response Form (SRF)'!N1678),COUNTIF('SRF Drop Downs'!$A$2:$A$4,'Sponsor Response Form (SRF)'!O1678),COUNTIF('SRF Drop Downs'!$A$2:$A$4,'Sponsor Response Form (SRF)'!P1678),COUNTIF('SRF Drop Downs'!$A$2:$A$4,'Sponsor Response Form (SRF)'!Q1678),COUNTIF('SRF Drop Downs'!$A$2:$A$4,'Sponsor Response Form (SRF)'!R1678),COUNTIF('SRF Drop Downs'!$A$2:$A$4,'Sponsor Response Form (SRF)'!S1678)),"Complete","Incomplete"))</f>
        <v/>
      </c>
      <c r="U1678" s="26" t="str">
        <f>IF(T1678="Complete",IF(AND(NOT(ISNA(VLOOKUP(CONCATENATE(E1678,F1678,G1678,H1678,I1678,J1678,K1678,L1678),'SRF Drop Downs'!G:G,1,FALSE))),IF(AND(H1678&lt;&gt;"C3",L1678&lt;&gt;"O5"),IF(SUM(COUNTIF(M1678:S1678,"Y"),COUNTIF(M1678:S1678,"N"))=0,"V","I"),IF(COUNTIF(M1678:S1678,"Y"),"V","I"))="V", IF(AND('Sponsor Response Form (SRF)'!E1678="M1", COUNTIF('OMS Response Form (ORF)'!D:D, C1678)&gt;0), "I", "V")="V"), "Valid","Invalid")," ")</f>
        <v xml:space="preserve"> </v>
      </c>
    </row>
    <row r="1679" spans="2:21" x14ac:dyDescent="0.35">
      <c r="B1679" s="70"/>
      <c r="C1679" s="71"/>
      <c r="D1679" s="72"/>
      <c r="E1679" s="73"/>
      <c r="F1679" s="73"/>
      <c r="G1679" s="73"/>
      <c r="H1679" s="73"/>
      <c r="I1679" s="73"/>
      <c r="J1679" s="73"/>
      <c r="K1679" s="73"/>
      <c r="L1679" s="73"/>
      <c r="M1679" s="73"/>
      <c r="N1679" s="73"/>
      <c r="O1679" s="73"/>
      <c r="P1679" s="73"/>
      <c r="Q1679" s="73"/>
      <c r="R1679" s="73"/>
      <c r="S1679" s="73"/>
      <c r="T1679" s="25" t="str">
        <f>IF(COUNTA(B1679:S1679)=0,"",IF(AND(COUNTA(B1679:D1679)=3,COUNTIF('SRF Drop Downs'!$B$2:$B$5,'Sponsor Response Form (SRF)'!E1679),COUNTIF('SRF Drop Downs'!$F$2:$F$5,'Sponsor Response Form (SRF)'!F1679),COUNTIF('SRF Drop Downs'!$C$2:$C$4,'Sponsor Response Form (SRF)'!G1679),COUNTIF('SRF Drop Downs'!$D$2:$D$6,'Sponsor Response Form (SRF)'!H1679),COUNTIF('SRF Drop Downs'!$A$2:$A$5,'Sponsor Response Form (SRF)'!I1679),COUNTIF('SRF Drop Downs'!$A$2:$A$4,'Sponsor Response Form (SRF)'!J1679),COUNTIF('SRF Drop Downs'!$A$2:$A$5,'Sponsor Response Form (SRF)'!K1679),COUNTIF('SRF Drop Downs'!$E$2:$E$7,'Sponsor Response Form (SRF)'!L1679),COUNTIF('SRF Drop Downs'!$A$2:$A$4,'Sponsor Response Form (SRF)'!M1679),COUNTIF('SRF Drop Downs'!$A$2:$A$4,'Sponsor Response Form (SRF)'!N1679),COUNTIF('SRF Drop Downs'!$A$2:$A$4,'Sponsor Response Form (SRF)'!O1679),COUNTIF('SRF Drop Downs'!$A$2:$A$4,'Sponsor Response Form (SRF)'!P1679),COUNTIF('SRF Drop Downs'!$A$2:$A$4,'Sponsor Response Form (SRF)'!Q1679),COUNTIF('SRF Drop Downs'!$A$2:$A$4,'Sponsor Response Form (SRF)'!R1679),COUNTIF('SRF Drop Downs'!$A$2:$A$4,'Sponsor Response Form (SRF)'!S1679)),"Complete","Incomplete"))</f>
        <v/>
      </c>
      <c r="U1679" s="26" t="str">
        <f>IF(T1679="Complete",IF(AND(NOT(ISNA(VLOOKUP(CONCATENATE(E1679,F1679,G1679,H1679,I1679,J1679,K1679,L1679),'SRF Drop Downs'!G:G,1,FALSE))),IF(AND(H1679&lt;&gt;"C3",L1679&lt;&gt;"O5"),IF(SUM(COUNTIF(M1679:S1679,"Y"),COUNTIF(M1679:S1679,"N"))=0,"V","I"),IF(COUNTIF(M1679:S1679,"Y"),"V","I"))="V", IF(AND('Sponsor Response Form (SRF)'!E1679="M1", COUNTIF('OMS Response Form (ORF)'!D:D, C1679)&gt;0), "I", "V")="V"), "Valid","Invalid")," ")</f>
        <v xml:space="preserve"> </v>
      </c>
    </row>
    <row r="1680" spans="2:21" x14ac:dyDescent="0.35">
      <c r="B1680" s="70"/>
      <c r="C1680" s="71"/>
      <c r="D1680" s="72"/>
      <c r="E1680" s="73"/>
      <c r="F1680" s="73"/>
      <c r="G1680" s="73"/>
      <c r="H1680" s="73"/>
      <c r="I1680" s="73"/>
      <c r="J1680" s="73"/>
      <c r="K1680" s="73"/>
      <c r="L1680" s="73"/>
      <c r="M1680" s="73"/>
      <c r="N1680" s="73"/>
      <c r="O1680" s="73"/>
      <c r="P1680" s="73"/>
      <c r="Q1680" s="73"/>
      <c r="R1680" s="73"/>
      <c r="S1680" s="73"/>
      <c r="T1680" s="25" t="str">
        <f>IF(COUNTA(B1680:S1680)=0,"",IF(AND(COUNTA(B1680:D1680)=3,COUNTIF('SRF Drop Downs'!$B$2:$B$5,'Sponsor Response Form (SRF)'!E1680),COUNTIF('SRF Drop Downs'!$F$2:$F$5,'Sponsor Response Form (SRF)'!F1680),COUNTIF('SRF Drop Downs'!$C$2:$C$4,'Sponsor Response Form (SRF)'!G1680),COUNTIF('SRF Drop Downs'!$D$2:$D$6,'Sponsor Response Form (SRF)'!H1680),COUNTIF('SRF Drop Downs'!$A$2:$A$5,'Sponsor Response Form (SRF)'!I1680),COUNTIF('SRF Drop Downs'!$A$2:$A$4,'Sponsor Response Form (SRF)'!J1680),COUNTIF('SRF Drop Downs'!$A$2:$A$5,'Sponsor Response Form (SRF)'!K1680),COUNTIF('SRF Drop Downs'!$E$2:$E$7,'Sponsor Response Form (SRF)'!L1680),COUNTIF('SRF Drop Downs'!$A$2:$A$4,'Sponsor Response Form (SRF)'!M1680),COUNTIF('SRF Drop Downs'!$A$2:$A$4,'Sponsor Response Form (SRF)'!N1680),COUNTIF('SRF Drop Downs'!$A$2:$A$4,'Sponsor Response Form (SRF)'!O1680),COUNTIF('SRF Drop Downs'!$A$2:$A$4,'Sponsor Response Form (SRF)'!P1680),COUNTIF('SRF Drop Downs'!$A$2:$A$4,'Sponsor Response Form (SRF)'!Q1680),COUNTIF('SRF Drop Downs'!$A$2:$A$4,'Sponsor Response Form (SRF)'!R1680),COUNTIF('SRF Drop Downs'!$A$2:$A$4,'Sponsor Response Form (SRF)'!S1680)),"Complete","Incomplete"))</f>
        <v/>
      </c>
      <c r="U1680" s="26" t="str">
        <f>IF(T1680="Complete",IF(AND(NOT(ISNA(VLOOKUP(CONCATENATE(E1680,F1680,G1680,H1680,I1680,J1680,K1680,L1680),'SRF Drop Downs'!G:G,1,FALSE))),IF(AND(H1680&lt;&gt;"C3",L1680&lt;&gt;"O5"),IF(SUM(COUNTIF(M1680:S1680,"Y"),COUNTIF(M1680:S1680,"N"))=0,"V","I"),IF(COUNTIF(M1680:S1680,"Y"),"V","I"))="V", IF(AND('Sponsor Response Form (SRF)'!E1680="M1", COUNTIF('OMS Response Form (ORF)'!D:D, C1680)&gt;0), "I", "V")="V"), "Valid","Invalid")," ")</f>
        <v xml:space="preserve"> </v>
      </c>
    </row>
    <row r="1681" spans="2:21" x14ac:dyDescent="0.35">
      <c r="B1681" s="70"/>
      <c r="C1681" s="71"/>
      <c r="D1681" s="72"/>
      <c r="E1681" s="73"/>
      <c r="F1681" s="73"/>
      <c r="G1681" s="73"/>
      <c r="H1681" s="73"/>
      <c r="I1681" s="73"/>
      <c r="J1681" s="73"/>
      <c r="K1681" s="73"/>
      <c r="L1681" s="73"/>
      <c r="M1681" s="73"/>
      <c r="N1681" s="73"/>
      <c r="O1681" s="73"/>
      <c r="P1681" s="73"/>
      <c r="Q1681" s="73"/>
      <c r="R1681" s="73"/>
      <c r="S1681" s="73"/>
      <c r="T1681" s="25" t="str">
        <f>IF(COUNTA(B1681:S1681)=0,"",IF(AND(COUNTA(B1681:D1681)=3,COUNTIF('SRF Drop Downs'!$B$2:$B$5,'Sponsor Response Form (SRF)'!E1681),COUNTIF('SRF Drop Downs'!$F$2:$F$5,'Sponsor Response Form (SRF)'!F1681),COUNTIF('SRF Drop Downs'!$C$2:$C$4,'Sponsor Response Form (SRF)'!G1681),COUNTIF('SRF Drop Downs'!$D$2:$D$6,'Sponsor Response Form (SRF)'!H1681),COUNTIF('SRF Drop Downs'!$A$2:$A$5,'Sponsor Response Form (SRF)'!I1681),COUNTIF('SRF Drop Downs'!$A$2:$A$4,'Sponsor Response Form (SRF)'!J1681),COUNTIF('SRF Drop Downs'!$A$2:$A$5,'Sponsor Response Form (SRF)'!K1681),COUNTIF('SRF Drop Downs'!$E$2:$E$7,'Sponsor Response Form (SRF)'!L1681),COUNTIF('SRF Drop Downs'!$A$2:$A$4,'Sponsor Response Form (SRF)'!M1681),COUNTIF('SRF Drop Downs'!$A$2:$A$4,'Sponsor Response Form (SRF)'!N1681),COUNTIF('SRF Drop Downs'!$A$2:$A$4,'Sponsor Response Form (SRF)'!O1681),COUNTIF('SRF Drop Downs'!$A$2:$A$4,'Sponsor Response Form (SRF)'!P1681),COUNTIF('SRF Drop Downs'!$A$2:$A$4,'Sponsor Response Form (SRF)'!Q1681),COUNTIF('SRF Drop Downs'!$A$2:$A$4,'Sponsor Response Form (SRF)'!R1681),COUNTIF('SRF Drop Downs'!$A$2:$A$4,'Sponsor Response Form (SRF)'!S1681)),"Complete","Incomplete"))</f>
        <v/>
      </c>
      <c r="U1681" s="26" t="str">
        <f>IF(T1681="Complete",IF(AND(NOT(ISNA(VLOOKUP(CONCATENATE(E1681,F1681,G1681,H1681,I1681,J1681,K1681,L1681),'SRF Drop Downs'!G:G,1,FALSE))),IF(AND(H1681&lt;&gt;"C3",L1681&lt;&gt;"O5"),IF(SUM(COUNTIF(M1681:S1681,"Y"),COUNTIF(M1681:S1681,"N"))=0,"V","I"),IF(COUNTIF(M1681:S1681,"Y"),"V","I"))="V", IF(AND('Sponsor Response Form (SRF)'!E1681="M1", COUNTIF('OMS Response Form (ORF)'!D:D, C1681)&gt;0), "I", "V")="V"), "Valid","Invalid")," ")</f>
        <v xml:space="preserve"> </v>
      </c>
    </row>
    <row r="1682" spans="2:21" x14ac:dyDescent="0.35">
      <c r="B1682" s="70"/>
      <c r="C1682" s="71"/>
      <c r="D1682" s="72"/>
      <c r="E1682" s="73"/>
      <c r="F1682" s="73"/>
      <c r="G1682" s="73"/>
      <c r="H1682" s="73"/>
      <c r="I1682" s="73"/>
      <c r="J1682" s="73"/>
      <c r="K1682" s="73"/>
      <c r="L1682" s="73"/>
      <c r="M1682" s="73"/>
      <c r="N1682" s="73"/>
      <c r="O1682" s="73"/>
      <c r="P1682" s="73"/>
      <c r="Q1682" s="73"/>
      <c r="R1682" s="73"/>
      <c r="S1682" s="73"/>
      <c r="T1682" s="25" t="str">
        <f>IF(COUNTA(B1682:S1682)=0,"",IF(AND(COUNTA(B1682:D1682)=3,COUNTIF('SRF Drop Downs'!$B$2:$B$5,'Sponsor Response Form (SRF)'!E1682),COUNTIF('SRF Drop Downs'!$F$2:$F$5,'Sponsor Response Form (SRF)'!F1682),COUNTIF('SRF Drop Downs'!$C$2:$C$4,'Sponsor Response Form (SRF)'!G1682),COUNTIF('SRF Drop Downs'!$D$2:$D$6,'Sponsor Response Form (SRF)'!H1682),COUNTIF('SRF Drop Downs'!$A$2:$A$5,'Sponsor Response Form (SRF)'!I1682),COUNTIF('SRF Drop Downs'!$A$2:$A$4,'Sponsor Response Form (SRF)'!J1682),COUNTIF('SRF Drop Downs'!$A$2:$A$5,'Sponsor Response Form (SRF)'!K1682),COUNTIF('SRF Drop Downs'!$E$2:$E$7,'Sponsor Response Form (SRF)'!L1682),COUNTIF('SRF Drop Downs'!$A$2:$A$4,'Sponsor Response Form (SRF)'!M1682),COUNTIF('SRF Drop Downs'!$A$2:$A$4,'Sponsor Response Form (SRF)'!N1682),COUNTIF('SRF Drop Downs'!$A$2:$A$4,'Sponsor Response Form (SRF)'!O1682),COUNTIF('SRF Drop Downs'!$A$2:$A$4,'Sponsor Response Form (SRF)'!P1682),COUNTIF('SRF Drop Downs'!$A$2:$A$4,'Sponsor Response Form (SRF)'!Q1682),COUNTIF('SRF Drop Downs'!$A$2:$A$4,'Sponsor Response Form (SRF)'!R1682),COUNTIF('SRF Drop Downs'!$A$2:$A$4,'Sponsor Response Form (SRF)'!S1682)),"Complete","Incomplete"))</f>
        <v/>
      </c>
      <c r="U1682" s="26" t="str">
        <f>IF(T1682="Complete",IF(AND(NOT(ISNA(VLOOKUP(CONCATENATE(E1682,F1682,G1682,H1682,I1682,J1682,K1682,L1682),'SRF Drop Downs'!G:G,1,FALSE))),IF(AND(H1682&lt;&gt;"C3",L1682&lt;&gt;"O5"),IF(SUM(COUNTIF(M1682:S1682,"Y"),COUNTIF(M1682:S1682,"N"))=0,"V","I"),IF(COUNTIF(M1682:S1682,"Y"),"V","I"))="V", IF(AND('Sponsor Response Form (SRF)'!E1682="M1", COUNTIF('OMS Response Form (ORF)'!D:D, C1682)&gt;0), "I", "V")="V"), "Valid","Invalid")," ")</f>
        <v xml:space="preserve"> </v>
      </c>
    </row>
    <row r="1683" spans="2:21" x14ac:dyDescent="0.35">
      <c r="B1683" s="70"/>
      <c r="C1683" s="71"/>
      <c r="D1683" s="72"/>
      <c r="E1683" s="73"/>
      <c r="F1683" s="73"/>
      <c r="G1683" s="73"/>
      <c r="H1683" s="73"/>
      <c r="I1683" s="73"/>
      <c r="J1683" s="73"/>
      <c r="K1683" s="73"/>
      <c r="L1683" s="73"/>
      <c r="M1683" s="73"/>
      <c r="N1683" s="73"/>
      <c r="O1683" s="73"/>
      <c r="P1683" s="73"/>
      <c r="Q1683" s="73"/>
      <c r="R1683" s="73"/>
      <c r="S1683" s="73"/>
      <c r="T1683" s="25" t="str">
        <f>IF(COUNTA(B1683:S1683)=0,"",IF(AND(COUNTA(B1683:D1683)=3,COUNTIF('SRF Drop Downs'!$B$2:$B$5,'Sponsor Response Form (SRF)'!E1683),COUNTIF('SRF Drop Downs'!$F$2:$F$5,'Sponsor Response Form (SRF)'!F1683),COUNTIF('SRF Drop Downs'!$C$2:$C$4,'Sponsor Response Form (SRF)'!G1683),COUNTIF('SRF Drop Downs'!$D$2:$D$6,'Sponsor Response Form (SRF)'!H1683),COUNTIF('SRF Drop Downs'!$A$2:$A$5,'Sponsor Response Form (SRF)'!I1683),COUNTIF('SRF Drop Downs'!$A$2:$A$4,'Sponsor Response Form (SRF)'!J1683),COUNTIF('SRF Drop Downs'!$A$2:$A$5,'Sponsor Response Form (SRF)'!K1683),COUNTIF('SRF Drop Downs'!$E$2:$E$7,'Sponsor Response Form (SRF)'!L1683),COUNTIF('SRF Drop Downs'!$A$2:$A$4,'Sponsor Response Form (SRF)'!M1683),COUNTIF('SRF Drop Downs'!$A$2:$A$4,'Sponsor Response Form (SRF)'!N1683),COUNTIF('SRF Drop Downs'!$A$2:$A$4,'Sponsor Response Form (SRF)'!O1683),COUNTIF('SRF Drop Downs'!$A$2:$A$4,'Sponsor Response Form (SRF)'!P1683),COUNTIF('SRF Drop Downs'!$A$2:$A$4,'Sponsor Response Form (SRF)'!Q1683),COUNTIF('SRF Drop Downs'!$A$2:$A$4,'Sponsor Response Form (SRF)'!R1683),COUNTIF('SRF Drop Downs'!$A$2:$A$4,'Sponsor Response Form (SRF)'!S1683)),"Complete","Incomplete"))</f>
        <v/>
      </c>
      <c r="U1683" s="26" t="str">
        <f>IF(T1683="Complete",IF(AND(NOT(ISNA(VLOOKUP(CONCATENATE(E1683,F1683,G1683,H1683,I1683,J1683,K1683,L1683),'SRF Drop Downs'!G:G,1,FALSE))),IF(AND(H1683&lt;&gt;"C3",L1683&lt;&gt;"O5"),IF(SUM(COUNTIF(M1683:S1683,"Y"),COUNTIF(M1683:S1683,"N"))=0,"V","I"),IF(COUNTIF(M1683:S1683,"Y"),"V","I"))="V", IF(AND('Sponsor Response Form (SRF)'!E1683="M1", COUNTIF('OMS Response Form (ORF)'!D:D, C1683)&gt;0), "I", "V")="V"), "Valid","Invalid")," ")</f>
        <v xml:space="preserve"> </v>
      </c>
    </row>
    <row r="1684" spans="2:21" x14ac:dyDescent="0.35">
      <c r="B1684" s="70"/>
      <c r="C1684" s="71"/>
      <c r="D1684" s="72"/>
      <c r="E1684" s="73"/>
      <c r="F1684" s="73"/>
      <c r="G1684" s="73"/>
      <c r="H1684" s="73"/>
      <c r="I1684" s="73"/>
      <c r="J1684" s="73"/>
      <c r="K1684" s="73"/>
      <c r="L1684" s="73"/>
      <c r="M1684" s="73"/>
      <c r="N1684" s="73"/>
      <c r="O1684" s="73"/>
      <c r="P1684" s="73"/>
      <c r="Q1684" s="73"/>
      <c r="R1684" s="73"/>
      <c r="S1684" s="73"/>
      <c r="T1684" s="25" t="str">
        <f>IF(COUNTA(B1684:S1684)=0,"",IF(AND(COUNTA(B1684:D1684)=3,COUNTIF('SRF Drop Downs'!$B$2:$B$5,'Sponsor Response Form (SRF)'!E1684),COUNTIF('SRF Drop Downs'!$F$2:$F$5,'Sponsor Response Form (SRF)'!F1684),COUNTIF('SRF Drop Downs'!$C$2:$C$4,'Sponsor Response Form (SRF)'!G1684),COUNTIF('SRF Drop Downs'!$D$2:$D$6,'Sponsor Response Form (SRF)'!H1684),COUNTIF('SRF Drop Downs'!$A$2:$A$5,'Sponsor Response Form (SRF)'!I1684),COUNTIF('SRF Drop Downs'!$A$2:$A$4,'Sponsor Response Form (SRF)'!J1684),COUNTIF('SRF Drop Downs'!$A$2:$A$5,'Sponsor Response Form (SRF)'!K1684),COUNTIF('SRF Drop Downs'!$E$2:$E$7,'Sponsor Response Form (SRF)'!L1684),COUNTIF('SRF Drop Downs'!$A$2:$A$4,'Sponsor Response Form (SRF)'!M1684),COUNTIF('SRF Drop Downs'!$A$2:$A$4,'Sponsor Response Form (SRF)'!N1684),COUNTIF('SRF Drop Downs'!$A$2:$A$4,'Sponsor Response Form (SRF)'!O1684),COUNTIF('SRF Drop Downs'!$A$2:$A$4,'Sponsor Response Form (SRF)'!P1684),COUNTIF('SRF Drop Downs'!$A$2:$A$4,'Sponsor Response Form (SRF)'!Q1684),COUNTIF('SRF Drop Downs'!$A$2:$A$4,'Sponsor Response Form (SRF)'!R1684),COUNTIF('SRF Drop Downs'!$A$2:$A$4,'Sponsor Response Form (SRF)'!S1684)),"Complete","Incomplete"))</f>
        <v/>
      </c>
      <c r="U1684" s="26" t="str">
        <f>IF(T1684="Complete",IF(AND(NOT(ISNA(VLOOKUP(CONCATENATE(E1684,F1684,G1684,H1684,I1684,J1684,K1684,L1684),'SRF Drop Downs'!G:G,1,FALSE))),IF(AND(H1684&lt;&gt;"C3",L1684&lt;&gt;"O5"),IF(SUM(COUNTIF(M1684:S1684,"Y"),COUNTIF(M1684:S1684,"N"))=0,"V","I"),IF(COUNTIF(M1684:S1684,"Y"),"V","I"))="V", IF(AND('Sponsor Response Form (SRF)'!E1684="M1", COUNTIF('OMS Response Form (ORF)'!D:D, C1684)&gt;0), "I", "V")="V"), "Valid","Invalid")," ")</f>
        <v xml:space="preserve"> </v>
      </c>
    </row>
    <row r="1685" spans="2:21" x14ac:dyDescent="0.35">
      <c r="B1685" s="70"/>
      <c r="C1685" s="71"/>
      <c r="D1685" s="72"/>
      <c r="E1685" s="73"/>
      <c r="F1685" s="73"/>
      <c r="G1685" s="73"/>
      <c r="H1685" s="73"/>
      <c r="I1685" s="73"/>
      <c r="J1685" s="73"/>
      <c r="K1685" s="73"/>
      <c r="L1685" s="73"/>
      <c r="M1685" s="73"/>
      <c r="N1685" s="73"/>
      <c r="O1685" s="73"/>
      <c r="P1685" s="73"/>
      <c r="Q1685" s="73"/>
      <c r="R1685" s="73"/>
      <c r="S1685" s="73"/>
      <c r="T1685" s="25" t="str">
        <f>IF(COUNTA(B1685:S1685)=0,"",IF(AND(COUNTA(B1685:D1685)=3,COUNTIF('SRF Drop Downs'!$B$2:$B$5,'Sponsor Response Form (SRF)'!E1685),COUNTIF('SRF Drop Downs'!$F$2:$F$5,'Sponsor Response Form (SRF)'!F1685),COUNTIF('SRF Drop Downs'!$C$2:$C$4,'Sponsor Response Form (SRF)'!G1685),COUNTIF('SRF Drop Downs'!$D$2:$D$6,'Sponsor Response Form (SRF)'!H1685),COUNTIF('SRF Drop Downs'!$A$2:$A$5,'Sponsor Response Form (SRF)'!I1685),COUNTIF('SRF Drop Downs'!$A$2:$A$4,'Sponsor Response Form (SRF)'!J1685),COUNTIF('SRF Drop Downs'!$A$2:$A$5,'Sponsor Response Form (SRF)'!K1685),COUNTIF('SRF Drop Downs'!$E$2:$E$7,'Sponsor Response Form (SRF)'!L1685),COUNTIF('SRF Drop Downs'!$A$2:$A$4,'Sponsor Response Form (SRF)'!M1685),COUNTIF('SRF Drop Downs'!$A$2:$A$4,'Sponsor Response Form (SRF)'!N1685),COUNTIF('SRF Drop Downs'!$A$2:$A$4,'Sponsor Response Form (SRF)'!O1685),COUNTIF('SRF Drop Downs'!$A$2:$A$4,'Sponsor Response Form (SRF)'!P1685),COUNTIF('SRF Drop Downs'!$A$2:$A$4,'Sponsor Response Form (SRF)'!Q1685),COUNTIF('SRF Drop Downs'!$A$2:$A$4,'Sponsor Response Form (SRF)'!R1685),COUNTIF('SRF Drop Downs'!$A$2:$A$4,'Sponsor Response Form (SRF)'!S1685)),"Complete","Incomplete"))</f>
        <v/>
      </c>
      <c r="U1685" s="26" t="str">
        <f>IF(T1685="Complete",IF(AND(NOT(ISNA(VLOOKUP(CONCATENATE(E1685,F1685,G1685,H1685,I1685,J1685,K1685,L1685),'SRF Drop Downs'!G:G,1,FALSE))),IF(AND(H1685&lt;&gt;"C3",L1685&lt;&gt;"O5"),IF(SUM(COUNTIF(M1685:S1685,"Y"),COUNTIF(M1685:S1685,"N"))=0,"V","I"),IF(COUNTIF(M1685:S1685,"Y"),"V","I"))="V", IF(AND('Sponsor Response Form (SRF)'!E1685="M1", COUNTIF('OMS Response Form (ORF)'!D:D, C1685)&gt;0), "I", "V")="V"), "Valid","Invalid")," ")</f>
        <v xml:space="preserve"> </v>
      </c>
    </row>
    <row r="1686" spans="2:21" x14ac:dyDescent="0.35">
      <c r="B1686" s="70"/>
      <c r="C1686" s="71"/>
      <c r="D1686" s="72"/>
      <c r="E1686" s="73"/>
      <c r="F1686" s="73"/>
      <c r="G1686" s="73"/>
      <c r="H1686" s="73"/>
      <c r="I1686" s="73"/>
      <c r="J1686" s="73"/>
      <c r="K1686" s="73"/>
      <c r="L1686" s="73"/>
      <c r="M1686" s="73"/>
      <c r="N1686" s="73"/>
      <c r="O1686" s="73"/>
      <c r="P1686" s="73"/>
      <c r="Q1686" s="73"/>
      <c r="R1686" s="73"/>
      <c r="S1686" s="73"/>
      <c r="T1686" s="25" t="str">
        <f>IF(COUNTA(B1686:S1686)=0,"",IF(AND(COUNTA(B1686:D1686)=3,COUNTIF('SRF Drop Downs'!$B$2:$B$5,'Sponsor Response Form (SRF)'!E1686),COUNTIF('SRF Drop Downs'!$F$2:$F$5,'Sponsor Response Form (SRF)'!F1686),COUNTIF('SRF Drop Downs'!$C$2:$C$4,'Sponsor Response Form (SRF)'!G1686),COUNTIF('SRF Drop Downs'!$D$2:$D$6,'Sponsor Response Form (SRF)'!H1686),COUNTIF('SRF Drop Downs'!$A$2:$A$5,'Sponsor Response Form (SRF)'!I1686),COUNTIF('SRF Drop Downs'!$A$2:$A$4,'Sponsor Response Form (SRF)'!J1686),COUNTIF('SRF Drop Downs'!$A$2:$A$5,'Sponsor Response Form (SRF)'!K1686),COUNTIF('SRF Drop Downs'!$E$2:$E$7,'Sponsor Response Form (SRF)'!L1686),COUNTIF('SRF Drop Downs'!$A$2:$A$4,'Sponsor Response Form (SRF)'!M1686),COUNTIF('SRF Drop Downs'!$A$2:$A$4,'Sponsor Response Form (SRF)'!N1686),COUNTIF('SRF Drop Downs'!$A$2:$A$4,'Sponsor Response Form (SRF)'!O1686),COUNTIF('SRF Drop Downs'!$A$2:$A$4,'Sponsor Response Form (SRF)'!P1686),COUNTIF('SRF Drop Downs'!$A$2:$A$4,'Sponsor Response Form (SRF)'!Q1686),COUNTIF('SRF Drop Downs'!$A$2:$A$4,'Sponsor Response Form (SRF)'!R1686),COUNTIF('SRF Drop Downs'!$A$2:$A$4,'Sponsor Response Form (SRF)'!S1686)),"Complete","Incomplete"))</f>
        <v/>
      </c>
      <c r="U1686" s="26" t="str">
        <f>IF(T1686="Complete",IF(AND(NOT(ISNA(VLOOKUP(CONCATENATE(E1686,F1686,G1686,H1686,I1686,J1686,K1686,L1686),'SRF Drop Downs'!G:G,1,FALSE))),IF(AND(H1686&lt;&gt;"C3",L1686&lt;&gt;"O5"),IF(SUM(COUNTIF(M1686:S1686,"Y"),COUNTIF(M1686:S1686,"N"))=0,"V","I"),IF(COUNTIF(M1686:S1686,"Y"),"V","I"))="V", IF(AND('Sponsor Response Form (SRF)'!E1686="M1", COUNTIF('OMS Response Form (ORF)'!D:D, C1686)&gt;0), "I", "V")="V"), "Valid","Invalid")," ")</f>
        <v xml:space="preserve"> </v>
      </c>
    </row>
    <row r="1687" spans="2:21" x14ac:dyDescent="0.35">
      <c r="B1687" s="70"/>
      <c r="C1687" s="71"/>
      <c r="D1687" s="72"/>
      <c r="E1687" s="73"/>
      <c r="F1687" s="73"/>
      <c r="G1687" s="73"/>
      <c r="H1687" s="73"/>
      <c r="I1687" s="73"/>
      <c r="J1687" s="73"/>
      <c r="K1687" s="73"/>
      <c r="L1687" s="73"/>
      <c r="M1687" s="73"/>
      <c r="N1687" s="73"/>
      <c r="O1687" s="73"/>
      <c r="P1687" s="73"/>
      <c r="Q1687" s="73"/>
      <c r="R1687" s="73"/>
      <c r="S1687" s="73"/>
      <c r="T1687" s="25" t="str">
        <f>IF(COUNTA(B1687:S1687)=0,"",IF(AND(COUNTA(B1687:D1687)=3,COUNTIF('SRF Drop Downs'!$B$2:$B$5,'Sponsor Response Form (SRF)'!E1687),COUNTIF('SRF Drop Downs'!$F$2:$F$5,'Sponsor Response Form (SRF)'!F1687),COUNTIF('SRF Drop Downs'!$C$2:$C$4,'Sponsor Response Form (SRF)'!G1687),COUNTIF('SRF Drop Downs'!$D$2:$D$6,'Sponsor Response Form (SRF)'!H1687),COUNTIF('SRF Drop Downs'!$A$2:$A$5,'Sponsor Response Form (SRF)'!I1687),COUNTIF('SRF Drop Downs'!$A$2:$A$4,'Sponsor Response Form (SRF)'!J1687),COUNTIF('SRF Drop Downs'!$A$2:$A$5,'Sponsor Response Form (SRF)'!K1687),COUNTIF('SRF Drop Downs'!$E$2:$E$7,'Sponsor Response Form (SRF)'!L1687),COUNTIF('SRF Drop Downs'!$A$2:$A$4,'Sponsor Response Form (SRF)'!M1687),COUNTIF('SRF Drop Downs'!$A$2:$A$4,'Sponsor Response Form (SRF)'!N1687),COUNTIF('SRF Drop Downs'!$A$2:$A$4,'Sponsor Response Form (SRF)'!O1687),COUNTIF('SRF Drop Downs'!$A$2:$A$4,'Sponsor Response Form (SRF)'!P1687),COUNTIF('SRF Drop Downs'!$A$2:$A$4,'Sponsor Response Form (SRF)'!Q1687),COUNTIF('SRF Drop Downs'!$A$2:$A$4,'Sponsor Response Form (SRF)'!R1687),COUNTIF('SRF Drop Downs'!$A$2:$A$4,'Sponsor Response Form (SRF)'!S1687)),"Complete","Incomplete"))</f>
        <v/>
      </c>
      <c r="U1687" s="26" t="str">
        <f>IF(T1687="Complete",IF(AND(NOT(ISNA(VLOOKUP(CONCATENATE(E1687,F1687,G1687,H1687,I1687,J1687,K1687,L1687),'SRF Drop Downs'!G:G,1,FALSE))),IF(AND(H1687&lt;&gt;"C3",L1687&lt;&gt;"O5"),IF(SUM(COUNTIF(M1687:S1687,"Y"),COUNTIF(M1687:S1687,"N"))=0,"V","I"),IF(COUNTIF(M1687:S1687,"Y"),"V","I"))="V", IF(AND('Sponsor Response Form (SRF)'!E1687="M1", COUNTIF('OMS Response Form (ORF)'!D:D, C1687)&gt;0), "I", "V")="V"), "Valid","Invalid")," ")</f>
        <v xml:space="preserve"> </v>
      </c>
    </row>
    <row r="1688" spans="2:21" x14ac:dyDescent="0.35">
      <c r="B1688" s="70"/>
      <c r="C1688" s="71"/>
      <c r="D1688" s="72"/>
      <c r="E1688" s="73"/>
      <c r="F1688" s="73"/>
      <c r="G1688" s="73"/>
      <c r="H1688" s="73"/>
      <c r="I1688" s="73"/>
      <c r="J1688" s="73"/>
      <c r="K1688" s="73"/>
      <c r="L1688" s="73"/>
      <c r="M1688" s="73"/>
      <c r="N1688" s="73"/>
      <c r="O1688" s="73"/>
      <c r="P1688" s="73"/>
      <c r="Q1688" s="73"/>
      <c r="R1688" s="73"/>
      <c r="S1688" s="73"/>
      <c r="T1688" s="25" t="str">
        <f>IF(COUNTA(B1688:S1688)=0,"",IF(AND(COUNTA(B1688:D1688)=3,COUNTIF('SRF Drop Downs'!$B$2:$B$5,'Sponsor Response Form (SRF)'!E1688),COUNTIF('SRF Drop Downs'!$F$2:$F$5,'Sponsor Response Form (SRF)'!F1688),COUNTIF('SRF Drop Downs'!$C$2:$C$4,'Sponsor Response Form (SRF)'!G1688),COUNTIF('SRF Drop Downs'!$D$2:$D$6,'Sponsor Response Form (SRF)'!H1688),COUNTIF('SRF Drop Downs'!$A$2:$A$5,'Sponsor Response Form (SRF)'!I1688),COUNTIF('SRF Drop Downs'!$A$2:$A$4,'Sponsor Response Form (SRF)'!J1688),COUNTIF('SRF Drop Downs'!$A$2:$A$5,'Sponsor Response Form (SRF)'!K1688),COUNTIF('SRF Drop Downs'!$E$2:$E$7,'Sponsor Response Form (SRF)'!L1688),COUNTIF('SRF Drop Downs'!$A$2:$A$4,'Sponsor Response Form (SRF)'!M1688),COUNTIF('SRF Drop Downs'!$A$2:$A$4,'Sponsor Response Form (SRF)'!N1688),COUNTIF('SRF Drop Downs'!$A$2:$A$4,'Sponsor Response Form (SRF)'!O1688),COUNTIF('SRF Drop Downs'!$A$2:$A$4,'Sponsor Response Form (SRF)'!P1688),COUNTIF('SRF Drop Downs'!$A$2:$A$4,'Sponsor Response Form (SRF)'!Q1688),COUNTIF('SRF Drop Downs'!$A$2:$A$4,'Sponsor Response Form (SRF)'!R1688),COUNTIF('SRF Drop Downs'!$A$2:$A$4,'Sponsor Response Form (SRF)'!S1688)),"Complete","Incomplete"))</f>
        <v/>
      </c>
      <c r="U1688" s="26" t="str">
        <f>IF(T1688="Complete",IF(AND(NOT(ISNA(VLOOKUP(CONCATENATE(E1688,F1688,G1688,H1688,I1688,J1688,K1688,L1688),'SRF Drop Downs'!G:G,1,FALSE))),IF(AND(H1688&lt;&gt;"C3",L1688&lt;&gt;"O5"),IF(SUM(COUNTIF(M1688:S1688,"Y"),COUNTIF(M1688:S1688,"N"))=0,"V","I"),IF(COUNTIF(M1688:S1688,"Y"),"V","I"))="V", IF(AND('Sponsor Response Form (SRF)'!E1688="M1", COUNTIF('OMS Response Form (ORF)'!D:D, C1688)&gt;0), "I", "V")="V"), "Valid","Invalid")," ")</f>
        <v xml:space="preserve"> </v>
      </c>
    </row>
    <row r="1689" spans="2:21" x14ac:dyDescent="0.35">
      <c r="B1689" s="70"/>
      <c r="C1689" s="71"/>
      <c r="D1689" s="72"/>
      <c r="E1689" s="73"/>
      <c r="F1689" s="73"/>
      <c r="G1689" s="73"/>
      <c r="H1689" s="73"/>
      <c r="I1689" s="73"/>
      <c r="J1689" s="73"/>
      <c r="K1689" s="73"/>
      <c r="L1689" s="73"/>
      <c r="M1689" s="73"/>
      <c r="N1689" s="73"/>
      <c r="O1689" s="73"/>
      <c r="P1689" s="73"/>
      <c r="Q1689" s="73"/>
      <c r="R1689" s="73"/>
      <c r="S1689" s="73"/>
      <c r="T1689" s="25" t="str">
        <f>IF(COUNTA(B1689:S1689)=0,"",IF(AND(COUNTA(B1689:D1689)=3,COUNTIF('SRF Drop Downs'!$B$2:$B$5,'Sponsor Response Form (SRF)'!E1689),COUNTIF('SRF Drop Downs'!$F$2:$F$5,'Sponsor Response Form (SRF)'!F1689),COUNTIF('SRF Drop Downs'!$C$2:$C$4,'Sponsor Response Form (SRF)'!G1689),COUNTIF('SRF Drop Downs'!$D$2:$D$6,'Sponsor Response Form (SRF)'!H1689),COUNTIF('SRF Drop Downs'!$A$2:$A$5,'Sponsor Response Form (SRF)'!I1689),COUNTIF('SRF Drop Downs'!$A$2:$A$4,'Sponsor Response Form (SRF)'!J1689),COUNTIF('SRF Drop Downs'!$A$2:$A$5,'Sponsor Response Form (SRF)'!K1689),COUNTIF('SRF Drop Downs'!$E$2:$E$7,'Sponsor Response Form (SRF)'!L1689),COUNTIF('SRF Drop Downs'!$A$2:$A$4,'Sponsor Response Form (SRF)'!M1689),COUNTIF('SRF Drop Downs'!$A$2:$A$4,'Sponsor Response Form (SRF)'!N1689),COUNTIF('SRF Drop Downs'!$A$2:$A$4,'Sponsor Response Form (SRF)'!O1689),COUNTIF('SRF Drop Downs'!$A$2:$A$4,'Sponsor Response Form (SRF)'!P1689),COUNTIF('SRF Drop Downs'!$A$2:$A$4,'Sponsor Response Form (SRF)'!Q1689),COUNTIF('SRF Drop Downs'!$A$2:$A$4,'Sponsor Response Form (SRF)'!R1689),COUNTIF('SRF Drop Downs'!$A$2:$A$4,'Sponsor Response Form (SRF)'!S1689)),"Complete","Incomplete"))</f>
        <v/>
      </c>
      <c r="U1689" s="26" t="str">
        <f>IF(T1689="Complete",IF(AND(NOT(ISNA(VLOOKUP(CONCATENATE(E1689,F1689,G1689,H1689,I1689,J1689,K1689,L1689),'SRF Drop Downs'!G:G,1,FALSE))),IF(AND(H1689&lt;&gt;"C3",L1689&lt;&gt;"O5"),IF(SUM(COUNTIF(M1689:S1689,"Y"),COUNTIF(M1689:S1689,"N"))=0,"V","I"),IF(COUNTIF(M1689:S1689,"Y"),"V","I"))="V", IF(AND('Sponsor Response Form (SRF)'!E1689="M1", COUNTIF('OMS Response Form (ORF)'!D:D, C1689)&gt;0), "I", "V")="V"), "Valid","Invalid")," ")</f>
        <v xml:space="preserve"> </v>
      </c>
    </row>
    <row r="1690" spans="2:21" x14ac:dyDescent="0.35">
      <c r="B1690" s="70"/>
      <c r="C1690" s="71"/>
      <c r="D1690" s="72"/>
      <c r="E1690" s="73"/>
      <c r="F1690" s="73"/>
      <c r="G1690" s="73"/>
      <c r="H1690" s="73"/>
      <c r="I1690" s="73"/>
      <c r="J1690" s="73"/>
      <c r="K1690" s="73"/>
      <c r="L1690" s="73"/>
      <c r="M1690" s="73"/>
      <c r="N1690" s="73"/>
      <c r="O1690" s="73"/>
      <c r="P1690" s="73"/>
      <c r="Q1690" s="73"/>
      <c r="R1690" s="73"/>
      <c r="S1690" s="73"/>
      <c r="T1690" s="25" t="str">
        <f>IF(COUNTA(B1690:S1690)=0,"",IF(AND(COUNTA(B1690:D1690)=3,COUNTIF('SRF Drop Downs'!$B$2:$B$5,'Sponsor Response Form (SRF)'!E1690),COUNTIF('SRF Drop Downs'!$F$2:$F$5,'Sponsor Response Form (SRF)'!F1690),COUNTIF('SRF Drop Downs'!$C$2:$C$4,'Sponsor Response Form (SRF)'!G1690),COUNTIF('SRF Drop Downs'!$D$2:$D$6,'Sponsor Response Form (SRF)'!H1690),COUNTIF('SRF Drop Downs'!$A$2:$A$5,'Sponsor Response Form (SRF)'!I1690),COUNTIF('SRF Drop Downs'!$A$2:$A$4,'Sponsor Response Form (SRF)'!J1690),COUNTIF('SRF Drop Downs'!$A$2:$A$5,'Sponsor Response Form (SRF)'!K1690),COUNTIF('SRF Drop Downs'!$E$2:$E$7,'Sponsor Response Form (SRF)'!L1690),COUNTIF('SRF Drop Downs'!$A$2:$A$4,'Sponsor Response Form (SRF)'!M1690),COUNTIF('SRF Drop Downs'!$A$2:$A$4,'Sponsor Response Form (SRF)'!N1690),COUNTIF('SRF Drop Downs'!$A$2:$A$4,'Sponsor Response Form (SRF)'!O1690),COUNTIF('SRF Drop Downs'!$A$2:$A$4,'Sponsor Response Form (SRF)'!P1690),COUNTIF('SRF Drop Downs'!$A$2:$A$4,'Sponsor Response Form (SRF)'!Q1690),COUNTIF('SRF Drop Downs'!$A$2:$A$4,'Sponsor Response Form (SRF)'!R1690),COUNTIF('SRF Drop Downs'!$A$2:$A$4,'Sponsor Response Form (SRF)'!S1690)),"Complete","Incomplete"))</f>
        <v/>
      </c>
      <c r="U1690" s="26" t="str">
        <f>IF(T1690="Complete",IF(AND(NOT(ISNA(VLOOKUP(CONCATENATE(E1690,F1690,G1690,H1690,I1690,J1690,K1690,L1690),'SRF Drop Downs'!G:G,1,FALSE))),IF(AND(H1690&lt;&gt;"C3",L1690&lt;&gt;"O5"),IF(SUM(COUNTIF(M1690:S1690,"Y"),COUNTIF(M1690:S1690,"N"))=0,"V","I"),IF(COUNTIF(M1690:S1690,"Y"),"V","I"))="V", IF(AND('Sponsor Response Form (SRF)'!E1690="M1", COUNTIF('OMS Response Form (ORF)'!D:D, C1690)&gt;0), "I", "V")="V"), "Valid","Invalid")," ")</f>
        <v xml:space="preserve"> </v>
      </c>
    </row>
    <row r="1691" spans="2:21" x14ac:dyDescent="0.35">
      <c r="B1691" s="70"/>
      <c r="C1691" s="71"/>
      <c r="D1691" s="72"/>
      <c r="E1691" s="73"/>
      <c r="F1691" s="73"/>
      <c r="G1691" s="73"/>
      <c r="H1691" s="73"/>
      <c r="I1691" s="73"/>
      <c r="J1691" s="73"/>
      <c r="K1691" s="73"/>
      <c r="L1691" s="73"/>
      <c r="M1691" s="73"/>
      <c r="N1691" s="73"/>
      <c r="O1691" s="73"/>
      <c r="P1691" s="73"/>
      <c r="Q1691" s="73"/>
      <c r="R1691" s="73"/>
      <c r="S1691" s="73"/>
      <c r="T1691" s="25" t="str">
        <f>IF(COUNTA(B1691:S1691)=0,"",IF(AND(COUNTA(B1691:D1691)=3,COUNTIF('SRF Drop Downs'!$B$2:$B$5,'Sponsor Response Form (SRF)'!E1691),COUNTIF('SRF Drop Downs'!$F$2:$F$5,'Sponsor Response Form (SRF)'!F1691),COUNTIF('SRF Drop Downs'!$C$2:$C$4,'Sponsor Response Form (SRF)'!G1691),COUNTIF('SRF Drop Downs'!$D$2:$D$6,'Sponsor Response Form (SRF)'!H1691),COUNTIF('SRF Drop Downs'!$A$2:$A$5,'Sponsor Response Form (SRF)'!I1691),COUNTIF('SRF Drop Downs'!$A$2:$A$4,'Sponsor Response Form (SRF)'!J1691),COUNTIF('SRF Drop Downs'!$A$2:$A$5,'Sponsor Response Form (SRF)'!K1691),COUNTIF('SRF Drop Downs'!$E$2:$E$7,'Sponsor Response Form (SRF)'!L1691),COUNTIF('SRF Drop Downs'!$A$2:$A$4,'Sponsor Response Form (SRF)'!M1691),COUNTIF('SRF Drop Downs'!$A$2:$A$4,'Sponsor Response Form (SRF)'!N1691),COUNTIF('SRF Drop Downs'!$A$2:$A$4,'Sponsor Response Form (SRF)'!O1691),COUNTIF('SRF Drop Downs'!$A$2:$A$4,'Sponsor Response Form (SRF)'!P1691),COUNTIF('SRF Drop Downs'!$A$2:$A$4,'Sponsor Response Form (SRF)'!Q1691),COUNTIF('SRF Drop Downs'!$A$2:$A$4,'Sponsor Response Form (SRF)'!R1691),COUNTIF('SRF Drop Downs'!$A$2:$A$4,'Sponsor Response Form (SRF)'!S1691)),"Complete","Incomplete"))</f>
        <v/>
      </c>
      <c r="U1691" s="26" t="str">
        <f>IF(T1691="Complete",IF(AND(NOT(ISNA(VLOOKUP(CONCATENATE(E1691,F1691,G1691,H1691,I1691,J1691,K1691,L1691),'SRF Drop Downs'!G:G,1,FALSE))),IF(AND(H1691&lt;&gt;"C3",L1691&lt;&gt;"O5"),IF(SUM(COUNTIF(M1691:S1691,"Y"),COUNTIF(M1691:S1691,"N"))=0,"V","I"),IF(COUNTIF(M1691:S1691,"Y"),"V","I"))="V", IF(AND('Sponsor Response Form (SRF)'!E1691="M1", COUNTIF('OMS Response Form (ORF)'!D:D, C1691)&gt;0), "I", "V")="V"), "Valid","Invalid")," ")</f>
        <v xml:space="preserve"> </v>
      </c>
    </row>
    <row r="1692" spans="2:21" x14ac:dyDescent="0.35">
      <c r="B1692" s="70"/>
      <c r="C1692" s="71"/>
      <c r="D1692" s="72"/>
      <c r="E1692" s="73"/>
      <c r="F1692" s="73"/>
      <c r="G1692" s="73"/>
      <c r="H1692" s="73"/>
      <c r="I1692" s="73"/>
      <c r="J1692" s="73"/>
      <c r="K1692" s="73"/>
      <c r="L1692" s="73"/>
      <c r="M1692" s="73"/>
      <c r="N1692" s="73"/>
      <c r="O1692" s="73"/>
      <c r="P1692" s="73"/>
      <c r="Q1692" s="73"/>
      <c r="R1692" s="73"/>
      <c r="S1692" s="73"/>
      <c r="T1692" s="25" t="str">
        <f>IF(COUNTA(B1692:S1692)=0,"",IF(AND(COUNTA(B1692:D1692)=3,COUNTIF('SRF Drop Downs'!$B$2:$B$5,'Sponsor Response Form (SRF)'!E1692),COUNTIF('SRF Drop Downs'!$F$2:$F$5,'Sponsor Response Form (SRF)'!F1692),COUNTIF('SRF Drop Downs'!$C$2:$C$4,'Sponsor Response Form (SRF)'!G1692),COUNTIF('SRF Drop Downs'!$D$2:$D$6,'Sponsor Response Form (SRF)'!H1692),COUNTIF('SRF Drop Downs'!$A$2:$A$5,'Sponsor Response Form (SRF)'!I1692),COUNTIF('SRF Drop Downs'!$A$2:$A$4,'Sponsor Response Form (SRF)'!J1692),COUNTIF('SRF Drop Downs'!$A$2:$A$5,'Sponsor Response Form (SRF)'!K1692),COUNTIF('SRF Drop Downs'!$E$2:$E$7,'Sponsor Response Form (SRF)'!L1692),COUNTIF('SRF Drop Downs'!$A$2:$A$4,'Sponsor Response Form (SRF)'!M1692),COUNTIF('SRF Drop Downs'!$A$2:$A$4,'Sponsor Response Form (SRF)'!N1692),COUNTIF('SRF Drop Downs'!$A$2:$A$4,'Sponsor Response Form (SRF)'!O1692),COUNTIF('SRF Drop Downs'!$A$2:$A$4,'Sponsor Response Form (SRF)'!P1692),COUNTIF('SRF Drop Downs'!$A$2:$A$4,'Sponsor Response Form (SRF)'!Q1692),COUNTIF('SRF Drop Downs'!$A$2:$A$4,'Sponsor Response Form (SRF)'!R1692),COUNTIF('SRF Drop Downs'!$A$2:$A$4,'Sponsor Response Form (SRF)'!S1692)),"Complete","Incomplete"))</f>
        <v/>
      </c>
      <c r="U1692" s="26" t="str">
        <f>IF(T1692="Complete",IF(AND(NOT(ISNA(VLOOKUP(CONCATENATE(E1692,F1692,G1692,H1692,I1692,J1692,K1692,L1692),'SRF Drop Downs'!G:G,1,FALSE))),IF(AND(H1692&lt;&gt;"C3",L1692&lt;&gt;"O5"),IF(SUM(COUNTIF(M1692:S1692,"Y"),COUNTIF(M1692:S1692,"N"))=0,"V","I"),IF(COUNTIF(M1692:S1692,"Y"),"V","I"))="V", IF(AND('Sponsor Response Form (SRF)'!E1692="M1", COUNTIF('OMS Response Form (ORF)'!D:D, C1692)&gt;0), "I", "V")="V"), "Valid","Invalid")," ")</f>
        <v xml:space="preserve"> </v>
      </c>
    </row>
    <row r="1693" spans="2:21" x14ac:dyDescent="0.35">
      <c r="B1693" s="70"/>
      <c r="C1693" s="71"/>
      <c r="D1693" s="72"/>
      <c r="E1693" s="73"/>
      <c r="F1693" s="73"/>
      <c r="G1693" s="73"/>
      <c r="H1693" s="73"/>
      <c r="I1693" s="73"/>
      <c r="J1693" s="73"/>
      <c r="K1693" s="73"/>
      <c r="L1693" s="73"/>
      <c r="M1693" s="73"/>
      <c r="N1693" s="73"/>
      <c r="O1693" s="73"/>
      <c r="P1693" s="73"/>
      <c r="Q1693" s="73"/>
      <c r="R1693" s="73"/>
      <c r="S1693" s="73"/>
      <c r="T1693" s="25" t="str">
        <f>IF(COUNTA(B1693:S1693)=0,"",IF(AND(COUNTA(B1693:D1693)=3,COUNTIF('SRF Drop Downs'!$B$2:$B$5,'Sponsor Response Form (SRF)'!E1693),COUNTIF('SRF Drop Downs'!$F$2:$F$5,'Sponsor Response Form (SRF)'!F1693),COUNTIF('SRF Drop Downs'!$C$2:$C$4,'Sponsor Response Form (SRF)'!G1693),COUNTIF('SRF Drop Downs'!$D$2:$D$6,'Sponsor Response Form (SRF)'!H1693),COUNTIF('SRF Drop Downs'!$A$2:$A$5,'Sponsor Response Form (SRF)'!I1693),COUNTIF('SRF Drop Downs'!$A$2:$A$4,'Sponsor Response Form (SRF)'!J1693),COUNTIF('SRF Drop Downs'!$A$2:$A$5,'Sponsor Response Form (SRF)'!K1693),COUNTIF('SRF Drop Downs'!$E$2:$E$7,'Sponsor Response Form (SRF)'!L1693),COUNTIF('SRF Drop Downs'!$A$2:$A$4,'Sponsor Response Form (SRF)'!M1693),COUNTIF('SRF Drop Downs'!$A$2:$A$4,'Sponsor Response Form (SRF)'!N1693),COUNTIF('SRF Drop Downs'!$A$2:$A$4,'Sponsor Response Form (SRF)'!O1693),COUNTIF('SRF Drop Downs'!$A$2:$A$4,'Sponsor Response Form (SRF)'!P1693),COUNTIF('SRF Drop Downs'!$A$2:$A$4,'Sponsor Response Form (SRF)'!Q1693),COUNTIF('SRF Drop Downs'!$A$2:$A$4,'Sponsor Response Form (SRF)'!R1693),COUNTIF('SRF Drop Downs'!$A$2:$A$4,'Sponsor Response Form (SRF)'!S1693)),"Complete","Incomplete"))</f>
        <v/>
      </c>
      <c r="U1693" s="26" t="str">
        <f>IF(T1693="Complete",IF(AND(NOT(ISNA(VLOOKUP(CONCATENATE(E1693,F1693,G1693,H1693,I1693,J1693,K1693,L1693),'SRF Drop Downs'!G:G,1,FALSE))),IF(AND(H1693&lt;&gt;"C3",L1693&lt;&gt;"O5"),IF(SUM(COUNTIF(M1693:S1693,"Y"),COUNTIF(M1693:S1693,"N"))=0,"V","I"),IF(COUNTIF(M1693:S1693,"Y"),"V","I"))="V", IF(AND('Sponsor Response Form (SRF)'!E1693="M1", COUNTIF('OMS Response Form (ORF)'!D:D, C1693)&gt;0), "I", "V")="V"), "Valid","Invalid")," ")</f>
        <v xml:space="preserve"> </v>
      </c>
    </row>
    <row r="1694" spans="2:21" x14ac:dyDescent="0.35">
      <c r="B1694" s="70"/>
      <c r="C1694" s="71"/>
      <c r="D1694" s="72"/>
      <c r="E1694" s="73"/>
      <c r="F1694" s="73"/>
      <c r="G1694" s="73"/>
      <c r="H1694" s="73"/>
      <c r="I1694" s="73"/>
      <c r="J1694" s="73"/>
      <c r="K1694" s="73"/>
      <c r="L1694" s="73"/>
      <c r="M1694" s="73"/>
      <c r="N1694" s="73"/>
      <c r="O1694" s="73"/>
      <c r="P1694" s="73"/>
      <c r="Q1694" s="73"/>
      <c r="R1694" s="73"/>
      <c r="S1694" s="73"/>
      <c r="T1694" s="25" t="str">
        <f>IF(COUNTA(B1694:S1694)=0,"",IF(AND(COUNTA(B1694:D1694)=3,COUNTIF('SRF Drop Downs'!$B$2:$B$5,'Sponsor Response Form (SRF)'!E1694),COUNTIF('SRF Drop Downs'!$F$2:$F$5,'Sponsor Response Form (SRF)'!F1694),COUNTIF('SRF Drop Downs'!$C$2:$C$4,'Sponsor Response Form (SRF)'!G1694),COUNTIF('SRF Drop Downs'!$D$2:$D$6,'Sponsor Response Form (SRF)'!H1694),COUNTIF('SRF Drop Downs'!$A$2:$A$5,'Sponsor Response Form (SRF)'!I1694),COUNTIF('SRF Drop Downs'!$A$2:$A$4,'Sponsor Response Form (SRF)'!J1694),COUNTIF('SRF Drop Downs'!$A$2:$A$5,'Sponsor Response Form (SRF)'!K1694),COUNTIF('SRF Drop Downs'!$E$2:$E$7,'Sponsor Response Form (SRF)'!L1694),COUNTIF('SRF Drop Downs'!$A$2:$A$4,'Sponsor Response Form (SRF)'!M1694),COUNTIF('SRF Drop Downs'!$A$2:$A$4,'Sponsor Response Form (SRF)'!N1694),COUNTIF('SRF Drop Downs'!$A$2:$A$4,'Sponsor Response Form (SRF)'!O1694),COUNTIF('SRF Drop Downs'!$A$2:$A$4,'Sponsor Response Form (SRF)'!P1694),COUNTIF('SRF Drop Downs'!$A$2:$A$4,'Sponsor Response Form (SRF)'!Q1694),COUNTIF('SRF Drop Downs'!$A$2:$A$4,'Sponsor Response Form (SRF)'!R1694),COUNTIF('SRF Drop Downs'!$A$2:$A$4,'Sponsor Response Form (SRF)'!S1694)),"Complete","Incomplete"))</f>
        <v/>
      </c>
      <c r="U1694" s="26" t="str">
        <f>IF(T1694="Complete",IF(AND(NOT(ISNA(VLOOKUP(CONCATENATE(E1694,F1694,G1694,H1694,I1694,J1694,K1694,L1694),'SRF Drop Downs'!G:G,1,FALSE))),IF(AND(H1694&lt;&gt;"C3",L1694&lt;&gt;"O5"),IF(SUM(COUNTIF(M1694:S1694,"Y"),COUNTIF(M1694:S1694,"N"))=0,"V","I"),IF(COUNTIF(M1694:S1694,"Y"),"V","I"))="V", IF(AND('Sponsor Response Form (SRF)'!E1694="M1", COUNTIF('OMS Response Form (ORF)'!D:D, C1694)&gt;0), "I", "V")="V"), "Valid","Invalid")," ")</f>
        <v xml:space="preserve"> </v>
      </c>
    </row>
    <row r="1695" spans="2:21" x14ac:dyDescent="0.35">
      <c r="B1695" s="70"/>
      <c r="C1695" s="71"/>
      <c r="D1695" s="72"/>
      <c r="E1695" s="73"/>
      <c r="F1695" s="73"/>
      <c r="G1695" s="73"/>
      <c r="H1695" s="73"/>
      <c r="I1695" s="73"/>
      <c r="J1695" s="73"/>
      <c r="K1695" s="73"/>
      <c r="L1695" s="73"/>
      <c r="M1695" s="73"/>
      <c r="N1695" s="73"/>
      <c r="O1695" s="73"/>
      <c r="P1695" s="73"/>
      <c r="Q1695" s="73"/>
      <c r="R1695" s="73"/>
      <c r="S1695" s="73"/>
      <c r="T1695" s="25" t="str">
        <f>IF(COUNTA(B1695:S1695)=0,"",IF(AND(COUNTA(B1695:D1695)=3,COUNTIF('SRF Drop Downs'!$B$2:$B$5,'Sponsor Response Form (SRF)'!E1695),COUNTIF('SRF Drop Downs'!$F$2:$F$5,'Sponsor Response Form (SRF)'!F1695),COUNTIF('SRF Drop Downs'!$C$2:$C$4,'Sponsor Response Form (SRF)'!G1695),COUNTIF('SRF Drop Downs'!$D$2:$D$6,'Sponsor Response Form (SRF)'!H1695),COUNTIF('SRF Drop Downs'!$A$2:$A$5,'Sponsor Response Form (SRF)'!I1695),COUNTIF('SRF Drop Downs'!$A$2:$A$4,'Sponsor Response Form (SRF)'!J1695),COUNTIF('SRF Drop Downs'!$A$2:$A$5,'Sponsor Response Form (SRF)'!K1695),COUNTIF('SRF Drop Downs'!$E$2:$E$7,'Sponsor Response Form (SRF)'!L1695),COUNTIF('SRF Drop Downs'!$A$2:$A$4,'Sponsor Response Form (SRF)'!M1695),COUNTIF('SRF Drop Downs'!$A$2:$A$4,'Sponsor Response Form (SRF)'!N1695),COUNTIF('SRF Drop Downs'!$A$2:$A$4,'Sponsor Response Form (SRF)'!O1695),COUNTIF('SRF Drop Downs'!$A$2:$A$4,'Sponsor Response Form (SRF)'!P1695),COUNTIF('SRF Drop Downs'!$A$2:$A$4,'Sponsor Response Form (SRF)'!Q1695),COUNTIF('SRF Drop Downs'!$A$2:$A$4,'Sponsor Response Form (SRF)'!R1695),COUNTIF('SRF Drop Downs'!$A$2:$A$4,'Sponsor Response Form (SRF)'!S1695)),"Complete","Incomplete"))</f>
        <v/>
      </c>
      <c r="U1695" s="26" t="str">
        <f>IF(T1695="Complete",IF(AND(NOT(ISNA(VLOOKUP(CONCATENATE(E1695,F1695,G1695,H1695,I1695,J1695,K1695,L1695),'SRF Drop Downs'!G:G,1,FALSE))),IF(AND(H1695&lt;&gt;"C3",L1695&lt;&gt;"O5"),IF(SUM(COUNTIF(M1695:S1695,"Y"),COUNTIF(M1695:S1695,"N"))=0,"V","I"),IF(COUNTIF(M1695:S1695,"Y"),"V","I"))="V", IF(AND('Sponsor Response Form (SRF)'!E1695="M1", COUNTIF('OMS Response Form (ORF)'!D:D, C1695)&gt;0), "I", "V")="V"), "Valid","Invalid")," ")</f>
        <v xml:space="preserve"> </v>
      </c>
    </row>
    <row r="1696" spans="2:21" x14ac:dyDescent="0.35">
      <c r="B1696" s="70"/>
      <c r="C1696" s="71"/>
      <c r="D1696" s="72"/>
      <c r="E1696" s="73"/>
      <c r="F1696" s="73"/>
      <c r="G1696" s="73"/>
      <c r="H1696" s="73"/>
      <c r="I1696" s="73"/>
      <c r="J1696" s="73"/>
      <c r="K1696" s="73"/>
      <c r="L1696" s="73"/>
      <c r="M1696" s="73"/>
      <c r="N1696" s="73"/>
      <c r="O1696" s="73"/>
      <c r="P1696" s="73"/>
      <c r="Q1696" s="73"/>
      <c r="R1696" s="73"/>
      <c r="S1696" s="73"/>
      <c r="T1696" s="25" t="str">
        <f>IF(COUNTA(B1696:S1696)=0,"",IF(AND(COUNTA(B1696:D1696)=3,COUNTIF('SRF Drop Downs'!$B$2:$B$5,'Sponsor Response Form (SRF)'!E1696),COUNTIF('SRF Drop Downs'!$F$2:$F$5,'Sponsor Response Form (SRF)'!F1696),COUNTIF('SRF Drop Downs'!$C$2:$C$4,'Sponsor Response Form (SRF)'!G1696),COUNTIF('SRF Drop Downs'!$D$2:$D$6,'Sponsor Response Form (SRF)'!H1696),COUNTIF('SRF Drop Downs'!$A$2:$A$5,'Sponsor Response Form (SRF)'!I1696),COUNTIF('SRF Drop Downs'!$A$2:$A$4,'Sponsor Response Form (SRF)'!J1696),COUNTIF('SRF Drop Downs'!$A$2:$A$5,'Sponsor Response Form (SRF)'!K1696),COUNTIF('SRF Drop Downs'!$E$2:$E$7,'Sponsor Response Form (SRF)'!L1696),COUNTIF('SRF Drop Downs'!$A$2:$A$4,'Sponsor Response Form (SRF)'!M1696),COUNTIF('SRF Drop Downs'!$A$2:$A$4,'Sponsor Response Form (SRF)'!N1696),COUNTIF('SRF Drop Downs'!$A$2:$A$4,'Sponsor Response Form (SRF)'!O1696),COUNTIF('SRF Drop Downs'!$A$2:$A$4,'Sponsor Response Form (SRF)'!P1696),COUNTIF('SRF Drop Downs'!$A$2:$A$4,'Sponsor Response Form (SRF)'!Q1696),COUNTIF('SRF Drop Downs'!$A$2:$A$4,'Sponsor Response Form (SRF)'!R1696),COUNTIF('SRF Drop Downs'!$A$2:$A$4,'Sponsor Response Form (SRF)'!S1696)),"Complete","Incomplete"))</f>
        <v/>
      </c>
      <c r="U1696" s="26" t="str">
        <f>IF(T1696="Complete",IF(AND(NOT(ISNA(VLOOKUP(CONCATENATE(E1696,F1696,G1696,H1696,I1696,J1696,K1696,L1696),'SRF Drop Downs'!G:G,1,FALSE))),IF(AND(H1696&lt;&gt;"C3",L1696&lt;&gt;"O5"),IF(SUM(COUNTIF(M1696:S1696,"Y"),COUNTIF(M1696:S1696,"N"))=0,"V","I"),IF(COUNTIF(M1696:S1696,"Y"),"V","I"))="V", IF(AND('Sponsor Response Form (SRF)'!E1696="M1", COUNTIF('OMS Response Form (ORF)'!D:D, C1696)&gt;0), "I", "V")="V"), "Valid","Invalid")," ")</f>
        <v xml:space="preserve"> </v>
      </c>
    </row>
    <row r="1697" spans="2:21" x14ac:dyDescent="0.35">
      <c r="B1697" s="70"/>
      <c r="C1697" s="71"/>
      <c r="D1697" s="72"/>
      <c r="E1697" s="73"/>
      <c r="F1697" s="73"/>
      <c r="G1697" s="73"/>
      <c r="H1697" s="73"/>
      <c r="I1697" s="73"/>
      <c r="J1697" s="73"/>
      <c r="K1697" s="73"/>
      <c r="L1697" s="73"/>
      <c r="M1697" s="73"/>
      <c r="N1697" s="73"/>
      <c r="O1697" s="73"/>
      <c r="P1697" s="73"/>
      <c r="Q1697" s="73"/>
      <c r="R1697" s="73"/>
      <c r="S1697" s="73"/>
      <c r="T1697" s="25" t="str">
        <f>IF(COUNTA(B1697:S1697)=0,"",IF(AND(COUNTA(B1697:D1697)=3,COUNTIF('SRF Drop Downs'!$B$2:$B$5,'Sponsor Response Form (SRF)'!E1697),COUNTIF('SRF Drop Downs'!$F$2:$F$5,'Sponsor Response Form (SRF)'!F1697),COUNTIF('SRF Drop Downs'!$C$2:$C$4,'Sponsor Response Form (SRF)'!G1697),COUNTIF('SRF Drop Downs'!$D$2:$D$6,'Sponsor Response Form (SRF)'!H1697),COUNTIF('SRF Drop Downs'!$A$2:$A$5,'Sponsor Response Form (SRF)'!I1697),COUNTIF('SRF Drop Downs'!$A$2:$A$4,'Sponsor Response Form (SRF)'!J1697),COUNTIF('SRF Drop Downs'!$A$2:$A$5,'Sponsor Response Form (SRF)'!K1697),COUNTIF('SRF Drop Downs'!$E$2:$E$7,'Sponsor Response Form (SRF)'!L1697),COUNTIF('SRF Drop Downs'!$A$2:$A$4,'Sponsor Response Form (SRF)'!M1697),COUNTIF('SRF Drop Downs'!$A$2:$A$4,'Sponsor Response Form (SRF)'!N1697),COUNTIF('SRF Drop Downs'!$A$2:$A$4,'Sponsor Response Form (SRF)'!O1697),COUNTIF('SRF Drop Downs'!$A$2:$A$4,'Sponsor Response Form (SRF)'!P1697),COUNTIF('SRF Drop Downs'!$A$2:$A$4,'Sponsor Response Form (SRF)'!Q1697),COUNTIF('SRF Drop Downs'!$A$2:$A$4,'Sponsor Response Form (SRF)'!R1697),COUNTIF('SRF Drop Downs'!$A$2:$A$4,'Sponsor Response Form (SRF)'!S1697)),"Complete","Incomplete"))</f>
        <v/>
      </c>
      <c r="U1697" s="26" t="str">
        <f>IF(T1697="Complete",IF(AND(NOT(ISNA(VLOOKUP(CONCATENATE(E1697,F1697,G1697,H1697,I1697,J1697,K1697,L1697),'SRF Drop Downs'!G:G,1,FALSE))),IF(AND(H1697&lt;&gt;"C3",L1697&lt;&gt;"O5"),IF(SUM(COUNTIF(M1697:S1697,"Y"),COUNTIF(M1697:S1697,"N"))=0,"V","I"),IF(COUNTIF(M1697:S1697,"Y"),"V","I"))="V", IF(AND('Sponsor Response Form (SRF)'!E1697="M1", COUNTIF('OMS Response Form (ORF)'!D:D, C1697)&gt;0), "I", "V")="V"), "Valid","Invalid")," ")</f>
        <v xml:space="preserve"> </v>
      </c>
    </row>
    <row r="1698" spans="2:21" x14ac:dyDescent="0.35">
      <c r="B1698" s="70"/>
      <c r="C1698" s="71"/>
      <c r="D1698" s="72"/>
      <c r="E1698" s="73"/>
      <c r="F1698" s="73"/>
      <c r="G1698" s="73"/>
      <c r="H1698" s="73"/>
      <c r="I1698" s="73"/>
      <c r="J1698" s="73"/>
      <c r="K1698" s="73"/>
      <c r="L1698" s="73"/>
      <c r="M1698" s="73"/>
      <c r="N1698" s="73"/>
      <c r="O1698" s="73"/>
      <c r="P1698" s="73"/>
      <c r="Q1698" s="73"/>
      <c r="R1698" s="73"/>
      <c r="S1698" s="73"/>
      <c r="T1698" s="25" t="str">
        <f>IF(COUNTA(B1698:S1698)=0,"",IF(AND(COUNTA(B1698:D1698)=3,COUNTIF('SRF Drop Downs'!$B$2:$B$5,'Sponsor Response Form (SRF)'!E1698),COUNTIF('SRF Drop Downs'!$F$2:$F$5,'Sponsor Response Form (SRF)'!F1698),COUNTIF('SRF Drop Downs'!$C$2:$C$4,'Sponsor Response Form (SRF)'!G1698),COUNTIF('SRF Drop Downs'!$D$2:$D$6,'Sponsor Response Form (SRF)'!H1698),COUNTIF('SRF Drop Downs'!$A$2:$A$5,'Sponsor Response Form (SRF)'!I1698),COUNTIF('SRF Drop Downs'!$A$2:$A$4,'Sponsor Response Form (SRF)'!J1698),COUNTIF('SRF Drop Downs'!$A$2:$A$5,'Sponsor Response Form (SRF)'!K1698),COUNTIF('SRF Drop Downs'!$E$2:$E$7,'Sponsor Response Form (SRF)'!L1698),COUNTIF('SRF Drop Downs'!$A$2:$A$4,'Sponsor Response Form (SRF)'!M1698),COUNTIF('SRF Drop Downs'!$A$2:$A$4,'Sponsor Response Form (SRF)'!N1698),COUNTIF('SRF Drop Downs'!$A$2:$A$4,'Sponsor Response Form (SRF)'!O1698),COUNTIF('SRF Drop Downs'!$A$2:$A$4,'Sponsor Response Form (SRF)'!P1698),COUNTIF('SRF Drop Downs'!$A$2:$A$4,'Sponsor Response Form (SRF)'!Q1698),COUNTIF('SRF Drop Downs'!$A$2:$A$4,'Sponsor Response Form (SRF)'!R1698),COUNTIF('SRF Drop Downs'!$A$2:$A$4,'Sponsor Response Form (SRF)'!S1698)),"Complete","Incomplete"))</f>
        <v/>
      </c>
      <c r="U1698" s="26" t="str">
        <f>IF(T1698="Complete",IF(AND(NOT(ISNA(VLOOKUP(CONCATENATE(E1698,F1698,G1698,H1698,I1698,J1698,K1698,L1698),'SRF Drop Downs'!G:G,1,FALSE))),IF(AND(H1698&lt;&gt;"C3",L1698&lt;&gt;"O5"),IF(SUM(COUNTIF(M1698:S1698,"Y"),COUNTIF(M1698:S1698,"N"))=0,"V","I"),IF(COUNTIF(M1698:S1698,"Y"),"V","I"))="V", IF(AND('Sponsor Response Form (SRF)'!E1698="M1", COUNTIF('OMS Response Form (ORF)'!D:D, C1698)&gt;0), "I", "V")="V"), "Valid","Invalid")," ")</f>
        <v xml:space="preserve"> </v>
      </c>
    </row>
    <row r="1699" spans="2:21" x14ac:dyDescent="0.35">
      <c r="B1699" s="70"/>
      <c r="C1699" s="71"/>
      <c r="D1699" s="72"/>
      <c r="E1699" s="73"/>
      <c r="F1699" s="73"/>
      <c r="G1699" s="73"/>
      <c r="H1699" s="73"/>
      <c r="I1699" s="73"/>
      <c r="J1699" s="73"/>
      <c r="K1699" s="73"/>
      <c r="L1699" s="73"/>
      <c r="M1699" s="73"/>
      <c r="N1699" s="73"/>
      <c r="O1699" s="73"/>
      <c r="P1699" s="73"/>
      <c r="Q1699" s="73"/>
      <c r="R1699" s="73"/>
      <c r="S1699" s="73"/>
      <c r="T1699" s="25" t="str">
        <f>IF(COUNTA(B1699:S1699)=0,"",IF(AND(COUNTA(B1699:D1699)=3,COUNTIF('SRF Drop Downs'!$B$2:$B$5,'Sponsor Response Form (SRF)'!E1699),COUNTIF('SRF Drop Downs'!$F$2:$F$5,'Sponsor Response Form (SRF)'!F1699),COUNTIF('SRF Drop Downs'!$C$2:$C$4,'Sponsor Response Form (SRF)'!G1699),COUNTIF('SRF Drop Downs'!$D$2:$D$6,'Sponsor Response Form (SRF)'!H1699),COUNTIF('SRF Drop Downs'!$A$2:$A$5,'Sponsor Response Form (SRF)'!I1699),COUNTIF('SRF Drop Downs'!$A$2:$A$4,'Sponsor Response Form (SRF)'!J1699),COUNTIF('SRF Drop Downs'!$A$2:$A$5,'Sponsor Response Form (SRF)'!K1699),COUNTIF('SRF Drop Downs'!$E$2:$E$7,'Sponsor Response Form (SRF)'!L1699),COUNTIF('SRF Drop Downs'!$A$2:$A$4,'Sponsor Response Form (SRF)'!M1699),COUNTIF('SRF Drop Downs'!$A$2:$A$4,'Sponsor Response Form (SRF)'!N1699),COUNTIF('SRF Drop Downs'!$A$2:$A$4,'Sponsor Response Form (SRF)'!O1699),COUNTIF('SRF Drop Downs'!$A$2:$A$4,'Sponsor Response Form (SRF)'!P1699),COUNTIF('SRF Drop Downs'!$A$2:$A$4,'Sponsor Response Form (SRF)'!Q1699),COUNTIF('SRF Drop Downs'!$A$2:$A$4,'Sponsor Response Form (SRF)'!R1699),COUNTIF('SRF Drop Downs'!$A$2:$A$4,'Sponsor Response Form (SRF)'!S1699)),"Complete","Incomplete"))</f>
        <v/>
      </c>
      <c r="U1699" s="26" t="str">
        <f>IF(T1699="Complete",IF(AND(NOT(ISNA(VLOOKUP(CONCATENATE(E1699,F1699,G1699,H1699,I1699,J1699,K1699,L1699),'SRF Drop Downs'!G:G,1,FALSE))),IF(AND(H1699&lt;&gt;"C3",L1699&lt;&gt;"O5"),IF(SUM(COUNTIF(M1699:S1699,"Y"),COUNTIF(M1699:S1699,"N"))=0,"V","I"),IF(COUNTIF(M1699:S1699,"Y"),"V","I"))="V", IF(AND('Sponsor Response Form (SRF)'!E1699="M1", COUNTIF('OMS Response Form (ORF)'!D:D, C1699)&gt;0), "I", "V")="V"), "Valid","Invalid")," ")</f>
        <v xml:space="preserve"> </v>
      </c>
    </row>
    <row r="1700" spans="2:21" x14ac:dyDescent="0.35">
      <c r="B1700" s="70"/>
      <c r="C1700" s="71"/>
      <c r="D1700" s="72"/>
      <c r="E1700" s="73"/>
      <c r="F1700" s="73"/>
      <c r="G1700" s="73"/>
      <c r="H1700" s="73"/>
      <c r="I1700" s="73"/>
      <c r="J1700" s="73"/>
      <c r="K1700" s="73"/>
      <c r="L1700" s="73"/>
      <c r="M1700" s="73"/>
      <c r="N1700" s="73"/>
      <c r="O1700" s="73"/>
      <c r="P1700" s="73"/>
      <c r="Q1700" s="73"/>
      <c r="R1700" s="73"/>
      <c r="S1700" s="73"/>
      <c r="T1700" s="25" t="str">
        <f>IF(COUNTA(B1700:S1700)=0,"",IF(AND(COUNTA(B1700:D1700)=3,COUNTIF('SRF Drop Downs'!$B$2:$B$5,'Sponsor Response Form (SRF)'!E1700),COUNTIF('SRF Drop Downs'!$F$2:$F$5,'Sponsor Response Form (SRF)'!F1700),COUNTIF('SRF Drop Downs'!$C$2:$C$4,'Sponsor Response Form (SRF)'!G1700),COUNTIF('SRF Drop Downs'!$D$2:$D$6,'Sponsor Response Form (SRF)'!H1700),COUNTIF('SRF Drop Downs'!$A$2:$A$5,'Sponsor Response Form (SRF)'!I1700),COUNTIF('SRF Drop Downs'!$A$2:$A$4,'Sponsor Response Form (SRF)'!J1700),COUNTIF('SRF Drop Downs'!$A$2:$A$5,'Sponsor Response Form (SRF)'!K1700),COUNTIF('SRF Drop Downs'!$E$2:$E$7,'Sponsor Response Form (SRF)'!L1700),COUNTIF('SRF Drop Downs'!$A$2:$A$4,'Sponsor Response Form (SRF)'!M1700),COUNTIF('SRF Drop Downs'!$A$2:$A$4,'Sponsor Response Form (SRF)'!N1700),COUNTIF('SRF Drop Downs'!$A$2:$A$4,'Sponsor Response Form (SRF)'!O1700),COUNTIF('SRF Drop Downs'!$A$2:$A$4,'Sponsor Response Form (SRF)'!P1700),COUNTIF('SRF Drop Downs'!$A$2:$A$4,'Sponsor Response Form (SRF)'!Q1700),COUNTIF('SRF Drop Downs'!$A$2:$A$4,'Sponsor Response Form (SRF)'!R1700),COUNTIF('SRF Drop Downs'!$A$2:$A$4,'Sponsor Response Form (SRF)'!S1700)),"Complete","Incomplete"))</f>
        <v/>
      </c>
      <c r="U1700" s="26" t="str">
        <f>IF(T1700="Complete",IF(AND(NOT(ISNA(VLOOKUP(CONCATENATE(E1700,F1700,G1700,H1700,I1700,J1700,K1700,L1700),'SRF Drop Downs'!G:G,1,FALSE))),IF(AND(H1700&lt;&gt;"C3",L1700&lt;&gt;"O5"),IF(SUM(COUNTIF(M1700:S1700,"Y"),COUNTIF(M1700:S1700,"N"))=0,"V","I"),IF(COUNTIF(M1700:S1700,"Y"),"V","I"))="V", IF(AND('Sponsor Response Form (SRF)'!E1700="M1", COUNTIF('OMS Response Form (ORF)'!D:D, C1700)&gt;0), "I", "V")="V"), "Valid","Invalid")," ")</f>
        <v xml:space="preserve"> </v>
      </c>
    </row>
    <row r="1701" spans="2:21" x14ac:dyDescent="0.35">
      <c r="B1701" s="70"/>
      <c r="C1701" s="71"/>
      <c r="D1701" s="72"/>
      <c r="E1701" s="73"/>
      <c r="F1701" s="73"/>
      <c r="G1701" s="73"/>
      <c r="H1701" s="73"/>
      <c r="I1701" s="73"/>
      <c r="J1701" s="73"/>
      <c r="K1701" s="73"/>
      <c r="L1701" s="73"/>
      <c r="M1701" s="73"/>
      <c r="N1701" s="73"/>
      <c r="O1701" s="73"/>
      <c r="P1701" s="73"/>
      <c r="Q1701" s="73"/>
      <c r="R1701" s="73"/>
      <c r="S1701" s="73"/>
      <c r="T1701" s="25" t="str">
        <f>IF(COUNTA(B1701:S1701)=0,"",IF(AND(COUNTA(B1701:D1701)=3,COUNTIF('SRF Drop Downs'!$B$2:$B$5,'Sponsor Response Form (SRF)'!E1701),COUNTIF('SRF Drop Downs'!$F$2:$F$5,'Sponsor Response Form (SRF)'!F1701),COUNTIF('SRF Drop Downs'!$C$2:$C$4,'Sponsor Response Form (SRF)'!G1701),COUNTIF('SRF Drop Downs'!$D$2:$D$6,'Sponsor Response Form (SRF)'!H1701),COUNTIF('SRF Drop Downs'!$A$2:$A$5,'Sponsor Response Form (SRF)'!I1701),COUNTIF('SRF Drop Downs'!$A$2:$A$4,'Sponsor Response Form (SRF)'!J1701),COUNTIF('SRF Drop Downs'!$A$2:$A$5,'Sponsor Response Form (SRF)'!K1701),COUNTIF('SRF Drop Downs'!$E$2:$E$7,'Sponsor Response Form (SRF)'!L1701),COUNTIF('SRF Drop Downs'!$A$2:$A$4,'Sponsor Response Form (SRF)'!M1701),COUNTIF('SRF Drop Downs'!$A$2:$A$4,'Sponsor Response Form (SRF)'!N1701),COUNTIF('SRF Drop Downs'!$A$2:$A$4,'Sponsor Response Form (SRF)'!O1701),COUNTIF('SRF Drop Downs'!$A$2:$A$4,'Sponsor Response Form (SRF)'!P1701),COUNTIF('SRF Drop Downs'!$A$2:$A$4,'Sponsor Response Form (SRF)'!Q1701),COUNTIF('SRF Drop Downs'!$A$2:$A$4,'Sponsor Response Form (SRF)'!R1701),COUNTIF('SRF Drop Downs'!$A$2:$A$4,'Sponsor Response Form (SRF)'!S1701)),"Complete","Incomplete"))</f>
        <v/>
      </c>
      <c r="U1701" s="26" t="str">
        <f>IF(T1701="Complete",IF(AND(NOT(ISNA(VLOOKUP(CONCATENATE(E1701,F1701,G1701,H1701,I1701,J1701,K1701,L1701),'SRF Drop Downs'!G:G,1,FALSE))),IF(AND(H1701&lt;&gt;"C3",L1701&lt;&gt;"O5"),IF(SUM(COUNTIF(M1701:S1701,"Y"),COUNTIF(M1701:S1701,"N"))=0,"V","I"),IF(COUNTIF(M1701:S1701,"Y"),"V","I"))="V", IF(AND('Sponsor Response Form (SRF)'!E1701="M1", COUNTIF('OMS Response Form (ORF)'!D:D, C1701)&gt;0), "I", "V")="V"), "Valid","Invalid")," ")</f>
        <v xml:space="preserve"> </v>
      </c>
    </row>
    <row r="1702" spans="2:21" x14ac:dyDescent="0.35">
      <c r="B1702" s="70"/>
      <c r="C1702" s="71"/>
      <c r="D1702" s="72"/>
      <c r="E1702" s="73"/>
      <c r="F1702" s="73"/>
      <c r="G1702" s="73"/>
      <c r="H1702" s="73"/>
      <c r="I1702" s="73"/>
      <c r="J1702" s="73"/>
      <c r="K1702" s="73"/>
      <c r="L1702" s="73"/>
      <c r="M1702" s="73"/>
      <c r="N1702" s="73"/>
      <c r="O1702" s="73"/>
      <c r="P1702" s="73"/>
      <c r="Q1702" s="73"/>
      <c r="R1702" s="73"/>
      <c r="S1702" s="73"/>
      <c r="T1702" s="25" t="str">
        <f>IF(COUNTA(B1702:S1702)=0,"",IF(AND(COUNTA(B1702:D1702)=3,COUNTIF('SRF Drop Downs'!$B$2:$B$5,'Sponsor Response Form (SRF)'!E1702),COUNTIF('SRF Drop Downs'!$F$2:$F$5,'Sponsor Response Form (SRF)'!F1702),COUNTIF('SRF Drop Downs'!$C$2:$C$4,'Sponsor Response Form (SRF)'!G1702),COUNTIF('SRF Drop Downs'!$D$2:$D$6,'Sponsor Response Form (SRF)'!H1702),COUNTIF('SRF Drop Downs'!$A$2:$A$5,'Sponsor Response Form (SRF)'!I1702),COUNTIF('SRF Drop Downs'!$A$2:$A$4,'Sponsor Response Form (SRF)'!J1702),COUNTIF('SRF Drop Downs'!$A$2:$A$5,'Sponsor Response Form (SRF)'!K1702),COUNTIF('SRF Drop Downs'!$E$2:$E$7,'Sponsor Response Form (SRF)'!L1702),COUNTIF('SRF Drop Downs'!$A$2:$A$4,'Sponsor Response Form (SRF)'!M1702),COUNTIF('SRF Drop Downs'!$A$2:$A$4,'Sponsor Response Form (SRF)'!N1702),COUNTIF('SRF Drop Downs'!$A$2:$A$4,'Sponsor Response Form (SRF)'!O1702),COUNTIF('SRF Drop Downs'!$A$2:$A$4,'Sponsor Response Form (SRF)'!P1702),COUNTIF('SRF Drop Downs'!$A$2:$A$4,'Sponsor Response Form (SRF)'!Q1702),COUNTIF('SRF Drop Downs'!$A$2:$A$4,'Sponsor Response Form (SRF)'!R1702),COUNTIF('SRF Drop Downs'!$A$2:$A$4,'Sponsor Response Form (SRF)'!S1702)),"Complete","Incomplete"))</f>
        <v/>
      </c>
      <c r="U1702" s="26" t="str">
        <f>IF(T1702="Complete",IF(AND(NOT(ISNA(VLOOKUP(CONCATENATE(E1702,F1702,G1702,H1702,I1702,J1702,K1702,L1702),'SRF Drop Downs'!G:G,1,FALSE))),IF(AND(H1702&lt;&gt;"C3",L1702&lt;&gt;"O5"),IF(SUM(COUNTIF(M1702:S1702,"Y"),COUNTIF(M1702:S1702,"N"))=0,"V","I"),IF(COUNTIF(M1702:S1702,"Y"),"V","I"))="V", IF(AND('Sponsor Response Form (SRF)'!E1702="M1", COUNTIF('OMS Response Form (ORF)'!D:D, C1702)&gt;0), "I", "V")="V"), "Valid","Invalid")," ")</f>
        <v xml:space="preserve"> </v>
      </c>
    </row>
    <row r="1703" spans="2:21" x14ac:dyDescent="0.35">
      <c r="B1703" s="70"/>
      <c r="C1703" s="71"/>
      <c r="D1703" s="72"/>
      <c r="E1703" s="73"/>
      <c r="F1703" s="73"/>
      <c r="G1703" s="73"/>
      <c r="H1703" s="73"/>
      <c r="I1703" s="73"/>
      <c r="J1703" s="73"/>
      <c r="K1703" s="73"/>
      <c r="L1703" s="73"/>
      <c r="M1703" s="73"/>
      <c r="N1703" s="73"/>
      <c r="O1703" s="73"/>
      <c r="P1703" s="73"/>
      <c r="Q1703" s="73"/>
      <c r="R1703" s="73"/>
      <c r="S1703" s="73"/>
      <c r="T1703" s="25" t="str">
        <f>IF(COUNTA(B1703:S1703)=0,"",IF(AND(COUNTA(B1703:D1703)=3,COUNTIF('SRF Drop Downs'!$B$2:$B$5,'Sponsor Response Form (SRF)'!E1703),COUNTIF('SRF Drop Downs'!$F$2:$F$5,'Sponsor Response Form (SRF)'!F1703),COUNTIF('SRF Drop Downs'!$C$2:$C$4,'Sponsor Response Form (SRF)'!G1703),COUNTIF('SRF Drop Downs'!$D$2:$D$6,'Sponsor Response Form (SRF)'!H1703),COUNTIF('SRF Drop Downs'!$A$2:$A$5,'Sponsor Response Form (SRF)'!I1703),COUNTIF('SRF Drop Downs'!$A$2:$A$4,'Sponsor Response Form (SRF)'!J1703),COUNTIF('SRF Drop Downs'!$A$2:$A$5,'Sponsor Response Form (SRF)'!K1703),COUNTIF('SRF Drop Downs'!$E$2:$E$7,'Sponsor Response Form (SRF)'!L1703),COUNTIF('SRF Drop Downs'!$A$2:$A$4,'Sponsor Response Form (SRF)'!M1703),COUNTIF('SRF Drop Downs'!$A$2:$A$4,'Sponsor Response Form (SRF)'!N1703),COUNTIF('SRF Drop Downs'!$A$2:$A$4,'Sponsor Response Form (SRF)'!O1703),COUNTIF('SRF Drop Downs'!$A$2:$A$4,'Sponsor Response Form (SRF)'!P1703),COUNTIF('SRF Drop Downs'!$A$2:$A$4,'Sponsor Response Form (SRF)'!Q1703),COUNTIF('SRF Drop Downs'!$A$2:$A$4,'Sponsor Response Form (SRF)'!R1703),COUNTIF('SRF Drop Downs'!$A$2:$A$4,'Sponsor Response Form (SRF)'!S1703)),"Complete","Incomplete"))</f>
        <v/>
      </c>
      <c r="U1703" s="26" t="str">
        <f>IF(T1703="Complete",IF(AND(NOT(ISNA(VLOOKUP(CONCATENATE(E1703,F1703,G1703,H1703,I1703,J1703,K1703,L1703),'SRF Drop Downs'!G:G,1,FALSE))),IF(AND(H1703&lt;&gt;"C3",L1703&lt;&gt;"O5"),IF(SUM(COUNTIF(M1703:S1703,"Y"),COUNTIF(M1703:S1703,"N"))=0,"V","I"),IF(COUNTIF(M1703:S1703,"Y"),"V","I"))="V", IF(AND('Sponsor Response Form (SRF)'!E1703="M1", COUNTIF('OMS Response Form (ORF)'!D:D, C1703)&gt;0), "I", "V")="V"), "Valid","Invalid")," ")</f>
        <v xml:space="preserve"> </v>
      </c>
    </row>
    <row r="1704" spans="2:21" x14ac:dyDescent="0.35">
      <c r="B1704" s="70"/>
      <c r="C1704" s="71"/>
      <c r="D1704" s="72"/>
      <c r="E1704" s="73"/>
      <c r="F1704" s="73"/>
      <c r="G1704" s="73"/>
      <c r="H1704" s="73"/>
      <c r="I1704" s="73"/>
      <c r="J1704" s="73"/>
      <c r="K1704" s="73"/>
      <c r="L1704" s="73"/>
      <c r="M1704" s="73"/>
      <c r="N1704" s="73"/>
      <c r="O1704" s="73"/>
      <c r="P1704" s="73"/>
      <c r="Q1704" s="73"/>
      <c r="R1704" s="73"/>
      <c r="S1704" s="73"/>
      <c r="T1704" s="25" t="str">
        <f>IF(COUNTA(B1704:S1704)=0,"",IF(AND(COUNTA(B1704:D1704)=3,COUNTIF('SRF Drop Downs'!$B$2:$B$5,'Sponsor Response Form (SRF)'!E1704),COUNTIF('SRF Drop Downs'!$F$2:$F$5,'Sponsor Response Form (SRF)'!F1704),COUNTIF('SRF Drop Downs'!$C$2:$C$4,'Sponsor Response Form (SRF)'!G1704),COUNTIF('SRF Drop Downs'!$D$2:$D$6,'Sponsor Response Form (SRF)'!H1704),COUNTIF('SRF Drop Downs'!$A$2:$A$5,'Sponsor Response Form (SRF)'!I1704),COUNTIF('SRF Drop Downs'!$A$2:$A$4,'Sponsor Response Form (SRF)'!J1704),COUNTIF('SRF Drop Downs'!$A$2:$A$5,'Sponsor Response Form (SRF)'!K1704),COUNTIF('SRF Drop Downs'!$E$2:$E$7,'Sponsor Response Form (SRF)'!L1704),COUNTIF('SRF Drop Downs'!$A$2:$A$4,'Sponsor Response Form (SRF)'!M1704),COUNTIF('SRF Drop Downs'!$A$2:$A$4,'Sponsor Response Form (SRF)'!N1704),COUNTIF('SRF Drop Downs'!$A$2:$A$4,'Sponsor Response Form (SRF)'!O1704),COUNTIF('SRF Drop Downs'!$A$2:$A$4,'Sponsor Response Form (SRF)'!P1704),COUNTIF('SRF Drop Downs'!$A$2:$A$4,'Sponsor Response Form (SRF)'!Q1704),COUNTIF('SRF Drop Downs'!$A$2:$A$4,'Sponsor Response Form (SRF)'!R1704),COUNTIF('SRF Drop Downs'!$A$2:$A$4,'Sponsor Response Form (SRF)'!S1704)),"Complete","Incomplete"))</f>
        <v/>
      </c>
      <c r="U1704" s="26" t="str">
        <f>IF(T1704="Complete",IF(AND(NOT(ISNA(VLOOKUP(CONCATENATE(E1704,F1704,G1704,H1704,I1704,J1704,K1704,L1704),'SRF Drop Downs'!G:G,1,FALSE))),IF(AND(H1704&lt;&gt;"C3",L1704&lt;&gt;"O5"),IF(SUM(COUNTIF(M1704:S1704,"Y"),COUNTIF(M1704:S1704,"N"))=0,"V","I"),IF(COUNTIF(M1704:S1704,"Y"),"V","I"))="V", IF(AND('Sponsor Response Form (SRF)'!E1704="M1", COUNTIF('OMS Response Form (ORF)'!D:D, C1704)&gt;0), "I", "V")="V"), "Valid","Invalid")," ")</f>
        <v xml:space="preserve"> </v>
      </c>
    </row>
    <row r="1705" spans="2:21" x14ac:dyDescent="0.35">
      <c r="B1705" s="70"/>
      <c r="C1705" s="71"/>
      <c r="D1705" s="72"/>
      <c r="E1705" s="73"/>
      <c r="F1705" s="73"/>
      <c r="G1705" s="73"/>
      <c r="H1705" s="73"/>
      <c r="I1705" s="73"/>
      <c r="J1705" s="73"/>
      <c r="K1705" s="73"/>
      <c r="L1705" s="73"/>
      <c r="M1705" s="73"/>
      <c r="N1705" s="73"/>
      <c r="O1705" s="73"/>
      <c r="P1705" s="73"/>
      <c r="Q1705" s="73"/>
      <c r="R1705" s="73"/>
      <c r="S1705" s="73"/>
      <c r="T1705" s="25" t="str">
        <f>IF(COUNTA(B1705:S1705)=0,"",IF(AND(COUNTA(B1705:D1705)=3,COUNTIF('SRF Drop Downs'!$B$2:$B$5,'Sponsor Response Form (SRF)'!E1705),COUNTIF('SRF Drop Downs'!$F$2:$F$5,'Sponsor Response Form (SRF)'!F1705),COUNTIF('SRF Drop Downs'!$C$2:$C$4,'Sponsor Response Form (SRF)'!G1705),COUNTIF('SRF Drop Downs'!$D$2:$D$6,'Sponsor Response Form (SRF)'!H1705),COUNTIF('SRF Drop Downs'!$A$2:$A$5,'Sponsor Response Form (SRF)'!I1705),COUNTIF('SRF Drop Downs'!$A$2:$A$4,'Sponsor Response Form (SRF)'!J1705),COUNTIF('SRF Drop Downs'!$A$2:$A$5,'Sponsor Response Form (SRF)'!K1705),COUNTIF('SRF Drop Downs'!$E$2:$E$7,'Sponsor Response Form (SRF)'!L1705),COUNTIF('SRF Drop Downs'!$A$2:$A$4,'Sponsor Response Form (SRF)'!M1705),COUNTIF('SRF Drop Downs'!$A$2:$A$4,'Sponsor Response Form (SRF)'!N1705),COUNTIF('SRF Drop Downs'!$A$2:$A$4,'Sponsor Response Form (SRF)'!O1705),COUNTIF('SRF Drop Downs'!$A$2:$A$4,'Sponsor Response Form (SRF)'!P1705),COUNTIF('SRF Drop Downs'!$A$2:$A$4,'Sponsor Response Form (SRF)'!Q1705),COUNTIF('SRF Drop Downs'!$A$2:$A$4,'Sponsor Response Form (SRF)'!R1705),COUNTIF('SRF Drop Downs'!$A$2:$A$4,'Sponsor Response Form (SRF)'!S1705)),"Complete","Incomplete"))</f>
        <v/>
      </c>
      <c r="U1705" s="26" t="str">
        <f>IF(T1705="Complete",IF(AND(NOT(ISNA(VLOOKUP(CONCATENATE(E1705,F1705,G1705,H1705,I1705,J1705,K1705,L1705),'SRF Drop Downs'!G:G,1,FALSE))),IF(AND(H1705&lt;&gt;"C3",L1705&lt;&gt;"O5"),IF(SUM(COUNTIF(M1705:S1705,"Y"),COUNTIF(M1705:S1705,"N"))=0,"V","I"),IF(COUNTIF(M1705:S1705,"Y"),"V","I"))="V", IF(AND('Sponsor Response Form (SRF)'!E1705="M1", COUNTIF('OMS Response Form (ORF)'!D:D, C1705)&gt;0), "I", "V")="V"), "Valid","Invalid")," ")</f>
        <v xml:space="preserve"> </v>
      </c>
    </row>
    <row r="1706" spans="2:21" x14ac:dyDescent="0.35">
      <c r="B1706" s="70"/>
      <c r="C1706" s="71"/>
      <c r="D1706" s="72"/>
      <c r="E1706" s="73"/>
      <c r="F1706" s="73"/>
      <c r="G1706" s="73"/>
      <c r="H1706" s="73"/>
      <c r="I1706" s="73"/>
      <c r="J1706" s="73"/>
      <c r="K1706" s="73"/>
      <c r="L1706" s="73"/>
      <c r="M1706" s="73"/>
      <c r="N1706" s="73"/>
      <c r="O1706" s="73"/>
      <c r="P1706" s="73"/>
      <c r="Q1706" s="73"/>
      <c r="R1706" s="73"/>
      <c r="S1706" s="73"/>
      <c r="T1706" s="25" t="str">
        <f>IF(COUNTA(B1706:S1706)=0,"",IF(AND(COUNTA(B1706:D1706)=3,COUNTIF('SRF Drop Downs'!$B$2:$B$5,'Sponsor Response Form (SRF)'!E1706),COUNTIF('SRF Drop Downs'!$F$2:$F$5,'Sponsor Response Form (SRF)'!F1706),COUNTIF('SRF Drop Downs'!$C$2:$C$4,'Sponsor Response Form (SRF)'!G1706),COUNTIF('SRF Drop Downs'!$D$2:$D$6,'Sponsor Response Form (SRF)'!H1706),COUNTIF('SRF Drop Downs'!$A$2:$A$5,'Sponsor Response Form (SRF)'!I1706),COUNTIF('SRF Drop Downs'!$A$2:$A$4,'Sponsor Response Form (SRF)'!J1706),COUNTIF('SRF Drop Downs'!$A$2:$A$5,'Sponsor Response Form (SRF)'!K1706),COUNTIF('SRF Drop Downs'!$E$2:$E$7,'Sponsor Response Form (SRF)'!L1706),COUNTIF('SRF Drop Downs'!$A$2:$A$4,'Sponsor Response Form (SRF)'!M1706),COUNTIF('SRF Drop Downs'!$A$2:$A$4,'Sponsor Response Form (SRF)'!N1706),COUNTIF('SRF Drop Downs'!$A$2:$A$4,'Sponsor Response Form (SRF)'!O1706),COUNTIF('SRF Drop Downs'!$A$2:$A$4,'Sponsor Response Form (SRF)'!P1706),COUNTIF('SRF Drop Downs'!$A$2:$A$4,'Sponsor Response Form (SRF)'!Q1706),COUNTIF('SRF Drop Downs'!$A$2:$A$4,'Sponsor Response Form (SRF)'!R1706),COUNTIF('SRF Drop Downs'!$A$2:$A$4,'Sponsor Response Form (SRF)'!S1706)),"Complete","Incomplete"))</f>
        <v/>
      </c>
      <c r="U1706" s="26" t="str">
        <f>IF(T1706="Complete",IF(AND(NOT(ISNA(VLOOKUP(CONCATENATE(E1706,F1706,G1706,H1706,I1706,J1706,K1706,L1706),'SRF Drop Downs'!G:G,1,FALSE))),IF(AND(H1706&lt;&gt;"C3",L1706&lt;&gt;"O5"),IF(SUM(COUNTIF(M1706:S1706,"Y"),COUNTIF(M1706:S1706,"N"))=0,"V","I"),IF(COUNTIF(M1706:S1706,"Y"),"V","I"))="V", IF(AND('Sponsor Response Form (SRF)'!E1706="M1", COUNTIF('OMS Response Form (ORF)'!D:D, C1706)&gt;0), "I", "V")="V"), "Valid","Invalid")," ")</f>
        <v xml:space="preserve"> </v>
      </c>
    </row>
    <row r="1707" spans="2:21" x14ac:dyDescent="0.35">
      <c r="B1707" s="70"/>
      <c r="C1707" s="71"/>
      <c r="D1707" s="72"/>
      <c r="E1707" s="73"/>
      <c r="F1707" s="73"/>
      <c r="G1707" s="73"/>
      <c r="H1707" s="73"/>
      <c r="I1707" s="73"/>
      <c r="J1707" s="73"/>
      <c r="K1707" s="73"/>
      <c r="L1707" s="73"/>
      <c r="M1707" s="73"/>
      <c r="N1707" s="73"/>
      <c r="O1707" s="73"/>
      <c r="P1707" s="73"/>
      <c r="Q1707" s="73"/>
      <c r="R1707" s="73"/>
      <c r="S1707" s="73"/>
      <c r="T1707" s="25" t="str">
        <f>IF(COUNTA(B1707:S1707)=0,"",IF(AND(COUNTA(B1707:D1707)=3,COUNTIF('SRF Drop Downs'!$B$2:$B$5,'Sponsor Response Form (SRF)'!E1707),COUNTIF('SRF Drop Downs'!$F$2:$F$5,'Sponsor Response Form (SRF)'!F1707),COUNTIF('SRF Drop Downs'!$C$2:$C$4,'Sponsor Response Form (SRF)'!G1707),COUNTIF('SRF Drop Downs'!$D$2:$D$6,'Sponsor Response Form (SRF)'!H1707),COUNTIF('SRF Drop Downs'!$A$2:$A$5,'Sponsor Response Form (SRF)'!I1707),COUNTIF('SRF Drop Downs'!$A$2:$A$4,'Sponsor Response Form (SRF)'!J1707),COUNTIF('SRF Drop Downs'!$A$2:$A$5,'Sponsor Response Form (SRF)'!K1707),COUNTIF('SRF Drop Downs'!$E$2:$E$7,'Sponsor Response Form (SRF)'!L1707),COUNTIF('SRF Drop Downs'!$A$2:$A$4,'Sponsor Response Form (SRF)'!M1707),COUNTIF('SRF Drop Downs'!$A$2:$A$4,'Sponsor Response Form (SRF)'!N1707),COUNTIF('SRF Drop Downs'!$A$2:$A$4,'Sponsor Response Form (SRF)'!O1707),COUNTIF('SRF Drop Downs'!$A$2:$A$4,'Sponsor Response Form (SRF)'!P1707),COUNTIF('SRF Drop Downs'!$A$2:$A$4,'Sponsor Response Form (SRF)'!Q1707),COUNTIF('SRF Drop Downs'!$A$2:$A$4,'Sponsor Response Form (SRF)'!R1707),COUNTIF('SRF Drop Downs'!$A$2:$A$4,'Sponsor Response Form (SRF)'!S1707)),"Complete","Incomplete"))</f>
        <v/>
      </c>
      <c r="U1707" s="26" t="str">
        <f>IF(T1707="Complete",IF(AND(NOT(ISNA(VLOOKUP(CONCATENATE(E1707,F1707,G1707,H1707,I1707,J1707,K1707,L1707),'SRF Drop Downs'!G:G,1,FALSE))),IF(AND(H1707&lt;&gt;"C3",L1707&lt;&gt;"O5"),IF(SUM(COUNTIF(M1707:S1707,"Y"),COUNTIF(M1707:S1707,"N"))=0,"V","I"),IF(COUNTIF(M1707:S1707,"Y"),"V","I"))="V", IF(AND('Sponsor Response Form (SRF)'!E1707="M1", COUNTIF('OMS Response Form (ORF)'!D:D, C1707)&gt;0), "I", "V")="V"), "Valid","Invalid")," ")</f>
        <v xml:space="preserve"> </v>
      </c>
    </row>
    <row r="1708" spans="2:21" x14ac:dyDescent="0.35">
      <c r="B1708" s="70"/>
      <c r="C1708" s="71"/>
      <c r="D1708" s="72"/>
      <c r="E1708" s="73"/>
      <c r="F1708" s="73"/>
      <c r="G1708" s="73"/>
      <c r="H1708" s="73"/>
      <c r="I1708" s="73"/>
      <c r="J1708" s="73"/>
      <c r="K1708" s="73"/>
      <c r="L1708" s="73"/>
      <c r="M1708" s="73"/>
      <c r="N1708" s="73"/>
      <c r="O1708" s="73"/>
      <c r="P1708" s="73"/>
      <c r="Q1708" s="73"/>
      <c r="R1708" s="73"/>
      <c r="S1708" s="73"/>
      <c r="T1708" s="25" t="str">
        <f>IF(COUNTA(B1708:S1708)=0,"",IF(AND(COUNTA(B1708:D1708)=3,COUNTIF('SRF Drop Downs'!$B$2:$B$5,'Sponsor Response Form (SRF)'!E1708),COUNTIF('SRF Drop Downs'!$F$2:$F$5,'Sponsor Response Form (SRF)'!F1708),COUNTIF('SRF Drop Downs'!$C$2:$C$4,'Sponsor Response Form (SRF)'!G1708),COUNTIF('SRF Drop Downs'!$D$2:$D$6,'Sponsor Response Form (SRF)'!H1708),COUNTIF('SRF Drop Downs'!$A$2:$A$5,'Sponsor Response Form (SRF)'!I1708),COUNTIF('SRF Drop Downs'!$A$2:$A$4,'Sponsor Response Form (SRF)'!J1708),COUNTIF('SRF Drop Downs'!$A$2:$A$5,'Sponsor Response Form (SRF)'!K1708),COUNTIF('SRF Drop Downs'!$E$2:$E$7,'Sponsor Response Form (SRF)'!L1708),COUNTIF('SRF Drop Downs'!$A$2:$A$4,'Sponsor Response Form (SRF)'!M1708),COUNTIF('SRF Drop Downs'!$A$2:$A$4,'Sponsor Response Form (SRF)'!N1708),COUNTIF('SRF Drop Downs'!$A$2:$A$4,'Sponsor Response Form (SRF)'!O1708),COUNTIF('SRF Drop Downs'!$A$2:$A$4,'Sponsor Response Form (SRF)'!P1708),COUNTIF('SRF Drop Downs'!$A$2:$A$4,'Sponsor Response Form (SRF)'!Q1708),COUNTIF('SRF Drop Downs'!$A$2:$A$4,'Sponsor Response Form (SRF)'!R1708),COUNTIF('SRF Drop Downs'!$A$2:$A$4,'Sponsor Response Form (SRF)'!S1708)),"Complete","Incomplete"))</f>
        <v/>
      </c>
      <c r="U1708" s="26" t="str">
        <f>IF(T1708="Complete",IF(AND(NOT(ISNA(VLOOKUP(CONCATENATE(E1708,F1708,G1708,H1708,I1708,J1708,K1708,L1708),'SRF Drop Downs'!G:G,1,FALSE))),IF(AND(H1708&lt;&gt;"C3",L1708&lt;&gt;"O5"),IF(SUM(COUNTIF(M1708:S1708,"Y"),COUNTIF(M1708:S1708,"N"))=0,"V","I"),IF(COUNTIF(M1708:S1708,"Y"),"V","I"))="V", IF(AND('Sponsor Response Form (SRF)'!E1708="M1", COUNTIF('OMS Response Form (ORF)'!D:D, C1708)&gt;0), "I", "V")="V"), "Valid","Invalid")," ")</f>
        <v xml:space="preserve"> </v>
      </c>
    </row>
    <row r="1709" spans="2:21" x14ac:dyDescent="0.35">
      <c r="B1709" s="70"/>
      <c r="C1709" s="71"/>
      <c r="D1709" s="72"/>
      <c r="E1709" s="73"/>
      <c r="F1709" s="73"/>
      <c r="G1709" s="73"/>
      <c r="H1709" s="73"/>
      <c r="I1709" s="73"/>
      <c r="J1709" s="73"/>
      <c r="K1709" s="73"/>
      <c r="L1709" s="73"/>
      <c r="M1709" s="73"/>
      <c r="N1709" s="73"/>
      <c r="O1709" s="73"/>
      <c r="P1709" s="73"/>
      <c r="Q1709" s="73"/>
      <c r="R1709" s="73"/>
      <c r="S1709" s="73"/>
      <c r="T1709" s="25" t="str">
        <f>IF(COUNTA(B1709:S1709)=0,"",IF(AND(COUNTA(B1709:D1709)=3,COUNTIF('SRF Drop Downs'!$B$2:$B$5,'Sponsor Response Form (SRF)'!E1709),COUNTIF('SRF Drop Downs'!$F$2:$F$5,'Sponsor Response Form (SRF)'!F1709),COUNTIF('SRF Drop Downs'!$C$2:$C$4,'Sponsor Response Form (SRF)'!G1709),COUNTIF('SRF Drop Downs'!$D$2:$D$6,'Sponsor Response Form (SRF)'!H1709),COUNTIF('SRF Drop Downs'!$A$2:$A$5,'Sponsor Response Form (SRF)'!I1709),COUNTIF('SRF Drop Downs'!$A$2:$A$4,'Sponsor Response Form (SRF)'!J1709),COUNTIF('SRF Drop Downs'!$A$2:$A$5,'Sponsor Response Form (SRF)'!K1709),COUNTIF('SRF Drop Downs'!$E$2:$E$7,'Sponsor Response Form (SRF)'!L1709),COUNTIF('SRF Drop Downs'!$A$2:$A$4,'Sponsor Response Form (SRF)'!M1709),COUNTIF('SRF Drop Downs'!$A$2:$A$4,'Sponsor Response Form (SRF)'!N1709),COUNTIF('SRF Drop Downs'!$A$2:$A$4,'Sponsor Response Form (SRF)'!O1709),COUNTIF('SRF Drop Downs'!$A$2:$A$4,'Sponsor Response Form (SRF)'!P1709),COUNTIF('SRF Drop Downs'!$A$2:$A$4,'Sponsor Response Form (SRF)'!Q1709),COUNTIF('SRF Drop Downs'!$A$2:$A$4,'Sponsor Response Form (SRF)'!R1709),COUNTIF('SRF Drop Downs'!$A$2:$A$4,'Sponsor Response Form (SRF)'!S1709)),"Complete","Incomplete"))</f>
        <v/>
      </c>
      <c r="U1709" s="26" t="str">
        <f>IF(T1709="Complete",IF(AND(NOT(ISNA(VLOOKUP(CONCATENATE(E1709,F1709,G1709,H1709,I1709,J1709,K1709,L1709),'SRF Drop Downs'!G:G,1,FALSE))),IF(AND(H1709&lt;&gt;"C3",L1709&lt;&gt;"O5"),IF(SUM(COUNTIF(M1709:S1709,"Y"),COUNTIF(M1709:S1709,"N"))=0,"V","I"),IF(COUNTIF(M1709:S1709,"Y"),"V","I"))="V", IF(AND('Sponsor Response Form (SRF)'!E1709="M1", COUNTIF('OMS Response Form (ORF)'!D:D, C1709)&gt;0), "I", "V")="V"), "Valid","Invalid")," ")</f>
        <v xml:space="preserve"> </v>
      </c>
    </row>
    <row r="1710" spans="2:21" x14ac:dyDescent="0.35">
      <c r="B1710" s="70"/>
      <c r="C1710" s="71"/>
      <c r="D1710" s="72"/>
      <c r="E1710" s="73"/>
      <c r="F1710" s="73"/>
      <c r="G1710" s="73"/>
      <c r="H1710" s="73"/>
      <c r="I1710" s="73"/>
      <c r="J1710" s="73"/>
      <c r="K1710" s="73"/>
      <c r="L1710" s="73"/>
      <c r="M1710" s="73"/>
      <c r="N1710" s="73"/>
      <c r="O1710" s="73"/>
      <c r="P1710" s="73"/>
      <c r="Q1710" s="73"/>
      <c r="R1710" s="73"/>
      <c r="S1710" s="73"/>
      <c r="T1710" s="25" t="str">
        <f>IF(COUNTA(B1710:S1710)=0,"",IF(AND(COUNTA(B1710:D1710)=3,COUNTIF('SRF Drop Downs'!$B$2:$B$5,'Sponsor Response Form (SRF)'!E1710),COUNTIF('SRF Drop Downs'!$F$2:$F$5,'Sponsor Response Form (SRF)'!F1710),COUNTIF('SRF Drop Downs'!$C$2:$C$4,'Sponsor Response Form (SRF)'!G1710),COUNTIF('SRF Drop Downs'!$D$2:$D$6,'Sponsor Response Form (SRF)'!H1710),COUNTIF('SRF Drop Downs'!$A$2:$A$5,'Sponsor Response Form (SRF)'!I1710),COUNTIF('SRF Drop Downs'!$A$2:$A$4,'Sponsor Response Form (SRF)'!J1710),COUNTIF('SRF Drop Downs'!$A$2:$A$5,'Sponsor Response Form (SRF)'!K1710),COUNTIF('SRF Drop Downs'!$E$2:$E$7,'Sponsor Response Form (SRF)'!L1710),COUNTIF('SRF Drop Downs'!$A$2:$A$4,'Sponsor Response Form (SRF)'!M1710),COUNTIF('SRF Drop Downs'!$A$2:$A$4,'Sponsor Response Form (SRF)'!N1710),COUNTIF('SRF Drop Downs'!$A$2:$A$4,'Sponsor Response Form (SRF)'!O1710),COUNTIF('SRF Drop Downs'!$A$2:$A$4,'Sponsor Response Form (SRF)'!P1710),COUNTIF('SRF Drop Downs'!$A$2:$A$4,'Sponsor Response Form (SRF)'!Q1710),COUNTIF('SRF Drop Downs'!$A$2:$A$4,'Sponsor Response Form (SRF)'!R1710),COUNTIF('SRF Drop Downs'!$A$2:$A$4,'Sponsor Response Form (SRF)'!S1710)),"Complete","Incomplete"))</f>
        <v/>
      </c>
      <c r="U1710" s="26" t="str">
        <f>IF(T1710="Complete",IF(AND(NOT(ISNA(VLOOKUP(CONCATENATE(E1710,F1710,G1710,H1710,I1710,J1710,K1710,L1710),'SRF Drop Downs'!G:G,1,FALSE))),IF(AND(H1710&lt;&gt;"C3",L1710&lt;&gt;"O5"),IF(SUM(COUNTIF(M1710:S1710,"Y"),COUNTIF(M1710:S1710,"N"))=0,"V","I"),IF(COUNTIF(M1710:S1710,"Y"),"V","I"))="V", IF(AND('Sponsor Response Form (SRF)'!E1710="M1", COUNTIF('OMS Response Form (ORF)'!D:D, C1710)&gt;0), "I", "V")="V"), "Valid","Invalid")," ")</f>
        <v xml:space="preserve"> </v>
      </c>
    </row>
    <row r="1711" spans="2:21" x14ac:dyDescent="0.35">
      <c r="B1711" s="70"/>
      <c r="C1711" s="71"/>
      <c r="D1711" s="72"/>
      <c r="E1711" s="73"/>
      <c r="F1711" s="73"/>
      <c r="G1711" s="73"/>
      <c r="H1711" s="73"/>
      <c r="I1711" s="73"/>
      <c r="J1711" s="73"/>
      <c r="K1711" s="73"/>
      <c r="L1711" s="73"/>
      <c r="M1711" s="73"/>
      <c r="N1711" s="73"/>
      <c r="O1711" s="73"/>
      <c r="P1711" s="73"/>
      <c r="Q1711" s="73"/>
      <c r="R1711" s="73"/>
      <c r="S1711" s="73"/>
      <c r="T1711" s="25" t="str">
        <f>IF(COUNTA(B1711:S1711)=0,"",IF(AND(COUNTA(B1711:D1711)=3,COUNTIF('SRF Drop Downs'!$B$2:$B$5,'Sponsor Response Form (SRF)'!E1711),COUNTIF('SRF Drop Downs'!$F$2:$F$5,'Sponsor Response Form (SRF)'!F1711),COUNTIF('SRF Drop Downs'!$C$2:$C$4,'Sponsor Response Form (SRF)'!G1711),COUNTIF('SRF Drop Downs'!$D$2:$D$6,'Sponsor Response Form (SRF)'!H1711),COUNTIF('SRF Drop Downs'!$A$2:$A$5,'Sponsor Response Form (SRF)'!I1711),COUNTIF('SRF Drop Downs'!$A$2:$A$4,'Sponsor Response Form (SRF)'!J1711),COUNTIF('SRF Drop Downs'!$A$2:$A$5,'Sponsor Response Form (SRF)'!K1711),COUNTIF('SRF Drop Downs'!$E$2:$E$7,'Sponsor Response Form (SRF)'!L1711),COUNTIF('SRF Drop Downs'!$A$2:$A$4,'Sponsor Response Form (SRF)'!M1711),COUNTIF('SRF Drop Downs'!$A$2:$A$4,'Sponsor Response Form (SRF)'!N1711),COUNTIF('SRF Drop Downs'!$A$2:$A$4,'Sponsor Response Form (SRF)'!O1711),COUNTIF('SRF Drop Downs'!$A$2:$A$4,'Sponsor Response Form (SRF)'!P1711),COUNTIF('SRF Drop Downs'!$A$2:$A$4,'Sponsor Response Form (SRF)'!Q1711),COUNTIF('SRF Drop Downs'!$A$2:$A$4,'Sponsor Response Form (SRF)'!R1711),COUNTIF('SRF Drop Downs'!$A$2:$A$4,'Sponsor Response Form (SRF)'!S1711)),"Complete","Incomplete"))</f>
        <v/>
      </c>
      <c r="U1711" s="26" t="str">
        <f>IF(T1711="Complete",IF(AND(NOT(ISNA(VLOOKUP(CONCATENATE(E1711,F1711,G1711,H1711,I1711,J1711,K1711,L1711),'SRF Drop Downs'!G:G,1,FALSE))),IF(AND(H1711&lt;&gt;"C3",L1711&lt;&gt;"O5"),IF(SUM(COUNTIF(M1711:S1711,"Y"),COUNTIF(M1711:S1711,"N"))=0,"V","I"),IF(COUNTIF(M1711:S1711,"Y"),"V","I"))="V", IF(AND('Sponsor Response Form (SRF)'!E1711="M1", COUNTIF('OMS Response Form (ORF)'!D:D, C1711)&gt;0), "I", "V")="V"), "Valid","Invalid")," ")</f>
        <v xml:space="preserve"> </v>
      </c>
    </row>
    <row r="1712" spans="2:21" x14ac:dyDescent="0.35">
      <c r="B1712" s="70"/>
      <c r="C1712" s="71"/>
      <c r="D1712" s="72"/>
      <c r="E1712" s="73"/>
      <c r="F1712" s="73"/>
      <c r="G1712" s="73"/>
      <c r="H1712" s="73"/>
      <c r="I1712" s="73"/>
      <c r="J1712" s="73"/>
      <c r="K1712" s="73"/>
      <c r="L1712" s="73"/>
      <c r="M1712" s="73"/>
      <c r="N1712" s="73"/>
      <c r="O1712" s="73"/>
      <c r="P1712" s="73"/>
      <c r="Q1712" s="73"/>
      <c r="R1712" s="73"/>
      <c r="S1712" s="73"/>
      <c r="T1712" s="25" t="str">
        <f>IF(COUNTA(B1712:S1712)=0,"",IF(AND(COUNTA(B1712:D1712)=3,COUNTIF('SRF Drop Downs'!$B$2:$B$5,'Sponsor Response Form (SRF)'!E1712),COUNTIF('SRF Drop Downs'!$F$2:$F$5,'Sponsor Response Form (SRF)'!F1712),COUNTIF('SRF Drop Downs'!$C$2:$C$4,'Sponsor Response Form (SRF)'!G1712),COUNTIF('SRF Drop Downs'!$D$2:$D$6,'Sponsor Response Form (SRF)'!H1712),COUNTIF('SRF Drop Downs'!$A$2:$A$5,'Sponsor Response Form (SRF)'!I1712),COUNTIF('SRF Drop Downs'!$A$2:$A$4,'Sponsor Response Form (SRF)'!J1712),COUNTIF('SRF Drop Downs'!$A$2:$A$5,'Sponsor Response Form (SRF)'!K1712),COUNTIF('SRF Drop Downs'!$E$2:$E$7,'Sponsor Response Form (SRF)'!L1712),COUNTIF('SRF Drop Downs'!$A$2:$A$4,'Sponsor Response Form (SRF)'!M1712),COUNTIF('SRF Drop Downs'!$A$2:$A$4,'Sponsor Response Form (SRF)'!N1712),COUNTIF('SRF Drop Downs'!$A$2:$A$4,'Sponsor Response Form (SRF)'!O1712),COUNTIF('SRF Drop Downs'!$A$2:$A$4,'Sponsor Response Form (SRF)'!P1712),COUNTIF('SRF Drop Downs'!$A$2:$A$4,'Sponsor Response Form (SRF)'!Q1712),COUNTIF('SRF Drop Downs'!$A$2:$A$4,'Sponsor Response Form (SRF)'!R1712),COUNTIF('SRF Drop Downs'!$A$2:$A$4,'Sponsor Response Form (SRF)'!S1712)),"Complete","Incomplete"))</f>
        <v/>
      </c>
      <c r="U1712" s="26" t="str">
        <f>IF(T1712="Complete",IF(AND(NOT(ISNA(VLOOKUP(CONCATENATE(E1712,F1712,G1712,H1712,I1712,J1712,K1712,L1712),'SRF Drop Downs'!G:G,1,FALSE))),IF(AND(H1712&lt;&gt;"C3",L1712&lt;&gt;"O5"),IF(SUM(COUNTIF(M1712:S1712,"Y"),COUNTIF(M1712:S1712,"N"))=0,"V","I"),IF(COUNTIF(M1712:S1712,"Y"),"V","I"))="V", IF(AND('Sponsor Response Form (SRF)'!E1712="M1", COUNTIF('OMS Response Form (ORF)'!D:D, C1712)&gt;0), "I", "V")="V"), "Valid","Invalid")," ")</f>
        <v xml:space="preserve"> </v>
      </c>
    </row>
    <row r="1713" spans="2:21" x14ac:dyDescent="0.35">
      <c r="B1713" s="70"/>
      <c r="C1713" s="71"/>
      <c r="D1713" s="72"/>
      <c r="E1713" s="73"/>
      <c r="F1713" s="73"/>
      <c r="G1713" s="73"/>
      <c r="H1713" s="73"/>
      <c r="I1713" s="73"/>
      <c r="J1713" s="73"/>
      <c r="K1713" s="73"/>
      <c r="L1713" s="73"/>
      <c r="M1713" s="73"/>
      <c r="N1713" s="73"/>
      <c r="O1713" s="73"/>
      <c r="P1713" s="73"/>
      <c r="Q1713" s="73"/>
      <c r="R1713" s="73"/>
      <c r="S1713" s="73"/>
      <c r="T1713" s="25" t="str">
        <f>IF(COUNTA(B1713:S1713)=0,"",IF(AND(COUNTA(B1713:D1713)=3,COUNTIF('SRF Drop Downs'!$B$2:$B$5,'Sponsor Response Form (SRF)'!E1713),COUNTIF('SRF Drop Downs'!$F$2:$F$5,'Sponsor Response Form (SRF)'!F1713),COUNTIF('SRF Drop Downs'!$C$2:$C$4,'Sponsor Response Form (SRF)'!G1713),COUNTIF('SRF Drop Downs'!$D$2:$D$6,'Sponsor Response Form (SRF)'!H1713),COUNTIF('SRF Drop Downs'!$A$2:$A$5,'Sponsor Response Form (SRF)'!I1713),COUNTIF('SRF Drop Downs'!$A$2:$A$4,'Sponsor Response Form (SRF)'!J1713),COUNTIF('SRF Drop Downs'!$A$2:$A$5,'Sponsor Response Form (SRF)'!K1713),COUNTIF('SRF Drop Downs'!$E$2:$E$7,'Sponsor Response Form (SRF)'!L1713),COUNTIF('SRF Drop Downs'!$A$2:$A$4,'Sponsor Response Form (SRF)'!M1713),COUNTIF('SRF Drop Downs'!$A$2:$A$4,'Sponsor Response Form (SRF)'!N1713),COUNTIF('SRF Drop Downs'!$A$2:$A$4,'Sponsor Response Form (SRF)'!O1713),COUNTIF('SRF Drop Downs'!$A$2:$A$4,'Sponsor Response Form (SRF)'!P1713),COUNTIF('SRF Drop Downs'!$A$2:$A$4,'Sponsor Response Form (SRF)'!Q1713),COUNTIF('SRF Drop Downs'!$A$2:$A$4,'Sponsor Response Form (SRF)'!R1713),COUNTIF('SRF Drop Downs'!$A$2:$A$4,'Sponsor Response Form (SRF)'!S1713)),"Complete","Incomplete"))</f>
        <v/>
      </c>
      <c r="U1713" s="26" t="str">
        <f>IF(T1713="Complete",IF(AND(NOT(ISNA(VLOOKUP(CONCATENATE(E1713,F1713,G1713,H1713,I1713,J1713,K1713,L1713),'SRF Drop Downs'!G:G,1,FALSE))),IF(AND(H1713&lt;&gt;"C3",L1713&lt;&gt;"O5"),IF(SUM(COUNTIF(M1713:S1713,"Y"),COUNTIF(M1713:S1713,"N"))=0,"V","I"),IF(COUNTIF(M1713:S1713,"Y"),"V","I"))="V", IF(AND('Sponsor Response Form (SRF)'!E1713="M1", COUNTIF('OMS Response Form (ORF)'!D:D, C1713)&gt;0), "I", "V")="V"), "Valid","Invalid")," ")</f>
        <v xml:space="preserve"> </v>
      </c>
    </row>
    <row r="1714" spans="2:21" x14ac:dyDescent="0.35">
      <c r="B1714" s="70"/>
      <c r="C1714" s="71"/>
      <c r="D1714" s="72"/>
      <c r="E1714" s="73"/>
      <c r="F1714" s="73"/>
      <c r="G1714" s="73"/>
      <c r="H1714" s="73"/>
      <c r="I1714" s="73"/>
      <c r="J1714" s="73"/>
      <c r="K1714" s="73"/>
      <c r="L1714" s="73"/>
      <c r="M1714" s="73"/>
      <c r="N1714" s="73"/>
      <c r="O1714" s="73"/>
      <c r="P1714" s="73"/>
      <c r="Q1714" s="73"/>
      <c r="R1714" s="73"/>
      <c r="S1714" s="73"/>
      <c r="T1714" s="25" t="str">
        <f>IF(COUNTA(B1714:S1714)=0,"",IF(AND(COUNTA(B1714:D1714)=3,COUNTIF('SRF Drop Downs'!$B$2:$B$5,'Sponsor Response Form (SRF)'!E1714),COUNTIF('SRF Drop Downs'!$F$2:$F$5,'Sponsor Response Form (SRF)'!F1714),COUNTIF('SRF Drop Downs'!$C$2:$C$4,'Sponsor Response Form (SRF)'!G1714),COUNTIF('SRF Drop Downs'!$D$2:$D$6,'Sponsor Response Form (SRF)'!H1714),COUNTIF('SRF Drop Downs'!$A$2:$A$5,'Sponsor Response Form (SRF)'!I1714),COUNTIF('SRF Drop Downs'!$A$2:$A$4,'Sponsor Response Form (SRF)'!J1714),COUNTIF('SRF Drop Downs'!$A$2:$A$5,'Sponsor Response Form (SRF)'!K1714),COUNTIF('SRF Drop Downs'!$E$2:$E$7,'Sponsor Response Form (SRF)'!L1714),COUNTIF('SRF Drop Downs'!$A$2:$A$4,'Sponsor Response Form (SRF)'!M1714),COUNTIF('SRF Drop Downs'!$A$2:$A$4,'Sponsor Response Form (SRF)'!N1714),COUNTIF('SRF Drop Downs'!$A$2:$A$4,'Sponsor Response Form (SRF)'!O1714),COUNTIF('SRF Drop Downs'!$A$2:$A$4,'Sponsor Response Form (SRF)'!P1714),COUNTIF('SRF Drop Downs'!$A$2:$A$4,'Sponsor Response Form (SRF)'!Q1714),COUNTIF('SRF Drop Downs'!$A$2:$A$4,'Sponsor Response Form (SRF)'!R1714),COUNTIF('SRF Drop Downs'!$A$2:$A$4,'Sponsor Response Form (SRF)'!S1714)),"Complete","Incomplete"))</f>
        <v/>
      </c>
      <c r="U1714" s="26" t="str">
        <f>IF(T1714="Complete",IF(AND(NOT(ISNA(VLOOKUP(CONCATENATE(E1714,F1714,G1714,H1714,I1714,J1714,K1714,L1714),'SRF Drop Downs'!G:G,1,FALSE))),IF(AND(H1714&lt;&gt;"C3",L1714&lt;&gt;"O5"),IF(SUM(COUNTIF(M1714:S1714,"Y"),COUNTIF(M1714:S1714,"N"))=0,"V","I"),IF(COUNTIF(M1714:S1714,"Y"),"V","I"))="V", IF(AND('Sponsor Response Form (SRF)'!E1714="M1", COUNTIF('OMS Response Form (ORF)'!D:D, C1714)&gt;0), "I", "V")="V"), "Valid","Invalid")," ")</f>
        <v xml:space="preserve"> </v>
      </c>
    </row>
    <row r="1715" spans="2:21" x14ac:dyDescent="0.35">
      <c r="B1715" s="70"/>
      <c r="C1715" s="71"/>
      <c r="D1715" s="72"/>
      <c r="E1715" s="73"/>
      <c r="F1715" s="73"/>
      <c r="G1715" s="73"/>
      <c r="H1715" s="73"/>
      <c r="I1715" s="73"/>
      <c r="J1715" s="73"/>
      <c r="K1715" s="73"/>
      <c r="L1715" s="73"/>
      <c r="M1715" s="73"/>
      <c r="N1715" s="73"/>
      <c r="O1715" s="73"/>
      <c r="P1715" s="73"/>
      <c r="Q1715" s="73"/>
      <c r="R1715" s="73"/>
      <c r="S1715" s="73"/>
      <c r="T1715" s="25" t="str">
        <f>IF(COUNTA(B1715:S1715)=0,"",IF(AND(COUNTA(B1715:D1715)=3,COUNTIF('SRF Drop Downs'!$B$2:$B$5,'Sponsor Response Form (SRF)'!E1715),COUNTIF('SRF Drop Downs'!$F$2:$F$5,'Sponsor Response Form (SRF)'!F1715),COUNTIF('SRF Drop Downs'!$C$2:$C$4,'Sponsor Response Form (SRF)'!G1715),COUNTIF('SRF Drop Downs'!$D$2:$D$6,'Sponsor Response Form (SRF)'!H1715),COUNTIF('SRF Drop Downs'!$A$2:$A$5,'Sponsor Response Form (SRF)'!I1715),COUNTIF('SRF Drop Downs'!$A$2:$A$4,'Sponsor Response Form (SRF)'!J1715),COUNTIF('SRF Drop Downs'!$A$2:$A$5,'Sponsor Response Form (SRF)'!K1715),COUNTIF('SRF Drop Downs'!$E$2:$E$7,'Sponsor Response Form (SRF)'!L1715),COUNTIF('SRF Drop Downs'!$A$2:$A$4,'Sponsor Response Form (SRF)'!M1715),COUNTIF('SRF Drop Downs'!$A$2:$A$4,'Sponsor Response Form (SRF)'!N1715),COUNTIF('SRF Drop Downs'!$A$2:$A$4,'Sponsor Response Form (SRF)'!O1715),COUNTIF('SRF Drop Downs'!$A$2:$A$4,'Sponsor Response Form (SRF)'!P1715),COUNTIF('SRF Drop Downs'!$A$2:$A$4,'Sponsor Response Form (SRF)'!Q1715),COUNTIF('SRF Drop Downs'!$A$2:$A$4,'Sponsor Response Form (SRF)'!R1715),COUNTIF('SRF Drop Downs'!$A$2:$A$4,'Sponsor Response Form (SRF)'!S1715)),"Complete","Incomplete"))</f>
        <v/>
      </c>
      <c r="U1715" s="26" t="str">
        <f>IF(T1715="Complete",IF(AND(NOT(ISNA(VLOOKUP(CONCATENATE(E1715,F1715,G1715,H1715,I1715,J1715,K1715,L1715),'SRF Drop Downs'!G:G,1,FALSE))),IF(AND(H1715&lt;&gt;"C3",L1715&lt;&gt;"O5"),IF(SUM(COUNTIF(M1715:S1715,"Y"),COUNTIF(M1715:S1715,"N"))=0,"V","I"),IF(COUNTIF(M1715:S1715,"Y"),"V","I"))="V", IF(AND('Sponsor Response Form (SRF)'!E1715="M1", COUNTIF('OMS Response Form (ORF)'!D:D, C1715)&gt;0), "I", "V")="V"), "Valid","Invalid")," ")</f>
        <v xml:space="preserve"> </v>
      </c>
    </row>
    <row r="1716" spans="2:21" x14ac:dyDescent="0.35">
      <c r="B1716" s="70"/>
      <c r="C1716" s="71"/>
      <c r="D1716" s="72"/>
      <c r="E1716" s="73"/>
      <c r="F1716" s="73"/>
      <c r="G1716" s="73"/>
      <c r="H1716" s="73"/>
      <c r="I1716" s="73"/>
      <c r="J1716" s="73"/>
      <c r="K1716" s="73"/>
      <c r="L1716" s="73"/>
      <c r="M1716" s="73"/>
      <c r="N1716" s="73"/>
      <c r="O1716" s="73"/>
      <c r="P1716" s="73"/>
      <c r="Q1716" s="73"/>
      <c r="R1716" s="73"/>
      <c r="S1716" s="73"/>
      <c r="T1716" s="25" t="str">
        <f>IF(COUNTA(B1716:S1716)=0,"",IF(AND(COUNTA(B1716:D1716)=3,COUNTIF('SRF Drop Downs'!$B$2:$B$5,'Sponsor Response Form (SRF)'!E1716),COUNTIF('SRF Drop Downs'!$F$2:$F$5,'Sponsor Response Form (SRF)'!F1716),COUNTIF('SRF Drop Downs'!$C$2:$C$4,'Sponsor Response Form (SRF)'!G1716),COUNTIF('SRF Drop Downs'!$D$2:$D$6,'Sponsor Response Form (SRF)'!H1716),COUNTIF('SRF Drop Downs'!$A$2:$A$5,'Sponsor Response Form (SRF)'!I1716),COUNTIF('SRF Drop Downs'!$A$2:$A$4,'Sponsor Response Form (SRF)'!J1716),COUNTIF('SRF Drop Downs'!$A$2:$A$5,'Sponsor Response Form (SRF)'!K1716),COUNTIF('SRF Drop Downs'!$E$2:$E$7,'Sponsor Response Form (SRF)'!L1716),COUNTIF('SRF Drop Downs'!$A$2:$A$4,'Sponsor Response Form (SRF)'!M1716),COUNTIF('SRF Drop Downs'!$A$2:$A$4,'Sponsor Response Form (SRF)'!N1716),COUNTIF('SRF Drop Downs'!$A$2:$A$4,'Sponsor Response Form (SRF)'!O1716),COUNTIF('SRF Drop Downs'!$A$2:$A$4,'Sponsor Response Form (SRF)'!P1716),COUNTIF('SRF Drop Downs'!$A$2:$A$4,'Sponsor Response Form (SRF)'!Q1716),COUNTIF('SRF Drop Downs'!$A$2:$A$4,'Sponsor Response Form (SRF)'!R1716),COUNTIF('SRF Drop Downs'!$A$2:$A$4,'Sponsor Response Form (SRF)'!S1716)),"Complete","Incomplete"))</f>
        <v/>
      </c>
      <c r="U1716" s="26" t="str">
        <f>IF(T1716="Complete",IF(AND(NOT(ISNA(VLOOKUP(CONCATENATE(E1716,F1716,G1716,H1716,I1716,J1716,K1716,L1716),'SRF Drop Downs'!G:G,1,FALSE))),IF(AND(H1716&lt;&gt;"C3",L1716&lt;&gt;"O5"),IF(SUM(COUNTIF(M1716:S1716,"Y"),COUNTIF(M1716:S1716,"N"))=0,"V","I"),IF(COUNTIF(M1716:S1716,"Y"),"V","I"))="V", IF(AND('Sponsor Response Form (SRF)'!E1716="M1", COUNTIF('OMS Response Form (ORF)'!D:D, C1716)&gt;0), "I", "V")="V"), "Valid","Invalid")," ")</f>
        <v xml:space="preserve"> </v>
      </c>
    </row>
    <row r="1717" spans="2:21" x14ac:dyDescent="0.35">
      <c r="B1717" s="70"/>
      <c r="C1717" s="71"/>
      <c r="D1717" s="72"/>
      <c r="E1717" s="73"/>
      <c r="F1717" s="73"/>
      <c r="G1717" s="73"/>
      <c r="H1717" s="73"/>
      <c r="I1717" s="73"/>
      <c r="J1717" s="73"/>
      <c r="K1717" s="73"/>
      <c r="L1717" s="73"/>
      <c r="M1717" s="73"/>
      <c r="N1717" s="73"/>
      <c r="O1717" s="73"/>
      <c r="P1717" s="73"/>
      <c r="Q1717" s="73"/>
      <c r="R1717" s="73"/>
      <c r="S1717" s="73"/>
      <c r="T1717" s="25" t="str">
        <f>IF(COUNTA(B1717:S1717)=0,"",IF(AND(COUNTA(B1717:D1717)=3,COUNTIF('SRF Drop Downs'!$B$2:$B$5,'Sponsor Response Form (SRF)'!E1717),COUNTIF('SRF Drop Downs'!$F$2:$F$5,'Sponsor Response Form (SRF)'!F1717),COUNTIF('SRF Drop Downs'!$C$2:$C$4,'Sponsor Response Form (SRF)'!G1717),COUNTIF('SRF Drop Downs'!$D$2:$D$6,'Sponsor Response Form (SRF)'!H1717),COUNTIF('SRF Drop Downs'!$A$2:$A$5,'Sponsor Response Form (SRF)'!I1717),COUNTIF('SRF Drop Downs'!$A$2:$A$4,'Sponsor Response Form (SRF)'!J1717),COUNTIF('SRF Drop Downs'!$A$2:$A$5,'Sponsor Response Form (SRF)'!K1717),COUNTIF('SRF Drop Downs'!$E$2:$E$7,'Sponsor Response Form (SRF)'!L1717),COUNTIF('SRF Drop Downs'!$A$2:$A$4,'Sponsor Response Form (SRF)'!M1717),COUNTIF('SRF Drop Downs'!$A$2:$A$4,'Sponsor Response Form (SRF)'!N1717),COUNTIF('SRF Drop Downs'!$A$2:$A$4,'Sponsor Response Form (SRF)'!O1717),COUNTIF('SRF Drop Downs'!$A$2:$A$4,'Sponsor Response Form (SRF)'!P1717),COUNTIF('SRF Drop Downs'!$A$2:$A$4,'Sponsor Response Form (SRF)'!Q1717),COUNTIF('SRF Drop Downs'!$A$2:$A$4,'Sponsor Response Form (SRF)'!R1717),COUNTIF('SRF Drop Downs'!$A$2:$A$4,'Sponsor Response Form (SRF)'!S1717)),"Complete","Incomplete"))</f>
        <v/>
      </c>
      <c r="U1717" s="26" t="str">
        <f>IF(T1717="Complete",IF(AND(NOT(ISNA(VLOOKUP(CONCATENATE(E1717,F1717,G1717,H1717,I1717,J1717,K1717,L1717),'SRF Drop Downs'!G:G,1,FALSE))),IF(AND(H1717&lt;&gt;"C3",L1717&lt;&gt;"O5"),IF(SUM(COUNTIF(M1717:S1717,"Y"),COUNTIF(M1717:S1717,"N"))=0,"V","I"),IF(COUNTIF(M1717:S1717,"Y"),"V","I"))="V", IF(AND('Sponsor Response Form (SRF)'!E1717="M1", COUNTIF('OMS Response Form (ORF)'!D:D, C1717)&gt;0), "I", "V")="V"), "Valid","Invalid")," ")</f>
        <v xml:space="preserve"> </v>
      </c>
    </row>
    <row r="1718" spans="2:21" x14ac:dyDescent="0.35">
      <c r="B1718" s="70"/>
      <c r="C1718" s="71"/>
      <c r="D1718" s="72"/>
      <c r="E1718" s="73"/>
      <c r="F1718" s="73"/>
      <c r="G1718" s="73"/>
      <c r="H1718" s="73"/>
      <c r="I1718" s="73"/>
      <c r="J1718" s="73"/>
      <c r="K1718" s="73"/>
      <c r="L1718" s="73"/>
      <c r="M1718" s="73"/>
      <c r="N1718" s="73"/>
      <c r="O1718" s="73"/>
      <c r="P1718" s="73"/>
      <c r="Q1718" s="73"/>
      <c r="R1718" s="73"/>
      <c r="S1718" s="73"/>
      <c r="T1718" s="25" t="str">
        <f>IF(COUNTA(B1718:S1718)=0,"",IF(AND(COUNTA(B1718:D1718)=3,COUNTIF('SRF Drop Downs'!$B$2:$B$5,'Sponsor Response Form (SRF)'!E1718),COUNTIF('SRF Drop Downs'!$F$2:$F$5,'Sponsor Response Form (SRF)'!F1718),COUNTIF('SRF Drop Downs'!$C$2:$C$4,'Sponsor Response Form (SRF)'!G1718),COUNTIF('SRF Drop Downs'!$D$2:$D$6,'Sponsor Response Form (SRF)'!H1718),COUNTIF('SRF Drop Downs'!$A$2:$A$5,'Sponsor Response Form (SRF)'!I1718),COUNTIF('SRF Drop Downs'!$A$2:$A$4,'Sponsor Response Form (SRF)'!J1718),COUNTIF('SRF Drop Downs'!$A$2:$A$5,'Sponsor Response Form (SRF)'!K1718),COUNTIF('SRF Drop Downs'!$E$2:$E$7,'Sponsor Response Form (SRF)'!L1718),COUNTIF('SRF Drop Downs'!$A$2:$A$4,'Sponsor Response Form (SRF)'!M1718),COUNTIF('SRF Drop Downs'!$A$2:$A$4,'Sponsor Response Form (SRF)'!N1718),COUNTIF('SRF Drop Downs'!$A$2:$A$4,'Sponsor Response Form (SRF)'!O1718),COUNTIF('SRF Drop Downs'!$A$2:$A$4,'Sponsor Response Form (SRF)'!P1718),COUNTIF('SRF Drop Downs'!$A$2:$A$4,'Sponsor Response Form (SRF)'!Q1718),COUNTIF('SRF Drop Downs'!$A$2:$A$4,'Sponsor Response Form (SRF)'!R1718),COUNTIF('SRF Drop Downs'!$A$2:$A$4,'Sponsor Response Form (SRF)'!S1718)),"Complete","Incomplete"))</f>
        <v/>
      </c>
      <c r="U1718" s="26" t="str">
        <f>IF(T1718="Complete",IF(AND(NOT(ISNA(VLOOKUP(CONCATENATE(E1718,F1718,G1718,H1718,I1718,J1718,K1718,L1718),'SRF Drop Downs'!G:G,1,FALSE))),IF(AND(H1718&lt;&gt;"C3",L1718&lt;&gt;"O5"),IF(SUM(COUNTIF(M1718:S1718,"Y"),COUNTIF(M1718:S1718,"N"))=0,"V","I"),IF(COUNTIF(M1718:S1718,"Y"),"V","I"))="V", IF(AND('Sponsor Response Form (SRF)'!E1718="M1", COUNTIF('OMS Response Form (ORF)'!D:D, C1718)&gt;0), "I", "V")="V"), "Valid","Invalid")," ")</f>
        <v xml:space="preserve"> </v>
      </c>
    </row>
    <row r="1719" spans="2:21" x14ac:dyDescent="0.35">
      <c r="B1719" s="70"/>
      <c r="C1719" s="71"/>
      <c r="D1719" s="72"/>
      <c r="E1719" s="73"/>
      <c r="F1719" s="73"/>
      <c r="G1719" s="73"/>
      <c r="H1719" s="73"/>
      <c r="I1719" s="73"/>
      <c r="J1719" s="73"/>
      <c r="K1719" s="73"/>
      <c r="L1719" s="73"/>
      <c r="M1719" s="73"/>
      <c r="N1719" s="73"/>
      <c r="O1719" s="73"/>
      <c r="P1719" s="73"/>
      <c r="Q1719" s="73"/>
      <c r="R1719" s="73"/>
      <c r="S1719" s="73"/>
      <c r="T1719" s="25" t="str">
        <f>IF(COUNTA(B1719:S1719)=0,"",IF(AND(COUNTA(B1719:D1719)=3,COUNTIF('SRF Drop Downs'!$B$2:$B$5,'Sponsor Response Form (SRF)'!E1719),COUNTIF('SRF Drop Downs'!$F$2:$F$5,'Sponsor Response Form (SRF)'!F1719),COUNTIF('SRF Drop Downs'!$C$2:$C$4,'Sponsor Response Form (SRF)'!G1719),COUNTIF('SRF Drop Downs'!$D$2:$D$6,'Sponsor Response Form (SRF)'!H1719),COUNTIF('SRF Drop Downs'!$A$2:$A$5,'Sponsor Response Form (SRF)'!I1719),COUNTIF('SRF Drop Downs'!$A$2:$A$4,'Sponsor Response Form (SRF)'!J1719),COUNTIF('SRF Drop Downs'!$A$2:$A$5,'Sponsor Response Form (SRF)'!K1719),COUNTIF('SRF Drop Downs'!$E$2:$E$7,'Sponsor Response Form (SRF)'!L1719),COUNTIF('SRF Drop Downs'!$A$2:$A$4,'Sponsor Response Form (SRF)'!M1719),COUNTIF('SRF Drop Downs'!$A$2:$A$4,'Sponsor Response Form (SRF)'!N1719),COUNTIF('SRF Drop Downs'!$A$2:$A$4,'Sponsor Response Form (SRF)'!O1719),COUNTIF('SRF Drop Downs'!$A$2:$A$4,'Sponsor Response Form (SRF)'!P1719),COUNTIF('SRF Drop Downs'!$A$2:$A$4,'Sponsor Response Form (SRF)'!Q1719),COUNTIF('SRF Drop Downs'!$A$2:$A$4,'Sponsor Response Form (SRF)'!R1719),COUNTIF('SRF Drop Downs'!$A$2:$A$4,'Sponsor Response Form (SRF)'!S1719)),"Complete","Incomplete"))</f>
        <v/>
      </c>
      <c r="U1719" s="26" t="str">
        <f>IF(T1719="Complete",IF(AND(NOT(ISNA(VLOOKUP(CONCATENATE(E1719,F1719,G1719,H1719,I1719,J1719,K1719,L1719),'SRF Drop Downs'!G:G,1,FALSE))),IF(AND(H1719&lt;&gt;"C3",L1719&lt;&gt;"O5"),IF(SUM(COUNTIF(M1719:S1719,"Y"),COUNTIF(M1719:S1719,"N"))=0,"V","I"),IF(COUNTIF(M1719:S1719,"Y"),"V","I"))="V", IF(AND('Sponsor Response Form (SRF)'!E1719="M1", COUNTIF('OMS Response Form (ORF)'!D:D, C1719)&gt;0), "I", "V")="V"), "Valid","Invalid")," ")</f>
        <v xml:space="preserve"> </v>
      </c>
    </row>
    <row r="1720" spans="2:21" x14ac:dyDescent="0.35">
      <c r="B1720" s="70"/>
      <c r="C1720" s="71"/>
      <c r="D1720" s="72"/>
      <c r="E1720" s="73"/>
      <c r="F1720" s="73"/>
      <c r="G1720" s="73"/>
      <c r="H1720" s="73"/>
      <c r="I1720" s="73"/>
      <c r="J1720" s="73"/>
      <c r="K1720" s="73"/>
      <c r="L1720" s="73"/>
      <c r="M1720" s="73"/>
      <c r="N1720" s="73"/>
      <c r="O1720" s="73"/>
      <c r="P1720" s="73"/>
      <c r="Q1720" s="73"/>
      <c r="R1720" s="73"/>
      <c r="S1720" s="73"/>
      <c r="T1720" s="25" t="str">
        <f>IF(COUNTA(B1720:S1720)=0,"",IF(AND(COUNTA(B1720:D1720)=3,COUNTIF('SRF Drop Downs'!$B$2:$B$5,'Sponsor Response Form (SRF)'!E1720),COUNTIF('SRF Drop Downs'!$F$2:$F$5,'Sponsor Response Form (SRF)'!F1720),COUNTIF('SRF Drop Downs'!$C$2:$C$4,'Sponsor Response Form (SRF)'!G1720),COUNTIF('SRF Drop Downs'!$D$2:$D$6,'Sponsor Response Form (SRF)'!H1720),COUNTIF('SRF Drop Downs'!$A$2:$A$5,'Sponsor Response Form (SRF)'!I1720),COUNTIF('SRF Drop Downs'!$A$2:$A$4,'Sponsor Response Form (SRF)'!J1720),COUNTIF('SRF Drop Downs'!$A$2:$A$5,'Sponsor Response Form (SRF)'!K1720),COUNTIF('SRF Drop Downs'!$E$2:$E$7,'Sponsor Response Form (SRF)'!L1720),COUNTIF('SRF Drop Downs'!$A$2:$A$4,'Sponsor Response Form (SRF)'!M1720),COUNTIF('SRF Drop Downs'!$A$2:$A$4,'Sponsor Response Form (SRF)'!N1720),COUNTIF('SRF Drop Downs'!$A$2:$A$4,'Sponsor Response Form (SRF)'!O1720),COUNTIF('SRF Drop Downs'!$A$2:$A$4,'Sponsor Response Form (SRF)'!P1720),COUNTIF('SRF Drop Downs'!$A$2:$A$4,'Sponsor Response Form (SRF)'!Q1720),COUNTIF('SRF Drop Downs'!$A$2:$A$4,'Sponsor Response Form (SRF)'!R1720),COUNTIF('SRF Drop Downs'!$A$2:$A$4,'Sponsor Response Form (SRF)'!S1720)),"Complete","Incomplete"))</f>
        <v/>
      </c>
      <c r="U1720" s="26" t="str">
        <f>IF(T1720="Complete",IF(AND(NOT(ISNA(VLOOKUP(CONCATENATE(E1720,F1720,G1720,H1720,I1720,J1720,K1720,L1720),'SRF Drop Downs'!G:G,1,FALSE))),IF(AND(H1720&lt;&gt;"C3",L1720&lt;&gt;"O5"),IF(SUM(COUNTIF(M1720:S1720,"Y"),COUNTIF(M1720:S1720,"N"))=0,"V","I"),IF(COUNTIF(M1720:S1720,"Y"),"V","I"))="V", IF(AND('Sponsor Response Form (SRF)'!E1720="M1", COUNTIF('OMS Response Form (ORF)'!D:D, C1720)&gt;0), "I", "V")="V"), "Valid","Invalid")," ")</f>
        <v xml:space="preserve"> </v>
      </c>
    </row>
    <row r="1721" spans="2:21" x14ac:dyDescent="0.35">
      <c r="B1721" s="70"/>
      <c r="C1721" s="71"/>
      <c r="D1721" s="72"/>
      <c r="E1721" s="73"/>
      <c r="F1721" s="73"/>
      <c r="G1721" s="73"/>
      <c r="H1721" s="73"/>
      <c r="I1721" s="73"/>
      <c r="J1721" s="73"/>
      <c r="K1721" s="73"/>
      <c r="L1721" s="73"/>
      <c r="M1721" s="73"/>
      <c r="N1721" s="73"/>
      <c r="O1721" s="73"/>
      <c r="P1721" s="73"/>
      <c r="Q1721" s="73"/>
      <c r="R1721" s="73"/>
      <c r="S1721" s="73"/>
      <c r="T1721" s="25" t="str">
        <f>IF(COUNTA(B1721:S1721)=0,"",IF(AND(COUNTA(B1721:D1721)=3,COUNTIF('SRF Drop Downs'!$B$2:$B$5,'Sponsor Response Form (SRF)'!E1721),COUNTIF('SRF Drop Downs'!$F$2:$F$5,'Sponsor Response Form (SRF)'!F1721),COUNTIF('SRF Drop Downs'!$C$2:$C$4,'Sponsor Response Form (SRF)'!G1721),COUNTIF('SRF Drop Downs'!$D$2:$D$6,'Sponsor Response Form (SRF)'!H1721),COUNTIF('SRF Drop Downs'!$A$2:$A$5,'Sponsor Response Form (SRF)'!I1721),COUNTIF('SRF Drop Downs'!$A$2:$A$4,'Sponsor Response Form (SRF)'!J1721),COUNTIF('SRF Drop Downs'!$A$2:$A$5,'Sponsor Response Form (SRF)'!K1721),COUNTIF('SRF Drop Downs'!$E$2:$E$7,'Sponsor Response Form (SRF)'!L1721),COUNTIF('SRF Drop Downs'!$A$2:$A$4,'Sponsor Response Form (SRF)'!M1721),COUNTIF('SRF Drop Downs'!$A$2:$A$4,'Sponsor Response Form (SRF)'!N1721),COUNTIF('SRF Drop Downs'!$A$2:$A$4,'Sponsor Response Form (SRF)'!O1721),COUNTIF('SRF Drop Downs'!$A$2:$A$4,'Sponsor Response Form (SRF)'!P1721),COUNTIF('SRF Drop Downs'!$A$2:$A$4,'Sponsor Response Form (SRF)'!Q1721),COUNTIF('SRF Drop Downs'!$A$2:$A$4,'Sponsor Response Form (SRF)'!R1721),COUNTIF('SRF Drop Downs'!$A$2:$A$4,'Sponsor Response Form (SRF)'!S1721)),"Complete","Incomplete"))</f>
        <v/>
      </c>
      <c r="U1721" s="26" t="str">
        <f>IF(T1721="Complete",IF(AND(NOT(ISNA(VLOOKUP(CONCATENATE(E1721,F1721,G1721,H1721,I1721,J1721,K1721,L1721),'SRF Drop Downs'!G:G,1,FALSE))),IF(AND(H1721&lt;&gt;"C3",L1721&lt;&gt;"O5"),IF(SUM(COUNTIF(M1721:S1721,"Y"),COUNTIF(M1721:S1721,"N"))=0,"V","I"),IF(COUNTIF(M1721:S1721,"Y"),"V","I"))="V", IF(AND('Sponsor Response Form (SRF)'!E1721="M1", COUNTIF('OMS Response Form (ORF)'!D:D, C1721)&gt;0), "I", "V")="V"), "Valid","Invalid")," ")</f>
        <v xml:space="preserve"> </v>
      </c>
    </row>
    <row r="1722" spans="2:21" x14ac:dyDescent="0.35">
      <c r="B1722" s="70"/>
      <c r="C1722" s="71"/>
      <c r="D1722" s="72"/>
      <c r="E1722" s="73"/>
      <c r="F1722" s="73"/>
      <c r="G1722" s="73"/>
      <c r="H1722" s="73"/>
      <c r="I1722" s="73"/>
      <c r="J1722" s="73"/>
      <c r="K1722" s="73"/>
      <c r="L1722" s="73"/>
      <c r="M1722" s="73"/>
      <c r="N1722" s="73"/>
      <c r="O1722" s="73"/>
      <c r="P1722" s="73"/>
      <c r="Q1722" s="73"/>
      <c r="R1722" s="73"/>
      <c r="S1722" s="73"/>
      <c r="T1722" s="25" t="str">
        <f>IF(COUNTA(B1722:S1722)=0,"",IF(AND(COUNTA(B1722:D1722)=3,COUNTIF('SRF Drop Downs'!$B$2:$B$5,'Sponsor Response Form (SRF)'!E1722),COUNTIF('SRF Drop Downs'!$F$2:$F$5,'Sponsor Response Form (SRF)'!F1722),COUNTIF('SRF Drop Downs'!$C$2:$C$4,'Sponsor Response Form (SRF)'!G1722),COUNTIF('SRF Drop Downs'!$D$2:$D$6,'Sponsor Response Form (SRF)'!H1722),COUNTIF('SRF Drop Downs'!$A$2:$A$5,'Sponsor Response Form (SRF)'!I1722),COUNTIF('SRF Drop Downs'!$A$2:$A$4,'Sponsor Response Form (SRF)'!J1722),COUNTIF('SRF Drop Downs'!$A$2:$A$5,'Sponsor Response Form (SRF)'!K1722),COUNTIF('SRF Drop Downs'!$E$2:$E$7,'Sponsor Response Form (SRF)'!L1722),COUNTIF('SRF Drop Downs'!$A$2:$A$4,'Sponsor Response Form (SRF)'!M1722),COUNTIF('SRF Drop Downs'!$A$2:$A$4,'Sponsor Response Form (SRF)'!N1722),COUNTIF('SRF Drop Downs'!$A$2:$A$4,'Sponsor Response Form (SRF)'!O1722),COUNTIF('SRF Drop Downs'!$A$2:$A$4,'Sponsor Response Form (SRF)'!P1722),COUNTIF('SRF Drop Downs'!$A$2:$A$4,'Sponsor Response Form (SRF)'!Q1722),COUNTIF('SRF Drop Downs'!$A$2:$A$4,'Sponsor Response Form (SRF)'!R1722),COUNTIF('SRF Drop Downs'!$A$2:$A$4,'Sponsor Response Form (SRF)'!S1722)),"Complete","Incomplete"))</f>
        <v/>
      </c>
      <c r="U1722" s="26" t="str">
        <f>IF(T1722="Complete",IF(AND(NOT(ISNA(VLOOKUP(CONCATENATE(E1722,F1722,G1722,H1722,I1722,J1722,K1722,L1722),'SRF Drop Downs'!G:G,1,FALSE))),IF(AND(H1722&lt;&gt;"C3",L1722&lt;&gt;"O5"),IF(SUM(COUNTIF(M1722:S1722,"Y"),COUNTIF(M1722:S1722,"N"))=0,"V","I"),IF(COUNTIF(M1722:S1722,"Y"),"V","I"))="V", IF(AND('Sponsor Response Form (SRF)'!E1722="M1", COUNTIF('OMS Response Form (ORF)'!D:D, C1722)&gt;0), "I", "V")="V"), "Valid","Invalid")," ")</f>
        <v xml:space="preserve"> </v>
      </c>
    </row>
    <row r="1723" spans="2:21" x14ac:dyDescent="0.35">
      <c r="B1723" s="70"/>
      <c r="C1723" s="71"/>
      <c r="D1723" s="72"/>
      <c r="E1723" s="73"/>
      <c r="F1723" s="73"/>
      <c r="G1723" s="73"/>
      <c r="H1723" s="73"/>
      <c r="I1723" s="73"/>
      <c r="J1723" s="73"/>
      <c r="K1723" s="73"/>
      <c r="L1723" s="73"/>
      <c r="M1723" s="73"/>
      <c r="N1723" s="73"/>
      <c r="O1723" s="73"/>
      <c r="P1723" s="73"/>
      <c r="Q1723" s="73"/>
      <c r="R1723" s="73"/>
      <c r="S1723" s="73"/>
      <c r="T1723" s="25" t="str">
        <f>IF(COUNTA(B1723:S1723)=0,"",IF(AND(COUNTA(B1723:D1723)=3,COUNTIF('SRF Drop Downs'!$B$2:$B$5,'Sponsor Response Form (SRF)'!E1723),COUNTIF('SRF Drop Downs'!$F$2:$F$5,'Sponsor Response Form (SRF)'!F1723),COUNTIF('SRF Drop Downs'!$C$2:$C$4,'Sponsor Response Form (SRF)'!G1723),COUNTIF('SRF Drop Downs'!$D$2:$D$6,'Sponsor Response Form (SRF)'!H1723),COUNTIF('SRF Drop Downs'!$A$2:$A$5,'Sponsor Response Form (SRF)'!I1723),COUNTIF('SRF Drop Downs'!$A$2:$A$4,'Sponsor Response Form (SRF)'!J1723),COUNTIF('SRF Drop Downs'!$A$2:$A$5,'Sponsor Response Form (SRF)'!K1723),COUNTIF('SRF Drop Downs'!$E$2:$E$7,'Sponsor Response Form (SRF)'!L1723),COUNTIF('SRF Drop Downs'!$A$2:$A$4,'Sponsor Response Form (SRF)'!M1723),COUNTIF('SRF Drop Downs'!$A$2:$A$4,'Sponsor Response Form (SRF)'!N1723),COUNTIF('SRF Drop Downs'!$A$2:$A$4,'Sponsor Response Form (SRF)'!O1723),COUNTIF('SRF Drop Downs'!$A$2:$A$4,'Sponsor Response Form (SRF)'!P1723),COUNTIF('SRF Drop Downs'!$A$2:$A$4,'Sponsor Response Form (SRF)'!Q1723),COUNTIF('SRF Drop Downs'!$A$2:$A$4,'Sponsor Response Form (SRF)'!R1723),COUNTIF('SRF Drop Downs'!$A$2:$A$4,'Sponsor Response Form (SRF)'!S1723)),"Complete","Incomplete"))</f>
        <v/>
      </c>
      <c r="U1723" s="26" t="str">
        <f>IF(T1723="Complete",IF(AND(NOT(ISNA(VLOOKUP(CONCATENATE(E1723,F1723,G1723,H1723,I1723,J1723,K1723,L1723),'SRF Drop Downs'!G:G,1,FALSE))),IF(AND(H1723&lt;&gt;"C3",L1723&lt;&gt;"O5"),IF(SUM(COUNTIF(M1723:S1723,"Y"),COUNTIF(M1723:S1723,"N"))=0,"V","I"),IF(COUNTIF(M1723:S1723,"Y"),"V","I"))="V", IF(AND('Sponsor Response Form (SRF)'!E1723="M1", COUNTIF('OMS Response Form (ORF)'!D:D, C1723)&gt;0), "I", "V")="V"), "Valid","Invalid")," ")</f>
        <v xml:space="preserve"> </v>
      </c>
    </row>
    <row r="1724" spans="2:21" x14ac:dyDescent="0.35">
      <c r="B1724" s="70"/>
      <c r="C1724" s="71"/>
      <c r="D1724" s="72"/>
      <c r="E1724" s="73"/>
      <c r="F1724" s="73"/>
      <c r="G1724" s="73"/>
      <c r="H1724" s="73"/>
      <c r="I1724" s="73"/>
      <c r="J1724" s="73"/>
      <c r="K1724" s="73"/>
      <c r="L1724" s="73"/>
      <c r="M1724" s="73"/>
      <c r="N1724" s="73"/>
      <c r="O1724" s="73"/>
      <c r="P1724" s="73"/>
      <c r="Q1724" s="73"/>
      <c r="R1724" s="73"/>
      <c r="S1724" s="73"/>
      <c r="T1724" s="25" t="str">
        <f>IF(COUNTA(B1724:S1724)=0,"",IF(AND(COUNTA(B1724:D1724)=3,COUNTIF('SRF Drop Downs'!$B$2:$B$5,'Sponsor Response Form (SRF)'!E1724),COUNTIF('SRF Drop Downs'!$F$2:$F$5,'Sponsor Response Form (SRF)'!F1724),COUNTIF('SRF Drop Downs'!$C$2:$C$4,'Sponsor Response Form (SRF)'!G1724),COUNTIF('SRF Drop Downs'!$D$2:$D$6,'Sponsor Response Form (SRF)'!H1724),COUNTIF('SRF Drop Downs'!$A$2:$A$5,'Sponsor Response Form (SRF)'!I1724),COUNTIF('SRF Drop Downs'!$A$2:$A$4,'Sponsor Response Form (SRF)'!J1724),COUNTIF('SRF Drop Downs'!$A$2:$A$5,'Sponsor Response Form (SRF)'!K1724),COUNTIF('SRF Drop Downs'!$E$2:$E$7,'Sponsor Response Form (SRF)'!L1724),COUNTIF('SRF Drop Downs'!$A$2:$A$4,'Sponsor Response Form (SRF)'!M1724),COUNTIF('SRF Drop Downs'!$A$2:$A$4,'Sponsor Response Form (SRF)'!N1724),COUNTIF('SRF Drop Downs'!$A$2:$A$4,'Sponsor Response Form (SRF)'!O1724),COUNTIF('SRF Drop Downs'!$A$2:$A$4,'Sponsor Response Form (SRF)'!P1724),COUNTIF('SRF Drop Downs'!$A$2:$A$4,'Sponsor Response Form (SRF)'!Q1724),COUNTIF('SRF Drop Downs'!$A$2:$A$4,'Sponsor Response Form (SRF)'!R1724),COUNTIF('SRF Drop Downs'!$A$2:$A$4,'Sponsor Response Form (SRF)'!S1724)),"Complete","Incomplete"))</f>
        <v/>
      </c>
      <c r="U1724" s="26" t="str">
        <f>IF(T1724="Complete",IF(AND(NOT(ISNA(VLOOKUP(CONCATENATE(E1724,F1724,G1724,H1724,I1724,J1724,K1724,L1724),'SRF Drop Downs'!G:G,1,FALSE))),IF(AND(H1724&lt;&gt;"C3",L1724&lt;&gt;"O5"),IF(SUM(COUNTIF(M1724:S1724,"Y"),COUNTIF(M1724:S1724,"N"))=0,"V","I"),IF(COUNTIF(M1724:S1724,"Y"),"V","I"))="V", IF(AND('Sponsor Response Form (SRF)'!E1724="M1", COUNTIF('OMS Response Form (ORF)'!D:D, C1724)&gt;0), "I", "V")="V"), "Valid","Invalid")," ")</f>
        <v xml:space="preserve"> </v>
      </c>
    </row>
    <row r="1725" spans="2:21" x14ac:dyDescent="0.35">
      <c r="B1725" s="70"/>
      <c r="C1725" s="71"/>
      <c r="D1725" s="72"/>
      <c r="E1725" s="73"/>
      <c r="F1725" s="73"/>
      <c r="G1725" s="73"/>
      <c r="H1725" s="73"/>
      <c r="I1725" s="73"/>
      <c r="J1725" s="73"/>
      <c r="K1725" s="73"/>
      <c r="L1725" s="73"/>
      <c r="M1725" s="73"/>
      <c r="N1725" s="73"/>
      <c r="O1725" s="73"/>
      <c r="P1725" s="73"/>
      <c r="Q1725" s="73"/>
      <c r="R1725" s="73"/>
      <c r="S1725" s="73"/>
      <c r="T1725" s="25" t="str">
        <f>IF(COUNTA(B1725:S1725)=0,"",IF(AND(COUNTA(B1725:D1725)=3,COUNTIF('SRF Drop Downs'!$B$2:$B$5,'Sponsor Response Form (SRF)'!E1725),COUNTIF('SRF Drop Downs'!$F$2:$F$5,'Sponsor Response Form (SRF)'!F1725),COUNTIF('SRF Drop Downs'!$C$2:$C$4,'Sponsor Response Form (SRF)'!G1725),COUNTIF('SRF Drop Downs'!$D$2:$D$6,'Sponsor Response Form (SRF)'!H1725),COUNTIF('SRF Drop Downs'!$A$2:$A$5,'Sponsor Response Form (SRF)'!I1725),COUNTIF('SRF Drop Downs'!$A$2:$A$4,'Sponsor Response Form (SRF)'!J1725),COUNTIF('SRF Drop Downs'!$A$2:$A$5,'Sponsor Response Form (SRF)'!K1725),COUNTIF('SRF Drop Downs'!$E$2:$E$7,'Sponsor Response Form (SRF)'!L1725),COUNTIF('SRF Drop Downs'!$A$2:$A$4,'Sponsor Response Form (SRF)'!M1725),COUNTIF('SRF Drop Downs'!$A$2:$A$4,'Sponsor Response Form (SRF)'!N1725),COUNTIF('SRF Drop Downs'!$A$2:$A$4,'Sponsor Response Form (SRF)'!O1725),COUNTIF('SRF Drop Downs'!$A$2:$A$4,'Sponsor Response Form (SRF)'!P1725),COUNTIF('SRF Drop Downs'!$A$2:$A$4,'Sponsor Response Form (SRF)'!Q1725),COUNTIF('SRF Drop Downs'!$A$2:$A$4,'Sponsor Response Form (SRF)'!R1725),COUNTIF('SRF Drop Downs'!$A$2:$A$4,'Sponsor Response Form (SRF)'!S1725)),"Complete","Incomplete"))</f>
        <v/>
      </c>
      <c r="U1725" s="26" t="str">
        <f>IF(T1725="Complete",IF(AND(NOT(ISNA(VLOOKUP(CONCATENATE(E1725,F1725,G1725,H1725,I1725,J1725,K1725,L1725),'SRF Drop Downs'!G:G,1,FALSE))),IF(AND(H1725&lt;&gt;"C3",L1725&lt;&gt;"O5"),IF(SUM(COUNTIF(M1725:S1725,"Y"),COUNTIF(M1725:S1725,"N"))=0,"V","I"),IF(COUNTIF(M1725:S1725,"Y"),"V","I"))="V", IF(AND('Sponsor Response Form (SRF)'!E1725="M1", COUNTIF('OMS Response Form (ORF)'!D:D, C1725)&gt;0), "I", "V")="V"), "Valid","Invalid")," ")</f>
        <v xml:space="preserve"> </v>
      </c>
    </row>
    <row r="1726" spans="2:21" x14ac:dyDescent="0.35">
      <c r="B1726" s="70"/>
      <c r="C1726" s="71"/>
      <c r="D1726" s="72"/>
      <c r="E1726" s="73"/>
      <c r="F1726" s="73"/>
      <c r="G1726" s="73"/>
      <c r="H1726" s="73"/>
      <c r="I1726" s="73"/>
      <c r="J1726" s="73"/>
      <c r="K1726" s="73"/>
      <c r="L1726" s="73"/>
      <c r="M1726" s="73"/>
      <c r="N1726" s="73"/>
      <c r="O1726" s="73"/>
      <c r="P1726" s="73"/>
      <c r="Q1726" s="73"/>
      <c r="R1726" s="73"/>
      <c r="S1726" s="73"/>
      <c r="T1726" s="25" t="str">
        <f>IF(COUNTA(B1726:S1726)=0,"",IF(AND(COUNTA(B1726:D1726)=3,COUNTIF('SRF Drop Downs'!$B$2:$B$5,'Sponsor Response Form (SRF)'!E1726),COUNTIF('SRF Drop Downs'!$F$2:$F$5,'Sponsor Response Form (SRF)'!F1726),COUNTIF('SRF Drop Downs'!$C$2:$C$4,'Sponsor Response Form (SRF)'!G1726),COUNTIF('SRF Drop Downs'!$D$2:$D$6,'Sponsor Response Form (SRF)'!H1726),COUNTIF('SRF Drop Downs'!$A$2:$A$5,'Sponsor Response Form (SRF)'!I1726),COUNTIF('SRF Drop Downs'!$A$2:$A$4,'Sponsor Response Form (SRF)'!J1726),COUNTIF('SRF Drop Downs'!$A$2:$A$5,'Sponsor Response Form (SRF)'!K1726),COUNTIF('SRF Drop Downs'!$E$2:$E$7,'Sponsor Response Form (SRF)'!L1726),COUNTIF('SRF Drop Downs'!$A$2:$A$4,'Sponsor Response Form (SRF)'!M1726),COUNTIF('SRF Drop Downs'!$A$2:$A$4,'Sponsor Response Form (SRF)'!N1726),COUNTIF('SRF Drop Downs'!$A$2:$A$4,'Sponsor Response Form (SRF)'!O1726),COUNTIF('SRF Drop Downs'!$A$2:$A$4,'Sponsor Response Form (SRF)'!P1726),COUNTIF('SRF Drop Downs'!$A$2:$A$4,'Sponsor Response Form (SRF)'!Q1726),COUNTIF('SRF Drop Downs'!$A$2:$A$4,'Sponsor Response Form (SRF)'!R1726),COUNTIF('SRF Drop Downs'!$A$2:$A$4,'Sponsor Response Form (SRF)'!S1726)),"Complete","Incomplete"))</f>
        <v/>
      </c>
      <c r="U1726" s="26" t="str">
        <f>IF(T1726="Complete",IF(AND(NOT(ISNA(VLOOKUP(CONCATENATE(E1726,F1726,G1726,H1726,I1726,J1726,K1726,L1726),'SRF Drop Downs'!G:G,1,FALSE))),IF(AND(H1726&lt;&gt;"C3",L1726&lt;&gt;"O5"),IF(SUM(COUNTIF(M1726:S1726,"Y"),COUNTIF(M1726:S1726,"N"))=0,"V","I"),IF(COUNTIF(M1726:S1726,"Y"),"V","I"))="V", IF(AND('Sponsor Response Form (SRF)'!E1726="M1", COUNTIF('OMS Response Form (ORF)'!D:D, C1726)&gt;0), "I", "V")="V"), "Valid","Invalid")," ")</f>
        <v xml:space="preserve"> </v>
      </c>
    </row>
    <row r="1727" spans="2:21" x14ac:dyDescent="0.35">
      <c r="B1727" s="70"/>
      <c r="C1727" s="71"/>
      <c r="D1727" s="72"/>
      <c r="E1727" s="73"/>
      <c r="F1727" s="73"/>
      <c r="G1727" s="73"/>
      <c r="H1727" s="73"/>
      <c r="I1727" s="73"/>
      <c r="J1727" s="73"/>
      <c r="K1727" s="73"/>
      <c r="L1727" s="73"/>
      <c r="M1727" s="73"/>
      <c r="N1727" s="73"/>
      <c r="O1727" s="73"/>
      <c r="P1727" s="73"/>
      <c r="Q1727" s="73"/>
      <c r="R1727" s="73"/>
      <c r="S1727" s="73"/>
      <c r="T1727" s="25" t="str">
        <f>IF(COUNTA(B1727:S1727)=0,"",IF(AND(COUNTA(B1727:D1727)=3,COUNTIF('SRF Drop Downs'!$B$2:$B$5,'Sponsor Response Form (SRF)'!E1727),COUNTIF('SRF Drop Downs'!$F$2:$F$5,'Sponsor Response Form (SRF)'!F1727),COUNTIF('SRF Drop Downs'!$C$2:$C$4,'Sponsor Response Form (SRF)'!G1727),COUNTIF('SRF Drop Downs'!$D$2:$D$6,'Sponsor Response Form (SRF)'!H1727),COUNTIF('SRF Drop Downs'!$A$2:$A$5,'Sponsor Response Form (SRF)'!I1727),COUNTIF('SRF Drop Downs'!$A$2:$A$4,'Sponsor Response Form (SRF)'!J1727),COUNTIF('SRF Drop Downs'!$A$2:$A$5,'Sponsor Response Form (SRF)'!K1727),COUNTIF('SRF Drop Downs'!$E$2:$E$7,'Sponsor Response Form (SRF)'!L1727),COUNTIF('SRF Drop Downs'!$A$2:$A$4,'Sponsor Response Form (SRF)'!M1727),COUNTIF('SRF Drop Downs'!$A$2:$A$4,'Sponsor Response Form (SRF)'!N1727),COUNTIF('SRF Drop Downs'!$A$2:$A$4,'Sponsor Response Form (SRF)'!O1727),COUNTIF('SRF Drop Downs'!$A$2:$A$4,'Sponsor Response Form (SRF)'!P1727),COUNTIF('SRF Drop Downs'!$A$2:$A$4,'Sponsor Response Form (SRF)'!Q1727),COUNTIF('SRF Drop Downs'!$A$2:$A$4,'Sponsor Response Form (SRF)'!R1727),COUNTIF('SRF Drop Downs'!$A$2:$A$4,'Sponsor Response Form (SRF)'!S1727)),"Complete","Incomplete"))</f>
        <v/>
      </c>
      <c r="U1727" s="26" t="str">
        <f>IF(T1727="Complete",IF(AND(NOT(ISNA(VLOOKUP(CONCATENATE(E1727,F1727,G1727,H1727,I1727,J1727,K1727,L1727),'SRF Drop Downs'!G:G,1,FALSE))),IF(AND(H1727&lt;&gt;"C3",L1727&lt;&gt;"O5"),IF(SUM(COUNTIF(M1727:S1727,"Y"),COUNTIF(M1727:S1727,"N"))=0,"V","I"),IF(COUNTIF(M1727:S1727,"Y"),"V","I"))="V", IF(AND('Sponsor Response Form (SRF)'!E1727="M1", COUNTIF('OMS Response Form (ORF)'!D:D, C1727)&gt;0), "I", "V")="V"), "Valid","Invalid")," ")</f>
        <v xml:space="preserve"> </v>
      </c>
    </row>
    <row r="1728" spans="2:21" x14ac:dyDescent="0.35">
      <c r="B1728" s="70"/>
      <c r="C1728" s="71"/>
      <c r="D1728" s="72"/>
      <c r="E1728" s="73"/>
      <c r="F1728" s="73"/>
      <c r="G1728" s="73"/>
      <c r="H1728" s="73"/>
      <c r="I1728" s="73"/>
      <c r="J1728" s="73"/>
      <c r="K1728" s="73"/>
      <c r="L1728" s="73"/>
      <c r="M1728" s="73"/>
      <c r="N1728" s="73"/>
      <c r="O1728" s="73"/>
      <c r="P1728" s="73"/>
      <c r="Q1728" s="73"/>
      <c r="R1728" s="73"/>
      <c r="S1728" s="73"/>
      <c r="T1728" s="25" t="str">
        <f>IF(COUNTA(B1728:S1728)=0,"",IF(AND(COUNTA(B1728:D1728)=3,COUNTIF('SRF Drop Downs'!$B$2:$B$5,'Sponsor Response Form (SRF)'!E1728),COUNTIF('SRF Drop Downs'!$F$2:$F$5,'Sponsor Response Form (SRF)'!F1728),COUNTIF('SRF Drop Downs'!$C$2:$C$4,'Sponsor Response Form (SRF)'!G1728),COUNTIF('SRF Drop Downs'!$D$2:$D$6,'Sponsor Response Form (SRF)'!H1728),COUNTIF('SRF Drop Downs'!$A$2:$A$5,'Sponsor Response Form (SRF)'!I1728),COUNTIF('SRF Drop Downs'!$A$2:$A$4,'Sponsor Response Form (SRF)'!J1728),COUNTIF('SRF Drop Downs'!$A$2:$A$5,'Sponsor Response Form (SRF)'!K1728),COUNTIF('SRF Drop Downs'!$E$2:$E$7,'Sponsor Response Form (SRF)'!L1728),COUNTIF('SRF Drop Downs'!$A$2:$A$4,'Sponsor Response Form (SRF)'!M1728),COUNTIF('SRF Drop Downs'!$A$2:$A$4,'Sponsor Response Form (SRF)'!N1728),COUNTIF('SRF Drop Downs'!$A$2:$A$4,'Sponsor Response Form (SRF)'!O1728),COUNTIF('SRF Drop Downs'!$A$2:$A$4,'Sponsor Response Form (SRF)'!P1728),COUNTIF('SRF Drop Downs'!$A$2:$A$4,'Sponsor Response Form (SRF)'!Q1728),COUNTIF('SRF Drop Downs'!$A$2:$A$4,'Sponsor Response Form (SRF)'!R1728),COUNTIF('SRF Drop Downs'!$A$2:$A$4,'Sponsor Response Form (SRF)'!S1728)),"Complete","Incomplete"))</f>
        <v/>
      </c>
      <c r="U1728" s="26" t="str">
        <f>IF(T1728="Complete",IF(AND(NOT(ISNA(VLOOKUP(CONCATENATE(E1728,F1728,G1728,H1728,I1728,J1728,K1728,L1728),'SRF Drop Downs'!G:G,1,FALSE))),IF(AND(H1728&lt;&gt;"C3",L1728&lt;&gt;"O5"),IF(SUM(COUNTIF(M1728:S1728,"Y"),COUNTIF(M1728:S1728,"N"))=0,"V","I"),IF(COUNTIF(M1728:S1728,"Y"),"V","I"))="V", IF(AND('Sponsor Response Form (SRF)'!E1728="M1", COUNTIF('OMS Response Form (ORF)'!D:D, C1728)&gt;0), "I", "V")="V"), "Valid","Invalid")," ")</f>
        <v xml:space="preserve"> </v>
      </c>
    </row>
    <row r="1729" spans="2:21" x14ac:dyDescent="0.35">
      <c r="B1729" s="70"/>
      <c r="C1729" s="71"/>
      <c r="D1729" s="72"/>
      <c r="E1729" s="73"/>
      <c r="F1729" s="73"/>
      <c r="G1729" s="73"/>
      <c r="H1729" s="73"/>
      <c r="I1729" s="73"/>
      <c r="J1729" s="73"/>
      <c r="K1729" s="73"/>
      <c r="L1729" s="73"/>
      <c r="M1729" s="73"/>
      <c r="N1729" s="73"/>
      <c r="O1729" s="73"/>
      <c r="P1729" s="73"/>
      <c r="Q1729" s="73"/>
      <c r="R1729" s="73"/>
      <c r="S1729" s="73"/>
      <c r="T1729" s="25" t="str">
        <f>IF(COUNTA(B1729:S1729)=0,"",IF(AND(COUNTA(B1729:D1729)=3,COUNTIF('SRF Drop Downs'!$B$2:$B$5,'Sponsor Response Form (SRF)'!E1729),COUNTIF('SRF Drop Downs'!$F$2:$F$5,'Sponsor Response Form (SRF)'!F1729),COUNTIF('SRF Drop Downs'!$C$2:$C$4,'Sponsor Response Form (SRF)'!G1729),COUNTIF('SRF Drop Downs'!$D$2:$D$6,'Sponsor Response Form (SRF)'!H1729),COUNTIF('SRF Drop Downs'!$A$2:$A$5,'Sponsor Response Form (SRF)'!I1729),COUNTIF('SRF Drop Downs'!$A$2:$A$4,'Sponsor Response Form (SRF)'!J1729),COUNTIF('SRF Drop Downs'!$A$2:$A$5,'Sponsor Response Form (SRF)'!K1729),COUNTIF('SRF Drop Downs'!$E$2:$E$7,'Sponsor Response Form (SRF)'!L1729),COUNTIF('SRF Drop Downs'!$A$2:$A$4,'Sponsor Response Form (SRF)'!M1729),COUNTIF('SRF Drop Downs'!$A$2:$A$4,'Sponsor Response Form (SRF)'!N1729),COUNTIF('SRF Drop Downs'!$A$2:$A$4,'Sponsor Response Form (SRF)'!O1729),COUNTIF('SRF Drop Downs'!$A$2:$A$4,'Sponsor Response Form (SRF)'!P1729),COUNTIF('SRF Drop Downs'!$A$2:$A$4,'Sponsor Response Form (SRF)'!Q1729),COUNTIF('SRF Drop Downs'!$A$2:$A$4,'Sponsor Response Form (SRF)'!R1729),COUNTIF('SRF Drop Downs'!$A$2:$A$4,'Sponsor Response Form (SRF)'!S1729)),"Complete","Incomplete"))</f>
        <v/>
      </c>
      <c r="U1729" s="26" t="str">
        <f>IF(T1729="Complete",IF(AND(NOT(ISNA(VLOOKUP(CONCATENATE(E1729,F1729,G1729,H1729,I1729,J1729,K1729,L1729),'SRF Drop Downs'!G:G,1,FALSE))),IF(AND(H1729&lt;&gt;"C3",L1729&lt;&gt;"O5"),IF(SUM(COUNTIF(M1729:S1729,"Y"),COUNTIF(M1729:S1729,"N"))=0,"V","I"),IF(COUNTIF(M1729:S1729,"Y"),"V","I"))="V", IF(AND('Sponsor Response Form (SRF)'!E1729="M1", COUNTIF('OMS Response Form (ORF)'!D:D, C1729)&gt;0), "I", "V")="V"), "Valid","Invalid")," ")</f>
        <v xml:space="preserve"> </v>
      </c>
    </row>
    <row r="1730" spans="2:21" x14ac:dyDescent="0.35">
      <c r="B1730" s="70"/>
      <c r="C1730" s="71"/>
      <c r="D1730" s="72"/>
      <c r="E1730" s="73"/>
      <c r="F1730" s="73"/>
      <c r="G1730" s="73"/>
      <c r="H1730" s="73"/>
      <c r="I1730" s="73"/>
      <c r="J1730" s="73"/>
      <c r="K1730" s="73"/>
      <c r="L1730" s="73"/>
      <c r="M1730" s="73"/>
      <c r="N1730" s="73"/>
      <c r="O1730" s="73"/>
      <c r="P1730" s="73"/>
      <c r="Q1730" s="73"/>
      <c r="R1730" s="73"/>
      <c r="S1730" s="73"/>
      <c r="T1730" s="25" t="str">
        <f>IF(COUNTA(B1730:S1730)=0,"",IF(AND(COUNTA(B1730:D1730)=3,COUNTIF('SRF Drop Downs'!$B$2:$B$5,'Sponsor Response Form (SRF)'!E1730),COUNTIF('SRF Drop Downs'!$F$2:$F$5,'Sponsor Response Form (SRF)'!F1730),COUNTIF('SRF Drop Downs'!$C$2:$C$4,'Sponsor Response Form (SRF)'!G1730),COUNTIF('SRF Drop Downs'!$D$2:$D$6,'Sponsor Response Form (SRF)'!H1730),COUNTIF('SRF Drop Downs'!$A$2:$A$5,'Sponsor Response Form (SRF)'!I1730),COUNTIF('SRF Drop Downs'!$A$2:$A$4,'Sponsor Response Form (SRF)'!J1730),COUNTIF('SRF Drop Downs'!$A$2:$A$5,'Sponsor Response Form (SRF)'!K1730),COUNTIF('SRF Drop Downs'!$E$2:$E$7,'Sponsor Response Form (SRF)'!L1730),COUNTIF('SRF Drop Downs'!$A$2:$A$4,'Sponsor Response Form (SRF)'!M1730),COUNTIF('SRF Drop Downs'!$A$2:$A$4,'Sponsor Response Form (SRF)'!N1730),COUNTIF('SRF Drop Downs'!$A$2:$A$4,'Sponsor Response Form (SRF)'!O1730),COUNTIF('SRF Drop Downs'!$A$2:$A$4,'Sponsor Response Form (SRF)'!P1730),COUNTIF('SRF Drop Downs'!$A$2:$A$4,'Sponsor Response Form (SRF)'!Q1730),COUNTIF('SRF Drop Downs'!$A$2:$A$4,'Sponsor Response Form (SRF)'!R1730),COUNTIF('SRF Drop Downs'!$A$2:$A$4,'Sponsor Response Form (SRF)'!S1730)),"Complete","Incomplete"))</f>
        <v/>
      </c>
      <c r="U1730" s="26" t="str">
        <f>IF(T1730="Complete",IF(AND(NOT(ISNA(VLOOKUP(CONCATENATE(E1730,F1730,G1730,H1730,I1730,J1730,K1730,L1730),'SRF Drop Downs'!G:G,1,FALSE))),IF(AND(H1730&lt;&gt;"C3",L1730&lt;&gt;"O5"),IF(SUM(COUNTIF(M1730:S1730,"Y"),COUNTIF(M1730:S1730,"N"))=0,"V","I"),IF(COUNTIF(M1730:S1730,"Y"),"V","I"))="V", IF(AND('Sponsor Response Form (SRF)'!E1730="M1", COUNTIF('OMS Response Form (ORF)'!D:D, C1730)&gt;0), "I", "V")="V"), "Valid","Invalid")," ")</f>
        <v xml:space="preserve"> </v>
      </c>
    </row>
    <row r="1731" spans="2:21" x14ac:dyDescent="0.35">
      <c r="B1731" s="70"/>
      <c r="C1731" s="71"/>
      <c r="D1731" s="72"/>
      <c r="E1731" s="73"/>
      <c r="F1731" s="73"/>
      <c r="G1731" s="73"/>
      <c r="H1731" s="73"/>
      <c r="I1731" s="73"/>
      <c r="J1731" s="73"/>
      <c r="K1731" s="73"/>
      <c r="L1731" s="73"/>
      <c r="M1731" s="73"/>
      <c r="N1731" s="73"/>
      <c r="O1731" s="73"/>
      <c r="P1731" s="73"/>
      <c r="Q1731" s="73"/>
      <c r="R1731" s="73"/>
      <c r="S1731" s="73"/>
      <c r="T1731" s="25" t="str">
        <f>IF(COUNTA(B1731:S1731)=0,"",IF(AND(COUNTA(B1731:D1731)=3,COUNTIF('SRF Drop Downs'!$B$2:$B$5,'Sponsor Response Form (SRF)'!E1731),COUNTIF('SRF Drop Downs'!$F$2:$F$5,'Sponsor Response Form (SRF)'!F1731),COUNTIF('SRF Drop Downs'!$C$2:$C$4,'Sponsor Response Form (SRF)'!G1731),COUNTIF('SRF Drop Downs'!$D$2:$D$6,'Sponsor Response Form (SRF)'!H1731),COUNTIF('SRF Drop Downs'!$A$2:$A$5,'Sponsor Response Form (SRF)'!I1731),COUNTIF('SRF Drop Downs'!$A$2:$A$4,'Sponsor Response Form (SRF)'!J1731),COUNTIF('SRF Drop Downs'!$A$2:$A$5,'Sponsor Response Form (SRF)'!K1731),COUNTIF('SRF Drop Downs'!$E$2:$E$7,'Sponsor Response Form (SRF)'!L1731),COUNTIF('SRF Drop Downs'!$A$2:$A$4,'Sponsor Response Form (SRF)'!M1731),COUNTIF('SRF Drop Downs'!$A$2:$A$4,'Sponsor Response Form (SRF)'!N1731),COUNTIF('SRF Drop Downs'!$A$2:$A$4,'Sponsor Response Form (SRF)'!O1731),COUNTIF('SRF Drop Downs'!$A$2:$A$4,'Sponsor Response Form (SRF)'!P1731),COUNTIF('SRF Drop Downs'!$A$2:$A$4,'Sponsor Response Form (SRF)'!Q1731),COUNTIF('SRF Drop Downs'!$A$2:$A$4,'Sponsor Response Form (SRF)'!R1731),COUNTIF('SRF Drop Downs'!$A$2:$A$4,'Sponsor Response Form (SRF)'!S1731)),"Complete","Incomplete"))</f>
        <v/>
      </c>
      <c r="U1731" s="26" t="str">
        <f>IF(T1731="Complete",IF(AND(NOT(ISNA(VLOOKUP(CONCATENATE(E1731,F1731,G1731,H1731,I1731,J1731,K1731,L1731),'SRF Drop Downs'!G:G,1,FALSE))),IF(AND(H1731&lt;&gt;"C3",L1731&lt;&gt;"O5"),IF(SUM(COUNTIF(M1731:S1731,"Y"),COUNTIF(M1731:S1731,"N"))=0,"V","I"),IF(COUNTIF(M1731:S1731,"Y"),"V","I"))="V", IF(AND('Sponsor Response Form (SRF)'!E1731="M1", COUNTIF('OMS Response Form (ORF)'!D:D, C1731)&gt;0), "I", "V")="V"), "Valid","Invalid")," ")</f>
        <v xml:space="preserve"> </v>
      </c>
    </row>
    <row r="1732" spans="2:21" x14ac:dyDescent="0.35">
      <c r="B1732" s="70"/>
      <c r="C1732" s="71"/>
      <c r="D1732" s="72"/>
      <c r="E1732" s="73"/>
      <c r="F1732" s="73"/>
      <c r="G1732" s="73"/>
      <c r="H1732" s="73"/>
      <c r="I1732" s="73"/>
      <c r="J1732" s="73"/>
      <c r="K1732" s="73"/>
      <c r="L1732" s="73"/>
      <c r="M1732" s="73"/>
      <c r="N1732" s="73"/>
      <c r="O1732" s="73"/>
      <c r="P1732" s="73"/>
      <c r="Q1732" s="73"/>
      <c r="R1732" s="73"/>
      <c r="S1732" s="73"/>
      <c r="T1732" s="25" t="str">
        <f>IF(COUNTA(B1732:S1732)=0,"",IF(AND(COUNTA(B1732:D1732)=3,COUNTIF('SRF Drop Downs'!$B$2:$B$5,'Sponsor Response Form (SRF)'!E1732),COUNTIF('SRF Drop Downs'!$F$2:$F$5,'Sponsor Response Form (SRF)'!F1732),COUNTIF('SRF Drop Downs'!$C$2:$C$4,'Sponsor Response Form (SRF)'!G1732),COUNTIF('SRF Drop Downs'!$D$2:$D$6,'Sponsor Response Form (SRF)'!H1732),COUNTIF('SRF Drop Downs'!$A$2:$A$5,'Sponsor Response Form (SRF)'!I1732),COUNTIF('SRF Drop Downs'!$A$2:$A$4,'Sponsor Response Form (SRF)'!J1732),COUNTIF('SRF Drop Downs'!$A$2:$A$5,'Sponsor Response Form (SRF)'!K1732),COUNTIF('SRF Drop Downs'!$E$2:$E$7,'Sponsor Response Form (SRF)'!L1732),COUNTIF('SRF Drop Downs'!$A$2:$A$4,'Sponsor Response Form (SRF)'!M1732),COUNTIF('SRF Drop Downs'!$A$2:$A$4,'Sponsor Response Form (SRF)'!N1732),COUNTIF('SRF Drop Downs'!$A$2:$A$4,'Sponsor Response Form (SRF)'!O1732),COUNTIF('SRF Drop Downs'!$A$2:$A$4,'Sponsor Response Form (SRF)'!P1732),COUNTIF('SRF Drop Downs'!$A$2:$A$4,'Sponsor Response Form (SRF)'!Q1732),COUNTIF('SRF Drop Downs'!$A$2:$A$4,'Sponsor Response Form (SRF)'!R1732),COUNTIF('SRF Drop Downs'!$A$2:$A$4,'Sponsor Response Form (SRF)'!S1732)),"Complete","Incomplete"))</f>
        <v/>
      </c>
      <c r="U1732" s="26" t="str">
        <f>IF(T1732="Complete",IF(AND(NOT(ISNA(VLOOKUP(CONCATENATE(E1732,F1732,G1732,H1732,I1732,J1732,K1732,L1732),'SRF Drop Downs'!G:G,1,FALSE))),IF(AND(H1732&lt;&gt;"C3",L1732&lt;&gt;"O5"),IF(SUM(COUNTIF(M1732:S1732,"Y"),COUNTIF(M1732:S1732,"N"))=0,"V","I"),IF(COUNTIF(M1732:S1732,"Y"),"V","I"))="V", IF(AND('Sponsor Response Form (SRF)'!E1732="M1", COUNTIF('OMS Response Form (ORF)'!D:D, C1732)&gt;0), "I", "V")="V"), "Valid","Invalid")," ")</f>
        <v xml:space="preserve"> </v>
      </c>
    </row>
    <row r="1733" spans="2:21" x14ac:dyDescent="0.35">
      <c r="B1733" s="70"/>
      <c r="C1733" s="71"/>
      <c r="D1733" s="72"/>
      <c r="E1733" s="73"/>
      <c r="F1733" s="73"/>
      <c r="G1733" s="73"/>
      <c r="H1733" s="73"/>
      <c r="I1733" s="73"/>
      <c r="J1733" s="73"/>
      <c r="K1733" s="73"/>
      <c r="L1733" s="73"/>
      <c r="M1733" s="73"/>
      <c r="N1733" s="73"/>
      <c r="O1733" s="73"/>
      <c r="P1733" s="73"/>
      <c r="Q1733" s="73"/>
      <c r="R1733" s="73"/>
      <c r="S1733" s="73"/>
      <c r="T1733" s="25" t="str">
        <f>IF(COUNTA(B1733:S1733)=0,"",IF(AND(COUNTA(B1733:D1733)=3,COUNTIF('SRF Drop Downs'!$B$2:$B$5,'Sponsor Response Form (SRF)'!E1733),COUNTIF('SRF Drop Downs'!$F$2:$F$5,'Sponsor Response Form (SRF)'!F1733),COUNTIF('SRF Drop Downs'!$C$2:$C$4,'Sponsor Response Form (SRF)'!G1733),COUNTIF('SRF Drop Downs'!$D$2:$D$6,'Sponsor Response Form (SRF)'!H1733),COUNTIF('SRF Drop Downs'!$A$2:$A$5,'Sponsor Response Form (SRF)'!I1733),COUNTIF('SRF Drop Downs'!$A$2:$A$4,'Sponsor Response Form (SRF)'!J1733),COUNTIF('SRF Drop Downs'!$A$2:$A$5,'Sponsor Response Form (SRF)'!K1733),COUNTIF('SRF Drop Downs'!$E$2:$E$7,'Sponsor Response Form (SRF)'!L1733),COUNTIF('SRF Drop Downs'!$A$2:$A$4,'Sponsor Response Form (SRF)'!M1733),COUNTIF('SRF Drop Downs'!$A$2:$A$4,'Sponsor Response Form (SRF)'!N1733),COUNTIF('SRF Drop Downs'!$A$2:$A$4,'Sponsor Response Form (SRF)'!O1733),COUNTIF('SRF Drop Downs'!$A$2:$A$4,'Sponsor Response Form (SRF)'!P1733),COUNTIF('SRF Drop Downs'!$A$2:$A$4,'Sponsor Response Form (SRF)'!Q1733),COUNTIF('SRF Drop Downs'!$A$2:$A$4,'Sponsor Response Form (SRF)'!R1733),COUNTIF('SRF Drop Downs'!$A$2:$A$4,'Sponsor Response Form (SRF)'!S1733)),"Complete","Incomplete"))</f>
        <v/>
      </c>
      <c r="U1733" s="26" t="str">
        <f>IF(T1733="Complete",IF(AND(NOT(ISNA(VLOOKUP(CONCATENATE(E1733,F1733,G1733,H1733,I1733,J1733,K1733,L1733),'SRF Drop Downs'!G:G,1,FALSE))),IF(AND(H1733&lt;&gt;"C3",L1733&lt;&gt;"O5"),IF(SUM(COUNTIF(M1733:S1733,"Y"),COUNTIF(M1733:S1733,"N"))=0,"V","I"),IF(COUNTIF(M1733:S1733,"Y"),"V","I"))="V", IF(AND('Sponsor Response Form (SRF)'!E1733="M1", COUNTIF('OMS Response Form (ORF)'!D:D, C1733)&gt;0), "I", "V")="V"), "Valid","Invalid")," ")</f>
        <v xml:space="preserve"> </v>
      </c>
    </row>
    <row r="1734" spans="2:21" x14ac:dyDescent="0.35">
      <c r="B1734" s="70"/>
      <c r="C1734" s="71"/>
      <c r="D1734" s="72"/>
      <c r="E1734" s="73"/>
      <c r="F1734" s="73"/>
      <c r="G1734" s="73"/>
      <c r="H1734" s="73"/>
      <c r="I1734" s="73"/>
      <c r="J1734" s="73"/>
      <c r="K1734" s="73"/>
      <c r="L1734" s="73"/>
      <c r="M1734" s="73"/>
      <c r="N1734" s="73"/>
      <c r="O1734" s="73"/>
      <c r="P1734" s="73"/>
      <c r="Q1734" s="73"/>
      <c r="R1734" s="73"/>
      <c r="S1734" s="73"/>
      <c r="T1734" s="25" t="str">
        <f>IF(COUNTA(B1734:S1734)=0,"",IF(AND(COUNTA(B1734:D1734)=3,COUNTIF('SRF Drop Downs'!$B$2:$B$5,'Sponsor Response Form (SRF)'!E1734),COUNTIF('SRF Drop Downs'!$F$2:$F$5,'Sponsor Response Form (SRF)'!F1734),COUNTIF('SRF Drop Downs'!$C$2:$C$4,'Sponsor Response Form (SRF)'!G1734),COUNTIF('SRF Drop Downs'!$D$2:$D$6,'Sponsor Response Form (SRF)'!H1734),COUNTIF('SRF Drop Downs'!$A$2:$A$5,'Sponsor Response Form (SRF)'!I1734),COUNTIF('SRF Drop Downs'!$A$2:$A$4,'Sponsor Response Form (SRF)'!J1734),COUNTIF('SRF Drop Downs'!$A$2:$A$5,'Sponsor Response Form (SRF)'!K1734),COUNTIF('SRF Drop Downs'!$E$2:$E$7,'Sponsor Response Form (SRF)'!L1734),COUNTIF('SRF Drop Downs'!$A$2:$A$4,'Sponsor Response Form (SRF)'!M1734),COUNTIF('SRF Drop Downs'!$A$2:$A$4,'Sponsor Response Form (SRF)'!N1734),COUNTIF('SRF Drop Downs'!$A$2:$A$4,'Sponsor Response Form (SRF)'!O1734),COUNTIF('SRF Drop Downs'!$A$2:$A$4,'Sponsor Response Form (SRF)'!P1734),COUNTIF('SRF Drop Downs'!$A$2:$A$4,'Sponsor Response Form (SRF)'!Q1734),COUNTIF('SRF Drop Downs'!$A$2:$A$4,'Sponsor Response Form (SRF)'!R1734),COUNTIF('SRF Drop Downs'!$A$2:$A$4,'Sponsor Response Form (SRF)'!S1734)),"Complete","Incomplete"))</f>
        <v/>
      </c>
      <c r="U1734" s="26" t="str">
        <f>IF(T1734="Complete",IF(AND(NOT(ISNA(VLOOKUP(CONCATENATE(E1734,F1734,G1734,H1734,I1734,J1734,K1734,L1734),'SRF Drop Downs'!G:G,1,FALSE))),IF(AND(H1734&lt;&gt;"C3",L1734&lt;&gt;"O5"),IF(SUM(COUNTIF(M1734:S1734,"Y"),COUNTIF(M1734:S1734,"N"))=0,"V","I"),IF(COUNTIF(M1734:S1734,"Y"),"V","I"))="V", IF(AND('Sponsor Response Form (SRF)'!E1734="M1", COUNTIF('OMS Response Form (ORF)'!D:D, C1734)&gt;0), "I", "V")="V"), "Valid","Invalid")," ")</f>
        <v xml:space="preserve"> </v>
      </c>
    </row>
    <row r="1735" spans="2:21" x14ac:dyDescent="0.35">
      <c r="B1735" s="70"/>
      <c r="C1735" s="71"/>
      <c r="D1735" s="72"/>
      <c r="E1735" s="73"/>
      <c r="F1735" s="73"/>
      <c r="G1735" s="73"/>
      <c r="H1735" s="73"/>
      <c r="I1735" s="73"/>
      <c r="J1735" s="73"/>
      <c r="K1735" s="73"/>
      <c r="L1735" s="73"/>
      <c r="M1735" s="73"/>
      <c r="N1735" s="73"/>
      <c r="O1735" s="73"/>
      <c r="P1735" s="73"/>
      <c r="Q1735" s="73"/>
      <c r="R1735" s="73"/>
      <c r="S1735" s="73"/>
      <c r="T1735" s="25" t="str">
        <f>IF(COUNTA(B1735:S1735)=0,"",IF(AND(COUNTA(B1735:D1735)=3,COUNTIF('SRF Drop Downs'!$B$2:$B$5,'Sponsor Response Form (SRF)'!E1735),COUNTIF('SRF Drop Downs'!$F$2:$F$5,'Sponsor Response Form (SRF)'!F1735),COUNTIF('SRF Drop Downs'!$C$2:$C$4,'Sponsor Response Form (SRF)'!G1735),COUNTIF('SRF Drop Downs'!$D$2:$D$6,'Sponsor Response Form (SRF)'!H1735),COUNTIF('SRF Drop Downs'!$A$2:$A$5,'Sponsor Response Form (SRF)'!I1735),COUNTIF('SRF Drop Downs'!$A$2:$A$4,'Sponsor Response Form (SRF)'!J1735),COUNTIF('SRF Drop Downs'!$A$2:$A$5,'Sponsor Response Form (SRF)'!K1735),COUNTIF('SRF Drop Downs'!$E$2:$E$7,'Sponsor Response Form (SRF)'!L1735),COUNTIF('SRF Drop Downs'!$A$2:$A$4,'Sponsor Response Form (SRF)'!M1735),COUNTIF('SRF Drop Downs'!$A$2:$A$4,'Sponsor Response Form (SRF)'!N1735),COUNTIF('SRF Drop Downs'!$A$2:$A$4,'Sponsor Response Form (SRF)'!O1735),COUNTIF('SRF Drop Downs'!$A$2:$A$4,'Sponsor Response Form (SRF)'!P1735),COUNTIF('SRF Drop Downs'!$A$2:$A$4,'Sponsor Response Form (SRF)'!Q1735),COUNTIF('SRF Drop Downs'!$A$2:$A$4,'Sponsor Response Form (SRF)'!R1735),COUNTIF('SRF Drop Downs'!$A$2:$A$4,'Sponsor Response Form (SRF)'!S1735)),"Complete","Incomplete"))</f>
        <v/>
      </c>
      <c r="U1735" s="26" t="str">
        <f>IF(T1735="Complete",IF(AND(NOT(ISNA(VLOOKUP(CONCATENATE(E1735,F1735,G1735,H1735,I1735,J1735,K1735,L1735),'SRF Drop Downs'!G:G,1,FALSE))),IF(AND(H1735&lt;&gt;"C3",L1735&lt;&gt;"O5"),IF(SUM(COUNTIF(M1735:S1735,"Y"),COUNTIF(M1735:S1735,"N"))=0,"V","I"),IF(COUNTIF(M1735:S1735,"Y"),"V","I"))="V", IF(AND('Sponsor Response Form (SRF)'!E1735="M1", COUNTIF('OMS Response Form (ORF)'!D:D, C1735)&gt;0), "I", "V")="V"), "Valid","Invalid")," ")</f>
        <v xml:space="preserve"> </v>
      </c>
    </row>
    <row r="1736" spans="2:21" x14ac:dyDescent="0.35">
      <c r="B1736" s="70"/>
      <c r="C1736" s="71"/>
      <c r="D1736" s="72"/>
      <c r="E1736" s="73"/>
      <c r="F1736" s="73"/>
      <c r="G1736" s="73"/>
      <c r="H1736" s="73"/>
      <c r="I1736" s="73"/>
      <c r="J1736" s="73"/>
      <c r="K1736" s="73"/>
      <c r="L1736" s="73"/>
      <c r="M1736" s="73"/>
      <c r="N1736" s="73"/>
      <c r="O1736" s="73"/>
      <c r="P1736" s="73"/>
      <c r="Q1736" s="73"/>
      <c r="R1736" s="73"/>
      <c r="S1736" s="73"/>
      <c r="T1736" s="25" t="str">
        <f>IF(COUNTA(B1736:S1736)=0,"",IF(AND(COUNTA(B1736:D1736)=3,COUNTIF('SRF Drop Downs'!$B$2:$B$5,'Sponsor Response Form (SRF)'!E1736),COUNTIF('SRF Drop Downs'!$F$2:$F$5,'Sponsor Response Form (SRF)'!F1736),COUNTIF('SRF Drop Downs'!$C$2:$C$4,'Sponsor Response Form (SRF)'!G1736),COUNTIF('SRF Drop Downs'!$D$2:$D$6,'Sponsor Response Form (SRF)'!H1736),COUNTIF('SRF Drop Downs'!$A$2:$A$5,'Sponsor Response Form (SRF)'!I1736),COUNTIF('SRF Drop Downs'!$A$2:$A$4,'Sponsor Response Form (SRF)'!J1736),COUNTIF('SRF Drop Downs'!$A$2:$A$5,'Sponsor Response Form (SRF)'!K1736),COUNTIF('SRF Drop Downs'!$E$2:$E$7,'Sponsor Response Form (SRF)'!L1736),COUNTIF('SRF Drop Downs'!$A$2:$A$4,'Sponsor Response Form (SRF)'!M1736),COUNTIF('SRF Drop Downs'!$A$2:$A$4,'Sponsor Response Form (SRF)'!N1736),COUNTIF('SRF Drop Downs'!$A$2:$A$4,'Sponsor Response Form (SRF)'!O1736),COUNTIF('SRF Drop Downs'!$A$2:$A$4,'Sponsor Response Form (SRF)'!P1736),COUNTIF('SRF Drop Downs'!$A$2:$A$4,'Sponsor Response Form (SRF)'!Q1736),COUNTIF('SRF Drop Downs'!$A$2:$A$4,'Sponsor Response Form (SRF)'!R1736),COUNTIF('SRF Drop Downs'!$A$2:$A$4,'Sponsor Response Form (SRF)'!S1736)),"Complete","Incomplete"))</f>
        <v/>
      </c>
      <c r="U1736" s="26" t="str">
        <f>IF(T1736="Complete",IF(AND(NOT(ISNA(VLOOKUP(CONCATENATE(E1736,F1736,G1736,H1736,I1736,J1736,K1736,L1736),'SRF Drop Downs'!G:G,1,FALSE))),IF(AND(H1736&lt;&gt;"C3",L1736&lt;&gt;"O5"),IF(SUM(COUNTIF(M1736:S1736,"Y"),COUNTIF(M1736:S1736,"N"))=0,"V","I"),IF(COUNTIF(M1736:S1736,"Y"),"V","I"))="V", IF(AND('Sponsor Response Form (SRF)'!E1736="M1", COUNTIF('OMS Response Form (ORF)'!D:D, C1736)&gt;0), "I", "V")="V"), "Valid","Invalid")," ")</f>
        <v xml:space="preserve"> </v>
      </c>
    </row>
    <row r="1737" spans="2:21" x14ac:dyDescent="0.35">
      <c r="B1737" s="70"/>
      <c r="C1737" s="71"/>
      <c r="D1737" s="72"/>
      <c r="E1737" s="73"/>
      <c r="F1737" s="73"/>
      <c r="G1737" s="73"/>
      <c r="H1737" s="73"/>
      <c r="I1737" s="73"/>
      <c r="J1737" s="73"/>
      <c r="K1737" s="73"/>
      <c r="L1737" s="73"/>
      <c r="M1737" s="73"/>
      <c r="N1737" s="73"/>
      <c r="O1737" s="73"/>
      <c r="P1737" s="73"/>
      <c r="Q1737" s="73"/>
      <c r="R1737" s="73"/>
      <c r="S1737" s="73"/>
      <c r="T1737" s="25" t="str">
        <f>IF(COUNTA(B1737:S1737)=0,"",IF(AND(COUNTA(B1737:D1737)=3,COUNTIF('SRF Drop Downs'!$B$2:$B$5,'Sponsor Response Form (SRF)'!E1737),COUNTIF('SRF Drop Downs'!$F$2:$F$5,'Sponsor Response Form (SRF)'!F1737),COUNTIF('SRF Drop Downs'!$C$2:$C$4,'Sponsor Response Form (SRF)'!G1737),COUNTIF('SRF Drop Downs'!$D$2:$D$6,'Sponsor Response Form (SRF)'!H1737),COUNTIF('SRF Drop Downs'!$A$2:$A$5,'Sponsor Response Form (SRF)'!I1737),COUNTIF('SRF Drop Downs'!$A$2:$A$4,'Sponsor Response Form (SRF)'!J1737),COUNTIF('SRF Drop Downs'!$A$2:$A$5,'Sponsor Response Form (SRF)'!K1737),COUNTIF('SRF Drop Downs'!$E$2:$E$7,'Sponsor Response Form (SRF)'!L1737),COUNTIF('SRF Drop Downs'!$A$2:$A$4,'Sponsor Response Form (SRF)'!M1737),COUNTIF('SRF Drop Downs'!$A$2:$A$4,'Sponsor Response Form (SRF)'!N1737),COUNTIF('SRF Drop Downs'!$A$2:$A$4,'Sponsor Response Form (SRF)'!O1737),COUNTIF('SRF Drop Downs'!$A$2:$A$4,'Sponsor Response Form (SRF)'!P1737),COUNTIF('SRF Drop Downs'!$A$2:$A$4,'Sponsor Response Form (SRF)'!Q1737),COUNTIF('SRF Drop Downs'!$A$2:$A$4,'Sponsor Response Form (SRF)'!R1737),COUNTIF('SRF Drop Downs'!$A$2:$A$4,'Sponsor Response Form (SRF)'!S1737)),"Complete","Incomplete"))</f>
        <v/>
      </c>
      <c r="U1737" s="26" t="str">
        <f>IF(T1737="Complete",IF(AND(NOT(ISNA(VLOOKUP(CONCATENATE(E1737,F1737,G1737,H1737,I1737,J1737,K1737,L1737),'SRF Drop Downs'!G:G,1,FALSE))),IF(AND(H1737&lt;&gt;"C3",L1737&lt;&gt;"O5"),IF(SUM(COUNTIF(M1737:S1737,"Y"),COUNTIF(M1737:S1737,"N"))=0,"V","I"),IF(COUNTIF(M1737:S1737,"Y"),"V","I"))="V", IF(AND('Sponsor Response Form (SRF)'!E1737="M1", COUNTIF('OMS Response Form (ORF)'!D:D, C1737)&gt;0), "I", "V")="V"), "Valid","Invalid")," ")</f>
        <v xml:space="preserve"> </v>
      </c>
    </row>
    <row r="1738" spans="2:21" x14ac:dyDescent="0.35">
      <c r="B1738" s="70"/>
      <c r="C1738" s="71"/>
      <c r="D1738" s="72"/>
      <c r="E1738" s="73"/>
      <c r="F1738" s="73"/>
      <c r="G1738" s="73"/>
      <c r="H1738" s="73"/>
      <c r="I1738" s="73"/>
      <c r="J1738" s="73"/>
      <c r="K1738" s="73"/>
      <c r="L1738" s="73"/>
      <c r="M1738" s="73"/>
      <c r="N1738" s="73"/>
      <c r="O1738" s="73"/>
      <c r="P1738" s="73"/>
      <c r="Q1738" s="73"/>
      <c r="R1738" s="73"/>
      <c r="S1738" s="73"/>
      <c r="T1738" s="25" t="str">
        <f>IF(COUNTA(B1738:S1738)=0,"",IF(AND(COUNTA(B1738:D1738)=3,COUNTIF('SRF Drop Downs'!$B$2:$B$5,'Sponsor Response Form (SRF)'!E1738),COUNTIF('SRF Drop Downs'!$F$2:$F$5,'Sponsor Response Form (SRF)'!F1738),COUNTIF('SRF Drop Downs'!$C$2:$C$4,'Sponsor Response Form (SRF)'!G1738),COUNTIF('SRF Drop Downs'!$D$2:$D$6,'Sponsor Response Form (SRF)'!H1738),COUNTIF('SRF Drop Downs'!$A$2:$A$5,'Sponsor Response Form (SRF)'!I1738),COUNTIF('SRF Drop Downs'!$A$2:$A$4,'Sponsor Response Form (SRF)'!J1738),COUNTIF('SRF Drop Downs'!$A$2:$A$5,'Sponsor Response Form (SRF)'!K1738),COUNTIF('SRF Drop Downs'!$E$2:$E$7,'Sponsor Response Form (SRF)'!L1738),COUNTIF('SRF Drop Downs'!$A$2:$A$4,'Sponsor Response Form (SRF)'!M1738),COUNTIF('SRF Drop Downs'!$A$2:$A$4,'Sponsor Response Form (SRF)'!N1738),COUNTIF('SRF Drop Downs'!$A$2:$A$4,'Sponsor Response Form (SRF)'!O1738),COUNTIF('SRF Drop Downs'!$A$2:$A$4,'Sponsor Response Form (SRF)'!P1738),COUNTIF('SRF Drop Downs'!$A$2:$A$4,'Sponsor Response Form (SRF)'!Q1738),COUNTIF('SRF Drop Downs'!$A$2:$A$4,'Sponsor Response Form (SRF)'!R1738),COUNTIF('SRF Drop Downs'!$A$2:$A$4,'Sponsor Response Form (SRF)'!S1738)),"Complete","Incomplete"))</f>
        <v/>
      </c>
      <c r="U1738" s="26" t="str">
        <f>IF(T1738="Complete",IF(AND(NOT(ISNA(VLOOKUP(CONCATENATE(E1738,F1738,G1738,H1738,I1738,J1738,K1738,L1738),'SRF Drop Downs'!G:G,1,FALSE))),IF(AND(H1738&lt;&gt;"C3",L1738&lt;&gt;"O5"),IF(SUM(COUNTIF(M1738:S1738,"Y"),COUNTIF(M1738:S1738,"N"))=0,"V","I"),IF(COUNTIF(M1738:S1738,"Y"),"V","I"))="V", IF(AND('Sponsor Response Form (SRF)'!E1738="M1", COUNTIF('OMS Response Form (ORF)'!D:D, C1738)&gt;0), "I", "V")="V"), "Valid","Invalid")," ")</f>
        <v xml:space="preserve"> </v>
      </c>
    </row>
    <row r="1739" spans="2:21" x14ac:dyDescent="0.35">
      <c r="B1739" s="70"/>
      <c r="C1739" s="71"/>
      <c r="D1739" s="72"/>
      <c r="E1739" s="73"/>
      <c r="F1739" s="73"/>
      <c r="G1739" s="73"/>
      <c r="H1739" s="73"/>
      <c r="I1739" s="73"/>
      <c r="J1739" s="73"/>
      <c r="K1739" s="73"/>
      <c r="L1739" s="73"/>
      <c r="M1739" s="73"/>
      <c r="N1739" s="73"/>
      <c r="O1739" s="73"/>
      <c r="P1739" s="73"/>
      <c r="Q1739" s="73"/>
      <c r="R1739" s="73"/>
      <c r="S1739" s="73"/>
      <c r="T1739" s="25" t="str">
        <f>IF(COUNTA(B1739:S1739)=0,"",IF(AND(COUNTA(B1739:D1739)=3,COUNTIF('SRF Drop Downs'!$B$2:$B$5,'Sponsor Response Form (SRF)'!E1739),COUNTIF('SRF Drop Downs'!$F$2:$F$5,'Sponsor Response Form (SRF)'!F1739),COUNTIF('SRF Drop Downs'!$C$2:$C$4,'Sponsor Response Form (SRF)'!G1739),COUNTIF('SRF Drop Downs'!$D$2:$D$6,'Sponsor Response Form (SRF)'!H1739),COUNTIF('SRF Drop Downs'!$A$2:$A$5,'Sponsor Response Form (SRF)'!I1739),COUNTIF('SRF Drop Downs'!$A$2:$A$4,'Sponsor Response Form (SRF)'!J1739),COUNTIF('SRF Drop Downs'!$A$2:$A$5,'Sponsor Response Form (SRF)'!K1739),COUNTIF('SRF Drop Downs'!$E$2:$E$7,'Sponsor Response Form (SRF)'!L1739),COUNTIF('SRF Drop Downs'!$A$2:$A$4,'Sponsor Response Form (SRF)'!M1739),COUNTIF('SRF Drop Downs'!$A$2:$A$4,'Sponsor Response Form (SRF)'!N1739),COUNTIF('SRF Drop Downs'!$A$2:$A$4,'Sponsor Response Form (SRF)'!O1739),COUNTIF('SRF Drop Downs'!$A$2:$A$4,'Sponsor Response Form (SRF)'!P1739),COUNTIF('SRF Drop Downs'!$A$2:$A$4,'Sponsor Response Form (SRF)'!Q1739),COUNTIF('SRF Drop Downs'!$A$2:$A$4,'Sponsor Response Form (SRF)'!R1739),COUNTIF('SRF Drop Downs'!$A$2:$A$4,'Sponsor Response Form (SRF)'!S1739)),"Complete","Incomplete"))</f>
        <v/>
      </c>
      <c r="U1739" s="26" t="str">
        <f>IF(T1739="Complete",IF(AND(NOT(ISNA(VLOOKUP(CONCATENATE(E1739,F1739,G1739,H1739,I1739,J1739,K1739,L1739),'SRF Drop Downs'!G:G,1,FALSE))),IF(AND(H1739&lt;&gt;"C3",L1739&lt;&gt;"O5"),IF(SUM(COUNTIF(M1739:S1739,"Y"),COUNTIF(M1739:S1739,"N"))=0,"V","I"),IF(COUNTIF(M1739:S1739,"Y"),"V","I"))="V", IF(AND('Sponsor Response Form (SRF)'!E1739="M1", COUNTIF('OMS Response Form (ORF)'!D:D, C1739)&gt;0), "I", "V")="V"), "Valid","Invalid")," ")</f>
        <v xml:space="preserve"> </v>
      </c>
    </row>
    <row r="1740" spans="2:21" x14ac:dyDescent="0.35">
      <c r="B1740" s="70"/>
      <c r="C1740" s="71"/>
      <c r="D1740" s="72"/>
      <c r="E1740" s="73"/>
      <c r="F1740" s="73"/>
      <c r="G1740" s="73"/>
      <c r="H1740" s="73"/>
      <c r="I1740" s="73"/>
      <c r="J1740" s="73"/>
      <c r="K1740" s="73"/>
      <c r="L1740" s="73"/>
      <c r="M1740" s="73"/>
      <c r="N1740" s="73"/>
      <c r="O1740" s="73"/>
      <c r="P1740" s="73"/>
      <c r="Q1740" s="73"/>
      <c r="R1740" s="73"/>
      <c r="S1740" s="73"/>
      <c r="T1740" s="25" t="str">
        <f>IF(COUNTA(B1740:S1740)=0,"",IF(AND(COUNTA(B1740:D1740)=3,COUNTIF('SRF Drop Downs'!$B$2:$B$5,'Sponsor Response Form (SRF)'!E1740),COUNTIF('SRF Drop Downs'!$F$2:$F$5,'Sponsor Response Form (SRF)'!F1740),COUNTIF('SRF Drop Downs'!$C$2:$C$4,'Sponsor Response Form (SRF)'!G1740),COUNTIF('SRF Drop Downs'!$D$2:$D$6,'Sponsor Response Form (SRF)'!H1740),COUNTIF('SRF Drop Downs'!$A$2:$A$5,'Sponsor Response Form (SRF)'!I1740),COUNTIF('SRF Drop Downs'!$A$2:$A$4,'Sponsor Response Form (SRF)'!J1740),COUNTIF('SRF Drop Downs'!$A$2:$A$5,'Sponsor Response Form (SRF)'!K1740),COUNTIF('SRF Drop Downs'!$E$2:$E$7,'Sponsor Response Form (SRF)'!L1740),COUNTIF('SRF Drop Downs'!$A$2:$A$4,'Sponsor Response Form (SRF)'!M1740),COUNTIF('SRF Drop Downs'!$A$2:$A$4,'Sponsor Response Form (SRF)'!N1740),COUNTIF('SRF Drop Downs'!$A$2:$A$4,'Sponsor Response Form (SRF)'!O1740),COUNTIF('SRF Drop Downs'!$A$2:$A$4,'Sponsor Response Form (SRF)'!P1740),COUNTIF('SRF Drop Downs'!$A$2:$A$4,'Sponsor Response Form (SRF)'!Q1740),COUNTIF('SRF Drop Downs'!$A$2:$A$4,'Sponsor Response Form (SRF)'!R1740),COUNTIF('SRF Drop Downs'!$A$2:$A$4,'Sponsor Response Form (SRF)'!S1740)),"Complete","Incomplete"))</f>
        <v/>
      </c>
      <c r="U1740" s="26" t="str">
        <f>IF(T1740="Complete",IF(AND(NOT(ISNA(VLOOKUP(CONCATENATE(E1740,F1740,G1740,H1740,I1740,J1740,K1740,L1740),'SRF Drop Downs'!G:G,1,FALSE))),IF(AND(H1740&lt;&gt;"C3",L1740&lt;&gt;"O5"),IF(SUM(COUNTIF(M1740:S1740,"Y"),COUNTIF(M1740:S1740,"N"))=0,"V","I"),IF(COUNTIF(M1740:S1740,"Y"),"V","I"))="V", IF(AND('Sponsor Response Form (SRF)'!E1740="M1", COUNTIF('OMS Response Form (ORF)'!D:D, C1740)&gt;0), "I", "V")="V"), "Valid","Invalid")," ")</f>
        <v xml:space="preserve"> </v>
      </c>
    </row>
    <row r="1741" spans="2:21" x14ac:dyDescent="0.35">
      <c r="B1741" s="70"/>
      <c r="C1741" s="71"/>
      <c r="D1741" s="72"/>
      <c r="E1741" s="73"/>
      <c r="F1741" s="73"/>
      <c r="G1741" s="73"/>
      <c r="H1741" s="73"/>
      <c r="I1741" s="73"/>
      <c r="J1741" s="73"/>
      <c r="K1741" s="73"/>
      <c r="L1741" s="73"/>
      <c r="M1741" s="73"/>
      <c r="N1741" s="73"/>
      <c r="O1741" s="73"/>
      <c r="P1741" s="73"/>
      <c r="Q1741" s="73"/>
      <c r="R1741" s="73"/>
      <c r="S1741" s="73"/>
      <c r="T1741" s="25" t="str">
        <f>IF(COUNTA(B1741:S1741)=0,"",IF(AND(COUNTA(B1741:D1741)=3,COUNTIF('SRF Drop Downs'!$B$2:$B$5,'Sponsor Response Form (SRF)'!E1741),COUNTIF('SRF Drop Downs'!$F$2:$F$5,'Sponsor Response Form (SRF)'!F1741),COUNTIF('SRF Drop Downs'!$C$2:$C$4,'Sponsor Response Form (SRF)'!G1741),COUNTIF('SRF Drop Downs'!$D$2:$D$6,'Sponsor Response Form (SRF)'!H1741),COUNTIF('SRF Drop Downs'!$A$2:$A$5,'Sponsor Response Form (SRF)'!I1741),COUNTIF('SRF Drop Downs'!$A$2:$A$4,'Sponsor Response Form (SRF)'!J1741),COUNTIF('SRF Drop Downs'!$A$2:$A$5,'Sponsor Response Form (SRF)'!K1741),COUNTIF('SRF Drop Downs'!$E$2:$E$7,'Sponsor Response Form (SRF)'!L1741),COUNTIF('SRF Drop Downs'!$A$2:$A$4,'Sponsor Response Form (SRF)'!M1741),COUNTIF('SRF Drop Downs'!$A$2:$A$4,'Sponsor Response Form (SRF)'!N1741),COUNTIF('SRF Drop Downs'!$A$2:$A$4,'Sponsor Response Form (SRF)'!O1741),COUNTIF('SRF Drop Downs'!$A$2:$A$4,'Sponsor Response Form (SRF)'!P1741),COUNTIF('SRF Drop Downs'!$A$2:$A$4,'Sponsor Response Form (SRF)'!Q1741),COUNTIF('SRF Drop Downs'!$A$2:$A$4,'Sponsor Response Form (SRF)'!R1741),COUNTIF('SRF Drop Downs'!$A$2:$A$4,'Sponsor Response Form (SRF)'!S1741)),"Complete","Incomplete"))</f>
        <v/>
      </c>
      <c r="U1741" s="26" t="str">
        <f>IF(T1741="Complete",IF(AND(NOT(ISNA(VLOOKUP(CONCATENATE(E1741,F1741,G1741,H1741,I1741,J1741,K1741,L1741),'SRF Drop Downs'!G:G,1,FALSE))),IF(AND(H1741&lt;&gt;"C3",L1741&lt;&gt;"O5"),IF(SUM(COUNTIF(M1741:S1741,"Y"),COUNTIF(M1741:S1741,"N"))=0,"V","I"),IF(COUNTIF(M1741:S1741,"Y"),"V","I"))="V", IF(AND('Sponsor Response Form (SRF)'!E1741="M1", COUNTIF('OMS Response Form (ORF)'!D:D, C1741)&gt;0), "I", "V")="V"), "Valid","Invalid")," ")</f>
        <v xml:space="preserve"> </v>
      </c>
    </row>
    <row r="1742" spans="2:21" x14ac:dyDescent="0.35">
      <c r="B1742" s="70"/>
      <c r="C1742" s="71"/>
      <c r="D1742" s="72"/>
      <c r="E1742" s="73"/>
      <c r="F1742" s="73"/>
      <c r="G1742" s="73"/>
      <c r="H1742" s="73"/>
      <c r="I1742" s="73"/>
      <c r="J1742" s="73"/>
      <c r="K1742" s="73"/>
      <c r="L1742" s="73"/>
      <c r="M1742" s="73"/>
      <c r="N1742" s="73"/>
      <c r="O1742" s="73"/>
      <c r="P1742" s="73"/>
      <c r="Q1742" s="73"/>
      <c r="R1742" s="73"/>
      <c r="S1742" s="73"/>
      <c r="T1742" s="25" t="str">
        <f>IF(COUNTA(B1742:S1742)=0,"",IF(AND(COUNTA(B1742:D1742)=3,COUNTIF('SRF Drop Downs'!$B$2:$B$5,'Sponsor Response Form (SRF)'!E1742),COUNTIF('SRF Drop Downs'!$F$2:$F$5,'Sponsor Response Form (SRF)'!F1742),COUNTIF('SRF Drop Downs'!$C$2:$C$4,'Sponsor Response Form (SRF)'!G1742),COUNTIF('SRF Drop Downs'!$D$2:$D$6,'Sponsor Response Form (SRF)'!H1742),COUNTIF('SRF Drop Downs'!$A$2:$A$5,'Sponsor Response Form (SRF)'!I1742),COUNTIF('SRF Drop Downs'!$A$2:$A$4,'Sponsor Response Form (SRF)'!J1742),COUNTIF('SRF Drop Downs'!$A$2:$A$5,'Sponsor Response Form (SRF)'!K1742),COUNTIF('SRF Drop Downs'!$E$2:$E$7,'Sponsor Response Form (SRF)'!L1742),COUNTIF('SRF Drop Downs'!$A$2:$A$4,'Sponsor Response Form (SRF)'!M1742),COUNTIF('SRF Drop Downs'!$A$2:$A$4,'Sponsor Response Form (SRF)'!N1742),COUNTIF('SRF Drop Downs'!$A$2:$A$4,'Sponsor Response Form (SRF)'!O1742),COUNTIF('SRF Drop Downs'!$A$2:$A$4,'Sponsor Response Form (SRF)'!P1742),COUNTIF('SRF Drop Downs'!$A$2:$A$4,'Sponsor Response Form (SRF)'!Q1742),COUNTIF('SRF Drop Downs'!$A$2:$A$4,'Sponsor Response Form (SRF)'!R1742),COUNTIF('SRF Drop Downs'!$A$2:$A$4,'Sponsor Response Form (SRF)'!S1742)),"Complete","Incomplete"))</f>
        <v/>
      </c>
      <c r="U1742" s="26" t="str">
        <f>IF(T1742="Complete",IF(AND(NOT(ISNA(VLOOKUP(CONCATENATE(E1742,F1742,G1742,H1742,I1742,J1742,K1742,L1742),'SRF Drop Downs'!G:G,1,FALSE))),IF(AND(H1742&lt;&gt;"C3",L1742&lt;&gt;"O5"),IF(SUM(COUNTIF(M1742:S1742,"Y"),COUNTIF(M1742:S1742,"N"))=0,"V","I"),IF(COUNTIF(M1742:S1742,"Y"),"V","I"))="V", IF(AND('Sponsor Response Form (SRF)'!E1742="M1", COUNTIF('OMS Response Form (ORF)'!D:D, C1742)&gt;0), "I", "V")="V"), "Valid","Invalid")," ")</f>
        <v xml:space="preserve"> </v>
      </c>
    </row>
    <row r="1743" spans="2:21" x14ac:dyDescent="0.35">
      <c r="B1743" s="70"/>
      <c r="C1743" s="71"/>
      <c r="D1743" s="72"/>
      <c r="E1743" s="73"/>
      <c r="F1743" s="73"/>
      <c r="G1743" s="73"/>
      <c r="H1743" s="73"/>
      <c r="I1743" s="73"/>
      <c r="J1743" s="73"/>
      <c r="K1743" s="73"/>
      <c r="L1743" s="73"/>
      <c r="M1743" s="73"/>
      <c r="N1743" s="73"/>
      <c r="O1743" s="73"/>
      <c r="P1743" s="73"/>
      <c r="Q1743" s="73"/>
      <c r="R1743" s="73"/>
      <c r="S1743" s="73"/>
      <c r="T1743" s="25" t="str">
        <f>IF(COUNTA(B1743:S1743)=0,"",IF(AND(COUNTA(B1743:D1743)=3,COUNTIF('SRF Drop Downs'!$B$2:$B$5,'Sponsor Response Form (SRF)'!E1743),COUNTIF('SRF Drop Downs'!$F$2:$F$5,'Sponsor Response Form (SRF)'!F1743),COUNTIF('SRF Drop Downs'!$C$2:$C$4,'Sponsor Response Form (SRF)'!G1743),COUNTIF('SRF Drop Downs'!$D$2:$D$6,'Sponsor Response Form (SRF)'!H1743),COUNTIF('SRF Drop Downs'!$A$2:$A$5,'Sponsor Response Form (SRF)'!I1743),COUNTIF('SRF Drop Downs'!$A$2:$A$4,'Sponsor Response Form (SRF)'!J1743),COUNTIF('SRF Drop Downs'!$A$2:$A$5,'Sponsor Response Form (SRF)'!K1743),COUNTIF('SRF Drop Downs'!$E$2:$E$7,'Sponsor Response Form (SRF)'!L1743),COUNTIF('SRF Drop Downs'!$A$2:$A$4,'Sponsor Response Form (SRF)'!M1743),COUNTIF('SRF Drop Downs'!$A$2:$A$4,'Sponsor Response Form (SRF)'!N1743),COUNTIF('SRF Drop Downs'!$A$2:$A$4,'Sponsor Response Form (SRF)'!O1743),COUNTIF('SRF Drop Downs'!$A$2:$A$4,'Sponsor Response Form (SRF)'!P1743),COUNTIF('SRF Drop Downs'!$A$2:$A$4,'Sponsor Response Form (SRF)'!Q1743),COUNTIF('SRF Drop Downs'!$A$2:$A$4,'Sponsor Response Form (SRF)'!R1743),COUNTIF('SRF Drop Downs'!$A$2:$A$4,'Sponsor Response Form (SRF)'!S1743)),"Complete","Incomplete"))</f>
        <v/>
      </c>
      <c r="U1743" s="26" t="str">
        <f>IF(T1743="Complete",IF(AND(NOT(ISNA(VLOOKUP(CONCATENATE(E1743,F1743,G1743,H1743,I1743,J1743,K1743,L1743),'SRF Drop Downs'!G:G,1,FALSE))),IF(AND(H1743&lt;&gt;"C3",L1743&lt;&gt;"O5"),IF(SUM(COUNTIF(M1743:S1743,"Y"),COUNTIF(M1743:S1743,"N"))=0,"V","I"),IF(COUNTIF(M1743:S1743,"Y"),"V","I"))="V", IF(AND('Sponsor Response Form (SRF)'!E1743="M1", COUNTIF('OMS Response Form (ORF)'!D:D, C1743)&gt;0), "I", "V")="V"), "Valid","Invalid")," ")</f>
        <v xml:space="preserve"> </v>
      </c>
    </row>
    <row r="1744" spans="2:21" x14ac:dyDescent="0.35">
      <c r="B1744" s="70"/>
      <c r="C1744" s="71"/>
      <c r="D1744" s="72"/>
      <c r="E1744" s="73"/>
      <c r="F1744" s="73"/>
      <c r="G1744" s="73"/>
      <c r="H1744" s="73"/>
      <c r="I1744" s="73"/>
      <c r="J1744" s="73"/>
      <c r="K1744" s="73"/>
      <c r="L1744" s="73"/>
      <c r="M1744" s="73"/>
      <c r="N1744" s="73"/>
      <c r="O1744" s="73"/>
      <c r="P1744" s="73"/>
      <c r="Q1744" s="73"/>
      <c r="R1744" s="73"/>
      <c r="S1744" s="73"/>
      <c r="T1744" s="25" t="str">
        <f>IF(COUNTA(B1744:S1744)=0,"",IF(AND(COUNTA(B1744:D1744)=3,COUNTIF('SRF Drop Downs'!$B$2:$B$5,'Sponsor Response Form (SRF)'!E1744),COUNTIF('SRF Drop Downs'!$F$2:$F$5,'Sponsor Response Form (SRF)'!F1744),COUNTIF('SRF Drop Downs'!$C$2:$C$4,'Sponsor Response Form (SRF)'!G1744),COUNTIF('SRF Drop Downs'!$D$2:$D$6,'Sponsor Response Form (SRF)'!H1744),COUNTIF('SRF Drop Downs'!$A$2:$A$5,'Sponsor Response Form (SRF)'!I1744),COUNTIF('SRF Drop Downs'!$A$2:$A$4,'Sponsor Response Form (SRF)'!J1744),COUNTIF('SRF Drop Downs'!$A$2:$A$5,'Sponsor Response Form (SRF)'!K1744),COUNTIF('SRF Drop Downs'!$E$2:$E$7,'Sponsor Response Form (SRF)'!L1744),COUNTIF('SRF Drop Downs'!$A$2:$A$4,'Sponsor Response Form (SRF)'!M1744),COUNTIF('SRF Drop Downs'!$A$2:$A$4,'Sponsor Response Form (SRF)'!N1744),COUNTIF('SRF Drop Downs'!$A$2:$A$4,'Sponsor Response Form (SRF)'!O1744),COUNTIF('SRF Drop Downs'!$A$2:$A$4,'Sponsor Response Form (SRF)'!P1744),COUNTIF('SRF Drop Downs'!$A$2:$A$4,'Sponsor Response Form (SRF)'!Q1744),COUNTIF('SRF Drop Downs'!$A$2:$A$4,'Sponsor Response Form (SRF)'!R1744),COUNTIF('SRF Drop Downs'!$A$2:$A$4,'Sponsor Response Form (SRF)'!S1744)),"Complete","Incomplete"))</f>
        <v/>
      </c>
      <c r="U1744" s="26" t="str">
        <f>IF(T1744="Complete",IF(AND(NOT(ISNA(VLOOKUP(CONCATENATE(E1744,F1744,G1744,H1744,I1744,J1744,K1744,L1744),'SRF Drop Downs'!G:G,1,FALSE))),IF(AND(H1744&lt;&gt;"C3",L1744&lt;&gt;"O5"),IF(SUM(COUNTIF(M1744:S1744,"Y"),COUNTIF(M1744:S1744,"N"))=0,"V","I"),IF(COUNTIF(M1744:S1744,"Y"),"V","I"))="V", IF(AND('Sponsor Response Form (SRF)'!E1744="M1", COUNTIF('OMS Response Form (ORF)'!D:D, C1744)&gt;0), "I", "V")="V"), "Valid","Invalid")," ")</f>
        <v xml:space="preserve"> </v>
      </c>
    </row>
    <row r="1745" spans="2:21" x14ac:dyDescent="0.35">
      <c r="B1745" s="70"/>
      <c r="C1745" s="71"/>
      <c r="D1745" s="72"/>
      <c r="E1745" s="73"/>
      <c r="F1745" s="73"/>
      <c r="G1745" s="73"/>
      <c r="H1745" s="73"/>
      <c r="I1745" s="73"/>
      <c r="J1745" s="73"/>
      <c r="K1745" s="73"/>
      <c r="L1745" s="73"/>
      <c r="M1745" s="73"/>
      <c r="N1745" s="73"/>
      <c r="O1745" s="73"/>
      <c r="P1745" s="73"/>
      <c r="Q1745" s="73"/>
      <c r="R1745" s="73"/>
      <c r="S1745" s="73"/>
      <c r="T1745" s="25" t="str">
        <f>IF(COUNTA(B1745:S1745)=0,"",IF(AND(COUNTA(B1745:D1745)=3,COUNTIF('SRF Drop Downs'!$B$2:$B$5,'Sponsor Response Form (SRF)'!E1745),COUNTIF('SRF Drop Downs'!$F$2:$F$5,'Sponsor Response Form (SRF)'!F1745),COUNTIF('SRF Drop Downs'!$C$2:$C$4,'Sponsor Response Form (SRF)'!G1745),COUNTIF('SRF Drop Downs'!$D$2:$D$6,'Sponsor Response Form (SRF)'!H1745),COUNTIF('SRF Drop Downs'!$A$2:$A$5,'Sponsor Response Form (SRF)'!I1745),COUNTIF('SRF Drop Downs'!$A$2:$A$4,'Sponsor Response Form (SRF)'!J1745),COUNTIF('SRF Drop Downs'!$A$2:$A$5,'Sponsor Response Form (SRF)'!K1745),COUNTIF('SRF Drop Downs'!$E$2:$E$7,'Sponsor Response Form (SRF)'!L1745),COUNTIF('SRF Drop Downs'!$A$2:$A$4,'Sponsor Response Form (SRF)'!M1745),COUNTIF('SRF Drop Downs'!$A$2:$A$4,'Sponsor Response Form (SRF)'!N1745),COUNTIF('SRF Drop Downs'!$A$2:$A$4,'Sponsor Response Form (SRF)'!O1745),COUNTIF('SRF Drop Downs'!$A$2:$A$4,'Sponsor Response Form (SRF)'!P1745),COUNTIF('SRF Drop Downs'!$A$2:$A$4,'Sponsor Response Form (SRF)'!Q1745),COUNTIF('SRF Drop Downs'!$A$2:$A$4,'Sponsor Response Form (SRF)'!R1745),COUNTIF('SRF Drop Downs'!$A$2:$A$4,'Sponsor Response Form (SRF)'!S1745)),"Complete","Incomplete"))</f>
        <v/>
      </c>
      <c r="U1745" s="26" t="str">
        <f>IF(T1745="Complete",IF(AND(NOT(ISNA(VLOOKUP(CONCATENATE(E1745,F1745,G1745,H1745,I1745,J1745,K1745,L1745),'SRF Drop Downs'!G:G,1,FALSE))),IF(AND(H1745&lt;&gt;"C3",L1745&lt;&gt;"O5"),IF(SUM(COUNTIF(M1745:S1745,"Y"),COUNTIF(M1745:S1745,"N"))=0,"V","I"),IF(COUNTIF(M1745:S1745,"Y"),"V","I"))="V", IF(AND('Sponsor Response Form (SRF)'!E1745="M1", COUNTIF('OMS Response Form (ORF)'!D:D, C1745)&gt;0), "I", "V")="V"), "Valid","Invalid")," ")</f>
        <v xml:space="preserve"> </v>
      </c>
    </row>
    <row r="1746" spans="2:21" x14ac:dyDescent="0.35">
      <c r="B1746" s="70"/>
      <c r="C1746" s="71"/>
      <c r="D1746" s="72"/>
      <c r="E1746" s="73"/>
      <c r="F1746" s="73"/>
      <c r="G1746" s="73"/>
      <c r="H1746" s="73"/>
      <c r="I1746" s="73"/>
      <c r="J1746" s="73"/>
      <c r="K1746" s="73"/>
      <c r="L1746" s="73"/>
      <c r="M1746" s="73"/>
      <c r="N1746" s="73"/>
      <c r="O1746" s="73"/>
      <c r="P1746" s="73"/>
      <c r="Q1746" s="73"/>
      <c r="R1746" s="73"/>
      <c r="S1746" s="73"/>
      <c r="T1746" s="25" t="str">
        <f>IF(COUNTA(B1746:S1746)=0,"",IF(AND(COUNTA(B1746:D1746)=3,COUNTIF('SRF Drop Downs'!$B$2:$B$5,'Sponsor Response Form (SRF)'!E1746),COUNTIF('SRF Drop Downs'!$F$2:$F$5,'Sponsor Response Form (SRF)'!F1746),COUNTIF('SRF Drop Downs'!$C$2:$C$4,'Sponsor Response Form (SRF)'!G1746),COUNTIF('SRF Drop Downs'!$D$2:$D$6,'Sponsor Response Form (SRF)'!H1746),COUNTIF('SRF Drop Downs'!$A$2:$A$5,'Sponsor Response Form (SRF)'!I1746),COUNTIF('SRF Drop Downs'!$A$2:$A$4,'Sponsor Response Form (SRF)'!J1746),COUNTIF('SRF Drop Downs'!$A$2:$A$5,'Sponsor Response Form (SRF)'!K1746),COUNTIF('SRF Drop Downs'!$E$2:$E$7,'Sponsor Response Form (SRF)'!L1746),COUNTIF('SRF Drop Downs'!$A$2:$A$4,'Sponsor Response Form (SRF)'!M1746),COUNTIF('SRF Drop Downs'!$A$2:$A$4,'Sponsor Response Form (SRF)'!N1746),COUNTIF('SRF Drop Downs'!$A$2:$A$4,'Sponsor Response Form (SRF)'!O1746),COUNTIF('SRF Drop Downs'!$A$2:$A$4,'Sponsor Response Form (SRF)'!P1746),COUNTIF('SRF Drop Downs'!$A$2:$A$4,'Sponsor Response Form (SRF)'!Q1746),COUNTIF('SRF Drop Downs'!$A$2:$A$4,'Sponsor Response Form (SRF)'!R1746),COUNTIF('SRF Drop Downs'!$A$2:$A$4,'Sponsor Response Form (SRF)'!S1746)),"Complete","Incomplete"))</f>
        <v/>
      </c>
      <c r="U1746" s="26" t="str">
        <f>IF(T1746="Complete",IF(AND(NOT(ISNA(VLOOKUP(CONCATENATE(E1746,F1746,G1746,H1746,I1746,J1746,K1746,L1746),'SRF Drop Downs'!G:G,1,FALSE))),IF(AND(H1746&lt;&gt;"C3",L1746&lt;&gt;"O5"),IF(SUM(COUNTIF(M1746:S1746,"Y"),COUNTIF(M1746:S1746,"N"))=0,"V","I"),IF(COUNTIF(M1746:S1746,"Y"),"V","I"))="V", IF(AND('Sponsor Response Form (SRF)'!E1746="M1", COUNTIF('OMS Response Form (ORF)'!D:D, C1746)&gt;0), "I", "V")="V"), "Valid","Invalid")," ")</f>
        <v xml:space="preserve"> </v>
      </c>
    </row>
    <row r="1747" spans="2:21" x14ac:dyDescent="0.35">
      <c r="B1747" s="70"/>
      <c r="C1747" s="71"/>
      <c r="D1747" s="72"/>
      <c r="E1747" s="73"/>
      <c r="F1747" s="73"/>
      <c r="G1747" s="73"/>
      <c r="H1747" s="73"/>
      <c r="I1747" s="73"/>
      <c r="J1747" s="73"/>
      <c r="K1747" s="73"/>
      <c r="L1747" s="73"/>
      <c r="M1747" s="73"/>
      <c r="N1747" s="73"/>
      <c r="O1747" s="73"/>
      <c r="P1747" s="73"/>
      <c r="Q1747" s="73"/>
      <c r="R1747" s="73"/>
      <c r="S1747" s="73"/>
      <c r="T1747" s="25" t="str">
        <f>IF(COUNTA(B1747:S1747)=0,"",IF(AND(COUNTA(B1747:D1747)=3,COUNTIF('SRF Drop Downs'!$B$2:$B$5,'Sponsor Response Form (SRF)'!E1747),COUNTIF('SRF Drop Downs'!$F$2:$F$5,'Sponsor Response Form (SRF)'!F1747),COUNTIF('SRF Drop Downs'!$C$2:$C$4,'Sponsor Response Form (SRF)'!G1747),COUNTIF('SRF Drop Downs'!$D$2:$D$6,'Sponsor Response Form (SRF)'!H1747),COUNTIF('SRF Drop Downs'!$A$2:$A$5,'Sponsor Response Form (SRF)'!I1747),COUNTIF('SRF Drop Downs'!$A$2:$A$4,'Sponsor Response Form (SRF)'!J1747),COUNTIF('SRF Drop Downs'!$A$2:$A$5,'Sponsor Response Form (SRF)'!K1747),COUNTIF('SRF Drop Downs'!$E$2:$E$7,'Sponsor Response Form (SRF)'!L1747),COUNTIF('SRF Drop Downs'!$A$2:$A$4,'Sponsor Response Form (SRF)'!M1747),COUNTIF('SRF Drop Downs'!$A$2:$A$4,'Sponsor Response Form (SRF)'!N1747),COUNTIF('SRF Drop Downs'!$A$2:$A$4,'Sponsor Response Form (SRF)'!O1747),COUNTIF('SRF Drop Downs'!$A$2:$A$4,'Sponsor Response Form (SRF)'!P1747),COUNTIF('SRF Drop Downs'!$A$2:$A$4,'Sponsor Response Form (SRF)'!Q1747),COUNTIF('SRF Drop Downs'!$A$2:$A$4,'Sponsor Response Form (SRF)'!R1747),COUNTIF('SRF Drop Downs'!$A$2:$A$4,'Sponsor Response Form (SRF)'!S1747)),"Complete","Incomplete"))</f>
        <v/>
      </c>
      <c r="U1747" s="26" t="str">
        <f>IF(T1747="Complete",IF(AND(NOT(ISNA(VLOOKUP(CONCATENATE(E1747,F1747,G1747,H1747,I1747,J1747,K1747,L1747),'SRF Drop Downs'!G:G,1,FALSE))),IF(AND(H1747&lt;&gt;"C3",L1747&lt;&gt;"O5"),IF(SUM(COUNTIF(M1747:S1747,"Y"),COUNTIF(M1747:S1747,"N"))=0,"V","I"),IF(COUNTIF(M1747:S1747,"Y"),"V","I"))="V", IF(AND('Sponsor Response Form (SRF)'!E1747="M1", COUNTIF('OMS Response Form (ORF)'!D:D, C1747)&gt;0), "I", "V")="V"), "Valid","Invalid")," ")</f>
        <v xml:space="preserve"> </v>
      </c>
    </row>
    <row r="1748" spans="2:21" x14ac:dyDescent="0.35">
      <c r="B1748" s="70"/>
      <c r="C1748" s="71"/>
      <c r="D1748" s="72"/>
      <c r="E1748" s="73"/>
      <c r="F1748" s="73"/>
      <c r="G1748" s="73"/>
      <c r="H1748" s="73"/>
      <c r="I1748" s="73"/>
      <c r="J1748" s="73"/>
      <c r="K1748" s="73"/>
      <c r="L1748" s="73"/>
      <c r="M1748" s="73"/>
      <c r="N1748" s="73"/>
      <c r="O1748" s="73"/>
      <c r="P1748" s="73"/>
      <c r="Q1748" s="73"/>
      <c r="R1748" s="73"/>
      <c r="S1748" s="73"/>
      <c r="T1748" s="25" t="str">
        <f>IF(COUNTA(B1748:S1748)=0,"",IF(AND(COUNTA(B1748:D1748)=3,COUNTIF('SRF Drop Downs'!$B$2:$B$5,'Sponsor Response Form (SRF)'!E1748),COUNTIF('SRF Drop Downs'!$F$2:$F$5,'Sponsor Response Form (SRF)'!F1748),COUNTIF('SRF Drop Downs'!$C$2:$C$4,'Sponsor Response Form (SRF)'!G1748),COUNTIF('SRF Drop Downs'!$D$2:$D$6,'Sponsor Response Form (SRF)'!H1748),COUNTIF('SRF Drop Downs'!$A$2:$A$5,'Sponsor Response Form (SRF)'!I1748),COUNTIF('SRF Drop Downs'!$A$2:$A$4,'Sponsor Response Form (SRF)'!J1748),COUNTIF('SRF Drop Downs'!$A$2:$A$5,'Sponsor Response Form (SRF)'!K1748),COUNTIF('SRF Drop Downs'!$E$2:$E$7,'Sponsor Response Form (SRF)'!L1748),COUNTIF('SRF Drop Downs'!$A$2:$A$4,'Sponsor Response Form (SRF)'!M1748),COUNTIF('SRF Drop Downs'!$A$2:$A$4,'Sponsor Response Form (SRF)'!N1748),COUNTIF('SRF Drop Downs'!$A$2:$A$4,'Sponsor Response Form (SRF)'!O1748),COUNTIF('SRF Drop Downs'!$A$2:$A$4,'Sponsor Response Form (SRF)'!P1748),COUNTIF('SRF Drop Downs'!$A$2:$A$4,'Sponsor Response Form (SRF)'!Q1748),COUNTIF('SRF Drop Downs'!$A$2:$A$4,'Sponsor Response Form (SRF)'!R1748),COUNTIF('SRF Drop Downs'!$A$2:$A$4,'Sponsor Response Form (SRF)'!S1748)),"Complete","Incomplete"))</f>
        <v/>
      </c>
      <c r="U1748" s="26" t="str">
        <f>IF(T1748="Complete",IF(AND(NOT(ISNA(VLOOKUP(CONCATENATE(E1748,F1748,G1748,H1748,I1748,J1748,K1748,L1748),'SRF Drop Downs'!G:G,1,FALSE))),IF(AND(H1748&lt;&gt;"C3",L1748&lt;&gt;"O5"),IF(SUM(COUNTIF(M1748:S1748,"Y"),COUNTIF(M1748:S1748,"N"))=0,"V","I"),IF(COUNTIF(M1748:S1748,"Y"),"V","I"))="V", IF(AND('Sponsor Response Form (SRF)'!E1748="M1", COUNTIF('OMS Response Form (ORF)'!D:D, C1748)&gt;0), "I", "V")="V"), "Valid","Invalid")," ")</f>
        <v xml:space="preserve"> </v>
      </c>
    </row>
    <row r="1749" spans="2:21" x14ac:dyDescent="0.35">
      <c r="B1749" s="70"/>
      <c r="C1749" s="71"/>
      <c r="D1749" s="72"/>
      <c r="E1749" s="73"/>
      <c r="F1749" s="73"/>
      <c r="G1749" s="73"/>
      <c r="H1749" s="73"/>
      <c r="I1749" s="73"/>
      <c r="J1749" s="73"/>
      <c r="K1749" s="73"/>
      <c r="L1749" s="73"/>
      <c r="M1749" s="73"/>
      <c r="N1749" s="73"/>
      <c r="O1749" s="73"/>
      <c r="P1749" s="73"/>
      <c r="Q1749" s="73"/>
      <c r="R1749" s="73"/>
      <c r="S1749" s="73"/>
      <c r="T1749" s="25" t="str">
        <f>IF(COUNTA(B1749:S1749)=0,"",IF(AND(COUNTA(B1749:D1749)=3,COUNTIF('SRF Drop Downs'!$B$2:$B$5,'Sponsor Response Form (SRF)'!E1749),COUNTIF('SRF Drop Downs'!$F$2:$F$5,'Sponsor Response Form (SRF)'!F1749),COUNTIF('SRF Drop Downs'!$C$2:$C$4,'Sponsor Response Form (SRF)'!G1749),COUNTIF('SRF Drop Downs'!$D$2:$D$6,'Sponsor Response Form (SRF)'!H1749),COUNTIF('SRF Drop Downs'!$A$2:$A$5,'Sponsor Response Form (SRF)'!I1749),COUNTIF('SRF Drop Downs'!$A$2:$A$4,'Sponsor Response Form (SRF)'!J1749),COUNTIF('SRF Drop Downs'!$A$2:$A$5,'Sponsor Response Form (SRF)'!K1749),COUNTIF('SRF Drop Downs'!$E$2:$E$7,'Sponsor Response Form (SRF)'!L1749),COUNTIF('SRF Drop Downs'!$A$2:$A$4,'Sponsor Response Form (SRF)'!M1749),COUNTIF('SRF Drop Downs'!$A$2:$A$4,'Sponsor Response Form (SRF)'!N1749),COUNTIF('SRF Drop Downs'!$A$2:$A$4,'Sponsor Response Form (SRF)'!O1749),COUNTIF('SRF Drop Downs'!$A$2:$A$4,'Sponsor Response Form (SRF)'!P1749),COUNTIF('SRF Drop Downs'!$A$2:$A$4,'Sponsor Response Form (SRF)'!Q1749),COUNTIF('SRF Drop Downs'!$A$2:$A$4,'Sponsor Response Form (SRF)'!R1749),COUNTIF('SRF Drop Downs'!$A$2:$A$4,'Sponsor Response Form (SRF)'!S1749)),"Complete","Incomplete"))</f>
        <v/>
      </c>
      <c r="U1749" s="26" t="str">
        <f>IF(T1749="Complete",IF(AND(NOT(ISNA(VLOOKUP(CONCATENATE(E1749,F1749,G1749,H1749,I1749,J1749,K1749,L1749),'SRF Drop Downs'!G:G,1,FALSE))),IF(AND(H1749&lt;&gt;"C3",L1749&lt;&gt;"O5"),IF(SUM(COUNTIF(M1749:S1749,"Y"),COUNTIF(M1749:S1749,"N"))=0,"V","I"),IF(COUNTIF(M1749:S1749,"Y"),"V","I"))="V", IF(AND('Sponsor Response Form (SRF)'!E1749="M1", COUNTIF('OMS Response Form (ORF)'!D:D, C1749)&gt;0), "I", "V")="V"), "Valid","Invalid")," ")</f>
        <v xml:space="preserve"> </v>
      </c>
    </row>
    <row r="1750" spans="2:21" x14ac:dyDescent="0.35">
      <c r="B1750" s="70"/>
      <c r="C1750" s="71"/>
      <c r="D1750" s="72"/>
      <c r="E1750" s="73"/>
      <c r="F1750" s="73"/>
      <c r="G1750" s="73"/>
      <c r="H1750" s="73"/>
      <c r="I1750" s="73"/>
      <c r="J1750" s="73"/>
      <c r="K1750" s="73"/>
      <c r="L1750" s="73"/>
      <c r="M1750" s="73"/>
      <c r="N1750" s="73"/>
      <c r="O1750" s="73"/>
      <c r="P1750" s="73"/>
      <c r="Q1750" s="73"/>
      <c r="R1750" s="73"/>
      <c r="S1750" s="73"/>
      <c r="T1750" s="25" t="str">
        <f>IF(COUNTA(B1750:S1750)=0,"",IF(AND(COUNTA(B1750:D1750)=3,COUNTIF('SRF Drop Downs'!$B$2:$B$5,'Sponsor Response Form (SRF)'!E1750),COUNTIF('SRF Drop Downs'!$F$2:$F$5,'Sponsor Response Form (SRF)'!F1750),COUNTIF('SRF Drop Downs'!$C$2:$C$4,'Sponsor Response Form (SRF)'!G1750),COUNTIF('SRF Drop Downs'!$D$2:$D$6,'Sponsor Response Form (SRF)'!H1750),COUNTIF('SRF Drop Downs'!$A$2:$A$5,'Sponsor Response Form (SRF)'!I1750),COUNTIF('SRF Drop Downs'!$A$2:$A$4,'Sponsor Response Form (SRF)'!J1750),COUNTIF('SRF Drop Downs'!$A$2:$A$5,'Sponsor Response Form (SRF)'!K1750),COUNTIF('SRF Drop Downs'!$E$2:$E$7,'Sponsor Response Form (SRF)'!L1750),COUNTIF('SRF Drop Downs'!$A$2:$A$4,'Sponsor Response Form (SRF)'!M1750),COUNTIF('SRF Drop Downs'!$A$2:$A$4,'Sponsor Response Form (SRF)'!N1750),COUNTIF('SRF Drop Downs'!$A$2:$A$4,'Sponsor Response Form (SRF)'!O1750),COUNTIF('SRF Drop Downs'!$A$2:$A$4,'Sponsor Response Form (SRF)'!P1750),COUNTIF('SRF Drop Downs'!$A$2:$A$4,'Sponsor Response Form (SRF)'!Q1750),COUNTIF('SRF Drop Downs'!$A$2:$A$4,'Sponsor Response Form (SRF)'!R1750),COUNTIF('SRF Drop Downs'!$A$2:$A$4,'Sponsor Response Form (SRF)'!S1750)),"Complete","Incomplete"))</f>
        <v/>
      </c>
      <c r="U1750" s="26" t="str">
        <f>IF(T1750="Complete",IF(AND(NOT(ISNA(VLOOKUP(CONCATENATE(E1750,F1750,G1750,H1750,I1750,J1750,K1750,L1750),'SRF Drop Downs'!G:G,1,FALSE))),IF(AND(H1750&lt;&gt;"C3",L1750&lt;&gt;"O5"),IF(SUM(COUNTIF(M1750:S1750,"Y"),COUNTIF(M1750:S1750,"N"))=0,"V","I"),IF(COUNTIF(M1750:S1750,"Y"),"V","I"))="V", IF(AND('Sponsor Response Form (SRF)'!E1750="M1", COUNTIF('OMS Response Form (ORF)'!D:D, C1750)&gt;0), "I", "V")="V"), "Valid","Invalid")," ")</f>
        <v xml:space="preserve"> </v>
      </c>
    </row>
    <row r="1751" spans="2:21" x14ac:dyDescent="0.35">
      <c r="B1751" s="70"/>
      <c r="C1751" s="71"/>
      <c r="D1751" s="72"/>
      <c r="E1751" s="73"/>
      <c r="F1751" s="73"/>
      <c r="G1751" s="73"/>
      <c r="H1751" s="73"/>
      <c r="I1751" s="73"/>
      <c r="J1751" s="73"/>
      <c r="K1751" s="73"/>
      <c r="L1751" s="73"/>
      <c r="M1751" s="73"/>
      <c r="N1751" s="73"/>
      <c r="O1751" s="73"/>
      <c r="P1751" s="73"/>
      <c r="Q1751" s="73"/>
      <c r="R1751" s="73"/>
      <c r="S1751" s="73"/>
      <c r="T1751" s="25" t="str">
        <f>IF(COUNTA(B1751:S1751)=0,"",IF(AND(COUNTA(B1751:D1751)=3,COUNTIF('SRF Drop Downs'!$B$2:$B$5,'Sponsor Response Form (SRF)'!E1751),COUNTIF('SRF Drop Downs'!$F$2:$F$5,'Sponsor Response Form (SRF)'!F1751),COUNTIF('SRF Drop Downs'!$C$2:$C$4,'Sponsor Response Form (SRF)'!G1751),COUNTIF('SRF Drop Downs'!$D$2:$D$6,'Sponsor Response Form (SRF)'!H1751),COUNTIF('SRF Drop Downs'!$A$2:$A$5,'Sponsor Response Form (SRF)'!I1751),COUNTIF('SRF Drop Downs'!$A$2:$A$4,'Sponsor Response Form (SRF)'!J1751),COUNTIF('SRF Drop Downs'!$A$2:$A$5,'Sponsor Response Form (SRF)'!K1751),COUNTIF('SRF Drop Downs'!$E$2:$E$7,'Sponsor Response Form (SRF)'!L1751),COUNTIF('SRF Drop Downs'!$A$2:$A$4,'Sponsor Response Form (SRF)'!M1751),COUNTIF('SRF Drop Downs'!$A$2:$A$4,'Sponsor Response Form (SRF)'!N1751),COUNTIF('SRF Drop Downs'!$A$2:$A$4,'Sponsor Response Form (SRF)'!O1751),COUNTIF('SRF Drop Downs'!$A$2:$A$4,'Sponsor Response Form (SRF)'!P1751),COUNTIF('SRF Drop Downs'!$A$2:$A$4,'Sponsor Response Form (SRF)'!Q1751),COUNTIF('SRF Drop Downs'!$A$2:$A$4,'Sponsor Response Form (SRF)'!R1751),COUNTIF('SRF Drop Downs'!$A$2:$A$4,'Sponsor Response Form (SRF)'!S1751)),"Complete","Incomplete"))</f>
        <v/>
      </c>
      <c r="U1751" s="26" t="str">
        <f>IF(T1751="Complete",IF(AND(NOT(ISNA(VLOOKUP(CONCATENATE(E1751,F1751,G1751,H1751,I1751,J1751,K1751,L1751),'SRF Drop Downs'!G:G,1,FALSE))),IF(AND(H1751&lt;&gt;"C3",L1751&lt;&gt;"O5"),IF(SUM(COUNTIF(M1751:S1751,"Y"),COUNTIF(M1751:S1751,"N"))=0,"V","I"),IF(COUNTIF(M1751:S1751,"Y"),"V","I"))="V", IF(AND('Sponsor Response Form (SRF)'!E1751="M1", COUNTIF('OMS Response Form (ORF)'!D:D, C1751)&gt;0), "I", "V")="V"), "Valid","Invalid")," ")</f>
        <v xml:space="preserve"> </v>
      </c>
    </row>
    <row r="1752" spans="2:21" x14ac:dyDescent="0.35">
      <c r="B1752" s="70"/>
      <c r="C1752" s="71"/>
      <c r="D1752" s="72"/>
      <c r="E1752" s="73"/>
      <c r="F1752" s="73"/>
      <c r="G1752" s="73"/>
      <c r="H1752" s="73"/>
      <c r="I1752" s="73"/>
      <c r="J1752" s="73"/>
      <c r="K1752" s="73"/>
      <c r="L1752" s="73"/>
      <c r="M1752" s="73"/>
      <c r="N1752" s="73"/>
      <c r="O1752" s="73"/>
      <c r="P1752" s="73"/>
      <c r="Q1752" s="73"/>
      <c r="R1752" s="73"/>
      <c r="S1752" s="73"/>
      <c r="T1752" s="25" t="str">
        <f>IF(COUNTA(B1752:S1752)=0,"",IF(AND(COUNTA(B1752:D1752)=3,COUNTIF('SRF Drop Downs'!$B$2:$B$5,'Sponsor Response Form (SRF)'!E1752),COUNTIF('SRF Drop Downs'!$F$2:$F$5,'Sponsor Response Form (SRF)'!F1752),COUNTIF('SRF Drop Downs'!$C$2:$C$4,'Sponsor Response Form (SRF)'!G1752),COUNTIF('SRF Drop Downs'!$D$2:$D$6,'Sponsor Response Form (SRF)'!H1752),COUNTIF('SRF Drop Downs'!$A$2:$A$5,'Sponsor Response Form (SRF)'!I1752),COUNTIF('SRF Drop Downs'!$A$2:$A$4,'Sponsor Response Form (SRF)'!J1752),COUNTIF('SRF Drop Downs'!$A$2:$A$5,'Sponsor Response Form (SRF)'!K1752),COUNTIF('SRF Drop Downs'!$E$2:$E$7,'Sponsor Response Form (SRF)'!L1752),COUNTIF('SRF Drop Downs'!$A$2:$A$4,'Sponsor Response Form (SRF)'!M1752),COUNTIF('SRF Drop Downs'!$A$2:$A$4,'Sponsor Response Form (SRF)'!N1752),COUNTIF('SRF Drop Downs'!$A$2:$A$4,'Sponsor Response Form (SRF)'!O1752),COUNTIF('SRF Drop Downs'!$A$2:$A$4,'Sponsor Response Form (SRF)'!P1752),COUNTIF('SRF Drop Downs'!$A$2:$A$4,'Sponsor Response Form (SRF)'!Q1752),COUNTIF('SRF Drop Downs'!$A$2:$A$4,'Sponsor Response Form (SRF)'!R1752),COUNTIF('SRF Drop Downs'!$A$2:$A$4,'Sponsor Response Form (SRF)'!S1752)),"Complete","Incomplete"))</f>
        <v/>
      </c>
      <c r="U1752" s="26" t="str">
        <f>IF(T1752="Complete",IF(AND(NOT(ISNA(VLOOKUP(CONCATENATE(E1752,F1752,G1752,H1752,I1752,J1752,K1752,L1752),'SRF Drop Downs'!G:G,1,FALSE))),IF(AND(H1752&lt;&gt;"C3",L1752&lt;&gt;"O5"),IF(SUM(COUNTIF(M1752:S1752,"Y"),COUNTIF(M1752:S1752,"N"))=0,"V","I"),IF(COUNTIF(M1752:S1752,"Y"),"V","I"))="V", IF(AND('Sponsor Response Form (SRF)'!E1752="M1", COUNTIF('OMS Response Form (ORF)'!D:D, C1752)&gt;0), "I", "V")="V"), "Valid","Invalid")," ")</f>
        <v xml:space="preserve"> </v>
      </c>
    </row>
    <row r="1753" spans="2:21" x14ac:dyDescent="0.35">
      <c r="B1753" s="70"/>
      <c r="C1753" s="71"/>
      <c r="D1753" s="72"/>
      <c r="E1753" s="73"/>
      <c r="F1753" s="73"/>
      <c r="G1753" s="73"/>
      <c r="H1753" s="73"/>
      <c r="I1753" s="73"/>
      <c r="J1753" s="73"/>
      <c r="K1753" s="73"/>
      <c r="L1753" s="73"/>
      <c r="M1753" s="73"/>
      <c r="N1753" s="73"/>
      <c r="O1753" s="73"/>
      <c r="P1753" s="73"/>
      <c r="Q1753" s="73"/>
      <c r="R1753" s="73"/>
      <c r="S1753" s="73"/>
      <c r="T1753" s="25" t="str">
        <f>IF(COUNTA(B1753:S1753)=0,"",IF(AND(COUNTA(B1753:D1753)=3,COUNTIF('SRF Drop Downs'!$B$2:$B$5,'Sponsor Response Form (SRF)'!E1753),COUNTIF('SRF Drop Downs'!$F$2:$F$5,'Sponsor Response Form (SRF)'!F1753),COUNTIF('SRF Drop Downs'!$C$2:$C$4,'Sponsor Response Form (SRF)'!G1753),COUNTIF('SRF Drop Downs'!$D$2:$D$6,'Sponsor Response Form (SRF)'!H1753),COUNTIF('SRF Drop Downs'!$A$2:$A$5,'Sponsor Response Form (SRF)'!I1753),COUNTIF('SRF Drop Downs'!$A$2:$A$4,'Sponsor Response Form (SRF)'!J1753),COUNTIF('SRF Drop Downs'!$A$2:$A$5,'Sponsor Response Form (SRF)'!K1753),COUNTIF('SRF Drop Downs'!$E$2:$E$7,'Sponsor Response Form (SRF)'!L1753),COUNTIF('SRF Drop Downs'!$A$2:$A$4,'Sponsor Response Form (SRF)'!M1753),COUNTIF('SRF Drop Downs'!$A$2:$A$4,'Sponsor Response Form (SRF)'!N1753),COUNTIF('SRF Drop Downs'!$A$2:$A$4,'Sponsor Response Form (SRF)'!O1753),COUNTIF('SRF Drop Downs'!$A$2:$A$4,'Sponsor Response Form (SRF)'!P1753),COUNTIF('SRF Drop Downs'!$A$2:$A$4,'Sponsor Response Form (SRF)'!Q1753),COUNTIF('SRF Drop Downs'!$A$2:$A$4,'Sponsor Response Form (SRF)'!R1753),COUNTIF('SRF Drop Downs'!$A$2:$A$4,'Sponsor Response Form (SRF)'!S1753)),"Complete","Incomplete"))</f>
        <v/>
      </c>
      <c r="U1753" s="26" t="str">
        <f>IF(T1753="Complete",IF(AND(NOT(ISNA(VLOOKUP(CONCATENATE(E1753,F1753,G1753,H1753,I1753,J1753,K1753,L1753),'SRF Drop Downs'!G:G,1,FALSE))),IF(AND(H1753&lt;&gt;"C3",L1753&lt;&gt;"O5"),IF(SUM(COUNTIF(M1753:S1753,"Y"),COUNTIF(M1753:S1753,"N"))=0,"V","I"),IF(COUNTIF(M1753:S1753,"Y"),"V","I"))="V", IF(AND('Sponsor Response Form (SRF)'!E1753="M1", COUNTIF('OMS Response Form (ORF)'!D:D, C1753)&gt;0), "I", "V")="V"), "Valid","Invalid")," ")</f>
        <v xml:space="preserve"> </v>
      </c>
    </row>
    <row r="1754" spans="2:21" x14ac:dyDescent="0.35">
      <c r="B1754" s="70"/>
      <c r="C1754" s="71"/>
      <c r="D1754" s="72"/>
      <c r="E1754" s="73"/>
      <c r="F1754" s="73"/>
      <c r="G1754" s="73"/>
      <c r="H1754" s="73"/>
      <c r="I1754" s="73"/>
      <c r="J1754" s="73"/>
      <c r="K1754" s="73"/>
      <c r="L1754" s="73"/>
      <c r="M1754" s="73"/>
      <c r="N1754" s="73"/>
      <c r="O1754" s="73"/>
      <c r="P1754" s="73"/>
      <c r="Q1754" s="73"/>
      <c r="R1754" s="73"/>
      <c r="S1754" s="73"/>
      <c r="T1754" s="25" t="str">
        <f>IF(COUNTA(B1754:S1754)=0,"",IF(AND(COUNTA(B1754:D1754)=3,COUNTIF('SRF Drop Downs'!$B$2:$B$5,'Sponsor Response Form (SRF)'!E1754),COUNTIF('SRF Drop Downs'!$F$2:$F$5,'Sponsor Response Form (SRF)'!F1754),COUNTIF('SRF Drop Downs'!$C$2:$C$4,'Sponsor Response Form (SRF)'!G1754),COUNTIF('SRF Drop Downs'!$D$2:$D$6,'Sponsor Response Form (SRF)'!H1754),COUNTIF('SRF Drop Downs'!$A$2:$A$5,'Sponsor Response Form (SRF)'!I1754),COUNTIF('SRF Drop Downs'!$A$2:$A$4,'Sponsor Response Form (SRF)'!J1754),COUNTIF('SRF Drop Downs'!$A$2:$A$5,'Sponsor Response Form (SRF)'!K1754),COUNTIF('SRF Drop Downs'!$E$2:$E$7,'Sponsor Response Form (SRF)'!L1754),COUNTIF('SRF Drop Downs'!$A$2:$A$4,'Sponsor Response Form (SRF)'!M1754),COUNTIF('SRF Drop Downs'!$A$2:$A$4,'Sponsor Response Form (SRF)'!N1754),COUNTIF('SRF Drop Downs'!$A$2:$A$4,'Sponsor Response Form (SRF)'!O1754),COUNTIF('SRF Drop Downs'!$A$2:$A$4,'Sponsor Response Form (SRF)'!P1754),COUNTIF('SRF Drop Downs'!$A$2:$A$4,'Sponsor Response Form (SRF)'!Q1754),COUNTIF('SRF Drop Downs'!$A$2:$A$4,'Sponsor Response Form (SRF)'!R1754),COUNTIF('SRF Drop Downs'!$A$2:$A$4,'Sponsor Response Form (SRF)'!S1754)),"Complete","Incomplete"))</f>
        <v/>
      </c>
      <c r="U1754" s="26" t="str">
        <f>IF(T1754="Complete",IF(AND(NOT(ISNA(VLOOKUP(CONCATENATE(E1754,F1754,G1754,H1754,I1754,J1754,K1754,L1754),'SRF Drop Downs'!G:G,1,FALSE))),IF(AND(H1754&lt;&gt;"C3",L1754&lt;&gt;"O5"),IF(SUM(COUNTIF(M1754:S1754,"Y"),COUNTIF(M1754:S1754,"N"))=0,"V","I"),IF(COUNTIF(M1754:S1754,"Y"),"V","I"))="V", IF(AND('Sponsor Response Form (SRF)'!E1754="M1", COUNTIF('OMS Response Form (ORF)'!D:D, C1754)&gt;0), "I", "V")="V"), "Valid","Invalid")," ")</f>
        <v xml:space="preserve"> </v>
      </c>
    </row>
    <row r="1755" spans="2:21" x14ac:dyDescent="0.35">
      <c r="B1755" s="70"/>
      <c r="C1755" s="71"/>
      <c r="D1755" s="72"/>
      <c r="E1755" s="73"/>
      <c r="F1755" s="73"/>
      <c r="G1755" s="73"/>
      <c r="H1755" s="73"/>
      <c r="I1755" s="73"/>
      <c r="J1755" s="73"/>
      <c r="K1755" s="73"/>
      <c r="L1755" s="73"/>
      <c r="M1755" s="73"/>
      <c r="N1755" s="73"/>
      <c r="O1755" s="73"/>
      <c r="P1755" s="73"/>
      <c r="Q1755" s="73"/>
      <c r="R1755" s="73"/>
      <c r="S1755" s="73"/>
      <c r="T1755" s="25" t="str">
        <f>IF(COUNTA(B1755:S1755)=0,"",IF(AND(COUNTA(B1755:D1755)=3,COUNTIF('SRF Drop Downs'!$B$2:$B$5,'Sponsor Response Form (SRF)'!E1755),COUNTIF('SRF Drop Downs'!$F$2:$F$5,'Sponsor Response Form (SRF)'!F1755),COUNTIF('SRF Drop Downs'!$C$2:$C$4,'Sponsor Response Form (SRF)'!G1755),COUNTIF('SRF Drop Downs'!$D$2:$D$6,'Sponsor Response Form (SRF)'!H1755),COUNTIF('SRF Drop Downs'!$A$2:$A$5,'Sponsor Response Form (SRF)'!I1755),COUNTIF('SRF Drop Downs'!$A$2:$A$4,'Sponsor Response Form (SRF)'!J1755),COUNTIF('SRF Drop Downs'!$A$2:$A$5,'Sponsor Response Form (SRF)'!K1755),COUNTIF('SRF Drop Downs'!$E$2:$E$7,'Sponsor Response Form (SRF)'!L1755),COUNTIF('SRF Drop Downs'!$A$2:$A$4,'Sponsor Response Form (SRF)'!M1755),COUNTIF('SRF Drop Downs'!$A$2:$A$4,'Sponsor Response Form (SRF)'!N1755),COUNTIF('SRF Drop Downs'!$A$2:$A$4,'Sponsor Response Form (SRF)'!O1755),COUNTIF('SRF Drop Downs'!$A$2:$A$4,'Sponsor Response Form (SRF)'!P1755),COUNTIF('SRF Drop Downs'!$A$2:$A$4,'Sponsor Response Form (SRF)'!Q1755),COUNTIF('SRF Drop Downs'!$A$2:$A$4,'Sponsor Response Form (SRF)'!R1755),COUNTIF('SRF Drop Downs'!$A$2:$A$4,'Sponsor Response Form (SRF)'!S1755)),"Complete","Incomplete"))</f>
        <v/>
      </c>
      <c r="U1755" s="26" t="str">
        <f>IF(T1755="Complete",IF(AND(NOT(ISNA(VLOOKUP(CONCATENATE(E1755,F1755,G1755,H1755,I1755,J1755,K1755,L1755),'SRF Drop Downs'!G:G,1,FALSE))),IF(AND(H1755&lt;&gt;"C3",L1755&lt;&gt;"O5"),IF(SUM(COUNTIF(M1755:S1755,"Y"),COUNTIF(M1755:S1755,"N"))=0,"V","I"),IF(COUNTIF(M1755:S1755,"Y"),"V","I"))="V", IF(AND('Sponsor Response Form (SRF)'!E1755="M1", COUNTIF('OMS Response Form (ORF)'!D:D, C1755)&gt;0), "I", "V")="V"), "Valid","Invalid")," ")</f>
        <v xml:space="preserve"> </v>
      </c>
    </row>
    <row r="1756" spans="2:21" x14ac:dyDescent="0.35">
      <c r="B1756" s="70"/>
      <c r="C1756" s="71"/>
      <c r="D1756" s="72"/>
      <c r="E1756" s="73"/>
      <c r="F1756" s="73"/>
      <c r="G1756" s="73"/>
      <c r="H1756" s="73"/>
      <c r="I1756" s="73"/>
      <c r="J1756" s="73"/>
      <c r="K1756" s="73"/>
      <c r="L1756" s="73"/>
      <c r="M1756" s="73"/>
      <c r="N1756" s="73"/>
      <c r="O1756" s="73"/>
      <c r="P1756" s="73"/>
      <c r="Q1756" s="73"/>
      <c r="R1756" s="73"/>
      <c r="S1756" s="73"/>
      <c r="T1756" s="25" t="str">
        <f>IF(COUNTA(B1756:S1756)=0,"",IF(AND(COUNTA(B1756:D1756)=3,COUNTIF('SRF Drop Downs'!$B$2:$B$5,'Sponsor Response Form (SRF)'!E1756),COUNTIF('SRF Drop Downs'!$F$2:$F$5,'Sponsor Response Form (SRF)'!F1756),COUNTIF('SRF Drop Downs'!$C$2:$C$4,'Sponsor Response Form (SRF)'!G1756),COUNTIF('SRF Drop Downs'!$D$2:$D$6,'Sponsor Response Form (SRF)'!H1756),COUNTIF('SRF Drop Downs'!$A$2:$A$5,'Sponsor Response Form (SRF)'!I1756),COUNTIF('SRF Drop Downs'!$A$2:$A$4,'Sponsor Response Form (SRF)'!J1756),COUNTIF('SRF Drop Downs'!$A$2:$A$5,'Sponsor Response Form (SRF)'!K1756),COUNTIF('SRF Drop Downs'!$E$2:$E$7,'Sponsor Response Form (SRF)'!L1756),COUNTIF('SRF Drop Downs'!$A$2:$A$4,'Sponsor Response Form (SRF)'!M1756),COUNTIF('SRF Drop Downs'!$A$2:$A$4,'Sponsor Response Form (SRF)'!N1756),COUNTIF('SRF Drop Downs'!$A$2:$A$4,'Sponsor Response Form (SRF)'!O1756),COUNTIF('SRF Drop Downs'!$A$2:$A$4,'Sponsor Response Form (SRF)'!P1756),COUNTIF('SRF Drop Downs'!$A$2:$A$4,'Sponsor Response Form (SRF)'!Q1756),COUNTIF('SRF Drop Downs'!$A$2:$A$4,'Sponsor Response Form (SRF)'!R1756),COUNTIF('SRF Drop Downs'!$A$2:$A$4,'Sponsor Response Form (SRF)'!S1756)),"Complete","Incomplete"))</f>
        <v/>
      </c>
      <c r="U1756" s="26" t="str">
        <f>IF(T1756="Complete",IF(AND(NOT(ISNA(VLOOKUP(CONCATENATE(E1756,F1756,G1756,H1756,I1756,J1756,K1756,L1756),'SRF Drop Downs'!G:G,1,FALSE))),IF(AND(H1756&lt;&gt;"C3",L1756&lt;&gt;"O5"),IF(SUM(COUNTIF(M1756:S1756,"Y"),COUNTIF(M1756:S1756,"N"))=0,"V","I"),IF(COUNTIF(M1756:S1756,"Y"),"V","I"))="V", IF(AND('Sponsor Response Form (SRF)'!E1756="M1", COUNTIF('OMS Response Form (ORF)'!D:D, C1756)&gt;0), "I", "V")="V"), "Valid","Invalid")," ")</f>
        <v xml:space="preserve"> </v>
      </c>
    </row>
    <row r="1757" spans="2:21" x14ac:dyDescent="0.35">
      <c r="B1757" s="70"/>
      <c r="C1757" s="71"/>
      <c r="D1757" s="72"/>
      <c r="E1757" s="73"/>
      <c r="F1757" s="73"/>
      <c r="G1757" s="73"/>
      <c r="H1757" s="73"/>
      <c r="I1757" s="73"/>
      <c r="J1757" s="73"/>
      <c r="K1757" s="73"/>
      <c r="L1757" s="73"/>
      <c r="M1757" s="73"/>
      <c r="N1757" s="73"/>
      <c r="O1757" s="73"/>
      <c r="P1757" s="73"/>
      <c r="Q1757" s="73"/>
      <c r="R1757" s="73"/>
      <c r="S1757" s="73"/>
      <c r="T1757" s="25" t="str">
        <f>IF(COUNTA(B1757:S1757)=0,"",IF(AND(COUNTA(B1757:D1757)=3,COUNTIF('SRF Drop Downs'!$B$2:$B$5,'Sponsor Response Form (SRF)'!E1757),COUNTIF('SRF Drop Downs'!$F$2:$F$5,'Sponsor Response Form (SRF)'!F1757),COUNTIF('SRF Drop Downs'!$C$2:$C$4,'Sponsor Response Form (SRF)'!G1757),COUNTIF('SRF Drop Downs'!$D$2:$D$6,'Sponsor Response Form (SRF)'!H1757),COUNTIF('SRF Drop Downs'!$A$2:$A$5,'Sponsor Response Form (SRF)'!I1757),COUNTIF('SRF Drop Downs'!$A$2:$A$4,'Sponsor Response Form (SRF)'!J1757),COUNTIF('SRF Drop Downs'!$A$2:$A$5,'Sponsor Response Form (SRF)'!K1757),COUNTIF('SRF Drop Downs'!$E$2:$E$7,'Sponsor Response Form (SRF)'!L1757),COUNTIF('SRF Drop Downs'!$A$2:$A$4,'Sponsor Response Form (SRF)'!M1757),COUNTIF('SRF Drop Downs'!$A$2:$A$4,'Sponsor Response Form (SRF)'!N1757),COUNTIF('SRF Drop Downs'!$A$2:$A$4,'Sponsor Response Form (SRF)'!O1757),COUNTIF('SRF Drop Downs'!$A$2:$A$4,'Sponsor Response Form (SRF)'!P1757),COUNTIF('SRF Drop Downs'!$A$2:$A$4,'Sponsor Response Form (SRF)'!Q1757),COUNTIF('SRF Drop Downs'!$A$2:$A$4,'Sponsor Response Form (SRF)'!R1757),COUNTIF('SRF Drop Downs'!$A$2:$A$4,'Sponsor Response Form (SRF)'!S1757)),"Complete","Incomplete"))</f>
        <v/>
      </c>
      <c r="U1757" s="26" t="str">
        <f>IF(T1757="Complete",IF(AND(NOT(ISNA(VLOOKUP(CONCATENATE(E1757,F1757,G1757,H1757,I1757,J1757,K1757,L1757),'SRF Drop Downs'!G:G,1,FALSE))),IF(AND(H1757&lt;&gt;"C3",L1757&lt;&gt;"O5"),IF(SUM(COUNTIF(M1757:S1757,"Y"),COUNTIF(M1757:S1757,"N"))=0,"V","I"),IF(COUNTIF(M1757:S1757,"Y"),"V","I"))="V", IF(AND('Sponsor Response Form (SRF)'!E1757="M1", COUNTIF('OMS Response Form (ORF)'!D:D, C1757)&gt;0), "I", "V")="V"), "Valid","Invalid")," ")</f>
        <v xml:space="preserve"> </v>
      </c>
    </row>
    <row r="1758" spans="2:21" x14ac:dyDescent="0.35">
      <c r="B1758" s="70"/>
      <c r="C1758" s="71"/>
      <c r="D1758" s="72"/>
      <c r="E1758" s="73"/>
      <c r="F1758" s="73"/>
      <c r="G1758" s="73"/>
      <c r="H1758" s="73"/>
      <c r="I1758" s="73"/>
      <c r="J1758" s="73"/>
      <c r="K1758" s="73"/>
      <c r="L1758" s="73"/>
      <c r="M1758" s="73"/>
      <c r="N1758" s="73"/>
      <c r="O1758" s="73"/>
      <c r="P1758" s="73"/>
      <c r="Q1758" s="73"/>
      <c r="R1758" s="73"/>
      <c r="S1758" s="73"/>
      <c r="T1758" s="25" t="str">
        <f>IF(COUNTA(B1758:S1758)=0,"",IF(AND(COUNTA(B1758:D1758)=3,COUNTIF('SRF Drop Downs'!$B$2:$B$5,'Sponsor Response Form (SRF)'!E1758),COUNTIF('SRF Drop Downs'!$F$2:$F$5,'Sponsor Response Form (SRF)'!F1758),COUNTIF('SRF Drop Downs'!$C$2:$C$4,'Sponsor Response Form (SRF)'!G1758),COUNTIF('SRF Drop Downs'!$D$2:$D$6,'Sponsor Response Form (SRF)'!H1758),COUNTIF('SRF Drop Downs'!$A$2:$A$5,'Sponsor Response Form (SRF)'!I1758),COUNTIF('SRF Drop Downs'!$A$2:$A$4,'Sponsor Response Form (SRF)'!J1758),COUNTIF('SRF Drop Downs'!$A$2:$A$5,'Sponsor Response Form (SRF)'!K1758),COUNTIF('SRF Drop Downs'!$E$2:$E$7,'Sponsor Response Form (SRF)'!L1758),COUNTIF('SRF Drop Downs'!$A$2:$A$4,'Sponsor Response Form (SRF)'!M1758),COUNTIF('SRF Drop Downs'!$A$2:$A$4,'Sponsor Response Form (SRF)'!N1758),COUNTIF('SRF Drop Downs'!$A$2:$A$4,'Sponsor Response Form (SRF)'!O1758),COUNTIF('SRF Drop Downs'!$A$2:$A$4,'Sponsor Response Form (SRF)'!P1758),COUNTIF('SRF Drop Downs'!$A$2:$A$4,'Sponsor Response Form (SRF)'!Q1758),COUNTIF('SRF Drop Downs'!$A$2:$A$4,'Sponsor Response Form (SRF)'!R1758),COUNTIF('SRF Drop Downs'!$A$2:$A$4,'Sponsor Response Form (SRF)'!S1758)),"Complete","Incomplete"))</f>
        <v/>
      </c>
      <c r="U1758" s="26" t="str">
        <f>IF(T1758="Complete",IF(AND(NOT(ISNA(VLOOKUP(CONCATENATE(E1758,F1758,G1758,H1758,I1758,J1758,K1758,L1758),'SRF Drop Downs'!G:G,1,FALSE))),IF(AND(H1758&lt;&gt;"C3",L1758&lt;&gt;"O5"),IF(SUM(COUNTIF(M1758:S1758,"Y"),COUNTIF(M1758:S1758,"N"))=0,"V","I"),IF(COUNTIF(M1758:S1758,"Y"),"V","I"))="V", IF(AND('Sponsor Response Form (SRF)'!E1758="M1", COUNTIF('OMS Response Form (ORF)'!D:D, C1758)&gt;0), "I", "V")="V"), "Valid","Invalid")," ")</f>
        <v xml:space="preserve"> </v>
      </c>
    </row>
    <row r="1759" spans="2:21" x14ac:dyDescent="0.35">
      <c r="B1759" s="70"/>
      <c r="C1759" s="71"/>
      <c r="D1759" s="72"/>
      <c r="E1759" s="73"/>
      <c r="F1759" s="73"/>
      <c r="G1759" s="73"/>
      <c r="H1759" s="73"/>
      <c r="I1759" s="73"/>
      <c r="J1759" s="73"/>
      <c r="K1759" s="73"/>
      <c r="L1759" s="73"/>
      <c r="M1759" s="73"/>
      <c r="N1759" s="73"/>
      <c r="O1759" s="73"/>
      <c r="P1759" s="73"/>
      <c r="Q1759" s="73"/>
      <c r="R1759" s="73"/>
      <c r="S1759" s="73"/>
      <c r="T1759" s="25" t="str">
        <f>IF(COUNTA(B1759:S1759)=0,"",IF(AND(COUNTA(B1759:D1759)=3,COUNTIF('SRF Drop Downs'!$B$2:$B$5,'Sponsor Response Form (SRF)'!E1759),COUNTIF('SRF Drop Downs'!$F$2:$F$5,'Sponsor Response Form (SRF)'!F1759),COUNTIF('SRF Drop Downs'!$C$2:$C$4,'Sponsor Response Form (SRF)'!G1759),COUNTIF('SRF Drop Downs'!$D$2:$D$6,'Sponsor Response Form (SRF)'!H1759),COUNTIF('SRF Drop Downs'!$A$2:$A$5,'Sponsor Response Form (SRF)'!I1759),COUNTIF('SRF Drop Downs'!$A$2:$A$4,'Sponsor Response Form (SRF)'!J1759),COUNTIF('SRF Drop Downs'!$A$2:$A$5,'Sponsor Response Form (SRF)'!K1759),COUNTIF('SRF Drop Downs'!$E$2:$E$7,'Sponsor Response Form (SRF)'!L1759),COUNTIF('SRF Drop Downs'!$A$2:$A$4,'Sponsor Response Form (SRF)'!M1759),COUNTIF('SRF Drop Downs'!$A$2:$A$4,'Sponsor Response Form (SRF)'!N1759),COUNTIF('SRF Drop Downs'!$A$2:$A$4,'Sponsor Response Form (SRF)'!O1759),COUNTIF('SRF Drop Downs'!$A$2:$A$4,'Sponsor Response Form (SRF)'!P1759),COUNTIF('SRF Drop Downs'!$A$2:$A$4,'Sponsor Response Form (SRF)'!Q1759),COUNTIF('SRF Drop Downs'!$A$2:$A$4,'Sponsor Response Form (SRF)'!R1759),COUNTIF('SRF Drop Downs'!$A$2:$A$4,'Sponsor Response Form (SRF)'!S1759)),"Complete","Incomplete"))</f>
        <v/>
      </c>
      <c r="U1759" s="26" t="str">
        <f>IF(T1759="Complete",IF(AND(NOT(ISNA(VLOOKUP(CONCATENATE(E1759,F1759,G1759,H1759,I1759,J1759,K1759,L1759),'SRF Drop Downs'!G:G,1,FALSE))),IF(AND(H1759&lt;&gt;"C3",L1759&lt;&gt;"O5"),IF(SUM(COUNTIF(M1759:S1759,"Y"),COUNTIF(M1759:S1759,"N"))=0,"V","I"),IF(COUNTIF(M1759:S1759,"Y"),"V","I"))="V", IF(AND('Sponsor Response Form (SRF)'!E1759="M1", COUNTIF('OMS Response Form (ORF)'!D:D, C1759)&gt;0), "I", "V")="V"), "Valid","Invalid")," ")</f>
        <v xml:space="preserve"> </v>
      </c>
    </row>
    <row r="1760" spans="2:21" x14ac:dyDescent="0.35">
      <c r="B1760" s="70"/>
      <c r="C1760" s="71"/>
      <c r="D1760" s="72"/>
      <c r="E1760" s="73"/>
      <c r="F1760" s="73"/>
      <c r="G1760" s="73"/>
      <c r="H1760" s="73"/>
      <c r="I1760" s="73"/>
      <c r="J1760" s="73"/>
      <c r="K1760" s="73"/>
      <c r="L1760" s="73"/>
      <c r="M1760" s="73"/>
      <c r="N1760" s="73"/>
      <c r="O1760" s="73"/>
      <c r="P1760" s="73"/>
      <c r="Q1760" s="73"/>
      <c r="R1760" s="73"/>
      <c r="S1760" s="73"/>
      <c r="T1760" s="25" t="str">
        <f>IF(COUNTA(B1760:S1760)=0,"",IF(AND(COUNTA(B1760:D1760)=3,COUNTIF('SRF Drop Downs'!$B$2:$B$5,'Sponsor Response Form (SRF)'!E1760),COUNTIF('SRF Drop Downs'!$F$2:$F$5,'Sponsor Response Form (SRF)'!F1760),COUNTIF('SRF Drop Downs'!$C$2:$C$4,'Sponsor Response Form (SRF)'!G1760),COUNTIF('SRF Drop Downs'!$D$2:$D$6,'Sponsor Response Form (SRF)'!H1760),COUNTIF('SRF Drop Downs'!$A$2:$A$5,'Sponsor Response Form (SRF)'!I1760),COUNTIF('SRF Drop Downs'!$A$2:$A$4,'Sponsor Response Form (SRF)'!J1760),COUNTIF('SRF Drop Downs'!$A$2:$A$5,'Sponsor Response Form (SRF)'!K1760),COUNTIF('SRF Drop Downs'!$E$2:$E$7,'Sponsor Response Form (SRF)'!L1760),COUNTIF('SRF Drop Downs'!$A$2:$A$4,'Sponsor Response Form (SRF)'!M1760),COUNTIF('SRF Drop Downs'!$A$2:$A$4,'Sponsor Response Form (SRF)'!N1760),COUNTIF('SRF Drop Downs'!$A$2:$A$4,'Sponsor Response Form (SRF)'!O1760),COUNTIF('SRF Drop Downs'!$A$2:$A$4,'Sponsor Response Form (SRF)'!P1760),COUNTIF('SRF Drop Downs'!$A$2:$A$4,'Sponsor Response Form (SRF)'!Q1760),COUNTIF('SRF Drop Downs'!$A$2:$A$4,'Sponsor Response Form (SRF)'!R1760),COUNTIF('SRF Drop Downs'!$A$2:$A$4,'Sponsor Response Form (SRF)'!S1760)),"Complete","Incomplete"))</f>
        <v/>
      </c>
      <c r="U1760" s="26" t="str">
        <f>IF(T1760="Complete",IF(AND(NOT(ISNA(VLOOKUP(CONCATENATE(E1760,F1760,G1760,H1760,I1760,J1760,K1760,L1760),'SRF Drop Downs'!G:G,1,FALSE))),IF(AND(H1760&lt;&gt;"C3",L1760&lt;&gt;"O5"),IF(SUM(COUNTIF(M1760:S1760,"Y"),COUNTIF(M1760:S1760,"N"))=0,"V","I"),IF(COUNTIF(M1760:S1760,"Y"),"V","I"))="V", IF(AND('Sponsor Response Form (SRF)'!E1760="M1", COUNTIF('OMS Response Form (ORF)'!D:D, C1760)&gt;0), "I", "V")="V"), "Valid","Invalid")," ")</f>
        <v xml:space="preserve"> </v>
      </c>
    </row>
    <row r="1761" spans="2:21" x14ac:dyDescent="0.35">
      <c r="B1761" s="70"/>
      <c r="C1761" s="71"/>
      <c r="D1761" s="72"/>
      <c r="E1761" s="73"/>
      <c r="F1761" s="73"/>
      <c r="G1761" s="73"/>
      <c r="H1761" s="73"/>
      <c r="I1761" s="73"/>
      <c r="J1761" s="73"/>
      <c r="K1761" s="73"/>
      <c r="L1761" s="73"/>
      <c r="M1761" s="73"/>
      <c r="N1761" s="73"/>
      <c r="O1761" s="73"/>
      <c r="P1761" s="73"/>
      <c r="Q1761" s="73"/>
      <c r="R1761" s="73"/>
      <c r="S1761" s="73"/>
      <c r="T1761" s="25" t="str">
        <f>IF(COUNTA(B1761:S1761)=0,"",IF(AND(COUNTA(B1761:D1761)=3,COUNTIF('SRF Drop Downs'!$B$2:$B$5,'Sponsor Response Form (SRF)'!E1761),COUNTIF('SRF Drop Downs'!$F$2:$F$5,'Sponsor Response Form (SRF)'!F1761),COUNTIF('SRF Drop Downs'!$C$2:$C$4,'Sponsor Response Form (SRF)'!G1761),COUNTIF('SRF Drop Downs'!$D$2:$D$6,'Sponsor Response Form (SRF)'!H1761),COUNTIF('SRF Drop Downs'!$A$2:$A$5,'Sponsor Response Form (SRF)'!I1761),COUNTIF('SRF Drop Downs'!$A$2:$A$4,'Sponsor Response Form (SRF)'!J1761),COUNTIF('SRF Drop Downs'!$A$2:$A$5,'Sponsor Response Form (SRF)'!K1761),COUNTIF('SRF Drop Downs'!$E$2:$E$7,'Sponsor Response Form (SRF)'!L1761),COUNTIF('SRF Drop Downs'!$A$2:$A$4,'Sponsor Response Form (SRF)'!M1761),COUNTIF('SRF Drop Downs'!$A$2:$A$4,'Sponsor Response Form (SRF)'!N1761),COUNTIF('SRF Drop Downs'!$A$2:$A$4,'Sponsor Response Form (SRF)'!O1761),COUNTIF('SRF Drop Downs'!$A$2:$A$4,'Sponsor Response Form (SRF)'!P1761),COUNTIF('SRF Drop Downs'!$A$2:$A$4,'Sponsor Response Form (SRF)'!Q1761),COUNTIF('SRF Drop Downs'!$A$2:$A$4,'Sponsor Response Form (SRF)'!R1761),COUNTIF('SRF Drop Downs'!$A$2:$A$4,'Sponsor Response Form (SRF)'!S1761)),"Complete","Incomplete"))</f>
        <v/>
      </c>
      <c r="U1761" s="26" t="str">
        <f>IF(T1761="Complete",IF(AND(NOT(ISNA(VLOOKUP(CONCATENATE(E1761,F1761,G1761,H1761,I1761,J1761,K1761,L1761),'SRF Drop Downs'!G:G,1,FALSE))),IF(AND(H1761&lt;&gt;"C3",L1761&lt;&gt;"O5"),IF(SUM(COUNTIF(M1761:S1761,"Y"),COUNTIF(M1761:S1761,"N"))=0,"V","I"),IF(COUNTIF(M1761:S1761,"Y"),"V","I"))="V", IF(AND('Sponsor Response Form (SRF)'!E1761="M1", COUNTIF('OMS Response Form (ORF)'!D:D, C1761)&gt;0), "I", "V")="V"), "Valid","Invalid")," ")</f>
        <v xml:space="preserve"> </v>
      </c>
    </row>
    <row r="1762" spans="2:21" x14ac:dyDescent="0.35">
      <c r="B1762" s="70"/>
      <c r="C1762" s="71"/>
      <c r="D1762" s="72"/>
      <c r="E1762" s="73"/>
      <c r="F1762" s="73"/>
      <c r="G1762" s="73"/>
      <c r="H1762" s="73"/>
      <c r="I1762" s="73"/>
      <c r="J1762" s="73"/>
      <c r="K1762" s="73"/>
      <c r="L1762" s="73"/>
      <c r="M1762" s="73"/>
      <c r="N1762" s="73"/>
      <c r="O1762" s="73"/>
      <c r="P1762" s="73"/>
      <c r="Q1762" s="73"/>
      <c r="R1762" s="73"/>
      <c r="S1762" s="73"/>
      <c r="T1762" s="25" t="str">
        <f>IF(COUNTA(B1762:S1762)=0,"",IF(AND(COUNTA(B1762:D1762)=3,COUNTIF('SRF Drop Downs'!$B$2:$B$5,'Sponsor Response Form (SRF)'!E1762),COUNTIF('SRF Drop Downs'!$F$2:$F$5,'Sponsor Response Form (SRF)'!F1762),COUNTIF('SRF Drop Downs'!$C$2:$C$4,'Sponsor Response Form (SRF)'!G1762),COUNTIF('SRF Drop Downs'!$D$2:$D$6,'Sponsor Response Form (SRF)'!H1762),COUNTIF('SRF Drop Downs'!$A$2:$A$5,'Sponsor Response Form (SRF)'!I1762),COUNTIF('SRF Drop Downs'!$A$2:$A$4,'Sponsor Response Form (SRF)'!J1762),COUNTIF('SRF Drop Downs'!$A$2:$A$5,'Sponsor Response Form (SRF)'!K1762),COUNTIF('SRF Drop Downs'!$E$2:$E$7,'Sponsor Response Form (SRF)'!L1762),COUNTIF('SRF Drop Downs'!$A$2:$A$4,'Sponsor Response Form (SRF)'!M1762),COUNTIF('SRF Drop Downs'!$A$2:$A$4,'Sponsor Response Form (SRF)'!N1762),COUNTIF('SRF Drop Downs'!$A$2:$A$4,'Sponsor Response Form (SRF)'!O1762),COUNTIF('SRF Drop Downs'!$A$2:$A$4,'Sponsor Response Form (SRF)'!P1762),COUNTIF('SRF Drop Downs'!$A$2:$A$4,'Sponsor Response Form (SRF)'!Q1762),COUNTIF('SRF Drop Downs'!$A$2:$A$4,'Sponsor Response Form (SRF)'!R1762),COUNTIF('SRF Drop Downs'!$A$2:$A$4,'Sponsor Response Form (SRF)'!S1762)),"Complete","Incomplete"))</f>
        <v/>
      </c>
      <c r="U1762" s="26" t="str">
        <f>IF(T1762="Complete",IF(AND(NOT(ISNA(VLOOKUP(CONCATENATE(E1762,F1762,G1762,H1762,I1762,J1762,K1762,L1762),'SRF Drop Downs'!G:G,1,FALSE))),IF(AND(H1762&lt;&gt;"C3",L1762&lt;&gt;"O5"),IF(SUM(COUNTIF(M1762:S1762,"Y"),COUNTIF(M1762:S1762,"N"))=0,"V","I"),IF(COUNTIF(M1762:S1762,"Y"),"V","I"))="V", IF(AND('Sponsor Response Form (SRF)'!E1762="M1", COUNTIF('OMS Response Form (ORF)'!D:D, C1762)&gt;0), "I", "V")="V"), "Valid","Invalid")," ")</f>
        <v xml:space="preserve"> </v>
      </c>
    </row>
    <row r="1763" spans="2:21" x14ac:dyDescent="0.35">
      <c r="B1763" s="70"/>
      <c r="C1763" s="71"/>
      <c r="D1763" s="72"/>
      <c r="E1763" s="73"/>
      <c r="F1763" s="73"/>
      <c r="G1763" s="73"/>
      <c r="H1763" s="73"/>
      <c r="I1763" s="73"/>
      <c r="J1763" s="73"/>
      <c r="K1763" s="73"/>
      <c r="L1763" s="73"/>
      <c r="M1763" s="73"/>
      <c r="N1763" s="73"/>
      <c r="O1763" s="73"/>
      <c r="P1763" s="73"/>
      <c r="Q1763" s="73"/>
      <c r="R1763" s="73"/>
      <c r="S1763" s="73"/>
      <c r="T1763" s="25" t="str">
        <f>IF(COUNTA(B1763:S1763)=0,"",IF(AND(COUNTA(B1763:D1763)=3,COUNTIF('SRF Drop Downs'!$B$2:$B$5,'Sponsor Response Form (SRF)'!E1763),COUNTIF('SRF Drop Downs'!$F$2:$F$5,'Sponsor Response Form (SRF)'!F1763),COUNTIF('SRF Drop Downs'!$C$2:$C$4,'Sponsor Response Form (SRF)'!G1763),COUNTIF('SRF Drop Downs'!$D$2:$D$6,'Sponsor Response Form (SRF)'!H1763),COUNTIF('SRF Drop Downs'!$A$2:$A$5,'Sponsor Response Form (SRF)'!I1763),COUNTIF('SRF Drop Downs'!$A$2:$A$4,'Sponsor Response Form (SRF)'!J1763),COUNTIF('SRF Drop Downs'!$A$2:$A$5,'Sponsor Response Form (SRF)'!K1763),COUNTIF('SRF Drop Downs'!$E$2:$E$7,'Sponsor Response Form (SRF)'!L1763),COUNTIF('SRF Drop Downs'!$A$2:$A$4,'Sponsor Response Form (SRF)'!M1763),COUNTIF('SRF Drop Downs'!$A$2:$A$4,'Sponsor Response Form (SRF)'!N1763),COUNTIF('SRF Drop Downs'!$A$2:$A$4,'Sponsor Response Form (SRF)'!O1763),COUNTIF('SRF Drop Downs'!$A$2:$A$4,'Sponsor Response Form (SRF)'!P1763),COUNTIF('SRF Drop Downs'!$A$2:$A$4,'Sponsor Response Form (SRF)'!Q1763),COUNTIF('SRF Drop Downs'!$A$2:$A$4,'Sponsor Response Form (SRF)'!R1763),COUNTIF('SRF Drop Downs'!$A$2:$A$4,'Sponsor Response Form (SRF)'!S1763)),"Complete","Incomplete"))</f>
        <v/>
      </c>
      <c r="U1763" s="26" t="str">
        <f>IF(T1763="Complete",IF(AND(NOT(ISNA(VLOOKUP(CONCATENATE(E1763,F1763,G1763,H1763,I1763,J1763,K1763,L1763),'SRF Drop Downs'!G:G,1,FALSE))),IF(AND(H1763&lt;&gt;"C3",L1763&lt;&gt;"O5"),IF(SUM(COUNTIF(M1763:S1763,"Y"),COUNTIF(M1763:S1763,"N"))=0,"V","I"),IF(COUNTIF(M1763:S1763,"Y"),"V","I"))="V", IF(AND('Sponsor Response Form (SRF)'!E1763="M1", COUNTIF('OMS Response Form (ORF)'!D:D, C1763)&gt;0), "I", "V")="V"), "Valid","Invalid")," ")</f>
        <v xml:space="preserve"> </v>
      </c>
    </row>
    <row r="1764" spans="2:21" x14ac:dyDescent="0.35">
      <c r="B1764" s="70"/>
      <c r="C1764" s="71"/>
      <c r="D1764" s="72"/>
      <c r="E1764" s="73"/>
      <c r="F1764" s="73"/>
      <c r="G1764" s="73"/>
      <c r="H1764" s="73"/>
      <c r="I1764" s="73"/>
      <c r="J1764" s="73"/>
      <c r="K1764" s="73"/>
      <c r="L1764" s="73"/>
      <c r="M1764" s="73"/>
      <c r="N1764" s="73"/>
      <c r="O1764" s="73"/>
      <c r="P1764" s="73"/>
      <c r="Q1764" s="73"/>
      <c r="R1764" s="73"/>
      <c r="S1764" s="73"/>
      <c r="T1764" s="25" t="str">
        <f>IF(COUNTA(B1764:S1764)=0,"",IF(AND(COUNTA(B1764:D1764)=3,COUNTIF('SRF Drop Downs'!$B$2:$B$5,'Sponsor Response Form (SRF)'!E1764),COUNTIF('SRF Drop Downs'!$F$2:$F$5,'Sponsor Response Form (SRF)'!F1764),COUNTIF('SRF Drop Downs'!$C$2:$C$4,'Sponsor Response Form (SRF)'!G1764),COUNTIF('SRF Drop Downs'!$D$2:$D$6,'Sponsor Response Form (SRF)'!H1764),COUNTIF('SRF Drop Downs'!$A$2:$A$5,'Sponsor Response Form (SRF)'!I1764),COUNTIF('SRF Drop Downs'!$A$2:$A$4,'Sponsor Response Form (SRF)'!J1764),COUNTIF('SRF Drop Downs'!$A$2:$A$5,'Sponsor Response Form (SRF)'!K1764),COUNTIF('SRF Drop Downs'!$E$2:$E$7,'Sponsor Response Form (SRF)'!L1764),COUNTIF('SRF Drop Downs'!$A$2:$A$4,'Sponsor Response Form (SRF)'!M1764),COUNTIF('SRF Drop Downs'!$A$2:$A$4,'Sponsor Response Form (SRF)'!N1764),COUNTIF('SRF Drop Downs'!$A$2:$A$4,'Sponsor Response Form (SRF)'!O1764),COUNTIF('SRF Drop Downs'!$A$2:$A$4,'Sponsor Response Form (SRF)'!P1764),COUNTIF('SRF Drop Downs'!$A$2:$A$4,'Sponsor Response Form (SRF)'!Q1764),COUNTIF('SRF Drop Downs'!$A$2:$A$4,'Sponsor Response Form (SRF)'!R1764),COUNTIF('SRF Drop Downs'!$A$2:$A$4,'Sponsor Response Form (SRF)'!S1764)),"Complete","Incomplete"))</f>
        <v/>
      </c>
      <c r="U1764" s="26" t="str">
        <f>IF(T1764="Complete",IF(AND(NOT(ISNA(VLOOKUP(CONCATENATE(E1764,F1764,G1764,H1764,I1764,J1764,K1764,L1764),'SRF Drop Downs'!G:G,1,FALSE))),IF(AND(H1764&lt;&gt;"C3",L1764&lt;&gt;"O5"),IF(SUM(COUNTIF(M1764:S1764,"Y"),COUNTIF(M1764:S1764,"N"))=0,"V","I"),IF(COUNTIF(M1764:S1764,"Y"),"V","I"))="V", IF(AND('Sponsor Response Form (SRF)'!E1764="M1", COUNTIF('OMS Response Form (ORF)'!D:D, C1764)&gt;0), "I", "V")="V"), "Valid","Invalid")," ")</f>
        <v xml:space="preserve"> </v>
      </c>
    </row>
    <row r="1765" spans="2:21" x14ac:dyDescent="0.35">
      <c r="B1765" s="70"/>
      <c r="C1765" s="71"/>
      <c r="D1765" s="72"/>
      <c r="E1765" s="73"/>
      <c r="F1765" s="73"/>
      <c r="G1765" s="73"/>
      <c r="H1765" s="73"/>
      <c r="I1765" s="73"/>
      <c r="J1765" s="73"/>
      <c r="K1765" s="73"/>
      <c r="L1765" s="73"/>
      <c r="M1765" s="73"/>
      <c r="N1765" s="73"/>
      <c r="O1765" s="73"/>
      <c r="P1765" s="73"/>
      <c r="Q1765" s="73"/>
      <c r="R1765" s="73"/>
      <c r="S1765" s="73"/>
      <c r="T1765" s="25" t="str">
        <f>IF(COUNTA(B1765:S1765)=0,"",IF(AND(COUNTA(B1765:D1765)=3,COUNTIF('SRF Drop Downs'!$B$2:$B$5,'Sponsor Response Form (SRF)'!E1765),COUNTIF('SRF Drop Downs'!$F$2:$F$5,'Sponsor Response Form (SRF)'!F1765),COUNTIF('SRF Drop Downs'!$C$2:$C$4,'Sponsor Response Form (SRF)'!G1765),COUNTIF('SRF Drop Downs'!$D$2:$D$6,'Sponsor Response Form (SRF)'!H1765),COUNTIF('SRF Drop Downs'!$A$2:$A$5,'Sponsor Response Form (SRF)'!I1765),COUNTIF('SRF Drop Downs'!$A$2:$A$4,'Sponsor Response Form (SRF)'!J1765),COUNTIF('SRF Drop Downs'!$A$2:$A$5,'Sponsor Response Form (SRF)'!K1765),COUNTIF('SRF Drop Downs'!$E$2:$E$7,'Sponsor Response Form (SRF)'!L1765),COUNTIF('SRF Drop Downs'!$A$2:$A$4,'Sponsor Response Form (SRF)'!M1765),COUNTIF('SRF Drop Downs'!$A$2:$A$4,'Sponsor Response Form (SRF)'!N1765),COUNTIF('SRF Drop Downs'!$A$2:$A$4,'Sponsor Response Form (SRF)'!O1765),COUNTIF('SRF Drop Downs'!$A$2:$A$4,'Sponsor Response Form (SRF)'!P1765),COUNTIF('SRF Drop Downs'!$A$2:$A$4,'Sponsor Response Form (SRF)'!Q1765),COUNTIF('SRF Drop Downs'!$A$2:$A$4,'Sponsor Response Form (SRF)'!R1765),COUNTIF('SRF Drop Downs'!$A$2:$A$4,'Sponsor Response Form (SRF)'!S1765)),"Complete","Incomplete"))</f>
        <v/>
      </c>
      <c r="U1765" s="26" t="str">
        <f>IF(T1765="Complete",IF(AND(NOT(ISNA(VLOOKUP(CONCATENATE(E1765,F1765,G1765,H1765,I1765,J1765,K1765,L1765),'SRF Drop Downs'!G:G,1,FALSE))),IF(AND(H1765&lt;&gt;"C3",L1765&lt;&gt;"O5"),IF(SUM(COUNTIF(M1765:S1765,"Y"),COUNTIF(M1765:S1765,"N"))=0,"V","I"),IF(COUNTIF(M1765:S1765,"Y"),"V","I"))="V", IF(AND('Sponsor Response Form (SRF)'!E1765="M1", COUNTIF('OMS Response Form (ORF)'!D:D, C1765)&gt;0), "I", "V")="V"), "Valid","Invalid")," ")</f>
        <v xml:space="preserve"> </v>
      </c>
    </row>
    <row r="1766" spans="2:21" x14ac:dyDescent="0.35">
      <c r="B1766" s="70"/>
      <c r="C1766" s="71"/>
      <c r="D1766" s="72"/>
      <c r="E1766" s="73"/>
      <c r="F1766" s="73"/>
      <c r="G1766" s="73"/>
      <c r="H1766" s="73"/>
      <c r="I1766" s="73"/>
      <c r="J1766" s="73"/>
      <c r="K1766" s="73"/>
      <c r="L1766" s="73"/>
      <c r="M1766" s="73"/>
      <c r="N1766" s="73"/>
      <c r="O1766" s="73"/>
      <c r="P1766" s="73"/>
      <c r="Q1766" s="73"/>
      <c r="R1766" s="73"/>
      <c r="S1766" s="73"/>
      <c r="T1766" s="25" t="str">
        <f>IF(COUNTA(B1766:S1766)=0,"",IF(AND(COUNTA(B1766:D1766)=3,COUNTIF('SRF Drop Downs'!$B$2:$B$5,'Sponsor Response Form (SRF)'!E1766),COUNTIF('SRF Drop Downs'!$F$2:$F$5,'Sponsor Response Form (SRF)'!F1766),COUNTIF('SRF Drop Downs'!$C$2:$C$4,'Sponsor Response Form (SRF)'!G1766),COUNTIF('SRF Drop Downs'!$D$2:$D$6,'Sponsor Response Form (SRF)'!H1766),COUNTIF('SRF Drop Downs'!$A$2:$A$5,'Sponsor Response Form (SRF)'!I1766),COUNTIF('SRF Drop Downs'!$A$2:$A$4,'Sponsor Response Form (SRF)'!J1766),COUNTIF('SRF Drop Downs'!$A$2:$A$5,'Sponsor Response Form (SRF)'!K1766),COUNTIF('SRF Drop Downs'!$E$2:$E$7,'Sponsor Response Form (SRF)'!L1766),COUNTIF('SRF Drop Downs'!$A$2:$A$4,'Sponsor Response Form (SRF)'!M1766),COUNTIF('SRF Drop Downs'!$A$2:$A$4,'Sponsor Response Form (SRF)'!N1766),COUNTIF('SRF Drop Downs'!$A$2:$A$4,'Sponsor Response Form (SRF)'!O1766),COUNTIF('SRF Drop Downs'!$A$2:$A$4,'Sponsor Response Form (SRF)'!P1766),COUNTIF('SRF Drop Downs'!$A$2:$A$4,'Sponsor Response Form (SRF)'!Q1766),COUNTIF('SRF Drop Downs'!$A$2:$A$4,'Sponsor Response Form (SRF)'!R1766),COUNTIF('SRF Drop Downs'!$A$2:$A$4,'Sponsor Response Form (SRF)'!S1766)),"Complete","Incomplete"))</f>
        <v/>
      </c>
      <c r="U1766" s="26" t="str">
        <f>IF(T1766="Complete",IF(AND(NOT(ISNA(VLOOKUP(CONCATENATE(E1766,F1766,G1766,H1766,I1766,J1766,K1766,L1766),'SRF Drop Downs'!G:G,1,FALSE))),IF(AND(H1766&lt;&gt;"C3",L1766&lt;&gt;"O5"),IF(SUM(COUNTIF(M1766:S1766,"Y"),COUNTIF(M1766:S1766,"N"))=0,"V","I"),IF(COUNTIF(M1766:S1766,"Y"),"V","I"))="V", IF(AND('Sponsor Response Form (SRF)'!E1766="M1", COUNTIF('OMS Response Form (ORF)'!D:D, C1766)&gt;0), "I", "V")="V"), "Valid","Invalid")," ")</f>
        <v xml:space="preserve"> </v>
      </c>
    </row>
    <row r="1767" spans="2:21" x14ac:dyDescent="0.35">
      <c r="B1767" s="70"/>
      <c r="C1767" s="71"/>
      <c r="D1767" s="72"/>
      <c r="E1767" s="73"/>
      <c r="F1767" s="73"/>
      <c r="G1767" s="73"/>
      <c r="H1767" s="73"/>
      <c r="I1767" s="73"/>
      <c r="J1767" s="73"/>
      <c r="K1767" s="73"/>
      <c r="L1767" s="73"/>
      <c r="M1767" s="73"/>
      <c r="N1767" s="73"/>
      <c r="O1767" s="73"/>
      <c r="P1767" s="73"/>
      <c r="Q1767" s="73"/>
      <c r="R1767" s="73"/>
      <c r="S1767" s="73"/>
      <c r="T1767" s="25" t="str">
        <f>IF(COUNTA(B1767:S1767)=0,"",IF(AND(COUNTA(B1767:D1767)=3,COUNTIF('SRF Drop Downs'!$B$2:$B$5,'Sponsor Response Form (SRF)'!E1767),COUNTIF('SRF Drop Downs'!$F$2:$F$5,'Sponsor Response Form (SRF)'!F1767),COUNTIF('SRF Drop Downs'!$C$2:$C$4,'Sponsor Response Form (SRF)'!G1767),COUNTIF('SRF Drop Downs'!$D$2:$D$6,'Sponsor Response Form (SRF)'!H1767),COUNTIF('SRF Drop Downs'!$A$2:$A$5,'Sponsor Response Form (SRF)'!I1767),COUNTIF('SRF Drop Downs'!$A$2:$A$4,'Sponsor Response Form (SRF)'!J1767),COUNTIF('SRF Drop Downs'!$A$2:$A$5,'Sponsor Response Form (SRF)'!K1767),COUNTIF('SRF Drop Downs'!$E$2:$E$7,'Sponsor Response Form (SRF)'!L1767),COUNTIF('SRF Drop Downs'!$A$2:$A$4,'Sponsor Response Form (SRF)'!M1767),COUNTIF('SRF Drop Downs'!$A$2:$A$4,'Sponsor Response Form (SRF)'!N1767),COUNTIF('SRF Drop Downs'!$A$2:$A$4,'Sponsor Response Form (SRF)'!O1767),COUNTIF('SRF Drop Downs'!$A$2:$A$4,'Sponsor Response Form (SRF)'!P1767),COUNTIF('SRF Drop Downs'!$A$2:$A$4,'Sponsor Response Form (SRF)'!Q1767),COUNTIF('SRF Drop Downs'!$A$2:$A$4,'Sponsor Response Form (SRF)'!R1767),COUNTIF('SRF Drop Downs'!$A$2:$A$4,'Sponsor Response Form (SRF)'!S1767)),"Complete","Incomplete"))</f>
        <v/>
      </c>
      <c r="U1767" s="26" t="str">
        <f>IF(T1767="Complete",IF(AND(NOT(ISNA(VLOOKUP(CONCATENATE(E1767,F1767,G1767,H1767,I1767,J1767,K1767,L1767),'SRF Drop Downs'!G:G,1,FALSE))),IF(AND(H1767&lt;&gt;"C3",L1767&lt;&gt;"O5"),IF(SUM(COUNTIF(M1767:S1767,"Y"),COUNTIF(M1767:S1767,"N"))=0,"V","I"),IF(COUNTIF(M1767:S1767,"Y"),"V","I"))="V", IF(AND('Sponsor Response Form (SRF)'!E1767="M1", COUNTIF('OMS Response Form (ORF)'!D:D, C1767)&gt;0), "I", "V")="V"), "Valid","Invalid")," ")</f>
        <v xml:space="preserve"> </v>
      </c>
    </row>
    <row r="1768" spans="2:21" x14ac:dyDescent="0.35">
      <c r="B1768" s="70"/>
      <c r="C1768" s="71"/>
      <c r="D1768" s="72"/>
      <c r="E1768" s="73"/>
      <c r="F1768" s="73"/>
      <c r="G1768" s="73"/>
      <c r="H1768" s="73"/>
      <c r="I1768" s="73"/>
      <c r="J1768" s="73"/>
      <c r="K1768" s="73"/>
      <c r="L1768" s="73"/>
      <c r="M1768" s="73"/>
      <c r="N1768" s="73"/>
      <c r="O1768" s="73"/>
      <c r="P1768" s="73"/>
      <c r="Q1768" s="73"/>
      <c r="R1768" s="73"/>
      <c r="S1768" s="73"/>
      <c r="T1768" s="25" t="str">
        <f>IF(COUNTA(B1768:S1768)=0,"",IF(AND(COUNTA(B1768:D1768)=3,COUNTIF('SRF Drop Downs'!$B$2:$B$5,'Sponsor Response Form (SRF)'!E1768),COUNTIF('SRF Drop Downs'!$F$2:$F$5,'Sponsor Response Form (SRF)'!F1768),COUNTIF('SRF Drop Downs'!$C$2:$C$4,'Sponsor Response Form (SRF)'!G1768),COUNTIF('SRF Drop Downs'!$D$2:$D$6,'Sponsor Response Form (SRF)'!H1768),COUNTIF('SRF Drop Downs'!$A$2:$A$5,'Sponsor Response Form (SRF)'!I1768),COUNTIF('SRF Drop Downs'!$A$2:$A$4,'Sponsor Response Form (SRF)'!J1768),COUNTIF('SRF Drop Downs'!$A$2:$A$5,'Sponsor Response Form (SRF)'!K1768),COUNTIF('SRF Drop Downs'!$E$2:$E$7,'Sponsor Response Form (SRF)'!L1768),COUNTIF('SRF Drop Downs'!$A$2:$A$4,'Sponsor Response Form (SRF)'!M1768),COUNTIF('SRF Drop Downs'!$A$2:$A$4,'Sponsor Response Form (SRF)'!N1768),COUNTIF('SRF Drop Downs'!$A$2:$A$4,'Sponsor Response Form (SRF)'!O1768),COUNTIF('SRF Drop Downs'!$A$2:$A$4,'Sponsor Response Form (SRF)'!P1768),COUNTIF('SRF Drop Downs'!$A$2:$A$4,'Sponsor Response Form (SRF)'!Q1768),COUNTIF('SRF Drop Downs'!$A$2:$A$4,'Sponsor Response Form (SRF)'!R1768),COUNTIF('SRF Drop Downs'!$A$2:$A$4,'Sponsor Response Form (SRF)'!S1768)),"Complete","Incomplete"))</f>
        <v/>
      </c>
      <c r="U1768" s="26" t="str">
        <f>IF(T1768="Complete",IF(AND(NOT(ISNA(VLOOKUP(CONCATENATE(E1768,F1768,G1768,H1768,I1768,J1768,K1768,L1768),'SRF Drop Downs'!G:G,1,FALSE))),IF(AND(H1768&lt;&gt;"C3",L1768&lt;&gt;"O5"),IF(SUM(COUNTIF(M1768:S1768,"Y"),COUNTIF(M1768:S1768,"N"))=0,"V","I"),IF(COUNTIF(M1768:S1768,"Y"),"V","I"))="V", IF(AND('Sponsor Response Form (SRF)'!E1768="M1", COUNTIF('OMS Response Form (ORF)'!D:D, C1768)&gt;0), "I", "V")="V"), "Valid","Invalid")," ")</f>
        <v xml:space="preserve"> </v>
      </c>
    </row>
    <row r="1769" spans="2:21" x14ac:dyDescent="0.35">
      <c r="B1769" s="70"/>
      <c r="C1769" s="71"/>
      <c r="D1769" s="72"/>
      <c r="E1769" s="73"/>
      <c r="F1769" s="73"/>
      <c r="G1769" s="73"/>
      <c r="H1769" s="73"/>
      <c r="I1769" s="73"/>
      <c r="J1769" s="73"/>
      <c r="K1769" s="73"/>
      <c r="L1769" s="73"/>
      <c r="M1769" s="73"/>
      <c r="N1769" s="73"/>
      <c r="O1769" s="73"/>
      <c r="P1769" s="73"/>
      <c r="Q1769" s="73"/>
      <c r="R1769" s="73"/>
      <c r="S1769" s="73"/>
      <c r="T1769" s="25" t="str">
        <f>IF(COUNTA(B1769:S1769)=0,"",IF(AND(COUNTA(B1769:D1769)=3,COUNTIF('SRF Drop Downs'!$B$2:$B$5,'Sponsor Response Form (SRF)'!E1769),COUNTIF('SRF Drop Downs'!$F$2:$F$5,'Sponsor Response Form (SRF)'!F1769),COUNTIF('SRF Drop Downs'!$C$2:$C$4,'Sponsor Response Form (SRF)'!G1769),COUNTIF('SRF Drop Downs'!$D$2:$D$6,'Sponsor Response Form (SRF)'!H1769),COUNTIF('SRF Drop Downs'!$A$2:$A$5,'Sponsor Response Form (SRF)'!I1769),COUNTIF('SRF Drop Downs'!$A$2:$A$4,'Sponsor Response Form (SRF)'!J1769),COUNTIF('SRF Drop Downs'!$A$2:$A$5,'Sponsor Response Form (SRF)'!K1769),COUNTIF('SRF Drop Downs'!$E$2:$E$7,'Sponsor Response Form (SRF)'!L1769),COUNTIF('SRF Drop Downs'!$A$2:$A$4,'Sponsor Response Form (SRF)'!M1769),COUNTIF('SRF Drop Downs'!$A$2:$A$4,'Sponsor Response Form (SRF)'!N1769),COUNTIF('SRF Drop Downs'!$A$2:$A$4,'Sponsor Response Form (SRF)'!O1769),COUNTIF('SRF Drop Downs'!$A$2:$A$4,'Sponsor Response Form (SRF)'!P1769),COUNTIF('SRF Drop Downs'!$A$2:$A$4,'Sponsor Response Form (SRF)'!Q1769),COUNTIF('SRF Drop Downs'!$A$2:$A$4,'Sponsor Response Form (SRF)'!R1769),COUNTIF('SRF Drop Downs'!$A$2:$A$4,'Sponsor Response Form (SRF)'!S1769)),"Complete","Incomplete"))</f>
        <v/>
      </c>
      <c r="U1769" s="26" t="str">
        <f>IF(T1769="Complete",IF(AND(NOT(ISNA(VLOOKUP(CONCATENATE(E1769,F1769,G1769,H1769,I1769,J1769,K1769,L1769),'SRF Drop Downs'!G:G,1,FALSE))),IF(AND(H1769&lt;&gt;"C3",L1769&lt;&gt;"O5"),IF(SUM(COUNTIF(M1769:S1769,"Y"),COUNTIF(M1769:S1769,"N"))=0,"V","I"),IF(COUNTIF(M1769:S1769,"Y"),"V","I"))="V", IF(AND('Sponsor Response Form (SRF)'!E1769="M1", COUNTIF('OMS Response Form (ORF)'!D:D, C1769)&gt;0), "I", "V")="V"), "Valid","Invalid")," ")</f>
        <v xml:space="preserve"> </v>
      </c>
    </row>
    <row r="1770" spans="2:21" x14ac:dyDescent="0.35">
      <c r="B1770" s="70"/>
      <c r="C1770" s="71"/>
      <c r="D1770" s="72"/>
      <c r="E1770" s="73"/>
      <c r="F1770" s="73"/>
      <c r="G1770" s="73"/>
      <c r="H1770" s="73"/>
      <c r="I1770" s="73"/>
      <c r="J1770" s="73"/>
      <c r="K1770" s="73"/>
      <c r="L1770" s="73"/>
      <c r="M1770" s="73"/>
      <c r="N1770" s="73"/>
      <c r="O1770" s="73"/>
      <c r="P1770" s="73"/>
      <c r="Q1770" s="73"/>
      <c r="R1770" s="73"/>
      <c r="S1770" s="73"/>
      <c r="T1770" s="25" t="str">
        <f>IF(COUNTA(B1770:S1770)=0,"",IF(AND(COUNTA(B1770:D1770)=3,COUNTIF('SRF Drop Downs'!$B$2:$B$5,'Sponsor Response Form (SRF)'!E1770),COUNTIF('SRF Drop Downs'!$F$2:$F$5,'Sponsor Response Form (SRF)'!F1770),COUNTIF('SRF Drop Downs'!$C$2:$C$4,'Sponsor Response Form (SRF)'!G1770),COUNTIF('SRF Drop Downs'!$D$2:$D$6,'Sponsor Response Form (SRF)'!H1770),COUNTIF('SRF Drop Downs'!$A$2:$A$5,'Sponsor Response Form (SRF)'!I1770),COUNTIF('SRF Drop Downs'!$A$2:$A$4,'Sponsor Response Form (SRF)'!J1770),COUNTIF('SRF Drop Downs'!$A$2:$A$5,'Sponsor Response Form (SRF)'!K1770),COUNTIF('SRF Drop Downs'!$E$2:$E$7,'Sponsor Response Form (SRF)'!L1770),COUNTIF('SRF Drop Downs'!$A$2:$A$4,'Sponsor Response Form (SRF)'!M1770),COUNTIF('SRF Drop Downs'!$A$2:$A$4,'Sponsor Response Form (SRF)'!N1770),COUNTIF('SRF Drop Downs'!$A$2:$A$4,'Sponsor Response Form (SRF)'!O1770),COUNTIF('SRF Drop Downs'!$A$2:$A$4,'Sponsor Response Form (SRF)'!P1770),COUNTIF('SRF Drop Downs'!$A$2:$A$4,'Sponsor Response Form (SRF)'!Q1770),COUNTIF('SRF Drop Downs'!$A$2:$A$4,'Sponsor Response Form (SRF)'!R1770),COUNTIF('SRF Drop Downs'!$A$2:$A$4,'Sponsor Response Form (SRF)'!S1770)),"Complete","Incomplete"))</f>
        <v/>
      </c>
      <c r="U1770" s="26" t="str">
        <f>IF(T1770="Complete",IF(AND(NOT(ISNA(VLOOKUP(CONCATENATE(E1770,F1770,G1770,H1770,I1770,J1770,K1770,L1770),'SRF Drop Downs'!G:G,1,FALSE))),IF(AND(H1770&lt;&gt;"C3",L1770&lt;&gt;"O5"),IF(SUM(COUNTIF(M1770:S1770,"Y"),COUNTIF(M1770:S1770,"N"))=0,"V","I"),IF(COUNTIF(M1770:S1770,"Y"),"V","I"))="V", IF(AND('Sponsor Response Form (SRF)'!E1770="M1", COUNTIF('OMS Response Form (ORF)'!D:D, C1770)&gt;0), "I", "V")="V"), "Valid","Invalid")," ")</f>
        <v xml:space="preserve"> </v>
      </c>
    </row>
    <row r="1771" spans="2:21" x14ac:dyDescent="0.35">
      <c r="B1771" s="70"/>
      <c r="C1771" s="71"/>
      <c r="D1771" s="72"/>
      <c r="E1771" s="73"/>
      <c r="F1771" s="73"/>
      <c r="G1771" s="73"/>
      <c r="H1771" s="73"/>
      <c r="I1771" s="73"/>
      <c r="J1771" s="73"/>
      <c r="K1771" s="73"/>
      <c r="L1771" s="73"/>
      <c r="M1771" s="73"/>
      <c r="N1771" s="73"/>
      <c r="O1771" s="73"/>
      <c r="P1771" s="73"/>
      <c r="Q1771" s="73"/>
      <c r="R1771" s="73"/>
      <c r="S1771" s="73"/>
      <c r="T1771" s="25" t="str">
        <f>IF(COUNTA(B1771:S1771)=0,"",IF(AND(COUNTA(B1771:D1771)=3,COUNTIF('SRF Drop Downs'!$B$2:$B$5,'Sponsor Response Form (SRF)'!E1771),COUNTIF('SRF Drop Downs'!$F$2:$F$5,'Sponsor Response Form (SRF)'!F1771),COUNTIF('SRF Drop Downs'!$C$2:$C$4,'Sponsor Response Form (SRF)'!G1771),COUNTIF('SRF Drop Downs'!$D$2:$D$6,'Sponsor Response Form (SRF)'!H1771),COUNTIF('SRF Drop Downs'!$A$2:$A$5,'Sponsor Response Form (SRF)'!I1771),COUNTIF('SRF Drop Downs'!$A$2:$A$4,'Sponsor Response Form (SRF)'!J1771),COUNTIF('SRF Drop Downs'!$A$2:$A$5,'Sponsor Response Form (SRF)'!K1771),COUNTIF('SRF Drop Downs'!$E$2:$E$7,'Sponsor Response Form (SRF)'!L1771),COUNTIF('SRF Drop Downs'!$A$2:$A$4,'Sponsor Response Form (SRF)'!M1771),COUNTIF('SRF Drop Downs'!$A$2:$A$4,'Sponsor Response Form (SRF)'!N1771),COUNTIF('SRF Drop Downs'!$A$2:$A$4,'Sponsor Response Form (SRF)'!O1771),COUNTIF('SRF Drop Downs'!$A$2:$A$4,'Sponsor Response Form (SRF)'!P1771),COUNTIF('SRF Drop Downs'!$A$2:$A$4,'Sponsor Response Form (SRF)'!Q1771),COUNTIF('SRF Drop Downs'!$A$2:$A$4,'Sponsor Response Form (SRF)'!R1771),COUNTIF('SRF Drop Downs'!$A$2:$A$4,'Sponsor Response Form (SRF)'!S1771)),"Complete","Incomplete"))</f>
        <v/>
      </c>
      <c r="U1771" s="26" t="str">
        <f>IF(T1771="Complete",IF(AND(NOT(ISNA(VLOOKUP(CONCATENATE(E1771,F1771,G1771,H1771,I1771,J1771,K1771,L1771),'SRF Drop Downs'!G:G,1,FALSE))),IF(AND(H1771&lt;&gt;"C3",L1771&lt;&gt;"O5"),IF(SUM(COUNTIF(M1771:S1771,"Y"),COUNTIF(M1771:S1771,"N"))=0,"V","I"),IF(COUNTIF(M1771:S1771,"Y"),"V","I"))="V", IF(AND('Sponsor Response Form (SRF)'!E1771="M1", COUNTIF('OMS Response Form (ORF)'!D:D, C1771)&gt;0), "I", "V")="V"), "Valid","Invalid")," ")</f>
        <v xml:space="preserve"> </v>
      </c>
    </row>
    <row r="1772" spans="2:21" x14ac:dyDescent="0.35">
      <c r="B1772" s="70"/>
      <c r="C1772" s="71"/>
      <c r="D1772" s="72"/>
      <c r="E1772" s="73"/>
      <c r="F1772" s="73"/>
      <c r="G1772" s="73"/>
      <c r="H1772" s="73"/>
      <c r="I1772" s="73"/>
      <c r="J1772" s="73"/>
      <c r="K1772" s="73"/>
      <c r="L1772" s="73"/>
      <c r="M1772" s="73"/>
      <c r="N1772" s="73"/>
      <c r="O1772" s="73"/>
      <c r="P1772" s="73"/>
      <c r="Q1772" s="73"/>
      <c r="R1772" s="73"/>
      <c r="S1772" s="73"/>
      <c r="T1772" s="25" t="str">
        <f>IF(COUNTA(B1772:S1772)=0,"",IF(AND(COUNTA(B1772:D1772)=3,COUNTIF('SRF Drop Downs'!$B$2:$B$5,'Sponsor Response Form (SRF)'!E1772),COUNTIF('SRF Drop Downs'!$F$2:$F$5,'Sponsor Response Form (SRF)'!F1772),COUNTIF('SRF Drop Downs'!$C$2:$C$4,'Sponsor Response Form (SRF)'!G1772),COUNTIF('SRF Drop Downs'!$D$2:$D$6,'Sponsor Response Form (SRF)'!H1772),COUNTIF('SRF Drop Downs'!$A$2:$A$5,'Sponsor Response Form (SRF)'!I1772),COUNTIF('SRF Drop Downs'!$A$2:$A$4,'Sponsor Response Form (SRF)'!J1772),COUNTIF('SRF Drop Downs'!$A$2:$A$5,'Sponsor Response Form (SRF)'!K1772),COUNTIF('SRF Drop Downs'!$E$2:$E$7,'Sponsor Response Form (SRF)'!L1772),COUNTIF('SRF Drop Downs'!$A$2:$A$4,'Sponsor Response Form (SRF)'!M1772),COUNTIF('SRF Drop Downs'!$A$2:$A$4,'Sponsor Response Form (SRF)'!N1772),COUNTIF('SRF Drop Downs'!$A$2:$A$4,'Sponsor Response Form (SRF)'!O1772),COUNTIF('SRF Drop Downs'!$A$2:$A$4,'Sponsor Response Form (SRF)'!P1772),COUNTIF('SRF Drop Downs'!$A$2:$A$4,'Sponsor Response Form (SRF)'!Q1772),COUNTIF('SRF Drop Downs'!$A$2:$A$4,'Sponsor Response Form (SRF)'!R1772),COUNTIF('SRF Drop Downs'!$A$2:$A$4,'Sponsor Response Form (SRF)'!S1772)),"Complete","Incomplete"))</f>
        <v/>
      </c>
      <c r="U1772" s="26" t="str">
        <f>IF(T1772="Complete",IF(AND(NOT(ISNA(VLOOKUP(CONCATENATE(E1772,F1772,G1772,H1772,I1772,J1772,K1772,L1772),'SRF Drop Downs'!G:G,1,FALSE))),IF(AND(H1772&lt;&gt;"C3",L1772&lt;&gt;"O5"),IF(SUM(COUNTIF(M1772:S1772,"Y"),COUNTIF(M1772:S1772,"N"))=0,"V","I"),IF(COUNTIF(M1772:S1772,"Y"),"V","I"))="V", IF(AND('Sponsor Response Form (SRF)'!E1772="M1", COUNTIF('OMS Response Form (ORF)'!D:D, C1772)&gt;0), "I", "V")="V"), "Valid","Invalid")," ")</f>
        <v xml:space="preserve"> </v>
      </c>
    </row>
    <row r="1773" spans="2:21" x14ac:dyDescent="0.35">
      <c r="B1773" s="70"/>
      <c r="C1773" s="71"/>
      <c r="D1773" s="72"/>
      <c r="E1773" s="73"/>
      <c r="F1773" s="73"/>
      <c r="G1773" s="73"/>
      <c r="H1773" s="73"/>
      <c r="I1773" s="73"/>
      <c r="J1773" s="73"/>
      <c r="K1773" s="73"/>
      <c r="L1773" s="73"/>
      <c r="M1773" s="73"/>
      <c r="N1773" s="73"/>
      <c r="O1773" s="73"/>
      <c r="P1773" s="73"/>
      <c r="Q1773" s="73"/>
      <c r="R1773" s="73"/>
      <c r="S1773" s="73"/>
      <c r="T1773" s="25" t="str">
        <f>IF(COUNTA(B1773:S1773)=0,"",IF(AND(COUNTA(B1773:D1773)=3,COUNTIF('SRF Drop Downs'!$B$2:$B$5,'Sponsor Response Form (SRF)'!E1773),COUNTIF('SRF Drop Downs'!$F$2:$F$5,'Sponsor Response Form (SRF)'!F1773),COUNTIF('SRF Drop Downs'!$C$2:$C$4,'Sponsor Response Form (SRF)'!G1773),COUNTIF('SRF Drop Downs'!$D$2:$D$6,'Sponsor Response Form (SRF)'!H1773),COUNTIF('SRF Drop Downs'!$A$2:$A$5,'Sponsor Response Form (SRF)'!I1773),COUNTIF('SRF Drop Downs'!$A$2:$A$4,'Sponsor Response Form (SRF)'!J1773),COUNTIF('SRF Drop Downs'!$A$2:$A$5,'Sponsor Response Form (SRF)'!K1773),COUNTIF('SRF Drop Downs'!$E$2:$E$7,'Sponsor Response Form (SRF)'!L1773),COUNTIF('SRF Drop Downs'!$A$2:$A$4,'Sponsor Response Form (SRF)'!M1773),COUNTIF('SRF Drop Downs'!$A$2:$A$4,'Sponsor Response Form (SRF)'!N1773),COUNTIF('SRF Drop Downs'!$A$2:$A$4,'Sponsor Response Form (SRF)'!O1773),COUNTIF('SRF Drop Downs'!$A$2:$A$4,'Sponsor Response Form (SRF)'!P1773),COUNTIF('SRF Drop Downs'!$A$2:$A$4,'Sponsor Response Form (SRF)'!Q1773),COUNTIF('SRF Drop Downs'!$A$2:$A$4,'Sponsor Response Form (SRF)'!R1773),COUNTIF('SRF Drop Downs'!$A$2:$A$4,'Sponsor Response Form (SRF)'!S1773)),"Complete","Incomplete"))</f>
        <v/>
      </c>
      <c r="U1773" s="26" t="str">
        <f>IF(T1773="Complete",IF(AND(NOT(ISNA(VLOOKUP(CONCATENATE(E1773,F1773,G1773,H1773,I1773,J1773,K1773,L1773),'SRF Drop Downs'!G:G,1,FALSE))),IF(AND(H1773&lt;&gt;"C3",L1773&lt;&gt;"O5"),IF(SUM(COUNTIF(M1773:S1773,"Y"),COUNTIF(M1773:S1773,"N"))=0,"V","I"),IF(COUNTIF(M1773:S1773,"Y"),"V","I"))="V", IF(AND('Sponsor Response Form (SRF)'!E1773="M1", COUNTIF('OMS Response Form (ORF)'!D:D, C1773)&gt;0), "I", "V")="V"), "Valid","Invalid")," ")</f>
        <v xml:space="preserve"> </v>
      </c>
    </row>
    <row r="1774" spans="2:21" x14ac:dyDescent="0.35">
      <c r="B1774" s="70"/>
      <c r="C1774" s="71"/>
      <c r="D1774" s="72"/>
      <c r="E1774" s="73"/>
      <c r="F1774" s="73"/>
      <c r="G1774" s="73"/>
      <c r="H1774" s="73"/>
      <c r="I1774" s="73"/>
      <c r="J1774" s="73"/>
      <c r="K1774" s="73"/>
      <c r="L1774" s="73"/>
      <c r="M1774" s="73"/>
      <c r="N1774" s="73"/>
      <c r="O1774" s="73"/>
      <c r="P1774" s="73"/>
      <c r="Q1774" s="73"/>
      <c r="R1774" s="73"/>
      <c r="S1774" s="73"/>
      <c r="T1774" s="25" t="str">
        <f>IF(COUNTA(B1774:S1774)=0,"",IF(AND(COUNTA(B1774:D1774)=3,COUNTIF('SRF Drop Downs'!$B$2:$B$5,'Sponsor Response Form (SRF)'!E1774),COUNTIF('SRF Drop Downs'!$F$2:$F$5,'Sponsor Response Form (SRF)'!F1774),COUNTIF('SRF Drop Downs'!$C$2:$C$4,'Sponsor Response Form (SRF)'!G1774),COUNTIF('SRF Drop Downs'!$D$2:$D$6,'Sponsor Response Form (SRF)'!H1774),COUNTIF('SRF Drop Downs'!$A$2:$A$5,'Sponsor Response Form (SRF)'!I1774),COUNTIF('SRF Drop Downs'!$A$2:$A$4,'Sponsor Response Form (SRF)'!J1774),COUNTIF('SRF Drop Downs'!$A$2:$A$5,'Sponsor Response Form (SRF)'!K1774),COUNTIF('SRF Drop Downs'!$E$2:$E$7,'Sponsor Response Form (SRF)'!L1774),COUNTIF('SRF Drop Downs'!$A$2:$A$4,'Sponsor Response Form (SRF)'!M1774),COUNTIF('SRF Drop Downs'!$A$2:$A$4,'Sponsor Response Form (SRF)'!N1774),COUNTIF('SRF Drop Downs'!$A$2:$A$4,'Sponsor Response Form (SRF)'!O1774),COUNTIF('SRF Drop Downs'!$A$2:$A$4,'Sponsor Response Form (SRF)'!P1774),COUNTIF('SRF Drop Downs'!$A$2:$A$4,'Sponsor Response Form (SRF)'!Q1774),COUNTIF('SRF Drop Downs'!$A$2:$A$4,'Sponsor Response Form (SRF)'!R1774),COUNTIF('SRF Drop Downs'!$A$2:$A$4,'Sponsor Response Form (SRF)'!S1774)),"Complete","Incomplete"))</f>
        <v/>
      </c>
      <c r="U1774" s="26" t="str">
        <f>IF(T1774="Complete",IF(AND(NOT(ISNA(VLOOKUP(CONCATENATE(E1774,F1774,G1774,H1774,I1774,J1774,K1774,L1774),'SRF Drop Downs'!G:G,1,FALSE))),IF(AND(H1774&lt;&gt;"C3",L1774&lt;&gt;"O5"),IF(SUM(COUNTIF(M1774:S1774,"Y"),COUNTIF(M1774:S1774,"N"))=0,"V","I"),IF(COUNTIF(M1774:S1774,"Y"),"V","I"))="V", IF(AND('Sponsor Response Form (SRF)'!E1774="M1", COUNTIF('OMS Response Form (ORF)'!D:D, C1774)&gt;0), "I", "V")="V"), "Valid","Invalid")," ")</f>
        <v xml:space="preserve"> </v>
      </c>
    </row>
    <row r="1775" spans="2:21" x14ac:dyDescent="0.35">
      <c r="B1775" s="70"/>
      <c r="C1775" s="71"/>
      <c r="D1775" s="72"/>
      <c r="E1775" s="73"/>
      <c r="F1775" s="73"/>
      <c r="G1775" s="73"/>
      <c r="H1775" s="73"/>
      <c r="I1775" s="73"/>
      <c r="J1775" s="73"/>
      <c r="K1775" s="73"/>
      <c r="L1775" s="73"/>
      <c r="M1775" s="73"/>
      <c r="N1775" s="73"/>
      <c r="O1775" s="73"/>
      <c r="P1775" s="73"/>
      <c r="Q1775" s="73"/>
      <c r="R1775" s="73"/>
      <c r="S1775" s="73"/>
      <c r="T1775" s="25" t="str">
        <f>IF(COUNTA(B1775:S1775)=0,"",IF(AND(COUNTA(B1775:D1775)=3,COUNTIF('SRF Drop Downs'!$B$2:$B$5,'Sponsor Response Form (SRF)'!E1775),COUNTIF('SRF Drop Downs'!$F$2:$F$5,'Sponsor Response Form (SRF)'!F1775),COUNTIF('SRF Drop Downs'!$C$2:$C$4,'Sponsor Response Form (SRF)'!G1775),COUNTIF('SRF Drop Downs'!$D$2:$D$6,'Sponsor Response Form (SRF)'!H1775),COUNTIF('SRF Drop Downs'!$A$2:$A$5,'Sponsor Response Form (SRF)'!I1775),COUNTIF('SRF Drop Downs'!$A$2:$A$4,'Sponsor Response Form (SRF)'!J1775),COUNTIF('SRF Drop Downs'!$A$2:$A$5,'Sponsor Response Form (SRF)'!K1775),COUNTIF('SRF Drop Downs'!$E$2:$E$7,'Sponsor Response Form (SRF)'!L1775),COUNTIF('SRF Drop Downs'!$A$2:$A$4,'Sponsor Response Form (SRF)'!M1775),COUNTIF('SRF Drop Downs'!$A$2:$A$4,'Sponsor Response Form (SRF)'!N1775),COUNTIF('SRF Drop Downs'!$A$2:$A$4,'Sponsor Response Form (SRF)'!O1775),COUNTIF('SRF Drop Downs'!$A$2:$A$4,'Sponsor Response Form (SRF)'!P1775),COUNTIF('SRF Drop Downs'!$A$2:$A$4,'Sponsor Response Form (SRF)'!Q1775),COUNTIF('SRF Drop Downs'!$A$2:$A$4,'Sponsor Response Form (SRF)'!R1775),COUNTIF('SRF Drop Downs'!$A$2:$A$4,'Sponsor Response Form (SRF)'!S1775)),"Complete","Incomplete"))</f>
        <v/>
      </c>
      <c r="U1775" s="26" t="str">
        <f>IF(T1775="Complete",IF(AND(NOT(ISNA(VLOOKUP(CONCATENATE(E1775,F1775,G1775,H1775,I1775,J1775,K1775,L1775),'SRF Drop Downs'!G:G,1,FALSE))),IF(AND(H1775&lt;&gt;"C3",L1775&lt;&gt;"O5"),IF(SUM(COUNTIF(M1775:S1775,"Y"),COUNTIF(M1775:S1775,"N"))=0,"V","I"),IF(COUNTIF(M1775:S1775,"Y"),"V","I"))="V", IF(AND('Sponsor Response Form (SRF)'!E1775="M1", COUNTIF('OMS Response Form (ORF)'!D:D, C1775)&gt;0), "I", "V")="V"), "Valid","Invalid")," ")</f>
        <v xml:space="preserve"> </v>
      </c>
    </row>
    <row r="1776" spans="2:21" x14ac:dyDescent="0.35">
      <c r="B1776" s="70"/>
      <c r="C1776" s="71"/>
      <c r="D1776" s="72"/>
      <c r="E1776" s="73"/>
      <c r="F1776" s="73"/>
      <c r="G1776" s="73"/>
      <c r="H1776" s="73"/>
      <c r="I1776" s="73"/>
      <c r="J1776" s="73"/>
      <c r="K1776" s="73"/>
      <c r="L1776" s="73"/>
      <c r="M1776" s="73"/>
      <c r="N1776" s="73"/>
      <c r="O1776" s="73"/>
      <c r="P1776" s="73"/>
      <c r="Q1776" s="73"/>
      <c r="R1776" s="73"/>
      <c r="S1776" s="73"/>
      <c r="T1776" s="25" t="str">
        <f>IF(COUNTA(B1776:S1776)=0,"",IF(AND(COUNTA(B1776:D1776)=3,COUNTIF('SRF Drop Downs'!$B$2:$B$5,'Sponsor Response Form (SRF)'!E1776),COUNTIF('SRF Drop Downs'!$F$2:$F$5,'Sponsor Response Form (SRF)'!F1776),COUNTIF('SRF Drop Downs'!$C$2:$C$4,'Sponsor Response Form (SRF)'!G1776),COUNTIF('SRF Drop Downs'!$D$2:$D$6,'Sponsor Response Form (SRF)'!H1776),COUNTIF('SRF Drop Downs'!$A$2:$A$5,'Sponsor Response Form (SRF)'!I1776),COUNTIF('SRF Drop Downs'!$A$2:$A$4,'Sponsor Response Form (SRF)'!J1776),COUNTIF('SRF Drop Downs'!$A$2:$A$5,'Sponsor Response Form (SRF)'!K1776),COUNTIF('SRF Drop Downs'!$E$2:$E$7,'Sponsor Response Form (SRF)'!L1776),COUNTIF('SRF Drop Downs'!$A$2:$A$4,'Sponsor Response Form (SRF)'!M1776),COUNTIF('SRF Drop Downs'!$A$2:$A$4,'Sponsor Response Form (SRF)'!N1776),COUNTIF('SRF Drop Downs'!$A$2:$A$4,'Sponsor Response Form (SRF)'!O1776),COUNTIF('SRF Drop Downs'!$A$2:$A$4,'Sponsor Response Form (SRF)'!P1776),COUNTIF('SRF Drop Downs'!$A$2:$A$4,'Sponsor Response Form (SRF)'!Q1776),COUNTIF('SRF Drop Downs'!$A$2:$A$4,'Sponsor Response Form (SRF)'!R1776),COUNTIF('SRF Drop Downs'!$A$2:$A$4,'Sponsor Response Form (SRF)'!S1776)),"Complete","Incomplete"))</f>
        <v/>
      </c>
      <c r="U1776" s="26" t="str">
        <f>IF(T1776="Complete",IF(AND(NOT(ISNA(VLOOKUP(CONCATENATE(E1776,F1776,G1776,H1776,I1776,J1776,K1776,L1776),'SRF Drop Downs'!G:G,1,FALSE))),IF(AND(H1776&lt;&gt;"C3",L1776&lt;&gt;"O5"),IF(SUM(COUNTIF(M1776:S1776,"Y"),COUNTIF(M1776:S1776,"N"))=0,"V","I"),IF(COUNTIF(M1776:S1776,"Y"),"V","I"))="V", IF(AND('Sponsor Response Form (SRF)'!E1776="M1", COUNTIF('OMS Response Form (ORF)'!D:D, C1776)&gt;0), "I", "V")="V"), "Valid","Invalid")," ")</f>
        <v xml:space="preserve"> </v>
      </c>
    </row>
    <row r="1777" spans="2:21" x14ac:dyDescent="0.35">
      <c r="B1777" s="70"/>
      <c r="C1777" s="71"/>
      <c r="D1777" s="72"/>
      <c r="E1777" s="73"/>
      <c r="F1777" s="73"/>
      <c r="G1777" s="73"/>
      <c r="H1777" s="73"/>
      <c r="I1777" s="73"/>
      <c r="J1777" s="73"/>
      <c r="K1777" s="73"/>
      <c r="L1777" s="73"/>
      <c r="M1777" s="73"/>
      <c r="N1777" s="73"/>
      <c r="O1777" s="73"/>
      <c r="P1777" s="73"/>
      <c r="Q1777" s="73"/>
      <c r="R1777" s="73"/>
      <c r="S1777" s="73"/>
      <c r="T1777" s="25" t="str">
        <f>IF(COUNTA(B1777:S1777)=0,"",IF(AND(COUNTA(B1777:D1777)=3,COUNTIF('SRF Drop Downs'!$B$2:$B$5,'Sponsor Response Form (SRF)'!E1777),COUNTIF('SRF Drop Downs'!$F$2:$F$5,'Sponsor Response Form (SRF)'!F1777),COUNTIF('SRF Drop Downs'!$C$2:$C$4,'Sponsor Response Form (SRF)'!G1777),COUNTIF('SRF Drop Downs'!$D$2:$D$6,'Sponsor Response Form (SRF)'!H1777),COUNTIF('SRF Drop Downs'!$A$2:$A$5,'Sponsor Response Form (SRF)'!I1777),COUNTIF('SRF Drop Downs'!$A$2:$A$4,'Sponsor Response Form (SRF)'!J1777),COUNTIF('SRF Drop Downs'!$A$2:$A$5,'Sponsor Response Form (SRF)'!K1777),COUNTIF('SRF Drop Downs'!$E$2:$E$7,'Sponsor Response Form (SRF)'!L1777),COUNTIF('SRF Drop Downs'!$A$2:$A$4,'Sponsor Response Form (SRF)'!M1777),COUNTIF('SRF Drop Downs'!$A$2:$A$4,'Sponsor Response Form (SRF)'!N1777),COUNTIF('SRF Drop Downs'!$A$2:$A$4,'Sponsor Response Form (SRF)'!O1777),COUNTIF('SRF Drop Downs'!$A$2:$A$4,'Sponsor Response Form (SRF)'!P1777),COUNTIF('SRF Drop Downs'!$A$2:$A$4,'Sponsor Response Form (SRF)'!Q1777),COUNTIF('SRF Drop Downs'!$A$2:$A$4,'Sponsor Response Form (SRF)'!R1777),COUNTIF('SRF Drop Downs'!$A$2:$A$4,'Sponsor Response Form (SRF)'!S1777)),"Complete","Incomplete"))</f>
        <v/>
      </c>
      <c r="U1777" s="26" t="str">
        <f>IF(T1777="Complete",IF(AND(NOT(ISNA(VLOOKUP(CONCATENATE(E1777,F1777,G1777,H1777,I1777,J1777,K1777,L1777),'SRF Drop Downs'!G:G,1,FALSE))),IF(AND(H1777&lt;&gt;"C3",L1777&lt;&gt;"O5"),IF(SUM(COUNTIF(M1777:S1777,"Y"),COUNTIF(M1777:S1777,"N"))=0,"V","I"),IF(COUNTIF(M1777:S1777,"Y"),"V","I"))="V", IF(AND('Sponsor Response Form (SRF)'!E1777="M1", COUNTIF('OMS Response Form (ORF)'!D:D, C1777)&gt;0), "I", "V")="V"), "Valid","Invalid")," ")</f>
        <v xml:space="preserve"> </v>
      </c>
    </row>
    <row r="1778" spans="2:21" x14ac:dyDescent="0.35">
      <c r="B1778" s="70"/>
      <c r="C1778" s="71"/>
      <c r="D1778" s="72"/>
      <c r="E1778" s="73"/>
      <c r="F1778" s="73"/>
      <c r="G1778" s="73"/>
      <c r="H1778" s="73"/>
      <c r="I1778" s="73"/>
      <c r="J1778" s="73"/>
      <c r="K1778" s="73"/>
      <c r="L1778" s="73"/>
      <c r="M1778" s="73"/>
      <c r="N1778" s="73"/>
      <c r="O1778" s="73"/>
      <c r="P1778" s="73"/>
      <c r="Q1778" s="73"/>
      <c r="R1778" s="73"/>
      <c r="S1778" s="73"/>
      <c r="T1778" s="25" t="str">
        <f>IF(COUNTA(B1778:S1778)=0,"",IF(AND(COUNTA(B1778:D1778)=3,COUNTIF('SRF Drop Downs'!$B$2:$B$5,'Sponsor Response Form (SRF)'!E1778),COUNTIF('SRF Drop Downs'!$F$2:$F$5,'Sponsor Response Form (SRF)'!F1778),COUNTIF('SRF Drop Downs'!$C$2:$C$4,'Sponsor Response Form (SRF)'!G1778),COUNTIF('SRF Drop Downs'!$D$2:$D$6,'Sponsor Response Form (SRF)'!H1778),COUNTIF('SRF Drop Downs'!$A$2:$A$5,'Sponsor Response Form (SRF)'!I1778),COUNTIF('SRF Drop Downs'!$A$2:$A$4,'Sponsor Response Form (SRF)'!J1778),COUNTIF('SRF Drop Downs'!$A$2:$A$5,'Sponsor Response Form (SRF)'!K1778),COUNTIF('SRF Drop Downs'!$E$2:$E$7,'Sponsor Response Form (SRF)'!L1778),COUNTIF('SRF Drop Downs'!$A$2:$A$4,'Sponsor Response Form (SRF)'!M1778),COUNTIF('SRF Drop Downs'!$A$2:$A$4,'Sponsor Response Form (SRF)'!N1778),COUNTIF('SRF Drop Downs'!$A$2:$A$4,'Sponsor Response Form (SRF)'!O1778),COUNTIF('SRF Drop Downs'!$A$2:$A$4,'Sponsor Response Form (SRF)'!P1778),COUNTIF('SRF Drop Downs'!$A$2:$A$4,'Sponsor Response Form (SRF)'!Q1778),COUNTIF('SRF Drop Downs'!$A$2:$A$4,'Sponsor Response Form (SRF)'!R1778),COUNTIF('SRF Drop Downs'!$A$2:$A$4,'Sponsor Response Form (SRF)'!S1778)),"Complete","Incomplete"))</f>
        <v/>
      </c>
      <c r="U1778" s="26" t="str">
        <f>IF(T1778="Complete",IF(AND(NOT(ISNA(VLOOKUP(CONCATENATE(E1778,F1778,G1778,H1778,I1778,J1778,K1778,L1778),'SRF Drop Downs'!G:G,1,FALSE))),IF(AND(H1778&lt;&gt;"C3",L1778&lt;&gt;"O5"),IF(SUM(COUNTIF(M1778:S1778,"Y"),COUNTIF(M1778:S1778,"N"))=0,"V","I"),IF(COUNTIF(M1778:S1778,"Y"),"V","I"))="V", IF(AND('Sponsor Response Form (SRF)'!E1778="M1", COUNTIF('OMS Response Form (ORF)'!D:D, C1778)&gt;0), "I", "V")="V"), "Valid","Invalid")," ")</f>
        <v xml:space="preserve"> </v>
      </c>
    </row>
    <row r="1779" spans="2:21" x14ac:dyDescent="0.35">
      <c r="B1779" s="70"/>
      <c r="C1779" s="71"/>
      <c r="D1779" s="72"/>
      <c r="E1779" s="73"/>
      <c r="F1779" s="73"/>
      <c r="G1779" s="73"/>
      <c r="H1779" s="73"/>
      <c r="I1779" s="73"/>
      <c r="J1779" s="73"/>
      <c r="K1779" s="73"/>
      <c r="L1779" s="73"/>
      <c r="M1779" s="73"/>
      <c r="N1779" s="73"/>
      <c r="O1779" s="73"/>
      <c r="P1779" s="73"/>
      <c r="Q1779" s="73"/>
      <c r="R1779" s="73"/>
      <c r="S1779" s="73"/>
      <c r="T1779" s="25" t="str">
        <f>IF(COUNTA(B1779:S1779)=0,"",IF(AND(COUNTA(B1779:D1779)=3,COUNTIF('SRF Drop Downs'!$B$2:$B$5,'Sponsor Response Form (SRF)'!E1779),COUNTIF('SRF Drop Downs'!$F$2:$F$5,'Sponsor Response Form (SRF)'!F1779),COUNTIF('SRF Drop Downs'!$C$2:$C$4,'Sponsor Response Form (SRF)'!G1779),COUNTIF('SRF Drop Downs'!$D$2:$D$6,'Sponsor Response Form (SRF)'!H1779),COUNTIF('SRF Drop Downs'!$A$2:$A$5,'Sponsor Response Form (SRF)'!I1779),COUNTIF('SRF Drop Downs'!$A$2:$A$4,'Sponsor Response Form (SRF)'!J1779),COUNTIF('SRF Drop Downs'!$A$2:$A$5,'Sponsor Response Form (SRF)'!K1779),COUNTIF('SRF Drop Downs'!$E$2:$E$7,'Sponsor Response Form (SRF)'!L1779),COUNTIF('SRF Drop Downs'!$A$2:$A$4,'Sponsor Response Form (SRF)'!M1779),COUNTIF('SRF Drop Downs'!$A$2:$A$4,'Sponsor Response Form (SRF)'!N1779),COUNTIF('SRF Drop Downs'!$A$2:$A$4,'Sponsor Response Form (SRF)'!O1779),COUNTIF('SRF Drop Downs'!$A$2:$A$4,'Sponsor Response Form (SRF)'!P1779),COUNTIF('SRF Drop Downs'!$A$2:$A$4,'Sponsor Response Form (SRF)'!Q1779),COUNTIF('SRF Drop Downs'!$A$2:$A$4,'Sponsor Response Form (SRF)'!R1779),COUNTIF('SRF Drop Downs'!$A$2:$A$4,'Sponsor Response Form (SRF)'!S1779)),"Complete","Incomplete"))</f>
        <v/>
      </c>
      <c r="U1779" s="26" t="str">
        <f>IF(T1779="Complete",IF(AND(NOT(ISNA(VLOOKUP(CONCATENATE(E1779,F1779,G1779,H1779,I1779,J1779,K1779,L1779),'SRF Drop Downs'!G:G,1,FALSE))),IF(AND(H1779&lt;&gt;"C3",L1779&lt;&gt;"O5"),IF(SUM(COUNTIF(M1779:S1779,"Y"),COUNTIF(M1779:S1779,"N"))=0,"V","I"),IF(COUNTIF(M1779:S1779,"Y"),"V","I"))="V", IF(AND('Sponsor Response Form (SRF)'!E1779="M1", COUNTIF('OMS Response Form (ORF)'!D:D, C1779)&gt;0), "I", "V")="V"), "Valid","Invalid")," ")</f>
        <v xml:space="preserve"> </v>
      </c>
    </row>
    <row r="1780" spans="2:21" x14ac:dyDescent="0.35">
      <c r="B1780" s="70"/>
      <c r="C1780" s="71"/>
      <c r="D1780" s="72"/>
      <c r="E1780" s="73"/>
      <c r="F1780" s="73"/>
      <c r="G1780" s="73"/>
      <c r="H1780" s="73"/>
      <c r="I1780" s="73"/>
      <c r="J1780" s="73"/>
      <c r="K1780" s="73"/>
      <c r="L1780" s="73"/>
      <c r="M1780" s="73"/>
      <c r="N1780" s="73"/>
      <c r="O1780" s="73"/>
      <c r="P1780" s="73"/>
      <c r="Q1780" s="73"/>
      <c r="R1780" s="73"/>
      <c r="S1780" s="73"/>
      <c r="T1780" s="25" t="str">
        <f>IF(COUNTA(B1780:S1780)=0,"",IF(AND(COUNTA(B1780:D1780)=3,COUNTIF('SRF Drop Downs'!$B$2:$B$5,'Sponsor Response Form (SRF)'!E1780),COUNTIF('SRF Drop Downs'!$F$2:$F$5,'Sponsor Response Form (SRF)'!F1780),COUNTIF('SRF Drop Downs'!$C$2:$C$4,'Sponsor Response Form (SRF)'!G1780),COUNTIF('SRF Drop Downs'!$D$2:$D$6,'Sponsor Response Form (SRF)'!H1780),COUNTIF('SRF Drop Downs'!$A$2:$A$5,'Sponsor Response Form (SRF)'!I1780),COUNTIF('SRF Drop Downs'!$A$2:$A$4,'Sponsor Response Form (SRF)'!J1780),COUNTIF('SRF Drop Downs'!$A$2:$A$5,'Sponsor Response Form (SRF)'!K1780),COUNTIF('SRF Drop Downs'!$E$2:$E$7,'Sponsor Response Form (SRF)'!L1780),COUNTIF('SRF Drop Downs'!$A$2:$A$4,'Sponsor Response Form (SRF)'!M1780),COUNTIF('SRF Drop Downs'!$A$2:$A$4,'Sponsor Response Form (SRF)'!N1780),COUNTIF('SRF Drop Downs'!$A$2:$A$4,'Sponsor Response Form (SRF)'!O1780),COUNTIF('SRF Drop Downs'!$A$2:$A$4,'Sponsor Response Form (SRF)'!P1780),COUNTIF('SRF Drop Downs'!$A$2:$A$4,'Sponsor Response Form (SRF)'!Q1780),COUNTIF('SRF Drop Downs'!$A$2:$A$4,'Sponsor Response Form (SRF)'!R1780),COUNTIF('SRF Drop Downs'!$A$2:$A$4,'Sponsor Response Form (SRF)'!S1780)),"Complete","Incomplete"))</f>
        <v/>
      </c>
      <c r="U1780" s="26" t="str">
        <f>IF(T1780="Complete",IF(AND(NOT(ISNA(VLOOKUP(CONCATENATE(E1780,F1780,G1780,H1780,I1780,J1780,K1780,L1780),'SRF Drop Downs'!G:G,1,FALSE))),IF(AND(H1780&lt;&gt;"C3",L1780&lt;&gt;"O5"),IF(SUM(COUNTIF(M1780:S1780,"Y"),COUNTIF(M1780:S1780,"N"))=0,"V","I"),IF(COUNTIF(M1780:S1780,"Y"),"V","I"))="V", IF(AND('Sponsor Response Form (SRF)'!E1780="M1", COUNTIF('OMS Response Form (ORF)'!D:D, C1780)&gt;0), "I", "V")="V"), "Valid","Invalid")," ")</f>
        <v xml:space="preserve"> </v>
      </c>
    </row>
    <row r="1781" spans="2:21" x14ac:dyDescent="0.35">
      <c r="B1781" s="70"/>
      <c r="C1781" s="71"/>
      <c r="D1781" s="72"/>
      <c r="E1781" s="73"/>
      <c r="F1781" s="73"/>
      <c r="G1781" s="73"/>
      <c r="H1781" s="73"/>
      <c r="I1781" s="73"/>
      <c r="J1781" s="73"/>
      <c r="K1781" s="73"/>
      <c r="L1781" s="73"/>
      <c r="M1781" s="73"/>
      <c r="N1781" s="73"/>
      <c r="O1781" s="73"/>
      <c r="P1781" s="73"/>
      <c r="Q1781" s="73"/>
      <c r="R1781" s="73"/>
      <c r="S1781" s="73"/>
      <c r="T1781" s="25" t="str">
        <f>IF(COUNTA(B1781:S1781)=0,"",IF(AND(COUNTA(B1781:D1781)=3,COUNTIF('SRF Drop Downs'!$B$2:$B$5,'Sponsor Response Form (SRF)'!E1781),COUNTIF('SRF Drop Downs'!$F$2:$F$5,'Sponsor Response Form (SRF)'!F1781),COUNTIF('SRF Drop Downs'!$C$2:$C$4,'Sponsor Response Form (SRF)'!G1781),COUNTIF('SRF Drop Downs'!$D$2:$D$6,'Sponsor Response Form (SRF)'!H1781),COUNTIF('SRF Drop Downs'!$A$2:$A$5,'Sponsor Response Form (SRF)'!I1781),COUNTIF('SRF Drop Downs'!$A$2:$A$4,'Sponsor Response Form (SRF)'!J1781),COUNTIF('SRF Drop Downs'!$A$2:$A$5,'Sponsor Response Form (SRF)'!K1781),COUNTIF('SRF Drop Downs'!$E$2:$E$7,'Sponsor Response Form (SRF)'!L1781),COUNTIF('SRF Drop Downs'!$A$2:$A$4,'Sponsor Response Form (SRF)'!M1781),COUNTIF('SRF Drop Downs'!$A$2:$A$4,'Sponsor Response Form (SRF)'!N1781),COUNTIF('SRF Drop Downs'!$A$2:$A$4,'Sponsor Response Form (SRF)'!O1781),COUNTIF('SRF Drop Downs'!$A$2:$A$4,'Sponsor Response Form (SRF)'!P1781),COUNTIF('SRF Drop Downs'!$A$2:$A$4,'Sponsor Response Form (SRF)'!Q1781),COUNTIF('SRF Drop Downs'!$A$2:$A$4,'Sponsor Response Form (SRF)'!R1781),COUNTIF('SRF Drop Downs'!$A$2:$A$4,'Sponsor Response Form (SRF)'!S1781)),"Complete","Incomplete"))</f>
        <v/>
      </c>
      <c r="U1781" s="26" t="str">
        <f>IF(T1781="Complete",IF(AND(NOT(ISNA(VLOOKUP(CONCATENATE(E1781,F1781,G1781,H1781,I1781,J1781,K1781,L1781),'SRF Drop Downs'!G:G,1,FALSE))),IF(AND(H1781&lt;&gt;"C3",L1781&lt;&gt;"O5"),IF(SUM(COUNTIF(M1781:S1781,"Y"),COUNTIF(M1781:S1781,"N"))=0,"V","I"),IF(COUNTIF(M1781:S1781,"Y"),"V","I"))="V", IF(AND('Sponsor Response Form (SRF)'!E1781="M1", COUNTIF('OMS Response Form (ORF)'!D:D, C1781)&gt;0), "I", "V")="V"), "Valid","Invalid")," ")</f>
        <v xml:space="preserve"> </v>
      </c>
    </row>
    <row r="1782" spans="2:21" x14ac:dyDescent="0.35">
      <c r="B1782" s="70"/>
      <c r="C1782" s="71"/>
      <c r="D1782" s="72"/>
      <c r="E1782" s="73"/>
      <c r="F1782" s="73"/>
      <c r="G1782" s="73"/>
      <c r="H1782" s="73"/>
      <c r="I1782" s="73"/>
      <c r="J1782" s="73"/>
      <c r="K1782" s="73"/>
      <c r="L1782" s="73"/>
      <c r="M1782" s="73"/>
      <c r="N1782" s="73"/>
      <c r="O1782" s="73"/>
      <c r="P1782" s="73"/>
      <c r="Q1782" s="73"/>
      <c r="R1782" s="73"/>
      <c r="S1782" s="73"/>
      <c r="T1782" s="25" t="str">
        <f>IF(COUNTA(B1782:S1782)=0,"",IF(AND(COUNTA(B1782:D1782)=3,COUNTIF('SRF Drop Downs'!$B$2:$B$5,'Sponsor Response Form (SRF)'!E1782),COUNTIF('SRF Drop Downs'!$F$2:$F$5,'Sponsor Response Form (SRF)'!F1782),COUNTIF('SRF Drop Downs'!$C$2:$C$4,'Sponsor Response Form (SRF)'!G1782),COUNTIF('SRF Drop Downs'!$D$2:$D$6,'Sponsor Response Form (SRF)'!H1782),COUNTIF('SRF Drop Downs'!$A$2:$A$5,'Sponsor Response Form (SRF)'!I1782),COUNTIF('SRF Drop Downs'!$A$2:$A$4,'Sponsor Response Form (SRF)'!J1782),COUNTIF('SRF Drop Downs'!$A$2:$A$5,'Sponsor Response Form (SRF)'!K1782),COUNTIF('SRF Drop Downs'!$E$2:$E$7,'Sponsor Response Form (SRF)'!L1782),COUNTIF('SRF Drop Downs'!$A$2:$A$4,'Sponsor Response Form (SRF)'!M1782),COUNTIF('SRF Drop Downs'!$A$2:$A$4,'Sponsor Response Form (SRF)'!N1782),COUNTIF('SRF Drop Downs'!$A$2:$A$4,'Sponsor Response Form (SRF)'!O1782),COUNTIF('SRF Drop Downs'!$A$2:$A$4,'Sponsor Response Form (SRF)'!P1782),COUNTIF('SRF Drop Downs'!$A$2:$A$4,'Sponsor Response Form (SRF)'!Q1782),COUNTIF('SRF Drop Downs'!$A$2:$A$4,'Sponsor Response Form (SRF)'!R1782),COUNTIF('SRF Drop Downs'!$A$2:$A$4,'Sponsor Response Form (SRF)'!S1782)),"Complete","Incomplete"))</f>
        <v/>
      </c>
      <c r="U1782" s="26" t="str">
        <f>IF(T1782="Complete",IF(AND(NOT(ISNA(VLOOKUP(CONCATENATE(E1782,F1782,G1782,H1782,I1782,J1782,K1782,L1782),'SRF Drop Downs'!G:G,1,FALSE))),IF(AND(H1782&lt;&gt;"C3",L1782&lt;&gt;"O5"),IF(SUM(COUNTIF(M1782:S1782,"Y"),COUNTIF(M1782:S1782,"N"))=0,"V","I"),IF(COUNTIF(M1782:S1782,"Y"),"V","I"))="V", IF(AND('Sponsor Response Form (SRF)'!E1782="M1", COUNTIF('OMS Response Form (ORF)'!D:D, C1782)&gt;0), "I", "V")="V"), "Valid","Invalid")," ")</f>
        <v xml:space="preserve"> </v>
      </c>
    </row>
    <row r="1783" spans="2:21" x14ac:dyDescent="0.35">
      <c r="B1783" s="70"/>
      <c r="C1783" s="71"/>
      <c r="D1783" s="72"/>
      <c r="E1783" s="73"/>
      <c r="F1783" s="73"/>
      <c r="G1783" s="73"/>
      <c r="H1783" s="73"/>
      <c r="I1783" s="73"/>
      <c r="J1783" s="73"/>
      <c r="K1783" s="73"/>
      <c r="L1783" s="73"/>
      <c r="M1783" s="73"/>
      <c r="N1783" s="73"/>
      <c r="O1783" s="73"/>
      <c r="P1783" s="73"/>
      <c r="Q1783" s="73"/>
      <c r="R1783" s="73"/>
      <c r="S1783" s="73"/>
      <c r="T1783" s="25" t="str">
        <f>IF(COUNTA(B1783:S1783)=0,"",IF(AND(COUNTA(B1783:D1783)=3,COUNTIF('SRF Drop Downs'!$B$2:$B$5,'Sponsor Response Form (SRF)'!E1783),COUNTIF('SRF Drop Downs'!$F$2:$F$5,'Sponsor Response Form (SRF)'!F1783),COUNTIF('SRF Drop Downs'!$C$2:$C$4,'Sponsor Response Form (SRF)'!G1783),COUNTIF('SRF Drop Downs'!$D$2:$D$6,'Sponsor Response Form (SRF)'!H1783),COUNTIF('SRF Drop Downs'!$A$2:$A$5,'Sponsor Response Form (SRF)'!I1783),COUNTIF('SRF Drop Downs'!$A$2:$A$4,'Sponsor Response Form (SRF)'!J1783),COUNTIF('SRF Drop Downs'!$A$2:$A$5,'Sponsor Response Form (SRF)'!K1783),COUNTIF('SRF Drop Downs'!$E$2:$E$7,'Sponsor Response Form (SRF)'!L1783),COUNTIF('SRF Drop Downs'!$A$2:$A$4,'Sponsor Response Form (SRF)'!M1783),COUNTIF('SRF Drop Downs'!$A$2:$A$4,'Sponsor Response Form (SRF)'!N1783),COUNTIF('SRF Drop Downs'!$A$2:$A$4,'Sponsor Response Form (SRF)'!O1783),COUNTIF('SRF Drop Downs'!$A$2:$A$4,'Sponsor Response Form (SRF)'!P1783),COUNTIF('SRF Drop Downs'!$A$2:$A$4,'Sponsor Response Form (SRF)'!Q1783),COUNTIF('SRF Drop Downs'!$A$2:$A$4,'Sponsor Response Form (SRF)'!R1783),COUNTIF('SRF Drop Downs'!$A$2:$A$4,'Sponsor Response Form (SRF)'!S1783)),"Complete","Incomplete"))</f>
        <v/>
      </c>
      <c r="U1783" s="26" t="str">
        <f>IF(T1783="Complete",IF(AND(NOT(ISNA(VLOOKUP(CONCATENATE(E1783,F1783,G1783,H1783,I1783,J1783,K1783,L1783),'SRF Drop Downs'!G:G,1,FALSE))),IF(AND(H1783&lt;&gt;"C3",L1783&lt;&gt;"O5"),IF(SUM(COUNTIF(M1783:S1783,"Y"),COUNTIF(M1783:S1783,"N"))=0,"V","I"),IF(COUNTIF(M1783:S1783,"Y"),"V","I"))="V", IF(AND('Sponsor Response Form (SRF)'!E1783="M1", COUNTIF('OMS Response Form (ORF)'!D:D, C1783)&gt;0), "I", "V")="V"), "Valid","Invalid")," ")</f>
        <v xml:space="preserve"> </v>
      </c>
    </row>
    <row r="1784" spans="2:21" x14ac:dyDescent="0.35">
      <c r="B1784" s="70"/>
      <c r="C1784" s="71"/>
      <c r="D1784" s="72"/>
      <c r="E1784" s="73"/>
      <c r="F1784" s="73"/>
      <c r="G1784" s="73"/>
      <c r="H1784" s="73"/>
      <c r="I1784" s="73"/>
      <c r="J1784" s="73"/>
      <c r="K1784" s="73"/>
      <c r="L1784" s="73"/>
      <c r="M1784" s="73"/>
      <c r="N1784" s="73"/>
      <c r="O1784" s="73"/>
      <c r="P1784" s="73"/>
      <c r="Q1784" s="73"/>
      <c r="R1784" s="73"/>
      <c r="S1784" s="73"/>
      <c r="T1784" s="25" t="str">
        <f>IF(COUNTA(B1784:S1784)=0,"",IF(AND(COUNTA(B1784:D1784)=3,COUNTIF('SRF Drop Downs'!$B$2:$B$5,'Sponsor Response Form (SRF)'!E1784),COUNTIF('SRF Drop Downs'!$F$2:$F$5,'Sponsor Response Form (SRF)'!F1784),COUNTIF('SRF Drop Downs'!$C$2:$C$4,'Sponsor Response Form (SRF)'!G1784),COUNTIF('SRF Drop Downs'!$D$2:$D$6,'Sponsor Response Form (SRF)'!H1784),COUNTIF('SRF Drop Downs'!$A$2:$A$5,'Sponsor Response Form (SRF)'!I1784),COUNTIF('SRF Drop Downs'!$A$2:$A$4,'Sponsor Response Form (SRF)'!J1784),COUNTIF('SRF Drop Downs'!$A$2:$A$5,'Sponsor Response Form (SRF)'!K1784),COUNTIF('SRF Drop Downs'!$E$2:$E$7,'Sponsor Response Form (SRF)'!L1784),COUNTIF('SRF Drop Downs'!$A$2:$A$4,'Sponsor Response Form (SRF)'!M1784),COUNTIF('SRF Drop Downs'!$A$2:$A$4,'Sponsor Response Form (SRF)'!N1784),COUNTIF('SRF Drop Downs'!$A$2:$A$4,'Sponsor Response Form (SRF)'!O1784),COUNTIF('SRF Drop Downs'!$A$2:$A$4,'Sponsor Response Form (SRF)'!P1784),COUNTIF('SRF Drop Downs'!$A$2:$A$4,'Sponsor Response Form (SRF)'!Q1784),COUNTIF('SRF Drop Downs'!$A$2:$A$4,'Sponsor Response Form (SRF)'!R1784),COUNTIF('SRF Drop Downs'!$A$2:$A$4,'Sponsor Response Form (SRF)'!S1784)),"Complete","Incomplete"))</f>
        <v/>
      </c>
      <c r="U1784" s="26" t="str">
        <f>IF(T1784="Complete",IF(AND(NOT(ISNA(VLOOKUP(CONCATENATE(E1784,F1784,G1784,H1784,I1784,J1784,K1784,L1784),'SRF Drop Downs'!G:G,1,FALSE))),IF(AND(H1784&lt;&gt;"C3",L1784&lt;&gt;"O5"),IF(SUM(COUNTIF(M1784:S1784,"Y"),COUNTIF(M1784:S1784,"N"))=0,"V","I"),IF(COUNTIF(M1784:S1784,"Y"),"V","I"))="V", IF(AND('Sponsor Response Form (SRF)'!E1784="M1", COUNTIF('OMS Response Form (ORF)'!D:D, C1784)&gt;0), "I", "V")="V"), "Valid","Invalid")," ")</f>
        <v xml:space="preserve"> </v>
      </c>
    </row>
    <row r="1785" spans="2:21" x14ac:dyDescent="0.35">
      <c r="B1785" s="70"/>
      <c r="C1785" s="71"/>
      <c r="D1785" s="72"/>
      <c r="E1785" s="73"/>
      <c r="F1785" s="73"/>
      <c r="G1785" s="73"/>
      <c r="H1785" s="73"/>
      <c r="I1785" s="73"/>
      <c r="J1785" s="73"/>
      <c r="K1785" s="73"/>
      <c r="L1785" s="73"/>
      <c r="M1785" s="73"/>
      <c r="N1785" s="73"/>
      <c r="O1785" s="73"/>
      <c r="P1785" s="73"/>
      <c r="Q1785" s="73"/>
      <c r="R1785" s="73"/>
      <c r="S1785" s="73"/>
      <c r="T1785" s="25" t="str">
        <f>IF(COUNTA(B1785:S1785)=0,"",IF(AND(COUNTA(B1785:D1785)=3,COUNTIF('SRF Drop Downs'!$B$2:$B$5,'Sponsor Response Form (SRF)'!E1785),COUNTIF('SRF Drop Downs'!$F$2:$F$5,'Sponsor Response Form (SRF)'!F1785),COUNTIF('SRF Drop Downs'!$C$2:$C$4,'Sponsor Response Form (SRF)'!G1785),COUNTIF('SRF Drop Downs'!$D$2:$D$6,'Sponsor Response Form (SRF)'!H1785),COUNTIF('SRF Drop Downs'!$A$2:$A$5,'Sponsor Response Form (SRF)'!I1785),COUNTIF('SRF Drop Downs'!$A$2:$A$4,'Sponsor Response Form (SRF)'!J1785),COUNTIF('SRF Drop Downs'!$A$2:$A$5,'Sponsor Response Form (SRF)'!K1785),COUNTIF('SRF Drop Downs'!$E$2:$E$7,'Sponsor Response Form (SRF)'!L1785),COUNTIF('SRF Drop Downs'!$A$2:$A$4,'Sponsor Response Form (SRF)'!M1785),COUNTIF('SRF Drop Downs'!$A$2:$A$4,'Sponsor Response Form (SRF)'!N1785),COUNTIF('SRF Drop Downs'!$A$2:$A$4,'Sponsor Response Form (SRF)'!O1785),COUNTIF('SRF Drop Downs'!$A$2:$A$4,'Sponsor Response Form (SRF)'!P1785),COUNTIF('SRF Drop Downs'!$A$2:$A$4,'Sponsor Response Form (SRF)'!Q1785),COUNTIF('SRF Drop Downs'!$A$2:$A$4,'Sponsor Response Form (SRF)'!R1785),COUNTIF('SRF Drop Downs'!$A$2:$A$4,'Sponsor Response Form (SRF)'!S1785)),"Complete","Incomplete"))</f>
        <v/>
      </c>
      <c r="U1785" s="26" t="str">
        <f>IF(T1785="Complete",IF(AND(NOT(ISNA(VLOOKUP(CONCATENATE(E1785,F1785,G1785,H1785,I1785,J1785,K1785,L1785),'SRF Drop Downs'!G:G,1,FALSE))),IF(AND(H1785&lt;&gt;"C3",L1785&lt;&gt;"O5"),IF(SUM(COUNTIF(M1785:S1785,"Y"),COUNTIF(M1785:S1785,"N"))=0,"V","I"),IF(COUNTIF(M1785:S1785,"Y"),"V","I"))="V", IF(AND('Sponsor Response Form (SRF)'!E1785="M1", COUNTIF('OMS Response Form (ORF)'!D:D, C1785)&gt;0), "I", "V")="V"), "Valid","Invalid")," ")</f>
        <v xml:space="preserve"> </v>
      </c>
    </row>
    <row r="1786" spans="2:21" x14ac:dyDescent="0.35">
      <c r="B1786" s="70"/>
      <c r="C1786" s="71"/>
      <c r="D1786" s="72"/>
      <c r="E1786" s="73"/>
      <c r="F1786" s="73"/>
      <c r="G1786" s="73"/>
      <c r="H1786" s="73"/>
      <c r="I1786" s="73"/>
      <c r="J1786" s="73"/>
      <c r="K1786" s="73"/>
      <c r="L1786" s="73"/>
      <c r="M1786" s="73"/>
      <c r="N1786" s="73"/>
      <c r="O1786" s="73"/>
      <c r="P1786" s="73"/>
      <c r="Q1786" s="73"/>
      <c r="R1786" s="73"/>
      <c r="S1786" s="73"/>
      <c r="T1786" s="25" t="str">
        <f>IF(COUNTA(B1786:S1786)=0,"",IF(AND(COUNTA(B1786:D1786)=3,COUNTIF('SRF Drop Downs'!$B$2:$B$5,'Sponsor Response Form (SRF)'!E1786),COUNTIF('SRF Drop Downs'!$F$2:$F$5,'Sponsor Response Form (SRF)'!F1786),COUNTIF('SRF Drop Downs'!$C$2:$C$4,'Sponsor Response Form (SRF)'!G1786),COUNTIF('SRF Drop Downs'!$D$2:$D$6,'Sponsor Response Form (SRF)'!H1786),COUNTIF('SRF Drop Downs'!$A$2:$A$5,'Sponsor Response Form (SRF)'!I1786),COUNTIF('SRF Drop Downs'!$A$2:$A$4,'Sponsor Response Form (SRF)'!J1786),COUNTIF('SRF Drop Downs'!$A$2:$A$5,'Sponsor Response Form (SRF)'!K1786),COUNTIF('SRF Drop Downs'!$E$2:$E$7,'Sponsor Response Form (SRF)'!L1786),COUNTIF('SRF Drop Downs'!$A$2:$A$4,'Sponsor Response Form (SRF)'!M1786),COUNTIF('SRF Drop Downs'!$A$2:$A$4,'Sponsor Response Form (SRF)'!N1786),COUNTIF('SRF Drop Downs'!$A$2:$A$4,'Sponsor Response Form (SRF)'!O1786),COUNTIF('SRF Drop Downs'!$A$2:$A$4,'Sponsor Response Form (SRF)'!P1786),COUNTIF('SRF Drop Downs'!$A$2:$A$4,'Sponsor Response Form (SRF)'!Q1786),COUNTIF('SRF Drop Downs'!$A$2:$A$4,'Sponsor Response Form (SRF)'!R1786),COUNTIF('SRF Drop Downs'!$A$2:$A$4,'Sponsor Response Form (SRF)'!S1786)),"Complete","Incomplete"))</f>
        <v/>
      </c>
      <c r="U1786" s="26" t="str">
        <f>IF(T1786="Complete",IF(AND(NOT(ISNA(VLOOKUP(CONCATENATE(E1786,F1786,G1786,H1786,I1786,J1786,K1786,L1786),'SRF Drop Downs'!G:G,1,FALSE))),IF(AND(H1786&lt;&gt;"C3",L1786&lt;&gt;"O5"),IF(SUM(COUNTIF(M1786:S1786,"Y"),COUNTIF(M1786:S1786,"N"))=0,"V","I"),IF(COUNTIF(M1786:S1786,"Y"),"V","I"))="V", IF(AND('Sponsor Response Form (SRF)'!E1786="M1", COUNTIF('OMS Response Form (ORF)'!D:D, C1786)&gt;0), "I", "V")="V"), "Valid","Invalid")," ")</f>
        <v xml:space="preserve"> </v>
      </c>
    </row>
    <row r="1787" spans="2:21" x14ac:dyDescent="0.35">
      <c r="B1787" s="70"/>
      <c r="C1787" s="71"/>
      <c r="D1787" s="72"/>
      <c r="E1787" s="73"/>
      <c r="F1787" s="73"/>
      <c r="G1787" s="73"/>
      <c r="H1787" s="73"/>
      <c r="I1787" s="73"/>
      <c r="J1787" s="73"/>
      <c r="K1787" s="73"/>
      <c r="L1787" s="73"/>
      <c r="M1787" s="73"/>
      <c r="N1787" s="73"/>
      <c r="O1787" s="73"/>
      <c r="P1787" s="73"/>
      <c r="Q1787" s="73"/>
      <c r="R1787" s="73"/>
      <c r="S1787" s="73"/>
      <c r="T1787" s="25" t="str">
        <f>IF(COUNTA(B1787:S1787)=0,"",IF(AND(COUNTA(B1787:D1787)=3,COUNTIF('SRF Drop Downs'!$B$2:$B$5,'Sponsor Response Form (SRF)'!E1787),COUNTIF('SRF Drop Downs'!$F$2:$F$5,'Sponsor Response Form (SRF)'!F1787),COUNTIF('SRF Drop Downs'!$C$2:$C$4,'Sponsor Response Form (SRF)'!G1787),COUNTIF('SRF Drop Downs'!$D$2:$D$6,'Sponsor Response Form (SRF)'!H1787),COUNTIF('SRF Drop Downs'!$A$2:$A$5,'Sponsor Response Form (SRF)'!I1787),COUNTIF('SRF Drop Downs'!$A$2:$A$4,'Sponsor Response Form (SRF)'!J1787),COUNTIF('SRF Drop Downs'!$A$2:$A$5,'Sponsor Response Form (SRF)'!K1787),COUNTIF('SRF Drop Downs'!$E$2:$E$7,'Sponsor Response Form (SRF)'!L1787),COUNTIF('SRF Drop Downs'!$A$2:$A$4,'Sponsor Response Form (SRF)'!M1787),COUNTIF('SRF Drop Downs'!$A$2:$A$4,'Sponsor Response Form (SRF)'!N1787),COUNTIF('SRF Drop Downs'!$A$2:$A$4,'Sponsor Response Form (SRF)'!O1787),COUNTIF('SRF Drop Downs'!$A$2:$A$4,'Sponsor Response Form (SRF)'!P1787),COUNTIF('SRF Drop Downs'!$A$2:$A$4,'Sponsor Response Form (SRF)'!Q1787),COUNTIF('SRF Drop Downs'!$A$2:$A$4,'Sponsor Response Form (SRF)'!R1787),COUNTIF('SRF Drop Downs'!$A$2:$A$4,'Sponsor Response Form (SRF)'!S1787)),"Complete","Incomplete"))</f>
        <v/>
      </c>
      <c r="U1787" s="26" t="str">
        <f>IF(T1787="Complete",IF(AND(NOT(ISNA(VLOOKUP(CONCATENATE(E1787,F1787,G1787,H1787,I1787,J1787,K1787,L1787),'SRF Drop Downs'!G:G,1,FALSE))),IF(AND(H1787&lt;&gt;"C3",L1787&lt;&gt;"O5"),IF(SUM(COUNTIF(M1787:S1787,"Y"),COUNTIF(M1787:S1787,"N"))=0,"V","I"),IF(COUNTIF(M1787:S1787,"Y"),"V","I"))="V", IF(AND('Sponsor Response Form (SRF)'!E1787="M1", COUNTIF('OMS Response Form (ORF)'!D:D, C1787)&gt;0), "I", "V")="V"), "Valid","Invalid")," ")</f>
        <v xml:space="preserve"> </v>
      </c>
    </row>
    <row r="1788" spans="2:21" x14ac:dyDescent="0.35">
      <c r="B1788" s="70"/>
      <c r="C1788" s="71"/>
      <c r="D1788" s="72"/>
      <c r="E1788" s="73"/>
      <c r="F1788" s="73"/>
      <c r="G1788" s="73"/>
      <c r="H1788" s="73"/>
      <c r="I1788" s="73"/>
      <c r="J1788" s="73"/>
      <c r="K1788" s="73"/>
      <c r="L1788" s="73"/>
      <c r="M1788" s="73"/>
      <c r="N1788" s="73"/>
      <c r="O1788" s="73"/>
      <c r="P1788" s="73"/>
      <c r="Q1788" s="73"/>
      <c r="R1788" s="73"/>
      <c r="S1788" s="73"/>
      <c r="T1788" s="25" t="str">
        <f>IF(COUNTA(B1788:S1788)=0,"",IF(AND(COUNTA(B1788:D1788)=3,COUNTIF('SRF Drop Downs'!$B$2:$B$5,'Sponsor Response Form (SRF)'!E1788),COUNTIF('SRF Drop Downs'!$F$2:$F$5,'Sponsor Response Form (SRF)'!F1788),COUNTIF('SRF Drop Downs'!$C$2:$C$4,'Sponsor Response Form (SRF)'!G1788),COUNTIF('SRF Drop Downs'!$D$2:$D$6,'Sponsor Response Form (SRF)'!H1788),COUNTIF('SRF Drop Downs'!$A$2:$A$5,'Sponsor Response Form (SRF)'!I1788),COUNTIF('SRF Drop Downs'!$A$2:$A$4,'Sponsor Response Form (SRF)'!J1788),COUNTIF('SRF Drop Downs'!$A$2:$A$5,'Sponsor Response Form (SRF)'!K1788),COUNTIF('SRF Drop Downs'!$E$2:$E$7,'Sponsor Response Form (SRF)'!L1788),COUNTIF('SRF Drop Downs'!$A$2:$A$4,'Sponsor Response Form (SRF)'!M1788),COUNTIF('SRF Drop Downs'!$A$2:$A$4,'Sponsor Response Form (SRF)'!N1788),COUNTIF('SRF Drop Downs'!$A$2:$A$4,'Sponsor Response Form (SRF)'!O1788),COUNTIF('SRF Drop Downs'!$A$2:$A$4,'Sponsor Response Form (SRF)'!P1788),COUNTIF('SRF Drop Downs'!$A$2:$A$4,'Sponsor Response Form (SRF)'!Q1788),COUNTIF('SRF Drop Downs'!$A$2:$A$4,'Sponsor Response Form (SRF)'!R1788),COUNTIF('SRF Drop Downs'!$A$2:$A$4,'Sponsor Response Form (SRF)'!S1788)),"Complete","Incomplete"))</f>
        <v/>
      </c>
      <c r="U1788" s="26" t="str">
        <f>IF(T1788="Complete",IF(AND(NOT(ISNA(VLOOKUP(CONCATENATE(E1788,F1788,G1788,H1788,I1788,J1788,K1788,L1788),'SRF Drop Downs'!G:G,1,FALSE))),IF(AND(H1788&lt;&gt;"C3",L1788&lt;&gt;"O5"),IF(SUM(COUNTIF(M1788:S1788,"Y"),COUNTIF(M1788:S1788,"N"))=0,"V","I"),IF(COUNTIF(M1788:S1788,"Y"),"V","I"))="V", IF(AND('Sponsor Response Form (SRF)'!E1788="M1", COUNTIF('OMS Response Form (ORF)'!D:D, C1788)&gt;0), "I", "V")="V"), "Valid","Invalid")," ")</f>
        <v xml:space="preserve"> </v>
      </c>
    </row>
    <row r="1789" spans="2:21" x14ac:dyDescent="0.35">
      <c r="B1789" s="70"/>
      <c r="C1789" s="71"/>
      <c r="D1789" s="72"/>
      <c r="E1789" s="73"/>
      <c r="F1789" s="73"/>
      <c r="G1789" s="73"/>
      <c r="H1789" s="73"/>
      <c r="I1789" s="73"/>
      <c r="J1789" s="73"/>
      <c r="K1789" s="73"/>
      <c r="L1789" s="73"/>
      <c r="M1789" s="73"/>
      <c r="N1789" s="73"/>
      <c r="O1789" s="73"/>
      <c r="P1789" s="73"/>
      <c r="Q1789" s="73"/>
      <c r="R1789" s="73"/>
      <c r="S1789" s="73"/>
      <c r="T1789" s="25" t="str">
        <f>IF(COUNTA(B1789:S1789)=0,"",IF(AND(COUNTA(B1789:D1789)=3,COUNTIF('SRF Drop Downs'!$B$2:$B$5,'Sponsor Response Form (SRF)'!E1789),COUNTIF('SRF Drop Downs'!$F$2:$F$5,'Sponsor Response Form (SRF)'!F1789),COUNTIF('SRF Drop Downs'!$C$2:$C$4,'Sponsor Response Form (SRF)'!G1789),COUNTIF('SRF Drop Downs'!$D$2:$D$6,'Sponsor Response Form (SRF)'!H1789),COUNTIF('SRF Drop Downs'!$A$2:$A$5,'Sponsor Response Form (SRF)'!I1789),COUNTIF('SRF Drop Downs'!$A$2:$A$4,'Sponsor Response Form (SRF)'!J1789),COUNTIF('SRF Drop Downs'!$A$2:$A$5,'Sponsor Response Form (SRF)'!K1789),COUNTIF('SRF Drop Downs'!$E$2:$E$7,'Sponsor Response Form (SRF)'!L1789),COUNTIF('SRF Drop Downs'!$A$2:$A$4,'Sponsor Response Form (SRF)'!M1789),COUNTIF('SRF Drop Downs'!$A$2:$A$4,'Sponsor Response Form (SRF)'!N1789),COUNTIF('SRF Drop Downs'!$A$2:$A$4,'Sponsor Response Form (SRF)'!O1789),COUNTIF('SRF Drop Downs'!$A$2:$A$4,'Sponsor Response Form (SRF)'!P1789),COUNTIF('SRF Drop Downs'!$A$2:$A$4,'Sponsor Response Form (SRF)'!Q1789),COUNTIF('SRF Drop Downs'!$A$2:$A$4,'Sponsor Response Form (SRF)'!R1789),COUNTIF('SRF Drop Downs'!$A$2:$A$4,'Sponsor Response Form (SRF)'!S1789)),"Complete","Incomplete"))</f>
        <v/>
      </c>
      <c r="U1789" s="26" t="str">
        <f>IF(T1789="Complete",IF(AND(NOT(ISNA(VLOOKUP(CONCATENATE(E1789,F1789,G1789,H1789,I1789,J1789,K1789,L1789),'SRF Drop Downs'!G:G,1,FALSE))),IF(AND(H1789&lt;&gt;"C3",L1789&lt;&gt;"O5"),IF(SUM(COUNTIF(M1789:S1789,"Y"),COUNTIF(M1789:S1789,"N"))=0,"V","I"),IF(COUNTIF(M1789:S1789,"Y"),"V","I"))="V", IF(AND('Sponsor Response Form (SRF)'!E1789="M1", COUNTIF('OMS Response Form (ORF)'!D:D, C1789)&gt;0), "I", "V")="V"), "Valid","Invalid")," ")</f>
        <v xml:space="preserve"> </v>
      </c>
    </row>
    <row r="1790" spans="2:21" x14ac:dyDescent="0.35">
      <c r="B1790" s="70"/>
      <c r="C1790" s="71"/>
      <c r="D1790" s="72"/>
      <c r="E1790" s="73"/>
      <c r="F1790" s="73"/>
      <c r="G1790" s="73"/>
      <c r="H1790" s="73"/>
      <c r="I1790" s="73"/>
      <c r="J1790" s="73"/>
      <c r="K1790" s="73"/>
      <c r="L1790" s="73"/>
      <c r="M1790" s="73"/>
      <c r="N1790" s="73"/>
      <c r="O1790" s="73"/>
      <c r="P1790" s="73"/>
      <c r="Q1790" s="73"/>
      <c r="R1790" s="73"/>
      <c r="S1790" s="73"/>
      <c r="T1790" s="25" t="str">
        <f>IF(COUNTA(B1790:S1790)=0,"",IF(AND(COUNTA(B1790:D1790)=3,COUNTIF('SRF Drop Downs'!$B$2:$B$5,'Sponsor Response Form (SRF)'!E1790),COUNTIF('SRF Drop Downs'!$F$2:$F$5,'Sponsor Response Form (SRF)'!F1790),COUNTIF('SRF Drop Downs'!$C$2:$C$4,'Sponsor Response Form (SRF)'!G1790),COUNTIF('SRF Drop Downs'!$D$2:$D$6,'Sponsor Response Form (SRF)'!H1790),COUNTIF('SRF Drop Downs'!$A$2:$A$5,'Sponsor Response Form (SRF)'!I1790),COUNTIF('SRF Drop Downs'!$A$2:$A$4,'Sponsor Response Form (SRF)'!J1790),COUNTIF('SRF Drop Downs'!$A$2:$A$5,'Sponsor Response Form (SRF)'!K1790),COUNTIF('SRF Drop Downs'!$E$2:$E$7,'Sponsor Response Form (SRF)'!L1790),COUNTIF('SRF Drop Downs'!$A$2:$A$4,'Sponsor Response Form (SRF)'!M1790),COUNTIF('SRF Drop Downs'!$A$2:$A$4,'Sponsor Response Form (SRF)'!N1790),COUNTIF('SRF Drop Downs'!$A$2:$A$4,'Sponsor Response Form (SRF)'!O1790),COUNTIF('SRF Drop Downs'!$A$2:$A$4,'Sponsor Response Form (SRF)'!P1790),COUNTIF('SRF Drop Downs'!$A$2:$A$4,'Sponsor Response Form (SRF)'!Q1790),COUNTIF('SRF Drop Downs'!$A$2:$A$4,'Sponsor Response Form (SRF)'!R1790),COUNTIF('SRF Drop Downs'!$A$2:$A$4,'Sponsor Response Form (SRF)'!S1790)),"Complete","Incomplete"))</f>
        <v/>
      </c>
      <c r="U1790" s="26" t="str">
        <f>IF(T1790="Complete",IF(AND(NOT(ISNA(VLOOKUP(CONCATENATE(E1790,F1790,G1790,H1790,I1790,J1790,K1790,L1790),'SRF Drop Downs'!G:G,1,FALSE))),IF(AND(H1790&lt;&gt;"C3",L1790&lt;&gt;"O5"),IF(SUM(COUNTIF(M1790:S1790,"Y"),COUNTIF(M1790:S1790,"N"))=0,"V","I"),IF(COUNTIF(M1790:S1790,"Y"),"V","I"))="V", IF(AND('Sponsor Response Form (SRF)'!E1790="M1", COUNTIF('OMS Response Form (ORF)'!D:D, C1790)&gt;0), "I", "V")="V"), "Valid","Invalid")," ")</f>
        <v xml:space="preserve"> </v>
      </c>
    </row>
    <row r="1791" spans="2:21" x14ac:dyDescent="0.35">
      <c r="B1791" s="70"/>
      <c r="C1791" s="71"/>
      <c r="D1791" s="72"/>
      <c r="E1791" s="73"/>
      <c r="F1791" s="73"/>
      <c r="G1791" s="73"/>
      <c r="H1791" s="73"/>
      <c r="I1791" s="73"/>
      <c r="J1791" s="73"/>
      <c r="K1791" s="73"/>
      <c r="L1791" s="73"/>
      <c r="M1791" s="73"/>
      <c r="N1791" s="73"/>
      <c r="O1791" s="73"/>
      <c r="P1791" s="73"/>
      <c r="Q1791" s="73"/>
      <c r="R1791" s="73"/>
      <c r="S1791" s="73"/>
      <c r="T1791" s="25" t="str">
        <f>IF(COUNTA(B1791:S1791)=0,"",IF(AND(COUNTA(B1791:D1791)=3,COUNTIF('SRF Drop Downs'!$B$2:$B$5,'Sponsor Response Form (SRF)'!E1791),COUNTIF('SRF Drop Downs'!$F$2:$F$5,'Sponsor Response Form (SRF)'!F1791),COUNTIF('SRF Drop Downs'!$C$2:$C$4,'Sponsor Response Form (SRF)'!G1791),COUNTIF('SRF Drop Downs'!$D$2:$D$6,'Sponsor Response Form (SRF)'!H1791),COUNTIF('SRF Drop Downs'!$A$2:$A$5,'Sponsor Response Form (SRF)'!I1791),COUNTIF('SRF Drop Downs'!$A$2:$A$4,'Sponsor Response Form (SRF)'!J1791),COUNTIF('SRF Drop Downs'!$A$2:$A$5,'Sponsor Response Form (SRF)'!K1791),COUNTIF('SRF Drop Downs'!$E$2:$E$7,'Sponsor Response Form (SRF)'!L1791),COUNTIF('SRF Drop Downs'!$A$2:$A$4,'Sponsor Response Form (SRF)'!M1791),COUNTIF('SRF Drop Downs'!$A$2:$A$4,'Sponsor Response Form (SRF)'!N1791),COUNTIF('SRF Drop Downs'!$A$2:$A$4,'Sponsor Response Form (SRF)'!O1791),COUNTIF('SRF Drop Downs'!$A$2:$A$4,'Sponsor Response Form (SRF)'!P1791),COUNTIF('SRF Drop Downs'!$A$2:$A$4,'Sponsor Response Form (SRF)'!Q1791),COUNTIF('SRF Drop Downs'!$A$2:$A$4,'Sponsor Response Form (SRF)'!R1791),COUNTIF('SRF Drop Downs'!$A$2:$A$4,'Sponsor Response Form (SRF)'!S1791)),"Complete","Incomplete"))</f>
        <v/>
      </c>
      <c r="U1791" s="26" t="str">
        <f>IF(T1791="Complete",IF(AND(NOT(ISNA(VLOOKUP(CONCATENATE(E1791,F1791,G1791,H1791,I1791,J1791,K1791,L1791),'SRF Drop Downs'!G:G,1,FALSE))),IF(AND(H1791&lt;&gt;"C3",L1791&lt;&gt;"O5"),IF(SUM(COUNTIF(M1791:S1791,"Y"),COUNTIF(M1791:S1791,"N"))=0,"V","I"),IF(COUNTIF(M1791:S1791,"Y"),"V","I"))="V", IF(AND('Sponsor Response Form (SRF)'!E1791="M1", COUNTIF('OMS Response Form (ORF)'!D:D, C1791)&gt;0), "I", "V")="V"), "Valid","Invalid")," ")</f>
        <v xml:space="preserve"> </v>
      </c>
    </row>
    <row r="1792" spans="2:21" x14ac:dyDescent="0.35">
      <c r="B1792" s="70"/>
      <c r="C1792" s="71"/>
      <c r="D1792" s="72"/>
      <c r="E1792" s="73"/>
      <c r="F1792" s="73"/>
      <c r="G1792" s="73"/>
      <c r="H1792" s="73"/>
      <c r="I1792" s="73"/>
      <c r="J1792" s="73"/>
      <c r="K1792" s="73"/>
      <c r="L1792" s="73"/>
      <c r="M1792" s="73"/>
      <c r="N1792" s="73"/>
      <c r="O1792" s="73"/>
      <c r="P1792" s="73"/>
      <c r="Q1792" s="73"/>
      <c r="R1792" s="73"/>
      <c r="S1792" s="73"/>
      <c r="T1792" s="25" t="str">
        <f>IF(COUNTA(B1792:S1792)=0,"",IF(AND(COUNTA(B1792:D1792)=3,COUNTIF('SRF Drop Downs'!$B$2:$B$5,'Sponsor Response Form (SRF)'!E1792),COUNTIF('SRF Drop Downs'!$F$2:$F$5,'Sponsor Response Form (SRF)'!F1792),COUNTIF('SRF Drop Downs'!$C$2:$C$4,'Sponsor Response Form (SRF)'!G1792),COUNTIF('SRF Drop Downs'!$D$2:$D$6,'Sponsor Response Form (SRF)'!H1792),COUNTIF('SRF Drop Downs'!$A$2:$A$5,'Sponsor Response Form (SRF)'!I1792),COUNTIF('SRF Drop Downs'!$A$2:$A$4,'Sponsor Response Form (SRF)'!J1792),COUNTIF('SRF Drop Downs'!$A$2:$A$5,'Sponsor Response Form (SRF)'!K1792),COUNTIF('SRF Drop Downs'!$E$2:$E$7,'Sponsor Response Form (SRF)'!L1792),COUNTIF('SRF Drop Downs'!$A$2:$A$4,'Sponsor Response Form (SRF)'!M1792),COUNTIF('SRF Drop Downs'!$A$2:$A$4,'Sponsor Response Form (SRF)'!N1792),COUNTIF('SRF Drop Downs'!$A$2:$A$4,'Sponsor Response Form (SRF)'!O1792),COUNTIF('SRF Drop Downs'!$A$2:$A$4,'Sponsor Response Form (SRF)'!P1792),COUNTIF('SRF Drop Downs'!$A$2:$A$4,'Sponsor Response Form (SRF)'!Q1792),COUNTIF('SRF Drop Downs'!$A$2:$A$4,'Sponsor Response Form (SRF)'!R1792),COUNTIF('SRF Drop Downs'!$A$2:$A$4,'Sponsor Response Form (SRF)'!S1792)),"Complete","Incomplete"))</f>
        <v/>
      </c>
      <c r="U1792" s="26" t="str">
        <f>IF(T1792="Complete",IF(AND(NOT(ISNA(VLOOKUP(CONCATENATE(E1792,F1792,G1792,H1792,I1792,J1792,K1792,L1792),'SRF Drop Downs'!G:G,1,FALSE))),IF(AND(H1792&lt;&gt;"C3",L1792&lt;&gt;"O5"),IF(SUM(COUNTIF(M1792:S1792,"Y"),COUNTIF(M1792:S1792,"N"))=0,"V","I"),IF(COUNTIF(M1792:S1792,"Y"),"V","I"))="V", IF(AND('Sponsor Response Form (SRF)'!E1792="M1", COUNTIF('OMS Response Form (ORF)'!D:D, C1792)&gt;0), "I", "V")="V"), "Valid","Invalid")," ")</f>
        <v xml:space="preserve"> </v>
      </c>
    </row>
    <row r="1793" spans="2:21" x14ac:dyDescent="0.35">
      <c r="B1793" s="70"/>
      <c r="C1793" s="71"/>
      <c r="D1793" s="72"/>
      <c r="E1793" s="73"/>
      <c r="F1793" s="73"/>
      <c r="G1793" s="73"/>
      <c r="H1793" s="73"/>
      <c r="I1793" s="73"/>
      <c r="J1793" s="73"/>
      <c r="K1793" s="73"/>
      <c r="L1793" s="73"/>
      <c r="M1793" s="73"/>
      <c r="N1793" s="73"/>
      <c r="O1793" s="73"/>
      <c r="P1793" s="73"/>
      <c r="Q1793" s="73"/>
      <c r="R1793" s="73"/>
      <c r="S1793" s="73"/>
      <c r="T1793" s="25" t="str">
        <f>IF(COUNTA(B1793:S1793)=0,"",IF(AND(COUNTA(B1793:D1793)=3,COUNTIF('SRF Drop Downs'!$B$2:$B$5,'Sponsor Response Form (SRF)'!E1793),COUNTIF('SRF Drop Downs'!$F$2:$F$5,'Sponsor Response Form (SRF)'!F1793),COUNTIF('SRF Drop Downs'!$C$2:$C$4,'Sponsor Response Form (SRF)'!G1793),COUNTIF('SRF Drop Downs'!$D$2:$D$6,'Sponsor Response Form (SRF)'!H1793),COUNTIF('SRF Drop Downs'!$A$2:$A$5,'Sponsor Response Form (SRF)'!I1793),COUNTIF('SRF Drop Downs'!$A$2:$A$4,'Sponsor Response Form (SRF)'!J1793),COUNTIF('SRF Drop Downs'!$A$2:$A$5,'Sponsor Response Form (SRF)'!K1793),COUNTIF('SRF Drop Downs'!$E$2:$E$7,'Sponsor Response Form (SRF)'!L1793),COUNTIF('SRF Drop Downs'!$A$2:$A$4,'Sponsor Response Form (SRF)'!M1793),COUNTIF('SRF Drop Downs'!$A$2:$A$4,'Sponsor Response Form (SRF)'!N1793),COUNTIF('SRF Drop Downs'!$A$2:$A$4,'Sponsor Response Form (SRF)'!O1793),COUNTIF('SRF Drop Downs'!$A$2:$A$4,'Sponsor Response Form (SRF)'!P1793),COUNTIF('SRF Drop Downs'!$A$2:$A$4,'Sponsor Response Form (SRF)'!Q1793),COUNTIF('SRF Drop Downs'!$A$2:$A$4,'Sponsor Response Form (SRF)'!R1793),COUNTIF('SRF Drop Downs'!$A$2:$A$4,'Sponsor Response Form (SRF)'!S1793)),"Complete","Incomplete"))</f>
        <v/>
      </c>
      <c r="U1793" s="26" t="str">
        <f>IF(T1793="Complete",IF(AND(NOT(ISNA(VLOOKUP(CONCATENATE(E1793,F1793,G1793,H1793,I1793,J1793,K1793,L1793),'SRF Drop Downs'!G:G,1,FALSE))),IF(AND(H1793&lt;&gt;"C3",L1793&lt;&gt;"O5"),IF(SUM(COUNTIF(M1793:S1793,"Y"),COUNTIF(M1793:S1793,"N"))=0,"V","I"),IF(COUNTIF(M1793:S1793,"Y"),"V","I"))="V", IF(AND('Sponsor Response Form (SRF)'!E1793="M1", COUNTIF('OMS Response Form (ORF)'!D:D, C1793)&gt;0), "I", "V")="V"), "Valid","Invalid")," ")</f>
        <v xml:space="preserve"> </v>
      </c>
    </row>
    <row r="1794" spans="2:21" x14ac:dyDescent="0.35">
      <c r="B1794" s="70"/>
      <c r="C1794" s="71"/>
      <c r="D1794" s="72"/>
      <c r="E1794" s="73"/>
      <c r="F1794" s="73"/>
      <c r="G1794" s="73"/>
      <c r="H1794" s="73"/>
      <c r="I1794" s="73"/>
      <c r="J1794" s="73"/>
      <c r="K1794" s="73"/>
      <c r="L1794" s="73"/>
      <c r="M1794" s="73"/>
      <c r="N1794" s="73"/>
      <c r="O1794" s="73"/>
      <c r="P1794" s="73"/>
      <c r="Q1794" s="73"/>
      <c r="R1794" s="73"/>
      <c r="S1794" s="73"/>
      <c r="T1794" s="25" t="str">
        <f>IF(COUNTA(B1794:S1794)=0,"",IF(AND(COUNTA(B1794:D1794)=3,COUNTIF('SRF Drop Downs'!$B$2:$B$5,'Sponsor Response Form (SRF)'!E1794),COUNTIF('SRF Drop Downs'!$F$2:$F$5,'Sponsor Response Form (SRF)'!F1794),COUNTIF('SRF Drop Downs'!$C$2:$C$4,'Sponsor Response Form (SRF)'!G1794),COUNTIF('SRF Drop Downs'!$D$2:$D$6,'Sponsor Response Form (SRF)'!H1794),COUNTIF('SRF Drop Downs'!$A$2:$A$5,'Sponsor Response Form (SRF)'!I1794),COUNTIF('SRF Drop Downs'!$A$2:$A$4,'Sponsor Response Form (SRF)'!J1794),COUNTIF('SRF Drop Downs'!$A$2:$A$5,'Sponsor Response Form (SRF)'!K1794),COUNTIF('SRF Drop Downs'!$E$2:$E$7,'Sponsor Response Form (SRF)'!L1794),COUNTIF('SRF Drop Downs'!$A$2:$A$4,'Sponsor Response Form (SRF)'!M1794),COUNTIF('SRF Drop Downs'!$A$2:$A$4,'Sponsor Response Form (SRF)'!N1794),COUNTIF('SRF Drop Downs'!$A$2:$A$4,'Sponsor Response Form (SRF)'!O1794),COUNTIF('SRF Drop Downs'!$A$2:$A$4,'Sponsor Response Form (SRF)'!P1794),COUNTIF('SRF Drop Downs'!$A$2:$A$4,'Sponsor Response Form (SRF)'!Q1794),COUNTIF('SRF Drop Downs'!$A$2:$A$4,'Sponsor Response Form (SRF)'!R1794),COUNTIF('SRF Drop Downs'!$A$2:$A$4,'Sponsor Response Form (SRF)'!S1794)),"Complete","Incomplete"))</f>
        <v/>
      </c>
      <c r="U1794" s="26" t="str">
        <f>IF(T1794="Complete",IF(AND(NOT(ISNA(VLOOKUP(CONCATENATE(E1794,F1794,G1794,H1794,I1794,J1794,K1794,L1794),'SRF Drop Downs'!G:G,1,FALSE))),IF(AND(H1794&lt;&gt;"C3",L1794&lt;&gt;"O5"),IF(SUM(COUNTIF(M1794:S1794,"Y"),COUNTIF(M1794:S1794,"N"))=0,"V","I"),IF(COUNTIF(M1794:S1794,"Y"),"V","I"))="V", IF(AND('Sponsor Response Form (SRF)'!E1794="M1", COUNTIF('OMS Response Form (ORF)'!D:D, C1794)&gt;0), "I", "V")="V"), "Valid","Invalid")," ")</f>
        <v xml:space="preserve"> </v>
      </c>
    </row>
    <row r="1795" spans="2:21" x14ac:dyDescent="0.35">
      <c r="B1795" s="70"/>
      <c r="C1795" s="71"/>
      <c r="D1795" s="72"/>
      <c r="E1795" s="73"/>
      <c r="F1795" s="73"/>
      <c r="G1795" s="73"/>
      <c r="H1795" s="73"/>
      <c r="I1795" s="73"/>
      <c r="J1795" s="73"/>
      <c r="K1795" s="73"/>
      <c r="L1795" s="73"/>
      <c r="M1795" s="73"/>
      <c r="N1795" s="73"/>
      <c r="O1795" s="73"/>
      <c r="P1795" s="73"/>
      <c r="Q1795" s="73"/>
      <c r="R1795" s="73"/>
      <c r="S1795" s="73"/>
      <c r="T1795" s="25" t="str">
        <f>IF(COUNTA(B1795:S1795)=0,"",IF(AND(COUNTA(B1795:D1795)=3,COUNTIF('SRF Drop Downs'!$B$2:$B$5,'Sponsor Response Form (SRF)'!E1795),COUNTIF('SRF Drop Downs'!$F$2:$F$5,'Sponsor Response Form (SRF)'!F1795),COUNTIF('SRF Drop Downs'!$C$2:$C$4,'Sponsor Response Form (SRF)'!G1795),COUNTIF('SRF Drop Downs'!$D$2:$D$6,'Sponsor Response Form (SRF)'!H1795),COUNTIF('SRF Drop Downs'!$A$2:$A$5,'Sponsor Response Form (SRF)'!I1795),COUNTIF('SRF Drop Downs'!$A$2:$A$4,'Sponsor Response Form (SRF)'!J1795),COUNTIF('SRF Drop Downs'!$A$2:$A$5,'Sponsor Response Form (SRF)'!K1795),COUNTIF('SRF Drop Downs'!$E$2:$E$7,'Sponsor Response Form (SRF)'!L1795),COUNTIF('SRF Drop Downs'!$A$2:$A$4,'Sponsor Response Form (SRF)'!M1795),COUNTIF('SRF Drop Downs'!$A$2:$A$4,'Sponsor Response Form (SRF)'!N1795),COUNTIF('SRF Drop Downs'!$A$2:$A$4,'Sponsor Response Form (SRF)'!O1795),COUNTIF('SRF Drop Downs'!$A$2:$A$4,'Sponsor Response Form (SRF)'!P1795),COUNTIF('SRF Drop Downs'!$A$2:$A$4,'Sponsor Response Form (SRF)'!Q1795),COUNTIF('SRF Drop Downs'!$A$2:$A$4,'Sponsor Response Form (SRF)'!R1795),COUNTIF('SRF Drop Downs'!$A$2:$A$4,'Sponsor Response Form (SRF)'!S1795)),"Complete","Incomplete"))</f>
        <v/>
      </c>
      <c r="U1795" s="26" t="str">
        <f>IF(T1795="Complete",IF(AND(NOT(ISNA(VLOOKUP(CONCATENATE(E1795,F1795,G1795,H1795,I1795,J1795,K1795,L1795),'SRF Drop Downs'!G:G,1,FALSE))),IF(AND(H1795&lt;&gt;"C3",L1795&lt;&gt;"O5"),IF(SUM(COUNTIF(M1795:S1795,"Y"),COUNTIF(M1795:S1795,"N"))=0,"V","I"),IF(COUNTIF(M1795:S1795,"Y"),"V","I"))="V", IF(AND('Sponsor Response Form (SRF)'!E1795="M1", COUNTIF('OMS Response Form (ORF)'!D:D, C1795)&gt;0), "I", "V")="V"), "Valid","Invalid")," ")</f>
        <v xml:space="preserve"> </v>
      </c>
    </row>
    <row r="1796" spans="2:21" x14ac:dyDescent="0.35">
      <c r="B1796" s="70"/>
      <c r="C1796" s="71"/>
      <c r="D1796" s="72"/>
      <c r="E1796" s="73"/>
      <c r="F1796" s="73"/>
      <c r="G1796" s="73"/>
      <c r="H1796" s="73"/>
      <c r="I1796" s="73"/>
      <c r="J1796" s="73"/>
      <c r="K1796" s="73"/>
      <c r="L1796" s="73"/>
      <c r="M1796" s="73"/>
      <c r="N1796" s="73"/>
      <c r="O1796" s="73"/>
      <c r="P1796" s="73"/>
      <c r="Q1796" s="73"/>
      <c r="R1796" s="73"/>
      <c r="S1796" s="73"/>
      <c r="T1796" s="25" t="str">
        <f>IF(COUNTA(B1796:S1796)=0,"",IF(AND(COUNTA(B1796:D1796)=3,COUNTIF('SRF Drop Downs'!$B$2:$B$5,'Sponsor Response Form (SRF)'!E1796),COUNTIF('SRF Drop Downs'!$F$2:$F$5,'Sponsor Response Form (SRF)'!F1796),COUNTIF('SRF Drop Downs'!$C$2:$C$4,'Sponsor Response Form (SRF)'!G1796),COUNTIF('SRF Drop Downs'!$D$2:$D$6,'Sponsor Response Form (SRF)'!H1796),COUNTIF('SRF Drop Downs'!$A$2:$A$5,'Sponsor Response Form (SRF)'!I1796),COUNTIF('SRF Drop Downs'!$A$2:$A$4,'Sponsor Response Form (SRF)'!J1796),COUNTIF('SRF Drop Downs'!$A$2:$A$5,'Sponsor Response Form (SRF)'!K1796),COUNTIF('SRF Drop Downs'!$E$2:$E$7,'Sponsor Response Form (SRF)'!L1796),COUNTIF('SRF Drop Downs'!$A$2:$A$4,'Sponsor Response Form (SRF)'!M1796),COUNTIF('SRF Drop Downs'!$A$2:$A$4,'Sponsor Response Form (SRF)'!N1796),COUNTIF('SRF Drop Downs'!$A$2:$A$4,'Sponsor Response Form (SRF)'!O1796),COUNTIF('SRF Drop Downs'!$A$2:$A$4,'Sponsor Response Form (SRF)'!P1796),COUNTIF('SRF Drop Downs'!$A$2:$A$4,'Sponsor Response Form (SRF)'!Q1796),COUNTIF('SRF Drop Downs'!$A$2:$A$4,'Sponsor Response Form (SRF)'!R1796),COUNTIF('SRF Drop Downs'!$A$2:$A$4,'Sponsor Response Form (SRF)'!S1796)),"Complete","Incomplete"))</f>
        <v/>
      </c>
      <c r="U1796" s="26" t="str">
        <f>IF(T1796="Complete",IF(AND(NOT(ISNA(VLOOKUP(CONCATENATE(E1796,F1796,G1796,H1796,I1796,J1796,K1796,L1796),'SRF Drop Downs'!G:G,1,FALSE))),IF(AND(H1796&lt;&gt;"C3",L1796&lt;&gt;"O5"),IF(SUM(COUNTIF(M1796:S1796,"Y"),COUNTIF(M1796:S1796,"N"))=0,"V","I"),IF(COUNTIF(M1796:S1796,"Y"),"V","I"))="V", IF(AND('Sponsor Response Form (SRF)'!E1796="M1", COUNTIF('OMS Response Form (ORF)'!D:D, C1796)&gt;0), "I", "V")="V"), "Valid","Invalid")," ")</f>
        <v xml:space="preserve"> </v>
      </c>
    </row>
    <row r="1797" spans="2:21" x14ac:dyDescent="0.35">
      <c r="B1797" s="70"/>
      <c r="C1797" s="71"/>
      <c r="D1797" s="72"/>
      <c r="E1797" s="73"/>
      <c r="F1797" s="73"/>
      <c r="G1797" s="73"/>
      <c r="H1797" s="73"/>
      <c r="I1797" s="73"/>
      <c r="J1797" s="73"/>
      <c r="K1797" s="73"/>
      <c r="L1797" s="73"/>
      <c r="M1797" s="73"/>
      <c r="N1797" s="73"/>
      <c r="O1797" s="73"/>
      <c r="P1797" s="73"/>
      <c r="Q1797" s="73"/>
      <c r="R1797" s="73"/>
      <c r="S1797" s="73"/>
      <c r="T1797" s="25" t="str">
        <f>IF(COUNTA(B1797:S1797)=0,"",IF(AND(COUNTA(B1797:D1797)=3,COUNTIF('SRF Drop Downs'!$B$2:$B$5,'Sponsor Response Form (SRF)'!E1797),COUNTIF('SRF Drop Downs'!$F$2:$F$5,'Sponsor Response Form (SRF)'!F1797),COUNTIF('SRF Drop Downs'!$C$2:$C$4,'Sponsor Response Form (SRF)'!G1797),COUNTIF('SRF Drop Downs'!$D$2:$D$6,'Sponsor Response Form (SRF)'!H1797),COUNTIF('SRF Drop Downs'!$A$2:$A$5,'Sponsor Response Form (SRF)'!I1797),COUNTIF('SRF Drop Downs'!$A$2:$A$4,'Sponsor Response Form (SRF)'!J1797),COUNTIF('SRF Drop Downs'!$A$2:$A$5,'Sponsor Response Form (SRF)'!K1797),COUNTIF('SRF Drop Downs'!$E$2:$E$7,'Sponsor Response Form (SRF)'!L1797),COUNTIF('SRF Drop Downs'!$A$2:$A$4,'Sponsor Response Form (SRF)'!M1797),COUNTIF('SRF Drop Downs'!$A$2:$A$4,'Sponsor Response Form (SRF)'!N1797),COUNTIF('SRF Drop Downs'!$A$2:$A$4,'Sponsor Response Form (SRF)'!O1797),COUNTIF('SRF Drop Downs'!$A$2:$A$4,'Sponsor Response Form (SRF)'!P1797),COUNTIF('SRF Drop Downs'!$A$2:$A$4,'Sponsor Response Form (SRF)'!Q1797),COUNTIF('SRF Drop Downs'!$A$2:$A$4,'Sponsor Response Form (SRF)'!R1797),COUNTIF('SRF Drop Downs'!$A$2:$A$4,'Sponsor Response Form (SRF)'!S1797)),"Complete","Incomplete"))</f>
        <v/>
      </c>
      <c r="U1797" s="26" t="str">
        <f>IF(T1797="Complete",IF(AND(NOT(ISNA(VLOOKUP(CONCATENATE(E1797,F1797,G1797,H1797,I1797,J1797,K1797,L1797),'SRF Drop Downs'!G:G,1,FALSE))),IF(AND(H1797&lt;&gt;"C3",L1797&lt;&gt;"O5"),IF(SUM(COUNTIF(M1797:S1797,"Y"),COUNTIF(M1797:S1797,"N"))=0,"V","I"),IF(COUNTIF(M1797:S1797,"Y"),"V","I"))="V", IF(AND('Sponsor Response Form (SRF)'!E1797="M1", COUNTIF('OMS Response Form (ORF)'!D:D, C1797)&gt;0), "I", "V")="V"), "Valid","Invalid")," ")</f>
        <v xml:space="preserve"> </v>
      </c>
    </row>
    <row r="1798" spans="2:21" x14ac:dyDescent="0.35">
      <c r="B1798" s="70"/>
      <c r="C1798" s="71"/>
      <c r="D1798" s="72"/>
      <c r="E1798" s="73"/>
      <c r="F1798" s="73"/>
      <c r="G1798" s="73"/>
      <c r="H1798" s="73"/>
      <c r="I1798" s="73"/>
      <c r="J1798" s="73"/>
      <c r="K1798" s="73"/>
      <c r="L1798" s="73"/>
      <c r="M1798" s="73"/>
      <c r="N1798" s="73"/>
      <c r="O1798" s="73"/>
      <c r="P1798" s="73"/>
      <c r="Q1798" s="73"/>
      <c r="R1798" s="73"/>
      <c r="S1798" s="73"/>
      <c r="T1798" s="25" t="str">
        <f>IF(COUNTA(B1798:S1798)=0,"",IF(AND(COUNTA(B1798:D1798)=3,COUNTIF('SRF Drop Downs'!$B$2:$B$5,'Sponsor Response Form (SRF)'!E1798),COUNTIF('SRF Drop Downs'!$F$2:$F$5,'Sponsor Response Form (SRF)'!F1798),COUNTIF('SRF Drop Downs'!$C$2:$C$4,'Sponsor Response Form (SRF)'!G1798),COUNTIF('SRF Drop Downs'!$D$2:$D$6,'Sponsor Response Form (SRF)'!H1798),COUNTIF('SRF Drop Downs'!$A$2:$A$5,'Sponsor Response Form (SRF)'!I1798),COUNTIF('SRF Drop Downs'!$A$2:$A$4,'Sponsor Response Form (SRF)'!J1798),COUNTIF('SRF Drop Downs'!$A$2:$A$5,'Sponsor Response Form (SRF)'!K1798),COUNTIF('SRF Drop Downs'!$E$2:$E$7,'Sponsor Response Form (SRF)'!L1798),COUNTIF('SRF Drop Downs'!$A$2:$A$4,'Sponsor Response Form (SRF)'!M1798),COUNTIF('SRF Drop Downs'!$A$2:$A$4,'Sponsor Response Form (SRF)'!N1798),COUNTIF('SRF Drop Downs'!$A$2:$A$4,'Sponsor Response Form (SRF)'!O1798),COUNTIF('SRF Drop Downs'!$A$2:$A$4,'Sponsor Response Form (SRF)'!P1798),COUNTIF('SRF Drop Downs'!$A$2:$A$4,'Sponsor Response Form (SRF)'!Q1798),COUNTIF('SRF Drop Downs'!$A$2:$A$4,'Sponsor Response Form (SRF)'!R1798),COUNTIF('SRF Drop Downs'!$A$2:$A$4,'Sponsor Response Form (SRF)'!S1798)),"Complete","Incomplete"))</f>
        <v/>
      </c>
      <c r="U1798" s="26" t="str">
        <f>IF(T1798="Complete",IF(AND(NOT(ISNA(VLOOKUP(CONCATENATE(E1798,F1798,G1798,H1798,I1798,J1798,K1798,L1798),'SRF Drop Downs'!G:G,1,FALSE))),IF(AND(H1798&lt;&gt;"C3",L1798&lt;&gt;"O5"),IF(SUM(COUNTIF(M1798:S1798,"Y"),COUNTIF(M1798:S1798,"N"))=0,"V","I"),IF(COUNTIF(M1798:S1798,"Y"),"V","I"))="V", IF(AND('Sponsor Response Form (SRF)'!E1798="M1", COUNTIF('OMS Response Form (ORF)'!D:D, C1798)&gt;0), "I", "V")="V"), "Valid","Invalid")," ")</f>
        <v xml:space="preserve"> </v>
      </c>
    </row>
    <row r="1799" spans="2:21" x14ac:dyDescent="0.35">
      <c r="B1799" s="70"/>
      <c r="C1799" s="71"/>
      <c r="D1799" s="72"/>
      <c r="E1799" s="73"/>
      <c r="F1799" s="73"/>
      <c r="G1799" s="73"/>
      <c r="H1799" s="73"/>
      <c r="I1799" s="73"/>
      <c r="J1799" s="73"/>
      <c r="K1799" s="73"/>
      <c r="L1799" s="73"/>
      <c r="M1799" s="73"/>
      <c r="N1799" s="73"/>
      <c r="O1799" s="73"/>
      <c r="P1799" s="73"/>
      <c r="Q1799" s="73"/>
      <c r="R1799" s="73"/>
      <c r="S1799" s="73"/>
      <c r="T1799" s="25" t="str">
        <f>IF(COUNTA(B1799:S1799)=0,"",IF(AND(COUNTA(B1799:D1799)=3,COUNTIF('SRF Drop Downs'!$B$2:$B$5,'Sponsor Response Form (SRF)'!E1799),COUNTIF('SRF Drop Downs'!$F$2:$F$5,'Sponsor Response Form (SRF)'!F1799),COUNTIF('SRF Drop Downs'!$C$2:$C$4,'Sponsor Response Form (SRF)'!G1799),COUNTIF('SRF Drop Downs'!$D$2:$D$6,'Sponsor Response Form (SRF)'!H1799),COUNTIF('SRF Drop Downs'!$A$2:$A$5,'Sponsor Response Form (SRF)'!I1799),COUNTIF('SRF Drop Downs'!$A$2:$A$4,'Sponsor Response Form (SRF)'!J1799),COUNTIF('SRF Drop Downs'!$A$2:$A$5,'Sponsor Response Form (SRF)'!K1799),COUNTIF('SRF Drop Downs'!$E$2:$E$7,'Sponsor Response Form (SRF)'!L1799),COUNTIF('SRF Drop Downs'!$A$2:$A$4,'Sponsor Response Form (SRF)'!M1799),COUNTIF('SRF Drop Downs'!$A$2:$A$4,'Sponsor Response Form (SRF)'!N1799),COUNTIF('SRF Drop Downs'!$A$2:$A$4,'Sponsor Response Form (SRF)'!O1799),COUNTIF('SRF Drop Downs'!$A$2:$A$4,'Sponsor Response Form (SRF)'!P1799),COUNTIF('SRF Drop Downs'!$A$2:$A$4,'Sponsor Response Form (SRF)'!Q1799),COUNTIF('SRF Drop Downs'!$A$2:$A$4,'Sponsor Response Form (SRF)'!R1799),COUNTIF('SRF Drop Downs'!$A$2:$A$4,'Sponsor Response Form (SRF)'!S1799)),"Complete","Incomplete"))</f>
        <v/>
      </c>
      <c r="U1799" s="26" t="str">
        <f>IF(T1799="Complete",IF(AND(NOT(ISNA(VLOOKUP(CONCATENATE(E1799,F1799,G1799,H1799,I1799,J1799,K1799,L1799),'SRF Drop Downs'!G:G,1,FALSE))),IF(AND(H1799&lt;&gt;"C3",L1799&lt;&gt;"O5"),IF(SUM(COUNTIF(M1799:S1799,"Y"),COUNTIF(M1799:S1799,"N"))=0,"V","I"),IF(COUNTIF(M1799:S1799,"Y"),"V","I"))="V", IF(AND('Sponsor Response Form (SRF)'!E1799="M1", COUNTIF('OMS Response Form (ORF)'!D:D, C1799)&gt;0), "I", "V")="V"), "Valid","Invalid")," ")</f>
        <v xml:space="preserve"> </v>
      </c>
    </row>
    <row r="1800" spans="2:21" x14ac:dyDescent="0.35">
      <c r="B1800" s="70"/>
      <c r="C1800" s="71"/>
      <c r="D1800" s="72"/>
      <c r="E1800" s="73"/>
      <c r="F1800" s="73"/>
      <c r="G1800" s="73"/>
      <c r="H1800" s="73"/>
      <c r="I1800" s="73"/>
      <c r="J1800" s="73"/>
      <c r="K1800" s="73"/>
      <c r="L1800" s="73"/>
      <c r="M1800" s="73"/>
      <c r="N1800" s="73"/>
      <c r="O1800" s="73"/>
      <c r="P1800" s="73"/>
      <c r="Q1800" s="73"/>
      <c r="R1800" s="73"/>
      <c r="S1800" s="73"/>
      <c r="T1800" s="25" t="str">
        <f>IF(COUNTA(B1800:S1800)=0,"",IF(AND(COUNTA(B1800:D1800)=3,COUNTIF('SRF Drop Downs'!$B$2:$B$5,'Sponsor Response Form (SRF)'!E1800),COUNTIF('SRF Drop Downs'!$F$2:$F$5,'Sponsor Response Form (SRF)'!F1800),COUNTIF('SRF Drop Downs'!$C$2:$C$4,'Sponsor Response Form (SRF)'!G1800),COUNTIF('SRF Drop Downs'!$D$2:$D$6,'Sponsor Response Form (SRF)'!H1800),COUNTIF('SRF Drop Downs'!$A$2:$A$5,'Sponsor Response Form (SRF)'!I1800),COUNTIF('SRF Drop Downs'!$A$2:$A$4,'Sponsor Response Form (SRF)'!J1800),COUNTIF('SRF Drop Downs'!$A$2:$A$5,'Sponsor Response Form (SRF)'!K1800),COUNTIF('SRF Drop Downs'!$E$2:$E$7,'Sponsor Response Form (SRF)'!L1800),COUNTIF('SRF Drop Downs'!$A$2:$A$4,'Sponsor Response Form (SRF)'!M1800),COUNTIF('SRF Drop Downs'!$A$2:$A$4,'Sponsor Response Form (SRF)'!N1800),COUNTIF('SRF Drop Downs'!$A$2:$A$4,'Sponsor Response Form (SRF)'!O1800),COUNTIF('SRF Drop Downs'!$A$2:$A$4,'Sponsor Response Form (SRF)'!P1800),COUNTIF('SRF Drop Downs'!$A$2:$A$4,'Sponsor Response Form (SRF)'!Q1800),COUNTIF('SRF Drop Downs'!$A$2:$A$4,'Sponsor Response Form (SRF)'!R1800),COUNTIF('SRF Drop Downs'!$A$2:$A$4,'Sponsor Response Form (SRF)'!S1800)),"Complete","Incomplete"))</f>
        <v/>
      </c>
      <c r="U1800" s="26" t="str">
        <f>IF(T1800="Complete",IF(AND(NOT(ISNA(VLOOKUP(CONCATENATE(E1800,F1800,G1800,H1800,I1800,J1800,K1800,L1800),'SRF Drop Downs'!G:G,1,FALSE))),IF(AND(H1800&lt;&gt;"C3",L1800&lt;&gt;"O5"),IF(SUM(COUNTIF(M1800:S1800,"Y"),COUNTIF(M1800:S1800,"N"))=0,"V","I"),IF(COUNTIF(M1800:S1800,"Y"),"V","I"))="V", IF(AND('Sponsor Response Form (SRF)'!E1800="M1", COUNTIF('OMS Response Form (ORF)'!D:D, C1800)&gt;0), "I", "V")="V"), "Valid","Invalid")," ")</f>
        <v xml:space="preserve"> </v>
      </c>
    </row>
    <row r="1801" spans="2:21" x14ac:dyDescent="0.35">
      <c r="B1801" s="70"/>
      <c r="C1801" s="71"/>
      <c r="D1801" s="72"/>
      <c r="E1801" s="73"/>
      <c r="F1801" s="73"/>
      <c r="G1801" s="73"/>
      <c r="H1801" s="73"/>
      <c r="I1801" s="73"/>
      <c r="J1801" s="73"/>
      <c r="K1801" s="73"/>
      <c r="L1801" s="73"/>
      <c r="M1801" s="73"/>
      <c r="N1801" s="73"/>
      <c r="O1801" s="73"/>
      <c r="P1801" s="73"/>
      <c r="Q1801" s="73"/>
      <c r="R1801" s="73"/>
      <c r="S1801" s="73"/>
      <c r="T1801" s="25" t="str">
        <f>IF(COUNTA(B1801:S1801)=0,"",IF(AND(COUNTA(B1801:D1801)=3,COUNTIF('SRF Drop Downs'!$B$2:$B$5,'Sponsor Response Form (SRF)'!E1801),COUNTIF('SRF Drop Downs'!$F$2:$F$5,'Sponsor Response Form (SRF)'!F1801),COUNTIF('SRF Drop Downs'!$C$2:$C$4,'Sponsor Response Form (SRF)'!G1801),COUNTIF('SRF Drop Downs'!$D$2:$D$6,'Sponsor Response Form (SRF)'!H1801),COUNTIF('SRF Drop Downs'!$A$2:$A$5,'Sponsor Response Form (SRF)'!I1801),COUNTIF('SRF Drop Downs'!$A$2:$A$4,'Sponsor Response Form (SRF)'!J1801),COUNTIF('SRF Drop Downs'!$A$2:$A$5,'Sponsor Response Form (SRF)'!K1801),COUNTIF('SRF Drop Downs'!$E$2:$E$7,'Sponsor Response Form (SRF)'!L1801),COUNTIF('SRF Drop Downs'!$A$2:$A$4,'Sponsor Response Form (SRF)'!M1801),COUNTIF('SRF Drop Downs'!$A$2:$A$4,'Sponsor Response Form (SRF)'!N1801),COUNTIF('SRF Drop Downs'!$A$2:$A$4,'Sponsor Response Form (SRF)'!O1801),COUNTIF('SRF Drop Downs'!$A$2:$A$4,'Sponsor Response Form (SRF)'!P1801),COUNTIF('SRF Drop Downs'!$A$2:$A$4,'Sponsor Response Form (SRF)'!Q1801),COUNTIF('SRF Drop Downs'!$A$2:$A$4,'Sponsor Response Form (SRF)'!R1801),COUNTIF('SRF Drop Downs'!$A$2:$A$4,'Sponsor Response Form (SRF)'!S1801)),"Complete","Incomplete"))</f>
        <v/>
      </c>
      <c r="U1801" s="26" t="str">
        <f>IF(T1801="Complete",IF(AND(NOT(ISNA(VLOOKUP(CONCATENATE(E1801,F1801,G1801,H1801,I1801,J1801,K1801,L1801),'SRF Drop Downs'!G:G,1,FALSE))),IF(AND(H1801&lt;&gt;"C3",L1801&lt;&gt;"O5"),IF(SUM(COUNTIF(M1801:S1801,"Y"),COUNTIF(M1801:S1801,"N"))=0,"V","I"),IF(COUNTIF(M1801:S1801,"Y"),"V","I"))="V", IF(AND('Sponsor Response Form (SRF)'!E1801="M1", COUNTIF('OMS Response Form (ORF)'!D:D, C1801)&gt;0), "I", "V")="V"), "Valid","Invalid")," ")</f>
        <v xml:space="preserve"> </v>
      </c>
    </row>
    <row r="1802" spans="2:21" x14ac:dyDescent="0.35">
      <c r="B1802" s="70"/>
      <c r="C1802" s="71"/>
      <c r="D1802" s="72"/>
      <c r="E1802" s="73"/>
      <c r="F1802" s="73"/>
      <c r="G1802" s="73"/>
      <c r="H1802" s="73"/>
      <c r="I1802" s="73"/>
      <c r="J1802" s="73"/>
      <c r="K1802" s="73"/>
      <c r="L1802" s="73"/>
      <c r="M1802" s="73"/>
      <c r="N1802" s="73"/>
      <c r="O1802" s="73"/>
      <c r="P1802" s="73"/>
      <c r="Q1802" s="73"/>
      <c r="R1802" s="73"/>
      <c r="S1802" s="73"/>
      <c r="T1802" s="25" t="str">
        <f>IF(COUNTA(B1802:S1802)=0,"",IF(AND(COUNTA(B1802:D1802)=3,COUNTIF('SRF Drop Downs'!$B$2:$B$5,'Sponsor Response Form (SRF)'!E1802),COUNTIF('SRF Drop Downs'!$F$2:$F$5,'Sponsor Response Form (SRF)'!F1802),COUNTIF('SRF Drop Downs'!$C$2:$C$4,'Sponsor Response Form (SRF)'!G1802),COUNTIF('SRF Drop Downs'!$D$2:$D$6,'Sponsor Response Form (SRF)'!H1802),COUNTIF('SRF Drop Downs'!$A$2:$A$5,'Sponsor Response Form (SRF)'!I1802),COUNTIF('SRF Drop Downs'!$A$2:$A$4,'Sponsor Response Form (SRF)'!J1802),COUNTIF('SRF Drop Downs'!$A$2:$A$5,'Sponsor Response Form (SRF)'!K1802),COUNTIF('SRF Drop Downs'!$E$2:$E$7,'Sponsor Response Form (SRF)'!L1802),COUNTIF('SRF Drop Downs'!$A$2:$A$4,'Sponsor Response Form (SRF)'!M1802),COUNTIF('SRF Drop Downs'!$A$2:$A$4,'Sponsor Response Form (SRF)'!N1802),COUNTIF('SRF Drop Downs'!$A$2:$A$4,'Sponsor Response Form (SRF)'!O1802),COUNTIF('SRF Drop Downs'!$A$2:$A$4,'Sponsor Response Form (SRF)'!P1802),COUNTIF('SRF Drop Downs'!$A$2:$A$4,'Sponsor Response Form (SRF)'!Q1802),COUNTIF('SRF Drop Downs'!$A$2:$A$4,'Sponsor Response Form (SRF)'!R1802),COUNTIF('SRF Drop Downs'!$A$2:$A$4,'Sponsor Response Form (SRF)'!S1802)),"Complete","Incomplete"))</f>
        <v/>
      </c>
      <c r="U1802" s="26" t="str">
        <f>IF(T1802="Complete",IF(AND(NOT(ISNA(VLOOKUP(CONCATENATE(E1802,F1802,G1802,H1802,I1802,J1802,K1802,L1802),'SRF Drop Downs'!G:G,1,FALSE))),IF(AND(H1802&lt;&gt;"C3",L1802&lt;&gt;"O5"),IF(SUM(COUNTIF(M1802:S1802,"Y"),COUNTIF(M1802:S1802,"N"))=0,"V","I"),IF(COUNTIF(M1802:S1802,"Y"),"V","I"))="V", IF(AND('Sponsor Response Form (SRF)'!E1802="M1", COUNTIF('OMS Response Form (ORF)'!D:D, C1802)&gt;0), "I", "V")="V"), "Valid","Invalid")," ")</f>
        <v xml:space="preserve"> </v>
      </c>
    </row>
    <row r="1803" spans="2:21" x14ac:dyDescent="0.35">
      <c r="B1803" s="70"/>
      <c r="C1803" s="71"/>
      <c r="D1803" s="72"/>
      <c r="E1803" s="73"/>
      <c r="F1803" s="73"/>
      <c r="G1803" s="73"/>
      <c r="H1803" s="73"/>
      <c r="I1803" s="73"/>
      <c r="J1803" s="73"/>
      <c r="K1803" s="73"/>
      <c r="L1803" s="73"/>
      <c r="M1803" s="73"/>
      <c r="N1803" s="73"/>
      <c r="O1803" s="73"/>
      <c r="P1803" s="73"/>
      <c r="Q1803" s="73"/>
      <c r="R1803" s="73"/>
      <c r="S1803" s="73"/>
      <c r="T1803" s="25" t="str">
        <f>IF(COUNTA(B1803:S1803)=0,"",IF(AND(COUNTA(B1803:D1803)=3,COUNTIF('SRF Drop Downs'!$B$2:$B$5,'Sponsor Response Form (SRF)'!E1803),COUNTIF('SRF Drop Downs'!$F$2:$F$5,'Sponsor Response Form (SRF)'!F1803),COUNTIF('SRF Drop Downs'!$C$2:$C$4,'Sponsor Response Form (SRF)'!G1803),COUNTIF('SRF Drop Downs'!$D$2:$D$6,'Sponsor Response Form (SRF)'!H1803),COUNTIF('SRF Drop Downs'!$A$2:$A$5,'Sponsor Response Form (SRF)'!I1803),COUNTIF('SRF Drop Downs'!$A$2:$A$4,'Sponsor Response Form (SRF)'!J1803),COUNTIF('SRF Drop Downs'!$A$2:$A$5,'Sponsor Response Form (SRF)'!K1803),COUNTIF('SRF Drop Downs'!$E$2:$E$7,'Sponsor Response Form (SRF)'!L1803),COUNTIF('SRF Drop Downs'!$A$2:$A$4,'Sponsor Response Form (SRF)'!M1803),COUNTIF('SRF Drop Downs'!$A$2:$A$4,'Sponsor Response Form (SRF)'!N1803),COUNTIF('SRF Drop Downs'!$A$2:$A$4,'Sponsor Response Form (SRF)'!O1803),COUNTIF('SRF Drop Downs'!$A$2:$A$4,'Sponsor Response Form (SRF)'!P1803),COUNTIF('SRF Drop Downs'!$A$2:$A$4,'Sponsor Response Form (SRF)'!Q1803),COUNTIF('SRF Drop Downs'!$A$2:$A$4,'Sponsor Response Form (SRF)'!R1803),COUNTIF('SRF Drop Downs'!$A$2:$A$4,'Sponsor Response Form (SRF)'!S1803)),"Complete","Incomplete"))</f>
        <v/>
      </c>
      <c r="U1803" s="26" t="str">
        <f>IF(T1803="Complete",IF(AND(NOT(ISNA(VLOOKUP(CONCATENATE(E1803,F1803,G1803,H1803,I1803,J1803,K1803,L1803),'SRF Drop Downs'!G:G,1,FALSE))),IF(AND(H1803&lt;&gt;"C3",L1803&lt;&gt;"O5"),IF(SUM(COUNTIF(M1803:S1803,"Y"),COUNTIF(M1803:S1803,"N"))=0,"V","I"),IF(COUNTIF(M1803:S1803,"Y"),"V","I"))="V", IF(AND('Sponsor Response Form (SRF)'!E1803="M1", COUNTIF('OMS Response Form (ORF)'!D:D, C1803)&gt;0), "I", "V")="V"), "Valid","Invalid")," ")</f>
        <v xml:space="preserve"> </v>
      </c>
    </row>
    <row r="1804" spans="2:21" x14ac:dyDescent="0.35">
      <c r="B1804" s="70"/>
      <c r="C1804" s="71"/>
      <c r="D1804" s="72"/>
      <c r="E1804" s="73"/>
      <c r="F1804" s="73"/>
      <c r="G1804" s="73"/>
      <c r="H1804" s="73"/>
      <c r="I1804" s="73"/>
      <c r="J1804" s="73"/>
      <c r="K1804" s="73"/>
      <c r="L1804" s="73"/>
      <c r="M1804" s="73"/>
      <c r="N1804" s="73"/>
      <c r="O1804" s="73"/>
      <c r="P1804" s="73"/>
      <c r="Q1804" s="73"/>
      <c r="R1804" s="73"/>
      <c r="S1804" s="73"/>
      <c r="T1804" s="25" t="str">
        <f>IF(COUNTA(B1804:S1804)=0,"",IF(AND(COUNTA(B1804:D1804)=3,COUNTIF('SRF Drop Downs'!$B$2:$B$5,'Sponsor Response Form (SRF)'!E1804),COUNTIF('SRF Drop Downs'!$F$2:$F$5,'Sponsor Response Form (SRF)'!F1804),COUNTIF('SRF Drop Downs'!$C$2:$C$4,'Sponsor Response Form (SRF)'!G1804),COUNTIF('SRF Drop Downs'!$D$2:$D$6,'Sponsor Response Form (SRF)'!H1804),COUNTIF('SRF Drop Downs'!$A$2:$A$5,'Sponsor Response Form (SRF)'!I1804),COUNTIF('SRF Drop Downs'!$A$2:$A$4,'Sponsor Response Form (SRF)'!J1804),COUNTIF('SRF Drop Downs'!$A$2:$A$5,'Sponsor Response Form (SRF)'!K1804),COUNTIF('SRF Drop Downs'!$E$2:$E$7,'Sponsor Response Form (SRF)'!L1804),COUNTIF('SRF Drop Downs'!$A$2:$A$4,'Sponsor Response Form (SRF)'!M1804),COUNTIF('SRF Drop Downs'!$A$2:$A$4,'Sponsor Response Form (SRF)'!N1804),COUNTIF('SRF Drop Downs'!$A$2:$A$4,'Sponsor Response Form (SRF)'!O1804),COUNTIF('SRF Drop Downs'!$A$2:$A$4,'Sponsor Response Form (SRF)'!P1804),COUNTIF('SRF Drop Downs'!$A$2:$A$4,'Sponsor Response Form (SRF)'!Q1804),COUNTIF('SRF Drop Downs'!$A$2:$A$4,'Sponsor Response Form (SRF)'!R1804),COUNTIF('SRF Drop Downs'!$A$2:$A$4,'Sponsor Response Form (SRF)'!S1804)),"Complete","Incomplete"))</f>
        <v/>
      </c>
      <c r="U1804" s="26" t="str">
        <f>IF(T1804="Complete",IF(AND(NOT(ISNA(VLOOKUP(CONCATENATE(E1804,F1804,G1804,H1804,I1804,J1804,K1804,L1804),'SRF Drop Downs'!G:G,1,FALSE))),IF(AND(H1804&lt;&gt;"C3",L1804&lt;&gt;"O5"),IF(SUM(COUNTIF(M1804:S1804,"Y"),COUNTIF(M1804:S1804,"N"))=0,"V","I"),IF(COUNTIF(M1804:S1804,"Y"),"V","I"))="V", IF(AND('Sponsor Response Form (SRF)'!E1804="M1", COUNTIF('OMS Response Form (ORF)'!D:D, C1804)&gt;0), "I", "V")="V"), "Valid","Invalid")," ")</f>
        <v xml:space="preserve"> </v>
      </c>
    </row>
    <row r="1805" spans="2:21" x14ac:dyDescent="0.35">
      <c r="B1805" s="70"/>
      <c r="C1805" s="71"/>
      <c r="D1805" s="72"/>
      <c r="E1805" s="73"/>
      <c r="F1805" s="73"/>
      <c r="G1805" s="73"/>
      <c r="H1805" s="73"/>
      <c r="I1805" s="73"/>
      <c r="J1805" s="73"/>
      <c r="K1805" s="73"/>
      <c r="L1805" s="73"/>
      <c r="M1805" s="73"/>
      <c r="N1805" s="73"/>
      <c r="O1805" s="73"/>
      <c r="P1805" s="73"/>
      <c r="Q1805" s="73"/>
      <c r="R1805" s="73"/>
      <c r="S1805" s="73"/>
      <c r="T1805" s="25" t="str">
        <f>IF(COUNTA(B1805:S1805)=0,"",IF(AND(COUNTA(B1805:D1805)=3,COUNTIF('SRF Drop Downs'!$B$2:$B$5,'Sponsor Response Form (SRF)'!E1805),COUNTIF('SRF Drop Downs'!$F$2:$F$5,'Sponsor Response Form (SRF)'!F1805),COUNTIF('SRF Drop Downs'!$C$2:$C$4,'Sponsor Response Form (SRF)'!G1805),COUNTIF('SRF Drop Downs'!$D$2:$D$6,'Sponsor Response Form (SRF)'!H1805),COUNTIF('SRF Drop Downs'!$A$2:$A$5,'Sponsor Response Form (SRF)'!I1805),COUNTIF('SRF Drop Downs'!$A$2:$A$4,'Sponsor Response Form (SRF)'!J1805),COUNTIF('SRF Drop Downs'!$A$2:$A$5,'Sponsor Response Form (SRF)'!K1805),COUNTIF('SRF Drop Downs'!$E$2:$E$7,'Sponsor Response Form (SRF)'!L1805),COUNTIF('SRF Drop Downs'!$A$2:$A$4,'Sponsor Response Form (SRF)'!M1805),COUNTIF('SRF Drop Downs'!$A$2:$A$4,'Sponsor Response Form (SRF)'!N1805),COUNTIF('SRF Drop Downs'!$A$2:$A$4,'Sponsor Response Form (SRF)'!O1805),COUNTIF('SRF Drop Downs'!$A$2:$A$4,'Sponsor Response Form (SRF)'!P1805),COUNTIF('SRF Drop Downs'!$A$2:$A$4,'Sponsor Response Form (SRF)'!Q1805),COUNTIF('SRF Drop Downs'!$A$2:$A$4,'Sponsor Response Form (SRF)'!R1805),COUNTIF('SRF Drop Downs'!$A$2:$A$4,'Sponsor Response Form (SRF)'!S1805)),"Complete","Incomplete"))</f>
        <v/>
      </c>
      <c r="U1805" s="26" t="str">
        <f>IF(T1805="Complete",IF(AND(NOT(ISNA(VLOOKUP(CONCATENATE(E1805,F1805,G1805,H1805,I1805,J1805,K1805,L1805),'SRF Drop Downs'!G:G,1,FALSE))),IF(AND(H1805&lt;&gt;"C3",L1805&lt;&gt;"O5"),IF(SUM(COUNTIF(M1805:S1805,"Y"),COUNTIF(M1805:S1805,"N"))=0,"V","I"),IF(COUNTIF(M1805:S1805,"Y"),"V","I"))="V", IF(AND('Sponsor Response Form (SRF)'!E1805="M1", COUNTIF('OMS Response Form (ORF)'!D:D, C1805)&gt;0), "I", "V")="V"), "Valid","Invalid")," ")</f>
        <v xml:space="preserve"> </v>
      </c>
    </row>
    <row r="1806" spans="2:21" x14ac:dyDescent="0.35">
      <c r="B1806" s="70"/>
      <c r="C1806" s="71"/>
      <c r="D1806" s="72"/>
      <c r="E1806" s="73"/>
      <c r="F1806" s="73"/>
      <c r="G1806" s="73"/>
      <c r="H1806" s="73"/>
      <c r="I1806" s="73"/>
      <c r="J1806" s="73"/>
      <c r="K1806" s="73"/>
      <c r="L1806" s="73"/>
      <c r="M1806" s="73"/>
      <c r="N1806" s="73"/>
      <c r="O1806" s="73"/>
      <c r="P1806" s="73"/>
      <c r="Q1806" s="73"/>
      <c r="R1806" s="73"/>
      <c r="S1806" s="73"/>
      <c r="T1806" s="25" t="str">
        <f>IF(COUNTA(B1806:S1806)=0,"",IF(AND(COUNTA(B1806:D1806)=3,COUNTIF('SRF Drop Downs'!$B$2:$B$5,'Sponsor Response Form (SRF)'!E1806),COUNTIF('SRF Drop Downs'!$F$2:$F$5,'Sponsor Response Form (SRF)'!F1806),COUNTIF('SRF Drop Downs'!$C$2:$C$4,'Sponsor Response Form (SRF)'!G1806),COUNTIF('SRF Drop Downs'!$D$2:$D$6,'Sponsor Response Form (SRF)'!H1806),COUNTIF('SRF Drop Downs'!$A$2:$A$5,'Sponsor Response Form (SRF)'!I1806),COUNTIF('SRF Drop Downs'!$A$2:$A$4,'Sponsor Response Form (SRF)'!J1806),COUNTIF('SRF Drop Downs'!$A$2:$A$5,'Sponsor Response Form (SRF)'!K1806),COUNTIF('SRF Drop Downs'!$E$2:$E$7,'Sponsor Response Form (SRF)'!L1806),COUNTIF('SRF Drop Downs'!$A$2:$A$4,'Sponsor Response Form (SRF)'!M1806),COUNTIF('SRF Drop Downs'!$A$2:$A$4,'Sponsor Response Form (SRF)'!N1806),COUNTIF('SRF Drop Downs'!$A$2:$A$4,'Sponsor Response Form (SRF)'!O1806),COUNTIF('SRF Drop Downs'!$A$2:$A$4,'Sponsor Response Form (SRF)'!P1806),COUNTIF('SRF Drop Downs'!$A$2:$A$4,'Sponsor Response Form (SRF)'!Q1806),COUNTIF('SRF Drop Downs'!$A$2:$A$4,'Sponsor Response Form (SRF)'!R1806),COUNTIF('SRF Drop Downs'!$A$2:$A$4,'Sponsor Response Form (SRF)'!S1806)),"Complete","Incomplete"))</f>
        <v/>
      </c>
      <c r="U1806" s="26" t="str">
        <f>IF(T1806="Complete",IF(AND(NOT(ISNA(VLOOKUP(CONCATENATE(E1806,F1806,G1806,H1806,I1806,J1806,K1806,L1806),'SRF Drop Downs'!G:G,1,FALSE))),IF(AND(H1806&lt;&gt;"C3",L1806&lt;&gt;"O5"),IF(SUM(COUNTIF(M1806:S1806,"Y"),COUNTIF(M1806:S1806,"N"))=0,"V","I"),IF(COUNTIF(M1806:S1806,"Y"),"V","I"))="V", IF(AND('Sponsor Response Form (SRF)'!E1806="M1", COUNTIF('OMS Response Form (ORF)'!D:D, C1806)&gt;0), "I", "V")="V"), "Valid","Invalid")," ")</f>
        <v xml:space="preserve"> </v>
      </c>
    </row>
    <row r="1807" spans="2:21" x14ac:dyDescent="0.35">
      <c r="B1807" s="70"/>
      <c r="C1807" s="71"/>
      <c r="D1807" s="72"/>
      <c r="E1807" s="73"/>
      <c r="F1807" s="73"/>
      <c r="G1807" s="73"/>
      <c r="H1807" s="73"/>
      <c r="I1807" s="73"/>
      <c r="J1807" s="73"/>
      <c r="K1807" s="73"/>
      <c r="L1807" s="73"/>
      <c r="M1807" s="73"/>
      <c r="N1807" s="73"/>
      <c r="O1807" s="73"/>
      <c r="P1807" s="73"/>
      <c r="Q1807" s="73"/>
      <c r="R1807" s="73"/>
      <c r="S1807" s="73"/>
      <c r="T1807" s="25" t="str">
        <f>IF(COUNTA(B1807:S1807)=0,"",IF(AND(COUNTA(B1807:D1807)=3,COUNTIF('SRF Drop Downs'!$B$2:$B$5,'Sponsor Response Form (SRF)'!E1807),COUNTIF('SRF Drop Downs'!$F$2:$F$5,'Sponsor Response Form (SRF)'!F1807),COUNTIF('SRF Drop Downs'!$C$2:$C$4,'Sponsor Response Form (SRF)'!G1807),COUNTIF('SRF Drop Downs'!$D$2:$D$6,'Sponsor Response Form (SRF)'!H1807),COUNTIF('SRF Drop Downs'!$A$2:$A$5,'Sponsor Response Form (SRF)'!I1807),COUNTIF('SRF Drop Downs'!$A$2:$A$4,'Sponsor Response Form (SRF)'!J1807),COUNTIF('SRF Drop Downs'!$A$2:$A$5,'Sponsor Response Form (SRF)'!K1807),COUNTIF('SRF Drop Downs'!$E$2:$E$7,'Sponsor Response Form (SRF)'!L1807),COUNTIF('SRF Drop Downs'!$A$2:$A$4,'Sponsor Response Form (SRF)'!M1807),COUNTIF('SRF Drop Downs'!$A$2:$A$4,'Sponsor Response Form (SRF)'!N1807),COUNTIF('SRF Drop Downs'!$A$2:$A$4,'Sponsor Response Form (SRF)'!O1807),COUNTIF('SRF Drop Downs'!$A$2:$A$4,'Sponsor Response Form (SRF)'!P1807),COUNTIF('SRF Drop Downs'!$A$2:$A$4,'Sponsor Response Form (SRF)'!Q1807),COUNTIF('SRF Drop Downs'!$A$2:$A$4,'Sponsor Response Form (SRF)'!R1807),COUNTIF('SRF Drop Downs'!$A$2:$A$4,'Sponsor Response Form (SRF)'!S1807)),"Complete","Incomplete"))</f>
        <v/>
      </c>
      <c r="U1807" s="26" t="str">
        <f>IF(T1807="Complete",IF(AND(NOT(ISNA(VLOOKUP(CONCATENATE(E1807,F1807,G1807,H1807,I1807,J1807,K1807,L1807),'SRF Drop Downs'!G:G,1,FALSE))),IF(AND(H1807&lt;&gt;"C3",L1807&lt;&gt;"O5"),IF(SUM(COUNTIF(M1807:S1807,"Y"),COUNTIF(M1807:S1807,"N"))=0,"V","I"),IF(COUNTIF(M1807:S1807,"Y"),"V","I"))="V", IF(AND('Sponsor Response Form (SRF)'!E1807="M1", COUNTIF('OMS Response Form (ORF)'!D:D, C1807)&gt;0), "I", "V")="V"), "Valid","Invalid")," ")</f>
        <v xml:space="preserve"> </v>
      </c>
    </row>
    <row r="1808" spans="2:21" x14ac:dyDescent="0.35">
      <c r="B1808" s="70"/>
      <c r="C1808" s="71"/>
      <c r="D1808" s="72"/>
      <c r="E1808" s="73"/>
      <c r="F1808" s="73"/>
      <c r="G1808" s="73"/>
      <c r="H1808" s="73"/>
      <c r="I1808" s="73"/>
      <c r="J1808" s="73"/>
      <c r="K1808" s="73"/>
      <c r="L1808" s="73"/>
      <c r="M1808" s="73"/>
      <c r="N1808" s="73"/>
      <c r="O1808" s="73"/>
      <c r="P1808" s="73"/>
      <c r="Q1808" s="73"/>
      <c r="R1808" s="73"/>
      <c r="S1808" s="73"/>
      <c r="T1808" s="25" t="str">
        <f>IF(COUNTA(B1808:S1808)=0,"",IF(AND(COUNTA(B1808:D1808)=3,COUNTIF('SRF Drop Downs'!$B$2:$B$5,'Sponsor Response Form (SRF)'!E1808),COUNTIF('SRF Drop Downs'!$F$2:$F$5,'Sponsor Response Form (SRF)'!F1808),COUNTIF('SRF Drop Downs'!$C$2:$C$4,'Sponsor Response Form (SRF)'!G1808),COUNTIF('SRF Drop Downs'!$D$2:$D$6,'Sponsor Response Form (SRF)'!H1808),COUNTIF('SRF Drop Downs'!$A$2:$A$5,'Sponsor Response Form (SRF)'!I1808),COUNTIF('SRF Drop Downs'!$A$2:$A$4,'Sponsor Response Form (SRF)'!J1808),COUNTIF('SRF Drop Downs'!$A$2:$A$5,'Sponsor Response Form (SRF)'!K1808),COUNTIF('SRF Drop Downs'!$E$2:$E$7,'Sponsor Response Form (SRF)'!L1808),COUNTIF('SRF Drop Downs'!$A$2:$A$4,'Sponsor Response Form (SRF)'!M1808),COUNTIF('SRF Drop Downs'!$A$2:$A$4,'Sponsor Response Form (SRF)'!N1808),COUNTIF('SRF Drop Downs'!$A$2:$A$4,'Sponsor Response Form (SRF)'!O1808),COUNTIF('SRF Drop Downs'!$A$2:$A$4,'Sponsor Response Form (SRF)'!P1808),COUNTIF('SRF Drop Downs'!$A$2:$A$4,'Sponsor Response Form (SRF)'!Q1808),COUNTIF('SRF Drop Downs'!$A$2:$A$4,'Sponsor Response Form (SRF)'!R1808),COUNTIF('SRF Drop Downs'!$A$2:$A$4,'Sponsor Response Form (SRF)'!S1808)),"Complete","Incomplete"))</f>
        <v/>
      </c>
      <c r="U1808" s="26" t="str">
        <f>IF(T1808="Complete",IF(AND(NOT(ISNA(VLOOKUP(CONCATENATE(E1808,F1808,G1808,H1808,I1808,J1808,K1808,L1808),'SRF Drop Downs'!G:G,1,FALSE))),IF(AND(H1808&lt;&gt;"C3",L1808&lt;&gt;"O5"),IF(SUM(COUNTIF(M1808:S1808,"Y"),COUNTIF(M1808:S1808,"N"))=0,"V","I"),IF(COUNTIF(M1808:S1808,"Y"),"V","I"))="V", IF(AND('Sponsor Response Form (SRF)'!E1808="M1", COUNTIF('OMS Response Form (ORF)'!D:D, C1808)&gt;0), "I", "V")="V"), "Valid","Invalid")," ")</f>
        <v xml:space="preserve"> </v>
      </c>
    </row>
    <row r="1809" spans="2:21" x14ac:dyDescent="0.35">
      <c r="B1809" s="70"/>
      <c r="C1809" s="71"/>
      <c r="D1809" s="72"/>
      <c r="E1809" s="73"/>
      <c r="F1809" s="73"/>
      <c r="G1809" s="73"/>
      <c r="H1809" s="73"/>
      <c r="I1809" s="73"/>
      <c r="J1809" s="73"/>
      <c r="K1809" s="73"/>
      <c r="L1809" s="73"/>
      <c r="M1809" s="73"/>
      <c r="N1809" s="73"/>
      <c r="O1809" s="73"/>
      <c r="P1809" s="73"/>
      <c r="Q1809" s="73"/>
      <c r="R1809" s="73"/>
      <c r="S1809" s="73"/>
      <c r="T1809" s="25" t="str">
        <f>IF(COUNTA(B1809:S1809)=0,"",IF(AND(COUNTA(B1809:D1809)=3,COUNTIF('SRF Drop Downs'!$B$2:$B$5,'Sponsor Response Form (SRF)'!E1809),COUNTIF('SRF Drop Downs'!$F$2:$F$5,'Sponsor Response Form (SRF)'!F1809),COUNTIF('SRF Drop Downs'!$C$2:$C$4,'Sponsor Response Form (SRF)'!G1809),COUNTIF('SRF Drop Downs'!$D$2:$D$6,'Sponsor Response Form (SRF)'!H1809),COUNTIF('SRF Drop Downs'!$A$2:$A$5,'Sponsor Response Form (SRF)'!I1809),COUNTIF('SRF Drop Downs'!$A$2:$A$4,'Sponsor Response Form (SRF)'!J1809),COUNTIF('SRF Drop Downs'!$A$2:$A$5,'Sponsor Response Form (SRF)'!K1809),COUNTIF('SRF Drop Downs'!$E$2:$E$7,'Sponsor Response Form (SRF)'!L1809),COUNTIF('SRF Drop Downs'!$A$2:$A$4,'Sponsor Response Form (SRF)'!M1809),COUNTIF('SRF Drop Downs'!$A$2:$A$4,'Sponsor Response Form (SRF)'!N1809),COUNTIF('SRF Drop Downs'!$A$2:$A$4,'Sponsor Response Form (SRF)'!O1809),COUNTIF('SRF Drop Downs'!$A$2:$A$4,'Sponsor Response Form (SRF)'!P1809),COUNTIF('SRF Drop Downs'!$A$2:$A$4,'Sponsor Response Form (SRF)'!Q1809),COUNTIF('SRF Drop Downs'!$A$2:$A$4,'Sponsor Response Form (SRF)'!R1809),COUNTIF('SRF Drop Downs'!$A$2:$A$4,'Sponsor Response Form (SRF)'!S1809)),"Complete","Incomplete"))</f>
        <v/>
      </c>
      <c r="U1809" s="26" t="str">
        <f>IF(T1809="Complete",IF(AND(NOT(ISNA(VLOOKUP(CONCATENATE(E1809,F1809,G1809,H1809,I1809,J1809,K1809,L1809),'SRF Drop Downs'!G:G,1,FALSE))),IF(AND(H1809&lt;&gt;"C3",L1809&lt;&gt;"O5"),IF(SUM(COUNTIF(M1809:S1809,"Y"),COUNTIF(M1809:S1809,"N"))=0,"V","I"),IF(COUNTIF(M1809:S1809,"Y"),"V","I"))="V", IF(AND('Sponsor Response Form (SRF)'!E1809="M1", COUNTIF('OMS Response Form (ORF)'!D:D, C1809)&gt;0), "I", "V")="V"), "Valid","Invalid")," ")</f>
        <v xml:space="preserve"> </v>
      </c>
    </row>
    <row r="1810" spans="2:21" x14ac:dyDescent="0.35">
      <c r="B1810" s="70"/>
      <c r="C1810" s="71"/>
      <c r="D1810" s="72"/>
      <c r="E1810" s="73"/>
      <c r="F1810" s="73"/>
      <c r="G1810" s="73"/>
      <c r="H1810" s="73"/>
      <c r="I1810" s="73"/>
      <c r="J1810" s="73"/>
      <c r="K1810" s="73"/>
      <c r="L1810" s="73"/>
      <c r="M1810" s="73"/>
      <c r="N1810" s="73"/>
      <c r="O1810" s="73"/>
      <c r="P1810" s="73"/>
      <c r="Q1810" s="73"/>
      <c r="R1810" s="73"/>
      <c r="S1810" s="73"/>
      <c r="T1810" s="25" t="str">
        <f>IF(COUNTA(B1810:S1810)=0,"",IF(AND(COUNTA(B1810:D1810)=3,COUNTIF('SRF Drop Downs'!$B$2:$B$5,'Sponsor Response Form (SRF)'!E1810),COUNTIF('SRF Drop Downs'!$F$2:$F$5,'Sponsor Response Form (SRF)'!F1810),COUNTIF('SRF Drop Downs'!$C$2:$C$4,'Sponsor Response Form (SRF)'!G1810),COUNTIF('SRF Drop Downs'!$D$2:$D$6,'Sponsor Response Form (SRF)'!H1810),COUNTIF('SRF Drop Downs'!$A$2:$A$5,'Sponsor Response Form (SRF)'!I1810),COUNTIF('SRF Drop Downs'!$A$2:$A$4,'Sponsor Response Form (SRF)'!J1810),COUNTIF('SRF Drop Downs'!$A$2:$A$5,'Sponsor Response Form (SRF)'!K1810),COUNTIF('SRF Drop Downs'!$E$2:$E$7,'Sponsor Response Form (SRF)'!L1810),COUNTIF('SRF Drop Downs'!$A$2:$A$4,'Sponsor Response Form (SRF)'!M1810),COUNTIF('SRF Drop Downs'!$A$2:$A$4,'Sponsor Response Form (SRF)'!N1810),COUNTIF('SRF Drop Downs'!$A$2:$A$4,'Sponsor Response Form (SRF)'!O1810),COUNTIF('SRF Drop Downs'!$A$2:$A$4,'Sponsor Response Form (SRF)'!P1810),COUNTIF('SRF Drop Downs'!$A$2:$A$4,'Sponsor Response Form (SRF)'!Q1810),COUNTIF('SRF Drop Downs'!$A$2:$A$4,'Sponsor Response Form (SRF)'!R1810),COUNTIF('SRF Drop Downs'!$A$2:$A$4,'Sponsor Response Form (SRF)'!S1810)),"Complete","Incomplete"))</f>
        <v/>
      </c>
      <c r="U1810" s="26" t="str">
        <f>IF(T1810="Complete",IF(AND(NOT(ISNA(VLOOKUP(CONCATENATE(E1810,F1810,G1810,H1810,I1810,J1810,K1810,L1810),'SRF Drop Downs'!G:G,1,FALSE))),IF(AND(H1810&lt;&gt;"C3",L1810&lt;&gt;"O5"),IF(SUM(COUNTIF(M1810:S1810,"Y"),COUNTIF(M1810:S1810,"N"))=0,"V","I"),IF(COUNTIF(M1810:S1810,"Y"),"V","I"))="V", IF(AND('Sponsor Response Form (SRF)'!E1810="M1", COUNTIF('OMS Response Form (ORF)'!D:D, C1810)&gt;0), "I", "V")="V"), "Valid","Invalid")," ")</f>
        <v xml:space="preserve"> </v>
      </c>
    </row>
    <row r="1811" spans="2:21" x14ac:dyDescent="0.35">
      <c r="B1811" s="70"/>
      <c r="C1811" s="71"/>
      <c r="D1811" s="72"/>
      <c r="E1811" s="73"/>
      <c r="F1811" s="73"/>
      <c r="G1811" s="73"/>
      <c r="H1811" s="73"/>
      <c r="I1811" s="73"/>
      <c r="J1811" s="73"/>
      <c r="K1811" s="73"/>
      <c r="L1811" s="73"/>
      <c r="M1811" s="73"/>
      <c r="N1811" s="73"/>
      <c r="O1811" s="73"/>
      <c r="P1811" s="73"/>
      <c r="Q1811" s="73"/>
      <c r="R1811" s="73"/>
      <c r="S1811" s="73"/>
      <c r="T1811" s="25" t="str">
        <f>IF(COUNTA(B1811:S1811)=0,"",IF(AND(COUNTA(B1811:D1811)=3,COUNTIF('SRF Drop Downs'!$B$2:$B$5,'Sponsor Response Form (SRF)'!E1811),COUNTIF('SRF Drop Downs'!$F$2:$F$5,'Sponsor Response Form (SRF)'!F1811),COUNTIF('SRF Drop Downs'!$C$2:$C$4,'Sponsor Response Form (SRF)'!G1811),COUNTIF('SRF Drop Downs'!$D$2:$D$6,'Sponsor Response Form (SRF)'!H1811),COUNTIF('SRF Drop Downs'!$A$2:$A$5,'Sponsor Response Form (SRF)'!I1811),COUNTIF('SRF Drop Downs'!$A$2:$A$4,'Sponsor Response Form (SRF)'!J1811),COUNTIF('SRF Drop Downs'!$A$2:$A$5,'Sponsor Response Form (SRF)'!K1811),COUNTIF('SRF Drop Downs'!$E$2:$E$7,'Sponsor Response Form (SRF)'!L1811),COUNTIF('SRF Drop Downs'!$A$2:$A$4,'Sponsor Response Form (SRF)'!M1811),COUNTIF('SRF Drop Downs'!$A$2:$A$4,'Sponsor Response Form (SRF)'!N1811),COUNTIF('SRF Drop Downs'!$A$2:$A$4,'Sponsor Response Form (SRF)'!O1811),COUNTIF('SRF Drop Downs'!$A$2:$A$4,'Sponsor Response Form (SRF)'!P1811),COUNTIF('SRF Drop Downs'!$A$2:$A$4,'Sponsor Response Form (SRF)'!Q1811),COUNTIF('SRF Drop Downs'!$A$2:$A$4,'Sponsor Response Form (SRF)'!R1811),COUNTIF('SRF Drop Downs'!$A$2:$A$4,'Sponsor Response Form (SRF)'!S1811)),"Complete","Incomplete"))</f>
        <v/>
      </c>
      <c r="U1811" s="26" t="str">
        <f>IF(T1811="Complete",IF(AND(NOT(ISNA(VLOOKUP(CONCATENATE(E1811,F1811,G1811,H1811,I1811,J1811,K1811,L1811),'SRF Drop Downs'!G:G,1,FALSE))),IF(AND(H1811&lt;&gt;"C3",L1811&lt;&gt;"O5"),IF(SUM(COUNTIF(M1811:S1811,"Y"),COUNTIF(M1811:S1811,"N"))=0,"V","I"),IF(COUNTIF(M1811:S1811,"Y"),"V","I"))="V", IF(AND('Sponsor Response Form (SRF)'!E1811="M1", COUNTIF('OMS Response Form (ORF)'!D:D, C1811)&gt;0), "I", "V")="V"), "Valid","Invalid")," ")</f>
        <v xml:space="preserve"> </v>
      </c>
    </row>
    <row r="1812" spans="2:21" x14ac:dyDescent="0.35">
      <c r="B1812" s="70"/>
      <c r="C1812" s="71"/>
      <c r="D1812" s="72"/>
      <c r="E1812" s="73"/>
      <c r="F1812" s="73"/>
      <c r="G1812" s="73"/>
      <c r="H1812" s="73"/>
      <c r="I1812" s="73"/>
      <c r="J1812" s="73"/>
      <c r="K1812" s="73"/>
      <c r="L1812" s="73"/>
      <c r="M1812" s="73"/>
      <c r="N1812" s="73"/>
      <c r="O1812" s="73"/>
      <c r="P1812" s="73"/>
      <c r="Q1812" s="73"/>
      <c r="R1812" s="73"/>
      <c r="S1812" s="73"/>
      <c r="T1812" s="25" t="str">
        <f>IF(COUNTA(B1812:S1812)=0,"",IF(AND(COUNTA(B1812:D1812)=3,COUNTIF('SRF Drop Downs'!$B$2:$B$5,'Sponsor Response Form (SRF)'!E1812),COUNTIF('SRF Drop Downs'!$F$2:$F$5,'Sponsor Response Form (SRF)'!F1812),COUNTIF('SRF Drop Downs'!$C$2:$C$4,'Sponsor Response Form (SRF)'!G1812),COUNTIF('SRF Drop Downs'!$D$2:$D$6,'Sponsor Response Form (SRF)'!H1812),COUNTIF('SRF Drop Downs'!$A$2:$A$5,'Sponsor Response Form (SRF)'!I1812),COUNTIF('SRF Drop Downs'!$A$2:$A$4,'Sponsor Response Form (SRF)'!J1812),COUNTIF('SRF Drop Downs'!$A$2:$A$5,'Sponsor Response Form (SRF)'!K1812),COUNTIF('SRF Drop Downs'!$E$2:$E$7,'Sponsor Response Form (SRF)'!L1812),COUNTIF('SRF Drop Downs'!$A$2:$A$4,'Sponsor Response Form (SRF)'!M1812),COUNTIF('SRF Drop Downs'!$A$2:$A$4,'Sponsor Response Form (SRF)'!N1812),COUNTIF('SRF Drop Downs'!$A$2:$A$4,'Sponsor Response Form (SRF)'!O1812),COUNTIF('SRF Drop Downs'!$A$2:$A$4,'Sponsor Response Form (SRF)'!P1812),COUNTIF('SRF Drop Downs'!$A$2:$A$4,'Sponsor Response Form (SRF)'!Q1812),COUNTIF('SRF Drop Downs'!$A$2:$A$4,'Sponsor Response Form (SRF)'!R1812),COUNTIF('SRF Drop Downs'!$A$2:$A$4,'Sponsor Response Form (SRF)'!S1812)),"Complete","Incomplete"))</f>
        <v/>
      </c>
      <c r="U1812" s="26" t="str">
        <f>IF(T1812="Complete",IF(AND(NOT(ISNA(VLOOKUP(CONCATENATE(E1812,F1812,G1812,H1812,I1812,J1812,K1812,L1812),'SRF Drop Downs'!G:G,1,FALSE))),IF(AND(H1812&lt;&gt;"C3",L1812&lt;&gt;"O5"),IF(SUM(COUNTIF(M1812:S1812,"Y"),COUNTIF(M1812:S1812,"N"))=0,"V","I"),IF(COUNTIF(M1812:S1812,"Y"),"V","I"))="V", IF(AND('Sponsor Response Form (SRF)'!E1812="M1", COUNTIF('OMS Response Form (ORF)'!D:D, C1812)&gt;0), "I", "V")="V"), "Valid","Invalid")," ")</f>
        <v xml:space="preserve"> </v>
      </c>
    </row>
    <row r="1813" spans="2:21" x14ac:dyDescent="0.35">
      <c r="B1813" s="70"/>
      <c r="C1813" s="71"/>
      <c r="D1813" s="72"/>
      <c r="E1813" s="73"/>
      <c r="F1813" s="73"/>
      <c r="G1813" s="73"/>
      <c r="H1813" s="73"/>
      <c r="I1813" s="73"/>
      <c r="J1813" s="73"/>
      <c r="K1813" s="73"/>
      <c r="L1813" s="73"/>
      <c r="M1813" s="73"/>
      <c r="N1813" s="73"/>
      <c r="O1813" s="73"/>
      <c r="P1813" s="73"/>
      <c r="Q1813" s="73"/>
      <c r="R1813" s="73"/>
      <c r="S1813" s="73"/>
      <c r="T1813" s="25" t="str">
        <f>IF(COUNTA(B1813:S1813)=0,"",IF(AND(COUNTA(B1813:D1813)=3,COUNTIF('SRF Drop Downs'!$B$2:$B$5,'Sponsor Response Form (SRF)'!E1813),COUNTIF('SRF Drop Downs'!$F$2:$F$5,'Sponsor Response Form (SRF)'!F1813),COUNTIF('SRF Drop Downs'!$C$2:$C$4,'Sponsor Response Form (SRF)'!G1813),COUNTIF('SRF Drop Downs'!$D$2:$D$6,'Sponsor Response Form (SRF)'!H1813),COUNTIF('SRF Drop Downs'!$A$2:$A$5,'Sponsor Response Form (SRF)'!I1813),COUNTIF('SRF Drop Downs'!$A$2:$A$4,'Sponsor Response Form (SRF)'!J1813),COUNTIF('SRF Drop Downs'!$A$2:$A$5,'Sponsor Response Form (SRF)'!K1813),COUNTIF('SRF Drop Downs'!$E$2:$E$7,'Sponsor Response Form (SRF)'!L1813),COUNTIF('SRF Drop Downs'!$A$2:$A$4,'Sponsor Response Form (SRF)'!M1813),COUNTIF('SRF Drop Downs'!$A$2:$A$4,'Sponsor Response Form (SRF)'!N1813),COUNTIF('SRF Drop Downs'!$A$2:$A$4,'Sponsor Response Form (SRF)'!O1813),COUNTIF('SRF Drop Downs'!$A$2:$A$4,'Sponsor Response Form (SRF)'!P1813),COUNTIF('SRF Drop Downs'!$A$2:$A$4,'Sponsor Response Form (SRF)'!Q1813),COUNTIF('SRF Drop Downs'!$A$2:$A$4,'Sponsor Response Form (SRF)'!R1813),COUNTIF('SRF Drop Downs'!$A$2:$A$4,'Sponsor Response Form (SRF)'!S1813)),"Complete","Incomplete"))</f>
        <v/>
      </c>
      <c r="U1813" s="26" t="str">
        <f>IF(T1813="Complete",IF(AND(NOT(ISNA(VLOOKUP(CONCATENATE(E1813,F1813,G1813,H1813,I1813,J1813,K1813,L1813),'SRF Drop Downs'!G:G,1,FALSE))),IF(AND(H1813&lt;&gt;"C3",L1813&lt;&gt;"O5"),IF(SUM(COUNTIF(M1813:S1813,"Y"),COUNTIF(M1813:S1813,"N"))=0,"V","I"),IF(COUNTIF(M1813:S1813,"Y"),"V","I"))="V", IF(AND('Sponsor Response Form (SRF)'!E1813="M1", COUNTIF('OMS Response Form (ORF)'!D:D, C1813)&gt;0), "I", "V")="V"), "Valid","Invalid")," ")</f>
        <v xml:space="preserve"> </v>
      </c>
    </row>
    <row r="1814" spans="2:21" x14ac:dyDescent="0.35">
      <c r="B1814" s="70"/>
      <c r="C1814" s="71"/>
      <c r="D1814" s="72"/>
      <c r="E1814" s="73"/>
      <c r="F1814" s="73"/>
      <c r="G1814" s="73"/>
      <c r="H1814" s="73"/>
      <c r="I1814" s="73"/>
      <c r="J1814" s="73"/>
      <c r="K1814" s="73"/>
      <c r="L1814" s="73"/>
      <c r="M1814" s="73"/>
      <c r="N1814" s="73"/>
      <c r="O1814" s="73"/>
      <c r="P1814" s="73"/>
      <c r="Q1814" s="73"/>
      <c r="R1814" s="73"/>
      <c r="S1814" s="73"/>
      <c r="T1814" s="25" t="str">
        <f>IF(COUNTA(B1814:S1814)=0,"",IF(AND(COUNTA(B1814:D1814)=3,COUNTIF('SRF Drop Downs'!$B$2:$B$5,'Sponsor Response Form (SRF)'!E1814),COUNTIF('SRF Drop Downs'!$F$2:$F$5,'Sponsor Response Form (SRF)'!F1814),COUNTIF('SRF Drop Downs'!$C$2:$C$4,'Sponsor Response Form (SRF)'!G1814),COUNTIF('SRF Drop Downs'!$D$2:$D$6,'Sponsor Response Form (SRF)'!H1814),COUNTIF('SRF Drop Downs'!$A$2:$A$5,'Sponsor Response Form (SRF)'!I1814),COUNTIF('SRF Drop Downs'!$A$2:$A$4,'Sponsor Response Form (SRF)'!J1814),COUNTIF('SRF Drop Downs'!$A$2:$A$5,'Sponsor Response Form (SRF)'!K1814),COUNTIF('SRF Drop Downs'!$E$2:$E$7,'Sponsor Response Form (SRF)'!L1814),COUNTIF('SRF Drop Downs'!$A$2:$A$4,'Sponsor Response Form (SRF)'!M1814),COUNTIF('SRF Drop Downs'!$A$2:$A$4,'Sponsor Response Form (SRF)'!N1814),COUNTIF('SRF Drop Downs'!$A$2:$A$4,'Sponsor Response Form (SRF)'!O1814),COUNTIF('SRF Drop Downs'!$A$2:$A$4,'Sponsor Response Form (SRF)'!P1814),COUNTIF('SRF Drop Downs'!$A$2:$A$4,'Sponsor Response Form (SRF)'!Q1814),COUNTIF('SRF Drop Downs'!$A$2:$A$4,'Sponsor Response Form (SRF)'!R1814),COUNTIF('SRF Drop Downs'!$A$2:$A$4,'Sponsor Response Form (SRF)'!S1814)),"Complete","Incomplete"))</f>
        <v/>
      </c>
      <c r="U1814" s="26" t="str">
        <f>IF(T1814="Complete",IF(AND(NOT(ISNA(VLOOKUP(CONCATENATE(E1814,F1814,G1814,H1814,I1814,J1814,K1814,L1814),'SRF Drop Downs'!G:G,1,FALSE))),IF(AND(H1814&lt;&gt;"C3",L1814&lt;&gt;"O5"),IF(SUM(COUNTIF(M1814:S1814,"Y"),COUNTIF(M1814:S1814,"N"))=0,"V","I"),IF(COUNTIF(M1814:S1814,"Y"),"V","I"))="V", IF(AND('Sponsor Response Form (SRF)'!E1814="M1", COUNTIF('OMS Response Form (ORF)'!D:D, C1814)&gt;0), "I", "V")="V"), "Valid","Invalid")," ")</f>
        <v xml:space="preserve"> </v>
      </c>
    </row>
    <row r="1815" spans="2:21" x14ac:dyDescent="0.35">
      <c r="B1815" s="70"/>
      <c r="C1815" s="71"/>
      <c r="D1815" s="72"/>
      <c r="E1815" s="73"/>
      <c r="F1815" s="73"/>
      <c r="G1815" s="73"/>
      <c r="H1815" s="73"/>
      <c r="I1815" s="73"/>
      <c r="J1815" s="73"/>
      <c r="K1815" s="73"/>
      <c r="L1815" s="73"/>
      <c r="M1815" s="73"/>
      <c r="N1815" s="73"/>
      <c r="O1815" s="73"/>
      <c r="P1815" s="73"/>
      <c r="Q1815" s="73"/>
      <c r="R1815" s="73"/>
      <c r="S1815" s="73"/>
      <c r="T1815" s="25" t="str">
        <f>IF(COUNTA(B1815:S1815)=0,"",IF(AND(COUNTA(B1815:D1815)=3,COUNTIF('SRF Drop Downs'!$B$2:$B$5,'Sponsor Response Form (SRF)'!E1815),COUNTIF('SRF Drop Downs'!$F$2:$F$5,'Sponsor Response Form (SRF)'!F1815),COUNTIF('SRF Drop Downs'!$C$2:$C$4,'Sponsor Response Form (SRF)'!G1815),COUNTIF('SRF Drop Downs'!$D$2:$D$6,'Sponsor Response Form (SRF)'!H1815),COUNTIF('SRF Drop Downs'!$A$2:$A$5,'Sponsor Response Form (SRF)'!I1815),COUNTIF('SRF Drop Downs'!$A$2:$A$4,'Sponsor Response Form (SRF)'!J1815),COUNTIF('SRF Drop Downs'!$A$2:$A$5,'Sponsor Response Form (SRF)'!K1815),COUNTIF('SRF Drop Downs'!$E$2:$E$7,'Sponsor Response Form (SRF)'!L1815),COUNTIF('SRF Drop Downs'!$A$2:$A$4,'Sponsor Response Form (SRF)'!M1815),COUNTIF('SRF Drop Downs'!$A$2:$A$4,'Sponsor Response Form (SRF)'!N1815),COUNTIF('SRF Drop Downs'!$A$2:$A$4,'Sponsor Response Form (SRF)'!O1815),COUNTIF('SRF Drop Downs'!$A$2:$A$4,'Sponsor Response Form (SRF)'!P1815),COUNTIF('SRF Drop Downs'!$A$2:$A$4,'Sponsor Response Form (SRF)'!Q1815),COUNTIF('SRF Drop Downs'!$A$2:$A$4,'Sponsor Response Form (SRF)'!R1815),COUNTIF('SRF Drop Downs'!$A$2:$A$4,'Sponsor Response Form (SRF)'!S1815)),"Complete","Incomplete"))</f>
        <v/>
      </c>
      <c r="U1815" s="26" t="str">
        <f>IF(T1815="Complete",IF(AND(NOT(ISNA(VLOOKUP(CONCATENATE(E1815,F1815,G1815,H1815,I1815,J1815,K1815,L1815),'SRF Drop Downs'!G:G,1,FALSE))),IF(AND(H1815&lt;&gt;"C3",L1815&lt;&gt;"O5"),IF(SUM(COUNTIF(M1815:S1815,"Y"),COUNTIF(M1815:S1815,"N"))=0,"V","I"),IF(COUNTIF(M1815:S1815,"Y"),"V","I"))="V", IF(AND('Sponsor Response Form (SRF)'!E1815="M1", COUNTIF('OMS Response Form (ORF)'!D:D, C1815)&gt;0), "I", "V")="V"), "Valid","Invalid")," ")</f>
        <v xml:space="preserve"> </v>
      </c>
    </row>
    <row r="1816" spans="2:21" x14ac:dyDescent="0.35">
      <c r="B1816" s="70"/>
      <c r="C1816" s="71"/>
      <c r="D1816" s="72"/>
      <c r="E1816" s="73"/>
      <c r="F1816" s="73"/>
      <c r="G1816" s="73"/>
      <c r="H1816" s="73"/>
      <c r="I1816" s="73"/>
      <c r="J1816" s="73"/>
      <c r="K1816" s="73"/>
      <c r="L1816" s="73"/>
      <c r="M1816" s="73"/>
      <c r="N1816" s="73"/>
      <c r="O1816" s="73"/>
      <c r="P1816" s="73"/>
      <c r="Q1816" s="73"/>
      <c r="R1816" s="73"/>
      <c r="S1816" s="73"/>
      <c r="T1816" s="25" t="str">
        <f>IF(COUNTA(B1816:S1816)=0,"",IF(AND(COUNTA(B1816:D1816)=3,COUNTIF('SRF Drop Downs'!$B$2:$B$5,'Sponsor Response Form (SRF)'!E1816),COUNTIF('SRF Drop Downs'!$F$2:$F$5,'Sponsor Response Form (SRF)'!F1816),COUNTIF('SRF Drop Downs'!$C$2:$C$4,'Sponsor Response Form (SRF)'!G1816),COUNTIF('SRF Drop Downs'!$D$2:$D$6,'Sponsor Response Form (SRF)'!H1816),COUNTIF('SRF Drop Downs'!$A$2:$A$5,'Sponsor Response Form (SRF)'!I1816),COUNTIF('SRF Drop Downs'!$A$2:$A$4,'Sponsor Response Form (SRF)'!J1816),COUNTIF('SRF Drop Downs'!$A$2:$A$5,'Sponsor Response Form (SRF)'!K1816),COUNTIF('SRF Drop Downs'!$E$2:$E$7,'Sponsor Response Form (SRF)'!L1816),COUNTIF('SRF Drop Downs'!$A$2:$A$4,'Sponsor Response Form (SRF)'!M1816),COUNTIF('SRF Drop Downs'!$A$2:$A$4,'Sponsor Response Form (SRF)'!N1816),COUNTIF('SRF Drop Downs'!$A$2:$A$4,'Sponsor Response Form (SRF)'!O1816),COUNTIF('SRF Drop Downs'!$A$2:$A$4,'Sponsor Response Form (SRF)'!P1816),COUNTIF('SRF Drop Downs'!$A$2:$A$4,'Sponsor Response Form (SRF)'!Q1816),COUNTIF('SRF Drop Downs'!$A$2:$A$4,'Sponsor Response Form (SRF)'!R1816),COUNTIF('SRF Drop Downs'!$A$2:$A$4,'Sponsor Response Form (SRF)'!S1816)),"Complete","Incomplete"))</f>
        <v/>
      </c>
      <c r="U1816" s="26" t="str">
        <f>IF(T1816="Complete",IF(AND(NOT(ISNA(VLOOKUP(CONCATENATE(E1816,F1816,G1816,H1816,I1816,J1816,K1816,L1816),'SRF Drop Downs'!G:G,1,FALSE))),IF(AND(H1816&lt;&gt;"C3",L1816&lt;&gt;"O5"),IF(SUM(COUNTIF(M1816:S1816,"Y"),COUNTIF(M1816:S1816,"N"))=0,"V","I"),IF(COUNTIF(M1816:S1816,"Y"),"V","I"))="V", IF(AND('Sponsor Response Form (SRF)'!E1816="M1", COUNTIF('OMS Response Form (ORF)'!D:D, C1816)&gt;0), "I", "V")="V"), "Valid","Invalid")," ")</f>
        <v xml:space="preserve"> </v>
      </c>
    </row>
    <row r="1817" spans="2:21" x14ac:dyDescent="0.35">
      <c r="B1817" s="70"/>
      <c r="C1817" s="71"/>
      <c r="D1817" s="72"/>
      <c r="E1817" s="73"/>
      <c r="F1817" s="73"/>
      <c r="G1817" s="73"/>
      <c r="H1817" s="73"/>
      <c r="I1817" s="73"/>
      <c r="J1817" s="73"/>
      <c r="K1817" s="73"/>
      <c r="L1817" s="73"/>
      <c r="M1817" s="73"/>
      <c r="N1817" s="73"/>
      <c r="O1817" s="73"/>
      <c r="P1817" s="73"/>
      <c r="Q1817" s="73"/>
      <c r="R1817" s="73"/>
      <c r="S1817" s="73"/>
      <c r="T1817" s="25" t="str">
        <f>IF(COUNTA(B1817:S1817)=0,"",IF(AND(COUNTA(B1817:D1817)=3,COUNTIF('SRF Drop Downs'!$B$2:$B$5,'Sponsor Response Form (SRF)'!E1817),COUNTIF('SRF Drop Downs'!$F$2:$F$5,'Sponsor Response Form (SRF)'!F1817),COUNTIF('SRF Drop Downs'!$C$2:$C$4,'Sponsor Response Form (SRF)'!G1817),COUNTIF('SRF Drop Downs'!$D$2:$D$6,'Sponsor Response Form (SRF)'!H1817),COUNTIF('SRF Drop Downs'!$A$2:$A$5,'Sponsor Response Form (SRF)'!I1817),COUNTIF('SRF Drop Downs'!$A$2:$A$4,'Sponsor Response Form (SRF)'!J1817),COUNTIF('SRF Drop Downs'!$A$2:$A$5,'Sponsor Response Form (SRF)'!K1817),COUNTIF('SRF Drop Downs'!$E$2:$E$7,'Sponsor Response Form (SRF)'!L1817),COUNTIF('SRF Drop Downs'!$A$2:$A$4,'Sponsor Response Form (SRF)'!M1817),COUNTIF('SRF Drop Downs'!$A$2:$A$4,'Sponsor Response Form (SRF)'!N1817),COUNTIF('SRF Drop Downs'!$A$2:$A$4,'Sponsor Response Form (SRF)'!O1817),COUNTIF('SRF Drop Downs'!$A$2:$A$4,'Sponsor Response Form (SRF)'!P1817),COUNTIF('SRF Drop Downs'!$A$2:$A$4,'Sponsor Response Form (SRF)'!Q1817),COUNTIF('SRF Drop Downs'!$A$2:$A$4,'Sponsor Response Form (SRF)'!R1817),COUNTIF('SRF Drop Downs'!$A$2:$A$4,'Sponsor Response Form (SRF)'!S1817)),"Complete","Incomplete"))</f>
        <v/>
      </c>
      <c r="U1817" s="26" t="str">
        <f>IF(T1817="Complete",IF(AND(NOT(ISNA(VLOOKUP(CONCATENATE(E1817,F1817,G1817,H1817,I1817,J1817,K1817,L1817),'SRF Drop Downs'!G:G,1,FALSE))),IF(AND(H1817&lt;&gt;"C3",L1817&lt;&gt;"O5"),IF(SUM(COUNTIF(M1817:S1817,"Y"),COUNTIF(M1817:S1817,"N"))=0,"V","I"),IF(COUNTIF(M1817:S1817,"Y"),"V","I"))="V", IF(AND('Sponsor Response Form (SRF)'!E1817="M1", COUNTIF('OMS Response Form (ORF)'!D:D, C1817)&gt;0), "I", "V")="V"), "Valid","Invalid")," ")</f>
        <v xml:space="preserve"> </v>
      </c>
    </row>
    <row r="1818" spans="2:21" x14ac:dyDescent="0.35">
      <c r="B1818" s="70"/>
      <c r="C1818" s="71"/>
      <c r="D1818" s="72"/>
      <c r="E1818" s="73"/>
      <c r="F1818" s="73"/>
      <c r="G1818" s="73"/>
      <c r="H1818" s="73"/>
      <c r="I1818" s="73"/>
      <c r="J1818" s="73"/>
      <c r="K1818" s="73"/>
      <c r="L1818" s="73"/>
      <c r="M1818" s="73"/>
      <c r="N1818" s="73"/>
      <c r="O1818" s="73"/>
      <c r="P1818" s="73"/>
      <c r="Q1818" s="73"/>
      <c r="R1818" s="73"/>
      <c r="S1818" s="73"/>
      <c r="T1818" s="25" t="str">
        <f>IF(COUNTA(B1818:S1818)=0,"",IF(AND(COUNTA(B1818:D1818)=3,COUNTIF('SRF Drop Downs'!$B$2:$B$5,'Sponsor Response Form (SRF)'!E1818),COUNTIF('SRF Drop Downs'!$F$2:$F$5,'Sponsor Response Form (SRF)'!F1818),COUNTIF('SRF Drop Downs'!$C$2:$C$4,'Sponsor Response Form (SRF)'!G1818),COUNTIF('SRF Drop Downs'!$D$2:$D$6,'Sponsor Response Form (SRF)'!H1818),COUNTIF('SRF Drop Downs'!$A$2:$A$5,'Sponsor Response Form (SRF)'!I1818),COUNTIF('SRF Drop Downs'!$A$2:$A$4,'Sponsor Response Form (SRF)'!J1818),COUNTIF('SRF Drop Downs'!$A$2:$A$5,'Sponsor Response Form (SRF)'!K1818),COUNTIF('SRF Drop Downs'!$E$2:$E$7,'Sponsor Response Form (SRF)'!L1818),COUNTIF('SRF Drop Downs'!$A$2:$A$4,'Sponsor Response Form (SRF)'!M1818),COUNTIF('SRF Drop Downs'!$A$2:$A$4,'Sponsor Response Form (SRF)'!N1818),COUNTIF('SRF Drop Downs'!$A$2:$A$4,'Sponsor Response Form (SRF)'!O1818),COUNTIF('SRF Drop Downs'!$A$2:$A$4,'Sponsor Response Form (SRF)'!P1818),COUNTIF('SRF Drop Downs'!$A$2:$A$4,'Sponsor Response Form (SRF)'!Q1818),COUNTIF('SRF Drop Downs'!$A$2:$A$4,'Sponsor Response Form (SRF)'!R1818),COUNTIF('SRF Drop Downs'!$A$2:$A$4,'Sponsor Response Form (SRF)'!S1818)),"Complete","Incomplete"))</f>
        <v/>
      </c>
      <c r="U1818" s="26" t="str">
        <f>IF(T1818="Complete",IF(AND(NOT(ISNA(VLOOKUP(CONCATENATE(E1818,F1818,G1818,H1818,I1818,J1818,K1818,L1818),'SRF Drop Downs'!G:G,1,FALSE))),IF(AND(H1818&lt;&gt;"C3",L1818&lt;&gt;"O5"),IF(SUM(COUNTIF(M1818:S1818,"Y"),COUNTIF(M1818:S1818,"N"))=0,"V","I"),IF(COUNTIF(M1818:S1818,"Y"),"V","I"))="V", IF(AND('Sponsor Response Form (SRF)'!E1818="M1", COUNTIF('OMS Response Form (ORF)'!D:D, C1818)&gt;0), "I", "V")="V"), "Valid","Invalid")," ")</f>
        <v xml:space="preserve"> </v>
      </c>
    </row>
    <row r="1819" spans="2:21" x14ac:dyDescent="0.35">
      <c r="B1819" s="70"/>
      <c r="C1819" s="71"/>
      <c r="D1819" s="72"/>
      <c r="E1819" s="73"/>
      <c r="F1819" s="73"/>
      <c r="G1819" s="73"/>
      <c r="H1819" s="73"/>
      <c r="I1819" s="73"/>
      <c r="J1819" s="73"/>
      <c r="K1819" s="73"/>
      <c r="L1819" s="73"/>
      <c r="M1819" s="73"/>
      <c r="N1819" s="73"/>
      <c r="O1819" s="73"/>
      <c r="P1819" s="73"/>
      <c r="Q1819" s="73"/>
      <c r="R1819" s="73"/>
      <c r="S1819" s="73"/>
      <c r="T1819" s="25" t="str">
        <f>IF(COUNTA(B1819:S1819)=0,"",IF(AND(COUNTA(B1819:D1819)=3,COUNTIF('SRF Drop Downs'!$B$2:$B$5,'Sponsor Response Form (SRF)'!E1819),COUNTIF('SRF Drop Downs'!$F$2:$F$5,'Sponsor Response Form (SRF)'!F1819),COUNTIF('SRF Drop Downs'!$C$2:$C$4,'Sponsor Response Form (SRF)'!G1819),COUNTIF('SRF Drop Downs'!$D$2:$D$6,'Sponsor Response Form (SRF)'!H1819),COUNTIF('SRF Drop Downs'!$A$2:$A$5,'Sponsor Response Form (SRF)'!I1819),COUNTIF('SRF Drop Downs'!$A$2:$A$4,'Sponsor Response Form (SRF)'!J1819),COUNTIF('SRF Drop Downs'!$A$2:$A$5,'Sponsor Response Form (SRF)'!K1819),COUNTIF('SRF Drop Downs'!$E$2:$E$7,'Sponsor Response Form (SRF)'!L1819),COUNTIF('SRF Drop Downs'!$A$2:$A$4,'Sponsor Response Form (SRF)'!M1819),COUNTIF('SRF Drop Downs'!$A$2:$A$4,'Sponsor Response Form (SRF)'!N1819),COUNTIF('SRF Drop Downs'!$A$2:$A$4,'Sponsor Response Form (SRF)'!O1819),COUNTIF('SRF Drop Downs'!$A$2:$A$4,'Sponsor Response Form (SRF)'!P1819),COUNTIF('SRF Drop Downs'!$A$2:$A$4,'Sponsor Response Form (SRF)'!Q1819),COUNTIF('SRF Drop Downs'!$A$2:$A$4,'Sponsor Response Form (SRF)'!R1819),COUNTIF('SRF Drop Downs'!$A$2:$A$4,'Sponsor Response Form (SRF)'!S1819)),"Complete","Incomplete"))</f>
        <v/>
      </c>
      <c r="U1819" s="26" t="str">
        <f>IF(T1819="Complete",IF(AND(NOT(ISNA(VLOOKUP(CONCATENATE(E1819,F1819,G1819,H1819,I1819,J1819,K1819,L1819),'SRF Drop Downs'!G:G,1,FALSE))),IF(AND(H1819&lt;&gt;"C3",L1819&lt;&gt;"O5"),IF(SUM(COUNTIF(M1819:S1819,"Y"),COUNTIF(M1819:S1819,"N"))=0,"V","I"),IF(COUNTIF(M1819:S1819,"Y"),"V","I"))="V", IF(AND('Sponsor Response Form (SRF)'!E1819="M1", COUNTIF('OMS Response Form (ORF)'!D:D, C1819)&gt;0), "I", "V")="V"), "Valid","Invalid")," ")</f>
        <v xml:space="preserve"> </v>
      </c>
    </row>
    <row r="1820" spans="2:21" x14ac:dyDescent="0.35">
      <c r="B1820" s="70"/>
      <c r="C1820" s="71"/>
      <c r="D1820" s="72"/>
      <c r="E1820" s="73"/>
      <c r="F1820" s="73"/>
      <c r="G1820" s="73"/>
      <c r="H1820" s="73"/>
      <c r="I1820" s="73"/>
      <c r="J1820" s="73"/>
      <c r="K1820" s="73"/>
      <c r="L1820" s="73"/>
      <c r="M1820" s="73"/>
      <c r="N1820" s="73"/>
      <c r="O1820" s="73"/>
      <c r="P1820" s="73"/>
      <c r="Q1820" s="73"/>
      <c r="R1820" s="73"/>
      <c r="S1820" s="73"/>
      <c r="T1820" s="25" t="str">
        <f>IF(COUNTA(B1820:S1820)=0,"",IF(AND(COUNTA(B1820:D1820)=3,COUNTIF('SRF Drop Downs'!$B$2:$B$5,'Sponsor Response Form (SRF)'!E1820),COUNTIF('SRF Drop Downs'!$F$2:$F$5,'Sponsor Response Form (SRF)'!F1820),COUNTIF('SRF Drop Downs'!$C$2:$C$4,'Sponsor Response Form (SRF)'!G1820),COUNTIF('SRF Drop Downs'!$D$2:$D$6,'Sponsor Response Form (SRF)'!H1820),COUNTIF('SRF Drop Downs'!$A$2:$A$5,'Sponsor Response Form (SRF)'!I1820),COUNTIF('SRF Drop Downs'!$A$2:$A$4,'Sponsor Response Form (SRF)'!J1820),COUNTIF('SRF Drop Downs'!$A$2:$A$5,'Sponsor Response Form (SRF)'!K1820),COUNTIF('SRF Drop Downs'!$E$2:$E$7,'Sponsor Response Form (SRF)'!L1820),COUNTIF('SRF Drop Downs'!$A$2:$A$4,'Sponsor Response Form (SRF)'!M1820),COUNTIF('SRF Drop Downs'!$A$2:$A$4,'Sponsor Response Form (SRF)'!N1820),COUNTIF('SRF Drop Downs'!$A$2:$A$4,'Sponsor Response Form (SRF)'!O1820),COUNTIF('SRF Drop Downs'!$A$2:$A$4,'Sponsor Response Form (SRF)'!P1820),COUNTIF('SRF Drop Downs'!$A$2:$A$4,'Sponsor Response Form (SRF)'!Q1820),COUNTIF('SRF Drop Downs'!$A$2:$A$4,'Sponsor Response Form (SRF)'!R1820),COUNTIF('SRF Drop Downs'!$A$2:$A$4,'Sponsor Response Form (SRF)'!S1820)),"Complete","Incomplete"))</f>
        <v/>
      </c>
      <c r="U1820" s="26" t="str">
        <f>IF(T1820="Complete",IF(AND(NOT(ISNA(VLOOKUP(CONCATENATE(E1820,F1820,G1820,H1820,I1820,J1820,K1820,L1820),'SRF Drop Downs'!G:G,1,FALSE))),IF(AND(H1820&lt;&gt;"C3",L1820&lt;&gt;"O5"),IF(SUM(COUNTIF(M1820:S1820,"Y"),COUNTIF(M1820:S1820,"N"))=0,"V","I"),IF(COUNTIF(M1820:S1820,"Y"),"V","I"))="V", IF(AND('Sponsor Response Form (SRF)'!E1820="M1", COUNTIF('OMS Response Form (ORF)'!D:D, C1820)&gt;0), "I", "V")="V"), "Valid","Invalid")," ")</f>
        <v xml:space="preserve"> </v>
      </c>
    </row>
    <row r="1821" spans="2:21" x14ac:dyDescent="0.35">
      <c r="B1821" s="70"/>
      <c r="C1821" s="71"/>
      <c r="D1821" s="72"/>
      <c r="E1821" s="73"/>
      <c r="F1821" s="73"/>
      <c r="G1821" s="73"/>
      <c r="H1821" s="73"/>
      <c r="I1821" s="73"/>
      <c r="J1821" s="73"/>
      <c r="K1821" s="73"/>
      <c r="L1821" s="73"/>
      <c r="M1821" s="73"/>
      <c r="N1821" s="73"/>
      <c r="O1821" s="73"/>
      <c r="P1821" s="73"/>
      <c r="Q1821" s="73"/>
      <c r="R1821" s="73"/>
      <c r="S1821" s="73"/>
      <c r="T1821" s="25" t="str">
        <f>IF(COUNTA(B1821:S1821)=0,"",IF(AND(COUNTA(B1821:D1821)=3,COUNTIF('SRF Drop Downs'!$B$2:$B$5,'Sponsor Response Form (SRF)'!E1821),COUNTIF('SRF Drop Downs'!$F$2:$F$5,'Sponsor Response Form (SRF)'!F1821),COUNTIF('SRF Drop Downs'!$C$2:$C$4,'Sponsor Response Form (SRF)'!G1821),COUNTIF('SRF Drop Downs'!$D$2:$D$6,'Sponsor Response Form (SRF)'!H1821),COUNTIF('SRF Drop Downs'!$A$2:$A$5,'Sponsor Response Form (SRF)'!I1821),COUNTIF('SRF Drop Downs'!$A$2:$A$4,'Sponsor Response Form (SRF)'!J1821),COUNTIF('SRF Drop Downs'!$A$2:$A$5,'Sponsor Response Form (SRF)'!K1821),COUNTIF('SRF Drop Downs'!$E$2:$E$7,'Sponsor Response Form (SRF)'!L1821),COUNTIF('SRF Drop Downs'!$A$2:$A$4,'Sponsor Response Form (SRF)'!M1821),COUNTIF('SRF Drop Downs'!$A$2:$A$4,'Sponsor Response Form (SRF)'!N1821),COUNTIF('SRF Drop Downs'!$A$2:$A$4,'Sponsor Response Form (SRF)'!O1821),COUNTIF('SRF Drop Downs'!$A$2:$A$4,'Sponsor Response Form (SRF)'!P1821),COUNTIF('SRF Drop Downs'!$A$2:$A$4,'Sponsor Response Form (SRF)'!Q1821),COUNTIF('SRF Drop Downs'!$A$2:$A$4,'Sponsor Response Form (SRF)'!R1821),COUNTIF('SRF Drop Downs'!$A$2:$A$4,'Sponsor Response Form (SRF)'!S1821)),"Complete","Incomplete"))</f>
        <v/>
      </c>
      <c r="U1821" s="26" t="str">
        <f>IF(T1821="Complete",IF(AND(NOT(ISNA(VLOOKUP(CONCATENATE(E1821,F1821,G1821,H1821,I1821,J1821,K1821,L1821),'SRF Drop Downs'!G:G,1,FALSE))),IF(AND(H1821&lt;&gt;"C3",L1821&lt;&gt;"O5"),IF(SUM(COUNTIF(M1821:S1821,"Y"),COUNTIF(M1821:S1821,"N"))=0,"V","I"),IF(COUNTIF(M1821:S1821,"Y"),"V","I"))="V", IF(AND('Sponsor Response Form (SRF)'!E1821="M1", COUNTIF('OMS Response Form (ORF)'!D:D, C1821)&gt;0), "I", "V")="V"), "Valid","Invalid")," ")</f>
        <v xml:space="preserve"> </v>
      </c>
    </row>
    <row r="1822" spans="2:21" x14ac:dyDescent="0.35">
      <c r="B1822" s="70"/>
      <c r="C1822" s="71"/>
      <c r="D1822" s="72"/>
      <c r="E1822" s="73"/>
      <c r="F1822" s="73"/>
      <c r="G1822" s="73"/>
      <c r="H1822" s="73"/>
      <c r="I1822" s="73"/>
      <c r="J1822" s="73"/>
      <c r="K1822" s="73"/>
      <c r="L1822" s="73"/>
      <c r="M1822" s="73"/>
      <c r="N1822" s="73"/>
      <c r="O1822" s="73"/>
      <c r="P1822" s="73"/>
      <c r="Q1822" s="73"/>
      <c r="R1822" s="73"/>
      <c r="S1822" s="73"/>
      <c r="T1822" s="25" t="str">
        <f>IF(COUNTA(B1822:S1822)=0,"",IF(AND(COUNTA(B1822:D1822)=3,COUNTIF('SRF Drop Downs'!$B$2:$B$5,'Sponsor Response Form (SRF)'!E1822),COUNTIF('SRF Drop Downs'!$F$2:$F$5,'Sponsor Response Form (SRF)'!F1822),COUNTIF('SRF Drop Downs'!$C$2:$C$4,'Sponsor Response Form (SRF)'!G1822),COUNTIF('SRF Drop Downs'!$D$2:$D$6,'Sponsor Response Form (SRF)'!H1822),COUNTIF('SRF Drop Downs'!$A$2:$A$5,'Sponsor Response Form (SRF)'!I1822),COUNTIF('SRF Drop Downs'!$A$2:$A$4,'Sponsor Response Form (SRF)'!J1822),COUNTIF('SRF Drop Downs'!$A$2:$A$5,'Sponsor Response Form (SRF)'!K1822),COUNTIF('SRF Drop Downs'!$E$2:$E$7,'Sponsor Response Form (SRF)'!L1822),COUNTIF('SRF Drop Downs'!$A$2:$A$4,'Sponsor Response Form (SRF)'!M1822),COUNTIF('SRF Drop Downs'!$A$2:$A$4,'Sponsor Response Form (SRF)'!N1822),COUNTIF('SRF Drop Downs'!$A$2:$A$4,'Sponsor Response Form (SRF)'!O1822),COUNTIF('SRF Drop Downs'!$A$2:$A$4,'Sponsor Response Form (SRF)'!P1822),COUNTIF('SRF Drop Downs'!$A$2:$A$4,'Sponsor Response Form (SRF)'!Q1822),COUNTIF('SRF Drop Downs'!$A$2:$A$4,'Sponsor Response Form (SRF)'!R1822),COUNTIF('SRF Drop Downs'!$A$2:$A$4,'Sponsor Response Form (SRF)'!S1822)),"Complete","Incomplete"))</f>
        <v/>
      </c>
      <c r="U1822" s="26" t="str">
        <f>IF(T1822="Complete",IF(AND(NOT(ISNA(VLOOKUP(CONCATENATE(E1822,F1822,G1822,H1822,I1822,J1822,K1822,L1822),'SRF Drop Downs'!G:G,1,FALSE))),IF(AND(H1822&lt;&gt;"C3",L1822&lt;&gt;"O5"),IF(SUM(COUNTIF(M1822:S1822,"Y"),COUNTIF(M1822:S1822,"N"))=0,"V","I"),IF(COUNTIF(M1822:S1822,"Y"),"V","I"))="V", IF(AND('Sponsor Response Form (SRF)'!E1822="M1", COUNTIF('OMS Response Form (ORF)'!D:D, C1822)&gt;0), "I", "V")="V"), "Valid","Invalid")," ")</f>
        <v xml:space="preserve"> </v>
      </c>
    </row>
    <row r="1823" spans="2:21" x14ac:dyDescent="0.35">
      <c r="B1823" s="70"/>
      <c r="C1823" s="71"/>
      <c r="D1823" s="72"/>
      <c r="E1823" s="73"/>
      <c r="F1823" s="73"/>
      <c r="G1823" s="73"/>
      <c r="H1823" s="73"/>
      <c r="I1823" s="73"/>
      <c r="J1823" s="73"/>
      <c r="K1823" s="73"/>
      <c r="L1823" s="73"/>
      <c r="M1823" s="73"/>
      <c r="N1823" s="73"/>
      <c r="O1823" s="73"/>
      <c r="P1823" s="73"/>
      <c r="Q1823" s="73"/>
      <c r="R1823" s="73"/>
      <c r="S1823" s="73"/>
      <c r="T1823" s="25" t="str">
        <f>IF(COUNTA(B1823:S1823)=0,"",IF(AND(COUNTA(B1823:D1823)=3,COUNTIF('SRF Drop Downs'!$B$2:$B$5,'Sponsor Response Form (SRF)'!E1823),COUNTIF('SRF Drop Downs'!$F$2:$F$5,'Sponsor Response Form (SRF)'!F1823),COUNTIF('SRF Drop Downs'!$C$2:$C$4,'Sponsor Response Form (SRF)'!G1823),COUNTIF('SRF Drop Downs'!$D$2:$D$6,'Sponsor Response Form (SRF)'!H1823),COUNTIF('SRF Drop Downs'!$A$2:$A$5,'Sponsor Response Form (SRF)'!I1823),COUNTIF('SRF Drop Downs'!$A$2:$A$4,'Sponsor Response Form (SRF)'!J1823),COUNTIF('SRF Drop Downs'!$A$2:$A$5,'Sponsor Response Form (SRF)'!K1823),COUNTIF('SRF Drop Downs'!$E$2:$E$7,'Sponsor Response Form (SRF)'!L1823),COUNTIF('SRF Drop Downs'!$A$2:$A$4,'Sponsor Response Form (SRF)'!M1823),COUNTIF('SRF Drop Downs'!$A$2:$A$4,'Sponsor Response Form (SRF)'!N1823),COUNTIF('SRF Drop Downs'!$A$2:$A$4,'Sponsor Response Form (SRF)'!O1823),COUNTIF('SRF Drop Downs'!$A$2:$A$4,'Sponsor Response Form (SRF)'!P1823),COUNTIF('SRF Drop Downs'!$A$2:$A$4,'Sponsor Response Form (SRF)'!Q1823),COUNTIF('SRF Drop Downs'!$A$2:$A$4,'Sponsor Response Form (SRF)'!R1823),COUNTIF('SRF Drop Downs'!$A$2:$A$4,'Sponsor Response Form (SRF)'!S1823)),"Complete","Incomplete"))</f>
        <v/>
      </c>
      <c r="U1823" s="26" t="str">
        <f>IF(T1823="Complete",IF(AND(NOT(ISNA(VLOOKUP(CONCATENATE(E1823,F1823,G1823,H1823,I1823,J1823,K1823,L1823),'SRF Drop Downs'!G:G,1,FALSE))),IF(AND(H1823&lt;&gt;"C3",L1823&lt;&gt;"O5"),IF(SUM(COUNTIF(M1823:S1823,"Y"),COUNTIF(M1823:S1823,"N"))=0,"V","I"),IF(COUNTIF(M1823:S1823,"Y"),"V","I"))="V", IF(AND('Sponsor Response Form (SRF)'!E1823="M1", COUNTIF('OMS Response Form (ORF)'!D:D, C1823)&gt;0), "I", "V")="V"), "Valid","Invalid")," ")</f>
        <v xml:space="preserve"> </v>
      </c>
    </row>
    <row r="1824" spans="2:21" x14ac:dyDescent="0.35">
      <c r="B1824" s="70"/>
      <c r="C1824" s="71"/>
      <c r="D1824" s="72"/>
      <c r="E1824" s="73"/>
      <c r="F1824" s="73"/>
      <c r="G1824" s="73"/>
      <c r="H1824" s="73"/>
      <c r="I1824" s="73"/>
      <c r="J1824" s="73"/>
      <c r="K1824" s="73"/>
      <c r="L1824" s="73"/>
      <c r="M1824" s="73"/>
      <c r="N1824" s="73"/>
      <c r="O1824" s="73"/>
      <c r="P1824" s="73"/>
      <c r="Q1824" s="73"/>
      <c r="R1824" s="73"/>
      <c r="S1824" s="73"/>
      <c r="T1824" s="25" t="str">
        <f>IF(COUNTA(B1824:S1824)=0,"",IF(AND(COUNTA(B1824:D1824)=3,COUNTIF('SRF Drop Downs'!$B$2:$B$5,'Sponsor Response Form (SRF)'!E1824),COUNTIF('SRF Drop Downs'!$F$2:$F$5,'Sponsor Response Form (SRF)'!F1824),COUNTIF('SRF Drop Downs'!$C$2:$C$4,'Sponsor Response Form (SRF)'!G1824),COUNTIF('SRF Drop Downs'!$D$2:$D$6,'Sponsor Response Form (SRF)'!H1824),COUNTIF('SRF Drop Downs'!$A$2:$A$5,'Sponsor Response Form (SRF)'!I1824),COUNTIF('SRF Drop Downs'!$A$2:$A$4,'Sponsor Response Form (SRF)'!J1824),COUNTIF('SRF Drop Downs'!$A$2:$A$5,'Sponsor Response Form (SRF)'!K1824),COUNTIF('SRF Drop Downs'!$E$2:$E$7,'Sponsor Response Form (SRF)'!L1824),COUNTIF('SRF Drop Downs'!$A$2:$A$4,'Sponsor Response Form (SRF)'!M1824),COUNTIF('SRF Drop Downs'!$A$2:$A$4,'Sponsor Response Form (SRF)'!N1824),COUNTIF('SRF Drop Downs'!$A$2:$A$4,'Sponsor Response Form (SRF)'!O1824),COUNTIF('SRF Drop Downs'!$A$2:$A$4,'Sponsor Response Form (SRF)'!P1824),COUNTIF('SRF Drop Downs'!$A$2:$A$4,'Sponsor Response Form (SRF)'!Q1824),COUNTIF('SRF Drop Downs'!$A$2:$A$4,'Sponsor Response Form (SRF)'!R1824),COUNTIF('SRF Drop Downs'!$A$2:$A$4,'Sponsor Response Form (SRF)'!S1824)),"Complete","Incomplete"))</f>
        <v/>
      </c>
      <c r="U1824" s="26" t="str">
        <f>IF(T1824="Complete",IF(AND(NOT(ISNA(VLOOKUP(CONCATENATE(E1824,F1824,G1824,H1824,I1824,J1824,K1824,L1824),'SRF Drop Downs'!G:G,1,FALSE))),IF(AND(H1824&lt;&gt;"C3",L1824&lt;&gt;"O5"),IF(SUM(COUNTIF(M1824:S1824,"Y"),COUNTIF(M1824:S1824,"N"))=0,"V","I"),IF(COUNTIF(M1824:S1824,"Y"),"V","I"))="V", IF(AND('Sponsor Response Form (SRF)'!E1824="M1", COUNTIF('OMS Response Form (ORF)'!D:D, C1824)&gt;0), "I", "V")="V"), "Valid","Invalid")," ")</f>
        <v xml:space="preserve"> </v>
      </c>
    </row>
    <row r="1825" spans="2:21" x14ac:dyDescent="0.35">
      <c r="B1825" s="70"/>
      <c r="C1825" s="71"/>
      <c r="D1825" s="72"/>
      <c r="E1825" s="73"/>
      <c r="F1825" s="73"/>
      <c r="G1825" s="73"/>
      <c r="H1825" s="73"/>
      <c r="I1825" s="73"/>
      <c r="J1825" s="73"/>
      <c r="K1825" s="73"/>
      <c r="L1825" s="73"/>
      <c r="M1825" s="73"/>
      <c r="N1825" s="73"/>
      <c r="O1825" s="73"/>
      <c r="P1825" s="73"/>
      <c r="Q1825" s="73"/>
      <c r="R1825" s="73"/>
      <c r="S1825" s="73"/>
      <c r="T1825" s="25" t="str">
        <f>IF(COUNTA(B1825:S1825)=0,"",IF(AND(COUNTA(B1825:D1825)=3,COUNTIF('SRF Drop Downs'!$B$2:$B$5,'Sponsor Response Form (SRF)'!E1825),COUNTIF('SRF Drop Downs'!$F$2:$F$5,'Sponsor Response Form (SRF)'!F1825),COUNTIF('SRF Drop Downs'!$C$2:$C$4,'Sponsor Response Form (SRF)'!G1825),COUNTIF('SRF Drop Downs'!$D$2:$D$6,'Sponsor Response Form (SRF)'!H1825),COUNTIF('SRF Drop Downs'!$A$2:$A$5,'Sponsor Response Form (SRF)'!I1825),COUNTIF('SRF Drop Downs'!$A$2:$A$4,'Sponsor Response Form (SRF)'!J1825),COUNTIF('SRF Drop Downs'!$A$2:$A$5,'Sponsor Response Form (SRF)'!K1825),COUNTIF('SRF Drop Downs'!$E$2:$E$7,'Sponsor Response Form (SRF)'!L1825),COUNTIF('SRF Drop Downs'!$A$2:$A$4,'Sponsor Response Form (SRF)'!M1825),COUNTIF('SRF Drop Downs'!$A$2:$A$4,'Sponsor Response Form (SRF)'!N1825),COUNTIF('SRF Drop Downs'!$A$2:$A$4,'Sponsor Response Form (SRF)'!O1825),COUNTIF('SRF Drop Downs'!$A$2:$A$4,'Sponsor Response Form (SRF)'!P1825),COUNTIF('SRF Drop Downs'!$A$2:$A$4,'Sponsor Response Form (SRF)'!Q1825),COUNTIF('SRF Drop Downs'!$A$2:$A$4,'Sponsor Response Form (SRF)'!R1825),COUNTIF('SRF Drop Downs'!$A$2:$A$4,'Sponsor Response Form (SRF)'!S1825)),"Complete","Incomplete"))</f>
        <v/>
      </c>
      <c r="U1825" s="26" t="str">
        <f>IF(T1825="Complete",IF(AND(NOT(ISNA(VLOOKUP(CONCATENATE(E1825,F1825,G1825,H1825,I1825,J1825,K1825,L1825),'SRF Drop Downs'!G:G,1,FALSE))),IF(AND(H1825&lt;&gt;"C3",L1825&lt;&gt;"O5"),IF(SUM(COUNTIF(M1825:S1825,"Y"),COUNTIF(M1825:S1825,"N"))=0,"V","I"),IF(COUNTIF(M1825:S1825,"Y"),"V","I"))="V", IF(AND('Sponsor Response Form (SRF)'!E1825="M1", COUNTIF('OMS Response Form (ORF)'!D:D, C1825)&gt;0), "I", "V")="V"), "Valid","Invalid")," ")</f>
        <v xml:space="preserve"> </v>
      </c>
    </row>
    <row r="1826" spans="2:21" x14ac:dyDescent="0.35">
      <c r="B1826" s="70"/>
      <c r="C1826" s="71"/>
      <c r="D1826" s="72"/>
      <c r="E1826" s="73"/>
      <c r="F1826" s="73"/>
      <c r="G1826" s="73"/>
      <c r="H1826" s="73"/>
      <c r="I1826" s="73"/>
      <c r="J1826" s="73"/>
      <c r="K1826" s="73"/>
      <c r="L1826" s="73"/>
      <c r="M1826" s="73"/>
      <c r="N1826" s="73"/>
      <c r="O1826" s="73"/>
      <c r="P1826" s="73"/>
      <c r="Q1826" s="73"/>
      <c r="R1826" s="73"/>
      <c r="S1826" s="73"/>
      <c r="T1826" s="25" t="str">
        <f>IF(COUNTA(B1826:S1826)=0,"",IF(AND(COUNTA(B1826:D1826)=3,COUNTIF('SRF Drop Downs'!$B$2:$B$5,'Sponsor Response Form (SRF)'!E1826),COUNTIF('SRF Drop Downs'!$F$2:$F$5,'Sponsor Response Form (SRF)'!F1826),COUNTIF('SRF Drop Downs'!$C$2:$C$4,'Sponsor Response Form (SRF)'!G1826),COUNTIF('SRF Drop Downs'!$D$2:$D$6,'Sponsor Response Form (SRF)'!H1826),COUNTIF('SRF Drop Downs'!$A$2:$A$5,'Sponsor Response Form (SRF)'!I1826),COUNTIF('SRF Drop Downs'!$A$2:$A$4,'Sponsor Response Form (SRF)'!J1826),COUNTIF('SRF Drop Downs'!$A$2:$A$5,'Sponsor Response Form (SRF)'!K1826),COUNTIF('SRF Drop Downs'!$E$2:$E$7,'Sponsor Response Form (SRF)'!L1826),COUNTIF('SRF Drop Downs'!$A$2:$A$4,'Sponsor Response Form (SRF)'!M1826),COUNTIF('SRF Drop Downs'!$A$2:$A$4,'Sponsor Response Form (SRF)'!N1826),COUNTIF('SRF Drop Downs'!$A$2:$A$4,'Sponsor Response Form (SRF)'!O1826),COUNTIF('SRF Drop Downs'!$A$2:$A$4,'Sponsor Response Form (SRF)'!P1826),COUNTIF('SRF Drop Downs'!$A$2:$A$4,'Sponsor Response Form (SRF)'!Q1826),COUNTIF('SRF Drop Downs'!$A$2:$A$4,'Sponsor Response Form (SRF)'!R1826),COUNTIF('SRF Drop Downs'!$A$2:$A$4,'Sponsor Response Form (SRF)'!S1826)),"Complete","Incomplete"))</f>
        <v/>
      </c>
      <c r="U1826" s="26" t="str">
        <f>IF(T1826="Complete",IF(AND(NOT(ISNA(VLOOKUP(CONCATENATE(E1826,F1826,G1826,H1826,I1826,J1826,K1826,L1826),'SRF Drop Downs'!G:G,1,FALSE))),IF(AND(H1826&lt;&gt;"C3",L1826&lt;&gt;"O5"),IF(SUM(COUNTIF(M1826:S1826,"Y"),COUNTIF(M1826:S1826,"N"))=0,"V","I"),IF(COUNTIF(M1826:S1826,"Y"),"V","I"))="V", IF(AND('Sponsor Response Form (SRF)'!E1826="M1", COUNTIF('OMS Response Form (ORF)'!D:D, C1826)&gt;0), "I", "V")="V"), "Valid","Invalid")," ")</f>
        <v xml:space="preserve"> </v>
      </c>
    </row>
    <row r="1827" spans="2:21" x14ac:dyDescent="0.35">
      <c r="B1827" s="70"/>
      <c r="C1827" s="71"/>
      <c r="D1827" s="72"/>
      <c r="E1827" s="73"/>
      <c r="F1827" s="73"/>
      <c r="G1827" s="73"/>
      <c r="H1827" s="73"/>
      <c r="I1827" s="73"/>
      <c r="J1827" s="73"/>
      <c r="K1827" s="73"/>
      <c r="L1827" s="73"/>
      <c r="M1827" s="73"/>
      <c r="N1827" s="73"/>
      <c r="O1827" s="73"/>
      <c r="P1827" s="73"/>
      <c r="Q1827" s="73"/>
      <c r="R1827" s="73"/>
      <c r="S1827" s="73"/>
      <c r="T1827" s="25" t="str">
        <f>IF(COUNTA(B1827:S1827)=0,"",IF(AND(COUNTA(B1827:D1827)=3,COUNTIF('SRF Drop Downs'!$B$2:$B$5,'Sponsor Response Form (SRF)'!E1827),COUNTIF('SRF Drop Downs'!$F$2:$F$5,'Sponsor Response Form (SRF)'!F1827),COUNTIF('SRF Drop Downs'!$C$2:$C$4,'Sponsor Response Form (SRF)'!G1827),COUNTIF('SRF Drop Downs'!$D$2:$D$6,'Sponsor Response Form (SRF)'!H1827),COUNTIF('SRF Drop Downs'!$A$2:$A$5,'Sponsor Response Form (SRF)'!I1827),COUNTIF('SRF Drop Downs'!$A$2:$A$4,'Sponsor Response Form (SRF)'!J1827),COUNTIF('SRF Drop Downs'!$A$2:$A$5,'Sponsor Response Form (SRF)'!K1827),COUNTIF('SRF Drop Downs'!$E$2:$E$7,'Sponsor Response Form (SRF)'!L1827),COUNTIF('SRF Drop Downs'!$A$2:$A$4,'Sponsor Response Form (SRF)'!M1827),COUNTIF('SRF Drop Downs'!$A$2:$A$4,'Sponsor Response Form (SRF)'!N1827),COUNTIF('SRF Drop Downs'!$A$2:$A$4,'Sponsor Response Form (SRF)'!O1827),COUNTIF('SRF Drop Downs'!$A$2:$A$4,'Sponsor Response Form (SRF)'!P1827),COUNTIF('SRF Drop Downs'!$A$2:$A$4,'Sponsor Response Form (SRF)'!Q1827),COUNTIF('SRF Drop Downs'!$A$2:$A$4,'Sponsor Response Form (SRF)'!R1827),COUNTIF('SRF Drop Downs'!$A$2:$A$4,'Sponsor Response Form (SRF)'!S1827)),"Complete","Incomplete"))</f>
        <v/>
      </c>
      <c r="U1827" s="26" t="str">
        <f>IF(T1827="Complete",IF(AND(NOT(ISNA(VLOOKUP(CONCATENATE(E1827,F1827,G1827,H1827,I1827,J1827,K1827,L1827),'SRF Drop Downs'!G:G,1,FALSE))),IF(AND(H1827&lt;&gt;"C3",L1827&lt;&gt;"O5"),IF(SUM(COUNTIF(M1827:S1827,"Y"),COUNTIF(M1827:S1827,"N"))=0,"V","I"),IF(COUNTIF(M1827:S1827,"Y"),"V","I"))="V", IF(AND('Sponsor Response Form (SRF)'!E1827="M1", COUNTIF('OMS Response Form (ORF)'!D:D, C1827)&gt;0), "I", "V")="V"), "Valid","Invalid")," ")</f>
        <v xml:space="preserve"> </v>
      </c>
    </row>
    <row r="1828" spans="2:21" x14ac:dyDescent="0.35">
      <c r="B1828" s="70"/>
      <c r="C1828" s="71"/>
      <c r="D1828" s="72"/>
      <c r="E1828" s="73"/>
      <c r="F1828" s="73"/>
      <c r="G1828" s="73"/>
      <c r="H1828" s="73"/>
      <c r="I1828" s="73"/>
      <c r="J1828" s="73"/>
      <c r="K1828" s="73"/>
      <c r="L1828" s="73"/>
      <c r="M1828" s="73"/>
      <c r="N1828" s="73"/>
      <c r="O1828" s="73"/>
      <c r="P1828" s="73"/>
      <c r="Q1828" s="73"/>
      <c r="R1828" s="73"/>
      <c r="S1828" s="73"/>
      <c r="T1828" s="25" t="str">
        <f>IF(COUNTA(B1828:S1828)=0,"",IF(AND(COUNTA(B1828:D1828)=3,COUNTIF('SRF Drop Downs'!$B$2:$B$5,'Sponsor Response Form (SRF)'!E1828),COUNTIF('SRF Drop Downs'!$F$2:$F$5,'Sponsor Response Form (SRF)'!F1828),COUNTIF('SRF Drop Downs'!$C$2:$C$4,'Sponsor Response Form (SRF)'!G1828),COUNTIF('SRF Drop Downs'!$D$2:$D$6,'Sponsor Response Form (SRF)'!H1828),COUNTIF('SRF Drop Downs'!$A$2:$A$5,'Sponsor Response Form (SRF)'!I1828),COUNTIF('SRF Drop Downs'!$A$2:$A$4,'Sponsor Response Form (SRF)'!J1828),COUNTIF('SRF Drop Downs'!$A$2:$A$5,'Sponsor Response Form (SRF)'!K1828),COUNTIF('SRF Drop Downs'!$E$2:$E$7,'Sponsor Response Form (SRF)'!L1828),COUNTIF('SRF Drop Downs'!$A$2:$A$4,'Sponsor Response Form (SRF)'!M1828),COUNTIF('SRF Drop Downs'!$A$2:$A$4,'Sponsor Response Form (SRF)'!N1828),COUNTIF('SRF Drop Downs'!$A$2:$A$4,'Sponsor Response Form (SRF)'!O1828),COUNTIF('SRF Drop Downs'!$A$2:$A$4,'Sponsor Response Form (SRF)'!P1828),COUNTIF('SRF Drop Downs'!$A$2:$A$4,'Sponsor Response Form (SRF)'!Q1828),COUNTIF('SRF Drop Downs'!$A$2:$A$4,'Sponsor Response Form (SRF)'!R1828),COUNTIF('SRF Drop Downs'!$A$2:$A$4,'Sponsor Response Form (SRF)'!S1828)),"Complete","Incomplete"))</f>
        <v/>
      </c>
      <c r="U1828" s="26" t="str">
        <f>IF(T1828="Complete",IF(AND(NOT(ISNA(VLOOKUP(CONCATENATE(E1828,F1828,G1828,H1828,I1828,J1828,K1828,L1828),'SRF Drop Downs'!G:G,1,FALSE))),IF(AND(H1828&lt;&gt;"C3",L1828&lt;&gt;"O5"),IF(SUM(COUNTIF(M1828:S1828,"Y"),COUNTIF(M1828:S1828,"N"))=0,"V","I"),IF(COUNTIF(M1828:S1828,"Y"),"V","I"))="V", IF(AND('Sponsor Response Form (SRF)'!E1828="M1", COUNTIF('OMS Response Form (ORF)'!D:D, C1828)&gt;0), "I", "V")="V"), "Valid","Invalid")," ")</f>
        <v xml:space="preserve"> </v>
      </c>
    </row>
    <row r="1829" spans="2:21" x14ac:dyDescent="0.35">
      <c r="B1829" s="70"/>
      <c r="C1829" s="71"/>
      <c r="D1829" s="72"/>
      <c r="E1829" s="73"/>
      <c r="F1829" s="73"/>
      <c r="G1829" s="73"/>
      <c r="H1829" s="73"/>
      <c r="I1829" s="73"/>
      <c r="J1829" s="73"/>
      <c r="K1829" s="73"/>
      <c r="L1829" s="73"/>
      <c r="M1829" s="73"/>
      <c r="N1829" s="73"/>
      <c r="O1829" s="73"/>
      <c r="P1829" s="73"/>
      <c r="Q1829" s="73"/>
      <c r="R1829" s="73"/>
      <c r="S1829" s="73"/>
      <c r="T1829" s="25" t="str">
        <f>IF(COUNTA(B1829:S1829)=0,"",IF(AND(COUNTA(B1829:D1829)=3,COUNTIF('SRF Drop Downs'!$B$2:$B$5,'Sponsor Response Form (SRF)'!E1829),COUNTIF('SRF Drop Downs'!$F$2:$F$5,'Sponsor Response Form (SRF)'!F1829),COUNTIF('SRF Drop Downs'!$C$2:$C$4,'Sponsor Response Form (SRF)'!G1829),COUNTIF('SRF Drop Downs'!$D$2:$D$6,'Sponsor Response Form (SRF)'!H1829),COUNTIF('SRF Drop Downs'!$A$2:$A$5,'Sponsor Response Form (SRF)'!I1829),COUNTIF('SRF Drop Downs'!$A$2:$A$4,'Sponsor Response Form (SRF)'!J1829),COUNTIF('SRF Drop Downs'!$A$2:$A$5,'Sponsor Response Form (SRF)'!K1829),COUNTIF('SRF Drop Downs'!$E$2:$E$7,'Sponsor Response Form (SRF)'!L1829),COUNTIF('SRF Drop Downs'!$A$2:$A$4,'Sponsor Response Form (SRF)'!M1829),COUNTIF('SRF Drop Downs'!$A$2:$A$4,'Sponsor Response Form (SRF)'!N1829),COUNTIF('SRF Drop Downs'!$A$2:$A$4,'Sponsor Response Form (SRF)'!O1829),COUNTIF('SRF Drop Downs'!$A$2:$A$4,'Sponsor Response Form (SRF)'!P1829),COUNTIF('SRF Drop Downs'!$A$2:$A$4,'Sponsor Response Form (SRF)'!Q1829),COUNTIF('SRF Drop Downs'!$A$2:$A$4,'Sponsor Response Form (SRF)'!R1829),COUNTIF('SRF Drop Downs'!$A$2:$A$4,'Sponsor Response Form (SRF)'!S1829)),"Complete","Incomplete"))</f>
        <v/>
      </c>
      <c r="U1829" s="26" t="str">
        <f>IF(T1829="Complete",IF(AND(NOT(ISNA(VLOOKUP(CONCATENATE(E1829,F1829,G1829,H1829,I1829,J1829,K1829,L1829),'SRF Drop Downs'!G:G,1,FALSE))),IF(AND(H1829&lt;&gt;"C3",L1829&lt;&gt;"O5"),IF(SUM(COUNTIF(M1829:S1829,"Y"),COUNTIF(M1829:S1829,"N"))=0,"V","I"),IF(COUNTIF(M1829:S1829,"Y"),"V","I"))="V", IF(AND('Sponsor Response Form (SRF)'!E1829="M1", COUNTIF('OMS Response Form (ORF)'!D:D, C1829)&gt;0), "I", "V")="V"), "Valid","Invalid")," ")</f>
        <v xml:space="preserve"> </v>
      </c>
    </row>
    <row r="1830" spans="2:21" x14ac:dyDescent="0.35">
      <c r="B1830" s="70"/>
      <c r="C1830" s="71"/>
      <c r="D1830" s="72"/>
      <c r="E1830" s="73"/>
      <c r="F1830" s="73"/>
      <c r="G1830" s="73"/>
      <c r="H1830" s="73"/>
      <c r="I1830" s="73"/>
      <c r="J1830" s="73"/>
      <c r="K1830" s="73"/>
      <c r="L1830" s="73"/>
      <c r="M1830" s="73"/>
      <c r="N1830" s="73"/>
      <c r="O1830" s="73"/>
      <c r="P1830" s="73"/>
      <c r="Q1830" s="73"/>
      <c r="R1830" s="73"/>
      <c r="S1830" s="73"/>
      <c r="T1830" s="25" t="str">
        <f>IF(COUNTA(B1830:S1830)=0,"",IF(AND(COUNTA(B1830:D1830)=3,COUNTIF('SRF Drop Downs'!$B$2:$B$5,'Sponsor Response Form (SRF)'!E1830),COUNTIF('SRF Drop Downs'!$F$2:$F$5,'Sponsor Response Form (SRF)'!F1830),COUNTIF('SRF Drop Downs'!$C$2:$C$4,'Sponsor Response Form (SRF)'!G1830),COUNTIF('SRF Drop Downs'!$D$2:$D$6,'Sponsor Response Form (SRF)'!H1830),COUNTIF('SRF Drop Downs'!$A$2:$A$5,'Sponsor Response Form (SRF)'!I1830),COUNTIF('SRF Drop Downs'!$A$2:$A$4,'Sponsor Response Form (SRF)'!J1830),COUNTIF('SRF Drop Downs'!$A$2:$A$5,'Sponsor Response Form (SRF)'!K1830),COUNTIF('SRF Drop Downs'!$E$2:$E$7,'Sponsor Response Form (SRF)'!L1830),COUNTIF('SRF Drop Downs'!$A$2:$A$4,'Sponsor Response Form (SRF)'!M1830),COUNTIF('SRF Drop Downs'!$A$2:$A$4,'Sponsor Response Form (SRF)'!N1830),COUNTIF('SRF Drop Downs'!$A$2:$A$4,'Sponsor Response Form (SRF)'!O1830),COUNTIF('SRF Drop Downs'!$A$2:$A$4,'Sponsor Response Form (SRF)'!P1830),COUNTIF('SRF Drop Downs'!$A$2:$A$4,'Sponsor Response Form (SRF)'!Q1830),COUNTIF('SRF Drop Downs'!$A$2:$A$4,'Sponsor Response Form (SRF)'!R1830),COUNTIF('SRF Drop Downs'!$A$2:$A$4,'Sponsor Response Form (SRF)'!S1830)),"Complete","Incomplete"))</f>
        <v/>
      </c>
      <c r="U1830" s="26" t="str">
        <f>IF(T1830="Complete",IF(AND(NOT(ISNA(VLOOKUP(CONCATENATE(E1830,F1830,G1830,H1830,I1830,J1830,K1830,L1830),'SRF Drop Downs'!G:G,1,FALSE))),IF(AND(H1830&lt;&gt;"C3",L1830&lt;&gt;"O5"),IF(SUM(COUNTIF(M1830:S1830,"Y"),COUNTIF(M1830:S1830,"N"))=0,"V","I"),IF(COUNTIF(M1830:S1830,"Y"),"V","I"))="V", IF(AND('Sponsor Response Form (SRF)'!E1830="M1", COUNTIF('OMS Response Form (ORF)'!D:D, C1830)&gt;0), "I", "V")="V"), "Valid","Invalid")," ")</f>
        <v xml:space="preserve"> </v>
      </c>
    </row>
    <row r="1831" spans="2:21" x14ac:dyDescent="0.35">
      <c r="B1831" s="70"/>
      <c r="C1831" s="71"/>
      <c r="D1831" s="72"/>
      <c r="E1831" s="73"/>
      <c r="F1831" s="73"/>
      <c r="G1831" s="73"/>
      <c r="H1831" s="73"/>
      <c r="I1831" s="73"/>
      <c r="J1831" s="73"/>
      <c r="K1831" s="73"/>
      <c r="L1831" s="73"/>
      <c r="M1831" s="73"/>
      <c r="N1831" s="73"/>
      <c r="O1831" s="73"/>
      <c r="P1831" s="73"/>
      <c r="Q1831" s="73"/>
      <c r="R1831" s="73"/>
      <c r="S1831" s="73"/>
      <c r="T1831" s="25" t="str">
        <f>IF(COUNTA(B1831:S1831)=0,"",IF(AND(COUNTA(B1831:D1831)=3,COUNTIF('SRF Drop Downs'!$B$2:$B$5,'Sponsor Response Form (SRF)'!E1831),COUNTIF('SRF Drop Downs'!$F$2:$F$5,'Sponsor Response Form (SRF)'!F1831),COUNTIF('SRF Drop Downs'!$C$2:$C$4,'Sponsor Response Form (SRF)'!G1831),COUNTIF('SRF Drop Downs'!$D$2:$D$6,'Sponsor Response Form (SRF)'!H1831),COUNTIF('SRF Drop Downs'!$A$2:$A$5,'Sponsor Response Form (SRF)'!I1831),COUNTIF('SRF Drop Downs'!$A$2:$A$4,'Sponsor Response Form (SRF)'!J1831),COUNTIF('SRF Drop Downs'!$A$2:$A$5,'Sponsor Response Form (SRF)'!K1831),COUNTIF('SRF Drop Downs'!$E$2:$E$7,'Sponsor Response Form (SRF)'!L1831),COUNTIF('SRF Drop Downs'!$A$2:$A$4,'Sponsor Response Form (SRF)'!M1831),COUNTIF('SRF Drop Downs'!$A$2:$A$4,'Sponsor Response Form (SRF)'!N1831),COUNTIF('SRF Drop Downs'!$A$2:$A$4,'Sponsor Response Form (SRF)'!O1831),COUNTIF('SRF Drop Downs'!$A$2:$A$4,'Sponsor Response Form (SRF)'!P1831),COUNTIF('SRF Drop Downs'!$A$2:$A$4,'Sponsor Response Form (SRF)'!Q1831),COUNTIF('SRF Drop Downs'!$A$2:$A$4,'Sponsor Response Form (SRF)'!R1831),COUNTIF('SRF Drop Downs'!$A$2:$A$4,'Sponsor Response Form (SRF)'!S1831)),"Complete","Incomplete"))</f>
        <v/>
      </c>
      <c r="U1831" s="26" t="str">
        <f>IF(T1831="Complete",IF(AND(NOT(ISNA(VLOOKUP(CONCATENATE(E1831,F1831,G1831,H1831,I1831,J1831,K1831,L1831),'SRF Drop Downs'!G:G,1,FALSE))),IF(AND(H1831&lt;&gt;"C3",L1831&lt;&gt;"O5"),IF(SUM(COUNTIF(M1831:S1831,"Y"),COUNTIF(M1831:S1831,"N"))=0,"V","I"),IF(COUNTIF(M1831:S1831,"Y"),"V","I"))="V", IF(AND('Sponsor Response Form (SRF)'!E1831="M1", COUNTIF('OMS Response Form (ORF)'!D:D, C1831)&gt;0), "I", "V")="V"), "Valid","Invalid")," ")</f>
        <v xml:space="preserve"> </v>
      </c>
    </row>
    <row r="1832" spans="2:21" x14ac:dyDescent="0.35">
      <c r="B1832" s="70"/>
      <c r="C1832" s="71"/>
      <c r="D1832" s="72"/>
      <c r="E1832" s="73"/>
      <c r="F1832" s="73"/>
      <c r="G1832" s="73"/>
      <c r="H1832" s="73"/>
      <c r="I1832" s="73"/>
      <c r="J1832" s="73"/>
      <c r="K1832" s="73"/>
      <c r="L1832" s="73"/>
      <c r="M1832" s="73"/>
      <c r="N1832" s="73"/>
      <c r="O1832" s="73"/>
      <c r="P1832" s="73"/>
      <c r="Q1832" s="73"/>
      <c r="R1832" s="73"/>
      <c r="S1832" s="73"/>
      <c r="T1832" s="25" t="str">
        <f>IF(COUNTA(B1832:S1832)=0,"",IF(AND(COUNTA(B1832:D1832)=3,COUNTIF('SRF Drop Downs'!$B$2:$B$5,'Sponsor Response Form (SRF)'!E1832),COUNTIF('SRF Drop Downs'!$F$2:$F$5,'Sponsor Response Form (SRF)'!F1832),COUNTIF('SRF Drop Downs'!$C$2:$C$4,'Sponsor Response Form (SRF)'!G1832),COUNTIF('SRF Drop Downs'!$D$2:$D$6,'Sponsor Response Form (SRF)'!H1832),COUNTIF('SRF Drop Downs'!$A$2:$A$5,'Sponsor Response Form (SRF)'!I1832),COUNTIF('SRF Drop Downs'!$A$2:$A$4,'Sponsor Response Form (SRF)'!J1832),COUNTIF('SRF Drop Downs'!$A$2:$A$5,'Sponsor Response Form (SRF)'!K1832),COUNTIF('SRF Drop Downs'!$E$2:$E$7,'Sponsor Response Form (SRF)'!L1832),COUNTIF('SRF Drop Downs'!$A$2:$A$4,'Sponsor Response Form (SRF)'!M1832),COUNTIF('SRF Drop Downs'!$A$2:$A$4,'Sponsor Response Form (SRF)'!N1832),COUNTIF('SRF Drop Downs'!$A$2:$A$4,'Sponsor Response Form (SRF)'!O1832),COUNTIF('SRF Drop Downs'!$A$2:$A$4,'Sponsor Response Form (SRF)'!P1832),COUNTIF('SRF Drop Downs'!$A$2:$A$4,'Sponsor Response Form (SRF)'!Q1832),COUNTIF('SRF Drop Downs'!$A$2:$A$4,'Sponsor Response Form (SRF)'!R1832),COUNTIF('SRF Drop Downs'!$A$2:$A$4,'Sponsor Response Form (SRF)'!S1832)),"Complete","Incomplete"))</f>
        <v/>
      </c>
      <c r="U1832" s="26" t="str">
        <f>IF(T1832="Complete",IF(AND(NOT(ISNA(VLOOKUP(CONCATENATE(E1832,F1832,G1832,H1832,I1832,J1832,K1832,L1832),'SRF Drop Downs'!G:G,1,FALSE))),IF(AND(H1832&lt;&gt;"C3",L1832&lt;&gt;"O5"),IF(SUM(COUNTIF(M1832:S1832,"Y"),COUNTIF(M1832:S1832,"N"))=0,"V","I"),IF(COUNTIF(M1832:S1832,"Y"),"V","I"))="V", IF(AND('Sponsor Response Form (SRF)'!E1832="M1", COUNTIF('OMS Response Form (ORF)'!D:D, C1832)&gt;0), "I", "V")="V"), "Valid","Invalid")," ")</f>
        <v xml:space="preserve"> </v>
      </c>
    </row>
    <row r="1833" spans="2:21" x14ac:dyDescent="0.35">
      <c r="B1833" s="70"/>
      <c r="C1833" s="71"/>
      <c r="D1833" s="72"/>
      <c r="E1833" s="73"/>
      <c r="F1833" s="73"/>
      <c r="G1833" s="73"/>
      <c r="H1833" s="73"/>
      <c r="I1833" s="73"/>
      <c r="J1833" s="73"/>
      <c r="K1833" s="73"/>
      <c r="L1833" s="73"/>
      <c r="M1833" s="73"/>
      <c r="N1833" s="73"/>
      <c r="O1833" s="73"/>
      <c r="P1833" s="73"/>
      <c r="Q1833" s="73"/>
      <c r="R1833" s="73"/>
      <c r="S1833" s="73"/>
      <c r="T1833" s="25" t="str">
        <f>IF(COUNTA(B1833:S1833)=0,"",IF(AND(COUNTA(B1833:D1833)=3,COUNTIF('SRF Drop Downs'!$B$2:$B$5,'Sponsor Response Form (SRF)'!E1833),COUNTIF('SRF Drop Downs'!$F$2:$F$5,'Sponsor Response Form (SRF)'!F1833),COUNTIF('SRF Drop Downs'!$C$2:$C$4,'Sponsor Response Form (SRF)'!G1833),COUNTIF('SRF Drop Downs'!$D$2:$D$6,'Sponsor Response Form (SRF)'!H1833),COUNTIF('SRF Drop Downs'!$A$2:$A$5,'Sponsor Response Form (SRF)'!I1833),COUNTIF('SRF Drop Downs'!$A$2:$A$4,'Sponsor Response Form (SRF)'!J1833),COUNTIF('SRF Drop Downs'!$A$2:$A$5,'Sponsor Response Form (SRF)'!K1833),COUNTIF('SRF Drop Downs'!$E$2:$E$7,'Sponsor Response Form (SRF)'!L1833),COUNTIF('SRF Drop Downs'!$A$2:$A$4,'Sponsor Response Form (SRF)'!M1833),COUNTIF('SRF Drop Downs'!$A$2:$A$4,'Sponsor Response Form (SRF)'!N1833),COUNTIF('SRF Drop Downs'!$A$2:$A$4,'Sponsor Response Form (SRF)'!O1833),COUNTIF('SRF Drop Downs'!$A$2:$A$4,'Sponsor Response Form (SRF)'!P1833),COUNTIF('SRF Drop Downs'!$A$2:$A$4,'Sponsor Response Form (SRF)'!Q1833),COUNTIF('SRF Drop Downs'!$A$2:$A$4,'Sponsor Response Form (SRF)'!R1833),COUNTIF('SRF Drop Downs'!$A$2:$A$4,'Sponsor Response Form (SRF)'!S1833)),"Complete","Incomplete"))</f>
        <v/>
      </c>
      <c r="U1833" s="26" t="str">
        <f>IF(T1833="Complete",IF(AND(NOT(ISNA(VLOOKUP(CONCATENATE(E1833,F1833,G1833,H1833,I1833,J1833,K1833,L1833),'SRF Drop Downs'!G:G,1,FALSE))),IF(AND(H1833&lt;&gt;"C3",L1833&lt;&gt;"O5"),IF(SUM(COUNTIF(M1833:S1833,"Y"),COUNTIF(M1833:S1833,"N"))=0,"V","I"),IF(COUNTIF(M1833:S1833,"Y"),"V","I"))="V", IF(AND('Sponsor Response Form (SRF)'!E1833="M1", COUNTIF('OMS Response Form (ORF)'!D:D, C1833)&gt;0), "I", "V")="V"), "Valid","Invalid")," ")</f>
        <v xml:space="preserve"> </v>
      </c>
    </row>
    <row r="1834" spans="2:21" x14ac:dyDescent="0.35">
      <c r="B1834" s="70"/>
      <c r="C1834" s="71"/>
      <c r="D1834" s="72"/>
      <c r="E1834" s="73"/>
      <c r="F1834" s="73"/>
      <c r="G1834" s="73"/>
      <c r="H1834" s="73"/>
      <c r="I1834" s="73"/>
      <c r="J1834" s="73"/>
      <c r="K1834" s="73"/>
      <c r="L1834" s="73"/>
      <c r="M1834" s="73"/>
      <c r="N1834" s="73"/>
      <c r="O1834" s="73"/>
      <c r="P1834" s="73"/>
      <c r="Q1834" s="73"/>
      <c r="R1834" s="73"/>
      <c r="S1834" s="73"/>
      <c r="T1834" s="25" t="str">
        <f>IF(COUNTA(B1834:S1834)=0,"",IF(AND(COUNTA(B1834:D1834)=3,COUNTIF('SRF Drop Downs'!$B$2:$B$5,'Sponsor Response Form (SRF)'!E1834),COUNTIF('SRF Drop Downs'!$F$2:$F$5,'Sponsor Response Form (SRF)'!F1834),COUNTIF('SRF Drop Downs'!$C$2:$C$4,'Sponsor Response Form (SRF)'!G1834),COUNTIF('SRF Drop Downs'!$D$2:$D$6,'Sponsor Response Form (SRF)'!H1834),COUNTIF('SRF Drop Downs'!$A$2:$A$5,'Sponsor Response Form (SRF)'!I1834),COUNTIF('SRF Drop Downs'!$A$2:$A$4,'Sponsor Response Form (SRF)'!J1834),COUNTIF('SRF Drop Downs'!$A$2:$A$5,'Sponsor Response Form (SRF)'!K1834),COUNTIF('SRF Drop Downs'!$E$2:$E$7,'Sponsor Response Form (SRF)'!L1834),COUNTIF('SRF Drop Downs'!$A$2:$A$4,'Sponsor Response Form (SRF)'!M1834),COUNTIF('SRF Drop Downs'!$A$2:$A$4,'Sponsor Response Form (SRF)'!N1834),COUNTIF('SRF Drop Downs'!$A$2:$A$4,'Sponsor Response Form (SRF)'!O1834),COUNTIF('SRF Drop Downs'!$A$2:$A$4,'Sponsor Response Form (SRF)'!P1834),COUNTIF('SRF Drop Downs'!$A$2:$A$4,'Sponsor Response Form (SRF)'!Q1834),COUNTIF('SRF Drop Downs'!$A$2:$A$4,'Sponsor Response Form (SRF)'!R1834),COUNTIF('SRF Drop Downs'!$A$2:$A$4,'Sponsor Response Form (SRF)'!S1834)),"Complete","Incomplete"))</f>
        <v/>
      </c>
      <c r="U1834" s="26" t="str">
        <f>IF(T1834="Complete",IF(AND(NOT(ISNA(VLOOKUP(CONCATENATE(E1834,F1834,G1834,H1834,I1834,J1834,K1834,L1834),'SRF Drop Downs'!G:G,1,FALSE))),IF(AND(H1834&lt;&gt;"C3",L1834&lt;&gt;"O5"),IF(SUM(COUNTIF(M1834:S1834,"Y"),COUNTIF(M1834:S1834,"N"))=0,"V","I"),IF(COUNTIF(M1834:S1834,"Y"),"V","I"))="V", IF(AND('Sponsor Response Form (SRF)'!E1834="M1", COUNTIF('OMS Response Form (ORF)'!D:D, C1834)&gt;0), "I", "V")="V"), "Valid","Invalid")," ")</f>
        <v xml:space="preserve"> </v>
      </c>
    </row>
    <row r="1835" spans="2:21" x14ac:dyDescent="0.35">
      <c r="B1835" s="70"/>
      <c r="C1835" s="71"/>
      <c r="D1835" s="72"/>
      <c r="E1835" s="73"/>
      <c r="F1835" s="73"/>
      <c r="G1835" s="73"/>
      <c r="H1835" s="73"/>
      <c r="I1835" s="73"/>
      <c r="J1835" s="73"/>
      <c r="K1835" s="73"/>
      <c r="L1835" s="73"/>
      <c r="M1835" s="73"/>
      <c r="N1835" s="73"/>
      <c r="O1835" s="73"/>
      <c r="P1835" s="73"/>
      <c r="Q1835" s="73"/>
      <c r="R1835" s="73"/>
      <c r="S1835" s="73"/>
      <c r="T1835" s="25" t="str">
        <f>IF(COUNTA(B1835:S1835)=0,"",IF(AND(COUNTA(B1835:D1835)=3,COUNTIF('SRF Drop Downs'!$B$2:$B$5,'Sponsor Response Form (SRF)'!E1835),COUNTIF('SRF Drop Downs'!$F$2:$F$5,'Sponsor Response Form (SRF)'!F1835),COUNTIF('SRF Drop Downs'!$C$2:$C$4,'Sponsor Response Form (SRF)'!G1835),COUNTIF('SRF Drop Downs'!$D$2:$D$6,'Sponsor Response Form (SRF)'!H1835),COUNTIF('SRF Drop Downs'!$A$2:$A$5,'Sponsor Response Form (SRF)'!I1835),COUNTIF('SRF Drop Downs'!$A$2:$A$4,'Sponsor Response Form (SRF)'!J1835),COUNTIF('SRF Drop Downs'!$A$2:$A$5,'Sponsor Response Form (SRF)'!K1835),COUNTIF('SRF Drop Downs'!$E$2:$E$7,'Sponsor Response Form (SRF)'!L1835),COUNTIF('SRF Drop Downs'!$A$2:$A$4,'Sponsor Response Form (SRF)'!M1835),COUNTIF('SRF Drop Downs'!$A$2:$A$4,'Sponsor Response Form (SRF)'!N1835),COUNTIF('SRF Drop Downs'!$A$2:$A$4,'Sponsor Response Form (SRF)'!O1835),COUNTIF('SRF Drop Downs'!$A$2:$A$4,'Sponsor Response Form (SRF)'!P1835),COUNTIF('SRF Drop Downs'!$A$2:$A$4,'Sponsor Response Form (SRF)'!Q1835),COUNTIF('SRF Drop Downs'!$A$2:$A$4,'Sponsor Response Form (SRF)'!R1835),COUNTIF('SRF Drop Downs'!$A$2:$A$4,'Sponsor Response Form (SRF)'!S1835)),"Complete","Incomplete"))</f>
        <v/>
      </c>
      <c r="U1835" s="26" t="str">
        <f>IF(T1835="Complete",IF(AND(NOT(ISNA(VLOOKUP(CONCATENATE(E1835,F1835,G1835,H1835,I1835,J1835,K1835,L1835),'SRF Drop Downs'!G:G,1,FALSE))),IF(AND(H1835&lt;&gt;"C3",L1835&lt;&gt;"O5"),IF(SUM(COUNTIF(M1835:S1835,"Y"),COUNTIF(M1835:S1835,"N"))=0,"V","I"),IF(COUNTIF(M1835:S1835,"Y"),"V","I"))="V", IF(AND('Sponsor Response Form (SRF)'!E1835="M1", COUNTIF('OMS Response Form (ORF)'!D:D, C1835)&gt;0), "I", "V")="V"), "Valid","Invalid")," ")</f>
        <v xml:space="preserve"> </v>
      </c>
    </row>
    <row r="1836" spans="2:21" x14ac:dyDescent="0.35">
      <c r="B1836" s="70"/>
      <c r="C1836" s="71"/>
      <c r="D1836" s="72"/>
      <c r="E1836" s="73"/>
      <c r="F1836" s="73"/>
      <c r="G1836" s="73"/>
      <c r="H1836" s="73"/>
      <c r="I1836" s="73"/>
      <c r="J1836" s="73"/>
      <c r="K1836" s="73"/>
      <c r="L1836" s="73"/>
      <c r="M1836" s="73"/>
      <c r="N1836" s="73"/>
      <c r="O1836" s="73"/>
      <c r="P1836" s="73"/>
      <c r="Q1836" s="73"/>
      <c r="R1836" s="73"/>
      <c r="S1836" s="73"/>
      <c r="T1836" s="25" t="str">
        <f>IF(COUNTA(B1836:S1836)=0,"",IF(AND(COUNTA(B1836:D1836)=3,COUNTIF('SRF Drop Downs'!$B$2:$B$5,'Sponsor Response Form (SRF)'!E1836),COUNTIF('SRF Drop Downs'!$F$2:$F$5,'Sponsor Response Form (SRF)'!F1836),COUNTIF('SRF Drop Downs'!$C$2:$C$4,'Sponsor Response Form (SRF)'!G1836),COUNTIF('SRF Drop Downs'!$D$2:$D$6,'Sponsor Response Form (SRF)'!H1836),COUNTIF('SRF Drop Downs'!$A$2:$A$5,'Sponsor Response Form (SRF)'!I1836),COUNTIF('SRF Drop Downs'!$A$2:$A$4,'Sponsor Response Form (SRF)'!J1836),COUNTIF('SRF Drop Downs'!$A$2:$A$5,'Sponsor Response Form (SRF)'!K1836),COUNTIF('SRF Drop Downs'!$E$2:$E$7,'Sponsor Response Form (SRF)'!L1836),COUNTIF('SRF Drop Downs'!$A$2:$A$4,'Sponsor Response Form (SRF)'!M1836),COUNTIF('SRF Drop Downs'!$A$2:$A$4,'Sponsor Response Form (SRF)'!N1836),COUNTIF('SRF Drop Downs'!$A$2:$A$4,'Sponsor Response Form (SRF)'!O1836),COUNTIF('SRF Drop Downs'!$A$2:$A$4,'Sponsor Response Form (SRF)'!P1836),COUNTIF('SRF Drop Downs'!$A$2:$A$4,'Sponsor Response Form (SRF)'!Q1836),COUNTIF('SRF Drop Downs'!$A$2:$A$4,'Sponsor Response Form (SRF)'!R1836),COUNTIF('SRF Drop Downs'!$A$2:$A$4,'Sponsor Response Form (SRF)'!S1836)),"Complete","Incomplete"))</f>
        <v/>
      </c>
      <c r="U1836" s="26" t="str">
        <f>IF(T1836="Complete",IF(AND(NOT(ISNA(VLOOKUP(CONCATENATE(E1836,F1836,G1836,H1836,I1836,J1836,K1836,L1836),'SRF Drop Downs'!G:G,1,FALSE))),IF(AND(H1836&lt;&gt;"C3",L1836&lt;&gt;"O5"),IF(SUM(COUNTIF(M1836:S1836,"Y"),COUNTIF(M1836:S1836,"N"))=0,"V","I"),IF(COUNTIF(M1836:S1836,"Y"),"V","I"))="V", IF(AND('Sponsor Response Form (SRF)'!E1836="M1", COUNTIF('OMS Response Form (ORF)'!D:D, C1836)&gt;0), "I", "V")="V"), "Valid","Invalid")," ")</f>
        <v xml:space="preserve"> </v>
      </c>
    </row>
    <row r="1837" spans="2:21" x14ac:dyDescent="0.35">
      <c r="B1837" s="70"/>
      <c r="C1837" s="71"/>
      <c r="D1837" s="72"/>
      <c r="E1837" s="73"/>
      <c r="F1837" s="73"/>
      <c r="G1837" s="73"/>
      <c r="H1837" s="73"/>
      <c r="I1837" s="73"/>
      <c r="J1837" s="73"/>
      <c r="K1837" s="73"/>
      <c r="L1837" s="73"/>
      <c r="M1837" s="73"/>
      <c r="N1837" s="73"/>
      <c r="O1837" s="73"/>
      <c r="P1837" s="73"/>
      <c r="Q1837" s="73"/>
      <c r="R1837" s="73"/>
      <c r="S1837" s="73"/>
      <c r="T1837" s="25" t="str">
        <f>IF(COUNTA(B1837:S1837)=0,"",IF(AND(COUNTA(B1837:D1837)=3,COUNTIF('SRF Drop Downs'!$B$2:$B$5,'Sponsor Response Form (SRF)'!E1837),COUNTIF('SRF Drop Downs'!$F$2:$F$5,'Sponsor Response Form (SRF)'!F1837),COUNTIF('SRF Drop Downs'!$C$2:$C$4,'Sponsor Response Form (SRF)'!G1837),COUNTIF('SRF Drop Downs'!$D$2:$D$6,'Sponsor Response Form (SRF)'!H1837),COUNTIF('SRF Drop Downs'!$A$2:$A$5,'Sponsor Response Form (SRF)'!I1837),COUNTIF('SRF Drop Downs'!$A$2:$A$4,'Sponsor Response Form (SRF)'!J1837),COUNTIF('SRF Drop Downs'!$A$2:$A$5,'Sponsor Response Form (SRF)'!K1837),COUNTIF('SRF Drop Downs'!$E$2:$E$7,'Sponsor Response Form (SRF)'!L1837),COUNTIF('SRF Drop Downs'!$A$2:$A$4,'Sponsor Response Form (SRF)'!M1837),COUNTIF('SRF Drop Downs'!$A$2:$A$4,'Sponsor Response Form (SRF)'!N1837),COUNTIF('SRF Drop Downs'!$A$2:$A$4,'Sponsor Response Form (SRF)'!O1837),COUNTIF('SRF Drop Downs'!$A$2:$A$4,'Sponsor Response Form (SRF)'!P1837),COUNTIF('SRF Drop Downs'!$A$2:$A$4,'Sponsor Response Form (SRF)'!Q1837),COUNTIF('SRF Drop Downs'!$A$2:$A$4,'Sponsor Response Form (SRF)'!R1837),COUNTIF('SRF Drop Downs'!$A$2:$A$4,'Sponsor Response Form (SRF)'!S1837)),"Complete","Incomplete"))</f>
        <v/>
      </c>
      <c r="U1837" s="26" t="str">
        <f>IF(T1837="Complete",IF(AND(NOT(ISNA(VLOOKUP(CONCATENATE(E1837,F1837,G1837,H1837,I1837,J1837,K1837,L1837),'SRF Drop Downs'!G:G,1,FALSE))),IF(AND(H1837&lt;&gt;"C3",L1837&lt;&gt;"O5"),IF(SUM(COUNTIF(M1837:S1837,"Y"),COUNTIF(M1837:S1837,"N"))=0,"V","I"),IF(COUNTIF(M1837:S1837,"Y"),"V","I"))="V", IF(AND('Sponsor Response Form (SRF)'!E1837="M1", COUNTIF('OMS Response Form (ORF)'!D:D, C1837)&gt;0), "I", "V")="V"), "Valid","Invalid")," ")</f>
        <v xml:space="preserve"> </v>
      </c>
    </row>
    <row r="1838" spans="2:21" x14ac:dyDescent="0.35">
      <c r="B1838" s="70"/>
      <c r="C1838" s="71"/>
      <c r="D1838" s="72"/>
      <c r="E1838" s="73"/>
      <c r="F1838" s="73"/>
      <c r="G1838" s="73"/>
      <c r="H1838" s="73"/>
      <c r="I1838" s="73"/>
      <c r="J1838" s="73"/>
      <c r="K1838" s="73"/>
      <c r="L1838" s="73"/>
      <c r="M1838" s="73"/>
      <c r="N1838" s="73"/>
      <c r="O1838" s="73"/>
      <c r="P1838" s="73"/>
      <c r="Q1838" s="73"/>
      <c r="R1838" s="73"/>
      <c r="S1838" s="73"/>
      <c r="T1838" s="25" t="str">
        <f>IF(COUNTA(B1838:S1838)=0,"",IF(AND(COUNTA(B1838:D1838)=3,COUNTIF('SRF Drop Downs'!$B$2:$B$5,'Sponsor Response Form (SRF)'!E1838),COUNTIF('SRF Drop Downs'!$F$2:$F$5,'Sponsor Response Form (SRF)'!F1838),COUNTIF('SRF Drop Downs'!$C$2:$C$4,'Sponsor Response Form (SRF)'!G1838),COUNTIF('SRF Drop Downs'!$D$2:$D$6,'Sponsor Response Form (SRF)'!H1838),COUNTIF('SRF Drop Downs'!$A$2:$A$5,'Sponsor Response Form (SRF)'!I1838),COUNTIF('SRF Drop Downs'!$A$2:$A$4,'Sponsor Response Form (SRF)'!J1838),COUNTIF('SRF Drop Downs'!$A$2:$A$5,'Sponsor Response Form (SRF)'!K1838),COUNTIF('SRF Drop Downs'!$E$2:$E$7,'Sponsor Response Form (SRF)'!L1838),COUNTIF('SRF Drop Downs'!$A$2:$A$4,'Sponsor Response Form (SRF)'!M1838),COUNTIF('SRF Drop Downs'!$A$2:$A$4,'Sponsor Response Form (SRF)'!N1838),COUNTIF('SRF Drop Downs'!$A$2:$A$4,'Sponsor Response Form (SRF)'!O1838),COUNTIF('SRF Drop Downs'!$A$2:$A$4,'Sponsor Response Form (SRF)'!P1838),COUNTIF('SRF Drop Downs'!$A$2:$A$4,'Sponsor Response Form (SRF)'!Q1838),COUNTIF('SRF Drop Downs'!$A$2:$A$4,'Sponsor Response Form (SRF)'!R1838),COUNTIF('SRF Drop Downs'!$A$2:$A$4,'Sponsor Response Form (SRF)'!S1838)),"Complete","Incomplete"))</f>
        <v/>
      </c>
      <c r="U1838" s="26" t="str">
        <f>IF(T1838="Complete",IF(AND(NOT(ISNA(VLOOKUP(CONCATENATE(E1838,F1838,G1838,H1838,I1838,J1838,K1838,L1838),'SRF Drop Downs'!G:G,1,FALSE))),IF(AND(H1838&lt;&gt;"C3",L1838&lt;&gt;"O5"),IF(SUM(COUNTIF(M1838:S1838,"Y"),COUNTIF(M1838:S1838,"N"))=0,"V","I"),IF(COUNTIF(M1838:S1838,"Y"),"V","I"))="V", IF(AND('Sponsor Response Form (SRF)'!E1838="M1", COUNTIF('OMS Response Form (ORF)'!D:D, C1838)&gt;0), "I", "V")="V"), "Valid","Invalid")," ")</f>
        <v xml:space="preserve"> </v>
      </c>
    </row>
    <row r="1839" spans="2:21" x14ac:dyDescent="0.35">
      <c r="B1839" s="70"/>
      <c r="C1839" s="71"/>
      <c r="D1839" s="72"/>
      <c r="E1839" s="73"/>
      <c r="F1839" s="73"/>
      <c r="G1839" s="73"/>
      <c r="H1839" s="73"/>
      <c r="I1839" s="73"/>
      <c r="J1839" s="73"/>
      <c r="K1839" s="73"/>
      <c r="L1839" s="73"/>
      <c r="M1839" s="73"/>
      <c r="N1839" s="73"/>
      <c r="O1839" s="73"/>
      <c r="P1839" s="73"/>
      <c r="Q1839" s="73"/>
      <c r="R1839" s="73"/>
      <c r="S1839" s="73"/>
      <c r="T1839" s="25" t="str">
        <f>IF(COUNTA(B1839:S1839)=0,"",IF(AND(COUNTA(B1839:D1839)=3,COUNTIF('SRF Drop Downs'!$B$2:$B$5,'Sponsor Response Form (SRF)'!E1839),COUNTIF('SRF Drop Downs'!$F$2:$F$5,'Sponsor Response Form (SRF)'!F1839),COUNTIF('SRF Drop Downs'!$C$2:$C$4,'Sponsor Response Form (SRF)'!G1839),COUNTIF('SRF Drop Downs'!$D$2:$D$6,'Sponsor Response Form (SRF)'!H1839),COUNTIF('SRF Drop Downs'!$A$2:$A$5,'Sponsor Response Form (SRF)'!I1839),COUNTIF('SRF Drop Downs'!$A$2:$A$4,'Sponsor Response Form (SRF)'!J1839),COUNTIF('SRF Drop Downs'!$A$2:$A$5,'Sponsor Response Form (SRF)'!K1839),COUNTIF('SRF Drop Downs'!$E$2:$E$7,'Sponsor Response Form (SRF)'!L1839),COUNTIF('SRF Drop Downs'!$A$2:$A$4,'Sponsor Response Form (SRF)'!M1839),COUNTIF('SRF Drop Downs'!$A$2:$A$4,'Sponsor Response Form (SRF)'!N1839),COUNTIF('SRF Drop Downs'!$A$2:$A$4,'Sponsor Response Form (SRF)'!O1839),COUNTIF('SRF Drop Downs'!$A$2:$A$4,'Sponsor Response Form (SRF)'!P1839),COUNTIF('SRF Drop Downs'!$A$2:$A$4,'Sponsor Response Form (SRF)'!Q1839),COUNTIF('SRF Drop Downs'!$A$2:$A$4,'Sponsor Response Form (SRF)'!R1839),COUNTIF('SRF Drop Downs'!$A$2:$A$4,'Sponsor Response Form (SRF)'!S1839)),"Complete","Incomplete"))</f>
        <v/>
      </c>
      <c r="U1839" s="26" t="str">
        <f>IF(T1839="Complete",IF(AND(NOT(ISNA(VLOOKUP(CONCATENATE(E1839,F1839,G1839,H1839,I1839,J1839,K1839,L1839),'SRF Drop Downs'!G:G,1,FALSE))),IF(AND(H1839&lt;&gt;"C3",L1839&lt;&gt;"O5"),IF(SUM(COUNTIF(M1839:S1839,"Y"),COUNTIF(M1839:S1839,"N"))=0,"V","I"),IF(COUNTIF(M1839:S1839,"Y"),"V","I"))="V", IF(AND('Sponsor Response Form (SRF)'!E1839="M1", COUNTIF('OMS Response Form (ORF)'!D:D, C1839)&gt;0), "I", "V")="V"), "Valid","Invalid")," ")</f>
        <v xml:space="preserve"> </v>
      </c>
    </row>
    <row r="1840" spans="2:21" x14ac:dyDescent="0.35">
      <c r="B1840" s="70"/>
      <c r="C1840" s="71"/>
      <c r="D1840" s="72"/>
      <c r="E1840" s="73"/>
      <c r="F1840" s="73"/>
      <c r="G1840" s="73"/>
      <c r="H1840" s="73"/>
      <c r="I1840" s="73"/>
      <c r="J1840" s="73"/>
      <c r="K1840" s="73"/>
      <c r="L1840" s="73"/>
      <c r="M1840" s="73"/>
      <c r="N1840" s="73"/>
      <c r="O1840" s="73"/>
      <c r="P1840" s="73"/>
      <c r="Q1840" s="73"/>
      <c r="R1840" s="73"/>
      <c r="S1840" s="73"/>
      <c r="T1840" s="25" t="str">
        <f>IF(COUNTA(B1840:S1840)=0,"",IF(AND(COUNTA(B1840:D1840)=3,COUNTIF('SRF Drop Downs'!$B$2:$B$5,'Sponsor Response Form (SRF)'!E1840),COUNTIF('SRF Drop Downs'!$F$2:$F$5,'Sponsor Response Form (SRF)'!F1840),COUNTIF('SRF Drop Downs'!$C$2:$C$4,'Sponsor Response Form (SRF)'!G1840),COUNTIF('SRF Drop Downs'!$D$2:$D$6,'Sponsor Response Form (SRF)'!H1840),COUNTIF('SRF Drop Downs'!$A$2:$A$5,'Sponsor Response Form (SRF)'!I1840),COUNTIF('SRF Drop Downs'!$A$2:$A$4,'Sponsor Response Form (SRF)'!J1840),COUNTIF('SRF Drop Downs'!$A$2:$A$5,'Sponsor Response Form (SRF)'!K1840),COUNTIF('SRF Drop Downs'!$E$2:$E$7,'Sponsor Response Form (SRF)'!L1840),COUNTIF('SRF Drop Downs'!$A$2:$A$4,'Sponsor Response Form (SRF)'!M1840),COUNTIF('SRF Drop Downs'!$A$2:$A$4,'Sponsor Response Form (SRF)'!N1840),COUNTIF('SRF Drop Downs'!$A$2:$A$4,'Sponsor Response Form (SRF)'!O1840),COUNTIF('SRF Drop Downs'!$A$2:$A$4,'Sponsor Response Form (SRF)'!P1840),COUNTIF('SRF Drop Downs'!$A$2:$A$4,'Sponsor Response Form (SRF)'!Q1840),COUNTIF('SRF Drop Downs'!$A$2:$A$4,'Sponsor Response Form (SRF)'!R1840),COUNTIF('SRF Drop Downs'!$A$2:$A$4,'Sponsor Response Form (SRF)'!S1840)),"Complete","Incomplete"))</f>
        <v/>
      </c>
      <c r="U1840" s="26" t="str">
        <f>IF(T1840="Complete",IF(AND(NOT(ISNA(VLOOKUP(CONCATENATE(E1840,F1840,G1840,H1840,I1840,J1840,K1840,L1840),'SRF Drop Downs'!G:G,1,FALSE))),IF(AND(H1840&lt;&gt;"C3",L1840&lt;&gt;"O5"),IF(SUM(COUNTIF(M1840:S1840,"Y"),COUNTIF(M1840:S1840,"N"))=0,"V","I"),IF(COUNTIF(M1840:S1840,"Y"),"V","I"))="V", IF(AND('Sponsor Response Form (SRF)'!E1840="M1", COUNTIF('OMS Response Form (ORF)'!D:D, C1840)&gt;0), "I", "V")="V"), "Valid","Invalid")," ")</f>
        <v xml:space="preserve"> </v>
      </c>
    </row>
    <row r="1841" spans="2:21" x14ac:dyDescent="0.35">
      <c r="B1841" s="70"/>
      <c r="C1841" s="71"/>
      <c r="D1841" s="72"/>
      <c r="E1841" s="73"/>
      <c r="F1841" s="73"/>
      <c r="G1841" s="73"/>
      <c r="H1841" s="73"/>
      <c r="I1841" s="73"/>
      <c r="J1841" s="73"/>
      <c r="K1841" s="73"/>
      <c r="L1841" s="73"/>
      <c r="M1841" s="73"/>
      <c r="N1841" s="73"/>
      <c r="O1841" s="73"/>
      <c r="P1841" s="73"/>
      <c r="Q1841" s="73"/>
      <c r="R1841" s="73"/>
      <c r="S1841" s="73"/>
      <c r="T1841" s="25" t="str">
        <f>IF(COUNTA(B1841:S1841)=0,"",IF(AND(COUNTA(B1841:D1841)=3,COUNTIF('SRF Drop Downs'!$B$2:$B$5,'Sponsor Response Form (SRF)'!E1841),COUNTIF('SRF Drop Downs'!$F$2:$F$5,'Sponsor Response Form (SRF)'!F1841),COUNTIF('SRF Drop Downs'!$C$2:$C$4,'Sponsor Response Form (SRF)'!G1841),COUNTIF('SRF Drop Downs'!$D$2:$D$6,'Sponsor Response Form (SRF)'!H1841),COUNTIF('SRF Drop Downs'!$A$2:$A$5,'Sponsor Response Form (SRF)'!I1841),COUNTIF('SRF Drop Downs'!$A$2:$A$4,'Sponsor Response Form (SRF)'!J1841),COUNTIF('SRF Drop Downs'!$A$2:$A$5,'Sponsor Response Form (SRF)'!K1841),COUNTIF('SRF Drop Downs'!$E$2:$E$7,'Sponsor Response Form (SRF)'!L1841),COUNTIF('SRF Drop Downs'!$A$2:$A$4,'Sponsor Response Form (SRF)'!M1841),COUNTIF('SRF Drop Downs'!$A$2:$A$4,'Sponsor Response Form (SRF)'!N1841),COUNTIF('SRF Drop Downs'!$A$2:$A$4,'Sponsor Response Form (SRF)'!O1841),COUNTIF('SRF Drop Downs'!$A$2:$A$4,'Sponsor Response Form (SRF)'!P1841),COUNTIF('SRF Drop Downs'!$A$2:$A$4,'Sponsor Response Form (SRF)'!Q1841),COUNTIF('SRF Drop Downs'!$A$2:$A$4,'Sponsor Response Form (SRF)'!R1841),COUNTIF('SRF Drop Downs'!$A$2:$A$4,'Sponsor Response Form (SRF)'!S1841)),"Complete","Incomplete"))</f>
        <v/>
      </c>
      <c r="U1841" s="26" t="str">
        <f>IF(T1841="Complete",IF(AND(NOT(ISNA(VLOOKUP(CONCATENATE(E1841,F1841,G1841,H1841,I1841,J1841,K1841,L1841),'SRF Drop Downs'!G:G,1,FALSE))),IF(AND(H1841&lt;&gt;"C3",L1841&lt;&gt;"O5"),IF(SUM(COUNTIF(M1841:S1841,"Y"),COUNTIF(M1841:S1841,"N"))=0,"V","I"),IF(COUNTIF(M1841:S1841,"Y"),"V","I"))="V", IF(AND('Sponsor Response Form (SRF)'!E1841="M1", COUNTIF('OMS Response Form (ORF)'!D:D, C1841)&gt;0), "I", "V")="V"), "Valid","Invalid")," ")</f>
        <v xml:space="preserve"> </v>
      </c>
    </row>
    <row r="1842" spans="2:21" x14ac:dyDescent="0.35">
      <c r="B1842" s="70"/>
      <c r="C1842" s="71"/>
      <c r="D1842" s="72"/>
      <c r="E1842" s="73"/>
      <c r="F1842" s="73"/>
      <c r="G1842" s="73"/>
      <c r="H1842" s="73"/>
      <c r="I1842" s="73"/>
      <c r="J1842" s="73"/>
      <c r="K1842" s="73"/>
      <c r="L1842" s="73"/>
      <c r="M1842" s="73"/>
      <c r="N1842" s="73"/>
      <c r="O1842" s="73"/>
      <c r="P1842" s="73"/>
      <c r="Q1842" s="73"/>
      <c r="R1842" s="73"/>
      <c r="S1842" s="73"/>
      <c r="T1842" s="25" t="str">
        <f>IF(COUNTA(B1842:S1842)=0,"",IF(AND(COUNTA(B1842:D1842)=3,COUNTIF('SRF Drop Downs'!$B$2:$B$5,'Sponsor Response Form (SRF)'!E1842),COUNTIF('SRF Drop Downs'!$F$2:$F$5,'Sponsor Response Form (SRF)'!F1842),COUNTIF('SRF Drop Downs'!$C$2:$C$4,'Sponsor Response Form (SRF)'!G1842),COUNTIF('SRF Drop Downs'!$D$2:$D$6,'Sponsor Response Form (SRF)'!H1842),COUNTIF('SRF Drop Downs'!$A$2:$A$5,'Sponsor Response Form (SRF)'!I1842),COUNTIF('SRF Drop Downs'!$A$2:$A$4,'Sponsor Response Form (SRF)'!J1842),COUNTIF('SRF Drop Downs'!$A$2:$A$5,'Sponsor Response Form (SRF)'!K1842),COUNTIF('SRF Drop Downs'!$E$2:$E$7,'Sponsor Response Form (SRF)'!L1842),COUNTIF('SRF Drop Downs'!$A$2:$A$4,'Sponsor Response Form (SRF)'!M1842),COUNTIF('SRF Drop Downs'!$A$2:$A$4,'Sponsor Response Form (SRF)'!N1842),COUNTIF('SRF Drop Downs'!$A$2:$A$4,'Sponsor Response Form (SRF)'!O1842),COUNTIF('SRF Drop Downs'!$A$2:$A$4,'Sponsor Response Form (SRF)'!P1842),COUNTIF('SRF Drop Downs'!$A$2:$A$4,'Sponsor Response Form (SRF)'!Q1842),COUNTIF('SRF Drop Downs'!$A$2:$A$4,'Sponsor Response Form (SRF)'!R1842),COUNTIF('SRF Drop Downs'!$A$2:$A$4,'Sponsor Response Form (SRF)'!S1842)),"Complete","Incomplete"))</f>
        <v/>
      </c>
      <c r="U1842" s="26" t="str">
        <f>IF(T1842="Complete",IF(AND(NOT(ISNA(VLOOKUP(CONCATENATE(E1842,F1842,G1842,H1842,I1842,J1842,K1842,L1842),'SRF Drop Downs'!G:G,1,FALSE))),IF(AND(H1842&lt;&gt;"C3",L1842&lt;&gt;"O5"),IF(SUM(COUNTIF(M1842:S1842,"Y"),COUNTIF(M1842:S1842,"N"))=0,"V","I"),IF(COUNTIF(M1842:S1842,"Y"),"V","I"))="V", IF(AND('Sponsor Response Form (SRF)'!E1842="M1", COUNTIF('OMS Response Form (ORF)'!D:D, C1842)&gt;0), "I", "V")="V"), "Valid","Invalid")," ")</f>
        <v xml:space="preserve"> </v>
      </c>
    </row>
    <row r="1843" spans="2:21" x14ac:dyDescent="0.35">
      <c r="B1843" s="70"/>
      <c r="C1843" s="71"/>
      <c r="D1843" s="72"/>
      <c r="E1843" s="73"/>
      <c r="F1843" s="73"/>
      <c r="G1843" s="73"/>
      <c r="H1843" s="73"/>
      <c r="I1843" s="73"/>
      <c r="J1843" s="73"/>
      <c r="K1843" s="73"/>
      <c r="L1843" s="73"/>
      <c r="M1843" s="73"/>
      <c r="N1843" s="73"/>
      <c r="O1843" s="73"/>
      <c r="P1843" s="73"/>
      <c r="Q1843" s="73"/>
      <c r="R1843" s="73"/>
      <c r="S1843" s="73"/>
      <c r="T1843" s="25" t="str">
        <f>IF(COUNTA(B1843:S1843)=0,"",IF(AND(COUNTA(B1843:D1843)=3,COUNTIF('SRF Drop Downs'!$B$2:$B$5,'Sponsor Response Form (SRF)'!E1843),COUNTIF('SRF Drop Downs'!$F$2:$F$5,'Sponsor Response Form (SRF)'!F1843),COUNTIF('SRF Drop Downs'!$C$2:$C$4,'Sponsor Response Form (SRF)'!G1843),COUNTIF('SRF Drop Downs'!$D$2:$D$6,'Sponsor Response Form (SRF)'!H1843),COUNTIF('SRF Drop Downs'!$A$2:$A$5,'Sponsor Response Form (SRF)'!I1843),COUNTIF('SRF Drop Downs'!$A$2:$A$4,'Sponsor Response Form (SRF)'!J1843),COUNTIF('SRF Drop Downs'!$A$2:$A$5,'Sponsor Response Form (SRF)'!K1843),COUNTIF('SRF Drop Downs'!$E$2:$E$7,'Sponsor Response Form (SRF)'!L1843),COUNTIF('SRF Drop Downs'!$A$2:$A$4,'Sponsor Response Form (SRF)'!M1843),COUNTIF('SRF Drop Downs'!$A$2:$A$4,'Sponsor Response Form (SRF)'!N1843),COUNTIF('SRF Drop Downs'!$A$2:$A$4,'Sponsor Response Form (SRF)'!O1843),COUNTIF('SRF Drop Downs'!$A$2:$A$4,'Sponsor Response Form (SRF)'!P1843),COUNTIF('SRF Drop Downs'!$A$2:$A$4,'Sponsor Response Form (SRF)'!Q1843),COUNTIF('SRF Drop Downs'!$A$2:$A$4,'Sponsor Response Form (SRF)'!R1843),COUNTIF('SRF Drop Downs'!$A$2:$A$4,'Sponsor Response Form (SRF)'!S1843)),"Complete","Incomplete"))</f>
        <v/>
      </c>
      <c r="U1843" s="26" t="str">
        <f>IF(T1843="Complete",IF(AND(NOT(ISNA(VLOOKUP(CONCATENATE(E1843,F1843,G1843,H1843,I1843,J1843,K1843,L1843),'SRF Drop Downs'!G:G,1,FALSE))),IF(AND(H1843&lt;&gt;"C3",L1843&lt;&gt;"O5"),IF(SUM(COUNTIF(M1843:S1843,"Y"),COUNTIF(M1843:S1843,"N"))=0,"V","I"),IF(COUNTIF(M1843:S1843,"Y"),"V","I"))="V", IF(AND('Sponsor Response Form (SRF)'!E1843="M1", COUNTIF('OMS Response Form (ORF)'!D:D, C1843)&gt;0), "I", "V")="V"), "Valid","Invalid")," ")</f>
        <v xml:space="preserve"> </v>
      </c>
    </row>
    <row r="1844" spans="2:21" x14ac:dyDescent="0.35">
      <c r="B1844" s="70"/>
      <c r="C1844" s="71"/>
      <c r="D1844" s="72"/>
      <c r="E1844" s="73"/>
      <c r="F1844" s="73"/>
      <c r="G1844" s="73"/>
      <c r="H1844" s="73"/>
      <c r="I1844" s="73"/>
      <c r="J1844" s="73"/>
      <c r="K1844" s="73"/>
      <c r="L1844" s="73"/>
      <c r="M1844" s="73"/>
      <c r="N1844" s="73"/>
      <c r="O1844" s="73"/>
      <c r="P1844" s="73"/>
      <c r="Q1844" s="73"/>
      <c r="R1844" s="73"/>
      <c r="S1844" s="73"/>
      <c r="T1844" s="25" t="str">
        <f>IF(COUNTA(B1844:S1844)=0,"",IF(AND(COUNTA(B1844:D1844)=3,COUNTIF('SRF Drop Downs'!$B$2:$B$5,'Sponsor Response Form (SRF)'!E1844),COUNTIF('SRF Drop Downs'!$F$2:$F$5,'Sponsor Response Form (SRF)'!F1844),COUNTIF('SRF Drop Downs'!$C$2:$C$4,'Sponsor Response Form (SRF)'!G1844),COUNTIF('SRF Drop Downs'!$D$2:$D$6,'Sponsor Response Form (SRF)'!H1844),COUNTIF('SRF Drop Downs'!$A$2:$A$5,'Sponsor Response Form (SRF)'!I1844),COUNTIF('SRF Drop Downs'!$A$2:$A$4,'Sponsor Response Form (SRF)'!J1844),COUNTIF('SRF Drop Downs'!$A$2:$A$5,'Sponsor Response Form (SRF)'!K1844),COUNTIF('SRF Drop Downs'!$E$2:$E$7,'Sponsor Response Form (SRF)'!L1844),COUNTIF('SRF Drop Downs'!$A$2:$A$4,'Sponsor Response Form (SRF)'!M1844),COUNTIF('SRF Drop Downs'!$A$2:$A$4,'Sponsor Response Form (SRF)'!N1844),COUNTIF('SRF Drop Downs'!$A$2:$A$4,'Sponsor Response Form (SRF)'!O1844),COUNTIF('SRF Drop Downs'!$A$2:$A$4,'Sponsor Response Form (SRF)'!P1844),COUNTIF('SRF Drop Downs'!$A$2:$A$4,'Sponsor Response Form (SRF)'!Q1844),COUNTIF('SRF Drop Downs'!$A$2:$A$4,'Sponsor Response Form (SRF)'!R1844),COUNTIF('SRF Drop Downs'!$A$2:$A$4,'Sponsor Response Form (SRF)'!S1844)),"Complete","Incomplete"))</f>
        <v/>
      </c>
      <c r="U1844" s="26" t="str">
        <f>IF(T1844="Complete",IF(AND(NOT(ISNA(VLOOKUP(CONCATENATE(E1844,F1844,G1844,H1844,I1844,J1844,K1844,L1844),'SRF Drop Downs'!G:G,1,FALSE))),IF(AND(H1844&lt;&gt;"C3",L1844&lt;&gt;"O5"),IF(SUM(COUNTIF(M1844:S1844,"Y"),COUNTIF(M1844:S1844,"N"))=0,"V","I"),IF(COUNTIF(M1844:S1844,"Y"),"V","I"))="V", IF(AND('Sponsor Response Form (SRF)'!E1844="M1", COUNTIF('OMS Response Form (ORF)'!D:D, C1844)&gt;0), "I", "V")="V"), "Valid","Invalid")," ")</f>
        <v xml:space="preserve"> </v>
      </c>
    </row>
    <row r="1845" spans="2:21" x14ac:dyDescent="0.35">
      <c r="B1845" s="70"/>
      <c r="C1845" s="71"/>
      <c r="D1845" s="72"/>
      <c r="E1845" s="73"/>
      <c r="F1845" s="73"/>
      <c r="G1845" s="73"/>
      <c r="H1845" s="73"/>
      <c r="I1845" s="73"/>
      <c r="J1845" s="73"/>
      <c r="K1845" s="73"/>
      <c r="L1845" s="73"/>
      <c r="M1845" s="73"/>
      <c r="N1845" s="73"/>
      <c r="O1845" s="73"/>
      <c r="P1845" s="73"/>
      <c r="Q1845" s="73"/>
      <c r="R1845" s="73"/>
      <c r="S1845" s="73"/>
      <c r="T1845" s="25" t="str">
        <f>IF(COUNTA(B1845:S1845)=0,"",IF(AND(COUNTA(B1845:D1845)=3,COUNTIF('SRF Drop Downs'!$B$2:$B$5,'Sponsor Response Form (SRF)'!E1845),COUNTIF('SRF Drop Downs'!$F$2:$F$5,'Sponsor Response Form (SRF)'!F1845),COUNTIF('SRF Drop Downs'!$C$2:$C$4,'Sponsor Response Form (SRF)'!G1845),COUNTIF('SRF Drop Downs'!$D$2:$D$6,'Sponsor Response Form (SRF)'!H1845),COUNTIF('SRF Drop Downs'!$A$2:$A$5,'Sponsor Response Form (SRF)'!I1845),COUNTIF('SRF Drop Downs'!$A$2:$A$4,'Sponsor Response Form (SRF)'!J1845),COUNTIF('SRF Drop Downs'!$A$2:$A$5,'Sponsor Response Form (SRF)'!K1845),COUNTIF('SRF Drop Downs'!$E$2:$E$7,'Sponsor Response Form (SRF)'!L1845),COUNTIF('SRF Drop Downs'!$A$2:$A$4,'Sponsor Response Form (SRF)'!M1845),COUNTIF('SRF Drop Downs'!$A$2:$A$4,'Sponsor Response Form (SRF)'!N1845),COUNTIF('SRF Drop Downs'!$A$2:$A$4,'Sponsor Response Form (SRF)'!O1845),COUNTIF('SRF Drop Downs'!$A$2:$A$4,'Sponsor Response Form (SRF)'!P1845),COUNTIF('SRF Drop Downs'!$A$2:$A$4,'Sponsor Response Form (SRF)'!Q1845),COUNTIF('SRF Drop Downs'!$A$2:$A$4,'Sponsor Response Form (SRF)'!R1845),COUNTIF('SRF Drop Downs'!$A$2:$A$4,'Sponsor Response Form (SRF)'!S1845)),"Complete","Incomplete"))</f>
        <v/>
      </c>
      <c r="U1845" s="26" t="str">
        <f>IF(T1845="Complete",IF(AND(NOT(ISNA(VLOOKUP(CONCATENATE(E1845,F1845,G1845,H1845,I1845,J1845,K1845,L1845),'SRF Drop Downs'!G:G,1,FALSE))),IF(AND(H1845&lt;&gt;"C3",L1845&lt;&gt;"O5"),IF(SUM(COUNTIF(M1845:S1845,"Y"),COUNTIF(M1845:S1845,"N"))=0,"V","I"),IF(COUNTIF(M1845:S1845,"Y"),"V","I"))="V", IF(AND('Sponsor Response Form (SRF)'!E1845="M1", COUNTIF('OMS Response Form (ORF)'!D:D, C1845)&gt;0), "I", "V")="V"), "Valid","Invalid")," ")</f>
        <v xml:space="preserve"> </v>
      </c>
    </row>
    <row r="1846" spans="2:21" x14ac:dyDescent="0.35">
      <c r="B1846" s="70"/>
      <c r="C1846" s="71"/>
      <c r="D1846" s="72"/>
      <c r="E1846" s="73"/>
      <c r="F1846" s="73"/>
      <c r="G1846" s="73"/>
      <c r="H1846" s="73"/>
      <c r="I1846" s="73"/>
      <c r="J1846" s="73"/>
      <c r="K1846" s="73"/>
      <c r="L1846" s="73"/>
      <c r="M1846" s="73"/>
      <c r="N1846" s="73"/>
      <c r="O1846" s="73"/>
      <c r="P1846" s="73"/>
      <c r="Q1846" s="73"/>
      <c r="R1846" s="73"/>
      <c r="S1846" s="73"/>
      <c r="T1846" s="25" t="str">
        <f>IF(COUNTA(B1846:S1846)=0,"",IF(AND(COUNTA(B1846:D1846)=3,COUNTIF('SRF Drop Downs'!$B$2:$B$5,'Sponsor Response Form (SRF)'!E1846),COUNTIF('SRF Drop Downs'!$F$2:$F$5,'Sponsor Response Form (SRF)'!F1846),COUNTIF('SRF Drop Downs'!$C$2:$C$4,'Sponsor Response Form (SRF)'!G1846),COUNTIF('SRF Drop Downs'!$D$2:$D$6,'Sponsor Response Form (SRF)'!H1846),COUNTIF('SRF Drop Downs'!$A$2:$A$5,'Sponsor Response Form (SRF)'!I1846),COUNTIF('SRF Drop Downs'!$A$2:$A$4,'Sponsor Response Form (SRF)'!J1846),COUNTIF('SRF Drop Downs'!$A$2:$A$5,'Sponsor Response Form (SRF)'!K1846),COUNTIF('SRF Drop Downs'!$E$2:$E$7,'Sponsor Response Form (SRF)'!L1846),COUNTIF('SRF Drop Downs'!$A$2:$A$4,'Sponsor Response Form (SRF)'!M1846),COUNTIF('SRF Drop Downs'!$A$2:$A$4,'Sponsor Response Form (SRF)'!N1846),COUNTIF('SRF Drop Downs'!$A$2:$A$4,'Sponsor Response Form (SRF)'!O1846),COUNTIF('SRF Drop Downs'!$A$2:$A$4,'Sponsor Response Form (SRF)'!P1846),COUNTIF('SRF Drop Downs'!$A$2:$A$4,'Sponsor Response Form (SRF)'!Q1846),COUNTIF('SRF Drop Downs'!$A$2:$A$4,'Sponsor Response Form (SRF)'!R1846),COUNTIF('SRF Drop Downs'!$A$2:$A$4,'Sponsor Response Form (SRF)'!S1846)),"Complete","Incomplete"))</f>
        <v/>
      </c>
      <c r="U1846" s="26" t="str">
        <f>IF(T1846="Complete",IF(AND(NOT(ISNA(VLOOKUP(CONCATENATE(E1846,F1846,G1846,H1846,I1846,J1846,K1846,L1846),'SRF Drop Downs'!G:G,1,FALSE))),IF(AND(H1846&lt;&gt;"C3",L1846&lt;&gt;"O5"),IF(SUM(COUNTIF(M1846:S1846,"Y"),COUNTIF(M1846:S1846,"N"))=0,"V","I"),IF(COUNTIF(M1846:S1846,"Y"),"V","I"))="V", IF(AND('Sponsor Response Form (SRF)'!E1846="M1", COUNTIF('OMS Response Form (ORF)'!D:D, C1846)&gt;0), "I", "V")="V"), "Valid","Invalid")," ")</f>
        <v xml:space="preserve"> </v>
      </c>
    </row>
    <row r="1847" spans="2:21" x14ac:dyDescent="0.35">
      <c r="B1847" s="70"/>
      <c r="C1847" s="71"/>
      <c r="D1847" s="72"/>
      <c r="E1847" s="73"/>
      <c r="F1847" s="73"/>
      <c r="G1847" s="73"/>
      <c r="H1847" s="73"/>
      <c r="I1847" s="73"/>
      <c r="J1847" s="73"/>
      <c r="K1847" s="73"/>
      <c r="L1847" s="73"/>
      <c r="M1847" s="73"/>
      <c r="N1847" s="73"/>
      <c r="O1847" s="73"/>
      <c r="P1847" s="73"/>
      <c r="Q1847" s="73"/>
      <c r="R1847" s="73"/>
      <c r="S1847" s="73"/>
      <c r="T1847" s="25" t="str">
        <f>IF(COUNTA(B1847:S1847)=0,"",IF(AND(COUNTA(B1847:D1847)=3,COUNTIF('SRF Drop Downs'!$B$2:$B$5,'Sponsor Response Form (SRF)'!E1847),COUNTIF('SRF Drop Downs'!$F$2:$F$5,'Sponsor Response Form (SRF)'!F1847),COUNTIF('SRF Drop Downs'!$C$2:$C$4,'Sponsor Response Form (SRF)'!G1847),COUNTIF('SRF Drop Downs'!$D$2:$D$6,'Sponsor Response Form (SRF)'!H1847),COUNTIF('SRF Drop Downs'!$A$2:$A$5,'Sponsor Response Form (SRF)'!I1847),COUNTIF('SRF Drop Downs'!$A$2:$A$4,'Sponsor Response Form (SRF)'!J1847),COUNTIF('SRF Drop Downs'!$A$2:$A$5,'Sponsor Response Form (SRF)'!K1847),COUNTIF('SRF Drop Downs'!$E$2:$E$7,'Sponsor Response Form (SRF)'!L1847),COUNTIF('SRF Drop Downs'!$A$2:$A$4,'Sponsor Response Form (SRF)'!M1847),COUNTIF('SRF Drop Downs'!$A$2:$A$4,'Sponsor Response Form (SRF)'!N1847),COUNTIF('SRF Drop Downs'!$A$2:$A$4,'Sponsor Response Form (SRF)'!O1847),COUNTIF('SRF Drop Downs'!$A$2:$A$4,'Sponsor Response Form (SRF)'!P1847),COUNTIF('SRF Drop Downs'!$A$2:$A$4,'Sponsor Response Form (SRF)'!Q1847),COUNTIF('SRF Drop Downs'!$A$2:$A$4,'Sponsor Response Form (SRF)'!R1847),COUNTIF('SRF Drop Downs'!$A$2:$A$4,'Sponsor Response Form (SRF)'!S1847)),"Complete","Incomplete"))</f>
        <v/>
      </c>
      <c r="U1847" s="26" t="str">
        <f>IF(T1847="Complete",IF(AND(NOT(ISNA(VLOOKUP(CONCATENATE(E1847,F1847,G1847,H1847,I1847,J1847,K1847,L1847),'SRF Drop Downs'!G:G,1,FALSE))),IF(AND(H1847&lt;&gt;"C3",L1847&lt;&gt;"O5"),IF(SUM(COUNTIF(M1847:S1847,"Y"),COUNTIF(M1847:S1847,"N"))=0,"V","I"),IF(COUNTIF(M1847:S1847,"Y"),"V","I"))="V", IF(AND('Sponsor Response Form (SRF)'!E1847="M1", COUNTIF('OMS Response Form (ORF)'!D:D, C1847)&gt;0), "I", "V")="V"), "Valid","Invalid")," ")</f>
        <v xml:space="preserve"> </v>
      </c>
    </row>
    <row r="1848" spans="2:21" x14ac:dyDescent="0.35">
      <c r="B1848" s="70"/>
      <c r="C1848" s="71"/>
      <c r="D1848" s="72"/>
      <c r="E1848" s="73"/>
      <c r="F1848" s="73"/>
      <c r="G1848" s="73"/>
      <c r="H1848" s="73"/>
      <c r="I1848" s="73"/>
      <c r="J1848" s="73"/>
      <c r="K1848" s="73"/>
      <c r="L1848" s="73"/>
      <c r="M1848" s="73"/>
      <c r="N1848" s="73"/>
      <c r="O1848" s="73"/>
      <c r="P1848" s="73"/>
      <c r="Q1848" s="73"/>
      <c r="R1848" s="73"/>
      <c r="S1848" s="73"/>
      <c r="T1848" s="25" t="str">
        <f>IF(COUNTA(B1848:S1848)=0,"",IF(AND(COUNTA(B1848:D1848)=3,COUNTIF('SRF Drop Downs'!$B$2:$B$5,'Sponsor Response Form (SRF)'!E1848),COUNTIF('SRF Drop Downs'!$F$2:$F$5,'Sponsor Response Form (SRF)'!F1848),COUNTIF('SRF Drop Downs'!$C$2:$C$4,'Sponsor Response Form (SRF)'!G1848),COUNTIF('SRF Drop Downs'!$D$2:$D$6,'Sponsor Response Form (SRF)'!H1848),COUNTIF('SRF Drop Downs'!$A$2:$A$5,'Sponsor Response Form (SRF)'!I1848),COUNTIF('SRF Drop Downs'!$A$2:$A$4,'Sponsor Response Form (SRF)'!J1848),COUNTIF('SRF Drop Downs'!$A$2:$A$5,'Sponsor Response Form (SRF)'!K1848),COUNTIF('SRF Drop Downs'!$E$2:$E$7,'Sponsor Response Form (SRF)'!L1848),COUNTIF('SRF Drop Downs'!$A$2:$A$4,'Sponsor Response Form (SRF)'!M1848),COUNTIF('SRF Drop Downs'!$A$2:$A$4,'Sponsor Response Form (SRF)'!N1848),COUNTIF('SRF Drop Downs'!$A$2:$A$4,'Sponsor Response Form (SRF)'!O1848),COUNTIF('SRF Drop Downs'!$A$2:$A$4,'Sponsor Response Form (SRF)'!P1848),COUNTIF('SRF Drop Downs'!$A$2:$A$4,'Sponsor Response Form (SRF)'!Q1848),COUNTIF('SRF Drop Downs'!$A$2:$A$4,'Sponsor Response Form (SRF)'!R1848),COUNTIF('SRF Drop Downs'!$A$2:$A$4,'Sponsor Response Form (SRF)'!S1848)),"Complete","Incomplete"))</f>
        <v/>
      </c>
      <c r="U1848" s="26" t="str">
        <f>IF(T1848="Complete",IF(AND(NOT(ISNA(VLOOKUP(CONCATENATE(E1848,F1848,G1848,H1848,I1848,J1848,K1848,L1848),'SRF Drop Downs'!G:G,1,FALSE))),IF(AND(H1848&lt;&gt;"C3",L1848&lt;&gt;"O5"),IF(SUM(COUNTIF(M1848:S1848,"Y"),COUNTIF(M1848:S1848,"N"))=0,"V","I"),IF(COUNTIF(M1848:S1848,"Y"),"V","I"))="V", IF(AND('Sponsor Response Form (SRF)'!E1848="M1", COUNTIF('OMS Response Form (ORF)'!D:D, C1848)&gt;0), "I", "V")="V"), "Valid","Invalid")," ")</f>
        <v xml:space="preserve"> </v>
      </c>
    </row>
    <row r="1849" spans="2:21" x14ac:dyDescent="0.35">
      <c r="B1849" s="70"/>
      <c r="C1849" s="71"/>
      <c r="D1849" s="72"/>
      <c r="E1849" s="73"/>
      <c r="F1849" s="73"/>
      <c r="G1849" s="73"/>
      <c r="H1849" s="73"/>
      <c r="I1849" s="73"/>
      <c r="J1849" s="73"/>
      <c r="K1849" s="73"/>
      <c r="L1849" s="73"/>
      <c r="M1849" s="73"/>
      <c r="N1849" s="73"/>
      <c r="O1849" s="73"/>
      <c r="P1849" s="73"/>
      <c r="Q1849" s="73"/>
      <c r="R1849" s="73"/>
      <c r="S1849" s="73"/>
      <c r="T1849" s="25" t="str">
        <f>IF(COUNTA(B1849:S1849)=0,"",IF(AND(COUNTA(B1849:D1849)=3,COUNTIF('SRF Drop Downs'!$B$2:$B$5,'Sponsor Response Form (SRF)'!E1849),COUNTIF('SRF Drop Downs'!$F$2:$F$5,'Sponsor Response Form (SRF)'!F1849),COUNTIF('SRF Drop Downs'!$C$2:$C$4,'Sponsor Response Form (SRF)'!G1849),COUNTIF('SRF Drop Downs'!$D$2:$D$6,'Sponsor Response Form (SRF)'!H1849),COUNTIF('SRF Drop Downs'!$A$2:$A$5,'Sponsor Response Form (SRF)'!I1849),COUNTIF('SRF Drop Downs'!$A$2:$A$4,'Sponsor Response Form (SRF)'!J1849),COUNTIF('SRF Drop Downs'!$A$2:$A$5,'Sponsor Response Form (SRF)'!K1849),COUNTIF('SRF Drop Downs'!$E$2:$E$7,'Sponsor Response Form (SRF)'!L1849),COUNTIF('SRF Drop Downs'!$A$2:$A$4,'Sponsor Response Form (SRF)'!M1849),COUNTIF('SRF Drop Downs'!$A$2:$A$4,'Sponsor Response Form (SRF)'!N1849),COUNTIF('SRF Drop Downs'!$A$2:$A$4,'Sponsor Response Form (SRF)'!O1849),COUNTIF('SRF Drop Downs'!$A$2:$A$4,'Sponsor Response Form (SRF)'!P1849),COUNTIF('SRF Drop Downs'!$A$2:$A$4,'Sponsor Response Form (SRF)'!Q1849),COUNTIF('SRF Drop Downs'!$A$2:$A$4,'Sponsor Response Form (SRF)'!R1849),COUNTIF('SRF Drop Downs'!$A$2:$A$4,'Sponsor Response Form (SRF)'!S1849)),"Complete","Incomplete"))</f>
        <v/>
      </c>
      <c r="U1849" s="26" t="str">
        <f>IF(T1849="Complete",IF(AND(NOT(ISNA(VLOOKUP(CONCATENATE(E1849,F1849,G1849,H1849,I1849,J1849,K1849,L1849),'SRF Drop Downs'!G:G,1,FALSE))),IF(AND(H1849&lt;&gt;"C3",L1849&lt;&gt;"O5"),IF(SUM(COUNTIF(M1849:S1849,"Y"),COUNTIF(M1849:S1849,"N"))=0,"V","I"),IF(COUNTIF(M1849:S1849,"Y"),"V","I"))="V", IF(AND('Sponsor Response Form (SRF)'!E1849="M1", COUNTIF('OMS Response Form (ORF)'!D:D, C1849)&gt;0), "I", "V")="V"), "Valid","Invalid")," ")</f>
        <v xml:space="preserve"> </v>
      </c>
    </row>
    <row r="1850" spans="2:21" x14ac:dyDescent="0.35">
      <c r="B1850" s="70"/>
      <c r="C1850" s="71"/>
      <c r="D1850" s="72"/>
      <c r="E1850" s="73"/>
      <c r="F1850" s="73"/>
      <c r="G1850" s="73"/>
      <c r="H1850" s="73"/>
      <c r="I1850" s="73"/>
      <c r="J1850" s="73"/>
      <c r="K1850" s="73"/>
      <c r="L1850" s="73"/>
      <c r="M1850" s="73"/>
      <c r="N1850" s="73"/>
      <c r="O1850" s="73"/>
      <c r="P1850" s="73"/>
      <c r="Q1850" s="73"/>
      <c r="R1850" s="73"/>
      <c r="S1850" s="73"/>
      <c r="T1850" s="25" t="str">
        <f>IF(COUNTA(B1850:S1850)=0,"",IF(AND(COUNTA(B1850:D1850)=3,COUNTIF('SRF Drop Downs'!$B$2:$B$5,'Sponsor Response Form (SRF)'!E1850),COUNTIF('SRF Drop Downs'!$F$2:$F$5,'Sponsor Response Form (SRF)'!F1850),COUNTIF('SRF Drop Downs'!$C$2:$C$4,'Sponsor Response Form (SRF)'!G1850),COUNTIF('SRF Drop Downs'!$D$2:$D$6,'Sponsor Response Form (SRF)'!H1850),COUNTIF('SRF Drop Downs'!$A$2:$A$5,'Sponsor Response Form (SRF)'!I1850),COUNTIF('SRF Drop Downs'!$A$2:$A$4,'Sponsor Response Form (SRF)'!J1850),COUNTIF('SRF Drop Downs'!$A$2:$A$5,'Sponsor Response Form (SRF)'!K1850),COUNTIF('SRF Drop Downs'!$E$2:$E$7,'Sponsor Response Form (SRF)'!L1850),COUNTIF('SRF Drop Downs'!$A$2:$A$4,'Sponsor Response Form (SRF)'!M1850),COUNTIF('SRF Drop Downs'!$A$2:$A$4,'Sponsor Response Form (SRF)'!N1850),COUNTIF('SRF Drop Downs'!$A$2:$A$4,'Sponsor Response Form (SRF)'!O1850),COUNTIF('SRF Drop Downs'!$A$2:$A$4,'Sponsor Response Form (SRF)'!P1850),COUNTIF('SRF Drop Downs'!$A$2:$A$4,'Sponsor Response Form (SRF)'!Q1850),COUNTIF('SRF Drop Downs'!$A$2:$A$4,'Sponsor Response Form (SRF)'!R1850),COUNTIF('SRF Drop Downs'!$A$2:$A$4,'Sponsor Response Form (SRF)'!S1850)),"Complete","Incomplete"))</f>
        <v/>
      </c>
      <c r="U1850" s="26" t="str">
        <f>IF(T1850="Complete",IF(AND(NOT(ISNA(VLOOKUP(CONCATENATE(E1850,F1850,G1850,H1850,I1850,J1850,K1850,L1850),'SRF Drop Downs'!G:G,1,FALSE))),IF(AND(H1850&lt;&gt;"C3",L1850&lt;&gt;"O5"),IF(SUM(COUNTIF(M1850:S1850,"Y"),COUNTIF(M1850:S1850,"N"))=0,"V","I"),IF(COUNTIF(M1850:S1850,"Y"),"V","I"))="V", IF(AND('Sponsor Response Form (SRF)'!E1850="M1", COUNTIF('OMS Response Form (ORF)'!D:D, C1850)&gt;0), "I", "V")="V"), "Valid","Invalid")," ")</f>
        <v xml:space="preserve"> </v>
      </c>
    </row>
    <row r="1851" spans="2:21" x14ac:dyDescent="0.35">
      <c r="B1851" s="70"/>
      <c r="C1851" s="71"/>
      <c r="D1851" s="72"/>
      <c r="E1851" s="73"/>
      <c r="F1851" s="73"/>
      <c r="G1851" s="73"/>
      <c r="H1851" s="73"/>
      <c r="I1851" s="73"/>
      <c r="J1851" s="73"/>
      <c r="K1851" s="73"/>
      <c r="L1851" s="73"/>
      <c r="M1851" s="73"/>
      <c r="N1851" s="73"/>
      <c r="O1851" s="73"/>
      <c r="P1851" s="73"/>
      <c r="Q1851" s="73"/>
      <c r="R1851" s="73"/>
      <c r="S1851" s="73"/>
      <c r="T1851" s="25" t="str">
        <f>IF(COUNTA(B1851:S1851)=0,"",IF(AND(COUNTA(B1851:D1851)=3,COUNTIF('SRF Drop Downs'!$B$2:$B$5,'Sponsor Response Form (SRF)'!E1851),COUNTIF('SRF Drop Downs'!$F$2:$F$5,'Sponsor Response Form (SRF)'!F1851),COUNTIF('SRF Drop Downs'!$C$2:$C$4,'Sponsor Response Form (SRF)'!G1851),COUNTIF('SRF Drop Downs'!$D$2:$D$6,'Sponsor Response Form (SRF)'!H1851),COUNTIF('SRF Drop Downs'!$A$2:$A$5,'Sponsor Response Form (SRF)'!I1851),COUNTIF('SRF Drop Downs'!$A$2:$A$4,'Sponsor Response Form (SRF)'!J1851),COUNTIF('SRF Drop Downs'!$A$2:$A$5,'Sponsor Response Form (SRF)'!K1851),COUNTIF('SRF Drop Downs'!$E$2:$E$7,'Sponsor Response Form (SRF)'!L1851),COUNTIF('SRF Drop Downs'!$A$2:$A$4,'Sponsor Response Form (SRF)'!M1851),COUNTIF('SRF Drop Downs'!$A$2:$A$4,'Sponsor Response Form (SRF)'!N1851),COUNTIF('SRF Drop Downs'!$A$2:$A$4,'Sponsor Response Form (SRF)'!O1851),COUNTIF('SRF Drop Downs'!$A$2:$A$4,'Sponsor Response Form (SRF)'!P1851),COUNTIF('SRF Drop Downs'!$A$2:$A$4,'Sponsor Response Form (SRF)'!Q1851),COUNTIF('SRF Drop Downs'!$A$2:$A$4,'Sponsor Response Form (SRF)'!R1851),COUNTIF('SRF Drop Downs'!$A$2:$A$4,'Sponsor Response Form (SRF)'!S1851)),"Complete","Incomplete"))</f>
        <v/>
      </c>
      <c r="U1851" s="26" t="str">
        <f>IF(T1851="Complete",IF(AND(NOT(ISNA(VLOOKUP(CONCATENATE(E1851,F1851,G1851,H1851,I1851,J1851,K1851,L1851),'SRF Drop Downs'!G:G,1,FALSE))),IF(AND(H1851&lt;&gt;"C3",L1851&lt;&gt;"O5"),IF(SUM(COUNTIF(M1851:S1851,"Y"),COUNTIF(M1851:S1851,"N"))=0,"V","I"),IF(COUNTIF(M1851:S1851,"Y"),"V","I"))="V", IF(AND('Sponsor Response Form (SRF)'!E1851="M1", COUNTIF('OMS Response Form (ORF)'!D:D, C1851)&gt;0), "I", "V")="V"), "Valid","Invalid")," ")</f>
        <v xml:space="preserve"> </v>
      </c>
    </row>
    <row r="1852" spans="2:21" x14ac:dyDescent="0.35">
      <c r="B1852" s="70"/>
      <c r="C1852" s="71"/>
      <c r="D1852" s="72"/>
      <c r="E1852" s="73"/>
      <c r="F1852" s="73"/>
      <c r="G1852" s="73"/>
      <c r="H1852" s="73"/>
      <c r="I1852" s="73"/>
      <c r="J1852" s="73"/>
      <c r="K1852" s="73"/>
      <c r="L1852" s="73"/>
      <c r="M1852" s="73"/>
      <c r="N1852" s="73"/>
      <c r="O1852" s="73"/>
      <c r="P1852" s="73"/>
      <c r="Q1852" s="73"/>
      <c r="R1852" s="73"/>
      <c r="S1852" s="73"/>
      <c r="T1852" s="25" t="str">
        <f>IF(COUNTA(B1852:S1852)=0,"",IF(AND(COUNTA(B1852:D1852)=3,COUNTIF('SRF Drop Downs'!$B$2:$B$5,'Sponsor Response Form (SRF)'!E1852),COUNTIF('SRF Drop Downs'!$F$2:$F$5,'Sponsor Response Form (SRF)'!F1852),COUNTIF('SRF Drop Downs'!$C$2:$C$4,'Sponsor Response Form (SRF)'!G1852),COUNTIF('SRF Drop Downs'!$D$2:$D$6,'Sponsor Response Form (SRF)'!H1852),COUNTIF('SRF Drop Downs'!$A$2:$A$5,'Sponsor Response Form (SRF)'!I1852),COUNTIF('SRF Drop Downs'!$A$2:$A$4,'Sponsor Response Form (SRF)'!J1852),COUNTIF('SRF Drop Downs'!$A$2:$A$5,'Sponsor Response Form (SRF)'!K1852),COUNTIF('SRF Drop Downs'!$E$2:$E$7,'Sponsor Response Form (SRF)'!L1852),COUNTIF('SRF Drop Downs'!$A$2:$A$4,'Sponsor Response Form (SRF)'!M1852),COUNTIF('SRF Drop Downs'!$A$2:$A$4,'Sponsor Response Form (SRF)'!N1852),COUNTIF('SRF Drop Downs'!$A$2:$A$4,'Sponsor Response Form (SRF)'!O1852),COUNTIF('SRF Drop Downs'!$A$2:$A$4,'Sponsor Response Form (SRF)'!P1852),COUNTIF('SRF Drop Downs'!$A$2:$A$4,'Sponsor Response Form (SRF)'!Q1852),COUNTIF('SRF Drop Downs'!$A$2:$A$4,'Sponsor Response Form (SRF)'!R1852),COUNTIF('SRF Drop Downs'!$A$2:$A$4,'Sponsor Response Form (SRF)'!S1852)),"Complete","Incomplete"))</f>
        <v/>
      </c>
      <c r="U1852" s="26" t="str">
        <f>IF(T1852="Complete",IF(AND(NOT(ISNA(VLOOKUP(CONCATENATE(E1852,F1852,G1852,H1852,I1852,J1852,K1852,L1852),'SRF Drop Downs'!G:G,1,FALSE))),IF(AND(H1852&lt;&gt;"C3",L1852&lt;&gt;"O5"),IF(SUM(COUNTIF(M1852:S1852,"Y"),COUNTIF(M1852:S1852,"N"))=0,"V","I"),IF(COUNTIF(M1852:S1852,"Y"),"V","I"))="V", IF(AND('Sponsor Response Form (SRF)'!E1852="M1", COUNTIF('OMS Response Form (ORF)'!D:D, C1852)&gt;0), "I", "V")="V"), "Valid","Invalid")," ")</f>
        <v xml:space="preserve"> </v>
      </c>
    </row>
    <row r="1853" spans="2:21" x14ac:dyDescent="0.35">
      <c r="B1853" s="70"/>
      <c r="C1853" s="71"/>
      <c r="D1853" s="72"/>
      <c r="E1853" s="73"/>
      <c r="F1853" s="73"/>
      <c r="G1853" s="73"/>
      <c r="H1853" s="73"/>
      <c r="I1853" s="73"/>
      <c r="J1853" s="73"/>
      <c r="K1853" s="73"/>
      <c r="L1853" s="73"/>
      <c r="M1853" s="73"/>
      <c r="N1853" s="73"/>
      <c r="O1853" s="73"/>
      <c r="P1853" s="73"/>
      <c r="Q1853" s="73"/>
      <c r="R1853" s="73"/>
      <c r="S1853" s="73"/>
      <c r="T1853" s="25" t="str">
        <f>IF(COUNTA(B1853:S1853)=0,"",IF(AND(COUNTA(B1853:D1853)=3,COUNTIF('SRF Drop Downs'!$B$2:$B$5,'Sponsor Response Form (SRF)'!E1853),COUNTIF('SRF Drop Downs'!$F$2:$F$5,'Sponsor Response Form (SRF)'!F1853),COUNTIF('SRF Drop Downs'!$C$2:$C$4,'Sponsor Response Form (SRF)'!G1853),COUNTIF('SRF Drop Downs'!$D$2:$D$6,'Sponsor Response Form (SRF)'!H1853),COUNTIF('SRF Drop Downs'!$A$2:$A$5,'Sponsor Response Form (SRF)'!I1853),COUNTIF('SRF Drop Downs'!$A$2:$A$4,'Sponsor Response Form (SRF)'!J1853),COUNTIF('SRF Drop Downs'!$A$2:$A$5,'Sponsor Response Form (SRF)'!K1853),COUNTIF('SRF Drop Downs'!$E$2:$E$7,'Sponsor Response Form (SRF)'!L1853),COUNTIF('SRF Drop Downs'!$A$2:$A$4,'Sponsor Response Form (SRF)'!M1853),COUNTIF('SRF Drop Downs'!$A$2:$A$4,'Sponsor Response Form (SRF)'!N1853),COUNTIF('SRF Drop Downs'!$A$2:$A$4,'Sponsor Response Form (SRF)'!O1853),COUNTIF('SRF Drop Downs'!$A$2:$A$4,'Sponsor Response Form (SRF)'!P1853),COUNTIF('SRF Drop Downs'!$A$2:$A$4,'Sponsor Response Form (SRF)'!Q1853),COUNTIF('SRF Drop Downs'!$A$2:$A$4,'Sponsor Response Form (SRF)'!R1853),COUNTIF('SRF Drop Downs'!$A$2:$A$4,'Sponsor Response Form (SRF)'!S1853)),"Complete","Incomplete"))</f>
        <v/>
      </c>
      <c r="U1853" s="26" t="str">
        <f>IF(T1853="Complete",IF(AND(NOT(ISNA(VLOOKUP(CONCATENATE(E1853,F1853,G1853,H1853,I1853,J1853,K1853,L1853),'SRF Drop Downs'!G:G,1,FALSE))),IF(AND(H1853&lt;&gt;"C3",L1853&lt;&gt;"O5"),IF(SUM(COUNTIF(M1853:S1853,"Y"),COUNTIF(M1853:S1853,"N"))=0,"V","I"),IF(COUNTIF(M1853:S1853,"Y"),"V","I"))="V", IF(AND('Sponsor Response Form (SRF)'!E1853="M1", COUNTIF('OMS Response Form (ORF)'!D:D, C1853)&gt;0), "I", "V")="V"), "Valid","Invalid")," ")</f>
        <v xml:space="preserve"> </v>
      </c>
    </row>
    <row r="1854" spans="2:21" x14ac:dyDescent="0.35">
      <c r="B1854" s="70"/>
      <c r="C1854" s="71"/>
      <c r="D1854" s="72"/>
      <c r="E1854" s="73"/>
      <c r="F1854" s="73"/>
      <c r="G1854" s="73"/>
      <c r="H1854" s="73"/>
      <c r="I1854" s="73"/>
      <c r="J1854" s="73"/>
      <c r="K1854" s="73"/>
      <c r="L1854" s="73"/>
      <c r="M1854" s="73"/>
      <c r="N1854" s="73"/>
      <c r="O1854" s="73"/>
      <c r="P1854" s="73"/>
      <c r="Q1854" s="73"/>
      <c r="R1854" s="73"/>
      <c r="S1854" s="73"/>
      <c r="T1854" s="25" t="str">
        <f>IF(COUNTA(B1854:S1854)=0,"",IF(AND(COUNTA(B1854:D1854)=3,COUNTIF('SRF Drop Downs'!$B$2:$B$5,'Sponsor Response Form (SRF)'!E1854),COUNTIF('SRF Drop Downs'!$F$2:$F$5,'Sponsor Response Form (SRF)'!F1854),COUNTIF('SRF Drop Downs'!$C$2:$C$4,'Sponsor Response Form (SRF)'!G1854),COUNTIF('SRF Drop Downs'!$D$2:$D$6,'Sponsor Response Form (SRF)'!H1854),COUNTIF('SRF Drop Downs'!$A$2:$A$5,'Sponsor Response Form (SRF)'!I1854),COUNTIF('SRF Drop Downs'!$A$2:$A$4,'Sponsor Response Form (SRF)'!J1854),COUNTIF('SRF Drop Downs'!$A$2:$A$5,'Sponsor Response Form (SRF)'!K1854),COUNTIF('SRF Drop Downs'!$E$2:$E$7,'Sponsor Response Form (SRF)'!L1854),COUNTIF('SRF Drop Downs'!$A$2:$A$4,'Sponsor Response Form (SRF)'!M1854),COUNTIF('SRF Drop Downs'!$A$2:$A$4,'Sponsor Response Form (SRF)'!N1854),COUNTIF('SRF Drop Downs'!$A$2:$A$4,'Sponsor Response Form (SRF)'!O1854),COUNTIF('SRF Drop Downs'!$A$2:$A$4,'Sponsor Response Form (SRF)'!P1854),COUNTIF('SRF Drop Downs'!$A$2:$A$4,'Sponsor Response Form (SRF)'!Q1854),COUNTIF('SRF Drop Downs'!$A$2:$A$4,'Sponsor Response Form (SRF)'!R1854),COUNTIF('SRF Drop Downs'!$A$2:$A$4,'Sponsor Response Form (SRF)'!S1854)),"Complete","Incomplete"))</f>
        <v/>
      </c>
      <c r="U1854" s="26" t="str">
        <f>IF(T1854="Complete",IF(AND(NOT(ISNA(VLOOKUP(CONCATENATE(E1854,F1854,G1854,H1854,I1854,J1854,K1854,L1854),'SRF Drop Downs'!G:G,1,FALSE))),IF(AND(H1854&lt;&gt;"C3",L1854&lt;&gt;"O5"),IF(SUM(COUNTIF(M1854:S1854,"Y"),COUNTIF(M1854:S1854,"N"))=0,"V","I"),IF(COUNTIF(M1854:S1854,"Y"),"V","I"))="V", IF(AND('Sponsor Response Form (SRF)'!E1854="M1", COUNTIF('OMS Response Form (ORF)'!D:D, C1854)&gt;0), "I", "V")="V"), "Valid","Invalid")," ")</f>
        <v xml:space="preserve"> </v>
      </c>
    </row>
    <row r="1855" spans="2:21" x14ac:dyDescent="0.35">
      <c r="B1855" s="70"/>
      <c r="C1855" s="71"/>
      <c r="D1855" s="72"/>
      <c r="E1855" s="73"/>
      <c r="F1855" s="73"/>
      <c r="G1855" s="73"/>
      <c r="H1855" s="73"/>
      <c r="I1855" s="73"/>
      <c r="J1855" s="73"/>
      <c r="K1855" s="73"/>
      <c r="L1855" s="73"/>
      <c r="M1855" s="73"/>
      <c r="N1855" s="73"/>
      <c r="O1855" s="73"/>
      <c r="P1855" s="73"/>
      <c r="Q1855" s="73"/>
      <c r="R1855" s="73"/>
      <c r="S1855" s="73"/>
      <c r="T1855" s="25" t="str">
        <f>IF(COUNTA(B1855:S1855)=0,"",IF(AND(COUNTA(B1855:D1855)=3,COUNTIF('SRF Drop Downs'!$B$2:$B$5,'Sponsor Response Form (SRF)'!E1855),COUNTIF('SRF Drop Downs'!$F$2:$F$5,'Sponsor Response Form (SRF)'!F1855),COUNTIF('SRF Drop Downs'!$C$2:$C$4,'Sponsor Response Form (SRF)'!G1855),COUNTIF('SRF Drop Downs'!$D$2:$D$6,'Sponsor Response Form (SRF)'!H1855),COUNTIF('SRF Drop Downs'!$A$2:$A$5,'Sponsor Response Form (SRF)'!I1855),COUNTIF('SRF Drop Downs'!$A$2:$A$4,'Sponsor Response Form (SRF)'!J1855),COUNTIF('SRF Drop Downs'!$A$2:$A$5,'Sponsor Response Form (SRF)'!K1855),COUNTIF('SRF Drop Downs'!$E$2:$E$7,'Sponsor Response Form (SRF)'!L1855),COUNTIF('SRF Drop Downs'!$A$2:$A$4,'Sponsor Response Form (SRF)'!M1855),COUNTIF('SRF Drop Downs'!$A$2:$A$4,'Sponsor Response Form (SRF)'!N1855),COUNTIF('SRF Drop Downs'!$A$2:$A$4,'Sponsor Response Form (SRF)'!O1855),COUNTIF('SRF Drop Downs'!$A$2:$A$4,'Sponsor Response Form (SRF)'!P1855),COUNTIF('SRF Drop Downs'!$A$2:$A$4,'Sponsor Response Form (SRF)'!Q1855),COUNTIF('SRF Drop Downs'!$A$2:$A$4,'Sponsor Response Form (SRF)'!R1855),COUNTIF('SRF Drop Downs'!$A$2:$A$4,'Sponsor Response Form (SRF)'!S1855)),"Complete","Incomplete"))</f>
        <v/>
      </c>
      <c r="U1855" s="26" t="str">
        <f>IF(T1855="Complete",IF(AND(NOT(ISNA(VLOOKUP(CONCATENATE(E1855,F1855,G1855,H1855,I1855,J1855,K1855,L1855),'SRF Drop Downs'!G:G,1,FALSE))),IF(AND(H1855&lt;&gt;"C3",L1855&lt;&gt;"O5"),IF(SUM(COUNTIF(M1855:S1855,"Y"),COUNTIF(M1855:S1855,"N"))=0,"V","I"),IF(COUNTIF(M1855:S1855,"Y"),"V","I"))="V", IF(AND('Sponsor Response Form (SRF)'!E1855="M1", COUNTIF('OMS Response Form (ORF)'!D:D, C1855)&gt;0), "I", "V")="V"), "Valid","Invalid")," ")</f>
        <v xml:space="preserve"> </v>
      </c>
    </row>
    <row r="1856" spans="2:21" x14ac:dyDescent="0.35">
      <c r="B1856" s="70"/>
      <c r="C1856" s="71"/>
      <c r="D1856" s="72"/>
      <c r="E1856" s="73"/>
      <c r="F1856" s="73"/>
      <c r="G1856" s="73"/>
      <c r="H1856" s="73"/>
      <c r="I1856" s="73"/>
      <c r="J1856" s="73"/>
      <c r="K1856" s="73"/>
      <c r="L1856" s="73"/>
      <c r="M1856" s="73"/>
      <c r="N1856" s="73"/>
      <c r="O1856" s="73"/>
      <c r="P1856" s="73"/>
      <c r="Q1856" s="73"/>
      <c r="R1856" s="73"/>
      <c r="S1856" s="73"/>
      <c r="T1856" s="25" t="str">
        <f>IF(COUNTA(B1856:S1856)=0,"",IF(AND(COUNTA(B1856:D1856)=3,COUNTIF('SRF Drop Downs'!$B$2:$B$5,'Sponsor Response Form (SRF)'!E1856),COUNTIF('SRF Drop Downs'!$F$2:$F$5,'Sponsor Response Form (SRF)'!F1856),COUNTIF('SRF Drop Downs'!$C$2:$C$4,'Sponsor Response Form (SRF)'!G1856),COUNTIF('SRF Drop Downs'!$D$2:$D$6,'Sponsor Response Form (SRF)'!H1856),COUNTIF('SRF Drop Downs'!$A$2:$A$5,'Sponsor Response Form (SRF)'!I1856),COUNTIF('SRF Drop Downs'!$A$2:$A$4,'Sponsor Response Form (SRF)'!J1856),COUNTIF('SRF Drop Downs'!$A$2:$A$5,'Sponsor Response Form (SRF)'!K1856),COUNTIF('SRF Drop Downs'!$E$2:$E$7,'Sponsor Response Form (SRF)'!L1856),COUNTIF('SRF Drop Downs'!$A$2:$A$4,'Sponsor Response Form (SRF)'!M1856),COUNTIF('SRF Drop Downs'!$A$2:$A$4,'Sponsor Response Form (SRF)'!N1856),COUNTIF('SRF Drop Downs'!$A$2:$A$4,'Sponsor Response Form (SRF)'!O1856),COUNTIF('SRF Drop Downs'!$A$2:$A$4,'Sponsor Response Form (SRF)'!P1856),COUNTIF('SRF Drop Downs'!$A$2:$A$4,'Sponsor Response Form (SRF)'!Q1856),COUNTIF('SRF Drop Downs'!$A$2:$A$4,'Sponsor Response Form (SRF)'!R1856),COUNTIF('SRF Drop Downs'!$A$2:$A$4,'Sponsor Response Form (SRF)'!S1856)),"Complete","Incomplete"))</f>
        <v/>
      </c>
      <c r="U1856" s="26" t="str">
        <f>IF(T1856="Complete",IF(AND(NOT(ISNA(VLOOKUP(CONCATENATE(E1856,F1856,G1856,H1856,I1856,J1856,K1856,L1856),'SRF Drop Downs'!G:G,1,FALSE))),IF(AND(H1856&lt;&gt;"C3",L1856&lt;&gt;"O5"),IF(SUM(COUNTIF(M1856:S1856,"Y"),COUNTIF(M1856:S1856,"N"))=0,"V","I"),IF(COUNTIF(M1856:S1856,"Y"),"V","I"))="V", IF(AND('Sponsor Response Form (SRF)'!E1856="M1", COUNTIF('OMS Response Form (ORF)'!D:D, C1856)&gt;0), "I", "V")="V"), "Valid","Invalid")," ")</f>
        <v xml:space="preserve"> </v>
      </c>
    </row>
    <row r="1857" spans="2:21" x14ac:dyDescent="0.35">
      <c r="B1857" s="70"/>
      <c r="C1857" s="71"/>
      <c r="D1857" s="72"/>
      <c r="E1857" s="73"/>
      <c r="F1857" s="73"/>
      <c r="G1857" s="73"/>
      <c r="H1857" s="73"/>
      <c r="I1857" s="73"/>
      <c r="J1857" s="73"/>
      <c r="K1857" s="73"/>
      <c r="L1857" s="73"/>
      <c r="M1857" s="73"/>
      <c r="N1857" s="73"/>
      <c r="O1857" s="73"/>
      <c r="P1857" s="73"/>
      <c r="Q1857" s="73"/>
      <c r="R1857" s="73"/>
      <c r="S1857" s="73"/>
      <c r="T1857" s="25" t="str">
        <f>IF(COUNTA(B1857:S1857)=0,"",IF(AND(COUNTA(B1857:D1857)=3,COUNTIF('SRF Drop Downs'!$B$2:$B$5,'Sponsor Response Form (SRF)'!E1857),COUNTIF('SRF Drop Downs'!$F$2:$F$5,'Sponsor Response Form (SRF)'!F1857),COUNTIF('SRF Drop Downs'!$C$2:$C$4,'Sponsor Response Form (SRF)'!G1857),COUNTIF('SRF Drop Downs'!$D$2:$D$6,'Sponsor Response Form (SRF)'!H1857),COUNTIF('SRF Drop Downs'!$A$2:$A$5,'Sponsor Response Form (SRF)'!I1857),COUNTIF('SRF Drop Downs'!$A$2:$A$4,'Sponsor Response Form (SRF)'!J1857),COUNTIF('SRF Drop Downs'!$A$2:$A$5,'Sponsor Response Form (SRF)'!K1857),COUNTIF('SRF Drop Downs'!$E$2:$E$7,'Sponsor Response Form (SRF)'!L1857),COUNTIF('SRF Drop Downs'!$A$2:$A$4,'Sponsor Response Form (SRF)'!M1857),COUNTIF('SRF Drop Downs'!$A$2:$A$4,'Sponsor Response Form (SRF)'!N1857),COUNTIF('SRF Drop Downs'!$A$2:$A$4,'Sponsor Response Form (SRF)'!O1857),COUNTIF('SRF Drop Downs'!$A$2:$A$4,'Sponsor Response Form (SRF)'!P1857),COUNTIF('SRF Drop Downs'!$A$2:$A$4,'Sponsor Response Form (SRF)'!Q1857),COUNTIF('SRF Drop Downs'!$A$2:$A$4,'Sponsor Response Form (SRF)'!R1857),COUNTIF('SRF Drop Downs'!$A$2:$A$4,'Sponsor Response Form (SRF)'!S1857)),"Complete","Incomplete"))</f>
        <v/>
      </c>
      <c r="U1857" s="26" t="str">
        <f>IF(T1857="Complete",IF(AND(NOT(ISNA(VLOOKUP(CONCATENATE(E1857,F1857,G1857,H1857,I1857,J1857,K1857,L1857),'SRF Drop Downs'!G:G,1,FALSE))),IF(AND(H1857&lt;&gt;"C3",L1857&lt;&gt;"O5"),IF(SUM(COUNTIF(M1857:S1857,"Y"),COUNTIF(M1857:S1857,"N"))=0,"V","I"),IF(COUNTIF(M1857:S1857,"Y"),"V","I"))="V", IF(AND('Sponsor Response Form (SRF)'!E1857="M1", COUNTIF('OMS Response Form (ORF)'!D:D, C1857)&gt;0), "I", "V")="V"), "Valid","Invalid")," ")</f>
        <v xml:space="preserve"> </v>
      </c>
    </row>
    <row r="1858" spans="2:21" x14ac:dyDescent="0.35">
      <c r="B1858" s="70"/>
      <c r="C1858" s="71"/>
      <c r="D1858" s="72"/>
      <c r="E1858" s="73"/>
      <c r="F1858" s="73"/>
      <c r="G1858" s="73"/>
      <c r="H1858" s="73"/>
      <c r="I1858" s="73"/>
      <c r="J1858" s="73"/>
      <c r="K1858" s="73"/>
      <c r="L1858" s="73"/>
      <c r="M1858" s="73"/>
      <c r="N1858" s="73"/>
      <c r="O1858" s="73"/>
      <c r="P1858" s="73"/>
      <c r="Q1858" s="73"/>
      <c r="R1858" s="73"/>
      <c r="S1858" s="73"/>
      <c r="T1858" s="25" t="str">
        <f>IF(COUNTA(B1858:S1858)=0,"",IF(AND(COUNTA(B1858:D1858)=3,COUNTIF('SRF Drop Downs'!$B$2:$B$5,'Sponsor Response Form (SRF)'!E1858),COUNTIF('SRF Drop Downs'!$F$2:$F$5,'Sponsor Response Form (SRF)'!F1858),COUNTIF('SRF Drop Downs'!$C$2:$C$4,'Sponsor Response Form (SRF)'!G1858),COUNTIF('SRF Drop Downs'!$D$2:$D$6,'Sponsor Response Form (SRF)'!H1858),COUNTIF('SRF Drop Downs'!$A$2:$A$5,'Sponsor Response Form (SRF)'!I1858),COUNTIF('SRF Drop Downs'!$A$2:$A$4,'Sponsor Response Form (SRF)'!J1858),COUNTIF('SRF Drop Downs'!$A$2:$A$5,'Sponsor Response Form (SRF)'!K1858),COUNTIF('SRF Drop Downs'!$E$2:$E$7,'Sponsor Response Form (SRF)'!L1858),COUNTIF('SRF Drop Downs'!$A$2:$A$4,'Sponsor Response Form (SRF)'!M1858),COUNTIF('SRF Drop Downs'!$A$2:$A$4,'Sponsor Response Form (SRF)'!N1858),COUNTIF('SRF Drop Downs'!$A$2:$A$4,'Sponsor Response Form (SRF)'!O1858),COUNTIF('SRF Drop Downs'!$A$2:$A$4,'Sponsor Response Form (SRF)'!P1858),COUNTIF('SRF Drop Downs'!$A$2:$A$4,'Sponsor Response Form (SRF)'!Q1858),COUNTIF('SRF Drop Downs'!$A$2:$A$4,'Sponsor Response Form (SRF)'!R1858),COUNTIF('SRF Drop Downs'!$A$2:$A$4,'Sponsor Response Form (SRF)'!S1858)),"Complete","Incomplete"))</f>
        <v/>
      </c>
      <c r="U1858" s="26" t="str">
        <f>IF(T1858="Complete",IF(AND(NOT(ISNA(VLOOKUP(CONCATENATE(E1858,F1858,G1858,H1858,I1858,J1858,K1858,L1858),'SRF Drop Downs'!G:G,1,FALSE))),IF(AND(H1858&lt;&gt;"C3",L1858&lt;&gt;"O5"),IF(SUM(COUNTIF(M1858:S1858,"Y"),COUNTIF(M1858:S1858,"N"))=0,"V","I"),IF(COUNTIF(M1858:S1858,"Y"),"V","I"))="V", IF(AND('Sponsor Response Form (SRF)'!E1858="M1", COUNTIF('OMS Response Form (ORF)'!D:D, C1858)&gt;0), "I", "V")="V"), "Valid","Invalid")," ")</f>
        <v xml:space="preserve"> </v>
      </c>
    </row>
    <row r="1859" spans="2:21" x14ac:dyDescent="0.35">
      <c r="B1859" s="70"/>
      <c r="C1859" s="71"/>
      <c r="D1859" s="72"/>
      <c r="E1859" s="73"/>
      <c r="F1859" s="73"/>
      <c r="G1859" s="73"/>
      <c r="H1859" s="73"/>
      <c r="I1859" s="73"/>
      <c r="J1859" s="73"/>
      <c r="K1859" s="73"/>
      <c r="L1859" s="73"/>
      <c r="M1859" s="73"/>
      <c r="N1859" s="73"/>
      <c r="O1859" s="73"/>
      <c r="P1859" s="73"/>
      <c r="Q1859" s="73"/>
      <c r="R1859" s="73"/>
      <c r="S1859" s="73"/>
      <c r="T1859" s="25" t="str">
        <f>IF(COUNTA(B1859:S1859)=0,"",IF(AND(COUNTA(B1859:D1859)=3,COUNTIF('SRF Drop Downs'!$B$2:$B$5,'Sponsor Response Form (SRF)'!E1859),COUNTIF('SRF Drop Downs'!$F$2:$F$5,'Sponsor Response Form (SRF)'!F1859),COUNTIF('SRF Drop Downs'!$C$2:$C$4,'Sponsor Response Form (SRF)'!G1859),COUNTIF('SRF Drop Downs'!$D$2:$D$6,'Sponsor Response Form (SRF)'!H1859),COUNTIF('SRF Drop Downs'!$A$2:$A$5,'Sponsor Response Form (SRF)'!I1859),COUNTIF('SRF Drop Downs'!$A$2:$A$4,'Sponsor Response Form (SRF)'!J1859),COUNTIF('SRF Drop Downs'!$A$2:$A$5,'Sponsor Response Form (SRF)'!K1859),COUNTIF('SRF Drop Downs'!$E$2:$E$7,'Sponsor Response Form (SRF)'!L1859),COUNTIF('SRF Drop Downs'!$A$2:$A$4,'Sponsor Response Form (SRF)'!M1859),COUNTIF('SRF Drop Downs'!$A$2:$A$4,'Sponsor Response Form (SRF)'!N1859),COUNTIF('SRF Drop Downs'!$A$2:$A$4,'Sponsor Response Form (SRF)'!O1859),COUNTIF('SRF Drop Downs'!$A$2:$A$4,'Sponsor Response Form (SRF)'!P1859),COUNTIF('SRF Drop Downs'!$A$2:$A$4,'Sponsor Response Form (SRF)'!Q1859),COUNTIF('SRF Drop Downs'!$A$2:$A$4,'Sponsor Response Form (SRF)'!R1859),COUNTIF('SRF Drop Downs'!$A$2:$A$4,'Sponsor Response Form (SRF)'!S1859)),"Complete","Incomplete"))</f>
        <v/>
      </c>
      <c r="U1859" s="26" t="str">
        <f>IF(T1859="Complete",IF(AND(NOT(ISNA(VLOOKUP(CONCATENATE(E1859,F1859,G1859,H1859,I1859,J1859,K1859,L1859),'SRF Drop Downs'!G:G,1,FALSE))),IF(AND(H1859&lt;&gt;"C3",L1859&lt;&gt;"O5"),IF(SUM(COUNTIF(M1859:S1859,"Y"),COUNTIF(M1859:S1859,"N"))=0,"V","I"),IF(COUNTIF(M1859:S1859,"Y"),"V","I"))="V", IF(AND('Sponsor Response Form (SRF)'!E1859="M1", COUNTIF('OMS Response Form (ORF)'!D:D, C1859)&gt;0), "I", "V")="V"), "Valid","Invalid")," ")</f>
        <v xml:space="preserve"> </v>
      </c>
    </row>
    <row r="1860" spans="2:21" x14ac:dyDescent="0.35">
      <c r="B1860" s="70"/>
      <c r="C1860" s="71"/>
      <c r="D1860" s="72"/>
      <c r="E1860" s="73"/>
      <c r="F1860" s="73"/>
      <c r="G1860" s="73"/>
      <c r="H1860" s="73"/>
      <c r="I1860" s="73"/>
      <c r="J1860" s="73"/>
      <c r="K1860" s="73"/>
      <c r="L1860" s="73"/>
      <c r="M1860" s="73"/>
      <c r="N1860" s="73"/>
      <c r="O1860" s="73"/>
      <c r="P1860" s="73"/>
      <c r="Q1860" s="73"/>
      <c r="R1860" s="73"/>
      <c r="S1860" s="73"/>
      <c r="T1860" s="25" t="str">
        <f>IF(COUNTA(B1860:S1860)=0,"",IF(AND(COUNTA(B1860:D1860)=3,COUNTIF('SRF Drop Downs'!$B$2:$B$5,'Sponsor Response Form (SRF)'!E1860),COUNTIF('SRF Drop Downs'!$F$2:$F$5,'Sponsor Response Form (SRF)'!F1860),COUNTIF('SRF Drop Downs'!$C$2:$C$4,'Sponsor Response Form (SRF)'!G1860),COUNTIF('SRF Drop Downs'!$D$2:$D$6,'Sponsor Response Form (SRF)'!H1860),COUNTIF('SRF Drop Downs'!$A$2:$A$5,'Sponsor Response Form (SRF)'!I1860),COUNTIF('SRF Drop Downs'!$A$2:$A$4,'Sponsor Response Form (SRF)'!J1860),COUNTIF('SRF Drop Downs'!$A$2:$A$5,'Sponsor Response Form (SRF)'!K1860),COUNTIF('SRF Drop Downs'!$E$2:$E$7,'Sponsor Response Form (SRF)'!L1860),COUNTIF('SRF Drop Downs'!$A$2:$A$4,'Sponsor Response Form (SRF)'!M1860),COUNTIF('SRF Drop Downs'!$A$2:$A$4,'Sponsor Response Form (SRF)'!N1860),COUNTIF('SRF Drop Downs'!$A$2:$A$4,'Sponsor Response Form (SRF)'!O1860),COUNTIF('SRF Drop Downs'!$A$2:$A$4,'Sponsor Response Form (SRF)'!P1860),COUNTIF('SRF Drop Downs'!$A$2:$A$4,'Sponsor Response Form (SRF)'!Q1860),COUNTIF('SRF Drop Downs'!$A$2:$A$4,'Sponsor Response Form (SRF)'!R1860),COUNTIF('SRF Drop Downs'!$A$2:$A$4,'Sponsor Response Form (SRF)'!S1860)),"Complete","Incomplete"))</f>
        <v/>
      </c>
      <c r="U1860" s="26" t="str">
        <f>IF(T1860="Complete",IF(AND(NOT(ISNA(VLOOKUP(CONCATENATE(E1860,F1860,G1860,H1860,I1860,J1860,K1860,L1860),'SRF Drop Downs'!G:G,1,FALSE))),IF(AND(H1860&lt;&gt;"C3",L1860&lt;&gt;"O5"),IF(SUM(COUNTIF(M1860:S1860,"Y"),COUNTIF(M1860:S1860,"N"))=0,"V","I"),IF(COUNTIF(M1860:S1860,"Y"),"V","I"))="V", IF(AND('Sponsor Response Form (SRF)'!E1860="M1", COUNTIF('OMS Response Form (ORF)'!D:D, C1860)&gt;0), "I", "V")="V"), "Valid","Invalid")," ")</f>
        <v xml:space="preserve"> </v>
      </c>
    </row>
    <row r="1861" spans="2:21" x14ac:dyDescent="0.35">
      <c r="B1861" s="70"/>
      <c r="C1861" s="71"/>
      <c r="D1861" s="72"/>
      <c r="E1861" s="73"/>
      <c r="F1861" s="73"/>
      <c r="G1861" s="73"/>
      <c r="H1861" s="73"/>
      <c r="I1861" s="73"/>
      <c r="J1861" s="73"/>
      <c r="K1861" s="73"/>
      <c r="L1861" s="73"/>
      <c r="M1861" s="73"/>
      <c r="N1861" s="73"/>
      <c r="O1861" s="73"/>
      <c r="P1861" s="73"/>
      <c r="Q1861" s="73"/>
      <c r="R1861" s="73"/>
      <c r="S1861" s="73"/>
      <c r="T1861" s="25" t="str">
        <f>IF(COUNTA(B1861:S1861)=0,"",IF(AND(COUNTA(B1861:D1861)=3,COUNTIF('SRF Drop Downs'!$B$2:$B$5,'Sponsor Response Form (SRF)'!E1861),COUNTIF('SRF Drop Downs'!$F$2:$F$5,'Sponsor Response Form (SRF)'!F1861),COUNTIF('SRF Drop Downs'!$C$2:$C$4,'Sponsor Response Form (SRF)'!G1861),COUNTIF('SRF Drop Downs'!$D$2:$D$6,'Sponsor Response Form (SRF)'!H1861),COUNTIF('SRF Drop Downs'!$A$2:$A$5,'Sponsor Response Form (SRF)'!I1861),COUNTIF('SRF Drop Downs'!$A$2:$A$4,'Sponsor Response Form (SRF)'!J1861),COUNTIF('SRF Drop Downs'!$A$2:$A$5,'Sponsor Response Form (SRF)'!K1861),COUNTIF('SRF Drop Downs'!$E$2:$E$7,'Sponsor Response Form (SRF)'!L1861),COUNTIF('SRF Drop Downs'!$A$2:$A$4,'Sponsor Response Form (SRF)'!M1861),COUNTIF('SRF Drop Downs'!$A$2:$A$4,'Sponsor Response Form (SRF)'!N1861),COUNTIF('SRF Drop Downs'!$A$2:$A$4,'Sponsor Response Form (SRF)'!O1861),COUNTIF('SRF Drop Downs'!$A$2:$A$4,'Sponsor Response Form (SRF)'!P1861),COUNTIF('SRF Drop Downs'!$A$2:$A$4,'Sponsor Response Form (SRF)'!Q1861),COUNTIF('SRF Drop Downs'!$A$2:$A$4,'Sponsor Response Form (SRF)'!R1861),COUNTIF('SRF Drop Downs'!$A$2:$A$4,'Sponsor Response Form (SRF)'!S1861)),"Complete","Incomplete"))</f>
        <v/>
      </c>
      <c r="U1861" s="26" t="str">
        <f>IF(T1861="Complete",IF(AND(NOT(ISNA(VLOOKUP(CONCATENATE(E1861,F1861,G1861,H1861,I1861,J1861,K1861,L1861),'SRF Drop Downs'!G:G,1,FALSE))),IF(AND(H1861&lt;&gt;"C3",L1861&lt;&gt;"O5"),IF(SUM(COUNTIF(M1861:S1861,"Y"),COUNTIF(M1861:S1861,"N"))=0,"V","I"),IF(COUNTIF(M1861:S1861,"Y"),"V","I"))="V", IF(AND('Sponsor Response Form (SRF)'!E1861="M1", COUNTIF('OMS Response Form (ORF)'!D:D, C1861)&gt;0), "I", "V")="V"), "Valid","Invalid")," ")</f>
        <v xml:space="preserve"> </v>
      </c>
    </row>
    <row r="1862" spans="2:21" x14ac:dyDescent="0.35">
      <c r="B1862" s="70"/>
      <c r="C1862" s="71"/>
      <c r="D1862" s="72"/>
      <c r="E1862" s="73"/>
      <c r="F1862" s="73"/>
      <c r="G1862" s="73"/>
      <c r="H1862" s="73"/>
      <c r="I1862" s="73"/>
      <c r="J1862" s="73"/>
      <c r="K1862" s="73"/>
      <c r="L1862" s="73"/>
      <c r="M1862" s="73"/>
      <c r="N1862" s="73"/>
      <c r="O1862" s="73"/>
      <c r="P1862" s="73"/>
      <c r="Q1862" s="73"/>
      <c r="R1862" s="73"/>
      <c r="S1862" s="73"/>
      <c r="T1862" s="25" t="str">
        <f>IF(COUNTA(B1862:S1862)=0,"",IF(AND(COUNTA(B1862:D1862)=3,COUNTIF('SRF Drop Downs'!$B$2:$B$5,'Sponsor Response Form (SRF)'!E1862),COUNTIF('SRF Drop Downs'!$F$2:$F$5,'Sponsor Response Form (SRF)'!F1862),COUNTIF('SRF Drop Downs'!$C$2:$C$4,'Sponsor Response Form (SRF)'!G1862),COUNTIF('SRF Drop Downs'!$D$2:$D$6,'Sponsor Response Form (SRF)'!H1862),COUNTIF('SRF Drop Downs'!$A$2:$A$5,'Sponsor Response Form (SRF)'!I1862),COUNTIF('SRF Drop Downs'!$A$2:$A$4,'Sponsor Response Form (SRF)'!J1862),COUNTIF('SRF Drop Downs'!$A$2:$A$5,'Sponsor Response Form (SRF)'!K1862),COUNTIF('SRF Drop Downs'!$E$2:$E$7,'Sponsor Response Form (SRF)'!L1862),COUNTIF('SRF Drop Downs'!$A$2:$A$4,'Sponsor Response Form (SRF)'!M1862),COUNTIF('SRF Drop Downs'!$A$2:$A$4,'Sponsor Response Form (SRF)'!N1862),COUNTIF('SRF Drop Downs'!$A$2:$A$4,'Sponsor Response Form (SRF)'!O1862),COUNTIF('SRF Drop Downs'!$A$2:$A$4,'Sponsor Response Form (SRF)'!P1862),COUNTIF('SRF Drop Downs'!$A$2:$A$4,'Sponsor Response Form (SRF)'!Q1862),COUNTIF('SRF Drop Downs'!$A$2:$A$4,'Sponsor Response Form (SRF)'!R1862),COUNTIF('SRF Drop Downs'!$A$2:$A$4,'Sponsor Response Form (SRF)'!S1862)),"Complete","Incomplete"))</f>
        <v/>
      </c>
      <c r="U1862" s="26" t="str">
        <f>IF(T1862="Complete",IF(AND(NOT(ISNA(VLOOKUP(CONCATENATE(E1862,F1862,G1862,H1862,I1862,J1862,K1862,L1862),'SRF Drop Downs'!G:G,1,FALSE))),IF(AND(H1862&lt;&gt;"C3",L1862&lt;&gt;"O5"),IF(SUM(COUNTIF(M1862:S1862,"Y"),COUNTIF(M1862:S1862,"N"))=0,"V","I"),IF(COUNTIF(M1862:S1862,"Y"),"V","I"))="V", IF(AND('Sponsor Response Form (SRF)'!E1862="M1", COUNTIF('OMS Response Form (ORF)'!D:D, C1862)&gt;0), "I", "V")="V"), "Valid","Invalid")," ")</f>
        <v xml:space="preserve"> </v>
      </c>
    </row>
    <row r="1863" spans="2:21" x14ac:dyDescent="0.35">
      <c r="B1863" s="70"/>
      <c r="C1863" s="71"/>
      <c r="D1863" s="72"/>
      <c r="E1863" s="73"/>
      <c r="F1863" s="73"/>
      <c r="G1863" s="73"/>
      <c r="H1863" s="73"/>
      <c r="I1863" s="73"/>
      <c r="J1863" s="73"/>
      <c r="K1863" s="73"/>
      <c r="L1863" s="73"/>
      <c r="M1863" s="73"/>
      <c r="N1863" s="73"/>
      <c r="O1863" s="73"/>
      <c r="P1863" s="73"/>
      <c r="Q1863" s="73"/>
      <c r="R1863" s="73"/>
      <c r="S1863" s="73"/>
      <c r="T1863" s="25" t="str">
        <f>IF(COUNTA(B1863:S1863)=0,"",IF(AND(COUNTA(B1863:D1863)=3,COUNTIF('SRF Drop Downs'!$B$2:$B$5,'Sponsor Response Form (SRF)'!E1863),COUNTIF('SRF Drop Downs'!$F$2:$F$5,'Sponsor Response Form (SRF)'!F1863),COUNTIF('SRF Drop Downs'!$C$2:$C$4,'Sponsor Response Form (SRF)'!G1863),COUNTIF('SRF Drop Downs'!$D$2:$D$6,'Sponsor Response Form (SRF)'!H1863),COUNTIF('SRF Drop Downs'!$A$2:$A$5,'Sponsor Response Form (SRF)'!I1863),COUNTIF('SRF Drop Downs'!$A$2:$A$4,'Sponsor Response Form (SRF)'!J1863),COUNTIF('SRF Drop Downs'!$A$2:$A$5,'Sponsor Response Form (SRF)'!K1863),COUNTIF('SRF Drop Downs'!$E$2:$E$7,'Sponsor Response Form (SRF)'!L1863),COUNTIF('SRF Drop Downs'!$A$2:$A$4,'Sponsor Response Form (SRF)'!M1863),COUNTIF('SRF Drop Downs'!$A$2:$A$4,'Sponsor Response Form (SRF)'!N1863),COUNTIF('SRF Drop Downs'!$A$2:$A$4,'Sponsor Response Form (SRF)'!O1863),COUNTIF('SRF Drop Downs'!$A$2:$A$4,'Sponsor Response Form (SRF)'!P1863),COUNTIF('SRF Drop Downs'!$A$2:$A$4,'Sponsor Response Form (SRF)'!Q1863),COUNTIF('SRF Drop Downs'!$A$2:$A$4,'Sponsor Response Form (SRF)'!R1863),COUNTIF('SRF Drop Downs'!$A$2:$A$4,'Sponsor Response Form (SRF)'!S1863)),"Complete","Incomplete"))</f>
        <v/>
      </c>
      <c r="U1863" s="26" t="str">
        <f>IF(T1863="Complete",IF(AND(NOT(ISNA(VLOOKUP(CONCATENATE(E1863,F1863,G1863,H1863,I1863,J1863,K1863,L1863),'SRF Drop Downs'!G:G,1,FALSE))),IF(AND(H1863&lt;&gt;"C3",L1863&lt;&gt;"O5"),IF(SUM(COUNTIF(M1863:S1863,"Y"),COUNTIF(M1863:S1863,"N"))=0,"V","I"),IF(COUNTIF(M1863:S1863,"Y"),"V","I"))="V", IF(AND('Sponsor Response Form (SRF)'!E1863="M1", COUNTIF('OMS Response Form (ORF)'!D:D, C1863)&gt;0), "I", "V")="V"), "Valid","Invalid")," ")</f>
        <v xml:space="preserve"> </v>
      </c>
    </row>
    <row r="1864" spans="2:21" x14ac:dyDescent="0.35">
      <c r="B1864" s="70"/>
      <c r="C1864" s="71"/>
      <c r="D1864" s="72"/>
      <c r="E1864" s="73"/>
      <c r="F1864" s="73"/>
      <c r="G1864" s="73"/>
      <c r="H1864" s="73"/>
      <c r="I1864" s="73"/>
      <c r="J1864" s="73"/>
      <c r="K1864" s="73"/>
      <c r="L1864" s="73"/>
      <c r="M1864" s="73"/>
      <c r="N1864" s="73"/>
      <c r="O1864" s="73"/>
      <c r="P1864" s="73"/>
      <c r="Q1864" s="73"/>
      <c r="R1864" s="73"/>
      <c r="S1864" s="73"/>
      <c r="T1864" s="25" t="str">
        <f>IF(COUNTA(B1864:S1864)=0,"",IF(AND(COUNTA(B1864:D1864)=3,COUNTIF('SRF Drop Downs'!$B$2:$B$5,'Sponsor Response Form (SRF)'!E1864),COUNTIF('SRF Drop Downs'!$F$2:$F$5,'Sponsor Response Form (SRF)'!F1864),COUNTIF('SRF Drop Downs'!$C$2:$C$4,'Sponsor Response Form (SRF)'!G1864),COUNTIF('SRF Drop Downs'!$D$2:$D$6,'Sponsor Response Form (SRF)'!H1864),COUNTIF('SRF Drop Downs'!$A$2:$A$5,'Sponsor Response Form (SRF)'!I1864),COUNTIF('SRF Drop Downs'!$A$2:$A$4,'Sponsor Response Form (SRF)'!J1864),COUNTIF('SRF Drop Downs'!$A$2:$A$5,'Sponsor Response Form (SRF)'!K1864),COUNTIF('SRF Drop Downs'!$E$2:$E$7,'Sponsor Response Form (SRF)'!L1864),COUNTIF('SRF Drop Downs'!$A$2:$A$4,'Sponsor Response Form (SRF)'!M1864),COUNTIF('SRF Drop Downs'!$A$2:$A$4,'Sponsor Response Form (SRF)'!N1864),COUNTIF('SRF Drop Downs'!$A$2:$A$4,'Sponsor Response Form (SRF)'!O1864),COUNTIF('SRF Drop Downs'!$A$2:$A$4,'Sponsor Response Form (SRF)'!P1864),COUNTIF('SRF Drop Downs'!$A$2:$A$4,'Sponsor Response Form (SRF)'!Q1864),COUNTIF('SRF Drop Downs'!$A$2:$A$4,'Sponsor Response Form (SRF)'!R1864),COUNTIF('SRF Drop Downs'!$A$2:$A$4,'Sponsor Response Form (SRF)'!S1864)),"Complete","Incomplete"))</f>
        <v/>
      </c>
      <c r="U1864" s="26" t="str">
        <f>IF(T1864="Complete",IF(AND(NOT(ISNA(VLOOKUP(CONCATENATE(E1864,F1864,G1864,H1864,I1864,J1864,K1864,L1864),'SRF Drop Downs'!G:G,1,FALSE))),IF(AND(H1864&lt;&gt;"C3",L1864&lt;&gt;"O5"),IF(SUM(COUNTIF(M1864:S1864,"Y"),COUNTIF(M1864:S1864,"N"))=0,"V","I"),IF(COUNTIF(M1864:S1864,"Y"),"V","I"))="V", IF(AND('Sponsor Response Form (SRF)'!E1864="M1", COUNTIF('OMS Response Form (ORF)'!D:D, C1864)&gt;0), "I", "V")="V"), "Valid","Invalid")," ")</f>
        <v xml:space="preserve"> </v>
      </c>
    </row>
    <row r="1865" spans="2:21" x14ac:dyDescent="0.35">
      <c r="B1865" s="70"/>
      <c r="C1865" s="71"/>
      <c r="D1865" s="72"/>
      <c r="E1865" s="73"/>
      <c r="F1865" s="73"/>
      <c r="G1865" s="73"/>
      <c r="H1865" s="73"/>
      <c r="I1865" s="73"/>
      <c r="J1865" s="73"/>
      <c r="K1865" s="73"/>
      <c r="L1865" s="73"/>
      <c r="M1865" s="73"/>
      <c r="N1865" s="73"/>
      <c r="O1865" s="73"/>
      <c r="P1865" s="73"/>
      <c r="Q1865" s="73"/>
      <c r="R1865" s="73"/>
      <c r="S1865" s="73"/>
      <c r="T1865" s="25" t="str">
        <f>IF(COUNTA(B1865:S1865)=0,"",IF(AND(COUNTA(B1865:D1865)=3,COUNTIF('SRF Drop Downs'!$B$2:$B$5,'Sponsor Response Form (SRF)'!E1865),COUNTIF('SRF Drop Downs'!$F$2:$F$5,'Sponsor Response Form (SRF)'!F1865),COUNTIF('SRF Drop Downs'!$C$2:$C$4,'Sponsor Response Form (SRF)'!G1865),COUNTIF('SRF Drop Downs'!$D$2:$D$6,'Sponsor Response Form (SRF)'!H1865),COUNTIF('SRF Drop Downs'!$A$2:$A$5,'Sponsor Response Form (SRF)'!I1865),COUNTIF('SRF Drop Downs'!$A$2:$A$4,'Sponsor Response Form (SRF)'!J1865),COUNTIF('SRF Drop Downs'!$A$2:$A$5,'Sponsor Response Form (SRF)'!K1865),COUNTIF('SRF Drop Downs'!$E$2:$E$7,'Sponsor Response Form (SRF)'!L1865),COUNTIF('SRF Drop Downs'!$A$2:$A$4,'Sponsor Response Form (SRF)'!M1865),COUNTIF('SRF Drop Downs'!$A$2:$A$4,'Sponsor Response Form (SRF)'!N1865),COUNTIF('SRF Drop Downs'!$A$2:$A$4,'Sponsor Response Form (SRF)'!O1865),COUNTIF('SRF Drop Downs'!$A$2:$A$4,'Sponsor Response Form (SRF)'!P1865),COUNTIF('SRF Drop Downs'!$A$2:$A$4,'Sponsor Response Form (SRF)'!Q1865),COUNTIF('SRF Drop Downs'!$A$2:$A$4,'Sponsor Response Form (SRF)'!R1865),COUNTIF('SRF Drop Downs'!$A$2:$A$4,'Sponsor Response Form (SRF)'!S1865)),"Complete","Incomplete"))</f>
        <v/>
      </c>
      <c r="U1865" s="26" t="str">
        <f>IF(T1865="Complete",IF(AND(NOT(ISNA(VLOOKUP(CONCATENATE(E1865,F1865,G1865,H1865,I1865,J1865,K1865,L1865),'SRF Drop Downs'!G:G,1,FALSE))),IF(AND(H1865&lt;&gt;"C3",L1865&lt;&gt;"O5"),IF(SUM(COUNTIF(M1865:S1865,"Y"),COUNTIF(M1865:S1865,"N"))=0,"V","I"),IF(COUNTIF(M1865:S1865,"Y"),"V","I"))="V", IF(AND('Sponsor Response Form (SRF)'!E1865="M1", COUNTIF('OMS Response Form (ORF)'!D:D, C1865)&gt;0), "I", "V")="V"), "Valid","Invalid")," ")</f>
        <v xml:space="preserve"> </v>
      </c>
    </row>
    <row r="1866" spans="2:21" x14ac:dyDescent="0.35">
      <c r="B1866" s="70"/>
      <c r="C1866" s="71"/>
      <c r="D1866" s="72"/>
      <c r="E1866" s="73"/>
      <c r="F1866" s="73"/>
      <c r="G1866" s="73"/>
      <c r="H1866" s="73"/>
      <c r="I1866" s="73"/>
      <c r="J1866" s="73"/>
      <c r="K1866" s="73"/>
      <c r="L1866" s="73"/>
      <c r="M1866" s="73"/>
      <c r="N1866" s="73"/>
      <c r="O1866" s="73"/>
      <c r="P1866" s="73"/>
      <c r="Q1866" s="73"/>
      <c r="R1866" s="73"/>
      <c r="S1866" s="73"/>
      <c r="T1866" s="25" t="str">
        <f>IF(COUNTA(B1866:S1866)=0,"",IF(AND(COUNTA(B1866:D1866)=3,COUNTIF('SRF Drop Downs'!$B$2:$B$5,'Sponsor Response Form (SRF)'!E1866),COUNTIF('SRF Drop Downs'!$F$2:$F$5,'Sponsor Response Form (SRF)'!F1866),COUNTIF('SRF Drop Downs'!$C$2:$C$4,'Sponsor Response Form (SRF)'!G1866),COUNTIF('SRF Drop Downs'!$D$2:$D$6,'Sponsor Response Form (SRF)'!H1866),COUNTIF('SRF Drop Downs'!$A$2:$A$5,'Sponsor Response Form (SRF)'!I1866),COUNTIF('SRF Drop Downs'!$A$2:$A$4,'Sponsor Response Form (SRF)'!J1866),COUNTIF('SRF Drop Downs'!$A$2:$A$5,'Sponsor Response Form (SRF)'!K1866),COUNTIF('SRF Drop Downs'!$E$2:$E$7,'Sponsor Response Form (SRF)'!L1866),COUNTIF('SRF Drop Downs'!$A$2:$A$4,'Sponsor Response Form (SRF)'!M1866),COUNTIF('SRF Drop Downs'!$A$2:$A$4,'Sponsor Response Form (SRF)'!N1866),COUNTIF('SRF Drop Downs'!$A$2:$A$4,'Sponsor Response Form (SRF)'!O1866),COUNTIF('SRF Drop Downs'!$A$2:$A$4,'Sponsor Response Form (SRF)'!P1866),COUNTIF('SRF Drop Downs'!$A$2:$A$4,'Sponsor Response Form (SRF)'!Q1866),COUNTIF('SRF Drop Downs'!$A$2:$A$4,'Sponsor Response Form (SRF)'!R1866),COUNTIF('SRF Drop Downs'!$A$2:$A$4,'Sponsor Response Form (SRF)'!S1866)),"Complete","Incomplete"))</f>
        <v/>
      </c>
      <c r="U1866" s="26" t="str">
        <f>IF(T1866="Complete",IF(AND(NOT(ISNA(VLOOKUP(CONCATENATE(E1866,F1866,G1866,H1866,I1866,J1866,K1866,L1866),'SRF Drop Downs'!G:G,1,FALSE))),IF(AND(H1866&lt;&gt;"C3",L1866&lt;&gt;"O5"),IF(SUM(COUNTIF(M1866:S1866,"Y"),COUNTIF(M1866:S1866,"N"))=0,"V","I"),IF(COUNTIF(M1866:S1866,"Y"),"V","I"))="V", IF(AND('Sponsor Response Form (SRF)'!E1866="M1", COUNTIF('OMS Response Form (ORF)'!D:D, C1866)&gt;0), "I", "V")="V"), "Valid","Invalid")," ")</f>
        <v xml:space="preserve"> </v>
      </c>
    </row>
    <row r="1867" spans="2:21" x14ac:dyDescent="0.35">
      <c r="B1867" s="70"/>
      <c r="C1867" s="71"/>
      <c r="D1867" s="72"/>
      <c r="E1867" s="73"/>
      <c r="F1867" s="73"/>
      <c r="G1867" s="73"/>
      <c r="H1867" s="73"/>
      <c r="I1867" s="73"/>
      <c r="J1867" s="73"/>
      <c r="K1867" s="73"/>
      <c r="L1867" s="73"/>
      <c r="M1867" s="73"/>
      <c r="N1867" s="73"/>
      <c r="O1867" s="73"/>
      <c r="P1867" s="73"/>
      <c r="Q1867" s="73"/>
      <c r="R1867" s="73"/>
      <c r="S1867" s="73"/>
      <c r="T1867" s="25" t="str">
        <f>IF(COUNTA(B1867:S1867)=0,"",IF(AND(COUNTA(B1867:D1867)=3,COUNTIF('SRF Drop Downs'!$B$2:$B$5,'Sponsor Response Form (SRF)'!E1867),COUNTIF('SRF Drop Downs'!$F$2:$F$5,'Sponsor Response Form (SRF)'!F1867),COUNTIF('SRF Drop Downs'!$C$2:$C$4,'Sponsor Response Form (SRF)'!G1867),COUNTIF('SRF Drop Downs'!$D$2:$D$6,'Sponsor Response Form (SRF)'!H1867),COUNTIF('SRF Drop Downs'!$A$2:$A$5,'Sponsor Response Form (SRF)'!I1867),COUNTIF('SRF Drop Downs'!$A$2:$A$4,'Sponsor Response Form (SRF)'!J1867),COUNTIF('SRF Drop Downs'!$A$2:$A$5,'Sponsor Response Form (SRF)'!K1867),COUNTIF('SRF Drop Downs'!$E$2:$E$7,'Sponsor Response Form (SRF)'!L1867),COUNTIF('SRF Drop Downs'!$A$2:$A$4,'Sponsor Response Form (SRF)'!M1867),COUNTIF('SRF Drop Downs'!$A$2:$A$4,'Sponsor Response Form (SRF)'!N1867),COUNTIF('SRF Drop Downs'!$A$2:$A$4,'Sponsor Response Form (SRF)'!O1867),COUNTIF('SRF Drop Downs'!$A$2:$A$4,'Sponsor Response Form (SRF)'!P1867),COUNTIF('SRF Drop Downs'!$A$2:$A$4,'Sponsor Response Form (SRF)'!Q1867),COUNTIF('SRF Drop Downs'!$A$2:$A$4,'Sponsor Response Form (SRF)'!R1867),COUNTIF('SRF Drop Downs'!$A$2:$A$4,'Sponsor Response Form (SRF)'!S1867)),"Complete","Incomplete"))</f>
        <v/>
      </c>
      <c r="U1867" s="26" t="str">
        <f>IF(T1867="Complete",IF(AND(NOT(ISNA(VLOOKUP(CONCATENATE(E1867,F1867,G1867,H1867,I1867,J1867,K1867,L1867),'SRF Drop Downs'!G:G,1,FALSE))),IF(AND(H1867&lt;&gt;"C3",L1867&lt;&gt;"O5"),IF(SUM(COUNTIF(M1867:S1867,"Y"),COUNTIF(M1867:S1867,"N"))=0,"V","I"),IF(COUNTIF(M1867:S1867,"Y"),"V","I"))="V", IF(AND('Sponsor Response Form (SRF)'!E1867="M1", COUNTIF('OMS Response Form (ORF)'!D:D, C1867)&gt;0), "I", "V")="V"), "Valid","Invalid")," ")</f>
        <v xml:space="preserve"> </v>
      </c>
    </row>
    <row r="1868" spans="2:21" x14ac:dyDescent="0.35">
      <c r="B1868" s="70"/>
      <c r="C1868" s="71"/>
      <c r="D1868" s="72"/>
      <c r="E1868" s="73"/>
      <c r="F1868" s="73"/>
      <c r="G1868" s="73"/>
      <c r="H1868" s="73"/>
      <c r="I1868" s="73"/>
      <c r="J1868" s="73"/>
      <c r="K1868" s="73"/>
      <c r="L1868" s="73"/>
      <c r="M1868" s="73"/>
      <c r="N1868" s="73"/>
      <c r="O1868" s="73"/>
      <c r="P1868" s="73"/>
      <c r="Q1868" s="73"/>
      <c r="R1868" s="73"/>
      <c r="S1868" s="73"/>
      <c r="T1868" s="25" t="str">
        <f>IF(COUNTA(B1868:S1868)=0,"",IF(AND(COUNTA(B1868:D1868)=3,COUNTIF('SRF Drop Downs'!$B$2:$B$5,'Sponsor Response Form (SRF)'!E1868),COUNTIF('SRF Drop Downs'!$F$2:$F$5,'Sponsor Response Form (SRF)'!F1868),COUNTIF('SRF Drop Downs'!$C$2:$C$4,'Sponsor Response Form (SRF)'!G1868),COUNTIF('SRF Drop Downs'!$D$2:$D$6,'Sponsor Response Form (SRF)'!H1868),COUNTIF('SRF Drop Downs'!$A$2:$A$5,'Sponsor Response Form (SRF)'!I1868),COUNTIF('SRF Drop Downs'!$A$2:$A$4,'Sponsor Response Form (SRF)'!J1868),COUNTIF('SRF Drop Downs'!$A$2:$A$5,'Sponsor Response Form (SRF)'!K1868),COUNTIF('SRF Drop Downs'!$E$2:$E$7,'Sponsor Response Form (SRF)'!L1868),COUNTIF('SRF Drop Downs'!$A$2:$A$4,'Sponsor Response Form (SRF)'!M1868),COUNTIF('SRF Drop Downs'!$A$2:$A$4,'Sponsor Response Form (SRF)'!N1868),COUNTIF('SRF Drop Downs'!$A$2:$A$4,'Sponsor Response Form (SRF)'!O1868),COUNTIF('SRF Drop Downs'!$A$2:$A$4,'Sponsor Response Form (SRF)'!P1868),COUNTIF('SRF Drop Downs'!$A$2:$A$4,'Sponsor Response Form (SRF)'!Q1868),COUNTIF('SRF Drop Downs'!$A$2:$A$4,'Sponsor Response Form (SRF)'!R1868),COUNTIF('SRF Drop Downs'!$A$2:$A$4,'Sponsor Response Form (SRF)'!S1868)),"Complete","Incomplete"))</f>
        <v/>
      </c>
      <c r="U1868" s="26" t="str">
        <f>IF(T1868="Complete",IF(AND(NOT(ISNA(VLOOKUP(CONCATENATE(E1868,F1868,G1868,H1868,I1868,J1868,K1868,L1868),'SRF Drop Downs'!G:G,1,FALSE))),IF(AND(H1868&lt;&gt;"C3",L1868&lt;&gt;"O5"),IF(SUM(COUNTIF(M1868:S1868,"Y"),COUNTIF(M1868:S1868,"N"))=0,"V","I"),IF(COUNTIF(M1868:S1868,"Y"),"V","I"))="V", IF(AND('Sponsor Response Form (SRF)'!E1868="M1", COUNTIF('OMS Response Form (ORF)'!D:D, C1868)&gt;0), "I", "V")="V"), "Valid","Invalid")," ")</f>
        <v xml:space="preserve"> </v>
      </c>
    </row>
    <row r="1869" spans="2:21" x14ac:dyDescent="0.35">
      <c r="B1869" s="70"/>
      <c r="C1869" s="71"/>
      <c r="D1869" s="72"/>
      <c r="E1869" s="73"/>
      <c r="F1869" s="73"/>
      <c r="G1869" s="73"/>
      <c r="H1869" s="73"/>
      <c r="I1869" s="73"/>
      <c r="J1869" s="73"/>
      <c r="K1869" s="73"/>
      <c r="L1869" s="73"/>
      <c r="M1869" s="73"/>
      <c r="N1869" s="73"/>
      <c r="O1869" s="73"/>
      <c r="P1869" s="73"/>
      <c r="Q1869" s="73"/>
      <c r="R1869" s="73"/>
      <c r="S1869" s="73"/>
      <c r="T1869" s="25" t="str">
        <f>IF(COUNTA(B1869:S1869)=0,"",IF(AND(COUNTA(B1869:D1869)=3,COUNTIF('SRF Drop Downs'!$B$2:$B$5,'Sponsor Response Form (SRF)'!E1869),COUNTIF('SRF Drop Downs'!$F$2:$F$5,'Sponsor Response Form (SRF)'!F1869),COUNTIF('SRF Drop Downs'!$C$2:$C$4,'Sponsor Response Form (SRF)'!G1869),COUNTIF('SRF Drop Downs'!$D$2:$D$6,'Sponsor Response Form (SRF)'!H1869),COUNTIF('SRF Drop Downs'!$A$2:$A$5,'Sponsor Response Form (SRF)'!I1869),COUNTIF('SRF Drop Downs'!$A$2:$A$4,'Sponsor Response Form (SRF)'!J1869),COUNTIF('SRF Drop Downs'!$A$2:$A$5,'Sponsor Response Form (SRF)'!K1869),COUNTIF('SRF Drop Downs'!$E$2:$E$7,'Sponsor Response Form (SRF)'!L1869),COUNTIF('SRF Drop Downs'!$A$2:$A$4,'Sponsor Response Form (SRF)'!M1869),COUNTIF('SRF Drop Downs'!$A$2:$A$4,'Sponsor Response Form (SRF)'!N1869),COUNTIF('SRF Drop Downs'!$A$2:$A$4,'Sponsor Response Form (SRF)'!O1869),COUNTIF('SRF Drop Downs'!$A$2:$A$4,'Sponsor Response Form (SRF)'!P1869),COUNTIF('SRF Drop Downs'!$A$2:$A$4,'Sponsor Response Form (SRF)'!Q1869),COUNTIF('SRF Drop Downs'!$A$2:$A$4,'Sponsor Response Form (SRF)'!R1869),COUNTIF('SRF Drop Downs'!$A$2:$A$4,'Sponsor Response Form (SRF)'!S1869)),"Complete","Incomplete"))</f>
        <v/>
      </c>
      <c r="U1869" s="26" t="str">
        <f>IF(T1869="Complete",IF(AND(NOT(ISNA(VLOOKUP(CONCATENATE(E1869,F1869,G1869,H1869,I1869,J1869,K1869,L1869),'SRF Drop Downs'!G:G,1,FALSE))),IF(AND(H1869&lt;&gt;"C3",L1869&lt;&gt;"O5"),IF(SUM(COUNTIF(M1869:S1869,"Y"),COUNTIF(M1869:S1869,"N"))=0,"V","I"),IF(COUNTIF(M1869:S1869,"Y"),"V","I"))="V", IF(AND('Sponsor Response Form (SRF)'!E1869="M1", COUNTIF('OMS Response Form (ORF)'!D:D, C1869)&gt;0), "I", "V")="V"), "Valid","Invalid")," ")</f>
        <v xml:space="preserve"> </v>
      </c>
    </row>
    <row r="1870" spans="2:21" x14ac:dyDescent="0.35">
      <c r="B1870" s="70"/>
      <c r="C1870" s="71"/>
      <c r="D1870" s="72"/>
      <c r="E1870" s="73"/>
      <c r="F1870" s="73"/>
      <c r="G1870" s="73"/>
      <c r="H1870" s="73"/>
      <c r="I1870" s="73"/>
      <c r="J1870" s="73"/>
      <c r="K1870" s="73"/>
      <c r="L1870" s="73"/>
      <c r="M1870" s="73"/>
      <c r="N1870" s="73"/>
      <c r="O1870" s="73"/>
      <c r="P1870" s="73"/>
      <c r="Q1870" s="73"/>
      <c r="R1870" s="73"/>
      <c r="S1870" s="73"/>
      <c r="T1870" s="25" t="str">
        <f>IF(COUNTA(B1870:S1870)=0,"",IF(AND(COUNTA(B1870:D1870)=3,COUNTIF('SRF Drop Downs'!$B$2:$B$5,'Sponsor Response Form (SRF)'!E1870),COUNTIF('SRF Drop Downs'!$F$2:$F$5,'Sponsor Response Form (SRF)'!F1870),COUNTIF('SRF Drop Downs'!$C$2:$C$4,'Sponsor Response Form (SRF)'!G1870),COUNTIF('SRF Drop Downs'!$D$2:$D$6,'Sponsor Response Form (SRF)'!H1870),COUNTIF('SRF Drop Downs'!$A$2:$A$5,'Sponsor Response Form (SRF)'!I1870),COUNTIF('SRF Drop Downs'!$A$2:$A$4,'Sponsor Response Form (SRF)'!J1870),COUNTIF('SRF Drop Downs'!$A$2:$A$5,'Sponsor Response Form (SRF)'!K1870),COUNTIF('SRF Drop Downs'!$E$2:$E$7,'Sponsor Response Form (SRF)'!L1870),COUNTIF('SRF Drop Downs'!$A$2:$A$4,'Sponsor Response Form (SRF)'!M1870),COUNTIF('SRF Drop Downs'!$A$2:$A$4,'Sponsor Response Form (SRF)'!N1870),COUNTIF('SRF Drop Downs'!$A$2:$A$4,'Sponsor Response Form (SRF)'!O1870),COUNTIF('SRF Drop Downs'!$A$2:$A$4,'Sponsor Response Form (SRF)'!P1870),COUNTIF('SRF Drop Downs'!$A$2:$A$4,'Sponsor Response Form (SRF)'!Q1870),COUNTIF('SRF Drop Downs'!$A$2:$A$4,'Sponsor Response Form (SRF)'!R1870),COUNTIF('SRF Drop Downs'!$A$2:$A$4,'Sponsor Response Form (SRF)'!S1870)),"Complete","Incomplete"))</f>
        <v/>
      </c>
      <c r="U1870" s="26" t="str">
        <f>IF(T1870="Complete",IF(AND(NOT(ISNA(VLOOKUP(CONCATENATE(E1870,F1870,G1870,H1870,I1870,J1870,K1870,L1870),'SRF Drop Downs'!G:G,1,FALSE))),IF(AND(H1870&lt;&gt;"C3",L1870&lt;&gt;"O5"),IF(SUM(COUNTIF(M1870:S1870,"Y"),COUNTIF(M1870:S1870,"N"))=0,"V","I"),IF(COUNTIF(M1870:S1870,"Y"),"V","I"))="V", IF(AND('Sponsor Response Form (SRF)'!E1870="M1", COUNTIF('OMS Response Form (ORF)'!D:D, C1870)&gt;0), "I", "V")="V"), "Valid","Invalid")," ")</f>
        <v xml:space="preserve"> </v>
      </c>
    </row>
    <row r="1871" spans="2:21" x14ac:dyDescent="0.35">
      <c r="B1871" s="70"/>
      <c r="C1871" s="71"/>
      <c r="D1871" s="72"/>
      <c r="E1871" s="73"/>
      <c r="F1871" s="73"/>
      <c r="G1871" s="73"/>
      <c r="H1871" s="73"/>
      <c r="I1871" s="73"/>
      <c r="J1871" s="73"/>
      <c r="K1871" s="73"/>
      <c r="L1871" s="73"/>
      <c r="M1871" s="73"/>
      <c r="N1871" s="73"/>
      <c r="O1871" s="73"/>
      <c r="P1871" s="73"/>
      <c r="Q1871" s="73"/>
      <c r="R1871" s="73"/>
      <c r="S1871" s="73"/>
      <c r="T1871" s="25" t="str">
        <f>IF(COUNTA(B1871:S1871)=0,"",IF(AND(COUNTA(B1871:D1871)=3,COUNTIF('SRF Drop Downs'!$B$2:$B$5,'Sponsor Response Form (SRF)'!E1871),COUNTIF('SRF Drop Downs'!$F$2:$F$5,'Sponsor Response Form (SRF)'!F1871),COUNTIF('SRF Drop Downs'!$C$2:$C$4,'Sponsor Response Form (SRF)'!G1871),COUNTIF('SRF Drop Downs'!$D$2:$D$6,'Sponsor Response Form (SRF)'!H1871),COUNTIF('SRF Drop Downs'!$A$2:$A$5,'Sponsor Response Form (SRF)'!I1871),COUNTIF('SRF Drop Downs'!$A$2:$A$4,'Sponsor Response Form (SRF)'!J1871),COUNTIF('SRF Drop Downs'!$A$2:$A$5,'Sponsor Response Form (SRF)'!K1871),COUNTIF('SRF Drop Downs'!$E$2:$E$7,'Sponsor Response Form (SRF)'!L1871),COUNTIF('SRF Drop Downs'!$A$2:$A$4,'Sponsor Response Form (SRF)'!M1871),COUNTIF('SRF Drop Downs'!$A$2:$A$4,'Sponsor Response Form (SRF)'!N1871),COUNTIF('SRF Drop Downs'!$A$2:$A$4,'Sponsor Response Form (SRF)'!O1871),COUNTIF('SRF Drop Downs'!$A$2:$A$4,'Sponsor Response Form (SRF)'!P1871),COUNTIF('SRF Drop Downs'!$A$2:$A$4,'Sponsor Response Form (SRF)'!Q1871),COUNTIF('SRF Drop Downs'!$A$2:$A$4,'Sponsor Response Form (SRF)'!R1871),COUNTIF('SRF Drop Downs'!$A$2:$A$4,'Sponsor Response Form (SRF)'!S1871)),"Complete","Incomplete"))</f>
        <v/>
      </c>
      <c r="U1871" s="26" t="str">
        <f>IF(T1871="Complete",IF(AND(NOT(ISNA(VLOOKUP(CONCATENATE(E1871,F1871,G1871,H1871,I1871,J1871,K1871,L1871),'SRF Drop Downs'!G:G,1,FALSE))),IF(AND(H1871&lt;&gt;"C3",L1871&lt;&gt;"O5"),IF(SUM(COUNTIF(M1871:S1871,"Y"),COUNTIF(M1871:S1871,"N"))=0,"V","I"),IF(COUNTIF(M1871:S1871,"Y"),"V","I"))="V", IF(AND('Sponsor Response Form (SRF)'!E1871="M1", COUNTIF('OMS Response Form (ORF)'!D:D, C1871)&gt;0), "I", "V")="V"), "Valid","Invalid")," ")</f>
        <v xml:space="preserve"> </v>
      </c>
    </row>
    <row r="1872" spans="2:21" x14ac:dyDescent="0.35">
      <c r="B1872" s="70"/>
      <c r="C1872" s="71"/>
      <c r="D1872" s="72"/>
      <c r="E1872" s="73"/>
      <c r="F1872" s="73"/>
      <c r="G1872" s="73"/>
      <c r="H1872" s="73"/>
      <c r="I1872" s="73"/>
      <c r="J1872" s="73"/>
      <c r="K1872" s="73"/>
      <c r="L1872" s="73"/>
      <c r="M1872" s="73"/>
      <c r="N1872" s="73"/>
      <c r="O1872" s="73"/>
      <c r="P1872" s="73"/>
      <c r="Q1872" s="73"/>
      <c r="R1872" s="73"/>
      <c r="S1872" s="73"/>
      <c r="T1872" s="25" t="str">
        <f>IF(COUNTA(B1872:S1872)=0,"",IF(AND(COUNTA(B1872:D1872)=3,COUNTIF('SRF Drop Downs'!$B$2:$B$5,'Sponsor Response Form (SRF)'!E1872),COUNTIF('SRF Drop Downs'!$F$2:$F$5,'Sponsor Response Form (SRF)'!F1872),COUNTIF('SRF Drop Downs'!$C$2:$C$4,'Sponsor Response Form (SRF)'!G1872),COUNTIF('SRF Drop Downs'!$D$2:$D$6,'Sponsor Response Form (SRF)'!H1872),COUNTIF('SRF Drop Downs'!$A$2:$A$5,'Sponsor Response Form (SRF)'!I1872),COUNTIF('SRF Drop Downs'!$A$2:$A$4,'Sponsor Response Form (SRF)'!J1872),COUNTIF('SRF Drop Downs'!$A$2:$A$5,'Sponsor Response Form (SRF)'!K1872),COUNTIF('SRF Drop Downs'!$E$2:$E$7,'Sponsor Response Form (SRF)'!L1872),COUNTIF('SRF Drop Downs'!$A$2:$A$4,'Sponsor Response Form (SRF)'!M1872),COUNTIF('SRF Drop Downs'!$A$2:$A$4,'Sponsor Response Form (SRF)'!N1872),COUNTIF('SRF Drop Downs'!$A$2:$A$4,'Sponsor Response Form (SRF)'!O1872),COUNTIF('SRF Drop Downs'!$A$2:$A$4,'Sponsor Response Form (SRF)'!P1872),COUNTIF('SRF Drop Downs'!$A$2:$A$4,'Sponsor Response Form (SRF)'!Q1872),COUNTIF('SRF Drop Downs'!$A$2:$A$4,'Sponsor Response Form (SRF)'!R1872),COUNTIF('SRF Drop Downs'!$A$2:$A$4,'Sponsor Response Form (SRF)'!S1872)),"Complete","Incomplete"))</f>
        <v/>
      </c>
      <c r="U1872" s="26" t="str">
        <f>IF(T1872="Complete",IF(AND(NOT(ISNA(VLOOKUP(CONCATENATE(E1872,F1872,G1872,H1872,I1872,J1872,K1872,L1872),'SRF Drop Downs'!G:G,1,FALSE))),IF(AND(H1872&lt;&gt;"C3",L1872&lt;&gt;"O5"),IF(SUM(COUNTIF(M1872:S1872,"Y"),COUNTIF(M1872:S1872,"N"))=0,"V","I"),IF(COUNTIF(M1872:S1872,"Y"),"V","I"))="V", IF(AND('Sponsor Response Form (SRF)'!E1872="M1", COUNTIF('OMS Response Form (ORF)'!D:D, C1872)&gt;0), "I", "V")="V"), "Valid","Invalid")," ")</f>
        <v xml:space="preserve"> </v>
      </c>
    </row>
    <row r="1873" spans="2:21" x14ac:dyDescent="0.35">
      <c r="B1873" s="70"/>
      <c r="C1873" s="71"/>
      <c r="D1873" s="72"/>
      <c r="E1873" s="73"/>
      <c r="F1873" s="73"/>
      <c r="G1873" s="73"/>
      <c r="H1873" s="73"/>
      <c r="I1873" s="73"/>
      <c r="J1873" s="73"/>
      <c r="K1873" s="73"/>
      <c r="L1873" s="73"/>
      <c r="M1873" s="73"/>
      <c r="N1873" s="73"/>
      <c r="O1873" s="73"/>
      <c r="P1873" s="73"/>
      <c r="Q1873" s="73"/>
      <c r="R1873" s="73"/>
      <c r="S1873" s="73"/>
      <c r="T1873" s="25" t="str">
        <f>IF(COUNTA(B1873:S1873)=0,"",IF(AND(COUNTA(B1873:D1873)=3,COUNTIF('SRF Drop Downs'!$B$2:$B$5,'Sponsor Response Form (SRF)'!E1873),COUNTIF('SRF Drop Downs'!$F$2:$F$5,'Sponsor Response Form (SRF)'!F1873),COUNTIF('SRF Drop Downs'!$C$2:$C$4,'Sponsor Response Form (SRF)'!G1873),COUNTIF('SRF Drop Downs'!$D$2:$D$6,'Sponsor Response Form (SRF)'!H1873),COUNTIF('SRF Drop Downs'!$A$2:$A$5,'Sponsor Response Form (SRF)'!I1873),COUNTIF('SRF Drop Downs'!$A$2:$A$4,'Sponsor Response Form (SRF)'!J1873),COUNTIF('SRF Drop Downs'!$A$2:$A$5,'Sponsor Response Form (SRF)'!K1873),COUNTIF('SRF Drop Downs'!$E$2:$E$7,'Sponsor Response Form (SRF)'!L1873),COUNTIF('SRF Drop Downs'!$A$2:$A$4,'Sponsor Response Form (SRF)'!M1873),COUNTIF('SRF Drop Downs'!$A$2:$A$4,'Sponsor Response Form (SRF)'!N1873),COUNTIF('SRF Drop Downs'!$A$2:$A$4,'Sponsor Response Form (SRF)'!O1873),COUNTIF('SRF Drop Downs'!$A$2:$A$4,'Sponsor Response Form (SRF)'!P1873),COUNTIF('SRF Drop Downs'!$A$2:$A$4,'Sponsor Response Form (SRF)'!Q1873),COUNTIF('SRF Drop Downs'!$A$2:$A$4,'Sponsor Response Form (SRF)'!R1873),COUNTIF('SRF Drop Downs'!$A$2:$A$4,'Sponsor Response Form (SRF)'!S1873)),"Complete","Incomplete"))</f>
        <v/>
      </c>
      <c r="U1873" s="26" t="str">
        <f>IF(T1873="Complete",IF(AND(NOT(ISNA(VLOOKUP(CONCATENATE(E1873,F1873,G1873,H1873,I1873,J1873,K1873,L1873),'SRF Drop Downs'!G:G,1,FALSE))),IF(AND(H1873&lt;&gt;"C3",L1873&lt;&gt;"O5"),IF(SUM(COUNTIF(M1873:S1873,"Y"),COUNTIF(M1873:S1873,"N"))=0,"V","I"),IF(COUNTIF(M1873:S1873,"Y"),"V","I"))="V", IF(AND('Sponsor Response Form (SRF)'!E1873="M1", COUNTIF('OMS Response Form (ORF)'!D:D, C1873)&gt;0), "I", "V")="V"), "Valid","Invalid")," ")</f>
        <v xml:space="preserve"> </v>
      </c>
    </row>
    <row r="1874" spans="2:21" x14ac:dyDescent="0.35">
      <c r="B1874" s="70"/>
      <c r="C1874" s="71"/>
      <c r="D1874" s="72"/>
      <c r="E1874" s="73"/>
      <c r="F1874" s="73"/>
      <c r="G1874" s="73"/>
      <c r="H1874" s="73"/>
      <c r="I1874" s="73"/>
      <c r="J1874" s="73"/>
      <c r="K1874" s="73"/>
      <c r="L1874" s="73"/>
      <c r="M1874" s="73"/>
      <c r="N1874" s="73"/>
      <c r="O1874" s="73"/>
      <c r="P1874" s="73"/>
      <c r="Q1874" s="73"/>
      <c r="R1874" s="73"/>
      <c r="S1874" s="73"/>
      <c r="T1874" s="25" t="str">
        <f>IF(COUNTA(B1874:S1874)=0,"",IF(AND(COUNTA(B1874:D1874)=3,COUNTIF('SRF Drop Downs'!$B$2:$B$5,'Sponsor Response Form (SRF)'!E1874),COUNTIF('SRF Drop Downs'!$F$2:$F$5,'Sponsor Response Form (SRF)'!F1874),COUNTIF('SRF Drop Downs'!$C$2:$C$4,'Sponsor Response Form (SRF)'!G1874),COUNTIF('SRF Drop Downs'!$D$2:$D$6,'Sponsor Response Form (SRF)'!H1874),COUNTIF('SRF Drop Downs'!$A$2:$A$5,'Sponsor Response Form (SRF)'!I1874),COUNTIF('SRF Drop Downs'!$A$2:$A$4,'Sponsor Response Form (SRF)'!J1874),COUNTIF('SRF Drop Downs'!$A$2:$A$5,'Sponsor Response Form (SRF)'!K1874),COUNTIF('SRF Drop Downs'!$E$2:$E$7,'Sponsor Response Form (SRF)'!L1874),COUNTIF('SRF Drop Downs'!$A$2:$A$4,'Sponsor Response Form (SRF)'!M1874),COUNTIF('SRF Drop Downs'!$A$2:$A$4,'Sponsor Response Form (SRF)'!N1874),COUNTIF('SRF Drop Downs'!$A$2:$A$4,'Sponsor Response Form (SRF)'!O1874),COUNTIF('SRF Drop Downs'!$A$2:$A$4,'Sponsor Response Form (SRF)'!P1874),COUNTIF('SRF Drop Downs'!$A$2:$A$4,'Sponsor Response Form (SRF)'!Q1874),COUNTIF('SRF Drop Downs'!$A$2:$A$4,'Sponsor Response Form (SRF)'!R1874),COUNTIF('SRF Drop Downs'!$A$2:$A$4,'Sponsor Response Form (SRF)'!S1874)),"Complete","Incomplete"))</f>
        <v/>
      </c>
      <c r="U1874" s="26" t="str">
        <f>IF(T1874="Complete",IF(AND(NOT(ISNA(VLOOKUP(CONCATENATE(E1874,F1874,G1874,H1874,I1874,J1874,K1874,L1874),'SRF Drop Downs'!G:G,1,FALSE))),IF(AND(H1874&lt;&gt;"C3",L1874&lt;&gt;"O5"),IF(SUM(COUNTIF(M1874:S1874,"Y"),COUNTIF(M1874:S1874,"N"))=0,"V","I"),IF(COUNTIF(M1874:S1874,"Y"),"V","I"))="V", IF(AND('Sponsor Response Form (SRF)'!E1874="M1", COUNTIF('OMS Response Form (ORF)'!D:D, C1874)&gt;0), "I", "V")="V"), "Valid","Invalid")," ")</f>
        <v xml:space="preserve"> </v>
      </c>
    </row>
    <row r="1875" spans="2:21" x14ac:dyDescent="0.35">
      <c r="B1875" s="70"/>
      <c r="C1875" s="71"/>
      <c r="D1875" s="72"/>
      <c r="E1875" s="73"/>
      <c r="F1875" s="73"/>
      <c r="G1875" s="73"/>
      <c r="H1875" s="73"/>
      <c r="I1875" s="73"/>
      <c r="J1875" s="73"/>
      <c r="K1875" s="73"/>
      <c r="L1875" s="73"/>
      <c r="M1875" s="73"/>
      <c r="N1875" s="73"/>
      <c r="O1875" s="73"/>
      <c r="P1875" s="73"/>
      <c r="Q1875" s="73"/>
      <c r="R1875" s="73"/>
      <c r="S1875" s="73"/>
      <c r="T1875" s="25" t="str">
        <f>IF(COUNTA(B1875:S1875)=0,"",IF(AND(COUNTA(B1875:D1875)=3,COUNTIF('SRF Drop Downs'!$B$2:$B$5,'Sponsor Response Form (SRF)'!E1875),COUNTIF('SRF Drop Downs'!$F$2:$F$5,'Sponsor Response Form (SRF)'!F1875),COUNTIF('SRF Drop Downs'!$C$2:$C$4,'Sponsor Response Form (SRF)'!G1875),COUNTIF('SRF Drop Downs'!$D$2:$D$6,'Sponsor Response Form (SRF)'!H1875),COUNTIF('SRF Drop Downs'!$A$2:$A$5,'Sponsor Response Form (SRF)'!I1875),COUNTIF('SRF Drop Downs'!$A$2:$A$4,'Sponsor Response Form (SRF)'!J1875),COUNTIF('SRF Drop Downs'!$A$2:$A$5,'Sponsor Response Form (SRF)'!K1875),COUNTIF('SRF Drop Downs'!$E$2:$E$7,'Sponsor Response Form (SRF)'!L1875),COUNTIF('SRF Drop Downs'!$A$2:$A$4,'Sponsor Response Form (SRF)'!M1875),COUNTIF('SRF Drop Downs'!$A$2:$A$4,'Sponsor Response Form (SRF)'!N1875),COUNTIF('SRF Drop Downs'!$A$2:$A$4,'Sponsor Response Form (SRF)'!O1875),COUNTIF('SRF Drop Downs'!$A$2:$A$4,'Sponsor Response Form (SRF)'!P1875),COUNTIF('SRF Drop Downs'!$A$2:$A$4,'Sponsor Response Form (SRF)'!Q1875),COUNTIF('SRF Drop Downs'!$A$2:$A$4,'Sponsor Response Form (SRF)'!R1875),COUNTIF('SRF Drop Downs'!$A$2:$A$4,'Sponsor Response Form (SRF)'!S1875)),"Complete","Incomplete"))</f>
        <v/>
      </c>
      <c r="U1875" s="26" t="str">
        <f>IF(T1875="Complete",IF(AND(NOT(ISNA(VLOOKUP(CONCATENATE(E1875,F1875,G1875,H1875,I1875,J1875,K1875,L1875),'SRF Drop Downs'!G:G,1,FALSE))),IF(AND(H1875&lt;&gt;"C3",L1875&lt;&gt;"O5"),IF(SUM(COUNTIF(M1875:S1875,"Y"),COUNTIF(M1875:S1875,"N"))=0,"V","I"),IF(COUNTIF(M1875:S1875,"Y"),"V","I"))="V", IF(AND('Sponsor Response Form (SRF)'!E1875="M1", COUNTIF('OMS Response Form (ORF)'!D:D, C1875)&gt;0), "I", "V")="V"), "Valid","Invalid")," ")</f>
        <v xml:space="preserve"> </v>
      </c>
    </row>
    <row r="1876" spans="2:21" x14ac:dyDescent="0.35">
      <c r="B1876" s="70"/>
      <c r="C1876" s="71"/>
      <c r="D1876" s="72"/>
      <c r="E1876" s="73"/>
      <c r="F1876" s="73"/>
      <c r="G1876" s="73"/>
      <c r="H1876" s="73"/>
      <c r="I1876" s="73"/>
      <c r="J1876" s="73"/>
      <c r="K1876" s="73"/>
      <c r="L1876" s="73"/>
      <c r="M1876" s="73"/>
      <c r="N1876" s="73"/>
      <c r="O1876" s="73"/>
      <c r="P1876" s="73"/>
      <c r="Q1876" s="73"/>
      <c r="R1876" s="73"/>
      <c r="S1876" s="73"/>
      <c r="T1876" s="25" t="str">
        <f>IF(COUNTA(B1876:S1876)=0,"",IF(AND(COUNTA(B1876:D1876)=3,COUNTIF('SRF Drop Downs'!$B$2:$B$5,'Sponsor Response Form (SRF)'!E1876),COUNTIF('SRF Drop Downs'!$F$2:$F$5,'Sponsor Response Form (SRF)'!F1876),COUNTIF('SRF Drop Downs'!$C$2:$C$4,'Sponsor Response Form (SRF)'!G1876),COUNTIF('SRF Drop Downs'!$D$2:$D$6,'Sponsor Response Form (SRF)'!H1876),COUNTIF('SRF Drop Downs'!$A$2:$A$5,'Sponsor Response Form (SRF)'!I1876),COUNTIF('SRF Drop Downs'!$A$2:$A$4,'Sponsor Response Form (SRF)'!J1876),COUNTIF('SRF Drop Downs'!$A$2:$A$5,'Sponsor Response Form (SRF)'!K1876),COUNTIF('SRF Drop Downs'!$E$2:$E$7,'Sponsor Response Form (SRF)'!L1876),COUNTIF('SRF Drop Downs'!$A$2:$A$4,'Sponsor Response Form (SRF)'!M1876),COUNTIF('SRF Drop Downs'!$A$2:$A$4,'Sponsor Response Form (SRF)'!N1876),COUNTIF('SRF Drop Downs'!$A$2:$A$4,'Sponsor Response Form (SRF)'!O1876),COUNTIF('SRF Drop Downs'!$A$2:$A$4,'Sponsor Response Form (SRF)'!P1876),COUNTIF('SRF Drop Downs'!$A$2:$A$4,'Sponsor Response Form (SRF)'!Q1876),COUNTIF('SRF Drop Downs'!$A$2:$A$4,'Sponsor Response Form (SRF)'!R1876),COUNTIF('SRF Drop Downs'!$A$2:$A$4,'Sponsor Response Form (SRF)'!S1876)),"Complete","Incomplete"))</f>
        <v/>
      </c>
      <c r="U1876" s="26" t="str">
        <f>IF(T1876="Complete",IF(AND(NOT(ISNA(VLOOKUP(CONCATENATE(E1876,F1876,G1876,H1876,I1876,J1876,K1876,L1876),'SRF Drop Downs'!G:G,1,FALSE))),IF(AND(H1876&lt;&gt;"C3",L1876&lt;&gt;"O5"),IF(SUM(COUNTIF(M1876:S1876,"Y"),COUNTIF(M1876:S1876,"N"))=0,"V","I"),IF(COUNTIF(M1876:S1876,"Y"),"V","I"))="V", IF(AND('Sponsor Response Form (SRF)'!E1876="M1", COUNTIF('OMS Response Form (ORF)'!D:D, C1876)&gt;0), "I", "V")="V"), "Valid","Invalid")," ")</f>
        <v xml:space="preserve"> </v>
      </c>
    </row>
    <row r="1877" spans="2:21" x14ac:dyDescent="0.35">
      <c r="B1877" s="70"/>
      <c r="C1877" s="71"/>
      <c r="D1877" s="72"/>
      <c r="E1877" s="73"/>
      <c r="F1877" s="73"/>
      <c r="G1877" s="73"/>
      <c r="H1877" s="73"/>
      <c r="I1877" s="73"/>
      <c r="J1877" s="73"/>
      <c r="K1877" s="73"/>
      <c r="L1877" s="73"/>
      <c r="M1877" s="73"/>
      <c r="N1877" s="73"/>
      <c r="O1877" s="73"/>
      <c r="P1877" s="73"/>
      <c r="Q1877" s="73"/>
      <c r="R1877" s="73"/>
      <c r="S1877" s="73"/>
      <c r="T1877" s="25" t="str">
        <f>IF(COUNTA(B1877:S1877)=0,"",IF(AND(COUNTA(B1877:D1877)=3,COUNTIF('SRF Drop Downs'!$B$2:$B$5,'Sponsor Response Form (SRF)'!E1877),COUNTIF('SRF Drop Downs'!$F$2:$F$5,'Sponsor Response Form (SRF)'!F1877),COUNTIF('SRF Drop Downs'!$C$2:$C$4,'Sponsor Response Form (SRF)'!G1877),COUNTIF('SRF Drop Downs'!$D$2:$D$6,'Sponsor Response Form (SRF)'!H1877),COUNTIF('SRF Drop Downs'!$A$2:$A$5,'Sponsor Response Form (SRF)'!I1877),COUNTIF('SRF Drop Downs'!$A$2:$A$4,'Sponsor Response Form (SRF)'!J1877),COUNTIF('SRF Drop Downs'!$A$2:$A$5,'Sponsor Response Form (SRF)'!K1877),COUNTIF('SRF Drop Downs'!$E$2:$E$7,'Sponsor Response Form (SRF)'!L1877),COUNTIF('SRF Drop Downs'!$A$2:$A$4,'Sponsor Response Form (SRF)'!M1877),COUNTIF('SRF Drop Downs'!$A$2:$A$4,'Sponsor Response Form (SRF)'!N1877),COUNTIF('SRF Drop Downs'!$A$2:$A$4,'Sponsor Response Form (SRF)'!O1877),COUNTIF('SRF Drop Downs'!$A$2:$A$4,'Sponsor Response Form (SRF)'!P1877),COUNTIF('SRF Drop Downs'!$A$2:$A$4,'Sponsor Response Form (SRF)'!Q1877),COUNTIF('SRF Drop Downs'!$A$2:$A$4,'Sponsor Response Form (SRF)'!R1877),COUNTIF('SRF Drop Downs'!$A$2:$A$4,'Sponsor Response Form (SRF)'!S1877)),"Complete","Incomplete"))</f>
        <v/>
      </c>
      <c r="U1877" s="26" t="str">
        <f>IF(T1877="Complete",IF(AND(NOT(ISNA(VLOOKUP(CONCATENATE(E1877,F1877,G1877,H1877,I1877,J1877,K1877,L1877),'SRF Drop Downs'!G:G,1,FALSE))),IF(AND(H1877&lt;&gt;"C3",L1877&lt;&gt;"O5"),IF(SUM(COUNTIF(M1877:S1877,"Y"),COUNTIF(M1877:S1877,"N"))=0,"V","I"),IF(COUNTIF(M1877:S1877,"Y"),"V","I"))="V", IF(AND('Sponsor Response Form (SRF)'!E1877="M1", COUNTIF('OMS Response Form (ORF)'!D:D, C1877)&gt;0), "I", "V")="V"), "Valid","Invalid")," ")</f>
        <v xml:space="preserve"> </v>
      </c>
    </row>
    <row r="1878" spans="2:21" x14ac:dyDescent="0.35">
      <c r="B1878" s="70"/>
      <c r="C1878" s="71"/>
      <c r="D1878" s="72"/>
      <c r="E1878" s="73"/>
      <c r="F1878" s="73"/>
      <c r="G1878" s="73"/>
      <c r="H1878" s="73"/>
      <c r="I1878" s="73"/>
      <c r="J1878" s="73"/>
      <c r="K1878" s="73"/>
      <c r="L1878" s="73"/>
      <c r="M1878" s="73"/>
      <c r="N1878" s="73"/>
      <c r="O1878" s="73"/>
      <c r="P1878" s="73"/>
      <c r="Q1878" s="73"/>
      <c r="R1878" s="73"/>
      <c r="S1878" s="73"/>
      <c r="T1878" s="25" t="str">
        <f>IF(COUNTA(B1878:S1878)=0,"",IF(AND(COUNTA(B1878:D1878)=3,COUNTIF('SRF Drop Downs'!$B$2:$B$5,'Sponsor Response Form (SRF)'!E1878),COUNTIF('SRF Drop Downs'!$F$2:$F$5,'Sponsor Response Form (SRF)'!F1878),COUNTIF('SRF Drop Downs'!$C$2:$C$4,'Sponsor Response Form (SRF)'!G1878),COUNTIF('SRF Drop Downs'!$D$2:$D$6,'Sponsor Response Form (SRF)'!H1878),COUNTIF('SRF Drop Downs'!$A$2:$A$5,'Sponsor Response Form (SRF)'!I1878),COUNTIF('SRF Drop Downs'!$A$2:$A$4,'Sponsor Response Form (SRF)'!J1878),COUNTIF('SRF Drop Downs'!$A$2:$A$5,'Sponsor Response Form (SRF)'!K1878),COUNTIF('SRF Drop Downs'!$E$2:$E$7,'Sponsor Response Form (SRF)'!L1878),COUNTIF('SRF Drop Downs'!$A$2:$A$4,'Sponsor Response Form (SRF)'!M1878),COUNTIF('SRF Drop Downs'!$A$2:$A$4,'Sponsor Response Form (SRF)'!N1878),COUNTIF('SRF Drop Downs'!$A$2:$A$4,'Sponsor Response Form (SRF)'!O1878),COUNTIF('SRF Drop Downs'!$A$2:$A$4,'Sponsor Response Form (SRF)'!P1878),COUNTIF('SRF Drop Downs'!$A$2:$A$4,'Sponsor Response Form (SRF)'!Q1878),COUNTIF('SRF Drop Downs'!$A$2:$A$4,'Sponsor Response Form (SRF)'!R1878),COUNTIF('SRF Drop Downs'!$A$2:$A$4,'Sponsor Response Form (SRF)'!S1878)),"Complete","Incomplete"))</f>
        <v/>
      </c>
      <c r="U1878" s="26" t="str">
        <f>IF(T1878="Complete",IF(AND(NOT(ISNA(VLOOKUP(CONCATENATE(E1878,F1878,G1878,H1878,I1878,J1878,K1878,L1878),'SRF Drop Downs'!G:G,1,FALSE))),IF(AND(H1878&lt;&gt;"C3",L1878&lt;&gt;"O5"),IF(SUM(COUNTIF(M1878:S1878,"Y"),COUNTIF(M1878:S1878,"N"))=0,"V","I"),IF(COUNTIF(M1878:S1878,"Y"),"V","I"))="V", IF(AND('Sponsor Response Form (SRF)'!E1878="M1", COUNTIF('OMS Response Form (ORF)'!D:D, C1878)&gt;0), "I", "V")="V"), "Valid","Invalid")," ")</f>
        <v xml:space="preserve"> </v>
      </c>
    </row>
    <row r="1879" spans="2:21" x14ac:dyDescent="0.35">
      <c r="B1879" s="70"/>
      <c r="C1879" s="71"/>
      <c r="D1879" s="72"/>
      <c r="E1879" s="73"/>
      <c r="F1879" s="73"/>
      <c r="G1879" s="73"/>
      <c r="H1879" s="73"/>
      <c r="I1879" s="73"/>
      <c r="J1879" s="73"/>
      <c r="K1879" s="73"/>
      <c r="L1879" s="73"/>
      <c r="M1879" s="73"/>
      <c r="N1879" s="73"/>
      <c r="O1879" s="73"/>
      <c r="P1879" s="73"/>
      <c r="Q1879" s="73"/>
      <c r="R1879" s="73"/>
      <c r="S1879" s="73"/>
      <c r="T1879" s="25" t="str">
        <f>IF(COUNTA(B1879:S1879)=0,"",IF(AND(COUNTA(B1879:D1879)=3,COUNTIF('SRF Drop Downs'!$B$2:$B$5,'Sponsor Response Form (SRF)'!E1879),COUNTIF('SRF Drop Downs'!$F$2:$F$5,'Sponsor Response Form (SRF)'!F1879),COUNTIF('SRF Drop Downs'!$C$2:$C$4,'Sponsor Response Form (SRF)'!G1879),COUNTIF('SRF Drop Downs'!$D$2:$D$6,'Sponsor Response Form (SRF)'!H1879),COUNTIF('SRF Drop Downs'!$A$2:$A$5,'Sponsor Response Form (SRF)'!I1879),COUNTIF('SRF Drop Downs'!$A$2:$A$4,'Sponsor Response Form (SRF)'!J1879),COUNTIF('SRF Drop Downs'!$A$2:$A$5,'Sponsor Response Form (SRF)'!K1879),COUNTIF('SRF Drop Downs'!$E$2:$E$7,'Sponsor Response Form (SRF)'!L1879),COUNTIF('SRF Drop Downs'!$A$2:$A$4,'Sponsor Response Form (SRF)'!M1879),COUNTIF('SRF Drop Downs'!$A$2:$A$4,'Sponsor Response Form (SRF)'!N1879),COUNTIF('SRF Drop Downs'!$A$2:$A$4,'Sponsor Response Form (SRF)'!O1879),COUNTIF('SRF Drop Downs'!$A$2:$A$4,'Sponsor Response Form (SRF)'!P1879),COUNTIF('SRF Drop Downs'!$A$2:$A$4,'Sponsor Response Form (SRF)'!Q1879),COUNTIF('SRF Drop Downs'!$A$2:$A$4,'Sponsor Response Form (SRF)'!R1879),COUNTIF('SRF Drop Downs'!$A$2:$A$4,'Sponsor Response Form (SRF)'!S1879)),"Complete","Incomplete"))</f>
        <v/>
      </c>
      <c r="U1879" s="26" t="str">
        <f>IF(T1879="Complete",IF(AND(NOT(ISNA(VLOOKUP(CONCATENATE(E1879,F1879,G1879,H1879,I1879,J1879,K1879,L1879),'SRF Drop Downs'!G:G,1,FALSE))),IF(AND(H1879&lt;&gt;"C3",L1879&lt;&gt;"O5"),IF(SUM(COUNTIF(M1879:S1879,"Y"),COUNTIF(M1879:S1879,"N"))=0,"V","I"),IF(COUNTIF(M1879:S1879,"Y"),"V","I"))="V", IF(AND('Sponsor Response Form (SRF)'!E1879="M1", COUNTIF('OMS Response Form (ORF)'!D:D, C1879)&gt;0), "I", "V")="V"), "Valid","Invalid")," ")</f>
        <v xml:space="preserve"> </v>
      </c>
    </row>
    <row r="1880" spans="2:21" x14ac:dyDescent="0.35">
      <c r="B1880" s="70"/>
      <c r="C1880" s="71"/>
      <c r="D1880" s="72"/>
      <c r="E1880" s="73"/>
      <c r="F1880" s="73"/>
      <c r="G1880" s="73"/>
      <c r="H1880" s="73"/>
      <c r="I1880" s="73"/>
      <c r="J1880" s="73"/>
      <c r="K1880" s="73"/>
      <c r="L1880" s="73"/>
      <c r="M1880" s="73"/>
      <c r="N1880" s="73"/>
      <c r="O1880" s="73"/>
      <c r="P1880" s="73"/>
      <c r="Q1880" s="73"/>
      <c r="R1880" s="73"/>
      <c r="S1880" s="73"/>
      <c r="T1880" s="25" t="str">
        <f>IF(COUNTA(B1880:S1880)=0,"",IF(AND(COUNTA(B1880:D1880)=3,COUNTIF('SRF Drop Downs'!$B$2:$B$5,'Sponsor Response Form (SRF)'!E1880),COUNTIF('SRF Drop Downs'!$F$2:$F$5,'Sponsor Response Form (SRF)'!F1880),COUNTIF('SRF Drop Downs'!$C$2:$C$4,'Sponsor Response Form (SRF)'!G1880),COUNTIF('SRF Drop Downs'!$D$2:$D$6,'Sponsor Response Form (SRF)'!H1880),COUNTIF('SRF Drop Downs'!$A$2:$A$5,'Sponsor Response Form (SRF)'!I1880),COUNTIF('SRF Drop Downs'!$A$2:$A$4,'Sponsor Response Form (SRF)'!J1880),COUNTIF('SRF Drop Downs'!$A$2:$A$5,'Sponsor Response Form (SRF)'!K1880),COUNTIF('SRF Drop Downs'!$E$2:$E$7,'Sponsor Response Form (SRF)'!L1880),COUNTIF('SRF Drop Downs'!$A$2:$A$4,'Sponsor Response Form (SRF)'!M1880),COUNTIF('SRF Drop Downs'!$A$2:$A$4,'Sponsor Response Form (SRF)'!N1880),COUNTIF('SRF Drop Downs'!$A$2:$A$4,'Sponsor Response Form (SRF)'!O1880),COUNTIF('SRF Drop Downs'!$A$2:$A$4,'Sponsor Response Form (SRF)'!P1880),COUNTIF('SRF Drop Downs'!$A$2:$A$4,'Sponsor Response Form (SRF)'!Q1880),COUNTIF('SRF Drop Downs'!$A$2:$A$4,'Sponsor Response Form (SRF)'!R1880),COUNTIF('SRF Drop Downs'!$A$2:$A$4,'Sponsor Response Form (SRF)'!S1880)),"Complete","Incomplete"))</f>
        <v/>
      </c>
      <c r="U1880" s="26" t="str">
        <f>IF(T1880="Complete",IF(AND(NOT(ISNA(VLOOKUP(CONCATENATE(E1880,F1880,G1880,H1880,I1880,J1880,K1880,L1880),'SRF Drop Downs'!G:G,1,FALSE))),IF(AND(H1880&lt;&gt;"C3",L1880&lt;&gt;"O5"),IF(SUM(COUNTIF(M1880:S1880,"Y"),COUNTIF(M1880:S1880,"N"))=0,"V","I"),IF(COUNTIF(M1880:S1880,"Y"),"V","I"))="V", IF(AND('Sponsor Response Form (SRF)'!E1880="M1", COUNTIF('OMS Response Form (ORF)'!D:D, C1880)&gt;0), "I", "V")="V"), "Valid","Invalid")," ")</f>
        <v xml:space="preserve"> </v>
      </c>
    </row>
    <row r="1881" spans="2:21" x14ac:dyDescent="0.35">
      <c r="B1881" s="70"/>
      <c r="C1881" s="71"/>
      <c r="D1881" s="72"/>
      <c r="E1881" s="73"/>
      <c r="F1881" s="73"/>
      <c r="G1881" s="73"/>
      <c r="H1881" s="73"/>
      <c r="I1881" s="73"/>
      <c r="J1881" s="73"/>
      <c r="K1881" s="73"/>
      <c r="L1881" s="73"/>
      <c r="M1881" s="73"/>
      <c r="N1881" s="73"/>
      <c r="O1881" s="73"/>
      <c r="P1881" s="73"/>
      <c r="Q1881" s="73"/>
      <c r="R1881" s="73"/>
      <c r="S1881" s="73"/>
      <c r="T1881" s="25" t="str">
        <f>IF(COUNTA(B1881:S1881)=0,"",IF(AND(COUNTA(B1881:D1881)=3,COUNTIF('SRF Drop Downs'!$B$2:$B$5,'Sponsor Response Form (SRF)'!E1881),COUNTIF('SRF Drop Downs'!$F$2:$F$5,'Sponsor Response Form (SRF)'!F1881),COUNTIF('SRF Drop Downs'!$C$2:$C$4,'Sponsor Response Form (SRF)'!G1881),COUNTIF('SRF Drop Downs'!$D$2:$D$6,'Sponsor Response Form (SRF)'!H1881),COUNTIF('SRF Drop Downs'!$A$2:$A$5,'Sponsor Response Form (SRF)'!I1881),COUNTIF('SRF Drop Downs'!$A$2:$A$4,'Sponsor Response Form (SRF)'!J1881),COUNTIF('SRF Drop Downs'!$A$2:$A$5,'Sponsor Response Form (SRF)'!K1881),COUNTIF('SRF Drop Downs'!$E$2:$E$7,'Sponsor Response Form (SRF)'!L1881),COUNTIF('SRF Drop Downs'!$A$2:$A$4,'Sponsor Response Form (SRF)'!M1881),COUNTIF('SRF Drop Downs'!$A$2:$A$4,'Sponsor Response Form (SRF)'!N1881),COUNTIF('SRF Drop Downs'!$A$2:$A$4,'Sponsor Response Form (SRF)'!O1881),COUNTIF('SRF Drop Downs'!$A$2:$A$4,'Sponsor Response Form (SRF)'!P1881),COUNTIF('SRF Drop Downs'!$A$2:$A$4,'Sponsor Response Form (SRF)'!Q1881),COUNTIF('SRF Drop Downs'!$A$2:$A$4,'Sponsor Response Form (SRF)'!R1881),COUNTIF('SRF Drop Downs'!$A$2:$A$4,'Sponsor Response Form (SRF)'!S1881)),"Complete","Incomplete"))</f>
        <v/>
      </c>
      <c r="U1881" s="26" t="str">
        <f>IF(T1881="Complete",IF(AND(NOT(ISNA(VLOOKUP(CONCATENATE(E1881,F1881,G1881,H1881,I1881,J1881,K1881,L1881),'SRF Drop Downs'!G:G,1,FALSE))),IF(AND(H1881&lt;&gt;"C3",L1881&lt;&gt;"O5"),IF(SUM(COUNTIF(M1881:S1881,"Y"),COUNTIF(M1881:S1881,"N"))=0,"V","I"),IF(COUNTIF(M1881:S1881,"Y"),"V","I"))="V", IF(AND('Sponsor Response Form (SRF)'!E1881="M1", COUNTIF('OMS Response Form (ORF)'!D:D, C1881)&gt;0), "I", "V")="V"), "Valid","Invalid")," ")</f>
        <v xml:space="preserve"> </v>
      </c>
    </row>
    <row r="1882" spans="2:21" x14ac:dyDescent="0.35">
      <c r="B1882" s="70"/>
      <c r="C1882" s="71"/>
      <c r="D1882" s="72"/>
      <c r="E1882" s="73"/>
      <c r="F1882" s="73"/>
      <c r="G1882" s="73"/>
      <c r="H1882" s="73"/>
      <c r="I1882" s="73"/>
      <c r="J1882" s="73"/>
      <c r="K1882" s="73"/>
      <c r="L1882" s="73"/>
      <c r="M1882" s="73"/>
      <c r="N1882" s="73"/>
      <c r="O1882" s="73"/>
      <c r="P1882" s="73"/>
      <c r="Q1882" s="73"/>
      <c r="R1882" s="73"/>
      <c r="S1882" s="73"/>
      <c r="T1882" s="25" t="str">
        <f>IF(COUNTA(B1882:S1882)=0,"",IF(AND(COUNTA(B1882:D1882)=3,COUNTIF('SRF Drop Downs'!$B$2:$B$5,'Sponsor Response Form (SRF)'!E1882),COUNTIF('SRF Drop Downs'!$F$2:$F$5,'Sponsor Response Form (SRF)'!F1882),COUNTIF('SRF Drop Downs'!$C$2:$C$4,'Sponsor Response Form (SRF)'!G1882),COUNTIF('SRF Drop Downs'!$D$2:$D$6,'Sponsor Response Form (SRF)'!H1882),COUNTIF('SRF Drop Downs'!$A$2:$A$5,'Sponsor Response Form (SRF)'!I1882),COUNTIF('SRF Drop Downs'!$A$2:$A$4,'Sponsor Response Form (SRF)'!J1882),COUNTIF('SRF Drop Downs'!$A$2:$A$5,'Sponsor Response Form (SRF)'!K1882),COUNTIF('SRF Drop Downs'!$E$2:$E$7,'Sponsor Response Form (SRF)'!L1882),COUNTIF('SRF Drop Downs'!$A$2:$A$4,'Sponsor Response Form (SRF)'!M1882),COUNTIF('SRF Drop Downs'!$A$2:$A$4,'Sponsor Response Form (SRF)'!N1882),COUNTIF('SRF Drop Downs'!$A$2:$A$4,'Sponsor Response Form (SRF)'!O1882),COUNTIF('SRF Drop Downs'!$A$2:$A$4,'Sponsor Response Form (SRF)'!P1882),COUNTIF('SRF Drop Downs'!$A$2:$A$4,'Sponsor Response Form (SRF)'!Q1882),COUNTIF('SRF Drop Downs'!$A$2:$A$4,'Sponsor Response Form (SRF)'!R1882),COUNTIF('SRF Drop Downs'!$A$2:$A$4,'Sponsor Response Form (SRF)'!S1882)),"Complete","Incomplete"))</f>
        <v/>
      </c>
      <c r="U1882" s="26" t="str">
        <f>IF(T1882="Complete",IF(AND(NOT(ISNA(VLOOKUP(CONCATENATE(E1882,F1882,G1882,H1882,I1882,J1882,K1882,L1882),'SRF Drop Downs'!G:G,1,FALSE))),IF(AND(H1882&lt;&gt;"C3",L1882&lt;&gt;"O5"),IF(SUM(COUNTIF(M1882:S1882,"Y"),COUNTIF(M1882:S1882,"N"))=0,"V","I"),IF(COUNTIF(M1882:S1882,"Y"),"V","I"))="V", IF(AND('Sponsor Response Form (SRF)'!E1882="M1", COUNTIF('OMS Response Form (ORF)'!D:D, C1882)&gt;0), "I", "V")="V"), "Valid","Invalid")," ")</f>
        <v xml:space="preserve"> </v>
      </c>
    </row>
    <row r="1883" spans="2:21" x14ac:dyDescent="0.35">
      <c r="B1883" s="70"/>
      <c r="C1883" s="71"/>
      <c r="D1883" s="72"/>
      <c r="E1883" s="73"/>
      <c r="F1883" s="73"/>
      <c r="G1883" s="73"/>
      <c r="H1883" s="73"/>
      <c r="I1883" s="73"/>
      <c r="J1883" s="73"/>
      <c r="K1883" s="73"/>
      <c r="L1883" s="73"/>
      <c r="M1883" s="73"/>
      <c r="N1883" s="73"/>
      <c r="O1883" s="73"/>
      <c r="P1883" s="73"/>
      <c r="Q1883" s="73"/>
      <c r="R1883" s="73"/>
      <c r="S1883" s="73"/>
      <c r="T1883" s="25" t="str">
        <f>IF(COUNTA(B1883:S1883)=0,"",IF(AND(COUNTA(B1883:D1883)=3,COUNTIF('SRF Drop Downs'!$B$2:$B$5,'Sponsor Response Form (SRF)'!E1883),COUNTIF('SRF Drop Downs'!$F$2:$F$5,'Sponsor Response Form (SRF)'!F1883),COUNTIF('SRF Drop Downs'!$C$2:$C$4,'Sponsor Response Form (SRF)'!G1883),COUNTIF('SRF Drop Downs'!$D$2:$D$6,'Sponsor Response Form (SRF)'!H1883),COUNTIF('SRF Drop Downs'!$A$2:$A$5,'Sponsor Response Form (SRF)'!I1883),COUNTIF('SRF Drop Downs'!$A$2:$A$4,'Sponsor Response Form (SRF)'!J1883),COUNTIF('SRF Drop Downs'!$A$2:$A$5,'Sponsor Response Form (SRF)'!K1883),COUNTIF('SRF Drop Downs'!$E$2:$E$7,'Sponsor Response Form (SRF)'!L1883),COUNTIF('SRF Drop Downs'!$A$2:$A$4,'Sponsor Response Form (SRF)'!M1883),COUNTIF('SRF Drop Downs'!$A$2:$A$4,'Sponsor Response Form (SRF)'!N1883),COUNTIF('SRF Drop Downs'!$A$2:$A$4,'Sponsor Response Form (SRF)'!O1883),COUNTIF('SRF Drop Downs'!$A$2:$A$4,'Sponsor Response Form (SRF)'!P1883),COUNTIF('SRF Drop Downs'!$A$2:$A$4,'Sponsor Response Form (SRF)'!Q1883),COUNTIF('SRF Drop Downs'!$A$2:$A$4,'Sponsor Response Form (SRF)'!R1883),COUNTIF('SRF Drop Downs'!$A$2:$A$4,'Sponsor Response Form (SRF)'!S1883)),"Complete","Incomplete"))</f>
        <v/>
      </c>
      <c r="U1883" s="26" t="str">
        <f>IF(T1883="Complete",IF(AND(NOT(ISNA(VLOOKUP(CONCATENATE(E1883,F1883,G1883,H1883,I1883,J1883,K1883,L1883),'SRF Drop Downs'!G:G,1,FALSE))),IF(AND(H1883&lt;&gt;"C3",L1883&lt;&gt;"O5"),IF(SUM(COUNTIF(M1883:S1883,"Y"),COUNTIF(M1883:S1883,"N"))=0,"V","I"),IF(COUNTIF(M1883:S1883,"Y"),"V","I"))="V", IF(AND('Sponsor Response Form (SRF)'!E1883="M1", COUNTIF('OMS Response Form (ORF)'!D:D, C1883)&gt;0), "I", "V")="V"), "Valid","Invalid")," ")</f>
        <v xml:space="preserve"> </v>
      </c>
    </row>
    <row r="1884" spans="2:21" x14ac:dyDescent="0.35">
      <c r="B1884" s="70"/>
      <c r="C1884" s="71"/>
      <c r="D1884" s="72"/>
      <c r="E1884" s="73"/>
      <c r="F1884" s="73"/>
      <c r="G1884" s="73"/>
      <c r="H1884" s="73"/>
      <c r="I1884" s="73"/>
      <c r="J1884" s="73"/>
      <c r="K1884" s="73"/>
      <c r="L1884" s="73"/>
      <c r="M1884" s="73"/>
      <c r="N1884" s="73"/>
      <c r="O1884" s="73"/>
      <c r="P1884" s="73"/>
      <c r="Q1884" s="73"/>
      <c r="R1884" s="73"/>
      <c r="S1884" s="73"/>
      <c r="T1884" s="25" t="str">
        <f>IF(COUNTA(B1884:S1884)=0,"",IF(AND(COUNTA(B1884:D1884)=3,COUNTIF('SRF Drop Downs'!$B$2:$B$5,'Sponsor Response Form (SRF)'!E1884),COUNTIF('SRF Drop Downs'!$F$2:$F$5,'Sponsor Response Form (SRF)'!F1884),COUNTIF('SRF Drop Downs'!$C$2:$C$4,'Sponsor Response Form (SRF)'!G1884),COUNTIF('SRF Drop Downs'!$D$2:$D$6,'Sponsor Response Form (SRF)'!H1884),COUNTIF('SRF Drop Downs'!$A$2:$A$5,'Sponsor Response Form (SRF)'!I1884),COUNTIF('SRF Drop Downs'!$A$2:$A$4,'Sponsor Response Form (SRF)'!J1884),COUNTIF('SRF Drop Downs'!$A$2:$A$5,'Sponsor Response Form (SRF)'!K1884),COUNTIF('SRF Drop Downs'!$E$2:$E$7,'Sponsor Response Form (SRF)'!L1884),COUNTIF('SRF Drop Downs'!$A$2:$A$4,'Sponsor Response Form (SRF)'!M1884),COUNTIF('SRF Drop Downs'!$A$2:$A$4,'Sponsor Response Form (SRF)'!N1884),COUNTIF('SRF Drop Downs'!$A$2:$A$4,'Sponsor Response Form (SRF)'!O1884),COUNTIF('SRF Drop Downs'!$A$2:$A$4,'Sponsor Response Form (SRF)'!P1884),COUNTIF('SRF Drop Downs'!$A$2:$A$4,'Sponsor Response Form (SRF)'!Q1884),COUNTIF('SRF Drop Downs'!$A$2:$A$4,'Sponsor Response Form (SRF)'!R1884),COUNTIF('SRF Drop Downs'!$A$2:$A$4,'Sponsor Response Form (SRF)'!S1884)),"Complete","Incomplete"))</f>
        <v/>
      </c>
      <c r="U1884" s="26" t="str">
        <f>IF(T1884="Complete",IF(AND(NOT(ISNA(VLOOKUP(CONCATENATE(E1884,F1884,G1884,H1884,I1884,J1884,K1884,L1884),'SRF Drop Downs'!G:G,1,FALSE))),IF(AND(H1884&lt;&gt;"C3",L1884&lt;&gt;"O5"),IF(SUM(COUNTIF(M1884:S1884,"Y"),COUNTIF(M1884:S1884,"N"))=0,"V","I"),IF(COUNTIF(M1884:S1884,"Y"),"V","I"))="V", IF(AND('Sponsor Response Form (SRF)'!E1884="M1", COUNTIF('OMS Response Form (ORF)'!D:D, C1884)&gt;0), "I", "V")="V"), "Valid","Invalid")," ")</f>
        <v xml:space="preserve"> </v>
      </c>
    </row>
    <row r="1885" spans="2:21" x14ac:dyDescent="0.35">
      <c r="B1885" s="70"/>
      <c r="C1885" s="71"/>
      <c r="D1885" s="72"/>
      <c r="E1885" s="73"/>
      <c r="F1885" s="73"/>
      <c r="G1885" s="73"/>
      <c r="H1885" s="73"/>
      <c r="I1885" s="73"/>
      <c r="J1885" s="73"/>
      <c r="K1885" s="73"/>
      <c r="L1885" s="73"/>
      <c r="M1885" s="73"/>
      <c r="N1885" s="73"/>
      <c r="O1885" s="73"/>
      <c r="P1885" s="73"/>
      <c r="Q1885" s="73"/>
      <c r="R1885" s="73"/>
      <c r="S1885" s="73"/>
      <c r="T1885" s="25" t="str">
        <f>IF(COUNTA(B1885:S1885)=0,"",IF(AND(COUNTA(B1885:D1885)=3,COUNTIF('SRF Drop Downs'!$B$2:$B$5,'Sponsor Response Form (SRF)'!E1885),COUNTIF('SRF Drop Downs'!$F$2:$F$5,'Sponsor Response Form (SRF)'!F1885),COUNTIF('SRF Drop Downs'!$C$2:$C$4,'Sponsor Response Form (SRF)'!G1885),COUNTIF('SRF Drop Downs'!$D$2:$D$6,'Sponsor Response Form (SRF)'!H1885),COUNTIF('SRF Drop Downs'!$A$2:$A$5,'Sponsor Response Form (SRF)'!I1885),COUNTIF('SRF Drop Downs'!$A$2:$A$4,'Sponsor Response Form (SRF)'!J1885),COUNTIF('SRF Drop Downs'!$A$2:$A$5,'Sponsor Response Form (SRF)'!K1885),COUNTIF('SRF Drop Downs'!$E$2:$E$7,'Sponsor Response Form (SRF)'!L1885),COUNTIF('SRF Drop Downs'!$A$2:$A$4,'Sponsor Response Form (SRF)'!M1885),COUNTIF('SRF Drop Downs'!$A$2:$A$4,'Sponsor Response Form (SRF)'!N1885),COUNTIF('SRF Drop Downs'!$A$2:$A$4,'Sponsor Response Form (SRF)'!O1885),COUNTIF('SRF Drop Downs'!$A$2:$A$4,'Sponsor Response Form (SRF)'!P1885),COUNTIF('SRF Drop Downs'!$A$2:$A$4,'Sponsor Response Form (SRF)'!Q1885),COUNTIF('SRF Drop Downs'!$A$2:$A$4,'Sponsor Response Form (SRF)'!R1885),COUNTIF('SRF Drop Downs'!$A$2:$A$4,'Sponsor Response Form (SRF)'!S1885)),"Complete","Incomplete"))</f>
        <v/>
      </c>
      <c r="U1885" s="26" t="str">
        <f>IF(T1885="Complete",IF(AND(NOT(ISNA(VLOOKUP(CONCATENATE(E1885,F1885,G1885,H1885,I1885,J1885,K1885,L1885),'SRF Drop Downs'!G:G,1,FALSE))),IF(AND(H1885&lt;&gt;"C3",L1885&lt;&gt;"O5"),IF(SUM(COUNTIF(M1885:S1885,"Y"),COUNTIF(M1885:S1885,"N"))=0,"V","I"),IF(COUNTIF(M1885:S1885,"Y"),"V","I"))="V", IF(AND('Sponsor Response Form (SRF)'!E1885="M1", COUNTIF('OMS Response Form (ORF)'!D:D, C1885)&gt;0), "I", "V")="V"), "Valid","Invalid")," ")</f>
        <v xml:space="preserve"> </v>
      </c>
    </row>
    <row r="1886" spans="2:21" x14ac:dyDescent="0.35">
      <c r="B1886" s="70"/>
      <c r="C1886" s="71"/>
      <c r="D1886" s="72"/>
      <c r="E1886" s="73"/>
      <c r="F1886" s="73"/>
      <c r="G1886" s="73"/>
      <c r="H1886" s="73"/>
      <c r="I1886" s="73"/>
      <c r="J1886" s="73"/>
      <c r="K1886" s="73"/>
      <c r="L1886" s="73"/>
      <c r="M1886" s="73"/>
      <c r="N1886" s="73"/>
      <c r="O1886" s="73"/>
      <c r="P1886" s="73"/>
      <c r="Q1886" s="73"/>
      <c r="R1886" s="73"/>
      <c r="S1886" s="73"/>
      <c r="T1886" s="25" t="str">
        <f>IF(COUNTA(B1886:S1886)=0,"",IF(AND(COUNTA(B1886:D1886)=3,COUNTIF('SRF Drop Downs'!$B$2:$B$5,'Sponsor Response Form (SRF)'!E1886),COUNTIF('SRF Drop Downs'!$F$2:$F$5,'Sponsor Response Form (SRF)'!F1886),COUNTIF('SRF Drop Downs'!$C$2:$C$4,'Sponsor Response Form (SRF)'!G1886),COUNTIF('SRF Drop Downs'!$D$2:$D$6,'Sponsor Response Form (SRF)'!H1886),COUNTIF('SRF Drop Downs'!$A$2:$A$5,'Sponsor Response Form (SRF)'!I1886),COUNTIF('SRF Drop Downs'!$A$2:$A$4,'Sponsor Response Form (SRF)'!J1886),COUNTIF('SRF Drop Downs'!$A$2:$A$5,'Sponsor Response Form (SRF)'!K1886),COUNTIF('SRF Drop Downs'!$E$2:$E$7,'Sponsor Response Form (SRF)'!L1886),COUNTIF('SRF Drop Downs'!$A$2:$A$4,'Sponsor Response Form (SRF)'!M1886),COUNTIF('SRF Drop Downs'!$A$2:$A$4,'Sponsor Response Form (SRF)'!N1886),COUNTIF('SRF Drop Downs'!$A$2:$A$4,'Sponsor Response Form (SRF)'!O1886),COUNTIF('SRF Drop Downs'!$A$2:$A$4,'Sponsor Response Form (SRF)'!P1886),COUNTIF('SRF Drop Downs'!$A$2:$A$4,'Sponsor Response Form (SRF)'!Q1886),COUNTIF('SRF Drop Downs'!$A$2:$A$4,'Sponsor Response Form (SRF)'!R1886),COUNTIF('SRF Drop Downs'!$A$2:$A$4,'Sponsor Response Form (SRF)'!S1886)),"Complete","Incomplete"))</f>
        <v/>
      </c>
      <c r="U1886" s="26" t="str">
        <f>IF(T1886="Complete",IF(AND(NOT(ISNA(VLOOKUP(CONCATENATE(E1886,F1886,G1886,H1886,I1886,J1886,K1886,L1886),'SRF Drop Downs'!G:G,1,FALSE))),IF(AND(H1886&lt;&gt;"C3",L1886&lt;&gt;"O5"),IF(SUM(COUNTIF(M1886:S1886,"Y"),COUNTIF(M1886:S1886,"N"))=0,"V","I"),IF(COUNTIF(M1886:S1886,"Y"),"V","I"))="V", IF(AND('Sponsor Response Form (SRF)'!E1886="M1", COUNTIF('OMS Response Form (ORF)'!D:D, C1886)&gt;0), "I", "V")="V"), "Valid","Invalid")," ")</f>
        <v xml:space="preserve"> </v>
      </c>
    </row>
    <row r="1887" spans="2:21" x14ac:dyDescent="0.35">
      <c r="B1887" s="70"/>
      <c r="C1887" s="71"/>
      <c r="D1887" s="72"/>
      <c r="E1887" s="73"/>
      <c r="F1887" s="73"/>
      <c r="G1887" s="73"/>
      <c r="H1887" s="73"/>
      <c r="I1887" s="73"/>
      <c r="J1887" s="73"/>
      <c r="K1887" s="73"/>
      <c r="L1887" s="73"/>
      <c r="M1887" s="73"/>
      <c r="N1887" s="73"/>
      <c r="O1887" s="73"/>
      <c r="P1887" s="73"/>
      <c r="Q1887" s="73"/>
      <c r="R1887" s="73"/>
      <c r="S1887" s="73"/>
      <c r="T1887" s="25" t="str">
        <f>IF(COUNTA(B1887:S1887)=0,"",IF(AND(COUNTA(B1887:D1887)=3,COUNTIF('SRF Drop Downs'!$B$2:$B$5,'Sponsor Response Form (SRF)'!E1887),COUNTIF('SRF Drop Downs'!$F$2:$F$5,'Sponsor Response Form (SRF)'!F1887),COUNTIF('SRF Drop Downs'!$C$2:$C$4,'Sponsor Response Form (SRF)'!G1887),COUNTIF('SRF Drop Downs'!$D$2:$D$6,'Sponsor Response Form (SRF)'!H1887),COUNTIF('SRF Drop Downs'!$A$2:$A$5,'Sponsor Response Form (SRF)'!I1887),COUNTIF('SRF Drop Downs'!$A$2:$A$4,'Sponsor Response Form (SRF)'!J1887),COUNTIF('SRF Drop Downs'!$A$2:$A$5,'Sponsor Response Form (SRF)'!K1887),COUNTIF('SRF Drop Downs'!$E$2:$E$7,'Sponsor Response Form (SRF)'!L1887),COUNTIF('SRF Drop Downs'!$A$2:$A$4,'Sponsor Response Form (SRF)'!M1887),COUNTIF('SRF Drop Downs'!$A$2:$A$4,'Sponsor Response Form (SRF)'!N1887),COUNTIF('SRF Drop Downs'!$A$2:$A$4,'Sponsor Response Form (SRF)'!O1887),COUNTIF('SRF Drop Downs'!$A$2:$A$4,'Sponsor Response Form (SRF)'!P1887),COUNTIF('SRF Drop Downs'!$A$2:$A$4,'Sponsor Response Form (SRF)'!Q1887),COUNTIF('SRF Drop Downs'!$A$2:$A$4,'Sponsor Response Form (SRF)'!R1887),COUNTIF('SRF Drop Downs'!$A$2:$A$4,'Sponsor Response Form (SRF)'!S1887)),"Complete","Incomplete"))</f>
        <v/>
      </c>
      <c r="U1887" s="26" t="str">
        <f>IF(T1887="Complete",IF(AND(NOT(ISNA(VLOOKUP(CONCATENATE(E1887,F1887,G1887,H1887,I1887,J1887,K1887,L1887),'SRF Drop Downs'!G:G,1,FALSE))),IF(AND(H1887&lt;&gt;"C3",L1887&lt;&gt;"O5"),IF(SUM(COUNTIF(M1887:S1887,"Y"),COUNTIF(M1887:S1887,"N"))=0,"V","I"),IF(COUNTIF(M1887:S1887,"Y"),"V","I"))="V", IF(AND('Sponsor Response Form (SRF)'!E1887="M1", COUNTIF('OMS Response Form (ORF)'!D:D, C1887)&gt;0), "I", "V")="V"), "Valid","Invalid")," ")</f>
        <v xml:space="preserve"> </v>
      </c>
    </row>
    <row r="1888" spans="2:21" x14ac:dyDescent="0.35">
      <c r="B1888" s="70"/>
      <c r="C1888" s="71"/>
      <c r="D1888" s="72"/>
      <c r="E1888" s="73"/>
      <c r="F1888" s="73"/>
      <c r="G1888" s="73"/>
      <c r="H1888" s="73"/>
      <c r="I1888" s="73"/>
      <c r="J1888" s="73"/>
      <c r="K1888" s="73"/>
      <c r="L1888" s="73"/>
      <c r="M1888" s="73"/>
      <c r="N1888" s="73"/>
      <c r="O1888" s="73"/>
      <c r="P1888" s="73"/>
      <c r="Q1888" s="73"/>
      <c r="R1888" s="73"/>
      <c r="S1888" s="73"/>
      <c r="T1888" s="25" t="str">
        <f>IF(COUNTA(B1888:S1888)=0,"",IF(AND(COUNTA(B1888:D1888)=3,COUNTIF('SRF Drop Downs'!$B$2:$B$5,'Sponsor Response Form (SRF)'!E1888),COUNTIF('SRF Drop Downs'!$F$2:$F$5,'Sponsor Response Form (SRF)'!F1888),COUNTIF('SRF Drop Downs'!$C$2:$C$4,'Sponsor Response Form (SRF)'!G1888),COUNTIF('SRF Drop Downs'!$D$2:$D$6,'Sponsor Response Form (SRF)'!H1888),COUNTIF('SRF Drop Downs'!$A$2:$A$5,'Sponsor Response Form (SRF)'!I1888),COUNTIF('SRF Drop Downs'!$A$2:$A$4,'Sponsor Response Form (SRF)'!J1888),COUNTIF('SRF Drop Downs'!$A$2:$A$5,'Sponsor Response Form (SRF)'!K1888),COUNTIF('SRF Drop Downs'!$E$2:$E$7,'Sponsor Response Form (SRF)'!L1888),COUNTIF('SRF Drop Downs'!$A$2:$A$4,'Sponsor Response Form (SRF)'!M1888),COUNTIF('SRF Drop Downs'!$A$2:$A$4,'Sponsor Response Form (SRF)'!N1888),COUNTIF('SRF Drop Downs'!$A$2:$A$4,'Sponsor Response Form (SRF)'!O1888),COUNTIF('SRF Drop Downs'!$A$2:$A$4,'Sponsor Response Form (SRF)'!P1888),COUNTIF('SRF Drop Downs'!$A$2:$A$4,'Sponsor Response Form (SRF)'!Q1888),COUNTIF('SRF Drop Downs'!$A$2:$A$4,'Sponsor Response Form (SRF)'!R1888),COUNTIF('SRF Drop Downs'!$A$2:$A$4,'Sponsor Response Form (SRF)'!S1888)),"Complete","Incomplete"))</f>
        <v/>
      </c>
      <c r="U1888" s="26" t="str">
        <f>IF(T1888="Complete",IF(AND(NOT(ISNA(VLOOKUP(CONCATENATE(E1888,F1888,G1888,H1888,I1888,J1888,K1888,L1888),'SRF Drop Downs'!G:G,1,FALSE))),IF(AND(H1888&lt;&gt;"C3",L1888&lt;&gt;"O5"),IF(SUM(COUNTIF(M1888:S1888,"Y"),COUNTIF(M1888:S1888,"N"))=0,"V","I"),IF(COUNTIF(M1888:S1888,"Y"),"V","I"))="V", IF(AND('Sponsor Response Form (SRF)'!E1888="M1", COUNTIF('OMS Response Form (ORF)'!D:D, C1888)&gt;0), "I", "V")="V"), "Valid","Invalid")," ")</f>
        <v xml:space="preserve"> </v>
      </c>
    </row>
    <row r="1889" spans="2:21" x14ac:dyDescent="0.35">
      <c r="B1889" s="70"/>
      <c r="C1889" s="71"/>
      <c r="D1889" s="72"/>
      <c r="E1889" s="73"/>
      <c r="F1889" s="73"/>
      <c r="G1889" s="73"/>
      <c r="H1889" s="73"/>
      <c r="I1889" s="73"/>
      <c r="J1889" s="73"/>
      <c r="K1889" s="73"/>
      <c r="L1889" s="73"/>
      <c r="M1889" s="73"/>
      <c r="N1889" s="73"/>
      <c r="O1889" s="73"/>
      <c r="P1889" s="73"/>
      <c r="Q1889" s="73"/>
      <c r="R1889" s="73"/>
      <c r="S1889" s="73"/>
      <c r="T1889" s="25" t="str">
        <f>IF(COUNTA(B1889:S1889)=0,"",IF(AND(COUNTA(B1889:D1889)=3,COUNTIF('SRF Drop Downs'!$B$2:$B$5,'Sponsor Response Form (SRF)'!E1889),COUNTIF('SRF Drop Downs'!$F$2:$F$5,'Sponsor Response Form (SRF)'!F1889),COUNTIF('SRF Drop Downs'!$C$2:$C$4,'Sponsor Response Form (SRF)'!G1889),COUNTIF('SRF Drop Downs'!$D$2:$D$6,'Sponsor Response Form (SRF)'!H1889),COUNTIF('SRF Drop Downs'!$A$2:$A$5,'Sponsor Response Form (SRF)'!I1889),COUNTIF('SRF Drop Downs'!$A$2:$A$4,'Sponsor Response Form (SRF)'!J1889),COUNTIF('SRF Drop Downs'!$A$2:$A$5,'Sponsor Response Form (SRF)'!K1889),COUNTIF('SRF Drop Downs'!$E$2:$E$7,'Sponsor Response Form (SRF)'!L1889),COUNTIF('SRF Drop Downs'!$A$2:$A$4,'Sponsor Response Form (SRF)'!M1889),COUNTIF('SRF Drop Downs'!$A$2:$A$4,'Sponsor Response Form (SRF)'!N1889),COUNTIF('SRF Drop Downs'!$A$2:$A$4,'Sponsor Response Form (SRF)'!O1889),COUNTIF('SRF Drop Downs'!$A$2:$A$4,'Sponsor Response Form (SRF)'!P1889),COUNTIF('SRF Drop Downs'!$A$2:$A$4,'Sponsor Response Form (SRF)'!Q1889),COUNTIF('SRF Drop Downs'!$A$2:$A$4,'Sponsor Response Form (SRF)'!R1889),COUNTIF('SRF Drop Downs'!$A$2:$A$4,'Sponsor Response Form (SRF)'!S1889)),"Complete","Incomplete"))</f>
        <v/>
      </c>
      <c r="U1889" s="26" t="str">
        <f>IF(T1889="Complete",IF(AND(NOT(ISNA(VLOOKUP(CONCATENATE(E1889,F1889,G1889,H1889,I1889,J1889,K1889,L1889),'SRF Drop Downs'!G:G,1,FALSE))),IF(AND(H1889&lt;&gt;"C3",L1889&lt;&gt;"O5"),IF(SUM(COUNTIF(M1889:S1889,"Y"),COUNTIF(M1889:S1889,"N"))=0,"V","I"),IF(COUNTIF(M1889:S1889,"Y"),"V","I"))="V", IF(AND('Sponsor Response Form (SRF)'!E1889="M1", COUNTIF('OMS Response Form (ORF)'!D:D, C1889)&gt;0), "I", "V")="V"), "Valid","Invalid")," ")</f>
        <v xml:space="preserve"> </v>
      </c>
    </row>
    <row r="1890" spans="2:21" x14ac:dyDescent="0.35">
      <c r="B1890" s="70"/>
      <c r="C1890" s="71"/>
      <c r="D1890" s="72"/>
      <c r="E1890" s="73"/>
      <c r="F1890" s="73"/>
      <c r="G1890" s="73"/>
      <c r="H1890" s="73"/>
      <c r="I1890" s="73"/>
      <c r="J1890" s="73"/>
      <c r="K1890" s="73"/>
      <c r="L1890" s="73"/>
      <c r="M1890" s="73"/>
      <c r="N1890" s="73"/>
      <c r="O1890" s="73"/>
      <c r="P1890" s="73"/>
      <c r="Q1890" s="73"/>
      <c r="R1890" s="73"/>
      <c r="S1890" s="73"/>
      <c r="T1890" s="25" t="str">
        <f>IF(COUNTA(B1890:S1890)=0,"",IF(AND(COUNTA(B1890:D1890)=3,COUNTIF('SRF Drop Downs'!$B$2:$B$5,'Sponsor Response Form (SRF)'!E1890),COUNTIF('SRF Drop Downs'!$F$2:$F$5,'Sponsor Response Form (SRF)'!F1890),COUNTIF('SRF Drop Downs'!$C$2:$C$4,'Sponsor Response Form (SRF)'!G1890),COUNTIF('SRF Drop Downs'!$D$2:$D$6,'Sponsor Response Form (SRF)'!H1890),COUNTIF('SRF Drop Downs'!$A$2:$A$5,'Sponsor Response Form (SRF)'!I1890),COUNTIF('SRF Drop Downs'!$A$2:$A$4,'Sponsor Response Form (SRF)'!J1890),COUNTIF('SRF Drop Downs'!$A$2:$A$5,'Sponsor Response Form (SRF)'!K1890),COUNTIF('SRF Drop Downs'!$E$2:$E$7,'Sponsor Response Form (SRF)'!L1890),COUNTIF('SRF Drop Downs'!$A$2:$A$4,'Sponsor Response Form (SRF)'!M1890),COUNTIF('SRF Drop Downs'!$A$2:$A$4,'Sponsor Response Form (SRF)'!N1890),COUNTIF('SRF Drop Downs'!$A$2:$A$4,'Sponsor Response Form (SRF)'!O1890),COUNTIF('SRF Drop Downs'!$A$2:$A$4,'Sponsor Response Form (SRF)'!P1890),COUNTIF('SRF Drop Downs'!$A$2:$A$4,'Sponsor Response Form (SRF)'!Q1890),COUNTIF('SRF Drop Downs'!$A$2:$A$4,'Sponsor Response Form (SRF)'!R1890),COUNTIF('SRF Drop Downs'!$A$2:$A$4,'Sponsor Response Form (SRF)'!S1890)),"Complete","Incomplete"))</f>
        <v/>
      </c>
      <c r="U1890" s="26" t="str">
        <f>IF(T1890="Complete",IF(AND(NOT(ISNA(VLOOKUP(CONCATENATE(E1890,F1890,G1890,H1890,I1890,J1890,K1890,L1890),'SRF Drop Downs'!G:G,1,FALSE))),IF(AND(H1890&lt;&gt;"C3",L1890&lt;&gt;"O5"),IF(SUM(COUNTIF(M1890:S1890,"Y"),COUNTIF(M1890:S1890,"N"))=0,"V","I"),IF(COUNTIF(M1890:S1890,"Y"),"V","I"))="V", IF(AND('Sponsor Response Form (SRF)'!E1890="M1", COUNTIF('OMS Response Form (ORF)'!D:D, C1890)&gt;0), "I", "V")="V"), "Valid","Invalid")," ")</f>
        <v xml:space="preserve"> </v>
      </c>
    </row>
    <row r="1891" spans="2:21" x14ac:dyDescent="0.35">
      <c r="B1891" s="70"/>
      <c r="C1891" s="71"/>
      <c r="D1891" s="72"/>
      <c r="E1891" s="73"/>
      <c r="F1891" s="73"/>
      <c r="G1891" s="73"/>
      <c r="H1891" s="73"/>
      <c r="I1891" s="73"/>
      <c r="J1891" s="73"/>
      <c r="K1891" s="73"/>
      <c r="L1891" s="73"/>
      <c r="M1891" s="73"/>
      <c r="N1891" s="73"/>
      <c r="O1891" s="73"/>
      <c r="P1891" s="73"/>
      <c r="Q1891" s="73"/>
      <c r="R1891" s="73"/>
      <c r="S1891" s="73"/>
      <c r="T1891" s="25" t="str">
        <f>IF(COUNTA(B1891:S1891)=0,"",IF(AND(COUNTA(B1891:D1891)=3,COUNTIF('SRF Drop Downs'!$B$2:$B$5,'Sponsor Response Form (SRF)'!E1891),COUNTIF('SRF Drop Downs'!$F$2:$F$5,'Sponsor Response Form (SRF)'!F1891),COUNTIF('SRF Drop Downs'!$C$2:$C$4,'Sponsor Response Form (SRF)'!G1891),COUNTIF('SRF Drop Downs'!$D$2:$D$6,'Sponsor Response Form (SRF)'!H1891),COUNTIF('SRF Drop Downs'!$A$2:$A$5,'Sponsor Response Form (SRF)'!I1891),COUNTIF('SRF Drop Downs'!$A$2:$A$4,'Sponsor Response Form (SRF)'!J1891),COUNTIF('SRF Drop Downs'!$A$2:$A$5,'Sponsor Response Form (SRF)'!K1891),COUNTIF('SRF Drop Downs'!$E$2:$E$7,'Sponsor Response Form (SRF)'!L1891),COUNTIF('SRF Drop Downs'!$A$2:$A$4,'Sponsor Response Form (SRF)'!M1891),COUNTIF('SRF Drop Downs'!$A$2:$A$4,'Sponsor Response Form (SRF)'!N1891),COUNTIF('SRF Drop Downs'!$A$2:$A$4,'Sponsor Response Form (SRF)'!O1891),COUNTIF('SRF Drop Downs'!$A$2:$A$4,'Sponsor Response Form (SRF)'!P1891),COUNTIF('SRF Drop Downs'!$A$2:$A$4,'Sponsor Response Form (SRF)'!Q1891),COUNTIF('SRF Drop Downs'!$A$2:$A$4,'Sponsor Response Form (SRF)'!R1891),COUNTIF('SRF Drop Downs'!$A$2:$A$4,'Sponsor Response Form (SRF)'!S1891)),"Complete","Incomplete"))</f>
        <v/>
      </c>
      <c r="U1891" s="26" t="str">
        <f>IF(T1891="Complete",IF(AND(NOT(ISNA(VLOOKUP(CONCATENATE(E1891,F1891,G1891,H1891,I1891,J1891,K1891,L1891),'SRF Drop Downs'!G:G,1,FALSE))),IF(AND(H1891&lt;&gt;"C3",L1891&lt;&gt;"O5"),IF(SUM(COUNTIF(M1891:S1891,"Y"),COUNTIF(M1891:S1891,"N"))=0,"V","I"),IF(COUNTIF(M1891:S1891,"Y"),"V","I"))="V", IF(AND('Sponsor Response Form (SRF)'!E1891="M1", COUNTIF('OMS Response Form (ORF)'!D:D, C1891)&gt;0), "I", "V")="V"), "Valid","Invalid")," ")</f>
        <v xml:space="preserve"> </v>
      </c>
    </row>
    <row r="1892" spans="2:21" x14ac:dyDescent="0.35">
      <c r="B1892" s="70"/>
      <c r="C1892" s="71"/>
      <c r="D1892" s="72"/>
      <c r="E1892" s="73"/>
      <c r="F1892" s="73"/>
      <c r="G1892" s="73"/>
      <c r="H1892" s="73"/>
      <c r="I1892" s="73"/>
      <c r="J1892" s="73"/>
      <c r="K1892" s="73"/>
      <c r="L1892" s="73"/>
      <c r="M1892" s="73"/>
      <c r="N1892" s="73"/>
      <c r="O1892" s="73"/>
      <c r="P1892" s="73"/>
      <c r="Q1892" s="73"/>
      <c r="R1892" s="73"/>
      <c r="S1892" s="73"/>
      <c r="T1892" s="25" t="str">
        <f>IF(COUNTA(B1892:S1892)=0,"",IF(AND(COUNTA(B1892:D1892)=3,COUNTIF('SRF Drop Downs'!$B$2:$B$5,'Sponsor Response Form (SRF)'!E1892),COUNTIF('SRF Drop Downs'!$F$2:$F$5,'Sponsor Response Form (SRF)'!F1892),COUNTIF('SRF Drop Downs'!$C$2:$C$4,'Sponsor Response Form (SRF)'!G1892),COUNTIF('SRF Drop Downs'!$D$2:$D$6,'Sponsor Response Form (SRF)'!H1892),COUNTIF('SRF Drop Downs'!$A$2:$A$5,'Sponsor Response Form (SRF)'!I1892),COUNTIF('SRF Drop Downs'!$A$2:$A$4,'Sponsor Response Form (SRF)'!J1892),COUNTIF('SRF Drop Downs'!$A$2:$A$5,'Sponsor Response Form (SRF)'!K1892),COUNTIF('SRF Drop Downs'!$E$2:$E$7,'Sponsor Response Form (SRF)'!L1892),COUNTIF('SRF Drop Downs'!$A$2:$A$4,'Sponsor Response Form (SRF)'!M1892),COUNTIF('SRF Drop Downs'!$A$2:$A$4,'Sponsor Response Form (SRF)'!N1892),COUNTIF('SRF Drop Downs'!$A$2:$A$4,'Sponsor Response Form (SRF)'!O1892),COUNTIF('SRF Drop Downs'!$A$2:$A$4,'Sponsor Response Form (SRF)'!P1892),COUNTIF('SRF Drop Downs'!$A$2:$A$4,'Sponsor Response Form (SRF)'!Q1892),COUNTIF('SRF Drop Downs'!$A$2:$A$4,'Sponsor Response Form (SRF)'!R1892),COUNTIF('SRF Drop Downs'!$A$2:$A$4,'Sponsor Response Form (SRF)'!S1892)),"Complete","Incomplete"))</f>
        <v/>
      </c>
      <c r="U1892" s="26" t="str">
        <f>IF(T1892="Complete",IF(AND(NOT(ISNA(VLOOKUP(CONCATENATE(E1892,F1892,G1892,H1892,I1892,J1892,K1892,L1892),'SRF Drop Downs'!G:G,1,FALSE))),IF(AND(H1892&lt;&gt;"C3",L1892&lt;&gt;"O5"),IF(SUM(COUNTIF(M1892:S1892,"Y"),COUNTIF(M1892:S1892,"N"))=0,"V","I"),IF(COUNTIF(M1892:S1892,"Y"),"V","I"))="V", IF(AND('Sponsor Response Form (SRF)'!E1892="M1", COUNTIF('OMS Response Form (ORF)'!D:D, C1892)&gt;0), "I", "V")="V"), "Valid","Invalid")," ")</f>
        <v xml:space="preserve"> </v>
      </c>
    </row>
    <row r="1893" spans="2:21" x14ac:dyDescent="0.35">
      <c r="B1893" s="70"/>
      <c r="C1893" s="71"/>
      <c r="D1893" s="72"/>
      <c r="E1893" s="73"/>
      <c r="F1893" s="73"/>
      <c r="G1893" s="73"/>
      <c r="H1893" s="73"/>
      <c r="I1893" s="73"/>
      <c r="J1893" s="73"/>
      <c r="K1893" s="73"/>
      <c r="L1893" s="73"/>
      <c r="M1893" s="73"/>
      <c r="N1893" s="73"/>
      <c r="O1893" s="73"/>
      <c r="P1893" s="73"/>
      <c r="Q1893" s="73"/>
      <c r="R1893" s="73"/>
      <c r="S1893" s="73"/>
      <c r="T1893" s="25" t="str">
        <f>IF(COUNTA(B1893:S1893)=0,"",IF(AND(COUNTA(B1893:D1893)=3,COUNTIF('SRF Drop Downs'!$B$2:$B$5,'Sponsor Response Form (SRF)'!E1893),COUNTIF('SRF Drop Downs'!$F$2:$F$5,'Sponsor Response Form (SRF)'!F1893),COUNTIF('SRF Drop Downs'!$C$2:$C$4,'Sponsor Response Form (SRF)'!G1893),COUNTIF('SRF Drop Downs'!$D$2:$D$6,'Sponsor Response Form (SRF)'!H1893),COUNTIF('SRF Drop Downs'!$A$2:$A$5,'Sponsor Response Form (SRF)'!I1893),COUNTIF('SRF Drop Downs'!$A$2:$A$4,'Sponsor Response Form (SRF)'!J1893),COUNTIF('SRF Drop Downs'!$A$2:$A$5,'Sponsor Response Form (SRF)'!K1893),COUNTIF('SRF Drop Downs'!$E$2:$E$7,'Sponsor Response Form (SRF)'!L1893),COUNTIF('SRF Drop Downs'!$A$2:$A$4,'Sponsor Response Form (SRF)'!M1893),COUNTIF('SRF Drop Downs'!$A$2:$A$4,'Sponsor Response Form (SRF)'!N1893),COUNTIF('SRF Drop Downs'!$A$2:$A$4,'Sponsor Response Form (SRF)'!O1893),COUNTIF('SRF Drop Downs'!$A$2:$A$4,'Sponsor Response Form (SRF)'!P1893),COUNTIF('SRF Drop Downs'!$A$2:$A$4,'Sponsor Response Form (SRF)'!Q1893),COUNTIF('SRF Drop Downs'!$A$2:$A$4,'Sponsor Response Form (SRF)'!R1893),COUNTIF('SRF Drop Downs'!$A$2:$A$4,'Sponsor Response Form (SRF)'!S1893)),"Complete","Incomplete"))</f>
        <v/>
      </c>
      <c r="U1893" s="26" t="str">
        <f>IF(T1893="Complete",IF(AND(NOT(ISNA(VLOOKUP(CONCATENATE(E1893,F1893,G1893,H1893,I1893,J1893,K1893,L1893),'SRF Drop Downs'!G:G,1,FALSE))),IF(AND(H1893&lt;&gt;"C3",L1893&lt;&gt;"O5"),IF(SUM(COUNTIF(M1893:S1893,"Y"),COUNTIF(M1893:S1893,"N"))=0,"V","I"),IF(COUNTIF(M1893:S1893,"Y"),"V","I"))="V", IF(AND('Sponsor Response Form (SRF)'!E1893="M1", COUNTIF('OMS Response Form (ORF)'!D:D, C1893)&gt;0), "I", "V")="V"), "Valid","Invalid")," ")</f>
        <v xml:space="preserve"> </v>
      </c>
    </row>
    <row r="1894" spans="2:21" x14ac:dyDescent="0.35">
      <c r="B1894" s="70"/>
      <c r="C1894" s="71"/>
      <c r="D1894" s="72"/>
      <c r="E1894" s="73"/>
      <c r="F1894" s="73"/>
      <c r="G1894" s="73"/>
      <c r="H1894" s="73"/>
      <c r="I1894" s="73"/>
      <c r="J1894" s="73"/>
      <c r="K1894" s="73"/>
      <c r="L1894" s="73"/>
      <c r="M1894" s="73"/>
      <c r="N1894" s="73"/>
      <c r="O1894" s="73"/>
      <c r="P1894" s="73"/>
      <c r="Q1894" s="73"/>
      <c r="R1894" s="73"/>
      <c r="S1894" s="73"/>
      <c r="T1894" s="25" t="str">
        <f>IF(COUNTA(B1894:S1894)=0,"",IF(AND(COUNTA(B1894:D1894)=3,COUNTIF('SRF Drop Downs'!$B$2:$B$5,'Sponsor Response Form (SRF)'!E1894),COUNTIF('SRF Drop Downs'!$F$2:$F$5,'Sponsor Response Form (SRF)'!F1894),COUNTIF('SRF Drop Downs'!$C$2:$C$4,'Sponsor Response Form (SRF)'!G1894),COUNTIF('SRF Drop Downs'!$D$2:$D$6,'Sponsor Response Form (SRF)'!H1894),COUNTIF('SRF Drop Downs'!$A$2:$A$5,'Sponsor Response Form (SRF)'!I1894),COUNTIF('SRF Drop Downs'!$A$2:$A$4,'Sponsor Response Form (SRF)'!J1894),COUNTIF('SRF Drop Downs'!$A$2:$A$5,'Sponsor Response Form (SRF)'!K1894),COUNTIF('SRF Drop Downs'!$E$2:$E$7,'Sponsor Response Form (SRF)'!L1894),COUNTIF('SRF Drop Downs'!$A$2:$A$4,'Sponsor Response Form (SRF)'!M1894),COUNTIF('SRF Drop Downs'!$A$2:$A$4,'Sponsor Response Form (SRF)'!N1894),COUNTIF('SRF Drop Downs'!$A$2:$A$4,'Sponsor Response Form (SRF)'!O1894),COUNTIF('SRF Drop Downs'!$A$2:$A$4,'Sponsor Response Form (SRF)'!P1894),COUNTIF('SRF Drop Downs'!$A$2:$A$4,'Sponsor Response Form (SRF)'!Q1894),COUNTIF('SRF Drop Downs'!$A$2:$A$4,'Sponsor Response Form (SRF)'!R1894),COUNTIF('SRF Drop Downs'!$A$2:$A$4,'Sponsor Response Form (SRF)'!S1894)),"Complete","Incomplete"))</f>
        <v/>
      </c>
      <c r="U1894" s="26" t="str">
        <f>IF(T1894="Complete",IF(AND(NOT(ISNA(VLOOKUP(CONCATENATE(E1894,F1894,G1894,H1894,I1894,J1894,K1894,L1894),'SRF Drop Downs'!G:G,1,FALSE))),IF(AND(H1894&lt;&gt;"C3",L1894&lt;&gt;"O5"),IF(SUM(COUNTIF(M1894:S1894,"Y"),COUNTIF(M1894:S1894,"N"))=0,"V","I"),IF(COUNTIF(M1894:S1894,"Y"),"V","I"))="V", IF(AND('Sponsor Response Form (SRF)'!E1894="M1", COUNTIF('OMS Response Form (ORF)'!D:D, C1894)&gt;0), "I", "V")="V"), "Valid","Invalid")," ")</f>
        <v xml:space="preserve"> </v>
      </c>
    </row>
    <row r="1895" spans="2:21" x14ac:dyDescent="0.35">
      <c r="B1895" s="70"/>
      <c r="C1895" s="71"/>
      <c r="D1895" s="72"/>
      <c r="E1895" s="73"/>
      <c r="F1895" s="73"/>
      <c r="G1895" s="73"/>
      <c r="H1895" s="73"/>
      <c r="I1895" s="73"/>
      <c r="J1895" s="73"/>
      <c r="K1895" s="73"/>
      <c r="L1895" s="73"/>
      <c r="M1895" s="73"/>
      <c r="N1895" s="73"/>
      <c r="O1895" s="73"/>
      <c r="P1895" s="73"/>
      <c r="Q1895" s="73"/>
      <c r="R1895" s="73"/>
      <c r="S1895" s="73"/>
      <c r="T1895" s="25" t="str">
        <f>IF(COUNTA(B1895:S1895)=0,"",IF(AND(COUNTA(B1895:D1895)=3,COUNTIF('SRF Drop Downs'!$B$2:$B$5,'Sponsor Response Form (SRF)'!E1895),COUNTIF('SRF Drop Downs'!$F$2:$F$5,'Sponsor Response Form (SRF)'!F1895),COUNTIF('SRF Drop Downs'!$C$2:$C$4,'Sponsor Response Form (SRF)'!G1895),COUNTIF('SRF Drop Downs'!$D$2:$D$6,'Sponsor Response Form (SRF)'!H1895),COUNTIF('SRF Drop Downs'!$A$2:$A$5,'Sponsor Response Form (SRF)'!I1895),COUNTIF('SRF Drop Downs'!$A$2:$A$4,'Sponsor Response Form (SRF)'!J1895),COUNTIF('SRF Drop Downs'!$A$2:$A$5,'Sponsor Response Form (SRF)'!K1895),COUNTIF('SRF Drop Downs'!$E$2:$E$7,'Sponsor Response Form (SRF)'!L1895),COUNTIF('SRF Drop Downs'!$A$2:$A$4,'Sponsor Response Form (SRF)'!M1895),COUNTIF('SRF Drop Downs'!$A$2:$A$4,'Sponsor Response Form (SRF)'!N1895),COUNTIF('SRF Drop Downs'!$A$2:$A$4,'Sponsor Response Form (SRF)'!O1895),COUNTIF('SRF Drop Downs'!$A$2:$A$4,'Sponsor Response Form (SRF)'!P1895),COUNTIF('SRF Drop Downs'!$A$2:$A$4,'Sponsor Response Form (SRF)'!Q1895),COUNTIF('SRF Drop Downs'!$A$2:$A$4,'Sponsor Response Form (SRF)'!R1895),COUNTIF('SRF Drop Downs'!$A$2:$A$4,'Sponsor Response Form (SRF)'!S1895)),"Complete","Incomplete"))</f>
        <v/>
      </c>
      <c r="U1895" s="26" t="str">
        <f>IF(T1895="Complete",IF(AND(NOT(ISNA(VLOOKUP(CONCATENATE(E1895,F1895,G1895,H1895,I1895,J1895,K1895,L1895),'SRF Drop Downs'!G:G,1,FALSE))),IF(AND(H1895&lt;&gt;"C3",L1895&lt;&gt;"O5"),IF(SUM(COUNTIF(M1895:S1895,"Y"),COUNTIF(M1895:S1895,"N"))=0,"V","I"),IF(COUNTIF(M1895:S1895,"Y"),"V","I"))="V", IF(AND('Sponsor Response Form (SRF)'!E1895="M1", COUNTIF('OMS Response Form (ORF)'!D:D, C1895)&gt;0), "I", "V")="V"), "Valid","Invalid")," ")</f>
        <v xml:space="preserve"> </v>
      </c>
    </row>
    <row r="1896" spans="2:21" x14ac:dyDescent="0.35">
      <c r="B1896" s="70"/>
      <c r="C1896" s="71"/>
      <c r="D1896" s="72"/>
      <c r="E1896" s="73"/>
      <c r="F1896" s="73"/>
      <c r="G1896" s="73"/>
      <c r="H1896" s="73"/>
      <c r="I1896" s="73"/>
      <c r="J1896" s="73"/>
      <c r="K1896" s="73"/>
      <c r="L1896" s="73"/>
      <c r="M1896" s="73"/>
      <c r="N1896" s="73"/>
      <c r="O1896" s="73"/>
      <c r="P1896" s="73"/>
      <c r="Q1896" s="73"/>
      <c r="R1896" s="73"/>
      <c r="S1896" s="73"/>
      <c r="T1896" s="25" t="str">
        <f>IF(COUNTA(B1896:S1896)=0,"",IF(AND(COUNTA(B1896:D1896)=3,COUNTIF('SRF Drop Downs'!$B$2:$B$5,'Sponsor Response Form (SRF)'!E1896),COUNTIF('SRF Drop Downs'!$F$2:$F$5,'Sponsor Response Form (SRF)'!F1896),COUNTIF('SRF Drop Downs'!$C$2:$C$4,'Sponsor Response Form (SRF)'!G1896),COUNTIF('SRF Drop Downs'!$D$2:$D$6,'Sponsor Response Form (SRF)'!H1896),COUNTIF('SRF Drop Downs'!$A$2:$A$5,'Sponsor Response Form (SRF)'!I1896),COUNTIF('SRF Drop Downs'!$A$2:$A$4,'Sponsor Response Form (SRF)'!J1896),COUNTIF('SRF Drop Downs'!$A$2:$A$5,'Sponsor Response Form (SRF)'!K1896),COUNTIF('SRF Drop Downs'!$E$2:$E$7,'Sponsor Response Form (SRF)'!L1896),COUNTIF('SRF Drop Downs'!$A$2:$A$4,'Sponsor Response Form (SRF)'!M1896),COUNTIF('SRF Drop Downs'!$A$2:$A$4,'Sponsor Response Form (SRF)'!N1896),COUNTIF('SRF Drop Downs'!$A$2:$A$4,'Sponsor Response Form (SRF)'!O1896),COUNTIF('SRF Drop Downs'!$A$2:$A$4,'Sponsor Response Form (SRF)'!P1896),COUNTIF('SRF Drop Downs'!$A$2:$A$4,'Sponsor Response Form (SRF)'!Q1896),COUNTIF('SRF Drop Downs'!$A$2:$A$4,'Sponsor Response Form (SRF)'!R1896),COUNTIF('SRF Drop Downs'!$A$2:$A$4,'Sponsor Response Form (SRF)'!S1896)),"Complete","Incomplete"))</f>
        <v/>
      </c>
      <c r="U1896" s="26" t="str">
        <f>IF(T1896="Complete",IF(AND(NOT(ISNA(VLOOKUP(CONCATENATE(E1896,F1896,G1896,H1896,I1896,J1896,K1896,L1896),'SRF Drop Downs'!G:G,1,FALSE))),IF(AND(H1896&lt;&gt;"C3",L1896&lt;&gt;"O5"),IF(SUM(COUNTIF(M1896:S1896,"Y"),COUNTIF(M1896:S1896,"N"))=0,"V","I"),IF(COUNTIF(M1896:S1896,"Y"),"V","I"))="V", IF(AND('Sponsor Response Form (SRF)'!E1896="M1", COUNTIF('OMS Response Form (ORF)'!D:D, C1896)&gt;0), "I", "V")="V"), "Valid","Invalid")," ")</f>
        <v xml:space="preserve"> </v>
      </c>
    </row>
    <row r="1897" spans="2:21" x14ac:dyDescent="0.35">
      <c r="B1897" s="70"/>
      <c r="C1897" s="71"/>
      <c r="D1897" s="72"/>
      <c r="E1897" s="73"/>
      <c r="F1897" s="73"/>
      <c r="G1897" s="73"/>
      <c r="H1897" s="73"/>
      <c r="I1897" s="73"/>
      <c r="J1897" s="73"/>
      <c r="K1897" s="73"/>
      <c r="L1897" s="73"/>
      <c r="M1897" s="73"/>
      <c r="N1897" s="73"/>
      <c r="O1897" s="73"/>
      <c r="P1897" s="73"/>
      <c r="Q1897" s="73"/>
      <c r="R1897" s="73"/>
      <c r="S1897" s="73"/>
      <c r="T1897" s="25" t="str">
        <f>IF(COUNTA(B1897:S1897)=0,"",IF(AND(COUNTA(B1897:D1897)=3,COUNTIF('SRF Drop Downs'!$B$2:$B$5,'Sponsor Response Form (SRF)'!E1897),COUNTIF('SRF Drop Downs'!$F$2:$F$5,'Sponsor Response Form (SRF)'!F1897),COUNTIF('SRF Drop Downs'!$C$2:$C$4,'Sponsor Response Form (SRF)'!G1897),COUNTIF('SRF Drop Downs'!$D$2:$D$6,'Sponsor Response Form (SRF)'!H1897),COUNTIF('SRF Drop Downs'!$A$2:$A$5,'Sponsor Response Form (SRF)'!I1897),COUNTIF('SRF Drop Downs'!$A$2:$A$4,'Sponsor Response Form (SRF)'!J1897),COUNTIF('SRF Drop Downs'!$A$2:$A$5,'Sponsor Response Form (SRF)'!K1897),COUNTIF('SRF Drop Downs'!$E$2:$E$7,'Sponsor Response Form (SRF)'!L1897),COUNTIF('SRF Drop Downs'!$A$2:$A$4,'Sponsor Response Form (SRF)'!M1897),COUNTIF('SRF Drop Downs'!$A$2:$A$4,'Sponsor Response Form (SRF)'!N1897),COUNTIF('SRF Drop Downs'!$A$2:$A$4,'Sponsor Response Form (SRF)'!O1897),COUNTIF('SRF Drop Downs'!$A$2:$A$4,'Sponsor Response Form (SRF)'!P1897),COUNTIF('SRF Drop Downs'!$A$2:$A$4,'Sponsor Response Form (SRF)'!Q1897),COUNTIF('SRF Drop Downs'!$A$2:$A$4,'Sponsor Response Form (SRF)'!R1897),COUNTIF('SRF Drop Downs'!$A$2:$A$4,'Sponsor Response Form (SRF)'!S1897)),"Complete","Incomplete"))</f>
        <v/>
      </c>
      <c r="U1897" s="26" t="str">
        <f>IF(T1897="Complete",IF(AND(NOT(ISNA(VLOOKUP(CONCATENATE(E1897,F1897,G1897,H1897,I1897,J1897,K1897,L1897),'SRF Drop Downs'!G:G,1,FALSE))),IF(AND(H1897&lt;&gt;"C3",L1897&lt;&gt;"O5"),IF(SUM(COUNTIF(M1897:S1897,"Y"),COUNTIF(M1897:S1897,"N"))=0,"V","I"),IF(COUNTIF(M1897:S1897,"Y"),"V","I"))="V", IF(AND('Sponsor Response Form (SRF)'!E1897="M1", COUNTIF('OMS Response Form (ORF)'!D:D, C1897)&gt;0), "I", "V")="V"), "Valid","Invalid")," ")</f>
        <v xml:space="preserve"> </v>
      </c>
    </row>
    <row r="1898" spans="2:21" x14ac:dyDescent="0.35">
      <c r="B1898" s="70"/>
      <c r="C1898" s="71"/>
      <c r="D1898" s="72"/>
      <c r="E1898" s="73"/>
      <c r="F1898" s="73"/>
      <c r="G1898" s="73"/>
      <c r="H1898" s="73"/>
      <c r="I1898" s="73"/>
      <c r="J1898" s="73"/>
      <c r="K1898" s="73"/>
      <c r="L1898" s="73"/>
      <c r="M1898" s="73"/>
      <c r="N1898" s="73"/>
      <c r="O1898" s="73"/>
      <c r="P1898" s="73"/>
      <c r="Q1898" s="73"/>
      <c r="R1898" s="73"/>
      <c r="S1898" s="73"/>
      <c r="T1898" s="25" t="str">
        <f>IF(COUNTA(B1898:S1898)=0,"",IF(AND(COUNTA(B1898:D1898)=3,COUNTIF('SRF Drop Downs'!$B$2:$B$5,'Sponsor Response Form (SRF)'!E1898),COUNTIF('SRF Drop Downs'!$F$2:$F$5,'Sponsor Response Form (SRF)'!F1898),COUNTIF('SRF Drop Downs'!$C$2:$C$4,'Sponsor Response Form (SRF)'!G1898),COUNTIF('SRF Drop Downs'!$D$2:$D$6,'Sponsor Response Form (SRF)'!H1898),COUNTIF('SRF Drop Downs'!$A$2:$A$5,'Sponsor Response Form (SRF)'!I1898),COUNTIF('SRF Drop Downs'!$A$2:$A$4,'Sponsor Response Form (SRF)'!J1898),COUNTIF('SRF Drop Downs'!$A$2:$A$5,'Sponsor Response Form (SRF)'!K1898),COUNTIF('SRF Drop Downs'!$E$2:$E$7,'Sponsor Response Form (SRF)'!L1898),COUNTIF('SRF Drop Downs'!$A$2:$A$4,'Sponsor Response Form (SRF)'!M1898),COUNTIF('SRF Drop Downs'!$A$2:$A$4,'Sponsor Response Form (SRF)'!N1898),COUNTIF('SRF Drop Downs'!$A$2:$A$4,'Sponsor Response Form (SRF)'!O1898),COUNTIF('SRF Drop Downs'!$A$2:$A$4,'Sponsor Response Form (SRF)'!P1898),COUNTIF('SRF Drop Downs'!$A$2:$A$4,'Sponsor Response Form (SRF)'!Q1898),COUNTIF('SRF Drop Downs'!$A$2:$A$4,'Sponsor Response Form (SRF)'!R1898),COUNTIF('SRF Drop Downs'!$A$2:$A$4,'Sponsor Response Form (SRF)'!S1898)),"Complete","Incomplete"))</f>
        <v/>
      </c>
      <c r="U1898" s="26" t="str">
        <f>IF(T1898="Complete",IF(AND(NOT(ISNA(VLOOKUP(CONCATENATE(E1898,F1898,G1898,H1898,I1898,J1898,K1898,L1898),'SRF Drop Downs'!G:G,1,FALSE))),IF(AND(H1898&lt;&gt;"C3",L1898&lt;&gt;"O5"),IF(SUM(COUNTIF(M1898:S1898,"Y"),COUNTIF(M1898:S1898,"N"))=0,"V","I"),IF(COUNTIF(M1898:S1898,"Y"),"V","I"))="V", IF(AND('Sponsor Response Form (SRF)'!E1898="M1", COUNTIF('OMS Response Form (ORF)'!D:D, C1898)&gt;0), "I", "V")="V"), "Valid","Invalid")," ")</f>
        <v xml:space="preserve"> </v>
      </c>
    </row>
    <row r="1899" spans="2:21" x14ac:dyDescent="0.35">
      <c r="B1899" s="70"/>
      <c r="C1899" s="71"/>
      <c r="D1899" s="72"/>
      <c r="E1899" s="73"/>
      <c r="F1899" s="73"/>
      <c r="G1899" s="73"/>
      <c r="H1899" s="73"/>
      <c r="I1899" s="73"/>
      <c r="J1899" s="73"/>
      <c r="K1899" s="73"/>
      <c r="L1899" s="73"/>
      <c r="M1899" s="73"/>
      <c r="N1899" s="73"/>
      <c r="O1899" s="73"/>
      <c r="P1899" s="73"/>
      <c r="Q1899" s="73"/>
      <c r="R1899" s="73"/>
      <c r="S1899" s="73"/>
      <c r="T1899" s="25" t="str">
        <f>IF(COUNTA(B1899:S1899)=0,"",IF(AND(COUNTA(B1899:D1899)=3,COUNTIF('SRF Drop Downs'!$B$2:$B$5,'Sponsor Response Form (SRF)'!E1899),COUNTIF('SRF Drop Downs'!$F$2:$F$5,'Sponsor Response Form (SRF)'!F1899),COUNTIF('SRF Drop Downs'!$C$2:$C$4,'Sponsor Response Form (SRF)'!G1899),COUNTIF('SRF Drop Downs'!$D$2:$D$6,'Sponsor Response Form (SRF)'!H1899),COUNTIF('SRF Drop Downs'!$A$2:$A$5,'Sponsor Response Form (SRF)'!I1899),COUNTIF('SRF Drop Downs'!$A$2:$A$4,'Sponsor Response Form (SRF)'!J1899),COUNTIF('SRF Drop Downs'!$A$2:$A$5,'Sponsor Response Form (SRF)'!K1899),COUNTIF('SRF Drop Downs'!$E$2:$E$7,'Sponsor Response Form (SRF)'!L1899),COUNTIF('SRF Drop Downs'!$A$2:$A$4,'Sponsor Response Form (SRF)'!M1899),COUNTIF('SRF Drop Downs'!$A$2:$A$4,'Sponsor Response Form (SRF)'!N1899),COUNTIF('SRF Drop Downs'!$A$2:$A$4,'Sponsor Response Form (SRF)'!O1899),COUNTIF('SRF Drop Downs'!$A$2:$A$4,'Sponsor Response Form (SRF)'!P1899),COUNTIF('SRF Drop Downs'!$A$2:$A$4,'Sponsor Response Form (SRF)'!Q1899),COUNTIF('SRF Drop Downs'!$A$2:$A$4,'Sponsor Response Form (SRF)'!R1899),COUNTIF('SRF Drop Downs'!$A$2:$A$4,'Sponsor Response Form (SRF)'!S1899)),"Complete","Incomplete"))</f>
        <v/>
      </c>
      <c r="U1899" s="26" t="str">
        <f>IF(T1899="Complete",IF(AND(NOT(ISNA(VLOOKUP(CONCATENATE(E1899,F1899,G1899,H1899,I1899,J1899,K1899,L1899),'SRF Drop Downs'!G:G,1,FALSE))),IF(AND(H1899&lt;&gt;"C3",L1899&lt;&gt;"O5"),IF(SUM(COUNTIF(M1899:S1899,"Y"),COUNTIF(M1899:S1899,"N"))=0,"V","I"),IF(COUNTIF(M1899:S1899,"Y"),"V","I"))="V", IF(AND('Sponsor Response Form (SRF)'!E1899="M1", COUNTIF('OMS Response Form (ORF)'!D:D, C1899)&gt;0), "I", "V")="V"), "Valid","Invalid")," ")</f>
        <v xml:space="preserve"> </v>
      </c>
    </row>
    <row r="1900" spans="2:21" x14ac:dyDescent="0.35">
      <c r="B1900" s="70"/>
      <c r="C1900" s="71"/>
      <c r="D1900" s="72"/>
      <c r="E1900" s="73"/>
      <c r="F1900" s="73"/>
      <c r="G1900" s="73"/>
      <c r="H1900" s="73"/>
      <c r="I1900" s="73"/>
      <c r="J1900" s="73"/>
      <c r="K1900" s="73"/>
      <c r="L1900" s="73"/>
      <c r="M1900" s="73"/>
      <c r="N1900" s="73"/>
      <c r="O1900" s="73"/>
      <c r="P1900" s="73"/>
      <c r="Q1900" s="73"/>
      <c r="R1900" s="73"/>
      <c r="S1900" s="73"/>
      <c r="T1900" s="25" t="str">
        <f>IF(COUNTA(B1900:S1900)=0,"",IF(AND(COUNTA(B1900:D1900)=3,COUNTIF('SRF Drop Downs'!$B$2:$B$5,'Sponsor Response Form (SRF)'!E1900),COUNTIF('SRF Drop Downs'!$F$2:$F$5,'Sponsor Response Form (SRF)'!F1900),COUNTIF('SRF Drop Downs'!$C$2:$C$4,'Sponsor Response Form (SRF)'!G1900),COUNTIF('SRF Drop Downs'!$D$2:$D$6,'Sponsor Response Form (SRF)'!H1900),COUNTIF('SRF Drop Downs'!$A$2:$A$5,'Sponsor Response Form (SRF)'!I1900),COUNTIF('SRF Drop Downs'!$A$2:$A$4,'Sponsor Response Form (SRF)'!J1900),COUNTIF('SRF Drop Downs'!$A$2:$A$5,'Sponsor Response Form (SRF)'!K1900),COUNTIF('SRF Drop Downs'!$E$2:$E$7,'Sponsor Response Form (SRF)'!L1900),COUNTIF('SRF Drop Downs'!$A$2:$A$4,'Sponsor Response Form (SRF)'!M1900),COUNTIF('SRF Drop Downs'!$A$2:$A$4,'Sponsor Response Form (SRF)'!N1900),COUNTIF('SRF Drop Downs'!$A$2:$A$4,'Sponsor Response Form (SRF)'!O1900),COUNTIF('SRF Drop Downs'!$A$2:$A$4,'Sponsor Response Form (SRF)'!P1900),COUNTIF('SRF Drop Downs'!$A$2:$A$4,'Sponsor Response Form (SRF)'!Q1900),COUNTIF('SRF Drop Downs'!$A$2:$A$4,'Sponsor Response Form (SRF)'!R1900),COUNTIF('SRF Drop Downs'!$A$2:$A$4,'Sponsor Response Form (SRF)'!S1900)),"Complete","Incomplete"))</f>
        <v/>
      </c>
      <c r="U1900" s="26" t="str">
        <f>IF(T1900="Complete",IF(AND(NOT(ISNA(VLOOKUP(CONCATENATE(E1900,F1900,G1900,H1900,I1900,J1900,K1900,L1900),'SRF Drop Downs'!G:G,1,FALSE))),IF(AND(H1900&lt;&gt;"C3",L1900&lt;&gt;"O5"),IF(SUM(COUNTIF(M1900:S1900,"Y"),COUNTIF(M1900:S1900,"N"))=0,"V","I"),IF(COUNTIF(M1900:S1900,"Y"),"V","I"))="V", IF(AND('Sponsor Response Form (SRF)'!E1900="M1", COUNTIF('OMS Response Form (ORF)'!D:D, C1900)&gt;0), "I", "V")="V"), "Valid","Invalid")," ")</f>
        <v xml:space="preserve"> </v>
      </c>
    </row>
    <row r="1901" spans="2:21" x14ac:dyDescent="0.35">
      <c r="B1901" s="70"/>
      <c r="C1901" s="71"/>
      <c r="D1901" s="72"/>
      <c r="E1901" s="73"/>
      <c r="F1901" s="73"/>
      <c r="G1901" s="73"/>
      <c r="H1901" s="73"/>
      <c r="I1901" s="73"/>
      <c r="J1901" s="73"/>
      <c r="K1901" s="73"/>
      <c r="L1901" s="73"/>
      <c r="M1901" s="73"/>
      <c r="N1901" s="73"/>
      <c r="O1901" s="73"/>
      <c r="P1901" s="73"/>
      <c r="Q1901" s="73"/>
      <c r="R1901" s="73"/>
      <c r="S1901" s="73"/>
      <c r="T1901" s="25" t="str">
        <f>IF(COUNTA(B1901:S1901)=0,"",IF(AND(COUNTA(B1901:D1901)=3,COUNTIF('SRF Drop Downs'!$B$2:$B$5,'Sponsor Response Form (SRF)'!E1901),COUNTIF('SRF Drop Downs'!$F$2:$F$5,'Sponsor Response Form (SRF)'!F1901),COUNTIF('SRF Drop Downs'!$C$2:$C$4,'Sponsor Response Form (SRF)'!G1901),COUNTIF('SRF Drop Downs'!$D$2:$D$6,'Sponsor Response Form (SRF)'!H1901),COUNTIF('SRF Drop Downs'!$A$2:$A$5,'Sponsor Response Form (SRF)'!I1901),COUNTIF('SRF Drop Downs'!$A$2:$A$4,'Sponsor Response Form (SRF)'!J1901),COUNTIF('SRF Drop Downs'!$A$2:$A$5,'Sponsor Response Form (SRF)'!K1901),COUNTIF('SRF Drop Downs'!$E$2:$E$7,'Sponsor Response Form (SRF)'!L1901),COUNTIF('SRF Drop Downs'!$A$2:$A$4,'Sponsor Response Form (SRF)'!M1901),COUNTIF('SRF Drop Downs'!$A$2:$A$4,'Sponsor Response Form (SRF)'!N1901),COUNTIF('SRF Drop Downs'!$A$2:$A$4,'Sponsor Response Form (SRF)'!O1901),COUNTIF('SRF Drop Downs'!$A$2:$A$4,'Sponsor Response Form (SRF)'!P1901),COUNTIF('SRF Drop Downs'!$A$2:$A$4,'Sponsor Response Form (SRF)'!Q1901),COUNTIF('SRF Drop Downs'!$A$2:$A$4,'Sponsor Response Form (SRF)'!R1901),COUNTIF('SRF Drop Downs'!$A$2:$A$4,'Sponsor Response Form (SRF)'!S1901)),"Complete","Incomplete"))</f>
        <v/>
      </c>
      <c r="U1901" s="26" t="str">
        <f>IF(T1901="Complete",IF(AND(NOT(ISNA(VLOOKUP(CONCATENATE(E1901,F1901,G1901,H1901,I1901,J1901,K1901,L1901),'SRF Drop Downs'!G:G,1,FALSE))),IF(AND(H1901&lt;&gt;"C3",L1901&lt;&gt;"O5"),IF(SUM(COUNTIF(M1901:S1901,"Y"),COUNTIF(M1901:S1901,"N"))=0,"V","I"),IF(COUNTIF(M1901:S1901,"Y"),"V","I"))="V", IF(AND('Sponsor Response Form (SRF)'!E1901="M1", COUNTIF('OMS Response Form (ORF)'!D:D, C1901)&gt;0), "I", "V")="V"), "Valid","Invalid")," ")</f>
        <v xml:space="preserve"> </v>
      </c>
    </row>
    <row r="1902" spans="2:21" x14ac:dyDescent="0.35">
      <c r="B1902" s="70"/>
      <c r="C1902" s="71"/>
      <c r="D1902" s="72"/>
      <c r="E1902" s="73"/>
      <c r="F1902" s="73"/>
      <c r="G1902" s="73"/>
      <c r="H1902" s="73"/>
      <c r="I1902" s="73"/>
      <c r="J1902" s="73"/>
      <c r="K1902" s="73"/>
      <c r="L1902" s="73"/>
      <c r="M1902" s="73"/>
      <c r="N1902" s="73"/>
      <c r="O1902" s="73"/>
      <c r="P1902" s="73"/>
      <c r="Q1902" s="73"/>
      <c r="R1902" s="73"/>
      <c r="S1902" s="73"/>
      <c r="T1902" s="25" t="str">
        <f>IF(COUNTA(B1902:S1902)=0,"",IF(AND(COUNTA(B1902:D1902)=3,COUNTIF('SRF Drop Downs'!$B$2:$B$5,'Sponsor Response Form (SRF)'!E1902),COUNTIF('SRF Drop Downs'!$F$2:$F$5,'Sponsor Response Form (SRF)'!F1902),COUNTIF('SRF Drop Downs'!$C$2:$C$4,'Sponsor Response Form (SRF)'!G1902),COUNTIF('SRF Drop Downs'!$D$2:$D$6,'Sponsor Response Form (SRF)'!H1902),COUNTIF('SRF Drop Downs'!$A$2:$A$5,'Sponsor Response Form (SRF)'!I1902),COUNTIF('SRF Drop Downs'!$A$2:$A$4,'Sponsor Response Form (SRF)'!J1902),COUNTIF('SRF Drop Downs'!$A$2:$A$5,'Sponsor Response Form (SRF)'!K1902),COUNTIF('SRF Drop Downs'!$E$2:$E$7,'Sponsor Response Form (SRF)'!L1902),COUNTIF('SRF Drop Downs'!$A$2:$A$4,'Sponsor Response Form (SRF)'!M1902),COUNTIF('SRF Drop Downs'!$A$2:$A$4,'Sponsor Response Form (SRF)'!N1902),COUNTIF('SRF Drop Downs'!$A$2:$A$4,'Sponsor Response Form (SRF)'!O1902),COUNTIF('SRF Drop Downs'!$A$2:$A$4,'Sponsor Response Form (SRF)'!P1902),COUNTIF('SRF Drop Downs'!$A$2:$A$4,'Sponsor Response Form (SRF)'!Q1902),COUNTIF('SRF Drop Downs'!$A$2:$A$4,'Sponsor Response Form (SRF)'!R1902),COUNTIF('SRF Drop Downs'!$A$2:$A$4,'Sponsor Response Form (SRF)'!S1902)),"Complete","Incomplete"))</f>
        <v/>
      </c>
      <c r="U1902" s="26" t="str">
        <f>IF(T1902="Complete",IF(AND(NOT(ISNA(VLOOKUP(CONCATENATE(E1902,F1902,G1902,H1902,I1902,J1902,K1902,L1902),'SRF Drop Downs'!G:G,1,FALSE))),IF(AND(H1902&lt;&gt;"C3",L1902&lt;&gt;"O5"),IF(SUM(COUNTIF(M1902:S1902,"Y"),COUNTIF(M1902:S1902,"N"))=0,"V","I"),IF(COUNTIF(M1902:S1902,"Y"),"V","I"))="V", IF(AND('Sponsor Response Form (SRF)'!E1902="M1", COUNTIF('OMS Response Form (ORF)'!D:D, C1902)&gt;0), "I", "V")="V"), "Valid","Invalid")," ")</f>
        <v xml:space="preserve"> </v>
      </c>
    </row>
    <row r="1903" spans="2:21" x14ac:dyDescent="0.35">
      <c r="B1903" s="70"/>
      <c r="C1903" s="71"/>
      <c r="D1903" s="72"/>
      <c r="E1903" s="73"/>
      <c r="F1903" s="73"/>
      <c r="G1903" s="73"/>
      <c r="H1903" s="73"/>
      <c r="I1903" s="73"/>
      <c r="J1903" s="73"/>
      <c r="K1903" s="73"/>
      <c r="L1903" s="73"/>
      <c r="M1903" s="73"/>
      <c r="N1903" s="73"/>
      <c r="O1903" s="73"/>
      <c r="P1903" s="73"/>
      <c r="Q1903" s="73"/>
      <c r="R1903" s="73"/>
      <c r="S1903" s="73"/>
      <c r="T1903" s="25" t="str">
        <f>IF(COUNTA(B1903:S1903)=0,"",IF(AND(COUNTA(B1903:D1903)=3,COUNTIF('SRF Drop Downs'!$B$2:$B$5,'Sponsor Response Form (SRF)'!E1903),COUNTIF('SRF Drop Downs'!$F$2:$F$5,'Sponsor Response Form (SRF)'!F1903),COUNTIF('SRF Drop Downs'!$C$2:$C$4,'Sponsor Response Form (SRF)'!G1903),COUNTIF('SRF Drop Downs'!$D$2:$D$6,'Sponsor Response Form (SRF)'!H1903),COUNTIF('SRF Drop Downs'!$A$2:$A$5,'Sponsor Response Form (SRF)'!I1903),COUNTIF('SRF Drop Downs'!$A$2:$A$4,'Sponsor Response Form (SRF)'!J1903),COUNTIF('SRF Drop Downs'!$A$2:$A$5,'Sponsor Response Form (SRF)'!K1903),COUNTIF('SRF Drop Downs'!$E$2:$E$7,'Sponsor Response Form (SRF)'!L1903),COUNTIF('SRF Drop Downs'!$A$2:$A$4,'Sponsor Response Form (SRF)'!M1903),COUNTIF('SRF Drop Downs'!$A$2:$A$4,'Sponsor Response Form (SRF)'!N1903),COUNTIF('SRF Drop Downs'!$A$2:$A$4,'Sponsor Response Form (SRF)'!O1903),COUNTIF('SRF Drop Downs'!$A$2:$A$4,'Sponsor Response Form (SRF)'!P1903),COUNTIF('SRF Drop Downs'!$A$2:$A$4,'Sponsor Response Form (SRF)'!Q1903),COUNTIF('SRF Drop Downs'!$A$2:$A$4,'Sponsor Response Form (SRF)'!R1903),COUNTIF('SRF Drop Downs'!$A$2:$A$4,'Sponsor Response Form (SRF)'!S1903)),"Complete","Incomplete"))</f>
        <v/>
      </c>
      <c r="U1903" s="26" t="str">
        <f>IF(T1903="Complete",IF(AND(NOT(ISNA(VLOOKUP(CONCATENATE(E1903,F1903,G1903,H1903,I1903,J1903,K1903,L1903),'SRF Drop Downs'!G:G,1,FALSE))),IF(AND(H1903&lt;&gt;"C3",L1903&lt;&gt;"O5"),IF(SUM(COUNTIF(M1903:S1903,"Y"),COUNTIF(M1903:S1903,"N"))=0,"V","I"),IF(COUNTIF(M1903:S1903,"Y"),"V","I"))="V", IF(AND('Sponsor Response Form (SRF)'!E1903="M1", COUNTIF('OMS Response Form (ORF)'!D:D, C1903)&gt;0), "I", "V")="V"), "Valid","Invalid")," ")</f>
        <v xml:space="preserve"> </v>
      </c>
    </row>
    <row r="1904" spans="2:21" x14ac:dyDescent="0.35">
      <c r="B1904" s="70"/>
      <c r="C1904" s="71"/>
      <c r="D1904" s="72"/>
      <c r="E1904" s="73"/>
      <c r="F1904" s="73"/>
      <c r="G1904" s="73"/>
      <c r="H1904" s="73"/>
      <c r="I1904" s="73"/>
      <c r="J1904" s="73"/>
      <c r="K1904" s="73"/>
      <c r="L1904" s="73"/>
      <c r="M1904" s="73"/>
      <c r="N1904" s="73"/>
      <c r="O1904" s="73"/>
      <c r="P1904" s="73"/>
      <c r="Q1904" s="73"/>
      <c r="R1904" s="73"/>
      <c r="S1904" s="73"/>
      <c r="T1904" s="25" t="str">
        <f>IF(COUNTA(B1904:S1904)=0,"",IF(AND(COUNTA(B1904:D1904)=3,COUNTIF('SRF Drop Downs'!$B$2:$B$5,'Sponsor Response Form (SRF)'!E1904),COUNTIF('SRF Drop Downs'!$F$2:$F$5,'Sponsor Response Form (SRF)'!F1904),COUNTIF('SRF Drop Downs'!$C$2:$C$4,'Sponsor Response Form (SRF)'!G1904),COUNTIF('SRF Drop Downs'!$D$2:$D$6,'Sponsor Response Form (SRF)'!H1904),COUNTIF('SRF Drop Downs'!$A$2:$A$5,'Sponsor Response Form (SRF)'!I1904),COUNTIF('SRF Drop Downs'!$A$2:$A$4,'Sponsor Response Form (SRF)'!J1904),COUNTIF('SRF Drop Downs'!$A$2:$A$5,'Sponsor Response Form (SRF)'!K1904),COUNTIF('SRF Drop Downs'!$E$2:$E$7,'Sponsor Response Form (SRF)'!L1904),COUNTIF('SRF Drop Downs'!$A$2:$A$4,'Sponsor Response Form (SRF)'!M1904),COUNTIF('SRF Drop Downs'!$A$2:$A$4,'Sponsor Response Form (SRF)'!N1904),COUNTIF('SRF Drop Downs'!$A$2:$A$4,'Sponsor Response Form (SRF)'!O1904),COUNTIF('SRF Drop Downs'!$A$2:$A$4,'Sponsor Response Form (SRF)'!P1904),COUNTIF('SRF Drop Downs'!$A$2:$A$4,'Sponsor Response Form (SRF)'!Q1904),COUNTIF('SRF Drop Downs'!$A$2:$A$4,'Sponsor Response Form (SRF)'!R1904),COUNTIF('SRF Drop Downs'!$A$2:$A$4,'Sponsor Response Form (SRF)'!S1904)),"Complete","Incomplete"))</f>
        <v/>
      </c>
      <c r="U1904" s="26" t="str">
        <f>IF(T1904="Complete",IF(AND(NOT(ISNA(VLOOKUP(CONCATENATE(E1904,F1904,G1904,H1904,I1904,J1904,K1904,L1904),'SRF Drop Downs'!G:G,1,FALSE))),IF(AND(H1904&lt;&gt;"C3",L1904&lt;&gt;"O5"),IF(SUM(COUNTIF(M1904:S1904,"Y"),COUNTIF(M1904:S1904,"N"))=0,"V","I"),IF(COUNTIF(M1904:S1904,"Y"),"V","I"))="V", IF(AND('Sponsor Response Form (SRF)'!E1904="M1", COUNTIF('OMS Response Form (ORF)'!D:D, C1904)&gt;0), "I", "V")="V"), "Valid","Invalid")," ")</f>
        <v xml:space="preserve"> </v>
      </c>
    </row>
    <row r="1905" spans="2:21" x14ac:dyDescent="0.35">
      <c r="B1905" s="70"/>
      <c r="C1905" s="71"/>
      <c r="D1905" s="72"/>
      <c r="E1905" s="73"/>
      <c r="F1905" s="73"/>
      <c r="G1905" s="73"/>
      <c r="H1905" s="73"/>
      <c r="I1905" s="73"/>
      <c r="J1905" s="73"/>
      <c r="K1905" s="73"/>
      <c r="L1905" s="73"/>
      <c r="M1905" s="73"/>
      <c r="N1905" s="73"/>
      <c r="O1905" s="73"/>
      <c r="P1905" s="73"/>
      <c r="Q1905" s="73"/>
      <c r="R1905" s="73"/>
      <c r="S1905" s="73"/>
      <c r="T1905" s="25" t="str">
        <f>IF(COUNTA(B1905:S1905)=0,"",IF(AND(COUNTA(B1905:D1905)=3,COUNTIF('SRF Drop Downs'!$B$2:$B$5,'Sponsor Response Form (SRF)'!E1905),COUNTIF('SRF Drop Downs'!$F$2:$F$5,'Sponsor Response Form (SRF)'!F1905),COUNTIF('SRF Drop Downs'!$C$2:$C$4,'Sponsor Response Form (SRF)'!G1905),COUNTIF('SRF Drop Downs'!$D$2:$D$6,'Sponsor Response Form (SRF)'!H1905),COUNTIF('SRF Drop Downs'!$A$2:$A$5,'Sponsor Response Form (SRF)'!I1905),COUNTIF('SRF Drop Downs'!$A$2:$A$4,'Sponsor Response Form (SRF)'!J1905),COUNTIF('SRF Drop Downs'!$A$2:$A$5,'Sponsor Response Form (SRF)'!K1905),COUNTIF('SRF Drop Downs'!$E$2:$E$7,'Sponsor Response Form (SRF)'!L1905),COUNTIF('SRF Drop Downs'!$A$2:$A$4,'Sponsor Response Form (SRF)'!M1905),COUNTIF('SRF Drop Downs'!$A$2:$A$4,'Sponsor Response Form (SRF)'!N1905),COUNTIF('SRF Drop Downs'!$A$2:$A$4,'Sponsor Response Form (SRF)'!O1905),COUNTIF('SRF Drop Downs'!$A$2:$A$4,'Sponsor Response Form (SRF)'!P1905),COUNTIF('SRF Drop Downs'!$A$2:$A$4,'Sponsor Response Form (SRF)'!Q1905),COUNTIF('SRF Drop Downs'!$A$2:$A$4,'Sponsor Response Form (SRF)'!R1905),COUNTIF('SRF Drop Downs'!$A$2:$A$4,'Sponsor Response Form (SRF)'!S1905)),"Complete","Incomplete"))</f>
        <v/>
      </c>
      <c r="U1905" s="26" t="str">
        <f>IF(T1905="Complete",IF(AND(NOT(ISNA(VLOOKUP(CONCATENATE(E1905,F1905,G1905,H1905,I1905,J1905,K1905,L1905),'SRF Drop Downs'!G:G,1,FALSE))),IF(AND(H1905&lt;&gt;"C3",L1905&lt;&gt;"O5"),IF(SUM(COUNTIF(M1905:S1905,"Y"),COUNTIF(M1905:S1905,"N"))=0,"V","I"),IF(COUNTIF(M1905:S1905,"Y"),"V","I"))="V", IF(AND('Sponsor Response Form (SRF)'!E1905="M1", COUNTIF('OMS Response Form (ORF)'!D:D, C1905)&gt;0), "I", "V")="V"), "Valid","Invalid")," ")</f>
        <v xml:space="preserve"> </v>
      </c>
    </row>
    <row r="1906" spans="2:21" x14ac:dyDescent="0.35">
      <c r="B1906" s="70"/>
      <c r="C1906" s="71"/>
      <c r="D1906" s="72"/>
      <c r="E1906" s="73"/>
      <c r="F1906" s="73"/>
      <c r="G1906" s="73"/>
      <c r="H1906" s="73"/>
      <c r="I1906" s="73"/>
      <c r="J1906" s="73"/>
      <c r="K1906" s="73"/>
      <c r="L1906" s="73"/>
      <c r="M1906" s="73"/>
      <c r="N1906" s="73"/>
      <c r="O1906" s="73"/>
      <c r="P1906" s="73"/>
      <c r="Q1906" s="73"/>
      <c r="R1906" s="73"/>
      <c r="S1906" s="73"/>
      <c r="T1906" s="25" t="str">
        <f>IF(COUNTA(B1906:S1906)=0,"",IF(AND(COUNTA(B1906:D1906)=3,COUNTIF('SRF Drop Downs'!$B$2:$B$5,'Sponsor Response Form (SRF)'!E1906),COUNTIF('SRF Drop Downs'!$F$2:$F$5,'Sponsor Response Form (SRF)'!F1906),COUNTIF('SRF Drop Downs'!$C$2:$C$4,'Sponsor Response Form (SRF)'!G1906),COUNTIF('SRF Drop Downs'!$D$2:$D$6,'Sponsor Response Form (SRF)'!H1906),COUNTIF('SRF Drop Downs'!$A$2:$A$5,'Sponsor Response Form (SRF)'!I1906),COUNTIF('SRF Drop Downs'!$A$2:$A$4,'Sponsor Response Form (SRF)'!J1906),COUNTIF('SRF Drop Downs'!$A$2:$A$5,'Sponsor Response Form (SRF)'!K1906),COUNTIF('SRF Drop Downs'!$E$2:$E$7,'Sponsor Response Form (SRF)'!L1906),COUNTIF('SRF Drop Downs'!$A$2:$A$4,'Sponsor Response Form (SRF)'!M1906),COUNTIF('SRF Drop Downs'!$A$2:$A$4,'Sponsor Response Form (SRF)'!N1906),COUNTIF('SRF Drop Downs'!$A$2:$A$4,'Sponsor Response Form (SRF)'!O1906),COUNTIF('SRF Drop Downs'!$A$2:$A$4,'Sponsor Response Form (SRF)'!P1906),COUNTIF('SRF Drop Downs'!$A$2:$A$4,'Sponsor Response Form (SRF)'!Q1906),COUNTIF('SRF Drop Downs'!$A$2:$A$4,'Sponsor Response Form (SRF)'!R1906),COUNTIF('SRF Drop Downs'!$A$2:$A$4,'Sponsor Response Form (SRF)'!S1906)),"Complete","Incomplete"))</f>
        <v/>
      </c>
      <c r="U1906" s="26" t="str">
        <f>IF(T1906="Complete",IF(AND(NOT(ISNA(VLOOKUP(CONCATENATE(E1906,F1906,G1906,H1906,I1906,J1906,K1906,L1906),'SRF Drop Downs'!G:G,1,FALSE))),IF(AND(H1906&lt;&gt;"C3",L1906&lt;&gt;"O5"),IF(SUM(COUNTIF(M1906:S1906,"Y"),COUNTIF(M1906:S1906,"N"))=0,"V","I"),IF(COUNTIF(M1906:S1906,"Y"),"V","I"))="V", IF(AND('Sponsor Response Form (SRF)'!E1906="M1", COUNTIF('OMS Response Form (ORF)'!D:D, C1906)&gt;0), "I", "V")="V"), "Valid","Invalid")," ")</f>
        <v xml:space="preserve"> </v>
      </c>
    </row>
    <row r="1907" spans="2:21" x14ac:dyDescent="0.35">
      <c r="B1907" s="70"/>
      <c r="C1907" s="71"/>
      <c r="D1907" s="72"/>
      <c r="E1907" s="73"/>
      <c r="F1907" s="73"/>
      <c r="G1907" s="73"/>
      <c r="H1907" s="73"/>
      <c r="I1907" s="73"/>
      <c r="J1907" s="73"/>
      <c r="K1907" s="73"/>
      <c r="L1907" s="73"/>
      <c r="M1907" s="73"/>
      <c r="N1907" s="73"/>
      <c r="O1907" s="73"/>
      <c r="P1907" s="73"/>
      <c r="Q1907" s="73"/>
      <c r="R1907" s="73"/>
      <c r="S1907" s="73"/>
      <c r="T1907" s="25" t="str">
        <f>IF(COUNTA(B1907:S1907)=0,"",IF(AND(COUNTA(B1907:D1907)=3,COUNTIF('SRF Drop Downs'!$B$2:$B$5,'Sponsor Response Form (SRF)'!E1907),COUNTIF('SRF Drop Downs'!$F$2:$F$5,'Sponsor Response Form (SRF)'!F1907),COUNTIF('SRF Drop Downs'!$C$2:$C$4,'Sponsor Response Form (SRF)'!G1907),COUNTIF('SRF Drop Downs'!$D$2:$D$6,'Sponsor Response Form (SRF)'!H1907),COUNTIF('SRF Drop Downs'!$A$2:$A$5,'Sponsor Response Form (SRF)'!I1907),COUNTIF('SRF Drop Downs'!$A$2:$A$4,'Sponsor Response Form (SRF)'!J1907),COUNTIF('SRF Drop Downs'!$A$2:$A$5,'Sponsor Response Form (SRF)'!K1907),COUNTIF('SRF Drop Downs'!$E$2:$E$7,'Sponsor Response Form (SRF)'!L1907),COUNTIF('SRF Drop Downs'!$A$2:$A$4,'Sponsor Response Form (SRF)'!M1907),COUNTIF('SRF Drop Downs'!$A$2:$A$4,'Sponsor Response Form (SRF)'!N1907),COUNTIF('SRF Drop Downs'!$A$2:$A$4,'Sponsor Response Form (SRF)'!O1907),COUNTIF('SRF Drop Downs'!$A$2:$A$4,'Sponsor Response Form (SRF)'!P1907),COUNTIF('SRF Drop Downs'!$A$2:$A$4,'Sponsor Response Form (SRF)'!Q1907),COUNTIF('SRF Drop Downs'!$A$2:$A$4,'Sponsor Response Form (SRF)'!R1907),COUNTIF('SRF Drop Downs'!$A$2:$A$4,'Sponsor Response Form (SRF)'!S1907)),"Complete","Incomplete"))</f>
        <v/>
      </c>
      <c r="U1907" s="26" t="str">
        <f>IF(T1907="Complete",IF(AND(NOT(ISNA(VLOOKUP(CONCATENATE(E1907,F1907,G1907,H1907,I1907,J1907,K1907,L1907),'SRF Drop Downs'!G:G,1,FALSE))),IF(AND(H1907&lt;&gt;"C3",L1907&lt;&gt;"O5"),IF(SUM(COUNTIF(M1907:S1907,"Y"),COUNTIF(M1907:S1907,"N"))=0,"V","I"),IF(COUNTIF(M1907:S1907,"Y"),"V","I"))="V", IF(AND('Sponsor Response Form (SRF)'!E1907="M1", COUNTIF('OMS Response Form (ORF)'!D:D, C1907)&gt;0), "I", "V")="V"), "Valid","Invalid")," ")</f>
        <v xml:space="preserve"> </v>
      </c>
    </row>
    <row r="1908" spans="2:21" x14ac:dyDescent="0.35">
      <c r="B1908" s="70"/>
      <c r="C1908" s="71"/>
      <c r="D1908" s="72"/>
      <c r="E1908" s="73"/>
      <c r="F1908" s="73"/>
      <c r="G1908" s="73"/>
      <c r="H1908" s="73"/>
      <c r="I1908" s="73"/>
      <c r="J1908" s="73"/>
      <c r="K1908" s="73"/>
      <c r="L1908" s="73"/>
      <c r="M1908" s="73"/>
      <c r="N1908" s="73"/>
      <c r="O1908" s="73"/>
      <c r="P1908" s="73"/>
      <c r="Q1908" s="73"/>
      <c r="R1908" s="73"/>
      <c r="S1908" s="73"/>
      <c r="T1908" s="25" t="str">
        <f>IF(COUNTA(B1908:S1908)=0,"",IF(AND(COUNTA(B1908:D1908)=3,COUNTIF('SRF Drop Downs'!$B$2:$B$5,'Sponsor Response Form (SRF)'!E1908),COUNTIF('SRF Drop Downs'!$F$2:$F$5,'Sponsor Response Form (SRF)'!F1908),COUNTIF('SRF Drop Downs'!$C$2:$C$4,'Sponsor Response Form (SRF)'!G1908),COUNTIF('SRF Drop Downs'!$D$2:$D$6,'Sponsor Response Form (SRF)'!H1908),COUNTIF('SRF Drop Downs'!$A$2:$A$5,'Sponsor Response Form (SRF)'!I1908),COUNTIF('SRF Drop Downs'!$A$2:$A$4,'Sponsor Response Form (SRF)'!J1908),COUNTIF('SRF Drop Downs'!$A$2:$A$5,'Sponsor Response Form (SRF)'!K1908),COUNTIF('SRF Drop Downs'!$E$2:$E$7,'Sponsor Response Form (SRF)'!L1908),COUNTIF('SRF Drop Downs'!$A$2:$A$4,'Sponsor Response Form (SRF)'!M1908),COUNTIF('SRF Drop Downs'!$A$2:$A$4,'Sponsor Response Form (SRF)'!N1908),COUNTIF('SRF Drop Downs'!$A$2:$A$4,'Sponsor Response Form (SRF)'!O1908),COUNTIF('SRF Drop Downs'!$A$2:$A$4,'Sponsor Response Form (SRF)'!P1908),COUNTIF('SRF Drop Downs'!$A$2:$A$4,'Sponsor Response Form (SRF)'!Q1908),COUNTIF('SRF Drop Downs'!$A$2:$A$4,'Sponsor Response Form (SRF)'!R1908),COUNTIF('SRF Drop Downs'!$A$2:$A$4,'Sponsor Response Form (SRF)'!S1908)),"Complete","Incomplete"))</f>
        <v/>
      </c>
      <c r="U1908" s="26" t="str">
        <f>IF(T1908="Complete",IF(AND(NOT(ISNA(VLOOKUP(CONCATENATE(E1908,F1908,G1908,H1908,I1908,J1908,K1908,L1908),'SRF Drop Downs'!G:G,1,FALSE))),IF(AND(H1908&lt;&gt;"C3",L1908&lt;&gt;"O5"),IF(SUM(COUNTIF(M1908:S1908,"Y"),COUNTIF(M1908:S1908,"N"))=0,"V","I"),IF(COUNTIF(M1908:S1908,"Y"),"V","I"))="V", IF(AND('Sponsor Response Form (SRF)'!E1908="M1", COUNTIF('OMS Response Form (ORF)'!D:D, C1908)&gt;0), "I", "V")="V"), "Valid","Invalid")," ")</f>
        <v xml:space="preserve"> </v>
      </c>
    </row>
    <row r="1909" spans="2:21" x14ac:dyDescent="0.35">
      <c r="B1909" s="70"/>
      <c r="C1909" s="71"/>
      <c r="D1909" s="72"/>
      <c r="E1909" s="73"/>
      <c r="F1909" s="73"/>
      <c r="G1909" s="73"/>
      <c r="H1909" s="73"/>
      <c r="I1909" s="73"/>
      <c r="J1909" s="73"/>
      <c r="K1909" s="73"/>
      <c r="L1909" s="73"/>
      <c r="M1909" s="73"/>
      <c r="N1909" s="73"/>
      <c r="O1909" s="73"/>
      <c r="P1909" s="73"/>
      <c r="Q1909" s="73"/>
      <c r="R1909" s="73"/>
      <c r="S1909" s="73"/>
      <c r="T1909" s="25" t="str">
        <f>IF(COUNTA(B1909:S1909)=0,"",IF(AND(COUNTA(B1909:D1909)=3,COUNTIF('SRF Drop Downs'!$B$2:$B$5,'Sponsor Response Form (SRF)'!E1909),COUNTIF('SRF Drop Downs'!$F$2:$F$5,'Sponsor Response Form (SRF)'!F1909),COUNTIF('SRF Drop Downs'!$C$2:$C$4,'Sponsor Response Form (SRF)'!G1909),COUNTIF('SRF Drop Downs'!$D$2:$D$6,'Sponsor Response Form (SRF)'!H1909),COUNTIF('SRF Drop Downs'!$A$2:$A$5,'Sponsor Response Form (SRF)'!I1909),COUNTIF('SRF Drop Downs'!$A$2:$A$4,'Sponsor Response Form (SRF)'!J1909),COUNTIF('SRF Drop Downs'!$A$2:$A$5,'Sponsor Response Form (SRF)'!K1909),COUNTIF('SRF Drop Downs'!$E$2:$E$7,'Sponsor Response Form (SRF)'!L1909),COUNTIF('SRF Drop Downs'!$A$2:$A$4,'Sponsor Response Form (SRF)'!M1909),COUNTIF('SRF Drop Downs'!$A$2:$A$4,'Sponsor Response Form (SRF)'!N1909),COUNTIF('SRF Drop Downs'!$A$2:$A$4,'Sponsor Response Form (SRF)'!O1909),COUNTIF('SRF Drop Downs'!$A$2:$A$4,'Sponsor Response Form (SRF)'!P1909),COUNTIF('SRF Drop Downs'!$A$2:$A$4,'Sponsor Response Form (SRF)'!Q1909),COUNTIF('SRF Drop Downs'!$A$2:$A$4,'Sponsor Response Form (SRF)'!R1909),COUNTIF('SRF Drop Downs'!$A$2:$A$4,'Sponsor Response Form (SRF)'!S1909)),"Complete","Incomplete"))</f>
        <v/>
      </c>
      <c r="U1909" s="26" t="str">
        <f>IF(T1909="Complete",IF(AND(NOT(ISNA(VLOOKUP(CONCATENATE(E1909,F1909,G1909,H1909,I1909,J1909,K1909,L1909),'SRF Drop Downs'!G:G,1,FALSE))),IF(AND(H1909&lt;&gt;"C3",L1909&lt;&gt;"O5"),IF(SUM(COUNTIF(M1909:S1909,"Y"),COUNTIF(M1909:S1909,"N"))=0,"V","I"),IF(COUNTIF(M1909:S1909,"Y"),"V","I"))="V", IF(AND('Sponsor Response Form (SRF)'!E1909="M1", COUNTIF('OMS Response Form (ORF)'!D:D, C1909)&gt;0), "I", "V")="V"), "Valid","Invalid")," ")</f>
        <v xml:space="preserve"> </v>
      </c>
    </row>
    <row r="1910" spans="2:21" x14ac:dyDescent="0.35">
      <c r="B1910" s="70"/>
      <c r="C1910" s="71"/>
      <c r="D1910" s="72"/>
      <c r="E1910" s="73"/>
      <c r="F1910" s="73"/>
      <c r="G1910" s="73"/>
      <c r="H1910" s="73"/>
      <c r="I1910" s="73"/>
      <c r="J1910" s="73"/>
      <c r="K1910" s="73"/>
      <c r="L1910" s="73"/>
      <c r="M1910" s="73"/>
      <c r="N1910" s="73"/>
      <c r="O1910" s="73"/>
      <c r="P1910" s="73"/>
      <c r="Q1910" s="73"/>
      <c r="R1910" s="73"/>
      <c r="S1910" s="73"/>
      <c r="T1910" s="25" t="str">
        <f>IF(COUNTA(B1910:S1910)=0,"",IF(AND(COUNTA(B1910:D1910)=3,COUNTIF('SRF Drop Downs'!$B$2:$B$5,'Sponsor Response Form (SRF)'!E1910),COUNTIF('SRF Drop Downs'!$F$2:$F$5,'Sponsor Response Form (SRF)'!F1910),COUNTIF('SRF Drop Downs'!$C$2:$C$4,'Sponsor Response Form (SRF)'!G1910),COUNTIF('SRF Drop Downs'!$D$2:$D$6,'Sponsor Response Form (SRF)'!H1910),COUNTIF('SRF Drop Downs'!$A$2:$A$5,'Sponsor Response Form (SRF)'!I1910),COUNTIF('SRF Drop Downs'!$A$2:$A$4,'Sponsor Response Form (SRF)'!J1910),COUNTIF('SRF Drop Downs'!$A$2:$A$5,'Sponsor Response Form (SRF)'!K1910),COUNTIF('SRF Drop Downs'!$E$2:$E$7,'Sponsor Response Form (SRF)'!L1910),COUNTIF('SRF Drop Downs'!$A$2:$A$4,'Sponsor Response Form (SRF)'!M1910),COUNTIF('SRF Drop Downs'!$A$2:$A$4,'Sponsor Response Form (SRF)'!N1910),COUNTIF('SRF Drop Downs'!$A$2:$A$4,'Sponsor Response Form (SRF)'!O1910),COUNTIF('SRF Drop Downs'!$A$2:$A$4,'Sponsor Response Form (SRF)'!P1910),COUNTIF('SRF Drop Downs'!$A$2:$A$4,'Sponsor Response Form (SRF)'!Q1910),COUNTIF('SRF Drop Downs'!$A$2:$A$4,'Sponsor Response Form (SRF)'!R1910),COUNTIF('SRF Drop Downs'!$A$2:$A$4,'Sponsor Response Form (SRF)'!S1910)),"Complete","Incomplete"))</f>
        <v/>
      </c>
      <c r="U1910" s="26" t="str">
        <f>IF(T1910="Complete",IF(AND(NOT(ISNA(VLOOKUP(CONCATENATE(E1910,F1910,G1910,H1910,I1910,J1910,K1910,L1910),'SRF Drop Downs'!G:G,1,FALSE))),IF(AND(H1910&lt;&gt;"C3",L1910&lt;&gt;"O5"),IF(SUM(COUNTIF(M1910:S1910,"Y"),COUNTIF(M1910:S1910,"N"))=0,"V","I"),IF(COUNTIF(M1910:S1910,"Y"),"V","I"))="V", IF(AND('Sponsor Response Form (SRF)'!E1910="M1", COUNTIF('OMS Response Form (ORF)'!D:D, C1910)&gt;0), "I", "V")="V"), "Valid","Invalid")," ")</f>
        <v xml:space="preserve"> </v>
      </c>
    </row>
    <row r="1911" spans="2:21" x14ac:dyDescent="0.35">
      <c r="B1911" s="70"/>
      <c r="C1911" s="71"/>
      <c r="D1911" s="72"/>
      <c r="E1911" s="73"/>
      <c r="F1911" s="73"/>
      <c r="G1911" s="73"/>
      <c r="H1911" s="73"/>
      <c r="I1911" s="73"/>
      <c r="J1911" s="73"/>
      <c r="K1911" s="73"/>
      <c r="L1911" s="73"/>
      <c r="M1911" s="73"/>
      <c r="N1911" s="73"/>
      <c r="O1911" s="73"/>
      <c r="P1911" s="73"/>
      <c r="Q1911" s="73"/>
      <c r="R1911" s="73"/>
      <c r="S1911" s="73"/>
      <c r="T1911" s="25" t="str">
        <f>IF(COUNTA(B1911:S1911)=0,"",IF(AND(COUNTA(B1911:D1911)=3,COUNTIF('SRF Drop Downs'!$B$2:$B$5,'Sponsor Response Form (SRF)'!E1911),COUNTIF('SRF Drop Downs'!$F$2:$F$5,'Sponsor Response Form (SRF)'!F1911),COUNTIF('SRF Drop Downs'!$C$2:$C$4,'Sponsor Response Form (SRF)'!G1911),COUNTIF('SRF Drop Downs'!$D$2:$D$6,'Sponsor Response Form (SRF)'!H1911),COUNTIF('SRF Drop Downs'!$A$2:$A$5,'Sponsor Response Form (SRF)'!I1911),COUNTIF('SRF Drop Downs'!$A$2:$A$4,'Sponsor Response Form (SRF)'!J1911),COUNTIF('SRF Drop Downs'!$A$2:$A$5,'Sponsor Response Form (SRF)'!K1911),COUNTIF('SRF Drop Downs'!$E$2:$E$7,'Sponsor Response Form (SRF)'!L1911),COUNTIF('SRF Drop Downs'!$A$2:$A$4,'Sponsor Response Form (SRF)'!M1911),COUNTIF('SRF Drop Downs'!$A$2:$A$4,'Sponsor Response Form (SRF)'!N1911),COUNTIF('SRF Drop Downs'!$A$2:$A$4,'Sponsor Response Form (SRF)'!O1911),COUNTIF('SRF Drop Downs'!$A$2:$A$4,'Sponsor Response Form (SRF)'!P1911),COUNTIF('SRF Drop Downs'!$A$2:$A$4,'Sponsor Response Form (SRF)'!Q1911),COUNTIF('SRF Drop Downs'!$A$2:$A$4,'Sponsor Response Form (SRF)'!R1911),COUNTIF('SRF Drop Downs'!$A$2:$A$4,'Sponsor Response Form (SRF)'!S1911)),"Complete","Incomplete"))</f>
        <v/>
      </c>
      <c r="U1911" s="26" t="str">
        <f>IF(T1911="Complete",IF(AND(NOT(ISNA(VLOOKUP(CONCATENATE(E1911,F1911,G1911,H1911,I1911,J1911,K1911,L1911),'SRF Drop Downs'!G:G,1,FALSE))),IF(AND(H1911&lt;&gt;"C3",L1911&lt;&gt;"O5"),IF(SUM(COUNTIF(M1911:S1911,"Y"),COUNTIF(M1911:S1911,"N"))=0,"V","I"),IF(COUNTIF(M1911:S1911,"Y"),"V","I"))="V", IF(AND('Sponsor Response Form (SRF)'!E1911="M1", COUNTIF('OMS Response Form (ORF)'!D:D, C1911)&gt;0), "I", "V")="V"), "Valid","Invalid")," ")</f>
        <v xml:space="preserve"> </v>
      </c>
    </row>
    <row r="1912" spans="2:21" x14ac:dyDescent="0.35">
      <c r="B1912" s="70"/>
      <c r="C1912" s="71"/>
      <c r="D1912" s="72"/>
      <c r="E1912" s="73"/>
      <c r="F1912" s="73"/>
      <c r="G1912" s="73"/>
      <c r="H1912" s="73"/>
      <c r="I1912" s="73"/>
      <c r="J1912" s="73"/>
      <c r="K1912" s="73"/>
      <c r="L1912" s="73"/>
      <c r="M1912" s="73"/>
      <c r="N1912" s="73"/>
      <c r="O1912" s="73"/>
      <c r="P1912" s="73"/>
      <c r="Q1912" s="73"/>
      <c r="R1912" s="73"/>
      <c r="S1912" s="73"/>
      <c r="T1912" s="25" t="str">
        <f>IF(COUNTA(B1912:S1912)=0,"",IF(AND(COUNTA(B1912:D1912)=3,COUNTIF('SRF Drop Downs'!$B$2:$B$5,'Sponsor Response Form (SRF)'!E1912),COUNTIF('SRF Drop Downs'!$F$2:$F$5,'Sponsor Response Form (SRF)'!F1912),COUNTIF('SRF Drop Downs'!$C$2:$C$4,'Sponsor Response Form (SRF)'!G1912),COUNTIF('SRF Drop Downs'!$D$2:$D$6,'Sponsor Response Form (SRF)'!H1912),COUNTIF('SRF Drop Downs'!$A$2:$A$5,'Sponsor Response Form (SRF)'!I1912),COUNTIF('SRF Drop Downs'!$A$2:$A$4,'Sponsor Response Form (SRF)'!J1912),COUNTIF('SRF Drop Downs'!$A$2:$A$5,'Sponsor Response Form (SRF)'!K1912),COUNTIF('SRF Drop Downs'!$E$2:$E$7,'Sponsor Response Form (SRF)'!L1912),COUNTIF('SRF Drop Downs'!$A$2:$A$4,'Sponsor Response Form (SRF)'!M1912),COUNTIF('SRF Drop Downs'!$A$2:$A$4,'Sponsor Response Form (SRF)'!N1912),COUNTIF('SRF Drop Downs'!$A$2:$A$4,'Sponsor Response Form (SRF)'!O1912),COUNTIF('SRF Drop Downs'!$A$2:$A$4,'Sponsor Response Form (SRF)'!P1912),COUNTIF('SRF Drop Downs'!$A$2:$A$4,'Sponsor Response Form (SRF)'!Q1912),COUNTIF('SRF Drop Downs'!$A$2:$A$4,'Sponsor Response Form (SRF)'!R1912),COUNTIF('SRF Drop Downs'!$A$2:$A$4,'Sponsor Response Form (SRF)'!S1912)),"Complete","Incomplete"))</f>
        <v/>
      </c>
      <c r="U1912" s="26" t="str">
        <f>IF(T1912="Complete",IF(AND(NOT(ISNA(VLOOKUP(CONCATENATE(E1912,F1912,G1912,H1912,I1912,J1912,K1912,L1912),'SRF Drop Downs'!G:G,1,FALSE))),IF(AND(H1912&lt;&gt;"C3",L1912&lt;&gt;"O5"),IF(SUM(COUNTIF(M1912:S1912,"Y"),COUNTIF(M1912:S1912,"N"))=0,"V","I"),IF(COUNTIF(M1912:S1912,"Y"),"V","I"))="V", IF(AND('Sponsor Response Form (SRF)'!E1912="M1", COUNTIF('OMS Response Form (ORF)'!D:D, C1912)&gt;0), "I", "V")="V"), "Valid","Invalid")," ")</f>
        <v xml:space="preserve"> </v>
      </c>
    </row>
    <row r="1913" spans="2:21" x14ac:dyDescent="0.35">
      <c r="B1913" s="70"/>
      <c r="C1913" s="71"/>
      <c r="D1913" s="72"/>
      <c r="E1913" s="73"/>
      <c r="F1913" s="73"/>
      <c r="G1913" s="73"/>
      <c r="H1913" s="73"/>
      <c r="I1913" s="73"/>
      <c r="J1913" s="73"/>
      <c r="K1913" s="73"/>
      <c r="L1913" s="73"/>
      <c r="M1913" s="73"/>
      <c r="N1913" s="73"/>
      <c r="O1913" s="73"/>
      <c r="P1913" s="73"/>
      <c r="Q1913" s="73"/>
      <c r="R1913" s="73"/>
      <c r="S1913" s="73"/>
      <c r="T1913" s="25" t="str">
        <f>IF(COUNTA(B1913:S1913)=0,"",IF(AND(COUNTA(B1913:D1913)=3,COUNTIF('SRF Drop Downs'!$B$2:$B$5,'Sponsor Response Form (SRF)'!E1913),COUNTIF('SRF Drop Downs'!$F$2:$F$5,'Sponsor Response Form (SRF)'!F1913),COUNTIF('SRF Drop Downs'!$C$2:$C$4,'Sponsor Response Form (SRF)'!G1913),COUNTIF('SRF Drop Downs'!$D$2:$D$6,'Sponsor Response Form (SRF)'!H1913),COUNTIF('SRF Drop Downs'!$A$2:$A$5,'Sponsor Response Form (SRF)'!I1913),COUNTIF('SRF Drop Downs'!$A$2:$A$4,'Sponsor Response Form (SRF)'!J1913),COUNTIF('SRF Drop Downs'!$A$2:$A$5,'Sponsor Response Form (SRF)'!K1913),COUNTIF('SRF Drop Downs'!$E$2:$E$7,'Sponsor Response Form (SRF)'!L1913),COUNTIF('SRF Drop Downs'!$A$2:$A$4,'Sponsor Response Form (SRF)'!M1913),COUNTIF('SRF Drop Downs'!$A$2:$A$4,'Sponsor Response Form (SRF)'!N1913),COUNTIF('SRF Drop Downs'!$A$2:$A$4,'Sponsor Response Form (SRF)'!O1913),COUNTIF('SRF Drop Downs'!$A$2:$A$4,'Sponsor Response Form (SRF)'!P1913),COUNTIF('SRF Drop Downs'!$A$2:$A$4,'Sponsor Response Form (SRF)'!Q1913),COUNTIF('SRF Drop Downs'!$A$2:$A$4,'Sponsor Response Form (SRF)'!R1913),COUNTIF('SRF Drop Downs'!$A$2:$A$4,'Sponsor Response Form (SRF)'!S1913)),"Complete","Incomplete"))</f>
        <v/>
      </c>
      <c r="U1913" s="26" t="str">
        <f>IF(T1913="Complete",IF(AND(NOT(ISNA(VLOOKUP(CONCATENATE(E1913,F1913,G1913,H1913,I1913,J1913,K1913,L1913),'SRF Drop Downs'!G:G,1,FALSE))),IF(AND(H1913&lt;&gt;"C3",L1913&lt;&gt;"O5"),IF(SUM(COUNTIF(M1913:S1913,"Y"),COUNTIF(M1913:S1913,"N"))=0,"V","I"),IF(COUNTIF(M1913:S1913,"Y"),"V","I"))="V", IF(AND('Sponsor Response Form (SRF)'!E1913="M1", COUNTIF('OMS Response Form (ORF)'!D:D, C1913)&gt;0), "I", "V")="V"), "Valid","Invalid")," ")</f>
        <v xml:space="preserve"> </v>
      </c>
    </row>
    <row r="1914" spans="2:21" x14ac:dyDescent="0.35">
      <c r="B1914" s="70"/>
      <c r="C1914" s="71"/>
      <c r="D1914" s="72"/>
      <c r="E1914" s="73"/>
      <c r="F1914" s="73"/>
      <c r="G1914" s="73"/>
      <c r="H1914" s="73"/>
      <c r="I1914" s="73"/>
      <c r="J1914" s="73"/>
      <c r="K1914" s="73"/>
      <c r="L1914" s="73"/>
      <c r="M1914" s="73"/>
      <c r="N1914" s="73"/>
      <c r="O1914" s="73"/>
      <c r="P1914" s="73"/>
      <c r="Q1914" s="73"/>
      <c r="R1914" s="73"/>
      <c r="S1914" s="73"/>
      <c r="T1914" s="25" t="str">
        <f>IF(COUNTA(B1914:S1914)=0,"",IF(AND(COUNTA(B1914:D1914)=3,COUNTIF('SRF Drop Downs'!$B$2:$B$5,'Sponsor Response Form (SRF)'!E1914),COUNTIF('SRF Drop Downs'!$F$2:$F$5,'Sponsor Response Form (SRF)'!F1914),COUNTIF('SRF Drop Downs'!$C$2:$C$4,'Sponsor Response Form (SRF)'!G1914),COUNTIF('SRF Drop Downs'!$D$2:$D$6,'Sponsor Response Form (SRF)'!H1914),COUNTIF('SRF Drop Downs'!$A$2:$A$5,'Sponsor Response Form (SRF)'!I1914),COUNTIF('SRF Drop Downs'!$A$2:$A$4,'Sponsor Response Form (SRF)'!J1914),COUNTIF('SRF Drop Downs'!$A$2:$A$5,'Sponsor Response Form (SRF)'!K1914),COUNTIF('SRF Drop Downs'!$E$2:$E$7,'Sponsor Response Form (SRF)'!L1914),COUNTIF('SRF Drop Downs'!$A$2:$A$4,'Sponsor Response Form (SRF)'!M1914),COUNTIF('SRF Drop Downs'!$A$2:$A$4,'Sponsor Response Form (SRF)'!N1914),COUNTIF('SRF Drop Downs'!$A$2:$A$4,'Sponsor Response Form (SRF)'!O1914),COUNTIF('SRF Drop Downs'!$A$2:$A$4,'Sponsor Response Form (SRF)'!P1914),COUNTIF('SRF Drop Downs'!$A$2:$A$4,'Sponsor Response Form (SRF)'!Q1914),COUNTIF('SRF Drop Downs'!$A$2:$A$4,'Sponsor Response Form (SRF)'!R1914),COUNTIF('SRF Drop Downs'!$A$2:$A$4,'Sponsor Response Form (SRF)'!S1914)),"Complete","Incomplete"))</f>
        <v/>
      </c>
      <c r="U1914" s="26" t="str">
        <f>IF(T1914="Complete",IF(AND(NOT(ISNA(VLOOKUP(CONCATENATE(E1914,F1914,G1914,H1914,I1914,J1914,K1914,L1914),'SRF Drop Downs'!G:G,1,FALSE))),IF(AND(H1914&lt;&gt;"C3",L1914&lt;&gt;"O5"),IF(SUM(COUNTIF(M1914:S1914,"Y"),COUNTIF(M1914:S1914,"N"))=0,"V","I"),IF(COUNTIF(M1914:S1914,"Y"),"V","I"))="V", IF(AND('Sponsor Response Form (SRF)'!E1914="M1", COUNTIF('OMS Response Form (ORF)'!D:D, C1914)&gt;0), "I", "V")="V"), "Valid","Invalid")," ")</f>
        <v xml:space="preserve"> </v>
      </c>
    </row>
    <row r="1915" spans="2:21" x14ac:dyDescent="0.35">
      <c r="B1915" s="70"/>
      <c r="C1915" s="71"/>
      <c r="D1915" s="72"/>
      <c r="E1915" s="73"/>
      <c r="F1915" s="73"/>
      <c r="G1915" s="73"/>
      <c r="H1915" s="73"/>
      <c r="I1915" s="73"/>
      <c r="J1915" s="73"/>
      <c r="K1915" s="73"/>
      <c r="L1915" s="73"/>
      <c r="M1915" s="73"/>
      <c r="N1915" s="73"/>
      <c r="O1915" s="73"/>
      <c r="P1915" s="73"/>
      <c r="Q1915" s="73"/>
      <c r="R1915" s="73"/>
      <c r="S1915" s="73"/>
      <c r="T1915" s="25" t="str">
        <f>IF(COUNTA(B1915:S1915)=0,"",IF(AND(COUNTA(B1915:D1915)=3,COUNTIF('SRF Drop Downs'!$B$2:$B$5,'Sponsor Response Form (SRF)'!E1915),COUNTIF('SRF Drop Downs'!$F$2:$F$5,'Sponsor Response Form (SRF)'!F1915),COUNTIF('SRF Drop Downs'!$C$2:$C$4,'Sponsor Response Form (SRF)'!G1915),COUNTIF('SRF Drop Downs'!$D$2:$D$6,'Sponsor Response Form (SRF)'!H1915),COUNTIF('SRF Drop Downs'!$A$2:$A$5,'Sponsor Response Form (SRF)'!I1915),COUNTIF('SRF Drop Downs'!$A$2:$A$4,'Sponsor Response Form (SRF)'!J1915),COUNTIF('SRF Drop Downs'!$A$2:$A$5,'Sponsor Response Form (SRF)'!K1915),COUNTIF('SRF Drop Downs'!$E$2:$E$7,'Sponsor Response Form (SRF)'!L1915),COUNTIF('SRF Drop Downs'!$A$2:$A$4,'Sponsor Response Form (SRF)'!M1915),COUNTIF('SRF Drop Downs'!$A$2:$A$4,'Sponsor Response Form (SRF)'!N1915),COUNTIF('SRF Drop Downs'!$A$2:$A$4,'Sponsor Response Form (SRF)'!O1915),COUNTIF('SRF Drop Downs'!$A$2:$A$4,'Sponsor Response Form (SRF)'!P1915),COUNTIF('SRF Drop Downs'!$A$2:$A$4,'Sponsor Response Form (SRF)'!Q1915),COUNTIF('SRF Drop Downs'!$A$2:$A$4,'Sponsor Response Form (SRF)'!R1915),COUNTIF('SRF Drop Downs'!$A$2:$A$4,'Sponsor Response Form (SRF)'!S1915)),"Complete","Incomplete"))</f>
        <v/>
      </c>
      <c r="U1915" s="26" t="str">
        <f>IF(T1915="Complete",IF(AND(NOT(ISNA(VLOOKUP(CONCATENATE(E1915,F1915,G1915,H1915,I1915,J1915,K1915,L1915),'SRF Drop Downs'!G:G,1,FALSE))),IF(AND(H1915&lt;&gt;"C3",L1915&lt;&gt;"O5"),IF(SUM(COUNTIF(M1915:S1915,"Y"),COUNTIF(M1915:S1915,"N"))=0,"V","I"),IF(COUNTIF(M1915:S1915,"Y"),"V","I"))="V", IF(AND('Sponsor Response Form (SRF)'!E1915="M1", COUNTIF('OMS Response Form (ORF)'!D:D, C1915)&gt;0), "I", "V")="V"), "Valid","Invalid")," ")</f>
        <v xml:space="preserve"> </v>
      </c>
    </row>
    <row r="1916" spans="2:21" x14ac:dyDescent="0.35">
      <c r="B1916" s="70"/>
      <c r="C1916" s="71"/>
      <c r="D1916" s="72"/>
      <c r="E1916" s="73"/>
      <c r="F1916" s="73"/>
      <c r="G1916" s="73"/>
      <c r="H1916" s="73"/>
      <c r="I1916" s="73"/>
      <c r="J1916" s="73"/>
      <c r="K1916" s="73"/>
      <c r="L1916" s="73"/>
      <c r="M1916" s="73"/>
      <c r="N1916" s="73"/>
      <c r="O1916" s="73"/>
      <c r="P1916" s="73"/>
      <c r="Q1916" s="73"/>
      <c r="R1916" s="73"/>
      <c r="S1916" s="73"/>
      <c r="T1916" s="25" t="str">
        <f>IF(COUNTA(B1916:S1916)=0,"",IF(AND(COUNTA(B1916:D1916)=3,COUNTIF('SRF Drop Downs'!$B$2:$B$5,'Sponsor Response Form (SRF)'!E1916),COUNTIF('SRF Drop Downs'!$F$2:$F$5,'Sponsor Response Form (SRF)'!F1916),COUNTIF('SRF Drop Downs'!$C$2:$C$4,'Sponsor Response Form (SRF)'!G1916),COUNTIF('SRF Drop Downs'!$D$2:$D$6,'Sponsor Response Form (SRF)'!H1916),COUNTIF('SRF Drop Downs'!$A$2:$A$5,'Sponsor Response Form (SRF)'!I1916),COUNTIF('SRF Drop Downs'!$A$2:$A$4,'Sponsor Response Form (SRF)'!J1916),COUNTIF('SRF Drop Downs'!$A$2:$A$5,'Sponsor Response Form (SRF)'!K1916),COUNTIF('SRF Drop Downs'!$E$2:$E$7,'Sponsor Response Form (SRF)'!L1916),COUNTIF('SRF Drop Downs'!$A$2:$A$4,'Sponsor Response Form (SRF)'!M1916),COUNTIF('SRF Drop Downs'!$A$2:$A$4,'Sponsor Response Form (SRF)'!N1916),COUNTIF('SRF Drop Downs'!$A$2:$A$4,'Sponsor Response Form (SRF)'!O1916),COUNTIF('SRF Drop Downs'!$A$2:$A$4,'Sponsor Response Form (SRF)'!P1916),COUNTIF('SRF Drop Downs'!$A$2:$A$4,'Sponsor Response Form (SRF)'!Q1916),COUNTIF('SRF Drop Downs'!$A$2:$A$4,'Sponsor Response Form (SRF)'!R1916),COUNTIF('SRF Drop Downs'!$A$2:$A$4,'Sponsor Response Form (SRF)'!S1916)),"Complete","Incomplete"))</f>
        <v/>
      </c>
      <c r="U1916" s="26" t="str">
        <f>IF(T1916="Complete",IF(AND(NOT(ISNA(VLOOKUP(CONCATENATE(E1916,F1916,G1916,H1916,I1916,J1916,K1916,L1916),'SRF Drop Downs'!G:G,1,FALSE))),IF(AND(H1916&lt;&gt;"C3",L1916&lt;&gt;"O5"),IF(SUM(COUNTIF(M1916:S1916,"Y"),COUNTIF(M1916:S1916,"N"))=0,"V","I"),IF(COUNTIF(M1916:S1916,"Y"),"V","I"))="V", IF(AND('Sponsor Response Form (SRF)'!E1916="M1", COUNTIF('OMS Response Form (ORF)'!D:D, C1916)&gt;0), "I", "V")="V"), "Valid","Invalid")," ")</f>
        <v xml:space="preserve"> </v>
      </c>
    </row>
    <row r="1917" spans="2:21" x14ac:dyDescent="0.35">
      <c r="B1917" s="70"/>
      <c r="C1917" s="71"/>
      <c r="D1917" s="72"/>
      <c r="E1917" s="73"/>
      <c r="F1917" s="73"/>
      <c r="G1917" s="73"/>
      <c r="H1917" s="73"/>
      <c r="I1917" s="73"/>
      <c r="J1917" s="73"/>
      <c r="K1917" s="73"/>
      <c r="L1917" s="73"/>
      <c r="M1917" s="73"/>
      <c r="N1917" s="73"/>
      <c r="O1917" s="73"/>
      <c r="P1917" s="73"/>
      <c r="Q1917" s="73"/>
      <c r="R1917" s="73"/>
      <c r="S1917" s="73"/>
      <c r="T1917" s="25" t="str">
        <f>IF(COUNTA(B1917:S1917)=0,"",IF(AND(COUNTA(B1917:D1917)=3,COUNTIF('SRF Drop Downs'!$B$2:$B$5,'Sponsor Response Form (SRF)'!E1917),COUNTIF('SRF Drop Downs'!$F$2:$F$5,'Sponsor Response Form (SRF)'!F1917),COUNTIF('SRF Drop Downs'!$C$2:$C$4,'Sponsor Response Form (SRF)'!G1917),COUNTIF('SRF Drop Downs'!$D$2:$D$6,'Sponsor Response Form (SRF)'!H1917),COUNTIF('SRF Drop Downs'!$A$2:$A$5,'Sponsor Response Form (SRF)'!I1917),COUNTIF('SRF Drop Downs'!$A$2:$A$4,'Sponsor Response Form (SRF)'!J1917),COUNTIF('SRF Drop Downs'!$A$2:$A$5,'Sponsor Response Form (SRF)'!K1917),COUNTIF('SRF Drop Downs'!$E$2:$E$7,'Sponsor Response Form (SRF)'!L1917),COUNTIF('SRF Drop Downs'!$A$2:$A$4,'Sponsor Response Form (SRF)'!M1917),COUNTIF('SRF Drop Downs'!$A$2:$A$4,'Sponsor Response Form (SRF)'!N1917),COUNTIF('SRF Drop Downs'!$A$2:$A$4,'Sponsor Response Form (SRF)'!O1917),COUNTIF('SRF Drop Downs'!$A$2:$A$4,'Sponsor Response Form (SRF)'!P1917),COUNTIF('SRF Drop Downs'!$A$2:$A$4,'Sponsor Response Form (SRF)'!Q1917),COUNTIF('SRF Drop Downs'!$A$2:$A$4,'Sponsor Response Form (SRF)'!R1917),COUNTIF('SRF Drop Downs'!$A$2:$A$4,'Sponsor Response Form (SRF)'!S1917)),"Complete","Incomplete"))</f>
        <v/>
      </c>
      <c r="U1917" s="26" t="str">
        <f>IF(T1917="Complete",IF(AND(NOT(ISNA(VLOOKUP(CONCATENATE(E1917,F1917,G1917,H1917,I1917,J1917,K1917,L1917),'SRF Drop Downs'!G:G,1,FALSE))),IF(AND(H1917&lt;&gt;"C3",L1917&lt;&gt;"O5"),IF(SUM(COUNTIF(M1917:S1917,"Y"),COUNTIF(M1917:S1917,"N"))=0,"V","I"),IF(COUNTIF(M1917:S1917,"Y"),"V","I"))="V", IF(AND('Sponsor Response Form (SRF)'!E1917="M1", COUNTIF('OMS Response Form (ORF)'!D:D, C1917)&gt;0), "I", "V")="V"), "Valid","Invalid")," ")</f>
        <v xml:space="preserve"> </v>
      </c>
    </row>
    <row r="1918" spans="2:21" x14ac:dyDescent="0.35">
      <c r="B1918" s="70"/>
      <c r="C1918" s="71"/>
      <c r="D1918" s="72"/>
      <c r="E1918" s="73"/>
      <c r="F1918" s="73"/>
      <c r="G1918" s="73"/>
      <c r="H1918" s="73"/>
      <c r="I1918" s="73"/>
      <c r="J1918" s="73"/>
      <c r="K1918" s="73"/>
      <c r="L1918" s="73"/>
      <c r="M1918" s="73"/>
      <c r="N1918" s="73"/>
      <c r="O1918" s="73"/>
      <c r="P1918" s="73"/>
      <c r="Q1918" s="73"/>
      <c r="R1918" s="73"/>
      <c r="S1918" s="73"/>
      <c r="T1918" s="25" t="str">
        <f>IF(COUNTA(B1918:S1918)=0,"",IF(AND(COUNTA(B1918:D1918)=3,COUNTIF('SRF Drop Downs'!$B$2:$B$5,'Sponsor Response Form (SRF)'!E1918),COUNTIF('SRF Drop Downs'!$F$2:$F$5,'Sponsor Response Form (SRF)'!F1918),COUNTIF('SRF Drop Downs'!$C$2:$C$4,'Sponsor Response Form (SRF)'!G1918),COUNTIF('SRF Drop Downs'!$D$2:$D$6,'Sponsor Response Form (SRF)'!H1918),COUNTIF('SRF Drop Downs'!$A$2:$A$5,'Sponsor Response Form (SRF)'!I1918),COUNTIF('SRF Drop Downs'!$A$2:$A$4,'Sponsor Response Form (SRF)'!J1918),COUNTIF('SRF Drop Downs'!$A$2:$A$5,'Sponsor Response Form (SRF)'!K1918),COUNTIF('SRF Drop Downs'!$E$2:$E$7,'Sponsor Response Form (SRF)'!L1918),COUNTIF('SRF Drop Downs'!$A$2:$A$4,'Sponsor Response Form (SRF)'!M1918),COUNTIF('SRF Drop Downs'!$A$2:$A$4,'Sponsor Response Form (SRF)'!N1918),COUNTIF('SRF Drop Downs'!$A$2:$A$4,'Sponsor Response Form (SRF)'!O1918),COUNTIF('SRF Drop Downs'!$A$2:$A$4,'Sponsor Response Form (SRF)'!P1918),COUNTIF('SRF Drop Downs'!$A$2:$A$4,'Sponsor Response Form (SRF)'!Q1918),COUNTIF('SRF Drop Downs'!$A$2:$A$4,'Sponsor Response Form (SRF)'!R1918),COUNTIF('SRF Drop Downs'!$A$2:$A$4,'Sponsor Response Form (SRF)'!S1918)),"Complete","Incomplete"))</f>
        <v/>
      </c>
      <c r="U1918" s="26" t="str">
        <f>IF(T1918="Complete",IF(AND(NOT(ISNA(VLOOKUP(CONCATENATE(E1918,F1918,G1918,H1918,I1918,J1918,K1918,L1918),'SRF Drop Downs'!G:G,1,FALSE))),IF(AND(H1918&lt;&gt;"C3",L1918&lt;&gt;"O5"),IF(SUM(COUNTIF(M1918:S1918,"Y"),COUNTIF(M1918:S1918,"N"))=0,"V","I"),IF(COUNTIF(M1918:S1918,"Y"),"V","I"))="V", IF(AND('Sponsor Response Form (SRF)'!E1918="M1", COUNTIF('OMS Response Form (ORF)'!D:D, C1918)&gt;0), "I", "V")="V"), "Valid","Invalid")," ")</f>
        <v xml:space="preserve"> </v>
      </c>
    </row>
    <row r="1919" spans="2:21" x14ac:dyDescent="0.35">
      <c r="B1919" s="70"/>
      <c r="C1919" s="71"/>
      <c r="D1919" s="72"/>
      <c r="E1919" s="73"/>
      <c r="F1919" s="73"/>
      <c r="G1919" s="73"/>
      <c r="H1919" s="73"/>
      <c r="I1919" s="73"/>
      <c r="J1919" s="73"/>
      <c r="K1919" s="73"/>
      <c r="L1919" s="73"/>
      <c r="M1919" s="73"/>
      <c r="N1919" s="73"/>
      <c r="O1919" s="73"/>
      <c r="P1919" s="73"/>
      <c r="Q1919" s="73"/>
      <c r="R1919" s="73"/>
      <c r="S1919" s="73"/>
      <c r="T1919" s="25" t="str">
        <f>IF(COUNTA(B1919:S1919)=0,"",IF(AND(COUNTA(B1919:D1919)=3,COUNTIF('SRF Drop Downs'!$B$2:$B$5,'Sponsor Response Form (SRF)'!E1919),COUNTIF('SRF Drop Downs'!$F$2:$F$5,'Sponsor Response Form (SRF)'!F1919),COUNTIF('SRF Drop Downs'!$C$2:$C$4,'Sponsor Response Form (SRF)'!G1919),COUNTIF('SRF Drop Downs'!$D$2:$D$6,'Sponsor Response Form (SRF)'!H1919),COUNTIF('SRF Drop Downs'!$A$2:$A$5,'Sponsor Response Form (SRF)'!I1919),COUNTIF('SRF Drop Downs'!$A$2:$A$4,'Sponsor Response Form (SRF)'!J1919),COUNTIF('SRF Drop Downs'!$A$2:$A$5,'Sponsor Response Form (SRF)'!K1919),COUNTIF('SRF Drop Downs'!$E$2:$E$7,'Sponsor Response Form (SRF)'!L1919),COUNTIF('SRF Drop Downs'!$A$2:$A$4,'Sponsor Response Form (SRF)'!M1919),COUNTIF('SRF Drop Downs'!$A$2:$A$4,'Sponsor Response Form (SRF)'!N1919),COUNTIF('SRF Drop Downs'!$A$2:$A$4,'Sponsor Response Form (SRF)'!O1919),COUNTIF('SRF Drop Downs'!$A$2:$A$4,'Sponsor Response Form (SRF)'!P1919),COUNTIF('SRF Drop Downs'!$A$2:$A$4,'Sponsor Response Form (SRF)'!Q1919),COUNTIF('SRF Drop Downs'!$A$2:$A$4,'Sponsor Response Form (SRF)'!R1919),COUNTIF('SRF Drop Downs'!$A$2:$A$4,'Sponsor Response Form (SRF)'!S1919)),"Complete","Incomplete"))</f>
        <v/>
      </c>
      <c r="U1919" s="26" t="str">
        <f>IF(T1919="Complete",IF(AND(NOT(ISNA(VLOOKUP(CONCATENATE(E1919,F1919,G1919,H1919,I1919,J1919,K1919,L1919),'SRF Drop Downs'!G:G,1,FALSE))),IF(AND(H1919&lt;&gt;"C3",L1919&lt;&gt;"O5"),IF(SUM(COUNTIF(M1919:S1919,"Y"),COUNTIF(M1919:S1919,"N"))=0,"V","I"),IF(COUNTIF(M1919:S1919,"Y"),"V","I"))="V", IF(AND('Sponsor Response Form (SRF)'!E1919="M1", COUNTIF('OMS Response Form (ORF)'!D:D, C1919)&gt;0), "I", "V")="V"), "Valid","Invalid")," ")</f>
        <v xml:space="preserve"> </v>
      </c>
    </row>
    <row r="1920" spans="2:21" x14ac:dyDescent="0.35">
      <c r="B1920" s="70"/>
      <c r="C1920" s="71"/>
      <c r="D1920" s="72"/>
      <c r="E1920" s="73"/>
      <c r="F1920" s="73"/>
      <c r="G1920" s="73"/>
      <c r="H1920" s="73"/>
      <c r="I1920" s="73"/>
      <c r="J1920" s="73"/>
      <c r="K1920" s="73"/>
      <c r="L1920" s="73"/>
      <c r="M1920" s="73"/>
      <c r="N1920" s="73"/>
      <c r="O1920" s="73"/>
      <c r="P1920" s="73"/>
      <c r="Q1920" s="73"/>
      <c r="R1920" s="73"/>
      <c r="S1920" s="73"/>
      <c r="T1920" s="25" t="str">
        <f>IF(COUNTA(B1920:S1920)=0,"",IF(AND(COUNTA(B1920:D1920)=3,COUNTIF('SRF Drop Downs'!$B$2:$B$5,'Sponsor Response Form (SRF)'!E1920),COUNTIF('SRF Drop Downs'!$F$2:$F$5,'Sponsor Response Form (SRF)'!F1920),COUNTIF('SRF Drop Downs'!$C$2:$C$4,'Sponsor Response Form (SRF)'!G1920),COUNTIF('SRF Drop Downs'!$D$2:$D$6,'Sponsor Response Form (SRF)'!H1920),COUNTIF('SRF Drop Downs'!$A$2:$A$5,'Sponsor Response Form (SRF)'!I1920),COUNTIF('SRF Drop Downs'!$A$2:$A$4,'Sponsor Response Form (SRF)'!J1920),COUNTIF('SRF Drop Downs'!$A$2:$A$5,'Sponsor Response Form (SRF)'!K1920),COUNTIF('SRF Drop Downs'!$E$2:$E$7,'Sponsor Response Form (SRF)'!L1920),COUNTIF('SRF Drop Downs'!$A$2:$A$4,'Sponsor Response Form (SRF)'!M1920),COUNTIF('SRF Drop Downs'!$A$2:$A$4,'Sponsor Response Form (SRF)'!N1920),COUNTIF('SRF Drop Downs'!$A$2:$A$4,'Sponsor Response Form (SRF)'!O1920),COUNTIF('SRF Drop Downs'!$A$2:$A$4,'Sponsor Response Form (SRF)'!P1920),COUNTIF('SRF Drop Downs'!$A$2:$A$4,'Sponsor Response Form (SRF)'!Q1920),COUNTIF('SRF Drop Downs'!$A$2:$A$4,'Sponsor Response Form (SRF)'!R1920),COUNTIF('SRF Drop Downs'!$A$2:$A$4,'Sponsor Response Form (SRF)'!S1920)),"Complete","Incomplete"))</f>
        <v/>
      </c>
      <c r="U1920" s="26" t="str">
        <f>IF(T1920="Complete",IF(AND(NOT(ISNA(VLOOKUP(CONCATENATE(E1920,F1920,G1920,H1920,I1920,J1920,K1920,L1920),'SRF Drop Downs'!G:G,1,FALSE))),IF(AND(H1920&lt;&gt;"C3",L1920&lt;&gt;"O5"),IF(SUM(COUNTIF(M1920:S1920,"Y"),COUNTIF(M1920:S1920,"N"))=0,"V","I"),IF(COUNTIF(M1920:S1920,"Y"),"V","I"))="V", IF(AND('Sponsor Response Form (SRF)'!E1920="M1", COUNTIF('OMS Response Form (ORF)'!D:D, C1920)&gt;0), "I", "V")="V"), "Valid","Invalid")," ")</f>
        <v xml:space="preserve"> </v>
      </c>
    </row>
    <row r="1921" spans="2:21" x14ac:dyDescent="0.35">
      <c r="B1921" s="70"/>
      <c r="C1921" s="71"/>
      <c r="D1921" s="72"/>
      <c r="E1921" s="73"/>
      <c r="F1921" s="73"/>
      <c r="G1921" s="73"/>
      <c r="H1921" s="73"/>
      <c r="I1921" s="73"/>
      <c r="J1921" s="73"/>
      <c r="K1921" s="73"/>
      <c r="L1921" s="73"/>
      <c r="M1921" s="73"/>
      <c r="N1921" s="73"/>
      <c r="O1921" s="73"/>
      <c r="P1921" s="73"/>
      <c r="Q1921" s="73"/>
      <c r="R1921" s="73"/>
      <c r="S1921" s="73"/>
      <c r="T1921" s="25" t="str">
        <f>IF(COUNTA(B1921:S1921)=0,"",IF(AND(COUNTA(B1921:D1921)=3,COUNTIF('SRF Drop Downs'!$B$2:$B$5,'Sponsor Response Form (SRF)'!E1921),COUNTIF('SRF Drop Downs'!$F$2:$F$5,'Sponsor Response Form (SRF)'!F1921),COUNTIF('SRF Drop Downs'!$C$2:$C$4,'Sponsor Response Form (SRF)'!G1921),COUNTIF('SRF Drop Downs'!$D$2:$D$6,'Sponsor Response Form (SRF)'!H1921),COUNTIF('SRF Drop Downs'!$A$2:$A$5,'Sponsor Response Form (SRF)'!I1921),COUNTIF('SRF Drop Downs'!$A$2:$A$4,'Sponsor Response Form (SRF)'!J1921),COUNTIF('SRF Drop Downs'!$A$2:$A$5,'Sponsor Response Form (SRF)'!K1921),COUNTIF('SRF Drop Downs'!$E$2:$E$7,'Sponsor Response Form (SRF)'!L1921),COUNTIF('SRF Drop Downs'!$A$2:$A$4,'Sponsor Response Form (SRF)'!M1921),COUNTIF('SRF Drop Downs'!$A$2:$A$4,'Sponsor Response Form (SRF)'!N1921),COUNTIF('SRF Drop Downs'!$A$2:$A$4,'Sponsor Response Form (SRF)'!O1921),COUNTIF('SRF Drop Downs'!$A$2:$A$4,'Sponsor Response Form (SRF)'!P1921),COUNTIF('SRF Drop Downs'!$A$2:$A$4,'Sponsor Response Form (SRF)'!Q1921),COUNTIF('SRF Drop Downs'!$A$2:$A$4,'Sponsor Response Form (SRF)'!R1921),COUNTIF('SRF Drop Downs'!$A$2:$A$4,'Sponsor Response Form (SRF)'!S1921)),"Complete","Incomplete"))</f>
        <v/>
      </c>
      <c r="U1921" s="26" t="str">
        <f>IF(T1921="Complete",IF(AND(NOT(ISNA(VLOOKUP(CONCATENATE(E1921,F1921,G1921,H1921,I1921,J1921,K1921,L1921),'SRF Drop Downs'!G:G,1,FALSE))),IF(AND(H1921&lt;&gt;"C3",L1921&lt;&gt;"O5"),IF(SUM(COUNTIF(M1921:S1921,"Y"),COUNTIF(M1921:S1921,"N"))=0,"V","I"),IF(COUNTIF(M1921:S1921,"Y"),"V","I"))="V", IF(AND('Sponsor Response Form (SRF)'!E1921="M1", COUNTIF('OMS Response Form (ORF)'!D:D, C1921)&gt;0), "I", "V")="V"), "Valid","Invalid")," ")</f>
        <v xml:space="preserve"> </v>
      </c>
    </row>
    <row r="1922" spans="2:21" x14ac:dyDescent="0.35">
      <c r="B1922" s="70"/>
      <c r="C1922" s="71"/>
      <c r="D1922" s="72"/>
      <c r="E1922" s="73"/>
      <c r="F1922" s="73"/>
      <c r="G1922" s="73"/>
      <c r="H1922" s="73"/>
      <c r="I1922" s="73"/>
      <c r="J1922" s="73"/>
      <c r="K1922" s="73"/>
      <c r="L1922" s="73"/>
      <c r="M1922" s="73"/>
      <c r="N1922" s="73"/>
      <c r="O1922" s="73"/>
      <c r="P1922" s="73"/>
      <c r="Q1922" s="73"/>
      <c r="R1922" s="73"/>
      <c r="S1922" s="73"/>
      <c r="T1922" s="25" t="str">
        <f>IF(COUNTA(B1922:S1922)=0,"",IF(AND(COUNTA(B1922:D1922)=3,COUNTIF('SRF Drop Downs'!$B$2:$B$5,'Sponsor Response Form (SRF)'!E1922),COUNTIF('SRF Drop Downs'!$F$2:$F$5,'Sponsor Response Form (SRF)'!F1922),COUNTIF('SRF Drop Downs'!$C$2:$C$4,'Sponsor Response Form (SRF)'!G1922),COUNTIF('SRF Drop Downs'!$D$2:$D$6,'Sponsor Response Form (SRF)'!H1922),COUNTIF('SRF Drop Downs'!$A$2:$A$5,'Sponsor Response Form (SRF)'!I1922),COUNTIF('SRF Drop Downs'!$A$2:$A$4,'Sponsor Response Form (SRF)'!J1922),COUNTIF('SRF Drop Downs'!$A$2:$A$5,'Sponsor Response Form (SRF)'!K1922),COUNTIF('SRF Drop Downs'!$E$2:$E$7,'Sponsor Response Form (SRF)'!L1922),COUNTIF('SRF Drop Downs'!$A$2:$A$4,'Sponsor Response Form (SRF)'!M1922),COUNTIF('SRF Drop Downs'!$A$2:$A$4,'Sponsor Response Form (SRF)'!N1922),COUNTIF('SRF Drop Downs'!$A$2:$A$4,'Sponsor Response Form (SRF)'!O1922),COUNTIF('SRF Drop Downs'!$A$2:$A$4,'Sponsor Response Form (SRF)'!P1922),COUNTIF('SRF Drop Downs'!$A$2:$A$4,'Sponsor Response Form (SRF)'!Q1922),COUNTIF('SRF Drop Downs'!$A$2:$A$4,'Sponsor Response Form (SRF)'!R1922),COUNTIF('SRF Drop Downs'!$A$2:$A$4,'Sponsor Response Form (SRF)'!S1922)),"Complete","Incomplete"))</f>
        <v/>
      </c>
      <c r="U1922" s="26" t="str">
        <f>IF(T1922="Complete",IF(AND(NOT(ISNA(VLOOKUP(CONCATENATE(E1922,F1922,G1922,H1922,I1922,J1922,K1922,L1922),'SRF Drop Downs'!G:G,1,FALSE))),IF(AND(H1922&lt;&gt;"C3",L1922&lt;&gt;"O5"),IF(SUM(COUNTIF(M1922:S1922,"Y"),COUNTIF(M1922:S1922,"N"))=0,"V","I"),IF(COUNTIF(M1922:S1922,"Y"),"V","I"))="V", IF(AND('Sponsor Response Form (SRF)'!E1922="M1", COUNTIF('OMS Response Form (ORF)'!D:D, C1922)&gt;0), "I", "V")="V"), "Valid","Invalid")," ")</f>
        <v xml:space="preserve"> </v>
      </c>
    </row>
    <row r="1923" spans="2:21" x14ac:dyDescent="0.35">
      <c r="B1923" s="70"/>
      <c r="C1923" s="71"/>
      <c r="D1923" s="72"/>
      <c r="E1923" s="73"/>
      <c r="F1923" s="73"/>
      <c r="G1923" s="73"/>
      <c r="H1923" s="73"/>
      <c r="I1923" s="73"/>
      <c r="J1923" s="73"/>
      <c r="K1923" s="73"/>
      <c r="L1923" s="73"/>
      <c r="M1923" s="73"/>
      <c r="N1923" s="73"/>
      <c r="O1923" s="73"/>
      <c r="P1923" s="73"/>
      <c r="Q1923" s="73"/>
      <c r="R1923" s="73"/>
      <c r="S1923" s="73"/>
      <c r="T1923" s="25" t="str">
        <f>IF(COUNTA(B1923:S1923)=0,"",IF(AND(COUNTA(B1923:D1923)=3,COUNTIF('SRF Drop Downs'!$B$2:$B$5,'Sponsor Response Form (SRF)'!E1923),COUNTIF('SRF Drop Downs'!$F$2:$F$5,'Sponsor Response Form (SRF)'!F1923),COUNTIF('SRF Drop Downs'!$C$2:$C$4,'Sponsor Response Form (SRF)'!G1923),COUNTIF('SRF Drop Downs'!$D$2:$D$6,'Sponsor Response Form (SRF)'!H1923),COUNTIF('SRF Drop Downs'!$A$2:$A$5,'Sponsor Response Form (SRF)'!I1923),COUNTIF('SRF Drop Downs'!$A$2:$A$4,'Sponsor Response Form (SRF)'!J1923),COUNTIF('SRF Drop Downs'!$A$2:$A$5,'Sponsor Response Form (SRF)'!K1923),COUNTIF('SRF Drop Downs'!$E$2:$E$7,'Sponsor Response Form (SRF)'!L1923),COUNTIF('SRF Drop Downs'!$A$2:$A$4,'Sponsor Response Form (SRF)'!M1923),COUNTIF('SRF Drop Downs'!$A$2:$A$4,'Sponsor Response Form (SRF)'!N1923),COUNTIF('SRF Drop Downs'!$A$2:$A$4,'Sponsor Response Form (SRF)'!O1923),COUNTIF('SRF Drop Downs'!$A$2:$A$4,'Sponsor Response Form (SRF)'!P1923),COUNTIF('SRF Drop Downs'!$A$2:$A$4,'Sponsor Response Form (SRF)'!Q1923),COUNTIF('SRF Drop Downs'!$A$2:$A$4,'Sponsor Response Form (SRF)'!R1923),COUNTIF('SRF Drop Downs'!$A$2:$A$4,'Sponsor Response Form (SRF)'!S1923)),"Complete","Incomplete"))</f>
        <v/>
      </c>
      <c r="U1923" s="26" t="str">
        <f>IF(T1923="Complete",IF(AND(NOT(ISNA(VLOOKUP(CONCATENATE(E1923,F1923,G1923,H1923,I1923,J1923,K1923,L1923),'SRF Drop Downs'!G:G,1,FALSE))),IF(AND(H1923&lt;&gt;"C3",L1923&lt;&gt;"O5"),IF(SUM(COUNTIF(M1923:S1923,"Y"),COUNTIF(M1923:S1923,"N"))=0,"V","I"),IF(COUNTIF(M1923:S1923,"Y"),"V","I"))="V", IF(AND('Sponsor Response Form (SRF)'!E1923="M1", COUNTIF('OMS Response Form (ORF)'!D:D, C1923)&gt;0), "I", "V")="V"), "Valid","Invalid")," ")</f>
        <v xml:space="preserve"> </v>
      </c>
    </row>
    <row r="1924" spans="2:21" x14ac:dyDescent="0.35">
      <c r="B1924" s="70"/>
      <c r="C1924" s="71"/>
      <c r="D1924" s="72"/>
      <c r="E1924" s="73"/>
      <c r="F1924" s="73"/>
      <c r="G1924" s="73"/>
      <c r="H1924" s="73"/>
      <c r="I1924" s="73"/>
      <c r="J1924" s="73"/>
      <c r="K1924" s="73"/>
      <c r="L1924" s="73"/>
      <c r="M1924" s="73"/>
      <c r="N1924" s="73"/>
      <c r="O1924" s="73"/>
      <c r="P1924" s="73"/>
      <c r="Q1924" s="73"/>
      <c r="R1924" s="73"/>
      <c r="S1924" s="73"/>
      <c r="T1924" s="25" t="str">
        <f>IF(COUNTA(B1924:S1924)=0,"",IF(AND(COUNTA(B1924:D1924)=3,COUNTIF('SRF Drop Downs'!$B$2:$B$5,'Sponsor Response Form (SRF)'!E1924),COUNTIF('SRF Drop Downs'!$F$2:$F$5,'Sponsor Response Form (SRF)'!F1924),COUNTIF('SRF Drop Downs'!$C$2:$C$4,'Sponsor Response Form (SRF)'!G1924),COUNTIF('SRF Drop Downs'!$D$2:$D$6,'Sponsor Response Form (SRF)'!H1924),COUNTIF('SRF Drop Downs'!$A$2:$A$5,'Sponsor Response Form (SRF)'!I1924),COUNTIF('SRF Drop Downs'!$A$2:$A$4,'Sponsor Response Form (SRF)'!J1924),COUNTIF('SRF Drop Downs'!$A$2:$A$5,'Sponsor Response Form (SRF)'!K1924),COUNTIF('SRF Drop Downs'!$E$2:$E$7,'Sponsor Response Form (SRF)'!L1924),COUNTIF('SRF Drop Downs'!$A$2:$A$4,'Sponsor Response Form (SRF)'!M1924),COUNTIF('SRF Drop Downs'!$A$2:$A$4,'Sponsor Response Form (SRF)'!N1924),COUNTIF('SRF Drop Downs'!$A$2:$A$4,'Sponsor Response Form (SRF)'!O1924),COUNTIF('SRF Drop Downs'!$A$2:$A$4,'Sponsor Response Form (SRF)'!P1924),COUNTIF('SRF Drop Downs'!$A$2:$A$4,'Sponsor Response Form (SRF)'!Q1924),COUNTIF('SRF Drop Downs'!$A$2:$A$4,'Sponsor Response Form (SRF)'!R1924),COUNTIF('SRF Drop Downs'!$A$2:$A$4,'Sponsor Response Form (SRF)'!S1924)),"Complete","Incomplete"))</f>
        <v/>
      </c>
      <c r="U1924" s="26" t="str">
        <f>IF(T1924="Complete",IF(AND(NOT(ISNA(VLOOKUP(CONCATENATE(E1924,F1924,G1924,H1924,I1924,J1924,K1924,L1924),'SRF Drop Downs'!G:G,1,FALSE))),IF(AND(H1924&lt;&gt;"C3",L1924&lt;&gt;"O5"),IF(SUM(COUNTIF(M1924:S1924,"Y"),COUNTIF(M1924:S1924,"N"))=0,"V","I"),IF(COUNTIF(M1924:S1924,"Y"),"V","I"))="V", IF(AND('Sponsor Response Form (SRF)'!E1924="M1", COUNTIF('OMS Response Form (ORF)'!D:D, C1924)&gt;0), "I", "V")="V"), "Valid","Invalid")," ")</f>
        <v xml:space="preserve"> </v>
      </c>
    </row>
    <row r="1925" spans="2:21" x14ac:dyDescent="0.35">
      <c r="B1925" s="70"/>
      <c r="C1925" s="71"/>
      <c r="D1925" s="72"/>
      <c r="E1925" s="73"/>
      <c r="F1925" s="73"/>
      <c r="G1925" s="73"/>
      <c r="H1925" s="73"/>
      <c r="I1925" s="73"/>
      <c r="J1925" s="73"/>
      <c r="K1925" s="73"/>
      <c r="L1925" s="73"/>
      <c r="M1925" s="73"/>
      <c r="N1925" s="73"/>
      <c r="O1925" s="73"/>
      <c r="P1925" s="73"/>
      <c r="Q1925" s="73"/>
      <c r="R1925" s="73"/>
      <c r="S1925" s="73"/>
      <c r="T1925" s="25" t="str">
        <f>IF(COUNTA(B1925:S1925)=0,"",IF(AND(COUNTA(B1925:D1925)=3,COUNTIF('SRF Drop Downs'!$B$2:$B$5,'Sponsor Response Form (SRF)'!E1925),COUNTIF('SRF Drop Downs'!$F$2:$F$5,'Sponsor Response Form (SRF)'!F1925),COUNTIF('SRF Drop Downs'!$C$2:$C$4,'Sponsor Response Form (SRF)'!G1925),COUNTIF('SRF Drop Downs'!$D$2:$D$6,'Sponsor Response Form (SRF)'!H1925),COUNTIF('SRF Drop Downs'!$A$2:$A$5,'Sponsor Response Form (SRF)'!I1925),COUNTIF('SRF Drop Downs'!$A$2:$A$4,'Sponsor Response Form (SRF)'!J1925),COUNTIF('SRF Drop Downs'!$A$2:$A$5,'Sponsor Response Form (SRF)'!K1925),COUNTIF('SRF Drop Downs'!$E$2:$E$7,'Sponsor Response Form (SRF)'!L1925),COUNTIF('SRF Drop Downs'!$A$2:$A$4,'Sponsor Response Form (SRF)'!M1925),COUNTIF('SRF Drop Downs'!$A$2:$A$4,'Sponsor Response Form (SRF)'!N1925),COUNTIF('SRF Drop Downs'!$A$2:$A$4,'Sponsor Response Form (SRF)'!O1925),COUNTIF('SRF Drop Downs'!$A$2:$A$4,'Sponsor Response Form (SRF)'!P1925),COUNTIF('SRF Drop Downs'!$A$2:$A$4,'Sponsor Response Form (SRF)'!Q1925),COUNTIF('SRF Drop Downs'!$A$2:$A$4,'Sponsor Response Form (SRF)'!R1925),COUNTIF('SRF Drop Downs'!$A$2:$A$4,'Sponsor Response Form (SRF)'!S1925)),"Complete","Incomplete"))</f>
        <v/>
      </c>
      <c r="U1925" s="26" t="str">
        <f>IF(T1925="Complete",IF(AND(NOT(ISNA(VLOOKUP(CONCATENATE(E1925,F1925,G1925,H1925,I1925,J1925,K1925,L1925),'SRF Drop Downs'!G:G,1,FALSE))),IF(AND(H1925&lt;&gt;"C3",L1925&lt;&gt;"O5"),IF(SUM(COUNTIF(M1925:S1925,"Y"),COUNTIF(M1925:S1925,"N"))=0,"V","I"),IF(COUNTIF(M1925:S1925,"Y"),"V","I"))="V", IF(AND('Sponsor Response Form (SRF)'!E1925="M1", COUNTIF('OMS Response Form (ORF)'!D:D, C1925)&gt;0), "I", "V")="V"), "Valid","Invalid")," ")</f>
        <v xml:space="preserve"> </v>
      </c>
    </row>
    <row r="1926" spans="2:21" x14ac:dyDescent="0.35">
      <c r="B1926" s="70"/>
      <c r="C1926" s="71"/>
      <c r="D1926" s="72"/>
      <c r="E1926" s="73"/>
      <c r="F1926" s="73"/>
      <c r="G1926" s="73"/>
      <c r="H1926" s="73"/>
      <c r="I1926" s="73"/>
      <c r="J1926" s="73"/>
      <c r="K1926" s="73"/>
      <c r="L1926" s="73"/>
      <c r="M1926" s="73"/>
      <c r="N1926" s="73"/>
      <c r="O1926" s="73"/>
      <c r="P1926" s="73"/>
      <c r="Q1926" s="73"/>
      <c r="R1926" s="73"/>
      <c r="S1926" s="73"/>
      <c r="T1926" s="25" t="str">
        <f>IF(COUNTA(B1926:S1926)=0,"",IF(AND(COUNTA(B1926:D1926)=3,COUNTIF('SRF Drop Downs'!$B$2:$B$5,'Sponsor Response Form (SRF)'!E1926),COUNTIF('SRF Drop Downs'!$F$2:$F$5,'Sponsor Response Form (SRF)'!F1926),COUNTIF('SRF Drop Downs'!$C$2:$C$4,'Sponsor Response Form (SRF)'!G1926),COUNTIF('SRF Drop Downs'!$D$2:$D$6,'Sponsor Response Form (SRF)'!H1926),COUNTIF('SRF Drop Downs'!$A$2:$A$5,'Sponsor Response Form (SRF)'!I1926),COUNTIF('SRF Drop Downs'!$A$2:$A$4,'Sponsor Response Form (SRF)'!J1926),COUNTIF('SRF Drop Downs'!$A$2:$A$5,'Sponsor Response Form (SRF)'!K1926),COUNTIF('SRF Drop Downs'!$E$2:$E$7,'Sponsor Response Form (SRF)'!L1926),COUNTIF('SRF Drop Downs'!$A$2:$A$4,'Sponsor Response Form (SRF)'!M1926),COUNTIF('SRF Drop Downs'!$A$2:$A$4,'Sponsor Response Form (SRF)'!N1926),COUNTIF('SRF Drop Downs'!$A$2:$A$4,'Sponsor Response Form (SRF)'!O1926),COUNTIF('SRF Drop Downs'!$A$2:$A$4,'Sponsor Response Form (SRF)'!P1926),COUNTIF('SRF Drop Downs'!$A$2:$A$4,'Sponsor Response Form (SRF)'!Q1926),COUNTIF('SRF Drop Downs'!$A$2:$A$4,'Sponsor Response Form (SRF)'!R1926),COUNTIF('SRF Drop Downs'!$A$2:$A$4,'Sponsor Response Form (SRF)'!S1926)),"Complete","Incomplete"))</f>
        <v/>
      </c>
      <c r="U1926" s="26" t="str">
        <f>IF(T1926="Complete",IF(AND(NOT(ISNA(VLOOKUP(CONCATENATE(E1926,F1926,G1926,H1926,I1926,J1926,K1926,L1926),'SRF Drop Downs'!G:G,1,FALSE))),IF(AND(H1926&lt;&gt;"C3",L1926&lt;&gt;"O5"),IF(SUM(COUNTIF(M1926:S1926,"Y"),COUNTIF(M1926:S1926,"N"))=0,"V","I"),IF(COUNTIF(M1926:S1926,"Y"),"V","I"))="V", IF(AND('Sponsor Response Form (SRF)'!E1926="M1", COUNTIF('OMS Response Form (ORF)'!D:D, C1926)&gt;0), "I", "V")="V"), "Valid","Invalid")," ")</f>
        <v xml:space="preserve"> </v>
      </c>
    </row>
    <row r="1927" spans="2:21" x14ac:dyDescent="0.35">
      <c r="B1927" s="70"/>
      <c r="C1927" s="71"/>
      <c r="D1927" s="72"/>
      <c r="E1927" s="73"/>
      <c r="F1927" s="73"/>
      <c r="G1927" s="73"/>
      <c r="H1927" s="73"/>
      <c r="I1927" s="73"/>
      <c r="J1927" s="73"/>
      <c r="K1927" s="73"/>
      <c r="L1927" s="73"/>
      <c r="M1927" s="73"/>
      <c r="N1927" s="73"/>
      <c r="O1927" s="73"/>
      <c r="P1927" s="73"/>
      <c r="Q1927" s="73"/>
      <c r="R1927" s="73"/>
      <c r="S1927" s="73"/>
      <c r="T1927" s="25" t="str">
        <f>IF(COUNTA(B1927:S1927)=0,"",IF(AND(COUNTA(B1927:D1927)=3,COUNTIF('SRF Drop Downs'!$B$2:$B$5,'Sponsor Response Form (SRF)'!E1927),COUNTIF('SRF Drop Downs'!$F$2:$F$5,'Sponsor Response Form (SRF)'!F1927),COUNTIF('SRF Drop Downs'!$C$2:$C$4,'Sponsor Response Form (SRF)'!G1927),COUNTIF('SRF Drop Downs'!$D$2:$D$6,'Sponsor Response Form (SRF)'!H1927),COUNTIF('SRF Drop Downs'!$A$2:$A$5,'Sponsor Response Form (SRF)'!I1927),COUNTIF('SRF Drop Downs'!$A$2:$A$4,'Sponsor Response Form (SRF)'!J1927),COUNTIF('SRF Drop Downs'!$A$2:$A$5,'Sponsor Response Form (SRF)'!K1927),COUNTIF('SRF Drop Downs'!$E$2:$E$7,'Sponsor Response Form (SRF)'!L1927),COUNTIF('SRF Drop Downs'!$A$2:$A$4,'Sponsor Response Form (SRF)'!M1927),COUNTIF('SRF Drop Downs'!$A$2:$A$4,'Sponsor Response Form (SRF)'!N1927),COUNTIF('SRF Drop Downs'!$A$2:$A$4,'Sponsor Response Form (SRF)'!O1927),COUNTIF('SRF Drop Downs'!$A$2:$A$4,'Sponsor Response Form (SRF)'!P1927),COUNTIF('SRF Drop Downs'!$A$2:$A$4,'Sponsor Response Form (SRF)'!Q1927),COUNTIF('SRF Drop Downs'!$A$2:$A$4,'Sponsor Response Form (SRF)'!R1927),COUNTIF('SRF Drop Downs'!$A$2:$A$4,'Sponsor Response Form (SRF)'!S1927)),"Complete","Incomplete"))</f>
        <v/>
      </c>
      <c r="U1927" s="26" t="str">
        <f>IF(T1927="Complete",IF(AND(NOT(ISNA(VLOOKUP(CONCATENATE(E1927,F1927,G1927,H1927,I1927,J1927,K1927,L1927),'SRF Drop Downs'!G:G,1,FALSE))),IF(AND(H1927&lt;&gt;"C3",L1927&lt;&gt;"O5"),IF(SUM(COUNTIF(M1927:S1927,"Y"),COUNTIF(M1927:S1927,"N"))=0,"V","I"),IF(COUNTIF(M1927:S1927,"Y"),"V","I"))="V", IF(AND('Sponsor Response Form (SRF)'!E1927="M1", COUNTIF('OMS Response Form (ORF)'!D:D, C1927)&gt;0), "I", "V")="V"), "Valid","Invalid")," ")</f>
        <v xml:space="preserve"> </v>
      </c>
    </row>
    <row r="1928" spans="2:21" x14ac:dyDescent="0.35">
      <c r="B1928" s="70"/>
      <c r="C1928" s="71"/>
      <c r="D1928" s="72"/>
      <c r="E1928" s="73"/>
      <c r="F1928" s="73"/>
      <c r="G1928" s="73"/>
      <c r="H1928" s="73"/>
      <c r="I1928" s="73"/>
      <c r="J1928" s="73"/>
      <c r="K1928" s="73"/>
      <c r="L1928" s="73"/>
      <c r="M1928" s="73"/>
      <c r="N1928" s="73"/>
      <c r="O1928" s="73"/>
      <c r="P1928" s="73"/>
      <c r="Q1928" s="73"/>
      <c r="R1928" s="73"/>
      <c r="S1928" s="73"/>
      <c r="T1928" s="25" t="str">
        <f>IF(COUNTA(B1928:S1928)=0,"",IF(AND(COUNTA(B1928:D1928)=3,COUNTIF('SRF Drop Downs'!$B$2:$B$5,'Sponsor Response Form (SRF)'!E1928),COUNTIF('SRF Drop Downs'!$F$2:$F$5,'Sponsor Response Form (SRF)'!F1928),COUNTIF('SRF Drop Downs'!$C$2:$C$4,'Sponsor Response Form (SRF)'!G1928),COUNTIF('SRF Drop Downs'!$D$2:$D$6,'Sponsor Response Form (SRF)'!H1928),COUNTIF('SRF Drop Downs'!$A$2:$A$5,'Sponsor Response Form (SRF)'!I1928),COUNTIF('SRF Drop Downs'!$A$2:$A$4,'Sponsor Response Form (SRF)'!J1928),COUNTIF('SRF Drop Downs'!$A$2:$A$5,'Sponsor Response Form (SRF)'!K1928),COUNTIF('SRF Drop Downs'!$E$2:$E$7,'Sponsor Response Form (SRF)'!L1928),COUNTIF('SRF Drop Downs'!$A$2:$A$4,'Sponsor Response Form (SRF)'!M1928),COUNTIF('SRF Drop Downs'!$A$2:$A$4,'Sponsor Response Form (SRF)'!N1928),COUNTIF('SRF Drop Downs'!$A$2:$A$4,'Sponsor Response Form (SRF)'!O1928),COUNTIF('SRF Drop Downs'!$A$2:$A$4,'Sponsor Response Form (SRF)'!P1928),COUNTIF('SRF Drop Downs'!$A$2:$A$4,'Sponsor Response Form (SRF)'!Q1928),COUNTIF('SRF Drop Downs'!$A$2:$A$4,'Sponsor Response Form (SRF)'!R1928),COUNTIF('SRF Drop Downs'!$A$2:$A$4,'Sponsor Response Form (SRF)'!S1928)),"Complete","Incomplete"))</f>
        <v/>
      </c>
      <c r="U1928" s="26" t="str">
        <f>IF(T1928="Complete",IF(AND(NOT(ISNA(VLOOKUP(CONCATENATE(E1928,F1928,G1928,H1928,I1928,J1928,K1928,L1928),'SRF Drop Downs'!G:G,1,FALSE))),IF(AND(H1928&lt;&gt;"C3",L1928&lt;&gt;"O5"),IF(SUM(COUNTIF(M1928:S1928,"Y"),COUNTIF(M1928:S1928,"N"))=0,"V","I"),IF(COUNTIF(M1928:S1928,"Y"),"V","I"))="V", IF(AND('Sponsor Response Form (SRF)'!E1928="M1", COUNTIF('OMS Response Form (ORF)'!D:D, C1928)&gt;0), "I", "V")="V"), "Valid","Invalid")," ")</f>
        <v xml:space="preserve"> </v>
      </c>
    </row>
    <row r="1929" spans="2:21" x14ac:dyDescent="0.35">
      <c r="B1929" s="70"/>
      <c r="C1929" s="71"/>
      <c r="D1929" s="72"/>
      <c r="E1929" s="73"/>
      <c r="F1929" s="73"/>
      <c r="G1929" s="73"/>
      <c r="H1929" s="73"/>
      <c r="I1929" s="73"/>
      <c r="J1929" s="73"/>
      <c r="K1929" s="73"/>
      <c r="L1929" s="73"/>
      <c r="M1929" s="73"/>
      <c r="N1929" s="73"/>
      <c r="O1929" s="73"/>
      <c r="P1929" s="73"/>
      <c r="Q1929" s="73"/>
      <c r="R1929" s="73"/>
      <c r="S1929" s="73"/>
      <c r="T1929" s="25" t="str">
        <f>IF(COUNTA(B1929:S1929)=0,"",IF(AND(COUNTA(B1929:D1929)=3,COUNTIF('SRF Drop Downs'!$B$2:$B$5,'Sponsor Response Form (SRF)'!E1929),COUNTIF('SRF Drop Downs'!$F$2:$F$5,'Sponsor Response Form (SRF)'!F1929),COUNTIF('SRF Drop Downs'!$C$2:$C$4,'Sponsor Response Form (SRF)'!G1929),COUNTIF('SRF Drop Downs'!$D$2:$D$6,'Sponsor Response Form (SRF)'!H1929),COUNTIF('SRF Drop Downs'!$A$2:$A$5,'Sponsor Response Form (SRF)'!I1929),COUNTIF('SRF Drop Downs'!$A$2:$A$4,'Sponsor Response Form (SRF)'!J1929),COUNTIF('SRF Drop Downs'!$A$2:$A$5,'Sponsor Response Form (SRF)'!K1929),COUNTIF('SRF Drop Downs'!$E$2:$E$7,'Sponsor Response Form (SRF)'!L1929),COUNTIF('SRF Drop Downs'!$A$2:$A$4,'Sponsor Response Form (SRF)'!M1929),COUNTIF('SRF Drop Downs'!$A$2:$A$4,'Sponsor Response Form (SRF)'!N1929),COUNTIF('SRF Drop Downs'!$A$2:$A$4,'Sponsor Response Form (SRF)'!O1929),COUNTIF('SRF Drop Downs'!$A$2:$A$4,'Sponsor Response Form (SRF)'!P1929),COUNTIF('SRF Drop Downs'!$A$2:$A$4,'Sponsor Response Form (SRF)'!Q1929),COUNTIF('SRF Drop Downs'!$A$2:$A$4,'Sponsor Response Form (SRF)'!R1929),COUNTIF('SRF Drop Downs'!$A$2:$A$4,'Sponsor Response Form (SRF)'!S1929)),"Complete","Incomplete"))</f>
        <v/>
      </c>
      <c r="U1929" s="26" t="str">
        <f>IF(T1929="Complete",IF(AND(NOT(ISNA(VLOOKUP(CONCATENATE(E1929,F1929,G1929,H1929,I1929,J1929,K1929,L1929),'SRF Drop Downs'!G:G,1,FALSE))),IF(AND(H1929&lt;&gt;"C3",L1929&lt;&gt;"O5"),IF(SUM(COUNTIF(M1929:S1929,"Y"),COUNTIF(M1929:S1929,"N"))=0,"V","I"),IF(COUNTIF(M1929:S1929,"Y"),"V","I"))="V", IF(AND('Sponsor Response Form (SRF)'!E1929="M1", COUNTIF('OMS Response Form (ORF)'!D:D, C1929)&gt;0), "I", "V")="V"), "Valid","Invalid")," ")</f>
        <v xml:space="preserve"> </v>
      </c>
    </row>
    <row r="1930" spans="2:21" x14ac:dyDescent="0.35">
      <c r="B1930" s="70"/>
      <c r="C1930" s="71"/>
      <c r="D1930" s="72"/>
      <c r="E1930" s="73"/>
      <c r="F1930" s="73"/>
      <c r="G1930" s="73"/>
      <c r="H1930" s="73"/>
      <c r="I1930" s="73"/>
      <c r="J1930" s="73"/>
      <c r="K1930" s="73"/>
      <c r="L1930" s="73"/>
      <c r="M1930" s="73"/>
      <c r="N1930" s="73"/>
      <c r="O1930" s="73"/>
      <c r="P1930" s="73"/>
      <c r="Q1930" s="73"/>
      <c r="R1930" s="73"/>
      <c r="S1930" s="73"/>
      <c r="T1930" s="25" t="str">
        <f>IF(COUNTA(B1930:S1930)=0,"",IF(AND(COUNTA(B1930:D1930)=3,COUNTIF('SRF Drop Downs'!$B$2:$B$5,'Sponsor Response Form (SRF)'!E1930),COUNTIF('SRF Drop Downs'!$F$2:$F$5,'Sponsor Response Form (SRF)'!F1930),COUNTIF('SRF Drop Downs'!$C$2:$C$4,'Sponsor Response Form (SRF)'!G1930),COUNTIF('SRF Drop Downs'!$D$2:$D$6,'Sponsor Response Form (SRF)'!H1930),COUNTIF('SRF Drop Downs'!$A$2:$A$5,'Sponsor Response Form (SRF)'!I1930),COUNTIF('SRF Drop Downs'!$A$2:$A$4,'Sponsor Response Form (SRF)'!J1930),COUNTIF('SRF Drop Downs'!$A$2:$A$5,'Sponsor Response Form (SRF)'!K1930),COUNTIF('SRF Drop Downs'!$E$2:$E$7,'Sponsor Response Form (SRF)'!L1930),COUNTIF('SRF Drop Downs'!$A$2:$A$4,'Sponsor Response Form (SRF)'!M1930),COUNTIF('SRF Drop Downs'!$A$2:$A$4,'Sponsor Response Form (SRF)'!N1930),COUNTIF('SRF Drop Downs'!$A$2:$A$4,'Sponsor Response Form (SRF)'!O1930),COUNTIF('SRF Drop Downs'!$A$2:$A$4,'Sponsor Response Form (SRF)'!P1930),COUNTIF('SRF Drop Downs'!$A$2:$A$4,'Sponsor Response Form (SRF)'!Q1930),COUNTIF('SRF Drop Downs'!$A$2:$A$4,'Sponsor Response Form (SRF)'!R1930),COUNTIF('SRF Drop Downs'!$A$2:$A$4,'Sponsor Response Form (SRF)'!S1930)),"Complete","Incomplete"))</f>
        <v/>
      </c>
      <c r="U1930" s="26" t="str">
        <f>IF(T1930="Complete",IF(AND(NOT(ISNA(VLOOKUP(CONCATENATE(E1930,F1930,G1930,H1930,I1930,J1930,K1930,L1930),'SRF Drop Downs'!G:G,1,FALSE))),IF(AND(H1930&lt;&gt;"C3",L1930&lt;&gt;"O5"),IF(SUM(COUNTIF(M1930:S1930,"Y"),COUNTIF(M1930:S1930,"N"))=0,"V","I"),IF(COUNTIF(M1930:S1930,"Y"),"V","I"))="V", IF(AND('Sponsor Response Form (SRF)'!E1930="M1", COUNTIF('OMS Response Form (ORF)'!D:D, C1930)&gt;0), "I", "V")="V"), "Valid","Invalid")," ")</f>
        <v xml:space="preserve"> </v>
      </c>
    </row>
    <row r="1931" spans="2:21" x14ac:dyDescent="0.35">
      <c r="B1931" s="70"/>
      <c r="C1931" s="71"/>
      <c r="D1931" s="72"/>
      <c r="E1931" s="73"/>
      <c r="F1931" s="73"/>
      <c r="G1931" s="73"/>
      <c r="H1931" s="73"/>
      <c r="I1931" s="73"/>
      <c r="J1931" s="73"/>
      <c r="K1931" s="73"/>
      <c r="L1931" s="73"/>
      <c r="M1931" s="73"/>
      <c r="N1931" s="73"/>
      <c r="O1931" s="73"/>
      <c r="P1931" s="73"/>
      <c r="Q1931" s="73"/>
      <c r="R1931" s="73"/>
      <c r="S1931" s="73"/>
      <c r="T1931" s="25" t="str">
        <f>IF(COUNTA(B1931:S1931)=0,"",IF(AND(COUNTA(B1931:D1931)=3,COUNTIF('SRF Drop Downs'!$B$2:$B$5,'Sponsor Response Form (SRF)'!E1931),COUNTIF('SRF Drop Downs'!$F$2:$F$5,'Sponsor Response Form (SRF)'!F1931),COUNTIF('SRF Drop Downs'!$C$2:$C$4,'Sponsor Response Form (SRF)'!G1931),COUNTIF('SRF Drop Downs'!$D$2:$D$6,'Sponsor Response Form (SRF)'!H1931),COUNTIF('SRF Drop Downs'!$A$2:$A$5,'Sponsor Response Form (SRF)'!I1931),COUNTIF('SRF Drop Downs'!$A$2:$A$4,'Sponsor Response Form (SRF)'!J1931),COUNTIF('SRF Drop Downs'!$A$2:$A$5,'Sponsor Response Form (SRF)'!K1931),COUNTIF('SRF Drop Downs'!$E$2:$E$7,'Sponsor Response Form (SRF)'!L1931),COUNTIF('SRF Drop Downs'!$A$2:$A$4,'Sponsor Response Form (SRF)'!M1931),COUNTIF('SRF Drop Downs'!$A$2:$A$4,'Sponsor Response Form (SRF)'!N1931),COUNTIF('SRF Drop Downs'!$A$2:$A$4,'Sponsor Response Form (SRF)'!O1931),COUNTIF('SRF Drop Downs'!$A$2:$A$4,'Sponsor Response Form (SRF)'!P1931),COUNTIF('SRF Drop Downs'!$A$2:$A$4,'Sponsor Response Form (SRF)'!Q1931),COUNTIF('SRF Drop Downs'!$A$2:$A$4,'Sponsor Response Form (SRF)'!R1931),COUNTIF('SRF Drop Downs'!$A$2:$A$4,'Sponsor Response Form (SRF)'!S1931)),"Complete","Incomplete"))</f>
        <v/>
      </c>
      <c r="U1931" s="26" t="str">
        <f>IF(T1931="Complete",IF(AND(NOT(ISNA(VLOOKUP(CONCATENATE(E1931,F1931,G1931,H1931,I1931,J1931,K1931,L1931),'SRF Drop Downs'!G:G,1,FALSE))),IF(AND(H1931&lt;&gt;"C3",L1931&lt;&gt;"O5"),IF(SUM(COUNTIF(M1931:S1931,"Y"),COUNTIF(M1931:S1931,"N"))=0,"V","I"),IF(COUNTIF(M1931:S1931,"Y"),"V","I"))="V", IF(AND('Sponsor Response Form (SRF)'!E1931="M1", COUNTIF('OMS Response Form (ORF)'!D:D, C1931)&gt;0), "I", "V")="V"), "Valid","Invalid")," ")</f>
        <v xml:space="preserve"> </v>
      </c>
    </row>
    <row r="1932" spans="2:21" x14ac:dyDescent="0.35">
      <c r="B1932" s="70"/>
      <c r="C1932" s="71"/>
      <c r="D1932" s="72"/>
      <c r="E1932" s="73"/>
      <c r="F1932" s="73"/>
      <c r="G1932" s="73"/>
      <c r="H1932" s="73"/>
      <c r="I1932" s="73"/>
      <c r="J1932" s="73"/>
      <c r="K1932" s="73"/>
      <c r="L1932" s="73"/>
      <c r="M1932" s="73"/>
      <c r="N1932" s="73"/>
      <c r="O1932" s="73"/>
      <c r="P1932" s="73"/>
      <c r="Q1932" s="73"/>
      <c r="R1932" s="73"/>
      <c r="S1932" s="73"/>
      <c r="T1932" s="25" t="str">
        <f>IF(COUNTA(B1932:S1932)=0,"",IF(AND(COUNTA(B1932:D1932)=3,COUNTIF('SRF Drop Downs'!$B$2:$B$5,'Sponsor Response Form (SRF)'!E1932),COUNTIF('SRF Drop Downs'!$F$2:$F$5,'Sponsor Response Form (SRF)'!F1932),COUNTIF('SRF Drop Downs'!$C$2:$C$4,'Sponsor Response Form (SRF)'!G1932),COUNTIF('SRF Drop Downs'!$D$2:$D$6,'Sponsor Response Form (SRF)'!H1932),COUNTIF('SRF Drop Downs'!$A$2:$A$5,'Sponsor Response Form (SRF)'!I1932),COUNTIF('SRF Drop Downs'!$A$2:$A$4,'Sponsor Response Form (SRF)'!J1932),COUNTIF('SRF Drop Downs'!$A$2:$A$5,'Sponsor Response Form (SRF)'!K1932),COUNTIF('SRF Drop Downs'!$E$2:$E$7,'Sponsor Response Form (SRF)'!L1932),COUNTIF('SRF Drop Downs'!$A$2:$A$4,'Sponsor Response Form (SRF)'!M1932),COUNTIF('SRF Drop Downs'!$A$2:$A$4,'Sponsor Response Form (SRF)'!N1932),COUNTIF('SRF Drop Downs'!$A$2:$A$4,'Sponsor Response Form (SRF)'!O1932),COUNTIF('SRF Drop Downs'!$A$2:$A$4,'Sponsor Response Form (SRF)'!P1932),COUNTIF('SRF Drop Downs'!$A$2:$A$4,'Sponsor Response Form (SRF)'!Q1932),COUNTIF('SRF Drop Downs'!$A$2:$A$4,'Sponsor Response Form (SRF)'!R1932),COUNTIF('SRF Drop Downs'!$A$2:$A$4,'Sponsor Response Form (SRF)'!S1932)),"Complete","Incomplete"))</f>
        <v/>
      </c>
      <c r="U1932" s="26" t="str">
        <f>IF(T1932="Complete",IF(AND(NOT(ISNA(VLOOKUP(CONCATENATE(E1932,F1932,G1932,H1932,I1932,J1932,K1932,L1932),'SRF Drop Downs'!G:G,1,FALSE))),IF(AND(H1932&lt;&gt;"C3",L1932&lt;&gt;"O5"),IF(SUM(COUNTIF(M1932:S1932,"Y"),COUNTIF(M1932:S1932,"N"))=0,"V","I"),IF(COUNTIF(M1932:S1932,"Y"),"V","I"))="V", IF(AND('Sponsor Response Form (SRF)'!E1932="M1", COUNTIF('OMS Response Form (ORF)'!D:D, C1932)&gt;0), "I", "V")="V"), "Valid","Invalid")," ")</f>
        <v xml:space="preserve"> </v>
      </c>
    </row>
    <row r="1933" spans="2:21" x14ac:dyDescent="0.35">
      <c r="B1933" s="70"/>
      <c r="C1933" s="71"/>
      <c r="D1933" s="72"/>
      <c r="E1933" s="73"/>
      <c r="F1933" s="73"/>
      <c r="G1933" s="73"/>
      <c r="H1933" s="73"/>
      <c r="I1933" s="73"/>
      <c r="J1933" s="73"/>
      <c r="K1933" s="73"/>
      <c r="L1933" s="73"/>
      <c r="M1933" s="73"/>
      <c r="N1933" s="73"/>
      <c r="O1933" s="73"/>
      <c r="P1933" s="73"/>
      <c r="Q1933" s="73"/>
      <c r="R1933" s="73"/>
      <c r="S1933" s="73"/>
      <c r="T1933" s="25" t="str">
        <f>IF(COUNTA(B1933:S1933)=0,"",IF(AND(COUNTA(B1933:D1933)=3,COUNTIF('SRF Drop Downs'!$B$2:$B$5,'Sponsor Response Form (SRF)'!E1933),COUNTIF('SRF Drop Downs'!$F$2:$F$5,'Sponsor Response Form (SRF)'!F1933),COUNTIF('SRF Drop Downs'!$C$2:$C$4,'Sponsor Response Form (SRF)'!G1933),COUNTIF('SRF Drop Downs'!$D$2:$D$6,'Sponsor Response Form (SRF)'!H1933),COUNTIF('SRF Drop Downs'!$A$2:$A$5,'Sponsor Response Form (SRF)'!I1933),COUNTIF('SRF Drop Downs'!$A$2:$A$4,'Sponsor Response Form (SRF)'!J1933),COUNTIF('SRF Drop Downs'!$A$2:$A$5,'Sponsor Response Form (SRF)'!K1933),COUNTIF('SRF Drop Downs'!$E$2:$E$7,'Sponsor Response Form (SRF)'!L1933),COUNTIF('SRF Drop Downs'!$A$2:$A$4,'Sponsor Response Form (SRF)'!M1933),COUNTIF('SRF Drop Downs'!$A$2:$A$4,'Sponsor Response Form (SRF)'!N1933),COUNTIF('SRF Drop Downs'!$A$2:$A$4,'Sponsor Response Form (SRF)'!O1933),COUNTIF('SRF Drop Downs'!$A$2:$A$4,'Sponsor Response Form (SRF)'!P1933),COUNTIF('SRF Drop Downs'!$A$2:$A$4,'Sponsor Response Form (SRF)'!Q1933),COUNTIF('SRF Drop Downs'!$A$2:$A$4,'Sponsor Response Form (SRF)'!R1933),COUNTIF('SRF Drop Downs'!$A$2:$A$4,'Sponsor Response Form (SRF)'!S1933)),"Complete","Incomplete"))</f>
        <v/>
      </c>
      <c r="U1933" s="26" t="str">
        <f>IF(T1933="Complete",IF(AND(NOT(ISNA(VLOOKUP(CONCATENATE(E1933,F1933,G1933,H1933,I1933,J1933,K1933,L1933),'SRF Drop Downs'!G:G,1,FALSE))),IF(AND(H1933&lt;&gt;"C3",L1933&lt;&gt;"O5"),IF(SUM(COUNTIF(M1933:S1933,"Y"),COUNTIF(M1933:S1933,"N"))=0,"V","I"),IF(COUNTIF(M1933:S1933,"Y"),"V","I"))="V", IF(AND('Sponsor Response Form (SRF)'!E1933="M1", COUNTIF('OMS Response Form (ORF)'!D:D, C1933)&gt;0), "I", "V")="V"), "Valid","Invalid")," ")</f>
        <v xml:space="preserve"> </v>
      </c>
    </row>
    <row r="1934" spans="2:21" x14ac:dyDescent="0.35">
      <c r="B1934" s="70"/>
      <c r="C1934" s="71"/>
      <c r="D1934" s="72"/>
      <c r="E1934" s="73"/>
      <c r="F1934" s="73"/>
      <c r="G1934" s="73"/>
      <c r="H1934" s="73"/>
      <c r="I1934" s="73"/>
      <c r="J1934" s="73"/>
      <c r="K1934" s="73"/>
      <c r="L1934" s="73"/>
      <c r="M1934" s="73"/>
      <c r="N1934" s="73"/>
      <c r="O1934" s="73"/>
      <c r="P1934" s="73"/>
      <c r="Q1934" s="73"/>
      <c r="R1934" s="73"/>
      <c r="S1934" s="73"/>
      <c r="T1934" s="25" t="str">
        <f>IF(COUNTA(B1934:S1934)=0,"",IF(AND(COUNTA(B1934:D1934)=3,COUNTIF('SRF Drop Downs'!$B$2:$B$5,'Sponsor Response Form (SRF)'!E1934),COUNTIF('SRF Drop Downs'!$F$2:$F$5,'Sponsor Response Form (SRF)'!F1934),COUNTIF('SRF Drop Downs'!$C$2:$C$4,'Sponsor Response Form (SRF)'!G1934),COUNTIF('SRF Drop Downs'!$D$2:$D$6,'Sponsor Response Form (SRF)'!H1934),COUNTIF('SRF Drop Downs'!$A$2:$A$5,'Sponsor Response Form (SRF)'!I1934),COUNTIF('SRF Drop Downs'!$A$2:$A$4,'Sponsor Response Form (SRF)'!J1934),COUNTIF('SRF Drop Downs'!$A$2:$A$5,'Sponsor Response Form (SRF)'!K1934),COUNTIF('SRF Drop Downs'!$E$2:$E$7,'Sponsor Response Form (SRF)'!L1934),COUNTIF('SRF Drop Downs'!$A$2:$A$4,'Sponsor Response Form (SRF)'!M1934),COUNTIF('SRF Drop Downs'!$A$2:$A$4,'Sponsor Response Form (SRF)'!N1934),COUNTIF('SRF Drop Downs'!$A$2:$A$4,'Sponsor Response Form (SRF)'!O1934),COUNTIF('SRF Drop Downs'!$A$2:$A$4,'Sponsor Response Form (SRF)'!P1934),COUNTIF('SRF Drop Downs'!$A$2:$A$4,'Sponsor Response Form (SRF)'!Q1934),COUNTIF('SRF Drop Downs'!$A$2:$A$4,'Sponsor Response Form (SRF)'!R1934),COUNTIF('SRF Drop Downs'!$A$2:$A$4,'Sponsor Response Form (SRF)'!S1934)),"Complete","Incomplete"))</f>
        <v/>
      </c>
      <c r="U1934" s="26" t="str">
        <f>IF(T1934="Complete",IF(AND(NOT(ISNA(VLOOKUP(CONCATENATE(E1934,F1934,G1934,H1934,I1934,J1934,K1934,L1934),'SRF Drop Downs'!G:G,1,FALSE))),IF(AND(H1934&lt;&gt;"C3",L1934&lt;&gt;"O5"),IF(SUM(COUNTIF(M1934:S1934,"Y"),COUNTIF(M1934:S1934,"N"))=0,"V","I"),IF(COUNTIF(M1934:S1934,"Y"),"V","I"))="V", IF(AND('Sponsor Response Form (SRF)'!E1934="M1", COUNTIF('OMS Response Form (ORF)'!D:D, C1934)&gt;0), "I", "V")="V"), "Valid","Invalid")," ")</f>
        <v xml:space="preserve"> </v>
      </c>
    </row>
    <row r="1935" spans="2:21" x14ac:dyDescent="0.35">
      <c r="B1935" s="70"/>
      <c r="C1935" s="71"/>
      <c r="D1935" s="72"/>
      <c r="E1935" s="73"/>
      <c r="F1935" s="73"/>
      <c r="G1935" s="73"/>
      <c r="H1935" s="73"/>
      <c r="I1935" s="73"/>
      <c r="J1935" s="73"/>
      <c r="K1935" s="73"/>
      <c r="L1935" s="73"/>
      <c r="M1935" s="73"/>
      <c r="N1935" s="73"/>
      <c r="O1935" s="73"/>
      <c r="P1935" s="73"/>
      <c r="Q1935" s="73"/>
      <c r="R1935" s="73"/>
      <c r="S1935" s="73"/>
      <c r="T1935" s="25" t="str">
        <f>IF(COUNTA(B1935:S1935)=0,"",IF(AND(COUNTA(B1935:D1935)=3,COUNTIF('SRF Drop Downs'!$B$2:$B$5,'Sponsor Response Form (SRF)'!E1935),COUNTIF('SRF Drop Downs'!$F$2:$F$5,'Sponsor Response Form (SRF)'!F1935),COUNTIF('SRF Drop Downs'!$C$2:$C$4,'Sponsor Response Form (SRF)'!G1935),COUNTIF('SRF Drop Downs'!$D$2:$D$6,'Sponsor Response Form (SRF)'!H1935),COUNTIF('SRF Drop Downs'!$A$2:$A$5,'Sponsor Response Form (SRF)'!I1935),COUNTIF('SRF Drop Downs'!$A$2:$A$4,'Sponsor Response Form (SRF)'!J1935),COUNTIF('SRF Drop Downs'!$A$2:$A$5,'Sponsor Response Form (SRF)'!K1935),COUNTIF('SRF Drop Downs'!$E$2:$E$7,'Sponsor Response Form (SRF)'!L1935),COUNTIF('SRF Drop Downs'!$A$2:$A$4,'Sponsor Response Form (SRF)'!M1935),COUNTIF('SRF Drop Downs'!$A$2:$A$4,'Sponsor Response Form (SRF)'!N1935),COUNTIF('SRF Drop Downs'!$A$2:$A$4,'Sponsor Response Form (SRF)'!O1935),COUNTIF('SRF Drop Downs'!$A$2:$A$4,'Sponsor Response Form (SRF)'!P1935),COUNTIF('SRF Drop Downs'!$A$2:$A$4,'Sponsor Response Form (SRF)'!Q1935),COUNTIF('SRF Drop Downs'!$A$2:$A$4,'Sponsor Response Form (SRF)'!R1935),COUNTIF('SRF Drop Downs'!$A$2:$A$4,'Sponsor Response Form (SRF)'!S1935)),"Complete","Incomplete"))</f>
        <v/>
      </c>
      <c r="U1935" s="26" t="str">
        <f>IF(T1935="Complete",IF(AND(NOT(ISNA(VLOOKUP(CONCATENATE(E1935,F1935,G1935,H1935,I1935,J1935,K1935,L1935),'SRF Drop Downs'!G:G,1,FALSE))),IF(AND(H1935&lt;&gt;"C3",L1935&lt;&gt;"O5"),IF(SUM(COUNTIF(M1935:S1935,"Y"),COUNTIF(M1935:S1935,"N"))=0,"V","I"),IF(COUNTIF(M1935:S1935,"Y"),"V","I"))="V", IF(AND('Sponsor Response Form (SRF)'!E1935="M1", COUNTIF('OMS Response Form (ORF)'!D:D, C1935)&gt;0), "I", "V")="V"), "Valid","Invalid")," ")</f>
        <v xml:space="preserve"> </v>
      </c>
    </row>
    <row r="1936" spans="2:21" x14ac:dyDescent="0.35">
      <c r="B1936" s="70"/>
      <c r="C1936" s="71"/>
      <c r="D1936" s="72"/>
      <c r="E1936" s="73"/>
      <c r="F1936" s="73"/>
      <c r="G1936" s="73"/>
      <c r="H1936" s="73"/>
      <c r="I1936" s="73"/>
      <c r="J1936" s="73"/>
      <c r="K1936" s="73"/>
      <c r="L1936" s="73"/>
      <c r="M1936" s="73"/>
      <c r="N1936" s="73"/>
      <c r="O1936" s="73"/>
      <c r="P1936" s="73"/>
      <c r="Q1936" s="73"/>
      <c r="R1936" s="73"/>
      <c r="S1936" s="73"/>
      <c r="T1936" s="25" t="str">
        <f>IF(COUNTA(B1936:S1936)=0,"",IF(AND(COUNTA(B1936:D1936)=3,COUNTIF('SRF Drop Downs'!$B$2:$B$5,'Sponsor Response Form (SRF)'!E1936),COUNTIF('SRF Drop Downs'!$F$2:$F$5,'Sponsor Response Form (SRF)'!F1936),COUNTIF('SRF Drop Downs'!$C$2:$C$4,'Sponsor Response Form (SRF)'!G1936),COUNTIF('SRF Drop Downs'!$D$2:$D$6,'Sponsor Response Form (SRF)'!H1936),COUNTIF('SRF Drop Downs'!$A$2:$A$5,'Sponsor Response Form (SRF)'!I1936),COUNTIF('SRF Drop Downs'!$A$2:$A$4,'Sponsor Response Form (SRF)'!J1936),COUNTIF('SRF Drop Downs'!$A$2:$A$5,'Sponsor Response Form (SRF)'!K1936),COUNTIF('SRF Drop Downs'!$E$2:$E$7,'Sponsor Response Form (SRF)'!L1936),COUNTIF('SRF Drop Downs'!$A$2:$A$4,'Sponsor Response Form (SRF)'!M1936),COUNTIF('SRF Drop Downs'!$A$2:$A$4,'Sponsor Response Form (SRF)'!N1936),COUNTIF('SRF Drop Downs'!$A$2:$A$4,'Sponsor Response Form (SRF)'!O1936),COUNTIF('SRF Drop Downs'!$A$2:$A$4,'Sponsor Response Form (SRF)'!P1936),COUNTIF('SRF Drop Downs'!$A$2:$A$4,'Sponsor Response Form (SRF)'!Q1936),COUNTIF('SRF Drop Downs'!$A$2:$A$4,'Sponsor Response Form (SRF)'!R1936),COUNTIF('SRF Drop Downs'!$A$2:$A$4,'Sponsor Response Form (SRF)'!S1936)),"Complete","Incomplete"))</f>
        <v/>
      </c>
      <c r="U1936" s="26" t="str">
        <f>IF(T1936="Complete",IF(AND(NOT(ISNA(VLOOKUP(CONCATENATE(E1936,F1936,G1936,H1936,I1936,J1936,K1936,L1936),'SRF Drop Downs'!G:G,1,FALSE))),IF(AND(H1936&lt;&gt;"C3",L1936&lt;&gt;"O5"),IF(SUM(COUNTIF(M1936:S1936,"Y"),COUNTIF(M1936:S1936,"N"))=0,"V","I"),IF(COUNTIF(M1936:S1936,"Y"),"V","I"))="V", IF(AND('Sponsor Response Form (SRF)'!E1936="M1", COUNTIF('OMS Response Form (ORF)'!D:D, C1936)&gt;0), "I", "V")="V"), "Valid","Invalid")," ")</f>
        <v xml:space="preserve"> </v>
      </c>
    </row>
    <row r="1937" spans="2:21" x14ac:dyDescent="0.35">
      <c r="B1937" s="70"/>
      <c r="C1937" s="71"/>
      <c r="D1937" s="72"/>
      <c r="E1937" s="73"/>
      <c r="F1937" s="73"/>
      <c r="G1937" s="73"/>
      <c r="H1937" s="73"/>
      <c r="I1937" s="73"/>
      <c r="J1937" s="73"/>
      <c r="K1937" s="73"/>
      <c r="L1937" s="73"/>
      <c r="M1937" s="73"/>
      <c r="N1937" s="73"/>
      <c r="O1937" s="73"/>
      <c r="P1937" s="73"/>
      <c r="Q1937" s="73"/>
      <c r="R1937" s="73"/>
      <c r="S1937" s="73"/>
      <c r="T1937" s="25" t="str">
        <f>IF(COUNTA(B1937:S1937)=0,"",IF(AND(COUNTA(B1937:D1937)=3,COUNTIF('SRF Drop Downs'!$B$2:$B$5,'Sponsor Response Form (SRF)'!E1937),COUNTIF('SRF Drop Downs'!$F$2:$F$5,'Sponsor Response Form (SRF)'!F1937),COUNTIF('SRF Drop Downs'!$C$2:$C$4,'Sponsor Response Form (SRF)'!G1937),COUNTIF('SRF Drop Downs'!$D$2:$D$6,'Sponsor Response Form (SRF)'!H1937),COUNTIF('SRF Drop Downs'!$A$2:$A$5,'Sponsor Response Form (SRF)'!I1937),COUNTIF('SRF Drop Downs'!$A$2:$A$4,'Sponsor Response Form (SRF)'!J1937),COUNTIF('SRF Drop Downs'!$A$2:$A$5,'Sponsor Response Form (SRF)'!K1937),COUNTIF('SRF Drop Downs'!$E$2:$E$7,'Sponsor Response Form (SRF)'!L1937),COUNTIF('SRF Drop Downs'!$A$2:$A$4,'Sponsor Response Form (SRF)'!M1937),COUNTIF('SRF Drop Downs'!$A$2:$A$4,'Sponsor Response Form (SRF)'!N1937),COUNTIF('SRF Drop Downs'!$A$2:$A$4,'Sponsor Response Form (SRF)'!O1937),COUNTIF('SRF Drop Downs'!$A$2:$A$4,'Sponsor Response Form (SRF)'!P1937),COUNTIF('SRF Drop Downs'!$A$2:$A$4,'Sponsor Response Form (SRF)'!Q1937),COUNTIF('SRF Drop Downs'!$A$2:$A$4,'Sponsor Response Form (SRF)'!R1937),COUNTIF('SRF Drop Downs'!$A$2:$A$4,'Sponsor Response Form (SRF)'!S1937)),"Complete","Incomplete"))</f>
        <v/>
      </c>
      <c r="U1937" s="26" t="str">
        <f>IF(T1937="Complete",IF(AND(NOT(ISNA(VLOOKUP(CONCATENATE(E1937,F1937,G1937,H1937,I1937,J1937,K1937,L1937),'SRF Drop Downs'!G:G,1,FALSE))),IF(AND(H1937&lt;&gt;"C3",L1937&lt;&gt;"O5"),IF(SUM(COUNTIF(M1937:S1937,"Y"),COUNTIF(M1937:S1937,"N"))=0,"V","I"),IF(COUNTIF(M1937:S1937,"Y"),"V","I"))="V", IF(AND('Sponsor Response Form (SRF)'!E1937="M1", COUNTIF('OMS Response Form (ORF)'!D:D, C1937)&gt;0), "I", "V")="V"), "Valid","Invalid")," ")</f>
        <v xml:space="preserve"> </v>
      </c>
    </row>
    <row r="1938" spans="2:21" x14ac:dyDescent="0.35">
      <c r="B1938" s="70"/>
      <c r="C1938" s="71"/>
      <c r="D1938" s="72"/>
      <c r="E1938" s="73"/>
      <c r="F1938" s="73"/>
      <c r="G1938" s="73"/>
      <c r="H1938" s="73"/>
      <c r="I1938" s="73"/>
      <c r="J1938" s="73"/>
      <c r="K1938" s="73"/>
      <c r="L1938" s="73"/>
      <c r="M1938" s="73"/>
      <c r="N1938" s="73"/>
      <c r="O1938" s="73"/>
      <c r="P1938" s="73"/>
      <c r="Q1938" s="73"/>
      <c r="R1938" s="73"/>
      <c r="S1938" s="73"/>
      <c r="T1938" s="25" t="str">
        <f>IF(COUNTA(B1938:S1938)=0,"",IF(AND(COUNTA(B1938:D1938)=3,COUNTIF('SRF Drop Downs'!$B$2:$B$5,'Sponsor Response Form (SRF)'!E1938),COUNTIF('SRF Drop Downs'!$F$2:$F$5,'Sponsor Response Form (SRF)'!F1938),COUNTIF('SRF Drop Downs'!$C$2:$C$4,'Sponsor Response Form (SRF)'!G1938),COUNTIF('SRF Drop Downs'!$D$2:$D$6,'Sponsor Response Form (SRF)'!H1938),COUNTIF('SRF Drop Downs'!$A$2:$A$5,'Sponsor Response Form (SRF)'!I1938),COUNTIF('SRF Drop Downs'!$A$2:$A$4,'Sponsor Response Form (SRF)'!J1938),COUNTIF('SRF Drop Downs'!$A$2:$A$5,'Sponsor Response Form (SRF)'!K1938),COUNTIF('SRF Drop Downs'!$E$2:$E$7,'Sponsor Response Form (SRF)'!L1938),COUNTIF('SRF Drop Downs'!$A$2:$A$4,'Sponsor Response Form (SRF)'!M1938),COUNTIF('SRF Drop Downs'!$A$2:$A$4,'Sponsor Response Form (SRF)'!N1938),COUNTIF('SRF Drop Downs'!$A$2:$A$4,'Sponsor Response Form (SRF)'!O1938),COUNTIF('SRF Drop Downs'!$A$2:$A$4,'Sponsor Response Form (SRF)'!P1938),COUNTIF('SRF Drop Downs'!$A$2:$A$4,'Sponsor Response Form (SRF)'!Q1938),COUNTIF('SRF Drop Downs'!$A$2:$A$4,'Sponsor Response Form (SRF)'!R1938),COUNTIF('SRF Drop Downs'!$A$2:$A$4,'Sponsor Response Form (SRF)'!S1938)),"Complete","Incomplete"))</f>
        <v/>
      </c>
      <c r="U1938" s="26" t="str">
        <f>IF(T1938="Complete",IF(AND(NOT(ISNA(VLOOKUP(CONCATENATE(E1938,F1938,G1938,H1938,I1938,J1938,K1938,L1938),'SRF Drop Downs'!G:G,1,FALSE))),IF(AND(H1938&lt;&gt;"C3",L1938&lt;&gt;"O5"),IF(SUM(COUNTIF(M1938:S1938,"Y"),COUNTIF(M1938:S1938,"N"))=0,"V","I"),IF(COUNTIF(M1938:S1938,"Y"),"V","I"))="V", IF(AND('Sponsor Response Form (SRF)'!E1938="M1", COUNTIF('OMS Response Form (ORF)'!D:D, C1938)&gt;0), "I", "V")="V"), "Valid","Invalid")," ")</f>
        <v xml:space="preserve"> </v>
      </c>
    </row>
    <row r="1939" spans="2:21" x14ac:dyDescent="0.35">
      <c r="B1939" s="70"/>
      <c r="C1939" s="71"/>
      <c r="D1939" s="72"/>
      <c r="E1939" s="73"/>
      <c r="F1939" s="73"/>
      <c r="G1939" s="73"/>
      <c r="H1939" s="73"/>
      <c r="I1939" s="73"/>
      <c r="J1939" s="73"/>
      <c r="K1939" s="73"/>
      <c r="L1939" s="73"/>
      <c r="M1939" s="73"/>
      <c r="N1939" s="73"/>
      <c r="O1939" s="73"/>
      <c r="P1939" s="73"/>
      <c r="Q1939" s="73"/>
      <c r="R1939" s="73"/>
      <c r="S1939" s="73"/>
      <c r="T1939" s="25" t="str">
        <f>IF(COUNTA(B1939:S1939)=0,"",IF(AND(COUNTA(B1939:D1939)=3,COUNTIF('SRF Drop Downs'!$B$2:$B$5,'Sponsor Response Form (SRF)'!E1939),COUNTIF('SRF Drop Downs'!$F$2:$F$5,'Sponsor Response Form (SRF)'!F1939),COUNTIF('SRF Drop Downs'!$C$2:$C$4,'Sponsor Response Form (SRF)'!G1939),COUNTIF('SRF Drop Downs'!$D$2:$D$6,'Sponsor Response Form (SRF)'!H1939),COUNTIF('SRF Drop Downs'!$A$2:$A$5,'Sponsor Response Form (SRF)'!I1939),COUNTIF('SRF Drop Downs'!$A$2:$A$4,'Sponsor Response Form (SRF)'!J1939),COUNTIF('SRF Drop Downs'!$A$2:$A$5,'Sponsor Response Form (SRF)'!K1939),COUNTIF('SRF Drop Downs'!$E$2:$E$7,'Sponsor Response Form (SRF)'!L1939),COUNTIF('SRF Drop Downs'!$A$2:$A$4,'Sponsor Response Form (SRF)'!M1939),COUNTIF('SRF Drop Downs'!$A$2:$A$4,'Sponsor Response Form (SRF)'!N1939),COUNTIF('SRF Drop Downs'!$A$2:$A$4,'Sponsor Response Form (SRF)'!O1939),COUNTIF('SRF Drop Downs'!$A$2:$A$4,'Sponsor Response Form (SRF)'!P1939),COUNTIF('SRF Drop Downs'!$A$2:$A$4,'Sponsor Response Form (SRF)'!Q1939),COUNTIF('SRF Drop Downs'!$A$2:$A$4,'Sponsor Response Form (SRF)'!R1939),COUNTIF('SRF Drop Downs'!$A$2:$A$4,'Sponsor Response Form (SRF)'!S1939)),"Complete","Incomplete"))</f>
        <v/>
      </c>
      <c r="U1939" s="26" t="str">
        <f>IF(T1939="Complete",IF(AND(NOT(ISNA(VLOOKUP(CONCATENATE(E1939,F1939,G1939,H1939,I1939,J1939,K1939,L1939),'SRF Drop Downs'!G:G,1,FALSE))),IF(AND(H1939&lt;&gt;"C3",L1939&lt;&gt;"O5"),IF(SUM(COUNTIF(M1939:S1939,"Y"),COUNTIF(M1939:S1939,"N"))=0,"V","I"),IF(COUNTIF(M1939:S1939,"Y"),"V","I"))="V", IF(AND('Sponsor Response Form (SRF)'!E1939="M1", COUNTIF('OMS Response Form (ORF)'!D:D, C1939)&gt;0), "I", "V")="V"), "Valid","Invalid")," ")</f>
        <v xml:space="preserve"> </v>
      </c>
    </row>
    <row r="1940" spans="2:21" x14ac:dyDescent="0.35">
      <c r="B1940" s="70"/>
      <c r="C1940" s="71"/>
      <c r="D1940" s="72"/>
      <c r="E1940" s="73"/>
      <c r="F1940" s="73"/>
      <c r="G1940" s="73"/>
      <c r="H1940" s="73"/>
      <c r="I1940" s="73"/>
      <c r="J1940" s="73"/>
      <c r="K1940" s="73"/>
      <c r="L1940" s="73"/>
      <c r="M1940" s="73"/>
      <c r="N1940" s="73"/>
      <c r="O1940" s="73"/>
      <c r="P1940" s="73"/>
      <c r="Q1940" s="73"/>
      <c r="R1940" s="73"/>
      <c r="S1940" s="73"/>
      <c r="T1940" s="25" t="str">
        <f>IF(COUNTA(B1940:S1940)=0,"",IF(AND(COUNTA(B1940:D1940)=3,COUNTIF('SRF Drop Downs'!$B$2:$B$5,'Sponsor Response Form (SRF)'!E1940),COUNTIF('SRF Drop Downs'!$F$2:$F$5,'Sponsor Response Form (SRF)'!F1940),COUNTIF('SRF Drop Downs'!$C$2:$C$4,'Sponsor Response Form (SRF)'!G1940),COUNTIF('SRF Drop Downs'!$D$2:$D$6,'Sponsor Response Form (SRF)'!H1940),COUNTIF('SRF Drop Downs'!$A$2:$A$5,'Sponsor Response Form (SRF)'!I1940),COUNTIF('SRF Drop Downs'!$A$2:$A$4,'Sponsor Response Form (SRF)'!J1940),COUNTIF('SRF Drop Downs'!$A$2:$A$5,'Sponsor Response Form (SRF)'!K1940),COUNTIF('SRF Drop Downs'!$E$2:$E$7,'Sponsor Response Form (SRF)'!L1940),COUNTIF('SRF Drop Downs'!$A$2:$A$4,'Sponsor Response Form (SRF)'!M1940),COUNTIF('SRF Drop Downs'!$A$2:$A$4,'Sponsor Response Form (SRF)'!N1940),COUNTIF('SRF Drop Downs'!$A$2:$A$4,'Sponsor Response Form (SRF)'!O1940),COUNTIF('SRF Drop Downs'!$A$2:$A$4,'Sponsor Response Form (SRF)'!P1940),COUNTIF('SRF Drop Downs'!$A$2:$A$4,'Sponsor Response Form (SRF)'!Q1940),COUNTIF('SRF Drop Downs'!$A$2:$A$4,'Sponsor Response Form (SRF)'!R1940),COUNTIF('SRF Drop Downs'!$A$2:$A$4,'Sponsor Response Form (SRF)'!S1940)),"Complete","Incomplete"))</f>
        <v/>
      </c>
      <c r="U1940" s="26" t="str">
        <f>IF(T1940="Complete",IF(AND(NOT(ISNA(VLOOKUP(CONCATENATE(E1940,F1940,G1940,H1940,I1940,J1940,K1940,L1940),'SRF Drop Downs'!G:G,1,FALSE))),IF(AND(H1940&lt;&gt;"C3",L1940&lt;&gt;"O5"),IF(SUM(COUNTIF(M1940:S1940,"Y"),COUNTIF(M1940:S1940,"N"))=0,"V","I"),IF(COUNTIF(M1940:S1940,"Y"),"V","I"))="V", IF(AND('Sponsor Response Form (SRF)'!E1940="M1", COUNTIF('OMS Response Form (ORF)'!D:D, C1940)&gt;0), "I", "V")="V"), "Valid","Invalid")," ")</f>
        <v xml:space="preserve"> </v>
      </c>
    </row>
    <row r="1941" spans="2:21" x14ac:dyDescent="0.35">
      <c r="B1941" s="70"/>
      <c r="C1941" s="71"/>
      <c r="D1941" s="72"/>
      <c r="E1941" s="73"/>
      <c r="F1941" s="73"/>
      <c r="G1941" s="73"/>
      <c r="H1941" s="73"/>
      <c r="I1941" s="73"/>
      <c r="J1941" s="73"/>
      <c r="K1941" s="73"/>
      <c r="L1941" s="73"/>
      <c r="M1941" s="73"/>
      <c r="N1941" s="73"/>
      <c r="O1941" s="73"/>
      <c r="P1941" s="73"/>
      <c r="Q1941" s="73"/>
      <c r="R1941" s="73"/>
      <c r="S1941" s="73"/>
      <c r="T1941" s="25" t="str">
        <f>IF(COUNTA(B1941:S1941)=0,"",IF(AND(COUNTA(B1941:D1941)=3,COUNTIF('SRF Drop Downs'!$B$2:$B$5,'Sponsor Response Form (SRF)'!E1941),COUNTIF('SRF Drop Downs'!$F$2:$F$5,'Sponsor Response Form (SRF)'!F1941),COUNTIF('SRF Drop Downs'!$C$2:$C$4,'Sponsor Response Form (SRF)'!G1941),COUNTIF('SRF Drop Downs'!$D$2:$D$6,'Sponsor Response Form (SRF)'!H1941),COUNTIF('SRF Drop Downs'!$A$2:$A$5,'Sponsor Response Form (SRF)'!I1941),COUNTIF('SRF Drop Downs'!$A$2:$A$4,'Sponsor Response Form (SRF)'!J1941),COUNTIF('SRF Drop Downs'!$A$2:$A$5,'Sponsor Response Form (SRF)'!K1941),COUNTIF('SRF Drop Downs'!$E$2:$E$7,'Sponsor Response Form (SRF)'!L1941),COUNTIF('SRF Drop Downs'!$A$2:$A$4,'Sponsor Response Form (SRF)'!M1941),COUNTIF('SRF Drop Downs'!$A$2:$A$4,'Sponsor Response Form (SRF)'!N1941),COUNTIF('SRF Drop Downs'!$A$2:$A$4,'Sponsor Response Form (SRF)'!O1941),COUNTIF('SRF Drop Downs'!$A$2:$A$4,'Sponsor Response Form (SRF)'!P1941),COUNTIF('SRF Drop Downs'!$A$2:$A$4,'Sponsor Response Form (SRF)'!Q1941),COUNTIF('SRF Drop Downs'!$A$2:$A$4,'Sponsor Response Form (SRF)'!R1941),COUNTIF('SRF Drop Downs'!$A$2:$A$4,'Sponsor Response Form (SRF)'!S1941)),"Complete","Incomplete"))</f>
        <v/>
      </c>
      <c r="U1941" s="26" t="str">
        <f>IF(T1941="Complete",IF(AND(NOT(ISNA(VLOOKUP(CONCATENATE(E1941,F1941,G1941,H1941,I1941,J1941,K1941,L1941),'SRF Drop Downs'!G:G,1,FALSE))),IF(AND(H1941&lt;&gt;"C3",L1941&lt;&gt;"O5"),IF(SUM(COUNTIF(M1941:S1941,"Y"),COUNTIF(M1941:S1941,"N"))=0,"V","I"),IF(COUNTIF(M1941:S1941,"Y"),"V","I"))="V", IF(AND('Sponsor Response Form (SRF)'!E1941="M1", COUNTIF('OMS Response Form (ORF)'!D:D, C1941)&gt;0), "I", "V")="V"), "Valid","Invalid")," ")</f>
        <v xml:space="preserve"> </v>
      </c>
    </row>
    <row r="1942" spans="2:21" x14ac:dyDescent="0.35">
      <c r="B1942" s="70"/>
      <c r="C1942" s="71"/>
      <c r="D1942" s="72"/>
      <c r="E1942" s="73"/>
      <c r="F1942" s="73"/>
      <c r="G1942" s="73"/>
      <c r="H1942" s="73"/>
      <c r="I1942" s="73"/>
      <c r="J1942" s="73"/>
      <c r="K1942" s="73"/>
      <c r="L1942" s="73"/>
      <c r="M1942" s="73"/>
      <c r="N1942" s="73"/>
      <c r="O1942" s="73"/>
      <c r="P1942" s="73"/>
      <c r="Q1942" s="73"/>
      <c r="R1942" s="73"/>
      <c r="S1942" s="73"/>
      <c r="T1942" s="25" t="str">
        <f>IF(COUNTA(B1942:S1942)=0,"",IF(AND(COUNTA(B1942:D1942)=3,COUNTIF('SRF Drop Downs'!$B$2:$B$5,'Sponsor Response Form (SRF)'!E1942),COUNTIF('SRF Drop Downs'!$F$2:$F$5,'Sponsor Response Form (SRF)'!F1942),COUNTIF('SRF Drop Downs'!$C$2:$C$4,'Sponsor Response Form (SRF)'!G1942),COUNTIF('SRF Drop Downs'!$D$2:$D$6,'Sponsor Response Form (SRF)'!H1942),COUNTIF('SRF Drop Downs'!$A$2:$A$5,'Sponsor Response Form (SRF)'!I1942),COUNTIF('SRF Drop Downs'!$A$2:$A$4,'Sponsor Response Form (SRF)'!J1942),COUNTIF('SRF Drop Downs'!$A$2:$A$5,'Sponsor Response Form (SRF)'!K1942),COUNTIF('SRF Drop Downs'!$E$2:$E$7,'Sponsor Response Form (SRF)'!L1942),COUNTIF('SRF Drop Downs'!$A$2:$A$4,'Sponsor Response Form (SRF)'!M1942),COUNTIF('SRF Drop Downs'!$A$2:$A$4,'Sponsor Response Form (SRF)'!N1942),COUNTIF('SRF Drop Downs'!$A$2:$A$4,'Sponsor Response Form (SRF)'!O1942),COUNTIF('SRF Drop Downs'!$A$2:$A$4,'Sponsor Response Form (SRF)'!P1942),COUNTIF('SRF Drop Downs'!$A$2:$A$4,'Sponsor Response Form (SRF)'!Q1942),COUNTIF('SRF Drop Downs'!$A$2:$A$4,'Sponsor Response Form (SRF)'!R1942),COUNTIF('SRF Drop Downs'!$A$2:$A$4,'Sponsor Response Form (SRF)'!S1942)),"Complete","Incomplete"))</f>
        <v/>
      </c>
      <c r="U1942" s="26" t="str">
        <f>IF(T1942="Complete",IF(AND(NOT(ISNA(VLOOKUP(CONCATENATE(E1942,F1942,G1942,H1942,I1942,J1942,K1942,L1942),'SRF Drop Downs'!G:G,1,FALSE))),IF(AND(H1942&lt;&gt;"C3",L1942&lt;&gt;"O5"),IF(SUM(COUNTIF(M1942:S1942,"Y"),COUNTIF(M1942:S1942,"N"))=0,"V","I"),IF(COUNTIF(M1942:S1942,"Y"),"V","I"))="V", IF(AND('Sponsor Response Form (SRF)'!E1942="M1", COUNTIF('OMS Response Form (ORF)'!D:D, C1942)&gt;0), "I", "V")="V"), "Valid","Invalid")," ")</f>
        <v xml:space="preserve"> </v>
      </c>
    </row>
    <row r="1943" spans="2:21" x14ac:dyDescent="0.35">
      <c r="B1943" s="70"/>
      <c r="C1943" s="71"/>
      <c r="D1943" s="72"/>
      <c r="E1943" s="73"/>
      <c r="F1943" s="73"/>
      <c r="G1943" s="73"/>
      <c r="H1943" s="73"/>
      <c r="I1943" s="73"/>
      <c r="J1943" s="73"/>
      <c r="K1943" s="73"/>
      <c r="L1943" s="73"/>
      <c r="M1943" s="73"/>
      <c r="N1943" s="73"/>
      <c r="O1943" s="73"/>
      <c r="P1943" s="73"/>
      <c r="Q1943" s="73"/>
      <c r="R1943" s="73"/>
      <c r="S1943" s="73"/>
      <c r="T1943" s="25" t="str">
        <f>IF(COUNTA(B1943:S1943)=0,"",IF(AND(COUNTA(B1943:D1943)=3,COUNTIF('SRF Drop Downs'!$B$2:$B$5,'Sponsor Response Form (SRF)'!E1943),COUNTIF('SRF Drop Downs'!$F$2:$F$5,'Sponsor Response Form (SRF)'!F1943),COUNTIF('SRF Drop Downs'!$C$2:$C$4,'Sponsor Response Form (SRF)'!G1943),COUNTIF('SRF Drop Downs'!$D$2:$D$6,'Sponsor Response Form (SRF)'!H1943),COUNTIF('SRF Drop Downs'!$A$2:$A$5,'Sponsor Response Form (SRF)'!I1943),COUNTIF('SRF Drop Downs'!$A$2:$A$4,'Sponsor Response Form (SRF)'!J1943),COUNTIF('SRF Drop Downs'!$A$2:$A$5,'Sponsor Response Form (SRF)'!K1943),COUNTIF('SRF Drop Downs'!$E$2:$E$7,'Sponsor Response Form (SRF)'!L1943),COUNTIF('SRF Drop Downs'!$A$2:$A$4,'Sponsor Response Form (SRF)'!M1943),COUNTIF('SRF Drop Downs'!$A$2:$A$4,'Sponsor Response Form (SRF)'!N1943),COUNTIF('SRF Drop Downs'!$A$2:$A$4,'Sponsor Response Form (SRF)'!O1943),COUNTIF('SRF Drop Downs'!$A$2:$A$4,'Sponsor Response Form (SRF)'!P1943),COUNTIF('SRF Drop Downs'!$A$2:$A$4,'Sponsor Response Form (SRF)'!Q1943),COUNTIF('SRF Drop Downs'!$A$2:$A$4,'Sponsor Response Form (SRF)'!R1943),COUNTIF('SRF Drop Downs'!$A$2:$A$4,'Sponsor Response Form (SRF)'!S1943)),"Complete","Incomplete"))</f>
        <v/>
      </c>
      <c r="U1943" s="26" t="str">
        <f>IF(T1943="Complete",IF(AND(NOT(ISNA(VLOOKUP(CONCATENATE(E1943,F1943,G1943,H1943,I1943,J1943,K1943,L1943),'SRF Drop Downs'!G:G,1,FALSE))),IF(AND(H1943&lt;&gt;"C3",L1943&lt;&gt;"O5"),IF(SUM(COUNTIF(M1943:S1943,"Y"),COUNTIF(M1943:S1943,"N"))=0,"V","I"),IF(COUNTIF(M1943:S1943,"Y"),"V","I"))="V", IF(AND('Sponsor Response Form (SRF)'!E1943="M1", COUNTIF('OMS Response Form (ORF)'!D:D, C1943)&gt;0), "I", "V")="V"), "Valid","Invalid")," ")</f>
        <v xml:space="preserve"> </v>
      </c>
    </row>
    <row r="1944" spans="2:21" x14ac:dyDescent="0.35">
      <c r="B1944" s="70"/>
      <c r="C1944" s="71"/>
      <c r="D1944" s="72"/>
      <c r="E1944" s="73"/>
      <c r="F1944" s="73"/>
      <c r="G1944" s="73"/>
      <c r="H1944" s="73"/>
      <c r="I1944" s="73"/>
      <c r="J1944" s="73"/>
      <c r="K1944" s="73"/>
      <c r="L1944" s="73"/>
      <c r="M1944" s="73"/>
      <c r="N1944" s="73"/>
      <c r="O1944" s="73"/>
      <c r="P1944" s="73"/>
      <c r="Q1944" s="73"/>
      <c r="R1944" s="73"/>
      <c r="S1944" s="73"/>
      <c r="T1944" s="25" t="str">
        <f>IF(COUNTA(B1944:S1944)=0,"",IF(AND(COUNTA(B1944:D1944)=3,COUNTIF('SRF Drop Downs'!$B$2:$B$5,'Sponsor Response Form (SRF)'!E1944),COUNTIF('SRF Drop Downs'!$F$2:$F$5,'Sponsor Response Form (SRF)'!F1944),COUNTIF('SRF Drop Downs'!$C$2:$C$4,'Sponsor Response Form (SRF)'!G1944),COUNTIF('SRF Drop Downs'!$D$2:$D$6,'Sponsor Response Form (SRF)'!H1944),COUNTIF('SRF Drop Downs'!$A$2:$A$5,'Sponsor Response Form (SRF)'!I1944),COUNTIF('SRF Drop Downs'!$A$2:$A$4,'Sponsor Response Form (SRF)'!J1944),COUNTIF('SRF Drop Downs'!$A$2:$A$5,'Sponsor Response Form (SRF)'!K1944),COUNTIF('SRF Drop Downs'!$E$2:$E$7,'Sponsor Response Form (SRF)'!L1944),COUNTIF('SRF Drop Downs'!$A$2:$A$4,'Sponsor Response Form (SRF)'!M1944),COUNTIF('SRF Drop Downs'!$A$2:$A$4,'Sponsor Response Form (SRF)'!N1944),COUNTIF('SRF Drop Downs'!$A$2:$A$4,'Sponsor Response Form (SRF)'!O1944),COUNTIF('SRF Drop Downs'!$A$2:$A$4,'Sponsor Response Form (SRF)'!P1944),COUNTIF('SRF Drop Downs'!$A$2:$A$4,'Sponsor Response Form (SRF)'!Q1944),COUNTIF('SRF Drop Downs'!$A$2:$A$4,'Sponsor Response Form (SRF)'!R1944),COUNTIF('SRF Drop Downs'!$A$2:$A$4,'Sponsor Response Form (SRF)'!S1944)),"Complete","Incomplete"))</f>
        <v/>
      </c>
      <c r="U1944" s="26" t="str">
        <f>IF(T1944="Complete",IF(AND(NOT(ISNA(VLOOKUP(CONCATENATE(E1944,F1944,G1944,H1944,I1944,J1944,K1944,L1944),'SRF Drop Downs'!G:G,1,FALSE))),IF(AND(H1944&lt;&gt;"C3",L1944&lt;&gt;"O5"),IF(SUM(COUNTIF(M1944:S1944,"Y"),COUNTIF(M1944:S1944,"N"))=0,"V","I"),IF(COUNTIF(M1944:S1944,"Y"),"V","I"))="V", IF(AND('Sponsor Response Form (SRF)'!E1944="M1", COUNTIF('OMS Response Form (ORF)'!D:D, C1944)&gt;0), "I", "V")="V"), "Valid","Invalid")," ")</f>
        <v xml:space="preserve"> </v>
      </c>
    </row>
    <row r="1945" spans="2:21" x14ac:dyDescent="0.35">
      <c r="B1945" s="70"/>
      <c r="C1945" s="71"/>
      <c r="D1945" s="72"/>
      <c r="E1945" s="73"/>
      <c r="F1945" s="73"/>
      <c r="G1945" s="73"/>
      <c r="H1945" s="73"/>
      <c r="I1945" s="73"/>
      <c r="J1945" s="73"/>
      <c r="K1945" s="73"/>
      <c r="L1945" s="73"/>
      <c r="M1945" s="73"/>
      <c r="N1945" s="73"/>
      <c r="O1945" s="73"/>
      <c r="P1945" s="73"/>
      <c r="Q1945" s="73"/>
      <c r="R1945" s="73"/>
      <c r="S1945" s="73"/>
      <c r="T1945" s="25" t="str">
        <f>IF(COUNTA(B1945:S1945)=0,"",IF(AND(COUNTA(B1945:D1945)=3,COUNTIF('SRF Drop Downs'!$B$2:$B$5,'Sponsor Response Form (SRF)'!E1945),COUNTIF('SRF Drop Downs'!$F$2:$F$5,'Sponsor Response Form (SRF)'!F1945),COUNTIF('SRF Drop Downs'!$C$2:$C$4,'Sponsor Response Form (SRF)'!G1945),COUNTIF('SRF Drop Downs'!$D$2:$D$6,'Sponsor Response Form (SRF)'!H1945),COUNTIF('SRF Drop Downs'!$A$2:$A$5,'Sponsor Response Form (SRF)'!I1945),COUNTIF('SRF Drop Downs'!$A$2:$A$4,'Sponsor Response Form (SRF)'!J1945),COUNTIF('SRF Drop Downs'!$A$2:$A$5,'Sponsor Response Form (SRF)'!K1945),COUNTIF('SRF Drop Downs'!$E$2:$E$7,'Sponsor Response Form (SRF)'!L1945),COUNTIF('SRF Drop Downs'!$A$2:$A$4,'Sponsor Response Form (SRF)'!M1945),COUNTIF('SRF Drop Downs'!$A$2:$A$4,'Sponsor Response Form (SRF)'!N1945),COUNTIF('SRF Drop Downs'!$A$2:$A$4,'Sponsor Response Form (SRF)'!O1945),COUNTIF('SRF Drop Downs'!$A$2:$A$4,'Sponsor Response Form (SRF)'!P1945),COUNTIF('SRF Drop Downs'!$A$2:$A$4,'Sponsor Response Form (SRF)'!Q1945),COUNTIF('SRF Drop Downs'!$A$2:$A$4,'Sponsor Response Form (SRF)'!R1945),COUNTIF('SRF Drop Downs'!$A$2:$A$4,'Sponsor Response Form (SRF)'!S1945)),"Complete","Incomplete"))</f>
        <v/>
      </c>
      <c r="U1945" s="26" t="str">
        <f>IF(T1945="Complete",IF(AND(NOT(ISNA(VLOOKUP(CONCATENATE(E1945,F1945,G1945,H1945,I1945,J1945,K1945,L1945),'SRF Drop Downs'!G:G,1,FALSE))),IF(AND(H1945&lt;&gt;"C3",L1945&lt;&gt;"O5"),IF(SUM(COUNTIF(M1945:S1945,"Y"),COUNTIF(M1945:S1945,"N"))=0,"V","I"),IF(COUNTIF(M1945:S1945,"Y"),"V","I"))="V", IF(AND('Sponsor Response Form (SRF)'!E1945="M1", COUNTIF('OMS Response Form (ORF)'!D:D, C1945)&gt;0), "I", "V")="V"), "Valid","Invalid")," ")</f>
        <v xml:space="preserve"> </v>
      </c>
    </row>
    <row r="1946" spans="2:21" x14ac:dyDescent="0.35">
      <c r="B1946" s="70"/>
      <c r="C1946" s="71"/>
      <c r="D1946" s="72"/>
      <c r="E1946" s="73"/>
      <c r="F1946" s="73"/>
      <c r="G1946" s="73"/>
      <c r="H1946" s="73"/>
      <c r="I1946" s="73"/>
      <c r="J1946" s="73"/>
      <c r="K1946" s="73"/>
      <c r="L1946" s="73"/>
      <c r="M1946" s="73"/>
      <c r="N1946" s="73"/>
      <c r="O1946" s="73"/>
      <c r="P1946" s="73"/>
      <c r="Q1946" s="73"/>
      <c r="R1946" s="73"/>
      <c r="S1946" s="73"/>
      <c r="T1946" s="25" t="str">
        <f>IF(COUNTA(B1946:S1946)=0,"",IF(AND(COUNTA(B1946:D1946)=3,COUNTIF('SRF Drop Downs'!$B$2:$B$5,'Sponsor Response Form (SRF)'!E1946),COUNTIF('SRF Drop Downs'!$F$2:$F$5,'Sponsor Response Form (SRF)'!F1946),COUNTIF('SRF Drop Downs'!$C$2:$C$4,'Sponsor Response Form (SRF)'!G1946),COUNTIF('SRF Drop Downs'!$D$2:$D$6,'Sponsor Response Form (SRF)'!H1946),COUNTIF('SRF Drop Downs'!$A$2:$A$5,'Sponsor Response Form (SRF)'!I1946),COUNTIF('SRF Drop Downs'!$A$2:$A$4,'Sponsor Response Form (SRF)'!J1946),COUNTIF('SRF Drop Downs'!$A$2:$A$5,'Sponsor Response Form (SRF)'!K1946),COUNTIF('SRF Drop Downs'!$E$2:$E$7,'Sponsor Response Form (SRF)'!L1946),COUNTIF('SRF Drop Downs'!$A$2:$A$4,'Sponsor Response Form (SRF)'!M1946),COUNTIF('SRF Drop Downs'!$A$2:$A$4,'Sponsor Response Form (SRF)'!N1946),COUNTIF('SRF Drop Downs'!$A$2:$A$4,'Sponsor Response Form (SRF)'!O1946),COUNTIF('SRF Drop Downs'!$A$2:$A$4,'Sponsor Response Form (SRF)'!P1946),COUNTIF('SRF Drop Downs'!$A$2:$A$4,'Sponsor Response Form (SRF)'!Q1946),COUNTIF('SRF Drop Downs'!$A$2:$A$4,'Sponsor Response Form (SRF)'!R1946),COUNTIF('SRF Drop Downs'!$A$2:$A$4,'Sponsor Response Form (SRF)'!S1946)),"Complete","Incomplete"))</f>
        <v/>
      </c>
      <c r="U1946" s="26" t="str">
        <f>IF(T1946="Complete",IF(AND(NOT(ISNA(VLOOKUP(CONCATENATE(E1946,F1946,G1946,H1946,I1946,J1946,K1946,L1946),'SRF Drop Downs'!G:G,1,FALSE))),IF(AND(H1946&lt;&gt;"C3",L1946&lt;&gt;"O5"),IF(SUM(COUNTIF(M1946:S1946,"Y"),COUNTIF(M1946:S1946,"N"))=0,"V","I"),IF(COUNTIF(M1946:S1946,"Y"),"V","I"))="V", IF(AND('Sponsor Response Form (SRF)'!E1946="M1", COUNTIF('OMS Response Form (ORF)'!D:D, C1946)&gt;0), "I", "V")="V"), "Valid","Invalid")," ")</f>
        <v xml:space="preserve"> </v>
      </c>
    </row>
    <row r="1947" spans="2:21" x14ac:dyDescent="0.35">
      <c r="B1947" s="70"/>
      <c r="C1947" s="71"/>
      <c r="D1947" s="72"/>
      <c r="E1947" s="73"/>
      <c r="F1947" s="73"/>
      <c r="G1947" s="73"/>
      <c r="H1947" s="73"/>
      <c r="I1947" s="73"/>
      <c r="J1947" s="73"/>
      <c r="K1947" s="73"/>
      <c r="L1947" s="73"/>
      <c r="M1947" s="73"/>
      <c r="N1947" s="73"/>
      <c r="O1947" s="73"/>
      <c r="P1947" s="73"/>
      <c r="Q1947" s="73"/>
      <c r="R1947" s="73"/>
      <c r="S1947" s="73"/>
      <c r="T1947" s="25" t="str">
        <f>IF(COUNTA(B1947:S1947)=0,"",IF(AND(COUNTA(B1947:D1947)=3,COUNTIF('SRF Drop Downs'!$B$2:$B$5,'Sponsor Response Form (SRF)'!E1947),COUNTIF('SRF Drop Downs'!$F$2:$F$5,'Sponsor Response Form (SRF)'!F1947),COUNTIF('SRF Drop Downs'!$C$2:$C$4,'Sponsor Response Form (SRF)'!G1947),COUNTIF('SRF Drop Downs'!$D$2:$D$6,'Sponsor Response Form (SRF)'!H1947),COUNTIF('SRF Drop Downs'!$A$2:$A$5,'Sponsor Response Form (SRF)'!I1947),COUNTIF('SRF Drop Downs'!$A$2:$A$4,'Sponsor Response Form (SRF)'!J1947),COUNTIF('SRF Drop Downs'!$A$2:$A$5,'Sponsor Response Form (SRF)'!K1947),COUNTIF('SRF Drop Downs'!$E$2:$E$7,'Sponsor Response Form (SRF)'!L1947),COUNTIF('SRF Drop Downs'!$A$2:$A$4,'Sponsor Response Form (SRF)'!M1947),COUNTIF('SRF Drop Downs'!$A$2:$A$4,'Sponsor Response Form (SRF)'!N1947),COUNTIF('SRF Drop Downs'!$A$2:$A$4,'Sponsor Response Form (SRF)'!O1947),COUNTIF('SRF Drop Downs'!$A$2:$A$4,'Sponsor Response Form (SRF)'!P1947),COUNTIF('SRF Drop Downs'!$A$2:$A$4,'Sponsor Response Form (SRF)'!Q1947),COUNTIF('SRF Drop Downs'!$A$2:$A$4,'Sponsor Response Form (SRF)'!R1947),COUNTIF('SRF Drop Downs'!$A$2:$A$4,'Sponsor Response Form (SRF)'!S1947)),"Complete","Incomplete"))</f>
        <v/>
      </c>
      <c r="U1947" s="26" t="str">
        <f>IF(T1947="Complete",IF(AND(NOT(ISNA(VLOOKUP(CONCATENATE(E1947,F1947,G1947,H1947,I1947,J1947,K1947,L1947),'SRF Drop Downs'!G:G,1,FALSE))),IF(AND(H1947&lt;&gt;"C3",L1947&lt;&gt;"O5"),IF(SUM(COUNTIF(M1947:S1947,"Y"),COUNTIF(M1947:S1947,"N"))=0,"V","I"),IF(COUNTIF(M1947:S1947,"Y"),"V","I"))="V", IF(AND('Sponsor Response Form (SRF)'!E1947="M1", COUNTIF('OMS Response Form (ORF)'!D:D, C1947)&gt;0), "I", "V")="V"), "Valid","Invalid")," ")</f>
        <v xml:space="preserve"> </v>
      </c>
    </row>
    <row r="1948" spans="2:21" x14ac:dyDescent="0.35">
      <c r="B1948" s="70"/>
      <c r="C1948" s="71"/>
      <c r="D1948" s="72"/>
      <c r="E1948" s="73"/>
      <c r="F1948" s="73"/>
      <c r="G1948" s="73"/>
      <c r="H1948" s="73"/>
      <c r="I1948" s="73"/>
      <c r="J1948" s="73"/>
      <c r="K1948" s="73"/>
      <c r="L1948" s="73"/>
      <c r="M1948" s="73"/>
      <c r="N1948" s="73"/>
      <c r="O1948" s="73"/>
      <c r="P1948" s="73"/>
      <c r="Q1948" s="73"/>
      <c r="R1948" s="73"/>
      <c r="S1948" s="73"/>
      <c r="T1948" s="25" t="str">
        <f>IF(COUNTA(B1948:S1948)=0,"",IF(AND(COUNTA(B1948:D1948)=3,COUNTIF('SRF Drop Downs'!$B$2:$B$5,'Sponsor Response Form (SRF)'!E1948),COUNTIF('SRF Drop Downs'!$F$2:$F$5,'Sponsor Response Form (SRF)'!F1948),COUNTIF('SRF Drop Downs'!$C$2:$C$4,'Sponsor Response Form (SRF)'!G1948),COUNTIF('SRF Drop Downs'!$D$2:$D$6,'Sponsor Response Form (SRF)'!H1948),COUNTIF('SRF Drop Downs'!$A$2:$A$5,'Sponsor Response Form (SRF)'!I1948),COUNTIF('SRF Drop Downs'!$A$2:$A$4,'Sponsor Response Form (SRF)'!J1948),COUNTIF('SRF Drop Downs'!$A$2:$A$5,'Sponsor Response Form (SRF)'!K1948),COUNTIF('SRF Drop Downs'!$E$2:$E$7,'Sponsor Response Form (SRF)'!L1948),COUNTIF('SRF Drop Downs'!$A$2:$A$4,'Sponsor Response Form (SRF)'!M1948),COUNTIF('SRF Drop Downs'!$A$2:$A$4,'Sponsor Response Form (SRF)'!N1948),COUNTIF('SRF Drop Downs'!$A$2:$A$4,'Sponsor Response Form (SRF)'!O1948),COUNTIF('SRF Drop Downs'!$A$2:$A$4,'Sponsor Response Form (SRF)'!P1948),COUNTIF('SRF Drop Downs'!$A$2:$A$4,'Sponsor Response Form (SRF)'!Q1948),COUNTIF('SRF Drop Downs'!$A$2:$A$4,'Sponsor Response Form (SRF)'!R1948),COUNTIF('SRF Drop Downs'!$A$2:$A$4,'Sponsor Response Form (SRF)'!S1948)),"Complete","Incomplete"))</f>
        <v/>
      </c>
      <c r="U1948" s="26" t="str">
        <f>IF(T1948="Complete",IF(AND(NOT(ISNA(VLOOKUP(CONCATENATE(E1948,F1948,G1948,H1948,I1948,J1948,K1948,L1948),'SRF Drop Downs'!G:G,1,FALSE))),IF(AND(H1948&lt;&gt;"C3",L1948&lt;&gt;"O5"),IF(SUM(COUNTIF(M1948:S1948,"Y"),COUNTIF(M1948:S1948,"N"))=0,"V","I"),IF(COUNTIF(M1948:S1948,"Y"),"V","I"))="V", IF(AND('Sponsor Response Form (SRF)'!E1948="M1", COUNTIF('OMS Response Form (ORF)'!D:D, C1948)&gt;0), "I", "V")="V"), "Valid","Invalid")," ")</f>
        <v xml:space="preserve"> </v>
      </c>
    </row>
    <row r="1949" spans="2:21" x14ac:dyDescent="0.35">
      <c r="B1949" s="70"/>
      <c r="C1949" s="71"/>
      <c r="D1949" s="72"/>
      <c r="E1949" s="73"/>
      <c r="F1949" s="73"/>
      <c r="G1949" s="73"/>
      <c r="H1949" s="73"/>
      <c r="I1949" s="73"/>
      <c r="J1949" s="73"/>
      <c r="K1949" s="73"/>
      <c r="L1949" s="73"/>
      <c r="M1949" s="73"/>
      <c r="N1949" s="73"/>
      <c r="O1949" s="73"/>
      <c r="P1949" s="73"/>
      <c r="Q1949" s="73"/>
      <c r="R1949" s="73"/>
      <c r="S1949" s="73"/>
      <c r="T1949" s="25" t="str">
        <f>IF(COUNTA(B1949:S1949)=0,"",IF(AND(COUNTA(B1949:D1949)=3,COUNTIF('SRF Drop Downs'!$B$2:$B$5,'Sponsor Response Form (SRF)'!E1949),COUNTIF('SRF Drop Downs'!$F$2:$F$5,'Sponsor Response Form (SRF)'!F1949),COUNTIF('SRF Drop Downs'!$C$2:$C$4,'Sponsor Response Form (SRF)'!G1949),COUNTIF('SRF Drop Downs'!$D$2:$D$6,'Sponsor Response Form (SRF)'!H1949),COUNTIF('SRF Drop Downs'!$A$2:$A$5,'Sponsor Response Form (SRF)'!I1949),COUNTIF('SRF Drop Downs'!$A$2:$A$4,'Sponsor Response Form (SRF)'!J1949),COUNTIF('SRF Drop Downs'!$A$2:$A$5,'Sponsor Response Form (SRF)'!K1949),COUNTIF('SRF Drop Downs'!$E$2:$E$7,'Sponsor Response Form (SRF)'!L1949),COUNTIF('SRF Drop Downs'!$A$2:$A$4,'Sponsor Response Form (SRF)'!M1949),COUNTIF('SRF Drop Downs'!$A$2:$A$4,'Sponsor Response Form (SRF)'!N1949),COUNTIF('SRF Drop Downs'!$A$2:$A$4,'Sponsor Response Form (SRF)'!O1949),COUNTIF('SRF Drop Downs'!$A$2:$A$4,'Sponsor Response Form (SRF)'!P1949),COUNTIF('SRF Drop Downs'!$A$2:$A$4,'Sponsor Response Form (SRF)'!Q1949),COUNTIF('SRF Drop Downs'!$A$2:$A$4,'Sponsor Response Form (SRF)'!R1949),COUNTIF('SRF Drop Downs'!$A$2:$A$4,'Sponsor Response Form (SRF)'!S1949)),"Complete","Incomplete"))</f>
        <v/>
      </c>
      <c r="U1949" s="26" t="str">
        <f>IF(T1949="Complete",IF(AND(NOT(ISNA(VLOOKUP(CONCATENATE(E1949,F1949,G1949,H1949,I1949,J1949,K1949,L1949),'SRF Drop Downs'!G:G,1,FALSE))),IF(AND(H1949&lt;&gt;"C3",L1949&lt;&gt;"O5"),IF(SUM(COUNTIF(M1949:S1949,"Y"),COUNTIF(M1949:S1949,"N"))=0,"V","I"),IF(COUNTIF(M1949:S1949,"Y"),"V","I"))="V", IF(AND('Sponsor Response Form (SRF)'!E1949="M1", COUNTIF('OMS Response Form (ORF)'!D:D, C1949)&gt;0), "I", "V")="V"), "Valid","Invalid")," ")</f>
        <v xml:space="preserve"> </v>
      </c>
    </row>
    <row r="1950" spans="2:21" x14ac:dyDescent="0.35">
      <c r="B1950" s="70"/>
      <c r="C1950" s="71"/>
      <c r="D1950" s="72"/>
      <c r="E1950" s="73"/>
      <c r="F1950" s="73"/>
      <c r="G1950" s="73"/>
      <c r="H1950" s="73"/>
      <c r="I1950" s="73"/>
      <c r="J1950" s="73"/>
      <c r="K1950" s="73"/>
      <c r="L1950" s="73"/>
      <c r="M1950" s="73"/>
      <c r="N1950" s="73"/>
      <c r="O1950" s="73"/>
      <c r="P1950" s="73"/>
      <c r="Q1950" s="73"/>
      <c r="R1950" s="73"/>
      <c r="S1950" s="73"/>
      <c r="T1950" s="25" t="str">
        <f>IF(COUNTA(B1950:S1950)=0,"",IF(AND(COUNTA(B1950:D1950)=3,COUNTIF('SRF Drop Downs'!$B$2:$B$5,'Sponsor Response Form (SRF)'!E1950),COUNTIF('SRF Drop Downs'!$F$2:$F$5,'Sponsor Response Form (SRF)'!F1950),COUNTIF('SRF Drop Downs'!$C$2:$C$4,'Sponsor Response Form (SRF)'!G1950),COUNTIF('SRF Drop Downs'!$D$2:$D$6,'Sponsor Response Form (SRF)'!H1950),COUNTIF('SRF Drop Downs'!$A$2:$A$5,'Sponsor Response Form (SRF)'!I1950),COUNTIF('SRF Drop Downs'!$A$2:$A$4,'Sponsor Response Form (SRF)'!J1950),COUNTIF('SRF Drop Downs'!$A$2:$A$5,'Sponsor Response Form (SRF)'!K1950),COUNTIF('SRF Drop Downs'!$E$2:$E$7,'Sponsor Response Form (SRF)'!L1950),COUNTIF('SRF Drop Downs'!$A$2:$A$4,'Sponsor Response Form (SRF)'!M1950),COUNTIF('SRF Drop Downs'!$A$2:$A$4,'Sponsor Response Form (SRF)'!N1950),COUNTIF('SRF Drop Downs'!$A$2:$A$4,'Sponsor Response Form (SRF)'!O1950),COUNTIF('SRF Drop Downs'!$A$2:$A$4,'Sponsor Response Form (SRF)'!P1950),COUNTIF('SRF Drop Downs'!$A$2:$A$4,'Sponsor Response Form (SRF)'!Q1950),COUNTIF('SRF Drop Downs'!$A$2:$A$4,'Sponsor Response Form (SRF)'!R1950),COUNTIF('SRF Drop Downs'!$A$2:$A$4,'Sponsor Response Form (SRF)'!S1950)),"Complete","Incomplete"))</f>
        <v/>
      </c>
      <c r="U1950" s="26" t="str">
        <f>IF(T1950="Complete",IF(AND(NOT(ISNA(VLOOKUP(CONCATENATE(E1950,F1950,G1950,H1950,I1950,J1950,K1950,L1950),'SRF Drop Downs'!G:G,1,FALSE))),IF(AND(H1950&lt;&gt;"C3",L1950&lt;&gt;"O5"),IF(SUM(COUNTIF(M1950:S1950,"Y"),COUNTIF(M1950:S1950,"N"))=0,"V","I"),IF(COUNTIF(M1950:S1950,"Y"),"V","I"))="V", IF(AND('Sponsor Response Form (SRF)'!E1950="M1", COUNTIF('OMS Response Form (ORF)'!D:D, C1950)&gt;0), "I", "V")="V"), "Valid","Invalid")," ")</f>
        <v xml:space="preserve"> </v>
      </c>
    </row>
    <row r="1951" spans="2:21" x14ac:dyDescent="0.35">
      <c r="B1951" s="70"/>
      <c r="C1951" s="71"/>
      <c r="D1951" s="72"/>
      <c r="E1951" s="73"/>
      <c r="F1951" s="73"/>
      <c r="G1951" s="73"/>
      <c r="H1951" s="73"/>
      <c r="I1951" s="73"/>
      <c r="J1951" s="73"/>
      <c r="K1951" s="73"/>
      <c r="L1951" s="73"/>
      <c r="M1951" s="73"/>
      <c r="N1951" s="73"/>
      <c r="O1951" s="73"/>
      <c r="P1951" s="73"/>
      <c r="Q1951" s="73"/>
      <c r="R1951" s="73"/>
      <c r="S1951" s="73"/>
      <c r="T1951" s="25" t="str">
        <f>IF(COUNTA(B1951:S1951)=0,"",IF(AND(COUNTA(B1951:D1951)=3,COUNTIF('SRF Drop Downs'!$B$2:$B$5,'Sponsor Response Form (SRF)'!E1951),COUNTIF('SRF Drop Downs'!$F$2:$F$5,'Sponsor Response Form (SRF)'!F1951),COUNTIF('SRF Drop Downs'!$C$2:$C$4,'Sponsor Response Form (SRF)'!G1951),COUNTIF('SRF Drop Downs'!$D$2:$D$6,'Sponsor Response Form (SRF)'!H1951),COUNTIF('SRF Drop Downs'!$A$2:$A$5,'Sponsor Response Form (SRF)'!I1951),COUNTIF('SRF Drop Downs'!$A$2:$A$4,'Sponsor Response Form (SRF)'!J1951),COUNTIF('SRF Drop Downs'!$A$2:$A$5,'Sponsor Response Form (SRF)'!K1951),COUNTIF('SRF Drop Downs'!$E$2:$E$7,'Sponsor Response Form (SRF)'!L1951),COUNTIF('SRF Drop Downs'!$A$2:$A$4,'Sponsor Response Form (SRF)'!M1951),COUNTIF('SRF Drop Downs'!$A$2:$A$4,'Sponsor Response Form (SRF)'!N1951),COUNTIF('SRF Drop Downs'!$A$2:$A$4,'Sponsor Response Form (SRF)'!O1951),COUNTIF('SRF Drop Downs'!$A$2:$A$4,'Sponsor Response Form (SRF)'!P1951),COUNTIF('SRF Drop Downs'!$A$2:$A$4,'Sponsor Response Form (SRF)'!Q1951),COUNTIF('SRF Drop Downs'!$A$2:$A$4,'Sponsor Response Form (SRF)'!R1951),COUNTIF('SRF Drop Downs'!$A$2:$A$4,'Sponsor Response Form (SRF)'!S1951)),"Complete","Incomplete"))</f>
        <v/>
      </c>
      <c r="U1951" s="26" t="str">
        <f>IF(T1951="Complete",IF(AND(NOT(ISNA(VLOOKUP(CONCATENATE(E1951,F1951,G1951,H1951,I1951,J1951,K1951,L1951),'SRF Drop Downs'!G:G,1,FALSE))),IF(AND(H1951&lt;&gt;"C3",L1951&lt;&gt;"O5"),IF(SUM(COUNTIF(M1951:S1951,"Y"),COUNTIF(M1951:S1951,"N"))=0,"V","I"),IF(COUNTIF(M1951:S1951,"Y"),"V","I"))="V", IF(AND('Sponsor Response Form (SRF)'!E1951="M1", COUNTIF('OMS Response Form (ORF)'!D:D, C1951)&gt;0), "I", "V")="V"), "Valid","Invalid")," ")</f>
        <v xml:space="preserve"> </v>
      </c>
    </row>
    <row r="1952" spans="2:21" x14ac:dyDescent="0.35">
      <c r="B1952" s="70"/>
      <c r="C1952" s="71"/>
      <c r="D1952" s="72"/>
      <c r="E1952" s="73"/>
      <c r="F1952" s="73"/>
      <c r="G1952" s="73"/>
      <c r="H1952" s="73"/>
      <c r="I1952" s="73"/>
      <c r="J1952" s="73"/>
      <c r="K1952" s="73"/>
      <c r="L1952" s="73"/>
      <c r="M1952" s="73"/>
      <c r="N1952" s="73"/>
      <c r="O1952" s="73"/>
      <c r="P1952" s="73"/>
      <c r="Q1952" s="73"/>
      <c r="R1952" s="73"/>
      <c r="S1952" s="73"/>
      <c r="T1952" s="25" t="str">
        <f>IF(COUNTA(B1952:S1952)=0,"",IF(AND(COUNTA(B1952:D1952)=3,COUNTIF('SRF Drop Downs'!$B$2:$B$5,'Sponsor Response Form (SRF)'!E1952),COUNTIF('SRF Drop Downs'!$F$2:$F$5,'Sponsor Response Form (SRF)'!F1952),COUNTIF('SRF Drop Downs'!$C$2:$C$4,'Sponsor Response Form (SRF)'!G1952),COUNTIF('SRF Drop Downs'!$D$2:$D$6,'Sponsor Response Form (SRF)'!H1952),COUNTIF('SRF Drop Downs'!$A$2:$A$5,'Sponsor Response Form (SRF)'!I1952),COUNTIF('SRF Drop Downs'!$A$2:$A$4,'Sponsor Response Form (SRF)'!J1952),COUNTIF('SRF Drop Downs'!$A$2:$A$5,'Sponsor Response Form (SRF)'!K1952),COUNTIF('SRF Drop Downs'!$E$2:$E$7,'Sponsor Response Form (SRF)'!L1952),COUNTIF('SRF Drop Downs'!$A$2:$A$4,'Sponsor Response Form (SRF)'!M1952),COUNTIF('SRF Drop Downs'!$A$2:$A$4,'Sponsor Response Form (SRF)'!N1952),COUNTIF('SRF Drop Downs'!$A$2:$A$4,'Sponsor Response Form (SRF)'!O1952),COUNTIF('SRF Drop Downs'!$A$2:$A$4,'Sponsor Response Form (SRF)'!P1952),COUNTIF('SRF Drop Downs'!$A$2:$A$4,'Sponsor Response Form (SRF)'!Q1952),COUNTIF('SRF Drop Downs'!$A$2:$A$4,'Sponsor Response Form (SRF)'!R1952),COUNTIF('SRF Drop Downs'!$A$2:$A$4,'Sponsor Response Form (SRF)'!S1952)),"Complete","Incomplete"))</f>
        <v/>
      </c>
      <c r="U1952" s="26" t="str">
        <f>IF(T1952="Complete",IF(AND(NOT(ISNA(VLOOKUP(CONCATENATE(E1952,F1952,G1952,H1952,I1952,J1952,K1952,L1952),'SRF Drop Downs'!G:G,1,FALSE))),IF(AND(H1952&lt;&gt;"C3",L1952&lt;&gt;"O5"),IF(SUM(COUNTIF(M1952:S1952,"Y"),COUNTIF(M1952:S1952,"N"))=0,"V","I"),IF(COUNTIF(M1952:S1952,"Y"),"V","I"))="V", IF(AND('Sponsor Response Form (SRF)'!E1952="M1", COUNTIF('OMS Response Form (ORF)'!D:D, C1952)&gt;0), "I", "V")="V"), "Valid","Invalid")," ")</f>
        <v xml:space="preserve"> </v>
      </c>
    </row>
    <row r="1953" spans="2:21" x14ac:dyDescent="0.35">
      <c r="B1953" s="70"/>
      <c r="C1953" s="71"/>
      <c r="D1953" s="72"/>
      <c r="E1953" s="73"/>
      <c r="F1953" s="73"/>
      <c r="G1953" s="73"/>
      <c r="H1953" s="73"/>
      <c r="I1953" s="73"/>
      <c r="J1953" s="73"/>
      <c r="K1953" s="73"/>
      <c r="L1953" s="73"/>
      <c r="M1953" s="73"/>
      <c r="N1953" s="73"/>
      <c r="O1953" s="73"/>
      <c r="P1953" s="73"/>
      <c r="Q1953" s="73"/>
      <c r="R1953" s="73"/>
      <c r="S1953" s="73"/>
      <c r="T1953" s="25" t="str">
        <f>IF(COUNTA(B1953:S1953)=0,"",IF(AND(COUNTA(B1953:D1953)=3,COUNTIF('SRF Drop Downs'!$B$2:$B$5,'Sponsor Response Form (SRF)'!E1953),COUNTIF('SRF Drop Downs'!$F$2:$F$5,'Sponsor Response Form (SRF)'!F1953),COUNTIF('SRF Drop Downs'!$C$2:$C$4,'Sponsor Response Form (SRF)'!G1953),COUNTIF('SRF Drop Downs'!$D$2:$D$6,'Sponsor Response Form (SRF)'!H1953),COUNTIF('SRF Drop Downs'!$A$2:$A$5,'Sponsor Response Form (SRF)'!I1953),COUNTIF('SRF Drop Downs'!$A$2:$A$4,'Sponsor Response Form (SRF)'!J1953),COUNTIF('SRF Drop Downs'!$A$2:$A$5,'Sponsor Response Form (SRF)'!K1953),COUNTIF('SRF Drop Downs'!$E$2:$E$7,'Sponsor Response Form (SRF)'!L1953),COUNTIF('SRF Drop Downs'!$A$2:$A$4,'Sponsor Response Form (SRF)'!M1953),COUNTIF('SRF Drop Downs'!$A$2:$A$4,'Sponsor Response Form (SRF)'!N1953),COUNTIF('SRF Drop Downs'!$A$2:$A$4,'Sponsor Response Form (SRF)'!O1953),COUNTIF('SRF Drop Downs'!$A$2:$A$4,'Sponsor Response Form (SRF)'!P1953),COUNTIF('SRF Drop Downs'!$A$2:$A$4,'Sponsor Response Form (SRF)'!Q1953),COUNTIF('SRF Drop Downs'!$A$2:$A$4,'Sponsor Response Form (SRF)'!R1953),COUNTIF('SRF Drop Downs'!$A$2:$A$4,'Sponsor Response Form (SRF)'!S1953)),"Complete","Incomplete"))</f>
        <v/>
      </c>
      <c r="U1953" s="26" t="str">
        <f>IF(T1953="Complete",IF(AND(NOT(ISNA(VLOOKUP(CONCATENATE(E1953,F1953,G1953,H1953,I1953,J1953,K1953,L1953),'SRF Drop Downs'!G:G,1,FALSE))),IF(AND(H1953&lt;&gt;"C3",L1953&lt;&gt;"O5"),IF(SUM(COUNTIF(M1953:S1953,"Y"),COUNTIF(M1953:S1953,"N"))=0,"V","I"),IF(COUNTIF(M1953:S1953,"Y"),"V","I"))="V", IF(AND('Sponsor Response Form (SRF)'!E1953="M1", COUNTIF('OMS Response Form (ORF)'!D:D, C1953)&gt;0), "I", "V")="V"), "Valid","Invalid")," ")</f>
        <v xml:space="preserve"> </v>
      </c>
    </row>
    <row r="1954" spans="2:21" x14ac:dyDescent="0.35">
      <c r="B1954" s="70"/>
      <c r="C1954" s="71"/>
      <c r="D1954" s="72"/>
      <c r="E1954" s="73"/>
      <c r="F1954" s="73"/>
      <c r="G1954" s="73"/>
      <c r="H1954" s="73"/>
      <c r="I1954" s="73"/>
      <c r="J1954" s="73"/>
      <c r="K1954" s="73"/>
      <c r="L1954" s="73"/>
      <c r="M1954" s="73"/>
      <c r="N1954" s="73"/>
      <c r="O1954" s="73"/>
      <c r="P1954" s="73"/>
      <c r="Q1954" s="73"/>
      <c r="R1954" s="73"/>
      <c r="S1954" s="73"/>
      <c r="T1954" s="25" t="str">
        <f>IF(COUNTA(B1954:S1954)=0,"",IF(AND(COUNTA(B1954:D1954)=3,COUNTIF('SRF Drop Downs'!$B$2:$B$5,'Sponsor Response Form (SRF)'!E1954),COUNTIF('SRF Drop Downs'!$F$2:$F$5,'Sponsor Response Form (SRF)'!F1954),COUNTIF('SRF Drop Downs'!$C$2:$C$4,'Sponsor Response Form (SRF)'!G1954),COUNTIF('SRF Drop Downs'!$D$2:$D$6,'Sponsor Response Form (SRF)'!H1954),COUNTIF('SRF Drop Downs'!$A$2:$A$5,'Sponsor Response Form (SRF)'!I1954),COUNTIF('SRF Drop Downs'!$A$2:$A$4,'Sponsor Response Form (SRF)'!J1954),COUNTIF('SRF Drop Downs'!$A$2:$A$5,'Sponsor Response Form (SRF)'!K1954),COUNTIF('SRF Drop Downs'!$E$2:$E$7,'Sponsor Response Form (SRF)'!L1954),COUNTIF('SRF Drop Downs'!$A$2:$A$4,'Sponsor Response Form (SRF)'!M1954),COUNTIF('SRF Drop Downs'!$A$2:$A$4,'Sponsor Response Form (SRF)'!N1954),COUNTIF('SRF Drop Downs'!$A$2:$A$4,'Sponsor Response Form (SRF)'!O1954),COUNTIF('SRF Drop Downs'!$A$2:$A$4,'Sponsor Response Form (SRF)'!P1954),COUNTIF('SRF Drop Downs'!$A$2:$A$4,'Sponsor Response Form (SRF)'!Q1954),COUNTIF('SRF Drop Downs'!$A$2:$A$4,'Sponsor Response Form (SRF)'!R1954),COUNTIF('SRF Drop Downs'!$A$2:$A$4,'Sponsor Response Form (SRF)'!S1954)),"Complete","Incomplete"))</f>
        <v/>
      </c>
      <c r="U1954" s="26" t="str">
        <f>IF(T1954="Complete",IF(AND(NOT(ISNA(VLOOKUP(CONCATENATE(E1954,F1954,G1954,H1954,I1954,J1954,K1954,L1954),'SRF Drop Downs'!G:G,1,FALSE))),IF(AND(H1954&lt;&gt;"C3",L1954&lt;&gt;"O5"),IF(SUM(COUNTIF(M1954:S1954,"Y"),COUNTIF(M1954:S1954,"N"))=0,"V","I"),IF(COUNTIF(M1954:S1954,"Y"),"V","I"))="V", IF(AND('Sponsor Response Form (SRF)'!E1954="M1", COUNTIF('OMS Response Form (ORF)'!D:D, C1954)&gt;0), "I", "V")="V"), "Valid","Invalid")," ")</f>
        <v xml:space="preserve"> </v>
      </c>
    </row>
    <row r="1955" spans="2:21" x14ac:dyDescent="0.35">
      <c r="B1955" s="70"/>
      <c r="C1955" s="71"/>
      <c r="D1955" s="72"/>
      <c r="E1955" s="73"/>
      <c r="F1955" s="73"/>
      <c r="G1955" s="73"/>
      <c r="H1955" s="73"/>
      <c r="I1955" s="73"/>
      <c r="J1955" s="73"/>
      <c r="K1955" s="73"/>
      <c r="L1955" s="73"/>
      <c r="M1955" s="73"/>
      <c r="N1955" s="73"/>
      <c r="O1955" s="73"/>
      <c r="P1955" s="73"/>
      <c r="Q1955" s="73"/>
      <c r="R1955" s="73"/>
      <c r="S1955" s="73"/>
      <c r="T1955" s="25" t="str">
        <f>IF(COUNTA(B1955:S1955)=0,"",IF(AND(COUNTA(B1955:D1955)=3,COUNTIF('SRF Drop Downs'!$B$2:$B$5,'Sponsor Response Form (SRF)'!E1955),COUNTIF('SRF Drop Downs'!$F$2:$F$5,'Sponsor Response Form (SRF)'!F1955),COUNTIF('SRF Drop Downs'!$C$2:$C$4,'Sponsor Response Form (SRF)'!G1955),COUNTIF('SRF Drop Downs'!$D$2:$D$6,'Sponsor Response Form (SRF)'!H1955),COUNTIF('SRF Drop Downs'!$A$2:$A$5,'Sponsor Response Form (SRF)'!I1955),COUNTIF('SRF Drop Downs'!$A$2:$A$4,'Sponsor Response Form (SRF)'!J1955),COUNTIF('SRF Drop Downs'!$A$2:$A$5,'Sponsor Response Form (SRF)'!K1955),COUNTIF('SRF Drop Downs'!$E$2:$E$7,'Sponsor Response Form (SRF)'!L1955),COUNTIF('SRF Drop Downs'!$A$2:$A$4,'Sponsor Response Form (SRF)'!M1955),COUNTIF('SRF Drop Downs'!$A$2:$A$4,'Sponsor Response Form (SRF)'!N1955),COUNTIF('SRF Drop Downs'!$A$2:$A$4,'Sponsor Response Form (SRF)'!O1955),COUNTIF('SRF Drop Downs'!$A$2:$A$4,'Sponsor Response Form (SRF)'!P1955),COUNTIF('SRF Drop Downs'!$A$2:$A$4,'Sponsor Response Form (SRF)'!Q1955),COUNTIF('SRF Drop Downs'!$A$2:$A$4,'Sponsor Response Form (SRF)'!R1955),COUNTIF('SRF Drop Downs'!$A$2:$A$4,'Sponsor Response Form (SRF)'!S1955)),"Complete","Incomplete"))</f>
        <v/>
      </c>
      <c r="U1955" s="26" t="str">
        <f>IF(T1955="Complete",IF(AND(NOT(ISNA(VLOOKUP(CONCATENATE(E1955,F1955,G1955,H1955,I1955,J1955,K1955,L1955),'SRF Drop Downs'!G:G,1,FALSE))),IF(AND(H1955&lt;&gt;"C3",L1955&lt;&gt;"O5"),IF(SUM(COUNTIF(M1955:S1955,"Y"),COUNTIF(M1955:S1955,"N"))=0,"V","I"),IF(COUNTIF(M1955:S1955,"Y"),"V","I"))="V", IF(AND('Sponsor Response Form (SRF)'!E1955="M1", COUNTIF('OMS Response Form (ORF)'!D:D, C1955)&gt;0), "I", "V")="V"), "Valid","Invalid")," ")</f>
        <v xml:space="preserve"> </v>
      </c>
    </row>
    <row r="1956" spans="2:21" x14ac:dyDescent="0.35">
      <c r="B1956" s="70"/>
      <c r="C1956" s="71"/>
      <c r="D1956" s="72"/>
      <c r="E1956" s="73"/>
      <c r="F1956" s="73"/>
      <c r="G1956" s="73"/>
      <c r="H1956" s="73"/>
      <c r="I1956" s="73"/>
      <c r="J1956" s="73"/>
      <c r="K1956" s="73"/>
      <c r="L1956" s="73"/>
      <c r="M1956" s="73"/>
      <c r="N1956" s="73"/>
      <c r="O1956" s="73"/>
      <c r="P1956" s="73"/>
      <c r="Q1956" s="73"/>
      <c r="R1956" s="73"/>
      <c r="S1956" s="73"/>
      <c r="T1956" s="25" t="str">
        <f>IF(COUNTA(B1956:S1956)=0,"",IF(AND(COUNTA(B1956:D1956)=3,COUNTIF('SRF Drop Downs'!$B$2:$B$5,'Sponsor Response Form (SRF)'!E1956),COUNTIF('SRF Drop Downs'!$F$2:$F$5,'Sponsor Response Form (SRF)'!F1956),COUNTIF('SRF Drop Downs'!$C$2:$C$4,'Sponsor Response Form (SRF)'!G1956),COUNTIF('SRF Drop Downs'!$D$2:$D$6,'Sponsor Response Form (SRF)'!H1956),COUNTIF('SRF Drop Downs'!$A$2:$A$5,'Sponsor Response Form (SRF)'!I1956),COUNTIF('SRF Drop Downs'!$A$2:$A$4,'Sponsor Response Form (SRF)'!J1956),COUNTIF('SRF Drop Downs'!$A$2:$A$5,'Sponsor Response Form (SRF)'!K1956),COUNTIF('SRF Drop Downs'!$E$2:$E$7,'Sponsor Response Form (SRF)'!L1956),COUNTIF('SRF Drop Downs'!$A$2:$A$4,'Sponsor Response Form (SRF)'!M1956),COUNTIF('SRF Drop Downs'!$A$2:$A$4,'Sponsor Response Form (SRF)'!N1956),COUNTIF('SRF Drop Downs'!$A$2:$A$4,'Sponsor Response Form (SRF)'!O1956),COUNTIF('SRF Drop Downs'!$A$2:$A$4,'Sponsor Response Form (SRF)'!P1956),COUNTIF('SRF Drop Downs'!$A$2:$A$4,'Sponsor Response Form (SRF)'!Q1956),COUNTIF('SRF Drop Downs'!$A$2:$A$4,'Sponsor Response Form (SRF)'!R1956),COUNTIF('SRF Drop Downs'!$A$2:$A$4,'Sponsor Response Form (SRF)'!S1956)),"Complete","Incomplete"))</f>
        <v/>
      </c>
      <c r="U1956" s="26" t="str">
        <f>IF(T1956="Complete",IF(AND(NOT(ISNA(VLOOKUP(CONCATENATE(E1956,F1956,G1956,H1956,I1956,J1956,K1956,L1956),'SRF Drop Downs'!G:G,1,FALSE))),IF(AND(H1956&lt;&gt;"C3",L1956&lt;&gt;"O5"),IF(SUM(COUNTIF(M1956:S1956,"Y"),COUNTIF(M1956:S1956,"N"))=0,"V","I"),IF(COUNTIF(M1956:S1956,"Y"),"V","I"))="V", IF(AND('Sponsor Response Form (SRF)'!E1956="M1", COUNTIF('OMS Response Form (ORF)'!D:D, C1956)&gt;0), "I", "V")="V"), "Valid","Invalid")," ")</f>
        <v xml:space="preserve"> </v>
      </c>
    </row>
    <row r="1957" spans="2:21" x14ac:dyDescent="0.35">
      <c r="B1957" s="70"/>
      <c r="C1957" s="71"/>
      <c r="D1957" s="72"/>
      <c r="E1957" s="73"/>
      <c r="F1957" s="73"/>
      <c r="G1957" s="73"/>
      <c r="H1957" s="73"/>
      <c r="I1957" s="73"/>
      <c r="J1957" s="73"/>
      <c r="K1957" s="73"/>
      <c r="L1957" s="73"/>
      <c r="M1957" s="73"/>
      <c r="N1957" s="73"/>
      <c r="O1957" s="73"/>
      <c r="P1957" s="73"/>
      <c r="Q1957" s="73"/>
      <c r="R1957" s="73"/>
      <c r="S1957" s="73"/>
      <c r="T1957" s="25" t="str">
        <f>IF(COUNTA(B1957:S1957)=0,"",IF(AND(COUNTA(B1957:D1957)=3,COUNTIF('SRF Drop Downs'!$B$2:$B$5,'Sponsor Response Form (SRF)'!E1957),COUNTIF('SRF Drop Downs'!$F$2:$F$5,'Sponsor Response Form (SRF)'!F1957),COUNTIF('SRF Drop Downs'!$C$2:$C$4,'Sponsor Response Form (SRF)'!G1957),COUNTIF('SRF Drop Downs'!$D$2:$D$6,'Sponsor Response Form (SRF)'!H1957),COUNTIF('SRF Drop Downs'!$A$2:$A$5,'Sponsor Response Form (SRF)'!I1957),COUNTIF('SRF Drop Downs'!$A$2:$A$4,'Sponsor Response Form (SRF)'!J1957),COUNTIF('SRF Drop Downs'!$A$2:$A$5,'Sponsor Response Form (SRF)'!K1957),COUNTIF('SRF Drop Downs'!$E$2:$E$7,'Sponsor Response Form (SRF)'!L1957),COUNTIF('SRF Drop Downs'!$A$2:$A$4,'Sponsor Response Form (SRF)'!M1957),COUNTIF('SRF Drop Downs'!$A$2:$A$4,'Sponsor Response Form (SRF)'!N1957),COUNTIF('SRF Drop Downs'!$A$2:$A$4,'Sponsor Response Form (SRF)'!O1957),COUNTIF('SRF Drop Downs'!$A$2:$A$4,'Sponsor Response Form (SRF)'!P1957),COUNTIF('SRF Drop Downs'!$A$2:$A$4,'Sponsor Response Form (SRF)'!Q1957),COUNTIF('SRF Drop Downs'!$A$2:$A$4,'Sponsor Response Form (SRF)'!R1957),COUNTIF('SRF Drop Downs'!$A$2:$A$4,'Sponsor Response Form (SRF)'!S1957)),"Complete","Incomplete"))</f>
        <v/>
      </c>
      <c r="U1957" s="26" t="str">
        <f>IF(T1957="Complete",IF(AND(NOT(ISNA(VLOOKUP(CONCATENATE(E1957,F1957,G1957,H1957,I1957,J1957,K1957,L1957),'SRF Drop Downs'!G:G,1,FALSE))),IF(AND(H1957&lt;&gt;"C3",L1957&lt;&gt;"O5"),IF(SUM(COUNTIF(M1957:S1957,"Y"),COUNTIF(M1957:S1957,"N"))=0,"V","I"),IF(COUNTIF(M1957:S1957,"Y"),"V","I"))="V", IF(AND('Sponsor Response Form (SRF)'!E1957="M1", COUNTIF('OMS Response Form (ORF)'!D:D, C1957)&gt;0), "I", "V")="V"), "Valid","Invalid")," ")</f>
        <v xml:space="preserve"> </v>
      </c>
    </row>
    <row r="1958" spans="2:21" x14ac:dyDescent="0.35">
      <c r="B1958" s="70"/>
      <c r="C1958" s="71"/>
      <c r="D1958" s="72"/>
      <c r="E1958" s="73"/>
      <c r="F1958" s="73"/>
      <c r="G1958" s="73"/>
      <c r="H1958" s="73"/>
      <c r="I1958" s="73"/>
      <c r="J1958" s="73"/>
      <c r="K1958" s="73"/>
      <c r="L1958" s="73"/>
      <c r="M1958" s="73"/>
      <c r="N1958" s="73"/>
      <c r="O1958" s="73"/>
      <c r="P1958" s="73"/>
      <c r="Q1958" s="73"/>
      <c r="R1958" s="73"/>
      <c r="S1958" s="73"/>
      <c r="T1958" s="25" t="str">
        <f>IF(COUNTA(B1958:S1958)=0,"",IF(AND(COUNTA(B1958:D1958)=3,COUNTIF('SRF Drop Downs'!$B$2:$B$5,'Sponsor Response Form (SRF)'!E1958),COUNTIF('SRF Drop Downs'!$F$2:$F$5,'Sponsor Response Form (SRF)'!F1958),COUNTIF('SRF Drop Downs'!$C$2:$C$4,'Sponsor Response Form (SRF)'!G1958),COUNTIF('SRF Drop Downs'!$D$2:$D$6,'Sponsor Response Form (SRF)'!H1958),COUNTIF('SRF Drop Downs'!$A$2:$A$5,'Sponsor Response Form (SRF)'!I1958),COUNTIF('SRF Drop Downs'!$A$2:$A$4,'Sponsor Response Form (SRF)'!J1958),COUNTIF('SRF Drop Downs'!$A$2:$A$5,'Sponsor Response Form (SRF)'!K1958),COUNTIF('SRF Drop Downs'!$E$2:$E$7,'Sponsor Response Form (SRF)'!L1958),COUNTIF('SRF Drop Downs'!$A$2:$A$4,'Sponsor Response Form (SRF)'!M1958),COUNTIF('SRF Drop Downs'!$A$2:$A$4,'Sponsor Response Form (SRF)'!N1958),COUNTIF('SRF Drop Downs'!$A$2:$A$4,'Sponsor Response Form (SRF)'!O1958),COUNTIF('SRF Drop Downs'!$A$2:$A$4,'Sponsor Response Form (SRF)'!P1958),COUNTIF('SRF Drop Downs'!$A$2:$A$4,'Sponsor Response Form (SRF)'!Q1958),COUNTIF('SRF Drop Downs'!$A$2:$A$4,'Sponsor Response Form (SRF)'!R1958),COUNTIF('SRF Drop Downs'!$A$2:$A$4,'Sponsor Response Form (SRF)'!S1958)),"Complete","Incomplete"))</f>
        <v/>
      </c>
      <c r="U1958" s="26" t="str">
        <f>IF(T1958="Complete",IF(AND(NOT(ISNA(VLOOKUP(CONCATENATE(E1958,F1958,G1958,H1958,I1958,J1958,K1958,L1958),'SRF Drop Downs'!G:G,1,FALSE))),IF(AND(H1958&lt;&gt;"C3",L1958&lt;&gt;"O5"),IF(SUM(COUNTIF(M1958:S1958,"Y"),COUNTIF(M1958:S1958,"N"))=0,"V","I"),IF(COUNTIF(M1958:S1958,"Y"),"V","I"))="V", IF(AND('Sponsor Response Form (SRF)'!E1958="M1", COUNTIF('OMS Response Form (ORF)'!D:D, C1958)&gt;0), "I", "V")="V"), "Valid","Invalid")," ")</f>
        <v xml:space="preserve"> </v>
      </c>
    </row>
    <row r="1959" spans="2:21" x14ac:dyDescent="0.35">
      <c r="B1959" s="70"/>
      <c r="C1959" s="71"/>
      <c r="D1959" s="72"/>
      <c r="E1959" s="73"/>
      <c r="F1959" s="73"/>
      <c r="G1959" s="73"/>
      <c r="H1959" s="73"/>
      <c r="I1959" s="73"/>
      <c r="J1959" s="73"/>
      <c r="K1959" s="73"/>
      <c r="L1959" s="73"/>
      <c r="M1959" s="73"/>
      <c r="N1959" s="73"/>
      <c r="O1959" s="73"/>
      <c r="P1959" s="73"/>
      <c r="Q1959" s="73"/>
      <c r="R1959" s="73"/>
      <c r="S1959" s="73"/>
      <c r="T1959" s="25" t="str">
        <f>IF(COUNTA(B1959:S1959)=0,"",IF(AND(COUNTA(B1959:D1959)=3,COUNTIF('SRF Drop Downs'!$B$2:$B$5,'Sponsor Response Form (SRF)'!E1959),COUNTIF('SRF Drop Downs'!$F$2:$F$5,'Sponsor Response Form (SRF)'!F1959),COUNTIF('SRF Drop Downs'!$C$2:$C$4,'Sponsor Response Form (SRF)'!G1959),COUNTIF('SRF Drop Downs'!$D$2:$D$6,'Sponsor Response Form (SRF)'!H1959),COUNTIF('SRF Drop Downs'!$A$2:$A$5,'Sponsor Response Form (SRF)'!I1959),COUNTIF('SRF Drop Downs'!$A$2:$A$4,'Sponsor Response Form (SRF)'!J1959),COUNTIF('SRF Drop Downs'!$A$2:$A$5,'Sponsor Response Form (SRF)'!K1959),COUNTIF('SRF Drop Downs'!$E$2:$E$7,'Sponsor Response Form (SRF)'!L1959),COUNTIF('SRF Drop Downs'!$A$2:$A$4,'Sponsor Response Form (SRF)'!M1959),COUNTIF('SRF Drop Downs'!$A$2:$A$4,'Sponsor Response Form (SRF)'!N1959),COUNTIF('SRF Drop Downs'!$A$2:$A$4,'Sponsor Response Form (SRF)'!O1959),COUNTIF('SRF Drop Downs'!$A$2:$A$4,'Sponsor Response Form (SRF)'!P1959),COUNTIF('SRF Drop Downs'!$A$2:$A$4,'Sponsor Response Form (SRF)'!Q1959),COUNTIF('SRF Drop Downs'!$A$2:$A$4,'Sponsor Response Form (SRF)'!R1959),COUNTIF('SRF Drop Downs'!$A$2:$A$4,'Sponsor Response Form (SRF)'!S1959)),"Complete","Incomplete"))</f>
        <v/>
      </c>
      <c r="U1959" s="26" t="str">
        <f>IF(T1959="Complete",IF(AND(NOT(ISNA(VLOOKUP(CONCATENATE(E1959,F1959,G1959,H1959,I1959,J1959,K1959,L1959),'SRF Drop Downs'!G:G,1,FALSE))),IF(AND(H1959&lt;&gt;"C3",L1959&lt;&gt;"O5"),IF(SUM(COUNTIF(M1959:S1959,"Y"),COUNTIF(M1959:S1959,"N"))=0,"V","I"),IF(COUNTIF(M1959:S1959,"Y"),"V","I"))="V", IF(AND('Sponsor Response Form (SRF)'!E1959="M1", COUNTIF('OMS Response Form (ORF)'!D:D, C1959)&gt;0), "I", "V")="V"), "Valid","Invalid")," ")</f>
        <v xml:space="preserve"> </v>
      </c>
    </row>
    <row r="1960" spans="2:21" x14ac:dyDescent="0.35">
      <c r="B1960" s="70"/>
      <c r="C1960" s="71"/>
      <c r="D1960" s="72"/>
      <c r="E1960" s="73"/>
      <c r="F1960" s="73"/>
      <c r="G1960" s="73"/>
      <c r="H1960" s="73"/>
      <c r="I1960" s="73"/>
      <c r="J1960" s="73"/>
      <c r="K1960" s="73"/>
      <c r="L1960" s="73"/>
      <c r="M1960" s="73"/>
      <c r="N1960" s="73"/>
      <c r="O1960" s="73"/>
      <c r="P1960" s="73"/>
      <c r="Q1960" s="73"/>
      <c r="R1960" s="73"/>
      <c r="S1960" s="73"/>
      <c r="T1960" s="25" t="str">
        <f>IF(COUNTA(B1960:S1960)=0,"",IF(AND(COUNTA(B1960:D1960)=3,COUNTIF('SRF Drop Downs'!$B$2:$B$5,'Sponsor Response Form (SRF)'!E1960),COUNTIF('SRF Drop Downs'!$F$2:$F$5,'Sponsor Response Form (SRF)'!F1960),COUNTIF('SRF Drop Downs'!$C$2:$C$4,'Sponsor Response Form (SRF)'!G1960),COUNTIF('SRF Drop Downs'!$D$2:$D$6,'Sponsor Response Form (SRF)'!H1960),COUNTIF('SRF Drop Downs'!$A$2:$A$5,'Sponsor Response Form (SRF)'!I1960),COUNTIF('SRF Drop Downs'!$A$2:$A$4,'Sponsor Response Form (SRF)'!J1960),COUNTIF('SRF Drop Downs'!$A$2:$A$5,'Sponsor Response Form (SRF)'!K1960),COUNTIF('SRF Drop Downs'!$E$2:$E$7,'Sponsor Response Form (SRF)'!L1960),COUNTIF('SRF Drop Downs'!$A$2:$A$4,'Sponsor Response Form (SRF)'!M1960),COUNTIF('SRF Drop Downs'!$A$2:$A$4,'Sponsor Response Form (SRF)'!N1960),COUNTIF('SRF Drop Downs'!$A$2:$A$4,'Sponsor Response Form (SRF)'!O1960),COUNTIF('SRF Drop Downs'!$A$2:$A$4,'Sponsor Response Form (SRF)'!P1960),COUNTIF('SRF Drop Downs'!$A$2:$A$4,'Sponsor Response Form (SRF)'!Q1960),COUNTIF('SRF Drop Downs'!$A$2:$A$4,'Sponsor Response Form (SRF)'!R1960),COUNTIF('SRF Drop Downs'!$A$2:$A$4,'Sponsor Response Form (SRF)'!S1960)),"Complete","Incomplete"))</f>
        <v/>
      </c>
      <c r="U1960" s="26" t="str">
        <f>IF(T1960="Complete",IF(AND(NOT(ISNA(VLOOKUP(CONCATENATE(E1960,F1960,G1960,H1960,I1960,J1960,K1960,L1960),'SRF Drop Downs'!G:G,1,FALSE))),IF(AND(H1960&lt;&gt;"C3",L1960&lt;&gt;"O5"),IF(SUM(COUNTIF(M1960:S1960,"Y"),COUNTIF(M1960:S1960,"N"))=0,"V","I"),IF(COUNTIF(M1960:S1960,"Y"),"V","I"))="V", IF(AND('Sponsor Response Form (SRF)'!E1960="M1", COUNTIF('OMS Response Form (ORF)'!D:D, C1960)&gt;0), "I", "V")="V"), "Valid","Invalid")," ")</f>
        <v xml:space="preserve"> </v>
      </c>
    </row>
    <row r="1961" spans="2:21" x14ac:dyDescent="0.35">
      <c r="B1961" s="70"/>
      <c r="C1961" s="71"/>
      <c r="D1961" s="72"/>
      <c r="E1961" s="73"/>
      <c r="F1961" s="73"/>
      <c r="G1961" s="73"/>
      <c r="H1961" s="73"/>
      <c r="I1961" s="73"/>
      <c r="J1961" s="73"/>
      <c r="K1961" s="73"/>
      <c r="L1961" s="73"/>
      <c r="M1961" s="73"/>
      <c r="N1961" s="73"/>
      <c r="O1961" s="73"/>
      <c r="P1961" s="73"/>
      <c r="Q1961" s="73"/>
      <c r="R1961" s="73"/>
      <c r="S1961" s="73"/>
      <c r="T1961" s="25" t="str">
        <f>IF(COUNTA(B1961:S1961)=0,"",IF(AND(COUNTA(B1961:D1961)=3,COUNTIF('SRF Drop Downs'!$B$2:$B$5,'Sponsor Response Form (SRF)'!E1961),COUNTIF('SRF Drop Downs'!$F$2:$F$5,'Sponsor Response Form (SRF)'!F1961),COUNTIF('SRF Drop Downs'!$C$2:$C$4,'Sponsor Response Form (SRF)'!G1961),COUNTIF('SRF Drop Downs'!$D$2:$D$6,'Sponsor Response Form (SRF)'!H1961),COUNTIF('SRF Drop Downs'!$A$2:$A$5,'Sponsor Response Form (SRF)'!I1961),COUNTIF('SRF Drop Downs'!$A$2:$A$4,'Sponsor Response Form (SRF)'!J1961),COUNTIF('SRF Drop Downs'!$A$2:$A$5,'Sponsor Response Form (SRF)'!K1961),COUNTIF('SRF Drop Downs'!$E$2:$E$7,'Sponsor Response Form (SRF)'!L1961),COUNTIF('SRF Drop Downs'!$A$2:$A$4,'Sponsor Response Form (SRF)'!M1961),COUNTIF('SRF Drop Downs'!$A$2:$A$4,'Sponsor Response Form (SRF)'!N1961),COUNTIF('SRF Drop Downs'!$A$2:$A$4,'Sponsor Response Form (SRF)'!O1961),COUNTIF('SRF Drop Downs'!$A$2:$A$4,'Sponsor Response Form (SRF)'!P1961),COUNTIF('SRF Drop Downs'!$A$2:$A$4,'Sponsor Response Form (SRF)'!Q1961),COUNTIF('SRF Drop Downs'!$A$2:$A$4,'Sponsor Response Form (SRF)'!R1961),COUNTIF('SRF Drop Downs'!$A$2:$A$4,'Sponsor Response Form (SRF)'!S1961)),"Complete","Incomplete"))</f>
        <v/>
      </c>
      <c r="U1961" s="26" t="str">
        <f>IF(T1961="Complete",IF(AND(NOT(ISNA(VLOOKUP(CONCATENATE(E1961,F1961,G1961,H1961,I1961,J1961,K1961,L1961),'SRF Drop Downs'!G:G,1,FALSE))),IF(AND(H1961&lt;&gt;"C3",L1961&lt;&gt;"O5"),IF(SUM(COUNTIF(M1961:S1961,"Y"),COUNTIF(M1961:S1961,"N"))=0,"V","I"),IF(COUNTIF(M1961:S1961,"Y"),"V","I"))="V", IF(AND('Sponsor Response Form (SRF)'!E1961="M1", COUNTIF('OMS Response Form (ORF)'!D:D, C1961)&gt;0), "I", "V")="V"), "Valid","Invalid")," ")</f>
        <v xml:space="preserve"> </v>
      </c>
    </row>
    <row r="1962" spans="2:21" x14ac:dyDescent="0.35">
      <c r="B1962" s="70"/>
      <c r="C1962" s="71"/>
      <c r="D1962" s="72"/>
      <c r="E1962" s="73"/>
      <c r="F1962" s="73"/>
      <c r="G1962" s="73"/>
      <c r="H1962" s="73"/>
      <c r="I1962" s="73"/>
      <c r="J1962" s="73"/>
      <c r="K1962" s="73"/>
      <c r="L1962" s="73"/>
      <c r="M1962" s="73"/>
      <c r="N1962" s="73"/>
      <c r="O1962" s="73"/>
      <c r="P1962" s="73"/>
      <c r="Q1962" s="73"/>
      <c r="R1962" s="73"/>
      <c r="S1962" s="73"/>
      <c r="T1962" s="25" t="str">
        <f>IF(COUNTA(B1962:S1962)=0,"",IF(AND(COUNTA(B1962:D1962)=3,COUNTIF('SRF Drop Downs'!$B$2:$B$5,'Sponsor Response Form (SRF)'!E1962),COUNTIF('SRF Drop Downs'!$F$2:$F$5,'Sponsor Response Form (SRF)'!F1962),COUNTIF('SRF Drop Downs'!$C$2:$C$4,'Sponsor Response Form (SRF)'!G1962),COUNTIF('SRF Drop Downs'!$D$2:$D$6,'Sponsor Response Form (SRF)'!H1962),COUNTIF('SRF Drop Downs'!$A$2:$A$5,'Sponsor Response Form (SRF)'!I1962),COUNTIF('SRF Drop Downs'!$A$2:$A$4,'Sponsor Response Form (SRF)'!J1962),COUNTIF('SRF Drop Downs'!$A$2:$A$5,'Sponsor Response Form (SRF)'!K1962),COUNTIF('SRF Drop Downs'!$E$2:$E$7,'Sponsor Response Form (SRF)'!L1962),COUNTIF('SRF Drop Downs'!$A$2:$A$4,'Sponsor Response Form (SRF)'!M1962),COUNTIF('SRF Drop Downs'!$A$2:$A$4,'Sponsor Response Form (SRF)'!N1962),COUNTIF('SRF Drop Downs'!$A$2:$A$4,'Sponsor Response Form (SRF)'!O1962),COUNTIF('SRF Drop Downs'!$A$2:$A$4,'Sponsor Response Form (SRF)'!P1962),COUNTIF('SRF Drop Downs'!$A$2:$A$4,'Sponsor Response Form (SRF)'!Q1962),COUNTIF('SRF Drop Downs'!$A$2:$A$4,'Sponsor Response Form (SRF)'!R1962),COUNTIF('SRF Drop Downs'!$A$2:$A$4,'Sponsor Response Form (SRF)'!S1962)),"Complete","Incomplete"))</f>
        <v/>
      </c>
      <c r="U1962" s="26" t="str">
        <f>IF(T1962="Complete",IF(AND(NOT(ISNA(VLOOKUP(CONCATENATE(E1962,F1962,G1962,H1962,I1962,J1962,K1962,L1962),'SRF Drop Downs'!G:G,1,FALSE))),IF(AND(H1962&lt;&gt;"C3",L1962&lt;&gt;"O5"),IF(SUM(COUNTIF(M1962:S1962,"Y"),COUNTIF(M1962:S1962,"N"))=0,"V","I"),IF(COUNTIF(M1962:S1962,"Y"),"V","I"))="V", IF(AND('Sponsor Response Form (SRF)'!E1962="M1", COUNTIF('OMS Response Form (ORF)'!D:D, C1962)&gt;0), "I", "V")="V"), "Valid","Invalid")," ")</f>
        <v xml:space="preserve"> </v>
      </c>
    </row>
    <row r="1963" spans="2:21" x14ac:dyDescent="0.35">
      <c r="B1963" s="70"/>
      <c r="C1963" s="71"/>
      <c r="D1963" s="72"/>
      <c r="E1963" s="73"/>
      <c r="F1963" s="73"/>
      <c r="G1963" s="73"/>
      <c r="H1963" s="73"/>
      <c r="I1963" s="73"/>
      <c r="J1963" s="73"/>
      <c r="K1963" s="73"/>
      <c r="L1963" s="73"/>
      <c r="M1963" s="73"/>
      <c r="N1963" s="73"/>
      <c r="O1963" s="73"/>
      <c r="P1963" s="73"/>
      <c r="Q1963" s="73"/>
      <c r="R1963" s="73"/>
      <c r="S1963" s="73"/>
      <c r="T1963" s="25" t="str">
        <f>IF(COUNTA(B1963:S1963)=0,"",IF(AND(COUNTA(B1963:D1963)=3,COUNTIF('SRF Drop Downs'!$B$2:$B$5,'Sponsor Response Form (SRF)'!E1963),COUNTIF('SRF Drop Downs'!$F$2:$F$5,'Sponsor Response Form (SRF)'!F1963),COUNTIF('SRF Drop Downs'!$C$2:$C$4,'Sponsor Response Form (SRF)'!G1963),COUNTIF('SRF Drop Downs'!$D$2:$D$6,'Sponsor Response Form (SRF)'!H1963),COUNTIF('SRF Drop Downs'!$A$2:$A$5,'Sponsor Response Form (SRF)'!I1963),COUNTIF('SRF Drop Downs'!$A$2:$A$4,'Sponsor Response Form (SRF)'!J1963),COUNTIF('SRF Drop Downs'!$A$2:$A$5,'Sponsor Response Form (SRF)'!K1963),COUNTIF('SRF Drop Downs'!$E$2:$E$7,'Sponsor Response Form (SRF)'!L1963),COUNTIF('SRF Drop Downs'!$A$2:$A$4,'Sponsor Response Form (SRF)'!M1963),COUNTIF('SRF Drop Downs'!$A$2:$A$4,'Sponsor Response Form (SRF)'!N1963),COUNTIF('SRF Drop Downs'!$A$2:$A$4,'Sponsor Response Form (SRF)'!O1963),COUNTIF('SRF Drop Downs'!$A$2:$A$4,'Sponsor Response Form (SRF)'!P1963),COUNTIF('SRF Drop Downs'!$A$2:$A$4,'Sponsor Response Form (SRF)'!Q1963),COUNTIF('SRF Drop Downs'!$A$2:$A$4,'Sponsor Response Form (SRF)'!R1963),COUNTIF('SRF Drop Downs'!$A$2:$A$4,'Sponsor Response Form (SRF)'!S1963)),"Complete","Incomplete"))</f>
        <v/>
      </c>
      <c r="U1963" s="26" t="str">
        <f>IF(T1963="Complete",IF(AND(NOT(ISNA(VLOOKUP(CONCATENATE(E1963,F1963,G1963,H1963,I1963,J1963,K1963,L1963),'SRF Drop Downs'!G:G,1,FALSE))),IF(AND(H1963&lt;&gt;"C3",L1963&lt;&gt;"O5"),IF(SUM(COUNTIF(M1963:S1963,"Y"),COUNTIF(M1963:S1963,"N"))=0,"V","I"),IF(COUNTIF(M1963:S1963,"Y"),"V","I"))="V", IF(AND('Sponsor Response Form (SRF)'!E1963="M1", COUNTIF('OMS Response Form (ORF)'!D:D, C1963)&gt;0), "I", "V")="V"), "Valid","Invalid")," ")</f>
        <v xml:space="preserve"> </v>
      </c>
    </row>
    <row r="1964" spans="2:21" x14ac:dyDescent="0.35">
      <c r="B1964" s="70"/>
      <c r="C1964" s="71"/>
      <c r="D1964" s="72"/>
      <c r="E1964" s="73"/>
      <c r="F1964" s="73"/>
      <c r="G1964" s="73"/>
      <c r="H1964" s="73"/>
      <c r="I1964" s="73"/>
      <c r="J1964" s="73"/>
      <c r="K1964" s="73"/>
      <c r="L1964" s="73"/>
      <c r="M1964" s="73"/>
      <c r="N1964" s="73"/>
      <c r="O1964" s="73"/>
      <c r="P1964" s="73"/>
      <c r="Q1964" s="73"/>
      <c r="R1964" s="73"/>
      <c r="S1964" s="73"/>
      <c r="T1964" s="25" t="str">
        <f>IF(COUNTA(B1964:S1964)=0,"",IF(AND(COUNTA(B1964:D1964)=3,COUNTIF('SRF Drop Downs'!$B$2:$B$5,'Sponsor Response Form (SRF)'!E1964),COUNTIF('SRF Drop Downs'!$F$2:$F$5,'Sponsor Response Form (SRF)'!F1964),COUNTIF('SRF Drop Downs'!$C$2:$C$4,'Sponsor Response Form (SRF)'!G1964),COUNTIF('SRF Drop Downs'!$D$2:$D$6,'Sponsor Response Form (SRF)'!H1964),COUNTIF('SRF Drop Downs'!$A$2:$A$5,'Sponsor Response Form (SRF)'!I1964),COUNTIF('SRF Drop Downs'!$A$2:$A$4,'Sponsor Response Form (SRF)'!J1964),COUNTIF('SRF Drop Downs'!$A$2:$A$5,'Sponsor Response Form (SRF)'!K1964),COUNTIF('SRF Drop Downs'!$E$2:$E$7,'Sponsor Response Form (SRF)'!L1964),COUNTIF('SRF Drop Downs'!$A$2:$A$4,'Sponsor Response Form (SRF)'!M1964),COUNTIF('SRF Drop Downs'!$A$2:$A$4,'Sponsor Response Form (SRF)'!N1964),COUNTIF('SRF Drop Downs'!$A$2:$A$4,'Sponsor Response Form (SRF)'!O1964),COUNTIF('SRF Drop Downs'!$A$2:$A$4,'Sponsor Response Form (SRF)'!P1964),COUNTIF('SRF Drop Downs'!$A$2:$A$4,'Sponsor Response Form (SRF)'!Q1964),COUNTIF('SRF Drop Downs'!$A$2:$A$4,'Sponsor Response Form (SRF)'!R1964),COUNTIF('SRF Drop Downs'!$A$2:$A$4,'Sponsor Response Form (SRF)'!S1964)),"Complete","Incomplete"))</f>
        <v/>
      </c>
      <c r="U1964" s="26" t="str">
        <f>IF(T1964="Complete",IF(AND(NOT(ISNA(VLOOKUP(CONCATENATE(E1964,F1964,G1964,H1964,I1964,J1964,K1964,L1964),'SRF Drop Downs'!G:G,1,FALSE))),IF(AND(H1964&lt;&gt;"C3",L1964&lt;&gt;"O5"),IF(SUM(COUNTIF(M1964:S1964,"Y"),COUNTIF(M1964:S1964,"N"))=0,"V","I"),IF(COUNTIF(M1964:S1964,"Y"),"V","I"))="V", IF(AND('Sponsor Response Form (SRF)'!E1964="M1", COUNTIF('OMS Response Form (ORF)'!D:D, C1964)&gt;0), "I", "V")="V"), "Valid","Invalid")," ")</f>
        <v xml:space="preserve"> </v>
      </c>
    </row>
    <row r="1965" spans="2:21" x14ac:dyDescent="0.35">
      <c r="B1965" s="70"/>
      <c r="C1965" s="71"/>
      <c r="D1965" s="72"/>
      <c r="E1965" s="73"/>
      <c r="F1965" s="73"/>
      <c r="G1965" s="73"/>
      <c r="H1965" s="73"/>
      <c r="I1965" s="73"/>
      <c r="J1965" s="73"/>
      <c r="K1965" s="73"/>
      <c r="L1965" s="73"/>
      <c r="M1965" s="73"/>
      <c r="N1965" s="73"/>
      <c r="O1965" s="73"/>
      <c r="P1965" s="73"/>
      <c r="Q1965" s="73"/>
      <c r="R1965" s="73"/>
      <c r="S1965" s="73"/>
      <c r="T1965" s="25" t="str">
        <f>IF(COUNTA(B1965:S1965)=0,"",IF(AND(COUNTA(B1965:D1965)=3,COUNTIF('SRF Drop Downs'!$B$2:$B$5,'Sponsor Response Form (SRF)'!E1965),COUNTIF('SRF Drop Downs'!$F$2:$F$5,'Sponsor Response Form (SRF)'!F1965),COUNTIF('SRF Drop Downs'!$C$2:$C$4,'Sponsor Response Form (SRF)'!G1965),COUNTIF('SRF Drop Downs'!$D$2:$D$6,'Sponsor Response Form (SRF)'!H1965),COUNTIF('SRF Drop Downs'!$A$2:$A$5,'Sponsor Response Form (SRF)'!I1965),COUNTIF('SRF Drop Downs'!$A$2:$A$4,'Sponsor Response Form (SRF)'!J1965),COUNTIF('SRF Drop Downs'!$A$2:$A$5,'Sponsor Response Form (SRF)'!K1965),COUNTIF('SRF Drop Downs'!$E$2:$E$7,'Sponsor Response Form (SRF)'!L1965),COUNTIF('SRF Drop Downs'!$A$2:$A$4,'Sponsor Response Form (SRF)'!M1965),COUNTIF('SRF Drop Downs'!$A$2:$A$4,'Sponsor Response Form (SRF)'!N1965),COUNTIF('SRF Drop Downs'!$A$2:$A$4,'Sponsor Response Form (SRF)'!O1965),COUNTIF('SRF Drop Downs'!$A$2:$A$4,'Sponsor Response Form (SRF)'!P1965),COUNTIF('SRF Drop Downs'!$A$2:$A$4,'Sponsor Response Form (SRF)'!Q1965),COUNTIF('SRF Drop Downs'!$A$2:$A$4,'Sponsor Response Form (SRF)'!R1965),COUNTIF('SRF Drop Downs'!$A$2:$A$4,'Sponsor Response Form (SRF)'!S1965)),"Complete","Incomplete"))</f>
        <v/>
      </c>
      <c r="U1965" s="26" t="str">
        <f>IF(T1965="Complete",IF(AND(NOT(ISNA(VLOOKUP(CONCATENATE(E1965,F1965,G1965,H1965,I1965,J1965,K1965,L1965),'SRF Drop Downs'!G:G,1,FALSE))),IF(AND(H1965&lt;&gt;"C3",L1965&lt;&gt;"O5"),IF(SUM(COUNTIF(M1965:S1965,"Y"),COUNTIF(M1965:S1965,"N"))=0,"V","I"),IF(COUNTIF(M1965:S1965,"Y"),"V","I"))="V", IF(AND('Sponsor Response Form (SRF)'!E1965="M1", COUNTIF('OMS Response Form (ORF)'!D:D, C1965)&gt;0), "I", "V")="V"), "Valid","Invalid")," ")</f>
        <v xml:space="preserve"> </v>
      </c>
    </row>
    <row r="1966" spans="2:21" x14ac:dyDescent="0.35">
      <c r="B1966" s="70"/>
      <c r="C1966" s="71"/>
      <c r="D1966" s="72"/>
      <c r="E1966" s="73"/>
      <c r="F1966" s="73"/>
      <c r="G1966" s="73"/>
      <c r="H1966" s="73"/>
      <c r="I1966" s="73"/>
      <c r="J1966" s="73"/>
      <c r="K1966" s="73"/>
      <c r="L1966" s="73"/>
      <c r="M1966" s="73"/>
      <c r="N1966" s="73"/>
      <c r="O1966" s="73"/>
      <c r="P1966" s="73"/>
      <c r="Q1966" s="73"/>
      <c r="R1966" s="73"/>
      <c r="S1966" s="73"/>
      <c r="T1966" s="25" t="str">
        <f>IF(COUNTA(B1966:S1966)=0,"",IF(AND(COUNTA(B1966:D1966)=3,COUNTIF('SRF Drop Downs'!$B$2:$B$5,'Sponsor Response Form (SRF)'!E1966),COUNTIF('SRF Drop Downs'!$F$2:$F$5,'Sponsor Response Form (SRF)'!F1966),COUNTIF('SRF Drop Downs'!$C$2:$C$4,'Sponsor Response Form (SRF)'!G1966),COUNTIF('SRF Drop Downs'!$D$2:$D$6,'Sponsor Response Form (SRF)'!H1966),COUNTIF('SRF Drop Downs'!$A$2:$A$5,'Sponsor Response Form (SRF)'!I1966),COUNTIF('SRF Drop Downs'!$A$2:$A$4,'Sponsor Response Form (SRF)'!J1966),COUNTIF('SRF Drop Downs'!$A$2:$A$5,'Sponsor Response Form (SRF)'!K1966),COUNTIF('SRF Drop Downs'!$E$2:$E$7,'Sponsor Response Form (SRF)'!L1966),COUNTIF('SRF Drop Downs'!$A$2:$A$4,'Sponsor Response Form (SRF)'!M1966),COUNTIF('SRF Drop Downs'!$A$2:$A$4,'Sponsor Response Form (SRF)'!N1966),COUNTIF('SRF Drop Downs'!$A$2:$A$4,'Sponsor Response Form (SRF)'!O1966),COUNTIF('SRF Drop Downs'!$A$2:$A$4,'Sponsor Response Form (SRF)'!P1966),COUNTIF('SRF Drop Downs'!$A$2:$A$4,'Sponsor Response Form (SRF)'!Q1966),COUNTIF('SRF Drop Downs'!$A$2:$A$4,'Sponsor Response Form (SRF)'!R1966),COUNTIF('SRF Drop Downs'!$A$2:$A$4,'Sponsor Response Form (SRF)'!S1966)),"Complete","Incomplete"))</f>
        <v/>
      </c>
      <c r="U1966" s="26" t="str">
        <f>IF(T1966="Complete",IF(AND(NOT(ISNA(VLOOKUP(CONCATENATE(E1966,F1966,G1966,H1966,I1966,J1966,K1966,L1966),'SRF Drop Downs'!G:G,1,FALSE))),IF(AND(H1966&lt;&gt;"C3",L1966&lt;&gt;"O5"),IF(SUM(COUNTIF(M1966:S1966,"Y"),COUNTIF(M1966:S1966,"N"))=0,"V","I"),IF(COUNTIF(M1966:S1966,"Y"),"V","I"))="V", IF(AND('Sponsor Response Form (SRF)'!E1966="M1", COUNTIF('OMS Response Form (ORF)'!D:D, C1966)&gt;0), "I", "V")="V"), "Valid","Invalid")," ")</f>
        <v xml:space="preserve"> </v>
      </c>
    </row>
    <row r="1967" spans="2:21" x14ac:dyDescent="0.35">
      <c r="B1967" s="70"/>
      <c r="C1967" s="71"/>
      <c r="D1967" s="72"/>
      <c r="E1967" s="73"/>
      <c r="F1967" s="73"/>
      <c r="G1967" s="73"/>
      <c r="H1967" s="73"/>
      <c r="I1967" s="73"/>
      <c r="J1967" s="73"/>
      <c r="K1967" s="73"/>
      <c r="L1967" s="73"/>
      <c r="M1967" s="73"/>
      <c r="N1967" s="73"/>
      <c r="O1967" s="73"/>
      <c r="P1967" s="73"/>
      <c r="Q1967" s="73"/>
      <c r="R1967" s="73"/>
      <c r="S1967" s="73"/>
      <c r="T1967" s="25" t="str">
        <f>IF(COUNTA(B1967:S1967)=0,"",IF(AND(COUNTA(B1967:D1967)=3,COUNTIF('SRF Drop Downs'!$B$2:$B$5,'Sponsor Response Form (SRF)'!E1967),COUNTIF('SRF Drop Downs'!$F$2:$F$5,'Sponsor Response Form (SRF)'!F1967),COUNTIF('SRF Drop Downs'!$C$2:$C$4,'Sponsor Response Form (SRF)'!G1967),COUNTIF('SRF Drop Downs'!$D$2:$D$6,'Sponsor Response Form (SRF)'!H1967),COUNTIF('SRF Drop Downs'!$A$2:$A$5,'Sponsor Response Form (SRF)'!I1967),COUNTIF('SRF Drop Downs'!$A$2:$A$4,'Sponsor Response Form (SRF)'!J1967),COUNTIF('SRF Drop Downs'!$A$2:$A$5,'Sponsor Response Form (SRF)'!K1967),COUNTIF('SRF Drop Downs'!$E$2:$E$7,'Sponsor Response Form (SRF)'!L1967),COUNTIF('SRF Drop Downs'!$A$2:$A$4,'Sponsor Response Form (SRF)'!M1967),COUNTIF('SRF Drop Downs'!$A$2:$A$4,'Sponsor Response Form (SRF)'!N1967),COUNTIF('SRF Drop Downs'!$A$2:$A$4,'Sponsor Response Form (SRF)'!O1967),COUNTIF('SRF Drop Downs'!$A$2:$A$4,'Sponsor Response Form (SRF)'!P1967),COUNTIF('SRF Drop Downs'!$A$2:$A$4,'Sponsor Response Form (SRF)'!Q1967),COUNTIF('SRF Drop Downs'!$A$2:$A$4,'Sponsor Response Form (SRF)'!R1967),COUNTIF('SRF Drop Downs'!$A$2:$A$4,'Sponsor Response Form (SRF)'!S1967)),"Complete","Incomplete"))</f>
        <v/>
      </c>
      <c r="U1967" s="26" t="str">
        <f>IF(T1967="Complete",IF(AND(NOT(ISNA(VLOOKUP(CONCATENATE(E1967,F1967,G1967,H1967,I1967,J1967,K1967,L1967),'SRF Drop Downs'!G:G,1,FALSE))),IF(AND(H1967&lt;&gt;"C3",L1967&lt;&gt;"O5"),IF(SUM(COUNTIF(M1967:S1967,"Y"),COUNTIF(M1967:S1967,"N"))=0,"V","I"),IF(COUNTIF(M1967:S1967,"Y"),"V","I"))="V", IF(AND('Sponsor Response Form (SRF)'!E1967="M1", COUNTIF('OMS Response Form (ORF)'!D:D, C1967)&gt;0), "I", "V")="V"), "Valid","Invalid")," ")</f>
        <v xml:space="preserve"> </v>
      </c>
    </row>
    <row r="1968" spans="2:21" x14ac:dyDescent="0.35">
      <c r="B1968" s="70"/>
      <c r="C1968" s="71"/>
      <c r="D1968" s="72"/>
      <c r="E1968" s="73"/>
      <c r="F1968" s="73"/>
      <c r="G1968" s="73"/>
      <c r="H1968" s="73"/>
      <c r="I1968" s="73"/>
      <c r="J1968" s="73"/>
      <c r="K1968" s="73"/>
      <c r="L1968" s="73"/>
      <c r="M1968" s="73"/>
      <c r="N1968" s="73"/>
      <c r="O1968" s="73"/>
      <c r="P1968" s="73"/>
      <c r="Q1968" s="73"/>
      <c r="R1968" s="73"/>
      <c r="S1968" s="73"/>
      <c r="T1968" s="25" t="str">
        <f>IF(COUNTA(B1968:S1968)=0,"",IF(AND(COUNTA(B1968:D1968)=3,COUNTIF('SRF Drop Downs'!$B$2:$B$5,'Sponsor Response Form (SRF)'!E1968),COUNTIF('SRF Drop Downs'!$F$2:$F$5,'Sponsor Response Form (SRF)'!F1968),COUNTIF('SRF Drop Downs'!$C$2:$C$4,'Sponsor Response Form (SRF)'!G1968),COUNTIF('SRF Drop Downs'!$D$2:$D$6,'Sponsor Response Form (SRF)'!H1968),COUNTIF('SRF Drop Downs'!$A$2:$A$5,'Sponsor Response Form (SRF)'!I1968),COUNTIF('SRF Drop Downs'!$A$2:$A$4,'Sponsor Response Form (SRF)'!J1968),COUNTIF('SRF Drop Downs'!$A$2:$A$5,'Sponsor Response Form (SRF)'!K1968),COUNTIF('SRF Drop Downs'!$E$2:$E$7,'Sponsor Response Form (SRF)'!L1968),COUNTIF('SRF Drop Downs'!$A$2:$A$4,'Sponsor Response Form (SRF)'!M1968),COUNTIF('SRF Drop Downs'!$A$2:$A$4,'Sponsor Response Form (SRF)'!N1968),COUNTIF('SRF Drop Downs'!$A$2:$A$4,'Sponsor Response Form (SRF)'!O1968),COUNTIF('SRF Drop Downs'!$A$2:$A$4,'Sponsor Response Form (SRF)'!P1968),COUNTIF('SRF Drop Downs'!$A$2:$A$4,'Sponsor Response Form (SRF)'!Q1968),COUNTIF('SRF Drop Downs'!$A$2:$A$4,'Sponsor Response Form (SRF)'!R1968),COUNTIF('SRF Drop Downs'!$A$2:$A$4,'Sponsor Response Form (SRF)'!S1968)),"Complete","Incomplete"))</f>
        <v/>
      </c>
      <c r="U1968" s="26" t="str">
        <f>IF(T1968="Complete",IF(AND(NOT(ISNA(VLOOKUP(CONCATENATE(E1968,F1968,G1968,H1968,I1968,J1968,K1968,L1968),'SRF Drop Downs'!G:G,1,FALSE))),IF(AND(H1968&lt;&gt;"C3",L1968&lt;&gt;"O5"),IF(SUM(COUNTIF(M1968:S1968,"Y"),COUNTIF(M1968:S1968,"N"))=0,"V","I"),IF(COUNTIF(M1968:S1968,"Y"),"V","I"))="V", IF(AND('Sponsor Response Form (SRF)'!E1968="M1", COUNTIF('OMS Response Form (ORF)'!D:D, C1968)&gt;0), "I", "V")="V"), "Valid","Invalid")," ")</f>
        <v xml:space="preserve"> </v>
      </c>
    </row>
    <row r="1969" spans="2:21" x14ac:dyDescent="0.35">
      <c r="B1969" s="70"/>
      <c r="C1969" s="71"/>
      <c r="D1969" s="72"/>
      <c r="E1969" s="73"/>
      <c r="F1969" s="73"/>
      <c r="G1969" s="73"/>
      <c r="H1969" s="73"/>
      <c r="I1969" s="73"/>
      <c r="J1969" s="73"/>
      <c r="K1969" s="73"/>
      <c r="L1969" s="73"/>
      <c r="M1969" s="73"/>
      <c r="N1969" s="73"/>
      <c r="O1969" s="73"/>
      <c r="P1969" s="73"/>
      <c r="Q1969" s="73"/>
      <c r="R1969" s="73"/>
      <c r="S1969" s="73"/>
      <c r="T1969" s="25" t="str">
        <f>IF(COUNTA(B1969:S1969)=0,"",IF(AND(COUNTA(B1969:D1969)=3,COUNTIF('SRF Drop Downs'!$B$2:$B$5,'Sponsor Response Form (SRF)'!E1969),COUNTIF('SRF Drop Downs'!$F$2:$F$5,'Sponsor Response Form (SRF)'!F1969),COUNTIF('SRF Drop Downs'!$C$2:$C$4,'Sponsor Response Form (SRF)'!G1969),COUNTIF('SRF Drop Downs'!$D$2:$D$6,'Sponsor Response Form (SRF)'!H1969),COUNTIF('SRF Drop Downs'!$A$2:$A$5,'Sponsor Response Form (SRF)'!I1969),COUNTIF('SRF Drop Downs'!$A$2:$A$4,'Sponsor Response Form (SRF)'!J1969),COUNTIF('SRF Drop Downs'!$A$2:$A$5,'Sponsor Response Form (SRF)'!K1969),COUNTIF('SRF Drop Downs'!$E$2:$E$7,'Sponsor Response Form (SRF)'!L1969),COUNTIF('SRF Drop Downs'!$A$2:$A$4,'Sponsor Response Form (SRF)'!M1969),COUNTIF('SRF Drop Downs'!$A$2:$A$4,'Sponsor Response Form (SRF)'!N1969),COUNTIF('SRF Drop Downs'!$A$2:$A$4,'Sponsor Response Form (SRF)'!O1969),COUNTIF('SRF Drop Downs'!$A$2:$A$4,'Sponsor Response Form (SRF)'!P1969),COUNTIF('SRF Drop Downs'!$A$2:$A$4,'Sponsor Response Form (SRF)'!Q1969),COUNTIF('SRF Drop Downs'!$A$2:$A$4,'Sponsor Response Form (SRF)'!R1969),COUNTIF('SRF Drop Downs'!$A$2:$A$4,'Sponsor Response Form (SRF)'!S1969)),"Complete","Incomplete"))</f>
        <v/>
      </c>
      <c r="U1969" s="26" t="str">
        <f>IF(T1969="Complete",IF(AND(NOT(ISNA(VLOOKUP(CONCATENATE(E1969,F1969,G1969,H1969,I1969,J1969,K1969,L1969),'SRF Drop Downs'!G:G,1,FALSE))),IF(AND(H1969&lt;&gt;"C3",L1969&lt;&gt;"O5"),IF(SUM(COUNTIF(M1969:S1969,"Y"),COUNTIF(M1969:S1969,"N"))=0,"V","I"),IF(COUNTIF(M1969:S1969,"Y"),"V","I"))="V", IF(AND('Sponsor Response Form (SRF)'!E1969="M1", COUNTIF('OMS Response Form (ORF)'!D:D, C1969)&gt;0), "I", "V")="V"), "Valid","Invalid")," ")</f>
        <v xml:space="preserve"> </v>
      </c>
    </row>
    <row r="1970" spans="2:21" x14ac:dyDescent="0.35">
      <c r="B1970" s="70"/>
      <c r="C1970" s="71"/>
      <c r="D1970" s="72"/>
      <c r="E1970" s="73"/>
      <c r="F1970" s="73"/>
      <c r="G1970" s="73"/>
      <c r="H1970" s="73"/>
      <c r="I1970" s="73"/>
      <c r="J1970" s="73"/>
      <c r="K1970" s="73"/>
      <c r="L1970" s="73"/>
      <c r="M1970" s="73"/>
      <c r="N1970" s="73"/>
      <c r="O1970" s="73"/>
      <c r="P1970" s="73"/>
      <c r="Q1970" s="73"/>
      <c r="R1970" s="73"/>
      <c r="S1970" s="73"/>
      <c r="T1970" s="25" t="str">
        <f>IF(COUNTA(B1970:S1970)=0,"",IF(AND(COUNTA(B1970:D1970)=3,COUNTIF('SRF Drop Downs'!$B$2:$B$5,'Sponsor Response Form (SRF)'!E1970),COUNTIF('SRF Drop Downs'!$F$2:$F$5,'Sponsor Response Form (SRF)'!F1970),COUNTIF('SRF Drop Downs'!$C$2:$C$4,'Sponsor Response Form (SRF)'!G1970),COUNTIF('SRF Drop Downs'!$D$2:$D$6,'Sponsor Response Form (SRF)'!H1970),COUNTIF('SRF Drop Downs'!$A$2:$A$5,'Sponsor Response Form (SRF)'!I1970),COUNTIF('SRF Drop Downs'!$A$2:$A$4,'Sponsor Response Form (SRF)'!J1970),COUNTIF('SRF Drop Downs'!$A$2:$A$5,'Sponsor Response Form (SRF)'!K1970),COUNTIF('SRF Drop Downs'!$E$2:$E$7,'Sponsor Response Form (SRF)'!L1970),COUNTIF('SRF Drop Downs'!$A$2:$A$4,'Sponsor Response Form (SRF)'!M1970),COUNTIF('SRF Drop Downs'!$A$2:$A$4,'Sponsor Response Form (SRF)'!N1970),COUNTIF('SRF Drop Downs'!$A$2:$A$4,'Sponsor Response Form (SRF)'!O1970),COUNTIF('SRF Drop Downs'!$A$2:$A$4,'Sponsor Response Form (SRF)'!P1970),COUNTIF('SRF Drop Downs'!$A$2:$A$4,'Sponsor Response Form (SRF)'!Q1970),COUNTIF('SRF Drop Downs'!$A$2:$A$4,'Sponsor Response Form (SRF)'!R1970),COUNTIF('SRF Drop Downs'!$A$2:$A$4,'Sponsor Response Form (SRF)'!S1970)),"Complete","Incomplete"))</f>
        <v/>
      </c>
      <c r="U1970" s="26" t="str">
        <f>IF(T1970="Complete",IF(AND(NOT(ISNA(VLOOKUP(CONCATENATE(E1970,F1970,G1970,H1970,I1970,J1970,K1970,L1970),'SRF Drop Downs'!G:G,1,FALSE))),IF(AND(H1970&lt;&gt;"C3",L1970&lt;&gt;"O5"),IF(SUM(COUNTIF(M1970:S1970,"Y"),COUNTIF(M1970:S1970,"N"))=0,"V","I"),IF(COUNTIF(M1970:S1970,"Y"),"V","I"))="V", IF(AND('Sponsor Response Form (SRF)'!E1970="M1", COUNTIF('OMS Response Form (ORF)'!D:D, C1970)&gt;0), "I", "V")="V"), "Valid","Invalid")," ")</f>
        <v xml:space="preserve"> </v>
      </c>
    </row>
    <row r="1971" spans="2:21" x14ac:dyDescent="0.35">
      <c r="B1971" s="70"/>
      <c r="C1971" s="71"/>
      <c r="D1971" s="72"/>
      <c r="E1971" s="73"/>
      <c r="F1971" s="73"/>
      <c r="G1971" s="73"/>
      <c r="H1971" s="73"/>
      <c r="I1971" s="73"/>
      <c r="J1971" s="73"/>
      <c r="K1971" s="73"/>
      <c r="L1971" s="73"/>
      <c r="M1971" s="73"/>
      <c r="N1971" s="73"/>
      <c r="O1971" s="73"/>
      <c r="P1971" s="73"/>
      <c r="Q1971" s="73"/>
      <c r="R1971" s="73"/>
      <c r="S1971" s="73"/>
      <c r="T1971" s="25" t="str">
        <f>IF(COUNTA(B1971:S1971)=0,"",IF(AND(COUNTA(B1971:D1971)=3,COUNTIF('SRF Drop Downs'!$B$2:$B$5,'Sponsor Response Form (SRF)'!E1971),COUNTIF('SRF Drop Downs'!$F$2:$F$5,'Sponsor Response Form (SRF)'!F1971),COUNTIF('SRF Drop Downs'!$C$2:$C$4,'Sponsor Response Form (SRF)'!G1971),COUNTIF('SRF Drop Downs'!$D$2:$D$6,'Sponsor Response Form (SRF)'!H1971),COUNTIF('SRF Drop Downs'!$A$2:$A$5,'Sponsor Response Form (SRF)'!I1971),COUNTIF('SRF Drop Downs'!$A$2:$A$4,'Sponsor Response Form (SRF)'!J1971),COUNTIF('SRF Drop Downs'!$A$2:$A$5,'Sponsor Response Form (SRF)'!K1971),COUNTIF('SRF Drop Downs'!$E$2:$E$7,'Sponsor Response Form (SRF)'!L1971),COUNTIF('SRF Drop Downs'!$A$2:$A$4,'Sponsor Response Form (SRF)'!M1971),COUNTIF('SRF Drop Downs'!$A$2:$A$4,'Sponsor Response Form (SRF)'!N1971),COUNTIF('SRF Drop Downs'!$A$2:$A$4,'Sponsor Response Form (SRF)'!O1971),COUNTIF('SRF Drop Downs'!$A$2:$A$4,'Sponsor Response Form (SRF)'!P1971),COUNTIF('SRF Drop Downs'!$A$2:$A$4,'Sponsor Response Form (SRF)'!Q1971),COUNTIF('SRF Drop Downs'!$A$2:$A$4,'Sponsor Response Form (SRF)'!R1971),COUNTIF('SRF Drop Downs'!$A$2:$A$4,'Sponsor Response Form (SRF)'!S1971)),"Complete","Incomplete"))</f>
        <v/>
      </c>
      <c r="U1971" s="26" t="str">
        <f>IF(T1971="Complete",IF(AND(NOT(ISNA(VLOOKUP(CONCATENATE(E1971,F1971,G1971,H1971,I1971,J1971,K1971,L1971),'SRF Drop Downs'!G:G,1,FALSE))),IF(AND(H1971&lt;&gt;"C3",L1971&lt;&gt;"O5"),IF(SUM(COUNTIF(M1971:S1971,"Y"),COUNTIF(M1971:S1971,"N"))=0,"V","I"),IF(COUNTIF(M1971:S1971,"Y"),"V","I"))="V", IF(AND('Sponsor Response Form (SRF)'!E1971="M1", COUNTIF('OMS Response Form (ORF)'!D:D, C1971)&gt;0), "I", "V")="V"), "Valid","Invalid")," ")</f>
        <v xml:space="preserve"> </v>
      </c>
    </row>
    <row r="1972" spans="2:21" x14ac:dyDescent="0.35">
      <c r="B1972" s="70"/>
      <c r="C1972" s="71"/>
      <c r="D1972" s="72"/>
      <c r="E1972" s="73"/>
      <c r="F1972" s="73"/>
      <c r="G1972" s="73"/>
      <c r="H1972" s="73"/>
      <c r="I1972" s="73"/>
      <c r="J1972" s="73"/>
      <c r="K1972" s="73"/>
      <c r="L1972" s="73"/>
      <c r="M1972" s="73"/>
      <c r="N1972" s="73"/>
      <c r="O1972" s="73"/>
      <c r="P1972" s="73"/>
      <c r="Q1972" s="73"/>
      <c r="R1972" s="73"/>
      <c r="S1972" s="73"/>
      <c r="T1972" s="25" t="str">
        <f>IF(COUNTA(B1972:S1972)=0,"",IF(AND(COUNTA(B1972:D1972)=3,COUNTIF('SRF Drop Downs'!$B$2:$B$5,'Sponsor Response Form (SRF)'!E1972),COUNTIF('SRF Drop Downs'!$F$2:$F$5,'Sponsor Response Form (SRF)'!F1972),COUNTIF('SRF Drop Downs'!$C$2:$C$4,'Sponsor Response Form (SRF)'!G1972),COUNTIF('SRF Drop Downs'!$D$2:$D$6,'Sponsor Response Form (SRF)'!H1972),COUNTIF('SRF Drop Downs'!$A$2:$A$5,'Sponsor Response Form (SRF)'!I1972),COUNTIF('SRF Drop Downs'!$A$2:$A$4,'Sponsor Response Form (SRF)'!J1972),COUNTIF('SRF Drop Downs'!$A$2:$A$5,'Sponsor Response Form (SRF)'!K1972),COUNTIF('SRF Drop Downs'!$E$2:$E$7,'Sponsor Response Form (SRF)'!L1972),COUNTIF('SRF Drop Downs'!$A$2:$A$4,'Sponsor Response Form (SRF)'!M1972),COUNTIF('SRF Drop Downs'!$A$2:$A$4,'Sponsor Response Form (SRF)'!N1972),COUNTIF('SRF Drop Downs'!$A$2:$A$4,'Sponsor Response Form (SRF)'!O1972),COUNTIF('SRF Drop Downs'!$A$2:$A$4,'Sponsor Response Form (SRF)'!P1972),COUNTIF('SRF Drop Downs'!$A$2:$A$4,'Sponsor Response Form (SRF)'!Q1972),COUNTIF('SRF Drop Downs'!$A$2:$A$4,'Sponsor Response Form (SRF)'!R1972),COUNTIF('SRF Drop Downs'!$A$2:$A$4,'Sponsor Response Form (SRF)'!S1972)),"Complete","Incomplete"))</f>
        <v/>
      </c>
      <c r="U1972" s="26" t="str">
        <f>IF(T1972="Complete",IF(AND(NOT(ISNA(VLOOKUP(CONCATENATE(E1972,F1972,G1972,H1972,I1972,J1972,K1972,L1972),'SRF Drop Downs'!G:G,1,FALSE))),IF(AND(H1972&lt;&gt;"C3",L1972&lt;&gt;"O5"),IF(SUM(COUNTIF(M1972:S1972,"Y"),COUNTIF(M1972:S1972,"N"))=0,"V","I"),IF(COUNTIF(M1972:S1972,"Y"),"V","I"))="V", IF(AND('Sponsor Response Form (SRF)'!E1972="M1", COUNTIF('OMS Response Form (ORF)'!D:D, C1972)&gt;0), "I", "V")="V"), "Valid","Invalid")," ")</f>
        <v xml:space="preserve"> </v>
      </c>
    </row>
    <row r="1973" spans="2:21" x14ac:dyDescent="0.35">
      <c r="B1973" s="70"/>
      <c r="C1973" s="71"/>
      <c r="D1973" s="72"/>
      <c r="E1973" s="73"/>
      <c r="F1973" s="73"/>
      <c r="G1973" s="73"/>
      <c r="H1973" s="73"/>
      <c r="I1973" s="73"/>
      <c r="J1973" s="73"/>
      <c r="K1973" s="73"/>
      <c r="L1973" s="73"/>
      <c r="M1973" s="73"/>
      <c r="N1973" s="73"/>
      <c r="O1973" s="73"/>
      <c r="P1973" s="73"/>
      <c r="Q1973" s="73"/>
      <c r="R1973" s="73"/>
      <c r="S1973" s="73"/>
      <c r="T1973" s="25" t="str">
        <f>IF(COUNTA(B1973:S1973)=0,"",IF(AND(COUNTA(B1973:D1973)=3,COUNTIF('SRF Drop Downs'!$B$2:$B$5,'Sponsor Response Form (SRF)'!E1973),COUNTIF('SRF Drop Downs'!$F$2:$F$5,'Sponsor Response Form (SRF)'!F1973),COUNTIF('SRF Drop Downs'!$C$2:$C$4,'Sponsor Response Form (SRF)'!G1973),COUNTIF('SRF Drop Downs'!$D$2:$D$6,'Sponsor Response Form (SRF)'!H1973),COUNTIF('SRF Drop Downs'!$A$2:$A$5,'Sponsor Response Form (SRF)'!I1973),COUNTIF('SRF Drop Downs'!$A$2:$A$4,'Sponsor Response Form (SRF)'!J1973),COUNTIF('SRF Drop Downs'!$A$2:$A$5,'Sponsor Response Form (SRF)'!K1973),COUNTIF('SRF Drop Downs'!$E$2:$E$7,'Sponsor Response Form (SRF)'!L1973),COUNTIF('SRF Drop Downs'!$A$2:$A$4,'Sponsor Response Form (SRF)'!M1973),COUNTIF('SRF Drop Downs'!$A$2:$A$4,'Sponsor Response Form (SRF)'!N1973),COUNTIF('SRF Drop Downs'!$A$2:$A$4,'Sponsor Response Form (SRF)'!O1973),COUNTIF('SRF Drop Downs'!$A$2:$A$4,'Sponsor Response Form (SRF)'!P1973),COUNTIF('SRF Drop Downs'!$A$2:$A$4,'Sponsor Response Form (SRF)'!Q1973),COUNTIF('SRF Drop Downs'!$A$2:$A$4,'Sponsor Response Form (SRF)'!R1973),COUNTIF('SRF Drop Downs'!$A$2:$A$4,'Sponsor Response Form (SRF)'!S1973)),"Complete","Incomplete"))</f>
        <v/>
      </c>
      <c r="U1973" s="26" t="str">
        <f>IF(T1973="Complete",IF(AND(NOT(ISNA(VLOOKUP(CONCATENATE(E1973,F1973,G1973,H1973,I1973,J1973,K1973,L1973),'SRF Drop Downs'!G:G,1,FALSE))),IF(AND(H1973&lt;&gt;"C3",L1973&lt;&gt;"O5"),IF(SUM(COUNTIF(M1973:S1973,"Y"),COUNTIF(M1973:S1973,"N"))=0,"V","I"),IF(COUNTIF(M1973:S1973,"Y"),"V","I"))="V", IF(AND('Sponsor Response Form (SRF)'!E1973="M1", COUNTIF('OMS Response Form (ORF)'!D:D, C1973)&gt;0), "I", "V")="V"), "Valid","Invalid")," ")</f>
        <v xml:space="preserve"> </v>
      </c>
    </row>
    <row r="1974" spans="2:21" x14ac:dyDescent="0.35">
      <c r="B1974" s="70"/>
      <c r="C1974" s="71"/>
      <c r="D1974" s="72"/>
      <c r="E1974" s="73"/>
      <c r="F1974" s="73"/>
      <c r="G1974" s="73"/>
      <c r="H1974" s="73"/>
      <c r="I1974" s="73"/>
      <c r="J1974" s="73"/>
      <c r="K1974" s="73"/>
      <c r="L1974" s="73"/>
      <c r="M1974" s="73"/>
      <c r="N1974" s="73"/>
      <c r="O1974" s="73"/>
      <c r="P1974" s="73"/>
      <c r="Q1974" s="73"/>
      <c r="R1974" s="73"/>
      <c r="S1974" s="73"/>
      <c r="T1974" s="25" t="str">
        <f>IF(COUNTA(B1974:S1974)=0,"",IF(AND(COUNTA(B1974:D1974)=3,COUNTIF('SRF Drop Downs'!$B$2:$B$5,'Sponsor Response Form (SRF)'!E1974),COUNTIF('SRF Drop Downs'!$F$2:$F$5,'Sponsor Response Form (SRF)'!F1974),COUNTIF('SRF Drop Downs'!$C$2:$C$4,'Sponsor Response Form (SRF)'!G1974),COUNTIF('SRF Drop Downs'!$D$2:$D$6,'Sponsor Response Form (SRF)'!H1974),COUNTIF('SRF Drop Downs'!$A$2:$A$5,'Sponsor Response Form (SRF)'!I1974),COUNTIF('SRF Drop Downs'!$A$2:$A$4,'Sponsor Response Form (SRF)'!J1974),COUNTIF('SRF Drop Downs'!$A$2:$A$5,'Sponsor Response Form (SRF)'!K1974),COUNTIF('SRF Drop Downs'!$E$2:$E$7,'Sponsor Response Form (SRF)'!L1974),COUNTIF('SRF Drop Downs'!$A$2:$A$4,'Sponsor Response Form (SRF)'!M1974),COUNTIF('SRF Drop Downs'!$A$2:$A$4,'Sponsor Response Form (SRF)'!N1974),COUNTIF('SRF Drop Downs'!$A$2:$A$4,'Sponsor Response Form (SRF)'!O1974),COUNTIF('SRF Drop Downs'!$A$2:$A$4,'Sponsor Response Form (SRF)'!P1974),COUNTIF('SRF Drop Downs'!$A$2:$A$4,'Sponsor Response Form (SRF)'!Q1974),COUNTIF('SRF Drop Downs'!$A$2:$A$4,'Sponsor Response Form (SRF)'!R1974),COUNTIF('SRF Drop Downs'!$A$2:$A$4,'Sponsor Response Form (SRF)'!S1974)),"Complete","Incomplete"))</f>
        <v/>
      </c>
      <c r="U1974" s="26" t="str">
        <f>IF(T1974="Complete",IF(AND(NOT(ISNA(VLOOKUP(CONCATENATE(E1974,F1974,G1974,H1974,I1974,J1974,K1974,L1974),'SRF Drop Downs'!G:G,1,FALSE))),IF(AND(H1974&lt;&gt;"C3",L1974&lt;&gt;"O5"),IF(SUM(COUNTIF(M1974:S1974,"Y"),COUNTIF(M1974:S1974,"N"))=0,"V","I"),IF(COUNTIF(M1974:S1974,"Y"),"V","I"))="V", IF(AND('Sponsor Response Form (SRF)'!E1974="M1", COUNTIF('OMS Response Form (ORF)'!D:D, C1974)&gt;0), "I", "V")="V"), "Valid","Invalid")," ")</f>
        <v xml:space="preserve"> </v>
      </c>
    </row>
    <row r="1975" spans="2:21" x14ac:dyDescent="0.35">
      <c r="B1975" s="70"/>
      <c r="C1975" s="71"/>
      <c r="D1975" s="72"/>
      <c r="E1975" s="73"/>
      <c r="F1975" s="73"/>
      <c r="G1975" s="73"/>
      <c r="H1975" s="73"/>
      <c r="I1975" s="73"/>
      <c r="J1975" s="73"/>
      <c r="K1975" s="73"/>
      <c r="L1975" s="73"/>
      <c r="M1975" s="73"/>
      <c r="N1975" s="73"/>
      <c r="O1975" s="73"/>
      <c r="P1975" s="73"/>
      <c r="Q1975" s="73"/>
      <c r="R1975" s="73"/>
      <c r="S1975" s="73"/>
      <c r="T1975" s="25" t="str">
        <f>IF(COUNTA(B1975:S1975)=0,"",IF(AND(COUNTA(B1975:D1975)=3,COUNTIF('SRF Drop Downs'!$B$2:$B$5,'Sponsor Response Form (SRF)'!E1975),COUNTIF('SRF Drop Downs'!$F$2:$F$5,'Sponsor Response Form (SRF)'!F1975),COUNTIF('SRF Drop Downs'!$C$2:$C$4,'Sponsor Response Form (SRF)'!G1975),COUNTIF('SRF Drop Downs'!$D$2:$D$6,'Sponsor Response Form (SRF)'!H1975),COUNTIF('SRF Drop Downs'!$A$2:$A$5,'Sponsor Response Form (SRF)'!I1975),COUNTIF('SRF Drop Downs'!$A$2:$A$4,'Sponsor Response Form (SRF)'!J1975),COUNTIF('SRF Drop Downs'!$A$2:$A$5,'Sponsor Response Form (SRF)'!K1975),COUNTIF('SRF Drop Downs'!$E$2:$E$7,'Sponsor Response Form (SRF)'!L1975),COUNTIF('SRF Drop Downs'!$A$2:$A$4,'Sponsor Response Form (SRF)'!M1975),COUNTIF('SRF Drop Downs'!$A$2:$A$4,'Sponsor Response Form (SRF)'!N1975),COUNTIF('SRF Drop Downs'!$A$2:$A$4,'Sponsor Response Form (SRF)'!O1975),COUNTIF('SRF Drop Downs'!$A$2:$A$4,'Sponsor Response Form (SRF)'!P1975),COUNTIF('SRF Drop Downs'!$A$2:$A$4,'Sponsor Response Form (SRF)'!Q1975),COUNTIF('SRF Drop Downs'!$A$2:$A$4,'Sponsor Response Form (SRF)'!R1975),COUNTIF('SRF Drop Downs'!$A$2:$A$4,'Sponsor Response Form (SRF)'!S1975)),"Complete","Incomplete"))</f>
        <v/>
      </c>
      <c r="U1975" s="26" t="str">
        <f>IF(T1975="Complete",IF(AND(NOT(ISNA(VLOOKUP(CONCATENATE(E1975,F1975,G1975,H1975,I1975,J1975,K1975,L1975),'SRF Drop Downs'!G:G,1,FALSE))),IF(AND(H1975&lt;&gt;"C3",L1975&lt;&gt;"O5"),IF(SUM(COUNTIF(M1975:S1975,"Y"),COUNTIF(M1975:S1975,"N"))=0,"V","I"),IF(COUNTIF(M1975:S1975,"Y"),"V","I"))="V", IF(AND('Sponsor Response Form (SRF)'!E1975="M1", COUNTIF('OMS Response Form (ORF)'!D:D, C1975)&gt;0), "I", "V")="V"), "Valid","Invalid")," ")</f>
        <v xml:space="preserve"> </v>
      </c>
    </row>
    <row r="1976" spans="2:21" x14ac:dyDescent="0.35">
      <c r="B1976" s="70"/>
      <c r="C1976" s="71"/>
      <c r="D1976" s="72"/>
      <c r="E1976" s="73"/>
      <c r="F1976" s="73"/>
      <c r="G1976" s="73"/>
      <c r="H1976" s="73"/>
      <c r="I1976" s="73"/>
      <c r="J1976" s="73"/>
      <c r="K1976" s="73"/>
      <c r="L1976" s="73"/>
      <c r="M1976" s="73"/>
      <c r="N1976" s="73"/>
      <c r="O1976" s="73"/>
      <c r="P1976" s="73"/>
      <c r="Q1976" s="73"/>
      <c r="R1976" s="73"/>
      <c r="S1976" s="73"/>
      <c r="T1976" s="25" t="str">
        <f>IF(COUNTA(B1976:S1976)=0,"",IF(AND(COUNTA(B1976:D1976)=3,COUNTIF('SRF Drop Downs'!$B$2:$B$5,'Sponsor Response Form (SRF)'!E1976),COUNTIF('SRF Drop Downs'!$F$2:$F$5,'Sponsor Response Form (SRF)'!F1976),COUNTIF('SRF Drop Downs'!$C$2:$C$4,'Sponsor Response Form (SRF)'!G1976),COUNTIF('SRF Drop Downs'!$D$2:$D$6,'Sponsor Response Form (SRF)'!H1976),COUNTIF('SRF Drop Downs'!$A$2:$A$5,'Sponsor Response Form (SRF)'!I1976),COUNTIF('SRF Drop Downs'!$A$2:$A$4,'Sponsor Response Form (SRF)'!J1976),COUNTIF('SRF Drop Downs'!$A$2:$A$5,'Sponsor Response Form (SRF)'!K1976),COUNTIF('SRF Drop Downs'!$E$2:$E$7,'Sponsor Response Form (SRF)'!L1976),COUNTIF('SRF Drop Downs'!$A$2:$A$4,'Sponsor Response Form (SRF)'!M1976),COUNTIF('SRF Drop Downs'!$A$2:$A$4,'Sponsor Response Form (SRF)'!N1976),COUNTIF('SRF Drop Downs'!$A$2:$A$4,'Sponsor Response Form (SRF)'!O1976),COUNTIF('SRF Drop Downs'!$A$2:$A$4,'Sponsor Response Form (SRF)'!P1976),COUNTIF('SRF Drop Downs'!$A$2:$A$4,'Sponsor Response Form (SRF)'!Q1976),COUNTIF('SRF Drop Downs'!$A$2:$A$4,'Sponsor Response Form (SRF)'!R1976),COUNTIF('SRF Drop Downs'!$A$2:$A$4,'Sponsor Response Form (SRF)'!S1976)),"Complete","Incomplete"))</f>
        <v/>
      </c>
      <c r="U1976" s="26" t="str">
        <f>IF(T1976="Complete",IF(AND(NOT(ISNA(VLOOKUP(CONCATENATE(E1976,F1976,G1976,H1976,I1976,J1976,K1976,L1976),'SRF Drop Downs'!G:G,1,FALSE))),IF(AND(H1976&lt;&gt;"C3",L1976&lt;&gt;"O5"),IF(SUM(COUNTIF(M1976:S1976,"Y"),COUNTIF(M1976:S1976,"N"))=0,"V","I"),IF(COUNTIF(M1976:S1976,"Y"),"V","I"))="V", IF(AND('Sponsor Response Form (SRF)'!E1976="M1", COUNTIF('OMS Response Form (ORF)'!D:D, C1976)&gt;0), "I", "V")="V"), "Valid","Invalid")," ")</f>
        <v xml:space="preserve"> </v>
      </c>
    </row>
    <row r="1977" spans="2:21" x14ac:dyDescent="0.35">
      <c r="B1977" s="70"/>
      <c r="C1977" s="71"/>
      <c r="D1977" s="72"/>
      <c r="E1977" s="73"/>
      <c r="F1977" s="73"/>
      <c r="G1977" s="73"/>
      <c r="H1977" s="73"/>
      <c r="I1977" s="73"/>
      <c r="J1977" s="73"/>
      <c r="K1977" s="73"/>
      <c r="L1977" s="73"/>
      <c r="M1977" s="73"/>
      <c r="N1977" s="73"/>
      <c r="O1977" s="73"/>
      <c r="P1977" s="73"/>
      <c r="Q1977" s="73"/>
      <c r="R1977" s="73"/>
      <c r="S1977" s="73"/>
      <c r="T1977" s="25" t="str">
        <f>IF(COUNTA(B1977:S1977)=0,"",IF(AND(COUNTA(B1977:D1977)=3,COUNTIF('SRF Drop Downs'!$B$2:$B$5,'Sponsor Response Form (SRF)'!E1977),COUNTIF('SRF Drop Downs'!$F$2:$F$5,'Sponsor Response Form (SRF)'!F1977),COUNTIF('SRF Drop Downs'!$C$2:$C$4,'Sponsor Response Form (SRF)'!G1977),COUNTIF('SRF Drop Downs'!$D$2:$D$6,'Sponsor Response Form (SRF)'!H1977),COUNTIF('SRF Drop Downs'!$A$2:$A$5,'Sponsor Response Form (SRF)'!I1977),COUNTIF('SRF Drop Downs'!$A$2:$A$4,'Sponsor Response Form (SRF)'!J1977),COUNTIF('SRF Drop Downs'!$A$2:$A$5,'Sponsor Response Form (SRF)'!K1977),COUNTIF('SRF Drop Downs'!$E$2:$E$7,'Sponsor Response Form (SRF)'!L1977),COUNTIF('SRF Drop Downs'!$A$2:$A$4,'Sponsor Response Form (SRF)'!M1977),COUNTIF('SRF Drop Downs'!$A$2:$A$4,'Sponsor Response Form (SRF)'!N1977),COUNTIF('SRF Drop Downs'!$A$2:$A$4,'Sponsor Response Form (SRF)'!O1977),COUNTIF('SRF Drop Downs'!$A$2:$A$4,'Sponsor Response Form (SRF)'!P1977),COUNTIF('SRF Drop Downs'!$A$2:$A$4,'Sponsor Response Form (SRF)'!Q1977),COUNTIF('SRF Drop Downs'!$A$2:$A$4,'Sponsor Response Form (SRF)'!R1977),COUNTIF('SRF Drop Downs'!$A$2:$A$4,'Sponsor Response Form (SRF)'!S1977)),"Complete","Incomplete"))</f>
        <v/>
      </c>
      <c r="U1977" s="26" t="str">
        <f>IF(T1977="Complete",IF(AND(NOT(ISNA(VLOOKUP(CONCATENATE(E1977,F1977,G1977,H1977,I1977,J1977,K1977,L1977),'SRF Drop Downs'!G:G,1,FALSE))),IF(AND(H1977&lt;&gt;"C3",L1977&lt;&gt;"O5"),IF(SUM(COUNTIF(M1977:S1977,"Y"),COUNTIF(M1977:S1977,"N"))=0,"V","I"),IF(COUNTIF(M1977:S1977,"Y"),"V","I"))="V", IF(AND('Sponsor Response Form (SRF)'!E1977="M1", COUNTIF('OMS Response Form (ORF)'!D:D, C1977)&gt;0), "I", "V")="V"), "Valid","Invalid")," ")</f>
        <v xml:space="preserve"> </v>
      </c>
    </row>
    <row r="1978" spans="2:21" x14ac:dyDescent="0.35">
      <c r="B1978" s="70"/>
      <c r="C1978" s="71"/>
      <c r="D1978" s="72"/>
      <c r="E1978" s="73"/>
      <c r="F1978" s="73"/>
      <c r="G1978" s="73"/>
      <c r="H1978" s="73"/>
      <c r="I1978" s="73"/>
      <c r="J1978" s="73"/>
      <c r="K1978" s="73"/>
      <c r="L1978" s="73"/>
      <c r="M1978" s="73"/>
      <c r="N1978" s="73"/>
      <c r="O1978" s="73"/>
      <c r="P1978" s="73"/>
      <c r="Q1978" s="73"/>
      <c r="R1978" s="73"/>
      <c r="S1978" s="73"/>
      <c r="T1978" s="25" t="str">
        <f>IF(COUNTA(B1978:S1978)=0,"",IF(AND(COUNTA(B1978:D1978)=3,COUNTIF('SRF Drop Downs'!$B$2:$B$5,'Sponsor Response Form (SRF)'!E1978),COUNTIF('SRF Drop Downs'!$F$2:$F$5,'Sponsor Response Form (SRF)'!F1978),COUNTIF('SRF Drop Downs'!$C$2:$C$4,'Sponsor Response Form (SRF)'!G1978),COUNTIF('SRF Drop Downs'!$D$2:$D$6,'Sponsor Response Form (SRF)'!H1978),COUNTIF('SRF Drop Downs'!$A$2:$A$5,'Sponsor Response Form (SRF)'!I1978),COUNTIF('SRF Drop Downs'!$A$2:$A$4,'Sponsor Response Form (SRF)'!J1978),COUNTIF('SRF Drop Downs'!$A$2:$A$5,'Sponsor Response Form (SRF)'!K1978),COUNTIF('SRF Drop Downs'!$E$2:$E$7,'Sponsor Response Form (SRF)'!L1978),COUNTIF('SRF Drop Downs'!$A$2:$A$4,'Sponsor Response Form (SRF)'!M1978),COUNTIF('SRF Drop Downs'!$A$2:$A$4,'Sponsor Response Form (SRF)'!N1978),COUNTIF('SRF Drop Downs'!$A$2:$A$4,'Sponsor Response Form (SRF)'!O1978),COUNTIF('SRF Drop Downs'!$A$2:$A$4,'Sponsor Response Form (SRF)'!P1978),COUNTIF('SRF Drop Downs'!$A$2:$A$4,'Sponsor Response Form (SRF)'!Q1978),COUNTIF('SRF Drop Downs'!$A$2:$A$4,'Sponsor Response Form (SRF)'!R1978),COUNTIF('SRF Drop Downs'!$A$2:$A$4,'Sponsor Response Form (SRF)'!S1978)),"Complete","Incomplete"))</f>
        <v/>
      </c>
      <c r="U1978" s="26" t="str">
        <f>IF(T1978="Complete",IF(AND(NOT(ISNA(VLOOKUP(CONCATENATE(E1978,F1978,G1978,H1978,I1978,J1978,K1978,L1978),'SRF Drop Downs'!G:G,1,FALSE))),IF(AND(H1978&lt;&gt;"C3",L1978&lt;&gt;"O5"),IF(SUM(COUNTIF(M1978:S1978,"Y"),COUNTIF(M1978:S1978,"N"))=0,"V","I"),IF(COUNTIF(M1978:S1978,"Y"),"V","I"))="V", IF(AND('Sponsor Response Form (SRF)'!E1978="M1", COUNTIF('OMS Response Form (ORF)'!D:D, C1978)&gt;0), "I", "V")="V"), "Valid","Invalid")," ")</f>
        <v xml:space="preserve"> </v>
      </c>
    </row>
    <row r="1979" spans="2:21" x14ac:dyDescent="0.35">
      <c r="B1979" s="70"/>
      <c r="C1979" s="71"/>
      <c r="D1979" s="72"/>
      <c r="E1979" s="73"/>
      <c r="F1979" s="73"/>
      <c r="G1979" s="73"/>
      <c r="H1979" s="73"/>
      <c r="I1979" s="73"/>
      <c r="J1979" s="73"/>
      <c r="K1979" s="73"/>
      <c r="L1979" s="73"/>
      <c r="M1979" s="73"/>
      <c r="N1979" s="73"/>
      <c r="O1979" s="73"/>
      <c r="P1979" s="73"/>
      <c r="Q1979" s="73"/>
      <c r="R1979" s="73"/>
      <c r="S1979" s="73"/>
      <c r="T1979" s="25" t="str">
        <f>IF(COUNTA(B1979:S1979)=0,"",IF(AND(COUNTA(B1979:D1979)=3,COUNTIF('SRF Drop Downs'!$B$2:$B$5,'Sponsor Response Form (SRF)'!E1979),COUNTIF('SRF Drop Downs'!$F$2:$F$5,'Sponsor Response Form (SRF)'!F1979),COUNTIF('SRF Drop Downs'!$C$2:$C$4,'Sponsor Response Form (SRF)'!G1979),COUNTIF('SRF Drop Downs'!$D$2:$D$6,'Sponsor Response Form (SRF)'!H1979),COUNTIF('SRF Drop Downs'!$A$2:$A$5,'Sponsor Response Form (SRF)'!I1979),COUNTIF('SRF Drop Downs'!$A$2:$A$4,'Sponsor Response Form (SRF)'!J1979),COUNTIF('SRF Drop Downs'!$A$2:$A$5,'Sponsor Response Form (SRF)'!K1979),COUNTIF('SRF Drop Downs'!$E$2:$E$7,'Sponsor Response Form (SRF)'!L1979),COUNTIF('SRF Drop Downs'!$A$2:$A$4,'Sponsor Response Form (SRF)'!M1979),COUNTIF('SRF Drop Downs'!$A$2:$A$4,'Sponsor Response Form (SRF)'!N1979),COUNTIF('SRF Drop Downs'!$A$2:$A$4,'Sponsor Response Form (SRF)'!O1979),COUNTIF('SRF Drop Downs'!$A$2:$A$4,'Sponsor Response Form (SRF)'!P1979),COUNTIF('SRF Drop Downs'!$A$2:$A$4,'Sponsor Response Form (SRF)'!Q1979),COUNTIF('SRF Drop Downs'!$A$2:$A$4,'Sponsor Response Form (SRF)'!R1979),COUNTIF('SRF Drop Downs'!$A$2:$A$4,'Sponsor Response Form (SRF)'!S1979)),"Complete","Incomplete"))</f>
        <v/>
      </c>
      <c r="U1979" s="26" t="str">
        <f>IF(T1979="Complete",IF(AND(NOT(ISNA(VLOOKUP(CONCATENATE(E1979,F1979,G1979,H1979,I1979,J1979,K1979,L1979),'SRF Drop Downs'!G:G,1,FALSE))),IF(AND(H1979&lt;&gt;"C3",L1979&lt;&gt;"O5"),IF(SUM(COUNTIF(M1979:S1979,"Y"),COUNTIF(M1979:S1979,"N"))=0,"V","I"),IF(COUNTIF(M1979:S1979,"Y"),"V","I"))="V", IF(AND('Sponsor Response Form (SRF)'!E1979="M1", COUNTIF('OMS Response Form (ORF)'!D:D, C1979)&gt;0), "I", "V")="V"), "Valid","Invalid")," ")</f>
        <v xml:space="preserve"> </v>
      </c>
    </row>
    <row r="1980" spans="2:21" x14ac:dyDescent="0.35">
      <c r="B1980" s="70"/>
      <c r="C1980" s="71"/>
      <c r="D1980" s="72"/>
      <c r="E1980" s="73"/>
      <c r="F1980" s="73"/>
      <c r="G1980" s="73"/>
      <c r="H1980" s="73"/>
      <c r="I1980" s="73"/>
      <c r="J1980" s="73"/>
      <c r="K1980" s="73"/>
      <c r="L1980" s="73"/>
      <c r="M1980" s="73"/>
      <c r="N1980" s="73"/>
      <c r="O1980" s="73"/>
      <c r="P1980" s="73"/>
      <c r="Q1980" s="73"/>
      <c r="R1980" s="73"/>
      <c r="S1980" s="73"/>
      <c r="T1980" s="25" t="str">
        <f>IF(COUNTA(B1980:S1980)=0,"",IF(AND(COUNTA(B1980:D1980)=3,COUNTIF('SRF Drop Downs'!$B$2:$B$5,'Sponsor Response Form (SRF)'!E1980),COUNTIF('SRF Drop Downs'!$F$2:$F$5,'Sponsor Response Form (SRF)'!F1980),COUNTIF('SRF Drop Downs'!$C$2:$C$4,'Sponsor Response Form (SRF)'!G1980),COUNTIF('SRF Drop Downs'!$D$2:$D$6,'Sponsor Response Form (SRF)'!H1980),COUNTIF('SRF Drop Downs'!$A$2:$A$5,'Sponsor Response Form (SRF)'!I1980),COUNTIF('SRF Drop Downs'!$A$2:$A$4,'Sponsor Response Form (SRF)'!J1980),COUNTIF('SRF Drop Downs'!$A$2:$A$5,'Sponsor Response Form (SRF)'!K1980),COUNTIF('SRF Drop Downs'!$E$2:$E$7,'Sponsor Response Form (SRF)'!L1980),COUNTIF('SRF Drop Downs'!$A$2:$A$4,'Sponsor Response Form (SRF)'!M1980),COUNTIF('SRF Drop Downs'!$A$2:$A$4,'Sponsor Response Form (SRF)'!N1980),COUNTIF('SRF Drop Downs'!$A$2:$A$4,'Sponsor Response Form (SRF)'!O1980),COUNTIF('SRF Drop Downs'!$A$2:$A$4,'Sponsor Response Form (SRF)'!P1980),COUNTIF('SRF Drop Downs'!$A$2:$A$4,'Sponsor Response Form (SRF)'!Q1980),COUNTIF('SRF Drop Downs'!$A$2:$A$4,'Sponsor Response Form (SRF)'!R1980),COUNTIF('SRF Drop Downs'!$A$2:$A$4,'Sponsor Response Form (SRF)'!S1980)),"Complete","Incomplete"))</f>
        <v/>
      </c>
      <c r="U1980" s="26" t="str">
        <f>IF(T1980="Complete",IF(AND(NOT(ISNA(VLOOKUP(CONCATENATE(E1980,F1980,G1980,H1980,I1980,J1980,K1980,L1980),'SRF Drop Downs'!G:G,1,FALSE))),IF(AND(H1980&lt;&gt;"C3",L1980&lt;&gt;"O5"),IF(SUM(COUNTIF(M1980:S1980,"Y"),COUNTIF(M1980:S1980,"N"))=0,"V","I"),IF(COUNTIF(M1980:S1980,"Y"),"V","I"))="V", IF(AND('Sponsor Response Form (SRF)'!E1980="M1", COUNTIF('OMS Response Form (ORF)'!D:D, C1980)&gt;0), "I", "V")="V"), "Valid","Invalid")," ")</f>
        <v xml:space="preserve"> </v>
      </c>
    </row>
    <row r="1981" spans="2:21" x14ac:dyDescent="0.35">
      <c r="B1981" s="70"/>
      <c r="C1981" s="71"/>
      <c r="D1981" s="72"/>
      <c r="E1981" s="73"/>
      <c r="F1981" s="73"/>
      <c r="G1981" s="73"/>
      <c r="H1981" s="73"/>
      <c r="I1981" s="73"/>
      <c r="J1981" s="73"/>
      <c r="K1981" s="73"/>
      <c r="L1981" s="73"/>
      <c r="M1981" s="73"/>
      <c r="N1981" s="73"/>
      <c r="O1981" s="73"/>
      <c r="P1981" s="73"/>
      <c r="Q1981" s="73"/>
      <c r="R1981" s="73"/>
      <c r="S1981" s="73"/>
      <c r="T1981" s="25" t="str">
        <f>IF(COUNTA(B1981:S1981)=0,"",IF(AND(COUNTA(B1981:D1981)=3,COUNTIF('SRF Drop Downs'!$B$2:$B$5,'Sponsor Response Form (SRF)'!E1981),COUNTIF('SRF Drop Downs'!$F$2:$F$5,'Sponsor Response Form (SRF)'!F1981),COUNTIF('SRF Drop Downs'!$C$2:$C$4,'Sponsor Response Form (SRF)'!G1981),COUNTIF('SRF Drop Downs'!$D$2:$D$6,'Sponsor Response Form (SRF)'!H1981),COUNTIF('SRF Drop Downs'!$A$2:$A$5,'Sponsor Response Form (SRF)'!I1981),COUNTIF('SRF Drop Downs'!$A$2:$A$4,'Sponsor Response Form (SRF)'!J1981),COUNTIF('SRF Drop Downs'!$A$2:$A$5,'Sponsor Response Form (SRF)'!K1981),COUNTIF('SRF Drop Downs'!$E$2:$E$7,'Sponsor Response Form (SRF)'!L1981),COUNTIF('SRF Drop Downs'!$A$2:$A$4,'Sponsor Response Form (SRF)'!M1981),COUNTIF('SRF Drop Downs'!$A$2:$A$4,'Sponsor Response Form (SRF)'!N1981),COUNTIF('SRF Drop Downs'!$A$2:$A$4,'Sponsor Response Form (SRF)'!O1981),COUNTIF('SRF Drop Downs'!$A$2:$A$4,'Sponsor Response Form (SRF)'!P1981),COUNTIF('SRF Drop Downs'!$A$2:$A$4,'Sponsor Response Form (SRF)'!Q1981),COUNTIF('SRF Drop Downs'!$A$2:$A$4,'Sponsor Response Form (SRF)'!R1981),COUNTIF('SRF Drop Downs'!$A$2:$A$4,'Sponsor Response Form (SRF)'!S1981)),"Complete","Incomplete"))</f>
        <v/>
      </c>
      <c r="U1981" s="26" t="str">
        <f>IF(T1981="Complete",IF(AND(NOT(ISNA(VLOOKUP(CONCATENATE(E1981,F1981,G1981,H1981,I1981,J1981,K1981,L1981),'SRF Drop Downs'!G:G,1,FALSE))),IF(AND(H1981&lt;&gt;"C3",L1981&lt;&gt;"O5"),IF(SUM(COUNTIF(M1981:S1981,"Y"),COUNTIF(M1981:S1981,"N"))=0,"V","I"),IF(COUNTIF(M1981:S1981,"Y"),"V","I"))="V", IF(AND('Sponsor Response Form (SRF)'!E1981="M1", COUNTIF('OMS Response Form (ORF)'!D:D, C1981)&gt;0), "I", "V")="V"), "Valid","Invalid")," ")</f>
        <v xml:space="preserve"> </v>
      </c>
    </row>
    <row r="1982" spans="2:21" x14ac:dyDescent="0.35">
      <c r="B1982" s="70"/>
      <c r="C1982" s="71"/>
      <c r="D1982" s="72"/>
      <c r="E1982" s="73"/>
      <c r="F1982" s="73"/>
      <c r="G1982" s="73"/>
      <c r="H1982" s="73"/>
      <c r="I1982" s="73"/>
      <c r="J1982" s="73"/>
      <c r="K1982" s="73"/>
      <c r="L1982" s="73"/>
      <c r="M1982" s="73"/>
      <c r="N1982" s="73"/>
      <c r="O1982" s="73"/>
      <c r="P1982" s="73"/>
      <c r="Q1982" s="73"/>
      <c r="R1982" s="73"/>
      <c r="S1982" s="73"/>
      <c r="T1982" s="25" t="str">
        <f>IF(COUNTA(B1982:S1982)=0,"",IF(AND(COUNTA(B1982:D1982)=3,COUNTIF('SRF Drop Downs'!$B$2:$B$5,'Sponsor Response Form (SRF)'!E1982),COUNTIF('SRF Drop Downs'!$F$2:$F$5,'Sponsor Response Form (SRF)'!F1982),COUNTIF('SRF Drop Downs'!$C$2:$C$4,'Sponsor Response Form (SRF)'!G1982),COUNTIF('SRF Drop Downs'!$D$2:$D$6,'Sponsor Response Form (SRF)'!H1982),COUNTIF('SRF Drop Downs'!$A$2:$A$5,'Sponsor Response Form (SRF)'!I1982),COUNTIF('SRF Drop Downs'!$A$2:$A$4,'Sponsor Response Form (SRF)'!J1982),COUNTIF('SRF Drop Downs'!$A$2:$A$5,'Sponsor Response Form (SRF)'!K1982),COUNTIF('SRF Drop Downs'!$E$2:$E$7,'Sponsor Response Form (SRF)'!L1982),COUNTIF('SRF Drop Downs'!$A$2:$A$4,'Sponsor Response Form (SRF)'!M1982),COUNTIF('SRF Drop Downs'!$A$2:$A$4,'Sponsor Response Form (SRF)'!N1982),COUNTIF('SRF Drop Downs'!$A$2:$A$4,'Sponsor Response Form (SRF)'!O1982),COUNTIF('SRF Drop Downs'!$A$2:$A$4,'Sponsor Response Form (SRF)'!P1982),COUNTIF('SRF Drop Downs'!$A$2:$A$4,'Sponsor Response Form (SRF)'!Q1982),COUNTIF('SRF Drop Downs'!$A$2:$A$4,'Sponsor Response Form (SRF)'!R1982),COUNTIF('SRF Drop Downs'!$A$2:$A$4,'Sponsor Response Form (SRF)'!S1982)),"Complete","Incomplete"))</f>
        <v/>
      </c>
      <c r="U1982" s="26" t="str">
        <f>IF(T1982="Complete",IF(AND(NOT(ISNA(VLOOKUP(CONCATENATE(E1982,F1982,G1982,H1982,I1982,J1982,K1982,L1982),'SRF Drop Downs'!G:G,1,FALSE))),IF(AND(H1982&lt;&gt;"C3",L1982&lt;&gt;"O5"),IF(SUM(COUNTIF(M1982:S1982,"Y"),COUNTIF(M1982:S1982,"N"))=0,"V","I"),IF(COUNTIF(M1982:S1982,"Y"),"V","I"))="V", IF(AND('Sponsor Response Form (SRF)'!E1982="M1", COUNTIF('OMS Response Form (ORF)'!D:D, C1982)&gt;0), "I", "V")="V"), "Valid","Invalid")," ")</f>
        <v xml:space="preserve"> </v>
      </c>
    </row>
    <row r="1983" spans="2:21" x14ac:dyDescent="0.35">
      <c r="B1983" s="70"/>
      <c r="C1983" s="71"/>
      <c r="D1983" s="72"/>
      <c r="E1983" s="73"/>
      <c r="F1983" s="73"/>
      <c r="G1983" s="73"/>
      <c r="H1983" s="73"/>
      <c r="I1983" s="73"/>
      <c r="J1983" s="73"/>
      <c r="K1983" s="73"/>
      <c r="L1983" s="73"/>
      <c r="M1983" s="73"/>
      <c r="N1983" s="73"/>
      <c r="O1983" s="73"/>
      <c r="P1983" s="73"/>
      <c r="Q1983" s="73"/>
      <c r="R1983" s="73"/>
      <c r="S1983" s="73"/>
      <c r="T1983" s="25" t="str">
        <f>IF(COUNTA(B1983:S1983)=0,"",IF(AND(COUNTA(B1983:D1983)=3,COUNTIF('SRF Drop Downs'!$B$2:$B$5,'Sponsor Response Form (SRF)'!E1983),COUNTIF('SRF Drop Downs'!$F$2:$F$5,'Sponsor Response Form (SRF)'!F1983),COUNTIF('SRF Drop Downs'!$C$2:$C$4,'Sponsor Response Form (SRF)'!G1983),COUNTIF('SRF Drop Downs'!$D$2:$D$6,'Sponsor Response Form (SRF)'!H1983),COUNTIF('SRF Drop Downs'!$A$2:$A$5,'Sponsor Response Form (SRF)'!I1983),COUNTIF('SRF Drop Downs'!$A$2:$A$4,'Sponsor Response Form (SRF)'!J1983),COUNTIF('SRF Drop Downs'!$A$2:$A$5,'Sponsor Response Form (SRF)'!K1983),COUNTIF('SRF Drop Downs'!$E$2:$E$7,'Sponsor Response Form (SRF)'!L1983),COUNTIF('SRF Drop Downs'!$A$2:$A$4,'Sponsor Response Form (SRF)'!M1983),COUNTIF('SRF Drop Downs'!$A$2:$A$4,'Sponsor Response Form (SRF)'!N1983),COUNTIF('SRF Drop Downs'!$A$2:$A$4,'Sponsor Response Form (SRF)'!O1983),COUNTIF('SRF Drop Downs'!$A$2:$A$4,'Sponsor Response Form (SRF)'!P1983),COUNTIF('SRF Drop Downs'!$A$2:$A$4,'Sponsor Response Form (SRF)'!Q1983),COUNTIF('SRF Drop Downs'!$A$2:$A$4,'Sponsor Response Form (SRF)'!R1983),COUNTIF('SRF Drop Downs'!$A$2:$A$4,'Sponsor Response Form (SRF)'!S1983)),"Complete","Incomplete"))</f>
        <v/>
      </c>
      <c r="U1983" s="26" t="str">
        <f>IF(T1983="Complete",IF(AND(NOT(ISNA(VLOOKUP(CONCATENATE(E1983,F1983,G1983,H1983,I1983,J1983,K1983,L1983),'SRF Drop Downs'!G:G,1,FALSE))),IF(AND(H1983&lt;&gt;"C3",L1983&lt;&gt;"O5"),IF(SUM(COUNTIF(M1983:S1983,"Y"),COUNTIF(M1983:S1983,"N"))=0,"V","I"),IF(COUNTIF(M1983:S1983,"Y"),"V","I"))="V", IF(AND('Sponsor Response Form (SRF)'!E1983="M1", COUNTIF('OMS Response Form (ORF)'!D:D, C1983)&gt;0), "I", "V")="V"), "Valid","Invalid")," ")</f>
        <v xml:space="preserve"> </v>
      </c>
    </row>
    <row r="1984" spans="2:21" x14ac:dyDescent="0.35">
      <c r="B1984" s="70"/>
      <c r="C1984" s="71"/>
      <c r="D1984" s="72"/>
      <c r="E1984" s="73"/>
      <c r="F1984" s="73"/>
      <c r="G1984" s="73"/>
      <c r="H1984" s="73"/>
      <c r="I1984" s="73"/>
      <c r="J1984" s="73"/>
      <c r="K1984" s="73"/>
      <c r="L1984" s="73"/>
      <c r="M1984" s="73"/>
      <c r="N1984" s="73"/>
      <c r="O1984" s="73"/>
      <c r="P1984" s="73"/>
      <c r="Q1984" s="73"/>
      <c r="R1984" s="73"/>
      <c r="S1984" s="73"/>
      <c r="T1984" s="25" t="str">
        <f>IF(COUNTA(B1984:S1984)=0,"",IF(AND(COUNTA(B1984:D1984)=3,COUNTIF('SRF Drop Downs'!$B$2:$B$5,'Sponsor Response Form (SRF)'!E1984),COUNTIF('SRF Drop Downs'!$F$2:$F$5,'Sponsor Response Form (SRF)'!F1984),COUNTIF('SRF Drop Downs'!$C$2:$C$4,'Sponsor Response Form (SRF)'!G1984),COUNTIF('SRF Drop Downs'!$D$2:$D$6,'Sponsor Response Form (SRF)'!H1984),COUNTIF('SRF Drop Downs'!$A$2:$A$5,'Sponsor Response Form (SRF)'!I1984),COUNTIF('SRF Drop Downs'!$A$2:$A$4,'Sponsor Response Form (SRF)'!J1984),COUNTIF('SRF Drop Downs'!$A$2:$A$5,'Sponsor Response Form (SRF)'!K1984),COUNTIF('SRF Drop Downs'!$E$2:$E$7,'Sponsor Response Form (SRF)'!L1984),COUNTIF('SRF Drop Downs'!$A$2:$A$4,'Sponsor Response Form (SRF)'!M1984),COUNTIF('SRF Drop Downs'!$A$2:$A$4,'Sponsor Response Form (SRF)'!N1984),COUNTIF('SRF Drop Downs'!$A$2:$A$4,'Sponsor Response Form (SRF)'!O1984),COUNTIF('SRF Drop Downs'!$A$2:$A$4,'Sponsor Response Form (SRF)'!P1984),COUNTIF('SRF Drop Downs'!$A$2:$A$4,'Sponsor Response Form (SRF)'!Q1984),COUNTIF('SRF Drop Downs'!$A$2:$A$4,'Sponsor Response Form (SRF)'!R1984),COUNTIF('SRF Drop Downs'!$A$2:$A$4,'Sponsor Response Form (SRF)'!S1984)),"Complete","Incomplete"))</f>
        <v/>
      </c>
      <c r="U1984" s="26" t="str">
        <f>IF(T1984="Complete",IF(AND(NOT(ISNA(VLOOKUP(CONCATENATE(E1984,F1984,G1984,H1984,I1984,J1984,K1984,L1984),'SRF Drop Downs'!G:G,1,FALSE))),IF(AND(H1984&lt;&gt;"C3",L1984&lt;&gt;"O5"),IF(SUM(COUNTIF(M1984:S1984,"Y"),COUNTIF(M1984:S1984,"N"))=0,"V","I"),IF(COUNTIF(M1984:S1984,"Y"),"V","I"))="V", IF(AND('Sponsor Response Form (SRF)'!E1984="M1", COUNTIF('OMS Response Form (ORF)'!D:D, C1984)&gt;0), "I", "V")="V"), "Valid","Invalid")," ")</f>
        <v xml:space="preserve"> </v>
      </c>
    </row>
    <row r="1985" spans="2:21" x14ac:dyDescent="0.35">
      <c r="B1985" s="70"/>
      <c r="C1985" s="71"/>
      <c r="D1985" s="72"/>
      <c r="E1985" s="73"/>
      <c r="F1985" s="73"/>
      <c r="G1985" s="73"/>
      <c r="H1985" s="73"/>
      <c r="I1985" s="73"/>
      <c r="J1985" s="73"/>
      <c r="K1985" s="73"/>
      <c r="L1985" s="73"/>
      <c r="M1985" s="73"/>
      <c r="N1985" s="73"/>
      <c r="O1985" s="73"/>
      <c r="P1985" s="73"/>
      <c r="Q1985" s="73"/>
      <c r="R1985" s="73"/>
      <c r="S1985" s="73"/>
      <c r="T1985" s="25" t="str">
        <f>IF(COUNTA(B1985:S1985)=0,"",IF(AND(COUNTA(B1985:D1985)=3,COUNTIF('SRF Drop Downs'!$B$2:$B$5,'Sponsor Response Form (SRF)'!E1985),COUNTIF('SRF Drop Downs'!$F$2:$F$5,'Sponsor Response Form (SRF)'!F1985),COUNTIF('SRF Drop Downs'!$C$2:$C$4,'Sponsor Response Form (SRF)'!G1985),COUNTIF('SRF Drop Downs'!$D$2:$D$6,'Sponsor Response Form (SRF)'!H1985),COUNTIF('SRF Drop Downs'!$A$2:$A$5,'Sponsor Response Form (SRF)'!I1985),COUNTIF('SRF Drop Downs'!$A$2:$A$4,'Sponsor Response Form (SRF)'!J1985),COUNTIF('SRF Drop Downs'!$A$2:$A$5,'Sponsor Response Form (SRF)'!K1985),COUNTIF('SRF Drop Downs'!$E$2:$E$7,'Sponsor Response Form (SRF)'!L1985),COUNTIF('SRF Drop Downs'!$A$2:$A$4,'Sponsor Response Form (SRF)'!M1985),COUNTIF('SRF Drop Downs'!$A$2:$A$4,'Sponsor Response Form (SRF)'!N1985),COUNTIF('SRF Drop Downs'!$A$2:$A$4,'Sponsor Response Form (SRF)'!O1985),COUNTIF('SRF Drop Downs'!$A$2:$A$4,'Sponsor Response Form (SRF)'!P1985),COUNTIF('SRF Drop Downs'!$A$2:$A$4,'Sponsor Response Form (SRF)'!Q1985),COUNTIF('SRF Drop Downs'!$A$2:$A$4,'Sponsor Response Form (SRF)'!R1985),COUNTIF('SRF Drop Downs'!$A$2:$A$4,'Sponsor Response Form (SRF)'!S1985)),"Complete","Incomplete"))</f>
        <v/>
      </c>
      <c r="U1985" s="26" t="str">
        <f>IF(T1985="Complete",IF(AND(NOT(ISNA(VLOOKUP(CONCATENATE(E1985,F1985,G1985,H1985,I1985,J1985,K1985,L1985),'SRF Drop Downs'!G:G,1,FALSE))),IF(AND(H1985&lt;&gt;"C3",L1985&lt;&gt;"O5"),IF(SUM(COUNTIF(M1985:S1985,"Y"),COUNTIF(M1985:S1985,"N"))=0,"V","I"),IF(COUNTIF(M1985:S1985,"Y"),"V","I"))="V", IF(AND('Sponsor Response Form (SRF)'!E1985="M1", COUNTIF('OMS Response Form (ORF)'!D:D, C1985)&gt;0), "I", "V")="V"), "Valid","Invalid")," ")</f>
        <v xml:space="preserve"> </v>
      </c>
    </row>
    <row r="1986" spans="2:21" x14ac:dyDescent="0.35">
      <c r="B1986" s="70"/>
      <c r="C1986" s="71"/>
      <c r="D1986" s="72"/>
      <c r="E1986" s="73"/>
      <c r="F1986" s="73"/>
      <c r="G1986" s="73"/>
      <c r="H1986" s="73"/>
      <c r="I1986" s="73"/>
      <c r="J1986" s="73"/>
      <c r="K1986" s="73"/>
      <c r="L1986" s="73"/>
      <c r="M1986" s="73"/>
      <c r="N1986" s="73"/>
      <c r="O1986" s="73"/>
      <c r="P1986" s="73"/>
      <c r="Q1986" s="73"/>
      <c r="R1986" s="73"/>
      <c r="S1986" s="73"/>
      <c r="T1986" s="25" t="str">
        <f>IF(COUNTA(B1986:S1986)=0,"",IF(AND(COUNTA(B1986:D1986)=3,COUNTIF('SRF Drop Downs'!$B$2:$B$5,'Sponsor Response Form (SRF)'!E1986),COUNTIF('SRF Drop Downs'!$F$2:$F$5,'Sponsor Response Form (SRF)'!F1986),COUNTIF('SRF Drop Downs'!$C$2:$C$4,'Sponsor Response Form (SRF)'!G1986),COUNTIF('SRF Drop Downs'!$D$2:$D$6,'Sponsor Response Form (SRF)'!H1986),COUNTIF('SRF Drop Downs'!$A$2:$A$5,'Sponsor Response Form (SRF)'!I1986),COUNTIF('SRF Drop Downs'!$A$2:$A$4,'Sponsor Response Form (SRF)'!J1986),COUNTIF('SRF Drop Downs'!$A$2:$A$5,'Sponsor Response Form (SRF)'!K1986),COUNTIF('SRF Drop Downs'!$E$2:$E$7,'Sponsor Response Form (SRF)'!L1986),COUNTIF('SRF Drop Downs'!$A$2:$A$4,'Sponsor Response Form (SRF)'!M1986),COUNTIF('SRF Drop Downs'!$A$2:$A$4,'Sponsor Response Form (SRF)'!N1986),COUNTIF('SRF Drop Downs'!$A$2:$A$4,'Sponsor Response Form (SRF)'!O1986),COUNTIF('SRF Drop Downs'!$A$2:$A$4,'Sponsor Response Form (SRF)'!P1986),COUNTIF('SRF Drop Downs'!$A$2:$A$4,'Sponsor Response Form (SRF)'!Q1986),COUNTIF('SRF Drop Downs'!$A$2:$A$4,'Sponsor Response Form (SRF)'!R1986),COUNTIF('SRF Drop Downs'!$A$2:$A$4,'Sponsor Response Form (SRF)'!S1986)),"Complete","Incomplete"))</f>
        <v/>
      </c>
      <c r="U1986" s="26" t="str">
        <f>IF(T1986="Complete",IF(AND(NOT(ISNA(VLOOKUP(CONCATENATE(E1986,F1986,G1986,H1986,I1986,J1986,K1986,L1986),'SRF Drop Downs'!G:G,1,FALSE))),IF(AND(H1986&lt;&gt;"C3",L1986&lt;&gt;"O5"),IF(SUM(COUNTIF(M1986:S1986,"Y"),COUNTIF(M1986:S1986,"N"))=0,"V","I"),IF(COUNTIF(M1986:S1986,"Y"),"V","I"))="V", IF(AND('Sponsor Response Form (SRF)'!E1986="M1", COUNTIF('OMS Response Form (ORF)'!D:D, C1986)&gt;0), "I", "V")="V"), "Valid","Invalid")," ")</f>
        <v xml:space="preserve"> </v>
      </c>
    </row>
    <row r="1987" spans="2:21" x14ac:dyDescent="0.35">
      <c r="B1987" s="70"/>
      <c r="C1987" s="71"/>
      <c r="D1987" s="72"/>
      <c r="E1987" s="73"/>
      <c r="F1987" s="73"/>
      <c r="G1987" s="73"/>
      <c r="H1987" s="73"/>
      <c r="I1987" s="73"/>
      <c r="J1987" s="73"/>
      <c r="K1987" s="73"/>
      <c r="L1987" s="73"/>
      <c r="M1987" s="73"/>
      <c r="N1987" s="73"/>
      <c r="O1987" s="73"/>
      <c r="P1987" s="73"/>
      <c r="Q1987" s="73"/>
      <c r="R1987" s="73"/>
      <c r="S1987" s="73"/>
      <c r="T1987" s="25" t="str">
        <f>IF(COUNTA(B1987:S1987)=0,"",IF(AND(COUNTA(B1987:D1987)=3,COUNTIF('SRF Drop Downs'!$B$2:$B$5,'Sponsor Response Form (SRF)'!E1987),COUNTIF('SRF Drop Downs'!$F$2:$F$5,'Sponsor Response Form (SRF)'!F1987),COUNTIF('SRF Drop Downs'!$C$2:$C$4,'Sponsor Response Form (SRF)'!G1987),COUNTIF('SRF Drop Downs'!$D$2:$D$6,'Sponsor Response Form (SRF)'!H1987),COUNTIF('SRF Drop Downs'!$A$2:$A$5,'Sponsor Response Form (SRF)'!I1987),COUNTIF('SRF Drop Downs'!$A$2:$A$4,'Sponsor Response Form (SRF)'!J1987),COUNTIF('SRF Drop Downs'!$A$2:$A$5,'Sponsor Response Form (SRF)'!K1987),COUNTIF('SRF Drop Downs'!$E$2:$E$7,'Sponsor Response Form (SRF)'!L1987),COUNTIF('SRF Drop Downs'!$A$2:$A$4,'Sponsor Response Form (SRF)'!M1987),COUNTIF('SRF Drop Downs'!$A$2:$A$4,'Sponsor Response Form (SRF)'!N1987),COUNTIF('SRF Drop Downs'!$A$2:$A$4,'Sponsor Response Form (SRF)'!O1987),COUNTIF('SRF Drop Downs'!$A$2:$A$4,'Sponsor Response Form (SRF)'!P1987),COUNTIF('SRF Drop Downs'!$A$2:$A$4,'Sponsor Response Form (SRF)'!Q1987),COUNTIF('SRF Drop Downs'!$A$2:$A$4,'Sponsor Response Form (SRF)'!R1987),COUNTIF('SRF Drop Downs'!$A$2:$A$4,'Sponsor Response Form (SRF)'!S1987)),"Complete","Incomplete"))</f>
        <v/>
      </c>
      <c r="U1987" s="26" t="str">
        <f>IF(T1987="Complete",IF(AND(NOT(ISNA(VLOOKUP(CONCATENATE(E1987,F1987,G1987,H1987,I1987,J1987,K1987,L1987),'SRF Drop Downs'!G:G,1,FALSE))),IF(AND(H1987&lt;&gt;"C3",L1987&lt;&gt;"O5"),IF(SUM(COUNTIF(M1987:S1987,"Y"),COUNTIF(M1987:S1987,"N"))=0,"V","I"),IF(COUNTIF(M1987:S1987,"Y"),"V","I"))="V", IF(AND('Sponsor Response Form (SRF)'!E1987="M1", COUNTIF('OMS Response Form (ORF)'!D:D, C1987)&gt;0), "I", "V")="V"), "Valid","Invalid")," ")</f>
        <v xml:space="preserve"> </v>
      </c>
    </row>
    <row r="1988" spans="2:21" x14ac:dyDescent="0.35">
      <c r="B1988" s="70"/>
      <c r="C1988" s="71"/>
      <c r="D1988" s="72"/>
      <c r="E1988" s="73"/>
      <c r="F1988" s="73"/>
      <c r="G1988" s="73"/>
      <c r="H1988" s="73"/>
      <c r="I1988" s="73"/>
      <c r="J1988" s="73"/>
      <c r="K1988" s="73"/>
      <c r="L1988" s="73"/>
      <c r="M1988" s="73"/>
      <c r="N1988" s="73"/>
      <c r="O1988" s="73"/>
      <c r="P1988" s="73"/>
      <c r="Q1988" s="73"/>
      <c r="R1988" s="73"/>
      <c r="S1988" s="73"/>
      <c r="T1988" s="25" t="str">
        <f>IF(COUNTA(B1988:S1988)=0,"",IF(AND(COUNTA(B1988:D1988)=3,COUNTIF('SRF Drop Downs'!$B$2:$B$5,'Sponsor Response Form (SRF)'!E1988),COUNTIF('SRF Drop Downs'!$F$2:$F$5,'Sponsor Response Form (SRF)'!F1988),COUNTIF('SRF Drop Downs'!$C$2:$C$4,'Sponsor Response Form (SRF)'!G1988),COUNTIF('SRF Drop Downs'!$D$2:$D$6,'Sponsor Response Form (SRF)'!H1988),COUNTIF('SRF Drop Downs'!$A$2:$A$5,'Sponsor Response Form (SRF)'!I1988),COUNTIF('SRF Drop Downs'!$A$2:$A$4,'Sponsor Response Form (SRF)'!J1988),COUNTIF('SRF Drop Downs'!$A$2:$A$5,'Sponsor Response Form (SRF)'!K1988),COUNTIF('SRF Drop Downs'!$E$2:$E$7,'Sponsor Response Form (SRF)'!L1988),COUNTIF('SRF Drop Downs'!$A$2:$A$4,'Sponsor Response Form (SRF)'!M1988),COUNTIF('SRF Drop Downs'!$A$2:$A$4,'Sponsor Response Form (SRF)'!N1988),COUNTIF('SRF Drop Downs'!$A$2:$A$4,'Sponsor Response Form (SRF)'!O1988),COUNTIF('SRF Drop Downs'!$A$2:$A$4,'Sponsor Response Form (SRF)'!P1988),COUNTIF('SRF Drop Downs'!$A$2:$A$4,'Sponsor Response Form (SRF)'!Q1988),COUNTIF('SRF Drop Downs'!$A$2:$A$4,'Sponsor Response Form (SRF)'!R1988),COUNTIF('SRF Drop Downs'!$A$2:$A$4,'Sponsor Response Form (SRF)'!S1988)),"Complete","Incomplete"))</f>
        <v/>
      </c>
      <c r="U1988" s="26" t="str">
        <f>IF(T1988="Complete",IF(AND(NOT(ISNA(VLOOKUP(CONCATENATE(E1988,F1988,G1988,H1988,I1988,J1988,K1988,L1988),'SRF Drop Downs'!G:G,1,FALSE))),IF(AND(H1988&lt;&gt;"C3",L1988&lt;&gt;"O5"),IF(SUM(COUNTIF(M1988:S1988,"Y"),COUNTIF(M1988:S1988,"N"))=0,"V","I"),IF(COUNTIF(M1988:S1988,"Y"),"V","I"))="V", IF(AND('Sponsor Response Form (SRF)'!E1988="M1", COUNTIF('OMS Response Form (ORF)'!D:D, C1988)&gt;0), "I", "V")="V"), "Valid","Invalid")," ")</f>
        <v xml:space="preserve"> </v>
      </c>
    </row>
    <row r="1989" spans="2:21" x14ac:dyDescent="0.35">
      <c r="B1989" s="70"/>
      <c r="C1989" s="71"/>
      <c r="D1989" s="72"/>
      <c r="E1989" s="73"/>
      <c r="F1989" s="73"/>
      <c r="G1989" s="73"/>
      <c r="H1989" s="73"/>
      <c r="I1989" s="73"/>
      <c r="J1989" s="73"/>
      <c r="K1989" s="73"/>
      <c r="L1989" s="73"/>
      <c r="M1989" s="73"/>
      <c r="N1989" s="73"/>
      <c r="O1989" s="73"/>
      <c r="P1989" s="73"/>
      <c r="Q1989" s="73"/>
      <c r="R1989" s="73"/>
      <c r="S1989" s="73"/>
      <c r="T1989" s="25" t="str">
        <f>IF(COUNTA(B1989:S1989)=0,"",IF(AND(COUNTA(B1989:D1989)=3,COUNTIF('SRF Drop Downs'!$B$2:$B$5,'Sponsor Response Form (SRF)'!E1989),COUNTIF('SRF Drop Downs'!$F$2:$F$5,'Sponsor Response Form (SRF)'!F1989),COUNTIF('SRF Drop Downs'!$C$2:$C$4,'Sponsor Response Form (SRF)'!G1989),COUNTIF('SRF Drop Downs'!$D$2:$D$6,'Sponsor Response Form (SRF)'!H1989),COUNTIF('SRF Drop Downs'!$A$2:$A$5,'Sponsor Response Form (SRF)'!I1989),COUNTIF('SRF Drop Downs'!$A$2:$A$4,'Sponsor Response Form (SRF)'!J1989),COUNTIF('SRF Drop Downs'!$A$2:$A$5,'Sponsor Response Form (SRF)'!K1989),COUNTIF('SRF Drop Downs'!$E$2:$E$7,'Sponsor Response Form (SRF)'!L1989),COUNTIF('SRF Drop Downs'!$A$2:$A$4,'Sponsor Response Form (SRF)'!M1989),COUNTIF('SRF Drop Downs'!$A$2:$A$4,'Sponsor Response Form (SRF)'!N1989),COUNTIF('SRF Drop Downs'!$A$2:$A$4,'Sponsor Response Form (SRF)'!O1989),COUNTIF('SRF Drop Downs'!$A$2:$A$4,'Sponsor Response Form (SRF)'!P1989),COUNTIF('SRF Drop Downs'!$A$2:$A$4,'Sponsor Response Form (SRF)'!Q1989),COUNTIF('SRF Drop Downs'!$A$2:$A$4,'Sponsor Response Form (SRF)'!R1989),COUNTIF('SRF Drop Downs'!$A$2:$A$4,'Sponsor Response Form (SRF)'!S1989)),"Complete","Incomplete"))</f>
        <v/>
      </c>
      <c r="U1989" s="26" t="str">
        <f>IF(T1989="Complete",IF(AND(NOT(ISNA(VLOOKUP(CONCATENATE(E1989,F1989,G1989,H1989,I1989,J1989,K1989,L1989),'SRF Drop Downs'!G:G,1,FALSE))),IF(AND(H1989&lt;&gt;"C3",L1989&lt;&gt;"O5"),IF(SUM(COUNTIF(M1989:S1989,"Y"),COUNTIF(M1989:S1989,"N"))=0,"V","I"),IF(COUNTIF(M1989:S1989,"Y"),"V","I"))="V", IF(AND('Sponsor Response Form (SRF)'!E1989="M1", COUNTIF('OMS Response Form (ORF)'!D:D, C1989)&gt;0), "I", "V")="V"), "Valid","Invalid")," ")</f>
        <v xml:space="preserve"> </v>
      </c>
    </row>
    <row r="1990" spans="2:21" x14ac:dyDescent="0.35">
      <c r="B1990" s="70"/>
      <c r="C1990" s="71"/>
      <c r="D1990" s="72"/>
      <c r="E1990" s="73"/>
      <c r="F1990" s="73"/>
      <c r="G1990" s="73"/>
      <c r="H1990" s="73"/>
      <c r="I1990" s="73"/>
      <c r="J1990" s="73"/>
      <c r="K1990" s="73"/>
      <c r="L1990" s="73"/>
      <c r="M1990" s="73"/>
      <c r="N1990" s="73"/>
      <c r="O1990" s="73"/>
      <c r="P1990" s="73"/>
      <c r="Q1990" s="73"/>
      <c r="R1990" s="73"/>
      <c r="S1990" s="73"/>
      <c r="T1990" s="25" t="str">
        <f>IF(COUNTA(B1990:S1990)=0,"",IF(AND(COUNTA(B1990:D1990)=3,COUNTIF('SRF Drop Downs'!$B$2:$B$5,'Sponsor Response Form (SRF)'!E1990),COUNTIF('SRF Drop Downs'!$F$2:$F$5,'Sponsor Response Form (SRF)'!F1990),COUNTIF('SRF Drop Downs'!$C$2:$C$4,'Sponsor Response Form (SRF)'!G1990),COUNTIF('SRF Drop Downs'!$D$2:$D$6,'Sponsor Response Form (SRF)'!H1990),COUNTIF('SRF Drop Downs'!$A$2:$A$5,'Sponsor Response Form (SRF)'!I1990),COUNTIF('SRF Drop Downs'!$A$2:$A$4,'Sponsor Response Form (SRF)'!J1990),COUNTIF('SRF Drop Downs'!$A$2:$A$5,'Sponsor Response Form (SRF)'!K1990),COUNTIF('SRF Drop Downs'!$E$2:$E$7,'Sponsor Response Form (SRF)'!L1990),COUNTIF('SRF Drop Downs'!$A$2:$A$4,'Sponsor Response Form (SRF)'!M1990),COUNTIF('SRF Drop Downs'!$A$2:$A$4,'Sponsor Response Form (SRF)'!N1990),COUNTIF('SRF Drop Downs'!$A$2:$A$4,'Sponsor Response Form (SRF)'!O1990),COUNTIF('SRF Drop Downs'!$A$2:$A$4,'Sponsor Response Form (SRF)'!P1990),COUNTIF('SRF Drop Downs'!$A$2:$A$4,'Sponsor Response Form (SRF)'!Q1990),COUNTIF('SRF Drop Downs'!$A$2:$A$4,'Sponsor Response Form (SRF)'!R1990),COUNTIF('SRF Drop Downs'!$A$2:$A$4,'Sponsor Response Form (SRF)'!S1990)),"Complete","Incomplete"))</f>
        <v/>
      </c>
      <c r="U1990" s="26" t="str">
        <f>IF(T1990="Complete",IF(AND(NOT(ISNA(VLOOKUP(CONCATENATE(E1990,F1990,G1990,H1990,I1990,J1990,K1990,L1990),'SRF Drop Downs'!G:G,1,FALSE))),IF(AND(H1990&lt;&gt;"C3",L1990&lt;&gt;"O5"),IF(SUM(COUNTIF(M1990:S1990,"Y"),COUNTIF(M1990:S1990,"N"))=0,"V","I"),IF(COUNTIF(M1990:S1990,"Y"),"V","I"))="V", IF(AND('Sponsor Response Form (SRF)'!E1990="M1", COUNTIF('OMS Response Form (ORF)'!D:D, C1990)&gt;0), "I", "V")="V"), "Valid","Invalid")," ")</f>
        <v xml:space="preserve"> </v>
      </c>
    </row>
    <row r="1991" spans="2:21" x14ac:dyDescent="0.35">
      <c r="B1991" s="70"/>
      <c r="C1991" s="71"/>
      <c r="D1991" s="72"/>
      <c r="E1991" s="73"/>
      <c r="F1991" s="73"/>
      <c r="G1991" s="73"/>
      <c r="H1991" s="73"/>
      <c r="I1991" s="73"/>
      <c r="J1991" s="73"/>
      <c r="K1991" s="73"/>
      <c r="L1991" s="73"/>
      <c r="M1991" s="73"/>
      <c r="N1991" s="73"/>
      <c r="O1991" s="73"/>
      <c r="P1991" s="73"/>
      <c r="Q1991" s="73"/>
      <c r="R1991" s="73"/>
      <c r="S1991" s="73"/>
      <c r="T1991" s="25" t="str">
        <f>IF(COUNTA(B1991:S1991)=0,"",IF(AND(COUNTA(B1991:D1991)=3,COUNTIF('SRF Drop Downs'!$B$2:$B$5,'Sponsor Response Form (SRF)'!E1991),COUNTIF('SRF Drop Downs'!$F$2:$F$5,'Sponsor Response Form (SRF)'!F1991),COUNTIF('SRF Drop Downs'!$C$2:$C$4,'Sponsor Response Form (SRF)'!G1991),COUNTIF('SRF Drop Downs'!$D$2:$D$6,'Sponsor Response Form (SRF)'!H1991),COUNTIF('SRF Drop Downs'!$A$2:$A$5,'Sponsor Response Form (SRF)'!I1991),COUNTIF('SRF Drop Downs'!$A$2:$A$4,'Sponsor Response Form (SRF)'!J1991),COUNTIF('SRF Drop Downs'!$A$2:$A$5,'Sponsor Response Form (SRF)'!K1991),COUNTIF('SRF Drop Downs'!$E$2:$E$7,'Sponsor Response Form (SRF)'!L1991),COUNTIF('SRF Drop Downs'!$A$2:$A$4,'Sponsor Response Form (SRF)'!M1991),COUNTIF('SRF Drop Downs'!$A$2:$A$4,'Sponsor Response Form (SRF)'!N1991),COUNTIF('SRF Drop Downs'!$A$2:$A$4,'Sponsor Response Form (SRF)'!O1991),COUNTIF('SRF Drop Downs'!$A$2:$A$4,'Sponsor Response Form (SRF)'!P1991),COUNTIF('SRF Drop Downs'!$A$2:$A$4,'Sponsor Response Form (SRF)'!Q1991),COUNTIF('SRF Drop Downs'!$A$2:$A$4,'Sponsor Response Form (SRF)'!R1991),COUNTIF('SRF Drop Downs'!$A$2:$A$4,'Sponsor Response Form (SRF)'!S1991)),"Complete","Incomplete"))</f>
        <v/>
      </c>
      <c r="U1991" s="26" t="str">
        <f>IF(T1991="Complete",IF(AND(NOT(ISNA(VLOOKUP(CONCATENATE(E1991,F1991,G1991,H1991,I1991,J1991,K1991,L1991),'SRF Drop Downs'!G:G,1,FALSE))),IF(AND(H1991&lt;&gt;"C3",L1991&lt;&gt;"O5"),IF(SUM(COUNTIF(M1991:S1991,"Y"),COUNTIF(M1991:S1991,"N"))=0,"V","I"),IF(COUNTIF(M1991:S1991,"Y"),"V","I"))="V", IF(AND('Sponsor Response Form (SRF)'!E1991="M1", COUNTIF('OMS Response Form (ORF)'!D:D, C1991)&gt;0), "I", "V")="V"), "Valid","Invalid")," ")</f>
        <v xml:space="preserve"> </v>
      </c>
    </row>
    <row r="1992" spans="2:21" x14ac:dyDescent="0.35">
      <c r="B1992" s="70"/>
      <c r="C1992" s="71"/>
      <c r="D1992" s="72"/>
      <c r="E1992" s="73"/>
      <c r="F1992" s="73"/>
      <c r="G1992" s="73"/>
      <c r="H1992" s="73"/>
      <c r="I1992" s="73"/>
      <c r="J1992" s="73"/>
      <c r="K1992" s="73"/>
      <c r="L1992" s="73"/>
      <c r="M1992" s="73"/>
      <c r="N1992" s="73"/>
      <c r="O1992" s="73"/>
      <c r="P1992" s="73"/>
      <c r="Q1992" s="73"/>
      <c r="R1992" s="73"/>
      <c r="S1992" s="73"/>
      <c r="T1992" s="25" t="str">
        <f>IF(COUNTA(B1992:S1992)=0,"",IF(AND(COUNTA(B1992:D1992)=3,COUNTIF('SRF Drop Downs'!$B$2:$B$5,'Sponsor Response Form (SRF)'!E1992),COUNTIF('SRF Drop Downs'!$F$2:$F$5,'Sponsor Response Form (SRF)'!F1992),COUNTIF('SRF Drop Downs'!$C$2:$C$4,'Sponsor Response Form (SRF)'!G1992),COUNTIF('SRF Drop Downs'!$D$2:$D$6,'Sponsor Response Form (SRF)'!H1992),COUNTIF('SRF Drop Downs'!$A$2:$A$5,'Sponsor Response Form (SRF)'!I1992),COUNTIF('SRF Drop Downs'!$A$2:$A$4,'Sponsor Response Form (SRF)'!J1992),COUNTIF('SRF Drop Downs'!$A$2:$A$5,'Sponsor Response Form (SRF)'!K1992),COUNTIF('SRF Drop Downs'!$E$2:$E$7,'Sponsor Response Form (SRF)'!L1992),COUNTIF('SRF Drop Downs'!$A$2:$A$4,'Sponsor Response Form (SRF)'!M1992),COUNTIF('SRF Drop Downs'!$A$2:$A$4,'Sponsor Response Form (SRF)'!N1992),COUNTIF('SRF Drop Downs'!$A$2:$A$4,'Sponsor Response Form (SRF)'!O1992),COUNTIF('SRF Drop Downs'!$A$2:$A$4,'Sponsor Response Form (SRF)'!P1992),COUNTIF('SRF Drop Downs'!$A$2:$A$4,'Sponsor Response Form (SRF)'!Q1992),COUNTIF('SRF Drop Downs'!$A$2:$A$4,'Sponsor Response Form (SRF)'!R1992),COUNTIF('SRF Drop Downs'!$A$2:$A$4,'Sponsor Response Form (SRF)'!S1992)),"Complete","Incomplete"))</f>
        <v/>
      </c>
      <c r="U1992" s="26" t="str">
        <f>IF(T1992="Complete",IF(AND(NOT(ISNA(VLOOKUP(CONCATENATE(E1992,F1992,G1992,H1992,I1992,J1992,K1992,L1992),'SRF Drop Downs'!G:G,1,FALSE))),IF(AND(H1992&lt;&gt;"C3",L1992&lt;&gt;"O5"),IF(SUM(COUNTIF(M1992:S1992,"Y"),COUNTIF(M1992:S1992,"N"))=0,"V","I"),IF(COUNTIF(M1992:S1992,"Y"),"V","I"))="V", IF(AND('Sponsor Response Form (SRF)'!E1992="M1", COUNTIF('OMS Response Form (ORF)'!D:D, C1992)&gt;0), "I", "V")="V"), "Valid","Invalid")," ")</f>
        <v xml:space="preserve"> </v>
      </c>
    </row>
    <row r="1993" spans="2:21" x14ac:dyDescent="0.35">
      <c r="B1993" s="70"/>
      <c r="C1993" s="71"/>
      <c r="D1993" s="72"/>
      <c r="E1993" s="73"/>
      <c r="F1993" s="73"/>
      <c r="G1993" s="73"/>
      <c r="H1993" s="73"/>
      <c r="I1993" s="73"/>
      <c r="J1993" s="73"/>
      <c r="K1993" s="73"/>
      <c r="L1993" s="73"/>
      <c r="M1993" s="73"/>
      <c r="N1993" s="73"/>
      <c r="O1993" s="73"/>
      <c r="P1993" s="73"/>
      <c r="Q1993" s="73"/>
      <c r="R1993" s="73"/>
      <c r="S1993" s="73"/>
      <c r="T1993" s="25" t="str">
        <f>IF(COUNTA(B1993:S1993)=0,"",IF(AND(COUNTA(B1993:D1993)=3,COUNTIF('SRF Drop Downs'!$B$2:$B$5,'Sponsor Response Form (SRF)'!E1993),COUNTIF('SRF Drop Downs'!$F$2:$F$5,'Sponsor Response Form (SRF)'!F1993),COUNTIF('SRF Drop Downs'!$C$2:$C$4,'Sponsor Response Form (SRF)'!G1993),COUNTIF('SRF Drop Downs'!$D$2:$D$6,'Sponsor Response Form (SRF)'!H1993),COUNTIF('SRF Drop Downs'!$A$2:$A$5,'Sponsor Response Form (SRF)'!I1993),COUNTIF('SRF Drop Downs'!$A$2:$A$4,'Sponsor Response Form (SRF)'!J1993),COUNTIF('SRF Drop Downs'!$A$2:$A$5,'Sponsor Response Form (SRF)'!K1993),COUNTIF('SRF Drop Downs'!$E$2:$E$7,'Sponsor Response Form (SRF)'!L1993),COUNTIF('SRF Drop Downs'!$A$2:$A$4,'Sponsor Response Form (SRF)'!M1993),COUNTIF('SRF Drop Downs'!$A$2:$A$4,'Sponsor Response Form (SRF)'!N1993),COUNTIF('SRF Drop Downs'!$A$2:$A$4,'Sponsor Response Form (SRF)'!O1993),COUNTIF('SRF Drop Downs'!$A$2:$A$4,'Sponsor Response Form (SRF)'!P1993),COUNTIF('SRF Drop Downs'!$A$2:$A$4,'Sponsor Response Form (SRF)'!Q1993),COUNTIF('SRF Drop Downs'!$A$2:$A$4,'Sponsor Response Form (SRF)'!R1993),COUNTIF('SRF Drop Downs'!$A$2:$A$4,'Sponsor Response Form (SRF)'!S1993)),"Complete","Incomplete"))</f>
        <v/>
      </c>
      <c r="U1993" s="26" t="str">
        <f>IF(T1993="Complete",IF(AND(NOT(ISNA(VLOOKUP(CONCATENATE(E1993,F1993,G1993,H1993,I1993,J1993,K1993,L1993),'SRF Drop Downs'!G:G,1,FALSE))),IF(AND(H1993&lt;&gt;"C3",L1993&lt;&gt;"O5"),IF(SUM(COUNTIF(M1993:S1993,"Y"),COUNTIF(M1993:S1993,"N"))=0,"V","I"),IF(COUNTIF(M1993:S1993,"Y"),"V","I"))="V", IF(AND('Sponsor Response Form (SRF)'!E1993="M1", COUNTIF('OMS Response Form (ORF)'!D:D, C1993)&gt;0), "I", "V")="V"), "Valid","Invalid")," ")</f>
        <v xml:space="preserve"> </v>
      </c>
    </row>
    <row r="1994" spans="2:21" x14ac:dyDescent="0.35">
      <c r="B1994" s="70"/>
      <c r="C1994" s="71"/>
      <c r="D1994" s="72"/>
      <c r="E1994" s="73"/>
      <c r="F1994" s="73"/>
      <c r="G1994" s="73"/>
      <c r="H1994" s="73"/>
      <c r="I1994" s="73"/>
      <c r="J1994" s="73"/>
      <c r="K1994" s="73"/>
      <c r="L1994" s="73"/>
      <c r="M1994" s="73"/>
      <c r="N1994" s="73"/>
      <c r="O1994" s="73"/>
      <c r="P1994" s="73"/>
      <c r="Q1994" s="73"/>
      <c r="R1994" s="73"/>
      <c r="S1994" s="73"/>
      <c r="T1994" s="25" t="str">
        <f>IF(COUNTA(B1994:S1994)=0,"",IF(AND(COUNTA(B1994:D1994)=3,COUNTIF('SRF Drop Downs'!$B$2:$B$5,'Sponsor Response Form (SRF)'!E1994),COUNTIF('SRF Drop Downs'!$F$2:$F$5,'Sponsor Response Form (SRF)'!F1994),COUNTIF('SRF Drop Downs'!$C$2:$C$4,'Sponsor Response Form (SRF)'!G1994),COUNTIF('SRF Drop Downs'!$D$2:$D$6,'Sponsor Response Form (SRF)'!H1994),COUNTIF('SRF Drop Downs'!$A$2:$A$5,'Sponsor Response Form (SRF)'!I1994),COUNTIF('SRF Drop Downs'!$A$2:$A$4,'Sponsor Response Form (SRF)'!J1994),COUNTIF('SRF Drop Downs'!$A$2:$A$5,'Sponsor Response Form (SRF)'!K1994),COUNTIF('SRF Drop Downs'!$E$2:$E$7,'Sponsor Response Form (SRF)'!L1994),COUNTIF('SRF Drop Downs'!$A$2:$A$4,'Sponsor Response Form (SRF)'!M1994),COUNTIF('SRF Drop Downs'!$A$2:$A$4,'Sponsor Response Form (SRF)'!N1994),COUNTIF('SRF Drop Downs'!$A$2:$A$4,'Sponsor Response Form (SRF)'!O1994),COUNTIF('SRF Drop Downs'!$A$2:$A$4,'Sponsor Response Form (SRF)'!P1994),COUNTIF('SRF Drop Downs'!$A$2:$A$4,'Sponsor Response Form (SRF)'!Q1994),COUNTIF('SRF Drop Downs'!$A$2:$A$4,'Sponsor Response Form (SRF)'!R1994),COUNTIF('SRF Drop Downs'!$A$2:$A$4,'Sponsor Response Form (SRF)'!S1994)),"Complete","Incomplete"))</f>
        <v/>
      </c>
      <c r="U1994" s="26" t="str">
        <f>IF(T1994="Complete",IF(AND(NOT(ISNA(VLOOKUP(CONCATENATE(E1994,F1994,G1994,H1994,I1994,J1994,K1994,L1994),'SRF Drop Downs'!G:G,1,FALSE))),IF(AND(H1994&lt;&gt;"C3",L1994&lt;&gt;"O5"),IF(SUM(COUNTIF(M1994:S1994,"Y"),COUNTIF(M1994:S1994,"N"))=0,"V","I"),IF(COUNTIF(M1994:S1994,"Y"),"V","I"))="V", IF(AND('Sponsor Response Form (SRF)'!E1994="M1", COUNTIF('OMS Response Form (ORF)'!D:D, C1994)&gt;0), "I", "V")="V"), "Valid","Invalid")," ")</f>
        <v xml:space="preserve"> </v>
      </c>
    </row>
    <row r="1995" spans="2:21" x14ac:dyDescent="0.35">
      <c r="B1995" s="70"/>
      <c r="C1995" s="71"/>
      <c r="D1995" s="72"/>
      <c r="E1995" s="73"/>
      <c r="F1995" s="73"/>
      <c r="G1995" s="73"/>
      <c r="H1995" s="73"/>
      <c r="I1995" s="73"/>
      <c r="J1995" s="73"/>
      <c r="K1995" s="73"/>
      <c r="L1995" s="73"/>
      <c r="M1995" s="73"/>
      <c r="N1995" s="73"/>
      <c r="O1995" s="73"/>
      <c r="P1995" s="73"/>
      <c r="Q1995" s="73"/>
      <c r="R1995" s="73"/>
      <c r="S1995" s="73"/>
      <c r="T1995" s="25" t="str">
        <f>IF(COUNTA(B1995:S1995)=0,"",IF(AND(COUNTA(B1995:D1995)=3,COUNTIF('SRF Drop Downs'!$B$2:$B$5,'Sponsor Response Form (SRF)'!E1995),COUNTIF('SRF Drop Downs'!$F$2:$F$5,'Sponsor Response Form (SRF)'!F1995),COUNTIF('SRF Drop Downs'!$C$2:$C$4,'Sponsor Response Form (SRF)'!G1995),COUNTIF('SRF Drop Downs'!$D$2:$D$6,'Sponsor Response Form (SRF)'!H1995),COUNTIF('SRF Drop Downs'!$A$2:$A$5,'Sponsor Response Form (SRF)'!I1995),COUNTIF('SRF Drop Downs'!$A$2:$A$4,'Sponsor Response Form (SRF)'!J1995),COUNTIF('SRF Drop Downs'!$A$2:$A$5,'Sponsor Response Form (SRF)'!K1995),COUNTIF('SRF Drop Downs'!$E$2:$E$7,'Sponsor Response Form (SRF)'!L1995),COUNTIF('SRF Drop Downs'!$A$2:$A$4,'Sponsor Response Form (SRF)'!M1995),COUNTIF('SRF Drop Downs'!$A$2:$A$4,'Sponsor Response Form (SRF)'!N1995),COUNTIF('SRF Drop Downs'!$A$2:$A$4,'Sponsor Response Form (SRF)'!O1995),COUNTIF('SRF Drop Downs'!$A$2:$A$4,'Sponsor Response Form (SRF)'!P1995),COUNTIF('SRF Drop Downs'!$A$2:$A$4,'Sponsor Response Form (SRF)'!Q1995),COUNTIF('SRF Drop Downs'!$A$2:$A$4,'Sponsor Response Form (SRF)'!R1995),COUNTIF('SRF Drop Downs'!$A$2:$A$4,'Sponsor Response Form (SRF)'!S1995)),"Complete","Incomplete"))</f>
        <v/>
      </c>
      <c r="U1995" s="26" t="str">
        <f>IF(T1995="Complete",IF(AND(NOT(ISNA(VLOOKUP(CONCATENATE(E1995,F1995,G1995,H1995,I1995,J1995,K1995,L1995),'SRF Drop Downs'!G:G,1,FALSE))),IF(AND(H1995&lt;&gt;"C3",L1995&lt;&gt;"O5"),IF(SUM(COUNTIF(M1995:S1995,"Y"),COUNTIF(M1995:S1995,"N"))=0,"V","I"),IF(COUNTIF(M1995:S1995,"Y"),"V","I"))="V", IF(AND('Sponsor Response Form (SRF)'!E1995="M1", COUNTIF('OMS Response Form (ORF)'!D:D, C1995)&gt;0), "I", "V")="V"), "Valid","Invalid")," ")</f>
        <v xml:space="preserve"> </v>
      </c>
    </row>
    <row r="1996" spans="2:21" x14ac:dyDescent="0.35">
      <c r="B1996" s="70"/>
      <c r="C1996" s="71"/>
      <c r="D1996" s="72"/>
      <c r="E1996" s="73"/>
      <c r="F1996" s="73"/>
      <c r="G1996" s="73"/>
      <c r="H1996" s="73"/>
      <c r="I1996" s="73"/>
      <c r="J1996" s="73"/>
      <c r="K1996" s="73"/>
      <c r="L1996" s="73"/>
      <c r="M1996" s="73"/>
      <c r="N1996" s="73"/>
      <c r="O1996" s="73"/>
      <c r="P1996" s="73"/>
      <c r="Q1996" s="73"/>
      <c r="R1996" s="73"/>
      <c r="S1996" s="73"/>
      <c r="T1996" s="25" t="str">
        <f>IF(COUNTA(B1996:S1996)=0,"",IF(AND(COUNTA(B1996:D1996)=3,COUNTIF('SRF Drop Downs'!$B$2:$B$5,'Sponsor Response Form (SRF)'!E1996),COUNTIF('SRF Drop Downs'!$F$2:$F$5,'Sponsor Response Form (SRF)'!F1996),COUNTIF('SRF Drop Downs'!$C$2:$C$4,'Sponsor Response Form (SRF)'!G1996),COUNTIF('SRF Drop Downs'!$D$2:$D$6,'Sponsor Response Form (SRF)'!H1996),COUNTIF('SRF Drop Downs'!$A$2:$A$5,'Sponsor Response Form (SRF)'!I1996),COUNTIF('SRF Drop Downs'!$A$2:$A$4,'Sponsor Response Form (SRF)'!J1996),COUNTIF('SRF Drop Downs'!$A$2:$A$5,'Sponsor Response Form (SRF)'!K1996),COUNTIF('SRF Drop Downs'!$E$2:$E$7,'Sponsor Response Form (SRF)'!L1996),COUNTIF('SRF Drop Downs'!$A$2:$A$4,'Sponsor Response Form (SRF)'!M1996),COUNTIF('SRF Drop Downs'!$A$2:$A$4,'Sponsor Response Form (SRF)'!N1996),COUNTIF('SRF Drop Downs'!$A$2:$A$4,'Sponsor Response Form (SRF)'!O1996),COUNTIF('SRF Drop Downs'!$A$2:$A$4,'Sponsor Response Form (SRF)'!P1996),COUNTIF('SRF Drop Downs'!$A$2:$A$4,'Sponsor Response Form (SRF)'!Q1996),COUNTIF('SRF Drop Downs'!$A$2:$A$4,'Sponsor Response Form (SRF)'!R1996),COUNTIF('SRF Drop Downs'!$A$2:$A$4,'Sponsor Response Form (SRF)'!S1996)),"Complete","Incomplete"))</f>
        <v/>
      </c>
      <c r="U1996" s="26" t="str">
        <f>IF(T1996="Complete",IF(AND(NOT(ISNA(VLOOKUP(CONCATENATE(E1996,F1996,G1996,H1996,I1996,J1996,K1996,L1996),'SRF Drop Downs'!G:G,1,FALSE))),IF(AND(H1996&lt;&gt;"C3",L1996&lt;&gt;"O5"),IF(SUM(COUNTIF(M1996:S1996,"Y"),COUNTIF(M1996:S1996,"N"))=0,"V","I"),IF(COUNTIF(M1996:S1996,"Y"),"V","I"))="V", IF(AND('Sponsor Response Form (SRF)'!E1996="M1", COUNTIF('OMS Response Form (ORF)'!D:D, C1996)&gt;0), "I", "V")="V"), "Valid","Invalid")," ")</f>
        <v xml:space="preserve"> </v>
      </c>
    </row>
    <row r="1997" spans="2:21" x14ac:dyDescent="0.35">
      <c r="B1997" s="70"/>
      <c r="C1997" s="71"/>
      <c r="D1997" s="72"/>
      <c r="E1997" s="73"/>
      <c r="F1997" s="73"/>
      <c r="G1997" s="73"/>
      <c r="H1997" s="73"/>
      <c r="I1997" s="73"/>
      <c r="J1997" s="73"/>
      <c r="K1997" s="73"/>
      <c r="L1997" s="73"/>
      <c r="M1997" s="73"/>
      <c r="N1997" s="73"/>
      <c r="O1997" s="73"/>
      <c r="P1997" s="73"/>
      <c r="Q1997" s="73"/>
      <c r="R1997" s="73"/>
      <c r="S1997" s="73"/>
      <c r="T1997" s="25" t="str">
        <f>IF(COUNTA(B1997:S1997)=0,"",IF(AND(COUNTA(B1997:D1997)=3,COUNTIF('SRF Drop Downs'!$B$2:$B$5,'Sponsor Response Form (SRF)'!E1997),COUNTIF('SRF Drop Downs'!$F$2:$F$5,'Sponsor Response Form (SRF)'!F1997),COUNTIF('SRF Drop Downs'!$C$2:$C$4,'Sponsor Response Form (SRF)'!G1997),COUNTIF('SRF Drop Downs'!$D$2:$D$6,'Sponsor Response Form (SRF)'!H1997),COUNTIF('SRF Drop Downs'!$A$2:$A$5,'Sponsor Response Form (SRF)'!I1997),COUNTIF('SRF Drop Downs'!$A$2:$A$4,'Sponsor Response Form (SRF)'!J1997),COUNTIF('SRF Drop Downs'!$A$2:$A$5,'Sponsor Response Form (SRF)'!K1997),COUNTIF('SRF Drop Downs'!$E$2:$E$7,'Sponsor Response Form (SRF)'!L1997),COUNTIF('SRF Drop Downs'!$A$2:$A$4,'Sponsor Response Form (SRF)'!M1997),COUNTIF('SRF Drop Downs'!$A$2:$A$4,'Sponsor Response Form (SRF)'!N1997),COUNTIF('SRF Drop Downs'!$A$2:$A$4,'Sponsor Response Form (SRF)'!O1997),COUNTIF('SRF Drop Downs'!$A$2:$A$4,'Sponsor Response Form (SRF)'!P1997),COUNTIF('SRF Drop Downs'!$A$2:$A$4,'Sponsor Response Form (SRF)'!Q1997),COUNTIF('SRF Drop Downs'!$A$2:$A$4,'Sponsor Response Form (SRF)'!R1997),COUNTIF('SRF Drop Downs'!$A$2:$A$4,'Sponsor Response Form (SRF)'!S1997)),"Complete","Incomplete"))</f>
        <v/>
      </c>
      <c r="U1997" s="26" t="str">
        <f>IF(T1997="Complete",IF(AND(NOT(ISNA(VLOOKUP(CONCATENATE(E1997,F1997,G1997,H1997,I1997,J1997,K1997,L1997),'SRF Drop Downs'!G:G,1,FALSE))),IF(AND(H1997&lt;&gt;"C3",L1997&lt;&gt;"O5"),IF(SUM(COUNTIF(M1997:S1997,"Y"),COUNTIF(M1997:S1997,"N"))=0,"V","I"),IF(COUNTIF(M1997:S1997,"Y"),"V","I"))="V", IF(AND('Sponsor Response Form (SRF)'!E1997="M1", COUNTIF('OMS Response Form (ORF)'!D:D, C1997)&gt;0), "I", "V")="V"), "Valid","Invalid")," ")</f>
        <v xml:space="preserve"> </v>
      </c>
    </row>
    <row r="1998" spans="2:21" x14ac:dyDescent="0.35">
      <c r="B1998" s="70"/>
      <c r="C1998" s="71"/>
      <c r="D1998" s="72"/>
      <c r="E1998" s="73"/>
      <c r="F1998" s="73"/>
      <c r="G1998" s="73"/>
      <c r="H1998" s="73"/>
      <c r="I1998" s="73"/>
      <c r="J1998" s="73"/>
      <c r="K1998" s="73"/>
      <c r="L1998" s="73"/>
      <c r="M1998" s="73"/>
      <c r="N1998" s="73"/>
      <c r="O1998" s="73"/>
      <c r="P1998" s="73"/>
      <c r="Q1998" s="73"/>
      <c r="R1998" s="73"/>
      <c r="S1998" s="73"/>
      <c r="T1998" s="25" t="str">
        <f>IF(COUNTA(B1998:S1998)=0,"",IF(AND(COUNTA(B1998:D1998)=3,COUNTIF('SRF Drop Downs'!$B$2:$B$5,'Sponsor Response Form (SRF)'!E1998),COUNTIF('SRF Drop Downs'!$F$2:$F$5,'Sponsor Response Form (SRF)'!F1998),COUNTIF('SRF Drop Downs'!$C$2:$C$4,'Sponsor Response Form (SRF)'!G1998),COUNTIF('SRF Drop Downs'!$D$2:$D$6,'Sponsor Response Form (SRF)'!H1998),COUNTIF('SRF Drop Downs'!$A$2:$A$5,'Sponsor Response Form (SRF)'!I1998),COUNTIF('SRF Drop Downs'!$A$2:$A$4,'Sponsor Response Form (SRF)'!J1998),COUNTIF('SRF Drop Downs'!$A$2:$A$5,'Sponsor Response Form (SRF)'!K1998),COUNTIF('SRF Drop Downs'!$E$2:$E$7,'Sponsor Response Form (SRF)'!L1998),COUNTIF('SRF Drop Downs'!$A$2:$A$4,'Sponsor Response Form (SRF)'!M1998),COUNTIF('SRF Drop Downs'!$A$2:$A$4,'Sponsor Response Form (SRF)'!N1998),COUNTIF('SRF Drop Downs'!$A$2:$A$4,'Sponsor Response Form (SRF)'!O1998),COUNTIF('SRF Drop Downs'!$A$2:$A$4,'Sponsor Response Form (SRF)'!P1998),COUNTIF('SRF Drop Downs'!$A$2:$A$4,'Sponsor Response Form (SRF)'!Q1998),COUNTIF('SRF Drop Downs'!$A$2:$A$4,'Sponsor Response Form (SRF)'!R1998),COUNTIF('SRF Drop Downs'!$A$2:$A$4,'Sponsor Response Form (SRF)'!S1998)),"Complete","Incomplete"))</f>
        <v/>
      </c>
      <c r="U1998" s="26" t="str">
        <f>IF(T1998="Complete",IF(AND(NOT(ISNA(VLOOKUP(CONCATENATE(E1998,F1998,G1998,H1998,I1998,J1998,K1998,L1998),'SRF Drop Downs'!G:G,1,FALSE))),IF(AND(H1998&lt;&gt;"C3",L1998&lt;&gt;"O5"),IF(SUM(COUNTIF(M1998:S1998,"Y"),COUNTIF(M1998:S1998,"N"))=0,"V","I"),IF(COUNTIF(M1998:S1998,"Y"),"V","I"))="V", IF(AND('Sponsor Response Form (SRF)'!E1998="M1", COUNTIF('OMS Response Form (ORF)'!D:D, C1998)&gt;0), "I", "V")="V"), "Valid","Invalid")," ")</f>
        <v xml:space="preserve"> </v>
      </c>
    </row>
    <row r="1999" spans="2:21" x14ac:dyDescent="0.35">
      <c r="B1999" s="70"/>
      <c r="C1999" s="71"/>
      <c r="D1999" s="72"/>
      <c r="E1999" s="73"/>
      <c r="F1999" s="73"/>
      <c r="G1999" s="73"/>
      <c r="H1999" s="73"/>
      <c r="I1999" s="73"/>
      <c r="J1999" s="73"/>
      <c r="K1999" s="73"/>
      <c r="L1999" s="73"/>
      <c r="M1999" s="73"/>
      <c r="N1999" s="73"/>
      <c r="O1999" s="73"/>
      <c r="P1999" s="73"/>
      <c r="Q1999" s="73"/>
      <c r="R1999" s="73"/>
      <c r="S1999" s="73"/>
      <c r="T1999" s="25" t="str">
        <f>IF(COUNTA(B1999:S1999)=0,"",IF(AND(COUNTA(B1999:D1999)=3,COUNTIF('SRF Drop Downs'!$B$2:$B$5,'Sponsor Response Form (SRF)'!E1999),COUNTIF('SRF Drop Downs'!$F$2:$F$5,'Sponsor Response Form (SRF)'!F1999),COUNTIF('SRF Drop Downs'!$C$2:$C$4,'Sponsor Response Form (SRF)'!G1999),COUNTIF('SRF Drop Downs'!$D$2:$D$6,'Sponsor Response Form (SRF)'!H1999),COUNTIF('SRF Drop Downs'!$A$2:$A$5,'Sponsor Response Form (SRF)'!I1999),COUNTIF('SRF Drop Downs'!$A$2:$A$4,'Sponsor Response Form (SRF)'!J1999),COUNTIF('SRF Drop Downs'!$A$2:$A$5,'Sponsor Response Form (SRF)'!K1999),COUNTIF('SRF Drop Downs'!$E$2:$E$7,'Sponsor Response Form (SRF)'!L1999),COUNTIF('SRF Drop Downs'!$A$2:$A$4,'Sponsor Response Form (SRF)'!M1999),COUNTIF('SRF Drop Downs'!$A$2:$A$4,'Sponsor Response Form (SRF)'!N1999),COUNTIF('SRF Drop Downs'!$A$2:$A$4,'Sponsor Response Form (SRF)'!O1999),COUNTIF('SRF Drop Downs'!$A$2:$A$4,'Sponsor Response Form (SRF)'!P1999),COUNTIF('SRF Drop Downs'!$A$2:$A$4,'Sponsor Response Form (SRF)'!Q1999),COUNTIF('SRF Drop Downs'!$A$2:$A$4,'Sponsor Response Form (SRF)'!R1999),COUNTIF('SRF Drop Downs'!$A$2:$A$4,'Sponsor Response Form (SRF)'!S1999)),"Complete","Incomplete"))</f>
        <v/>
      </c>
      <c r="U1999" s="26" t="str">
        <f>IF(T1999="Complete",IF(AND(NOT(ISNA(VLOOKUP(CONCATENATE(E1999,F1999,G1999,H1999,I1999,J1999,K1999,L1999),'SRF Drop Downs'!G:G,1,FALSE))),IF(AND(H1999&lt;&gt;"C3",L1999&lt;&gt;"O5"),IF(SUM(COUNTIF(M1999:S1999,"Y"),COUNTIF(M1999:S1999,"N"))=0,"V","I"),IF(COUNTIF(M1999:S1999,"Y"),"V","I"))="V", IF(AND('Sponsor Response Form (SRF)'!E1999="M1", COUNTIF('OMS Response Form (ORF)'!D:D, C1999)&gt;0), "I", "V")="V"), "Valid","Invalid")," ")</f>
        <v xml:space="preserve"> </v>
      </c>
    </row>
    <row r="2000" spans="2:21" x14ac:dyDescent="0.35">
      <c r="B2000" s="70"/>
      <c r="C2000" s="71"/>
      <c r="D2000" s="72"/>
      <c r="E2000" s="73"/>
      <c r="F2000" s="73"/>
      <c r="G2000" s="73"/>
      <c r="H2000" s="73"/>
      <c r="I2000" s="73"/>
      <c r="J2000" s="73"/>
      <c r="K2000" s="73"/>
      <c r="L2000" s="73"/>
      <c r="M2000" s="73"/>
      <c r="N2000" s="73"/>
      <c r="O2000" s="73"/>
      <c r="P2000" s="73"/>
      <c r="Q2000" s="73"/>
      <c r="R2000" s="73"/>
      <c r="S2000" s="73"/>
      <c r="T2000" s="25" t="str">
        <f>IF(COUNTA(B2000:S2000)=0,"",IF(AND(COUNTA(B2000:D2000)=3,COUNTIF('SRF Drop Downs'!$B$2:$B$5,'Sponsor Response Form (SRF)'!E2000),COUNTIF('SRF Drop Downs'!$F$2:$F$5,'Sponsor Response Form (SRF)'!F2000),COUNTIF('SRF Drop Downs'!$C$2:$C$4,'Sponsor Response Form (SRF)'!G2000),COUNTIF('SRF Drop Downs'!$D$2:$D$6,'Sponsor Response Form (SRF)'!H2000),COUNTIF('SRF Drop Downs'!$A$2:$A$5,'Sponsor Response Form (SRF)'!I2000),COUNTIF('SRF Drop Downs'!$A$2:$A$4,'Sponsor Response Form (SRF)'!J2000),COUNTIF('SRF Drop Downs'!$A$2:$A$5,'Sponsor Response Form (SRF)'!K2000),COUNTIF('SRF Drop Downs'!$E$2:$E$7,'Sponsor Response Form (SRF)'!L2000),COUNTIF('SRF Drop Downs'!$A$2:$A$4,'Sponsor Response Form (SRF)'!M2000),COUNTIF('SRF Drop Downs'!$A$2:$A$4,'Sponsor Response Form (SRF)'!N2000),COUNTIF('SRF Drop Downs'!$A$2:$A$4,'Sponsor Response Form (SRF)'!O2000),COUNTIF('SRF Drop Downs'!$A$2:$A$4,'Sponsor Response Form (SRF)'!P2000),COUNTIF('SRF Drop Downs'!$A$2:$A$4,'Sponsor Response Form (SRF)'!Q2000),COUNTIF('SRF Drop Downs'!$A$2:$A$4,'Sponsor Response Form (SRF)'!R2000),COUNTIF('SRF Drop Downs'!$A$2:$A$4,'Sponsor Response Form (SRF)'!S2000)),"Complete","Incomplete"))</f>
        <v/>
      </c>
      <c r="U2000" s="26" t="str">
        <f>IF(T2000="Complete",IF(AND(NOT(ISNA(VLOOKUP(CONCATENATE(E2000,F2000,G2000,H2000,I2000,J2000,K2000,L2000),'SRF Drop Downs'!G:G,1,FALSE))),IF(AND(H2000&lt;&gt;"C3",L2000&lt;&gt;"O5"),IF(SUM(COUNTIF(M2000:S2000,"Y"),COUNTIF(M2000:S2000,"N"))=0,"V","I"),IF(COUNTIF(M2000:S2000,"Y"),"V","I"))="V", IF(AND('Sponsor Response Form (SRF)'!E2000="M1", COUNTIF('OMS Response Form (ORF)'!D:D, C2000)&gt;0), "I", "V")="V"), "Valid","Invalid")," ")</f>
        <v xml:space="preserve"> </v>
      </c>
    </row>
    <row r="2001" spans="2:21" x14ac:dyDescent="0.35">
      <c r="B2001" s="70"/>
      <c r="C2001" s="71"/>
      <c r="D2001" s="72"/>
      <c r="E2001" s="73"/>
      <c r="F2001" s="73"/>
      <c r="G2001" s="73"/>
      <c r="H2001" s="73"/>
      <c r="I2001" s="73"/>
      <c r="J2001" s="73"/>
      <c r="K2001" s="73"/>
      <c r="L2001" s="73"/>
      <c r="M2001" s="73"/>
      <c r="N2001" s="73"/>
      <c r="O2001" s="73"/>
      <c r="P2001" s="73"/>
      <c r="Q2001" s="73"/>
      <c r="R2001" s="73"/>
      <c r="S2001" s="73"/>
      <c r="T2001" s="25" t="str">
        <f>IF(COUNTA(B2001:S2001)=0,"",IF(AND(COUNTA(B2001:D2001)=3,COUNTIF('SRF Drop Downs'!$B$2:$B$5,'Sponsor Response Form (SRF)'!E2001),COUNTIF('SRF Drop Downs'!$F$2:$F$5,'Sponsor Response Form (SRF)'!F2001),COUNTIF('SRF Drop Downs'!$C$2:$C$4,'Sponsor Response Form (SRF)'!G2001),COUNTIF('SRF Drop Downs'!$D$2:$D$6,'Sponsor Response Form (SRF)'!H2001),COUNTIF('SRF Drop Downs'!$A$2:$A$5,'Sponsor Response Form (SRF)'!I2001),COUNTIF('SRF Drop Downs'!$A$2:$A$4,'Sponsor Response Form (SRF)'!J2001),COUNTIF('SRF Drop Downs'!$A$2:$A$5,'Sponsor Response Form (SRF)'!K2001),COUNTIF('SRF Drop Downs'!$E$2:$E$7,'Sponsor Response Form (SRF)'!L2001),COUNTIF('SRF Drop Downs'!$A$2:$A$4,'Sponsor Response Form (SRF)'!M2001),COUNTIF('SRF Drop Downs'!$A$2:$A$4,'Sponsor Response Form (SRF)'!N2001),COUNTIF('SRF Drop Downs'!$A$2:$A$4,'Sponsor Response Form (SRF)'!O2001),COUNTIF('SRF Drop Downs'!$A$2:$A$4,'Sponsor Response Form (SRF)'!P2001),COUNTIF('SRF Drop Downs'!$A$2:$A$4,'Sponsor Response Form (SRF)'!Q2001),COUNTIF('SRF Drop Downs'!$A$2:$A$4,'Sponsor Response Form (SRF)'!R2001),COUNTIF('SRF Drop Downs'!$A$2:$A$4,'Sponsor Response Form (SRF)'!S2001)),"Complete","Incomplete"))</f>
        <v/>
      </c>
      <c r="U2001" s="26" t="str">
        <f>IF(T2001="Complete",IF(AND(NOT(ISNA(VLOOKUP(CONCATENATE(E2001,F2001,G2001,H2001,I2001,J2001,K2001,L2001),'SRF Drop Downs'!G:G,1,FALSE))),IF(AND(H2001&lt;&gt;"C3",L2001&lt;&gt;"O5"),IF(SUM(COUNTIF(M2001:S2001,"Y"),COUNTIF(M2001:S2001,"N"))=0,"V","I"),IF(COUNTIF(M2001:S2001,"Y"),"V","I"))="V", IF(AND('Sponsor Response Form (SRF)'!E2001="M1", COUNTIF('OMS Response Form (ORF)'!D:D, C2001)&gt;0), "I", "V")="V"), "Valid","Invalid")," ")</f>
        <v xml:space="preserve"> </v>
      </c>
    </row>
    <row r="2002" spans="2:21" x14ac:dyDescent="0.35">
      <c r="B2002" s="70"/>
      <c r="C2002" s="71"/>
      <c r="D2002" s="72"/>
      <c r="E2002" s="73"/>
      <c r="F2002" s="73"/>
      <c r="G2002" s="73"/>
      <c r="H2002" s="73"/>
      <c r="I2002" s="73"/>
      <c r="J2002" s="73"/>
      <c r="K2002" s="73"/>
      <c r="L2002" s="73"/>
      <c r="M2002" s="73"/>
      <c r="N2002" s="73"/>
      <c r="O2002" s="73"/>
      <c r="P2002" s="73"/>
      <c r="Q2002" s="73"/>
      <c r="R2002" s="73"/>
      <c r="S2002" s="73"/>
      <c r="T2002" s="25" t="str">
        <f>IF(COUNTA(B2002:S2002)=0,"",IF(AND(COUNTA(B2002:D2002)=3,COUNTIF('SRF Drop Downs'!$B$2:$B$5,'Sponsor Response Form (SRF)'!E2002),COUNTIF('SRF Drop Downs'!$F$2:$F$5,'Sponsor Response Form (SRF)'!F2002),COUNTIF('SRF Drop Downs'!$C$2:$C$4,'Sponsor Response Form (SRF)'!G2002),COUNTIF('SRF Drop Downs'!$D$2:$D$6,'Sponsor Response Form (SRF)'!H2002),COUNTIF('SRF Drop Downs'!$A$2:$A$5,'Sponsor Response Form (SRF)'!I2002),COUNTIF('SRF Drop Downs'!$A$2:$A$4,'Sponsor Response Form (SRF)'!J2002),COUNTIF('SRF Drop Downs'!$A$2:$A$5,'Sponsor Response Form (SRF)'!K2002),COUNTIF('SRF Drop Downs'!$E$2:$E$7,'Sponsor Response Form (SRF)'!L2002),COUNTIF('SRF Drop Downs'!$A$2:$A$4,'Sponsor Response Form (SRF)'!M2002),COUNTIF('SRF Drop Downs'!$A$2:$A$4,'Sponsor Response Form (SRF)'!N2002),COUNTIF('SRF Drop Downs'!$A$2:$A$4,'Sponsor Response Form (SRF)'!O2002),COUNTIF('SRF Drop Downs'!$A$2:$A$4,'Sponsor Response Form (SRF)'!P2002),COUNTIF('SRF Drop Downs'!$A$2:$A$4,'Sponsor Response Form (SRF)'!Q2002),COUNTIF('SRF Drop Downs'!$A$2:$A$4,'Sponsor Response Form (SRF)'!R2002),COUNTIF('SRF Drop Downs'!$A$2:$A$4,'Sponsor Response Form (SRF)'!S2002)),"Complete","Incomplete"))</f>
        <v/>
      </c>
      <c r="U2002" s="26" t="str">
        <f>IF(T2002="Complete",IF(AND(NOT(ISNA(VLOOKUP(CONCATENATE(E2002,F2002,G2002,H2002,I2002,J2002,K2002,L2002),'SRF Drop Downs'!G:G,1,FALSE))),IF(AND(H2002&lt;&gt;"C3",L2002&lt;&gt;"O5"),IF(SUM(COUNTIF(M2002:S2002,"Y"),COUNTIF(M2002:S2002,"N"))=0,"V","I"),IF(COUNTIF(M2002:S2002,"Y"),"V","I"))="V", IF(AND('Sponsor Response Form (SRF)'!E2002="M1", COUNTIF('OMS Response Form (ORF)'!D:D, C2002)&gt;0), "I", "V")="V"), "Valid","Invalid")," ")</f>
        <v xml:space="preserve"> </v>
      </c>
    </row>
    <row r="2003" spans="2:21" x14ac:dyDescent="0.35">
      <c r="B2003" s="70"/>
      <c r="C2003" s="71"/>
      <c r="D2003" s="72"/>
      <c r="E2003" s="73"/>
      <c r="F2003" s="73"/>
      <c r="G2003" s="73"/>
      <c r="H2003" s="73"/>
      <c r="I2003" s="73"/>
      <c r="J2003" s="73"/>
      <c r="K2003" s="73"/>
      <c r="L2003" s="73"/>
      <c r="M2003" s="73"/>
      <c r="N2003" s="73"/>
      <c r="O2003" s="73"/>
      <c r="P2003" s="73"/>
      <c r="Q2003" s="73"/>
      <c r="R2003" s="73"/>
      <c r="S2003" s="73"/>
      <c r="T2003" s="25" t="str">
        <f>IF(COUNTA(B2003:S2003)=0,"",IF(AND(COUNTA(B2003:D2003)=3,COUNTIF('SRF Drop Downs'!$B$2:$B$5,'Sponsor Response Form (SRF)'!E2003),COUNTIF('SRF Drop Downs'!$F$2:$F$5,'Sponsor Response Form (SRF)'!F2003),COUNTIF('SRF Drop Downs'!$C$2:$C$4,'Sponsor Response Form (SRF)'!G2003),COUNTIF('SRF Drop Downs'!$D$2:$D$6,'Sponsor Response Form (SRF)'!H2003),COUNTIF('SRF Drop Downs'!$A$2:$A$5,'Sponsor Response Form (SRF)'!I2003),COUNTIF('SRF Drop Downs'!$A$2:$A$4,'Sponsor Response Form (SRF)'!J2003),COUNTIF('SRF Drop Downs'!$A$2:$A$5,'Sponsor Response Form (SRF)'!K2003),COUNTIF('SRF Drop Downs'!$E$2:$E$7,'Sponsor Response Form (SRF)'!L2003),COUNTIF('SRF Drop Downs'!$A$2:$A$4,'Sponsor Response Form (SRF)'!M2003),COUNTIF('SRF Drop Downs'!$A$2:$A$4,'Sponsor Response Form (SRF)'!N2003),COUNTIF('SRF Drop Downs'!$A$2:$A$4,'Sponsor Response Form (SRF)'!O2003),COUNTIF('SRF Drop Downs'!$A$2:$A$4,'Sponsor Response Form (SRF)'!P2003),COUNTIF('SRF Drop Downs'!$A$2:$A$4,'Sponsor Response Form (SRF)'!Q2003),COUNTIF('SRF Drop Downs'!$A$2:$A$4,'Sponsor Response Form (SRF)'!R2003),COUNTIF('SRF Drop Downs'!$A$2:$A$4,'Sponsor Response Form (SRF)'!S2003)),"Complete","Incomplete"))</f>
        <v/>
      </c>
      <c r="U2003" s="26" t="str">
        <f>IF(T2003="Complete",IF(AND(NOT(ISNA(VLOOKUP(CONCATENATE(E2003,F2003,G2003,H2003,I2003,J2003,K2003,L2003),'SRF Drop Downs'!G:G,1,FALSE))),IF(AND(H2003&lt;&gt;"C3",L2003&lt;&gt;"O5"),IF(SUM(COUNTIF(M2003:S2003,"Y"),COUNTIF(M2003:S2003,"N"))=0,"V","I"),IF(COUNTIF(M2003:S2003,"Y"),"V","I"))="V", IF(AND('Sponsor Response Form (SRF)'!E2003="M1", COUNTIF('OMS Response Form (ORF)'!D:D, C2003)&gt;0), "I", "V")="V"), "Valid","Invalid")," ")</f>
        <v xml:space="preserve"> </v>
      </c>
    </row>
    <row r="2004" spans="2:21" x14ac:dyDescent="0.35">
      <c r="B2004" s="70"/>
      <c r="C2004" s="71"/>
      <c r="D2004" s="72"/>
      <c r="E2004" s="73"/>
      <c r="F2004" s="73"/>
      <c r="G2004" s="73"/>
      <c r="H2004" s="73"/>
      <c r="I2004" s="73"/>
      <c r="J2004" s="73"/>
      <c r="K2004" s="73"/>
      <c r="L2004" s="73"/>
      <c r="M2004" s="73"/>
      <c r="N2004" s="73"/>
      <c r="O2004" s="73"/>
      <c r="P2004" s="73"/>
      <c r="Q2004" s="73"/>
      <c r="R2004" s="73"/>
      <c r="S2004" s="73"/>
      <c r="T2004" s="25" t="str">
        <f>IF(COUNTA(B2004:S2004)=0,"",IF(AND(COUNTA(B2004:D2004)=3,COUNTIF('SRF Drop Downs'!$B$2:$B$5,'Sponsor Response Form (SRF)'!E2004),COUNTIF('SRF Drop Downs'!$F$2:$F$5,'Sponsor Response Form (SRF)'!F2004),COUNTIF('SRF Drop Downs'!$C$2:$C$4,'Sponsor Response Form (SRF)'!G2004),COUNTIF('SRF Drop Downs'!$D$2:$D$6,'Sponsor Response Form (SRF)'!H2004),COUNTIF('SRF Drop Downs'!$A$2:$A$5,'Sponsor Response Form (SRF)'!I2004),COUNTIF('SRF Drop Downs'!$A$2:$A$4,'Sponsor Response Form (SRF)'!J2004),COUNTIF('SRF Drop Downs'!$A$2:$A$5,'Sponsor Response Form (SRF)'!K2004),COUNTIF('SRF Drop Downs'!$E$2:$E$7,'Sponsor Response Form (SRF)'!L2004),COUNTIF('SRF Drop Downs'!$A$2:$A$4,'Sponsor Response Form (SRF)'!M2004),COUNTIF('SRF Drop Downs'!$A$2:$A$4,'Sponsor Response Form (SRF)'!N2004),COUNTIF('SRF Drop Downs'!$A$2:$A$4,'Sponsor Response Form (SRF)'!O2004),COUNTIF('SRF Drop Downs'!$A$2:$A$4,'Sponsor Response Form (SRF)'!P2004),COUNTIF('SRF Drop Downs'!$A$2:$A$4,'Sponsor Response Form (SRF)'!Q2004),COUNTIF('SRF Drop Downs'!$A$2:$A$4,'Sponsor Response Form (SRF)'!R2004),COUNTIF('SRF Drop Downs'!$A$2:$A$4,'Sponsor Response Form (SRF)'!S2004)),"Complete","Incomplete"))</f>
        <v/>
      </c>
      <c r="U2004" s="26" t="str">
        <f>IF(T2004="Complete",IF(AND(NOT(ISNA(VLOOKUP(CONCATENATE(E2004,F2004,G2004,H2004,I2004,J2004,K2004,L2004),'SRF Drop Downs'!G:G,1,FALSE))),IF(AND(H2004&lt;&gt;"C3",L2004&lt;&gt;"O5"),IF(SUM(COUNTIF(M2004:S2004,"Y"),COUNTIF(M2004:S2004,"N"))=0,"V","I"),IF(COUNTIF(M2004:S2004,"Y"),"V","I"))="V", IF(AND('Sponsor Response Form (SRF)'!E2004="M1", COUNTIF('OMS Response Form (ORF)'!D:D, C2004)&gt;0), "I", "V")="V"), "Valid","Invalid")," ")</f>
        <v xml:space="preserve"> </v>
      </c>
    </row>
    <row r="2005" spans="2:21" x14ac:dyDescent="0.35">
      <c r="B2005" s="70"/>
      <c r="C2005" s="71"/>
      <c r="D2005" s="72"/>
      <c r="E2005" s="73"/>
      <c r="F2005" s="73"/>
      <c r="G2005" s="73"/>
      <c r="H2005" s="73"/>
      <c r="I2005" s="73"/>
      <c r="J2005" s="73"/>
      <c r="K2005" s="73"/>
      <c r="L2005" s="73"/>
      <c r="M2005" s="73"/>
      <c r="N2005" s="73"/>
      <c r="O2005" s="73"/>
      <c r="P2005" s="73"/>
      <c r="Q2005" s="73"/>
      <c r="R2005" s="73"/>
      <c r="S2005" s="73"/>
      <c r="T2005" s="25" t="str">
        <f>IF(COUNTA(B2005:S2005)=0,"",IF(AND(COUNTA(B2005:D2005)=3,COUNTIF('SRF Drop Downs'!$B$2:$B$5,'Sponsor Response Form (SRF)'!E2005),COUNTIF('SRF Drop Downs'!$F$2:$F$5,'Sponsor Response Form (SRF)'!F2005),COUNTIF('SRF Drop Downs'!$C$2:$C$4,'Sponsor Response Form (SRF)'!G2005),COUNTIF('SRF Drop Downs'!$D$2:$D$6,'Sponsor Response Form (SRF)'!H2005),COUNTIF('SRF Drop Downs'!$A$2:$A$5,'Sponsor Response Form (SRF)'!I2005),COUNTIF('SRF Drop Downs'!$A$2:$A$4,'Sponsor Response Form (SRF)'!J2005),COUNTIF('SRF Drop Downs'!$A$2:$A$5,'Sponsor Response Form (SRF)'!K2005),COUNTIF('SRF Drop Downs'!$E$2:$E$7,'Sponsor Response Form (SRF)'!L2005),COUNTIF('SRF Drop Downs'!$A$2:$A$4,'Sponsor Response Form (SRF)'!M2005),COUNTIF('SRF Drop Downs'!$A$2:$A$4,'Sponsor Response Form (SRF)'!N2005),COUNTIF('SRF Drop Downs'!$A$2:$A$4,'Sponsor Response Form (SRF)'!O2005),COUNTIF('SRF Drop Downs'!$A$2:$A$4,'Sponsor Response Form (SRF)'!P2005),COUNTIF('SRF Drop Downs'!$A$2:$A$4,'Sponsor Response Form (SRF)'!Q2005),COUNTIF('SRF Drop Downs'!$A$2:$A$4,'Sponsor Response Form (SRF)'!R2005),COUNTIF('SRF Drop Downs'!$A$2:$A$4,'Sponsor Response Form (SRF)'!S2005)),"Complete","Incomplete"))</f>
        <v/>
      </c>
      <c r="U2005" s="26" t="str">
        <f>IF(T2005="Complete",IF(AND(NOT(ISNA(VLOOKUP(CONCATENATE(E2005,F2005,G2005,H2005,I2005,J2005,K2005,L2005),'SRF Drop Downs'!G:G,1,FALSE))),IF(AND(H2005&lt;&gt;"C3",L2005&lt;&gt;"O5"),IF(SUM(COUNTIF(M2005:S2005,"Y"),COUNTIF(M2005:S2005,"N"))=0,"V","I"),IF(COUNTIF(M2005:S2005,"Y"),"V","I"))="V", IF(AND('Sponsor Response Form (SRF)'!E2005="M1", COUNTIF('OMS Response Form (ORF)'!D:D, C2005)&gt;0), "I", "V")="V"), "Valid","Invalid")," ")</f>
        <v xml:space="preserve"> </v>
      </c>
    </row>
    <row r="2006" spans="2:21" x14ac:dyDescent="0.35">
      <c r="B2006" s="70"/>
      <c r="C2006" s="71"/>
      <c r="D2006" s="72"/>
      <c r="E2006" s="73"/>
      <c r="F2006" s="73"/>
      <c r="G2006" s="73"/>
      <c r="H2006" s="73"/>
      <c r="I2006" s="73"/>
      <c r="J2006" s="73"/>
      <c r="K2006" s="73"/>
      <c r="L2006" s="73"/>
      <c r="M2006" s="73"/>
      <c r="N2006" s="73"/>
      <c r="O2006" s="73"/>
      <c r="P2006" s="73"/>
      <c r="Q2006" s="73"/>
      <c r="R2006" s="73"/>
      <c r="S2006" s="73"/>
      <c r="T2006" s="25" t="str">
        <f>IF(COUNTA(B2006:S2006)=0,"",IF(AND(COUNTA(B2006:D2006)=3,COUNTIF('SRF Drop Downs'!$B$2:$B$5,'Sponsor Response Form (SRF)'!E2006),COUNTIF('SRF Drop Downs'!$F$2:$F$5,'Sponsor Response Form (SRF)'!F2006),COUNTIF('SRF Drop Downs'!$C$2:$C$4,'Sponsor Response Form (SRF)'!G2006),COUNTIF('SRF Drop Downs'!$D$2:$D$6,'Sponsor Response Form (SRF)'!H2006),COUNTIF('SRF Drop Downs'!$A$2:$A$5,'Sponsor Response Form (SRF)'!I2006),COUNTIF('SRF Drop Downs'!$A$2:$A$4,'Sponsor Response Form (SRF)'!J2006),COUNTIF('SRF Drop Downs'!$A$2:$A$5,'Sponsor Response Form (SRF)'!K2006),COUNTIF('SRF Drop Downs'!$E$2:$E$7,'Sponsor Response Form (SRF)'!L2006),COUNTIF('SRF Drop Downs'!$A$2:$A$4,'Sponsor Response Form (SRF)'!M2006),COUNTIF('SRF Drop Downs'!$A$2:$A$4,'Sponsor Response Form (SRF)'!N2006),COUNTIF('SRF Drop Downs'!$A$2:$A$4,'Sponsor Response Form (SRF)'!O2006),COUNTIF('SRF Drop Downs'!$A$2:$A$4,'Sponsor Response Form (SRF)'!P2006),COUNTIF('SRF Drop Downs'!$A$2:$A$4,'Sponsor Response Form (SRF)'!Q2006),COUNTIF('SRF Drop Downs'!$A$2:$A$4,'Sponsor Response Form (SRF)'!R2006),COUNTIF('SRF Drop Downs'!$A$2:$A$4,'Sponsor Response Form (SRF)'!S2006)),"Complete","Incomplete"))</f>
        <v/>
      </c>
      <c r="U2006" s="26" t="str">
        <f>IF(T2006="Complete",IF(AND(NOT(ISNA(VLOOKUP(CONCATENATE(E2006,F2006,G2006,H2006,I2006,J2006,K2006,L2006),'SRF Drop Downs'!G:G,1,FALSE))),IF(AND(H2006&lt;&gt;"C3",L2006&lt;&gt;"O5"),IF(SUM(COUNTIF(M2006:S2006,"Y"),COUNTIF(M2006:S2006,"N"))=0,"V","I"),IF(COUNTIF(M2006:S2006,"Y"),"V","I"))="V", IF(AND('Sponsor Response Form (SRF)'!E2006="M1", COUNTIF('OMS Response Form (ORF)'!D:D, C2006)&gt;0), "I", "V")="V"), "Valid","Invalid")," ")</f>
        <v xml:space="preserve"> </v>
      </c>
    </row>
    <row r="2007" spans="2:21" x14ac:dyDescent="0.35">
      <c r="B2007" s="70"/>
      <c r="C2007" s="71"/>
      <c r="D2007" s="72"/>
      <c r="E2007" s="73"/>
      <c r="F2007" s="73"/>
      <c r="G2007" s="73"/>
      <c r="H2007" s="73"/>
      <c r="I2007" s="73"/>
      <c r="J2007" s="73"/>
      <c r="K2007" s="73"/>
      <c r="L2007" s="73"/>
      <c r="M2007" s="73"/>
      <c r="N2007" s="73"/>
      <c r="O2007" s="73"/>
      <c r="P2007" s="73"/>
      <c r="Q2007" s="73"/>
      <c r="R2007" s="73"/>
      <c r="S2007" s="73"/>
      <c r="T2007" s="25" t="str">
        <f>IF(COUNTA(B2007:S2007)=0,"",IF(AND(COUNTA(B2007:D2007)=3,COUNTIF('SRF Drop Downs'!$B$2:$B$5,'Sponsor Response Form (SRF)'!E2007),COUNTIF('SRF Drop Downs'!$F$2:$F$5,'Sponsor Response Form (SRF)'!F2007),COUNTIF('SRF Drop Downs'!$C$2:$C$4,'Sponsor Response Form (SRF)'!G2007),COUNTIF('SRF Drop Downs'!$D$2:$D$6,'Sponsor Response Form (SRF)'!H2007),COUNTIF('SRF Drop Downs'!$A$2:$A$5,'Sponsor Response Form (SRF)'!I2007),COUNTIF('SRF Drop Downs'!$A$2:$A$4,'Sponsor Response Form (SRF)'!J2007),COUNTIF('SRF Drop Downs'!$A$2:$A$5,'Sponsor Response Form (SRF)'!K2007),COUNTIF('SRF Drop Downs'!$E$2:$E$7,'Sponsor Response Form (SRF)'!L2007),COUNTIF('SRF Drop Downs'!$A$2:$A$4,'Sponsor Response Form (SRF)'!M2007),COUNTIF('SRF Drop Downs'!$A$2:$A$4,'Sponsor Response Form (SRF)'!N2007),COUNTIF('SRF Drop Downs'!$A$2:$A$4,'Sponsor Response Form (SRF)'!O2007),COUNTIF('SRF Drop Downs'!$A$2:$A$4,'Sponsor Response Form (SRF)'!P2007),COUNTIF('SRF Drop Downs'!$A$2:$A$4,'Sponsor Response Form (SRF)'!Q2007),COUNTIF('SRF Drop Downs'!$A$2:$A$4,'Sponsor Response Form (SRF)'!R2007),COUNTIF('SRF Drop Downs'!$A$2:$A$4,'Sponsor Response Form (SRF)'!S2007)),"Complete","Incomplete"))</f>
        <v/>
      </c>
      <c r="U2007" s="26" t="str">
        <f>IF(T2007="Complete",IF(AND(NOT(ISNA(VLOOKUP(CONCATENATE(E2007,F2007,G2007,H2007,I2007,J2007,K2007,L2007),'SRF Drop Downs'!G:G,1,FALSE))),IF(AND(H2007&lt;&gt;"C3",L2007&lt;&gt;"O5"),IF(SUM(COUNTIF(M2007:S2007,"Y"),COUNTIF(M2007:S2007,"N"))=0,"V","I"),IF(COUNTIF(M2007:S2007,"Y"),"V","I"))="V", IF(AND('Sponsor Response Form (SRF)'!E2007="M1", COUNTIF('OMS Response Form (ORF)'!D:D, C2007)&gt;0), "I", "V")="V"), "Valid","Invalid")," ")</f>
        <v xml:space="preserve"> </v>
      </c>
    </row>
    <row r="2008" spans="2:21" x14ac:dyDescent="0.35">
      <c r="B2008" s="70"/>
      <c r="C2008" s="71"/>
      <c r="D2008" s="72"/>
      <c r="E2008" s="73"/>
      <c r="F2008" s="73"/>
      <c r="G2008" s="73"/>
      <c r="H2008" s="73"/>
      <c r="I2008" s="73"/>
      <c r="J2008" s="73"/>
      <c r="K2008" s="73"/>
      <c r="L2008" s="73"/>
      <c r="M2008" s="73"/>
      <c r="N2008" s="73"/>
      <c r="O2008" s="73"/>
      <c r="P2008" s="73"/>
      <c r="Q2008" s="73"/>
      <c r="R2008" s="73"/>
      <c r="S2008" s="73"/>
      <c r="T2008" s="25" t="str">
        <f>IF(COUNTA(B2008:S2008)=0,"",IF(AND(COUNTA(B2008:D2008)=3,COUNTIF('SRF Drop Downs'!$B$2:$B$5,'Sponsor Response Form (SRF)'!E2008),COUNTIF('SRF Drop Downs'!$F$2:$F$5,'Sponsor Response Form (SRF)'!F2008),COUNTIF('SRF Drop Downs'!$C$2:$C$4,'Sponsor Response Form (SRF)'!G2008),COUNTIF('SRF Drop Downs'!$D$2:$D$6,'Sponsor Response Form (SRF)'!H2008),COUNTIF('SRF Drop Downs'!$A$2:$A$5,'Sponsor Response Form (SRF)'!I2008),COUNTIF('SRF Drop Downs'!$A$2:$A$4,'Sponsor Response Form (SRF)'!J2008),COUNTIF('SRF Drop Downs'!$A$2:$A$5,'Sponsor Response Form (SRF)'!K2008),COUNTIF('SRF Drop Downs'!$E$2:$E$7,'Sponsor Response Form (SRF)'!L2008),COUNTIF('SRF Drop Downs'!$A$2:$A$4,'Sponsor Response Form (SRF)'!M2008),COUNTIF('SRF Drop Downs'!$A$2:$A$4,'Sponsor Response Form (SRF)'!N2008),COUNTIF('SRF Drop Downs'!$A$2:$A$4,'Sponsor Response Form (SRF)'!O2008),COUNTIF('SRF Drop Downs'!$A$2:$A$4,'Sponsor Response Form (SRF)'!P2008),COUNTIF('SRF Drop Downs'!$A$2:$A$4,'Sponsor Response Form (SRF)'!Q2008),COUNTIF('SRF Drop Downs'!$A$2:$A$4,'Sponsor Response Form (SRF)'!R2008),COUNTIF('SRF Drop Downs'!$A$2:$A$4,'Sponsor Response Form (SRF)'!S2008)),"Complete","Incomplete"))</f>
        <v/>
      </c>
      <c r="U2008" s="26" t="str">
        <f>IF(T2008="Complete",IF(AND(NOT(ISNA(VLOOKUP(CONCATENATE(E2008,F2008,G2008,H2008,I2008,J2008,K2008,L2008),'SRF Drop Downs'!G:G,1,FALSE))),IF(AND(H2008&lt;&gt;"C3",L2008&lt;&gt;"O5"),IF(SUM(COUNTIF(M2008:S2008,"Y"),COUNTIF(M2008:S2008,"N"))=0,"V","I"),IF(COUNTIF(M2008:S2008,"Y"),"V","I"))="V", IF(AND('Sponsor Response Form (SRF)'!E2008="M1", COUNTIF('OMS Response Form (ORF)'!D:D, C2008)&gt;0), "I", "V")="V"), "Valid","Invalid")," ")</f>
        <v xml:space="preserve"> </v>
      </c>
    </row>
    <row r="2009" spans="2:21" x14ac:dyDescent="0.35">
      <c r="B2009" s="70"/>
      <c r="C2009" s="71"/>
      <c r="D2009" s="72"/>
      <c r="E2009" s="73"/>
      <c r="F2009" s="73"/>
      <c r="G2009" s="73"/>
      <c r="H2009" s="73"/>
      <c r="I2009" s="73"/>
      <c r="J2009" s="73"/>
      <c r="K2009" s="73"/>
      <c r="L2009" s="73"/>
      <c r="M2009" s="73"/>
      <c r="N2009" s="73"/>
      <c r="O2009" s="73"/>
      <c r="P2009" s="73"/>
      <c r="Q2009" s="73"/>
      <c r="R2009" s="73"/>
      <c r="S2009" s="73"/>
      <c r="T2009" s="25" t="str">
        <f>IF(COUNTA(B2009:S2009)=0,"",IF(AND(COUNTA(B2009:D2009)=3,COUNTIF('SRF Drop Downs'!$B$2:$B$5,'Sponsor Response Form (SRF)'!E2009),COUNTIF('SRF Drop Downs'!$F$2:$F$5,'Sponsor Response Form (SRF)'!F2009),COUNTIF('SRF Drop Downs'!$C$2:$C$4,'Sponsor Response Form (SRF)'!G2009),COUNTIF('SRF Drop Downs'!$D$2:$D$6,'Sponsor Response Form (SRF)'!H2009),COUNTIF('SRF Drop Downs'!$A$2:$A$5,'Sponsor Response Form (SRF)'!I2009),COUNTIF('SRF Drop Downs'!$A$2:$A$4,'Sponsor Response Form (SRF)'!J2009),COUNTIF('SRF Drop Downs'!$A$2:$A$5,'Sponsor Response Form (SRF)'!K2009),COUNTIF('SRF Drop Downs'!$E$2:$E$7,'Sponsor Response Form (SRF)'!L2009),COUNTIF('SRF Drop Downs'!$A$2:$A$4,'Sponsor Response Form (SRF)'!M2009),COUNTIF('SRF Drop Downs'!$A$2:$A$4,'Sponsor Response Form (SRF)'!N2009),COUNTIF('SRF Drop Downs'!$A$2:$A$4,'Sponsor Response Form (SRF)'!O2009),COUNTIF('SRF Drop Downs'!$A$2:$A$4,'Sponsor Response Form (SRF)'!P2009),COUNTIF('SRF Drop Downs'!$A$2:$A$4,'Sponsor Response Form (SRF)'!Q2009),COUNTIF('SRF Drop Downs'!$A$2:$A$4,'Sponsor Response Form (SRF)'!R2009),COUNTIF('SRF Drop Downs'!$A$2:$A$4,'Sponsor Response Form (SRF)'!S2009)),"Complete","Incomplete"))</f>
        <v/>
      </c>
      <c r="U2009" s="26" t="str">
        <f>IF(T2009="Complete",IF(AND(NOT(ISNA(VLOOKUP(CONCATENATE(E2009,F2009,G2009,H2009,I2009,J2009,K2009,L2009),'SRF Drop Downs'!G:G,1,FALSE))),IF(AND(H2009&lt;&gt;"C3",L2009&lt;&gt;"O5"),IF(SUM(COUNTIF(M2009:S2009,"Y"),COUNTIF(M2009:S2009,"N"))=0,"V","I"),IF(COUNTIF(M2009:S2009,"Y"),"V","I"))="V", IF(AND('Sponsor Response Form (SRF)'!E2009="M1", COUNTIF('OMS Response Form (ORF)'!D:D, C2009)&gt;0), "I", "V")="V"), "Valid","Invalid")," ")</f>
        <v xml:space="preserve"> </v>
      </c>
    </row>
    <row r="2010" spans="2:21" x14ac:dyDescent="0.35">
      <c r="B2010" s="70"/>
      <c r="C2010" s="71"/>
      <c r="D2010" s="72"/>
      <c r="E2010" s="73"/>
      <c r="F2010" s="73"/>
      <c r="G2010" s="73"/>
      <c r="H2010" s="73"/>
      <c r="I2010" s="73"/>
      <c r="J2010" s="73"/>
      <c r="K2010" s="73"/>
      <c r="L2010" s="73"/>
      <c r="M2010" s="73"/>
      <c r="N2010" s="73"/>
      <c r="O2010" s="73"/>
      <c r="P2010" s="73"/>
      <c r="Q2010" s="73"/>
      <c r="R2010" s="73"/>
      <c r="S2010" s="73"/>
      <c r="T2010" s="25" t="str">
        <f>IF(COUNTA(B2010:S2010)=0,"",IF(AND(COUNTA(B2010:D2010)=3,COUNTIF('SRF Drop Downs'!$B$2:$B$5,'Sponsor Response Form (SRF)'!E2010),COUNTIF('SRF Drop Downs'!$F$2:$F$5,'Sponsor Response Form (SRF)'!F2010),COUNTIF('SRF Drop Downs'!$C$2:$C$4,'Sponsor Response Form (SRF)'!G2010),COUNTIF('SRF Drop Downs'!$D$2:$D$6,'Sponsor Response Form (SRF)'!H2010),COUNTIF('SRF Drop Downs'!$A$2:$A$5,'Sponsor Response Form (SRF)'!I2010),COUNTIF('SRF Drop Downs'!$A$2:$A$4,'Sponsor Response Form (SRF)'!J2010),COUNTIF('SRF Drop Downs'!$A$2:$A$5,'Sponsor Response Form (SRF)'!K2010),COUNTIF('SRF Drop Downs'!$E$2:$E$7,'Sponsor Response Form (SRF)'!L2010),COUNTIF('SRF Drop Downs'!$A$2:$A$4,'Sponsor Response Form (SRF)'!M2010),COUNTIF('SRF Drop Downs'!$A$2:$A$4,'Sponsor Response Form (SRF)'!N2010),COUNTIF('SRF Drop Downs'!$A$2:$A$4,'Sponsor Response Form (SRF)'!O2010),COUNTIF('SRF Drop Downs'!$A$2:$A$4,'Sponsor Response Form (SRF)'!P2010),COUNTIF('SRF Drop Downs'!$A$2:$A$4,'Sponsor Response Form (SRF)'!Q2010),COUNTIF('SRF Drop Downs'!$A$2:$A$4,'Sponsor Response Form (SRF)'!R2010),COUNTIF('SRF Drop Downs'!$A$2:$A$4,'Sponsor Response Form (SRF)'!S2010)),"Complete","Incomplete"))</f>
        <v/>
      </c>
      <c r="U2010" s="26" t="str">
        <f>IF(T2010="Complete",IF(AND(NOT(ISNA(VLOOKUP(CONCATENATE(E2010,F2010,G2010,H2010,I2010,J2010,K2010,L2010),'SRF Drop Downs'!G:G,1,FALSE))),IF(AND(H2010&lt;&gt;"C3",L2010&lt;&gt;"O5"),IF(SUM(COUNTIF(M2010:S2010,"Y"),COUNTIF(M2010:S2010,"N"))=0,"V","I"),IF(COUNTIF(M2010:S2010,"Y"),"V","I"))="V", IF(AND('Sponsor Response Form (SRF)'!E2010="M1", COUNTIF('OMS Response Form (ORF)'!D:D, C2010)&gt;0), "I", "V")="V"), "Valid","Invalid")," ")</f>
        <v xml:space="preserve"> </v>
      </c>
    </row>
    <row r="2011" spans="2:21" x14ac:dyDescent="0.35">
      <c r="B2011" s="70"/>
      <c r="C2011" s="71"/>
      <c r="D2011" s="72"/>
      <c r="E2011" s="73"/>
      <c r="F2011" s="73"/>
      <c r="G2011" s="73"/>
      <c r="H2011" s="73"/>
      <c r="I2011" s="73"/>
      <c r="J2011" s="73"/>
      <c r="K2011" s="73"/>
      <c r="L2011" s="73"/>
      <c r="M2011" s="73"/>
      <c r="N2011" s="73"/>
      <c r="O2011" s="73"/>
      <c r="P2011" s="73"/>
      <c r="Q2011" s="73"/>
      <c r="R2011" s="73"/>
      <c r="S2011" s="73"/>
      <c r="T2011" s="25" t="str">
        <f>IF(COUNTA(B2011:S2011)=0,"",IF(AND(COUNTA(B2011:D2011)=3,COUNTIF('SRF Drop Downs'!$B$2:$B$5,'Sponsor Response Form (SRF)'!E2011),COUNTIF('SRF Drop Downs'!$F$2:$F$5,'Sponsor Response Form (SRF)'!F2011),COUNTIF('SRF Drop Downs'!$C$2:$C$4,'Sponsor Response Form (SRF)'!G2011),COUNTIF('SRF Drop Downs'!$D$2:$D$6,'Sponsor Response Form (SRF)'!H2011),COUNTIF('SRF Drop Downs'!$A$2:$A$5,'Sponsor Response Form (SRF)'!I2011),COUNTIF('SRF Drop Downs'!$A$2:$A$4,'Sponsor Response Form (SRF)'!J2011),COUNTIF('SRF Drop Downs'!$A$2:$A$5,'Sponsor Response Form (SRF)'!K2011),COUNTIF('SRF Drop Downs'!$E$2:$E$7,'Sponsor Response Form (SRF)'!L2011),COUNTIF('SRF Drop Downs'!$A$2:$A$4,'Sponsor Response Form (SRF)'!M2011),COUNTIF('SRF Drop Downs'!$A$2:$A$4,'Sponsor Response Form (SRF)'!N2011),COUNTIF('SRF Drop Downs'!$A$2:$A$4,'Sponsor Response Form (SRF)'!O2011),COUNTIF('SRF Drop Downs'!$A$2:$A$4,'Sponsor Response Form (SRF)'!P2011),COUNTIF('SRF Drop Downs'!$A$2:$A$4,'Sponsor Response Form (SRF)'!Q2011),COUNTIF('SRF Drop Downs'!$A$2:$A$4,'Sponsor Response Form (SRF)'!R2011),COUNTIF('SRF Drop Downs'!$A$2:$A$4,'Sponsor Response Form (SRF)'!S2011)),"Complete","Incomplete"))</f>
        <v/>
      </c>
      <c r="U2011" s="26" t="str">
        <f>IF(T2011="Complete",IF(AND(NOT(ISNA(VLOOKUP(CONCATENATE(E2011,F2011,G2011,H2011,I2011,J2011,K2011,L2011),'SRF Drop Downs'!G:G,1,FALSE))),IF(AND(H2011&lt;&gt;"C3",L2011&lt;&gt;"O5"),IF(SUM(COUNTIF(M2011:S2011,"Y"),COUNTIF(M2011:S2011,"N"))=0,"V","I"),IF(COUNTIF(M2011:S2011,"Y"),"V","I"))="V", IF(AND('Sponsor Response Form (SRF)'!E2011="M1", COUNTIF('OMS Response Form (ORF)'!D:D, C2011)&gt;0), "I", "V")="V"), "Valid","Invalid")," ")</f>
        <v xml:space="preserve"> </v>
      </c>
    </row>
    <row r="2012" spans="2:21" x14ac:dyDescent="0.35">
      <c r="B2012" s="70"/>
      <c r="C2012" s="71"/>
      <c r="D2012" s="72"/>
      <c r="E2012" s="73"/>
      <c r="F2012" s="73"/>
      <c r="G2012" s="73"/>
      <c r="H2012" s="73"/>
      <c r="I2012" s="73"/>
      <c r="J2012" s="73"/>
      <c r="K2012" s="73"/>
      <c r="L2012" s="73"/>
      <c r="M2012" s="73"/>
      <c r="N2012" s="73"/>
      <c r="O2012" s="73"/>
      <c r="P2012" s="73"/>
      <c r="Q2012" s="73"/>
      <c r="R2012" s="73"/>
      <c r="S2012" s="73"/>
      <c r="T2012" s="25" t="str">
        <f>IF(COUNTA(B2012:S2012)=0,"",IF(AND(COUNTA(B2012:D2012)=3,COUNTIF('SRF Drop Downs'!$B$2:$B$5,'Sponsor Response Form (SRF)'!E2012),COUNTIF('SRF Drop Downs'!$F$2:$F$5,'Sponsor Response Form (SRF)'!F2012),COUNTIF('SRF Drop Downs'!$C$2:$C$4,'Sponsor Response Form (SRF)'!G2012),COUNTIF('SRF Drop Downs'!$D$2:$D$6,'Sponsor Response Form (SRF)'!H2012),COUNTIF('SRF Drop Downs'!$A$2:$A$5,'Sponsor Response Form (SRF)'!I2012),COUNTIF('SRF Drop Downs'!$A$2:$A$4,'Sponsor Response Form (SRF)'!J2012),COUNTIF('SRF Drop Downs'!$A$2:$A$5,'Sponsor Response Form (SRF)'!K2012),COUNTIF('SRF Drop Downs'!$E$2:$E$7,'Sponsor Response Form (SRF)'!L2012),COUNTIF('SRF Drop Downs'!$A$2:$A$4,'Sponsor Response Form (SRF)'!M2012),COUNTIF('SRF Drop Downs'!$A$2:$A$4,'Sponsor Response Form (SRF)'!N2012),COUNTIF('SRF Drop Downs'!$A$2:$A$4,'Sponsor Response Form (SRF)'!O2012),COUNTIF('SRF Drop Downs'!$A$2:$A$4,'Sponsor Response Form (SRF)'!P2012),COUNTIF('SRF Drop Downs'!$A$2:$A$4,'Sponsor Response Form (SRF)'!Q2012),COUNTIF('SRF Drop Downs'!$A$2:$A$4,'Sponsor Response Form (SRF)'!R2012),COUNTIF('SRF Drop Downs'!$A$2:$A$4,'Sponsor Response Form (SRF)'!S2012)),"Complete","Incomplete"))</f>
        <v/>
      </c>
      <c r="U2012" s="26" t="str">
        <f>IF(T2012="Complete",IF(AND(NOT(ISNA(VLOOKUP(CONCATENATE(E2012,F2012,G2012,H2012,I2012,J2012,K2012,L2012),'SRF Drop Downs'!G:G,1,FALSE))),IF(AND(H2012&lt;&gt;"C3",L2012&lt;&gt;"O5"),IF(SUM(COUNTIF(M2012:S2012,"Y"),COUNTIF(M2012:S2012,"N"))=0,"V","I"),IF(COUNTIF(M2012:S2012,"Y"),"V","I"))="V", IF(AND('Sponsor Response Form (SRF)'!E2012="M1", COUNTIF('OMS Response Form (ORF)'!D:D, C2012)&gt;0), "I", "V")="V"), "Valid","Invalid")," ")</f>
        <v xml:space="preserve"> </v>
      </c>
    </row>
    <row r="2013" spans="2:21" x14ac:dyDescent="0.35">
      <c r="B2013" s="70"/>
      <c r="C2013" s="71"/>
      <c r="D2013" s="72"/>
      <c r="E2013" s="73"/>
      <c r="F2013" s="73"/>
      <c r="G2013" s="73"/>
      <c r="H2013" s="73"/>
      <c r="I2013" s="73"/>
      <c r="J2013" s="73"/>
      <c r="K2013" s="73"/>
      <c r="L2013" s="73"/>
      <c r="M2013" s="73"/>
      <c r="N2013" s="73"/>
      <c r="O2013" s="73"/>
      <c r="P2013" s="73"/>
      <c r="Q2013" s="73"/>
      <c r="R2013" s="73"/>
      <c r="S2013" s="73"/>
      <c r="T2013" s="25" t="str">
        <f>IF(COUNTA(B2013:S2013)=0,"",IF(AND(COUNTA(B2013:D2013)=3,COUNTIF('SRF Drop Downs'!$B$2:$B$5,'Sponsor Response Form (SRF)'!E2013),COUNTIF('SRF Drop Downs'!$F$2:$F$5,'Sponsor Response Form (SRF)'!F2013),COUNTIF('SRF Drop Downs'!$C$2:$C$4,'Sponsor Response Form (SRF)'!G2013),COUNTIF('SRF Drop Downs'!$D$2:$D$6,'Sponsor Response Form (SRF)'!H2013),COUNTIF('SRF Drop Downs'!$A$2:$A$5,'Sponsor Response Form (SRF)'!I2013),COUNTIF('SRF Drop Downs'!$A$2:$A$4,'Sponsor Response Form (SRF)'!J2013),COUNTIF('SRF Drop Downs'!$A$2:$A$5,'Sponsor Response Form (SRF)'!K2013),COUNTIF('SRF Drop Downs'!$E$2:$E$7,'Sponsor Response Form (SRF)'!L2013),COUNTIF('SRF Drop Downs'!$A$2:$A$4,'Sponsor Response Form (SRF)'!M2013),COUNTIF('SRF Drop Downs'!$A$2:$A$4,'Sponsor Response Form (SRF)'!N2013),COUNTIF('SRF Drop Downs'!$A$2:$A$4,'Sponsor Response Form (SRF)'!O2013),COUNTIF('SRF Drop Downs'!$A$2:$A$4,'Sponsor Response Form (SRF)'!P2013),COUNTIF('SRF Drop Downs'!$A$2:$A$4,'Sponsor Response Form (SRF)'!Q2013),COUNTIF('SRF Drop Downs'!$A$2:$A$4,'Sponsor Response Form (SRF)'!R2013),COUNTIF('SRF Drop Downs'!$A$2:$A$4,'Sponsor Response Form (SRF)'!S2013)),"Complete","Incomplete"))</f>
        <v/>
      </c>
      <c r="U2013" s="26" t="str">
        <f>IF(T2013="Complete",IF(AND(NOT(ISNA(VLOOKUP(CONCATENATE(E2013,F2013,G2013,H2013,I2013,J2013,K2013,L2013),'SRF Drop Downs'!G:G,1,FALSE))),IF(AND(H2013&lt;&gt;"C3",L2013&lt;&gt;"O5"),IF(SUM(COUNTIF(M2013:S2013,"Y"),COUNTIF(M2013:S2013,"N"))=0,"V","I"),IF(COUNTIF(M2013:S2013,"Y"),"V","I"))="V", IF(AND('Sponsor Response Form (SRF)'!E2013="M1", COUNTIF('OMS Response Form (ORF)'!D:D, C2013)&gt;0), "I", "V")="V"), "Valid","Invalid")," ")</f>
        <v xml:space="preserve"> </v>
      </c>
    </row>
    <row r="2014" spans="2:21" x14ac:dyDescent="0.35">
      <c r="B2014" s="70"/>
      <c r="C2014" s="71"/>
      <c r="D2014" s="72"/>
      <c r="E2014" s="73"/>
      <c r="F2014" s="73"/>
      <c r="G2014" s="73"/>
      <c r="H2014" s="73"/>
      <c r="I2014" s="73"/>
      <c r="J2014" s="73"/>
      <c r="K2014" s="73"/>
      <c r="L2014" s="73"/>
      <c r="M2014" s="73"/>
      <c r="N2014" s="73"/>
      <c r="O2014" s="73"/>
      <c r="P2014" s="73"/>
      <c r="Q2014" s="73"/>
      <c r="R2014" s="73"/>
      <c r="S2014" s="73"/>
      <c r="T2014" s="25" t="str">
        <f>IF(COUNTA(B2014:S2014)=0,"",IF(AND(COUNTA(B2014:D2014)=3,COUNTIF('SRF Drop Downs'!$B$2:$B$5,'Sponsor Response Form (SRF)'!E2014),COUNTIF('SRF Drop Downs'!$F$2:$F$5,'Sponsor Response Form (SRF)'!F2014),COUNTIF('SRF Drop Downs'!$C$2:$C$4,'Sponsor Response Form (SRF)'!G2014),COUNTIF('SRF Drop Downs'!$D$2:$D$6,'Sponsor Response Form (SRF)'!H2014),COUNTIF('SRF Drop Downs'!$A$2:$A$5,'Sponsor Response Form (SRF)'!I2014),COUNTIF('SRF Drop Downs'!$A$2:$A$4,'Sponsor Response Form (SRF)'!J2014),COUNTIF('SRF Drop Downs'!$A$2:$A$5,'Sponsor Response Form (SRF)'!K2014),COUNTIF('SRF Drop Downs'!$E$2:$E$7,'Sponsor Response Form (SRF)'!L2014),COUNTIF('SRF Drop Downs'!$A$2:$A$4,'Sponsor Response Form (SRF)'!M2014),COUNTIF('SRF Drop Downs'!$A$2:$A$4,'Sponsor Response Form (SRF)'!N2014),COUNTIF('SRF Drop Downs'!$A$2:$A$4,'Sponsor Response Form (SRF)'!O2014),COUNTIF('SRF Drop Downs'!$A$2:$A$4,'Sponsor Response Form (SRF)'!P2014),COUNTIF('SRF Drop Downs'!$A$2:$A$4,'Sponsor Response Form (SRF)'!Q2014),COUNTIF('SRF Drop Downs'!$A$2:$A$4,'Sponsor Response Form (SRF)'!R2014),COUNTIF('SRF Drop Downs'!$A$2:$A$4,'Sponsor Response Form (SRF)'!S2014)),"Complete","Incomplete"))</f>
        <v/>
      </c>
      <c r="U2014" s="26" t="str">
        <f>IF(T2014="Complete",IF(AND(NOT(ISNA(VLOOKUP(CONCATENATE(E2014,F2014,G2014,H2014,I2014,J2014,K2014,L2014),'SRF Drop Downs'!G:G,1,FALSE))),IF(AND(H2014&lt;&gt;"C3",L2014&lt;&gt;"O5"),IF(SUM(COUNTIF(M2014:S2014,"Y"),COUNTIF(M2014:S2014,"N"))=0,"V","I"),IF(COUNTIF(M2014:S2014,"Y"),"V","I"))="V", IF(AND('Sponsor Response Form (SRF)'!E2014="M1", COUNTIF('OMS Response Form (ORF)'!D:D, C2014)&gt;0), "I", "V")="V"), "Valid","Invalid")," ")</f>
        <v xml:space="preserve"> </v>
      </c>
    </row>
    <row r="2015" spans="2:21" x14ac:dyDescent="0.35">
      <c r="B2015" s="70"/>
      <c r="C2015" s="71"/>
      <c r="D2015" s="72"/>
      <c r="E2015" s="73"/>
      <c r="F2015" s="73"/>
      <c r="G2015" s="73"/>
      <c r="H2015" s="73"/>
      <c r="I2015" s="73"/>
      <c r="J2015" s="73"/>
      <c r="K2015" s="73"/>
      <c r="L2015" s="73"/>
      <c r="M2015" s="73"/>
      <c r="N2015" s="73"/>
      <c r="O2015" s="73"/>
      <c r="P2015" s="73"/>
      <c r="Q2015" s="73"/>
      <c r="R2015" s="73"/>
      <c r="S2015" s="73"/>
      <c r="T2015" s="25" t="str">
        <f>IF(COUNTA(B2015:S2015)=0,"",IF(AND(COUNTA(B2015:D2015)=3,COUNTIF('SRF Drop Downs'!$B$2:$B$5,'Sponsor Response Form (SRF)'!E2015),COUNTIF('SRF Drop Downs'!$F$2:$F$5,'Sponsor Response Form (SRF)'!F2015),COUNTIF('SRF Drop Downs'!$C$2:$C$4,'Sponsor Response Form (SRF)'!G2015),COUNTIF('SRF Drop Downs'!$D$2:$D$6,'Sponsor Response Form (SRF)'!H2015),COUNTIF('SRF Drop Downs'!$A$2:$A$5,'Sponsor Response Form (SRF)'!I2015),COUNTIF('SRF Drop Downs'!$A$2:$A$4,'Sponsor Response Form (SRF)'!J2015),COUNTIF('SRF Drop Downs'!$A$2:$A$5,'Sponsor Response Form (SRF)'!K2015),COUNTIF('SRF Drop Downs'!$E$2:$E$7,'Sponsor Response Form (SRF)'!L2015),COUNTIF('SRF Drop Downs'!$A$2:$A$4,'Sponsor Response Form (SRF)'!M2015),COUNTIF('SRF Drop Downs'!$A$2:$A$4,'Sponsor Response Form (SRF)'!N2015),COUNTIF('SRF Drop Downs'!$A$2:$A$4,'Sponsor Response Form (SRF)'!O2015),COUNTIF('SRF Drop Downs'!$A$2:$A$4,'Sponsor Response Form (SRF)'!P2015),COUNTIF('SRF Drop Downs'!$A$2:$A$4,'Sponsor Response Form (SRF)'!Q2015),COUNTIF('SRF Drop Downs'!$A$2:$A$4,'Sponsor Response Form (SRF)'!R2015),COUNTIF('SRF Drop Downs'!$A$2:$A$4,'Sponsor Response Form (SRF)'!S2015)),"Complete","Incomplete"))</f>
        <v/>
      </c>
      <c r="U2015" s="26" t="str">
        <f>IF(T2015="Complete",IF(AND(NOT(ISNA(VLOOKUP(CONCATENATE(E2015,F2015,G2015,H2015,I2015,J2015,K2015,L2015),'SRF Drop Downs'!G:G,1,FALSE))),IF(AND(H2015&lt;&gt;"C3",L2015&lt;&gt;"O5"),IF(SUM(COUNTIF(M2015:S2015,"Y"),COUNTIF(M2015:S2015,"N"))=0,"V","I"),IF(COUNTIF(M2015:S2015,"Y"),"V","I"))="V", IF(AND('Sponsor Response Form (SRF)'!E2015="M1", COUNTIF('OMS Response Form (ORF)'!D:D, C2015)&gt;0), "I", "V")="V"), "Valid","Invalid")," ")</f>
        <v xml:space="preserve"> </v>
      </c>
    </row>
    <row r="2016" spans="2:21" x14ac:dyDescent="0.35">
      <c r="B2016" s="70"/>
      <c r="C2016" s="71"/>
      <c r="D2016" s="72"/>
      <c r="E2016" s="73"/>
      <c r="F2016" s="73"/>
      <c r="G2016" s="73"/>
      <c r="H2016" s="73"/>
      <c r="I2016" s="73"/>
      <c r="J2016" s="73"/>
      <c r="K2016" s="73"/>
      <c r="L2016" s="73"/>
      <c r="M2016" s="73"/>
      <c r="N2016" s="73"/>
      <c r="O2016" s="73"/>
      <c r="P2016" s="73"/>
      <c r="Q2016" s="73"/>
      <c r="R2016" s="73"/>
      <c r="S2016" s="73"/>
      <c r="T2016" s="25" t="str">
        <f>IF(COUNTA(B2016:S2016)=0,"",IF(AND(COUNTA(B2016:D2016)=3,COUNTIF('SRF Drop Downs'!$B$2:$B$5,'Sponsor Response Form (SRF)'!E2016),COUNTIF('SRF Drop Downs'!$F$2:$F$5,'Sponsor Response Form (SRF)'!F2016),COUNTIF('SRF Drop Downs'!$C$2:$C$4,'Sponsor Response Form (SRF)'!G2016),COUNTIF('SRF Drop Downs'!$D$2:$D$6,'Sponsor Response Form (SRF)'!H2016),COUNTIF('SRF Drop Downs'!$A$2:$A$5,'Sponsor Response Form (SRF)'!I2016),COUNTIF('SRF Drop Downs'!$A$2:$A$4,'Sponsor Response Form (SRF)'!J2016),COUNTIF('SRF Drop Downs'!$A$2:$A$5,'Sponsor Response Form (SRF)'!K2016),COUNTIF('SRF Drop Downs'!$E$2:$E$7,'Sponsor Response Form (SRF)'!L2016),COUNTIF('SRF Drop Downs'!$A$2:$A$4,'Sponsor Response Form (SRF)'!M2016),COUNTIF('SRF Drop Downs'!$A$2:$A$4,'Sponsor Response Form (SRF)'!N2016),COUNTIF('SRF Drop Downs'!$A$2:$A$4,'Sponsor Response Form (SRF)'!O2016),COUNTIF('SRF Drop Downs'!$A$2:$A$4,'Sponsor Response Form (SRF)'!P2016),COUNTIF('SRF Drop Downs'!$A$2:$A$4,'Sponsor Response Form (SRF)'!Q2016),COUNTIF('SRF Drop Downs'!$A$2:$A$4,'Sponsor Response Form (SRF)'!R2016),COUNTIF('SRF Drop Downs'!$A$2:$A$4,'Sponsor Response Form (SRF)'!S2016)),"Complete","Incomplete"))</f>
        <v/>
      </c>
      <c r="U2016" s="26" t="str">
        <f>IF(T2016="Complete",IF(AND(NOT(ISNA(VLOOKUP(CONCATENATE(E2016,F2016,G2016,H2016,I2016,J2016,K2016,L2016),'SRF Drop Downs'!G:G,1,FALSE))),IF(AND(H2016&lt;&gt;"C3",L2016&lt;&gt;"O5"),IF(SUM(COUNTIF(M2016:S2016,"Y"),COUNTIF(M2016:S2016,"N"))=0,"V","I"),IF(COUNTIF(M2016:S2016,"Y"),"V","I"))="V", IF(AND('Sponsor Response Form (SRF)'!E2016="M1", COUNTIF('OMS Response Form (ORF)'!D:D, C2016)&gt;0), "I", "V")="V"), "Valid","Invalid")," ")</f>
        <v xml:space="preserve"> </v>
      </c>
    </row>
    <row r="2017" spans="2:21" x14ac:dyDescent="0.35">
      <c r="B2017" s="70"/>
      <c r="C2017" s="71"/>
      <c r="D2017" s="72"/>
      <c r="E2017" s="73"/>
      <c r="F2017" s="73"/>
      <c r="G2017" s="73"/>
      <c r="H2017" s="73"/>
      <c r="I2017" s="73"/>
      <c r="J2017" s="73"/>
      <c r="K2017" s="73"/>
      <c r="L2017" s="73"/>
      <c r="M2017" s="73"/>
      <c r="N2017" s="73"/>
      <c r="O2017" s="73"/>
      <c r="P2017" s="73"/>
      <c r="Q2017" s="73"/>
      <c r="R2017" s="73"/>
      <c r="S2017" s="73"/>
      <c r="T2017" s="25" t="str">
        <f>IF(COUNTA(B2017:S2017)=0,"",IF(AND(COUNTA(B2017:D2017)=3,COUNTIF('SRF Drop Downs'!$B$2:$B$5,'Sponsor Response Form (SRF)'!E2017),COUNTIF('SRF Drop Downs'!$F$2:$F$5,'Sponsor Response Form (SRF)'!F2017),COUNTIF('SRF Drop Downs'!$C$2:$C$4,'Sponsor Response Form (SRF)'!G2017),COUNTIF('SRF Drop Downs'!$D$2:$D$6,'Sponsor Response Form (SRF)'!H2017),COUNTIF('SRF Drop Downs'!$A$2:$A$5,'Sponsor Response Form (SRF)'!I2017),COUNTIF('SRF Drop Downs'!$A$2:$A$4,'Sponsor Response Form (SRF)'!J2017),COUNTIF('SRF Drop Downs'!$A$2:$A$5,'Sponsor Response Form (SRF)'!K2017),COUNTIF('SRF Drop Downs'!$E$2:$E$7,'Sponsor Response Form (SRF)'!L2017),COUNTIF('SRF Drop Downs'!$A$2:$A$4,'Sponsor Response Form (SRF)'!M2017),COUNTIF('SRF Drop Downs'!$A$2:$A$4,'Sponsor Response Form (SRF)'!N2017),COUNTIF('SRF Drop Downs'!$A$2:$A$4,'Sponsor Response Form (SRF)'!O2017),COUNTIF('SRF Drop Downs'!$A$2:$A$4,'Sponsor Response Form (SRF)'!P2017),COUNTIF('SRF Drop Downs'!$A$2:$A$4,'Sponsor Response Form (SRF)'!Q2017),COUNTIF('SRF Drop Downs'!$A$2:$A$4,'Sponsor Response Form (SRF)'!R2017),COUNTIF('SRF Drop Downs'!$A$2:$A$4,'Sponsor Response Form (SRF)'!S2017)),"Complete","Incomplete"))</f>
        <v/>
      </c>
      <c r="U2017" s="26" t="str">
        <f>IF(T2017="Complete",IF(AND(NOT(ISNA(VLOOKUP(CONCATENATE(E2017,F2017,G2017,H2017,I2017,J2017,K2017,L2017),'SRF Drop Downs'!G:G,1,FALSE))),IF(AND(H2017&lt;&gt;"C3",L2017&lt;&gt;"O5"),IF(SUM(COUNTIF(M2017:S2017,"Y"),COUNTIF(M2017:S2017,"N"))=0,"V","I"),IF(COUNTIF(M2017:S2017,"Y"),"V","I"))="V", IF(AND('Sponsor Response Form (SRF)'!E2017="M1", COUNTIF('OMS Response Form (ORF)'!D:D, C2017)&gt;0), "I", "V")="V"), "Valid","Invalid")," ")</f>
        <v xml:space="preserve"> </v>
      </c>
    </row>
    <row r="2018" spans="2:21" x14ac:dyDescent="0.35">
      <c r="B2018" s="70"/>
      <c r="C2018" s="71"/>
      <c r="D2018" s="72"/>
      <c r="E2018" s="73"/>
      <c r="F2018" s="73"/>
      <c r="G2018" s="73"/>
      <c r="H2018" s="73"/>
      <c r="I2018" s="73"/>
      <c r="J2018" s="73"/>
      <c r="K2018" s="73"/>
      <c r="L2018" s="73"/>
      <c r="M2018" s="73"/>
      <c r="N2018" s="73"/>
      <c r="O2018" s="73"/>
      <c r="P2018" s="73"/>
      <c r="Q2018" s="73"/>
      <c r="R2018" s="73"/>
      <c r="S2018" s="73"/>
      <c r="T2018" s="25" t="str">
        <f>IF(COUNTA(B2018:S2018)=0,"",IF(AND(COUNTA(B2018:D2018)=3,COUNTIF('SRF Drop Downs'!$B$2:$B$5,'Sponsor Response Form (SRF)'!E2018),COUNTIF('SRF Drop Downs'!$F$2:$F$5,'Sponsor Response Form (SRF)'!F2018),COUNTIF('SRF Drop Downs'!$C$2:$C$4,'Sponsor Response Form (SRF)'!G2018),COUNTIF('SRF Drop Downs'!$D$2:$D$6,'Sponsor Response Form (SRF)'!H2018),COUNTIF('SRF Drop Downs'!$A$2:$A$5,'Sponsor Response Form (SRF)'!I2018),COUNTIF('SRF Drop Downs'!$A$2:$A$4,'Sponsor Response Form (SRF)'!J2018),COUNTIF('SRF Drop Downs'!$A$2:$A$5,'Sponsor Response Form (SRF)'!K2018),COUNTIF('SRF Drop Downs'!$E$2:$E$7,'Sponsor Response Form (SRF)'!L2018),COUNTIF('SRF Drop Downs'!$A$2:$A$4,'Sponsor Response Form (SRF)'!M2018),COUNTIF('SRF Drop Downs'!$A$2:$A$4,'Sponsor Response Form (SRF)'!N2018),COUNTIF('SRF Drop Downs'!$A$2:$A$4,'Sponsor Response Form (SRF)'!O2018),COUNTIF('SRF Drop Downs'!$A$2:$A$4,'Sponsor Response Form (SRF)'!P2018),COUNTIF('SRF Drop Downs'!$A$2:$A$4,'Sponsor Response Form (SRF)'!Q2018),COUNTIF('SRF Drop Downs'!$A$2:$A$4,'Sponsor Response Form (SRF)'!R2018),COUNTIF('SRF Drop Downs'!$A$2:$A$4,'Sponsor Response Form (SRF)'!S2018)),"Complete","Incomplete"))</f>
        <v/>
      </c>
      <c r="U2018" s="26" t="str">
        <f>IF(T2018="Complete",IF(AND(NOT(ISNA(VLOOKUP(CONCATENATE(E2018,F2018,G2018,H2018,I2018,J2018,K2018,L2018),'SRF Drop Downs'!G:G,1,FALSE))),IF(AND(H2018&lt;&gt;"C3",L2018&lt;&gt;"O5"),IF(SUM(COUNTIF(M2018:S2018,"Y"),COUNTIF(M2018:S2018,"N"))=0,"V","I"),IF(COUNTIF(M2018:S2018,"Y"),"V","I"))="V", IF(AND('Sponsor Response Form (SRF)'!E2018="M1", COUNTIF('OMS Response Form (ORF)'!D:D, C2018)&gt;0), "I", "V")="V"), "Valid","Invalid")," ")</f>
        <v xml:space="preserve"> </v>
      </c>
    </row>
    <row r="2019" spans="2:21" x14ac:dyDescent="0.35">
      <c r="B2019" s="70"/>
      <c r="C2019" s="71"/>
      <c r="D2019" s="72"/>
      <c r="E2019" s="73"/>
      <c r="F2019" s="73"/>
      <c r="G2019" s="73"/>
      <c r="H2019" s="73"/>
      <c r="I2019" s="73"/>
      <c r="J2019" s="73"/>
      <c r="K2019" s="73"/>
      <c r="L2019" s="73"/>
      <c r="M2019" s="73"/>
      <c r="N2019" s="73"/>
      <c r="O2019" s="73"/>
      <c r="P2019" s="73"/>
      <c r="Q2019" s="73"/>
      <c r="R2019" s="73"/>
      <c r="S2019" s="73"/>
      <c r="T2019" s="25" t="str">
        <f>IF(COUNTA(B2019:S2019)=0,"",IF(AND(COUNTA(B2019:D2019)=3,COUNTIF('SRF Drop Downs'!$B$2:$B$5,'Sponsor Response Form (SRF)'!E2019),COUNTIF('SRF Drop Downs'!$F$2:$F$5,'Sponsor Response Form (SRF)'!F2019),COUNTIF('SRF Drop Downs'!$C$2:$C$4,'Sponsor Response Form (SRF)'!G2019),COUNTIF('SRF Drop Downs'!$D$2:$D$6,'Sponsor Response Form (SRF)'!H2019),COUNTIF('SRF Drop Downs'!$A$2:$A$5,'Sponsor Response Form (SRF)'!I2019),COUNTIF('SRF Drop Downs'!$A$2:$A$4,'Sponsor Response Form (SRF)'!J2019),COUNTIF('SRF Drop Downs'!$A$2:$A$5,'Sponsor Response Form (SRF)'!K2019),COUNTIF('SRF Drop Downs'!$E$2:$E$7,'Sponsor Response Form (SRF)'!L2019),COUNTIF('SRF Drop Downs'!$A$2:$A$4,'Sponsor Response Form (SRF)'!M2019),COUNTIF('SRF Drop Downs'!$A$2:$A$4,'Sponsor Response Form (SRF)'!N2019),COUNTIF('SRF Drop Downs'!$A$2:$A$4,'Sponsor Response Form (SRF)'!O2019),COUNTIF('SRF Drop Downs'!$A$2:$A$4,'Sponsor Response Form (SRF)'!P2019),COUNTIF('SRF Drop Downs'!$A$2:$A$4,'Sponsor Response Form (SRF)'!Q2019),COUNTIF('SRF Drop Downs'!$A$2:$A$4,'Sponsor Response Form (SRF)'!R2019),COUNTIF('SRF Drop Downs'!$A$2:$A$4,'Sponsor Response Form (SRF)'!S2019)),"Complete","Incomplete"))</f>
        <v/>
      </c>
      <c r="U2019" s="26" t="str">
        <f>IF(T2019="Complete",IF(AND(NOT(ISNA(VLOOKUP(CONCATENATE(E2019,F2019,G2019,H2019,I2019,J2019,K2019,L2019),'SRF Drop Downs'!G:G,1,FALSE))),IF(AND(H2019&lt;&gt;"C3",L2019&lt;&gt;"O5"),IF(SUM(COUNTIF(M2019:S2019,"Y"),COUNTIF(M2019:S2019,"N"))=0,"V","I"),IF(COUNTIF(M2019:S2019,"Y"),"V","I"))="V", IF(AND('Sponsor Response Form (SRF)'!E2019="M1", COUNTIF('OMS Response Form (ORF)'!D:D, C2019)&gt;0), "I", "V")="V"), "Valid","Invalid")," ")</f>
        <v xml:space="preserve"> </v>
      </c>
    </row>
    <row r="2020" spans="2:21" x14ac:dyDescent="0.35">
      <c r="B2020" s="70"/>
      <c r="C2020" s="71"/>
      <c r="D2020" s="72"/>
      <c r="E2020" s="73"/>
      <c r="F2020" s="73"/>
      <c r="G2020" s="73"/>
      <c r="H2020" s="73"/>
      <c r="I2020" s="73"/>
      <c r="J2020" s="73"/>
      <c r="K2020" s="73"/>
      <c r="L2020" s="73"/>
      <c r="M2020" s="73"/>
      <c r="N2020" s="73"/>
      <c r="O2020" s="73"/>
      <c r="P2020" s="73"/>
      <c r="Q2020" s="73"/>
      <c r="R2020" s="73"/>
      <c r="S2020" s="73"/>
      <c r="T2020" s="25" t="str">
        <f>IF(COUNTA(B2020:S2020)=0,"",IF(AND(COUNTA(B2020:D2020)=3,COUNTIF('SRF Drop Downs'!$B$2:$B$5,'Sponsor Response Form (SRF)'!E2020),COUNTIF('SRF Drop Downs'!$F$2:$F$5,'Sponsor Response Form (SRF)'!F2020),COUNTIF('SRF Drop Downs'!$C$2:$C$4,'Sponsor Response Form (SRF)'!G2020),COUNTIF('SRF Drop Downs'!$D$2:$D$6,'Sponsor Response Form (SRF)'!H2020),COUNTIF('SRF Drop Downs'!$A$2:$A$5,'Sponsor Response Form (SRF)'!I2020),COUNTIF('SRF Drop Downs'!$A$2:$A$4,'Sponsor Response Form (SRF)'!J2020),COUNTIF('SRF Drop Downs'!$A$2:$A$5,'Sponsor Response Form (SRF)'!K2020),COUNTIF('SRF Drop Downs'!$E$2:$E$7,'Sponsor Response Form (SRF)'!L2020),COUNTIF('SRF Drop Downs'!$A$2:$A$4,'Sponsor Response Form (SRF)'!M2020),COUNTIF('SRF Drop Downs'!$A$2:$A$4,'Sponsor Response Form (SRF)'!N2020),COUNTIF('SRF Drop Downs'!$A$2:$A$4,'Sponsor Response Form (SRF)'!O2020),COUNTIF('SRF Drop Downs'!$A$2:$A$4,'Sponsor Response Form (SRF)'!P2020),COUNTIF('SRF Drop Downs'!$A$2:$A$4,'Sponsor Response Form (SRF)'!Q2020),COUNTIF('SRF Drop Downs'!$A$2:$A$4,'Sponsor Response Form (SRF)'!R2020),COUNTIF('SRF Drop Downs'!$A$2:$A$4,'Sponsor Response Form (SRF)'!S2020)),"Complete","Incomplete"))</f>
        <v/>
      </c>
      <c r="U2020" s="26" t="str">
        <f>IF(T2020="Complete",IF(AND(NOT(ISNA(VLOOKUP(CONCATENATE(E2020,F2020,G2020,H2020,I2020,J2020,K2020,L2020),'SRF Drop Downs'!G:G,1,FALSE))),IF(AND(H2020&lt;&gt;"C3",L2020&lt;&gt;"O5"),IF(SUM(COUNTIF(M2020:S2020,"Y"),COUNTIF(M2020:S2020,"N"))=0,"V","I"),IF(COUNTIF(M2020:S2020,"Y"),"V","I"))="V", IF(AND('Sponsor Response Form (SRF)'!E2020="M1", COUNTIF('OMS Response Form (ORF)'!D:D, C2020)&gt;0), "I", "V")="V"), "Valid","Invalid")," ")</f>
        <v xml:space="preserve"> </v>
      </c>
    </row>
    <row r="2021" spans="2:21" x14ac:dyDescent="0.35">
      <c r="B2021" s="70"/>
      <c r="C2021" s="71"/>
      <c r="D2021" s="72"/>
      <c r="E2021" s="73"/>
      <c r="F2021" s="73"/>
      <c r="G2021" s="73"/>
      <c r="H2021" s="73"/>
      <c r="I2021" s="73"/>
      <c r="J2021" s="73"/>
      <c r="K2021" s="73"/>
      <c r="L2021" s="73"/>
      <c r="M2021" s="73"/>
      <c r="N2021" s="73"/>
      <c r="O2021" s="73"/>
      <c r="P2021" s="73"/>
      <c r="Q2021" s="73"/>
      <c r="R2021" s="73"/>
      <c r="S2021" s="73"/>
      <c r="T2021" s="25" t="str">
        <f>IF(COUNTA(B2021:S2021)=0,"",IF(AND(COUNTA(B2021:D2021)=3,COUNTIF('SRF Drop Downs'!$B$2:$B$5,'Sponsor Response Form (SRF)'!E2021),COUNTIF('SRF Drop Downs'!$F$2:$F$5,'Sponsor Response Form (SRF)'!F2021),COUNTIF('SRF Drop Downs'!$C$2:$C$4,'Sponsor Response Form (SRF)'!G2021),COUNTIF('SRF Drop Downs'!$D$2:$D$6,'Sponsor Response Form (SRF)'!H2021),COUNTIF('SRF Drop Downs'!$A$2:$A$5,'Sponsor Response Form (SRF)'!I2021),COUNTIF('SRF Drop Downs'!$A$2:$A$4,'Sponsor Response Form (SRF)'!J2021),COUNTIF('SRF Drop Downs'!$A$2:$A$5,'Sponsor Response Form (SRF)'!K2021),COUNTIF('SRF Drop Downs'!$E$2:$E$7,'Sponsor Response Form (SRF)'!L2021),COUNTIF('SRF Drop Downs'!$A$2:$A$4,'Sponsor Response Form (SRF)'!M2021),COUNTIF('SRF Drop Downs'!$A$2:$A$4,'Sponsor Response Form (SRF)'!N2021),COUNTIF('SRF Drop Downs'!$A$2:$A$4,'Sponsor Response Form (SRF)'!O2021),COUNTIF('SRF Drop Downs'!$A$2:$A$4,'Sponsor Response Form (SRF)'!P2021),COUNTIF('SRF Drop Downs'!$A$2:$A$4,'Sponsor Response Form (SRF)'!Q2021),COUNTIF('SRF Drop Downs'!$A$2:$A$4,'Sponsor Response Form (SRF)'!R2021),COUNTIF('SRF Drop Downs'!$A$2:$A$4,'Sponsor Response Form (SRF)'!S2021)),"Complete","Incomplete"))</f>
        <v/>
      </c>
      <c r="U2021" s="26" t="str">
        <f>IF(T2021="Complete",IF(AND(NOT(ISNA(VLOOKUP(CONCATENATE(E2021,F2021,G2021,H2021,I2021,J2021,K2021,L2021),'SRF Drop Downs'!G:G,1,FALSE))),IF(AND(H2021&lt;&gt;"C3",L2021&lt;&gt;"O5"),IF(SUM(COUNTIF(M2021:S2021,"Y"),COUNTIF(M2021:S2021,"N"))=0,"V","I"),IF(COUNTIF(M2021:S2021,"Y"),"V","I"))="V", IF(AND('Sponsor Response Form (SRF)'!E2021="M1", COUNTIF('OMS Response Form (ORF)'!D:D, C2021)&gt;0), "I", "V")="V"), "Valid","Invalid")," ")</f>
        <v xml:space="preserve"> </v>
      </c>
    </row>
    <row r="2022" spans="2:21" x14ac:dyDescent="0.35">
      <c r="B2022" s="70"/>
      <c r="C2022" s="71"/>
      <c r="D2022" s="72"/>
      <c r="E2022" s="73"/>
      <c r="F2022" s="73"/>
      <c r="G2022" s="73"/>
      <c r="H2022" s="73"/>
      <c r="I2022" s="73"/>
      <c r="J2022" s="73"/>
      <c r="K2022" s="73"/>
      <c r="L2022" s="73"/>
      <c r="M2022" s="73"/>
      <c r="N2022" s="73"/>
      <c r="O2022" s="73"/>
      <c r="P2022" s="73"/>
      <c r="Q2022" s="73"/>
      <c r="R2022" s="73"/>
      <c r="S2022" s="73"/>
      <c r="T2022" s="25" t="str">
        <f>IF(COUNTA(B2022:S2022)=0,"",IF(AND(COUNTA(B2022:D2022)=3,COUNTIF('SRF Drop Downs'!$B$2:$B$5,'Sponsor Response Form (SRF)'!E2022),COUNTIF('SRF Drop Downs'!$F$2:$F$5,'Sponsor Response Form (SRF)'!F2022),COUNTIF('SRF Drop Downs'!$C$2:$C$4,'Sponsor Response Form (SRF)'!G2022),COUNTIF('SRF Drop Downs'!$D$2:$D$6,'Sponsor Response Form (SRF)'!H2022),COUNTIF('SRF Drop Downs'!$A$2:$A$5,'Sponsor Response Form (SRF)'!I2022),COUNTIF('SRF Drop Downs'!$A$2:$A$4,'Sponsor Response Form (SRF)'!J2022),COUNTIF('SRF Drop Downs'!$A$2:$A$5,'Sponsor Response Form (SRF)'!K2022),COUNTIF('SRF Drop Downs'!$E$2:$E$7,'Sponsor Response Form (SRF)'!L2022),COUNTIF('SRF Drop Downs'!$A$2:$A$4,'Sponsor Response Form (SRF)'!M2022),COUNTIF('SRF Drop Downs'!$A$2:$A$4,'Sponsor Response Form (SRF)'!N2022),COUNTIF('SRF Drop Downs'!$A$2:$A$4,'Sponsor Response Form (SRF)'!O2022),COUNTIF('SRF Drop Downs'!$A$2:$A$4,'Sponsor Response Form (SRF)'!P2022),COUNTIF('SRF Drop Downs'!$A$2:$A$4,'Sponsor Response Form (SRF)'!Q2022),COUNTIF('SRF Drop Downs'!$A$2:$A$4,'Sponsor Response Form (SRF)'!R2022),COUNTIF('SRF Drop Downs'!$A$2:$A$4,'Sponsor Response Form (SRF)'!S2022)),"Complete","Incomplete"))</f>
        <v/>
      </c>
      <c r="U2022" s="26" t="str">
        <f>IF(T2022="Complete",IF(AND(NOT(ISNA(VLOOKUP(CONCATENATE(E2022,F2022,G2022,H2022,I2022,J2022,K2022,L2022),'SRF Drop Downs'!G:G,1,FALSE))),IF(AND(H2022&lt;&gt;"C3",L2022&lt;&gt;"O5"),IF(SUM(COUNTIF(M2022:S2022,"Y"),COUNTIF(M2022:S2022,"N"))=0,"V","I"),IF(COUNTIF(M2022:S2022,"Y"),"V","I"))="V", IF(AND('Sponsor Response Form (SRF)'!E2022="M1", COUNTIF('OMS Response Form (ORF)'!D:D, C2022)&gt;0), "I", "V")="V"), "Valid","Invalid")," ")</f>
        <v xml:space="preserve"> </v>
      </c>
    </row>
    <row r="2023" spans="2:21" x14ac:dyDescent="0.35">
      <c r="B2023" s="70"/>
      <c r="C2023" s="71"/>
      <c r="D2023" s="72"/>
      <c r="E2023" s="73"/>
      <c r="F2023" s="73"/>
      <c r="G2023" s="73"/>
      <c r="H2023" s="73"/>
      <c r="I2023" s="73"/>
      <c r="J2023" s="73"/>
      <c r="K2023" s="73"/>
      <c r="L2023" s="73"/>
      <c r="M2023" s="73"/>
      <c r="N2023" s="73"/>
      <c r="O2023" s="73"/>
      <c r="P2023" s="73"/>
      <c r="Q2023" s="73"/>
      <c r="R2023" s="73"/>
      <c r="S2023" s="73"/>
      <c r="T2023" s="25" t="str">
        <f>IF(COUNTA(B2023:S2023)=0,"",IF(AND(COUNTA(B2023:D2023)=3,COUNTIF('SRF Drop Downs'!$B$2:$B$5,'Sponsor Response Form (SRF)'!E2023),COUNTIF('SRF Drop Downs'!$F$2:$F$5,'Sponsor Response Form (SRF)'!F2023),COUNTIF('SRF Drop Downs'!$C$2:$C$4,'Sponsor Response Form (SRF)'!G2023),COUNTIF('SRF Drop Downs'!$D$2:$D$6,'Sponsor Response Form (SRF)'!H2023),COUNTIF('SRF Drop Downs'!$A$2:$A$5,'Sponsor Response Form (SRF)'!I2023),COUNTIF('SRF Drop Downs'!$A$2:$A$4,'Sponsor Response Form (SRF)'!J2023),COUNTIF('SRF Drop Downs'!$A$2:$A$5,'Sponsor Response Form (SRF)'!K2023),COUNTIF('SRF Drop Downs'!$E$2:$E$7,'Sponsor Response Form (SRF)'!L2023),COUNTIF('SRF Drop Downs'!$A$2:$A$4,'Sponsor Response Form (SRF)'!M2023),COUNTIF('SRF Drop Downs'!$A$2:$A$4,'Sponsor Response Form (SRF)'!N2023),COUNTIF('SRF Drop Downs'!$A$2:$A$4,'Sponsor Response Form (SRF)'!O2023),COUNTIF('SRF Drop Downs'!$A$2:$A$4,'Sponsor Response Form (SRF)'!P2023),COUNTIF('SRF Drop Downs'!$A$2:$A$4,'Sponsor Response Form (SRF)'!Q2023),COUNTIF('SRF Drop Downs'!$A$2:$A$4,'Sponsor Response Form (SRF)'!R2023),COUNTIF('SRF Drop Downs'!$A$2:$A$4,'Sponsor Response Form (SRF)'!S2023)),"Complete","Incomplete"))</f>
        <v/>
      </c>
      <c r="U2023" s="26" t="str">
        <f>IF(T2023="Complete",IF(AND(NOT(ISNA(VLOOKUP(CONCATENATE(E2023,F2023,G2023,H2023,I2023,J2023,K2023,L2023),'SRF Drop Downs'!G:G,1,FALSE))),IF(AND(H2023&lt;&gt;"C3",L2023&lt;&gt;"O5"),IF(SUM(COUNTIF(M2023:S2023,"Y"),COUNTIF(M2023:S2023,"N"))=0,"V","I"),IF(COUNTIF(M2023:S2023,"Y"),"V","I"))="V", IF(AND('Sponsor Response Form (SRF)'!E2023="M1", COUNTIF('OMS Response Form (ORF)'!D:D, C2023)&gt;0), "I", "V")="V"), "Valid","Invalid")," ")</f>
        <v xml:space="preserve"> </v>
      </c>
    </row>
    <row r="2024" spans="2:21" x14ac:dyDescent="0.35">
      <c r="B2024" s="70"/>
      <c r="C2024" s="71"/>
      <c r="D2024" s="72"/>
      <c r="E2024" s="73"/>
      <c r="F2024" s="73"/>
      <c r="G2024" s="73"/>
      <c r="H2024" s="73"/>
      <c r="I2024" s="73"/>
      <c r="J2024" s="73"/>
      <c r="K2024" s="73"/>
      <c r="L2024" s="73"/>
      <c r="M2024" s="73"/>
      <c r="N2024" s="73"/>
      <c r="O2024" s="73"/>
      <c r="P2024" s="73"/>
      <c r="Q2024" s="73"/>
      <c r="R2024" s="73"/>
      <c r="S2024" s="73"/>
      <c r="T2024" s="25" t="str">
        <f>IF(COUNTA(B2024:S2024)=0,"",IF(AND(COUNTA(B2024:D2024)=3,COUNTIF('SRF Drop Downs'!$B$2:$B$5,'Sponsor Response Form (SRF)'!E2024),COUNTIF('SRF Drop Downs'!$F$2:$F$5,'Sponsor Response Form (SRF)'!F2024),COUNTIF('SRF Drop Downs'!$C$2:$C$4,'Sponsor Response Form (SRF)'!G2024),COUNTIF('SRF Drop Downs'!$D$2:$D$6,'Sponsor Response Form (SRF)'!H2024),COUNTIF('SRF Drop Downs'!$A$2:$A$5,'Sponsor Response Form (SRF)'!I2024),COUNTIF('SRF Drop Downs'!$A$2:$A$4,'Sponsor Response Form (SRF)'!J2024),COUNTIF('SRF Drop Downs'!$A$2:$A$5,'Sponsor Response Form (SRF)'!K2024),COUNTIF('SRF Drop Downs'!$E$2:$E$7,'Sponsor Response Form (SRF)'!L2024),COUNTIF('SRF Drop Downs'!$A$2:$A$4,'Sponsor Response Form (SRF)'!M2024),COUNTIF('SRF Drop Downs'!$A$2:$A$4,'Sponsor Response Form (SRF)'!N2024),COUNTIF('SRF Drop Downs'!$A$2:$A$4,'Sponsor Response Form (SRF)'!O2024),COUNTIF('SRF Drop Downs'!$A$2:$A$4,'Sponsor Response Form (SRF)'!P2024),COUNTIF('SRF Drop Downs'!$A$2:$A$4,'Sponsor Response Form (SRF)'!Q2024),COUNTIF('SRF Drop Downs'!$A$2:$A$4,'Sponsor Response Form (SRF)'!R2024),COUNTIF('SRF Drop Downs'!$A$2:$A$4,'Sponsor Response Form (SRF)'!S2024)),"Complete","Incomplete"))</f>
        <v/>
      </c>
      <c r="U2024" s="26" t="str">
        <f>IF(T2024="Complete",IF(AND(NOT(ISNA(VLOOKUP(CONCATENATE(E2024,F2024,G2024,H2024,I2024,J2024,K2024,L2024),'SRF Drop Downs'!G:G,1,FALSE))),IF(AND(H2024&lt;&gt;"C3",L2024&lt;&gt;"O5"),IF(SUM(COUNTIF(M2024:S2024,"Y"),COUNTIF(M2024:S2024,"N"))=0,"V","I"),IF(COUNTIF(M2024:S2024,"Y"),"V","I"))="V", IF(AND('Sponsor Response Form (SRF)'!E2024="M1", COUNTIF('OMS Response Form (ORF)'!D:D, C2024)&gt;0), "I", "V")="V"), "Valid","Invalid")," ")</f>
        <v xml:space="preserve"> </v>
      </c>
    </row>
    <row r="2025" spans="2:21" x14ac:dyDescent="0.35">
      <c r="B2025" s="70"/>
      <c r="C2025" s="71"/>
      <c r="D2025" s="72"/>
      <c r="E2025" s="73"/>
      <c r="F2025" s="73"/>
      <c r="G2025" s="73"/>
      <c r="H2025" s="73"/>
      <c r="I2025" s="73"/>
      <c r="J2025" s="73"/>
      <c r="K2025" s="73"/>
      <c r="L2025" s="73"/>
      <c r="M2025" s="73"/>
      <c r="N2025" s="73"/>
      <c r="O2025" s="73"/>
      <c r="P2025" s="73"/>
      <c r="Q2025" s="73"/>
      <c r="R2025" s="73"/>
      <c r="S2025" s="73"/>
      <c r="T2025" s="25" t="str">
        <f>IF(COUNTA(B2025:S2025)=0,"",IF(AND(COUNTA(B2025:D2025)=3,COUNTIF('SRF Drop Downs'!$B$2:$B$5,'Sponsor Response Form (SRF)'!E2025),COUNTIF('SRF Drop Downs'!$F$2:$F$5,'Sponsor Response Form (SRF)'!F2025),COUNTIF('SRF Drop Downs'!$C$2:$C$4,'Sponsor Response Form (SRF)'!G2025),COUNTIF('SRF Drop Downs'!$D$2:$D$6,'Sponsor Response Form (SRF)'!H2025),COUNTIF('SRF Drop Downs'!$A$2:$A$5,'Sponsor Response Form (SRF)'!I2025),COUNTIF('SRF Drop Downs'!$A$2:$A$4,'Sponsor Response Form (SRF)'!J2025),COUNTIF('SRF Drop Downs'!$A$2:$A$5,'Sponsor Response Form (SRF)'!K2025),COUNTIF('SRF Drop Downs'!$E$2:$E$7,'Sponsor Response Form (SRF)'!L2025),COUNTIF('SRF Drop Downs'!$A$2:$A$4,'Sponsor Response Form (SRF)'!M2025),COUNTIF('SRF Drop Downs'!$A$2:$A$4,'Sponsor Response Form (SRF)'!N2025),COUNTIF('SRF Drop Downs'!$A$2:$A$4,'Sponsor Response Form (SRF)'!O2025),COUNTIF('SRF Drop Downs'!$A$2:$A$4,'Sponsor Response Form (SRF)'!P2025),COUNTIF('SRF Drop Downs'!$A$2:$A$4,'Sponsor Response Form (SRF)'!Q2025),COUNTIF('SRF Drop Downs'!$A$2:$A$4,'Sponsor Response Form (SRF)'!R2025),COUNTIF('SRF Drop Downs'!$A$2:$A$4,'Sponsor Response Form (SRF)'!S2025)),"Complete","Incomplete"))</f>
        <v/>
      </c>
      <c r="U2025" s="26" t="str">
        <f>IF(T2025="Complete",IF(AND(NOT(ISNA(VLOOKUP(CONCATENATE(E2025,F2025,G2025,H2025,I2025,J2025,K2025,L2025),'SRF Drop Downs'!G:G,1,FALSE))),IF(AND(H2025&lt;&gt;"C3",L2025&lt;&gt;"O5"),IF(SUM(COUNTIF(M2025:S2025,"Y"),COUNTIF(M2025:S2025,"N"))=0,"V","I"),IF(COUNTIF(M2025:S2025,"Y"),"V","I"))="V", IF(AND('Sponsor Response Form (SRF)'!E2025="M1", COUNTIF('OMS Response Form (ORF)'!D:D, C2025)&gt;0), "I", "V")="V"), "Valid","Invalid")," ")</f>
        <v xml:space="preserve"> </v>
      </c>
    </row>
    <row r="2026" spans="2:21" x14ac:dyDescent="0.35">
      <c r="B2026" s="70"/>
      <c r="C2026" s="71"/>
      <c r="D2026" s="72"/>
      <c r="E2026" s="73"/>
      <c r="F2026" s="73"/>
      <c r="G2026" s="73"/>
      <c r="H2026" s="73"/>
      <c r="I2026" s="73"/>
      <c r="J2026" s="73"/>
      <c r="K2026" s="73"/>
      <c r="L2026" s="73"/>
      <c r="M2026" s="73"/>
      <c r="N2026" s="73"/>
      <c r="O2026" s="73"/>
      <c r="P2026" s="73"/>
      <c r="Q2026" s="73"/>
      <c r="R2026" s="73"/>
      <c r="S2026" s="73"/>
      <c r="T2026" s="25" t="str">
        <f>IF(COUNTA(B2026:S2026)=0,"",IF(AND(COUNTA(B2026:D2026)=3,COUNTIF('SRF Drop Downs'!$B$2:$B$5,'Sponsor Response Form (SRF)'!E2026),COUNTIF('SRF Drop Downs'!$F$2:$F$5,'Sponsor Response Form (SRF)'!F2026),COUNTIF('SRF Drop Downs'!$C$2:$C$4,'Sponsor Response Form (SRF)'!G2026),COUNTIF('SRF Drop Downs'!$D$2:$D$6,'Sponsor Response Form (SRF)'!H2026),COUNTIF('SRF Drop Downs'!$A$2:$A$5,'Sponsor Response Form (SRF)'!I2026),COUNTIF('SRF Drop Downs'!$A$2:$A$4,'Sponsor Response Form (SRF)'!J2026),COUNTIF('SRF Drop Downs'!$A$2:$A$5,'Sponsor Response Form (SRF)'!K2026),COUNTIF('SRF Drop Downs'!$E$2:$E$7,'Sponsor Response Form (SRF)'!L2026),COUNTIF('SRF Drop Downs'!$A$2:$A$4,'Sponsor Response Form (SRF)'!M2026),COUNTIF('SRF Drop Downs'!$A$2:$A$4,'Sponsor Response Form (SRF)'!N2026),COUNTIF('SRF Drop Downs'!$A$2:$A$4,'Sponsor Response Form (SRF)'!O2026),COUNTIF('SRF Drop Downs'!$A$2:$A$4,'Sponsor Response Form (SRF)'!P2026),COUNTIF('SRF Drop Downs'!$A$2:$A$4,'Sponsor Response Form (SRF)'!Q2026),COUNTIF('SRF Drop Downs'!$A$2:$A$4,'Sponsor Response Form (SRF)'!R2026),COUNTIF('SRF Drop Downs'!$A$2:$A$4,'Sponsor Response Form (SRF)'!S2026)),"Complete","Incomplete"))</f>
        <v/>
      </c>
      <c r="U2026" s="26" t="str">
        <f>IF(T2026="Complete",IF(AND(NOT(ISNA(VLOOKUP(CONCATENATE(E2026,F2026,G2026,H2026,I2026,J2026,K2026,L2026),'SRF Drop Downs'!G:G,1,FALSE))),IF(AND(H2026&lt;&gt;"C3",L2026&lt;&gt;"O5"),IF(SUM(COUNTIF(M2026:S2026,"Y"),COUNTIF(M2026:S2026,"N"))=0,"V","I"),IF(COUNTIF(M2026:S2026,"Y"),"V","I"))="V", IF(AND('Sponsor Response Form (SRF)'!E2026="M1", COUNTIF('OMS Response Form (ORF)'!D:D, C2026)&gt;0), "I", "V")="V"), "Valid","Invalid")," ")</f>
        <v xml:space="preserve"> </v>
      </c>
    </row>
    <row r="2027" spans="2:21" x14ac:dyDescent="0.35">
      <c r="B2027" s="70"/>
      <c r="C2027" s="71"/>
      <c r="D2027" s="72"/>
      <c r="E2027" s="73"/>
      <c r="F2027" s="73"/>
      <c r="G2027" s="73"/>
      <c r="H2027" s="73"/>
      <c r="I2027" s="73"/>
      <c r="J2027" s="73"/>
      <c r="K2027" s="73"/>
      <c r="L2027" s="73"/>
      <c r="M2027" s="73"/>
      <c r="N2027" s="73"/>
      <c r="O2027" s="73"/>
      <c r="P2027" s="73"/>
      <c r="Q2027" s="73"/>
      <c r="R2027" s="73"/>
      <c r="S2027" s="73"/>
      <c r="T2027" s="25" t="str">
        <f>IF(COUNTA(B2027:S2027)=0,"",IF(AND(COUNTA(B2027:D2027)=3,COUNTIF('SRF Drop Downs'!$B$2:$B$5,'Sponsor Response Form (SRF)'!E2027),COUNTIF('SRF Drop Downs'!$F$2:$F$5,'Sponsor Response Form (SRF)'!F2027),COUNTIF('SRF Drop Downs'!$C$2:$C$4,'Sponsor Response Form (SRF)'!G2027),COUNTIF('SRF Drop Downs'!$D$2:$D$6,'Sponsor Response Form (SRF)'!H2027),COUNTIF('SRF Drop Downs'!$A$2:$A$5,'Sponsor Response Form (SRF)'!I2027),COUNTIF('SRF Drop Downs'!$A$2:$A$4,'Sponsor Response Form (SRF)'!J2027),COUNTIF('SRF Drop Downs'!$A$2:$A$5,'Sponsor Response Form (SRF)'!K2027),COUNTIF('SRF Drop Downs'!$E$2:$E$7,'Sponsor Response Form (SRF)'!L2027),COUNTIF('SRF Drop Downs'!$A$2:$A$4,'Sponsor Response Form (SRF)'!M2027),COUNTIF('SRF Drop Downs'!$A$2:$A$4,'Sponsor Response Form (SRF)'!N2027),COUNTIF('SRF Drop Downs'!$A$2:$A$4,'Sponsor Response Form (SRF)'!O2027),COUNTIF('SRF Drop Downs'!$A$2:$A$4,'Sponsor Response Form (SRF)'!P2027),COUNTIF('SRF Drop Downs'!$A$2:$A$4,'Sponsor Response Form (SRF)'!Q2027),COUNTIF('SRF Drop Downs'!$A$2:$A$4,'Sponsor Response Form (SRF)'!R2027),COUNTIF('SRF Drop Downs'!$A$2:$A$4,'Sponsor Response Form (SRF)'!S2027)),"Complete","Incomplete"))</f>
        <v/>
      </c>
      <c r="U2027" s="26" t="str">
        <f>IF(T2027="Complete",IF(AND(NOT(ISNA(VLOOKUP(CONCATENATE(E2027,F2027,G2027,H2027,I2027,J2027,K2027,L2027),'SRF Drop Downs'!G:G,1,FALSE))),IF(AND(H2027&lt;&gt;"C3",L2027&lt;&gt;"O5"),IF(SUM(COUNTIF(M2027:S2027,"Y"),COUNTIF(M2027:S2027,"N"))=0,"V","I"),IF(COUNTIF(M2027:S2027,"Y"),"V","I"))="V", IF(AND('Sponsor Response Form (SRF)'!E2027="M1", COUNTIF('OMS Response Form (ORF)'!D:D, C2027)&gt;0), "I", "V")="V"), "Valid","Invalid")," ")</f>
        <v xml:space="preserve"> </v>
      </c>
    </row>
    <row r="2028" spans="2:21" x14ac:dyDescent="0.35">
      <c r="B2028" s="70"/>
      <c r="C2028" s="71"/>
      <c r="D2028" s="72"/>
      <c r="E2028" s="73"/>
      <c r="F2028" s="73"/>
      <c r="G2028" s="73"/>
      <c r="H2028" s="73"/>
      <c r="I2028" s="73"/>
      <c r="J2028" s="73"/>
      <c r="K2028" s="73"/>
      <c r="L2028" s="73"/>
      <c r="M2028" s="73"/>
      <c r="N2028" s="73"/>
      <c r="O2028" s="73"/>
      <c r="P2028" s="73"/>
      <c r="Q2028" s="73"/>
      <c r="R2028" s="73"/>
      <c r="S2028" s="73"/>
      <c r="T2028" s="25" t="str">
        <f>IF(COUNTA(B2028:S2028)=0,"",IF(AND(COUNTA(B2028:D2028)=3,COUNTIF('SRF Drop Downs'!$B$2:$B$5,'Sponsor Response Form (SRF)'!E2028),COUNTIF('SRF Drop Downs'!$F$2:$F$5,'Sponsor Response Form (SRF)'!F2028),COUNTIF('SRF Drop Downs'!$C$2:$C$4,'Sponsor Response Form (SRF)'!G2028),COUNTIF('SRF Drop Downs'!$D$2:$D$6,'Sponsor Response Form (SRF)'!H2028),COUNTIF('SRF Drop Downs'!$A$2:$A$5,'Sponsor Response Form (SRF)'!I2028),COUNTIF('SRF Drop Downs'!$A$2:$A$4,'Sponsor Response Form (SRF)'!J2028),COUNTIF('SRF Drop Downs'!$A$2:$A$5,'Sponsor Response Form (SRF)'!K2028),COUNTIF('SRF Drop Downs'!$E$2:$E$7,'Sponsor Response Form (SRF)'!L2028),COUNTIF('SRF Drop Downs'!$A$2:$A$4,'Sponsor Response Form (SRF)'!M2028),COUNTIF('SRF Drop Downs'!$A$2:$A$4,'Sponsor Response Form (SRF)'!N2028),COUNTIF('SRF Drop Downs'!$A$2:$A$4,'Sponsor Response Form (SRF)'!O2028),COUNTIF('SRF Drop Downs'!$A$2:$A$4,'Sponsor Response Form (SRF)'!P2028),COUNTIF('SRF Drop Downs'!$A$2:$A$4,'Sponsor Response Form (SRF)'!Q2028),COUNTIF('SRF Drop Downs'!$A$2:$A$4,'Sponsor Response Form (SRF)'!R2028),COUNTIF('SRF Drop Downs'!$A$2:$A$4,'Sponsor Response Form (SRF)'!S2028)),"Complete","Incomplete"))</f>
        <v/>
      </c>
      <c r="U2028" s="26" t="str">
        <f>IF(T2028="Complete",IF(AND(NOT(ISNA(VLOOKUP(CONCATENATE(E2028,F2028,G2028,H2028,I2028,J2028,K2028,L2028),'SRF Drop Downs'!G:G,1,FALSE))),IF(AND(H2028&lt;&gt;"C3",L2028&lt;&gt;"O5"),IF(SUM(COUNTIF(M2028:S2028,"Y"),COUNTIF(M2028:S2028,"N"))=0,"V","I"),IF(COUNTIF(M2028:S2028,"Y"),"V","I"))="V", IF(AND('Sponsor Response Form (SRF)'!E2028="M1", COUNTIF('OMS Response Form (ORF)'!D:D, C2028)&gt;0), "I", "V")="V"), "Valid","Invalid")," ")</f>
        <v xml:space="preserve"> </v>
      </c>
    </row>
    <row r="2029" spans="2:21" x14ac:dyDescent="0.35">
      <c r="B2029" s="70"/>
      <c r="C2029" s="71"/>
      <c r="D2029" s="72"/>
      <c r="E2029" s="73"/>
      <c r="F2029" s="73"/>
      <c r="G2029" s="73"/>
      <c r="H2029" s="73"/>
      <c r="I2029" s="73"/>
      <c r="J2029" s="73"/>
      <c r="K2029" s="73"/>
      <c r="L2029" s="73"/>
      <c r="M2029" s="73"/>
      <c r="N2029" s="73"/>
      <c r="O2029" s="73"/>
      <c r="P2029" s="73"/>
      <c r="Q2029" s="73"/>
      <c r="R2029" s="73"/>
      <c r="S2029" s="73"/>
      <c r="T2029" s="25" t="str">
        <f>IF(COUNTA(B2029:S2029)=0,"",IF(AND(COUNTA(B2029:D2029)=3,COUNTIF('SRF Drop Downs'!$B$2:$B$5,'Sponsor Response Form (SRF)'!E2029),COUNTIF('SRF Drop Downs'!$F$2:$F$5,'Sponsor Response Form (SRF)'!F2029),COUNTIF('SRF Drop Downs'!$C$2:$C$4,'Sponsor Response Form (SRF)'!G2029),COUNTIF('SRF Drop Downs'!$D$2:$D$6,'Sponsor Response Form (SRF)'!H2029),COUNTIF('SRF Drop Downs'!$A$2:$A$5,'Sponsor Response Form (SRF)'!I2029),COUNTIF('SRF Drop Downs'!$A$2:$A$4,'Sponsor Response Form (SRF)'!J2029),COUNTIF('SRF Drop Downs'!$A$2:$A$5,'Sponsor Response Form (SRF)'!K2029),COUNTIF('SRF Drop Downs'!$E$2:$E$7,'Sponsor Response Form (SRF)'!L2029),COUNTIF('SRF Drop Downs'!$A$2:$A$4,'Sponsor Response Form (SRF)'!M2029),COUNTIF('SRF Drop Downs'!$A$2:$A$4,'Sponsor Response Form (SRF)'!N2029),COUNTIF('SRF Drop Downs'!$A$2:$A$4,'Sponsor Response Form (SRF)'!O2029),COUNTIF('SRF Drop Downs'!$A$2:$A$4,'Sponsor Response Form (SRF)'!P2029),COUNTIF('SRF Drop Downs'!$A$2:$A$4,'Sponsor Response Form (SRF)'!Q2029),COUNTIF('SRF Drop Downs'!$A$2:$A$4,'Sponsor Response Form (SRF)'!R2029),COUNTIF('SRF Drop Downs'!$A$2:$A$4,'Sponsor Response Form (SRF)'!S2029)),"Complete","Incomplete"))</f>
        <v/>
      </c>
      <c r="U2029" s="26" t="str">
        <f>IF(T2029="Complete",IF(AND(NOT(ISNA(VLOOKUP(CONCATENATE(E2029,F2029,G2029,H2029,I2029,J2029,K2029,L2029),'SRF Drop Downs'!G:G,1,FALSE))),IF(AND(H2029&lt;&gt;"C3",L2029&lt;&gt;"O5"),IF(SUM(COUNTIF(M2029:S2029,"Y"),COUNTIF(M2029:S2029,"N"))=0,"V","I"),IF(COUNTIF(M2029:S2029,"Y"),"V","I"))="V", IF(AND('Sponsor Response Form (SRF)'!E2029="M1", COUNTIF('OMS Response Form (ORF)'!D:D, C2029)&gt;0), "I", "V")="V"), "Valid","Invalid")," ")</f>
        <v xml:space="preserve"> </v>
      </c>
    </row>
    <row r="2030" spans="2:21" x14ac:dyDescent="0.35">
      <c r="B2030" s="70"/>
      <c r="C2030" s="71"/>
      <c r="D2030" s="72"/>
      <c r="E2030" s="73"/>
      <c r="F2030" s="73"/>
      <c r="G2030" s="73"/>
      <c r="H2030" s="73"/>
      <c r="I2030" s="73"/>
      <c r="J2030" s="73"/>
      <c r="K2030" s="73"/>
      <c r="L2030" s="73"/>
      <c r="M2030" s="73"/>
      <c r="N2030" s="73"/>
      <c r="O2030" s="73"/>
      <c r="P2030" s="73"/>
      <c r="Q2030" s="73"/>
      <c r="R2030" s="73"/>
      <c r="S2030" s="73"/>
      <c r="T2030" s="25" t="str">
        <f>IF(COUNTA(B2030:S2030)=0,"",IF(AND(COUNTA(B2030:D2030)=3,COUNTIF('SRF Drop Downs'!$B$2:$B$5,'Sponsor Response Form (SRF)'!E2030),COUNTIF('SRF Drop Downs'!$F$2:$F$5,'Sponsor Response Form (SRF)'!F2030),COUNTIF('SRF Drop Downs'!$C$2:$C$4,'Sponsor Response Form (SRF)'!G2030),COUNTIF('SRF Drop Downs'!$D$2:$D$6,'Sponsor Response Form (SRF)'!H2030),COUNTIF('SRF Drop Downs'!$A$2:$A$5,'Sponsor Response Form (SRF)'!I2030),COUNTIF('SRF Drop Downs'!$A$2:$A$4,'Sponsor Response Form (SRF)'!J2030),COUNTIF('SRF Drop Downs'!$A$2:$A$5,'Sponsor Response Form (SRF)'!K2030),COUNTIF('SRF Drop Downs'!$E$2:$E$7,'Sponsor Response Form (SRF)'!L2030),COUNTIF('SRF Drop Downs'!$A$2:$A$4,'Sponsor Response Form (SRF)'!M2030),COUNTIF('SRF Drop Downs'!$A$2:$A$4,'Sponsor Response Form (SRF)'!N2030),COUNTIF('SRF Drop Downs'!$A$2:$A$4,'Sponsor Response Form (SRF)'!O2030),COUNTIF('SRF Drop Downs'!$A$2:$A$4,'Sponsor Response Form (SRF)'!P2030),COUNTIF('SRF Drop Downs'!$A$2:$A$4,'Sponsor Response Form (SRF)'!Q2030),COUNTIF('SRF Drop Downs'!$A$2:$A$4,'Sponsor Response Form (SRF)'!R2030),COUNTIF('SRF Drop Downs'!$A$2:$A$4,'Sponsor Response Form (SRF)'!S2030)),"Complete","Incomplete"))</f>
        <v/>
      </c>
      <c r="U2030" s="26" t="str">
        <f>IF(T2030="Complete",IF(AND(NOT(ISNA(VLOOKUP(CONCATENATE(E2030,F2030,G2030,H2030,I2030,J2030,K2030,L2030),'SRF Drop Downs'!G:G,1,FALSE))),IF(AND(H2030&lt;&gt;"C3",L2030&lt;&gt;"O5"),IF(SUM(COUNTIF(M2030:S2030,"Y"),COUNTIF(M2030:S2030,"N"))=0,"V","I"),IF(COUNTIF(M2030:S2030,"Y"),"V","I"))="V", IF(AND('Sponsor Response Form (SRF)'!E2030="M1", COUNTIF('OMS Response Form (ORF)'!D:D, C2030)&gt;0), "I", "V")="V"), "Valid","Invalid")," ")</f>
        <v xml:space="preserve"> </v>
      </c>
    </row>
    <row r="2031" spans="2:21" x14ac:dyDescent="0.35">
      <c r="B2031" s="70"/>
      <c r="C2031" s="71"/>
      <c r="D2031" s="72"/>
      <c r="E2031" s="73"/>
      <c r="F2031" s="73"/>
      <c r="G2031" s="73"/>
      <c r="H2031" s="73"/>
      <c r="I2031" s="73"/>
      <c r="J2031" s="73"/>
      <c r="K2031" s="73"/>
      <c r="L2031" s="73"/>
      <c r="M2031" s="73"/>
      <c r="N2031" s="73"/>
      <c r="O2031" s="73"/>
      <c r="P2031" s="73"/>
      <c r="Q2031" s="73"/>
      <c r="R2031" s="73"/>
      <c r="S2031" s="73"/>
      <c r="T2031" s="25" t="str">
        <f>IF(COUNTA(B2031:S2031)=0,"",IF(AND(COUNTA(B2031:D2031)=3,COUNTIF('SRF Drop Downs'!$B$2:$B$5,'Sponsor Response Form (SRF)'!E2031),COUNTIF('SRF Drop Downs'!$F$2:$F$5,'Sponsor Response Form (SRF)'!F2031),COUNTIF('SRF Drop Downs'!$C$2:$C$4,'Sponsor Response Form (SRF)'!G2031),COUNTIF('SRF Drop Downs'!$D$2:$D$6,'Sponsor Response Form (SRF)'!H2031),COUNTIF('SRF Drop Downs'!$A$2:$A$5,'Sponsor Response Form (SRF)'!I2031),COUNTIF('SRF Drop Downs'!$A$2:$A$4,'Sponsor Response Form (SRF)'!J2031),COUNTIF('SRF Drop Downs'!$A$2:$A$5,'Sponsor Response Form (SRF)'!K2031),COUNTIF('SRF Drop Downs'!$E$2:$E$7,'Sponsor Response Form (SRF)'!L2031),COUNTIF('SRF Drop Downs'!$A$2:$A$4,'Sponsor Response Form (SRF)'!M2031),COUNTIF('SRF Drop Downs'!$A$2:$A$4,'Sponsor Response Form (SRF)'!N2031),COUNTIF('SRF Drop Downs'!$A$2:$A$4,'Sponsor Response Form (SRF)'!O2031),COUNTIF('SRF Drop Downs'!$A$2:$A$4,'Sponsor Response Form (SRF)'!P2031),COUNTIF('SRF Drop Downs'!$A$2:$A$4,'Sponsor Response Form (SRF)'!Q2031),COUNTIF('SRF Drop Downs'!$A$2:$A$4,'Sponsor Response Form (SRF)'!R2031),COUNTIF('SRF Drop Downs'!$A$2:$A$4,'Sponsor Response Form (SRF)'!S2031)),"Complete","Incomplete"))</f>
        <v/>
      </c>
      <c r="U2031" s="26" t="str">
        <f>IF(T2031="Complete",IF(AND(NOT(ISNA(VLOOKUP(CONCATENATE(E2031,F2031,G2031,H2031,I2031,J2031,K2031,L2031),'SRF Drop Downs'!G:G,1,FALSE))),IF(AND(H2031&lt;&gt;"C3",L2031&lt;&gt;"O5"),IF(SUM(COUNTIF(M2031:S2031,"Y"),COUNTIF(M2031:S2031,"N"))=0,"V","I"),IF(COUNTIF(M2031:S2031,"Y"),"V","I"))="V", IF(AND('Sponsor Response Form (SRF)'!E2031="M1", COUNTIF('OMS Response Form (ORF)'!D:D, C2031)&gt;0), "I", "V")="V"), "Valid","Invalid")," ")</f>
        <v xml:space="preserve"> </v>
      </c>
    </row>
    <row r="2032" spans="2:21" x14ac:dyDescent="0.35">
      <c r="B2032" s="70"/>
      <c r="C2032" s="71"/>
      <c r="D2032" s="72"/>
      <c r="E2032" s="73"/>
      <c r="F2032" s="73"/>
      <c r="G2032" s="73"/>
      <c r="H2032" s="73"/>
      <c r="I2032" s="73"/>
      <c r="J2032" s="73"/>
      <c r="K2032" s="73"/>
      <c r="L2032" s="73"/>
      <c r="M2032" s="73"/>
      <c r="N2032" s="73"/>
      <c r="O2032" s="73"/>
      <c r="P2032" s="73"/>
      <c r="Q2032" s="73"/>
      <c r="R2032" s="73"/>
      <c r="S2032" s="73"/>
      <c r="T2032" s="25" t="str">
        <f>IF(COUNTA(B2032:S2032)=0,"",IF(AND(COUNTA(B2032:D2032)=3,COUNTIF('SRF Drop Downs'!$B$2:$B$5,'Sponsor Response Form (SRF)'!E2032),COUNTIF('SRF Drop Downs'!$F$2:$F$5,'Sponsor Response Form (SRF)'!F2032),COUNTIF('SRF Drop Downs'!$C$2:$C$4,'Sponsor Response Form (SRF)'!G2032),COUNTIF('SRF Drop Downs'!$D$2:$D$6,'Sponsor Response Form (SRF)'!H2032),COUNTIF('SRF Drop Downs'!$A$2:$A$5,'Sponsor Response Form (SRF)'!I2032),COUNTIF('SRF Drop Downs'!$A$2:$A$4,'Sponsor Response Form (SRF)'!J2032),COUNTIF('SRF Drop Downs'!$A$2:$A$5,'Sponsor Response Form (SRF)'!K2032),COUNTIF('SRF Drop Downs'!$E$2:$E$7,'Sponsor Response Form (SRF)'!L2032),COUNTIF('SRF Drop Downs'!$A$2:$A$4,'Sponsor Response Form (SRF)'!M2032),COUNTIF('SRF Drop Downs'!$A$2:$A$4,'Sponsor Response Form (SRF)'!N2032),COUNTIF('SRF Drop Downs'!$A$2:$A$4,'Sponsor Response Form (SRF)'!O2032),COUNTIF('SRF Drop Downs'!$A$2:$A$4,'Sponsor Response Form (SRF)'!P2032),COUNTIF('SRF Drop Downs'!$A$2:$A$4,'Sponsor Response Form (SRF)'!Q2032),COUNTIF('SRF Drop Downs'!$A$2:$A$4,'Sponsor Response Form (SRF)'!R2032),COUNTIF('SRF Drop Downs'!$A$2:$A$4,'Sponsor Response Form (SRF)'!S2032)),"Complete","Incomplete"))</f>
        <v/>
      </c>
      <c r="U2032" s="26" t="str">
        <f>IF(T2032="Complete",IF(AND(NOT(ISNA(VLOOKUP(CONCATENATE(E2032,F2032,G2032,H2032,I2032,J2032,K2032,L2032),'SRF Drop Downs'!G:G,1,FALSE))),IF(AND(H2032&lt;&gt;"C3",L2032&lt;&gt;"O5"),IF(SUM(COUNTIF(M2032:S2032,"Y"),COUNTIF(M2032:S2032,"N"))=0,"V","I"),IF(COUNTIF(M2032:S2032,"Y"),"V","I"))="V", IF(AND('Sponsor Response Form (SRF)'!E2032="M1", COUNTIF('OMS Response Form (ORF)'!D:D, C2032)&gt;0), "I", "V")="V"), "Valid","Invalid")," ")</f>
        <v xml:space="preserve"> </v>
      </c>
    </row>
    <row r="2033" spans="2:21" x14ac:dyDescent="0.35">
      <c r="B2033" s="70"/>
      <c r="C2033" s="71"/>
      <c r="D2033" s="72"/>
      <c r="E2033" s="73"/>
      <c r="F2033" s="73"/>
      <c r="G2033" s="73"/>
      <c r="H2033" s="73"/>
      <c r="I2033" s="73"/>
      <c r="J2033" s="73"/>
      <c r="K2033" s="73"/>
      <c r="L2033" s="73"/>
      <c r="M2033" s="73"/>
      <c r="N2033" s="73"/>
      <c r="O2033" s="73"/>
      <c r="P2033" s="73"/>
      <c r="Q2033" s="73"/>
      <c r="R2033" s="73"/>
      <c r="S2033" s="73"/>
      <c r="T2033" s="25" t="str">
        <f>IF(COUNTA(B2033:S2033)=0,"",IF(AND(COUNTA(B2033:D2033)=3,COUNTIF('SRF Drop Downs'!$B$2:$B$5,'Sponsor Response Form (SRF)'!E2033),COUNTIF('SRF Drop Downs'!$F$2:$F$5,'Sponsor Response Form (SRF)'!F2033),COUNTIF('SRF Drop Downs'!$C$2:$C$4,'Sponsor Response Form (SRF)'!G2033),COUNTIF('SRF Drop Downs'!$D$2:$D$6,'Sponsor Response Form (SRF)'!H2033),COUNTIF('SRF Drop Downs'!$A$2:$A$5,'Sponsor Response Form (SRF)'!I2033),COUNTIF('SRF Drop Downs'!$A$2:$A$4,'Sponsor Response Form (SRF)'!J2033),COUNTIF('SRF Drop Downs'!$A$2:$A$5,'Sponsor Response Form (SRF)'!K2033),COUNTIF('SRF Drop Downs'!$E$2:$E$7,'Sponsor Response Form (SRF)'!L2033),COUNTIF('SRF Drop Downs'!$A$2:$A$4,'Sponsor Response Form (SRF)'!M2033),COUNTIF('SRF Drop Downs'!$A$2:$A$4,'Sponsor Response Form (SRF)'!N2033),COUNTIF('SRF Drop Downs'!$A$2:$A$4,'Sponsor Response Form (SRF)'!O2033),COUNTIF('SRF Drop Downs'!$A$2:$A$4,'Sponsor Response Form (SRF)'!P2033),COUNTIF('SRF Drop Downs'!$A$2:$A$4,'Sponsor Response Form (SRF)'!Q2033),COUNTIF('SRF Drop Downs'!$A$2:$A$4,'Sponsor Response Form (SRF)'!R2033),COUNTIF('SRF Drop Downs'!$A$2:$A$4,'Sponsor Response Form (SRF)'!S2033)),"Complete","Incomplete"))</f>
        <v/>
      </c>
      <c r="U2033" s="26" t="str">
        <f>IF(T2033="Complete",IF(AND(NOT(ISNA(VLOOKUP(CONCATENATE(E2033,F2033,G2033,H2033,I2033,J2033,K2033,L2033),'SRF Drop Downs'!G:G,1,FALSE))),IF(AND(H2033&lt;&gt;"C3",L2033&lt;&gt;"O5"),IF(SUM(COUNTIF(M2033:S2033,"Y"),COUNTIF(M2033:S2033,"N"))=0,"V","I"),IF(COUNTIF(M2033:S2033,"Y"),"V","I"))="V", IF(AND('Sponsor Response Form (SRF)'!E2033="M1", COUNTIF('OMS Response Form (ORF)'!D:D, C2033)&gt;0), "I", "V")="V"), "Valid","Invalid")," ")</f>
        <v xml:space="preserve"> </v>
      </c>
    </row>
    <row r="2034" spans="2:21" x14ac:dyDescent="0.35">
      <c r="B2034" s="70"/>
      <c r="C2034" s="71"/>
      <c r="D2034" s="72"/>
      <c r="E2034" s="73"/>
      <c r="F2034" s="73"/>
      <c r="G2034" s="73"/>
      <c r="H2034" s="73"/>
      <c r="I2034" s="73"/>
      <c r="J2034" s="73"/>
      <c r="K2034" s="73"/>
      <c r="L2034" s="73"/>
      <c r="M2034" s="73"/>
      <c r="N2034" s="73"/>
      <c r="O2034" s="73"/>
      <c r="P2034" s="73"/>
      <c r="Q2034" s="73"/>
      <c r="R2034" s="73"/>
      <c r="S2034" s="73"/>
      <c r="T2034" s="25" t="str">
        <f>IF(COUNTA(B2034:S2034)=0,"",IF(AND(COUNTA(B2034:D2034)=3,COUNTIF('SRF Drop Downs'!$B$2:$B$5,'Sponsor Response Form (SRF)'!E2034),COUNTIF('SRF Drop Downs'!$F$2:$F$5,'Sponsor Response Form (SRF)'!F2034),COUNTIF('SRF Drop Downs'!$C$2:$C$4,'Sponsor Response Form (SRF)'!G2034),COUNTIF('SRF Drop Downs'!$D$2:$D$6,'Sponsor Response Form (SRF)'!H2034),COUNTIF('SRF Drop Downs'!$A$2:$A$5,'Sponsor Response Form (SRF)'!I2034),COUNTIF('SRF Drop Downs'!$A$2:$A$4,'Sponsor Response Form (SRF)'!J2034),COUNTIF('SRF Drop Downs'!$A$2:$A$5,'Sponsor Response Form (SRF)'!K2034),COUNTIF('SRF Drop Downs'!$E$2:$E$7,'Sponsor Response Form (SRF)'!L2034),COUNTIF('SRF Drop Downs'!$A$2:$A$4,'Sponsor Response Form (SRF)'!M2034),COUNTIF('SRF Drop Downs'!$A$2:$A$4,'Sponsor Response Form (SRF)'!N2034),COUNTIF('SRF Drop Downs'!$A$2:$A$4,'Sponsor Response Form (SRF)'!O2034),COUNTIF('SRF Drop Downs'!$A$2:$A$4,'Sponsor Response Form (SRF)'!P2034),COUNTIF('SRF Drop Downs'!$A$2:$A$4,'Sponsor Response Form (SRF)'!Q2034),COUNTIF('SRF Drop Downs'!$A$2:$A$4,'Sponsor Response Form (SRF)'!R2034),COUNTIF('SRF Drop Downs'!$A$2:$A$4,'Sponsor Response Form (SRF)'!S2034)),"Complete","Incomplete"))</f>
        <v/>
      </c>
      <c r="U2034" s="26" t="str">
        <f>IF(T2034="Complete",IF(AND(NOT(ISNA(VLOOKUP(CONCATENATE(E2034,F2034,G2034,H2034,I2034,J2034,K2034,L2034),'SRF Drop Downs'!G:G,1,FALSE))),IF(AND(H2034&lt;&gt;"C3",L2034&lt;&gt;"O5"),IF(SUM(COUNTIF(M2034:S2034,"Y"),COUNTIF(M2034:S2034,"N"))=0,"V","I"),IF(COUNTIF(M2034:S2034,"Y"),"V","I"))="V", IF(AND('Sponsor Response Form (SRF)'!E2034="M1", COUNTIF('OMS Response Form (ORF)'!D:D, C2034)&gt;0), "I", "V")="V"), "Valid","Invalid")," ")</f>
        <v xml:space="preserve"> </v>
      </c>
    </row>
    <row r="2035" spans="2:21" x14ac:dyDescent="0.35">
      <c r="B2035" s="70"/>
      <c r="C2035" s="71"/>
      <c r="D2035" s="72"/>
      <c r="E2035" s="73"/>
      <c r="F2035" s="73"/>
      <c r="G2035" s="73"/>
      <c r="H2035" s="73"/>
      <c r="I2035" s="73"/>
      <c r="J2035" s="73"/>
      <c r="K2035" s="73"/>
      <c r="L2035" s="73"/>
      <c r="M2035" s="73"/>
      <c r="N2035" s="73"/>
      <c r="O2035" s="73"/>
      <c r="P2035" s="73"/>
      <c r="Q2035" s="73"/>
      <c r="R2035" s="73"/>
      <c r="S2035" s="73"/>
      <c r="T2035" s="25" t="str">
        <f>IF(COUNTA(B2035:S2035)=0,"",IF(AND(COUNTA(B2035:D2035)=3,COUNTIF('SRF Drop Downs'!$B$2:$B$5,'Sponsor Response Form (SRF)'!E2035),COUNTIF('SRF Drop Downs'!$F$2:$F$5,'Sponsor Response Form (SRF)'!F2035),COUNTIF('SRF Drop Downs'!$C$2:$C$4,'Sponsor Response Form (SRF)'!G2035),COUNTIF('SRF Drop Downs'!$D$2:$D$6,'Sponsor Response Form (SRF)'!H2035),COUNTIF('SRF Drop Downs'!$A$2:$A$5,'Sponsor Response Form (SRF)'!I2035),COUNTIF('SRF Drop Downs'!$A$2:$A$4,'Sponsor Response Form (SRF)'!J2035),COUNTIF('SRF Drop Downs'!$A$2:$A$5,'Sponsor Response Form (SRF)'!K2035),COUNTIF('SRF Drop Downs'!$E$2:$E$7,'Sponsor Response Form (SRF)'!L2035),COUNTIF('SRF Drop Downs'!$A$2:$A$4,'Sponsor Response Form (SRF)'!M2035),COUNTIF('SRF Drop Downs'!$A$2:$A$4,'Sponsor Response Form (SRF)'!N2035),COUNTIF('SRF Drop Downs'!$A$2:$A$4,'Sponsor Response Form (SRF)'!O2035),COUNTIF('SRF Drop Downs'!$A$2:$A$4,'Sponsor Response Form (SRF)'!P2035),COUNTIF('SRF Drop Downs'!$A$2:$A$4,'Sponsor Response Form (SRF)'!Q2035),COUNTIF('SRF Drop Downs'!$A$2:$A$4,'Sponsor Response Form (SRF)'!R2035),COUNTIF('SRF Drop Downs'!$A$2:$A$4,'Sponsor Response Form (SRF)'!S2035)),"Complete","Incomplete"))</f>
        <v/>
      </c>
      <c r="U2035" s="26" t="str">
        <f>IF(T2035="Complete",IF(AND(NOT(ISNA(VLOOKUP(CONCATENATE(E2035,F2035,G2035,H2035,I2035,J2035,K2035,L2035),'SRF Drop Downs'!G:G,1,FALSE))),IF(AND(H2035&lt;&gt;"C3",L2035&lt;&gt;"O5"),IF(SUM(COUNTIF(M2035:S2035,"Y"),COUNTIF(M2035:S2035,"N"))=0,"V","I"),IF(COUNTIF(M2035:S2035,"Y"),"V","I"))="V", IF(AND('Sponsor Response Form (SRF)'!E2035="M1", COUNTIF('OMS Response Form (ORF)'!D:D, C2035)&gt;0), "I", "V")="V"), "Valid","Invalid")," ")</f>
        <v xml:space="preserve"> </v>
      </c>
    </row>
    <row r="2036" spans="2:21" x14ac:dyDescent="0.35">
      <c r="B2036" s="70"/>
      <c r="C2036" s="71"/>
      <c r="D2036" s="72"/>
      <c r="E2036" s="73"/>
      <c r="F2036" s="73"/>
      <c r="G2036" s="73"/>
      <c r="H2036" s="73"/>
      <c r="I2036" s="73"/>
      <c r="J2036" s="73"/>
      <c r="K2036" s="73"/>
      <c r="L2036" s="73"/>
      <c r="M2036" s="73"/>
      <c r="N2036" s="73"/>
      <c r="O2036" s="73"/>
      <c r="P2036" s="73"/>
      <c r="Q2036" s="73"/>
      <c r="R2036" s="73"/>
      <c r="S2036" s="73"/>
      <c r="T2036" s="25" t="str">
        <f>IF(COUNTA(B2036:S2036)=0,"",IF(AND(COUNTA(B2036:D2036)=3,COUNTIF('SRF Drop Downs'!$B$2:$B$5,'Sponsor Response Form (SRF)'!E2036),COUNTIF('SRF Drop Downs'!$F$2:$F$5,'Sponsor Response Form (SRF)'!F2036),COUNTIF('SRF Drop Downs'!$C$2:$C$4,'Sponsor Response Form (SRF)'!G2036),COUNTIF('SRF Drop Downs'!$D$2:$D$6,'Sponsor Response Form (SRF)'!H2036),COUNTIF('SRF Drop Downs'!$A$2:$A$5,'Sponsor Response Form (SRF)'!I2036),COUNTIF('SRF Drop Downs'!$A$2:$A$4,'Sponsor Response Form (SRF)'!J2036),COUNTIF('SRF Drop Downs'!$A$2:$A$5,'Sponsor Response Form (SRF)'!K2036),COUNTIF('SRF Drop Downs'!$E$2:$E$7,'Sponsor Response Form (SRF)'!L2036),COUNTIF('SRF Drop Downs'!$A$2:$A$4,'Sponsor Response Form (SRF)'!M2036),COUNTIF('SRF Drop Downs'!$A$2:$A$4,'Sponsor Response Form (SRF)'!N2036),COUNTIF('SRF Drop Downs'!$A$2:$A$4,'Sponsor Response Form (SRF)'!O2036),COUNTIF('SRF Drop Downs'!$A$2:$A$4,'Sponsor Response Form (SRF)'!P2036),COUNTIF('SRF Drop Downs'!$A$2:$A$4,'Sponsor Response Form (SRF)'!Q2036),COUNTIF('SRF Drop Downs'!$A$2:$A$4,'Sponsor Response Form (SRF)'!R2036),COUNTIF('SRF Drop Downs'!$A$2:$A$4,'Sponsor Response Form (SRF)'!S2036)),"Complete","Incomplete"))</f>
        <v/>
      </c>
      <c r="U2036" s="26" t="str">
        <f>IF(T2036="Complete",IF(AND(NOT(ISNA(VLOOKUP(CONCATENATE(E2036,F2036,G2036,H2036,I2036,J2036,K2036,L2036),'SRF Drop Downs'!G:G,1,FALSE))),IF(AND(H2036&lt;&gt;"C3",L2036&lt;&gt;"O5"),IF(SUM(COUNTIF(M2036:S2036,"Y"),COUNTIF(M2036:S2036,"N"))=0,"V","I"),IF(COUNTIF(M2036:S2036,"Y"),"V","I"))="V", IF(AND('Sponsor Response Form (SRF)'!E2036="M1", COUNTIF('OMS Response Form (ORF)'!D:D, C2036)&gt;0), "I", "V")="V"), "Valid","Invalid")," ")</f>
        <v xml:space="preserve"> </v>
      </c>
    </row>
    <row r="2037" spans="2:21" x14ac:dyDescent="0.35">
      <c r="B2037" s="70"/>
      <c r="C2037" s="71"/>
      <c r="D2037" s="72"/>
      <c r="E2037" s="73"/>
      <c r="F2037" s="73"/>
      <c r="G2037" s="73"/>
      <c r="H2037" s="73"/>
      <c r="I2037" s="73"/>
      <c r="J2037" s="73"/>
      <c r="K2037" s="73"/>
      <c r="L2037" s="73"/>
      <c r="M2037" s="73"/>
      <c r="N2037" s="73"/>
      <c r="O2037" s="73"/>
      <c r="P2037" s="73"/>
      <c r="Q2037" s="73"/>
      <c r="R2037" s="73"/>
      <c r="S2037" s="73"/>
      <c r="T2037" s="25" t="str">
        <f>IF(COUNTA(B2037:S2037)=0,"",IF(AND(COUNTA(B2037:D2037)=3,COUNTIF('SRF Drop Downs'!$B$2:$B$5,'Sponsor Response Form (SRF)'!E2037),COUNTIF('SRF Drop Downs'!$F$2:$F$5,'Sponsor Response Form (SRF)'!F2037),COUNTIF('SRF Drop Downs'!$C$2:$C$4,'Sponsor Response Form (SRF)'!G2037),COUNTIF('SRF Drop Downs'!$D$2:$D$6,'Sponsor Response Form (SRF)'!H2037),COUNTIF('SRF Drop Downs'!$A$2:$A$5,'Sponsor Response Form (SRF)'!I2037),COUNTIF('SRF Drop Downs'!$A$2:$A$4,'Sponsor Response Form (SRF)'!J2037),COUNTIF('SRF Drop Downs'!$A$2:$A$5,'Sponsor Response Form (SRF)'!K2037),COUNTIF('SRF Drop Downs'!$E$2:$E$7,'Sponsor Response Form (SRF)'!L2037),COUNTIF('SRF Drop Downs'!$A$2:$A$4,'Sponsor Response Form (SRF)'!M2037),COUNTIF('SRF Drop Downs'!$A$2:$A$4,'Sponsor Response Form (SRF)'!N2037),COUNTIF('SRF Drop Downs'!$A$2:$A$4,'Sponsor Response Form (SRF)'!O2037),COUNTIF('SRF Drop Downs'!$A$2:$A$4,'Sponsor Response Form (SRF)'!P2037),COUNTIF('SRF Drop Downs'!$A$2:$A$4,'Sponsor Response Form (SRF)'!Q2037),COUNTIF('SRF Drop Downs'!$A$2:$A$4,'Sponsor Response Form (SRF)'!R2037),COUNTIF('SRF Drop Downs'!$A$2:$A$4,'Sponsor Response Form (SRF)'!S2037)),"Complete","Incomplete"))</f>
        <v/>
      </c>
      <c r="U2037" s="26" t="str">
        <f>IF(T2037="Complete",IF(AND(NOT(ISNA(VLOOKUP(CONCATENATE(E2037,F2037,G2037,H2037,I2037,J2037,K2037,L2037),'SRF Drop Downs'!G:G,1,FALSE))),IF(AND(H2037&lt;&gt;"C3",L2037&lt;&gt;"O5"),IF(SUM(COUNTIF(M2037:S2037,"Y"),COUNTIF(M2037:S2037,"N"))=0,"V","I"),IF(COUNTIF(M2037:S2037,"Y"),"V","I"))="V", IF(AND('Sponsor Response Form (SRF)'!E2037="M1", COUNTIF('OMS Response Form (ORF)'!D:D, C2037)&gt;0), "I", "V")="V"), "Valid","Invalid")," ")</f>
        <v xml:space="preserve"> </v>
      </c>
    </row>
    <row r="2038" spans="2:21" x14ac:dyDescent="0.35">
      <c r="B2038" s="70"/>
      <c r="C2038" s="71"/>
      <c r="D2038" s="72"/>
      <c r="E2038" s="73"/>
      <c r="F2038" s="73"/>
      <c r="G2038" s="73"/>
      <c r="H2038" s="73"/>
      <c r="I2038" s="73"/>
      <c r="J2038" s="73"/>
      <c r="K2038" s="73"/>
      <c r="L2038" s="73"/>
      <c r="M2038" s="73"/>
      <c r="N2038" s="73"/>
      <c r="O2038" s="73"/>
      <c r="P2038" s="73"/>
      <c r="Q2038" s="73"/>
      <c r="R2038" s="73"/>
      <c r="S2038" s="73"/>
      <c r="T2038" s="25" t="str">
        <f>IF(COUNTA(B2038:S2038)=0,"",IF(AND(COUNTA(B2038:D2038)=3,COUNTIF('SRF Drop Downs'!$B$2:$B$5,'Sponsor Response Form (SRF)'!E2038),COUNTIF('SRF Drop Downs'!$F$2:$F$5,'Sponsor Response Form (SRF)'!F2038),COUNTIF('SRF Drop Downs'!$C$2:$C$4,'Sponsor Response Form (SRF)'!G2038),COUNTIF('SRF Drop Downs'!$D$2:$D$6,'Sponsor Response Form (SRF)'!H2038),COUNTIF('SRF Drop Downs'!$A$2:$A$5,'Sponsor Response Form (SRF)'!I2038),COUNTIF('SRF Drop Downs'!$A$2:$A$4,'Sponsor Response Form (SRF)'!J2038),COUNTIF('SRF Drop Downs'!$A$2:$A$5,'Sponsor Response Form (SRF)'!K2038),COUNTIF('SRF Drop Downs'!$E$2:$E$7,'Sponsor Response Form (SRF)'!L2038),COUNTIF('SRF Drop Downs'!$A$2:$A$4,'Sponsor Response Form (SRF)'!M2038),COUNTIF('SRF Drop Downs'!$A$2:$A$4,'Sponsor Response Form (SRF)'!N2038),COUNTIF('SRF Drop Downs'!$A$2:$A$4,'Sponsor Response Form (SRF)'!O2038),COUNTIF('SRF Drop Downs'!$A$2:$A$4,'Sponsor Response Form (SRF)'!P2038),COUNTIF('SRF Drop Downs'!$A$2:$A$4,'Sponsor Response Form (SRF)'!Q2038),COUNTIF('SRF Drop Downs'!$A$2:$A$4,'Sponsor Response Form (SRF)'!R2038),COUNTIF('SRF Drop Downs'!$A$2:$A$4,'Sponsor Response Form (SRF)'!S2038)),"Complete","Incomplete"))</f>
        <v/>
      </c>
      <c r="U2038" s="26" t="str">
        <f>IF(T2038="Complete",IF(AND(NOT(ISNA(VLOOKUP(CONCATENATE(E2038,F2038,G2038,H2038,I2038,J2038,K2038,L2038),'SRF Drop Downs'!G:G,1,FALSE))),IF(AND(H2038&lt;&gt;"C3",L2038&lt;&gt;"O5"),IF(SUM(COUNTIF(M2038:S2038,"Y"),COUNTIF(M2038:S2038,"N"))=0,"V","I"),IF(COUNTIF(M2038:S2038,"Y"),"V","I"))="V", IF(AND('Sponsor Response Form (SRF)'!E2038="M1", COUNTIF('OMS Response Form (ORF)'!D:D, C2038)&gt;0), "I", "V")="V"), "Valid","Invalid")," ")</f>
        <v xml:space="preserve"> </v>
      </c>
    </row>
    <row r="2039" spans="2:21" x14ac:dyDescent="0.35">
      <c r="B2039" s="70"/>
      <c r="C2039" s="71"/>
      <c r="D2039" s="72"/>
      <c r="E2039" s="73"/>
      <c r="F2039" s="73"/>
      <c r="G2039" s="73"/>
      <c r="H2039" s="73"/>
      <c r="I2039" s="73"/>
      <c r="J2039" s="73"/>
      <c r="K2039" s="73"/>
      <c r="L2039" s="73"/>
      <c r="M2039" s="73"/>
      <c r="N2039" s="73"/>
      <c r="O2039" s="73"/>
      <c r="P2039" s="73"/>
      <c r="Q2039" s="73"/>
      <c r="R2039" s="73"/>
      <c r="S2039" s="73"/>
      <c r="T2039" s="25" t="str">
        <f>IF(COUNTA(B2039:S2039)=0,"",IF(AND(COUNTA(B2039:D2039)=3,COUNTIF('SRF Drop Downs'!$B$2:$B$5,'Sponsor Response Form (SRF)'!E2039),COUNTIF('SRF Drop Downs'!$F$2:$F$5,'Sponsor Response Form (SRF)'!F2039),COUNTIF('SRF Drop Downs'!$C$2:$C$4,'Sponsor Response Form (SRF)'!G2039),COUNTIF('SRF Drop Downs'!$D$2:$D$6,'Sponsor Response Form (SRF)'!H2039),COUNTIF('SRF Drop Downs'!$A$2:$A$5,'Sponsor Response Form (SRF)'!I2039),COUNTIF('SRF Drop Downs'!$A$2:$A$4,'Sponsor Response Form (SRF)'!J2039),COUNTIF('SRF Drop Downs'!$A$2:$A$5,'Sponsor Response Form (SRF)'!K2039),COUNTIF('SRF Drop Downs'!$E$2:$E$7,'Sponsor Response Form (SRF)'!L2039),COUNTIF('SRF Drop Downs'!$A$2:$A$4,'Sponsor Response Form (SRF)'!M2039),COUNTIF('SRF Drop Downs'!$A$2:$A$4,'Sponsor Response Form (SRF)'!N2039),COUNTIF('SRF Drop Downs'!$A$2:$A$4,'Sponsor Response Form (SRF)'!O2039),COUNTIF('SRF Drop Downs'!$A$2:$A$4,'Sponsor Response Form (SRF)'!P2039),COUNTIF('SRF Drop Downs'!$A$2:$A$4,'Sponsor Response Form (SRF)'!Q2039),COUNTIF('SRF Drop Downs'!$A$2:$A$4,'Sponsor Response Form (SRF)'!R2039),COUNTIF('SRF Drop Downs'!$A$2:$A$4,'Sponsor Response Form (SRF)'!S2039)),"Complete","Incomplete"))</f>
        <v/>
      </c>
      <c r="U2039" s="26" t="str">
        <f>IF(T2039="Complete",IF(AND(NOT(ISNA(VLOOKUP(CONCATENATE(E2039,F2039,G2039,H2039,I2039,J2039,K2039,L2039),'SRF Drop Downs'!G:G,1,FALSE))),IF(AND(H2039&lt;&gt;"C3",L2039&lt;&gt;"O5"),IF(SUM(COUNTIF(M2039:S2039,"Y"),COUNTIF(M2039:S2039,"N"))=0,"V","I"),IF(COUNTIF(M2039:S2039,"Y"),"V","I"))="V", IF(AND('Sponsor Response Form (SRF)'!E2039="M1", COUNTIF('OMS Response Form (ORF)'!D:D, C2039)&gt;0), "I", "V")="V"), "Valid","Invalid")," ")</f>
        <v xml:space="preserve"> </v>
      </c>
    </row>
    <row r="2040" spans="2:21" x14ac:dyDescent="0.35">
      <c r="B2040" s="70"/>
      <c r="C2040" s="71"/>
      <c r="D2040" s="72"/>
      <c r="E2040" s="73"/>
      <c r="F2040" s="73"/>
      <c r="G2040" s="73"/>
      <c r="H2040" s="73"/>
      <c r="I2040" s="73"/>
      <c r="J2040" s="73"/>
      <c r="K2040" s="73"/>
      <c r="L2040" s="73"/>
      <c r="M2040" s="73"/>
      <c r="N2040" s="73"/>
      <c r="O2040" s="73"/>
      <c r="P2040" s="73"/>
      <c r="Q2040" s="73"/>
      <c r="R2040" s="73"/>
      <c r="S2040" s="73"/>
      <c r="T2040" s="25" t="str">
        <f>IF(COUNTA(B2040:S2040)=0,"",IF(AND(COUNTA(B2040:D2040)=3,COUNTIF('SRF Drop Downs'!$B$2:$B$5,'Sponsor Response Form (SRF)'!E2040),COUNTIF('SRF Drop Downs'!$F$2:$F$5,'Sponsor Response Form (SRF)'!F2040),COUNTIF('SRF Drop Downs'!$C$2:$C$4,'Sponsor Response Form (SRF)'!G2040),COUNTIF('SRF Drop Downs'!$D$2:$D$6,'Sponsor Response Form (SRF)'!H2040),COUNTIF('SRF Drop Downs'!$A$2:$A$5,'Sponsor Response Form (SRF)'!I2040),COUNTIF('SRF Drop Downs'!$A$2:$A$4,'Sponsor Response Form (SRF)'!J2040),COUNTIF('SRF Drop Downs'!$A$2:$A$5,'Sponsor Response Form (SRF)'!K2040),COUNTIF('SRF Drop Downs'!$E$2:$E$7,'Sponsor Response Form (SRF)'!L2040),COUNTIF('SRF Drop Downs'!$A$2:$A$4,'Sponsor Response Form (SRF)'!M2040),COUNTIF('SRF Drop Downs'!$A$2:$A$4,'Sponsor Response Form (SRF)'!N2040),COUNTIF('SRF Drop Downs'!$A$2:$A$4,'Sponsor Response Form (SRF)'!O2040),COUNTIF('SRF Drop Downs'!$A$2:$A$4,'Sponsor Response Form (SRF)'!P2040),COUNTIF('SRF Drop Downs'!$A$2:$A$4,'Sponsor Response Form (SRF)'!Q2040),COUNTIF('SRF Drop Downs'!$A$2:$A$4,'Sponsor Response Form (SRF)'!R2040),COUNTIF('SRF Drop Downs'!$A$2:$A$4,'Sponsor Response Form (SRF)'!S2040)),"Complete","Incomplete"))</f>
        <v/>
      </c>
      <c r="U2040" s="26" t="str">
        <f>IF(T2040="Complete",IF(AND(NOT(ISNA(VLOOKUP(CONCATENATE(E2040,F2040,G2040,H2040,I2040,J2040,K2040,L2040),'SRF Drop Downs'!G:G,1,FALSE))),IF(AND(H2040&lt;&gt;"C3",L2040&lt;&gt;"O5"),IF(SUM(COUNTIF(M2040:S2040,"Y"),COUNTIF(M2040:S2040,"N"))=0,"V","I"),IF(COUNTIF(M2040:S2040,"Y"),"V","I"))="V", IF(AND('Sponsor Response Form (SRF)'!E2040="M1", COUNTIF('OMS Response Form (ORF)'!D:D, C2040)&gt;0), "I", "V")="V"), "Valid","Invalid")," ")</f>
        <v xml:space="preserve"> </v>
      </c>
    </row>
    <row r="2041" spans="2:21" x14ac:dyDescent="0.35">
      <c r="B2041" s="70"/>
      <c r="C2041" s="71"/>
      <c r="D2041" s="72"/>
      <c r="E2041" s="73"/>
      <c r="F2041" s="73"/>
      <c r="G2041" s="73"/>
      <c r="H2041" s="73"/>
      <c r="I2041" s="73"/>
      <c r="J2041" s="73"/>
      <c r="K2041" s="73"/>
      <c r="L2041" s="73"/>
      <c r="M2041" s="73"/>
      <c r="N2041" s="73"/>
      <c r="O2041" s="73"/>
      <c r="P2041" s="73"/>
      <c r="Q2041" s="73"/>
      <c r="R2041" s="73"/>
      <c r="S2041" s="73"/>
      <c r="T2041" s="25" t="str">
        <f>IF(COUNTA(B2041:S2041)=0,"",IF(AND(COUNTA(B2041:D2041)=3,COUNTIF('SRF Drop Downs'!$B$2:$B$5,'Sponsor Response Form (SRF)'!E2041),COUNTIF('SRF Drop Downs'!$F$2:$F$5,'Sponsor Response Form (SRF)'!F2041),COUNTIF('SRF Drop Downs'!$C$2:$C$4,'Sponsor Response Form (SRF)'!G2041),COUNTIF('SRF Drop Downs'!$D$2:$D$6,'Sponsor Response Form (SRF)'!H2041),COUNTIF('SRF Drop Downs'!$A$2:$A$5,'Sponsor Response Form (SRF)'!I2041),COUNTIF('SRF Drop Downs'!$A$2:$A$4,'Sponsor Response Form (SRF)'!J2041),COUNTIF('SRF Drop Downs'!$A$2:$A$5,'Sponsor Response Form (SRF)'!K2041),COUNTIF('SRF Drop Downs'!$E$2:$E$7,'Sponsor Response Form (SRF)'!L2041),COUNTIF('SRF Drop Downs'!$A$2:$A$4,'Sponsor Response Form (SRF)'!M2041),COUNTIF('SRF Drop Downs'!$A$2:$A$4,'Sponsor Response Form (SRF)'!N2041),COUNTIF('SRF Drop Downs'!$A$2:$A$4,'Sponsor Response Form (SRF)'!O2041),COUNTIF('SRF Drop Downs'!$A$2:$A$4,'Sponsor Response Form (SRF)'!P2041),COUNTIF('SRF Drop Downs'!$A$2:$A$4,'Sponsor Response Form (SRF)'!Q2041),COUNTIF('SRF Drop Downs'!$A$2:$A$4,'Sponsor Response Form (SRF)'!R2041),COUNTIF('SRF Drop Downs'!$A$2:$A$4,'Sponsor Response Form (SRF)'!S2041)),"Complete","Incomplete"))</f>
        <v/>
      </c>
      <c r="U2041" s="26" t="str">
        <f>IF(T2041="Complete",IF(AND(NOT(ISNA(VLOOKUP(CONCATENATE(E2041,F2041,G2041,H2041,I2041,J2041,K2041,L2041),'SRF Drop Downs'!G:G,1,FALSE))),IF(AND(H2041&lt;&gt;"C3",L2041&lt;&gt;"O5"),IF(SUM(COUNTIF(M2041:S2041,"Y"),COUNTIF(M2041:S2041,"N"))=0,"V","I"),IF(COUNTIF(M2041:S2041,"Y"),"V","I"))="V", IF(AND('Sponsor Response Form (SRF)'!E2041="M1", COUNTIF('OMS Response Form (ORF)'!D:D, C2041)&gt;0), "I", "V")="V"), "Valid","Invalid")," ")</f>
        <v xml:space="preserve"> </v>
      </c>
    </row>
    <row r="2042" spans="2:21" x14ac:dyDescent="0.35">
      <c r="B2042" s="70"/>
      <c r="C2042" s="71"/>
      <c r="D2042" s="72"/>
      <c r="E2042" s="73"/>
      <c r="F2042" s="73"/>
      <c r="G2042" s="73"/>
      <c r="H2042" s="73"/>
      <c r="I2042" s="73"/>
      <c r="J2042" s="73"/>
      <c r="K2042" s="73"/>
      <c r="L2042" s="73"/>
      <c r="M2042" s="73"/>
      <c r="N2042" s="73"/>
      <c r="O2042" s="73"/>
      <c r="P2042" s="73"/>
      <c r="Q2042" s="73"/>
      <c r="R2042" s="73"/>
      <c r="S2042" s="73"/>
      <c r="T2042" s="25" t="str">
        <f>IF(COUNTA(B2042:S2042)=0,"",IF(AND(COUNTA(B2042:D2042)=3,COUNTIF('SRF Drop Downs'!$B$2:$B$5,'Sponsor Response Form (SRF)'!E2042),COUNTIF('SRF Drop Downs'!$F$2:$F$5,'Sponsor Response Form (SRF)'!F2042),COUNTIF('SRF Drop Downs'!$C$2:$C$4,'Sponsor Response Form (SRF)'!G2042),COUNTIF('SRF Drop Downs'!$D$2:$D$6,'Sponsor Response Form (SRF)'!H2042),COUNTIF('SRF Drop Downs'!$A$2:$A$5,'Sponsor Response Form (SRF)'!I2042),COUNTIF('SRF Drop Downs'!$A$2:$A$4,'Sponsor Response Form (SRF)'!J2042),COUNTIF('SRF Drop Downs'!$A$2:$A$5,'Sponsor Response Form (SRF)'!K2042),COUNTIF('SRF Drop Downs'!$E$2:$E$7,'Sponsor Response Form (SRF)'!L2042),COUNTIF('SRF Drop Downs'!$A$2:$A$4,'Sponsor Response Form (SRF)'!M2042),COUNTIF('SRF Drop Downs'!$A$2:$A$4,'Sponsor Response Form (SRF)'!N2042),COUNTIF('SRF Drop Downs'!$A$2:$A$4,'Sponsor Response Form (SRF)'!O2042),COUNTIF('SRF Drop Downs'!$A$2:$A$4,'Sponsor Response Form (SRF)'!P2042),COUNTIF('SRF Drop Downs'!$A$2:$A$4,'Sponsor Response Form (SRF)'!Q2042),COUNTIF('SRF Drop Downs'!$A$2:$A$4,'Sponsor Response Form (SRF)'!R2042),COUNTIF('SRF Drop Downs'!$A$2:$A$4,'Sponsor Response Form (SRF)'!S2042)),"Complete","Incomplete"))</f>
        <v/>
      </c>
      <c r="U2042" s="26" t="str">
        <f>IF(T2042="Complete",IF(AND(NOT(ISNA(VLOOKUP(CONCATENATE(E2042,F2042,G2042,H2042,I2042,J2042,K2042,L2042),'SRF Drop Downs'!G:G,1,FALSE))),IF(AND(H2042&lt;&gt;"C3",L2042&lt;&gt;"O5"),IF(SUM(COUNTIF(M2042:S2042,"Y"),COUNTIF(M2042:S2042,"N"))=0,"V","I"),IF(COUNTIF(M2042:S2042,"Y"),"V","I"))="V", IF(AND('Sponsor Response Form (SRF)'!E2042="M1", COUNTIF('OMS Response Form (ORF)'!D:D, C2042)&gt;0), "I", "V")="V"), "Valid","Invalid")," ")</f>
        <v xml:space="preserve"> </v>
      </c>
    </row>
    <row r="2043" spans="2:21" x14ac:dyDescent="0.35">
      <c r="B2043" s="70"/>
      <c r="C2043" s="71"/>
      <c r="D2043" s="72"/>
      <c r="E2043" s="73"/>
      <c r="F2043" s="73"/>
      <c r="G2043" s="73"/>
      <c r="H2043" s="73"/>
      <c r="I2043" s="73"/>
      <c r="J2043" s="73"/>
      <c r="K2043" s="73"/>
      <c r="L2043" s="73"/>
      <c r="M2043" s="73"/>
      <c r="N2043" s="73"/>
      <c r="O2043" s="73"/>
      <c r="P2043" s="73"/>
      <c r="Q2043" s="73"/>
      <c r="R2043" s="73"/>
      <c r="S2043" s="73"/>
      <c r="T2043" s="25" t="str">
        <f>IF(COUNTA(B2043:S2043)=0,"",IF(AND(COUNTA(B2043:D2043)=3,COUNTIF('SRF Drop Downs'!$B$2:$B$5,'Sponsor Response Form (SRF)'!E2043),COUNTIF('SRF Drop Downs'!$F$2:$F$5,'Sponsor Response Form (SRF)'!F2043),COUNTIF('SRF Drop Downs'!$C$2:$C$4,'Sponsor Response Form (SRF)'!G2043),COUNTIF('SRF Drop Downs'!$D$2:$D$6,'Sponsor Response Form (SRF)'!H2043),COUNTIF('SRF Drop Downs'!$A$2:$A$5,'Sponsor Response Form (SRF)'!I2043),COUNTIF('SRF Drop Downs'!$A$2:$A$4,'Sponsor Response Form (SRF)'!J2043),COUNTIF('SRF Drop Downs'!$A$2:$A$5,'Sponsor Response Form (SRF)'!K2043),COUNTIF('SRF Drop Downs'!$E$2:$E$7,'Sponsor Response Form (SRF)'!L2043),COUNTIF('SRF Drop Downs'!$A$2:$A$4,'Sponsor Response Form (SRF)'!M2043),COUNTIF('SRF Drop Downs'!$A$2:$A$4,'Sponsor Response Form (SRF)'!N2043),COUNTIF('SRF Drop Downs'!$A$2:$A$4,'Sponsor Response Form (SRF)'!O2043),COUNTIF('SRF Drop Downs'!$A$2:$A$4,'Sponsor Response Form (SRF)'!P2043),COUNTIF('SRF Drop Downs'!$A$2:$A$4,'Sponsor Response Form (SRF)'!Q2043),COUNTIF('SRF Drop Downs'!$A$2:$A$4,'Sponsor Response Form (SRF)'!R2043),COUNTIF('SRF Drop Downs'!$A$2:$A$4,'Sponsor Response Form (SRF)'!S2043)),"Complete","Incomplete"))</f>
        <v/>
      </c>
      <c r="U2043" s="26" t="str">
        <f>IF(T2043="Complete",IF(AND(NOT(ISNA(VLOOKUP(CONCATENATE(E2043,F2043,G2043,H2043,I2043,J2043,K2043,L2043),'SRF Drop Downs'!G:G,1,FALSE))),IF(AND(H2043&lt;&gt;"C3",L2043&lt;&gt;"O5"),IF(SUM(COUNTIF(M2043:S2043,"Y"),COUNTIF(M2043:S2043,"N"))=0,"V","I"),IF(COUNTIF(M2043:S2043,"Y"),"V","I"))="V", IF(AND('Sponsor Response Form (SRF)'!E2043="M1", COUNTIF('OMS Response Form (ORF)'!D:D, C2043)&gt;0), "I", "V")="V"), "Valid","Invalid")," ")</f>
        <v xml:space="preserve"> </v>
      </c>
    </row>
    <row r="2044" spans="2:21" x14ac:dyDescent="0.35">
      <c r="B2044" s="70"/>
      <c r="C2044" s="71"/>
      <c r="D2044" s="72"/>
      <c r="E2044" s="73"/>
      <c r="F2044" s="73"/>
      <c r="G2044" s="73"/>
      <c r="H2044" s="73"/>
      <c r="I2044" s="73"/>
      <c r="J2044" s="73"/>
      <c r="K2044" s="73"/>
      <c r="L2044" s="73"/>
      <c r="M2044" s="73"/>
      <c r="N2044" s="73"/>
      <c r="O2044" s="73"/>
      <c r="P2044" s="73"/>
      <c r="Q2044" s="73"/>
      <c r="R2044" s="73"/>
      <c r="S2044" s="73"/>
      <c r="T2044" s="25" t="str">
        <f>IF(COUNTA(B2044:S2044)=0,"",IF(AND(COUNTA(B2044:D2044)=3,COUNTIF('SRF Drop Downs'!$B$2:$B$5,'Sponsor Response Form (SRF)'!E2044),COUNTIF('SRF Drop Downs'!$F$2:$F$5,'Sponsor Response Form (SRF)'!F2044),COUNTIF('SRF Drop Downs'!$C$2:$C$4,'Sponsor Response Form (SRF)'!G2044),COUNTIF('SRF Drop Downs'!$D$2:$D$6,'Sponsor Response Form (SRF)'!H2044),COUNTIF('SRF Drop Downs'!$A$2:$A$5,'Sponsor Response Form (SRF)'!I2044),COUNTIF('SRF Drop Downs'!$A$2:$A$4,'Sponsor Response Form (SRF)'!J2044),COUNTIF('SRF Drop Downs'!$A$2:$A$5,'Sponsor Response Form (SRF)'!K2044),COUNTIF('SRF Drop Downs'!$E$2:$E$7,'Sponsor Response Form (SRF)'!L2044),COUNTIF('SRF Drop Downs'!$A$2:$A$4,'Sponsor Response Form (SRF)'!M2044),COUNTIF('SRF Drop Downs'!$A$2:$A$4,'Sponsor Response Form (SRF)'!N2044),COUNTIF('SRF Drop Downs'!$A$2:$A$4,'Sponsor Response Form (SRF)'!O2044),COUNTIF('SRF Drop Downs'!$A$2:$A$4,'Sponsor Response Form (SRF)'!P2044),COUNTIF('SRF Drop Downs'!$A$2:$A$4,'Sponsor Response Form (SRF)'!Q2044),COUNTIF('SRF Drop Downs'!$A$2:$A$4,'Sponsor Response Form (SRF)'!R2044),COUNTIF('SRF Drop Downs'!$A$2:$A$4,'Sponsor Response Form (SRF)'!S2044)),"Complete","Incomplete"))</f>
        <v/>
      </c>
      <c r="U2044" s="26" t="str">
        <f>IF(T2044="Complete",IF(AND(NOT(ISNA(VLOOKUP(CONCATENATE(E2044,F2044,G2044,H2044,I2044,J2044,K2044,L2044),'SRF Drop Downs'!G:G,1,FALSE))),IF(AND(H2044&lt;&gt;"C3",L2044&lt;&gt;"O5"),IF(SUM(COUNTIF(M2044:S2044,"Y"),COUNTIF(M2044:S2044,"N"))=0,"V","I"),IF(COUNTIF(M2044:S2044,"Y"),"V","I"))="V", IF(AND('Sponsor Response Form (SRF)'!E2044="M1", COUNTIF('OMS Response Form (ORF)'!D:D, C2044)&gt;0), "I", "V")="V"), "Valid","Invalid")," ")</f>
        <v xml:space="preserve"> </v>
      </c>
    </row>
    <row r="2045" spans="2:21" x14ac:dyDescent="0.35">
      <c r="B2045" s="70"/>
      <c r="C2045" s="71"/>
      <c r="D2045" s="72"/>
      <c r="E2045" s="73"/>
      <c r="F2045" s="73"/>
      <c r="G2045" s="73"/>
      <c r="H2045" s="73"/>
      <c r="I2045" s="73"/>
      <c r="J2045" s="73"/>
      <c r="K2045" s="73"/>
      <c r="L2045" s="73"/>
      <c r="M2045" s="73"/>
      <c r="N2045" s="73"/>
      <c r="O2045" s="73"/>
      <c r="P2045" s="73"/>
      <c r="Q2045" s="73"/>
      <c r="R2045" s="73"/>
      <c r="S2045" s="73"/>
      <c r="T2045" s="25" t="str">
        <f>IF(COUNTA(B2045:S2045)=0,"",IF(AND(COUNTA(B2045:D2045)=3,COUNTIF('SRF Drop Downs'!$B$2:$B$5,'Sponsor Response Form (SRF)'!E2045),COUNTIF('SRF Drop Downs'!$F$2:$F$5,'Sponsor Response Form (SRF)'!F2045),COUNTIF('SRF Drop Downs'!$C$2:$C$4,'Sponsor Response Form (SRF)'!G2045),COUNTIF('SRF Drop Downs'!$D$2:$D$6,'Sponsor Response Form (SRF)'!H2045),COUNTIF('SRF Drop Downs'!$A$2:$A$5,'Sponsor Response Form (SRF)'!I2045),COUNTIF('SRF Drop Downs'!$A$2:$A$4,'Sponsor Response Form (SRF)'!J2045),COUNTIF('SRF Drop Downs'!$A$2:$A$5,'Sponsor Response Form (SRF)'!K2045),COUNTIF('SRF Drop Downs'!$E$2:$E$7,'Sponsor Response Form (SRF)'!L2045),COUNTIF('SRF Drop Downs'!$A$2:$A$4,'Sponsor Response Form (SRF)'!M2045),COUNTIF('SRF Drop Downs'!$A$2:$A$4,'Sponsor Response Form (SRF)'!N2045),COUNTIF('SRF Drop Downs'!$A$2:$A$4,'Sponsor Response Form (SRF)'!O2045),COUNTIF('SRF Drop Downs'!$A$2:$A$4,'Sponsor Response Form (SRF)'!P2045),COUNTIF('SRF Drop Downs'!$A$2:$A$4,'Sponsor Response Form (SRF)'!Q2045),COUNTIF('SRF Drop Downs'!$A$2:$A$4,'Sponsor Response Form (SRF)'!R2045),COUNTIF('SRF Drop Downs'!$A$2:$A$4,'Sponsor Response Form (SRF)'!S2045)),"Complete","Incomplete"))</f>
        <v/>
      </c>
      <c r="U2045" s="26" t="str">
        <f>IF(T2045="Complete",IF(AND(NOT(ISNA(VLOOKUP(CONCATENATE(E2045,F2045,G2045,H2045,I2045,J2045,K2045,L2045),'SRF Drop Downs'!G:G,1,FALSE))),IF(AND(H2045&lt;&gt;"C3",L2045&lt;&gt;"O5"),IF(SUM(COUNTIF(M2045:S2045,"Y"),COUNTIF(M2045:S2045,"N"))=0,"V","I"),IF(COUNTIF(M2045:S2045,"Y"),"V","I"))="V", IF(AND('Sponsor Response Form (SRF)'!E2045="M1", COUNTIF('OMS Response Form (ORF)'!D:D, C2045)&gt;0), "I", "V")="V"), "Valid","Invalid")," ")</f>
        <v xml:space="preserve"> </v>
      </c>
    </row>
    <row r="2046" spans="2:21" x14ac:dyDescent="0.35">
      <c r="B2046" s="70"/>
      <c r="C2046" s="71"/>
      <c r="D2046" s="72"/>
      <c r="E2046" s="73"/>
      <c r="F2046" s="73"/>
      <c r="G2046" s="73"/>
      <c r="H2046" s="73"/>
      <c r="I2046" s="73"/>
      <c r="J2046" s="73"/>
      <c r="K2046" s="73"/>
      <c r="L2046" s="73"/>
      <c r="M2046" s="73"/>
      <c r="N2046" s="73"/>
      <c r="O2046" s="73"/>
      <c r="P2046" s="73"/>
      <c r="Q2046" s="73"/>
      <c r="R2046" s="73"/>
      <c r="S2046" s="73"/>
      <c r="T2046" s="25" t="str">
        <f>IF(COUNTA(B2046:S2046)=0,"",IF(AND(COUNTA(B2046:D2046)=3,COUNTIF('SRF Drop Downs'!$B$2:$B$5,'Sponsor Response Form (SRF)'!E2046),COUNTIF('SRF Drop Downs'!$F$2:$F$5,'Sponsor Response Form (SRF)'!F2046),COUNTIF('SRF Drop Downs'!$C$2:$C$4,'Sponsor Response Form (SRF)'!G2046),COUNTIF('SRF Drop Downs'!$D$2:$D$6,'Sponsor Response Form (SRF)'!H2046),COUNTIF('SRF Drop Downs'!$A$2:$A$5,'Sponsor Response Form (SRF)'!I2046),COUNTIF('SRF Drop Downs'!$A$2:$A$4,'Sponsor Response Form (SRF)'!J2046),COUNTIF('SRF Drop Downs'!$A$2:$A$5,'Sponsor Response Form (SRF)'!K2046),COUNTIF('SRF Drop Downs'!$E$2:$E$7,'Sponsor Response Form (SRF)'!L2046),COUNTIF('SRF Drop Downs'!$A$2:$A$4,'Sponsor Response Form (SRF)'!M2046),COUNTIF('SRF Drop Downs'!$A$2:$A$4,'Sponsor Response Form (SRF)'!N2046),COUNTIF('SRF Drop Downs'!$A$2:$A$4,'Sponsor Response Form (SRF)'!O2046),COUNTIF('SRF Drop Downs'!$A$2:$A$4,'Sponsor Response Form (SRF)'!P2046),COUNTIF('SRF Drop Downs'!$A$2:$A$4,'Sponsor Response Form (SRF)'!Q2046),COUNTIF('SRF Drop Downs'!$A$2:$A$4,'Sponsor Response Form (SRF)'!R2046),COUNTIF('SRF Drop Downs'!$A$2:$A$4,'Sponsor Response Form (SRF)'!S2046)),"Complete","Incomplete"))</f>
        <v/>
      </c>
      <c r="U2046" s="26" t="str">
        <f>IF(T2046="Complete",IF(AND(NOT(ISNA(VLOOKUP(CONCATENATE(E2046,F2046,G2046,H2046,I2046,J2046,K2046,L2046),'SRF Drop Downs'!G:G,1,FALSE))),IF(AND(H2046&lt;&gt;"C3",L2046&lt;&gt;"O5"),IF(SUM(COUNTIF(M2046:S2046,"Y"),COUNTIF(M2046:S2046,"N"))=0,"V","I"),IF(COUNTIF(M2046:S2046,"Y"),"V","I"))="V", IF(AND('Sponsor Response Form (SRF)'!E2046="M1", COUNTIF('OMS Response Form (ORF)'!D:D, C2046)&gt;0), "I", "V")="V"), "Valid","Invalid")," ")</f>
        <v xml:space="preserve"> </v>
      </c>
    </row>
    <row r="2047" spans="2:21" x14ac:dyDescent="0.35">
      <c r="B2047" s="70"/>
      <c r="C2047" s="71"/>
      <c r="D2047" s="72"/>
      <c r="E2047" s="73"/>
      <c r="F2047" s="73"/>
      <c r="G2047" s="73"/>
      <c r="H2047" s="73"/>
      <c r="I2047" s="73"/>
      <c r="J2047" s="73"/>
      <c r="K2047" s="73"/>
      <c r="L2047" s="73"/>
      <c r="M2047" s="73"/>
      <c r="N2047" s="73"/>
      <c r="O2047" s="73"/>
      <c r="P2047" s="73"/>
      <c r="Q2047" s="73"/>
      <c r="R2047" s="73"/>
      <c r="S2047" s="73"/>
      <c r="T2047" s="25" t="str">
        <f>IF(COUNTA(B2047:S2047)=0,"",IF(AND(COUNTA(B2047:D2047)=3,COUNTIF('SRF Drop Downs'!$B$2:$B$5,'Sponsor Response Form (SRF)'!E2047),COUNTIF('SRF Drop Downs'!$F$2:$F$5,'Sponsor Response Form (SRF)'!F2047),COUNTIF('SRF Drop Downs'!$C$2:$C$4,'Sponsor Response Form (SRF)'!G2047),COUNTIF('SRF Drop Downs'!$D$2:$D$6,'Sponsor Response Form (SRF)'!H2047),COUNTIF('SRF Drop Downs'!$A$2:$A$5,'Sponsor Response Form (SRF)'!I2047),COUNTIF('SRF Drop Downs'!$A$2:$A$4,'Sponsor Response Form (SRF)'!J2047),COUNTIF('SRF Drop Downs'!$A$2:$A$5,'Sponsor Response Form (SRF)'!K2047),COUNTIF('SRF Drop Downs'!$E$2:$E$7,'Sponsor Response Form (SRF)'!L2047),COUNTIF('SRF Drop Downs'!$A$2:$A$4,'Sponsor Response Form (SRF)'!M2047),COUNTIF('SRF Drop Downs'!$A$2:$A$4,'Sponsor Response Form (SRF)'!N2047),COUNTIF('SRF Drop Downs'!$A$2:$A$4,'Sponsor Response Form (SRF)'!O2047),COUNTIF('SRF Drop Downs'!$A$2:$A$4,'Sponsor Response Form (SRF)'!P2047),COUNTIF('SRF Drop Downs'!$A$2:$A$4,'Sponsor Response Form (SRF)'!Q2047),COUNTIF('SRF Drop Downs'!$A$2:$A$4,'Sponsor Response Form (SRF)'!R2047),COUNTIF('SRF Drop Downs'!$A$2:$A$4,'Sponsor Response Form (SRF)'!S2047)),"Complete","Incomplete"))</f>
        <v/>
      </c>
      <c r="U2047" s="26" t="str">
        <f>IF(T2047="Complete",IF(AND(NOT(ISNA(VLOOKUP(CONCATENATE(E2047,F2047,G2047,H2047,I2047,J2047,K2047,L2047),'SRF Drop Downs'!G:G,1,FALSE))),IF(AND(H2047&lt;&gt;"C3",L2047&lt;&gt;"O5"),IF(SUM(COUNTIF(M2047:S2047,"Y"),COUNTIF(M2047:S2047,"N"))=0,"V","I"),IF(COUNTIF(M2047:S2047,"Y"),"V","I"))="V", IF(AND('Sponsor Response Form (SRF)'!E2047="M1", COUNTIF('OMS Response Form (ORF)'!D:D, C2047)&gt;0), "I", "V")="V"), "Valid","Invalid")," ")</f>
        <v xml:space="preserve"> </v>
      </c>
    </row>
    <row r="2048" spans="2:21" x14ac:dyDescent="0.35">
      <c r="B2048" s="70"/>
      <c r="C2048" s="71"/>
      <c r="D2048" s="72"/>
      <c r="E2048" s="73"/>
      <c r="F2048" s="73"/>
      <c r="G2048" s="73"/>
      <c r="H2048" s="73"/>
      <c r="I2048" s="73"/>
      <c r="J2048" s="73"/>
      <c r="K2048" s="73"/>
      <c r="L2048" s="73"/>
      <c r="M2048" s="73"/>
      <c r="N2048" s="73"/>
      <c r="O2048" s="73"/>
      <c r="P2048" s="73"/>
      <c r="Q2048" s="73"/>
      <c r="R2048" s="73"/>
      <c r="S2048" s="73"/>
      <c r="T2048" s="25" t="str">
        <f>IF(COUNTA(B2048:S2048)=0,"",IF(AND(COUNTA(B2048:D2048)=3,COUNTIF('SRF Drop Downs'!$B$2:$B$5,'Sponsor Response Form (SRF)'!E2048),COUNTIF('SRF Drop Downs'!$F$2:$F$5,'Sponsor Response Form (SRF)'!F2048),COUNTIF('SRF Drop Downs'!$C$2:$C$4,'Sponsor Response Form (SRF)'!G2048),COUNTIF('SRF Drop Downs'!$D$2:$D$6,'Sponsor Response Form (SRF)'!H2048),COUNTIF('SRF Drop Downs'!$A$2:$A$5,'Sponsor Response Form (SRF)'!I2048),COUNTIF('SRF Drop Downs'!$A$2:$A$4,'Sponsor Response Form (SRF)'!J2048),COUNTIF('SRF Drop Downs'!$A$2:$A$5,'Sponsor Response Form (SRF)'!K2048),COUNTIF('SRF Drop Downs'!$E$2:$E$7,'Sponsor Response Form (SRF)'!L2048),COUNTIF('SRF Drop Downs'!$A$2:$A$4,'Sponsor Response Form (SRF)'!M2048),COUNTIF('SRF Drop Downs'!$A$2:$A$4,'Sponsor Response Form (SRF)'!N2048),COUNTIF('SRF Drop Downs'!$A$2:$A$4,'Sponsor Response Form (SRF)'!O2048),COUNTIF('SRF Drop Downs'!$A$2:$A$4,'Sponsor Response Form (SRF)'!P2048),COUNTIF('SRF Drop Downs'!$A$2:$A$4,'Sponsor Response Form (SRF)'!Q2048),COUNTIF('SRF Drop Downs'!$A$2:$A$4,'Sponsor Response Form (SRF)'!R2048),COUNTIF('SRF Drop Downs'!$A$2:$A$4,'Sponsor Response Form (SRF)'!S2048)),"Complete","Incomplete"))</f>
        <v/>
      </c>
      <c r="U2048" s="26" t="str">
        <f>IF(T2048="Complete",IF(AND(NOT(ISNA(VLOOKUP(CONCATENATE(E2048,F2048,G2048,H2048,I2048,J2048,K2048,L2048),'SRF Drop Downs'!G:G,1,FALSE))),IF(AND(H2048&lt;&gt;"C3",L2048&lt;&gt;"O5"),IF(SUM(COUNTIF(M2048:S2048,"Y"),COUNTIF(M2048:S2048,"N"))=0,"V","I"),IF(COUNTIF(M2048:S2048,"Y"),"V","I"))="V", IF(AND('Sponsor Response Form (SRF)'!E2048="M1", COUNTIF('OMS Response Form (ORF)'!D:D, C2048)&gt;0), "I", "V")="V"), "Valid","Invalid")," ")</f>
        <v xml:space="preserve"> </v>
      </c>
    </row>
    <row r="2049" spans="2:21" x14ac:dyDescent="0.35">
      <c r="B2049" s="70"/>
      <c r="C2049" s="71"/>
      <c r="D2049" s="72"/>
      <c r="E2049" s="73"/>
      <c r="F2049" s="73"/>
      <c r="G2049" s="73"/>
      <c r="H2049" s="73"/>
      <c r="I2049" s="73"/>
      <c r="J2049" s="73"/>
      <c r="K2049" s="73"/>
      <c r="L2049" s="73"/>
      <c r="M2049" s="73"/>
      <c r="N2049" s="73"/>
      <c r="O2049" s="73"/>
      <c r="P2049" s="73"/>
      <c r="Q2049" s="73"/>
      <c r="R2049" s="73"/>
      <c r="S2049" s="73"/>
      <c r="T2049" s="25" t="str">
        <f>IF(COUNTA(B2049:S2049)=0,"",IF(AND(COUNTA(B2049:D2049)=3,COUNTIF('SRF Drop Downs'!$B$2:$B$5,'Sponsor Response Form (SRF)'!E2049),COUNTIF('SRF Drop Downs'!$F$2:$F$5,'Sponsor Response Form (SRF)'!F2049),COUNTIF('SRF Drop Downs'!$C$2:$C$4,'Sponsor Response Form (SRF)'!G2049),COUNTIF('SRF Drop Downs'!$D$2:$D$6,'Sponsor Response Form (SRF)'!H2049),COUNTIF('SRF Drop Downs'!$A$2:$A$5,'Sponsor Response Form (SRF)'!I2049),COUNTIF('SRF Drop Downs'!$A$2:$A$4,'Sponsor Response Form (SRF)'!J2049),COUNTIF('SRF Drop Downs'!$A$2:$A$5,'Sponsor Response Form (SRF)'!K2049),COUNTIF('SRF Drop Downs'!$E$2:$E$7,'Sponsor Response Form (SRF)'!L2049),COUNTIF('SRF Drop Downs'!$A$2:$A$4,'Sponsor Response Form (SRF)'!M2049),COUNTIF('SRF Drop Downs'!$A$2:$A$4,'Sponsor Response Form (SRF)'!N2049),COUNTIF('SRF Drop Downs'!$A$2:$A$4,'Sponsor Response Form (SRF)'!O2049),COUNTIF('SRF Drop Downs'!$A$2:$A$4,'Sponsor Response Form (SRF)'!P2049),COUNTIF('SRF Drop Downs'!$A$2:$A$4,'Sponsor Response Form (SRF)'!Q2049),COUNTIF('SRF Drop Downs'!$A$2:$A$4,'Sponsor Response Form (SRF)'!R2049),COUNTIF('SRF Drop Downs'!$A$2:$A$4,'Sponsor Response Form (SRF)'!S2049)),"Complete","Incomplete"))</f>
        <v/>
      </c>
      <c r="U2049" s="26" t="str">
        <f>IF(T2049="Complete",IF(AND(NOT(ISNA(VLOOKUP(CONCATENATE(E2049,F2049,G2049,H2049,I2049,J2049,K2049,L2049),'SRF Drop Downs'!G:G,1,FALSE))),IF(AND(H2049&lt;&gt;"C3",L2049&lt;&gt;"O5"),IF(SUM(COUNTIF(M2049:S2049,"Y"),COUNTIF(M2049:S2049,"N"))=0,"V","I"),IF(COUNTIF(M2049:S2049,"Y"),"V","I"))="V", IF(AND('Sponsor Response Form (SRF)'!E2049="M1", COUNTIF('OMS Response Form (ORF)'!D:D, C2049)&gt;0), "I", "V")="V"), "Valid","Invalid")," ")</f>
        <v xml:space="preserve"> </v>
      </c>
    </row>
    <row r="2050" spans="2:21" x14ac:dyDescent="0.35">
      <c r="B2050" s="70"/>
      <c r="C2050" s="71"/>
      <c r="D2050" s="72"/>
      <c r="E2050" s="73"/>
      <c r="F2050" s="73"/>
      <c r="G2050" s="73"/>
      <c r="H2050" s="73"/>
      <c r="I2050" s="73"/>
      <c r="J2050" s="73"/>
      <c r="K2050" s="73"/>
      <c r="L2050" s="73"/>
      <c r="M2050" s="73"/>
      <c r="N2050" s="73"/>
      <c r="O2050" s="73"/>
      <c r="P2050" s="73"/>
      <c r="Q2050" s="73"/>
      <c r="R2050" s="73"/>
      <c r="S2050" s="73"/>
      <c r="T2050" s="25" t="str">
        <f>IF(COUNTA(B2050:S2050)=0,"",IF(AND(COUNTA(B2050:D2050)=3,COUNTIF('SRF Drop Downs'!$B$2:$B$5,'Sponsor Response Form (SRF)'!E2050),COUNTIF('SRF Drop Downs'!$F$2:$F$5,'Sponsor Response Form (SRF)'!F2050),COUNTIF('SRF Drop Downs'!$C$2:$C$4,'Sponsor Response Form (SRF)'!G2050),COUNTIF('SRF Drop Downs'!$D$2:$D$6,'Sponsor Response Form (SRF)'!H2050),COUNTIF('SRF Drop Downs'!$A$2:$A$5,'Sponsor Response Form (SRF)'!I2050),COUNTIF('SRF Drop Downs'!$A$2:$A$4,'Sponsor Response Form (SRF)'!J2050),COUNTIF('SRF Drop Downs'!$A$2:$A$5,'Sponsor Response Form (SRF)'!K2050),COUNTIF('SRF Drop Downs'!$E$2:$E$7,'Sponsor Response Form (SRF)'!L2050),COUNTIF('SRF Drop Downs'!$A$2:$A$4,'Sponsor Response Form (SRF)'!M2050),COUNTIF('SRF Drop Downs'!$A$2:$A$4,'Sponsor Response Form (SRF)'!N2050),COUNTIF('SRF Drop Downs'!$A$2:$A$4,'Sponsor Response Form (SRF)'!O2050),COUNTIF('SRF Drop Downs'!$A$2:$A$4,'Sponsor Response Form (SRF)'!P2050),COUNTIF('SRF Drop Downs'!$A$2:$A$4,'Sponsor Response Form (SRF)'!Q2050),COUNTIF('SRF Drop Downs'!$A$2:$A$4,'Sponsor Response Form (SRF)'!R2050),COUNTIF('SRF Drop Downs'!$A$2:$A$4,'Sponsor Response Form (SRF)'!S2050)),"Complete","Incomplete"))</f>
        <v/>
      </c>
      <c r="U2050" s="26" t="str">
        <f>IF(T2050="Complete",IF(AND(NOT(ISNA(VLOOKUP(CONCATENATE(E2050,F2050,G2050,H2050,I2050,J2050,K2050,L2050),'SRF Drop Downs'!G:G,1,FALSE))),IF(AND(H2050&lt;&gt;"C3",L2050&lt;&gt;"O5"),IF(SUM(COUNTIF(M2050:S2050,"Y"),COUNTIF(M2050:S2050,"N"))=0,"V","I"),IF(COUNTIF(M2050:S2050,"Y"),"V","I"))="V", IF(AND('Sponsor Response Form (SRF)'!E2050="M1", COUNTIF('OMS Response Form (ORF)'!D:D, C2050)&gt;0), "I", "V")="V"), "Valid","Invalid")," ")</f>
        <v xml:space="preserve"> </v>
      </c>
    </row>
    <row r="2051" spans="2:21" x14ac:dyDescent="0.35">
      <c r="B2051" s="70"/>
      <c r="C2051" s="71"/>
      <c r="D2051" s="72"/>
      <c r="E2051" s="73"/>
      <c r="F2051" s="73"/>
      <c r="G2051" s="73"/>
      <c r="H2051" s="73"/>
      <c r="I2051" s="73"/>
      <c r="J2051" s="73"/>
      <c r="K2051" s="73"/>
      <c r="L2051" s="73"/>
      <c r="M2051" s="73"/>
      <c r="N2051" s="73"/>
      <c r="O2051" s="73"/>
      <c r="P2051" s="73"/>
      <c r="Q2051" s="73"/>
      <c r="R2051" s="73"/>
      <c r="S2051" s="73"/>
      <c r="T2051" s="25" t="str">
        <f>IF(COUNTA(B2051:S2051)=0,"",IF(AND(COUNTA(B2051:D2051)=3,COUNTIF('SRF Drop Downs'!$B$2:$B$5,'Sponsor Response Form (SRF)'!E2051),COUNTIF('SRF Drop Downs'!$F$2:$F$5,'Sponsor Response Form (SRF)'!F2051),COUNTIF('SRF Drop Downs'!$C$2:$C$4,'Sponsor Response Form (SRF)'!G2051),COUNTIF('SRF Drop Downs'!$D$2:$D$6,'Sponsor Response Form (SRF)'!H2051),COUNTIF('SRF Drop Downs'!$A$2:$A$5,'Sponsor Response Form (SRF)'!I2051),COUNTIF('SRF Drop Downs'!$A$2:$A$4,'Sponsor Response Form (SRF)'!J2051),COUNTIF('SRF Drop Downs'!$A$2:$A$5,'Sponsor Response Form (SRF)'!K2051),COUNTIF('SRF Drop Downs'!$E$2:$E$7,'Sponsor Response Form (SRF)'!L2051),COUNTIF('SRF Drop Downs'!$A$2:$A$4,'Sponsor Response Form (SRF)'!M2051),COUNTIF('SRF Drop Downs'!$A$2:$A$4,'Sponsor Response Form (SRF)'!N2051),COUNTIF('SRF Drop Downs'!$A$2:$A$4,'Sponsor Response Form (SRF)'!O2051),COUNTIF('SRF Drop Downs'!$A$2:$A$4,'Sponsor Response Form (SRF)'!P2051),COUNTIF('SRF Drop Downs'!$A$2:$A$4,'Sponsor Response Form (SRF)'!Q2051),COUNTIF('SRF Drop Downs'!$A$2:$A$4,'Sponsor Response Form (SRF)'!R2051),COUNTIF('SRF Drop Downs'!$A$2:$A$4,'Sponsor Response Form (SRF)'!S2051)),"Complete","Incomplete"))</f>
        <v/>
      </c>
      <c r="U2051" s="26" t="str">
        <f>IF(T2051="Complete",IF(AND(NOT(ISNA(VLOOKUP(CONCATENATE(E2051,F2051,G2051,H2051,I2051,J2051,K2051,L2051),'SRF Drop Downs'!G:G,1,FALSE))),IF(AND(H2051&lt;&gt;"C3",L2051&lt;&gt;"O5"),IF(SUM(COUNTIF(M2051:S2051,"Y"),COUNTIF(M2051:S2051,"N"))=0,"V","I"),IF(COUNTIF(M2051:S2051,"Y"),"V","I"))="V", IF(AND('Sponsor Response Form (SRF)'!E2051="M1", COUNTIF('OMS Response Form (ORF)'!D:D, C2051)&gt;0), "I", "V")="V"), "Valid","Invalid")," ")</f>
        <v xml:space="preserve"> </v>
      </c>
    </row>
    <row r="2052" spans="2:21" x14ac:dyDescent="0.35">
      <c r="B2052" s="70"/>
      <c r="C2052" s="71"/>
      <c r="D2052" s="72"/>
      <c r="E2052" s="73"/>
      <c r="F2052" s="73"/>
      <c r="G2052" s="73"/>
      <c r="H2052" s="73"/>
      <c r="I2052" s="73"/>
      <c r="J2052" s="73"/>
      <c r="K2052" s="73"/>
      <c r="L2052" s="73"/>
      <c r="M2052" s="73"/>
      <c r="N2052" s="73"/>
      <c r="O2052" s="73"/>
      <c r="P2052" s="73"/>
      <c r="Q2052" s="73"/>
      <c r="R2052" s="73"/>
      <c r="S2052" s="73"/>
      <c r="T2052" s="25" t="str">
        <f>IF(COUNTA(B2052:S2052)=0,"",IF(AND(COUNTA(B2052:D2052)=3,COUNTIF('SRF Drop Downs'!$B$2:$B$5,'Sponsor Response Form (SRF)'!E2052),COUNTIF('SRF Drop Downs'!$F$2:$F$5,'Sponsor Response Form (SRF)'!F2052),COUNTIF('SRF Drop Downs'!$C$2:$C$4,'Sponsor Response Form (SRF)'!G2052),COUNTIF('SRF Drop Downs'!$D$2:$D$6,'Sponsor Response Form (SRF)'!H2052),COUNTIF('SRF Drop Downs'!$A$2:$A$5,'Sponsor Response Form (SRF)'!I2052),COUNTIF('SRF Drop Downs'!$A$2:$A$4,'Sponsor Response Form (SRF)'!J2052),COUNTIF('SRF Drop Downs'!$A$2:$A$5,'Sponsor Response Form (SRF)'!K2052),COUNTIF('SRF Drop Downs'!$E$2:$E$7,'Sponsor Response Form (SRF)'!L2052),COUNTIF('SRF Drop Downs'!$A$2:$A$4,'Sponsor Response Form (SRF)'!M2052),COUNTIF('SRF Drop Downs'!$A$2:$A$4,'Sponsor Response Form (SRF)'!N2052),COUNTIF('SRF Drop Downs'!$A$2:$A$4,'Sponsor Response Form (SRF)'!O2052),COUNTIF('SRF Drop Downs'!$A$2:$A$4,'Sponsor Response Form (SRF)'!P2052),COUNTIF('SRF Drop Downs'!$A$2:$A$4,'Sponsor Response Form (SRF)'!Q2052),COUNTIF('SRF Drop Downs'!$A$2:$A$4,'Sponsor Response Form (SRF)'!R2052),COUNTIF('SRF Drop Downs'!$A$2:$A$4,'Sponsor Response Form (SRF)'!S2052)),"Complete","Incomplete"))</f>
        <v/>
      </c>
      <c r="U2052" s="26" t="str">
        <f>IF(T2052="Complete",IF(AND(NOT(ISNA(VLOOKUP(CONCATENATE(E2052,F2052,G2052,H2052,I2052,J2052,K2052,L2052),'SRF Drop Downs'!G:G,1,FALSE))),IF(AND(H2052&lt;&gt;"C3",L2052&lt;&gt;"O5"),IF(SUM(COUNTIF(M2052:S2052,"Y"),COUNTIF(M2052:S2052,"N"))=0,"V","I"),IF(COUNTIF(M2052:S2052,"Y"),"V","I"))="V", IF(AND('Sponsor Response Form (SRF)'!E2052="M1", COUNTIF('OMS Response Form (ORF)'!D:D, C2052)&gt;0), "I", "V")="V"), "Valid","Invalid")," ")</f>
        <v xml:space="preserve"> </v>
      </c>
    </row>
    <row r="2053" spans="2:21" x14ac:dyDescent="0.35">
      <c r="B2053" s="70"/>
      <c r="C2053" s="71"/>
      <c r="D2053" s="72"/>
      <c r="E2053" s="73"/>
      <c r="F2053" s="73"/>
      <c r="G2053" s="73"/>
      <c r="H2053" s="73"/>
      <c r="I2053" s="73"/>
      <c r="J2053" s="73"/>
      <c r="K2053" s="73"/>
      <c r="L2053" s="73"/>
      <c r="M2053" s="73"/>
      <c r="N2053" s="73"/>
      <c r="O2053" s="73"/>
      <c r="P2053" s="73"/>
      <c r="Q2053" s="73"/>
      <c r="R2053" s="73"/>
      <c r="S2053" s="73"/>
      <c r="T2053" s="25" t="str">
        <f>IF(COUNTA(B2053:S2053)=0,"",IF(AND(COUNTA(B2053:D2053)=3,COUNTIF('SRF Drop Downs'!$B$2:$B$5,'Sponsor Response Form (SRF)'!E2053),COUNTIF('SRF Drop Downs'!$F$2:$F$5,'Sponsor Response Form (SRF)'!F2053),COUNTIF('SRF Drop Downs'!$C$2:$C$4,'Sponsor Response Form (SRF)'!G2053),COUNTIF('SRF Drop Downs'!$D$2:$D$6,'Sponsor Response Form (SRF)'!H2053),COUNTIF('SRF Drop Downs'!$A$2:$A$5,'Sponsor Response Form (SRF)'!I2053),COUNTIF('SRF Drop Downs'!$A$2:$A$4,'Sponsor Response Form (SRF)'!J2053),COUNTIF('SRF Drop Downs'!$A$2:$A$5,'Sponsor Response Form (SRF)'!K2053),COUNTIF('SRF Drop Downs'!$E$2:$E$7,'Sponsor Response Form (SRF)'!L2053),COUNTIF('SRF Drop Downs'!$A$2:$A$4,'Sponsor Response Form (SRF)'!M2053),COUNTIF('SRF Drop Downs'!$A$2:$A$4,'Sponsor Response Form (SRF)'!N2053),COUNTIF('SRF Drop Downs'!$A$2:$A$4,'Sponsor Response Form (SRF)'!O2053),COUNTIF('SRF Drop Downs'!$A$2:$A$4,'Sponsor Response Form (SRF)'!P2053),COUNTIF('SRF Drop Downs'!$A$2:$A$4,'Sponsor Response Form (SRF)'!Q2053),COUNTIF('SRF Drop Downs'!$A$2:$A$4,'Sponsor Response Form (SRF)'!R2053),COUNTIF('SRF Drop Downs'!$A$2:$A$4,'Sponsor Response Form (SRF)'!S2053)),"Complete","Incomplete"))</f>
        <v/>
      </c>
      <c r="U2053" s="26" t="str">
        <f>IF(T2053="Complete",IF(AND(NOT(ISNA(VLOOKUP(CONCATENATE(E2053,F2053,G2053,H2053,I2053,J2053,K2053,L2053),'SRF Drop Downs'!G:G,1,FALSE))),IF(AND(H2053&lt;&gt;"C3",L2053&lt;&gt;"O5"),IF(SUM(COUNTIF(M2053:S2053,"Y"),COUNTIF(M2053:S2053,"N"))=0,"V","I"),IF(COUNTIF(M2053:S2053,"Y"),"V","I"))="V", IF(AND('Sponsor Response Form (SRF)'!E2053="M1", COUNTIF('OMS Response Form (ORF)'!D:D, C2053)&gt;0), "I", "V")="V"), "Valid","Invalid")," ")</f>
        <v xml:space="preserve"> </v>
      </c>
    </row>
    <row r="2054" spans="2:21" x14ac:dyDescent="0.35">
      <c r="B2054" s="70"/>
      <c r="C2054" s="71"/>
      <c r="D2054" s="72"/>
      <c r="E2054" s="73"/>
      <c r="F2054" s="73"/>
      <c r="G2054" s="73"/>
      <c r="H2054" s="73"/>
      <c r="I2054" s="73"/>
      <c r="J2054" s="73"/>
      <c r="K2054" s="73"/>
      <c r="L2054" s="73"/>
      <c r="M2054" s="73"/>
      <c r="N2054" s="73"/>
      <c r="O2054" s="73"/>
      <c r="P2054" s="73"/>
      <c r="Q2054" s="73"/>
      <c r="R2054" s="73"/>
      <c r="S2054" s="73"/>
      <c r="T2054" s="25" t="str">
        <f>IF(COUNTA(B2054:S2054)=0,"",IF(AND(COUNTA(B2054:D2054)=3,COUNTIF('SRF Drop Downs'!$B$2:$B$5,'Sponsor Response Form (SRF)'!E2054),COUNTIF('SRF Drop Downs'!$F$2:$F$5,'Sponsor Response Form (SRF)'!F2054),COUNTIF('SRF Drop Downs'!$C$2:$C$4,'Sponsor Response Form (SRF)'!G2054),COUNTIF('SRF Drop Downs'!$D$2:$D$6,'Sponsor Response Form (SRF)'!H2054),COUNTIF('SRF Drop Downs'!$A$2:$A$5,'Sponsor Response Form (SRF)'!I2054),COUNTIF('SRF Drop Downs'!$A$2:$A$4,'Sponsor Response Form (SRF)'!J2054),COUNTIF('SRF Drop Downs'!$A$2:$A$5,'Sponsor Response Form (SRF)'!K2054),COUNTIF('SRF Drop Downs'!$E$2:$E$7,'Sponsor Response Form (SRF)'!L2054),COUNTIF('SRF Drop Downs'!$A$2:$A$4,'Sponsor Response Form (SRF)'!M2054),COUNTIF('SRF Drop Downs'!$A$2:$A$4,'Sponsor Response Form (SRF)'!N2054),COUNTIF('SRF Drop Downs'!$A$2:$A$4,'Sponsor Response Form (SRF)'!O2054),COUNTIF('SRF Drop Downs'!$A$2:$A$4,'Sponsor Response Form (SRF)'!P2054),COUNTIF('SRF Drop Downs'!$A$2:$A$4,'Sponsor Response Form (SRF)'!Q2054),COUNTIF('SRF Drop Downs'!$A$2:$A$4,'Sponsor Response Form (SRF)'!R2054),COUNTIF('SRF Drop Downs'!$A$2:$A$4,'Sponsor Response Form (SRF)'!S2054)),"Complete","Incomplete"))</f>
        <v/>
      </c>
      <c r="U2054" s="26" t="str">
        <f>IF(T2054="Complete",IF(AND(NOT(ISNA(VLOOKUP(CONCATENATE(E2054,F2054,G2054,H2054,I2054,J2054,K2054,L2054),'SRF Drop Downs'!G:G,1,FALSE))),IF(AND(H2054&lt;&gt;"C3",L2054&lt;&gt;"O5"),IF(SUM(COUNTIF(M2054:S2054,"Y"),COUNTIF(M2054:S2054,"N"))=0,"V","I"),IF(COUNTIF(M2054:S2054,"Y"),"V","I"))="V", IF(AND('Sponsor Response Form (SRF)'!E2054="M1", COUNTIF('OMS Response Form (ORF)'!D:D, C2054)&gt;0), "I", "V")="V"), "Valid","Invalid")," ")</f>
        <v xml:space="preserve"> </v>
      </c>
    </row>
    <row r="2055" spans="2:21" x14ac:dyDescent="0.35">
      <c r="B2055" s="70"/>
      <c r="C2055" s="71"/>
      <c r="D2055" s="72"/>
      <c r="E2055" s="73"/>
      <c r="F2055" s="73"/>
      <c r="G2055" s="73"/>
      <c r="H2055" s="73"/>
      <c r="I2055" s="73"/>
      <c r="J2055" s="73"/>
      <c r="K2055" s="73"/>
      <c r="L2055" s="73"/>
      <c r="M2055" s="73"/>
      <c r="N2055" s="73"/>
      <c r="O2055" s="73"/>
      <c r="P2055" s="73"/>
      <c r="Q2055" s="73"/>
      <c r="R2055" s="73"/>
      <c r="S2055" s="73"/>
      <c r="T2055" s="25" t="str">
        <f>IF(COUNTA(B2055:S2055)=0,"",IF(AND(COUNTA(B2055:D2055)=3,COUNTIF('SRF Drop Downs'!$B$2:$B$5,'Sponsor Response Form (SRF)'!E2055),COUNTIF('SRF Drop Downs'!$F$2:$F$5,'Sponsor Response Form (SRF)'!F2055),COUNTIF('SRF Drop Downs'!$C$2:$C$4,'Sponsor Response Form (SRF)'!G2055),COUNTIF('SRF Drop Downs'!$D$2:$D$6,'Sponsor Response Form (SRF)'!H2055),COUNTIF('SRF Drop Downs'!$A$2:$A$5,'Sponsor Response Form (SRF)'!I2055),COUNTIF('SRF Drop Downs'!$A$2:$A$4,'Sponsor Response Form (SRF)'!J2055),COUNTIF('SRF Drop Downs'!$A$2:$A$5,'Sponsor Response Form (SRF)'!K2055),COUNTIF('SRF Drop Downs'!$E$2:$E$7,'Sponsor Response Form (SRF)'!L2055),COUNTIF('SRF Drop Downs'!$A$2:$A$4,'Sponsor Response Form (SRF)'!M2055),COUNTIF('SRF Drop Downs'!$A$2:$A$4,'Sponsor Response Form (SRF)'!N2055),COUNTIF('SRF Drop Downs'!$A$2:$A$4,'Sponsor Response Form (SRF)'!O2055),COUNTIF('SRF Drop Downs'!$A$2:$A$4,'Sponsor Response Form (SRF)'!P2055),COUNTIF('SRF Drop Downs'!$A$2:$A$4,'Sponsor Response Form (SRF)'!Q2055),COUNTIF('SRF Drop Downs'!$A$2:$A$4,'Sponsor Response Form (SRF)'!R2055),COUNTIF('SRF Drop Downs'!$A$2:$A$4,'Sponsor Response Form (SRF)'!S2055)),"Complete","Incomplete"))</f>
        <v/>
      </c>
      <c r="U2055" s="26" t="str">
        <f>IF(T2055="Complete",IF(AND(NOT(ISNA(VLOOKUP(CONCATENATE(E2055,F2055,G2055,H2055,I2055,J2055,K2055,L2055),'SRF Drop Downs'!G:G,1,FALSE))),IF(AND(H2055&lt;&gt;"C3",L2055&lt;&gt;"O5"),IF(SUM(COUNTIF(M2055:S2055,"Y"),COUNTIF(M2055:S2055,"N"))=0,"V","I"),IF(COUNTIF(M2055:S2055,"Y"),"V","I"))="V", IF(AND('Sponsor Response Form (SRF)'!E2055="M1", COUNTIF('OMS Response Form (ORF)'!D:D, C2055)&gt;0), "I", "V")="V"), "Valid","Invalid")," ")</f>
        <v xml:space="preserve"> </v>
      </c>
    </row>
    <row r="2056" spans="2:21" x14ac:dyDescent="0.35">
      <c r="B2056" s="70"/>
      <c r="C2056" s="71"/>
      <c r="D2056" s="72"/>
      <c r="E2056" s="73"/>
      <c r="F2056" s="73"/>
      <c r="G2056" s="73"/>
      <c r="H2056" s="73"/>
      <c r="I2056" s="73"/>
      <c r="J2056" s="73"/>
      <c r="K2056" s="73"/>
      <c r="L2056" s="73"/>
      <c r="M2056" s="73"/>
      <c r="N2056" s="73"/>
      <c r="O2056" s="73"/>
      <c r="P2056" s="73"/>
      <c r="Q2056" s="73"/>
      <c r="R2056" s="73"/>
      <c r="S2056" s="73"/>
      <c r="T2056" s="25" t="str">
        <f>IF(COUNTA(B2056:S2056)=0,"",IF(AND(COUNTA(B2056:D2056)=3,COUNTIF('SRF Drop Downs'!$B$2:$B$5,'Sponsor Response Form (SRF)'!E2056),COUNTIF('SRF Drop Downs'!$F$2:$F$5,'Sponsor Response Form (SRF)'!F2056),COUNTIF('SRF Drop Downs'!$C$2:$C$4,'Sponsor Response Form (SRF)'!G2056),COUNTIF('SRF Drop Downs'!$D$2:$D$6,'Sponsor Response Form (SRF)'!H2056),COUNTIF('SRF Drop Downs'!$A$2:$A$5,'Sponsor Response Form (SRF)'!I2056),COUNTIF('SRF Drop Downs'!$A$2:$A$4,'Sponsor Response Form (SRF)'!J2056),COUNTIF('SRF Drop Downs'!$A$2:$A$5,'Sponsor Response Form (SRF)'!K2056),COUNTIF('SRF Drop Downs'!$E$2:$E$7,'Sponsor Response Form (SRF)'!L2056),COUNTIF('SRF Drop Downs'!$A$2:$A$4,'Sponsor Response Form (SRF)'!M2056),COUNTIF('SRF Drop Downs'!$A$2:$A$4,'Sponsor Response Form (SRF)'!N2056),COUNTIF('SRF Drop Downs'!$A$2:$A$4,'Sponsor Response Form (SRF)'!O2056),COUNTIF('SRF Drop Downs'!$A$2:$A$4,'Sponsor Response Form (SRF)'!P2056),COUNTIF('SRF Drop Downs'!$A$2:$A$4,'Sponsor Response Form (SRF)'!Q2056),COUNTIF('SRF Drop Downs'!$A$2:$A$4,'Sponsor Response Form (SRF)'!R2056),COUNTIF('SRF Drop Downs'!$A$2:$A$4,'Sponsor Response Form (SRF)'!S2056)),"Complete","Incomplete"))</f>
        <v/>
      </c>
      <c r="U2056" s="26" t="str">
        <f>IF(T2056="Complete",IF(AND(NOT(ISNA(VLOOKUP(CONCATENATE(E2056,F2056,G2056,H2056,I2056,J2056,K2056,L2056),'SRF Drop Downs'!G:G,1,FALSE))),IF(AND(H2056&lt;&gt;"C3",L2056&lt;&gt;"O5"),IF(SUM(COUNTIF(M2056:S2056,"Y"),COUNTIF(M2056:S2056,"N"))=0,"V","I"),IF(COUNTIF(M2056:S2056,"Y"),"V","I"))="V", IF(AND('Sponsor Response Form (SRF)'!E2056="M1", COUNTIF('OMS Response Form (ORF)'!D:D, C2056)&gt;0), "I", "V")="V"), "Valid","Invalid")," ")</f>
        <v xml:space="preserve"> </v>
      </c>
    </row>
    <row r="2057" spans="2:21" x14ac:dyDescent="0.35">
      <c r="B2057" s="70"/>
      <c r="C2057" s="71"/>
      <c r="D2057" s="72"/>
      <c r="E2057" s="73"/>
      <c r="F2057" s="73"/>
      <c r="G2057" s="73"/>
      <c r="H2057" s="73"/>
      <c r="I2057" s="73"/>
      <c r="J2057" s="73"/>
      <c r="K2057" s="73"/>
      <c r="L2057" s="73"/>
      <c r="M2057" s="73"/>
      <c r="N2057" s="73"/>
      <c r="O2057" s="73"/>
      <c r="P2057" s="73"/>
      <c r="Q2057" s="73"/>
      <c r="R2057" s="73"/>
      <c r="S2057" s="73"/>
      <c r="T2057" s="25" t="str">
        <f>IF(COUNTA(B2057:S2057)=0,"",IF(AND(COUNTA(B2057:D2057)=3,COUNTIF('SRF Drop Downs'!$B$2:$B$5,'Sponsor Response Form (SRF)'!E2057),COUNTIF('SRF Drop Downs'!$F$2:$F$5,'Sponsor Response Form (SRF)'!F2057),COUNTIF('SRF Drop Downs'!$C$2:$C$4,'Sponsor Response Form (SRF)'!G2057),COUNTIF('SRF Drop Downs'!$D$2:$D$6,'Sponsor Response Form (SRF)'!H2057),COUNTIF('SRF Drop Downs'!$A$2:$A$5,'Sponsor Response Form (SRF)'!I2057),COUNTIF('SRF Drop Downs'!$A$2:$A$4,'Sponsor Response Form (SRF)'!J2057),COUNTIF('SRF Drop Downs'!$A$2:$A$5,'Sponsor Response Form (SRF)'!K2057),COUNTIF('SRF Drop Downs'!$E$2:$E$7,'Sponsor Response Form (SRF)'!L2057),COUNTIF('SRF Drop Downs'!$A$2:$A$4,'Sponsor Response Form (SRF)'!M2057),COUNTIF('SRF Drop Downs'!$A$2:$A$4,'Sponsor Response Form (SRF)'!N2057),COUNTIF('SRF Drop Downs'!$A$2:$A$4,'Sponsor Response Form (SRF)'!O2057),COUNTIF('SRF Drop Downs'!$A$2:$A$4,'Sponsor Response Form (SRF)'!P2057),COUNTIF('SRF Drop Downs'!$A$2:$A$4,'Sponsor Response Form (SRF)'!Q2057),COUNTIF('SRF Drop Downs'!$A$2:$A$4,'Sponsor Response Form (SRF)'!R2057),COUNTIF('SRF Drop Downs'!$A$2:$A$4,'Sponsor Response Form (SRF)'!S2057)),"Complete","Incomplete"))</f>
        <v/>
      </c>
      <c r="U2057" s="26" t="str">
        <f>IF(T2057="Complete",IF(AND(NOT(ISNA(VLOOKUP(CONCATENATE(E2057,F2057,G2057,H2057,I2057,J2057,K2057,L2057),'SRF Drop Downs'!G:G,1,FALSE))),IF(AND(H2057&lt;&gt;"C3",L2057&lt;&gt;"O5"),IF(SUM(COUNTIF(M2057:S2057,"Y"),COUNTIF(M2057:S2057,"N"))=0,"V","I"),IF(COUNTIF(M2057:S2057,"Y"),"V","I"))="V", IF(AND('Sponsor Response Form (SRF)'!E2057="M1", COUNTIF('OMS Response Form (ORF)'!D:D, C2057)&gt;0), "I", "V")="V"), "Valid","Invalid")," ")</f>
        <v xml:space="preserve"> </v>
      </c>
    </row>
    <row r="2058" spans="2:21" x14ac:dyDescent="0.35">
      <c r="B2058" s="70"/>
      <c r="C2058" s="71"/>
      <c r="D2058" s="72"/>
      <c r="E2058" s="73"/>
      <c r="F2058" s="73"/>
      <c r="G2058" s="73"/>
      <c r="H2058" s="73"/>
      <c r="I2058" s="73"/>
      <c r="J2058" s="73"/>
      <c r="K2058" s="73"/>
      <c r="L2058" s="73"/>
      <c r="M2058" s="73"/>
      <c r="N2058" s="73"/>
      <c r="O2058" s="73"/>
      <c r="P2058" s="73"/>
      <c r="Q2058" s="73"/>
      <c r="R2058" s="73"/>
      <c r="S2058" s="73"/>
      <c r="T2058" s="25" t="str">
        <f>IF(COUNTA(B2058:S2058)=0,"",IF(AND(COUNTA(B2058:D2058)=3,COUNTIF('SRF Drop Downs'!$B$2:$B$5,'Sponsor Response Form (SRF)'!E2058),COUNTIF('SRF Drop Downs'!$F$2:$F$5,'Sponsor Response Form (SRF)'!F2058),COUNTIF('SRF Drop Downs'!$C$2:$C$4,'Sponsor Response Form (SRF)'!G2058),COUNTIF('SRF Drop Downs'!$D$2:$D$6,'Sponsor Response Form (SRF)'!H2058),COUNTIF('SRF Drop Downs'!$A$2:$A$5,'Sponsor Response Form (SRF)'!I2058),COUNTIF('SRF Drop Downs'!$A$2:$A$4,'Sponsor Response Form (SRF)'!J2058),COUNTIF('SRF Drop Downs'!$A$2:$A$5,'Sponsor Response Form (SRF)'!K2058),COUNTIF('SRF Drop Downs'!$E$2:$E$7,'Sponsor Response Form (SRF)'!L2058),COUNTIF('SRF Drop Downs'!$A$2:$A$4,'Sponsor Response Form (SRF)'!M2058),COUNTIF('SRF Drop Downs'!$A$2:$A$4,'Sponsor Response Form (SRF)'!N2058),COUNTIF('SRF Drop Downs'!$A$2:$A$4,'Sponsor Response Form (SRF)'!O2058),COUNTIF('SRF Drop Downs'!$A$2:$A$4,'Sponsor Response Form (SRF)'!P2058),COUNTIF('SRF Drop Downs'!$A$2:$A$4,'Sponsor Response Form (SRF)'!Q2058),COUNTIF('SRF Drop Downs'!$A$2:$A$4,'Sponsor Response Form (SRF)'!R2058),COUNTIF('SRF Drop Downs'!$A$2:$A$4,'Sponsor Response Form (SRF)'!S2058)),"Complete","Incomplete"))</f>
        <v/>
      </c>
      <c r="U2058" s="26" t="str">
        <f>IF(T2058="Complete",IF(AND(NOT(ISNA(VLOOKUP(CONCATENATE(E2058,F2058,G2058,H2058,I2058,J2058,K2058,L2058),'SRF Drop Downs'!G:G,1,FALSE))),IF(AND(H2058&lt;&gt;"C3",L2058&lt;&gt;"O5"),IF(SUM(COUNTIF(M2058:S2058,"Y"),COUNTIF(M2058:S2058,"N"))=0,"V","I"),IF(COUNTIF(M2058:S2058,"Y"),"V","I"))="V", IF(AND('Sponsor Response Form (SRF)'!E2058="M1", COUNTIF('OMS Response Form (ORF)'!D:D, C2058)&gt;0), "I", "V")="V"), "Valid","Invalid")," ")</f>
        <v xml:space="preserve"> </v>
      </c>
    </row>
    <row r="2059" spans="2:21" x14ac:dyDescent="0.35">
      <c r="B2059" s="70"/>
      <c r="C2059" s="71"/>
      <c r="D2059" s="72"/>
      <c r="E2059" s="73"/>
      <c r="F2059" s="73"/>
      <c r="G2059" s="73"/>
      <c r="H2059" s="73"/>
      <c r="I2059" s="73"/>
      <c r="J2059" s="73"/>
      <c r="K2059" s="73"/>
      <c r="L2059" s="73"/>
      <c r="M2059" s="73"/>
      <c r="N2059" s="73"/>
      <c r="O2059" s="73"/>
      <c r="P2059" s="73"/>
      <c r="Q2059" s="73"/>
      <c r="R2059" s="73"/>
      <c r="S2059" s="73"/>
      <c r="T2059" s="25" t="str">
        <f>IF(COUNTA(B2059:S2059)=0,"",IF(AND(COUNTA(B2059:D2059)=3,COUNTIF('SRF Drop Downs'!$B$2:$B$5,'Sponsor Response Form (SRF)'!E2059),COUNTIF('SRF Drop Downs'!$F$2:$F$5,'Sponsor Response Form (SRF)'!F2059),COUNTIF('SRF Drop Downs'!$C$2:$C$4,'Sponsor Response Form (SRF)'!G2059),COUNTIF('SRF Drop Downs'!$D$2:$D$6,'Sponsor Response Form (SRF)'!H2059),COUNTIF('SRF Drop Downs'!$A$2:$A$5,'Sponsor Response Form (SRF)'!I2059),COUNTIF('SRF Drop Downs'!$A$2:$A$4,'Sponsor Response Form (SRF)'!J2059),COUNTIF('SRF Drop Downs'!$A$2:$A$5,'Sponsor Response Form (SRF)'!K2059),COUNTIF('SRF Drop Downs'!$E$2:$E$7,'Sponsor Response Form (SRF)'!L2059),COUNTIF('SRF Drop Downs'!$A$2:$A$4,'Sponsor Response Form (SRF)'!M2059),COUNTIF('SRF Drop Downs'!$A$2:$A$4,'Sponsor Response Form (SRF)'!N2059),COUNTIF('SRF Drop Downs'!$A$2:$A$4,'Sponsor Response Form (SRF)'!O2059),COUNTIF('SRF Drop Downs'!$A$2:$A$4,'Sponsor Response Form (SRF)'!P2059),COUNTIF('SRF Drop Downs'!$A$2:$A$4,'Sponsor Response Form (SRF)'!Q2059),COUNTIF('SRF Drop Downs'!$A$2:$A$4,'Sponsor Response Form (SRF)'!R2059),COUNTIF('SRF Drop Downs'!$A$2:$A$4,'Sponsor Response Form (SRF)'!S2059)),"Complete","Incomplete"))</f>
        <v/>
      </c>
      <c r="U2059" s="26" t="str">
        <f>IF(T2059="Complete",IF(AND(NOT(ISNA(VLOOKUP(CONCATENATE(E2059,F2059,G2059,H2059,I2059,J2059,K2059,L2059),'SRF Drop Downs'!G:G,1,FALSE))),IF(AND(H2059&lt;&gt;"C3",L2059&lt;&gt;"O5"),IF(SUM(COUNTIF(M2059:S2059,"Y"),COUNTIF(M2059:S2059,"N"))=0,"V","I"),IF(COUNTIF(M2059:S2059,"Y"),"V","I"))="V", IF(AND('Sponsor Response Form (SRF)'!E2059="M1", COUNTIF('OMS Response Form (ORF)'!D:D, C2059)&gt;0), "I", "V")="V"), "Valid","Invalid")," ")</f>
        <v xml:space="preserve"> </v>
      </c>
    </row>
    <row r="2060" spans="2:21" x14ac:dyDescent="0.35">
      <c r="B2060" s="70"/>
      <c r="C2060" s="71"/>
      <c r="D2060" s="72"/>
      <c r="E2060" s="73"/>
      <c r="F2060" s="73"/>
      <c r="G2060" s="73"/>
      <c r="H2060" s="73"/>
      <c r="I2060" s="73"/>
      <c r="J2060" s="73"/>
      <c r="K2060" s="73"/>
      <c r="L2060" s="73"/>
      <c r="M2060" s="73"/>
      <c r="N2060" s="73"/>
      <c r="O2060" s="73"/>
      <c r="P2060" s="73"/>
      <c r="Q2060" s="73"/>
      <c r="R2060" s="73"/>
      <c r="S2060" s="73"/>
      <c r="T2060" s="25" t="str">
        <f>IF(COUNTA(B2060:S2060)=0,"",IF(AND(COUNTA(B2060:D2060)=3,COUNTIF('SRF Drop Downs'!$B$2:$B$5,'Sponsor Response Form (SRF)'!E2060),COUNTIF('SRF Drop Downs'!$F$2:$F$5,'Sponsor Response Form (SRF)'!F2060),COUNTIF('SRF Drop Downs'!$C$2:$C$4,'Sponsor Response Form (SRF)'!G2060),COUNTIF('SRF Drop Downs'!$D$2:$D$6,'Sponsor Response Form (SRF)'!H2060),COUNTIF('SRF Drop Downs'!$A$2:$A$5,'Sponsor Response Form (SRF)'!I2060),COUNTIF('SRF Drop Downs'!$A$2:$A$4,'Sponsor Response Form (SRF)'!J2060),COUNTIF('SRF Drop Downs'!$A$2:$A$5,'Sponsor Response Form (SRF)'!K2060),COUNTIF('SRF Drop Downs'!$E$2:$E$7,'Sponsor Response Form (SRF)'!L2060),COUNTIF('SRF Drop Downs'!$A$2:$A$4,'Sponsor Response Form (SRF)'!M2060),COUNTIF('SRF Drop Downs'!$A$2:$A$4,'Sponsor Response Form (SRF)'!N2060),COUNTIF('SRF Drop Downs'!$A$2:$A$4,'Sponsor Response Form (SRF)'!O2060),COUNTIF('SRF Drop Downs'!$A$2:$A$4,'Sponsor Response Form (SRF)'!P2060),COUNTIF('SRF Drop Downs'!$A$2:$A$4,'Sponsor Response Form (SRF)'!Q2060),COUNTIF('SRF Drop Downs'!$A$2:$A$4,'Sponsor Response Form (SRF)'!R2060),COUNTIF('SRF Drop Downs'!$A$2:$A$4,'Sponsor Response Form (SRF)'!S2060)),"Complete","Incomplete"))</f>
        <v/>
      </c>
      <c r="U2060" s="26" t="str">
        <f>IF(T2060="Complete",IF(AND(NOT(ISNA(VLOOKUP(CONCATENATE(E2060,F2060,G2060,H2060,I2060,J2060,K2060,L2060),'SRF Drop Downs'!G:G,1,FALSE))),IF(AND(H2060&lt;&gt;"C3",L2060&lt;&gt;"O5"),IF(SUM(COUNTIF(M2060:S2060,"Y"),COUNTIF(M2060:S2060,"N"))=0,"V","I"),IF(COUNTIF(M2060:S2060,"Y"),"V","I"))="V", IF(AND('Sponsor Response Form (SRF)'!E2060="M1", COUNTIF('OMS Response Form (ORF)'!D:D, C2060)&gt;0), "I", "V")="V"), "Valid","Invalid")," ")</f>
        <v xml:space="preserve"> </v>
      </c>
    </row>
    <row r="2061" spans="2:21" x14ac:dyDescent="0.35">
      <c r="B2061" s="70"/>
      <c r="C2061" s="71"/>
      <c r="D2061" s="72"/>
      <c r="E2061" s="73"/>
      <c r="F2061" s="73"/>
      <c r="G2061" s="73"/>
      <c r="H2061" s="73"/>
      <c r="I2061" s="73"/>
      <c r="J2061" s="73"/>
      <c r="K2061" s="73"/>
      <c r="L2061" s="73"/>
      <c r="M2061" s="73"/>
      <c r="N2061" s="73"/>
      <c r="O2061" s="73"/>
      <c r="P2061" s="73"/>
      <c r="Q2061" s="73"/>
      <c r="R2061" s="73"/>
      <c r="S2061" s="73"/>
      <c r="T2061" s="25" t="str">
        <f>IF(COUNTA(B2061:S2061)=0,"",IF(AND(COUNTA(B2061:D2061)=3,COUNTIF('SRF Drop Downs'!$B$2:$B$5,'Sponsor Response Form (SRF)'!E2061),COUNTIF('SRF Drop Downs'!$F$2:$F$5,'Sponsor Response Form (SRF)'!F2061),COUNTIF('SRF Drop Downs'!$C$2:$C$4,'Sponsor Response Form (SRF)'!G2061),COUNTIF('SRF Drop Downs'!$D$2:$D$6,'Sponsor Response Form (SRF)'!H2061),COUNTIF('SRF Drop Downs'!$A$2:$A$5,'Sponsor Response Form (SRF)'!I2061),COUNTIF('SRF Drop Downs'!$A$2:$A$4,'Sponsor Response Form (SRF)'!J2061),COUNTIF('SRF Drop Downs'!$A$2:$A$5,'Sponsor Response Form (SRF)'!K2061),COUNTIF('SRF Drop Downs'!$E$2:$E$7,'Sponsor Response Form (SRF)'!L2061),COUNTIF('SRF Drop Downs'!$A$2:$A$4,'Sponsor Response Form (SRF)'!M2061),COUNTIF('SRF Drop Downs'!$A$2:$A$4,'Sponsor Response Form (SRF)'!N2061),COUNTIF('SRF Drop Downs'!$A$2:$A$4,'Sponsor Response Form (SRF)'!O2061),COUNTIF('SRF Drop Downs'!$A$2:$A$4,'Sponsor Response Form (SRF)'!P2061),COUNTIF('SRF Drop Downs'!$A$2:$A$4,'Sponsor Response Form (SRF)'!Q2061),COUNTIF('SRF Drop Downs'!$A$2:$A$4,'Sponsor Response Form (SRF)'!R2061),COUNTIF('SRF Drop Downs'!$A$2:$A$4,'Sponsor Response Form (SRF)'!S2061)),"Complete","Incomplete"))</f>
        <v/>
      </c>
      <c r="U2061" s="26" t="str">
        <f>IF(T2061="Complete",IF(AND(NOT(ISNA(VLOOKUP(CONCATENATE(E2061,F2061,G2061,H2061,I2061,J2061,K2061,L2061),'SRF Drop Downs'!G:G,1,FALSE))),IF(AND(H2061&lt;&gt;"C3",L2061&lt;&gt;"O5"),IF(SUM(COUNTIF(M2061:S2061,"Y"),COUNTIF(M2061:S2061,"N"))=0,"V","I"),IF(COUNTIF(M2061:S2061,"Y"),"V","I"))="V", IF(AND('Sponsor Response Form (SRF)'!E2061="M1", COUNTIF('OMS Response Form (ORF)'!D:D, C2061)&gt;0), "I", "V")="V"), "Valid","Invalid")," ")</f>
        <v xml:space="preserve"> </v>
      </c>
    </row>
    <row r="2062" spans="2:21" x14ac:dyDescent="0.35">
      <c r="B2062" s="70"/>
      <c r="C2062" s="71"/>
      <c r="D2062" s="72"/>
      <c r="E2062" s="73"/>
      <c r="F2062" s="73"/>
      <c r="G2062" s="73"/>
      <c r="H2062" s="73"/>
      <c r="I2062" s="73"/>
      <c r="J2062" s="73"/>
      <c r="K2062" s="73"/>
      <c r="L2062" s="73"/>
      <c r="M2062" s="73"/>
      <c r="N2062" s="73"/>
      <c r="O2062" s="73"/>
      <c r="P2062" s="73"/>
      <c r="Q2062" s="73"/>
      <c r="R2062" s="73"/>
      <c r="S2062" s="73"/>
      <c r="T2062" s="25" t="str">
        <f>IF(COUNTA(B2062:S2062)=0,"",IF(AND(COUNTA(B2062:D2062)=3,COUNTIF('SRF Drop Downs'!$B$2:$B$5,'Sponsor Response Form (SRF)'!E2062),COUNTIF('SRF Drop Downs'!$F$2:$F$5,'Sponsor Response Form (SRF)'!F2062),COUNTIF('SRF Drop Downs'!$C$2:$C$4,'Sponsor Response Form (SRF)'!G2062),COUNTIF('SRF Drop Downs'!$D$2:$D$6,'Sponsor Response Form (SRF)'!H2062),COUNTIF('SRF Drop Downs'!$A$2:$A$5,'Sponsor Response Form (SRF)'!I2062),COUNTIF('SRF Drop Downs'!$A$2:$A$4,'Sponsor Response Form (SRF)'!J2062),COUNTIF('SRF Drop Downs'!$A$2:$A$5,'Sponsor Response Form (SRF)'!K2062),COUNTIF('SRF Drop Downs'!$E$2:$E$7,'Sponsor Response Form (SRF)'!L2062),COUNTIF('SRF Drop Downs'!$A$2:$A$4,'Sponsor Response Form (SRF)'!M2062),COUNTIF('SRF Drop Downs'!$A$2:$A$4,'Sponsor Response Form (SRF)'!N2062),COUNTIF('SRF Drop Downs'!$A$2:$A$4,'Sponsor Response Form (SRF)'!O2062),COUNTIF('SRF Drop Downs'!$A$2:$A$4,'Sponsor Response Form (SRF)'!P2062),COUNTIF('SRF Drop Downs'!$A$2:$A$4,'Sponsor Response Form (SRF)'!Q2062),COUNTIF('SRF Drop Downs'!$A$2:$A$4,'Sponsor Response Form (SRF)'!R2062),COUNTIF('SRF Drop Downs'!$A$2:$A$4,'Sponsor Response Form (SRF)'!S2062)),"Complete","Incomplete"))</f>
        <v/>
      </c>
      <c r="U2062" s="26" t="str">
        <f>IF(T2062="Complete",IF(AND(NOT(ISNA(VLOOKUP(CONCATENATE(E2062,F2062,G2062,H2062,I2062,J2062,K2062,L2062),'SRF Drop Downs'!G:G,1,FALSE))),IF(AND(H2062&lt;&gt;"C3",L2062&lt;&gt;"O5"),IF(SUM(COUNTIF(M2062:S2062,"Y"),COUNTIF(M2062:S2062,"N"))=0,"V","I"),IF(COUNTIF(M2062:S2062,"Y"),"V","I"))="V", IF(AND('Sponsor Response Form (SRF)'!E2062="M1", COUNTIF('OMS Response Form (ORF)'!D:D, C2062)&gt;0), "I", "V")="V"), "Valid","Invalid")," ")</f>
        <v xml:space="preserve"> </v>
      </c>
    </row>
    <row r="2063" spans="2:21" x14ac:dyDescent="0.35">
      <c r="B2063" s="70"/>
      <c r="C2063" s="71"/>
      <c r="D2063" s="72"/>
      <c r="E2063" s="73"/>
      <c r="F2063" s="73"/>
      <c r="G2063" s="73"/>
      <c r="H2063" s="73"/>
      <c r="I2063" s="73"/>
      <c r="J2063" s="73"/>
      <c r="K2063" s="73"/>
      <c r="L2063" s="73"/>
      <c r="M2063" s="73"/>
      <c r="N2063" s="73"/>
      <c r="O2063" s="73"/>
      <c r="P2063" s="73"/>
      <c r="Q2063" s="73"/>
      <c r="R2063" s="73"/>
      <c r="S2063" s="73"/>
      <c r="T2063" s="25" t="str">
        <f>IF(COUNTA(B2063:S2063)=0,"",IF(AND(COUNTA(B2063:D2063)=3,COUNTIF('SRF Drop Downs'!$B$2:$B$5,'Sponsor Response Form (SRF)'!E2063),COUNTIF('SRF Drop Downs'!$F$2:$F$5,'Sponsor Response Form (SRF)'!F2063),COUNTIF('SRF Drop Downs'!$C$2:$C$4,'Sponsor Response Form (SRF)'!G2063),COUNTIF('SRF Drop Downs'!$D$2:$D$6,'Sponsor Response Form (SRF)'!H2063),COUNTIF('SRF Drop Downs'!$A$2:$A$5,'Sponsor Response Form (SRF)'!I2063),COUNTIF('SRF Drop Downs'!$A$2:$A$4,'Sponsor Response Form (SRF)'!J2063),COUNTIF('SRF Drop Downs'!$A$2:$A$5,'Sponsor Response Form (SRF)'!K2063),COUNTIF('SRF Drop Downs'!$E$2:$E$7,'Sponsor Response Form (SRF)'!L2063),COUNTIF('SRF Drop Downs'!$A$2:$A$4,'Sponsor Response Form (SRF)'!M2063),COUNTIF('SRF Drop Downs'!$A$2:$A$4,'Sponsor Response Form (SRF)'!N2063),COUNTIF('SRF Drop Downs'!$A$2:$A$4,'Sponsor Response Form (SRF)'!O2063),COUNTIF('SRF Drop Downs'!$A$2:$A$4,'Sponsor Response Form (SRF)'!P2063),COUNTIF('SRF Drop Downs'!$A$2:$A$4,'Sponsor Response Form (SRF)'!Q2063),COUNTIF('SRF Drop Downs'!$A$2:$A$4,'Sponsor Response Form (SRF)'!R2063),COUNTIF('SRF Drop Downs'!$A$2:$A$4,'Sponsor Response Form (SRF)'!S2063)),"Complete","Incomplete"))</f>
        <v/>
      </c>
      <c r="U2063" s="26" t="str">
        <f>IF(T2063="Complete",IF(AND(NOT(ISNA(VLOOKUP(CONCATENATE(E2063,F2063,G2063,H2063,I2063,J2063,K2063,L2063),'SRF Drop Downs'!G:G,1,FALSE))),IF(AND(H2063&lt;&gt;"C3",L2063&lt;&gt;"O5"),IF(SUM(COUNTIF(M2063:S2063,"Y"),COUNTIF(M2063:S2063,"N"))=0,"V","I"),IF(COUNTIF(M2063:S2063,"Y"),"V","I"))="V", IF(AND('Sponsor Response Form (SRF)'!E2063="M1", COUNTIF('OMS Response Form (ORF)'!D:D, C2063)&gt;0), "I", "V")="V"), "Valid","Invalid")," ")</f>
        <v xml:space="preserve"> </v>
      </c>
    </row>
    <row r="2064" spans="2:21" x14ac:dyDescent="0.35">
      <c r="B2064" s="70"/>
      <c r="C2064" s="71"/>
      <c r="D2064" s="72"/>
      <c r="E2064" s="73"/>
      <c r="F2064" s="73"/>
      <c r="G2064" s="73"/>
      <c r="H2064" s="73"/>
      <c r="I2064" s="73"/>
      <c r="J2064" s="73"/>
      <c r="K2064" s="73"/>
      <c r="L2064" s="73"/>
      <c r="M2064" s="73"/>
      <c r="N2064" s="73"/>
      <c r="O2064" s="73"/>
      <c r="P2064" s="73"/>
      <c r="Q2064" s="73"/>
      <c r="R2064" s="73"/>
      <c r="S2064" s="73"/>
      <c r="T2064" s="25" t="str">
        <f>IF(COUNTA(B2064:S2064)=0,"",IF(AND(COUNTA(B2064:D2064)=3,COUNTIF('SRF Drop Downs'!$B$2:$B$5,'Sponsor Response Form (SRF)'!E2064),COUNTIF('SRF Drop Downs'!$F$2:$F$5,'Sponsor Response Form (SRF)'!F2064),COUNTIF('SRF Drop Downs'!$C$2:$C$4,'Sponsor Response Form (SRF)'!G2064),COUNTIF('SRF Drop Downs'!$D$2:$D$6,'Sponsor Response Form (SRF)'!H2064),COUNTIF('SRF Drop Downs'!$A$2:$A$5,'Sponsor Response Form (SRF)'!I2064),COUNTIF('SRF Drop Downs'!$A$2:$A$4,'Sponsor Response Form (SRF)'!J2064),COUNTIF('SRF Drop Downs'!$A$2:$A$5,'Sponsor Response Form (SRF)'!K2064),COUNTIF('SRF Drop Downs'!$E$2:$E$7,'Sponsor Response Form (SRF)'!L2064),COUNTIF('SRF Drop Downs'!$A$2:$A$4,'Sponsor Response Form (SRF)'!M2064),COUNTIF('SRF Drop Downs'!$A$2:$A$4,'Sponsor Response Form (SRF)'!N2064),COUNTIF('SRF Drop Downs'!$A$2:$A$4,'Sponsor Response Form (SRF)'!O2064),COUNTIF('SRF Drop Downs'!$A$2:$A$4,'Sponsor Response Form (SRF)'!P2064),COUNTIF('SRF Drop Downs'!$A$2:$A$4,'Sponsor Response Form (SRF)'!Q2064),COUNTIF('SRF Drop Downs'!$A$2:$A$4,'Sponsor Response Form (SRF)'!R2064),COUNTIF('SRF Drop Downs'!$A$2:$A$4,'Sponsor Response Form (SRF)'!S2064)),"Complete","Incomplete"))</f>
        <v/>
      </c>
      <c r="U2064" s="26" t="str">
        <f>IF(T2064="Complete",IF(AND(NOT(ISNA(VLOOKUP(CONCATENATE(E2064,F2064,G2064,H2064,I2064,J2064,K2064,L2064),'SRF Drop Downs'!G:G,1,FALSE))),IF(AND(H2064&lt;&gt;"C3",L2064&lt;&gt;"O5"),IF(SUM(COUNTIF(M2064:S2064,"Y"),COUNTIF(M2064:S2064,"N"))=0,"V","I"),IF(COUNTIF(M2064:S2064,"Y"),"V","I"))="V", IF(AND('Sponsor Response Form (SRF)'!E2064="M1", COUNTIF('OMS Response Form (ORF)'!D:D, C2064)&gt;0), "I", "V")="V"), "Valid","Invalid")," ")</f>
        <v xml:space="preserve"> </v>
      </c>
    </row>
    <row r="2065" spans="2:21" x14ac:dyDescent="0.35">
      <c r="B2065" s="70"/>
      <c r="C2065" s="71"/>
      <c r="D2065" s="72"/>
      <c r="E2065" s="73"/>
      <c r="F2065" s="73"/>
      <c r="G2065" s="73"/>
      <c r="H2065" s="73"/>
      <c r="I2065" s="73"/>
      <c r="J2065" s="73"/>
      <c r="K2065" s="73"/>
      <c r="L2065" s="73"/>
      <c r="M2065" s="73"/>
      <c r="N2065" s="73"/>
      <c r="O2065" s="73"/>
      <c r="P2065" s="73"/>
      <c r="Q2065" s="73"/>
      <c r="R2065" s="73"/>
      <c r="S2065" s="73"/>
      <c r="T2065" s="25" t="str">
        <f>IF(COUNTA(B2065:S2065)=0,"",IF(AND(COUNTA(B2065:D2065)=3,COUNTIF('SRF Drop Downs'!$B$2:$B$5,'Sponsor Response Form (SRF)'!E2065),COUNTIF('SRF Drop Downs'!$F$2:$F$5,'Sponsor Response Form (SRF)'!F2065),COUNTIF('SRF Drop Downs'!$C$2:$C$4,'Sponsor Response Form (SRF)'!G2065),COUNTIF('SRF Drop Downs'!$D$2:$D$6,'Sponsor Response Form (SRF)'!H2065),COUNTIF('SRF Drop Downs'!$A$2:$A$5,'Sponsor Response Form (SRF)'!I2065),COUNTIF('SRF Drop Downs'!$A$2:$A$4,'Sponsor Response Form (SRF)'!J2065),COUNTIF('SRF Drop Downs'!$A$2:$A$5,'Sponsor Response Form (SRF)'!K2065),COUNTIF('SRF Drop Downs'!$E$2:$E$7,'Sponsor Response Form (SRF)'!L2065),COUNTIF('SRF Drop Downs'!$A$2:$A$4,'Sponsor Response Form (SRF)'!M2065),COUNTIF('SRF Drop Downs'!$A$2:$A$4,'Sponsor Response Form (SRF)'!N2065),COUNTIF('SRF Drop Downs'!$A$2:$A$4,'Sponsor Response Form (SRF)'!O2065),COUNTIF('SRF Drop Downs'!$A$2:$A$4,'Sponsor Response Form (SRF)'!P2065),COUNTIF('SRF Drop Downs'!$A$2:$A$4,'Sponsor Response Form (SRF)'!Q2065),COUNTIF('SRF Drop Downs'!$A$2:$A$4,'Sponsor Response Form (SRF)'!R2065),COUNTIF('SRF Drop Downs'!$A$2:$A$4,'Sponsor Response Form (SRF)'!S2065)),"Complete","Incomplete"))</f>
        <v/>
      </c>
      <c r="U2065" s="26" t="str">
        <f>IF(T2065="Complete",IF(AND(NOT(ISNA(VLOOKUP(CONCATENATE(E2065,F2065,G2065,H2065,I2065,J2065,K2065,L2065),'SRF Drop Downs'!G:G,1,FALSE))),IF(AND(H2065&lt;&gt;"C3",L2065&lt;&gt;"O5"),IF(SUM(COUNTIF(M2065:S2065,"Y"),COUNTIF(M2065:S2065,"N"))=0,"V","I"),IF(COUNTIF(M2065:S2065,"Y"),"V","I"))="V", IF(AND('Sponsor Response Form (SRF)'!E2065="M1", COUNTIF('OMS Response Form (ORF)'!D:D, C2065)&gt;0), "I", "V")="V"), "Valid","Invalid")," ")</f>
        <v xml:space="preserve"> </v>
      </c>
    </row>
    <row r="2066" spans="2:21" x14ac:dyDescent="0.35">
      <c r="B2066" s="70"/>
      <c r="C2066" s="71"/>
      <c r="D2066" s="72"/>
      <c r="E2066" s="73"/>
      <c r="F2066" s="73"/>
      <c r="G2066" s="73"/>
      <c r="H2066" s="73"/>
      <c r="I2066" s="73"/>
      <c r="J2066" s="73"/>
      <c r="K2066" s="73"/>
      <c r="L2066" s="73"/>
      <c r="M2066" s="73"/>
      <c r="N2066" s="73"/>
      <c r="O2066" s="73"/>
      <c r="P2066" s="73"/>
      <c r="Q2066" s="73"/>
      <c r="R2066" s="73"/>
      <c r="S2066" s="73"/>
      <c r="T2066" s="25" t="str">
        <f>IF(COUNTA(B2066:S2066)=0,"",IF(AND(COUNTA(B2066:D2066)=3,COUNTIF('SRF Drop Downs'!$B$2:$B$5,'Sponsor Response Form (SRF)'!E2066),COUNTIF('SRF Drop Downs'!$F$2:$F$5,'Sponsor Response Form (SRF)'!F2066),COUNTIF('SRF Drop Downs'!$C$2:$C$4,'Sponsor Response Form (SRF)'!G2066),COUNTIF('SRF Drop Downs'!$D$2:$D$6,'Sponsor Response Form (SRF)'!H2066),COUNTIF('SRF Drop Downs'!$A$2:$A$5,'Sponsor Response Form (SRF)'!I2066),COUNTIF('SRF Drop Downs'!$A$2:$A$4,'Sponsor Response Form (SRF)'!J2066),COUNTIF('SRF Drop Downs'!$A$2:$A$5,'Sponsor Response Form (SRF)'!K2066),COUNTIF('SRF Drop Downs'!$E$2:$E$7,'Sponsor Response Form (SRF)'!L2066),COUNTIF('SRF Drop Downs'!$A$2:$A$4,'Sponsor Response Form (SRF)'!M2066),COUNTIF('SRF Drop Downs'!$A$2:$A$4,'Sponsor Response Form (SRF)'!N2066),COUNTIF('SRF Drop Downs'!$A$2:$A$4,'Sponsor Response Form (SRF)'!O2066),COUNTIF('SRF Drop Downs'!$A$2:$A$4,'Sponsor Response Form (SRF)'!P2066),COUNTIF('SRF Drop Downs'!$A$2:$A$4,'Sponsor Response Form (SRF)'!Q2066),COUNTIF('SRF Drop Downs'!$A$2:$A$4,'Sponsor Response Form (SRF)'!R2066),COUNTIF('SRF Drop Downs'!$A$2:$A$4,'Sponsor Response Form (SRF)'!S2066)),"Complete","Incomplete"))</f>
        <v/>
      </c>
      <c r="U2066" s="26" t="str">
        <f>IF(T2066="Complete",IF(AND(NOT(ISNA(VLOOKUP(CONCATENATE(E2066,F2066,G2066,H2066,I2066,J2066,K2066,L2066),'SRF Drop Downs'!G:G,1,FALSE))),IF(AND(H2066&lt;&gt;"C3",L2066&lt;&gt;"O5"),IF(SUM(COUNTIF(M2066:S2066,"Y"),COUNTIF(M2066:S2066,"N"))=0,"V","I"),IF(COUNTIF(M2066:S2066,"Y"),"V","I"))="V", IF(AND('Sponsor Response Form (SRF)'!E2066="M1", COUNTIF('OMS Response Form (ORF)'!D:D, C2066)&gt;0), "I", "V")="V"), "Valid","Invalid")," ")</f>
        <v xml:space="preserve"> </v>
      </c>
    </row>
    <row r="2067" spans="2:21" x14ac:dyDescent="0.35">
      <c r="B2067" s="70"/>
      <c r="C2067" s="71"/>
      <c r="D2067" s="72"/>
      <c r="E2067" s="73"/>
      <c r="F2067" s="73"/>
      <c r="G2067" s="73"/>
      <c r="H2067" s="73"/>
      <c r="I2067" s="73"/>
      <c r="J2067" s="73"/>
      <c r="K2067" s="73"/>
      <c r="L2067" s="73"/>
      <c r="M2067" s="73"/>
      <c r="N2067" s="73"/>
      <c r="O2067" s="73"/>
      <c r="P2067" s="73"/>
      <c r="Q2067" s="73"/>
      <c r="R2067" s="73"/>
      <c r="S2067" s="73"/>
      <c r="T2067" s="25" t="str">
        <f>IF(COUNTA(B2067:S2067)=0,"",IF(AND(COUNTA(B2067:D2067)=3,COUNTIF('SRF Drop Downs'!$B$2:$B$5,'Sponsor Response Form (SRF)'!E2067),COUNTIF('SRF Drop Downs'!$F$2:$F$5,'Sponsor Response Form (SRF)'!F2067),COUNTIF('SRF Drop Downs'!$C$2:$C$4,'Sponsor Response Form (SRF)'!G2067),COUNTIF('SRF Drop Downs'!$D$2:$D$6,'Sponsor Response Form (SRF)'!H2067),COUNTIF('SRF Drop Downs'!$A$2:$A$5,'Sponsor Response Form (SRF)'!I2067),COUNTIF('SRF Drop Downs'!$A$2:$A$4,'Sponsor Response Form (SRF)'!J2067),COUNTIF('SRF Drop Downs'!$A$2:$A$5,'Sponsor Response Form (SRF)'!K2067),COUNTIF('SRF Drop Downs'!$E$2:$E$7,'Sponsor Response Form (SRF)'!L2067),COUNTIF('SRF Drop Downs'!$A$2:$A$4,'Sponsor Response Form (SRF)'!M2067),COUNTIF('SRF Drop Downs'!$A$2:$A$4,'Sponsor Response Form (SRF)'!N2067),COUNTIF('SRF Drop Downs'!$A$2:$A$4,'Sponsor Response Form (SRF)'!O2067),COUNTIF('SRF Drop Downs'!$A$2:$A$4,'Sponsor Response Form (SRF)'!P2067),COUNTIF('SRF Drop Downs'!$A$2:$A$4,'Sponsor Response Form (SRF)'!Q2067),COUNTIF('SRF Drop Downs'!$A$2:$A$4,'Sponsor Response Form (SRF)'!R2067),COUNTIF('SRF Drop Downs'!$A$2:$A$4,'Sponsor Response Form (SRF)'!S2067)),"Complete","Incomplete"))</f>
        <v/>
      </c>
      <c r="U2067" s="26" t="str">
        <f>IF(T2067="Complete",IF(AND(NOT(ISNA(VLOOKUP(CONCATENATE(E2067,F2067,G2067,H2067,I2067,J2067,K2067,L2067),'SRF Drop Downs'!G:G,1,FALSE))),IF(AND(H2067&lt;&gt;"C3",L2067&lt;&gt;"O5"),IF(SUM(COUNTIF(M2067:S2067,"Y"),COUNTIF(M2067:S2067,"N"))=0,"V","I"),IF(COUNTIF(M2067:S2067,"Y"),"V","I"))="V", IF(AND('Sponsor Response Form (SRF)'!E2067="M1", COUNTIF('OMS Response Form (ORF)'!D:D, C2067)&gt;0), "I", "V")="V"), "Valid","Invalid")," ")</f>
        <v xml:space="preserve"> </v>
      </c>
    </row>
    <row r="2068" spans="2:21" x14ac:dyDescent="0.35">
      <c r="B2068" s="70"/>
      <c r="C2068" s="71"/>
      <c r="D2068" s="72"/>
      <c r="E2068" s="73"/>
      <c r="F2068" s="73"/>
      <c r="G2068" s="73"/>
      <c r="H2068" s="73"/>
      <c r="I2068" s="73"/>
      <c r="J2068" s="73"/>
      <c r="K2068" s="73"/>
      <c r="L2068" s="73"/>
      <c r="M2068" s="73"/>
      <c r="N2068" s="73"/>
      <c r="O2068" s="73"/>
      <c r="P2068" s="73"/>
      <c r="Q2068" s="73"/>
      <c r="R2068" s="73"/>
      <c r="S2068" s="73"/>
      <c r="T2068" s="25" t="str">
        <f>IF(COUNTA(B2068:S2068)=0,"",IF(AND(COUNTA(B2068:D2068)=3,COUNTIF('SRF Drop Downs'!$B$2:$B$5,'Sponsor Response Form (SRF)'!E2068),COUNTIF('SRF Drop Downs'!$F$2:$F$5,'Sponsor Response Form (SRF)'!F2068),COUNTIF('SRF Drop Downs'!$C$2:$C$4,'Sponsor Response Form (SRF)'!G2068),COUNTIF('SRF Drop Downs'!$D$2:$D$6,'Sponsor Response Form (SRF)'!H2068),COUNTIF('SRF Drop Downs'!$A$2:$A$5,'Sponsor Response Form (SRF)'!I2068),COUNTIF('SRF Drop Downs'!$A$2:$A$4,'Sponsor Response Form (SRF)'!J2068),COUNTIF('SRF Drop Downs'!$A$2:$A$5,'Sponsor Response Form (SRF)'!K2068),COUNTIF('SRF Drop Downs'!$E$2:$E$7,'Sponsor Response Form (SRF)'!L2068),COUNTIF('SRF Drop Downs'!$A$2:$A$4,'Sponsor Response Form (SRF)'!M2068),COUNTIF('SRF Drop Downs'!$A$2:$A$4,'Sponsor Response Form (SRF)'!N2068),COUNTIF('SRF Drop Downs'!$A$2:$A$4,'Sponsor Response Form (SRF)'!O2068),COUNTIF('SRF Drop Downs'!$A$2:$A$4,'Sponsor Response Form (SRF)'!P2068),COUNTIF('SRF Drop Downs'!$A$2:$A$4,'Sponsor Response Form (SRF)'!Q2068),COUNTIF('SRF Drop Downs'!$A$2:$A$4,'Sponsor Response Form (SRF)'!R2068),COUNTIF('SRF Drop Downs'!$A$2:$A$4,'Sponsor Response Form (SRF)'!S2068)),"Complete","Incomplete"))</f>
        <v/>
      </c>
      <c r="U2068" s="26" t="str">
        <f>IF(T2068="Complete",IF(AND(NOT(ISNA(VLOOKUP(CONCATENATE(E2068,F2068,G2068,H2068,I2068,J2068,K2068,L2068),'SRF Drop Downs'!G:G,1,FALSE))),IF(AND(H2068&lt;&gt;"C3",L2068&lt;&gt;"O5"),IF(SUM(COUNTIF(M2068:S2068,"Y"),COUNTIF(M2068:S2068,"N"))=0,"V","I"),IF(COUNTIF(M2068:S2068,"Y"),"V","I"))="V", IF(AND('Sponsor Response Form (SRF)'!E2068="M1", COUNTIF('OMS Response Form (ORF)'!D:D, C2068)&gt;0), "I", "V")="V"), "Valid","Invalid")," ")</f>
        <v xml:space="preserve"> </v>
      </c>
    </row>
    <row r="2069" spans="2:21" x14ac:dyDescent="0.35">
      <c r="B2069" s="70"/>
      <c r="C2069" s="71"/>
      <c r="D2069" s="72"/>
      <c r="E2069" s="73"/>
      <c r="F2069" s="73"/>
      <c r="G2069" s="73"/>
      <c r="H2069" s="73"/>
      <c r="I2069" s="73"/>
      <c r="J2069" s="73"/>
      <c r="K2069" s="73"/>
      <c r="L2069" s="73"/>
      <c r="M2069" s="73"/>
      <c r="N2069" s="73"/>
      <c r="O2069" s="73"/>
      <c r="P2069" s="73"/>
      <c r="Q2069" s="73"/>
      <c r="R2069" s="73"/>
      <c r="S2069" s="73"/>
      <c r="T2069" s="25" t="str">
        <f>IF(COUNTA(B2069:S2069)=0,"",IF(AND(COUNTA(B2069:D2069)=3,COUNTIF('SRF Drop Downs'!$B$2:$B$5,'Sponsor Response Form (SRF)'!E2069),COUNTIF('SRF Drop Downs'!$F$2:$F$5,'Sponsor Response Form (SRF)'!F2069),COUNTIF('SRF Drop Downs'!$C$2:$C$4,'Sponsor Response Form (SRF)'!G2069),COUNTIF('SRF Drop Downs'!$D$2:$D$6,'Sponsor Response Form (SRF)'!H2069),COUNTIF('SRF Drop Downs'!$A$2:$A$5,'Sponsor Response Form (SRF)'!I2069),COUNTIF('SRF Drop Downs'!$A$2:$A$4,'Sponsor Response Form (SRF)'!J2069),COUNTIF('SRF Drop Downs'!$A$2:$A$5,'Sponsor Response Form (SRF)'!K2069),COUNTIF('SRF Drop Downs'!$E$2:$E$7,'Sponsor Response Form (SRF)'!L2069),COUNTIF('SRF Drop Downs'!$A$2:$A$4,'Sponsor Response Form (SRF)'!M2069),COUNTIF('SRF Drop Downs'!$A$2:$A$4,'Sponsor Response Form (SRF)'!N2069),COUNTIF('SRF Drop Downs'!$A$2:$A$4,'Sponsor Response Form (SRF)'!O2069),COUNTIF('SRF Drop Downs'!$A$2:$A$4,'Sponsor Response Form (SRF)'!P2069),COUNTIF('SRF Drop Downs'!$A$2:$A$4,'Sponsor Response Form (SRF)'!Q2069),COUNTIF('SRF Drop Downs'!$A$2:$A$4,'Sponsor Response Form (SRF)'!R2069),COUNTIF('SRF Drop Downs'!$A$2:$A$4,'Sponsor Response Form (SRF)'!S2069)),"Complete","Incomplete"))</f>
        <v/>
      </c>
      <c r="U2069" s="26" t="str">
        <f>IF(T2069="Complete",IF(AND(NOT(ISNA(VLOOKUP(CONCATENATE(E2069,F2069,G2069,H2069,I2069,J2069,K2069,L2069),'SRF Drop Downs'!G:G,1,FALSE))),IF(AND(H2069&lt;&gt;"C3",L2069&lt;&gt;"O5"),IF(SUM(COUNTIF(M2069:S2069,"Y"),COUNTIF(M2069:S2069,"N"))=0,"V","I"),IF(COUNTIF(M2069:S2069,"Y"),"V","I"))="V", IF(AND('Sponsor Response Form (SRF)'!E2069="M1", COUNTIF('OMS Response Form (ORF)'!D:D, C2069)&gt;0), "I", "V")="V"), "Valid","Invalid")," ")</f>
        <v xml:space="preserve"> </v>
      </c>
    </row>
    <row r="2070" spans="2:21" x14ac:dyDescent="0.35">
      <c r="B2070" s="70"/>
      <c r="C2070" s="71"/>
      <c r="D2070" s="72"/>
      <c r="E2070" s="73"/>
      <c r="F2070" s="73"/>
      <c r="G2070" s="73"/>
      <c r="H2070" s="73"/>
      <c r="I2070" s="73"/>
      <c r="J2070" s="73"/>
      <c r="K2070" s="73"/>
      <c r="L2070" s="73"/>
      <c r="M2070" s="73"/>
      <c r="N2070" s="73"/>
      <c r="O2070" s="73"/>
      <c r="P2070" s="73"/>
      <c r="Q2070" s="73"/>
      <c r="R2070" s="73"/>
      <c r="S2070" s="73"/>
      <c r="T2070" s="25" t="str">
        <f>IF(COUNTA(B2070:S2070)=0,"",IF(AND(COUNTA(B2070:D2070)=3,COUNTIF('SRF Drop Downs'!$B$2:$B$5,'Sponsor Response Form (SRF)'!E2070),COUNTIF('SRF Drop Downs'!$F$2:$F$5,'Sponsor Response Form (SRF)'!F2070),COUNTIF('SRF Drop Downs'!$C$2:$C$4,'Sponsor Response Form (SRF)'!G2070),COUNTIF('SRF Drop Downs'!$D$2:$D$6,'Sponsor Response Form (SRF)'!H2070),COUNTIF('SRF Drop Downs'!$A$2:$A$5,'Sponsor Response Form (SRF)'!I2070),COUNTIF('SRF Drop Downs'!$A$2:$A$4,'Sponsor Response Form (SRF)'!J2070),COUNTIF('SRF Drop Downs'!$A$2:$A$5,'Sponsor Response Form (SRF)'!K2070),COUNTIF('SRF Drop Downs'!$E$2:$E$7,'Sponsor Response Form (SRF)'!L2070),COUNTIF('SRF Drop Downs'!$A$2:$A$4,'Sponsor Response Form (SRF)'!M2070),COUNTIF('SRF Drop Downs'!$A$2:$A$4,'Sponsor Response Form (SRF)'!N2070),COUNTIF('SRF Drop Downs'!$A$2:$A$4,'Sponsor Response Form (SRF)'!O2070),COUNTIF('SRF Drop Downs'!$A$2:$A$4,'Sponsor Response Form (SRF)'!P2070),COUNTIF('SRF Drop Downs'!$A$2:$A$4,'Sponsor Response Form (SRF)'!Q2070),COUNTIF('SRF Drop Downs'!$A$2:$A$4,'Sponsor Response Form (SRF)'!R2070),COUNTIF('SRF Drop Downs'!$A$2:$A$4,'Sponsor Response Form (SRF)'!S2070)),"Complete","Incomplete"))</f>
        <v/>
      </c>
      <c r="U2070" s="26" t="str">
        <f>IF(T2070="Complete",IF(AND(NOT(ISNA(VLOOKUP(CONCATENATE(E2070,F2070,G2070,H2070,I2070,J2070,K2070,L2070),'SRF Drop Downs'!G:G,1,FALSE))),IF(AND(H2070&lt;&gt;"C3",L2070&lt;&gt;"O5"),IF(SUM(COUNTIF(M2070:S2070,"Y"),COUNTIF(M2070:S2070,"N"))=0,"V","I"),IF(COUNTIF(M2070:S2070,"Y"),"V","I"))="V", IF(AND('Sponsor Response Form (SRF)'!E2070="M1", COUNTIF('OMS Response Form (ORF)'!D:D, C2070)&gt;0), "I", "V")="V"), "Valid","Invalid")," ")</f>
        <v xml:space="preserve"> </v>
      </c>
    </row>
    <row r="2071" spans="2:21" x14ac:dyDescent="0.35">
      <c r="B2071" s="70"/>
      <c r="C2071" s="71"/>
      <c r="D2071" s="72"/>
      <c r="E2071" s="73"/>
      <c r="F2071" s="73"/>
      <c r="G2071" s="73"/>
      <c r="H2071" s="73"/>
      <c r="I2071" s="73"/>
      <c r="J2071" s="73"/>
      <c r="K2071" s="73"/>
      <c r="L2071" s="73"/>
      <c r="M2071" s="73"/>
      <c r="N2071" s="73"/>
      <c r="O2071" s="73"/>
      <c r="P2071" s="73"/>
      <c r="Q2071" s="73"/>
      <c r="R2071" s="73"/>
      <c r="S2071" s="73"/>
      <c r="T2071" s="25" t="str">
        <f>IF(COUNTA(B2071:S2071)=0,"",IF(AND(COUNTA(B2071:D2071)=3,COUNTIF('SRF Drop Downs'!$B$2:$B$5,'Sponsor Response Form (SRF)'!E2071),COUNTIF('SRF Drop Downs'!$F$2:$F$5,'Sponsor Response Form (SRF)'!F2071),COUNTIF('SRF Drop Downs'!$C$2:$C$4,'Sponsor Response Form (SRF)'!G2071),COUNTIF('SRF Drop Downs'!$D$2:$D$6,'Sponsor Response Form (SRF)'!H2071),COUNTIF('SRF Drop Downs'!$A$2:$A$5,'Sponsor Response Form (SRF)'!I2071),COUNTIF('SRF Drop Downs'!$A$2:$A$4,'Sponsor Response Form (SRF)'!J2071),COUNTIF('SRF Drop Downs'!$A$2:$A$5,'Sponsor Response Form (SRF)'!K2071),COUNTIF('SRF Drop Downs'!$E$2:$E$7,'Sponsor Response Form (SRF)'!L2071),COUNTIF('SRF Drop Downs'!$A$2:$A$4,'Sponsor Response Form (SRF)'!M2071),COUNTIF('SRF Drop Downs'!$A$2:$A$4,'Sponsor Response Form (SRF)'!N2071),COUNTIF('SRF Drop Downs'!$A$2:$A$4,'Sponsor Response Form (SRF)'!O2071),COUNTIF('SRF Drop Downs'!$A$2:$A$4,'Sponsor Response Form (SRF)'!P2071),COUNTIF('SRF Drop Downs'!$A$2:$A$4,'Sponsor Response Form (SRF)'!Q2071),COUNTIF('SRF Drop Downs'!$A$2:$A$4,'Sponsor Response Form (SRF)'!R2071),COUNTIF('SRF Drop Downs'!$A$2:$A$4,'Sponsor Response Form (SRF)'!S2071)),"Complete","Incomplete"))</f>
        <v/>
      </c>
      <c r="U2071" s="26" t="str">
        <f>IF(T2071="Complete",IF(AND(NOT(ISNA(VLOOKUP(CONCATENATE(E2071,F2071,G2071,H2071,I2071,J2071,K2071,L2071),'SRF Drop Downs'!G:G,1,FALSE))),IF(AND(H2071&lt;&gt;"C3",L2071&lt;&gt;"O5"),IF(SUM(COUNTIF(M2071:S2071,"Y"),COUNTIF(M2071:S2071,"N"))=0,"V","I"),IF(COUNTIF(M2071:S2071,"Y"),"V","I"))="V", IF(AND('Sponsor Response Form (SRF)'!E2071="M1", COUNTIF('OMS Response Form (ORF)'!D:D, C2071)&gt;0), "I", "V")="V"), "Valid","Invalid")," ")</f>
        <v xml:space="preserve"> </v>
      </c>
    </row>
    <row r="2072" spans="2:21" x14ac:dyDescent="0.35">
      <c r="B2072" s="70"/>
      <c r="C2072" s="71"/>
      <c r="D2072" s="72"/>
      <c r="E2072" s="73"/>
      <c r="F2072" s="73"/>
      <c r="G2072" s="73"/>
      <c r="H2072" s="73"/>
      <c r="I2072" s="73"/>
      <c r="J2072" s="73"/>
      <c r="K2072" s="73"/>
      <c r="L2072" s="73"/>
      <c r="M2072" s="73"/>
      <c r="N2072" s="73"/>
      <c r="O2072" s="73"/>
      <c r="P2072" s="73"/>
      <c r="Q2072" s="73"/>
      <c r="R2072" s="73"/>
      <c r="S2072" s="73"/>
      <c r="T2072" s="25" t="str">
        <f>IF(COUNTA(B2072:S2072)=0,"",IF(AND(COUNTA(B2072:D2072)=3,COUNTIF('SRF Drop Downs'!$B$2:$B$5,'Sponsor Response Form (SRF)'!E2072),COUNTIF('SRF Drop Downs'!$F$2:$F$5,'Sponsor Response Form (SRF)'!F2072),COUNTIF('SRF Drop Downs'!$C$2:$C$4,'Sponsor Response Form (SRF)'!G2072),COUNTIF('SRF Drop Downs'!$D$2:$D$6,'Sponsor Response Form (SRF)'!H2072),COUNTIF('SRF Drop Downs'!$A$2:$A$5,'Sponsor Response Form (SRF)'!I2072),COUNTIF('SRF Drop Downs'!$A$2:$A$4,'Sponsor Response Form (SRF)'!J2072),COUNTIF('SRF Drop Downs'!$A$2:$A$5,'Sponsor Response Form (SRF)'!K2072),COUNTIF('SRF Drop Downs'!$E$2:$E$7,'Sponsor Response Form (SRF)'!L2072),COUNTIF('SRF Drop Downs'!$A$2:$A$4,'Sponsor Response Form (SRF)'!M2072),COUNTIF('SRF Drop Downs'!$A$2:$A$4,'Sponsor Response Form (SRF)'!N2072),COUNTIF('SRF Drop Downs'!$A$2:$A$4,'Sponsor Response Form (SRF)'!O2072),COUNTIF('SRF Drop Downs'!$A$2:$A$4,'Sponsor Response Form (SRF)'!P2072),COUNTIF('SRF Drop Downs'!$A$2:$A$4,'Sponsor Response Form (SRF)'!Q2072),COUNTIF('SRF Drop Downs'!$A$2:$A$4,'Sponsor Response Form (SRF)'!R2072),COUNTIF('SRF Drop Downs'!$A$2:$A$4,'Sponsor Response Form (SRF)'!S2072)),"Complete","Incomplete"))</f>
        <v/>
      </c>
      <c r="U2072" s="26" t="str">
        <f>IF(T2072="Complete",IF(AND(NOT(ISNA(VLOOKUP(CONCATENATE(E2072,F2072,G2072,H2072,I2072,J2072,K2072,L2072),'SRF Drop Downs'!G:G,1,FALSE))),IF(AND(H2072&lt;&gt;"C3",L2072&lt;&gt;"O5"),IF(SUM(COUNTIF(M2072:S2072,"Y"),COUNTIF(M2072:S2072,"N"))=0,"V","I"),IF(COUNTIF(M2072:S2072,"Y"),"V","I"))="V", IF(AND('Sponsor Response Form (SRF)'!E2072="M1", COUNTIF('OMS Response Form (ORF)'!D:D, C2072)&gt;0), "I", "V")="V"), "Valid","Invalid")," ")</f>
        <v xml:space="preserve"> </v>
      </c>
    </row>
    <row r="2073" spans="2:21" x14ac:dyDescent="0.35">
      <c r="B2073" s="70"/>
      <c r="C2073" s="71"/>
      <c r="D2073" s="72"/>
      <c r="E2073" s="73"/>
      <c r="F2073" s="73"/>
      <c r="G2073" s="73"/>
      <c r="H2073" s="73"/>
      <c r="I2073" s="73"/>
      <c r="J2073" s="73"/>
      <c r="K2073" s="73"/>
      <c r="L2073" s="73"/>
      <c r="M2073" s="73"/>
      <c r="N2073" s="73"/>
      <c r="O2073" s="73"/>
      <c r="P2073" s="73"/>
      <c r="Q2073" s="73"/>
      <c r="R2073" s="73"/>
      <c r="S2073" s="73"/>
      <c r="T2073" s="25" t="str">
        <f>IF(COUNTA(B2073:S2073)=0,"",IF(AND(COUNTA(B2073:D2073)=3,COUNTIF('SRF Drop Downs'!$B$2:$B$5,'Sponsor Response Form (SRF)'!E2073),COUNTIF('SRF Drop Downs'!$F$2:$F$5,'Sponsor Response Form (SRF)'!F2073),COUNTIF('SRF Drop Downs'!$C$2:$C$4,'Sponsor Response Form (SRF)'!G2073),COUNTIF('SRF Drop Downs'!$D$2:$D$6,'Sponsor Response Form (SRF)'!H2073),COUNTIF('SRF Drop Downs'!$A$2:$A$5,'Sponsor Response Form (SRF)'!I2073),COUNTIF('SRF Drop Downs'!$A$2:$A$4,'Sponsor Response Form (SRF)'!J2073),COUNTIF('SRF Drop Downs'!$A$2:$A$5,'Sponsor Response Form (SRF)'!K2073),COUNTIF('SRF Drop Downs'!$E$2:$E$7,'Sponsor Response Form (SRF)'!L2073),COUNTIF('SRF Drop Downs'!$A$2:$A$4,'Sponsor Response Form (SRF)'!M2073),COUNTIF('SRF Drop Downs'!$A$2:$A$4,'Sponsor Response Form (SRF)'!N2073),COUNTIF('SRF Drop Downs'!$A$2:$A$4,'Sponsor Response Form (SRF)'!O2073),COUNTIF('SRF Drop Downs'!$A$2:$A$4,'Sponsor Response Form (SRF)'!P2073),COUNTIF('SRF Drop Downs'!$A$2:$A$4,'Sponsor Response Form (SRF)'!Q2073),COUNTIF('SRF Drop Downs'!$A$2:$A$4,'Sponsor Response Form (SRF)'!R2073),COUNTIF('SRF Drop Downs'!$A$2:$A$4,'Sponsor Response Form (SRF)'!S2073)),"Complete","Incomplete"))</f>
        <v/>
      </c>
      <c r="U2073" s="26" t="str">
        <f>IF(T2073="Complete",IF(AND(NOT(ISNA(VLOOKUP(CONCATENATE(E2073,F2073,G2073,H2073,I2073,J2073,K2073,L2073),'SRF Drop Downs'!G:G,1,FALSE))),IF(AND(H2073&lt;&gt;"C3",L2073&lt;&gt;"O5"),IF(SUM(COUNTIF(M2073:S2073,"Y"),COUNTIF(M2073:S2073,"N"))=0,"V","I"),IF(COUNTIF(M2073:S2073,"Y"),"V","I"))="V", IF(AND('Sponsor Response Form (SRF)'!E2073="M1", COUNTIF('OMS Response Form (ORF)'!D:D, C2073)&gt;0), "I", "V")="V"), "Valid","Invalid")," ")</f>
        <v xml:space="preserve"> </v>
      </c>
    </row>
    <row r="2074" spans="2:21" x14ac:dyDescent="0.35">
      <c r="B2074" s="70"/>
      <c r="C2074" s="71"/>
      <c r="D2074" s="72"/>
      <c r="E2074" s="73"/>
      <c r="F2074" s="73"/>
      <c r="G2074" s="73"/>
      <c r="H2074" s="73"/>
      <c r="I2074" s="73"/>
      <c r="J2074" s="73"/>
      <c r="K2074" s="73"/>
      <c r="L2074" s="73"/>
      <c r="M2074" s="73"/>
      <c r="N2074" s="73"/>
      <c r="O2074" s="73"/>
      <c r="P2074" s="73"/>
      <c r="Q2074" s="73"/>
      <c r="R2074" s="73"/>
      <c r="S2074" s="73"/>
      <c r="T2074" s="25" t="str">
        <f>IF(COUNTA(B2074:S2074)=0,"",IF(AND(COUNTA(B2074:D2074)=3,COUNTIF('SRF Drop Downs'!$B$2:$B$5,'Sponsor Response Form (SRF)'!E2074),COUNTIF('SRF Drop Downs'!$F$2:$F$5,'Sponsor Response Form (SRF)'!F2074),COUNTIF('SRF Drop Downs'!$C$2:$C$4,'Sponsor Response Form (SRF)'!G2074),COUNTIF('SRF Drop Downs'!$D$2:$D$6,'Sponsor Response Form (SRF)'!H2074),COUNTIF('SRF Drop Downs'!$A$2:$A$5,'Sponsor Response Form (SRF)'!I2074),COUNTIF('SRF Drop Downs'!$A$2:$A$4,'Sponsor Response Form (SRF)'!J2074),COUNTIF('SRF Drop Downs'!$A$2:$A$5,'Sponsor Response Form (SRF)'!K2074),COUNTIF('SRF Drop Downs'!$E$2:$E$7,'Sponsor Response Form (SRF)'!L2074),COUNTIF('SRF Drop Downs'!$A$2:$A$4,'Sponsor Response Form (SRF)'!M2074),COUNTIF('SRF Drop Downs'!$A$2:$A$4,'Sponsor Response Form (SRF)'!N2074),COUNTIF('SRF Drop Downs'!$A$2:$A$4,'Sponsor Response Form (SRF)'!O2074),COUNTIF('SRF Drop Downs'!$A$2:$A$4,'Sponsor Response Form (SRF)'!P2074),COUNTIF('SRF Drop Downs'!$A$2:$A$4,'Sponsor Response Form (SRF)'!Q2074),COUNTIF('SRF Drop Downs'!$A$2:$A$4,'Sponsor Response Form (SRF)'!R2074),COUNTIF('SRF Drop Downs'!$A$2:$A$4,'Sponsor Response Form (SRF)'!S2074)),"Complete","Incomplete"))</f>
        <v/>
      </c>
      <c r="U2074" s="26" t="str">
        <f>IF(T2074="Complete",IF(AND(NOT(ISNA(VLOOKUP(CONCATENATE(E2074,F2074,G2074,H2074,I2074,J2074,K2074,L2074),'SRF Drop Downs'!G:G,1,FALSE))),IF(AND(H2074&lt;&gt;"C3",L2074&lt;&gt;"O5"),IF(SUM(COUNTIF(M2074:S2074,"Y"),COUNTIF(M2074:S2074,"N"))=0,"V","I"),IF(COUNTIF(M2074:S2074,"Y"),"V","I"))="V", IF(AND('Sponsor Response Form (SRF)'!E2074="M1", COUNTIF('OMS Response Form (ORF)'!D:D, C2074)&gt;0), "I", "V")="V"), "Valid","Invalid")," ")</f>
        <v xml:space="preserve"> </v>
      </c>
    </row>
    <row r="2075" spans="2:21" x14ac:dyDescent="0.35">
      <c r="B2075" s="70"/>
      <c r="C2075" s="71"/>
      <c r="D2075" s="72"/>
      <c r="E2075" s="73"/>
      <c r="F2075" s="73"/>
      <c r="G2075" s="73"/>
      <c r="H2075" s="73"/>
      <c r="I2075" s="73"/>
      <c r="J2075" s="73"/>
      <c r="K2075" s="73"/>
      <c r="L2075" s="73"/>
      <c r="M2075" s="73"/>
      <c r="N2075" s="73"/>
      <c r="O2075" s="73"/>
      <c r="P2075" s="73"/>
      <c r="Q2075" s="73"/>
      <c r="R2075" s="73"/>
      <c r="S2075" s="73"/>
      <c r="T2075" s="25" t="str">
        <f>IF(COUNTA(B2075:S2075)=0,"",IF(AND(COUNTA(B2075:D2075)=3,COUNTIF('SRF Drop Downs'!$B$2:$B$5,'Sponsor Response Form (SRF)'!E2075),COUNTIF('SRF Drop Downs'!$F$2:$F$5,'Sponsor Response Form (SRF)'!F2075),COUNTIF('SRF Drop Downs'!$C$2:$C$4,'Sponsor Response Form (SRF)'!G2075),COUNTIF('SRF Drop Downs'!$D$2:$D$6,'Sponsor Response Form (SRF)'!H2075),COUNTIF('SRF Drop Downs'!$A$2:$A$5,'Sponsor Response Form (SRF)'!I2075),COUNTIF('SRF Drop Downs'!$A$2:$A$4,'Sponsor Response Form (SRF)'!J2075),COUNTIF('SRF Drop Downs'!$A$2:$A$5,'Sponsor Response Form (SRF)'!K2075),COUNTIF('SRF Drop Downs'!$E$2:$E$7,'Sponsor Response Form (SRF)'!L2075),COUNTIF('SRF Drop Downs'!$A$2:$A$4,'Sponsor Response Form (SRF)'!M2075),COUNTIF('SRF Drop Downs'!$A$2:$A$4,'Sponsor Response Form (SRF)'!N2075),COUNTIF('SRF Drop Downs'!$A$2:$A$4,'Sponsor Response Form (SRF)'!O2075),COUNTIF('SRF Drop Downs'!$A$2:$A$4,'Sponsor Response Form (SRF)'!P2075),COUNTIF('SRF Drop Downs'!$A$2:$A$4,'Sponsor Response Form (SRF)'!Q2075),COUNTIF('SRF Drop Downs'!$A$2:$A$4,'Sponsor Response Form (SRF)'!R2075),COUNTIF('SRF Drop Downs'!$A$2:$A$4,'Sponsor Response Form (SRF)'!S2075)),"Complete","Incomplete"))</f>
        <v/>
      </c>
      <c r="U2075" s="26" t="str">
        <f>IF(T2075="Complete",IF(AND(NOT(ISNA(VLOOKUP(CONCATENATE(E2075,F2075,G2075,H2075,I2075,J2075,K2075,L2075),'SRF Drop Downs'!G:G,1,FALSE))),IF(AND(H2075&lt;&gt;"C3",L2075&lt;&gt;"O5"),IF(SUM(COUNTIF(M2075:S2075,"Y"),COUNTIF(M2075:S2075,"N"))=0,"V","I"),IF(COUNTIF(M2075:S2075,"Y"),"V","I"))="V", IF(AND('Sponsor Response Form (SRF)'!E2075="M1", COUNTIF('OMS Response Form (ORF)'!D:D, C2075)&gt;0), "I", "V")="V"), "Valid","Invalid")," ")</f>
        <v xml:space="preserve"> </v>
      </c>
    </row>
    <row r="2076" spans="2:21" x14ac:dyDescent="0.35">
      <c r="B2076" s="70"/>
      <c r="C2076" s="71"/>
      <c r="D2076" s="72"/>
      <c r="E2076" s="73"/>
      <c r="F2076" s="73"/>
      <c r="G2076" s="73"/>
      <c r="H2076" s="73"/>
      <c r="I2076" s="73"/>
      <c r="J2076" s="73"/>
      <c r="K2076" s="73"/>
      <c r="L2076" s="73"/>
      <c r="M2076" s="73"/>
      <c r="N2076" s="73"/>
      <c r="O2076" s="73"/>
      <c r="P2076" s="73"/>
      <c r="Q2076" s="73"/>
      <c r="R2076" s="73"/>
      <c r="S2076" s="73"/>
      <c r="T2076" s="25" t="str">
        <f>IF(COUNTA(B2076:S2076)=0,"",IF(AND(COUNTA(B2076:D2076)=3,COUNTIF('SRF Drop Downs'!$B$2:$B$5,'Sponsor Response Form (SRF)'!E2076),COUNTIF('SRF Drop Downs'!$F$2:$F$5,'Sponsor Response Form (SRF)'!F2076),COUNTIF('SRF Drop Downs'!$C$2:$C$4,'Sponsor Response Form (SRF)'!G2076),COUNTIF('SRF Drop Downs'!$D$2:$D$6,'Sponsor Response Form (SRF)'!H2076),COUNTIF('SRF Drop Downs'!$A$2:$A$5,'Sponsor Response Form (SRF)'!I2076),COUNTIF('SRF Drop Downs'!$A$2:$A$4,'Sponsor Response Form (SRF)'!J2076),COUNTIF('SRF Drop Downs'!$A$2:$A$5,'Sponsor Response Form (SRF)'!K2076),COUNTIF('SRF Drop Downs'!$E$2:$E$7,'Sponsor Response Form (SRF)'!L2076),COUNTIF('SRF Drop Downs'!$A$2:$A$4,'Sponsor Response Form (SRF)'!M2076),COUNTIF('SRF Drop Downs'!$A$2:$A$4,'Sponsor Response Form (SRF)'!N2076),COUNTIF('SRF Drop Downs'!$A$2:$A$4,'Sponsor Response Form (SRF)'!O2076),COUNTIF('SRF Drop Downs'!$A$2:$A$4,'Sponsor Response Form (SRF)'!P2076),COUNTIF('SRF Drop Downs'!$A$2:$A$4,'Sponsor Response Form (SRF)'!Q2076),COUNTIF('SRF Drop Downs'!$A$2:$A$4,'Sponsor Response Form (SRF)'!R2076),COUNTIF('SRF Drop Downs'!$A$2:$A$4,'Sponsor Response Form (SRF)'!S2076)),"Complete","Incomplete"))</f>
        <v/>
      </c>
      <c r="U2076" s="26" t="str">
        <f>IF(T2076="Complete",IF(AND(NOT(ISNA(VLOOKUP(CONCATENATE(E2076,F2076,G2076,H2076,I2076,J2076,K2076,L2076),'SRF Drop Downs'!G:G,1,FALSE))),IF(AND(H2076&lt;&gt;"C3",L2076&lt;&gt;"O5"),IF(SUM(COUNTIF(M2076:S2076,"Y"),COUNTIF(M2076:S2076,"N"))=0,"V","I"),IF(COUNTIF(M2076:S2076,"Y"),"V","I"))="V", IF(AND('Sponsor Response Form (SRF)'!E2076="M1", COUNTIF('OMS Response Form (ORF)'!D:D, C2076)&gt;0), "I", "V")="V"), "Valid","Invalid")," ")</f>
        <v xml:space="preserve"> </v>
      </c>
    </row>
    <row r="2077" spans="2:21" x14ac:dyDescent="0.35">
      <c r="B2077" s="70"/>
      <c r="C2077" s="71"/>
      <c r="D2077" s="72"/>
      <c r="E2077" s="73"/>
      <c r="F2077" s="73"/>
      <c r="G2077" s="73"/>
      <c r="H2077" s="73"/>
      <c r="I2077" s="73"/>
      <c r="J2077" s="73"/>
      <c r="K2077" s="73"/>
      <c r="L2077" s="73"/>
      <c r="M2077" s="73"/>
      <c r="N2077" s="73"/>
      <c r="O2077" s="73"/>
      <c r="P2077" s="73"/>
      <c r="Q2077" s="73"/>
      <c r="R2077" s="73"/>
      <c r="S2077" s="73"/>
      <c r="T2077" s="25" t="str">
        <f>IF(COUNTA(B2077:S2077)=0,"",IF(AND(COUNTA(B2077:D2077)=3,COUNTIF('SRF Drop Downs'!$B$2:$B$5,'Sponsor Response Form (SRF)'!E2077),COUNTIF('SRF Drop Downs'!$F$2:$F$5,'Sponsor Response Form (SRF)'!F2077),COUNTIF('SRF Drop Downs'!$C$2:$C$4,'Sponsor Response Form (SRF)'!G2077),COUNTIF('SRF Drop Downs'!$D$2:$D$6,'Sponsor Response Form (SRF)'!H2077),COUNTIF('SRF Drop Downs'!$A$2:$A$5,'Sponsor Response Form (SRF)'!I2077),COUNTIF('SRF Drop Downs'!$A$2:$A$4,'Sponsor Response Form (SRF)'!J2077),COUNTIF('SRF Drop Downs'!$A$2:$A$5,'Sponsor Response Form (SRF)'!K2077),COUNTIF('SRF Drop Downs'!$E$2:$E$7,'Sponsor Response Form (SRF)'!L2077),COUNTIF('SRF Drop Downs'!$A$2:$A$4,'Sponsor Response Form (SRF)'!M2077),COUNTIF('SRF Drop Downs'!$A$2:$A$4,'Sponsor Response Form (SRF)'!N2077),COUNTIF('SRF Drop Downs'!$A$2:$A$4,'Sponsor Response Form (SRF)'!O2077),COUNTIF('SRF Drop Downs'!$A$2:$A$4,'Sponsor Response Form (SRF)'!P2077),COUNTIF('SRF Drop Downs'!$A$2:$A$4,'Sponsor Response Form (SRF)'!Q2077),COUNTIF('SRF Drop Downs'!$A$2:$A$4,'Sponsor Response Form (SRF)'!R2077),COUNTIF('SRF Drop Downs'!$A$2:$A$4,'Sponsor Response Form (SRF)'!S2077)),"Complete","Incomplete"))</f>
        <v/>
      </c>
      <c r="U2077" s="26" t="str">
        <f>IF(T2077="Complete",IF(AND(NOT(ISNA(VLOOKUP(CONCATENATE(E2077,F2077,G2077,H2077,I2077,J2077,K2077,L2077),'SRF Drop Downs'!G:G,1,FALSE))),IF(AND(H2077&lt;&gt;"C3",L2077&lt;&gt;"O5"),IF(SUM(COUNTIF(M2077:S2077,"Y"),COUNTIF(M2077:S2077,"N"))=0,"V","I"),IF(COUNTIF(M2077:S2077,"Y"),"V","I"))="V", IF(AND('Sponsor Response Form (SRF)'!E2077="M1", COUNTIF('OMS Response Form (ORF)'!D:D, C2077)&gt;0), "I", "V")="V"), "Valid","Invalid")," ")</f>
        <v xml:space="preserve"> </v>
      </c>
    </row>
    <row r="2078" spans="2:21" x14ac:dyDescent="0.35">
      <c r="B2078" s="70"/>
      <c r="C2078" s="71"/>
      <c r="D2078" s="72"/>
      <c r="E2078" s="73"/>
      <c r="F2078" s="73"/>
      <c r="G2078" s="73"/>
      <c r="H2078" s="73"/>
      <c r="I2078" s="73"/>
      <c r="J2078" s="73"/>
      <c r="K2078" s="73"/>
      <c r="L2078" s="73"/>
      <c r="M2078" s="73"/>
      <c r="N2078" s="73"/>
      <c r="O2078" s="73"/>
      <c r="P2078" s="73"/>
      <c r="Q2078" s="73"/>
      <c r="R2078" s="73"/>
      <c r="S2078" s="73"/>
      <c r="T2078" s="25" t="str">
        <f>IF(COUNTA(B2078:S2078)=0,"",IF(AND(COUNTA(B2078:D2078)=3,COUNTIF('SRF Drop Downs'!$B$2:$B$5,'Sponsor Response Form (SRF)'!E2078),COUNTIF('SRF Drop Downs'!$F$2:$F$5,'Sponsor Response Form (SRF)'!F2078),COUNTIF('SRF Drop Downs'!$C$2:$C$4,'Sponsor Response Form (SRF)'!G2078),COUNTIF('SRF Drop Downs'!$D$2:$D$6,'Sponsor Response Form (SRF)'!H2078),COUNTIF('SRF Drop Downs'!$A$2:$A$5,'Sponsor Response Form (SRF)'!I2078),COUNTIF('SRF Drop Downs'!$A$2:$A$4,'Sponsor Response Form (SRF)'!J2078),COUNTIF('SRF Drop Downs'!$A$2:$A$5,'Sponsor Response Form (SRF)'!K2078),COUNTIF('SRF Drop Downs'!$E$2:$E$7,'Sponsor Response Form (SRF)'!L2078),COUNTIF('SRF Drop Downs'!$A$2:$A$4,'Sponsor Response Form (SRF)'!M2078),COUNTIF('SRF Drop Downs'!$A$2:$A$4,'Sponsor Response Form (SRF)'!N2078),COUNTIF('SRF Drop Downs'!$A$2:$A$4,'Sponsor Response Form (SRF)'!O2078),COUNTIF('SRF Drop Downs'!$A$2:$A$4,'Sponsor Response Form (SRF)'!P2078),COUNTIF('SRF Drop Downs'!$A$2:$A$4,'Sponsor Response Form (SRF)'!Q2078),COUNTIF('SRF Drop Downs'!$A$2:$A$4,'Sponsor Response Form (SRF)'!R2078),COUNTIF('SRF Drop Downs'!$A$2:$A$4,'Sponsor Response Form (SRF)'!S2078)),"Complete","Incomplete"))</f>
        <v/>
      </c>
      <c r="U2078" s="26" t="str">
        <f>IF(T2078="Complete",IF(AND(NOT(ISNA(VLOOKUP(CONCATENATE(E2078,F2078,G2078,H2078,I2078,J2078,K2078,L2078),'SRF Drop Downs'!G:G,1,FALSE))),IF(AND(H2078&lt;&gt;"C3",L2078&lt;&gt;"O5"),IF(SUM(COUNTIF(M2078:S2078,"Y"),COUNTIF(M2078:S2078,"N"))=0,"V","I"),IF(COUNTIF(M2078:S2078,"Y"),"V","I"))="V", IF(AND('Sponsor Response Form (SRF)'!E2078="M1", COUNTIF('OMS Response Form (ORF)'!D:D, C2078)&gt;0), "I", "V")="V"), "Valid","Invalid")," ")</f>
        <v xml:space="preserve"> </v>
      </c>
    </row>
    <row r="2079" spans="2:21" x14ac:dyDescent="0.35">
      <c r="B2079" s="70"/>
      <c r="C2079" s="71"/>
      <c r="D2079" s="72"/>
      <c r="E2079" s="73"/>
      <c r="F2079" s="73"/>
      <c r="G2079" s="73"/>
      <c r="H2079" s="73"/>
      <c r="I2079" s="73"/>
      <c r="J2079" s="73"/>
      <c r="K2079" s="73"/>
      <c r="L2079" s="73"/>
      <c r="M2079" s="73"/>
      <c r="N2079" s="73"/>
      <c r="O2079" s="73"/>
      <c r="P2079" s="73"/>
      <c r="Q2079" s="73"/>
      <c r="R2079" s="73"/>
      <c r="S2079" s="73"/>
      <c r="T2079" s="25" t="str">
        <f>IF(COUNTA(B2079:S2079)=0,"",IF(AND(COUNTA(B2079:D2079)=3,COUNTIF('SRF Drop Downs'!$B$2:$B$5,'Sponsor Response Form (SRF)'!E2079),COUNTIF('SRF Drop Downs'!$F$2:$F$5,'Sponsor Response Form (SRF)'!F2079),COUNTIF('SRF Drop Downs'!$C$2:$C$4,'Sponsor Response Form (SRF)'!G2079),COUNTIF('SRF Drop Downs'!$D$2:$D$6,'Sponsor Response Form (SRF)'!H2079),COUNTIF('SRF Drop Downs'!$A$2:$A$5,'Sponsor Response Form (SRF)'!I2079),COUNTIF('SRF Drop Downs'!$A$2:$A$4,'Sponsor Response Form (SRF)'!J2079),COUNTIF('SRF Drop Downs'!$A$2:$A$5,'Sponsor Response Form (SRF)'!K2079),COUNTIF('SRF Drop Downs'!$E$2:$E$7,'Sponsor Response Form (SRF)'!L2079),COUNTIF('SRF Drop Downs'!$A$2:$A$4,'Sponsor Response Form (SRF)'!M2079),COUNTIF('SRF Drop Downs'!$A$2:$A$4,'Sponsor Response Form (SRF)'!N2079),COUNTIF('SRF Drop Downs'!$A$2:$A$4,'Sponsor Response Form (SRF)'!O2079),COUNTIF('SRF Drop Downs'!$A$2:$A$4,'Sponsor Response Form (SRF)'!P2079),COUNTIF('SRF Drop Downs'!$A$2:$A$4,'Sponsor Response Form (SRF)'!Q2079),COUNTIF('SRF Drop Downs'!$A$2:$A$4,'Sponsor Response Form (SRF)'!R2079),COUNTIF('SRF Drop Downs'!$A$2:$A$4,'Sponsor Response Form (SRF)'!S2079)),"Complete","Incomplete"))</f>
        <v/>
      </c>
      <c r="U2079" s="26" t="str">
        <f>IF(T2079="Complete",IF(AND(NOT(ISNA(VLOOKUP(CONCATENATE(E2079,F2079,G2079,H2079,I2079,J2079,K2079,L2079),'SRF Drop Downs'!G:G,1,FALSE))),IF(AND(H2079&lt;&gt;"C3",L2079&lt;&gt;"O5"),IF(SUM(COUNTIF(M2079:S2079,"Y"),COUNTIF(M2079:S2079,"N"))=0,"V","I"),IF(COUNTIF(M2079:S2079,"Y"),"V","I"))="V", IF(AND('Sponsor Response Form (SRF)'!E2079="M1", COUNTIF('OMS Response Form (ORF)'!D:D, C2079)&gt;0), "I", "V")="V"), "Valid","Invalid")," ")</f>
        <v xml:space="preserve"> </v>
      </c>
    </row>
    <row r="2080" spans="2:21" x14ac:dyDescent="0.35">
      <c r="B2080" s="70"/>
      <c r="C2080" s="71"/>
      <c r="D2080" s="72"/>
      <c r="E2080" s="73"/>
      <c r="F2080" s="73"/>
      <c r="G2080" s="73"/>
      <c r="H2080" s="73"/>
      <c r="I2080" s="73"/>
      <c r="J2080" s="73"/>
      <c r="K2080" s="73"/>
      <c r="L2080" s="73"/>
      <c r="M2080" s="73"/>
      <c r="N2080" s="73"/>
      <c r="O2080" s="73"/>
      <c r="P2080" s="73"/>
      <c r="Q2080" s="73"/>
      <c r="R2080" s="73"/>
      <c r="S2080" s="73"/>
      <c r="T2080" s="25" t="str">
        <f>IF(COUNTA(B2080:S2080)=0,"",IF(AND(COUNTA(B2080:D2080)=3,COUNTIF('SRF Drop Downs'!$B$2:$B$5,'Sponsor Response Form (SRF)'!E2080),COUNTIF('SRF Drop Downs'!$F$2:$F$5,'Sponsor Response Form (SRF)'!F2080),COUNTIF('SRF Drop Downs'!$C$2:$C$4,'Sponsor Response Form (SRF)'!G2080),COUNTIF('SRF Drop Downs'!$D$2:$D$6,'Sponsor Response Form (SRF)'!H2080),COUNTIF('SRF Drop Downs'!$A$2:$A$5,'Sponsor Response Form (SRF)'!I2080),COUNTIF('SRF Drop Downs'!$A$2:$A$4,'Sponsor Response Form (SRF)'!J2080),COUNTIF('SRF Drop Downs'!$A$2:$A$5,'Sponsor Response Form (SRF)'!K2080),COUNTIF('SRF Drop Downs'!$E$2:$E$7,'Sponsor Response Form (SRF)'!L2080),COUNTIF('SRF Drop Downs'!$A$2:$A$4,'Sponsor Response Form (SRF)'!M2080),COUNTIF('SRF Drop Downs'!$A$2:$A$4,'Sponsor Response Form (SRF)'!N2080),COUNTIF('SRF Drop Downs'!$A$2:$A$4,'Sponsor Response Form (SRF)'!O2080),COUNTIF('SRF Drop Downs'!$A$2:$A$4,'Sponsor Response Form (SRF)'!P2080),COUNTIF('SRF Drop Downs'!$A$2:$A$4,'Sponsor Response Form (SRF)'!Q2080),COUNTIF('SRF Drop Downs'!$A$2:$A$4,'Sponsor Response Form (SRF)'!R2080),COUNTIF('SRF Drop Downs'!$A$2:$A$4,'Sponsor Response Form (SRF)'!S2080)),"Complete","Incomplete"))</f>
        <v/>
      </c>
      <c r="U2080" s="26" t="str">
        <f>IF(T2080="Complete",IF(AND(NOT(ISNA(VLOOKUP(CONCATENATE(E2080,F2080,G2080,H2080,I2080,J2080,K2080,L2080),'SRF Drop Downs'!G:G,1,FALSE))),IF(AND(H2080&lt;&gt;"C3",L2080&lt;&gt;"O5"),IF(SUM(COUNTIF(M2080:S2080,"Y"),COUNTIF(M2080:S2080,"N"))=0,"V","I"),IF(COUNTIF(M2080:S2080,"Y"),"V","I"))="V", IF(AND('Sponsor Response Form (SRF)'!E2080="M1", COUNTIF('OMS Response Form (ORF)'!D:D, C2080)&gt;0), "I", "V")="V"), "Valid","Invalid")," ")</f>
        <v xml:space="preserve"> </v>
      </c>
    </row>
    <row r="2081" spans="2:21" x14ac:dyDescent="0.35">
      <c r="B2081" s="70"/>
      <c r="C2081" s="71"/>
      <c r="D2081" s="72"/>
      <c r="E2081" s="73"/>
      <c r="F2081" s="73"/>
      <c r="G2081" s="73"/>
      <c r="H2081" s="73"/>
      <c r="I2081" s="73"/>
      <c r="J2081" s="73"/>
      <c r="K2081" s="73"/>
      <c r="L2081" s="73"/>
      <c r="M2081" s="73"/>
      <c r="N2081" s="73"/>
      <c r="O2081" s="73"/>
      <c r="P2081" s="73"/>
      <c r="Q2081" s="73"/>
      <c r="R2081" s="73"/>
      <c r="S2081" s="73"/>
      <c r="T2081" s="25" t="str">
        <f>IF(COUNTA(B2081:S2081)=0,"",IF(AND(COUNTA(B2081:D2081)=3,COUNTIF('SRF Drop Downs'!$B$2:$B$5,'Sponsor Response Form (SRF)'!E2081),COUNTIF('SRF Drop Downs'!$F$2:$F$5,'Sponsor Response Form (SRF)'!F2081),COUNTIF('SRF Drop Downs'!$C$2:$C$4,'Sponsor Response Form (SRF)'!G2081),COUNTIF('SRF Drop Downs'!$D$2:$D$6,'Sponsor Response Form (SRF)'!H2081),COUNTIF('SRF Drop Downs'!$A$2:$A$5,'Sponsor Response Form (SRF)'!I2081),COUNTIF('SRF Drop Downs'!$A$2:$A$4,'Sponsor Response Form (SRF)'!J2081),COUNTIF('SRF Drop Downs'!$A$2:$A$5,'Sponsor Response Form (SRF)'!K2081),COUNTIF('SRF Drop Downs'!$E$2:$E$7,'Sponsor Response Form (SRF)'!L2081),COUNTIF('SRF Drop Downs'!$A$2:$A$4,'Sponsor Response Form (SRF)'!M2081),COUNTIF('SRF Drop Downs'!$A$2:$A$4,'Sponsor Response Form (SRF)'!N2081),COUNTIF('SRF Drop Downs'!$A$2:$A$4,'Sponsor Response Form (SRF)'!O2081),COUNTIF('SRF Drop Downs'!$A$2:$A$4,'Sponsor Response Form (SRF)'!P2081),COUNTIF('SRF Drop Downs'!$A$2:$A$4,'Sponsor Response Form (SRF)'!Q2081),COUNTIF('SRF Drop Downs'!$A$2:$A$4,'Sponsor Response Form (SRF)'!R2081),COUNTIF('SRF Drop Downs'!$A$2:$A$4,'Sponsor Response Form (SRF)'!S2081)),"Complete","Incomplete"))</f>
        <v/>
      </c>
      <c r="U2081" s="26" t="str">
        <f>IF(T2081="Complete",IF(AND(NOT(ISNA(VLOOKUP(CONCATENATE(E2081,F2081,G2081,H2081,I2081,J2081,K2081,L2081),'SRF Drop Downs'!G:G,1,FALSE))),IF(AND(H2081&lt;&gt;"C3",L2081&lt;&gt;"O5"),IF(SUM(COUNTIF(M2081:S2081,"Y"),COUNTIF(M2081:S2081,"N"))=0,"V","I"),IF(COUNTIF(M2081:S2081,"Y"),"V","I"))="V", IF(AND('Sponsor Response Form (SRF)'!E2081="M1", COUNTIF('OMS Response Form (ORF)'!D:D, C2081)&gt;0), "I", "V")="V"), "Valid","Invalid")," ")</f>
        <v xml:space="preserve"> </v>
      </c>
    </row>
    <row r="2082" spans="2:21" x14ac:dyDescent="0.35">
      <c r="B2082" s="70"/>
      <c r="C2082" s="71"/>
      <c r="D2082" s="72"/>
      <c r="E2082" s="73"/>
      <c r="F2082" s="73"/>
      <c r="G2082" s="73"/>
      <c r="H2082" s="73"/>
      <c r="I2082" s="73"/>
      <c r="J2082" s="73"/>
      <c r="K2082" s="73"/>
      <c r="L2082" s="73"/>
      <c r="M2082" s="73"/>
      <c r="N2082" s="73"/>
      <c r="O2082" s="73"/>
      <c r="P2082" s="73"/>
      <c r="Q2082" s="73"/>
      <c r="R2082" s="73"/>
      <c r="S2082" s="73"/>
      <c r="T2082" s="25" t="str">
        <f>IF(COUNTA(B2082:S2082)=0,"",IF(AND(COUNTA(B2082:D2082)=3,COUNTIF('SRF Drop Downs'!$B$2:$B$5,'Sponsor Response Form (SRF)'!E2082),COUNTIF('SRF Drop Downs'!$F$2:$F$5,'Sponsor Response Form (SRF)'!F2082),COUNTIF('SRF Drop Downs'!$C$2:$C$4,'Sponsor Response Form (SRF)'!G2082),COUNTIF('SRF Drop Downs'!$D$2:$D$6,'Sponsor Response Form (SRF)'!H2082),COUNTIF('SRF Drop Downs'!$A$2:$A$5,'Sponsor Response Form (SRF)'!I2082),COUNTIF('SRF Drop Downs'!$A$2:$A$4,'Sponsor Response Form (SRF)'!J2082),COUNTIF('SRF Drop Downs'!$A$2:$A$5,'Sponsor Response Form (SRF)'!K2082),COUNTIF('SRF Drop Downs'!$E$2:$E$7,'Sponsor Response Form (SRF)'!L2082),COUNTIF('SRF Drop Downs'!$A$2:$A$4,'Sponsor Response Form (SRF)'!M2082),COUNTIF('SRF Drop Downs'!$A$2:$A$4,'Sponsor Response Form (SRF)'!N2082),COUNTIF('SRF Drop Downs'!$A$2:$A$4,'Sponsor Response Form (SRF)'!O2082),COUNTIF('SRF Drop Downs'!$A$2:$A$4,'Sponsor Response Form (SRF)'!P2082),COUNTIF('SRF Drop Downs'!$A$2:$A$4,'Sponsor Response Form (SRF)'!Q2082),COUNTIF('SRF Drop Downs'!$A$2:$A$4,'Sponsor Response Form (SRF)'!R2082),COUNTIF('SRF Drop Downs'!$A$2:$A$4,'Sponsor Response Form (SRF)'!S2082)),"Complete","Incomplete"))</f>
        <v/>
      </c>
      <c r="U2082" s="26" t="str">
        <f>IF(T2082="Complete",IF(AND(NOT(ISNA(VLOOKUP(CONCATENATE(E2082,F2082,G2082,H2082,I2082,J2082,K2082,L2082),'SRF Drop Downs'!G:G,1,FALSE))),IF(AND(H2082&lt;&gt;"C3",L2082&lt;&gt;"O5"),IF(SUM(COUNTIF(M2082:S2082,"Y"),COUNTIF(M2082:S2082,"N"))=0,"V","I"),IF(COUNTIF(M2082:S2082,"Y"),"V","I"))="V", IF(AND('Sponsor Response Form (SRF)'!E2082="M1", COUNTIF('OMS Response Form (ORF)'!D:D, C2082)&gt;0), "I", "V")="V"), "Valid","Invalid")," ")</f>
        <v xml:space="preserve"> </v>
      </c>
    </row>
    <row r="2083" spans="2:21" x14ac:dyDescent="0.35">
      <c r="B2083" s="70"/>
      <c r="C2083" s="71"/>
      <c r="D2083" s="72"/>
      <c r="E2083" s="73"/>
      <c r="F2083" s="73"/>
      <c r="G2083" s="73"/>
      <c r="H2083" s="73"/>
      <c r="I2083" s="73"/>
      <c r="J2083" s="73"/>
      <c r="K2083" s="73"/>
      <c r="L2083" s="73"/>
      <c r="M2083" s="73"/>
      <c r="N2083" s="73"/>
      <c r="O2083" s="73"/>
      <c r="P2083" s="73"/>
      <c r="Q2083" s="73"/>
      <c r="R2083" s="73"/>
      <c r="S2083" s="73"/>
      <c r="T2083" s="25" t="str">
        <f>IF(COUNTA(B2083:S2083)=0,"",IF(AND(COUNTA(B2083:D2083)=3,COUNTIF('SRF Drop Downs'!$B$2:$B$5,'Sponsor Response Form (SRF)'!E2083),COUNTIF('SRF Drop Downs'!$F$2:$F$5,'Sponsor Response Form (SRF)'!F2083),COUNTIF('SRF Drop Downs'!$C$2:$C$4,'Sponsor Response Form (SRF)'!G2083),COUNTIF('SRF Drop Downs'!$D$2:$D$6,'Sponsor Response Form (SRF)'!H2083),COUNTIF('SRF Drop Downs'!$A$2:$A$5,'Sponsor Response Form (SRF)'!I2083),COUNTIF('SRF Drop Downs'!$A$2:$A$4,'Sponsor Response Form (SRF)'!J2083),COUNTIF('SRF Drop Downs'!$A$2:$A$5,'Sponsor Response Form (SRF)'!K2083),COUNTIF('SRF Drop Downs'!$E$2:$E$7,'Sponsor Response Form (SRF)'!L2083),COUNTIF('SRF Drop Downs'!$A$2:$A$4,'Sponsor Response Form (SRF)'!M2083),COUNTIF('SRF Drop Downs'!$A$2:$A$4,'Sponsor Response Form (SRF)'!N2083),COUNTIF('SRF Drop Downs'!$A$2:$A$4,'Sponsor Response Form (SRF)'!O2083),COUNTIF('SRF Drop Downs'!$A$2:$A$4,'Sponsor Response Form (SRF)'!P2083),COUNTIF('SRF Drop Downs'!$A$2:$A$4,'Sponsor Response Form (SRF)'!Q2083),COUNTIF('SRF Drop Downs'!$A$2:$A$4,'Sponsor Response Form (SRF)'!R2083),COUNTIF('SRF Drop Downs'!$A$2:$A$4,'Sponsor Response Form (SRF)'!S2083)),"Complete","Incomplete"))</f>
        <v/>
      </c>
      <c r="U2083" s="26" t="str">
        <f>IF(T2083="Complete",IF(AND(NOT(ISNA(VLOOKUP(CONCATENATE(E2083,F2083,G2083,H2083,I2083,J2083,K2083,L2083),'SRF Drop Downs'!G:G,1,FALSE))),IF(AND(H2083&lt;&gt;"C3",L2083&lt;&gt;"O5"),IF(SUM(COUNTIF(M2083:S2083,"Y"),COUNTIF(M2083:S2083,"N"))=0,"V","I"),IF(COUNTIF(M2083:S2083,"Y"),"V","I"))="V", IF(AND('Sponsor Response Form (SRF)'!E2083="M1", COUNTIF('OMS Response Form (ORF)'!D:D, C2083)&gt;0), "I", "V")="V"), "Valid","Invalid")," ")</f>
        <v xml:space="preserve"> </v>
      </c>
    </row>
    <row r="2084" spans="2:21" x14ac:dyDescent="0.35">
      <c r="B2084" s="70"/>
      <c r="C2084" s="71"/>
      <c r="D2084" s="72"/>
      <c r="E2084" s="73"/>
      <c r="F2084" s="73"/>
      <c r="G2084" s="73"/>
      <c r="H2084" s="73"/>
      <c r="I2084" s="73"/>
      <c r="J2084" s="73"/>
      <c r="K2084" s="73"/>
      <c r="L2084" s="73"/>
      <c r="M2084" s="73"/>
      <c r="N2084" s="73"/>
      <c r="O2084" s="73"/>
      <c r="P2084" s="73"/>
      <c r="Q2084" s="73"/>
      <c r="R2084" s="73"/>
      <c r="S2084" s="73"/>
      <c r="T2084" s="25" t="str">
        <f>IF(COUNTA(B2084:S2084)=0,"",IF(AND(COUNTA(B2084:D2084)=3,COUNTIF('SRF Drop Downs'!$B$2:$B$5,'Sponsor Response Form (SRF)'!E2084),COUNTIF('SRF Drop Downs'!$F$2:$F$5,'Sponsor Response Form (SRF)'!F2084),COUNTIF('SRF Drop Downs'!$C$2:$C$4,'Sponsor Response Form (SRF)'!G2084),COUNTIF('SRF Drop Downs'!$D$2:$D$6,'Sponsor Response Form (SRF)'!H2084),COUNTIF('SRF Drop Downs'!$A$2:$A$5,'Sponsor Response Form (SRF)'!I2084),COUNTIF('SRF Drop Downs'!$A$2:$A$4,'Sponsor Response Form (SRF)'!J2084),COUNTIF('SRF Drop Downs'!$A$2:$A$5,'Sponsor Response Form (SRF)'!K2084),COUNTIF('SRF Drop Downs'!$E$2:$E$7,'Sponsor Response Form (SRF)'!L2084),COUNTIF('SRF Drop Downs'!$A$2:$A$4,'Sponsor Response Form (SRF)'!M2084),COUNTIF('SRF Drop Downs'!$A$2:$A$4,'Sponsor Response Form (SRF)'!N2084),COUNTIF('SRF Drop Downs'!$A$2:$A$4,'Sponsor Response Form (SRF)'!O2084),COUNTIF('SRF Drop Downs'!$A$2:$A$4,'Sponsor Response Form (SRF)'!P2084),COUNTIF('SRF Drop Downs'!$A$2:$A$4,'Sponsor Response Form (SRF)'!Q2084),COUNTIF('SRF Drop Downs'!$A$2:$A$4,'Sponsor Response Form (SRF)'!R2084),COUNTIF('SRF Drop Downs'!$A$2:$A$4,'Sponsor Response Form (SRF)'!S2084)),"Complete","Incomplete"))</f>
        <v/>
      </c>
      <c r="U2084" s="26" t="str">
        <f>IF(T2084="Complete",IF(AND(NOT(ISNA(VLOOKUP(CONCATENATE(E2084,F2084,G2084,H2084,I2084,J2084,K2084,L2084),'SRF Drop Downs'!G:G,1,FALSE))),IF(AND(H2084&lt;&gt;"C3",L2084&lt;&gt;"O5"),IF(SUM(COUNTIF(M2084:S2084,"Y"),COUNTIF(M2084:S2084,"N"))=0,"V","I"),IF(COUNTIF(M2084:S2084,"Y"),"V","I"))="V", IF(AND('Sponsor Response Form (SRF)'!E2084="M1", COUNTIF('OMS Response Form (ORF)'!D:D, C2084)&gt;0), "I", "V")="V"), "Valid","Invalid")," ")</f>
        <v xml:space="preserve"> </v>
      </c>
    </row>
    <row r="2085" spans="2:21" x14ac:dyDescent="0.35">
      <c r="B2085" s="70"/>
      <c r="C2085" s="71"/>
      <c r="D2085" s="72"/>
      <c r="E2085" s="73"/>
      <c r="F2085" s="73"/>
      <c r="G2085" s="73"/>
      <c r="H2085" s="73"/>
      <c r="I2085" s="73"/>
      <c r="J2085" s="73"/>
      <c r="K2085" s="73"/>
      <c r="L2085" s="73"/>
      <c r="M2085" s="73"/>
      <c r="N2085" s="73"/>
      <c r="O2085" s="73"/>
      <c r="P2085" s="73"/>
      <c r="Q2085" s="73"/>
      <c r="R2085" s="73"/>
      <c r="S2085" s="73"/>
      <c r="T2085" s="25" t="str">
        <f>IF(COUNTA(B2085:S2085)=0,"",IF(AND(COUNTA(B2085:D2085)=3,COUNTIF('SRF Drop Downs'!$B$2:$B$5,'Sponsor Response Form (SRF)'!E2085),COUNTIF('SRF Drop Downs'!$F$2:$F$5,'Sponsor Response Form (SRF)'!F2085),COUNTIF('SRF Drop Downs'!$C$2:$C$4,'Sponsor Response Form (SRF)'!G2085),COUNTIF('SRF Drop Downs'!$D$2:$D$6,'Sponsor Response Form (SRF)'!H2085),COUNTIF('SRF Drop Downs'!$A$2:$A$5,'Sponsor Response Form (SRF)'!I2085),COUNTIF('SRF Drop Downs'!$A$2:$A$4,'Sponsor Response Form (SRF)'!J2085),COUNTIF('SRF Drop Downs'!$A$2:$A$5,'Sponsor Response Form (SRF)'!K2085),COUNTIF('SRF Drop Downs'!$E$2:$E$7,'Sponsor Response Form (SRF)'!L2085),COUNTIF('SRF Drop Downs'!$A$2:$A$4,'Sponsor Response Form (SRF)'!M2085),COUNTIF('SRF Drop Downs'!$A$2:$A$4,'Sponsor Response Form (SRF)'!N2085),COUNTIF('SRF Drop Downs'!$A$2:$A$4,'Sponsor Response Form (SRF)'!O2085),COUNTIF('SRF Drop Downs'!$A$2:$A$4,'Sponsor Response Form (SRF)'!P2085),COUNTIF('SRF Drop Downs'!$A$2:$A$4,'Sponsor Response Form (SRF)'!Q2085),COUNTIF('SRF Drop Downs'!$A$2:$A$4,'Sponsor Response Form (SRF)'!R2085),COUNTIF('SRF Drop Downs'!$A$2:$A$4,'Sponsor Response Form (SRF)'!S2085)),"Complete","Incomplete"))</f>
        <v/>
      </c>
      <c r="U2085" s="26" t="str">
        <f>IF(T2085="Complete",IF(AND(NOT(ISNA(VLOOKUP(CONCATENATE(E2085,F2085,G2085,H2085,I2085,J2085,K2085,L2085),'SRF Drop Downs'!G:G,1,FALSE))),IF(AND(H2085&lt;&gt;"C3",L2085&lt;&gt;"O5"),IF(SUM(COUNTIF(M2085:S2085,"Y"),COUNTIF(M2085:S2085,"N"))=0,"V","I"),IF(COUNTIF(M2085:S2085,"Y"),"V","I"))="V", IF(AND('Sponsor Response Form (SRF)'!E2085="M1", COUNTIF('OMS Response Form (ORF)'!D:D, C2085)&gt;0), "I", "V")="V"), "Valid","Invalid")," ")</f>
        <v xml:space="preserve"> </v>
      </c>
    </row>
    <row r="2086" spans="2:21" x14ac:dyDescent="0.35">
      <c r="B2086" s="70"/>
      <c r="C2086" s="71"/>
      <c r="D2086" s="72"/>
      <c r="E2086" s="73"/>
      <c r="F2086" s="73"/>
      <c r="G2086" s="73"/>
      <c r="H2086" s="73"/>
      <c r="I2086" s="73"/>
      <c r="J2086" s="73"/>
      <c r="K2086" s="73"/>
      <c r="L2086" s="73"/>
      <c r="M2086" s="73"/>
      <c r="N2086" s="73"/>
      <c r="O2086" s="73"/>
      <c r="P2086" s="73"/>
      <c r="Q2086" s="73"/>
      <c r="R2086" s="73"/>
      <c r="S2086" s="73"/>
      <c r="T2086" s="25" t="str">
        <f>IF(COUNTA(B2086:S2086)=0,"",IF(AND(COUNTA(B2086:D2086)=3,COUNTIF('SRF Drop Downs'!$B$2:$B$5,'Sponsor Response Form (SRF)'!E2086),COUNTIF('SRF Drop Downs'!$F$2:$F$5,'Sponsor Response Form (SRF)'!F2086),COUNTIF('SRF Drop Downs'!$C$2:$C$4,'Sponsor Response Form (SRF)'!G2086),COUNTIF('SRF Drop Downs'!$D$2:$D$6,'Sponsor Response Form (SRF)'!H2086),COUNTIF('SRF Drop Downs'!$A$2:$A$5,'Sponsor Response Form (SRF)'!I2086),COUNTIF('SRF Drop Downs'!$A$2:$A$4,'Sponsor Response Form (SRF)'!J2086),COUNTIF('SRF Drop Downs'!$A$2:$A$5,'Sponsor Response Form (SRF)'!K2086),COUNTIF('SRF Drop Downs'!$E$2:$E$7,'Sponsor Response Form (SRF)'!L2086),COUNTIF('SRF Drop Downs'!$A$2:$A$4,'Sponsor Response Form (SRF)'!M2086),COUNTIF('SRF Drop Downs'!$A$2:$A$4,'Sponsor Response Form (SRF)'!N2086),COUNTIF('SRF Drop Downs'!$A$2:$A$4,'Sponsor Response Form (SRF)'!O2086),COUNTIF('SRF Drop Downs'!$A$2:$A$4,'Sponsor Response Form (SRF)'!P2086),COUNTIF('SRF Drop Downs'!$A$2:$A$4,'Sponsor Response Form (SRF)'!Q2086),COUNTIF('SRF Drop Downs'!$A$2:$A$4,'Sponsor Response Form (SRF)'!R2086),COUNTIF('SRF Drop Downs'!$A$2:$A$4,'Sponsor Response Form (SRF)'!S2086)),"Complete","Incomplete"))</f>
        <v/>
      </c>
      <c r="U2086" s="26" t="str">
        <f>IF(T2086="Complete",IF(AND(NOT(ISNA(VLOOKUP(CONCATENATE(E2086,F2086,G2086,H2086,I2086,J2086,K2086,L2086),'SRF Drop Downs'!G:G,1,FALSE))),IF(AND(H2086&lt;&gt;"C3",L2086&lt;&gt;"O5"),IF(SUM(COUNTIF(M2086:S2086,"Y"),COUNTIF(M2086:S2086,"N"))=0,"V","I"),IF(COUNTIF(M2086:S2086,"Y"),"V","I"))="V", IF(AND('Sponsor Response Form (SRF)'!E2086="M1", COUNTIF('OMS Response Form (ORF)'!D:D, C2086)&gt;0), "I", "V")="V"), "Valid","Invalid")," ")</f>
        <v xml:space="preserve"> </v>
      </c>
    </row>
    <row r="2087" spans="2:21" x14ac:dyDescent="0.35">
      <c r="B2087" s="70"/>
      <c r="C2087" s="71"/>
      <c r="D2087" s="72"/>
      <c r="E2087" s="73"/>
      <c r="F2087" s="73"/>
      <c r="G2087" s="73"/>
      <c r="H2087" s="73"/>
      <c r="I2087" s="73"/>
      <c r="J2087" s="73"/>
      <c r="K2087" s="73"/>
      <c r="L2087" s="73"/>
      <c r="M2087" s="73"/>
      <c r="N2087" s="73"/>
      <c r="O2087" s="73"/>
      <c r="P2087" s="73"/>
      <c r="Q2087" s="73"/>
      <c r="R2087" s="73"/>
      <c r="S2087" s="73"/>
      <c r="T2087" s="25" t="str">
        <f>IF(COUNTA(B2087:S2087)=0,"",IF(AND(COUNTA(B2087:D2087)=3,COUNTIF('SRF Drop Downs'!$B$2:$B$5,'Sponsor Response Form (SRF)'!E2087),COUNTIF('SRF Drop Downs'!$F$2:$F$5,'Sponsor Response Form (SRF)'!F2087),COUNTIF('SRF Drop Downs'!$C$2:$C$4,'Sponsor Response Form (SRF)'!G2087),COUNTIF('SRF Drop Downs'!$D$2:$D$6,'Sponsor Response Form (SRF)'!H2087),COUNTIF('SRF Drop Downs'!$A$2:$A$5,'Sponsor Response Form (SRF)'!I2087),COUNTIF('SRF Drop Downs'!$A$2:$A$4,'Sponsor Response Form (SRF)'!J2087),COUNTIF('SRF Drop Downs'!$A$2:$A$5,'Sponsor Response Form (SRF)'!K2087),COUNTIF('SRF Drop Downs'!$E$2:$E$7,'Sponsor Response Form (SRF)'!L2087),COUNTIF('SRF Drop Downs'!$A$2:$A$4,'Sponsor Response Form (SRF)'!M2087),COUNTIF('SRF Drop Downs'!$A$2:$A$4,'Sponsor Response Form (SRF)'!N2087),COUNTIF('SRF Drop Downs'!$A$2:$A$4,'Sponsor Response Form (SRF)'!O2087),COUNTIF('SRF Drop Downs'!$A$2:$A$4,'Sponsor Response Form (SRF)'!P2087),COUNTIF('SRF Drop Downs'!$A$2:$A$4,'Sponsor Response Form (SRF)'!Q2087),COUNTIF('SRF Drop Downs'!$A$2:$A$4,'Sponsor Response Form (SRF)'!R2087),COUNTIF('SRF Drop Downs'!$A$2:$A$4,'Sponsor Response Form (SRF)'!S2087)),"Complete","Incomplete"))</f>
        <v/>
      </c>
      <c r="U2087" s="26" t="str">
        <f>IF(T2087="Complete",IF(AND(NOT(ISNA(VLOOKUP(CONCATENATE(E2087,F2087,G2087,H2087,I2087,J2087,K2087,L2087),'SRF Drop Downs'!G:G,1,FALSE))),IF(AND(H2087&lt;&gt;"C3",L2087&lt;&gt;"O5"),IF(SUM(COUNTIF(M2087:S2087,"Y"),COUNTIF(M2087:S2087,"N"))=0,"V","I"),IF(COUNTIF(M2087:S2087,"Y"),"V","I"))="V", IF(AND('Sponsor Response Form (SRF)'!E2087="M1", COUNTIF('OMS Response Form (ORF)'!D:D, C2087)&gt;0), "I", "V")="V"), "Valid","Invalid")," ")</f>
        <v xml:space="preserve"> </v>
      </c>
    </row>
    <row r="2088" spans="2:21" x14ac:dyDescent="0.35">
      <c r="B2088" s="70"/>
      <c r="C2088" s="71"/>
      <c r="D2088" s="72"/>
      <c r="E2088" s="73"/>
      <c r="F2088" s="73"/>
      <c r="G2088" s="73"/>
      <c r="H2088" s="73"/>
      <c r="I2088" s="73"/>
      <c r="J2088" s="73"/>
      <c r="K2088" s="73"/>
      <c r="L2088" s="73"/>
      <c r="M2088" s="73"/>
      <c r="N2088" s="73"/>
      <c r="O2088" s="73"/>
      <c r="P2088" s="73"/>
      <c r="Q2088" s="73"/>
      <c r="R2088" s="73"/>
      <c r="S2088" s="73"/>
      <c r="T2088" s="25" t="str">
        <f>IF(COUNTA(B2088:S2088)=0,"",IF(AND(COUNTA(B2088:D2088)=3,COUNTIF('SRF Drop Downs'!$B$2:$B$5,'Sponsor Response Form (SRF)'!E2088),COUNTIF('SRF Drop Downs'!$F$2:$F$5,'Sponsor Response Form (SRF)'!F2088),COUNTIF('SRF Drop Downs'!$C$2:$C$4,'Sponsor Response Form (SRF)'!G2088),COUNTIF('SRF Drop Downs'!$D$2:$D$6,'Sponsor Response Form (SRF)'!H2088),COUNTIF('SRF Drop Downs'!$A$2:$A$5,'Sponsor Response Form (SRF)'!I2088),COUNTIF('SRF Drop Downs'!$A$2:$A$4,'Sponsor Response Form (SRF)'!J2088),COUNTIF('SRF Drop Downs'!$A$2:$A$5,'Sponsor Response Form (SRF)'!K2088),COUNTIF('SRF Drop Downs'!$E$2:$E$7,'Sponsor Response Form (SRF)'!L2088),COUNTIF('SRF Drop Downs'!$A$2:$A$4,'Sponsor Response Form (SRF)'!M2088),COUNTIF('SRF Drop Downs'!$A$2:$A$4,'Sponsor Response Form (SRF)'!N2088),COUNTIF('SRF Drop Downs'!$A$2:$A$4,'Sponsor Response Form (SRF)'!O2088),COUNTIF('SRF Drop Downs'!$A$2:$A$4,'Sponsor Response Form (SRF)'!P2088),COUNTIF('SRF Drop Downs'!$A$2:$A$4,'Sponsor Response Form (SRF)'!Q2088),COUNTIF('SRF Drop Downs'!$A$2:$A$4,'Sponsor Response Form (SRF)'!R2088),COUNTIF('SRF Drop Downs'!$A$2:$A$4,'Sponsor Response Form (SRF)'!S2088)),"Complete","Incomplete"))</f>
        <v/>
      </c>
      <c r="U2088" s="26" t="str">
        <f>IF(T2088="Complete",IF(AND(NOT(ISNA(VLOOKUP(CONCATENATE(E2088,F2088,G2088,H2088,I2088,J2088,K2088,L2088),'SRF Drop Downs'!G:G,1,FALSE))),IF(AND(H2088&lt;&gt;"C3",L2088&lt;&gt;"O5"),IF(SUM(COUNTIF(M2088:S2088,"Y"),COUNTIF(M2088:S2088,"N"))=0,"V","I"),IF(COUNTIF(M2088:S2088,"Y"),"V","I"))="V", IF(AND('Sponsor Response Form (SRF)'!E2088="M1", COUNTIF('OMS Response Form (ORF)'!D:D, C2088)&gt;0), "I", "V")="V"), "Valid","Invalid")," ")</f>
        <v xml:space="preserve"> </v>
      </c>
    </row>
    <row r="2089" spans="2:21" x14ac:dyDescent="0.35">
      <c r="B2089" s="70"/>
      <c r="C2089" s="71"/>
      <c r="D2089" s="72"/>
      <c r="E2089" s="73"/>
      <c r="F2089" s="73"/>
      <c r="G2089" s="73"/>
      <c r="H2089" s="73"/>
      <c r="I2089" s="73"/>
      <c r="J2089" s="73"/>
      <c r="K2089" s="73"/>
      <c r="L2089" s="73"/>
      <c r="M2089" s="73"/>
      <c r="N2089" s="73"/>
      <c r="O2089" s="73"/>
      <c r="P2089" s="73"/>
      <c r="Q2089" s="73"/>
      <c r="R2089" s="73"/>
      <c r="S2089" s="73"/>
      <c r="T2089" s="25" t="str">
        <f>IF(COUNTA(B2089:S2089)=0,"",IF(AND(COUNTA(B2089:D2089)=3,COUNTIF('SRF Drop Downs'!$B$2:$B$5,'Sponsor Response Form (SRF)'!E2089),COUNTIF('SRF Drop Downs'!$F$2:$F$5,'Sponsor Response Form (SRF)'!F2089),COUNTIF('SRF Drop Downs'!$C$2:$C$4,'Sponsor Response Form (SRF)'!G2089),COUNTIF('SRF Drop Downs'!$D$2:$D$6,'Sponsor Response Form (SRF)'!H2089),COUNTIF('SRF Drop Downs'!$A$2:$A$5,'Sponsor Response Form (SRF)'!I2089),COUNTIF('SRF Drop Downs'!$A$2:$A$4,'Sponsor Response Form (SRF)'!J2089),COUNTIF('SRF Drop Downs'!$A$2:$A$5,'Sponsor Response Form (SRF)'!K2089),COUNTIF('SRF Drop Downs'!$E$2:$E$7,'Sponsor Response Form (SRF)'!L2089),COUNTIF('SRF Drop Downs'!$A$2:$A$4,'Sponsor Response Form (SRF)'!M2089),COUNTIF('SRF Drop Downs'!$A$2:$A$4,'Sponsor Response Form (SRF)'!N2089),COUNTIF('SRF Drop Downs'!$A$2:$A$4,'Sponsor Response Form (SRF)'!O2089),COUNTIF('SRF Drop Downs'!$A$2:$A$4,'Sponsor Response Form (SRF)'!P2089),COUNTIF('SRF Drop Downs'!$A$2:$A$4,'Sponsor Response Form (SRF)'!Q2089),COUNTIF('SRF Drop Downs'!$A$2:$A$4,'Sponsor Response Form (SRF)'!R2089),COUNTIF('SRF Drop Downs'!$A$2:$A$4,'Sponsor Response Form (SRF)'!S2089)),"Complete","Incomplete"))</f>
        <v/>
      </c>
      <c r="U2089" s="26" t="str">
        <f>IF(T2089="Complete",IF(AND(NOT(ISNA(VLOOKUP(CONCATENATE(E2089,F2089,G2089,H2089,I2089,J2089,K2089,L2089),'SRF Drop Downs'!G:G,1,FALSE))),IF(AND(H2089&lt;&gt;"C3",L2089&lt;&gt;"O5"),IF(SUM(COUNTIF(M2089:S2089,"Y"),COUNTIF(M2089:S2089,"N"))=0,"V","I"),IF(COUNTIF(M2089:S2089,"Y"),"V","I"))="V", IF(AND('Sponsor Response Form (SRF)'!E2089="M1", COUNTIF('OMS Response Form (ORF)'!D:D, C2089)&gt;0), "I", "V")="V"), "Valid","Invalid")," ")</f>
        <v xml:space="preserve"> </v>
      </c>
    </row>
    <row r="2090" spans="2:21" x14ac:dyDescent="0.35">
      <c r="B2090" s="70"/>
      <c r="C2090" s="71"/>
      <c r="D2090" s="72"/>
      <c r="E2090" s="73"/>
      <c r="F2090" s="73"/>
      <c r="G2090" s="73"/>
      <c r="H2090" s="73"/>
      <c r="I2090" s="73"/>
      <c r="J2090" s="73"/>
      <c r="K2090" s="73"/>
      <c r="L2090" s="73"/>
      <c r="M2090" s="73"/>
      <c r="N2090" s="73"/>
      <c r="O2090" s="73"/>
      <c r="P2090" s="73"/>
      <c r="Q2090" s="73"/>
      <c r="R2090" s="73"/>
      <c r="S2090" s="73"/>
      <c r="T2090" s="25" t="str">
        <f>IF(COUNTA(B2090:S2090)=0,"",IF(AND(COUNTA(B2090:D2090)=3,COUNTIF('SRF Drop Downs'!$B$2:$B$5,'Sponsor Response Form (SRF)'!E2090),COUNTIF('SRF Drop Downs'!$F$2:$F$5,'Sponsor Response Form (SRF)'!F2090),COUNTIF('SRF Drop Downs'!$C$2:$C$4,'Sponsor Response Form (SRF)'!G2090),COUNTIF('SRF Drop Downs'!$D$2:$D$6,'Sponsor Response Form (SRF)'!H2090),COUNTIF('SRF Drop Downs'!$A$2:$A$5,'Sponsor Response Form (SRF)'!I2090),COUNTIF('SRF Drop Downs'!$A$2:$A$4,'Sponsor Response Form (SRF)'!J2090),COUNTIF('SRF Drop Downs'!$A$2:$A$5,'Sponsor Response Form (SRF)'!K2090),COUNTIF('SRF Drop Downs'!$E$2:$E$7,'Sponsor Response Form (SRF)'!L2090),COUNTIF('SRF Drop Downs'!$A$2:$A$4,'Sponsor Response Form (SRF)'!M2090),COUNTIF('SRF Drop Downs'!$A$2:$A$4,'Sponsor Response Form (SRF)'!N2090),COUNTIF('SRF Drop Downs'!$A$2:$A$4,'Sponsor Response Form (SRF)'!O2090),COUNTIF('SRF Drop Downs'!$A$2:$A$4,'Sponsor Response Form (SRF)'!P2090),COUNTIF('SRF Drop Downs'!$A$2:$A$4,'Sponsor Response Form (SRF)'!Q2090),COUNTIF('SRF Drop Downs'!$A$2:$A$4,'Sponsor Response Form (SRF)'!R2090),COUNTIF('SRF Drop Downs'!$A$2:$A$4,'Sponsor Response Form (SRF)'!S2090)),"Complete","Incomplete"))</f>
        <v/>
      </c>
      <c r="U2090" s="26" t="str">
        <f>IF(T2090="Complete",IF(AND(NOT(ISNA(VLOOKUP(CONCATENATE(E2090,F2090,G2090,H2090,I2090,J2090,K2090,L2090),'SRF Drop Downs'!G:G,1,FALSE))),IF(AND(H2090&lt;&gt;"C3",L2090&lt;&gt;"O5"),IF(SUM(COUNTIF(M2090:S2090,"Y"),COUNTIF(M2090:S2090,"N"))=0,"V","I"),IF(COUNTIF(M2090:S2090,"Y"),"V","I"))="V", IF(AND('Sponsor Response Form (SRF)'!E2090="M1", COUNTIF('OMS Response Form (ORF)'!D:D, C2090)&gt;0), "I", "V")="V"), "Valid","Invalid")," ")</f>
        <v xml:space="preserve"> </v>
      </c>
    </row>
    <row r="2091" spans="2:21" x14ac:dyDescent="0.35">
      <c r="B2091" s="70"/>
      <c r="C2091" s="71"/>
      <c r="D2091" s="72"/>
      <c r="E2091" s="73"/>
      <c r="F2091" s="73"/>
      <c r="G2091" s="73"/>
      <c r="H2091" s="73"/>
      <c r="I2091" s="73"/>
      <c r="J2091" s="73"/>
      <c r="K2091" s="73"/>
      <c r="L2091" s="73"/>
      <c r="M2091" s="73"/>
      <c r="N2091" s="73"/>
      <c r="O2091" s="73"/>
      <c r="P2091" s="73"/>
      <c r="Q2091" s="73"/>
      <c r="R2091" s="73"/>
      <c r="S2091" s="73"/>
      <c r="T2091" s="25" t="str">
        <f>IF(COUNTA(B2091:S2091)=0,"",IF(AND(COUNTA(B2091:D2091)=3,COUNTIF('SRF Drop Downs'!$B$2:$B$5,'Sponsor Response Form (SRF)'!E2091),COUNTIF('SRF Drop Downs'!$F$2:$F$5,'Sponsor Response Form (SRF)'!F2091),COUNTIF('SRF Drop Downs'!$C$2:$C$4,'Sponsor Response Form (SRF)'!G2091),COUNTIF('SRF Drop Downs'!$D$2:$D$6,'Sponsor Response Form (SRF)'!H2091),COUNTIF('SRF Drop Downs'!$A$2:$A$5,'Sponsor Response Form (SRF)'!I2091),COUNTIF('SRF Drop Downs'!$A$2:$A$4,'Sponsor Response Form (SRF)'!J2091),COUNTIF('SRF Drop Downs'!$A$2:$A$5,'Sponsor Response Form (SRF)'!K2091),COUNTIF('SRF Drop Downs'!$E$2:$E$7,'Sponsor Response Form (SRF)'!L2091),COUNTIF('SRF Drop Downs'!$A$2:$A$4,'Sponsor Response Form (SRF)'!M2091),COUNTIF('SRF Drop Downs'!$A$2:$A$4,'Sponsor Response Form (SRF)'!N2091),COUNTIF('SRF Drop Downs'!$A$2:$A$4,'Sponsor Response Form (SRF)'!O2091),COUNTIF('SRF Drop Downs'!$A$2:$A$4,'Sponsor Response Form (SRF)'!P2091),COUNTIF('SRF Drop Downs'!$A$2:$A$4,'Sponsor Response Form (SRF)'!Q2091),COUNTIF('SRF Drop Downs'!$A$2:$A$4,'Sponsor Response Form (SRF)'!R2091),COUNTIF('SRF Drop Downs'!$A$2:$A$4,'Sponsor Response Form (SRF)'!S2091)),"Complete","Incomplete"))</f>
        <v/>
      </c>
      <c r="U2091" s="26" t="str">
        <f>IF(T2091="Complete",IF(AND(NOT(ISNA(VLOOKUP(CONCATENATE(E2091,F2091,G2091,H2091,I2091,J2091,K2091,L2091),'SRF Drop Downs'!G:G,1,FALSE))),IF(AND(H2091&lt;&gt;"C3",L2091&lt;&gt;"O5"),IF(SUM(COUNTIF(M2091:S2091,"Y"),COUNTIF(M2091:S2091,"N"))=0,"V","I"),IF(COUNTIF(M2091:S2091,"Y"),"V","I"))="V", IF(AND('Sponsor Response Form (SRF)'!E2091="M1", COUNTIF('OMS Response Form (ORF)'!D:D, C2091)&gt;0), "I", "V")="V"), "Valid","Invalid")," ")</f>
        <v xml:space="preserve"> </v>
      </c>
    </row>
    <row r="2092" spans="2:21" x14ac:dyDescent="0.35">
      <c r="B2092" s="70"/>
      <c r="C2092" s="71"/>
      <c r="D2092" s="72"/>
      <c r="E2092" s="73"/>
      <c r="F2092" s="73"/>
      <c r="G2092" s="73"/>
      <c r="H2092" s="73"/>
      <c r="I2092" s="73"/>
      <c r="J2092" s="73"/>
      <c r="K2092" s="73"/>
      <c r="L2092" s="73"/>
      <c r="M2092" s="73"/>
      <c r="N2092" s="73"/>
      <c r="O2092" s="73"/>
      <c r="P2092" s="73"/>
      <c r="Q2092" s="73"/>
      <c r="R2092" s="73"/>
      <c r="S2092" s="73"/>
      <c r="T2092" s="25" t="str">
        <f>IF(COUNTA(B2092:S2092)=0,"",IF(AND(COUNTA(B2092:D2092)=3,COUNTIF('SRF Drop Downs'!$B$2:$B$5,'Sponsor Response Form (SRF)'!E2092),COUNTIF('SRF Drop Downs'!$F$2:$F$5,'Sponsor Response Form (SRF)'!F2092),COUNTIF('SRF Drop Downs'!$C$2:$C$4,'Sponsor Response Form (SRF)'!G2092),COUNTIF('SRF Drop Downs'!$D$2:$D$6,'Sponsor Response Form (SRF)'!H2092),COUNTIF('SRF Drop Downs'!$A$2:$A$5,'Sponsor Response Form (SRF)'!I2092),COUNTIF('SRF Drop Downs'!$A$2:$A$4,'Sponsor Response Form (SRF)'!J2092),COUNTIF('SRF Drop Downs'!$A$2:$A$5,'Sponsor Response Form (SRF)'!K2092),COUNTIF('SRF Drop Downs'!$E$2:$E$7,'Sponsor Response Form (SRF)'!L2092),COUNTIF('SRF Drop Downs'!$A$2:$A$4,'Sponsor Response Form (SRF)'!M2092),COUNTIF('SRF Drop Downs'!$A$2:$A$4,'Sponsor Response Form (SRF)'!N2092),COUNTIF('SRF Drop Downs'!$A$2:$A$4,'Sponsor Response Form (SRF)'!O2092),COUNTIF('SRF Drop Downs'!$A$2:$A$4,'Sponsor Response Form (SRF)'!P2092),COUNTIF('SRF Drop Downs'!$A$2:$A$4,'Sponsor Response Form (SRF)'!Q2092),COUNTIF('SRF Drop Downs'!$A$2:$A$4,'Sponsor Response Form (SRF)'!R2092),COUNTIF('SRF Drop Downs'!$A$2:$A$4,'Sponsor Response Form (SRF)'!S2092)),"Complete","Incomplete"))</f>
        <v/>
      </c>
      <c r="U2092" s="26" t="str">
        <f>IF(T2092="Complete",IF(AND(NOT(ISNA(VLOOKUP(CONCATENATE(E2092,F2092,G2092,H2092,I2092,J2092,K2092,L2092),'SRF Drop Downs'!G:G,1,FALSE))),IF(AND(H2092&lt;&gt;"C3",L2092&lt;&gt;"O5"),IF(SUM(COUNTIF(M2092:S2092,"Y"),COUNTIF(M2092:S2092,"N"))=0,"V","I"),IF(COUNTIF(M2092:S2092,"Y"),"V","I"))="V", IF(AND('Sponsor Response Form (SRF)'!E2092="M1", COUNTIF('OMS Response Form (ORF)'!D:D, C2092)&gt;0), "I", "V")="V"), "Valid","Invalid")," ")</f>
        <v xml:space="preserve"> </v>
      </c>
    </row>
    <row r="2093" spans="2:21" x14ac:dyDescent="0.35">
      <c r="B2093" s="70"/>
      <c r="C2093" s="71"/>
      <c r="D2093" s="72"/>
      <c r="E2093" s="73"/>
      <c r="F2093" s="73"/>
      <c r="G2093" s="73"/>
      <c r="H2093" s="73"/>
      <c r="I2093" s="73"/>
      <c r="J2093" s="73"/>
      <c r="K2093" s="73"/>
      <c r="L2093" s="73"/>
      <c r="M2093" s="73"/>
      <c r="N2093" s="73"/>
      <c r="O2093" s="73"/>
      <c r="P2093" s="73"/>
      <c r="Q2093" s="73"/>
      <c r="R2093" s="73"/>
      <c r="S2093" s="73"/>
      <c r="T2093" s="25" t="str">
        <f>IF(COUNTA(B2093:S2093)=0,"",IF(AND(COUNTA(B2093:D2093)=3,COUNTIF('SRF Drop Downs'!$B$2:$B$5,'Sponsor Response Form (SRF)'!E2093),COUNTIF('SRF Drop Downs'!$F$2:$F$5,'Sponsor Response Form (SRF)'!F2093),COUNTIF('SRF Drop Downs'!$C$2:$C$4,'Sponsor Response Form (SRF)'!G2093),COUNTIF('SRF Drop Downs'!$D$2:$D$6,'Sponsor Response Form (SRF)'!H2093),COUNTIF('SRF Drop Downs'!$A$2:$A$5,'Sponsor Response Form (SRF)'!I2093),COUNTIF('SRF Drop Downs'!$A$2:$A$4,'Sponsor Response Form (SRF)'!J2093),COUNTIF('SRF Drop Downs'!$A$2:$A$5,'Sponsor Response Form (SRF)'!K2093),COUNTIF('SRF Drop Downs'!$E$2:$E$7,'Sponsor Response Form (SRF)'!L2093),COUNTIF('SRF Drop Downs'!$A$2:$A$4,'Sponsor Response Form (SRF)'!M2093),COUNTIF('SRF Drop Downs'!$A$2:$A$4,'Sponsor Response Form (SRF)'!N2093),COUNTIF('SRF Drop Downs'!$A$2:$A$4,'Sponsor Response Form (SRF)'!O2093),COUNTIF('SRF Drop Downs'!$A$2:$A$4,'Sponsor Response Form (SRF)'!P2093),COUNTIF('SRF Drop Downs'!$A$2:$A$4,'Sponsor Response Form (SRF)'!Q2093),COUNTIF('SRF Drop Downs'!$A$2:$A$4,'Sponsor Response Form (SRF)'!R2093),COUNTIF('SRF Drop Downs'!$A$2:$A$4,'Sponsor Response Form (SRF)'!S2093)),"Complete","Incomplete"))</f>
        <v/>
      </c>
      <c r="U2093" s="26" t="str">
        <f>IF(T2093="Complete",IF(AND(NOT(ISNA(VLOOKUP(CONCATENATE(E2093,F2093,G2093,H2093,I2093,J2093,K2093,L2093),'SRF Drop Downs'!G:G,1,FALSE))),IF(AND(H2093&lt;&gt;"C3",L2093&lt;&gt;"O5"),IF(SUM(COUNTIF(M2093:S2093,"Y"),COUNTIF(M2093:S2093,"N"))=0,"V","I"),IF(COUNTIF(M2093:S2093,"Y"),"V","I"))="V", IF(AND('Sponsor Response Form (SRF)'!E2093="M1", COUNTIF('OMS Response Form (ORF)'!D:D, C2093)&gt;0), "I", "V")="V"), "Valid","Invalid")," ")</f>
        <v xml:space="preserve"> </v>
      </c>
    </row>
    <row r="2094" spans="2:21" x14ac:dyDescent="0.35">
      <c r="B2094" s="70"/>
      <c r="C2094" s="71"/>
      <c r="D2094" s="72"/>
      <c r="E2094" s="73"/>
      <c r="F2094" s="73"/>
      <c r="G2094" s="73"/>
      <c r="H2094" s="73"/>
      <c r="I2094" s="73"/>
      <c r="J2094" s="73"/>
      <c r="K2094" s="73"/>
      <c r="L2094" s="73"/>
      <c r="M2094" s="73"/>
      <c r="N2094" s="73"/>
      <c r="O2094" s="73"/>
      <c r="P2094" s="73"/>
      <c r="Q2094" s="73"/>
      <c r="R2094" s="73"/>
      <c r="S2094" s="73"/>
      <c r="T2094" s="25" t="str">
        <f>IF(COUNTA(B2094:S2094)=0,"",IF(AND(COUNTA(B2094:D2094)=3,COUNTIF('SRF Drop Downs'!$B$2:$B$5,'Sponsor Response Form (SRF)'!E2094),COUNTIF('SRF Drop Downs'!$F$2:$F$5,'Sponsor Response Form (SRF)'!F2094),COUNTIF('SRF Drop Downs'!$C$2:$C$4,'Sponsor Response Form (SRF)'!G2094),COUNTIF('SRF Drop Downs'!$D$2:$D$6,'Sponsor Response Form (SRF)'!H2094),COUNTIF('SRF Drop Downs'!$A$2:$A$5,'Sponsor Response Form (SRF)'!I2094),COUNTIF('SRF Drop Downs'!$A$2:$A$4,'Sponsor Response Form (SRF)'!J2094),COUNTIF('SRF Drop Downs'!$A$2:$A$5,'Sponsor Response Form (SRF)'!K2094),COUNTIF('SRF Drop Downs'!$E$2:$E$7,'Sponsor Response Form (SRF)'!L2094),COUNTIF('SRF Drop Downs'!$A$2:$A$4,'Sponsor Response Form (SRF)'!M2094),COUNTIF('SRF Drop Downs'!$A$2:$A$4,'Sponsor Response Form (SRF)'!N2094),COUNTIF('SRF Drop Downs'!$A$2:$A$4,'Sponsor Response Form (SRF)'!O2094),COUNTIF('SRF Drop Downs'!$A$2:$A$4,'Sponsor Response Form (SRF)'!P2094),COUNTIF('SRF Drop Downs'!$A$2:$A$4,'Sponsor Response Form (SRF)'!Q2094),COUNTIF('SRF Drop Downs'!$A$2:$A$4,'Sponsor Response Form (SRF)'!R2094),COUNTIF('SRF Drop Downs'!$A$2:$A$4,'Sponsor Response Form (SRF)'!S2094)),"Complete","Incomplete"))</f>
        <v/>
      </c>
      <c r="U2094" s="26" t="str">
        <f>IF(T2094="Complete",IF(AND(NOT(ISNA(VLOOKUP(CONCATENATE(E2094,F2094,G2094,H2094,I2094,J2094,K2094,L2094),'SRF Drop Downs'!G:G,1,FALSE))),IF(AND(H2094&lt;&gt;"C3",L2094&lt;&gt;"O5"),IF(SUM(COUNTIF(M2094:S2094,"Y"),COUNTIF(M2094:S2094,"N"))=0,"V","I"),IF(COUNTIF(M2094:S2094,"Y"),"V","I"))="V", IF(AND('Sponsor Response Form (SRF)'!E2094="M1", COUNTIF('OMS Response Form (ORF)'!D:D, C2094)&gt;0), "I", "V")="V"), "Valid","Invalid")," ")</f>
        <v xml:space="preserve"> </v>
      </c>
    </row>
    <row r="2095" spans="2:21" x14ac:dyDescent="0.35">
      <c r="B2095" s="70"/>
      <c r="C2095" s="71"/>
      <c r="D2095" s="72"/>
      <c r="E2095" s="73"/>
      <c r="F2095" s="73"/>
      <c r="G2095" s="73"/>
      <c r="H2095" s="73"/>
      <c r="I2095" s="73"/>
      <c r="J2095" s="73"/>
      <c r="K2095" s="73"/>
      <c r="L2095" s="73"/>
      <c r="M2095" s="73"/>
      <c r="N2095" s="73"/>
      <c r="O2095" s="73"/>
      <c r="P2095" s="73"/>
      <c r="Q2095" s="73"/>
      <c r="R2095" s="73"/>
      <c r="S2095" s="73"/>
      <c r="T2095" s="25" t="str">
        <f>IF(COUNTA(B2095:S2095)=0,"",IF(AND(COUNTA(B2095:D2095)=3,COUNTIF('SRF Drop Downs'!$B$2:$B$5,'Sponsor Response Form (SRF)'!E2095),COUNTIF('SRF Drop Downs'!$F$2:$F$5,'Sponsor Response Form (SRF)'!F2095),COUNTIF('SRF Drop Downs'!$C$2:$C$4,'Sponsor Response Form (SRF)'!G2095),COUNTIF('SRF Drop Downs'!$D$2:$D$6,'Sponsor Response Form (SRF)'!H2095),COUNTIF('SRF Drop Downs'!$A$2:$A$5,'Sponsor Response Form (SRF)'!I2095),COUNTIF('SRF Drop Downs'!$A$2:$A$4,'Sponsor Response Form (SRF)'!J2095),COUNTIF('SRF Drop Downs'!$A$2:$A$5,'Sponsor Response Form (SRF)'!K2095),COUNTIF('SRF Drop Downs'!$E$2:$E$7,'Sponsor Response Form (SRF)'!L2095),COUNTIF('SRF Drop Downs'!$A$2:$A$4,'Sponsor Response Form (SRF)'!M2095),COUNTIF('SRF Drop Downs'!$A$2:$A$4,'Sponsor Response Form (SRF)'!N2095),COUNTIF('SRF Drop Downs'!$A$2:$A$4,'Sponsor Response Form (SRF)'!O2095),COUNTIF('SRF Drop Downs'!$A$2:$A$4,'Sponsor Response Form (SRF)'!P2095),COUNTIF('SRF Drop Downs'!$A$2:$A$4,'Sponsor Response Form (SRF)'!Q2095),COUNTIF('SRF Drop Downs'!$A$2:$A$4,'Sponsor Response Form (SRF)'!R2095),COUNTIF('SRF Drop Downs'!$A$2:$A$4,'Sponsor Response Form (SRF)'!S2095)),"Complete","Incomplete"))</f>
        <v/>
      </c>
      <c r="U2095" s="26" t="str">
        <f>IF(T2095="Complete",IF(AND(NOT(ISNA(VLOOKUP(CONCATENATE(E2095,F2095,G2095,H2095,I2095,J2095,K2095,L2095),'SRF Drop Downs'!G:G,1,FALSE))),IF(AND(H2095&lt;&gt;"C3",L2095&lt;&gt;"O5"),IF(SUM(COUNTIF(M2095:S2095,"Y"),COUNTIF(M2095:S2095,"N"))=0,"V","I"),IF(COUNTIF(M2095:S2095,"Y"),"V","I"))="V", IF(AND('Sponsor Response Form (SRF)'!E2095="M1", COUNTIF('OMS Response Form (ORF)'!D:D, C2095)&gt;0), "I", "V")="V"), "Valid","Invalid")," ")</f>
        <v xml:space="preserve"> </v>
      </c>
    </row>
    <row r="2096" spans="2:21" x14ac:dyDescent="0.35">
      <c r="B2096" s="70"/>
      <c r="C2096" s="71"/>
      <c r="D2096" s="72"/>
      <c r="E2096" s="73"/>
      <c r="F2096" s="73"/>
      <c r="G2096" s="73"/>
      <c r="H2096" s="73"/>
      <c r="I2096" s="73"/>
      <c r="J2096" s="73"/>
      <c r="K2096" s="73"/>
      <c r="L2096" s="73"/>
      <c r="M2096" s="73"/>
      <c r="N2096" s="73"/>
      <c r="O2096" s="73"/>
      <c r="P2096" s="73"/>
      <c r="Q2096" s="73"/>
      <c r="R2096" s="73"/>
      <c r="S2096" s="73"/>
      <c r="T2096" s="25" t="str">
        <f>IF(COUNTA(B2096:S2096)=0,"",IF(AND(COUNTA(B2096:D2096)=3,COUNTIF('SRF Drop Downs'!$B$2:$B$5,'Sponsor Response Form (SRF)'!E2096),COUNTIF('SRF Drop Downs'!$F$2:$F$5,'Sponsor Response Form (SRF)'!F2096),COUNTIF('SRF Drop Downs'!$C$2:$C$4,'Sponsor Response Form (SRF)'!G2096),COUNTIF('SRF Drop Downs'!$D$2:$D$6,'Sponsor Response Form (SRF)'!H2096),COUNTIF('SRF Drop Downs'!$A$2:$A$5,'Sponsor Response Form (SRF)'!I2096),COUNTIF('SRF Drop Downs'!$A$2:$A$4,'Sponsor Response Form (SRF)'!J2096),COUNTIF('SRF Drop Downs'!$A$2:$A$5,'Sponsor Response Form (SRF)'!K2096),COUNTIF('SRF Drop Downs'!$E$2:$E$7,'Sponsor Response Form (SRF)'!L2096),COUNTIF('SRF Drop Downs'!$A$2:$A$4,'Sponsor Response Form (SRF)'!M2096),COUNTIF('SRF Drop Downs'!$A$2:$A$4,'Sponsor Response Form (SRF)'!N2096),COUNTIF('SRF Drop Downs'!$A$2:$A$4,'Sponsor Response Form (SRF)'!O2096),COUNTIF('SRF Drop Downs'!$A$2:$A$4,'Sponsor Response Form (SRF)'!P2096),COUNTIF('SRF Drop Downs'!$A$2:$A$4,'Sponsor Response Form (SRF)'!Q2096),COUNTIF('SRF Drop Downs'!$A$2:$A$4,'Sponsor Response Form (SRF)'!R2096),COUNTIF('SRF Drop Downs'!$A$2:$A$4,'Sponsor Response Form (SRF)'!S2096)),"Complete","Incomplete"))</f>
        <v/>
      </c>
      <c r="U2096" s="26" t="str">
        <f>IF(T2096="Complete",IF(AND(NOT(ISNA(VLOOKUP(CONCATENATE(E2096,F2096,G2096,H2096,I2096,J2096,K2096,L2096),'SRF Drop Downs'!G:G,1,FALSE))),IF(AND(H2096&lt;&gt;"C3",L2096&lt;&gt;"O5"),IF(SUM(COUNTIF(M2096:S2096,"Y"),COUNTIF(M2096:S2096,"N"))=0,"V","I"),IF(COUNTIF(M2096:S2096,"Y"),"V","I"))="V", IF(AND('Sponsor Response Form (SRF)'!E2096="M1", COUNTIF('OMS Response Form (ORF)'!D:D, C2096)&gt;0), "I", "V")="V"), "Valid","Invalid")," ")</f>
        <v xml:space="preserve"> </v>
      </c>
    </row>
    <row r="2097" spans="2:21" x14ac:dyDescent="0.35">
      <c r="B2097" s="70"/>
      <c r="C2097" s="71"/>
      <c r="D2097" s="72"/>
      <c r="E2097" s="73"/>
      <c r="F2097" s="73"/>
      <c r="G2097" s="73"/>
      <c r="H2097" s="73"/>
      <c r="I2097" s="73"/>
      <c r="J2097" s="73"/>
      <c r="K2097" s="73"/>
      <c r="L2097" s="73"/>
      <c r="M2097" s="73"/>
      <c r="N2097" s="73"/>
      <c r="O2097" s="73"/>
      <c r="P2097" s="73"/>
      <c r="Q2097" s="73"/>
      <c r="R2097" s="73"/>
      <c r="S2097" s="73"/>
      <c r="T2097" s="25" t="str">
        <f>IF(COUNTA(B2097:S2097)=0,"",IF(AND(COUNTA(B2097:D2097)=3,COUNTIF('SRF Drop Downs'!$B$2:$B$5,'Sponsor Response Form (SRF)'!E2097),COUNTIF('SRF Drop Downs'!$F$2:$F$5,'Sponsor Response Form (SRF)'!F2097),COUNTIF('SRF Drop Downs'!$C$2:$C$4,'Sponsor Response Form (SRF)'!G2097),COUNTIF('SRF Drop Downs'!$D$2:$D$6,'Sponsor Response Form (SRF)'!H2097),COUNTIF('SRF Drop Downs'!$A$2:$A$5,'Sponsor Response Form (SRF)'!I2097),COUNTIF('SRF Drop Downs'!$A$2:$A$4,'Sponsor Response Form (SRF)'!J2097),COUNTIF('SRF Drop Downs'!$A$2:$A$5,'Sponsor Response Form (SRF)'!K2097),COUNTIF('SRF Drop Downs'!$E$2:$E$7,'Sponsor Response Form (SRF)'!L2097),COUNTIF('SRF Drop Downs'!$A$2:$A$4,'Sponsor Response Form (SRF)'!M2097),COUNTIF('SRF Drop Downs'!$A$2:$A$4,'Sponsor Response Form (SRF)'!N2097),COUNTIF('SRF Drop Downs'!$A$2:$A$4,'Sponsor Response Form (SRF)'!O2097),COUNTIF('SRF Drop Downs'!$A$2:$A$4,'Sponsor Response Form (SRF)'!P2097),COUNTIF('SRF Drop Downs'!$A$2:$A$4,'Sponsor Response Form (SRF)'!Q2097),COUNTIF('SRF Drop Downs'!$A$2:$A$4,'Sponsor Response Form (SRF)'!R2097),COUNTIF('SRF Drop Downs'!$A$2:$A$4,'Sponsor Response Form (SRF)'!S2097)),"Complete","Incomplete"))</f>
        <v/>
      </c>
      <c r="U2097" s="26" t="str">
        <f>IF(T2097="Complete",IF(AND(NOT(ISNA(VLOOKUP(CONCATENATE(E2097,F2097,G2097,H2097,I2097,J2097,K2097,L2097),'SRF Drop Downs'!G:G,1,FALSE))),IF(AND(H2097&lt;&gt;"C3",L2097&lt;&gt;"O5"),IF(SUM(COUNTIF(M2097:S2097,"Y"),COUNTIF(M2097:S2097,"N"))=0,"V","I"),IF(COUNTIF(M2097:S2097,"Y"),"V","I"))="V", IF(AND('Sponsor Response Form (SRF)'!E2097="M1", COUNTIF('OMS Response Form (ORF)'!D:D, C2097)&gt;0), "I", "V")="V"), "Valid","Invalid")," ")</f>
        <v xml:space="preserve"> </v>
      </c>
    </row>
    <row r="2098" spans="2:21" x14ac:dyDescent="0.35">
      <c r="B2098" s="70"/>
      <c r="C2098" s="71"/>
      <c r="D2098" s="72"/>
      <c r="E2098" s="73"/>
      <c r="F2098" s="73"/>
      <c r="G2098" s="73"/>
      <c r="H2098" s="73"/>
      <c r="I2098" s="73"/>
      <c r="J2098" s="73"/>
      <c r="K2098" s="73"/>
      <c r="L2098" s="73"/>
      <c r="M2098" s="73"/>
      <c r="N2098" s="73"/>
      <c r="O2098" s="73"/>
      <c r="P2098" s="73"/>
      <c r="Q2098" s="73"/>
      <c r="R2098" s="73"/>
      <c r="S2098" s="73"/>
      <c r="T2098" s="25" t="str">
        <f>IF(COUNTA(B2098:S2098)=0,"",IF(AND(COUNTA(B2098:D2098)=3,COUNTIF('SRF Drop Downs'!$B$2:$B$5,'Sponsor Response Form (SRF)'!E2098),COUNTIF('SRF Drop Downs'!$F$2:$F$5,'Sponsor Response Form (SRF)'!F2098),COUNTIF('SRF Drop Downs'!$C$2:$C$4,'Sponsor Response Form (SRF)'!G2098),COUNTIF('SRF Drop Downs'!$D$2:$D$6,'Sponsor Response Form (SRF)'!H2098),COUNTIF('SRF Drop Downs'!$A$2:$A$5,'Sponsor Response Form (SRF)'!I2098),COUNTIF('SRF Drop Downs'!$A$2:$A$4,'Sponsor Response Form (SRF)'!J2098),COUNTIF('SRF Drop Downs'!$A$2:$A$5,'Sponsor Response Form (SRF)'!K2098),COUNTIF('SRF Drop Downs'!$E$2:$E$7,'Sponsor Response Form (SRF)'!L2098),COUNTIF('SRF Drop Downs'!$A$2:$A$4,'Sponsor Response Form (SRF)'!M2098),COUNTIF('SRF Drop Downs'!$A$2:$A$4,'Sponsor Response Form (SRF)'!N2098),COUNTIF('SRF Drop Downs'!$A$2:$A$4,'Sponsor Response Form (SRF)'!O2098),COUNTIF('SRF Drop Downs'!$A$2:$A$4,'Sponsor Response Form (SRF)'!P2098),COUNTIF('SRF Drop Downs'!$A$2:$A$4,'Sponsor Response Form (SRF)'!Q2098),COUNTIF('SRF Drop Downs'!$A$2:$A$4,'Sponsor Response Form (SRF)'!R2098),COUNTIF('SRF Drop Downs'!$A$2:$A$4,'Sponsor Response Form (SRF)'!S2098)),"Complete","Incomplete"))</f>
        <v/>
      </c>
      <c r="U2098" s="26" t="str">
        <f>IF(T2098="Complete",IF(AND(NOT(ISNA(VLOOKUP(CONCATENATE(E2098,F2098,G2098,H2098,I2098,J2098,K2098,L2098),'SRF Drop Downs'!G:G,1,FALSE))),IF(AND(H2098&lt;&gt;"C3",L2098&lt;&gt;"O5"),IF(SUM(COUNTIF(M2098:S2098,"Y"),COUNTIF(M2098:S2098,"N"))=0,"V","I"),IF(COUNTIF(M2098:S2098,"Y"),"V","I"))="V", IF(AND('Sponsor Response Form (SRF)'!E2098="M1", COUNTIF('OMS Response Form (ORF)'!D:D, C2098)&gt;0), "I", "V")="V"), "Valid","Invalid")," ")</f>
        <v xml:space="preserve"> </v>
      </c>
    </row>
    <row r="2099" spans="2:21" x14ac:dyDescent="0.35">
      <c r="B2099" s="70"/>
      <c r="C2099" s="71"/>
      <c r="D2099" s="72"/>
      <c r="E2099" s="73"/>
      <c r="F2099" s="73"/>
      <c r="G2099" s="73"/>
      <c r="H2099" s="73"/>
      <c r="I2099" s="73"/>
      <c r="J2099" s="73"/>
      <c r="K2099" s="73"/>
      <c r="L2099" s="73"/>
      <c r="M2099" s="73"/>
      <c r="N2099" s="73"/>
      <c r="O2099" s="73"/>
      <c r="P2099" s="73"/>
      <c r="Q2099" s="73"/>
      <c r="R2099" s="73"/>
      <c r="S2099" s="73"/>
      <c r="T2099" s="25" t="str">
        <f>IF(COUNTA(B2099:S2099)=0,"",IF(AND(COUNTA(B2099:D2099)=3,COUNTIF('SRF Drop Downs'!$B$2:$B$5,'Sponsor Response Form (SRF)'!E2099),COUNTIF('SRF Drop Downs'!$F$2:$F$5,'Sponsor Response Form (SRF)'!F2099),COUNTIF('SRF Drop Downs'!$C$2:$C$4,'Sponsor Response Form (SRF)'!G2099),COUNTIF('SRF Drop Downs'!$D$2:$D$6,'Sponsor Response Form (SRF)'!H2099),COUNTIF('SRF Drop Downs'!$A$2:$A$5,'Sponsor Response Form (SRF)'!I2099),COUNTIF('SRF Drop Downs'!$A$2:$A$4,'Sponsor Response Form (SRF)'!J2099),COUNTIF('SRF Drop Downs'!$A$2:$A$5,'Sponsor Response Form (SRF)'!K2099),COUNTIF('SRF Drop Downs'!$E$2:$E$7,'Sponsor Response Form (SRF)'!L2099),COUNTIF('SRF Drop Downs'!$A$2:$A$4,'Sponsor Response Form (SRF)'!M2099),COUNTIF('SRF Drop Downs'!$A$2:$A$4,'Sponsor Response Form (SRF)'!N2099),COUNTIF('SRF Drop Downs'!$A$2:$A$4,'Sponsor Response Form (SRF)'!O2099),COUNTIF('SRF Drop Downs'!$A$2:$A$4,'Sponsor Response Form (SRF)'!P2099),COUNTIF('SRF Drop Downs'!$A$2:$A$4,'Sponsor Response Form (SRF)'!Q2099),COUNTIF('SRF Drop Downs'!$A$2:$A$4,'Sponsor Response Form (SRF)'!R2099),COUNTIF('SRF Drop Downs'!$A$2:$A$4,'Sponsor Response Form (SRF)'!S2099)),"Complete","Incomplete"))</f>
        <v/>
      </c>
      <c r="U2099" s="26" t="str">
        <f>IF(T2099="Complete",IF(AND(NOT(ISNA(VLOOKUP(CONCATENATE(E2099,F2099,G2099,H2099,I2099,J2099,K2099,L2099),'SRF Drop Downs'!G:G,1,FALSE))),IF(AND(H2099&lt;&gt;"C3",L2099&lt;&gt;"O5"),IF(SUM(COUNTIF(M2099:S2099,"Y"),COUNTIF(M2099:S2099,"N"))=0,"V","I"),IF(COUNTIF(M2099:S2099,"Y"),"V","I"))="V", IF(AND('Sponsor Response Form (SRF)'!E2099="M1", COUNTIF('OMS Response Form (ORF)'!D:D, C2099)&gt;0), "I", "V")="V"), "Valid","Invalid")," ")</f>
        <v xml:space="preserve"> </v>
      </c>
    </row>
    <row r="2100" spans="2:21" x14ac:dyDescent="0.35">
      <c r="B2100" s="70"/>
      <c r="C2100" s="71"/>
      <c r="D2100" s="72"/>
      <c r="E2100" s="73"/>
      <c r="F2100" s="73"/>
      <c r="G2100" s="73"/>
      <c r="H2100" s="73"/>
      <c r="I2100" s="73"/>
      <c r="J2100" s="73"/>
      <c r="K2100" s="73"/>
      <c r="L2100" s="73"/>
      <c r="M2100" s="73"/>
      <c r="N2100" s="73"/>
      <c r="O2100" s="73"/>
      <c r="P2100" s="73"/>
      <c r="Q2100" s="73"/>
      <c r="R2100" s="73"/>
      <c r="S2100" s="73"/>
      <c r="T2100" s="25" t="str">
        <f>IF(COUNTA(B2100:S2100)=0,"",IF(AND(COUNTA(B2100:D2100)=3,COUNTIF('SRF Drop Downs'!$B$2:$B$5,'Sponsor Response Form (SRF)'!E2100),COUNTIF('SRF Drop Downs'!$F$2:$F$5,'Sponsor Response Form (SRF)'!F2100),COUNTIF('SRF Drop Downs'!$C$2:$C$4,'Sponsor Response Form (SRF)'!G2100),COUNTIF('SRF Drop Downs'!$D$2:$D$6,'Sponsor Response Form (SRF)'!H2100),COUNTIF('SRF Drop Downs'!$A$2:$A$5,'Sponsor Response Form (SRF)'!I2100),COUNTIF('SRF Drop Downs'!$A$2:$A$4,'Sponsor Response Form (SRF)'!J2100),COUNTIF('SRF Drop Downs'!$A$2:$A$5,'Sponsor Response Form (SRF)'!K2100),COUNTIF('SRF Drop Downs'!$E$2:$E$7,'Sponsor Response Form (SRF)'!L2100),COUNTIF('SRF Drop Downs'!$A$2:$A$4,'Sponsor Response Form (SRF)'!M2100),COUNTIF('SRF Drop Downs'!$A$2:$A$4,'Sponsor Response Form (SRF)'!N2100),COUNTIF('SRF Drop Downs'!$A$2:$A$4,'Sponsor Response Form (SRF)'!O2100),COUNTIF('SRF Drop Downs'!$A$2:$A$4,'Sponsor Response Form (SRF)'!P2100),COUNTIF('SRF Drop Downs'!$A$2:$A$4,'Sponsor Response Form (SRF)'!Q2100),COUNTIF('SRF Drop Downs'!$A$2:$A$4,'Sponsor Response Form (SRF)'!R2100),COUNTIF('SRF Drop Downs'!$A$2:$A$4,'Sponsor Response Form (SRF)'!S2100)),"Complete","Incomplete"))</f>
        <v/>
      </c>
      <c r="U2100" s="26" t="str">
        <f>IF(T2100="Complete",IF(AND(NOT(ISNA(VLOOKUP(CONCATENATE(E2100,F2100,G2100,H2100,I2100,J2100,K2100,L2100),'SRF Drop Downs'!G:G,1,FALSE))),IF(AND(H2100&lt;&gt;"C3",L2100&lt;&gt;"O5"),IF(SUM(COUNTIF(M2100:S2100,"Y"),COUNTIF(M2100:S2100,"N"))=0,"V","I"),IF(COUNTIF(M2100:S2100,"Y"),"V","I"))="V", IF(AND('Sponsor Response Form (SRF)'!E2100="M1", COUNTIF('OMS Response Form (ORF)'!D:D, C2100)&gt;0), "I", "V")="V"), "Valid","Invalid")," ")</f>
        <v xml:space="preserve"> </v>
      </c>
    </row>
    <row r="2101" spans="2:21" x14ac:dyDescent="0.35">
      <c r="B2101" s="70"/>
      <c r="C2101" s="71"/>
      <c r="D2101" s="72"/>
      <c r="E2101" s="73"/>
      <c r="F2101" s="73"/>
      <c r="G2101" s="73"/>
      <c r="H2101" s="73"/>
      <c r="I2101" s="73"/>
      <c r="J2101" s="73"/>
      <c r="K2101" s="73"/>
      <c r="L2101" s="73"/>
      <c r="M2101" s="73"/>
      <c r="N2101" s="73"/>
      <c r="O2101" s="73"/>
      <c r="P2101" s="73"/>
      <c r="Q2101" s="73"/>
      <c r="R2101" s="73"/>
      <c r="S2101" s="73"/>
      <c r="T2101" s="25" t="str">
        <f>IF(COUNTA(B2101:S2101)=0,"",IF(AND(COUNTA(B2101:D2101)=3,COUNTIF('SRF Drop Downs'!$B$2:$B$5,'Sponsor Response Form (SRF)'!E2101),COUNTIF('SRF Drop Downs'!$F$2:$F$5,'Sponsor Response Form (SRF)'!F2101),COUNTIF('SRF Drop Downs'!$C$2:$C$4,'Sponsor Response Form (SRF)'!G2101),COUNTIF('SRF Drop Downs'!$D$2:$D$6,'Sponsor Response Form (SRF)'!H2101),COUNTIF('SRF Drop Downs'!$A$2:$A$5,'Sponsor Response Form (SRF)'!I2101),COUNTIF('SRF Drop Downs'!$A$2:$A$4,'Sponsor Response Form (SRF)'!J2101),COUNTIF('SRF Drop Downs'!$A$2:$A$5,'Sponsor Response Form (SRF)'!K2101),COUNTIF('SRF Drop Downs'!$E$2:$E$7,'Sponsor Response Form (SRF)'!L2101),COUNTIF('SRF Drop Downs'!$A$2:$A$4,'Sponsor Response Form (SRF)'!M2101),COUNTIF('SRF Drop Downs'!$A$2:$A$4,'Sponsor Response Form (SRF)'!N2101),COUNTIF('SRF Drop Downs'!$A$2:$A$4,'Sponsor Response Form (SRF)'!O2101),COUNTIF('SRF Drop Downs'!$A$2:$A$4,'Sponsor Response Form (SRF)'!P2101),COUNTIF('SRF Drop Downs'!$A$2:$A$4,'Sponsor Response Form (SRF)'!Q2101),COUNTIF('SRF Drop Downs'!$A$2:$A$4,'Sponsor Response Form (SRF)'!R2101),COUNTIF('SRF Drop Downs'!$A$2:$A$4,'Sponsor Response Form (SRF)'!S2101)),"Complete","Incomplete"))</f>
        <v/>
      </c>
      <c r="U2101" s="26" t="str">
        <f>IF(T2101="Complete",IF(AND(NOT(ISNA(VLOOKUP(CONCATENATE(E2101,F2101,G2101,H2101,I2101,J2101,K2101,L2101),'SRF Drop Downs'!G:G,1,FALSE))),IF(AND(H2101&lt;&gt;"C3",L2101&lt;&gt;"O5"),IF(SUM(COUNTIF(M2101:S2101,"Y"),COUNTIF(M2101:S2101,"N"))=0,"V","I"),IF(COUNTIF(M2101:S2101,"Y"),"V","I"))="V", IF(AND('Sponsor Response Form (SRF)'!E2101="M1", COUNTIF('OMS Response Form (ORF)'!D:D, C2101)&gt;0), "I", "V")="V"), "Valid","Invalid")," ")</f>
        <v xml:space="preserve"> </v>
      </c>
    </row>
    <row r="2102" spans="2:21" x14ac:dyDescent="0.35">
      <c r="B2102" s="70"/>
      <c r="C2102" s="71"/>
      <c r="D2102" s="72"/>
      <c r="E2102" s="73"/>
      <c r="F2102" s="73"/>
      <c r="G2102" s="73"/>
      <c r="H2102" s="73"/>
      <c r="I2102" s="73"/>
      <c r="J2102" s="73"/>
      <c r="K2102" s="73"/>
      <c r="L2102" s="73"/>
      <c r="M2102" s="73"/>
      <c r="N2102" s="73"/>
      <c r="O2102" s="73"/>
      <c r="P2102" s="73"/>
      <c r="Q2102" s="73"/>
      <c r="R2102" s="73"/>
      <c r="S2102" s="73"/>
      <c r="T2102" s="25" t="str">
        <f>IF(COUNTA(B2102:S2102)=0,"",IF(AND(COUNTA(B2102:D2102)=3,COUNTIF('SRF Drop Downs'!$B$2:$B$5,'Sponsor Response Form (SRF)'!E2102),COUNTIF('SRF Drop Downs'!$F$2:$F$5,'Sponsor Response Form (SRF)'!F2102),COUNTIF('SRF Drop Downs'!$C$2:$C$4,'Sponsor Response Form (SRF)'!G2102),COUNTIF('SRF Drop Downs'!$D$2:$D$6,'Sponsor Response Form (SRF)'!H2102),COUNTIF('SRF Drop Downs'!$A$2:$A$5,'Sponsor Response Form (SRF)'!I2102),COUNTIF('SRF Drop Downs'!$A$2:$A$4,'Sponsor Response Form (SRF)'!J2102),COUNTIF('SRF Drop Downs'!$A$2:$A$5,'Sponsor Response Form (SRF)'!K2102),COUNTIF('SRF Drop Downs'!$E$2:$E$7,'Sponsor Response Form (SRF)'!L2102),COUNTIF('SRF Drop Downs'!$A$2:$A$4,'Sponsor Response Form (SRF)'!M2102),COUNTIF('SRF Drop Downs'!$A$2:$A$4,'Sponsor Response Form (SRF)'!N2102),COUNTIF('SRF Drop Downs'!$A$2:$A$4,'Sponsor Response Form (SRF)'!O2102),COUNTIF('SRF Drop Downs'!$A$2:$A$4,'Sponsor Response Form (SRF)'!P2102),COUNTIF('SRF Drop Downs'!$A$2:$A$4,'Sponsor Response Form (SRF)'!Q2102),COUNTIF('SRF Drop Downs'!$A$2:$A$4,'Sponsor Response Form (SRF)'!R2102),COUNTIF('SRF Drop Downs'!$A$2:$A$4,'Sponsor Response Form (SRF)'!S2102)),"Complete","Incomplete"))</f>
        <v/>
      </c>
      <c r="U2102" s="26" t="str">
        <f>IF(T2102="Complete",IF(AND(NOT(ISNA(VLOOKUP(CONCATENATE(E2102,F2102,G2102,H2102,I2102,J2102,K2102,L2102),'SRF Drop Downs'!G:G,1,FALSE))),IF(AND(H2102&lt;&gt;"C3",L2102&lt;&gt;"O5"),IF(SUM(COUNTIF(M2102:S2102,"Y"),COUNTIF(M2102:S2102,"N"))=0,"V","I"),IF(COUNTIF(M2102:S2102,"Y"),"V","I"))="V", IF(AND('Sponsor Response Form (SRF)'!E2102="M1", COUNTIF('OMS Response Form (ORF)'!D:D, C2102)&gt;0), "I", "V")="V"), "Valid","Invalid")," ")</f>
        <v xml:space="preserve"> </v>
      </c>
    </row>
    <row r="2103" spans="2:21" x14ac:dyDescent="0.35">
      <c r="B2103" s="70"/>
      <c r="C2103" s="71"/>
      <c r="D2103" s="72"/>
      <c r="E2103" s="73"/>
      <c r="F2103" s="73"/>
      <c r="G2103" s="73"/>
      <c r="H2103" s="73"/>
      <c r="I2103" s="73"/>
      <c r="J2103" s="73"/>
      <c r="K2103" s="73"/>
      <c r="L2103" s="73"/>
      <c r="M2103" s="73"/>
      <c r="N2103" s="73"/>
      <c r="O2103" s="73"/>
      <c r="P2103" s="73"/>
      <c r="Q2103" s="73"/>
      <c r="R2103" s="73"/>
      <c r="S2103" s="73"/>
      <c r="T2103" s="25" t="str">
        <f>IF(COUNTA(B2103:S2103)=0,"",IF(AND(COUNTA(B2103:D2103)=3,COUNTIF('SRF Drop Downs'!$B$2:$B$5,'Sponsor Response Form (SRF)'!E2103),COUNTIF('SRF Drop Downs'!$F$2:$F$5,'Sponsor Response Form (SRF)'!F2103),COUNTIF('SRF Drop Downs'!$C$2:$C$4,'Sponsor Response Form (SRF)'!G2103),COUNTIF('SRF Drop Downs'!$D$2:$D$6,'Sponsor Response Form (SRF)'!H2103),COUNTIF('SRF Drop Downs'!$A$2:$A$5,'Sponsor Response Form (SRF)'!I2103),COUNTIF('SRF Drop Downs'!$A$2:$A$4,'Sponsor Response Form (SRF)'!J2103),COUNTIF('SRF Drop Downs'!$A$2:$A$5,'Sponsor Response Form (SRF)'!K2103),COUNTIF('SRF Drop Downs'!$E$2:$E$7,'Sponsor Response Form (SRF)'!L2103),COUNTIF('SRF Drop Downs'!$A$2:$A$4,'Sponsor Response Form (SRF)'!M2103),COUNTIF('SRF Drop Downs'!$A$2:$A$4,'Sponsor Response Form (SRF)'!N2103),COUNTIF('SRF Drop Downs'!$A$2:$A$4,'Sponsor Response Form (SRF)'!O2103),COUNTIF('SRF Drop Downs'!$A$2:$A$4,'Sponsor Response Form (SRF)'!P2103),COUNTIF('SRF Drop Downs'!$A$2:$A$4,'Sponsor Response Form (SRF)'!Q2103),COUNTIF('SRF Drop Downs'!$A$2:$A$4,'Sponsor Response Form (SRF)'!R2103),COUNTIF('SRF Drop Downs'!$A$2:$A$4,'Sponsor Response Form (SRF)'!S2103)),"Complete","Incomplete"))</f>
        <v/>
      </c>
      <c r="U2103" s="26" t="str">
        <f>IF(T2103="Complete",IF(AND(NOT(ISNA(VLOOKUP(CONCATENATE(E2103,F2103,G2103,H2103,I2103,J2103,K2103,L2103),'SRF Drop Downs'!G:G,1,FALSE))),IF(AND(H2103&lt;&gt;"C3",L2103&lt;&gt;"O5"),IF(SUM(COUNTIF(M2103:S2103,"Y"),COUNTIF(M2103:S2103,"N"))=0,"V","I"),IF(COUNTIF(M2103:S2103,"Y"),"V","I"))="V", IF(AND('Sponsor Response Form (SRF)'!E2103="M1", COUNTIF('OMS Response Form (ORF)'!D:D, C2103)&gt;0), "I", "V")="V"), "Valid","Invalid")," ")</f>
        <v xml:space="preserve"> </v>
      </c>
    </row>
    <row r="2104" spans="2:21" x14ac:dyDescent="0.35">
      <c r="B2104" s="70"/>
      <c r="C2104" s="71"/>
      <c r="D2104" s="72"/>
      <c r="E2104" s="73"/>
      <c r="F2104" s="73"/>
      <c r="G2104" s="73"/>
      <c r="H2104" s="73"/>
      <c r="I2104" s="73"/>
      <c r="J2104" s="73"/>
      <c r="K2104" s="73"/>
      <c r="L2104" s="73"/>
      <c r="M2104" s="73"/>
      <c r="N2104" s="73"/>
      <c r="O2104" s="73"/>
      <c r="P2104" s="73"/>
      <c r="Q2104" s="73"/>
      <c r="R2104" s="73"/>
      <c r="S2104" s="73"/>
      <c r="T2104" s="25" t="str">
        <f>IF(COUNTA(B2104:S2104)=0,"",IF(AND(COUNTA(B2104:D2104)=3,COUNTIF('SRF Drop Downs'!$B$2:$B$5,'Sponsor Response Form (SRF)'!E2104),COUNTIF('SRF Drop Downs'!$F$2:$F$5,'Sponsor Response Form (SRF)'!F2104),COUNTIF('SRF Drop Downs'!$C$2:$C$4,'Sponsor Response Form (SRF)'!G2104),COUNTIF('SRF Drop Downs'!$D$2:$D$6,'Sponsor Response Form (SRF)'!H2104),COUNTIF('SRF Drop Downs'!$A$2:$A$5,'Sponsor Response Form (SRF)'!I2104),COUNTIF('SRF Drop Downs'!$A$2:$A$4,'Sponsor Response Form (SRF)'!J2104),COUNTIF('SRF Drop Downs'!$A$2:$A$5,'Sponsor Response Form (SRF)'!K2104),COUNTIF('SRF Drop Downs'!$E$2:$E$7,'Sponsor Response Form (SRF)'!L2104),COUNTIF('SRF Drop Downs'!$A$2:$A$4,'Sponsor Response Form (SRF)'!M2104),COUNTIF('SRF Drop Downs'!$A$2:$A$4,'Sponsor Response Form (SRF)'!N2104),COUNTIF('SRF Drop Downs'!$A$2:$A$4,'Sponsor Response Form (SRF)'!O2104),COUNTIF('SRF Drop Downs'!$A$2:$A$4,'Sponsor Response Form (SRF)'!P2104),COUNTIF('SRF Drop Downs'!$A$2:$A$4,'Sponsor Response Form (SRF)'!Q2104),COUNTIF('SRF Drop Downs'!$A$2:$A$4,'Sponsor Response Form (SRF)'!R2104),COUNTIF('SRF Drop Downs'!$A$2:$A$4,'Sponsor Response Form (SRF)'!S2104)),"Complete","Incomplete"))</f>
        <v/>
      </c>
      <c r="U2104" s="26" t="str">
        <f>IF(T2104="Complete",IF(AND(NOT(ISNA(VLOOKUP(CONCATENATE(E2104,F2104,G2104,H2104,I2104,J2104,K2104,L2104),'SRF Drop Downs'!G:G,1,FALSE))),IF(AND(H2104&lt;&gt;"C3",L2104&lt;&gt;"O5"),IF(SUM(COUNTIF(M2104:S2104,"Y"),COUNTIF(M2104:S2104,"N"))=0,"V","I"),IF(COUNTIF(M2104:S2104,"Y"),"V","I"))="V", IF(AND('Sponsor Response Form (SRF)'!E2104="M1", COUNTIF('OMS Response Form (ORF)'!D:D, C2104)&gt;0), "I", "V")="V"), "Valid","Invalid")," ")</f>
        <v xml:space="preserve"> </v>
      </c>
    </row>
    <row r="2105" spans="2:21" x14ac:dyDescent="0.35">
      <c r="B2105" s="70"/>
      <c r="C2105" s="71"/>
      <c r="D2105" s="72"/>
      <c r="E2105" s="73"/>
      <c r="F2105" s="73"/>
      <c r="G2105" s="73"/>
      <c r="H2105" s="73"/>
      <c r="I2105" s="73"/>
      <c r="J2105" s="73"/>
      <c r="K2105" s="73"/>
      <c r="L2105" s="73"/>
      <c r="M2105" s="73"/>
      <c r="N2105" s="73"/>
      <c r="O2105" s="73"/>
      <c r="P2105" s="73"/>
      <c r="Q2105" s="73"/>
      <c r="R2105" s="73"/>
      <c r="S2105" s="73"/>
      <c r="T2105" s="25" t="str">
        <f>IF(COUNTA(B2105:S2105)=0,"",IF(AND(COUNTA(B2105:D2105)=3,COUNTIF('SRF Drop Downs'!$B$2:$B$5,'Sponsor Response Form (SRF)'!E2105),COUNTIF('SRF Drop Downs'!$F$2:$F$5,'Sponsor Response Form (SRF)'!F2105),COUNTIF('SRF Drop Downs'!$C$2:$C$4,'Sponsor Response Form (SRF)'!G2105),COUNTIF('SRF Drop Downs'!$D$2:$D$6,'Sponsor Response Form (SRF)'!H2105),COUNTIF('SRF Drop Downs'!$A$2:$A$5,'Sponsor Response Form (SRF)'!I2105),COUNTIF('SRF Drop Downs'!$A$2:$A$4,'Sponsor Response Form (SRF)'!J2105),COUNTIF('SRF Drop Downs'!$A$2:$A$5,'Sponsor Response Form (SRF)'!K2105),COUNTIF('SRF Drop Downs'!$E$2:$E$7,'Sponsor Response Form (SRF)'!L2105),COUNTIF('SRF Drop Downs'!$A$2:$A$4,'Sponsor Response Form (SRF)'!M2105),COUNTIF('SRF Drop Downs'!$A$2:$A$4,'Sponsor Response Form (SRF)'!N2105),COUNTIF('SRF Drop Downs'!$A$2:$A$4,'Sponsor Response Form (SRF)'!O2105),COUNTIF('SRF Drop Downs'!$A$2:$A$4,'Sponsor Response Form (SRF)'!P2105),COUNTIF('SRF Drop Downs'!$A$2:$A$4,'Sponsor Response Form (SRF)'!Q2105),COUNTIF('SRF Drop Downs'!$A$2:$A$4,'Sponsor Response Form (SRF)'!R2105),COUNTIF('SRF Drop Downs'!$A$2:$A$4,'Sponsor Response Form (SRF)'!S2105)),"Complete","Incomplete"))</f>
        <v/>
      </c>
      <c r="U2105" s="26" t="str">
        <f>IF(T2105="Complete",IF(AND(NOT(ISNA(VLOOKUP(CONCATENATE(E2105,F2105,G2105,H2105,I2105,J2105,K2105,L2105),'SRF Drop Downs'!G:G,1,FALSE))),IF(AND(H2105&lt;&gt;"C3",L2105&lt;&gt;"O5"),IF(SUM(COUNTIF(M2105:S2105,"Y"),COUNTIF(M2105:S2105,"N"))=0,"V","I"),IF(COUNTIF(M2105:S2105,"Y"),"V","I"))="V", IF(AND('Sponsor Response Form (SRF)'!E2105="M1", COUNTIF('OMS Response Form (ORF)'!D:D, C2105)&gt;0), "I", "V")="V"), "Valid","Invalid")," ")</f>
        <v xml:space="preserve"> </v>
      </c>
    </row>
    <row r="2106" spans="2:21" x14ac:dyDescent="0.35">
      <c r="B2106" s="70"/>
      <c r="C2106" s="71"/>
      <c r="D2106" s="72"/>
      <c r="E2106" s="73"/>
      <c r="F2106" s="73"/>
      <c r="G2106" s="73"/>
      <c r="H2106" s="73"/>
      <c r="I2106" s="73"/>
      <c r="J2106" s="73"/>
      <c r="K2106" s="73"/>
      <c r="L2106" s="73"/>
      <c r="M2106" s="73"/>
      <c r="N2106" s="73"/>
      <c r="O2106" s="73"/>
      <c r="P2106" s="73"/>
      <c r="Q2106" s="73"/>
      <c r="R2106" s="73"/>
      <c r="S2106" s="73"/>
      <c r="T2106" s="25" t="str">
        <f>IF(COUNTA(B2106:S2106)=0,"",IF(AND(COUNTA(B2106:D2106)=3,COUNTIF('SRF Drop Downs'!$B$2:$B$5,'Sponsor Response Form (SRF)'!E2106),COUNTIF('SRF Drop Downs'!$F$2:$F$5,'Sponsor Response Form (SRF)'!F2106),COUNTIF('SRF Drop Downs'!$C$2:$C$4,'Sponsor Response Form (SRF)'!G2106),COUNTIF('SRF Drop Downs'!$D$2:$D$6,'Sponsor Response Form (SRF)'!H2106),COUNTIF('SRF Drop Downs'!$A$2:$A$5,'Sponsor Response Form (SRF)'!I2106),COUNTIF('SRF Drop Downs'!$A$2:$A$4,'Sponsor Response Form (SRF)'!J2106),COUNTIF('SRF Drop Downs'!$A$2:$A$5,'Sponsor Response Form (SRF)'!K2106),COUNTIF('SRF Drop Downs'!$E$2:$E$7,'Sponsor Response Form (SRF)'!L2106),COUNTIF('SRF Drop Downs'!$A$2:$A$4,'Sponsor Response Form (SRF)'!M2106),COUNTIF('SRF Drop Downs'!$A$2:$A$4,'Sponsor Response Form (SRF)'!N2106),COUNTIF('SRF Drop Downs'!$A$2:$A$4,'Sponsor Response Form (SRF)'!O2106),COUNTIF('SRF Drop Downs'!$A$2:$A$4,'Sponsor Response Form (SRF)'!P2106),COUNTIF('SRF Drop Downs'!$A$2:$A$4,'Sponsor Response Form (SRF)'!Q2106),COUNTIF('SRF Drop Downs'!$A$2:$A$4,'Sponsor Response Form (SRF)'!R2106),COUNTIF('SRF Drop Downs'!$A$2:$A$4,'Sponsor Response Form (SRF)'!S2106)),"Complete","Incomplete"))</f>
        <v/>
      </c>
      <c r="U2106" s="26" t="str">
        <f>IF(T2106="Complete",IF(AND(NOT(ISNA(VLOOKUP(CONCATENATE(E2106,F2106,G2106,H2106,I2106,J2106,K2106,L2106),'SRF Drop Downs'!G:G,1,FALSE))),IF(AND(H2106&lt;&gt;"C3",L2106&lt;&gt;"O5"),IF(SUM(COUNTIF(M2106:S2106,"Y"),COUNTIF(M2106:S2106,"N"))=0,"V","I"),IF(COUNTIF(M2106:S2106,"Y"),"V","I"))="V", IF(AND('Sponsor Response Form (SRF)'!E2106="M1", COUNTIF('OMS Response Form (ORF)'!D:D, C2106)&gt;0), "I", "V")="V"), "Valid","Invalid")," ")</f>
        <v xml:space="preserve"> </v>
      </c>
    </row>
    <row r="2107" spans="2:21" x14ac:dyDescent="0.35">
      <c r="B2107" s="70"/>
      <c r="C2107" s="71"/>
      <c r="D2107" s="72"/>
      <c r="E2107" s="73"/>
      <c r="F2107" s="73"/>
      <c r="G2107" s="73"/>
      <c r="H2107" s="73"/>
      <c r="I2107" s="73"/>
      <c r="J2107" s="73"/>
      <c r="K2107" s="73"/>
      <c r="L2107" s="73"/>
      <c r="M2107" s="73"/>
      <c r="N2107" s="73"/>
      <c r="O2107" s="73"/>
      <c r="P2107" s="73"/>
      <c r="Q2107" s="73"/>
      <c r="R2107" s="73"/>
      <c r="S2107" s="73"/>
      <c r="T2107" s="25" t="str">
        <f>IF(COUNTA(B2107:S2107)=0,"",IF(AND(COUNTA(B2107:D2107)=3,COUNTIF('SRF Drop Downs'!$B$2:$B$5,'Sponsor Response Form (SRF)'!E2107),COUNTIF('SRF Drop Downs'!$F$2:$F$5,'Sponsor Response Form (SRF)'!F2107),COUNTIF('SRF Drop Downs'!$C$2:$C$4,'Sponsor Response Form (SRF)'!G2107),COUNTIF('SRF Drop Downs'!$D$2:$D$6,'Sponsor Response Form (SRF)'!H2107),COUNTIF('SRF Drop Downs'!$A$2:$A$5,'Sponsor Response Form (SRF)'!I2107),COUNTIF('SRF Drop Downs'!$A$2:$A$4,'Sponsor Response Form (SRF)'!J2107),COUNTIF('SRF Drop Downs'!$A$2:$A$5,'Sponsor Response Form (SRF)'!K2107),COUNTIF('SRF Drop Downs'!$E$2:$E$7,'Sponsor Response Form (SRF)'!L2107),COUNTIF('SRF Drop Downs'!$A$2:$A$4,'Sponsor Response Form (SRF)'!M2107),COUNTIF('SRF Drop Downs'!$A$2:$A$4,'Sponsor Response Form (SRF)'!N2107),COUNTIF('SRF Drop Downs'!$A$2:$A$4,'Sponsor Response Form (SRF)'!O2107),COUNTIF('SRF Drop Downs'!$A$2:$A$4,'Sponsor Response Form (SRF)'!P2107),COUNTIF('SRF Drop Downs'!$A$2:$A$4,'Sponsor Response Form (SRF)'!Q2107),COUNTIF('SRF Drop Downs'!$A$2:$A$4,'Sponsor Response Form (SRF)'!R2107),COUNTIF('SRF Drop Downs'!$A$2:$A$4,'Sponsor Response Form (SRF)'!S2107)),"Complete","Incomplete"))</f>
        <v/>
      </c>
      <c r="U2107" s="26" t="str">
        <f>IF(T2107="Complete",IF(AND(NOT(ISNA(VLOOKUP(CONCATENATE(E2107,F2107,G2107,H2107,I2107,J2107,K2107,L2107),'SRF Drop Downs'!G:G,1,FALSE))),IF(AND(H2107&lt;&gt;"C3",L2107&lt;&gt;"O5"),IF(SUM(COUNTIF(M2107:S2107,"Y"),COUNTIF(M2107:S2107,"N"))=0,"V","I"),IF(COUNTIF(M2107:S2107,"Y"),"V","I"))="V", IF(AND('Sponsor Response Form (SRF)'!E2107="M1", COUNTIF('OMS Response Form (ORF)'!D:D, C2107)&gt;0), "I", "V")="V"), "Valid","Invalid")," ")</f>
        <v xml:space="preserve"> </v>
      </c>
    </row>
    <row r="2108" spans="2:21" x14ac:dyDescent="0.35">
      <c r="B2108" s="70"/>
      <c r="C2108" s="71"/>
      <c r="D2108" s="72"/>
      <c r="E2108" s="73"/>
      <c r="F2108" s="73"/>
      <c r="G2108" s="73"/>
      <c r="H2108" s="73"/>
      <c r="I2108" s="73"/>
      <c r="J2108" s="73"/>
      <c r="K2108" s="73"/>
      <c r="L2108" s="73"/>
      <c r="M2108" s="73"/>
      <c r="N2108" s="73"/>
      <c r="O2108" s="73"/>
      <c r="P2108" s="73"/>
      <c r="Q2108" s="73"/>
      <c r="R2108" s="73"/>
      <c r="S2108" s="73"/>
      <c r="T2108" s="25" t="str">
        <f>IF(COUNTA(B2108:S2108)=0,"",IF(AND(COUNTA(B2108:D2108)=3,COUNTIF('SRF Drop Downs'!$B$2:$B$5,'Sponsor Response Form (SRF)'!E2108),COUNTIF('SRF Drop Downs'!$F$2:$F$5,'Sponsor Response Form (SRF)'!F2108),COUNTIF('SRF Drop Downs'!$C$2:$C$4,'Sponsor Response Form (SRF)'!G2108),COUNTIF('SRF Drop Downs'!$D$2:$D$6,'Sponsor Response Form (SRF)'!H2108),COUNTIF('SRF Drop Downs'!$A$2:$A$5,'Sponsor Response Form (SRF)'!I2108),COUNTIF('SRF Drop Downs'!$A$2:$A$4,'Sponsor Response Form (SRF)'!J2108),COUNTIF('SRF Drop Downs'!$A$2:$A$5,'Sponsor Response Form (SRF)'!K2108),COUNTIF('SRF Drop Downs'!$E$2:$E$7,'Sponsor Response Form (SRF)'!L2108),COUNTIF('SRF Drop Downs'!$A$2:$A$4,'Sponsor Response Form (SRF)'!M2108),COUNTIF('SRF Drop Downs'!$A$2:$A$4,'Sponsor Response Form (SRF)'!N2108),COUNTIF('SRF Drop Downs'!$A$2:$A$4,'Sponsor Response Form (SRF)'!O2108),COUNTIF('SRF Drop Downs'!$A$2:$A$4,'Sponsor Response Form (SRF)'!P2108),COUNTIF('SRF Drop Downs'!$A$2:$A$4,'Sponsor Response Form (SRF)'!Q2108),COUNTIF('SRF Drop Downs'!$A$2:$A$4,'Sponsor Response Form (SRF)'!R2108),COUNTIF('SRF Drop Downs'!$A$2:$A$4,'Sponsor Response Form (SRF)'!S2108)),"Complete","Incomplete"))</f>
        <v/>
      </c>
      <c r="U2108" s="26" t="str">
        <f>IF(T2108="Complete",IF(AND(NOT(ISNA(VLOOKUP(CONCATENATE(E2108,F2108,G2108,H2108,I2108,J2108,K2108,L2108),'SRF Drop Downs'!G:G,1,FALSE))),IF(AND(H2108&lt;&gt;"C3",L2108&lt;&gt;"O5"),IF(SUM(COUNTIF(M2108:S2108,"Y"),COUNTIF(M2108:S2108,"N"))=0,"V","I"),IF(COUNTIF(M2108:S2108,"Y"),"V","I"))="V", IF(AND('Sponsor Response Form (SRF)'!E2108="M1", COUNTIF('OMS Response Form (ORF)'!D:D, C2108)&gt;0), "I", "V")="V"), "Valid","Invalid")," ")</f>
        <v xml:space="preserve"> </v>
      </c>
    </row>
    <row r="2109" spans="2:21" x14ac:dyDescent="0.35">
      <c r="B2109" s="70"/>
      <c r="C2109" s="71"/>
      <c r="D2109" s="72"/>
      <c r="E2109" s="73"/>
      <c r="F2109" s="73"/>
      <c r="G2109" s="73"/>
      <c r="H2109" s="73"/>
      <c r="I2109" s="73"/>
      <c r="J2109" s="73"/>
      <c r="K2109" s="73"/>
      <c r="L2109" s="73"/>
      <c r="M2109" s="73"/>
      <c r="N2109" s="73"/>
      <c r="O2109" s="73"/>
      <c r="P2109" s="73"/>
      <c r="Q2109" s="73"/>
      <c r="R2109" s="73"/>
      <c r="S2109" s="73"/>
      <c r="T2109" s="25" t="str">
        <f>IF(COUNTA(B2109:S2109)=0,"",IF(AND(COUNTA(B2109:D2109)=3,COUNTIF('SRF Drop Downs'!$B$2:$B$5,'Sponsor Response Form (SRF)'!E2109),COUNTIF('SRF Drop Downs'!$F$2:$F$5,'Sponsor Response Form (SRF)'!F2109),COUNTIF('SRF Drop Downs'!$C$2:$C$4,'Sponsor Response Form (SRF)'!G2109),COUNTIF('SRF Drop Downs'!$D$2:$D$6,'Sponsor Response Form (SRF)'!H2109),COUNTIF('SRF Drop Downs'!$A$2:$A$5,'Sponsor Response Form (SRF)'!I2109),COUNTIF('SRF Drop Downs'!$A$2:$A$4,'Sponsor Response Form (SRF)'!J2109),COUNTIF('SRF Drop Downs'!$A$2:$A$5,'Sponsor Response Form (SRF)'!K2109),COUNTIF('SRF Drop Downs'!$E$2:$E$7,'Sponsor Response Form (SRF)'!L2109),COUNTIF('SRF Drop Downs'!$A$2:$A$4,'Sponsor Response Form (SRF)'!M2109),COUNTIF('SRF Drop Downs'!$A$2:$A$4,'Sponsor Response Form (SRF)'!N2109),COUNTIF('SRF Drop Downs'!$A$2:$A$4,'Sponsor Response Form (SRF)'!O2109),COUNTIF('SRF Drop Downs'!$A$2:$A$4,'Sponsor Response Form (SRF)'!P2109),COUNTIF('SRF Drop Downs'!$A$2:$A$4,'Sponsor Response Form (SRF)'!Q2109),COUNTIF('SRF Drop Downs'!$A$2:$A$4,'Sponsor Response Form (SRF)'!R2109),COUNTIF('SRF Drop Downs'!$A$2:$A$4,'Sponsor Response Form (SRF)'!S2109)),"Complete","Incomplete"))</f>
        <v/>
      </c>
      <c r="U2109" s="26" t="str">
        <f>IF(T2109="Complete",IF(AND(NOT(ISNA(VLOOKUP(CONCATENATE(E2109,F2109,G2109,H2109,I2109,J2109,K2109,L2109),'SRF Drop Downs'!G:G,1,FALSE))),IF(AND(H2109&lt;&gt;"C3",L2109&lt;&gt;"O5"),IF(SUM(COUNTIF(M2109:S2109,"Y"),COUNTIF(M2109:S2109,"N"))=0,"V","I"),IF(COUNTIF(M2109:S2109,"Y"),"V","I"))="V", IF(AND('Sponsor Response Form (SRF)'!E2109="M1", COUNTIF('OMS Response Form (ORF)'!D:D, C2109)&gt;0), "I", "V")="V"), "Valid","Invalid")," ")</f>
        <v xml:space="preserve"> </v>
      </c>
    </row>
    <row r="2110" spans="2:21" x14ac:dyDescent="0.35">
      <c r="B2110" s="70"/>
      <c r="C2110" s="71"/>
      <c r="D2110" s="72"/>
      <c r="E2110" s="73"/>
      <c r="F2110" s="73"/>
      <c r="G2110" s="73"/>
      <c r="H2110" s="73"/>
      <c r="I2110" s="73"/>
      <c r="J2110" s="73"/>
      <c r="K2110" s="73"/>
      <c r="L2110" s="73"/>
      <c r="M2110" s="73"/>
      <c r="N2110" s="73"/>
      <c r="O2110" s="73"/>
      <c r="P2110" s="73"/>
      <c r="Q2110" s="73"/>
      <c r="R2110" s="73"/>
      <c r="S2110" s="73"/>
      <c r="T2110" s="25" t="str">
        <f>IF(COUNTA(B2110:S2110)=0,"",IF(AND(COUNTA(B2110:D2110)=3,COUNTIF('SRF Drop Downs'!$B$2:$B$5,'Sponsor Response Form (SRF)'!E2110),COUNTIF('SRF Drop Downs'!$F$2:$F$5,'Sponsor Response Form (SRF)'!F2110),COUNTIF('SRF Drop Downs'!$C$2:$C$4,'Sponsor Response Form (SRF)'!G2110),COUNTIF('SRF Drop Downs'!$D$2:$D$6,'Sponsor Response Form (SRF)'!H2110),COUNTIF('SRF Drop Downs'!$A$2:$A$5,'Sponsor Response Form (SRF)'!I2110),COUNTIF('SRF Drop Downs'!$A$2:$A$4,'Sponsor Response Form (SRF)'!J2110),COUNTIF('SRF Drop Downs'!$A$2:$A$5,'Sponsor Response Form (SRF)'!K2110),COUNTIF('SRF Drop Downs'!$E$2:$E$7,'Sponsor Response Form (SRF)'!L2110),COUNTIF('SRF Drop Downs'!$A$2:$A$4,'Sponsor Response Form (SRF)'!M2110),COUNTIF('SRF Drop Downs'!$A$2:$A$4,'Sponsor Response Form (SRF)'!N2110),COUNTIF('SRF Drop Downs'!$A$2:$A$4,'Sponsor Response Form (SRF)'!O2110),COUNTIF('SRF Drop Downs'!$A$2:$A$4,'Sponsor Response Form (SRF)'!P2110),COUNTIF('SRF Drop Downs'!$A$2:$A$4,'Sponsor Response Form (SRF)'!Q2110),COUNTIF('SRF Drop Downs'!$A$2:$A$4,'Sponsor Response Form (SRF)'!R2110),COUNTIF('SRF Drop Downs'!$A$2:$A$4,'Sponsor Response Form (SRF)'!S2110)),"Complete","Incomplete"))</f>
        <v/>
      </c>
      <c r="U2110" s="26" t="str">
        <f>IF(T2110="Complete",IF(AND(NOT(ISNA(VLOOKUP(CONCATENATE(E2110,F2110,G2110,H2110,I2110,J2110,K2110,L2110),'SRF Drop Downs'!G:G,1,FALSE))),IF(AND(H2110&lt;&gt;"C3",L2110&lt;&gt;"O5"),IF(SUM(COUNTIF(M2110:S2110,"Y"),COUNTIF(M2110:S2110,"N"))=0,"V","I"),IF(COUNTIF(M2110:S2110,"Y"),"V","I"))="V", IF(AND('Sponsor Response Form (SRF)'!E2110="M1", COUNTIF('OMS Response Form (ORF)'!D:D, C2110)&gt;0), "I", "V")="V"), "Valid","Invalid")," ")</f>
        <v xml:space="preserve"> </v>
      </c>
    </row>
    <row r="2111" spans="2:21" x14ac:dyDescent="0.35">
      <c r="B2111" s="70"/>
      <c r="C2111" s="71"/>
      <c r="D2111" s="72"/>
      <c r="E2111" s="73"/>
      <c r="F2111" s="73"/>
      <c r="G2111" s="73"/>
      <c r="H2111" s="73"/>
      <c r="I2111" s="73"/>
      <c r="J2111" s="73"/>
      <c r="K2111" s="73"/>
      <c r="L2111" s="73"/>
      <c r="M2111" s="73"/>
      <c r="N2111" s="73"/>
      <c r="O2111" s="73"/>
      <c r="P2111" s="73"/>
      <c r="Q2111" s="73"/>
      <c r="R2111" s="73"/>
      <c r="S2111" s="73"/>
      <c r="T2111" s="25" t="str">
        <f>IF(COUNTA(B2111:S2111)=0,"",IF(AND(COUNTA(B2111:D2111)=3,COUNTIF('SRF Drop Downs'!$B$2:$B$5,'Sponsor Response Form (SRF)'!E2111),COUNTIF('SRF Drop Downs'!$F$2:$F$5,'Sponsor Response Form (SRF)'!F2111),COUNTIF('SRF Drop Downs'!$C$2:$C$4,'Sponsor Response Form (SRF)'!G2111),COUNTIF('SRF Drop Downs'!$D$2:$D$6,'Sponsor Response Form (SRF)'!H2111),COUNTIF('SRF Drop Downs'!$A$2:$A$5,'Sponsor Response Form (SRF)'!I2111),COUNTIF('SRF Drop Downs'!$A$2:$A$4,'Sponsor Response Form (SRF)'!J2111),COUNTIF('SRF Drop Downs'!$A$2:$A$5,'Sponsor Response Form (SRF)'!K2111),COUNTIF('SRF Drop Downs'!$E$2:$E$7,'Sponsor Response Form (SRF)'!L2111),COUNTIF('SRF Drop Downs'!$A$2:$A$4,'Sponsor Response Form (SRF)'!M2111),COUNTIF('SRF Drop Downs'!$A$2:$A$4,'Sponsor Response Form (SRF)'!N2111),COUNTIF('SRF Drop Downs'!$A$2:$A$4,'Sponsor Response Form (SRF)'!O2111),COUNTIF('SRF Drop Downs'!$A$2:$A$4,'Sponsor Response Form (SRF)'!P2111),COUNTIF('SRF Drop Downs'!$A$2:$A$4,'Sponsor Response Form (SRF)'!Q2111),COUNTIF('SRF Drop Downs'!$A$2:$A$4,'Sponsor Response Form (SRF)'!R2111),COUNTIF('SRF Drop Downs'!$A$2:$A$4,'Sponsor Response Form (SRF)'!S2111)),"Complete","Incomplete"))</f>
        <v/>
      </c>
      <c r="U2111" s="26" t="str">
        <f>IF(T2111="Complete",IF(AND(NOT(ISNA(VLOOKUP(CONCATENATE(E2111,F2111,G2111,H2111,I2111,J2111,K2111,L2111),'SRF Drop Downs'!G:G,1,FALSE))),IF(AND(H2111&lt;&gt;"C3",L2111&lt;&gt;"O5"),IF(SUM(COUNTIF(M2111:S2111,"Y"),COUNTIF(M2111:S2111,"N"))=0,"V","I"),IF(COUNTIF(M2111:S2111,"Y"),"V","I"))="V", IF(AND('Sponsor Response Form (SRF)'!E2111="M1", COUNTIF('OMS Response Form (ORF)'!D:D, C2111)&gt;0), "I", "V")="V"), "Valid","Invalid")," ")</f>
        <v xml:space="preserve"> </v>
      </c>
    </row>
    <row r="2112" spans="2:21" x14ac:dyDescent="0.35">
      <c r="B2112" s="70"/>
      <c r="C2112" s="71"/>
      <c r="D2112" s="72"/>
      <c r="E2112" s="73"/>
      <c r="F2112" s="73"/>
      <c r="G2112" s="73"/>
      <c r="H2112" s="73"/>
      <c r="I2112" s="73"/>
      <c r="J2112" s="73"/>
      <c r="K2112" s="73"/>
      <c r="L2112" s="73"/>
      <c r="M2112" s="73"/>
      <c r="N2112" s="73"/>
      <c r="O2112" s="73"/>
      <c r="P2112" s="73"/>
      <c r="Q2112" s="73"/>
      <c r="R2112" s="73"/>
      <c r="S2112" s="73"/>
      <c r="T2112" s="25" t="str">
        <f>IF(COUNTA(B2112:S2112)=0,"",IF(AND(COUNTA(B2112:D2112)=3,COUNTIF('SRF Drop Downs'!$B$2:$B$5,'Sponsor Response Form (SRF)'!E2112),COUNTIF('SRF Drop Downs'!$F$2:$F$5,'Sponsor Response Form (SRF)'!F2112),COUNTIF('SRF Drop Downs'!$C$2:$C$4,'Sponsor Response Form (SRF)'!G2112),COUNTIF('SRF Drop Downs'!$D$2:$D$6,'Sponsor Response Form (SRF)'!H2112),COUNTIF('SRF Drop Downs'!$A$2:$A$5,'Sponsor Response Form (SRF)'!I2112),COUNTIF('SRF Drop Downs'!$A$2:$A$4,'Sponsor Response Form (SRF)'!J2112),COUNTIF('SRF Drop Downs'!$A$2:$A$5,'Sponsor Response Form (SRF)'!K2112),COUNTIF('SRF Drop Downs'!$E$2:$E$7,'Sponsor Response Form (SRF)'!L2112),COUNTIF('SRF Drop Downs'!$A$2:$A$4,'Sponsor Response Form (SRF)'!M2112),COUNTIF('SRF Drop Downs'!$A$2:$A$4,'Sponsor Response Form (SRF)'!N2112),COUNTIF('SRF Drop Downs'!$A$2:$A$4,'Sponsor Response Form (SRF)'!O2112),COUNTIF('SRF Drop Downs'!$A$2:$A$4,'Sponsor Response Form (SRF)'!P2112),COUNTIF('SRF Drop Downs'!$A$2:$A$4,'Sponsor Response Form (SRF)'!Q2112),COUNTIF('SRF Drop Downs'!$A$2:$A$4,'Sponsor Response Form (SRF)'!R2112),COUNTIF('SRF Drop Downs'!$A$2:$A$4,'Sponsor Response Form (SRF)'!S2112)),"Complete","Incomplete"))</f>
        <v/>
      </c>
      <c r="U2112" s="26" t="str">
        <f>IF(T2112="Complete",IF(AND(NOT(ISNA(VLOOKUP(CONCATENATE(E2112,F2112,G2112,H2112,I2112,J2112,K2112,L2112),'SRF Drop Downs'!G:G,1,FALSE))),IF(AND(H2112&lt;&gt;"C3",L2112&lt;&gt;"O5"),IF(SUM(COUNTIF(M2112:S2112,"Y"),COUNTIF(M2112:S2112,"N"))=0,"V","I"),IF(COUNTIF(M2112:S2112,"Y"),"V","I"))="V", IF(AND('Sponsor Response Form (SRF)'!E2112="M1", COUNTIF('OMS Response Form (ORF)'!D:D, C2112)&gt;0), "I", "V")="V"), "Valid","Invalid")," ")</f>
        <v xml:space="preserve"> </v>
      </c>
    </row>
    <row r="2113" spans="2:21" x14ac:dyDescent="0.35">
      <c r="B2113" s="70"/>
      <c r="C2113" s="71"/>
      <c r="D2113" s="72"/>
      <c r="E2113" s="73"/>
      <c r="F2113" s="73"/>
      <c r="G2113" s="73"/>
      <c r="H2113" s="73"/>
      <c r="I2113" s="73"/>
      <c r="J2113" s="73"/>
      <c r="K2113" s="73"/>
      <c r="L2113" s="73"/>
      <c r="M2113" s="73"/>
      <c r="N2113" s="73"/>
      <c r="O2113" s="73"/>
      <c r="P2113" s="73"/>
      <c r="Q2113" s="73"/>
      <c r="R2113" s="73"/>
      <c r="S2113" s="73"/>
      <c r="T2113" s="25" t="str">
        <f>IF(COUNTA(B2113:S2113)=0,"",IF(AND(COUNTA(B2113:D2113)=3,COUNTIF('SRF Drop Downs'!$B$2:$B$5,'Sponsor Response Form (SRF)'!E2113),COUNTIF('SRF Drop Downs'!$F$2:$F$5,'Sponsor Response Form (SRF)'!F2113),COUNTIF('SRF Drop Downs'!$C$2:$C$4,'Sponsor Response Form (SRF)'!G2113),COUNTIF('SRF Drop Downs'!$D$2:$D$6,'Sponsor Response Form (SRF)'!H2113),COUNTIF('SRF Drop Downs'!$A$2:$A$5,'Sponsor Response Form (SRF)'!I2113),COUNTIF('SRF Drop Downs'!$A$2:$A$4,'Sponsor Response Form (SRF)'!J2113),COUNTIF('SRF Drop Downs'!$A$2:$A$5,'Sponsor Response Form (SRF)'!K2113),COUNTIF('SRF Drop Downs'!$E$2:$E$7,'Sponsor Response Form (SRF)'!L2113),COUNTIF('SRF Drop Downs'!$A$2:$A$4,'Sponsor Response Form (SRF)'!M2113),COUNTIF('SRF Drop Downs'!$A$2:$A$4,'Sponsor Response Form (SRF)'!N2113),COUNTIF('SRF Drop Downs'!$A$2:$A$4,'Sponsor Response Form (SRF)'!O2113),COUNTIF('SRF Drop Downs'!$A$2:$A$4,'Sponsor Response Form (SRF)'!P2113),COUNTIF('SRF Drop Downs'!$A$2:$A$4,'Sponsor Response Form (SRF)'!Q2113),COUNTIF('SRF Drop Downs'!$A$2:$A$4,'Sponsor Response Form (SRF)'!R2113),COUNTIF('SRF Drop Downs'!$A$2:$A$4,'Sponsor Response Form (SRF)'!S2113)),"Complete","Incomplete"))</f>
        <v/>
      </c>
      <c r="U2113" s="26" t="str">
        <f>IF(T2113="Complete",IF(AND(NOT(ISNA(VLOOKUP(CONCATENATE(E2113,F2113,G2113,H2113,I2113,J2113,K2113,L2113),'SRF Drop Downs'!G:G,1,FALSE))),IF(AND(H2113&lt;&gt;"C3",L2113&lt;&gt;"O5"),IF(SUM(COUNTIF(M2113:S2113,"Y"),COUNTIF(M2113:S2113,"N"))=0,"V","I"),IF(COUNTIF(M2113:S2113,"Y"),"V","I"))="V", IF(AND('Sponsor Response Form (SRF)'!E2113="M1", COUNTIF('OMS Response Form (ORF)'!D:D, C2113)&gt;0), "I", "V")="V"), "Valid","Invalid")," ")</f>
        <v xml:space="preserve"> </v>
      </c>
    </row>
    <row r="2114" spans="2:21" x14ac:dyDescent="0.35">
      <c r="B2114" s="70"/>
      <c r="C2114" s="71"/>
      <c r="D2114" s="72"/>
      <c r="E2114" s="73"/>
      <c r="F2114" s="73"/>
      <c r="G2114" s="73"/>
      <c r="H2114" s="73"/>
      <c r="I2114" s="73"/>
      <c r="J2114" s="73"/>
      <c r="K2114" s="73"/>
      <c r="L2114" s="73"/>
      <c r="M2114" s="73"/>
      <c r="N2114" s="73"/>
      <c r="O2114" s="73"/>
      <c r="P2114" s="73"/>
      <c r="Q2114" s="73"/>
      <c r="R2114" s="73"/>
      <c r="S2114" s="73"/>
      <c r="T2114" s="25" t="str">
        <f>IF(COUNTA(B2114:S2114)=0,"",IF(AND(COUNTA(B2114:D2114)=3,COUNTIF('SRF Drop Downs'!$B$2:$B$5,'Sponsor Response Form (SRF)'!E2114),COUNTIF('SRF Drop Downs'!$F$2:$F$5,'Sponsor Response Form (SRF)'!F2114),COUNTIF('SRF Drop Downs'!$C$2:$C$4,'Sponsor Response Form (SRF)'!G2114),COUNTIF('SRF Drop Downs'!$D$2:$D$6,'Sponsor Response Form (SRF)'!H2114),COUNTIF('SRF Drop Downs'!$A$2:$A$5,'Sponsor Response Form (SRF)'!I2114),COUNTIF('SRF Drop Downs'!$A$2:$A$4,'Sponsor Response Form (SRF)'!J2114),COUNTIF('SRF Drop Downs'!$A$2:$A$5,'Sponsor Response Form (SRF)'!K2114),COUNTIF('SRF Drop Downs'!$E$2:$E$7,'Sponsor Response Form (SRF)'!L2114),COUNTIF('SRF Drop Downs'!$A$2:$A$4,'Sponsor Response Form (SRF)'!M2114),COUNTIF('SRF Drop Downs'!$A$2:$A$4,'Sponsor Response Form (SRF)'!N2114),COUNTIF('SRF Drop Downs'!$A$2:$A$4,'Sponsor Response Form (SRF)'!O2114),COUNTIF('SRF Drop Downs'!$A$2:$A$4,'Sponsor Response Form (SRF)'!P2114),COUNTIF('SRF Drop Downs'!$A$2:$A$4,'Sponsor Response Form (SRF)'!Q2114),COUNTIF('SRF Drop Downs'!$A$2:$A$4,'Sponsor Response Form (SRF)'!R2114),COUNTIF('SRF Drop Downs'!$A$2:$A$4,'Sponsor Response Form (SRF)'!S2114)),"Complete","Incomplete"))</f>
        <v/>
      </c>
      <c r="U2114" s="26" t="str">
        <f>IF(T2114="Complete",IF(AND(NOT(ISNA(VLOOKUP(CONCATENATE(E2114,F2114,G2114,H2114,I2114,J2114,K2114,L2114),'SRF Drop Downs'!G:G,1,FALSE))),IF(AND(H2114&lt;&gt;"C3",L2114&lt;&gt;"O5"),IF(SUM(COUNTIF(M2114:S2114,"Y"),COUNTIF(M2114:S2114,"N"))=0,"V","I"),IF(COUNTIF(M2114:S2114,"Y"),"V","I"))="V", IF(AND('Sponsor Response Form (SRF)'!E2114="M1", COUNTIF('OMS Response Form (ORF)'!D:D, C2114)&gt;0), "I", "V")="V"), "Valid","Invalid")," ")</f>
        <v xml:space="preserve"> </v>
      </c>
    </row>
    <row r="2115" spans="2:21" x14ac:dyDescent="0.35">
      <c r="B2115" s="70"/>
      <c r="C2115" s="71"/>
      <c r="D2115" s="72"/>
      <c r="E2115" s="73"/>
      <c r="F2115" s="73"/>
      <c r="G2115" s="73"/>
      <c r="H2115" s="73"/>
      <c r="I2115" s="73"/>
      <c r="J2115" s="73"/>
      <c r="K2115" s="73"/>
      <c r="L2115" s="73"/>
      <c r="M2115" s="73"/>
      <c r="N2115" s="73"/>
      <c r="O2115" s="73"/>
      <c r="P2115" s="73"/>
      <c r="Q2115" s="73"/>
      <c r="R2115" s="73"/>
      <c r="S2115" s="73"/>
      <c r="T2115" s="25" t="str">
        <f>IF(COUNTA(B2115:S2115)=0,"",IF(AND(COUNTA(B2115:D2115)=3,COUNTIF('SRF Drop Downs'!$B$2:$B$5,'Sponsor Response Form (SRF)'!E2115),COUNTIF('SRF Drop Downs'!$F$2:$F$5,'Sponsor Response Form (SRF)'!F2115),COUNTIF('SRF Drop Downs'!$C$2:$C$4,'Sponsor Response Form (SRF)'!G2115),COUNTIF('SRF Drop Downs'!$D$2:$D$6,'Sponsor Response Form (SRF)'!H2115),COUNTIF('SRF Drop Downs'!$A$2:$A$5,'Sponsor Response Form (SRF)'!I2115),COUNTIF('SRF Drop Downs'!$A$2:$A$4,'Sponsor Response Form (SRF)'!J2115),COUNTIF('SRF Drop Downs'!$A$2:$A$5,'Sponsor Response Form (SRF)'!K2115),COUNTIF('SRF Drop Downs'!$E$2:$E$7,'Sponsor Response Form (SRF)'!L2115),COUNTIF('SRF Drop Downs'!$A$2:$A$4,'Sponsor Response Form (SRF)'!M2115),COUNTIF('SRF Drop Downs'!$A$2:$A$4,'Sponsor Response Form (SRF)'!N2115),COUNTIF('SRF Drop Downs'!$A$2:$A$4,'Sponsor Response Form (SRF)'!O2115),COUNTIF('SRF Drop Downs'!$A$2:$A$4,'Sponsor Response Form (SRF)'!P2115),COUNTIF('SRF Drop Downs'!$A$2:$A$4,'Sponsor Response Form (SRF)'!Q2115),COUNTIF('SRF Drop Downs'!$A$2:$A$4,'Sponsor Response Form (SRF)'!R2115),COUNTIF('SRF Drop Downs'!$A$2:$A$4,'Sponsor Response Form (SRF)'!S2115)),"Complete","Incomplete"))</f>
        <v/>
      </c>
      <c r="U2115" s="26" t="str">
        <f>IF(T2115="Complete",IF(AND(NOT(ISNA(VLOOKUP(CONCATENATE(E2115,F2115,G2115,H2115,I2115,J2115,K2115,L2115),'SRF Drop Downs'!G:G,1,FALSE))),IF(AND(H2115&lt;&gt;"C3",L2115&lt;&gt;"O5"),IF(SUM(COUNTIF(M2115:S2115,"Y"),COUNTIF(M2115:S2115,"N"))=0,"V","I"),IF(COUNTIF(M2115:S2115,"Y"),"V","I"))="V", IF(AND('Sponsor Response Form (SRF)'!E2115="M1", COUNTIF('OMS Response Form (ORF)'!D:D, C2115)&gt;0), "I", "V")="V"), "Valid","Invalid")," ")</f>
        <v xml:space="preserve"> </v>
      </c>
    </row>
    <row r="2116" spans="2:21" x14ac:dyDescent="0.35">
      <c r="B2116" s="70"/>
      <c r="C2116" s="71"/>
      <c r="D2116" s="72"/>
      <c r="E2116" s="73"/>
      <c r="F2116" s="73"/>
      <c r="G2116" s="73"/>
      <c r="H2116" s="73"/>
      <c r="I2116" s="73"/>
      <c r="J2116" s="73"/>
      <c r="K2116" s="73"/>
      <c r="L2116" s="73"/>
      <c r="M2116" s="73"/>
      <c r="N2116" s="73"/>
      <c r="O2116" s="73"/>
      <c r="P2116" s="73"/>
      <c r="Q2116" s="73"/>
      <c r="R2116" s="73"/>
      <c r="S2116" s="73"/>
      <c r="T2116" s="25" t="str">
        <f>IF(COUNTA(B2116:S2116)=0,"",IF(AND(COUNTA(B2116:D2116)=3,COUNTIF('SRF Drop Downs'!$B$2:$B$5,'Sponsor Response Form (SRF)'!E2116),COUNTIF('SRF Drop Downs'!$F$2:$F$5,'Sponsor Response Form (SRF)'!F2116),COUNTIF('SRF Drop Downs'!$C$2:$C$4,'Sponsor Response Form (SRF)'!G2116),COUNTIF('SRF Drop Downs'!$D$2:$D$6,'Sponsor Response Form (SRF)'!H2116),COUNTIF('SRF Drop Downs'!$A$2:$A$5,'Sponsor Response Form (SRF)'!I2116),COUNTIF('SRF Drop Downs'!$A$2:$A$4,'Sponsor Response Form (SRF)'!J2116),COUNTIF('SRF Drop Downs'!$A$2:$A$5,'Sponsor Response Form (SRF)'!K2116),COUNTIF('SRF Drop Downs'!$E$2:$E$7,'Sponsor Response Form (SRF)'!L2116),COUNTIF('SRF Drop Downs'!$A$2:$A$4,'Sponsor Response Form (SRF)'!M2116),COUNTIF('SRF Drop Downs'!$A$2:$A$4,'Sponsor Response Form (SRF)'!N2116),COUNTIF('SRF Drop Downs'!$A$2:$A$4,'Sponsor Response Form (SRF)'!O2116),COUNTIF('SRF Drop Downs'!$A$2:$A$4,'Sponsor Response Form (SRF)'!P2116),COUNTIF('SRF Drop Downs'!$A$2:$A$4,'Sponsor Response Form (SRF)'!Q2116),COUNTIF('SRF Drop Downs'!$A$2:$A$4,'Sponsor Response Form (SRF)'!R2116),COUNTIF('SRF Drop Downs'!$A$2:$A$4,'Sponsor Response Form (SRF)'!S2116)),"Complete","Incomplete"))</f>
        <v/>
      </c>
      <c r="U2116" s="26" t="str">
        <f>IF(T2116="Complete",IF(AND(NOT(ISNA(VLOOKUP(CONCATENATE(E2116,F2116,G2116,H2116,I2116,J2116,K2116,L2116),'SRF Drop Downs'!G:G,1,FALSE))),IF(AND(H2116&lt;&gt;"C3",L2116&lt;&gt;"O5"),IF(SUM(COUNTIF(M2116:S2116,"Y"),COUNTIF(M2116:S2116,"N"))=0,"V","I"),IF(COUNTIF(M2116:S2116,"Y"),"V","I"))="V", IF(AND('Sponsor Response Form (SRF)'!E2116="M1", COUNTIF('OMS Response Form (ORF)'!D:D, C2116)&gt;0), "I", "V")="V"), "Valid","Invalid")," ")</f>
        <v xml:space="preserve"> </v>
      </c>
    </row>
    <row r="2117" spans="2:21" x14ac:dyDescent="0.35">
      <c r="B2117" s="70"/>
      <c r="C2117" s="71"/>
      <c r="D2117" s="72"/>
      <c r="E2117" s="73"/>
      <c r="F2117" s="73"/>
      <c r="G2117" s="73"/>
      <c r="H2117" s="73"/>
      <c r="I2117" s="73"/>
      <c r="J2117" s="73"/>
      <c r="K2117" s="73"/>
      <c r="L2117" s="73"/>
      <c r="M2117" s="73"/>
      <c r="N2117" s="73"/>
      <c r="O2117" s="73"/>
      <c r="P2117" s="73"/>
      <c r="Q2117" s="73"/>
      <c r="R2117" s="73"/>
      <c r="S2117" s="73"/>
      <c r="T2117" s="25" t="str">
        <f>IF(COUNTA(B2117:S2117)=0,"",IF(AND(COUNTA(B2117:D2117)=3,COUNTIF('SRF Drop Downs'!$B$2:$B$5,'Sponsor Response Form (SRF)'!E2117),COUNTIF('SRF Drop Downs'!$F$2:$F$5,'Sponsor Response Form (SRF)'!F2117),COUNTIF('SRF Drop Downs'!$C$2:$C$4,'Sponsor Response Form (SRF)'!G2117),COUNTIF('SRF Drop Downs'!$D$2:$D$6,'Sponsor Response Form (SRF)'!H2117),COUNTIF('SRF Drop Downs'!$A$2:$A$5,'Sponsor Response Form (SRF)'!I2117),COUNTIF('SRF Drop Downs'!$A$2:$A$4,'Sponsor Response Form (SRF)'!J2117),COUNTIF('SRF Drop Downs'!$A$2:$A$5,'Sponsor Response Form (SRF)'!K2117),COUNTIF('SRF Drop Downs'!$E$2:$E$7,'Sponsor Response Form (SRF)'!L2117),COUNTIF('SRF Drop Downs'!$A$2:$A$4,'Sponsor Response Form (SRF)'!M2117),COUNTIF('SRF Drop Downs'!$A$2:$A$4,'Sponsor Response Form (SRF)'!N2117),COUNTIF('SRF Drop Downs'!$A$2:$A$4,'Sponsor Response Form (SRF)'!O2117),COUNTIF('SRF Drop Downs'!$A$2:$A$4,'Sponsor Response Form (SRF)'!P2117),COUNTIF('SRF Drop Downs'!$A$2:$A$4,'Sponsor Response Form (SRF)'!Q2117),COUNTIF('SRF Drop Downs'!$A$2:$A$4,'Sponsor Response Form (SRF)'!R2117),COUNTIF('SRF Drop Downs'!$A$2:$A$4,'Sponsor Response Form (SRF)'!S2117)),"Complete","Incomplete"))</f>
        <v/>
      </c>
      <c r="U2117" s="26" t="str">
        <f>IF(T2117="Complete",IF(AND(NOT(ISNA(VLOOKUP(CONCATENATE(E2117,F2117,G2117,H2117,I2117,J2117,K2117,L2117),'SRF Drop Downs'!G:G,1,FALSE))),IF(AND(H2117&lt;&gt;"C3",L2117&lt;&gt;"O5"),IF(SUM(COUNTIF(M2117:S2117,"Y"),COUNTIF(M2117:S2117,"N"))=0,"V","I"),IF(COUNTIF(M2117:S2117,"Y"),"V","I"))="V", IF(AND('Sponsor Response Form (SRF)'!E2117="M1", COUNTIF('OMS Response Form (ORF)'!D:D, C2117)&gt;0), "I", "V")="V"), "Valid","Invalid")," ")</f>
        <v xml:space="preserve"> </v>
      </c>
    </row>
    <row r="2118" spans="2:21" x14ac:dyDescent="0.35">
      <c r="B2118" s="70"/>
      <c r="C2118" s="71"/>
      <c r="D2118" s="72"/>
      <c r="E2118" s="73"/>
      <c r="F2118" s="73"/>
      <c r="G2118" s="73"/>
      <c r="H2118" s="73"/>
      <c r="I2118" s="73"/>
      <c r="J2118" s="73"/>
      <c r="K2118" s="73"/>
      <c r="L2118" s="73"/>
      <c r="M2118" s="73"/>
      <c r="N2118" s="73"/>
      <c r="O2118" s="73"/>
      <c r="P2118" s="73"/>
      <c r="Q2118" s="73"/>
      <c r="R2118" s="73"/>
      <c r="S2118" s="73"/>
      <c r="T2118" s="25" t="str">
        <f>IF(COUNTA(B2118:S2118)=0,"",IF(AND(COUNTA(B2118:D2118)=3,COUNTIF('SRF Drop Downs'!$B$2:$B$5,'Sponsor Response Form (SRF)'!E2118),COUNTIF('SRF Drop Downs'!$F$2:$F$5,'Sponsor Response Form (SRF)'!F2118),COUNTIF('SRF Drop Downs'!$C$2:$C$4,'Sponsor Response Form (SRF)'!G2118),COUNTIF('SRF Drop Downs'!$D$2:$D$6,'Sponsor Response Form (SRF)'!H2118),COUNTIF('SRF Drop Downs'!$A$2:$A$5,'Sponsor Response Form (SRF)'!I2118),COUNTIF('SRF Drop Downs'!$A$2:$A$4,'Sponsor Response Form (SRF)'!J2118),COUNTIF('SRF Drop Downs'!$A$2:$A$5,'Sponsor Response Form (SRF)'!K2118),COUNTIF('SRF Drop Downs'!$E$2:$E$7,'Sponsor Response Form (SRF)'!L2118),COUNTIF('SRF Drop Downs'!$A$2:$A$4,'Sponsor Response Form (SRF)'!M2118),COUNTIF('SRF Drop Downs'!$A$2:$A$4,'Sponsor Response Form (SRF)'!N2118),COUNTIF('SRF Drop Downs'!$A$2:$A$4,'Sponsor Response Form (SRF)'!O2118),COUNTIF('SRF Drop Downs'!$A$2:$A$4,'Sponsor Response Form (SRF)'!P2118),COUNTIF('SRF Drop Downs'!$A$2:$A$4,'Sponsor Response Form (SRF)'!Q2118),COUNTIF('SRF Drop Downs'!$A$2:$A$4,'Sponsor Response Form (SRF)'!R2118),COUNTIF('SRF Drop Downs'!$A$2:$A$4,'Sponsor Response Form (SRF)'!S2118)),"Complete","Incomplete"))</f>
        <v/>
      </c>
      <c r="U2118" s="26" t="str">
        <f>IF(T2118="Complete",IF(AND(NOT(ISNA(VLOOKUP(CONCATENATE(E2118,F2118,G2118,H2118,I2118,J2118,K2118,L2118),'SRF Drop Downs'!G:G,1,FALSE))),IF(AND(H2118&lt;&gt;"C3",L2118&lt;&gt;"O5"),IF(SUM(COUNTIF(M2118:S2118,"Y"),COUNTIF(M2118:S2118,"N"))=0,"V","I"),IF(COUNTIF(M2118:S2118,"Y"),"V","I"))="V", IF(AND('Sponsor Response Form (SRF)'!E2118="M1", COUNTIF('OMS Response Form (ORF)'!D:D, C2118)&gt;0), "I", "V")="V"), "Valid","Invalid")," ")</f>
        <v xml:space="preserve"> </v>
      </c>
    </row>
    <row r="2119" spans="2:21" x14ac:dyDescent="0.35">
      <c r="B2119" s="70"/>
      <c r="C2119" s="71"/>
      <c r="D2119" s="72"/>
      <c r="E2119" s="73"/>
      <c r="F2119" s="73"/>
      <c r="G2119" s="73"/>
      <c r="H2119" s="73"/>
      <c r="I2119" s="73"/>
      <c r="J2119" s="73"/>
      <c r="K2119" s="73"/>
      <c r="L2119" s="73"/>
      <c r="M2119" s="73"/>
      <c r="N2119" s="73"/>
      <c r="O2119" s="73"/>
      <c r="P2119" s="73"/>
      <c r="Q2119" s="73"/>
      <c r="R2119" s="73"/>
      <c r="S2119" s="73"/>
      <c r="T2119" s="25" t="str">
        <f>IF(COUNTA(B2119:S2119)=0,"",IF(AND(COUNTA(B2119:D2119)=3,COUNTIF('SRF Drop Downs'!$B$2:$B$5,'Sponsor Response Form (SRF)'!E2119),COUNTIF('SRF Drop Downs'!$F$2:$F$5,'Sponsor Response Form (SRF)'!F2119),COUNTIF('SRF Drop Downs'!$C$2:$C$4,'Sponsor Response Form (SRF)'!G2119),COUNTIF('SRF Drop Downs'!$D$2:$D$6,'Sponsor Response Form (SRF)'!H2119),COUNTIF('SRF Drop Downs'!$A$2:$A$5,'Sponsor Response Form (SRF)'!I2119),COUNTIF('SRF Drop Downs'!$A$2:$A$4,'Sponsor Response Form (SRF)'!J2119),COUNTIF('SRF Drop Downs'!$A$2:$A$5,'Sponsor Response Form (SRF)'!K2119),COUNTIF('SRF Drop Downs'!$E$2:$E$7,'Sponsor Response Form (SRF)'!L2119),COUNTIF('SRF Drop Downs'!$A$2:$A$4,'Sponsor Response Form (SRF)'!M2119),COUNTIF('SRF Drop Downs'!$A$2:$A$4,'Sponsor Response Form (SRF)'!N2119),COUNTIF('SRF Drop Downs'!$A$2:$A$4,'Sponsor Response Form (SRF)'!O2119),COUNTIF('SRF Drop Downs'!$A$2:$A$4,'Sponsor Response Form (SRF)'!P2119),COUNTIF('SRF Drop Downs'!$A$2:$A$4,'Sponsor Response Form (SRF)'!Q2119),COUNTIF('SRF Drop Downs'!$A$2:$A$4,'Sponsor Response Form (SRF)'!R2119),COUNTIF('SRF Drop Downs'!$A$2:$A$4,'Sponsor Response Form (SRF)'!S2119)),"Complete","Incomplete"))</f>
        <v/>
      </c>
      <c r="U2119" s="26" t="str">
        <f>IF(T2119="Complete",IF(AND(NOT(ISNA(VLOOKUP(CONCATENATE(E2119,F2119,G2119,H2119,I2119,J2119,K2119,L2119),'SRF Drop Downs'!G:G,1,FALSE))),IF(AND(H2119&lt;&gt;"C3",L2119&lt;&gt;"O5"),IF(SUM(COUNTIF(M2119:S2119,"Y"),COUNTIF(M2119:S2119,"N"))=0,"V","I"),IF(COUNTIF(M2119:S2119,"Y"),"V","I"))="V", IF(AND('Sponsor Response Form (SRF)'!E2119="M1", COUNTIF('OMS Response Form (ORF)'!D:D, C2119)&gt;0), "I", "V")="V"), "Valid","Invalid")," ")</f>
        <v xml:space="preserve"> </v>
      </c>
    </row>
    <row r="2120" spans="2:21" x14ac:dyDescent="0.35">
      <c r="B2120" s="70"/>
      <c r="C2120" s="71"/>
      <c r="D2120" s="72"/>
      <c r="E2120" s="73"/>
      <c r="F2120" s="73"/>
      <c r="G2120" s="73"/>
      <c r="H2120" s="73"/>
      <c r="I2120" s="73"/>
      <c r="J2120" s="73"/>
      <c r="K2120" s="73"/>
      <c r="L2120" s="73"/>
      <c r="M2120" s="73"/>
      <c r="N2120" s="73"/>
      <c r="O2120" s="73"/>
      <c r="P2120" s="73"/>
      <c r="Q2120" s="73"/>
      <c r="R2120" s="73"/>
      <c r="S2120" s="73"/>
      <c r="T2120" s="25" t="str">
        <f>IF(COUNTA(B2120:S2120)=0,"",IF(AND(COUNTA(B2120:D2120)=3,COUNTIF('SRF Drop Downs'!$B$2:$B$5,'Sponsor Response Form (SRF)'!E2120),COUNTIF('SRF Drop Downs'!$F$2:$F$5,'Sponsor Response Form (SRF)'!F2120),COUNTIF('SRF Drop Downs'!$C$2:$C$4,'Sponsor Response Form (SRF)'!G2120),COUNTIF('SRF Drop Downs'!$D$2:$D$6,'Sponsor Response Form (SRF)'!H2120),COUNTIF('SRF Drop Downs'!$A$2:$A$5,'Sponsor Response Form (SRF)'!I2120),COUNTIF('SRF Drop Downs'!$A$2:$A$4,'Sponsor Response Form (SRF)'!J2120),COUNTIF('SRF Drop Downs'!$A$2:$A$5,'Sponsor Response Form (SRF)'!K2120),COUNTIF('SRF Drop Downs'!$E$2:$E$7,'Sponsor Response Form (SRF)'!L2120),COUNTIF('SRF Drop Downs'!$A$2:$A$4,'Sponsor Response Form (SRF)'!M2120),COUNTIF('SRF Drop Downs'!$A$2:$A$4,'Sponsor Response Form (SRF)'!N2120),COUNTIF('SRF Drop Downs'!$A$2:$A$4,'Sponsor Response Form (SRF)'!O2120),COUNTIF('SRF Drop Downs'!$A$2:$A$4,'Sponsor Response Form (SRF)'!P2120),COUNTIF('SRF Drop Downs'!$A$2:$A$4,'Sponsor Response Form (SRF)'!Q2120),COUNTIF('SRF Drop Downs'!$A$2:$A$4,'Sponsor Response Form (SRF)'!R2120),COUNTIF('SRF Drop Downs'!$A$2:$A$4,'Sponsor Response Form (SRF)'!S2120)),"Complete","Incomplete"))</f>
        <v/>
      </c>
      <c r="U2120" s="26" t="str">
        <f>IF(T2120="Complete",IF(AND(NOT(ISNA(VLOOKUP(CONCATENATE(E2120,F2120,G2120,H2120,I2120,J2120,K2120,L2120),'SRF Drop Downs'!G:G,1,FALSE))),IF(AND(H2120&lt;&gt;"C3",L2120&lt;&gt;"O5"),IF(SUM(COUNTIF(M2120:S2120,"Y"),COUNTIF(M2120:S2120,"N"))=0,"V","I"),IF(COUNTIF(M2120:S2120,"Y"),"V","I"))="V", IF(AND('Sponsor Response Form (SRF)'!E2120="M1", COUNTIF('OMS Response Form (ORF)'!D:D, C2120)&gt;0), "I", "V")="V"), "Valid","Invalid")," ")</f>
        <v xml:space="preserve"> </v>
      </c>
    </row>
    <row r="2121" spans="2:21" x14ac:dyDescent="0.35">
      <c r="B2121" s="70"/>
      <c r="C2121" s="71"/>
      <c r="D2121" s="72"/>
      <c r="E2121" s="73"/>
      <c r="F2121" s="73"/>
      <c r="G2121" s="73"/>
      <c r="H2121" s="73"/>
      <c r="I2121" s="73"/>
      <c r="J2121" s="73"/>
      <c r="K2121" s="73"/>
      <c r="L2121" s="73"/>
      <c r="M2121" s="73"/>
      <c r="N2121" s="73"/>
      <c r="O2121" s="73"/>
      <c r="P2121" s="73"/>
      <c r="Q2121" s="73"/>
      <c r="R2121" s="73"/>
      <c r="S2121" s="73"/>
      <c r="T2121" s="25" t="str">
        <f>IF(COUNTA(B2121:S2121)=0,"",IF(AND(COUNTA(B2121:D2121)=3,COUNTIF('SRF Drop Downs'!$B$2:$B$5,'Sponsor Response Form (SRF)'!E2121),COUNTIF('SRF Drop Downs'!$F$2:$F$5,'Sponsor Response Form (SRF)'!F2121),COUNTIF('SRF Drop Downs'!$C$2:$C$4,'Sponsor Response Form (SRF)'!G2121),COUNTIF('SRF Drop Downs'!$D$2:$D$6,'Sponsor Response Form (SRF)'!H2121),COUNTIF('SRF Drop Downs'!$A$2:$A$5,'Sponsor Response Form (SRF)'!I2121),COUNTIF('SRF Drop Downs'!$A$2:$A$4,'Sponsor Response Form (SRF)'!J2121),COUNTIF('SRF Drop Downs'!$A$2:$A$5,'Sponsor Response Form (SRF)'!K2121),COUNTIF('SRF Drop Downs'!$E$2:$E$7,'Sponsor Response Form (SRF)'!L2121),COUNTIF('SRF Drop Downs'!$A$2:$A$4,'Sponsor Response Form (SRF)'!M2121),COUNTIF('SRF Drop Downs'!$A$2:$A$4,'Sponsor Response Form (SRF)'!N2121),COUNTIF('SRF Drop Downs'!$A$2:$A$4,'Sponsor Response Form (SRF)'!O2121),COUNTIF('SRF Drop Downs'!$A$2:$A$4,'Sponsor Response Form (SRF)'!P2121),COUNTIF('SRF Drop Downs'!$A$2:$A$4,'Sponsor Response Form (SRF)'!Q2121),COUNTIF('SRF Drop Downs'!$A$2:$A$4,'Sponsor Response Form (SRF)'!R2121),COUNTIF('SRF Drop Downs'!$A$2:$A$4,'Sponsor Response Form (SRF)'!S2121)),"Complete","Incomplete"))</f>
        <v/>
      </c>
      <c r="U2121" s="26" t="str">
        <f>IF(T2121="Complete",IF(AND(NOT(ISNA(VLOOKUP(CONCATENATE(E2121,F2121,G2121,H2121,I2121,J2121,K2121,L2121),'SRF Drop Downs'!G:G,1,FALSE))),IF(AND(H2121&lt;&gt;"C3",L2121&lt;&gt;"O5"),IF(SUM(COUNTIF(M2121:S2121,"Y"),COUNTIF(M2121:S2121,"N"))=0,"V","I"),IF(COUNTIF(M2121:S2121,"Y"),"V","I"))="V", IF(AND('Sponsor Response Form (SRF)'!E2121="M1", COUNTIF('OMS Response Form (ORF)'!D:D, C2121)&gt;0), "I", "V")="V"), "Valid","Invalid")," ")</f>
        <v xml:space="preserve"> </v>
      </c>
    </row>
    <row r="2122" spans="2:21" x14ac:dyDescent="0.35">
      <c r="B2122" s="70"/>
      <c r="C2122" s="71"/>
      <c r="D2122" s="72"/>
      <c r="E2122" s="73"/>
      <c r="F2122" s="73"/>
      <c r="G2122" s="73"/>
      <c r="H2122" s="73"/>
      <c r="I2122" s="73"/>
      <c r="J2122" s="73"/>
      <c r="K2122" s="73"/>
      <c r="L2122" s="73"/>
      <c r="M2122" s="73"/>
      <c r="N2122" s="73"/>
      <c r="O2122" s="73"/>
      <c r="P2122" s="73"/>
      <c r="Q2122" s="73"/>
      <c r="R2122" s="73"/>
      <c r="S2122" s="73"/>
      <c r="T2122" s="25" t="str">
        <f>IF(COUNTA(B2122:S2122)=0,"",IF(AND(COUNTA(B2122:D2122)=3,COUNTIF('SRF Drop Downs'!$B$2:$B$5,'Sponsor Response Form (SRF)'!E2122),COUNTIF('SRF Drop Downs'!$F$2:$F$5,'Sponsor Response Form (SRF)'!F2122),COUNTIF('SRF Drop Downs'!$C$2:$C$4,'Sponsor Response Form (SRF)'!G2122),COUNTIF('SRF Drop Downs'!$D$2:$D$6,'Sponsor Response Form (SRF)'!H2122),COUNTIF('SRF Drop Downs'!$A$2:$A$5,'Sponsor Response Form (SRF)'!I2122),COUNTIF('SRF Drop Downs'!$A$2:$A$4,'Sponsor Response Form (SRF)'!J2122),COUNTIF('SRF Drop Downs'!$A$2:$A$5,'Sponsor Response Form (SRF)'!K2122),COUNTIF('SRF Drop Downs'!$E$2:$E$7,'Sponsor Response Form (SRF)'!L2122),COUNTIF('SRF Drop Downs'!$A$2:$A$4,'Sponsor Response Form (SRF)'!M2122),COUNTIF('SRF Drop Downs'!$A$2:$A$4,'Sponsor Response Form (SRF)'!N2122),COUNTIF('SRF Drop Downs'!$A$2:$A$4,'Sponsor Response Form (SRF)'!O2122),COUNTIF('SRF Drop Downs'!$A$2:$A$4,'Sponsor Response Form (SRF)'!P2122),COUNTIF('SRF Drop Downs'!$A$2:$A$4,'Sponsor Response Form (SRF)'!Q2122),COUNTIF('SRF Drop Downs'!$A$2:$A$4,'Sponsor Response Form (SRF)'!R2122),COUNTIF('SRF Drop Downs'!$A$2:$A$4,'Sponsor Response Form (SRF)'!S2122)),"Complete","Incomplete"))</f>
        <v/>
      </c>
      <c r="U2122" s="26" t="str">
        <f>IF(T2122="Complete",IF(AND(NOT(ISNA(VLOOKUP(CONCATENATE(E2122,F2122,G2122,H2122,I2122,J2122,K2122,L2122),'SRF Drop Downs'!G:G,1,FALSE))),IF(AND(H2122&lt;&gt;"C3",L2122&lt;&gt;"O5"),IF(SUM(COUNTIF(M2122:S2122,"Y"),COUNTIF(M2122:S2122,"N"))=0,"V","I"),IF(COUNTIF(M2122:S2122,"Y"),"V","I"))="V", IF(AND('Sponsor Response Form (SRF)'!E2122="M1", COUNTIF('OMS Response Form (ORF)'!D:D, C2122)&gt;0), "I", "V")="V"), "Valid","Invalid")," ")</f>
        <v xml:space="preserve"> </v>
      </c>
    </row>
    <row r="2123" spans="2:21" x14ac:dyDescent="0.35">
      <c r="B2123" s="70"/>
      <c r="C2123" s="71"/>
      <c r="D2123" s="72"/>
      <c r="E2123" s="73"/>
      <c r="F2123" s="73"/>
      <c r="G2123" s="73"/>
      <c r="H2123" s="73"/>
      <c r="I2123" s="73"/>
      <c r="J2123" s="73"/>
      <c r="K2123" s="73"/>
      <c r="L2123" s="73"/>
      <c r="M2123" s="73"/>
      <c r="N2123" s="73"/>
      <c r="O2123" s="73"/>
      <c r="P2123" s="73"/>
      <c r="Q2123" s="73"/>
      <c r="R2123" s="73"/>
      <c r="S2123" s="73"/>
      <c r="T2123" s="25" t="str">
        <f>IF(COUNTA(B2123:S2123)=0,"",IF(AND(COUNTA(B2123:D2123)=3,COUNTIF('SRF Drop Downs'!$B$2:$B$5,'Sponsor Response Form (SRF)'!E2123),COUNTIF('SRF Drop Downs'!$F$2:$F$5,'Sponsor Response Form (SRF)'!F2123),COUNTIF('SRF Drop Downs'!$C$2:$C$4,'Sponsor Response Form (SRF)'!G2123),COUNTIF('SRF Drop Downs'!$D$2:$D$6,'Sponsor Response Form (SRF)'!H2123),COUNTIF('SRF Drop Downs'!$A$2:$A$5,'Sponsor Response Form (SRF)'!I2123),COUNTIF('SRF Drop Downs'!$A$2:$A$4,'Sponsor Response Form (SRF)'!J2123),COUNTIF('SRF Drop Downs'!$A$2:$A$5,'Sponsor Response Form (SRF)'!K2123),COUNTIF('SRF Drop Downs'!$E$2:$E$7,'Sponsor Response Form (SRF)'!L2123),COUNTIF('SRF Drop Downs'!$A$2:$A$4,'Sponsor Response Form (SRF)'!M2123),COUNTIF('SRF Drop Downs'!$A$2:$A$4,'Sponsor Response Form (SRF)'!N2123),COUNTIF('SRF Drop Downs'!$A$2:$A$4,'Sponsor Response Form (SRF)'!O2123),COUNTIF('SRF Drop Downs'!$A$2:$A$4,'Sponsor Response Form (SRF)'!P2123),COUNTIF('SRF Drop Downs'!$A$2:$A$4,'Sponsor Response Form (SRF)'!Q2123),COUNTIF('SRF Drop Downs'!$A$2:$A$4,'Sponsor Response Form (SRF)'!R2123),COUNTIF('SRF Drop Downs'!$A$2:$A$4,'Sponsor Response Form (SRF)'!S2123)),"Complete","Incomplete"))</f>
        <v/>
      </c>
      <c r="U2123" s="26" t="str">
        <f>IF(T2123="Complete",IF(AND(NOT(ISNA(VLOOKUP(CONCATENATE(E2123,F2123,G2123,H2123,I2123,J2123,K2123,L2123),'SRF Drop Downs'!G:G,1,FALSE))),IF(AND(H2123&lt;&gt;"C3",L2123&lt;&gt;"O5"),IF(SUM(COUNTIF(M2123:S2123,"Y"),COUNTIF(M2123:S2123,"N"))=0,"V","I"),IF(COUNTIF(M2123:S2123,"Y"),"V","I"))="V", IF(AND('Sponsor Response Form (SRF)'!E2123="M1", COUNTIF('OMS Response Form (ORF)'!D:D, C2123)&gt;0), "I", "V")="V"), "Valid","Invalid")," ")</f>
        <v xml:space="preserve"> </v>
      </c>
    </row>
    <row r="2124" spans="2:21" x14ac:dyDescent="0.35">
      <c r="B2124" s="70"/>
      <c r="C2124" s="71"/>
      <c r="D2124" s="72"/>
      <c r="E2124" s="73"/>
      <c r="F2124" s="73"/>
      <c r="G2124" s="73"/>
      <c r="H2124" s="73"/>
      <c r="I2124" s="73"/>
      <c r="J2124" s="73"/>
      <c r="K2124" s="73"/>
      <c r="L2124" s="73"/>
      <c r="M2124" s="73"/>
      <c r="N2124" s="73"/>
      <c r="O2124" s="73"/>
      <c r="P2124" s="73"/>
      <c r="Q2124" s="73"/>
      <c r="R2124" s="73"/>
      <c r="S2124" s="73"/>
      <c r="T2124" s="25" t="str">
        <f>IF(COUNTA(B2124:S2124)=0,"",IF(AND(COUNTA(B2124:D2124)=3,COUNTIF('SRF Drop Downs'!$B$2:$B$5,'Sponsor Response Form (SRF)'!E2124),COUNTIF('SRF Drop Downs'!$F$2:$F$5,'Sponsor Response Form (SRF)'!F2124),COUNTIF('SRF Drop Downs'!$C$2:$C$4,'Sponsor Response Form (SRF)'!G2124),COUNTIF('SRF Drop Downs'!$D$2:$D$6,'Sponsor Response Form (SRF)'!H2124),COUNTIF('SRF Drop Downs'!$A$2:$A$5,'Sponsor Response Form (SRF)'!I2124),COUNTIF('SRF Drop Downs'!$A$2:$A$4,'Sponsor Response Form (SRF)'!J2124),COUNTIF('SRF Drop Downs'!$A$2:$A$5,'Sponsor Response Form (SRF)'!K2124),COUNTIF('SRF Drop Downs'!$E$2:$E$7,'Sponsor Response Form (SRF)'!L2124),COUNTIF('SRF Drop Downs'!$A$2:$A$4,'Sponsor Response Form (SRF)'!M2124),COUNTIF('SRF Drop Downs'!$A$2:$A$4,'Sponsor Response Form (SRF)'!N2124),COUNTIF('SRF Drop Downs'!$A$2:$A$4,'Sponsor Response Form (SRF)'!O2124),COUNTIF('SRF Drop Downs'!$A$2:$A$4,'Sponsor Response Form (SRF)'!P2124),COUNTIF('SRF Drop Downs'!$A$2:$A$4,'Sponsor Response Form (SRF)'!Q2124),COUNTIF('SRF Drop Downs'!$A$2:$A$4,'Sponsor Response Form (SRF)'!R2124),COUNTIF('SRF Drop Downs'!$A$2:$A$4,'Sponsor Response Form (SRF)'!S2124)),"Complete","Incomplete"))</f>
        <v/>
      </c>
      <c r="U2124" s="26" t="str">
        <f>IF(T2124="Complete",IF(AND(NOT(ISNA(VLOOKUP(CONCATENATE(E2124,F2124,G2124,H2124,I2124,J2124,K2124,L2124),'SRF Drop Downs'!G:G,1,FALSE))),IF(AND(H2124&lt;&gt;"C3",L2124&lt;&gt;"O5"),IF(SUM(COUNTIF(M2124:S2124,"Y"),COUNTIF(M2124:S2124,"N"))=0,"V","I"),IF(COUNTIF(M2124:S2124,"Y"),"V","I"))="V", IF(AND('Sponsor Response Form (SRF)'!E2124="M1", COUNTIF('OMS Response Form (ORF)'!D:D, C2124)&gt;0), "I", "V")="V"), "Valid","Invalid")," ")</f>
        <v xml:space="preserve"> </v>
      </c>
    </row>
    <row r="2125" spans="2:21" x14ac:dyDescent="0.35">
      <c r="B2125" s="70"/>
      <c r="C2125" s="71"/>
      <c r="D2125" s="72"/>
      <c r="E2125" s="73"/>
      <c r="F2125" s="73"/>
      <c r="G2125" s="73"/>
      <c r="H2125" s="73"/>
      <c r="I2125" s="73"/>
      <c r="J2125" s="73"/>
      <c r="K2125" s="73"/>
      <c r="L2125" s="73"/>
      <c r="M2125" s="73"/>
      <c r="N2125" s="73"/>
      <c r="O2125" s="73"/>
      <c r="P2125" s="73"/>
      <c r="Q2125" s="73"/>
      <c r="R2125" s="73"/>
      <c r="S2125" s="73"/>
      <c r="T2125" s="25" t="str">
        <f>IF(COUNTA(B2125:S2125)=0,"",IF(AND(COUNTA(B2125:D2125)=3,COUNTIF('SRF Drop Downs'!$B$2:$B$5,'Sponsor Response Form (SRF)'!E2125),COUNTIF('SRF Drop Downs'!$F$2:$F$5,'Sponsor Response Form (SRF)'!F2125),COUNTIF('SRF Drop Downs'!$C$2:$C$4,'Sponsor Response Form (SRF)'!G2125),COUNTIF('SRF Drop Downs'!$D$2:$D$6,'Sponsor Response Form (SRF)'!H2125),COUNTIF('SRF Drop Downs'!$A$2:$A$5,'Sponsor Response Form (SRF)'!I2125),COUNTIF('SRF Drop Downs'!$A$2:$A$4,'Sponsor Response Form (SRF)'!J2125),COUNTIF('SRF Drop Downs'!$A$2:$A$5,'Sponsor Response Form (SRF)'!K2125),COUNTIF('SRF Drop Downs'!$E$2:$E$7,'Sponsor Response Form (SRF)'!L2125),COUNTIF('SRF Drop Downs'!$A$2:$A$4,'Sponsor Response Form (SRF)'!M2125),COUNTIF('SRF Drop Downs'!$A$2:$A$4,'Sponsor Response Form (SRF)'!N2125),COUNTIF('SRF Drop Downs'!$A$2:$A$4,'Sponsor Response Form (SRF)'!O2125),COUNTIF('SRF Drop Downs'!$A$2:$A$4,'Sponsor Response Form (SRF)'!P2125),COUNTIF('SRF Drop Downs'!$A$2:$A$4,'Sponsor Response Form (SRF)'!Q2125),COUNTIF('SRF Drop Downs'!$A$2:$A$4,'Sponsor Response Form (SRF)'!R2125),COUNTIF('SRF Drop Downs'!$A$2:$A$4,'Sponsor Response Form (SRF)'!S2125)),"Complete","Incomplete"))</f>
        <v/>
      </c>
      <c r="U2125" s="26" t="str">
        <f>IF(T2125="Complete",IF(AND(NOT(ISNA(VLOOKUP(CONCATENATE(E2125,F2125,G2125,H2125,I2125,J2125,K2125,L2125),'SRF Drop Downs'!G:G,1,FALSE))),IF(AND(H2125&lt;&gt;"C3",L2125&lt;&gt;"O5"),IF(SUM(COUNTIF(M2125:S2125,"Y"),COUNTIF(M2125:S2125,"N"))=0,"V","I"),IF(COUNTIF(M2125:S2125,"Y"),"V","I"))="V", IF(AND('Sponsor Response Form (SRF)'!E2125="M1", COUNTIF('OMS Response Form (ORF)'!D:D, C2125)&gt;0), "I", "V")="V"), "Valid","Invalid")," ")</f>
        <v xml:space="preserve"> </v>
      </c>
    </row>
    <row r="2126" spans="2:21" x14ac:dyDescent="0.35">
      <c r="B2126" s="70"/>
      <c r="C2126" s="71"/>
      <c r="D2126" s="72"/>
      <c r="E2126" s="73"/>
      <c r="F2126" s="73"/>
      <c r="G2126" s="73"/>
      <c r="H2126" s="73"/>
      <c r="I2126" s="73"/>
      <c r="J2126" s="73"/>
      <c r="K2126" s="73"/>
      <c r="L2126" s="73"/>
      <c r="M2126" s="73"/>
      <c r="N2126" s="73"/>
      <c r="O2126" s="73"/>
      <c r="P2126" s="73"/>
      <c r="Q2126" s="73"/>
      <c r="R2126" s="73"/>
      <c r="S2126" s="73"/>
      <c r="T2126" s="25" t="str">
        <f>IF(COUNTA(B2126:S2126)=0,"",IF(AND(COUNTA(B2126:D2126)=3,COUNTIF('SRF Drop Downs'!$B$2:$B$5,'Sponsor Response Form (SRF)'!E2126),COUNTIF('SRF Drop Downs'!$F$2:$F$5,'Sponsor Response Form (SRF)'!F2126),COUNTIF('SRF Drop Downs'!$C$2:$C$4,'Sponsor Response Form (SRF)'!G2126),COUNTIF('SRF Drop Downs'!$D$2:$D$6,'Sponsor Response Form (SRF)'!H2126),COUNTIF('SRF Drop Downs'!$A$2:$A$5,'Sponsor Response Form (SRF)'!I2126),COUNTIF('SRF Drop Downs'!$A$2:$A$4,'Sponsor Response Form (SRF)'!J2126),COUNTIF('SRF Drop Downs'!$A$2:$A$5,'Sponsor Response Form (SRF)'!K2126),COUNTIF('SRF Drop Downs'!$E$2:$E$7,'Sponsor Response Form (SRF)'!L2126),COUNTIF('SRF Drop Downs'!$A$2:$A$4,'Sponsor Response Form (SRF)'!M2126),COUNTIF('SRF Drop Downs'!$A$2:$A$4,'Sponsor Response Form (SRF)'!N2126),COUNTIF('SRF Drop Downs'!$A$2:$A$4,'Sponsor Response Form (SRF)'!O2126),COUNTIF('SRF Drop Downs'!$A$2:$A$4,'Sponsor Response Form (SRF)'!P2126),COUNTIF('SRF Drop Downs'!$A$2:$A$4,'Sponsor Response Form (SRF)'!Q2126),COUNTIF('SRF Drop Downs'!$A$2:$A$4,'Sponsor Response Form (SRF)'!R2126),COUNTIF('SRF Drop Downs'!$A$2:$A$4,'Sponsor Response Form (SRF)'!S2126)),"Complete","Incomplete"))</f>
        <v/>
      </c>
      <c r="U2126" s="26" t="str">
        <f>IF(T2126="Complete",IF(AND(NOT(ISNA(VLOOKUP(CONCATENATE(E2126,F2126,G2126,H2126,I2126,J2126,K2126,L2126),'SRF Drop Downs'!G:G,1,FALSE))),IF(AND(H2126&lt;&gt;"C3",L2126&lt;&gt;"O5"),IF(SUM(COUNTIF(M2126:S2126,"Y"),COUNTIF(M2126:S2126,"N"))=0,"V","I"),IF(COUNTIF(M2126:S2126,"Y"),"V","I"))="V", IF(AND('Sponsor Response Form (SRF)'!E2126="M1", COUNTIF('OMS Response Form (ORF)'!D:D, C2126)&gt;0), "I", "V")="V"), "Valid","Invalid")," ")</f>
        <v xml:space="preserve"> </v>
      </c>
    </row>
    <row r="2127" spans="2:21" x14ac:dyDescent="0.35">
      <c r="B2127" s="70"/>
      <c r="C2127" s="71"/>
      <c r="D2127" s="72"/>
      <c r="E2127" s="73"/>
      <c r="F2127" s="73"/>
      <c r="G2127" s="73"/>
      <c r="H2127" s="73"/>
      <c r="I2127" s="73"/>
      <c r="J2127" s="73"/>
      <c r="K2127" s="73"/>
      <c r="L2127" s="73"/>
      <c r="M2127" s="73"/>
      <c r="N2127" s="73"/>
      <c r="O2127" s="73"/>
      <c r="P2127" s="73"/>
      <c r="Q2127" s="73"/>
      <c r="R2127" s="73"/>
      <c r="S2127" s="73"/>
      <c r="T2127" s="25" t="str">
        <f>IF(COUNTA(B2127:S2127)=0,"",IF(AND(COUNTA(B2127:D2127)=3,COUNTIF('SRF Drop Downs'!$B$2:$B$5,'Sponsor Response Form (SRF)'!E2127),COUNTIF('SRF Drop Downs'!$F$2:$F$5,'Sponsor Response Form (SRF)'!F2127),COUNTIF('SRF Drop Downs'!$C$2:$C$4,'Sponsor Response Form (SRF)'!G2127),COUNTIF('SRF Drop Downs'!$D$2:$D$6,'Sponsor Response Form (SRF)'!H2127),COUNTIF('SRF Drop Downs'!$A$2:$A$5,'Sponsor Response Form (SRF)'!I2127),COUNTIF('SRF Drop Downs'!$A$2:$A$4,'Sponsor Response Form (SRF)'!J2127),COUNTIF('SRF Drop Downs'!$A$2:$A$5,'Sponsor Response Form (SRF)'!K2127),COUNTIF('SRF Drop Downs'!$E$2:$E$7,'Sponsor Response Form (SRF)'!L2127),COUNTIF('SRF Drop Downs'!$A$2:$A$4,'Sponsor Response Form (SRF)'!M2127),COUNTIF('SRF Drop Downs'!$A$2:$A$4,'Sponsor Response Form (SRF)'!N2127),COUNTIF('SRF Drop Downs'!$A$2:$A$4,'Sponsor Response Form (SRF)'!O2127),COUNTIF('SRF Drop Downs'!$A$2:$A$4,'Sponsor Response Form (SRF)'!P2127),COUNTIF('SRF Drop Downs'!$A$2:$A$4,'Sponsor Response Form (SRF)'!Q2127),COUNTIF('SRF Drop Downs'!$A$2:$A$4,'Sponsor Response Form (SRF)'!R2127),COUNTIF('SRF Drop Downs'!$A$2:$A$4,'Sponsor Response Form (SRF)'!S2127)),"Complete","Incomplete"))</f>
        <v/>
      </c>
      <c r="U2127" s="26" t="str">
        <f>IF(T2127="Complete",IF(AND(NOT(ISNA(VLOOKUP(CONCATENATE(E2127,F2127,G2127,H2127,I2127,J2127,K2127,L2127),'SRF Drop Downs'!G:G,1,FALSE))),IF(AND(H2127&lt;&gt;"C3",L2127&lt;&gt;"O5"),IF(SUM(COUNTIF(M2127:S2127,"Y"),COUNTIF(M2127:S2127,"N"))=0,"V","I"),IF(COUNTIF(M2127:S2127,"Y"),"V","I"))="V", IF(AND('Sponsor Response Form (SRF)'!E2127="M1", COUNTIF('OMS Response Form (ORF)'!D:D, C2127)&gt;0), "I", "V")="V"), "Valid","Invalid")," ")</f>
        <v xml:space="preserve"> </v>
      </c>
    </row>
    <row r="2128" spans="2:21" x14ac:dyDescent="0.35">
      <c r="B2128" s="70"/>
      <c r="C2128" s="71"/>
      <c r="D2128" s="72"/>
      <c r="E2128" s="73"/>
      <c r="F2128" s="73"/>
      <c r="G2128" s="73"/>
      <c r="H2128" s="73"/>
      <c r="I2128" s="73"/>
      <c r="J2128" s="73"/>
      <c r="K2128" s="73"/>
      <c r="L2128" s="73"/>
      <c r="M2128" s="73"/>
      <c r="N2128" s="73"/>
      <c r="O2128" s="73"/>
      <c r="P2128" s="73"/>
      <c r="Q2128" s="73"/>
      <c r="R2128" s="73"/>
      <c r="S2128" s="73"/>
      <c r="T2128" s="25" t="str">
        <f>IF(COUNTA(B2128:S2128)=0,"",IF(AND(COUNTA(B2128:D2128)=3,COUNTIF('SRF Drop Downs'!$B$2:$B$5,'Sponsor Response Form (SRF)'!E2128),COUNTIF('SRF Drop Downs'!$F$2:$F$5,'Sponsor Response Form (SRF)'!F2128),COUNTIF('SRF Drop Downs'!$C$2:$C$4,'Sponsor Response Form (SRF)'!G2128),COUNTIF('SRF Drop Downs'!$D$2:$D$6,'Sponsor Response Form (SRF)'!H2128),COUNTIF('SRF Drop Downs'!$A$2:$A$5,'Sponsor Response Form (SRF)'!I2128),COUNTIF('SRF Drop Downs'!$A$2:$A$4,'Sponsor Response Form (SRF)'!J2128),COUNTIF('SRF Drop Downs'!$A$2:$A$5,'Sponsor Response Form (SRF)'!K2128),COUNTIF('SRF Drop Downs'!$E$2:$E$7,'Sponsor Response Form (SRF)'!L2128),COUNTIF('SRF Drop Downs'!$A$2:$A$4,'Sponsor Response Form (SRF)'!M2128),COUNTIF('SRF Drop Downs'!$A$2:$A$4,'Sponsor Response Form (SRF)'!N2128),COUNTIF('SRF Drop Downs'!$A$2:$A$4,'Sponsor Response Form (SRF)'!O2128),COUNTIF('SRF Drop Downs'!$A$2:$A$4,'Sponsor Response Form (SRF)'!P2128),COUNTIF('SRF Drop Downs'!$A$2:$A$4,'Sponsor Response Form (SRF)'!Q2128),COUNTIF('SRF Drop Downs'!$A$2:$A$4,'Sponsor Response Form (SRF)'!R2128),COUNTIF('SRF Drop Downs'!$A$2:$A$4,'Sponsor Response Form (SRF)'!S2128)),"Complete","Incomplete"))</f>
        <v/>
      </c>
      <c r="U2128" s="26" t="str">
        <f>IF(T2128="Complete",IF(AND(NOT(ISNA(VLOOKUP(CONCATENATE(E2128,F2128,G2128,H2128,I2128,J2128,K2128,L2128),'SRF Drop Downs'!G:G,1,FALSE))),IF(AND(H2128&lt;&gt;"C3",L2128&lt;&gt;"O5"),IF(SUM(COUNTIF(M2128:S2128,"Y"),COUNTIF(M2128:S2128,"N"))=0,"V","I"),IF(COUNTIF(M2128:S2128,"Y"),"V","I"))="V", IF(AND('Sponsor Response Form (SRF)'!E2128="M1", COUNTIF('OMS Response Form (ORF)'!D:D, C2128)&gt;0), "I", "V")="V"), "Valid","Invalid")," ")</f>
        <v xml:space="preserve"> </v>
      </c>
    </row>
    <row r="2129" spans="2:21" x14ac:dyDescent="0.35">
      <c r="B2129" s="70"/>
      <c r="C2129" s="71"/>
      <c r="D2129" s="72"/>
      <c r="E2129" s="73"/>
      <c r="F2129" s="73"/>
      <c r="G2129" s="73"/>
      <c r="H2129" s="73"/>
      <c r="I2129" s="73"/>
      <c r="J2129" s="73"/>
      <c r="K2129" s="73"/>
      <c r="L2129" s="73"/>
      <c r="M2129" s="73"/>
      <c r="N2129" s="73"/>
      <c r="O2129" s="73"/>
      <c r="P2129" s="73"/>
      <c r="Q2129" s="73"/>
      <c r="R2129" s="73"/>
      <c r="S2129" s="73"/>
      <c r="T2129" s="25" t="str">
        <f>IF(COUNTA(B2129:S2129)=0,"",IF(AND(COUNTA(B2129:D2129)=3,COUNTIF('SRF Drop Downs'!$B$2:$B$5,'Sponsor Response Form (SRF)'!E2129),COUNTIF('SRF Drop Downs'!$F$2:$F$5,'Sponsor Response Form (SRF)'!F2129),COUNTIF('SRF Drop Downs'!$C$2:$C$4,'Sponsor Response Form (SRF)'!G2129),COUNTIF('SRF Drop Downs'!$D$2:$D$6,'Sponsor Response Form (SRF)'!H2129),COUNTIF('SRF Drop Downs'!$A$2:$A$5,'Sponsor Response Form (SRF)'!I2129),COUNTIF('SRF Drop Downs'!$A$2:$A$4,'Sponsor Response Form (SRF)'!J2129),COUNTIF('SRF Drop Downs'!$A$2:$A$5,'Sponsor Response Form (SRF)'!K2129),COUNTIF('SRF Drop Downs'!$E$2:$E$7,'Sponsor Response Form (SRF)'!L2129),COUNTIF('SRF Drop Downs'!$A$2:$A$4,'Sponsor Response Form (SRF)'!M2129),COUNTIF('SRF Drop Downs'!$A$2:$A$4,'Sponsor Response Form (SRF)'!N2129),COUNTIF('SRF Drop Downs'!$A$2:$A$4,'Sponsor Response Form (SRF)'!O2129),COUNTIF('SRF Drop Downs'!$A$2:$A$4,'Sponsor Response Form (SRF)'!P2129),COUNTIF('SRF Drop Downs'!$A$2:$A$4,'Sponsor Response Form (SRF)'!Q2129),COUNTIF('SRF Drop Downs'!$A$2:$A$4,'Sponsor Response Form (SRF)'!R2129),COUNTIF('SRF Drop Downs'!$A$2:$A$4,'Sponsor Response Form (SRF)'!S2129)),"Complete","Incomplete"))</f>
        <v/>
      </c>
      <c r="U2129" s="26" t="str">
        <f>IF(T2129="Complete",IF(AND(NOT(ISNA(VLOOKUP(CONCATENATE(E2129,F2129,G2129,H2129,I2129,J2129,K2129,L2129),'SRF Drop Downs'!G:G,1,FALSE))),IF(AND(H2129&lt;&gt;"C3",L2129&lt;&gt;"O5"),IF(SUM(COUNTIF(M2129:S2129,"Y"),COUNTIF(M2129:S2129,"N"))=0,"V","I"),IF(COUNTIF(M2129:S2129,"Y"),"V","I"))="V", IF(AND('Sponsor Response Form (SRF)'!E2129="M1", COUNTIF('OMS Response Form (ORF)'!D:D, C2129)&gt;0), "I", "V")="V"), "Valid","Invalid")," ")</f>
        <v xml:space="preserve"> </v>
      </c>
    </row>
    <row r="2130" spans="2:21" x14ac:dyDescent="0.35">
      <c r="B2130" s="70"/>
      <c r="C2130" s="71"/>
      <c r="D2130" s="72"/>
      <c r="E2130" s="73"/>
      <c r="F2130" s="73"/>
      <c r="G2130" s="73"/>
      <c r="H2130" s="73"/>
      <c r="I2130" s="73"/>
      <c r="J2130" s="73"/>
      <c r="K2130" s="73"/>
      <c r="L2130" s="73"/>
      <c r="M2130" s="73"/>
      <c r="N2130" s="73"/>
      <c r="O2130" s="73"/>
      <c r="P2130" s="73"/>
      <c r="Q2130" s="73"/>
      <c r="R2130" s="73"/>
      <c r="S2130" s="73"/>
      <c r="T2130" s="25" t="str">
        <f>IF(COUNTA(B2130:S2130)=0,"",IF(AND(COUNTA(B2130:D2130)=3,COUNTIF('SRF Drop Downs'!$B$2:$B$5,'Sponsor Response Form (SRF)'!E2130),COUNTIF('SRF Drop Downs'!$F$2:$F$5,'Sponsor Response Form (SRF)'!F2130),COUNTIF('SRF Drop Downs'!$C$2:$C$4,'Sponsor Response Form (SRF)'!G2130),COUNTIF('SRF Drop Downs'!$D$2:$D$6,'Sponsor Response Form (SRF)'!H2130),COUNTIF('SRF Drop Downs'!$A$2:$A$5,'Sponsor Response Form (SRF)'!I2130),COUNTIF('SRF Drop Downs'!$A$2:$A$4,'Sponsor Response Form (SRF)'!J2130),COUNTIF('SRF Drop Downs'!$A$2:$A$5,'Sponsor Response Form (SRF)'!K2130),COUNTIF('SRF Drop Downs'!$E$2:$E$7,'Sponsor Response Form (SRF)'!L2130),COUNTIF('SRF Drop Downs'!$A$2:$A$4,'Sponsor Response Form (SRF)'!M2130),COUNTIF('SRF Drop Downs'!$A$2:$A$4,'Sponsor Response Form (SRF)'!N2130),COUNTIF('SRF Drop Downs'!$A$2:$A$4,'Sponsor Response Form (SRF)'!O2130),COUNTIF('SRF Drop Downs'!$A$2:$A$4,'Sponsor Response Form (SRF)'!P2130),COUNTIF('SRF Drop Downs'!$A$2:$A$4,'Sponsor Response Form (SRF)'!Q2130),COUNTIF('SRF Drop Downs'!$A$2:$A$4,'Sponsor Response Form (SRF)'!R2130),COUNTIF('SRF Drop Downs'!$A$2:$A$4,'Sponsor Response Form (SRF)'!S2130)),"Complete","Incomplete"))</f>
        <v/>
      </c>
      <c r="U2130" s="26" t="str">
        <f>IF(T2130="Complete",IF(AND(NOT(ISNA(VLOOKUP(CONCATENATE(E2130,F2130,G2130,H2130,I2130,J2130,K2130,L2130),'SRF Drop Downs'!G:G,1,FALSE))),IF(AND(H2130&lt;&gt;"C3",L2130&lt;&gt;"O5"),IF(SUM(COUNTIF(M2130:S2130,"Y"),COUNTIF(M2130:S2130,"N"))=0,"V","I"),IF(COUNTIF(M2130:S2130,"Y"),"V","I"))="V", IF(AND('Sponsor Response Form (SRF)'!E2130="M1", COUNTIF('OMS Response Form (ORF)'!D:D, C2130)&gt;0), "I", "V")="V"), "Valid","Invalid")," ")</f>
        <v xml:space="preserve"> </v>
      </c>
    </row>
    <row r="2131" spans="2:21" x14ac:dyDescent="0.35">
      <c r="B2131" s="70"/>
      <c r="C2131" s="71"/>
      <c r="D2131" s="72"/>
      <c r="E2131" s="73"/>
      <c r="F2131" s="73"/>
      <c r="G2131" s="73"/>
      <c r="H2131" s="73"/>
      <c r="I2131" s="73"/>
      <c r="J2131" s="73"/>
      <c r="K2131" s="73"/>
      <c r="L2131" s="73"/>
      <c r="M2131" s="73"/>
      <c r="N2131" s="73"/>
      <c r="O2131" s="73"/>
      <c r="P2131" s="73"/>
      <c r="Q2131" s="73"/>
      <c r="R2131" s="73"/>
      <c r="S2131" s="73"/>
      <c r="T2131" s="25" t="str">
        <f>IF(COUNTA(B2131:S2131)=0,"",IF(AND(COUNTA(B2131:D2131)=3,COUNTIF('SRF Drop Downs'!$B$2:$B$5,'Sponsor Response Form (SRF)'!E2131),COUNTIF('SRF Drop Downs'!$F$2:$F$5,'Sponsor Response Form (SRF)'!F2131),COUNTIF('SRF Drop Downs'!$C$2:$C$4,'Sponsor Response Form (SRF)'!G2131),COUNTIF('SRF Drop Downs'!$D$2:$D$6,'Sponsor Response Form (SRF)'!H2131),COUNTIF('SRF Drop Downs'!$A$2:$A$5,'Sponsor Response Form (SRF)'!I2131),COUNTIF('SRF Drop Downs'!$A$2:$A$4,'Sponsor Response Form (SRF)'!J2131),COUNTIF('SRF Drop Downs'!$A$2:$A$5,'Sponsor Response Form (SRF)'!K2131),COUNTIF('SRF Drop Downs'!$E$2:$E$7,'Sponsor Response Form (SRF)'!L2131),COUNTIF('SRF Drop Downs'!$A$2:$A$4,'Sponsor Response Form (SRF)'!M2131),COUNTIF('SRF Drop Downs'!$A$2:$A$4,'Sponsor Response Form (SRF)'!N2131),COUNTIF('SRF Drop Downs'!$A$2:$A$4,'Sponsor Response Form (SRF)'!O2131),COUNTIF('SRF Drop Downs'!$A$2:$A$4,'Sponsor Response Form (SRF)'!P2131),COUNTIF('SRF Drop Downs'!$A$2:$A$4,'Sponsor Response Form (SRF)'!Q2131),COUNTIF('SRF Drop Downs'!$A$2:$A$4,'Sponsor Response Form (SRF)'!R2131),COUNTIF('SRF Drop Downs'!$A$2:$A$4,'Sponsor Response Form (SRF)'!S2131)),"Complete","Incomplete"))</f>
        <v/>
      </c>
      <c r="U2131" s="26" t="str">
        <f>IF(T2131="Complete",IF(AND(NOT(ISNA(VLOOKUP(CONCATENATE(E2131,F2131,G2131,H2131,I2131,J2131,K2131,L2131),'SRF Drop Downs'!G:G,1,FALSE))),IF(AND(H2131&lt;&gt;"C3",L2131&lt;&gt;"O5"),IF(SUM(COUNTIF(M2131:S2131,"Y"),COUNTIF(M2131:S2131,"N"))=0,"V","I"),IF(COUNTIF(M2131:S2131,"Y"),"V","I"))="V", IF(AND('Sponsor Response Form (SRF)'!E2131="M1", COUNTIF('OMS Response Form (ORF)'!D:D, C2131)&gt;0), "I", "V")="V"), "Valid","Invalid")," ")</f>
        <v xml:space="preserve"> </v>
      </c>
    </row>
    <row r="2132" spans="2:21" x14ac:dyDescent="0.35">
      <c r="B2132" s="70"/>
      <c r="C2132" s="71"/>
      <c r="D2132" s="72"/>
      <c r="E2132" s="73"/>
      <c r="F2132" s="73"/>
      <c r="G2132" s="73"/>
      <c r="H2132" s="73"/>
      <c r="I2132" s="73"/>
      <c r="J2132" s="73"/>
      <c r="K2132" s="73"/>
      <c r="L2132" s="73"/>
      <c r="M2132" s="73"/>
      <c r="N2132" s="73"/>
      <c r="O2132" s="73"/>
      <c r="P2132" s="73"/>
      <c r="Q2132" s="73"/>
      <c r="R2132" s="73"/>
      <c r="S2132" s="73"/>
      <c r="T2132" s="25" t="str">
        <f>IF(COUNTA(B2132:S2132)=0,"",IF(AND(COUNTA(B2132:D2132)=3,COUNTIF('SRF Drop Downs'!$B$2:$B$5,'Sponsor Response Form (SRF)'!E2132),COUNTIF('SRF Drop Downs'!$F$2:$F$5,'Sponsor Response Form (SRF)'!F2132),COUNTIF('SRF Drop Downs'!$C$2:$C$4,'Sponsor Response Form (SRF)'!G2132),COUNTIF('SRF Drop Downs'!$D$2:$D$6,'Sponsor Response Form (SRF)'!H2132),COUNTIF('SRF Drop Downs'!$A$2:$A$5,'Sponsor Response Form (SRF)'!I2132),COUNTIF('SRF Drop Downs'!$A$2:$A$4,'Sponsor Response Form (SRF)'!J2132),COUNTIF('SRF Drop Downs'!$A$2:$A$5,'Sponsor Response Form (SRF)'!K2132),COUNTIF('SRF Drop Downs'!$E$2:$E$7,'Sponsor Response Form (SRF)'!L2132),COUNTIF('SRF Drop Downs'!$A$2:$A$4,'Sponsor Response Form (SRF)'!M2132),COUNTIF('SRF Drop Downs'!$A$2:$A$4,'Sponsor Response Form (SRF)'!N2132),COUNTIF('SRF Drop Downs'!$A$2:$A$4,'Sponsor Response Form (SRF)'!O2132),COUNTIF('SRF Drop Downs'!$A$2:$A$4,'Sponsor Response Form (SRF)'!P2132),COUNTIF('SRF Drop Downs'!$A$2:$A$4,'Sponsor Response Form (SRF)'!Q2132),COUNTIF('SRF Drop Downs'!$A$2:$A$4,'Sponsor Response Form (SRF)'!R2132),COUNTIF('SRF Drop Downs'!$A$2:$A$4,'Sponsor Response Form (SRF)'!S2132)),"Complete","Incomplete"))</f>
        <v/>
      </c>
      <c r="U2132" s="26" t="str">
        <f>IF(T2132="Complete",IF(AND(NOT(ISNA(VLOOKUP(CONCATENATE(E2132,F2132,G2132,H2132,I2132,J2132,K2132,L2132),'SRF Drop Downs'!G:G,1,FALSE))),IF(AND(H2132&lt;&gt;"C3",L2132&lt;&gt;"O5"),IF(SUM(COUNTIF(M2132:S2132,"Y"),COUNTIF(M2132:S2132,"N"))=0,"V","I"),IF(COUNTIF(M2132:S2132,"Y"),"V","I"))="V", IF(AND('Sponsor Response Form (SRF)'!E2132="M1", COUNTIF('OMS Response Form (ORF)'!D:D, C2132)&gt;0), "I", "V")="V"), "Valid","Invalid")," ")</f>
        <v xml:space="preserve"> </v>
      </c>
    </row>
    <row r="2133" spans="2:21" x14ac:dyDescent="0.35">
      <c r="B2133" s="70"/>
      <c r="C2133" s="71"/>
      <c r="D2133" s="72"/>
      <c r="E2133" s="73"/>
      <c r="F2133" s="73"/>
      <c r="G2133" s="73"/>
      <c r="H2133" s="73"/>
      <c r="I2133" s="73"/>
      <c r="J2133" s="73"/>
      <c r="K2133" s="73"/>
      <c r="L2133" s="73"/>
      <c r="M2133" s="73"/>
      <c r="N2133" s="73"/>
      <c r="O2133" s="73"/>
      <c r="P2133" s="73"/>
      <c r="Q2133" s="73"/>
      <c r="R2133" s="73"/>
      <c r="S2133" s="73"/>
      <c r="T2133" s="25" t="str">
        <f>IF(COUNTA(B2133:S2133)=0,"",IF(AND(COUNTA(B2133:D2133)=3,COUNTIF('SRF Drop Downs'!$B$2:$B$5,'Sponsor Response Form (SRF)'!E2133),COUNTIF('SRF Drop Downs'!$F$2:$F$5,'Sponsor Response Form (SRF)'!F2133),COUNTIF('SRF Drop Downs'!$C$2:$C$4,'Sponsor Response Form (SRF)'!G2133),COUNTIF('SRF Drop Downs'!$D$2:$D$6,'Sponsor Response Form (SRF)'!H2133),COUNTIF('SRF Drop Downs'!$A$2:$A$5,'Sponsor Response Form (SRF)'!I2133),COUNTIF('SRF Drop Downs'!$A$2:$A$4,'Sponsor Response Form (SRF)'!J2133),COUNTIF('SRF Drop Downs'!$A$2:$A$5,'Sponsor Response Form (SRF)'!K2133),COUNTIF('SRF Drop Downs'!$E$2:$E$7,'Sponsor Response Form (SRF)'!L2133),COUNTIF('SRF Drop Downs'!$A$2:$A$4,'Sponsor Response Form (SRF)'!M2133),COUNTIF('SRF Drop Downs'!$A$2:$A$4,'Sponsor Response Form (SRF)'!N2133),COUNTIF('SRF Drop Downs'!$A$2:$A$4,'Sponsor Response Form (SRF)'!O2133),COUNTIF('SRF Drop Downs'!$A$2:$A$4,'Sponsor Response Form (SRF)'!P2133),COUNTIF('SRF Drop Downs'!$A$2:$A$4,'Sponsor Response Form (SRF)'!Q2133),COUNTIF('SRF Drop Downs'!$A$2:$A$4,'Sponsor Response Form (SRF)'!R2133),COUNTIF('SRF Drop Downs'!$A$2:$A$4,'Sponsor Response Form (SRF)'!S2133)),"Complete","Incomplete"))</f>
        <v/>
      </c>
      <c r="U2133" s="26" t="str">
        <f>IF(T2133="Complete",IF(AND(NOT(ISNA(VLOOKUP(CONCATENATE(E2133,F2133,G2133,H2133,I2133,J2133,K2133,L2133),'SRF Drop Downs'!G:G,1,FALSE))),IF(AND(H2133&lt;&gt;"C3",L2133&lt;&gt;"O5"),IF(SUM(COUNTIF(M2133:S2133,"Y"),COUNTIF(M2133:S2133,"N"))=0,"V","I"),IF(COUNTIF(M2133:S2133,"Y"),"V","I"))="V", IF(AND('Sponsor Response Form (SRF)'!E2133="M1", COUNTIF('OMS Response Form (ORF)'!D:D, C2133)&gt;0), "I", "V")="V"), "Valid","Invalid")," ")</f>
        <v xml:space="preserve"> </v>
      </c>
    </row>
    <row r="2134" spans="2:21" x14ac:dyDescent="0.35">
      <c r="B2134" s="70"/>
      <c r="C2134" s="71"/>
      <c r="D2134" s="72"/>
      <c r="E2134" s="73"/>
      <c r="F2134" s="73"/>
      <c r="G2134" s="73"/>
      <c r="H2134" s="73"/>
      <c r="I2134" s="73"/>
      <c r="J2134" s="73"/>
      <c r="K2134" s="73"/>
      <c r="L2134" s="73"/>
      <c r="M2134" s="73"/>
      <c r="N2134" s="73"/>
      <c r="O2134" s="73"/>
      <c r="P2134" s="73"/>
      <c r="Q2134" s="73"/>
      <c r="R2134" s="73"/>
      <c r="S2134" s="73"/>
      <c r="T2134" s="25" t="str">
        <f>IF(COUNTA(B2134:S2134)=0,"",IF(AND(COUNTA(B2134:D2134)=3,COUNTIF('SRF Drop Downs'!$B$2:$B$5,'Sponsor Response Form (SRF)'!E2134),COUNTIF('SRF Drop Downs'!$F$2:$F$5,'Sponsor Response Form (SRF)'!F2134),COUNTIF('SRF Drop Downs'!$C$2:$C$4,'Sponsor Response Form (SRF)'!G2134),COUNTIF('SRF Drop Downs'!$D$2:$D$6,'Sponsor Response Form (SRF)'!H2134),COUNTIF('SRF Drop Downs'!$A$2:$A$5,'Sponsor Response Form (SRF)'!I2134),COUNTIF('SRF Drop Downs'!$A$2:$A$4,'Sponsor Response Form (SRF)'!J2134),COUNTIF('SRF Drop Downs'!$A$2:$A$5,'Sponsor Response Form (SRF)'!K2134),COUNTIF('SRF Drop Downs'!$E$2:$E$7,'Sponsor Response Form (SRF)'!L2134),COUNTIF('SRF Drop Downs'!$A$2:$A$4,'Sponsor Response Form (SRF)'!M2134),COUNTIF('SRF Drop Downs'!$A$2:$A$4,'Sponsor Response Form (SRF)'!N2134),COUNTIF('SRF Drop Downs'!$A$2:$A$4,'Sponsor Response Form (SRF)'!O2134),COUNTIF('SRF Drop Downs'!$A$2:$A$4,'Sponsor Response Form (SRF)'!P2134),COUNTIF('SRF Drop Downs'!$A$2:$A$4,'Sponsor Response Form (SRF)'!Q2134),COUNTIF('SRF Drop Downs'!$A$2:$A$4,'Sponsor Response Form (SRF)'!R2134),COUNTIF('SRF Drop Downs'!$A$2:$A$4,'Sponsor Response Form (SRF)'!S2134)),"Complete","Incomplete"))</f>
        <v/>
      </c>
      <c r="U2134" s="26" t="str">
        <f>IF(T2134="Complete",IF(AND(NOT(ISNA(VLOOKUP(CONCATENATE(E2134,F2134,G2134,H2134,I2134,J2134,K2134,L2134),'SRF Drop Downs'!G:G,1,FALSE))),IF(AND(H2134&lt;&gt;"C3",L2134&lt;&gt;"O5"),IF(SUM(COUNTIF(M2134:S2134,"Y"),COUNTIF(M2134:S2134,"N"))=0,"V","I"),IF(COUNTIF(M2134:S2134,"Y"),"V","I"))="V", IF(AND('Sponsor Response Form (SRF)'!E2134="M1", COUNTIF('OMS Response Form (ORF)'!D:D, C2134)&gt;0), "I", "V")="V"), "Valid","Invalid")," ")</f>
        <v xml:space="preserve"> </v>
      </c>
    </row>
    <row r="2135" spans="2:21" x14ac:dyDescent="0.35">
      <c r="B2135" s="70"/>
      <c r="C2135" s="71"/>
      <c r="D2135" s="72"/>
      <c r="E2135" s="73"/>
      <c r="F2135" s="73"/>
      <c r="G2135" s="73"/>
      <c r="H2135" s="73"/>
      <c r="I2135" s="73"/>
      <c r="J2135" s="73"/>
      <c r="K2135" s="73"/>
      <c r="L2135" s="73"/>
      <c r="M2135" s="73"/>
      <c r="N2135" s="73"/>
      <c r="O2135" s="73"/>
      <c r="P2135" s="73"/>
      <c r="Q2135" s="73"/>
      <c r="R2135" s="73"/>
      <c r="S2135" s="73"/>
      <c r="T2135" s="25" t="str">
        <f>IF(COUNTA(B2135:S2135)=0,"",IF(AND(COUNTA(B2135:D2135)=3,COUNTIF('SRF Drop Downs'!$B$2:$B$5,'Sponsor Response Form (SRF)'!E2135),COUNTIF('SRF Drop Downs'!$F$2:$F$5,'Sponsor Response Form (SRF)'!F2135),COUNTIF('SRF Drop Downs'!$C$2:$C$4,'Sponsor Response Form (SRF)'!G2135),COUNTIF('SRF Drop Downs'!$D$2:$D$6,'Sponsor Response Form (SRF)'!H2135),COUNTIF('SRF Drop Downs'!$A$2:$A$5,'Sponsor Response Form (SRF)'!I2135),COUNTIF('SRF Drop Downs'!$A$2:$A$4,'Sponsor Response Form (SRF)'!J2135),COUNTIF('SRF Drop Downs'!$A$2:$A$5,'Sponsor Response Form (SRF)'!K2135),COUNTIF('SRF Drop Downs'!$E$2:$E$7,'Sponsor Response Form (SRF)'!L2135),COUNTIF('SRF Drop Downs'!$A$2:$A$4,'Sponsor Response Form (SRF)'!M2135),COUNTIF('SRF Drop Downs'!$A$2:$A$4,'Sponsor Response Form (SRF)'!N2135),COUNTIF('SRF Drop Downs'!$A$2:$A$4,'Sponsor Response Form (SRF)'!O2135),COUNTIF('SRF Drop Downs'!$A$2:$A$4,'Sponsor Response Form (SRF)'!P2135),COUNTIF('SRF Drop Downs'!$A$2:$A$4,'Sponsor Response Form (SRF)'!Q2135),COUNTIF('SRF Drop Downs'!$A$2:$A$4,'Sponsor Response Form (SRF)'!R2135),COUNTIF('SRF Drop Downs'!$A$2:$A$4,'Sponsor Response Form (SRF)'!S2135)),"Complete","Incomplete"))</f>
        <v/>
      </c>
      <c r="U2135" s="26" t="str">
        <f>IF(T2135="Complete",IF(AND(NOT(ISNA(VLOOKUP(CONCATENATE(E2135,F2135,G2135,H2135,I2135,J2135,K2135,L2135),'SRF Drop Downs'!G:G,1,FALSE))),IF(AND(H2135&lt;&gt;"C3",L2135&lt;&gt;"O5"),IF(SUM(COUNTIF(M2135:S2135,"Y"),COUNTIF(M2135:S2135,"N"))=0,"V","I"),IF(COUNTIF(M2135:S2135,"Y"),"V","I"))="V", IF(AND('Sponsor Response Form (SRF)'!E2135="M1", COUNTIF('OMS Response Form (ORF)'!D:D, C2135)&gt;0), "I", "V")="V"), "Valid","Invalid")," ")</f>
        <v xml:space="preserve"> </v>
      </c>
    </row>
    <row r="2136" spans="2:21" x14ac:dyDescent="0.35">
      <c r="B2136" s="70"/>
      <c r="C2136" s="71"/>
      <c r="D2136" s="72"/>
      <c r="E2136" s="73"/>
      <c r="F2136" s="73"/>
      <c r="G2136" s="73"/>
      <c r="H2136" s="73"/>
      <c r="I2136" s="73"/>
      <c r="J2136" s="73"/>
      <c r="K2136" s="73"/>
      <c r="L2136" s="73"/>
      <c r="M2136" s="73"/>
      <c r="N2136" s="73"/>
      <c r="O2136" s="73"/>
      <c r="P2136" s="73"/>
      <c r="Q2136" s="73"/>
      <c r="R2136" s="73"/>
      <c r="S2136" s="73"/>
      <c r="T2136" s="25" t="str">
        <f>IF(COUNTA(B2136:S2136)=0,"",IF(AND(COUNTA(B2136:D2136)=3,COUNTIF('SRF Drop Downs'!$B$2:$B$5,'Sponsor Response Form (SRF)'!E2136),COUNTIF('SRF Drop Downs'!$F$2:$F$5,'Sponsor Response Form (SRF)'!F2136),COUNTIF('SRF Drop Downs'!$C$2:$C$4,'Sponsor Response Form (SRF)'!G2136),COUNTIF('SRF Drop Downs'!$D$2:$D$6,'Sponsor Response Form (SRF)'!H2136),COUNTIF('SRF Drop Downs'!$A$2:$A$5,'Sponsor Response Form (SRF)'!I2136),COUNTIF('SRF Drop Downs'!$A$2:$A$4,'Sponsor Response Form (SRF)'!J2136),COUNTIF('SRF Drop Downs'!$A$2:$A$5,'Sponsor Response Form (SRF)'!K2136),COUNTIF('SRF Drop Downs'!$E$2:$E$7,'Sponsor Response Form (SRF)'!L2136),COUNTIF('SRF Drop Downs'!$A$2:$A$4,'Sponsor Response Form (SRF)'!M2136),COUNTIF('SRF Drop Downs'!$A$2:$A$4,'Sponsor Response Form (SRF)'!N2136),COUNTIF('SRF Drop Downs'!$A$2:$A$4,'Sponsor Response Form (SRF)'!O2136),COUNTIF('SRF Drop Downs'!$A$2:$A$4,'Sponsor Response Form (SRF)'!P2136),COUNTIF('SRF Drop Downs'!$A$2:$A$4,'Sponsor Response Form (SRF)'!Q2136),COUNTIF('SRF Drop Downs'!$A$2:$A$4,'Sponsor Response Form (SRF)'!R2136),COUNTIF('SRF Drop Downs'!$A$2:$A$4,'Sponsor Response Form (SRF)'!S2136)),"Complete","Incomplete"))</f>
        <v/>
      </c>
      <c r="U2136" s="26" t="str">
        <f>IF(T2136="Complete",IF(AND(NOT(ISNA(VLOOKUP(CONCATENATE(E2136,F2136,G2136,H2136,I2136,J2136,K2136,L2136),'SRF Drop Downs'!G:G,1,FALSE))),IF(AND(H2136&lt;&gt;"C3",L2136&lt;&gt;"O5"),IF(SUM(COUNTIF(M2136:S2136,"Y"),COUNTIF(M2136:S2136,"N"))=0,"V","I"),IF(COUNTIF(M2136:S2136,"Y"),"V","I"))="V", IF(AND('Sponsor Response Form (SRF)'!E2136="M1", COUNTIF('OMS Response Form (ORF)'!D:D, C2136)&gt;0), "I", "V")="V"), "Valid","Invalid")," ")</f>
        <v xml:space="preserve"> </v>
      </c>
    </row>
    <row r="2137" spans="2:21" x14ac:dyDescent="0.35">
      <c r="B2137" s="70"/>
      <c r="C2137" s="71"/>
      <c r="D2137" s="72"/>
      <c r="E2137" s="73"/>
      <c r="F2137" s="73"/>
      <c r="G2137" s="73"/>
      <c r="H2137" s="73"/>
      <c r="I2137" s="73"/>
      <c r="J2137" s="73"/>
      <c r="K2137" s="73"/>
      <c r="L2137" s="73"/>
      <c r="M2137" s="73"/>
      <c r="N2137" s="73"/>
      <c r="O2137" s="73"/>
      <c r="P2137" s="73"/>
      <c r="Q2137" s="73"/>
      <c r="R2137" s="73"/>
      <c r="S2137" s="73"/>
      <c r="T2137" s="25" t="str">
        <f>IF(COUNTA(B2137:S2137)=0,"",IF(AND(COUNTA(B2137:D2137)=3,COUNTIF('SRF Drop Downs'!$B$2:$B$5,'Sponsor Response Form (SRF)'!E2137),COUNTIF('SRF Drop Downs'!$F$2:$F$5,'Sponsor Response Form (SRF)'!F2137),COUNTIF('SRF Drop Downs'!$C$2:$C$4,'Sponsor Response Form (SRF)'!G2137),COUNTIF('SRF Drop Downs'!$D$2:$D$6,'Sponsor Response Form (SRF)'!H2137),COUNTIF('SRF Drop Downs'!$A$2:$A$5,'Sponsor Response Form (SRF)'!I2137),COUNTIF('SRF Drop Downs'!$A$2:$A$4,'Sponsor Response Form (SRF)'!J2137),COUNTIF('SRF Drop Downs'!$A$2:$A$5,'Sponsor Response Form (SRF)'!K2137),COUNTIF('SRF Drop Downs'!$E$2:$E$7,'Sponsor Response Form (SRF)'!L2137),COUNTIF('SRF Drop Downs'!$A$2:$A$4,'Sponsor Response Form (SRF)'!M2137),COUNTIF('SRF Drop Downs'!$A$2:$A$4,'Sponsor Response Form (SRF)'!N2137),COUNTIF('SRF Drop Downs'!$A$2:$A$4,'Sponsor Response Form (SRF)'!O2137),COUNTIF('SRF Drop Downs'!$A$2:$A$4,'Sponsor Response Form (SRF)'!P2137),COUNTIF('SRF Drop Downs'!$A$2:$A$4,'Sponsor Response Form (SRF)'!Q2137),COUNTIF('SRF Drop Downs'!$A$2:$A$4,'Sponsor Response Form (SRF)'!R2137),COUNTIF('SRF Drop Downs'!$A$2:$A$4,'Sponsor Response Form (SRF)'!S2137)),"Complete","Incomplete"))</f>
        <v/>
      </c>
      <c r="U2137" s="26" t="str">
        <f>IF(T2137="Complete",IF(AND(NOT(ISNA(VLOOKUP(CONCATENATE(E2137,F2137,G2137,H2137,I2137,J2137,K2137,L2137),'SRF Drop Downs'!G:G,1,FALSE))),IF(AND(H2137&lt;&gt;"C3",L2137&lt;&gt;"O5"),IF(SUM(COUNTIF(M2137:S2137,"Y"),COUNTIF(M2137:S2137,"N"))=0,"V","I"),IF(COUNTIF(M2137:S2137,"Y"),"V","I"))="V", IF(AND('Sponsor Response Form (SRF)'!E2137="M1", COUNTIF('OMS Response Form (ORF)'!D:D, C2137)&gt;0), "I", "V")="V"), "Valid","Invalid")," ")</f>
        <v xml:space="preserve"> </v>
      </c>
    </row>
    <row r="2138" spans="2:21" x14ac:dyDescent="0.35">
      <c r="B2138" s="70"/>
      <c r="C2138" s="71"/>
      <c r="D2138" s="72"/>
      <c r="E2138" s="73"/>
      <c r="F2138" s="73"/>
      <c r="G2138" s="73"/>
      <c r="H2138" s="73"/>
      <c r="I2138" s="73"/>
      <c r="J2138" s="73"/>
      <c r="K2138" s="73"/>
      <c r="L2138" s="73"/>
      <c r="M2138" s="73"/>
      <c r="N2138" s="73"/>
      <c r="O2138" s="73"/>
      <c r="P2138" s="73"/>
      <c r="Q2138" s="73"/>
      <c r="R2138" s="73"/>
      <c r="S2138" s="73"/>
      <c r="T2138" s="25" t="str">
        <f>IF(COUNTA(B2138:S2138)=0,"",IF(AND(COUNTA(B2138:D2138)=3,COUNTIF('SRF Drop Downs'!$B$2:$B$5,'Sponsor Response Form (SRF)'!E2138),COUNTIF('SRF Drop Downs'!$F$2:$F$5,'Sponsor Response Form (SRF)'!F2138),COUNTIF('SRF Drop Downs'!$C$2:$C$4,'Sponsor Response Form (SRF)'!G2138),COUNTIF('SRF Drop Downs'!$D$2:$D$6,'Sponsor Response Form (SRF)'!H2138),COUNTIF('SRF Drop Downs'!$A$2:$A$5,'Sponsor Response Form (SRF)'!I2138),COUNTIF('SRF Drop Downs'!$A$2:$A$4,'Sponsor Response Form (SRF)'!J2138),COUNTIF('SRF Drop Downs'!$A$2:$A$5,'Sponsor Response Form (SRF)'!K2138),COUNTIF('SRF Drop Downs'!$E$2:$E$7,'Sponsor Response Form (SRF)'!L2138),COUNTIF('SRF Drop Downs'!$A$2:$A$4,'Sponsor Response Form (SRF)'!M2138),COUNTIF('SRF Drop Downs'!$A$2:$A$4,'Sponsor Response Form (SRF)'!N2138),COUNTIF('SRF Drop Downs'!$A$2:$A$4,'Sponsor Response Form (SRF)'!O2138),COUNTIF('SRF Drop Downs'!$A$2:$A$4,'Sponsor Response Form (SRF)'!P2138),COUNTIF('SRF Drop Downs'!$A$2:$A$4,'Sponsor Response Form (SRF)'!Q2138),COUNTIF('SRF Drop Downs'!$A$2:$A$4,'Sponsor Response Form (SRF)'!R2138),COUNTIF('SRF Drop Downs'!$A$2:$A$4,'Sponsor Response Form (SRF)'!S2138)),"Complete","Incomplete"))</f>
        <v/>
      </c>
      <c r="U2138" s="26" t="str">
        <f>IF(T2138="Complete",IF(AND(NOT(ISNA(VLOOKUP(CONCATENATE(E2138,F2138,G2138,H2138,I2138,J2138,K2138,L2138),'SRF Drop Downs'!G:G,1,FALSE))),IF(AND(H2138&lt;&gt;"C3",L2138&lt;&gt;"O5"),IF(SUM(COUNTIF(M2138:S2138,"Y"),COUNTIF(M2138:S2138,"N"))=0,"V","I"),IF(COUNTIF(M2138:S2138,"Y"),"V","I"))="V", IF(AND('Sponsor Response Form (SRF)'!E2138="M1", COUNTIF('OMS Response Form (ORF)'!D:D, C2138)&gt;0), "I", "V")="V"), "Valid","Invalid")," ")</f>
        <v xml:space="preserve"> </v>
      </c>
    </row>
    <row r="2139" spans="2:21" x14ac:dyDescent="0.35">
      <c r="B2139" s="70"/>
      <c r="C2139" s="71"/>
      <c r="D2139" s="72"/>
      <c r="E2139" s="73"/>
      <c r="F2139" s="73"/>
      <c r="G2139" s="73"/>
      <c r="H2139" s="73"/>
      <c r="I2139" s="73"/>
      <c r="J2139" s="73"/>
      <c r="K2139" s="73"/>
      <c r="L2139" s="73"/>
      <c r="M2139" s="73"/>
      <c r="N2139" s="73"/>
      <c r="O2139" s="73"/>
      <c r="P2139" s="73"/>
      <c r="Q2139" s="73"/>
      <c r="R2139" s="73"/>
      <c r="S2139" s="73"/>
      <c r="T2139" s="25" t="str">
        <f>IF(COUNTA(B2139:S2139)=0,"",IF(AND(COUNTA(B2139:D2139)=3,COUNTIF('SRF Drop Downs'!$B$2:$B$5,'Sponsor Response Form (SRF)'!E2139),COUNTIF('SRF Drop Downs'!$F$2:$F$5,'Sponsor Response Form (SRF)'!F2139),COUNTIF('SRF Drop Downs'!$C$2:$C$4,'Sponsor Response Form (SRF)'!G2139),COUNTIF('SRF Drop Downs'!$D$2:$D$6,'Sponsor Response Form (SRF)'!H2139),COUNTIF('SRF Drop Downs'!$A$2:$A$5,'Sponsor Response Form (SRF)'!I2139),COUNTIF('SRF Drop Downs'!$A$2:$A$4,'Sponsor Response Form (SRF)'!J2139),COUNTIF('SRF Drop Downs'!$A$2:$A$5,'Sponsor Response Form (SRF)'!K2139),COUNTIF('SRF Drop Downs'!$E$2:$E$7,'Sponsor Response Form (SRF)'!L2139),COUNTIF('SRF Drop Downs'!$A$2:$A$4,'Sponsor Response Form (SRF)'!M2139),COUNTIF('SRF Drop Downs'!$A$2:$A$4,'Sponsor Response Form (SRF)'!N2139),COUNTIF('SRF Drop Downs'!$A$2:$A$4,'Sponsor Response Form (SRF)'!O2139),COUNTIF('SRF Drop Downs'!$A$2:$A$4,'Sponsor Response Form (SRF)'!P2139),COUNTIF('SRF Drop Downs'!$A$2:$A$4,'Sponsor Response Form (SRF)'!Q2139),COUNTIF('SRF Drop Downs'!$A$2:$A$4,'Sponsor Response Form (SRF)'!R2139),COUNTIF('SRF Drop Downs'!$A$2:$A$4,'Sponsor Response Form (SRF)'!S2139)),"Complete","Incomplete"))</f>
        <v/>
      </c>
      <c r="U2139" s="26" t="str">
        <f>IF(T2139="Complete",IF(AND(NOT(ISNA(VLOOKUP(CONCATENATE(E2139,F2139,G2139,H2139,I2139,J2139,K2139,L2139),'SRF Drop Downs'!G:G,1,FALSE))),IF(AND(H2139&lt;&gt;"C3",L2139&lt;&gt;"O5"),IF(SUM(COUNTIF(M2139:S2139,"Y"),COUNTIF(M2139:S2139,"N"))=0,"V","I"),IF(COUNTIF(M2139:S2139,"Y"),"V","I"))="V", IF(AND('Sponsor Response Form (SRF)'!E2139="M1", COUNTIF('OMS Response Form (ORF)'!D:D, C2139)&gt;0), "I", "V")="V"), "Valid","Invalid")," ")</f>
        <v xml:space="preserve"> </v>
      </c>
    </row>
    <row r="2140" spans="2:21" x14ac:dyDescent="0.35">
      <c r="B2140" s="70"/>
      <c r="C2140" s="71"/>
      <c r="D2140" s="72"/>
      <c r="E2140" s="73"/>
      <c r="F2140" s="73"/>
      <c r="G2140" s="73"/>
      <c r="H2140" s="73"/>
      <c r="I2140" s="73"/>
      <c r="J2140" s="73"/>
      <c r="K2140" s="73"/>
      <c r="L2140" s="73"/>
      <c r="M2140" s="73"/>
      <c r="N2140" s="73"/>
      <c r="O2140" s="73"/>
      <c r="P2140" s="73"/>
      <c r="Q2140" s="73"/>
      <c r="R2140" s="73"/>
      <c r="S2140" s="73"/>
      <c r="T2140" s="25" t="str">
        <f>IF(COUNTA(B2140:S2140)=0,"",IF(AND(COUNTA(B2140:D2140)=3,COUNTIF('SRF Drop Downs'!$B$2:$B$5,'Sponsor Response Form (SRF)'!E2140),COUNTIF('SRF Drop Downs'!$F$2:$F$5,'Sponsor Response Form (SRF)'!F2140),COUNTIF('SRF Drop Downs'!$C$2:$C$4,'Sponsor Response Form (SRF)'!G2140),COUNTIF('SRF Drop Downs'!$D$2:$D$6,'Sponsor Response Form (SRF)'!H2140),COUNTIF('SRF Drop Downs'!$A$2:$A$5,'Sponsor Response Form (SRF)'!I2140),COUNTIF('SRF Drop Downs'!$A$2:$A$4,'Sponsor Response Form (SRF)'!J2140),COUNTIF('SRF Drop Downs'!$A$2:$A$5,'Sponsor Response Form (SRF)'!K2140),COUNTIF('SRF Drop Downs'!$E$2:$E$7,'Sponsor Response Form (SRF)'!L2140),COUNTIF('SRF Drop Downs'!$A$2:$A$4,'Sponsor Response Form (SRF)'!M2140),COUNTIF('SRF Drop Downs'!$A$2:$A$4,'Sponsor Response Form (SRF)'!N2140),COUNTIF('SRF Drop Downs'!$A$2:$A$4,'Sponsor Response Form (SRF)'!O2140),COUNTIF('SRF Drop Downs'!$A$2:$A$4,'Sponsor Response Form (SRF)'!P2140),COUNTIF('SRF Drop Downs'!$A$2:$A$4,'Sponsor Response Form (SRF)'!Q2140),COUNTIF('SRF Drop Downs'!$A$2:$A$4,'Sponsor Response Form (SRF)'!R2140),COUNTIF('SRF Drop Downs'!$A$2:$A$4,'Sponsor Response Form (SRF)'!S2140)),"Complete","Incomplete"))</f>
        <v/>
      </c>
      <c r="U2140" s="26" t="str">
        <f>IF(T2140="Complete",IF(AND(NOT(ISNA(VLOOKUP(CONCATENATE(E2140,F2140,G2140,H2140,I2140,J2140,K2140,L2140),'SRF Drop Downs'!G:G,1,FALSE))),IF(AND(H2140&lt;&gt;"C3",L2140&lt;&gt;"O5"),IF(SUM(COUNTIF(M2140:S2140,"Y"),COUNTIF(M2140:S2140,"N"))=0,"V","I"),IF(COUNTIF(M2140:S2140,"Y"),"V","I"))="V", IF(AND('Sponsor Response Form (SRF)'!E2140="M1", COUNTIF('OMS Response Form (ORF)'!D:D, C2140)&gt;0), "I", "V")="V"), "Valid","Invalid")," ")</f>
        <v xml:space="preserve"> </v>
      </c>
    </row>
    <row r="2141" spans="2:21" x14ac:dyDescent="0.35">
      <c r="B2141" s="70"/>
      <c r="C2141" s="71"/>
      <c r="D2141" s="72"/>
      <c r="E2141" s="73"/>
      <c r="F2141" s="73"/>
      <c r="G2141" s="73"/>
      <c r="H2141" s="73"/>
      <c r="I2141" s="73"/>
      <c r="J2141" s="73"/>
      <c r="K2141" s="73"/>
      <c r="L2141" s="73"/>
      <c r="M2141" s="73"/>
      <c r="N2141" s="73"/>
      <c r="O2141" s="73"/>
      <c r="P2141" s="73"/>
      <c r="Q2141" s="73"/>
      <c r="R2141" s="73"/>
      <c r="S2141" s="73"/>
      <c r="T2141" s="25" t="str">
        <f>IF(COUNTA(B2141:S2141)=0,"",IF(AND(COUNTA(B2141:D2141)=3,COUNTIF('SRF Drop Downs'!$B$2:$B$5,'Sponsor Response Form (SRF)'!E2141),COUNTIF('SRF Drop Downs'!$F$2:$F$5,'Sponsor Response Form (SRF)'!F2141),COUNTIF('SRF Drop Downs'!$C$2:$C$4,'Sponsor Response Form (SRF)'!G2141),COUNTIF('SRF Drop Downs'!$D$2:$D$6,'Sponsor Response Form (SRF)'!H2141),COUNTIF('SRF Drop Downs'!$A$2:$A$5,'Sponsor Response Form (SRF)'!I2141),COUNTIF('SRF Drop Downs'!$A$2:$A$4,'Sponsor Response Form (SRF)'!J2141),COUNTIF('SRF Drop Downs'!$A$2:$A$5,'Sponsor Response Form (SRF)'!K2141),COUNTIF('SRF Drop Downs'!$E$2:$E$7,'Sponsor Response Form (SRF)'!L2141),COUNTIF('SRF Drop Downs'!$A$2:$A$4,'Sponsor Response Form (SRF)'!M2141),COUNTIF('SRF Drop Downs'!$A$2:$A$4,'Sponsor Response Form (SRF)'!N2141),COUNTIF('SRF Drop Downs'!$A$2:$A$4,'Sponsor Response Form (SRF)'!O2141),COUNTIF('SRF Drop Downs'!$A$2:$A$4,'Sponsor Response Form (SRF)'!P2141),COUNTIF('SRF Drop Downs'!$A$2:$A$4,'Sponsor Response Form (SRF)'!Q2141),COUNTIF('SRF Drop Downs'!$A$2:$A$4,'Sponsor Response Form (SRF)'!R2141),COUNTIF('SRF Drop Downs'!$A$2:$A$4,'Sponsor Response Form (SRF)'!S2141)),"Complete","Incomplete"))</f>
        <v/>
      </c>
      <c r="U2141" s="26" t="str">
        <f>IF(T2141="Complete",IF(AND(NOT(ISNA(VLOOKUP(CONCATENATE(E2141,F2141,G2141,H2141,I2141,J2141,K2141,L2141),'SRF Drop Downs'!G:G,1,FALSE))),IF(AND(H2141&lt;&gt;"C3",L2141&lt;&gt;"O5"),IF(SUM(COUNTIF(M2141:S2141,"Y"),COUNTIF(M2141:S2141,"N"))=0,"V","I"),IF(COUNTIF(M2141:S2141,"Y"),"V","I"))="V", IF(AND('Sponsor Response Form (SRF)'!E2141="M1", COUNTIF('OMS Response Form (ORF)'!D:D, C2141)&gt;0), "I", "V")="V"), "Valid","Invalid")," ")</f>
        <v xml:space="preserve"> </v>
      </c>
    </row>
    <row r="2142" spans="2:21" x14ac:dyDescent="0.35">
      <c r="B2142" s="70"/>
      <c r="C2142" s="71"/>
      <c r="D2142" s="72"/>
      <c r="E2142" s="73"/>
      <c r="F2142" s="73"/>
      <c r="G2142" s="73"/>
      <c r="H2142" s="73"/>
      <c r="I2142" s="73"/>
      <c r="J2142" s="73"/>
      <c r="K2142" s="73"/>
      <c r="L2142" s="73"/>
      <c r="M2142" s="73"/>
      <c r="N2142" s="73"/>
      <c r="O2142" s="73"/>
      <c r="P2142" s="73"/>
      <c r="Q2142" s="73"/>
      <c r="R2142" s="73"/>
      <c r="S2142" s="73"/>
      <c r="T2142" s="25" t="str">
        <f>IF(COUNTA(B2142:S2142)=0,"",IF(AND(COUNTA(B2142:D2142)=3,COUNTIF('SRF Drop Downs'!$B$2:$B$5,'Sponsor Response Form (SRF)'!E2142),COUNTIF('SRF Drop Downs'!$F$2:$F$5,'Sponsor Response Form (SRF)'!F2142),COUNTIF('SRF Drop Downs'!$C$2:$C$4,'Sponsor Response Form (SRF)'!G2142),COUNTIF('SRF Drop Downs'!$D$2:$D$6,'Sponsor Response Form (SRF)'!H2142),COUNTIF('SRF Drop Downs'!$A$2:$A$5,'Sponsor Response Form (SRF)'!I2142),COUNTIF('SRF Drop Downs'!$A$2:$A$4,'Sponsor Response Form (SRF)'!J2142),COUNTIF('SRF Drop Downs'!$A$2:$A$5,'Sponsor Response Form (SRF)'!K2142),COUNTIF('SRF Drop Downs'!$E$2:$E$7,'Sponsor Response Form (SRF)'!L2142),COUNTIF('SRF Drop Downs'!$A$2:$A$4,'Sponsor Response Form (SRF)'!M2142),COUNTIF('SRF Drop Downs'!$A$2:$A$4,'Sponsor Response Form (SRF)'!N2142),COUNTIF('SRF Drop Downs'!$A$2:$A$4,'Sponsor Response Form (SRF)'!O2142),COUNTIF('SRF Drop Downs'!$A$2:$A$4,'Sponsor Response Form (SRF)'!P2142),COUNTIF('SRF Drop Downs'!$A$2:$A$4,'Sponsor Response Form (SRF)'!Q2142),COUNTIF('SRF Drop Downs'!$A$2:$A$4,'Sponsor Response Form (SRF)'!R2142),COUNTIF('SRF Drop Downs'!$A$2:$A$4,'Sponsor Response Form (SRF)'!S2142)),"Complete","Incomplete"))</f>
        <v/>
      </c>
      <c r="U2142" s="26" t="str">
        <f>IF(T2142="Complete",IF(AND(NOT(ISNA(VLOOKUP(CONCATENATE(E2142,F2142,G2142,H2142,I2142,J2142,K2142,L2142),'SRF Drop Downs'!G:G,1,FALSE))),IF(AND(H2142&lt;&gt;"C3",L2142&lt;&gt;"O5"),IF(SUM(COUNTIF(M2142:S2142,"Y"),COUNTIF(M2142:S2142,"N"))=0,"V","I"),IF(COUNTIF(M2142:S2142,"Y"),"V","I"))="V", IF(AND('Sponsor Response Form (SRF)'!E2142="M1", COUNTIF('OMS Response Form (ORF)'!D:D, C2142)&gt;0), "I", "V")="V"), "Valid","Invalid")," ")</f>
        <v xml:space="preserve"> </v>
      </c>
    </row>
    <row r="2143" spans="2:21" x14ac:dyDescent="0.35">
      <c r="B2143" s="70"/>
      <c r="C2143" s="71"/>
      <c r="D2143" s="72"/>
      <c r="E2143" s="73"/>
      <c r="F2143" s="73"/>
      <c r="G2143" s="73"/>
      <c r="H2143" s="73"/>
      <c r="I2143" s="73"/>
      <c r="J2143" s="73"/>
      <c r="K2143" s="73"/>
      <c r="L2143" s="73"/>
      <c r="M2143" s="73"/>
      <c r="N2143" s="73"/>
      <c r="O2143" s="73"/>
      <c r="P2143" s="73"/>
      <c r="Q2143" s="73"/>
      <c r="R2143" s="73"/>
      <c r="S2143" s="73"/>
      <c r="T2143" s="25" t="str">
        <f>IF(COUNTA(B2143:S2143)=0,"",IF(AND(COUNTA(B2143:D2143)=3,COUNTIF('SRF Drop Downs'!$B$2:$B$5,'Sponsor Response Form (SRF)'!E2143),COUNTIF('SRF Drop Downs'!$F$2:$F$5,'Sponsor Response Form (SRF)'!F2143),COUNTIF('SRF Drop Downs'!$C$2:$C$4,'Sponsor Response Form (SRF)'!G2143),COUNTIF('SRF Drop Downs'!$D$2:$D$6,'Sponsor Response Form (SRF)'!H2143),COUNTIF('SRF Drop Downs'!$A$2:$A$5,'Sponsor Response Form (SRF)'!I2143),COUNTIF('SRF Drop Downs'!$A$2:$A$4,'Sponsor Response Form (SRF)'!J2143),COUNTIF('SRF Drop Downs'!$A$2:$A$5,'Sponsor Response Form (SRF)'!K2143),COUNTIF('SRF Drop Downs'!$E$2:$E$7,'Sponsor Response Form (SRF)'!L2143),COUNTIF('SRF Drop Downs'!$A$2:$A$4,'Sponsor Response Form (SRF)'!M2143),COUNTIF('SRF Drop Downs'!$A$2:$A$4,'Sponsor Response Form (SRF)'!N2143),COUNTIF('SRF Drop Downs'!$A$2:$A$4,'Sponsor Response Form (SRF)'!O2143),COUNTIF('SRF Drop Downs'!$A$2:$A$4,'Sponsor Response Form (SRF)'!P2143),COUNTIF('SRF Drop Downs'!$A$2:$A$4,'Sponsor Response Form (SRF)'!Q2143),COUNTIF('SRF Drop Downs'!$A$2:$A$4,'Sponsor Response Form (SRF)'!R2143),COUNTIF('SRF Drop Downs'!$A$2:$A$4,'Sponsor Response Form (SRF)'!S2143)),"Complete","Incomplete"))</f>
        <v/>
      </c>
      <c r="U2143" s="26" t="str">
        <f>IF(T2143="Complete",IF(AND(NOT(ISNA(VLOOKUP(CONCATENATE(E2143,F2143,G2143,H2143,I2143,J2143,K2143,L2143),'SRF Drop Downs'!G:G,1,FALSE))),IF(AND(H2143&lt;&gt;"C3",L2143&lt;&gt;"O5"),IF(SUM(COUNTIF(M2143:S2143,"Y"),COUNTIF(M2143:S2143,"N"))=0,"V","I"),IF(COUNTIF(M2143:S2143,"Y"),"V","I"))="V", IF(AND('Sponsor Response Form (SRF)'!E2143="M1", COUNTIF('OMS Response Form (ORF)'!D:D, C2143)&gt;0), "I", "V")="V"), "Valid","Invalid")," ")</f>
        <v xml:space="preserve"> </v>
      </c>
    </row>
    <row r="2144" spans="2:21" x14ac:dyDescent="0.35">
      <c r="B2144" s="70"/>
      <c r="C2144" s="71"/>
      <c r="D2144" s="72"/>
      <c r="E2144" s="73"/>
      <c r="F2144" s="73"/>
      <c r="G2144" s="73"/>
      <c r="H2144" s="73"/>
      <c r="I2144" s="73"/>
      <c r="J2144" s="73"/>
      <c r="K2144" s="73"/>
      <c r="L2144" s="73"/>
      <c r="M2144" s="73"/>
      <c r="N2144" s="73"/>
      <c r="O2144" s="73"/>
      <c r="P2144" s="73"/>
      <c r="Q2144" s="73"/>
      <c r="R2144" s="73"/>
      <c r="S2144" s="73"/>
      <c r="T2144" s="25" t="str">
        <f>IF(COUNTA(B2144:S2144)=0,"",IF(AND(COUNTA(B2144:D2144)=3,COUNTIF('SRF Drop Downs'!$B$2:$B$5,'Sponsor Response Form (SRF)'!E2144),COUNTIF('SRF Drop Downs'!$F$2:$F$5,'Sponsor Response Form (SRF)'!F2144),COUNTIF('SRF Drop Downs'!$C$2:$C$4,'Sponsor Response Form (SRF)'!G2144),COUNTIF('SRF Drop Downs'!$D$2:$D$6,'Sponsor Response Form (SRF)'!H2144),COUNTIF('SRF Drop Downs'!$A$2:$A$5,'Sponsor Response Form (SRF)'!I2144),COUNTIF('SRF Drop Downs'!$A$2:$A$4,'Sponsor Response Form (SRF)'!J2144),COUNTIF('SRF Drop Downs'!$A$2:$A$5,'Sponsor Response Form (SRF)'!K2144),COUNTIF('SRF Drop Downs'!$E$2:$E$7,'Sponsor Response Form (SRF)'!L2144),COUNTIF('SRF Drop Downs'!$A$2:$A$4,'Sponsor Response Form (SRF)'!M2144),COUNTIF('SRF Drop Downs'!$A$2:$A$4,'Sponsor Response Form (SRF)'!N2144),COUNTIF('SRF Drop Downs'!$A$2:$A$4,'Sponsor Response Form (SRF)'!O2144),COUNTIF('SRF Drop Downs'!$A$2:$A$4,'Sponsor Response Form (SRF)'!P2144),COUNTIF('SRF Drop Downs'!$A$2:$A$4,'Sponsor Response Form (SRF)'!Q2144),COUNTIF('SRF Drop Downs'!$A$2:$A$4,'Sponsor Response Form (SRF)'!R2144),COUNTIF('SRF Drop Downs'!$A$2:$A$4,'Sponsor Response Form (SRF)'!S2144)),"Complete","Incomplete"))</f>
        <v/>
      </c>
      <c r="U2144" s="26" t="str">
        <f>IF(T2144="Complete",IF(AND(NOT(ISNA(VLOOKUP(CONCATENATE(E2144,F2144,G2144,H2144,I2144,J2144,K2144,L2144),'SRF Drop Downs'!G:G,1,FALSE))),IF(AND(H2144&lt;&gt;"C3",L2144&lt;&gt;"O5"),IF(SUM(COUNTIF(M2144:S2144,"Y"),COUNTIF(M2144:S2144,"N"))=0,"V","I"),IF(COUNTIF(M2144:S2144,"Y"),"V","I"))="V", IF(AND('Sponsor Response Form (SRF)'!E2144="M1", COUNTIF('OMS Response Form (ORF)'!D:D, C2144)&gt;0), "I", "V")="V"), "Valid","Invalid")," ")</f>
        <v xml:space="preserve"> </v>
      </c>
    </row>
    <row r="2145" spans="2:21" x14ac:dyDescent="0.35">
      <c r="B2145" s="70"/>
      <c r="C2145" s="71"/>
      <c r="D2145" s="72"/>
      <c r="E2145" s="73"/>
      <c r="F2145" s="73"/>
      <c r="G2145" s="73"/>
      <c r="H2145" s="73"/>
      <c r="I2145" s="73"/>
      <c r="J2145" s="73"/>
      <c r="K2145" s="73"/>
      <c r="L2145" s="73"/>
      <c r="M2145" s="73"/>
      <c r="N2145" s="73"/>
      <c r="O2145" s="73"/>
      <c r="P2145" s="73"/>
      <c r="Q2145" s="73"/>
      <c r="R2145" s="73"/>
      <c r="S2145" s="73"/>
      <c r="T2145" s="25" t="str">
        <f>IF(COUNTA(B2145:S2145)=0,"",IF(AND(COUNTA(B2145:D2145)=3,COUNTIF('SRF Drop Downs'!$B$2:$B$5,'Sponsor Response Form (SRF)'!E2145),COUNTIF('SRF Drop Downs'!$F$2:$F$5,'Sponsor Response Form (SRF)'!F2145),COUNTIF('SRF Drop Downs'!$C$2:$C$4,'Sponsor Response Form (SRF)'!G2145),COUNTIF('SRF Drop Downs'!$D$2:$D$6,'Sponsor Response Form (SRF)'!H2145),COUNTIF('SRF Drop Downs'!$A$2:$A$5,'Sponsor Response Form (SRF)'!I2145),COUNTIF('SRF Drop Downs'!$A$2:$A$4,'Sponsor Response Form (SRF)'!J2145),COUNTIF('SRF Drop Downs'!$A$2:$A$5,'Sponsor Response Form (SRF)'!K2145),COUNTIF('SRF Drop Downs'!$E$2:$E$7,'Sponsor Response Form (SRF)'!L2145),COUNTIF('SRF Drop Downs'!$A$2:$A$4,'Sponsor Response Form (SRF)'!M2145),COUNTIF('SRF Drop Downs'!$A$2:$A$4,'Sponsor Response Form (SRF)'!N2145),COUNTIF('SRF Drop Downs'!$A$2:$A$4,'Sponsor Response Form (SRF)'!O2145),COUNTIF('SRF Drop Downs'!$A$2:$A$4,'Sponsor Response Form (SRF)'!P2145),COUNTIF('SRF Drop Downs'!$A$2:$A$4,'Sponsor Response Form (SRF)'!Q2145),COUNTIF('SRF Drop Downs'!$A$2:$A$4,'Sponsor Response Form (SRF)'!R2145),COUNTIF('SRF Drop Downs'!$A$2:$A$4,'Sponsor Response Form (SRF)'!S2145)),"Complete","Incomplete"))</f>
        <v/>
      </c>
      <c r="U2145" s="26" t="str">
        <f>IF(T2145="Complete",IF(AND(NOT(ISNA(VLOOKUP(CONCATENATE(E2145,F2145,G2145,H2145,I2145,J2145,K2145,L2145),'SRF Drop Downs'!G:G,1,FALSE))),IF(AND(H2145&lt;&gt;"C3",L2145&lt;&gt;"O5"),IF(SUM(COUNTIF(M2145:S2145,"Y"),COUNTIF(M2145:S2145,"N"))=0,"V","I"),IF(COUNTIF(M2145:S2145,"Y"),"V","I"))="V", IF(AND('Sponsor Response Form (SRF)'!E2145="M1", COUNTIF('OMS Response Form (ORF)'!D:D, C2145)&gt;0), "I", "V")="V"), "Valid","Invalid")," ")</f>
        <v xml:space="preserve"> </v>
      </c>
    </row>
    <row r="2146" spans="2:21" x14ac:dyDescent="0.35">
      <c r="B2146" s="70"/>
      <c r="C2146" s="71"/>
      <c r="D2146" s="72"/>
      <c r="E2146" s="73"/>
      <c r="F2146" s="73"/>
      <c r="G2146" s="73"/>
      <c r="H2146" s="73"/>
      <c r="I2146" s="73"/>
      <c r="J2146" s="73"/>
      <c r="K2146" s="73"/>
      <c r="L2146" s="73"/>
      <c r="M2146" s="73"/>
      <c r="N2146" s="73"/>
      <c r="O2146" s="73"/>
      <c r="P2146" s="73"/>
      <c r="Q2146" s="73"/>
      <c r="R2146" s="73"/>
      <c r="S2146" s="73"/>
      <c r="T2146" s="25" t="str">
        <f>IF(COUNTA(B2146:S2146)=0,"",IF(AND(COUNTA(B2146:D2146)=3,COUNTIF('SRF Drop Downs'!$B$2:$B$5,'Sponsor Response Form (SRF)'!E2146),COUNTIF('SRF Drop Downs'!$F$2:$F$5,'Sponsor Response Form (SRF)'!F2146),COUNTIF('SRF Drop Downs'!$C$2:$C$4,'Sponsor Response Form (SRF)'!G2146),COUNTIF('SRF Drop Downs'!$D$2:$D$6,'Sponsor Response Form (SRF)'!H2146),COUNTIF('SRF Drop Downs'!$A$2:$A$5,'Sponsor Response Form (SRF)'!I2146),COUNTIF('SRF Drop Downs'!$A$2:$A$4,'Sponsor Response Form (SRF)'!J2146),COUNTIF('SRF Drop Downs'!$A$2:$A$5,'Sponsor Response Form (SRF)'!K2146),COUNTIF('SRF Drop Downs'!$E$2:$E$7,'Sponsor Response Form (SRF)'!L2146),COUNTIF('SRF Drop Downs'!$A$2:$A$4,'Sponsor Response Form (SRF)'!M2146),COUNTIF('SRF Drop Downs'!$A$2:$A$4,'Sponsor Response Form (SRF)'!N2146),COUNTIF('SRF Drop Downs'!$A$2:$A$4,'Sponsor Response Form (SRF)'!O2146),COUNTIF('SRF Drop Downs'!$A$2:$A$4,'Sponsor Response Form (SRF)'!P2146),COUNTIF('SRF Drop Downs'!$A$2:$A$4,'Sponsor Response Form (SRF)'!Q2146),COUNTIF('SRF Drop Downs'!$A$2:$A$4,'Sponsor Response Form (SRF)'!R2146),COUNTIF('SRF Drop Downs'!$A$2:$A$4,'Sponsor Response Form (SRF)'!S2146)),"Complete","Incomplete"))</f>
        <v/>
      </c>
      <c r="U2146" s="26" t="str">
        <f>IF(T2146="Complete",IF(AND(NOT(ISNA(VLOOKUP(CONCATENATE(E2146,F2146,G2146,H2146,I2146,J2146,K2146,L2146),'SRF Drop Downs'!G:G,1,FALSE))),IF(AND(H2146&lt;&gt;"C3",L2146&lt;&gt;"O5"),IF(SUM(COUNTIF(M2146:S2146,"Y"),COUNTIF(M2146:S2146,"N"))=0,"V","I"),IF(COUNTIF(M2146:S2146,"Y"),"V","I"))="V", IF(AND('Sponsor Response Form (SRF)'!E2146="M1", COUNTIF('OMS Response Form (ORF)'!D:D, C2146)&gt;0), "I", "V")="V"), "Valid","Invalid")," ")</f>
        <v xml:space="preserve"> </v>
      </c>
    </row>
    <row r="2147" spans="2:21" x14ac:dyDescent="0.35">
      <c r="B2147" s="70"/>
      <c r="C2147" s="71"/>
      <c r="D2147" s="72"/>
      <c r="E2147" s="73"/>
      <c r="F2147" s="73"/>
      <c r="G2147" s="73"/>
      <c r="H2147" s="73"/>
      <c r="I2147" s="73"/>
      <c r="J2147" s="73"/>
      <c r="K2147" s="73"/>
      <c r="L2147" s="73"/>
      <c r="M2147" s="73"/>
      <c r="N2147" s="73"/>
      <c r="O2147" s="73"/>
      <c r="P2147" s="73"/>
      <c r="Q2147" s="73"/>
      <c r="R2147" s="73"/>
      <c r="S2147" s="73"/>
      <c r="T2147" s="25" t="str">
        <f>IF(COUNTA(B2147:S2147)=0,"",IF(AND(COUNTA(B2147:D2147)=3,COUNTIF('SRF Drop Downs'!$B$2:$B$5,'Sponsor Response Form (SRF)'!E2147),COUNTIF('SRF Drop Downs'!$F$2:$F$5,'Sponsor Response Form (SRF)'!F2147),COUNTIF('SRF Drop Downs'!$C$2:$C$4,'Sponsor Response Form (SRF)'!G2147),COUNTIF('SRF Drop Downs'!$D$2:$D$6,'Sponsor Response Form (SRF)'!H2147),COUNTIF('SRF Drop Downs'!$A$2:$A$5,'Sponsor Response Form (SRF)'!I2147),COUNTIF('SRF Drop Downs'!$A$2:$A$4,'Sponsor Response Form (SRF)'!J2147),COUNTIF('SRF Drop Downs'!$A$2:$A$5,'Sponsor Response Form (SRF)'!K2147),COUNTIF('SRF Drop Downs'!$E$2:$E$7,'Sponsor Response Form (SRF)'!L2147),COUNTIF('SRF Drop Downs'!$A$2:$A$4,'Sponsor Response Form (SRF)'!M2147),COUNTIF('SRF Drop Downs'!$A$2:$A$4,'Sponsor Response Form (SRF)'!N2147),COUNTIF('SRF Drop Downs'!$A$2:$A$4,'Sponsor Response Form (SRF)'!O2147),COUNTIF('SRF Drop Downs'!$A$2:$A$4,'Sponsor Response Form (SRF)'!P2147),COUNTIF('SRF Drop Downs'!$A$2:$A$4,'Sponsor Response Form (SRF)'!Q2147),COUNTIF('SRF Drop Downs'!$A$2:$A$4,'Sponsor Response Form (SRF)'!R2147),COUNTIF('SRF Drop Downs'!$A$2:$A$4,'Sponsor Response Form (SRF)'!S2147)),"Complete","Incomplete"))</f>
        <v/>
      </c>
      <c r="U2147" s="26" t="str">
        <f>IF(T2147="Complete",IF(AND(NOT(ISNA(VLOOKUP(CONCATENATE(E2147,F2147,G2147,H2147,I2147,J2147,K2147,L2147),'SRF Drop Downs'!G:G,1,FALSE))),IF(AND(H2147&lt;&gt;"C3",L2147&lt;&gt;"O5"),IF(SUM(COUNTIF(M2147:S2147,"Y"),COUNTIF(M2147:S2147,"N"))=0,"V","I"),IF(COUNTIF(M2147:S2147,"Y"),"V","I"))="V", IF(AND('Sponsor Response Form (SRF)'!E2147="M1", COUNTIF('OMS Response Form (ORF)'!D:D, C2147)&gt;0), "I", "V")="V"), "Valid","Invalid")," ")</f>
        <v xml:space="preserve"> </v>
      </c>
    </row>
    <row r="2148" spans="2:21" x14ac:dyDescent="0.35">
      <c r="B2148" s="70"/>
      <c r="C2148" s="71"/>
      <c r="D2148" s="72"/>
      <c r="E2148" s="73"/>
      <c r="F2148" s="73"/>
      <c r="G2148" s="73"/>
      <c r="H2148" s="73"/>
      <c r="I2148" s="73"/>
      <c r="J2148" s="73"/>
      <c r="K2148" s="73"/>
      <c r="L2148" s="73"/>
      <c r="M2148" s="73"/>
      <c r="N2148" s="73"/>
      <c r="O2148" s="73"/>
      <c r="P2148" s="73"/>
      <c r="Q2148" s="73"/>
      <c r="R2148" s="73"/>
      <c r="S2148" s="73"/>
      <c r="T2148" s="25" t="str">
        <f>IF(COUNTA(B2148:S2148)=0,"",IF(AND(COUNTA(B2148:D2148)=3,COUNTIF('SRF Drop Downs'!$B$2:$B$5,'Sponsor Response Form (SRF)'!E2148),COUNTIF('SRF Drop Downs'!$F$2:$F$5,'Sponsor Response Form (SRF)'!F2148),COUNTIF('SRF Drop Downs'!$C$2:$C$4,'Sponsor Response Form (SRF)'!G2148),COUNTIF('SRF Drop Downs'!$D$2:$D$6,'Sponsor Response Form (SRF)'!H2148),COUNTIF('SRF Drop Downs'!$A$2:$A$5,'Sponsor Response Form (SRF)'!I2148),COUNTIF('SRF Drop Downs'!$A$2:$A$4,'Sponsor Response Form (SRF)'!J2148),COUNTIF('SRF Drop Downs'!$A$2:$A$5,'Sponsor Response Form (SRF)'!K2148),COUNTIF('SRF Drop Downs'!$E$2:$E$7,'Sponsor Response Form (SRF)'!L2148),COUNTIF('SRF Drop Downs'!$A$2:$A$4,'Sponsor Response Form (SRF)'!M2148),COUNTIF('SRF Drop Downs'!$A$2:$A$4,'Sponsor Response Form (SRF)'!N2148),COUNTIF('SRF Drop Downs'!$A$2:$A$4,'Sponsor Response Form (SRF)'!O2148),COUNTIF('SRF Drop Downs'!$A$2:$A$4,'Sponsor Response Form (SRF)'!P2148),COUNTIF('SRF Drop Downs'!$A$2:$A$4,'Sponsor Response Form (SRF)'!Q2148),COUNTIF('SRF Drop Downs'!$A$2:$A$4,'Sponsor Response Form (SRF)'!R2148),COUNTIF('SRF Drop Downs'!$A$2:$A$4,'Sponsor Response Form (SRF)'!S2148)),"Complete","Incomplete"))</f>
        <v/>
      </c>
      <c r="U2148" s="26" t="str">
        <f>IF(T2148="Complete",IF(AND(NOT(ISNA(VLOOKUP(CONCATENATE(E2148,F2148,G2148,H2148,I2148,J2148,K2148,L2148),'SRF Drop Downs'!G:G,1,FALSE))),IF(AND(H2148&lt;&gt;"C3",L2148&lt;&gt;"O5"),IF(SUM(COUNTIF(M2148:S2148,"Y"),COUNTIF(M2148:S2148,"N"))=0,"V","I"),IF(COUNTIF(M2148:S2148,"Y"),"V","I"))="V", IF(AND('Sponsor Response Form (SRF)'!E2148="M1", COUNTIF('OMS Response Form (ORF)'!D:D, C2148)&gt;0), "I", "V")="V"), "Valid","Invalid")," ")</f>
        <v xml:space="preserve"> </v>
      </c>
    </row>
    <row r="2149" spans="2:21" x14ac:dyDescent="0.35">
      <c r="B2149" s="70"/>
      <c r="C2149" s="71"/>
      <c r="D2149" s="72"/>
      <c r="E2149" s="73"/>
      <c r="F2149" s="73"/>
      <c r="G2149" s="73"/>
      <c r="H2149" s="73"/>
      <c r="I2149" s="73"/>
      <c r="J2149" s="73"/>
      <c r="K2149" s="73"/>
      <c r="L2149" s="73"/>
      <c r="M2149" s="73"/>
      <c r="N2149" s="73"/>
      <c r="O2149" s="73"/>
      <c r="P2149" s="73"/>
      <c r="Q2149" s="73"/>
      <c r="R2149" s="73"/>
      <c r="S2149" s="73"/>
      <c r="T2149" s="25" t="str">
        <f>IF(COUNTA(B2149:S2149)=0,"",IF(AND(COUNTA(B2149:D2149)=3,COUNTIF('SRF Drop Downs'!$B$2:$B$5,'Sponsor Response Form (SRF)'!E2149),COUNTIF('SRF Drop Downs'!$F$2:$F$5,'Sponsor Response Form (SRF)'!F2149),COUNTIF('SRF Drop Downs'!$C$2:$C$4,'Sponsor Response Form (SRF)'!G2149),COUNTIF('SRF Drop Downs'!$D$2:$D$6,'Sponsor Response Form (SRF)'!H2149),COUNTIF('SRF Drop Downs'!$A$2:$A$5,'Sponsor Response Form (SRF)'!I2149),COUNTIF('SRF Drop Downs'!$A$2:$A$4,'Sponsor Response Form (SRF)'!J2149),COUNTIF('SRF Drop Downs'!$A$2:$A$5,'Sponsor Response Form (SRF)'!K2149),COUNTIF('SRF Drop Downs'!$E$2:$E$7,'Sponsor Response Form (SRF)'!L2149),COUNTIF('SRF Drop Downs'!$A$2:$A$4,'Sponsor Response Form (SRF)'!M2149),COUNTIF('SRF Drop Downs'!$A$2:$A$4,'Sponsor Response Form (SRF)'!N2149),COUNTIF('SRF Drop Downs'!$A$2:$A$4,'Sponsor Response Form (SRF)'!O2149),COUNTIF('SRF Drop Downs'!$A$2:$A$4,'Sponsor Response Form (SRF)'!P2149),COUNTIF('SRF Drop Downs'!$A$2:$A$4,'Sponsor Response Form (SRF)'!Q2149),COUNTIF('SRF Drop Downs'!$A$2:$A$4,'Sponsor Response Form (SRF)'!R2149),COUNTIF('SRF Drop Downs'!$A$2:$A$4,'Sponsor Response Form (SRF)'!S2149)),"Complete","Incomplete"))</f>
        <v/>
      </c>
      <c r="U2149" s="26" t="str">
        <f>IF(T2149="Complete",IF(AND(NOT(ISNA(VLOOKUP(CONCATENATE(E2149,F2149,G2149,H2149,I2149,J2149,K2149,L2149),'SRF Drop Downs'!G:G,1,FALSE))),IF(AND(H2149&lt;&gt;"C3",L2149&lt;&gt;"O5"),IF(SUM(COUNTIF(M2149:S2149,"Y"),COUNTIF(M2149:S2149,"N"))=0,"V","I"),IF(COUNTIF(M2149:S2149,"Y"),"V","I"))="V", IF(AND('Sponsor Response Form (SRF)'!E2149="M1", COUNTIF('OMS Response Form (ORF)'!D:D, C2149)&gt;0), "I", "V")="V"), "Valid","Invalid")," ")</f>
        <v xml:space="preserve"> </v>
      </c>
    </row>
    <row r="2150" spans="2:21" x14ac:dyDescent="0.35">
      <c r="B2150" s="70"/>
      <c r="C2150" s="71"/>
      <c r="D2150" s="72"/>
      <c r="E2150" s="73"/>
      <c r="F2150" s="73"/>
      <c r="G2150" s="73"/>
      <c r="H2150" s="73"/>
      <c r="I2150" s="73"/>
      <c r="J2150" s="73"/>
      <c r="K2150" s="73"/>
      <c r="L2150" s="73"/>
      <c r="M2150" s="73"/>
      <c r="N2150" s="73"/>
      <c r="O2150" s="73"/>
      <c r="P2150" s="73"/>
      <c r="Q2150" s="73"/>
      <c r="R2150" s="73"/>
      <c r="S2150" s="73"/>
      <c r="T2150" s="25" t="str">
        <f>IF(COUNTA(B2150:S2150)=0,"",IF(AND(COUNTA(B2150:D2150)=3,COUNTIF('SRF Drop Downs'!$B$2:$B$5,'Sponsor Response Form (SRF)'!E2150),COUNTIF('SRF Drop Downs'!$F$2:$F$5,'Sponsor Response Form (SRF)'!F2150),COUNTIF('SRF Drop Downs'!$C$2:$C$4,'Sponsor Response Form (SRF)'!G2150),COUNTIF('SRF Drop Downs'!$D$2:$D$6,'Sponsor Response Form (SRF)'!H2150),COUNTIF('SRF Drop Downs'!$A$2:$A$5,'Sponsor Response Form (SRF)'!I2150),COUNTIF('SRF Drop Downs'!$A$2:$A$4,'Sponsor Response Form (SRF)'!J2150),COUNTIF('SRF Drop Downs'!$A$2:$A$5,'Sponsor Response Form (SRF)'!K2150),COUNTIF('SRF Drop Downs'!$E$2:$E$7,'Sponsor Response Form (SRF)'!L2150),COUNTIF('SRF Drop Downs'!$A$2:$A$4,'Sponsor Response Form (SRF)'!M2150),COUNTIF('SRF Drop Downs'!$A$2:$A$4,'Sponsor Response Form (SRF)'!N2150),COUNTIF('SRF Drop Downs'!$A$2:$A$4,'Sponsor Response Form (SRF)'!O2150),COUNTIF('SRF Drop Downs'!$A$2:$A$4,'Sponsor Response Form (SRF)'!P2150),COUNTIF('SRF Drop Downs'!$A$2:$A$4,'Sponsor Response Form (SRF)'!Q2150),COUNTIF('SRF Drop Downs'!$A$2:$A$4,'Sponsor Response Form (SRF)'!R2150),COUNTIF('SRF Drop Downs'!$A$2:$A$4,'Sponsor Response Form (SRF)'!S2150)),"Complete","Incomplete"))</f>
        <v/>
      </c>
      <c r="U2150" s="26" t="str">
        <f>IF(T2150="Complete",IF(AND(NOT(ISNA(VLOOKUP(CONCATENATE(E2150,F2150,G2150,H2150,I2150,J2150,K2150,L2150),'SRF Drop Downs'!G:G,1,FALSE))),IF(AND(H2150&lt;&gt;"C3",L2150&lt;&gt;"O5"),IF(SUM(COUNTIF(M2150:S2150,"Y"),COUNTIF(M2150:S2150,"N"))=0,"V","I"),IF(COUNTIF(M2150:S2150,"Y"),"V","I"))="V", IF(AND('Sponsor Response Form (SRF)'!E2150="M1", COUNTIF('OMS Response Form (ORF)'!D:D, C2150)&gt;0), "I", "V")="V"), "Valid","Invalid")," ")</f>
        <v xml:space="preserve"> </v>
      </c>
    </row>
    <row r="2151" spans="2:21" x14ac:dyDescent="0.35">
      <c r="B2151" s="70"/>
      <c r="C2151" s="71"/>
      <c r="D2151" s="72"/>
      <c r="E2151" s="73"/>
      <c r="F2151" s="73"/>
      <c r="G2151" s="73"/>
      <c r="H2151" s="73"/>
      <c r="I2151" s="73"/>
      <c r="J2151" s="73"/>
      <c r="K2151" s="73"/>
      <c r="L2151" s="73"/>
      <c r="M2151" s="73"/>
      <c r="N2151" s="73"/>
      <c r="O2151" s="73"/>
      <c r="P2151" s="73"/>
      <c r="Q2151" s="73"/>
      <c r="R2151" s="73"/>
      <c r="S2151" s="73"/>
      <c r="T2151" s="25" t="str">
        <f>IF(COUNTA(B2151:S2151)=0,"",IF(AND(COUNTA(B2151:D2151)=3,COUNTIF('SRF Drop Downs'!$B$2:$B$5,'Sponsor Response Form (SRF)'!E2151),COUNTIF('SRF Drop Downs'!$F$2:$F$5,'Sponsor Response Form (SRF)'!F2151),COUNTIF('SRF Drop Downs'!$C$2:$C$4,'Sponsor Response Form (SRF)'!G2151),COUNTIF('SRF Drop Downs'!$D$2:$D$6,'Sponsor Response Form (SRF)'!H2151),COUNTIF('SRF Drop Downs'!$A$2:$A$5,'Sponsor Response Form (SRF)'!I2151),COUNTIF('SRF Drop Downs'!$A$2:$A$4,'Sponsor Response Form (SRF)'!J2151),COUNTIF('SRF Drop Downs'!$A$2:$A$5,'Sponsor Response Form (SRF)'!K2151),COUNTIF('SRF Drop Downs'!$E$2:$E$7,'Sponsor Response Form (SRF)'!L2151),COUNTIF('SRF Drop Downs'!$A$2:$A$4,'Sponsor Response Form (SRF)'!M2151),COUNTIF('SRF Drop Downs'!$A$2:$A$4,'Sponsor Response Form (SRF)'!N2151),COUNTIF('SRF Drop Downs'!$A$2:$A$4,'Sponsor Response Form (SRF)'!O2151),COUNTIF('SRF Drop Downs'!$A$2:$A$4,'Sponsor Response Form (SRF)'!P2151),COUNTIF('SRF Drop Downs'!$A$2:$A$4,'Sponsor Response Form (SRF)'!Q2151),COUNTIF('SRF Drop Downs'!$A$2:$A$4,'Sponsor Response Form (SRF)'!R2151),COUNTIF('SRF Drop Downs'!$A$2:$A$4,'Sponsor Response Form (SRF)'!S2151)),"Complete","Incomplete"))</f>
        <v/>
      </c>
      <c r="U2151" s="26" t="str">
        <f>IF(T2151="Complete",IF(AND(NOT(ISNA(VLOOKUP(CONCATENATE(E2151,F2151,G2151,H2151,I2151,J2151,K2151,L2151),'SRF Drop Downs'!G:G,1,FALSE))),IF(AND(H2151&lt;&gt;"C3",L2151&lt;&gt;"O5"),IF(SUM(COUNTIF(M2151:S2151,"Y"),COUNTIF(M2151:S2151,"N"))=0,"V","I"),IF(COUNTIF(M2151:S2151,"Y"),"V","I"))="V", IF(AND('Sponsor Response Form (SRF)'!E2151="M1", COUNTIF('OMS Response Form (ORF)'!D:D, C2151)&gt;0), "I", "V")="V"), "Valid","Invalid")," ")</f>
        <v xml:space="preserve"> </v>
      </c>
    </row>
    <row r="2152" spans="2:21" x14ac:dyDescent="0.35">
      <c r="B2152" s="70"/>
      <c r="C2152" s="71"/>
      <c r="D2152" s="72"/>
      <c r="E2152" s="73"/>
      <c r="F2152" s="73"/>
      <c r="G2152" s="73"/>
      <c r="H2152" s="73"/>
      <c r="I2152" s="73"/>
      <c r="J2152" s="73"/>
      <c r="K2152" s="73"/>
      <c r="L2152" s="73"/>
      <c r="M2152" s="73"/>
      <c r="N2152" s="73"/>
      <c r="O2152" s="73"/>
      <c r="P2152" s="73"/>
      <c r="Q2152" s="73"/>
      <c r="R2152" s="73"/>
      <c r="S2152" s="73"/>
      <c r="T2152" s="25" t="str">
        <f>IF(COUNTA(B2152:S2152)=0,"",IF(AND(COUNTA(B2152:D2152)=3,COUNTIF('SRF Drop Downs'!$B$2:$B$5,'Sponsor Response Form (SRF)'!E2152),COUNTIF('SRF Drop Downs'!$F$2:$F$5,'Sponsor Response Form (SRF)'!F2152),COUNTIF('SRF Drop Downs'!$C$2:$C$4,'Sponsor Response Form (SRF)'!G2152),COUNTIF('SRF Drop Downs'!$D$2:$D$6,'Sponsor Response Form (SRF)'!H2152),COUNTIF('SRF Drop Downs'!$A$2:$A$5,'Sponsor Response Form (SRF)'!I2152),COUNTIF('SRF Drop Downs'!$A$2:$A$4,'Sponsor Response Form (SRF)'!J2152),COUNTIF('SRF Drop Downs'!$A$2:$A$5,'Sponsor Response Form (SRF)'!K2152),COUNTIF('SRF Drop Downs'!$E$2:$E$7,'Sponsor Response Form (SRF)'!L2152),COUNTIF('SRF Drop Downs'!$A$2:$A$4,'Sponsor Response Form (SRF)'!M2152),COUNTIF('SRF Drop Downs'!$A$2:$A$4,'Sponsor Response Form (SRF)'!N2152),COUNTIF('SRF Drop Downs'!$A$2:$A$4,'Sponsor Response Form (SRF)'!O2152),COUNTIF('SRF Drop Downs'!$A$2:$A$4,'Sponsor Response Form (SRF)'!P2152),COUNTIF('SRF Drop Downs'!$A$2:$A$4,'Sponsor Response Form (SRF)'!Q2152),COUNTIF('SRF Drop Downs'!$A$2:$A$4,'Sponsor Response Form (SRF)'!R2152),COUNTIF('SRF Drop Downs'!$A$2:$A$4,'Sponsor Response Form (SRF)'!S2152)),"Complete","Incomplete"))</f>
        <v/>
      </c>
      <c r="U2152" s="26" t="str">
        <f>IF(T2152="Complete",IF(AND(NOT(ISNA(VLOOKUP(CONCATENATE(E2152,F2152,G2152,H2152,I2152,J2152,K2152,L2152),'SRF Drop Downs'!G:G,1,FALSE))),IF(AND(H2152&lt;&gt;"C3",L2152&lt;&gt;"O5"),IF(SUM(COUNTIF(M2152:S2152,"Y"),COUNTIF(M2152:S2152,"N"))=0,"V","I"),IF(COUNTIF(M2152:S2152,"Y"),"V","I"))="V", IF(AND('Sponsor Response Form (SRF)'!E2152="M1", COUNTIF('OMS Response Form (ORF)'!D:D, C2152)&gt;0), "I", "V")="V"), "Valid","Invalid")," ")</f>
        <v xml:space="preserve"> </v>
      </c>
    </row>
    <row r="2153" spans="2:21" x14ac:dyDescent="0.35">
      <c r="B2153" s="70"/>
      <c r="C2153" s="71"/>
      <c r="D2153" s="72"/>
      <c r="E2153" s="73"/>
      <c r="F2153" s="73"/>
      <c r="G2153" s="73"/>
      <c r="H2153" s="73"/>
      <c r="I2153" s="73"/>
      <c r="J2153" s="73"/>
      <c r="K2153" s="73"/>
      <c r="L2153" s="73"/>
      <c r="M2153" s="73"/>
      <c r="N2153" s="73"/>
      <c r="O2153" s="73"/>
      <c r="P2153" s="73"/>
      <c r="Q2153" s="73"/>
      <c r="R2153" s="73"/>
      <c r="S2153" s="73"/>
      <c r="T2153" s="25" t="str">
        <f>IF(COUNTA(B2153:S2153)=0,"",IF(AND(COUNTA(B2153:D2153)=3,COUNTIF('SRF Drop Downs'!$B$2:$B$5,'Sponsor Response Form (SRF)'!E2153),COUNTIF('SRF Drop Downs'!$F$2:$F$5,'Sponsor Response Form (SRF)'!F2153),COUNTIF('SRF Drop Downs'!$C$2:$C$4,'Sponsor Response Form (SRF)'!G2153),COUNTIF('SRF Drop Downs'!$D$2:$D$6,'Sponsor Response Form (SRF)'!H2153),COUNTIF('SRF Drop Downs'!$A$2:$A$5,'Sponsor Response Form (SRF)'!I2153),COUNTIF('SRF Drop Downs'!$A$2:$A$4,'Sponsor Response Form (SRF)'!J2153),COUNTIF('SRF Drop Downs'!$A$2:$A$5,'Sponsor Response Form (SRF)'!K2153),COUNTIF('SRF Drop Downs'!$E$2:$E$7,'Sponsor Response Form (SRF)'!L2153),COUNTIF('SRF Drop Downs'!$A$2:$A$4,'Sponsor Response Form (SRF)'!M2153),COUNTIF('SRF Drop Downs'!$A$2:$A$4,'Sponsor Response Form (SRF)'!N2153),COUNTIF('SRF Drop Downs'!$A$2:$A$4,'Sponsor Response Form (SRF)'!O2153),COUNTIF('SRF Drop Downs'!$A$2:$A$4,'Sponsor Response Form (SRF)'!P2153),COUNTIF('SRF Drop Downs'!$A$2:$A$4,'Sponsor Response Form (SRF)'!Q2153),COUNTIF('SRF Drop Downs'!$A$2:$A$4,'Sponsor Response Form (SRF)'!R2153),COUNTIF('SRF Drop Downs'!$A$2:$A$4,'Sponsor Response Form (SRF)'!S2153)),"Complete","Incomplete"))</f>
        <v/>
      </c>
      <c r="U2153" s="26" t="str">
        <f>IF(T2153="Complete",IF(AND(NOT(ISNA(VLOOKUP(CONCATENATE(E2153,F2153,G2153,H2153,I2153,J2153,K2153,L2153),'SRF Drop Downs'!G:G,1,FALSE))),IF(AND(H2153&lt;&gt;"C3",L2153&lt;&gt;"O5"),IF(SUM(COUNTIF(M2153:S2153,"Y"),COUNTIF(M2153:S2153,"N"))=0,"V","I"),IF(COUNTIF(M2153:S2153,"Y"),"V","I"))="V", IF(AND('Sponsor Response Form (SRF)'!E2153="M1", COUNTIF('OMS Response Form (ORF)'!D:D, C2153)&gt;0), "I", "V")="V"), "Valid","Invalid")," ")</f>
        <v xml:space="preserve"> </v>
      </c>
    </row>
    <row r="2154" spans="2:21" x14ac:dyDescent="0.35">
      <c r="B2154" s="70"/>
      <c r="C2154" s="71"/>
      <c r="D2154" s="72"/>
      <c r="E2154" s="73"/>
      <c r="F2154" s="73"/>
      <c r="G2154" s="73"/>
      <c r="H2154" s="73"/>
      <c r="I2154" s="73"/>
      <c r="J2154" s="73"/>
      <c r="K2154" s="73"/>
      <c r="L2154" s="73"/>
      <c r="M2154" s="73"/>
      <c r="N2154" s="73"/>
      <c r="O2154" s="73"/>
      <c r="P2154" s="73"/>
      <c r="Q2154" s="73"/>
      <c r="R2154" s="73"/>
      <c r="S2154" s="73"/>
      <c r="T2154" s="25" t="str">
        <f>IF(COUNTA(B2154:S2154)=0,"",IF(AND(COUNTA(B2154:D2154)=3,COUNTIF('SRF Drop Downs'!$B$2:$B$5,'Sponsor Response Form (SRF)'!E2154),COUNTIF('SRF Drop Downs'!$F$2:$F$5,'Sponsor Response Form (SRF)'!F2154),COUNTIF('SRF Drop Downs'!$C$2:$C$4,'Sponsor Response Form (SRF)'!G2154),COUNTIF('SRF Drop Downs'!$D$2:$D$6,'Sponsor Response Form (SRF)'!H2154),COUNTIF('SRF Drop Downs'!$A$2:$A$5,'Sponsor Response Form (SRF)'!I2154),COUNTIF('SRF Drop Downs'!$A$2:$A$4,'Sponsor Response Form (SRF)'!J2154),COUNTIF('SRF Drop Downs'!$A$2:$A$5,'Sponsor Response Form (SRF)'!K2154),COUNTIF('SRF Drop Downs'!$E$2:$E$7,'Sponsor Response Form (SRF)'!L2154),COUNTIF('SRF Drop Downs'!$A$2:$A$4,'Sponsor Response Form (SRF)'!M2154),COUNTIF('SRF Drop Downs'!$A$2:$A$4,'Sponsor Response Form (SRF)'!N2154),COUNTIF('SRF Drop Downs'!$A$2:$A$4,'Sponsor Response Form (SRF)'!O2154),COUNTIF('SRF Drop Downs'!$A$2:$A$4,'Sponsor Response Form (SRF)'!P2154),COUNTIF('SRF Drop Downs'!$A$2:$A$4,'Sponsor Response Form (SRF)'!Q2154),COUNTIF('SRF Drop Downs'!$A$2:$A$4,'Sponsor Response Form (SRF)'!R2154),COUNTIF('SRF Drop Downs'!$A$2:$A$4,'Sponsor Response Form (SRF)'!S2154)),"Complete","Incomplete"))</f>
        <v/>
      </c>
      <c r="U2154" s="26" t="str">
        <f>IF(T2154="Complete",IF(AND(NOT(ISNA(VLOOKUP(CONCATENATE(E2154,F2154,G2154,H2154,I2154,J2154,K2154,L2154),'SRF Drop Downs'!G:G,1,FALSE))),IF(AND(H2154&lt;&gt;"C3",L2154&lt;&gt;"O5"),IF(SUM(COUNTIF(M2154:S2154,"Y"),COUNTIF(M2154:S2154,"N"))=0,"V","I"),IF(COUNTIF(M2154:S2154,"Y"),"V","I"))="V", IF(AND('Sponsor Response Form (SRF)'!E2154="M1", COUNTIF('OMS Response Form (ORF)'!D:D, C2154)&gt;0), "I", "V")="V"), "Valid","Invalid")," ")</f>
        <v xml:space="preserve"> </v>
      </c>
    </row>
    <row r="2155" spans="2:21" x14ac:dyDescent="0.35">
      <c r="B2155" s="70"/>
      <c r="C2155" s="71"/>
      <c r="D2155" s="72"/>
      <c r="E2155" s="73"/>
      <c r="F2155" s="73"/>
      <c r="G2155" s="73"/>
      <c r="H2155" s="73"/>
      <c r="I2155" s="73"/>
      <c r="J2155" s="73"/>
      <c r="K2155" s="73"/>
      <c r="L2155" s="73"/>
      <c r="M2155" s="73"/>
      <c r="N2155" s="73"/>
      <c r="O2155" s="73"/>
      <c r="P2155" s="73"/>
      <c r="Q2155" s="73"/>
      <c r="R2155" s="73"/>
      <c r="S2155" s="73"/>
      <c r="T2155" s="25" t="str">
        <f>IF(COUNTA(B2155:S2155)=0,"",IF(AND(COUNTA(B2155:D2155)=3,COUNTIF('SRF Drop Downs'!$B$2:$B$5,'Sponsor Response Form (SRF)'!E2155),COUNTIF('SRF Drop Downs'!$F$2:$F$5,'Sponsor Response Form (SRF)'!F2155),COUNTIF('SRF Drop Downs'!$C$2:$C$4,'Sponsor Response Form (SRF)'!G2155),COUNTIF('SRF Drop Downs'!$D$2:$D$6,'Sponsor Response Form (SRF)'!H2155),COUNTIF('SRF Drop Downs'!$A$2:$A$5,'Sponsor Response Form (SRF)'!I2155),COUNTIF('SRF Drop Downs'!$A$2:$A$4,'Sponsor Response Form (SRF)'!J2155),COUNTIF('SRF Drop Downs'!$A$2:$A$5,'Sponsor Response Form (SRF)'!K2155),COUNTIF('SRF Drop Downs'!$E$2:$E$7,'Sponsor Response Form (SRF)'!L2155),COUNTIF('SRF Drop Downs'!$A$2:$A$4,'Sponsor Response Form (SRF)'!M2155),COUNTIF('SRF Drop Downs'!$A$2:$A$4,'Sponsor Response Form (SRF)'!N2155),COUNTIF('SRF Drop Downs'!$A$2:$A$4,'Sponsor Response Form (SRF)'!O2155),COUNTIF('SRF Drop Downs'!$A$2:$A$4,'Sponsor Response Form (SRF)'!P2155),COUNTIF('SRF Drop Downs'!$A$2:$A$4,'Sponsor Response Form (SRF)'!Q2155),COUNTIF('SRF Drop Downs'!$A$2:$A$4,'Sponsor Response Form (SRF)'!R2155),COUNTIF('SRF Drop Downs'!$A$2:$A$4,'Sponsor Response Form (SRF)'!S2155)),"Complete","Incomplete"))</f>
        <v/>
      </c>
      <c r="U2155" s="26" t="str">
        <f>IF(T2155="Complete",IF(AND(NOT(ISNA(VLOOKUP(CONCATENATE(E2155,F2155,G2155,H2155,I2155,J2155,K2155,L2155),'SRF Drop Downs'!G:G,1,FALSE))),IF(AND(H2155&lt;&gt;"C3",L2155&lt;&gt;"O5"),IF(SUM(COUNTIF(M2155:S2155,"Y"),COUNTIF(M2155:S2155,"N"))=0,"V","I"),IF(COUNTIF(M2155:S2155,"Y"),"V","I"))="V", IF(AND('Sponsor Response Form (SRF)'!E2155="M1", COUNTIF('OMS Response Form (ORF)'!D:D, C2155)&gt;0), "I", "V")="V"), "Valid","Invalid")," ")</f>
        <v xml:space="preserve"> </v>
      </c>
    </row>
    <row r="2156" spans="2:21" x14ac:dyDescent="0.35">
      <c r="B2156" s="70"/>
      <c r="C2156" s="71"/>
      <c r="D2156" s="72"/>
      <c r="E2156" s="73"/>
      <c r="F2156" s="73"/>
      <c r="G2156" s="73"/>
      <c r="H2156" s="73"/>
      <c r="I2156" s="73"/>
      <c r="J2156" s="73"/>
      <c r="K2156" s="73"/>
      <c r="L2156" s="73"/>
      <c r="M2156" s="73"/>
      <c r="N2156" s="73"/>
      <c r="O2156" s="73"/>
      <c r="P2156" s="73"/>
      <c r="Q2156" s="73"/>
      <c r="R2156" s="73"/>
      <c r="S2156" s="73"/>
      <c r="T2156" s="25" t="str">
        <f>IF(COUNTA(B2156:S2156)=0,"",IF(AND(COUNTA(B2156:D2156)=3,COUNTIF('SRF Drop Downs'!$B$2:$B$5,'Sponsor Response Form (SRF)'!E2156),COUNTIF('SRF Drop Downs'!$F$2:$F$5,'Sponsor Response Form (SRF)'!F2156),COUNTIF('SRF Drop Downs'!$C$2:$C$4,'Sponsor Response Form (SRF)'!G2156),COUNTIF('SRF Drop Downs'!$D$2:$D$6,'Sponsor Response Form (SRF)'!H2156),COUNTIF('SRF Drop Downs'!$A$2:$A$5,'Sponsor Response Form (SRF)'!I2156),COUNTIF('SRF Drop Downs'!$A$2:$A$4,'Sponsor Response Form (SRF)'!J2156),COUNTIF('SRF Drop Downs'!$A$2:$A$5,'Sponsor Response Form (SRF)'!K2156),COUNTIF('SRF Drop Downs'!$E$2:$E$7,'Sponsor Response Form (SRF)'!L2156),COUNTIF('SRF Drop Downs'!$A$2:$A$4,'Sponsor Response Form (SRF)'!M2156),COUNTIF('SRF Drop Downs'!$A$2:$A$4,'Sponsor Response Form (SRF)'!N2156),COUNTIF('SRF Drop Downs'!$A$2:$A$4,'Sponsor Response Form (SRF)'!O2156),COUNTIF('SRF Drop Downs'!$A$2:$A$4,'Sponsor Response Form (SRF)'!P2156),COUNTIF('SRF Drop Downs'!$A$2:$A$4,'Sponsor Response Form (SRF)'!Q2156),COUNTIF('SRF Drop Downs'!$A$2:$A$4,'Sponsor Response Form (SRF)'!R2156),COUNTIF('SRF Drop Downs'!$A$2:$A$4,'Sponsor Response Form (SRF)'!S2156)),"Complete","Incomplete"))</f>
        <v/>
      </c>
      <c r="U2156" s="26" t="str">
        <f>IF(T2156="Complete",IF(AND(NOT(ISNA(VLOOKUP(CONCATENATE(E2156,F2156,G2156,H2156,I2156,J2156,K2156,L2156),'SRF Drop Downs'!G:G,1,FALSE))),IF(AND(H2156&lt;&gt;"C3",L2156&lt;&gt;"O5"),IF(SUM(COUNTIF(M2156:S2156,"Y"),COUNTIF(M2156:S2156,"N"))=0,"V","I"),IF(COUNTIF(M2156:S2156,"Y"),"V","I"))="V", IF(AND('Sponsor Response Form (SRF)'!E2156="M1", COUNTIF('OMS Response Form (ORF)'!D:D, C2156)&gt;0), "I", "V")="V"), "Valid","Invalid")," ")</f>
        <v xml:space="preserve"> </v>
      </c>
    </row>
    <row r="2157" spans="2:21" x14ac:dyDescent="0.35">
      <c r="B2157" s="70"/>
      <c r="C2157" s="71"/>
      <c r="D2157" s="72"/>
      <c r="E2157" s="73"/>
      <c r="F2157" s="73"/>
      <c r="G2157" s="73"/>
      <c r="H2157" s="73"/>
      <c r="I2157" s="73"/>
      <c r="J2157" s="73"/>
      <c r="K2157" s="73"/>
      <c r="L2157" s="73"/>
      <c r="M2157" s="73"/>
      <c r="N2157" s="73"/>
      <c r="O2157" s="73"/>
      <c r="P2157" s="73"/>
      <c r="Q2157" s="73"/>
      <c r="R2157" s="73"/>
      <c r="S2157" s="73"/>
      <c r="T2157" s="25" t="str">
        <f>IF(COUNTA(B2157:S2157)=0,"",IF(AND(COUNTA(B2157:D2157)=3,COUNTIF('SRF Drop Downs'!$B$2:$B$5,'Sponsor Response Form (SRF)'!E2157),COUNTIF('SRF Drop Downs'!$F$2:$F$5,'Sponsor Response Form (SRF)'!F2157),COUNTIF('SRF Drop Downs'!$C$2:$C$4,'Sponsor Response Form (SRF)'!G2157),COUNTIF('SRF Drop Downs'!$D$2:$D$6,'Sponsor Response Form (SRF)'!H2157),COUNTIF('SRF Drop Downs'!$A$2:$A$5,'Sponsor Response Form (SRF)'!I2157),COUNTIF('SRF Drop Downs'!$A$2:$A$4,'Sponsor Response Form (SRF)'!J2157),COUNTIF('SRF Drop Downs'!$A$2:$A$5,'Sponsor Response Form (SRF)'!K2157),COUNTIF('SRF Drop Downs'!$E$2:$E$7,'Sponsor Response Form (SRF)'!L2157),COUNTIF('SRF Drop Downs'!$A$2:$A$4,'Sponsor Response Form (SRF)'!M2157),COUNTIF('SRF Drop Downs'!$A$2:$A$4,'Sponsor Response Form (SRF)'!N2157),COUNTIF('SRF Drop Downs'!$A$2:$A$4,'Sponsor Response Form (SRF)'!O2157),COUNTIF('SRF Drop Downs'!$A$2:$A$4,'Sponsor Response Form (SRF)'!P2157),COUNTIF('SRF Drop Downs'!$A$2:$A$4,'Sponsor Response Form (SRF)'!Q2157),COUNTIF('SRF Drop Downs'!$A$2:$A$4,'Sponsor Response Form (SRF)'!R2157),COUNTIF('SRF Drop Downs'!$A$2:$A$4,'Sponsor Response Form (SRF)'!S2157)),"Complete","Incomplete"))</f>
        <v/>
      </c>
      <c r="U2157" s="26" t="str">
        <f>IF(T2157="Complete",IF(AND(NOT(ISNA(VLOOKUP(CONCATENATE(E2157,F2157,G2157,H2157,I2157,J2157,K2157,L2157),'SRF Drop Downs'!G:G,1,FALSE))),IF(AND(H2157&lt;&gt;"C3",L2157&lt;&gt;"O5"),IF(SUM(COUNTIF(M2157:S2157,"Y"),COUNTIF(M2157:S2157,"N"))=0,"V","I"),IF(COUNTIF(M2157:S2157,"Y"),"V","I"))="V", IF(AND('Sponsor Response Form (SRF)'!E2157="M1", COUNTIF('OMS Response Form (ORF)'!D:D, C2157)&gt;0), "I", "V")="V"), "Valid","Invalid")," ")</f>
        <v xml:space="preserve"> </v>
      </c>
    </row>
    <row r="2158" spans="2:21" x14ac:dyDescent="0.35">
      <c r="B2158" s="70"/>
      <c r="C2158" s="71"/>
      <c r="D2158" s="72"/>
      <c r="E2158" s="73"/>
      <c r="F2158" s="73"/>
      <c r="G2158" s="73"/>
      <c r="H2158" s="73"/>
      <c r="I2158" s="73"/>
      <c r="J2158" s="73"/>
      <c r="K2158" s="73"/>
      <c r="L2158" s="73"/>
      <c r="M2158" s="73"/>
      <c r="N2158" s="73"/>
      <c r="O2158" s="73"/>
      <c r="P2158" s="73"/>
      <c r="Q2158" s="73"/>
      <c r="R2158" s="73"/>
      <c r="S2158" s="73"/>
      <c r="T2158" s="25" t="str">
        <f>IF(COUNTA(B2158:S2158)=0,"",IF(AND(COUNTA(B2158:D2158)=3,COUNTIF('SRF Drop Downs'!$B$2:$B$5,'Sponsor Response Form (SRF)'!E2158),COUNTIF('SRF Drop Downs'!$F$2:$F$5,'Sponsor Response Form (SRF)'!F2158),COUNTIF('SRF Drop Downs'!$C$2:$C$4,'Sponsor Response Form (SRF)'!G2158),COUNTIF('SRF Drop Downs'!$D$2:$D$6,'Sponsor Response Form (SRF)'!H2158),COUNTIF('SRF Drop Downs'!$A$2:$A$5,'Sponsor Response Form (SRF)'!I2158),COUNTIF('SRF Drop Downs'!$A$2:$A$4,'Sponsor Response Form (SRF)'!J2158),COUNTIF('SRF Drop Downs'!$A$2:$A$5,'Sponsor Response Form (SRF)'!K2158),COUNTIF('SRF Drop Downs'!$E$2:$E$7,'Sponsor Response Form (SRF)'!L2158),COUNTIF('SRF Drop Downs'!$A$2:$A$4,'Sponsor Response Form (SRF)'!M2158),COUNTIF('SRF Drop Downs'!$A$2:$A$4,'Sponsor Response Form (SRF)'!N2158),COUNTIF('SRF Drop Downs'!$A$2:$A$4,'Sponsor Response Form (SRF)'!O2158),COUNTIF('SRF Drop Downs'!$A$2:$A$4,'Sponsor Response Form (SRF)'!P2158),COUNTIF('SRF Drop Downs'!$A$2:$A$4,'Sponsor Response Form (SRF)'!Q2158),COUNTIF('SRF Drop Downs'!$A$2:$A$4,'Sponsor Response Form (SRF)'!R2158),COUNTIF('SRF Drop Downs'!$A$2:$A$4,'Sponsor Response Form (SRF)'!S2158)),"Complete","Incomplete"))</f>
        <v/>
      </c>
      <c r="U2158" s="26" t="str">
        <f>IF(T2158="Complete",IF(AND(NOT(ISNA(VLOOKUP(CONCATENATE(E2158,F2158,G2158,H2158,I2158,J2158,K2158,L2158),'SRF Drop Downs'!G:G,1,FALSE))),IF(AND(H2158&lt;&gt;"C3",L2158&lt;&gt;"O5"),IF(SUM(COUNTIF(M2158:S2158,"Y"),COUNTIF(M2158:S2158,"N"))=0,"V","I"),IF(COUNTIF(M2158:S2158,"Y"),"V","I"))="V", IF(AND('Sponsor Response Form (SRF)'!E2158="M1", COUNTIF('OMS Response Form (ORF)'!D:D, C2158)&gt;0), "I", "V")="V"), "Valid","Invalid")," ")</f>
        <v xml:space="preserve"> </v>
      </c>
    </row>
    <row r="2159" spans="2:21" x14ac:dyDescent="0.35">
      <c r="B2159" s="70"/>
      <c r="C2159" s="71"/>
      <c r="D2159" s="72"/>
      <c r="E2159" s="73"/>
      <c r="F2159" s="73"/>
      <c r="G2159" s="73"/>
      <c r="H2159" s="73"/>
      <c r="I2159" s="73"/>
      <c r="J2159" s="73"/>
      <c r="K2159" s="73"/>
      <c r="L2159" s="73"/>
      <c r="M2159" s="73"/>
      <c r="N2159" s="73"/>
      <c r="O2159" s="73"/>
      <c r="P2159" s="73"/>
      <c r="Q2159" s="73"/>
      <c r="R2159" s="73"/>
      <c r="S2159" s="73"/>
      <c r="T2159" s="25" t="str">
        <f>IF(COUNTA(B2159:S2159)=0,"",IF(AND(COUNTA(B2159:D2159)=3,COUNTIF('SRF Drop Downs'!$B$2:$B$5,'Sponsor Response Form (SRF)'!E2159),COUNTIF('SRF Drop Downs'!$F$2:$F$5,'Sponsor Response Form (SRF)'!F2159),COUNTIF('SRF Drop Downs'!$C$2:$C$4,'Sponsor Response Form (SRF)'!G2159),COUNTIF('SRF Drop Downs'!$D$2:$D$6,'Sponsor Response Form (SRF)'!H2159),COUNTIF('SRF Drop Downs'!$A$2:$A$5,'Sponsor Response Form (SRF)'!I2159),COUNTIF('SRF Drop Downs'!$A$2:$A$4,'Sponsor Response Form (SRF)'!J2159),COUNTIF('SRF Drop Downs'!$A$2:$A$5,'Sponsor Response Form (SRF)'!K2159),COUNTIF('SRF Drop Downs'!$E$2:$E$7,'Sponsor Response Form (SRF)'!L2159),COUNTIF('SRF Drop Downs'!$A$2:$A$4,'Sponsor Response Form (SRF)'!M2159),COUNTIF('SRF Drop Downs'!$A$2:$A$4,'Sponsor Response Form (SRF)'!N2159),COUNTIF('SRF Drop Downs'!$A$2:$A$4,'Sponsor Response Form (SRF)'!O2159),COUNTIF('SRF Drop Downs'!$A$2:$A$4,'Sponsor Response Form (SRF)'!P2159),COUNTIF('SRF Drop Downs'!$A$2:$A$4,'Sponsor Response Form (SRF)'!Q2159),COUNTIF('SRF Drop Downs'!$A$2:$A$4,'Sponsor Response Form (SRF)'!R2159),COUNTIF('SRF Drop Downs'!$A$2:$A$4,'Sponsor Response Form (SRF)'!S2159)),"Complete","Incomplete"))</f>
        <v/>
      </c>
      <c r="U2159" s="26" t="str">
        <f>IF(T2159="Complete",IF(AND(NOT(ISNA(VLOOKUP(CONCATENATE(E2159,F2159,G2159,H2159,I2159,J2159,K2159,L2159),'SRF Drop Downs'!G:G,1,FALSE))),IF(AND(H2159&lt;&gt;"C3",L2159&lt;&gt;"O5"),IF(SUM(COUNTIF(M2159:S2159,"Y"),COUNTIF(M2159:S2159,"N"))=0,"V","I"),IF(COUNTIF(M2159:S2159,"Y"),"V","I"))="V", IF(AND('Sponsor Response Form (SRF)'!E2159="M1", COUNTIF('OMS Response Form (ORF)'!D:D, C2159)&gt;0), "I", "V")="V"), "Valid","Invalid")," ")</f>
        <v xml:space="preserve"> </v>
      </c>
    </row>
    <row r="2160" spans="2:21" x14ac:dyDescent="0.35">
      <c r="B2160" s="70"/>
      <c r="C2160" s="71"/>
      <c r="D2160" s="72"/>
      <c r="E2160" s="73"/>
      <c r="F2160" s="73"/>
      <c r="G2160" s="73"/>
      <c r="H2160" s="73"/>
      <c r="I2160" s="73"/>
      <c r="J2160" s="73"/>
      <c r="K2160" s="73"/>
      <c r="L2160" s="73"/>
      <c r="M2160" s="73"/>
      <c r="N2160" s="73"/>
      <c r="O2160" s="73"/>
      <c r="P2160" s="73"/>
      <c r="Q2160" s="73"/>
      <c r="R2160" s="73"/>
      <c r="S2160" s="73"/>
      <c r="T2160" s="25" t="str">
        <f>IF(COUNTA(B2160:S2160)=0,"",IF(AND(COUNTA(B2160:D2160)=3,COUNTIF('SRF Drop Downs'!$B$2:$B$5,'Sponsor Response Form (SRF)'!E2160),COUNTIF('SRF Drop Downs'!$F$2:$F$5,'Sponsor Response Form (SRF)'!F2160),COUNTIF('SRF Drop Downs'!$C$2:$C$4,'Sponsor Response Form (SRF)'!G2160),COUNTIF('SRF Drop Downs'!$D$2:$D$6,'Sponsor Response Form (SRF)'!H2160),COUNTIF('SRF Drop Downs'!$A$2:$A$5,'Sponsor Response Form (SRF)'!I2160),COUNTIF('SRF Drop Downs'!$A$2:$A$4,'Sponsor Response Form (SRF)'!J2160),COUNTIF('SRF Drop Downs'!$A$2:$A$5,'Sponsor Response Form (SRF)'!K2160),COUNTIF('SRF Drop Downs'!$E$2:$E$7,'Sponsor Response Form (SRF)'!L2160),COUNTIF('SRF Drop Downs'!$A$2:$A$4,'Sponsor Response Form (SRF)'!M2160),COUNTIF('SRF Drop Downs'!$A$2:$A$4,'Sponsor Response Form (SRF)'!N2160),COUNTIF('SRF Drop Downs'!$A$2:$A$4,'Sponsor Response Form (SRF)'!O2160),COUNTIF('SRF Drop Downs'!$A$2:$A$4,'Sponsor Response Form (SRF)'!P2160),COUNTIF('SRF Drop Downs'!$A$2:$A$4,'Sponsor Response Form (SRF)'!Q2160),COUNTIF('SRF Drop Downs'!$A$2:$A$4,'Sponsor Response Form (SRF)'!R2160),COUNTIF('SRF Drop Downs'!$A$2:$A$4,'Sponsor Response Form (SRF)'!S2160)),"Complete","Incomplete"))</f>
        <v/>
      </c>
      <c r="U2160" s="26" t="str">
        <f>IF(T2160="Complete",IF(AND(NOT(ISNA(VLOOKUP(CONCATENATE(E2160,F2160,G2160,H2160,I2160,J2160,K2160,L2160),'SRF Drop Downs'!G:G,1,FALSE))),IF(AND(H2160&lt;&gt;"C3",L2160&lt;&gt;"O5"),IF(SUM(COUNTIF(M2160:S2160,"Y"),COUNTIF(M2160:S2160,"N"))=0,"V","I"),IF(COUNTIF(M2160:S2160,"Y"),"V","I"))="V", IF(AND('Sponsor Response Form (SRF)'!E2160="M1", COUNTIF('OMS Response Form (ORF)'!D:D, C2160)&gt;0), "I", "V")="V"), "Valid","Invalid")," ")</f>
        <v xml:space="preserve"> </v>
      </c>
    </row>
    <row r="2161" spans="2:21" x14ac:dyDescent="0.35">
      <c r="B2161" s="70"/>
      <c r="C2161" s="71"/>
      <c r="D2161" s="72"/>
      <c r="E2161" s="73"/>
      <c r="F2161" s="73"/>
      <c r="G2161" s="73"/>
      <c r="H2161" s="73"/>
      <c r="I2161" s="73"/>
      <c r="J2161" s="73"/>
      <c r="K2161" s="73"/>
      <c r="L2161" s="73"/>
      <c r="M2161" s="73"/>
      <c r="N2161" s="73"/>
      <c r="O2161" s="73"/>
      <c r="P2161" s="73"/>
      <c r="Q2161" s="73"/>
      <c r="R2161" s="73"/>
      <c r="S2161" s="73"/>
      <c r="T2161" s="25" t="str">
        <f>IF(COUNTA(B2161:S2161)=0,"",IF(AND(COUNTA(B2161:D2161)=3,COUNTIF('SRF Drop Downs'!$B$2:$B$5,'Sponsor Response Form (SRF)'!E2161),COUNTIF('SRF Drop Downs'!$F$2:$F$5,'Sponsor Response Form (SRF)'!F2161),COUNTIF('SRF Drop Downs'!$C$2:$C$4,'Sponsor Response Form (SRF)'!G2161),COUNTIF('SRF Drop Downs'!$D$2:$D$6,'Sponsor Response Form (SRF)'!H2161),COUNTIF('SRF Drop Downs'!$A$2:$A$5,'Sponsor Response Form (SRF)'!I2161),COUNTIF('SRF Drop Downs'!$A$2:$A$4,'Sponsor Response Form (SRF)'!J2161),COUNTIF('SRF Drop Downs'!$A$2:$A$5,'Sponsor Response Form (SRF)'!K2161),COUNTIF('SRF Drop Downs'!$E$2:$E$7,'Sponsor Response Form (SRF)'!L2161),COUNTIF('SRF Drop Downs'!$A$2:$A$4,'Sponsor Response Form (SRF)'!M2161),COUNTIF('SRF Drop Downs'!$A$2:$A$4,'Sponsor Response Form (SRF)'!N2161),COUNTIF('SRF Drop Downs'!$A$2:$A$4,'Sponsor Response Form (SRF)'!O2161),COUNTIF('SRF Drop Downs'!$A$2:$A$4,'Sponsor Response Form (SRF)'!P2161),COUNTIF('SRF Drop Downs'!$A$2:$A$4,'Sponsor Response Form (SRF)'!Q2161),COUNTIF('SRF Drop Downs'!$A$2:$A$4,'Sponsor Response Form (SRF)'!R2161),COUNTIF('SRF Drop Downs'!$A$2:$A$4,'Sponsor Response Form (SRF)'!S2161)),"Complete","Incomplete"))</f>
        <v/>
      </c>
      <c r="U2161" s="26" t="str">
        <f>IF(T2161="Complete",IF(AND(NOT(ISNA(VLOOKUP(CONCATENATE(E2161,F2161,G2161,H2161,I2161,J2161,K2161,L2161),'SRF Drop Downs'!G:G,1,FALSE))),IF(AND(H2161&lt;&gt;"C3",L2161&lt;&gt;"O5"),IF(SUM(COUNTIF(M2161:S2161,"Y"),COUNTIF(M2161:S2161,"N"))=0,"V","I"),IF(COUNTIF(M2161:S2161,"Y"),"V","I"))="V", IF(AND('Sponsor Response Form (SRF)'!E2161="M1", COUNTIF('OMS Response Form (ORF)'!D:D, C2161)&gt;0), "I", "V")="V"), "Valid","Invalid")," ")</f>
        <v xml:space="preserve"> </v>
      </c>
    </row>
    <row r="2162" spans="2:21" x14ac:dyDescent="0.35">
      <c r="B2162" s="70"/>
      <c r="C2162" s="71"/>
      <c r="D2162" s="72"/>
      <c r="E2162" s="73"/>
      <c r="F2162" s="73"/>
      <c r="G2162" s="73"/>
      <c r="H2162" s="73"/>
      <c r="I2162" s="73"/>
      <c r="J2162" s="73"/>
      <c r="K2162" s="73"/>
      <c r="L2162" s="73"/>
      <c r="M2162" s="73"/>
      <c r="N2162" s="73"/>
      <c r="O2162" s="73"/>
      <c r="P2162" s="73"/>
      <c r="Q2162" s="73"/>
      <c r="R2162" s="73"/>
      <c r="S2162" s="73"/>
      <c r="T2162" s="25" t="str">
        <f>IF(COUNTA(B2162:S2162)=0,"",IF(AND(COUNTA(B2162:D2162)=3,COUNTIF('SRF Drop Downs'!$B$2:$B$5,'Sponsor Response Form (SRF)'!E2162),COUNTIF('SRF Drop Downs'!$F$2:$F$5,'Sponsor Response Form (SRF)'!F2162),COUNTIF('SRF Drop Downs'!$C$2:$C$4,'Sponsor Response Form (SRF)'!G2162),COUNTIF('SRF Drop Downs'!$D$2:$D$6,'Sponsor Response Form (SRF)'!H2162),COUNTIF('SRF Drop Downs'!$A$2:$A$5,'Sponsor Response Form (SRF)'!I2162),COUNTIF('SRF Drop Downs'!$A$2:$A$4,'Sponsor Response Form (SRF)'!J2162),COUNTIF('SRF Drop Downs'!$A$2:$A$5,'Sponsor Response Form (SRF)'!K2162),COUNTIF('SRF Drop Downs'!$E$2:$E$7,'Sponsor Response Form (SRF)'!L2162),COUNTIF('SRF Drop Downs'!$A$2:$A$4,'Sponsor Response Form (SRF)'!M2162),COUNTIF('SRF Drop Downs'!$A$2:$A$4,'Sponsor Response Form (SRF)'!N2162),COUNTIF('SRF Drop Downs'!$A$2:$A$4,'Sponsor Response Form (SRF)'!O2162),COUNTIF('SRF Drop Downs'!$A$2:$A$4,'Sponsor Response Form (SRF)'!P2162),COUNTIF('SRF Drop Downs'!$A$2:$A$4,'Sponsor Response Form (SRF)'!Q2162),COUNTIF('SRF Drop Downs'!$A$2:$A$4,'Sponsor Response Form (SRF)'!R2162),COUNTIF('SRF Drop Downs'!$A$2:$A$4,'Sponsor Response Form (SRF)'!S2162)),"Complete","Incomplete"))</f>
        <v/>
      </c>
      <c r="U2162" s="26" t="str">
        <f>IF(T2162="Complete",IF(AND(NOT(ISNA(VLOOKUP(CONCATENATE(E2162,F2162,G2162,H2162,I2162,J2162,K2162,L2162),'SRF Drop Downs'!G:G,1,FALSE))),IF(AND(H2162&lt;&gt;"C3",L2162&lt;&gt;"O5"),IF(SUM(COUNTIF(M2162:S2162,"Y"),COUNTIF(M2162:S2162,"N"))=0,"V","I"),IF(COUNTIF(M2162:S2162,"Y"),"V","I"))="V", IF(AND('Sponsor Response Form (SRF)'!E2162="M1", COUNTIF('OMS Response Form (ORF)'!D:D, C2162)&gt;0), "I", "V")="V"), "Valid","Invalid")," ")</f>
        <v xml:space="preserve"> </v>
      </c>
    </row>
    <row r="2163" spans="2:21" x14ac:dyDescent="0.35">
      <c r="B2163" s="70"/>
      <c r="C2163" s="71"/>
      <c r="D2163" s="72"/>
      <c r="E2163" s="73"/>
      <c r="F2163" s="73"/>
      <c r="G2163" s="73"/>
      <c r="H2163" s="73"/>
      <c r="I2163" s="73"/>
      <c r="J2163" s="73"/>
      <c r="K2163" s="73"/>
      <c r="L2163" s="73"/>
      <c r="M2163" s="73"/>
      <c r="N2163" s="73"/>
      <c r="O2163" s="73"/>
      <c r="P2163" s="73"/>
      <c r="Q2163" s="73"/>
      <c r="R2163" s="73"/>
      <c r="S2163" s="73"/>
      <c r="T2163" s="25" t="str">
        <f>IF(COUNTA(B2163:S2163)=0,"",IF(AND(COUNTA(B2163:D2163)=3,COUNTIF('SRF Drop Downs'!$B$2:$B$5,'Sponsor Response Form (SRF)'!E2163),COUNTIF('SRF Drop Downs'!$F$2:$F$5,'Sponsor Response Form (SRF)'!F2163),COUNTIF('SRF Drop Downs'!$C$2:$C$4,'Sponsor Response Form (SRF)'!G2163),COUNTIF('SRF Drop Downs'!$D$2:$D$6,'Sponsor Response Form (SRF)'!H2163),COUNTIF('SRF Drop Downs'!$A$2:$A$5,'Sponsor Response Form (SRF)'!I2163),COUNTIF('SRF Drop Downs'!$A$2:$A$4,'Sponsor Response Form (SRF)'!J2163),COUNTIF('SRF Drop Downs'!$A$2:$A$5,'Sponsor Response Form (SRF)'!K2163),COUNTIF('SRF Drop Downs'!$E$2:$E$7,'Sponsor Response Form (SRF)'!L2163),COUNTIF('SRF Drop Downs'!$A$2:$A$4,'Sponsor Response Form (SRF)'!M2163),COUNTIF('SRF Drop Downs'!$A$2:$A$4,'Sponsor Response Form (SRF)'!N2163),COUNTIF('SRF Drop Downs'!$A$2:$A$4,'Sponsor Response Form (SRF)'!O2163),COUNTIF('SRF Drop Downs'!$A$2:$A$4,'Sponsor Response Form (SRF)'!P2163),COUNTIF('SRF Drop Downs'!$A$2:$A$4,'Sponsor Response Form (SRF)'!Q2163),COUNTIF('SRF Drop Downs'!$A$2:$A$4,'Sponsor Response Form (SRF)'!R2163),COUNTIF('SRF Drop Downs'!$A$2:$A$4,'Sponsor Response Form (SRF)'!S2163)),"Complete","Incomplete"))</f>
        <v/>
      </c>
      <c r="U2163" s="26" t="str">
        <f>IF(T2163="Complete",IF(AND(NOT(ISNA(VLOOKUP(CONCATENATE(E2163,F2163,G2163,H2163,I2163,J2163,K2163,L2163),'SRF Drop Downs'!G:G,1,FALSE))),IF(AND(H2163&lt;&gt;"C3",L2163&lt;&gt;"O5"),IF(SUM(COUNTIF(M2163:S2163,"Y"),COUNTIF(M2163:S2163,"N"))=0,"V","I"),IF(COUNTIF(M2163:S2163,"Y"),"V","I"))="V", IF(AND('Sponsor Response Form (SRF)'!E2163="M1", COUNTIF('OMS Response Form (ORF)'!D:D, C2163)&gt;0), "I", "V")="V"), "Valid","Invalid")," ")</f>
        <v xml:space="preserve"> </v>
      </c>
    </row>
    <row r="2164" spans="2:21" x14ac:dyDescent="0.35">
      <c r="B2164" s="70"/>
      <c r="C2164" s="71"/>
      <c r="D2164" s="72"/>
      <c r="E2164" s="73"/>
      <c r="F2164" s="73"/>
      <c r="G2164" s="73"/>
      <c r="H2164" s="73"/>
      <c r="I2164" s="73"/>
      <c r="J2164" s="73"/>
      <c r="K2164" s="73"/>
      <c r="L2164" s="73"/>
      <c r="M2164" s="73"/>
      <c r="N2164" s="73"/>
      <c r="O2164" s="73"/>
      <c r="P2164" s="73"/>
      <c r="Q2164" s="73"/>
      <c r="R2164" s="73"/>
      <c r="S2164" s="73"/>
      <c r="T2164" s="25" t="str">
        <f>IF(COUNTA(B2164:S2164)=0,"",IF(AND(COUNTA(B2164:D2164)=3,COUNTIF('SRF Drop Downs'!$B$2:$B$5,'Sponsor Response Form (SRF)'!E2164),COUNTIF('SRF Drop Downs'!$F$2:$F$5,'Sponsor Response Form (SRF)'!F2164),COUNTIF('SRF Drop Downs'!$C$2:$C$4,'Sponsor Response Form (SRF)'!G2164),COUNTIF('SRF Drop Downs'!$D$2:$D$6,'Sponsor Response Form (SRF)'!H2164),COUNTIF('SRF Drop Downs'!$A$2:$A$5,'Sponsor Response Form (SRF)'!I2164),COUNTIF('SRF Drop Downs'!$A$2:$A$4,'Sponsor Response Form (SRF)'!J2164),COUNTIF('SRF Drop Downs'!$A$2:$A$5,'Sponsor Response Form (SRF)'!K2164),COUNTIF('SRF Drop Downs'!$E$2:$E$7,'Sponsor Response Form (SRF)'!L2164),COUNTIF('SRF Drop Downs'!$A$2:$A$4,'Sponsor Response Form (SRF)'!M2164),COUNTIF('SRF Drop Downs'!$A$2:$A$4,'Sponsor Response Form (SRF)'!N2164),COUNTIF('SRF Drop Downs'!$A$2:$A$4,'Sponsor Response Form (SRF)'!O2164),COUNTIF('SRF Drop Downs'!$A$2:$A$4,'Sponsor Response Form (SRF)'!P2164),COUNTIF('SRF Drop Downs'!$A$2:$A$4,'Sponsor Response Form (SRF)'!Q2164),COUNTIF('SRF Drop Downs'!$A$2:$A$4,'Sponsor Response Form (SRF)'!R2164),COUNTIF('SRF Drop Downs'!$A$2:$A$4,'Sponsor Response Form (SRF)'!S2164)),"Complete","Incomplete"))</f>
        <v/>
      </c>
      <c r="U2164" s="26" t="str">
        <f>IF(T2164="Complete",IF(AND(NOT(ISNA(VLOOKUP(CONCATENATE(E2164,F2164,G2164,H2164,I2164,J2164,K2164,L2164),'SRF Drop Downs'!G:G,1,FALSE))),IF(AND(H2164&lt;&gt;"C3",L2164&lt;&gt;"O5"),IF(SUM(COUNTIF(M2164:S2164,"Y"),COUNTIF(M2164:S2164,"N"))=0,"V","I"),IF(COUNTIF(M2164:S2164,"Y"),"V","I"))="V", IF(AND('Sponsor Response Form (SRF)'!E2164="M1", COUNTIF('OMS Response Form (ORF)'!D:D, C2164)&gt;0), "I", "V")="V"), "Valid","Invalid")," ")</f>
        <v xml:space="preserve"> </v>
      </c>
    </row>
    <row r="2165" spans="2:21" x14ac:dyDescent="0.35">
      <c r="B2165" s="70"/>
      <c r="C2165" s="71"/>
      <c r="D2165" s="72"/>
      <c r="E2165" s="73"/>
      <c r="F2165" s="73"/>
      <c r="G2165" s="73"/>
      <c r="H2165" s="73"/>
      <c r="I2165" s="73"/>
      <c r="J2165" s="73"/>
      <c r="K2165" s="73"/>
      <c r="L2165" s="73"/>
      <c r="M2165" s="73"/>
      <c r="N2165" s="73"/>
      <c r="O2165" s="73"/>
      <c r="P2165" s="73"/>
      <c r="Q2165" s="73"/>
      <c r="R2165" s="73"/>
      <c r="S2165" s="73"/>
      <c r="T2165" s="25" t="str">
        <f>IF(COUNTA(B2165:S2165)=0,"",IF(AND(COUNTA(B2165:D2165)=3,COUNTIF('SRF Drop Downs'!$B$2:$B$5,'Sponsor Response Form (SRF)'!E2165),COUNTIF('SRF Drop Downs'!$F$2:$F$5,'Sponsor Response Form (SRF)'!F2165),COUNTIF('SRF Drop Downs'!$C$2:$C$4,'Sponsor Response Form (SRF)'!G2165),COUNTIF('SRF Drop Downs'!$D$2:$D$6,'Sponsor Response Form (SRF)'!H2165),COUNTIF('SRF Drop Downs'!$A$2:$A$5,'Sponsor Response Form (SRF)'!I2165),COUNTIF('SRF Drop Downs'!$A$2:$A$4,'Sponsor Response Form (SRF)'!J2165),COUNTIF('SRF Drop Downs'!$A$2:$A$5,'Sponsor Response Form (SRF)'!K2165),COUNTIF('SRF Drop Downs'!$E$2:$E$7,'Sponsor Response Form (SRF)'!L2165),COUNTIF('SRF Drop Downs'!$A$2:$A$4,'Sponsor Response Form (SRF)'!M2165),COUNTIF('SRF Drop Downs'!$A$2:$A$4,'Sponsor Response Form (SRF)'!N2165),COUNTIF('SRF Drop Downs'!$A$2:$A$4,'Sponsor Response Form (SRF)'!O2165),COUNTIF('SRF Drop Downs'!$A$2:$A$4,'Sponsor Response Form (SRF)'!P2165),COUNTIF('SRF Drop Downs'!$A$2:$A$4,'Sponsor Response Form (SRF)'!Q2165),COUNTIF('SRF Drop Downs'!$A$2:$A$4,'Sponsor Response Form (SRF)'!R2165),COUNTIF('SRF Drop Downs'!$A$2:$A$4,'Sponsor Response Form (SRF)'!S2165)),"Complete","Incomplete"))</f>
        <v/>
      </c>
      <c r="U2165" s="26" t="str">
        <f>IF(T2165="Complete",IF(AND(NOT(ISNA(VLOOKUP(CONCATENATE(E2165,F2165,G2165,H2165,I2165,J2165,K2165,L2165),'SRF Drop Downs'!G:G,1,FALSE))),IF(AND(H2165&lt;&gt;"C3",L2165&lt;&gt;"O5"),IF(SUM(COUNTIF(M2165:S2165,"Y"),COUNTIF(M2165:S2165,"N"))=0,"V","I"),IF(COUNTIF(M2165:S2165,"Y"),"V","I"))="V", IF(AND('Sponsor Response Form (SRF)'!E2165="M1", COUNTIF('OMS Response Form (ORF)'!D:D, C2165)&gt;0), "I", "V")="V"), "Valid","Invalid")," ")</f>
        <v xml:space="preserve"> </v>
      </c>
    </row>
    <row r="2166" spans="2:21" x14ac:dyDescent="0.35">
      <c r="B2166" s="70"/>
      <c r="C2166" s="71"/>
      <c r="D2166" s="72"/>
      <c r="E2166" s="73"/>
      <c r="F2166" s="73"/>
      <c r="G2166" s="73"/>
      <c r="H2166" s="73"/>
      <c r="I2166" s="73"/>
      <c r="J2166" s="73"/>
      <c r="K2166" s="73"/>
      <c r="L2166" s="73"/>
      <c r="M2166" s="73"/>
      <c r="N2166" s="73"/>
      <c r="O2166" s="73"/>
      <c r="P2166" s="73"/>
      <c r="Q2166" s="73"/>
      <c r="R2166" s="73"/>
      <c r="S2166" s="73"/>
      <c r="T2166" s="25" t="str">
        <f>IF(COUNTA(B2166:S2166)=0,"",IF(AND(COUNTA(B2166:D2166)=3,COUNTIF('SRF Drop Downs'!$B$2:$B$5,'Sponsor Response Form (SRF)'!E2166),COUNTIF('SRF Drop Downs'!$F$2:$F$5,'Sponsor Response Form (SRF)'!F2166),COUNTIF('SRF Drop Downs'!$C$2:$C$4,'Sponsor Response Form (SRF)'!G2166),COUNTIF('SRF Drop Downs'!$D$2:$D$6,'Sponsor Response Form (SRF)'!H2166),COUNTIF('SRF Drop Downs'!$A$2:$A$5,'Sponsor Response Form (SRF)'!I2166),COUNTIF('SRF Drop Downs'!$A$2:$A$4,'Sponsor Response Form (SRF)'!J2166),COUNTIF('SRF Drop Downs'!$A$2:$A$5,'Sponsor Response Form (SRF)'!K2166),COUNTIF('SRF Drop Downs'!$E$2:$E$7,'Sponsor Response Form (SRF)'!L2166),COUNTIF('SRF Drop Downs'!$A$2:$A$4,'Sponsor Response Form (SRF)'!M2166),COUNTIF('SRF Drop Downs'!$A$2:$A$4,'Sponsor Response Form (SRF)'!N2166),COUNTIF('SRF Drop Downs'!$A$2:$A$4,'Sponsor Response Form (SRF)'!O2166),COUNTIF('SRF Drop Downs'!$A$2:$A$4,'Sponsor Response Form (SRF)'!P2166),COUNTIF('SRF Drop Downs'!$A$2:$A$4,'Sponsor Response Form (SRF)'!Q2166),COUNTIF('SRF Drop Downs'!$A$2:$A$4,'Sponsor Response Form (SRF)'!R2166),COUNTIF('SRF Drop Downs'!$A$2:$A$4,'Sponsor Response Form (SRF)'!S2166)),"Complete","Incomplete"))</f>
        <v/>
      </c>
      <c r="U2166" s="26" t="str">
        <f>IF(T2166="Complete",IF(AND(NOT(ISNA(VLOOKUP(CONCATENATE(E2166,F2166,G2166,H2166,I2166,J2166,K2166,L2166),'SRF Drop Downs'!G:G,1,FALSE))),IF(AND(H2166&lt;&gt;"C3",L2166&lt;&gt;"O5"),IF(SUM(COUNTIF(M2166:S2166,"Y"),COUNTIF(M2166:S2166,"N"))=0,"V","I"),IF(COUNTIF(M2166:S2166,"Y"),"V","I"))="V", IF(AND('Sponsor Response Form (SRF)'!E2166="M1", COUNTIF('OMS Response Form (ORF)'!D:D, C2166)&gt;0), "I", "V")="V"), "Valid","Invalid")," ")</f>
        <v xml:space="preserve"> </v>
      </c>
    </row>
    <row r="2167" spans="2:21" x14ac:dyDescent="0.35">
      <c r="B2167" s="70"/>
      <c r="C2167" s="71"/>
      <c r="D2167" s="72"/>
      <c r="E2167" s="73"/>
      <c r="F2167" s="73"/>
      <c r="G2167" s="73"/>
      <c r="H2167" s="73"/>
      <c r="I2167" s="73"/>
      <c r="J2167" s="73"/>
      <c r="K2167" s="73"/>
      <c r="L2167" s="73"/>
      <c r="M2167" s="73"/>
      <c r="N2167" s="73"/>
      <c r="O2167" s="73"/>
      <c r="P2167" s="73"/>
      <c r="Q2167" s="73"/>
      <c r="R2167" s="73"/>
      <c r="S2167" s="73"/>
      <c r="T2167" s="25" t="str">
        <f>IF(COUNTA(B2167:S2167)=0,"",IF(AND(COUNTA(B2167:D2167)=3,COUNTIF('SRF Drop Downs'!$B$2:$B$5,'Sponsor Response Form (SRF)'!E2167),COUNTIF('SRF Drop Downs'!$F$2:$F$5,'Sponsor Response Form (SRF)'!F2167),COUNTIF('SRF Drop Downs'!$C$2:$C$4,'Sponsor Response Form (SRF)'!G2167),COUNTIF('SRF Drop Downs'!$D$2:$D$6,'Sponsor Response Form (SRF)'!H2167),COUNTIF('SRF Drop Downs'!$A$2:$A$5,'Sponsor Response Form (SRF)'!I2167),COUNTIF('SRF Drop Downs'!$A$2:$A$4,'Sponsor Response Form (SRF)'!J2167),COUNTIF('SRF Drop Downs'!$A$2:$A$5,'Sponsor Response Form (SRF)'!K2167),COUNTIF('SRF Drop Downs'!$E$2:$E$7,'Sponsor Response Form (SRF)'!L2167),COUNTIF('SRF Drop Downs'!$A$2:$A$4,'Sponsor Response Form (SRF)'!M2167),COUNTIF('SRF Drop Downs'!$A$2:$A$4,'Sponsor Response Form (SRF)'!N2167),COUNTIF('SRF Drop Downs'!$A$2:$A$4,'Sponsor Response Form (SRF)'!O2167),COUNTIF('SRF Drop Downs'!$A$2:$A$4,'Sponsor Response Form (SRF)'!P2167),COUNTIF('SRF Drop Downs'!$A$2:$A$4,'Sponsor Response Form (SRF)'!Q2167),COUNTIF('SRF Drop Downs'!$A$2:$A$4,'Sponsor Response Form (SRF)'!R2167),COUNTIF('SRF Drop Downs'!$A$2:$A$4,'Sponsor Response Form (SRF)'!S2167)),"Complete","Incomplete"))</f>
        <v/>
      </c>
      <c r="U2167" s="26" t="str">
        <f>IF(T2167="Complete",IF(AND(NOT(ISNA(VLOOKUP(CONCATENATE(E2167,F2167,G2167,H2167,I2167,J2167,K2167,L2167),'SRF Drop Downs'!G:G,1,FALSE))),IF(AND(H2167&lt;&gt;"C3",L2167&lt;&gt;"O5"),IF(SUM(COUNTIF(M2167:S2167,"Y"),COUNTIF(M2167:S2167,"N"))=0,"V","I"),IF(COUNTIF(M2167:S2167,"Y"),"V","I"))="V", IF(AND('Sponsor Response Form (SRF)'!E2167="M1", COUNTIF('OMS Response Form (ORF)'!D:D, C2167)&gt;0), "I", "V")="V"), "Valid","Invalid")," ")</f>
        <v xml:space="preserve"> </v>
      </c>
    </row>
    <row r="2168" spans="2:21" x14ac:dyDescent="0.35">
      <c r="B2168" s="70"/>
      <c r="C2168" s="71"/>
      <c r="D2168" s="72"/>
      <c r="E2168" s="73"/>
      <c r="F2168" s="73"/>
      <c r="G2168" s="73"/>
      <c r="H2168" s="73"/>
      <c r="I2168" s="73"/>
      <c r="J2168" s="73"/>
      <c r="K2168" s="73"/>
      <c r="L2168" s="73"/>
      <c r="M2168" s="73"/>
      <c r="N2168" s="73"/>
      <c r="O2168" s="73"/>
      <c r="P2168" s="73"/>
      <c r="Q2168" s="73"/>
      <c r="R2168" s="73"/>
      <c r="S2168" s="73"/>
      <c r="T2168" s="25" t="str">
        <f>IF(COUNTA(B2168:S2168)=0,"",IF(AND(COUNTA(B2168:D2168)=3,COUNTIF('SRF Drop Downs'!$B$2:$B$5,'Sponsor Response Form (SRF)'!E2168),COUNTIF('SRF Drop Downs'!$F$2:$F$5,'Sponsor Response Form (SRF)'!F2168),COUNTIF('SRF Drop Downs'!$C$2:$C$4,'Sponsor Response Form (SRF)'!G2168),COUNTIF('SRF Drop Downs'!$D$2:$D$6,'Sponsor Response Form (SRF)'!H2168),COUNTIF('SRF Drop Downs'!$A$2:$A$5,'Sponsor Response Form (SRF)'!I2168),COUNTIF('SRF Drop Downs'!$A$2:$A$4,'Sponsor Response Form (SRF)'!J2168),COUNTIF('SRF Drop Downs'!$A$2:$A$5,'Sponsor Response Form (SRF)'!K2168),COUNTIF('SRF Drop Downs'!$E$2:$E$7,'Sponsor Response Form (SRF)'!L2168),COUNTIF('SRF Drop Downs'!$A$2:$A$4,'Sponsor Response Form (SRF)'!M2168),COUNTIF('SRF Drop Downs'!$A$2:$A$4,'Sponsor Response Form (SRF)'!N2168),COUNTIF('SRF Drop Downs'!$A$2:$A$4,'Sponsor Response Form (SRF)'!O2168),COUNTIF('SRF Drop Downs'!$A$2:$A$4,'Sponsor Response Form (SRF)'!P2168),COUNTIF('SRF Drop Downs'!$A$2:$A$4,'Sponsor Response Form (SRF)'!Q2168),COUNTIF('SRF Drop Downs'!$A$2:$A$4,'Sponsor Response Form (SRF)'!R2168),COUNTIF('SRF Drop Downs'!$A$2:$A$4,'Sponsor Response Form (SRF)'!S2168)),"Complete","Incomplete"))</f>
        <v/>
      </c>
      <c r="U2168" s="26" t="str">
        <f>IF(T2168="Complete",IF(AND(NOT(ISNA(VLOOKUP(CONCATENATE(E2168,F2168,G2168,H2168,I2168,J2168,K2168,L2168),'SRF Drop Downs'!G:G,1,FALSE))),IF(AND(H2168&lt;&gt;"C3",L2168&lt;&gt;"O5"),IF(SUM(COUNTIF(M2168:S2168,"Y"),COUNTIF(M2168:S2168,"N"))=0,"V","I"),IF(COUNTIF(M2168:S2168,"Y"),"V","I"))="V", IF(AND('Sponsor Response Form (SRF)'!E2168="M1", COUNTIF('OMS Response Form (ORF)'!D:D, C2168)&gt;0), "I", "V")="V"), "Valid","Invalid")," ")</f>
        <v xml:space="preserve"> </v>
      </c>
    </row>
    <row r="2169" spans="2:21" x14ac:dyDescent="0.35">
      <c r="B2169" s="70"/>
      <c r="C2169" s="71"/>
      <c r="D2169" s="72"/>
      <c r="E2169" s="73"/>
      <c r="F2169" s="73"/>
      <c r="G2169" s="73"/>
      <c r="H2169" s="73"/>
      <c r="I2169" s="73"/>
      <c r="J2169" s="73"/>
      <c r="K2169" s="73"/>
      <c r="L2169" s="73"/>
      <c r="M2169" s="73"/>
      <c r="N2169" s="73"/>
      <c r="O2169" s="73"/>
      <c r="P2169" s="73"/>
      <c r="Q2169" s="73"/>
      <c r="R2169" s="73"/>
      <c r="S2169" s="73"/>
      <c r="T2169" s="25" t="str">
        <f>IF(COUNTA(B2169:S2169)=0,"",IF(AND(COUNTA(B2169:D2169)=3,COUNTIF('SRF Drop Downs'!$B$2:$B$5,'Sponsor Response Form (SRF)'!E2169),COUNTIF('SRF Drop Downs'!$F$2:$F$5,'Sponsor Response Form (SRF)'!F2169),COUNTIF('SRF Drop Downs'!$C$2:$C$4,'Sponsor Response Form (SRF)'!G2169),COUNTIF('SRF Drop Downs'!$D$2:$D$6,'Sponsor Response Form (SRF)'!H2169),COUNTIF('SRF Drop Downs'!$A$2:$A$5,'Sponsor Response Form (SRF)'!I2169),COUNTIF('SRF Drop Downs'!$A$2:$A$4,'Sponsor Response Form (SRF)'!J2169),COUNTIF('SRF Drop Downs'!$A$2:$A$5,'Sponsor Response Form (SRF)'!K2169),COUNTIF('SRF Drop Downs'!$E$2:$E$7,'Sponsor Response Form (SRF)'!L2169),COUNTIF('SRF Drop Downs'!$A$2:$A$4,'Sponsor Response Form (SRF)'!M2169),COUNTIF('SRF Drop Downs'!$A$2:$A$4,'Sponsor Response Form (SRF)'!N2169),COUNTIF('SRF Drop Downs'!$A$2:$A$4,'Sponsor Response Form (SRF)'!O2169),COUNTIF('SRF Drop Downs'!$A$2:$A$4,'Sponsor Response Form (SRF)'!P2169),COUNTIF('SRF Drop Downs'!$A$2:$A$4,'Sponsor Response Form (SRF)'!Q2169),COUNTIF('SRF Drop Downs'!$A$2:$A$4,'Sponsor Response Form (SRF)'!R2169),COUNTIF('SRF Drop Downs'!$A$2:$A$4,'Sponsor Response Form (SRF)'!S2169)),"Complete","Incomplete"))</f>
        <v/>
      </c>
      <c r="U2169" s="26" t="str">
        <f>IF(T2169="Complete",IF(AND(NOT(ISNA(VLOOKUP(CONCATENATE(E2169,F2169,G2169,H2169,I2169,J2169,K2169,L2169),'SRF Drop Downs'!G:G,1,FALSE))),IF(AND(H2169&lt;&gt;"C3",L2169&lt;&gt;"O5"),IF(SUM(COUNTIF(M2169:S2169,"Y"),COUNTIF(M2169:S2169,"N"))=0,"V","I"),IF(COUNTIF(M2169:S2169,"Y"),"V","I"))="V", IF(AND('Sponsor Response Form (SRF)'!E2169="M1", COUNTIF('OMS Response Form (ORF)'!D:D, C2169)&gt;0), "I", "V")="V"), "Valid","Invalid")," ")</f>
        <v xml:space="preserve"> </v>
      </c>
    </row>
    <row r="2170" spans="2:21" x14ac:dyDescent="0.35">
      <c r="B2170" s="70"/>
      <c r="C2170" s="71"/>
      <c r="D2170" s="72"/>
      <c r="E2170" s="73"/>
      <c r="F2170" s="73"/>
      <c r="G2170" s="73"/>
      <c r="H2170" s="73"/>
      <c r="I2170" s="73"/>
      <c r="J2170" s="73"/>
      <c r="K2170" s="73"/>
      <c r="L2170" s="73"/>
      <c r="M2170" s="73"/>
      <c r="N2170" s="73"/>
      <c r="O2170" s="73"/>
      <c r="P2170" s="73"/>
      <c r="Q2170" s="73"/>
      <c r="R2170" s="73"/>
      <c r="S2170" s="73"/>
      <c r="T2170" s="25" t="str">
        <f>IF(COUNTA(B2170:S2170)=0,"",IF(AND(COUNTA(B2170:D2170)=3,COUNTIF('SRF Drop Downs'!$B$2:$B$5,'Sponsor Response Form (SRF)'!E2170),COUNTIF('SRF Drop Downs'!$F$2:$F$5,'Sponsor Response Form (SRF)'!F2170),COUNTIF('SRF Drop Downs'!$C$2:$C$4,'Sponsor Response Form (SRF)'!G2170),COUNTIF('SRF Drop Downs'!$D$2:$D$6,'Sponsor Response Form (SRF)'!H2170),COUNTIF('SRF Drop Downs'!$A$2:$A$5,'Sponsor Response Form (SRF)'!I2170),COUNTIF('SRF Drop Downs'!$A$2:$A$4,'Sponsor Response Form (SRF)'!J2170),COUNTIF('SRF Drop Downs'!$A$2:$A$5,'Sponsor Response Form (SRF)'!K2170),COUNTIF('SRF Drop Downs'!$E$2:$E$7,'Sponsor Response Form (SRF)'!L2170),COUNTIF('SRF Drop Downs'!$A$2:$A$4,'Sponsor Response Form (SRF)'!M2170),COUNTIF('SRF Drop Downs'!$A$2:$A$4,'Sponsor Response Form (SRF)'!N2170),COUNTIF('SRF Drop Downs'!$A$2:$A$4,'Sponsor Response Form (SRF)'!O2170),COUNTIF('SRF Drop Downs'!$A$2:$A$4,'Sponsor Response Form (SRF)'!P2170),COUNTIF('SRF Drop Downs'!$A$2:$A$4,'Sponsor Response Form (SRF)'!Q2170),COUNTIF('SRF Drop Downs'!$A$2:$A$4,'Sponsor Response Form (SRF)'!R2170),COUNTIF('SRF Drop Downs'!$A$2:$A$4,'Sponsor Response Form (SRF)'!S2170)),"Complete","Incomplete"))</f>
        <v/>
      </c>
      <c r="U2170" s="26" t="str">
        <f>IF(T2170="Complete",IF(AND(NOT(ISNA(VLOOKUP(CONCATENATE(E2170,F2170,G2170,H2170,I2170,J2170,K2170,L2170),'SRF Drop Downs'!G:G,1,FALSE))),IF(AND(H2170&lt;&gt;"C3",L2170&lt;&gt;"O5"),IF(SUM(COUNTIF(M2170:S2170,"Y"),COUNTIF(M2170:S2170,"N"))=0,"V","I"),IF(COUNTIF(M2170:S2170,"Y"),"V","I"))="V", IF(AND('Sponsor Response Form (SRF)'!E2170="M1", COUNTIF('OMS Response Form (ORF)'!D:D, C2170)&gt;0), "I", "V")="V"), "Valid","Invalid")," ")</f>
        <v xml:space="preserve"> </v>
      </c>
    </row>
    <row r="2171" spans="2:21" x14ac:dyDescent="0.35">
      <c r="B2171" s="70"/>
      <c r="C2171" s="71"/>
      <c r="D2171" s="72"/>
      <c r="E2171" s="73"/>
      <c r="F2171" s="73"/>
      <c r="G2171" s="73"/>
      <c r="H2171" s="73"/>
      <c r="I2171" s="73"/>
      <c r="J2171" s="73"/>
      <c r="K2171" s="73"/>
      <c r="L2171" s="73"/>
      <c r="M2171" s="73"/>
      <c r="N2171" s="73"/>
      <c r="O2171" s="73"/>
      <c r="P2171" s="73"/>
      <c r="Q2171" s="73"/>
      <c r="R2171" s="73"/>
      <c r="S2171" s="73"/>
      <c r="T2171" s="25" t="str">
        <f>IF(COUNTA(B2171:S2171)=0,"",IF(AND(COUNTA(B2171:D2171)=3,COUNTIF('SRF Drop Downs'!$B$2:$B$5,'Sponsor Response Form (SRF)'!E2171),COUNTIF('SRF Drop Downs'!$F$2:$F$5,'Sponsor Response Form (SRF)'!F2171),COUNTIF('SRF Drop Downs'!$C$2:$C$4,'Sponsor Response Form (SRF)'!G2171),COUNTIF('SRF Drop Downs'!$D$2:$D$6,'Sponsor Response Form (SRF)'!H2171),COUNTIF('SRF Drop Downs'!$A$2:$A$5,'Sponsor Response Form (SRF)'!I2171),COUNTIF('SRF Drop Downs'!$A$2:$A$4,'Sponsor Response Form (SRF)'!J2171),COUNTIF('SRF Drop Downs'!$A$2:$A$5,'Sponsor Response Form (SRF)'!K2171),COUNTIF('SRF Drop Downs'!$E$2:$E$7,'Sponsor Response Form (SRF)'!L2171),COUNTIF('SRF Drop Downs'!$A$2:$A$4,'Sponsor Response Form (SRF)'!M2171),COUNTIF('SRF Drop Downs'!$A$2:$A$4,'Sponsor Response Form (SRF)'!N2171),COUNTIF('SRF Drop Downs'!$A$2:$A$4,'Sponsor Response Form (SRF)'!O2171),COUNTIF('SRF Drop Downs'!$A$2:$A$4,'Sponsor Response Form (SRF)'!P2171),COUNTIF('SRF Drop Downs'!$A$2:$A$4,'Sponsor Response Form (SRF)'!Q2171),COUNTIF('SRF Drop Downs'!$A$2:$A$4,'Sponsor Response Form (SRF)'!R2171),COUNTIF('SRF Drop Downs'!$A$2:$A$4,'Sponsor Response Form (SRF)'!S2171)),"Complete","Incomplete"))</f>
        <v/>
      </c>
      <c r="U2171" s="26" t="str">
        <f>IF(T2171="Complete",IF(AND(NOT(ISNA(VLOOKUP(CONCATENATE(E2171,F2171,G2171,H2171,I2171,J2171,K2171,L2171),'SRF Drop Downs'!G:G,1,FALSE))),IF(AND(H2171&lt;&gt;"C3",L2171&lt;&gt;"O5"),IF(SUM(COUNTIF(M2171:S2171,"Y"),COUNTIF(M2171:S2171,"N"))=0,"V","I"),IF(COUNTIF(M2171:S2171,"Y"),"V","I"))="V", IF(AND('Sponsor Response Form (SRF)'!E2171="M1", COUNTIF('OMS Response Form (ORF)'!D:D, C2171)&gt;0), "I", "V")="V"), "Valid","Invalid")," ")</f>
        <v xml:space="preserve"> </v>
      </c>
    </row>
    <row r="2172" spans="2:21" x14ac:dyDescent="0.35">
      <c r="B2172" s="70"/>
      <c r="C2172" s="71"/>
      <c r="D2172" s="72"/>
      <c r="E2172" s="73"/>
      <c r="F2172" s="73"/>
      <c r="G2172" s="73"/>
      <c r="H2172" s="73"/>
      <c r="I2172" s="73"/>
      <c r="J2172" s="73"/>
      <c r="K2172" s="73"/>
      <c r="L2172" s="73"/>
      <c r="M2172" s="73"/>
      <c r="N2172" s="73"/>
      <c r="O2172" s="73"/>
      <c r="P2172" s="73"/>
      <c r="Q2172" s="73"/>
      <c r="R2172" s="73"/>
      <c r="S2172" s="73"/>
      <c r="T2172" s="25" t="str">
        <f>IF(COUNTA(B2172:S2172)=0,"",IF(AND(COUNTA(B2172:D2172)=3,COUNTIF('SRF Drop Downs'!$B$2:$B$5,'Sponsor Response Form (SRF)'!E2172),COUNTIF('SRF Drop Downs'!$F$2:$F$5,'Sponsor Response Form (SRF)'!F2172),COUNTIF('SRF Drop Downs'!$C$2:$C$4,'Sponsor Response Form (SRF)'!G2172),COUNTIF('SRF Drop Downs'!$D$2:$D$6,'Sponsor Response Form (SRF)'!H2172),COUNTIF('SRF Drop Downs'!$A$2:$A$5,'Sponsor Response Form (SRF)'!I2172),COUNTIF('SRF Drop Downs'!$A$2:$A$4,'Sponsor Response Form (SRF)'!J2172),COUNTIF('SRF Drop Downs'!$A$2:$A$5,'Sponsor Response Form (SRF)'!K2172),COUNTIF('SRF Drop Downs'!$E$2:$E$7,'Sponsor Response Form (SRF)'!L2172),COUNTIF('SRF Drop Downs'!$A$2:$A$4,'Sponsor Response Form (SRF)'!M2172),COUNTIF('SRF Drop Downs'!$A$2:$A$4,'Sponsor Response Form (SRF)'!N2172),COUNTIF('SRF Drop Downs'!$A$2:$A$4,'Sponsor Response Form (SRF)'!O2172),COUNTIF('SRF Drop Downs'!$A$2:$A$4,'Sponsor Response Form (SRF)'!P2172),COUNTIF('SRF Drop Downs'!$A$2:$A$4,'Sponsor Response Form (SRF)'!Q2172),COUNTIF('SRF Drop Downs'!$A$2:$A$4,'Sponsor Response Form (SRF)'!R2172),COUNTIF('SRF Drop Downs'!$A$2:$A$4,'Sponsor Response Form (SRF)'!S2172)),"Complete","Incomplete"))</f>
        <v/>
      </c>
      <c r="U2172" s="26" t="str">
        <f>IF(T2172="Complete",IF(AND(NOT(ISNA(VLOOKUP(CONCATENATE(E2172,F2172,G2172,H2172,I2172,J2172,K2172,L2172),'SRF Drop Downs'!G:G,1,FALSE))),IF(AND(H2172&lt;&gt;"C3",L2172&lt;&gt;"O5"),IF(SUM(COUNTIF(M2172:S2172,"Y"),COUNTIF(M2172:S2172,"N"))=0,"V","I"),IF(COUNTIF(M2172:S2172,"Y"),"V","I"))="V", IF(AND('Sponsor Response Form (SRF)'!E2172="M1", COUNTIF('OMS Response Form (ORF)'!D:D, C2172)&gt;0), "I", "V")="V"), "Valid","Invalid")," ")</f>
        <v xml:space="preserve"> </v>
      </c>
    </row>
    <row r="2173" spans="2:21" x14ac:dyDescent="0.35">
      <c r="B2173" s="70"/>
      <c r="C2173" s="71"/>
      <c r="D2173" s="72"/>
      <c r="E2173" s="73"/>
      <c r="F2173" s="73"/>
      <c r="G2173" s="73"/>
      <c r="H2173" s="73"/>
      <c r="I2173" s="73"/>
      <c r="J2173" s="73"/>
      <c r="K2173" s="73"/>
      <c r="L2173" s="73"/>
      <c r="M2173" s="73"/>
      <c r="N2173" s="73"/>
      <c r="O2173" s="73"/>
      <c r="P2173" s="73"/>
      <c r="Q2173" s="73"/>
      <c r="R2173" s="73"/>
      <c r="S2173" s="73"/>
      <c r="T2173" s="25" t="str">
        <f>IF(COUNTA(B2173:S2173)=0,"",IF(AND(COUNTA(B2173:D2173)=3,COUNTIF('SRF Drop Downs'!$B$2:$B$5,'Sponsor Response Form (SRF)'!E2173),COUNTIF('SRF Drop Downs'!$F$2:$F$5,'Sponsor Response Form (SRF)'!F2173),COUNTIF('SRF Drop Downs'!$C$2:$C$4,'Sponsor Response Form (SRF)'!G2173),COUNTIF('SRF Drop Downs'!$D$2:$D$6,'Sponsor Response Form (SRF)'!H2173),COUNTIF('SRF Drop Downs'!$A$2:$A$5,'Sponsor Response Form (SRF)'!I2173),COUNTIF('SRF Drop Downs'!$A$2:$A$4,'Sponsor Response Form (SRF)'!J2173),COUNTIF('SRF Drop Downs'!$A$2:$A$5,'Sponsor Response Form (SRF)'!K2173),COUNTIF('SRF Drop Downs'!$E$2:$E$7,'Sponsor Response Form (SRF)'!L2173),COUNTIF('SRF Drop Downs'!$A$2:$A$4,'Sponsor Response Form (SRF)'!M2173),COUNTIF('SRF Drop Downs'!$A$2:$A$4,'Sponsor Response Form (SRF)'!N2173),COUNTIF('SRF Drop Downs'!$A$2:$A$4,'Sponsor Response Form (SRF)'!O2173),COUNTIF('SRF Drop Downs'!$A$2:$A$4,'Sponsor Response Form (SRF)'!P2173),COUNTIF('SRF Drop Downs'!$A$2:$A$4,'Sponsor Response Form (SRF)'!Q2173),COUNTIF('SRF Drop Downs'!$A$2:$A$4,'Sponsor Response Form (SRF)'!R2173),COUNTIF('SRF Drop Downs'!$A$2:$A$4,'Sponsor Response Form (SRF)'!S2173)),"Complete","Incomplete"))</f>
        <v/>
      </c>
      <c r="U2173" s="26" t="str">
        <f>IF(T2173="Complete",IF(AND(NOT(ISNA(VLOOKUP(CONCATENATE(E2173,F2173,G2173,H2173,I2173,J2173,K2173,L2173),'SRF Drop Downs'!G:G,1,FALSE))),IF(AND(H2173&lt;&gt;"C3",L2173&lt;&gt;"O5"),IF(SUM(COUNTIF(M2173:S2173,"Y"),COUNTIF(M2173:S2173,"N"))=0,"V","I"),IF(COUNTIF(M2173:S2173,"Y"),"V","I"))="V", IF(AND('Sponsor Response Form (SRF)'!E2173="M1", COUNTIF('OMS Response Form (ORF)'!D:D, C2173)&gt;0), "I", "V")="V"), "Valid","Invalid")," ")</f>
        <v xml:space="preserve"> </v>
      </c>
    </row>
    <row r="2174" spans="2:21" x14ac:dyDescent="0.35">
      <c r="B2174" s="70"/>
      <c r="C2174" s="71"/>
      <c r="D2174" s="72"/>
      <c r="E2174" s="73"/>
      <c r="F2174" s="73"/>
      <c r="G2174" s="73"/>
      <c r="H2174" s="73"/>
      <c r="I2174" s="73"/>
      <c r="J2174" s="73"/>
      <c r="K2174" s="73"/>
      <c r="L2174" s="73"/>
      <c r="M2174" s="73"/>
      <c r="N2174" s="73"/>
      <c r="O2174" s="73"/>
      <c r="P2174" s="73"/>
      <c r="Q2174" s="73"/>
      <c r="R2174" s="73"/>
      <c r="S2174" s="73"/>
      <c r="T2174" s="25" t="str">
        <f>IF(COUNTA(B2174:S2174)=0,"",IF(AND(COUNTA(B2174:D2174)=3,COUNTIF('SRF Drop Downs'!$B$2:$B$5,'Sponsor Response Form (SRF)'!E2174),COUNTIF('SRF Drop Downs'!$F$2:$F$5,'Sponsor Response Form (SRF)'!F2174),COUNTIF('SRF Drop Downs'!$C$2:$C$4,'Sponsor Response Form (SRF)'!G2174),COUNTIF('SRF Drop Downs'!$D$2:$D$6,'Sponsor Response Form (SRF)'!H2174),COUNTIF('SRF Drop Downs'!$A$2:$A$5,'Sponsor Response Form (SRF)'!I2174),COUNTIF('SRF Drop Downs'!$A$2:$A$4,'Sponsor Response Form (SRF)'!J2174),COUNTIF('SRF Drop Downs'!$A$2:$A$5,'Sponsor Response Form (SRF)'!K2174),COUNTIF('SRF Drop Downs'!$E$2:$E$7,'Sponsor Response Form (SRF)'!L2174),COUNTIF('SRF Drop Downs'!$A$2:$A$4,'Sponsor Response Form (SRF)'!M2174),COUNTIF('SRF Drop Downs'!$A$2:$A$4,'Sponsor Response Form (SRF)'!N2174),COUNTIF('SRF Drop Downs'!$A$2:$A$4,'Sponsor Response Form (SRF)'!O2174),COUNTIF('SRF Drop Downs'!$A$2:$A$4,'Sponsor Response Form (SRF)'!P2174),COUNTIF('SRF Drop Downs'!$A$2:$A$4,'Sponsor Response Form (SRF)'!Q2174),COUNTIF('SRF Drop Downs'!$A$2:$A$4,'Sponsor Response Form (SRF)'!R2174),COUNTIF('SRF Drop Downs'!$A$2:$A$4,'Sponsor Response Form (SRF)'!S2174)),"Complete","Incomplete"))</f>
        <v/>
      </c>
      <c r="U2174" s="26" t="str">
        <f>IF(T2174="Complete",IF(AND(NOT(ISNA(VLOOKUP(CONCATENATE(E2174,F2174,G2174,H2174,I2174,J2174,K2174,L2174),'SRF Drop Downs'!G:G,1,FALSE))),IF(AND(H2174&lt;&gt;"C3",L2174&lt;&gt;"O5"),IF(SUM(COUNTIF(M2174:S2174,"Y"),COUNTIF(M2174:S2174,"N"))=0,"V","I"),IF(COUNTIF(M2174:S2174,"Y"),"V","I"))="V", IF(AND('Sponsor Response Form (SRF)'!E2174="M1", COUNTIF('OMS Response Form (ORF)'!D:D, C2174)&gt;0), "I", "V")="V"), "Valid","Invalid")," ")</f>
        <v xml:space="preserve"> </v>
      </c>
    </row>
    <row r="2175" spans="2:21" x14ac:dyDescent="0.35">
      <c r="B2175" s="70"/>
      <c r="C2175" s="71"/>
      <c r="D2175" s="72"/>
      <c r="E2175" s="73"/>
      <c r="F2175" s="73"/>
      <c r="G2175" s="73"/>
      <c r="H2175" s="73"/>
      <c r="I2175" s="73"/>
      <c r="J2175" s="73"/>
      <c r="K2175" s="73"/>
      <c r="L2175" s="73"/>
      <c r="M2175" s="73"/>
      <c r="N2175" s="73"/>
      <c r="O2175" s="73"/>
      <c r="P2175" s="73"/>
      <c r="Q2175" s="73"/>
      <c r="R2175" s="73"/>
      <c r="S2175" s="73"/>
      <c r="T2175" s="25" t="str">
        <f>IF(COUNTA(B2175:S2175)=0,"",IF(AND(COUNTA(B2175:D2175)=3,COUNTIF('SRF Drop Downs'!$B$2:$B$5,'Sponsor Response Form (SRF)'!E2175),COUNTIF('SRF Drop Downs'!$F$2:$F$5,'Sponsor Response Form (SRF)'!F2175),COUNTIF('SRF Drop Downs'!$C$2:$C$4,'Sponsor Response Form (SRF)'!G2175),COUNTIF('SRF Drop Downs'!$D$2:$D$6,'Sponsor Response Form (SRF)'!H2175),COUNTIF('SRF Drop Downs'!$A$2:$A$5,'Sponsor Response Form (SRF)'!I2175),COUNTIF('SRF Drop Downs'!$A$2:$A$4,'Sponsor Response Form (SRF)'!J2175),COUNTIF('SRF Drop Downs'!$A$2:$A$5,'Sponsor Response Form (SRF)'!K2175),COUNTIF('SRF Drop Downs'!$E$2:$E$7,'Sponsor Response Form (SRF)'!L2175),COUNTIF('SRF Drop Downs'!$A$2:$A$4,'Sponsor Response Form (SRF)'!M2175),COUNTIF('SRF Drop Downs'!$A$2:$A$4,'Sponsor Response Form (SRF)'!N2175),COUNTIF('SRF Drop Downs'!$A$2:$A$4,'Sponsor Response Form (SRF)'!O2175),COUNTIF('SRF Drop Downs'!$A$2:$A$4,'Sponsor Response Form (SRF)'!P2175),COUNTIF('SRF Drop Downs'!$A$2:$A$4,'Sponsor Response Form (SRF)'!Q2175),COUNTIF('SRF Drop Downs'!$A$2:$A$4,'Sponsor Response Form (SRF)'!R2175),COUNTIF('SRF Drop Downs'!$A$2:$A$4,'Sponsor Response Form (SRF)'!S2175)),"Complete","Incomplete"))</f>
        <v/>
      </c>
      <c r="U2175" s="26" t="str">
        <f>IF(T2175="Complete",IF(AND(NOT(ISNA(VLOOKUP(CONCATENATE(E2175,F2175,G2175,H2175,I2175,J2175,K2175,L2175),'SRF Drop Downs'!G:G,1,FALSE))),IF(AND(H2175&lt;&gt;"C3",L2175&lt;&gt;"O5"),IF(SUM(COUNTIF(M2175:S2175,"Y"),COUNTIF(M2175:S2175,"N"))=0,"V","I"),IF(COUNTIF(M2175:S2175,"Y"),"V","I"))="V", IF(AND('Sponsor Response Form (SRF)'!E2175="M1", COUNTIF('OMS Response Form (ORF)'!D:D, C2175)&gt;0), "I", "V")="V"), "Valid","Invalid")," ")</f>
        <v xml:space="preserve"> </v>
      </c>
    </row>
    <row r="2176" spans="2:21" x14ac:dyDescent="0.35">
      <c r="B2176" s="70"/>
      <c r="C2176" s="71"/>
      <c r="D2176" s="72"/>
      <c r="E2176" s="73"/>
      <c r="F2176" s="73"/>
      <c r="G2176" s="73"/>
      <c r="H2176" s="73"/>
      <c r="I2176" s="73"/>
      <c r="J2176" s="73"/>
      <c r="K2176" s="73"/>
      <c r="L2176" s="73"/>
      <c r="M2176" s="73"/>
      <c r="N2176" s="73"/>
      <c r="O2176" s="73"/>
      <c r="P2176" s="73"/>
      <c r="Q2176" s="73"/>
      <c r="R2176" s="73"/>
      <c r="S2176" s="73"/>
      <c r="T2176" s="25" t="str">
        <f>IF(COUNTA(B2176:S2176)=0,"",IF(AND(COUNTA(B2176:D2176)=3,COUNTIF('SRF Drop Downs'!$B$2:$B$5,'Sponsor Response Form (SRF)'!E2176),COUNTIF('SRF Drop Downs'!$F$2:$F$5,'Sponsor Response Form (SRF)'!F2176),COUNTIF('SRF Drop Downs'!$C$2:$C$4,'Sponsor Response Form (SRF)'!G2176),COUNTIF('SRF Drop Downs'!$D$2:$D$6,'Sponsor Response Form (SRF)'!H2176),COUNTIF('SRF Drop Downs'!$A$2:$A$5,'Sponsor Response Form (SRF)'!I2176),COUNTIF('SRF Drop Downs'!$A$2:$A$4,'Sponsor Response Form (SRF)'!J2176),COUNTIF('SRF Drop Downs'!$A$2:$A$5,'Sponsor Response Form (SRF)'!K2176),COUNTIF('SRF Drop Downs'!$E$2:$E$7,'Sponsor Response Form (SRF)'!L2176),COUNTIF('SRF Drop Downs'!$A$2:$A$4,'Sponsor Response Form (SRF)'!M2176),COUNTIF('SRF Drop Downs'!$A$2:$A$4,'Sponsor Response Form (SRF)'!N2176),COUNTIF('SRF Drop Downs'!$A$2:$A$4,'Sponsor Response Form (SRF)'!O2176),COUNTIF('SRF Drop Downs'!$A$2:$A$4,'Sponsor Response Form (SRF)'!P2176),COUNTIF('SRF Drop Downs'!$A$2:$A$4,'Sponsor Response Form (SRF)'!Q2176),COUNTIF('SRF Drop Downs'!$A$2:$A$4,'Sponsor Response Form (SRF)'!R2176),COUNTIF('SRF Drop Downs'!$A$2:$A$4,'Sponsor Response Form (SRF)'!S2176)),"Complete","Incomplete"))</f>
        <v/>
      </c>
      <c r="U2176" s="26" t="str">
        <f>IF(T2176="Complete",IF(AND(NOT(ISNA(VLOOKUP(CONCATENATE(E2176,F2176,G2176,H2176,I2176,J2176,K2176,L2176),'SRF Drop Downs'!G:G,1,FALSE))),IF(AND(H2176&lt;&gt;"C3",L2176&lt;&gt;"O5"),IF(SUM(COUNTIF(M2176:S2176,"Y"),COUNTIF(M2176:S2176,"N"))=0,"V","I"),IF(COUNTIF(M2176:S2176,"Y"),"V","I"))="V", IF(AND('Sponsor Response Form (SRF)'!E2176="M1", COUNTIF('OMS Response Form (ORF)'!D:D, C2176)&gt;0), "I", "V")="V"), "Valid","Invalid")," ")</f>
        <v xml:space="preserve"> </v>
      </c>
    </row>
    <row r="2177" spans="2:21" x14ac:dyDescent="0.35">
      <c r="B2177" s="70"/>
      <c r="C2177" s="71"/>
      <c r="D2177" s="72"/>
      <c r="E2177" s="73"/>
      <c r="F2177" s="73"/>
      <c r="G2177" s="73"/>
      <c r="H2177" s="73"/>
      <c r="I2177" s="73"/>
      <c r="J2177" s="73"/>
      <c r="K2177" s="73"/>
      <c r="L2177" s="73"/>
      <c r="M2177" s="73"/>
      <c r="N2177" s="73"/>
      <c r="O2177" s="73"/>
      <c r="P2177" s="73"/>
      <c r="Q2177" s="73"/>
      <c r="R2177" s="73"/>
      <c r="S2177" s="73"/>
      <c r="T2177" s="25" t="str">
        <f>IF(COUNTA(B2177:S2177)=0,"",IF(AND(COUNTA(B2177:D2177)=3,COUNTIF('SRF Drop Downs'!$B$2:$B$5,'Sponsor Response Form (SRF)'!E2177),COUNTIF('SRF Drop Downs'!$F$2:$F$5,'Sponsor Response Form (SRF)'!F2177),COUNTIF('SRF Drop Downs'!$C$2:$C$4,'Sponsor Response Form (SRF)'!G2177),COUNTIF('SRF Drop Downs'!$D$2:$D$6,'Sponsor Response Form (SRF)'!H2177),COUNTIF('SRF Drop Downs'!$A$2:$A$5,'Sponsor Response Form (SRF)'!I2177),COUNTIF('SRF Drop Downs'!$A$2:$A$4,'Sponsor Response Form (SRF)'!J2177),COUNTIF('SRF Drop Downs'!$A$2:$A$5,'Sponsor Response Form (SRF)'!K2177),COUNTIF('SRF Drop Downs'!$E$2:$E$7,'Sponsor Response Form (SRF)'!L2177),COUNTIF('SRF Drop Downs'!$A$2:$A$4,'Sponsor Response Form (SRF)'!M2177),COUNTIF('SRF Drop Downs'!$A$2:$A$4,'Sponsor Response Form (SRF)'!N2177),COUNTIF('SRF Drop Downs'!$A$2:$A$4,'Sponsor Response Form (SRF)'!O2177),COUNTIF('SRF Drop Downs'!$A$2:$A$4,'Sponsor Response Form (SRF)'!P2177),COUNTIF('SRF Drop Downs'!$A$2:$A$4,'Sponsor Response Form (SRF)'!Q2177),COUNTIF('SRF Drop Downs'!$A$2:$A$4,'Sponsor Response Form (SRF)'!R2177),COUNTIF('SRF Drop Downs'!$A$2:$A$4,'Sponsor Response Form (SRF)'!S2177)),"Complete","Incomplete"))</f>
        <v/>
      </c>
      <c r="U2177" s="26" t="str">
        <f>IF(T2177="Complete",IF(AND(NOT(ISNA(VLOOKUP(CONCATENATE(E2177,F2177,G2177,H2177,I2177,J2177,K2177,L2177),'SRF Drop Downs'!G:G,1,FALSE))),IF(AND(H2177&lt;&gt;"C3",L2177&lt;&gt;"O5"),IF(SUM(COUNTIF(M2177:S2177,"Y"),COUNTIF(M2177:S2177,"N"))=0,"V","I"),IF(COUNTIF(M2177:S2177,"Y"),"V","I"))="V", IF(AND('Sponsor Response Form (SRF)'!E2177="M1", COUNTIF('OMS Response Form (ORF)'!D:D, C2177)&gt;0), "I", "V")="V"), "Valid","Invalid")," ")</f>
        <v xml:space="preserve"> </v>
      </c>
    </row>
    <row r="2178" spans="2:21" x14ac:dyDescent="0.35">
      <c r="B2178" s="70"/>
      <c r="C2178" s="71"/>
      <c r="D2178" s="72"/>
      <c r="E2178" s="73"/>
      <c r="F2178" s="73"/>
      <c r="G2178" s="73"/>
      <c r="H2178" s="73"/>
      <c r="I2178" s="73"/>
      <c r="J2178" s="73"/>
      <c r="K2178" s="73"/>
      <c r="L2178" s="73"/>
      <c r="M2178" s="73"/>
      <c r="N2178" s="73"/>
      <c r="O2178" s="73"/>
      <c r="P2178" s="73"/>
      <c r="Q2178" s="73"/>
      <c r="R2178" s="73"/>
      <c r="S2178" s="73"/>
      <c r="T2178" s="25" t="str">
        <f>IF(COUNTA(B2178:S2178)=0,"",IF(AND(COUNTA(B2178:D2178)=3,COUNTIF('SRF Drop Downs'!$B$2:$B$5,'Sponsor Response Form (SRF)'!E2178),COUNTIF('SRF Drop Downs'!$F$2:$F$5,'Sponsor Response Form (SRF)'!F2178),COUNTIF('SRF Drop Downs'!$C$2:$C$4,'Sponsor Response Form (SRF)'!G2178),COUNTIF('SRF Drop Downs'!$D$2:$D$6,'Sponsor Response Form (SRF)'!H2178),COUNTIF('SRF Drop Downs'!$A$2:$A$5,'Sponsor Response Form (SRF)'!I2178),COUNTIF('SRF Drop Downs'!$A$2:$A$4,'Sponsor Response Form (SRF)'!J2178),COUNTIF('SRF Drop Downs'!$A$2:$A$5,'Sponsor Response Form (SRF)'!K2178),COUNTIF('SRF Drop Downs'!$E$2:$E$7,'Sponsor Response Form (SRF)'!L2178),COUNTIF('SRF Drop Downs'!$A$2:$A$4,'Sponsor Response Form (SRF)'!M2178),COUNTIF('SRF Drop Downs'!$A$2:$A$4,'Sponsor Response Form (SRF)'!N2178),COUNTIF('SRF Drop Downs'!$A$2:$A$4,'Sponsor Response Form (SRF)'!O2178),COUNTIF('SRF Drop Downs'!$A$2:$A$4,'Sponsor Response Form (SRF)'!P2178),COUNTIF('SRF Drop Downs'!$A$2:$A$4,'Sponsor Response Form (SRF)'!Q2178),COUNTIF('SRF Drop Downs'!$A$2:$A$4,'Sponsor Response Form (SRF)'!R2178),COUNTIF('SRF Drop Downs'!$A$2:$A$4,'Sponsor Response Form (SRF)'!S2178)),"Complete","Incomplete"))</f>
        <v/>
      </c>
      <c r="U2178" s="26" t="str">
        <f>IF(T2178="Complete",IF(AND(NOT(ISNA(VLOOKUP(CONCATENATE(E2178,F2178,G2178,H2178,I2178,J2178,K2178,L2178),'SRF Drop Downs'!G:G,1,FALSE))),IF(AND(H2178&lt;&gt;"C3",L2178&lt;&gt;"O5"),IF(SUM(COUNTIF(M2178:S2178,"Y"),COUNTIF(M2178:S2178,"N"))=0,"V","I"),IF(COUNTIF(M2178:S2178,"Y"),"V","I"))="V", IF(AND('Sponsor Response Form (SRF)'!E2178="M1", COUNTIF('OMS Response Form (ORF)'!D:D, C2178)&gt;0), "I", "V")="V"), "Valid","Invalid")," ")</f>
        <v xml:space="preserve"> </v>
      </c>
    </row>
    <row r="2179" spans="2:21" x14ac:dyDescent="0.35">
      <c r="B2179" s="70"/>
      <c r="C2179" s="71"/>
      <c r="D2179" s="72"/>
      <c r="E2179" s="73"/>
      <c r="F2179" s="73"/>
      <c r="G2179" s="73"/>
      <c r="H2179" s="73"/>
      <c r="I2179" s="73"/>
      <c r="J2179" s="73"/>
      <c r="K2179" s="73"/>
      <c r="L2179" s="73"/>
      <c r="M2179" s="73"/>
      <c r="N2179" s="73"/>
      <c r="O2179" s="73"/>
      <c r="P2179" s="73"/>
      <c r="Q2179" s="73"/>
      <c r="R2179" s="73"/>
      <c r="S2179" s="73"/>
      <c r="T2179" s="25" t="str">
        <f>IF(COUNTA(B2179:S2179)=0,"",IF(AND(COUNTA(B2179:D2179)=3,COUNTIF('SRF Drop Downs'!$B$2:$B$5,'Sponsor Response Form (SRF)'!E2179),COUNTIF('SRF Drop Downs'!$F$2:$F$5,'Sponsor Response Form (SRF)'!F2179),COUNTIF('SRF Drop Downs'!$C$2:$C$4,'Sponsor Response Form (SRF)'!G2179),COUNTIF('SRF Drop Downs'!$D$2:$D$6,'Sponsor Response Form (SRF)'!H2179),COUNTIF('SRF Drop Downs'!$A$2:$A$5,'Sponsor Response Form (SRF)'!I2179),COUNTIF('SRF Drop Downs'!$A$2:$A$4,'Sponsor Response Form (SRF)'!J2179),COUNTIF('SRF Drop Downs'!$A$2:$A$5,'Sponsor Response Form (SRF)'!K2179),COUNTIF('SRF Drop Downs'!$E$2:$E$7,'Sponsor Response Form (SRF)'!L2179),COUNTIF('SRF Drop Downs'!$A$2:$A$4,'Sponsor Response Form (SRF)'!M2179),COUNTIF('SRF Drop Downs'!$A$2:$A$4,'Sponsor Response Form (SRF)'!N2179),COUNTIF('SRF Drop Downs'!$A$2:$A$4,'Sponsor Response Form (SRF)'!O2179),COUNTIF('SRF Drop Downs'!$A$2:$A$4,'Sponsor Response Form (SRF)'!P2179),COUNTIF('SRF Drop Downs'!$A$2:$A$4,'Sponsor Response Form (SRF)'!Q2179),COUNTIF('SRF Drop Downs'!$A$2:$A$4,'Sponsor Response Form (SRF)'!R2179),COUNTIF('SRF Drop Downs'!$A$2:$A$4,'Sponsor Response Form (SRF)'!S2179)),"Complete","Incomplete"))</f>
        <v/>
      </c>
      <c r="U2179" s="26" t="str">
        <f>IF(T2179="Complete",IF(AND(NOT(ISNA(VLOOKUP(CONCATENATE(E2179,F2179,G2179,H2179,I2179,J2179,K2179,L2179),'SRF Drop Downs'!G:G,1,FALSE))),IF(AND(H2179&lt;&gt;"C3",L2179&lt;&gt;"O5"),IF(SUM(COUNTIF(M2179:S2179,"Y"),COUNTIF(M2179:S2179,"N"))=0,"V","I"),IF(COUNTIF(M2179:S2179,"Y"),"V","I"))="V", IF(AND('Sponsor Response Form (SRF)'!E2179="M1", COUNTIF('OMS Response Form (ORF)'!D:D, C2179)&gt;0), "I", "V")="V"), "Valid","Invalid")," ")</f>
        <v xml:space="preserve"> </v>
      </c>
    </row>
    <row r="2180" spans="2:21" x14ac:dyDescent="0.35">
      <c r="B2180" s="70"/>
      <c r="C2180" s="71"/>
      <c r="D2180" s="72"/>
      <c r="E2180" s="73"/>
      <c r="F2180" s="73"/>
      <c r="G2180" s="73"/>
      <c r="H2180" s="73"/>
      <c r="I2180" s="73"/>
      <c r="J2180" s="73"/>
      <c r="K2180" s="73"/>
      <c r="L2180" s="73"/>
      <c r="M2180" s="73"/>
      <c r="N2180" s="73"/>
      <c r="O2180" s="73"/>
      <c r="P2180" s="73"/>
      <c r="Q2180" s="73"/>
      <c r="R2180" s="73"/>
      <c r="S2180" s="73"/>
      <c r="T2180" s="25" t="str">
        <f>IF(COUNTA(B2180:S2180)=0,"",IF(AND(COUNTA(B2180:D2180)=3,COUNTIF('SRF Drop Downs'!$B$2:$B$5,'Sponsor Response Form (SRF)'!E2180),COUNTIF('SRF Drop Downs'!$F$2:$F$5,'Sponsor Response Form (SRF)'!F2180),COUNTIF('SRF Drop Downs'!$C$2:$C$4,'Sponsor Response Form (SRF)'!G2180),COUNTIF('SRF Drop Downs'!$D$2:$D$6,'Sponsor Response Form (SRF)'!H2180),COUNTIF('SRF Drop Downs'!$A$2:$A$5,'Sponsor Response Form (SRF)'!I2180),COUNTIF('SRF Drop Downs'!$A$2:$A$4,'Sponsor Response Form (SRF)'!J2180),COUNTIF('SRF Drop Downs'!$A$2:$A$5,'Sponsor Response Form (SRF)'!K2180),COUNTIF('SRF Drop Downs'!$E$2:$E$7,'Sponsor Response Form (SRF)'!L2180),COUNTIF('SRF Drop Downs'!$A$2:$A$4,'Sponsor Response Form (SRF)'!M2180),COUNTIF('SRF Drop Downs'!$A$2:$A$4,'Sponsor Response Form (SRF)'!N2180),COUNTIF('SRF Drop Downs'!$A$2:$A$4,'Sponsor Response Form (SRF)'!O2180),COUNTIF('SRF Drop Downs'!$A$2:$A$4,'Sponsor Response Form (SRF)'!P2180),COUNTIF('SRF Drop Downs'!$A$2:$A$4,'Sponsor Response Form (SRF)'!Q2180),COUNTIF('SRF Drop Downs'!$A$2:$A$4,'Sponsor Response Form (SRF)'!R2180),COUNTIF('SRF Drop Downs'!$A$2:$A$4,'Sponsor Response Form (SRF)'!S2180)),"Complete","Incomplete"))</f>
        <v/>
      </c>
      <c r="U2180" s="26" t="str">
        <f>IF(T2180="Complete",IF(AND(NOT(ISNA(VLOOKUP(CONCATENATE(E2180,F2180,G2180,H2180,I2180,J2180,K2180,L2180),'SRF Drop Downs'!G:G,1,FALSE))),IF(AND(H2180&lt;&gt;"C3",L2180&lt;&gt;"O5"),IF(SUM(COUNTIF(M2180:S2180,"Y"),COUNTIF(M2180:S2180,"N"))=0,"V","I"),IF(COUNTIF(M2180:S2180,"Y"),"V","I"))="V", IF(AND('Sponsor Response Form (SRF)'!E2180="M1", COUNTIF('OMS Response Form (ORF)'!D:D, C2180)&gt;0), "I", "V")="V"), "Valid","Invalid")," ")</f>
        <v xml:space="preserve"> </v>
      </c>
    </row>
    <row r="2181" spans="2:21" x14ac:dyDescent="0.35">
      <c r="B2181" s="70"/>
      <c r="C2181" s="71"/>
      <c r="D2181" s="72"/>
      <c r="E2181" s="73"/>
      <c r="F2181" s="73"/>
      <c r="G2181" s="73"/>
      <c r="H2181" s="73"/>
      <c r="I2181" s="73"/>
      <c r="J2181" s="73"/>
      <c r="K2181" s="73"/>
      <c r="L2181" s="73"/>
      <c r="M2181" s="73"/>
      <c r="N2181" s="73"/>
      <c r="O2181" s="73"/>
      <c r="P2181" s="73"/>
      <c r="Q2181" s="73"/>
      <c r="R2181" s="73"/>
      <c r="S2181" s="73"/>
      <c r="T2181" s="25" t="str">
        <f>IF(COUNTA(B2181:S2181)=0,"",IF(AND(COUNTA(B2181:D2181)=3,COUNTIF('SRF Drop Downs'!$B$2:$B$5,'Sponsor Response Form (SRF)'!E2181),COUNTIF('SRF Drop Downs'!$F$2:$F$5,'Sponsor Response Form (SRF)'!F2181),COUNTIF('SRF Drop Downs'!$C$2:$C$4,'Sponsor Response Form (SRF)'!G2181),COUNTIF('SRF Drop Downs'!$D$2:$D$6,'Sponsor Response Form (SRF)'!H2181),COUNTIF('SRF Drop Downs'!$A$2:$A$5,'Sponsor Response Form (SRF)'!I2181),COUNTIF('SRF Drop Downs'!$A$2:$A$4,'Sponsor Response Form (SRF)'!J2181),COUNTIF('SRF Drop Downs'!$A$2:$A$5,'Sponsor Response Form (SRF)'!K2181),COUNTIF('SRF Drop Downs'!$E$2:$E$7,'Sponsor Response Form (SRF)'!L2181),COUNTIF('SRF Drop Downs'!$A$2:$A$4,'Sponsor Response Form (SRF)'!M2181),COUNTIF('SRF Drop Downs'!$A$2:$A$4,'Sponsor Response Form (SRF)'!N2181),COUNTIF('SRF Drop Downs'!$A$2:$A$4,'Sponsor Response Form (SRF)'!O2181),COUNTIF('SRF Drop Downs'!$A$2:$A$4,'Sponsor Response Form (SRF)'!P2181),COUNTIF('SRF Drop Downs'!$A$2:$A$4,'Sponsor Response Form (SRF)'!Q2181),COUNTIF('SRF Drop Downs'!$A$2:$A$4,'Sponsor Response Form (SRF)'!R2181),COUNTIF('SRF Drop Downs'!$A$2:$A$4,'Sponsor Response Form (SRF)'!S2181)),"Complete","Incomplete"))</f>
        <v/>
      </c>
      <c r="U2181" s="26" t="str">
        <f>IF(T2181="Complete",IF(AND(NOT(ISNA(VLOOKUP(CONCATENATE(E2181,F2181,G2181,H2181,I2181,J2181,K2181,L2181),'SRF Drop Downs'!G:G,1,FALSE))),IF(AND(H2181&lt;&gt;"C3",L2181&lt;&gt;"O5"),IF(SUM(COUNTIF(M2181:S2181,"Y"),COUNTIF(M2181:S2181,"N"))=0,"V","I"),IF(COUNTIF(M2181:S2181,"Y"),"V","I"))="V", IF(AND('Sponsor Response Form (SRF)'!E2181="M1", COUNTIF('OMS Response Form (ORF)'!D:D, C2181)&gt;0), "I", "V")="V"), "Valid","Invalid")," ")</f>
        <v xml:space="preserve"> </v>
      </c>
    </row>
    <row r="2182" spans="2:21" x14ac:dyDescent="0.35">
      <c r="B2182" s="70"/>
      <c r="C2182" s="71"/>
      <c r="D2182" s="72"/>
      <c r="E2182" s="73"/>
      <c r="F2182" s="73"/>
      <c r="G2182" s="73"/>
      <c r="H2182" s="73"/>
      <c r="I2182" s="73"/>
      <c r="J2182" s="73"/>
      <c r="K2182" s="73"/>
      <c r="L2182" s="73"/>
      <c r="M2182" s="73"/>
      <c r="N2182" s="73"/>
      <c r="O2182" s="73"/>
      <c r="P2182" s="73"/>
      <c r="Q2182" s="73"/>
      <c r="R2182" s="73"/>
      <c r="S2182" s="73"/>
      <c r="T2182" s="25" t="str">
        <f>IF(COUNTA(B2182:S2182)=0,"",IF(AND(COUNTA(B2182:D2182)=3,COUNTIF('SRF Drop Downs'!$B$2:$B$5,'Sponsor Response Form (SRF)'!E2182),COUNTIF('SRF Drop Downs'!$F$2:$F$5,'Sponsor Response Form (SRF)'!F2182),COUNTIF('SRF Drop Downs'!$C$2:$C$4,'Sponsor Response Form (SRF)'!G2182),COUNTIF('SRF Drop Downs'!$D$2:$D$6,'Sponsor Response Form (SRF)'!H2182),COUNTIF('SRF Drop Downs'!$A$2:$A$5,'Sponsor Response Form (SRF)'!I2182),COUNTIF('SRF Drop Downs'!$A$2:$A$4,'Sponsor Response Form (SRF)'!J2182),COUNTIF('SRF Drop Downs'!$A$2:$A$5,'Sponsor Response Form (SRF)'!K2182),COUNTIF('SRF Drop Downs'!$E$2:$E$7,'Sponsor Response Form (SRF)'!L2182),COUNTIF('SRF Drop Downs'!$A$2:$A$4,'Sponsor Response Form (SRF)'!M2182),COUNTIF('SRF Drop Downs'!$A$2:$A$4,'Sponsor Response Form (SRF)'!N2182),COUNTIF('SRF Drop Downs'!$A$2:$A$4,'Sponsor Response Form (SRF)'!O2182),COUNTIF('SRF Drop Downs'!$A$2:$A$4,'Sponsor Response Form (SRF)'!P2182),COUNTIF('SRF Drop Downs'!$A$2:$A$4,'Sponsor Response Form (SRF)'!Q2182),COUNTIF('SRF Drop Downs'!$A$2:$A$4,'Sponsor Response Form (SRF)'!R2182),COUNTIF('SRF Drop Downs'!$A$2:$A$4,'Sponsor Response Form (SRF)'!S2182)),"Complete","Incomplete"))</f>
        <v/>
      </c>
      <c r="U2182" s="26" t="str">
        <f>IF(T2182="Complete",IF(AND(NOT(ISNA(VLOOKUP(CONCATENATE(E2182,F2182,G2182,H2182,I2182,J2182,K2182,L2182),'SRF Drop Downs'!G:G,1,FALSE))),IF(AND(H2182&lt;&gt;"C3",L2182&lt;&gt;"O5"),IF(SUM(COUNTIF(M2182:S2182,"Y"),COUNTIF(M2182:S2182,"N"))=0,"V","I"),IF(COUNTIF(M2182:S2182,"Y"),"V","I"))="V", IF(AND('Sponsor Response Form (SRF)'!E2182="M1", COUNTIF('OMS Response Form (ORF)'!D:D, C2182)&gt;0), "I", "V")="V"), "Valid","Invalid")," ")</f>
        <v xml:space="preserve"> </v>
      </c>
    </row>
    <row r="2183" spans="2:21" x14ac:dyDescent="0.35">
      <c r="B2183" s="70"/>
      <c r="C2183" s="71"/>
      <c r="D2183" s="72"/>
      <c r="E2183" s="73"/>
      <c r="F2183" s="73"/>
      <c r="G2183" s="73"/>
      <c r="H2183" s="73"/>
      <c r="I2183" s="73"/>
      <c r="J2183" s="73"/>
      <c r="K2183" s="73"/>
      <c r="L2183" s="73"/>
      <c r="M2183" s="73"/>
      <c r="N2183" s="73"/>
      <c r="O2183" s="73"/>
      <c r="P2183" s="73"/>
      <c r="Q2183" s="73"/>
      <c r="R2183" s="73"/>
      <c r="S2183" s="73"/>
      <c r="T2183" s="25" t="str">
        <f>IF(COUNTA(B2183:S2183)=0,"",IF(AND(COUNTA(B2183:D2183)=3,COUNTIF('SRF Drop Downs'!$B$2:$B$5,'Sponsor Response Form (SRF)'!E2183),COUNTIF('SRF Drop Downs'!$F$2:$F$5,'Sponsor Response Form (SRF)'!F2183),COUNTIF('SRF Drop Downs'!$C$2:$C$4,'Sponsor Response Form (SRF)'!G2183),COUNTIF('SRF Drop Downs'!$D$2:$D$6,'Sponsor Response Form (SRF)'!H2183),COUNTIF('SRF Drop Downs'!$A$2:$A$5,'Sponsor Response Form (SRF)'!I2183),COUNTIF('SRF Drop Downs'!$A$2:$A$4,'Sponsor Response Form (SRF)'!J2183),COUNTIF('SRF Drop Downs'!$A$2:$A$5,'Sponsor Response Form (SRF)'!K2183),COUNTIF('SRF Drop Downs'!$E$2:$E$7,'Sponsor Response Form (SRF)'!L2183),COUNTIF('SRF Drop Downs'!$A$2:$A$4,'Sponsor Response Form (SRF)'!M2183),COUNTIF('SRF Drop Downs'!$A$2:$A$4,'Sponsor Response Form (SRF)'!N2183),COUNTIF('SRF Drop Downs'!$A$2:$A$4,'Sponsor Response Form (SRF)'!O2183),COUNTIF('SRF Drop Downs'!$A$2:$A$4,'Sponsor Response Form (SRF)'!P2183),COUNTIF('SRF Drop Downs'!$A$2:$A$4,'Sponsor Response Form (SRF)'!Q2183),COUNTIF('SRF Drop Downs'!$A$2:$A$4,'Sponsor Response Form (SRF)'!R2183),COUNTIF('SRF Drop Downs'!$A$2:$A$4,'Sponsor Response Form (SRF)'!S2183)),"Complete","Incomplete"))</f>
        <v/>
      </c>
      <c r="U2183" s="26" t="str">
        <f>IF(T2183="Complete",IF(AND(NOT(ISNA(VLOOKUP(CONCATENATE(E2183,F2183,G2183,H2183,I2183,J2183,K2183,L2183),'SRF Drop Downs'!G:G,1,FALSE))),IF(AND(H2183&lt;&gt;"C3",L2183&lt;&gt;"O5"),IF(SUM(COUNTIF(M2183:S2183,"Y"),COUNTIF(M2183:S2183,"N"))=0,"V","I"),IF(COUNTIF(M2183:S2183,"Y"),"V","I"))="V", IF(AND('Sponsor Response Form (SRF)'!E2183="M1", COUNTIF('OMS Response Form (ORF)'!D:D, C2183)&gt;0), "I", "V")="V"), "Valid","Invalid")," ")</f>
        <v xml:space="preserve"> </v>
      </c>
    </row>
    <row r="2184" spans="2:21" x14ac:dyDescent="0.35">
      <c r="B2184" s="70"/>
      <c r="C2184" s="71"/>
      <c r="D2184" s="72"/>
      <c r="E2184" s="73"/>
      <c r="F2184" s="73"/>
      <c r="G2184" s="73"/>
      <c r="H2184" s="73"/>
      <c r="I2184" s="73"/>
      <c r="J2184" s="73"/>
      <c r="K2184" s="73"/>
      <c r="L2184" s="73"/>
      <c r="M2184" s="73"/>
      <c r="N2184" s="73"/>
      <c r="O2184" s="73"/>
      <c r="P2184" s="73"/>
      <c r="Q2184" s="73"/>
      <c r="R2184" s="73"/>
      <c r="S2184" s="73"/>
      <c r="T2184" s="25" t="str">
        <f>IF(COUNTA(B2184:S2184)=0,"",IF(AND(COUNTA(B2184:D2184)=3,COUNTIF('SRF Drop Downs'!$B$2:$B$5,'Sponsor Response Form (SRF)'!E2184),COUNTIF('SRF Drop Downs'!$F$2:$F$5,'Sponsor Response Form (SRF)'!F2184),COUNTIF('SRF Drop Downs'!$C$2:$C$4,'Sponsor Response Form (SRF)'!G2184),COUNTIF('SRF Drop Downs'!$D$2:$D$6,'Sponsor Response Form (SRF)'!H2184),COUNTIF('SRF Drop Downs'!$A$2:$A$5,'Sponsor Response Form (SRF)'!I2184),COUNTIF('SRF Drop Downs'!$A$2:$A$4,'Sponsor Response Form (SRF)'!J2184),COUNTIF('SRF Drop Downs'!$A$2:$A$5,'Sponsor Response Form (SRF)'!K2184),COUNTIF('SRF Drop Downs'!$E$2:$E$7,'Sponsor Response Form (SRF)'!L2184),COUNTIF('SRF Drop Downs'!$A$2:$A$4,'Sponsor Response Form (SRF)'!M2184),COUNTIF('SRF Drop Downs'!$A$2:$A$4,'Sponsor Response Form (SRF)'!N2184),COUNTIF('SRF Drop Downs'!$A$2:$A$4,'Sponsor Response Form (SRF)'!O2184),COUNTIF('SRF Drop Downs'!$A$2:$A$4,'Sponsor Response Form (SRF)'!P2184),COUNTIF('SRF Drop Downs'!$A$2:$A$4,'Sponsor Response Form (SRF)'!Q2184),COUNTIF('SRF Drop Downs'!$A$2:$A$4,'Sponsor Response Form (SRF)'!R2184),COUNTIF('SRF Drop Downs'!$A$2:$A$4,'Sponsor Response Form (SRF)'!S2184)),"Complete","Incomplete"))</f>
        <v/>
      </c>
      <c r="U2184" s="26" t="str">
        <f>IF(T2184="Complete",IF(AND(NOT(ISNA(VLOOKUP(CONCATENATE(E2184,F2184,G2184,H2184,I2184,J2184,K2184,L2184),'SRF Drop Downs'!G:G,1,FALSE))),IF(AND(H2184&lt;&gt;"C3",L2184&lt;&gt;"O5"),IF(SUM(COUNTIF(M2184:S2184,"Y"),COUNTIF(M2184:S2184,"N"))=0,"V","I"),IF(COUNTIF(M2184:S2184,"Y"),"V","I"))="V", IF(AND('Sponsor Response Form (SRF)'!E2184="M1", COUNTIF('OMS Response Form (ORF)'!D:D, C2184)&gt;0), "I", "V")="V"), "Valid","Invalid")," ")</f>
        <v xml:space="preserve"> </v>
      </c>
    </row>
    <row r="2185" spans="2:21" x14ac:dyDescent="0.35">
      <c r="B2185" s="70"/>
      <c r="C2185" s="71"/>
      <c r="D2185" s="72"/>
      <c r="E2185" s="73"/>
      <c r="F2185" s="73"/>
      <c r="G2185" s="73"/>
      <c r="H2185" s="73"/>
      <c r="I2185" s="73"/>
      <c r="J2185" s="73"/>
      <c r="K2185" s="73"/>
      <c r="L2185" s="73"/>
      <c r="M2185" s="73"/>
      <c r="N2185" s="73"/>
      <c r="O2185" s="73"/>
      <c r="P2185" s="73"/>
      <c r="Q2185" s="73"/>
      <c r="R2185" s="73"/>
      <c r="S2185" s="73"/>
      <c r="T2185" s="25" t="str">
        <f>IF(COUNTA(B2185:S2185)=0,"",IF(AND(COUNTA(B2185:D2185)=3,COUNTIF('SRF Drop Downs'!$B$2:$B$5,'Sponsor Response Form (SRF)'!E2185),COUNTIF('SRF Drop Downs'!$F$2:$F$5,'Sponsor Response Form (SRF)'!F2185),COUNTIF('SRF Drop Downs'!$C$2:$C$4,'Sponsor Response Form (SRF)'!G2185),COUNTIF('SRF Drop Downs'!$D$2:$D$6,'Sponsor Response Form (SRF)'!H2185),COUNTIF('SRF Drop Downs'!$A$2:$A$5,'Sponsor Response Form (SRF)'!I2185),COUNTIF('SRF Drop Downs'!$A$2:$A$4,'Sponsor Response Form (SRF)'!J2185),COUNTIF('SRF Drop Downs'!$A$2:$A$5,'Sponsor Response Form (SRF)'!K2185),COUNTIF('SRF Drop Downs'!$E$2:$E$7,'Sponsor Response Form (SRF)'!L2185),COUNTIF('SRF Drop Downs'!$A$2:$A$4,'Sponsor Response Form (SRF)'!M2185),COUNTIF('SRF Drop Downs'!$A$2:$A$4,'Sponsor Response Form (SRF)'!N2185),COUNTIF('SRF Drop Downs'!$A$2:$A$4,'Sponsor Response Form (SRF)'!O2185),COUNTIF('SRF Drop Downs'!$A$2:$A$4,'Sponsor Response Form (SRF)'!P2185),COUNTIF('SRF Drop Downs'!$A$2:$A$4,'Sponsor Response Form (SRF)'!Q2185),COUNTIF('SRF Drop Downs'!$A$2:$A$4,'Sponsor Response Form (SRF)'!R2185),COUNTIF('SRF Drop Downs'!$A$2:$A$4,'Sponsor Response Form (SRF)'!S2185)),"Complete","Incomplete"))</f>
        <v/>
      </c>
      <c r="U2185" s="26" t="str">
        <f>IF(T2185="Complete",IF(AND(NOT(ISNA(VLOOKUP(CONCATENATE(E2185,F2185,G2185,H2185,I2185,J2185,K2185,L2185),'SRF Drop Downs'!G:G,1,FALSE))),IF(AND(H2185&lt;&gt;"C3",L2185&lt;&gt;"O5"),IF(SUM(COUNTIF(M2185:S2185,"Y"),COUNTIF(M2185:S2185,"N"))=0,"V","I"),IF(COUNTIF(M2185:S2185,"Y"),"V","I"))="V", IF(AND('Sponsor Response Form (SRF)'!E2185="M1", COUNTIF('OMS Response Form (ORF)'!D:D, C2185)&gt;0), "I", "V")="V"), "Valid","Invalid")," ")</f>
        <v xml:space="preserve"> </v>
      </c>
    </row>
    <row r="2186" spans="2:21" x14ac:dyDescent="0.35">
      <c r="B2186" s="70"/>
      <c r="C2186" s="71"/>
      <c r="D2186" s="72"/>
      <c r="E2186" s="73"/>
      <c r="F2186" s="73"/>
      <c r="G2186" s="73"/>
      <c r="H2186" s="73"/>
      <c r="I2186" s="73"/>
      <c r="J2186" s="73"/>
      <c r="K2186" s="73"/>
      <c r="L2186" s="73"/>
      <c r="M2186" s="73"/>
      <c r="N2186" s="73"/>
      <c r="O2186" s="73"/>
      <c r="P2186" s="73"/>
      <c r="Q2186" s="73"/>
      <c r="R2186" s="73"/>
      <c r="S2186" s="73"/>
      <c r="T2186" s="25" t="str">
        <f>IF(COUNTA(B2186:S2186)=0,"",IF(AND(COUNTA(B2186:D2186)=3,COUNTIF('SRF Drop Downs'!$B$2:$B$5,'Sponsor Response Form (SRF)'!E2186),COUNTIF('SRF Drop Downs'!$F$2:$F$5,'Sponsor Response Form (SRF)'!F2186),COUNTIF('SRF Drop Downs'!$C$2:$C$4,'Sponsor Response Form (SRF)'!G2186),COUNTIF('SRF Drop Downs'!$D$2:$D$6,'Sponsor Response Form (SRF)'!H2186),COUNTIF('SRF Drop Downs'!$A$2:$A$5,'Sponsor Response Form (SRF)'!I2186),COUNTIF('SRF Drop Downs'!$A$2:$A$4,'Sponsor Response Form (SRF)'!J2186),COUNTIF('SRF Drop Downs'!$A$2:$A$5,'Sponsor Response Form (SRF)'!K2186),COUNTIF('SRF Drop Downs'!$E$2:$E$7,'Sponsor Response Form (SRF)'!L2186),COUNTIF('SRF Drop Downs'!$A$2:$A$4,'Sponsor Response Form (SRF)'!M2186),COUNTIF('SRF Drop Downs'!$A$2:$A$4,'Sponsor Response Form (SRF)'!N2186),COUNTIF('SRF Drop Downs'!$A$2:$A$4,'Sponsor Response Form (SRF)'!O2186),COUNTIF('SRF Drop Downs'!$A$2:$A$4,'Sponsor Response Form (SRF)'!P2186),COUNTIF('SRF Drop Downs'!$A$2:$A$4,'Sponsor Response Form (SRF)'!Q2186),COUNTIF('SRF Drop Downs'!$A$2:$A$4,'Sponsor Response Form (SRF)'!R2186),COUNTIF('SRF Drop Downs'!$A$2:$A$4,'Sponsor Response Form (SRF)'!S2186)),"Complete","Incomplete"))</f>
        <v/>
      </c>
      <c r="U2186" s="26" t="str">
        <f>IF(T2186="Complete",IF(AND(NOT(ISNA(VLOOKUP(CONCATENATE(E2186,F2186,G2186,H2186,I2186,J2186,K2186,L2186),'SRF Drop Downs'!G:G,1,FALSE))),IF(AND(H2186&lt;&gt;"C3",L2186&lt;&gt;"O5"),IF(SUM(COUNTIF(M2186:S2186,"Y"),COUNTIF(M2186:S2186,"N"))=0,"V","I"),IF(COUNTIF(M2186:S2186,"Y"),"V","I"))="V", IF(AND('Sponsor Response Form (SRF)'!E2186="M1", COUNTIF('OMS Response Form (ORF)'!D:D, C2186)&gt;0), "I", "V")="V"), "Valid","Invalid")," ")</f>
        <v xml:space="preserve"> </v>
      </c>
    </row>
    <row r="2187" spans="2:21" x14ac:dyDescent="0.35">
      <c r="B2187" s="70"/>
      <c r="C2187" s="71"/>
      <c r="D2187" s="72"/>
      <c r="E2187" s="73"/>
      <c r="F2187" s="73"/>
      <c r="G2187" s="73"/>
      <c r="H2187" s="73"/>
      <c r="I2187" s="73"/>
      <c r="J2187" s="73"/>
      <c r="K2187" s="73"/>
      <c r="L2187" s="73"/>
      <c r="M2187" s="73"/>
      <c r="N2187" s="73"/>
      <c r="O2187" s="73"/>
      <c r="P2187" s="73"/>
      <c r="Q2187" s="73"/>
      <c r="R2187" s="73"/>
      <c r="S2187" s="73"/>
      <c r="T2187" s="25" t="str">
        <f>IF(COUNTA(B2187:S2187)=0,"",IF(AND(COUNTA(B2187:D2187)=3,COUNTIF('SRF Drop Downs'!$B$2:$B$5,'Sponsor Response Form (SRF)'!E2187),COUNTIF('SRF Drop Downs'!$F$2:$F$5,'Sponsor Response Form (SRF)'!F2187),COUNTIF('SRF Drop Downs'!$C$2:$C$4,'Sponsor Response Form (SRF)'!G2187),COUNTIF('SRF Drop Downs'!$D$2:$D$6,'Sponsor Response Form (SRF)'!H2187),COUNTIF('SRF Drop Downs'!$A$2:$A$5,'Sponsor Response Form (SRF)'!I2187),COUNTIF('SRF Drop Downs'!$A$2:$A$4,'Sponsor Response Form (SRF)'!J2187),COUNTIF('SRF Drop Downs'!$A$2:$A$5,'Sponsor Response Form (SRF)'!K2187),COUNTIF('SRF Drop Downs'!$E$2:$E$7,'Sponsor Response Form (SRF)'!L2187),COUNTIF('SRF Drop Downs'!$A$2:$A$4,'Sponsor Response Form (SRF)'!M2187),COUNTIF('SRF Drop Downs'!$A$2:$A$4,'Sponsor Response Form (SRF)'!N2187),COUNTIF('SRF Drop Downs'!$A$2:$A$4,'Sponsor Response Form (SRF)'!O2187),COUNTIF('SRF Drop Downs'!$A$2:$A$4,'Sponsor Response Form (SRF)'!P2187),COUNTIF('SRF Drop Downs'!$A$2:$A$4,'Sponsor Response Form (SRF)'!Q2187),COUNTIF('SRF Drop Downs'!$A$2:$A$4,'Sponsor Response Form (SRF)'!R2187),COUNTIF('SRF Drop Downs'!$A$2:$A$4,'Sponsor Response Form (SRF)'!S2187)),"Complete","Incomplete"))</f>
        <v/>
      </c>
      <c r="U2187" s="26" t="str">
        <f>IF(T2187="Complete",IF(AND(NOT(ISNA(VLOOKUP(CONCATENATE(E2187,F2187,G2187,H2187,I2187,J2187,K2187,L2187),'SRF Drop Downs'!G:G,1,FALSE))),IF(AND(H2187&lt;&gt;"C3",L2187&lt;&gt;"O5"),IF(SUM(COUNTIF(M2187:S2187,"Y"),COUNTIF(M2187:S2187,"N"))=0,"V","I"),IF(COUNTIF(M2187:S2187,"Y"),"V","I"))="V", IF(AND('Sponsor Response Form (SRF)'!E2187="M1", COUNTIF('OMS Response Form (ORF)'!D:D, C2187)&gt;0), "I", "V")="V"), "Valid","Invalid")," ")</f>
        <v xml:space="preserve"> </v>
      </c>
    </row>
    <row r="2188" spans="2:21" x14ac:dyDescent="0.35">
      <c r="B2188" s="70"/>
      <c r="C2188" s="71"/>
      <c r="D2188" s="72"/>
      <c r="E2188" s="73"/>
      <c r="F2188" s="73"/>
      <c r="G2188" s="73"/>
      <c r="H2188" s="73"/>
      <c r="I2188" s="73"/>
      <c r="J2188" s="73"/>
      <c r="K2188" s="73"/>
      <c r="L2188" s="73"/>
      <c r="M2188" s="73"/>
      <c r="N2188" s="73"/>
      <c r="O2188" s="73"/>
      <c r="P2188" s="73"/>
      <c r="Q2188" s="73"/>
      <c r="R2188" s="73"/>
      <c r="S2188" s="73"/>
      <c r="T2188" s="25" t="str">
        <f>IF(COUNTA(B2188:S2188)=0,"",IF(AND(COUNTA(B2188:D2188)=3,COUNTIF('SRF Drop Downs'!$B$2:$B$5,'Sponsor Response Form (SRF)'!E2188),COUNTIF('SRF Drop Downs'!$F$2:$F$5,'Sponsor Response Form (SRF)'!F2188),COUNTIF('SRF Drop Downs'!$C$2:$C$4,'Sponsor Response Form (SRF)'!G2188),COUNTIF('SRF Drop Downs'!$D$2:$D$6,'Sponsor Response Form (SRF)'!H2188),COUNTIF('SRF Drop Downs'!$A$2:$A$5,'Sponsor Response Form (SRF)'!I2188),COUNTIF('SRF Drop Downs'!$A$2:$A$4,'Sponsor Response Form (SRF)'!J2188),COUNTIF('SRF Drop Downs'!$A$2:$A$5,'Sponsor Response Form (SRF)'!K2188),COUNTIF('SRF Drop Downs'!$E$2:$E$7,'Sponsor Response Form (SRF)'!L2188),COUNTIF('SRF Drop Downs'!$A$2:$A$4,'Sponsor Response Form (SRF)'!M2188),COUNTIF('SRF Drop Downs'!$A$2:$A$4,'Sponsor Response Form (SRF)'!N2188),COUNTIF('SRF Drop Downs'!$A$2:$A$4,'Sponsor Response Form (SRF)'!O2188),COUNTIF('SRF Drop Downs'!$A$2:$A$4,'Sponsor Response Form (SRF)'!P2188),COUNTIF('SRF Drop Downs'!$A$2:$A$4,'Sponsor Response Form (SRF)'!Q2188),COUNTIF('SRF Drop Downs'!$A$2:$A$4,'Sponsor Response Form (SRF)'!R2188),COUNTIF('SRF Drop Downs'!$A$2:$A$4,'Sponsor Response Form (SRF)'!S2188)),"Complete","Incomplete"))</f>
        <v/>
      </c>
      <c r="U2188" s="26" t="str">
        <f>IF(T2188="Complete",IF(AND(NOT(ISNA(VLOOKUP(CONCATENATE(E2188,F2188,G2188,H2188,I2188,J2188,K2188,L2188),'SRF Drop Downs'!G:G,1,FALSE))),IF(AND(H2188&lt;&gt;"C3",L2188&lt;&gt;"O5"),IF(SUM(COUNTIF(M2188:S2188,"Y"),COUNTIF(M2188:S2188,"N"))=0,"V","I"),IF(COUNTIF(M2188:S2188,"Y"),"V","I"))="V", IF(AND('Sponsor Response Form (SRF)'!E2188="M1", COUNTIF('OMS Response Form (ORF)'!D:D, C2188)&gt;0), "I", "V")="V"), "Valid","Invalid")," ")</f>
        <v xml:space="preserve"> </v>
      </c>
    </row>
    <row r="2189" spans="2:21" x14ac:dyDescent="0.35">
      <c r="B2189" s="70"/>
      <c r="C2189" s="71"/>
      <c r="D2189" s="72"/>
      <c r="E2189" s="73"/>
      <c r="F2189" s="73"/>
      <c r="G2189" s="73"/>
      <c r="H2189" s="73"/>
      <c r="I2189" s="73"/>
      <c r="J2189" s="73"/>
      <c r="K2189" s="73"/>
      <c r="L2189" s="73"/>
      <c r="M2189" s="73"/>
      <c r="N2189" s="73"/>
      <c r="O2189" s="73"/>
      <c r="P2189" s="73"/>
      <c r="Q2189" s="73"/>
      <c r="R2189" s="73"/>
      <c r="S2189" s="73"/>
      <c r="T2189" s="25" t="str">
        <f>IF(COUNTA(B2189:S2189)=0,"",IF(AND(COUNTA(B2189:D2189)=3,COUNTIF('SRF Drop Downs'!$B$2:$B$5,'Sponsor Response Form (SRF)'!E2189),COUNTIF('SRF Drop Downs'!$F$2:$F$5,'Sponsor Response Form (SRF)'!F2189),COUNTIF('SRF Drop Downs'!$C$2:$C$4,'Sponsor Response Form (SRF)'!G2189),COUNTIF('SRF Drop Downs'!$D$2:$D$6,'Sponsor Response Form (SRF)'!H2189),COUNTIF('SRF Drop Downs'!$A$2:$A$5,'Sponsor Response Form (SRF)'!I2189),COUNTIF('SRF Drop Downs'!$A$2:$A$4,'Sponsor Response Form (SRF)'!J2189),COUNTIF('SRF Drop Downs'!$A$2:$A$5,'Sponsor Response Form (SRF)'!K2189),COUNTIF('SRF Drop Downs'!$E$2:$E$7,'Sponsor Response Form (SRF)'!L2189),COUNTIF('SRF Drop Downs'!$A$2:$A$4,'Sponsor Response Form (SRF)'!M2189),COUNTIF('SRF Drop Downs'!$A$2:$A$4,'Sponsor Response Form (SRF)'!N2189),COUNTIF('SRF Drop Downs'!$A$2:$A$4,'Sponsor Response Form (SRF)'!O2189),COUNTIF('SRF Drop Downs'!$A$2:$A$4,'Sponsor Response Form (SRF)'!P2189),COUNTIF('SRF Drop Downs'!$A$2:$A$4,'Sponsor Response Form (SRF)'!Q2189),COUNTIF('SRF Drop Downs'!$A$2:$A$4,'Sponsor Response Form (SRF)'!R2189),COUNTIF('SRF Drop Downs'!$A$2:$A$4,'Sponsor Response Form (SRF)'!S2189)),"Complete","Incomplete"))</f>
        <v/>
      </c>
      <c r="U2189" s="26" t="str">
        <f>IF(T2189="Complete",IF(AND(NOT(ISNA(VLOOKUP(CONCATENATE(E2189,F2189,G2189,H2189,I2189,J2189,K2189,L2189),'SRF Drop Downs'!G:G,1,FALSE))),IF(AND(H2189&lt;&gt;"C3",L2189&lt;&gt;"O5"),IF(SUM(COUNTIF(M2189:S2189,"Y"),COUNTIF(M2189:S2189,"N"))=0,"V","I"),IF(COUNTIF(M2189:S2189,"Y"),"V","I"))="V", IF(AND('Sponsor Response Form (SRF)'!E2189="M1", COUNTIF('OMS Response Form (ORF)'!D:D, C2189)&gt;0), "I", "V")="V"), "Valid","Invalid")," ")</f>
        <v xml:space="preserve"> </v>
      </c>
    </row>
    <row r="2190" spans="2:21" x14ac:dyDescent="0.35">
      <c r="B2190" s="70"/>
      <c r="C2190" s="71"/>
      <c r="D2190" s="72"/>
      <c r="E2190" s="73"/>
      <c r="F2190" s="73"/>
      <c r="G2190" s="73"/>
      <c r="H2190" s="73"/>
      <c r="I2190" s="73"/>
      <c r="J2190" s="73"/>
      <c r="K2190" s="73"/>
      <c r="L2190" s="73"/>
      <c r="M2190" s="73"/>
      <c r="N2190" s="73"/>
      <c r="O2190" s="73"/>
      <c r="P2190" s="73"/>
      <c r="Q2190" s="73"/>
      <c r="R2190" s="73"/>
      <c r="S2190" s="73"/>
      <c r="T2190" s="25" t="str">
        <f>IF(COUNTA(B2190:S2190)=0,"",IF(AND(COUNTA(B2190:D2190)=3,COUNTIF('SRF Drop Downs'!$B$2:$B$5,'Sponsor Response Form (SRF)'!E2190),COUNTIF('SRF Drop Downs'!$F$2:$F$5,'Sponsor Response Form (SRF)'!F2190),COUNTIF('SRF Drop Downs'!$C$2:$C$4,'Sponsor Response Form (SRF)'!G2190),COUNTIF('SRF Drop Downs'!$D$2:$D$6,'Sponsor Response Form (SRF)'!H2190),COUNTIF('SRF Drop Downs'!$A$2:$A$5,'Sponsor Response Form (SRF)'!I2190),COUNTIF('SRF Drop Downs'!$A$2:$A$4,'Sponsor Response Form (SRF)'!J2190),COUNTIF('SRF Drop Downs'!$A$2:$A$5,'Sponsor Response Form (SRF)'!K2190),COUNTIF('SRF Drop Downs'!$E$2:$E$7,'Sponsor Response Form (SRF)'!L2190),COUNTIF('SRF Drop Downs'!$A$2:$A$4,'Sponsor Response Form (SRF)'!M2190),COUNTIF('SRF Drop Downs'!$A$2:$A$4,'Sponsor Response Form (SRF)'!N2190),COUNTIF('SRF Drop Downs'!$A$2:$A$4,'Sponsor Response Form (SRF)'!O2190),COUNTIF('SRF Drop Downs'!$A$2:$A$4,'Sponsor Response Form (SRF)'!P2190),COUNTIF('SRF Drop Downs'!$A$2:$A$4,'Sponsor Response Form (SRF)'!Q2190),COUNTIF('SRF Drop Downs'!$A$2:$A$4,'Sponsor Response Form (SRF)'!R2190),COUNTIF('SRF Drop Downs'!$A$2:$A$4,'Sponsor Response Form (SRF)'!S2190)),"Complete","Incomplete"))</f>
        <v/>
      </c>
      <c r="U2190" s="26" t="str">
        <f>IF(T2190="Complete",IF(AND(NOT(ISNA(VLOOKUP(CONCATENATE(E2190,F2190,G2190,H2190,I2190,J2190,K2190,L2190),'SRF Drop Downs'!G:G,1,FALSE))),IF(AND(H2190&lt;&gt;"C3",L2190&lt;&gt;"O5"),IF(SUM(COUNTIF(M2190:S2190,"Y"),COUNTIF(M2190:S2190,"N"))=0,"V","I"),IF(COUNTIF(M2190:S2190,"Y"),"V","I"))="V", IF(AND('Sponsor Response Form (SRF)'!E2190="M1", COUNTIF('OMS Response Form (ORF)'!D:D, C2190)&gt;0), "I", "V")="V"), "Valid","Invalid")," ")</f>
        <v xml:space="preserve"> </v>
      </c>
    </row>
    <row r="2191" spans="2:21" x14ac:dyDescent="0.35">
      <c r="B2191" s="70"/>
      <c r="C2191" s="71"/>
      <c r="D2191" s="72"/>
      <c r="E2191" s="73"/>
      <c r="F2191" s="73"/>
      <c r="G2191" s="73"/>
      <c r="H2191" s="73"/>
      <c r="I2191" s="73"/>
      <c r="J2191" s="73"/>
      <c r="K2191" s="73"/>
      <c r="L2191" s="73"/>
      <c r="M2191" s="73"/>
      <c r="N2191" s="73"/>
      <c r="O2191" s="73"/>
      <c r="P2191" s="73"/>
      <c r="Q2191" s="73"/>
      <c r="R2191" s="73"/>
      <c r="S2191" s="73"/>
      <c r="T2191" s="25" t="str">
        <f>IF(COUNTA(B2191:S2191)=0,"",IF(AND(COUNTA(B2191:D2191)=3,COUNTIF('SRF Drop Downs'!$B$2:$B$5,'Sponsor Response Form (SRF)'!E2191),COUNTIF('SRF Drop Downs'!$F$2:$F$5,'Sponsor Response Form (SRF)'!F2191),COUNTIF('SRF Drop Downs'!$C$2:$C$4,'Sponsor Response Form (SRF)'!G2191),COUNTIF('SRF Drop Downs'!$D$2:$D$6,'Sponsor Response Form (SRF)'!H2191),COUNTIF('SRF Drop Downs'!$A$2:$A$5,'Sponsor Response Form (SRF)'!I2191),COUNTIF('SRF Drop Downs'!$A$2:$A$4,'Sponsor Response Form (SRF)'!J2191),COUNTIF('SRF Drop Downs'!$A$2:$A$5,'Sponsor Response Form (SRF)'!K2191),COUNTIF('SRF Drop Downs'!$E$2:$E$7,'Sponsor Response Form (SRF)'!L2191),COUNTIF('SRF Drop Downs'!$A$2:$A$4,'Sponsor Response Form (SRF)'!M2191),COUNTIF('SRF Drop Downs'!$A$2:$A$4,'Sponsor Response Form (SRF)'!N2191),COUNTIF('SRF Drop Downs'!$A$2:$A$4,'Sponsor Response Form (SRF)'!O2191),COUNTIF('SRF Drop Downs'!$A$2:$A$4,'Sponsor Response Form (SRF)'!P2191),COUNTIF('SRF Drop Downs'!$A$2:$A$4,'Sponsor Response Form (SRF)'!Q2191),COUNTIF('SRF Drop Downs'!$A$2:$A$4,'Sponsor Response Form (SRF)'!R2191),COUNTIF('SRF Drop Downs'!$A$2:$A$4,'Sponsor Response Form (SRF)'!S2191)),"Complete","Incomplete"))</f>
        <v/>
      </c>
      <c r="U2191" s="26" t="str">
        <f>IF(T2191="Complete",IF(AND(NOT(ISNA(VLOOKUP(CONCATENATE(E2191,F2191,G2191,H2191,I2191,J2191,K2191,L2191),'SRF Drop Downs'!G:G,1,FALSE))),IF(AND(H2191&lt;&gt;"C3",L2191&lt;&gt;"O5"),IF(SUM(COUNTIF(M2191:S2191,"Y"),COUNTIF(M2191:S2191,"N"))=0,"V","I"),IF(COUNTIF(M2191:S2191,"Y"),"V","I"))="V", IF(AND('Sponsor Response Form (SRF)'!E2191="M1", COUNTIF('OMS Response Form (ORF)'!D:D, C2191)&gt;0), "I", "V")="V"), "Valid","Invalid")," ")</f>
        <v xml:space="preserve"> </v>
      </c>
    </row>
    <row r="2192" spans="2:21" x14ac:dyDescent="0.35">
      <c r="B2192" s="70"/>
      <c r="C2192" s="71"/>
      <c r="D2192" s="72"/>
      <c r="E2192" s="73"/>
      <c r="F2192" s="73"/>
      <c r="G2192" s="73"/>
      <c r="H2192" s="73"/>
      <c r="I2192" s="73"/>
      <c r="J2192" s="73"/>
      <c r="K2192" s="73"/>
      <c r="L2192" s="73"/>
      <c r="M2192" s="73"/>
      <c r="N2192" s="73"/>
      <c r="O2192" s="73"/>
      <c r="P2192" s="73"/>
      <c r="Q2192" s="73"/>
      <c r="R2192" s="73"/>
      <c r="S2192" s="73"/>
      <c r="T2192" s="25" t="str">
        <f>IF(COUNTA(B2192:S2192)=0,"",IF(AND(COUNTA(B2192:D2192)=3,COUNTIF('SRF Drop Downs'!$B$2:$B$5,'Sponsor Response Form (SRF)'!E2192),COUNTIF('SRF Drop Downs'!$F$2:$F$5,'Sponsor Response Form (SRF)'!F2192),COUNTIF('SRF Drop Downs'!$C$2:$C$4,'Sponsor Response Form (SRF)'!G2192),COUNTIF('SRF Drop Downs'!$D$2:$D$6,'Sponsor Response Form (SRF)'!H2192),COUNTIF('SRF Drop Downs'!$A$2:$A$5,'Sponsor Response Form (SRF)'!I2192),COUNTIF('SRF Drop Downs'!$A$2:$A$4,'Sponsor Response Form (SRF)'!J2192),COUNTIF('SRF Drop Downs'!$A$2:$A$5,'Sponsor Response Form (SRF)'!K2192),COUNTIF('SRF Drop Downs'!$E$2:$E$7,'Sponsor Response Form (SRF)'!L2192),COUNTIF('SRF Drop Downs'!$A$2:$A$4,'Sponsor Response Form (SRF)'!M2192),COUNTIF('SRF Drop Downs'!$A$2:$A$4,'Sponsor Response Form (SRF)'!N2192),COUNTIF('SRF Drop Downs'!$A$2:$A$4,'Sponsor Response Form (SRF)'!O2192),COUNTIF('SRF Drop Downs'!$A$2:$A$4,'Sponsor Response Form (SRF)'!P2192),COUNTIF('SRF Drop Downs'!$A$2:$A$4,'Sponsor Response Form (SRF)'!Q2192),COUNTIF('SRF Drop Downs'!$A$2:$A$4,'Sponsor Response Form (SRF)'!R2192),COUNTIF('SRF Drop Downs'!$A$2:$A$4,'Sponsor Response Form (SRF)'!S2192)),"Complete","Incomplete"))</f>
        <v/>
      </c>
      <c r="U2192" s="26" t="str">
        <f>IF(T2192="Complete",IF(AND(NOT(ISNA(VLOOKUP(CONCATENATE(E2192,F2192,G2192,H2192,I2192,J2192,K2192,L2192),'SRF Drop Downs'!G:G,1,FALSE))),IF(AND(H2192&lt;&gt;"C3",L2192&lt;&gt;"O5"),IF(SUM(COUNTIF(M2192:S2192,"Y"),COUNTIF(M2192:S2192,"N"))=0,"V","I"),IF(COUNTIF(M2192:S2192,"Y"),"V","I"))="V", IF(AND('Sponsor Response Form (SRF)'!E2192="M1", COUNTIF('OMS Response Form (ORF)'!D:D, C2192)&gt;0), "I", "V")="V"), "Valid","Invalid")," ")</f>
        <v xml:space="preserve"> </v>
      </c>
    </row>
    <row r="2193" spans="2:21" x14ac:dyDescent="0.35">
      <c r="B2193" s="70"/>
      <c r="C2193" s="71"/>
      <c r="D2193" s="72"/>
      <c r="E2193" s="73"/>
      <c r="F2193" s="73"/>
      <c r="G2193" s="73"/>
      <c r="H2193" s="73"/>
      <c r="I2193" s="73"/>
      <c r="J2193" s="73"/>
      <c r="K2193" s="73"/>
      <c r="L2193" s="73"/>
      <c r="M2193" s="73"/>
      <c r="N2193" s="73"/>
      <c r="O2193" s="73"/>
      <c r="P2193" s="73"/>
      <c r="Q2193" s="73"/>
      <c r="R2193" s="73"/>
      <c r="S2193" s="73"/>
      <c r="T2193" s="25" t="str">
        <f>IF(COUNTA(B2193:S2193)=0,"",IF(AND(COUNTA(B2193:D2193)=3,COUNTIF('SRF Drop Downs'!$B$2:$B$5,'Sponsor Response Form (SRF)'!E2193),COUNTIF('SRF Drop Downs'!$F$2:$F$5,'Sponsor Response Form (SRF)'!F2193),COUNTIF('SRF Drop Downs'!$C$2:$C$4,'Sponsor Response Form (SRF)'!G2193),COUNTIF('SRF Drop Downs'!$D$2:$D$6,'Sponsor Response Form (SRF)'!H2193),COUNTIF('SRF Drop Downs'!$A$2:$A$5,'Sponsor Response Form (SRF)'!I2193),COUNTIF('SRF Drop Downs'!$A$2:$A$4,'Sponsor Response Form (SRF)'!J2193),COUNTIF('SRF Drop Downs'!$A$2:$A$5,'Sponsor Response Form (SRF)'!K2193),COUNTIF('SRF Drop Downs'!$E$2:$E$7,'Sponsor Response Form (SRF)'!L2193),COUNTIF('SRF Drop Downs'!$A$2:$A$4,'Sponsor Response Form (SRF)'!M2193),COUNTIF('SRF Drop Downs'!$A$2:$A$4,'Sponsor Response Form (SRF)'!N2193),COUNTIF('SRF Drop Downs'!$A$2:$A$4,'Sponsor Response Form (SRF)'!O2193),COUNTIF('SRF Drop Downs'!$A$2:$A$4,'Sponsor Response Form (SRF)'!P2193),COUNTIF('SRF Drop Downs'!$A$2:$A$4,'Sponsor Response Form (SRF)'!Q2193),COUNTIF('SRF Drop Downs'!$A$2:$A$4,'Sponsor Response Form (SRF)'!R2193),COUNTIF('SRF Drop Downs'!$A$2:$A$4,'Sponsor Response Form (SRF)'!S2193)),"Complete","Incomplete"))</f>
        <v/>
      </c>
      <c r="U2193" s="26" t="str">
        <f>IF(T2193="Complete",IF(AND(NOT(ISNA(VLOOKUP(CONCATENATE(E2193,F2193,G2193,H2193,I2193,J2193,K2193,L2193),'SRF Drop Downs'!G:G,1,FALSE))),IF(AND(H2193&lt;&gt;"C3",L2193&lt;&gt;"O5"),IF(SUM(COUNTIF(M2193:S2193,"Y"),COUNTIF(M2193:S2193,"N"))=0,"V","I"),IF(COUNTIF(M2193:S2193,"Y"),"V","I"))="V", IF(AND('Sponsor Response Form (SRF)'!E2193="M1", COUNTIF('OMS Response Form (ORF)'!D:D, C2193)&gt;0), "I", "V")="V"), "Valid","Invalid")," ")</f>
        <v xml:space="preserve"> </v>
      </c>
    </row>
    <row r="2194" spans="2:21" x14ac:dyDescent="0.35">
      <c r="B2194" s="70"/>
      <c r="C2194" s="71"/>
      <c r="D2194" s="72"/>
      <c r="E2194" s="73"/>
      <c r="F2194" s="73"/>
      <c r="G2194" s="73"/>
      <c r="H2194" s="73"/>
      <c r="I2194" s="73"/>
      <c r="J2194" s="73"/>
      <c r="K2194" s="73"/>
      <c r="L2194" s="73"/>
      <c r="M2194" s="73"/>
      <c r="N2194" s="73"/>
      <c r="O2194" s="73"/>
      <c r="P2194" s="73"/>
      <c r="Q2194" s="73"/>
      <c r="R2194" s="73"/>
      <c r="S2194" s="73"/>
      <c r="T2194" s="25" t="str">
        <f>IF(COUNTA(B2194:S2194)=0,"",IF(AND(COUNTA(B2194:D2194)=3,COUNTIF('SRF Drop Downs'!$B$2:$B$5,'Sponsor Response Form (SRF)'!E2194),COUNTIF('SRF Drop Downs'!$F$2:$F$5,'Sponsor Response Form (SRF)'!F2194),COUNTIF('SRF Drop Downs'!$C$2:$C$4,'Sponsor Response Form (SRF)'!G2194),COUNTIF('SRF Drop Downs'!$D$2:$D$6,'Sponsor Response Form (SRF)'!H2194),COUNTIF('SRF Drop Downs'!$A$2:$A$5,'Sponsor Response Form (SRF)'!I2194),COUNTIF('SRF Drop Downs'!$A$2:$A$4,'Sponsor Response Form (SRF)'!J2194),COUNTIF('SRF Drop Downs'!$A$2:$A$5,'Sponsor Response Form (SRF)'!K2194),COUNTIF('SRF Drop Downs'!$E$2:$E$7,'Sponsor Response Form (SRF)'!L2194),COUNTIF('SRF Drop Downs'!$A$2:$A$4,'Sponsor Response Form (SRF)'!M2194),COUNTIF('SRF Drop Downs'!$A$2:$A$4,'Sponsor Response Form (SRF)'!N2194),COUNTIF('SRF Drop Downs'!$A$2:$A$4,'Sponsor Response Form (SRF)'!O2194),COUNTIF('SRF Drop Downs'!$A$2:$A$4,'Sponsor Response Form (SRF)'!P2194),COUNTIF('SRF Drop Downs'!$A$2:$A$4,'Sponsor Response Form (SRF)'!Q2194),COUNTIF('SRF Drop Downs'!$A$2:$A$4,'Sponsor Response Form (SRF)'!R2194),COUNTIF('SRF Drop Downs'!$A$2:$A$4,'Sponsor Response Form (SRF)'!S2194)),"Complete","Incomplete"))</f>
        <v/>
      </c>
      <c r="U2194" s="26" t="str">
        <f>IF(T2194="Complete",IF(AND(NOT(ISNA(VLOOKUP(CONCATENATE(E2194,F2194,G2194,H2194,I2194,J2194,K2194,L2194),'SRF Drop Downs'!G:G,1,FALSE))),IF(AND(H2194&lt;&gt;"C3",L2194&lt;&gt;"O5"),IF(SUM(COUNTIF(M2194:S2194,"Y"),COUNTIF(M2194:S2194,"N"))=0,"V","I"),IF(COUNTIF(M2194:S2194,"Y"),"V","I"))="V", IF(AND('Sponsor Response Form (SRF)'!E2194="M1", COUNTIF('OMS Response Form (ORF)'!D:D, C2194)&gt;0), "I", "V")="V"), "Valid","Invalid")," ")</f>
        <v xml:space="preserve"> </v>
      </c>
    </row>
    <row r="2195" spans="2:21" x14ac:dyDescent="0.35">
      <c r="B2195" s="70"/>
      <c r="C2195" s="71"/>
      <c r="D2195" s="72"/>
      <c r="E2195" s="73"/>
      <c r="F2195" s="73"/>
      <c r="G2195" s="73"/>
      <c r="H2195" s="73"/>
      <c r="I2195" s="73"/>
      <c r="J2195" s="73"/>
      <c r="K2195" s="73"/>
      <c r="L2195" s="73"/>
      <c r="M2195" s="73"/>
      <c r="N2195" s="73"/>
      <c r="O2195" s="73"/>
      <c r="P2195" s="73"/>
      <c r="Q2195" s="73"/>
      <c r="R2195" s="73"/>
      <c r="S2195" s="73"/>
      <c r="T2195" s="25" t="str">
        <f>IF(COUNTA(B2195:S2195)=0,"",IF(AND(COUNTA(B2195:D2195)=3,COUNTIF('SRF Drop Downs'!$B$2:$B$5,'Sponsor Response Form (SRF)'!E2195),COUNTIF('SRF Drop Downs'!$F$2:$F$5,'Sponsor Response Form (SRF)'!F2195),COUNTIF('SRF Drop Downs'!$C$2:$C$4,'Sponsor Response Form (SRF)'!G2195),COUNTIF('SRF Drop Downs'!$D$2:$D$6,'Sponsor Response Form (SRF)'!H2195),COUNTIF('SRF Drop Downs'!$A$2:$A$5,'Sponsor Response Form (SRF)'!I2195),COUNTIF('SRF Drop Downs'!$A$2:$A$4,'Sponsor Response Form (SRF)'!J2195),COUNTIF('SRF Drop Downs'!$A$2:$A$5,'Sponsor Response Form (SRF)'!K2195),COUNTIF('SRF Drop Downs'!$E$2:$E$7,'Sponsor Response Form (SRF)'!L2195),COUNTIF('SRF Drop Downs'!$A$2:$A$4,'Sponsor Response Form (SRF)'!M2195),COUNTIF('SRF Drop Downs'!$A$2:$A$4,'Sponsor Response Form (SRF)'!N2195),COUNTIF('SRF Drop Downs'!$A$2:$A$4,'Sponsor Response Form (SRF)'!O2195),COUNTIF('SRF Drop Downs'!$A$2:$A$4,'Sponsor Response Form (SRF)'!P2195),COUNTIF('SRF Drop Downs'!$A$2:$A$4,'Sponsor Response Form (SRF)'!Q2195),COUNTIF('SRF Drop Downs'!$A$2:$A$4,'Sponsor Response Form (SRF)'!R2195),COUNTIF('SRF Drop Downs'!$A$2:$A$4,'Sponsor Response Form (SRF)'!S2195)),"Complete","Incomplete"))</f>
        <v/>
      </c>
      <c r="U2195" s="26" t="str">
        <f>IF(T2195="Complete",IF(AND(NOT(ISNA(VLOOKUP(CONCATENATE(E2195,F2195,G2195,H2195,I2195,J2195,K2195,L2195),'SRF Drop Downs'!G:G,1,FALSE))),IF(AND(H2195&lt;&gt;"C3",L2195&lt;&gt;"O5"),IF(SUM(COUNTIF(M2195:S2195,"Y"),COUNTIF(M2195:S2195,"N"))=0,"V","I"),IF(COUNTIF(M2195:S2195,"Y"),"V","I"))="V", IF(AND('Sponsor Response Form (SRF)'!E2195="M1", COUNTIF('OMS Response Form (ORF)'!D:D, C2195)&gt;0), "I", "V")="V"), "Valid","Invalid")," ")</f>
        <v xml:space="preserve"> </v>
      </c>
    </row>
    <row r="2196" spans="2:21" x14ac:dyDescent="0.35">
      <c r="B2196" s="70"/>
      <c r="C2196" s="71"/>
      <c r="D2196" s="72"/>
      <c r="E2196" s="73"/>
      <c r="F2196" s="73"/>
      <c r="G2196" s="73"/>
      <c r="H2196" s="73"/>
      <c r="I2196" s="73"/>
      <c r="J2196" s="73"/>
      <c r="K2196" s="73"/>
      <c r="L2196" s="73"/>
      <c r="M2196" s="73"/>
      <c r="N2196" s="73"/>
      <c r="O2196" s="73"/>
      <c r="P2196" s="73"/>
      <c r="Q2196" s="73"/>
      <c r="R2196" s="73"/>
      <c r="S2196" s="73"/>
      <c r="T2196" s="25" t="str">
        <f>IF(COUNTA(B2196:S2196)=0,"",IF(AND(COUNTA(B2196:D2196)=3,COUNTIF('SRF Drop Downs'!$B$2:$B$5,'Sponsor Response Form (SRF)'!E2196),COUNTIF('SRF Drop Downs'!$F$2:$F$5,'Sponsor Response Form (SRF)'!F2196),COUNTIF('SRF Drop Downs'!$C$2:$C$4,'Sponsor Response Form (SRF)'!G2196),COUNTIF('SRF Drop Downs'!$D$2:$D$6,'Sponsor Response Form (SRF)'!H2196),COUNTIF('SRF Drop Downs'!$A$2:$A$5,'Sponsor Response Form (SRF)'!I2196),COUNTIF('SRF Drop Downs'!$A$2:$A$4,'Sponsor Response Form (SRF)'!J2196),COUNTIF('SRF Drop Downs'!$A$2:$A$5,'Sponsor Response Form (SRF)'!K2196),COUNTIF('SRF Drop Downs'!$E$2:$E$7,'Sponsor Response Form (SRF)'!L2196),COUNTIF('SRF Drop Downs'!$A$2:$A$4,'Sponsor Response Form (SRF)'!M2196),COUNTIF('SRF Drop Downs'!$A$2:$A$4,'Sponsor Response Form (SRF)'!N2196),COUNTIF('SRF Drop Downs'!$A$2:$A$4,'Sponsor Response Form (SRF)'!O2196),COUNTIF('SRF Drop Downs'!$A$2:$A$4,'Sponsor Response Form (SRF)'!P2196),COUNTIF('SRF Drop Downs'!$A$2:$A$4,'Sponsor Response Form (SRF)'!Q2196),COUNTIF('SRF Drop Downs'!$A$2:$A$4,'Sponsor Response Form (SRF)'!R2196),COUNTIF('SRF Drop Downs'!$A$2:$A$4,'Sponsor Response Form (SRF)'!S2196)),"Complete","Incomplete"))</f>
        <v/>
      </c>
      <c r="U2196" s="26" t="str">
        <f>IF(T2196="Complete",IF(AND(NOT(ISNA(VLOOKUP(CONCATENATE(E2196,F2196,G2196,H2196,I2196,J2196,K2196,L2196),'SRF Drop Downs'!G:G,1,FALSE))),IF(AND(H2196&lt;&gt;"C3",L2196&lt;&gt;"O5"),IF(SUM(COUNTIF(M2196:S2196,"Y"),COUNTIF(M2196:S2196,"N"))=0,"V","I"),IF(COUNTIF(M2196:S2196,"Y"),"V","I"))="V", IF(AND('Sponsor Response Form (SRF)'!E2196="M1", COUNTIF('OMS Response Form (ORF)'!D:D, C2196)&gt;0), "I", "V")="V"), "Valid","Invalid")," ")</f>
        <v xml:space="preserve"> </v>
      </c>
    </row>
    <row r="2197" spans="2:21" x14ac:dyDescent="0.35">
      <c r="B2197" s="70"/>
      <c r="C2197" s="71"/>
      <c r="D2197" s="72"/>
      <c r="E2197" s="73"/>
      <c r="F2197" s="73"/>
      <c r="G2197" s="73"/>
      <c r="H2197" s="73"/>
      <c r="I2197" s="73"/>
      <c r="J2197" s="73"/>
      <c r="K2197" s="73"/>
      <c r="L2197" s="73"/>
      <c r="M2197" s="73"/>
      <c r="N2197" s="73"/>
      <c r="O2197" s="73"/>
      <c r="P2197" s="73"/>
      <c r="Q2197" s="73"/>
      <c r="R2197" s="73"/>
      <c r="S2197" s="73"/>
      <c r="T2197" s="25" t="str">
        <f>IF(COUNTA(B2197:S2197)=0,"",IF(AND(COUNTA(B2197:D2197)=3,COUNTIF('SRF Drop Downs'!$B$2:$B$5,'Sponsor Response Form (SRF)'!E2197),COUNTIF('SRF Drop Downs'!$F$2:$F$5,'Sponsor Response Form (SRF)'!F2197),COUNTIF('SRF Drop Downs'!$C$2:$C$4,'Sponsor Response Form (SRF)'!G2197),COUNTIF('SRF Drop Downs'!$D$2:$D$6,'Sponsor Response Form (SRF)'!H2197),COUNTIF('SRF Drop Downs'!$A$2:$A$5,'Sponsor Response Form (SRF)'!I2197),COUNTIF('SRF Drop Downs'!$A$2:$A$4,'Sponsor Response Form (SRF)'!J2197),COUNTIF('SRF Drop Downs'!$A$2:$A$5,'Sponsor Response Form (SRF)'!K2197),COUNTIF('SRF Drop Downs'!$E$2:$E$7,'Sponsor Response Form (SRF)'!L2197),COUNTIF('SRF Drop Downs'!$A$2:$A$4,'Sponsor Response Form (SRF)'!M2197),COUNTIF('SRF Drop Downs'!$A$2:$A$4,'Sponsor Response Form (SRF)'!N2197),COUNTIF('SRF Drop Downs'!$A$2:$A$4,'Sponsor Response Form (SRF)'!O2197),COUNTIF('SRF Drop Downs'!$A$2:$A$4,'Sponsor Response Form (SRF)'!P2197),COUNTIF('SRF Drop Downs'!$A$2:$A$4,'Sponsor Response Form (SRF)'!Q2197),COUNTIF('SRF Drop Downs'!$A$2:$A$4,'Sponsor Response Form (SRF)'!R2197),COUNTIF('SRF Drop Downs'!$A$2:$A$4,'Sponsor Response Form (SRF)'!S2197)),"Complete","Incomplete"))</f>
        <v/>
      </c>
      <c r="U2197" s="26" t="str">
        <f>IF(T2197="Complete",IF(AND(NOT(ISNA(VLOOKUP(CONCATENATE(E2197,F2197,G2197,H2197,I2197,J2197,K2197,L2197),'SRF Drop Downs'!G:G,1,FALSE))),IF(AND(H2197&lt;&gt;"C3",L2197&lt;&gt;"O5"),IF(SUM(COUNTIF(M2197:S2197,"Y"),COUNTIF(M2197:S2197,"N"))=0,"V","I"),IF(COUNTIF(M2197:S2197,"Y"),"V","I"))="V", IF(AND('Sponsor Response Form (SRF)'!E2197="M1", COUNTIF('OMS Response Form (ORF)'!D:D, C2197)&gt;0), "I", "V")="V"), "Valid","Invalid")," ")</f>
        <v xml:space="preserve"> </v>
      </c>
    </row>
    <row r="2198" spans="2:21" x14ac:dyDescent="0.35">
      <c r="B2198" s="70"/>
      <c r="C2198" s="71"/>
      <c r="D2198" s="72"/>
      <c r="E2198" s="73"/>
      <c r="F2198" s="73"/>
      <c r="G2198" s="73"/>
      <c r="H2198" s="73"/>
      <c r="I2198" s="73"/>
      <c r="J2198" s="73"/>
      <c r="K2198" s="73"/>
      <c r="L2198" s="73"/>
      <c r="M2198" s="73"/>
      <c r="N2198" s="73"/>
      <c r="O2198" s="73"/>
      <c r="P2198" s="73"/>
      <c r="Q2198" s="73"/>
      <c r="R2198" s="73"/>
      <c r="S2198" s="73"/>
      <c r="T2198" s="25" t="str">
        <f>IF(COUNTA(B2198:S2198)=0,"",IF(AND(COUNTA(B2198:D2198)=3,COUNTIF('SRF Drop Downs'!$B$2:$B$5,'Sponsor Response Form (SRF)'!E2198),COUNTIF('SRF Drop Downs'!$F$2:$F$5,'Sponsor Response Form (SRF)'!F2198),COUNTIF('SRF Drop Downs'!$C$2:$C$4,'Sponsor Response Form (SRF)'!G2198),COUNTIF('SRF Drop Downs'!$D$2:$D$6,'Sponsor Response Form (SRF)'!H2198),COUNTIF('SRF Drop Downs'!$A$2:$A$5,'Sponsor Response Form (SRF)'!I2198),COUNTIF('SRF Drop Downs'!$A$2:$A$4,'Sponsor Response Form (SRF)'!J2198),COUNTIF('SRF Drop Downs'!$A$2:$A$5,'Sponsor Response Form (SRF)'!K2198),COUNTIF('SRF Drop Downs'!$E$2:$E$7,'Sponsor Response Form (SRF)'!L2198),COUNTIF('SRF Drop Downs'!$A$2:$A$4,'Sponsor Response Form (SRF)'!M2198),COUNTIF('SRF Drop Downs'!$A$2:$A$4,'Sponsor Response Form (SRF)'!N2198),COUNTIF('SRF Drop Downs'!$A$2:$A$4,'Sponsor Response Form (SRF)'!O2198),COUNTIF('SRF Drop Downs'!$A$2:$A$4,'Sponsor Response Form (SRF)'!P2198),COUNTIF('SRF Drop Downs'!$A$2:$A$4,'Sponsor Response Form (SRF)'!Q2198),COUNTIF('SRF Drop Downs'!$A$2:$A$4,'Sponsor Response Form (SRF)'!R2198),COUNTIF('SRF Drop Downs'!$A$2:$A$4,'Sponsor Response Form (SRF)'!S2198)),"Complete","Incomplete"))</f>
        <v/>
      </c>
      <c r="U2198" s="26" t="str">
        <f>IF(T2198="Complete",IF(AND(NOT(ISNA(VLOOKUP(CONCATENATE(E2198,F2198,G2198,H2198,I2198,J2198,K2198,L2198),'SRF Drop Downs'!G:G,1,FALSE))),IF(AND(H2198&lt;&gt;"C3",L2198&lt;&gt;"O5"),IF(SUM(COUNTIF(M2198:S2198,"Y"),COUNTIF(M2198:S2198,"N"))=0,"V","I"),IF(COUNTIF(M2198:S2198,"Y"),"V","I"))="V", IF(AND('Sponsor Response Form (SRF)'!E2198="M1", COUNTIF('OMS Response Form (ORF)'!D:D, C2198)&gt;0), "I", "V")="V"), "Valid","Invalid")," ")</f>
        <v xml:space="preserve"> </v>
      </c>
    </row>
    <row r="2199" spans="2:21" x14ac:dyDescent="0.35">
      <c r="B2199" s="70"/>
      <c r="C2199" s="71"/>
      <c r="D2199" s="72"/>
      <c r="E2199" s="73"/>
      <c r="F2199" s="73"/>
      <c r="G2199" s="73"/>
      <c r="H2199" s="73"/>
      <c r="I2199" s="73"/>
      <c r="J2199" s="73"/>
      <c r="K2199" s="73"/>
      <c r="L2199" s="73"/>
      <c r="M2199" s="73"/>
      <c r="N2199" s="73"/>
      <c r="O2199" s="73"/>
      <c r="P2199" s="73"/>
      <c r="Q2199" s="73"/>
      <c r="R2199" s="73"/>
      <c r="S2199" s="73"/>
      <c r="T2199" s="25" t="str">
        <f>IF(COUNTA(B2199:S2199)=0,"",IF(AND(COUNTA(B2199:D2199)=3,COUNTIF('SRF Drop Downs'!$B$2:$B$5,'Sponsor Response Form (SRF)'!E2199),COUNTIF('SRF Drop Downs'!$F$2:$F$5,'Sponsor Response Form (SRF)'!F2199),COUNTIF('SRF Drop Downs'!$C$2:$C$4,'Sponsor Response Form (SRF)'!G2199),COUNTIF('SRF Drop Downs'!$D$2:$D$6,'Sponsor Response Form (SRF)'!H2199),COUNTIF('SRF Drop Downs'!$A$2:$A$5,'Sponsor Response Form (SRF)'!I2199),COUNTIF('SRF Drop Downs'!$A$2:$A$4,'Sponsor Response Form (SRF)'!J2199),COUNTIF('SRF Drop Downs'!$A$2:$A$5,'Sponsor Response Form (SRF)'!K2199),COUNTIF('SRF Drop Downs'!$E$2:$E$7,'Sponsor Response Form (SRF)'!L2199),COUNTIF('SRF Drop Downs'!$A$2:$A$4,'Sponsor Response Form (SRF)'!M2199),COUNTIF('SRF Drop Downs'!$A$2:$A$4,'Sponsor Response Form (SRF)'!N2199),COUNTIF('SRF Drop Downs'!$A$2:$A$4,'Sponsor Response Form (SRF)'!O2199),COUNTIF('SRF Drop Downs'!$A$2:$A$4,'Sponsor Response Form (SRF)'!P2199),COUNTIF('SRF Drop Downs'!$A$2:$A$4,'Sponsor Response Form (SRF)'!Q2199),COUNTIF('SRF Drop Downs'!$A$2:$A$4,'Sponsor Response Form (SRF)'!R2199),COUNTIF('SRF Drop Downs'!$A$2:$A$4,'Sponsor Response Form (SRF)'!S2199)),"Complete","Incomplete"))</f>
        <v/>
      </c>
      <c r="U2199" s="26" t="str">
        <f>IF(T2199="Complete",IF(AND(NOT(ISNA(VLOOKUP(CONCATENATE(E2199,F2199,G2199,H2199,I2199,J2199,K2199,L2199),'SRF Drop Downs'!G:G,1,FALSE))),IF(AND(H2199&lt;&gt;"C3",L2199&lt;&gt;"O5"),IF(SUM(COUNTIF(M2199:S2199,"Y"),COUNTIF(M2199:S2199,"N"))=0,"V","I"),IF(COUNTIF(M2199:S2199,"Y"),"V","I"))="V", IF(AND('Sponsor Response Form (SRF)'!E2199="M1", COUNTIF('OMS Response Form (ORF)'!D:D, C2199)&gt;0), "I", "V")="V"), "Valid","Invalid")," ")</f>
        <v xml:space="preserve"> </v>
      </c>
    </row>
    <row r="2200" spans="2:21" x14ac:dyDescent="0.35">
      <c r="B2200" s="70"/>
      <c r="C2200" s="71"/>
      <c r="D2200" s="72"/>
      <c r="E2200" s="73"/>
      <c r="F2200" s="73"/>
      <c r="G2200" s="73"/>
      <c r="H2200" s="73"/>
      <c r="I2200" s="73"/>
      <c r="J2200" s="73"/>
      <c r="K2200" s="73"/>
      <c r="L2200" s="73"/>
      <c r="M2200" s="73"/>
      <c r="N2200" s="73"/>
      <c r="O2200" s="73"/>
      <c r="P2200" s="73"/>
      <c r="Q2200" s="73"/>
      <c r="R2200" s="73"/>
      <c r="S2200" s="73"/>
      <c r="T2200" s="25" t="str">
        <f>IF(COUNTA(B2200:S2200)=0,"",IF(AND(COUNTA(B2200:D2200)=3,COUNTIF('SRF Drop Downs'!$B$2:$B$5,'Sponsor Response Form (SRF)'!E2200),COUNTIF('SRF Drop Downs'!$F$2:$F$5,'Sponsor Response Form (SRF)'!F2200),COUNTIF('SRF Drop Downs'!$C$2:$C$4,'Sponsor Response Form (SRF)'!G2200),COUNTIF('SRF Drop Downs'!$D$2:$D$6,'Sponsor Response Form (SRF)'!H2200),COUNTIF('SRF Drop Downs'!$A$2:$A$5,'Sponsor Response Form (SRF)'!I2200),COUNTIF('SRF Drop Downs'!$A$2:$A$4,'Sponsor Response Form (SRF)'!J2200),COUNTIF('SRF Drop Downs'!$A$2:$A$5,'Sponsor Response Form (SRF)'!K2200),COUNTIF('SRF Drop Downs'!$E$2:$E$7,'Sponsor Response Form (SRF)'!L2200),COUNTIF('SRF Drop Downs'!$A$2:$A$4,'Sponsor Response Form (SRF)'!M2200),COUNTIF('SRF Drop Downs'!$A$2:$A$4,'Sponsor Response Form (SRF)'!N2200),COUNTIF('SRF Drop Downs'!$A$2:$A$4,'Sponsor Response Form (SRF)'!O2200),COUNTIF('SRF Drop Downs'!$A$2:$A$4,'Sponsor Response Form (SRF)'!P2200),COUNTIF('SRF Drop Downs'!$A$2:$A$4,'Sponsor Response Form (SRF)'!Q2200),COUNTIF('SRF Drop Downs'!$A$2:$A$4,'Sponsor Response Form (SRF)'!R2200),COUNTIF('SRF Drop Downs'!$A$2:$A$4,'Sponsor Response Form (SRF)'!S2200)),"Complete","Incomplete"))</f>
        <v/>
      </c>
      <c r="U2200" s="26" t="str">
        <f>IF(T2200="Complete",IF(AND(NOT(ISNA(VLOOKUP(CONCATENATE(E2200,F2200,G2200,H2200,I2200,J2200,K2200,L2200),'SRF Drop Downs'!G:G,1,FALSE))),IF(AND(H2200&lt;&gt;"C3",L2200&lt;&gt;"O5"),IF(SUM(COUNTIF(M2200:S2200,"Y"),COUNTIF(M2200:S2200,"N"))=0,"V","I"),IF(COUNTIF(M2200:S2200,"Y"),"V","I"))="V", IF(AND('Sponsor Response Form (SRF)'!E2200="M1", COUNTIF('OMS Response Form (ORF)'!D:D, C2200)&gt;0), "I", "V")="V"), "Valid","Invalid")," ")</f>
        <v xml:space="preserve"> </v>
      </c>
    </row>
    <row r="2201" spans="2:21" x14ac:dyDescent="0.35">
      <c r="B2201" s="70"/>
      <c r="C2201" s="71"/>
      <c r="D2201" s="72"/>
      <c r="E2201" s="73"/>
      <c r="F2201" s="73"/>
      <c r="G2201" s="73"/>
      <c r="H2201" s="73"/>
      <c r="I2201" s="73"/>
      <c r="J2201" s="73"/>
      <c r="K2201" s="73"/>
      <c r="L2201" s="73"/>
      <c r="M2201" s="73"/>
      <c r="N2201" s="73"/>
      <c r="O2201" s="73"/>
      <c r="P2201" s="73"/>
      <c r="Q2201" s="73"/>
      <c r="R2201" s="73"/>
      <c r="S2201" s="73"/>
      <c r="T2201" s="25" t="str">
        <f>IF(COUNTA(B2201:S2201)=0,"",IF(AND(COUNTA(B2201:D2201)=3,COUNTIF('SRF Drop Downs'!$B$2:$B$5,'Sponsor Response Form (SRF)'!E2201),COUNTIF('SRF Drop Downs'!$F$2:$F$5,'Sponsor Response Form (SRF)'!F2201),COUNTIF('SRF Drop Downs'!$C$2:$C$4,'Sponsor Response Form (SRF)'!G2201),COUNTIF('SRF Drop Downs'!$D$2:$D$6,'Sponsor Response Form (SRF)'!H2201),COUNTIF('SRF Drop Downs'!$A$2:$A$5,'Sponsor Response Form (SRF)'!I2201),COUNTIF('SRF Drop Downs'!$A$2:$A$4,'Sponsor Response Form (SRF)'!J2201),COUNTIF('SRF Drop Downs'!$A$2:$A$5,'Sponsor Response Form (SRF)'!K2201),COUNTIF('SRF Drop Downs'!$E$2:$E$7,'Sponsor Response Form (SRF)'!L2201),COUNTIF('SRF Drop Downs'!$A$2:$A$4,'Sponsor Response Form (SRF)'!M2201),COUNTIF('SRF Drop Downs'!$A$2:$A$4,'Sponsor Response Form (SRF)'!N2201),COUNTIF('SRF Drop Downs'!$A$2:$A$4,'Sponsor Response Form (SRF)'!O2201),COUNTIF('SRF Drop Downs'!$A$2:$A$4,'Sponsor Response Form (SRF)'!P2201),COUNTIF('SRF Drop Downs'!$A$2:$A$4,'Sponsor Response Form (SRF)'!Q2201),COUNTIF('SRF Drop Downs'!$A$2:$A$4,'Sponsor Response Form (SRF)'!R2201),COUNTIF('SRF Drop Downs'!$A$2:$A$4,'Sponsor Response Form (SRF)'!S2201)),"Complete","Incomplete"))</f>
        <v/>
      </c>
      <c r="U2201" s="26" t="str">
        <f>IF(T2201="Complete",IF(AND(NOT(ISNA(VLOOKUP(CONCATENATE(E2201,F2201,G2201,H2201,I2201,J2201,K2201,L2201),'SRF Drop Downs'!G:G,1,FALSE))),IF(AND(H2201&lt;&gt;"C3",L2201&lt;&gt;"O5"),IF(SUM(COUNTIF(M2201:S2201,"Y"),COUNTIF(M2201:S2201,"N"))=0,"V","I"),IF(COUNTIF(M2201:S2201,"Y"),"V","I"))="V", IF(AND('Sponsor Response Form (SRF)'!E2201="M1", COUNTIF('OMS Response Form (ORF)'!D:D, C2201)&gt;0), "I", "V")="V"), "Valid","Invalid")," ")</f>
        <v xml:space="preserve"> </v>
      </c>
    </row>
    <row r="2202" spans="2:21" x14ac:dyDescent="0.35">
      <c r="B2202" s="70"/>
      <c r="C2202" s="71"/>
      <c r="D2202" s="72"/>
      <c r="E2202" s="73"/>
      <c r="F2202" s="73"/>
      <c r="G2202" s="73"/>
      <c r="H2202" s="73"/>
      <c r="I2202" s="73"/>
      <c r="J2202" s="73"/>
      <c r="K2202" s="73"/>
      <c r="L2202" s="73"/>
      <c r="M2202" s="73"/>
      <c r="N2202" s="73"/>
      <c r="O2202" s="73"/>
      <c r="P2202" s="73"/>
      <c r="Q2202" s="73"/>
      <c r="R2202" s="73"/>
      <c r="S2202" s="73"/>
      <c r="T2202" s="25" t="str">
        <f>IF(COUNTA(B2202:S2202)=0,"",IF(AND(COUNTA(B2202:D2202)=3,COUNTIF('SRF Drop Downs'!$B$2:$B$5,'Sponsor Response Form (SRF)'!E2202),COUNTIF('SRF Drop Downs'!$F$2:$F$5,'Sponsor Response Form (SRF)'!F2202),COUNTIF('SRF Drop Downs'!$C$2:$C$4,'Sponsor Response Form (SRF)'!G2202),COUNTIF('SRF Drop Downs'!$D$2:$D$6,'Sponsor Response Form (SRF)'!H2202),COUNTIF('SRF Drop Downs'!$A$2:$A$5,'Sponsor Response Form (SRF)'!I2202),COUNTIF('SRF Drop Downs'!$A$2:$A$4,'Sponsor Response Form (SRF)'!J2202),COUNTIF('SRF Drop Downs'!$A$2:$A$5,'Sponsor Response Form (SRF)'!K2202),COUNTIF('SRF Drop Downs'!$E$2:$E$7,'Sponsor Response Form (SRF)'!L2202),COUNTIF('SRF Drop Downs'!$A$2:$A$4,'Sponsor Response Form (SRF)'!M2202),COUNTIF('SRF Drop Downs'!$A$2:$A$4,'Sponsor Response Form (SRF)'!N2202),COUNTIF('SRF Drop Downs'!$A$2:$A$4,'Sponsor Response Form (SRF)'!O2202),COUNTIF('SRF Drop Downs'!$A$2:$A$4,'Sponsor Response Form (SRF)'!P2202),COUNTIF('SRF Drop Downs'!$A$2:$A$4,'Sponsor Response Form (SRF)'!Q2202),COUNTIF('SRF Drop Downs'!$A$2:$A$4,'Sponsor Response Form (SRF)'!R2202),COUNTIF('SRF Drop Downs'!$A$2:$A$4,'Sponsor Response Form (SRF)'!S2202)),"Complete","Incomplete"))</f>
        <v/>
      </c>
      <c r="U2202" s="26" t="str">
        <f>IF(T2202="Complete",IF(AND(NOT(ISNA(VLOOKUP(CONCATENATE(E2202,F2202,G2202,H2202,I2202,J2202,K2202,L2202),'SRF Drop Downs'!G:G,1,FALSE))),IF(AND(H2202&lt;&gt;"C3",L2202&lt;&gt;"O5"),IF(SUM(COUNTIF(M2202:S2202,"Y"),COUNTIF(M2202:S2202,"N"))=0,"V","I"),IF(COUNTIF(M2202:S2202,"Y"),"V","I"))="V", IF(AND('Sponsor Response Form (SRF)'!E2202="M1", COUNTIF('OMS Response Form (ORF)'!D:D, C2202)&gt;0), "I", "V")="V"), "Valid","Invalid")," ")</f>
        <v xml:space="preserve"> </v>
      </c>
    </row>
    <row r="2203" spans="2:21" x14ac:dyDescent="0.35">
      <c r="B2203" s="70"/>
      <c r="C2203" s="71"/>
      <c r="D2203" s="72"/>
      <c r="E2203" s="73"/>
      <c r="F2203" s="73"/>
      <c r="G2203" s="73"/>
      <c r="H2203" s="73"/>
      <c r="I2203" s="73"/>
      <c r="J2203" s="73"/>
      <c r="K2203" s="73"/>
      <c r="L2203" s="73"/>
      <c r="M2203" s="73"/>
      <c r="N2203" s="73"/>
      <c r="O2203" s="73"/>
      <c r="P2203" s="73"/>
      <c r="Q2203" s="73"/>
      <c r="R2203" s="73"/>
      <c r="S2203" s="73"/>
      <c r="T2203" s="25" t="str">
        <f>IF(COUNTA(B2203:S2203)=0,"",IF(AND(COUNTA(B2203:D2203)=3,COUNTIF('SRF Drop Downs'!$B$2:$B$5,'Sponsor Response Form (SRF)'!E2203),COUNTIF('SRF Drop Downs'!$F$2:$F$5,'Sponsor Response Form (SRF)'!F2203),COUNTIF('SRF Drop Downs'!$C$2:$C$4,'Sponsor Response Form (SRF)'!G2203),COUNTIF('SRF Drop Downs'!$D$2:$D$6,'Sponsor Response Form (SRF)'!H2203),COUNTIF('SRF Drop Downs'!$A$2:$A$5,'Sponsor Response Form (SRF)'!I2203),COUNTIF('SRF Drop Downs'!$A$2:$A$4,'Sponsor Response Form (SRF)'!J2203),COUNTIF('SRF Drop Downs'!$A$2:$A$5,'Sponsor Response Form (SRF)'!K2203),COUNTIF('SRF Drop Downs'!$E$2:$E$7,'Sponsor Response Form (SRF)'!L2203),COUNTIF('SRF Drop Downs'!$A$2:$A$4,'Sponsor Response Form (SRF)'!M2203),COUNTIF('SRF Drop Downs'!$A$2:$A$4,'Sponsor Response Form (SRF)'!N2203),COUNTIF('SRF Drop Downs'!$A$2:$A$4,'Sponsor Response Form (SRF)'!O2203),COUNTIF('SRF Drop Downs'!$A$2:$A$4,'Sponsor Response Form (SRF)'!P2203),COUNTIF('SRF Drop Downs'!$A$2:$A$4,'Sponsor Response Form (SRF)'!Q2203),COUNTIF('SRF Drop Downs'!$A$2:$A$4,'Sponsor Response Form (SRF)'!R2203),COUNTIF('SRF Drop Downs'!$A$2:$A$4,'Sponsor Response Form (SRF)'!S2203)),"Complete","Incomplete"))</f>
        <v/>
      </c>
      <c r="U2203" s="26" t="str">
        <f>IF(T2203="Complete",IF(AND(NOT(ISNA(VLOOKUP(CONCATENATE(E2203,F2203,G2203,H2203,I2203,J2203,K2203,L2203),'SRF Drop Downs'!G:G,1,FALSE))),IF(AND(H2203&lt;&gt;"C3",L2203&lt;&gt;"O5"),IF(SUM(COUNTIF(M2203:S2203,"Y"),COUNTIF(M2203:S2203,"N"))=0,"V","I"),IF(COUNTIF(M2203:S2203,"Y"),"V","I"))="V", IF(AND('Sponsor Response Form (SRF)'!E2203="M1", COUNTIF('OMS Response Form (ORF)'!D:D, C2203)&gt;0), "I", "V")="V"), "Valid","Invalid")," ")</f>
        <v xml:space="preserve"> </v>
      </c>
    </row>
    <row r="2204" spans="2:21" x14ac:dyDescent="0.35">
      <c r="B2204" s="70"/>
      <c r="C2204" s="71"/>
      <c r="D2204" s="72"/>
      <c r="E2204" s="73"/>
      <c r="F2204" s="73"/>
      <c r="G2204" s="73"/>
      <c r="H2204" s="73"/>
      <c r="I2204" s="73"/>
      <c r="J2204" s="73"/>
      <c r="K2204" s="73"/>
      <c r="L2204" s="73"/>
      <c r="M2204" s="73"/>
      <c r="N2204" s="73"/>
      <c r="O2204" s="73"/>
      <c r="P2204" s="73"/>
      <c r="Q2204" s="73"/>
      <c r="R2204" s="73"/>
      <c r="S2204" s="73"/>
      <c r="T2204" s="25" t="str">
        <f>IF(COUNTA(B2204:S2204)=0,"",IF(AND(COUNTA(B2204:D2204)=3,COUNTIF('SRF Drop Downs'!$B$2:$B$5,'Sponsor Response Form (SRF)'!E2204),COUNTIF('SRF Drop Downs'!$F$2:$F$5,'Sponsor Response Form (SRF)'!F2204),COUNTIF('SRF Drop Downs'!$C$2:$C$4,'Sponsor Response Form (SRF)'!G2204),COUNTIF('SRF Drop Downs'!$D$2:$D$6,'Sponsor Response Form (SRF)'!H2204),COUNTIF('SRF Drop Downs'!$A$2:$A$5,'Sponsor Response Form (SRF)'!I2204),COUNTIF('SRF Drop Downs'!$A$2:$A$4,'Sponsor Response Form (SRF)'!J2204),COUNTIF('SRF Drop Downs'!$A$2:$A$5,'Sponsor Response Form (SRF)'!K2204),COUNTIF('SRF Drop Downs'!$E$2:$E$7,'Sponsor Response Form (SRF)'!L2204),COUNTIF('SRF Drop Downs'!$A$2:$A$4,'Sponsor Response Form (SRF)'!M2204),COUNTIF('SRF Drop Downs'!$A$2:$A$4,'Sponsor Response Form (SRF)'!N2204),COUNTIF('SRF Drop Downs'!$A$2:$A$4,'Sponsor Response Form (SRF)'!O2204),COUNTIF('SRF Drop Downs'!$A$2:$A$4,'Sponsor Response Form (SRF)'!P2204),COUNTIF('SRF Drop Downs'!$A$2:$A$4,'Sponsor Response Form (SRF)'!Q2204),COUNTIF('SRF Drop Downs'!$A$2:$A$4,'Sponsor Response Form (SRF)'!R2204),COUNTIF('SRF Drop Downs'!$A$2:$A$4,'Sponsor Response Form (SRF)'!S2204)),"Complete","Incomplete"))</f>
        <v/>
      </c>
      <c r="U2204" s="26" t="str">
        <f>IF(T2204="Complete",IF(AND(NOT(ISNA(VLOOKUP(CONCATENATE(E2204,F2204,G2204,H2204,I2204,J2204,K2204,L2204),'SRF Drop Downs'!G:G,1,FALSE))),IF(AND(H2204&lt;&gt;"C3",L2204&lt;&gt;"O5"),IF(SUM(COUNTIF(M2204:S2204,"Y"),COUNTIF(M2204:S2204,"N"))=0,"V","I"),IF(COUNTIF(M2204:S2204,"Y"),"V","I"))="V", IF(AND('Sponsor Response Form (SRF)'!E2204="M1", COUNTIF('OMS Response Form (ORF)'!D:D, C2204)&gt;0), "I", "V")="V"), "Valid","Invalid")," ")</f>
        <v xml:space="preserve"> </v>
      </c>
    </row>
    <row r="2205" spans="2:21" x14ac:dyDescent="0.35">
      <c r="B2205" s="70"/>
      <c r="C2205" s="71"/>
      <c r="D2205" s="72"/>
      <c r="E2205" s="73"/>
      <c r="F2205" s="73"/>
      <c r="G2205" s="73"/>
      <c r="H2205" s="73"/>
      <c r="I2205" s="73"/>
      <c r="J2205" s="73"/>
      <c r="K2205" s="73"/>
      <c r="L2205" s="73"/>
      <c r="M2205" s="73"/>
      <c r="N2205" s="73"/>
      <c r="O2205" s="73"/>
      <c r="P2205" s="73"/>
      <c r="Q2205" s="73"/>
      <c r="R2205" s="73"/>
      <c r="S2205" s="73"/>
      <c r="T2205" s="25" t="str">
        <f>IF(COUNTA(B2205:S2205)=0,"",IF(AND(COUNTA(B2205:D2205)=3,COUNTIF('SRF Drop Downs'!$B$2:$B$5,'Sponsor Response Form (SRF)'!E2205),COUNTIF('SRF Drop Downs'!$F$2:$F$5,'Sponsor Response Form (SRF)'!F2205),COUNTIF('SRF Drop Downs'!$C$2:$C$4,'Sponsor Response Form (SRF)'!G2205),COUNTIF('SRF Drop Downs'!$D$2:$D$6,'Sponsor Response Form (SRF)'!H2205),COUNTIF('SRF Drop Downs'!$A$2:$A$5,'Sponsor Response Form (SRF)'!I2205),COUNTIF('SRF Drop Downs'!$A$2:$A$4,'Sponsor Response Form (SRF)'!J2205),COUNTIF('SRF Drop Downs'!$A$2:$A$5,'Sponsor Response Form (SRF)'!K2205),COUNTIF('SRF Drop Downs'!$E$2:$E$7,'Sponsor Response Form (SRF)'!L2205),COUNTIF('SRF Drop Downs'!$A$2:$A$4,'Sponsor Response Form (SRF)'!M2205),COUNTIF('SRF Drop Downs'!$A$2:$A$4,'Sponsor Response Form (SRF)'!N2205),COUNTIF('SRF Drop Downs'!$A$2:$A$4,'Sponsor Response Form (SRF)'!O2205),COUNTIF('SRF Drop Downs'!$A$2:$A$4,'Sponsor Response Form (SRF)'!P2205),COUNTIF('SRF Drop Downs'!$A$2:$A$4,'Sponsor Response Form (SRF)'!Q2205),COUNTIF('SRF Drop Downs'!$A$2:$A$4,'Sponsor Response Form (SRF)'!R2205),COUNTIF('SRF Drop Downs'!$A$2:$A$4,'Sponsor Response Form (SRF)'!S2205)),"Complete","Incomplete"))</f>
        <v/>
      </c>
      <c r="U2205" s="26" t="str">
        <f>IF(T2205="Complete",IF(AND(NOT(ISNA(VLOOKUP(CONCATENATE(E2205,F2205,G2205,H2205,I2205,J2205,K2205,L2205),'SRF Drop Downs'!G:G,1,FALSE))),IF(AND(H2205&lt;&gt;"C3",L2205&lt;&gt;"O5"),IF(SUM(COUNTIF(M2205:S2205,"Y"),COUNTIF(M2205:S2205,"N"))=0,"V","I"),IF(COUNTIF(M2205:S2205,"Y"),"V","I"))="V", IF(AND('Sponsor Response Form (SRF)'!E2205="M1", COUNTIF('OMS Response Form (ORF)'!D:D, C2205)&gt;0), "I", "V")="V"), "Valid","Invalid")," ")</f>
        <v xml:space="preserve"> </v>
      </c>
    </row>
    <row r="2206" spans="2:21" x14ac:dyDescent="0.35">
      <c r="B2206" s="70"/>
      <c r="C2206" s="71"/>
      <c r="D2206" s="72"/>
      <c r="E2206" s="73"/>
      <c r="F2206" s="73"/>
      <c r="G2206" s="73"/>
      <c r="H2206" s="73"/>
      <c r="I2206" s="73"/>
      <c r="J2206" s="73"/>
      <c r="K2206" s="73"/>
      <c r="L2206" s="73"/>
      <c r="M2206" s="73"/>
      <c r="N2206" s="73"/>
      <c r="O2206" s="73"/>
      <c r="P2206" s="73"/>
      <c r="Q2206" s="73"/>
      <c r="R2206" s="73"/>
      <c r="S2206" s="73"/>
      <c r="T2206" s="25" t="str">
        <f>IF(COUNTA(B2206:S2206)=0,"",IF(AND(COUNTA(B2206:D2206)=3,COUNTIF('SRF Drop Downs'!$B$2:$B$5,'Sponsor Response Form (SRF)'!E2206),COUNTIF('SRF Drop Downs'!$F$2:$F$5,'Sponsor Response Form (SRF)'!F2206),COUNTIF('SRF Drop Downs'!$C$2:$C$4,'Sponsor Response Form (SRF)'!G2206),COUNTIF('SRF Drop Downs'!$D$2:$D$6,'Sponsor Response Form (SRF)'!H2206),COUNTIF('SRF Drop Downs'!$A$2:$A$5,'Sponsor Response Form (SRF)'!I2206),COUNTIF('SRF Drop Downs'!$A$2:$A$4,'Sponsor Response Form (SRF)'!J2206),COUNTIF('SRF Drop Downs'!$A$2:$A$5,'Sponsor Response Form (SRF)'!K2206),COUNTIF('SRF Drop Downs'!$E$2:$E$7,'Sponsor Response Form (SRF)'!L2206),COUNTIF('SRF Drop Downs'!$A$2:$A$4,'Sponsor Response Form (SRF)'!M2206),COUNTIF('SRF Drop Downs'!$A$2:$A$4,'Sponsor Response Form (SRF)'!N2206),COUNTIF('SRF Drop Downs'!$A$2:$A$4,'Sponsor Response Form (SRF)'!O2206),COUNTIF('SRF Drop Downs'!$A$2:$A$4,'Sponsor Response Form (SRF)'!P2206),COUNTIF('SRF Drop Downs'!$A$2:$A$4,'Sponsor Response Form (SRF)'!Q2206),COUNTIF('SRF Drop Downs'!$A$2:$A$4,'Sponsor Response Form (SRF)'!R2206),COUNTIF('SRF Drop Downs'!$A$2:$A$4,'Sponsor Response Form (SRF)'!S2206)),"Complete","Incomplete"))</f>
        <v/>
      </c>
      <c r="U2206" s="26" t="str">
        <f>IF(T2206="Complete",IF(AND(NOT(ISNA(VLOOKUP(CONCATENATE(E2206,F2206,G2206,H2206,I2206,J2206,K2206,L2206),'SRF Drop Downs'!G:G,1,FALSE))),IF(AND(H2206&lt;&gt;"C3",L2206&lt;&gt;"O5"),IF(SUM(COUNTIF(M2206:S2206,"Y"),COUNTIF(M2206:S2206,"N"))=0,"V","I"),IF(COUNTIF(M2206:S2206,"Y"),"V","I"))="V", IF(AND('Sponsor Response Form (SRF)'!E2206="M1", COUNTIF('OMS Response Form (ORF)'!D:D, C2206)&gt;0), "I", "V")="V"), "Valid","Invalid")," ")</f>
        <v xml:space="preserve"> </v>
      </c>
    </row>
    <row r="2207" spans="2:21" x14ac:dyDescent="0.35">
      <c r="B2207" s="70"/>
      <c r="C2207" s="71"/>
      <c r="D2207" s="72"/>
      <c r="E2207" s="73"/>
      <c r="F2207" s="73"/>
      <c r="G2207" s="73"/>
      <c r="H2207" s="73"/>
      <c r="I2207" s="73"/>
      <c r="J2207" s="73"/>
      <c r="K2207" s="73"/>
      <c r="L2207" s="73"/>
      <c r="M2207" s="73"/>
      <c r="N2207" s="73"/>
      <c r="O2207" s="73"/>
      <c r="P2207" s="73"/>
      <c r="Q2207" s="73"/>
      <c r="R2207" s="73"/>
      <c r="S2207" s="73"/>
      <c r="T2207" s="25" t="str">
        <f>IF(COUNTA(B2207:S2207)=0,"",IF(AND(COUNTA(B2207:D2207)=3,COUNTIF('SRF Drop Downs'!$B$2:$B$5,'Sponsor Response Form (SRF)'!E2207),COUNTIF('SRF Drop Downs'!$F$2:$F$5,'Sponsor Response Form (SRF)'!F2207),COUNTIF('SRF Drop Downs'!$C$2:$C$4,'Sponsor Response Form (SRF)'!G2207),COUNTIF('SRF Drop Downs'!$D$2:$D$6,'Sponsor Response Form (SRF)'!H2207),COUNTIF('SRF Drop Downs'!$A$2:$A$5,'Sponsor Response Form (SRF)'!I2207),COUNTIF('SRF Drop Downs'!$A$2:$A$4,'Sponsor Response Form (SRF)'!J2207),COUNTIF('SRF Drop Downs'!$A$2:$A$5,'Sponsor Response Form (SRF)'!K2207),COUNTIF('SRF Drop Downs'!$E$2:$E$7,'Sponsor Response Form (SRF)'!L2207),COUNTIF('SRF Drop Downs'!$A$2:$A$4,'Sponsor Response Form (SRF)'!M2207),COUNTIF('SRF Drop Downs'!$A$2:$A$4,'Sponsor Response Form (SRF)'!N2207),COUNTIF('SRF Drop Downs'!$A$2:$A$4,'Sponsor Response Form (SRF)'!O2207),COUNTIF('SRF Drop Downs'!$A$2:$A$4,'Sponsor Response Form (SRF)'!P2207),COUNTIF('SRF Drop Downs'!$A$2:$A$4,'Sponsor Response Form (SRF)'!Q2207),COUNTIF('SRF Drop Downs'!$A$2:$A$4,'Sponsor Response Form (SRF)'!R2207),COUNTIF('SRF Drop Downs'!$A$2:$A$4,'Sponsor Response Form (SRF)'!S2207)),"Complete","Incomplete"))</f>
        <v/>
      </c>
      <c r="U2207" s="26" t="str">
        <f>IF(T2207="Complete",IF(AND(NOT(ISNA(VLOOKUP(CONCATENATE(E2207,F2207,G2207,H2207,I2207,J2207,K2207,L2207),'SRF Drop Downs'!G:G,1,FALSE))),IF(AND(H2207&lt;&gt;"C3",L2207&lt;&gt;"O5"),IF(SUM(COUNTIF(M2207:S2207,"Y"),COUNTIF(M2207:S2207,"N"))=0,"V","I"),IF(COUNTIF(M2207:S2207,"Y"),"V","I"))="V", IF(AND('Sponsor Response Form (SRF)'!E2207="M1", COUNTIF('OMS Response Form (ORF)'!D:D, C2207)&gt;0), "I", "V")="V"), "Valid","Invalid")," ")</f>
        <v xml:space="preserve"> </v>
      </c>
    </row>
    <row r="2208" spans="2:21" x14ac:dyDescent="0.35">
      <c r="B2208" s="70"/>
      <c r="C2208" s="71"/>
      <c r="D2208" s="72"/>
      <c r="E2208" s="73"/>
      <c r="F2208" s="73"/>
      <c r="G2208" s="73"/>
      <c r="H2208" s="73"/>
      <c r="I2208" s="73"/>
      <c r="J2208" s="73"/>
      <c r="K2208" s="73"/>
      <c r="L2208" s="73"/>
      <c r="M2208" s="73"/>
      <c r="N2208" s="73"/>
      <c r="O2208" s="73"/>
      <c r="P2208" s="73"/>
      <c r="Q2208" s="73"/>
      <c r="R2208" s="73"/>
      <c r="S2208" s="73"/>
      <c r="T2208" s="25" t="str">
        <f>IF(COUNTA(B2208:S2208)=0,"",IF(AND(COUNTA(B2208:D2208)=3,COUNTIF('SRF Drop Downs'!$B$2:$B$5,'Sponsor Response Form (SRF)'!E2208),COUNTIF('SRF Drop Downs'!$F$2:$F$5,'Sponsor Response Form (SRF)'!F2208),COUNTIF('SRF Drop Downs'!$C$2:$C$4,'Sponsor Response Form (SRF)'!G2208),COUNTIF('SRF Drop Downs'!$D$2:$D$6,'Sponsor Response Form (SRF)'!H2208),COUNTIF('SRF Drop Downs'!$A$2:$A$5,'Sponsor Response Form (SRF)'!I2208),COUNTIF('SRF Drop Downs'!$A$2:$A$4,'Sponsor Response Form (SRF)'!J2208),COUNTIF('SRF Drop Downs'!$A$2:$A$5,'Sponsor Response Form (SRF)'!K2208),COUNTIF('SRF Drop Downs'!$E$2:$E$7,'Sponsor Response Form (SRF)'!L2208),COUNTIF('SRF Drop Downs'!$A$2:$A$4,'Sponsor Response Form (SRF)'!M2208),COUNTIF('SRF Drop Downs'!$A$2:$A$4,'Sponsor Response Form (SRF)'!N2208),COUNTIF('SRF Drop Downs'!$A$2:$A$4,'Sponsor Response Form (SRF)'!O2208),COUNTIF('SRF Drop Downs'!$A$2:$A$4,'Sponsor Response Form (SRF)'!P2208),COUNTIF('SRF Drop Downs'!$A$2:$A$4,'Sponsor Response Form (SRF)'!Q2208),COUNTIF('SRF Drop Downs'!$A$2:$A$4,'Sponsor Response Form (SRF)'!R2208),COUNTIF('SRF Drop Downs'!$A$2:$A$4,'Sponsor Response Form (SRF)'!S2208)),"Complete","Incomplete"))</f>
        <v/>
      </c>
      <c r="U2208" s="26" t="str">
        <f>IF(T2208="Complete",IF(AND(NOT(ISNA(VLOOKUP(CONCATENATE(E2208,F2208,G2208,H2208,I2208,J2208,K2208,L2208),'SRF Drop Downs'!G:G,1,FALSE))),IF(AND(H2208&lt;&gt;"C3",L2208&lt;&gt;"O5"),IF(SUM(COUNTIF(M2208:S2208,"Y"),COUNTIF(M2208:S2208,"N"))=0,"V","I"),IF(COUNTIF(M2208:S2208,"Y"),"V","I"))="V", IF(AND('Sponsor Response Form (SRF)'!E2208="M1", COUNTIF('OMS Response Form (ORF)'!D:D, C2208)&gt;0), "I", "V")="V"), "Valid","Invalid")," ")</f>
        <v xml:space="preserve"> </v>
      </c>
    </row>
    <row r="2209" spans="2:21" x14ac:dyDescent="0.35">
      <c r="B2209" s="70"/>
      <c r="C2209" s="71"/>
      <c r="D2209" s="72"/>
      <c r="E2209" s="73"/>
      <c r="F2209" s="73"/>
      <c r="G2209" s="73"/>
      <c r="H2209" s="73"/>
      <c r="I2209" s="73"/>
      <c r="J2209" s="73"/>
      <c r="K2209" s="73"/>
      <c r="L2209" s="73"/>
      <c r="M2209" s="73"/>
      <c r="N2209" s="73"/>
      <c r="O2209" s="73"/>
      <c r="P2209" s="73"/>
      <c r="Q2209" s="73"/>
      <c r="R2209" s="73"/>
      <c r="S2209" s="73"/>
      <c r="T2209" s="25" t="str">
        <f>IF(COUNTA(B2209:S2209)=0,"",IF(AND(COUNTA(B2209:D2209)=3,COUNTIF('SRF Drop Downs'!$B$2:$B$5,'Sponsor Response Form (SRF)'!E2209),COUNTIF('SRF Drop Downs'!$F$2:$F$5,'Sponsor Response Form (SRF)'!F2209),COUNTIF('SRF Drop Downs'!$C$2:$C$4,'Sponsor Response Form (SRF)'!G2209),COUNTIF('SRF Drop Downs'!$D$2:$D$6,'Sponsor Response Form (SRF)'!H2209),COUNTIF('SRF Drop Downs'!$A$2:$A$5,'Sponsor Response Form (SRF)'!I2209),COUNTIF('SRF Drop Downs'!$A$2:$A$4,'Sponsor Response Form (SRF)'!J2209),COUNTIF('SRF Drop Downs'!$A$2:$A$5,'Sponsor Response Form (SRF)'!K2209),COUNTIF('SRF Drop Downs'!$E$2:$E$7,'Sponsor Response Form (SRF)'!L2209),COUNTIF('SRF Drop Downs'!$A$2:$A$4,'Sponsor Response Form (SRF)'!M2209),COUNTIF('SRF Drop Downs'!$A$2:$A$4,'Sponsor Response Form (SRF)'!N2209),COUNTIF('SRF Drop Downs'!$A$2:$A$4,'Sponsor Response Form (SRF)'!O2209),COUNTIF('SRF Drop Downs'!$A$2:$A$4,'Sponsor Response Form (SRF)'!P2209),COUNTIF('SRF Drop Downs'!$A$2:$A$4,'Sponsor Response Form (SRF)'!Q2209),COUNTIF('SRF Drop Downs'!$A$2:$A$4,'Sponsor Response Form (SRF)'!R2209),COUNTIF('SRF Drop Downs'!$A$2:$A$4,'Sponsor Response Form (SRF)'!S2209)),"Complete","Incomplete"))</f>
        <v/>
      </c>
      <c r="U2209" s="26" t="str">
        <f>IF(T2209="Complete",IF(AND(NOT(ISNA(VLOOKUP(CONCATENATE(E2209,F2209,G2209,H2209,I2209,J2209,K2209,L2209),'SRF Drop Downs'!G:G,1,FALSE))),IF(AND(H2209&lt;&gt;"C3",L2209&lt;&gt;"O5"),IF(SUM(COUNTIF(M2209:S2209,"Y"),COUNTIF(M2209:S2209,"N"))=0,"V","I"),IF(COUNTIF(M2209:S2209,"Y"),"V","I"))="V", IF(AND('Sponsor Response Form (SRF)'!E2209="M1", COUNTIF('OMS Response Form (ORF)'!D:D, C2209)&gt;0), "I", "V")="V"), "Valid","Invalid")," ")</f>
        <v xml:space="preserve"> </v>
      </c>
    </row>
    <row r="2210" spans="2:21" x14ac:dyDescent="0.35">
      <c r="B2210" s="70"/>
      <c r="C2210" s="71"/>
      <c r="D2210" s="72"/>
      <c r="E2210" s="73"/>
      <c r="F2210" s="73"/>
      <c r="G2210" s="73"/>
      <c r="H2210" s="73"/>
      <c r="I2210" s="73"/>
      <c r="J2210" s="73"/>
      <c r="K2210" s="73"/>
      <c r="L2210" s="73"/>
      <c r="M2210" s="73"/>
      <c r="N2210" s="73"/>
      <c r="O2210" s="73"/>
      <c r="P2210" s="73"/>
      <c r="Q2210" s="73"/>
      <c r="R2210" s="73"/>
      <c r="S2210" s="73"/>
      <c r="T2210" s="25" t="str">
        <f>IF(COUNTA(B2210:S2210)=0,"",IF(AND(COUNTA(B2210:D2210)=3,COUNTIF('SRF Drop Downs'!$B$2:$B$5,'Sponsor Response Form (SRF)'!E2210),COUNTIF('SRF Drop Downs'!$F$2:$F$5,'Sponsor Response Form (SRF)'!F2210),COUNTIF('SRF Drop Downs'!$C$2:$C$4,'Sponsor Response Form (SRF)'!G2210),COUNTIF('SRF Drop Downs'!$D$2:$D$6,'Sponsor Response Form (SRF)'!H2210),COUNTIF('SRF Drop Downs'!$A$2:$A$5,'Sponsor Response Form (SRF)'!I2210),COUNTIF('SRF Drop Downs'!$A$2:$A$4,'Sponsor Response Form (SRF)'!J2210),COUNTIF('SRF Drop Downs'!$A$2:$A$5,'Sponsor Response Form (SRF)'!K2210),COUNTIF('SRF Drop Downs'!$E$2:$E$7,'Sponsor Response Form (SRF)'!L2210),COUNTIF('SRF Drop Downs'!$A$2:$A$4,'Sponsor Response Form (SRF)'!M2210),COUNTIF('SRF Drop Downs'!$A$2:$A$4,'Sponsor Response Form (SRF)'!N2210),COUNTIF('SRF Drop Downs'!$A$2:$A$4,'Sponsor Response Form (SRF)'!O2210),COUNTIF('SRF Drop Downs'!$A$2:$A$4,'Sponsor Response Form (SRF)'!P2210),COUNTIF('SRF Drop Downs'!$A$2:$A$4,'Sponsor Response Form (SRF)'!Q2210),COUNTIF('SRF Drop Downs'!$A$2:$A$4,'Sponsor Response Form (SRF)'!R2210),COUNTIF('SRF Drop Downs'!$A$2:$A$4,'Sponsor Response Form (SRF)'!S2210)),"Complete","Incomplete"))</f>
        <v/>
      </c>
      <c r="U2210" s="26" t="str">
        <f>IF(T2210="Complete",IF(AND(NOT(ISNA(VLOOKUP(CONCATENATE(E2210,F2210,G2210,H2210,I2210,J2210,K2210,L2210),'SRF Drop Downs'!G:G,1,FALSE))),IF(AND(H2210&lt;&gt;"C3",L2210&lt;&gt;"O5"),IF(SUM(COUNTIF(M2210:S2210,"Y"),COUNTIF(M2210:S2210,"N"))=0,"V","I"),IF(COUNTIF(M2210:S2210,"Y"),"V","I"))="V", IF(AND('Sponsor Response Form (SRF)'!E2210="M1", COUNTIF('OMS Response Form (ORF)'!D:D, C2210)&gt;0), "I", "V")="V"), "Valid","Invalid")," ")</f>
        <v xml:space="preserve"> </v>
      </c>
    </row>
    <row r="2211" spans="2:21" x14ac:dyDescent="0.35">
      <c r="B2211" s="70"/>
      <c r="C2211" s="71"/>
      <c r="D2211" s="72"/>
      <c r="E2211" s="73"/>
      <c r="F2211" s="73"/>
      <c r="G2211" s="73"/>
      <c r="H2211" s="73"/>
      <c r="I2211" s="73"/>
      <c r="J2211" s="73"/>
      <c r="K2211" s="73"/>
      <c r="L2211" s="73"/>
      <c r="M2211" s="73"/>
      <c r="N2211" s="73"/>
      <c r="O2211" s="73"/>
      <c r="P2211" s="73"/>
      <c r="Q2211" s="73"/>
      <c r="R2211" s="73"/>
      <c r="S2211" s="73"/>
      <c r="T2211" s="25" t="str">
        <f>IF(COUNTA(B2211:S2211)=0,"",IF(AND(COUNTA(B2211:D2211)=3,COUNTIF('SRF Drop Downs'!$B$2:$B$5,'Sponsor Response Form (SRF)'!E2211),COUNTIF('SRF Drop Downs'!$F$2:$F$5,'Sponsor Response Form (SRF)'!F2211),COUNTIF('SRF Drop Downs'!$C$2:$C$4,'Sponsor Response Form (SRF)'!G2211),COUNTIF('SRF Drop Downs'!$D$2:$D$6,'Sponsor Response Form (SRF)'!H2211),COUNTIF('SRF Drop Downs'!$A$2:$A$5,'Sponsor Response Form (SRF)'!I2211),COUNTIF('SRF Drop Downs'!$A$2:$A$4,'Sponsor Response Form (SRF)'!J2211),COUNTIF('SRF Drop Downs'!$A$2:$A$5,'Sponsor Response Form (SRF)'!K2211),COUNTIF('SRF Drop Downs'!$E$2:$E$7,'Sponsor Response Form (SRF)'!L2211),COUNTIF('SRF Drop Downs'!$A$2:$A$4,'Sponsor Response Form (SRF)'!M2211),COUNTIF('SRF Drop Downs'!$A$2:$A$4,'Sponsor Response Form (SRF)'!N2211),COUNTIF('SRF Drop Downs'!$A$2:$A$4,'Sponsor Response Form (SRF)'!O2211),COUNTIF('SRF Drop Downs'!$A$2:$A$4,'Sponsor Response Form (SRF)'!P2211),COUNTIF('SRF Drop Downs'!$A$2:$A$4,'Sponsor Response Form (SRF)'!Q2211),COUNTIF('SRF Drop Downs'!$A$2:$A$4,'Sponsor Response Form (SRF)'!R2211),COUNTIF('SRF Drop Downs'!$A$2:$A$4,'Sponsor Response Form (SRF)'!S2211)),"Complete","Incomplete"))</f>
        <v/>
      </c>
      <c r="U2211" s="26" t="str">
        <f>IF(T2211="Complete",IF(AND(NOT(ISNA(VLOOKUP(CONCATENATE(E2211,F2211,G2211,H2211,I2211,J2211,K2211,L2211),'SRF Drop Downs'!G:G,1,FALSE))),IF(AND(H2211&lt;&gt;"C3",L2211&lt;&gt;"O5"),IF(SUM(COUNTIF(M2211:S2211,"Y"),COUNTIF(M2211:S2211,"N"))=0,"V","I"),IF(COUNTIF(M2211:S2211,"Y"),"V","I"))="V", IF(AND('Sponsor Response Form (SRF)'!E2211="M1", COUNTIF('OMS Response Form (ORF)'!D:D, C2211)&gt;0), "I", "V")="V"), "Valid","Invalid")," ")</f>
        <v xml:space="preserve"> </v>
      </c>
    </row>
    <row r="2212" spans="2:21" x14ac:dyDescent="0.35">
      <c r="B2212" s="70"/>
      <c r="C2212" s="71"/>
      <c r="D2212" s="72"/>
      <c r="E2212" s="73"/>
      <c r="F2212" s="73"/>
      <c r="G2212" s="73"/>
      <c r="H2212" s="73"/>
      <c r="I2212" s="73"/>
      <c r="J2212" s="73"/>
      <c r="K2212" s="73"/>
      <c r="L2212" s="73"/>
      <c r="M2212" s="73"/>
      <c r="N2212" s="73"/>
      <c r="O2212" s="73"/>
      <c r="P2212" s="73"/>
      <c r="Q2212" s="73"/>
      <c r="R2212" s="73"/>
      <c r="S2212" s="73"/>
      <c r="T2212" s="25" t="str">
        <f>IF(COUNTA(B2212:S2212)=0,"",IF(AND(COUNTA(B2212:D2212)=3,COUNTIF('SRF Drop Downs'!$B$2:$B$5,'Sponsor Response Form (SRF)'!E2212),COUNTIF('SRF Drop Downs'!$F$2:$F$5,'Sponsor Response Form (SRF)'!F2212),COUNTIF('SRF Drop Downs'!$C$2:$C$4,'Sponsor Response Form (SRF)'!G2212),COUNTIF('SRF Drop Downs'!$D$2:$D$6,'Sponsor Response Form (SRF)'!H2212),COUNTIF('SRF Drop Downs'!$A$2:$A$5,'Sponsor Response Form (SRF)'!I2212),COUNTIF('SRF Drop Downs'!$A$2:$A$4,'Sponsor Response Form (SRF)'!J2212),COUNTIF('SRF Drop Downs'!$A$2:$A$5,'Sponsor Response Form (SRF)'!K2212),COUNTIF('SRF Drop Downs'!$E$2:$E$7,'Sponsor Response Form (SRF)'!L2212),COUNTIF('SRF Drop Downs'!$A$2:$A$4,'Sponsor Response Form (SRF)'!M2212),COUNTIF('SRF Drop Downs'!$A$2:$A$4,'Sponsor Response Form (SRF)'!N2212),COUNTIF('SRF Drop Downs'!$A$2:$A$4,'Sponsor Response Form (SRF)'!O2212),COUNTIF('SRF Drop Downs'!$A$2:$A$4,'Sponsor Response Form (SRF)'!P2212),COUNTIF('SRF Drop Downs'!$A$2:$A$4,'Sponsor Response Form (SRF)'!Q2212),COUNTIF('SRF Drop Downs'!$A$2:$A$4,'Sponsor Response Form (SRF)'!R2212),COUNTIF('SRF Drop Downs'!$A$2:$A$4,'Sponsor Response Form (SRF)'!S2212)),"Complete","Incomplete"))</f>
        <v/>
      </c>
      <c r="U2212" s="26" t="str">
        <f>IF(T2212="Complete",IF(AND(NOT(ISNA(VLOOKUP(CONCATENATE(E2212,F2212,G2212,H2212,I2212,J2212,K2212,L2212),'SRF Drop Downs'!G:G,1,FALSE))),IF(AND(H2212&lt;&gt;"C3",L2212&lt;&gt;"O5"),IF(SUM(COUNTIF(M2212:S2212,"Y"),COUNTIF(M2212:S2212,"N"))=0,"V","I"),IF(COUNTIF(M2212:S2212,"Y"),"V","I"))="V", IF(AND('Sponsor Response Form (SRF)'!E2212="M1", COUNTIF('OMS Response Form (ORF)'!D:D, C2212)&gt;0), "I", "V")="V"), "Valid","Invalid")," ")</f>
        <v xml:space="preserve"> </v>
      </c>
    </row>
    <row r="2213" spans="2:21" x14ac:dyDescent="0.35">
      <c r="B2213" s="70"/>
      <c r="C2213" s="71"/>
      <c r="D2213" s="72"/>
      <c r="E2213" s="73"/>
      <c r="F2213" s="73"/>
      <c r="G2213" s="73"/>
      <c r="H2213" s="73"/>
      <c r="I2213" s="73"/>
      <c r="J2213" s="73"/>
      <c r="K2213" s="73"/>
      <c r="L2213" s="73"/>
      <c r="M2213" s="73"/>
      <c r="N2213" s="73"/>
      <c r="O2213" s="73"/>
      <c r="P2213" s="73"/>
      <c r="Q2213" s="73"/>
      <c r="R2213" s="73"/>
      <c r="S2213" s="73"/>
      <c r="T2213" s="25" t="str">
        <f>IF(COUNTA(B2213:S2213)=0,"",IF(AND(COUNTA(B2213:D2213)=3,COUNTIF('SRF Drop Downs'!$B$2:$B$5,'Sponsor Response Form (SRF)'!E2213),COUNTIF('SRF Drop Downs'!$F$2:$F$5,'Sponsor Response Form (SRF)'!F2213),COUNTIF('SRF Drop Downs'!$C$2:$C$4,'Sponsor Response Form (SRF)'!G2213),COUNTIF('SRF Drop Downs'!$D$2:$D$6,'Sponsor Response Form (SRF)'!H2213),COUNTIF('SRF Drop Downs'!$A$2:$A$5,'Sponsor Response Form (SRF)'!I2213),COUNTIF('SRF Drop Downs'!$A$2:$A$4,'Sponsor Response Form (SRF)'!J2213),COUNTIF('SRF Drop Downs'!$A$2:$A$5,'Sponsor Response Form (SRF)'!K2213),COUNTIF('SRF Drop Downs'!$E$2:$E$7,'Sponsor Response Form (SRF)'!L2213),COUNTIF('SRF Drop Downs'!$A$2:$A$4,'Sponsor Response Form (SRF)'!M2213),COUNTIF('SRF Drop Downs'!$A$2:$A$4,'Sponsor Response Form (SRF)'!N2213),COUNTIF('SRF Drop Downs'!$A$2:$A$4,'Sponsor Response Form (SRF)'!O2213),COUNTIF('SRF Drop Downs'!$A$2:$A$4,'Sponsor Response Form (SRF)'!P2213),COUNTIF('SRF Drop Downs'!$A$2:$A$4,'Sponsor Response Form (SRF)'!Q2213),COUNTIF('SRF Drop Downs'!$A$2:$A$4,'Sponsor Response Form (SRF)'!R2213),COUNTIF('SRF Drop Downs'!$A$2:$A$4,'Sponsor Response Form (SRF)'!S2213)),"Complete","Incomplete"))</f>
        <v/>
      </c>
      <c r="U2213" s="26" t="str">
        <f>IF(T2213="Complete",IF(AND(NOT(ISNA(VLOOKUP(CONCATENATE(E2213,F2213,G2213,H2213,I2213,J2213,K2213,L2213),'SRF Drop Downs'!G:G,1,FALSE))),IF(AND(H2213&lt;&gt;"C3",L2213&lt;&gt;"O5"),IF(SUM(COUNTIF(M2213:S2213,"Y"),COUNTIF(M2213:S2213,"N"))=0,"V","I"),IF(COUNTIF(M2213:S2213,"Y"),"V","I"))="V", IF(AND('Sponsor Response Form (SRF)'!E2213="M1", COUNTIF('OMS Response Form (ORF)'!D:D, C2213)&gt;0), "I", "V")="V"), "Valid","Invalid")," ")</f>
        <v xml:space="preserve"> </v>
      </c>
    </row>
    <row r="2214" spans="2:21" x14ac:dyDescent="0.35">
      <c r="B2214" s="70"/>
      <c r="C2214" s="71"/>
      <c r="D2214" s="72"/>
      <c r="E2214" s="73"/>
      <c r="F2214" s="73"/>
      <c r="G2214" s="73"/>
      <c r="H2214" s="73"/>
      <c r="I2214" s="73"/>
      <c r="J2214" s="73"/>
      <c r="K2214" s="73"/>
      <c r="L2214" s="73"/>
      <c r="M2214" s="73"/>
      <c r="N2214" s="73"/>
      <c r="O2214" s="73"/>
      <c r="P2214" s="73"/>
      <c r="Q2214" s="73"/>
      <c r="R2214" s="73"/>
      <c r="S2214" s="73"/>
      <c r="T2214" s="25" t="str">
        <f>IF(COUNTA(B2214:S2214)=0,"",IF(AND(COUNTA(B2214:D2214)=3,COUNTIF('SRF Drop Downs'!$B$2:$B$5,'Sponsor Response Form (SRF)'!E2214),COUNTIF('SRF Drop Downs'!$F$2:$F$5,'Sponsor Response Form (SRF)'!F2214),COUNTIF('SRF Drop Downs'!$C$2:$C$4,'Sponsor Response Form (SRF)'!G2214),COUNTIF('SRF Drop Downs'!$D$2:$D$6,'Sponsor Response Form (SRF)'!H2214),COUNTIF('SRF Drop Downs'!$A$2:$A$5,'Sponsor Response Form (SRF)'!I2214),COUNTIF('SRF Drop Downs'!$A$2:$A$4,'Sponsor Response Form (SRF)'!J2214),COUNTIF('SRF Drop Downs'!$A$2:$A$5,'Sponsor Response Form (SRF)'!K2214),COUNTIF('SRF Drop Downs'!$E$2:$E$7,'Sponsor Response Form (SRF)'!L2214),COUNTIF('SRF Drop Downs'!$A$2:$A$4,'Sponsor Response Form (SRF)'!M2214),COUNTIF('SRF Drop Downs'!$A$2:$A$4,'Sponsor Response Form (SRF)'!N2214),COUNTIF('SRF Drop Downs'!$A$2:$A$4,'Sponsor Response Form (SRF)'!O2214),COUNTIF('SRF Drop Downs'!$A$2:$A$4,'Sponsor Response Form (SRF)'!P2214),COUNTIF('SRF Drop Downs'!$A$2:$A$4,'Sponsor Response Form (SRF)'!Q2214),COUNTIF('SRF Drop Downs'!$A$2:$A$4,'Sponsor Response Form (SRF)'!R2214),COUNTIF('SRF Drop Downs'!$A$2:$A$4,'Sponsor Response Form (SRF)'!S2214)),"Complete","Incomplete"))</f>
        <v/>
      </c>
      <c r="U2214" s="26" t="str">
        <f>IF(T2214="Complete",IF(AND(NOT(ISNA(VLOOKUP(CONCATENATE(E2214,F2214,G2214,H2214,I2214,J2214,K2214,L2214),'SRF Drop Downs'!G:G,1,FALSE))),IF(AND(H2214&lt;&gt;"C3",L2214&lt;&gt;"O5"),IF(SUM(COUNTIF(M2214:S2214,"Y"),COUNTIF(M2214:S2214,"N"))=0,"V","I"),IF(COUNTIF(M2214:S2214,"Y"),"V","I"))="V", IF(AND('Sponsor Response Form (SRF)'!E2214="M1", COUNTIF('OMS Response Form (ORF)'!D:D, C2214)&gt;0), "I", "V")="V"), "Valid","Invalid")," ")</f>
        <v xml:space="preserve"> </v>
      </c>
    </row>
    <row r="2215" spans="2:21" x14ac:dyDescent="0.35">
      <c r="B2215" s="70"/>
      <c r="C2215" s="71"/>
      <c r="D2215" s="72"/>
      <c r="E2215" s="73"/>
      <c r="F2215" s="73"/>
      <c r="G2215" s="73"/>
      <c r="H2215" s="73"/>
      <c r="I2215" s="73"/>
      <c r="J2215" s="73"/>
      <c r="K2215" s="73"/>
      <c r="L2215" s="73"/>
      <c r="M2215" s="73"/>
      <c r="N2215" s="73"/>
      <c r="O2215" s="73"/>
      <c r="P2215" s="73"/>
      <c r="Q2215" s="73"/>
      <c r="R2215" s="73"/>
      <c r="S2215" s="73"/>
      <c r="T2215" s="25" t="str">
        <f>IF(COUNTA(B2215:S2215)=0,"",IF(AND(COUNTA(B2215:D2215)=3,COUNTIF('SRF Drop Downs'!$B$2:$B$5,'Sponsor Response Form (SRF)'!E2215),COUNTIF('SRF Drop Downs'!$F$2:$F$5,'Sponsor Response Form (SRF)'!F2215),COUNTIF('SRF Drop Downs'!$C$2:$C$4,'Sponsor Response Form (SRF)'!G2215),COUNTIF('SRF Drop Downs'!$D$2:$D$6,'Sponsor Response Form (SRF)'!H2215),COUNTIF('SRF Drop Downs'!$A$2:$A$5,'Sponsor Response Form (SRF)'!I2215),COUNTIF('SRF Drop Downs'!$A$2:$A$4,'Sponsor Response Form (SRF)'!J2215),COUNTIF('SRF Drop Downs'!$A$2:$A$5,'Sponsor Response Form (SRF)'!K2215),COUNTIF('SRF Drop Downs'!$E$2:$E$7,'Sponsor Response Form (SRF)'!L2215),COUNTIF('SRF Drop Downs'!$A$2:$A$4,'Sponsor Response Form (SRF)'!M2215),COUNTIF('SRF Drop Downs'!$A$2:$A$4,'Sponsor Response Form (SRF)'!N2215),COUNTIF('SRF Drop Downs'!$A$2:$A$4,'Sponsor Response Form (SRF)'!O2215),COUNTIF('SRF Drop Downs'!$A$2:$A$4,'Sponsor Response Form (SRF)'!P2215),COUNTIF('SRF Drop Downs'!$A$2:$A$4,'Sponsor Response Form (SRF)'!Q2215),COUNTIF('SRF Drop Downs'!$A$2:$A$4,'Sponsor Response Form (SRF)'!R2215),COUNTIF('SRF Drop Downs'!$A$2:$A$4,'Sponsor Response Form (SRF)'!S2215)),"Complete","Incomplete"))</f>
        <v/>
      </c>
      <c r="U2215" s="26" t="str">
        <f>IF(T2215="Complete",IF(AND(NOT(ISNA(VLOOKUP(CONCATENATE(E2215,F2215,G2215,H2215,I2215,J2215,K2215,L2215),'SRF Drop Downs'!G:G,1,FALSE))),IF(AND(H2215&lt;&gt;"C3",L2215&lt;&gt;"O5"),IF(SUM(COUNTIF(M2215:S2215,"Y"),COUNTIF(M2215:S2215,"N"))=0,"V","I"),IF(COUNTIF(M2215:S2215,"Y"),"V","I"))="V", IF(AND('Sponsor Response Form (SRF)'!E2215="M1", COUNTIF('OMS Response Form (ORF)'!D:D, C2215)&gt;0), "I", "V")="V"), "Valid","Invalid")," ")</f>
        <v xml:space="preserve"> </v>
      </c>
    </row>
    <row r="2216" spans="2:21" x14ac:dyDescent="0.35">
      <c r="B2216" s="70"/>
      <c r="C2216" s="71"/>
      <c r="D2216" s="72"/>
      <c r="E2216" s="73"/>
      <c r="F2216" s="73"/>
      <c r="G2216" s="73"/>
      <c r="H2216" s="73"/>
      <c r="I2216" s="73"/>
      <c r="J2216" s="73"/>
      <c r="K2216" s="73"/>
      <c r="L2216" s="73"/>
      <c r="M2216" s="73"/>
      <c r="N2216" s="73"/>
      <c r="O2216" s="73"/>
      <c r="P2216" s="73"/>
      <c r="Q2216" s="73"/>
      <c r="R2216" s="73"/>
      <c r="S2216" s="73"/>
      <c r="T2216" s="25" t="str">
        <f>IF(COUNTA(B2216:S2216)=0,"",IF(AND(COUNTA(B2216:D2216)=3,COUNTIF('SRF Drop Downs'!$B$2:$B$5,'Sponsor Response Form (SRF)'!E2216),COUNTIF('SRF Drop Downs'!$F$2:$F$5,'Sponsor Response Form (SRF)'!F2216),COUNTIF('SRF Drop Downs'!$C$2:$C$4,'Sponsor Response Form (SRF)'!G2216),COUNTIF('SRF Drop Downs'!$D$2:$D$6,'Sponsor Response Form (SRF)'!H2216),COUNTIF('SRF Drop Downs'!$A$2:$A$5,'Sponsor Response Form (SRF)'!I2216),COUNTIF('SRF Drop Downs'!$A$2:$A$4,'Sponsor Response Form (SRF)'!J2216),COUNTIF('SRF Drop Downs'!$A$2:$A$5,'Sponsor Response Form (SRF)'!K2216),COUNTIF('SRF Drop Downs'!$E$2:$E$7,'Sponsor Response Form (SRF)'!L2216),COUNTIF('SRF Drop Downs'!$A$2:$A$4,'Sponsor Response Form (SRF)'!M2216),COUNTIF('SRF Drop Downs'!$A$2:$A$4,'Sponsor Response Form (SRF)'!N2216),COUNTIF('SRF Drop Downs'!$A$2:$A$4,'Sponsor Response Form (SRF)'!O2216),COUNTIF('SRF Drop Downs'!$A$2:$A$4,'Sponsor Response Form (SRF)'!P2216),COUNTIF('SRF Drop Downs'!$A$2:$A$4,'Sponsor Response Form (SRF)'!Q2216),COUNTIF('SRF Drop Downs'!$A$2:$A$4,'Sponsor Response Form (SRF)'!R2216),COUNTIF('SRF Drop Downs'!$A$2:$A$4,'Sponsor Response Form (SRF)'!S2216)),"Complete","Incomplete"))</f>
        <v/>
      </c>
      <c r="U2216" s="26" t="str">
        <f>IF(T2216="Complete",IF(AND(NOT(ISNA(VLOOKUP(CONCATENATE(E2216,F2216,G2216,H2216,I2216,J2216,K2216,L2216),'SRF Drop Downs'!G:G,1,FALSE))),IF(AND(H2216&lt;&gt;"C3",L2216&lt;&gt;"O5"),IF(SUM(COUNTIF(M2216:S2216,"Y"),COUNTIF(M2216:S2216,"N"))=0,"V","I"),IF(COUNTIF(M2216:S2216,"Y"),"V","I"))="V", IF(AND('Sponsor Response Form (SRF)'!E2216="M1", COUNTIF('OMS Response Form (ORF)'!D:D, C2216)&gt;0), "I", "V")="V"), "Valid","Invalid")," ")</f>
        <v xml:space="preserve"> </v>
      </c>
    </row>
    <row r="2217" spans="2:21" x14ac:dyDescent="0.35">
      <c r="B2217" s="70"/>
      <c r="C2217" s="71"/>
      <c r="D2217" s="72"/>
      <c r="E2217" s="73"/>
      <c r="F2217" s="73"/>
      <c r="G2217" s="73"/>
      <c r="H2217" s="73"/>
      <c r="I2217" s="73"/>
      <c r="J2217" s="73"/>
      <c r="K2217" s="73"/>
      <c r="L2217" s="73"/>
      <c r="M2217" s="73"/>
      <c r="N2217" s="73"/>
      <c r="O2217" s="73"/>
      <c r="P2217" s="73"/>
      <c r="Q2217" s="73"/>
      <c r="R2217" s="73"/>
      <c r="S2217" s="73"/>
      <c r="T2217" s="25" t="str">
        <f>IF(COUNTA(B2217:S2217)=0,"",IF(AND(COUNTA(B2217:D2217)=3,COUNTIF('SRF Drop Downs'!$B$2:$B$5,'Sponsor Response Form (SRF)'!E2217),COUNTIF('SRF Drop Downs'!$F$2:$F$5,'Sponsor Response Form (SRF)'!F2217),COUNTIF('SRF Drop Downs'!$C$2:$C$4,'Sponsor Response Form (SRF)'!G2217),COUNTIF('SRF Drop Downs'!$D$2:$D$6,'Sponsor Response Form (SRF)'!H2217),COUNTIF('SRF Drop Downs'!$A$2:$A$5,'Sponsor Response Form (SRF)'!I2217),COUNTIF('SRF Drop Downs'!$A$2:$A$4,'Sponsor Response Form (SRF)'!J2217),COUNTIF('SRF Drop Downs'!$A$2:$A$5,'Sponsor Response Form (SRF)'!K2217),COUNTIF('SRF Drop Downs'!$E$2:$E$7,'Sponsor Response Form (SRF)'!L2217),COUNTIF('SRF Drop Downs'!$A$2:$A$4,'Sponsor Response Form (SRF)'!M2217),COUNTIF('SRF Drop Downs'!$A$2:$A$4,'Sponsor Response Form (SRF)'!N2217),COUNTIF('SRF Drop Downs'!$A$2:$A$4,'Sponsor Response Form (SRF)'!O2217),COUNTIF('SRF Drop Downs'!$A$2:$A$4,'Sponsor Response Form (SRF)'!P2217),COUNTIF('SRF Drop Downs'!$A$2:$A$4,'Sponsor Response Form (SRF)'!Q2217),COUNTIF('SRF Drop Downs'!$A$2:$A$4,'Sponsor Response Form (SRF)'!R2217),COUNTIF('SRF Drop Downs'!$A$2:$A$4,'Sponsor Response Form (SRF)'!S2217)),"Complete","Incomplete"))</f>
        <v/>
      </c>
      <c r="U2217" s="26" t="str">
        <f>IF(T2217="Complete",IF(AND(NOT(ISNA(VLOOKUP(CONCATENATE(E2217,F2217,G2217,H2217,I2217,J2217,K2217,L2217),'SRF Drop Downs'!G:G,1,FALSE))),IF(AND(H2217&lt;&gt;"C3",L2217&lt;&gt;"O5"),IF(SUM(COUNTIF(M2217:S2217,"Y"),COUNTIF(M2217:S2217,"N"))=0,"V","I"),IF(COUNTIF(M2217:S2217,"Y"),"V","I"))="V", IF(AND('Sponsor Response Form (SRF)'!E2217="M1", COUNTIF('OMS Response Form (ORF)'!D:D, C2217)&gt;0), "I", "V")="V"), "Valid","Invalid")," ")</f>
        <v xml:space="preserve"> </v>
      </c>
    </row>
    <row r="2218" spans="2:21" x14ac:dyDescent="0.35">
      <c r="B2218" s="70"/>
      <c r="C2218" s="71"/>
      <c r="D2218" s="72"/>
      <c r="E2218" s="73"/>
      <c r="F2218" s="73"/>
      <c r="G2218" s="73"/>
      <c r="H2218" s="73"/>
      <c r="I2218" s="73"/>
      <c r="J2218" s="73"/>
      <c r="K2218" s="73"/>
      <c r="L2218" s="73"/>
      <c r="M2218" s="73"/>
      <c r="N2218" s="73"/>
      <c r="O2218" s="73"/>
      <c r="P2218" s="73"/>
      <c r="Q2218" s="73"/>
      <c r="R2218" s="73"/>
      <c r="S2218" s="73"/>
      <c r="T2218" s="25" t="str">
        <f>IF(COUNTA(B2218:S2218)=0,"",IF(AND(COUNTA(B2218:D2218)=3,COUNTIF('SRF Drop Downs'!$B$2:$B$5,'Sponsor Response Form (SRF)'!E2218),COUNTIF('SRF Drop Downs'!$F$2:$F$5,'Sponsor Response Form (SRF)'!F2218),COUNTIF('SRF Drop Downs'!$C$2:$C$4,'Sponsor Response Form (SRF)'!G2218),COUNTIF('SRF Drop Downs'!$D$2:$D$6,'Sponsor Response Form (SRF)'!H2218),COUNTIF('SRF Drop Downs'!$A$2:$A$5,'Sponsor Response Form (SRF)'!I2218),COUNTIF('SRF Drop Downs'!$A$2:$A$4,'Sponsor Response Form (SRF)'!J2218),COUNTIF('SRF Drop Downs'!$A$2:$A$5,'Sponsor Response Form (SRF)'!K2218),COUNTIF('SRF Drop Downs'!$E$2:$E$7,'Sponsor Response Form (SRF)'!L2218),COUNTIF('SRF Drop Downs'!$A$2:$A$4,'Sponsor Response Form (SRF)'!M2218),COUNTIF('SRF Drop Downs'!$A$2:$A$4,'Sponsor Response Form (SRF)'!N2218),COUNTIF('SRF Drop Downs'!$A$2:$A$4,'Sponsor Response Form (SRF)'!O2218),COUNTIF('SRF Drop Downs'!$A$2:$A$4,'Sponsor Response Form (SRF)'!P2218),COUNTIF('SRF Drop Downs'!$A$2:$A$4,'Sponsor Response Form (SRF)'!Q2218),COUNTIF('SRF Drop Downs'!$A$2:$A$4,'Sponsor Response Form (SRF)'!R2218),COUNTIF('SRF Drop Downs'!$A$2:$A$4,'Sponsor Response Form (SRF)'!S2218)),"Complete","Incomplete"))</f>
        <v/>
      </c>
      <c r="U2218" s="26" t="str">
        <f>IF(T2218="Complete",IF(AND(NOT(ISNA(VLOOKUP(CONCATENATE(E2218,F2218,G2218,H2218,I2218,J2218,K2218,L2218),'SRF Drop Downs'!G:G,1,FALSE))),IF(AND(H2218&lt;&gt;"C3",L2218&lt;&gt;"O5"),IF(SUM(COUNTIF(M2218:S2218,"Y"),COUNTIF(M2218:S2218,"N"))=0,"V","I"),IF(COUNTIF(M2218:S2218,"Y"),"V","I"))="V", IF(AND('Sponsor Response Form (SRF)'!E2218="M1", COUNTIF('OMS Response Form (ORF)'!D:D, C2218)&gt;0), "I", "V")="V"), "Valid","Invalid")," ")</f>
        <v xml:space="preserve"> </v>
      </c>
    </row>
    <row r="2219" spans="2:21" x14ac:dyDescent="0.35">
      <c r="B2219" s="70"/>
      <c r="C2219" s="71"/>
      <c r="D2219" s="72"/>
      <c r="E2219" s="73"/>
      <c r="F2219" s="73"/>
      <c r="G2219" s="73"/>
      <c r="H2219" s="73"/>
      <c r="I2219" s="73"/>
      <c r="J2219" s="73"/>
      <c r="K2219" s="73"/>
      <c r="L2219" s="73"/>
      <c r="M2219" s="73"/>
      <c r="N2219" s="73"/>
      <c r="O2219" s="73"/>
      <c r="P2219" s="73"/>
      <c r="Q2219" s="73"/>
      <c r="R2219" s="73"/>
      <c r="S2219" s="73"/>
      <c r="T2219" s="25" t="str">
        <f>IF(COUNTA(B2219:S2219)=0,"",IF(AND(COUNTA(B2219:D2219)=3,COUNTIF('SRF Drop Downs'!$B$2:$B$5,'Sponsor Response Form (SRF)'!E2219),COUNTIF('SRF Drop Downs'!$F$2:$F$5,'Sponsor Response Form (SRF)'!F2219),COUNTIF('SRF Drop Downs'!$C$2:$C$4,'Sponsor Response Form (SRF)'!G2219),COUNTIF('SRF Drop Downs'!$D$2:$D$6,'Sponsor Response Form (SRF)'!H2219),COUNTIF('SRF Drop Downs'!$A$2:$A$5,'Sponsor Response Form (SRF)'!I2219),COUNTIF('SRF Drop Downs'!$A$2:$A$4,'Sponsor Response Form (SRF)'!J2219),COUNTIF('SRF Drop Downs'!$A$2:$A$5,'Sponsor Response Form (SRF)'!K2219),COUNTIF('SRF Drop Downs'!$E$2:$E$7,'Sponsor Response Form (SRF)'!L2219),COUNTIF('SRF Drop Downs'!$A$2:$A$4,'Sponsor Response Form (SRF)'!M2219),COUNTIF('SRF Drop Downs'!$A$2:$A$4,'Sponsor Response Form (SRF)'!N2219),COUNTIF('SRF Drop Downs'!$A$2:$A$4,'Sponsor Response Form (SRF)'!O2219),COUNTIF('SRF Drop Downs'!$A$2:$A$4,'Sponsor Response Form (SRF)'!P2219),COUNTIF('SRF Drop Downs'!$A$2:$A$4,'Sponsor Response Form (SRF)'!Q2219),COUNTIF('SRF Drop Downs'!$A$2:$A$4,'Sponsor Response Form (SRF)'!R2219),COUNTIF('SRF Drop Downs'!$A$2:$A$4,'Sponsor Response Form (SRF)'!S2219)),"Complete","Incomplete"))</f>
        <v/>
      </c>
      <c r="U2219" s="26" t="str">
        <f>IF(T2219="Complete",IF(AND(NOT(ISNA(VLOOKUP(CONCATENATE(E2219,F2219,G2219,H2219,I2219,J2219,K2219,L2219),'SRF Drop Downs'!G:G,1,FALSE))),IF(AND(H2219&lt;&gt;"C3",L2219&lt;&gt;"O5"),IF(SUM(COUNTIF(M2219:S2219,"Y"),COUNTIF(M2219:S2219,"N"))=0,"V","I"),IF(COUNTIF(M2219:S2219,"Y"),"V","I"))="V", IF(AND('Sponsor Response Form (SRF)'!E2219="M1", COUNTIF('OMS Response Form (ORF)'!D:D, C2219)&gt;0), "I", "V")="V"), "Valid","Invalid")," ")</f>
        <v xml:space="preserve"> </v>
      </c>
    </row>
    <row r="2220" spans="2:21" x14ac:dyDescent="0.35">
      <c r="B2220" s="70"/>
      <c r="C2220" s="71"/>
      <c r="D2220" s="72"/>
      <c r="E2220" s="73"/>
      <c r="F2220" s="73"/>
      <c r="G2220" s="73"/>
      <c r="H2220" s="73"/>
      <c r="I2220" s="73"/>
      <c r="J2220" s="73"/>
      <c r="K2220" s="73"/>
      <c r="L2220" s="73"/>
      <c r="M2220" s="73"/>
      <c r="N2220" s="73"/>
      <c r="O2220" s="73"/>
      <c r="P2220" s="73"/>
      <c r="Q2220" s="73"/>
      <c r="R2220" s="73"/>
      <c r="S2220" s="73"/>
      <c r="T2220" s="25" t="str">
        <f>IF(COUNTA(B2220:S2220)=0,"",IF(AND(COUNTA(B2220:D2220)=3,COUNTIF('SRF Drop Downs'!$B$2:$B$5,'Sponsor Response Form (SRF)'!E2220),COUNTIF('SRF Drop Downs'!$F$2:$F$5,'Sponsor Response Form (SRF)'!F2220),COUNTIF('SRF Drop Downs'!$C$2:$C$4,'Sponsor Response Form (SRF)'!G2220),COUNTIF('SRF Drop Downs'!$D$2:$D$6,'Sponsor Response Form (SRF)'!H2220),COUNTIF('SRF Drop Downs'!$A$2:$A$5,'Sponsor Response Form (SRF)'!I2220),COUNTIF('SRF Drop Downs'!$A$2:$A$4,'Sponsor Response Form (SRF)'!J2220),COUNTIF('SRF Drop Downs'!$A$2:$A$5,'Sponsor Response Form (SRF)'!K2220),COUNTIF('SRF Drop Downs'!$E$2:$E$7,'Sponsor Response Form (SRF)'!L2220),COUNTIF('SRF Drop Downs'!$A$2:$A$4,'Sponsor Response Form (SRF)'!M2220),COUNTIF('SRF Drop Downs'!$A$2:$A$4,'Sponsor Response Form (SRF)'!N2220),COUNTIF('SRF Drop Downs'!$A$2:$A$4,'Sponsor Response Form (SRF)'!O2220),COUNTIF('SRF Drop Downs'!$A$2:$A$4,'Sponsor Response Form (SRF)'!P2220),COUNTIF('SRF Drop Downs'!$A$2:$A$4,'Sponsor Response Form (SRF)'!Q2220),COUNTIF('SRF Drop Downs'!$A$2:$A$4,'Sponsor Response Form (SRF)'!R2220),COUNTIF('SRF Drop Downs'!$A$2:$A$4,'Sponsor Response Form (SRF)'!S2220)),"Complete","Incomplete"))</f>
        <v/>
      </c>
      <c r="U2220" s="26" t="str">
        <f>IF(T2220="Complete",IF(AND(NOT(ISNA(VLOOKUP(CONCATENATE(E2220,F2220,G2220,H2220,I2220,J2220,K2220,L2220),'SRF Drop Downs'!G:G,1,FALSE))),IF(AND(H2220&lt;&gt;"C3",L2220&lt;&gt;"O5"),IF(SUM(COUNTIF(M2220:S2220,"Y"),COUNTIF(M2220:S2220,"N"))=0,"V","I"),IF(COUNTIF(M2220:S2220,"Y"),"V","I"))="V", IF(AND('Sponsor Response Form (SRF)'!E2220="M1", COUNTIF('OMS Response Form (ORF)'!D:D, C2220)&gt;0), "I", "V")="V"), "Valid","Invalid")," ")</f>
        <v xml:space="preserve"> </v>
      </c>
    </row>
    <row r="2221" spans="2:21" x14ac:dyDescent="0.35">
      <c r="B2221" s="70"/>
      <c r="C2221" s="71"/>
      <c r="D2221" s="72"/>
      <c r="E2221" s="73"/>
      <c r="F2221" s="73"/>
      <c r="G2221" s="73"/>
      <c r="H2221" s="73"/>
      <c r="I2221" s="73"/>
      <c r="J2221" s="73"/>
      <c r="K2221" s="73"/>
      <c r="L2221" s="73"/>
      <c r="M2221" s="73"/>
      <c r="N2221" s="73"/>
      <c r="O2221" s="73"/>
      <c r="P2221" s="73"/>
      <c r="Q2221" s="73"/>
      <c r="R2221" s="73"/>
      <c r="S2221" s="73"/>
      <c r="T2221" s="25" t="str">
        <f>IF(COUNTA(B2221:S2221)=0,"",IF(AND(COUNTA(B2221:D2221)=3,COUNTIF('SRF Drop Downs'!$B$2:$B$5,'Sponsor Response Form (SRF)'!E2221),COUNTIF('SRF Drop Downs'!$F$2:$F$5,'Sponsor Response Form (SRF)'!F2221),COUNTIF('SRF Drop Downs'!$C$2:$C$4,'Sponsor Response Form (SRF)'!G2221),COUNTIF('SRF Drop Downs'!$D$2:$D$6,'Sponsor Response Form (SRF)'!H2221),COUNTIF('SRF Drop Downs'!$A$2:$A$5,'Sponsor Response Form (SRF)'!I2221),COUNTIF('SRF Drop Downs'!$A$2:$A$4,'Sponsor Response Form (SRF)'!J2221),COUNTIF('SRF Drop Downs'!$A$2:$A$5,'Sponsor Response Form (SRF)'!K2221),COUNTIF('SRF Drop Downs'!$E$2:$E$7,'Sponsor Response Form (SRF)'!L2221),COUNTIF('SRF Drop Downs'!$A$2:$A$4,'Sponsor Response Form (SRF)'!M2221),COUNTIF('SRF Drop Downs'!$A$2:$A$4,'Sponsor Response Form (SRF)'!N2221),COUNTIF('SRF Drop Downs'!$A$2:$A$4,'Sponsor Response Form (SRF)'!O2221),COUNTIF('SRF Drop Downs'!$A$2:$A$4,'Sponsor Response Form (SRF)'!P2221),COUNTIF('SRF Drop Downs'!$A$2:$A$4,'Sponsor Response Form (SRF)'!Q2221),COUNTIF('SRF Drop Downs'!$A$2:$A$4,'Sponsor Response Form (SRF)'!R2221),COUNTIF('SRF Drop Downs'!$A$2:$A$4,'Sponsor Response Form (SRF)'!S2221)),"Complete","Incomplete"))</f>
        <v/>
      </c>
      <c r="U2221" s="26" t="str">
        <f>IF(T2221="Complete",IF(AND(NOT(ISNA(VLOOKUP(CONCATENATE(E2221,F2221,G2221,H2221,I2221,J2221,K2221,L2221),'SRF Drop Downs'!G:G,1,FALSE))),IF(AND(H2221&lt;&gt;"C3",L2221&lt;&gt;"O5"),IF(SUM(COUNTIF(M2221:S2221,"Y"),COUNTIF(M2221:S2221,"N"))=0,"V","I"),IF(COUNTIF(M2221:S2221,"Y"),"V","I"))="V", IF(AND('Sponsor Response Form (SRF)'!E2221="M1", COUNTIF('OMS Response Form (ORF)'!D:D, C2221)&gt;0), "I", "V")="V"), "Valid","Invalid")," ")</f>
        <v xml:space="preserve"> </v>
      </c>
    </row>
    <row r="2222" spans="2:21" x14ac:dyDescent="0.35">
      <c r="B2222" s="70"/>
      <c r="C2222" s="71"/>
      <c r="D2222" s="72"/>
      <c r="E2222" s="73"/>
      <c r="F2222" s="73"/>
      <c r="G2222" s="73"/>
      <c r="H2222" s="73"/>
      <c r="I2222" s="73"/>
      <c r="J2222" s="73"/>
      <c r="K2222" s="73"/>
      <c r="L2222" s="73"/>
      <c r="M2222" s="73"/>
      <c r="N2222" s="73"/>
      <c r="O2222" s="73"/>
      <c r="P2222" s="73"/>
      <c r="Q2222" s="73"/>
      <c r="R2222" s="73"/>
      <c r="S2222" s="73"/>
      <c r="T2222" s="25" t="str">
        <f>IF(COUNTA(B2222:S2222)=0,"",IF(AND(COUNTA(B2222:D2222)=3,COUNTIF('SRF Drop Downs'!$B$2:$B$5,'Sponsor Response Form (SRF)'!E2222),COUNTIF('SRF Drop Downs'!$F$2:$F$5,'Sponsor Response Form (SRF)'!F2222),COUNTIF('SRF Drop Downs'!$C$2:$C$4,'Sponsor Response Form (SRF)'!G2222),COUNTIF('SRF Drop Downs'!$D$2:$D$6,'Sponsor Response Form (SRF)'!H2222),COUNTIF('SRF Drop Downs'!$A$2:$A$5,'Sponsor Response Form (SRF)'!I2222),COUNTIF('SRF Drop Downs'!$A$2:$A$4,'Sponsor Response Form (SRF)'!J2222),COUNTIF('SRF Drop Downs'!$A$2:$A$5,'Sponsor Response Form (SRF)'!K2222),COUNTIF('SRF Drop Downs'!$E$2:$E$7,'Sponsor Response Form (SRF)'!L2222),COUNTIF('SRF Drop Downs'!$A$2:$A$4,'Sponsor Response Form (SRF)'!M2222),COUNTIF('SRF Drop Downs'!$A$2:$A$4,'Sponsor Response Form (SRF)'!N2222),COUNTIF('SRF Drop Downs'!$A$2:$A$4,'Sponsor Response Form (SRF)'!O2222),COUNTIF('SRF Drop Downs'!$A$2:$A$4,'Sponsor Response Form (SRF)'!P2222),COUNTIF('SRF Drop Downs'!$A$2:$A$4,'Sponsor Response Form (SRF)'!Q2222),COUNTIF('SRF Drop Downs'!$A$2:$A$4,'Sponsor Response Form (SRF)'!R2222),COUNTIF('SRF Drop Downs'!$A$2:$A$4,'Sponsor Response Form (SRF)'!S2222)),"Complete","Incomplete"))</f>
        <v/>
      </c>
      <c r="U2222" s="26" t="str">
        <f>IF(T2222="Complete",IF(AND(NOT(ISNA(VLOOKUP(CONCATENATE(E2222,F2222,G2222,H2222,I2222,J2222,K2222,L2222),'SRF Drop Downs'!G:G,1,FALSE))),IF(AND(H2222&lt;&gt;"C3",L2222&lt;&gt;"O5"),IF(SUM(COUNTIF(M2222:S2222,"Y"),COUNTIF(M2222:S2222,"N"))=0,"V","I"),IF(COUNTIF(M2222:S2222,"Y"),"V","I"))="V", IF(AND('Sponsor Response Form (SRF)'!E2222="M1", COUNTIF('OMS Response Form (ORF)'!D:D, C2222)&gt;0), "I", "V")="V"), "Valid","Invalid")," ")</f>
        <v xml:space="preserve"> </v>
      </c>
    </row>
    <row r="2223" spans="2:21" x14ac:dyDescent="0.35">
      <c r="B2223" s="70"/>
      <c r="C2223" s="71"/>
      <c r="D2223" s="72"/>
      <c r="E2223" s="73"/>
      <c r="F2223" s="73"/>
      <c r="G2223" s="73"/>
      <c r="H2223" s="73"/>
      <c r="I2223" s="73"/>
      <c r="J2223" s="73"/>
      <c r="K2223" s="73"/>
      <c r="L2223" s="73"/>
      <c r="M2223" s="73"/>
      <c r="N2223" s="73"/>
      <c r="O2223" s="73"/>
      <c r="P2223" s="73"/>
      <c r="Q2223" s="73"/>
      <c r="R2223" s="73"/>
      <c r="S2223" s="73"/>
      <c r="T2223" s="25" t="str">
        <f>IF(COUNTA(B2223:S2223)=0,"",IF(AND(COUNTA(B2223:D2223)=3,COUNTIF('SRF Drop Downs'!$B$2:$B$5,'Sponsor Response Form (SRF)'!E2223),COUNTIF('SRF Drop Downs'!$F$2:$F$5,'Sponsor Response Form (SRF)'!F2223),COUNTIF('SRF Drop Downs'!$C$2:$C$4,'Sponsor Response Form (SRF)'!G2223),COUNTIF('SRF Drop Downs'!$D$2:$D$6,'Sponsor Response Form (SRF)'!H2223),COUNTIF('SRF Drop Downs'!$A$2:$A$5,'Sponsor Response Form (SRF)'!I2223),COUNTIF('SRF Drop Downs'!$A$2:$A$4,'Sponsor Response Form (SRF)'!J2223),COUNTIF('SRF Drop Downs'!$A$2:$A$5,'Sponsor Response Form (SRF)'!K2223),COUNTIF('SRF Drop Downs'!$E$2:$E$7,'Sponsor Response Form (SRF)'!L2223),COUNTIF('SRF Drop Downs'!$A$2:$A$4,'Sponsor Response Form (SRF)'!M2223),COUNTIF('SRF Drop Downs'!$A$2:$A$4,'Sponsor Response Form (SRF)'!N2223),COUNTIF('SRF Drop Downs'!$A$2:$A$4,'Sponsor Response Form (SRF)'!O2223),COUNTIF('SRF Drop Downs'!$A$2:$A$4,'Sponsor Response Form (SRF)'!P2223),COUNTIF('SRF Drop Downs'!$A$2:$A$4,'Sponsor Response Form (SRF)'!Q2223),COUNTIF('SRF Drop Downs'!$A$2:$A$4,'Sponsor Response Form (SRF)'!R2223),COUNTIF('SRF Drop Downs'!$A$2:$A$4,'Sponsor Response Form (SRF)'!S2223)),"Complete","Incomplete"))</f>
        <v/>
      </c>
      <c r="U2223" s="26" t="str">
        <f>IF(T2223="Complete",IF(AND(NOT(ISNA(VLOOKUP(CONCATENATE(E2223,F2223,G2223,H2223,I2223,J2223,K2223,L2223),'SRF Drop Downs'!G:G,1,FALSE))),IF(AND(H2223&lt;&gt;"C3",L2223&lt;&gt;"O5"),IF(SUM(COUNTIF(M2223:S2223,"Y"),COUNTIF(M2223:S2223,"N"))=0,"V","I"),IF(COUNTIF(M2223:S2223,"Y"),"V","I"))="V", IF(AND('Sponsor Response Form (SRF)'!E2223="M1", COUNTIF('OMS Response Form (ORF)'!D:D, C2223)&gt;0), "I", "V")="V"), "Valid","Invalid")," ")</f>
        <v xml:space="preserve"> </v>
      </c>
    </row>
    <row r="2224" spans="2:21" x14ac:dyDescent="0.35">
      <c r="B2224" s="70"/>
      <c r="C2224" s="71"/>
      <c r="D2224" s="72"/>
      <c r="E2224" s="73"/>
      <c r="F2224" s="73"/>
      <c r="G2224" s="73"/>
      <c r="H2224" s="73"/>
      <c r="I2224" s="73"/>
      <c r="J2224" s="73"/>
      <c r="K2224" s="73"/>
      <c r="L2224" s="73"/>
      <c r="M2224" s="73"/>
      <c r="N2224" s="73"/>
      <c r="O2224" s="73"/>
      <c r="P2224" s="73"/>
      <c r="Q2224" s="73"/>
      <c r="R2224" s="73"/>
      <c r="S2224" s="73"/>
      <c r="T2224" s="25" t="str">
        <f>IF(COUNTA(B2224:S2224)=0,"",IF(AND(COUNTA(B2224:D2224)=3,COUNTIF('SRF Drop Downs'!$B$2:$B$5,'Sponsor Response Form (SRF)'!E2224),COUNTIF('SRF Drop Downs'!$F$2:$F$5,'Sponsor Response Form (SRF)'!F2224),COUNTIF('SRF Drop Downs'!$C$2:$C$4,'Sponsor Response Form (SRF)'!G2224),COUNTIF('SRF Drop Downs'!$D$2:$D$6,'Sponsor Response Form (SRF)'!H2224),COUNTIF('SRF Drop Downs'!$A$2:$A$5,'Sponsor Response Form (SRF)'!I2224),COUNTIF('SRF Drop Downs'!$A$2:$A$4,'Sponsor Response Form (SRF)'!J2224),COUNTIF('SRF Drop Downs'!$A$2:$A$5,'Sponsor Response Form (SRF)'!K2224),COUNTIF('SRF Drop Downs'!$E$2:$E$7,'Sponsor Response Form (SRF)'!L2224),COUNTIF('SRF Drop Downs'!$A$2:$A$4,'Sponsor Response Form (SRF)'!M2224),COUNTIF('SRF Drop Downs'!$A$2:$A$4,'Sponsor Response Form (SRF)'!N2224),COUNTIF('SRF Drop Downs'!$A$2:$A$4,'Sponsor Response Form (SRF)'!O2224),COUNTIF('SRF Drop Downs'!$A$2:$A$4,'Sponsor Response Form (SRF)'!P2224),COUNTIF('SRF Drop Downs'!$A$2:$A$4,'Sponsor Response Form (SRF)'!Q2224),COUNTIF('SRF Drop Downs'!$A$2:$A$4,'Sponsor Response Form (SRF)'!R2224),COUNTIF('SRF Drop Downs'!$A$2:$A$4,'Sponsor Response Form (SRF)'!S2224)),"Complete","Incomplete"))</f>
        <v/>
      </c>
      <c r="U2224" s="26" t="str">
        <f>IF(T2224="Complete",IF(AND(NOT(ISNA(VLOOKUP(CONCATENATE(E2224,F2224,G2224,H2224,I2224,J2224,K2224,L2224),'SRF Drop Downs'!G:G,1,FALSE))),IF(AND(H2224&lt;&gt;"C3",L2224&lt;&gt;"O5"),IF(SUM(COUNTIF(M2224:S2224,"Y"),COUNTIF(M2224:S2224,"N"))=0,"V","I"),IF(COUNTIF(M2224:S2224,"Y"),"V","I"))="V", IF(AND('Sponsor Response Form (SRF)'!E2224="M1", COUNTIF('OMS Response Form (ORF)'!D:D, C2224)&gt;0), "I", "V")="V"), "Valid","Invalid")," ")</f>
        <v xml:space="preserve"> </v>
      </c>
    </row>
    <row r="2225" spans="2:21" x14ac:dyDescent="0.35">
      <c r="B2225" s="70"/>
      <c r="C2225" s="71"/>
      <c r="D2225" s="72"/>
      <c r="E2225" s="73"/>
      <c r="F2225" s="73"/>
      <c r="G2225" s="73"/>
      <c r="H2225" s="73"/>
      <c r="I2225" s="73"/>
      <c r="J2225" s="73"/>
      <c r="K2225" s="73"/>
      <c r="L2225" s="73"/>
      <c r="M2225" s="73"/>
      <c r="N2225" s="73"/>
      <c r="O2225" s="73"/>
      <c r="P2225" s="73"/>
      <c r="Q2225" s="73"/>
      <c r="R2225" s="73"/>
      <c r="S2225" s="73"/>
      <c r="T2225" s="25" t="str">
        <f>IF(COUNTA(B2225:S2225)=0,"",IF(AND(COUNTA(B2225:D2225)=3,COUNTIF('SRF Drop Downs'!$B$2:$B$5,'Sponsor Response Form (SRF)'!E2225),COUNTIF('SRF Drop Downs'!$F$2:$F$5,'Sponsor Response Form (SRF)'!F2225),COUNTIF('SRF Drop Downs'!$C$2:$C$4,'Sponsor Response Form (SRF)'!G2225),COUNTIF('SRF Drop Downs'!$D$2:$D$6,'Sponsor Response Form (SRF)'!H2225),COUNTIF('SRF Drop Downs'!$A$2:$A$5,'Sponsor Response Form (SRF)'!I2225),COUNTIF('SRF Drop Downs'!$A$2:$A$4,'Sponsor Response Form (SRF)'!J2225),COUNTIF('SRF Drop Downs'!$A$2:$A$5,'Sponsor Response Form (SRF)'!K2225),COUNTIF('SRF Drop Downs'!$E$2:$E$7,'Sponsor Response Form (SRF)'!L2225),COUNTIF('SRF Drop Downs'!$A$2:$A$4,'Sponsor Response Form (SRF)'!M2225),COUNTIF('SRF Drop Downs'!$A$2:$A$4,'Sponsor Response Form (SRF)'!N2225),COUNTIF('SRF Drop Downs'!$A$2:$A$4,'Sponsor Response Form (SRF)'!O2225),COUNTIF('SRF Drop Downs'!$A$2:$A$4,'Sponsor Response Form (SRF)'!P2225),COUNTIF('SRF Drop Downs'!$A$2:$A$4,'Sponsor Response Form (SRF)'!Q2225),COUNTIF('SRF Drop Downs'!$A$2:$A$4,'Sponsor Response Form (SRF)'!R2225),COUNTIF('SRF Drop Downs'!$A$2:$A$4,'Sponsor Response Form (SRF)'!S2225)),"Complete","Incomplete"))</f>
        <v/>
      </c>
      <c r="U2225" s="26" t="str">
        <f>IF(T2225="Complete",IF(AND(NOT(ISNA(VLOOKUP(CONCATENATE(E2225,F2225,G2225,H2225,I2225,J2225,K2225,L2225),'SRF Drop Downs'!G:G,1,FALSE))),IF(AND(H2225&lt;&gt;"C3",L2225&lt;&gt;"O5"),IF(SUM(COUNTIF(M2225:S2225,"Y"),COUNTIF(M2225:S2225,"N"))=0,"V","I"),IF(COUNTIF(M2225:S2225,"Y"),"V","I"))="V", IF(AND('Sponsor Response Form (SRF)'!E2225="M1", COUNTIF('OMS Response Form (ORF)'!D:D, C2225)&gt;0), "I", "V")="V"), "Valid","Invalid")," ")</f>
        <v xml:space="preserve"> </v>
      </c>
    </row>
    <row r="2226" spans="2:21" x14ac:dyDescent="0.35">
      <c r="B2226" s="70"/>
      <c r="C2226" s="71"/>
      <c r="D2226" s="72"/>
      <c r="E2226" s="73"/>
      <c r="F2226" s="73"/>
      <c r="G2226" s="73"/>
      <c r="H2226" s="73"/>
      <c r="I2226" s="73"/>
      <c r="J2226" s="73"/>
      <c r="K2226" s="73"/>
      <c r="L2226" s="73"/>
      <c r="M2226" s="73"/>
      <c r="N2226" s="73"/>
      <c r="O2226" s="73"/>
      <c r="P2226" s="73"/>
      <c r="Q2226" s="73"/>
      <c r="R2226" s="73"/>
      <c r="S2226" s="73"/>
      <c r="T2226" s="25" t="str">
        <f>IF(COUNTA(B2226:S2226)=0,"",IF(AND(COUNTA(B2226:D2226)=3,COUNTIF('SRF Drop Downs'!$B$2:$B$5,'Sponsor Response Form (SRF)'!E2226),COUNTIF('SRF Drop Downs'!$F$2:$F$5,'Sponsor Response Form (SRF)'!F2226),COUNTIF('SRF Drop Downs'!$C$2:$C$4,'Sponsor Response Form (SRF)'!G2226),COUNTIF('SRF Drop Downs'!$D$2:$D$6,'Sponsor Response Form (SRF)'!H2226),COUNTIF('SRF Drop Downs'!$A$2:$A$5,'Sponsor Response Form (SRF)'!I2226),COUNTIF('SRF Drop Downs'!$A$2:$A$4,'Sponsor Response Form (SRF)'!J2226),COUNTIF('SRF Drop Downs'!$A$2:$A$5,'Sponsor Response Form (SRF)'!K2226),COUNTIF('SRF Drop Downs'!$E$2:$E$7,'Sponsor Response Form (SRF)'!L2226),COUNTIF('SRF Drop Downs'!$A$2:$A$4,'Sponsor Response Form (SRF)'!M2226),COUNTIF('SRF Drop Downs'!$A$2:$A$4,'Sponsor Response Form (SRF)'!N2226),COUNTIF('SRF Drop Downs'!$A$2:$A$4,'Sponsor Response Form (SRF)'!O2226),COUNTIF('SRF Drop Downs'!$A$2:$A$4,'Sponsor Response Form (SRF)'!P2226),COUNTIF('SRF Drop Downs'!$A$2:$A$4,'Sponsor Response Form (SRF)'!Q2226),COUNTIF('SRF Drop Downs'!$A$2:$A$4,'Sponsor Response Form (SRF)'!R2226),COUNTIF('SRF Drop Downs'!$A$2:$A$4,'Sponsor Response Form (SRF)'!S2226)),"Complete","Incomplete"))</f>
        <v/>
      </c>
      <c r="U2226" s="26" t="str">
        <f>IF(T2226="Complete",IF(AND(NOT(ISNA(VLOOKUP(CONCATENATE(E2226,F2226,G2226,H2226,I2226,J2226,K2226,L2226),'SRF Drop Downs'!G:G,1,FALSE))),IF(AND(H2226&lt;&gt;"C3",L2226&lt;&gt;"O5"),IF(SUM(COUNTIF(M2226:S2226,"Y"),COUNTIF(M2226:S2226,"N"))=0,"V","I"),IF(COUNTIF(M2226:S2226,"Y"),"V","I"))="V", IF(AND('Sponsor Response Form (SRF)'!E2226="M1", COUNTIF('OMS Response Form (ORF)'!D:D, C2226)&gt;0), "I", "V")="V"), "Valid","Invalid")," ")</f>
        <v xml:space="preserve"> </v>
      </c>
    </row>
    <row r="2227" spans="2:21" x14ac:dyDescent="0.35">
      <c r="B2227" s="70"/>
      <c r="C2227" s="71"/>
      <c r="D2227" s="72"/>
      <c r="E2227" s="73"/>
      <c r="F2227" s="73"/>
      <c r="G2227" s="73"/>
      <c r="H2227" s="73"/>
      <c r="I2227" s="73"/>
      <c r="J2227" s="73"/>
      <c r="K2227" s="73"/>
      <c r="L2227" s="73"/>
      <c r="M2227" s="73"/>
      <c r="N2227" s="73"/>
      <c r="O2227" s="73"/>
      <c r="P2227" s="73"/>
      <c r="Q2227" s="73"/>
      <c r="R2227" s="73"/>
      <c r="S2227" s="73"/>
      <c r="T2227" s="25" t="str">
        <f>IF(COUNTA(B2227:S2227)=0,"",IF(AND(COUNTA(B2227:D2227)=3,COUNTIF('SRF Drop Downs'!$B$2:$B$5,'Sponsor Response Form (SRF)'!E2227),COUNTIF('SRF Drop Downs'!$F$2:$F$5,'Sponsor Response Form (SRF)'!F2227),COUNTIF('SRF Drop Downs'!$C$2:$C$4,'Sponsor Response Form (SRF)'!G2227),COUNTIF('SRF Drop Downs'!$D$2:$D$6,'Sponsor Response Form (SRF)'!H2227),COUNTIF('SRF Drop Downs'!$A$2:$A$5,'Sponsor Response Form (SRF)'!I2227),COUNTIF('SRF Drop Downs'!$A$2:$A$4,'Sponsor Response Form (SRF)'!J2227),COUNTIF('SRF Drop Downs'!$A$2:$A$5,'Sponsor Response Form (SRF)'!K2227),COUNTIF('SRF Drop Downs'!$E$2:$E$7,'Sponsor Response Form (SRF)'!L2227),COUNTIF('SRF Drop Downs'!$A$2:$A$4,'Sponsor Response Form (SRF)'!M2227),COUNTIF('SRF Drop Downs'!$A$2:$A$4,'Sponsor Response Form (SRF)'!N2227),COUNTIF('SRF Drop Downs'!$A$2:$A$4,'Sponsor Response Form (SRF)'!O2227),COUNTIF('SRF Drop Downs'!$A$2:$A$4,'Sponsor Response Form (SRF)'!P2227),COUNTIF('SRF Drop Downs'!$A$2:$A$4,'Sponsor Response Form (SRF)'!Q2227),COUNTIF('SRF Drop Downs'!$A$2:$A$4,'Sponsor Response Form (SRF)'!R2227),COUNTIF('SRF Drop Downs'!$A$2:$A$4,'Sponsor Response Form (SRF)'!S2227)),"Complete","Incomplete"))</f>
        <v/>
      </c>
      <c r="U2227" s="26" t="str">
        <f>IF(T2227="Complete",IF(AND(NOT(ISNA(VLOOKUP(CONCATENATE(E2227,F2227,G2227,H2227,I2227,J2227,K2227,L2227),'SRF Drop Downs'!G:G,1,FALSE))),IF(AND(H2227&lt;&gt;"C3",L2227&lt;&gt;"O5"),IF(SUM(COUNTIF(M2227:S2227,"Y"),COUNTIF(M2227:S2227,"N"))=0,"V","I"),IF(COUNTIF(M2227:S2227,"Y"),"V","I"))="V", IF(AND('Sponsor Response Form (SRF)'!E2227="M1", COUNTIF('OMS Response Form (ORF)'!D:D, C2227)&gt;0), "I", "V")="V"), "Valid","Invalid")," ")</f>
        <v xml:space="preserve"> </v>
      </c>
    </row>
    <row r="2228" spans="2:21" x14ac:dyDescent="0.35">
      <c r="B2228" s="70"/>
      <c r="C2228" s="71"/>
      <c r="D2228" s="72"/>
      <c r="E2228" s="73"/>
      <c r="F2228" s="73"/>
      <c r="G2228" s="73"/>
      <c r="H2228" s="73"/>
      <c r="I2228" s="73"/>
      <c r="J2228" s="73"/>
      <c r="K2228" s="73"/>
      <c r="L2228" s="73"/>
      <c r="M2228" s="73"/>
      <c r="N2228" s="73"/>
      <c r="O2228" s="73"/>
      <c r="P2228" s="73"/>
      <c r="Q2228" s="73"/>
      <c r="R2228" s="73"/>
      <c r="S2228" s="73"/>
      <c r="T2228" s="25" t="str">
        <f>IF(COUNTA(B2228:S2228)=0,"",IF(AND(COUNTA(B2228:D2228)=3,COUNTIF('SRF Drop Downs'!$B$2:$B$5,'Sponsor Response Form (SRF)'!E2228),COUNTIF('SRF Drop Downs'!$F$2:$F$5,'Sponsor Response Form (SRF)'!F2228),COUNTIF('SRF Drop Downs'!$C$2:$C$4,'Sponsor Response Form (SRF)'!G2228),COUNTIF('SRF Drop Downs'!$D$2:$D$6,'Sponsor Response Form (SRF)'!H2228),COUNTIF('SRF Drop Downs'!$A$2:$A$5,'Sponsor Response Form (SRF)'!I2228),COUNTIF('SRF Drop Downs'!$A$2:$A$4,'Sponsor Response Form (SRF)'!J2228),COUNTIF('SRF Drop Downs'!$A$2:$A$5,'Sponsor Response Form (SRF)'!K2228),COUNTIF('SRF Drop Downs'!$E$2:$E$7,'Sponsor Response Form (SRF)'!L2228),COUNTIF('SRF Drop Downs'!$A$2:$A$4,'Sponsor Response Form (SRF)'!M2228),COUNTIF('SRF Drop Downs'!$A$2:$A$4,'Sponsor Response Form (SRF)'!N2228),COUNTIF('SRF Drop Downs'!$A$2:$A$4,'Sponsor Response Form (SRF)'!O2228),COUNTIF('SRF Drop Downs'!$A$2:$A$4,'Sponsor Response Form (SRF)'!P2228),COUNTIF('SRF Drop Downs'!$A$2:$A$4,'Sponsor Response Form (SRF)'!Q2228),COUNTIF('SRF Drop Downs'!$A$2:$A$4,'Sponsor Response Form (SRF)'!R2228),COUNTIF('SRF Drop Downs'!$A$2:$A$4,'Sponsor Response Form (SRF)'!S2228)),"Complete","Incomplete"))</f>
        <v/>
      </c>
      <c r="U2228" s="26" t="str">
        <f>IF(T2228="Complete",IF(AND(NOT(ISNA(VLOOKUP(CONCATENATE(E2228,F2228,G2228,H2228,I2228,J2228,K2228,L2228),'SRF Drop Downs'!G:G,1,FALSE))),IF(AND(H2228&lt;&gt;"C3",L2228&lt;&gt;"O5"),IF(SUM(COUNTIF(M2228:S2228,"Y"),COUNTIF(M2228:S2228,"N"))=0,"V","I"),IF(COUNTIF(M2228:S2228,"Y"),"V","I"))="V", IF(AND('Sponsor Response Form (SRF)'!E2228="M1", COUNTIF('OMS Response Form (ORF)'!D:D, C2228)&gt;0), "I", "V")="V"), "Valid","Invalid")," ")</f>
        <v xml:space="preserve"> </v>
      </c>
    </row>
    <row r="2229" spans="2:21" x14ac:dyDescent="0.35">
      <c r="B2229" s="70"/>
      <c r="C2229" s="71"/>
      <c r="D2229" s="72"/>
      <c r="E2229" s="73"/>
      <c r="F2229" s="73"/>
      <c r="G2229" s="73"/>
      <c r="H2229" s="73"/>
      <c r="I2229" s="73"/>
      <c r="J2229" s="73"/>
      <c r="K2229" s="73"/>
      <c r="L2229" s="73"/>
      <c r="M2229" s="73"/>
      <c r="N2229" s="73"/>
      <c r="O2229" s="73"/>
      <c r="P2229" s="73"/>
      <c r="Q2229" s="73"/>
      <c r="R2229" s="73"/>
      <c r="S2229" s="73"/>
      <c r="T2229" s="25" t="str">
        <f>IF(COUNTA(B2229:S2229)=0,"",IF(AND(COUNTA(B2229:D2229)=3,COUNTIF('SRF Drop Downs'!$B$2:$B$5,'Sponsor Response Form (SRF)'!E2229),COUNTIF('SRF Drop Downs'!$F$2:$F$5,'Sponsor Response Form (SRF)'!F2229),COUNTIF('SRF Drop Downs'!$C$2:$C$4,'Sponsor Response Form (SRF)'!G2229),COUNTIF('SRF Drop Downs'!$D$2:$D$6,'Sponsor Response Form (SRF)'!H2229),COUNTIF('SRF Drop Downs'!$A$2:$A$5,'Sponsor Response Form (SRF)'!I2229),COUNTIF('SRF Drop Downs'!$A$2:$A$4,'Sponsor Response Form (SRF)'!J2229),COUNTIF('SRF Drop Downs'!$A$2:$A$5,'Sponsor Response Form (SRF)'!K2229),COUNTIF('SRF Drop Downs'!$E$2:$E$7,'Sponsor Response Form (SRF)'!L2229),COUNTIF('SRF Drop Downs'!$A$2:$A$4,'Sponsor Response Form (SRF)'!M2229),COUNTIF('SRF Drop Downs'!$A$2:$A$4,'Sponsor Response Form (SRF)'!N2229),COUNTIF('SRF Drop Downs'!$A$2:$A$4,'Sponsor Response Form (SRF)'!O2229),COUNTIF('SRF Drop Downs'!$A$2:$A$4,'Sponsor Response Form (SRF)'!P2229),COUNTIF('SRF Drop Downs'!$A$2:$A$4,'Sponsor Response Form (SRF)'!Q2229),COUNTIF('SRF Drop Downs'!$A$2:$A$4,'Sponsor Response Form (SRF)'!R2229),COUNTIF('SRF Drop Downs'!$A$2:$A$4,'Sponsor Response Form (SRF)'!S2229)),"Complete","Incomplete"))</f>
        <v/>
      </c>
      <c r="U2229" s="26" t="str">
        <f>IF(T2229="Complete",IF(AND(NOT(ISNA(VLOOKUP(CONCATENATE(E2229,F2229,G2229,H2229,I2229,J2229,K2229,L2229),'SRF Drop Downs'!G:G,1,FALSE))),IF(AND(H2229&lt;&gt;"C3",L2229&lt;&gt;"O5"),IF(SUM(COUNTIF(M2229:S2229,"Y"),COUNTIF(M2229:S2229,"N"))=0,"V","I"),IF(COUNTIF(M2229:S2229,"Y"),"V","I"))="V", IF(AND('Sponsor Response Form (SRF)'!E2229="M1", COUNTIF('OMS Response Form (ORF)'!D:D, C2229)&gt;0), "I", "V")="V"), "Valid","Invalid")," ")</f>
        <v xml:space="preserve"> </v>
      </c>
    </row>
    <row r="2230" spans="2:21" x14ac:dyDescent="0.35">
      <c r="B2230" s="70"/>
      <c r="C2230" s="71"/>
      <c r="D2230" s="72"/>
      <c r="E2230" s="73"/>
      <c r="F2230" s="73"/>
      <c r="G2230" s="73"/>
      <c r="H2230" s="73"/>
      <c r="I2230" s="73"/>
      <c r="J2230" s="73"/>
      <c r="K2230" s="73"/>
      <c r="L2230" s="73"/>
      <c r="M2230" s="73"/>
      <c r="N2230" s="73"/>
      <c r="O2230" s="73"/>
      <c r="P2230" s="73"/>
      <c r="Q2230" s="73"/>
      <c r="R2230" s="73"/>
      <c r="S2230" s="73"/>
      <c r="T2230" s="25" t="str">
        <f>IF(COUNTA(B2230:S2230)=0,"",IF(AND(COUNTA(B2230:D2230)=3,COUNTIF('SRF Drop Downs'!$B$2:$B$5,'Sponsor Response Form (SRF)'!E2230),COUNTIF('SRF Drop Downs'!$F$2:$F$5,'Sponsor Response Form (SRF)'!F2230),COUNTIF('SRF Drop Downs'!$C$2:$C$4,'Sponsor Response Form (SRF)'!G2230),COUNTIF('SRF Drop Downs'!$D$2:$D$6,'Sponsor Response Form (SRF)'!H2230),COUNTIF('SRF Drop Downs'!$A$2:$A$5,'Sponsor Response Form (SRF)'!I2230),COUNTIF('SRF Drop Downs'!$A$2:$A$4,'Sponsor Response Form (SRF)'!J2230),COUNTIF('SRF Drop Downs'!$A$2:$A$5,'Sponsor Response Form (SRF)'!K2230),COUNTIF('SRF Drop Downs'!$E$2:$E$7,'Sponsor Response Form (SRF)'!L2230),COUNTIF('SRF Drop Downs'!$A$2:$A$4,'Sponsor Response Form (SRF)'!M2230),COUNTIF('SRF Drop Downs'!$A$2:$A$4,'Sponsor Response Form (SRF)'!N2230),COUNTIF('SRF Drop Downs'!$A$2:$A$4,'Sponsor Response Form (SRF)'!O2230),COUNTIF('SRF Drop Downs'!$A$2:$A$4,'Sponsor Response Form (SRF)'!P2230),COUNTIF('SRF Drop Downs'!$A$2:$A$4,'Sponsor Response Form (SRF)'!Q2230),COUNTIF('SRF Drop Downs'!$A$2:$A$4,'Sponsor Response Form (SRF)'!R2230),COUNTIF('SRF Drop Downs'!$A$2:$A$4,'Sponsor Response Form (SRF)'!S2230)),"Complete","Incomplete"))</f>
        <v/>
      </c>
      <c r="U2230" s="26" t="str">
        <f>IF(T2230="Complete",IF(AND(NOT(ISNA(VLOOKUP(CONCATENATE(E2230,F2230,G2230,H2230,I2230,J2230,K2230,L2230),'SRF Drop Downs'!G:G,1,FALSE))),IF(AND(H2230&lt;&gt;"C3",L2230&lt;&gt;"O5"),IF(SUM(COUNTIF(M2230:S2230,"Y"),COUNTIF(M2230:S2230,"N"))=0,"V","I"),IF(COUNTIF(M2230:S2230,"Y"),"V","I"))="V", IF(AND('Sponsor Response Form (SRF)'!E2230="M1", COUNTIF('OMS Response Form (ORF)'!D:D, C2230)&gt;0), "I", "V")="V"), "Valid","Invalid")," ")</f>
        <v xml:space="preserve"> </v>
      </c>
    </row>
    <row r="2231" spans="2:21" x14ac:dyDescent="0.35">
      <c r="B2231" s="70"/>
      <c r="C2231" s="71"/>
      <c r="D2231" s="72"/>
      <c r="E2231" s="73"/>
      <c r="F2231" s="73"/>
      <c r="G2231" s="73"/>
      <c r="H2231" s="73"/>
      <c r="I2231" s="73"/>
      <c r="J2231" s="73"/>
      <c r="K2231" s="73"/>
      <c r="L2231" s="73"/>
      <c r="M2231" s="73"/>
      <c r="N2231" s="73"/>
      <c r="O2231" s="73"/>
      <c r="P2231" s="73"/>
      <c r="Q2231" s="73"/>
      <c r="R2231" s="73"/>
      <c r="S2231" s="73"/>
      <c r="T2231" s="25" t="str">
        <f>IF(COUNTA(B2231:S2231)=0,"",IF(AND(COUNTA(B2231:D2231)=3,COUNTIF('SRF Drop Downs'!$B$2:$B$5,'Sponsor Response Form (SRF)'!E2231),COUNTIF('SRF Drop Downs'!$F$2:$F$5,'Sponsor Response Form (SRF)'!F2231),COUNTIF('SRF Drop Downs'!$C$2:$C$4,'Sponsor Response Form (SRF)'!G2231),COUNTIF('SRF Drop Downs'!$D$2:$D$6,'Sponsor Response Form (SRF)'!H2231),COUNTIF('SRF Drop Downs'!$A$2:$A$5,'Sponsor Response Form (SRF)'!I2231),COUNTIF('SRF Drop Downs'!$A$2:$A$4,'Sponsor Response Form (SRF)'!J2231),COUNTIF('SRF Drop Downs'!$A$2:$A$5,'Sponsor Response Form (SRF)'!K2231),COUNTIF('SRF Drop Downs'!$E$2:$E$7,'Sponsor Response Form (SRF)'!L2231),COUNTIF('SRF Drop Downs'!$A$2:$A$4,'Sponsor Response Form (SRF)'!M2231),COUNTIF('SRF Drop Downs'!$A$2:$A$4,'Sponsor Response Form (SRF)'!N2231),COUNTIF('SRF Drop Downs'!$A$2:$A$4,'Sponsor Response Form (SRF)'!O2231),COUNTIF('SRF Drop Downs'!$A$2:$A$4,'Sponsor Response Form (SRF)'!P2231),COUNTIF('SRF Drop Downs'!$A$2:$A$4,'Sponsor Response Form (SRF)'!Q2231),COUNTIF('SRF Drop Downs'!$A$2:$A$4,'Sponsor Response Form (SRF)'!R2231),COUNTIF('SRF Drop Downs'!$A$2:$A$4,'Sponsor Response Form (SRF)'!S2231)),"Complete","Incomplete"))</f>
        <v/>
      </c>
      <c r="U2231" s="26" t="str">
        <f>IF(T2231="Complete",IF(AND(NOT(ISNA(VLOOKUP(CONCATENATE(E2231,F2231,G2231,H2231,I2231,J2231,K2231,L2231),'SRF Drop Downs'!G:G,1,FALSE))),IF(AND(H2231&lt;&gt;"C3",L2231&lt;&gt;"O5"),IF(SUM(COUNTIF(M2231:S2231,"Y"),COUNTIF(M2231:S2231,"N"))=0,"V","I"),IF(COUNTIF(M2231:S2231,"Y"),"V","I"))="V", IF(AND('Sponsor Response Form (SRF)'!E2231="M1", COUNTIF('OMS Response Form (ORF)'!D:D, C2231)&gt;0), "I", "V")="V"), "Valid","Invalid")," ")</f>
        <v xml:space="preserve"> </v>
      </c>
    </row>
    <row r="2232" spans="2:21" x14ac:dyDescent="0.35">
      <c r="B2232" s="70"/>
      <c r="C2232" s="71"/>
      <c r="D2232" s="72"/>
      <c r="E2232" s="73"/>
      <c r="F2232" s="73"/>
      <c r="G2232" s="73"/>
      <c r="H2232" s="73"/>
      <c r="I2232" s="73"/>
      <c r="J2232" s="73"/>
      <c r="K2232" s="73"/>
      <c r="L2232" s="73"/>
      <c r="M2232" s="73"/>
      <c r="N2232" s="73"/>
      <c r="O2232" s="73"/>
      <c r="P2232" s="73"/>
      <c r="Q2232" s="73"/>
      <c r="R2232" s="73"/>
      <c r="S2232" s="73"/>
      <c r="T2232" s="25" t="str">
        <f>IF(COUNTA(B2232:S2232)=0,"",IF(AND(COUNTA(B2232:D2232)=3,COUNTIF('SRF Drop Downs'!$B$2:$B$5,'Sponsor Response Form (SRF)'!E2232),COUNTIF('SRF Drop Downs'!$F$2:$F$5,'Sponsor Response Form (SRF)'!F2232),COUNTIF('SRF Drop Downs'!$C$2:$C$4,'Sponsor Response Form (SRF)'!G2232),COUNTIF('SRF Drop Downs'!$D$2:$D$6,'Sponsor Response Form (SRF)'!H2232),COUNTIF('SRF Drop Downs'!$A$2:$A$5,'Sponsor Response Form (SRF)'!I2232),COUNTIF('SRF Drop Downs'!$A$2:$A$4,'Sponsor Response Form (SRF)'!J2232),COUNTIF('SRF Drop Downs'!$A$2:$A$5,'Sponsor Response Form (SRF)'!K2232),COUNTIF('SRF Drop Downs'!$E$2:$E$7,'Sponsor Response Form (SRF)'!L2232),COUNTIF('SRF Drop Downs'!$A$2:$A$4,'Sponsor Response Form (SRF)'!M2232),COUNTIF('SRF Drop Downs'!$A$2:$A$4,'Sponsor Response Form (SRF)'!N2232),COUNTIF('SRF Drop Downs'!$A$2:$A$4,'Sponsor Response Form (SRF)'!O2232),COUNTIF('SRF Drop Downs'!$A$2:$A$4,'Sponsor Response Form (SRF)'!P2232),COUNTIF('SRF Drop Downs'!$A$2:$A$4,'Sponsor Response Form (SRF)'!Q2232),COUNTIF('SRF Drop Downs'!$A$2:$A$4,'Sponsor Response Form (SRF)'!R2232),COUNTIF('SRF Drop Downs'!$A$2:$A$4,'Sponsor Response Form (SRF)'!S2232)),"Complete","Incomplete"))</f>
        <v/>
      </c>
      <c r="U2232" s="26" t="str">
        <f>IF(T2232="Complete",IF(AND(NOT(ISNA(VLOOKUP(CONCATENATE(E2232,F2232,G2232,H2232,I2232,J2232,K2232,L2232),'SRF Drop Downs'!G:G,1,FALSE))),IF(AND(H2232&lt;&gt;"C3",L2232&lt;&gt;"O5"),IF(SUM(COUNTIF(M2232:S2232,"Y"),COUNTIF(M2232:S2232,"N"))=0,"V","I"),IF(COUNTIF(M2232:S2232,"Y"),"V","I"))="V", IF(AND('Sponsor Response Form (SRF)'!E2232="M1", COUNTIF('OMS Response Form (ORF)'!D:D, C2232)&gt;0), "I", "V")="V"), "Valid","Invalid")," ")</f>
        <v xml:space="preserve"> </v>
      </c>
    </row>
    <row r="2233" spans="2:21" x14ac:dyDescent="0.35">
      <c r="B2233" s="70"/>
      <c r="C2233" s="71"/>
      <c r="D2233" s="72"/>
      <c r="E2233" s="73"/>
      <c r="F2233" s="73"/>
      <c r="G2233" s="73"/>
      <c r="H2233" s="73"/>
      <c r="I2233" s="73"/>
      <c r="J2233" s="73"/>
      <c r="K2233" s="73"/>
      <c r="L2233" s="73"/>
      <c r="M2233" s="73"/>
      <c r="N2233" s="73"/>
      <c r="O2233" s="73"/>
      <c r="P2233" s="73"/>
      <c r="Q2233" s="73"/>
      <c r="R2233" s="73"/>
      <c r="S2233" s="73"/>
      <c r="T2233" s="25" t="str">
        <f>IF(COUNTA(B2233:S2233)=0,"",IF(AND(COUNTA(B2233:D2233)=3,COUNTIF('SRF Drop Downs'!$B$2:$B$5,'Sponsor Response Form (SRF)'!E2233),COUNTIF('SRF Drop Downs'!$F$2:$F$5,'Sponsor Response Form (SRF)'!F2233),COUNTIF('SRF Drop Downs'!$C$2:$C$4,'Sponsor Response Form (SRF)'!G2233),COUNTIF('SRF Drop Downs'!$D$2:$D$6,'Sponsor Response Form (SRF)'!H2233),COUNTIF('SRF Drop Downs'!$A$2:$A$5,'Sponsor Response Form (SRF)'!I2233),COUNTIF('SRF Drop Downs'!$A$2:$A$4,'Sponsor Response Form (SRF)'!J2233),COUNTIF('SRF Drop Downs'!$A$2:$A$5,'Sponsor Response Form (SRF)'!K2233),COUNTIF('SRF Drop Downs'!$E$2:$E$7,'Sponsor Response Form (SRF)'!L2233),COUNTIF('SRF Drop Downs'!$A$2:$A$4,'Sponsor Response Form (SRF)'!M2233),COUNTIF('SRF Drop Downs'!$A$2:$A$4,'Sponsor Response Form (SRF)'!N2233),COUNTIF('SRF Drop Downs'!$A$2:$A$4,'Sponsor Response Form (SRF)'!O2233),COUNTIF('SRF Drop Downs'!$A$2:$A$4,'Sponsor Response Form (SRF)'!P2233),COUNTIF('SRF Drop Downs'!$A$2:$A$4,'Sponsor Response Form (SRF)'!Q2233),COUNTIF('SRF Drop Downs'!$A$2:$A$4,'Sponsor Response Form (SRF)'!R2233),COUNTIF('SRF Drop Downs'!$A$2:$A$4,'Sponsor Response Form (SRF)'!S2233)),"Complete","Incomplete"))</f>
        <v/>
      </c>
      <c r="U2233" s="26" t="str">
        <f>IF(T2233="Complete",IF(AND(NOT(ISNA(VLOOKUP(CONCATENATE(E2233,F2233,G2233,H2233,I2233,J2233,K2233,L2233),'SRF Drop Downs'!G:G,1,FALSE))),IF(AND(H2233&lt;&gt;"C3",L2233&lt;&gt;"O5"),IF(SUM(COUNTIF(M2233:S2233,"Y"),COUNTIF(M2233:S2233,"N"))=0,"V","I"),IF(COUNTIF(M2233:S2233,"Y"),"V","I"))="V", IF(AND('Sponsor Response Form (SRF)'!E2233="M1", COUNTIF('OMS Response Form (ORF)'!D:D, C2233)&gt;0), "I", "V")="V"), "Valid","Invalid")," ")</f>
        <v xml:space="preserve"> </v>
      </c>
    </row>
    <row r="2234" spans="2:21" x14ac:dyDescent="0.35">
      <c r="B2234" s="70"/>
      <c r="C2234" s="71"/>
      <c r="D2234" s="72"/>
      <c r="E2234" s="73"/>
      <c r="F2234" s="73"/>
      <c r="G2234" s="73"/>
      <c r="H2234" s="73"/>
      <c r="I2234" s="73"/>
      <c r="J2234" s="73"/>
      <c r="K2234" s="73"/>
      <c r="L2234" s="73"/>
      <c r="M2234" s="73"/>
      <c r="N2234" s="73"/>
      <c r="O2234" s="73"/>
      <c r="P2234" s="73"/>
      <c r="Q2234" s="73"/>
      <c r="R2234" s="73"/>
      <c r="S2234" s="73"/>
      <c r="T2234" s="25" t="str">
        <f>IF(COUNTA(B2234:S2234)=0,"",IF(AND(COUNTA(B2234:D2234)=3,COUNTIF('SRF Drop Downs'!$B$2:$B$5,'Sponsor Response Form (SRF)'!E2234),COUNTIF('SRF Drop Downs'!$F$2:$F$5,'Sponsor Response Form (SRF)'!F2234),COUNTIF('SRF Drop Downs'!$C$2:$C$4,'Sponsor Response Form (SRF)'!G2234),COUNTIF('SRF Drop Downs'!$D$2:$D$6,'Sponsor Response Form (SRF)'!H2234),COUNTIF('SRF Drop Downs'!$A$2:$A$5,'Sponsor Response Form (SRF)'!I2234),COUNTIF('SRF Drop Downs'!$A$2:$A$4,'Sponsor Response Form (SRF)'!J2234),COUNTIF('SRF Drop Downs'!$A$2:$A$5,'Sponsor Response Form (SRF)'!K2234),COUNTIF('SRF Drop Downs'!$E$2:$E$7,'Sponsor Response Form (SRF)'!L2234),COUNTIF('SRF Drop Downs'!$A$2:$A$4,'Sponsor Response Form (SRF)'!M2234),COUNTIF('SRF Drop Downs'!$A$2:$A$4,'Sponsor Response Form (SRF)'!N2234),COUNTIF('SRF Drop Downs'!$A$2:$A$4,'Sponsor Response Form (SRF)'!O2234),COUNTIF('SRF Drop Downs'!$A$2:$A$4,'Sponsor Response Form (SRF)'!P2234),COUNTIF('SRF Drop Downs'!$A$2:$A$4,'Sponsor Response Form (SRF)'!Q2234),COUNTIF('SRF Drop Downs'!$A$2:$A$4,'Sponsor Response Form (SRF)'!R2234),COUNTIF('SRF Drop Downs'!$A$2:$A$4,'Sponsor Response Form (SRF)'!S2234)),"Complete","Incomplete"))</f>
        <v/>
      </c>
      <c r="U2234" s="26" t="str">
        <f>IF(T2234="Complete",IF(AND(NOT(ISNA(VLOOKUP(CONCATENATE(E2234,F2234,G2234,H2234,I2234,J2234,K2234,L2234),'SRF Drop Downs'!G:G,1,FALSE))),IF(AND(H2234&lt;&gt;"C3",L2234&lt;&gt;"O5"),IF(SUM(COUNTIF(M2234:S2234,"Y"),COUNTIF(M2234:S2234,"N"))=0,"V","I"),IF(COUNTIF(M2234:S2234,"Y"),"V","I"))="V", IF(AND('Sponsor Response Form (SRF)'!E2234="M1", COUNTIF('OMS Response Form (ORF)'!D:D, C2234)&gt;0), "I", "V")="V"), "Valid","Invalid")," ")</f>
        <v xml:space="preserve"> </v>
      </c>
    </row>
    <row r="2235" spans="2:21" x14ac:dyDescent="0.35">
      <c r="B2235" s="70"/>
      <c r="C2235" s="71"/>
      <c r="D2235" s="72"/>
      <c r="E2235" s="73"/>
      <c r="F2235" s="73"/>
      <c r="G2235" s="73"/>
      <c r="H2235" s="73"/>
      <c r="I2235" s="73"/>
      <c r="J2235" s="73"/>
      <c r="K2235" s="73"/>
      <c r="L2235" s="73"/>
      <c r="M2235" s="73"/>
      <c r="N2235" s="73"/>
      <c r="O2235" s="73"/>
      <c r="P2235" s="73"/>
      <c r="Q2235" s="73"/>
      <c r="R2235" s="73"/>
      <c r="S2235" s="73"/>
      <c r="T2235" s="25" t="str">
        <f>IF(COUNTA(B2235:S2235)=0,"",IF(AND(COUNTA(B2235:D2235)=3,COUNTIF('SRF Drop Downs'!$B$2:$B$5,'Sponsor Response Form (SRF)'!E2235),COUNTIF('SRF Drop Downs'!$F$2:$F$5,'Sponsor Response Form (SRF)'!F2235),COUNTIF('SRF Drop Downs'!$C$2:$C$4,'Sponsor Response Form (SRF)'!G2235),COUNTIF('SRF Drop Downs'!$D$2:$D$6,'Sponsor Response Form (SRF)'!H2235),COUNTIF('SRF Drop Downs'!$A$2:$A$5,'Sponsor Response Form (SRF)'!I2235),COUNTIF('SRF Drop Downs'!$A$2:$A$4,'Sponsor Response Form (SRF)'!J2235),COUNTIF('SRF Drop Downs'!$A$2:$A$5,'Sponsor Response Form (SRF)'!K2235),COUNTIF('SRF Drop Downs'!$E$2:$E$7,'Sponsor Response Form (SRF)'!L2235),COUNTIF('SRF Drop Downs'!$A$2:$A$4,'Sponsor Response Form (SRF)'!M2235),COUNTIF('SRF Drop Downs'!$A$2:$A$4,'Sponsor Response Form (SRF)'!N2235),COUNTIF('SRF Drop Downs'!$A$2:$A$4,'Sponsor Response Form (SRF)'!O2235),COUNTIF('SRF Drop Downs'!$A$2:$A$4,'Sponsor Response Form (SRF)'!P2235),COUNTIF('SRF Drop Downs'!$A$2:$A$4,'Sponsor Response Form (SRF)'!Q2235),COUNTIF('SRF Drop Downs'!$A$2:$A$4,'Sponsor Response Form (SRF)'!R2235),COUNTIF('SRF Drop Downs'!$A$2:$A$4,'Sponsor Response Form (SRF)'!S2235)),"Complete","Incomplete"))</f>
        <v/>
      </c>
      <c r="U2235" s="26" t="str">
        <f>IF(T2235="Complete",IF(AND(NOT(ISNA(VLOOKUP(CONCATENATE(E2235,F2235,G2235,H2235,I2235,J2235,K2235,L2235),'SRF Drop Downs'!G:G,1,FALSE))),IF(AND(H2235&lt;&gt;"C3",L2235&lt;&gt;"O5"),IF(SUM(COUNTIF(M2235:S2235,"Y"),COUNTIF(M2235:S2235,"N"))=0,"V","I"),IF(COUNTIF(M2235:S2235,"Y"),"V","I"))="V", IF(AND('Sponsor Response Form (SRF)'!E2235="M1", COUNTIF('OMS Response Form (ORF)'!D:D, C2235)&gt;0), "I", "V")="V"), "Valid","Invalid")," ")</f>
        <v xml:space="preserve"> </v>
      </c>
    </row>
    <row r="2236" spans="2:21" x14ac:dyDescent="0.35">
      <c r="B2236" s="70"/>
      <c r="C2236" s="71"/>
      <c r="D2236" s="72"/>
      <c r="E2236" s="73"/>
      <c r="F2236" s="73"/>
      <c r="G2236" s="73"/>
      <c r="H2236" s="73"/>
      <c r="I2236" s="73"/>
      <c r="J2236" s="73"/>
      <c r="K2236" s="73"/>
      <c r="L2236" s="73"/>
      <c r="M2236" s="73"/>
      <c r="N2236" s="73"/>
      <c r="O2236" s="73"/>
      <c r="P2236" s="73"/>
      <c r="Q2236" s="73"/>
      <c r="R2236" s="73"/>
      <c r="S2236" s="73"/>
      <c r="T2236" s="25" t="str">
        <f>IF(COUNTA(B2236:S2236)=0,"",IF(AND(COUNTA(B2236:D2236)=3,COUNTIF('SRF Drop Downs'!$B$2:$B$5,'Sponsor Response Form (SRF)'!E2236),COUNTIF('SRF Drop Downs'!$F$2:$F$5,'Sponsor Response Form (SRF)'!F2236),COUNTIF('SRF Drop Downs'!$C$2:$C$4,'Sponsor Response Form (SRF)'!G2236),COUNTIF('SRF Drop Downs'!$D$2:$D$6,'Sponsor Response Form (SRF)'!H2236),COUNTIF('SRF Drop Downs'!$A$2:$A$5,'Sponsor Response Form (SRF)'!I2236),COUNTIF('SRF Drop Downs'!$A$2:$A$4,'Sponsor Response Form (SRF)'!J2236),COUNTIF('SRF Drop Downs'!$A$2:$A$5,'Sponsor Response Form (SRF)'!K2236),COUNTIF('SRF Drop Downs'!$E$2:$E$7,'Sponsor Response Form (SRF)'!L2236),COUNTIF('SRF Drop Downs'!$A$2:$A$4,'Sponsor Response Form (SRF)'!M2236),COUNTIF('SRF Drop Downs'!$A$2:$A$4,'Sponsor Response Form (SRF)'!N2236),COUNTIF('SRF Drop Downs'!$A$2:$A$4,'Sponsor Response Form (SRF)'!O2236),COUNTIF('SRF Drop Downs'!$A$2:$A$4,'Sponsor Response Form (SRF)'!P2236),COUNTIF('SRF Drop Downs'!$A$2:$A$4,'Sponsor Response Form (SRF)'!Q2236),COUNTIF('SRF Drop Downs'!$A$2:$A$4,'Sponsor Response Form (SRF)'!R2236),COUNTIF('SRF Drop Downs'!$A$2:$A$4,'Sponsor Response Form (SRF)'!S2236)),"Complete","Incomplete"))</f>
        <v/>
      </c>
      <c r="U2236" s="26" t="str">
        <f>IF(T2236="Complete",IF(AND(NOT(ISNA(VLOOKUP(CONCATENATE(E2236,F2236,G2236,H2236,I2236,J2236,K2236,L2236),'SRF Drop Downs'!G:G,1,FALSE))),IF(AND(H2236&lt;&gt;"C3",L2236&lt;&gt;"O5"),IF(SUM(COUNTIF(M2236:S2236,"Y"),COUNTIF(M2236:S2236,"N"))=0,"V","I"),IF(COUNTIF(M2236:S2236,"Y"),"V","I"))="V", IF(AND('Sponsor Response Form (SRF)'!E2236="M1", COUNTIF('OMS Response Form (ORF)'!D:D, C2236)&gt;0), "I", "V")="V"), "Valid","Invalid")," ")</f>
        <v xml:space="preserve"> </v>
      </c>
    </row>
    <row r="2237" spans="2:21" x14ac:dyDescent="0.35">
      <c r="B2237" s="70"/>
      <c r="C2237" s="71"/>
      <c r="D2237" s="72"/>
      <c r="E2237" s="73"/>
      <c r="F2237" s="73"/>
      <c r="G2237" s="73"/>
      <c r="H2237" s="73"/>
      <c r="I2237" s="73"/>
      <c r="J2237" s="73"/>
      <c r="K2237" s="73"/>
      <c r="L2237" s="73"/>
      <c r="M2237" s="73"/>
      <c r="N2237" s="73"/>
      <c r="O2237" s="73"/>
      <c r="P2237" s="73"/>
      <c r="Q2237" s="73"/>
      <c r="R2237" s="73"/>
      <c r="S2237" s="73"/>
      <c r="T2237" s="25" t="str">
        <f>IF(COUNTA(B2237:S2237)=0,"",IF(AND(COUNTA(B2237:D2237)=3,COUNTIF('SRF Drop Downs'!$B$2:$B$5,'Sponsor Response Form (SRF)'!E2237),COUNTIF('SRF Drop Downs'!$F$2:$F$5,'Sponsor Response Form (SRF)'!F2237),COUNTIF('SRF Drop Downs'!$C$2:$C$4,'Sponsor Response Form (SRF)'!G2237),COUNTIF('SRF Drop Downs'!$D$2:$D$6,'Sponsor Response Form (SRF)'!H2237),COUNTIF('SRF Drop Downs'!$A$2:$A$5,'Sponsor Response Form (SRF)'!I2237),COUNTIF('SRF Drop Downs'!$A$2:$A$4,'Sponsor Response Form (SRF)'!J2237),COUNTIF('SRF Drop Downs'!$A$2:$A$5,'Sponsor Response Form (SRF)'!K2237),COUNTIF('SRF Drop Downs'!$E$2:$E$7,'Sponsor Response Form (SRF)'!L2237),COUNTIF('SRF Drop Downs'!$A$2:$A$4,'Sponsor Response Form (SRF)'!M2237),COUNTIF('SRF Drop Downs'!$A$2:$A$4,'Sponsor Response Form (SRF)'!N2237),COUNTIF('SRF Drop Downs'!$A$2:$A$4,'Sponsor Response Form (SRF)'!O2237),COUNTIF('SRF Drop Downs'!$A$2:$A$4,'Sponsor Response Form (SRF)'!P2237),COUNTIF('SRF Drop Downs'!$A$2:$A$4,'Sponsor Response Form (SRF)'!Q2237),COUNTIF('SRF Drop Downs'!$A$2:$A$4,'Sponsor Response Form (SRF)'!R2237),COUNTIF('SRF Drop Downs'!$A$2:$A$4,'Sponsor Response Form (SRF)'!S2237)),"Complete","Incomplete"))</f>
        <v/>
      </c>
      <c r="U2237" s="26" t="str">
        <f>IF(T2237="Complete",IF(AND(NOT(ISNA(VLOOKUP(CONCATENATE(E2237,F2237,G2237,H2237,I2237,J2237,K2237,L2237),'SRF Drop Downs'!G:G,1,FALSE))),IF(AND(H2237&lt;&gt;"C3",L2237&lt;&gt;"O5"),IF(SUM(COUNTIF(M2237:S2237,"Y"),COUNTIF(M2237:S2237,"N"))=0,"V","I"),IF(COUNTIF(M2237:S2237,"Y"),"V","I"))="V", IF(AND('Sponsor Response Form (SRF)'!E2237="M1", COUNTIF('OMS Response Form (ORF)'!D:D, C2237)&gt;0), "I", "V")="V"), "Valid","Invalid")," ")</f>
        <v xml:space="preserve"> </v>
      </c>
    </row>
    <row r="2238" spans="2:21" x14ac:dyDescent="0.35">
      <c r="B2238" s="70"/>
      <c r="C2238" s="71"/>
      <c r="D2238" s="72"/>
      <c r="E2238" s="73"/>
      <c r="F2238" s="73"/>
      <c r="G2238" s="73"/>
      <c r="H2238" s="73"/>
      <c r="I2238" s="73"/>
      <c r="J2238" s="73"/>
      <c r="K2238" s="73"/>
      <c r="L2238" s="73"/>
      <c r="M2238" s="73"/>
      <c r="N2238" s="73"/>
      <c r="O2238" s="73"/>
      <c r="P2238" s="73"/>
      <c r="Q2238" s="73"/>
      <c r="R2238" s="73"/>
      <c r="S2238" s="73"/>
      <c r="T2238" s="25" t="str">
        <f>IF(COUNTA(B2238:S2238)=0,"",IF(AND(COUNTA(B2238:D2238)=3,COUNTIF('SRF Drop Downs'!$B$2:$B$5,'Sponsor Response Form (SRF)'!E2238),COUNTIF('SRF Drop Downs'!$F$2:$F$5,'Sponsor Response Form (SRF)'!F2238),COUNTIF('SRF Drop Downs'!$C$2:$C$4,'Sponsor Response Form (SRF)'!G2238),COUNTIF('SRF Drop Downs'!$D$2:$D$6,'Sponsor Response Form (SRF)'!H2238),COUNTIF('SRF Drop Downs'!$A$2:$A$5,'Sponsor Response Form (SRF)'!I2238),COUNTIF('SRF Drop Downs'!$A$2:$A$4,'Sponsor Response Form (SRF)'!J2238),COUNTIF('SRF Drop Downs'!$A$2:$A$5,'Sponsor Response Form (SRF)'!K2238),COUNTIF('SRF Drop Downs'!$E$2:$E$7,'Sponsor Response Form (SRF)'!L2238),COUNTIF('SRF Drop Downs'!$A$2:$A$4,'Sponsor Response Form (SRF)'!M2238),COUNTIF('SRF Drop Downs'!$A$2:$A$4,'Sponsor Response Form (SRF)'!N2238),COUNTIF('SRF Drop Downs'!$A$2:$A$4,'Sponsor Response Form (SRF)'!O2238),COUNTIF('SRF Drop Downs'!$A$2:$A$4,'Sponsor Response Form (SRF)'!P2238),COUNTIF('SRF Drop Downs'!$A$2:$A$4,'Sponsor Response Form (SRF)'!Q2238),COUNTIF('SRF Drop Downs'!$A$2:$A$4,'Sponsor Response Form (SRF)'!R2238),COUNTIF('SRF Drop Downs'!$A$2:$A$4,'Sponsor Response Form (SRF)'!S2238)),"Complete","Incomplete"))</f>
        <v/>
      </c>
      <c r="U2238" s="26" t="str">
        <f>IF(T2238="Complete",IF(AND(NOT(ISNA(VLOOKUP(CONCATENATE(E2238,F2238,G2238,H2238,I2238,J2238,K2238,L2238),'SRF Drop Downs'!G:G,1,FALSE))),IF(AND(H2238&lt;&gt;"C3",L2238&lt;&gt;"O5"),IF(SUM(COUNTIF(M2238:S2238,"Y"),COUNTIF(M2238:S2238,"N"))=0,"V","I"),IF(COUNTIF(M2238:S2238,"Y"),"V","I"))="V", IF(AND('Sponsor Response Form (SRF)'!E2238="M1", COUNTIF('OMS Response Form (ORF)'!D:D, C2238)&gt;0), "I", "V")="V"), "Valid","Invalid")," ")</f>
        <v xml:space="preserve"> </v>
      </c>
    </row>
    <row r="2239" spans="2:21" x14ac:dyDescent="0.35">
      <c r="B2239" s="70"/>
      <c r="C2239" s="71"/>
      <c r="D2239" s="72"/>
      <c r="E2239" s="73"/>
      <c r="F2239" s="73"/>
      <c r="G2239" s="73"/>
      <c r="H2239" s="73"/>
      <c r="I2239" s="73"/>
      <c r="J2239" s="73"/>
      <c r="K2239" s="73"/>
      <c r="L2239" s="73"/>
      <c r="M2239" s="73"/>
      <c r="N2239" s="73"/>
      <c r="O2239" s="73"/>
      <c r="P2239" s="73"/>
      <c r="Q2239" s="73"/>
      <c r="R2239" s="73"/>
      <c r="S2239" s="73"/>
      <c r="T2239" s="25" t="str">
        <f>IF(COUNTA(B2239:S2239)=0,"",IF(AND(COUNTA(B2239:D2239)=3,COUNTIF('SRF Drop Downs'!$B$2:$B$5,'Sponsor Response Form (SRF)'!E2239),COUNTIF('SRF Drop Downs'!$F$2:$F$5,'Sponsor Response Form (SRF)'!F2239),COUNTIF('SRF Drop Downs'!$C$2:$C$4,'Sponsor Response Form (SRF)'!G2239),COUNTIF('SRF Drop Downs'!$D$2:$D$6,'Sponsor Response Form (SRF)'!H2239),COUNTIF('SRF Drop Downs'!$A$2:$A$5,'Sponsor Response Form (SRF)'!I2239),COUNTIF('SRF Drop Downs'!$A$2:$A$4,'Sponsor Response Form (SRF)'!J2239),COUNTIF('SRF Drop Downs'!$A$2:$A$5,'Sponsor Response Form (SRF)'!K2239),COUNTIF('SRF Drop Downs'!$E$2:$E$7,'Sponsor Response Form (SRF)'!L2239),COUNTIF('SRF Drop Downs'!$A$2:$A$4,'Sponsor Response Form (SRF)'!M2239),COUNTIF('SRF Drop Downs'!$A$2:$A$4,'Sponsor Response Form (SRF)'!N2239),COUNTIF('SRF Drop Downs'!$A$2:$A$4,'Sponsor Response Form (SRF)'!O2239),COUNTIF('SRF Drop Downs'!$A$2:$A$4,'Sponsor Response Form (SRF)'!P2239),COUNTIF('SRF Drop Downs'!$A$2:$A$4,'Sponsor Response Form (SRF)'!Q2239),COUNTIF('SRF Drop Downs'!$A$2:$A$4,'Sponsor Response Form (SRF)'!R2239),COUNTIF('SRF Drop Downs'!$A$2:$A$4,'Sponsor Response Form (SRF)'!S2239)),"Complete","Incomplete"))</f>
        <v/>
      </c>
      <c r="U2239" s="26" t="str">
        <f>IF(T2239="Complete",IF(AND(NOT(ISNA(VLOOKUP(CONCATENATE(E2239,F2239,G2239,H2239,I2239,J2239,K2239,L2239),'SRF Drop Downs'!G:G,1,FALSE))),IF(AND(H2239&lt;&gt;"C3",L2239&lt;&gt;"O5"),IF(SUM(COUNTIF(M2239:S2239,"Y"),COUNTIF(M2239:S2239,"N"))=0,"V","I"),IF(COUNTIF(M2239:S2239,"Y"),"V","I"))="V", IF(AND('Sponsor Response Form (SRF)'!E2239="M1", COUNTIF('OMS Response Form (ORF)'!D:D, C2239)&gt;0), "I", "V")="V"), "Valid","Invalid")," ")</f>
        <v xml:space="preserve"> </v>
      </c>
    </row>
    <row r="2240" spans="2:21" x14ac:dyDescent="0.35">
      <c r="B2240" s="70"/>
      <c r="C2240" s="71"/>
      <c r="D2240" s="72"/>
      <c r="E2240" s="73"/>
      <c r="F2240" s="73"/>
      <c r="G2240" s="73"/>
      <c r="H2240" s="73"/>
      <c r="I2240" s="73"/>
      <c r="J2240" s="73"/>
      <c r="K2240" s="73"/>
      <c r="L2240" s="73"/>
      <c r="M2240" s="73"/>
      <c r="N2240" s="73"/>
      <c r="O2240" s="73"/>
      <c r="P2240" s="73"/>
      <c r="Q2240" s="73"/>
      <c r="R2240" s="73"/>
      <c r="S2240" s="73"/>
      <c r="T2240" s="25" t="str">
        <f>IF(COUNTA(B2240:S2240)=0,"",IF(AND(COUNTA(B2240:D2240)=3,COUNTIF('SRF Drop Downs'!$B$2:$B$5,'Sponsor Response Form (SRF)'!E2240),COUNTIF('SRF Drop Downs'!$F$2:$F$5,'Sponsor Response Form (SRF)'!F2240),COUNTIF('SRF Drop Downs'!$C$2:$C$4,'Sponsor Response Form (SRF)'!G2240),COUNTIF('SRF Drop Downs'!$D$2:$D$6,'Sponsor Response Form (SRF)'!H2240),COUNTIF('SRF Drop Downs'!$A$2:$A$5,'Sponsor Response Form (SRF)'!I2240),COUNTIF('SRF Drop Downs'!$A$2:$A$4,'Sponsor Response Form (SRF)'!J2240),COUNTIF('SRF Drop Downs'!$A$2:$A$5,'Sponsor Response Form (SRF)'!K2240),COUNTIF('SRF Drop Downs'!$E$2:$E$7,'Sponsor Response Form (SRF)'!L2240),COUNTIF('SRF Drop Downs'!$A$2:$A$4,'Sponsor Response Form (SRF)'!M2240),COUNTIF('SRF Drop Downs'!$A$2:$A$4,'Sponsor Response Form (SRF)'!N2240),COUNTIF('SRF Drop Downs'!$A$2:$A$4,'Sponsor Response Form (SRF)'!O2240),COUNTIF('SRF Drop Downs'!$A$2:$A$4,'Sponsor Response Form (SRF)'!P2240),COUNTIF('SRF Drop Downs'!$A$2:$A$4,'Sponsor Response Form (SRF)'!Q2240),COUNTIF('SRF Drop Downs'!$A$2:$A$4,'Sponsor Response Form (SRF)'!R2240),COUNTIF('SRF Drop Downs'!$A$2:$A$4,'Sponsor Response Form (SRF)'!S2240)),"Complete","Incomplete"))</f>
        <v/>
      </c>
      <c r="U2240" s="26" t="str">
        <f>IF(T2240="Complete",IF(AND(NOT(ISNA(VLOOKUP(CONCATENATE(E2240,F2240,G2240,H2240,I2240,J2240,K2240,L2240),'SRF Drop Downs'!G:G,1,FALSE))),IF(AND(H2240&lt;&gt;"C3",L2240&lt;&gt;"O5"),IF(SUM(COUNTIF(M2240:S2240,"Y"),COUNTIF(M2240:S2240,"N"))=0,"V","I"),IF(COUNTIF(M2240:S2240,"Y"),"V","I"))="V", IF(AND('Sponsor Response Form (SRF)'!E2240="M1", COUNTIF('OMS Response Form (ORF)'!D:D, C2240)&gt;0), "I", "V")="V"), "Valid","Invalid")," ")</f>
        <v xml:space="preserve"> </v>
      </c>
    </row>
    <row r="2241" spans="2:21" x14ac:dyDescent="0.35">
      <c r="B2241" s="70"/>
      <c r="C2241" s="71"/>
      <c r="D2241" s="72"/>
      <c r="E2241" s="73"/>
      <c r="F2241" s="73"/>
      <c r="G2241" s="73"/>
      <c r="H2241" s="73"/>
      <c r="I2241" s="73"/>
      <c r="J2241" s="73"/>
      <c r="K2241" s="73"/>
      <c r="L2241" s="73"/>
      <c r="M2241" s="73"/>
      <c r="N2241" s="73"/>
      <c r="O2241" s="73"/>
      <c r="P2241" s="73"/>
      <c r="Q2241" s="73"/>
      <c r="R2241" s="73"/>
      <c r="S2241" s="73"/>
      <c r="T2241" s="25" t="str">
        <f>IF(COUNTA(B2241:S2241)=0,"",IF(AND(COUNTA(B2241:D2241)=3,COUNTIF('SRF Drop Downs'!$B$2:$B$5,'Sponsor Response Form (SRF)'!E2241),COUNTIF('SRF Drop Downs'!$F$2:$F$5,'Sponsor Response Form (SRF)'!F2241),COUNTIF('SRF Drop Downs'!$C$2:$C$4,'Sponsor Response Form (SRF)'!G2241),COUNTIF('SRF Drop Downs'!$D$2:$D$6,'Sponsor Response Form (SRF)'!H2241),COUNTIF('SRF Drop Downs'!$A$2:$A$5,'Sponsor Response Form (SRF)'!I2241),COUNTIF('SRF Drop Downs'!$A$2:$A$4,'Sponsor Response Form (SRF)'!J2241),COUNTIF('SRF Drop Downs'!$A$2:$A$5,'Sponsor Response Form (SRF)'!K2241),COUNTIF('SRF Drop Downs'!$E$2:$E$7,'Sponsor Response Form (SRF)'!L2241),COUNTIF('SRF Drop Downs'!$A$2:$A$4,'Sponsor Response Form (SRF)'!M2241),COUNTIF('SRF Drop Downs'!$A$2:$A$4,'Sponsor Response Form (SRF)'!N2241),COUNTIF('SRF Drop Downs'!$A$2:$A$4,'Sponsor Response Form (SRF)'!O2241),COUNTIF('SRF Drop Downs'!$A$2:$A$4,'Sponsor Response Form (SRF)'!P2241),COUNTIF('SRF Drop Downs'!$A$2:$A$4,'Sponsor Response Form (SRF)'!Q2241),COUNTIF('SRF Drop Downs'!$A$2:$A$4,'Sponsor Response Form (SRF)'!R2241),COUNTIF('SRF Drop Downs'!$A$2:$A$4,'Sponsor Response Form (SRF)'!S2241)),"Complete","Incomplete"))</f>
        <v/>
      </c>
      <c r="U2241" s="26" t="str">
        <f>IF(T2241="Complete",IF(AND(NOT(ISNA(VLOOKUP(CONCATENATE(E2241,F2241,G2241,H2241,I2241,J2241,K2241,L2241),'SRF Drop Downs'!G:G,1,FALSE))),IF(AND(H2241&lt;&gt;"C3",L2241&lt;&gt;"O5"),IF(SUM(COUNTIF(M2241:S2241,"Y"),COUNTIF(M2241:S2241,"N"))=0,"V","I"),IF(COUNTIF(M2241:S2241,"Y"),"V","I"))="V", IF(AND('Sponsor Response Form (SRF)'!E2241="M1", COUNTIF('OMS Response Form (ORF)'!D:D, C2241)&gt;0), "I", "V")="V"), "Valid","Invalid")," ")</f>
        <v xml:space="preserve"> </v>
      </c>
    </row>
    <row r="2242" spans="2:21" x14ac:dyDescent="0.35">
      <c r="B2242" s="70"/>
      <c r="C2242" s="71"/>
      <c r="D2242" s="72"/>
      <c r="E2242" s="73"/>
      <c r="F2242" s="73"/>
      <c r="G2242" s="73"/>
      <c r="H2242" s="73"/>
      <c r="I2242" s="73"/>
      <c r="J2242" s="73"/>
      <c r="K2242" s="73"/>
      <c r="L2242" s="73"/>
      <c r="M2242" s="73"/>
      <c r="N2242" s="73"/>
      <c r="O2242" s="73"/>
      <c r="P2242" s="73"/>
      <c r="Q2242" s="73"/>
      <c r="R2242" s="73"/>
      <c r="S2242" s="73"/>
      <c r="T2242" s="25" t="str">
        <f>IF(COUNTA(B2242:S2242)=0,"",IF(AND(COUNTA(B2242:D2242)=3,COUNTIF('SRF Drop Downs'!$B$2:$B$5,'Sponsor Response Form (SRF)'!E2242),COUNTIF('SRF Drop Downs'!$F$2:$F$5,'Sponsor Response Form (SRF)'!F2242),COUNTIF('SRF Drop Downs'!$C$2:$C$4,'Sponsor Response Form (SRF)'!G2242),COUNTIF('SRF Drop Downs'!$D$2:$D$6,'Sponsor Response Form (SRF)'!H2242),COUNTIF('SRF Drop Downs'!$A$2:$A$5,'Sponsor Response Form (SRF)'!I2242),COUNTIF('SRF Drop Downs'!$A$2:$A$4,'Sponsor Response Form (SRF)'!J2242),COUNTIF('SRF Drop Downs'!$A$2:$A$5,'Sponsor Response Form (SRF)'!K2242),COUNTIF('SRF Drop Downs'!$E$2:$E$7,'Sponsor Response Form (SRF)'!L2242),COUNTIF('SRF Drop Downs'!$A$2:$A$4,'Sponsor Response Form (SRF)'!M2242),COUNTIF('SRF Drop Downs'!$A$2:$A$4,'Sponsor Response Form (SRF)'!N2242),COUNTIF('SRF Drop Downs'!$A$2:$A$4,'Sponsor Response Form (SRF)'!O2242),COUNTIF('SRF Drop Downs'!$A$2:$A$4,'Sponsor Response Form (SRF)'!P2242),COUNTIF('SRF Drop Downs'!$A$2:$A$4,'Sponsor Response Form (SRF)'!Q2242),COUNTIF('SRF Drop Downs'!$A$2:$A$4,'Sponsor Response Form (SRF)'!R2242),COUNTIF('SRF Drop Downs'!$A$2:$A$4,'Sponsor Response Form (SRF)'!S2242)),"Complete","Incomplete"))</f>
        <v/>
      </c>
      <c r="U2242" s="26" t="str">
        <f>IF(T2242="Complete",IF(AND(NOT(ISNA(VLOOKUP(CONCATENATE(E2242,F2242,G2242,H2242,I2242,J2242,K2242,L2242),'SRF Drop Downs'!G:G,1,FALSE))),IF(AND(H2242&lt;&gt;"C3",L2242&lt;&gt;"O5"),IF(SUM(COUNTIF(M2242:S2242,"Y"),COUNTIF(M2242:S2242,"N"))=0,"V","I"),IF(COUNTIF(M2242:S2242,"Y"),"V","I"))="V", IF(AND('Sponsor Response Form (SRF)'!E2242="M1", COUNTIF('OMS Response Form (ORF)'!D:D, C2242)&gt;0), "I", "V")="V"), "Valid","Invalid")," ")</f>
        <v xml:space="preserve"> </v>
      </c>
    </row>
    <row r="2243" spans="2:21" x14ac:dyDescent="0.35">
      <c r="B2243" s="70"/>
      <c r="C2243" s="71"/>
      <c r="D2243" s="72"/>
      <c r="E2243" s="73"/>
      <c r="F2243" s="73"/>
      <c r="G2243" s="73"/>
      <c r="H2243" s="73"/>
      <c r="I2243" s="73"/>
      <c r="J2243" s="73"/>
      <c r="K2243" s="73"/>
      <c r="L2243" s="73"/>
      <c r="M2243" s="73"/>
      <c r="N2243" s="73"/>
      <c r="O2243" s="73"/>
      <c r="P2243" s="73"/>
      <c r="Q2243" s="73"/>
      <c r="R2243" s="73"/>
      <c r="S2243" s="73"/>
      <c r="T2243" s="25" t="str">
        <f>IF(COUNTA(B2243:S2243)=0,"",IF(AND(COUNTA(B2243:D2243)=3,COUNTIF('SRF Drop Downs'!$B$2:$B$5,'Sponsor Response Form (SRF)'!E2243),COUNTIF('SRF Drop Downs'!$F$2:$F$5,'Sponsor Response Form (SRF)'!F2243),COUNTIF('SRF Drop Downs'!$C$2:$C$4,'Sponsor Response Form (SRF)'!G2243),COUNTIF('SRF Drop Downs'!$D$2:$D$6,'Sponsor Response Form (SRF)'!H2243),COUNTIF('SRF Drop Downs'!$A$2:$A$5,'Sponsor Response Form (SRF)'!I2243),COUNTIF('SRF Drop Downs'!$A$2:$A$4,'Sponsor Response Form (SRF)'!J2243),COUNTIF('SRF Drop Downs'!$A$2:$A$5,'Sponsor Response Form (SRF)'!K2243),COUNTIF('SRF Drop Downs'!$E$2:$E$7,'Sponsor Response Form (SRF)'!L2243),COUNTIF('SRF Drop Downs'!$A$2:$A$4,'Sponsor Response Form (SRF)'!M2243),COUNTIF('SRF Drop Downs'!$A$2:$A$4,'Sponsor Response Form (SRF)'!N2243),COUNTIF('SRF Drop Downs'!$A$2:$A$4,'Sponsor Response Form (SRF)'!O2243),COUNTIF('SRF Drop Downs'!$A$2:$A$4,'Sponsor Response Form (SRF)'!P2243),COUNTIF('SRF Drop Downs'!$A$2:$A$4,'Sponsor Response Form (SRF)'!Q2243),COUNTIF('SRF Drop Downs'!$A$2:$A$4,'Sponsor Response Form (SRF)'!R2243),COUNTIF('SRF Drop Downs'!$A$2:$A$4,'Sponsor Response Form (SRF)'!S2243)),"Complete","Incomplete"))</f>
        <v/>
      </c>
      <c r="U2243" s="26" t="str">
        <f>IF(T2243="Complete",IF(AND(NOT(ISNA(VLOOKUP(CONCATENATE(E2243,F2243,G2243,H2243,I2243,J2243,K2243,L2243),'SRF Drop Downs'!G:G,1,FALSE))),IF(AND(H2243&lt;&gt;"C3",L2243&lt;&gt;"O5"),IF(SUM(COUNTIF(M2243:S2243,"Y"),COUNTIF(M2243:S2243,"N"))=0,"V","I"),IF(COUNTIF(M2243:S2243,"Y"),"V","I"))="V", IF(AND('Sponsor Response Form (SRF)'!E2243="M1", COUNTIF('OMS Response Form (ORF)'!D:D, C2243)&gt;0), "I", "V")="V"), "Valid","Invalid")," ")</f>
        <v xml:space="preserve"> </v>
      </c>
    </row>
    <row r="2244" spans="2:21" x14ac:dyDescent="0.35">
      <c r="B2244" s="70"/>
      <c r="C2244" s="71"/>
      <c r="D2244" s="72"/>
      <c r="E2244" s="73"/>
      <c r="F2244" s="73"/>
      <c r="G2244" s="73"/>
      <c r="H2244" s="73"/>
      <c r="I2244" s="73"/>
      <c r="J2244" s="73"/>
      <c r="K2244" s="73"/>
      <c r="L2244" s="73"/>
      <c r="M2244" s="73"/>
      <c r="N2244" s="73"/>
      <c r="O2244" s="73"/>
      <c r="P2244" s="73"/>
      <c r="Q2244" s="73"/>
      <c r="R2244" s="73"/>
      <c r="S2244" s="73"/>
      <c r="T2244" s="25" t="str">
        <f>IF(COUNTA(B2244:S2244)=0,"",IF(AND(COUNTA(B2244:D2244)=3,COUNTIF('SRF Drop Downs'!$B$2:$B$5,'Sponsor Response Form (SRF)'!E2244),COUNTIF('SRF Drop Downs'!$F$2:$F$5,'Sponsor Response Form (SRF)'!F2244),COUNTIF('SRF Drop Downs'!$C$2:$C$4,'Sponsor Response Form (SRF)'!G2244),COUNTIF('SRF Drop Downs'!$D$2:$D$6,'Sponsor Response Form (SRF)'!H2244),COUNTIF('SRF Drop Downs'!$A$2:$A$5,'Sponsor Response Form (SRF)'!I2244),COUNTIF('SRF Drop Downs'!$A$2:$A$4,'Sponsor Response Form (SRF)'!J2244),COUNTIF('SRF Drop Downs'!$A$2:$A$5,'Sponsor Response Form (SRF)'!K2244),COUNTIF('SRF Drop Downs'!$E$2:$E$7,'Sponsor Response Form (SRF)'!L2244),COUNTIF('SRF Drop Downs'!$A$2:$A$4,'Sponsor Response Form (SRF)'!M2244),COUNTIF('SRF Drop Downs'!$A$2:$A$4,'Sponsor Response Form (SRF)'!N2244),COUNTIF('SRF Drop Downs'!$A$2:$A$4,'Sponsor Response Form (SRF)'!O2244),COUNTIF('SRF Drop Downs'!$A$2:$A$4,'Sponsor Response Form (SRF)'!P2244),COUNTIF('SRF Drop Downs'!$A$2:$A$4,'Sponsor Response Form (SRF)'!Q2244),COUNTIF('SRF Drop Downs'!$A$2:$A$4,'Sponsor Response Form (SRF)'!R2244),COUNTIF('SRF Drop Downs'!$A$2:$A$4,'Sponsor Response Form (SRF)'!S2244)),"Complete","Incomplete"))</f>
        <v/>
      </c>
      <c r="U2244" s="26" t="str">
        <f>IF(T2244="Complete",IF(AND(NOT(ISNA(VLOOKUP(CONCATENATE(E2244,F2244,G2244,H2244,I2244,J2244,K2244,L2244),'SRF Drop Downs'!G:G,1,FALSE))),IF(AND(H2244&lt;&gt;"C3",L2244&lt;&gt;"O5"),IF(SUM(COUNTIF(M2244:S2244,"Y"),COUNTIF(M2244:S2244,"N"))=0,"V","I"),IF(COUNTIF(M2244:S2244,"Y"),"V","I"))="V", IF(AND('Sponsor Response Form (SRF)'!E2244="M1", COUNTIF('OMS Response Form (ORF)'!D:D, C2244)&gt;0), "I", "V")="V"), "Valid","Invalid")," ")</f>
        <v xml:space="preserve"> </v>
      </c>
    </row>
    <row r="2245" spans="2:21" x14ac:dyDescent="0.35">
      <c r="B2245" s="70"/>
      <c r="C2245" s="71"/>
      <c r="D2245" s="72"/>
      <c r="E2245" s="73"/>
      <c r="F2245" s="73"/>
      <c r="G2245" s="73"/>
      <c r="H2245" s="73"/>
      <c r="I2245" s="73"/>
      <c r="J2245" s="73"/>
      <c r="K2245" s="73"/>
      <c r="L2245" s="73"/>
      <c r="M2245" s="73"/>
      <c r="N2245" s="73"/>
      <c r="O2245" s="73"/>
      <c r="P2245" s="73"/>
      <c r="Q2245" s="73"/>
      <c r="R2245" s="73"/>
      <c r="S2245" s="73"/>
      <c r="T2245" s="25" t="str">
        <f>IF(COUNTA(B2245:S2245)=0,"",IF(AND(COUNTA(B2245:D2245)=3,COUNTIF('SRF Drop Downs'!$B$2:$B$5,'Sponsor Response Form (SRF)'!E2245),COUNTIF('SRF Drop Downs'!$F$2:$F$5,'Sponsor Response Form (SRF)'!F2245),COUNTIF('SRF Drop Downs'!$C$2:$C$4,'Sponsor Response Form (SRF)'!G2245),COUNTIF('SRF Drop Downs'!$D$2:$D$6,'Sponsor Response Form (SRF)'!H2245),COUNTIF('SRF Drop Downs'!$A$2:$A$5,'Sponsor Response Form (SRF)'!I2245),COUNTIF('SRF Drop Downs'!$A$2:$A$4,'Sponsor Response Form (SRF)'!J2245),COUNTIF('SRF Drop Downs'!$A$2:$A$5,'Sponsor Response Form (SRF)'!K2245),COUNTIF('SRF Drop Downs'!$E$2:$E$7,'Sponsor Response Form (SRF)'!L2245),COUNTIF('SRF Drop Downs'!$A$2:$A$4,'Sponsor Response Form (SRF)'!M2245),COUNTIF('SRF Drop Downs'!$A$2:$A$4,'Sponsor Response Form (SRF)'!N2245),COUNTIF('SRF Drop Downs'!$A$2:$A$4,'Sponsor Response Form (SRF)'!O2245),COUNTIF('SRF Drop Downs'!$A$2:$A$4,'Sponsor Response Form (SRF)'!P2245),COUNTIF('SRF Drop Downs'!$A$2:$A$4,'Sponsor Response Form (SRF)'!Q2245),COUNTIF('SRF Drop Downs'!$A$2:$A$4,'Sponsor Response Form (SRF)'!R2245),COUNTIF('SRF Drop Downs'!$A$2:$A$4,'Sponsor Response Form (SRF)'!S2245)),"Complete","Incomplete"))</f>
        <v/>
      </c>
      <c r="U2245" s="26" t="str">
        <f>IF(T2245="Complete",IF(AND(NOT(ISNA(VLOOKUP(CONCATENATE(E2245,F2245,G2245,H2245,I2245,J2245,K2245,L2245),'SRF Drop Downs'!G:G,1,FALSE))),IF(AND(H2245&lt;&gt;"C3",L2245&lt;&gt;"O5"),IF(SUM(COUNTIF(M2245:S2245,"Y"),COUNTIF(M2245:S2245,"N"))=0,"V","I"),IF(COUNTIF(M2245:S2245,"Y"),"V","I"))="V", IF(AND('Sponsor Response Form (SRF)'!E2245="M1", COUNTIF('OMS Response Form (ORF)'!D:D, C2245)&gt;0), "I", "V")="V"), "Valid","Invalid")," ")</f>
        <v xml:space="preserve"> </v>
      </c>
    </row>
    <row r="2246" spans="2:21" x14ac:dyDescent="0.35">
      <c r="B2246" s="70"/>
      <c r="C2246" s="71"/>
      <c r="D2246" s="72"/>
      <c r="E2246" s="73"/>
      <c r="F2246" s="73"/>
      <c r="G2246" s="73"/>
      <c r="H2246" s="73"/>
      <c r="I2246" s="73"/>
      <c r="J2246" s="73"/>
      <c r="K2246" s="73"/>
      <c r="L2246" s="73"/>
      <c r="M2246" s="73"/>
      <c r="N2246" s="73"/>
      <c r="O2246" s="73"/>
      <c r="P2246" s="73"/>
      <c r="Q2246" s="73"/>
      <c r="R2246" s="73"/>
      <c r="S2246" s="73"/>
      <c r="T2246" s="25" t="str">
        <f>IF(COUNTA(B2246:S2246)=0,"",IF(AND(COUNTA(B2246:D2246)=3,COUNTIF('SRF Drop Downs'!$B$2:$B$5,'Sponsor Response Form (SRF)'!E2246),COUNTIF('SRF Drop Downs'!$F$2:$F$5,'Sponsor Response Form (SRF)'!F2246),COUNTIF('SRF Drop Downs'!$C$2:$C$4,'Sponsor Response Form (SRF)'!G2246),COUNTIF('SRF Drop Downs'!$D$2:$D$6,'Sponsor Response Form (SRF)'!H2246),COUNTIF('SRF Drop Downs'!$A$2:$A$5,'Sponsor Response Form (SRF)'!I2246),COUNTIF('SRF Drop Downs'!$A$2:$A$4,'Sponsor Response Form (SRF)'!J2246),COUNTIF('SRF Drop Downs'!$A$2:$A$5,'Sponsor Response Form (SRF)'!K2246),COUNTIF('SRF Drop Downs'!$E$2:$E$7,'Sponsor Response Form (SRF)'!L2246),COUNTIF('SRF Drop Downs'!$A$2:$A$4,'Sponsor Response Form (SRF)'!M2246),COUNTIF('SRF Drop Downs'!$A$2:$A$4,'Sponsor Response Form (SRF)'!N2246),COUNTIF('SRF Drop Downs'!$A$2:$A$4,'Sponsor Response Form (SRF)'!O2246),COUNTIF('SRF Drop Downs'!$A$2:$A$4,'Sponsor Response Form (SRF)'!P2246),COUNTIF('SRF Drop Downs'!$A$2:$A$4,'Sponsor Response Form (SRF)'!Q2246),COUNTIF('SRF Drop Downs'!$A$2:$A$4,'Sponsor Response Form (SRF)'!R2246),COUNTIF('SRF Drop Downs'!$A$2:$A$4,'Sponsor Response Form (SRF)'!S2246)),"Complete","Incomplete"))</f>
        <v/>
      </c>
      <c r="U2246" s="26" t="str">
        <f>IF(T2246="Complete",IF(AND(NOT(ISNA(VLOOKUP(CONCATENATE(E2246,F2246,G2246,H2246,I2246,J2246,K2246,L2246),'SRF Drop Downs'!G:G,1,FALSE))),IF(AND(H2246&lt;&gt;"C3",L2246&lt;&gt;"O5"),IF(SUM(COUNTIF(M2246:S2246,"Y"),COUNTIF(M2246:S2246,"N"))=0,"V","I"),IF(COUNTIF(M2246:S2246,"Y"),"V","I"))="V", IF(AND('Sponsor Response Form (SRF)'!E2246="M1", COUNTIF('OMS Response Form (ORF)'!D:D, C2246)&gt;0), "I", "V")="V"), "Valid","Invalid")," ")</f>
        <v xml:space="preserve"> </v>
      </c>
    </row>
    <row r="2247" spans="2:21" x14ac:dyDescent="0.35">
      <c r="B2247" s="70"/>
      <c r="C2247" s="71"/>
      <c r="D2247" s="72"/>
      <c r="E2247" s="73"/>
      <c r="F2247" s="73"/>
      <c r="G2247" s="73"/>
      <c r="H2247" s="73"/>
      <c r="I2247" s="73"/>
      <c r="J2247" s="73"/>
      <c r="K2247" s="73"/>
      <c r="L2247" s="73"/>
      <c r="M2247" s="73"/>
      <c r="N2247" s="73"/>
      <c r="O2247" s="73"/>
      <c r="P2247" s="73"/>
      <c r="Q2247" s="73"/>
      <c r="R2247" s="73"/>
      <c r="S2247" s="73"/>
      <c r="T2247" s="25" t="str">
        <f>IF(COUNTA(B2247:S2247)=0,"",IF(AND(COUNTA(B2247:D2247)=3,COUNTIF('SRF Drop Downs'!$B$2:$B$5,'Sponsor Response Form (SRF)'!E2247),COUNTIF('SRF Drop Downs'!$F$2:$F$5,'Sponsor Response Form (SRF)'!F2247),COUNTIF('SRF Drop Downs'!$C$2:$C$4,'Sponsor Response Form (SRF)'!G2247),COUNTIF('SRF Drop Downs'!$D$2:$D$6,'Sponsor Response Form (SRF)'!H2247),COUNTIF('SRF Drop Downs'!$A$2:$A$5,'Sponsor Response Form (SRF)'!I2247),COUNTIF('SRF Drop Downs'!$A$2:$A$4,'Sponsor Response Form (SRF)'!J2247),COUNTIF('SRF Drop Downs'!$A$2:$A$5,'Sponsor Response Form (SRF)'!K2247),COUNTIF('SRF Drop Downs'!$E$2:$E$7,'Sponsor Response Form (SRF)'!L2247),COUNTIF('SRF Drop Downs'!$A$2:$A$4,'Sponsor Response Form (SRF)'!M2247),COUNTIF('SRF Drop Downs'!$A$2:$A$4,'Sponsor Response Form (SRF)'!N2247),COUNTIF('SRF Drop Downs'!$A$2:$A$4,'Sponsor Response Form (SRF)'!O2247),COUNTIF('SRF Drop Downs'!$A$2:$A$4,'Sponsor Response Form (SRF)'!P2247),COUNTIF('SRF Drop Downs'!$A$2:$A$4,'Sponsor Response Form (SRF)'!Q2247),COUNTIF('SRF Drop Downs'!$A$2:$A$4,'Sponsor Response Form (SRF)'!R2247),COUNTIF('SRF Drop Downs'!$A$2:$A$4,'Sponsor Response Form (SRF)'!S2247)),"Complete","Incomplete"))</f>
        <v/>
      </c>
      <c r="U2247" s="26" t="str">
        <f>IF(T2247="Complete",IF(AND(NOT(ISNA(VLOOKUP(CONCATENATE(E2247,F2247,G2247,H2247,I2247,J2247,K2247,L2247),'SRF Drop Downs'!G:G,1,FALSE))),IF(AND(H2247&lt;&gt;"C3",L2247&lt;&gt;"O5"),IF(SUM(COUNTIF(M2247:S2247,"Y"),COUNTIF(M2247:S2247,"N"))=0,"V","I"),IF(COUNTIF(M2247:S2247,"Y"),"V","I"))="V", IF(AND('Sponsor Response Form (SRF)'!E2247="M1", COUNTIF('OMS Response Form (ORF)'!D:D, C2247)&gt;0), "I", "V")="V"), "Valid","Invalid")," ")</f>
        <v xml:space="preserve"> </v>
      </c>
    </row>
    <row r="2248" spans="2:21" x14ac:dyDescent="0.35">
      <c r="B2248" s="70"/>
      <c r="C2248" s="71"/>
      <c r="D2248" s="72"/>
      <c r="E2248" s="73"/>
      <c r="F2248" s="73"/>
      <c r="G2248" s="73"/>
      <c r="H2248" s="73"/>
      <c r="I2248" s="73"/>
      <c r="J2248" s="73"/>
      <c r="K2248" s="73"/>
      <c r="L2248" s="73"/>
      <c r="M2248" s="73"/>
      <c r="N2248" s="73"/>
      <c r="O2248" s="73"/>
      <c r="P2248" s="73"/>
      <c r="Q2248" s="73"/>
      <c r="R2248" s="73"/>
      <c r="S2248" s="73"/>
      <c r="T2248" s="25" t="str">
        <f>IF(COUNTA(B2248:S2248)=0,"",IF(AND(COUNTA(B2248:D2248)=3,COUNTIF('SRF Drop Downs'!$B$2:$B$5,'Sponsor Response Form (SRF)'!E2248),COUNTIF('SRF Drop Downs'!$F$2:$F$5,'Sponsor Response Form (SRF)'!F2248),COUNTIF('SRF Drop Downs'!$C$2:$C$4,'Sponsor Response Form (SRF)'!G2248),COUNTIF('SRF Drop Downs'!$D$2:$D$6,'Sponsor Response Form (SRF)'!H2248),COUNTIF('SRF Drop Downs'!$A$2:$A$5,'Sponsor Response Form (SRF)'!I2248),COUNTIF('SRF Drop Downs'!$A$2:$A$4,'Sponsor Response Form (SRF)'!J2248),COUNTIF('SRF Drop Downs'!$A$2:$A$5,'Sponsor Response Form (SRF)'!K2248),COUNTIF('SRF Drop Downs'!$E$2:$E$7,'Sponsor Response Form (SRF)'!L2248),COUNTIF('SRF Drop Downs'!$A$2:$A$4,'Sponsor Response Form (SRF)'!M2248),COUNTIF('SRF Drop Downs'!$A$2:$A$4,'Sponsor Response Form (SRF)'!N2248),COUNTIF('SRF Drop Downs'!$A$2:$A$4,'Sponsor Response Form (SRF)'!O2248),COUNTIF('SRF Drop Downs'!$A$2:$A$4,'Sponsor Response Form (SRF)'!P2248),COUNTIF('SRF Drop Downs'!$A$2:$A$4,'Sponsor Response Form (SRF)'!Q2248),COUNTIF('SRF Drop Downs'!$A$2:$A$4,'Sponsor Response Form (SRF)'!R2248),COUNTIF('SRF Drop Downs'!$A$2:$A$4,'Sponsor Response Form (SRF)'!S2248)),"Complete","Incomplete"))</f>
        <v/>
      </c>
      <c r="U2248" s="26" t="str">
        <f>IF(T2248="Complete",IF(AND(NOT(ISNA(VLOOKUP(CONCATENATE(E2248,F2248,G2248,H2248,I2248,J2248,K2248,L2248),'SRF Drop Downs'!G:G,1,FALSE))),IF(AND(H2248&lt;&gt;"C3",L2248&lt;&gt;"O5"),IF(SUM(COUNTIF(M2248:S2248,"Y"),COUNTIF(M2248:S2248,"N"))=0,"V","I"),IF(COUNTIF(M2248:S2248,"Y"),"V","I"))="V", IF(AND('Sponsor Response Form (SRF)'!E2248="M1", COUNTIF('OMS Response Form (ORF)'!D:D, C2248)&gt;0), "I", "V")="V"), "Valid","Invalid")," ")</f>
        <v xml:space="preserve"> </v>
      </c>
    </row>
    <row r="2249" spans="2:21" x14ac:dyDescent="0.35">
      <c r="B2249" s="70"/>
      <c r="C2249" s="71"/>
      <c r="D2249" s="72"/>
      <c r="E2249" s="73"/>
      <c r="F2249" s="73"/>
      <c r="G2249" s="73"/>
      <c r="H2249" s="73"/>
      <c r="I2249" s="73"/>
      <c r="J2249" s="73"/>
      <c r="K2249" s="73"/>
      <c r="L2249" s="73"/>
      <c r="M2249" s="73"/>
      <c r="N2249" s="73"/>
      <c r="O2249" s="73"/>
      <c r="P2249" s="73"/>
      <c r="Q2249" s="73"/>
      <c r="R2249" s="73"/>
      <c r="S2249" s="73"/>
      <c r="T2249" s="25" t="str">
        <f>IF(COUNTA(B2249:S2249)=0,"",IF(AND(COUNTA(B2249:D2249)=3,COUNTIF('SRF Drop Downs'!$B$2:$B$5,'Sponsor Response Form (SRF)'!E2249),COUNTIF('SRF Drop Downs'!$F$2:$F$5,'Sponsor Response Form (SRF)'!F2249),COUNTIF('SRF Drop Downs'!$C$2:$C$4,'Sponsor Response Form (SRF)'!G2249),COUNTIF('SRF Drop Downs'!$D$2:$D$6,'Sponsor Response Form (SRF)'!H2249),COUNTIF('SRF Drop Downs'!$A$2:$A$5,'Sponsor Response Form (SRF)'!I2249),COUNTIF('SRF Drop Downs'!$A$2:$A$4,'Sponsor Response Form (SRF)'!J2249),COUNTIF('SRF Drop Downs'!$A$2:$A$5,'Sponsor Response Form (SRF)'!K2249),COUNTIF('SRF Drop Downs'!$E$2:$E$7,'Sponsor Response Form (SRF)'!L2249),COUNTIF('SRF Drop Downs'!$A$2:$A$4,'Sponsor Response Form (SRF)'!M2249),COUNTIF('SRF Drop Downs'!$A$2:$A$4,'Sponsor Response Form (SRF)'!N2249),COUNTIF('SRF Drop Downs'!$A$2:$A$4,'Sponsor Response Form (SRF)'!O2249),COUNTIF('SRF Drop Downs'!$A$2:$A$4,'Sponsor Response Form (SRF)'!P2249),COUNTIF('SRF Drop Downs'!$A$2:$A$4,'Sponsor Response Form (SRF)'!Q2249),COUNTIF('SRF Drop Downs'!$A$2:$A$4,'Sponsor Response Form (SRF)'!R2249),COUNTIF('SRF Drop Downs'!$A$2:$A$4,'Sponsor Response Form (SRF)'!S2249)),"Complete","Incomplete"))</f>
        <v/>
      </c>
      <c r="U2249" s="26" t="str">
        <f>IF(T2249="Complete",IF(AND(NOT(ISNA(VLOOKUP(CONCATENATE(E2249,F2249,G2249,H2249,I2249,J2249,K2249,L2249),'SRF Drop Downs'!G:G,1,FALSE))),IF(AND(H2249&lt;&gt;"C3",L2249&lt;&gt;"O5"),IF(SUM(COUNTIF(M2249:S2249,"Y"),COUNTIF(M2249:S2249,"N"))=0,"V","I"),IF(COUNTIF(M2249:S2249,"Y"),"V","I"))="V", IF(AND('Sponsor Response Form (SRF)'!E2249="M1", COUNTIF('OMS Response Form (ORF)'!D:D, C2249)&gt;0), "I", "V")="V"), "Valid","Invalid")," ")</f>
        <v xml:space="preserve"> </v>
      </c>
    </row>
    <row r="2250" spans="2:21" x14ac:dyDescent="0.35">
      <c r="B2250" s="70"/>
      <c r="C2250" s="71"/>
      <c r="D2250" s="72"/>
      <c r="E2250" s="73"/>
      <c r="F2250" s="73"/>
      <c r="G2250" s="73"/>
      <c r="H2250" s="73"/>
      <c r="I2250" s="73"/>
      <c r="J2250" s="73"/>
      <c r="K2250" s="73"/>
      <c r="L2250" s="73"/>
      <c r="M2250" s="73"/>
      <c r="N2250" s="73"/>
      <c r="O2250" s="73"/>
      <c r="P2250" s="73"/>
      <c r="Q2250" s="73"/>
      <c r="R2250" s="73"/>
      <c r="S2250" s="73"/>
      <c r="T2250" s="25" t="str">
        <f>IF(COUNTA(B2250:S2250)=0,"",IF(AND(COUNTA(B2250:D2250)=3,COUNTIF('SRF Drop Downs'!$B$2:$B$5,'Sponsor Response Form (SRF)'!E2250),COUNTIF('SRF Drop Downs'!$F$2:$F$5,'Sponsor Response Form (SRF)'!F2250),COUNTIF('SRF Drop Downs'!$C$2:$C$4,'Sponsor Response Form (SRF)'!G2250),COUNTIF('SRF Drop Downs'!$D$2:$D$6,'Sponsor Response Form (SRF)'!H2250),COUNTIF('SRF Drop Downs'!$A$2:$A$5,'Sponsor Response Form (SRF)'!I2250),COUNTIF('SRF Drop Downs'!$A$2:$A$4,'Sponsor Response Form (SRF)'!J2250),COUNTIF('SRF Drop Downs'!$A$2:$A$5,'Sponsor Response Form (SRF)'!K2250),COUNTIF('SRF Drop Downs'!$E$2:$E$7,'Sponsor Response Form (SRF)'!L2250),COUNTIF('SRF Drop Downs'!$A$2:$A$4,'Sponsor Response Form (SRF)'!M2250),COUNTIF('SRF Drop Downs'!$A$2:$A$4,'Sponsor Response Form (SRF)'!N2250),COUNTIF('SRF Drop Downs'!$A$2:$A$4,'Sponsor Response Form (SRF)'!O2250),COUNTIF('SRF Drop Downs'!$A$2:$A$4,'Sponsor Response Form (SRF)'!P2250),COUNTIF('SRF Drop Downs'!$A$2:$A$4,'Sponsor Response Form (SRF)'!Q2250),COUNTIF('SRF Drop Downs'!$A$2:$A$4,'Sponsor Response Form (SRF)'!R2250),COUNTIF('SRF Drop Downs'!$A$2:$A$4,'Sponsor Response Form (SRF)'!S2250)),"Complete","Incomplete"))</f>
        <v/>
      </c>
      <c r="U2250" s="26" t="str">
        <f>IF(T2250="Complete",IF(AND(NOT(ISNA(VLOOKUP(CONCATENATE(E2250,F2250,G2250,H2250,I2250,J2250,K2250,L2250),'SRF Drop Downs'!G:G,1,FALSE))),IF(AND(H2250&lt;&gt;"C3",L2250&lt;&gt;"O5"),IF(SUM(COUNTIF(M2250:S2250,"Y"),COUNTIF(M2250:S2250,"N"))=0,"V","I"),IF(COUNTIF(M2250:S2250,"Y"),"V","I"))="V", IF(AND('Sponsor Response Form (SRF)'!E2250="M1", COUNTIF('OMS Response Form (ORF)'!D:D, C2250)&gt;0), "I", "V")="V"), "Valid","Invalid")," ")</f>
        <v xml:space="preserve"> </v>
      </c>
    </row>
    <row r="2251" spans="2:21" x14ac:dyDescent="0.35">
      <c r="B2251" s="70"/>
      <c r="C2251" s="71"/>
      <c r="D2251" s="72"/>
      <c r="E2251" s="73"/>
      <c r="F2251" s="73"/>
      <c r="G2251" s="73"/>
      <c r="H2251" s="73"/>
      <c r="I2251" s="73"/>
      <c r="J2251" s="73"/>
      <c r="K2251" s="73"/>
      <c r="L2251" s="73"/>
      <c r="M2251" s="73"/>
      <c r="N2251" s="73"/>
      <c r="O2251" s="73"/>
      <c r="P2251" s="73"/>
      <c r="Q2251" s="73"/>
      <c r="R2251" s="73"/>
      <c r="S2251" s="73"/>
      <c r="T2251" s="25" t="str">
        <f>IF(COUNTA(B2251:S2251)=0,"",IF(AND(COUNTA(B2251:D2251)=3,COUNTIF('SRF Drop Downs'!$B$2:$B$5,'Sponsor Response Form (SRF)'!E2251),COUNTIF('SRF Drop Downs'!$F$2:$F$5,'Sponsor Response Form (SRF)'!F2251),COUNTIF('SRF Drop Downs'!$C$2:$C$4,'Sponsor Response Form (SRF)'!G2251),COUNTIF('SRF Drop Downs'!$D$2:$D$6,'Sponsor Response Form (SRF)'!H2251),COUNTIF('SRF Drop Downs'!$A$2:$A$5,'Sponsor Response Form (SRF)'!I2251),COUNTIF('SRF Drop Downs'!$A$2:$A$4,'Sponsor Response Form (SRF)'!J2251),COUNTIF('SRF Drop Downs'!$A$2:$A$5,'Sponsor Response Form (SRF)'!K2251),COUNTIF('SRF Drop Downs'!$E$2:$E$7,'Sponsor Response Form (SRF)'!L2251),COUNTIF('SRF Drop Downs'!$A$2:$A$4,'Sponsor Response Form (SRF)'!M2251),COUNTIF('SRF Drop Downs'!$A$2:$A$4,'Sponsor Response Form (SRF)'!N2251),COUNTIF('SRF Drop Downs'!$A$2:$A$4,'Sponsor Response Form (SRF)'!O2251),COUNTIF('SRF Drop Downs'!$A$2:$A$4,'Sponsor Response Form (SRF)'!P2251),COUNTIF('SRF Drop Downs'!$A$2:$A$4,'Sponsor Response Form (SRF)'!Q2251),COUNTIF('SRF Drop Downs'!$A$2:$A$4,'Sponsor Response Form (SRF)'!R2251),COUNTIF('SRF Drop Downs'!$A$2:$A$4,'Sponsor Response Form (SRF)'!S2251)),"Complete","Incomplete"))</f>
        <v/>
      </c>
      <c r="U2251" s="26" t="str">
        <f>IF(T2251="Complete",IF(AND(NOT(ISNA(VLOOKUP(CONCATENATE(E2251,F2251,G2251,H2251,I2251,J2251,K2251,L2251),'SRF Drop Downs'!G:G,1,FALSE))),IF(AND(H2251&lt;&gt;"C3",L2251&lt;&gt;"O5"),IF(SUM(COUNTIF(M2251:S2251,"Y"),COUNTIF(M2251:S2251,"N"))=0,"V","I"),IF(COUNTIF(M2251:S2251,"Y"),"V","I"))="V", IF(AND('Sponsor Response Form (SRF)'!E2251="M1", COUNTIF('OMS Response Form (ORF)'!D:D, C2251)&gt;0), "I", "V")="V"), "Valid","Invalid")," ")</f>
        <v xml:space="preserve"> </v>
      </c>
    </row>
    <row r="2252" spans="2:21" x14ac:dyDescent="0.35">
      <c r="B2252" s="70"/>
      <c r="C2252" s="71"/>
      <c r="D2252" s="72"/>
      <c r="E2252" s="73"/>
      <c r="F2252" s="73"/>
      <c r="G2252" s="73"/>
      <c r="H2252" s="73"/>
      <c r="I2252" s="73"/>
      <c r="J2252" s="73"/>
      <c r="K2252" s="73"/>
      <c r="L2252" s="73"/>
      <c r="M2252" s="73"/>
      <c r="N2252" s="73"/>
      <c r="O2252" s="73"/>
      <c r="P2252" s="73"/>
      <c r="Q2252" s="73"/>
      <c r="R2252" s="73"/>
      <c r="S2252" s="73"/>
      <c r="T2252" s="25" t="str">
        <f>IF(COUNTA(B2252:S2252)=0,"",IF(AND(COUNTA(B2252:D2252)=3,COUNTIF('SRF Drop Downs'!$B$2:$B$5,'Sponsor Response Form (SRF)'!E2252),COUNTIF('SRF Drop Downs'!$F$2:$F$5,'Sponsor Response Form (SRF)'!F2252),COUNTIF('SRF Drop Downs'!$C$2:$C$4,'Sponsor Response Form (SRF)'!G2252),COUNTIF('SRF Drop Downs'!$D$2:$D$6,'Sponsor Response Form (SRF)'!H2252),COUNTIF('SRF Drop Downs'!$A$2:$A$5,'Sponsor Response Form (SRF)'!I2252),COUNTIF('SRF Drop Downs'!$A$2:$A$4,'Sponsor Response Form (SRF)'!J2252),COUNTIF('SRF Drop Downs'!$A$2:$A$5,'Sponsor Response Form (SRF)'!K2252),COUNTIF('SRF Drop Downs'!$E$2:$E$7,'Sponsor Response Form (SRF)'!L2252),COUNTIF('SRF Drop Downs'!$A$2:$A$4,'Sponsor Response Form (SRF)'!M2252),COUNTIF('SRF Drop Downs'!$A$2:$A$4,'Sponsor Response Form (SRF)'!N2252),COUNTIF('SRF Drop Downs'!$A$2:$A$4,'Sponsor Response Form (SRF)'!O2252),COUNTIF('SRF Drop Downs'!$A$2:$A$4,'Sponsor Response Form (SRF)'!P2252),COUNTIF('SRF Drop Downs'!$A$2:$A$4,'Sponsor Response Form (SRF)'!Q2252),COUNTIF('SRF Drop Downs'!$A$2:$A$4,'Sponsor Response Form (SRF)'!R2252),COUNTIF('SRF Drop Downs'!$A$2:$A$4,'Sponsor Response Form (SRF)'!S2252)),"Complete","Incomplete"))</f>
        <v/>
      </c>
      <c r="U2252" s="26" t="str">
        <f>IF(T2252="Complete",IF(AND(NOT(ISNA(VLOOKUP(CONCATENATE(E2252,F2252,G2252,H2252,I2252,J2252,K2252,L2252),'SRF Drop Downs'!G:G,1,FALSE))),IF(AND(H2252&lt;&gt;"C3",L2252&lt;&gt;"O5"),IF(SUM(COUNTIF(M2252:S2252,"Y"),COUNTIF(M2252:S2252,"N"))=0,"V","I"),IF(COUNTIF(M2252:S2252,"Y"),"V","I"))="V", IF(AND('Sponsor Response Form (SRF)'!E2252="M1", COUNTIF('OMS Response Form (ORF)'!D:D, C2252)&gt;0), "I", "V")="V"), "Valid","Invalid")," ")</f>
        <v xml:space="preserve"> </v>
      </c>
    </row>
    <row r="2253" spans="2:21" x14ac:dyDescent="0.35">
      <c r="B2253" s="70"/>
      <c r="C2253" s="71"/>
      <c r="D2253" s="72"/>
      <c r="E2253" s="73"/>
      <c r="F2253" s="73"/>
      <c r="G2253" s="73"/>
      <c r="H2253" s="73"/>
      <c r="I2253" s="73"/>
      <c r="J2253" s="73"/>
      <c r="K2253" s="73"/>
      <c r="L2253" s="73"/>
      <c r="M2253" s="73"/>
      <c r="N2253" s="73"/>
      <c r="O2253" s="73"/>
      <c r="P2253" s="73"/>
      <c r="Q2253" s="73"/>
      <c r="R2253" s="73"/>
      <c r="S2253" s="73"/>
      <c r="T2253" s="25" t="str">
        <f>IF(COUNTA(B2253:S2253)=0,"",IF(AND(COUNTA(B2253:D2253)=3,COUNTIF('SRF Drop Downs'!$B$2:$B$5,'Sponsor Response Form (SRF)'!E2253),COUNTIF('SRF Drop Downs'!$F$2:$F$5,'Sponsor Response Form (SRF)'!F2253),COUNTIF('SRF Drop Downs'!$C$2:$C$4,'Sponsor Response Form (SRF)'!G2253),COUNTIF('SRF Drop Downs'!$D$2:$D$6,'Sponsor Response Form (SRF)'!H2253),COUNTIF('SRF Drop Downs'!$A$2:$A$5,'Sponsor Response Form (SRF)'!I2253),COUNTIF('SRF Drop Downs'!$A$2:$A$4,'Sponsor Response Form (SRF)'!J2253),COUNTIF('SRF Drop Downs'!$A$2:$A$5,'Sponsor Response Form (SRF)'!K2253),COUNTIF('SRF Drop Downs'!$E$2:$E$7,'Sponsor Response Form (SRF)'!L2253),COUNTIF('SRF Drop Downs'!$A$2:$A$4,'Sponsor Response Form (SRF)'!M2253),COUNTIF('SRF Drop Downs'!$A$2:$A$4,'Sponsor Response Form (SRF)'!N2253),COUNTIF('SRF Drop Downs'!$A$2:$A$4,'Sponsor Response Form (SRF)'!O2253),COUNTIF('SRF Drop Downs'!$A$2:$A$4,'Sponsor Response Form (SRF)'!P2253),COUNTIF('SRF Drop Downs'!$A$2:$A$4,'Sponsor Response Form (SRF)'!Q2253),COUNTIF('SRF Drop Downs'!$A$2:$A$4,'Sponsor Response Form (SRF)'!R2253),COUNTIF('SRF Drop Downs'!$A$2:$A$4,'Sponsor Response Form (SRF)'!S2253)),"Complete","Incomplete"))</f>
        <v/>
      </c>
      <c r="U2253" s="26" t="str">
        <f>IF(T2253="Complete",IF(AND(NOT(ISNA(VLOOKUP(CONCATENATE(E2253,F2253,G2253,H2253,I2253,J2253,K2253,L2253),'SRF Drop Downs'!G:G,1,FALSE))),IF(AND(H2253&lt;&gt;"C3",L2253&lt;&gt;"O5"),IF(SUM(COUNTIF(M2253:S2253,"Y"),COUNTIF(M2253:S2253,"N"))=0,"V","I"),IF(COUNTIF(M2253:S2253,"Y"),"V","I"))="V", IF(AND('Sponsor Response Form (SRF)'!E2253="M1", COUNTIF('OMS Response Form (ORF)'!D:D, C2253)&gt;0), "I", "V")="V"), "Valid","Invalid")," ")</f>
        <v xml:space="preserve"> </v>
      </c>
    </row>
    <row r="2254" spans="2:21" x14ac:dyDescent="0.35">
      <c r="B2254" s="70"/>
      <c r="C2254" s="71"/>
      <c r="D2254" s="72"/>
      <c r="E2254" s="73"/>
      <c r="F2254" s="73"/>
      <c r="G2254" s="73"/>
      <c r="H2254" s="73"/>
      <c r="I2254" s="73"/>
      <c r="J2254" s="73"/>
      <c r="K2254" s="73"/>
      <c r="L2254" s="73"/>
      <c r="M2254" s="73"/>
      <c r="N2254" s="73"/>
      <c r="O2254" s="73"/>
      <c r="P2254" s="73"/>
      <c r="Q2254" s="73"/>
      <c r="R2254" s="73"/>
      <c r="S2254" s="73"/>
      <c r="T2254" s="25" t="str">
        <f>IF(COUNTA(B2254:S2254)=0,"",IF(AND(COUNTA(B2254:D2254)=3,COUNTIF('SRF Drop Downs'!$B$2:$B$5,'Sponsor Response Form (SRF)'!E2254),COUNTIF('SRF Drop Downs'!$F$2:$F$5,'Sponsor Response Form (SRF)'!F2254),COUNTIF('SRF Drop Downs'!$C$2:$C$4,'Sponsor Response Form (SRF)'!G2254),COUNTIF('SRF Drop Downs'!$D$2:$D$6,'Sponsor Response Form (SRF)'!H2254),COUNTIF('SRF Drop Downs'!$A$2:$A$5,'Sponsor Response Form (SRF)'!I2254),COUNTIF('SRF Drop Downs'!$A$2:$A$4,'Sponsor Response Form (SRF)'!J2254),COUNTIF('SRF Drop Downs'!$A$2:$A$5,'Sponsor Response Form (SRF)'!K2254),COUNTIF('SRF Drop Downs'!$E$2:$E$7,'Sponsor Response Form (SRF)'!L2254),COUNTIF('SRF Drop Downs'!$A$2:$A$4,'Sponsor Response Form (SRF)'!M2254),COUNTIF('SRF Drop Downs'!$A$2:$A$4,'Sponsor Response Form (SRF)'!N2254),COUNTIF('SRF Drop Downs'!$A$2:$A$4,'Sponsor Response Form (SRF)'!O2254),COUNTIF('SRF Drop Downs'!$A$2:$A$4,'Sponsor Response Form (SRF)'!P2254),COUNTIF('SRF Drop Downs'!$A$2:$A$4,'Sponsor Response Form (SRF)'!Q2254),COUNTIF('SRF Drop Downs'!$A$2:$A$4,'Sponsor Response Form (SRF)'!R2254),COUNTIF('SRF Drop Downs'!$A$2:$A$4,'Sponsor Response Form (SRF)'!S2254)),"Complete","Incomplete"))</f>
        <v/>
      </c>
      <c r="U2254" s="26" t="str">
        <f>IF(T2254="Complete",IF(AND(NOT(ISNA(VLOOKUP(CONCATENATE(E2254,F2254,G2254,H2254,I2254,J2254,K2254,L2254),'SRF Drop Downs'!G:G,1,FALSE))),IF(AND(H2254&lt;&gt;"C3",L2254&lt;&gt;"O5"),IF(SUM(COUNTIF(M2254:S2254,"Y"),COUNTIF(M2254:S2254,"N"))=0,"V","I"),IF(COUNTIF(M2254:S2254,"Y"),"V","I"))="V", IF(AND('Sponsor Response Form (SRF)'!E2254="M1", COUNTIF('OMS Response Form (ORF)'!D:D, C2254)&gt;0), "I", "V")="V"), "Valid","Invalid")," ")</f>
        <v xml:space="preserve"> </v>
      </c>
    </row>
    <row r="2255" spans="2:21" x14ac:dyDescent="0.35">
      <c r="B2255" s="70"/>
      <c r="C2255" s="71"/>
      <c r="D2255" s="72"/>
      <c r="E2255" s="73"/>
      <c r="F2255" s="73"/>
      <c r="G2255" s="73"/>
      <c r="H2255" s="73"/>
      <c r="I2255" s="73"/>
      <c r="J2255" s="73"/>
      <c r="K2255" s="73"/>
      <c r="L2255" s="73"/>
      <c r="M2255" s="73"/>
      <c r="N2255" s="73"/>
      <c r="O2255" s="73"/>
      <c r="P2255" s="73"/>
      <c r="Q2255" s="73"/>
      <c r="R2255" s="73"/>
      <c r="S2255" s="73"/>
      <c r="T2255" s="25" t="str">
        <f>IF(COUNTA(B2255:S2255)=0,"",IF(AND(COUNTA(B2255:D2255)=3,COUNTIF('SRF Drop Downs'!$B$2:$B$5,'Sponsor Response Form (SRF)'!E2255),COUNTIF('SRF Drop Downs'!$F$2:$F$5,'Sponsor Response Form (SRF)'!F2255),COUNTIF('SRF Drop Downs'!$C$2:$C$4,'Sponsor Response Form (SRF)'!G2255),COUNTIF('SRF Drop Downs'!$D$2:$D$6,'Sponsor Response Form (SRF)'!H2255),COUNTIF('SRF Drop Downs'!$A$2:$A$5,'Sponsor Response Form (SRF)'!I2255),COUNTIF('SRF Drop Downs'!$A$2:$A$4,'Sponsor Response Form (SRF)'!J2255),COUNTIF('SRF Drop Downs'!$A$2:$A$5,'Sponsor Response Form (SRF)'!K2255),COUNTIF('SRF Drop Downs'!$E$2:$E$7,'Sponsor Response Form (SRF)'!L2255),COUNTIF('SRF Drop Downs'!$A$2:$A$4,'Sponsor Response Form (SRF)'!M2255),COUNTIF('SRF Drop Downs'!$A$2:$A$4,'Sponsor Response Form (SRF)'!N2255),COUNTIF('SRF Drop Downs'!$A$2:$A$4,'Sponsor Response Form (SRF)'!O2255),COUNTIF('SRF Drop Downs'!$A$2:$A$4,'Sponsor Response Form (SRF)'!P2255),COUNTIF('SRF Drop Downs'!$A$2:$A$4,'Sponsor Response Form (SRF)'!Q2255),COUNTIF('SRF Drop Downs'!$A$2:$A$4,'Sponsor Response Form (SRF)'!R2255),COUNTIF('SRF Drop Downs'!$A$2:$A$4,'Sponsor Response Form (SRF)'!S2255)),"Complete","Incomplete"))</f>
        <v/>
      </c>
      <c r="U2255" s="26" t="str">
        <f>IF(T2255="Complete",IF(AND(NOT(ISNA(VLOOKUP(CONCATENATE(E2255,F2255,G2255,H2255,I2255,J2255,K2255,L2255),'SRF Drop Downs'!G:G,1,FALSE))),IF(AND(H2255&lt;&gt;"C3",L2255&lt;&gt;"O5"),IF(SUM(COUNTIF(M2255:S2255,"Y"),COUNTIF(M2255:S2255,"N"))=0,"V","I"),IF(COUNTIF(M2255:S2255,"Y"),"V","I"))="V", IF(AND('Sponsor Response Form (SRF)'!E2255="M1", COUNTIF('OMS Response Form (ORF)'!D:D, C2255)&gt;0), "I", "V")="V"), "Valid","Invalid")," ")</f>
        <v xml:space="preserve"> </v>
      </c>
    </row>
    <row r="2256" spans="2:21" x14ac:dyDescent="0.35">
      <c r="B2256" s="70"/>
      <c r="C2256" s="71"/>
      <c r="D2256" s="72"/>
      <c r="E2256" s="73"/>
      <c r="F2256" s="73"/>
      <c r="G2256" s="73"/>
      <c r="H2256" s="73"/>
      <c r="I2256" s="73"/>
      <c r="J2256" s="73"/>
      <c r="K2256" s="73"/>
      <c r="L2256" s="73"/>
      <c r="M2256" s="73"/>
      <c r="N2256" s="73"/>
      <c r="O2256" s="73"/>
      <c r="P2256" s="73"/>
      <c r="Q2256" s="73"/>
      <c r="R2256" s="73"/>
      <c r="S2256" s="73"/>
      <c r="T2256" s="25" t="str">
        <f>IF(COUNTA(B2256:S2256)=0,"",IF(AND(COUNTA(B2256:D2256)=3,COUNTIF('SRF Drop Downs'!$B$2:$B$5,'Sponsor Response Form (SRF)'!E2256),COUNTIF('SRF Drop Downs'!$F$2:$F$5,'Sponsor Response Form (SRF)'!F2256),COUNTIF('SRF Drop Downs'!$C$2:$C$4,'Sponsor Response Form (SRF)'!G2256),COUNTIF('SRF Drop Downs'!$D$2:$D$6,'Sponsor Response Form (SRF)'!H2256),COUNTIF('SRF Drop Downs'!$A$2:$A$5,'Sponsor Response Form (SRF)'!I2256),COUNTIF('SRF Drop Downs'!$A$2:$A$4,'Sponsor Response Form (SRF)'!J2256),COUNTIF('SRF Drop Downs'!$A$2:$A$5,'Sponsor Response Form (SRF)'!K2256),COUNTIF('SRF Drop Downs'!$E$2:$E$7,'Sponsor Response Form (SRF)'!L2256),COUNTIF('SRF Drop Downs'!$A$2:$A$4,'Sponsor Response Form (SRF)'!M2256),COUNTIF('SRF Drop Downs'!$A$2:$A$4,'Sponsor Response Form (SRF)'!N2256),COUNTIF('SRF Drop Downs'!$A$2:$A$4,'Sponsor Response Form (SRF)'!O2256),COUNTIF('SRF Drop Downs'!$A$2:$A$4,'Sponsor Response Form (SRF)'!P2256),COUNTIF('SRF Drop Downs'!$A$2:$A$4,'Sponsor Response Form (SRF)'!Q2256),COUNTIF('SRF Drop Downs'!$A$2:$A$4,'Sponsor Response Form (SRF)'!R2256),COUNTIF('SRF Drop Downs'!$A$2:$A$4,'Sponsor Response Form (SRF)'!S2256)),"Complete","Incomplete"))</f>
        <v/>
      </c>
      <c r="U2256" s="26" t="str">
        <f>IF(T2256="Complete",IF(AND(NOT(ISNA(VLOOKUP(CONCATENATE(E2256,F2256,G2256,H2256,I2256,J2256,K2256,L2256),'SRF Drop Downs'!G:G,1,FALSE))),IF(AND(H2256&lt;&gt;"C3",L2256&lt;&gt;"O5"),IF(SUM(COUNTIF(M2256:S2256,"Y"),COUNTIF(M2256:S2256,"N"))=0,"V","I"),IF(COUNTIF(M2256:S2256,"Y"),"V","I"))="V", IF(AND('Sponsor Response Form (SRF)'!E2256="M1", COUNTIF('OMS Response Form (ORF)'!D:D, C2256)&gt;0), "I", "V")="V"), "Valid","Invalid")," ")</f>
        <v xml:space="preserve"> </v>
      </c>
    </row>
    <row r="2257" spans="2:21" x14ac:dyDescent="0.35">
      <c r="B2257" s="70"/>
      <c r="C2257" s="71"/>
      <c r="D2257" s="72"/>
      <c r="E2257" s="73"/>
      <c r="F2257" s="73"/>
      <c r="G2257" s="73"/>
      <c r="H2257" s="73"/>
      <c r="I2257" s="73"/>
      <c r="J2257" s="73"/>
      <c r="K2257" s="73"/>
      <c r="L2257" s="73"/>
      <c r="M2257" s="73"/>
      <c r="N2257" s="73"/>
      <c r="O2257" s="73"/>
      <c r="P2257" s="73"/>
      <c r="Q2257" s="73"/>
      <c r="R2257" s="73"/>
      <c r="S2257" s="73"/>
      <c r="T2257" s="25" t="str">
        <f>IF(COUNTA(B2257:S2257)=0,"",IF(AND(COUNTA(B2257:D2257)=3,COUNTIF('SRF Drop Downs'!$B$2:$B$5,'Sponsor Response Form (SRF)'!E2257),COUNTIF('SRF Drop Downs'!$F$2:$F$5,'Sponsor Response Form (SRF)'!F2257),COUNTIF('SRF Drop Downs'!$C$2:$C$4,'Sponsor Response Form (SRF)'!G2257),COUNTIF('SRF Drop Downs'!$D$2:$D$6,'Sponsor Response Form (SRF)'!H2257),COUNTIF('SRF Drop Downs'!$A$2:$A$5,'Sponsor Response Form (SRF)'!I2257),COUNTIF('SRF Drop Downs'!$A$2:$A$4,'Sponsor Response Form (SRF)'!J2257),COUNTIF('SRF Drop Downs'!$A$2:$A$5,'Sponsor Response Form (SRF)'!K2257),COUNTIF('SRF Drop Downs'!$E$2:$E$7,'Sponsor Response Form (SRF)'!L2257),COUNTIF('SRF Drop Downs'!$A$2:$A$4,'Sponsor Response Form (SRF)'!M2257),COUNTIF('SRF Drop Downs'!$A$2:$A$4,'Sponsor Response Form (SRF)'!N2257),COUNTIF('SRF Drop Downs'!$A$2:$A$4,'Sponsor Response Form (SRF)'!O2257),COUNTIF('SRF Drop Downs'!$A$2:$A$4,'Sponsor Response Form (SRF)'!P2257),COUNTIF('SRF Drop Downs'!$A$2:$A$4,'Sponsor Response Form (SRF)'!Q2257),COUNTIF('SRF Drop Downs'!$A$2:$A$4,'Sponsor Response Form (SRF)'!R2257),COUNTIF('SRF Drop Downs'!$A$2:$A$4,'Sponsor Response Form (SRF)'!S2257)),"Complete","Incomplete"))</f>
        <v/>
      </c>
      <c r="U2257" s="26" t="str">
        <f>IF(T2257="Complete",IF(AND(NOT(ISNA(VLOOKUP(CONCATENATE(E2257,F2257,G2257,H2257,I2257,J2257,K2257,L2257),'SRF Drop Downs'!G:G,1,FALSE))),IF(AND(H2257&lt;&gt;"C3",L2257&lt;&gt;"O5"),IF(SUM(COUNTIF(M2257:S2257,"Y"),COUNTIF(M2257:S2257,"N"))=0,"V","I"),IF(COUNTIF(M2257:S2257,"Y"),"V","I"))="V", IF(AND('Sponsor Response Form (SRF)'!E2257="M1", COUNTIF('OMS Response Form (ORF)'!D:D, C2257)&gt;0), "I", "V")="V"), "Valid","Invalid")," ")</f>
        <v xml:space="preserve"> </v>
      </c>
    </row>
    <row r="2258" spans="2:21" x14ac:dyDescent="0.35">
      <c r="B2258" s="70"/>
      <c r="C2258" s="71"/>
      <c r="D2258" s="72"/>
      <c r="E2258" s="73"/>
      <c r="F2258" s="73"/>
      <c r="G2258" s="73"/>
      <c r="H2258" s="73"/>
      <c r="I2258" s="73"/>
      <c r="J2258" s="73"/>
      <c r="K2258" s="73"/>
      <c r="L2258" s="73"/>
      <c r="M2258" s="73"/>
      <c r="N2258" s="73"/>
      <c r="O2258" s="73"/>
      <c r="P2258" s="73"/>
      <c r="Q2258" s="73"/>
      <c r="R2258" s="73"/>
      <c r="S2258" s="73"/>
      <c r="T2258" s="25" t="str">
        <f>IF(COUNTA(B2258:S2258)=0,"",IF(AND(COUNTA(B2258:D2258)=3,COUNTIF('SRF Drop Downs'!$B$2:$B$5,'Sponsor Response Form (SRF)'!E2258),COUNTIF('SRF Drop Downs'!$F$2:$F$5,'Sponsor Response Form (SRF)'!F2258),COUNTIF('SRF Drop Downs'!$C$2:$C$4,'Sponsor Response Form (SRF)'!G2258),COUNTIF('SRF Drop Downs'!$D$2:$D$6,'Sponsor Response Form (SRF)'!H2258),COUNTIF('SRF Drop Downs'!$A$2:$A$5,'Sponsor Response Form (SRF)'!I2258),COUNTIF('SRF Drop Downs'!$A$2:$A$4,'Sponsor Response Form (SRF)'!J2258),COUNTIF('SRF Drop Downs'!$A$2:$A$5,'Sponsor Response Form (SRF)'!K2258),COUNTIF('SRF Drop Downs'!$E$2:$E$7,'Sponsor Response Form (SRF)'!L2258),COUNTIF('SRF Drop Downs'!$A$2:$A$4,'Sponsor Response Form (SRF)'!M2258),COUNTIF('SRF Drop Downs'!$A$2:$A$4,'Sponsor Response Form (SRF)'!N2258),COUNTIF('SRF Drop Downs'!$A$2:$A$4,'Sponsor Response Form (SRF)'!O2258),COUNTIF('SRF Drop Downs'!$A$2:$A$4,'Sponsor Response Form (SRF)'!P2258),COUNTIF('SRF Drop Downs'!$A$2:$A$4,'Sponsor Response Form (SRF)'!Q2258),COUNTIF('SRF Drop Downs'!$A$2:$A$4,'Sponsor Response Form (SRF)'!R2258),COUNTIF('SRF Drop Downs'!$A$2:$A$4,'Sponsor Response Form (SRF)'!S2258)),"Complete","Incomplete"))</f>
        <v/>
      </c>
      <c r="U2258" s="26" t="str">
        <f>IF(T2258="Complete",IF(AND(NOT(ISNA(VLOOKUP(CONCATENATE(E2258,F2258,G2258,H2258,I2258,J2258,K2258,L2258),'SRF Drop Downs'!G:G,1,FALSE))),IF(AND(H2258&lt;&gt;"C3",L2258&lt;&gt;"O5"),IF(SUM(COUNTIF(M2258:S2258,"Y"),COUNTIF(M2258:S2258,"N"))=0,"V","I"),IF(COUNTIF(M2258:S2258,"Y"),"V","I"))="V", IF(AND('Sponsor Response Form (SRF)'!E2258="M1", COUNTIF('OMS Response Form (ORF)'!D:D, C2258)&gt;0), "I", "V")="V"), "Valid","Invalid")," ")</f>
        <v xml:space="preserve"> </v>
      </c>
    </row>
    <row r="2259" spans="2:21" x14ac:dyDescent="0.35">
      <c r="B2259" s="70"/>
      <c r="C2259" s="71"/>
      <c r="D2259" s="72"/>
      <c r="E2259" s="73"/>
      <c r="F2259" s="73"/>
      <c r="G2259" s="73"/>
      <c r="H2259" s="73"/>
      <c r="I2259" s="73"/>
      <c r="J2259" s="73"/>
      <c r="K2259" s="73"/>
      <c r="L2259" s="73"/>
      <c r="M2259" s="73"/>
      <c r="N2259" s="73"/>
      <c r="O2259" s="73"/>
      <c r="P2259" s="73"/>
      <c r="Q2259" s="73"/>
      <c r="R2259" s="73"/>
      <c r="S2259" s="73"/>
      <c r="T2259" s="25" t="str">
        <f>IF(COUNTA(B2259:S2259)=0,"",IF(AND(COUNTA(B2259:D2259)=3,COUNTIF('SRF Drop Downs'!$B$2:$B$5,'Sponsor Response Form (SRF)'!E2259),COUNTIF('SRF Drop Downs'!$F$2:$F$5,'Sponsor Response Form (SRF)'!F2259),COUNTIF('SRF Drop Downs'!$C$2:$C$4,'Sponsor Response Form (SRF)'!G2259),COUNTIF('SRF Drop Downs'!$D$2:$D$6,'Sponsor Response Form (SRF)'!H2259),COUNTIF('SRF Drop Downs'!$A$2:$A$5,'Sponsor Response Form (SRF)'!I2259),COUNTIF('SRF Drop Downs'!$A$2:$A$4,'Sponsor Response Form (SRF)'!J2259),COUNTIF('SRF Drop Downs'!$A$2:$A$5,'Sponsor Response Form (SRF)'!K2259),COUNTIF('SRF Drop Downs'!$E$2:$E$7,'Sponsor Response Form (SRF)'!L2259),COUNTIF('SRF Drop Downs'!$A$2:$A$4,'Sponsor Response Form (SRF)'!M2259),COUNTIF('SRF Drop Downs'!$A$2:$A$4,'Sponsor Response Form (SRF)'!N2259),COUNTIF('SRF Drop Downs'!$A$2:$A$4,'Sponsor Response Form (SRF)'!O2259),COUNTIF('SRF Drop Downs'!$A$2:$A$4,'Sponsor Response Form (SRF)'!P2259),COUNTIF('SRF Drop Downs'!$A$2:$A$4,'Sponsor Response Form (SRF)'!Q2259),COUNTIF('SRF Drop Downs'!$A$2:$A$4,'Sponsor Response Form (SRF)'!R2259),COUNTIF('SRF Drop Downs'!$A$2:$A$4,'Sponsor Response Form (SRF)'!S2259)),"Complete","Incomplete"))</f>
        <v/>
      </c>
      <c r="U2259" s="26" t="str">
        <f>IF(T2259="Complete",IF(AND(NOT(ISNA(VLOOKUP(CONCATENATE(E2259,F2259,G2259,H2259,I2259,J2259,K2259,L2259),'SRF Drop Downs'!G:G,1,FALSE))),IF(AND(H2259&lt;&gt;"C3",L2259&lt;&gt;"O5"),IF(SUM(COUNTIF(M2259:S2259,"Y"),COUNTIF(M2259:S2259,"N"))=0,"V","I"),IF(COUNTIF(M2259:S2259,"Y"),"V","I"))="V", IF(AND('Sponsor Response Form (SRF)'!E2259="M1", COUNTIF('OMS Response Form (ORF)'!D:D, C2259)&gt;0), "I", "V")="V"), "Valid","Invalid")," ")</f>
        <v xml:space="preserve"> </v>
      </c>
    </row>
    <row r="2260" spans="2:21" x14ac:dyDescent="0.35">
      <c r="B2260" s="70"/>
      <c r="C2260" s="71"/>
      <c r="D2260" s="72"/>
      <c r="E2260" s="73"/>
      <c r="F2260" s="73"/>
      <c r="G2260" s="73"/>
      <c r="H2260" s="73"/>
      <c r="I2260" s="73"/>
      <c r="J2260" s="73"/>
      <c r="K2260" s="73"/>
      <c r="L2260" s="73"/>
      <c r="M2260" s="73"/>
      <c r="N2260" s="73"/>
      <c r="O2260" s="73"/>
      <c r="P2260" s="73"/>
      <c r="Q2260" s="73"/>
      <c r="R2260" s="73"/>
      <c r="S2260" s="73"/>
      <c r="T2260" s="25" t="str">
        <f>IF(COUNTA(B2260:S2260)=0,"",IF(AND(COUNTA(B2260:D2260)=3,COUNTIF('SRF Drop Downs'!$B$2:$B$5,'Sponsor Response Form (SRF)'!E2260),COUNTIF('SRF Drop Downs'!$F$2:$F$5,'Sponsor Response Form (SRF)'!F2260),COUNTIF('SRF Drop Downs'!$C$2:$C$4,'Sponsor Response Form (SRF)'!G2260),COUNTIF('SRF Drop Downs'!$D$2:$D$6,'Sponsor Response Form (SRF)'!H2260),COUNTIF('SRF Drop Downs'!$A$2:$A$5,'Sponsor Response Form (SRF)'!I2260),COUNTIF('SRF Drop Downs'!$A$2:$A$4,'Sponsor Response Form (SRF)'!J2260),COUNTIF('SRF Drop Downs'!$A$2:$A$5,'Sponsor Response Form (SRF)'!K2260),COUNTIF('SRF Drop Downs'!$E$2:$E$7,'Sponsor Response Form (SRF)'!L2260),COUNTIF('SRF Drop Downs'!$A$2:$A$4,'Sponsor Response Form (SRF)'!M2260),COUNTIF('SRF Drop Downs'!$A$2:$A$4,'Sponsor Response Form (SRF)'!N2260),COUNTIF('SRF Drop Downs'!$A$2:$A$4,'Sponsor Response Form (SRF)'!O2260),COUNTIF('SRF Drop Downs'!$A$2:$A$4,'Sponsor Response Form (SRF)'!P2260),COUNTIF('SRF Drop Downs'!$A$2:$A$4,'Sponsor Response Form (SRF)'!Q2260),COUNTIF('SRF Drop Downs'!$A$2:$A$4,'Sponsor Response Form (SRF)'!R2260),COUNTIF('SRF Drop Downs'!$A$2:$A$4,'Sponsor Response Form (SRF)'!S2260)),"Complete","Incomplete"))</f>
        <v/>
      </c>
      <c r="U2260" s="26" t="str">
        <f>IF(T2260="Complete",IF(AND(NOT(ISNA(VLOOKUP(CONCATENATE(E2260,F2260,G2260,H2260,I2260,J2260,K2260,L2260),'SRF Drop Downs'!G:G,1,FALSE))),IF(AND(H2260&lt;&gt;"C3",L2260&lt;&gt;"O5"),IF(SUM(COUNTIF(M2260:S2260,"Y"),COUNTIF(M2260:S2260,"N"))=0,"V","I"),IF(COUNTIF(M2260:S2260,"Y"),"V","I"))="V", IF(AND('Sponsor Response Form (SRF)'!E2260="M1", COUNTIF('OMS Response Form (ORF)'!D:D, C2260)&gt;0), "I", "V")="V"), "Valid","Invalid")," ")</f>
        <v xml:space="preserve"> </v>
      </c>
    </row>
    <row r="2261" spans="2:21" x14ac:dyDescent="0.35">
      <c r="B2261" s="70"/>
      <c r="C2261" s="71"/>
      <c r="D2261" s="72"/>
      <c r="E2261" s="73"/>
      <c r="F2261" s="73"/>
      <c r="G2261" s="73"/>
      <c r="H2261" s="73"/>
      <c r="I2261" s="73"/>
      <c r="J2261" s="73"/>
      <c r="K2261" s="73"/>
      <c r="L2261" s="73"/>
      <c r="M2261" s="73"/>
      <c r="N2261" s="73"/>
      <c r="O2261" s="73"/>
      <c r="P2261" s="73"/>
      <c r="Q2261" s="73"/>
      <c r="R2261" s="73"/>
      <c r="S2261" s="73"/>
      <c r="T2261" s="25" t="str">
        <f>IF(COUNTA(B2261:S2261)=0,"",IF(AND(COUNTA(B2261:D2261)=3,COUNTIF('SRF Drop Downs'!$B$2:$B$5,'Sponsor Response Form (SRF)'!E2261),COUNTIF('SRF Drop Downs'!$F$2:$F$5,'Sponsor Response Form (SRF)'!F2261),COUNTIF('SRF Drop Downs'!$C$2:$C$4,'Sponsor Response Form (SRF)'!G2261),COUNTIF('SRF Drop Downs'!$D$2:$D$6,'Sponsor Response Form (SRF)'!H2261),COUNTIF('SRF Drop Downs'!$A$2:$A$5,'Sponsor Response Form (SRF)'!I2261),COUNTIF('SRF Drop Downs'!$A$2:$A$4,'Sponsor Response Form (SRF)'!J2261),COUNTIF('SRF Drop Downs'!$A$2:$A$5,'Sponsor Response Form (SRF)'!K2261),COUNTIF('SRF Drop Downs'!$E$2:$E$7,'Sponsor Response Form (SRF)'!L2261),COUNTIF('SRF Drop Downs'!$A$2:$A$4,'Sponsor Response Form (SRF)'!M2261),COUNTIF('SRF Drop Downs'!$A$2:$A$4,'Sponsor Response Form (SRF)'!N2261),COUNTIF('SRF Drop Downs'!$A$2:$A$4,'Sponsor Response Form (SRF)'!O2261),COUNTIF('SRF Drop Downs'!$A$2:$A$4,'Sponsor Response Form (SRF)'!P2261),COUNTIF('SRF Drop Downs'!$A$2:$A$4,'Sponsor Response Form (SRF)'!Q2261),COUNTIF('SRF Drop Downs'!$A$2:$A$4,'Sponsor Response Form (SRF)'!R2261),COUNTIF('SRF Drop Downs'!$A$2:$A$4,'Sponsor Response Form (SRF)'!S2261)),"Complete","Incomplete"))</f>
        <v/>
      </c>
      <c r="U2261" s="26" t="str">
        <f>IF(T2261="Complete",IF(AND(NOT(ISNA(VLOOKUP(CONCATENATE(E2261,F2261,G2261,H2261,I2261,J2261,K2261,L2261),'SRF Drop Downs'!G:G,1,FALSE))),IF(AND(H2261&lt;&gt;"C3",L2261&lt;&gt;"O5"),IF(SUM(COUNTIF(M2261:S2261,"Y"),COUNTIF(M2261:S2261,"N"))=0,"V","I"),IF(COUNTIF(M2261:S2261,"Y"),"V","I"))="V", IF(AND('Sponsor Response Form (SRF)'!E2261="M1", COUNTIF('OMS Response Form (ORF)'!D:D, C2261)&gt;0), "I", "V")="V"), "Valid","Invalid")," ")</f>
        <v xml:space="preserve"> </v>
      </c>
    </row>
    <row r="2262" spans="2:21" x14ac:dyDescent="0.35">
      <c r="B2262" s="70"/>
      <c r="C2262" s="71"/>
      <c r="D2262" s="72"/>
      <c r="E2262" s="73"/>
      <c r="F2262" s="73"/>
      <c r="G2262" s="73"/>
      <c r="H2262" s="73"/>
      <c r="I2262" s="73"/>
      <c r="J2262" s="73"/>
      <c r="K2262" s="73"/>
      <c r="L2262" s="73"/>
      <c r="M2262" s="73"/>
      <c r="N2262" s="73"/>
      <c r="O2262" s="73"/>
      <c r="P2262" s="73"/>
      <c r="Q2262" s="73"/>
      <c r="R2262" s="73"/>
      <c r="S2262" s="73"/>
      <c r="T2262" s="25" t="str">
        <f>IF(COUNTA(B2262:S2262)=0,"",IF(AND(COUNTA(B2262:D2262)=3,COUNTIF('SRF Drop Downs'!$B$2:$B$5,'Sponsor Response Form (SRF)'!E2262),COUNTIF('SRF Drop Downs'!$F$2:$F$5,'Sponsor Response Form (SRF)'!F2262),COUNTIF('SRF Drop Downs'!$C$2:$C$4,'Sponsor Response Form (SRF)'!G2262),COUNTIF('SRF Drop Downs'!$D$2:$D$6,'Sponsor Response Form (SRF)'!H2262),COUNTIF('SRF Drop Downs'!$A$2:$A$5,'Sponsor Response Form (SRF)'!I2262),COUNTIF('SRF Drop Downs'!$A$2:$A$4,'Sponsor Response Form (SRF)'!J2262),COUNTIF('SRF Drop Downs'!$A$2:$A$5,'Sponsor Response Form (SRF)'!K2262),COUNTIF('SRF Drop Downs'!$E$2:$E$7,'Sponsor Response Form (SRF)'!L2262),COUNTIF('SRF Drop Downs'!$A$2:$A$4,'Sponsor Response Form (SRF)'!M2262),COUNTIF('SRF Drop Downs'!$A$2:$A$4,'Sponsor Response Form (SRF)'!N2262),COUNTIF('SRF Drop Downs'!$A$2:$A$4,'Sponsor Response Form (SRF)'!O2262),COUNTIF('SRF Drop Downs'!$A$2:$A$4,'Sponsor Response Form (SRF)'!P2262),COUNTIF('SRF Drop Downs'!$A$2:$A$4,'Sponsor Response Form (SRF)'!Q2262),COUNTIF('SRF Drop Downs'!$A$2:$A$4,'Sponsor Response Form (SRF)'!R2262),COUNTIF('SRF Drop Downs'!$A$2:$A$4,'Sponsor Response Form (SRF)'!S2262)),"Complete","Incomplete"))</f>
        <v/>
      </c>
      <c r="U2262" s="26" t="str">
        <f>IF(T2262="Complete",IF(AND(NOT(ISNA(VLOOKUP(CONCATENATE(E2262,F2262,G2262,H2262,I2262,J2262,K2262,L2262),'SRF Drop Downs'!G:G,1,FALSE))),IF(AND(H2262&lt;&gt;"C3",L2262&lt;&gt;"O5"),IF(SUM(COUNTIF(M2262:S2262,"Y"),COUNTIF(M2262:S2262,"N"))=0,"V","I"),IF(COUNTIF(M2262:S2262,"Y"),"V","I"))="V", IF(AND('Sponsor Response Form (SRF)'!E2262="M1", COUNTIF('OMS Response Form (ORF)'!D:D, C2262)&gt;0), "I", "V")="V"), "Valid","Invalid")," ")</f>
        <v xml:space="preserve"> </v>
      </c>
    </row>
    <row r="2263" spans="2:21" x14ac:dyDescent="0.35">
      <c r="B2263" s="70"/>
      <c r="C2263" s="71"/>
      <c r="D2263" s="72"/>
      <c r="E2263" s="73"/>
      <c r="F2263" s="73"/>
      <c r="G2263" s="73"/>
      <c r="H2263" s="73"/>
      <c r="I2263" s="73"/>
      <c r="J2263" s="73"/>
      <c r="K2263" s="73"/>
      <c r="L2263" s="73"/>
      <c r="M2263" s="73"/>
      <c r="N2263" s="73"/>
      <c r="O2263" s="73"/>
      <c r="P2263" s="73"/>
      <c r="Q2263" s="73"/>
      <c r="R2263" s="73"/>
      <c r="S2263" s="73"/>
      <c r="T2263" s="25" t="str">
        <f>IF(COUNTA(B2263:S2263)=0,"",IF(AND(COUNTA(B2263:D2263)=3,COUNTIF('SRF Drop Downs'!$B$2:$B$5,'Sponsor Response Form (SRF)'!E2263),COUNTIF('SRF Drop Downs'!$F$2:$F$5,'Sponsor Response Form (SRF)'!F2263),COUNTIF('SRF Drop Downs'!$C$2:$C$4,'Sponsor Response Form (SRF)'!G2263),COUNTIF('SRF Drop Downs'!$D$2:$D$6,'Sponsor Response Form (SRF)'!H2263),COUNTIF('SRF Drop Downs'!$A$2:$A$5,'Sponsor Response Form (SRF)'!I2263),COUNTIF('SRF Drop Downs'!$A$2:$A$4,'Sponsor Response Form (SRF)'!J2263),COUNTIF('SRF Drop Downs'!$A$2:$A$5,'Sponsor Response Form (SRF)'!K2263),COUNTIF('SRF Drop Downs'!$E$2:$E$7,'Sponsor Response Form (SRF)'!L2263),COUNTIF('SRF Drop Downs'!$A$2:$A$4,'Sponsor Response Form (SRF)'!M2263),COUNTIF('SRF Drop Downs'!$A$2:$A$4,'Sponsor Response Form (SRF)'!N2263),COUNTIF('SRF Drop Downs'!$A$2:$A$4,'Sponsor Response Form (SRF)'!O2263),COUNTIF('SRF Drop Downs'!$A$2:$A$4,'Sponsor Response Form (SRF)'!P2263),COUNTIF('SRF Drop Downs'!$A$2:$A$4,'Sponsor Response Form (SRF)'!Q2263),COUNTIF('SRF Drop Downs'!$A$2:$A$4,'Sponsor Response Form (SRF)'!R2263),COUNTIF('SRF Drop Downs'!$A$2:$A$4,'Sponsor Response Form (SRF)'!S2263)),"Complete","Incomplete"))</f>
        <v/>
      </c>
      <c r="U2263" s="26" t="str">
        <f>IF(T2263="Complete",IF(AND(NOT(ISNA(VLOOKUP(CONCATENATE(E2263,F2263,G2263,H2263,I2263,J2263,K2263,L2263),'SRF Drop Downs'!G:G,1,FALSE))),IF(AND(H2263&lt;&gt;"C3",L2263&lt;&gt;"O5"),IF(SUM(COUNTIF(M2263:S2263,"Y"),COUNTIF(M2263:S2263,"N"))=0,"V","I"),IF(COUNTIF(M2263:S2263,"Y"),"V","I"))="V", IF(AND('Sponsor Response Form (SRF)'!E2263="M1", COUNTIF('OMS Response Form (ORF)'!D:D, C2263)&gt;0), "I", "V")="V"), "Valid","Invalid")," ")</f>
        <v xml:space="preserve"> </v>
      </c>
    </row>
    <row r="2264" spans="2:21" x14ac:dyDescent="0.35">
      <c r="B2264" s="70"/>
      <c r="C2264" s="71"/>
      <c r="D2264" s="72"/>
      <c r="E2264" s="73"/>
      <c r="F2264" s="73"/>
      <c r="G2264" s="73"/>
      <c r="H2264" s="73"/>
      <c r="I2264" s="73"/>
      <c r="J2264" s="73"/>
      <c r="K2264" s="73"/>
      <c r="L2264" s="73"/>
      <c r="M2264" s="73"/>
      <c r="N2264" s="73"/>
      <c r="O2264" s="73"/>
      <c r="P2264" s="73"/>
      <c r="Q2264" s="73"/>
      <c r="R2264" s="73"/>
      <c r="S2264" s="73"/>
      <c r="T2264" s="25" t="str">
        <f>IF(COUNTA(B2264:S2264)=0,"",IF(AND(COUNTA(B2264:D2264)=3,COUNTIF('SRF Drop Downs'!$B$2:$B$5,'Sponsor Response Form (SRF)'!E2264),COUNTIF('SRF Drop Downs'!$F$2:$F$5,'Sponsor Response Form (SRF)'!F2264),COUNTIF('SRF Drop Downs'!$C$2:$C$4,'Sponsor Response Form (SRF)'!G2264),COUNTIF('SRF Drop Downs'!$D$2:$D$6,'Sponsor Response Form (SRF)'!H2264),COUNTIF('SRF Drop Downs'!$A$2:$A$5,'Sponsor Response Form (SRF)'!I2264),COUNTIF('SRF Drop Downs'!$A$2:$A$4,'Sponsor Response Form (SRF)'!J2264),COUNTIF('SRF Drop Downs'!$A$2:$A$5,'Sponsor Response Form (SRF)'!K2264),COUNTIF('SRF Drop Downs'!$E$2:$E$7,'Sponsor Response Form (SRF)'!L2264),COUNTIF('SRF Drop Downs'!$A$2:$A$4,'Sponsor Response Form (SRF)'!M2264),COUNTIF('SRF Drop Downs'!$A$2:$A$4,'Sponsor Response Form (SRF)'!N2264),COUNTIF('SRF Drop Downs'!$A$2:$A$4,'Sponsor Response Form (SRF)'!O2264),COUNTIF('SRF Drop Downs'!$A$2:$A$4,'Sponsor Response Form (SRF)'!P2264),COUNTIF('SRF Drop Downs'!$A$2:$A$4,'Sponsor Response Form (SRF)'!Q2264),COUNTIF('SRF Drop Downs'!$A$2:$A$4,'Sponsor Response Form (SRF)'!R2264),COUNTIF('SRF Drop Downs'!$A$2:$A$4,'Sponsor Response Form (SRF)'!S2264)),"Complete","Incomplete"))</f>
        <v/>
      </c>
      <c r="U2264" s="26" t="str">
        <f>IF(T2264="Complete",IF(AND(NOT(ISNA(VLOOKUP(CONCATENATE(E2264,F2264,G2264,H2264,I2264,J2264,K2264,L2264),'SRF Drop Downs'!G:G,1,FALSE))),IF(AND(H2264&lt;&gt;"C3",L2264&lt;&gt;"O5"),IF(SUM(COUNTIF(M2264:S2264,"Y"),COUNTIF(M2264:S2264,"N"))=0,"V","I"),IF(COUNTIF(M2264:S2264,"Y"),"V","I"))="V", IF(AND('Sponsor Response Form (SRF)'!E2264="M1", COUNTIF('OMS Response Form (ORF)'!D:D, C2264)&gt;0), "I", "V")="V"), "Valid","Invalid")," ")</f>
        <v xml:space="preserve"> </v>
      </c>
    </row>
    <row r="2265" spans="2:21" x14ac:dyDescent="0.35">
      <c r="B2265" s="70"/>
      <c r="C2265" s="71"/>
      <c r="D2265" s="72"/>
      <c r="E2265" s="73"/>
      <c r="F2265" s="73"/>
      <c r="G2265" s="73"/>
      <c r="H2265" s="73"/>
      <c r="I2265" s="73"/>
      <c r="J2265" s="73"/>
      <c r="K2265" s="73"/>
      <c r="L2265" s="73"/>
      <c r="M2265" s="73"/>
      <c r="N2265" s="73"/>
      <c r="O2265" s="73"/>
      <c r="P2265" s="73"/>
      <c r="Q2265" s="73"/>
      <c r="R2265" s="73"/>
      <c r="S2265" s="73"/>
      <c r="T2265" s="25" t="str">
        <f>IF(COUNTA(B2265:S2265)=0,"",IF(AND(COUNTA(B2265:D2265)=3,COUNTIF('SRF Drop Downs'!$B$2:$B$5,'Sponsor Response Form (SRF)'!E2265),COUNTIF('SRF Drop Downs'!$F$2:$F$5,'Sponsor Response Form (SRF)'!F2265),COUNTIF('SRF Drop Downs'!$C$2:$C$4,'Sponsor Response Form (SRF)'!G2265),COUNTIF('SRF Drop Downs'!$D$2:$D$6,'Sponsor Response Form (SRF)'!H2265),COUNTIF('SRF Drop Downs'!$A$2:$A$5,'Sponsor Response Form (SRF)'!I2265),COUNTIF('SRF Drop Downs'!$A$2:$A$4,'Sponsor Response Form (SRF)'!J2265),COUNTIF('SRF Drop Downs'!$A$2:$A$5,'Sponsor Response Form (SRF)'!K2265),COUNTIF('SRF Drop Downs'!$E$2:$E$7,'Sponsor Response Form (SRF)'!L2265),COUNTIF('SRF Drop Downs'!$A$2:$A$4,'Sponsor Response Form (SRF)'!M2265),COUNTIF('SRF Drop Downs'!$A$2:$A$4,'Sponsor Response Form (SRF)'!N2265),COUNTIF('SRF Drop Downs'!$A$2:$A$4,'Sponsor Response Form (SRF)'!O2265),COUNTIF('SRF Drop Downs'!$A$2:$A$4,'Sponsor Response Form (SRF)'!P2265),COUNTIF('SRF Drop Downs'!$A$2:$A$4,'Sponsor Response Form (SRF)'!Q2265),COUNTIF('SRF Drop Downs'!$A$2:$A$4,'Sponsor Response Form (SRF)'!R2265),COUNTIF('SRF Drop Downs'!$A$2:$A$4,'Sponsor Response Form (SRF)'!S2265)),"Complete","Incomplete"))</f>
        <v/>
      </c>
      <c r="U2265" s="26" t="str">
        <f>IF(T2265="Complete",IF(AND(NOT(ISNA(VLOOKUP(CONCATENATE(E2265,F2265,G2265,H2265,I2265,J2265,K2265,L2265),'SRF Drop Downs'!G:G,1,FALSE))),IF(AND(H2265&lt;&gt;"C3",L2265&lt;&gt;"O5"),IF(SUM(COUNTIF(M2265:S2265,"Y"),COUNTIF(M2265:S2265,"N"))=0,"V","I"),IF(COUNTIF(M2265:S2265,"Y"),"V","I"))="V", IF(AND('Sponsor Response Form (SRF)'!E2265="M1", COUNTIF('OMS Response Form (ORF)'!D:D, C2265)&gt;0), "I", "V")="V"), "Valid","Invalid")," ")</f>
        <v xml:space="preserve"> </v>
      </c>
    </row>
    <row r="2266" spans="2:21" x14ac:dyDescent="0.35">
      <c r="B2266" s="70"/>
      <c r="C2266" s="71"/>
      <c r="D2266" s="72"/>
      <c r="E2266" s="73"/>
      <c r="F2266" s="73"/>
      <c r="G2266" s="73"/>
      <c r="H2266" s="73"/>
      <c r="I2266" s="73"/>
      <c r="J2266" s="73"/>
      <c r="K2266" s="73"/>
      <c r="L2266" s="73"/>
      <c r="M2266" s="73"/>
      <c r="N2266" s="73"/>
      <c r="O2266" s="73"/>
      <c r="P2266" s="73"/>
      <c r="Q2266" s="73"/>
      <c r="R2266" s="73"/>
      <c r="S2266" s="73"/>
      <c r="T2266" s="25" t="str">
        <f>IF(COUNTA(B2266:S2266)=0,"",IF(AND(COUNTA(B2266:D2266)=3,COUNTIF('SRF Drop Downs'!$B$2:$B$5,'Sponsor Response Form (SRF)'!E2266),COUNTIF('SRF Drop Downs'!$F$2:$F$5,'Sponsor Response Form (SRF)'!F2266),COUNTIF('SRF Drop Downs'!$C$2:$C$4,'Sponsor Response Form (SRF)'!G2266),COUNTIF('SRF Drop Downs'!$D$2:$D$6,'Sponsor Response Form (SRF)'!H2266),COUNTIF('SRF Drop Downs'!$A$2:$A$5,'Sponsor Response Form (SRF)'!I2266),COUNTIF('SRF Drop Downs'!$A$2:$A$4,'Sponsor Response Form (SRF)'!J2266),COUNTIF('SRF Drop Downs'!$A$2:$A$5,'Sponsor Response Form (SRF)'!K2266),COUNTIF('SRF Drop Downs'!$E$2:$E$7,'Sponsor Response Form (SRF)'!L2266),COUNTIF('SRF Drop Downs'!$A$2:$A$4,'Sponsor Response Form (SRF)'!M2266),COUNTIF('SRF Drop Downs'!$A$2:$A$4,'Sponsor Response Form (SRF)'!N2266),COUNTIF('SRF Drop Downs'!$A$2:$A$4,'Sponsor Response Form (SRF)'!O2266),COUNTIF('SRF Drop Downs'!$A$2:$A$4,'Sponsor Response Form (SRF)'!P2266),COUNTIF('SRF Drop Downs'!$A$2:$A$4,'Sponsor Response Form (SRF)'!Q2266),COUNTIF('SRF Drop Downs'!$A$2:$A$4,'Sponsor Response Form (SRF)'!R2266),COUNTIF('SRF Drop Downs'!$A$2:$A$4,'Sponsor Response Form (SRF)'!S2266)),"Complete","Incomplete"))</f>
        <v/>
      </c>
      <c r="U2266" s="26" t="str">
        <f>IF(T2266="Complete",IF(AND(NOT(ISNA(VLOOKUP(CONCATENATE(E2266,F2266,G2266,H2266,I2266,J2266,K2266,L2266),'SRF Drop Downs'!G:G,1,FALSE))),IF(AND(H2266&lt;&gt;"C3",L2266&lt;&gt;"O5"),IF(SUM(COUNTIF(M2266:S2266,"Y"),COUNTIF(M2266:S2266,"N"))=0,"V","I"),IF(COUNTIF(M2266:S2266,"Y"),"V","I"))="V", IF(AND('Sponsor Response Form (SRF)'!E2266="M1", COUNTIF('OMS Response Form (ORF)'!D:D, C2266)&gt;0), "I", "V")="V"), "Valid","Invalid")," ")</f>
        <v xml:space="preserve"> </v>
      </c>
    </row>
    <row r="2267" spans="2:21" x14ac:dyDescent="0.35">
      <c r="B2267" s="70"/>
      <c r="C2267" s="71"/>
      <c r="D2267" s="72"/>
      <c r="E2267" s="73"/>
      <c r="F2267" s="73"/>
      <c r="G2267" s="73"/>
      <c r="H2267" s="73"/>
      <c r="I2267" s="73"/>
      <c r="J2267" s="73"/>
      <c r="K2267" s="73"/>
      <c r="L2267" s="73"/>
      <c r="M2267" s="73"/>
      <c r="N2267" s="73"/>
      <c r="O2267" s="73"/>
      <c r="P2267" s="73"/>
      <c r="Q2267" s="73"/>
      <c r="R2267" s="73"/>
      <c r="S2267" s="73"/>
      <c r="T2267" s="25" t="str">
        <f>IF(COUNTA(B2267:S2267)=0,"",IF(AND(COUNTA(B2267:D2267)=3,COUNTIF('SRF Drop Downs'!$B$2:$B$5,'Sponsor Response Form (SRF)'!E2267),COUNTIF('SRF Drop Downs'!$F$2:$F$5,'Sponsor Response Form (SRF)'!F2267),COUNTIF('SRF Drop Downs'!$C$2:$C$4,'Sponsor Response Form (SRF)'!G2267),COUNTIF('SRF Drop Downs'!$D$2:$D$6,'Sponsor Response Form (SRF)'!H2267),COUNTIF('SRF Drop Downs'!$A$2:$A$5,'Sponsor Response Form (SRF)'!I2267),COUNTIF('SRF Drop Downs'!$A$2:$A$4,'Sponsor Response Form (SRF)'!J2267),COUNTIF('SRF Drop Downs'!$A$2:$A$5,'Sponsor Response Form (SRF)'!K2267),COUNTIF('SRF Drop Downs'!$E$2:$E$7,'Sponsor Response Form (SRF)'!L2267),COUNTIF('SRF Drop Downs'!$A$2:$A$4,'Sponsor Response Form (SRF)'!M2267),COUNTIF('SRF Drop Downs'!$A$2:$A$4,'Sponsor Response Form (SRF)'!N2267),COUNTIF('SRF Drop Downs'!$A$2:$A$4,'Sponsor Response Form (SRF)'!O2267),COUNTIF('SRF Drop Downs'!$A$2:$A$4,'Sponsor Response Form (SRF)'!P2267),COUNTIF('SRF Drop Downs'!$A$2:$A$4,'Sponsor Response Form (SRF)'!Q2267),COUNTIF('SRF Drop Downs'!$A$2:$A$4,'Sponsor Response Form (SRF)'!R2267),COUNTIF('SRF Drop Downs'!$A$2:$A$4,'Sponsor Response Form (SRF)'!S2267)),"Complete","Incomplete"))</f>
        <v/>
      </c>
      <c r="U2267" s="26" t="str">
        <f>IF(T2267="Complete",IF(AND(NOT(ISNA(VLOOKUP(CONCATENATE(E2267,F2267,G2267,H2267,I2267,J2267,K2267,L2267),'SRF Drop Downs'!G:G,1,FALSE))),IF(AND(H2267&lt;&gt;"C3",L2267&lt;&gt;"O5"),IF(SUM(COUNTIF(M2267:S2267,"Y"),COUNTIF(M2267:S2267,"N"))=0,"V","I"),IF(COUNTIF(M2267:S2267,"Y"),"V","I"))="V", IF(AND('Sponsor Response Form (SRF)'!E2267="M1", COUNTIF('OMS Response Form (ORF)'!D:D, C2267)&gt;0), "I", "V")="V"), "Valid","Invalid")," ")</f>
        <v xml:space="preserve"> </v>
      </c>
    </row>
    <row r="2268" spans="2:21" x14ac:dyDescent="0.35">
      <c r="B2268" s="70"/>
      <c r="C2268" s="71"/>
      <c r="D2268" s="72"/>
      <c r="E2268" s="73"/>
      <c r="F2268" s="73"/>
      <c r="G2268" s="73"/>
      <c r="H2268" s="73"/>
      <c r="I2268" s="73"/>
      <c r="J2268" s="73"/>
      <c r="K2268" s="73"/>
      <c r="L2268" s="73"/>
      <c r="M2268" s="73"/>
      <c r="N2268" s="73"/>
      <c r="O2268" s="73"/>
      <c r="P2268" s="73"/>
      <c r="Q2268" s="73"/>
      <c r="R2268" s="73"/>
      <c r="S2268" s="73"/>
      <c r="T2268" s="25" t="str">
        <f>IF(COUNTA(B2268:S2268)=0,"",IF(AND(COUNTA(B2268:D2268)=3,COUNTIF('SRF Drop Downs'!$B$2:$B$5,'Sponsor Response Form (SRF)'!E2268),COUNTIF('SRF Drop Downs'!$F$2:$F$5,'Sponsor Response Form (SRF)'!F2268),COUNTIF('SRF Drop Downs'!$C$2:$C$4,'Sponsor Response Form (SRF)'!G2268),COUNTIF('SRF Drop Downs'!$D$2:$D$6,'Sponsor Response Form (SRF)'!H2268),COUNTIF('SRF Drop Downs'!$A$2:$A$5,'Sponsor Response Form (SRF)'!I2268),COUNTIF('SRF Drop Downs'!$A$2:$A$4,'Sponsor Response Form (SRF)'!J2268),COUNTIF('SRF Drop Downs'!$A$2:$A$5,'Sponsor Response Form (SRF)'!K2268),COUNTIF('SRF Drop Downs'!$E$2:$E$7,'Sponsor Response Form (SRF)'!L2268),COUNTIF('SRF Drop Downs'!$A$2:$A$4,'Sponsor Response Form (SRF)'!M2268),COUNTIF('SRF Drop Downs'!$A$2:$A$4,'Sponsor Response Form (SRF)'!N2268),COUNTIF('SRF Drop Downs'!$A$2:$A$4,'Sponsor Response Form (SRF)'!O2268),COUNTIF('SRF Drop Downs'!$A$2:$A$4,'Sponsor Response Form (SRF)'!P2268),COUNTIF('SRF Drop Downs'!$A$2:$A$4,'Sponsor Response Form (SRF)'!Q2268),COUNTIF('SRF Drop Downs'!$A$2:$A$4,'Sponsor Response Form (SRF)'!R2268),COUNTIF('SRF Drop Downs'!$A$2:$A$4,'Sponsor Response Form (SRF)'!S2268)),"Complete","Incomplete"))</f>
        <v/>
      </c>
      <c r="U2268" s="26" t="str">
        <f>IF(T2268="Complete",IF(AND(NOT(ISNA(VLOOKUP(CONCATENATE(E2268,F2268,G2268,H2268,I2268,J2268,K2268,L2268),'SRF Drop Downs'!G:G,1,FALSE))),IF(AND(H2268&lt;&gt;"C3",L2268&lt;&gt;"O5"),IF(SUM(COUNTIF(M2268:S2268,"Y"),COUNTIF(M2268:S2268,"N"))=0,"V","I"),IF(COUNTIF(M2268:S2268,"Y"),"V","I"))="V", IF(AND('Sponsor Response Form (SRF)'!E2268="M1", COUNTIF('OMS Response Form (ORF)'!D:D, C2268)&gt;0), "I", "V")="V"), "Valid","Invalid")," ")</f>
        <v xml:space="preserve"> </v>
      </c>
    </row>
    <row r="2269" spans="2:21" x14ac:dyDescent="0.35">
      <c r="B2269" s="70"/>
      <c r="C2269" s="71"/>
      <c r="D2269" s="72"/>
      <c r="E2269" s="73"/>
      <c r="F2269" s="73"/>
      <c r="G2269" s="73"/>
      <c r="H2269" s="73"/>
      <c r="I2269" s="73"/>
      <c r="J2269" s="73"/>
      <c r="K2269" s="73"/>
      <c r="L2269" s="73"/>
      <c r="M2269" s="73"/>
      <c r="N2269" s="73"/>
      <c r="O2269" s="73"/>
      <c r="P2269" s="73"/>
      <c r="Q2269" s="73"/>
      <c r="R2269" s="73"/>
      <c r="S2269" s="73"/>
      <c r="T2269" s="25" t="str">
        <f>IF(COUNTA(B2269:S2269)=0,"",IF(AND(COUNTA(B2269:D2269)=3,COUNTIF('SRF Drop Downs'!$B$2:$B$5,'Sponsor Response Form (SRF)'!E2269),COUNTIF('SRF Drop Downs'!$F$2:$F$5,'Sponsor Response Form (SRF)'!F2269),COUNTIF('SRF Drop Downs'!$C$2:$C$4,'Sponsor Response Form (SRF)'!G2269),COUNTIF('SRF Drop Downs'!$D$2:$D$6,'Sponsor Response Form (SRF)'!H2269),COUNTIF('SRF Drop Downs'!$A$2:$A$5,'Sponsor Response Form (SRF)'!I2269),COUNTIF('SRF Drop Downs'!$A$2:$A$4,'Sponsor Response Form (SRF)'!J2269),COUNTIF('SRF Drop Downs'!$A$2:$A$5,'Sponsor Response Form (SRF)'!K2269),COUNTIF('SRF Drop Downs'!$E$2:$E$7,'Sponsor Response Form (SRF)'!L2269),COUNTIF('SRF Drop Downs'!$A$2:$A$4,'Sponsor Response Form (SRF)'!M2269),COUNTIF('SRF Drop Downs'!$A$2:$A$4,'Sponsor Response Form (SRF)'!N2269),COUNTIF('SRF Drop Downs'!$A$2:$A$4,'Sponsor Response Form (SRF)'!O2269),COUNTIF('SRF Drop Downs'!$A$2:$A$4,'Sponsor Response Form (SRF)'!P2269),COUNTIF('SRF Drop Downs'!$A$2:$A$4,'Sponsor Response Form (SRF)'!Q2269),COUNTIF('SRF Drop Downs'!$A$2:$A$4,'Sponsor Response Form (SRF)'!R2269),COUNTIF('SRF Drop Downs'!$A$2:$A$4,'Sponsor Response Form (SRF)'!S2269)),"Complete","Incomplete"))</f>
        <v/>
      </c>
      <c r="U2269" s="26" t="str">
        <f>IF(T2269="Complete",IF(AND(NOT(ISNA(VLOOKUP(CONCATENATE(E2269,F2269,G2269,H2269,I2269,J2269,K2269,L2269),'SRF Drop Downs'!G:G,1,FALSE))),IF(AND(H2269&lt;&gt;"C3",L2269&lt;&gt;"O5"),IF(SUM(COUNTIF(M2269:S2269,"Y"),COUNTIF(M2269:S2269,"N"))=0,"V","I"),IF(COUNTIF(M2269:S2269,"Y"),"V","I"))="V", IF(AND('Sponsor Response Form (SRF)'!E2269="M1", COUNTIF('OMS Response Form (ORF)'!D:D, C2269)&gt;0), "I", "V")="V"), "Valid","Invalid")," ")</f>
        <v xml:space="preserve"> </v>
      </c>
    </row>
    <row r="2270" spans="2:21" x14ac:dyDescent="0.35">
      <c r="B2270" s="70"/>
      <c r="C2270" s="71"/>
      <c r="D2270" s="72"/>
      <c r="E2270" s="73"/>
      <c r="F2270" s="73"/>
      <c r="G2270" s="73"/>
      <c r="H2270" s="73"/>
      <c r="I2270" s="73"/>
      <c r="J2270" s="73"/>
      <c r="K2270" s="73"/>
      <c r="L2270" s="73"/>
      <c r="M2270" s="73"/>
      <c r="N2270" s="73"/>
      <c r="O2270" s="73"/>
      <c r="P2270" s="73"/>
      <c r="Q2270" s="73"/>
      <c r="R2270" s="73"/>
      <c r="S2270" s="73"/>
      <c r="T2270" s="25" t="str">
        <f>IF(COUNTA(B2270:S2270)=0,"",IF(AND(COUNTA(B2270:D2270)=3,COUNTIF('SRF Drop Downs'!$B$2:$B$5,'Sponsor Response Form (SRF)'!E2270),COUNTIF('SRF Drop Downs'!$F$2:$F$5,'Sponsor Response Form (SRF)'!F2270),COUNTIF('SRF Drop Downs'!$C$2:$C$4,'Sponsor Response Form (SRF)'!G2270),COUNTIF('SRF Drop Downs'!$D$2:$D$6,'Sponsor Response Form (SRF)'!H2270),COUNTIF('SRF Drop Downs'!$A$2:$A$5,'Sponsor Response Form (SRF)'!I2270),COUNTIF('SRF Drop Downs'!$A$2:$A$4,'Sponsor Response Form (SRF)'!J2270),COUNTIF('SRF Drop Downs'!$A$2:$A$5,'Sponsor Response Form (SRF)'!K2270),COUNTIF('SRF Drop Downs'!$E$2:$E$7,'Sponsor Response Form (SRF)'!L2270),COUNTIF('SRF Drop Downs'!$A$2:$A$4,'Sponsor Response Form (SRF)'!M2270),COUNTIF('SRF Drop Downs'!$A$2:$A$4,'Sponsor Response Form (SRF)'!N2270),COUNTIF('SRF Drop Downs'!$A$2:$A$4,'Sponsor Response Form (SRF)'!O2270),COUNTIF('SRF Drop Downs'!$A$2:$A$4,'Sponsor Response Form (SRF)'!P2270),COUNTIF('SRF Drop Downs'!$A$2:$A$4,'Sponsor Response Form (SRF)'!Q2270),COUNTIF('SRF Drop Downs'!$A$2:$A$4,'Sponsor Response Form (SRF)'!R2270),COUNTIF('SRF Drop Downs'!$A$2:$A$4,'Sponsor Response Form (SRF)'!S2270)),"Complete","Incomplete"))</f>
        <v/>
      </c>
      <c r="U2270" s="26" t="str">
        <f>IF(T2270="Complete",IF(AND(NOT(ISNA(VLOOKUP(CONCATENATE(E2270,F2270,G2270,H2270,I2270,J2270,K2270,L2270),'SRF Drop Downs'!G:G,1,FALSE))),IF(AND(H2270&lt;&gt;"C3",L2270&lt;&gt;"O5"),IF(SUM(COUNTIF(M2270:S2270,"Y"),COUNTIF(M2270:S2270,"N"))=0,"V","I"),IF(COUNTIF(M2270:S2270,"Y"),"V","I"))="V", IF(AND('Sponsor Response Form (SRF)'!E2270="M1", COUNTIF('OMS Response Form (ORF)'!D:D, C2270)&gt;0), "I", "V")="V"), "Valid","Invalid")," ")</f>
        <v xml:space="preserve"> </v>
      </c>
    </row>
    <row r="2271" spans="2:21" x14ac:dyDescent="0.35">
      <c r="B2271" s="70"/>
      <c r="C2271" s="71"/>
      <c r="D2271" s="72"/>
      <c r="E2271" s="73"/>
      <c r="F2271" s="73"/>
      <c r="G2271" s="73"/>
      <c r="H2271" s="73"/>
      <c r="I2271" s="73"/>
      <c r="J2271" s="73"/>
      <c r="K2271" s="73"/>
      <c r="L2271" s="73"/>
      <c r="M2271" s="73"/>
      <c r="N2271" s="73"/>
      <c r="O2271" s="73"/>
      <c r="P2271" s="73"/>
      <c r="Q2271" s="73"/>
      <c r="R2271" s="73"/>
      <c r="S2271" s="73"/>
      <c r="T2271" s="25" t="str">
        <f>IF(COUNTA(B2271:S2271)=0,"",IF(AND(COUNTA(B2271:D2271)=3,COUNTIF('SRF Drop Downs'!$B$2:$B$5,'Sponsor Response Form (SRF)'!E2271),COUNTIF('SRF Drop Downs'!$F$2:$F$5,'Sponsor Response Form (SRF)'!F2271),COUNTIF('SRF Drop Downs'!$C$2:$C$4,'Sponsor Response Form (SRF)'!G2271),COUNTIF('SRF Drop Downs'!$D$2:$D$6,'Sponsor Response Form (SRF)'!H2271),COUNTIF('SRF Drop Downs'!$A$2:$A$5,'Sponsor Response Form (SRF)'!I2271),COUNTIF('SRF Drop Downs'!$A$2:$A$4,'Sponsor Response Form (SRF)'!J2271),COUNTIF('SRF Drop Downs'!$A$2:$A$5,'Sponsor Response Form (SRF)'!K2271),COUNTIF('SRF Drop Downs'!$E$2:$E$7,'Sponsor Response Form (SRF)'!L2271),COUNTIF('SRF Drop Downs'!$A$2:$A$4,'Sponsor Response Form (SRF)'!M2271),COUNTIF('SRF Drop Downs'!$A$2:$A$4,'Sponsor Response Form (SRF)'!N2271),COUNTIF('SRF Drop Downs'!$A$2:$A$4,'Sponsor Response Form (SRF)'!O2271),COUNTIF('SRF Drop Downs'!$A$2:$A$4,'Sponsor Response Form (SRF)'!P2271),COUNTIF('SRF Drop Downs'!$A$2:$A$4,'Sponsor Response Form (SRF)'!Q2271),COUNTIF('SRF Drop Downs'!$A$2:$A$4,'Sponsor Response Form (SRF)'!R2271),COUNTIF('SRF Drop Downs'!$A$2:$A$4,'Sponsor Response Form (SRF)'!S2271)),"Complete","Incomplete"))</f>
        <v/>
      </c>
      <c r="U2271" s="26" t="str">
        <f>IF(T2271="Complete",IF(AND(NOT(ISNA(VLOOKUP(CONCATENATE(E2271,F2271,G2271,H2271,I2271,J2271,K2271,L2271),'SRF Drop Downs'!G:G,1,FALSE))),IF(AND(H2271&lt;&gt;"C3",L2271&lt;&gt;"O5"),IF(SUM(COUNTIF(M2271:S2271,"Y"),COUNTIF(M2271:S2271,"N"))=0,"V","I"),IF(COUNTIF(M2271:S2271,"Y"),"V","I"))="V", IF(AND('Sponsor Response Form (SRF)'!E2271="M1", COUNTIF('OMS Response Form (ORF)'!D:D, C2271)&gt;0), "I", "V")="V"), "Valid","Invalid")," ")</f>
        <v xml:space="preserve"> </v>
      </c>
    </row>
    <row r="2272" spans="2:21" x14ac:dyDescent="0.35">
      <c r="B2272" s="70"/>
      <c r="C2272" s="71"/>
      <c r="D2272" s="72"/>
      <c r="E2272" s="73"/>
      <c r="F2272" s="73"/>
      <c r="G2272" s="73"/>
      <c r="H2272" s="73"/>
      <c r="I2272" s="73"/>
      <c r="J2272" s="73"/>
      <c r="K2272" s="73"/>
      <c r="L2272" s="73"/>
      <c r="M2272" s="73"/>
      <c r="N2272" s="73"/>
      <c r="O2272" s="73"/>
      <c r="P2272" s="73"/>
      <c r="Q2272" s="73"/>
      <c r="R2272" s="73"/>
      <c r="S2272" s="73"/>
      <c r="T2272" s="25" t="str">
        <f>IF(COUNTA(B2272:S2272)=0,"",IF(AND(COUNTA(B2272:D2272)=3,COUNTIF('SRF Drop Downs'!$B$2:$B$5,'Sponsor Response Form (SRF)'!E2272),COUNTIF('SRF Drop Downs'!$F$2:$F$5,'Sponsor Response Form (SRF)'!F2272),COUNTIF('SRF Drop Downs'!$C$2:$C$4,'Sponsor Response Form (SRF)'!G2272),COUNTIF('SRF Drop Downs'!$D$2:$D$6,'Sponsor Response Form (SRF)'!H2272),COUNTIF('SRF Drop Downs'!$A$2:$A$5,'Sponsor Response Form (SRF)'!I2272),COUNTIF('SRF Drop Downs'!$A$2:$A$4,'Sponsor Response Form (SRF)'!J2272),COUNTIF('SRF Drop Downs'!$A$2:$A$5,'Sponsor Response Form (SRF)'!K2272),COUNTIF('SRF Drop Downs'!$E$2:$E$7,'Sponsor Response Form (SRF)'!L2272),COUNTIF('SRF Drop Downs'!$A$2:$A$4,'Sponsor Response Form (SRF)'!M2272),COUNTIF('SRF Drop Downs'!$A$2:$A$4,'Sponsor Response Form (SRF)'!N2272),COUNTIF('SRF Drop Downs'!$A$2:$A$4,'Sponsor Response Form (SRF)'!O2272),COUNTIF('SRF Drop Downs'!$A$2:$A$4,'Sponsor Response Form (SRF)'!P2272),COUNTIF('SRF Drop Downs'!$A$2:$A$4,'Sponsor Response Form (SRF)'!Q2272),COUNTIF('SRF Drop Downs'!$A$2:$A$4,'Sponsor Response Form (SRF)'!R2272),COUNTIF('SRF Drop Downs'!$A$2:$A$4,'Sponsor Response Form (SRF)'!S2272)),"Complete","Incomplete"))</f>
        <v/>
      </c>
      <c r="U2272" s="26" t="str">
        <f>IF(T2272="Complete",IF(AND(NOT(ISNA(VLOOKUP(CONCATENATE(E2272,F2272,G2272,H2272,I2272,J2272,K2272,L2272),'SRF Drop Downs'!G:G,1,FALSE))),IF(AND(H2272&lt;&gt;"C3",L2272&lt;&gt;"O5"),IF(SUM(COUNTIF(M2272:S2272,"Y"),COUNTIF(M2272:S2272,"N"))=0,"V","I"),IF(COUNTIF(M2272:S2272,"Y"),"V","I"))="V", IF(AND('Sponsor Response Form (SRF)'!E2272="M1", COUNTIF('OMS Response Form (ORF)'!D:D, C2272)&gt;0), "I", "V")="V"), "Valid","Invalid")," ")</f>
        <v xml:space="preserve"> </v>
      </c>
    </row>
    <row r="2273" spans="2:21" x14ac:dyDescent="0.35">
      <c r="B2273" s="70"/>
      <c r="C2273" s="71"/>
      <c r="D2273" s="72"/>
      <c r="E2273" s="73"/>
      <c r="F2273" s="73"/>
      <c r="G2273" s="73"/>
      <c r="H2273" s="73"/>
      <c r="I2273" s="73"/>
      <c r="J2273" s="73"/>
      <c r="K2273" s="73"/>
      <c r="L2273" s="73"/>
      <c r="M2273" s="73"/>
      <c r="N2273" s="73"/>
      <c r="O2273" s="73"/>
      <c r="P2273" s="73"/>
      <c r="Q2273" s="73"/>
      <c r="R2273" s="73"/>
      <c r="S2273" s="73"/>
      <c r="T2273" s="25" t="str">
        <f>IF(COUNTA(B2273:S2273)=0,"",IF(AND(COUNTA(B2273:D2273)=3,COUNTIF('SRF Drop Downs'!$B$2:$B$5,'Sponsor Response Form (SRF)'!E2273),COUNTIF('SRF Drop Downs'!$F$2:$F$5,'Sponsor Response Form (SRF)'!F2273),COUNTIF('SRF Drop Downs'!$C$2:$C$4,'Sponsor Response Form (SRF)'!G2273),COUNTIF('SRF Drop Downs'!$D$2:$D$6,'Sponsor Response Form (SRF)'!H2273),COUNTIF('SRF Drop Downs'!$A$2:$A$5,'Sponsor Response Form (SRF)'!I2273),COUNTIF('SRF Drop Downs'!$A$2:$A$4,'Sponsor Response Form (SRF)'!J2273),COUNTIF('SRF Drop Downs'!$A$2:$A$5,'Sponsor Response Form (SRF)'!K2273),COUNTIF('SRF Drop Downs'!$E$2:$E$7,'Sponsor Response Form (SRF)'!L2273),COUNTIF('SRF Drop Downs'!$A$2:$A$4,'Sponsor Response Form (SRF)'!M2273),COUNTIF('SRF Drop Downs'!$A$2:$A$4,'Sponsor Response Form (SRF)'!N2273),COUNTIF('SRF Drop Downs'!$A$2:$A$4,'Sponsor Response Form (SRF)'!O2273),COUNTIF('SRF Drop Downs'!$A$2:$A$4,'Sponsor Response Form (SRF)'!P2273),COUNTIF('SRF Drop Downs'!$A$2:$A$4,'Sponsor Response Form (SRF)'!Q2273),COUNTIF('SRF Drop Downs'!$A$2:$A$4,'Sponsor Response Form (SRF)'!R2273),COUNTIF('SRF Drop Downs'!$A$2:$A$4,'Sponsor Response Form (SRF)'!S2273)),"Complete","Incomplete"))</f>
        <v/>
      </c>
      <c r="U2273" s="26" t="str">
        <f>IF(T2273="Complete",IF(AND(NOT(ISNA(VLOOKUP(CONCATENATE(E2273,F2273,G2273,H2273,I2273,J2273,K2273,L2273),'SRF Drop Downs'!G:G,1,FALSE))),IF(AND(H2273&lt;&gt;"C3",L2273&lt;&gt;"O5"),IF(SUM(COUNTIF(M2273:S2273,"Y"),COUNTIF(M2273:S2273,"N"))=0,"V","I"),IF(COUNTIF(M2273:S2273,"Y"),"V","I"))="V", IF(AND('Sponsor Response Form (SRF)'!E2273="M1", COUNTIF('OMS Response Form (ORF)'!D:D, C2273)&gt;0), "I", "V")="V"), "Valid","Invalid")," ")</f>
        <v xml:space="preserve"> </v>
      </c>
    </row>
    <row r="2274" spans="2:21" x14ac:dyDescent="0.35">
      <c r="B2274" s="70"/>
      <c r="C2274" s="71"/>
      <c r="D2274" s="72"/>
      <c r="E2274" s="73"/>
      <c r="F2274" s="73"/>
      <c r="G2274" s="73"/>
      <c r="H2274" s="73"/>
      <c r="I2274" s="73"/>
      <c r="J2274" s="73"/>
      <c r="K2274" s="73"/>
      <c r="L2274" s="73"/>
      <c r="M2274" s="73"/>
      <c r="N2274" s="73"/>
      <c r="O2274" s="73"/>
      <c r="P2274" s="73"/>
      <c r="Q2274" s="73"/>
      <c r="R2274" s="73"/>
      <c r="S2274" s="73"/>
      <c r="T2274" s="25" t="str">
        <f>IF(COUNTA(B2274:S2274)=0,"",IF(AND(COUNTA(B2274:D2274)=3,COUNTIF('SRF Drop Downs'!$B$2:$B$5,'Sponsor Response Form (SRF)'!E2274),COUNTIF('SRF Drop Downs'!$F$2:$F$5,'Sponsor Response Form (SRF)'!F2274),COUNTIF('SRF Drop Downs'!$C$2:$C$4,'Sponsor Response Form (SRF)'!G2274),COUNTIF('SRF Drop Downs'!$D$2:$D$6,'Sponsor Response Form (SRF)'!H2274),COUNTIF('SRF Drop Downs'!$A$2:$A$5,'Sponsor Response Form (SRF)'!I2274),COUNTIF('SRF Drop Downs'!$A$2:$A$4,'Sponsor Response Form (SRF)'!J2274),COUNTIF('SRF Drop Downs'!$A$2:$A$5,'Sponsor Response Form (SRF)'!K2274),COUNTIF('SRF Drop Downs'!$E$2:$E$7,'Sponsor Response Form (SRF)'!L2274),COUNTIF('SRF Drop Downs'!$A$2:$A$4,'Sponsor Response Form (SRF)'!M2274),COUNTIF('SRF Drop Downs'!$A$2:$A$4,'Sponsor Response Form (SRF)'!N2274),COUNTIF('SRF Drop Downs'!$A$2:$A$4,'Sponsor Response Form (SRF)'!O2274),COUNTIF('SRF Drop Downs'!$A$2:$A$4,'Sponsor Response Form (SRF)'!P2274),COUNTIF('SRF Drop Downs'!$A$2:$A$4,'Sponsor Response Form (SRF)'!Q2274),COUNTIF('SRF Drop Downs'!$A$2:$A$4,'Sponsor Response Form (SRF)'!R2274),COUNTIF('SRF Drop Downs'!$A$2:$A$4,'Sponsor Response Form (SRF)'!S2274)),"Complete","Incomplete"))</f>
        <v/>
      </c>
      <c r="U2274" s="26" t="str">
        <f>IF(T2274="Complete",IF(AND(NOT(ISNA(VLOOKUP(CONCATENATE(E2274,F2274,G2274,H2274,I2274,J2274,K2274,L2274),'SRF Drop Downs'!G:G,1,FALSE))),IF(AND(H2274&lt;&gt;"C3",L2274&lt;&gt;"O5"),IF(SUM(COUNTIF(M2274:S2274,"Y"),COUNTIF(M2274:S2274,"N"))=0,"V","I"),IF(COUNTIF(M2274:S2274,"Y"),"V","I"))="V", IF(AND('Sponsor Response Form (SRF)'!E2274="M1", COUNTIF('OMS Response Form (ORF)'!D:D, C2274)&gt;0), "I", "V")="V"), "Valid","Invalid")," ")</f>
        <v xml:space="preserve"> </v>
      </c>
    </row>
    <row r="2275" spans="2:21" x14ac:dyDescent="0.35">
      <c r="B2275" s="70"/>
      <c r="C2275" s="71"/>
      <c r="D2275" s="72"/>
      <c r="E2275" s="73"/>
      <c r="F2275" s="73"/>
      <c r="G2275" s="73"/>
      <c r="H2275" s="73"/>
      <c r="I2275" s="73"/>
      <c r="J2275" s="73"/>
      <c r="K2275" s="73"/>
      <c r="L2275" s="73"/>
      <c r="M2275" s="73"/>
      <c r="N2275" s="73"/>
      <c r="O2275" s="73"/>
      <c r="P2275" s="73"/>
      <c r="Q2275" s="73"/>
      <c r="R2275" s="73"/>
      <c r="S2275" s="73"/>
      <c r="T2275" s="25" t="str">
        <f>IF(COUNTA(B2275:S2275)=0,"",IF(AND(COUNTA(B2275:D2275)=3,COUNTIF('SRF Drop Downs'!$B$2:$B$5,'Sponsor Response Form (SRF)'!E2275),COUNTIF('SRF Drop Downs'!$F$2:$F$5,'Sponsor Response Form (SRF)'!F2275),COUNTIF('SRF Drop Downs'!$C$2:$C$4,'Sponsor Response Form (SRF)'!G2275),COUNTIF('SRF Drop Downs'!$D$2:$D$6,'Sponsor Response Form (SRF)'!H2275),COUNTIF('SRF Drop Downs'!$A$2:$A$5,'Sponsor Response Form (SRF)'!I2275),COUNTIF('SRF Drop Downs'!$A$2:$A$4,'Sponsor Response Form (SRF)'!J2275),COUNTIF('SRF Drop Downs'!$A$2:$A$5,'Sponsor Response Form (SRF)'!K2275),COUNTIF('SRF Drop Downs'!$E$2:$E$7,'Sponsor Response Form (SRF)'!L2275),COUNTIF('SRF Drop Downs'!$A$2:$A$4,'Sponsor Response Form (SRF)'!M2275),COUNTIF('SRF Drop Downs'!$A$2:$A$4,'Sponsor Response Form (SRF)'!N2275),COUNTIF('SRF Drop Downs'!$A$2:$A$4,'Sponsor Response Form (SRF)'!O2275),COUNTIF('SRF Drop Downs'!$A$2:$A$4,'Sponsor Response Form (SRF)'!P2275),COUNTIF('SRF Drop Downs'!$A$2:$A$4,'Sponsor Response Form (SRF)'!Q2275),COUNTIF('SRF Drop Downs'!$A$2:$A$4,'Sponsor Response Form (SRF)'!R2275),COUNTIF('SRF Drop Downs'!$A$2:$A$4,'Sponsor Response Form (SRF)'!S2275)),"Complete","Incomplete"))</f>
        <v/>
      </c>
      <c r="U2275" s="26" t="str">
        <f>IF(T2275="Complete",IF(AND(NOT(ISNA(VLOOKUP(CONCATENATE(E2275,F2275,G2275,H2275,I2275,J2275,K2275,L2275),'SRF Drop Downs'!G:G,1,FALSE))),IF(AND(H2275&lt;&gt;"C3",L2275&lt;&gt;"O5"),IF(SUM(COUNTIF(M2275:S2275,"Y"),COUNTIF(M2275:S2275,"N"))=0,"V","I"),IF(COUNTIF(M2275:S2275,"Y"),"V","I"))="V", IF(AND('Sponsor Response Form (SRF)'!E2275="M1", COUNTIF('OMS Response Form (ORF)'!D:D, C2275)&gt;0), "I", "V")="V"), "Valid","Invalid")," ")</f>
        <v xml:space="preserve"> </v>
      </c>
    </row>
    <row r="2276" spans="2:21" x14ac:dyDescent="0.35">
      <c r="B2276" s="70"/>
      <c r="C2276" s="71"/>
      <c r="D2276" s="72"/>
      <c r="E2276" s="73"/>
      <c r="F2276" s="73"/>
      <c r="G2276" s="73"/>
      <c r="H2276" s="73"/>
      <c r="I2276" s="73"/>
      <c r="J2276" s="73"/>
      <c r="K2276" s="73"/>
      <c r="L2276" s="73"/>
      <c r="M2276" s="73"/>
      <c r="N2276" s="73"/>
      <c r="O2276" s="73"/>
      <c r="P2276" s="73"/>
      <c r="Q2276" s="73"/>
      <c r="R2276" s="73"/>
      <c r="S2276" s="73"/>
      <c r="T2276" s="25" t="str">
        <f>IF(COUNTA(B2276:S2276)=0,"",IF(AND(COUNTA(B2276:D2276)=3,COUNTIF('SRF Drop Downs'!$B$2:$B$5,'Sponsor Response Form (SRF)'!E2276),COUNTIF('SRF Drop Downs'!$F$2:$F$5,'Sponsor Response Form (SRF)'!F2276),COUNTIF('SRF Drop Downs'!$C$2:$C$4,'Sponsor Response Form (SRF)'!G2276),COUNTIF('SRF Drop Downs'!$D$2:$D$6,'Sponsor Response Form (SRF)'!H2276),COUNTIF('SRF Drop Downs'!$A$2:$A$5,'Sponsor Response Form (SRF)'!I2276),COUNTIF('SRF Drop Downs'!$A$2:$A$4,'Sponsor Response Form (SRF)'!J2276),COUNTIF('SRF Drop Downs'!$A$2:$A$5,'Sponsor Response Form (SRF)'!K2276),COUNTIF('SRF Drop Downs'!$E$2:$E$7,'Sponsor Response Form (SRF)'!L2276),COUNTIF('SRF Drop Downs'!$A$2:$A$4,'Sponsor Response Form (SRF)'!M2276),COUNTIF('SRF Drop Downs'!$A$2:$A$4,'Sponsor Response Form (SRF)'!N2276),COUNTIF('SRF Drop Downs'!$A$2:$A$4,'Sponsor Response Form (SRF)'!O2276),COUNTIF('SRF Drop Downs'!$A$2:$A$4,'Sponsor Response Form (SRF)'!P2276),COUNTIF('SRF Drop Downs'!$A$2:$A$4,'Sponsor Response Form (SRF)'!Q2276),COUNTIF('SRF Drop Downs'!$A$2:$A$4,'Sponsor Response Form (SRF)'!R2276),COUNTIF('SRF Drop Downs'!$A$2:$A$4,'Sponsor Response Form (SRF)'!S2276)),"Complete","Incomplete"))</f>
        <v/>
      </c>
      <c r="U2276" s="26" t="str">
        <f>IF(T2276="Complete",IF(AND(NOT(ISNA(VLOOKUP(CONCATENATE(E2276,F2276,G2276,H2276,I2276,J2276,K2276,L2276),'SRF Drop Downs'!G:G,1,FALSE))),IF(AND(H2276&lt;&gt;"C3",L2276&lt;&gt;"O5"),IF(SUM(COUNTIF(M2276:S2276,"Y"),COUNTIF(M2276:S2276,"N"))=0,"V","I"),IF(COUNTIF(M2276:S2276,"Y"),"V","I"))="V", IF(AND('Sponsor Response Form (SRF)'!E2276="M1", COUNTIF('OMS Response Form (ORF)'!D:D, C2276)&gt;0), "I", "V")="V"), "Valid","Invalid")," ")</f>
        <v xml:space="preserve"> </v>
      </c>
    </row>
    <row r="2277" spans="2:21" x14ac:dyDescent="0.35">
      <c r="B2277" s="70"/>
      <c r="C2277" s="71"/>
      <c r="D2277" s="72"/>
      <c r="E2277" s="73"/>
      <c r="F2277" s="73"/>
      <c r="G2277" s="73"/>
      <c r="H2277" s="73"/>
      <c r="I2277" s="73"/>
      <c r="J2277" s="73"/>
      <c r="K2277" s="73"/>
      <c r="L2277" s="73"/>
      <c r="M2277" s="73"/>
      <c r="N2277" s="73"/>
      <c r="O2277" s="73"/>
      <c r="P2277" s="73"/>
      <c r="Q2277" s="73"/>
      <c r="R2277" s="73"/>
      <c r="S2277" s="73"/>
      <c r="T2277" s="25" t="str">
        <f>IF(COUNTA(B2277:S2277)=0,"",IF(AND(COUNTA(B2277:D2277)=3,COUNTIF('SRF Drop Downs'!$B$2:$B$5,'Sponsor Response Form (SRF)'!E2277),COUNTIF('SRF Drop Downs'!$F$2:$F$5,'Sponsor Response Form (SRF)'!F2277),COUNTIF('SRF Drop Downs'!$C$2:$C$4,'Sponsor Response Form (SRF)'!G2277),COUNTIF('SRF Drop Downs'!$D$2:$D$6,'Sponsor Response Form (SRF)'!H2277),COUNTIF('SRF Drop Downs'!$A$2:$A$5,'Sponsor Response Form (SRF)'!I2277),COUNTIF('SRF Drop Downs'!$A$2:$A$4,'Sponsor Response Form (SRF)'!J2277),COUNTIF('SRF Drop Downs'!$A$2:$A$5,'Sponsor Response Form (SRF)'!K2277),COUNTIF('SRF Drop Downs'!$E$2:$E$7,'Sponsor Response Form (SRF)'!L2277),COUNTIF('SRF Drop Downs'!$A$2:$A$4,'Sponsor Response Form (SRF)'!M2277),COUNTIF('SRF Drop Downs'!$A$2:$A$4,'Sponsor Response Form (SRF)'!N2277),COUNTIF('SRF Drop Downs'!$A$2:$A$4,'Sponsor Response Form (SRF)'!O2277),COUNTIF('SRF Drop Downs'!$A$2:$A$4,'Sponsor Response Form (SRF)'!P2277),COUNTIF('SRF Drop Downs'!$A$2:$A$4,'Sponsor Response Form (SRF)'!Q2277),COUNTIF('SRF Drop Downs'!$A$2:$A$4,'Sponsor Response Form (SRF)'!R2277),COUNTIF('SRF Drop Downs'!$A$2:$A$4,'Sponsor Response Form (SRF)'!S2277)),"Complete","Incomplete"))</f>
        <v/>
      </c>
      <c r="U2277" s="26" t="str">
        <f>IF(T2277="Complete",IF(AND(NOT(ISNA(VLOOKUP(CONCATENATE(E2277,F2277,G2277,H2277,I2277,J2277,K2277,L2277),'SRF Drop Downs'!G:G,1,FALSE))),IF(AND(H2277&lt;&gt;"C3",L2277&lt;&gt;"O5"),IF(SUM(COUNTIF(M2277:S2277,"Y"),COUNTIF(M2277:S2277,"N"))=0,"V","I"),IF(COUNTIF(M2277:S2277,"Y"),"V","I"))="V", IF(AND('Sponsor Response Form (SRF)'!E2277="M1", COUNTIF('OMS Response Form (ORF)'!D:D, C2277)&gt;0), "I", "V")="V"), "Valid","Invalid")," ")</f>
        <v xml:space="preserve"> </v>
      </c>
    </row>
    <row r="2278" spans="2:21" x14ac:dyDescent="0.35">
      <c r="B2278" s="70"/>
      <c r="C2278" s="71"/>
      <c r="D2278" s="72"/>
      <c r="E2278" s="73"/>
      <c r="F2278" s="73"/>
      <c r="G2278" s="73"/>
      <c r="H2278" s="73"/>
      <c r="I2278" s="73"/>
      <c r="J2278" s="73"/>
      <c r="K2278" s="73"/>
      <c r="L2278" s="73"/>
      <c r="M2278" s="73"/>
      <c r="N2278" s="73"/>
      <c r="O2278" s="73"/>
      <c r="P2278" s="73"/>
      <c r="Q2278" s="73"/>
      <c r="R2278" s="73"/>
      <c r="S2278" s="73"/>
      <c r="T2278" s="25" t="str">
        <f>IF(COUNTA(B2278:S2278)=0,"",IF(AND(COUNTA(B2278:D2278)=3,COUNTIF('SRF Drop Downs'!$B$2:$B$5,'Sponsor Response Form (SRF)'!E2278),COUNTIF('SRF Drop Downs'!$F$2:$F$5,'Sponsor Response Form (SRF)'!F2278),COUNTIF('SRF Drop Downs'!$C$2:$C$4,'Sponsor Response Form (SRF)'!G2278),COUNTIF('SRF Drop Downs'!$D$2:$D$6,'Sponsor Response Form (SRF)'!H2278),COUNTIF('SRF Drop Downs'!$A$2:$A$5,'Sponsor Response Form (SRF)'!I2278),COUNTIF('SRF Drop Downs'!$A$2:$A$4,'Sponsor Response Form (SRF)'!J2278),COUNTIF('SRF Drop Downs'!$A$2:$A$5,'Sponsor Response Form (SRF)'!K2278),COUNTIF('SRF Drop Downs'!$E$2:$E$7,'Sponsor Response Form (SRF)'!L2278),COUNTIF('SRF Drop Downs'!$A$2:$A$4,'Sponsor Response Form (SRF)'!M2278),COUNTIF('SRF Drop Downs'!$A$2:$A$4,'Sponsor Response Form (SRF)'!N2278),COUNTIF('SRF Drop Downs'!$A$2:$A$4,'Sponsor Response Form (SRF)'!O2278),COUNTIF('SRF Drop Downs'!$A$2:$A$4,'Sponsor Response Form (SRF)'!P2278),COUNTIF('SRF Drop Downs'!$A$2:$A$4,'Sponsor Response Form (SRF)'!Q2278),COUNTIF('SRF Drop Downs'!$A$2:$A$4,'Sponsor Response Form (SRF)'!R2278),COUNTIF('SRF Drop Downs'!$A$2:$A$4,'Sponsor Response Form (SRF)'!S2278)),"Complete","Incomplete"))</f>
        <v/>
      </c>
      <c r="U2278" s="26" t="str">
        <f>IF(T2278="Complete",IF(AND(NOT(ISNA(VLOOKUP(CONCATENATE(E2278,F2278,G2278,H2278,I2278,J2278,K2278,L2278),'SRF Drop Downs'!G:G,1,FALSE))),IF(AND(H2278&lt;&gt;"C3",L2278&lt;&gt;"O5"),IF(SUM(COUNTIF(M2278:S2278,"Y"),COUNTIF(M2278:S2278,"N"))=0,"V","I"),IF(COUNTIF(M2278:S2278,"Y"),"V","I"))="V", IF(AND('Sponsor Response Form (SRF)'!E2278="M1", COUNTIF('OMS Response Form (ORF)'!D:D, C2278)&gt;0), "I", "V")="V"), "Valid","Invalid")," ")</f>
        <v xml:space="preserve"> </v>
      </c>
    </row>
    <row r="2279" spans="2:21" x14ac:dyDescent="0.35">
      <c r="B2279" s="70"/>
      <c r="C2279" s="71"/>
      <c r="D2279" s="72"/>
      <c r="E2279" s="73"/>
      <c r="F2279" s="73"/>
      <c r="G2279" s="73"/>
      <c r="H2279" s="73"/>
      <c r="I2279" s="73"/>
      <c r="J2279" s="73"/>
      <c r="K2279" s="73"/>
      <c r="L2279" s="73"/>
      <c r="M2279" s="73"/>
      <c r="N2279" s="73"/>
      <c r="O2279" s="73"/>
      <c r="P2279" s="73"/>
      <c r="Q2279" s="73"/>
      <c r="R2279" s="73"/>
      <c r="S2279" s="73"/>
      <c r="T2279" s="25" t="str">
        <f>IF(COUNTA(B2279:S2279)=0,"",IF(AND(COUNTA(B2279:D2279)=3,COUNTIF('SRF Drop Downs'!$B$2:$B$5,'Sponsor Response Form (SRF)'!E2279),COUNTIF('SRF Drop Downs'!$F$2:$F$5,'Sponsor Response Form (SRF)'!F2279),COUNTIF('SRF Drop Downs'!$C$2:$C$4,'Sponsor Response Form (SRF)'!G2279),COUNTIF('SRF Drop Downs'!$D$2:$D$6,'Sponsor Response Form (SRF)'!H2279),COUNTIF('SRF Drop Downs'!$A$2:$A$5,'Sponsor Response Form (SRF)'!I2279),COUNTIF('SRF Drop Downs'!$A$2:$A$4,'Sponsor Response Form (SRF)'!J2279),COUNTIF('SRF Drop Downs'!$A$2:$A$5,'Sponsor Response Form (SRF)'!K2279),COUNTIF('SRF Drop Downs'!$E$2:$E$7,'Sponsor Response Form (SRF)'!L2279),COUNTIF('SRF Drop Downs'!$A$2:$A$4,'Sponsor Response Form (SRF)'!M2279),COUNTIF('SRF Drop Downs'!$A$2:$A$4,'Sponsor Response Form (SRF)'!N2279),COUNTIF('SRF Drop Downs'!$A$2:$A$4,'Sponsor Response Form (SRF)'!O2279),COUNTIF('SRF Drop Downs'!$A$2:$A$4,'Sponsor Response Form (SRF)'!P2279),COUNTIF('SRF Drop Downs'!$A$2:$A$4,'Sponsor Response Form (SRF)'!Q2279),COUNTIF('SRF Drop Downs'!$A$2:$A$4,'Sponsor Response Form (SRF)'!R2279),COUNTIF('SRF Drop Downs'!$A$2:$A$4,'Sponsor Response Form (SRF)'!S2279)),"Complete","Incomplete"))</f>
        <v/>
      </c>
      <c r="U2279" s="26" t="str">
        <f>IF(T2279="Complete",IF(AND(NOT(ISNA(VLOOKUP(CONCATENATE(E2279,F2279,G2279,H2279,I2279,J2279,K2279,L2279),'SRF Drop Downs'!G:G,1,FALSE))),IF(AND(H2279&lt;&gt;"C3",L2279&lt;&gt;"O5"),IF(SUM(COUNTIF(M2279:S2279,"Y"),COUNTIF(M2279:S2279,"N"))=0,"V","I"),IF(COUNTIF(M2279:S2279,"Y"),"V","I"))="V", IF(AND('Sponsor Response Form (SRF)'!E2279="M1", COUNTIF('OMS Response Form (ORF)'!D:D, C2279)&gt;0), "I", "V")="V"), "Valid","Invalid")," ")</f>
        <v xml:space="preserve"> </v>
      </c>
    </row>
    <row r="2280" spans="2:21" x14ac:dyDescent="0.35">
      <c r="B2280" s="70"/>
      <c r="C2280" s="71"/>
      <c r="D2280" s="72"/>
      <c r="E2280" s="73"/>
      <c r="F2280" s="73"/>
      <c r="G2280" s="73"/>
      <c r="H2280" s="73"/>
      <c r="I2280" s="73"/>
      <c r="J2280" s="73"/>
      <c r="K2280" s="73"/>
      <c r="L2280" s="73"/>
      <c r="M2280" s="73"/>
      <c r="N2280" s="73"/>
      <c r="O2280" s="73"/>
      <c r="P2280" s="73"/>
      <c r="Q2280" s="73"/>
      <c r="R2280" s="73"/>
      <c r="S2280" s="73"/>
      <c r="T2280" s="25" t="str">
        <f>IF(COUNTA(B2280:S2280)=0,"",IF(AND(COUNTA(B2280:D2280)=3,COUNTIF('SRF Drop Downs'!$B$2:$B$5,'Sponsor Response Form (SRF)'!E2280),COUNTIF('SRF Drop Downs'!$F$2:$F$5,'Sponsor Response Form (SRF)'!F2280),COUNTIF('SRF Drop Downs'!$C$2:$C$4,'Sponsor Response Form (SRF)'!G2280),COUNTIF('SRF Drop Downs'!$D$2:$D$6,'Sponsor Response Form (SRF)'!H2280),COUNTIF('SRF Drop Downs'!$A$2:$A$5,'Sponsor Response Form (SRF)'!I2280),COUNTIF('SRF Drop Downs'!$A$2:$A$4,'Sponsor Response Form (SRF)'!J2280),COUNTIF('SRF Drop Downs'!$A$2:$A$5,'Sponsor Response Form (SRF)'!K2280),COUNTIF('SRF Drop Downs'!$E$2:$E$7,'Sponsor Response Form (SRF)'!L2280),COUNTIF('SRF Drop Downs'!$A$2:$A$4,'Sponsor Response Form (SRF)'!M2280),COUNTIF('SRF Drop Downs'!$A$2:$A$4,'Sponsor Response Form (SRF)'!N2280),COUNTIF('SRF Drop Downs'!$A$2:$A$4,'Sponsor Response Form (SRF)'!O2280),COUNTIF('SRF Drop Downs'!$A$2:$A$4,'Sponsor Response Form (SRF)'!P2280),COUNTIF('SRF Drop Downs'!$A$2:$A$4,'Sponsor Response Form (SRF)'!Q2280),COUNTIF('SRF Drop Downs'!$A$2:$A$4,'Sponsor Response Form (SRF)'!R2280),COUNTIF('SRF Drop Downs'!$A$2:$A$4,'Sponsor Response Form (SRF)'!S2280)),"Complete","Incomplete"))</f>
        <v/>
      </c>
      <c r="U2280" s="26" t="str">
        <f>IF(T2280="Complete",IF(AND(NOT(ISNA(VLOOKUP(CONCATENATE(E2280,F2280,G2280,H2280,I2280,J2280,K2280,L2280),'SRF Drop Downs'!G:G,1,FALSE))),IF(AND(H2280&lt;&gt;"C3",L2280&lt;&gt;"O5"),IF(SUM(COUNTIF(M2280:S2280,"Y"),COUNTIF(M2280:S2280,"N"))=0,"V","I"),IF(COUNTIF(M2280:S2280,"Y"),"V","I"))="V", IF(AND('Sponsor Response Form (SRF)'!E2280="M1", COUNTIF('OMS Response Form (ORF)'!D:D, C2280)&gt;0), "I", "V")="V"), "Valid","Invalid")," ")</f>
        <v xml:space="preserve"> </v>
      </c>
    </row>
    <row r="2281" spans="2:21" x14ac:dyDescent="0.35">
      <c r="B2281" s="70"/>
      <c r="C2281" s="71"/>
      <c r="D2281" s="72"/>
      <c r="E2281" s="73"/>
      <c r="F2281" s="73"/>
      <c r="G2281" s="73"/>
      <c r="H2281" s="73"/>
      <c r="I2281" s="73"/>
      <c r="J2281" s="73"/>
      <c r="K2281" s="73"/>
      <c r="L2281" s="73"/>
      <c r="M2281" s="73"/>
      <c r="N2281" s="73"/>
      <c r="O2281" s="73"/>
      <c r="P2281" s="73"/>
      <c r="Q2281" s="73"/>
      <c r="R2281" s="73"/>
      <c r="S2281" s="73"/>
      <c r="T2281" s="25" t="str">
        <f>IF(COUNTA(B2281:S2281)=0,"",IF(AND(COUNTA(B2281:D2281)=3,COUNTIF('SRF Drop Downs'!$B$2:$B$5,'Sponsor Response Form (SRF)'!E2281),COUNTIF('SRF Drop Downs'!$F$2:$F$5,'Sponsor Response Form (SRF)'!F2281),COUNTIF('SRF Drop Downs'!$C$2:$C$4,'Sponsor Response Form (SRF)'!G2281),COUNTIF('SRF Drop Downs'!$D$2:$D$6,'Sponsor Response Form (SRF)'!H2281),COUNTIF('SRF Drop Downs'!$A$2:$A$5,'Sponsor Response Form (SRF)'!I2281),COUNTIF('SRF Drop Downs'!$A$2:$A$4,'Sponsor Response Form (SRF)'!J2281),COUNTIF('SRF Drop Downs'!$A$2:$A$5,'Sponsor Response Form (SRF)'!K2281),COUNTIF('SRF Drop Downs'!$E$2:$E$7,'Sponsor Response Form (SRF)'!L2281),COUNTIF('SRF Drop Downs'!$A$2:$A$4,'Sponsor Response Form (SRF)'!M2281),COUNTIF('SRF Drop Downs'!$A$2:$A$4,'Sponsor Response Form (SRF)'!N2281),COUNTIF('SRF Drop Downs'!$A$2:$A$4,'Sponsor Response Form (SRF)'!O2281),COUNTIF('SRF Drop Downs'!$A$2:$A$4,'Sponsor Response Form (SRF)'!P2281),COUNTIF('SRF Drop Downs'!$A$2:$A$4,'Sponsor Response Form (SRF)'!Q2281),COUNTIF('SRF Drop Downs'!$A$2:$A$4,'Sponsor Response Form (SRF)'!R2281),COUNTIF('SRF Drop Downs'!$A$2:$A$4,'Sponsor Response Form (SRF)'!S2281)),"Complete","Incomplete"))</f>
        <v/>
      </c>
      <c r="U2281" s="26" t="str">
        <f>IF(T2281="Complete",IF(AND(NOT(ISNA(VLOOKUP(CONCATENATE(E2281,F2281,G2281,H2281,I2281,J2281,K2281,L2281),'SRF Drop Downs'!G:G,1,FALSE))),IF(AND(H2281&lt;&gt;"C3",L2281&lt;&gt;"O5"),IF(SUM(COUNTIF(M2281:S2281,"Y"),COUNTIF(M2281:S2281,"N"))=0,"V","I"),IF(COUNTIF(M2281:S2281,"Y"),"V","I"))="V", IF(AND('Sponsor Response Form (SRF)'!E2281="M1", COUNTIF('OMS Response Form (ORF)'!D:D, C2281)&gt;0), "I", "V")="V"), "Valid","Invalid")," ")</f>
        <v xml:space="preserve"> </v>
      </c>
    </row>
    <row r="2282" spans="2:21" x14ac:dyDescent="0.35">
      <c r="B2282" s="70"/>
      <c r="C2282" s="71"/>
      <c r="D2282" s="72"/>
      <c r="E2282" s="73"/>
      <c r="F2282" s="73"/>
      <c r="G2282" s="73"/>
      <c r="H2282" s="73"/>
      <c r="I2282" s="73"/>
      <c r="J2282" s="73"/>
      <c r="K2282" s="73"/>
      <c r="L2282" s="73"/>
      <c r="M2282" s="73"/>
      <c r="N2282" s="73"/>
      <c r="O2282" s="73"/>
      <c r="P2282" s="73"/>
      <c r="Q2282" s="73"/>
      <c r="R2282" s="73"/>
      <c r="S2282" s="73"/>
      <c r="T2282" s="25" t="str">
        <f>IF(COUNTA(B2282:S2282)=0,"",IF(AND(COUNTA(B2282:D2282)=3,COUNTIF('SRF Drop Downs'!$B$2:$B$5,'Sponsor Response Form (SRF)'!E2282),COUNTIF('SRF Drop Downs'!$F$2:$F$5,'Sponsor Response Form (SRF)'!F2282),COUNTIF('SRF Drop Downs'!$C$2:$C$4,'Sponsor Response Form (SRF)'!G2282),COUNTIF('SRF Drop Downs'!$D$2:$D$6,'Sponsor Response Form (SRF)'!H2282),COUNTIF('SRF Drop Downs'!$A$2:$A$5,'Sponsor Response Form (SRF)'!I2282),COUNTIF('SRF Drop Downs'!$A$2:$A$4,'Sponsor Response Form (SRF)'!J2282),COUNTIF('SRF Drop Downs'!$A$2:$A$5,'Sponsor Response Form (SRF)'!K2282),COUNTIF('SRF Drop Downs'!$E$2:$E$7,'Sponsor Response Form (SRF)'!L2282),COUNTIF('SRF Drop Downs'!$A$2:$A$4,'Sponsor Response Form (SRF)'!M2282),COUNTIF('SRF Drop Downs'!$A$2:$A$4,'Sponsor Response Form (SRF)'!N2282),COUNTIF('SRF Drop Downs'!$A$2:$A$4,'Sponsor Response Form (SRF)'!O2282),COUNTIF('SRF Drop Downs'!$A$2:$A$4,'Sponsor Response Form (SRF)'!P2282),COUNTIF('SRF Drop Downs'!$A$2:$A$4,'Sponsor Response Form (SRF)'!Q2282),COUNTIF('SRF Drop Downs'!$A$2:$A$4,'Sponsor Response Form (SRF)'!R2282),COUNTIF('SRF Drop Downs'!$A$2:$A$4,'Sponsor Response Form (SRF)'!S2282)),"Complete","Incomplete"))</f>
        <v/>
      </c>
      <c r="U2282" s="26" t="str">
        <f>IF(T2282="Complete",IF(AND(NOT(ISNA(VLOOKUP(CONCATENATE(E2282,F2282,G2282,H2282,I2282,J2282,K2282,L2282),'SRF Drop Downs'!G:G,1,FALSE))),IF(AND(H2282&lt;&gt;"C3",L2282&lt;&gt;"O5"),IF(SUM(COUNTIF(M2282:S2282,"Y"),COUNTIF(M2282:S2282,"N"))=0,"V","I"),IF(COUNTIF(M2282:S2282,"Y"),"V","I"))="V", IF(AND('Sponsor Response Form (SRF)'!E2282="M1", COUNTIF('OMS Response Form (ORF)'!D:D, C2282)&gt;0), "I", "V")="V"), "Valid","Invalid")," ")</f>
        <v xml:space="preserve"> </v>
      </c>
    </row>
    <row r="2283" spans="2:21" x14ac:dyDescent="0.35">
      <c r="B2283" s="70"/>
      <c r="C2283" s="71"/>
      <c r="D2283" s="72"/>
      <c r="E2283" s="73"/>
      <c r="F2283" s="73"/>
      <c r="G2283" s="73"/>
      <c r="H2283" s="73"/>
      <c r="I2283" s="73"/>
      <c r="J2283" s="73"/>
      <c r="K2283" s="73"/>
      <c r="L2283" s="73"/>
      <c r="M2283" s="73"/>
      <c r="N2283" s="73"/>
      <c r="O2283" s="73"/>
      <c r="P2283" s="73"/>
      <c r="Q2283" s="73"/>
      <c r="R2283" s="73"/>
      <c r="S2283" s="73"/>
      <c r="T2283" s="25" t="str">
        <f>IF(COUNTA(B2283:S2283)=0,"",IF(AND(COUNTA(B2283:D2283)=3,COUNTIF('SRF Drop Downs'!$B$2:$B$5,'Sponsor Response Form (SRF)'!E2283),COUNTIF('SRF Drop Downs'!$F$2:$F$5,'Sponsor Response Form (SRF)'!F2283),COUNTIF('SRF Drop Downs'!$C$2:$C$4,'Sponsor Response Form (SRF)'!G2283),COUNTIF('SRF Drop Downs'!$D$2:$D$6,'Sponsor Response Form (SRF)'!H2283),COUNTIF('SRF Drop Downs'!$A$2:$A$5,'Sponsor Response Form (SRF)'!I2283),COUNTIF('SRF Drop Downs'!$A$2:$A$4,'Sponsor Response Form (SRF)'!J2283),COUNTIF('SRF Drop Downs'!$A$2:$A$5,'Sponsor Response Form (SRF)'!K2283),COUNTIF('SRF Drop Downs'!$E$2:$E$7,'Sponsor Response Form (SRF)'!L2283),COUNTIF('SRF Drop Downs'!$A$2:$A$4,'Sponsor Response Form (SRF)'!M2283),COUNTIF('SRF Drop Downs'!$A$2:$A$4,'Sponsor Response Form (SRF)'!N2283),COUNTIF('SRF Drop Downs'!$A$2:$A$4,'Sponsor Response Form (SRF)'!O2283),COUNTIF('SRF Drop Downs'!$A$2:$A$4,'Sponsor Response Form (SRF)'!P2283),COUNTIF('SRF Drop Downs'!$A$2:$A$4,'Sponsor Response Form (SRF)'!Q2283),COUNTIF('SRF Drop Downs'!$A$2:$A$4,'Sponsor Response Form (SRF)'!R2283),COUNTIF('SRF Drop Downs'!$A$2:$A$4,'Sponsor Response Form (SRF)'!S2283)),"Complete","Incomplete"))</f>
        <v/>
      </c>
      <c r="U2283" s="26" t="str">
        <f>IF(T2283="Complete",IF(AND(NOT(ISNA(VLOOKUP(CONCATENATE(E2283,F2283,G2283,H2283,I2283,J2283,K2283,L2283),'SRF Drop Downs'!G:G,1,FALSE))),IF(AND(H2283&lt;&gt;"C3",L2283&lt;&gt;"O5"),IF(SUM(COUNTIF(M2283:S2283,"Y"),COUNTIF(M2283:S2283,"N"))=0,"V","I"),IF(COUNTIF(M2283:S2283,"Y"),"V","I"))="V", IF(AND('Sponsor Response Form (SRF)'!E2283="M1", COUNTIF('OMS Response Form (ORF)'!D:D, C2283)&gt;0), "I", "V")="V"), "Valid","Invalid")," ")</f>
        <v xml:space="preserve"> </v>
      </c>
    </row>
    <row r="2284" spans="2:21" x14ac:dyDescent="0.35">
      <c r="B2284" s="70"/>
      <c r="C2284" s="71"/>
      <c r="D2284" s="72"/>
      <c r="E2284" s="73"/>
      <c r="F2284" s="73"/>
      <c r="G2284" s="73"/>
      <c r="H2284" s="73"/>
      <c r="I2284" s="73"/>
      <c r="J2284" s="73"/>
      <c r="K2284" s="73"/>
      <c r="L2284" s="73"/>
      <c r="M2284" s="73"/>
      <c r="N2284" s="73"/>
      <c r="O2284" s="73"/>
      <c r="P2284" s="73"/>
      <c r="Q2284" s="73"/>
      <c r="R2284" s="73"/>
      <c r="S2284" s="73"/>
      <c r="T2284" s="25" t="str">
        <f>IF(COUNTA(B2284:S2284)=0,"",IF(AND(COUNTA(B2284:D2284)=3,COUNTIF('SRF Drop Downs'!$B$2:$B$5,'Sponsor Response Form (SRF)'!E2284),COUNTIF('SRF Drop Downs'!$F$2:$F$5,'Sponsor Response Form (SRF)'!F2284),COUNTIF('SRF Drop Downs'!$C$2:$C$4,'Sponsor Response Form (SRF)'!G2284),COUNTIF('SRF Drop Downs'!$D$2:$D$6,'Sponsor Response Form (SRF)'!H2284),COUNTIF('SRF Drop Downs'!$A$2:$A$5,'Sponsor Response Form (SRF)'!I2284),COUNTIF('SRF Drop Downs'!$A$2:$A$4,'Sponsor Response Form (SRF)'!J2284),COUNTIF('SRF Drop Downs'!$A$2:$A$5,'Sponsor Response Form (SRF)'!K2284),COUNTIF('SRF Drop Downs'!$E$2:$E$7,'Sponsor Response Form (SRF)'!L2284),COUNTIF('SRF Drop Downs'!$A$2:$A$4,'Sponsor Response Form (SRF)'!M2284),COUNTIF('SRF Drop Downs'!$A$2:$A$4,'Sponsor Response Form (SRF)'!N2284),COUNTIF('SRF Drop Downs'!$A$2:$A$4,'Sponsor Response Form (SRF)'!O2284),COUNTIF('SRF Drop Downs'!$A$2:$A$4,'Sponsor Response Form (SRF)'!P2284),COUNTIF('SRF Drop Downs'!$A$2:$A$4,'Sponsor Response Form (SRF)'!Q2284),COUNTIF('SRF Drop Downs'!$A$2:$A$4,'Sponsor Response Form (SRF)'!R2284),COUNTIF('SRF Drop Downs'!$A$2:$A$4,'Sponsor Response Form (SRF)'!S2284)),"Complete","Incomplete"))</f>
        <v/>
      </c>
      <c r="U2284" s="26" t="str">
        <f>IF(T2284="Complete",IF(AND(NOT(ISNA(VLOOKUP(CONCATENATE(E2284,F2284,G2284,H2284,I2284,J2284,K2284,L2284),'SRF Drop Downs'!G:G,1,FALSE))),IF(AND(H2284&lt;&gt;"C3",L2284&lt;&gt;"O5"),IF(SUM(COUNTIF(M2284:S2284,"Y"),COUNTIF(M2284:S2284,"N"))=0,"V","I"),IF(COUNTIF(M2284:S2284,"Y"),"V","I"))="V", IF(AND('Sponsor Response Form (SRF)'!E2284="M1", COUNTIF('OMS Response Form (ORF)'!D:D, C2284)&gt;0), "I", "V")="V"), "Valid","Invalid")," ")</f>
        <v xml:space="preserve"> </v>
      </c>
    </row>
    <row r="2285" spans="2:21" x14ac:dyDescent="0.35">
      <c r="B2285" s="70"/>
      <c r="C2285" s="71"/>
      <c r="D2285" s="72"/>
      <c r="E2285" s="73"/>
      <c r="F2285" s="73"/>
      <c r="G2285" s="73"/>
      <c r="H2285" s="73"/>
      <c r="I2285" s="73"/>
      <c r="J2285" s="73"/>
      <c r="K2285" s="73"/>
      <c r="L2285" s="73"/>
      <c r="M2285" s="73"/>
      <c r="N2285" s="73"/>
      <c r="O2285" s="73"/>
      <c r="P2285" s="73"/>
      <c r="Q2285" s="73"/>
      <c r="R2285" s="73"/>
      <c r="S2285" s="73"/>
      <c r="T2285" s="25" t="str">
        <f>IF(COUNTA(B2285:S2285)=0,"",IF(AND(COUNTA(B2285:D2285)=3,COUNTIF('SRF Drop Downs'!$B$2:$B$5,'Sponsor Response Form (SRF)'!E2285),COUNTIF('SRF Drop Downs'!$F$2:$F$5,'Sponsor Response Form (SRF)'!F2285),COUNTIF('SRF Drop Downs'!$C$2:$C$4,'Sponsor Response Form (SRF)'!G2285),COUNTIF('SRF Drop Downs'!$D$2:$D$6,'Sponsor Response Form (SRF)'!H2285),COUNTIF('SRF Drop Downs'!$A$2:$A$5,'Sponsor Response Form (SRF)'!I2285),COUNTIF('SRF Drop Downs'!$A$2:$A$4,'Sponsor Response Form (SRF)'!J2285),COUNTIF('SRF Drop Downs'!$A$2:$A$5,'Sponsor Response Form (SRF)'!K2285),COUNTIF('SRF Drop Downs'!$E$2:$E$7,'Sponsor Response Form (SRF)'!L2285),COUNTIF('SRF Drop Downs'!$A$2:$A$4,'Sponsor Response Form (SRF)'!M2285),COUNTIF('SRF Drop Downs'!$A$2:$A$4,'Sponsor Response Form (SRF)'!N2285),COUNTIF('SRF Drop Downs'!$A$2:$A$4,'Sponsor Response Form (SRF)'!O2285),COUNTIF('SRF Drop Downs'!$A$2:$A$4,'Sponsor Response Form (SRF)'!P2285),COUNTIF('SRF Drop Downs'!$A$2:$A$4,'Sponsor Response Form (SRF)'!Q2285),COUNTIF('SRF Drop Downs'!$A$2:$A$4,'Sponsor Response Form (SRF)'!R2285),COUNTIF('SRF Drop Downs'!$A$2:$A$4,'Sponsor Response Form (SRF)'!S2285)),"Complete","Incomplete"))</f>
        <v/>
      </c>
      <c r="U2285" s="26" t="str">
        <f>IF(T2285="Complete",IF(AND(NOT(ISNA(VLOOKUP(CONCATENATE(E2285,F2285,G2285,H2285,I2285,J2285,K2285,L2285),'SRF Drop Downs'!G:G,1,FALSE))),IF(AND(H2285&lt;&gt;"C3",L2285&lt;&gt;"O5"),IF(SUM(COUNTIF(M2285:S2285,"Y"),COUNTIF(M2285:S2285,"N"))=0,"V","I"),IF(COUNTIF(M2285:S2285,"Y"),"V","I"))="V", IF(AND('Sponsor Response Form (SRF)'!E2285="M1", COUNTIF('OMS Response Form (ORF)'!D:D, C2285)&gt;0), "I", "V")="V"), "Valid","Invalid")," ")</f>
        <v xml:space="preserve"> </v>
      </c>
    </row>
    <row r="2286" spans="2:21" x14ac:dyDescent="0.35">
      <c r="B2286" s="70"/>
      <c r="C2286" s="71"/>
      <c r="D2286" s="72"/>
      <c r="E2286" s="73"/>
      <c r="F2286" s="73"/>
      <c r="G2286" s="73"/>
      <c r="H2286" s="73"/>
      <c r="I2286" s="73"/>
      <c r="J2286" s="73"/>
      <c r="K2286" s="73"/>
      <c r="L2286" s="73"/>
      <c r="M2286" s="73"/>
      <c r="N2286" s="73"/>
      <c r="O2286" s="73"/>
      <c r="P2286" s="73"/>
      <c r="Q2286" s="73"/>
      <c r="R2286" s="73"/>
      <c r="S2286" s="73"/>
      <c r="T2286" s="25" t="str">
        <f>IF(COUNTA(B2286:S2286)=0,"",IF(AND(COUNTA(B2286:D2286)=3,COUNTIF('SRF Drop Downs'!$B$2:$B$5,'Sponsor Response Form (SRF)'!E2286),COUNTIF('SRF Drop Downs'!$F$2:$F$5,'Sponsor Response Form (SRF)'!F2286),COUNTIF('SRF Drop Downs'!$C$2:$C$4,'Sponsor Response Form (SRF)'!G2286),COUNTIF('SRF Drop Downs'!$D$2:$D$6,'Sponsor Response Form (SRF)'!H2286),COUNTIF('SRF Drop Downs'!$A$2:$A$5,'Sponsor Response Form (SRF)'!I2286),COUNTIF('SRF Drop Downs'!$A$2:$A$4,'Sponsor Response Form (SRF)'!J2286),COUNTIF('SRF Drop Downs'!$A$2:$A$5,'Sponsor Response Form (SRF)'!K2286),COUNTIF('SRF Drop Downs'!$E$2:$E$7,'Sponsor Response Form (SRF)'!L2286),COUNTIF('SRF Drop Downs'!$A$2:$A$4,'Sponsor Response Form (SRF)'!M2286),COUNTIF('SRF Drop Downs'!$A$2:$A$4,'Sponsor Response Form (SRF)'!N2286),COUNTIF('SRF Drop Downs'!$A$2:$A$4,'Sponsor Response Form (SRF)'!O2286),COUNTIF('SRF Drop Downs'!$A$2:$A$4,'Sponsor Response Form (SRF)'!P2286),COUNTIF('SRF Drop Downs'!$A$2:$A$4,'Sponsor Response Form (SRF)'!Q2286),COUNTIF('SRF Drop Downs'!$A$2:$A$4,'Sponsor Response Form (SRF)'!R2286),COUNTIF('SRF Drop Downs'!$A$2:$A$4,'Sponsor Response Form (SRF)'!S2286)),"Complete","Incomplete"))</f>
        <v/>
      </c>
      <c r="U2286" s="26" t="str">
        <f>IF(T2286="Complete",IF(AND(NOT(ISNA(VLOOKUP(CONCATENATE(E2286,F2286,G2286,H2286,I2286,J2286,K2286,L2286),'SRF Drop Downs'!G:G,1,FALSE))),IF(AND(H2286&lt;&gt;"C3",L2286&lt;&gt;"O5"),IF(SUM(COUNTIF(M2286:S2286,"Y"),COUNTIF(M2286:S2286,"N"))=0,"V","I"),IF(COUNTIF(M2286:S2286,"Y"),"V","I"))="V", IF(AND('Sponsor Response Form (SRF)'!E2286="M1", COUNTIF('OMS Response Form (ORF)'!D:D, C2286)&gt;0), "I", "V")="V"), "Valid","Invalid")," ")</f>
        <v xml:space="preserve"> </v>
      </c>
    </row>
    <row r="2287" spans="2:21" x14ac:dyDescent="0.35">
      <c r="B2287" s="70"/>
      <c r="C2287" s="71"/>
      <c r="D2287" s="72"/>
      <c r="E2287" s="73"/>
      <c r="F2287" s="73"/>
      <c r="G2287" s="73"/>
      <c r="H2287" s="73"/>
      <c r="I2287" s="73"/>
      <c r="J2287" s="73"/>
      <c r="K2287" s="73"/>
      <c r="L2287" s="73"/>
      <c r="M2287" s="73"/>
      <c r="N2287" s="73"/>
      <c r="O2287" s="73"/>
      <c r="P2287" s="73"/>
      <c r="Q2287" s="73"/>
      <c r="R2287" s="73"/>
      <c r="S2287" s="73"/>
      <c r="T2287" s="25" t="str">
        <f>IF(COUNTA(B2287:S2287)=0,"",IF(AND(COUNTA(B2287:D2287)=3,COUNTIF('SRF Drop Downs'!$B$2:$B$5,'Sponsor Response Form (SRF)'!E2287),COUNTIF('SRF Drop Downs'!$F$2:$F$5,'Sponsor Response Form (SRF)'!F2287),COUNTIF('SRF Drop Downs'!$C$2:$C$4,'Sponsor Response Form (SRF)'!G2287),COUNTIF('SRF Drop Downs'!$D$2:$D$6,'Sponsor Response Form (SRF)'!H2287),COUNTIF('SRF Drop Downs'!$A$2:$A$5,'Sponsor Response Form (SRF)'!I2287),COUNTIF('SRF Drop Downs'!$A$2:$A$4,'Sponsor Response Form (SRF)'!J2287),COUNTIF('SRF Drop Downs'!$A$2:$A$5,'Sponsor Response Form (SRF)'!K2287),COUNTIF('SRF Drop Downs'!$E$2:$E$7,'Sponsor Response Form (SRF)'!L2287),COUNTIF('SRF Drop Downs'!$A$2:$A$4,'Sponsor Response Form (SRF)'!M2287),COUNTIF('SRF Drop Downs'!$A$2:$A$4,'Sponsor Response Form (SRF)'!N2287),COUNTIF('SRF Drop Downs'!$A$2:$A$4,'Sponsor Response Form (SRF)'!O2287),COUNTIF('SRF Drop Downs'!$A$2:$A$4,'Sponsor Response Form (SRF)'!P2287),COUNTIF('SRF Drop Downs'!$A$2:$A$4,'Sponsor Response Form (SRF)'!Q2287),COUNTIF('SRF Drop Downs'!$A$2:$A$4,'Sponsor Response Form (SRF)'!R2287),COUNTIF('SRF Drop Downs'!$A$2:$A$4,'Sponsor Response Form (SRF)'!S2287)),"Complete","Incomplete"))</f>
        <v/>
      </c>
      <c r="U2287" s="26" t="str">
        <f>IF(T2287="Complete",IF(AND(NOT(ISNA(VLOOKUP(CONCATENATE(E2287,F2287,G2287,H2287,I2287,J2287,K2287,L2287),'SRF Drop Downs'!G:G,1,FALSE))),IF(AND(H2287&lt;&gt;"C3",L2287&lt;&gt;"O5"),IF(SUM(COUNTIF(M2287:S2287,"Y"),COUNTIF(M2287:S2287,"N"))=0,"V","I"),IF(COUNTIF(M2287:S2287,"Y"),"V","I"))="V", IF(AND('Sponsor Response Form (SRF)'!E2287="M1", COUNTIF('OMS Response Form (ORF)'!D:D, C2287)&gt;0), "I", "V")="V"), "Valid","Invalid")," ")</f>
        <v xml:space="preserve"> </v>
      </c>
    </row>
    <row r="2288" spans="2:21" x14ac:dyDescent="0.35">
      <c r="B2288" s="70"/>
      <c r="C2288" s="71"/>
      <c r="D2288" s="72"/>
      <c r="E2288" s="73"/>
      <c r="F2288" s="73"/>
      <c r="G2288" s="73"/>
      <c r="H2288" s="73"/>
      <c r="I2288" s="73"/>
      <c r="J2288" s="73"/>
      <c r="K2288" s="73"/>
      <c r="L2288" s="73"/>
      <c r="M2288" s="73"/>
      <c r="N2288" s="73"/>
      <c r="O2288" s="73"/>
      <c r="P2288" s="73"/>
      <c r="Q2288" s="73"/>
      <c r="R2288" s="73"/>
      <c r="S2288" s="73"/>
      <c r="T2288" s="25" t="str">
        <f>IF(COUNTA(B2288:S2288)=0,"",IF(AND(COUNTA(B2288:D2288)=3,COUNTIF('SRF Drop Downs'!$B$2:$B$5,'Sponsor Response Form (SRF)'!E2288),COUNTIF('SRF Drop Downs'!$F$2:$F$5,'Sponsor Response Form (SRF)'!F2288),COUNTIF('SRF Drop Downs'!$C$2:$C$4,'Sponsor Response Form (SRF)'!G2288),COUNTIF('SRF Drop Downs'!$D$2:$D$6,'Sponsor Response Form (SRF)'!H2288),COUNTIF('SRF Drop Downs'!$A$2:$A$5,'Sponsor Response Form (SRF)'!I2288),COUNTIF('SRF Drop Downs'!$A$2:$A$4,'Sponsor Response Form (SRF)'!J2288),COUNTIF('SRF Drop Downs'!$A$2:$A$5,'Sponsor Response Form (SRF)'!K2288),COUNTIF('SRF Drop Downs'!$E$2:$E$7,'Sponsor Response Form (SRF)'!L2288),COUNTIF('SRF Drop Downs'!$A$2:$A$4,'Sponsor Response Form (SRF)'!M2288),COUNTIF('SRF Drop Downs'!$A$2:$A$4,'Sponsor Response Form (SRF)'!N2288),COUNTIF('SRF Drop Downs'!$A$2:$A$4,'Sponsor Response Form (SRF)'!O2288),COUNTIF('SRF Drop Downs'!$A$2:$A$4,'Sponsor Response Form (SRF)'!P2288),COUNTIF('SRF Drop Downs'!$A$2:$A$4,'Sponsor Response Form (SRF)'!Q2288),COUNTIF('SRF Drop Downs'!$A$2:$A$4,'Sponsor Response Form (SRF)'!R2288),COUNTIF('SRF Drop Downs'!$A$2:$A$4,'Sponsor Response Form (SRF)'!S2288)),"Complete","Incomplete"))</f>
        <v/>
      </c>
      <c r="U2288" s="26" t="str">
        <f>IF(T2288="Complete",IF(AND(NOT(ISNA(VLOOKUP(CONCATENATE(E2288,F2288,G2288,H2288,I2288,J2288,K2288,L2288),'SRF Drop Downs'!G:G,1,FALSE))),IF(AND(H2288&lt;&gt;"C3",L2288&lt;&gt;"O5"),IF(SUM(COUNTIF(M2288:S2288,"Y"),COUNTIF(M2288:S2288,"N"))=0,"V","I"),IF(COUNTIF(M2288:S2288,"Y"),"V","I"))="V", IF(AND('Sponsor Response Form (SRF)'!E2288="M1", COUNTIF('OMS Response Form (ORF)'!D:D, C2288)&gt;0), "I", "V")="V"), "Valid","Invalid")," ")</f>
        <v xml:space="preserve"> </v>
      </c>
    </row>
    <row r="2289" spans="2:21" x14ac:dyDescent="0.35">
      <c r="B2289" s="70"/>
      <c r="C2289" s="71"/>
      <c r="D2289" s="72"/>
      <c r="E2289" s="73"/>
      <c r="F2289" s="73"/>
      <c r="G2289" s="73"/>
      <c r="H2289" s="73"/>
      <c r="I2289" s="73"/>
      <c r="J2289" s="73"/>
      <c r="K2289" s="73"/>
      <c r="L2289" s="73"/>
      <c r="M2289" s="73"/>
      <c r="N2289" s="73"/>
      <c r="O2289" s="73"/>
      <c r="P2289" s="73"/>
      <c r="Q2289" s="73"/>
      <c r="R2289" s="73"/>
      <c r="S2289" s="73"/>
      <c r="T2289" s="25" t="str">
        <f>IF(COUNTA(B2289:S2289)=0,"",IF(AND(COUNTA(B2289:D2289)=3,COUNTIF('SRF Drop Downs'!$B$2:$B$5,'Sponsor Response Form (SRF)'!E2289),COUNTIF('SRF Drop Downs'!$F$2:$F$5,'Sponsor Response Form (SRF)'!F2289),COUNTIF('SRF Drop Downs'!$C$2:$C$4,'Sponsor Response Form (SRF)'!G2289),COUNTIF('SRF Drop Downs'!$D$2:$D$6,'Sponsor Response Form (SRF)'!H2289),COUNTIF('SRF Drop Downs'!$A$2:$A$5,'Sponsor Response Form (SRF)'!I2289),COUNTIF('SRF Drop Downs'!$A$2:$A$4,'Sponsor Response Form (SRF)'!J2289),COUNTIF('SRF Drop Downs'!$A$2:$A$5,'Sponsor Response Form (SRF)'!K2289),COUNTIF('SRF Drop Downs'!$E$2:$E$7,'Sponsor Response Form (SRF)'!L2289),COUNTIF('SRF Drop Downs'!$A$2:$A$4,'Sponsor Response Form (SRF)'!M2289),COUNTIF('SRF Drop Downs'!$A$2:$A$4,'Sponsor Response Form (SRF)'!N2289),COUNTIF('SRF Drop Downs'!$A$2:$A$4,'Sponsor Response Form (SRF)'!O2289),COUNTIF('SRF Drop Downs'!$A$2:$A$4,'Sponsor Response Form (SRF)'!P2289),COUNTIF('SRF Drop Downs'!$A$2:$A$4,'Sponsor Response Form (SRF)'!Q2289),COUNTIF('SRF Drop Downs'!$A$2:$A$4,'Sponsor Response Form (SRF)'!R2289),COUNTIF('SRF Drop Downs'!$A$2:$A$4,'Sponsor Response Form (SRF)'!S2289)),"Complete","Incomplete"))</f>
        <v/>
      </c>
      <c r="U2289" s="26" t="str">
        <f>IF(T2289="Complete",IF(AND(NOT(ISNA(VLOOKUP(CONCATENATE(E2289,F2289,G2289,H2289,I2289,J2289,K2289,L2289),'SRF Drop Downs'!G:G,1,FALSE))),IF(AND(H2289&lt;&gt;"C3",L2289&lt;&gt;"O5"),IF(SUM(COUNTIF(M2289:S2289,"Y"),COUNTIF(M2289:S2289,"N"))=0,"V","I"),IF(COUNTIF(M2289:S2289,"Y"),"V","I"))="V", IF(AND('Sponsor Response Form (SRF)'!E2289="M1", COUNTIF('OMS Response Form (ORF)'!D:D, C2289)&gt;0), "I", "V")="V"), "Valid","Invalid")," ")</f>
        <v xml:space="preserve"> </v>
      </c>
    </row>
    <row r="2290" spans="2:21" x14ac:dyDescent="0.35">
      <c r="B2290" s="70"/>
      <c r="C2290" s="71"/>
      <c r="D2290" s="72"/>
      <c r="E2290" s="73"/>
      <c r="F2290" s="73"/>
      <c r="G2290" s="73"/>
      <c r="H2290" s="73"/>
      <c r="I2290" s="73"/>
      <c r="J2290" s="73"/>
      <c r="K2290" s="73"/>
      <c r="L2290" s="73"/>
      <c r="M2290" s="73"/>
      <c r="N2290" s="73"/>
      <c r="O2290" s="73"/>
      <c r="P2290" s="73"/>
      <c r="Q2290" s="73"/>
      <c r="R2290" s="73"/>
      <c r="S2290" s="73"/>
      <c r="T2290" s="25" t="str">
        <f>IF(COUNTA(B2290:S2290)=0,"",IF(AND(COUNTA(B2290:D2290)=3,COUNTIF('SRF Drop Downs'!$B$2:$B$5,'Sponsor Response Form (SRF)'!E2290),COUNTIF('SRF Drop Downs'!$F$2:$F$5,'Sponsor Response Form (SRF)'!F2290),COUNTIF('SRF Drop Downs'!$C$2:$C$4,'Sponsor Response Form (SRF)'!G2290),COUNTIF('SRF Drop Downs'!$D$2:$D$6,'Sponsor Response Form (SRF)'!H2290),COUNTIF('SRF Drop Downs'!$A$2:$A$5,'Sponsor Response Form (SRF)'!I2290),COUNTIF('SRF Drop Downs'!$A$2:$A$4,'Sponsor Response Form (SRF)'!J2290),COUNTIF('SRF Drop Downs'!$A$2:$A$5,'Sponsor Response Form (SRF)'!K2290),COUNTIF('SRF Drop Downs'!$E$2:$E$7,'Sponsor Response Form (SRF)'!L2290),COUNTIF('SRF Drop Downs'!$A$2:$A$4,'Sponsor Response Form (SRF)'!M2290),COUNTIF('SRF Drop Downs'!$A$2:$A$4,'Sponsor Response Form (SRF)'!N2290),COUNTIF('SRF Drop Downs'!$A$2:$A$4,'Sponsor Response Form (SRF)'!O2290),COUNTIF('SRF Drop Downs'!$A$2:$A$4,'Sponsor Response Form (SRF)'!P2290),COUNTIF('SRF Drop Downs'!$A$2:$A$4,'Sponsor Response Form (SRF)'!Q2290),COUNTIF('SRF Drop Downs'!$A$2:$A$4,'Sponsor Response Form (SRF)'!R2290),COUNTIF('SRF Drop Downs'!$A$2:$A$4,'Sponsor Response Form (SRF)'!S2290)),"Complete","Incomplete"))</f>
        <v/>
      </c>
      <c r="U2290" s="26" t="str">
        <f>IF(T2290="Complete",IF(AND(NOT(ISNA(VLOOKUP(CONCATENATE(E2290,F2290,G2290,H2290,I2290,J2290,K2290,L2290),'SRF Drop Downs'!G:G,1,FALSE))),IF(AND(H2290&lt;&gt;"C3",L2290&lt;&gt;"O5"),IF(SUM(COUNTIF(M2290:S2290,"Y"),COUNTIF(M2290:S2290,"N"))=0,"V","I"),IF(COUNTIF(M2290:S2290,"Y"),"V","I"))="V", IF(AND('Sponsor Response Form (SRF)'!E2290="M1", COUNTIF('OMS Response Form (ORF)'!D:D, C2290)&gt;0), "I", "V")="V"), "Valid","Invalid")," ")</f>
        <v xml:space="preserve"> </v>
      </c>
    </row>
    <row r="2291" spans="2:21" x14ac:dyDescent="0.35">
      <c r="B2291" s="70"/>
      <c r="C2291" s="71"/>
      <c r="D2291" s="72"/>
      <c r="E2291" s="73"/>
      <c r="F2291" s="73"/>
      <c r="G2291" s="73"/>
      <c r="H2291" s="73"/>
      <c r="I2291" s="73"/>
      <c r="J2291" s="73"/>
      <c r="K2291" s="73"/>
      <c r="L2291" s="73"/>
      <c r="M2291" s="73"/>
      <c r="N2291" s="73"/>
      <c r="O2291" s="73"/>
      <c r="P2291" s="73"/>
      <c r="Q2291" s="73"/>
      <c r="R2291" s="73"/>
      <c r="S2291" s="73"/>
      <c r="T2291" s="25" t="str">
        <f>IF(COUNTA(B2291:S2291)=0,"",IF(AND(COUNTA(B2291:D2291)=3,COUNTIF('SRF Drop Downs'!$B$2:$B$5,'Sponsor Response Form (SRF)'!E2291),COUNTIF('SRF Drop Downs'!$F$2:$F$5,'Sponsor Response Form (SRF)'!F2291),COUNTIF('SRF Drop Downs'!$C$2:$C$4,'Sponsor Response Form (SRF)'!G2291),COUNTIF('SRF Drop Downs'!$D$2:$D$6,'Sponsor Response Form (SRF)'!H2291),COUNTIF('SRF Drop Downs'!$A$2:$A$5,'Sponsor Response Form (SRF)'!I2291),COUNTIF('SRF Drop Downs'!$A$2:$A$4,'Sponsor Response Form (SRF)'!J2291),COUNTIF('SRF Drop Downs'!$A$2:$A$5,'Sponsor Response Form (SRF)'!K2291),COUNTIF('SRF Drop Downs'!$E$2:$E$7,'Sponsor Response Form (SRF)'!L2291),COUNTIF('SRF Drop Downs'!$A$2:$A$4,'Sponsor Response Form (SRF)'!M2291),COUNTIF('SRF Drop Downs'!$A$2:$A$4,'Sponsor Response Form (SRF)'!N2291),COUNTIF('SRF Drop Downs'!$A$2:$A$4,'Sponsor Response Form (SRF)'!O2291),COUNTIF('SRF Drop Downs'!$A$2:$A$4,'Sponsor Response Form (SRF)'!P2291),COUNTIF('SRF Drop Downs'!$A$2:$A$4,'Sponsor Response Form (SRF)'!Q2291),COUNTIF('SRF Drop Downs'!$A$2:$A$4,'Sponsor Response Form (SRF)'!R2291),COUNTIF('SRF Drop Downs'!$A$2:$A$4,'Sponsor Response Form (SRF)'!S2291)),"Complete","Incomplete"))</f>
        <v/>
      </c>
      <c r="U2291" s="26" t="str">
        <f>IF(T2291="Complete",IF(AND(NOT(ISNA(VLOOKUP(CONCATENATE(E2291,F2291,G2291,H2291,I2291,J2291,K2291,L2291),'SRF Drop Downs'!G:G,1,FALSE))),IF(AND(H2291&lt;&gt;"C3",L2291&lt;&gt;"O5"),IF(SUM(COUNTIF(M2291:S2291,"Y"),COUNTIF(M2291:S2291,"N"))=0,"V","I"),IF(COUNTIF(M2291:S2291,"Y"),"V","I"))="V", IF(AND('Sponsor Response Form (SRF)'!E2291="M1", COUNTIF('OMS Response Form (ORF)'!D:D, C2291)&gt;0), "I", "V")="V"), "Valid","Invalid")," ")</f>
        <v xml:space="preserve"> </v>
      </c>
    </row>
    <row r="2292" spans="2:21" x14ac:dyDescent="0.35">
      <c r="B2292" s="70"/>
      <c r="C2292" s="71"/>
      <c r="D2292" s="72"/>
      <c r="E2292" s="73"/>
      <c r="F2292" s="73"/>
      <c r="G2292" s="73"/>
      <c r="H2292" s="73"/>
      <c r="I2292" s="73"/>
      <c r="J2292" s="73"/>
      <c r="K2292" s="73"/>
      <c r="L2292" s="73"/>
      <c r="M2292" s="73"/>
      <c r="N2292" s="73"/>
      <c r="O2292" s="73"/>
      <c r="P2292" s="73"/>
      <c r="Q2292" s="73"/>
      <c r="R2292" s="73"/>
      <c r="S2292" s="73"/>
      <c r="T2292" s="25" t="str">
        <f>IF(COUNTA(B2292:S2292)=0,"",IF(AND(COUNTA(B2292:D2292)=3,COUNTIF('SRF Drop Downs'!$B$2:$B$5,'Sponsor Response Form (SRF)'!E2292),COUNTIF('SRF Drop Downs'!$F$2:$F$5,'Sponsor Response Form (SRF)'!F2292),COUNTIF('SRF Drop Downs'!$C$2:$C$4,'Sponsor Response Form (SRF)'!G2292),COUNTIF('SRF Drop Downs'!$D$2:$D$6,'Sponsor Response Form (SRF)'!H2292),COUNTIF('SRF Drop Downs'!$A$2:$A$5,'Sponsor Response Form (SRF)'!I2292),COUNTIF('SRF Drop Downs'!$A$2:$A$4,'Sponsor Response Form (SRF)'!J2292),COUNTIF('SRF Drop Downs'!$A$2:$A$5,'Sponsor Response Form (SRF)'!K2292),COUNTIF('SRF Drop Downs'!$E$2:$E$7,'Sponsor Response Form (SRF)'!L2292),COUNTIF('SRF Drop Downs'!$A$2:$A$4,'Sponsor Response Form (SRF)'!M2292),COUNTIF('SRF Drop Downs'!$A$2:$A$4,'Sponsor Response Form (SRF)'!N2292),COUNTIF('SRF Drop Downs'!$A$2:$A$4,'Sponsor Response Form (SRF)'!O2292),COUNTIF('SRF Drop Downs'!$A$2:$A$4,'Sponsor Response Form (SRF)'!P2292),COUNTIF('SRF Drop Downs'!$A$2:$A$4,'Sponsor Response Form (SRF)'!Q2292),COUNTIF('SRF Drop Downs'!$A$2:$A$4,'Sponsor Response Form (SRF)'!R2292),COUNTIF('SRF Drop Downs'!$A$2:$A$4,'Sponsor Response Form (SRF)'!S2292)),"Complete","Incomplete"))</f>
        <v/>
      </c>
      <c r="U2292" s="26" t="str">
        <f>IF(T2292="Complete",IF(AND(NOT(ISNA(VLOOKUP(CONCATENATE(E2292,F2292,G2292,H2292,I2292,J2292,K2292,L2292),'SRF Drop Downs'!G:G,1,FALSE))),IF(AND(H2292&lt;&gt;"C3",L2292&lt;&gt;"O5"),IF(SUM(COUNTIF(M2292:S2292,"Y"),COUNTIF(M2292:S2292,"N"))=0,"V","I"),IF(COUNTIF(M2292:S2292,"Y"),"V","I"))="V", IF(AND('Sponsor Response Form (SRF)'!E2292="M1", COUNTIF('OMS Response Form (ORF)'!D:D, C2292)&gt;0), "I", "V")="V"), "Valid","Invalid")," ")</f>
        <v xml:space="preserve"> </v>
      </c>
    </row>
    <row r="2293" spans="2:21" x14ac:dyDescent="0.35">
      <c r="B2293" s="70"/>
      <c r="C2293" s="71"/>
      <c r="D2293" s="72"/>
      <c r="E2293" s="73"/>
      <c r="F2293" s="73"/>
      <c r="G2293" s="73"/>
      <c r="H2293" s="73"/>
      <c r="I2293" s="73"/>
      <c r="J2293" s="73"/>
      <c r="K2293" s="73"/>
      <c r="L2293" s="73"/>
      <c r="M2293" s="73"/>
      <c r="N2293" s="73"/>
      <c r="O2293" s="73"/>
      <c r="P2293" s="73"/>
      <c r="Q2293" s="73"/>
      <c r="R2293" s="73"/>
      <c r="S2293" s="73"/>
      <c r="T2293" s="25" t="str">
        <f>IF(COUNTA(B2293:S2293)=0,"",IF(AND(COUNTA(B2293:D2293)=3,COUNTIF('SRF Drop Downs'!$B$2:$B$5,'Sponsor Response Form (SRF)'!E2293),COUNTIF('SRF Drop Downs'!$F$2:$F$5,'Sponsor Response Form (SRF)'!F2293),COUNTIF('SRF Drop Downs'!$C$2:$C$4,'Sponsor Response Form (SRF)'!G2293),COUNTIF('SRF Drop Downs'!$D$2:$D$6,'Sponsor Response Form (SRF)'!H2293),COUNTIF('SRF Drop Downs'!$A$2:$A$5,'Sponsor Response Form (SRF)'!I2293),COUNTIF('SRF Drop Downs'!$A$2:$A$4,'Sponsor Response Form (SRF)'!J2293),COUNTIF('SRF Drop Downs'!$A$2:$A$5,'Sponsor Response Form (SRF)'!K2293),COUNTIF('SRF Drop Downs'!$E$2:$E$7,'Sponsor Response Form (SRF)'!L2293),COUNTIF('SRF Drop Downs'!$A$2:$A$4,'Sponsor Response Form (SRF)'!M2293),COUNTIF('SRF Drop Downs'!$A$2:$A$4,'Sponsor Response Form (SRF)'!N2293),COUNTIF('SRF Drop Downs'!$A$2:$A$4,'Sponsor Response Form (SRF)'!O2293),COUNTIF('SRF Drop Downs'!$A$2:$A$4,'Sponsor Response Form (SRF)'!P2293),COUNTIF('SRF Drop Downs'!$A$2:$A$4,'Sponsor Response Form (SRF)'!Q2293),COUNTIF('SRF Drop Downs'!$A$2:$A$4,'Sponsor Response Form (SRF)'!R2293),COUNTIF('SRF Drop Downs'!$A$2:$A$4,'Sponsor Response Form (SRF)'!S2293)),"Complete","Incomplete"))</f>
        <v/>
      </c>
      <c r="U2293" s="26" t="str">
        <f>IF(T2293="Complete",IF(AND(NOT(ISNA(VLOOKUP(CONCATENATE(E2293,F2293,G2293,H2293,I2293,J2293,K2293,L2293),'SRF Drop Downs'!G:G,1,FALSE))),IF(AND(H2293&lt;&gt;"C3",L2293&lt;&gt;"O5"),IF(SUM(COUNTIF(M2293:S2293,"Y"),COUNTIF(M2293:S2293,"N"))=0,"V","I"),IF(COUNTIF(M2293:S2293,"Y"),"V","I"))="V", IF(AND('Sponsor Response Form (SRF)'!E2293="M1", COUNTIF('OMS Response Form (ORF)'!D:D, C2293)&gt;0), "I", "V")="V"), "Valid","Invalid")," ")</f>
        <v xml:space="preserve"> </v>
      </c>
    </row>
    <row r="2294" spans="2:21" x14ac:dyDescent="0.35">
      <c r="B2294" s="70"/>
      <c r="C2294" s="71"/>
      <c r="D2294" s="72"/>
      <c r="E2294" s="73"/>
      <c r="F2294" s="73"/>
      <c r="G2294" s="73"/>
      <c r="H2294" s="73"/>
      <c r="I2294" s="73"/>
      <c r="J2294" s="73"/>
      <c r="K2294" s="73"/>
      <c r="L2294" s="73"/>
      <c r="M2294" s="73"/>
      <c r="N2294" s="73"/>
      <c r="O2294" s="73"/>
      <c r="P2294" s="73"/>
      <c r="Q2294" s="73"/>
      <c r="R2294" s="73"/>
      <c r="S2294" s="73"/>
      <c r="T2294" s="25" t="str">
        <f>IF(COUNTA(B2294:S2294)=0,"",IF(AND(COUNTA(B2294:D2294)=3,COUNTIF('SRF Drop Downs'!$B$2:$B$5,'Sponsor Response Form (SRF)'!E2294),COUNTIF('SRF Drop Downs'!$F$2:$F$5,'Sponsor Response Form (SRF)'!F2294),COUNTIF('SRF Drop Downs'!$C$2:$C$4,'Sponsor Response Form (SRF)'!G2294),COUNTIF('SRF Drop Downs'!$D$2:$D$6,'Sponsor Response Form (SRF)'!H2294),COUNTIF('SRF Drop Downs'!$A$2:$A$5,'Sponsor Response Form (SRF)'!I2294),COUNTIF('SRF Drop Downs'!$A$2:$A$4,'Sponsor Response Form (SRF)'!J2294),COUNTIF('SRF Drop Downs'!$A$2:$A$5,'Sponsor Response Form (SRF)'!K2294),COUNTIF('SRF Drop Downs'!$E$2:$E$7,'Sponsor Response Form (SRF)'!L2294),COUNTIF('SRF Drop Downs'!$A$2:$A$4,'Sponsor Response Form (SRF)'!M2294),COUNTIF('SRF Drop Downs'!$A$2:$A$4,'Sponsor Response Form (SRF)'!N2294),COUNTIF('SRF Drop Downs'!$A$2:$A$4,'Sponsor Response Form (SRF)'!O2294),COUNTIF('SRF Drop Downs'!$A$2:$A$4,'Sponsor Response Form (SRF)'!P2294),COUNTIF('SRF Drop Downs'!$A$2:$A$4,'Sponsor Response Form (SRF)'!Q2294),COUNTIF('SRF Drop Downs'!$A$2:$A$4,'Sponsor Response Form (SRF)'!R2294),COUNTIF('SRF Drop Downs'!$A$2:$A$4,'Sponsor Response Form (SRF)'!S2294)),"Complete","Incomplete"))</f>
        <v/>
      </c>
      <c r="U2294" s="26" t="str">
        <f>IF(T2294="Complete",IF(AND(NOT(ISNA(VLOOKUP(CONCATENATE(E2294,F2294,G2294,H2294,I2294,J2294,K2294,L2294),'SRF Drop Downs'!G:G,1,FALSE))),IF(AND(H2294&lt;&gt;"C3",L2294&lt;&gt;"O5"),IF(SUM(COUNTIF(M2294:S2294,"Y"),COUNTIF(M2294:S2294,"N"))=0,"V","I"),IF(COUNTIF(M2294:S2294,"Y"),"V","I"))="V", IF(AND('Sponsor Response Form (SRF)'!E2294="M1", COUNTIF('OMS Response Form (ORF)'!D:D, C2294)&gt;0), "I", "V")="V"), "Valid","Invalid")," ")</f>
        <v xml:space="preserve"> </v>
      </c>
    </row>
    <row r="2295" spans="2:21" x14ac:dyDescent="0.35">
      <c r="B2295" s="70"/>
      <c r="C2295" s="71"/>
      <c r="D2295" s="72"/>
      <c r="E2295" s="73"/>
      <c r="F2295" s="73"/>
      <c r="G2295" s="73"/>
      <c r="H2295" s="73"/>
      <c r="I2295" s="73"/>
      <c r="J2295" s="73"/>
      <c r="K2295" s="73"/>
      <c r="L2295" s="73"/>
      <c r="M2295" s="73"/>
      <c r="N2295" s="73"/>
      <c r="O2295" s="73"/>
      <c r="P2295" s="73"/>
      <c r="Q2295" s="73"/>
      <c r="R2295" s="73"/>
      <c r="S2295" s="73"/>
      <c r="T2295" s="25" t="str">
        <f>IF(COUNTA(B2295:S2295)=0,"",IF(AND(COUNTA(B2295:D2295)=3,COUNTIF('SRF Drop Downs'!$B$2:$B$5,'Sponsor Response Form (SRF)'!E2295),COUNTIF('SRF Drop Downs'!$F$2:$F$5,'Sponsor Response Form (SRF)'!F2295),COUNTIF('SRF Drop Downs'!$C$2:$C$4,'Sponsor Response Form (SRF)'!G2295),COUNTIF('SRF Drop Downs'!$D$2:$D$6,'Sponsor Response Form (SRF)'!H2295),COUNTIF('SRF Drop Downs'!$A$2:$A$5,'Sponsor Response Form (SRF)'!I2295),COUNTIF('SRF Drop Downs'!$A$2:$A$4,'Sponsor Response Form (SRF)'!J2295),COUNTIF('SRF Drop Downs'!$A$2:$A$5,'Sponsor Response Form (SRF)'!K2295),COUNTIF('SRF Drop Downs'!$E$2:$E$7,'Sponsor Response Form (SRF)'!L2295),COUNTIF('SRF Drop Downs'!$A$2:$A$4,'Sponsor Response Form (SRF)'!M2295),COUNTIF('SRF Drop Downs'!$A$2:$A$4,'Sponsor Response Form (SRF)'!N2295),COUNTIF('SRF Drop Downs'!$A$2:$A$4,'Sponsor Response Form (SRF)'!O2295),COUNTIF('SRF Drop Downs'!$A$2:$A$4,'Sponsor Response Form (SRF)'!P2295),COUNTIF('SRF Drop Downs'!$A$2:$A$4,'Sponsor Response Form (SRF)'!Q2295),COUNTIF('SRF Drop Downs'!$A$2:$A$4,'Sponsor Response Form (SRF)'!R2295),COUNTIF('SRF Drop Downs'!$A$2:$A$4,'Sponsor Response Form (SRF)'!S2295)),"Complete","Incomplete"))</f>
        <v/>
      </c>
      <c r="U2295" s="26" t="str">
        <f>IF(T2295="Complete",IF(AND(NOT(ISNA(VLOOKUP(CONCATENATE(E2295,F2295,G2295,H2295,I2295,J2295,K2295,L2295),'SRF Drop Downs'!G:G,1,FALSE))),IF(AND(H2295&lt;&gt;"C3",L2295&lt;&gt;"O5"),IF(SUM(COUNTIF(M2295:S2295,"Y"),COUNTIF(M2295:S2295,"N"))=0,"V","I"),IF(COUNTIF(M2295:S2295,"Y"),"V","I"))="V", IF(AND('Sponsor Response Form (SRF)'!E2295="M1", COUNTIF('OMS Response Form (ORF)'!D:D, C2295)&gt;0), "I", "V")="V"), "Valid","Invalid")," ")</f>
        <v xml:space="preserve"> </v>
      </c>
    </row>
    <row r="2296" spans="2:21" x14ac:dyDescent="0.35">
      <c r="B2296" s="70"/>
      <c r="C2296" s="71"/>
      <c r="D2296" s="72"/>
      <c r="E2296" s="73"/>
      <c r="F2296" s="73"/>
      <c r="G2296" s="73"/>
      <c r="H2296" s="73"/>
      <c r="I2296" s="73"/>
      <c r="J2296" s="73"/>
      <c r="K2296" s="73"/>
      <c r="L2296" s="73"/>
      <c r="M2296" s="73"/>
      <c r="N2296" s="73"/>
      <c r="O2296" s="73"/>
      <c r="P2296" s="73"/>
      <c r="Q2296" s="73"/>
      <c r="R2296" s="73"/>
      <c r="S2296" s="73"/>
      <c r="T2296" s="25" t="str">
        <f>IF(COUNTA(B2296:S2296)=0,"",IF(AND(COUNTA(B2296:D2296)=3,COUNTIF('SRF Drop Downs'!$B$2:$B$5,'Sponsor Response Form (SRF)'!E2296),COUNTIF('SRF Drop Downs'!$F$2:$F$5,'Sponsor Response Form (SRF)'!F2296),COUNTIF('SRF Drop Downs'!$C$2:$C$4,'Sponsor Response Form (SRF)'!G2296),COUNTIF('SRF Drop Downs'!$D$2:$D$6,'Sponsor Response Form (SRF)'!H2296),COUNTIF('SRF Drop Downs'!$A$2:$A$5,'Sponsor Response Form (SRF)'!I2296),COUNTIF('SRF Drop Downs'!$A$2:$A$4,'Sponsor Response Form (SRF)'!J2296),COUNTIF('SRF Drop Downs'!$A$2:$A$5,'Sponsor Response Form (SRF)'!K2296),COUNTIF('SRF Drop Downs'!$E$2:$E$7,'Sponsor Response Form (SRF)'!L2296),COUNTIF('SRF Drop Downs'!$A$2:$A$4,'Sponsor Response Form (SRF)'!M2296),COUNTIF('SRF Drop Downs'!$A$2:$A$4,'Sponsor Response Form (SRF)'!N2296),COUNTIF('SRF Drop Downs'!$A$2:$A$4,'Sponsor Response Form (SRF)'!O2296),COUNTIF('SRF Drop Downs'!$A$2:$A$4,'Sponsor Response Form (SRF)'!P2296),COUNTIF('SRF Drop Downs'!$A$2:$A$4,'Sponsor Response Form (SRF)'!Q2296),COUNTIF('SRF Drop Downs'!$A$2:$A$4,'Sponsor Response Form (SRF)'!R2296),COUNTIF('SRF Drop Downs'!$A$2:$A$4,'Sponsor Response Form (SRF)'!S2296)),"Complete","Incomplete"))</f>
        <v/>
      </c>
      <c r="U2296" s="26" t="str">
        <f>IF(T2296="Complete",IF(AND(NOT(ISNA(VLOOKUP(CONCATENATE(E2296,F2296,G2296,H2296,I2296,J2296,K2296,L2296),'SRF Drop Downs'!G:G,1,FALSE))),IF(AND(H2296&lt;&gt;"C3",L2296&lt;&gt;"O5"),IF(SUM(COUNTIF(M2296:S2296,"Y"),COUNTIF(M2296:S2296,"N"))=0,"V","I"),IF(COUNTIF(M2296:S2296,"Y"),"V","I"))="V", IF(AND('Sponsor Response Form (SRF)'!E2296="M1", COUNTIF('OMS Response Form (ORF)'!D:D, C2296)&gt;0), "I", "V")="V"), "Valid","Invalid")," ")</f>
        <v xml:space="preserve"> </v>
      </c>
    </row>
    <row r="2297" spans="2:21" x14ac:dyDescent="0.35">
      <c r="B2297" s="70"/>
      <c r="C2297" s="71"/>
      <c r="D2297" s="72"/>
      <c r="E2297" s="73"/>
      <c r="F2297" s="73"/>
      <c r="G2297" s="73"/>
      <c r="H2297" s="73"/>
      <c r="I2297" s="73"/>
      <c r="J2297" s="73"/>
      <c r="K2297" s="73"/>
      <c r="L2297" s="73"/>
      <c r="M2297" s="73"/>
      <c r="N2297" s="73"/>
      <c r="O2297" s="73"/>
      <c r="P2297" s="73"/>
      <c r="Q2297" s="73"/>
      <c r="R2297" s="73"/>
      <c r="S2297" s="73"/>
      <c r="T2297" s="25" t="str">
        <f>IF(COUNTA(B2297:S2297)=0,"",IF(AND(COUNTA(B2297:D2297)=3,COUNTIF('SRF Drop Downs'!$B$2:$B$5,'Sponsor Response Form (SRF)'!E2297),COUNTIF('SRF Drop Downs'!$F$2:$F$5,'Sponsor Response Form (SRF)'!F2297),COUNTIF('SRF Drop Downs'!$C$2:$C$4,'Sponsor Response Form (SRF)'!G2297),COUNTIF('SRF Drop Downs'!$D$2:$D$6,'Sponsor Response Form (SRF)'!H2297),COUNTIF('SRF Drop Downs'!$A$2:$A$5,'Sponsor Response Form (SRF)'!I2297),COUNTIF('SRF Drop Downs'!$A$2:$A$4,'Sponsor Response Form (SRF)'!J2297),COUNTIF('SRF Drop Downs'!$A$2:$A$5,'Sponsor Response Form (SRF)'!K2297),COUNTIF('SRF Drop Downs'!$E$2:$E$7,'Sponsor Response Form (SRF)'!L2297),COUNTIF('SRF Drop Downs'!$A$2:$A$4,'Sponsor Response Form (SRF)'!M2297),COUNTIF('SRF Drop Downs'!$A$2:$A$4,'Sponsor Response Form (SRF)'!N2297),COUNTIF('SRF Drop Downs'!$A$2:$A$4,'Sponsor Response Form (SRF)'!O2297),COUNTIF('SRF Drop Downs'!$A$2:$A$4,'Sponsor Response Form (SRF)'!P2297),COUNTIF('SRF Drop Downs'!$A$2:$A$4,'Sponsor Response Form (SRF)'!Q2297),COUNTIF('SRF Drop Downs'!$A$2:$A$4,'Sponsor Response Form (SRF)'!R2297),COUNTIF('SRF Drop Downs'!$A$2:$A$4,'Sponsor Response Form (SRF)'!S2297)),"Complete","Incomplete"))</f>
        <v/>
      </c>
      <c r="U2297" s="26" t="str">
        <f>IF(T2297="Complete",IF(AND(NOT(ISNA(VLOOKUP(CONCATENATE(E2297,F2297,G2297,H2297,I2297,J2297,K2297,L2297),'SRF Drop Downs'!G:G,1,FALSE))),IF(AND(H2297&lt;&gt;"C3",L2297&lt;&gt;"O5"),IF(SUM(COUNTIF(M2297:S2297,"Y"),COUNTIF(M2297:S2297,"N"))=0,"V","I"),IF(COUNTIF(M2297:S2297,"Y"),"V","I"))="V", IF(AND('Sponsor Response Form (SRF)'!E2297="M1", COUNTIF('OMS Response Form (ORF)'!D:D, C2297)&gt;0), "I", "V")="V"), "Valid","Invalid")," ")</f>
        <v xml:space="preserve"> </v>
      </c>
    </row>
    <row r="2298" spans="2:21" x14ac:dyDescent="0.35">
      <c r="B2298" s="70"/>
      <c r="C2298" s="71"/>
      <c r="D2298" s="72"/>
      <c r="E2298" s="73"/>
      <c r="F2298" s="73"/>
      <c r="G2298" s="73"/>
      <c r="H2298" s="73"/>
      <c r="I2298" s="73"/>
      <c r="J2298" s="73"/>
      <c r="K2298" s="73"/>
      <c r="L2298" s="73"/>
      <c r="M2298" s="73"/>
      <c r="N2298" s="73"/>
      <c r="O2298" s="73"/>
      <c r="P2298" s="73"/>
      <c r="Q2298" s="73"/>
      <c r="R2298" s="73"/>
      <c r="S2298" s="73"/>
      <c r="T2298" s="25" t="str">
        <f>IF(COUNTA(B2298:S2298)=0,"",IF(AND(COUNTA(B2298:D2298)=3,COUNTIF('SRF Drop Downs'!$B$2:$B$5,'Sponsor Response Form (SRF)'!E2298),COUNTIF('SRF Drop Downs'!$F$2:$F$5,'Sponsor Response Form (SRF)'!F2298),COUNTIF('SRF Drop Downs'!$C$2:$C$4,'Sponsor Response Form (SRF)'!G2298),COUNTIF('SRF Drop Downs'!$D$2:$D$6,'Sponsor Response Form (SRF)'!H2298),COUNTIF('SRF Drop Downs'!$A$2:$A$5,'Sponsor Response Form (SRF)'!I2298),COUNTIF('SRF Drop Downs'!$A$2:$A$4,'Sponsor Response Form (SRF)'!J2298),COUNTIF('SRF Drop Downs'!$A$2:$A$5,'Sponsor Response Form (SRF)'!K2298),COUNTIF('SRF Drop Downs'!$E$2:$E$7,'Sponsor Response Form (SRF)'!L2298),COUNTIF('SRF Drop Downs'!$A$2:$A$4,'Sponsor Response Form (SRF)'!M2298),COUNTIF('SRF Drop Downs'!$A$2:$A$4,'Sponsor Response Form (SRF)'!N2298),COUNTIF('SRF Drop Downs'!$A$2:$A$4,'Sponsor Response Form (SRF)'!O2298),COUNTIF('SRF Drop Downs'!$A$2:$A$4,'Sponsor Response Form (SRF)'!P2298),COUNTIF('SRF Drop Downs'!$A$2:$A$4,'Sponsor Response Form (SRF)'!Q2298),COUNTIF('SRF Drop Downs'!$A$2:$A$4,'Sponsor Response Form (SRF)'!R2298),COUNTIF('SRF Drop Downs'!$A$2:$A$4,'Sponsor Response Form (SRF)'!S2298)),"Complete","Incomplete"))</f>
        <v/>
      </c>
      <c r="U2298" s="26" t="str">
        <f>IF(T2298="Complete",IF(AND(NOT(ISNA(VLOOKUP(CONCATENATE(E2298,F2298,G2298,H2298,I2298,J2298,K2298,L2298),'SRF Drop Downs'!G:G,1,FALSE))),IF(AND(H2298&lt;&gt;"C3",L2298&lt;&gt;"O5"),IF(SUM(COUNTIF(M2298:S2298,"Y"),COUNTIF(M2298:S2298,"N"))=0,"V","I"),IF(COUNTIF(M2298:S2298,"Y"),"V","I"))="V", IF(AND('Sponsor Response Form (SRF)'!E2298="M1", COUNTIF('OMS Response Form (ORF)'!D:D, C2298)&gt;0), "I", "V")="V"), "Valid","Invalid")," ")</f>
        <v xml:space="preserve"> </v>
      </c>
    </row>
    <row r="2299" spans="2:21" x14ac:dyDescent="0.35">
      <c r="B2299" s="70"/>
      <c r="C2299" s="71"/>
      <c r="D2299" s="72"/>
      <c r="E2299" s="73"/>
      <c r="F2299" s="73"/>
      <c r="G2299" s="73"/>
      <c r="H2299" s="73"/>
      <c r="I2299" s="73"/>
      <c r="J2299" s="73"/>
      <c r="K2299" s="73"/>
      <c r="L2299" s="73"/>
      <c r="M2299" s="73"/>
      <c r="N2299" s="73"/>
      <c r="O2299" s="73"/>
      <c r="P2299" s="73"/>
      <c r="Q2299" s="73"/>
      <c r="R2299" s="73"/>
      <c r="S2299" s="73"/>
      <c r="T2299" s="25" t="str">
        <f>IF(COUNTA(B2299:S2299)=0,"",IF(AND(COUNTA(B2299:D2299)=3,COUNTIF('SRF Drop Downs'!$B$2:$B$5,'Sponsor Response Form (SRF)'!E2299),COUNTIF('SRF Drop Downs'!$F$2:$F$5,'Sponsor Response Form (SRF)'!F2299),COUNTIF('SRF Drop Downs'!$C$2:$C$4,'Sponsor Response Form (SRF)'!G2299),COUNTIF('SRF Drop Downs'!$D$2:$D$6,'Sponsor Response Form (SRF)'!H2299),COUNTIF('SRF Drop Downs'!$A$2:$A$5,'Sponsor Response Form (SRF)'!I2299),COUNTIF('SRF Drop Downs'!$A$2:$A$4,'Sponsor Response Form (SRF)'!J2299),COUNTIF('SRF Drop Downs'!$A$2:$A$5,'Sponsor Response Form (SRF)'!K2299),COUNTIF('SRF Drop Downs'!$E$2:$E$7,'Sponsor Response Form (SRF)'!L2299),COUNTIF('SRF Drop Downs'!$A$2:$A$4,'Sponsor Response Form (SRF)'!M2299),COUNTIF('SRF Drop Downs'!$A$2:$A$4,'Sponsor Response Form (SRF)'!N2299),COUNTIF('SRF Drop Downs'!$A$2:$A$4,'Sponsor Response Form (SRF)'!O2299),COUNTIF('SRF Drop Downs'!$A$2:$A$4,'Sponsor Response Form (SRF)'!P2299),COUNTIF('SRF Drop Downs'!$A$2:$A$4,'Sponsor Response Form (SRF)'!Q2299),COUNTIF('SRF Drop Downs'!$A$2:$A$4,'Sponsor Response Form (SRF)'!R2299),COUNTIF('SRF Drop Downs'!$A$2:$A$4,'Sponsor Response Form (SRF)'!S2299)),"Complete","Incomplete"))</f>
        <v/>
      </c>
      <c r="U2299" s="26" t="str">
        <f>IF(T2299="Complete",IF(AND(NOT(ISNA(VLOOKUP(CONCATENATE(E2299,F2299,G2299,H2299,I2299,J2299,K2299,L2299),'SRF Drop Downs'!G:G,1,FALSE))),IF(AND(H2299&lt;&gt;"C3",L2299&lt;&gt;"O5"),IF(SUM(COUNTIF(M2299:S2299,"Y"),COUNTIF(M2299:S2299,"N"))=0,"V","I"),IF(COUNTIF(M2299:S2299,"Y"),"V","I"))="V", IF(AND('Sponsor Response Form (SRF)'!E2299="M1", COUNTIF('OMS Response Form (ORF)'!D:D, C2299)&gt;0), "I", "V")="V"), "Valid","Invalid")," ")</f>
        <v xml:space="preserve"> </v>
      </c>
    </row>
    <row r="2300" spans="2:21" x14ac:dyDescent="0.35">
      <c r="B2300" s="70"/>
      <c r="C2300" s="71"/>
      <c r="D2300" s="72"/>
      <c r="E2300" s="73"/>
      <c r="F2300" s="73"/>
      <c r="G2300" s="73"/>
      <c r="H2300" s="73"/>
      <c r="I2300" s="73"/>
      <c r="J2300" s="73"/>
      <c r="K2300" s="73"/>
      <c r="L2300" s="73"/>
      <c r="M2300" s="73"/>
      <c r="N2300" s="73"/>
      <c r="O2300" s="73"/>
      <c r="P2300" s="73"/>
      <c r="Q2300" s="73"/>
      <c r="R2300" s="73"/>
      <c r="S2300" s="73"/>
      <c r="T2300" s="25" t="str">
        <f>IF(COUNTA(B2300:S2300)=0,"",IF(AND(COUNTA(B2300:D2300)=3,COUNTIF('SRF Drop Downs'!$B$2:$B$5,'Sponsor Response Form (SRF)'!E2300),COUNTIF('SRF Drop Downs'!$F$2:$F$5,'Sponsor Response Form (SRF)'!F2300),COUNTIF('SRF Drop Downs'!$C$2:$C$4,'Sponsor Response Form (SRF)'!G2300),COUNTIF('SRF Drop Downs'!$D$2:$D$6,'Sponsor Response Form (SRF)'!H2300),COUNTIF('SRF Drop Downs'!$A$2:$A$5,'Sponsor Response Form (SRF)'!I2300),COUNTIF('SRF Drop Downs'!$A$2:$A$4,'Sponsor Response Form (SRF)'!J2300),COUNTIF('SRF Drop Downs'!$A$2:$A$5,'Sponsor Response Form (SRF)'!K2300),COUNTIF('SRF Drop Downs'!$E$2:$E$7,'Sponsor Response Form (SRF)'!L2300),COUNTIF('SRF Drop Downs'!$A$2:$A$4,'Sponsor Response Form (SRF)'!M2300),COUNTIF('SRF Drop Downs'!$A$2:$A$4,'Sponsor Response Form (SRF)'!N2300),COUNTIF('SRF Drop Downs'!$A$2:$A$4,'Sponsor Response Form (SRF)'!O2300),COUNTIF('SRF Drop Downs'!$A$2:$A$4,'Sponsor Response Form (SRF)'!P2300),COUNTIF('SRF Drop Downs'!$A$2:$A$4,'Sponsor Response Form (SRF)'!Q2300),COUNTIF('SRF Drop Downs'!$A$2:$A$4,'Sponsor Response Form (SRF)'!R2300),COUNTIF('SRF Drop Downs'!$A$2:$A$4,'Sponsor Response Form (SRF)'!S2300)),"Complete","Incomplete"))</f>
        <v/>
      </c>
      <c r="U2300" s="26" t="str">
        <f>IF(T2300="Complete",IF(AND(NOT(ISNA(VLOOKUP(CONCATENATE(E2300,F2300,G2300,H2300,I2300,J2300,K2300,L2300),'SRF Drop Downs'!G:G,1,FALSE))),IF(AND(H2300&lt;&gt;"C3",L2300&lt;&gt;"O5"),IF(SUM(COUNTIF(M2300:S2300,"Y"),COUNTIF(M2300:S2300,"N"))=0,"V","I"),IF(COUNTIF(M2300:S2300,"Y"),"V","I"))="V", IF(AND('Sponsor Response Form (SRF)'!E2300="M1", COUNTIF('OMS Response Form (ORF)'!D:D, C2300)&gt;0), "I", "V")="V"), "Valid","Invalid")," ")</f>
        <v xml:space="preserve"> </v>
      </c>
    </row>
    <row r="2301" spans="2:21" x14ac:dyDescent="0.35">
      <c r="B2301" s="70"/>
      <c r="C2301" s="71"/>
      <c r="D2301" s="72"/>
      <c r="E2301" s="73"/>
      <c r="F2301" s="73"/>
      <c r="G2301" s="73"/>
      <c r="H2301" s="73"/>
      <c r="I2301" s="73"/>
      <c r="J2301" s="73"/>
      <c r="K2301" s="73"/>
      <c r="L2301" s="73"/>
      <c r="M2301" s="73"/>
      <c r="N2301" s="73"/>
      <c r="O2301" s="73"/>
      <c r="P2301" s="73"/>
      <c r="Q2301" s="73"/>
      <c r="R2301" s="73"/>
      <c r="S2301" s="73"/>
      <c r="T2301" s="25" t="str">
        <f>IF(COUNTA(B2301:S2301)=0,"",IF(AND(COUNTA(B2301:D2301)=3,COUNTIF('SRF Drop Downs'!$B$2:$B$5,'Sponsor Response Form (SRF)'!E2301),COUNTIF('SRF Drop Downs'!$F$2:$F$5,'Sponsor Response Form (SRF)'!F2301),COUNTIF('SRF Drop Downs'!$C$2:$C$4,'Sponsor Response Form (SRF)'!G2301),COUNTIF('SRF Drop Downs'!$D$2:$D$6,'Sponsor Response Form (SRF)'!H2301),COUNTIF('SRF Drop Downs'!$A$2:$A$5,'Sponsor Response Form (SRF)'!I2301),COUNTIF('SRF Drop Downs'!$A$2:$A$4,'Sponsor Response Form (SRF)'!J2301),COUNTIF('SRF Drop Downs'!$A$2:$A$5,'Sponsor Response Form (SRF)'!K2301),COUNTIF('SRF Drop Downs'!$E$2:$E$7,'Sponsor Response Form (SRF)'!L2301),COUNTIF('SRF Drop Downs'!$A$2:$A$4,'Sponsor Response Form (SRF)'!M2301),COUNTIF('SRF Drop Downs'!$A$2:$A$4,'Sponsor Response Form (SRF)'!N2301),COUNTIF('SRF Drop Downs'!$A$2:$A$4,'Sponsor Response Form (SRF)'!O2301),COUNTIF('SRF Drop Downs'!$A$2:$A$4,'Sponsor Response Form (SRF)'!P2301),COUNTIF('SRF Drop Downs'!$A$2:$A$4,'Sponsor Response Form (SRF)'!Q2301),COUNTIF('SRF Drop Downs'!$A$2:$A$4,'Sponsor Response Form (SRF)'!R2301),COUNTIF('SRF Drop Downs'!$A$2:$A$4,'Sponsor Response Form (SRF)'!S2301)),"Complete","Incomplete"))</f>
        <v/>
      </c>
      <c r="U2301" s="26" t="str">
        <f>IF(T2301="Complete",IF(AND(NOT(ISNA(VLOOKUP(CONCATENATE(E2301,F2301,G2301,H2301,I2301,J2301,K2301,L2301),'SRF Drop Downs'!G:G,1,FALSE))),IF(AND(H2301&lt;&gt;"C3",L2301&lt;&gt;"O5"),IF(SUM(COUNTIF(M2301:S2301,"Y"),COUNTIF(M2301:S2301,"N"))=0,"V","I"),IF(COUNTIF(M2301:S2301,"Y"),"V","I"))="V", IF(AND('Sponsor Response Form (SRF)'!E2301="M1", COUNTIF('OMS Response Form (ORF)'!D:D, C2301)&gt;0), "I", "V")="V"), "Valid","Invalid")," ")</f>
        <v xml:space="preserve"> </v>
      </c>
    </row>
    <row r="2302" spans="2:21" x14ac:dyDescent="0.35">
      <c r="B2302" s="70"/>
      <c r="C2302" s="71"/>
      <c r="D2302" s="72"/>
      <c r="E2302" s="73"/>
      <c r="F2302" s="73"/>
      <c r="G2302" s="73"/>
      <c r="H2302" s="73"/>
      <c r="I2302" s="73"/>
      <c r="J2302" s="73"/>
      <c r="K2302" s="73"/>
      <c r="L2302" s="73"/>
      <c r="M2302" s="73"/>
      <c r="N2302" s="73"/>
      <c r="O2302" s="73"/>
      <c r="P2302" s="73"/>
      <c r="Q2302" s="73"/>
      <c r="R2302" s="73"/>
      <c r="S2302" s="73"/>
      <c r="T2302" s="25" t="str">
        <f>IF(COUNTA(B2302:S2302)=0,"",IF(AND(COUNTA(B2302:D2302)=3,COUNTIF('SRF Drop Downs'!$B$2:$B$5,'Sponsor Response Form (SRF)'!E2302),COUNTIF('SRF Drop Downs'!$F$2:$F$5,'Sponsor Response Form (SRF)'!F2302),COUNTIF('SRF Drop Downs'!$C$2:$C$4,'Sponsor Response Form (SRF)'!G2302),COUNTIF('SRF Drop Downs'!$D$2:$D$6,'Sponsor Response Form (SRF)'!H2302),COUNTIF('SRF Drop Downs'!$A$2:$A$5,'Sponsor Response Form (SRF)'!I2302),COUNTIF('SRF Drop Downs'!$A$2:$A$4,'Sponsor Response Form (SRF)'!J2302),COUNTIF('SRF Drop Downs'!$A$2:$A$5,'Sponsor Response Form (SRF)'!K2302),COUNTIF('SRF Drop Downs'!$E$2:$E$7,'Sponsor Response Form (SRF)'!L2302),COUNTIF('SRF Drop Downs'!$A$2:$A$4,'Sponsor Response Form (SRF)'!M2302),COUNTIF('SRF Drop Downs'!$A$2:$A$4,'Sponsor Response Form (SRF)'!N2302),COUNTIF('SRF Drop Downs'!$A$2:$A$4,'Sponsor Response Form (SRF)'!O2302),COUNTIF('SRF Drop Downs'!$A$2:$A$4,'Sponsor Response Form (SRF)'!P2302),COUNTIF('SRF Drop Downs'!$A$2:$A$4,'Sponsor Response Form (SRF)'!Q2302),COUNTIF('SRF Drop Downs'!$A$2:$A$4,'Sponsor Response Form (SRF)'!R2302),COUNTIF('SRF Drop Downs'!$A$2:$A$4,'Sponsor Response Form (SRF)'!S2302)),"Complete","Incomplete"))</f>
        <v/>
      </c>
      <c r="U2302" s="26" t="str">
        <f>IF(T2302="Complete",IF(AND(NOT(ISNA(VLOOKUP(CONCATENATE(E2302,F2302,G2302,H2302,I2302,J2302,K2302,L2302),'SRF Drop Downs'!G:G,1,FALSE))),IF(AND(H2302&lt;&gt;"C3",L2302&lt;&gt;"O5"),IF(SUM(COUNTIF(M2302:S2302,"Y"),COUNTIF(M2302:S2302,"N"))=0,"V","I"),IF(COUNTIF(M2302:S2302,"Y"),"V","I"))="V", IF(AND('Sponsor Response Form (SRF)'!E2302="M1", COUNTIF('OMS Response Form (ORF)'!D:D, C2302)&gt;0), "I", "V")="V"), "Valid","Invalid")," ")</f>
        <v xml:space="preserve"> </v>
      </c>
    </row>
    <row r="2303" spans="2:21" x14ac:dyDescent="0.35">
      <c r="B2303" s="70"/>
      <c r="C2303" s="71"/>
      <c r="D2303" s="72"/>
      <c r="E2303" s="73"/>
      <c r="F2303" s="73"/>
      <c r="G2303" s="73"/>
      <c r="H2303" s="73"/>
      <c r="I2303" s="73"/>
      <c r="J2303" s="73"/>
      <c r="K2303" s="73"/>
      <c r="L2303" s="73"/>
      <c r="M2303" s="73"/>
      <c r="N2303" s="73"/>
      <c r="O2303" s="73"/>
      <c r="P2303" s="73"/>
      <c r="Q2303" s="73"/>
      <c r="R2303" s="73"/>
      <c r="S2303" s="73"/>
      <c r="T2303" s="25" t="str">
        <f>IF(COUNTA(B2303:S2303)=0,"",IF(AND(COUNTA(B2303:D2303)=3,COUNTIF('SRF Drop Downs'!$B$2:$B$5,'Sponsor Response Form (SRF)'!E2303),COUNTIF('SRF Drop Downs'!$F$2:$F$5,'Sponsor Response Form (SRF)'!F2303),COUNTIF('SRF Drop Downs'!$C$2:$C$4,'Sponsor Response Form (SRF)'!G2303),COUNTIF('SRF Drop Downs'!$D$2:$D$6,'Sponsor Response Form (SRF)'!H2303),COUNTIF('SRF Drop Downs'!$A$2:$A$5,'Sponsor Response Form (SRF)'!I2303),COUNTIF('SRF Drop Downs'!$A$2:$A$4,'Sponsor Response Form (SRF)'!J2303),COUNTIF('SRF Drop Downs'!$A$2:$A$5,'Sponsor Response Form (SRF)'!K2303),COUNTIF('SRF Drop Downs'!$E$2:$E$7,'Sponsor Response Form (SRF)'!L2303),COUNTIF('SRF Drop Downs'!$A$2:$A$4,'Sponsor Response Form (SRF)'!M2303),COUNTIF('SRF Drop Downs'!$A$2:$A$4,'Sponsor Response Form (SRF)'!N2303),COUNTIF('SRF Drop Downs'!$A$2:$A$4,'Sponsor Response Form (SRF)'!O2303),COUNTIF('SRF Drop Downs'!$A$2:$A$4,'Sponsor Response Form (SRF)'!P2303),COUNTIF('SRF Drop Downs'!$A$2:$A$4,'Sponsor Response Form (SRF)'!Q2303),COUNTIF('SRF Drop Downs'!$A$2:$A$4,'Sponsor Response Form (SRF)'!R2303),COUNTIF('SRF Drop Downs'!$A$2:$A$4,'Sponsor Response Form (SRF)'!S2303)),"Complete","Incomplete"))</f>
        <v/>
      </c>
      <c r="U2303" s="26" t="str">
        <f>IF(T2303="Complete",IF(AND(NOT(ISNA(VLOOKUP(CONCATENATE(E2303,F2303,G2303,H2303,I2303,J2303,K2303,L2303),'SRF Drop Downs'!G:G,1,FALSE))),IF(AND(H2303&lt;&gt;"C3",L2303&lt;&gt;"O5"),IF(SUM(COUNTIF(M2303:S2303,"Y"),COUNTIF(M2303:S2303,"N"))=0,"V","I"),IF(COUNTIF(M2303:S2303,"Y"),"V","I"))="V", IF(AND('Sponsor Response Form (SRF)'!E2303="M1", COUNTIF('OMS Response Form (ORF)'!D:D, C2303)&gt;0), "I", "V")="V"), "Valid","Invalid")," ")</f>
        <v xml:space="preserve"> </v>
      </c>
    </row>
    <row r="2304" spans="2:21" x14ac:dyDescent="0.35">
      <c r="B2304" s="70"/>
      <c r="C2304" s="71"/>
      <c r="D2304" s="72"/>
      <c r="E2304" s="73"/>
      <c r="F2304" s="73"/>
      <c r="G2304" s="73"/>
      <c r="H2304" s="73"/>
      <c r="I2304" s="73"/>
      <c r="J2304" s="73"/>
      <c r="K2304" s="73"/>
      <c r="L2304" s="73"/>
      <c r="M2304" s="73"/>
      <c r="N2304" s="73"/>
      <c r="O2304" s="73"/>
      <c r="P2304" s="73"/>
      <c r="Q2304" s="73"/>
      <c r="R2304" s="73"/>
      <c r="S2304" s="73"/>
      <c r="T2304" s="25" t="str">
        <f>IF(COUNTA(B2304:S2304)=0,"",IF(AND(COUNTA(B2304:D2304)=3,COUNTIF('SRF Drop Downs'!$B$2:$B$5,'Sponsor Response Form (SRF)'!E2304),COUNTIF('SRF Drop Downs'!$F$2:$F$5,'Sponsor Response Form (SRF)'!F2304),COUNTIF('SRF Drop Downs'!$C$2:$C$4,'Sponsor Response Form (SRF)'!G2304),COUNTIF('SRF Drop Downs'!$D$2:$D$6,'Sponsor Response Form (SRF)'!H2304),COUNTIF('SRF Drop Downs'!$A$2:$A$5,'Sponsor Response Form (SRF)'!I2304),COUNTIF('SRF Drop Downs'!$A$2:$A$4,'Sponsor Response Form (SRF)'!J2304),COUNTIF('SRF Drop Downs'!$A$2:$A$5,'Sponsor Response Form (SRF)'!K2304),COUNTIF('SRF Drop Downs'!$E$2:$E$7,'Sponsor Response Form (SRF)'!L2304),COUNTIF('SRF Drop Downs'!$A$2:$A$4,'Sponsor Response Form (SRF)'!M2304),COUNTIF('SRF Drop Downs'!$A$2:$A$4,'Sponsor Response Form (SRF)'!N2304),COUNTIF('SRF Drop Downs'!$A$2:$A$4,'Sponsor Response Form (SRF)'!O2304),COUNTIF('SRF Drop Downs'!$A$2:$A$4,'Sponsor Response Form (SRF)'!P2304),COUNTIF('SRF Drop Downs'!$A$2:$A$4,'Sponsor Response Form (SRF)'!Q2304),COUNTIF('SRF Drop Downs'!$A$2:$A$4,'Sponsor Response Form (SRF)'!R2304),COUNTIF('SRF Drop Downs'!$A$2:$A$4,'Sponsor Response Form (SRF)'!S2304)),"Complete","Incomplete"))</f>
        <v/>
      </c>
      <c r="U2304" s="26" t="str">
        <f>IF(T2304="Complete",IF(AND(NOT(ISNA(VLOOKUP(CONCATENATE(E2304,F2304,G2304,H2304,I2304,J2304,K2304,L2304),'SRF Drop Downs'!G:G,1,FALSE))),IF(AND(H2304&lt;&gt;"C3",L2304&lt;&gt;"O5"),IF(SUM(COUNTIF(M2304:S2304,"Y"),COUNTIF(M2304:S2304,"N"))=0,"V","I"),IF(COUNTIF(M2304:S2304,"Y"),"V","I"))="V", IF(AND('Sponsor Response Form (SRF)'!E2304="M1", COUNTIF('OMS Response Form (ORF)'!D:D, C2304)&gt;0), "I", "V")="V"), "Valid","Invalid")," ")</f>
        <v xml:space="preserve"> </v>
      </c>
    </row>
    <row r="2305" spans="2:21" x14ac:dyDescent="0.35">
      <c r="B2305" s="70"/>
      <c r="C2305" s="71"/>
      <c r="D2305" s="72"/>
      <c r="E2305" s="73"/>
      <c r="F2305" s="73"/>
      <c r="G2305" s="73"/>
      <c r="H2305" s="73"/>
      <c r="I2305" s="73"/>
      <c r="J2305" s="73"/>
      <c r="K2305" s="73"/>
      <c r="L2305" s="73"/>
      <c r="M2305" s="73"/>
      <c r="N2305" s="73"/>
      <c r="O2305" s="73"/>
      <c r="P2305" s="73"/>
      <c r="Q2305" s="73"/>
      <c r="R2305" s="73"/>
      <c r="S2305" s="73"/>
      <c r="T2305" s="25" t="str">
        <f>IF(COUNTA(B2305:S2305)=0,"",IF(AND(COUNTA(B2305:D2305)=3,COUNTIF('SRF Drop Downs'!$B$2:$B$5,'Sponsor Response Form (SRF)'!E2305),COUNTIF('SRF Drop Downs'!$F$2:$F$5,'Sponsor Response Form (SRF)'!F2305),COUNTIF('SRF Drop Downs'!$C$2:$C$4,'Sponsor Response Form (SRF)'!G2305),COUNTIF('SRF Drop Downs'!$D$2:$D$6,'Sponsor Response Form (SRF)'!H2305),COUNTIF('SRF Drop Downs'!$A$2:$A$5,'Sponsor Response Form (SRF)'!I2305),COUNTIF('SRF Drop Downs'!$A$2:$A$4,'Sponsor Response Form (SRF)'!J2305),COUNTIF('SRF Drop Downs'!$A$2:$A$5,'Sponsor Response Form (SRF)'!K2305),COUNTIF('SRF Drop Downs'!$E$2:$E$7,'Sponsor Response Form (SRF)'!L2305),COUNTIF('SRF Drop Downs'!$A$2:$A$4,'Sponsor Response Form (SRF)'!M2305),COUNTIF('SRF Drop Downs'!$A$2:$A$4,'Sponsor Response Form (SRF)'!N2305),COUNTIF('SRF Drop Downs'!$A$2:$A$4,'Sponsor Response Form (SRF)'!O2305),COUNTIF('SRF Drop Downs'!$A$2:$A$4,'Sponsor Response Form (SRF)'!P2305),COUNTIF('SRF Drop Downs'!$A$2:$A$4,'Sponsor Response Form (SRF)'!Q2305),COUNTIF('SRF Drop Downs'!$A$2:$A$4,'Sponsor Response Form (SRF)'!R2305),COUNTIF('SRF Drop Downs'!$A$2:$A$4,'Sponsor Response Form (SRF)'!S2305)),"Complete","Incomplete"))</f>
        <v/>
      </c>
      <c r="U2305" s="26" t="str">
        <f>IF(T2305="Complete",IF(AND(NOT(ISNA(VLOOKUP(CONCATENATE(E2305,F2305,G2305,H2305,I2305,J2305,K2305,L2305),'SRF Drop Downs'!G:G,1,FALSE))),IF(AND(H2305&lt;&gt;"C3",L2305&lt;&gt;"O5"),IF(SUM(COUNTIF(M2305:S2305,"Y"),COUNTIF(M2305:S2305,"N"))=0,"V","I"),IF(COUNTIF(M2305:S2305,"Y"),"V","I"))="V", IF(AND('Sponsor Response Form (SRF)'!E2305="M1", COUNTIF('OMS Response Form (ORF)'!D:D, C2305)&gt;0), "I", "V")="V"), "Valid","Invalid")," ")</f>
        <v xml:space="preserve"> </v>
      </c>
    </row>
    <row r="2306" spans="2:21" x14ac:dyDescent="0.35">
      <c r="B2306" s="70"/>
      <c r="C2306" s="71"/>
      <c r="D2306" s="72"/>
      <c r="E2306" s="73"/>
      <c r="F2306" s="73"/>
      <c r="G2306" s="73"/>
      <c r="H2306" s="73"/>
      <c r="I2306" s="73"/>
      <c r="J2306" s="73"/>
      <c r="K2306" s="73"/>
      <c r="L2306" s="73"/>
      <c r="M2306" s="73"/>
      <c r="N2306" s="73"/>
      <c r="O2306" s="73"/>
      <c r="P2306" s="73"/>
      <c r="Q2306" s="73"/>
      <c r="R2306" s="73"/>
      <c r="S2306" s="73"/>
      <c r="T2306" s="25" t="str">
        <f>IF(COUNTA(B2306:S2306)=0,"",IF(AND(COUNTA(B2306:D2306)=3,COUNTIF('SRF Drop Downs'!$B$2:$B$5,'Sponsor Response Form (SRF)'!E2306),COUNTIF('SRF Drop Downs'!$F$2:$F$5,'Sponsor Response Form (SRF)'!F2306),COUNTIF('SRF Drop Downs'!$C$2:$C$4,'Sponsor Response Form (SRF)'!G2306),COUNTIF('SRF Drop Downs'!$D$2:$D$6,'Sponsor Response Form (SRF)'!H2306),COUNTIF('SRF Drop Downs'!$A$2:$A$5,'Sponsor Response Form (SRF)'!I2306),COUNTIF('SRF Drop Downs'!$A$2:$A$4,'Sponsor Response Form (SRF)'!J2306),COUNTIF('SRF Drop Downs'!$A$2:$A$5,'Sponsor Response Form (SRF)'!K2306),COUNTIF('SRF Drop Downs'!$E$2:$E$7,'Sponsor Response Form (SRF)'!L2306),COUNTIF('SRF Drop Downs'!$A$2:$A$4,'Sponsor Response Form (SRF)'!M2306),COUNTIF('SRF Drop Downs'!$A$2:$A$4,'Sponsor Response Form (SRF)'!N2306),COUNTIF('SRF Drop Downs'!$A$2:$A$4,'Sponsor Response Form (SRF)'!O2306),COUNTIF('SRF Drop Downs'!$A$2:$A$4,'Sponsor Response Form (SRF)'!P2306),COUNTIF('SRF Drop Downs'!$A$2:$A$4,'Sponsor Response Form (SRF)'!Q2306),COUNTIF('SRF Drop Downs'!$A$2:$A$4,'Sponsor Response Form (SRF)'!R2306),COUNTIF('SRF Drop Downs'!$A$2:$A$4,'Sponsor Response Form (SRF)'!S2306)),"Complete","Incomplete"))</f>
        <v/>
      </c>
      <c r="U2306" s="26" t="str">
        <f>IF(T2306="Complete",IF(AND(NOT(ISNA(VLOOKUP(CONCATENATE(E2306,F2306,G2306,H2306,I2306,J2306,K2306,L2306),'SRF Drop Downs'!G:G,1,FALSE))),IF(AND(H2306&lt;&gt;"C3",L2306&lt;&gt;"O5"),IF(SUM(COUNTIF(M2306:S2306,"Y"),COUNTIF(M2306:S2306,"N"))=0,"V","I"),IF(COUNTIF(M2306:S2306,"Y"),"V","I"))="V", IF(AND('Sponsor Response Form (SRF)'!E2306="M1", COUNTIF('OMS Response Form (ORF)'!D:D, C2306)&gt;0), "I", "V")="V"), "Valid","Invalid")," ")</f>
        <v xml:space="preserve"> </v>
      </c>
    </row>
    <row r="2307" spans="2:21" x14ac:dyDescent="0.35">
      <c r="B2307" s="70"/>
      <c r="C2307" s="71"/>
      <c r="D2307" s="72"/>
      <c r="E2307" s="73"/>
      <c r="F2307" s="73"/>
      <c r="G2307" s="73"/>
      <c r="H2307" s="73"/>
      <c r="I2307" s="73"/>
      <c r="J2307" s="73"/>
      <c r="K2307" s="73"/>
      <c r="L2307" s="73"/>
      <c r="M2307" s="73"/>
      <c r="N2307" s="73"/>
      <c r="O2307" s="73"/>
      <c r="P2307" s="73"/>
      <c r="Q2307" s="73"/>
      <c r="R2307" s="73"/>
      <c r="S2307" s="73"/>
      <c r="T2307" s="25" t="str">
        <f>IF(COUNTA(B2307:S2307)=0,"",IF(AND(COUNTA(B2307:D2307)=3,COUNTIF('SRF Drop Downs'!$B$2:$B$5,'Sponsor Response Form (SRF)'!E2307),COUNTIF('SRF Drop Downs'!$F$2:$F$5,'Sponsor Response Form (SRF)'!F2307),COUNTIF('SRF Drop Downs'!$C$2:$C$4,'Sponsor Response Form (SRF)'!G2307),COUNTIF('SRF Drop Downs'!$D$2:$D$6,'Sponsor Response Form (SRF)'!H2307),COUNTIF('SRF Drop Downs'!$A$2:$A$5,'Sponsor Response Form (SRF)'!I2307),COUNTIF('SRF Drop Downs'!$A$2:$A$4,'Sponsor Response Form (SRF)'!J2307),COUNTIF('SRF Drop Downs'!$A$2:$A$5,'Sponsor Response Form (SRF)'!K2307),COUNTIF('SRF Drop Downs'!$E$2:$E$7,'Sponsor Response Form (SRF)'!L2307),COUNTIF('SRF Drop Downs'!$A$2:$A$4,'Sponsor Response Form (SRF)'!M2307),COUNTIF('SRF Drop Downs'!$A$2:$A$4,'Sponsor Response Form (SRF)'!N2307),COUNTIF('SRF Drop Downs'!$A$2:$A$4,'Sponsor Response Form (SRF)'!O2307),COUNTIF('SRF Drop Downs'!$A$2:$A$4,'Sponsor Response Form (SRF)'!P2307),COUNTIF('SRF Drop Downs'!$A$2:$A$4,'Sponsor Response Form (SRF)'!Q2307),COUNTIF('SRF Drop Downs'!$A$2:$A$4,'Sponsor Response Form (SRF)'!R2307),COUNTIF('SRF Drop Downs'!$A$2:$A$4,'Sponsor Response Form (SRF)'!S2307)),"Complete","Incomplete"))</f>
        <v/>
      </c>
      <c r="U2307" s="26" t="str">
        <f>IF(T2307="Complete",IF(AND(NOT(ISNA(VLOOKUP(CONCATENATE(E2307,F2307,G2307,H2307,I2307,J2307,K2307,L2307),'SRF Drop Downs'!G:G,1,FALSE))),IF(AND(H2307&lt;&gt;"C3",L2307&lt;&gt;"O5"),IF(SUM(COUNTIF(M2307:S2307,"Y"),COUNTIF(M2307:S2307,"N"))=0,"V","I"),IF(COUNTIF(M2307:S2307,"Y"),"V","I"))="V", IF(AND('Sponsor Response Form (SRF)'!E2307="M1", COUNTIF('OMS Response Form (ORF)'!D:D, C2307)&gt;0), "I", "V")="V"), "Valid","Invalid")," ")</f>
        <v xml:space="preserve"> </v>
      </c>
    </row>
    <row r="2308" spans="2:21" x14ac:dyDescent="0.35">
      <c r="B2308" s="70"/>
      <c r="C2308" s="71"/>
      <c r="D2308" s="72"/>
      <c r="E2308" s="73"/>
      <c r="F2308" s="73"/>
      <c r="G2308" s="73"/>
      <c r="H2308" s="73"/>
      <c r="I2308" s="73"/>
      <c r="J2308" s="73"/>
      <c r="K2308" s="73"/>
      <c r="L2308" s="73"/>
      <c r="M2308" s="73"/>
      <c r="N2308" s="73"/>
      <c r="O2308" s="73"/>
      <c r="P2308" s="73"/>
      <c r="Q2308" s="73"/>
      <c r="R2308" s="73"/>
      <c r="S2308" s="73"/>
      <c r="T2308" s="25" t="str">
        <f>IF(COUNTA(B2308:S2308)=0,"",IF(AND(COUNTA(B2308:D2308)=3,COUNTIF('SRF Drop Downs'!$B$2:$B$5,'Sponsor Response Form (SRF)'!E2308),COUNTIF('SRF Drop Downs'!$F$2:$F$5,'Sponsor Response Form (SRF)'!F2308),COUNTIF('SRF Drop Downs'!$C$2:$C$4,'Sponsor Response Form (SRF)'!G2308),COUNTIF('SRF Drop Downs'!$D$2:$D$6,'Sponsor Response Form (SRF)'!H2308),COUNTIF('SRF Drop Downs'!$A$2:$A$5,'Sponsor Response Form (SRF)'!I2308),COUNTIF('SRF Drop Downs'!$A$2:$A$4,'Sponsor Response Form (SRF)'!J2308),COUNTIF('SRF Drop Downs'!$A$2:$A$5,'Sponsor Response Form (SRF)'!K2308),COUNTIF('SRF Drop Downs'!$E$2:$E$7,'Sponsor Response Form (SRF)'!L2308),COUNTIF('SRF Drop Downs'!$A$2:$A$4,'Sponsor Response Form (SRF)'!M2308),COUNTIF('SRF Drop Downs'!$A$2:$A$4,'Sponsor Response Form (SRF)'!N2308),COUNTIF('SRF Drop Downs'!$A$2:$A$4,'Sponsor Response Form (SRF)'!O2308),COUNTIF('SRF Drop Downs'!$A$2:$A$4,'Sponsor Response Form (SRF)'!P2308),COUNTIF('SRF Drop Downs'!$A$2:$A$4,'Sponsor Response Form (SRF)'!Q2308),COUNTIF('SRF Drop Downs'!$A$2:$A$4,'Sponsor Response Form (SRF)'!R2308),COUNTIF('SRF Drop Downs'!$A$2:$A$4,'Sponsor Response Form (SRF)'!S2308)),"Complete","Incomplete"))</f>
        <v/>
      </c>
      <c r="U2308" s="26" t="str">
        <f>IF(T2308="Complete",IF(AND(NOT(ISNA(VLOOKUP(CONCATENATE(E2308,F2308,G2308,H2308,I2308,J2308,K2308,L2308),'SRF Drop Downs'!G:G,1,FALSE))),IF(AND(H2308&lt;&gt;"C3",L2308&lt;&gt;"O5"),IF(SUM(COUNTIF(M2308:S2308,"Y"),COUNTIF(M2308:S2308,"N"))=0,"V","I"),IF(COUNTIF(M2308:S2308,"Y"),"V","I"))="V", IF(AND('Sponsor Response Form (SRF)'!E2308="M1", COUNTIF('OMS Response Form (ORF)'!D:D, C2308)&gt;0), "I", "V")="V"), "Valid","Invalid")," ")</f>
        <v xml:space="preserve"> </v>
      </c>
    </row>
    <row r="2309" spans="2:21" x14ac:dyDescent="0.35">
      <c r="B2309" s="70"/>
      <c r="C2309" s="71"/>
      <c r="D2309" s="72"/>
      <c r="E2309" s="73"/>
      <c r="F2309" s="73"/>
      <c r="G2309" s="73"/>
      <c r="H2309" s="73"/>
      <c r="I2309" s="73"/>
      <c r="J2309" s="73"/>
      <c r="K2309" s="73"/>
      <c r="L2309" s="73"/>
      <c r="M2309" s="73"/>
      <c r="N2309" s="73"/>
      <c r="O2309" s="73"/>
      <c r="P2309" s="73"/>
      <c r="Q2309" s="73"/>
      <c r="R2309" s="73"/>
      <c r="S2309" s="73"/>
      <c r="T2309" s="25" t="str">
        <f>IF(COUNTA(B2309:S2309)=0,"",IF(AND(COUNTA(B2309:D2309)=3,COUNTIF('SRF Drop Downs'!$B$2:$B$5,'Sponsor Response Form (SRF)'!E2309),COUNTIF('SRF Drop Downs'!$F$2:$F$5,'Sponsor Response Form (SRF)'!F2309),COUNTIF('SRF Drop Downs'!$C$2:$C$4,'Sponsor Response Form (SRF)'!G2309),COUNTIF('SRF Drop Downs'!$D$2:$D$6,'Sponsor Response Form (SRF)'!H2309),COUNTIF('SRF Drop Downs'!$A$2:$A$5,'Sponsor Response Form (SRF)'!I2309),COUNTIF('SRF Drop Downs'!$A$2:$A$4,'Sponsor Response Form (SRF)'!J2309),COUNTIF('SRF Drop Downs'!$A$2:$A$5,'Sponsor Response Form (SRF)'!K2309),COUNTIF('SRF Drop Downs'!$E$2:$E$7,'Sponsor Response Form (SRF)'!L2309),COUNTIF('SRF Drop Downs'!$A$2:$A$4,'Sponsor Response Form (SRF)'!M2309),COUNTIF('SRF Drop Downs'!$A$2:$A$4,'Sponsor Response Form (SRF)'!N2309),COUNTIF('SRF Drop Downs'!$A$2:$A$4,'Sponsor Response Form (SRF)'!O2309),COUNTIF('SRF Drop Downs'!$A$2:$A$4,'Sponsor Response Form (SRF)'!P2309),COUNTIF('SRF Drop Downs'!$A$2:$A$4,'Sponsor Response Form (SRF)'!Q2309),COUNTIF('SRF Drop Downs'!$A$2:$A$4,'Sponsor Response Form (SRF)'!R2309),COUNTIF('SRF Drop Downs'!$A$2:$A$4,'Sponsor Response Form (SRF)'!S2309)),"Complete","Incomplete"))</f>
        <v/>
      </c>
      <c r="U2309" s="26" t="str">
        <f>IF(T2309="Complete",IF(AND(NOT(ISNA(VLOOKUP(CONCATENATE(E2309,F2309,G2309,H2309,I2309,J2309,K2309,L2309),'SRF Drop Downs'!G:G,1,FALSE))),IF(AND(H2309&lt;&gt;"C3",L2309&lt;&gt;"O5"),IF(SUM(COUNTIF(M2309:S2309,"Y"),COUNTIF(M2309:S2309,"N"))=0,"V","I"),IF(COUNTIF(M2309:S2309,"Y"),"V","I"))="V", IF(AND('Sponsor Response Form (SRF)'!E2309="M1", COUNTIF('OMS Response Form (ORF)'!D:D, C2309)&gt;0), "I", "V")="V"), "Valid","Invalid")," ")</f>
        <v xml:space="preserve"> </v>
      </c>
    </row>
    <row r="2310" spans="2:21" x14ac:dyDescent="0.35">
      <c r="B2310" s="70"/>
      <c r="C2310" s="71"/>
      <c r="D2310" s="72"/>
      <c r="E2310" s="73"/>
      <c r="F2310" s="73"/>
      <c r="G2310" s="73"/>
      <c r="H2310" s="73"/>
      <c r="I2310" s="73"/>
      <c r="J2310" s="73"/>
      <c r="K2310" s="73"/>
      <c r="L2310" s="73"/>
      <c r="M2310" s="73"/>
      <c r="N2310" s="73"/>
      <c r="O2310" s="73"/>
      <c r="P2310" s="73"/>
      <c r="Q2310" s="73"/>
      <c r="R2310" s="73"/>
      <c r="S2310" s="73"/>
      <c r="T2310" s="25" t="str">
        <f>IF(COUNTA(B2310:S2310)=0,"",IF(AND(COUNTA(B2310:D2310)=3,COUNTIF('SRF Drop Downs'!$B$2:$B$5,'Sponsor Response Form (SRF)'!E2310),COUNTIF('SRF Drop Downs'!$F$2:$F$5,'Sponsor Response Form (SRF)'!F2310),COUNTIF('SRF Drop Downs'!$C$2:$C$4,'Sponsor Response Form (SRF)'!G2310),COUNTIF('SRF Drop Downs'!$D$2:$D$6,'Sponsor Response Form (SRF)'!H2310),COUNTIF('SRF Drop Downs'!$A$2:$A$5,'Sponsor Response Form (SRF)'!I2310),COUNTIF('SRF Drop Downs'!$A$2:$A$4,'Sponsor Response Form (SRF)'!J2310),COUNTIF('SRF Drop Downs'!$A$2:$A$5,'Sponsor Response Form (SRF)'!K2310),COUNTIF('SRF Drop Downs'!$E$2:$E$7,'Sponsor Response Form (SRF)'!L2310),COUNTIF('SRF Drop Downs'!$A$2:$A$4,'Sponsor Response Form (SRF)'!M2310),COUNTIF('SRF Drop Downs'!$A$2:$A$4,'Sponsor Response Form (SRF)'!N2310),COUNTIF('SRF Drop Downs'!$A$2:$A$4,'Sponsor Response Form (SRF)'!O2310),COUNTIF('SRF Drop Downs'!$A$2:$A$4,'Sponsor Response Form (SRF)'!P2310),COUNTIF('SRF Drop Downs'!$A$2:$A$4,'Sponsor Response Form (SRF)'!Q2310),COUNTIF('SRF Drop Downs'!$A$2:$A$4,'Sponsor Response Form (SRF)'!R2310),COUNTIF('SRF Drop Downs'!$A$2:$A$4,'Sponsor Response Form (SRF)'!S2310)),"Complete","Incomplete"))</f>
        <v/>
      </c>
      <c r="U2310" s="26" t="str">
        <f>IF(T2310="Complete",IF(AND(NOT(ISNA(VLOOKUP(CONCATENATE(E2310,F2310,G2310,H2310,I2310,J2310,K2310,L2310),'SRF Drop Downs'!G:G,1,FALSE))),IF(AND(H2310&lt;&gt;"C3",L2310&lt;&gt;"O5"),IF(SUM(COUNTIF(M2310:S2310,"Y"),COUNTIF(M2310:S2310,"N"))=0,"V","I"),IF(COUNTIF(M2310:S2310,"Y"),"V","I"))="V", IF(AND('Sponsor Response Form (SRF)'!E2310="M1", COUNTIF('OMS Response Form (ORF)'!D:D, C2310)&gt;0), "I", "V")="V"), "Valid","Invalid")," ")</f>
        <v xml:space="preserve"> </v>
      </c>
    </row>
    <row r="2311" spans="2:21" x14ac:dyDescent="0.35">
      <c r="B2311" s="70"/>
      <c r="C2311" s="71"/>
      <c r="D2311" s="72"/>
      <c r="E2311" s="73"/>
      <c r="F2311" s="73"/>
      <c r="G2311" s="73"/>
      <c r="H2311" s="73"/>
      <c r="I2311" s="73"/>
      <c r="J2311" s="73"/>
      <c r="K2311" s="73"/>
      <c r="L2311" s="73"/>
      <c r="M2311" s="73"/>
      <c r="N2311" s="73"/>
      <c r="O2311" s="73"/>
      <c r="P2311" s="73"/>
      <c r="Q2311" s="73"/>
      <c r="R2311" s="73"/>
      <c r="S2311" s="73"/>
      <c r="T2311" s="25" t="str">
        <f>IF(COUNTA(B2311:S2311)=0,"",IF(AND(COUNTA(B2311:D2311)=3,COUNTIF('SRF Drop Downs'!$B$2:$B$5,'Sponsor Response Form (SRF)'!E2311),COUNTIF('SRF Drop Downs'!$F$2:$F$5,'Sponsor Response Form (SRF)'!F2311),COUNTIF('SRF Drop Downs'!$C$2:$C$4,'Sponsor Response Form (SRF)'!G2311),COUNTIF('SRF Drop Downs'!$D$2:$D$6,'Sponsor Response Form (SRF)'!H2311),COUNTIF('SRF Drop Downs'!$A$2:$A$5,'Sponsor Response Form (SRF)'!I2311),COUNTIF('SRF Drop Downs'!$A$2:$A$4,'Sponsor Response Form (SRF)'!J2311),COUNTIF('SRF Drop Downs'!$A$2:$A$5,'Sponsor Response Form (SRF)'!K2311),COUNTIF('SRF Drop Downs'!$E$2:$E$7,'Sponsor Response Form (SRF)'!L2311),COUNTIF('SRF Drop Downs'!$A$2:$A$4,'Sponsor Response Form (SRF)'!M2311),COUNTIF('SRF Drop Downs'!$A$2:$A$4,'Sponsor Response Form (SRF)'!N2311),COUNTIF('SRF Drop Downs'!$A$2:$A$4,'Sponsor Response Form (SRF)'!O2311),COUNTIF('SRF Drop Downs'!$A$2:$A$4,'Sponsor Response Form (SRF)'!P2311),COUNTIF('SRF Drop Downs'!$A$2:$A$4,'Sponsor Response Form (SRF)'!Q2311),COUNTIF('SRF Drop Downs'!$A$2:$A$4,'Sponsor Response Form (SRF)'!R2311),COUNTIF('SRF Drop Downs'!$A$2:$A$4,'Sponsor Response Form (SRF)'!S2311)),"Complete","Incomplete"))</f>
        <v/>
      </c>
      <c r="U2311" s="26" t="str">
        <f>IF(T2311="Complete",IF(AND(NOT(ISNA(VLOOKUP(CONCATENATE(E2311,F2311,G2311,H2311,I2311,J2311,K2311,L2311),'SRF Drop Downs'!G:G,1,FALSE))),IF(AND(H2311&lt;&gt;"C3",L2311&lt;&gt;"O5"),IF(SUM(COUNTIF(M2311:S2311,"Y"),COUNTIF(M2311:S2311,"N"))=0,"V","I"),IF(COUNTIF(M2311:S2311,"Y"),"V","I"))="V", IF(AND('Sponsor Response Form (SRF)'!E2311="M1", COUNTIF('OMS Response Form (ORF)'!D:D, C2311)&gt;0), "I", "V")="V"), "Valid","Invalid")," ")</f>
        <v xml:space="preserve"> </v>
      </c>
    </row>
    <row r="2312" spans="2:21" x14ac:dyDescent="0.35">
      <c r="B2312" s="70"/>
      <c r="C2312" s="71"/>
      <c r="D2312" s="72"/>
      <c r="E2312" s="73"/>
      <c r="F2312" s="73"/>
      <c r="G2312" s="73"/>
      <c r="H2312" s="73"/>
      <c r="I2312" s="73"/>
      <c r="J2312" s="73"/>
      <c r="K2312" s="73"/>
      <c r="L2312" s="73"/>
      <c r="M2312" s="73"/>
      <c r="N2312" s="73"/>
      <c r="O2312" s="73"/>
      <c r="P2312" s="73"/>
      <c r="Q2312" s="73"/>
      <c r="R2312" s="73"/>
      <c r="S2312" s="73"/>
      <c r="T2312" s="25" t="str">
        <f>IF(COUNTA(B2312:S2312)=0,"",IF(AND(COUNTA(B2312:D2312)=3,COUNTIF('SRF Drop Downs'!$B$2:$B$5,'Sponsor Response Form (SRF)'!E2312),COUNTIF('SRF Drop Downs'!$F$2:$F$5,'Sponsor Response Form (SRF)'!F2312),COUNTIF('SRF Drop Downs'!$C$2:$C$4,'Sponsor Response Form (SRF)'!G2312),COUNTIF('SRF Drop Downs'!$D$2:$D$6,'Sponsor Response Form (SRF)'!H2312),COUNTIF('SRF Drop Downs'!$A$2:$A$5,'Sponsor Response Form (SRF)'!I2312),COUNTIF('SRF Drop Downs'!$A$2:$A$4,'Sponsor Response Form (SRF)'!J2312),COUNTIF('SRF Drop Downs'!$A$2:$A$5,'Sponsor Response Form (SRF)'!K2312),COUNTIF('SRF Drop Downs'!$E$2:$E$7,'Sponsor Response Form (SRF)'!L2312),COUNTIF('SRF Drop Downs'!$A$2:$A$4,'Sponsor Response Form (SRF)'!M2312),COUNTIF('SRF Drop Downs'!$A$2:$A$4,'Sponsor Response Form (SRF)'!N2312),COUNTIF('SRF Drop Downs'!$A$2:$A$4,'Sponsor Response Form (SRF)'!O2312),COUNTIF('SRF Drop Downs'!$A$2:$A$4,'Sponsor Response Form (SRF)'!P2312),COUNTIF('SRF Drop Downs'!$A$2:$A$4,'Sponsor Response Form (SRF)'!Q2312),COUNTIF('SRF Drop Downs'!$A$2:$A$4,'Sponsor Response Form (SRF)'!R2312),COUNTIF('SRF Drop Downs'!$A$2:$A$4,'Sponsor Response Form (SRF)'!S2312)),"Complete","Incomplete"))</f>
        <v/>
      </c>
      <c r="U2312" s="26" t="str">
        <f>IF(T2312="Complete",IF(AND(NOT(ISNA(VLOOKUP(CONCATENATE(E2312,F2312,G2312,H2312,I2312,J2312,K2312,L2312),'SRF Drop Downs'!G:G,1,FALSE))),IF(AND(H2312&lt;&gt;"C3",L2312&lt;&gt;"O5"),IF(SUM(COUNTIF(M2312:S2312,"Y"),COUNTIF(M2312:S2312,"N"))=0,"V","I"),IF(COUNTIF(M2312:S2312,"Y"),"V","I"))="V", IF(AND('Sponsor Response Form (SRF)'!E2312="M1", COUNTIF('OMS Response Form (ORF)'!D:D, C2312)&gt;0), "I", "V")="V"), "Valid","Invalid")," ")</f>
        <v xml:space="preserve"> </v>
      </c>
    </row>
    <row r="2313" spans="2:21" x14ac:dyDescent="0.35">
      <c r="B2313" s="70"/>
      <c r="C2313" s="71"/>
      <c r="D2313" s="72"/>
      <c r="E2313" s="73"/>
      <c r="F2313" s="73"/>
      <c r="G2313" s="73"/>
      <c r="H2313" s="73"/>
      <c r="I2313" s="73"/>
      <c r="J2313" s="73"/>
      <c r="K2313" s="73"/>
      <c r="L2313" s="73"/>
      <c r="M2313" s="73"/>
      <c r="N2313" s="73"/>
      <c r="O2313" s="73"/>
      <c r="P2313" s="73"/>
      <c r="Q2313" s="73"/>
      <c r="R2313" s="73"/>
      <c r="S2313" s="73"/>
      <c r="T2313" s="25" t="str">
        <f>IF(COUNTA(B2313:S2313)=0,"",IF(AND(COUNTA(B2313:D2313)=3,COUNTIF('SRF Drop Downs'!$B$2:$B$5,'Sponsor Response Form (SRF)'!E2313),COUNTIF('SRF Drop Downs'!$F$2:$F$5,'Sponsor Response Form (SRF)'!F2313),COUNTIF('SRF Drop Downs'!$C$2:$C$4,'Sponsor Response Form (SRF)'!G2313),COUNTIF('SRF Drop Downs'!$D$2:$D$6,'Sponsor Response Form (SRF)'!H2313),COUNTIF('SRF Drop Downs'!$A$2:$A$5,'Sponsor Response Form (SRF)'!I2313),COUNTIF('SRF Drop Downs'!$A$2:$A$4,'Sponsor Response Form (SRF)'!J2313),COUNTIF('SRF Drop Downs'!$A$2:$A$5,'Sponsor Response Form (SRF)'!K2313),COUNTIF('SRF Drop Downs'!$E$2:$E$7,'Sponsor Response Form (SRF)'!L2313),COUNTIF('SRF Drop Downs'!$A$2:$A$4,'Sponsor Response Form (SRF)'!M2313),COUNTIF('SRF Drop Downs'!$A$2:$A$4,'Sponsor Response Form (SRF)'!N2313),COUNTIF('SRF Drop Downs'!$A$2:$A$4,'Sponsor Response Form (SRF)'!O2313),COUNTIF('SRF Drop Downs'!$A$2:$A$4,'Sponsor Response Form (SRF)'!P2313),COUNTIF('SRF Drop Downs'!$A$2:$A$4,'Sponsor Response Form (SRF)'!Q2313),COUNTIF('SRF Drop Downs'!$A$2:$A$4,'Sponsor Response Form (SRF)'!R2313),COUNTIF('SRF Drop Downs'!$A$2:$A$4,'Sponsor Response Form (SRF)'!S2313)),"Complete","Incomplete"))</f>
        <v/>
      </c>
      <c r="U2313" s="26" t="str">
        <f>IF(T2313="Complete",IF(AND(NOT(ISNA(VLOOKUP(CONCATENATE(E2313,F2313,G2313,H2313,I2313,J2313,K2313,L2313),'SRF Drop Downs'!G:G,1,FALSE))),IF(AND(H2313&lt;&gt;"C3",L2313&lt;&gt;"O5"),IF(SUM(COUNTIF(M2313:S2313,"Y"),COUNTIF(M2313:S2313,"N"))=0,"V","I"),IF(COUNTIF(M2313:S2313,"Y"),"V","I"))="V", IF(AND('Sponsor Response Form (SRF)'!E2313="M1", COUNTIF('OMS Response Form (ORF)'!D:D, C2313)&gt;0), "I", "V")="V"), "Valid","Invalid")," ")</f>
        <v xml:space="preserve"> </v>
      </c>
    </row>
    <row r="2314" spans="2:21" x14ac:dyDescent="0.35">
      <c r="B2314" s="70"/>
      <c r="C2314" s="71"/>
      <c r="D2314" s="72"/>
      <c r="E2314" s="73"/>
      <c r="F2314" s="73"/>
      <c r="G2314" s="73"/>
      <c r="H2314" s="73"/>
      <c r="I2314" s="73"/>
      <c r="J2314" s="73"/>
      <c r="K2314" s="73"/>
      <c r="L2314" s="73"/>
      <c r="M2314" s="73"/>
      <c r="N2314" s="73"/>
      <c r="O2314" s="73"/>
      <c r="P2314" s="73"/>
      <c r="Q2314" s="73"/>
      <c r="R2314" s="73"/>
      <c r="S2314" s="73"/>
      <c r="T2314" s="25" t="str">
        <f>IF(COUNTA(B2314:S2314)=0,"",IF(AND(COUNTA(B2314:D2314)=3,COUNTIF('SRF Drop Downs'!$B$2:$B$5,'Sponsor Response Form (SRF)'!E2314),COUNTIF('SRF Drop Downs'!$F$2:$F$5,'Sponsor Response Form (SRF)'!F2314),COUNTIF('SRF Drop Downs'!$C$2:$C$4,'Sponsor Response Form (SRF)'!G2314),COUNTIF('SRF Drop Downs'!$D$2:$D$6,'Sponsor Response Form (SRF)'!H2314),COUNTIF('SRF Drop Downs'!$A$2:$A$5,'Sponsor Response Form (SRF)'!I2314),COUNTIF('SRF Drop Downs'!$A$2:$A$4,'Sponsor Response Form (SRF)'!J2314),COUNTIF('SRF Drop Downs'!$A$2:$A$5,'Sponsor Response Form (SRF)'!K2314),COUNTIF('SRF Drop Downs'!$E$2:$E$7,'Sponsor Response Form (SRF)'!L2314),COUNTIF('SRF Drop Downs'!$A$2:$A$4,'Sponsor Response Form (SRF)'!M2314),COUNTIF('SRF Drop Downs'!$A$2:$A$4,'Sponsor Response Form (SRF)'!N2314),COUNTIF('SRF Drop Downs'!$A$2:$A$4,'Sponsor Response Form (SRF)'!O2314),COUNTIF('SRF Drop Downs'!$A$2:$A$4,'Sponsor Response Form (SRF)'!P2314),COUNTIF('SRF Drop Downs'!$A$2:$A$4,'Sponsor Response Form (SRF)'!Q2314),COUNTIF('SRF Drop Downs'!$A$2:$A$4,'Sponsor Response Form (SRF)'!R2314),COUNTIF('SRF Drop Downs'!$A$2:$A$4,'Sponsor Response Form (SRF)'!S2314)),"Complete","Incomplete"))</f>
        <v/>
      </c>
      <c r="U2314" s="26" t="str">
        <f>IF(T2314="Complete",IF(AND(NOT(ISNA(VLOOKUP(CONCATENATE(E2314,F2314,G2314,H2314,I2314,J2314,K2314,L2314),'SRF Drop Downs'!G:G,1,FALSE))),IF(AND(H2314&lt;&gt;"C3",L2314&lt;&gt;"O5"),IF(SUM(COUNTIF(M2314:S2314,"Y"),COUNTIF(M2314:S2314,"N"))=0,"V","I"),IF(COUNTIF(M2314:S2314,"Y"),"V","I"))="V", IF(AND('Sponsor Response Form (SRF)'!E2314="M1", COUNTIF('OMS Response Form (ORF)'!D:D, C2314)&gt;0), "I", "V")="V"), "Valid","Invalid")," ")</f>
        <v xml:space="preserve"> </v>
      </c>
    </row>
    <row r="2315" spans="2:21" x14ac:dyDescent="0.35">
      <c r="B2315" s="70"/>
      <c r="C2315" s="71"/>
      <c r="D2315" s="72"/>
      <c r="E2315" s="73"/>
      <c r="F2315" s="73"/>
      <c r="G2315" s="73"/>
      <c r="H2315" s="73"/>
      <c r="I2315" s="73"/>
      <c r="J2315" s="73"/>
      <c r="K2315" s="73"/>
      <c r="L2315" s="73"/>
      <c r="M2315" s="73"/>
      <c r="N2315" s="73"/>
      <c r="O2315" s="73"/>
      <c r="P2315" s="73"/>
      <c r="Q2315" s="73"/>
      <c r="R2315" s="73"/>
      <c r="S2315" s="73"/>
      <c r="T2315" s="25" t="str">
        <f>IF(COUNTA(B2315:S2315)=0,"",IF(AND(COUNTA(B2315:D2315)=3,COUNTIF('SRF Drop Downs'!$B$2:$B$5,'Sponsor Response Form (SRF)'!E2315),COUNTIF('SRF Drop Downs'!$F$2:$F$5,'Sponsor Response Form (SRF)'!F2315),COUNTIF('SRF Drop Downs'!$C$2:$C$4,'Sponsor Response Form (SRF)'!G2315),COUNTIF('SRF Drop Downs'!$D$2:$D$6,'Sponsor Response Form (SRF)'!H2315),COUNTIF('SRF Drop Downs'!$A$2:$A$5,'Sponsor Response Form (SRF)'!I2315),COUNTIF('SRF Drop Downs'!$A$2:$A$4,'Sponsor Response Form (SRF)'!J2315),COUNTIF('SRF Drop Downs'!$A$2:$A$5,'Sponsor Response Form (SRF)'!K2315),COUNTIF('SRF Drop Downs'!$E$2:$E$7,'Sponsor Response Form (SRF)'!L2315),COUNTIF('SRF Drop Downs'!$A$2:$A$4,'Sponsor Response Form (SRF)'!M2315),COUNTIF('SRF Drop Downs'!$A$2:$A$4,'Sponsor Response Form (SRF)'!N2315),COUNTIF('SRF Drop Downs'!$A$2:$A$4,'Sponsor Response Form (SRF)'!O2315),COUNTIF('SRF Drop Downs'!$A$2:$A$4,'Sponsor Response Form (SRF)'!P2315),COUNTIF('SRF Drop Downs'!$A$2:$A$4,'Sponsor Response Form (SRF)'!Q2315),COUNTIF('SRF Drop Downs'!$A$2:$A$4,'Sponsor Response Form (SRF)'!R2315),COUNTIF('SRF Drop Downs'!$A$2:$A$4,'Sponsor Response Form (SRF)'!S2315)),"Complete","Incomplete"))</f>
        <v/>
      </c>
      <c r="U2315" s="26" t="str">
        <f>IF(T2315="Complete",IF(AND(NOT(ISNA(VLOOKUP(CONCATENATE(E2315,F2315,G2315,H2315,I2315,J2315,K2315,L2315),'SRF Drop Downs'!G:G,1,FALSE))),IF(AND(H2315&lt;&gt;"C3",L2315&lt;&gt;"O5"),IF(SUM(COUNTIF(M2315:S2315,"Y"),COUNTIF(M2315:S2315,"N"))=0,"V","I"),IF(COUNTIF(M2315:S2315,"Y"),"V","I"))="V", IF(AND('Sponsor Response Form (SRF)'!E2315="M1", COUNTIF('OMS Response Form (ORF)'!D:D, C2315)&gt;0), "I", "V")="V"), "Valid","Invalid")," ")</f>
        <v xml:space="preserve"> </v>
      </c>
    </row>
    <row r="2316" spans="2:21" x14ac:dyDescent="0.35">
      <c r="B2316" s="70"/>
      <c r="C2316" s="71"/>
      <c r="D2316" s="72"/>
      <c r="E2316" s="73"/>
      <c r="F2316" s="73"/>
      <c r="G2316" s="73"/>
      <c r="H2316" s="73"/>
      <c r="I2316" s="73"/>
      <c r="J2316" s="73"/>
      <c r="K2316" s="73"/>
      <c r="L2316" s="73"/>
      <c r="M2316" s="73"/>
      <c r="N2316" s="73"/>
      <c r="O2316" s="73"/>
      <c r="P2316" s="73"/>
      <c r="Q2316" s="73"/>
      <c r="R2316" s="73"/>
      <c r="S2316" s="73"/>
      <c r="T2316" s="25" t="str">
        <f>IF(COUNTA(B2316:S2316)=0,"",IF(AND(COUNTA(B2316:D2316)=3,COUNTIF('SRF Drop Downs'!$B$2:$B$5,'Sponsor Response Form (SRF)'!E2316),COUNTIF('SRF Drop Downs'!$F$2:$F$5,'Sponsor Response Form (SRF)'!F2316),COUNTIF('SRF Drop Downs'!$C$2:$C$4,'Sponsor Response Form (SRF)'!G2316),COUNTIF('SRF Drop Downs'!$D$2:$D$6,'Sponsor Response Form (SRF)'!H2316),COUNTIF('SRF Drop Downs'!$A$2:$A$5,'Sponsor Response Form (SRF)'!I2316),COUNTIF('SRF Drop Downs'!$A$2:$A$4,'Sponsor Response Form (SRF)'!J2316),COUNTIF('SRF Drop Downs'!$A$2:$A$5,'Sponsor Response Form (SRF)'!K2316),COUNTIF('SRF Drop Downs'!$E$2:$E$7,'Sponsor Response Form (SRF)'!L2316),COUNTIF('SRF Drop Downs'!$A$2:$A$4,'Sponsor Response Form (SRF)'!M2316),COUNTIF('SRF Drop Downs'!$A$2:$A$4,'Sponsor Response Form (SRF)'!N2316),COUNTIF('SRF Drop Downs'!$A$2:$A$4,'Sponsor Response Form (SRF)'!O2316),COUNTIF('SRF Drop Downs'!$A$2:$A$4,'Sponsor Response Form (SRF)'!P2316),COUNTIF('SRF Drop Downs'!$A$2:$A$4,'Sponsor Response Form (SRF)'!Q2316),COUNTIF('SRF Drop Downs'!$A$2:$A$4,'Sponsor Response Form (SRF)'!R2316),COUNTIF('SRF Drop Downs'!$A$2:$A$4,'Sponsor Response Form (SRF)'!S2316)),"Complete","Incomplete"))</f>
        <v/>
      </c>
      <c r="U2316" s="26" t="str">
        <f>IF(T2316="Complete",IF(AND(NOT(ISNA(VLOOKUP(CONCATENATE(E2316,F2316,G2316,H2316,I2316,J2316,K2316,L2316),'SRF Drop Downs'!G:G,1,FALSE))),IF(AND(H2316&lt;&gt;"C3",L2316&lt;&gt;"O5"),IF(SUM(COUNTIF(M2316:S2316,"Y"),COUNTIF(M2316:S2316,"N"))=0,"V","I"),IF(COUNTIF(M2316:S2316,"Y"),"V","I"))="V", IF(AND('Sponsor Response Form (SRF)'!E2316="M1", COUNTIF('OMS Response Form (ORF)'!D:D, C2316)&gt;0), "I", "V")="V"), "Valid","Invalid")," ")</f>
        <v xml:space="preserve"> </v>
      </c>
    </row>
    <row r="2317" spans="2:21" x14ac:dyDescent="0.35">
      <c r="B2317" s="70"/>
      <c r="C2317" s="71"/>
      <c r="D2317" s="72"/>
      <c r="E2317" s="73"/>
      <c r="F2317" s="73"/>
      <c r="G2317" s="73"/>
      <c r="H2317" s="73"/>
      <c r="I2317" s="73"/>
      <c r="J2317" s="73"/>
      <c r="K2317" s="73"/>
      <c r="L2317" s="73"/>
      <c r="M2317" s="73"/>
      <c r="N2317" s="73"/>
      <c r="O2317" s="73"/>
      <c r="P2317" s="73"/>
      <c r="Q2317" s="73"/>
      <c r="R2317" s="73"/>
      <c r="S2317" s="73"/>
      <c r="T2317" s="25" t="str">
        <f>IF(COUNTA(B2317:S2317)=0,"",IF(AND(COUNTA(B2317:D2317)=3,COUNTIF('SRF Drop Downs'!$B$2:$B$5,'Sponsor Response Form (SRF)'!E2317),COUNTIF('SRF Drop Downs'!$F$2:$F$5,'Sponsor Response Form (SRF)'!F2317),COUNTIF('SRF Drop Downs'!$C$2:$C$4,'Sponsor Response Form (SRF)'!G2317),COUNTIF('SRF Drop Downs'!$D$2:$D$6,'Sponsor Response Form (SRF)'!H2317),COUNTIF('SRF Drop Downs'!$A$2:$A$5,'Sponsor Response Form (SRF)'!I2317),COUNTIF('SRF Drop Downs'!$A$2:$A$4,'Sponsor Response Form (SRF)'!J2317),COUNTIF('SRF Drop Downs'!$A$2:$A$5,'Sponsor Response Form (SRF)'!K2317),COUNTIF('SRF Drop Downs'!$E$2:$E$7,'Sponsor Response Form (SRF)'!L2317),COUNTIF('SRF Drop Downs'!$A$2:$A$4,'Sponsor Response Form (SRF)'!M2317),COUNTIF('SRF Drop Downs'!$A$2:$A$4,'Sponsor Response Form (SRF)'!N2317),COUNTIF('SRF Drop Downs'!$A$2:$A$4,'Sponsor Response Form (SRF)'!O2317),COUNTIF('SRF Drop Downs'!$A$2:$A$4,'Sponsor Response Form (SRF)'!P2317),COUNTIF('SRF Drop Downs'!$A$2:$A$4,'Sponsor Response Form (SRF)'!Q2317),COUNTIF('SRF Drop Downs'!$A$2:$A$4,'Sponsor Response Form (SRF)'!R2317),COUNTIF('SRF Drop Downs'!$A$2:$A$4,'Sponsor Response Form (SRF)'!S2317)),"Complete","Incomplete"))</f>
        <v/>
      </c>
      <c r="U2317" s="26" t="str">
        <f>IF(T2317="Complete",IF(AND(NOT(ISNA(VLOOKUP(CONCATENATE(E2317,F2317,G2317,H2317,I2317,J2317,K2317,L2317),'SRF Drop Downs'!G:G,1,FALSE))),IF(AND(H2317&lt;&gt;"C3",L2317&lt;&gt;"O5"),IF(SUM(COUNTIF(M2317:S2317,"Y"),COUNTIF(M2317:S2317,"N"))=0,"V","I"),IF(COUNTIF(M2317:S2317,"Y"),"V","I"))="V", IF(AND('Sponsor Response Form (SRF)'!E2317="M1", COUNTIF('OMS Response Form (ORF)'!D:D, C2317)&gt;0), "I", "V")="V"), "Valid","Invalid")," ")</f>
        <v xml:space="preserve"> </v>
      </c>
    </row>
    <row r="2318" spans="2:21" x14ac:dyDescent="0.35">
      <c r="B2318" s="70"/>
      <c r="C2318" s="71"/>
      <c r="D2318" s="72"/>
      <c r="E2318" s="73"/>
      <c r="F2318" s="73"/>
      <c r="G2318" s="73"/>
      <c r="H2318" s="73"/>
      <c r="I2318" s="73"/>
      <c r="J2318" s="73"/>
      <c r="K2318" s="73"/>
      <c r="L2318" s="73"/>
      <c r="M2318" s="73"/>
      <c r="N2318" s="73"/>
      <c r="O2318" s="73"/>
      <c r="P2318" s="73"/>
      <c r="Q2318" s="73"/>
      <c r="R2318" s="73"/>
      <c r="S2318" s="73"/>
      <c r="T2318" s="25" t="str">
        <f>IF(COUNTA(B2318:S2318)=0,"",IF(AND(COUNTA(B2318:D2318)=3,COUNTIF('SRF Drop Downs'!$B$2:$B$5,'Sponsor Response Form (SRF)'!E2318),COUNTIF('SRF Drop Downs'!$F$2:$F$5,'Sponsor Response Form (SRF)'!F2318),COUNTIF('SRF Drop Downs'!$C$2:$C$4,'Sponsor Response Form (SRF)'!G2318),COUNTIF('SRF Drop Downs'!$D$2:$D$6,'Sponsor Response Form (SRF)'!H2318),COUNTIF('SRF Drop Downs'!$A$2:$A$5,'Sponsor Response Form (SRF)'!I2318),COUNTIF('SRF Drop Downs'!$A$2:$A$4,'Sponsor Response Form (SRF)'!J2318),COUNTIF('SRF Drop Downs'!$A$2:$A$5,'Sponsor Response Form (SRF)'!K2318),COUNTIF('SRF Drop Downs'!$E$2:$E$7,'Sponsor Response Form (SRF)'!L2318),COUNTIF('SRF Drop Downs'!$A$2:$A$4,'Sponsor Response Form (SRF)'!M2318),COUNTIF('SRF Drop Downs'!$A$2:$A$4,'Sponsor Response Form (SRF)'!N2318),COUNTIF('SRF Drop Downs'!$A$2:$A$4,'Sponsor Response Form (SRF)'!O2318),COUNTIF('SRF Drop Downs'!$A$2:$A$4,'Sponsor Response Form (SRF)'!P2318),COUNTIF('SRF Drop Downs'!$A$2:$A$4,'Sponsor Response Form (SRF)'!Q2318),COUNTIF('SRF Drop Downs'!$A$2:$A$4,'Sponsor Response Form (SRF)'!R2318),COUNTIF('SRF Drop Downs'!$A$2:$A$4,'Sponsor Response Form (SRF)'!S2318)),"Complete","Incomplete"))</f>
        <v/>
      </c>
      <c r="U2318" s="26" t="str">
        <f>IF(T2318="Complete",IF(AND(NOT(ISNA(VLOOKUP(CONCATENATE(E2318,F2318,G2318,H2318,I2318,J2318,K2318,L2318),'SRF Drop Downs'!G:G,1,FALSE))),IF(AND(H2318&lt;&gt;"C3",L2318&lt;&gt;"O5"),IF(SUM(COUNTIF(M2318:S2318,"Y"),COUNTIF(M2318:S2318,"N"))=0,"V","I"),IF(COUNTIF(M2318:S2318,"Y"),"V","I"))="V", IF(AND('Sponsor Response Form (SRF)'!E2318="M1", COUNTIF('OMS Response Form (ORF)'!D:D, C2318)&gt;0), "I", "V")="V"), "Valid","Invalid")," ")</f>
        <v xml:space="preserve"> </v>
      </c>
    </row>
    <row r="2319" spans="2:21" x14ac:dyDescent="0.35">
      <c r="B2319" s="70"/>
      <c r="C2319" s="71"/>
      <c r="D2319" s="72"/>
      <c r="E2319" s="73"/>
      <c r="F2319" s="73"/>
      <c r="G2319" s="73"/>
      <c r="H2319" s="73"/>
      <c r="I2319" s="73"/>
      <c r="J2319" s="73"/>
      <c r="K2319" s="73"/>
      <c r="L2319" s="73"/>
      <c r="M2319" s="73"/>
      <c r="N2319" s="73"/>
      <c r="O2319" s="73"/>
      <c r="P2319" s="73"/>
      <c r="Q2319" s="73"/>
      <c r="R2319" s="73"/>
      <c r="S2319" s="73"/>
      <c r="T2319" s="25" t="str">
        <f>IF(COUNTA(B2319:S2319)=0,"",IF(AND(COUNTA(B2319:D2319)=3,COUNTIF('SRF Drop Downs'!$B$2:$B$5,'Sponsor Response Form (SRF)'!E2319),COUNTIF('SRF Drop Downs'!$F$2:$F$5,'Sponsor Response Form (SRF)'!F2319),COUNTIF('SRF Drop Downs'!$C$2:$C$4,'Sponsor Response Form (SRF)'!G2319),COUNTIF('SRF Drop Downs'!$D$2:$D$6,'Sponsor Response Form (SRF)'!H2319),COUNTIF('SRF Drop Downs'!$A$2:$A$5,'Sponsor Response Form (SRF)'!I2319),COUNTIF('SRF Drop Downs'!$A$2:$A$4,'Sponsor Response Form (SRF)'!J2319),COUNTIF('SRF Drop Downs'!$A$2:$A$5,'Sponsor Response Form (SRF)'!K2319),COUNTIF('SRF Drop Downs'!$E$2:$E$7,'Sponsor Response Form (SRF)'!L2319),COUNTIF('SRF Drop Downs'!$A$2:$A$4,'Sponsor Response Form (SRF)'!M2319),COUNTIF('SRF Drop Downs'!$A$2:$A$4,'Sponsor Response Form (SRF)'!N2319),COUNTIF('SRF Drop Downs'!$A$2:$A$4,'Sponsor Response Form (SRF)'!O2319),COUNTIF('SRF Drop Downs'!$A$2:$A$4,'Sponsor Response Form (SRF)'!P2319),COUNTIF('SRF Drop Downs'!$A$2:$A$4,'Sponsor Response Form (SRF)'!Q2319),COUNTIF('SRF Drop Downs'!$A$2:$A$4,'Sponsor Response Form (SRF)'!R2319),COUNTIF('SRF Drop Downs'!$A$2:$A$4,'Sponsor Response Form (SRF)'!S2319)),"Complete","Incomplete"))</f>
        <v/>
      </c>
      <c r="U2319" s="26" t="str">
        <f>IF(T2319="Complete",IF(AND(NOT(ISNA(VLOOKUP(CONCATENATE(E2319,F2319,G2319,H2319,I2319,J2319,K2319,L2319),'SRF Drop Downs'!G:G,1,FALSE))),IF(AND(H2319&lt;&gt;"C3",L2319&lt;&gt;"O5"),IF(SUM(COUNTIF(M2319:S2319,"Y"),COUNTIF(M2319:S2319,"N"))=0,"V","I"),IF(COUNTIF(M2319:S2319,"Y"),"V","I"))="V", IF(AND('Sponsor Response Form (SRF)'!E2319="M1", COUNTIF('OMS Response Form (ORF)'!D:D, C2319)&gt;0), "I", "V")="V"), "Valid","Invalid")," ")</f>
        <v xml:space="preserve"> </v>
      </c>
    </row>
    <row r="2320" spans="2:21" x14ac:dyDescent="0.35">
      <c r="B2320" s="70"/>
      <c r="C2320" s="71"/>
      <c r="D2320" s="72"/>
      <c r="E2320" s="73"/>
      <c r="F2320" s="73"/>
      <c r="G2320" s="73"/>
      <c r="H2320" s="73"/>
      <c r="I2320" s="73"/>
      <c r="J2320" s="73"/>
      <c r="K2320" s="73"/>
      <c r="L2320" s="73"/>
      <c r="M2320" s="73"/>
      <c r="N2320" s="73"/>
      <c r="O2320" s="73"/>
      <c r="P2320" s="73"/>
      <c r="Q2320" s="73"/>
      <c r="R2320" s="73"/>
      <c r="S2320" s="73"/>
      <c r="T2320" s="25" t="str">
        <f>IF(COUNTA(B2320:S2320)=0,"",IF(AND(COUNTA(B2320:D2320)=3,COUNTIF('SRF Drop Downs'!$B$2:$B$5,'Sponsor Response Form (SRF)'!E2320),COUNTIF('SRF Drop Downs'!$F$2:$F$5,'Sponsor Response Form (SRF)'!F2320),COUNTIF('SRF Drop Downs'!$C$2:$C$4,'Sponsor Response Form (SRF)'!G2320),COUNTIF('SRF Drop Downs'!$D$2:$D$6,'Sponsor Response Form (SRF)'!H2320),COUNTIF('SRF Drop Downs'!$A$2:$A$5,'Sponsor Response Form (SRF)'!I2320),COUNTIF('SRF Drop Downs'!$A$2:$A$4,'Sponsor Response Form (SRF)'!J2320),COUNTIF('SRF Drop Downs'!$A$2:$A$5,'Sponsor Response Form (SRF)'!K2320),COUNTIF('SRF Drop Downs'!$E$2:$E$7,'Sponsor Response Form (SRF)'!L2320),COUNTIF('SRF Drop Downs'!$A$2:$A$4,'Sponsor Response Form (SRF)'!M2320),COUNTIF('SRF Drop Downs'!$A$2:$A$4,'Sponsor Response Form (SRF)'!N2320),COUNTIF('SRF Drop Downs'!$A$2:$A$4,'Sponsor Response Form (SRF)'!O2320),COUNTIF('SRF Drop Downs'!$A$2:$A$4,'Sponsor Response Form (SRF)'!P2320),COUNTIF('SRF Drop Downs'!$A$2:$A$4,'Sponsor Response Form (SRF)'!Q2320),COUNTIF('SRF Drop Downs'!$A$2:$A$4,'Sponsor Response Form (SRF)'!R2320),COUNTIF('SRF Drop Downs'!$A$2:$A$4,'Sponsor Response Form (SRF)'!S2320)),"Complete","Incomplete"))</f>
        <v/>
      </c>
      <c r="U2320" s="26" t="str">
        <f>IF(T2320="Complete",IF(AND(NOT(ISNA(VLOOKUP(CONCATENATE(E2320,F2320,G2320,H2320,I2320,J2320,K2320,L2320),'SRF Drop Downs'!G:G,1,FALSE))),IF(AND(H2320&lt;&gt;"C3",L2320&lt;&gt;"O5"),IF(SUM(COUNTIF(M2320:S2320,"Y"),COUNTIF(M2320:S2320,"N"))=0,"V","I"),IF(COUNTIF(M2320:S2320,"Y"),"V","I"))="V", IF(AND('Sponsor Response Form (SRF)'!E2320="M1", COUNTIF('OMS Response Form (ORF)'!D:D, C2320)&gt;0), "I", "V")="V"), "Valid","Invalid")," ")</f>
        <v xml:space="preserve"> </v>
      </c>
    </row>
    <row r="2321" spans="2:21" x14ac:dyDescent="0.35">
      <c r="B2321" s="70"/>
      <c r="C2321" s="71"/>
      <c r="D2321" s="72"/>
      <c r="E2321" s="73"/>
      <c r="F2321" s="73"/>
      <c r="G2321" s="73"/>
      <c r="H2321" s="73"/>
      <c r="I2321" s="73"/>
      <c r="J2321" s="73"/>
      <c r="K2321" s="73"/>
      <c r="L2321" s="73"/>
      <c r="M2321" s="73"/>
      <c r="N2321" s="73"/>
      <c r="O2321" s="73"/>
      <c r="P2321" s="73"/>
      <c r="Q2321" s="73"/>
      <c r="R2321" s="73"/>
      <c r="S2321" s="73"/>
      <c r="T2321" s="25" t="str">
        <f>IF(COUNTA(B2321:S2321)=0,"",IF(AND(COUNTA(B2321:D2321)=3,COUNTIF('SRF Drop Downs'!$B$2:$B$5,'Sponsor Response Form (SRF)'!E2321),COUNTIF('SRF Drop Downs'!$F$2:$F$5,'Sponsor Response Form (SRF)'!F2321),COUNTIF('SRF Drop Downs'!$C$2:$C$4,'Sponsor Response Form (SRF)'!G2321),COUNTIF('SRF Drop Downs'!$D$2:$D$6,'Sponsor Response Form (SRF)'!H2321),COUNTIF('SRF Drop Downs'!$A$2:$A$5,'Sponsor Response Form (SRF)'!I2321),COUNTIF('SRF Drop Downs'!$A$2:$A$4,'Sponsor Response Form (SRF)'!J2321),COUNTIF('SRF Drop Downs'!$A$2:$A$5,'Sponsor Response Form (SRF)'!K2321),COUNTIF('SRF Drop Downs'!$E$2:$E$7,'Sponsor Response Form (SRF)'!L2321),COUNTIF('SRF Drop Downs'!$A$2:$A$4,'Sponsor Response Form (SRF)'!M2321),COUNTIF('SRF Drop Downs'!$A$2:$A$4,'Sponsor Response Form (SRF)'!N2321),COUNTIF('SRF Drop Downs'!$A$2:$A$4,'Sponsor Response Form (SRF)'!O2321),COUNTIF('SRF Drop Downs'!$A$2:$A$4,'Sponsor Response Form (SRF)'!P2321),COUNTIF('SRF Drop Downs'!$A$2:$A$4,'Sponsor Response Form (SRF)'!Q2321),COUNTIF('SRF Drop Downs'!$A$2:$A$4,'Sponsor Response Form (SRF)'!R2321),COUNTIF('SRF Drop Downs'!$A$2:$A$4,'Sponsor Response Form (SRF)'!S2321)),"Complete","Incomplete"))</f>
        <v/>
      </c>
      <c r="U2321" s="26" t="str">
        <f>IF(T2321="Complete",IF(AND(NOT(ISNA(VLOOKUP(CONCATENATE(E2321,F2321,G2321,H2321,I2321,J2321,K2321,L2321),'SRF Drop Downs'!G:G,1,FALSE))),IF(AND(H2321&lt;&gt;"C3",L2321&lt;&gt;"O5"),IF(SUM(COUNTIF(M2321:S2321,"Y"),COUNTIF(M2321:S2321,"N"))=0,"V","I"),IF(COUNTIF(M2321:S2321,"Y"),"V","I"))="V", IF(AND('Sponsor Response Form (SRF)'!E2321="M1", COUNTIF('OMS Response Form (ORF)'!D:D, C2321)&gt;0), "I", "V")="V"), "Valid","Invalid")," ")</f>
        <v xml:space="preserve"> </v>
      </c>
    </row>
    <row r="2322" spans="2:21" x14ac:dyDescent="0.35">
      <c r="B2322" s="70"/>
      <c r="C2322" s="71"/>
      <c r="D2322" s="72"/>
      <c r="E2322" s="73"/>
      <c r="F2322" s="73"/>
      <c r="G2322" s="73"/>
      <c r="H2322" s="73"/>
      <c r="I2322" s="73"/>
      <c r="J2322" s="73"/>
      <c r="K2322" s="73"/>
      <c r="L2322" s="73"/>
      <c r="M2322" s="73"/>
      <c r="N2322" s="73"/>
      <c r="O2322" s="73"/>
      <c r="P2322" s="73"/>
      <c r="Q2322" s="73"/>
      <c r="R2322" s="73"/>
      <c r="S2322" s="73"/>
      <c r="T2322" s="25" t="str">
        <f>IF(COUNTA(B2322:S2322)=0,"",IF(AND(COUNTA(B2322:D2322)=3,COUNTIF('SRF Drop Downs'!$B$2:$B$5,'Sponsor Response Form (SRF)'!E2322),COUNTIF('SRF Drop Downs'!$F$2:$F$5,'Sponsor Response Form (SRF)'!F2322),COUNTIF('SRF Drop Downs'!$C$2:$C$4,'Sponsor Response Form (SRF)'!G2322),COUNTIF('SRF Drop Downs'!$D$2:$D$6,'Sponsor Response Form (SRF)'!H2322),COUNTIF('SRF Drop Downs'!$A$2:$A$5,'Sponsor Response Form (SRF)'!I2322),COUNTIF('SRF Drop Downs'!$A$2:$A$4,'Sponsor Response Form (SRF)'!J2322),COUNTIF('SRF Drop Downs'!$A$2:$A$5,'Sponsor Response Form (SRF)'!K2322),COUNTIF('SRF Drop Downs'!$E$2:$E$7,'Sponsor Response Form (SRF)'!L2322),COUNTIF('SRF Drop Downs'!$A$2:$A$4,'Sponsor Response Form (SRF)'!M2322),COUNTIF('SRF Drop Downs'!$A$2:$A$4,'Sponsor Response Form (SRF)'!N2322),COUNTIF('SRF Drop Downs'!$A$2:$A$4,'Sponsor Response Form (SRF)'!O2322),COUNTIF('SRF Drop Downs'!$A$2:$A$4,'Sponsor Response Form (SRF)'!P2322),COUNTIF('SRF Drop Downs'!$A$2:$A$4,'Sponsor Response Form (SRF)'!Q2322),COUNTIF('SRF Drop Downs'!$A$2:$A$4,'Sponsor Response Form (SRF)'!R2322),COUNTIF('SRF Drop Downs'!$A$2:$A$4,'Sponsor Response Form (SRF)'!S2322)),"Complete","Incomplete"))</f>
        <v/>
      </c>
      <c r="U2322" s="26" t="str">
        <f>IF(T2322="Complete",IF(AND(NOT(ISNA(VLOOKUP(CONCATENATE(E2322,F2322,G2322,H2322,I2322,J2322,K2322,L2322),'SRF Drop Downs'!G:G,1,FALSE))),IF(AND(H2322&lt;&gt;"C3",L2322&lt;&gt;"O5"),IF(SUM(COUNTIF(M2322:S2322,"Y"),COUNTIF(M2322:S2322,"N"))=0,"V","I"),IF(COUNTIF(M2322:S2322,"Y"),"V","I"))="V", IF(AND('Sponsor Response Form (SRF)'!E2322="M1", COUNTIF('OMS Response Form (ORF)'!D:D, C2322)&gt;0), "I", "V")="V"), "Valid","Invalid")," ")</f>
        <v xml:space="preserve"> </v>
      </c>
    </row>
    <row r="2323" spans="2:21" x14ac:dyDescent="0.35">
      <c r="B2323" s="70"/>
      <c r="C2323" s="71"/>
      <c r="D2323" s="72"/>
      <c r="E2323" s="73"/>
      <c r="F2323" s="73"/>
      <c r="G2323" s="73"/>
      <c r="H2323" s="73"/>
      <c r="I2323" s="73"/>
      <c r="J2323" s="73"/>
      <c r="K2323" s="73"/>
      <c r="L2323" s="73"/>
      <c r="M2323" s="73"/>
      <c r="N2323" s="73"/>
      <c r="O2323" s="73"/>
      <c r="P2323" s="73"/>
      <c r="Q2323" s="73"/>
      <c r="R2323" s="73"/>
      <c r="S2323" s="73"/>
      <c r="T2323" s="25" t="str">
        <f>IF(COUNTA(B2323:S2323)=0,"",IF(AND(COUNTA(B2323:D2323)=3,COUNTIF('SRF Drop Downs'!$B$2:$B$5,'Sponsor Response Form (SRF)'!E2323),COUNTIF('SRF Drop Downs'!$F$2:$F$5,'Sponsor Response Form (SRF)'!F2323),COUNTIF('SRF Drop Downs'!$C$2:$C$4,'Sponsor Response Form (SRF)'!G2323),COUNTIF('SRF Drop Downs'!$D$2:$D$6,'Sponsor Response Form (SRF)'!H2323),COUNTIF('SRF Drop Downs'!$A$2:$A$5,'Sponsor Response Form (SRF)'!I2323),COUNTIF('SRF Drop Downs'!$A$2:$A$4,'Sponsor Response Form (SRF)'!J2323),COUNTIF('SRF Drop Downs'!$A$2:$A$5,'Sponsor Response Form (SRF)'!K2323),COUNTIF('SRF Drop Downs'!$E$2:$E$7,'Sponsor Response Form (SRF)'!L2323),COUNTIF('SRF Drop Downs'!$A$2:$A$4,'Sponsor Response Form (SRF)'!M2323),COUNTIF('SRF Drop Downs'!$A$2:$A$4,'Sponsor Response Form (SRF)'!N2323),COUNTIF('SRF Drop Downs'!$A$2:$A$4,'Sponsor Response Form (SRF)'!O2323),COUNTIF('SRF Drop Downs'!$A$2:$A$4,'Sponsor Response Form (SRF)'!P2323),COUNTIF('SRF Drop Downs'!$A$2:$A$4,'Sponsor Response Form (SRF)'!Q2323),COUNTIF('SRF Drop Downs'!$A$2:$A$4,'Sponsor Response Form (SRF)'!R2323),COUNTIF('SRF Drop Downs'!$A$2:$A$4,'Sponsor Response Form (SRF)'!S2323)),"Complete","Incomplete"))</f>
        <v/>
      </c>
      <c r="U2323" s="26" t="str">
        <f>IF(T2323="Complete",IF(AND(NOT(ISNA(VLOOKUP(CONCATENATE(E2323,F2323,G2323,H2323,I2323,J2323,K2323,L2323),'SRF Drop Downs'!G:G,1,FALSE))),IF(AND(H2323&lt;&gt;"C3",L2323&lt;&gt;"O5"),IF(SUM(COUNTIF(M2323:S2323,"Y"),COUNTIF(M2323:S2323,"N"))=0,"V","I"),IF(COUNTIF(M2323:S2323,"Y"),"V","I"))="V", IF(AND('Sponsor Response Form (SRF)'!E2323="M1", COUNTIF('OMS Response Form (ORF)'!D:D, C2323)&gt;0), "I", "V")="V"), "Valid","Invalid")," ")</f>
        <v xml:space="preserve"> </v>
      </c>
    </row>
    <row r="2324" spans="2:21" x14ac:dyDescent="0.35">
      <c r="B2324" s="70"/>
      <c r="C2324" s="71"/>
      <c r="D2324" s="72"/>
      <c r="E2324" s="73"/>
      <c r="F2324" s="73"/>
      <c r="G2324" s="73"/>
      <c r="H2324" s="73"/>
      <c r="I2324" s="73"/>
      <c r="J2324" s="73"/>
      <c r="K2324" s="73"/>
      <c r="L2324" s="73"/>
      <c r="M2324" s="73"/>
      <c r="N2324" s="73"/>
      <c r="O2324" s="73"/>
      <c r="P2324" s="73"/>
      <c r="Q2324" s="73"/>
      <c r="R2324" s="73"/>
      <c r="S2324" s="73"/>
      <c r="T2324" s="25" t="str">
        <f>IF(COUNTA(B2324:S2324)=0,"",IF(AND(COUNTA(B2324:D2324)=3,COUNTIF('SRF Drop Downs'!$B$2:$B$5,'Sponsor Response Form (SRF)'!E2324),COUNTIF('SRF Drop Downs'!$F$2:$F$5,'Sponsor Response Form (SRF)'!F2324),COUNTIF('SRF Drop Downs'!$C$2:$C$4,'Sponsor Response Form (SRF)'!G2324),COUNTIF('SRF Drop Downs'!$D$2:$D$6,'Sponsor Response Form (SRF)'!H2324),COUNTIF('SRF Drop Downs'!$A$2:$A$5,'Sponsor Response Form (SRF)'!I2324),COUNTIF('SRF Drop Downs'!$A$2:$A$4,'Sponsor Response Form (SRF)'!J2324),COUNTIF('SRF Drop Downs'!$A$2:$A$5,'Sponsor Response Form (SRF)'!K2324),COUNTIF('SRF Drop Downs'!$E$2:$E$7,'Sponsor Response Form (SRF)'!L2324),COUNTIF('SRF Drop Downs'!$A$2:$A$4,'Sponsor Response Form (SRF)'!M2324),COUNTIF('SRF Drop Downs'!$A$2:$A$4,'Sponsor Response Form (SRF)'!N2324),COUNTIF('SRF Drop Downs'!$A$2:$A$4,'Sponsor Response Form (SRF)'!O2324),COUNTIF('SRF Drop Downs'!$A$2:$A$4,'Sponsor Response Form (SRF)'!P2324),COUNTIF('SRF Drop Downs'!$A$2:$A$4,'Sponsor Response Form (SRF)'!Q2324),COUNTIF('SRF Drop Downs'!$A$2:$A$4,'Sponsor Response Form (SRF)'!R2324),COUNTIF('SRF Drop Downs'!$A$2:$A$4,'Sponsor Response Form (SRF)'!S2324)),"Complete","Incomplete"))</f>
        <v/>
      </c>
      <c r="U2324" s="26" t="str">
        <f>IF(T2324="Complete",IF(AND(NOT(ISNA(VLOOKUP(CONCATENATE(E2324,F2324,G2324,H2324,I2324,J2324,K2324,L2324),'SRF Drop Downs'!G:G,1,FALSE))),IF(AND(H2324&lt;&gt;"C3",L2324&lt;&gt;"O5"),IF(SUM(COUNTIF(M2324:S2324,"Y"),COUNTIF(M2324:S2324,"N"))=0,"V","I"),IF(COUNTIF(M2324:S2324,"Y"),"V","I"))="V", IF(AND('Sponsor Response Form (SRF)'!E2324="M1", COUNTIF('OMS Response Form (ORF)'!D:D, C2324)&gt;0), "I", "V")="V"), "Valid","Invalid")," ")</f>
        <v xml:space="preserve"> </v>
      </c>
    </row>
    <row r="2325" spans="2:21" x14ac:dyDescent="0.35">
      <c r="B2325" s="70"/>
      <c r="C2325" s="71"/>
      <c r="D2325" s="72"/>
      <c r="E2325" s="73"/>
      <c r="F2325" s="73"/>
      <c r="G2325" s="73"/>
      <c r="H2325" s="73"/>
      <c r="I2325" s="73"/>
      <c r="J2325" s="73"/>
      <c r="K2325" s="73"/>
      <c r="L2325" s="73"/>
      <c r="M2325" s="73"/>
      <c r="N2325" s="73"/>
      <c r="O2325" s="73"/>
      <c r="P2325" s="73"/>
      <c r="Q2325" s="73"/>
      <c r="R2325" s="73"/>
      <c r="S2325" s="73"/>
      <c r="T2325" s="25" t="str">
        <f>IF(COUNTA(B2325:S2325)=0,"",IF(AND(COUNTA(B2325:D2325)=3,COUNTIF('SRF Drop Downs'!$B$2:$B$5,'Sponsor Response Form (SRF)'!E2325),COUNTIF('SRF Drop Downs'!$F$2:$F$5,'Sponsor Response Form (SRF)'!F2325),COUNTIF('SRF Drop Downs'!$C$2:$C$4,'Sponsor Response Form (SRF)'!G2325),COUNTIF('SRF Drop Downs'!$D$2:$D$6,'Sponsor Response Form (SRF)'!H2325),COUNTIF('SRF Drop Downs'!$A$2:$A$5,'Sponsor Response Form (SRF)'!I2325),COUNTIF('SRF Drop Downs'!$A$2:$A$4,'Sponsor Response Form (SRF)'!J2325),COUNTIF('SRF Drop Downs'!$A$2:$A$5,'Sponsor Response Form (SRF)'!K2325),COUNTIF('SRF Drop Downs'!$E$2:$E$7,'Sponsor Response Form (SRF)'!L2325),COUNTIF('SRF Drop Downs'!$A$2:$A$4,'Sponsor Response Form (SRF)'!M2325),COUNTIF('SRF Drop Downs'!$A$2:$A$4,'Sponsor Response Form (SRF)'!N2325),COUNTIF('SRF Drop Downs'!$A$2:$A$4,'Sponsor Response Form (SRF)'!O2325),COUNTIF('SRF Drop Downs'!$A$2:$A$4,'Sponsor Response Form (SRF)'!P2325),COUNTIF('SRF Drop Downs'!$A$2:$A$4,'Sponsor Response Form (SRF)'!Q2325),COUNTIF('SRF Drop Downs'!$A$2:$A$4,'Sponsor Response Form (SRF)'!R2325),COUNTIF('SRF Drop Downs'!$A$2:$A$4,'Sponsor Response Form (SRF)'!S2325)),"Complete","Incomplete"))</f>
        <v/>
      </c>
      <c r="U2325" s="26" t="str">
        <f>IF(T2325="Complete",IF(AND(NOT(ISNA(VLOOKUP(CONCATENATE(E2325,F2325,G2325,H2325,I2325,J2325,K2325,L2325),'SRF Drop Downs'!G:G,1,FALSE))),IF(AND(H2325&lt;&gt;"C3",L2325&lt;&gt;"O5"),IF(SUM(COUNTIF(M2325:S2325,"Y"),COUNTIF(M2325:S2325,"N"))=0,"V","I"),IF(COUNTIF(M2325:S2325,"Y"),"V","I"))="V", IF(AND('Sponsor Response Form (SRF)'!E2325="M1", COUNTIF('OMS Response Form (ORF)'!D:D, C2325)&gt;0), "I", "V")="V"), "Valid","Invalid")," ")</f>
        <v xml:space="preserve"> </v>
      </c>
    </row>
    <row r="2326" spans="2:21" x14ac:dyDescent="0.35">
      <c r="B2326" s="70"/>
      <c r="C2326" s="71"/>
      <c r="D2326" s="72"/>
      <c r="E2326" s="73"/>
      <c r="F2326" s="73"/>
      <c r="G2326" s="73"/>
      <c r="H2326" s="73"/>
      <c r="I2326" s="73"/>
      <c r="J2326" s="73"/>
      <c r="K2326" s="73"/>
      <c r="L2326" s="73"/>
      <c r="M2326" s="73"/>
      <c r="N2326" s="73"/>
      <c r="O2326" s="73"/>
      <c r="P2326" s="73"/>
      <c r="Q2326" s="73"/>
      <c r="R2326" s="73"/>
      <c r="S2326" s="73"/>
      <c r="T2326" s="25" t="str">
        <f>IF(COUNTA(B2326:S2326)=0,"",IF(AND(COUNTA(B2326:D2326)=3,COUNTIF('SRF Drop Downs'!$B$2:$B$5,'Sponsor Response Form (SRF)'!E2326),COUNTIF('SRF Drop Downs'!$F$2:$F$5,'Sponsor Response Form (SRF)'!F2326),COUNTIF('SRF Drop Downs'!$C$2:$C$4,'Sponsor Response Form (SRF)'!G2326),COUNTIF('SRF Drop Downs'!$D$2:$D$6,'Sponsor Response Form (SRF)'!H2326),COUNTIF('SRF Drop Downs'!$A$2:$A$5,'Sponsor Response Form (SRF)'!I2326),COUNTIF('SRF Drop Downs'!$A$2:$A$4,'Sponsor Response Form (SRF)'!J2326),COUNTIF('SRF Drop Downs'!$A$2:$A$5,'Sponsor Response Form (SRF)'!K2326),COUNTIF('SRF Drop Downs'!$E$2:$E$7,'Sponsor Response Form (SRF)'!L2326),COUNTIF('SRF Drop Downs'!$A$2:$A$4,'Sponsor Response Form (SRF)'!M2326),COUNTIF('SRF Drop Downs'!$A$2:$A$4,'Sponsor Response Form (SRF)'!N2326),COUNTIF('SRF Drop Downs'!$A$2:$A$4,'Sponsor Response Form (SRF)'!O2326),COUNTIF('SRF Drop Downs'!$A$2:$A$4,'Sponsor Response Form (SRF)'!P2326),COUNTIF('SRF Drop Downs'!$A$2:$A$4,'Sponsor Response Form (SRF)'!Q2326),COUNTIF('SRF Drop Downs'!$A$2:$A$4,'Sponsor Response Form (SRF)'!R2326),COUNTIF('SRF Drop Downs'!$A$2:$A$4,'Sponsor Response Form (SRF)'!S2326)),"Complete","Incomplete"))</f>
        <v/>
      </c>
      <c r="U2326" s="26" t="str">
        <f>IF(T2326="Complete",IF(AND(NOT(ISNA(VLOOKUP(CONCATENATE(E2326,F2326,G2326,H2326,I2326,J2326,K2326,L2326),'SRF Drop Downs'!G:G,1,FALSE))),IF(AND(H2326&lt;&gt;"C3",L2326&lt;&gt;"O5"),IF(SUM(COUNTIF(M2326:S2326,"Y"),COUNTIF(M2326:S2326,"N"))=0,"V","I"),IF(COUNTIF(M2326:S2326,"Y"),"V","I"))="V", IF(AND('Sponsor Response Form (SRF)'!E2326="M1", COUNTIF('OMS Response Form (ORF)'!D:D, C2326)&gt;0), "I", "V")="V"), "Valid","Invalid")," ")</f>
        <v xml:space="preserve"> </v>
      </c>
    </row>
    <row r="2327" spans="2:21" x14ac:dyDescent="0.35">
      <c r="B2327" s="70"/>
      <c r="C2327" s="71"/>
      <c r="D2327" s="72"/>
      <c r="E2327" s="73"/>
      <c r="F2327" s="73"/>
      <c r="G2327" s="73"/>
      <c r="H2327" s="73"/>
      <c r="I2327" s="73"/>
      <c r="J2327" s="73"/>
      <c r="K2327" s="73"/>
      <c r="L2327" s="73"/>
      <c r="M2327" s="73"/>
      <c r="N2327" s="73"/>
      <c r="O2327" s="73"/>
      <c r="P2327" s="73"/>
      <c r="Q2327" s="73"/>
      <c r="R2327" s="73"/>
      <c r="S2327" s="73"/>
      <c r="T2327" s="25" t="str">
        <f>IF(COUNTA(B2327:S2327)=0,"",IF(AND(COUNTA(B2327:D2327)=3,COUNTIF('SRF Drop Downs'!$B$2:$B$5,'Sponsor Response Form (SRF)'!E2327),COUNTIF('SRF Drop Downs'!$F$2:$F$5,'Sponsor Response Form (SRF)'!F2327),COUNTIF('SRF Drop Downs'!$C$2:$C$4,'Sponsor Response Form (SRF)'!G2327),COUNTIF('SRF Drop Downs'!$D$2:$D$6,'Sponsor Response Form (SRF)'!H2327),COUNTIF('SRF Drop Downs'!$A$2:$A$5,'Sponsor Response Form (SRF)'!I2327),COUNTIF('SRF Drop Downs'!$A$2:$A$4,'Sponsor Response Form (SRF)'!J2327),COUNTIF('SRF Drop Downs'!$A$2:$A$5,'Sponsor Response Form (SRF)'!K2327),COUNTIF('SRF Drop Downs'!$E$2:$E$7,'Sponsor Response Form (SRF)'!L2327),COUNTIF('SRF Drop Downs'!$A$2:$A$4,'Sponsor Response Form (SRF)'!M2327),COUNTIF('SRF Drop Downs'!$A$2:$A$4,'Sponsor Response Form (SRF)'!N2327),COUNTIF('SRF Drop Downs'!$A$2:$A$4,'Sponsor Response Form (SRF)'!O2327),COUNTIF('SRF Drop Downs'!$A$2:$A$4,'Sponsor Response Form (SRF)'!P2327),COUNTIF('SRF Drop Downs'!$A$2:$A$4,'Sponsor Response Form (SRF)'!Q2327),COUNTIF('SRF Drop Downs'!$A$2:$A$4,'Sponsor Response Form (SRF)'!R2327),COUNTIF('SRF Drop Downs'!$A$2:$A$4,'Sponsor Response Form (SRF)'!S2327)),"Complete","Incomplete"))</f>
        <v/>
      </c>
      <c r="U2327" s="26" t="str">
        <f>IF(T2327="Complete",IF(AND(NOT(ISNA(VLOOKUP(CONCATENATE(E2327,F2327,G2327,H2327,I2327,J2327,K2327,L2327),'SRF Drop Downs'!G:G,1,FALSE))),IF(AND(H2327&lt;&gt;"C3",L2327&lt;&gt;"O5"),IF(SUM(COUNTIF(M2327:S2327,"Y"),COUNTIF(M2327:S2327,"N"))=0,"V","I"),IF(COUNTIF(M2327:S2327,"Y"),"V","I"))="V", IF(AND('Sponsor Response Form (SRF)'!E2327="M1", COUNTIF('OMS Response Form (ORF)'!D:D, C2327)&gt;0), "I", "V")="V"), "Valid","Invalid")," ")</f>
        <v xml:space="preserve"> </v>
      </c>
    </row>
    <row r="2328" spans="2:21" x14ac:dyDescent="0.35">
      <c r="B2328" s="70"/>
      <c r="C2328" s="71"/>
      <c r="D2328" s="72"/>
      <c r="E2328" s="73"/>
      <c r="F2328" s="73"/>
      <c r="G2328" s="73"/>
      <c r="H2328" s="73"/>
      <c r="I2328" s="73"/>
      <c r="J2328" s="73"/>
      <c r="K2328" s="73"/>
      <c r="L2328" s="73"/>
      <c r="M2328" s="73"/>
      <c r="N2328" s="73"/>
      <c r="O2328" s="73"/>
      <c r="P2328" s="73"/>
      <c r="Q2328" s="73"/>
      <c r="R2328" s="73"/>
      <c r="S2328" s="73"/>
      <c r="T2328" s="25" t="str">
        <f>IF(COUNTA(B2328:S2328)=0,"",IF(AND(COUNTA(B2328:D2328)=3,COUNTIF('SRF Drop Downs'!$B$2:$B$5,'Sponsor Response Form (SRF)'!E2328),COUNTIF('SRF Drop Downs'!$F$2:$F$5,'Sponsor Response Form (SRF)'!F2328),COUNTIF('SRF Drop Downs'!$C$2:$C$4,'Sponsor Response Form (SRF)'!G2328),COUNTIF('SRF Drop Downs'!$D$2:$D$6,'Sponsor Response Form (SRF)'!H2328),COUNTIF('SRF Drop Downs'!$A$2:$A$5,'Sponsor Response Form (SRF)'!I2328),COUNTIF('SRF Drop Downs'!$A$2:$A$4,'Sponsor Response Form (SRF)'!J2328),COUNTIF('SRF Drop Downs'!$A$2:$A$5,'Sponsor Response Form (SRF)'!K2328),COUNTIF('SRF Drop Downs'!$E$2:$E$7,'Sponsor Response Form (SRF)'!L2328),COUNTIF('SRF Drop Downs'!$A$2:$A$4,'Sponsor Response Form (SRF)'!M2328),COUNTIF('SRF Drop Downs'!$A$2:$A$4,'Sponsor Response Form (SRF)'!N2328),COUNTIF('SRF Drop Downs'!$A$2:$A$4,'Sponsor Response Form (SRF)'!O2328),COUNTIF('SRF Drop Downs'!$A$2:$A$4,'Sponsor Response Form (SRF)'!P2328),COUNTIF('SRF Drop Downs'!$A$2:$A$4,'Sponsor Response Form (SRF)'!Q2328),COUNTIF('SRF Drop Downs'!$A$2:$A$4,'Sponsor Response Form (SRF)'!R2328),COUNTIF('SRF Drop Downs'!$A$2:$A$4,'Sponsor Response Form (SRF)'!S2328)),"Complete","Incomplete"))</f>
        <v/>
      </c>
      <c r="U2328" s="26" t="str">
        <f>IF(T2328="Complete",IF(AND(NOT(ISNA(VLOOKUP(CONCATENATE(E2328,F2328,G2328,H2328,I2328,J2328,K2328,L2328),'SRF Drop Downs'!G:G,1,FALSE))),IF(AND(H2328&lt;&gt;"C3",L2328&lt;&gt;"O5"),IF(SUM(COUNTIF(M2328:S2328,"Y"),COUNTIF(M2328:S2328,"N"))=0,"V","I"),IF(COUNTIF(M2328:S2328,"Y"),"V","I"))="V", IF(AND('Sponsor Response Form (SRF)'!E2328="M1", COUNTIF('OMS Response Form (ORF)'!D:D, C2328)&gt;0), "I", "V")="V"), "Valid","Invalid")," ")</f>
        <v xml:space="preserve"> </v>
      </c>
    </row>
    <row r="2329" spans="2:21" x14ac:dyDescent="0.35">
      <c r="B2329" s="70"/>
      <c r="C2329" s="71"/>
      <c r="D2329" s="72"/>
      <c r="E2329" s="73"/>
      <c r="F2329" s="73"/>
      <c r="G2329" s="73"/>
      <c r="H2329" s="73"/>
      <c r="I2329" s="73"/>
      <c r="J2329" s="73"/>
      <c r="K2329" s="73"/>
      <c r="L2329" s="73"/>
      <c r="M2329" s="73"/>
      <c r="N2329" s="73"/>
      <c r="O2329" s="73"/>
      <c r="P2329" s="73"/>
      <c r="Q2329" s="73"/>
      <c r="R2329" s="73"/>
      <c r="S2329" s="73"/>
      <c r="T2329" s="25" t="str">
        <f>IF(COUNTA(B2329:S2329)=0,"",IF(AND(COUNTA(B2329:D2329)=3,COUNTIF('SRF Drop Downs'!$B$2:$B$5,'Sponsor Response Form (SRF)'!E2329),COUNTIF('SRF Drop Downs'!$F$2:$F$5,'Sponsor Response Form (SRF)'!F2329),COUNTIF('SRF Drop Downs'!$C$2:$C$4,'Sponsor Response Form (SRF)'!G2329),COUNTIF('SRF Drop Downs'!$D$2:$D$6,'Sponsor Response Form (SRF)'!H2329),COUNTIF('SRF Drop Downs'!$A$2:$A$5,'Sponsor Response Form (SRF)'!I2329),COUNTIF('SRF Drop Downs'!$A$2:$A$4,'Sponsor Response Form (SRF)'!J2329),COUNTIF('SRF Drop Downs'!$A$2:$A$5,'Sponsor Response Form (SRF)'!K2329),COUNTIF('SRF Drop Downs'!$E$2:$E$7,'Sponsor Response Form (SRF)'!L2329),COUNTIF('SRF Drop Downs'!$A$2:$A$4,'Sponsor Response Form (SRF)'!M2329),COUNTIF('SRF Drop Downs'!$A$2:$A$4,'Sponsor Response Form (SRF)'!N2329),COUNTIF('SRF Drop Downs'!$A$2:$A$4,'Sponsor Response Form (SRF)'!O2329),COUNTIF('SRF Drop Downs'!$A$2:$A$4,'Sponsor Response Form (SRF)'!P2329),COUNTIF('SRF Drop Downs'!$A$2:$A$4,'Sponsor Response Form (SRF)'!Q2329),COUNTIF('SRF Drop Downs'!$A$2:$A$4,'Sponsor Response Form (SRF)'!R2329),COUNTIF('SRF Drop Downs'!$A$2:$A$4,'Sponsor Response Form (SRF)'!S2329)),"Complete","Incomplete"))</f>
        <v/>
      </c>
      <c r="U2329" s="26" t="str">
        <f>IF(T2329="Complete",IF(AND(NOT(ISNA(VLOOKUP(CONCATENATE(E2329,F2329,G2329,H2329,I2329,J2329,K2329,L2329),'SRF Drop Downs'!G:G,1,FALSE))),IF(AND(H2329&lt;&gt;"C3",L2329&lt;&gt;"O5"),IF(SUM(COUNTIF(M2329:S2329,"Y"),COUNTIF(M2329:S2329,"N"))=0,"V","I"),IF(COUNTIF(M2329:S2329,"Y"),"V","I"))="V", IF(AND('Sponsor Response Form (SRF)'!E2329="M1", COUNTIF('OMS Response Form (ORF)'!D:D, C2329)&gt;0), "I", "V")="V"), "Valid","Invalid")," ")</f>
        <v xml:space="preserve"> </v>
      </c>
    </row>
    <row r="2330" spans="2:21" x14ac:dyDescent="0.35">
      <c r="B2330" s="70"/>
      <c r="C2330" s="71"/>
      <c r="D2330" s="72"/>
      <c r="E2330" s="73"/>
      <c r="F2330" s="73"/>
      <c r="G2330" s="73"/>
      <c r="H2330" s="73"/>
      <c r="I2330" s="73"/>
      <c r="J2330" s="73"/>
      <c r="K2330" s="73"/>
      <c r="L2330" s="73"/>
      <c r="M2330" s="73"/>
      <c r="N2330" s="73"/>
      <c r="O2330" s="73"/>
      <c r="P2330" s="73"/>
      <c r="Q2330" s="73"/>
      <c r="R2330" s="73"/>
      <c r="S2330" s="73"/>
      <c r="T2330" s="25" t="str">
        <f>IF(COUNTA(B2330:S2330)=0,"",IF(AND(COUNTA(B2330:D2330)=3,COUNTIF('SRF Drop Downs'!$B$2:$B$5,'Sponsor Response Form (SRF)'!E2330),COUNTIF('SRF Drop Downs'!$F$2:$F$5,'Sponsor Response Form (SRF)'!F2330),COUNTIF('SRF Drop Downs'!$C$2:$C$4,'Sponsor Response Form (SRF)'!G2330),COUNTIF('SRF Drop Downs'!$D$2:$D$6,'Sponsor Response Form (SRF)'!H2330),COUNTIF('SRF Drop Downs'!$A$2:$A$5,'Sponsor Response Form (SRF)'!I2330),COUNTIF('SRF Drop Downs'!$A$2:$A$4,'Sponsor Response Form (SRF)'!J2330),COUNTIF('SRF Drop Downs'!$A$2:$A$5,'Sponsor Response Form (SRF)'!K2330),COUNTIF('SRF Drop Downs'!$E$2:$E$7,'Sponsor Response Form (SRF)'!L2330),COUNTIF('SRF Drop Downs'!$A$2:$A$4,'Sponsor Response Form (SRF)'!M2330),COUNTIF('SRF Drop Downs'!$A$2:$A$4,'Sponsor Response Form (SRF)'!N2330),COUNTIF('SRF Drop Downs'!$A$2:$A$4,'Sponsor Response Form (SRF)'!O2330),COUNTIF('SRF Drop Downs'!$A$2:$A$4,'Sponsor Response Form (SRF)'!P2330),COUNTIF('SRF Drop Downs'!$A$2:$A$4,'Sponsor Response Form (SRF)'!Q2330),COUNTIF('SRF Drop Downs'!$A$2:$A$4,'Sponsor Response Form (SRF)'!R2330),COUNTIF('SRF Drop Downs'!$A$2:$A$4,'Sponsor Response Form (SRF)'!S2330)),"Complete","Incomplete"))</f>
        <v/>
      </c>
      <c r="U2330" s="26" t="str">
        <f>IF(T2330="Complete",IF(AND(NOT(ISNA(VLOOKUP(CONCATENATE(E2330,F2330,G2330,H2330,I2330,J2330,K2330,L2330),'SRF Drop Downs'!G:G,1,FALSE))),IF(AND(H2330&lt;&gt;"C3",L2330&lt;&gt;"O5"),IF(SUM(COUNTIF(M2330:S2330,"Y"),COUNTIF(M2330:S2330,"N"))=0,"V","I"),IF(COUNTIF(M2330:S2330,"Y"),"V","I"))="V", IF(AND('Sponsor Response Form (SRF)'!E2330="M1", COUNTIF('OMS Response Form (ORF)'!D:D, C2330)&gt;0), "I", "V")="V"), "Valid","Invalid")," ")</f>
        <v xml:space="preserve"> </v>
      </c>
    </row>
    <row r="2331" spans="2:21" x14ac:dyDescent="0.35">
      <c r="B2331" s="70"/>
      <c r="C2331" s="71"/>
      <c r="D2331" s="72"/>
      <c r="E2331" s="73"/>
      <c r="F2331" s="73"/>
      <c r="G2331" s="73"/>
      <c r="H2331" s="73"/>
      <c r="I2331" s="73"/>
      <c r="J2331" s="73"/>
      <c r="K2331" s="73"/>
      <c r="L2331" s="73"/>
      <c r="M2331" s="73"/>
      <c r="N2331" s="73"/>
      <c r="O2331" s="73"/>
      <c r="P2331" s="73"/>
      <c r="Q2331" s="73"/>
      <c r="R2331" s="73"/>
      <c r="S2331" s="73"/>
      <c r="T2331" s="25" t="str">
        <f>IF(COUNTA(B2331:S2331)=0,"",IF(AND(COUNTA(B2331:D2331)=3,COUNTIF('SRF Drop Downs'!$B$2:$B$5,'Sponsor Response Form (SRF)'!E2331),COUNTIF('SRF Drop Downs'!$F$2:$F$5,'Sponsor Response Form (SRF)'!F2331),COUNTIF('SRF Drop Downs'!$C$2:$C$4,'Sponsor Response Form (SRF)'!G2331),COUNTIF('SRF Drop Downs'!$D$2:$D$6,'Sponsor Response Form (SRF)'!H2331),COUNTIF('SRF Drop Downs'!$A$2:$A$5,'Sponsor Response Form (SRF)'!I2331),COUNTIF('SRF Drop Downs'!$A$2:$A$4,'Sponsor Response Form (SRF)'!J2331),COUNTIF('SRF Drop Downs'!$A$2:$A$5,'Sponsor Response Form (SRF)'!K2331),COUNTIF('SRF Drop Downs'!$E$2:$E$7,'Sponsor Response Form (SRF)'!L2331),COUNTIF('SRF Drop Downs'!$A$2:$A$4,'Sponsor Response Form (SRF)'!M2331),COUNTIF('SRF Drop Downs'!$A$2:$A$4,'Sponsor Response Form (SRF)'!N2331),COUNTIF('SRF Drop Downs'!$A$2:$A$4,'Sponsor Response Form (SRF)'!O2331),COUNTIF('SRF Drop Downs'!$A$2:$A$4,'Sponsor Response Form (SRF)'!P2331),COUNTIF('SRF Drop Downs'!$A$2:$A$4,'Sponsor Response Form (SRF)'!Q2331),COUNTIF('SRF Drop Downs'!$A$2:$A$4,'Sponsor Response Form (SRF)'!R2331),COUNTIF('SRF Drop Downs'!$A$2:$A$4,'Sponsor Response Form (SRF)'!S2331)),"Complete","Incomplete"))</f>
        <v/>
      </c>
      <c r="U2331" s="26" t="str">
        <f>IF(T2331="Complete",IF(AND(NOT(ISNA(VLOOKUP(CONCATENATE(E2331,F2331,G2331,H2331,I2331,J2331,K2331,L2331),'SRF Drop Downs'!G:G,1,FALSE))),IF(AND(H2331&lt;&gt;"C3",L2331&lt;&gt;"O5"),IF(SUM(COUNTIF(M2331:S2331,"Y"),COUNTIF(M2331:S2331,"N"))=0,"V","I"),IF(COUNTIF(M2331:S2331,"Y"),"V","I"))="V", IF(AND('Sponsor Response Form (SRF)'!E2331="M1", COUNTIF('OMS Response Form (ORF)'!D:D, C2331)&gt;0), "I", "V")="V"), "Valid","Invalid")," ")</f>
        <v xml:space="preserve"> </v>
      </c>
    </row>
    <row r="2332" spans="2:21" x14ac:dyDescent="0.35">
      <c r="B2332" s="70"/>
      <c r="C2332" s="71"/>
      <c r="D2332" s="72"/>
      <c r="E2332" s="73"/>
      <c r="F2332" s="73"/>
      <c r="G2332" s="73"/>
      <c r="H2332" s="73"/>
      <c r="I2332" s="73"/>
      <c r="J2332" s="73"/>
      <c r="K2332" s="73"/>
      <c r="L2332" s="73"/>
      <c r="M2332" s="73"/>
      <c r="N2332" s="73"/>
      <c r="O2332" s="73"/>
      <c r="P2332" s="73"/>
      <c r="Q2332" s="73"/>
      <c r="R2332" s="73"/>
      <c r="S2332" s="73"/>
      <c r="T2332" s="25" t="str">
        <f>IF(COUNTA(B2332:S2332)=0,"",IF(AND(COUNTA(B2332:D2332)=3,COUNTIF('SRF Drop Downs'!$B$2:$B$5,'Sponsor Response Form (SRF)'!E2332),COUNTIF('SRF Drop Downs'!$F$2:$F$5,'Sponsor Response Form (SRF)'!F2332),COUNTIF('SRF Drop Downs'!$C$2:$C$4,'Sponsor Response Form (SRF)'!G2332),COUNTIF('SRF Drop Downs'!$D$2:$D$6,'Sponsor Response Form (SRF)'!H2332),COUNTIF('SRF Drop Downs'!$A$2:$A$5,'Sponsor Response Form (SRF)'!I2332),COUNTIF('SRF Drop Downs'!$A$2:$A$4,'Sponsor Response Form (SRF)'!J2332),COUNTIF('SRF Drop Downs'!$A$2:$A$5,'Sponsor Response Form (SRF)'!K2332),COUNTIF('SRF Drop Downs'!$E$2:$E$7,'Sponsor Response Form (SRF)'!L2332),COUNTIF('SRF Drop Downs'!$A$2:$A$4,'Sponsor Response Form (SRF)'!M2332),COUNTIF('SRF Drop Downs'!$A$2:$A$4,'Sponsor Response Form (SRF)'!N2332),COUNTIF('SRF Drop Downs'!$A$2:$A$4,'Sponsor Response Form (SRF)'!O2332),COUNTIF('SRF Drop Downs'!$A$2:$A$4,'Sponsor Response Form (SRF)'!P2332),COUNTIF('SRF Drop Downs'!$A$2:$A$4,'Sponsor Response Form (SRF)'!Q2332),COUNTIF('SRF Drop Downs'!$A$2:$A$4,'Sponsor Response Form (SRF)'!R2332),COUNTIF('SRF Drop Downs'!$A$2:$A$4,'Sponsor Response Form (SRF)'!S2332)),"Complete","Incomplete"))</f>
        <v/>
      </c>
      <c r="U2332" s="26" t="str">
        <f>IF(T2332="Complete",IF(AND(NOT(ISNA(VLOOKUP(CONCATENATE(E2332,F2332,G2332,H2332,I2332,J2332,K2332,L2332),'SRF Drop Downs'!G:G,1,FALSE))),IF(AND(H2332&lt;&gt;"C3",L2332&lt;&gt;"O5"),IF(SUM(COUNTIF(M2332:S2332,"Y"),COUNTIF(M2332:S2332,"N"))=0,"V","I"),IF(COUNTIF(M2332:S2332,"Y"),"V","I"))="V", IF(AND('Sponsor Response Form (SRF)'!E2332="M1", COUNTIF('OMS Response Form (ORF)'!D:D, C2332)&gt;0), "I", "V")="V"), "Valid","Invalid")," ")</f>
        <v xml:space="preserve"> </v>
      </c>
    </row>
    <row r="2333" spans="2:21" x14ac:dyDescent="0.35">
      <c r="B2333" s="70"/>
      <c r="C2333" s="71"/>
      <c r="D2333" s="72"/>
      <c r="E2333" s="73"/>
      <c r="F2333" s="73"/>
      <c r="G2333" s="73"/>
      <c r="H2333" s="73"/>
      <c r="I2333" s="73"/>
      <c r="J2333" s="73"/>
      <c r="K2333" s="73"/>
      <c r="L2333" s="73"/>
      <c r="M2333" s="73"/>
      <c r="N2333" s="73"/>
      <c r="O2333" s="73"/>
      <c r="P2333" s="73"/>
      <c r="Q2333" s="73"/>
      <c r="R2333" s="73"/>
      <c r="S2333" s="73"/>
      <c r="T2333" s="25" t="str">
        <f>IF(COUNTA(B2333:S2333)=0,"",IF(AND(COUNTA(B2333:D2333)=3,COUNTIF('SRF Drop Downs'!$B$2:$B$5,'Sponsor Response Form (SRF)'!E2333),COUNTIF('SRF Drop Downs'!$F$2:$F$5,'Sponsor Response Form (SRF)'!F2333),COUNTIF('SRF Drop Downs'!$C$2:$C$4,'Sponsor Response Form (SRF)'!G2333),COUNTIF('SRF Drop Downs'!$D$2:$D$6,'Sponsor Response Form (SRF)'!H2333),COUNTIF('SRF Drop Downs'!$A$2:$A$5,'Sponsor Response Form (SRF)'!I2333),COUNTIF('SRF Drop Downs'!$A$2:$A$4,'Sponsor Response Form (SRF)'!J2333),COUNTIF('SRF Drop Downs'!$A$2:$A$5,'Sponsor Response Form (SRF)'!K2333),COUNTIF('SRF Drop Downs'!$E$2:$E$7,'Sponsor Response Form (SRF)'!L2333),COUNTIF('SRF Drop Downs'!$A$2:$A$4,'Sponsor Response Form (SRF)'!M2333),COUNTIF('SRF Drop Downs'!$A$2:$A$4,'Sponsor Response Form (SRF)'!N2333),COUNTIF('SRF Drop Downs'!$A$2:$A$4,'Sponsor Response Form (SRF)'!O2333),COUNTIF('SRF Drop Downs'!$A$2:$A$4,'Sponsor Response Form (SRF)'!P2333),COUNTIF('SRF Drop Downs'!$A$2:$A$4,'Sponsor Response Form (SRF)'!Q2333),COUNTIF('SRF Drop Downs'!$A$2:$A$4,'Sponsor Response Form (SRF)'!R2333),COUNTIF('SRF Drop Downs'!$A$2:$A$4,'Sponsor Response Form (SRF)'!S2333)),"Complete","Incomplete"))</f>
        <v/>
      </c>
      <c r="U2333" s="26" t="str">
        <f>IF(T2333="Complete",IF(AND(NOT(ISNA(VLOOKUP(CONCATENATE(E2333,F2333,G2333,H2333,I2333,J2333,K2333,L2333),'SRF Drop Downs'!G:G,1,FALSE))),IF(AND(H2333&lt;&gt;"C3",L2333&lt;&gt;"O5"),IF(SUM(COUNTIF(M2333:S2333,"Y"),COUNTIF(M2333:S2333,"N"))=0,"V","I"),IF(COUNTIF(M2333:S2333,"Y"),"V","I"))="V", IF(AND('Sponsor Response Form (SRF)'!E2333="M1", COUNTIF('OMS Response Form (ORF)'!D:D, C2333)&gt;0), "I", "V")="V"), "Valid","Invalid")," ")</f>
        <v xml:space="preserve"> </v>
      </c>
    </row>
    <row r="2334" spans="2:21" x14ac:dyDescent="0.35">
      <c r="B2334" s="70"/>
      <c r="C2334" s="71"/>
      <c r="D2334" s="72"/>
      <c r="E2334" s="73"/>
      <c r="F2334" s="73"/>
      <c r="G2334" s="73"/>
      <c r="H2334" s="73"/>
      <c r="I2334" s="73"/>
      <c r="J2334" s="73"/>
      <c r="K2334" s="73"/>
      <c r="L2334" s="73"/>
      <c r="M2334" s="73"/>
      <c r="N2334" s="73"/>
      <c r="O2334" s="73"/>
      <c r="P2334" s="73"/>
      <c r="Q2334" s="73"/>
      <c r="R2334" s="73"/>
      <c r="S2334" s="73"/>
      <c r="T2334" s="25" t="str">
        <f>IF(COUNTA(B2334:S2334)=0,"",IF(AND(COUNTA(B2334:D2334)=3,COUNTIF('SRF Drop Downs'!$B$2:$B$5,'Sponsor Response Form (SRF)'!E2334),COUNTIF('SRF Drop Downs'!$F$2:$F$5,'Sponsor Response Form (SRF)'!F2334),COUNTIF('SRF Drop Downs'!$C$2:$C$4,'Sponsor Response Form (SRF)'!G2334),COUNTIF('SRF Drop Downs'!$D$2:$D$6,'Sponsor Response Form (SRF)'!H2334),COUNTIF('SRF Drop Downs'!$A$2:$A$5,'Sponsor Response Form (SRF)'!I2334),COUNTIF('SRF Drop Downs'!$A$2:$A$4,'Sponsor Response Form (SRF)'!J2334),COUNTIF('SRF Drop Downs'!$A$2:$A$5,'Sponsor Response Form (SRF)'!K2334),COUNTIF('SRF Drop Downs'!$E$2:$E$7,'Sponsor Response Form (SRF)'!L2334),COUNTIF('SRF Drop Downs'!$A$2:$A$4,'Sponsor Response Form (SRF)'!M2334),COUNTIF('SRF Drop Downs'!$A$2:$A$4,'Sponsor Response Form (SRF)'!N2334),COUNTIF('SRF Drop Downs'!$A$2:$A$4,'Sponsor Response Form (SRF)'!O2334),COUNTIF('SRF Drop Downs'!$A$2:$A$4,'Sponsor Response Form (SRF)'!P2334),COUNTIF('SRF Drop Downs'!$A$2:$A$4,'Sponsor Response Form (SRF)'!Q2334),COUNTIF('SRF Drop Downs'!$A$2:$A$4,'Sponsor Response Form (SRF)'!R2334),COUNTIF('SRF Drop Downs'!$A$2:$A$4,'Sponsor Response Form (SRF)'!S2334)),"Complete","Incomplete"))</f>
        <v/>
      </c>
      <c r="U2334" s="26" t="str">
        <f>IF(T2334="Complete",IF(AND(NOT(ISNA(VLOOKUP(CONCATENATE(E2334,F2334,G2334,H2334,I2334,J2334,K2334,L2334),'SRF Drop Downs'!G:G,1,FALSE))),IF(AND(H2334&lt;&gt;"C3",L2334&lt;&gt;"O5"),IF(SUM(COUNTIF(M2334:S2334,"Y"),COUNTIF(M2334:S2334,"N"))=0,"V","I"),IF(COUNTIF(M2334:S2334,"Y"),"V","I"))="V", IF(AND('Sponsor Response Form (SRF)'!E2334="M1", COUNTIF('OMS Response Form (ORF)'!D:D, C2334)&gt;0), "I", "V")="V"), "Valid","Invalid")," ")</f>
        <v xml:space="preserve"> </v>
      </c>
    </row>
    <row r="2335" spans="2:21" x14ac:dyDescent="0.35">
      <c r="B2335" s="70"/>
      <c r="C2335" s="71"/>
      <c r="D2335" s="72"/>
      <c r="E2335" s="73"/>
      <c r="F2335" s="73"/>
      <c r="G2335" s="73"/>
      <c r="H2335" s="73"/>
      <c r="I2335" s="73"/>
      <c r="J2335" s="73"/>
      <c r="K2335" s="73"/>
      <c r="L2335" s="73"/>
      <c r="M2335" s="73"/>
      <c r="N2335" s="73"/>
      <c r="O2335" s="73"/>
      <c r="P2335" s="73"/>
      <c r="Q2335" s="73"/>
      <c r="R2335" s="73"/>
      <c r="S2335" s="73"/>
      <c r="T2335" s="25" t="str">
        <f>IF(COUNTA(B2335:S2335)=0,"",IF(AND(COUNTA(B2335:D2335)=3,COUNTIF('SRF Drop Downs'!$B$2:$B$5,'Sponsor Response Form (SRF)'!E2335),COUNTIF('SRF Drop Downs'!$F$2:$F$5,'Sponsor Response Form (SRF)'!F2335),COUNTIF('SRF Drop Downs'!$C$2:$C$4,'Sponsor Response Form (SRF)'!G2335),COUNTIF('SRF Drop Downs'!$D$2:$D$6,'Sponsor Response Form (SRF)'!H2335),COUNTIF('SRF Drop Downs'!$A$2:$A$5,'Sponsor Response Form (SRF)'!I2335),COUNTIF('SRF Drop Downs'!$A$2:$A$4,'Sponsor Response Form (SRF)'!J2335),COUNTIF('SRF Drop Downs'!$A$2:$A$5,'Sponsor Response Form (SRF)'!K2335),COUNTIF('SRF Drop Downs'!$E$2:$E$7,'Sponsor Response Form (SRF)'!L2335),COUNTIF('SRF Drop Downs'!$A$2:$A$4,'Sponsor Response Form (SRF)'!M2335),COUNTIF('SRF Drop Downs'!$A$2:$A$4,'Sponsor Response Form (SRF)'!N2335),COUNTIF('SRF Drop Downs'!$A$2:$A$4,'Sponsor Response Form (SRF)'!O2335),COUNTIF('SRF Drop Downs'!$A$2:$A$4,'Sponsor Response Form (SRF)'!P2335),COUNTIF('SRF Drop Downs'!$A$2:$A$4,'Sponsor Response Form (SRF)'!Q2335),COUNTIF('SRF Drop Downs'!$A$2:$A$4,'Sponsor Response Form (SRF)'!R2335),COUNTIF('SRF Drop Downs'!$A$2:$A$4,'Sponsor Response Form (SRF)'!S2335)),"Complete","Incomplete"))</f>
        <v/>
      </c>
      <c r="U2335" s="26" t="str">
        <f>IF(T2335="Complete",IF(AND(NOT(ISNA(VLOOKUP(CONCATENATE(E2335,F2335,G2335,H2335,I2335,J2335,K2335,L2335),'SRF Drop Downs'!G:G,1,FALSE))),IF(AND(H2335&lt;&gt;"C3",L2335&lt;&gt;"O5"),IF(SUM(COUNTIF(M2335:S2335,"Y"),COUNTIF(M2335:S2335,"N"))=0,"V","I"),IF(COUNTIF(M2335:S2335,"Y"),"V","I"))="V", IF(AND('Sponsor Response Form (SRF)'!E2335="M1", COUNTIF('OMS Response Form (ORF)'!D:D, C2335)&gt;0), "I", "V")="V"), "Valid","Invalid")," ")</f>
        <v xml:space="preserve"> </v>
      </c>
    </row>
    <row r="2336" spans="2:21" x14ac:dyDescent="0.35">
      <c r="B2336" s="70"/>
      <c r="C2336" s="71"/>
      <c r="D2336" s="72"/>
      <c r="E2336" s="73"/>
      <c r="F2336" s="73"/>
      <c r="G2336" s="73"/>
      <c r="H2336" s="73"/>
      <c r="I2336" s="73"/>
      <c r="J2336" s="73"/>
      <c r="K2336" s="73"/>
      <c r="L2336" s="73"/>
      <c r="M2336" s="73"/>
      <c r="N2336" s="73"/>
      <c r="O2336" s="73"/>
      <c r="P2336" s="73"/>
      <c r="Q2336" s="73"/>
      <c r="R2336" s="73"/>
      <c r="S2336" s="73"/>
      <c r="T2336" s="25" t="str">
        <f>IF(COUNTA(B2336:S2336)=0,"",IF(AND(COUNTA(B2336:D2336)=3,COUNTIF('SRF Drop Downs'!$B$2:$B$5,'Sponsor Response Form (SRF)'!E2336),COUNTIF('SRF Drop Downs'!$F$2:$F$5,'Sponsor Response Form (SRF)'!F2336),COUNTIF('SRF Drop Downs'!$C$2:$C$4,'Sponsor Response Form (SRF)'!G2336),COUNTIF('SRF Drop Downs'!$D$2:$D$6,'Sponsor Response Form (SRF)'!H2336),COUNTIF('SRF Drop Downs'!$A$2:$A$5,'Sponsor Response Form (SRF)'!I2336),COUNTIF('SRF Drop Downs'!$A$2:$A$4,'Sponsor Response Form (SRF)'!J2336),COUNTIF('SRF Drop Downs'!$A$2:$A$5,'Sponsor Response Form (SRF)'!K2336),COUNTIF('SRF Drop Downs'!$E$2:$E$7,'Sponsor Response Form (SRF)'!L2336),COUNTIF('SRF Drop Downs'!$A$2:$A$4,'Sponsor Response Form (SRF)'!M2336),COUNTIF('SRF Drop Downs'!$A$2:$A$4,'Sponsor Response Form (SRF)'!N2336),COUNTIF('SRF Drop Downs'!$A$2:$A$4,'Sponsor Response Form (SRF)'!O2336),COUNTIF('SRF Drop Downs'!$A$2:$A$4,'Sponsor Response Form (SRF)'!P2336),COUNTIF('SRF Drop Downs'!$A$2:$A$4,'Sponsor Response Form (SRF)'!Q2336),COUNTIF('SRF Drop Downs'!$A$2:$A$4,'Sponsor Response Form (SRF)'!R2336),COUNTIF('SRF Drop Downs'!$A$2:$A$4,'Sponsor Response Form (SRF)'!S2336)),"Complete","Incomplete"))</f>
        <v/>
      </c>
      <c r="U2336" s="26" t="str">
        <f>IF(T2336="Complete",IF(AND(NOT(ISNA(VLOOKUP(CONCATENATE(E2336,F2336,G2336,H2336,I2336,J2336,K2336,L2336),'SRF Drop Downs'!G:G,1,FALSE))),IF(AND(H2336&lt;&gt;"C3",L2336&lt;&gt;"O5"),IF(SUM(COUNTIF(M2336:S2336,"Y"),COUNTIF(M2336:S2336,"N"))=0,"V","I"),IF(COUNTIF(M2336:S2336,"Y"),"V","I"))="V", IF(AND('Sponsor Response Form (SRF)'!E2336="M1", COUNTIF('OMS Response Form (ORF)'!D:D, C2336)&gt;0), "I", "V")="V"), "Valid","Invalid")," ")</f>
        <v xml:space="preserve"> </v>
      </c>
    </row>
    <row r="2337" spans="2:21" x14ac:dyDescent="0.35">
      <c r="B2337" s="70"/>
      <c r="C2337" s="71"/>
      <c r="D2337" s="72"/>
      <c r="E2337" s="73"/>
      <c r="F2337" s="73"/>
      <c r="G2337" s="73"/>
      <c r="H2337" s="73"/>
      <c r="I2337" s="73"/>
      <c r="J2337" s="73"/>
      <c r="K2337" s="73"/>
      <c r="L2337" s="73"/>
      <c r="M2337" s="73"/>
      <c r="N2337" s="73"/>
      <c r="O2337" s="73"/>
      <c r="P2337" s="73"/>
      <c r="Q2337" s="73"/>
      <c r="R2337" s="73"/>
      <c r="S2337" s="73"/>
      <c r="T2337" s="25" t="str">
        <f>IF(COUNTA(B2337:S2337)=0,"",IF(AND(COUNTA(B2337:D2337)=3,COUNTIF('SRF Drop Downs'!$B$2:$B$5,'Sponsor Response Form (SRF)'!E2337),COUNTIF('SRF Drop Downs'!$F$2:$F$5,'Sponsor Response Form (SRF)'!F2337),COUNTIF('SRF Drop Downs'!$C$2:$C$4,'Sponsor Response Form (SRF)'!G2337),COUNTIF('SRF Drop Downs'!$D$2:$D$6,'Sponsor Response Form (SRF)'!H2337),COUNTIF('SRF Drop Downs'!$A$2:$A$5,'Sponsor Response Form (SRF)'!I2337),COUNTIF('SRF Drop Downs'!$A$2:$A$4,'Sponsor Response Form (SRF)'!J2337),COUNTIF('SRF Drop Downs'!$A$2:$A$5,'Sponsor Response Form (SRF)'!K2337),COUNTIF('SRF Drop Downs'!$E$2:$E$7,'Sponsor Response Form (SRF)'!L2337),COUNTIF('SRF Drop Downs'!$A$2:$A$4,'Sponsor Response Form (SRF)'!M2337),COUNTIF('SRF Drop Downs'!$A$2:$A$4,'Sponsor Response Form (SRF)'!N2337),COUNTIF('SRF Drop Downs'!$A$2:$A$4,'Sponsor Response Form (SRF)'!O2337),COUNTIF('SRF Drop Downs'!$A$2:$A$4,'Sponsor Response Form (SRF)'!P2337),COUNTIF('SRF Drop Downs'!$A$2:$A$4,'Sponsor Response Form (SRF)'!Q2337),COUNTIF('SRF Drop Downs'!$A$2:$A$4,'Sponsor Response Form (SRF)'!R2337),COUNTIF('SRF Drop Downs'!$A$2:$A$4,'Sponsor Response Form (SRF)'!S2337)),"Complete","Incomplete"))</f>
        <v/>
      </c>
      <c r="U2337" s="26" t="str">
        <f>IF(T2337="Complete",IF(AND(NOT(ISNA(VLOOKUP(CONCATENATE(E2337,F2337,G2337,H2337,I2337,J2337,K2337,L2337),'SRF Drop Downs'!G:G,1,FALSE))),IF(AND(H2337&lt;&gt;"C3",L2337&lt;&gt;"O5"),IF(SUM(COUNTIF(M2337:S2337,"Y"),COUNTIF(M2337:S2337,"N"))=0,"V","I"),IF(COUNTIF(M2337:S2337,"Y"),"V","I"))="V", IF(AND('Sponsor Response Form (SRF)'!E2337="M1", COUNTIF('OMS Response Form (ORF)'!D:D, C2337)&gt;0), "I", "V")="V"), "Valid","Invalid")," ")</f>
        <v xml:space="preserve"> </v>
      </c>
    </row>
    <row r="2338" spans="2:21" x14ac:dyDescent="0.35">
      <c r="B2338" s="70"/>
      <c r="C2338" s="71"/>
      <c r="D2338" s="72"/>
      <c r="E2338" s="73"/>
      <c r="F2338" s="73"/>
      <c r="G2338" s="73"/>
      <c r="H2338" s="73"/>
      <c r="I2338" s="73"/>
      <c r="J2338" s="73"/>
      <c r="K2338" s="73"/>
      <c r="L2338" s="73"/>
      <c r="M2338" s="73"/>
      <c r="N2338" s="73"/>
      <c r="O2338" s="73"/>
      <c r="P2338" s="73"/>
      <c r="Q2338" s="73"/>
      <c r="R2338" s="73"/>
      <c r="S2338" s="73"/>
      <c r="T2338" s="25" t="str">
        <f>IF(COUNTA(B2338:S2338)=0,"",IF(AND(COUNTA(B2338:D2338)=3,COUNTIF('SRF Drop Downs'!$B$2:$B$5,'Sponsor Response Form (SRF)'!E2338),COUNTIF('SRF Drop Downs'!$F$2:$F$5,'Sponsor Response Form (SRF)'!F2338),COUNTIF('SRF Drop Downs'!$C$2:$C$4,'Sponsor Response Form (SRF)'!G2338),COUNTIF('SRF Drop Downs'!$D$2:$D$6,'Sponsor Response Form (SRF)'!H2338),COUNTIF('SRF Drop Downs'!$A$2:$A$5,'Sponsor Response Form (SRF)'!I2338),COUNTIF('SRF Drop Downs'!$A$2:$A$4,'Sponsor Response Form (SRF)'!J2338),COUNTIF('SRF Drop Downs'!$A$2:$A$5,'Sponsor Response Form (SRF)'!K2338),COUNTIF('SRF Drop Downs'!$E$2:$E$7,'Sponsor Response Form (SRF)'!L2338),COUNTIF('SRF Drop Downs'!$A$2:$A$4,'Sponsor Response Form (SRF)'!M2338),COUNTIF('SRF Drop Downs'!$A$2:$A$4,'Sponsor Response Form (SRF)'!N2338),COUNTIF('SRF Drop Downs'!$A$2:$A$4,'Sponsor Response Form (SRF)'!O2338),COUNTIF('SRF Drop Downs'!$A$2:$A$4,'Sponsor Response Form (SRF)'!P2338),COUNTIF('SRF Drop Downs'!$A$2:$A$4,'Sponsor Response Form (SRF)'!Q2338),COUNTIF('SRF Drop Downs'!$A$2:$A$4,'Sponsor Response Form (SRF)'!R2338),COUNTIF('SRF Drop Downs'!$A$2:$A$4,'Sponsor Response Form (SRF)'!S2338)),"Complete","Incomplete"))</f>
        <v/>
      </c>
      <c r="U2338" s="26" t="str">
        <f>IF(T2338="Complete",IF(AND(NOT(ISNA(VLOOKUP(CONCATENATE(E2338,F2338,G2338,H2338,I2338,J2338,K2338,L2338),'SRF Drop Downs'!G:G,1,FALSE))),IF(AND(H2338&lt;&gt;"C3",L2338&lt;&gt;"O5"),IF(SUM(COUNTIF(M2338:S2338,"Y"),COUNTIF(M2338:S2338,"N"))=0,"V","I"),IF(COUNTIF(M2338:S2338,"Y"),"V","I"))="V", IF(AND('Sponsor Response Form (SRF)'!E2338="M1", COUNTIF('OMS Response Form (ORF)'!D:D, C2338)&gt;0), "I", "V")="V"), "Valid","Invalid")," ")</f>
        <v xml:space="preserve"> </v>
      </c>
    </row>
    <row r="2339" spans="2:21" x14ac:dyDescent="0.35">
      <c r="B2339" s="70"/>
      <c r="C2339" s="71"/>
      <c r="D2339" s="72"/>
      <c r="E2339" s="73"/>
      <c r="F2339" s="73"/>
      <c r="G2339" s="73"/>
      <c r="H2339" s="73"/>
      <c r="I2339" s="73"/>
      <c r="J2339" s="73"/>
      <c r="K2339" s="73"/>
      <c r="L2339" s="73"/>
      <c r="M2339" s="73"/>
      <c r="N2339" s="73"/>
      <c r="O2339" s="73"/>
      <c r="P2339" s="73"/>
      <c r="Q2339" s="73"/>
      <c r="R2339" s="73"/>
      <c r="S2339" s="73"/>
      <c r="T2339" s="25" t="str">
        <f>IF(COUNTA(B2339:S2339)=0,"",IF(AND(COUNTA(B2339:D2339)=3,COUNTIF('SRF Drop Downs'!$B$2:$B$5,'Sponsor Response Form (SRF)'!E2339),COUNTIF('SRF Drop Downs'!$F$2:$F$5,'Sponsor Response Form (SRF)'!F2339),COUNTIF('SRF Drop Downs'!$C$2:$C$4,'Sponsor Response Form (SRF)'!G2339),COUNTIF('SRF Drop Downs'!$D$2:$D$6,'Sponsor Response Form (SRF)'!H2339),COUNTIF('SRF Drop Downs'!$A$2:$A$5,'Sponsor Response Form (SRF)'!I2339),COUNTIF('SRF Drop Downs'!$A$2:$A$4,'Sponsor Response Form (SRF)'!J2339),COUNTIF('SRF Drop Downs'!$A$2:$A$5,'Sponsor Response Form (SRF)'!K2339),COUNTIF('SRF Drop Downs'!$E$2:$E$7,'Sponsor Response Form (SRF)'!L2339),COUNTIF('SRF Drop Downs'!$A$2:$A$4,'Sponsor Response Form (SRF)'!M2339),COUNTIF('SRF Drop Downs'!$A$2:$A$4,'Sponsor Response Form (SRF)'!N2339),COUNTIF('SRF Drop Downs'!$A$2:$A$4,'Sponsor Response Form (SRF)'!O2339),COUNTIF('SRF Drop Downs'!$A$2:$A$4,'Sponsor Response Form (SRF)'!P2339),COUNTIF('SRF Drop Downs'!$A$2:$A$4,'Sponsor Response Form (SRF)'!Q2339),COUNTIF('SRF Drop Downs'!$A$2:$A$4,'Sponsor Response Form (SRF)'!R2339),COUNTIF('SRF Drop Downs'!$A$2:$A$4,'Sponsor Response Form (SRF)'!S2339)),"Complete","Incomplete"))</f>
        <v/>
      </c>
      <c r="U2339" s="26" t="str">
        <f>IF(T2339="Complete",IF(AND(NOT(ISNA(VLOOKUP(CONCATENATE(E2339,F2339,G2339,H2339,I2339,J2339,K2339,L2339),'SRF Drop Downs'!G:G,1,FALSE))),IF(AND(H2339&lt;&gt;"C3",L2339&lt;&gt;"O5"),IF(SUM(COUNTIF(M2339:S2339,"Y"),COUNTIF(M2339:S2339,"N"))=0,"V","I"),IF(COUNTIF(M2339:S2339,"Y"),"V","I"))="V", IF(AND('Sponsor Response Form (SRF)'!E2339="M1", COUNTIF('OMS Response Form (ORF)'!D:D, C2339)&gt;0), "I", "V")="V"), "Valid","Invalid")," ")</f>
        <v xml:space="preserve"> </v>
      </c>
    </row>
    <row r="2340" spans="2:21" x14ac:dyDescent="0.35">
      <c r="B2340" s="70"/>
      <c r="C2340" s="71"/>
      <c r="D2340" s="72"/>
      <c r="E2340" s="73"/>
      <c r="F2340" s="73"/>
      <c r="G2340" s="73"/>
      <c r="H2340" s="73"/>
      <c r="I2340" s="73"/>
      <c r="J2340" s="73"/>
      <c r="K2340" s="73"/>
      <c r="L2340" s="73"/>
      <c r="M2340" s="73"/>
      <c r="N2340" s="73"/>
      <c r="O2340" s="73"/>
      <c r="P2340" s="73"/>
      <c r="Q2340" s="73"/>
      <c r="R2340" s="73"/>
      <c r="S2340" s="73"/>
      <c r="T2340" s="25" t="str">
        <f>IF(COUNTA(B2340:S2340)=0,"",IF(AND(COUNTA(B2340:D2340)=3,COUNTIF('SRF Drop Downs'!$B$2:$B$5,'Sponsor Response Form (SRF)'!E2340),COUNTIF('SRF Drop Downs'!$F$2:$F$5,'Sponsor Response Form (SRF)'!F2340),COUNTIF('SRF Drop Downs'!$C$2:$C$4,'Sponsor Response Form (SRF)'!G2340),COUNTIF('SRF Drop Downs'!$D$2:$D$6,'Sponsor Response Form (SRF)'!H2340),COUNTIF('SRF Drop Downs'!$A$2:$A$5,'Sponsor Response Form (SRF)'!I2340),COUNTIF('SRF Drop Downs'!$A$2:$A$4,'Sponsor Response Form (SRF)'!J2340),COUNTIF('SRF Drop Downs'!$A$2:$A$5,'Sponsor Response Form (SRF)'!K2340),COUNTIF('SRF Drop Downs'!$E$2:$E$7,'Sponsor Response Form (SRF)'!L2340),COUNTIF('SRF Drop Downs'!$A$2:$A$4,'Sponsor Response Form (SRF)'!M2340),COUNTIF('SRF Drop Downs'!$A$2:$A$4,'Sponsor Response Form (SRF)'!N2340),COUNTIF('SRF Drop Downs'!$A$2:$A$4,'Sponsor Response Form (SRF)'!O2340),COUNTIF('SRF Drop Downs'!$A$2:$A$4,'Sponsor Response Form (SRF)'!P2340),COUNTIF('SRF Drop Downs'!$A$2:$A$4,'Sponsor Response Form (SRF)'!Q2340),COUNTIF('SRF Drop Downs'!$A$2:$A$4,'Sponsor Response Form (SRF)'!R2340),COUNTIF('SRF Drop Downs'!$A$2:$A$4,'Sponsor Response Form (SRF)'!S2340)),"Complete","Incomplete"))</f>
        <v/>
      </c>
      <c r="U2340" s="26" t="str">
        <f>IF(T2340="Complete",IF(AND(NOT(ISNA(VLOOKUP(CONCATENATE(E2340,F2340,G2340,H2340,I2340,J2340,K2340,L2340),'SRF Drop Downs'!G:G,1,FALSE))),IF(AND(H2340&lt;&gt;"C3",L2340&lt;&gt;"O5"),IF(SUM(COUNTIF(M2340:S2340,"Y"),COUNTIF(M2340:S2340,"N"))=0,"V","I"),IF(COUNTIF(M2340:S2340,"Y"),"V","I"))="V", IF(AND('Sponsor Response Form (SRF)'!E2340="M1", COUNTIF('OMS Response Form (ORF)'!D:D, C2340)&gt;0), "I", "V")="V"), "Valid","Invalid")," ")</f>
        <v xml:space="preserve"> </v>
      </c>
    </row>
    <row r="2341" spans="2:21" x14ac:dyDescent="0.35">
      <c r="B2341" s="70"/>
      <c r="C2341" s="71"/>
      <c r="D2341" s="72"/>
      <c r="E2341" s="73"/>
      <c r="F2341" s="73"/>
      <c r="G2341" s="73"/>
      <c r="H2341" s="73"/>
      <c r="I2341" s="73"/>
      <c r="J2341" s="73"/>
      <c r="K2341" s="73"/>
      <c r="L2341" s="73"/>
      <c r="M2341" s="73"/>
      <c r="N2341" s="73"/>
      <c r="O2341" s="73"/>
      <c r="P2341" s="73"/>
      <c r="Q2341" s="73"/>
      <c r="R2341" s="73"/>
      <c r="S2341" s="73"/>
      <c r="T2341" s="25" t="str">
        <f>IF(COUNTA(B2341:S2341)=0,"",IF(AND(COUNTA(B2341:D2341)=3,COUNTIF('SRF Drop Downs'!$B$2:$B$5,'Sponsor Response Form (SRF)'!E2341),COUNTIF('SRF Drop Downs'!$F$2:$F$5,'Sponsor Response Form (SRF)'!F2341),COUNTIF('SRF Drop Downs'!$C$2:$C$4,'Sponsor Response Form (SRF)'!G2341),COUNTIF('SRF Drop Downs'!$D$2:$D$6,'Sponsor Response Form (SRF)'!H2341),COUNTIF('SRF Drop Downs'!$A$2:$A$5,'Sponsor Response Form (SRF)'!I2341),COUNTIF('SRF Drop Downs'!$A$2:$A$4,'Sponsor Response Form (SRF)'!J2341),COUNTIF('SRF Drop Downs'!$A$2:$A$5,'Sponsor Response Form (SRF)'!K2341),COUNTIF('SRF Drop Downs'!$E$2:$E$7,'Sponsor Response Form (SRF)'!L2341),COUNTIF('SRF Drop Downs'!$A$2:$A$4,'Sponsor Response Form (SRF)'!M2341),COUNTIF('SRF Drop Downs'!$A$2:$A$4,'Sponsor Response Form (SRF)'!N2341),COUNTIF('SRF Drop Downs'!$A$2:$A$4,'Sponsor Response Form (SRF)'!O2341),COUNTIF('SRF Drop Downs'!$A$2:$A$4,'Sponsor Response Form (SRF)'!P2341),COUNTIF('SRF Drop Downs'!$A$2:$A$4,'Sponsor Response Form (SRF)'!Q2341),COUNTIF('SRF Drop Downs'!$A$2:$A$4,'Sponsor Response Form (SRF)'!R2341),COUNTIF('SRF Drop Downs'!$A$2:$A$4,'Sponsor Response Form (SRF)'!S2341)),"Complete","Incomplete"))</f>
        <v/>
      </c>
      <c r="U2341" s="26" t="str">
        <f>IF(T2341="Complete",IF(AND(NOT(ISNA(VLOOKUP(CONCATENATE(E2341,F2341,G2341,H2341,I2341,J2341,K2341,L2341),'SRF Drop Downs'!G:G,1,FALSE))),IF(AND(H2341&lt;&gt;"C3",L2341&lt;&gt;"O5"),IF(SUM(COUNTIF(M2341:S2341,"Y"),COUNTIF(M2341:S2341,"N"))=0,"V","I"),IF(COUNTIF(M2341:S2341,"Y"),"V","I"))="V", IF(AND('Sponsor Response Form (SRF)'!E2341="M1", COUNTIF('OMS Response Form (ORF)'!D:D, C2341)&gt;0), "I", "V")="V"), "Valid","Invalid")," ")</f>
        <v xml:space="preserve"> </v>
      </c>
    </row>
    <row r="2342" spans="2:21" x14ac:dyDescent="0.35">
      <c r="B2342" s="70"/>
      <c r="C2342" s="71"/>
      <c r="D2342" s="72"/>
      <c r="E2342" s="73"/>
      <c r="F2342" s="73"/>
      <c r="G2342" s="73"/>
      <c r="H2342" s="73"/>
      <c r="I2342" s="73"/>
      <c r="J2342" s="73"/>
      <c r="K2342" s="73"/>
      <c r="L2342" s="73"/>
      <c r="M2342" s="73"/>
      <c r="N2342" s="73"/>
      <c r="O2342" s="73"/>
      <c r="P2342" s="73"/>
      <c r="Q2342" s="73"/>
      <c r="R2342" s="73"/>
      <c r="S2342" s="73"/>
      <c r="T2342" s="25" t="str">
        <f>IF(COUNTA(B2342:S2342)=0,"",IF(AND(COUNTA(B2342:D2342)=3,COUNTIF('SRF Drop Downs'!$B$2:$B$5,'Sponsor Response Form (SRF)'!E2342),COUNTIF('SRF Drop Downs'!$F$2:$F$5,'Sponsor Response Form (SRF)'!F2342),COUNTIF('SRF Drop Downs'!$C$2:$C$4,'Sponsor Response Form (SRF)'!G2342),COUNTIF('SRF Drop Downs'!$D$2:$D$6,'Sponsor Response Form (SRF)'!H2342),COUNTIF('SRF Drop Downs'!$A$2:$A$5,'Sponsor Response Form (SRF)'!I2342),COUNTIF('SRF Drop Downs'!$A$2:$A$4,'Sponsor Response Form (SRF)'!J2342),COUNTIF('SRF Drop Downs'!$A$2:$A$5,'Sponsor Response Form (SRF)'!K2342),COUNTIF('SRF Drop Downs'!$E$2:$E$7,'Sponsor Response Form (SRF)'!L2342),COUNTIF('SRF Drop Downs'!$A$2:$A$4,'Sponsor Response Form (SRF)'!M2342),COUNTIF('SRF Drop Downs'!$A$2:$A$4,'Sponsor Response Form (SRF)'!N2342),COUNTIF('SRF Drop Downs'!$A$2:$A$4,'Sponsor Response Form (SRF)'!O2342),COUNTIF('SRF Drop Downs'!$A$2:$A$4,'Sponsor Response Form (SRF)'!P2342),COUNTIF('SRF Drop Downs'!$A$2:$A$4,'Sponsor Response Form (SRF)'!Q2342),COUNTIF('SRF Drop Downs'!$A$2:$A$4,'Sponsor Response Form (SRF)'!R2342),COUNTIF('SRF Drop Downs'!$A$2:$A$4,'Sponsor Response Form (SRF)'!S2342)),"Complete","Incomplete"))</f>
        <v/>
      </c>
      <c r="U2342" s="26" t="str">
        <f>IF(T2342="Complete",IF(AND(NOT(ISNA(VLOOKUP(CONCATENATE(E2342,F2342,G2342,H2342,I2342,J2342,K2342,L2342),'SRF Drop Downs'!G:G,1,FALSE))),IF(AND(H2342&lt;&gt;"C3",L2342&lt;&gt;"O5"),IF(SUM(COUNTIF(M2342:S2342,"Y"),COUNTIF(M2342:S2342,"N"))=0,"V","I"),IF(COUNTIF(M2342:S2342,"Y"),"V","I"))="V", IF(AND('Sponsor Response Form (SRF)'!E2342="M1", COUNTIF('OMS Response Form (ORF)'!D:D, C2342)&gt;0), "I", "V")="V"), "Valid","Invalid")," ")</f>
        <v xml:space="preserve"> </v>
      </c>
    </row>
    <row r="2343" spans="2:21" x14ac:dyDescent="0.35">
      <c r="B2343" s="70"/>
      <c r="C2343" s="71"/>
      <c r="D2343" s="72"/>
      <c r="E2343" s="73"/>
      <c r="F2343" s="73"/>
      <c r="G2343" s="73"/>
      <c r="H2343" s="73"/>
      <c r="I2343" s="73"/>
      <c r="J2343" s="73"/>
      <c r="K2343" s="73"/>
      <c r="L2343" s="73"/>
      <c r="M2343" s="73"/>
      <c r="N2343" s="73"/>
      <c r="O2343" s="73"/>
      <c r="P2343" s="73"/>
      <c r="Q2343" s="73"/>
      <c r="R2343" s="73"/>
      <c r="S2343" s="73"/>
      <c r="T2343" s="25" t="str">
        <f>IF(COUNTA(B2343:S2343)=0,"",IF(AND(COUNTA(B2343:D2343)=3,COUNTIF('SRF Drop Downs'!$B$2:$B$5,'Sponsor Response Form (SRF)'!E2343),COUNTIF('SRF Drop Downs'!$F$2:$F$5,'Sponsor Response Form (SRF)'!F2343),COUNTIF('SRF Drop Downs'!$C$2:$C$4,'Sponsor Response Form (SRF)'!G2343),COUNTIF('SRF Drop Downs'!$D$2:$D$6,'Sponsor Response Form (SRF)'!H2343),COUNTIF('SRF Drop Downs'!$A$2:$A$5,'Sponsor Response Form (SRF)'!I2343),COUNTIF('SRF Drop Downs'!$A$2:$A$4,'Sponsor Response Form (SRF)'!J2343),COUNTIF('SRF Drop Downs'!$A$2:$A$5,'Sponsor Response Form (SRF)'!K2343),COUNTIF('SRF Drop Downs'!$E$2:$E$7,'Sponsor Response Form (SRF)'!L2343),COUNTIF('SRF Drop Downs'!$A$2:$A$4,'Sponsor Response Form (SRF)'!M2343),COUNTIF('SRF Drop Downs'!$A$2:$A$4,'Sponsor Response Form (SRF)'!N2343),COUNTIF('SRF Drop Downs'!$A$2:$A$4,'Sponsor Response Form (SRF)'!O2343),COUNTIF('SRF Drop Downs'!$A$2:$A$4,'Sponsor Response Form (SRF)'!P2343),COUNTIF('SRF Drop Downs'!$A$2:$A$4,'Sponsor Response Form (SRF)'!Q2343),COUNTIF('SRF Drop Downs'!$A$2:$A$4,'Sponsor Response Form (SRF)'!R2343),COUNTIF('SRF Drop Downs'!$A$2:$A$4,'Sponsor Response Form (SRF)'!S2343)),"Complete","Incomplete"))</f>
        <v/>
      </c>
      <c r="U2343" s="26" t="str">
        <f>IF(T2343="Complete",IF(AND(NOT(ISNA(VLOOKUP(CONCATENATE(E2343,F2343,G2343,H2343,I2343,J2343,K2343,L2343),'SRF Drop Downs'!G:G,1,FALSE))),IF(AND(H2343&lt;&gt;"C3",L2343&lt;&gt;"O5"),IF(SUM(COUNTIF(M2343:S2343,"Y"),COUNTIF(M2343:S2343,"N"))=0,"V","I"),IF(COUNTIF(M2343:S2343,"Y"),"V","I"))="V", IF(AND('Sponsor Response Form (SRF)'!E2343="M1", COUNTIF('OMS Response Form (ORF)'!D:D, C2343)&gt;0), "I", "V")="V"), "Valid","Invalid")," ")</f>
        <v xml:space="preserve"> </v>
      </c>
    </row>
    <row r="2344" spans="2:21" x14ac:dyDescent="0.35">
      <c r="B2344" s="70"/>
      <c r="C2344" s="71"/>
      <c r="D2344" s="72"/>
      <c r="E2344" s="73"/>
      <c r="F2344" s="73"/>
      <c r="G2344" s="73"/>
      <c r="H2344" s="73"/>
      <c r="I2344" s="73"/>
      <c r="J2344" s="73"/>
      <c r="K2344" s="73"/>
      <c r="L2344" s="73"/>
      <c r="M2344" s="73"/>
      <c r="N2344" s="73"/>
      <c r="O2344" s="73"/>
      <c r="P2344" s="73"/>
      <c r="Q2344" s="73"/>
      <c r="R2344" s="73"/>
      <c r="S2344" s="73"/>
      <c r="T2344" s="25" t="str">
        <f>IF(COUNTA(B2344:S2344)=0,"",IF(AND(COUNTA(B2344:D2344)=3,COUNTIF('SRF Drop Downs'!$B$2:$B$5,'Sponsor Response Form (SRF)'!E2344),COUNTIF('SRF Drop Downs'!$F$2:$F$5,'Sponsor Response Form (SRF)'!F2344),COUNTIF('SRF Drop Downs'!$C$2:$C$4,'Sponsor Response Form (SRF)'!G2344),COUNTIF('SRF Drop Downs'!$D$2:$D$6,'Sponsor Response Form (SRF)'!H2344),COUNTIF('SRF Drop Downs'!$A$2:$A$5,'Sponsor Response Form (SRF)'!I2344),COUNTIF('SRF Drop Downs'!$A$2:$A$4,'Sponsor Response Form (SRF)'!J2344),COUNTIF('SRF Drop Downs'!$A$2:$A$5,'Sponsor Response Form (SRF)'!K2344),COUNTIF('SRF Drop Downs'!$E$2:$E$7,'Sponsor Response Form (SRF)'!L2344),COUNTIF('SRF Drop Downs'!$A$2:$A$4,'Sponsor Response Form (SRF)'!M2344),COUNTIF('SRF Drop Downs'!$A$2:$A$4,'Sponsor Response Form (SRF)'!N2344),COUNTIF('SRF Drop Downs'!$A$2:$A$4,'Sponsor Response Form (SRF)'!O2344),COUNTIF('SRF Drop Downs'!$A$2:$A$4,'Sponsor Response Form (SRF)'!P2344),COUNTIF('SRF Drop Downs'!$A$2:$A$4,'Sponsor Response Form (SRF)'!Q2344),COUNTIF('SRF Drop Downs'!$A$2:$A$4,'Sponsor Response Form (SRF)'!R2344),COUNTIF('SRF Drop Downs'!$A$2:$A$4,'Sponsor Response Form (SRF)'!S2344)),"Complete","Incomplete"))</f>
        <v/>
      </c>
      <c r="U2344" s="26" t="str">
        <f>IF(T2344="Complete",IF(AND(NOT(ISNA(VLOOKUP(CONCATENATE(E2344,F2344,G2344,H2344,I2344,J2344,K2344,L2344),'SRF Drop Downs'!G:G,1,FALSE))),IF(AND(H2344&lt;&gt;"C3",L2344&lt;&gt;"O5"),IF(SUM(COUNTIF(M2344:S2344,"Y"),COUNTIF(M2344:S2344,"N"))=0,"V","I"),IF(COUNTIF(M2344:S2344,"Y"),"V","I"))="V", IF(AND('Sponsor Response Form (SRF)'!E2344="M1", COUNTIF('OMS Response Form (ORF)'!D:D, C2344)&gt;0), "I", "V")="V"), "Valid","Invalid")," ")</f>
        <v xml:space="preserve"> </v>
      </c>
    </row>
    <row r="2345" spans="2:21" x14ac:dyDescent="0.35">
      <c r="B2345" s="70"/>
      <c r="C2345" s="71"/>
      <c r="D2345" s="72"/>
      <c r="E2345" s="73"/>
      <c r="F2345" s="73"/>
      <c r="G2345" s="73"/>
      <c r="H2345" s="73"/>
      <c r="I2345" s="73"/>
      <c r="J2345" s="73"/>
      <c r="K2345" s="73"/>
      <c r="L2345" s="73"/>
      <c r="M2345" s="73"/>
      <c r="N2345" s="73"/>
      <c r="O2345" s="73"/>
      <c r="P2345" s="73"/>
      <c r="Q2345" s="73"/>
      <c r="R2345" s="73"/>
      <c r="S2345" s="73"/>
      <c r="T2345" s="25" t="str">
        <f>IF(COUNTA(B2345:S2345)=0,"",IF(AND(COUNTA(B2345:D2345)=3,COUNTIF('SRF Drop Downs'!$B$2:$B$5,'Sponsor Response Form (SRF)'!E2345),COUNTIF('SRF Drop Downs'!$F$2:$F$5,'Sponsor Response Form (SRF)'!F2345),COUNTIF('SRF Drop Downs'!$C$2:$C$4,'Sponsor Response Form (SRF)'!G2345),COUNTIF('SRF Drop Downs'!$D$2:$D$6,'Sponsor Response Form (SRF)'!H2345),COUNTIF('SRF Drop Downs'!$A$2:$A$5,'Sponsor Response Form (SRF)'!I2345),COUNTIF('SRF Drop Downs'!$A$2:$A$4,'Sponsor Response Form (SRF)'!J2345),COUNTIF('SRF Drop Downs'!$A$2:$A$5,'Sponsor Response Form (SRF)'!K2345),COUNTIF('SRF Drop Downs'!$E$2:$E$7,'Sponsor Response Form (SRF)'!L2345),COUNTIF('SRF Drop Downs'!$A$2:$A$4,'Sponsor Response Form (SRF)'!M2345),COUNTIF('SRF Drop Downs'!$A$2:$A$4,'Sponsor Response Form (SRF)'!N2345),COUNTIF('SRF Drop Downs'!$A$2:$A$4,'Sponsor Response Form (SRF)'!O2345),COUNTIF('SRF Drop Downs'!$A$2:$A$4,'Sponsor Response Form (SRF)'!P2345),COUNTIF('SRF Drop Downs'!$A$2:$A$4,'Sponsor Response Form (SRF)'!Q2345),COUNTIF('SRF Drop Downs'!$A$2:$A$4,'Sponsor Response Form (SRF)'!R2345),COUNTIF('SRF Drop Downs'!$A$2:$A$4,'Sponsor Response Form (SRF)'!S2345)),"Complete","Incomplete"))</f>
        <v/>
      </c>
      <c r="U2345" s="26" t="str">
        <f>IF(T2345="Complete",IF(AND(NOT(ISNA(VLOOKUP(CONCATENATE(E2345,F2345,G2345,H2345,I2345,J2345,K2345,L2345),'SRF Drop Downs'!G:G,1,FALSE))),IF(AND(H2345&lt;&gt;"C3",L2345&lt;&gt;"O5"),IF(SUM(COUNTIF(M2345:S2345,"Y"),COUNTIF(M2345:S2345,"N"))=0,"V","I"),IF(COUNTIF(M2345:S2345,"Y"),"V","I"))="V", IF(AND('Sponsor Response Form (SRF)'!E2345="M1", COUNTIF('OMS Response Form (ORF)'!D:D, C2345)&gt;0), "I", "V")="V"), "Valid","Invalid")," ")</f>
        <v xml:space="preserve"> </v>
      </c>
    </row>
    <row r="2346" spans="2:21" x14ac:dyDescent="0.35">
      <c r="B2346" s="70"/>
      <c r="C2346" s="71"/>
      <c r="D2346" s="72"/>
      <c r="E2346" s="73"/>
      <c r="F2346" s="73"/>
      <c r="G2346" s="73"/>
      <c r="H2346" s="73"/>
      <c r="I2346" s="73"/>
      <c r="J2346" s="73"/>
      <c r="K2346" s="73"/>
      <c r="L2346" s="73"/>
      <c r="M2346" s="73"/>
      <c r="N2346" s="73"/>
      <c r="O2346" s="73"/>
      <c r="P2346" s="73"/>
      <c r="Q2346" s="73"/>
      <c r="R2346" s="73"/>
      <c r="S2346" s="73"/>
      <c r="T2346" s="25" t="str">
        <f>IF(COUNTA(B2346:S2346)=0,"",IF(AND(COUNTA(B2346:D2346)=3,COUNTIF('SRF Drop Downs'!$B$2:$B$5,'Sponsor Response Form (SRF)'!E2346),COUNTIF('SRF Drop Downs'!$F$2:$F$5,'Sponsor Response Form (SRF)'!F2346),COUNTIF('SRF Drop Downs'!$C$2:$C$4,'Sponsor Response Form (SRF)'!G2346),COUNTIF('SRF Drop Downs'!$D$2:$D$6,'Sponsor Response Form (SRF)'!H2346),COUNTIF('SRF Drop Downs'!$A$2:$A$5,'Sponsor Response Form (SRF)'!I2346),COUNTIF('SRF Drop Downs'!$A$2:$A$4,'Sponsor Response Form (SRF)'!J2346),COUNTIF('SRF Drop Downs'!$A$2:$A$5,'Sponsor Response Form (SRF)'!K2346),COUNTIF('SRF Drop Downs'!$E$2:$E$7,'Sponsor Response Form (SRF)'!L2346),COUNTIF('SRF Drop Downs'!$A$2:$A$4,'Sponsor Response Form (SRF)'!M2346),COUNTIF('SRF Drop Downs'!$A$2:$A$4,'Sponsor Response Form (SRF)'!N2346),COUNTIF('SRF Drop Downs'!$A$2:$A$4,'Sponsor Response Form (SRF)'!O2346),COUNTIF('SRF Drop Downs'!$A$2:$A$4,'Sponsor Response Form (SRF)'!P2346),COUNTIF('SRF Drop Downs'!$A$2:$A$4,'Sponsor Response Form (SRF)'!Q2346),COUNTIF('SRF Drop Downs'!$A$2:$A$4,'Sponsor Response Form (SRF)'!R2346),COUNTIF('SRF Drop Downs'!$A$2:$A$4,'Sponsor Response Form (SRF)'!S2346)),"Complete","Incomplete"))</f>
        <v/>
      </c>
      <c r="U2346" s="26" t="str">
        <f>IF(T2346="Complete",IF(AND(NOT(ISNA(VLOOKUP(CONCATENATE(E2346,F2346,G2346,H2346,I2346,J2346,K2346,L2346),'SRF Drop Downs'!G:G,1,FALSE))),IF(AND(H2346&lt;&gt;"C3",L2346&lt;&gt;"O5"),IF(SUM(COUNTIF(M2346:S2346,"Y"),COUNTIF(M2346:S2346,"N"))=0,"V","I"),IF(COUNTIF(M2346:S2346,"Y"),"V","I"))="V", IF(AND('Sponsor Response Form (SRF)'!E2346="M1", COUNTIF('OMS Response Form (ORF)'!D:D, C2346)&gt;0), "I", "V")="V"), "Valid","Invalid")," ")</f>
        <v xml:space="preserve"> </v>
      </c>
    </row>
    <row r="2347" spans="2:21" x14ac:dyDescent="0.35">
      <c r="B2347" s="70"/>
      <c r="C2347" s="71"/>
      <c r="D2347" s="72"/>
      <c r="E2347" s="73"/>
      <c r="F2347" s="73"/>
      <c r="G2347" s="73"/>
      <c r="H2347" s="73"/>
      <c r="I2347" s="73"/>
      <c r="J2347" s="73"/>
      <c r="K2347" s="73"/>
      <c r="L2347" s="73"/>
      <c r="M2347" s="73"/>
      <c r="N2347" s="73"/>
      <c r="O2347" s="73"/>
      <c r="P2347" s="73"/>
      <c r="Q2347" s="73"/>
      <c r="R2347" s="73"/>
      <c r="S2347" s="73"/>
      <c r="T2347" s="25" t="str">
        <f>IF(COUNTA(B2347:S2347)=0,"",IF(AND(COUNTA(B2347:D2347)=3,COUNTIF('SRF Drop Downs'!$B$2:$B$5,'Sponsor Response Form (SRF)'!E2347),COUNTIF('SRF Drop Downs'!$F$2:$F$5,'Sponsor Response Form (SRF)'!F2347),COUNTIF('SRF Drop Downs'!$C$2:$C$4,'Sponsor Response Form (SRF)'!G2347),COUNTIF('SRF Drop Downs'!$D$2:$D$6,'Sponsor Response Form (SRF)'!H2347),COUNTIF('SRF Drop Downs'!$A$2:$A$5,'Sponsor Response Form (SRF)'!I2347),COUNTIF('SRF Drop Downs'!$A$2:$A$4,'Sponsor Response Form (SRF)'!J2347),COUNTIF('SRF Drop Downs'!$A$2:$A$5,'Sponsor Response Form (SRF)'!K2347),COUNTIF('SRF Drop Downs'!$E$2:$E$7,'Sponsor Response Form (SRF)'!L2347),COUNTIF('SRF Drop Downs'!$A$2:$A$4,'Sponsor Response Form (SRF)'!M2347),COUNTIF('SRF Drop Downs'!$A$2:$A$4,'Sponsor Response Form (SRF)'!N2347),COUNTIF('SRF Drop Downs'!$A$2:$A$4,'Sponsor Response Form (SRF)'!O2347),COUNTIF('SRF Drop Downs'!$A$2:$A$4,'Sponsor Response Form (SRF)'!P2347),COUNTIF('SRF Drop Downs'!$A$2:$A$4,'Sponsor Response Form (SRF)'!Q2347),COUNTIF('SRF Drop Downs'!$A$2:$A$4,'Sponsor Response Form (SRF)'!R2347),COUNTIF('SRF Drop Downs'!$A$2:$A$4,'Sponsor Response Form (SRF)'!S2347)),"Complete","Incomplete"))</f>
        <v/>
      </c>
      <c r="U2347" s="26" t="str">
        <f>IF(T2347="Complete",IF(AND(NOT(ISNA(VLOOKUP(CONCATENATE(E2347,F2347,G2347,H2347,I2347,J2347,K2347,L2347),'SRF Drop Downs'!G:G,1,FALSE))),IF(AND(H2347&lt;&gt;"C3",L2347&lt;&gt;"O5"),IF(SUM(COUNTIF(M2347:S2347,"Y"),COUNTIF(M2347:S2347,"N"))=0,"V","I"),IF(COUNTIF(M2347:S2347,"Y"),"V","I"))="V", IF(AND('Sponsor Response Form (SRF)'!E2347="M1", COUNTIF('OMS Response Form (ORF)'!D:D, C2347)&gt;0), "I", "V")="V"), "Valid","Invalid")," ")</f>
        <v xml:space="preserve"> </v>
      </c>
    </row>
    <row r="2348" spans="2:21" x14ac:dyDescent="0.35">
      <c r="B2348" s="70"/>
      <c r="C2348" s="71"/>
      <c r="D2348" s="72"/>
      <c r="E2348" s="73"/>
      <c r="F2348" s="73"/>
      <c r="G2348" s="73"/>
      <c r="H2348" s="73"/>
      <c r="I2348" s="73"/>
      <c r="J2348" s="73"/>
      <c r="K2348" s="73"/>
      <c r="L2348" s="73"/>
      <c r="M2348" s="73"/>
      <c r="N2348" s="73"/>
      <c r="O2348" s="73"/>
      <c r="P2348" s="73"/>
      <c r="Q2348" s="73"/>
      <c r="R2348" s="73"/>
      <c r="S2348" s="73"/>
      <c r="T2348" s="25" t="str">
        <f>IF(COUNTA(B2348:S2348)=0,"",IF(AND(COUNTA(B2348:D2348)=3,COUNTIF('SRF Drop Downs'!$B$2:$B$5,'Sponsor Response Form (SRF)'!E2348),COUNTIF('SRF Drop Downs'!$F$2:$F$5,'Sponsor Response Form (SRF)'!F2348),COUNTIF('SRF Drop Downs'!$C$2:$C$4,'Sponsor Response Form (SRF)'!G2348),COUNTIF('SRF Drop Downs'!$D$2:$D$6,'Sponsor Response Form (SRF)'!H2348),COUNTIF('SRF Drop Downs'!$A$2:$A$5,'Sponsor Response Form (SRF)'!I2348),COUNTIF('SRF Drop Downs'!$A$2:$A$4,'Sponsor Response Form (SRF)'!J2348),COUNTIF('SRF Drop Downs'!$A$2:$A$5,'Sponsor Response Form (SRF)'!K2348),COUNTIF('SRF Drop Downs'!$E$2:$E$7,'Sponsor Response Form (SRF)'!L2348),COUNTIF('SRF Drop Downs'!$A$2:$A$4,'Sponsor Response Form (SRF)'!M2348),COUNTIF('SRF Drop Downs'!$A$2:$A$4,'Sponsor Response Form (SRF)'!N2348),COUNTIF('SRF Drop Downs'!$A$2:$A$4,'Sponsor Response Form (SRF)'!O2348),COUNTIF('SRF Drop Downs'!$A$2:$A$4,'Sponsor Response Form (SRF)'!P2348),COUNTIF('SRF Drop Downs'!$A$2:$A$4,'Sponsor Response Form (SRF)'!Q2348),COUNTIF('SRF Drop Downs'!$A$2:$A$4,'Sponsor Response Form (SRF)'!R2348),COUNTIF('SRF Drop Downs'!$A$2:$A$4,'Sponsor Response Form (SRF)'!S2348)),"Complete","Incomplete"))</f>
        <v/>
      </c>
      <c r="U2348" s="26" t="str">
        <f>IF(T2348="Complete",IF(AND(NOT(ISNA(VLOOKUP(CONCATENATE(E2348,F2348,G2348,H2348,I2348,J2348,K2348,L2348),'SRF Drop Downs'!G:G,1,FALSE))),IF(AND(H2348&lt;&gt;"C3",L2348&lt;&gt;"O5"),IF(SUM(COUNTIF(M2348:S2348,"Y"),COUNTIF(M2348:S2348,"N"))=0,"V","I"),IF(COUNTIF(M2348:S2348,"Y"),"V","I"))="V", IF(AND('Sponsor Response Form (SRF)'!E2348="M1", COUNTIF('OMS Response Form (ORF)'!D:D, C2348)&gt;0), "I", "V")="V"), "Valid","Invalid")," ")</f>
        <v xml:space="preserve"> </v>
      </c>
    </row>
    <row r="2349" spans="2:21" x14ac:dyDescent="0.35">
      <c r="B2349" s="70"/>
      <c r="C2349" s="71"/>
      <c r="D2349" s="72"/>
      <c r="E2349" s="73"/>
      <c r="F2349" s="73"/>
      <c r="G2349" s="73"/>
      <c r="H2349" s="73"/>
      <c r="I2349" s="73"/>
      <c r="J2349" s="73"/>
      <c r="K2349" s="73"/>
      <c r="L2349" s="73"/>
      <c r="M2349" s="73"/>
      <c r="N2349" s="73"/>
      <c r="O2349" s="73"/>
      <c r="P2349" s="73"/>
      <c r="Q2349" s="73"/>
      <c r="R2349" s="73"/>
      <c r="S2349" s="73"/>
      <c r="T2349" s="25" t="str">
        <f>IF(COUNTA(B2349:S2349)=0,"",IF(AND(COUNTA(B2349:D2349)=3,COUNTIF('SRF Drop Downs'!$B$2:$B$5,'Sponsor Response Form (SRF)'!E2349),COUNTIF('SRF Drop Downs'!$F$2:$F$5,'Sponsor Response Form (SRF)'!F2349),COUNTIF('SRF Drop Downs'!$C$2:$C$4,'Sponsor Response Form (SRF)'!G2349),COUNTIF('SRF Drop Downs'!$D$2:$D$6,'Sponsor Response Form (SRF)'!H2349),COUNTIF('SRF Drop Downs'!$A$2:$A$5,'Sponsor Response Form (SRF)'!I2349),COUNTIF('SRF Drop Downs'!$A$2:$A$4,'Sponsor Response Form (SRF)'!J2349),COUNTIF('SRF Drop Downs'!$A$2:$A$5,'Sponsor Response Form (SRF)'!K2349),COUNTIF('SRF Drop Downs'!$E$2:$E$7,'Sponsor Response Form (SRF)'!L2349),COUNTIF('SRF Drop Downs'!$A$2:$A$4,'Sponsor Response Form (SRF)'!M2349),COUNTIF('SRF Drop Downs'!$A$2:$A$4,'Sponsor Response Form (SRF)'!N2349),COUNTIF('SRF Drop Downs'!$A$2:$A$4,'Sponsor Response Form (SRF)'!O2349),COUNTIF('SRF Drop Downs'!$A$2:$A$4,'Sponsor Response Form (SRF)'!P2349),COUNTIF('SRF Drop Downs'!$A$2:$A$4,'Sponsor Response Form (SRF)'!Q2349),COUNTIF('SRF Drop Downs'!$A$2:$A$4,'Sponsor Response Form (SRF)'!R2349),COUNTIF('SRF Drop Downs'!$A$2:$A$4,'Sponsor Response Form (SRF)'!S2349)),"Complete","Incomplete"))</f>
        <v/>
      </c>
      <c r="U2349" s="26" t="str">
        <f>IF(T2349="Complete",IF(AND(NOT(ISNA(VLOOKUP(CONCATENATE(E2349,F2349,G2349,H2349,I2349,J2349,K2349,L2349),'SRF Drop Downs'!G:G,1,FALSE))),IF(AND(H2349&lt;&gt;"C3",L2349&lt;&gt;"O5"),IF(SUM(COUNTIF(M2349:S2349,"Y"),COUNTIF(M2349:S2349,"N"))=0,"V","I"),IF(COUNTIF(M2349:S2349,"Y"),"V","I"))="V", IF(AND('Sponsor Response Form (SRF)'!E2349="M1", COUNTIF('OMS Response Form (ORF)'!D:D, C2349)&gt;0), "I", "V")="V"), "Valid","Invalid")," ")</f>
        <v xml:space="preserve"> </v>
      </c>
    </row>
    <row r="2350" spans="2:21" x14ac:dyDescent="0.35">
      <c r="B2350" s="70"/>
      <c r="C2350" s="71"/>
      <c r="D2350" s="72"/>
      <c r="E2350" s="73"/>
      <c r="F2350" s="73"/>
      <c r="G2350" s="73"/>
      <c r="H2350" s="73"/>
      <c r="I2350" s="73"/>
      <c r="J2350" s="73"/>
      <c r="K2350" s="73"/>
      <c r="L2350" s="73"/>
      <c r="M2350" s="73"/>
      <c r="N2350" s="73"/>
      <c r="O2350" s="73"/>
      <c r="P2350" s="73"/>
      <c r="Q2350" s="73"/>
      <c r="R2350" s="73"/>
      <c r="S2350" s="73"/>
      <c r="T2350" s="25" t="str">
        <f>IF(COUNTA(B2350:S2350)=0,"",IF(AND(COUNTA(B2350:D2350)=3,COUNTIF('SRF Drop Downs'!$B$2:$B$5,'Sponsor Response Form (SRF)'!E2350),COUNTIF('SRF Drop Downs'!$F$2:$F$5,'Sponsor Response Form (SRF)'!F2350),COUNTIF('SRF Drop Downs'!$C$2:$C$4,'Sponsor Response Form (SRF)'!G2350),COUNTIF('SRF Drop Downs'!$D$2:$D$6,'Sponsor Response Form (SRF)'!H2350),COUNTIF('SRF Drop Downs'!$A$2:$A$5,'Sponsor Response Form (SRF)'!I2350),COUNTIF('SRF Drop Downs'!$A$2:$A$4,'Sponsor Response Form (SRF)'!J2350),COUNTIF('SRF Drop Downs'!$A$2:$A$5,'Sponsor Response Form (SRF)'!K2350),COUNTIF('SRF Drop Downs'!$E$2:$E$7,'Sponsor Response Form (SRF)'!L2350),COUNTIF('SRF Drop Downs'!$A$2:$A$4,'Sponsor Response Form (SRF)'!M2350),COUNTIF('SRF Drop Downs'!$A$2:$A$4,'Sponsor Response Form (SRF)'!N2350),COUNTIF('SRF Drop Downs'!$A$2:$A$4,'Sponsor Response Form (SRF)'!O2350),COUNTIF('SRF Drop Downs'!$A$2:$A$4,'Sponsor Response Form (SRF)'!P2350),COUNTIF('SRF Drop Downs'!$A$2:$A$4,'Sponsor Response Form (SRF)'!Q2350),COUNTIF('SRF Drop Downs'!$A$2:$A$4,'Sponsor Response Form (SRF)'!R2350),COUNTIF('SRF Drop Downs'!$A$2:$A$4,'Sponsor Response Form (SRF)'!S2350)),"Complete","Incomplete"))</f>
        <v/>
      </c>
      <c r="U2350" s="26" t="str">
        <f>IF(T2350="Complete",IF(AND(NOT(ISNA(VLOOKUP(CONCATENATE(E2350,F2350,G2350,H2350,I2350,J2350,K2350,L2350),'SRF Drop Downs'!G:G,1,FALSE))),IF(AND(H2350&lt;&gt;"C3",L2350&lt;&gt;"O5"),IF(SUM(COUNTIF(M2350:S2350,"Y"),COUNTIF(M2350:S2350,"N"))=0,"V","I"),IF(COUNTIF(M2350:S2350,"Y"),"V","I"))="V", IF(AND('Sponsor Response Form (SRF)'!E2350="M1", COUNTIF('OMS Response Form (ORF)'!D:D, C2350)&gt;0), "I", "V")="V"), "Valid","Invalid")," ")</f>
        <v xml:space="preserve"> </v>
      </c>
    </row>
    <row r="2351" spans="2:21" x14ac:dyDescent="0.35">
      <c r="B2351" s="70"/>
      <c r="C2351" s="71"/>
      <c r="D2351" s="72"/>
      <c r="E2351" s="73"/>
      <c r="F2351" s="73"/>
      <c r="G2351" s="73"/>
      <c r="H2351" s="73"/>
      <c r="I2351" s="73"/>
      <c r="J2351" s="73"/>
      <c r="K2351" s="73"/>
      <c r="L2351" s="73"/>
      <c r="M2351" s="73"/>
      <c r="N2351" s="73"/>
      <c r="O2351" s="73"/>
      <c r="P2351" s="73"/>
      <c r="Q2351" s="73"/>
      <c r="R2351" s="73"/>
      <c r="S2351" s="73"/>
      <c r="T2351" s="25" t="str">
        <f>IF(COUNTA(B2351:S2351)=0,"",IF(AND(COUNTA(B2351:D2351)=3,COUNTIF('SRF Drop Downs'!$B$2:$B$5,'Sponsor Response Form (SRF)'!E2351),COUNTIF('SRF Drop Downs'!$F$2:$F$5,'Sponsor Response Form (SRF)'!F2351),COUNTIF('SRF Drop Downs'!$C$2:$C$4,'Sponsor Response Form (SRF)'!G2351),COUNTIF('SRF Drop Downs'!$D$2:$D$6,'Sponsor Response Form (SRF)'!H2351),COUNTIF('SRF Drop Downs'!$A$2:$A$5,'Sponsor Response Form (SRF)'!I2351),COUNTIF('SRF Drop Downs'!$A$2:$A$4,'Sponsor Response Form (SRF)'!J2351),COUNTIF('SRF Drop Downs'!$A$2:$A$5,'Sponsor Response Form (SRF)'!K2351),COUNTIF('SRF Drop Downs'!$E$2:$E$7,'Sponsor Response Form (SRF)'!L2351),COUNTIF('SRF Drop Downs'!$A$2:$A$4,'Sponsor Response Form (SRF)'!M2351),COUNTIF('SRF Drop Downs'!$A$2:$A$4,'Sponsor Response Form (SRF)'!N2351),COUNTIF('SRF Drop Downs'!$A$2:$A$4,'Sponsor Response Form (SRF)'!O2351),COUNTIF('SRF Drop Downs'!$A$2:$A$4,'Sponsor Response Form (SRF)'!P2351),COUNTIF('SRF Drop Downs'!$A$2:$A$4,'Sponsor Response Form (SRF)'!Q2351),COUNTIF('SRF Drop Downs'!$A$2:$A$4,'Sponsor Response Form (SRF)'!R2351),COUNTIF('SRF Drop Downs'!$A$2:$A$4,'Sponsor Response Form (SRF)'!S2351)),"Complete","Incomplete"))</f>
        <v/>
      </c>
      <c r="U2351" s="26" t="str">
        <f>IF(T2351="Complete",IF(AND(NOT(ISNA(VLOOKUP(CONCATENATE(E2351,F2351,G2351,H2351,I2351,J2351,K2351,L2351),'SRF Drop Downs'!G:G,1,FALSE))),IF(AND(H2351&lt;&gt;"C3",L2351&lt;&gt;"O5"),IF(SUM(COUNTIF(M2351:S2351,"Y"),COUNTIF(M2351:S2351,"N"))=0,"V","I"),IF(COUNTIF(M2351:S2351,"Y"),"V","I"))="V", IF(AND('Sponsor Response Form (SRF)'!E2351="M1", COUNTIF('OMS Response Form (ORF)'!D:D, C2351)&gt;0), "I", "V")="V"), "Valid","Invalid")," ")</f>
        <v xml:space="preserve"> </v>
      </c>
    </row>
    <row r="2352" spans="2:21" x14ac:dyDescent="0.35">
      <c r="B2352" s="70"/>
      <c r="C2352" s="71"/>
      <c r="D2352" s="72"/>
      <c r="E2352" s="73"/>
      <c r="F2352" s="73"/>
      <c r="G2352" s="73"/>
      <c r="H2352" s="73"/>
      <c r="I2352" s="73"/>
      <c r="J2352" s="73"/>
      <c r="K2352" s="73"/>
      <c r="L2352" s="73"/>
      <c r="M2352" s="73"/>
      <c r="N2352" s="73"/>
      <c r="O2352" s="73"/>
      <c r="P2352" s="73"/>
      <c r="Q2352" s="73"/>
      <c r="R2352" s="73"/>
      <c r="S2352" s="73"/>
      <c r="T2352" s="25" t="str">
        <f>IF(COUNTA(B2352:S2352)=0,"",IF(AND(COUNTA(B2352:D2352)=3,COUNTIF('SRF Drop Downs'!$B$2:$B$5,'Sponsor Response Form (SRF)'!E2352),COUNTIF('SRF Drop Downs'!$F$2:$F$5,'Sponsor Response Form (SRF)'!F2352),COUNTIF('SRF Drop Downs'!$C$2:$C$4,'Sponsor Response Form (SRF)'!G2352),COUNTIF('SRF Drop Downs'!$D$2:$D$6,'Sponsor Response Form (SRF)'!H2352),COUNTIF('SRF Drop Downs'!$A$2:$A$5,'Sponsor Response Form (SRF)'!I2352),COUNTIF('SRF Drop Downs'!$A$2:$A$4,'Sponsor Response Form (SRF)'!J2352),COUNTIF('SRF Drop Downs'!$A$2:$A$5,'Sponsor Response Form (SRF)'!K2352),COUNTIF('SRF Drop Downs'!$E$2:$E$7,'Sponsor Response Form (SRF)'!L2352),COUNTIF('SRF Drop Downs'!$A$2:$A$4,'Sponsor Response Form (SRF)'!M2352),COUNTIF('SRF Drop Downs'!$A$2:$A$4,'Sponsor Response Form (SRF)'!N2352),COUNTIF('SRF Drop Downs'!$A$2:$A$4,'Sponsor Response Form (SRF)'!O2352),COUNTIF('SRF Drop Downs'!$A$2:$A$4,'Sponsor Response Form (SRF)'!P2352),COUNTIF('SRF Drop Downs'!$A$2:$A$4,'Sponsor Response Form (SRF)'!Q2352),COUNTIF('SRF Drop Downs'!$A$2:$A$4,'Sponsor Response Form (SRF)'!R2352),COUNTIF('SRF Drop Downs'!$A$2:$A$4,'Sponsor Response Form (SRF)'!S2352)),"Complete","Incomplete"))</f>
        <v/>
      </c>
      <c r="U2352" s="26" t="str">
        <f>IF(T2352="Complete",IF(AND(NOT(ISNA(VLOOKUP(CONCATENATE(E2352,F2352,G2352,H2352,I2352,J2352,K2352,L2352),'SRF Drop Downs'!G:G,1,FALSE))),IF(AND(H2352&lt;&gt;"C3",L2352&lt;&gt;"O5"),IF(SUM(COUNTIF(M2352:S2352,"Y"),COUNTIF(M2352:S2352,"N"))=0,"V","I"),IF(COUNTIF(M2352:S2352,"Y"),"V","I"))="V", IF(AND('Sponsor Response Form (SRF)'!E2352="M1", COUNTIF('OMS Response Form (ORF)'!D:D, C2352)&gt;0), "I", "V")="V"), "Valid","Invalid")," ")</f>
        <v xml:space="preserve"> </v>
      </c>
    </row>
    <row r="2353" spans="2:21" x14ac:dyDescent="0.35">
      <c r="B2353" s="70"/>
      <c r="C2353" s="71"/>
      <c r="D2353" s="72"/>
      <c r="E2353" s="73"/>
      <c r="F2353" s="73"/>
      <c r="G2353" s="73"/>
      <c r="H2353" s="73"/>
      <c r="I2353" s="73"/>
      <c r="J2353" s="73"/>
      <c r="K2353" s="73"/>
      <c r="L2353" s="73"/>
      <c r="M2353" s="73"/>
      <c r="N2353" s="73"/>
      <c r="O2353" s="73"/>
      <c r="P2353" s="73"/>
      <c r="Q2353" s="73"/>
      <c r="R2353" s="73"/>
      <c r="S2353" s="73"/>
      <c r="T2353" s="25" t="str">
        <f>IF(COUNTA(B2353:S2353)=0,"",IF(AND(COUNTA(B2353:D2353)=3,COUNTIF('SRF Drop Downs'!$B$2:$B$5,'Sponsor Response Form (SRF)'!E2353),COUNTIF('SRF Drop Downs'!$F$2:$F$5,'Sponsor Response Form (SRF)'!F2353),COUNTIF('SRF Drop Downs'!$C$2:$C$4,'Sponsor Response Form (SRF)'!G2353),COUNTIF('SRF Drop Downs'!$D$2:$D$6,'Sponsor Response Form (SRF)'!H2353),COUNTIF('SRF Drop Downs'!$A$2:$A$5,'Sponsor Response Form (SRF)'!I2353),COUNTIF('SRF Drop Downs'!$A$2:$A$4,'Sponsor Response Form (SRF)'!J2353),COUNTIF('SRF Drop Downs'!$A$2:$A$5,'Sponsor Response Form (SRF)'!K2353),COUNTIF('SRF Drop Downs'!$E$2:$E$7,'Sponsor Response Form (SRF)'!L2353),COUNTIF('SRF Drop Downs'!$A$2:$A$4,'Sponsor Response Form (SRF)'!M2353),COUNTIF('SRF Drop Downs'!$A$2:$A$4,'Sponsor Response Form (SRF)'!N2353),COUNTIF('SRF Drop Downs'!$A$2:$A$4,'Sponsor Response Form (SRF)'!O2353),COUNTIF('SRF Drop Downs'!$A$2:$A$4,'Sponsor Response Form (SRF)'!P2353),COUNTIF('SRF Drop Downs'!$A$2:$A$4,'Sponsor Response Form (SRF)'!Q2353),COUNTIF('SRF Drop Downs'!$A$2:$A$4,'Sponsor Response Form (SRF)'!R2353),COUNTIF('SRF Drop Downs'!$A$2:$A$4,'Sponsor Response Form (SRF)'!S2353)),"Complete","Incomplete"))</f>
        <v/>
      </c>
      <c r="U2353" s="26" t="str">
        <f>IF(T2353="Complete",IF(AND(NOT(ISNA(VLOOKUP(CONCATENATE(E2353,F2353,G2353,H2353,I2353,J2353,K2353,L2353),'SRF Drop Downs'!G:G,1,FALSE))),IF(AND(H2353&lt;&gt;"C3",L2353&lt;&gt;"O5"),IF(SUM(COUNTIF(M2353:S2353,"Y"),COUNTIF(M2353:S2353,"N"))=0,"V","I"),IF(COUNTIF(M2353:S2353,"Y"),"V","I"))="V", IF(AND('Sponsor Response Form (SRF)'!E2353="M1", COUNTIF('OMS Response Form (ORF)'!D:D, C2353)&gt;0), "I", "V")="V"), "Valid","Invalid")," ")</f>
        <v xml:space="preserve"> </v>
      </c>
    </row>
    <row r="2354" spans="2:21" x14ac:dyDescent="0.35">
      <c r="B2354" s="70"/>
      <c r="C2354" s="71"/>
      <c r="D2354" s="72"/>
      <c r="E2354" s="73"/>
      <c r="F2354" s="73"/>
      <c r="G2354" s="73"/>
      <c r="H2354" s="73"/>
      <c r="I2354" s="73"/>
      <c r="J2354" s="73"/>
      <c r="K2354" s="73"/>
      <c r="L2354" s="73"/>
      <c r="M2354" s="73"/>
      <c r="N2354" s="73"/>
      <c r="O2354" s="73"/>
      <c r="P2354" s="73"/>
      <c r="Q2354" s="73"/>
      <c r="R2354" s="73"/>
      <c r="S2354" s="73"/>
      <c r="T2354" s="25" t="str">
        <f>IF(COUNTA(B2354:S2354)=0,"",IF(AND(COUNTA(B2354:D2354)=3,COUNTIF('SRF Drop Downs'!$B$2:$B$5,'Sponsor Response Form (SRF)'!E2354),COUNTIF('SRF Drop Downs'!$F$2:$F$5,'Sponsor Response Form (SRF)'!F2354),COUNTIF('SRF Drop Downs'!$C$2:$C$4,'Sponsor Response Form (SRF)'!G2354),COUNTIF('SRF Drop Downs'!$D$2:$D$6,'Sponsor Response Form (SRF)'!H2354),COUNTIF('SRF Drop Downs'!$A$2:$A$5,'Sponsor Response Form (SRF)'!I2354),COUNTIF('SRF Drop Downs'!$A$2:$A$4,'Sponsor Response Form (SRF)'!J2354),COUNTIF('SRF Drop Downs'!$A$2:$A$5,'Sponsor Response Form (SRF)'!K2354),COUNTIF('SRF Drop Downs'!$E$2:$E$7,'Sponsor Response Form (SRF)'!L2354),COUNTIF('SRF Drop Downs'!$A$2:$A$4,'Sponsor Response Form (SRF)'!M2354),COUNTIF('SRF Drop Downs'!$A$2:$A$4,'Sponsor Response Form (SRF)'!N2354),COUNTIF('SRF Drop Downs'!$A$2:$A$4,'Sponsor Response Form (SRF)'!O2354),COUNTIF('SRF Drop Downs'!$A$2:$A$4,'Sponsor Response Form (SRF)'!P2354),COUNTIF('SRF Drop Downs'!$A$2:$A$4,'Sponsor Response Form (SRF)'!Q2354),COUNTIF('SRF Drop Downs'!$A$2:$A$4,'Sponsor Response Form (SRF)'!R2354),COUNTIF('SRF Drop Downs'!$A$2:$A$4,'Sponsor Response Form (SRF)'!S2354)),"Complete","Incomplete"))</f>
        <v/>
      </c>
      <c r="U2354" s="26" t="str">
        <f>IF(T2354="Complete",IF(AND(NOT(ISNA(VLOOKUP(CONCATENATE(E2354,F2354,G2354,H2354,I2354,J2354,K2354,L2354),'SRF Drop Downs'!G:G,1,FALSE))),IF(AND(H2354&lt;&gt;"C3",L2354&lt;&gt;"O5"),IF(SUM(COUNTIF(M2354:S2354,"Y"),COUNTIF(M2354:S2354,"N"))=0,"V","I"),IF(COUNTIF(M2354:S2354,"Y"),"V","I"))="V", IF(AND('Sponsor Response Form (SRF)'!E2354="M1", COUNTIF('OMS Response Form (ORF)'!D:D, C2354)&gt;0), "I", "V")="V"), "Valid","Invalid")," ")</f>
        <v xml:space="preserve"> </v>
      </c>
    </row>
    <row r="2355" spans="2:21" x14ac:dyDescent="0.35">
      <c r="B2355" s="70"/>
      <c r="C2355" s="71"/>
      <c r="D2355" s="72"/>
      <c r="E2355" s="73"/>
      <c r="F2355" s="73"/>
      <c r="G2355" s="73"/>
      <c r="H2355" s="73"/>
      <c r="I2355" s="73"/>
      <c r="J2355" s="73"/>
      <c r="K2355" s="73"/>
      <c r="L2355" s="73"/>
      <c r="M2355" s="73"/>
      <c r="N2355" s="73"/>
      <c r="O2355" s="73"/>
      <c r="P2355" s="73"/>
      <c r="Q2355" s="73"/>
      <c r="R2355" s="73"/>
      <c r="S2355" s="73"/>
      <c r="T2355" s="25" t="str">
        <f>IF(COUNTA(B2355:S2355)=0,"",IF(AND(COUNTA(B2355:D2355)=3,COUNTIF('SRF Drop Downs'!$B$2:$B$5,'Sponsor Response Form (SRF)'!E2355),COUNTIF('SRF Drop Downs'!$F$2:$F$5,'Sponsor Response Form (SRF)'!F2355),COUNTIF('SRF Drop Downs'!$C$2:$C$4,'Sponsor Response Form (SRF)'!G2355),COUNTIF('SRF Drop Downs'!$D$2:$D$6,'Sponsor Response Form (SRF)'!H2355),COUNTIF('SRF Drop Downs'!$A$2:$A$5,'Sponsor Response Form (SRF)'!I2355),COUNTIF('SRF Drop Downs'!$A$2:$A$4,'Sponsor Response Form (SRF)'!J2355),COUNTIF('SRF Drop Downs'!$A$2:$A$5,'Sponsor Response Form (SRF)'!K2355),COUNTIF('SRF Drop Downs'!$E$2:$E$7,'Sponsor Response Form (SRF)'!L2355),COUNTIF('SRF Drop Downs'!$A$2:$A$4,'Sponsor Response Form (SRF)'!M2355),COUNTIF('SRF Drop Downs'!$A$2:$A$4,'Sponsor Response Form (SRF)'!N2355),COUNTIF('SRF Drop Downs'!$A$2:$A$4,'Sponsor Response Form (SRF)'!O2355),COUNTIF('SRF Drop Downs'!$A$2:$A$4,'Sponsor Response Form (SRF)'!P2355),COUNTIF('SRF Drop Downs'!$A$2:$A$4,'Sponsor Response Form (SRF)'!Q2355),COUNTIF('SRF Drop Downs'!$A$2:$A$4,'Sponsor Response Form (SRF)'!R2355),COUNTIF('SRF Drop Downs'!$A$2:$A$4,'Sponsor Response Form (SRF)'!S2355)),"Complete","Incomplete"))</f>
        <v/>
      </c>
      <c r="U2355" s="26" t="str">
        <f>IF(T2355="Complete",IF(AND(NOT(ISNA(VLOOKUP(CONCATENATE(E2355,F2355,G2355,H2355,I2355,J2355,K2355,L2355),'SRF Drop Downs'!G:G,1,FALSE))),IF(AND(H2355&lt;&gt;"C3",L2355&lt;&gt;"O5"),IF(SUM(COUNTIF(M2355:S2355,"Y"),COUNTIF(M2355:S2355,"N"))=0,"V","I"),IF(COUNTIF(M2355:S2355,"Y"),"V","I"))="V", IF(AND('Sponsor Response Form (SRF)'!E2355="M1", COUNTIF('OMS Response Form (ORF)'!D:D, C2355)&gt;0), "I", "V")="V"), "Valid","Invalid")," ")</f>
        <v xml:space="preserve"> </v>
      </c>
    </row>
    <row r="2356" spans="2:21" x14ac:dyDescent="0.35">
      <c r="B2356" s="70"/>
      <c r="C2356" s="71"/>
      <c r="D2356" s="72"/>
      <c r="E2356" s="73"/>
      <c r="F2356" s="73"/>
      <c r="G2356" s="73"/>
      <c r="H2356" s="73"/>
      <c r="I2356" s="73"/>
      <c r="J2356" s="73"/>
      <c r="K2356" s="73"/>
      <c r="L2356" s="73"/>
      <c r="M2356" s="73"/>
      <c r="N2356" s="73"/>
      <c r="O2356" s="73"/>
      <c r="P2356" s="73"/>
      <c r="Q2356" s="73"/>
      <c r="R2356" s="73"/>
      <c r="S2356" s="73"/>
      <c r="T2356" s="25" t="str">
        <f>IF(COUNTA(B2356:S2356)=0,"",IF(AND(COUNTA(B2356:D2356)=3,COUNTIF('SRF Drop Downs'!$B$2:$B$5,'Sponsor Response Form (SRF)'!E2356),COUNTIF('SRF Drop Downs'!$F$2:$F$5,'Sponsor Response Form (SRF)'!F2356),COUNTIF('SRF Drop Downs'!$C$2:$C$4,'Sponsor Response Form (SRF)'!G2356),COUNTIF('SRF Drop Downs'!$D$2:$D$6,'Sponsor Response Form (SRF)'!H2356),COUNTIF('SRF Drop Downs'!$A$2:$A$5,'Sponsor Response Form (SRF)'!I2356),COUNTIF('SRF Drop Downs'!$A$2:$A$4,'Sponsor Response Form (SRF)'!J2356),COUNTIF('SRF Drop Downs'!$A$2:$A$5,'Sponsor Response Form (SRF)'!K2356),COUNTIF('SRF Drop Downs'!$E$2:$E$7,'Sponsor Response Form (SRF)'!L2356),COUNTIF('SRF Drop Downs'!$A$2:$A$4,'Sponsor Response Form (SRF)'!M2356),COUNTIF('SRF Drop Downs'!$A$2:$A$4,'Sponsor Response Form (SRF)'!N2356),COUNTIF('SRF Drop Downs'!$A$2:$A$4,'Sponsor Response Form (SRF)'!O2356),COUNTIF('SRF Drop Downs'!$A$2:$A$4,'Sponsor Response Form (SRF)'!P2356),COUNTIF('SRF Drop Downs'!$A$2:$A$4,'Sponsor Response Form (SRF)'!Q2356),COUNTIF('SRF Drop Downs'!$A$2:$A$4,'Sponsor Response Form (SRF)'!R2356),COUNTIF('SRF Drop Downs'!$A$2:$A$4,'Sponsor Response Form (SRF)'!S2356)),"Complete","Incomplete"))</f>
        <v/>
      </c>
      <c r="U2356" s="26" t="str">
        <f>IF(T2356="Complete",IF(AND(NOT(ISNA(VLOOKUP(CONCATENATE(E2356,F2356,G2356,H2356,I2356,J2356,K2356,L2356),'SRF Drop Downs'!G:G,1,FALSE))),IF(AND(H2356&lt;&gt;"C3",L2356&lt;&gt;"O5"),IF(SUM(COUNTIF(M2356:S2356,"Y"),COUNTIF(M2356:S2356,"N"))=0,"V","I"),IF(COUNTIF(M2356:S2356,"Y"),"V","I"))="V", IF(AND('Sponsor Response Form (SRF)'!E2356="M1", COUNTIF('OMS Response Form (ORF)'!D:D, C2356)&gt;0), "I", "V")="V"), "Valid","Invalid")," ")</f>
        <v xml:space="preserve"> </v>
      </c>
    </row>
    <row r="2357" spans="2:21" x14ac:dyDescent="0.35">
      <c r="B2357" s="70"/>
      <c r="C2357" s="71"/>
      <c r="D2357" s="72"/>
      <c r="E2357" s="73"/>
      <c r="F2357" s="73"/>
      <c r="G2357" s="73"/>
      <c r="H2357" s="73"/>
      <c r="I2357" s="73"/>
      <c r="J2357" s="73"/>
      <c r="K2357" s="73"/>
      <c r="L2357" s="73"/>
      <c r="M2357" s="73"/>
      <c r="N2357" s="73"/>
      <c r="O2357" s="73"/>
      <c r="P2357" s="73"/>
      <c r="Q2357" s="73"/>
      <c r="R2357" s="73"/>
      <c r="S2357" s="73"/>
      <c r="T2357" s="25" t="str">
        <f>IF(COUNTA(B2357:S2357)=0,"",IF(AND(COUNTA(B2357:D2357)=3,COUNTIF('SRF Drop Downs'!$B$2:$B$5,'Sponsor Response Form (SRF)'!E2357),COUNTIF('SRF Drop Downs'!$F$2:$F$5,'Sponsor Response Form (SRF)'!F2357),COUNTIF('SRF Drop Downs'!$C$2:$C$4,'Sponsor Response Form (SRF)'!G2357),COUNTIF('SRF Drop Downs'!$D$2:$D$6,'Sponsor Response Form (SRF)'!H2357),COUNTIF('SRF Drop Downs'!$A$2:$A$5,'Sponsor Response Form (SRF)'!I2357),COUNTIF('SRF Drop Downs'!$A$2:$A$4,'Sponsor Response Form (SRF)'!J2357),COUNTIF('SRF Drop Downs'!$A$2:$A$5,'Sponsor Response Form (SRF)'!K2357),COUNTIF('SRF Drop Downs'!$E$2:$E$7,'Sponsor Response Form (SRF)'!L2357),COUNTIF('SRF Drop Downs'!$A$2:$A$4,'Sponsor Response Form (SRF)'!M2357),COUNTIF('SRF Drop Downs'!$A$2:$A$4,'Sponsor Response Form (SRF)'!N2357),COUNTIF('SRF Drop Downs'!$A$2:$A$4,'Sponsor Response Form (SRF)'!O2357),COUNTIF('SRF Drop Downs'!$A$2:$A$4,'Sponsor Response Form (SRF)'!P2357),COUNTIF('SRF Drop Downs'!$A$2:$A$4,'Sponsor Response Form (SRF)'!Q2357),COUNTIF('SRF Drop Downs'!$A$2:$A$4,'Sponsor Response Form (SRF)'!R2357),COUNTIF('SRF Drop Downs'!$A$2:$A$4,'Sponsor Response Form (SRF)'!S2357)),"Complete","Incomplete"))</f>
        <v/>
      </c>
      <c r="U2357" s="26" t="str">
        <f>IF(T2357="Complete",IF(AND(NOT(ISNA(VLOOKUP(CONCATENATE(E2357,F2357,G2357,H2357,I2357,J2357,K2357,L2357),'SRF Drop Downs'!G:G,1,FALSE))),IF(AND(H2357&lt;&gt;"C3",L2357&lt;&gt;"O5"),IF(SUM(COUNTIF(M2357:S2357,"Y"),COUNTIF(M2357:S2357,"N"))=0,"V","I"),IF(COUNTIF(M2357:S2357,"Y"),"V","I"))="V", IF(AND('Sponsor Response Form (SRF)'!E2357="M1", COUNTIF('OMS Response Form (ORF)'!D:D, C2357)&gt;0), "I", "V")="V"), "Valid","Invalid")," ")</f>
        <v xml:space="preserve"> </v>
      </c>
    </row>
    <row r="2358" spans="2:21" x14ac:dyDescent="0.35">
      <c r="B2358" s="70"/>
      <c r="C2358" s="71"/>
      <c r="D2358" s="72"/>
      <c r="E2358" s="73"/>
      <c r="F2358" s="73"/>
      <c r="G2358" s="73"/>
      <c r="H2358" s="73"/>
      <c r="I2358" s="73"/>
      <c r="J2358" s="73"/>
      <c r="K2358" s="73"/>
      <c r="L2358" s="73"/>
      <c r="M2358" s="73"/>
      <c r="N2358" s="73"/>
      <c r="O2358" s="73"/>
      <c r="P2358" s="73"/>
      <c r="Q2358" s="73"/>
      <c r="R2358" s="73"/>
      <c r="S2358" s="73"/>
      <c r="T2358" s="25" t="str">
        <f>IF(COUNTA(B2358:S2358)=0,"",IF(AND(COUNTA(B2358:D2358)=3,COUNTIF('SRF Drop Downs'!$B$2:$B$5,'Sponsor Response Form (SRF)'!E2358),COUNTIF('SRF Drop Downs'!$F$2:$F$5,'Sponsor Response Form (SRF)'!F2358),COUNTIF('SRF Drop Downs'!$C$2:$C$4,'Sponsor Response Form (SRF)'!G2358),COUNTIF('SRF Drop Downs'!$D$2:$D$6,'Sponsor Response Form (SRF)'!H2358),COUNTIF('SRF Drop Downs'!$A$2:$A$5,'Sponsor Response Form (SRF)'!I2358),COUNTIF('SRF Drop Downs'!$A$2:$A$4,'Sponsor Response Form (SRF)'!J2358),COUNTIF('SRF Drop Downs'!$A$2:$A$5,'Sponsor Response Form (SRF)'!K2358),COUNTIF('SRF Drop Downs'!$E$2:$E$7,'Sponsor Response Form (SRF)'!L2358),COUNTIF('SRF Drop Downs'!$A$2:$A$4,'Sponsor Response Form (SRF)'!M2358),COUNTIF('SRF Drop Downs'!$A$2:$A$4,'Sponsor Response Form (SRF)'!N2358),COUNTIF('SRF Drop Downs'!$A$2:$A$4,'Sponsor Response Form (SRF)'!O2358),COUNTIF('SRF Drop Downs'!$A$2:$A$4,'Sponsor Response Form (SRF)'!P2358),COUNTIF('SRF Drop Downs'!$A$2:$A$4,'Sponsor Response Form (SRF)'!Q2358),COUNTIF('SRF Drop Downs'!$A$2:$A$4,'Sponsor Response Form (SRF)'!R2358),COUNTIF('SRF Drop Downs'!$A$2:$A$4,'Sponsor Response Form (SRF)'!S2358)),"Complete","Incomplete"))</f>
        <v/>
      </c>
      <c r="U2358" s="26" t="str">
        <f>IF(T2358="Complete",IF(AND(NOT(ISNA(VLOOKUP(CONCATENATE(E2358,F2358,G2358,H2358,I2358,J2358,K2358,L2358),'SRF Drop Downs'!G:G,1,FALSE))),IF(AND(H2358&lt;&gt;"C3",L2358&lt;&gt;"O5"),IF(SUM(COUNTIF(M2358:S2358,"Y"),COUNTIF(M2358:S2358,"N"))=0,"V","I"),IF(COUNTIF(M2358:S2358,"Y"),"V","I"))="V", IF(AND('Sponsor Response Form (SRF)'!E2358="M1", COUNTIF('OMS Response Form (ORF)'!D:D, C2358)&gt;0), "I", "V")="V"), "Valid","Invalid")," ")</f>
        <v xml:space="preserve"> </v>
      </c>
    </row>
    <row r="2359" spans="2:21" x14ac:dyDescent="0.35">
      <c r="B2359" s="70"/>
      <c r="C2359" s="71"/>
      <c r="D2359" s="72"/>
      <c r="E2359" s="73"/>
      <c r="F2359" s="73"/>
      <c r="G2359" s="73"/>
      <c r="H2359" s="73"/>
      <c r="I2359" s="73"/>
      <c r="J2359" s="73"/>
      <c r="K2359" s="73"/>
      <c r="L2359" s="73"/>
      <c r="M2359" s="73"/>
      <c r="N2359" s="73"/>
      <c r="O2359" s="73"/>
      <c r="P2359" s="73"/>
      <c r="Q2359" s="73"/>
      <c r="R2359" s="73"/>
      <c r="S2359" s="73"/>
      <c r="T2359" s="25" t="str">
        <f>IF(COUNTA(B2359:S2359)=0,"",IF(AND(COUNTA(B2359:D2359)=3,COUNTIF('SRF Drop Downs'!$B$2:$B$5,'Sponsor Response Form (SRF)'!E2359),COUNTIF('SRF Drop Downs'!$F$2:$F$5,'Sponsor Response Form (SRF)'!F2359),COUNTIF('SRF Drop Downs'!$C$2:$C$4,'Sponsor Response Form (SRF)'!G2359),COUNTIF('SRF Drop Downs'!$D$2:$D$6,'Sponsor Response Form (SRF)'!H2359),COUNTIF('SRF Drop Downs'!$A$2:$A$5,'Sponsor Response Form (SRF)'!I2359),COUNTIF('SRF Drop Downs'!$A$2:$A$4,'Sponsor Response Form (SRF)'!J2359),COUNTIF('SRF Drop Downs'!$A$2:$A$5,'Sponsor Response Form (SRF)'!K2359),COUNTIF('SRF Drop Downs'!$E$2:$E$7,'Sponsor Response Form (SRF)'!L2359),COUNTIF('SRF Drop Downs'!$A$2:$A$4,'Sponsor Response Form (SRF)'!M2359),COUNTIF('SRF Drop Downs'!$A$2:$A$4,'Sponsor Response Form (SRF)'!N2359),COUNTIF('SRF Drop Downs'!$A$2:$A$4,'Sponsor Response Form (SRF)'!O2359),COUNTIF('SRF Drop Downs'!$A$2:$A$4,'Sponsor Response Form (SRF)'!P2359),COUNTIF('SRF Drop Downs'!$A$2:$A$4,'Sponsor Response Form (SRF)'!Q2359),COUNTIF('SRF Drop Downs'!$A$2:$A$4,'Sponsor Response Form (SRF)'!R2359),COUNTIF('SRF Drop Downs'!$A$2:$A$4,'Sponsor Response Form (SRF)'!S2359)),"Complete","Incomplete"))</f>
        <v/>
      </c>
      <c r="U2359" s="26" t="str">
        <f>IF(T2359="Complete",IF(AND(NOT(ISNA(VLOOKUP(CONCATENATE(E2359,F2359,G2359,H2359,I2359,J2359,K2359,L2359),'SRF Drop Downs'!G:G,1,FALSE))),IF(AND(H2359&lt;&gt;"C3",L2359&lt;&gt;"O5"),IF(SUM(COUNTIF(M2359:S2359,"Y"),COUNTIF(M2359:S2359,"N"))=0,"V","I"),IF(COUNTIF(M2359:S2359,"Y"),"V","I"))="V", IF(AND('Sponsor Response Form (SRF)'!E2359="M1", COUNTIF('OMS Response Form (ORF)'!D:D, C2359)&gt;0), "I", "V")="V"), "Valid","Invalid")," ")</f>
        <v xml:space="preserve"> </v>
      </c>
    </row>
    <row r="2360" spans="2:21" x14ac:dyDescent="0.35">
      <c r="B2360" s="70"/>
      <c r="C2360" s="71"/>
      <c r="D2360" s="72"/>
      <c r="E2360" s="73"/>
      <c r="F2360" s="73"/>
      <c r="G2360" s="73"/>
      <c r="H2360" s="73"/>
      <c r="I2360" s="73"/>
      <c r="J2360" s="73"/>
      <c r="K2360" s="73"/>
      <c r="L2360" s="73"/>
      <c r="M2360" s="73"/>
      <c r="N2360" s="73"/>
      <c r="O2360" s="73"/>
      <c r="P2360" s="73"/>
      <c r="Q2360" s="73"/>
      <c r="R2360" s="73"/>
      <c r="S2360" s="73"/>
      <c r="T2360" s="25" t="str">
        <f>IF(COUNTA(B2360:S2360)=0,"",IF(AND(COUNTA(B2360:D2360)=3,COUNTIF('SRF Drop Downs'!$B$2:$B$5,'Sponsor Response Form (SRF)'!E2360),COUNTIF('SRF Drop Downs'!$F$2:$F$5,'Sponsor Response Form (SRF)'!F2360),COUNTIF('SRF Drop Downs'!$C$2:$C$4,'Sponsor Response Form (SRF)'!G2360),COUNTIF('SRF Drop Downs'!$D$2:$D$6,'Sponsor Response Form (SRF)'!H2360),COUNTIF('SRF Drop Downs'!$A$2:$A$5,'Sponsor Response Form (SRF)'!I2360),COUNTIF('SRF Drop Downs'!$A$2:$A$4,'Sponsor Response Form (SRF)'!J2360),COUNTIF('SRF Drop Downs'!$A$2:$A$5,'Sponsor Response Form (SRF)'!K2360),COUNTIF('SRF Drop Downs'!$E$2:$E$7,'Sponsor Response Form (SRF)'!L2360),COUNTIF('SRF Drop Downs'!$A$2:$A$4,'Sponsor Response Form (SRF)'!M2360),COUNTIF('SRF Drop Downs'!$A$2:$A$4,'Sponsor Response Form (SRF)'!N2360),COUNTIF('SRF Drop Downs'!$A$2:$A$4,'Sponsor Response Form (SRF)'!O2360),COUNTIF('SRF Drop Downs'!$A$2:$A$4,'Sponsor Response Form (SRF)'!P2360),COUNTIF('SRF Drop Downs'!$A$2:$A$4,'Sponsor Response Form (SRF)'!Q2360),COUNTIF('SRF Drop Downs'!$A$2:$A$4,'Sponsor Response Form (SRF)'!R2360),COUNTIF('SRF Drop Downs'!$A$2:$A$4,'Sponsor Response Form (SRF)'!S2360)),"Complete","Incomplete"))</f>
        <v/>
      </c>
      <c r="U2360" s="26" t="str">
        <f>IF(T2360="Complete",IF(AND(NOT(ISNA(VLOOKUP(CONCATENATE(E2360,F2360,G2360,H2360,I2360,J2360,K2360,L2360),'SRF Drop Downs'!G:G,1,FALSE))),IF(AND(H2360&lt;&gt;"C3",L2360&lt;&gt;"O5"),IF(SUM(COUNTIF(M2360:S2360,"Y"),COUNTIF(M2360:S2360,"N"))=0,"V","I"),IF(COUNTIF(M2360:S2360,"Y"),"V","I"))="V", IF(AND('Sponsor Response Form (SRF)'!E2360="M1", COUNTIF('OMS Response Form (ORF)'!D:D, C2360)&gt;0), "I", "V")="V"), "Valid","Invalid")," ")</f>
        <v xml:space="preserve"> </v>
      </c>
    </row>
    <row r="2361" spans="2:21" x14ac:dyDescent="0.35">
      <c r="B2361" s="70"/>
      <c r="C2361" s="71"/>
      <c r="D2361" s="72"/>
      <c r="E2361" s="73"/>
      <c r="F2361" s="73"/>
      <c r="G2361" s="73"/>
      <c r="H2361" s="73"/>
      <c r="I2361" s="73"/>
      <c r="J2361" s="73"/>
      <c r="K2361" s="73"/>
      <c r="L2361" s="73"/>
      <c r="M2361" s="73"/>
      <c r="N2361" s="73"/>
      <c r="O2361" s="73"/>
      <c r="P2361" s="73"/>
      <c r="Q2361" s="73"/>
      <c r="R2361" s="73"/>
      <c r="S2361" s="73"/>
      <c r="T2361" s="25" t="str">
        <f>IF(COUNTA(B2361:S2361)=0,"",IF(AND(COUNTA(B2361:D2361)=3,COUNTIF('SRF Drop Downs'!$B$2:$B$5,'Sponsor Response Form (SRF)'!E2361),COUNTIF('SRF Drop Downs'!$F$2:$F$5,'Sponsor Response Form (SRF)'!F2361),COUNTIF('SRF Drop Downs'!$C$2:$C$4,'Sponsor Response Form (SRF)'!G2361),COUNTIF('SRF Drop Downs'!$D$2:$D$6,'Sponsor Response Form (SRF)'!H2361),COUNTIF('SRF Drop Downs'!$A$2:$A$5,'Sponsor Response Form (SRF)'!I2361),COUNTIF('SRF Drop Downs'!$A$2:$A$4,'Sponsor Response Form (SRF)'!J2361),COUNTIF('SRF Drop Downs'!$A$2:$A$5,'Sponsor Response Form (SRF)'!K2361),COUNTIF('SRF Drop Downs'!$E$2:$E$7,'Sponsor Response Form (SRF)'!L2361),COUNTIF('SRF Drop Downs'!$A$2:$A$4,'Sponsor Response Form (SRF)'!M2361),COUNTIF('SRF Drop Downs'!$A$2:$A$4,'Sponsor Response Form (SRF)'!N2361),COUNTIF('SRF Drop Downs'!$A$2:$A$4,'Sponsor Response Form (SRF)'!O2361),COUNTIF('SRF Drop Downs'!$A$2:$A$4,'Sponsor Response Form (SRF)'!P2361),COUNTIF('SRF Drop Downs'!$A$2:$A$4,'Sponsor Response Form (SRF)'!Q2361),COUNTIF('SRF Drop Downs'!$A$2:$A$4,'Sponsor Response Form (SRF)'!R2361),COUNTIF('SRF Drop Downs'!$A$2:$A$4,'Sponsor Response Form (SRF)'!S2361)),"Complete","Incomplete"))</f>
        <v/>
      </c>
      <c r="U2361" s="26" t="str">
        <f>IF(T2361="Complete",IF(AND(NOT(ISNA(VLOOKUP(CONCATENATE(E2361,F2361,G2361,H2361,I2361,J2361,K2361,L2361),'SRF Drop Downs'!G:G,1,FALSE))),IF(AND(H2361&lt;&gt;"C3",L2361&lt;&gt;"O5"),IF(SUM(COUNTIF(M2361:S2361,"Y"),COUNTIF(M2361:S2361,"N"))=0,"V","I"),IF(COUNTIF(M2361:S2361,"Y"),"V","I"))="V", IF(AND('Sponsor Response Form (SRF)'!E2361="M1", COUNTIF('OMS Response Form (ORF)'!D:D, C2361)&gt;0), "I", "V")="V"), "Valid","Invalid")," ")</f>
        <v xml:space="preserve"> </v>
      </c>
    </row>
    <row r="2362" spans="2:21" x14ac:dyDescent="0.35">
      <c r="B2362" s="70"/>
      <c r="C2362" s="71"/>
      <c r="D2362" s="72"/>
      <c r="E2362" s="73"/>
      <c r="F2362" s="73"/>
      <c r="G2362" s="73"/>
      <c r="H2362" s="73"/>
      <c r="I2362" s="73"/>
      <c r="J2362" s="73"/>
      <c r="K2362" s="73"/>
      <c r="L2362" s="73"/>
      <c r="M2362" s="73"/>
      <c r="N2362" s="73"/>
      <c r="O2362" s="73"/>
      <c r="P2362" s="73"/>
      <c r="Q2362" s="73"/>
      <c r="R2362" s="73"/>
      <c r="S2362" s="73"/>
      <c r="T2362" s="25" t="str">
        <f>IF(COUNTA(B2362:S2362)=0,"",IF(AND(COUNTA(B2362:D2362)=3,COUNTIF('SRF Drop Downs'!$B$2:$B$5,'Sponsor Response Form (SRF)'!E2362),COUNTIF('SRF Drop Downs'!$F$2:$F$5,'Sponsor Response Form (SRF)'!F2362),COUNTIF('SRF Drop Downs'!$C$2:$C$4,'Sponsor Response Form (SRF)'!G2362),COUNTIF('SRF Drop Downs'!$D$2:$D$6,'Sponsor Response Form (SRF)'!H2362),COUNTIF('SRF Drop Downs'!$A$2:$A$5,'Sponsor Response Form (SRF)'!I2362),COUNTIF('SRF Drop Downs'!$A$2:$A$4,'Sponsor Response Form (SRF)'!J2362),COUNTIF('SRF Drop Downs'!$A$2:$A$5,'Sponsor Response Form (SRF)'!K2362),COUNTIF('SRF Drop Downs'!$E$2:$E$7,'Sponsor Response Form (SRF)'!L2362),COUNTIF('SRF Drop Downs'!$A$2:$A$4,'Sponsor Response Form (SRF)'!M2362),COUNTIF('SRF Drop Downs'!$A$2:$A$4,'Sponsor Response Form (SRF)'!N2362),COUNTIF('SRF Drop Downs'!$A$2:$A$4,'Sponsor Response Form (SRF)'!O2362),COUNTIF('SRF Drop Downs'!$A$2:$A$4,'Sponsor Response Form (SRF)'!P2362),COUNTIF('SRF Drop Downs'!$A$2:$A$4,'Sponsor Response Form (SRF)'!Q2362),COUNTIF('SRF Drop Downs'!$A$2:$A$4,'Sponsor Response Form (SRF)'!R2362),COUNTIF('SRF Drop Downs'!$A$2:$A$4,'Sponsor Response Form (SRF)'!S2362)),"Complete","Incomplete"))</f>
        <v/>
      </c>
      <c r="U2362" s="26" t="str">
        <f>IF(T2362="Complete",IF(AND(NOT(ISNA(VLOOKUP(CONCATENATE(E2362,F2362,G2362,H2362,I2362,J2362,K2362,L2362),'SRF Drop Downs'!G:G,1,FALSE))),IF(AND(H2362&lt;&gt;"C3",L2362&lt;&gt;"O5"),IF(SUM(COUNTIF(M2362:S2362,"Y"),COUNTIF(M2362:S2362,"N"))=0,"V","I"),IF(COUNTIF(M2362:S2362,"Y"),"V","I"))="V", IF(AND('Sponsor Response Form (SRF)'!E2362="M1", COUNTIF('OMS Response Form (ORF)'!D:D, C2362)&gt;0), "I", "V")="V"), "Valid","Invalid")," ")</f>
        <v xml:space="preserve"> </v>
      </c>
    </row>
    <row r="2363" spans="2:21" x14ac:dyDescent="0.35">
      <c r="B2363" s="70"/>
      <c r="C2363" s="71"/>
      <c r="D2363" s="72"/>
      <c r="E2363" s="73"/>
      <c r="F2363" s="73"/>
      <c r="G2363" s="73"/>
      <c r="H2363" s="73"/>
      <c r="I2363" s="73"/>
      <c r="J2363" s="73"/>
      <c r="K2363" s="73"/>
      <c r="L2363" s="73"/>
      <c r="M2363" s="73"/>
      <c r="N2363" s="73"/>
      <c r="O2363" s="73"/>
      <c r="P2363" s="73"/>
      <c r="Q2363" s="73"/>
      <c r="R2363" s="73"/>
      <c r="S2363" s="73"/>
      <c r="T2363" s="25" t="str">
        <f>IF(COUNTA(B2363:S2363)=0,"",IF(AND(COUNTA(B2363:D2363)=3,COUNTIF('SRF Drop Downs'!$B$2:$B$5,'Sponsor Response Form (SRF)'!E2363),COUNTIF('SRF Drop Downs'!$F$2:$F$5,'Sponsor Response Form (SRF)'!F2363),COUNTIF('SRF Drop Downs'!$C$2:$C$4,'Sponsor Response Form (SRF)'!G2363),COUNTIF('SRF Drop Downs'!$D$2:$D$6,'Sponsor Response Form (SRF)'!H2363),COUNTIF('SRF Drop Downs'!$A$2:$A$5,'Sponsor Response Form (SRF)'!I2363),COUNTIF('SRF Drop Downs'!$A$2:$A$4,'Sponsor Response Form (SRF)'!J2363),COUNTIF('SRF Drop Downs'!$A$2:$A$5,'Sponsor Response Form (SRF)'!K2363),COUNTIF('SRF Drop Downs'!$E$2:$E$7,'Sponsor Response Form (SRF)'!L2363),COUNTIF('SRF Drop Downs'!$A$2:$A$4,'Sponsor Response Form (SRF)'!M2363),COUNTIF('SRF Drop Downs'!$A$2:$A$4,'Sponsor Response Form (SRF)'!N2363),COUNTIF('SRF Drop Downs'!$A$2:$A$4,'Sponsor Response Form (SRF)'!O2363),COUNTIF('SRF Drop Downs'!$A$2:$A$4,'Sponsor Response Form (SRF)'!P2363),COUNTIF('SRF Drop Downs'!$A$2:$A$4,'Sponsor Response Form (SRF)'!Q2363),COUNTIF('SRF Drop Downs'!$A$2:$A$4,'Sponsor Response Form (SRF)'!R2363),COUNTIF('SRF Drop Downs'!$A$2:$A$4,'Sponsor Response Form (SRF)'!S2363)),"Complete","Incomplete"))</f>
        <v/>
      </c>
      <c r="U2363" s="26" t="str">
        <f>IF(T2363="Complete",IF(AND(NOT(ISNA(VLOOKUP(CONCATENATE(E2363,F2363,G2363,H2363,I2363,J2363,K2363,L2363),'SRF Drop Downs'!G:G,1,FALSE))),IF(AND(H2363&lt;&gt;"C3",L2363&lt;&gt;"O5"),IF(SUM(COUNTIF(M2363:S2363,"Y"),COUNTIF(M2363:S2363,"N"))=0,"V","I"),IF(COUNTIF(M2363:S2363,"Y"),"V","I"))="V", IF(AND('Sponsor Response Form (SRF)'!E2363="M1", COUNTIF('OMS Response Form (ORF)'!D:D, C2363)&gt;0), "I", "V")="V"), "Valid","Invalid")," ")</f>
        <v xml:space="preserve"> </v>
      </c>
    </row>
    <row r="2364" spans="2:21" x14ac:dyDescent="0.35">
      <c r="B2364" s="70"/>
      <c r="C2364" s="71"/>
      <c r="D2364" s="72"/>
      <c r="E2364" s="73"/>
      <c r="F2364" s="73"/>
      <c r="G2364" s="73"/>
      <c r="H2364" s="73"/>
      <c r="I2364" s="73"/>
      <c r="J2364" s="73"/>
      <c r="K2364" s="73"/>
      <c r="L2364" s="73"/>
      <c r="M2364" s="73"/>
      <c r="N2364" s="73"/>
      <c r="O2364" s="73"/>
      <c r="P2364" s="73"/>
      <c r="Q2364" s="73"/>
      <c r="R2364" s="73"/>
      <c r="S2364" s="73"/>
      <c r="T2364" s="25" t="str">
        <f>IF(COUNTA(B2364:S2364)=0,"",IF(AND(COUNTA(B2364:D2364)=3,COUNTIF('SRF Drop Downs'!$B$2:$B$5,'Sponsor Response Form (SRF)'!E2364),COUNTIF('SRF Drop Downs'!$F$2:$F$5,'Sponsor Response Form (SRF)'!F2364),COUNTIF('SRF Drop Downs'!$C$2:$C$4,'Sponsor Response Form (SRF)'!G2364),COUNTIF('SRF Drop Downs'!$D$2:$D$6,'Sponsor Response Form (SRF)'!H2364),COUNTIF('SRF Drop Downs'!$A$2:$A$5,'Sponsor Response Form (SRF)'!I2364),COUNTIF('SRF Drop Downs'!$A$2:$A$4,'Sponsor Response Form (SRF)'!J2364),COUNTIF('SRF Drop Downs'!$A$2:$A$5,'Sponsor Response Form (SRF)'!K2364),COUNTIF('SRF Drop Downs'!$E$2:$E$7,'Sponsor Response Form (SRF)'!L2364),COUNTIF('SRF Drop Downs'!$A$2:$A$4,'Sponsor Response Form (SRF)'!M2364),COUNTIF('SRF Drop Downs'!$A$2:$A$4,'Sponsor Response Form (SRF)'!N2364),COUNTIF('SRF Drop Downs'!$A$2:$A$4,'Sponsor Response Form (SRF)'!O2364),COUNTIF('SRF Drop Downs'!$A$2:$A$4,'Sponsor Response Form (SRF)'!P2364),COUNTIF('SRF Drop Downs'!$A$2:$A$4,'Sponsor Response Form (SRF)'!Q2364),COUNTIF('SRF Drop Downs'!$A$2:$A$4,'Sponsor Response Form (SRF)'!R2364),COUNTIF('SRF Drop Downs'!$A$2:$A$4,'Sponsor Response Form (SRF)'!S2364)),"Complete","Incomplete"))</f>
        <v/>
      </c>
      <c r="U2364" s="26" t="str">
        <f>IF(T2364="Complete",IF(AND(NOT(ISNA(VLOOKUP(CONCATENATE(E2364,F2364,G2364,H2364,I2364,J2364,K2364,L2364),'SRF Drop Downs'!G:G,1,FALSE))),IF(AND(H2364&lt;&gt;"C3",L2364&lt;&gt;"O5"),IF(SUM(COUNTIF(M2364:S2364,"Y"),COUNTIF(M2364:S2364,"N"))=0,"V","I"),IF(COUNTIF(M2364:S2364,"Y"),"V","I"))="V", IF(AND('Sponsor Response Form (SRF)'!E2364="M1", COUNTIF('OMS Response Form (ORF)'!D:D, C2364)&gt;0), "I", "V")="V"), "Valid","Invalid")," ")</f>
        <v xml:space="preserve"> </v>
      </c>
    </row>
    <row r="2365" spans="2:21" x14ac:dyDescent="0.35">
      <c r="B2365" s="70"/>
      <c r="C2365" s="71"/>
      <c r="D2365" s="72"/>
      <c r="E2365" s="73"/>
      <c r="F2365" s="73"/>
      <c r="G2365" s="73"/>
      <c r="H2365" s="73"/>
      <c r="I2365" s="73"/>
      <c r="J2365" s="73"/>
      <c r="K2365" s="73"/>
      <c r="L2365" s="73"/>
      <c r="M2365" s="73"/>
      <c r="N2365" s="73"/>
      <c r="O2365" s="73"/>
      <c r="P2365" s="73"/>
      <c r="Q2365" s="73"/>
      <c r="R2365" s="73"/>
      <c r="S2365" s="73"/>
      <c r="T2365" s="25" t="str">
        <f>IF(COUNTA(B2365:S2365)=0,"",IF(AND(COUNTA(B2365:D2365)=3,COUNTIF('SRF Drop Downs'!$B$2:$B$5,'Sponsor Response Form (SRF)'!E2365),COUNTIF('SRF Drop Downs'!$F$2:$F$5,'Sponsor Response Form (SRF)'!F2365),COUNTIF('SRF Drop Downs'!$C$2:$C$4,'Sponsor Response Form (SRF)'!G2365),COUNTIF('SRF Drop Downs'!$D$2:$D$6,'Sponsor Response Form (SRF)'!H2365),COUNTIF('SRF Drop Downs'!$A$2:$A$5,'Sponsor Response Form (SRF)'!I2365),COUNTIF('SRF Drop Downs'!$A$2:$A$4,'Sponsor Response Form (SRF)'!J2365),COUNTIF('SRF Drop Downs'!$A$2:$A$5,'Sponsor Response Form (SRF)'!K2365),COUNTIF('SRF Drop Downs'!$E$2:$E$7,'Sponsor Response Form (SRF)'!L2365),COUNTIF('SRF Drop Downs'!$A$2:$A$4,'Sponsor Response Form (SRF)'!M2365),COUNTIF('SRF Drop Downs'!$A$2:$A$4,'Sponsor Response Form (SRF)'!N2365),COUNTIF('SRF Drop Downs'!$A$2:$A$4,'Sponsor Response Form (SRF)'!O2365),COUNTIF('SRF Drop Downs'!$A$2:$A$4,'Sponsor Response Form (SRF)'!P2365),COUNTIF('SRF Drop Downs'!$A$2:$A$4,'Sponsor Response Form (SRF)'!Q2365),COUNTIF('SRF Drop Downs'!$A$2:$A$4,'Sponsor Response Form (SRF)'!R2365),COUNTIF('SRF Drop Downs'!$A$2:$A$4,'Sponsor Response Form (SRF)'!S2365)),"Complete","Incomplete"))</f>
        <v/>
      </c>
      <c r="U2365" s="26" t="str">
        <f>IF(T2365="Complete",IF(AND(NOT(ISNA(VLOOKUP(CONCATENATE(E2365,F2365,G2365,H2365,I2365,J2365,K2365,L2365),'SRF Drop Downs'!G:G,1,FALSE))),IF(AND(H2365&lt;&gt;"C3",L2365&lt;&gt;"O5"),IF(SUM(COUNTIF(M2365:S2365,"Y"),COUNTIF(M2365:S2365,"N"))=0,"V","I"),IF(COUNTIF(M2365:S2365,"Y"),"V","I"))="V", IF(AND('Sponsor Response Form (SRF)'!E2365="M1", COUNTIF('OMS Response Form (ORF)'!D:D, C2365)&gt;0), "I", "V")="V"), "Valid","Invalid")," ")</f>
        <v xml:space="preserve"> </v>
      </c>
    </row>
    <row r="2366" spans="2:21" x14ac:dyDescent="0.35">
      <c r="B2366" s="70"/>
      <c r="C2366" s="71"/>
      <c r="D2366" s="72"/>
      <c r="E2366" s="73"/>
      <c r="F2366" s="73"/>
      <c r="G2366" s="73"/>
      <c r="H2366" s="73"/>
      <c r="I2366" s="73"/>
      <c r="J2366" s="73"/>
      <c r="K2366" s="73"/>
      <c r="L2366" s="73"/>
      <c r="M2366" s="73"/>
      <c r="N2366" s="73"/>
      <c r="O2366" s="73"/>
      <c r="P2366" s="73"/>
      <c r="Q2366" s="73"/>
      <c r="R2366" s="73"/>
      <c r="S2366" s="73"/>
      <c r="T2366" s="25" t="str">
        <f>IF(COUNTA(B2366:S2366)=0,"",IF(AND(COUNTA(B2366:D2366)=3,COUNTIF('SRF Drop Downs'!$B$2:$B$5,'Sponsor Response Form (SRF)'!E2366),COUNTIF('SRF Drop Downs'!$F$2:$F$5,'Sponsor Response Form (SRF)'!F2366),COUNTIF('SRF Drop Downs'!$C$2:$C$4,'Sponsor Response Form (SRF)'!G2366),COUNTIF('SRF Drop Downs'!$D$2:$D$6,'Sponsor Response Form (SRF)'!H2366),COUNTIF('SRF Drop Downs'!$A$2:$A$5,'Sponsor Response Form (SRF)'!I2366),COUNTIF('SRF Drop Downs'!$A$2:$A$4,'Sponsor Response Form (SRF)'!J2366),COUNTIF('SRF Drop Downs'!$A$2:$A$5,'Sponsor Response Form (SRF)'!K2366),COUNTIF('SRF Drop Downs'!$E$2:$E$7,'Sponsor Response Form (SRF)'!L2366),COUNTIF('SRF Drop Downs'!$A$2:$A$4,'Sponsor Response Form (SRF)'!M2366),COUNTIF('SRF Drop Downs'!$A$2:$A$4,'Sponsor Response Form (SRF)'!N2366),COUNTIF('SRF Drop Downs'!$A$2:$A$4,'Sponsor Response Form (SRF)'!O2366),COUNTIF('SRF Drop Downs'!$A$2:$A$4,'Sponsor Response Form (SRF)'!P2366),COUNTIF('SRF Drop Downs'!$A$2:$A$4,'Sponsor Response Form (SRF)'!Q2366),COUNTIF('SRF Drop Downs'!$A$2:$A$4,'Sponsor Response Form (SRF)'!R2366),COUNTIF('SRF Drop Downs'!$A$2:$A$4,'Sponsor Response Form (SRF)'!S2366)),"Complete","Incomplete"))</f>
        <v/>
      </c>
      <c r="U2366" s="26" t="str">
        <f>IF(T2366="Complete",IF(AND(NOT(ISNA(VLOOKUP(CONCATENATE(E2366,F2366,G2366,H2366,I2366,J2366,K2366,L2366),'SRF Drop Downs'!G:G,1,FALSE))),IF(AND(H2366&lt;&gt;"C3",L2366&lt;&gt;"O5"),IF(SUM(COUNTIF(M2366:S2366,"Y"),COUNTIF(M2366:S2366,"N"))=0,"V","I"),IF(COUNTIF(M2366:S2366,"Y"),"V","I"))="V", IF(AND('Sponsor Response Form (SRF)'!E2366="M1", COUNTIF('OMS Response Form (ORF)'!D:D, C2366)&gt;0), "I", "V")="V"), "Valid","Invalid")," ")</f>
        <v xml:space="preserve"> </v>
      </c>
    </row>
    <row r="2367" spans="2:21" x14ac:dyDescent="0.35">
      <c r="B2367" s="70"/>
      <c r="C2367" s="71"/>
      <c r="D2367" s="72"/>
      <c r="E2367" s="73"/>
      <c r="F2367" s="73"/>
      <c r="G2367" s="73"/>
      <c r="H2367" s="73"/>
      <c r="I2367" s="73"/>
      <c r="J2367" s="73"/>
      <c r="K2367" s="73"/>
      <c r="L2367" s="73"/>
      <c r="M2367" s="73"/>
      <c r="N2367" s="73"/>
      <c r="O2367" s="73"/>
      <c r="P2367" s="73"/>
      <c r="Q2367" s="73"/>
      <c r="R2367" s="73"/>
      <c r="S2367" s="73"/>
      <c r="T2367" s="25" t="str">
        <f>IF(COUNTA(B2367:S2367)=0,"",IF(AND(COUNTA(B2367:D2367)=3,COUNTIF('SRF Drop Downs'!$B$2:$B$5,'Sponsor Response Form (SRF)'!E2367),COUNTIF('SRF Drop Downs'!$F$2:$F$5,'Sponsor Response Form (SRF)'!F2367),COUNTIF('SRF Drop Downs'!$C$2:$C$4,'Sponsor Response Form (SRF)'!G2367),COUNTIF('SRF Drop Downs'!$D$2:$D$6,'Sponsor Response Form (SRF)'!H2367),COUNTIF('SRF Drop Downs'!$A$2:$A$5,'Sponsor Response Form (SRF)'!I2367),COUNTIF('SRF Drop Downs'!$A$2:$A$4,'Sponsor Response Form (SRF)'!J2367),COUNTIF('SRF Drop Downs'!$A$2:$A$5,'Sponsor Response Form (SRF)'!K2367),COUNTIF('SRF Drop Downs'!$E$2:$E$7,'Sponsor Response Form (SRF)'!L2367),COUNTIF('SRF Drop Downs'!$A$2:$A$4,'Sponsor Response Form (SRF)'!M2367),COUNTIF('SRF Drop Downs'!$A$2:$A$4,'Sponsor Response Form (SRF)'!N2367),COUNTIF('SRF Drop Downs'!$A$2:$A$4,'Sponsor Response Form (SRF)'!O2367),COUNTIF('SRF Drop Downs'!$A$2:$A$4,'Sponsor Response Form (SRF)'!P2367),COUNTIF('SRF Drop Downs'!$A$2:$A$4,'Sponsor Response Form (SRF)'!Q2367),COUNTIF('SRF Drop Downs'!$A$2:$A$4,'Sponsor Response Form (SRF)'!R2367),COUNTIF('SRF Drop Downs'!$A$2:$A$4,'Sponsor Response Form (SRF)'!S2367)),"Complete","Incomplete"))</f>
        <v/>
      </c>
      <c r="U2367" s="26" t="str">
        <f>IF(T2367="Complete",IF(AND(NOT(ISNA(VLOOKUP(CONCATENATE(E2367,F2367,G2367,H2367,I2367,J2367,K2367,L2367),'SRF Drop Downs'!G:G,1,FALSE))),IF(AND(H2367&lt;&gt;"C3",L2367&lt;&gt;"O5"),IF(SUM(COUNTIF(M2367:S2367,"Y"),COUNTIF(M2367:S2367,"N"))=0,"V","I"),IF(COUNTIF(M2367:S2367,"Y"),"V","I"))="V", IF(AND('Sponsor Response Form (SRF)'!E2367="M1", COUNTIF('OMS Response Form (ORF)'!D:D, C2367)&gt;0), "I", "V")="V"), "Valid","Invalid")," ")</f>
        <v xml:space="preserve"> </v>
      </c>
    </row>
    <row r="2368" spans="2:21" x14ac:dyDescent="0.35">
      <c r="B2368" s="70"/>
      <c r="C2368" s="71"/>
      <c r="D2368" s="72"/>
      <c r="E2368" s="73"/>
      <c r="F2368" s="73"/>
      <c r="G2368" s="73"/>
      <c r="H2368" s="73"/>
      <c r="I2368" s="73"/>
      <c r="J2368" s="73"/>
      <c r="K2368" s="73"/>
      <c r="L2368" s="73"/>
      <c r="M2368" s="73"/>
      <c r="N2368" s="73"/>
      <c r="O2368" s="73"/>
      <c r="P2368" s="73"/>
      <c r="Q2368" s="73"/>
      <c r="R2368" s="73"/>
      <c r="S2368" s="73"/>
      <c r="T2368" s="25" t="str">
        <f>IF(COUNTA(B2368:S2368)=0,"",IF(AND(COUNTA(B2368:D2368)=3,COUNTIF('SRF Drop Downs'!$B$2:$B$5,'Sponsor Response Form (SRF)'!E2368),COUNTIF('SRF Drop Downs'!$F$2:$F$5,'Sponsor Response Form (SRF)'!F2368),COUNTIF('SRF Drop Downs'!$C$2:$C$4,'Sponsor Response Form (SRF)'!G2368),COUNTIF('SRF Drop Downs'!$D$2:$D$6,'Sponsor Response Form (SRF)'!H2368),COUNTIF('SRF Drop Downs'!$A$2:$A$5,'Sponsor Response Form (SRF)'!I2368),COUNTIF('SRF Drop Downs'!$A$2:$A$4,'Sponsor Response Form (SRF)'!J2368),COUNTIF('SRF Drop Downs'!$A$2:$A$5,'Sponsor Response Form (SRF)'!K2368),COUNTIF('SRF Drop Downs'!$E$2:$E$7,'Sponsor Response Form (SRF)'!L2368),COUNTIF('SRF Drop Downs'!$A$2:$A$4,'Sponsor Response Form (SRF)'!M2368),COUNTIF('SRF Drop Downs'!$A$2:$A$4,'Sponsor Response Form (SRF)'!N2368),COUNTIF('SRF Drop Downs'!$A$2:$A$4,'Sponsor Response Form (SRF)'!O2368),COUNTIF('SRF Drop Downs'!$A$2:$A$4,'Sponsor Response Form (SRF)'!P2368),COUNTIF('SRF Drop Downs'!$A$2:$A$4,'Sponsor Response Form (SRF)'!Q2368),COUNTIF('SRF Drop Downs'!$A$2:$A$4,'Sponsor Response Form (SRF)'!R2368),COUNTIF('SRF Drop Downs'!$A$2:$A$4,'Sponsor Response Form (SRF)'!S2368)),"Complete","Incomplete"))</f>
        <v/>
      </c>
      <c r="U2368" s="26" t="str">
        <f>IF(T2368="Complete",IF(AND(NOT(ISNA(VLOOKUP(CONCATENATE(E2368,F2368,G2368,H2368,I2368,J2368,K2368,L2368),'SRF Drop Downs'!G:G,1,FALSE))),IF(AND(H2368&lt;&gt;"C3",L2368&lt;&gt;"O5"),IF(SUM(COUNTIF(M2368:S2368,"Y"),COUNTIF(M2368:S2368,"N"))=0,"V","I"),IF(COUNTIF(M2368:S2368,"Y"),"V","I"))="V", IF(AND('Sponsor Response Form (SRF)'!E2368="M1", COUNTIF('OMS Response Form (ORF)'!D:D, C2368)&gt;0), "I", "V")="V"), "Valid","Invalid")," ")</f>
        <v xml:space="preserve"> </v>
      </c>
    </row>
    <row r="2369" spans="2:21" x14ac:dyDescent="0.35">
      <c r="B2369" s="70"/>
      <c r="C2369" s="71"/>
      <c r="D2369" s="72"/>
      <c r="E2369" s="73"/>
      <c r="F2369" s="73"/>
      <c r="G2369" s="73"/>
      <c r="H2369" s="73"/>
      <c r="I2369" s="73"/>
      <c r="J2369" s="73"/>
      <c r="K2369" s="73"/>
      <c r="L2369" s="73"/>
      <c r="M2369" s="73"/>
      <c r="N2369" s="73"/>
      <c r="O2369" s="73"/>
      <c r="P2369" s="73"/>
      <c r="Q2369" s="73"/>
      <c r="R2369" s="73"/>
      <c r="S2369" s="73"/>
      <c r="T2369" s="25" t="str">
        <f>IF(COUNTA(B2369:S2369)=0,"",IF(AND(COUNTA(B2369:D2369)=3,COUNTIF('SRF Drop Downs'!$B$2:$B$5,'Sponsor Response Form (SRF)'!E2369),COUNTIF('SRF Drop Downs'!$F$2:$F$5,'Sponsor Response Form (SRF)'!F2369),COUNTIF('SRF Drop Downs'!$C$2:$C$4,'Sponsor Response Form (SRF)'!G2369),COUNTIF('SRF Drop Downs'!$D$2:$D$6,'Sponsor Response Form (SRF)'!H2369),COUNTIF('SRF Drop Downs'!$A$2:$A$5,'Sponsor Response Form (SRF)'!I2369),COUNTIF('SRF Drop Downs'!$A$2:$A$4,'Sponsor Response Form (SRF)'!J2369),COUNTIF('SRF Drop Downs'!$A$2:$A$5,'Sponsor Response Form (SRF)'!K2369),COUNTIF('SRF Drop Downs'!$E$2:$E$7,'Sponsor Response Form (SRF)'!L2369),COUNTIF('SRF Drop Downs'!$A$2:$A$4,'Sponsor Response Form (SRF)'!M2369),COUNTIF('SRF Drop Downs'!$A$2:$A$4,'Sponsor Response Form (SRF)'!N2369),COUNTIF('SRF Drop Downs'!$A$2:$A$4,'Sponsor Response Form (SRF)'!O2369),COUNTIF('SRF Drop Downs'!$A$2:$A$4,'Sponsor Response Form (SRF)'!P2369),COUNTIF('SRF Drop Downs'!$A$2:$A$4,'Sponsor Response Form (SRF)'!Q2369),COUNTIF('SRF Drop Downs'!$A$2:$A$4,'Sponsor Response Form (SRF)'!R2369),COUNTIF('SRF Drop Downs'!$A$2:$A$4,'Sponsor Response Form (SRF)'!S2369)),"Complete","Incomplete"))</f>
        <v/>
      </c>
      <c r="U2369" s="26" t="str">
        <f>IF(T2369="Complete",IF(AND(NOT(ISNA(VLOOKUP(CONCATENATE(E2369,F2369,G2369,H2369,I2369,J2369,K2369,L2369),'SRF Drop Downs'!G:G,1,FALSE))),IF(AND(H2369&lt;&gt;"C3",L2369&lt;&gt;"O5"),IF(SUM(COUNTIF(M2369:S2369,"Y"),COUNTIF(M2369:S2369,"N"))=0,"V","I"),IF(COUNTIF(M2369:S2369,"Y"),"V","I"))="V", IF(AND('Sponsor Response Form (SRF)'!E2369="M1", COUNTIF('OMS Response Form (ORF)'!D:D, C2369)&gt;0), "I", "V")="V"), "Valid","Invalid")," ")</f>
        <v xml:space="preserve"> </v>
      </c>
    </row>
    <row r="2370" spans="2:21" x14ac:dyDescent="0.35">
      <c r="B2370" s="70"/>
      <c r="C2370" s="71"/>
      <c r="D2370" s="72"/>
      <c r="E2370" s="73"/>
      <c r="F2370" s="73"/>
      <c r="G2370" s="73"/>
      <c r="H2370" s="73"/>
      <c r="I2370" s="73"/>
      <c r="J2370" s="73"/>
      <c r="K2370" s="73"/>
      <c r="L2370" s="73"/>
      <c r="M2370" s="73"/>
      <c r="N2370" s="73"/>
      <c r="O2370" s="73"/>
      <c r="P2370" s="73"/>
      <c r="Q2370" s="73"/>
      <c r="R2370" s="73"/>
      <c r="S2370" s="73"/>
      <c r="T2370" s="25" t="str">
        <f>IF(COUNTA(B2370:S2370)=0,"",IF(AND(COUNTA(B2370:D2370)=3,COUNTIF('SRF Drop Downs'!$B$2:$B$5,'Sponsor Response Form (SRF)'!E2370),COUNTIF('SRF Drop Downs'!$F$2:$F$5,'Sponsor Response Form (SRF)'!F2370),COUNTIF('SRF Drop Downs'!$C$2:$C$4,'Sponsor Response Form (SRF)'!G2370),COUNTIF('SRF Drop Downs'!$D$2:$D$6,'Sponsor Response Form (SRF)'!H2370),COUNTIF('SRF Drop Downs'!$A$2:$A$5,'Sponsor Response Form (SRF)'!I2370),COUNTIF('SRF Drop Downs'!$A$2:$A$4,'Sponsor Response Form (SRF)'!J2370),COUNTIF('SRF Drop Downs'!$A$2:$A$5,'Sponsor Response Form (SRF)'!K2370),COUNTIF('SRF Drop Downs'!$E$2:$E$7,'Sponsor Response Form (SRF)'!L2370),COUNTIF('SRF Drop Downs'!$A$2:$A$4,'Sponsor Response Form (SRF)'!M2370),COUNTIF('SRF Drop Downs'!$A$2:$A$4,'Sponsor Response Form (SRF)'!N2370),COUNTIF('SRF Drop Downs'!$A$2:$A$4,'Sponsor Response Form (SRF)'!O2370),COUNTIF('SRF Drop Downs'!$A$2:$A$4,'Sponsor Response Form (SRF)'!P2370),COUNTIF('SRF Drop Downs'!$A$2:$A$4,'Sponsor Response Form (SRF)'!Q2370),COUNTIF('SRF Drop Downs'!$A$2:$A$4,'Sponsor Response Form (SRF)'!R2370),COUNTIF('SRF Drop Downs'!$A$2:$A$4,'Sponsor Response Form (SRF)'!S2370)),"Complete","Incomplete"))</f>
        <v/>
      </c>
      <c r="U2370" s="26" t="str">
        <f>IF(T2370="Complete",IF(AND(NOT(ISNA(VLOOKUP(CONCATENATE(E2370,F2370,G2370,H2370,I2370,J2370,K2370,L2370),'SRF Drop Downs'!G:G,1,FALSE))),IF(AND(H2370&lt;&gt;"C3",L2370&lt;&gt;"O5"),IF(SUM(COUNTIF(M2370:S2370,"Y"),COUNTIF(M2370:S2370,"N"))=0,"V","I"),IF(COUNTIF(M2370:S2370,"Y"),"V","I"))="V", IF(AND('Sponsor Response Form (SRF)'!E2370="M1", COUNTIF('OMS Response Form (ORF)'!D:D, C2370)&gt;0), "I", "V")="V"), "Valid","Invalid")," ")</f>
        <v xml:space="preserve"> </v>
      </c>
    </row>
    <row r="2371" spans="2:21" x14ac:dyDescent="0.35">
      <c r="B2371" s="70"/>
      <c r="C2371" s="71"/>
      <c r="D2371" s="72"/>
      <c r="E2371" s="73"/>
      <c r="F2371" s="73"/>
      <c r="G2371" s="73"/>
      <c r="H2371" s="73"/>
      <c r="I2371" s="73"/>
      <c r="J2371" s="73"/>
      <c r="K2371" s="73"/>
      <c r="L2371" s="73"/>
      <c r="M2371" s="73"/>
      <c r="N2371" s="73"/>
      <c r="O2371" s="73"/>
      <c r="P2371" s="73"/>
      <c r="Q2371" s="73"/>
      <c r="R2371" s="73"/>
      <c r="S2371" s="73"/>
      <c r="T2371" s="25" t="str">
        <f>IF(COUNTA(B2371:S2371)=0,"",IF(AND(COUNTA(B2371:D2371)=3,COUNTIF('SRF Drop Downs'!$B$2:$B$5,'Sponsor Response Form (SRF)'!E2371),COUNTIF('SRF Drop Downs'!$F$2:$F$5,'Sponsor Response Form (SRF)'!F2371),COUNTIF('SRF Drop Downs'!$C$2:$C$4,'Sponsor Response Form (SRF)'!G2371),COUNTIF('SRF Drop Downs'!$D$2:$D$6,'Sponsor Response Form (SRF)'!H2371),COUNTIF('SRF Drop Downs'!$A$2:$A$5,'Sponsor Response Form (SRF)'!I2371),COUNTIF('SRF Drop Downs'!$A$2:$A$4,'Sponsor Response Form (SRF)'!J2371),COUNTIF('SRF Drop Downs'!$A$2:$A$5,'Sponsor Response Form (SRF)'!K2371),COUNTIF('SRF Drop Downs'!$E$2:$E$7,'Sponsor Response Form (SRF)'!L2371),COUNTIF('SRF Drop Downs'!$A$2:$A$4,'Sponsor Response Form (SRF)'!M2371),COUNTIF('SRF Drop Downs'!$A$2:$A$4,'Sponsor Response Form (SRF)'!N2371),COUNTIF('SRF Drop Downs'!$A$2:$A$4,'Sponsor Response Form (SRF)'!O2371),COUNTIF('SRF Drop Downs'!$A$2:$A$4,'Sponsor Response Form (SRF)'!P2371),COUNTIF('SRF Drop Downs'!$A$2:$A$4,'Sponsor Response Form (SRF)'!Q2371),COUNTIF('SRF Drop Downs'!$A$2:$A$4,'Sponsor Response Form (SRF)'!R2371),COUNTIF('SRF Drop Downs'!$A$2:$A$4,'Sponsor Response Form (SRF)'!S2371)),"Complete","Incomplete"))</f>
        <v/>
      </c>
      <c r="U2371" s="26" t="str">
        <f>IF(T2371="Complete",IF(AND(NOT(ISNA(VLOOKUP(CONCATENATE(E2371,F2371,G2371,H2371,I2371,J2371,K2371,L2371),'SRF Drop Downs'!G:G,1,FALSE))),IF(AND(H2371&lt;&gt;"C3",L2371&lt;&gt;"O5"),IF(SUM(COUNTIF(M2371:S2371,"Y"),COUNTIF(M2371:S2371,"N"))=0,"V","I"),IF(COUNTIF(M2371:S2371,"Y"),"V","I"))="V", IF(AND('Sponsor Response Form (SRF)'!E2371="M1", COUNTIF('OMS Response Form (ORF)'!D:D, C2371)&gt;0), "I", "V")="V"), "Valid","Invalid")," ")</f>
        <v xml:space="preserve"> </v>
      </c>
    </row>
    <row r="2372" spans="2:21" x14ac:dyDescent="0.35">
      <c r="B2372" s="70"/>
      <c r="C2372" s="71"/>
      <c r="D2372" s="72"/>
      <c r="E2372" s="73"/>
      <c r="F2372" s="73"/>
      <c r="G2372" s="73"/>
      <c r="H2372" s="73"/>
      <c r="I2372" s="73"/>
      <c r="J2372" s="73"/>
      <c r="K2372" s="73"/>
      <c r="L2372" s="73"/>
      <c r="M2372" s="73"/>
      <c r="N2372" s="73"/>
      <c r="O2372" s="73"/>
      <c r="P2372" s="73"/>
      <c r="Q2372" s="73"/>
      <c r="R2372" s="73"/>
      <c r="S2372" s="73"/>
      <c r="T2372" s="25" t="str">
        <f>IF(COUNTA(B2372:S2372)=0,"",IF(AND(COUNTA(B2372:D2372)=3,COUNTIF('SRF Drop Downs'!$B$2:$B$5,'Sponsor Response Form (SRF)'!E2372),COUNTIF('SRF Drop Downs'!$F$2:$F$5,'Sponsor Response Form (SRF)'!F2372),COUNTIF('SRF Drop Downs'!$C$2:$C$4,'Sponsor Response Form (SRF)'!G2372),COUNTIF('SRF Drop Downs'!$D$2:$D$6,'Sponsor Response Form (SRF)'!H2372),COUNTIF('SRF Drop Downs'!$A$2:$A$5,'Sponsor Response Form (SRF)'!I2372),COUNTIF('SRF Drop Downs'!$A$2:$A$4,'Sponsor Response Form (SRF)'!J2372),COUNTIF('SRF Drop Downs'!$A$2:$A$5,'Sponsor Response Form (SRF)'!K2372),COUNTIF('SRF Drop Downs'!$E$2:$E$7,'Sponsor Response Form (SRF)'!L2372),COUNTIF('SRF Drop Downs'!$A$2:$A$4,'Sponsor Response Form (SRF)'!M2372),COUNTIF('SRF Drop Downs'!$A$2:$A$4,'Sponsor Response Form (SRF)'!N2372),COUNTIF('SRF Drop Downs'!$A$2:$A$4,'Sponsor Response Form (SRF)'!O2372),COUNTIF('SRF Drop Downs'!$A$2:$A$4,'Sponsor Response Form (SRF)'!P2372),COUNTIF('SRF Drop Downs'!$A$2:$A$4,'Sponsor Response Form (SRF)'!Q2372),COUNTIF('SRF Drop Downs'!$A$2:$A$4,'Sponsor Response Form (SRF)'!R2372),COUNTIF('SRF Drop Downs'!$A$2:$A$4,'Sponsor Response Form (SRF)'!S2372)),"Complete","Incomplete"))</f>
        <v/>
      </c>
      <c r="U2372" s="26" t="str">
        <f>IF(T2372="Complete",IF(AND(NOT(ISNA(VLOOKUP(CONCATENATE(E2372,F2372,G2372,H2372,I2372,J2372,K2372,L2372),'SRF Drop Downs'!G:G,1,FALSE))),IF(AND(H2372&lt;&gt;"C3",L2372&lt;&gt;"O5"),IF(SUM(COUNTIF(M2372:S2372,"Y"),COUNTIF(M2372:S2372,"N"))=0,"V","I"),IF(COUNTIF(M2372:S2372,"Y"),"V","I"))="V", IF(AND('Sponsor Response Form (SRF)'!E2372="M1", COUNTIF('OMS Response Form (ORF)'!D:D, C2372)&gt;0), "I", "V")="V"), "Valid","Invalid")," ")</f>
        <v xml:space="preserve"> </v>
      </c>
    </row>
    <row r="2373" spans="2:21" x14ac:dyDescent="0.35">
      <c r="B2373" s="70"/>
      <c r="C2373" s="71"/>
      <c r="D2373" s="72"/>
      <c r="E2373" s="73"/>
      <c r="F2373" s="73"/>
      <c r="G2373" s="73"/>
      <c r="H2373" s="73"/>
      <c r="I2373" s="73"/>
      <c r="J2373" s="73"/>
      <c r="K2373" s="73"/>
      <c r="L2373" s="73"/>
      <c r="M2373" s="73"/>
      <c r="N2373" s="73"/>
      <c r="O2373" s="73"/>
      <c r="P2373" s="73"/>
      <c r="Q2373" s="73"/>
      <c r="R2373" s="73"/>
      <c r="S2373" s="73"/>
      <c r="T2373" s="25" t="str">
        <f>IF(COUNTA(B2373:S2373)=0,"",IF(AND(COUNTA(B2373:D2373)=3,COUNTIF('SRF Drop Downs'!$B$2:$B$5,'Sponsor Response Form (SRF)'!E2373),COUNTIF('SRF Drop Downs'!$F$2:$F$5,'Sponsor Response Form (SRF)'!F2373),COUNTIF('SRF Drop Downs'!$C$2:$C$4,'Sponsor Response Form (SRF)'!G2373),COUNTIF('SRF Drop Downs'!$D$2:$D$6,'Sponsor Response Form (SRF)'!H2373),COUNTIF('SRF Drop Downs'!$A$2:$A$5,'Sponsor Response Form (SRF)'!I2373),COUNTIF('SRF Drop Downs'!$A$2:$A$4,'Sponsor Response Form (SRF)'!J2373),COUNTIF('SRF Drop Downs'!$A$2:$A$5,'Sponsor Response Form (SRF)'!K2373),COUNTIF('SRF Drop Downs'!$E$2:$E$7,'Sponsor Response Form (SRF)'!L2373),COUNTIF('SRF Drop Downs'!$A$2:$A$4,'Sponsor Response Form (SRF)'!M2373),COUNTIF('SRF Drop Downs'!$A$2:$A$4,'Sponsor Response Form (SRF)'!N2373),COUNTIF('SRF Drop Downs'!$A$2:$A$4,'Sponsor Response Form (SRF)'!O2373),COUNTIF('SRF Drop Downs'!$A$2:$A$4,'Sponsor Response Form (SRF)'!P2373),COUNTIF('SRF Drop Downs'!$A$2:$A$4,'Sponsor Response Form (SRF)'!Q2373),COUNTIF('SRF Drop Downs'!$A$2:$A$4,'Sponsor Response Form (SRF)'!R2373),COUNTIF('SRF Drop Downs'!$A$2:$A$4,'Sponsor Response Form (SRF)'!S2373)),"Complete","Incomplete"))</f>
        <v/>
      </c>
      <c r="U2373" s="26" t="str">
        <f>IF(T2373="Complete",IF(AND(NOT(ISNA(VLOOKUP(CONCATENATE(E2373,F2373,G2373,H2373,I2373,J2373,K2373,L2373),'SRF Drop Downs'!G:G,1,FALSE))),IF(AND(H2373&lt;&gt;"C3",L2373&lt;&gt;"O5"),IF(SUM(COUNTIF(M2373:S2373,"Y"),COUNTIF(M2373:S2373,"N"))=0,"V","I"),IF(COUNTIF(M2373:S2373,"Y"),"V","I"))="V", IF(AND('Sponsor Response Form (SRF)'!E2373="M1", COUNTIF('OMS Response Form (ORF)'!D:D, C2373)&gt;0), "I", "V")="V"), "Valid","Invalid")," ")</f>
        <v xml:space="preserve"> </v>
      </c>
    </row>
    <row r="2374" spans="2:21" x14ac:dyDescent="0.35">
      <c r="B2374" s="70"/>
      <c r="C2374" s="71"/>
      <c r="D2374" s="72"/>
      <c r="E2374" s="73"/>
      <c r="F2374" s="73"/>
      <c r="G2374" s="73"/>
      <c r="H2374" s="73"/>
      <c r="I2374" s="73"/>
      <c r="J2374" s="73"/>
      <c r="K2374" s="73"/>
      <c r="L2374" s="73"/>
      <c r="M2374" s="73"/>
      <c r="N2374" s="73"/>
      <c r="O2374" s="73"/>
      <c r="P2374" s="73"/>
      <c r="Q2374" s="73"/>
      <c r="R2374" s="73"/>
      <c r="S2374" s="73"/>
      <c r="T2374" s="25" t="str">
        <f>IF(COUNTA(B2374:S2374)=0,"",IF(AND(COUNTA(B2374:D2374)=3,COUNTIF('SRF Drop Downs'!$B$2:$B$5,'Sponsor Response Form (SRF)'!E2374),COUNTIF('SRF Drop Downs'!$F$2:$F$5,'Sponsor Response Form (SRF)'!F2374),COUNTIF('SRF Drop Downs'!$C$2:$C$4,'Sponsor Response Form (SRF)'!G2374),COUNTIF('SRF Drop Downs'!$D$2:$D$6,'Sponsor Response Form (SRF)'!H2374),COUNTIF('SRF Drop Downs'!$A$2:$A$5,'Sponsor Response Form (SRF)'!I2374),COUNTIF('SRF Drop Downs'!$A$2:$A$4,'Sponsor Response Form (SRF)'!J2374),COUNTIF('SRF Drop Downs'!$A$2:$A$5,'Sponsor Response Form (SRF)'!K2374),COUNTIF('SRF Drop Downs'!$E$2:$E$7,'Sponsor Response Form (SRF)'!L2374),COUNTIF('SRF Drop Downs'!$A$2:$A$4,'Sponsor Response Form (SRF)'!M2374),COUNTIF('SRF Drop Downs'!$A$2:$A$4,'Sponsor Response Form (SRF)'!N2374),COUNTIF('SRF Drop Downs'!$A$2:$A$4,'Sponsor Response Form (SRF)'!O2374),COUNTIF('SRF Drop Downs'!$A$2:$A$4,'Sponsor Response Form (SRF)'!P2374),COUNTIF('SRF Drop Downs'!$A$2:$A$4,'Sponsor Response Form (SRF)'!Q2374),COUNTIF('SRF Drop Downs'!$A$2:$A$4,'Sponsor Response Form (SRF)'!R2374),COUNTIF('SRF Drop Downs'!$A$2:$A$4,'Sponsor Response Form (SRF)'!S2374)),"Complete","Incomplete"))</f>
        <v/>
      </c>
      <c r="U2374" s="26" t="str">
        <f>IF(T2374="Complete",IF(AND(NOT(ISNA(VLOOKUP(CONCATENATE(E2374,F2374,G2374,H2374,I2374,J2374,K2374,L2374),'SRF Drop Downs'!G:G,1,FALSE))),IF(AND(H2374&lt;&gt;"C3",L2374&lt;&gt;"O5"),IF(SUM(COUNTIF(M2374:S2374,"Y"),COUNTIF(M2374:S2374,"N"))=0,"V","I"),IF(COUNTIF(M2374:S2374,"Y"),"V","I"))="V", IF(AND('Sponsor Response Form (SRF)'!E2374="M1", COUNTIF('OMS Response Form (ORF)'!D:D, C2374)&gt;0), "I", "V")="V"), "Valid","Invalid")," ")</f>
        <v xml:space="preserve"> </v>
      </c>
    </row>
    <row r="2375" spans="2:21" x14ac:dyDescent="0.35">
      <c r="B2375" s="70"/>
      <c r="C2375" s="71"/>
      <c r="D2375" s="72"/>
      <c r="E2375" s="73"/>
      <c r="F2375" s="73"/>
      <c r="G2375" s="73"/>
      <c r="H2375" s="73"/>
      <c r="I2375" s="73"/>
      <c r="J2375" s="73"/>
      <c r="K2375" s="73"/>
      <c r="L2375" s="73"/>
      <c r="M2375" s="73"/>
      <c r="N2375" s="73"/>
      <c r="O2375" s="73"/>
      <c r="P2375" s="73"/>
      <c r="Q2375" s="73"/>
      <c r="R2375" s="73"/>
      <c r="S2375" s="73"/>
      <c r="T2375" s="25" t="str">
        <f>IF(COUNTA(B2375:S2375)=0,"",IF(AND(COUNTA(B2375:D2375)=3,COUNTIF('SRF Drop Downs'!$B$2:$B$5,'Sponsor Response Form (SRF)'!E2375),COUNTIF('SRF Drop Downs'!$F$2:$F$5,'Sponsor Response Form (SRF)'!F2375),COUNTIF('SRF Drop Downs'!$C$2:$C$4,'Sponsor Response Form (SRF)'!G2375),COUNTIF('SRF Drop Downs'!$D$2:$D$6,'Sponsor Response Form (SRF)'!H2375),COUNTIF('SRF Drop Downs'!$A$2:$A$5,'Sponsor Response Form (SRF)'!I2375),COUNTIF('SRF Drop Downs'!$A$2:$A$4,'Sponsor Response Form (SRF)'!J2375),COUNTIF('SRF Drop Downs'!$A$2:$A$5,'Sponsor Response Form (SRF)'!K2375),COUNTIF('SRF Drop Downs'!$E$2:$E$7,'Sponsor Response Form (SRF)'!L2375),COUNTIF('SRF Drop Downs'!$A$2:$A$4,'Sponsor Response Form (SRF)'!M2375),COUNTIF('SRF Drop Downs'!$A$2:$A$4,'Sponsor Response Form (SRF)'!N2375),COUNTIF('SRF Drop Downs'!$A$2:$A$4,'Sponsor Response Form (SRF)'!O2375),COUNTIF('SRF Drop Downs'!$A$2:$A$4,'Sponsor Response Form (SRF)'!P2375),COUNTIF('SRF Drop Downs'!$A$2:$A$4,'Sponsor Response Form (SRF)'!Q2375),COUNTIF('SRF Drop Downs'!$A$2:$A$4,'Sponsor Response Form (SRF)'!R2375),COUNTIF('SRF Drop Downs'!$A$2:$A$4,'Sponsor Response Form (SRF)'!S2375)),"Complete","Incomplete"))</f>
        <v/>
      </c>
      <c r="U2375" s="26" t="str">
        <f>IF(T2375="Complete",IF(AND(NOT(ISNA(VLOOKUP(CONCATENATE(E2375,F2375,G2375,H2375,I2375,J2375,K2375,L2375),'SRF Drop Downs'!G:G,1,FALSE))),IF(AND(H2375&lt;&gt;"C3",L2375&lt;&gt;"O5"),IF(SUM(COUNTIF(M2375:S2375,"Y"),COUNTIF(M2375:S2375,"N"))=0,"V","I"),IF(COUNTIF(M2375:S2375,"Y"),"V","I"))="V", IF(AND('Sponsor Response Form (SRF)'!E2375="M1", COUNTIF('OMS Response Form (ORF)'!D:D, C2375)&gt;0), "I", "V")="V"), "Valid","Invalid")," ")</f>
        <v xml:space="preserve"> </v>
      </c>
    </row>
    <row r="2376" spans="2:21" x14ac:dyDescent="0.35">
      <c r="B2376" s="70"/>
      <c r="C2376" s="71"/>
      <c r="D2376" s="72"/>
      <c r="E2376" s="73"/>
      <c r="F2376" s="73"/>
      <c r="G2376" s="73"/>
      <c r="H2376" s="73"/>
      <c r="I2376" s="73"/>
      <c r="J2376" s="73"/>
      <c r="K2376" s="73"/>
      <c r="L2376" s="73"/>
      <c r="M2376" s="73"/>
      <c r="N2376" s="73"/>
      <c r="O2376" s="73"/>
      <c r="P2376" s="73"/>
      <c r="Q2376" s="73"/>
      <c r="R2376" s="73"/>
      <c r="S2376" s="73"/>
      <c r="T2376" s="25" t="str">
        <f>IF(COUNTA(B2376:S2376)=0,"",IF(AND(COUNTA(B2376:D2376)=3,COUNTIF('SRF Drop Downs'!$B$2:$B$5,'Sponsor Response Form (SRF)'!E2376),COUNTIF('SRF Drop Downs'!$F$2:$F$5,'Sponsor Response Form (SRF)'!F2376),COUNTIF('SRF Drop Downs'!$C$2:$C$4,'Sponsor Response Form (SRF)'!G2376),COUNTIF('SRF Drop Downs'!$D$2:$D$6,'Sponsor Response Form (SRF)'!H2376),COUNTIF('SRF Drop Downs'!$A$2:$A$5,'Sponsor Response Form (SRF)'!I2376),COUNTIF('SRF Drop Downs'!$A$2:$A$4,'Sponsor Response Form (SRF)'!J2376),COUNTIF('SRF Drop Downs'!$A$2:$A$5,'Sponsor Response Form (SRF)'!K2376),COUNTIF('SRF Drop Downs'!$E$2:$E$7,'Sponsor Response Form (SRF)'!L2376),COUNTIF('SRF Drop Downs'!$A$2:$A$4,'Sponsor Response Form (SRF)'!M2376),COUNTIF('SRF Drop Downs'!$A$2:$A$4,'Sponsor Response Form (SRF)'!N2376),COUNTIF('SRF Drop Downs'!$A$2:$A$4,'Sponsor Response Form (SRF)'!O2376),COUNTIF('SRF Drop Downs'!$A$2:$A$4,'Sponsor Response Form (SRF)'!P2376),COUNTIF('SRF Drop Downs'!$A$2:$A$4,'Sponsor Response Form (SRF)'!Q2376),COUNTIF('SRF Drop Downs'!$A$2:$A$4,'Sponsor Response Form (SRF)'!R2376),COUNTIF('SRF Drop Downs'!$A$2:$A$4,'Sponsor Response Form (SRF)'!S2376)),"Complete","Incomplete"))</f>
        <v/>
      </c>
      <c r="U2376" s="26" t="str">
        <f>IF(T2376="Complete",IF(AND(NOT(ISNA(VLOOKUP(CONCATENATE(E2376,F2376,G2376,H2376,I2376,J2376,K2376,L2376),'SRF Drop Downs'!G:G,1,FALSE))),IF(AND(H2376&lt;&gt;"C3",L2376&lt;&gt;"O5"),IF(SUM(COUNTIF(M2376:S2376,"Y"),COUNTIF(M2376:S2376,"N"))=0,"V","I"),IF(COUNTIF(M2376:S2376,"Y"),"V","I"))="V", IF(AND('Sponsor Response Form (SRF)'!E2376="M1", COUNTIF('OMS Response Form (ORF)'!D:D, C2376)&gt;0), "I", "V")="V"), "Valid","Invalid")," ")</f>
        <v xml:space="preserve"> </v>
      </c>
    </row>
    <row r="2377" spans="2:21" x14ac:dyDescent="0.35">
      <c r="B2377" s="70"/>
      <c r="C2377" s="71"/>
      <c r="D2377" s="72"/>
      <c r="E2377" s="73"/>
      <c r="F2377" s="73"/>
      <c r="G2377" s="73"/>
      <c r="H2377" s="73"/>
      <c r="I2377" s="73"/>
      <c r="J2377" s="73"/>
      <c r="K2377" s="73"/>
      <c r="L2377" s="73"/>
      <c r="M2377" s="73"/>
      <c r="N2377" s="73"/>
      <c r="O2377" s="73"/>
      <c r="P2377" s="73"/>
      <c r="Q2377" s="73"/>
      <c r="R2377" s="73"/>
      <c r="S2377" s="73"/>
      <c r="T2377" s="25" t="str">
        <f>IF(COUNTA(B2377:S2377)=0,"",IF(AND(COUNTA(B2377:D2377)=3,COUNTIF('SRF Drop Downs'!$B$2:$B$5,'Sponsor Response Form (SRF)'!E2377),COUNTIF('SRF Drop Downs'!$F$2:$F$5,'Sponsor Response Form (SRF)'!F2377),COUNTIF('SRF Drop Downs'!$C$2:$C$4,'Sponsor Response Form (SRF)'!G2377),COUNTIF('SRF Drop Downs'!$D$2:$D$6,'Sponsor Response Form (SRF)'!H2377),COUNTIF('SRF Drop Downs'!$A$2:$A$5,'Sponsor Response Form (SRF)'!I2377),COUNTIF('SRF Drop Downs'!$A$2:$A$4,'Sponsor Response Form (SRF)'!J2377),COUNTIF('SRF Drop Downs'!$A$2:$A$5,'Sponsor Response Form (SRF)'!K2377),COUNTIF('SRF Drop Downs'!$E$2:$E$7,'Sponsor Response Form (SRF)'!L2377),COUNTIF('SRF Drop Downs'!$A$2:$A$4,'Sponsor Response Form (SRF)'!M2377),COUNTIF('SRF Drop Downs'!$A$2:$A$4,'Sponsor Response Form (SRF)'!N2377),COUNTIF('SRF Drop Downs'!$A$2:$A$4,'Sponsor Response Form (SRF)'!O2377),COUNTIF('SRF Drop Downs'!$A$2:$A$4,'Sponsor Response Form (SRF)'!P2377),COUNTIF('SRF Drop Downs'!$A$2:$A$4,'Sponsor Response Form (SRF)'!Q2377),COUNTIF('SRF Drop Downs'!$A$2:$A$4,'Sponsor Response Form (SRF)'!R2377),COUNTIF('SRF Drop Downs'!$A$2:$A$4,'Sponsor Response Form (SRF)'!S2377)),"Complete","Incomplete"))</f>
        <v/>
      </c>
      <c r="U2377" s="26" t="str">
        <f>IF(T2377="Complete",IF(AND(NOT(ISNA(VLOOKUP(CONCATENATE(E2377,F2377,G2377,H2377,I2377,J2377,K2377,L2377),'SRF Drop Downs'!G:G,1,FALSE))),IF(AND(H2377&lt;&gt;"C3",L2377&lt;&gt;"O5"),IF(SUM(COUNTIF(M2377:S2377,"Y"),COUNTIF(M2377:S2377,"N"))=0,"V","I"),IF(COUNTIF(M2377:S2377,"Y"),"V","I"))="V", IF(AND('Sponsor Response Form (SRF)'!E2377="M1", COUNTIF('OMS Response Form (ORF)'!D:D, C2377)&gt;0), "I", "V")="V"), "Valid","Invalid")," ")</f>
        <v xml:space="preserve"> </v>
      </c>
    </row>
    <row r="2378" spans="2:21" x14ac:dyDescent="0.35">
      <c r="B2378" s="70"/>
      <c r="C2378" s="71"/>
      <c r="D2378" s="72"/>
      <c r="E2378" s="73"/>
      <c r="F2378" s="73"/>
      <c r="G2378" s="73"/>
      <c r="H2378" s="73"/>
      <c r="I2378" s="73"/>
      <c r="J2378" s="73"/>
      <c r="K2378" s="73"/>
      <c r="L2378" s="73"/>
      <c r="M2378" s="73"/>
      <c r="N2378" s="73"/>
      <c r="O2378" s="73"/>
      <c r="P2378" s="73"/>
      <c r="Q2378" s="73"/>
      <c r="R2378" s="73"/>
      <c r="S2378" s="73"/>
      <c r="T2378" s="25" t="str">
        <f>IF(COUNTA(B2378:S2378)=0,"",IF(AND(COUNTA(B2378:D2378)=3,COUNTIF('SRF Drop Downs'!$B$2:$B$5,'Sponsor Response Form (SRF)'!E2378),COUNTIF('SRF Drop Downs'!$F$2:$F$5,'Sponsor Response Form (SRF)'!F2378),COUNTIF('SRF Drop Downs'!$C$2:$C$4,'Sponsor Response Form (SRF)'!G2378),COUNTIF('SRF Drop Downs'!$D$2:$D$6,'Sponsor Response Form (SRF)'!H2378),COUNTIF('SRF Drop Downs'!$A$2:$A$5,'Sponsor Response Form (SRF)'!I2378),COUNTIF('SRF Drop Downs'!$A$2:$A$4,'Sponsor Response Form (SRF)'!J2378),COUNTIF('SRF Drop Downs'!$A$2:$A$5,'Sponsor Response Form (SRF)'!K2378),COUNTIF('SRF Drop Downs'!$E$2:$E$7,'Sponsor Response Form (SRF)'!L2378),COUNTIF('SRF Drop Downs'!$A$2:$A$4,'Sponsor Response Form (SRF)'!M2378),COUNTIF('SRF Drop Downs'!$A$2:$A$4,'Sponsor Response Form (SRF)'!N2378),COUNTIF('SRF Drop Downs'!$A$2:$A$4,'Sponsor Response Form (SRF)'!O2378),COUNTIF('SRF Drop Downs'!$A$2:$A$4,'Sponsor Response Form (SRF)'!P2378),COUNTIF('SRF Drop Downs'!$A$2:$A$4,'Sponsor Response Form (SRF)'!Q2378),COUNTIF('SRF Drop Downs'!$A$2:$A$4,'Sponsor Response Form (SRF)'!R2378),COUNTIF('SRF Drop Downs'!$A$2:$A$4,'Sponsor Response Form (SRF)'!S2378)),"Complete","Incomplete"))</f>
        <v/>
      </c>
      <c r="U2378" s="26" t="str">
        <f>IF(T2378="Complete",IF(AND(NOT(ISNA(VLOOKUP(CONCATENATE(E2378,F2378,G2378,H2378,I2378,J2378,K2378,L2378),'SRF Drop Downs'!G:G,1,FALSE))),IF(AND(H2378&lt;&gt;"C3",L2378&lt;&gt;"O5"),IF(SUM(COUNTIF(M2378:S2378,"Y"),COUNTIF(M2378:S2378,"N"))=0,"V","I"),IF(COUNTIF(M2378:S2378,"Y"),"V","I"))="V", IF(AND('Sponsor Response Form (SRF)'!E2378="M1", COUNTIF('OMS Response Form (ORF)'!D:D, C2378)&gt;0), "I", "V")="V"), "Valid","Invalid")," ")</f>
        <v xml:space="preserve"> </v>
      </c>
    </row>
    <row r="2379" spans="2:21" x14ac:dyDescent="0.35">
      <c r="B2379" s="70"/>
      <c r="C2379" s="71"/>
      <c r="D2379" s="72"/>
      <c r="E2379" s="73"/>
      <c r="F2379" s="73"/>
      <c r="G2379" s="73"/>
      <c r="H2379" s="73"/>
      <c r="I2379" s="73"/>
      <c r="J2379" s="73"/>
      <c r="K2379" s="73"/>
      <c r="L2379" s="73"/>
      <c r="M2379" s="73"/>
      <c r="N2379" s="73"/>
      <c r="O2379" s="73"/>
      <c r="P2379" s="73"/>
      <c r="Q2379" s="73"/>
      <c r="R2379" s="73"/>
      <c r="S2379" s="73"/>
      <c r="T2379" s="25" t="str">
        <f>IF(COUNTA(B2379:S2379)=0,"",IF(AND(COUNTA(B2379:D2379)=3,COUNTIF('SRF Drop Downs'!$B$2:$B$5,'Sponsor Response Form (SRF)'!E2379),COUNTIF('SRF Drop Downs'!$F$2:$F$5,'Sponsor Response Form (SRF)'!F2379),COUNTIF('SRF Drop Downs'!$C$2:$C$4,'Sponsor Response Form (SRF)'!G2379),COUNTIF('SRF Drop Downs'!$D$2:$D$6,'Sponsor Response Form (SRF)'!H2379),COUNTIF('SRF Drop Downs'!$A$2:$A$5,'Sponsor Response Form (SRF)'!I2379),COUNTIF('SRF Drop Downs'!$A$2:$A$4,'Sponsor Response Form (SRF)'!J2379),COUNTIF('SRF Drop Downs'!$A$2:$A$5,'Sponsor Response Form (SRF)'!K2379),COUNTIF('SRF Drop Downs'!$E$2:$E$7,'Sponsor Response Form (SRF)'!L2379),COUNTIF('SRF Drop Downs'!$A$2:$A$4,'Sponsor Response Form (SRF)'!M2379),COUNTIF('SRF Drop Downs'!$A$2:$A$4,'Sponsor Response Form (SRF)'!N2379),COUNTIF('SRF Drop Downs'!$A$2:$A$4,'Sponsor Response Form (SRF)'!O2379),COUNTIF('SRF Drop Downs'!$A$2:$A$4,'Sponsor Response Form (SRF)'!P2379),COUNTIF('SRF Drop Downs'!$A$2:$A$4,'Sponsor Response Form (SRF)'!Q2379),COUNTIF('SRF Drop Downs'!$A$2:$A$4,'Sponsor Response Form (SRF)'!R2379),COUNTIF('SRF Drop Downs'!$A$2:$A$4,'Sponsor Response Form (SRF)'!S2379)),"Complete","Incomplete"))</f>
        <v/>
      </c>
      <c r="U2379" s="26" t="str">
        <f>IF(T2379="Complete",IF(AND(NOT(ISNA(VLOOKUP(CONCATENATE(E2379,F2379,G2379,H2379,I2379,J2379,K2379,L2379),'SRF Drop Downs'!G:G,1,FALSE))),IF(AND(H2379&lt;&gt;"C3",L2379&lt;&gt;"O5"),IF(SUM(COUNTIF(M2379:S2379,"Y"),COUNTIF(M2379:S2379,"N"))=0,"V","I"),IF(COUNTIF(M2379:S2379,"Y"),"V","I"))="V", IF(AND('Sponsor Response Form (SRF)'!E2379="M1", COUNTIF('OMS Response Form (ORF)'!D:D, C2379)&gt;0), "I", "V")="V"), "Valid","Invalid")," ")</f>
        <v xml:space="preserve"> </v>
      </c>
    </row>
    <row r="2380" spans="2:21" x14ac:dyDescent="0.35">
      <c r="B2380" s="70"/>
      <c r="C2380" s="71"/>
      <c r="D2380" s="72"/>
      <c r="E2380" s="73"/>
      <c r="F2380" s="73"/>
      <c r="G2380" s="73"/>
      <c r="H2380" s="73"/>
      <c r="I2380" s="73"/>
      <c r="J2380" s="73"/>
      <c r="K2380" s="73"/>
      <c r="L2380" s="73"/>
      <c r="M2380" s="73"/>
      <c r="N2380" s="73"/>
      <c r="O2380" s="73"/>
      <c r="P2380" s="73"/>
      <c r="Q2380" s="73"/>
      <c r="R2380" s="73"/>
      <c r="S2380" s="73"/>
      <c r="T2380" s="25" t="str">
        <f>IF(COUNTA(B2380:S2380)=0,"",IF(AND(COUNTA(B2380:D2380)=3,COUNTIF('SRF Drop Downs'!$B$2:$B$5,'Sponsor Response Form (SRF)'!E2380),COUNTIF('SRF Drop Downs'!$F$2:$F$5,'Sponsor Response Form (SRF)'!F2380),COUNTIF('SRF Drop Downs'!$C$2:$C$4,'Sponsor Response Form (SRF)'!G2380),COUNTIF('SRF Drop Downs'!$D$2:$D$6,'Sponsor Response Form (SRF)'!H2380),COUNTIF('SRF Drop Downs'!$A$2:$A$5,'Sponsor Response Form (SRF)'!I2380),COUNTIF('SRF Drop Downs'!$A$2:$A$4,'Sponsor Response Form (SRF)'!J2380),COUNTIF('SRF Drop Downs'!$A$2:$A$5,'Sponsor Response Form (SRF)'!K2380),COUNTIF('SRF Drop Downs'!$E$2:$E$7,'Sponsor Response Form (SRF)'!L2380),COUNTIF('SRF Drop Downs'!$A$2:$A$4,'Sponsor Response Form (SRF)'!M2380),COUNTIF('SRF Drop Downs'!$A$2:$A$4,'Sponsor Response Form (SRF)'!N2380),COUNTIF('SRF Drop Downs'!$A$2:$A$4,'Sponsor Response Form (SRF)'!O2380),COUNTIF('SRF Drop Downs'!$A$2:$A$4,'Sponsor Response Form (SRF)'!P2380),COUNTIF('SRF Drop Downs'!$A$2:$A$4,'Sponsor Response Form (SRF)'!Q2380),COUNTIF('SRF Drop Downs'!$A$2:$A$4,'Sponsor Response Form (SRF)'!R2380),COUNTIF('SRF Drop Downs'!$A$2:$A$4,'Sponsor Response Form (SRF)'!S2380)),"Complete","Incomplete"))</f>
        <v/>
      </c>
      <c r="U2380" s="26" t="str">
        <f>IF(T2380="Complete",IF(AND(NOT(ISNA(VLOOKUP(CONCATENATE(E2380,F2380,G2380,H2380,I2380,J2380,K2380,L2380),'SRF Drop Downs'!G:G,1,FALSE))),IF(AND(H2380&lt;&gt;"C3",L2380&lt;&gt;"O5"),IF(SUM(COUNTIF(M2380:S2380,"Y"),COUNTIF(M2380:S2380,"N"))=0,"V","I"),IF(COUNTIF(M2380:S2380,"Y"),"V","I"))="V", IF(AND('Sponsor Response Form (SRF)'!E2380="M1", COUNTIF('OMS Response Form (ORF)'!D:D, C2380)&gt;0), "I", "V")="V"), "Valid","Invalid")," ")</f>
        <v xml:space="preserve"> </v>
      </c>
    </row>
    <row r="2381" spans="2:21" x14ac:dyDescent="0.35">
      <c r="B2381" s="70"/>
      <c r="C2381" s="71"/>
      <c r="D2381" s="72"/>
      <c r="E2381" s="73"/>
      <c r="F2381" s="73"/>
      <c r="G2381" s="73"/>
      <c r="H2381" s="73"/>
      <c r="I2381" s="73"/>
      <c r="J2381" s="73"/>
      <c r="K2381" s="73"/>
      <c r="L2381" s="73"/>
      <c r="M2381" s="73"/>
      <c r="N2381" s="73"/>
      <c r="O2381" s="73"/>
      <c r="P2381" s="73"/>
      <c r="Q2381" s="73"/>
      <c r="R2381" s="73"/>
      <c r="S2381" s="73"/>
      <c r="T2381" s="25" t="str">
        <f>IF(COUNTA(B2381:S2381)=0,"",IF(AND(COUNTA(B2381:D2381)=3,COUNTIF('SRF Drop Downs'!$B$2:$B$5,'Sponsor Response Form (SRF)'!E2381),COUNTIF('SRF Drop Downs'!$F$2:$F$5,'Sponsor Response Form (SRF)'!F2381),COUNTIF('SRF Drop Downs'!$C$2:$C$4,'Sponsor Response Form (SRF)'!G2381),COUNTIF('SRF Drop Downs'!$D$2:$D$6,'Sponsor Response Form (SRF)'!H2381),COUNTIF('SRF Drop Downs'!$A$2:$A$5,'Sponsor Response Form (SRF)'!I2381),COUNTIF('SRF Drop Downs'!$A$2:$A$4,'Sponsor Response Form (SRF)'!J2381),COUNTIF('SRF Drop Downs'!$A$2:$A$5,'Sponsor Response Form (SRF)'!K2381),COUNTIF('SRF Drop Downs'!$E$2:$E$7,'Sponsor Response Form (SRF)'!L2381),COUNTIF('SRF Drop Downs'!$A$2:$A$4,'Sponsor Response Form (SRF)'!M2381),COUNTIF('SRF Drop Downs'!$A$2:$A$4,'Sponsor Response Form (SRF)'!N2381),COUNTIF('SRF Drop Downs'!$A$2:$A$4,'Sponsor Response Form (SRF)'!O2381),COUNTIF('SRF Drop Downs'!$A$2:$A$4,'Sponsor Response Form (SRF)'!P2381),COUNTIF('SRF Drop Downs'!$A$2:$A$4,'Sponsor Response Form (SRF)'!Q2381),COUNTIF('SRF Drop Downs'!$A$2:$A$4,'Sponsor Response Form (SRF)'!R2381),COUNTIF('SRF Drop Downs'!$A$2:$A$4,'Sponsor Response Form (SRF)'!S2381)),"Complete","Incomplete"))</f>
        <v/>
      </c>
      <c r="U2381" s="26" t="str">
        <f>IF(T2381="Complete",IF(AND(NOT(ISNA(VLOOKUP(CONCATENATE(E2381,F2381,G2381,H2381,I2381,J2381,K2381,L2381),'SRF Drop Downs'!G:G,1,FALSE))),IF(AND(H2381&lt;&gt;"C3",L2381&lt;&gt;"O5"),IF(SUM(COUNTIF(M2381:S2381,"Y"),COUNTIF(M2381:S2381,"N"))=0,"V","I"),IF(COUNTIF(M2381:S2381,"Y"),"V","I"))="V", IF(AND('Sponsor Response Form (SRF)'!E2381="M1", COUNTIF('OMS Response Form (ORF)'!D:D, C2381)&gt;0), "I", "V")="V"), "Valid","Invalid")," ")</f>
        <v xml:space="preserve"> </v>
      </c>
    </row>
    <row r="2382" spans="2:21" x14ac:dyDescent="0.35">
      <c r="B2382" s="70"/>
      <c r="C2382" s="71"/>
      <c r="D2382" s="72"/>
      <c r="E2382" s="73"/>
      <c r="F2382" s="73"/>
      <c r="G2382" s="73"/>
      <c r="H2382" s="73"/>
      <c r="I2382" s="73"/>
      <c r="J2382" s="73"/>
      <c r="K2382" s="73"/>
      <c r="L2382" s="73"/>
      <c r="M2382" s="73"/>
      <c r="N2382" s="73"/>
      <c r="O2382" s="73"/>
      <c r="P2382" s="73"/>
      <c r="Q2382" s="73"/>
      <c r="R2382" s="73"/>
      <c r="S2382" s="73"/>
      <c r="T2382" s="25" t="str">
        <f>IF(COUNTA(B2382:S2382)=0,"",IF(AND(COUNTA(B2382:D2382)=3,COUNTIF('SRF Drop Downs'!$B$2:$B$5,'Sponsor Response Form (SRF)'!E2382),COUNTIF('SRF Drop Downs'!$F$2:$F$5,'Sponsor Response Form (SRF)'!F2382),COUNTIF('SRF Drop Downs'!$C$2:$C$4,'Sponsor Response Form (SRF)'!G2382),COUNTIF('SRF Drop Downs'!$D$2:$D$6,'Sponsor Response Form (SRF)'!H2382),COUNTIF('SRF Drop Downs'!$A$2:$A$5,'Sponsor Response Form (SRF)'!I2382),COUNTIF('SRF Drop Downs'!$A$2:$A$4,'Sponsor Response Form (SRF)'!J2382),COUNTIF('SRF Drop Downs'!$A$2:$A$5,'Sponsor Response Form (SRF)'!K2382),COUNTIF('SRF Drop Downs'!$E$2:$E$7,'Sponsor Response Form (SRF)'!L2382),COUNTIF('SRF Drop Downs'!$A$2:$A$4,'Sponsor Response Form (SRF)'!M2382),COUNTIF('SRF Drop Downs'!$A$2:$A$4,'Sponsor Response Form (SRF)'!N2382),COUNTIF('SRF Drop Downs'!$A$2:$A$4,'Sponsor Response Form (SRF)'!O2382),COUNTIF('SRF Drop Downs'!$A$2:$A$4,'Sponsor Response Form (SRF)'!P2382),COUNTIF('SRF Drop Downs'!$A$2:$A$4,'Sponsor Response Form (SRF)'!Q2382),COUNTIF('SRF Drop Downs'!$A$2:$A$4,'Sponsor Response Form (SRF)'!R2382),COUNTIF('SRF Drop Downs'!$A$2:$A$4,'Sponsor Response Form (SRF)'!S2382)),"Complete","Incomplete"))</f>
        <v/>
      </c>
      <c r="U2382" s="26" t="str">
        <f>IF(T2382="Complete",IF(AND(NOT(ISNA(VLOOKUP(CONCATENATE(E2382,F2382,G2382,H2382,I2382,J2382,K2382,L2382),'SRF Drop Downs'!G:G,1,FALSE))),IF(AND(H2382&lt;&gt;"C3",L2382&lt;&gt;"O5"),IF(SUM(COUNTIF(M2382:S2382,"Y"),COUNTIF(M2382:S2382,"N"))=0,"V","I"),IF(COUNTIF(M2382:S2382,"Y"),"V","I"))="V", IF(AND('Sponsor Response Form (SRF)'!E2382="M1", COUNTIF('OMS Response Form (ORF)'!D:D, C2382)&gt;0), "I", "V")="V"), "Valid","Invalid")," ")</f>
        <v xml:space="preserve"> </v>
      </c>
    </row>
    <row r="2383" spans="2:21" x14ac:dyDescent="0.35">
      <c r="B2383" s="70"/>
      <c r="C2383" s="71"/>
      <c r="D2383" s="72"/>
      <c r="E2383" s="73"/>
      <c r="F2383" s="73"/>
      <c r="G2383" s="73"/>
      <c r="H2383" s="73"/>
      <c r="I2383" s="73"/>
      <c r="J2383" s="73"/>
      <c r="K2383" s="73"/>
      <c r="L2383" s="73"/>
      <c r="M2383" s="73"/>
      <c r="N2383" s="73"/>
      <c r="O2383" s="73"/>
      <c r="P2383" s="73"/>
      <c r="Q2383" s="73"/>
      <c r="R2383" s="73"/>
      <c r="S2383" s="73"/>
      <c r="T2383" s="25" t="str">
        <f>IF(COUNTA(B2383:S2383)=0,"",IF(AND(COUNTA(B2383:D2383)=3,COUNTIF('SRF Drop Downs'!$B$2:$B$5,'Sponsor Response Form (SRF)'!E2383),COUNTIF('SRF Drop Downs'!$F$2:$F$5,'Sponsor Response Form (SRF)'!F2383),COUNTIF('SRF Drop Downs'!$C$2:$C$4,'Sponsor Response Form (SRF)'!G2383),COUNTIF('SRF Drop Downs'!$D$2:$D$6,'Sponsor Response Form (SRF)'!H2383),COUNTIF('SRF Drop Downs'!$A$2:$A$5,'Sponsor Response Form (SRF)'!I2383),COUNTIF('SRF Drop Downs'!$A$2:$A$4,'Sponsor Response Form (SRF)'!J2383),COUNTIF('SRF Drop Downs'!$A$2:$A$5,'Sponsor Response Form (SRF)'!K2383),COUNTIF('SRF Drop Downs'!$E$2:$E$7,'Sponsor Response Form (SRF)'!L2383),COUNTIF('SRF Drop Downs'!$A$2:$A$4,'Sponsor Response Form (SRF)'!M2383),COUNTIF('SRF Drop Downs'!$A$2:$A$4,'Sponsor Response Form (SRF)'!N2383),COUNTIF('SRF Drop Downs'!$A$2:$A$4,'Sponsor Response Form (SRF)'!O2383),COUNTIF('SRF Drop Downs'!$A$2:$A$4,'Sponsor Response Form (SRF)'!P2383),COUNTIF('SRF Drop Downs'!$A$2:$A$4,'Sponsor Response Form (SRF)'!Q2383),COUNTIF('SRF Drop Downs'!$A$2:$A$4,'Sponsor Response Form (SRF)'!R2383),COUNTIF('SRF Drop Downs'!$A$2:$A$4,'Sponsor Response Form (SRF)'!S2383)),"Complete","Incomplete"))</f>
        <v/>
      </c>
      <c r="U2383" s="26" t="str">
        <f>IF(T2383="Complete",IF(AND(NOT(ISNA(VLOOKUP(CONCATENATE(E2383,F2383,G2383,H2383,I2383,J2383,K2383,L2383),'SRF Drop Downs'!G:G,1,FALSE))),IF(AND(H2383&lt;&gt;"C3",L2383&lt;&gt;"O5"),IF(SUM(COUNTIF(M2383:S2383,"Y"),COUNTIF(M2383:S2383,"N"))=0,"V","I"),IF(COUNTIF(M2383:S2383,"Y"),"V","I"))="V", IF(AND('Sponsor Response Form (SRF)'!E2383="M1", COUNTIF('OMS Response Form (ORF)'!D:D, C2383)&gt;0), "I", "V")="V"), "Valid","Invalid")," ")</f>
        <v xml:space="preserve"> </v>
      </c>
    </row>
    <row r="2384" spans="2:21" x14ac:dyDescent="0.35">
      <c r="B2384" s="70"/>
      <c r="C2384" s="71"/>
      <c r="D2384" s="72"/>
      <c r="E2384" s="73"/>
      <c r="F2384" s="73"/>
      <c r="G2384" s="73"/>
      <c r="H2384" s="73"/>
      <c r="I2384" s="73"/>
      <c r="J2384" s="73"/>
      <c r="K2384" s="73"/>
      <c r="L2384" s="73"/>
      <c r="M2384" s="73"/>
      <c r="N2384" s="73"/>
      <c r="O2384" s="73"/>
      <c r="P2384" s="73"/>
      <c r="Q2384" s="73"/>
      <c r="R2384" s="73"/>
      <c r="S2384" s="73"/>
      <c r="T2384" s="25" t="str">
        <f>IF(COUNTA(B2384:S2384)=0,"",IF(AND(COUNTA(B2384:D2384)=3,COUNTIF('SRF Drop Downs'!$B$2:$B$5,'Sponsor Response Form (SRF)'!E2384),COUNTIF('SRF Drop Downs'!$F$2:$F$5,'Sponsor Response Form (SRF)'!F2384),COUNTIF('SRF Drop Downs'!$C$2:$C$4,'Sponsor Response Form (SRF)'!G2384),COUNTIF('SRF Drop Downs'!$D$2:$D$6,'Sponsor Response Form (SRF)'!H2384),COUNTIF('SRF Drop Downs'!$A$2:$A$5,'Sponsor Response Form (SRF)'!I2384),COUNTIF('SRF Drop Downs'!$A$2:$A$4,'Sponsor Response Form (SRF)'!J2384),COUNTIF('SRF Drop Downs'!$A$2:$A$5,'Sponsor Response Form (SRF)'!K2384),COUNTIF('SRF Drop Downs'!$E$2:$E$7,'Sponsor Response Form (SRF)'!L2384),COUNTIF('SRF Drop Downs'!$A$2:$A$4,'Sponsor Response Form (SRF)'!M2384),COUNTIF('SRF Drop Downs'!$A$2:$A$4,'Sponsor Response Form (SRF)'!N2384),COUNTIF('SRF Drop Downs'!$A$2:$A$4,'Sponsor Response Form (SRF)'!O2384),COUNTIF('SRF Drop Downs'!$A$2:$A$4,'Sponsor Response Form (SRF)'!P2384),COUNTIF('SRF Drop Downs'!$A$2:$A$4,'Sponsor Response Form (SRF)'!Q2384),COUNTIF('SRF Drop Downs'!$A$2:$A$4,'Sponsor Response Form (SRF)'!R2384),COUNTIF('SRF Drop Downs'!$A$2:$A$4,'Sponsor Response Form (SRF)'!S2384)),"Complete","Incomplete"))</f>
        <v/>
      </c>
      <c r="U2384" s="26" t="str">
        <f>IF(T2384="Complete",IF(AND(NOT(ISNA(VLOOKUP(CONCATENATE(E2384,F2384,G2384,H2384,I2384,J2384,K2384,L2384),'SRF Drop Downs'!G:G,1,FALSE))),IF(AND(H2384&lt;&gt;"C3",L2384&lt;&gt;"O5"),IF(SUM(COUNTIF(M2384:S2384,"Y"),COUNTIF(M2384:S2384,"N"))=0,"V","I"),IF(COUNTIF(M2384:S2384,"Y"),"V","I"))="V", IF(AND('Sponsor Response Form (SRF)'!E2384="M1", COUNTIF('OMS Response Form (ORF)'!D:D, C2384)&gt;0), "I", "V")="V"), "Valid","Invalid")," ")</f>
        <v xml:space="preserve"> </v>
      </c>
    </row>
    <row r="2385" spans="2:21" x14ac:dyDescent="0.35">
      <c r="B2385" s="70"/>
      <c r="C2385" s="71"/>
      <c r="D2385" s="72"/>
      <c r="E2385" s="73"/>
      <c r="F2385" s="73"/>
      <c r="G2385" s="73"/>
      <c r="H2385" s="73"/>
      <c r="I2385" s="73"/>
      <c r="J2385" s="73"/>
      <c r="K2385" s="73"/>
      <c r="L2385" s="73"/>
      <c r="M2385" s="73"/>
      <c r="N2385" s="73"/>
      <c r="O2385" s="73"/>
      <c r="P2385" s="73"/>
      <c r="Q2385" s="73"/>
      <c r="R2385" s="73"/>
      <c r="S2385" s="73"/>
      <c r="T2385" s="25" t="str">
        <f>IF(COUNTA(B2385:S2385)=0,"",IF(AND(COUNTA(B2385:D2385)=3,COUNTIF('SRF Drop Downs'!$B$2:$B$5,'Sponsor Response Form (SRF)'!E2385),COUNTIF('SRF Drop Downs'!$F$2:$F$5,'Sponsor Response Form (SRF)'!F2385),COUNTIF('SRF Drop Downs'!$C$2:$C$4,'Sponsor Response Form (SRF)'!G2385),COUNTIF('SRF Drop Downs'!$D$2:$D$6,'Sponsor Response Form (SRF)'!H2385),COUNTIF('SRF Drop Downs'!$A$2:$A$5,'Sponsor Response Form (SRF)'!I2385),COUNTIF('SRF Drop Downs'!$A$2:$A$4,'Sponsor Response Form (SRF)'!J2385),COUNTIF('SRF Drop Downs'!$A$2:$A$5,'Sponsor Response Form (SRF)'!K2385),COUNTIF('SRF Drop Downs'!$E$2:$E$7,'Sponsor Response Form (SRF)'!L2385),COUNTIF('SRF Drop Downs'!$A$2:$A$4,'Sponsor Response Form (SRF)'!M2385),COUNTIF('SRF Drop Downs'!$A$2:$A$4,'Sponsor Response Form (SRF)'!N2385),COUNTIF('SRF Drop Downs'!$A$2:$A$4,'Sponsor Response Form (SRF)'!O2385),COUNTIF('SRF Drop Downs'!$A$2:$A$4,'Sponsor Response Form (SRF)'!P2385),COUNTIF('SRF Drop Downs'!$A$2:$A$4,'Sponsor Response Form (SRF)'!Q2385),COUNTIF('SRF Drop Downs'!$A$2:$A$4,'Sponsor Response Form (SRF)'!R2385),COUNTIF('SRF Drop Downs'!$A$2:$A$4,'Sponsor Response Form (SRF)'!S2385)),"Complete","Incomplete"))</f>
        <v/>
      </c>
      <c r="U2385" s="26" t="str">
        <f>IF(T2385="Complete",IF(AND(NOT(ISNA(VLOOKUP(CONCATENATE(E2385,F2385,G2385,H2385,I2385,J2385,K2385,L2385),'SRF Drop Downs'!G:G,1,FALSE))),IF(AND(H2385&lt;&gt;"C3",L2385&lt;&gt;"O5"),IF(SUM(COUNTIF(M2385:S2385,"Y"),COUNTIF(M2385:S2385,"N"))=0,"V","I"),IF(COUNTIF(M2385:S2385,"Y"),"V","I"))="V", IF(AND('Sponsor Response Form (SRF)'!E2385="M1", COUNTIF('OMS Response Form (ORF)'!D:D, C2385)&gt;0), "I", "V")="V"), "Valid","Invalid")," ")</f>
        <v xml:space="preserve"> </v>
      </c>
    </row>
    <row r="2386" spans="2:21" x14ac:dyDescent="0.35">
      <c r="B2386" s="70"/>
      <c r="C2386" s="71"/>
      <c r="D2386" s="72"/>
      <c r="E2386" s="73"/>
      <c r="F2386" s="73"/>
      <c r="G2386" s="73"/>
      <c r="H2386" s="73"/>
      <c r="I2386" s="73"/>
      <c r="J2386" s="73"/>
      <c r="K2386" s="73"/>
      <c r="L2386" s="73"/>
      <c r="M2386" s="73"/>
      <c r="N2386" s="73"/>
      <c r="O2386" s="73"/>
      <c r="P2386" s="73"/>
      <c r="Q2386" s="73"/>
      <c r="R2386" s="73"/>
      <c r="S2386" s="73"/>
      <c r="T2386" s="25" t="str">
        <f>IF(COUNTA(B2386:S2386)=0,"",IF(AND(COUNTA(B2386:D2386)=3,COUNTIF('SRF Drop Downs'!$B$2:$B$5,'Sponsor Response Form (SRF)'!E2386),COUNTIF('SRF Drop Downs'!$F$2:$F$5,'Sponsor Response Form (SRF)'!F2386),COUNTIF('SRF Drop Downs'!$C$2:$C$4,'Sponsor Response Form (SRF)'!G2386),COUNTIF('SRF Drop Downs'!$D$2:$D$6,'Sponsor Response Form (SRF)'!H2386),COUNTIF('SRF Drop Downs'!$A$2:$A$5,'Sponsor Response Form (SRF)'!I2386),COUNTIF('SRF Drop Downs'!$A$2:$A$4,'Sponsor Response Form (SRF)'!J2386),COUNTIF('SRF Drop Downs'!$A$2:$A$5,'Sponsor Response Form (SRF)'!K2386),COUNTIF('SRF Drop Downs'!$E$2:$E$7,'Sponsor Response Form (SRF)'!L2386),COUNTIF('SRF Drop Downs'!$A$2:$A$4,'Sponsor Response Form (SRF)'!M2386),COUNTIF('SRF Drop Downs'!$A$2:$A$4,'Sponsor Response Form (SRF)'!N2386),COUNTIF('SRF Drop Downs'!$A$2:$A$4,'Sponsor Response Form (SRF)'!O2386),COUNTIF('SRF Drop Downs'!$A$2:$A$4,'Sponsor Response Form (SRF)'!P2386),COUNTIF('SRF Drop Downs'!$A$2:$A$4,'Sponsor Response Form (SRF)'!Q2386),COUNTIF('SRF Drop Downs'!$A$2:$A$4,'Sponsor Response Form (SRF)'!R2386),COUNTIF('SRF Drop Downs'!$A$2:$A$4,'Sponsor Response Form (SRF)'!S2386)),"Complete","Incomplete"))</f>
        <v/>
      </c>
      <c r="U2386" s="26" t="str">
        <f>IF(T2386="Complete",IF(AND(NOT(ISNA(VLOOKUP(CONCATENATE(E2386,F2386,G2386,H2386,I2386,J2386,K2386,L2386),'SRF Drop Downs'!G:G,1,FALSE))),IF(AND(H2386&lt;&gt;"C3",L2386&lt;&gt;"O5"),IF(SUM(COUNTIF(M2386:S2386,"Y"),COUNTIF(M2386:S2386,"N"))=0,"V","I"),IF(COUNTIF(M2386:S2386,"Y"),"V","I"))="V", IF(AND('Sponsor Response Form (SRF)'!E2386="M1", COUNTIF('OMS Response Form (ORF)'!D:D, C2386)&gt;0), "I", "V")="V"), "Valid","Invalid")," ")</f>
        <v xml:space="preserve"> </v>
      </c>
    </row>
    <row r="2387" spans="2:21" x14ac:dyDescent="0.35">
      <c r="B2387" s="70"/>
      <c r="C2387" s="71"/>
      <c r="D2387" s="72"/>
      <c r="E2387" s="73"/>
      <c r="F2387" s="73"/>
      <c r="G2387" s="73"/>
      <c r="H2387" s="73"/>
      <c r="I2387" s="73"/>
      <c r="J2387" s="73"/>
      <c r="K2387" s="73"/>
      <c r="L2387" s="73"/>
      <c r="M2387" s="73"/>
      <c r="N2387" s="73"/>
      <c r="O2387" s="73"/>
      <c r="P2387" s="73"/>
      <c r="Q2387" s="73"/>
      <c r="R2387" s="73"/>
      <c r="S2387" s="73"/>
      <c r="T2387" s="25" t="str">
        <f>IF(COUNTA(B2387:S2387)=0,"",IF(AND(COUNTA(B2387:D2387)=3,COUNTIF('SRF Drop Downs'!$B$2:$B$5,'Sponsor Response Form (SRF)'!E2387),COUNTIF('SRF Drop Downs'!$F$2:$F$5,'Sponsor Response Form (SRF)'!F2387),COUNTIF('SRF Drop Downs'!$C$2:$C$4,'Sponsor Response Form (SRF)'!G2387),COUNTIF('SRF Drop Downs'!$D$2:$D$6,'Sponsor Response Form (SRF)'!H2387),COUNTIF('SRF Drop Downs'!$A$2:$A$5,'Sponsor Response Form (SRF)'!I2387),COUNTIF('SRF Drop Downs'!$A$2:$A$4,'Sponsor Response Form (SRF)'!J2387),COUNTIF('SRF Drop Downs'!$A$2:$A$5,'Sponsor Response Form (SRF)'!K2387),COUNTIF('SRF Drop Downs'!$E$2:$E$7,'Sponsor Response Form (SRF)'!L2387),COUNTIF('SRF Drop Downs'!$A$2:$A$4,'Sponsor Response Form (SRF)'!M2387),COUNTIF('SRF Drop Downs'!$A$2:$A$4,'Sponsor Response Form (SRF)'!N2387),COUNTIF('SRF Drop Downs'!$A$2:$A$4,'Sponsor Response Form (SRF)'!O2387),COUNTIF('SRF Drop Downs'!$A$2:$A$4,'Sponsor Response Form (SRF)'!P2387),COUNTIF('SRF Drop Downs'!$A$2:$A$4,'Sponsor Response Form (SRF)'!Q2387),COUNTIF('SRF Drop Downs'!$A$2:$A$4,'Sponsor Response Form (SRF)'!R2387),COUNTIF('SRF Drop Downs'!$A$2:$A$4,'Sponsor Response Form (SRF)'!S2387)),"Complete","Incomplete"))</f>
        <v/>
      </c>
      <c r="U2387" s="26" t="str">
        <f>IF(T2387="Complete",IF(AND(NOT(ISNA(VLOOKUP(CONCATENATE(E2387,F2387,G2387,H2387,I2387,J2387,K2387,L2387),'SRF Drop Downs'!G:G,1,FALSE))),IF(AND(H2387&lt;&gt;"C3",L2387&lt;&gt;"O5"),IF(SUM(COUNTIF(M2387:S2387,"Y"),COUNTIF(M2387:S2387,"N"))=0,"V","I"),IF(COUNTIF(M2387:S2387,"Y"),"V","I"))="V", IF(AND('Sponsor Response Form (SRF)'!E2387="M1", COUNTIF('OMS Response Form (ORF)'!D:D, C2387)&gt;0), "I", "V")="V"), "Valid","Invalid")," ")</f>
        <v xml:space="preserve"> </v>
      </c>
    </row>
    <row r="2388" spans="2:21" x14ac:dyDescent="0.35">
      <c r="B2388" s="70"/>
      <c r="C2388" s="71"/>
      <c r="D2388" s="72"/>
      <c r="E2388" s="73"/>
      <c r="F2388" s="73"/>
      <c r="G2388" s="73"/>
      <c r="H2388" s="73"/>
      <c r="I2388" s="73"/>
      <c r="J2388" s="73"/>
      <c r="K2388" s="73"/>
      <c r="L2388" s="73"/>
      <c r="M2388" s="73"/>
      <c r="N2388" s="73"/>
      <c r="O2388" s="73"/>
      <c r="P2388" s="73"/>
      <c r="Q2388" s="73"/>
      <c r="R2388" s="73"/>
      <c r="S2388" s="73"/>
      <c r="T2388" s="25" t="str">
        <f>IF(COUNTA(B2388:S2388)=0,"",IF(AND(COUNTA(B2388:D2388)=3,COUNTIF('SRF Drop Downs'!$B$2:$B$5,'Sponsor Response Form (SRF)'!E2388),COUNTIF('SRF Drop Downs'!$F$2:$F$5,'Sponsor Response Form (SRF)'!F2388),COUNTIF('SRF Drop Downs'!$C$2:$C$4,'Sponsor Response Form (SRF)'!G2388),COUNTIF('SRF Drop Downs'!$D$2:$D$6,'Sponsor Response Form (SRF)'!H2388),COUNTIF('SRF Drop Downs'!$A$2:$A$5,'Sponsor Response Form (SRF)'!I2388),COUNTIF('SRF Drop Downs'!$A$2:$A$4,'Sponsor Response Form (SRF)'!J2388),COUNTIF('SRF Drop Downs'!$A$2:$A$5,'Sponsor Response Form (SRF)'!K2388),COUNTIF('SRF Drop Downs'!$E$2:$E$7,'Sponsor Response Form (SRF)'!L2388),COUNTIF('SRF Drop Downs'!$A$2:$A$4,'Sponsor Response Form (SRF)'!M2388),COUNTIF('SRF Drop Downs'!$A$2:$A$4,'Sponsor Response Form (SRF)'!N2388),COUNTIF('SRF Drop Downs'!$A$2:$A$4,'Sponsor Response Form (SRF)'!O2388),COUNTIF('SRF Drop Downs'!$A$2:$A$4,'Sponsor Response Form (SRF)'!P2388),COUNTIF('SRF Drop Downs'!$A$2:$A$4,'Sponsor Response Form (SRF)'!Q2388),COUNTIF('SRF Drop Downs'!$A$2:$A$4,'Sponsor Response Form (SRF)'!R2388),COUNTIF('SRF Drop Downs'!$A$2:$A$4,'Sponsor Response Form (SRF)'!S2388)),"Complete","Incomplete"))</f>
        <v/>
      </c>
      <c r="U2388" s="26" t="str">
        <f>IF(T2388="Complete",IF(AND(NOT(ISNA(VLOOKUP(CONCATENATE(E2388,F2388,G2388,H2388,I2388,J2388,K2388,L2388),'SRF Drop Downs'!G:G,1,FALSE))),IF(AND(H2388&lt;&gt;"C3",L2388&lt;&gt;"O5"),IF(SUM(COUNTIF(M2388:S2388,"Y"),COUNTIF(M2388:S2388,"N"))=0,"V","I"),IF(COUNTIF(M2388:S2388,"Y"),"V","I"))="V", IF(AND('Sponsor Response Form (SRF)'!E2388="M1", COUNTIF('OMS Response Form (ORF)'!D:D, C2388)&gt;0), "I", "V")="V"), "Valid","Invalid")," ")</f>
        <v xml:space="preserve"> </v>
      </c>
    </row>
    <row r="2389" spans="2:21" x14ac:dyDescent="0.35">
      <c r="B2389" s="70"/>
      <c r="C2389" s="71"/>
      <c r="D2389" s="72"/>
      <c r="E2389" s="73"/>
      <c r="F2389" s="73"/>
      <c r="G2389" s="73"/>
      <c r="H2389" s="73"/>
      <c r="I2389" s="73"/>
      <c r="J2389" s="73"/>
      <c r="K2389" s="73"/>
      <c r="L2389" s="73"/>
      <c r="M2389" s="73"/>
      <c r="N2389" s="73"/>
      <c r="O2389" s="73"/>
      <c r="P2389" s="73"/>
      <c r="Q2389" s="73"/>
      <c r="R2389" s="73"/>
      <c r="S2389" s="73"/>
      <c r="T2389" s="25" t="str">
        <f>IF(COUNTA(B2389:S2389)=0,"",IF(AND(COUNTA(B2389:D2389)=3,COUNTIF('SRF Drop Downs'!$B$2:$B$5,'Sponsor Response Form (SRF)'!E2389),COUNTIF('SRF Drop Downs'!$F$2:$F$5,'Sponsor Response Form (SRF)'!F2389),COUNTIF('SRF Drop Downs'!$C$2:$C$4,'Sponsor Response Form (SRF)'!G2389),COUNTIF('SRF Drop Downs'!$D$2:$D$6,'Sponsor Response Form (SRF)'!H2389),COUNTIF('SRF Drop Downs'!$A$2:$A$5,'Sponsor Response Form (SRF)'!I2389),COUNTIF('SRF Drop Downs'!$A$2:$A$4,'Sponsor Response Form (SRF)'!J2389),COUNTIF('SRF Drop Downs'!$A$2:$A$5,'Sponsor Response Form (SRF)'!K2389),COUNTIF('SRF Drop Downs'!$E$2:$E$7,'Sponsor Response Form (SRF)'!L2389),COUNTIF('SRF Drop Downs'!$A$2:$A$4,'Sponsor Response Form (SRF)'!M2389),COUNTIF('SRF Drop Downs'!$A$2:$A$4,'Sponsor Response Form (SRF)'!N2389),COUNTIF('SRF Drop Downs'!$A$2:$A$4,'Sponsor Response Form (SRF)'!O2389),COUNTIF('SRF Drop Downs'!$A$2:$A$4,'Sponsor Response Form (SRF)'!P2389),COUNTIF('SRF Drop Downs'!$A$2:$A$4,'Sponsor Response Form (SRF)'!Q2389),COUNTIF('SRF Drop Downs'!$A$2:$A$4,'Sponsor Response Form (SRF)'!R2389),COUNTIF('SRF Drop Downs'!$A$2:$A$4,'Sponsor Response Form (SRF)'!S2389)),"Complete","Incomplete"))</f>
        <v/>
      </c>
      <c r="U2389" s="26" t="str">
        <f>IF(T2389="Complete",IF(AND(NOT(ISNA(VLOOKUP(CONCATENATE(E2389,F2389,G2389,H2389,I2389,J2389,K2389,L2389),'SRF Drop Downs'!G:G,1,FALSE))),IF(AND(H2389&lt;&gt;"C3",L2389&lt;&gt;"O5"),IF(SUM(COUNTIF(M2389:S2389,"Y"),COUNTIF(M2389:S2389,"N"))=0,"V","I"),IF(COUNTIF(M2389:S2389,"Y"),"V","I"))="V", IF(AND('Sponsor Response Form (SRF)'!E2389="M1", COUNTIF('OMS Response Form (ORF)'!D:D, C2389)&gt;0), "I", "V")="V"), "Valid","Invalid")," ")</f>
        <v xml:space="preserve"> </v>
      </c>
    </row>
    <row r="2390" spans="2:21" x14ac:dyDescent="0.35">
      <c r="B2390" s="70"/>
      <c r="C2390" s="71"/>
      <c r="D2390" s="72"/>
      <c r="E2390" s="73"/>
      <c r="F2390" s="73"/>
      <c r="G2390" s="73"/>
      <c r="H2390" s="73"/>
      <c r="I2390" s="73"/>
      <c r="J2390" s="73"/>
      <c r="K2390" s="73"/>
      <c r="L2390" s="73"/>
      <c r="M2390" s="73"/>
      <c r="N2390" s="73"/>
      <c r="O2390" s="73"/>
      <c r="P2390" s="73"/>
      <c r="Q2390" s="73"/>
      <c r="R2390" s="73"/>
      <c r="S2390" s="73"/>
      <c r="T2390" s="25" t="str">
        <f>IF(COUNTA(B2390:S2390)=0,"",IF(AND(COUNTA(B2390:D2390)=3,COUNTIF('SRF Drop Downs'!$B$2:$B$5,'Sponsor Response Form (SRF)'!E2390),COUNTIF('SRF Drop Downs'!$F$2:$F$5,'Sponsor Response Form (SRF)'!F2390),COUNTIF('SRF Drop Downs'!$C$2:$C$4,'Sponsor Response Form (SRF)'!G2390),COUNTIF('SRF Drop Downs'!$D$2:$D$6,'Sponsor Response Form (SRF)'!H2390),COUNTIF('SRF Drop Downs'!$A$2:$A$5,'Sponsor Response Form (SRF)'!I2390),COUNTIF('SRF Drop Downs'!$A$2:$A$4,'Sponsor Response Form (SRF)'!J2390),COUNTIF('SRF Drop Downs'!$A$2:$A$5,'Sponsor Response Form (SRF)'!K2390),COUNTIF('SRF Drop Downs'!$E$2:$E$7,'Sponsor Response Form (SRF)'!L2390),COUNTIF('SRF Drop Downs'!$A$2:$A$4,'Sponsor Response Form (SRF)'!M2390),COUNTIF('SRF Drop Downs'!$A$2:$A$4,'Sponsor Response Form (SRF)'!N2390),COUNTIF('SRF Drop Downs'!$A$2:$A$4,'Sponsor Response Form (SRF)'!O2390),COUNTIF('SRF Drop Downs'!$A$2:$A$4,'Sponsor Response Form (SRF)'!P2390),COUNTIF('SRF Drop Downs'!$A$2:$A$4,'Sponsor Response Form (SRF)'!Q2390),COUNTIF('SRF Drop Downs'!$A$2:$A$4,'Sponsor Response Form (SRF)'!R2390),COUNTIF('SRF Drop Downs'!$A$2:$A$4,'Sponsor Response Form (SRF)'!S2390)),"Complete","Incomplete"))</f>
        <v/>
      </c>
      <c r="U2390" s="26" t="str">
        <f>IF(T2390="Complete",IF(AND(NOT(ISNA(VLOOKUP(CONCATENATE(E2390,F2390,G2390,H2390,I2390,J2390,K2390,L2390),'SRF Drop Downs'!G:G,1,FALSE))),IF(AND(H2390&lt;&gt;"C3",L2390&lt;&gt;"O5"),IF(SUM(COUNTIF(M2390:S2390,"Y"),COUNTIF(M2390:S2390,"N"))=0,"V","I"),IF(COUNTIF(M2390:S2390,"Y"),"V","I"))="V", IF(AND('Sponsor Response Form (SRF)'!E2390="M1", COUNTIF('OMS Response Form (ORF)'!D:D, C2390)&gt;0), "I", "V")="V"), "Valid","Invalid")," ")</f>
        <v xml:space="preserve"> </v>
      </c>
    </row>
    <row r="2391" spans="2:21" x14ac:dyDescent="0.35">
      <c r="B2391" s="70"/>
      <c r="C2391" s="71"/>
      <c r="D2391" s="72"/>
      <c r="E2391" s="73"/>
      <c r="F2391" s="73"/>
      <c r="G2391" s="73"/>
      <c r="H2391" s="73"/>
      <c r="I2391" s="73"/>
      <c r="J2391" s="73"/>
      <c r="K2391" s="73"/>
      <c r="L2391" s="73"/>
      <c r="M2391" s="73"/>
      <c r="N2391" s="73"/>
      <c r="O2391" s="73"/>
      <c r="P2391" s="73"/>
      <c r="Q2391" s="73"/>
      <c r="R2391" s="73"/>
      <c r="S2391" s="73"/>
      <c r="T2391" s="25" t="str">
        <f>IF(COUNTA(B2391:S2391)=0,"",IF(AND(COUNTA(B2391:D2391)=3,COUNTIF('SRF Drop Downs'!$B$2:$B$5,'Sponsor Response Form (SRF)'!E2391),COUNTIF('SRF Drop Downs'!$F$2:$F$5,'Sponsor Response Form (SRF)'!F2391),COUNTIF('SRF Drop Downs'!$C$2:$C$4,'Sponsor Response Form (SRF)'!G2391),COUNTIF('SRF Drop Downs'!$D$2:$D$6,'Sponsor Response Form (SRF)'!H2391),COUNTIF('SRF Drop Downs'!$A$2:$A$5,'Sponsor Response Form (SRF)'!I2391),COUNTIF('SRF Drop Downs'!$A$2:$A$4,'Sponsor Response Form (SRF)'!J2391),COUNTIF('SRF Drop Downs'!$A$2:$A$5,'Sponsor Response Form (SRF)'!K2391),COUNTIF('SRF Drop Downs'!$E$2:$E$7,'Sponsor Response Form (SRF)'!L2391),COUNTIF('SRF Drop Downs'!$A$2:$A$4,'Sponsor Response Form (SRF)'!M2391),COUNTIF('SRF Drop Downs'!$A$2:$A$4,'Sponsor Response Form (SRF)'!N2391),COUNTIF('SRF Drop Downs'!$A$2:$A$4,'Sponsor Response Form (SRF)'!O2391),COUNTIF('SRF Drop Downs'!$A$2:$A$4,'Sponsor Response Form (SRF)'!P2391),COUNTIF('SRF Drop Downs'!$A$2:$A$4,'Sponsor Response Form (SRF)'!Q2391),COUNTIF('SRF Drop Downs'!$A$2:$A$4,'Sponsor Response Form (SRF)'!R2391),COUNTIF('SRF Drop Downs'!$A$2:$A$4,'Sponsor Response Form (SRF)'!S2391)),"Complete","Incomplete"))</f>
        <v/>
      </c>
      <c r="U2391" s="26" t="str">
        <f>IF(T2391="Complete",IF(AND(NOT(ISNA(VLOOKUP(CONCATENATE(E2391,F2391,G2391,H2391,I2391,J2391,K2391,L2391),'SRF Drop Downs'!G:G,1,FALSE))),IF(AND(H2391&lt;&gt;"C3",L2391&lt;&gt;"O5"),IF(SUM(COUNTIF(M2391:S2391,"Y"),COUNTIF(M2391:S2391,"N"))=0,"V","I"),IF(COUNTIF(M2391:S2391,"Y"),"V","I"))="V", IF(AND('Sponsor Response Form (SRF)'!E2391="M1", COUNTIF('OMS Response Form (ORF)'!D:D, C2391)&gt;0), "I", "V")="V"), "Valid","Invalid")," ")</f>
        <v xml:space="preserve"> </v>
      </c>
    </row>
    <row r="2392" spans="2:21" x14ac:dyDescent="0.35">
      <c r="B2392" s="70"/>
      <c r="C2392" s="71"/>
      <c r="D2392" s="72"/>
      <c r="E2392" s="73"/>
      <c r="F2392" s="73"/>
      <c r="G2392" s="73"/>
      <c r="H2392" s="73"/>
      <c r="I2392" s="73"/>
      <c r="J2392" s="73"/>
      <c r="K2392" s="73"/>
      <c r="L2392" s="73"/>
      <c r="M2392" s="73"/>
      <c r="N2392" s="73"/>
      <c r="O2392" s="73"/>
      <c r="P2392" s="73"/>
      <c r="Q2392" s="73"/>
      <c r="R2392" s="73"/>
      <c r="S2392" s="73"/>
      <c r="T2392" s="25" t="str">
        <f>IF(COUNTA(B2392:S2392)=0,"",IF(AND(COUNTA(B2392:D2392)=3,COUNTIF('SRF Drop Downs'!$B$2:$B$5,'Sponsor Response Form (SRF)'!E2392),COUNTIF('SRF Drop Downs'!$F$2:$F$5,'Sponsor Response Form (SRF)'!F2392),COUNTIF('SRF Drop Downs'!$C$2:$C$4,'Sponsor Response Form (SRF)'!G2392),COUNTIF('SRF Drop Downs'!$D$2:$D$6,'Sponsor Response Form (SRF)'!H2392),COUNTIF('SRF Drop Downs'!$A$2:$A$5,'Sponsor Response Form (SRF)'!I2392),COUNTIF('SRF Drop Downs'!$A$2:$A$4,'Sponsor Response Form (SRF)'!J2392),COUNTIF('SRF Drop Downs'!$A$2:$A$5,'Sponsor Response Form (SRF)'!K2392),COUNTIF('SRF Drop Downs'!$E$2:$E$7,'Sponsor Response Form (SRF)'!L2392),COUNTIF('SRF Drop Downs'!$A$2:$A$4,'Sponsor Response Form (SRF)'!M2392),COUNTIF('SRF Drop Downs'!$A$2:$A$4,'Sponsor Response Form (SRF)'!N2392),COUNTIF('SRF Drop Downs'!$A$2:$A$4,'Sponsor Response Form (SRF)'!O2392),COUNTIF('SRF Drop Downs'!$A$2:$A$4,'Sponsor Response Form (SRF)'!P2392),COUNTIF('SRF Drop Downs'!$A$2:$A$4,'Sponsor Response Form (SRF)'!Q2392),COUNTIF('SRF Drop Downs'!$A$2:$A$4,'Sponsor Response Form (SRF)'!R2392),COUNTIF('SRF Drop Downs'!$A$2:$A$4,'Sponsor Response Form (SRF)'!S2392)),"Complete","Incomplete"))</f>
        <v/>
      </c>
      <c r="U2392" s="26" t="str">
        <f>IF(T2392="Complete",IF(AND(NOT(ISNA(VLOOKUP(CONCATENATE(E2392,F2392,G2392,H2392,I2392,J2392,K2392,L2392),'SRF Drop Downs'!G:G,1,FALSE))),IF(AND(H2392&lt;&gt;"C3",L2392&lt;&gt;"O5"),IF(SUM(COUNTIF(M2392:S2392,"Y"),COUNTIF(M2392:S2392,"N"))=0,"V","I"),IF(COUNTIF(M2392:S2392,"Y"),"V","I"))="V", IF(AND('Sponsor Response Form (SRF)'!E2392="M1", COUNTIF('OMS Response Form (ORF)'!D:D, C2392)&gt;0), "I", "V")="V"), "Valid","Invalid")," ")</f>
        <v xml:space="preserve"> </v>
      </c>
    </row>
    <row r="2393" spans="2:21" x14ac:dyDescent="0.35">
      <c r="B2393" s="70"/>
      <c r="C2393" s="71"/>
      <c r="D2393" s="72"/>
      <c r="E2393" s="73"/>
      <c r="F2393" s="73"/>
      <c r="G2393" s="73"/>
      <c r="H2393" s="73"/>
      <c r="I2393" s="73"/>
      <c r="J2393" s="73"/>
      <c r="K2393" s="73"/>
      <c r="L2393" s="73"/>
      <c r="M2393" s="73"/>
      <c r="N2393" s="73"/>
      <c r="O2393" s="73"/>
      <c r="P2393" s="73"/>
      <c r="Q2393" s="73"/>
      <c r="R2393" s="73"/>
      <c r="S2393" s="73"/>
      <c r="T2393" s="25" t="str">
        <f>IF(COUNTA(B2393:S2393)=0,"",IF(AND(COUNTA(B2393:D2393)=3,COUNTIF('SRF Drop Downs'!$B$2:$B$5,'Sponsor Response Form (SRF)'!E2393),COUNTIF('SRF Drop Downs'!$F$2:$F$5,'Sponsor Response Form (SRF)'!F2393),COUNTIF('SRF Drop Downs'!$C$2:$C$4,'Sponsor Response Form (SRF)'!G2393),COUNTIF('SRF Drop Downs'!$D$2:$D$6,'Sponsor Response Form (SRF)'!H2393),COUNTIF('SRF Drop Downs'!$A$2:$A$5,'Sponsor Response Form (SRF)'!I2393),COUNTIF('SRF Drop Downs'!$A$2:$A$4,'Sponsor Response Form (SRF)'!J2393),COUNTIF('SRF Drop Downs'!$A$2:$A$5,'Sponsor Response Form (SRF)'!K2393),COUNTIF('SRF Drop Downs'!$E$2:$E$7,'Sponsor Response Form (SRF)'!L2393),COUNTIF('SRF Drop Downs'!$A$2:$A$4,'Sponsor Response Form (SRF)'!M2393),COUNTIF('SRF Drop Downs'!$A$2:$A$4,'Sponsor Response Form (SRF)'!N2393),COUNTIF('SRF Drop Downs'!$A$2:$A$4,'Sponsor Response Form (SRF)'!O2393),COUNTIF('SRF Drop Downs'!$A$2:$A$4,'Sponsor Response Form (SRF)'!P2393),COUNTIF('SRF Drop Downs'!$A$2:$A$4,'Sponsor Response Form (SRF)'!Q2393),COUNTIF('SRF Drop Downs'!$A$2:$A$4,'Sponsor Response Form (SRF)'!R2393),COUNTIF('SRF Drop Downs'!$A$2:$A$4,'Sponsor Response Form (SRF)'!S2393)),"Complete","Incomplete"))</f>
        <v/>
      </c>
      <c r="U2393" s="26" t="str">
        <f>IF(T2393="Complete",IF(AND(NOT(ISNA(VLOOKUP(CONCATENATE(E2393,F2393,G2393,H2393,I2393,J2393,K2393,L2393),'SRF Drop Downs'!G:G,1,FALSE))),IF(AND(H2393&lt;&gt;"C3",L2393&lt;&gt;"O5"),IF(SUM(COUNTIF(M2393:S2393,"Y"),COUNTIF(M2393:S2393,"N"))=0,"V","I"),IF(COUNTIF(M2393:S2393,"Y"),"V","I"))="V", IF(AND('Sponsor Response Form (SRF)'!E2393="M1", COUNTIF('OMS Response Form (ORF)'!D:D, C2393)&gt;0), "I", "V")="V"), "Valid","Invalid")," ")</f>
        <v xml:space="preserve"> </v>
      </c>
    </row>
    <row r="2394" spans="2:21" x14ac:dyDescent="0.35">
      <c r="B2394" s="70"/>
      <c r="C2394" s="71"/>
      <c r="D2394" s="72"/>
      <c r="E2394" s="73"/>
      <c r="F2394" s="73"/>
      <c r="G2394" s="73"/>
      <c r="H2394" s="73"/>
      <c r="I2394" s="73"/>
      <c r="J2394" s="73"/>
      <c r="K2394" s="73"/>
      <c r="L2394" s="73"/>
      <c r="M2394" s="73"/>
      <c r="N2394" s="73"/>
      <c r="O2394" s="73"/>
      <c r="P2394" s="73"/>
      <c r="Q2394" s="73"/>
      <c r="R2394" s="73"/>
      <c r="S2394" s="73"/>
      <c r="T2394" s="25" t="str">
        <f>IF(COUNTA(B2394:S2394)=0,"",IF(AND(COUNTA(B2394:D2394)=3,COUNTIF('SRF Drop Downs'!$B$2:$B$5,'Sponsor Response Form (SRF)'!E2394),COUNTIF('SRF Drop Downs'!$F$2:$F$5,'Sponsor Response Form (SRF)'!F2394),COUNTIF('SRF Drop Downs'!$C$2:$C$4,'Sponsor Response Form (SRF)'!G2394),COUNTIF('SRF Drop Downs'!$D$2:$D$6,'Sponsor Response Form (SRF)'!H2394),COUNTIF('SRF Drop Downs'!$A$2:$A$5,'Sponsor Response Form (SRF)'!I2394),COUNTIF('SRF Drop Downs'!$A$2:$A$4,'Sponsor Response Form (SRF)'!J2394),COUNTIF('SRF Drop Downs'!$A$2:$A$5,'Sponsor Response Form (SRF)'!K2394),COUNTIF('SRF Drop Downs'!$E$2:$E$7,'Sponsor Response Form (SRF)'!L2394),COUNTIF('SRF Drop Downs'!$A$2:$A$4,'Sponsor Response Form (SRF)'!M2394),COUNTIF('SRF Drop Downs'!$A$2:$A$4,'Sponsor Response Form (SRF)'!N2394),COUNTIF('SRF Drop Downs'!$A$2:$A$4,'Sponsor Response Form (SRF)'!O2394),COUNTIF('SRF Drop Downs'!$A$2:$A$4,'Sponsor Response Form (SRF)'!P2394),COUNTIF('SRF Drop Downs'!$A$2:$A$4,'Sponsor Response Form (SRF)'!Q2394),COUNTIF('SRF Drop Downs'!$A$2:$A$4,'Sponsor Response Form (SRF)'!R2394),COUNTIF('SRF Drop Downs'!$A$2:$A$4,'Sponsor Response Form (SRF)'!S2394)),"Complete","Incomplete"))</f>
        <v/>
      </c>
      <c r="U2394" s="26" t="str">
        <f>IF(T2394="Complete",IF(AND(NOT(ISNA(VLOOKUP(CONCATENATE(E2394,F2394,G2394,H2394,I2394,J2394,K2394,L2394),'SRF Drop Downs'!G:G,1,FALSE))),IF(AND(H2394&lt;&gt;"C3",L2394&lt;&gt;"O5"),IF(SUM(COUNTIF(M2394:S2394,"Y"),COUNTIF(M2394:S2394,"N"))=0,"V","I"),IF(COUNTIF(M2394:S2394,"Y"),"V","I"))="V", IF(AND('Sponsor Response Form (SRF)'!E2394="M1", COUNTIF('OMS Response Form (ORF)'!D:D, C2394)&gt;0), "I", "V")="V"), "Valid","Invalid")," ")</f>
        <v xml:space="preserve"> </v>
      </c>
    </row>
    <row r="2395" spans="2:21" x14ac:dyDescent="0.35">
      <c r="B2395" s="70"/>
      <c r="C2395" s="71"/>
      <c r="D2395" s="72"/>
      <c r="E2395" s="73"/>
      <c r="F2395" s="73"/>
      <c r="G2395" s="73"/>
      <c r="H2395" s="73"/>
      <c r="I2395" s="73"/>
      <c r="J2395" s="73"/>
      <c r="K2395" s="73"/>
      <c r="L2395" s="73"/>
      <c r="M2395" s="73"/>
      <c r="N2395" s="73"/>
      <c r="O2395" s="73"/>
      <c r="P2395" s="73"/>
      <c r="Q2395" s="73"/>
      <c r="R2395" s="73"/>
      <c r="S2395" s="73"/>
      <c r="T2395" s="25" t="str">
        <f>IF(COUNTA(B2395:S2395)=0,"",IF(AND(COUNTA(B2395:D2395)=3,COUNTIF('SRF Drop Downs'!$B$2:$B$5,'Sponsor Response Form (SRF)'!E2395),COUNTIF('SRF Drop Downs'!$F$2:$F$5,'Sponsor Response Form (SRF)'!F2395),COUNTIF('SRF Drop Downs'!$C$2:$C$4,'Sponsor Response Form (SRF)'!G2395),COUNTIF('SRF Drop Downs'!$D$2:$D$6,'Sponsor Response Form (SRF)'!H2395),COUNTIF('SRF Drop Downs'!$A$2:$A$5,'Sponsor Response Form (SRF)'!I2395),COUNTIF('SRF Drop Downs'!$A$2:$A$4,'Sponsor Response Form (SRF)'!J2395),COUNTIF('SRF Drop Downs'!$A$2:$A$5,'Sponsor Response Form (SRF)'!K2395),COUNTIF('SRF Drop Downs'!$E$2:$E$7,'Sponsor Response Form (SRF)'!L2395),COUNTIF('SRF Drop Downs'!$A$2:$A$4,'Sponsor Response Form (SRF)'!M2395),COUNTIF('SRF Drop Downs'!$A$2:$A$4,'Sponsor Response Form (SRF)'!N2395),COUNTIF('SRF Drop Downs'!$A$2:$A$4,'Sponsor Response Form (SRF)'!O2395),COUNTIF('SRF Drop Downs'!$A$2:$A$4,'Sponsor Response Form (SRF)'!P2395),COUNTIF('SRF Drop Downs'!$A$2:$A$4,'Sponsor Response Form (SRF)'!Q2395),COUNTIF('SRF Drop Downs'!$A$2:$A$4,'Sponsor Response Form (SRF)'!R2395),COUNTIF('SRF Drop Downs'!$A$2:$A$4,'Sponsor Response Form (SRF)'!S2395)),"Complete","Incomplete"))</f>
        <v/>
      </c>
      <c r="U2395" s="26" t="str">
        <f>IF(T2395="Complete",IF(AND(NOT(ISNA(VLOOKUP(CONCATENATE(E2395,F2395,G2395,H2395,I2395,J2395,K2395,L2395),'SRF Drop Downs'!G:G,1,FALSE))),IF(AND(H2395&lt;&gt;"C3",L2395&lt;&gt;"O5"),IF(SUM(COUNTIF(M2395:S2395,"Y"),COUNTIF(M2395:S2395,"N"))=0,"V","I"),IF(COUNTIF(M2395:S2395,"Y"),"V","I"))="V", IF(AND('Sponsor Response Form (SRF)'!E2395="M1", COUNTIF('OMS Response Form (ORF)'!D:D, C2395)&gt;0), "I", "V")="V"), "Valid","Invalid")," ")</f>
        <v xml:space="preserve"> </v>
      </c>
    </row>
    <row r="2396" spans="2:21" x14ac:dyDescent="0.35">
      <c r="B2396" s="70"/>
      <c r="C2396" s="71"/>
      <c r="D2396" s="72"/>
      <c r="E2396" s="73"/>
      <c r="F2396" s="73"/>
      <c r="G2396" s="73"/>
      <c r="H2396" s="73"/>
      <c r="I2396" s="73"/>
      <c r="J2396" s="73"/>
      <c r="K2396" s="73"/>
      <c r="L2396" s="73"/>
      <c r="M2396" s="73"/>
      <c r="N2396" s="73"/>
      <c r="O2396" s="73"/>
      <c r="P2396" s="73"/>
      <c r="Q2396" s="73"/>
      <c r="R2396" s="73"/>
      <c r="S2396" s="73"/>
      <c r="T2396" s="25" t="str">
        <f>IF(COUNTA(B2396:S2396)=0,"",IF(AND(COUNTA(B2396:D2396)=3,COUNTIF('SRF Drop Downs'!$B$2:$B$5,'Sponsor Response Form (SRF)'!E2396),COUNTIF('SRF Drop Downs'!$F$2:$F$5,'Sponsor Response Form (SRF)'!F2396),COUNTIF('SRF Drop Downs'!$C$2:$C$4,'Sponsor Response Form (SRF)'!G2396),COUNTIF('SRF Drop Downs'!$D$2:$D$6,'Sponsor Response Form (SRF)'!H2396),COUNTIF('SRF Drop Downs'!$A$2:$A$5,'Sponsor Response Form (SRF)'!I2396),COUNTIF('SRF Drop Downs'!$A$2:$A$4,'Sponsor Response Form (SRF)'!J2396),COUNTIF('SRF Drop Downs'!$A$2:$A$5,'Sponsor Response Form (SRF)'!K2396),COUNTIF('SRF Drop Downs'!$E$2:$E$7,'Sponsor Response Form (SRF)'!L2396),COUNTIF('SRF Drop Downs'!$A$2:$A$4,'Sponsor Response Form (SRF)'!M2396),COUNTIF('SRF Drop Downs'!$A$2:$A$4,'Sponsor Response Form (SRF)'!N2396),COUNTIF('SRF Drop Downs'!$A$2:$A$4,'Sponsor Response Form (SRF)'!O2396),COUNTIF('SRF Drop Downs'!$A$2:$A$4,'Sponsor Response Form (SRF)'!P2396),COUNTIF('SRF Drop Downs'!$A$2:$A$4,'Sponsor Response Form (SRF)'!Q2396),COUNTIF('SRF Drop Downs'!$A$2:$A$4,'Sponsor Response Form (SRF)'!R2396),COUNTIF('SRF Drop Downs'!$A$2:$A$4,'Sponsor Response Form (SRF)'!S2396)),"Complete","Incomplete"))</f>
        <v/>
      </c>
      <c r="U2396" s="26" t="str">
        <f>IF(T2396="Complete",IF(AND(NOT(ISNA(VLOOKUP(CONCATENATE(E2396,F2396,G2396,H2396,I2396,J2396,K2396,L2396),'SRF Drop Downs'!G:G,1,FALSE))),IF(AND(H2396&lt;&gt;"C3",L2396&lt;&gt;"O5"),IF(SUM(COUNTIF(M2396:S2396,"Y"),COUNTIF(M2396:S2396,"N"))=0,"V","I"),IF(COUNTIF(M2396:S2396,"Y"),"V","I"))="V", IF(AND('Sponsor Response Form (SRF)'!E2396="M1", COUNTIF('OMS Response Form (ORF)'!D:D, C2396)&gt;0), "I", "V")="V"), "Valid","Invalid")," ")</f>
        <v xml:space="preserve"> </v>
      </c>
    </row>
    <row r="2397" spans="2:21" x14ac:dyDescent="0.35">
      <c r="B2397" s="70"/>
      <c r="C2397" s="71"/>
      <c r="D2397" s="72"/>
      <c r="E2397" s="73"/>
      <c r="F2397" s="73"/>
      <c r="G2397" s="73"/>
      <c r="H2397" s="73"/>
      <c r="I2397" s="73"/>
      <c r="J2397" s="73"/>
      <c r="K2397" s="73"/>
      <c r="L2397" s="73"/>
      <c r="M2397" s="73"/>
      <c r="N2397" s="73"/>
      <c r="O2397" s="73"/>
      <c r="P2397" s="73"/>
      <c r="Q2397" s="73"/>
      <c r="R2397" s="73"/>
      <c r="S2397" s="73"/>
      <c r="T2397" s="25" t="str">
        <f>IF(COUNTA(B2397:S2397)=0,"",IF(AND(COUNTA(B2397:D2397)=3,COUNTIF('SRF Drop Downs'!$B$2:$B$5,'Sponsor Response Form (SRF)'!E2397),COUNTIF('SRF Drop Downs'!$F$2:$F$5,'Sponsor Response Form (SRF)'!F2397),COUNTIF('SRF Drop Downs'!$C$2:$C$4,'Sponsor Response Form (SRF)'!G2397),COUNTIF('SRF Drop Downs'!$D$2:$D$6,'Sponsor Response Form (SRF)'!H2397),COUNTIF('SRF Drop Downs'!$A$2:$A$5,'Sponsor Response Form (SRF)'!I2397),COUNTIF('SRF Drop Downs'!$A$2:$A$4,'Sponsor Response Form (SRF)'!J2397),COUNTIF('SRF Drop Downs'!$A$2:$A$5,'Sponsor Response Form (SRF)'!K2397),COUNTIF('SRF Drop Downs'!$E$2:$E$7,'Sponsor Response Form (SRF)'!L2397),COUNTIF('SRF Drop Downs'!$A$2:$A$4,'Sponsor Response Form (SRF)'!M2397),COUNTIF('SRF Drop Downs'!$A$2:$A$4,'Sponsor Response Form (SRF)'!N2397),COUNTIF('SRF Drop Downs'!$A$2:$A$4,'Sponsor Response Form (SRF)'!O2397),COUNTIF('SRF Drop Downs'!$A$2:$A$4,'Sponsor Response Form (SRF)'!P2397),COUNTIF('SRF Drop Downs'!$A$2:$A$4,'Sponsor Response Form (SRF)'!Q2397),COUNTIF('SRF Drop Downs'!$A$2:$A$4,'Sponsor Response Form (SRF)'!R2397),COUNTIF('SRF Drop Downs'!$A$2:$A$4,'Sponsor Response Form (SRF)'!S2397)),"Complete","Incomplete"))</f>
        <v/>
      </c>
      <c r="U2397" s="26" t="str">
        <f>IF(T2397="Complete",IF(AND(NOT(ISNA(VLOOKUP(CONCATENATE(E2397,F2397,G2397,H2397,I2397,J2397,K2397,L2397),'SRF Drop Downs'!G:G,1,FALSE))),IF(AND(H2397&lt;&gt;"C3",L2397&lt;&gt;"O5"),IF(SUM(COUNTIF(M2397:S2397,"Y"),COUNTIF(M2397:S2397,"N"))=0,"V","I"),IF(COUNTIF(M2397:S2397,"Y"),"V","I"))="V", IF(AND('Sponsor Response Form (SRF)'!E2397="M1", COUNTIF('OMS Response Form (ORF)'!D:D, C2397)&gt;0), "I", "V")="V"), "Valid","Invalid")," ")</f>
        <v xml:space="preserve"> </v>
      </c>
    </row>
    <row r="2398" spans="2:21" x14ac:dyDescent="0.35">
      <c r="B2398" s="70"/>
      <c r="C2398" s="71"/>
      <c r="D2398" s="72"/>
      <c r="E2398" s="73"/>
      <c r="F2398" s="73"/>
      <c r="G2398" s="73"/>
      <c r="H2398" s="73"/>
      <c r="I2398" s="73"/>
      <c r="J2398" s="73"/>
      <c r="K2398" s="73"/>
      <c r="L2398" s="73"/>
      <c r="M2398" s="73"/>
      <c r="N2398" s="73"/>
      <c r="O2398" s="73"/>
      <c r="P2398" s="73"/>
      <c r="Q2398" s="73"/>
      <c r="R2398" s="73"/>
      <c r="S2398" s="73"/>
      <c r="T2398" s="25" t="str">
        <f>IF(COUNTA(B2398:S2398)=0,"",IF(AND(COUNTA(B2398:D2398)=3,COUNTIF('SRF Drop Downs'!$B$2:$B$5,'Sponsor Response Form (SRF)'!E2398),COUNTIF('SRF Drop Downs'!$F$2:$F$5,'Sponsor Response Form (SRF)'!F2398),COUNTIF('SRF Drop Downs'!$C$2:$C$4,'Sponsor Response Form (SRF)'!G2398),COUNTIF('SRF Drop Downs'!$D$2:$D$6,'Sponsor Response Form (SRF)'!H2398),COUNTIF('SRF Drop Downs'!$A$2:$A$5,'Sponsor Response Form (SRF)'!I2398),COUNTIF('SRF Drop Downs'!$A$2:$A$4,'Sponsor Response Form (SRF)'!J2398),COUNTIF('SRF Drop Downs'!$A$2:$A$5,'Sponsor Response Form (SRF)'!K2398),COUNTIF('SRF Drop Downs'!$E$2:$E$7,'Sponsor Response Form (SRF)'!L2398),COUNTIF('SRF Drop Downs'!$A$2:$A$4,'Sponsor Response Form (SRF)'!M2398),COUNTIF('SRF Drop Downs'!$A$2:$A$4,'Sponsor Response Form (SRF)'!N2398),COUNTIF('SRF Drop Downs'!$A$2:$A$4,'Sponsor Response Form (SRF)'!O2398),COUNTIF('SRF Drop Downs'!$A$2:$A$4,'Sponsor Response Form (SRF)'!P2398),COUNTIF('SRF Drop Downs'!$A$2:$A$4,'Sponsor Response Form (SRF)'!Q2398),COUNTIF('SRF Drop Downs'!$A$2:$A$4,'Sponsor Response Form (SRF)'!R2398),COUNTIF('SRF Drop Downs'!$A$2:$A$4,'Sponsor Response Form (SRF)'!S2398)),"Complete","Incomplete"))</f>
        <v/>
      </c>
      <c r="U2398" s="26" t="str">
        <f>IF(T2398="Complete",IF(AND(NOT(ISNA(VLOOKUP(CONCATENATE(E2398,F2398,G2398,H2398,I2398,J2398,K2398,L2398),'SRF Drop Downs'!G:G,1,FALSE))),IF(AND(H2398&lt;&gt;"C3",L2398&lt;&gt;"O5"),IF(SUM(COUNTIF(M2398:S2398,"Y"),COUNTIF(M2398:S2398,"N"))=0,"V","I"),IF(COUNTIF(M2398:S2398,"Y"),"V","I"))="V", IF(AND('Sponsor Response Form (SRF)'!E2398="M1", COUNTIF('OMS Response Form (ORF)'!D:D, C2398)&gt;0), "I", "V")="V"), "Valid","Invalid")," ")</f>
        <v xml:space="preserve"> </v>
      </c>
    </row>
    <row r="2399" spans="2:21" x14ac:dyDescent="0.35">
      <c r="B2399" s="70"/>
      <c r="C2399" s="71"/>
      <c r="D2399" s="72"/>
      <c r="E2399" s="73"/>
      <c r="F2399" s="73"/>
      <c r="G2399" s="73"/>
      <c r="H2399" s="73"/>
      <c r="I2399" s="73"/>
      <c r="J2399" s="73"/>
      <c r="K2399" s="73"/>
      <c r="L2399" s="73"/>
      <c r="M2399" s="73"/>
      <c r="N2399" s="73"/>
      <c r="O2399" s="73"/>
      <c r="P2399" s="73"/>
      <c r="Q2399" s="73"/>
      <c r="R2399" s="73"/>
      <c r="S2399" s="73"/>
      <c r="T2399" s="25" t="str">
        <f>IF(COUNTA(B2399:S2399)=0,"",IF(AND(COUNTA(B2399:D2399)=3,COUNTIF('SRF Drop Downs'!$B$2:$B$5,'Sponsor Response Form (SRF)'!E2399),COUNTIF('SRF Drop Downs'!$F$2:$F$5,'Sponsor Response Form (SRF)'!F2399),COUNTIF('SRF Drop Downs'!$C$2:$C$4,'Sponsor Response Form (SRF)'!G2399),COUNTIF('SRF Drop Downs'!$D$2:$D$6,'Sponsor Response Form (SRF)'!H2399),COUNTIF('SRF Drop Downs'!$A$2:$A$5,'Sponsor Response Form (SRF)'!I2399),COUNTIF('SRF Drop Downs'!$A$2:$A$4,'Sponsor Response Form (SRF)'!J2399),COUNTIF('SRF Drop Downs'!$A$2:$A$5,'Sponsor Response Form (SRF)'!K2399),COUNTIF('SRF Drop Downs'!$E$2:$E$7,'Sponsor Response Form (SRF)'!L2399),COUNTIF('SRF Drop Downs'!$A$2:$A$4,'Sponsor Response Form (SRF)'!M2399),COUNTIF('SRF Drop Downs'!$A$2:$A$4,'Sponsor Response Form (SRF)'!N2399),COUNTIF('SRF Drop Downs'!$A$2:$A$4,'Sponsor Response Form (SRF)'!O2399),COUNTIF('SRF Drop Downs'!$A$2:$A$4,'Sponsor Response Form (SRF)'!P2399),COUNTIF('SRF Drop Downs'!$A$2:$A$4,'Sponsor Response Form (SRF)'!Q2399),COUNTIF('SRF Drop Downs'!$A$2:$A$4,'Sponsor Response Form (SRF)'!R2399),COUNTIF('SRF Drop Downs'!$A$2:$A$4,'Sponsor Response Form (SRF)'!S2399)),"Complete","Incomplete"))</f>
        <v/>
      </c>
      <c r="U2399" s="26" t="str">
        <f>IF(T2399="Complete",IF(AND(NOT(ISNA(VLOOKUP(CONCATENATE(E2399,F2399,G2399,H2399,I2399,J2399,K2399,L2399),'SRF Drop Downs'!G:G,1,FALSE))),IF(AND(H2399&lt;&gt;"C3",L2399&lt;&gt;"O5"),IF(SUM(COUNTIF(M2399:S2399,"Y"),COUNTIF(M2399:S2399,"N"))=0,"V","I"),IF(COUNTIF(M2399:S2399,"Y"),"V","I"))="V", IF(AND('Sponsor Response Form (SRF)'!E2399="M1", COUNTIF('OMS Response Form (ORF)'!D:D, C2399)&gt;0), "I", "V")="V"), "Valid","Invalid")," ")</f>
        <v xml:space="preserve"> </v>
      </c>
    </row>
    <row r="2400" spans="2:21" x14ac:dyDescent="0.35">
      <c r="B2400" s="70"/>
      <c r="C2400" s="71"/>
      <c r="D2400" s="72"/>
      <c r="E2400" s="73"/>
      <c r="F2400" s="73"/>
      <c r="G2400" s="73"/>
      <c r="H2400" s="73"/>
      <c r="I2400" s="73"/>
      <c r="J2400" s="73"/>
      <c r="K2400" s="73"/>
      <c r="L2400" s="73"/>
      <c r="M2400" s="73"/>
      <c r="N2400" s="73"/>
      <c r="O2400" s="73"/>
      <c r="P2400" s="73"/>
      <c r="Q2400" s="73"/>
      <c r="R2400" s="73"/>
      <c r="S2400" s="73"/>
      <c r="T2400" s="25" t="str">
        <f>IF(COUNTA(B2400:S2400)=0,"",IF(AND(COUNTA(B2400:D2400)=3,COUNTIF('SRF Drop Downs'!$B$2:$B$5,'Sponsor Response Form (SRF)'!E2400),COUNTIF('SRF Drop Downs'!$F$2:$F$5,'Sponsor Response Form (SRF)'!F2400),COUNTIF('SRF Drop Downs'!$C$2:$C$4,'Sponsor Response Form (SRF)'!G2400),COUNTIF('SRF Drop Downs'!$D$2:$D$6,'Sponsor Response Form (SRF)'!H2400),COUNTIF('SRF Drop Downs'!$A$2:$A$5,'Sponsor Response Form (SRF)'!I2400),COUNTIF('SRF Drop Downs'!$A$2:$A$4,'Sponsor Response Form (SRF)'!J2400),COUNTIF('SRF Drop Downs'!$A$2:$A$5,'Sponsor Response Form (SRF)'!K2400),COUNTIF('SRF Drop Downs'!$E$2:$E$7,'Sponsor Response Form (SRF)'!L2400),COUNTIF('SRF Drop Downs'!$A$2:$A$4,'Sponsor Response Form (SRF)'!M2400),COUNTIF('SRF Drop Downs'!$A$2:$A$4,'Sponsor Response Form (SRF)'!N2400),COUNTIF('SRF Drop Downs'!$A$2:$A$4,'Sponsor Response Form (SRF)'!O2400),COUNTIF('SRF Drop Downs'!$A$2:$A$4,'Sponsor Response Form (SRF)'!P2400),COUNTIF('SRF Drop Downs'!$A$2:$A$4,'Sponsor Response Form (SRF)'!Q2400),COUNTIF('SRF Drop Downs'!$A$2:$A$4,'Sponsor Response Form (SRF)'!R2400),COUNTIF('SRF Drop Downs'!$A$2:$A$4,'Sponsor Response Form (SRF)'!S2400)),"Complete","Incomplete"))</f>
        <v/>
      </c>
      <c r="U2400" s="26" t="str">
        <f>IF(T2400="Complete",IF(AND(NOT(ISNA(VLOOKUP(CONCATENATE(E2400,F2400,G2400,H2400,I2400,J2400,K2400,L2400),'SRF Drop Downs'!G:G,1,FALSE))),IF(AND(H2400&lt;&gt;"C3",L2400&lt;&gt;"O5"),IF(SUM(COUNTIF(M2400:S2400,"Y"),COUNTIF(M2400:S2400,"N"))=0,"V","I"),IF(COUNTIF(M2400:S2400,"Y"),"V","I"))="V", IF(AND('Sponsor Response Form (SRF)'!E2400="M1", COUNTIF('OMS Response Form (ORF)'!D:D, C2400)&gt;0), "I", "V")="V"), "Valid","Invalid")," ")</f>
        <v xml:space="preserve"> </v>
      </c>
    </row>
    <row r="2401" spans="2:21" x14ac:dyDescent="0.35">
      <c r="B2401" s="70"/>
      <c r="C2401" s="71"/>
      <c r="D2401" s="72"/>
      <c r="E2401" s="73"/>
      <c r="F2401" s="73"/>
      <c r="G2401" s="73"/>
      <c r="H2401" s="73"/>
      <c r="I2401" s="73"/>
      <c r="J2401" s="73"/>
      <c r="K2401" s="73"/>
      <c r="L2401" s="73"/>
      <c r="M2401" s="73"/>
      <c r="N2401" s="73"/>
      <c r="O2401" s="73"/>
      <c r="P2401" s="73"/>
      <c r="Q2401" s="73"/>
      <c r="R2401" s="73"/>
      <c r="S2401" s="73"/>
      <c r="T2401" s="25" t="str">
        <f>IF(COUNTA(B2401:S2401)=0,"",IF(AND(COUNTA(B2401:D2401)=3,COUNTIF('SRF Drop Downs'!$B$2:$B$5,'Sponsor Response Form (SRF)'!E2401),COUNTIF('SRF Drop Downs'!$F$2:$F$5,'Sponsor Response Form (SRF)'!F2401),COUNTIF('SRF Drop Downs'!$C$2:$C$4,'Sponsor Response Form (SRF)'!G2401),COUNTIF('SRF Drop Downs'!$D$2:$D$6,'Sponsor Response Form (SRF)'!H2401),COUNTIF('SRF Drop Downs'!$A$2:$A$5,'Sponsor Response Form (SRF)'!I2401),COUNTIF('SRF Drop Downs'!$A$2:$A$4,'Sponsor Response Form (SRF)'!J2401),COUNTIF('SRF Drop Downs'!$A$2:$A$5,'Sponsor Response Form (SRF)'!K2401),COUNTIF('SRF Drop Downs'!$E$2:$E$7,'Sponsor Response Form (SRF)'!L2401),COUNTIF('SRF Drop Downs'!$A$2:$A$4,'Sponsor Response Form (SRF)'!M2401),COUNTIF('SRF Drop Downs'!$A$2:$A$4,'Sponsor Response Form (SRF)'!N2401),COUNTIF('SRF Drop Downs'!$A$2:$A$4,'Sponsor Response Form (SRF)'!O2401),COUNTIF('SRF Drop Downs'!$A$2:$A$4,'Sponsor Response Form (SRF)'!P2401),COUNTIF('SRF Drop Downs'!$A$2:$A$4,'Sponsor Response Form (SRF)'!Q2401),COUNTIF('SRF Drop Downs'!$A$2:$A$4,'Sponsor Response Form (SRF)'!R2401),COUNTIF('SRF Drop Downs'!$A$2:$A$4,'Sponsor Response Form (SRF)'!S2401)),"Complete","Incomplete"))</f>
        <v/>
      </c>
      <c r="U2401" s="26" t="str">
        <f>IF(T2401="Complete",IF(AND(NOT(ISNA(VLOOKUP(CONCATENATE(E2401,F2401,G2401,H2401,I2401,J2401,K2401,L2401),'SRF Drop Downs'!G:G,1,FALSE))),IF(AND(H2401&lt;&gt;"C3",L2401&lt;&gt;"O5"),IF(SUM(COUNTIF(M2401:S2401,"Y"),COUNTIF(M2401:S2401,"N"))=0,"V","I"),IF(COUNTIF(M2401:S2401,"Y"),"V","I"))="V", IF(AND('Sponsor Response Form (SRF)'!E2401="M1", COUNTIF('OMS Response Form (ORF)'!D:D, C2401)&gt;0), "I", "V")="V"), "Valid","Invalid")," ")</f>
        <v xml:space="preserve"> </v>
      </c>
    </row>
    <row r="2402" spans="2:21" x14ac:dyDescent="0.35">
      <c r="B2402" s="70"/>
      <c r="C2402" s="71"/>
      <c r="D2402" s="72"/>
      <c r="E2402" s="73"/>
      <c r="F2402" s="73"/>
      <c r="G2402" s="73"/>
      <c r="H2402" s="73"/>
      <c r="I2402" s="73"/>
      <c r="J2402" s="73"/>
      <c r="K2402" s="73"/>
      <c r="L2402" s="73"/>
      <c r="M2402" s="73"/>
      <c r="N2402" s="73"/>
      <c r="O2402" s="73"/>
      <c r="P2402" s="73"/>
      <c r="Q2402" s="73"/>
      <c r="R2402" s="73"/>
      <c r="S2402" s="73"/>
      <c r="T2402" s="25" t="str">
        <f>IF(COUNTA(B2402:S2402)=0,"",IF(AND(COUNTA(B2402:D2402)=3,COUNTIF('SRF Drop Downs'!$B$2:$B$5,'Sponsor Response Form (SRF)'!E2402),COUNTIF('SRF Drop Downs'!$F$2:$F$5,'Sponsor Response Form (SRF)'!F2402),COUNTIF('SRF Drop Downs'!$C$2:$C$4,'Sponsor Response Form (SRF)'!G2402),COUNTIF('SRF Drop Downs'!$D$2:$D$6,'Sponsor Response Form (SRF)'!H2402),COUNTIF('SRF Drop Downs'!$A$2:$A$5,'Sponsor Response Form (SRF)'!I2402),COUNTIF('SRF Drop Downs'!$A$2:$A$4,'Sponsor Response Form (SRF)'!J2402),COUNTIF('SRF Drop Downs'!$A$2:$A$5,'Sponsor Response Form (SRF)'!K2402),COUNTIF('SRF Drop Downs'!$E$2:$E$7,'Sponsor Response Form (SRF)'!L2402),COUNTIF('SRF Drop Downs'!$A$2:$A$4,'Sponsor Response Form (SRF)'!M2402),COUNTIF('SRF Drop Downs'!$A$2:$A$4,'Sponsor Response Form (SRF)'!N2402),COUNTIF('SRF Drop Downs'!$A$2:$A$4,'Sponsor Response Form (SRF)'!O2402),COUNTIF('SRF Drop Downs'!$A$2:$A$4,'Sponsor Response Form (SRF)'!P2402),COUNTIF('SRF Drop Downs'!$A$2:$A$4,'Sponsor Response Form (SRF)'!Q2402),COUNTIF('SRF Drop Downs'!$A$2:$A$4,'Sponsor Response Form (SRF)'!R2402),COUNTIF('SRF Drop Downs'!$A$2:$A$4,'Sponsor Response Form (SRF)'!S2402)),"Complete","Incomplete"))</f>
        <v/>
      </c>
      <c r="U2402" s="26" t="str">
        <f>IF(T2402="Complete",IF(AND(NOT(ISNA(VLOOKUP(CONCATENATE(E2402,F2402,G2402,H2402,I2402,J2402,K2402,L2402),'SRF Drop Downs'!G:G,1,FALSE))),IF(AND(H2402&lt;&gt;"C3",L2402&lt;&gt;"O5"),IF(SUM(COUNTIF(M2402:S2402,"Y"),COUNTIF(M2402:S2402,"N"))=0,"V","I"),IF(COUNTIF(M2402:S2402,"Y"),"V","I"))="V", IF(AND('Sponsor Response Form (SRF)'!E2402="M1", COUNTIF('OMS Response Form (ORF)'!D:D, C2402)&gt;0), "I", "V")="V"), "Valid","Invalid")," ")</f>
        <v xml:space="preserve"> </v>
      </c>
    </row>
    <row r="2403" spans="2:21" x14ac:dyDescent="0.35">
      <c r="B2403" s="70"/>
      <c r="C2403" s="71"/>
      <c r="D2403" s="72"/>
      <c r="E2403" s="73"/>
      <c r="F2403" s="73"/>
      <c r="G2403" s="73"/>
      <c r="H2403" s="73"/>
      <c r="I2403" s="73"/>
      <c r="J2403" s="73"/>
      <c r="K2403" s="73"/>
      <c r="L2403" s="73"/>
      <c r="M2403" s="73"/>
      <c r="N2403" s="73"/>
      <c r="O2403" s="73"/>
      <c r="P2403" s="73"/>
      <c r="Q2403" s="73"/>
      <c r="R2403" s="73"/>
      <c r="S2403" s="73"/>
      <c r="T2403" s="25" t="str">
        <f>IF(COUNTA(B2403:S2403)=0,"",IF(AND(COUNTA(B2403:D2403)=3,COUNTIF('SRF Drop Downs'!$B$2:$B$5,'Sponsor Response Form (SRF)'!E2403),COUNTIF('SRF Drop Downs'!$F$2:$F$5,'Sponsor Response Form (SRF)'!F2403),COUNTIF('SRF Drop Downs'!$C$2:$C$4,'Sponsor Response Form (SRF)'!G2403),COUNTIF('SRF Drop Downs'!$D$2:$D$6,'Sponsor Response Form (SRF)'!H2403),COUNTIF('SRF Drop Downs'!$A$2:$A$5,'Sponsor Response Form (SRF)'!I2403),COUNTIF('SRF Drop Downs'!$A$2:$A$4,'Sponsor Response Form (SRF)'!J2403),COUNTIF('SRF Drop Downs'!$A$2:$A$5,'Sponsor Response Form (SRF)'!K2403),COUNTIF('SRF Drop Downs'!$E$2:$E$7,'Sponsor Response Form (SRF)'!L2403),COUNTIF('SRF Drop Downs'!$A$2:$A$4,'Sponsor Response Form (SRF)'!M2403),COUNTIF('SRF Drop Downs'!$A$2:$A$4,'Sponsor Response Form (SRF)'!N2403),COUNTIF('SRF Drop Downs'!$A$2:$A$4,'Sponsor Response Form (SRF)'!O2403),COUNTIF('SRF Drop Downs'!$A$2:$A$4,'Sponsor Response Form (SRF)'!P2403),COUNTIF('SRF Drop Downs'!$A$2:$A$4,'Sponsor Response Form (SRF)'!Q2403),COUNTIF('SRF Drop Downs'!$A$2:$A$4,'Sponsor Response Form (SRF)'!R2403),COUNTIF('SRF Drop Downs'!$A$2:$A$4,'Sponsor Response Form (SRF)'!S2403)),"Complete","Incomplete"))</f>
        <v/>
      </c>
      <c r="U2403" s="26" t="str">
        <f>IF(T2403="Complete",IF(AND(NOT(ISNA(VLOOKUP(CONCATENATE(E2403,F2403,G2403,H2403,I2403,J2403,K2403,L2403),'SRF Drop Downs'!G:G,1,FALSE))),IF(AND(H2403&lt;&gt;"C3",L2403&lt;&gt;"O5"),IF(SUM(COUNTIF(M2403:S2403,"Y"),COUNTIF(M2403:S2403,"N"))=0,"V","I"),IF(COUNTIF(M2403:S2403,"Y"),"V","I"))="V", IF(AND('Sponsor Response Form (SRF)'!E2403="M1", COUNTIF('OMS Response Form (ORF)'!D:D, C2403)&gt;0), "I", "V")="V"), "Valid","Invalid")," ")</f>
        <v xml:space="preserve"> </v>
      </c>
    </row>
    <row r="2404" spans="2:21" x14ac:dyDescent="0.35">
      <c r="B2404" s="70"/>
      <c r="C2404" s="71"/>
      <c r="D2404" s="72"/>
      <c r="E2404" s="73"/>
      <c r="F2404" s="73"/>
      <c r="G2404" s="73"/>
      <c r="H2404" s="73"/>
      <c r="I2404" s="73"/>
      <c r="J2404" s="73"/>
      <c r="K2404" s="73"/>
      <c r="L2404" s="73"/>
      <c r="M2404" s="73"/>
      <c r="N2404" s="73"/>
      <c r="O2404" s="73"/>
      <c r="P2404" s="73"/>
      <c r="Q2404" s="73"/>
      <c r="R2404" s="73"/>
      <c r="S2404" s="73"/>
      <c r="T2404" s="25" t="str">
        <f>IF(COUNTA(B2404:S2404)=0,"",IF(AND(COUNTA(B2404:D2404)=3,COUNTIF('SRF Drop Downs'!$B$2:$B$5,'Sponsor Response Form (SRF)'!E2404),COUNTIF('SRF Drop Downs'!$F$2:$F$5,'Sponsor Response Form (SRF)'!F2404),COUNTIF('SRF Drop Downs'!$C$2:$C$4,'Sponsor Response Form (SRF)'!G2404),COUNTIF('SRF Drop Downs'!$D$2:$D$6,'Sponsor Response Form (SRF)'!H2404),COUNTIF('SRF Drop Downs'!$A$2:$A$5,'Sponsor Response Form (SRF)'!I2404),COUNTIF('SRF Drop Downs'!$A$2:$A$4,'Sponsor Response Form (SRF)'!J2404),COUNTIF('SRF Drop Downs'!$A$2:$A$5,'Sponsor Response Form (SRF)'!K2404),COUNTIF('SRF Drop Downs'!$E$2:$E$7,'Sponsor Response Form (SRF)'!L2404),COUNTIF('SRF Drop Downs'!$A$2:$A$4,'Sponsor Response Form (SRF)'!M2404),COUNTIF('SRF Drop Downs'!$A$2:$A$4,'Sponsor Response Form (SRF)'!N2404),COUNTIF('SRF Drop Downs'!$A$2:$A$4,'Sponsor Response Form (SRF)'!O2404),COUNTIF('SRF Drop Downs'!$A$2:$A$4,'Sponsor Response Form (SRF)'!P2404),COUNTIF('SRF Drop Downs'!$A$2:$A$4,'Sponsor Response Form (SRF)'!Q2404),COUNTIF('SRF Drop Downs'!$A$2:$A$4,'Sponsor Response Form (SRF)'!R2404),COUNTIF('SRF Drop Downs'!$A$2:$A$4,'Sponsor Response Form (SRF)'!S2404)),"Complete","Incomplete"))</f>
        <v/>
      </c>
      <c r="U2404" s="26" t="str">
        <f>IF(T2404="Complete",IF(AND(NOT(ISNA(VLOOKUP(CONCATENATE(E2404,F2404,G2404,H2404,I2404,J2404,K2404,L2404),'SRF Drop Downs'!G:G,1,FALSE))),IF(AND(H2404&lt;&gt;"C3",L2404&lt;&gt;"O5"),IF(SUM(COUNTIF(M2404:S2404,"Y"),COUNTIF(M2404:S2404,"N"))=0,"V","I"),IF(COUNTIF(M2404:S2404,"Y"),"V","I"))="V", IF(AND('Sponsor Response Form (SRF)'!E2404="M1", COUNTIF('OMS Response Form (ORF)'!D:D, C2404)&gt;0), "I", "V")="V"), "Valid","Invalid")," ")</f>
        <v xml:space="preserve"> </v>
      </c>
    </row>
    <row r="2405" spans="2:21" x14ac:dyDescent="0.35">
      <c r="B2405" s="70"/>
      <c r="C2405" s="71"/>
      <c r="D2405" s="72"/>
      <c r="E2405" s="73"/>
      <c r="F2405" s="73"/>
      <c r="G2405" s="73"/>
      <c r="H2405" s="73"/>
      <c r="I2405" s="73"/>
      <c r="J2405" s="73"/>
      <c r="K2405" s="73"/>
      <c r="L2405" s="73"/>
      <c r="M2405" s="73"/>
      <c r="N2405" s="73"/>
      <c r="O2405" s="73"/>
      <c r="P2405" s="73"/>
      <c r="Q2405" s="73"/>
      <c r="R2405" s="73"/>
      <c r="S2405" s="73"/>
      <c r="T2405" s="25" t="str">
        <f>IF(COUNTA(B2405:S2405)=0,"",IF(AND(COUNTA(B2405:D2405)=3,COUNTIF('SRF Drop Downs'!$B$2:$B$5,'Sponsor Response Form (SRF)'!E2405),COUNTIF('SRF Drop Downs'!$F$2:$F$5,'Sponsor Response Form (SRF)'!F2405),COUNTIF('SRF Drop Downs'!$C$2:$C$4,'Sponsor Response Form (SRF)'!G2405),COUNTIF('SRF Drop Downs'!$D$2:$D$6,'Sponsor Response Form (SRF)'!H2405),COUNTIF('SRF Drop Downs'!$A$2:$A$5,'Sponsor Response Form (SRF)'!I2405),COUNTIF('SRF Drop Downs'!$A$2:$A$4,'Sponsor Response Form (SRF)'!J2405),COUNTIF('SRF Drop Downs'!$A$2:$A$5,'Sponsor Response Form (SRF)'!K2405),COUNTIF('SRF Drop Downs'!$E$2:$E$7,'Sponsor Response Form (SRF)'!L2405),COUNTIF('SRF Drop Downs'!$A$2:$A$4,'Sponsor Response Form (SRF)'!M2405),COUNTIF('SRF Drop Downs'!$A$2:$A$4,'Sponsor Response Form (SRF)'!N2405),COUNTIF('SRF Drop Downs'!$A$2:$A$4,'Sponsor Response Form (SRF)'!O2405),COUNTIF('SRF Drop Downs'!$A$2:$A$4,'Sponsor Response Form (SRF)'!P2405),COUNTIF('SRF Drop Downs'!$A$2:$A$4,'Sponsor Response Form (SRF)'!Q2405),COUNTIF('SRF Drop Downs'!$A$2:$A$4,'Sponsor Response Form (SRF)'!R2405),COUNTIF('SRF Drop Downs'!$A$2:$A$4,'Sponsor Response Form (SRF)'!S2405)),"Complete","Incomplete"))</f>
        <v/>
      </c>
      <c r="U2405" s="26" t="str">
        <f>IF(T2405="Complete",IF(AND(NOT(ISNA(VLOOKUP(CONCATENATE(E2405,F2405,G2405,H2405,I2405,J2405,K2405,L2405),'SRF Drop Downs'!G:G,1,FALSE))),IF(AND(H2405&lt;&gt;"C3",L2405&lt;&gt;"O5"),IF(SUM(COUNTIF(M2405:S2405,"Y"),COUNTIF(M2405:S2405,"N"))=0,"V","I"),IF(COUNTIF(M2405:S2405,"Y"),"V","I"))="V", IF(AND('Sponsor Response Form (SRF)'!E2405="M1", COUNTIF('OMS Response Form (ORF)'!D:D, C2405)&gt;0), "I", "V")="V"), "Valid","Invalid")," ")</f>
        <v xml:space="preserve"> </v>
      </c>
    </row>
    <row r="2406" spans="2:21" x14ac:dyDescent="0.35">
      <c r="B2406" s="70"/>
      <c r="C2406" s="71"/>
      <c r="D2406" s="72"/>
      <c r="E2406" s="73"/>
      <c r="F2406" s="73"/>
      <c r="G2406" s="73"/>
      <c r="H2406" s="73"/>
      <c r="I2406" s="73"/>
      <c r="J2406" s="73"/>
      <c r="K2406" s="73"/>
      <c r="L2406" s="73"/>
      <c r="M2406" s="73"/>
      <c r="N2406" s="73"/>
      <c r="O2406" s="73"/>
      <c r="P2406" s="73"/>
      <c r="Q2406" s="73"/>
      <c r="R2406" s="73"/>
      <c r="S2406" s="73"/>
      <c r="T2406" s="25" t="str">
        <f>IF(COUNTA(B2406:S2406)=0,"",IF(AND(COUNTA(B2406:D2406)=3,COUNTIF('SRF Drop Downs'!$B$2:$B$5,'Sponsor Response Form (SRF)'!E2406),COUNTIF('SRF Drop Downs'!$F$2:$F$5,'Sponsor Response Form (SRF)'!F2406),COUNTIF('SRF Drop Downs'!$C$2:$C$4,'Sponsor Response Form (SRF)'!G2406),COUNTIF('SRF Drop Downs'!$D$2:$D$6,'Sponsor Response Form (SRF)'!H2406),COUNTIF('SRF Drop Downs'!$A$2:$A$5,'Sponsor Response Form (SRF)'!I2406),COUNTIF('SRF Drop Downs'!$A$2:$A$4,'Sponsor Response Form (SRF)'!J2406),COUNTIF('SRF Drop Downs'!$A$2:$A$5,'Sponsor Response Form (SRF)'!K2406),COUNTIF('SRF Drop Downs'!$E$2:$E$7,'Sponsor Response Form (SRF)'!L2406),COUNTIF('SRF Drop Downs'!$A$2:$A$4,'Sponsor Response Form (SRF)'!M2406),COUNTIF('SRF Drop Downs'!$A$2:$A$4,'Sponsor Response Form (SRF)'!N2406),COUNTIF('SRF Drop Downs'!$A$2:$A$4,'Sponsor Response Form (SRF)'!O2406),COUNTIF('SRF Drop Downs'!$A$2:$A$4,'Sponsor Response Form (SRF)'!P2406),COUNTIF('SRF Drop Downs'!$A$2:$A$4,'Sponsor Response Form (SRF)'!Q2406),COUNTIF('SRF Drop Downs'!$A$2:$A$4,'Sponsor Response Form (SRF)'!R2406),COUNTIF('SRF Drop Downs'!$A$2:$A$4,'Sponsor Response Form (SRF)'!S2406)),"Complete","Incomplete"))</f>
        <v/>
      </c>
      <c r="U2406" s="26" t="str">
        <f>IF(T2406="Complete",IF(AND(NOT(ISNA(VLOOKUP(CONCATENATE(E2406,F2406,G2406,H2406,I2406,J2406,K2406,L2406),'SRF Drop Downs'!G:G,1,FALSE))),IF(AND(H2406&lt;&gt;"C3",L2406&lt;&gt;"O5"),IF(SUM(COUNTIF(M2406:S2406,"Y"),COUNTIF(M2406:S2406,"N"))=0,"V","I"),IF(COUNTIF(M2406:S2406,"Y"),"V","I"))="V", IF(AND('Sponsor Response Form (SRF)'!E2406="M1", COUNTIF('OMS Response Form (ORF)'!D:D, C2406)&gt;0), "I", "V")="V"), "Valid","Invalid")," ")</f>
        <v xml:space="preserve"> </v>
      </c>
    </row>
    <row r="2407" spans="2:21" x14ac:dyDescent="0.35">
      <c r="B2407" s="70"/>
      <c r="C2407" s="71"/>
      <c r="D2407" s="72"/>
      <c r="E2407" s="73"/>
      <c r="F2407" s="73"/>
      <c r="G2407" s="73"/>
      <c r="H2407" s="73"/>
      <c r="I2407" s="73"/>
      <c r="J2407" s="73"/>
      <c r="K2407" s="73"/>
      <c r="L2407" s="73"/>
      <c r="M2407" s="73"/>
      <c r="N2407" s="73"/>
      <c r="O2407" s="73"/>
      <c r="P2407" s="73"/>
      <c r="Q2407" s="73"/>
      <c r="R2407" s="73"/>
      <c r="S2407" s="73"/>
      <c r="T2407" s="25" t="str">
        <f>IF(COUNTA(B2407:S2407)=0,"",IF(AND(COUNTA(B2407:D2407)=3,COUNTIF('SRF Drop Downs'!$B$2:$B$5,'Sponsor Response Form (SRF)'!E2407),COUNTIF('SRF Drop Downs'!$F$2:$F$5,'Sponsor Response Form (SRF)'!F2407),COUNTIF('SRF Drop Downs'!$C$2:$C$4,'Sponsor Response Form (SRF)'!G2407),COUNTIF('SRF Drop Downs'!$D$2:$D$6,'Sponsor Response Form (SRF)'!H2407),COUNTIF('SRF Drop Downs'!$A$2:$A$5,'Sponsor Response Form (SRF)'!I2407),COUNTIF('SRF Drop Downs'!$A$2:$A$4,'Sponsor Response Form (SRF)'!J2407),COUNTIF('SRF Drop Downs'!$A$2:$A$5,'Sponsor Response Form (SRF)'!K2407),COUNTIF('SRF Drop Downs'!$E$2:$E$7,'Sponsor Response Form (SRF)'!L2407),COUNTIF('SRF Drop Downs'!$A$2:$A$4,'Sponsor Response Form (SRF)'!M2407),COUNTIF('SRF Drop Downs'!$A$2:$A$4,'Sponsor Response Form (SRF)'!N2407),COUNTIF('SRF Drop Downs'!$A$2:$A$4,'Sponsor Response Form (SRF)'!O2407),COUNTIF('SRF Drop Downs'!$A$2:$A$4,'Sponsor Response Form (SRF)'!P2407),COUNTIF('SRF Drop Downs'!$A$2:$A$4,'Sponsor Response Form (SRF)'!Q2407),COUNTIF('SRF Drop Downs'!$A$2:$A$4,'Sponsor Response Form (SRF)'!R2407),COUNTIF('SRF Drop Downs'!$A$2:$A$4,'Sponsor Response Form (SRF)'!S2407)),"Complete","Incomplete"))</f>
        <v/>
      </c>
      <c r="U2407" s="26" t="str">
        <f>IF(T2407="Complete",IF(AND(NOT(ISNA(VLOOKUP(CONCATENATE(E2407,F2407,G2407,H2407,I2407,J2407,K2407,L2407),'SRF Drop Downs'!G:G,1,FALSE))),IF(AND(H2407&lt;&gt;"C3",L2407&lt;&gt;"O5"),IF(SUM(COUNTIF(M2407:S2407,"Y"),COUNTIF(M2407:S2407,"N"))=0,"V","I"),IF(COUNTIF(M2407:S2407,"Y"),"V","I"))="V", IF(AND('Sponsor Response Form (SRF)'!E2407="M1", COUNTIF('OMS Response Form (ORF)'!D:D, C2407)&gt;0), "I", "V")="V"), "Valid","Invalid")," ")</f>
        <v xml:space="preserve"> </v>
      </c>
    </row>
    <row r="2408" spans="2:21" x14ac:dyDescent="0.35">
      <c r="B2408" s="70"/>
      <c r="C2408" s="71"/>
      <c r="D2408" s="72"/>
      <c r="E2408" s="73"/>
      <c r="F2408" s="73"/>
      <c r="G2408" s="73"/>
      <c r="H2408" s="73"/>
      <c r="I2408" s="73"/>
      <c r="J2408" s="73"/>
      <c r="K2408" s="73"/>
      <c r="L2408" s="73"/>
      <c r="M2408" s="73"/>
      <c r="N2408" s="73"/>
      <c r="O2408" s="73"/>
      <c r="P2408" s="73"/>
      <c r="Q2408" s="73"/>
      <c r="R2408" s="73"/>
      <c r="S2408" s="73"/>
      <c r="T2408" s="25" t="str">
        <f>IF(COUNTA(B2408:S2408)=0,"",IF(AND(COUNTA(B2408:D2408)=3,COUNTIF('SRF Drop Downs'!$B$2:$B$5,'Sponsor Response Form (SRF)'!E2408),COUNTIF('SRF Drop Downs'!$F$2:$F$5,'Sponsor Response Form (SRF)'!F2408),COUNTIF('SRF Drop Downs'!$C$2:$C$4,'Sponsor Response Form (SRF)'!G2408),COUNTIF('SRF Drop Downs'!$D$2:$D$6,'Sponsor Response Form (SRF)'!H2408),COUNTIF('SRF Drop Downs'!$A$2:$A$5,'Sponsor Response Form (SRF)'!I2408),COUNTIF('SRF Drop Downs'!$A$2:$A$4,'Sponsor Response Form (SRF)'!J2408),COUNTIF('SRF Drop Downs'!$A$2:$A$5,'Sponsor Response Form (SRF)'!K2408),COUNTIF('SRF Drop Downs'!$E$2:$E$7,'Sponsor Response Form (SRF)'!L2408),COUNTIF('SRF Drop Downs'!$A$2:$A$4,'Sponsor Response Form (SRF)'!M2408),COUNTIF('SRF Drop Downs'!$A$2:$A$4,'Sponsor Response Form (SRF)'!N2408),COUNTIF('SRF Drop Downs'!$A$2:$A$4,'Sponsor Response Form (SRF)'!O2408),COUNTIF('SRF Drop Downs'!$A$2:$A$4,'Sponsor Response Form (SRF)'!P2408),COUNTIF('SRF Drop Downs'!$A$2:$A$4,'Sponsor Response Form (SRF)'!Q2408),COUNTIF('SRF Drop Downs'!$A$2:$A$4,'Sponsor Response Form (SRF)'!R2408),COUNTIF('SRF Drop Downs'!$A$2:$A$4,'Sponsor Response Form (SRF)'!S2408)),"Complete","Incomplete"))</f>
        <v/>
      </c>
      <c r="U2408" s="26" t="str">
        <f>IF(T2408="Complete",IF(AND(NOT(ISNA(VLOOKUP(CONCATENATE(E2408,F2408,G2408,H2408,I2408,J2408,K2408,L2408),'SRF Drop Downs'!G:G,1,FALSE))),IF(AND(H2408&lt;&gt;"C3",L2408&lt;&gt;"O5"),IF(SUM(COUNTIF(M2408:S2408,"Y"),COUNTIF(M2408:S2408,"N"))=0,"V","I"),IF(COUNTIF(M2408:S2408,"Y"),"V","I"))="V", IF(AND('Sponsor Response Form (SRF)'!E2408="M1", COUNTIF('OMS Response Form (ORF)'!D:D, C2408)&gt;0), "I", "V")="V"), "Valid","Invalid")," ")</f>
        <v xml:space="preserve"> </v>
      </c>
    </row>
    <row r="2409" spans="2:21" x14ac:dyDescent="0.35">
      <c r="B2409" s="70"/>
      <c r="C2409" s="71"/>
      <c r="D2409" s="72"/>
      <c r="E2409" s="73"/>
      <c r="F2409" s="73"/>
      <c r="G2409" s="73"/>
      <c r="H2409" s="73"/>
      <c r="I2409" s="73"/>
      <c r="J2409" s="73"/>
      <c r="K2409" s="73"/>
      <c r="L2409" s="73"/>
      <c r="M2409" s="73"/>
      <c r="N2409" s="73"/>
      <c r="O2409" s="73"/>
      <c r="P2409" s="73"/>
      <c r="Q2409" s="73"/>
      <c r="R2409" s="73"/>
      <c r="S2409" s="73"/>
      <c r="T2409" s="25" t="str">
        <f>IF(COUNTA(B2409:S2409)=0,"",IF(AND(COUNTA(B2409:D2409)=3,COUNTIF('SRF Drop Downs'!$B$2:$B$5,'Sponsor Response Form (SRF)'!E2409),COUNTIF('SRF Drop Downs'!$F$2:$F$5,'Sponsor Response Form (SRF)'!F2409),COUNTIF('SRF Drop Downs'!$C$2:$C$4,'Sponsor Response Form (SRF)'!G2409),COUNTIF('SRF Drop Downs'!$D$2:$D$6,'Sponsor Response Form (SRF)'!H2409),COUNTIF('SRF Drop Downs'!$A$2:$A$5,'Sponsor Response Form (SRF)'!I2409),COUNTIF('SRF Drop Downs'!$A$2:$A$4,'Sponsor Response Form (SRF)'!J2409),COUNTIF('SRF Drop Downs'!$A$2:$A$5,'Sponsor Response Form (SRF)'!K2409),COUNTIF('SRF Drop Downs'!$E$2:$E$7,'Sponsor Response Form (SRF)'!L2409),COUNTIF('SRF Drop Downs'!$A$2:$A$4,'Sponsor Response Form (SRF)'!M2409),COUNTIF('SRF Drop Downs'!$A$2:$A$4,'Sponsor Response Form (SRF)'!N2409),COUNTIF('SRF Drop Downs'!$A$2:$A$4,'Sponsor Response Form (SRF)'!O2409),COUNTIF('SRF Drop Downs'!$A$2:$A$4,'Sponsor Response Form (SRF)'!P2409),COUNTIF('SRF Drop Downs'!$A$2:$A$4,'Sponsor Response Form (SRF)'!Q2409),COUNTIF('SRF Drop Downs'!$A$2:$A$4,'Sponsor Response Form (SRF)'!R2409),COUNTIF('SRF Drop Downs'!$A$2:$A$4,'Sponsor Response Form (SRF)'!S2409)),"Complete","Incomplete"))</f>
        <v/>
      </c>
      <c r="U2409" s="26" t="str">
        <f>IF(T2409="Complete",IF(AND(NOT(ISNA(VLOOKUP(CONCATENATE(E2409,F2409,G2409,H2409,I2409,J2409,K2409,L2409),'SRF Drop Downs'!G:G,1,FALSE))),IF(AND(H2409&lt;&gt;"C3",L2409&lt;&gt;"O5"),IF(SUM(COUNTIF(M2409:S2409,"Y"),COUNTIF(M2409:S2409,"N"))=0,"V","I"),IF(COUNTIF(M2409:S2409,"Y"),"V","I"))="V", IF(AND('Sponsor Response Form (SRF)'!E2409="M1", COUNTIF('OMS Response Form (ORF)'!D:D, C2409)&gt;0), "I", "V")="V"), "Valid","Invalid")," ")</f>
        <v xml:space="preserve"> </v>
      </c>
    </row>
    <row r="2410" spans="2:21" x14ac:dyDescent="0.35">
      <c r="B2410" s="70"/>
      <c r="C2410" s="71"/>
      <c r="D2410" s="72"/>
      <c r="E2410" s="73"/>
      <c r="F2410" s="73"/>
      <c r="G2410" s="73"/>
      <c r="H2410" s="73"/>
      <c r="I2410" s="73"/>
      <c r="J2410" s="73"/>
      <c r="K2410" s="73"/>
      <c r="L2410" s="73"/>
      <c r="M2410" s="73"/>
      <c r="N2410" s="73"/>
      <c r="O2410" s="73"/>
      <c r="P2410" s="73"/>
      <c r="Q2410" s="73"/>
      <c r="R2410" s="73"/>
      <c r="S2410" s="73"/>
      <c r="T2410" s="25" t="str">
        <f>IF(COUNTA(B2410:S2410)=0,"",IF(AND(COUNTA(B2410:D2410)=3,COUNTIF('SRF Drop Downs'!$B$2:$B$5,'Sponsor Response Form (SRF)'!E2410),COUNTIF('SRF Drop Downs'!$F$2:$F$5,'Sponsor Response Form (SRF)'!F2410),COUNTIF('SRF Drop Downs'!$C$2:$C$4,'Sponsor Response Form (SRF)'!G2410),COUNTIF('SRF Drop Downs'!$D$2:$D$6,'Sponsor Response Form (SRF)'!H2410),COUNTIF('SRF Drop Downs'!$A$2:$A$5,'Sponsor Response Form (SRF)'!I2410),COUNTIF('SRF Drop Downs'!$A$2:$A$4,'Sponsor Response Form (SRF)'!J2410),COUNTIF('SRF Drop Downs'!$A$2:$A$5,'Sponsor Response Form (SRF)'!K2410),COUNTIF('SRF Drop Downs'!$E$2:$E$7,'Sponsor Response Form (SRF)'!L2410),COUNTIF('SRF Drop Downs'!$A$2:$A$4,'Sponsor Response Form (SRF)'!M2410),COUNTIF('SRF Drop Downs'!$A$2:$A$4,'Sponsor Response Form (SRF)'!N2410),COUNTIF('SRF Drop Downs'!$A$2:$A$4,'Sponsor Response Form (SRF)'!O2410),COUNTIF('SRF Drop Downs'!$A$2:$A$4,'Sponsor Response Form (SRF)'!P2410),COUNTIF('SRF Drop Downs'!$A$2:$A$4,'Sponsor Response Form (SRF)'!Q2410),COUNTIF('SRF Drop Downs'!$A$2:$A$4,'Sponsor Response Form (SRF)'!R2410),COUNTIF('SRF Drop Downs'!$A$2:$A$4,'Sponsor Response Form (SRF)'!S2410)),"Complete","Incomplete"))</f>
        <v/>
      </c>
      <c r="U2410" s="26" t="str">
        <f>IF(T2410="Complete",IF(AND(NOT(ISNA(VLOOKUP(CONCATENATE(E2410,F2410,G2410,H2410,I2410,J2410,K2410,L2410),'SRF Drop Downs'!G:G,1,FALSE))),IF(AND(H2410&lt;&gt;"C3",L2410&lt;&gt;"O5"),IF(SUM(COUNTIF(M2410:S2410,"Y"),COUNTIF(M2410:S2410,"N"))=0,"V","I"),IF(COUNTIF(M2410:S2410,"Y"),"V","I"))="V", IF(AND('Sponsor Response Form (SRF)'!E2410="M1", COUNTIF('OMS Response Form (ORF)'!D:D, C2410)&gt;0), "I", "V")="V"), "Valid","Invalid")," ")</f>
        <v xml:space="preserve"> </v>
      </c>
    </row>
    <row r="2411" spans="2:21" x14ac:dyDescent="0.35">
      <c r="B2411" s="70"/>
      <c r="C2411" s="71"/>
      <c r="D2411" s="72"/>
      <c r="E2411" s="73"/>
      <c r="F2411" s="73"/>
      <c r="G2411" s="73"/>
      <c r="H2411" s="73"/>
      <c r="I2411" s="73"/>
      <c r="J2411" s="73"/>
      <c r="K2411" s="73"/>
      <c r="L2411" s="73"/>
      <c r="M2411" s="73"/>
      <c r="N2411" s="73"/>
      <c r="O2411" s="73"/>
      <c r="P2411" s="73"/>
      <c r="Q2411" s="73"/>
      <c r="R2411" s="73"/>
      <c r="S2411" s="73"/>
      <c r="T2411" s="25" t="str">
        <f>IF(COUNTA(B2411:S2411)=0,"",IF(AND(COUNTA(B2411:D2411)=3,COUNTIF('SRF Drop Downs'!$B$2:$B$5,'Sponsor Response Form (SRF)'!E2411),COUNTIF('SRF Drop Downs'!$F$2:$F$5,'Sponsor Response Form (SRF)'!F2411),COUNTIF('SRF Drop Downs'!$C$2:$C$4,'Sponsor Response Form (SRF)'!G2411),COUNTIF('SRF Drop Downs'!$D$2:$D$6,'Sponsor Response Form (SRF)'!H2411),COUNTIF('SRF Drop Downs'!$A$2:$A$5,'Sponsor Response Form (SRF)'!I2411),COUNTIF('SRF Drop Downs'!$A$2:$A$4,'Sponsor Response Form (SRF)'!J2411),COUNTIF('SRF Drop Downs'!$A$2:$A$5,'Sponsor Response Form (SRF)'!K2411),COUNTIF('SRF Drop Downs'!$E$2:$E$7,'Sponsor Response Form (SRF)'!L2411),COUNTIF('SRF Drop Downs'!$A$2:$A$4,'Sponsor Response Form (SRF)'!M2411),COUNTIF('SRF Drop Downs'!$A$2:$A$4,'Sponsor Response Form (SRF)'!N2411),COUNTIF('SRF Drop Downs'!$A$2:$A$4,'Sponsor Response Form (SRF)'!O2411),COUNTIF('SRF Drop Downs'!$A$2:$A$4,'Sponsor Response Form (SRF)'!P2411),COUNTIF('SRF Drop Downs'!$A$2:$A$4,'Sponsor Response Form (SRF)'!Q2411),COUNTIF('SRF Drop Downs'!$A$2:$A$4,'Sponsor Response Form (SRF)'!R2411),COUNTIF('SRF Drop Downs'!$A$2:$A$4,'Sponsor Response Form (SRF)'!S2411)),"Complete","Incomplete"))</f>
        <v/>
      </c>
      <c r="U2411" s="26" t="str">
        <f>IF(T2411="Complete",IF(AND(NOT(ISNA(VLOOKUP(CONCATENATE(E2411,F2411,G2411,H2411,I2411,J2411,K2411,L2411),'SRF Drop Downs'!G:G,1,FALSE))),IF(AND(H2411&lt;&gt;"C3",L2411&lt;&gt;"O5"),IF(SUM(COUNTIF(M2411:S2411,"Y"),COUNTIF(M2411:S2411,"N"))=0,"V","I"),IF(COUNTIF(M2411:S2411,"Y"),"V","I"))="V", IF(AND('Sponsor Response Form (SRF)'!E2411="M1", COUNTIF('OMS Response Form (ORF)'!D:D, C2411)&gt;0), "I", "V")="V"), "Valid","Invalid")," ")</f>
        <v xml:space="preserve"> </v>
      </c>
    </row>
    <row r="2412" spans="2:21" x14ac:dyDescent="0.35">
      <c r="B2412" s="70"/>
      <c r="C2412" s="71"/>
      <c r="D2412" s="72"/>
      <c r="E2412" s="73"/>
      <c r="F2412" s="73"/>
      <c r="G2412" s="73"/>
      <c r="H2412" s="73"/>
      <c r="I2412" s="73"/>
      <c r="J2412" s="73"/>
      <c r="K2412" s="73"/>
      <c r="L2412" s="73"/>
      <c r="M2412" s="73"/>
      <c r="N2412" s="73"/>
      <c r="O2412" s="73"/>
      <c r="P2412" s="73"/>
      <c r="Q2412" s="73"/>
      <c r="R2412" s="73"/>
      <c r="S2412" s="73"/>
      <c r="T2412" s="25" t="str">
        <f>IF(COUNTA(B2412:S2412)=0,"",IF(AND(COUNTA(B2412:D2412)=3,COUNTIF('SRF Drop Downs'!$B$2:$B$5,'Sponsor Response Form (SRF)'!E2412),COUNTIF('SRF Drop Downs'!$F$2:$F$5,'Sponsor Response Form (SRF)'!F2412),COUNTIF('SRF Drop Downs'!$C$2:$C$4,'Sponsor Response Form (SRF)'!G2412),COUNTIF('SRF Drop Downs'!$D$2:$D$6,'Sponsor Response Form (SRF)'!H2412),COUNTIF('SRF Drop Downs'!$A$2:$A$5,'Sponsor Response Form (SRF)'!I2412),COUNTIF('SRF Drop Downs'!$A$2:$A$4,'Sponsor Response Form (SRF)'!J2412),COUNTIF('SRF Drop Downs'!$A$2:$A$5,'Sponsor Response Form (SRF)'!K2412),COUNTIF('SRF Drop Downs'!$E$2:$E$7,'Sponsor Response Form (SRF)'!L2412),COUNTIF('SRF Drop Downs'!$A$2:$A$4,'Sponsor Response Form (SRF)'!M2412),COUNTIF('SRF Drop Downs'!$A$2:$A$4,'Sponsor Response Form (SRF)'!N2412),COUNTIF('SRF Drop Downs'!$A$2:$A$4,'Sponsor Response Form (SRF)'!O2412),COUNTIF('SRF Drop Downs'!$A$2:$A$4,'Sponsor Response Form (SRF)'!P2412),COUNTIF('SRF Drop Downs'!$A$2:$A$4,'Sponsor Response Form (SRF)'!Q2412),COUNTIF('SRF Drop Downs'!$A$2:$A$4,'Sponsor Response Form (SRF)'!R2412),COUNTIF('SRF Drop Downs'!$A$2:$A$4,'Sponsor Response Form (SRF)'!S2412)),"Complete","Incomplete"))</f>
        <v/>
      </c>
      <c r="U2412" s="26" t="str">
        <f>IF(T2412="Complete",IF(AND(NOT(ISNA(VLOOKUP(CONCATENATE(E2412,F2412,G2412,H2412,I2412,J2412,K2412,L2412),'SRF Drop Downs'!G:G,1,FALSE))),IF(AND(H2412&lt;&gt;"C3",L2412&lt;&gt;"O5"),IF(SUM(COUNTIF(M2412:S2412,"Y"),COUNTIF(M2412:S2412,"N"))=0,"V","I"),IF(COUNTIF(M2412:S2412,"Y"),"V","I"))="V", IF(AND('Sponsor Response Form (SRF)'!E2412="M1", COUNTIF('OMS Response Form (ORF)'!D:D, C2412)&gt;0), "I", "V")="V"), "Valid","Invalid")," ")</f>
        <v xml:space="preserve"> </v>
      </c>
    </row>
    <row r="2413" spans="2:21" x14ac:dyDescent="0.35">
      <c r="B2413" s="70"/>
      <c r="C2413" s="71"/>
      <c r="D2413" s="72"/>
      <c r="E2413" s="73"/>
      <c r="F2413" s="73"/>
      <c r="G2413" s="73"/>
      <c r="H2413" s="73"/>
      <c r="I2413" s="73"/>
      <c r="J2413" s="73"/>
      <c r="K2413" s="73"/>
      <c r="L2413" s="73"/>
      <c r="M2413" s="73"/>
      <c r="N2413" s="73"/>
      <c r="O2413" s="73"/>
      <c r="P2413" s="73"/>
      <c r="Q2413" s="73"/>
      <c r="R2413" s="73"/>
      <c r="S2413" s="73"/>
      <c r="T2413" s="25" t="str">
        <f>IF(COUNTA(B2413:S2413)=0,"",IF(AND(COUNTA(B2413:D2413)=3,COUNTIF('SRF Drop Downs'!$B$2:$B$5,'Sponsor Response Form (SRF)'!E2413),COUNTIF('SRF Drop Downs'!$F$2:$F$5,'Sponsor Response Form (SRF)'!F2413),COUNTIF('SRF Drop Downs'!$C$2:$C$4,'Sponsor Response Form (SRF)'!G2413),COUNTIF('SRF Drop Downs'!$D$2:$D$6,'Sponsor Response Form (SRF)'!H2413),COUNTIF('SRF Drop Downs'!$A$2:$A$5,'Sponsor Response Form (SRF)'!I2413),COUNTIF('SRF Drop Downs'!$A$2:$A$4,'Sponsor Response Form (SRF)'!J2413),COUNTIF('SRF Drop Downs'!$A$2:$A$5,'Sponsor Response Form (SRF)'!K2413),COUNTIF('SRF Drop Downs'!$E$2:$E$7,'Sponsor Response Form (SRF)'!L2413),COUNTIF('SRF Drop Downs'!$A$2:$A$4,'Sponsor Response Form (SRF)'!M2413),COUNTIF('SRF Drop Downs'!$A$2:$A$4,'Sponsor Response Form (SRF)'!N2413),COUNTIF('SRF Drop Downs'!$A$2:$A$4,'Sponsor Response Form (SRF)'!O2413),COUNTIF('SRF Drop Downs'!$A$2:$A$4,'Sponsor Response Form (SRF)'!P2413),COUNTIF('SRF Drop Downs'!$A$2:$A$4,'Sponsor Response Form (SRF)'!Q2413),COUNTIF('SRF Drop Downs'!$A$2:$A$4,'Sponsor Response Form (SRF)'!R2413),COUNTIF('SRF Drop Downs'!$A$2:$A$4,'Sponsor Response Form (SRF)'!S2413)),"Complete","Incomplete"))</f>
        <v/>
      </c>
      <c r="U2413" s="26" t="str">
        <f>IF(T2413="Complete",IF(AND(NOT(ISNA(VLOOKUP(CONCATENATE(E2413,F2413,G2413,H2413,I2413,J2413,K2413,L2413),'SRF Drop Downs'!G:G,1,FALSE))),IF(AND(H2413&lt;&gt;"C3",L2413&lt;&gt;"O5"),IF(SUM(COUNTIF(M2413:S2413,"Y"),COUNTIF(M2413:S2413,"N"))=0,"V","I"),IF(COUNTIF(M2413:S2413,"Y"),"V","I"))="V", IF(AND('Sponsor Response Form (SRF)'!E2413="M1", COUNTIF('OMS Response Form (ORF)'!D:D, C2413)&gt;0), "I", "V")="V"), "Valid","Invalid")," ")</f>
        <v xml:space="preserve"> </v>
      </c>
    </row>
    <row r="2414" spans="2:21" x14ac:dyDescent="0.35">
      <c r="B2414" s="70"/>
      <c r="C2414" s="71"/>
      <c r="D2414" s="72"/>
      <c r="E2414" s="73"/>
      <c r="F2414" s="73"/>
      <c r="G2414" s="73"/>
      <c r="H2414" s="73"/>
      <c r="I2414" s="73"/>
      <c r="J2414" s="73"/>
      <c r="K2414" s="73"/>
      <c r="L2414" s="73"/>
      <c r="M2414" s="73"/>
      <c r="N2414" s="73"/>
      <c r="O2414" s="73"/>
      <c r="P2414" s="73"/>
      <c r="Q2414" s="73"/>
      <c r="R2414" s="73"/>
      <c r="S2414" s="73"/>
      <c r="T2414" s="25" t="str">
        <f>IF(COUNTA(B2414:S2414)=0,"",IF(AND(COUNTA(B2414:D2414)=3,COUNTIF('SRF Drop Downs'!$B$2:$B$5,'Sponsor Response Form (SRF)'!E2414),COUNTIF('SRF Drop Downs'!$F$2:$F$5,'Sponsor Response Form (SRF)'!F2414),COUNTIF('SRF Drop Downs'!$C$2:$C$4,'Sponsor Response Form (SRF)'!G2414),COUNTIF('SRF Drop Downs'!$D$2:$D$6,'Sponsor Response Form (SRF)'!H2414),COUNTIF('SRF Drop Downs'!$A$2:$A$5,'Sponsor Response Form (SRF)'!I2414),COUNTIF('SRF Drop Downs'!$A$2:$A$4,'Sponsor Response Form (SRF)'!J2414),COUNTIF('SRF Drop Downs'!$A$2:$A$5,'Sponsor Response Form (SRF)'!K2414),COUNTIF('SRF Drop Downs'!$E$2:$E$7,'Sponsor Response Form (SRF)'!L2414),COUNTIF('SRF Drop Downs'!$A$2:$A$4,'Sponsor Response Form (SRF)'!M2414),COUNTIF('SRF Drop Downs'!$A$2:$A$4,'Sponsor Response Form (SRF)'!N2414),COUNTIF('SRF Drop Downs'!$A$2:$A$4,'Sponsor Response Form (SRF)'!O2414),COUNTIF('SRF Drop Downs'!$A$2:$A$4,'Sponsor Response Form (SRF)'!P2414),COUNTIF('SRF Drop Downs'!$A$2:$A$4,'Sponsor Response Form (SRF)'!Q2414),COUNTIF('SRF Drop Downs'!$A$2:$A$4,'Sponsor Response Form (SRF)'!R2414),COUNTIF('SRF Drop Downs'!$A$2:$A$4,'Sponsor Response Form (SRF)'!S2414)),"Complete","Incomplete"))</f>
        <v/>
      </c>
      <c r="U2414" s="26" t="str">
        <f>IF(T2414="Complete",IF(AND(NOT(ISNA(VLOOKUP(CONCATENATE(E2414,F2414,G2414,H2414,I2414,J2414,K2414,L2414),'SRF Drop Downs'!G:G,1,FALSE))),IF(AND(H2414&lt;&gt;"C3",L2414&lt;&gt;"O5"),IF(SUM(COUNTIF(M2414:S2414,"Y"),COUNTIF(M2414:S2414,"N"))=0,"V","I"),IF(COUNTIF(M2414:S2414,"Y"),"V","I"))="V", IF(AND('Sponsor Response Form (SRF)'!E2414="M1", COUNTIF('OMS Response Form (ORF)'!D:D, C2414)&gt;0), "I", "V")="V"), "Valid","Invalid")," ")</f>
        <v xml:space="preserve"> </v>
      </c>
    </row>
    <row r="2415" spans="2:21" x14ac:dyDescent="0.35">
      <c r="B2415" s="70"/>
      <c r="C2415" s="71"/>
      <c r="D2415" s="72"/>
      <c r="E2415" s="73"/>
      <c r="F2415" s="73"/>
      <c r="G2415" s="73"/>
      <c r="H2415" s="73"/>
      <c r="I2415" s="73"/>
      <c r="J2415" s="73"/>
      <c r="K2415" s="73"/>
      <c r="L2415" s="73"/>
      <c r="M2415" s="73"/>
      <c r="N2415" s="73"/>
      <c r="O2415" s="73"/>
      <c r="P2415" s="73"/>
      <c r="Q2415" s="73"/>
      <c r="R2415" s="73"/>
      <c r="S2415" s="73"/>
      <c r="T2415" s="25" t="str">
        <f>IF(COUNTA(B2415:S2415)=0,"",IF(AND(COUNTA(B2415:D2415)=3,COUNTIF('SRF Drop Downs'!$B$2:$B$5,'Sponsor Response Form (SRF)'!E2415),COUNTIF('SRF Drop Downs'!$F$2:$F$5,'Sponsor Response Form (SRF)'!F2415),COUNTIF('SRF Drop Downs'!$C$2:$C$4,'Sponsor Response Form (SRF)'!G2415),COUNTIF('SRF Drop Downs'!$D$2:$D$6,'Sponsor Response Form (SRF)'!H2415),COUNTIF('SRF Drop Downs'!$A$2:$A$5,'Sponsor Response Form (SRF)'!I2415),COUNTIF('SRF Drop Downs'!$A$2:$A$4,'Sponsor Response Form (SRF)'!J2415),COUNTIF('SRF Drop Downs'!$A$2:$A$5,'Sponsor Response Form (SRF)'!K2415),COUNTIF('SRF Drop Downs'!$E$2:$E$7,'Sponsor Response Form (SRF)'!L2415),COUNTIF('SRF Drop Downs'!$A$2:$A$4,'Sponsor Response Form (SRF)'!M2415),COUNTIF('SRF Drop Downs'!$A$2:$A$4,'Sponsor Response Form (SRF)'!N2415),COUNTIF('SRF Drop Downs'!$A$2:$A$4,'Sponsor Response Form (SRF)'!O2415),COUNTIF('SRF Drop Downs'!$A$2:$A$4,'Sponsor Response Form (SRF)'!P2415),COUNTIF('SRF Drop Downs'!$A$2:$A$4,'Sponsor Response Form (SRF)'!Q2415),COUNTIF('SRF Drop Downs'!$A$2:$A$4,'Sponsor Response Form (SRF)'!R2415),COUNTIF('SRF Drop Downs'!$A$2:$A$4,'Sponsor Response Form (SRF)'!S2415)),"Complete","Incomplete"))</f>
        <v/>
      </c>
      <c r="U2415" s="26" t="str">
        <f>IF(T2415="Complete",IF(AND(NOT(ISNA(VLOOKUP(CONCATENATE(E2415,F2415,G2415,H2415,I2415,J2415,K2415,L2415),'SRF Drop Downs'!G:G,1,FALSE))),IF(AND(H2415&lt;&gt;"C3",L2415&lt;&gt;"O5"),IF(SUM(COUNTIF(M2415:S2415,"Y"),COUNTIF(M2415:S2415,"N"))=0,"V","I"),IF(COUNTIF(M2415:S2415,"Y"),"V","I"))="V", IF(AND('Sponsor Response Form (SRF)'!E2415="M1", COUNTIF('OMS Response Form (ORF)'!D:D, C2415)&gt;0), "I", "V")="V"), "Valid","Invalid")," ")</f>
        <v xml:space="preserve"> </v>
      </c>
    </row>
    <row r="2416" spans="2:21" x14ac:dyDescent="0.35">
      <c r="B2416" s="70"/>
      <c r="C2416" s="71"/>
      <c r="D2416" s="72"/>
      <c r="E2416" s="73"/>
      <c r="F2416" s="73"/>
      <c r="G2416" s="73"/>
      <c r="H2416" s="73"/>
      <c r="I2416" s="73"/>
      <c r="J2416" s="73"/>
      <c r="K2416" s="73"/>
      <c r="L2416" s="73"/>
      <c r="M2416" s="73"/>
      <c r="N2416" s="73"/>
      <c r="O2416" s="73"/>
      <c r="P2416" s="73"/>
      <c r="Q2416" s="73"/>
      <c r="R2416" s="73"/>
      <c r="S2416" s="73"/>
      <c r="T2416" s="25" t="str">
        <f>IF(COUNTA(B2416:S2416)=0,"",IF(AND(COUNTA(B2416:D2416)=3,COUNTIF('SRF Drop Downs'!$B$2:$B$5,'Sponsor Response Form (SRF)'!E2416),COUNTIF('SRF Drop Downs'!$F$2:$F$5,'Sponsor Response Form (SRF)'!F2416),COUNTIF('SRF Drop Downs'!$C$2:$C$4,'Sponsor Response Form (SRF)'!G2416),COUNTIF('SRF Drop Downs'!$D$2:$D$6,'Sponsor Response Form (SRF)'!H2416),COUNTIF('SRF Drop Downs'!$A$2:$A$5,'Sponsor Response Form (SRF)'!I2416),COUNTIF('SRF Drop Downs'!$A$2:$A$4,'Sponsor Response Form (SRF)'!J2416),COUNTIF('SRF Drop Downs'!$A$2:$A$5,'Sponsor Response Form (SRF)'!K2416),COUNTIF('SRF Drop Downs'!$E$2:$E$7,'Sponsor Response Form (SRF)'!L2416),COUNTIF('SRF Drop Downs'!$A$2:$A$4,'Sponsor Response Form (SRF)'!M2416),COUNTIF('SRF Drop Downs'!$A$2:$A$4,'Sponsor Response Form (SRF)'!N2416),COUNTIF('SRF Drop Downs'!$A$2:$A$4,'Sponsor Response Form (SRF)'!O2416),COUNTIF('SRF Drop Downs'!$A$2:$A$4,'Sponsor Response Form (SRF)'!P2416),COUNTIF('SRF Drop Downs'!$A$2:$A$4,'Sponsor Response Form (SRF)'!Q2416),COUNTIF('SRF Drop Downs'!$A$2:$A$4,'Sponsor Response Form (SRF)'!R2416),COUNTIF('SRF Drop Downs'!$A$2:$A$4,'Sponsor Response Form (SRF)'!S2416)),"Complete","Incomplete"))</f>
        <v/>
      </c>
      <c r="U2416" s="26" t="str">
        <f>IF(T2416="Complete",IF(AND(NOT(ISNA(VLOOKUP(CONCATENATE(E2416,F2416,G2416,H2416,I2416,J2416,K2416,L2416),'SRF Drop Downs'!G:G,1,FALSE))),IF(AND(H2416&lt;&gt;"C3",L2416&lt;&gt;"O5"),IF(SUM(COUNTIF(M2416:S2416,"Y"),COUNTIF(M2416:S2416,"N"))=0,"V","I"),IF(COUNTIF(M2416:S2416,"Y"),"V","I"))="V", IF(AND('Sponsor Response Form (SRF)'!E2416="M1", COUNTIF('OMS Response Form (ORF)'!D:D, C2416)&gt;0), "I", "V")="V"), "Valid","Invalid")," ")</f>
        <v xml:space="preserve"> </v>
      </c>
    </row>
    <row r="2417" spans="2:21" x14ac:dyDescent="0.35">
      <c r="B2417" s="70"/>
      <c r="C2417" s="71"/>
      <c r="D2417" s="72"/>
      <c r="E2417" s="73"/>
      <c r="F2417" s="73"/>
      <c r="G2417" s="73"/>
      <c r="H2417" s="73"/>
      <c r="I2417" s="73"/>
      <c r="J2417" s="73"/>
      <c r="K2417" s="73"/>
      <c r="L2417" s="73"/>
      <c r="M2417" s="73"/>
      <c r="N2417" s="73"/>
      <c r="O2417" s="73"/>
      <c r="P2417" s="73"/>
      <c r="Q2417" s="73"/>
      <c r="R2417" s="73"/>
      <c r="S2417" s="73"/>
      <c r="T2417" s="25" t="str">
        <f>IF(COUNTA(B2417:S2417)=0,"",IF(AND(COUNTA(B2417:D2417)=3,COUNTIF('SRF Drop Downs'!$B$2:$B$5,'Sponsor Response Form (SRF)'!E2417),COUNTIF('SRF Drop Downs'!$F$2:$F$5,'Sponsor Response Form (SRF)'!F2417),COUNTIF('SRF Drop Downs'!$C$2:$C$4,'Sponsor Response Form (SRF)'!G2417),COUNTIF('SRF Drop Downs'!$D$2:$D$6,'Sponsor Response Form (SRF)'!H2417),COUNTIF('SRF Drop Downs'!$A$2:$A$5,'Sponsor Response Form (SRF)'!I2417),COUNTIF('SRF Drop Downs'!$A$2:$A$4,'Sponsor Response Form (SRF)'!J2417),COUNTIF('SRF Drop Downs'!$A$2:$A$5,'Sponsor Response Form (SRF)'!K2417),COUNTIF('SRF Drop Downs'!$E$2:$E$7,'Sponsor Response Form (SRF)'!L2417),COUNTIF('SRF Drop Downs'!$A$2:$A$4,'Sponsor Response Form (SRF)'!M2417),COUNTIF('SRF Drop Downs'!$A$2:$A$4,'Sponsor Response Form (SRF)'!N2417),COUNTIF('SRF Drop Downs'!$A$2:$A$4,'Sponsor Response Form (SRF)'!O2417),COUNTIF('SRF Drop Downs'!$A$2:$A$4,'Sponsor Response Form (SRF)'!P2417),COUNTIF('SRF Drop Downs'!$A$2:$A$4,'Sponsor Response Form (SRF)'!Q2417),COUNTIF('SRF Drop Downs'!$A$2:$A$4,'Sponsor Response Form (SRF)'!R2417),COUNTIF('SRF Drop Downs'!$A$2:$A$4,'Sponsor Response Form (SRF)'!S2417)),"Complete","Incomplete"))</f>
        <v/>
      </c>
      <c r="U2417" s="26" t="str">
        <f>IF(T2417="Complete",IF(AND(NOT(ISNA(VLOOKUP(CONCATENATE(E2417,F2417,G2417,H2417,I2417,J2417,K2417,L2417),'SRF Drop Downs'!G:G,1,FALSE))),IF(AND(H2417&lt;&gt;"C3",L2417&lt;&gt;"O5"),IF(SUM(COUNTIF(M2417:S2417,"Y"),COUNTIF(M2417:S2417,"N"))=0,"V","I"),IF(COUNTIF(M2417:S2417,"Y"),"V","I"))="V", IF(AND('Sponsor Response Form (SRF)'!E2417="M1", COUNTIF('OMS Response Form (ORF)'!D:D, C2417)&gt;0), "I", "V")="V"), "Valid","Invalid")," ")</f>
        <v xml:space="preserve"> </v>
      </c>
    </row>
    <row r="2418" spans="2:21" x14ac:dyDescent="0.35">
      <c r="B2418" s="70"/>
      <c r="C2418" s="71"/>
      <c r="D2418" s="72"/>
      <c r="E2418" s="73"/>
      <c r="F2418" s="73"/>
      <c r="G2418" s="73"/>
      <c r="H2418" s="73"/>
      <c r="I2418" s="73"/>
      <c r="J2418" s="73"/>
      <c r="K2418" s="73"/>
      <c r="L2418" s="73"/>
      <c r="M2418" s="73"/>
      <c r="N2418" s="73"/>
      <c r="O2418" s="73"/>
      <c r="P2418" s="73"/>
      <c r="Q2418" s="73"/>
      <c r="R2418" s="73"/>
      <c r="S2418" s="73"/>
      <c r="T2418" s="25" t="str">
        <f>IF(COUNTA(B2418:S2418)=0,"",IF(AND(COUNTA(B2418:D2418)=3,COUNTIF('SRF Drop Downs'!$B$2:$B$5,'Sponsor Response Form (SRF)'!E2418),COUNTIF('SRF Drop Downs'!$F$2:$F$5,'Sponsor Response Form (SRF)'!F2418),COUNTIF('SRF Drop Downs'!$C$2:$C$4,'Sponsor Response Form (SRF)'!G2418),COUNTIF('SRF Drop Downs'!$D$2:$D$6,'Sponsor Response Form (SRF)'!H2418),COUNTIF('SRF Drop Downs'!$A$2:$A$5,'Sponsor Response Form (SRF)'!I2418),COUNTIF('SRF Drop Downs'!$A$2:$A$4,'Sponsor Response Form (SRF)'!J2418),COUNTIF('SRF Drop Downs'!$A$2:$A$5,'Sponsor Response Form (SRF)'!K2418),COUNTIF('SRF Drop Downs'!$E$2:$E$7,'Sponsor Response Form (SRF)'!L2418),COUNTIF('SRF Drop Downs'!$A$2:$A$4,'Sponsor Response Form (SRF)'!M2418),COUNTIF('SRF Drop Downs'!$A$2:$A$4,'Sponsor Response Form (SRF)'!N2418),COUNTIF('SRF Drop Downs'!$A$2:$A$4,'Sponsor Response Form (SRF)'!O2418),COUNTIF('SRF Drop Downs'!$A$2:$A$4,'Sponsor Response Form (SRF)'!P2418),COUNTIF('SRF Drop Downs'!$A$2:$A$4,'Sponsor Response Form (SRF)'!Q2418),COUNTIF('SRF Drop Downs'!$A$2:$A$4,'Sponsor Response Form (SRF)'!R2418),COUNTIF('SRF Drop Downs'!$A$2:$A$4,'Sponsor Response Form (SRF)'!S2418)),"Complete","Incomplete"))</f>
        <v/>
      </c>
      <c r="U2418" s="26" t="str">
        <f>IF(T2418="Complete",IF(AND(NOT(ISNA(VLOOKUP(CONCATENATE(E2418,F2418,G2418,H2418,I2418,J2418,K2418,L2418),'SRF Drop Downs'!G:G,1,FALSE))),IF(AND(H2418&lt;&gt;"C3",L2418&lt;&gt;"O5"),IF(SUM(COUNTIF(M2418:S2418,"Y"),COUNTIF(M2418:S2418,"N"))=0,"V","I"),IF(COUNTIF(M2418:S2418,"Y"),"V","I"))="V", IF(AND('Sponsor Response Form (SRF)'!E2418="M1", COUNTIF('OMS Response Form (ORF)'!D:D, C2418)&gt;0), "I", "V")="V"), "Valid","Invalid")," ")</f>
        <v xml:space="preserve"> </v>
      </c>
    </row>
    <row r="2419" spans="2:21" x14ac:dyDescent="0.35">
      <c r="B2419" s="70"/>
      <c r="C2419" s="71"/>
      <c r="D2419" s="72"/>
      <c r="E2419" s="73"/>
      <c r="F2419" s="73"/>
      <c r="G2419" s="73"/>
      <c r="H2419" s="73"/>
      <c r="I2419" s="73"/>
      <c r="J2419" s="73"/>
      <c r="K2419" s="73"/>
      <c r="L2419" s="73"/>
      <c r="M2419" s="73"/>
      <c r="N2419" s="73"/>
      <c r="O2419" s="73"/>
      <c r="P2419" s="73"/>
      <c r="Q2419" s="73"/>
      <c r="R2419" s="73"/>
      <c r="S2419" s="73"/>
      <c r="T2419" s="25" t="str">
        <f>IF(COUNTA(B2419:S2419)=0,"",IF(AND(COUNTA(B2419:D2419)=3,COUNTIF('SRF Drop Downs'!$B$2:$B$5,'Sponsor Response Form (SRF)'!E2419),COUNTIF('SRF Drop Downs'!$F$2:$F$5,'Sponsor Response Form (SRF)'!F2419),COUNTIF('SRF Drop Downs'!$C$2:$C$4,'Sponsor Response Form (SRF)'!G2419),COUNTIF('SRF Drop Downs'!$D$2:$D$6,'Sponsor Response Form (SRF)'!H2419),COUNTIF('SRF Drop Downs'!$A$2:$A$5,'Sponsor Response Form (SRF)'!I2419),COUNTIF('SRF Drop Downs'!$A$2:$A$4,'Sponsor Response Form (SRF)'!J2419),COUNTIF('SRF Drop Downs'!$A$2:$A$5,'Sponsor Response Form (SRF)'!K2419),COUNTIF('SRF Drop Downs'!$E$2:$E$7,'Sponsor Response Form (SRF)'!L2419),COUNTIF('SRF Drop Downs'!$A$2:$A$4,'Sponsor Response Form (SRF)'!M2419),COUNTIF('SRF Drop Downs'!$A$2:$A$4,'Sponsor Response Form (SRF)'!N2419),COUNTIF('SRF Drop Downs'!$A$2:$A$4,'Sponsor Response Form (SRF)'!O2419),COUNTIF('SRF Drop Downs'!$A$2:$A$4,'Sponsor Response Form (SRF)'!P2419),COUNTIF('SRF Drop Downs'!$A$2:$A$4,'Sponsor Response Form (SRF)'!Q2419),COUNTIF('SRF Drop Downs'!$A$2:$A$4,'Sponsor Response Form (SRF)'!R2419),COUNTIF('SRF Drop Downs'!$A$2:$A$4,'Sponsor Response Form (SRF)'!S2419)),"Complete","Incomplete"))</f>
        <v/>
      </c>
      <c r="U2419" s="26" t="str">
        <f>IF(T2419="Complete",IF(AND(NOT(ISNA(VLOOKUP(CONCATENATE(E2419,F2419,G2419,H2419,I2419,J2419,K2419,L2419),'SRF Drop Downs'!G:G,1,FALSE))),IF(AND(H2419&lt;&gt;"C3",L2419&lt;&gt;"O5"),IF(SUM(COUNTIF(M2419:S2419,"Y"),COUNTIF(M2419:S2419,"N"))=0,"V","I"),IF(COUNTIF(M2419:S2419,"Y"),"V","I"))="V", IF(AND('Sponsor Response Form (SRF)'!E2419="M1", COUNTIF('OMS Response Form (ORF)'!D:D, C2419)&gt;0), "I", "V")="V"), "Valid","Invalid")," ")</f>
        <v xml:space="preserve"> </v>
      </c>
    </row>
    <row r="2420" spans="2:21" x14ac:dyDescent="0.35">
      <c r="B2420" s="70"/>
      <c r="C2420" s="71"/>
      <c r="D2420" s="72"/>
      <c r="E2420" s="73"/>
      <c r="F2420" s="73"/>
      <c r="G2420" s="73"/>
      <c r="H2420" s="73"/>
      <c r="I2420" s="73"/>
      <c r="J2420" s="73"/>
      <c r="K2420" s="73"/>
      <c r="L2420" s="73"/>
      <c r="M2420" s="73"/>
      <c r="N2420" s="73"/>
      <c r="O2420" s="73"/>
      <c r="P2420" s="73"/>
      <c r="Q2420" s="73"/>
      <c r="R2420" s="73"/>
      <c r="S2420" s="73"/>
      <c r="T2420" s="25" t="str">
        <f>IF(COUNTA(B2420:S2420)=0,"",IF(AND(COUNTA(B2420:D2420)=3,COUNTIF('SRF Drop Downs'!$B$2:$B$5,'Sponsor Response Form (SRF)'!E2420),COUNTIF('SRF Drop Downs'!$F$2:$F$5,'Sponsor Response Form (SRF)'!F2420),COUNTIF('SRF Drop Downs'!$C$2:$C$4,'Sponsor Response Form (SRF)'!G2420),COUNTIF('SRF Drop Downs'!$D$2:$D$6,'Sponsor Response Form (SRF)'!H2420),COUNTIF('SRF Drop Downs'!$A$2:$A$5,'Sponsor Response Form (SRF)'!I2420),COUNTIF('SRF Drop Downs'!$A$2:$A$4,'Sponsor Response Form (SRF)'!J2420),COUNTIF('SRF Drop Downs'!$A$2:$A$5,'Sponsor Response Form (SRF)'!K2420),COUNTIF('SRF Drop Downs'!$E$2:$E$7,'Sponsor Response Form (SRF)'!L2420),COUNTIF('SRF Drop Downs'!$A$2:$A$4,'Sponsor Response Form (SRF)'!M2420),COUNTIF('SRF Drop Downs'!$A$2:$A$4,'Sponsor Response Form (SRF)'!N2420),COUNTIF('SRF Drop Downs'!$A$2:$A$4,'Sponsor Response Form (SRF)'!O2420),COUNTIF('SRF Drop Downs'!$A$2:$A$4,'Sponsor Response Form (SRF)'!P2420),COUNTIF('SRF Drop Downs'!$A$2:$A$4,'Sponsor Response Form (SRF)'!Q2420),COUNTIF('SRF Drop Downs'!$A$2:$A$4,'Sponsor Response Form (SRF)'!R2420),COUNTIF('SRF Drop Downs'!$A$2:$A$4,'Sponsor Response Form (SRF)'!S2420)),"Complete","Incomplete"))</f>
        <v/>
      </c>
      <c r="U2420" s="26" t="str">
        <f>IF(T2420="Complete",IF(AND(NOT(ISNA(VLOOKUP(CONCATENATE(E2420,F2420,G2420,H2420,I2420,J2420,K2420,L2420),'SRF Drop Downs'!G:G,1,FALSE))),IF(AND(H2420&lt;&gt;"C3",L2420&lt;&gt;"O5"),IF(SUM(COUNTIF(M2420:S2420,"Y"),COUNTIF(M2420:S2420,"N"))=0,"V","I"),IF(COUNTIF(M2420:S2420,"Y"),"V","I"))="V", IF(AND('Sponsor Response Form (SRF)'!E2420="M1", COUNTIF('OMS Response Form (ORF)'!D:D, C2420)&gt;0), "I", "V")="V"), "Valid","Invalid")," ")</f>
        <v xml:space="preserve"> </v>
      </c>
    </row>
    <row r="2421" spans="2:21" x14ac:dyDescent="0.35">
      <c r="B2421" s="70"/>
      <c r="C2421" s="71"/>
      <c r="D2421" s="72"/>
      <c r="E2421" s="73"/>
      <c r="F2421" s="73"/>
      <c r="G2421" s="73"/>
      <c r="H2421" s="73"/>
      <c r="I2421" s="73"/>
      <c r="J2421" s="73"/>
      <c r="K2421" s="73"/>
      <c r="L2421" s="73"/>
      <c r="M2421" s="73"/>
      <c r="N2421" s="73"/>
      <c r="O2421" s="73"/>
      <c r="P2421" s="73"/>
      <c r="Q2421" s="73"/>
      <c r="R2421" s="73"/>
      <c r="S2421" s="73"/>
      <c r="T2421" s="25" t="str">
        <f>IF(COUNTA(B2421:S2421)=0,"",IF(AND(COUNTA(B2421:D2421)=3,COUNTIF('SRF Drop Downs'!$B$2:$B$5,'Sponsor Response Form (SRF)'!E2421),COUNTIF('SRF Drop Downs'!$F$2:$F$5,'Sponsor Response Form (SRF)'!F2421),COUNTIF('SRF Drop Downs'!$C$2:$C$4,'Sponsor Response Form (SRF)'!G2421),COUNTIF('SRF Drop Downs'!$D$2:$D$6,'Sponsor Response Form (SRF)'!H2421),COUNTIF('SRF Drop Downs'!$A$2:$A$5,'Sponsor Response Form (SRF)'!I2421),COUNTIF('SRF Drop Downs'!$A$2:$A$4,'Sponsor Response Form (SRF)'!J2421),COUNTIF('SRF Drop Downs'!$A$2:$A$5,'Sponsor Response Form (SRF)'!K2421),COUNTIF('SRF Drop Downs'!$E$2:$E$7,'Sponsor Response Form (SRF)'!L2421),COUNTIF('SRF Drop Downs'!$A$2:$A$4,'Sponsor Response Form (SRF)'!M2421),COUNTIF('SRF Drop Downs'!$A$2:$A$4,'Sponsor Response Form (SRF)'!N2421),COUNTIF('SRF Drop Downs'!$A$2:$A$4,'Sponsor Response Form (SRF)'!O2421),COUNTIF('SRF Drop Downs'!$A$2:$A$4,'Sponsor Response Form (SRF)'!P2421),COUNTIF('SRF Drop Downs'!$A$2:$A$4,'Sponsor Response Form (SRF)'!Q2421),COUNTIF('SRF Drop Downs'!$A$2:$A$4,'Sponsor Response Form (SRF)'!R2421),COUNTIF('SRF Drop Downs'!$A$2:$A$4,'Sponsor Response Form (SRF)'!S2421)),"Complete","Incomplete"))</f>
        <v/>
      </c>
      <c r="U2421" s="26" t="str">
        <f>IF(T2421="Complete",IF(AND(NOT(ISNA(VLOOKUP(CONCATENATE(E2421,F2421,G2421,H2421,I2421,J2421,K2421,L2421),'SRF Drop Downs'!G:G,1,FALSE))),IF(AND(H2421&lt;&gt;"C3",L2421&lt;&gt;"O5"),IF(SUM(COUNTIF(M2421:S2421,"Y"),COUNTIF(M2421:S2421,"N"))=0,"V","I"),IF(COUNTIF(M2421:S2421,"Y"),"V","I"))="V", IF(AND('Sponsor Response Form (SRF)'!E2421="M1", COUNTIF('OMS Response Form (ORF)'!D:D, C2421)&gt;0), "I", "V")="V"), "Valid","Invalid")," ")</f>
        <v xml:space="preserve"> </v>
      </c>
    </row>
    <row r="2422" spans="2:21" x14ac:dyDescent="0.35">
      <c r="B2422" s="70"/>
      <c r="C2422" s="71"/>
      <c r="D2422" s="72"/>
      <c r="E2422" s="73"/>
      <c r="F2422" s="73"/>
      <c r="G2422" s="73"/>
      <c r="H2422" s="73"/>
      <c r="I2422" s="73"/>
      <c r="J2422" s="73"/>
      <c r="K2422" s="73"/>
      <c r="L2422" s="73"/>
      <c r="M2422" s="73"/>
      <c r="N2422" s="73"/>
      <c r="O2422" s="73"/>
      <c r="P2422" s="73"/>
      <c r="Q2422" s="73"/>
      <c r="R2422" s="73"/>
      <c r="S2422" s="73"/>
      <c r="T2422" s="25" t="str">
        <f>IF(COUNTA(B2422:S2422)=0,"",IF(AND(COUNTA(B2422:D2422)=3,COUNTIF('SRF Drop Downs'!$B$2:$B$5,'Sponsor Response Form (SRF)'!E2422),COUNTIF('SRF Drop Downs'!$F$2:$F$5,'Sponsor Response Form (SRF)'!F2422),COUNTIF('SRF Drop Downs'!$C$2:$C$4,'Sponsor Response Form (SRF)'!G2422),COUNTIF('SRF Drop Downs'!$D$2:$D$6,'Sponsor Response Form (SRF)'!H2422),COUNTIF('SRF Drop Downs'!$A$2:$A$5,'Sponsor Response Form (SRF)'!I2422),COUNTIF('SRF Drop Downs'!$A$2:$A$4,'Sponsor Response Form (SRF)'!J2422),COUNTIF('SRF Drop Downs'!$A$2:$A$5,'Sponsor Response Form (SRF)'!K2422),COUNTIF('SRF Drop Downs'!$E$2:$E$7,'Sponsor Response Form (SRF)'!L2422),COUNTIF('SRF Drop Downs'!$A$2:$A$4,'Sponsor Response Form (SRF)'!M2422),COUNTIF('SRF Drop Downs'!$A$2:$A$4,'Sponsor Response Form (SRF)'!N2422),COUNTIF('SRF Drop Downs'!$A$2:$A$4,'Sponsor Response Form (SRF)'!O2422),COUNTIF('SRF Drop Downs'!$A$2:$A$4,'Sponsor Response Form (SRF)'!P2422),COUNTIF('SRF Drop Downs'!$A$2:$A$4,'Sponsor Response Form (SRF)'!Q2422),COUNTIF('SRF Drop Downs'!$A$2:$A$4,'Sponsor Response Form (SRF)'!R2422),COUNTIF('SRF Drop Downs'!$A$2:$A$4,'Sponsor Response Form (SRF)'!S2422)),"Complete","Incomplete"))</f>
        <v/>
      </c>
      <c r="U2422" s="26" t="str">
        <f>IF(T2422="Complete",IF(AND(NOT(ISNA(VLOOKUP(CONCATENATE(E2422,F2422,G2422,H2422,I2422,J2422,K2422,L2422),'SRF Drop Downs'!G:G,1,FALSE))),IF(AND(H2422&lt;&gt;"C3",L2422&lt;&gt;"O5"),IF(SUM(COUNTIF(M2422:S2422,"Y"),COUNTIF(M2422:S2422,"N"))=0,"V","I"),IF(COUNTIF(M2422:S2422,"Y"),"V","I"))="V", IF(AND('Sponsor Response Form (SRF)'!E2422="M1", COUNTIF('OMS Response Form (ORF)'!D:D, C2422)&gt;0), "I", "V")="V"), "Valid","Invalid")," ")</f>
        <v xml:space="preserve"> </v>
      </c>
    </row>
    <row r="2423" spans="2:21" x14ac:dyDescent="0.35">
      <c r="B2423" s="70"/>
      <c r="C2423" s="71"/>
      <c r="D2423" s="72"/>
      <c r="E2423" s="73"/>
      <c r="F2423" s="73"/>
      <c r="G2423" s="73"/>
      <c r="H2423" s="73"/>
      <c r="I2423" s="73"/>
      <c r="J2423" s="73"/>
      <c r="K2423" s="73"/>
      <c r="L2423" s="73"/>
      <c r="M2423" s="73"/>
      <c r="N2423" s="73"/>
      <c r="O2423" s="73"/>
      <c r="P2423" s="73"/>
      <c r="Q2423" s="73"/>
      <c r="R2423" s="73"/>
      <c r="S2423" s="73"/>
      <c r="T2423" s="25" t="str">
        <f>IF(COUNTA(B2423:S2423)=0,"",IF(AND(COUNTA(B2423:D2423)=3,COUNTIF('SRF Drop Downs'!$B$2:$B$5,'Sponsor Response Form (SRF)'!E2423),COUNTIF('SRF Drop Downs'!$F$2:$F$5,'Sponsor Response Form (SRF)'!F2423),COUNTIF('SRF Drop Downs'!$C$2:$C$4,'Sponsor Response Form (SRF)'!G2423),COUNTIF('SRF Drop Downs'!$D$2:$D$6,'Sponsor Response Form (SRF)'!H2423),COUNTIF('SRF Drop Downs'!$A$2:$A$5,'Sponsor Response Form (SRF)'!I2423),COUNTIF('SRF Drop Downs'!$A$2:$A$4,'Sponsor Response Form (SRF)'!J2423),COUNTIF('SRF Drop Downs'!$A$2:$A$5,'Sponsor Response Form (SRF)'!K2423),COUNTIF('SRF Drop Downs'!$E$2:$E$7,'Sponsor Response Form (SRF)'!L2423),COUNTIF('SRF Drop Downs'!$A$2:$A$4,'Sponsor Response Form (SRF)'!M2423),COUNTIF('SRF Drop Downs'!$A$2:$A$4,'Sponsor Response Form (SRF)'!N2423),COUNTIF('SRF Drop Downs'!$A$2:$A$4,'Sponsor Response Form (SRF)'!O2423),COUNTIF('SRF Drop Downs'!$A$2:$A$4,'Sponsor Response Form (SRF)'!P2423),COUNTIF('SRF Drop Downs'!$A$2:$A$4,'Sponsor Response Form (SRF)'!Q2423),COUNTIF('SRF Drop Downs'!$A$2:$A$4,'Sponsor Response Form (SRF)'!R2423),COUNTIF('SRF Drop Downs'!$A$2:$A$4,'Sponsor Response Form (SRF)'!S2423)),"Complete","Incomplete"))</f>
        <v/>
      </c>
      <c r="U2423" s="26" t="str">
        <f>IF(T2423="Complete",IF(AND(NOT(ISNA(VLOOKUP(CONCATENATE(E2423,F2423,G2423,H2423,I2423,J2423,K2423,L2423),'SRF Drop Downs'!G:G,1,FALSE))),IF(AND(H2423&lt;&gt;"C3",L2423&lt;&gt;"O5"),IF(SUM(COUNTIF(M2423:S2423,"Y"),COUNTIF(M2423:S2423,"N"))=0,"V","I"),IF(COUNTIF(M2423:S2423,"Y"),"V","I"))="V", IF(AND('Sponsor Response Form (SRF)'!E2423="M1", COUNTIF('OMS Response Form (ORF)'!D:D, C2423)&gt;0), "I", "V")="V"), "Valid","Invalid")," ")</f>
        <v xml:space="preserve"> </v>
      </c>
    </row>
    <row r="2424" spans="2:21" x14ac:dyDescent="0.35">
      <c r="B2424" s="70"/>
      <c r="C2424" s="71"/>
      <c r="D2424" s="72"/>
      <c r="E2424" s="73"/>
      <c r="F2424" s="73"/>
      <c r="G2424" s="73"/>
      <c r="H2424" s="73"/>
      <c r="I2424" s="73"/>
      <c r="J2424" s="73"/>
      <c r="K2424" s="73"/>
      <c r="L2424" s="73"/>
      <c r="M2424" s="73"/>
      <c r="N2424" s="73"/>
      <c r="O2424" s="73"/>
      <c r="P2424" s="73"/>
      <c r="Q2424" s="73"/>
      <c r="R2424" s="73"/>
      <c r="S2424" s="73"/>
      <c r="T2424" s="25" t="str">
        <f>IF(COUNTA(B2424:S2424)=0,"",IF(AND(COUNTA(B2424:D2424)=3,COUNTIF('SRF Drop Downs'!$B$2:$B$5,'Sponsor Response Form (SRF)'!E2424),COUNTIF('SRF Drop Downs'!$F$2:$F$5,'Sponsor Response Form (SRF)'!F2424),COUNTIF('SRF Drop Downs'!$C$2:$C$4,'Sponsor Response Form (SRF)'!G2424),COUNTIF('SRF Drop Downs'!$D$2:$D$6,'Sponsor Response Form (SRF)'!H2424),COUNTIF('SRF Drop Downs'!$A$2:$A$5,'Sponsor Response Form (SRF)'!I2424),COUNTIF('SRF Drop Downs'!$A$2:$A$4,'Sponsor Response Form (SRF)'!J2424),COUNTIF('SRF Drop Downs'!$A$2:$A$5,'Sponsor Response Form (SRF)'!K2424),COUNTIF('SRF Drop Downs'!$E$2:$E$7,'Sponsor Response Form (SRF)'!L2424),COUNTIF('SRF Drop Downs'!$A$2:$A$4,'Sponsor Response Form (SRF)'!M2424),COUNTIF('SRF Drop Downs'!$A$2:$A$4,'Sponsor Response Form (SRF)'!N2424),COUNTIF('SRF Drop Downs'!$A$2:$A$4,'Sponsor Response Form (SRF)'!O2424),COUNTIF('SRF Drop Downs'!$A$2:$A$4,'Sponsor Response Form (SRF)'!P2424),COUNTIF('SRF Drop Downs'!$A$2:$A$4,'Sponsor Response Form (SRF)'!Q2424),COUNTIF('SRF Drop Downs'!$A$2:$A$4,'Sponsor Response Form (SRF)'!R2424),COUNTIF('SRF Drop Downs'!$A$2:$A$4,'Sponsor Response Form (SRF)'!S2424)),"Complete","Incomplete"))</f>
        <v/>
      </c>
      <c r="U2424" s="26" t="str">
        <f>IF(T2424="Complete",IF(AND(NOT(ISNA(VLOOKUP(CONCATENATE(E2424,F2424,G2424,H2424,I2424,J2424,K2424,L2424),'SRF Drop Downs'!G:G,1,FALSE))),IF(AND(H2424&lt;&gt;"C3",L2424&lt;&gt;"O5"),IF(SUM(COUNTIF(M2424:S2424,"Y"),COUNTIF(M2424:S2424,"N"))=0,"V","I"),IF(COUNTIF(M2424:S2424,"Y"),"V","I"))="V", IF(AND('Sponsor Response Form (SRF)'!E2424="M1", COUNTIF('OMS Response Form (ORF)'!D:D, C2424)&gt;0), "I", "V")="V"), "Valid","Invalid")," ")</f>
        <v xml:space="preserve"> </v>
      </c>
    </row>
    <row r="2425" spans="2:21" x14ac:dyDescent="0.35">
      <c r="B2425" s="70"/>
      <c r="C2425" s="71"/>
      <c r="D2425" s="72"/>
      <c r="E2425" s="73"/>
      <c r="F2425" s="73"/>
      <c r="G2425" s="73"/>
      <c r="H2425" s="73"/>
      <c r="I2425" s="73"/>
      <c r="J2425" s="73"/>
      <c r="K2425" s="73"/>
      <c r="L2425" s="73"/>
      <c r="M2425" s="73"/>
      <c r="N2425" s="73"/>
      <c r="O2425" s="73"/>
      <c r="P2425" s="73"/>
      <c r="Q2425" s="73"/>
      <c r="R2425" s="73"/>
      <c r="S2425" s="73"/>
      <c r="T2425" s="25" t="str">
        <f>IF(COUNTA(B2425:S2425)=0,"",IF(AND(COUNTA(B2425:D2425)=3,COUNTIF('SRF Drop Downs'!$B$2:$B$5,'Sponsor Response Form (SRF)'!E2425),COUNTIF('SRF Drop Downs'!$F$2:$F$5,'Sponsor Response Form (SRF)'!F2425),COUNTIF('SRF Drop Downs'!$C$2:$C$4,'Sponsor Response Form (SRF)'!G2425),COUNTIF('SRF Drop Downs'!$D$2:$D$6,'Sponsor Response Form (SRF)'!H2425),COUNTIF('SRF Drop Downs'!$A$2:$A$5,'Sponsor Response Form (SRF)'!I2425),COUNTIF('SRF Drop Downs'!$A$2:$A$4,'Sponsor Response Form (SRF)'!J2425),COUNTIF('SRF Drop Downs'!$A$2:$A$5,'Sponsor Response Form (SRF)'!K2425),COUNTIF('SRF Drop Downs'!$E$2:$E$7,'Sponsor Response Form (SRF)'!L2425),COUNTIF('SRF Drop Downs'!$A$2:$A$4,'Sponsor Response Form (SRF)'!M2425),COUNTIF('SRF Drop Downs'!$A$2:$A$4,'Sponsor Response Form (SRF)'!N2425),COUNTIF('SRF Drop Downs'!$A$2:$A$4,'Sponsor Response Form (SRF)'!O2425),COUNTIF('SRF Drop Downs'!$A$2:$A$4,'Sponsor Response Form (SRF)'!P2425),COUNTIF('SRF Drop Downs'!$A$2:$A$4,'Sponsor Response Form (SRF)'!Q2425),COUNTIF('SRF Drop Downs'!$A$2:$A$4,'Sponsor Response Form (SRF)'!R2425),COUNTIF('SRF Drop Downs'!$A$2:$A$4,'Sponsor Response Form (SRF)'!S2425)),"Complete","Incomplete"))</f>
        <v/>
      </c>
      <c r="U2425" s="26" t="str">
        <f>IF(T2425="Complete",IF(AND(NOT(ISNA(VLOOKUP(CONCATENATE(E2425,F2425,G2425,H2425,I2425,J2425,K2425,L2425),'SRF Drop Downs'!G:G,1,FALSE))),IF(AND(H2425&lt;&gt;"C3",L2425&lt;&gt;"O5"),IF(SUM(COUNTIF(M2425:S2425,"Y"),COUNTIF(M2425:S2425,"N"))=0,"V","I"),IF(COUNTIF(M2425:S2425,"Y"),"V","I"))="V", IF(AND('Sponsor Response Form (SRF)'!E2425="M1", COUNTIF('OMS Response Form (ORF)'!D:D, C2425)&gt;0), "I", "V")="V"), "Valid","Invalid")," ")</f>
        <v xml:space="preserve"> </v>
      </c>
    </row>
    <row r="2426" spans="2:21" x14ac:dyDescent="0.35">
      <c r="B2426" s="70"/>
      <c r="C2426" s="71"/>
      <c r="D2426" s="72"/>
      <c r="E2426" s="73"/>
      <c r="F2426" s="73"/>
      <c r="G2426" s="73"/>
      <c r="H2426" s="73"/>
      <c r="I2426" s="73"/>
      <c r="J2426" s="73"/>
      <c r="K2426" s="73"/>
      <c r="L2426" s="73"/>
      <c r="M2426" s="73"/>
      <c r="N2426" s="73"/>
      <c r="O2426" s="73"/>
      <c r="P2426" s="73"/>
      <c r="Q2426" s="73"/>
      <c r="R2426" s="73"/>
      <c r="S2426" s="73"/>
      <c r="T2426" s="25" t="str">
        <f>IF(COUNTA(B2426:S2426)=0,"",IF(AND(COUNTA(B2426:D2426)=3,COUNTIF('SRF Drop Downs'!$B$2:$B$5,'Sponsor Response Form (SRF)'!E2426),COUNTIF('SRF Drop Downs'!$F$2:$F$5,'Sponsor Response Form (SRF)'!F2426),COUNTIF('SRF Drop Downs'!$C$2:$C$4,'Sponsor Response Form (SRF)'!G2426),COUNTIF('SRF Drop Downs'!$D$2:$D$6,'Sponsor Response Form (SRF)'!H2426),COUNTIF('SRF Drop Downs'!$A$2:$A$5,'Sponsor Response Form (SRF)'!I2426),COUNTIF('SRF Drop Downs'!$A$2:$A$4,'Sponsor Response Form (SRF)'!J2426),COUNTIF('SRF Drop Downs'!$A$2:$A$5,'Sponsor Response Form (SRF)'!K2426),COUNTIF('SRF Drop Downs'!$E$2:$E$7,'Sponsor Response Form (SRF)'!L2426),COUNTIF('SRF Drop Downs'!$A$2:$A$4,'Sponsor Response Form (SRF)'!M2426),COUNTIF('SRF Drop Downs'!$A$2:$A$4,'Sponsor Response Form (SRF)'!N2426),COUNTIF('SRF Drop Downs'!$A$2:$A$4,'Sponsor Response Form (SRF)'!O2426),COUNTIF('SRF Drop Downs'!$A$2:$A$4,'Sponsor Response Form (SRF)'!P2426),COUNTIF('SRF Drop Downs'!$A$2:$A$4,'Sponsor Response Form (SRF)'!Q2426),COUNTIF('SRF Drop Downs'!$A$2:$A$4,'Sponsor Response Form (SRF)'!R2426),COUNTIF('SRF Drop Downs'!$A$2:$A$4,'Sponsor Response Form (SRF)'!S2426)),"Complete","Incomplete"))</f>
        <v/>
      </c>
      <c r="U2426" s="26" t="str">
        <f>IF(T2426="Complete",IF(AND(NOT(ISNA(VLOOKUP(CONCATENATE(E2426,F2426,G2426,H2426,I2426,J2426,K2426,L2426),'SRF Drop Downs'!G:G,1,FALSE))),IF(AND(H2426&lt;&gt;"C3",L2426&lt;&gt;"O5"),IF(SUM(COUNTIF(M2426:S2426,"Y"),COUNTIF(M2426:S2426,"N"))=0,"V","I"),IF(COUNTIF(M2426:S2426,"Y"),"V","I"))="V", IF(AND('Sponsor Response Form (SRF)'!E2426="M1", COUNTIF('OMS Response Form (ORF)'!D:D, C2426)&gt;0), "I", "V")="V"), "Valid","Invalid")," ")</f>
        <v xml:space="preserve"> </v>
      </c>
    </row>
    <row r="2427" spans="2:21" x14ac:dyDescent="0.35">
      <c r="B2427" s="70"/>
      <c r="C2427" s="71"/>
      <c r="D2427" s="72"/>
      <c r="E2427" s="73"/>
      <c r="F2427" s="73"/>
      <c r="G2427" s="73"/>
      <c r="H2427" s="73"/>
      <c r="I2427" s="73"/>
      <c r="J2427" s="73"/>
      <c r="K2427" s="73"/>
      <c r="L2427" s="73"/>
      <c r="M2427" s="73"/>
      <c r="N2427" s="73"/>
      <c r="O2427" s="73"/>
      <c r="P2427" s="73"/>
      <c r="Q2427" s="73"/>
      <c r="R2427" s="73"/>
      <c r="S2427" s="73"/>
      <c r="T2427" s="25" t="str">
        <f>IF(COUNTA(B2427:S2427)=0,"",IF(AND(COUNTA(B2427:D2427)=3,COUNTIF('SRF Drop Downs'!$B$2:$B$5,'Sponsor Response Form (SRF)'!E2427),COUNTIF('SRF Drop Downs'!$F$2:$F$5,'Sponsor Response Form (SRF)'!F2427),COUNTIF('SRF Drop Downs'!$C$2:$C$4,'Sponsor Response Form (SRF)'!G2427),COUNTIF('SRF Drop Downs'!$D$2:$D$6,'Sponsor Response Form (SRF)'!H2427),COUNTIF('SRF Drop Downs'!$A$2:$A$5,'Sponsor Response Form (SRF)'!I2427),COUNTIF('SRF Drop Downs'!$A$2:$A$4,'Sponsor Response Form (SRF)'!J2427),COUNTIF('SRF Drop Downs'!$A$2:$A$5,'Sponsor Response Form (SRF)'!K2427),COUNTIF('SRF Drop Downs'!$E$2:$E$7,'Sponsor Response Form (SRF)'!L2427),COUNTIF('SRF Drop Downs'!$A$2:$A$4,'Sponsor Response Form (SRF)'!M2427),COUNTIF('SRF Drop Downs'!$A$2:$A$4,'Sponsor Response Form (SRF)'!N2427),COUNTIF('SRF Drop Downs'!$A$2:$A$4,'Sponsor Response Form (SRF)'!O2427),COUNTIF('SRF Drop Downs'!$A$2:$A$4,'Sponsor Response Form (SRF)'!P2427),COUNTIF('SRF Drop Downs'!$A$2:$A$4,'Sponsor Response Form (SRF)'!Q2427),COUNTIF('SRF Drop Downs'!$A$2:$A$4,'Sponsor Response Form (SRF)'!R2427),COUNTIF('SRF Drop Downs'!$A$2:$A$4,'Sponsor Response Form (SRF)'!S2427)),"Complete","Incomplete"))</f>
        <v/>
      </c>
      <c r="U2427" s="26" t="str">
        <f>IF(T2427="Complete",IF(AND(NOT(ISNA(VLOOKUP(CONCATENATE(E2427,F2427,G2427,H2427,I2427,J2427,K2427,L2427),'SRF Drop Downs'!G:G,1,FALSE))),IF(AND(H2427&lt;&gt;"C3",L2427&lt;&gt;"O5"),IF(SUM(COUNTIF(M2427:S2427,"Y"),COUNTIF(M2427:S2427,"N"))=0,"V","I"),IF(COUNTIF(M2427:S2427,"Y"),"V","I"))="V", IF(AND('Sponsor Response Form (SRF)'!E2427="M1", COUNTIF('OMS Response Form (ORF)'!D:D, C2427)&gt;0), "I", "V")="V"), "Valid","Invalid")," ")</f>
        <v xml:space="preserve"> </v>
      </c>
    </row>
    <row r="2428" spans="2:21" x14ac:dyDescent="0.35">
      <c r="B2428" s="70"/>
      <c r="C2428" s="71"/>
      <c r="D2428" s="72"/>
      <c r="E2428" s="73"/>
      <c r="F2428" s="73"/>
      <c r="G2428" s="73"/>
      <c r="H2428" s="73"/>
      <c r="I2428" s="73"/>
      <c r="J2428" s="73"/>
      <c r="K2428" s="73"/>
      <c r="L2428" s="73"/>
      <c r="M2428" s="73"/>
      <c r="N2428" s="73"/>
      <c r="O2428" s="73"/>
      <c r="P2428" s="73"/>
      <c r="Q2428" s="73"/>
      <c r="R2428" s="73"/>
      <c r="S2428" s="73"/>
      <c r="T2428" s="25" t="str">
        <f>IF(COUNTA(B2428:S2428)=0,"",IF(AND(COUNTA(B2428:D2428)=3,COUNTIF('SRF Drop Downs'!$B$2:$B$5,'Sponsor Response Form (SRF)'!E2428),COUNTIF('SRF Drop Downs'!$F$2:$F$5,'Sponsor Response Form (SRF)'!F2428),COUNTIF('SRF Drop Downs'!$C$2:$C$4,'Sponsor Response Form (SRF)'!G2428),COUNTIF('SRF Drop Downs'!$D$2:$D$6,'Sponsor Response Form (SRF)'!H2428),COUNTIF('SRF Drop Downs'!$A$2:$A$5,'Sponsor Response Form (SRF)'!I2428),COUNTIF('SRF Drop Downs'!$A$2:$A$4,'Sponsor Response Form (SRF)'!J2428),COUNTIF('SRF Drop Downs'!$A$2:$A$5,'Sponsor Response Form (SRF)'!K2428),COUNTIF('SRF Drop Downs'!$E$2:$E$7,'Sponsor Response Form (SRF)'!L2428),COUNTIF('SRF Drop Downs'!$A$2:$A$4,'Sponsor Response Form (SRF)'!M2428),COUNTIF('SRF Drop Downs'!$A$2:$A$4,'Sponsor Response Form (SRF)'!N2428),COUNTIF('SRF Drop Downs'!$A$2:$A$4,'Sponsor Response Form (SRF)'!O2428),COUNTIF('SRF Drop Downs'!$A$2:$A$4,'Sponsor Response Form (SRF)'!P2428),COUNTIF('SRF Drop Downs'!$A$2:$A$4,'Sponsor Response Form (SRF)'!Q2428),COUNTIF('SRF Drop Downs'!$A$2:$A$4,'Sponsor Response Form (SRF)'!R2428),COUNTIF('SRF Drop Downs'!$A$2:$A$4,'Sponsor Response Form (SRF)'!S2428)),"Complete","Incomplete"))</f>
        <v/>
      </c>
      <c r="U2428" s="26" t="str">
        <f>IF(T2428="Complete",IF(AND(NOT(ISNA(VLOOKUP(CONCATENATE(E2428,F2428,G2428,H2428,I2428,J2428,K2428,L2428),'SRF Drop Downs'!G:G,1,FALSE))),IF(AND(H2428&lt;&gt;"C3",L2428&lt;&gt;"O5"),IF(SUM(COUNTIF(M2428:S2428,"Y"),COUNTIF(M2428:S2428,"N"))=0,"V","I"),IF(COUNTIF(M2428:S2428,"Y"),"V","I"))="V", IF(AND('Sponsor Response Form (SRF)'!E2428="M1", COUNTIF('OMS Response Form (ORF)'!D:D, C2428)&gt;0), "I", "V")="V"), "Valid","Invalid")," ")</f>
        <v xml:space="preserve"> </v>
      </c>
    </row>
    <row r="2429" spans="2:21" x14ac:dyDescent="0.35">
      <c r="B2429" s="70"/>
      <c r="C2429" s="71"/>
      <c r="D2429" s="72"/>
      <c r="E2429" s="73"/>
      <c r="F2429" s="73"/>
      <c r="G2429" s="73"/>
      <c r="H2429" s="73"/>
      <c r="I2429" s="73"/>
      <c r="J2429" s="73"/>
      <c r="K2429" s="73"/>
      <c r="L2429" s="73"/>
      <c r="M2429" s="73"/>
      <c r="N2429" s="73"/>
      <c r="O2429" s="73"/>
      <c r="P2429" s="73"/>
      <c r="Q2429" s="73"/>
      <c r="R2429" s="73"/>
      <c r="S2429" s="73"/>
      <c r="T2429" s="25" t="str">
        <f>IF(COUNTA(B2429:S2429)=0,"",IF(AND(COUNTA(B2429:D2429)=3,COUNTIF('SRF Drop Downs'!$B$2:$B$5,'Sponsor Response Form (SRF)'!E2429),COUNTIF('SRF Drop Downs'!$F$2:$F$5,'Sponsor Response Form (SRF)'!F2429),COUNTIF('SRF Drop Downs'!$C$2:$C$4,'Sponsor Response Form (SRF)'!G2429),COUNTIF('SRF Drop Downs'!$D$2:$D$6,'Sponsor Response Form (SRF)'!H2429),COUNTIF('SRF Drop Downs'!$A$2:$A$5,'Sponsor Response Form (SRF)'!I2429),COUNTIF('SRF Drop Downs'!$A$2:$A$4,'Sponsor Response Form (SRF)'!J2429),COUNTIF('SRF Drop Downs'!$A$2:$A$5,'Sponsor Response Form (SRF)'!K2429),COUNTIF('SRF Drop Downs'!$E$2:$E$7,'Sponsor Response Form (SRF)'!L2429),COUNTIF('SRF Drop Downs'!$A$2:$A$4,'Sponsor Response Form (SRF)'!M2429),COUNTIF('SRF Drop Downs'!$A$2:$A$4,'Sponsor Response Form (SRF)'!N2429),COUNTIF('SRF Drop Downs'!$A$2:$A$4,'Sponsor Response Form (SRF)'!O2429),COUNTIF('SRF Drop Downs'!$A$2:$A$4,'Sponsor Response Form (SRF)'!P2429),COUNTIF('SRF Drop Downs'!$A$2:$A$4,'Sponsor Response Form (SRF)'!Q2429),COUNTIF('SRF Drop Downs'!$A$2:$A$4,'Sponsor Response Form (SRF)'!R2429),COUNTIF('SRF Drop Downs'!$A$2:$A$4,'Sponsor Response Form (SRF)'!S2429)),"Complete","Incomplete"))</f>
        <v/>
      </c>
      <c r="U2429" s="26" t="str">
        <f>IF(T2429="Complete",IF(AND(NOT(ISNA(VLOOKUP(CONCATENATE(E2429,F2429,G2429,H2429,I2429,J2429,K2429,L2429),'SRF Drop Downs'!G:G,1,FALSE))),IF(AND(H2429&lt;&gt;"C3",L2429&lt;&gt;"O5"),IF(SUM(COUNTIF(M2429:S2429,"Y"),COUNTIF(M2429:S2429,"N"))=0,"V","I"),IF(COUNTIF(M2429:S2429,"Y"),"V","I"))="V", IF(AND('Sponsor Response Form (SRF)'!E2429="M1", COUNTIF('OMS Response Form (ORF)'!D:D, C2429)&gt;0), "I", "V")="V"), "Valid","Invalid")," ")</f>
        <v xml:space="preserve"> </v>
      </c>
    </row>
    <row r="2430" spans="2:21" x14ac:dyDescent="0.35">
      <c r="B2430" s="70"/>
      <c r="C2430" s="71"/>
      <c r="D2430" s="72"/>
      <c r="E2430" s="73"/>
      <c r="F2430" s="73"/>
      <c r="G2430" s="73"/>
      <c r="H2430" s="73"/>
      <c r="I2430" s="73"/>
      <c r="J2430" s="73"/>
      <c r="K2430" s="73"/>
      <c r="L2430" s="73"/>
      <c r="M2430" s="73"/>
      <c r="N2430" s="73"/>
      <c r="O2430" s="73"/>
      <c r="P2430" s="73"/>
      <c r="Q2430" s="73"/>
      <c r="R2430" s="73"/>
      <c r="S2430" s="73"/>
      <c r="T2430" s="25" t="str">
        <f>IF(COUNTA(B2430:S2430)=0,"",IF(AND(COUNTA(B2430:D2430)=3,COUNTIF('SRF Drop Downs'!$B$2:$B$5,'Sponsor Response Form (SRF)'!E2430),COUNTIF('SRF Drop Downs'!$F$2:$F$5,'Sponsor Response Form (SRF)'!F2430),COUNTIF('SRF Drop Downs'!$C$2:$C$4,'Sponsor Response Form (SRF)'!G2430),COUNTIF('SRF Drop Downs'!$D$2:$D$6,'Sponsor Response Form (SRF)'!H2430),COUNTIF('SRF Drop Downs'!$A$2:$A$5,'Sponsor Response Form (SRF)'!I2430),COUNTIF('SRF Drop Downs'!$A$2:$A$4,'Sponsor Response Form (SRF)'!J2430),COUNTIF('SRF Drop Downs'!$A$2:$A$5,'Sponsor Response Form (SRF)'!K2430),COUNTIF('SRF Drop Downs'!$E$2:$E$7,'Sponsor Response Form (SRF)'!L2430),COUNTIF('SRF Drop Downs'!$A$2:$A$4,'Sponsor Response Form (SRF)'!M2430),COUNTIF('SRF Drop Downs'!$A$2:$A$4,'Sponsor Response Form (SRF)'!N2430),COUNTIF('SRF Drop Downs'!$A$2:$A$4,'Sponsor Response Form (SRF)'!O2430),COUNTIF('SRF Drop Downs'!$A$2:$A$4,'Sponsor Response Form (SRF)'!P2430),COUNTIF('SRF Drop Downs'!$A$2:$A$4,'Sponsor Response Form (SRF)'!Q2430),COUNTIF('SRF Drop Downs'!$A$2:$A$4,'Sponsor Response Form (SRF)'!R2430),COUNTIF('SRF Drop Downs'!$A$2:$A$4,'Sponsor Response Form (SRF)'!S2430)),"Complete","Incomplete"))</f>
        <v/>
      </c>
      <c r="U2430" s="26" t="str">
        <f>IF(T2430="Complete",IF(AND(NOT(ISNA(VLOOKUP(CONCATENATE(E2430,F2430,G2430,H2430,I2430,J2430,K2430,L2430),'SRF Drop Downs'!G:G,1,FALSE))),IF(AND(H2430&lt;&gt;"C3",L2430&lt;&gt;"O5"),IF(SUM(COUNTIF(M2430:S2430,"Y"),COUNTIF(M2430:S2430,"N"))=0,"V","I"),IF(COUNTIF(M2430:S2430,"Y"),"V","I"))="V", IF(AND('Sponsor Response Form (SRF)'!E2430="M1", COUNTIF('OMS Response Form (ORF)'!D:D, C2430)&gt;0), "I", "V")="V"), "Valid","Invalid")," ")</f>
        <v xml:space="preserve"> </v>
      </c>
    </row>
    <row r="2431" spans="2:21" x14ac:dyDescent="0.35">
      <c r="B2431" s="70"/>
      <c r="C2431" s="71"/>
      <c r="D2431" s="72"/>
      <c r="E2431" s="73"/>
      <c r="F2431" s="73"/>
      <c r="G2431" s="73"/>
      <c r="H2431" s="73"/>
      <c r="I2431" s="73"/>
      <c r="J2431" s="73"/>
      <c r="K2431" s="73"/>
      <c r="L2431" s="73"/>
      <c r="M2431" s="73"/>
      <c r="N2431" s="73"/>
      <c r="O2431" s="73"/>
      <c r="P2431" s="73"/>
      <c r="Q2431" s="73"/>
      <c r="R2431" s="73"/>
      <c r="S2431" s="73"/>
      <c r="T2431" s="25" t="str">
        <f>IF(COUNTA(B2431:S2431)=0,"",IF(AND(COUNTA(B2431:D2431)=3,COUNTIF('SRF Drop Downs'!$B$2:$B$5,'Sponsor Response Form (SRF)'!E2431),COUNTIF('SRF Drop Downs'!$F$2:$F$5,'Sponsor Response Form (SRF)'!F2431),COUNTIF('SRF Drop Downs'!$C$2:$C$4,'Sponsor Response Form (SRF)'!G2431),COUNTIF('SRF Drop Downs'!$D$2:$D$6,'Sponsor Response Form (SRF)'!H2431),COUNTIF('SRF Drop Downs'!$A$2:$A$5,'Sponsor Response Form (SRF)'!I2431),COUNTIF('SRF Drop Downs'!$A$2:$A$4,'Sponsor Response Form (SRF)'!J2431),COUNTIF('SRF Drop Downs'!$A$2:$A$5,'Sponsor Response Form (SRF)'!K2431),COUNTIF('SRF Drop Downs'!$E$2:$E$7,'Sponsor Response Form (SRF)'!L2431),COUNTIF('SRF Drop Downs'!$A$2:$A$4,'Sponsor Response Form (SRF)'!M2431),COUNTIF('SRF Drop Downs'!$A$2:$A$4,'Sponsor Response Form (SRF)'!N2431),COUNTIF('SRF Drop Downs'!$A$2:$A$4,'Sponsor Response Form (SRF)'!O2431),COUNTIF('SRF Drop Downs'!$A$2:$A$4,'Sponsor Response Form (SRF)'!P2431),COUNTIF('SRF Drop Downs'!$A$2:$A$4,'Sponsor Response Form (SRF)'!Q2431),COUNTIF('SRF Drop Downs'!$A$2:$A$4,'Sponsor Response Form (SRF)'!R2431),COUNTIF('SRF Drop Downs'!$A$2:$A$4,'Sponsor Response Form (SRF)'!S2431)),"Complete","Incomplete"))</f>
        <v/>
      </c>
      <c r="U2431" s="26" t="str">
        <f>IF(T2431="Complete",IF(AND(NOT(ISNA(VLOOKUP(CONCATENATE(E2431,F2431,G2431,H2431,I2431,J2431,K2431,L2431),'SRF Drop Downs'!G:G,1,FALSE))),IF(AND(H2431&lt;&gt;"C3",L2431&lt;&gt;"O5"),IF(SUM(COUNTIF(M2431:S2431,"Y"),COUNTIF(M2431:S2431,"N"))=0,"V","I"),IF(COUNTIF(M2431:S2431,"Y"),"V","I"))="V", IF(AND('Sponsor Response Form (SRF)'!E2431="M1", COUNTIF('OMS Response Form (ORF)'!D:D, C2431)&gt;0), "I", "V")="V"), "Valid","Invalid")," ")</f>
        <v xml:space="preserve"> </v>
      </c>
    </row>
    <row r="2432" spans="2:21" x14ac:dyDescent="0.35">
      <c r="B2432" s="70"/>
      <c r="C2432" s="71"/>
      <c r="D2432" s="72"/>
      <c r="E2432" s="73"/>
      <c r="F2432" s="73"/>
      <c r="G2432" s="73"/>
      <c r="H2432" s="73"/>
      <c r="I2432" s="73"/>
      <c r="J2432" s="73"/>
      <c r="K2432" s="73"/>
      <c r="L2432" s="73"/>
      <c r="M2432" s="73"/>
      <c r="N2432" s="73"/>
      <c r="O2432" s="73"/>
      <c r="P2432" s="73"/>
      <c r="Q2432" s="73"/>
      <c r="R2432" s="73"/>
      <c r="S2432" s="73"/>
      <c r="T2432" s="25" t="str">
        <f>IF(COUNTA(B2432:S2432)=0,"",IF(AND(COUNTA(B2432:D2432)=3,COUNTIF('SRF Drop Downs'!$B$2:$B$5,'Sponsor Response Form (SRF)'!E2432),COUNTIF('SRF Drop Downs'!$F$2:$F$5,'Sponsor Response Form (SRF)'!F2432),COUNTIF('SRF Drop Downs'!$C$2:$C$4,'Sponsor Response Form (SRF)'!G2432),COUNTIF('SRF Drop Downs'!$D$2:$D$6,'Sponsor Response Form (SRF)'!H2432),COUNTIF('SRF Drop Downs'!$A$2:$A$5,'Sponsor Response Form (SRF)'!I2432),COUNTIF('SRF Drop Downs'!$A$2:$A$4,'Sponsor Response Form (SRF)'!J2432),COUNTIF('SRF Drop Downs'!$A$2:$A$5,'Sponsor Response Form (SRF)'!K2432),COUNTIF('SRF Drop Downs'!$E$2:$E$7,'Sponsor Response Form (SRF)'!L2432),COUNTIF('SRF Drop Downs'!$A$2:$A$4,'Sponsor Response Form (SRF)'!M2432),COUNTIF('SRF Drop Downs'!$A$2:$A$4,'Sponsor Response Form (SRF)'!N2432),COUNTIF('SRF Drop Downs'!$A$2:$A$4,'Sponsor Response Form (SRF)'!O2432),COUNTIF('SRF Drop Downs'!$A$2:$A$4,'Sponsor Response Form (SRF)'!P2432),COUNTIF('SRF Drop Downs'!$A$2:$A$4,'Sponsor Response Form (SRF)'!Q2432),COUNTIF('SRF Drop Downs'!$A$2:$A$4,'Sponsor Response Form (SRF)'!R2432),COUNTIF('SRF Drop Downs'!$A$2:$A$4,'Sponsor Response Form (SRF)'!S2432)),"Complete","Incomplete"))</f>
        <v/>
      </c>
      <c r="U2432" s="26" t="str">
        <f>IF(T2432="Complete",IF(AND(NOT(ISNA(VLOOKUP(CONCATENATE(E2432,F2432,G2432,H2432,I2432,J2432,K2432,L2432),'SRF Drop Downs'!G:G,1,FALSE))),IF(AND(H2432&lt;&gt;"C3",L2432&lt;&gt;"O5"),IF(SUM(COUNTIF(M2432:S2432,"Y"),COUNTIF(M2432:S2432,"N"))=0,"V","I"),IF(COUNTIF(M2432:S2432,"Y"),"V","I"))="V", IF(AND('Sponsor Response Form (SRF)'!E2432="M1", COUNTIF('OMS Response Form (ORF)'!D:D, C2432)&gt;0), "I", "V")="V"), "Valid","Invalid")," ")</f>
        <v xml:space="preserve"> </v>
      </c>
    </row>
    <row r="2433" spans="2:21" x14ac:dyDescent="0.35">
      <c r="B2433" s="70"/>
      <c r="C2433" s="71"/>
      <c r="D2433" s="72"/>
      <c r="E2433" s="73"/>
      <c r="F2433" s="73"/>
      <c r="G2433" s="73"/>
      <c r="H2433" s="73"/>
      <c r="I2433" s="73"/>
      <c r="J2433" s="73"/>
      <c r="K2433" s="73"/>
      <c r="L2433" s="73"/>
      <c r="M2433" s="73"/>
      <c r="N2433" s="73"/>
      <c r="O2433" s="73"/>
      <c r="P2433" s="73"/>
      <c r="Q2433" s="73"/>
      <c r="R2433" s="73"/>
      <c r="S2433" s="73"/>
      <c r="T2433" s="25" t="str">
        <f>IF(COUNTA(B2433:S2433)=0,"",IF(AND(COUNTA(B2433:D2433)=3,COUNTIF('SRF Drop Downs'!$B$2:$B$5,'Sponsor Response Form (SRF)'!E2433),COUNTIF('SRF Drop Downs'!$F$2:$F$5,'Sponsor Response Form (SRF)'!F2433),COUNTIF('SRF Drop Downs'!$C$2:$C$4,'Sponsor Response Form (SRF)'!G2433),COUNTIF('SRF Drop Downs'!$D$2:$D$6,'Sponsor Response Form (SRF)'!H2433),COUNTIF('SRF Drop Downs'!$A$2:$A$5,'Sponsor Response Form (SRF)'!I2433),COUNTIF('SRF Drop Downs'!$A$2:$A$4,'Sponsor Response Form (SRF)'!J2433),COUNTIF('SRF Drop Downs'!$A$2:$A$5,'Sponsor Response Form (SRF)'!K2433),COUNTIF('SRF Drop Downs'!$E$2:$E$7,'Sponsor Response Form (SRF)'!L2433),COUNTIF('SRF Drop Downs'!$A$2:$A$4,'Sponsor Response Form (SRF)'!M2433),COUNTIF('SRF Drop Downs'!$A$2:$A$4,'Sponsor Response Form (SRF)'!N2433),COUNTIF('SRF Drop Downs'!$A$2:$A$4,'Sponsor Response Form (SRF)'!O2433),COUNTIF('SRF Drop Downs'!$A$2:$A$4,'Sponsor Response Form (SRF)'!P2433),COUNTIF('SRF Drop Downs'!$A$2:$A$4,'Sponsor Response Form (SRF)'!Q2433),COUNTIF('SRF Drop Downs'!$A$2:$A$4,'Sponsor Response Form (SRF)'!R2433),COUNTIF('SRF Drop Downs'!$A$2:$A$4,'Sponsor Response Form (SRF)'!S2433)),"Complete","Incomplete"))</f>
        <v/>
      </c>
      <c r="U2433" s="26" t="str">
        <f>IF(T2433="Complete",IF(AND(NOT(ISNA(VLOOKUP(CONCATENATE(E2433,F2433,G2433,H2433,I2433,J2433,K2433,L2433),'SRF Drop Downs'!G:G,1,FALSE))),IF(AND(H2433&lt;&gt;"C3",L2433&lt;&gt;"O5"),IF(SUM(COUNTIF(M2433:S2433,"Y"),COUNTIF(M2433:S2433,"N"))=0,"V","I"),IF(COUNTIF(M2433:S2433,"Y"),"V","I"))="V", IF(AND('Sponsor Response Form (SRF)'!E2433="M1", COUNTIF('OMS Response Form (ORF)'!D:D, C2433)&gt;0), "I", "V")="V"), "Valid","Invalid")," ")</f>
        <v xml:space="preserve"> </v>
      </c>
    </row>
    <row r="2434" spans="2:21" x14ac:dyDescent="0.35">
      <c r="B2434" s="70"/>
      <c r="C2434" s="71"/>
      <c r="D2434" s="72"/>
      <c r="E2434" s="73"/>
      <c r="F2434" s="73"/>
      <c r="G2434" s="73"/>
      <c r="H2434" s="73"/>
      <c r="I2434" s="73"/>
      <c r="J2434" s="73"/>
      <c r="K2434" s="73"/>
      <c r="L2434" s="73"/>
      <c r="M2434" s="73"/>
      <c r="N2434" s="73"/>
      <c r="O2434" s="73"/>
      <c r="P2434" s="73"/>
      <c r="Q2434" s="73"/>
      <c r="R2434" s="73"/>
      <c r="S2434" s="73"/>
      <c r="T2434" s="25" t="str">
        <f>IF(COUNTA(B2434:S2434)=0,"",IF(AND(COUNTA(B2434:D2434)=3,COUNTIF('SRF Drop Downs'!$B$2:$B$5,'Sponsor Response Form (SRF)'!E2434),COUNTIF('SRF Drop Downs'!$F$2:$F$5,'Sponsor Response Form (SRF)'!F2434),COUNTIF('SRF Drop Downs'!$C$2:$C$4,'Sponsor Response Form (SRF)'!G2434),COUNTIF('SRF Drop Downs'!$D$2:$D$6,'Sponsor Response Form (SRF)'!H2434),COUNTIF('SRF Drop Downs'!$A$2:$A$5,'Sponsor Response Form (SRF)'!I2434),COUNTIF('SRF Drop Downs'!$A$2:$A$4,'Sponsor Response Form (SRF)'!J2434),COUNTIF('SRF Drop Downs'!$A$2:$A$5,'Sponsor Response Form (SRF)'!K2434),COUNTIF('SRF Drop Downs'!$E$2:$E$7,'Sponsor Response Form (SRF)'!L2434),COUNTIF('SRF Drop Downs'!$A$2:$A$4,'Sponsor Response Form (SRF)'!M2434),COUNTIF('SRF Drop Downs'!$A$2:$A$4,'Sponsor Response Form (SRF)'!N2434),COUNTIF('SRF Drop Downs'!$A$2:$A$4,'Sponsor Response Form (SRF)'!O2434),COUNTIF('SRF Drop Downs'!$A$2:$A$4,'Sponsor Response Form (SRF)'!P2434),COUNTIF('SRF Drop Downs'!$A$2:$A$4,'Sponsor Response Form (SRF)'!Q2434),COUNTIF('SRF Drop Downs'!$A$2:$A$4,'Sponsor Response Form (SRF)'!R2434),COUNTIF('SRF Drop Downs'!$A$2:$A$4,'Sponsor Response Form (SRF)'!S2434)),"Complete","Incomplete"))</f>
        <v/>
      </c>
      <c r="U2434" s="26" t="str">
        <f>IF(T2434="Complete",IF(AND(NOT(ISNA(VLOOKUP(CONCATENATE(E2434,F2434,G2434,H2434,I2434,J2434,K2434,L2434),'SRF Drop Downs'!G:G,1,FALSE))),IF(AND(H2434&lt;&gt;"C3",L2434&lt;&gt;"O5"),IF(SUM(COUNTIF(M2434:S2434,"Y"),COUNTIF(M2434:S2434,"N"))=0,"V","I"),IF(COUNTIF(M2434:S2434,"Y"),"V","I"))="V", IF(AND('Sponsor Response Form (SRF)'!E2434="M1", COUNTIF('OMS Response Form (ORF)'!D:D, C2434)&gt;0), "I", "V")="V"), "Valid","Invalid")," ")</f>
        <v xml:space="preserve"> </v>
      </c>
    </row>
    <row r="2435" spans="2:21" x14ac:dyDescent="0.35">
      <c r="B2435" s="70"/>
      <c r="C2435" s="71"/>
      <c r="D2435" s="72"/>
      <c r="E2435" s="73"/>
      <c r="F2435" s="73"/>
      <c r="G2435" s="73"/>
      <c r="H2435" s="73"/>
      <c r="I2435" s="73"/>
      <c r="J2435" s="73"/>
      <c r="K2435" s="73"/>
      <c r="L2435" s="73"/>
      <c r="M2435" s="73"/>
      <c r="N2435" s="73"/>
      <c r="O2435" s="73"/>
      <c r="P2435" s="73"/>
      <c r="Q2435" s="73"/>
      <c r="R2435" s="73"/>
      <c r="S2435" s="73"/>
      <c r="T2435" s="25" t="str">
        <f>IF(COUNTA(B2435:S2435)=0,"",IF(AND(COUNTA(B2435:D2435)=3,COUNTIF('SRF Drop Downs'!$B$2:$B$5,'Sponsor Response Form (SRF)'!E2435),COUNTIF('SRF Drop Downs'!$F$2:$F$5,'Sponsor Response Form (SRF)'!F2435),COUNTIF('SRF Drop Downs'!$C$2:$C$4,'Sponsor Response Form (SRF)'!G2435),COUNTIF('SRF Drop Downs'!$D$2:$D$6,'Sponsor Response Form (SRF)'!H2435),COUNTIF('SRF Drop Downs'!$A$2:$A$5,'Sponsor Response Form (SRF)'!I2435),COUNTIF('SRF Drop Downs'!$A$2:$A$4,'Sponsor Response Form (SRF)'!J2435),COUNTIF('SRF Drop Downs'!$A$2:$A$5,'Sponsor Response Form (SRF)'!K2435),COUNTIF('SRF Drop Downs'!$E$2:$E$7,'Sponsor Response Form (SRF)'!L2435),COUNTIF('SRF Drop Downs'!$A$2:$A$4,'Sponsor Response Form (SRF)'!M2435),COUNTIF('SRF Drop Downs'!$A$2:$A$4,'Sponsor Response Form (SRF)'!N2435),COUNTIF('SRF Drop Downs'!$A$2:$A$4,'Sponsor Response Form (SRF)'!O2435),COUNTIF('SRF Drop Downs'!$A$2:$A$4,'Sponsor Response Form (SRF)'!P2435),COUNTIF('SRF Drop Downs'!$A$2:$A$4,'Sponsor Response Form (SRF)'!Q2435),COUNTIF('SRF Drop Downs'!$A$2:$A$4,'Sponsor Response Form (SRF)'!R2435),COUNTIF('SRF Drop Downs'!$A$2:$A$4,'Sponsor Response Form (SRF)'!S2435)),"Complete","Incomplete"))</f>
        <v/>
      </c>
      <c r="U2435" s="26" t="str">
        <f>IF(T2435="Complete",IF(AND(NOT(ISNA(VLOOKUP(CONCATENATE(E2435,F2435,G2435,H2435,I2435,J2435,K2435,L2435),'SRF Drop Downs'!G:G,1,FALSE))),IF(AND(H2435&lt;&gt;"C3",L2435&lt;&gt;"O5"),IF(SUM(COUNTIF(M2435:S2435,"Y"),COUNTIF(M2435:S2435,"N"))=0,"V","I"),IF(COUNTIF(M2435:S2435,"Y"),"V","I"))="V", IF(AND('Sponsor Response Form (SRF)'!E2435="M1", COUNTIF('OMS Response Form (ORF)'!D:D, C2435)&gt;0), "I", "V")="V"), "Valid","Invalid")," ")</f>
        <v xml:space="preserve"> </v>
      </c>
    </row>
    <row r="2436" spans="2:21" x14ac:dyDescent="0.35">
      <c r="B2436" s="70"/>
      <c r="C2436" s="71"/>
      <c r="D2436" s="72"/>
      <c r="E2436" s="73"/>
      <c r="F2436" s="73"/>
      <c r="G2436" s="73"/>
      <c r="H2436" s="73"/>
      <c r="I2436" s="73"/>
      <c r="J2436" s="73"/>
      <c r="K2436" s="73"/>
      <c r="L2436" s="73"/>
      <c r="M2436" s="73"/>
      <c r="N2436" s="73"/>
      <c r="O2436" s="73"/>
      <c r="P2436" s="73"/>
      <c r="Q2436" s="73"/>
      <c r="R2436" s="73"/>
      <c r="S2436" s="73"/>
      <c r="T2436" s="25" t="str">
        <f>IF(COUNTA(B2436:S2436)=0,"",IF(AND(COUNTA(B2436:D2436)=3,COUNTIF('SRF Drop Downs'!$B$2:$B$5,'Sponsor Response Form (SRF)'!E2436),COUNTIF('SRF Drop Downs'!$F$2:$F$5,'Sponsor Response Form (SRF)'!F2436),COUNTIF('SRF Drop Downs'!$C$2:$C$4,'Sponsor Response Form (SRF)'!G2436),COUNTIF('SRF Drop Downs'!$D$2:$D$6,'Sponsor Response Form (SRF)'!H2436),COUNTIF('SRF Drop Downs'!$A$2:$A$5,'Sponsor Response Form (SRF)'!I2436),COUNTIF('SRF Drop Downs'!$A$2:$A$4,'Sponsor Response Form (SRF)'!J2436),COUNTIF('SRF Drop Downs'!$A$2:$A$5,'Sponsor Response Form (SRF)'!K2436),COUNTIF('SRF Drop Downs'!$E$2:$E$7,'Sponsor Response Form (SRF)'!L2436),COUNTIF('SRF Drop Downs'!$A$2:$A$4,'Sponsor Response Form (SRF)'!M2436),COUNTIF('SRF Drop Downs'!$A$2:$A$4,'Sponsor Response Form (SRF)'!N2436),COUNTIF('SRF Drop Downs'!$A$2:$A$4,'Sponsor Response Form (SRF)'!O2436),COUNTIF('SRF Drop Downs'!$A$2:$A$4,'Sponsor Response Form (SRF)'!P2436),COUNTIF('SRF Drop Downs'!$A$2:$A$4,'Sponsor Response Form (SRF)'!Q2436),COUNTIF('SRF Drop Downs'!$A$2:$A$4,'Sponsor Response Form (SRF)'!R2436),COUNTIF('SRF Drop Downs'!$A$2:$A$4,'Sponsor Response Form (SRF)'!S2436)),"Complete","Incomplete"))</f>
        <v/>
      </c>
      <c r="U2436" s="26" t="str">
        <f>IF(T2436="Complete",IF(AND(NOT(ISNA(VLOOKUP(CONCATENATE(E2436,F2436,G2436,H2436,I2436,J2436,K2436,L2436),'SRF Drop Downs'!G:G,1,FALSE))),IF(AND(H2436&lt;&gt;"C3",L2436&lt;&gt;"O5"),IF(SUM(COUNTIF(M2436:S2436,"Y"),COUNTIF(M2436:S2436,"N"))=0,"V","I"),IF(COUNTIF(M2436:S2436,"Y"),"V","I"))="V", IF(AND('Sponsor Response Form (SRF)'!E2436="M1", COUNTIF('OMS Response Form (ORF)'!D:D, C2436)&gt;0), "I", "V")="V"), "Valid","Invalid")," ")</f>
        <v xml:space="preserve"> </v>
      </c>
    </row>
    <row r="2437" spans="2:21" x14ac:dyDescent="0.35">
      <c r="B2437" s="70"/>
      <c r="C2437" s="71"/>
      <c r="D2437" s="72"/>
      <c r="E2437" s="73"/>
      <c r="F2437" s="73"/>
      <c r="G2437" s="73"/>
      <c r="H2437" s="73"/>
      <c r="I2437" s="73"/>
      <c r="J2437" s="73"/>
      <c r="K2437" s="73"/>
      <c r="L2437" s="73"/>
      <c r="M2437" s="73"/>
      <c r="N2437" s="73"/>
      <c r="O2437" s="73"/>
      <c r="P2437" s="73"/>
      <c r="Q2437" s="73"/>
      <c r="R2437" s="73"/>
      <c r="S2437" s="73"/>
      <c r="T2437" s="25" t="str">
        <f>IF(COUNTA(B2437:S2437)=0,"",IF(AND(COUNTA(B2437:D2437)=3,COUNTIF('SRF Drop Downs'!$B$2:$B$5,'Sponsor Response Form (SRF)'!E2437),COUNTIF('SRF Drop Downs'!$F$2:$F$5,'Sponsor Response Form (SRF)'!F2437),COUNTIF('SRF Drop Downs'!$C$2:$C$4,'Sponsor Response Form (SRF)'!G2437),COUNTIF('SRF Drop Downs'!$D$2:$D$6,'Sponsor Response Form (SRF)'!H2437),COUNTIF('SRF Drop Downs'!$A$2:$A$5,'Sponsor Response Form (SRF)'!I2437),COUNTIF('SRF Drop Downs'!$A$2:$A$4,'Sponsor Response Form (SRF)'!J2437),COUNTIF('SRF Drop Downs'!$A$2:$A$5,'Sponsor Response Form (SRF)'!K2437),COUNTIF('SRF Drop Downs'!$E$2:$E$7,'Sponsor Response Form (SRF)'!L2437),COUNTIF('SRF Drop Downs'!$A$2:$A$4,'Sponsor Response Form (SRF)'!M2437),COUNTIF('SRF Drop Downs'!$A$2:$A$4,'Sponsor Response Form (SRF)'!N2437),COUNTIF('SRF Drop Downs'!$A$2:$A$4,'Sponsor Response Form (SRF)'!O2437),COUNTIF('SRF Drop Downs'!$A$2:$A$4,'Sponsor Response Form (SRF)'!P2437),COUNTIF('SRF Drop Downs'!$A$2:$A$4,'Sponsor Response Form (SRF)'!Q2437),COUNTIF('SRF Drop Downs'!$A$2:$A$4,'Sponsor Response Form (SRF)'!R2437),COUNTIF('SRF Drop Downs'!$A$2:$A$4,'Sponsor Response Form (SRF)'!S2437)),"Complete","Incomplete"))</f>
        <v/>
      </c>
      <c r="U2437" s="26" t="str">
        <f>IF(T2437="Complete",IF(AND(NOT(ISNA(VLOOKUP(CONCATENATE(E2437,F2437,G2437,H2437,I2437,J2437,K2437,L2437),'SRF Drop Downs'!G:G,1,FALSE))),IF(AND(H2437&lt;&gt;"C3",L2437&lt;&gt;"O5"),IF(SUM(COUNTIF(M2437:S2437,"Y"),COUNTIF(M2437:S2437,"N"))=0,"V","I"),IF(COUNTIF(M2437:S2437,"Y"),"V","I"))="V", IF(AND('Sponsor Response Form (SRF)'!E2437="M1", COUNTIF('OMS Response Form (ORF)'!D:D, C2437)&gt;0), "I", "V")="V"), "Valid","Invalid")," ")</f>
        <v xml:space="preserve"> </v>
      </c>
    </row>
    <row r="2438" spans="2:21" x14ac:dyDescent="0.35">
      <c r="B2438" s="70"/>
      <c r="C2438" s="71"/>
      <c r="D2438" s="72"/>
      <c r="E2438" s="73"/>
      <c r="F2438" s="73"/>
      <c r="G2438" s="73"/>
      <c r="H2438" s="73"/>
      <c r="I2438" s="73"/>
      <c r="J2438" s="73"/>
      <c r="K2438" s="73"/>
      <c r="L2438" s="73"/>
      <c r="M2438" s="73"/>
      <c r="N2438" s="73"/>
      <c r="O2438" s="73"/>
      <c r="P2438" s="73"/>
      <c r="Q2438" s="73"/>
      <c r="R2438" s="73"/>
      <c r="S2438" s="73"/>
      <c r="T2438" s="25" t="str">
        <f>IF(COUNTA(B2438:S2438)=0,"",IF(AND(COUNTA(B2438:D2438)=3,COUNTIF('SRF Drop Downs'!$B$2:$B$5,'Sponsor Response Form (SRF)'!E2438),COUNTIF('SRF Drop Downs'!$F$2:$F$5,'Sponsor Response Form (SRF)'!F2438),COUNTIF('SRF Drop Downs'!$C$2:$C$4,'Sponsor Response Form (SRF)'!G2438),COUNTIF('SRF Drop Downs'!$D$2:$D$6,'Sponsor Response Form (SRF)'!H2438),COUNTIF('SRF Drop Downs'!$A$2:$A$5,'Sponsor Response Form (SRF)'!I2438),COUNTIF('SRF Drop Downs'!$A$2:$A$4,'Sponsor Response Form (SRF)'!J2438),COUNTIF('SRF Drop Downs'!$A$2:$A$5,'Sponsor Response Form (SRF)'!K2438),COUNTIF('SRF Drop Downs'!$E$2:$E$7,'Sponsor Response Form (SRF)'!L2438),COUNTIF('SRF Drop Downs'!$A$2:$A$4,'Sponsor Response Form (SRF)'!M2438),COUNTIF('SRF Drop Downs'!$A$2:$A$4,'Sponsor Response Form (SRF)'!N2438),COUNTIF('SRF Drop Downs'!$A$2:$A$4,'Sponsor Response Form (SRF)'!O2438),COUNTIF('SRF Drop Downs'!$A$2:$A$4,'Sponsor Response Form (SRF)'!P2438),COUNTIF('SRF Drop Downs'!$A$2:$A$4,'Sponsor Response Form (SRF)'!Q2438),COUNTIF('SRF Drop Downs'!$A$2:$A$4,'Sponsor Response Form (SRF)'!R2438),COUNTIF('SRF Drop Downs'!$A$2:$A$4,'Sponsor Response Form (SRF)'!S2438)),"Complete","Incomplete"))</f>
        <v/>
      </c>
      <c r="U2438" s="26" t="str">
        <f>IF(T2438="Complete",IF(AND(NOT(ISNA(VLOOKUP(CONCATENATE(E2438,F2438,G2438,H2438,I2438,J2438,K2438,L2438),'SRF Drop Downs'!G:G,1,FALSE))),IF(AND(H2438&lt;&gt;"C3",L2438&lt;&gt;"O5"),IF(SUM(COUNTIF(M2438:S2438,"Y"),COUNTIF(M2438:S2438,"N"))=0,"V","I"),IF(COUNTIF(M2438:S2438,"Y"),"V","I"))="V", IF(AND('Sponsor Response Form (SRF)'!E2438="M1", COUNTIF('OMS Response Form (ORF)'!D:D, C2438)&gt;0), "I", "V")="V"), "Valid","Invalid")," ")</f>
        <v xml:space="preserve"> </v>
      </c>
    </row>
    <row r="2439" spans="2:21" x14ac:dyDescent="0.35">
      <c r="B2439" s="70"/>
      <c r="C2439" s="71"/>
      <c r="D2439" s="72"/>
      <c r="E2439" s="73"/>
      <c r="F2439" s="73"/>
      <c r="G2439" s="73"/>
      <c r="H2439" s="73"/>
      <c r="I2439" s="73"/>
      <c r="J2439" s="73"/>
      <c r="K2439" s="73"/>
      <c r="L2439" s="73"/>
      <c r="M2439" s="73"/>
      <c r="N2439" s="73"/>
      <c r="O2439" s="73"/>
      <c r="P2439" s="73"/>
      <c r="Q2439" s="73"/>
      <c r="R2439" s="73"/>
      <c r="S2439" s="73"/>
      <c r="T2439" s="25" t="str">
        <f>IF(COUNTA(B2439:S2439)=0,"",IF(AND(COUNTA(B2439:D2439)=3,COUNTIF('SRF Drop Downs'!$B$2:$B$5,'Sponsor Response Form (SRF)'!E2439),COUNTIF('SRF Drop Downs'!$F$2:$F$5,'Sponsor Response Form (SRF)'!F2439),COUNTIF('SRF Drop Downs'!$C$2:$C$4,'Sponsor Response Form (SRF)'!G2439),COUNTIF('SRF Drop Downs'!$D$2:$D$6,'Sponsor Response Form (SRF)'!H2439),COUNTIF('SRF Drop Downs'!$A$2:$A$5,'Sponsor Response Form (SRF)'!I2439),COUNTIF('SRF Drop Downs'!$A$2:$A$4,'Sponsor Response Form (SRF)'!J2439),COUNTIF('SRF Drop Downs'!$A$2:$A$5,'Sponsor Response Form (SRF)'!K2439),COUNTIF('SRF Drop Downs'!$E$2:$E$7,'Sponsor Response Form (SRF)'!L2439),COUNTIF('SRF Drop Downs'!$A$2:$A$4,'Sponsor Response Form (SRF)'!M2439),COUNTIF('SRF Drop Downs'!$A$2:$A$4,'Sponsor Response Form (SRF)'!N2439),COUNTIF('SRF Drop Downs'!$A$2:$A$4,'Sponsor Response Form (SRF)'!O2439),COUNTIF('SRF Drop Downs'!$A$2:$A$4,'Sponsor Response Form (SRF)'!P2439),COUNTIF('SRF Drop Downs'!$A$2:$A$4,'Sponsor Response Form (SRF)'!Q2439),COUNTIF('SRF Drop Downs'!$A$2:$A$4,'Sponsor Response Form (SRF)'!R2439),COUNTIF('SRF Drop Downs'!$A$2:$A$4,'Sponsor Response Form (SRF)'!S2439)),"Complete","Incomplete"))</f>
        <v/>
      </c>
      <c r="U2439" s="26" t="str">
        <f>IF(T2439="Complete",IF(AND(NOT(ISNA(VLOOKUP(CONCATENATE(E2439,F2439,G2439,H2439,I2439,J2439,K2439,L2439),'SRF Drop Downs'!G:G,1,FALSE))),IF(AND(H2439&lt;&gt;"C3",L2439&lt;&gt;"O5"),IF(SUM(COUNTIF(M2439:S2439,"Y"),COUNTIF(M2439:S2439,"N"))=0,"V","I"),IF(COUNTIF(M2439:S2439,"Y"),"V","I"))="V", IF(AND('Sponsor Response Form (SRF)'!E2439="M1", COUNTIF('OMS Response Form (ORF)'!D:D, C2439)&gt;0), "I", "V")="V"), "Valid","Invalid")," ")</f>
        <v xml:space="preserve"> </v>
      </c>
    </row>
    <row r="2440" spans="2:21" x14ac:dyDescent="0.35">
      <c r="B2440" s="70"/>
      <c r="C2440" s="71"/>
      <c r="D2440" s="72"/>
      <c r="E2440" s="73"/>
      <c r="F2440" s="73"/>
      <c r="G2440" s="73"/>
      <c r="H2440" s="73"/>
      <c r="I2440" s="73"/>
      <c r="J2440" s="73"/>
      <c r="K2440" s="73"/>
      <c r="L2440" s="73"/>
      <c r="M2440" s="73"/>
      <c r="N2440" s="73"/>
      <c r="O2440" s="73"/>
      <c r="P2440" s="73"/>
      <c r="Q2440" s="73"/>
      <c r="R2440" s="73"/>
      <c r="S2440" s="73"/>
      <c r="T2440" s="25" t="str">
        <f>IF(COUNTA(B2440:S2440)=0,"",IF(AND(COUNTA(B2440:D2440)=3,COUNTIF('SRF Drop Downs'!$B$2:$B$5,'Sponsor Response Form (SRF)'!E2440),COUNTIF('SRF Drop Downs'!$F$2:$F$5,'Sponsor Response Form (SRF)'!F2440),COUNTIF('SRF Drop Downs'!$C$2:$C$4,'Sponsor Response Form (SRF)'!G2440),COUNTIF('SRF Drop Downs'!$D$2:$D$6,'Sponsor Response Form (SRF)'!H2440),COUNTIF('SRF Drop Downs'!$A$2:$A$5,'Sponsor Response Form (SRF)'!I2440),COUNTIF('SRF Drop Downs'!$A$2:$A$4,'Sponsor Response Form (SRF)'!J2440),COUNTIF('SRF Drop Downs'!$A$2:$A$5,'Sponsor Response Form (SRF)'!K2440),COUNTIF('SRF Drop Downs'!$E$2:$E$7,'Sponsor Response Form (SRF)'!L2440),COUNTIF('SRF Drop Downs'!$A$2:$A$4,'Sponsor Response Form (SRF)'!M2440),COUNTIF('SRF Drop Downs'!$A$2:$A$4,'Sponsor Response Form (SRF)'!N2440),COUNTIF('SRF Drop Downs'!$A$2:$A$4,'Sponsor Response Form (SRF)'!O2440),COUNTIF('SRF Drop Downs'!$A$2:$A$4,'Sponsor Response Form (SRF)'!P2440),COUNTIF('SRF Drop Downs'!$A$2:$A$4,'Sponsor Response Form (SRF)'!Q2440),COUNTIF('SRF Drop Downs'!$A$2:$A$4,'Sponsor Response Form (SRF)'!R2440),COUNTIF('SRF Drop Downs'!$A$2:$A$4,'Sponsor Response Form (SRF)'!S2440)),"Complete","Incomplete"))</f>
        <v/>
      </c>
      <c r="U2440" s="26" t="str">
        <f>IF(T2440="Complete",IF(AND(NOT(ISNA(VLOOKUP(CONCATENATE(E2440,F2440,G2440,H2440,I2440,J2440,K2440,L2440),'SRF Drop Downs'!G:G,1,FALSE))),IF(AND(H2440&lt;&gt;"C3",L2440&lt;&gt;"O5"),IF(SUM(COUNTIF(M2440:S2440,"Y"),COUNTIF(M2440:S2440,"N"))=0,"V","I"),IF(COUNTIF(M2440:S2440,"Y"),"V","I"))="V", IF(AND('Sponsor Response Form (SRF)'!E2440="M1", COUNTIF('OMS Response Form (ORF)'!D:D, C2440)&gt;0), "I", "V")="V"), "Valid","Invalid")," ")</f>
        <v xml:space="preserve"> </v>
      </c>
    </row>
    <row r="2441" spans="2:21" x14ac:dyDescent="0.35">
      <c r="B2441" s="70"/>
      <c r="C2441" s="71"/>
      <c r="D2441" s="72"/>
      <c r="E2441" s="73"/>
      <c r="F2441" s="73"/>
      <c r="G2441" s="73"/>
      <c r="H2441" s="73"/>
      <c r="I2441" s="73"/>
      <c r="J2441" s="73"/>
      <c r="K2441" s="73"/>
      <c r="L2441" s="73"/>
      <c r="M2441" s="73"/>
      <c r="N2441" s="73"/>
      <c r="O2441" s="73"/>
      <c r="P2441" s="73"/>
      <c r="Q2441" s="73"/>
      <c r="R2441" s="73"/>
      <c r="S2441" s="73"/>
      <c r="T2441" s="25" t="str">
        <f>IF(COUNTA(B2441:S2441)=0,"",IF(AND(COUNTA(B2441:D2441)=3,COUNTIF('SRF Drop Downs'!$B$2:$B$5,'Sponsor Response Form (SRF)'!E2441),COUNTIF('SRF Drop Downs'!$F$2:$F$5,'Sponsor Response Form (SRF)'!F2441),COUNTIF('SRF Drop Downs'!$C$2:$C$4,'Sponsor Response Form (SRF)'!G2441),COUNTIF('SRF Drop Downs'!$D$2:$D$6,'Sponsor Response Form (SRF)'!H2441),COUNTIF('SRF Drop Downs'!$A$2:$A$5,'Sponsor Response Form (SRF)'!I2441),COUNTIF('SRF Drop Downs'!$A$2:$A$4,'Sponsor Response Form (SRF)'!J2441),COUNTIF('SRF Drop Downs'!$A$2:$A$5,'Sponsor Response Form (SRF)'!K2441),COUNTIF('SRF Drop Downs'!$E$2:$E$7,'Sponsor Response Form (SRF)'!L2441),COUNTIF('SRF Drop Downs'!$A$2:$A$4,'Sponsor Response Form (SRF)'!M2441),COUNTIF('SRF Drop Downs'!$A$2:$A$4,'Sponsor Response Form (SRF)'!N2441),COUNTIF('SRF Drop Downs'!$A$2:$A$4,'Sponsor Response Form (SRF)'!O2441),COUNTIF('SRF Drop Downs'!$A$2:$A$4,'Sponsor Response Form (SRF)'!P2441),COUNTIF('SRF Drop Downs'!$A$2:$A$4,'Sponsor Response Form (SRF)'!Q2441),COUNTIF('SRF Drop Downs'!$A$2:$A$4,'Sponsor Response Form (SRF)'!R2441),COUNTIF('SRF Drop Downs'!$A$2:$A$4,'Sponsor Response Form (SRF)'!S2441)),"Complete","Incomplete"))</f>
        <v/>
      </c>
      <c r="U2441" s="26" t="str">
        <f>IF(T2441="Complete",IF(AND(NOT(ISNA(VLOOKUP(CONCATENATE(E2441,F2441,G2441,H2441,I2441,J2441,K2441,L2441),'SRF Drop Downs'!G:G,1,FALSE))),IF(AND(H2441&lt;&gt;"C3",L2441&lt;&gt;"O5"),IF(SUM(COUNTIF(M2441:S2441,"Y"),COUNTIF(M2441:S2441,"N"))=0,"V","I"),IF(COUNTIF(M2441:S2441,"Y"),"V","I"))="V", IF(AND('Sponsor Response Form (SRF)'!E2441="M1", COUNTIF('OMS Response Form (ORF)'!D:D, C2441)&gt;0), "I", "V")="V"), "Valid","Invalid")," ")</f>
        <v xml:space="preserve"> </v>
      </c>
    </row>
    <row r="2442" spans="2:21" x14ac:dyDescent="0.35">
      <c r="B2442" s="70"/>
      <c r="C2442" s="71"/>
      <c r="D2442" s="72"/>
      <c r="E2442" s="73"/>
      <c r="F2442" s="73"/>
      <c r="G2442" s="73"/>
      <c r="H2442" s="73"/>
      <c r="I2442" s="73"/>
      <c r="J2442" s="73"/>
      <c r="K2442" s="73"/>
      <c r="L2442" s="73"/>
      <c r="M2442" s="73"/>
      <c r="N2442" s="73"/>
      <c r="O2442" s="73"/>
      <c r="P2442" s="73"/>
      <c r="Q2442" s="73"/>
      <c r="R2442" s="73"/>
      <c r="S2442" s="73"/>
      <c r="T2442" s="25" t="str">
        <f>IF(COUNTA(B2442:S2442)=0,"",IF(AND(COUNTA(B2442:D2442)=3,COUNTIF('SRF Drop Downs'!$B$2:$B$5,'Sponsor Response Form (SRF)'!E2442),COUNTIF('SRF Drop Downs'!$F$2:$F$5,'Sponsor Response Form (SRF)'!F2442),COUNTIF('SRF Drop Downs'!$C$2:$C$4,'Sponsor Response Form (SRF)'!G2442),COUNTIF('SRF Drop Downs'!$D$2:$D$6,'Sponsor Response Form (SRF)'!H2442),COUNTIF('SRF Drop Downs'!$A$2:$A$5,'Sponsor Response Form (SRF)'!I2442),COUNTIF('SRF Drop Downs'!$A$2:$A$4,'Sponsor Response Form (SRF)'!J2442),COUNTIF('SRF Drop Downs'!$A$2:$A$5,'Sponsor Response Form (SRF)'!K2442),COUNTIF('SRF Drop Downs'!$E$2:$E$7,'Sponsor Response Form (SRF)'!L2442),COUNTIF('SRF Drop Downs'!$A$2:$A$4,'Sponsor Response Form (SRF)'!M2442),COUNTIF('SRF Drop Downs'!$A$2:$A$4,'Sponsor Response Form (SRF)'!N2442),COUNTIF('SRF Drop Downs'!$A$2:$A$4,'Sponsor Response Form (SRF)'!O2442),COUNTIF('SRF Drop Downs'!$A$2:$A$4,'Sponsor Response Form (SRF)'!P2442),COUNTIF('SRF Drop Downs'!$A$2:$A$4,'Sponsor Response Form (SRF)'!Q2442),COUNTIF('SRF Drop Downs'!$A$2:$A$4,'Sponsor Response Form (SRF)'!R2442),COUNTIF('SRF Drop Downs'!$A$2:$A$4,'Sponsor Response Form (SRF)'!S2442)),"Complete","Incomplete"))</f>
        <v/>
      </c>
      <c r="U2442" s="26" t="str">
        <f>IF(T2442="Complete",IF(AND(NOT(ISNA(VLOOKUP(CONCATENATE(E2442,F2442,G2442,H2442,I2442,J2442,K2442,L2442),'SRF Drop Downs'!G:G,1,FALSE))),IF(AND(H2442&lt;&gt;"C3",L2442&lt;&gt;"O5"),IF(SUM(COUNTIF(M2442:S2442,"Y"),COUNTIF(M2442:S2442,"N"))=0,"V","I"),IF(COUNTIF(M2442:S2442,"Y"),"V","I"))="V", IF(AND('Sponsor Response Form (SRF)'!E2442="M1", COUNTIF('OMS Response Form (ORF)'!D:D, C2442)&gt;0), "I", "V")="V"), "Valid","Invalid")," ")</f>
        <v xml:space="preserve"> </v>
      </c>
    </row>
    <row r="2443" spans="2:21" x14ac:dyDescent="0.35">
      <c r="B2443" s="70"/>
      <c r="C2443" s="71"/>
      <c r="D2443" s="72"/>
      <c r="E2443" s="73"/>
      <c r="F2443" s="73"/>
      <c r="G2443" s="73"/>
      <c r="H2443" s="73"/>
      <c r="I2443" s="73"/>
      <c r="J2443" s="73"/>
      <c r="K2443" s="73"/>
      <c r="L2443" s="73"/>
      <c r="M2443" s="73"/>
      <c r="N2443" s="73"/>
      <c r="O2443" s="73"/>
      <c r="P2443" s="73"/>
      <c r="Q2443" s="73"/>
      <c r="R2443" s="73"/>
      <c r="S2443" s="73"/>
      <c r="T2443" s="25" t="str">
        <f>IF(COUNTA(B2443:S2443)=0,"",IF(AND(COUNTA(B2443:D2443)=3,COUNTIF('SRF Drop Downs'!$B$2:$B$5,'Sponsor Response Form (SRF)'!E2443),COUNTIF('SRF Drop Downs'!$F$2:$F$5,'Sponsor Response Form (SRF)'!F2443),COUNTIF('SRF Drop Downs'!$C$2:$C$4,'Sponsor Response Form (SRF)'!G2443),COUNTIF('SRF Drop Downs'!$D$2:$D$6,'Sponsor Response Form (SRF)'!H2443),COUNTIF('SRF Drop Downs'!$A$2:$A$5,'Sponsor Response Form (SRF)'!I2443),COUNTIF('SRF Drop Downs'!$A$2:$A$4,'Sponsor Response Form (SRF)'!J2443),COUNTIF('SRF Drop Downs'!$A$2:$A$5,'Sponsor Response Form (SRF)'!K2443),COUNTIF('SRF Drop Downs'!$E$2:$E$7,'Sponsor Response Form (SRF)'!L2443),COUNTIF('SRF Drop Downs'!$A$2:$A$4,'Sponsor Response Form (SRF)'!M2443),COUNTIF('SRF Drop Downs'!$A$2:$A$4,'Sponsor Response Form (SRF)'!N2443),COUNTIF('SRF Drop Downs'!$A$2:$A$4,'Sponsor Response Form (SRF)'!O2443),COUNTIF('SRF Drop Downs'!$A$2:$A$4,'Sponsor Response Form (SRF)'!P2443),COUNTIF('SRF Drop Downs'!$A$2:$A$4,'Sponsor Response Form (SRF)'!Q2443),COUNTIF('SRF Drop Downs'!$A$2:$A$4,'Sponsor Response Form (SRF)'!R2443),COUNTIF('SRF Drop Downs'!$A$2:$A$4,'Sponsor Response Form (SRF)'!S2443)),"Complete","Incomplete"))</f>
        <v/>
      </c>
      <c r="U2443" s="26" t="str">
        <f>IF(T2443="Complete",IF(AND(NOT(ISNA(VLOOKUP(CONCATENATE(E2443,F2443,G2443,H2443,I2443,J2443,K2443,L2443),'SRF Drop Downs'!G:G,1,FALSE))),IF(AND(H2443&lt;&gt;"C3",L2443&lt;&gt;"O5"),IF(SUM(COUNTIF(M2443:S2443,"Y"),COUNTIF(M2443:S2443,"N"))=0,"V","I"),IF(COUNTIF(M2443:S2443,"Y"),"V","I"))="V", IF(AND('Sponsor Response Form (SRF)'!E2443="M1", COUNTIF('OMS Response Form (ORF)'!D:D, C2443)&gt;0), "I", "V")="V"), "Valid","Invalid")," ")</f>
        <v xml:space="preserve"> </v>
      </c>
    </row>
    <row r="2444" spans="2:21" x14ac:dyDescent="0.35">
      <c r="B2444" s="70"/>
      <c r="C2444" s="71"/>
      <c r="D2444" s="72"/>
      <c r="E2444" s="73"/>
      <c r="F2444" s="73"/>
      <c r="G2444" s="73"/>
      <c r="H2444" s="73"/>
      <c r="I2444" s="73"/>
      <c r="J2444" s="73"/>
      <c r="K2444" s="73"/>
      <c r="L2444" s="73"/>
      <c r="M2444" s="73"/>
      <c r="N2444" s="73"/>
      <c r="O2444" s="73"/>
      <c r="P2444" s="73"/>
      <c r="Q2444" s="73"/>
      <c r="R2444" s="73"/>
      <c r="S2444" s="73"/>
      <c r="T2444" s="25" t="str">
        <f>IF(COUNTA(B2444:S2444)=0,"",IF(AND(COUNTA(B2444:D2444)=3,COUNTIF('SRF Drop Downs'!$B$2:$B$5,'Sponsor Response Form (SRF)'!E2444),COUNTIF('SRF Drop Downs'!$F$2:$F$5,'Sponsor Response Form (SRF)'!F2444),COUNTIF('SRF Drop Downs'!$C$2:$C$4,'Sponsor Response Form (SRF)'!G2444),COUNTIF('SRF Drop Downs'!$D$2:$D$6,'Sponsor Response Form (SRF)'!H2444),COUNTIF('SRF Drop Downs'!$A$2:$A$5,'Sponsor Response Form (SRF)'!I2444),COUNTIF('SRF Drop Downs'!$A$2:$A$4,'Sponsor Response Form (SRF)'!J2444),COUNTIF('SRF Drop Downs'!$A$2:$A$5,'Sponsor Response Form (SRF)'!K2444),COUNTIF('SRF Drop Downs'!$E$2:$E$7,'Sponsor Response Form (SRF)'!L2444),COUNTIF('SRF Drop Downs'!$A$2:$A$4,'Sponsor Response Form (SRF)'!M2444),COUNTIF('SRF Drop Downs'!$A$2:$A$4,'Sponsor Response Form (SRF)'!N2444),COUNTIF('SRF Drop Downs'!$A$2:$A$4,'Sponsor Response Form (SRF)'!O2444),COUNTIF('SRF Drop Downs'!$A$2:$A$4,'Sponsor Response Form (SRF)'!P2444),COUNTIF('SRF Drop Downs'!$A$2:$A$4,'Sponsor Response Form (SRF)'!Q2444),COUNTIF('SRF Drop Downs'!$A$2:$A$4,'Sponsor Response Form (SRF)'!R2444),COUNTIF('SRF Drop Downs'!$A$2:$A$4,'Sponsor Response Form (SRF)'!S2444)),"Complete","Incomplete"))</f>
        <v/>
      </c>
      <c r="U2444" s="26" t="str">
        <f>IF(T2444="Complete",IF(AND(NOT(ISNA(VLOOKUP(CONCATENATE(E2444,F2444,G2444,H2444,I2444,J2444,K2444,L2444),'SRF Drop Downs'!G:G,1,FALSE))),IF(AND(H2444&lt;&gt;"C3",L2444&lt;&gt;"O5"),IF(SUM(COUNTIF(M2444:S2444,"Y"),COUNTIF(M2444:S2444,"N"))=0,"V","I"),IF(COUNTIF(M2444:S2444,"Y"),"V","I"))="V", IF(AND('Sponsor Response Form (SRF)'!E2444="M1", COUNTIF('OMS Response Form (ORF)'!D:D, C2444)&gt;0), "I", "V")="V"), "Valid","Invalid")," ")</f>
        <v xml:space="preserve"> </v>
      </c>
    </row>
    <row r="2445" spans="2:21" x14ac:dyDescent="0.35">
      <c r="B2445" s="70"/>
      <c r="C2445" s="71"/>
      <c r="D2445" s="72"/>
      <c r="E2445" s="73"/>
      <c r="F2445" s="73"/>
      <c r="G2445" s="73"/>
      <c r="H2445" s="73"/>
      <c r="I2445" s="73"/>
      <c r="J2445" s="73"/>
      <c r="K2445" s="73"/>
      <c r="L2445" s="73"/>
      <c r="M2445" s="73"/>
      <c r="N2445" s="73"/>
      <c r="O2445" s="73"/>
      <c r="P2445" s="73"/>
      <c r="Q2445" s="73"/>
      <c r="R2445" s="73"/>
      <c r="S2445" s="73"/>
      <c r="T2445" s="25" t="str">
        <f>IF(COUNTA(B2445:S2445)=0,"",IF(AND(COUNTA(B2445:D2445)=3,COUNTIF('SRF Drop Downs'!$B$2:$B$5,'Sponsor Response Form (SRF)'!E2445),COUNTIF('SRF Drop Downs'!$F$2:$F$5,'Sponsor Response Form (SRF)'!F2445),COUNTIF('SRF Drop Downs'!$C$2:$C$4,'Sponsor Response Form (SRF)'!G2445),COUNTIF('SRF Drop Downs'!$D$2:$D$6,'Sponsor Response Form (SRF)'!H2445),COUNTIF('SRF Drop Downs'!$A$2:$A$5,'Sponsor Response Form (SRF)'!I2445),COUNTIF('SRF Drop Downs'!$A$2:$A$4,'Sponsor Response Form (SRF)'!J2445),COUNTIF('SRF Drop Downs'!$A$2:$A$5,'Sponsor Response Form (SRF)'!K2445),COUNTIF('SRF Drop Downs'!$E$2:$E$7,'Sponsor Response Form (SRF)'!L2445),COUNTIF('SRF Drop Downs'!$A$2:$A$4,'Sponsor Response Form (SRF)'!M2445),COUNTIF('SRF Drop Downs'!$A$2:$A$4,'Sponsor Response Form (SRF)'!N2445),COUNTIF('SRF Drop Downs'!$A$2:$A$4,'Sponsor Response Form (SRF)'!O2445),COUNTIF('SRF Drop Downs'!$A$2:$A$4,'Sponsor Response Form (SRF)'!P2445),COUNTIF('SRF Drop Downs'!$A$2:$A$4,'Sponsor Response Form (SRF)'!Q2445),COUNTIF('SRF Drop Downs'!$A$2:$A$4,'Sponsor Response Form (SRF)'!R2445),COUNTIF('SRF Drop Downs'!$A$2:$A$4,'Sponsor Response Form (SRF)'!S2445)),"Complete","Incomplete"))</f>
        <v/>
      </c>
      <c r="U2445" s="26" t="str">
        <f>IF(T2445="Complete",IF(AND(NOT(ISNA(VLOOKUP(CONCATENATE(E2445,F2445,G2445,H2445,I2445,J2445,K2445,L2445),'SRF Drop Downs'!G:G,1,FALSE))),IF(AND(H2445&lt;&gt;"C3",L2445&lt;&gt;"O5"),IF(SUM(COUNTIF(M2445:S2445,"Y"),COUNTIF(M2445:S2445,"N"))=0,"V","I"),IF(COUNTIF(M2445:S2445,"Y"),"V","I"))="V", IF(AND('Sponsor Response Form (SRF)'!E2445="M1", COUNTIF('OMS Response Form (ORF)'!D:D, C2445)&gt;0), "I", "V")="V"), "Valid","Invalid")," ")</f>
        <v xml:space="preserve"> </v>
      </c>
    </row>
    <row r="2446" spans="2:21" x14ac:dyDescent="0.35">
      <c r="B2446" s="70"/>
      <c r="C2446" s="71"/>
      <c r="D2446" s="72"/>
      <c r="E2446" s="73"/>
      <c r="F2446" s="73"/>
      <c r="G2446" s="73"/>
      <c r="H2446" s="73"/>
      <c r="I2446" s="73"/>
      <c r="J2446" s="73"/>
      <c r="K2446" s="73"/>
      <c r="L2446" s="73"/>
      <c r="M2446" s="73"/>
      <c r="N2446" s="73"/>
      <c r="O2446" s="73"/>
      <c r="P2446" s="73"/>
      <c r="Q2446" s="73"/>
      <c r="R2446" s="73"/>
      <c r="S2446" s="73"/>
      <c r="T2446" s="25" t="str">
        <f>IF(COUNTA(B2446:S2446)=0,"",IF(AND(COUNTA(B2446:D2446)=3,COUNTIF('SRF Drop Downs'!$B$2:$B$5,'Sponsor Response Form (SRF)'!E2446),COUNTIF('SRF Drop Downs'!$F$2:$F$5,'Sponsor Response Form (SRF)'!F2446),COUNTIF('SRF Drop Downs'!$C$2:$C$4,'Sponsor Response Form (SRF)'!G2446),COUNTIF('SRF Drop Downs'!$D$2:$D$6,'Sponsor Response Form (SRF)'!H2446),COUNTIF('SRF Drop Downs'!$A$2:$A$5,'Sponsor Response Form (SRF)'!I2446),COUNTIF('SRF Drop Downs'!$A$2:$A$4,'Sponsor Response Form (SRF)'!J2446),COUNTIF('SRF Drop Downs'!$A$2:$A$5,'Sponsor Response Form (SRF)'!K2446),COUNTIF('SRF Drop Downs'!$E$2:$E$7,'Sponsor Response Form (SRF)'!L2446),COUNTIF('SRF Drop Downs'!$A$2:$A$4,'Sponsor Response Form (SRF)'!M2446),COUNTIF('SRF Drop Downs'!$A$2:$A$4,'Sponsor Response Form (SRF)'!N2446),COUNTIF('SRF Drop Downs'!$A$2:$A$4,'Sponsor Response Form (SRF)'!O2446),COUNTIF('SRF Drop Downs'!$A$2:$A$4,'Sponsor Response Form (SRF)'!P2446),COUNTIF('SRF Drop Downs'!$A$2:$A$4,'Sponsor Response Form (SRF)'!Q2446),COUNTIF('SRF Drop Downs'!$A$2:$A$4,'Sponsor Response Form (SRF)'!R2446),COUNTIF('SRF Drop Downs'!$A$2:$A$4,'Sponsor Response Form (SRF)'!S2446)),"Complete","Incomplete"))</f>
        <v/>
      </c>
      <c r="U2446" s="26" t="str">
        <f>IF(T2446="Complete",IF(AND(NOT(ISNA(VLOOKUP(CONCATENATE(E2446,F2446,G2446,H2446,I2446,J2446,K2446,L2446),'SRF Drop Downs'!G:G,1,FALSE))),IF(AND(H2446&lt;&gt;"C3",L2446&lt;&gt;"O5"),IF(SUM(COUNTIF(M2446:S2446,"Y"),COUNTIF(M2446:S2446,"N"))=0,"V","I"),IF(COUNTIF(M2446:S2446,"Y"),"V","I"))="V", IF(AND('Sponsor Response Form (SRF)'!E2446="M1", COUNTIF('OMS Response Form (ORF)'!D:D, C2446)&gt;0), "I", "V")="V"), "Valid","Invalid")," ")</f>
        <v xml:space="preserve"> </v>
      </c>
    </row>
    <row r="2447" spans="2:21" x14ac:dyDescent="0.35">
      <c r="B2447" s="70"/>
      <c r="C2447" s="71"/>
      <c r="D2447" s="72"/>
      <c r="E2447" s="73"/>
      <c r="F2447" s="73"/>
      <c r="G2447" s="73"/>
      <c r="H2447" s="73"/>
      <c r="I2447" s="73"/>
      <c r="J2447" s="73"/>
      <c r="K2447" s="73"/>
      <c r="L2447" s="73"/>
      <c r="M2447" s="73"/>
      <c r="N2447" s="73"/>
      <c r="O2447" s="73"/>
      <c r="P2447" s="73"/>
      <c r="Q2447" s="73"/>
      <c r="R2447" s="73"/>
      <c r="S2447" s="73"/>
      <c r="T2447" s="25" t="str">
        <f>IF(COUNTA(B2447:S2447)=0,"",IF(AND(COUNTA(B2447:D2447)=3,COUNTIF('SRF Drop Downs'!$B$2:$B$5,'Sponsor Response Form (SRF)'!E2447),COUNTIF('SRF Drop Downs'!$F$2:$F$5,'Sponsor Response Form (SRF)'!F2447),COUNTIF('SRF Drop Downs'!$C$2:$C$4,'Sponsor Response Form (SRF)'!G2447),COUNTIF('SRF Drop Downs'!$D$2:$D$6,'Sponsor Response Form (SRF)'!H2447),COUNTIF('SRF Drop Downs'!$A$2:$A$5,'Sponsor Response Form (SRF)'!I2447),COUNTIF('SRF Drop Downs'!$A$2:$A$4,'Sponsor Response Form (SRF)'!J2447),COUNTIF('SRF Drop Downs'!$A$2:$A$5,'Sponsor Response Form (SRF)'!K2447),COUNTIF('SRF Drop Downs'!$E$2:$E$7,'Sponsor Response Form (SRF)'!L2447),COUNTIF('SRF Drop Downs'!$A$2:$A$4,'Sponsor Response Form (SRF)'!M2447),COUNTIF('SRF Drop Downs'!$A$2:$A$4,'Sponsor Response Form (SRF)'!N2447),COUNTIF('SRF Drop Downs'!$A$2:$A$4,'Sponsor Response Form (SRF)'!O2447),COUNTIF('SRF Drop Downs'!$A$2:$A$4,'Sponsor Response Form (SRF)'!P2447),COUNTIF('SRF Drop Downs'!$A$2:$A$4,'Sponsor Response Form (SRF)'!Q2447),COUNTIF('SRF Drop Downs'!$A$2:$A$4,'Sponsor Response Form (SRF)'!R2447),COUNTIF('SRF Drop Downs'!$A$2:$A$4,'Sponsor Response Form (SRF)'!S2447)),"Complete","Incomplete"))</f>
        <v/>
      </c>
      <c r="U2447" s="26" t="str">
        <f>IF(T2447="Complete",IF(AND(NOT(ISNA(VLOOKUP(CONCATENATE(E2447,F2447,G2447,H2447,I2447,J2447,K2447,L2447),'SRF Drop Downs'!G:G,1,FALSE))),IF(AND(H2447&lt;&gt;"C3",L2447&lt;&gt;"O5"),IF(SUM(COUNTIF(M2447:S2447,"Y"),COUNTIF(M2447:S2447,"N"))=0,"V","I"),IF(COUNTIF(M2447:S2447,"Y"),"V","I"))="V", IF(AND('Sponsor Response Form (SRF)'!E2447="M1", COUNTIF('OMS Response Form (ORF)'!D:D, C2447)&gt;0), "I", "V")="V"), "Valid","Invalid")," ")</f>
        <v xml:space="preserve"> </v>
      </c>
    </row>
    <row r="2448" spans="2:21" x14ac:dyDescent="0.35">
      <c r="B2448" s="70"/>
      <c r="C2448" s="71"/>
      <c r="D2448" s="72"/>
      <c r="E2448" s="73"/>
      <c r="F2448" s="73"/>
      <c r="G2448" s="73"/>
      <c r="H2448" s="73"/>
      <c r="I2448" s="73"/>
      <c r="J2448" s="73"/>
      <c r="K2448" s="73"/>
      <c r="L2448" s="73"/>
      <c r="M2448" s="73"/>
      <c r="N2448" s="73"/>
      <c r="O2448" s="73"/>
      <c r="P2448" s="73"/>
      <c r="Q2448" s="73"/>
      <c r="R2448" s="73"/>
      <c r="S2448" s="73"/>
      <c r="T2448" s="25" t="str">
        <f>IF(COUNTA(B2448:S2448)=0,"",IF(AND(COUNTA(B2448:D2448)=3,COUNTIF('SRF Drop Downs'!$B$2:$B$5,'Sponsor Response Form (SRF)'!E2448),COUNTIF('SRF Drop Downs'!$F$2:$F$5,'Sponsor Response Form (SRF)'!F2448),COUNTIF('SRF Drop Downs'!$C$2:$C$4,'Sponsor Response Form (SRF)'!G2448),COUNTIF('SRF Drop Downs'!$D$2:$D$6,'Sponsor Response Form (SRF)'!H2448),COUNTIF('SRF Drop Downs'!$A$2:$A$5,'Sponsor Response Form (SRF)'!I2448),COUNTIF('SRF Drop Downs'!$A$2:$A$4,'Sponsor Response Form (SRF)'!J2448),COUNTIF('SRF Drop Downs'!$A$2:$A$5,'Sponsor Response Form (SRF)'!K2448),COUNTIF('SRF Drop Downs'!$E$2:$E$7,'Sponsor Response Form (SRF)'!L2448),COUNTIF('SRF Drop Downs'!$A$2:$A$4,'Sponsor Response Form (SRF)'!M2448),COUNTIF('SRF Drop Downs'!$A$2:$A$4,'Sponsor Response Form (SRF)'!N2448),COUNTIF('SRF Drop Downs'!$A$2:$A$4,'Sponsor Response Form (SRF)'!O2448),COUNTIF('SRF Drop Downs'!$A$2:$A$4,'Sponsor Response Form (SRF)'!P2448),COUNTIF('SRF Drop Downs'!$A$2:$A$4,'Sponsor Response Form (SRF)'!Q2448),COUNTIF('SRF Drop Downs'!$A$2:$A$4,'Sponsor Response Form (SRF)'!R2448),COUNTIF('SRF Drop Downs'!$A$2:$A$4,'Sponsor Response Form (SRF)'!S2448)),"Complete","Incomplete"))</f>
        <v/>
      </c>
      <c r="U2448" s="26" t="str">
        <f>IF(T2448="Complete",IF(AND(NOT(ISNA(VLOOKUP(CONCATENATE(E2448,F2448,G2448,H2448,I2448,J2448,K2448,L2448),'SRF Drop Downs'!G:G,1,FALSE))),IF(AND(H2448&lt;&gt;"C3",L2448&lt;&gt;"O5"),IF(SUM(COUNTIF(M2448:S2448,"Y"),COUNTIF(M2448:S2448,"N"))=0,"V","I"),IF(COUNTIF(M2448:S2448,"Y"),"V","I"))="V", IF(AND('Sponsor Response Form (SRF)'!E2448="M1", COUNTIF('OMS Response Form (ORF)'!D:D, C2448)&gt;0), "I", "V")="V"), "Valid","Invalid")," ")</f>
        <v xml:space="preserve"> </v>
      </c>
    </row>
    <row r="2449" spans="2:21" x14ac:dyDescent="0.35">
      <c r="B2449" s="70"/>
      <c r="C2449" s="71"/>
      <c r="D2449" s="72"/>
      <c r="E2449" s="73"/>
      <c r="F2449" s="73"/>
      <c r="G2449" s="73"/>
      <c r="H2449" s="73"/>
      <c r="I2449" s="73"/>
      <c r="J2449" s="73"/>
      <c r="K2449" s="73"/>
      <c r="L2449" s="73"/>
      <c r="M2449" s="73"/>
      <c r="N2449" s="73"/>
      <c r="O2449" s="73"/>
      <c r="P2449" s="73"/>
      <c r="Q2449" s="73"/>
      <c r="R2449" s="73"/>
      <c r="S2449" s="73"/>
      <c r="T2449" s="25" t="str">
        <f>IF(COUNTA(B2449:S2449)=0,"",IF(AND(COUNTA(B2449:D2449)=3,COUNTIF('SRF Drop Downs'!$B$2:$B$5,'Sponsor Response Form (SRF)'!E2449),COUNTIF('SRF Drop Downs'!$F$2:$F$5,'Sponsor Response Form (SRF)'!F2449),COUNTIF('SRF Drop Downs'!$C$2:$C$4,'Sponsor Response Form (SRF)'!G2449),COUNTIF('SRF Drop Downs'!$D$2:$D$6,'Sponsor Response Form (SRF)'!H2449),COUNTIF('SRF Drop Downs'!$A$2:$A$5,'Sponsor Response Form (SRF)'!I2449),COUNTIF('SRF Drop Downs'!$A$2:$A$4,'Sponsor Response Form (SRF)'!J2449),COUNTIF('SRF Drop Downs'!$A$2:$A$5,'Sponsor Response Form (SRF)'!K2449),COUNTIF('SRF Drop Downs'!$E$2:$E$7,'Sponsor Response Form (SRF)'!L2449),COUNTIF('SRF Drop Downs'!$A$2:$A$4,'Sponsor Response Form (SRF)'!M2449),COUNTIF('SRF Drop Downs'!$A$2:$A$4,'Sponsor Response Form (SRF)'!N2449),COUNTIF('SRF Drop Downs'!$A$2:$A$4,'Sponsor Response Form (SRF)'!O2449),COUNTIF('SRF Drop Downs'!$A$2:$A$4,'Sponsor Response Form (SRF)'!P2449),COUNTIF('SRF Drop Downs'!$A$2:$A$4,'Sponsor Response Form (SRF)'!Q2449),COUNTIF('SRF Drop Downs'!$A$2:$A$4,'Sponsor Response Form (SRF)'!R2449),COUNTIF('SRF Drop Downs'!$A$2:$A$4,'Sponsor Response Form (SRF)'!S2449)),"Complete","Incomplete"))</f>
        <v/>
      </c>
      <c r="U2449" s="26" t="str">
        <f>IF(T2449="Complete",IF(AND(NOT(ISNA(VLOOKUP(CONCATENATE(E2449,F2449,G2449,H2449,I2449,J2449,K2449,L2449),'SRF Drop Downs'!G:G,1,FALSE))),IF(AND(H2449&lt;&gt;"C3",L2449&lt;&gt;"O5"),IF(SUM(COUNTIF(M2449:S2449,"Y"),COUNTIF(M2449:S2449,"N"))=0,"V","I"),IF(COUNTIF(M2449:S2449,"Y"),"V","I"))="V", IF(AND('Sponsor Response Form (SRF)'!E2449="M1", COUNTIF('OMS Response Form (ORF)'!D:D, C2449)&gt;0), "I", "V")="V"), "Valid","Invalid")," ")</f>
        <v xml:space="preserve"> </v>
      </c>
    </row>
    <row r="2450" spans="2:21" x14ac:dyDescent="0.35">
      <c r="B2450" s="70"/>
      <c r="C2450" s="71"/>
      <c r="D2450" s="72"/>
      <c r="E2450" s="73"/>
      <c r="F2450" s="73"/>
      <c r="G2450" s="73"/>
      <c r="H2450" s="73"/>
      <c r="I2450" s="73"/>
      <c r="J2450" s="73"/>
      <c r="K2450" s="73"/>
      <c r="L2450" s="73"/>
      <c r="M2450" s="73"/>
      <c r="N2450" s="73"/>
      <c r="O2450" s="73"/>
      <c r="P2450" s="73"/>
      <c r="Q2450" s="73"/>
      <c r="R2450" s="73"/>
      <c r="S2450" s="73"/>
      <c r="T2450" s="25" t="str">
        <f>IF(COUNTA(B2450:S2450)=0,"",IF(AND(COUNTA(B2450:D2450)=3,COUNTIF('SRF Drop Downs'!$B$2:$B$5,'Sponsor Response Form (SRF)'!E2450),COUNTIF('SRF Drop Downs'!$F$2:$F$5,'Sponsor Response Form (SRF)'!F2450),COUNTIF('SRF Drop Downs'!$C$2:$C$4,'Sponsor Response Form (SRF)'!G2450),COUNTIF('SRF Drop Downs'!$D$2:$D$6,'Sponsor Response Form (SRF)'!H2450),COUNTIF('SRF Drop Downs'!$A$2:$A$5,'Sponsor Response Form (SRF)'!I2450),COUNTIF('SRF Drop Downs'!$A$2:$A$4,'Sponsor Response Form (SRF)'!J2450),COUNTIF('SRF Drop Downs'!$A$2:$A$5,'Sponsor Response Form (SRF)'!K2450),COUNTIF('SRF Drop Downs'!$E$2:$E$7,'Sponsor Response Form (SRF)'!L2450),COUNTIF('SRF Drop Downs'!$A$2:$A$4,'Sponsor Response Form (SRF)'!M2450),COUNTIF('SRF Drop Downs'!$A$2:$A$4,'Sponsor Response Form (SRF)'!N2450),COUNTIF('SRF Drop Downs'!$A$2:$A$4,'Sponsor Response Form (SRF)'!O2450),COUNTIF('SRF Drop Downs'!$A$2:$A$4,'Sponsor Response Form (SRF)'!P2450),COUNTIF('SRF Drop Downs'!$A$2:$A$4,'Sponsor Response Form (SRF)'!Q2450),COUNTIF('SRF Drop Downs'!$A$2:$A$4,'Sponsor Response Form (SRF)'!R2450),COUNTIF('SRF Drop Downs'!$A$2:$A$4,'Sponsor Response Form (SRF)'!S2450)),"Complete","Incomplete"))</f>
        <v/>
      </c>
      <c r="U2450" s="26" t="str">
        <f>IF(T2450="Complete",IF(AND(NOT(ISNA(VLOOKUP(CONCATENATE(E2450,F2450,G2450,H2450,I2450,J2450,K2450,L2450),'SRF Drop Downs'!G:G,1,FALSE))),IF(AND(H2450&lt;&gt;"C3",L2450&lt;&gt;"O5"),IF(SUM(COUNTIF(M2450:S2450,"Y"),COUNTIF(M2450:S2450,"N"))=0,"V","I"),IF(COUNTIF(M2450:S2450,"Y"),"V","I"))="V", IF(AND('Sponsor Response Form (SRF)'!E2450="M1", COUNTIF('OMS Response Form (ORF)'!D:D, C2450)&gt;0), "I", "V")="V"), "Valid","Invalid")," ")</f>
        <v xml:space="preserve"> </v>
      </c>
    </row>
    <row r="2451" spans="2:21" x14ac:dyDescent="0.35">
      <c r="B2451" s="70"/>
      <c r="C2451" s="71"/>
      <c r="D2451" s="72"/>
      <c r="E2451" s="73"/>
      <c r="F2451" s="73"/>
      <c r="G2451" s="73"/>
      <c r="H2451" s="73"/>
      <c r="I2451" s="73"/>
      <c r="J2451" s="73"/>
      <c r="K2451" s="73"/>
      <c r="L2451" s="73"/>
      <c r="M2451" s="73"/>
      <c r="N2451" s="73"/>
      <c r="O2451" s="73"/>
      <c r="P2451" s="73"/>
      <c r="Q2451" s="73"/>
      <c r="R2451" s="73"/>
      <c r="S2451" s="73"/>
      <c r="T2451" s="25" t="str">
        <f>IF(COUNTA(B2451:S2451)=0,"",IF(AND(COUNTA(B2451:D2451)=3,COUNTIF('SRF Drop Downs'!$B$2:$B$5,'Sponsor Response Form (SRF)'!E2451),COUNTIF('SRF Drop Downs'!$F$2:$F$5,'Sponsor Response Form (SRF)'!F2451),COUNTIF('SRF Drop Downs'!$C$2:$C$4,'Sponsor Response Form (SRF)'!G2451),COUNTIF('SRF Drop Downs'!$D$2:$D$6,'Sponsor Response Form (SRF)'!H2451),COUNTIF('SRF Drop Downs'!$A$2:$A$5,'Sponsor Response Form (SRF)'!I2451),COUNTIF('SRF Drop Downs'!$A$2:$A$4,'Sponsor Response Form (SRF)'!J2451),COUNTIF('SRF Drop Downs'!$A$2:$A$5,'Sponsor Response Form (SRF)'!K2451),COUNTIF('SRF Drop Downs'!$E$2:$E$7,'Sponsor Response Form (SRF)'!L2451),COUNTIF('SRF Drop Downs'!$A$2:$A$4,'Sponsor Response Form (SRF)'!M2451),COUNTIF('SRF Drop Downs'!$A$2:$A$4,'Sponsor Response Form (SRF)'!N2451),COUNTIF('SRF Drop Downs'!$A$2:$A$4,'Sponsor Response Form (SRF)'!O2451),COUNTIF('SRF Drop Downs'!$A$2:$A$4,'Sponsor Response Form (SRF)'!P2451),COUNTIF('SRF Drop Downs'!$A$2:$A$4,'Sponsor Response Form (SRF)'!Q2451),COUNTIF('SRF Drop Downs'!$A$2:$A$4,'Sponsor Response Form (SRF)'!R2451),COUNTIF('SRF Drop Downs'!$A$2:$A$4,'Sponsor Response Form (SRF)'!S2451)),"Complete","Incomplete"))</f>
        <v/>
      </c>
      <c r="U2451" s="26" t="str">
        <f>IF(T2451="Complete",IF(AND(NOT(ISNA(VLOOKUP(CONCATENATE(E2451,F2451,G2451,H2451,I2451,J2451,K2451,L2451),'SRF Drop Downs'!G:G,1,FALSE))),IF(AND(H2451&lt;&gt;"C3",L2451&lt;&gt;"O5"),IF(SUM(COUNTIF(M2451:S2451,"Y"),COUNTIF(M2451:S2451,"N"))=0,"V","I"),IF(COUNTIF(M2451:S2451,"Y"),"V","I"))="V", IF(AND('Sponsor Response Form (SRF)'!E2451="M1", COUNTIF('OMS Response Form (ORF)'!D:D, C2451)&gt;0), "I", "V")="V"), "Valid","Invalid")," ")</f>
        <v xml:space="preserve"> </v>
      </c>
    </row>
    <row r="2452" spans="2:21" x14ac:dyDescent="0.35">
      <c r="B2452" s="70"/>
      <c r="C2452" s="71"/>
      <c r="D2452" s="72"/>
      <c r="E2452" s="73"/>
      <c r="F2452" s="73"/>
      <c r="G2452" s="73"/>
      <c r="H2452" s="73"/>
      <c r="I2452" s="73"/>
      <c r="J2452" s="73"/>
      <c r="K2452" s="73"/>
      <c r="L2452" s="73"/>
      <c r="M2452" s="73"/>
      <c r="N2452" s="73"/>
      <c r="O2452" s="73"/>
      <c r="P2452" s="73"/>
      <c r="Q2452" s="73"/>
      <c r="R2452" s="73"/>
      <c r="S2452" s="73"/>
      <c r="T2452" s="25" t="str">
        <f>IF(COUNTA(B2452:S2452)=0,"",IF(AND(COUNTA(B2452:D2452)=3,COUNTIF('SRF Drop Downs'!$B$2:$B$5,'Sponsor Response Form (SRF)'!E2452),COUNTIF('SRF Drop Downs'!$F$2:$F$5,'Sponsor Response Form (SRF)'!F2452),COUNTIF('SRF Drop Downs'!$C$2:$C$4,'Sponsor Response Form (SRF)'!G2452),COUNTIF('SRF Drop Downs'!$D$2:$D$6,'Sponsor Response Form (SRF)'!H2452),COUNTIF('SRF Drop Downs'!$A$2:$A$5,'Sponsor Response Form (SRF)'!I2452),COUNTIF('SRF Drop Downs'!$A$2:$A$4,'Sponsor Response Form (SRF)'!J2452),COUNTIF('SRF Drop Downs'!$A$2:$A$5,'Sponsor Response Form (SRF)'!K2452),COUNTIF('SRF Drop Downs'!$E$2:$E$7,'Sponsor Response Form (SRF)'!L2452),COUNTIF('SRF Drop Downs'!$A$2:$A$4,'Sponsor Response Form (SRF)'!M2452),COUNTIF('SRF Drop Downs'!$A$2:$A$4,'Sponsor Response Form (SRF)'!N2452),COUNTIF('SRF Drop Downs'!$A$2:$A$4,'Sponsor Response Form (SRF)'!O2452),COUNTIF('SRF Drop Downs'!$A$2:$A$4,'Sponsor Response Form (SRF)'!P2452),COUNTIF('SRF Drop Downs'!$A$2:$A$4,'Sponsor Response Form (SRF)'!Q2452),COUNTIF('SRF Drop Downs'!$A$2:$A$4,'Sponsor Response Form (SRF)'!R2452),COUNTIF('SRF Drop Downs'!$A$2:$A$4,'Sponsor Response Form (SRF)'!S2452)),"Complete","Incomplete"))</f>
        <v/>
      </c>
      <c r="U2452" s="26" t="str">
        <f>IF(T2452="Complete",IF(AND(NOT(ISNA(VLOOKUP(CONCATENATE(E2452,F2452,G2452,H2452,I2452,J2452,K2452,L2452),'SRF Drop Downs'!G:G,1,FALSE))),IF(AND(H2452&lt;&gt;"C3",L2452&lt;&gt;"O5"),IF(SUM(COUNTIF(M2452:S2452,"Y"),COUNTIF(M2452:S2452,"N"))=0,"V","I"),IF(COUNTIF(M2452:S2452,"Y"),"V","I"))="V", IF(AND('Sponsor Response Form (SRF)'!E2452="M1", COUNTIF('OMS Response Form (ORF)'!D:D, C2452)&gt;0), "I", "V")="V"), "Valid","Invalid")," ")</f>
        <v xml:space="preserve"> </v>
      </c>
    </row>
    <row r="2453" spans="2:21" x14ac:dyDescent="0.35">
      <c r="B2453" s="70"/>
      <c r="C2453" s="71"/>
      <c r="D2453" s="72"/>
      <c r="E2453" s="73"/>
      <c r="F2453" s="73"/>
      <c r="G2453" s="73"/>
      <c r="H2453" s="73"/>
      <c r="I2453" s="73"/>
      <c r="J2453" s="73"/>
      <c r="K2453" s="73"/>
      <c r="L2453" s="73"/>
      <c r="M2453" s="73"/>
      <c r="N2453" s="73"/>
      <c r="O2453" s="73"/>
      <c r="P2453" s="73"/>
      <c r="Q2453" s="73"/>
      <c r="R2453" s="73"/>
      <c r="S2453" s="73"/>
      <c r="T2453" s="25" t="str">
        <f>IF(COUNTA(B2453:S2453)=0,"",IF(AND(COUNTA(B2453:D2453)=3,COUNTIF('SRF Drop Downs'!$B$2:$B$5,'Sponsor Response Form (SRF)'!E2453),COUNTIF('SRF Drop Downs'!$F$2:$F$5,'Sponsor Response Form (SRF)'!F2453),COUNTIF('SRF Drop Downs'!$C$2:$C$4,'Sponsor Response Form (SRF)'!G2453),COUNTIF('SRF Drop Downs'!$D$2:$D$6,'Sponsor Response Form (SRF)'!H2453),COUNTIF('SRF Drop Downs'!$A$2:$A$5,'Sponsor Response Form (SRF)'!I2453),COUNTIF('SRF Drop Downs'!$A$2:$A$4,'Sponsor Response Form (SRF)'!J2453),COUNTIF('SRF Drop Downs'!$A$2:$A$5,'Sponsor Response Form (SRF)'!K2453),COUNTIF('SRF Drop Downs'!$E$2:$E$7,'Sponsor Response Form (SRF)'!L2453),COUNTIF('SRF Drop Downs'!$A$2:$A$4,'Sponsor Response Form (SRF)'!M2453),COUNTIF('SRF Drop Downs'!$A$2:$A$4,'Sponsor Response Form (SRF)'!N2453),COUNTIF('SRF Drop Downs'!$A$2:$A$4,'Sponsor Response Form (SRF)'!O2453),COUNTIF('SRF Drop Downs'!$A$2:$A$4,'Sponsor Response Form (SRF)'!P2453),COUNTIF('SRF Drop Downs'!$A$2:$A$4,'Sponsor Response Form (SRF)'!Q2453),COUNTIF('SRF Drop Downs'!$A$2:$A$4,'Sponsor Response Form (SRF)'!R2453),COUNTIF('SRF Drop Downs'!$A$2:$A$4,'Sponsor Response Form (SRF)'!S2453)),"Complete","Incomplete"))</f>
        <v/>
      </c>
      <c r="U2453" s="26" t="str">
        <f>IF(T2453="Complete",IF(AND(NOT(ISNA(VLOOKUP(CONCATENATE(E2453,F2453,G2453,H2453,I2453,J2453,K2453,L2453),'SRF Drop Downs'!G:G,1,FALSE))),IF(AND(H2453&lt;&gt;"C3",L2453&lt;&gt;"O5"),IF(SUM(COUNTIF(M2453:S2453,"Y"),COUNTIF(M2453:S2453,"N"))=0,"V","I"),IF(COUNTIF(M2453:S2453,"Y"),"V","I"))="V", IF(AND('Sponsor Response Form (SRF)'!E2453="M1", COUNTIF('OMS Response Form (ORF)'!D:D, C2453)&gt;0), "I", "V")="V"), "Valid","Invalid")," ")</f>
        <v xml:space="preserve"> </v>
      </c>
    </row>
    <row r="2454" spans="2:21" x14ac:dyDescent="0.35">
      <c r="B2454" s="70"/>
      <c r="C2454" s="71"/>
      <c r="D2454" s="72"/>
      <c r="E2454" s="73"/>
      <c r="F2454" s="73"/>
      <c r="G2454" s="73"/>
      <c r="H2454" s="73"/>
      <c r="I2454" s="73"/>
      <c r="J2454" s="73"/>
      <c r="K2454" s="73"/>
      <c r="L2454" s="73"/>
      <c r="M2454" s="73"/>
      <c r="N2454" s="73"/>
      <c r="O2454" s="73"/>
      <c r="P2454" s="73"/>
      <c r="Q2454" s="73"/>
      <c r="R2454" s="73"/>
      <c r="S2454" s="73"/>
      <c r="T2454" s="25" t="str">
        <f>IF(COUNTA(B2454:S2454)=0,"",IF(AND(COUNTA(B2454:D2454)=3,COUNTIF('SRF Drop Downs'!$B$2:$B$5,'Sponsor Response Form (SRF)'!E2454),COUNTIF('SRF Drop Downs'!$F$2:$F$5,'Sponsor Response Form (SRF)'!F2454),COUNTIF('SRF Drop Downs'!$C$2:$C$4,'Sponsor Response Form (SRF)'!G2454),COUNTIF('SRF Drop Downs'!$D$2:$D$6,'Sponsor Response Form (SRF)'!H2454),COUNTIF('SRF Drop Downs'!$A$2:$A$5,'Sponsor Response Form (SRF)'!I2454),COUNTIF('SRF Drop Downs'!$A$2:$A$4,'Sponsor Response Form (SRF)'!J2454),COUNTIF('SRF Drop Downs'!$A$2:$A$5,'Sponsor Response Form (SRF)'!K2454),COUNTIF('SRF Drop Downs'!$E$2:$E$7,'Sponsor Response Form (SRF)'!L2454),COUNTIF('SRF Drop Downs'!$A$2:$A$4,'Sponsor Response Form (SRF)'!M2454),COUNTIF('SRF Drop Downs'!$A$2:$A$4,'Sponsor Response Form (SRF)'!N2454),COUNTIF('SRF Drop Downs'!$A$2:$A$4,'Sponsor Response Form (SRF)'!O2454),COUNTIF('SRF Drop Downs'!$A$2:$A$4,'Sponsor Response Form (SRF)'!P2454),COUNTIF('SRF Drop Downs'!$A$2:$A$4,'Sponsor Response Form (SRF)'!Q2454),COUNTIF('SRF Drop Downs'!$A$2:$A$4,'Sponsor Response Form (SRF)'!R2454),COUNTIF('SRF Drop Downs'!$A$2:$A$4,'Sponsor Response Form (SRF)'!S2454)),"Complete","Incomplete"))</f>
        <v/>
      </c>
      <c r="U2454" s="26" t="str">
        <f>IF(T2454="Complete",IF(AND(NOT(ISNA(VLOOKUP(CONCATENATE(E2454,F2454,G2454,H2454,I2454,J2454,K2454,L2454),'SRF Drop Downs'!G:G,1,FALSE))),IF(AND(H2454&lt;&gt;"C3",L2454&lt;&gt;"O5"),IF(SUM(COUNTIF(M2454:S2454,"Y"),COUNTIF(M2454:S2454,"N"))=0,"V","I"),IF(COUNTIF(M2454:S2454,"Y"),"V","I"))="V", IF(AND('Sponsor Response Form (SRF)'!E2454="M1", COUNTIF('OMS Response Form (ORF)'!D:D, C2454)&gt;0), "I", "V")="V"), "Valid","Invalid")," ")</f>
        <v xml:space="preserve"> </v>
      </c>
    </row>
    <row r="2455" spans="2:21" x14ac:dyDescent="0.35">
      <c r="B2455" s="70"/>
      <c r="C2455" s="71"/>
      <c r="D2455" s="72"/>
      <c r="E2455" s="73"/>
      <c r="F2455" s="73"/>
      <c r="G2455" s="73"/>
      <c r="H2455" s="73"/>
      <c r="I2455" s="73"/>
      <c r="J2455" s="73"/>
      <c r="K2455" s="73"/>
      <c r="L2455" s="73"/>
      <c r="M2455" s="73"/>
      <c r="N2455" s="73"/>
      <c r="O2455" s="73"/>
      <c r="P2455" s="73"/>
      <c r="Q2455" s="73"/>
      <c r="R2455" s="73"/>
      <c r="S2455" s="73"/>
      <c r="T2455" s="25" t="str">
        <f>IF(COUNTA(B2455:S2455)=0,"",IF(AND(COUNTA(B2455:D2455)=3,COUNTIF('SRF Drop Downs'!$B$2:$B$5,'Sponsor Response Form (SRF)'!E2455),COUNTIF('SRF Drop Downs'!$F$2:$F$5,'Sponsor Response Form (SRF)'!F2455),COUNTIF('SRF Drop Downs'!$C$2:$C$4,'Sponsor Response Form (SRF)'!G2455),COUNTIF('SRF Drop Downs'!$D$2:$D$6,'Sponsor Response Form (SRF)'!H2455),COUNTIF('SRF Drop Downs'!$A$2:$A$5,'Sponsor Response Form (SRF)'!I2455),COUNTIF('SRF Drop Downs'!$A$2:$A$4,'Sponsor Response Form (SRF)'!J2455),COUNTIF('SRF Drop Downs'!$A$2:$A$5,'Sponsor Response Form (SRF)'!K2455),COUNTIF('SRF Drop Downs'!$E$2:$E$7,'Sponsor Response Form (SRF)'!L2455),COUNTIF('SRF Drop Downs'!$A$2:$A$4,'Sponsor Response Form (SRF)'!M2455),COUNTIF('SRF Drop Downs'!$A$2:$A$4,'Sponsor Response Form (SRF)'!N2455),COUNTIF('SRF Drop Downs'!$A$2:$A$4,'Sponsor Response Form (SRF)'!O2455),COUNTIF('SRF Drop Downs'!$A$2:$A$4,'Sponsor Response Form (SRF)'!P2455),COUNTIF('SRF Drop Downs'!$A$2:$A$4,'Sponsor Response Form (SRF)'!Q2455),COUNTIF('SRF Drop Downs'!$A$2:$A$4,'Sponsor Response Form (SRF)'!R2455),COUNTIF('SRF Drop Downs'!$A$2:$A$4,'Sponsor Response Form (SRF)'!S2455)),"Complete","Incomplete"))</f>
        <v/>
      </c>
      <c r="U2455" s="26" t="str">
        <f>IF(T2455="Complete",IF(AND(NOT(ISNA(VLOOKUP(CONCATENATE(E2455,F2455,G2455,H2455,I2455,J2455,K2455,L2455),'SRF Drop Downs'!G:G,1,FALSE))),IF(AND(H2455&lt;&gt;"C3",L2455&lt;&gt;"O5"),IF(SUM(COUNTIF(M2455:S2455,"Y"),COUNTIF(M2455:S2455,"N"))=0,"V","I"),IF(COUNTIF(M2455:S2455,"Y"),"V","I"))="V", IF(AND('Sponsor Response Form (SRF)'!E2455="M1", COUNTIF('OMS Response Form (ORF)'!D:D, C2455)&gt;0), "I", "V")="V"), "Valid","Invalid")," ")</f>
        <v xml:space="preserve"> </v>
      </c>
    </row>
    <row r="2456" spans="2:21" x14ac:dyDescent="0.35">
      <c r="B2456" s="70"/>
      <c r="C2456" s="71"/>
      <c r="D2456" s="72"/>
      <c r="E2456" s="73"/>
      <c r="F2456" s="73"/>
      <c r="G2456" s="73"/>
      <c r="H2456" s="73"/>
      <c r="I2456" s="73"/>
      <c r="J2456" s="73"/>
      <c r="K2456" s="73"/>
      <c r="L2456" s="73"/>
      <c r="M2456" s="73"/>
      <c r="N2456" s="73"/>
      <c r="O2456" s="73"/>
      <c r="P2456" s="73"/>
      <c r="Q2456" s="73"/>
      <c r="R2456" s="73"/>
      <c r="S2456" s="73"/>
      <c r="T2456" s="25" t="str">
        <f>IF(COUNTA(B2456:S2456)=0,"",IF(AND(COUNTA(B2456:D2456)=3,COUNTIF('SRF Drop Downs'!$B$2:$B$5,'Sponsor Response Form (SRF)'!E2456),COUNTIF('SRF Drop Downs'!$F$2:$F$5,'Sponsor Response Form (SRF)'!F2456),COUNTIF('SRF Drop Downs'!$C$2:$C$4,'Sponsor Response Form (SRF)'!G2456),COUNTIF('SRF Drop Downs'!$D$2:$D$6,'Sponsor Response Form (SRF)'!H2456),COUNTIF('SRF Drop Downs'!$A$2:$A$5,'Sponsor Response Form (SRF)'!I2456),COUNTIF('SRF Drop Downs'!$A$2:$A$4,'Sponsor Response Form (SRF)'!J2456),COUNTIF('SRF Drop Downs'!$A$2:$A$5,'Sponsor Response Form (SRF)'!K2456),COUNTIF('SRF Drop Downs'!$E$2:$E$7,'Sponsor Response Form (SRF)'!L2456),COUNTIF('SRF Drop Downs'!$A$2:$A$4,'Sponsor Response Form (SRF)'!M2456),COUNTIF('SRF Drop Downs'!$A$2:$A$4,'Sponsor Response Form (SRF)'!N2456),COUNTIF('SRF Drop Downs'!$A$2:$A$4,'Sponsor Response Form (SRF)'!O2456),COUNTIF('SRF Drop Downs'!$A$2:$A$4,'Sponsor Response Form (SRF)'!P2456),COUNTIF('SRF Drop Downs'!$A$2:$A$4,'Sponsor Response Form (SRF)'!Q2456),COUNTIF('SRF Drop Downs'!$A$2:$A$4,'Sponsor Response Form (SRF)'!R2456),COUNTIF('SRF Drop Downs'!$A$2:$A$4,'Sponsor Response Form (SRF)'!S2456)),"Complete","Incomplete"))</f>
        <v/>
      </c>
      <c r="U2456" s="26" t="str">
        <f>IF(T2456="Complete",IF(AND(NOT(ISNA(VLOOKUP(CONCATENATE(E2456,F2456,G2456,H2456,I2456,J2456,K2456,L2456),'SRF Drop Downs'!G:G,1,FALSE))),IF(AND(H2456&lt;&gt;"C3",L2456&lt;&gt;"O5"),IF(SUM(COUNTIF(M2456:S2456,"Y"),COUNTIF(M2456:S2456,"N"))=0,"V","I"),IF(COUNTIF(M2456:S2456,"Y"),"V","I"))="V", IF(AND('Sponsor Response Form (SRF)'!E2456="M1", COUNTIF('OMS Response Form (ORF)'!D:D, C2456)&gt;0), "I", "V")="V"), "Valid","Invalid")," ")</f>
        <v xml:space="preserve"> </v>
      </c>
    </row>
    <row r="2457" spans="2:21" x14ac:dyDescent="0.35">
      <c r="B2457" s="70"/>
      <c r="C2457" s="71"/>
      <c r="D2457" s="72"/>
      <c r="E2457" s="73"/>
      <c r="F2457" s="73"/>
      <c r="G2457" s="73"/>
      <c r="H2457" s="73"/>
      <c r="I2457" s="73"/>
      <c r="J2457" s="73"/>
      <c r="K2457" s="73"/>
      <c r="L2457" s="73"/>
      <c r="M2457" s="73"/>
      <c r="N2457" s="73"/>
      <c r="O2457" s="73"/>
      <c r="P2457" s="73"/>
      <c r="Q2457" s="73"/>
      <c r="R2457" s="73"/>
      <c r="S2457" s="73"/>
      <c r="T2457" s="25" t="str">
        <f>IF(COUNTA(B2457:S2457)=0,"",IF(AND(COUNTA(B2457:D2457)=3,COUNTIF('SRF Drop Downs'!$B$2:$B$5,'Sponsor Response Form (SRF)'!E2457),COUNTIF('SRF Drop Downs'!$F$2:$F$5,'Sponsor Response Form (SRF)'!F2457),COUNTIF('SRF Drop Downs'!$C$2:$C$4,'Sponsor Response Form (SRF)'!G2457),COUNTIF('SRF Drop Downs'!$D$2:$D$6,'Sponsor Response Form (SRF)'!H2457),COUNTIF('SRF Drop Downs'!$A$2:$A$5,'Sponsor Response Form (SRF)'!I2457),COUNTIF('SRF Drop Downs'!$A$2:$A$4,'Sponsor Response Form (SRF)'!J2457),COUNTIF('SRF Drop Downs'!$A$2:$A$5,'Sponsor Response Form (SRF)'!K2457),COUNTIF('SRF Drop Downs'!$E$2:$E$7,'Sponsor Response Form (SRF)'!L2457),COUNTIF('SRF Drop Downs'!$A$2:$A$4,'Sponsor Response Form (SRF)'!M2457),COUNTIF('SRF Drop Downs'!$A$2:$A$4,'Sponsor Response Form (SRF)'!N2457),COUNTIF('SRF Drop Downs'!$A$2:$A$4,'Sponsor Response Form (SRF)'!O2457),COUNTIF('SRF Drop Downs'!$A$2:$A$4,'Sponsor Response Form (SRF)'!P2457),COUNTIF('SRF Drop Downs'!$A$2:$A$4,'Sponsor Response Form (SRF)'!Q2457),COUNTIF('SRF Drop Downs'!$A$2:$A$4,'Sponsor Response Form (SRF)'!R2457),COUNTIF('SRF Drop Downs'!$A$2:$A$4,'Sponsor Response Form (SRF)'!S2457)),"Complete","Incomplete"))</f>
        <v/>
      </c>
      <c r="U2457" s="26" t="str">
        <f>IF(T2457="Complete",IF(AND(NOT(ISNA(VLOOKUP(CONCATENATE(E2457,F2457,G2457,H2457,I2457,J2457,K2457,L2457),'SRF Drop Downs'!G:G,1,FALSE))),IF(AND(H2457&lt;&gt;"C3",L2457&lt;&gt;"O5"),IF(SUM(COUNTIF(M2457:S2457,"Y"),COUNTIF(M2457:S2457,"N"))=0,"V","I"),IF(COUNTIF(M2457:S2457,"Y"),"V","I"))="V", IF(AND('Sponsor Response Form (SRF)'!E2457="M1", COUNTIF('OMS Response Form (ORF)'!D:D, C2457)&gt;0), "I", "V")="V"), "Valid","Invalid")," ")</f>
        <v xml:space="preserve"> </v>
      </c>
    </row>
    <row r="2458" spans="2:21" x14ac:dyDescent="0.35">
      <c r="B2458" s="70"/>
      <c r="C2458" s="71"/>
      <c r="D2458" s="72"/>
      <c r="E2458" s="73"/>
      <c r="F2458" s="73"/>
      <c r="G2458" s="73"/>
      <c r="H2458" s="73"/>
      <c r="I2458" s="73"/>
      <c r="J2458" s="73"/>
      <c r="K2458" s="73"/>
      <c r="L2458" s="73"/>
      <c r="M2458" s="73"/>
      <c r="N2458" s="73"/>
      <c r="O2458" s="73"/>
      <c r="P2458" s="73"/>
      <c r="Q2458" s="73"/>
      <c r="R2458" s="73"/>
      <c r="S2458" s="73"/>
      <c r="T2458" s="25" t="str">
        <f>IF(COUNTA(B2458:S2458)=0,"",IF(AND(COUNTA(B2458:D2458)=3,COUNTIF('SRF Drop Downs'!$B$2:$B$5,'Sponsor Response Form (SRF)'!E2458),COUNTIF('SRF Drop Downs'!$F$2:$F$5,'Sponsor Response Form (SRF)'!F2458),COUNTIF('SRF Drop Downs'!$C$2:$C$4,'Sponsor Response Form (SRF)'!G2458),COUNTIF('SRF Drop Downs'!$D$2:$D$6,'Sponsor Response Form (SRF)'!H2458),COUNTIF('SRF Drop Downs'!$A$2:$A$5,'Sponsor Response Form (SRF)'!I2458),COUNTIF('SRF Drop Downs'!$A$2:$A$4,'Sponsor Response Form (SRF)'!J2458),COUNTIF('SRF Drop Downs'!$A$2:$A$5,'Sponsor Response Form (SRF)'!K2458),COUNTIF('SRF Drop Downs'!$E$2:$E$7,'Sponsor Response Form (SRF)'!L2458),COUNTIF('SRF Drop Downs'!$A$2:$A$4,'Sponsor Response Form (SRF)'!M2458),COUNTIF('SRF Drop Downs'!$A$2:$A$4,'Sponsor Response Form (SRF)'!N2458),COUNTIF('SRF Drop Downs'!$A$2:$A$4,'Sponsor Response Form (SRF)'!O2458),COUNTIF('SRF Drop Downs'!$A$2:$A$4,'Sponsor Response Form (SRF)'!P2458),COUNTIF('SRF Drop Downs'!$A$2:$A$4,'Sponsor Response Form (SRF)'!Q2458),COUNTIF('SRF Drop Downs'!$A$2:$A$4,'Sponsor Response Form (SRF)'!R2458),COUNTIF('SRF Drop Downs'!$A$2:$A$4,'Sponsor Response Form (SRF)'!S2458)),"Complete","Incomplete"))</f>
        <v/>
      </c>
      <c r="U2458" s="26" t="str">
        <f>IF(T2458="Complete",IF(AND(NOT(ISNA(VLOOKUP(CONCATENATE(E2458,F2458,G2458,H2458,I2458,J2458,K2458,L2458),'SRF Drop Downs'!G:G,1,FALSE))),IF(AND(H2458&lt;&gt;"C3",L2458&lt;&gt;"O5"),IF(SUM(COUNTIF(M2458:S2458,"Y"),COUNTIF(M2458:S2458,"N"))=0,"V","I"),IF(COUNTIF(M2458:S2458,"Y"),"V","I"))="V", IF(AND('Sponsor Response Form (SRF)'!E2458="M1", COUNTIF('OMS Response Form (ORF)'!D:D, C2458)&gt;0), "I", "V")="V"), "Valid","Invalid")," ")</f>
        <v xml:space="preserve"> </v>
      </c>
    </row>
    <row r="2459" spans="2:21" x14ac:dyDescent="0.35">
      <c r="B2459" s="70"/>
      <c r="C2459" s="71"/>
      <c r="D2459" s="72"/>
      <c r="E2459" s="73"/>
      <c r="F2459" s="73"/>
      <c r="G2459" s="73"/>
      <c r="H2459" s="73"/>
      <c r="I2459" s="73"/>
      <c r="J2459" s="73"/>
      <c r="K2459" s="73"/>
      <c r="L2459" s="73"/>
      <c r="M2459" s="73"/>
      <c r="N2459" s="73"/>
      <c r="O2459" s="73"/>
      <c r="P2459" s="73"/>
      <c r="Q2459" s="73"/>
      <c r="R2459" s="73"/>
      <c r="S2459" s="73"/>
      <c r="T2459" s="25" t="str">
        <f>IF(COUNTA(B2459:S2459)=0,"",IF(AND(COUNTA(B2459:D2459)=3,COUNTIF('SRF Drop Downs'!$B$2:$B$5,'Sponsor Response Form (SRF)'!E2459),COUNTIF('SRF Drop Downs'!$F$2:$F$5,'Sponsor Response Form (SRF)'!F2459),COUNTIF('SRF Drop Downs'!$C$2:$C$4,'Sponsor Response Form (SRF)'!G2459),COUNTIF('SRF Drop Downs'!$D$2:$D$6,'Sponsor Response Form (SRF)'!H2459),COUNTIF('SRF Drop Downs'!$A$2:$A$5,'Sponsor Response Form (SRF)'!I2459),COUNTIF('SRF Drop Downs'!$A$2:$A$4,'Sponsor Response Form (SRF)'!J2459),COUNTIF('SRF Drop Downs'!$A$2:$A$5,'Sponsor Response Form (SRF)'!K2459),COUNTIF('SRF Drop Downs'!$E$2:$E$7,'Sponsor Response Form (SRF)'!L2459),COUNTIF('SRF Drop Downs'!$A$2:$A$4,'Sponsor Response Form (SRF)'!M2459),COUNTIF('SRF Drop Downs'!$A$2:$A$4,'Sponsor Response Form (SRF)'!N2459),COUNTIF('SRF Drop Downs'!$A$2:$A$4,'Sponsor Response Form (SRF)'!O2459),COUNTIF('SRF Drop Downs'!$A$2:$A$4,'Sponsor Response Form (SRF)'!P2459),COUNTIF('SRF Drop Downs'!$A$2:$A$4,'Sponsor Response Form (SRF)'!Q2459),COUNTIF('SRF Drop Downs'!$A$2:$A$4,'Sponsor Response Form (SRF)'!R2459),COUNTIF('SRF Drop Downs'!$A$2:$A$4,'Sponsor Response Form (SRF)'!S2459)),"Complete","Incomplete"))</f>
        <v/>
      </c>
      <c r="U2459" s="26" t="str">
        <f>IF(T2459="Complete",IF(AND(NOT(ISNA(VLOOKUP(CONCATENATE(E2459,F2459,G2459,H2459,I2459,J2459,K2459,L2459),'SRF Drop Downs'!G:G,1,FALSE))),IF(AND(H2459&lt;&gt;"C3",L2459&lt;&gt;"O5"),IF(SUM(COUNTIF(M2459:S2459,"Y"),COUNTIF(M2459:S2459,"N"))=0,"V","I"),IF(COUNTIF(M2459:S2459,"Y"),"V","I"))="V", IF(AND('Sponsor Response Form (SRF)'!E2459="M1", COUNTIF('OMS Response Form (ORF)'!D:D, C2459)&gt;0), "I", "V")="V"), "Valid","Invalid")," ")</f>
        <v xml:space="preserve"> </v>
      </c>
    </row>
    <row r="2460" spans="2:21" x14ac:dyDescent="0.35">
      <c r="B2460" s="70"/>
      <c r="C2460" s="71"/>
      <c r="D2460" s="72"/>
      <c r="E2460" s="73"/>
      <c r="F2460" s="73"/>
      <c r="G2460" s="73"/>
      <c r="H2460" s="73"/>
      <c r="I2460" s="73"/>
      <c r="J2460" s="73"/>
      <c r="K2460" s="73"/>
      <c r="L2460" s="73"/>
      <c r="M2460" s="73"/>
      <c r="N2460" s="73"/>
      <c r="O2460" s="73"/>
      <c r="P2460" s="73"/>
      <c r="Q2460" s="73"/>
      <c r="R2460" s="73"/>
      <c r="S2460" s="73"/>
      <c r="T2460" s="25" t="str">
        <f>IF(COUNTA(B2460:S2460)=0,"",IF(AND(COUNTA(B2460:D2460)=3,COUNTIF('SRF Drop Downs'!$B$2:$B$5,'Sponsor Response Form (SRF)'!E2460),COUNTIF('SRF Drop Downs'!$F$2:$F$5,'Sponsor Response Form (SRF)'!F2460),COUNTIF('SRF Drop Downs'!$C$2:$C$4,'Sponsor Response Form (SRF)'!G2460),COUNTIF('SRF Drop Downs'!$D$2:$D$6,'Sponsor Response Form (SRF)'!H2460),COUNTIF('SRF Drop Downs'!$A$2:$A$5,'Sponsor Response Form (SRF)'!I2460),COUNTIF('SRF Drop Downs'!$A$2:$A$4,'Sponsor Response Form (SRF)'!J2460),COUNTIF('SRF Drop Downs'!$A$2:$A$5,'Sponsor Response Form (SRF)'!K2460),COUNTIF('SRF Drop Downs'!$E$2:$E$7,'Sponsor Response Form (SRF)'!L2460),COUNTIF('SRF Drop Downs'!$A$2:$A$4,'Sponsor Response Form (SRF)'!M2460),COUNTIF('SRF Drop Downs'!$A$2:$A$4,'Sponsor Response Form (SRF)'!N2460),COUNTIF('SRF Drop Downs'!$A$2:$A$4,'Sponsor Response Form (SRF)'!O2460),COUNTIF('SRF Drop Downs'!$A$2:$A$4,'Sponsor Response Form (SRF)'!P2460),COUNTIF('SRF Drop Downs'!$A$2:$A$4,'Sponsor Response Form (SRF)'!Q2460),COUNTIF('SRF Drop Downs'!$A$2:$A$4,'Sponsor Response Form (SRF)'!R2460),COUNTIF('SRF Drop Downs'!$A$2:$A$4,'Sponsor Response Form (SRF)'!S2460)),"Complete","Incomplete"))</f>
        <v/>
      </c>
      <c r="U2460" s="26" t="str">
        <f>IF(T2460="Complete",IF(AND(NOT(ISNA(VLOOKUP(CONCATENATE(E2460,F2460,G2460,H2460,I2460,J2460,K2460,L2460),'SRF Drop Downs'!G:G,1,FALSE))),IF(AND(H2460&lt;&gt;"C3",L2460&lt;&gt;"O5"),IF(SUM(COUNTIF(M2460:S2460,"Y"),COUNTIF(M2460:S2460,"N"))=0,"V","I"),IF(COUNTIF(M2460:S2460,"Y"),"V","I"))="V", IF(AND('Sponsor Response Form (SRF)'!E2460="M1", COUNTIF('OMS Response Form (ORF)'!D:D, C2460)&gt;0), "I", "V")="V"), "Valid","Invalid")," ")</f>
        <v xml:space="preserve"> </v>
      </c>
    </row>
    <row r="2461" spans="2:21" x14ac:dyDescent="0.35">
      <c r="B2461" s="70"/>
      <c r="C2461" s="71"/>
      <c r="D2461" s="72"/>
      <c r="E2461" s="73"/>
      <c r="F2461" s="73"/>
      <c r="G2461" s="73"/>
      <c r="H2461" s="73"/>
      <c r="I2461" s="73"/>
      <c r="J2461" s="73"/>
      <c r="K2461" s="73"/>
      <c r="L2461" s="73"/>
      <c r="M2461" s="73"/>
      <c r="N2461" s="73"/>
      <c r="O2461" s="73"/>
      <c r="P2461" s="73"/>
      <c r="Q2461" s="73"/>
      <c r="R2461" s="73"/>
      <c r="S2461" s="73"/>
      <c r="T2461" s="25" t="str">
        <f>IF(COUNTA(B2461:S2461)=0,"",IF(AND(COUNTA(B2461:D2461)=3,COUNTIF('SRF Drop Downs'!$B$2:$B$5,'Sponsor Response Form (SRF)'!E2461),COUNTIF('SRF Drop Downs'!$F$2:$F$5,'Sponsor Response Form (SRF)'!F2461),COUNTIF('SRF Drop Downs'!$C$2:$C$4,'Sponsor Response Form (SRF)'!G2461),COUNTIF('SRF Drop Downs'!$D$2:$D$6,'Sponsor Response Form (SRF)'!H2461),COUNTIF('SRF Drop Downs'!$A$2:$A$5,'Sponsor Response Form (SRF)'!I2461),COUNTIF('SRF Drop Downs'!$A$2:$A$4,'Sponsor Response Form (SRF)'!J2461),COUNTIF('SRF Drop Downs'!$A$2:$A$5,'Sponsor Response Form (SRF)'!K2461),COUNTIF('SRF Drop Downs'!$E$2:$E$7,'Sponsor Response Form (SRF)'!L2461),COUNTIF('SRF Drop Downs'!$A$2:$A$4,'Sponsor Response Form (SRF)'!M2461),COUNTIF('SRF Drop Downs'!$A$2:$A$4,'Sponsor Response Form (SRF)'!N2461),COUNTIF('SRF Drop Downs'!$A$2:$A$4,'Sponsor Response Form (SRF)'!O2461),COUNTIF('SRF Drop Downs'!$A$2:$A$4,'Sponsor Response Form (SRF)'!P2461),COUNTIF('SRF Drop Downs'!$A$2:$A$4,'Sponsor Response Form (SRF)'!Q2461),COUNTIF('SRF Drop Downs'!$A$2:$A$4,'Sponsor Response Form (SRF)'!R2461),COUNTIF('SRF Drop Downs'!$A$2:$A$4,'Sponsor Response Form (SRF)'!S2461)),"Complete","Incomplete"))</f>
        <v/>
      </c>
      <c r="U2461" s="26" t="str">
        <f>IF(T2461="Complete",IF(AND(NOT(ISNA(VLOOKUP(CONCATENATE(E2461,F2461,G2461,H2461,I2461,J2461,K2461,L2461),'SRF Drop Downs'!G:G,1,FALSE))),IF(AND(H2461&lt;&gt;"C3",L2461&lt;&gt;"O5"),IF(SUM(COUNTIF(M2461:S2461,"Y"),COUNTIF(M2461:S2461,"N"))=0,"V","I"),IF(COUNTIF(M2461:S2461,"Y"),"V","I"))="V", IF(AND('Sponsor Response Form (SRF)'!E2461="M1", COUNTIF('OMS Response Form (ORF)'!D:D, C2461)&gt;0), "I", "V")="V"), "Valid","Invalid")," ")</f>
        <v xml:space="preserve"> </v>
      </c>
    </row>
    <row r="2462" spans="2:21" x14ac:dyDescent="0.35">
      <c r="B2462" s="70"/>
      <c r="C2462" s="71"/>
      <c r="D2462" s="72"/>
      <c r="E2462" s="73"/>
      <c r="F2462" s="73"/>
      <c r="G2462" s="73"/>
      <c r="H2462" s="73"/>
      <c r="I2462" s="73"/>
      <c r="J2462" s="73"/>
      <c r="K2462" s="73"/>
      <c r="L2462" s="73"/>
      <c r="M2462" s="73"/>
      <c r="N2462" s="73"/>
      <c r="O2462" s="73"/>
      <c r="P2462" s="73"/>
      <c r="Q2462" s="73"/>
      <c r="R2462" s="73"/>
      <c r="S2462" s="73"/>
      <c r="T2462" s="25" t="str">
        <f>IF(COUNTA(B2462:S2462)=0,"",IF(AND(COUNTA(B2462:D2462)=3,COUNTIF('SRF Drop Downs'!$B$2:$B$5,'Sponsor Response Form (SRF)'!E2462),COUNTIF('SRF Drop Downs'!$F$2:$F$5,'Sponsor Response Form (SRF)'!F2462),COUNTIF('SRF Drop Downs'!$C$2:$C$4,'Sponsor Response Form (SRF)'!G2462),COUNTIF('SRF Drop Downs'!$D$2:$D$6,'Sponsor Response Form (SRF)'!H2462),COUNTIF('SRF Drop Downs'!$A$2:$A$5,'Sponsor Response Form (SRF)'!I2462),COUNTIF('SRF Drop Downs'!$A$2:$A$4,'Sponsor Response Form (SRF)'!J2462),COUNTIF('SRF Drop Downs'!$A$2:$A$5,'Sponsor Response Form (SRF)'!K2462),COUNTIF('SRF Drop Downs'!$E$2:$E$7,'Sponsor Response Form (SRF)'!L2462),COUNTIF('SRF Drop Downs'!$A$2:$A$4,'Sponsor Response Form (SRF)'!M2462),COUNTIF('SRF Drop Downs'!$A$2:$A$4,'Sponsor Response Form (SRF)'!N2462),COUNTIF('SRF Drop Downs'!$A$2:$A$4,'Sponsor Response Form (SRF)'!O2462),COUNTIF('SRF Drop Downs'!$A$2:$A$4,'Sponsor Response Form (SRF)'!P2462),COUNTIF('SRF Drop Downs'!$A$2:$A$4,'Sponsor Response Form (SRF)'!Q2462),COUNTIF('SRF Drop Downs'!$A$2:$A$4,'Sponsor Response Form (SRF)'!R2462),COUNTIF('SRF Drop Downs'!$A$2:$A$4,'Sponsor Response Form (SRF)'!S2462)),"Complete","Incomplete"))</f>
        <v/>
      </c>
      <c r="U2462" s="26" t="str">
        <f>IF(T2462="Complete",IF(AND(NOT(ISNA(VLOOKUP(CONCATENATE(E2462,F2462,G2462,H2462,I2462,J2462,K2462,L2462),'SRF Drop Downs'!G:G,1,FALSE))),IF(AND(H2462&lt;&gt;"C3",L2462&lt;&gt;"O5"),IF(SUM(COUNTIF(M2462:S2462,"Y"),COUNTIF(M2462:S2462,"N"))=0,"V","I"),IF(COUNTIF(M2462:S2462,"Y"),"V","I"))="V", IF(AND('Sponsor Response Form (SRF)'!E2462="M1", COUNTIF('OMS Response Form (ORF)'!D:D, C2462)&gt;0), "I", "V")="V"), "Valid","Invalid")," ")</f>
        <v xml:space="preserve"> </v>
      </c>
    </row>
    <row r="2463" spans="2:21" x14ac:dyDescent="0.35">
      <c r="B2463" s="70"/>
      <c r="C2463" s="71"/>
      <c r="D2463" s="72"/>
      <c r="E2463" s="73"/>
      <c r="F2463" s="73"/>
      <c r="G2463" s="73"/>
      <c r="H2463" s="73"/>
      <c r="I2463" s="73"/>
      <c r="J2463" s="73"/>
      <c r="K2463" s="73"/>
      <c r="L2463" s="73"/>
      <c r="M2463" s="73"/>
      <c r="N2463" s="73"/>
      <c r="O2463" s="73"/>
      <c r="P2463" s="73"/>
      <c r="Q2463" s="73"/>
      <c r="R2463" s="73"/>
      <c r="S2463" s="73"/>
      <c r="T2463" s="25" t="str">
        <f>IF(COUNTA(B2463:S2463)=0,"",IF(AND(COUNTA(B2463:D2463)=3,COUNTIF('SRF Drop Downs'!$B$2:$B$5,'Sponsor Response Form (SRF)'!E2463),COUNTIF('SRF Drop Downs'!$F$2:$F$5,'Sponsor Response Form (SRF)'!F2463),COUNTIF('SRF Drop Downs'!$C$2:$C$4,'Sponsor Response Form (SRF)'!G2463),COUNTIF('SRF Drop Downs'!$D$2:$D$6,'Sponsor Response Form (SRF)'!H2463),COUNTIF('SRF Drop Downs'!$A$2:$A$5,'Sponsor Response Form (SRF)'!I2463),COUNTIF('SRF Drop Downs'!$A$2:$A$4,'Sponsor Response Form (SRF)'!J2463),COUNTIF('SRF Drop Downs'!$A$2:$A$5,'Sponsor Response Form (SRF)'!K2463),COUNTIF('SRF Drop Downs'!$E$2:$E$7,'Sponsor Response Form (SRF)'!L2463),COUNTIF('SRF Drop Downs'!$A$2:$A$4,'Sponsor Response Form (SRF)'!M2463),COUNTIF('SRF Drop Downs'!$A$2:$A$4,'Sponsor Response Form (SRF)'!N2463),COUNTIF('SRF Drop Downs'!$A$2:$A$4,'Sponsor Response Form (SRF)'!O2463),COUNTIF('SRF Drop Downs'!$A$2:$A$4,'Sponsor Response Form (SRF)'!P2463),COUNTIF('SRF Drop Downs'!$A$2:$A$4,'Sponsor Response Form (SRF)'!Q2463),COUNTIF('SRF Drop Downs'!$A$2:$A$4,'Sponsor Response Form (SRF)'!R2463),COUNTIF('SRF Drop Downs'!$A$2:$A$4,'Sponsor Response Form (SRF)'!S2463)),"Complete","Incomplete"))</f>
        <v/>
      </c>
      <c r="U2463" s="26" t="str">
        <f>IF(T2463="Complete",IF(AND(NOT(ISNA(VLOOKUP(CONCATENATE(E2463,F2463,G2463,H2463,I2463,J2463,K2463,L2463),'SRF Drop Downs'!G:G,1,FALSE))),IF(AND(H2463&lt;&gt;"C3",L2463&lt;&gt;"O5"),IF(SUM(COUNTIF(M2463:S2463,"Y"),COUNTIF(M2463:S2463,"N"))=0,"V","I"),IF(COUNTIF(M2463:S2463,"Y"),"V","I"))="V", IF(AND('Sponsor Response Form (SRF)'!E2463="M1", COUNTIF('OMS Response Form (ORF)'!D:D, C2463)&gt;0), "I", "V")="V"), "Valid","Invalid")," ")</f>
        <v xml:space="preserve"> </v>
      </c>
    </row>
    <row r="2464" spans="2:21" x14ac:dyDescent="0.35">
      <c r="B2464" s="70"/>
      <c r="C2464" s="71"/>
      <c r="D2464" s="72"/>
      <c r="E2464" s="73"/>
      <c r="F2464" s="73"/>
      <c r="G2464" s="73"/>
      <c r="H2464" s="73"/>
      <c r="I2464" s="73"/>
      <c r="J2464" s="73"/>
      <c r="K2464" s="73"/>
      <c r="L2464" s="73"/>
      <c r="M2464" s="73"/>
      <c r="N2464" s="73"/>
      <c r="O2464" s="73"/>
      <c r="P2464" s="73"/>
      <c r="Q2464" s="73"/>
      <c r="R2464" s="73"/>
      <c r="S2464" s="73"/>
      <c r="T2464" s="25" t="str">
        <f>IF(COUNTA(B2464:S2464)=0,"",IF(AND(COUNTA(B2464:D2464)=3,COUNTIF('SRF Drop Downs'!$B$2:$B$5,'Sponsor Response Form (SRF)'!E2464),COUNTIF('SRF Drop Downs'!$F$2:$F$5,'Sponsor Response Form (SRF)'!F2464),COUNTIF('SRF Drop Downs'!$C$2:$C$4,'Sponsor Response Form (SRF)'!G2464),COUNTIF('SRF Drop Downs'!$D$2:$D$6,'Sponsor Response Form (SRF)'!H2464),COUNTIF('SRF Drop Downs'!$A$2:$A$5,'Sponsor Response Form (SRF)'!I2464),COUNTIF('SRF Drop Downs'!$A$2:$A$4,'Sponsor Response Form (SRF)'!J2464),COUNTIF('SRF Drop Downs'!$A$2:$A$5,'Sponsor Response Form (SRF)'!K2464),COUNTIF('SRF Drop Downs'!$E$2:$E$7,'Sponsor Response Form (SRF)'!L2464),COUNTIF('SRF Drop Downs'!$A$2:$A$4,'Sponsor Response Form (SRF)'!M2464),COUNTIF('SRF Drop Downs'!$A$2:$A$4,'Sponsor Response Form (SRF)'!N2464),COUNTIF('SRF Drop Downs'!$A$2:$A$4,'Sponsor Response Form (SRF)'!O2464),COUNTIF('SRF Drop Downs'!$A$2:$A$4,'Sponsor Response Form (SRF)'!P2464),COUNTIF('SRF Drop Downs'!$A$2:$A$4,'Sponsor Response Form (SRF)'!Q2464),COUNTIF('SRF Drop Downs'!$A$2:$A$4,'Sponsor Response Form (SRF)'!R2464),COUNTIF('SRF Drop Downs'!$A$2:$A$4,'Sponsor Response Form (SRF)'!S2464)),"Complete","Incomplete"))</f>
        <v/>
      </c>
      <c r="U2464" s="26" t="str">
        <f>IF(T2464="Complete",IF(AND(NOT(ISNA(VLOOKUP(CONCATENATE(E2464,F2464,G2464,H2464,I2464,J2464,K2464,L2464),'SRF Drop Downs'!G:G,1,FALSE))),IF(AND(H2464&lt;&gt;"C3",L2464&lt;&gt;"O5"),IF(SUM(COUNTIF(M2464:S2464,"Y"),COUNTIF(M2464:S2464,"N"))=0,"V","I"),IF(COUNTIF(M2464:S2464,"Y"),"V","I"))="V", IF(AND('Sponsor Response Form (SRF)'!E2464="M1", COUNTIF('OMS Response Form (ORF)'!D:D, C2464)&gt;0), "I", "V")="V"), "Valid","Invalid")," ")</f>
        <v xml:space="preserve"> </v>
      </c>
    </row>
    <row r="2465" spans="2:21" x14ac:dyDescent="0.35">
      <c r="B2465" s="70"/>
      <c r="C2465" s="71"/>
      <c r="D2465" s="72"/>
      <c r="E2465" s="73"/>
      <c r="F2465" s="73"/>
      <c r="G2465" s="73"/>
      <c r="H2465" s="73"/>
      <c r="I2465" s="73"/>
      <c r="J2465" s="73"/>
      <c r="K2465" s="73"/>
      <c r="L2465" s="73"/>
      <c r="M2465" s="73"/>
      <c r="N2465" s="73"/>
      <c r="O2465" s="73"/>
      <c r="P2465" s="73"/>
      <c r="Q2465" s="73"/>
      <c r="R2465" s="73"/>
      <c r="S2465" s="73"/>
      <c r="T2465" s="25" t="str">
        <f>IF(COUNTA(B2465:S2465)=0,"",IF(AND(COUNTA(B2465:D2465)=3,COUNTIF('SRF Drop Downs'!$B$2:$B$5,'Sponsor Response Form (SRF)'!E2465),COUNTIF('SRF Drop Downs'!$F$2:$F$5,'Sponsor Response Form (SRF)'!F2465),COUNTIF('SRF Drop Downs'!$C$2:$C$4,'Sponsor Response Form (SRF)'!G2465),COUNTIF('SRF Drop Downs'!$D$2:$D$6,'Sponsor Response Form (SRF)'!H2465),COUNTIF('SRF Drop Downs'!$A$2:$A$5,'Sponsor Response Form (SRF)'!I2465),COUNTIF('SRF Drop Downs'!$A$2:$A$4,'Sponsor Response Form (SRF)'!J2465),COUNTIF('SRF Drop Downs'!$A$2:$A$5,'Sponsor Response Form (SRF)'!K2465),COUNTIF('SRF Drop Downs'!$E$2:$E$7,'Sponsor Response Form (SRF)'!L2465),COUNTIF('SRF Drop Downs'!$A$2:$A$4,'Sponsor Response Form (SRF)'!M2465),COUNTIF('SRF Drop Downs'!$A$2:$A$4,'Sponsor Response Form (SRF)'!N2465),COUNTIF('SRF Drop Downs'!$A$2:$A$4,'Sponsor Response Form (SRF)'!O2465),COUNTIF('SRF Drop Downs'!$A$2:$A$4,'Sponsor Response Form (SRF)'!P2465),COUNTIF('SRF Drop Downs'!$A$2:$A$4,'Sponsor Response Form (SRF)'!Q2465),COUNTIF('SRF Drop Downs'!$A$2:$A$4,'Sponsor Response Form (SRF)'!R2465),COUNTIF('SRF Drop Downs'!$A$2:$A$4,'Sponsor Response Form (SRF)'!S2465)),"Complete","Incomplete"))</f>
        <v/>
      </c>
      <c r="U2465" s="26" t="str">
        <f>IF(T2465="Complete",IF(AND(NOT(ISNA(VLOOKUP(CONCATENATE(E2465,F2465,G2465,H2465,I2465,J2465,K2465,L2465),'SRF Drop Downs'!G:G,1,FALSE))),IF(AND(H2465&lt;&gt;"C3",L2465&lt;&gt;"O5"),IF(SUM(COUNTIF(M2465:S2465,"Y"),COUNTIF(M2465:S2465,"N"))=0,"V","I"),IF(COUNTIF(M2465:S2465,"Y"),"V","I"))="V", IF(AND('Sponsor Response Form (SRF)'!E2465="M1", COUNTIF('OMS Response Form (ORF)'!D:D, C2465)&gt;0), "I", "V")="V"), "Valid","Invalid")," ")</f>
        <v xml:space="preserve"> </v>
      </c>
    </row>
    <row r="2466" spans="2:21" x14ac:dyDescent="0.35">
      <c r="B2466" s="70"/>
      <c r="C2466" s="71"/>
      <c r="D2466" s="72"/>
      <c r="E2466" s="73"/>
      <c r="F2466" s="73"/>
      <c r="G2466" s="73"/>
      <c r="H2466" s="73"/>
      <c r="I2466" s="73"/>
      <c r="J2466" s="73"/>
      <c r="K2466" s="73"/>
      <c r="L2466" s="73"/>
      <c r="M2466" s="73"/>
      <c r="N2466" s="73"/>
      <c r="O2466" s="73"/>
      <c r="P2466" s="73"/>
      <c r="Q2466" s="73"/>
      <c r="R2466" s="73"/>
      <c r="S2466" s="73"/>
      <c r="T2466" s="25" t="str">
        <f>IF(COUNTA(B2466:S2466)=0,"",IF(AND(COUNTA(B2466:D2466)=3,COUNTIF('SRF Drop Downs'!$B$2:$B$5,'Sponsor Response Form (SRF)'!E2466),COUNTIF('SRF Drop Downs'!$F$2:$F$5,'Sponsor Response Form (SRF)'!F2466),COUNTIF('SRF Drop Downs'!$C$2:$C$4,'Sponsor Response Form (SRF)'!G2466),COUNTIF('SRF Drop Downs'!$D$2:$D$6,'Sponsor Response Form (SRF)'!H2466),COUNTIF('SRF Drop Downs'!$A$2:$A$5,'Sponsor Response Form (SRF)'!I2466),COUNTIF('SRF Drop Downs'!$A$2:$A$4,'Sponsor Response Form (SRF)'!J2466),COUNTIF('SRF Drop Downs'!$A$2:$A$5,'Sponsor Response Form (SRF)'!K2466),COUNTIF('SRF Drop Downs'!$E$2:$E$7,'Sponsor Response Form (SRF)'!L2466),COUNTIF('SRF Drop Downs'!$A$2:$A$4,'Sponsor Response Form (SRF)'!M2466),COUNTIF('SRF Drop Downs'!$A$2:$A$4,'Sponsor Response Form (SRF)'!N2466),COUNTIF('SRF Drop Downs'!$A$2:$A$4,'Sponsor Response Form (SRF)'!O2466),COUNTIF('SRF Drop Downs'!$A$2:$A$4,'Sponsor Response Form (SRF)'!P2466),COUNTIF('SRF Drop Downs'!$A$2:$A$4,'Sponsor Response Form (SRF)'!Q2466),COUNTIF('SRF Drop Downs'!$A$2:$A$4,'Sponsor Response Form (SRF)'!R2466),COUNTIF('SRF Drop Downs'!$A$2:$A$4,'Sponsor Response Form (SRF)'!S2466)),"Complete","Incomplete"))</f>
        <v/>
      </c>
      <c r="U2466" s="26" t="str">
        <f>IF(T2466="Complete",IF(AND(NOT(ISNA(VLOOKUP(CONCATENATE(E2466,F2466,G2466,H2466,I2466,J2466,K2466,L2466),'SRF Drop Downs'!G:G,1,FALSE))),IF(AND(H2466&lt;&gt;"C3",L2466&lt;&gt;"O5"),IF(SUM(COUNTIF(M2466:S2466,"Y"),COUNTIF(M2466:S2466,"N"))=0,"V","I"),IF(COUNTIF(M2466:S2466,"Y"),"V","I"))="V", IF(AND('Sponsor Response Form (SRF)'!E2466="M1", COUNTIF('OMS Response Form (ORF)'!D:D, C2466)&gt;0), "I", "V")="V"), "Valid","Invalid")," ")</f>
        <v xml:space="preserve"> </v>
      </c>
    </row>
    <row r="2467" spans="2:21" x14ac:dyDescent="0.35">
      <c r="B2467" s="70"/>
      <c r="C2467" s="71"/>
      <c r="D2467" s="72"/>
      <c r="E2467" s="73"/>
      <c r="F2467" s="73"/>
      <c r="G2467" s="73"/>
      <c r="H2467" s="73"/>
      <c r="I2467" s="73"/>
      <c r="J2467" s="73"/>
      <c r="K2467" s="73"/>
      <c r="L2467" s="73"/>
      <c r="M2467" s="73"/>
      <c r="N2467" s="73"/>
      <c r="O2467" s="73"/>
      <c r="P2467" s="73"/>
      <c r="Q2467" s="73"/>
      <c r="R2467" s="73"/>
      <c r="S2467" s="73"/>
      <c r="T2467" s="25" t="str">
        <f>IF(COUNTA(B2467:S2467)=0,"",IF(AND(COUNTA(B2467:D2467)=3,COUNTIF('SRF Drop Downs'!$B$2:$B$5,'Sponsor Response Form (SRF)'!E2467),COUNTIF('SRF Drop Downs'!$F$2:$F$5,'Sponsor Response Form (SRF)'!F2467),COUNTIF('SRF Drop Downs'!$C$2:$C$4,'Sponsor Response Form (SRF)'!G2467),COUNTIF('SRF Drop Downs'!$D$2:$D$6,'Sponsor Response Form (SRF)'!H2467),COUNTIF('SRF Drop Downs'!$A$2:$A$5,'Sponsor Response Form (SRF)'!I2467),COUNTIF('SRF Drop Downs'!$A$2:$A$4,'Sponsor Response Form (SRF)'!J2467),COUNTIF('SRF Drop Downs'!$A$2:$A$5,'Sponsor Response Form (SRF)'!K2467),COUNTIF('SRF Drop Downs'!$E$2:$E$7,'Sponsor Response Form (SRF)'!L2467),COUNTIF('SRF Drop Downs'!$A$2:$A$4,'Sponsor Response Form (SRF)'!M2467),COUNTIF('SRF Drop Downs'!$A$2:$A$4,'Sponsor Response Form (SRF)'!N2467),COUNTIF('SRF Drop Downs'!$A$2:$A$4,'Sponsor Response Form (SRF)'!O2467),COUNTIF('SRF Drop Downs'!$A$2:$A$4,'Sponsor Response Form (SRF)'!P2467),COUNTIF('SRF Drop Downs'!$A$2:$A$4,'Sponsor Response Form (SRF)'!Q2467),COUNTIF('SRF Drop Downs'!$A$2:$A$4,'Sponsor Response Form (SRF)'!R2467),COUNTIF('SRF Drop Downs'!$A$2:$A$4,'Sponsor Response Form (SRF)'!S2467)),"Complete","Incomplete"))</f>
        <v/>
      </c>
      <c r="U2467" s="26" t="str">
        <f>IF(T2467="Complete",IF(AND(NOT(ISNA(VLOOKUP(CONCATENATE(E2467,F2467,G2467,H2467,I2467,J2467,K2467,L2467),'SRF Drop Downs'!G:G,1,FALSE))),IF(AND(H2467&lt;&gt;"C3",L2467&lt;&gt;"O5"),IF(SUM(COUNTIF(M2467:S2467,"Y"),COUNTIF(M2467:S2467,"N"))=0,"V","I"),IF(COUNTIF(M2467:S2467,"Y"),"V","I"))="V", IF(AND('Sponsor Response Form (SRF)'!E2467="M1", COUNTIF('OMS Response Form (ORF)'!D:D, C2467)&gt;0), "I", "V")="V"), "Valid","Invalid")," ")</f>
        <v xml:space="preserve"> </v>
      </c>
    </row>
    <row r="2468" spans="2:21" x14ac:dyDescent="0.35">
      <c r="B2468" s="70"/>
      <c r="C2468" s="71"/>
      <c r="D2468" s="72"/>
      <c r="E2468" s="73"/>
      <c r="F2468" s="73"/>
      <c r="G2468" s="73"/>
      <c r="H2468" s="73"/>
      <c r="I2468" s="73"/>
      <c r="J2468" s="73"/>
      <c r="K2468" s="73"/>
      <c r="L2468" s="73"/>
      <c r="M2468" s="73"/>
      <c r="N2468" s="73"/>
      <c r="O2468" s="73"/>
      <c r="P2468" s="73"/>
      <c r="Q2468" s="73"/>
      <c r="R2468" s="73"/>
      <c r="S2468" s="73"/>
      <c r="T2468" s="25" t="str">
        <f>IF(COUNTA(B2468:S2468)=0,"",IF(AND(COUNTA(B2468:D2468)=3,COUNTIF('SRF Drop Downs'!$B$2:$B$5,'Sponsor Response Form (SRF)'!E2468),COUNTIF('SRF Drop Downs'!$F$2:$F$5,'Sponsor Response Form (SRF)'!F2468),COUNTIF('SRF Drop Downs'!$C$2:$C$4,'Sponsor Response Form (SRF)'!G2468),COUNTIF('SRF Drop Downs'!$D$2:$D$6,'Sponsor Response Form (SRF)'!H2468),COUNTIF('SRF Drop Downs'!$A$2:$A$5,'Sponsor Response Form (SRF)'!I2468),COUNTIF('SRF Drop Downs'!$A$2:$A$4,'Sponsor Response Form (SRF)'!J2468),COUNTIF('SRF Drop Downs'!$A$2:$A$5,'Sponsor Response Form (SRF)'!K2468),COUNTIF('SRF Drop Downs'!$E$2:$E$7,'Sponsor Response Form (SRF)'!L2468),COUNTIF('SRF Drop Downs'!$A$2:$A$4,'Sponsor Response Form (SRF)'!M2468),COUNTIF('SRF Drop Downs'!$A$2:$A$4,'Sponsor Response Form (SRF)'!N2468),COUNTIF('SRF Drop Downs'!$A$2:$A$4,'Sponsor Response Form (SRF)'!O2468),COUNTIF('SRF Drop Downs'!$A$2:$A$4,'Sponsor Response Form (SRF)'!P2468),COUNTIF('SRF Drop Downs'!$A$2:$A$4,'Sponsor Response Form (SRF)'!Q2468),COUNTIF('SRF Drop Downs'!$A$2:$A$4,'Sponsor Response Form (SRF)'!R2468),COUNTIF('SRF Drop Downs'!$A$2:$A$4,'Sponsor Response Form (SRF)'!S2468)),"Complete","Incomplete"))</f>
        <v/>
      </c>
      <c r="U2468" s="26" t="str">
        <f>IF(T2468="Complete",IF(AND(NOT(ISNA(VLOOKUP(CONCATENATE(E2468,F2468,G2468,H2468,I2468,J2468,K2468,L2468),'SRF Drop Downs'!G:G,1,FALSE))),IF(AND(H2468&lt;&gt;"C3",L2468&lt;&gt;"O5"),IF(SUM(COUNTIF(M2468:S2468,"Y"),COUNTIF(M2468:S2468,"N"))=0,"V","I"),IF(COUNTIF(M2468:S2468,"Y"),"V","I"))="V", IF(AND('Sponsor Response Form (SRF)'!E2468="M1", COUNTIF('OMS Response Form (ORF)'!D:D, C2468)&gt;0), "I", "V")="V"), "Valid","Invalid")," ")</f>
        <v xml:space="preserve"> </v>
      </c>
    </row>
    <row r="2469" spans="2:21" x14ac:dyDescent="0.35">
      <c r="B2469" s="70"/>
      <c r="C2469" s="71"/>
      <c r="D2469" s="72"/>
      <c r="E2469" s="73"/>
      <c r="F2469" s="73"/>
      <c r="G2469" s="73"/>
      <c r="H2469" s="73"/>
      <c r="I2469" s="73"/>
      <c r="J2469" s="73"/>
      <c r="K2469" s="73"/>
      <c r="L2469" s="73"/>
      <c r="M2469" s="73"/>
      <c r="N2469" s="73"/>
      <c r="O2469" s="73"/>
      <c r="P2469" s="73"/>
      <c r="Q2469" s="73"/>
      <c r="R2469" s="73"/>
      <c r="S2469" s="73"/>
      <c r="T2469" s="25" t="str">
        <f>IF(COUNTA(B2469:S2469)=0,"",IF(AND(COUNTA(B2469:D2469)=3,COUNTIF('SRF Drop Downs'!$B$2:$B$5,'Sponsor Response Form (SRF)'!E2469),COUNTIF('SRF Drop Downs'!$F$2:$F$5,'Sponsor Response Form (SRF)'!F2469),COUNTIF('SRF Drop Downs'!$C$2:$C$4,'Sponsor Response Form (SRF)'!G2469),COUNTIF('SRF Drop Downs'!$D$2:$D$6,'Sponsor Response Form (SRF)'!H2469),COUNTIF('SRF Drop Downs'!$A$2:$A$5,'Sponsor Response Form (SRF)'!I2469),COUNTIF('SRF Drop Downs'!$A$2:$A$4,'Sponsor Response Form (SRF)'!J2469),COUNTIF('SRF Drop Downs'!$A$2:$A$5,'Sponsor Response Form (SRF)'!K2469),COUNTIF('SRF Drop Downs'!$E$2:$E$7,'Sponsor Response Form (SRF)'!L2469),COUNTIF('SRF Drop Downs'!$A$2:$A$4,'Sponsor Response Form (SRF)'!M2469),COUNTIF('SRF Drop Downs'!$A$2:$A$4,'Sponsor Response Form (SRF)'!N2469),COUNTIF('SRF Drop Downs'!$A$2:$A$4,'Sponsor Response Form (SRF)'!O2469),COUNTIF('SRF Drop Downs'!$A$2:$A$4,'Sponsor Response Form (SRF)'!P2469),COUNTIF('SRF Drop Downs'!$A$2:$A$4,'Sponsor Response Form (SRF)'!Q2469),COUNTIF('SRF Drop Downs'!$A$2:$A$4,'Sponsor Response Form (SRF)'!R2469),COUNTIF('SRF Drop Downs'!$A$2:$A$4,'Sponsor Response Form (SRF)'!S2469)),"Complete","Incomplete"))</f>
        <v/>
      </c>
      <c r="U2469" s="26" t="str">
        <f>IF(T2469="Complete",IF(AND(NOT(ISNA(VLOOKUP(CONCATENATE(E2469,F2469,G2469,H2469,I2469,J2469,K2469,L2469),'SRF Drop Downs'!G:G,1,FALSE))),IF(AND(H2469&lt;&gt;"C3",L2469&lt;&gt;"O5"),IF(SUM(COUNTIF(M2469:S2469,"Y"),COUNTIF(M2469:S2469,"N"))=0,"V","I"),IF(COUNTIF(M2469:S2469,"Y"),"V","I"))="V", IF(AND('Sponsor Response Form (SRF)'!E2469="M1", COUNTIF('OMS Response Form (ORF)'!D:D, C2469)&gt;0), "I", "V")="V"), "Valid","Invalid")," ")</f>
        <v xml:space="preserve"> </v>
      </c>
    </row>
    <row r="2470" spans="2:21" x14ac:dyDescent="0.35">
      <c r="B2470" s="70"/>
      <c r="C2470" s="71"/>
      <c r="D2470" s="72"/>
      <c r="E2470" s="73"/>
      <c r="F2470" s="73"/>
      <c r="G2470" s="73"/>
      <c r="H2470" s="73"/>
      <c r="I2470" s="73"/>
      <c r="J2470" s="73"/>
      <c r="K2470" s="73"/>
      <c r="L2470" s="73"/>
      <c r="M2470" s="73"/>
      <c r="N2470" s="73"/>
      <c r="O2470" s="73"/>
      <c r="P2470" s="73"/>
      <c r="Q2470" s="73"/>
      <c r="R2470" s="73"/>
      <c r="S2470" s="73"/>
      <c r="T2470" s="25" t="str">
        <f>IF(COUNTA(B2470:S2470)=0,"",IF(AND(COUNTA(B2470:D2470)=3,COUNTIF('SRF Drop Downs'!$B$2:$B$5,'Sponsor Response Form (SRF)'!E2470),COUNTIF('SRF Drop Downs'!$F$2:$F$5,'Sponsor Response Form (SRF)'!F2470),COUNTIF('SRF Drop Downs'!$C$2:$C$4,'Sponsor Response Form (SRF)'!G2470),COUNTIF('SRF Drop Downs'!$D$2:$D$6,'Sponsor Response Form (SRF)'!H2470),COUNTIF('SRF Drop Downs'!$A$2:$A$5,'Sponsor Response Form (SRF)'!I2470),COUNTIF('SRF Drop Downs'!$A$2:$A$4,'Sponsor Response Form (SRF)'!J2470),COUNTIF('SRF Drop Downs'!$A$2:$A$5,'Sponsor Response Form (SRF)'!K2470),COUNTIF('SRF Drop Downs'!$E$2:$E$7,'Sponsor Response Form (SRF)'!L2470),COUNTIF('SRF Drop Downs'!$A$2:$A$4,'Sponsor Response Form (SRF)'!M2470),COUNTIF('SRF Drop Downs'!$A$2:$A$4,'Sponsor Response Form (SRF)'!N2470),COUNTIF('SRF Drop Downs'!$A$2:$A$4,'Sponsor Response Form (SRF)'!O2470),COUNTIF('SRF Drop Downs'!$A$2:$A$4,'Sponsor Response Form (SRF)'!P2470),COUNTIF('SRF Drop Downs'!$A$2:$A$4,'Sponsor Response Form (SRF)'!Q2470),COUNTIF('SRF Drop Downs'!$A$2:$A$4,'Sponsor Response Form (SRF)'!R2470),COUNTIF('SRF Drop Downs'!$A$2:$A$4,'Sponsor Response Form (SRF)'!S2470)),"Complete","Incomplete"))</f>
        <v/>
      </c>
      <c r="U2470" s="26" t="str">
        <f>IF(T2470="Complete",IF(AND(NOT(ISNA(VLOOKUP(CONCATENATE(E2470,F2470,G2470,H2470,I2470,J2470,K2470,L2470),'SRF Drop Downs'!G:G,1,FALSE))),IF(AND(H2470&lt;&gt;"C3",L2470&lt;&gt;"O5"),IF(SUM(COUNTIF(M2470:S2470,"Y"),COUNTIF(M2470:S2470,"N"))=0,"V","I"),IF(COUNTIF(M2470:S2470,"Y"),"V","I"))="V", IF(AND('Sponsor Response Form (SRF)'!E2470="M1", COUNTIF('OMS Response Form (ORF)'!D:D, C2470)&gt;0), "I", "V")="V"), "Valid","Invalid")," ")</f>
        <v xml:space="preserve"> </v>
      </c>
    </row>
    <row r="2471" spans="2:21" x14ac:dyDescent="0.35">
      <c r="B2471" s="70"/>
      <c r="C2471" s="71"/>
      <c r="D2471" s="72"/>
      <c r="E2471" s="73"/>
      <c r="F2471" s="73"/>
      <c r="G2471" s="73"/>
      <c r="H2471" s="73"/>
      <c r="I2471" s="73"/>
      <c r="J2471" s="73"/>
      <c r="K2471" s="73"/>
      <c r="L2471" s="73"/>
      <c r="M2471" s="73"/>
      <c r="N2471" s="73"/>
      <c r="O2471" s="73"/>
      <c r="P2471" s="73"/>
      <c r="Q2471" s="73"/>
      <c r="R2471" s="73"/>
      <c r="S2471" s="73"/>
      <c r="T2471" s="25" t="str">
        <f>IF(COUNTA(B2471:S2471)=0,"",IF(AND(COUNTA(B2471:D2471)=3,COUNTIF('SRF Drop Downs'!$B$2:$B$5,'Sponsor Response Form (SRF)'!E2471),COUNTIF('SRF Drop Downs'!$F$2:$F$5,'Sponsor Response Form (SRF)'!F2471),COUNTIF('SRF Drop Downs'!$C$2:$C$4,'Sponsor Response Form (SRF)'!G2471),COUNTIF('SRF Drop Downs'!$D$2:$D$6,'Sponsor Response Form (SRF)'!H2471),COUNTIF('SRF Drop Downs'!$A$2:$A$5,'Sponsor Response Form (SRF)'!I2471),COUNTIF('SRF Drop Downs'!$A$2:$A$4,'Sponsor Response Form (SRF)'!J2471),COUNTIF('SRF Drop Downs'!$A$2:$A$5,'Sponsor Response Form (SRF)'!K2471),COUNTIF('SRF Drop Downs'!$E$2:$E$7,'Sponsor Response Form (SRF)'!L2471),COUNTIF('SRF Drop Downs'!$A$2:$A$4,'Sponsor Response Form (SRF)'!M2471),COUNTIF('SRF Drop Downs'!$A$2:$A$4,'Sponsor Response Form (SRF)'!N2471),COUNTIF('SRF Drop Downs'!$A$2:$A$4,'Sponsor Response Form (SRF)'!O2471),COUNTIF('SRF Drop Downs'!$A$2:$A$4,'Sponsor Response Form (SRF)'!P2471),COUNTIF('SRF Drop Downs'!$A$2:$A$4,'Sponsor Response Form (SRF)'!Q2471),COUNTIF('SRF Drop Downs'!$A$2:$A$4,'Sponsor Response Form (SRF)'!R2471),COUNTIF('SRF Drop Downs'!$A$2:$A$4,'Sponsor Response Form (SRF)'!S2471)),"Complete","Incomplete"))</f>
        <v/>
      </c>
      <c r="U2471" s="26" t="str">
        <f>IF(T2471="Complete",IF(AND(NOT(ISNA(VLOOKUP(CONCATENATE(E2471,F2471,G2471,H2471,I2471,J2471,K2471,L2471),'SRF Drop Downs'!G:G,1,FALSE))),IF(AND(H2471&lt;&gt;"C3",L2471&lt;&gt;"O5"),IF(SUM(COUNTIF(M2471:S2471,"Y"),COUNTIF(M2471:S2471,"N"))=0,"V","I"),IF(COUNTIF(M2471:S2471,"Y"),"V","I"))="V", IF(AND('Sponsor Response Form (SRF)'!E2471="M1", COUNTIF('OMS Response Form (ORF)'!D:D, C2471)&gt;0), "I", "V")="V"), "Valid","Invalid")," ")</f>
        <v xml:space="preserve"> </v>
      </c>
    </row>
    <row r="2472" spans="2:21" x14ac:dyDescent="0.35">
      <c r="B2472" s="70"/>
      <c r="C2472" s="71"/>
      <c r="D2472" s="72"/>
      <c r="E2472" s="73"/>
      <c r="F2472" s="73"/>
      <c r="G2472" s="73"/>
      <c r="H2472" s="73"/>
      <c r="I2472" s="73"/>
      <c r="J2472" s="73"/>
      <c r="K2472" s="73"/>
      <c r="L2472" s="73"/>
      <c r="M2472" s="73"/>
      <c r="N2472" s="73"/>
      <c r="O2472" s="73"/>
      <c r="P2472" s="73"/>
      <c r="Q2472" s="73"/>
      <c r="R2472" s="73"/>
      <c r="S2472" s="73"/>
      <c r="T2472" s="25" t="str">
        <f>IF(COUNTA(B2472:S2472)=0,"",IF(AND(COUNTA(B2472:D2472)=3,COUNTIF('SRF Drop Downs'!$B$2:$B$5,'Sponsor Response Form (SRF)'!E2472),COUNTIF('SRF Drop Downs'!$F$2:$F$5,'Sponsor Response Form (SRF)'!F2472),COUNTIF('SRF Drop Downs'!$C$2:$C$4,'Sponsor Response Form (SRF)'!G2472),COUNTIF('SRF Drop Downs'!$D$2:$D$6,'Sponsor Response Form (SRF)'!H2472),COUNTIF('SRF Drop Downs'!$A$2:$A$5,'Sponsor Response Form (SRF)'!I2472),COUNTIF('SRF Drop Downs'!$A$2:$A$4,'Sponsor Response Form (SRF)'!J2472),COUNTIF('SRF Drop Downs'!$A$2:$A$5,'Sponsor Response Form (SRF)'!K2472),COUNTIF('SRF Drop Downs'!$E$2:$E$7,'Sponsor Response Form (SRF)'!L2472),COUNTIF('SRF Drop Downs'!$A$2:$A$4,'Sponsor Response Form (SRF)'!M2472),COUNTIF('SRF Drop Downs'!$A$2:$A$4,'Sponsor Response Form (SRF)'!N2472),COUNTIF('SRF Drop Downs'!$A$2:$A$4,'Sponsor Response Form (SRF)'!O2472),COUNTIF('SRF Drop Downs'!$A$2:$A$4,'Sponsor Response Form (SRF)'!P2472),COUNTIF('SRF Drop Downs'!$A$2:$A$4,'Sponsor Response Form (SRF)'!Q2472),COUNTIF('SRF Drop Downs'!$A$2:$A$4,'Sponsor Response Form (SRF)'!R2472),COUNTIF('SRF Drop Downs'!$A$2:$A$4,'Sponsor Response Form (SRF)'!S2472)),"Complete","Incomplete"))</f>
        <v/>
      </c>
      <c r="U2472" s="26" t="str">
        <f>IF(T2472="Complete",IF(AND(NOT(ISNA(VLOOKUP(CONCATENATE(E2472,F2472,G2472,H2472,I2472,J2472,K2472,L2472),'SRF Drop Downs'!G:G,1,FALSE))),IF(AND(H2472&lt;&gt;"C3",L2472&lt;&gt;"O5"),IF(SUM(COUNTIF(M2472:S2472,"Y"),COUNTIF(M2472:S2472,"N"))=0,"V","I"),IF(COUNTIF(M2472:S2472,"Y"),"V","I"))="V", IF(AND('Sponsor Response Form (SRF)'!E2472="M1", COUNTIF('OMS Response Form (ORF)'!D:D, C2472)&gt;0), "I", "V")="V"), "Valid","Invalid")," ")</f>
        <v xml:space="preserve"> </v>
      </c>
    </row>
    <row r="2473" spans="2:21" x14ac:dyDescent="0.35">
      <c r="B2473" s="70"/>
      <c r="C2473" s="71"/>
      <c r="D2473" s="72"/>
      <c r="E2473" s="73"/>
      <c r="F2473" s="73"/>
      <c r="G2473" s="73"/>
      <c r="H2473" s="73"/>
      <c r="I2473" s="73"/>
      <c r="J2473" s="73"/>
      <c r="K2473" s="73"/>
      <c r="L2473" s="73"/>
      <c r="M2473" s="73"/>
      <c r="N2473" s="73"/>
      <c r="O2473" s="73"/>
      <c r="P2473" s="73"/>
      <c r="Q2473" s="73"/>
      <c r="R2473" s="73"/>
      <c r="S2473" s="73"/>
      <c r="T2473" s="25" t="str">
        <f>IF(COUNTA(B2473:S2473)=0,"",IF(AND(COUNTA(B2473:D2473)=3,COUNTIF('SRF Drop Downs'!$B$2:$B$5,'Sponsor Response Form (SRF)'!E2473),COUNTIF('SRF Drop Downs'!$F$2:$F$5,'Sponsor Response Form (SRF)'!F2473),COUNTIF('SRF Drop Downs'!$C$2:$C$4,'Sponsor Response Form (SRF)'!G2473),COUNTIF('SRF Drop Downs'!$D$2:$D$6,'Sponsor Response Form (SRF)'!H2473),COUNTIF('SRF Drop Downs'!$A$2:$A$5,'Sponsor Response Form (SRF)'!I2473),COUNTIF('SRF Drop Downs'!$A$2:$A$4,'Sponsor Response Form (SRF)'!J2473),COUNTIF('SRF Drop Downs'!$A$2:$A$5,'Sponsor Response Form (SRF)'!K2473),COUNTIF('SRF Drop Downs'!$E$2:$E$7,'Sponsor Response Form (SRF)'!L2473),COUNTIF('SRF Drop Downs'!$A$2:$A$4,'Sponsor Response Form (SRF)'!M2473),COUNTIF('SRF Drop Downs'!$A$2:$A$4,'Sponsor Response Form (SRF)'!N2473),COUNTIF('SRF Drop Downs'!$A$2:$A$4,'Sponsor Response Form (SRF)'!O2473),COUNTIF('SRF Drop Downs'!$A$2:$A$4,'Sponsor Response Form (SRF)'!P2473),COUNTIF('SRF Drop Downs'!$A$2:$A$4,'Sponsor Response Form (SRF)'!Q2473),COUNTIF('SRF Drop Downs'!$A$2:$A$4,'Sponsor Response Form (SRF)'!R2473),COUNTIF('SRF Drop Downs'!$A$2:$A$4,'Sponsor Response Form (SRF)'!S2473)),"Complete","Incomplete"))</f>
        <v/>
      </c>
      <c r="U2473" s="26" t="str">
        <f>IF(T2473="Complete",IF(AND(NOT(ISNA(VLOOKUP(CONCATENATE(E2473,F2473,G2473,H2473,I2473,J2473,K2473,L2473),'SRF Drop Downs'!G:G,1,FALSE))),IF(AND(H2473&lt;&gt;"C3",L2473&lt;&gt;"O5"),IF(SUM(COUNTIF(M2473:S2473,"Y"),COUNTIF(M2473:S2473,"N"))=0,"V","I"),IF(COUNTIF(M2473:S2473,"Y"),"V","I"))="V", IF(AND('Sponsor Response Form (SRF)'!E2473="M1", COUNTIF('OMS Response Form (ORF)'!D:D, C2473)&gt;0), "I", "V")="V"), "Valid","Invalid")," ")</f>
        <v xml:space="preserve"> </v>
      </c>
    </row>
    <row r="2474" spans="2:21" x14ac:dyDescent="0.35">
      <c r="B2474" s="70"/>
      <c r="C2474" s="71"/>
      <c r="D2474" s="72"/>
      <c r="E2474" s="73"/>
      <c r="F2474" s="73"/>
      <c r="G2474" s="73"/>
      <c r="H2474" s="73"/>
      <c r="I2474" s="73"/>
      <c r="J2474" s="73"/>
      <c r="K2474" s="73"/>
      <c r="L2474" s="73"/>
      <c r="M2474" s="73"/>
      <c r="N2474" s="73"/>
      <c r="O2474" s="73"/>
      <c r="P2474" s="73"/>
      <c r="Q2474" s="73"/>
      <c r="R2474" s="73"/>
      <c r="S2474" s="73"/>
      <c r="T2474" s="25" t="str">
        <f>IF(COUNTA(B2474:S2474)=0,"",IF(AND(COUNTA(B2474:D2474)=3,COUNTIF('SRF Drop Downs'!$B$2:$B$5,'Sponsor Response Form (SRF)'!E2474),COUNTIF('SRF Drop Downs'!$F$2:$F$5,'Sponsor Response Form (SRF)'!F2474),COUNTIF('SRF Drop Downs'!$C$2:$C$4,'Sponsor Response Form (SRF)'!G2474),COUNTIF('SRF Drop Downs'!$D$2:$D$6,'Sponsor Response Form (SRF)'!H2474),COUNTIF('SRF Drop Downs'!$A$2:$A$5,'Sponsor Response Form (SRF)'!I2474),COUNTIF('SRF Drop Downs'!$A$2:$A$4,'Sponsor Response Form (SRF)'!J2474),COUNTIF('SRF Drop Downs'!$A$2:$A$5,'Sponsor Response Form (SRF)'!K2474),COUNTIF('SRF Drop Downs'!$E$2:$E$7,'Sponsor Response Form (SRF)'!L2474),COUNTIF('SRF Drop Downs'!$A$2:$A$4,'Sponsor Response Form (SRF)'!M2474),COUNTIF('SRF Drop Downs'!$A$2:$A$4,'Sponsor Response Form (SRF)'!N2474),COUNTIF('SRF Drop Downs'!$A$2:$A$4,'Sponsor Response Form (SRF)'!O2474),COUNTIF('SRF Drop Downs'!$A$2:$A$4,'Sponsor Response Form (SRF)'!P2474),COUNTIF('SRF Drop Downs'!$A$2:$A$4,'Sponsor Response Form (SRF)'!Q2474),COUNTIF('SRF Drop Downs'!$A$2:$A$4,'Sponsor Response Form (SRF)'!R2474),COUNTIF('SRF Drop Downs'!$A$2:$A$4,'Sponsor Response Form (SRF)'!S2474)),"Complete","Incomplete"))</f>
        <v/>
      </c>
      <c r="U2474" s="26" t="str">
        <f>IF(T2474="Complete",IF(AND(NOT(ISNA(VLOOKUP(CONCATENATE(E2474,F2474,G2474,H2474,I2474,J2474,K2474,L2474),'SRF Drop Downs'!G:G,1,FALSE))),IF(AND(H2474&lt;&gt;"C3",L2474&lt;&gt;"O5"),IF(SUM(COUNTIF(M2474:S2474,"Y"),COUNTIF(M2474:S2474,"N"))=0,"V","I"),IF(COUNTIF(M2474:S2474,"Y"),"V","I"))="V", IF(AND('Sponsor Response Form (SRF)'!E2474="M1", COUNTIF('OMS Response Form (ORF)'!D:D, C2474)&gt;0), "I", "V")="V"), "Valid","Invalid")," ")</f>
        <v xml:space="preserve"> </v>
      </c>
    </row>
    <row r="2475" spans="2:21" x14ac:dyDescent="0.35">
      <c r="B2475" s="70"/>
      <c r="C2475" s="71"/>
      <c r="D2475" s="72"/>
      <c r="E2475" s="73"/>
      <c r="F2475" s="73"/>
      <c r="G2475" s="73"/>
      <c r="H2475" s="73"/>
      <c r="I2475" s="73"/>
      <c r="J2475" s="73"/>
      <c r="K2475" s="73"/>
      <c r="L2475" s="73"/>
      <c r="M2475" s="73"/>
      <c r="N2475" s="73"/>
      <c r="O2475" s="73"/>
      <c r="P2475" s="73"/>
      <c r="Q2475" s="73"/>
      <c r="R2475" s="73"/>
      <c r="S2475" s="73"/>
      <c r="T2475" s="25" t="str">
        <f>IF(COUNTA(B2475:S2475)=0,"",IF(AND(COUNTA(B2475:D2475)=3,COUNTIF('SRF Drop Downs'!$B$2:$B$5,'Sponsor Response Form (SRF)'!E2475),COUNTIF('SRF Drop Downs'!$F$2:$F$5,'Sponsor Response Form (SRF)'!F2475),COUNTIF('SRF Drop Downs'!$C$2:$C$4,'Sponsor Response Form (SRF)'!G2475),COUNTIF('SRF Drop Downs'!$D$2:$D$6,'Sponsor Response Form (SRF)'!H2475),COUNTIF('SRF Drop Downs'!$A$2:$A$5,'Sponsor Response Form (SRF)'!I2475),COUNTIF('SRF Drop Downs'!$A$2:$A$4,'Sponsor Response Form (SRF)'!J2475),COUNTIF('SRF Drop Downs'!$A$2:$A$5,'Sponsor Response Form (SRF)'!K2475),COUNTIF('SRF Drop Downs'!$E$2:$E$7,'Sponsor Response Form (SRF)'!L2475),COUNTIF('SRF Drop Downs'!$A$2:$A$4,'Sponsor Response Form (SRF)'!M2475),COUNTIF('SRF Drop Downs'!$A$2:$A$4,'Sponsor Response Form (SRF)'!N2475),COUNTIF('SRF Drop Downs'!$A$2:$A$4,'Sponsor Response Form (SRF)'!O2475),COUNTIF('SRF Drop Downs'!$A$2:$A$4,'Sponsor Response Form (SRF)'!P2475),COUNTIF('SRF Drop Downs'!$A$2:$A$4,'Sponsor Response Form (SRF)'!Q2475),COUNTIF('SRF Drop Downs'!$A$2:$A$4,'Sponsor Response Form (SRF)'!R2475),COUNTIF('SRF Drop Downs'!$A$2:$A$4,'Sponsor Response Form (SRF)'!S2475)),"Complete","Incomplete"))</f>
        <v/>
      </c>
      <c r="U2475" s="26" t="str">
        <f>IF(T2475="Complete",IF(AND(NOT(ISNA(VLOOKUP(CONCATENATE(E2475,F2475,G2475,H2475,I2475,J2475,K2475,L2475),'SRF Drop Downs'!G:G,1,FALSE))),IF(AND(H2475&lt;&gt;"C3",L2475&lt;&gt;"O5"),IF(SUM(COUNTIF(M2475:S2475,"Y"),COUNTIF(M2475:S2475,"N"))=0,"V","I"),IF(COUNTIF(M2475:S2475,"Y"),"V","I"))="V", IF(AND('Sponsor Response Form (SRF)'!E2475="M1", COUNTIF('OMS Response Form (ORF)'!D:D, C2475)&gt;0), "I", "V")="V"), "Valid","Invalid")," ")</f>
        <v xml:space="preserve"> </v>
      </c>
    </row>
    <row r="2476" spans="2:21" x14ac:dyDescent="0.35">
      <c r="B2476" s="70"/>
      <c r="C2476" s="71"/>
      <c r="D2476" s="72"/>
      <c r="E2476" s="73"/>
      <c r="F2476" s="73"/>
      <c r="G2476" s="73"/>
      <c r="H2476" s="73"/>
      <c r="I2476" s="73"/>
      <c r="J2476" s="73"/>
      <c r="K2476" s="73"/>
      <c r="L2476" s="73"/>
      <c r="M2476" s="73"/>
      <c r="N2476" s="73"/>
      <c r="O2476" s="73"/>
      <c r="P2476" s="73"/>
      <c r="Q2476" s="73"/>
      <c r="R2476" s="73"/>
      <c r="S2476" s="73"/>
      <c r="T2476" s="25" t="str">
        <f>IF(COUNTA(B2476:S2476)=0,"",IF(AND(COUNTA(B2476:D2476)=3,COUNTIF('SRF Drop Downs'!$B$2:$B$5,'Sponsor Response Form (SRF)'!E2476),COUNTIF('SRF Drop Downs'!$F$2:$F$5,'Sponsor Response Form (SRF)'!F2476),COUNTIF('SRF Drop Downs'!$C$2:$C$4,'Sponsor Response Form (SRF)'!G2476),COUNTIF('SRF Drop Downs'!$D$2:$D$6,'Sponsor Response Form (SRF)'!H2476),COUNTIF('SRF Drop Downs'!$A$2:$A$5,'Sponsor Response Form (SRF)'!I2476),COUNTIF('SRF Drop Downs'!$A$2:$A$4,'Sponsor Response Form (SRF)'!J2476),COUNTIF('SRF Drop Downs'!$A$2:$A$5,'Sponsor Response Form (SRF)'!K2476),COUNTIF('SRF Drop Downs'!$E$2:$E$7,'Sponsor Response Form (SRF)'!L2476),COUNTIF('SRF Drop Downs'!$A$2:$A$4,'Sponsor Response Form (SRF)'!M2476),COUNTIF('SRF Drop Downs'!$A$2:$A$4,'Sponsor Response Form (SRF)'!N2476),COUNTIF('SRF Drop Downs'!$A$2:$A$4,'Sponsor Response Form (SRF)'!O2476),COUNTIF('SRF Drop Downs'!$A$2:$A$4,'Sponsor Response Form (SRF)'!P2476),COUNTIF('SRF Drop Downs'!$A$2:$A$4,'Sponsor Response Form (SRF)'!Q2476),COUNTIF('SRF Drop Downs'!$A$2:$A$4,'Sponsor Response Form (SRF)'!R2476),COUNTIF('SRF Drop Downs'!$A$2:$A$4,'Sponsor Response Form (SRF)'!S2476)),"Complete","Incomplete"))</f>
        <v/>
      </c>
      <c r="U2476" s="26" t="str">
        <f>IF(T2476="Complete",IF(AND(NOT(ISNA(VLOOKUP(CONCATENATE(E2476,F2476,G2476,H2476,I2476,J2476,K2476,L2476),'SRF Drop Downs'!G:G,1,FALSE))),IF(AND(H2476&lt;&gt;"C3",L2476&lt;&gt;"O5"),IF(SUM(COUNTIF(M2476:S2476,"Y"),COUNTIF(M2476:S2476,"N"))=0,"V","I"),IF(COUNTIF(M2476:S2476,"Y"),"V","I"))="V", IF(AND('Sponsor Response Form (SRF)'!E2476="M1", COUNTIF('OMS Response Form (ORF)'!D:D, C2476)&gt;0), "I", "V")="V"), "Valid","Invalid")," ")</f>
        <v xml:space="preserve"> </v>
      </c>
    </row>
    <row r="2477" spans="2:21" x14ac:dyDescent="0.35">
      <c r="B2477" s="70"/>
      <c r="C2477" s="71"/>
      <c r="D2477" s="72"/>
      <c r="E2477" s="73"/>
      <c r="F2477" s="73"/>
      <c r="G2477" s="73"/>
      <c r="H2477" s="73"/>
      <c r="I2477" s="73"/>
      <c r="J2477" s="73"/>
      <c r="K2477" s="73"/>
      <c r="L2477" s="73"/>
      <c r="M2477" s="73"/>
      <c r="N2477" s="73"/>
      <c r="O2477" s="73"/>
      <c r="P2477" s="73"/>
      <c r="Q2477" s="73"/>
      <c r="R2477" s="73"/>
      <c r="S2477" s="73"/>
      <c r="T2477" s="25" t="str">
        <f>IF(COUNTA(B2477:S2477)=0,"",IF(AND(COUNTA(B2477:D2477)=3,COUNTIF('SRF Drop Downs'!$B$2:$B$5,'Sponsor Response Form (SRF)'!E2477),COUNTIF('SRF Drop Downs'!$F$2:$F$5,'Sponsor Response Form (SRF)'!F2477),COUNTIF('SRF Drop Downs'!$C$2:$C$4,'Sponsor Response Form (SRF)'!G2477),COUNTIF('SRF Drop Downs'!$D$2:$D$6,'Sponsor Response Form (SRF)'!H2477),COUNTIF('SRF Drop Downs'!$A$2:$A$5,'Sponsor Response Form (SRF)'!I2477),COUNTIF('SRF Drop Downs'!$A$2:$A$4,'Sponsor Response Form (SRF)'!J2477),COUNTIF('SRF Drop Downs'!$A$2:$A$5,'Sponsor Response Form (SRF)'!K2477),COUNTIF('SRF Drop Downs'!$E$2:$E$7,'Sponsor Response Form (SRF)'!L2477),COUNTIF('SRF Drop Downs'!$A$2:$A$4,'Sponsor Response Form (SRF)'!M2477),COUNTIF('SRF Drop Downs'!$A$2:$A$4,'Sponsor Response Form (SRF)'!N2477),COUNTIF('SRF Drop Downs'!$A$2:$A$4,'Sponsor Response Form (SRF)'!O2477),COUNTIF('SRF Drop Downs'!$A$2:$A$4,'Sponsor Response Form (SRF)'!P2477),COUNTIF('SRF Drop Downs'!$A$2:$A$4,'Sponsor Response Form (SRF)'!Q2477),COUNTIF('SRF Drop Downs'!$A$2:$A$4,'Sponsor Response Form (SRF)'!R2477),COUNTIF('SRF Drop Downs'!$A$2:$A$4,'Sponsor Response Form (SRF)'!S2477)),"Complete","Incomplete"))</f>
        <v/>
      </c>
      <c r="U2477" s="26" t="str">
        <f>IF(T2477="Complete",IF(AND(NOT(ISNA(VLOOKUP(CONCATENATE(E2477,F2477,G2477,H2477,I2477,J2477,K2477,L2477),'SRF Drop Downs'!G:G,1,FALSE))),IF(AND(H2477&lt;&gt;"C3",L2477&lt;&gt;"O5"),IF(SUM(COUNTIF(M2477:S2477,"Y"),COUNTIF(M2477:S2477,"N"))=0,"V","I"),IF(COUNTIF(M2477:S2477,"Y"),"V","I"))="V", IF(AND('Sponsor Response Form (SRF)'!E2477="M1", COUNTIF('OMS Response Form (ORF)'!D:D, C2477)&gt;0), "I", "V")="V"), "Valid","Invalid")," ")</f>
        <v xml:space="preserve"> </v>
      </c>
    </row>
    <row r="2478" spans="2:21" x14ac:dyDescent="0.35">
      <c r="B2478" s="70"/>
      <c r="C2478" s="71"/>
      <c r="D2478" s="72"/>
      <c r="E2478" s="73"/>
      <c r="F2478" s="73"/>
      <c r="G2478" s="73"/>
      <c r="H2478" s="73"/>
      <c r="I2478" s="73"/>
      <c r="J2478" s="73"/>
      <c r="K2478" s="73"/>
      <c r="L2478" s="73"/>
      <c r="M2478" s="73"/>
      <c r="N2478" s="73"/>
      <c r="O2478" s="73"/>
      <c r="P2478" s="73"/>
      <c r="Q2478" s="73"/>
      <c r="R2478" s="73"/>
      <c r="S2478" s="73"/>
      <c r="T2478" s="25" t="str">
        <f>IF(COUNTA(B2478:S2478)=0,"",IF(AND(COUNTA(B2478:D2478)=3,COUNTIF('SRF Drop Downs'!$B$2:$B$5,'Sponsor Response Form (SRF)'!E2478),COUNTIF('SRF Drop Downs'!$F$2:$F$5,'Sponsor Response Form (SRF)'!F2478),COUNTIF('SRF Drop Downs'!$C$2:$C$4,'Sponsor Response Form (SRF)'!G2478),COUNTIF('SRF Drop Downs'!$D$2:$D$6,'Sponsor Response Form (SRF)'!H2478),COUNTIF('SRF Drop Downs'!$A$2:$A$5,'Sponsor Response Form (SRF)'!I2478),COUNTIF('SRF Drop Downs'!$A$2:$A$4,'Sponsor Response Form (SRF)'!J2478),COUNTIF('SRF Drop Downs'!$A$2:$A$5,'Sponsor Response Form (SRF)'!K2478),COUNTIF('SRF Drop Downs'!$E$2:$E$7,'Sponsor Response Form (SRF)'!L2478),COUNTIF('SRF Drop Downs'!$A$2:$A$4,'Sponsor Response Form (SRF)'!M2478),COUNTIF('SRF Drop Downs'!$A$2:$A$4,'Sponsor Response Form (SRF)'!N2478),COUNTIF('SRF Drop Downs'!$A$2:$A$4,'Sponsor Response Form (SRF)'!O2478),COUNTIF('SRF Drop Downs'!$A$2:$A$4,'Sponsor Response Form (SRF)'!P2478),COUNTIF('SRF Drop Downs'!$A$2:$A$4,'Sponsor Response Form (SRF)'!Q2478),COUNTIF('SRF Drop Downs'!$A$2:$A$4,'Sponsor Response Form (SRF)'!R2478),COUNTIF('SRF Drop Downs'!$A$2:$A$4,'Sponsor Response Form (SRF)'!S2478)),"Complete","Incomplete"))</f>
        <v/>
      </c>
      <c r="U2478" s="26" t="str">
        <f>IF(T2478="Complete",IF(AND(NOT(ISNA(VLOOKUP(CONCATENATE(E2478,F2478,G2478,H2478,I2478,J2478,K2478,L2478),'SRF Drop Downs'!G:G,1,FALSE))),IF(AND(H2478&lt;&gt;"C3",L2478&lt;&gt;"O5"),IF(SUM(COUNTIF(M2478:S2478,"Y"),COUNTIF(M2478:S2478,"N"))=0,"V","I"),IF(COUNTIF(M2478:S2478,"Y"),"V","I"))="V", IF(AND('Sponsor Response Form (SRF)'!E2478="M1", COUNTIF('OMS Response Form (ORF)'!D:D, C2478)&gt;0), "I", "V")="V"), "Valid","Invalid")," ")</f>
        <v xml:space="preserve"> </v>
      </c>
    </row>
    <row r="2479" spans="2:21" x14ac:dyDescent="0.35">
      <c r="B2479" s="70"/>
      <c r="C2479" s="71"/>
      <c r="D2479" s="72"/>
      <c r="E2479" s="73"/>
      <c r="F2479" s="73"/>
      <c r="G2479" s="73"/>
      <c r="H2479" s="73"/>
      <c r="I2479" s="73"/>
      <c r="J2479" s="73"/>
      <c r="K2479" s="73"/>
      <c r="L2479" s="73"/>
      <c r="M2479" s="73"/>
      <c r="N2479" s="73"/>
      <c r="O2479" s="73"/>
      <c r="P2479" s="73"/>
      <c r="Q2479" s="73"/>
      <c r="R2479" s="73"/>
      <c r="S2479" s="73"/>
      <c r="T2479" s="25" t="str">
        <f>IF(COUNTA(B2479:S2479)=0,"",IF(AND(COUNTA(B2479:D2479)=3,COUNTIF('SRF Drop Downs'!$B$2:$B$5,'Sponsor Response Form (SRF)'!E2479),COUNTIF('SRF Drop Downs'!$F$2:$F$5,'Sponsor Response Form (SRF)'!F2479),COUNTIF('SRF Drop Downs'!$C$2:$C$4,'Sponsor Response Form (SRF)'!G2479),COUNTIF('SRF Drop Downs'!$D$2:$D$6,'Sponsor Response Form (SRF)'!H2479),COUNTIF('SRF Drop Downs'!$A$2:$A$5,'Sponsor Response Form (SRF)'!I2479),COUNTIF('SRF Drop Downs'!$A$2:$A$4,'Sponsor Response Form (SRF)'!J2479),COUNTIF('SRF Drop Downs'!$A$2:$A$5,'Sponsor Response Form (SRF)'!K2479),COUNTIF('SRF Drop Downs'!$E$2:$E$7,'Sponsor Response Form (SRF)'!L2479),COUNTIF('SRF Drop Downs'!$A$2:$A$4,'Sponsor Response Form (SRF)'!M2479),COUNTIF('SRF Drop Downs'!$A$2:$A$4,'Sponsor Response Form (SRF)'!N2479),COUNTIF('SRF Drop Downs'!$A$2:$A$4,'Sponsor Response Form (SRF)'!O2479),COUNTIF('SRF Drop Downs'!$A$2:$A$4,'Sponsor Response Form (SRF)'!P2479),COUNTIF('SRF Drop Downs'!$A$2:$A$4,'Sponsor Response Form (SRF)'!Q2479),COUNTIF('SRF Drop Downs'!$A$2:$A$4,'Sponsor Response Form (SRF)'!R2479),COUNTIF('SRF Drop Downs'!$A$2:$A$4,'Sponsor Response Form (SRF)'!S2479)),"Complete","Incomplete"))</f>
        <v/>
      </c>
      <c r="U2479" s="26" t="str">
        <f>IF(T2479="Complete",IF(AND(NOT(ISNA(VLOOKUP(CONCATENATE(E2479,F2479,G2479,H2479,I2479,J2479,K2479,L2479),'SRF Drop Downs'!G:G,1,FALSE))),IF(AND(H2479&lt;&gt;"C3",L2479&lt;&gt;"O5"),IF(SUM(COUNTIF(M2479:S2479,"Y"),COUNTIF(M2479:S2479,"N"))=0,"V","I"),IF(COUNTIF(M2479:S2479,"Y"),"V","I"))="V", IF(AND('Sponsor Response Form (SRF)'!E2479="M1", COUNTIF('OMS Response Form (ORF)'!D:D, C2479)&gt;0), "I", "V")="V"), "Valid","Invalid")," ")</f>
        <v xml:space="preserve"> </v>
      </c>
    </row>
    <row r="2480" spans="2:21" x14ac:dyDescent="0.35">
      <c r="B2480" s="70"/>
      <c r="C2480" s="71"/>
      <c r="D2480" s="72"/>
      <c r="E2480" s="73"/>
      <c r="F2480" s="73"/>
      <c r="G2480" s="73"/>
      <c r="H2480" s="73"/>
      <c r="I2480" s="73"/>
      <c r="J2480" s="73"/>
      <c r="K2480" s="73"/>
      <c r="L2480" s="73"/>
      <c r="M2480" s="73"/>
      <c r="N2480" s="73"/>
      <c r="O2480" s="73"/>
      <c r="P2480" s="73"/>
      <c r="Q2480" s="73"/>
      <c r="R2480" s="73"/>
      <c r="S2480" s="73"/>
      <c r="T2480" s="25" t="str">
        <f>IF(COUNTA(B2480:S2480)=0,"",IF(AND(COUNTA(B2480:D2480)=3,COUNTIF('SRF Drop Downs'!$B$2:$B$5,'Sponsor Response Form (SRF)'!E2480),COUNTIF('SRF Drop Downs'!$F$2:$F$5,'Sponsor Response Form (SRF)'!F2480),COUNTIF('SRF Drop Downs'!$C$2:$C$4,'Sponsor Response Form (SRF)'!G2480),COUNTIF('SRF Drop Downs'!$D$2:$D$6,'Sponsor Response Form (SRF)'!H2480),COUNTIF('SRF Drop Downs'!$A$2:$A$5,'Sponsor Response Form (SRF)'!I2480),COUNTIF('SRF Drop Downs'!$A$2:$A$4,'Sponsor Response Form (SRF)'!J2480),COUNTIF('SRF Drop Downs'!$A$2:$A$5,'Sponsor Response Form (SRF)'!K2480),COUNTIF('SRF Drop Downs'!$E$2:$E$7,'Sponsor Response Form (SRF)'!L2480),COUNTIF('SRF Drop Downs'!$A$2:$A$4,'Sponsor Response Form (SRF)'!M2480),COUNTIF('SRF Drop Downs'!$A$2:$A$4,'Sponsor Response Form (SRF)'!N2480),COUNTIF('SRF Drop Downs'!$A$2:$A$4,'Sponsor Response Form (SRF)'!O2480),COUNTIF('SRF Drop Downs'!$A$2:$A$4,'Sponsor Response Form (SRF)'!P2480),COUNTIF('SRF Drop Downs'!$A$2:$A$4,'Sponsor Response Form (SRF)'!Q2480),COUNTIF('SRF Drop Downs'!$A$2:$A$4,'Sponsor Response Form (SRF)'!R2480),COUNTIF('SRF Drop Downs'!$A$2:$A$4,'Sponsor Response Form (SRF)'!S2480)),"Complete","Incomplete"))</f>
        <v/>
      </c>
      <c r="U2480" s="26" t="str">
        <f>IF(T2480="Complete",IF(AND(NOT(ISNA(VLOOKUP(CONCATENATE(E2480,F2480,G2480,H2480,I2480,J2480,K2480,L2480),'SRF Drop Downs'!G:G,1,FALSE))),IF(AND(H2480&lt;&gt;"C3",L2480&lt;&gt;"O5"),IF(SUM(COUNTIF(M2480:S2480,"Y"),COUNTIF(M2480:S2480,"N"))=0,"V","I"),IF(COUNTIF(M2480:S2480,"Y"),"V","I"))="V", IF(AND('Sponsor Response Form (SRF)'!E2480="M1", COUNTIF('OMS Response Form (ORF)'!D:D, C2480)&gt;0), "I", "V")="V"), "Valid","Invalid")," ")</f>
        <v xml:space="preserve"> </v>
      </c>
    </row>
    <row r="2481" spans="2:21" x14ac:dyDescent="0.35">
      <c r="B2481" s="70"/>
      <c r="C2481" s="71"/>
      <c r="D2481" s="72"/>
      <c r="E2481" s="73"/>
      <c r="F2481" s="73"/>
      <c r="G2481" s="73"/>
      <c r="H2481" s="73"/>
      <c r="I2481" s="73"/>
      <c r="J2481" s="73"/>
      <c r="K2481" s="73"/>
      <c r="L2481" s="73"/>
      <c r="M2481" s="73"/>
      <c r="N2481" s="73"/>
      <c r="O2481" s="73"/>
      <c r="P2481" s="73"/>
      <c r="Q2481" s="73"/>
      <c r="R2481" s="73"/>
      <c r="S2481" s="73"/>
      <c r="T2481" s="25" t="str">
        <f>IF(COUNTA(B2481:S2481)=0,"",IF(AND(COUNTA(B2481:D2481)=3,COUNTIF('SRF Drop Downs'!$B$2:$B$5,'Sponsor Response Form (SRF)'!E2481),COUNTIF('SRF Drop Downs'!$F$2:$F$5,'Sponsor Response Form (SRF)'!F2481),COUNTIF('SRF Drop Downs'!$C$2:$C$4,'Sponsor Response Form (SRF)'!G2481),COUNTIF('SRF Drop Downs'!$D$2:$D$6,'Sponsor Response Form (SRF)'!H2481),COUNTIF('SRF Drop Downs'!$A$2:$A$5,'Sponsor Response Form (SRF)'!I2481),COUNTIF('SRF Drop Downs'!$A$2:$A$4,'Sponsor Response Form (SRF)'!J2481),COUNTIF('SRF Drop Downs'!$A$2:$A$5,'Sponsor Response Form (SRF)'!K2481),COUNTIF('SRF Drop Downs'!$E$2:$E$7,'Sponsor Response Form (SRF)'!L2481),COUNTIF('SRF Drop Downs'!$A$2:$A$4,'Sponsor Response Form (SRF)'!M2481),COUNTIF('SRF Drop Downs'!$A$2:$A$4,'Sponsor Response Form (SRF)'!N2481),COUNTIF('SRF Drop Downs'!$A$2:$A$4,'Sponsor Response Form (SRF)'!O2481),COUNTIF('SRF Drop Downs'!$A$2:$A$4,'Sponsor Response Form (SRF)'!P2481),COUNTIF('SRF Drop Downs'!$A$2:$A$4,'Sponsor Response Form (SRF)'!Q2481),COUNTIF('SRF Drop Downs'!$A$2:$A$4,'Sponsor Response Form (SRF)'!R2481),COUNTIF('SRF Drop Downs'!$A$2:$A$4,'Sponsor Response Form (SRF)'!S2481)),"Complete","Incomplete"))</f>
        <v/>
      </c>
      <c r="U2481" s="26" t="str">
        <f>IF(T2481="Complete",IF(AND(NOT(ISNA(VLOOKUP(CONCATENATE(E2481,F2481,G2481,H2481,I2481,J2481,K2481,L2481),'SRF Drop Downs'!G:G,1,FALSE))),IF(AND(H2481&lt;&gt;"C3",L2481&lt;&gt;"O5"),IF(SUM(COUNTIF(M2481:S2481,"Y"),COUNTIF(M2481:S2481,"N"))=0,"V","I"),IF(COUNTIF(M2481:S2481,"Y"),"V","I"))="V", IF(AND('Sponsor Response Form (SRF)'!E2481="M1", COUNTIF('OMS Response Form (ORF)'!D:D, C2481)&gt;0), "I", "V")="V"), "Valid","Invalid")," ")</f>
        <v xml:space="preserve"> </v>
      </c>
    </row>
    <row r="2482" spans="2:21" x14ac:dyDescent="0.35">
      <c r="B2482" s="70"/>
      <c r="C2482" s="71"/>
      <c r="D2482" s="72"/>
      <c r="E2482" s="73"/>
      <c r="F2482" s="73"/>
      <c r="G2482" s="73"/>
      <c r="H2482" s="73"/>
      <c r="I2482" s="73"/>
      <c r="J2482" s="73"/>
      <c r="K2482" s="73"/>
      <c r="L2482" s="73"/>
      <c r="M2482" s="73"/>
      <c r="N2482" s="73"/>
      <c r="O2482" s="73"/>
      <c r="P2482" s="73"/>
      <c r="Q2482" s="73"/>
      <c r="R2482" s="73"/>
      <c r="S2482" s="73"/>
      <c r="T2482" s="25" t="str">
        <f>IF(COUNTA(B2482:S2482)=0,"",IF(AND(COUNTA(B2482:D2482)=3,COUNTIF('SRF Drop Downs'!$B$2:$B$5,'Sponsor Response Form (SRF)'!E2482),COUNTIF('SRF Drop Downs'!$F$2:$F$5,'Sponsor Response Form (SRF)'!F2482),COUNTIF('SRF Drop Downs'!$C$2:$C$4,'Sponsor Response Form (SRF)'!G2482),COUNTIF('SRF Drop Downs'!$D$2:$D$6,'Sponsor Response Form (SRF)'!H2482),COUNTIF('SRF Drop Downs'!$A$2:$A$5,'Sponsor Response Form (SRF)'!I2482),COUNTIF('SRF Drop Downs'!$A$2:$A$4,'Sponsor Response Form (SRF)'!J2482),COUNTIF('SRF Drop Downs'!$A$2:$A$5,'Sponsor Response Form (SRF)'!K2482),COUNTIF('SRF Drop Downs'!$E$2:$E$7,'Sponsor Response Form (SRF)'!L2482),COUNTIF('SRF Drop Downs'!$A$2:$A$4,'Sponsor Response Form (SRF)'!M2482),COUNTIF('SRF Drop Downs'!$A$2:$A$4,'Sponsor Response Form (SRF)'!N2482),COUNTIF('SRF Drop Downs'!$A$2:$A$4,'Sponsor Response Form (SRF)'!O2482),COUNTIF('SRF Drop Downs'!$A$2:$A$4,'Sponsor Response Form (SRF)'!P2482),COUNTIF('SRF Drop Downs'!$A$2:$A$4,'Sponsor Response Form (SRF)'!Q2482),COUNTIF('SRF Drop Downs'!$A$2:$A$4,'Sponsor Response Form (SRF)'!R2482),COUNTIF('SRF Drop Downs'!$A$2:$A$4,'Sponsor Response Form (SRF)'!S2482)),"Complete","Incomplete"))</f>
        <v/>
      </c>
      <c r="U2482" s="26" t="str">
        <f>IF(T2482="Complete",IF(AND(NOT(ISNA(VLOOKUP(CONCATENATE(E2482,F2482,G2482,H2482,I2482,J2482,K2482,L2482),'SRF Drop Downs'!G:G,1,FALSE))),IF(AND(H2482&lt;&gt;"C3",L2482&lt;&gt;"O5"),IF(SUM(COUNTIF(M2482:S2482,"Y"),COUNTIF(M2482:S2482,"N"))=0,"V","I"),IF(COUNTIF(M2482:S2482,"Y"),"V","I"))="V", IF(AND('Sponsor Response Form (SRF)'!E2482="M1", COUNTIF('OMS Response Form (ORF)'!D:D, C2482)&gt;0), "I", "V")="V"), "Valid","Invalid")," ")</f>
        <v xml:space="preserve"> </v>
      </c>
    </row>
    <row r="2483" spans="2:21" x14ac:dyDescent="0.35">
      <c r="B2483" s="70"/>
      <c r="C2483" s="71"/>
      <c r="D2483" s="72"/>
      <c r="E2483" s="73"/>
      <c r="F2483" s="73"/>
      <c r="G2483" s="73"/>
      <c r="H2483" s="73"/>
      <c r="I2483" s="73"/>
      <c r="J2483" s="73"/>
      <c r="K2483" s="73"/>
      <c r="L2483" s="73"/>
      <c r="M2483" s="73"/>
      <c r="N2483" s="73"/>
      <c r="O2483" s="73"/>
      <c r="P2483" s="73"/>
      <c r="Q2483" s="73"/>
      <c r="R2483" s="73"/>
      <c r="S2483" s="73"/>
      <c r="T2483" s="25" t="str">
        <f>IF(COUNTA(B2483:S2483)=0,"",IF(AND(COUNTA(B2483:D2483)=3,COUNTIF('SRF Drop Downs'!$B$2:$B$5,'Sponsor Response Form (SRF)'!E2483),COUNTIF('SRF Drop Downs'!$F$2:$F$5,'Sponsor Response Form (SRF)'!F2483),COUNTIF('SRF Drop Downs'!$C$2:$C$4,'Sponsor Response Form (SRF)'!G2483),COUNTIF('SRF Drop Downs'!$D$2:$D$6,'Sponsor Response Form (SRF)'!H2483),COUNTIF('SRF Drop Downs'!$A$2:$A$5,'Sponsor Response Form (SRF)'!I2483),COUNTIF('SRF Drop Downs'!$A$2:$A$4,'Sponsor Response Form (SRF)'!J2483),COUNTIF('SRF Drop Downs'!$A$2:$A$5,'Sponsor Response Form (SRF)'!K2483),COUNTIF('SRF Drop Downs'!$E$2:$E$7,'Sponsor Response Form (SRF)'!L2483),COUNTIF('SRF Drop Downs'!$A$2:$A$4,'Sponsor Response Form (SRF)'!M2483),COUNTIF('SRF Drop Downs'!$A$2:$A$4,'Sponsor Response Form (SRF)'!N2483),COUNTIF('SRF Drop Downs'!$A$2:$A$4,'Sponsor Response Form (SRF)'!O2483),COUNTIF('SRF Drop Downs'!$A$2:$A$4,'Sponsor Response Form (SRF)'!P2483),COUNTIF('SRF Drop Downs'!$A$2:$A$4,'Sponsor Response Form (SRF)'!Q2483),COUNTIF('SRF Drop Downs'!$A$2:$A$4,'Sponsor Response Form (SRF)'!R2483),COUNTIF('SRF Drop Downs'!$A$2:$A$4,'Sponsor Response Form (SRF)'!S2483)),"Complete","Incomplete"))</f>
        <v/>
      </c>
      <c r="U2483" s="26" t="str">
        <f>IF(T2483="Complete",IF(AND(NOT(ISNA(VLOOKUP(CONCATENATE(E2483,F2483,G2483,H2483,I2483,J2483,K2483,L2483),'SRF Drop Downs'!G:G,1,FALSE))),IF(AND(H2483&lt;&gt;"C3",L2483&lt;&gt;"O5"),IF(SUM(COUNTIF(M2483:S2483,"Y"),COUNTIF(M2483:S2483,"N"))=0,"V","I"),IF(COUNTIF(M2483:S2483,"Y"),"V","I"))="V", IF(AND('Sponsor Response Form (SRF)'!E2483="M1", COUNTIF('OMS Response Form (ORF)'!D:D, C2483)&gt;0), "I", "V")="V"), "Valid","Invalid")," ")</f>
        <v xml:space="preserve"> </v>
      </c>
    </row>
    <row r="2484" spans="2:21" x14ac:dyDescent="0.35">
      <c r="B2484" s="70"/>
      <c r="C2484" s="71"/>
      <c r="D2484" s="72"/>
      <c r="E2484" s="73"/>
      <c r="F2484" s="73"/>
      <c r="G2484" s="73"/>
      <c r="H2484" s="73"/>
      <c r="I2484" s="73"/>
      <c r="J2484" s="73"/>
      <c r="K2484" s="73"/>
      <c r="L2484" s="73"/>
      <c r="M2484" s="73"/>
      <c r="N2484" s="73"/>
      <c r="O2484" s="73"/>
      <c r="P2484" s="73"/>
      <c r="Q2484" s="73"/>
      <c r="R2484" s="73"/>
      <c r="S2484" s="73"/>
      <c r="T2484" s="25" t="str">
        <f>IF(COUNTA(B2484:S2484)=0,"",IF(AND(COUNTA(B2484:D2484)=3,COUNTIF('SRF Drop Downs'!$B$2:$B$5,'Sponsor Response Form (SRF)'!E2484),COUNTIF('SRF Drop Downs'!$F$2:$F$5,'Sponsor Response Form (SRF)'!F2484),COUNTIF('SRF Drop Downs'!$C$2:$C$4,'Sponsor Response Form (SRF)'!G2484),COUNTIF('SRF Drop Downs'!$D$2:$D$6,'Sponsor Response Form (SRF)'!H2484),COUNTIF('SRF Drop Downs'!$A$2:$A$5,'Sponsor Response Form (SRF)'!I2484),COUNTIF('SRF Drop Downs'!$A$2:$A$4,'Sponsor Response Form (SRF)'!J2484),COUNTIF('SRF Drop Downs'!$A$2:$A$5,'Sponsor Response Form (SRF)'!K2484),COUNTIF('SRF Drop Downs'!$E$2:$E$7,'Sponsor Response Form (SRF)'!L2484),COUNTIF('SRF Drop Downs'!$A$2:$A$4,'Sponsor Response Form (SRF)'!M2484),COUNTIF('SRF Drop Downs'!$A$2:$A$4,'Sponsor Response Form (SRF)'!N2484),COUNTIF('SRF Drop Downs'!$A$2:$A$4,'Sponsor Response Form (SRF)'!O2484),COUNTIF('SRF Drop Downs'!$A$2:$A$4,'Sponsor Response Form (SRF)'!P2484),COUNTIF('SRF Drop Downs'!$A$2:$A$4,'Sponsor Response Form (SRF)'!Q2484),COUNTIF('SRF Drop Downs'!$A$2:$A$4,'Sponsor Response Form (SRF)'!R2484),COUNTIF('SRF Drop Downs'!$A$2:$A$4,'Sponsor Response Form (SRF)'!S2484)),"Complete","Incomplete"))</f>
        <v/>
      </c>
      <c r="U2484" s="26" t="str">
        <f>IF(T2484="Complete",IF(AND(NOT(ISNA(VLOOKUP(CONCATENATE(E2484,F2484,G2484,H2484,I2484,J2484,K2484,L2484),'SRF Drop Downs'!G:G,1,FALSE))),IF(AND(H2484&lt;&gt;"C3",L2484&lt;&gt;"O5"),IF(SUM(COUNTIF(M2484:S2484,"Y"),COUNTIF(M2484:S2484,"N"))=0,"V","I"),IF(COUNTIF(M2484:S2484,"Y"),"V","I"))="V", IF(AND('Sponsor Response Form (SRF)'!E2484="M1", COUNTIF('OMS Response Form (ORF)'!D:D, C2484)&gt;0), "I", "V")="V"), "Valid","Invalid")," ")</f>
        <v xml:space="preserve"> </v>
      </c>
    </row>
    <row r="2485" spans="2:21" x14ac:dyDescent="0.35">
      <c r="B2485" s="70"/>
      <c r="C2485" s="71"/>
      <c r="D2485" s="72"/>
      <c r="E2485" s="73"/>
      <c r="F2485" s="73"/>
      <c r="G2485" s="73"/>
      <c r="H2485" s="73"/>
      <c r="I2485" s="73"/>
      <c r="J2485" s="73"/>
      <c r="K2485" s="73"/>
      <c r="L2485" s="73"/>
      <c r="M2485" s="73"/>
      <c r="N2485" s="73"/>
      <c r="O2485" s="73"/>
      <c r="P2485" s="73"/>
      <c r="Q2485" s="73"/>
      <c r="R2485" s="73"/>
      <c r="S2485" s="73"/>
      <c r="T2485" s="25" t="str">
        <f>IF(COUNTA(B2485:S2485)=0,"",IF(AND(COUNTA(B2485:D2485)=3,COUNTIF('SRF Drop Downs'!$B$2:$B$5,'Sponsor Response Form (SRF)'!E2485),COUNTIF('SRF Drop Downs'!$F$2:$F$5,'Sponsor Response Form (SRF)'!F2485),COUNTIF('SRF Drop Downs'!$C$2:$C$4,'Sponsor Response Form (SRF)'!G2485),COUNTIF('SRF Drop Downs'!$D$2:$D$6,'Sponsor Response Form (SRF)'!H2485),COUNTIF('SRF Drop Downs'!$A$2:$A$5,'Sponsor Response Form (SRF)'!I2485),COUNTIF('SRF Drop Downs'!$A$2:$A$4,'Sponsor Response Form (SRF)'!J2485),COUNTIF('SRF Drop Downs'!$A$2:$A$5,'Sponsor Response Form (SRF)'!K2485),COUNTIF('SRF Drop Downs'!$E$2:$E$7,'Sponsor Response Form (SRF)'!L2485),COUNTIF('SRF Drop Downs'!$A$2:$A$4,'Sponsor Response Form (SRF)'!M2485),COUNTIF('SRF Drop Downs'!$A$2:$A$4,'Sponsor Response Form (SRF)'!N2485),COUNTIF('SRF Drop Downs'!$A$2:$A$4,'Sponsor Response Form (SRF)'!O2485),COUNTIF('SRF Drop Downs'!$A$2:$A$4,'Sponsor Response Form (SRF)'!P2485),COUNTIF('SRF Drop Downs'!$A$2:$A$4,'Sponsor Response Form (SRF)'!Q2485),COUNTIF('SRF Drop Downs'!$A$2:$A$4,'Sponsor Response Form (SRF)'!R2485),COUNTIF('SRF Drop Downs'!$A$2:$A$4,'Sponsor Response Form (SRF)'!S2485)),"Complete","Incomplete"))</f>
        <v/>
      </c>
      <c r="U2485" s="26" t="str">
        <f>IF(T2485="Complete",IF(AND(NOT(ISNA(VLOOKUP(CONCATENATE(E2485,F2485,G2485,H2485,I2485,J2485,K2485,L2485),'SRF Drop Downs'!G:G,1,FALSE))),IF(AND(H2485&lt;&gt;"C3",L2485&lt;&gt;"O5"),IF(SUM(COUNTIF(M2485:S2485,"Y"),COUNTIF(M2485:S2485,"N"))=0,"V","I"),IF(COUNTIF(M2485:S2485,"Y"),"V","I"))="V", IF(AND('Sponsor Response Form (SRF)'!E2485="M1", COUNTIF('OMS Response Form (ORF)'!D:D, C2485)&gt;0), "I", "V")="V"), "Valid","Invalid")," ")</f>
        <v xml:space="preserve"> </v>
      </c>
    </row>
    <row r="2486" spans="2:21" x14ac:dyDescent="0.35">
      <c r="B2486" s="70"/>
      <c r="C2486" s="71"/>
      <c r="D2486" s="72"/>
      <c r="E2486" s="73"/>
      <c r="F2486" s="73"/>
      <c r="G2486" s="73"/>
      <c r="H2486" s="73"/>
      <c r="I2486" s="73"/>
      <c r="J2486" s="73"/>
      <c r="K2486" s="73"/>
      <c r="L2486" s="73"/>
      <c r="M2486" s="73"/>
      <c r="N2486" s="73"/>
      <c r="O2486" s="73"/>
      <c r="P2486" s="73"/>
      <c r="Q2486" s="73"/>
      <c r="R2486" s="73"/>
      <c r="S2486" s="73"/>
      <c r="T2486" s="25" t="str">
        <f>IF(COUNTA(B2486:S2486)=0,"",IF(AND(COUNTA(B2486:D2486)=3,COUNTIF('SRF Drop Downs'!$B$2:$B$5,'Sponsor Response Form (SRF)'!E2486),COUNTIF('SRF Drop Downs'!$F$2:$F$5,'Sponsor Response Form (SRF)'!F2486),COUNTIF('SRF Drop Downs'!$C$2:$C$4,'Sponsor Response Form (SRF)'!G2486),COUNTIF('SRF Drop Downs'!$D$2:$D$6,'Sponsor Response Form (SRF)'!H2486),COUNTIF('SRF Drop Downs'!$A$2:$A$5,'Sponsor Response Form (SRF)'!I2486),COUNTIF('SRF Drop Downs'!$A$2:$A$4,'Sponsor Response Form (SRF)'!J2486),COUNTIF('SRF Drop Downs'!$A$2:$A$5,'Sponsor Response Form (SRF)'!K2486),COUNTIF('SRF Drop Downs'!$E$2:$E$7,'Sponsor Response Form (SRF)'!L2486),COUNTIF('SRF Drop Downs'!$A$2:$A$4,'Sponsor Response Form (SRF)'!M2486),COUNTIF('SRF Drop Downs'!$A$2:$A$4,'Sponsor Response Form (SRF)'!N2486),COUNTIF('SRF Drop Downs'!$A$2:$A$4,'Sponsor Response Form (SRF)'!O2486),COUNTIF('SRF Drop Downs'!$A$2:$A$4,'Sponsor Response Form (SRF)'!P2486),COUNTIF('SRF Drop Downs'!$A$2:$A$4,'Sponsor Response Form (SRF)'!Q2486),COUNTIF('SRF Drop Downs'!$A$2:$A$4,'Sponsor Response Form (SRF)'!R2486),COUNTIF('SRF Drop Downs'!$A$2:$A$4,'Sponsor Response Form (SRF)'!S2486)),"Complete","Incomplete"))</f>
        <v/>
      </c>
      <c r="U2486" s="26" t="str">
        <f>IF(T2486="Complete",IF(AND(NOT(ISNA(VLOOKUP(CONCATENATE(E2486,F2486,G2486,H2486,I2486,J2486,K2486,L2486),'SRF Drop Downs'!G:G,1,FALSE))),IF(AND(H2486&lt;&gt;"C3",L2486&lt;&gt;"O5"),IF(SUM(COUNTIF(M2486:S2486,"Y"),COUNTIF(M2486:S2486,"N"))=0,"V","I"),IF(COUNTIF(M2486:S2486,"Y"),"V","I"))="V", IF(AND('Sponsor Response Form (SRF)'!E2486="M1", COUNTIF('OMS Response Form (ORF)'!D:D, C2486)&gt;0), "I", "V")="V"), "Valid","Invalid")," ")</f>
        <v xml:space="preserve"> </v>
      </c>
    </row>
    <row r="2487" spans="2:21" x14ac:dyDescent="0.35">
      <c r="B2487" s="70"/>
      <c r="C2487" s="71"/>
      <c r="D2487" s="72"/>
      <c r="E2487" s="73"/>
      <c r="F2487" s="73"/>
      <c r="G2487" s="73"/>
      <c r="H2487" s="73"/>
      <c r="I2487" s="73"/>
      <c r="J2487" s="73"/>
      <c r="K2487" s="73"/>
      <c r="L2487" s="73"/>
      <c r="M2487" s="73"/>
      <c r="N2487" s="73"/>
      <c r="O2487" s="73"/>
      <c r="P2487" s="73"/>
      <c r="Q2487" s="73"/>
      <c r="R2487" s="73"/>
      <c r="S2487" s="73"/>
      <c r="T2487" s="25" t="str">
        <f>IF(COUNTA(B2487:S2487)=0,"",IF(AND(COUNTA(B2487:D2487)=3,COUNTIF('SRF Drop Downs'!$B$2:$B$5,'Sponsor Response Form (SRF)'!E2487),COUNTIF('SRF Drop Downs'!$F$2:$F$5,'Sponsor Response Form (SRF)'!F2487),COUNTIF('SRF Drop Downs'!$C$2:$C$4,'Sponsor Response Form (SRF)'!G2487),COUNTIF('SRF Drop Downs'!$D$2:$D$6,'Sponsor Response Form (SRF)'!H2487),COUNTIF('SRF Drop Downs'!$A$2:$A$5,'Sponsor Response Form (SRF)'!I2487),COUNTIF('SRF Drop Downs'!$A$2:$A$4,'Sponsor Response Form (SRF)'!J2487),COUNTIF('SRF Drop Downs'!$A$2:$A$5,'Sponsor Response Form (SRF)'!K2487),COUNTIF('SRF Drop Downs'!$E$2:$E$7,'Sponsor Response Form (SRF)'!L2487),COUNTIF('SRF Drop Downs'!$A$2:$A$4,'Sponsor Response Form (SRF)'!M2487),COUNTIF('SRF Drop Downs'!$A$2:$A$4,'Sponsor Response Form (SRF)'!N2487),COUNTIF('SRF Drop Downs'!$A$2:$A$4,'Sponsor Response Form (SRF)'!O2487),COUNTIF('SRF Drop Downs'!$A$2:$A$4,'Sponsor Response Form (SRF)'!P2487),COUNTIF('SRF Drop Downs'!$A$2:$A$4,'Sponsor Response Form (SRF)'!Q2487),COUNTIF('SRF Drop Downs'!$A$2:$A$4,'Sponsor Response Form (SRF)'!R2487),COUNTIF('SRF Drop Downs'!$A$2:$A$4,'Sponsor Response Form (SRF)'!S2487)),"Complete","Incomplete"))</f>
        <v/>
      </c>
      <c r="U2487" s="26" t="str">
        <f>IF(T2487="Complete",IF(AND(NOT(ISNA(VLOOKUP(CONCATENATE(E2487,F2487,G2487,H2487,I2487,J2487,K2487,L2487),'SRF Drop Downs'!G:G,1,FALSE))),IF(AND(H2487&lt;&gt;"C3",L2487&lt;&gt;"O5"),IF(SUM(COUNTIF(M2487:S2487,"Y"),COUNTIF(M2487:S2487,"N"))=0,"V","I"),IF(COUNTIF(M2487:S2487,"Y"),"V","I"))="V", IF(AND('Sponsor Response Form (SRF)'!E2487="M1", COUNTIF('OMS Response Form (ORF)'!D:D, C2487)&gt;0), "I", "V")="V"), "Valid","Invalid")," ")</f>
        <v xml:space="preserve"> </v>
      </c>
    </row>
    <row r="2488" spans="2:21" x14ac:dyDescent="0.35">
      <c r="B2488" s="70"/>
      <c r="C2488" s="71"/>
      <c r="D2488" s="72"/>
      <c r="E2488" s="73"/>
      <c r="F2488" s="73"/>
      <c r="G2488" s="73"/>
      <c r="H2488" s="73"/>
      <c r="I2488" s="73"/>
      <c r="J2488" s="73"/>
      <c r="K2488" s="73"/>
      <c r="L2488" s="73"/>
      <c r="M2488" s="73"/>
      <c r="N2488" s="73"/>
      <c r="O2488" s="73"/>
      <c r="P2488" s="73"/>
      <c r="Q2488" s="73"/>
      <c r="R2488" s="73"/>
      <c r="S2488" s="73"/>
      <c r="T2488" s="25" t="str">
        <f>IF(COUNTA(B2488:S2488)=0,"",IF(AND(COUNTA(B2488:D2488)=3,COUNTIF('SRF Drop Downs'!$B$2:$B$5,'Sponsor Response Form (SRF)'!E2488),COUNTIF('SRF Drop Downs'!$F$2:$F$5,'Sponsor Response Form (SRF)'!F2488),COUNTIF('SRF Drop Downs'!$C$2:$C$4,'Sponsor Response Form (SRF)'!G2488),COUNTIF('SRF Drop Downs'!$D$2:$D$6,'Sponsor Response Form (SRF)'!H2488),COUNTIF('SRF Drop Downs'!$A$2:$A$5,'Sponsor Response Form (SRF)'!I2488),COUNTIF('SRF Drop Downs'!$A$2:$A$4,'Sponsor Response Form (SRF)'!J2488),COUNTIF('SRF Drop Downs'!$A$2:$A$5,'Sponsor Response Form (SRF)'!K2488),COUNTIF('SRF Drop Downs'!$E$2:$E$7,'Sponsor Response Form (SRF)'!L2488),COUNTIF('SRF Drop Downs'!$A$2:$A$4,'Sponsor Response Form (SRF)'!M2488),COUNTIF('SRF Drop Downs'!$A$2:$A$4,'Sponsor Response Form (SRF)'!N2488),COUNTIF('SRF Drop Downs'!$A$2:$A$4,'Sponsor Response Form (SRF)'!O2488),COUNTIF('SRF Drop Downs'!$A$2:$A$4,'Sponsor Response Form (SRF)'!P2488),COUNTIF('SRF Drop Downs'!$A$2:$A$4,'Sponsor Response Form (SRF)'!Q2488),COUNTIF('SRF Drop Downs'!$A$2:$A$4,'Sponsor Response Form (SRF)'!R2488),COUNTIF('SRF Drop Downs'!$A$2:$A$4,'Sponsor Response Form (SRF)'!S2488)),"Complete","Incomplete"))</f>
        <v/>
      </c>
      <c r="U2488" s="26" t="str">
        <f>IF(T2488="Complete",IF(AND(NOT(ISNA(VLOOKUP(CONCATENATE(E2488,F2488,G2488,H2488,I2488,J2488,K2488,L2488),'SRF Drop Downs'!G:G,1,FALSE))),IF(AND(H2488&lt;&gt;"C3",L2488&lt;&gt;"O5"),IF(SUM(COUNTIF(M2488:S2488,"Y"),COUNTIF(M2488:S2488,"N"))=0,"V","I"),IF(COUNTIF(M2488:S2488,"Y"),"V","I"))="V", IF(AND('Sponsor Response Form (SRF)'!E2488="M1", COUNTIF('OMS Response Form (ORF)'!D:D, C2488)&gt;0), "I", "V")="V"), "Valid","Invalid")," ")</f>
        <v xml:space="preserve"> </v>
      </c>
    </row>
    <row r="2489" spans="2:21" x14ac:dyDescent="0.35">
      <c r="B2489" s="70"/>
      <c r="C2489" s="71"/>
      <c r="D2489" s="72"/>
      <c r="E2489" s="73"/>
      <c r="F2489" s="73"/>
      <c r="G2489" s="73"/>
      <c r="H2489" s="73"/>
      <c r="I2489" s="73"/>
      <c r="J2489" s="73"/>
      <c r="K2489" s="73"/>
      <c r="L2489" s="73"/>
      <c r="M2489" s="73"/>
      <c r="N2489" s="73"/>
      <c r="O2489" s="73"/>
      <c r="P2489" s="73"/>
      <c r="Q2489" s="73"/>
      <c r="R2489" s="73"/>
      <c r="S2489" s="73"/>
      <c r="T2489" s="25" t="str">
        <f>IF(COUNTA(B2489:S2489)=0,"",IF(AND(COUNTA(B2489:D2489)=3,COUNTIF('SRF Drop Downs'!$B$2:$B$5,'Sponsor Response Form (SRF)'!E2489),COUNTIF('SRF Drop Downs'!$F$2:$F$5,'Sponsor Response Form (SRF)'!F2489),COUNTIF('SRF Drop Downs'!$C$2:$C$4,'Sponsor Response Form (SRF)'!G2489),COUNTIF('SRF Drop Downs'!$D$2:$D$6,'Sponsor Response Form (SRF)'!H2489),COUNTIF('SRF Drop Downs'!$A$2:$A$5,'Sponsor Response Form (SRF)'!I2489),COUNTIF('SRF Drop Downs'!$A$2:$A$4,'Sponsor Response Form (SRF)'!J2489),COUNTIF('SRF Drop Downs'!$A$2:$A$5,'Sponsor Response Form (SRF)'!K2489),COUNTIF('SRF Drop Downs'!$E$2:$E$7,'Sponsor Response Form (SRF)'!L2489),COUNTIF('SRF Drop Downs'!$A$2:$A$4,'Sponsor Response Form (SRF)'!M2489),COUNTIF('SRF Drop Downs'!$A$2:$A$4,'Sponsor Response Form (SRF)'!N2489),COUNTIF('SRF Drop Downs'!$A$2:$A$4,'Sponsor Response Form (SRF)'!O2489),COUNTIF('SRF Drop Downs'!$A$2:$A$4,'Sponsor Response Form (SRF)'!P2489),COUNTIF('SRF Drop Downs'!$A$2:$A$4,'Sponsor Response Form (SRF)'!Q2489),COUNTIF('SRF Drop Downs'!$A$2:$A$4,'Sponsor Response Form (SRF)'!R2489),COUNTIF('SRF Drop Downs'!$A$2:$A$4,'Sponsor Response Form (SRF)'!S2489)),"Complete","Incomplete"))</f>
        <v/>
      </c>
      <c r="U2489" s="26" t="str">
        <f>IF(T2489="Complete",IF(AND(NOT(ISNA(VLOOKUP(CONCATENATE(E2489,F2489,G2489,H2489,I2489,J2489,K2489,L2489),'SRF Drop Downs'!G:G,1,FALSE))),IF(AND(H2489&lt;&gt;"C3",L2489&lt;&gt;"O5"),IF(SUM(COUNTIF(M2489:S2489,"Y"),COUNTIF(M2489:S2489,"N"))=0,"V","I"),IF(COUNTIF(M2489:S2489,"Y"),"V","I"))="V", IF(AND('Sponsor Response Form (SRF)'!E2489="M1", COUNTIF('OMS Response Form (ORF)'!D:D, C2489)&gt;0), "I", "V")="V"), "Valid","Invalid")," ")</f>
        <v xml:space="preserve"> </v>
      </c>
    </row>
    <row r="2490" spans="2:21" x14ac:dyDescent="0.35">
      <c r="B2490" s="70"/>
      <c r="C2490" s="71"/>
      <c r="D2490" s="72"/>
      <c r="E2490" s="73"/>
      <c r="F2490" s="73"/>
      <c r="G2490" s="73"/>
      <c r="H2490" s="73"/>
      <c r="I2490" s="73"/>
      <c r="J2490" s="73"/>
      <c r="K2490" s="73"/>
      <c r="L2490" s="73"/>
      <c r="M2490" s="73"/>
      <c r="N2490" s="73"/>
      <c r="O2490" s="73"/>
      <c r="P2490" s="73"/>
      <c r="Q2490" s="73"/>
      <c r="R2490" s="73"/>
      <c r="S2490" s="73"/>
      <c r="T2490" s="25" t="str">
        <f>IF(COUNTA(B2490:S2490)=0,"",IF(AND(COUNTA(B2490:D2490)=3,COUNTIF('SRF Drop Downs'!$B$2:$B$5,'Sponsor Response Form (SRF)'!E2490),COUNTIF('SRF Drop Downs'!$F$2:$F$5,'Sponsor Response Form (SRF)'!F2490),COUNTIF('SRF Drop Downs'!$C$2:$C$4,'Sponsor Response Form (SRF)'!G2490),COUNTIF('SRF Drop Downs'!$D$2:$D$6,'Sponsor Response Form (SRF)'!H2490),COUNTIF('SRF Drop Downs'!$A$2:$A$5,'Sponsor Response Form (SRF)'!I2490),COUNTIF('SRF Drop Downs'!$A$2:$A$4,'Sponsor Response Form (SRF)'!J2490),COUNTIF('SRF Drop Downs'!$A$2:$A$5,'Sponsor Response Form (SRF)'!K2490),COUNTIF('SRF Drop Downs'!$E$2:$E$7,'Sponsor Response Form (SRF)'!L2490),COUNTIF('SRF Drop Downs'!$A$2:$A$4,'Sponsor Response Form (SRF)'!M2490),COUNTIF('SRF Drop Downs'!$A$2:$A$4,'Sponsor Response Form (SRF)'!N2490),COUNTIF('SRF Drop Downs'!$A$2:$A$4,'Sponsor Response Form (SRF)'!O2490),COUNTIF('SRF Drop Downs'!$A$2:$A$4,'Sponsor Response Form (SRF)'!P2490),COUNTIF('SRF Drop Downs'!$A$2:$A$4,'Sponsor Response Form (SRF)'!Q2490),COUNTIF('SRF Drop Downs'!$A$2:$A$4,'Sponsor Response Form (SRF)'!R2490),COUNTIF('SRF Drop Downs'!$A$2:$A$4,'Sponsor Response Form (SRF)'!S2490)),"Complete","Incomplete"))</f>
        <v/>
      </c>
      <c r="U2490" s="26" t="str">
        <f>IF(T2490="Complete",IF(AND(NOT(ISNA(VLOOKUP(CONCATENATE(E2490,F2490,G2490,H2490,I2490,J2490,K2490,L2490),'SRF Drop Downs'!G:G,1,FALSE))),IF(AND(H2490&lt;&gt;"C3",L2490&lt;&gt;"O5"),IF(SUM(COUNTIF(M2490:S2490,"Y"),COUNTIF(M2490:S2490,"N"))=0,"V","I"),IF(COUNTIF(M2490:S2490,"Y"),"V","I"))="V", IF(AND('Sponsor Response Form (SRF)'!E2490="M1", COUNTIF('OMS Response Form (ORF)'!D:D, C2490)&gt;0), "I", "V")="V"), "Valid","Invalid")," ")</f>
        <v xml:space="preserve"> </v>
      </c>
    </row>
    <row r="2491" spans="2:21" x14ac:dyDescent="0.35">
      <c r="B2491" s="70"/>
      <c r="C2491" s="71"/>
      <c r="D2491" s="72"/>
      <c r="E2491" s="73"/>
      <c r="F2491" s="73"/>
      <c r="G2491" s="73"/>
      <c r="H2491" s="73"/>
      <c r="I2491" s="73"/>
      <c r="J2491" s="73"/>
      <c r="K2491" s="73"/>
      <c r="L2491" s="73"/>
      <c r="M2491" s="73"/>
      <c r="N2491" s="73"/>
      <c r="O2491" s="73"/>
      <c r="P2491" s="73"/>
      <c r="Q2491" s="73"/>
      <c r="R2491" s="73"/>
      <c r="S2491" s="73"/>
      <c r="T2491" s="25" t="str">
        <f>IF(COUNTA(B2491:S2491)=0,"",IF(AND(COUNTA(B2491:D2491)=3,COUNTIF('SRF Drop Downs'!$B$2:$B$5,'Sponsor Response Form (SRF)'!E2491),COUNTIF('SRF Drop Downs'!$F$2:$F$5,'Sponsor Response Form (SRF)'!F2491),COUNTIF('SRF Drop Downs'!$C$2:$C$4,'Sponsor Response Form (SRF)'!G2491),COUNTIF('SRF Drop Downs'!$D$2:$D$6,'Sponsor Response Form (SRF)'!H2491),COUNTIF('SRF Drop Downs'!$A$2:$A$5,'Sponsor Response Form (SRF)'!I2491),COUNTIF('SRF Drop Downs'!$A$2:$A$4,'Sponsor Response Form (SRF)'!J2491),COUNTIF('SRF Drop Downs'!$A$2:$A$5,'Sponsor Response Form (SRF)'!K2491),COUNTIF('SRF Drop Downs'!$E$2:$E$7,'Sponsor Response Form (SRF)'!L2491),COUNTIF('SRF Drop Downs'!$A$2:$A$4,'Sponsor Response Form (SRF)'!M2491),COUNTIF('SRF Drop Downs'!$A$2:$A$4,'Sponsor Response Form (SRF)'!N2491),COUNTIF('SRF Drop Downs'!$A$2:$A$4,'Sponsor Response Form (SRF)'!O2491),COUNTIF('SRF Drop Downs'!$A$2:$A$4,'Sponsor Response Form (SRF)'!P2491),COUNTIF('SRF Drop Downs'!$A$2:$A$4,'Sponsor Response Form (SRF)'!Q2491),COUNTIF('SRF Drop Downs'!$A$2:$A$4,'Sponsor Response Form (SRF)'!R2491),COUNTIF('SRF Drop Downs'!$A$2:$A$4,'Sponsor Response Form (SRF)'!S2491)),"Complete","Incomplete"))</f>
        <v/>
      </c>
      <c r="U2491" s="26" t="str">
        <f>IF(T2491="Complete",IF(AND(NOT(ISNA(VLOOKUP(CONCATENATE(E2491,F2491,G2491,H2491,I2491,J2491,K2491,L2491),'SRF Drop Downs'!G:G,1,FALSE))),IF(AND(H2491&lt;&gt;"C3",L2491&lt;&gt;"O5"),IF(SUM(COUNTIF(M2491:S2491,"Y"),COUNTIF(M2491:S2491,"N"))=0,"V","I"),IF(COUNTIF(M2491:S2491,"Y"),"V","I"))="V", IF(AND('Sponsor Response Form (SRF)'!E2491="M1", COUNTIF('OMS Response Form (ORF)'!D:D, C2491)&gt;0), "I", "V")="V"), "Valid","Invalid")," ")</f>
        <v xml:space="preserve"> </v>
      </c>
    </row>
    <row r="2492" spans="2:21" x14ac:dyDescent="0.35">
      <c r="B2492" s="70"/>
      <c r="C2492" s="71"/>
      <c r="D2492" s="72"/>
      <c r="E2492" s="73"/>
      <c r="F2492" s="73"/>
      <c r="G2492" s="73"/>
      <c r="H2492" s="73"/>
      <c r="I2492" s="73"/>
      <c r="J2492" s="73"/>
      <c r="K2492" s="73"/>
      <c r="L2492" s="73"/>
      <c r="M2492" s="73"/>
      <c r="N2492" s="73"/>
      <c r="O2492" s="73"/>
      <c r="P2492" s="73"/>
      <c r="Q2492" s="73"/>
      <c r="R2492" s="73"/>
      <c r="S2492" s="73"/>
      <c r="T2492" s="25" t="str">
        <f>IF(COUNTA(B2492:S2492)=0,"",IF(AND(COUNTA(B2492:D2492)=3,COUNTIF('SRF Drop Downs'!$B$2:$B$5,'Sponsor Response Form (SRF)'!E2492),COUNTIF('SRF Drop Downs'!$F$2:$F$5,'Sponsor Response Form (SRF)'!F2492),COUNTIF('SRF Drop Downs'!$C$2:$C$4,'Sponsor Response Form (SRF)'!G2492),COUNTIF('SRF Drop Downs'!$D$2:$D$6,'Sponsor Response Form (SRF)'!H2492),COUNTIF('SRF Drop Downs'!$A$2:$A$5,'Sponsor Response Form (SRF)'!I2492),COUNTIF('SRF Drop Downs'!$A$2:$A$4,'Sponsor Response Form (SRF)'!J2492),COUNTIF('SRF Drop Downs'!$A$2:$A$5,'Sponsor Response Form (SRF)'!K2492),COUNTIF('SRF Drop Downs'!$E$2:$E$7,'Sponsor Response Form (SRF)'!L2492),COUNTIF('SRF Drop Downs'!$A$2:$A$4,'Sponsor Response Form (SRF)'!M2492),COUNTIF('SRF Drop Downs'!$A$2:$A$4,'Sponsor Response Form (SRF)'!N2492),COUNTIF('SRF Drop Downs'!$A$2:$A$4,'Sponsor Response Form (SRF)'!O2492),COUNTIF('SRF Drop Downs'!$A$2:$A$4,'Sponsor Response Form (SRF)'!P2492),COUNTIF('SRF Drop Downs'!$A$2:$A$4,'Sponsor Response Form (SRF)'!Q2492),COUNTIF('SRF Drop Downs'!$A$2:$A$4,'Sponsor Response Form (SRF)'!R2492),COUNTIF('SRF Drop Downs'!$A$2:$A$4,'Sponsor Response Form (SRF)'!S2492)),"Complete","Incomplete"))</f>
        <v/>
      </c>
      <c r="U2492" s="26" t="str">
        <f>IF(T2492="Complete",IF(AND(NOT(ISNA(VLOOKUP(CONCATENATE(E2492,F2492,G2492,H2492,I2492,J2492,K2492,L2492),'SRF Drop Downs'!G:G,1,FALSE))),IF(AND(H2492&lt;&gt;"C3",L2492&lt;&gt;"O5"),IF(SUM(COUNTIF(M2492:S2492,"Y"),COUNTIF(M2492:S2492,"N"))=0,"V","I"),IF(COUNTIF(M2492:S2492,"Y"),"V","I"))="V", IF(AND('Sponsor Response Form (SRF)'!E2492="M1", COUNTIF('OMS Response Form (ORF)'!D:D, C2492)&gt;0), "I", "V")="V"), "Valid","Invalid")," ")</f>
        <v xml:space="preserve"> </v>
      </c>
    </row>
    <row r="2493" spans="2:21" x14ac:dyDescent="0.35">
      <c r="B2493" s="70"/>
      <c r="C2493" s="71"/>
      <c r="D2493" s="72"/>
      <c r="E2493" s="73"/>
      <c r="F2493" s="73"/>
      <c r="G2493" s="73"/>
      <c r="H2493" s="73"/>
      <c r="I2493" s="73"/>
      <c r="J2493" s="73"/>
      <c r="K2493" s="73"/>
      <c r="L2493" s="73"/>
      <c r="M2493" s="73"/>
      <c r="N2493" s="73"/>
      <c r="O2493" s="73"/>
      <c r="P2493" s="73"/>
      <c r="Q2493" s="73"/>
      <c r="R2493" s="73"/>
      <c r="S2493" s="73"/>
      <c r="T2493" s="25" t="str">
        <f>IF(COUNTA(B2493:S2493)=0,"",IF(AND(COUNTA(B2493:D2493)=3,COUNTIF('SRF Drop Downs'!$B$2:$B$5,'Sponsor Response Form (SRF)'!E2493),COUNTIF('SRF Drop Downs'!$F$2:$F$5,'Sponsor Response Form (SRF)'!F2493),COUNTIF('SRF Drop Downs'!$C$2:$C$4,'Sponsor Response Form (SRF)'!G2493),COUNTIF('SRF Drop Downs'!$D$2:$D$6,'Sponsor Response Form (SRF)'!H2493),COUNTIF('SRF Drop Downs'!$A$2:$A$5,'Sponsor Response Form (SRF)'!I2493),COUNTIF('SRF Drop Downs'!$A$2:$A$4,'Sponsor Response Form (SRF)'!J2493),COUNTIF('SRF Drop Downs'!$A$2:$A$5,'Sponsor Response Form (SRF)'!K2493),COUNTIF('SRF Drop Downs'!$E$2:$E$7,'Sponsor Response Form (SRF)'!L2493),COUNTIF('SRF Drop Downs'!$A$2:$A$4,'Sponsor Response Form (SRF)'!M2493),COUNTIF('SRF Drop Downs'!$A$2:$A$4,'Sponsor Response Form (SRF)'!N2493),COUNTIF('SRF Drop Downs'!$A$2:$A$4,'Sponsor Response Form (SRF)'!O2493),COUNTIF('SRF Drop Downs'!$A$2:$A$4,'Sponsor Response Form (SRF)'!P2493),COUNTIF('SRF Drop Downs'!$A$2:$A$4,'Sponsor Response Form (SRF)'!Q2493),COUNTIF('SRF Drop Downs'!$A$2:$A$4,'Sponsor Response Form (SRF)'!R2493),COUNTIF('SRF Drop Downs'!$A$2:$A$4,'Sponsor Response Form (SRF)'!S2493)),"Complete","Incomplete"))</f>
        <v/>
      </c>
      <c r="U2493" s="26" t="str">
        <f>IF(T2493="Complete",IF(AND(NOT(ISNA(VLOOKUP(CONCATENATE(E2493,F2493,G2493,H2493,I2493,J2493,K2493,L2493),'SRF Drop Downs'!G:G,1,FALSE))),IF(AND(H2493&lt;&gt;"C3",L2493&lt;&gt;"O5"),IF(SUM(COUNTIF(M2493:S2493,"Y"),COUNTIF(M2493:S2493,"N"))=0,"V","I"),IF(COUNTIF(M2493:S2493,"Y"),"V","I"))="V", IF(AND('Sponsor Response Form (SRF)'!E2493="M1", COUNTIF('OMS Response Form (ORF)'!D:D, C2493)&gt;0), "I", "V")="V"), "Valid","Invalid")," ")</f>
        <v xml:space="preserve"> </v>
      </c>
    </row>
    <row r="2494" spans="2:21" x14ac:dyDescent="0.35">
      <c r="B2494" s="70"/>
      <c r="C2494" s="71"/>
      <c r="D2494" s="72"/>
      <c r="E2494" s="73"/>
      <c r="F2494" s="73"/>
      <c r="G2494" s="73"/>
      <c r="H2494" s="73"/>
      <c r="I2494" s="73"/>
      <c r="J2494" s="73"/>
      <c r="K2494" s="73"/>
      <c r="L2494" s="73"/>
      <c r="M2494" s="73"/>
      <c r="N2494" s="73"/>
      <c r="O2494" s="73"/>
      <c r="P2494" s="73"/>
      <c r="Q2494" s="73"/>
      <c r="R2494" s="73"/>
      <c r="S2494" s="73"/>
      <c r="T2494" s="25" t="str">
        <f>IF(COUNTA(B2494:S2494)=0,"",IF(AND(COUNTA(B2494:D2494)=3,COUNTIF('SRF Drop Downs'!$B$2:$B$5,'Sponsor Response Form (SRF)'!E2494),COUNTIF('SRF Drop Downs'!$F$2:$F$5,'Sponsor Response Form (SRF)'!F2494),COUNTIF('SRF Drop Downs'!$C$2:$C$4,'Sponsor Response Form (SRF)'!G2494),COUNTIF('SRF Drop Downs'!$D$2:$D$6,'Sponsor Response Form (SRF)'!H2494),COUNTIF('SRF Drop Downs'!$A$2:$A$5,'Sponsor Response Form (SRF)'!I2494),COUNTIF('SRF Drop Downs'!$A$2:$A$4,'Sponsor Response Form (SRF)'!J2494),COUNTIF('SRF Drop Downs'!$A$2:$A$5,'Sponsor Response Form (SRF)'!K2494),COUNTIF('SRF Drop Downs'!$E$2:$E$7,'Sponsor Response Form (SRF)'!L2494),COUNTIF('SRF Drop Downs'!$A$2:$A$4,'Sponsor Response Form (SRF)'!M2494),COUNTIF('SRF Drop Downs'!$A$2:$A$4,'Sponsor Response Form (SRF)'!N2494),COUNTIF('SRF Drop Downs'!$A$2:$A$4,'Sponsor Response Form (SRF)'!O2494),COUNTIF('SRF Drop Downs'!$A$2:$A$4,'Sponsor Response Form (SRF)'!P2494),COUNTIF('SRF Drop Downs'!$A$2:$A$4,'Sponsor Response Form (SRF)'!Q2494),COUNTIF('SRF Drop Downs'!$A$2:$A$4,'Sponsor Response Form (SRF)'!R2494),COUNTIF('SRF Drop Downs'!$A$2:$A$4,'Sponsor Response Form (SRF)'!S2494)),"Complete","Incomplete"))</f>
        <v/>
      </c>
      <c r="U2494" s="26" t="str">
        <f>IF(T2494="Complete",IF(AND(NOT(ISNA(VLOOKUP(CONCATENATE(E2494,F2494,G2494,H2494,I2494,J2494,K2494,L2494),'SRF Drop Downs'!G:G,1,FALSE))),IF(AND(H2494&lt;&gt;"C3",L2494&lt;&gt;"O5"),IF(SUM(COUNTIF(M2494:S2494,"Y"),COUNTIF(M2494:S2494,"N"))=0,"V","I"),IF(COUNTIF(M2494:S2494,"Y"),"V","I"))="V", IF(AND('Sponsor Response Form (SRF)'!E2494="M1", COUNTIF('OMS Response Form (ORF)'!D:D, C2494)&gt;0), "I", "V")="V"), "Valid","Invalid")," ")</f>
        <v xml:space="preserve"> </v>
      </c>
    </row>
    <row r="2495" spans="2:21" x14ac:dyDescent="0.35">
      <c r="B2495" s="70"/>
      <c r="C2495" s="71"/>
      <c r="D2495" s="72"/>
      <c r="E2495" s="73"/>
      <c r="F2495" s="73"/>
      <c r="G2495" s="73"/>
      <c r="H2495" s="73"/>
      <c r="I2495" s="73"/>
      <c r="J2495" s="73"/>
      <c r="K2495" s="73"/>
      <c r="L2495" s="73"/>
      <c r="M2495" s="73"/>
      <c r="N2495" s="73"/>
      <c r="O2495" s="73"/>
      <c r="P2495" s="73"/>
      <c r="Q2495" s="73"/>
      <c r="R2495" s="73"/>
      <c r="S2495" s="73"/>
      <c r="T2495" s="25" t="str">
        <f>IF(COUNTA(B2495:S2495)=0,"",IF(AND(COUNTA(B2495:D2495)=3,COUNTIF('SRF Drop Downs'!$B$2:$B$5,'Sponsor Response Form (SRF)'!E2495),COUNTIF('SRF Drop Downs'!$F$2:$F$5,'Sponsor Response Form (SRF)'!F2495),COUNTIF('SRF Drop Downs'!$C$2:$C$4,'Sponsor Response Form (SRF)'!G2495),COUNTIF('SRF Drop Downs'!$D$2:$D$6,'Sponsor Response Form (SRF)'!H2495),COUNTIF('SRF Drop Downs'!$A$2:$A$5,'Sponsor Response Form (SRF)'!I2495),COUNTIF('SRF Drop Downs'!$A$2:$A$4,'Sponsor Response Form (SRF)'!J2495),COUNTIF('SRF Drop Downs'!$A$2:$A$5,'Sponsor Response Form (SRF)'!K2495),COUNTIF('SRF Drop Downs'!$E$2:$E$7,'Sponsor Response Form (SRF)'!L2495),COUNTIF('SRF Drop Downs'!$A$2:$A$4,'Sponsor Response Form (SRF)'!M2495),COUNTIF('SRF Drop Downs'!$A$2:$A$4,'Sponsor Response Form (SRF)'!N2495),COUNTIF('SRF Drop Downs'!$A$2:$A$4,'Sponsor Response Form (SRF)'!O2495),COUNTIF('SRF Drop Downs'!$A$2:$A$4,'Sponsor Response Form (SRF)'!P2495),COUNTIF('SRF Drop Downs'!$A$2:$A$4,'Sponsor Response Form (SRF)'!Q2495),COUNTIF('SRF Drop Downs'!$A$2:$A$4,'Sponsor Response Form (SRF)'!R2495),COUNTIF('SRF Drop Downs'!$A$2:$A$4,'Sponsor Response Form (SRF)'!S2495)),"Complete","Incomplete"))</f>
        <v/>
      </c>
      <c r="U2495" s="26" t="str">
        <f>IF(T2495="Complete",IF(AND(NOT(ISNA(VLOOKUP(CONCATENATE(E2495,F2495,G2495,H2495,I2495,J2495,K2495,L2495),'SRF Drop Downs'!G:G,1,FALSE))),IF(AND(H2495&lt;&gt;"C3",L2495&lt;&gt;"O5"),IF(SUM(COUNTIF(M2495:S2495,"Y"),COUNTIF(M2495:S2495,"N"))=0,"V","I"),IF(COUNTIF(M2495:S2495,"Y"),"V","I"))="V", IF(AND('Sponsor Response Form (SRF)'!E2495="M1", COUNTIF('OMS Response Form (ORF)'!D:D, C2495)&gt;0), "I", "V")="V"), "Valid","Invalid")," ")</f>
        <v xml:space="preserve"> </v>
      </c>
    </row>
    <row r="2496" spans="2:21" x14ac:dyDescent="0.35">
      <c r="B2496" s="70"/>
      <c r="C2496" s="71"/>
      <c r="D2496" s="72"/>
      <c r="E2496" s="73"/>
      <c r="F2496" s="73"/>
      <c r="G2496" s="73"/>
      <c r="H2496" s="73"/>
      <c r="I2496" s="73"/>
      <c r="J2496" s="73"/>
      <c r="K2496" s="73"/>
      <c r="L2496" s="73"/>
      <c r="M2496" s="73"/>
      <c r="N2496" s="73"/>
      <c r="O2496" s="73"/>
      <c r="P2496" s="73"/>
      <c r="Q2496" s="73"/>
      <c r="R2496" s="73"/>
      <c r="S2496" s="73"/>
      <c r="T2496" s="25" t="str">
        <f>IF(COUNTA(B2496:S2496)=0,"",IF(AND(COUNTA(B2496:D2496)=3,COUNTIF('SRF Drop Downs'!$B$2:$B$5,'Sponsor Response Form (SRF)'!E2496),COUNTIF('SRF Drop Downs'!$F$2:$F$5,'Sponsor Response Form (SRF)'!F2496),COUNTIF('SRF Drop Downs'!$C$2:$C$4,'Sponsor Response Form (SRF)'!G2496),COUNTIF('SRF Drop Downs'!$D$2:$D$6,'Sponsor Response Form (SRF)'!H2496),COUNTIF('SRF Drop Downs'!$A$2:$A$5,'Sponsor Response Form (SRF)'!I2496),COUNTIF('SRF Drop Downs'!$A$2:$A$4,'Sponsor Response Form (SRF)'!J2496),COUNTIF('SRF Drop Downs'!$A$2:$A$5,'Sponsor Response Form (SRF)'!K2496),COUNTIF('SRF Drop Downs'!$E$2:$E$7,'Sponsor Response Form (SRF)'!L2496),COUNTIF('SRF Drop Downs'!$A$2:$A$4,'Sponsor Response Form (SRF)'!M2496),COUNTIF('SRF Drop Downs'!$A$2:$A$4,'Sponsor Response Form (SRF)'!N2496),COUNTIF('SRF Drop Downs'!$A$2:$A$4,'Sponsor Response Form (SRF)'!O2496),COUNTIF('SRF Drop Downs'!$A$2:$A$4,'Sponsor Response Form (SRF)'!P2496),COUNTIF('SRF Drop Downs'!$A$2:$A$4,'Sponsor Response Form (SRF)'!Q2496),COUNTIF('SRF Drop Downs'!$A$2:$A$4,'Sponsor Response Form (SRF)'!R2496),COUNTIF('SRF Drop Downs'!$A$2:$A$4,'Sponsor Response Form (SRF)'!S2496)),"Complete","Incomplete"))</f>
        <v/>
      </c>
      <c r="U2496" s="26" t="str">
        <f>IF(T2496="Complete",IF(AND(NOT(ISNA(VLOOKUP(CONCATENATE(E2496,F2496,G2496,H2496,I2496,J2496,K2496,L2496),'SRF Drop Downs'!G:G,1,FALSE))),IF(AND(H2496&lt;&gt;"C3",L2496&lt;&gt;"O5"),IF(SUM(COUNTIF(M2496:S2496,"Y"),COUNTIF(M2496:S2496,"N"))=0,"V","I"),IF(COUNTIF(M2496:S2496,"Y"),"V","I"))="V", IF(AND('Sponsor Response Form (SRF)'!E2496="M1", COUNTIF('OMS Response Form (ORF)'!D:D, C2496)&gt;0), "I", "V")="V"), "Valid","Invalid")," ")</f>
        <v xml:space="preserve"> </v>
      </c>
    </row>
    <row r="2497" spans="2:21" x14ac:dyDescent="0.35">
      <c r="B2497" s="70"/>
      <c r="C2497" s="71"/>
      <c r="D2497" s="72"/>
      <c r="E2497" s="73"/>
      <c r="F2497" s="73"/>
      <c r="G2497" s="73"/>
      <c r="H2497" s="73"/>
      <c r="I2497" s="73"/>
      <c r="J2497" s="73"/>
      <c r="K2497" s="73"/>
      <c r="L2497" s="73"/>
      <c r="M2497" s="73"/>
      <c r="N2497" s="73"/>
      <c r="O2497" s="73"/>
      <c r="P2497" s="73"/>
      <c r="Q2497" s="73"/>
      <c r="R2497" s="73"/>
      <c r="S2497" s="73"/>
      <c r="T2497" s="25" t="str">
        <f>IF(COUNTA(B2497:S2497)=0,"",IF(AND(COUNTA(B2497:D2497)=3,COUNTIF('SRF Drop Downs'!$B$2:$B$5,'Sponsor Response Form (SRF)'!E2497),COUNTIF('SRF Drop Downs'!$F$2:$F$5,'Sponsor Response Form (SRF)'!F2497),COUNTIF('SRF Drop Downs'!$C$2:$C$4,'Sponsor Response Form (SRF)'!G2497),COUNTIF('SRF Drop Downs'!$D$2:$D$6,'Sponsor Response Form (SRF)'!H2497),COUNTIF('SRF Drop Downs'!$A$2:$A$5,'Sponsor Response Form (SRF)'!I2497),COUNTIF('SRF Drop Downs'!$A$2:$A$4,'Sponsor Response Form (SRF)'!J2497),COUNTIF('SRF Drop Downs'!$A$2:$A$5,'Sponsor Response Form (SRF)'!K2497),COUNTIF('SRF Drop Downs'!$E$2:$E$7,'Sponsor Response Form (SRF)'!L2497),COUNTIF('SRF Drop Downs'!$A$2:$A$4,'Sponsor Response Form (SRF)'!M2497),COUNTIF('SRF Drop Downs'!$A$2:$A$4,'Sponsor Response Form (SRF)'!N2497),COUNTIF('SRF Drop Downs'!$A$2:$A$4,'Sponsor Response Form (SRF)'!O2497),COUNTIF('SRF Drop Downs'!$A$2:$A$4,'Sponsor Response Form (SRF)'!P2497),COUNTIF('SRF Drop Downs'!$A$2:$A$4,'Sponsor Response Form (SRF)'!Q2497),COUNTIF('SRF Drop Downs'!$A$2:$A$4,'Sponsor Response Form (SRF)'!R2497),COUNTIF('SRF Drop Downs'!$A$2:$A$4,'Sponsor Response Form (SRF)'!S2497)),"Complete","Incomplete"))</f>
        <v/>
      </c>
      <c r="U2497" s="26" t="str">
        <f>IF(T2497="Complete",IF(AND(NOT(ISNA(VLOOKUP(CONCATENATE(E2497,F2497,G2497,H2497,I2497,J2497,K2497,L2497),'SRF Drop Downs'!G:G,1,FALSE))),IF(AND(H2497&lt;&gt;"C3",L2497&lt;&gt;"O5"),IF(SUM(COUNTIF(M2497:S2497,"Y"),COUNTIF(M2497:S2497,"N"))=0,"V","I"),IF(COUNTIF(M2497:S2497,"Y"),"V","I"))="V", IF(AND('Sponsor Response Form (SRF)'!E2497="M1", COUNTIF('OMS Response Form (ORF)'!D:D, C2497)&gt;0), "I", "V")="V"), "Valid","Invalid")," ")</f>
        <v xml:space="preserve"> </v>
      </c>
    </row>
    <row r="2498" spans="2:21" x14ac:dyDescent="0.35">
      <c r="B2498" s="70"/>
      <c r="C2498" s="71"/>
      <c r="D2498" s="72"/>
      <c r="E2498" s="73"/>
      <c r="F2498" s="73"/>
      <c r="G2498" s="73"/>
      <c r="H2498" s="73"/>
      <c r="I2498" s="73"/>
      <c r="J2498" s="73"/>
      <c r="K2498" s="73"/>
      <c r="L2498" s="73"/>
      <c r="M2498" s="73"/>
      <c r="N2498" s="73"/>
      <c r="O2498" s="73"/>
      <c r="P2498" s="73"/>
      <c r="Q2498" s="73"/>
      <c r="R2498" s="73"/>
      <c r="S2498" s="73"/>
      <c r="T2498" s="25" t="str">
        <f>IF(COUNTA(B2498:S2498)=0,"",IF(AND(COUNTA(B2498:D2498)=3,COUNTIF('SRF Drop Downs'!$B$2:$B$5,'Sponsor Response Form (SRF)'!E2498),COUNTIF('SRF Drop Downs'!$F$2:$F$5,'Sponsor Response Form (SRF)'!F2498),COUNTIF('SRF Drop Downs'!$C$2:$C$4,'Sponsor Response Form (SRF)'!G2498),COUNTIF('SRF Drop Downs'!$D$2:$D$6,'Sponsor Response Form (SRF)'!H2498),COUNTIF('SRF Drop Downs'!$A$2:$A$5,'Sponsor Response Form (SRF)'!I2498),COUNTIF('SRF Drop Downs'!$A$2:$A$4,'Sponsor Response Form (SRF)'!J2498),COUNTIF('SRF Drop Downs'!$A$2:$A$5,'Sponsor Response Form (SRF)'!K2498),COUNTIF('SRF Drop Downs'!$E$2:$E$7,'Sponsor Response Form (SRF)'!L2498),COUNTIF('SRF Drop Downs'!$A$2:$A$4,'Sponsor Response Form (SRF)'!M2498),COUNTIF('SRF Drop Downs'!$A$2:$A$4,'Sponsor Response Form (SRF)'!N2498),COUNTIF('SRF Drop Downs'!$A$2:$A$4,'Sponsor Response Form (SRF)'!O2498),COUNTIF('SRF Drop Downs'!$A$2:$A$4,'Sponsor Response Form (SRF)'!P2498),COUNTIF('SRF Drop Downs'!$A$2:$A$4,'Sponsor Response Form (SRF)'!Q2498),COUNTIF('SRF Drop Downs'!$A$2:$A$4,'Sponsor Response Form (SRF)'!R2498),COUNTIF('SRF Drop Downs'!$A$2:$A$4,'Sponsor Response Form (SRF)'!S2498)),"Complete","Incomplete"))</f>
        <v/>
      </c>
      <c r="U2498" s="26" t="str">
        <f>IF(T2498="Complete",IF(AND(NOT(ISNA(VLOOKUP(CONCATENATE(E2498,F2498,G2498,H2498,I2498,J2498,K2498,L2498),'SRF Drop Downs'!G:G,1,FALSE))),IF(AND(H2498&lt;&gt;"C3",L2498&lt;&gt;"O5"),IF(SUM(COUNTIF(M2498:S2498,"Y"),COUNTIF(M2498:S2498,"N"))=0,"V","I"),IF(COUNTIF(M2498:S2498,"Y"),"V","I"))="V", IF(AND('Sponsor Response Form (SRF)'!E2498="M1", COUNTIF('OMS Response Form (ORF)'!D:D, C2498)&gt;0), "I", "V")="V"), "Valid","Invalid")," ")</f>
        <v xml:space="preserve"> </v>
      </c>
    </row>
    <row r="2499" spans="2:21" x14ac:dyDescent="0.35">
      <c r="B2499" s="70"/>
      <c r="C2499" s="71"/>
      <c r="D2499" s="72"/>
      <c r="E2499" s="73"/>
      <c r="F2499" s="73"/>
      <c r="G2499" s="73"/>
      <c r="H2499" s="73"/>
      <c r="I2499" s="73"/>
      <c r="J2499" s="73"/>
      <c r="K2499" s="73"/>
      <c r="L2499" s="73"/>
      <c r="M2499" s="73"/>
      <c r="N2499" s="73"/>
      <c r="O2499" s="73"/>
      <c r="P2499" s="73"/>
      <c r="Q2499" s="73"/>
      <c r="R2499" s="73"/>
      <c r="S2499" s="73"/>
      <c r="T2499" s="25" t="str">
        <f>IF(COUNTA(B2499:S2499)=0,"",IF(AND(COUNTA(B2499:D2499)=3,COUNTIF('SRF Drop Downs'!$B$2:$B$5,'Sponsor Response Form (SRF)'!E2499),COUNTIF('SRF Drop Downs'!$F$2:$F$5,'Sponsor Response Form (SRF)'!F2499),COUNTIF('SRF Drop Downs'!$C$2:$C$4,'Sponsor Response Form (SRF)'!G2499),COUNTIF('SRF Drop Downs'!$D$2:$D$6,'Sponsor Response Form (SRF)'!H2499),COUNTIF('SRF Drop Downs'!$A$2:$A$5,'Sponsor Response Form (SRF)'!I2499),COUNTIF('SRF Drop Downs'!$A$2:$A$4,'Sponsor Response Form (SRF)'!J2499),COUNTIF('SRF Drop Downs'!$A$2:$A$5,'Sponsor Response Form (SRF)'!K2499),COUNTIF('SRF Drop Downs'!$E$2:$E$7,'Sponsor Response Form (SRF)'!L2499),COUNTIF('SRF Drop Downs'!$A$2:$A$4,'Sponsor Response Form (SRF)'!M2499),COUNTIF('SRF Drop Downs'!$A$2:$A$4,'Sponsor Response Form (SRF)'!N2499),COUNTIF('SRF Drop Downs'!$A$2:$A$4,'Sponsor Response Form (SRF)'!O2499),COUNTIF('SRF Drop Downs'!$A$2:$A$4,'Sponsor Response Form (SRF)'!P2499),COUNTIF('SRF Drop Downs'!$A$2:$A$4,'Sponsor Response Form (SRF)'!Q2499),COUNTIF('SRF Drop Downs'!$A$2:$A$4,'Sponsor Response Form (SRF)'!R2499),COUNTIF('SRF Drop Downs'!$A$2:$A$4,'Sponsor Response Form (SRF)'!S2499)),"Complete","Incomplete"))</f>
        <v/>
      </c>
      <c r="U2499" s="26" t="str">
        <f>IF(T2499="Complete",IF(AND(NOT(ISNA(VLOOKUP(CONCATENATE(E2499,F2499,G2499,H2499,I2499,J2499,K2499,L2499),'SRF Drop Downs'!G:G,1,FALSE))),IF(AND(H2499&lt;&gt;"C3",L2499&lt;&gt;"O5"),IF(SUM(COUNTIF(M2499:S2499,"Y"),COUNTIF(M2499:S2499,"N"))=0,"V","I"),IF(COUNTIF(M2499:S2499,"Y"),"V","I"))="V", IF(AND('Sponsor Response Form (SRF)'!E2499="M1", COUNTIF('OMS Response Form (ORF)'!D:D, C2499)&gt;0), "I", "V")="V"), "Valid","Invalid")," ")</f>
        <v xml:space="preserve"> </v>
      </c>
    </row>
    <row r="2500" spans="2:21" x14ac:dyDescent="0.35">
      <c r="B2500" s="70"/>
      <c r="C2500" s="71"/>
      <c r="D2500" s="72"/>
      <c r="E2500" s="73"/>
      <c r="F2500" s="73"/>
      <c r="G2500" s="73"/>
      <c r="H2500" s="73"/>
      <c r="I2500" s="73"/>
      <c r="J2500" s="73"/>
      <c r="K2500" s="73"/>
      <c r="L2500" s="73"/>
      <c r="M2500" s="73"/>
      <c r="N2500" s="73"/>
      <c r="O2500" s="73"/>
      <c r="P2500" s="73"/>
      <c r="Q2500" s="73"/>
      <c r="R2500" s="73"/>
      <c r="S2500" s="73"/>
      <c r="T2500" s="25" t="str">
        <f>IF(COUNTA(B2500:S2500)=0,"",IF(AND(COUNTA(B2500:D2500)=3,COUNTIF('SRF Drop Downs'!$B$2:$B$5,'Sponsor Response Form (SRF)'!E2500),COUNTIF('SRF Drop Downs'!$F$2:$F$5,'Sponsor Response Form (SRF)'!F2500),COUNTIF('SRF Drop Downs'!$C$2:$C$4,'Sponsor Response Form (SRF)'!G2500),COUNTIF('SRF Drop Downs'!$D$2:$D$6,'Sponsor Response Form (SRF)'!H2500),COUNTIF('SRF Drop Downs'!$A$2:$A$5,'Sponsor Response Form (SRF)'!I2500),COUNTIF('SRF Drop Downs'!$A$2:$A$4,'Sponsor Response Form (SRF)'!J2500),COUNTIF('SRF Drop Downs'!$A$2:$A$5,'Sponsor Response Form (SRF)'!K2500),COUNTIF('SRF Drop Downs'!$E$2:$E$7,'Sponsor Response Form (SRF)'!L2500),COUNTIF('SRF Drop Downs'!$A$2:$A$4,'Sponsor Response Form (SRF)'!M2500),COUNTIF('SRF Drop Downs'!$A$2:$A$4,'Sponsor Response Form (SRF)'!N2500),COUNTIF('SRF Drop Downs'!$A$2:$A$4,'Sponsor Response Form (SRF)'!O2500),COUNTIF('SRF Drop Downs'!$A$2:$A$4,'Sponsor Response Form (SRF)'!P2500),COUNTIF('SRF Drop Downs'!$A$2:$A$4,'Sponsor Response Form (SRF)'!Q2500),COUNTIF('SRF Drop Downs'!$A$2:$A$4,'Sponsor Response Form (SRF)'!R2500),COUNTIF('SRF Drop Downs'!$A$2:$A$4,'Sponsor Response Form (SRF)'!S2500)),"Complete","Incomplete"))</f>
        <v/>
      </c>
      <c r="U2500" s="26" t="str">
        <f>IF(T2500="Complete",IF(AND(NOT(ISNA(VLOOKUP(CONCATENATE(E2500,F2500,G2500,H2500,I2500,J2500,K2500,L2500),'SRF Drop Downs'!G:G,1,FALSE))),IF(AND(H2500&lt;&gt;"C3",L2500&lt;&gt;"O5"),IF(SUM(COUNTIF(M2500:S2500,"Y"),COUNTIF(M2500:S2500,"N"))=0,"V","I"),IF(COUNTIF(M2500:S2500,"Y"),"V","I"))="V", IF(AND('Sponsor Response Form (SRF)'!E2500="M1", COUNTIF('OMS Response Form (ORF)'!D:D, C2500)&gt;0), "I", "V")="V"), "Valid","Invalid")," ")</f>
        <v xml:space="preserve"> </v>
      </c>
    </row>
    <row r="2501" spans="2:21" x14ac:dyDescent="0.35">
      <c r="B2501" s="70"/>
      <c r="C2501" s="71"/>
      <c r="D2501" s="72"/>
      <c r="E2501" s="73"/>
      <c r="F2501" s="73"/>
      <c r="G2501" s="73"/>
      <c r="H2501" s="73"/>
      <c r="I2501" s="73"/>
      <c r="J2501" s="73"/>
      <c r="K2501" s="73"/>
      <c r="L2501" s="73"/>
      <c r="M2501" s="73"/>
      <c r="N2501" s="73"/>
      <c r="O2501" s="73"/>
      <c r="P2501" s="73"/>
      <c r="Q2501" s="73"/>
      <c r="R2501" s="73"/>
      <c r="S2501" s="73"/>
      <c r="T2501" s="25" t="str">
        <f>IF(COUNTA(B2501:S2501)=0,"",IF(AND(COUNTA(B2501:D2501)=3,COUNTIF('SRF Drop Downs'!$B$2:$B$5,'Sponsor Response Form (SRF)'!E2501),COUNTIF('SRF Drop Downs'!$F$2:$F$5,'Sponsor Response Form (SRF)'!F2501),COUNTIF('SRF Drop Downs'!$C$2:$C$4,'Sponsor Response Form (SRF)'!G2501),COUNTIF('SRF Drop Downs'!$D$2:$D$6,'Sponsor Response Form (SRF)'!H2501),COUNTIF('SRF Drop Downs'!$A$2:$A$5,'Sponsor Response Form (SRF)'!I2501),COUNTIF('SRF Drop Downs'!$A$2:$A$4,'Sponsor Response Form (SRF)'!J2501),COUNTIF('SRF Drop Downs'!$A$2:$A$5,'Sponsor Response Form (SRF)'!K2501),COUNTIF('SRF Drop Downs'!$E$2:$E$7,'Sponsor Response Form (SRF)'!L2501),COUNTIF('SRF Drop Downs'!$A$2:$A$4,'Sponsor Response Form (SRF)'!M2501),COUNTIF('SRF Drop Downs'!$A$2:$A$4,'Sponsor Response Form (SRF)'!N2501),COUNTIF('SRF Drop Downs'!$A$2:$A$4,'Sponsor Response Form (SRF)'!O2501),COUNTIF('SRF Drop Downs'!$A$2:$A$4,'Sponsor Response Form (SRF)'!P2501),COUNTIF('SRF Drop Downs'!$A$2:$A$4,'Sponsor Response Form (SRF)'!Q2501),COUNTIF('SRF Drop Downs'!$A$2:$A$4,'Sponsor Response Form (SRF)'!R2501),COUNTIF('SRF Drop Downs'!$A$2:$A$4,'Sponsor Response Form (SRF)'!S2501)),"Complete","Incomplete"))</f>
        <v/>
      </c>
      <c r="U2501" s="26" t="str">
        <f>IF(T2501="Complete",IF(AND(NOT(ISNA(VLOOKUP(CONCATENATE(E2501,F2501,G2501,H2501,I2501,J2501,K2501,L2501),'SRF Drop Downs'!G:G,1,FALSE))),IF(AND(H2501&lt;&gt;"C3",L2501&lt;&gt;"O5"),IF(SUM(COUNTIF(M2501:S2501,"Y"),COUNTIF(M2501:S2501,"N"))=0,"V","I"),IF(COUNTIF(M2501:S2501,"Y"),"V","I"))="V", IF(AND('Sponsor Response Form (SRF)'!E2501="M1", COUNTIF('OMS Response Form (ORF)'!D:D, C2501)&gt;0), "I", "V")="V"), "Valid","Invalid")," ")</f>
        <v xml:space="preserve"> </v>
      </c>
    </row>
    <row r="2502" spans="2:21" x14ac:dyDescent="0.35">
      <c r="B2502" s="70"/>
      <c r="C2502" s="71"/>
      <c r="D2502" s="72"/>
      <c r="E2502" s="73"/>
      <c r="F2502" s="73"/>
      <c r="G2502" s="73"/>
      <c r="H2502" s="73"/>
      <c r="I2502" s="73"/>
      <c r="J2502" s="73"/>
      <c r="K2502" s="73"/>
      <c r="L2502" s="73"/>
      <c r="M2502" s="73"/>
      <c r="N2502" s="73"/>
      <c r="O2502" s="73"/>
      <c r="P2502" s="73"/>
      <c r="Q2502" s="73"/>
      <c r="R2502" s="73"/>
      <c r="S2502" s="73"/>
      <c r="T2502" s="25" t="str">
        <f>IF(COUNTA(B2502:S2502)=0,"",IF(AND(COUNTA(B2502:D2502)=3,COUNTIF('SRF Drop Downs'!$B$2:$B$5,'Sponsor Response Form (SRF)'!E2502),COUNTIF('SRF Drop Downs'!$F$2:$F$5,'Sponsor Response Form (SRF)'!F2502),COUNTIF('SRF Drop Downs'!$C$2:$C$4,'Sponsor Response Form (SRF)'!G2502),COUNTIF('SRF Drop Downs'!$D$2:$D$6,'Sponsor Response Form (SRF)'!H2502),COUNTIF('SRF Drop Downs'!$A$2:$A$5,'Sponsor Response Form (SRF)'!I2502),COUNTIF('SRF Drop Downs'!$A$2:$A$4,'Sponsor Response Form (SRF)'!J2502),COUNTIF('SRF Drop Downs'!$A$2:$A$5,'Sponsor Response Form (SRF)'!K2502),COUNTIF('SRF Drop Downs'!$E$2:$E$7,'Sponsor Response Form (SRF)'!L2502),COUNTIF('SRF Drop Downs'!$A$2:$A$4,'Sponsor Response Form (SRF)'!M2502),COUNTIF('SRF Drop Downs'!$A$2:$A$4,'Sponsor Response Form (SRF)'!N2502),COUNTIF('SRF Drop Downs'!$A$2:$A$4,'Sponsor Response Form (SRF)'!O2502),COUNTIF('SRF Drop Downs'!$A$2:$A$4,'Sponsor Response Form (SRF)'!P2502),COUNTIF('SRF Drop Downs'!$A$2:$A$4,'Sponsor Response Form (SRF)'!Q2502),COUNTIF('SRF Drop Downs'!$A$2:$A$4,'Sponsor Response Form (SRF)'!R2502),COUNTIF('SRF Drop Downs'!$A$2:$A$4,'Sponsor Response Form (SRF)'!S2502)),"Complete","Incomplete"))</f>
        <v/>
      </c>
      <c r="U2502" s="26" t="str">
        <f>IF(T2502="Complete",IF(AND(NOT(ISNA(VLOOKUP(CONCATENATE(E2502,F2502,G2502,H2502,I2502,J2502,K2502,L2502),'SRF Drop Downs'!G:G,1,FALSE))),IF(AND(H2502&lt;&gt;"C3",L2502&lt;&gt;"O5"),IF(SUM(COUNTIF(M2502:S2502,"Y"),COUNTIF(M2502:S2502,"N"))=0,"V","I"),IF(COUNTIF(M2502:S2502,"Y"),"V","I"))="V", IF(AND('Sponsor Response Form (SRF)'!E2502="M1", COUNTIF('OMS Response Form (ORF)'!D:D, C2502)&gt;0), "I", "V")="V"), "Valid","Invalid")," ")</f>
        <v xml:space="preserve"> </v>
      </c>
    </row>
    <row r="2503" spans="2:21" x14ac:dyDescent="0.35">
      <c r="B2503" s="70"/>
      <c r="C2503" s="71"/>
      <c r="D2503" s="72"/>
      <c r="E2503" s="73"/>
      <c r="F2503" s="73"/>
      <c r="G2503" s="73"/>
      <c r="H2503" s="73"/>
      <c r="I2503" s="73"/>
      <c r="J2503" s="73"/>
      <c r="K2503" s="73"/>
      <c r="L2503" s="73"/>
      <c r="M2503" s="73"/>
      <c r="N2503" s="73"/>
      <c r="O2503" s="73"/>
      <c r="P2503" s="73"/>
      <c r="Q2503" s="73"/>
      <c r="R2503" s="73"/>
      <c r="S2503" s="73"/>
      <c r="T2503" s="25" t="str">
        <f>IF(COUNTA(B2503:S2503)=0,"",IF(AND(COUNTA(B2503:D2503)=3,COUNTIF('SRF Drop Downs'!$B$2:$B$5,'Sponsor Response Form (SRF)'!E2503),COUNTIF('SRF Drop Downs'!$F$2:$F$5,'Sponsor Response Form (SRF)'!F2503),COUNTIF('SRF Drop Downs'!$C$2:$C$4,'Sponsor Response Form (SRF)'!G2503),COUNTIF('SRF Drop Downs'!$D$2:$D$6,'Sponsor Response Form (SRF)'!H2503),COUNTIF('SRF Drop Downs'!$A$2:$A$5,'Sponsor Response Form (SRF)'!I2503),COUNTIF('SRF Drop Downs'!$A$2:$A$4,'Sponsor Response Form (SRF)'!J2503),COUNTIF('SRF Drop Downs'!$A$2:$A$5,'Sponsor Response Form (SRF)'!K2503),COUNTIF('SRF Drop Downs'!$E$2:$E$7,'Sponsor Response Form (SRF)'!L2503),COUNTIF('SRF Drop Downs'!$A$2:$A$4,'Sponsor Response Form (SRF)'!M2503),COUNTIF('SRF Drop Downs'!$A$2:$A$4,'Sponsor Response Form (SRF)'!N2503),COUNTIF('SRF Drop Downs'!$A$2:$A$4,'Sponsor Response Form (SRF)'!O2503),COUNTIF('SRF Drop Downs'!$A$2:$A$4,'Sponsor Response Form (SRF)'!P2503),COUNTIF('SRF Drop Downs'!$A$2:$A$4,'Sponsor Response Form (SRF)'!Q2503),COUNTIF('SRF Drop Downs'!$A$2:$A$4,'Sponsor Response Form (SRF)'!R2503),COUNTIF('SRF Drop Downs'!$A$2:$A$4,'Sponsor Response Form (SRF)'!S2503)),"Complete","Incomplete"))</f>
        <v/>
      </c>
      <c r="U2503" s="26" t="str">
        <f>IF(T2503="Complete",IF(AND(NOT(ISNA(VLOOKUP(CONCATENATE(E2503,F2503,G2503,H2503,I2503,J2503,K2503,L2503),'SRF Drop Downs'!G:G,1,FALSE))),IF(AND(H2503&lt;&gt;"C3",L2503&lt;&gt;"O5"),IF(SUM(COUNTIF(M2503:S2503,"Y"),COUNTIF(M2503:S2503,"N"))=0,"V","I"),IF(COUNTIF(M2503:S2503,"Y"),"V","I"))="V", IF(AND('Sponsor Response Form (SRF)'!E2503="M1", COUNTIF('OMS Response Form (ORF)'!D:D, C2503)&gt;0), "I", "V")="V"), "Valid","Invalid")," ")</f>
        <v xml:space="preserve"> </v>
      </c>
    </row>
    <row r="2504" spans="2:21" x14ac:dyDescent="0.35">
      <c r="B2504" s="70"/>
      <c r="C2504" s="71"/>
      <c r="D2504" s="72"/>
      <c r="E2504" s="73"/>
      <c r="F2504" s="73"/>
      <c r="G2504" s="73"/>
      <c r="H2504" s="73"/>
      <c r="I2504" s="73"/>
      <c r="J2504" s="73"/>
      <c r="K2504" s="73"/>
      <c r="L2504" s="73"/>
      <c r="M2504" s="73"/>
      <c r="N2504" s="73"/>
      <c r="O2504" s="73"/>
      <c r="P2504" s="73"/>
      <c r="Q2504" s="73"/>
      <c r="R2504" s="73"/>
      <c r="S2504" s="73"/>
      <c r="T2504" s="25" t="str">
        <f>IF(COUNTA(B2504:S2504)=0,"",IF(AND(COUNTA(B2504:D2504)=3,COUNTIF('SRF Drop Downs'!$B$2:$B$5,'Sponsor Response Form (SRF)'!E2504),COUNTIF('SRF Drop Downs'!$F$2:$F$5,'Sponsor Response Form (SRF)'!F2504),COUNTIF('SRF Drop Downs'!$C$2:$C$4,'Sponsor Response Form (SRF)'!G2504),COUNTIF('SRF Drop Downs'!$D$2:$D$6,'Sponsor Response Form (SRF)'!H2504),COUNTIF('SRF Drop Downs'!$A$2:$A$5,'Sponsor Response Form (SRF)'!I2504),COUNTIF('SRF Drop Downs'!$A$2:$A$4,'Sponsor Response Form (SRF)'!J2504),COUNTIF('SRF Drop Downs'!$A$2:$A$5,'Sponsor Response Form (SRF)'!K2504),COUNTIF('SRF Drop Downs'!$E$2:$E$7,'Sponsor Response Form (SRF)'!L2504),COUNTIF('SRF Drop Downs'!$A$2:$A$4,'Sponsor Response Form (SRF)'!M2504),COUNTIF('SRF Drop Downs'!$A$2:$A$4,'Sponsor Response Form (SRF)'!N2504),COUNTIF('SRF Drop Downs'!$A$2:$A$4,'Sponsor Response Form (SRF)'!O2504),COUNTIF('SRF Drop Downs'!$A$2:$A$4,'Sponsor Response Form (SRF)'!P2504),COUNTIF('SRF Drop Downs'!$A$2:$A$4,'Sponsor Response Form (SRF)'!Q2504),COUNTIF('SRF Drop Downs'!$A$2:$A$4,'Sponsor Response Form (SRF)'!R2504),COUNTIF('SRF Drop Downs'!$A$2:$A$4,'Sponsor Response Form (SRF)'!S2504)),"Complete","Incomplete"))</f>
        <v/>
      </c>
      <c r="U2504" s="26" t="str">
        <f>IF(T2504="Complete",IF(AND(NOT(ISNA(VLOOKUP(CONCATENATE(E2504,F2504,G2504,H2504,I2504,J2504,K2504,L2504),'SRF Drop Downs'!G:G,1,FALSE))),IF(AND(H2504&lt;&gt;"C3",L2504&lt;&gt;"O5"),IF(SUM(COUNTIF(M2504:S2504,"Y"),COUNTIF(M2504:S2504,"N"))=0,"V","I"),IF(COUNTIF(M2504:S2504,"Y"),"V","I"))="V", IF(AND('Sponsor Response Form (SRF)'!E2504="M1", COUNTIF('OMS Response Form (ORF)'!D:D, C2504)&gt;0), "I", "V")="V"), "Valid","Invalid")," ")</f>
        <v xml:space="preserve"> </v>
      </c>
    </row>
    <row r="2505" spans="2:21" x14ac:dyDescent="0.35">
      <c r="B2505" s="70"/>
      <c r="C2505" s="71"/>
      <c r="D2505" s="72"/>
      <c r="E2505" s="73"/>
      <c r="F2505" s="73"/>
      <c r="G2505" s="73"/>
      <c r="H2505" s="73"/>
      <c r="I2505" s="73"/>
      <c r="J2505" s="73"/>
      <c r="K2505" s="73"/>
      <c r="L2505" s="73"/>
      <c r="M2505" s="73"/>
      <c r="N2505" s="73"/>
      <c r="O2505" s="73"/>
      <c r="P2505" s="73"/>
      <c r="Q2505" s="73"/>
      <c r="R2505" s="73"/>
      <c r="S2505" s="73"/>
      <c r="T2505" s="25" t="str">
        <f>IF(COUNTA(B2505:S2505)=0,"",IF(AND(COUNTA(B2505:D2505)=3,COUNTIF('SRF Drop Downs'!$B$2:$B$5,'Sponsor Response Form (SRF)'!E2505),COUNTIF('SRF Drop Downs'!$F$2:$F$5,'Sponsor Response Form (SRF)'!F2505),COUNTIF('SRF Drop Downs'!$C$2:$C$4,'Sponsor Response Form (SRF)'!G2505),COUNTIF('SRF Drop Downs'!$D$2:$D$6,'Sponsor Response Form (SRF)'!H2505),COUNTIF('SRF Drop Downs'!$A$2:$A$5,'Sponsor Response Form (SRF)'!I2505),COUNTIF('SRF Drop Downs'!$A$2:$A$4,'Sponsor Response Form (SRF)'!J2505),COUNTIF('SRF Drop Downs'!$A$2:$A$5,'Sponsor Response Form (SRF)'!K2505),COUNTIF('SRF Drop Downs'!$E$2:$E$7,'Sponsor Response Form (SRF)'!L2505),COUNTIF('SRF Drop Downs'!$A$2:$A$4,'Sponsor Response Form (SRF)'!M2505),COUNTIF('SRF Drop Downs'!$A$2:$A$4,'Sponsor Response Form (SRF)'!N2505),COUNTIF('SRF Drop Downs'!$A$2:$A$4,'Sponsor Response Form (SRF)'!O2505),COUNTIF('SRF Drop Downs'!$A$2:$A$4,'Sponsor Response Form (SRF)'!P2505),COUNTIF('SRF Drop Downs'!$A$2:$A$4,'Sponsor Response Form (SRF)'!Q2505),COUNTIF('SRF Drop Downs'!$A$2:$A$4,'Sponsor Response Form (SRF)'!R2505),COUNTIF('SRF Drop Downs'!$A$2:$A$4,'Sponsor Response Form (SRF)'!S2505)),"Complete","Incomplete"))</f>
        <v/>
      </c>
      <c r="U2505" s="26" t="str">
        <f>IF(T2505="Complete",IF(AND(NOT(ISNA(VLOOKUP(CONCATENATE(E2505,F2505,G2505,H2505,I2505,J2505,K2505,L2505),'SRF Drop Downs'!G:G,1,FALSE))),IF(AND(H2505&lt;&gt;"C3",L2505&lt;&gt;"O5"),IF(SUM(COUNTIF(M2505:S2505,"Y"),COUNTIF(M2505:S2505,"N"))=0,"V","I"),IF(COUNTIF(M2505:S2505,"Y"),"V","I"))="V", IF(AND('Sponsor Response Form (SRF)'!E2505="M1", COUNTIF('OMS Response Form (ORF)'!D:D, C2505)&gt;0), "I", "V")="V"), "Valid","Invalid")," ")</f>
        <v xml:space="preserve"> </v>
      </c>
    </row>
    <row r="2506" spans="2:21" x14ac:dyDescent="0.35">
      <c r="B2506" s="70"/>
      <c r="C2506" s="71"/>
      <c r="D2506" s="72"/>
      <c r="E2506" s="73"/>
      <c r="F2506" s="73"/>
      <c r="G2506" s="73"/>
      <c r="H2506" s="73"/>
      <c r="I2506" s="73"/>
      <c r="J2506" s="73"/>
      <c r="K2506" s="73"/>
      <c r="L2506" s="73"/>
      <c r="M2506" s="73"/>
      <c r="N2506" s="73"/>
      <c r="O2506" s="73"/>
      <c r="P2506" s="73"/>
      <c r="Q2506" s="73"/>
      <c r="R2506" s="73"/>
      <c r="S2506" s="73"/>
      <c r="T2506" s="25" t="str">
        <f>IF(COUNTA(B2506:S2506)=0,"",IF(AND(COUNTA(B2506:D2506)=3,COUNTIF('SRF Drop Downs'!$B$2:$B$5,'Sponsor Response Form (SRF)'!E2506),COUNTIF('SRF Drop Downs'!$F$2:$F$5,'Sponsor Response Form (SRF)'!F2506),COUNTIF('SRF Drop Downs'!$C$2:$C$4,'Sponsor Response Form (SRF)'!G2506),COUNTIF('SRF Drop Downs'!$D$2:$D$6,'Sponsor Response Form (SRF)'!H2506),COUNTIF('SRF Drop Downs'!$A$2:$A$5,'Sponsor Response Form (SRF)'!I2506),COUNTIF('SRF Drop Downs'!$A$2:$A$4,'Sponsor Response Form (SRF)'!J2506),COUNTIF('SRF Drop Downs'!$A$2:$A$5,'Sponsor Response Form (SRF)'!K2506),COUNTIF('SRF Drop Downs'!$E$2:$E$7,'Sponsor Response Form (SRF)'!L2506),COUNTIF('SRF Drop Downs'!$A$2:$A$4,'Sponsor Response Form (SRF)'!M2506),COUNTIF('SRF Drop Downs'!$A$2:$A$4,'Sponsor Response Form (SRF)'!N2506),COUNTIF('SRF Drop Downs'!$A$2:$A$4,'Sponsor Response Form (SRF)'!O2506),COUNTIF('SRF Drop Downs'!$A$2:$A$4,'Sponsor Response Form (SRF)'!P2506),COUNTIF('SRF Drop Downs'!$A$2:$A$4,'Sponsor Response Form (SRF)'!Q2506),COUNTIF('SRF Drop Downs'!$A$2:$A$4,'Sponsor Response Form (SRF)'!R2506),COUNTIF('SRF Drop Downs'!$A$2:$A$4,'Sponsor Response Form (SRF)'!S2506)),"Complete","Incomplete"))</f>
        <v/>
      </c>
      <c r="U2506" s="26" t="str">
        <f>IF(T2506="Complete",IF(AND(NOT(ISNA(VLOOKUP(CONCATENATE(E2506,F2506,G2506,H2506,I2506,J2506,K2506,L2506),'SRF Drop Downs'!G:G,1,FALSE))),IF(AND(H2506&lt;&gt;"C3",L2506&lt;&gt;"O5"),IF(SUM(COUNTIF(M2506:S2506,"Y"),COUNTIF(M2506:S2506,"N"))=0,"V","I"),IF(COUNTIF(M2506:S2506,"Y"),"V","I"))="V", IF(AND('Sponsor Response Form (SRF)'!E2506="M1", COUNTIF('OMS Response Form (ORF)'!D:D, C2506)&gt;0), "I", "V")="V"), "Valid","Invalid")," ")</f>
        <v xml:space="preserve"> </v>
      </c>
    </row>
    <row r="2507" spans="2:21" x14ac:dyDescent="0.35">
      <c r="B2507" s="70"/>
      <c r="C2507" s="71"/>
      <c r="D2507" s="72"/>
      <c r="E2507" s="73"/>
      <c r="F2507" s="73"/>
      <c r="G2507" s="73"/>
      <c r="H2507" s="73"/>
      <c r="I2507" s="73"/>
      <c r="J2507" s="73"/>
      <c r="K2507" s="73"/>
      <c r="L2507" s="73"/>
      <c r="M2507" s="73"/>
      <c r="N2507" s="73"/>
      <c r="O2507" s="73"/>
      <c r="P2507" s="73"/>
      <c r="Q2507" s="73"/>
      <c r="R2507" s="73"/>
      <c r="S2507" s="73"/>
      <c r="T2507" s="25" t="str">
        <f>IF(COUNTA(B2507:S2507)=0,"",IF(AND(COUNTA(B2507:D2507)=3,COUNTIF('SRF Drop Downs'!$B$2:$B$5,'Sponsor Response Form (SRF)'!E2507),COUNTIF('SRF Drop Downs'!$F$2:$F$5,'Sponsor Response Form (SRF)'!F2507),COUNTIF('SRF Drop Downs'!$C$2:$C$4,'Sponsor Response Form (SRF)'!G2507),COUNTIF('SRF Drop Downs'!$D$2:$D$6,'Sponsor Response Form (SRF)'!H2507),COUNTIF('SRF Drop Downs'!$A$2:$A$5,'Sponsor Response Form (SRF)'!I2507),COUNTIF('SRF Drop Downs'!$A$2:$A$4,'Sponsor Response Form (SRF)'!J2507),COUNTIF('SRF Drop Downs'!$A$2:$A$5,'Sponsor Response Form (SRF)'!K2507),COUNTIF('SRF Drop Downs'!$E$2:$E$7,'Sponsor Response Form (SRF)'!L2507),COUNTIF('SRF Drop Downs'!$A$2:$A$4,'Sponsor Response Form (SRF)'!M2507),COUNTIF('SRF Drop Downs'!$A$2:$A$4,'Sponsor Response Form (SRF)'!N2507),COUNTIF('SRF Drop Downs'!$A$2:$A$4,'Sponsor Response Form (SRF)'!O2507),COUNTIF('SRF Drop Downs'!$A$2:$A$4,'Sponsor Response Form (SRF)'!P2507),COUNTIF('SRF Drop Downs'!$A$2:$A$4,'Sponsor Response Form (SRF)'!Q2507),COUNTIF('SRF Drop Downs'!$A$2:$A$4,'Sponsor Response Form (SRF)'!R2507),COUNTIF('SRF Drop Downs'!$A$2:$A$4,'Sponsor Response Form (SRF)'!S2507)),"Complete","Incomplete"))</f>
        <v/>
      </c>
      <c r="U2507" s="26" t="str">
        <f>IF(T2507="Complete",IF(AND(NOT(ISNA(VLOOKUP(CONCATENATE(E2507,F2507,G2507,H2507,I2507,J2507,K2507,L2507),'SRF Drop Downs'!G:G,1,FALSE))),IF(AND(H2507&lt;&gt;"C3",L2507&lt;&gt;"O5"),IF(SUM(COUNTIF(M2507:S2507,"Y"),COUNTIF(M2507:S2507,"N"))=0,"V","I"),IF(COUNTIF(M2507:S2507,"Y"),"V","I"))="V", IF(AND('Sponsor Response Form (SRF)'!E2507="M1", COUNTIF('OMS Response Form (ORF)'!D:D, C2507)&gt;0), "I", "V")="V"), "Valid","Invalid")," ")</f>
        <v xml:space="preserve"> </v>
      </c>
    </row>
    <row r="2508" spans="2:21" x14ac:dyDescent="0.35">
      <c r="B2508" s="70"/>
      <c r="C2508" s="71"/>
      <c r="D2508" s="72"/>
      <c r="E2508" s="73"/>
      <c r="F2508" s="73"/>
      <c r="G2508" s="73"/>
      <c r="H2508" s="73"/>
      <c r="I2508" s="73"/>
      <c r="J2508" s="73"/>
      <c r="K2508" s="73"/>
      <c r="L2508" s="73"/>
      <c r="M2508" s="73"/>
      <c r="N2508" s="73"/>
      <c r="O2508" s="73"/>
      <c r="P2508" s="73"/>
      <c r="Q2508" s="73"/>
      <c r="R2508" s="73"/>
      <c r="S2508" s="73"/>
      <c r="T2508" s="25" t="str">
        <f>IF(COUNTA(B2508:S2508)=0,"",IF(AND(COUNTA(B2508:D2508)=3,COUNTIF('SRF Drop Downs'!$B$2:$B$5,'Sponsor Response Form (SRF)'!E2508),COUNTIF('SRF Drop Downs'!$F$2:$F$5,'Sponsor Response Form (SRF)'!F2508),COUNTIF('SRF Drop Downs'!$C$2:$C$4,'Sponsor Response Form (SRF)'!G2508),COUNTIF('SRF Drop Downs'!$D$2:$D$6,'Sponsor Response Form (SRF)'!H2508),COUNTIF('SRF Drop Downs'!$A$2:$A$5,'Sponsor Response Form (SRF)'!I2508),COUNTIF('SRF Drop Downs'!$A$2:$A$4,'Sponsor Response Form (SRF)'!J2508),COUNTIF('SRF Drop Downs'!$A$2:$A$5,'Sponsor Response Form (SRF)'!K2508),COUNTIF('SRF Drop Downs'!$E$2:$E$7,'Sponsor Response Form (SRF)'!L2508),COUNTIF('SRF Drop Downs'!$A$2:$A$4,'Sponsor Response Form (SRF)'!M2508),COUNTIF('SRF Drop Downs'!$A$2:$A$4,'Sponsor Response Form (SRF)'!N2508),COUNTIF('SRF Drop Downs'!$A$2:$A$4,'Sponsor Response Form (SRF)'!O2508),COUNTIF('SRF Drop Downs'!$A$2:$A$4,'Sponsor Response Form (SRF)'!P2508),COUNTIF('SRF Drop Downs'!$A$2:$A$4,'Sponsor Response Form (SRF)'!Q2508),COUNTIF('SRF Drop Downs'!$A$2:$A$4,'Sponsor Response Form (SRF)'!R2508),COUNTIF('SRF Drop Downs'!$A$2:$A$4,'Sponsor Response Form (SRF)'!S2508)),"Complete","Incomplete"))</f>
        <v/>
      </c>
      <c r="U2508" s="26" t="str">
        <f>IF(T2508="Complete",IF(AND(NOT(ISNA(VLOOKUP(CONCATENATE(E2508,F2508,G2508,H2508,I2508,J2508,K2508,L2508),'SRF Drop Downs'!G:G,1,FALSE))),IF(AND(H2508&lt;&gt;"C3",L2508&lt;&gt;"O5"),IF(SUM(COUNTIF(M2508:S2508,"Y"),COUNTIF(M2508:S2508,"N"))=0,"V","I"),IF(COUNTIF(M2508:S2508,"Y"),"V","I"))="V", IF(AND('Sponsor Response Form (SRF)'!E2508="M1", COUNTIF('OMS Response Form (ORF)'!D:D, C2508)&gt;0), "I", "V")="V"), "Valid","Invalid")," ")</f>
        <v xml:space="preserve"> </v>
      </c>
    </row>
    <row r="2509" spans="2:21" x14ac:dyDescent="0.35">
      <c r="B2509" s="70"/>
      <c r="C2509" s="71"/>
      <c r="D2509" s="72"/>
      <c r="E2509" s="73"/>
      <c r="F2509" s="73"/>
      <c r="G2509" s="73"/>
      <c r="H2509" s="73"/>
      <c r="I2509" s="73"/>
      <c r="J2509" s="73"/>
      <c r="K2509" s="73"/>
      <c r="L2509" s="73"/>
      <c r="M2509" s="73"/>
      <c r="N2509" s="73"/>
      <c r="O2509" s="73"/>
      <c r="P2509" s="73"/>
      <c r="Q2509" s="73"/>
      <c r="R2509" s="73"/>
      <c r="S2509" s="73"/>
      <c r="T2509" s="25" t="str">
        <f>IF(COUNTA(B2509:S2509)=0,"",IF(AND(COUNTA(B2509:D2509)=3,COUNTIF('SRF Drop Downs'!$B$2:$B$5,'Sponsor Response Form (SRF)'!E2509),COUNTIF('SRF Drop Downs'!$F$2:$F$5,'Sponsor Response Form (SRF)'!F2509),COUNTIF('SRF Drop Downs'!$C$2:$C$4,'Sponsor Response Form (SRF)'!G2509),COUNTIF('SRF Drop Downs'!$D$2:$D$6,'Sponsor Response Form (SRF)'!H2509),COUNTIF('SRF Drop Downs'!$A$2:$A$5,'Sponsor Response Form (SRF)'!I2509),COUNTIF('SRF Drop Downs'!$A$2:$A$4,'Sponsor Response Form (SRF)'!J2509),COUNTIF('SRF Drop Downs'!$A$2:$A$5,'Sponsor Response Form (SRF)'!K2509),COUNTIF('SRF Drop Downs'!$E$2:$E$7,'Sponsor Response Form (SRF)'!L2509),COUNTIF('SRF Drop Downs'!$A$2:$A$4,'Sponsor Response Form (SRF)'!M2509),COUNTIF('SRF Drop Downs'!$A$2:$A$4,'Sponsor Response Form (SRF)'!N2509),COUNTIF('SRF Drop Downs'!$A$2:$A$4,'Sponsor Response Form (SRF)'!O2509),COUNTIF('SRF Drop Downs'!$A$2:$A$4,'Sponsor Response Form (SRF)'!P2509),COUNTIF('SRF Drop Downs'!$A$2:$A$4,'Sponsor Response Form (SRF)'!Q2509),COUNTIF('SRF Drop Downs'!$A$2:$A$4,'Sponsor Response Form (SRF)'!R2509),COUNTIF('SRF Drop Downs'!$A$2:$A$4,'Sponsor Response Form (SRF)'!S2509)),"Complete","Incomplete"))</f>
        <v/>
      </c>
      <c r="U2509" s="26" t="str">
        <f>IF(T2509="Complete",IF(AND(NOT(ISNA(VLOOKUP(CONCATENATE(E2509,F2509,G2509,H2509,I2509,J2509,K2509,L2509),'SRF Drop Downs'!G:G,1,FALSE))),IF(AND(H2509&lt;&gt;"C3",L2509&lt;&gt;"O5"),IF(SUM(COUNTIF(M2509:S2509,"Y"),COUNTIF(M2509:S2509,"N"))=0,"V","I"),IF(COUNTIF(M2509:S2509,"Y"),"V","I"))="V", IF(AND('Sponsor Response Form (SRF)'!E2509="M1", COUNTIF('OMS Response Form (ORF)'!D:D, C2509)&gt;0), "I", "V")="V"), "Valid","Invalid")," ")</f>
        <v xml:space="preserve"> </v>
      </c>
    </row>
    <row r="2510" spans="2:21" x14ac:dyDescent="0.35">
      <c r="B2510" s="70"/>
      <c r="C2510" s="71"/>
      <c r="D2510" s="72"/>
      <c r="E2510" s="73"/>
      <c r="F2510" s="73"/>
      <c r="G2510" s="73"/>
      <c r="H2510" s="73"/>
      <c r="I2510" s="73"/>
      <c r="J2510" s="73"/>
      <c r="K2510" s="73"/>
      <c r="L2510" s="73"/>
      <c r="M2510" s="73"/>
      <c r="N2510" s="73"/>
      <c r="O2510" s="73"/>
      <c r="P2510" s="73"/>
      <c r="Q2510" s="73"/>
      <c r="R2510" s="73"/>
      <c r="S2510" s="73"/>
      <c r="T2510" s="25" t="str">
        <f>IF(COUNTA(B2510:S2510)=0,"",IF(AND(COUNTA(B2510:D2510)=3,COUNTIF('SRF Drop Downs'!$B$2:$B$5,'Sponsor Response Form (SRF)'!E2510),COUNTIF('SRF Drop Downs'!$F$2:$F$5,'Sponsor Response Form (SRF)'!F2510),COUNTIF('SRF Drop Downs'!$C$2:$C$4,'Sponsor Response Form (SRF)'!G2510),COUNTIF('SRF Drop Downs'!$D$2:$D$6,'Sponsor Response Form (SRF)'!H2510),COUNTIF('SRF Drop Downs'!$A$2:$A$5,'Sponsor Response Form (SRF)'!I2510),COUNTIF('SRF Drop Downs'!$A$2:$A$4,'Sponsor Response Form (SRF)'!J2510),COUNTIF('SRF Drop Downs'!$A$2:$A$5,'Sponsor Response Form (SRF)'!K2510),COUNTIF('SRF Drop Downs'!$E$2:$E$7,'Sponsor Response Form (SRF)'!L2510),COUNTIF('SRF Drop Downs'!$A$2:$A$4,'Sponsor Response Form (SRF)'!M2510),COUNTIF('SRF Drop Downs'!$A$2:$A$4,'Sponsor Response Form (SRF)'!N2510),COUNTIF('SRF Drop Downs'!$A$2:$A$4,'Sponsor Response Form (SRF)'!O2510),COUNTIF('SRF Drop Downs'!$A$2:$A$4,'Sponsor Response Form (SRF)'!P2510),COUNTIF('SRF Drop Downs'!$A$2:$A$4,'Sponsor Response Form (SRF)'!Q2510),COUNTIF('SRF Drop Downs'!$A$2:$A$4,'Sponsor Response Form (SRF)'!R2510),COUNTIF('SRF Drop Downs'!$A$2:$A$4,'Sponsor Response Form (SRF)'!S2510)),"Complete","Incomplete"))</f>
        <v/>
      </c>
      <c r="U2510" s="26" t="str">
        <f>IF(T2510="Complete",IF(AND(NOT(ISNA(VLOOKUP(CONCATENATE(E2510,F2510,G2510,H2510,I2510,J2510,K2510,L2510),'SRF Drop Downs'!G:G,1,FALSE))),IF(AND(H2510&lt;&gt;"C3",L2510&lt;&gt;"O5"),IF(SUM(COUNTIF(M2510:S2510,"Y"),COUNTIF(M2510:S2510,"N"))=0,"V","I"),IF(COUNTIF(M2510:S2510,"Y"),"V","I"))="V", IF(AND('Sponsor Response Form (SRF)'!E2510="M1", COUNTIF('OMS Response Form (ORF)'!D:D, C2510)&gt;0), "I", "V")="V"), "Valid","Invalid")," ")</f>
        <v xml:space="preserve"> </v>
      </c>
    </row>
    <row r="2511" spans="2:21" x14ac:dyDescent="0.35">
      <c r="B2511" s="70"/>
      <c r="C2511" s="71"/>
      <c r="D2511" s="72"/>
      <c r="E2511" s="73"/>
      <c r="F2511" s="73"/>
      <c r="G2511" s="73"/>
      <c r="H2511" s="73"/>
      <c r="I2511" s="73"/>
      <c r="J2511" s="73"/>
      <c r="K2511" s="73"/>
      <c r="L2511" s="73"/>
      <c r="M2511" s="73"/>
      <c r="N2511" s="73"/>
      <c r="O2511" s="73"/>
      <c r="P2511" s="73"/>
      <c r="Q2511" s="73"/>
      <c r="R2511" s="73"/>
      <c r="S2511" s="73"/>
      <c r="T2511" s="25" t="str">
        <f>IF(COUNTA(B2511:S2511)=0,"",IF(AND(COUNTA(B2511:D2511)=3,COUNTIF('SRF Drop Downs'!$B$2:$B$5,'Sponsor Response Form (SRF)'!E2511),COUNTIF('SRF Drop Downs'!$F$2:$F$5,'Sponsor Response Form (SRF)'!F2511),COUNTIF('SRF Drop Downs'!$C$2:$C$4,'Sponsor Response Form (SRF)'!G2511),COUNTIF('SRF Drop Downs'!$D$2:$D$6,'Sponsor Response Form (SRF)'!H2511),COUNTIF('SRF Drop Downs'!$A$2:$A$5,'Sponsor Response Form (SRF)'!I2511),COUNTIF('SRF Drop Downs'!$A$2:$A$4,'Sponsor Response Form (SRF)'!J2511),COUNTIF('SRF Drop Downs'!$A$2:$A$5,'Sponsor Response Form (SRF)'!K2511),COUNTIF('SRF Drop Downs'!$E$2:$E$7,'Sponsor Response Form (SRF)'!L2511),COUNTIF('SRF Drop Downs'!$A$2:$A$4,'Sponsor Response Form (SRF)'!M2511),COUNTIF('SRF Drop Downs'!$A$2:$A$4,'Sponsor Response Form (SRF)'!N2511),COUNTIF('SRF Drop Downs'!$A$2:$A$4,'Sponsor Response Form (SRF)'!O2511),COUNTIF('SRF Drop Downs'!$A$2:$A$4,'Sponsor Response Form (SRF)'!P2511),COUNTIF('SRF Drop Downs'!$A$2:$A$4,'Sponsor Response Form (SRF)'!Q2511),COUNTIF('SRF Drop Downs'!$A$2:$A$4,'Sponsor Response Form (SRF)'!R2511),COUNTIF('SRF Drop Downs'!$A$2:$A$4,'Sponsor Response Form (SRF)'!S2511)),"Complete","Incomplete"))</f>
        <v/>
      </c>
      <c r="U2511" s="26" t="str">
        <f>IF(T2511="Complete",IF(AND(NOT(ISNA(VLOOKUP(CONCATENATE(E2511,F2511,G2511,H2511,I2511,J2511,K2511,L2511),'SRF Drop Downs'!G:G,1,FALSE))),IF(AND(H2511&lt;&gt;"C3",L2511&lt;&gt;"O5"),IF(SUM(COUNTIF(M2511:S2511,"Y"),COUNTIF(M2511:S2511,"N"))=0,"V","I"),IF(COUNTIF(M2511:S2511,"Y"),"V","I"))="V", IF(AND('Sponsor Response Form (SRF)'!E2511="M1", COUNTIF('OMS Response Form (ORF)'!D:D, C2511)&gt;0), "I", "V")="V"), "Valid","Invalid")," ")</f>
        <v xml:space="preserve"> </v>
      </c>
    </row>
    <row r="2512" spans="2:21" x14ac:dyDescent="0.35">
      <c r="B2512" s="70"/>
      <c r="C2512" s="71"/>
      <c r="D2512" s="72"/>
      <c r="E2512" s="73"/>
      <c r="F2512" s="73"/>
      <c r="G2512" s="73"/>
      <c r="H2512" s="73"/>
      <c r="I2512" s="73"/>
      <c r="J2512" s="73"/>
      <c r="K2512" s="73"/>
      <c r="L2512" s="73"/>
      <c r="M2512" s="73"/>
      <c r="N2512" s="73"/>
      <c r="O2512" s="73"/>
      <c r="P2512" s="73"/>
      <c r="Q2512" s="73"/>
      <c r="R2512" s="73"/>
      <c r="S2512" s="73"/>
      <c r="T2512" s="25" t="str">
        <f>IF(COUNTA(B2512:S2512)=0,"",IF(AND(COUNTA(B2512:D2512)=3,COUNTIF('SRF Drop Downs'!$B$2:$B$5,'Sponsor Response Form (SRF)'!E2512),COUNTIF('SRF Drop Downs'!$F$2:$F$5,'Sponsor Response Form (SRF)'!F2512),COUNTIF('SRF Drop Downs'!$C$2:$C$4,'Sponsor Response Form (SRF)'!G2512),COUNTIF('SRF Drop Downs'!$D$2:$D$6,'Sponsor Response Form (SRF)'!H2512),COUNTIF('SRF Drop Downs'!$A$2:$A$5,'Sponsor Response Form (SRF)'!I2512),COUNTIF('SRF Drop Downs'!$A$2:$A$4,'Sponsor Response Form (SRF)'!J2512),COUNTIF('SRF Drop Downs'!$A$2:$A$5,'Sponsor Response Form (SRF)'!K2512),COUNTIF('SRF Drop Downs'!$E$2:$E$7,'Sponsor Response Form (SRF)'!L2512),COUNTIF('SRF Drop Downs'!$A$2:$A$4,'Sponsor Response Form (SRF)'!M2512),COUNTIF('SRF Drop Downs'!$A$2:$A$4,'Sponsor Response Form (SRF)'!N2512),COUNTIF('SRF Drop Downs'!$A$2:$A$4,'Sponsor Response Form (SRF)'!O2512),COUNTIF('SRF Drop Downs'!$A$2:$A$4,'Sponsor Response Form (SRF)'!P2512),COUNTIF('SRF Drop Downs'!$A$2:$A$4,'Sponsor Response Form (SRF)'!Q2512),COUNTIF('SRF Drop Downs'!$A$2:$A$4,'Sponsor Response Form (SRF)'!R2512),COUNTIF('SRF Drop Downs'!$A$2:$A$4,'Sponsor Response Form (SRF)'!S2512)),"Complete","Incomplete"))</f>
        <v/>
      </c>
      <c r="U2512" s="26" t="str">
        <f>IF(T2512="Complete",IF(AND(NOT(ISNA(VLOOKUP(CONCATENATE(E2512,F2512,G2512,H2512,I2512,J2512,K2512,L2512),'SRF Drop Downs'!G:G,1,FALSE))),IF(AND(H2512&lt;&gt;"C3",L2512&lt;&gt;"O5"),IF(SUM(COUNTIF(M2512:S2512,"Y"),COUNTIF(M2512:S2512,"N"))=0,"V","I"),IF(COUNTIF(M2512:S2512,"Y"),"V","I"))="V", IF(AND('Sponsor Response Form (SRF)'!E2512="M1", COUNTIF('OMS Response Form (ORF)'!D:D, C2512)&gt;0), "I", "V")="V"), "Valid","Invalid")," ")</f>
        <v xml:space="preserve"> </v>
      </c>
    </row>
    <row r="2513" spans="2:21" x14ac:dyDescent="0.35">
      <c r="B2513" s="70"/>
      <c r="C2513" s="71"/>
      <c r="D2513" s="72"/>
      <c r="E2513" s="73"/>
      <c r="F2513" s="73"/>
      <c r="G2513" s="73"/>
      <c r="H2513" s="73"/>
      <c r="I2513" s="73"/>
      <c r="J2513" s="73"/>
      <c r="K2513" s="73"/>
      <c r="L2513" s="73"/>
      <c r="M2513" s="73"/>
      <c r="N2513" s="73"/>
      <c r="O2513" s="73"/>
      <c r="P2513" s="73"/>
      <c r="Q2513" s="73"/>
      <c r="R2513" s="73"/>
      <c r="S2513" s="73"/>
      <c r="T2513" s="25" t="str">
        <f>IF(COUNTA(B2513:S2513)=0,"",IF(AND(COUNTA(B2513:D2513)=3,COUNTIF('SRF Drop Downs'!$B$2:$B$5,'Sponsor Response Form (SRF)'!E2513),COUNTIF('SRF Drop Downs'!$F$2:$F$5,'Sponsor Response Form (SRF)'!F2513),COUNTIF('SRF Drop Downs'!$C$2:$C$4,'Sponsor Response Form (SRF)'!G2513),COUNTIF('SRF Drop Downs'!$D$2:$D$6,'Sponsor Response Form (SRF)'!H2513),COUNTIF('SRF Drop Downs'!$A$2:$A$5,'Sponsor Response Form (SRF)'!I2513),COUNTIF('SRF Drop Downs'!$A$2:$A$4,'Sponsor Response Form (SRF)'!J2513),COUNTIF('SRF Drop Downs'!$A$2:$A$5,'Sponsor Response Form (SRF)'!K2513),COUNTIF('SRF Drop Downs'!$E$2:$E$7,'Sponsor Response Form (SRF)'!L2513),COUNTIF('SRF Drop Downs'!$A$2:$A$4,'Sponsor Response Form (SRF)'!M2513),COUNTIF('SRF Drop Downs'!$A$2:$A$4,'Sponsor Response Form (SRF)'!N2513),COUNTIF('SRF Drop Downs'!$A$2:$A$4,'Sponsor Response Form (SRF)'!O2513),COUNTIF('SRF Drop Downs'!$A$2:$A$4,'Sponsor Response Form (SRF)'!P2513),COUNTIF('SRF Drop Downs'!$A$2:$A$4,'Sponsor Response Form (SRF)'!Q2513),COUNTIF('SRF Drop Downs'!$A$2:$A$4,'Sponsor Response Form (SRF)'!R2513),COUNTIF('SRF Drop Downs'!$A$2:$A$4,'Sponsor Response Form (SRF)'!S2513)),"Complete","Incomplete"))</f>
        <v/>
      </c>
      <c r="U2513" s="26" t="str">
        <f>IF(T2513="Complete",IF(AND(NOT(ISNA(VLOOKUP(CONCATENATE(E2513,F2513,G2513,H2513,I2513,J2513,K2513,L2513),'SRF Drop Downs'!G:G,1,FALSE))),IF(AND(H2513&lt;&gt;"C3",L2513&lt;&gt;"O5"),IF(SUM(COUNTIF(M2513:S2513,"Y"),COUNTIF(M2513:S2513,"N"))=0,"V","I"),IF(COUNTIF(M2513:S2513,"Y"),"V","I"))="V", IF(AND('Sponsor Response Form (SRF)'!E2513="M1", COUNTIF('OMS Response Form (ORF)'!D:D, C2513)&gt;0), "I", "V")="V"), "Valid","Invalid")," ")</f>
        <v xml:space="preserve"> </v>
      </c>
    </row>
    <row r="2514" spans="2:21" x14ac:dyDescent="0.35">
      <c r="B2514" s="70"/>
      <c r="C2514" s="71"/>
      <c r="D2514" s="72"/>
      <c r="E2514" s="73"/>
      <c r="F2514" s="73"/>
      <c r="G2514" s="73"/>
      <c r="H2514" s="73"/>
      <c r="I2514" s="73"/>
      <c r="J2514" s="73"/>
      <c r="K2514" s="73"/>
      <c r="L2514" s="73"/>
      <c r="M2514" s="73"/>
      <c r="N2514" s="73"/>
      <c r="O2514" s="73"/>
      <c r="P2514" s="73"/>
      <c r="Q2514" s="73"/>
      <c r="R2514" s="73"/>
      <c r="S2514" s="73"/>
      <c r="T2514" s="25" t="str">
        <f>IF(COUNTA(B2514:S2514)=0,"",IF(AND(COUNTA(B2514:D2514)=3,COUNTIF('SRF Drop Downs'!$B$2:$B$5,'Sponsor Response Form (SRF)'!E2514),COUNTIF('SRF Drop Downs'!$F$2:$F$5,'Sponsor Response Form (SRF)'!F2514),COUNTIF('SRF Drop Downs'!$C$2:$C$4,'Sponsor Response Form (SRF)'!G2514),COUNTIF('SRF Drop Downs'!$D$2:$D$6,'Sponsor Response Form (SRF)'!H2514),COUNTIF('SRF Drop Downs'!$A$2:$A$5,'Sponsor Response Form (SRF)'!I2514),COUNTIF('SRF Drop Downs'!$A$2:$A$4,'Sponsor Response Form (SRF)'!J2514),COUNTIF('SRF Drop Downs'!$A$2:$A$5,'Sponsor Response Form (SRF)'!K2514),COUNTIF('SRF Drop Downs'!$E$2:$E$7,'Sponsor Response Form (SRF)'!L2514),COUNTIF('SRF Drop Downs'!$A$2:$A$4,'Sponsor Response Form (SRF)'!M2514),COUNTIF('SRF Drop Downs'!$A$2:$A$4,'Sponsor Response Form (SRF)'!N2514),COUNTIF('SRF Drop Downs'!$A$2:$A$4,'Sponsor Response Form (SRF)'!O2514),COUNTIF('SRF Drop Downs'!$A$2:$A$4,'Sponsor Response Form (SRF)'!P2514),COUNTIF('SRF Drop Downs'!$A$2:$A$4,'Sponsor Response Form (SRF)'!Q2514),COUNTIF('SRF Drop Downs'!$A$2:$A$4,'Sponsor Response Form (SRF)'!R2514),COUNTIF('SRF Drop Downs'!$A$2:$A$4,'Sponsor Response Form (SRF)'!S2514)),"Complete","Incomplete"))</f>
        <v/>
      </c>
      <c r="U2514" s="26" t="str">
        <f>IF(T2514="Complete",IF(AND(NOT(ISNA(VLOOKUP(CONCATENATE(E2514,F2514,G2514,H2514,I2514,J2514,K2514,L2514),'SRF Drop Downs'!G:G,1,FALSE))),IF(AND(H2514&lt;&gt;"C3",L2514&lt;&gt;"O5"),IF(SUM(COUNTIF(M2514:S2514,"Y"),COUNTIF(M2514:S2514,"N"))=0,"V","I"),IF(COUNTIF(M2514:S2514,"Y"),"V","I"))="V", IF(AND('Sponsor Response Form (SRF)'!E2514="M1", COUNTIF('OMS Response Form (ORF)'!D:D, C2514)&gt;0), "I", "V")="V"), "Valid","Invalid")," ")</f>
        <v xml:space="preserve"> </v>
      </c>
    </row>
    <row r="2515" spans="2:21" x14ac:dyDescent="0.35">
      <c r="B2515" s="70"/>
      <c r="C2515" s="71"/>
      <c r="D2515" s="72"/>
      <c r="E2515" s="73"/>
      <c r="F2515" s="73"/>
      <c r="G2515" s="73"/>
      <c r="H2515" s="73"/>
      <c r="I2515" s="73"/>
      <c r="J2515" s="73"/>
      <c r="K2515" s="73"/>
      <c r="L2515" s="73"/>
      <c r="M2515" s="73"/>
      <c r="N2515" s="73"/>
      <c r="O2515" s="73"/>
      <c r="P2515" s="73"/>
      <c r="Q2515" s="73"/>
      <c r="R2515" s="73"/>
      <c r="S2515" s="73"/>
      <c r="T2515" s="25" t="str">
        <f>IF(COUNTA(B2515:S2515)=0,"",IF(AND(COUNTA(B2515:D2515)=3,COUNTIF('SRF Drop Downs'!$B$2:$B$5,'Sponsor Response Form (SRF)'!E2515),COUNTIF('SRF Drop Downs'!$F$2:$F$5,'Sponsor Response Form (SRF)'!F2515),COUNTIF('SRF Drop Downs'!$C$2:$C$4,'Sponsor Response Form (SRF)'!G2515),COUNTIF('SRF Drop Downs'!$D$2:$D$6,'Sponsor Response Form (SRF)'!H2515),COUNTIF('SRF Drop Downs'!$A$2:$A$5,'Sponsor Response Form (SRF)'!I2515),COUNTIF('SRF Drop Downs'!$A$2:$A$4,'Sponsor Response Form (SRF)'!J2515),COUNTIF('SRF Drop Downs'!$A$2:$A$5,'Sponsor Response Form (SRF)'!K2515),COUNTIF('SRF Drop Downs'!$E$2:$E$7,'Sponsor Response Form (SRF)'!L2515),COUNTIF('SRF Drop Downs'!$A$2:$A$4,'Sponsor Response Form (SRF)'!M2515),COUNTIF('SRF Drop Downs'!$A$2:$A$4,'Sponsor Response Form (SRF)'!N2515),COUNTIF('SRF Drop Downs'!$A$2:$A$4,'Sponsor Response Form (SRF)'!O2515),COUNTIF('SRF Drop Downs'!$A$2:$A$4,'Sponsor Response Form (SRF)'!P2515),COUNTIF('SRF Drop Downs'!$A$2:$A$4,'Sponsor Response Form (SRF)'!Q2515),COUNTIF('SRF Drop Downs'!$A$2:$A$4,'Sponsor Response Form (SRF)'!R2515),COUNTIF('SRF Drop Downs'!$A$2:$A$4,'Sponsor Response Form (SRF)'!S2515)),"Complete","Incomplete"))</f>
        <v/>
      </c>
      <c r="U2515" s="26" t="str">
        <f>IF(T2515="Complete",IF(AND(NOT(ISNA(VLOOKUP(CONCATENATE(E2515,F2515,G2515,H2515,I2515,J2515,K2515,L2515),'SRF Drop Downs'!G:G,1,FALSE))),IF(AND(H2515&lt;&gt;"C3",L2515&lt;&gt;"O5"),IF(SUM(COUNTIF(M2515:S2515,"Y"),COUNTIF(M2515:S2515,"N"))=0,"V","I"),IF(COUNTIF(M2515:S2515,"Y"),"V","I"))="V", IF(AND('Sponsor Response Form (SRF)'!E2515="M1", COUNTIF('OMS Response Form (ORF)'!D:D, C2515)&gt;0), "I", "V")="V"), "Valid","Invalid")," ")</f>
        <v xml:space="preserve"> </v>
      </c>
    </row>
    <row r="2516" spans="2:21" x14ac:dyDescent="0.35">
      <c r="B2516" s="70"/>
      <c r="C2516" s="71"/>
      <c r="D2516" s="72"/>
      <c r="E2516" s="73"/>
      <c r="F2516" s="73"/>
      <c r="G2516" s="73"/>
      <c r="H2516" s="73"/>
      <c r="I2516" s="73"/>
      <c r="J2516" s="73"/>
      <c r="K2516" s="73"/>
      <c r="L2516" s="73"/>
      <c r="M2516" s="73"/>
      <c r="N2516" s="73"/>
      <c r="O2516" s="73"/>
      <c r="P2516" s="73"/>
      <c r="Q2516" s="73"/>
      <c r="R2516" s="73"/>
      <c r="S2516" s="73"/>
      <c r="T2516" s="25" t="str">
        <f>IF(COUNTA(B2516:S2516)=0,"",IF(AND(COUNTA(B2516:D2516)=3,COUNTIF('SRF Drop Downs'!$B$2:$B$5,'Sponsor Response Form (SRF)'!E2516),COUNTIF('SRF Drop Downs'!$F$2:$F$5,'Sponsor Response Form (SRF)'!F2516),COUNTIF('SRF Drop Downs'!$C$2:$C$4,'Sponsor Response Form (SRF)'!G2516),COUNTIF('SRF Drop Downs'!$D$2:$D$6,'Sponsor Response Form (SRF)'!H2516),COUNTIF('SRF Drop Downs'!$A$2:$A$5,'Sponsor Response Form (SRF)'!I2516),COUNTIF('SRF Drop Downs'!$A$2:$A$4,'Sponsor Response Form (SRF)'!J2516),COUNTIF('SRF Drop Downs'!$A$2:$A$5,'Sponsor Response Form (SRF)'!K2516),COUNTIF('SRF Drop Downs'!$E$2:$E$7,'Sponsor Response Form (SRF)'!L2516),COUNTIF('SRF Drop Downs'!$A$2:$A$4,'Sponsor Response Form (SRF)'!M2516),COUNTIF('SRF Drop Downs'!$A$2:$A$4,'Sponsor Response Form (SRF)'!N2516),COUNTIF('SRF Drop Downs'!$A$2:$A$4,'Sponsor Response Form (SRF)'!O2516),COUNTIF('SRF Drop Downs'!$A$2:$A$4,'Sponsor Response Form (SRF)'!P2516),COUNTIF('SRF Drop Downs'!$A$2:$A$4,'Sponsor Response Form (SRF)'!Q2516),COUNTIF('SRF Drop Downs'!$A$2:$A$4,'Sponsor Response Form (SRF)'!R2516),COUNTIF('SRF Drop Downs'!$A$2:$A$4,'Sponsor Response Form (SRF)'!S2516)),"Complete","Incomplete"))</f>
        <v/>
      </c>
      <c r="U2516" s="26" t="str">
        <f>IF(T2516="Complete",IF(AND(NOT(ISNA(VLOOKUP(CONCATENATE(E2516,F2516,G2516,H2516,I2516,J2516,K2516,L2516),'SRF Drop Downs'!G:G,1,FALSE))),IF(AND(H2516&lt;&gt;"C3",L2516&lt;&gt;"O5"),IF(SUM(COUNTIF(M2516:S2516,"Y"),COUNTIF(M2516:S2516,"N"))=0,"V","I"),IF(COUNTIF(M2516:S2516,"Y"),"V","I"))="V", IF(AND('Sponsor Response Form (SRF)'!E2516="M1", COUNTIF('OMS Response Form (ORF)'!D:D, C2516)&gt;0), "I", "V")="V"), "Valid","Invalid")," ")</f>
        <v xml:space="preserve"> </v>
      </c>
    </row>
    <row r="2517" spans="2:21" x14ac:dyDescent="0.35">
      <c r="B2517" s="70"/>
      <c r="C2517" s="71"/>
      <c r="D2517" s="72"/>
      <c r="E2517" s="73"/>
      <c r="F2517" s="73"/>
      <c r="G2517" s="73"/>
      <c r="H2517" s="73"/>
      <c r="I2517" s="73"/>
      <c r="J2517" s="73"/>
      <c r="K2517" s="73"/>
      <c r="L2517" s="73"/>
      <c r="M2517" s="73"/>
      <c r="N2517" s="73"/>
      <c r="O2517" s="73"/>
      <c r="P2517" s="73"/>
      <c r="Q2517" s="73"/>
      <c r="R2517" s="73"/>
      <c r="S2517" s="73"/>
      <c r="T2517" s="25" t="str">
        <f>IF(COUNTA(B2517:S2517)=0,"",IF(AND(COUNTA(B2517:D2517)=3,COUNTIF('SRF Drop Downs'!$B$2:$B$5,'Sponsor Response Form (SRF)'!E2517),COUNTIF('SRF Drop Downs'!$F$2:$F$5,'Sponsor Response Form (SRF)'!F2517),COUNTIF('SRF Drop Downs'!$C$2:$C$4,'Sponsor Response Form (SRF)'!G2517),COUNTIF('SRF Drop Downs'!$D$2:$D$6,'Sponsor Response Form (SRF)'!H2517),COUNTIF('SRF Drop Downs'!$A$2:$A$5,'Sponsor Response Form (SRF)'!I2517),COUNTIF('SRF Drop Downs'!$A$2:$A$4,'Sponsor Response Form (SRF)'!J2517),COUNTIF('SRF Drop Downs'!$A$2:$A$5,'Sponsor Response Form (SRF)'!K2517),COUNTIF('SRF Drop Downs'!$E$2:$E$7,'Sponsor Response Form (SRF)'!L2517),COUNTIF('SRF Drop Downs'!$A$2:$A$4,'Sponsor Response Form (SRF)'!M2517),COUNTIF('SRF Drop Downs'!$A$2:$A$4,'Sponsor Response Form (SRF)'!N2517),COUNTIF('SRF Drop Downs'!$A$2:$A$4,'Sponsor Response Form (SRF)'!O2517),COUNTIF('SRF Drop Downs'!$A$2:$A$4,'Sponsor Response Form (SRF)'!P2517),COUNTIF('SRF Drop Downs'!$A$2:$A$4,'Sponsor Response Form (SRF)'!Q2517),COUNTIF('SRF Drop Downs'!$A$2:$A$4,'Sponsor Response Form (SRF)'!R2517),COUNTIF('SRF Drop Downs'!$A$2:$A$4,'Sponsor Response Form (SRF)'!S2517)),"Complete","Incomplete"))</f>
        <v/>
      </c>
      <c r="U2517" s="26" t="str">
        <f>IF(T2517="Complete",IF(AND(NOT(ISNA(VLOOKUP(CONCATENATE(E2517,F2517,G2517,H2517,I2517,J2517,K2517,L2517),'SRF Drop Downs'!G:G,1,FALSE))),IF(AND(H2517&lt;&gt;"C3",L2517&lt;&gt;"O5"),IF(SUM(COUNTIF(M2517:S2517,"Y"),COUNTIF(M2517:S2517,"N"))=0,"V","I"),IF(COUNTIF(M2517:S2517,"Y"),"V","I"))="V", IF(AND('Sponsor Response Form (SRF)'!E2517="M1", COUNTIF('OMS Response Form (ORF)'!D:D, C2517)&gt;0), "I", "V")="V"), "Valid","Invalid")," ")</f>
        <v xml:space="preserve"> </v>
      </c>
    </row>
    <row r="2518" spans="2:21" x14ac:dyDescent="0.35">
      <c r="B2518" s="70"/>
      <c r="C2518" s="71"/>
      <c r="D2518" s="72"/>
      <c r="E2518" s="73"/>
      <c r="F2518" s="73"/>
      <c r="G2518" s="73"/>
      <c r="H2518" s="73"/>
      <c r="I2518" s="73"/>
      <c r="J2518" s="73"/>
      <c r="K2518" s="73"/>
      <c r="L2518" s="73"/>
      <c r="M2518" s="73"/>
      <c r="N2518" s="73"/>
      <c r="O2518" s="73"/>
      <c r="P2518" s="73"/>
      <c r="Q2518" s="73"/>
      <c r="R2518" s="73"/>
      <c r="S2518" s="73"/>
      <c r="T2518" s="25" t="str">
        <f>IF(COUNTA(B2518:S2518)=0,"",IF(AND(COUNTA(B2518:D2518)=3,COUNTIF('SRF Drop Downs'!$B$2:$B$5,'Sponsor Response Form (SRF)'!E2518),COUNTIF('SRF Drop Downs'!$F$2:$F$5,'Sponsor Response Form (SRF)'!F2518),COUNTIF('SRF Drop Downs'!$C$2:$C$4,'Sponsor Response Form (SRF)'!G2518),COUNTIF('SRF Drop Downs'!$D$2:$D$6,'Sponsor Response Form (SRF)'!H2518),COUNTIF('SRF Drop Downs'!$A$2:$A$5,'Sponsor Response Form (SRF)'!I2518),COUNTIF('SRF Drop Downs'!$A$2:$A$4,'Sponsor Response Form (SRF)'!J2518),COUNTIF('SRF Drop Downs'!$A$2:$A$5,'Sponsor Response Form (SRF)'!K2518),COUNTIF('SRF Drop Downs'!$E$2:$E$7,'Sponsor Response Form (SRF)'!L2518),COUNTIF('SRF Drop Downs'!$A$2:$A$4,'Sponsor Response Form (SRF)'!M2518),COUNTIF('SRF Drop Downs'!$A$2:$A$4,'Sponsor Response Form (SRF)'!N2518),COUNTIF('SRF Drop Downs'!$A$2:$A$4,'Sponsor Response Form (SRF)'!O2518),COUNTIF('SRF Drop Downs'!$A$2:$A$4,'Sponsor Response Form (SRF)'!P2518),COUNTIF('SRF Drop Downs'!$A$2:$A$4,'Sponsor Response Form (SRF)'!Q2518),COUNTIF('SRF Drop Downs'!$A$2:$A$4,'Sponsor Response Form (SRF)'!R2518),COUNTIF('SRF Drop Downs'!$A$2:$A$4,'Sponsor Response Form (SRF)'!S2518)),"Complete","Incomplete"))</f>
        <v/>
      </c>
      <c r="U2518" s="26" t="str">
        <f>IF(T2518="Complete",IF(AND(NOT(ISNA(VLOOKUP(CONCATENATE(E2518,F2518,G2518,H2518,I2518,J2518,K2518,L2518),'SRF Drop Downs'!G:G,1,FALSE))),IF(AND(H2518&lt;&gt;"C3",L2518&lt;&gt;"O5"),IF(SUM(COUNTIF(M2518:S2518,"Y"),COUNTIF(M2518:S2518,"N"))=0,"V","I"),IF(COUNTIF(M2518:S2518,"Y"),"V","I"))="V", IF(AND('Sponsor Response Form (SRF)'!E2518="M1", COUNTIF('OMS Response Form (ORF)'!D:D, C2518)&gt;0), "I", "V")="V"), "Valid","Invalid")," ")</f>
        <v xml:space="preserve"> </v>
      </c>
    </row>
    <row r="2519" spans="2:21" x14ac:dyDescent="0.35">
      <c r="B2519" s="70"/>
      <c r="C2519" s="71"/>
      <c r="D2519" s="72"/>
      <c r="E2519" s="73"/>
      <c r="F2519" s="73"/>
      <c r="G2519" s="73"/>
      <c r="H2519" s="73"/>
      <c r="I2519" s="73"/>
      <c r="J2519" s="73"/>
      <c r="K2519" s="73"/>
      <c r="L2519" s="73"/>
      <c r="M2519" s="73"/>
      <c r="N2519" s="73"/>
      <c r="O2519" s="73"/>
      <c r="P2519" s="73"/>
      <c r="Q2519" s="73"/>
      <c r="R2519" s="73"/>
      <c r="S2519" s="73"/>
      <c r="T2519" s="25" t="str">
        <f>IF(COUNTA(B2519:S2519)=0,"",IF(AND(COUNTA(B2519:D2519)=3,COUNTIF('SRF Drop Downs'!$B$2:$B$5,'Sponsor Response Form (SRF)'!E2519),COUNTIF('SRF Drop Downs'!$F$2:$F$5,'Sponsor Response Form (SRF)'!F2519),COUNTIF('SRF Drop Downs'!$C$2:$C$4,'Sponsor Response Form (SRF)'!G2519),COUNTIF('SRF Drop Downs'!$D$2:$D$6,'Sponsor Response Form (SRF)'!H2519),COUNTIF('SRF Drop Downs'!$A$2:$A$5,'Sponsor Response Form (SRF)'!I2519),COUNTIF('SRF Drop Downs'!$A$2:$A$4,'Sponsor Response Form (SRF)'!J2519),COUNTIF('SRF Drop Downs'!$A$2:$A$5,'Sponsor Response Form (SRF)'!K2519),COUNTIF('SRF Drop Downs'!$E$2:$E$7,'Sponsor Response Form (SRF)'!L2519),COUNTIF('SRF Drop Downs'!$A$2:$A$4,'Sponsor Response Form (SRF)'!M2519),COUNTIF('SRF Drop Downs'!$A$2:$A$4,'Sponsor Response Form (SRF)'!N2519),COUNTIF('SRF Drop Downs'!$A$2:$A$4,'Sponsor Response Form (SRF)'!O2519),COUNTIF('SRF Drop Downs'!$A$2:$A$4,'Sponsor Response Form (SRF)'!P2519),COUNTIF('SRF Drop Downs'!$A$2:$A$4,'Sponsor Response Form (SRF)'!Q2519),COUNTIF('SRF Drop Downs'!$A$2:$A$4,'Sponsor Response Form (SRF)'!R2519),COUNTIF('SRF Drop Downs'!$A$2:$A$4,'Sponsor Response Form (SRF)'!S2519)),"Complete","Incomplete"))</f>
        <v/>
      </c>
      <c r="U2519" s="26" t="str">
        <f>IF(T2519="Complete",IF(AND(NOT(ISNA(VLOOKUP(CONCATENATE(E2519,F2519,G2519,H2519,I2519,J2519,K2519,L2519),'SRF Drop Downs'!G:G,1,FALSE))),IF(AND(H2519&lt;&gt;"C3",L2519&lt;&gt;"O5"),IF(SUM(COUNTIF(M2519:S2519,"Y"),COUNTIF(M2519:S2519,"N"))=0,"V","I"),IF(COUNTIF(M2519:S2519,"Y"),"V","I"))="V", IF(AND('Sponsor Response Form (SRF)'!E2519="M1", COUNTIF('OMS Response Form (ORF)'!D:D, C2519)&gt;0), "I", "V")="V"), "Valid","Invalid")," ")</f>
        <v xml:space="preserve"> </v>
      </c>
    </row>
    <row r="2520" spans="2:21" x14ac:dyDescent="0.35">
      <c r="B2520" s="70"/>
      <c r="C2520" s="71"/>
      <c r="D2520" s="72"/>
      <c r="E2520" s="73"/>
      <c r="F2520" s="73"/>
      <c r="G2520" s="73"/>
      <c r="H2520" s="73"/>
      <c r="I2520" s="73"/>
      <c r="J2520" s="73"/>
      <c r="K2520" s="73"/>
      <c r="L2520" s="73"/>
      <c r="M2520" s="73"/>
      <c r="N2520" s="73"/>
      <c r="O2520" s="73"/>
      <c r="P2520" s="73"/>
      <c r="Q2520" s="73"/>
      <c r="R2520" s="73"/>
      <c r="S2520" s="73"/>
      <c r="T2520" s="25" t="str">
        <f>IF(COUNTA(B2520:S2520)=0,"",IF(AND(COUNTA(B2520:D2520)=3,COUNTIF('SRF Drop Downs'!$B$2:$B$5,'Sponsor Response Form (SRF)'!E2520),COUNTIF('SRF Drop Downs'!$F$2:$F$5,'Sponsor Response Form (SRF)'!F2520),COUNTIF('SRF Drop Downs'!$C$2:$C$4,'Sponsor Response Form (SRF)'!G2520),COUNTIF('SRF Drop Downs'!$D$2:$D$6,'Sponsor Response Form (SRF)'!H2520),COUNTIF('SRF Drop Downs'!$A$2:$A$5,'Sponsor Response Form (SRF)'!I2520),COUNTIF('SRF Drop Downs'!$A$2:$A$4,'Sponsor Response Form (SRF)'!J2520),COUNTIF('SRF Drop Downs'!$A$2:$A$5,'Sponsor Response Form (SRF)'!K2520),COUNTIF('SRF Drop Downs'!$E$2:$E$7,'Sponsor Response Form (SRF)'!L2520),COUNTIF('SRF Drop Downs'!$A$2:$A$4,'Sponsor Response Form (SRF)'!M2520),COUNTIF('SRF Drop Downs'!$A$2:$A$4,'Sponsor Response Form (SRF)'!N2520),COUNTIF('SRF Drop Downs'!$A$2:$A$4,'Sponsor Response Form (SRF)'!O2520),COUNTIF('SRF Drop Downs'!$A$2:$A$4,'Sponsor Response Form (SRF)'!P2520),COUNTIF('SRF Drop Downs'!$A$2:$A$4,'Sponsor Response Form (SRF)'!Q2520),COUNTIF('SRF Drop Downs'!$A$2:$A$4,'Sponsor Response Form (SRF)'!R2520),COUNTIF('SRF Drop Downs'!$A$2:$A$4,'Sponsor Response Form (SRF)'!S2520)),"Complete","Incomplete"))</f>
        <v/>
      </c>
      <c r="U2520" s="26" t="str">
        <f>IF(T2520="Complete",IF(AND(NOT(ISNA(VLOOKUP(CONCATENATE(E2520,F2520,G2520,H2520,I2520,J2520,K2520,L2520),'SRF Drop Downs'!G:G,1,FALSE))),IF(AND(H2520&lt;&gt;"C3",L2520&lt;&gt;"O5"),IF(SUM(COUNTIF(M2520:S2520,"Y"),COUNTIF(M2520:S2520,"N"))=0,"V","I"),IF(COUNTIF(M2520:S2520,"Y"),"V","I"))="V", IF(AND('Sponsor Response Form (SRF)'!E2520="M1", COUNTIF('OMS Response Form (ORF)'!D:D, C2520)&gt;0), "I", "V")="V"), "Valid","Invalid")," ")</f>
        <v xml:space="preserve"> </v>
      </c>
    </row>
    <row r="2521" spans="2:21" x14ac:dyDescent="0.35">
      <c r="B2521" s="70"/>
      <c r="C2521" s="71"/>
      <c r="D2521" s="72"/>
      <c r="E2521" s="73"/>
      <c r="F2521" s="73"/>
      <c r="G2521" s="73"/>
      <c r="H2521" s="73"/>
      <c r="I2521" s="73"/>
      <c r="J2521" s="73"/>
      <c r="K2521" s="73"/>
      <c r="L2521" s="73"/>
      <c r="M2521" s="73"/>
      <c r="N2521" s="73"/>
      <c r="O2521" s="73"/>
      <c r="P2521" s="73"/>
      <c r="Q2521" s="73"/>
      <c r="R2521" s="73"/>
      <c r="S2521" s="73"/>
      <c r="T2521" s="25" t="str">
        <f>IF(COUNTA(B2521:S2521)=0,"",IF(AND(COUNTA(B2521:D2521)=3,COUNTIF('SRF Drop Downs'!$B$2:$B$5,'Sponsor Response Form (SRF)'!E2521),COUNTIF('SRF Drop Downs'!$F$2:$F$5,'Sponsor Response Form (SRF)'!F2521),COUNTIF('SRF Drop Downs'!$C$2:$C$4,'Sponsor Response Form (SRF)'!G2521),COUNTIF('SRF Drop Downs'!$D$2:$D$6,'Sponsor Response Form (SRF)'!H2521),COUNTIF('SRF Drop Downs'!$A$2:$A$5,'Sponsor Response Form (SRF)'!I2521),COUNTIF('SRF Drop Downs'!$A$2:$A$4,'Sponsor Response Form (SRF)'!J2521),COUNTIF('SRF Drop Downs'!$A$2:$A$5,'Sponsor Response Form (SRF)'!K2521),COUNTIF('SRF Drop Downs'!$E$2:$E$7,'Sponsor Response Form (SRF)'!L2521),COUNTIF('SRF Drop Downs'!$A$2:$A$4,'Sponsor Response Form (SRF)'!M2521),COUNTIF('SRF Drop Downs'!$A$2:$A$4,'Sponsor Response Form (SRF)'!N2521),COUNTIF('SRF Drop Downs'!$A$2:$A$4,'Sponsor Response Form (SRF)'!O2521),COUNTIF('SRF Drop Downs'!$A$2:$A$4,'Sponsor Response Form (SRF)'!P2521),COUNTIF('SRF Drop Downs'!$A$2:$A$4,'Sponsor Response Form (SRF)'!Q2521),COUNTIF('SRF Drop Downs'!$A$2:$A$4,'Sponsor Response Form (SRF)'!R2521),COUNTIF('SRF Drop Downs'!$A$2:$A$4,'Sponsor Response Form (SRF)'!S2521)),"Complete","Incomplete"))</f>
        <v/>
      </c>
      <c r="U2521" s="26" t="str">
        <f>IF(T2521="Complete",IF(AND(NOT(ISNA(VLOOKUP(CONCATENATE(E2521,F2521,G2521,H2521,I2521,J2521,K2521,L2521),'SRF Drop Downs'!G:G,1,FALSE))),IF(AND(H2521&lt;&gt;"C3",L2521&lt;&gt;"O5"),IF(SUM(COUNTIF(M2521:S2521,"Y"),COUNTIF(M2521:S2521,"N"))=0,"V","I"),IF(COUNTIF(M2521:S2521,"Y"),"V","I"))="V", IF(AND('Sponsor Response Form (SRF)'!E2521="M1", COUNTIF('OMS Response Form (ORF)'!D:D, C2521)&gt;0), "I", "V")="V"), "Valid","Invalid")," ")</f>
        <v xml:space="preserve"> </v>
      </c>
    </row>
    <row r="2522" spans="2:21" x14ac:dyDescent="0.35">
      <c r="B2522" s="70"/>
      <c r="C2522" s="71"/>
      <c r="D2522" s="72"/>
      <c r="E2522" s="73"/>
      <c r="F2522" s="73"/>
      <c r="G2522" s="73"/>
      <c r="H2522" s="73"/>
      <c r="I2522" s="73"/>
      <c r="J2522" s="73"/>
      <c r="K2522" s="73"/>
      <c r="L2522" s="73"/>
      <c r="M2522" s="73"/>
      <c r="N2522" s="73"/>
      <c r="O2522" s="73"/>
      <c r="P2522" s="73"/>
      <c r="Q2522" s="73"/>
      <c r="R2522" s="73"/>
      <c r="S2522" s="73"/>
      <c r="T2522" s="25" t="str">
        <f>IF(COUNTA(B2522:S2522)=0,"",IF(AND(COUNTA(B2522:D2522)=3,COUNTIF('SRF Drop Downs'!$B$2:$B$5,'Sponsor Response Form (SRF)'!E2522),COUNTIF('SRF Drop Downs'!$F$2:$F$5,'Sponsor Response Form (SRF)'!F2522),COUNTIF('SRF Drop Downs'!$C$2:$C$4,'Sponsor Response Form (SRF)'!G2522),COUNTIF('SRF Drop Downs'!$D$2:$D$6,'Sponsor Response Form (SRF)'!H2522),COUNTIF('SRF Drop Downs'!$A$2:$A$5,'Sponsor Response Form (SRF)'!I2522),COUNTIF('SRF Drop Downs'!$A$2:$A$4,'Sponsor Response Form (SRF)'!J2522),COUNTIF('SRF Drop Downs'!$A$2:$A$5,'Sponsor Response Form (SRF)'!K2522),COUNTIF('SRF Drop Downs'!$E$2:$E$7,'Sponsor Response Form (SRF)'!L2522),COUNTIF('SRF Drop Downs'!$A$2:$A$4,'Sponsor Response Form (SRF)'!M2522),COUNTIF('SRF Drop Downs'!$A$2:$A$4,'Sponsor Response Form (SRF)'!N2522),COUNTIF('SRF Drop Downs'!$A$2:$A$4,'Sponsor Response Form (SRF)'!O2522),COUNTIF('SRF Drop Downs'!$A$2:$A$4,'Sponsor Response Form (SRF)'!P2522),COUNTIF('SRF Drop Downs'!$A$2:$A$4,'Sponsor Response Form (SRF)'!Q2522),COUNTIF('SRF Drop Downs'!$A$2:$A$4,'Sponsor Response Form (SRF)'!R2522),COUNTIF('SRF Drop Downs'!$A$2:$A$4,'Sponsor Response Form (SRF)'!S2522)),"Complete","Incomplete"))</f>
        <v/>
      </c>
      <c r="U2522" s="26" t="str">
        <f>IF(T2522="Complete",IF(AND(NOT(ISNA(VLOOKUP(CONCATENATE(E2522,F2522,G2522,H2522,I2522,J2522,K2522,L2522),'SRF Drop Downs'!G:G,1,FALSE))),IF(AND(H2522&lt;&gt;"C3",L2522&lt;&gt;"O5"),IF(SUM(COUNTIF(M2522:S2522,"Y"),COUNTIF(M2522:S2522,"N"))=0,"V","I"),IF(COUNTIF(M2522:S2522,"Y"),"V","I"))="V", IF(AND('Sponsor Response Form (SRF)'!E2522="M1", COUNTIF('OMS Response Form (ORF)'!D:D, C2522)&gt;0), "I", "V")="V"), "Valid","Invalid")," ")</f>
        <v xml:space="preserve"> </v>
      </c>
    </row>
    <row r="2523" spans="2:21" x14ac:dyDescent="0.35">
      <c r="B2523" s="70"/>
      <c r="C2523" s="71"/>
      <c r="D2523" s="72"/>
      <c r="E2523" s="73"/>
      <c r="F2523" s="73"/>
      <c r="G2523" s="73"/>
      <c r="H2523" s="73"/>
      <c r="I2523" s="73"/>
      <c r="J2523" s="73"/>
      <c r="K2523" s="73"/>
      <c r="L2523" s="73"/>
      <c r="M2523" s="73"/>
      <c r="N2523" s="73"/>
      <c r="O2523" s="73"/>
      <c r="P2523" s="73"/>
      <c r="Q2523" s="73"/>
      <c r="R2523" s="73"/>
      <c r="S2523" s="73"/>
      <c r="T2523" s="25" t="str">
        <f>IF(COUNTA(B2523:S2523)=0,"",IF(AND(COUNTA(B2523:D2523)=3,COUNTIF('SRF Drop Downs'!$B$2:$B$5,'Sponsor Response Form (SRF)'!E2523),COUNTIF('SRF Drop Downs'!$F$2:$F$5,'Sponsor Response Form (SRF)'!F2523),COUNTIF('SRF Drop Downs'!$C$2:$C$4,'Sponsor Response Form (SRF)'!G2523),COUNTIF('SRF Drop Downs'!$D$2:$D$6,'Sponsor Response Form (SRF)'!H2523),COUNTIF('SRF Drop Downs'!$A$2:$A$5,'Sponsor Response Form (SRF)'!I2523),COUNTIF('SRF Drop Downs'!$A$2:$A$4,'Sponsor Response Form (SRF)'!J2523),COUNTIF('SRF Drop Downs'!$A$2:$A$5,'Sponsor Response Form (SRF)'!K2523),COUNTIF('SRF Drop Downs'!$E$2:$E$7,'Sponsor Response Form (SRF)'!L2523),COUNTIF('SRF Drop Downs'!$A$2:$A$4,'Sponsor Response Form (SRF)'!M2523),COUNTIF('SRF Drop Downs'!$A$2:$A$4,'Sponsor Response Form (SRF)'!N2523),COUNTIF('SRF Drop Downs'!$A$2:$A$4,'Sponsor Response Form (SRF)'!O2523),COUNTIF('SRF Drop Downs'!$A$2:$A$4,'Sponsor Response Form (SRF)'!P2523),COUNTIF('SRF Drop Downs'!$A$2:$A$4,'Sponsor Response Form (SRF)'!Q2523),COUNTIF('SRF Drop Downs'!$A$2:$A$4,'Sponsor Response Form (SRF)'!R2523),COUNTIF('SRF Drop Downs'!$A$2:$A$4,'Sponsor Response Form (SRF)'!S2523)),"Complete","Incomplete"))</f>
        <v/>
      </c>
      <c r="U2523" s="26" t="str">
        <f>IF(T2523="Complete",IF(AND(NOT(ISNA(VLOOKUP(CONCATENATE(E2523,F2523,G2523,H2523,I2523,J2523,K2523,L2523),'SRF Drop Downs'!G:G,1,FALSE))),IF(AND(H2523&lt;&gt;"C3",L2523&lt;&gt;"O5"),IF(SUM(COUNTIF(M2523:S2523,"Y"),COUNTIF(M2523:S2523,"N"))=0,"V","I"),IF(COUNTIF(M2523:S2523,"Y"),"V","I"))="V", IF(AND('Sponsor Response Form (SRF)'!E2523="M1", COUNTIF('OMS Response Form (ORF)'!D:D, C2523)&gt;0), "I", "V")="V"), "Valid","Invalid")," ")</f>
        <v xml:space="preserve"> </v>
      </c>
    </row>
    <row r="2524" spans="2:21" x14ac:dyDescent="0.35">
      <c r="B2524" s="70"/>
      <c r="C2524" s="71"/>
      <c r="D2524" s="72"/>
      <c r="E2524" s="73"/>
      <c r="F2524" s="73"/>
      <c r="G2524" s="73"/>
      <c r="H2524" s="73"/>
      <c r="I2524" s="73"/>
      <c r="J2524" s="73"/>
      <c r="K2524" s="73"/>
      <c r="L2524" s="73"/>
      <c r="M2524" s="73"/>
      <c r="N2524" s="73"/>
      <c r="O2524" s="73"/>
      <c r="P2524" s="73"/>
      <c r="Q2524" s="73"/>
      <c r="R2524" s="73"/>
      <c r="S2524" s="73"/>
      <c r="T2524" s="25" t="str">
        <f>IF(COUNTA(B2524:S2524)=0,"",IF(AND(COUNTA(B2524:D2524)=3,COUNTIF('SRF Drop Downs'!$B$2:$B$5,'Sponsor Response Form (SRF)'!E2524),COUNTIF('SRF Drop Downs'!$F$2:$F$5,'Sponsor Response Form (SRF)'!F2524),COUNTIF('SRF Drop Downs'!$C$2:$C$4,'Sponsor Response Form (SRF)'!G2524),COUNTIF('SRF Drop Downs'!$D$2:$D$6,'Sponsor Response Form (SRF)'!H2524),COUNTIF('SRF Drop Downs'!$A$2:$A$5,'Sponsor Response Form (SRF)'!I2524),COUNTIF('SRF Drop Downs'!$A$2:$A$4,'Sponsor Response Form (SRF)'!J2524),COUNTIF('SRF Drop Downs'!$A$2:$A$5,'Sponsor Response Form (SRF)'!K2524),COUNTIF('SRF Drop Downs'!$E$2:$E$7,'Sponsor Response Form (SRF)'!L2524),COUNTIF('SRF Drop Downs'!$A$2:$A$4,'Sponsor Response Form (SRF)'!M2524),COUNTIF('SRF Drop Downs'!$A$2:$A$4,'Sponsor Response Form (SRF)'!N2524),COUNTIF('SRF Drop Downs'!$A$2:$A$4,'Sponsor Response Form (SRF)'!O2524),COUNTIF('SRF Drop Downs'!$A$2:$A$4,'Sponsor Response Form (SRF)'!P2524),COUNTIF('SRF Drop Downs'!$A$2:$A$4,'Sponsor Response Form (SRF)'!Q2524),COUNTIF('SRF Drop Downs'!$A$2:$A$4,'Sponsor Response Form (SRF)'!R2524),COUNTIF('SRF Drop Downs'!$A$2:$A$4,'Sponsor Response Form (SRF)'!S2524)),"Complete","Incomplete"))</f>
        <v/>
      </c>
      <c r="U2524" s="26" t="str">
        <f>IF(T2524="Complete",IF(AND(NOT(ISNA(VLOOKUP(CONCATENATE(E2524,F2524,G2524,H2524,I2524,J2524,K2524,L2524),'SRF Drop Downs'!G:G,1,FALSE))),IF(AND(H2524&lt;&gt;"C3",L2524&lt;&gt;"O5"),IF(SUM(COUNTIF(M2524:S2524,"Y"),COUNTIF(M2524:S2524,"N"))=0,"V","I"),IF(COUNTIF(M2524:S2524,"Y"),"V","I"))="V", IF(AND('Sponsor Response Form (SRF)'!E2524="M1", COUNTIF('OMS Response Form (ORF)'!D:D, C2524)&gt;0), "I", "V")="V"), "Valid","Invalid")," ")</f>
        <v xml:space="preserve"> </v>
      </c>
    </row>
    <row r="2525" spans="2:21" x14ac:dyDescent="0.35">
      <c r="B2525" s="70"/>
      <c r="C2525" s="71"/>
      <c r="D2525" s="72"/>
      <c r="E2525" s="73"/>
      <c r="F2525" s="73"/>
      <c r="G2525" s="73"/>
      <c r="H2525" s="73"/>
      <c r="I2525" s="73"/>
      <c r="J2525" s="73"/>
      <c r="K2525" s="73"/>
      <c r="L2525" s="73"/>
      <c r="M2525" s="73"/>
      <c r="N2525" s="73"/>
      <c r="O2525" s="73"/>
      <c r="P2525" s="73"/>
      <c r="Q2525" s="73"/>
      <c r="R2525" s="73"/>
      <c r="S2525" s="73"/>
      <c r="T2525" s="25" t="str">
        <f>IF(COUNTA(B2525:S2525)=0,"",IF(AND(COUNTA(B2525:D2525)=3,COUNTIF('SRF Drop Downs'!$B$2:$B$5,'Sponsor Response Form (SRF)'!E2525),COUNTIF('SRF Drop Downs'!$F$2:$F$5,'Sponsor Response Form (SRF)'!F2525),COUNTIF('SRF Drop Downs'!$C$2:$C$4,'Sponsor Response Form (SRF)'!G2525),COUNTIF('SRF Drop Downs'!$D$2:$D$6,'Sponsor Response Form (SRF)'!H2525),COUNTIF('SRF Drop Downs'!$A$2:$A$5,'Sponsor Response Form (SRF)'!I2525),COUNTIF('SRF Drop Downs'!$A$2:$A$4,'Sponsor Response Form (SRF)'!J2525),COUNTIF('SRF Drop Downs'!$A$2:$A$5,'Sponsor Response Form (SRF)'!K2525),COUNTIF('SRF Drop Downs'!$E$2:$E$7,'Sponsor Response Form (SRF)'!L2525),COUNTIF('SRF Drop Downs'!$A$2:$A$4,'Sponsor Response Form (SRF)'!M2525),COUNTIF('SRF Drop Downs'!$A$2:$A$4,'Sponsor Response Form (SRF)'!N2525),COUNTIF('SRF Drop Downs'!$A$2:$A$4,'Sponsor Response Form (SRF)'!O2525),COUNTIF('SRF Drop Downs'!$A$2:$A$4,'Sponsor Response Form (SRF)'!P2525),COUNTIF('SRF Drop Downs'!$A$2:$A$4,'Sponsor Response Form (SRF)'!Q2525),COUNTIF('SRF Drop Downs'!$A$2:$A$4,'Sponsor Response Form (SRF)'!R2525),COUNTIF('SRF Drop Downs'!$A$2:$A$4,'Sponsor Response Form (SRF)'!S2525)),"Complete","Incomplete"))</f>
        <v/>
      </c>
      <c r="U2525" s="26" t="str">
        <f>IF(T2525="Complete",IF(AND(NOT(ISNA(VLOOKUP(CONCATENATE(E2525,F2525,G2525,H2525,I2525,J2525,K2525,L2525),'SRF Drop Downs'!G:G,1,FALSE))),IF(AND(H2525&lt;&gt;"C3",L2525&lt;&gt;"O5"),IF(SUM(COUNTIF(M2525:S2525,"Y"),COUNTIF(M2525:S2525,"N"))=0,"V","I"),IF(COUNTIF(M2525:S2525,"Y"),"V","I"))="V", IF(AND('Sponsor Response Form (SRF)'!E2525="M1", COUNTIF('OMS Response Form (ORF)'!D:D, C2525)&gt;0), "I", "V")="V"), "Valid","Invalid")," ")</f>
        <v xml:space="preserve"> </v>
      </c>
    </row>
    <row r="2526" spans="2:21" x14ac:dyDescent="0.35">
      <c r="B2526" s="70"/>
      <c r="C2526" s="71"/>
      <c r="D2526" s="72"/>
      <c r="E2526" s="73"/>
      <c r="F2526" s="73"/>
      <c r="G2526" s="73"/>
      <c r="H2526" s="73"/>
      <c r="I2526" s="73"/>
      <c r="J2526" s="73"/>
      <c r="K2526" s="73"/>
      <c r="L2526" s="73"/>
      <c r="M2526" s="73"/>
      <c r="N2526" s="73"/>
      <c r="O2526" s="73"/>
      <c r="P2526" s="73"/>
      <c r="Q2526" s="73"/>
      <c r="R2526" s="73"/>
      <c r="S2526" s="73"/>
      <c r="T2526" s="25" t="str">
        <f>IF(COUNTA(B2526:S2526)=0,"",IF(AND(COUNTA(B2526:D2526)=3,COUNTIF('SRF Drop Downs'!$B$2:$B$5,'Sponsor Response Form (SRF)'!E2526),COUNTIF('SRF Drop Downs'!$F$2:$F$5,'Sponsor Response Form (SRF)'!F2526),COUNTIF('SRF Drop Downs'!$C$2:$C$4,'Sponsor Response Form (SRF)'!G2526),COUNTIF('SRF Drop Downs'!$D$2:$D$6,'Sponsor Response Form (SRF)'!H2526),COUNTIF('SRF Drop Downs'!$A$2:$A$5,'Sponsor Response Form (SRF)'!I2526),COUNTIF('SRF Drop Downs'!$A$2:$A$4,'Sponsor Response Form (SRF)'!J2526),COUNTIF('SRF Drop Downs'!$A$2:$A$5,'Sponsor Response Form (SRF)'!K2526),COUNTIF('SRF Drop Downs'!$E$2:$E$7,'Sponsor Response Form (SRF)'!L2526),COUNTIF('SRF Drop Downs'!$A$2:$A$4,'Sponsor Response Form (SRF)'!M2526),COUNTIF('SRF Drop Downs'!$A$2:$A$4,'Sponsor Response Form (SRF)'!N2526),COUNTIF('SRF Drop Downs'!$A$2:$A$4,'Sponsor Response Form (SRF)'!O2526),COUNTIF('SRF Drop Downs'!$A$2:$A$4,'Sponsor Response Form (SRF)'!P2526),COUNTIF('SRF Drop Downs'!$A$2:$A$4,'Sponsor Response Form (SRF)'!Q2526),COUNTIF('SRF Drop Downs'!$A$2:$A$4,'Sponsor Response Form (SRF)'!R2526),COUNTIF('SRF Drop Downs'!$A$2:$A$4,'Sponsor Response Form (SRF)'!S2526)),"Complete","Incomplete"))</f>
        <v/>
      </c>
      <c r="U2526" s="26" t="str">
        <f>IF(T2526="Complete",IF(AND(NOT(ISNA(VLOOKUP(CONCATENATE(E2526,F2526,G2526,H2526,I2526,J2526,K2526,L2526),'SRF Drop Downs'!G:G,1,FALSE))),IF(AND(H2526&lt;&gt;"C3",L2526&lt;&gt;"O5"),IF(SUM(COUNTIF(M2526:S2526,"Y"),COUNTIF(M2526:S2526,"N"))=0,"V","I"),IF(COUNTIF(M2526:S2526,"Y"),"V","I"))="V", IF(AND('Sponsor Response Form (SRF)'!E2526="M1", COUNTIF('OMS Response Form (ORF)'!D:D, C2526)&gt;0), "I", "V")="V"), "Valid","Invalid")," ")</f>
        <v xml:space="preserve"> </v>
      </c>
    </row>
    <row r="2527" spans="2:21" x14ac:dyDescent="0.35">
      <c r="B2527" s="70"/>
      <c r="C2527" s="71"/>
      <c r="D2527" s="72"/>
      <c r="E2527" s="73"/>
      <c r="F2527" s="73"/>
      <c r="G2527" s="73"/>
      <c r="H2527" s="73"/>
      <c r="I2527" s="73"/>
      <c r="J2527" s="73"/>
      <c r="K2527" s="73"/>
      <c r="L2527" s="73"/>
      <c r="M2527" s="73"/>
      <c r="N2527" s="73"/>
      <c r="O2527" s="73"/>
      <c r="P2527" s="73"/>
      <c r="Q2527" s="73"/>
      <c r="R2527" s="73"/>
      <c r="S2527" s="73"/>
      <c r="T2527" s="25" t="str">
        <f>IF(COUNTA(B2527:S2527)=0,"",IF(AND(COUNTA(B2527:D2527)=3,COUNTIF('SRF Drop Downs'!$B$2:$B$5,'Sponsor Response Form (SRF)'!E2527),COUNTIF('SRF Drop Downs'!$F$2:$F$5,'Sponsor Response Form (SRF)'!F2527),COUNTIF('SRF Drop Downs'!$C$2:$C$4,'Sponsor Response Form (SRF)'!G2527),COUNTIF('SRF Drop Downs'!$D$2:$D$6,'Sponsor Response Form (SRF)'!H2527),COUNTIF('SRF Drop Downs'!$A$2:$A$5,'Sponsor Response Form (SRF)'!I2527),COUNTIF('SRF Drop Downs'!$A$2:$A$4,'Sponsor Response Form (SRF)'!J2527),COUNTIF('SRF Drop Downs'!$A$2:$A$5,'Sponsor Response Form (SRF)'!K2527),COUNTIF('SRF Drop Downs'!$E$2:$E$7,'Sponsor Response Form (SRF)'!L2527),COUNTIF('SRF Drop Downs'!$A$2:$A$4,'Sponsor Response Form (SRF)'!M2527),COUNTIF('SRF Drop Downs'!$A$2:$A$4,'Sponsor Response Form (SRF)'!N2527),COUNTIF('SRF Drop Downs'!$A$2:$A$4,'Sponsor Response Form (SRF)'!O2527),COUNTIF('SRF Drop Downs'!$A$2:$A$4,'Sponsor Response Form (SRF)'!P2527),COUNTIF('SRF Drop Downs'!$A$2:$A$4,'Sponsor Response Form (SRF)'!Q2527),COUNTIF('SRF Drop Downs'!$A$2:$A$4,'Sponsor Response Form (SRF)'!R2527),COUNTIF('SRF Drop Downs'!$A$2:$A$4,'Sponsor Response Form (SRF)'!S2527)),"Complete","Incomplete"))</f>
        <v/>
      </c>
      <c r="U2527" s="26" t="str">
        <f>IF(T2527="Complete",IF(AND(NOT(ISNA(VLOOKUP(CONCATENATE(E2527,F2527,G2527,H2527,I2527,J2527,K2527,L2527),'SRF Drop Downs'!G:G,1,FALSE))),IF(AND(H2527&lt;&gt;"C3",L2527&lt;&gt;"O5"),IF(SUM(COUNTIF(M2527:S2527,"Y"),COUNTIF(M2527:S2527,"N"))=0,"V","I"),IF(COUNTIF(M2527:S2527,"Y"),"V","I"))="V", IF(AND('Sponsor Response Form (SRF)'!E2527="M1", COUNTIF('OMS Response Form (ORF)'!D:D, C2527)&gt;0), "I", "V")="V"), "Valid","Invalid")," ")</f>
        <v xml:space="preserve"> </v>
      </c>
    </row>
    <row r="2528" spans="2:21" x14ac:dyDescent="0.35">
      <c r="B2528" s="70"/>
      <c r="C2528" s="71"/>
      <c r="D2528" s="72"/>
      <c r="E2528" s="73"/>
      <c r="F2528" s="73"/>
      <c r="G2528" s="73"/>
      <c r="H2528" s="73"/>
      <c r="I2528" s="73"/>
      <c r="J2528" s="73"/>
      <c r="K2528" s="73"/>
      <c r="L2528" s="73"/>
      <c r="M2528" s="73"/>
      <c r="N2528" s="73"/>
      <c r="O2528" s="73"/>
      <c r="P2528" s="73"/>
      <c r="Q2528" s="73"/>
      <c r="R2528" s="73"/>
      <c r="S2528" s="73"/>
      <c r="T2528" s="25" t="str">
        <f>IF(COUNTA(B2528:S2528)=0,"",IF(AND(COUNTA(B2528:D2528)=3,COUNTIF('SRF Drop Downs'!$B$2:$B$5,'Sponsor Response Form (SRF)'!E2528),COUNTIF('SRF Drop Downs'!$F$2:$F$5,'Sponsor Response Form (SRF)'!F2528),COUNTIF('SRF Drop Downs'!$C$2:$C$4,'Sponsor Response Form (SRF)'!G2528),COUNTIF('SRF Drop Downs'!$D$2:$D$6,'Sponsor Response Form (SRF)'!H2528),COUNTIF('SRF Drop Downs'!$A$2:$A$5,'Sponsor Response Form (SRF)'!I2528),COUNTIF('SRF Drop Downs'!$A$2:$A$4,'Sponsor Response Form (SRF)'!J2528),COUNTIF('SRF Drop Downs'!$A$2:$A$5,'Sponsor Response Form (SRF)'!K2528),COUNTIF('SRF Drop Downs'!$E$2:$E$7,'Sponsor Response Form (SRF)'!L2528),COUNTIF('SRF Drop Downs'!$A$2:$A$4,'Sponsor Response Form (SRF)'!M2528),COUNTIF('SRF Drop Downs'!$A$2:$A$4,'Sponsor Response Form (SRF)'!N2528),COUNTIF('SRF Drop Downs'!$A$2:$A$4,'Sponsor Response Form (SRF)'!O2528),COUNTIF('SRF Drop Downs'!$A$2:$A$4,'Sponsor Response Form (SRF)'!P2528),COUNTIF('SRF Drop Downs'!$A$2:$A$4,'Sponsor Response Form (SRF)'!Q2528),COUNTIF('SRF Drop Downs'!$A$2:$A$4,'Sponsor Response Form (SRF)'!R2528),COUNTIF('SRF Drop Downs'!$A$2:$A$4,'Sponsor Response Form (SRF)'!S2528)),"Complete","Incomplete"))</f>
        <v/>
      </c>
      <c r="U2528" s="26" t="str">
        <f>IF(T2528="Complete",IF(AND(NOT(ISNA(VLOOKUP(CONCATENATE(E2528,F2528,G2528,H2528,I2528,J2528,K2528,L2528),'SRF Drop Downs'!G:G,1,FALSE))),IF(AND(H2528&lt;&gt;"C3",L2528&lt;&gt;"O5"),IF(SUM(COUNTIF(M2528:S2528,"Y"),COUNTIF(M2528:S2528,"N"))=0,"V","I"),IF(COUNTIF(M2528:S2528,"Y"),"V","I"))="V", IF(AND('Sponsor Response Form (SRF)'!E2528="M1", COUNTIF('OMS Response Form (ORF)'!D:D, C2528)&gt;0), "I", "V")="V"), "Valid","Invalid")," ")</f>
        <v xml:space="preserve"> </v>
      </c>
    </row>
    <row r="2529" spans="2:21" x14ac:dyDescent="0.35">
      <c r="B2529" s="70"/>
      <c r="C2529" s="71"/>
      <c r="D2529" s="72"/>
      <c r="E2529" s="73"/>
      <c r="F2529" s="73"/>
      <c r="G2529" s="73"/>
      <c r="H2529" s="73"/>
      <c r="I2529" s="73"/>
      <c r="J2529" s="73"/>
      <c r="K2529" s="73"/>
      <c r="L2529" s="73"/>
      <c r="M2529" s="73"/>
      <c r="N2529" s="73"/>
      <c r="O2529" s="73"/>
      <c r="P2529" s="73"/>
      <c r="Q2529" s="73"/>
      <c r="R2529" s="73"/>
      <c r="S2529" s="73"/>
      <c r="T2529" s="25" t="str">
        <f>IF(COUNTA(B2529:S2529)=0,"",IF(AND(COUNTA(B2529:D2529)=3,COUNTIF('SRF Drop Downs'!$B$2:$B$5,'Sponsor Response Form (SRF)'!E2529),COUNTIF('SRF Drop Downs'!$F$2:$F$5,'Sponsor Response Form (SRF)'!F2529),COUNTIF('SRF Drop Downs'!$C$2:$C$4,'Sponsor Response Form (SRF)'!G2529),COUNTIF('SRF Drop Downs'!$D$2:$D$6,'Sponsor Response Form (SRF)'!H2529),COUNTIF('SRF Drop Downs'!$A$2:$A$5,'Sponsor Response Form (SRF)'!I2529),COUNTIF('SRF Drop Downs'!$A$2:$A$4,'Sponsor Response Form (SRF)'!J2529),COUNTIF('SRF Drop Downs'!$A$2:$A$5,'Sponsor Response Form (SRF)'!K2529),COUNTIF('SRF Drop Downs'!$E$2:$E$7,'Sponsor Response Form (SRF)'!L2529),COUNTIF('SRF Drop Downs'!$A$2:$A$4,'Sponsor Response Form (SRF)'!M2529),COUNTIF('SRF Drop Downs'!$A$2:$A$4,'Sponsor Response Form (SRF)'!N2529),COUNTIF('SRF Drop Downs'!$A$2:$A$4,'Sponsor Response Form (SRF)'!O2529),COUNTIF('SRF Drop Downs'!$A$2:$A$4,'Sponsor Response Form (SRF)'!P2529),COUNTIF('SRF Drop Downs'!$A$2:$A$4,'Sponsor Response Form (SRF)'!Q2529),COUNTIF('SRF Drop Downs'!$A$2:$A$4,'Sponsor Response Form (SRF)'!R2529),COUNTIF('SRF Drop Downs'!$A$2:$A$4,'Sponsor Response Form (SRF)'!S2529)),"Complete","Incomplete"))</f>
        <v/>
      </c>
      <c r="U2529" s="26" t="str">
        <f>IF(T2529="Complete",IF(AND(NOT(ISNA(VLOOKUP(CONCATENATE(E2529,F2529,G2529,H2529,I2529,J2529,K2529,L2529),'SRF Drop Downs'!G:G,1,FALSE))),IF(AND(H2529&lt;&gt;"C3",L2529&lt;&gt;"O5"),IF(SUM(COUNTIF(M2529:S2529,"Y"),COUNTIF(M2529:S2529,"N"))=0,"V","I"),IF(COUNTIF(M2529:S2529,"Y"),"V","I"))="V", IF(AND('Sponsor Response Form (SRF)'!E2529="M1", COUNTIF('OMS Response Form (ORF)'!D:D, C2529)&gt;0), "I", "V")="V"), "Valid","Invalid")," ")</f>
        <v xml:space="preserve"> </v>
      </c>
    </row>
    <row r="2530" spans="2:21" x14ac:dyDescent="0.35">
      <c r="B2530" s="70"/>
      <c r="C2530" s="71"/>
      <c r="D2530" s="72"/>
      <c r="E2530" s="73"/>
      <c r="F2530" s="73"/>
      <c r="G2530" s="73"/>
      <c r="H2530" s="73"/>
      <c r="I2530" s="73"/>
      <c r="J2530" s="73"/>
      <c r="K2530" s="73"/>
      <c r="L2530" s="73"/>
      <c r="M2530" s="73"/>
      <c r="N2530" s="73"/>
      <c r="O2530" s="73"/>
      <c r="P2530" s="73"/>
      <c r="Q2530" s="73"/>
      <c r="R2530" s="73"/>
      <c r="S2530" s="73"/>
      <c r="T2530" s="25" t="str">
        <f>IF(COUNTA(B2530:S2530)=0,"",IF(AND(COUNTA(B2530:D2530)=3,COUNTIF('SRF Drop Downs'!$B$2:$B$5,'Sponsor Response Form (SRF)'!E2530),COUNTIF('SRF Drop Downs'!$F$2:$F$5,'Sponsor Response Form (SRF)'!F2530),COUNTIF('SRF Drop Downs'!$C$2:$C$4,'Sponsor Response Form (SRF)'!G2530),COUNTIF('SRF Drop Downs'!$D$2:$D$6,'Sponsor Response Form (SRF)'!H2530),COUNTIF('SRF Drop Downs'!$A$2:$A$5,'Sponsor Response Form (SRF)'!I2530),COUNTIF('SRF Drop Downs'!$A$2:$A$4,'Sponsor Response Form (SRF)'!J2530),COUNTIF('SRF Drop Downs'!$A$2:$A$5,'Sponsor Response Form (SRF)'!K2530),COUNTIF('SRF Drop Downs'!$E$2:$E$7,'Sponsor Response Form (SRF)'!L2530),COUNTIF('SRF Drop Downs'!$A$2:$A$4,'Sponsor Response Form (SRF)'!M2530),COUNTIF('SRF Drop Downs'!$A$2:$A$4,'Sponsor Response Form (SRF)'!N2530),COUNTIF('SRF Drop Downs'!$A$2:$A$4,'Sponsor Response Form (SRF)'!O2530),COUNTIF('SRF Drop Downs'!$A$2:$A$4,'Sponsor Response Form (SRF)'!P2530),COUNTIF('SRF Drop Downs'!$A$2:$A$4,'Sponsor Response Form (SRF)'!Q2530),COUNTIF('SRF Drop Downs'!$A$2:$A$4,'Sponsor Response Form (SRF)'!R2530),COUNTIF('SRF Drop Downs'!$A$2:$A$4,'Sponsor Response Form (SRF)'!S2530)),"Complete","Incomplete"))</f>
        <v/>
      </c>
      <c r="U2530" s="26" t="str">
        <f>IF(T2530="Complete",IF(AND(NOT(ISNA(VLOOKUP(CONCATENATE(E2530,F2530,G2530,H2530,I2530,J2530,K2530,L2530),'SRF Drop Downs'!G:G,1,FALSE))),IF(AND(H2530&lt;&gt;"C3",L2530&lt;&gt;"O5"),IF(SUM(COUNTIF(M2530:S2530,"Y"),COUNTIF(M2530:S2530,"N"))=0,"V","I"),IF(COUNTIF(M2530:S2530,"Y"),"V","I"))="V", IF(AND('Sponsor Response Form (SRF)'!E2530="M1", COUNTIF('OMS Response Form (ORF)'!D:D, C2530)&gt;0), "I", "V")="V"), "Valid","Invalid")," ")</f>
        <v xml:space="preserve"> </v>
      </c>
    </row>
    <row r="2531" spans="2:21" x14ac:dyDescent="0.35">
      <c r="B2531" s="70"/>
      <c r="C2531" s="71"/>
      <c r="D2531" s="72"/>
      <c r="E2531" s="73"/>
      <c r="F2531" s="73"/>
      <c r="G2531" s="73"/>
      <c r="H2531" s="73"/>
      <c r="I2531" s="73"/>
      <c r="J2531" s="73"/>
      <c r="K2531" s="73"/>
      <c r="L2531" s="73"/>
      <c r="M2531" s="73"/>
      <c r="N2531" s="73"/>
      <c r="O2531" s="73"/>
      <c r="P2531" s="73"/>
      <c r="Q2531" s="73"/>
      <c r="R2531" s="73"/>
      <c r="S2531" s="73"/>
      <c r="T2531" s="25" t="str">
        <f>IF(COUNTA(B2531:S2531)=0,"",IF(AND(COUNTA(B2531:D2531)=3,COUNTIF('SRF Drop Downs'!$B$2:$B$5,'Sponsor Response Form (SRF)'!E2531),COUNTIF('SRF Drop Downs'!$F$2:$F$5,'Sponsor Response Form (SRF)'!F2531),COUNTIF('SRF Drop Downs'!$C$2:$C$4,'Sponsor Response Form (SRF)'!G2531),COUNTIF('SRF Drop Downs'!$D$2:$D$6,'Sponsor Response Form (SRF)'!H2531),COUNTIF('SRF Drop Downs'!$A$2:$A$5,'Sponsor Response Form (SRF)'!I2531),COUNTIF('SRF Drop Downs'!$A$2:$A$4,'Sponsor Response Form (SRF)'!J2531),COUNTIF('SRF Drop Downs'!$A$2:$A$5,'Sponsor Response Form (SRF)'!K2531),COUNTIF('SRF Drop Downs'!$E$2:$E$7,'Sponsor Response Form (SRF)'!L2531),COUNTIF('SRF Drop Downs'!$A$2:$A$4,'Sponsor Response Form (SRF)'!M2531),COUNTIF('SRF Drop Downs'!$A$2:$A$4,'Sponsor Response Form (SRF)'!N2531),COUNTIF('SRF Drop Downs'!$A$2:$A$4,'Sponsor Response Form (SRF)'!O2531),COUNTIF('SRF Drop Downs'!$A$2:$A$4,'Sponsor Response Form (SRF)'!P2531),COUNTIF('SRF Drop Downs'!$A$2:$A$4,'Sponsor Response Form (SRF)'!Q2531),COUNTIF('SRF Drop Downs'!$A$2:$A$4,'Sponsor Response Form (SRF)'!R2531),COUNTIF('SRF Drop Downs'!$A$2:$A$4,'Sponsor Response Form (SRF)'!S2531)),"Complete","Incomplete"))</f>
        <v/>
      </c>
      <c r="U2531" s="26" t="str">
        <f>IF(T2531="Complete",IF(AND(NOT(ISNA(VLOOKUP(CONCATENATE(E2531,F2531,G2531,H2531,I2531,J2531,K2531,L2531),'SRF Drop Downs'!G:G,1,FALSE))),IF(AND(H2531&lt;&gt;"C3",L2531&lt;&gt;"O5"),IF(SUM(COUNTIF(M2531:S2531,"Y"),COUNTIF(M2531:S2531,"N"))=0,"V","I"),IF(COUNTIF(M2531:S2531,"Y"),"V","I"))="V", IF(AND('Sponsor Response Form (SRF)'!E2531="M1", COUNTIF('OMS Response Form (ORF)'!D:D, C2531)&gt;0), "I", "V")="V"), "Valid","Invalid")," ")</f>
        <v xml:space="preserve"> </v>
      </c>
    </row>
    <row r="2532" spans="2:21" x14ac:dyDescent="0.35">
      <c r="B2532" s="70"/>
      <c r="C2532" s="71"/>
      <c r="D2532" s="72"/>
      <c r="E2532" s="73"/>
      <c r="F2532" s="73"/>
      <c r="G2532" s="73"/>
      <c r="H2532" s="73"/>
      <c r="I2532" s="73"/>
      <c r="J2532" s="73"/>
      <c r="K2532" s="73"/>
      <c r="L2532" s="73"/>
      <c r="M2532" s="73"/>
      <c r="N2532" s="73"/>
      <c r="O2532" s="73"/>
      <c r="P2532" s="73"/>
      <c r="Q2532" s="73"/>
      <c r="R2532" s="73"/>
      <c r="S2532" s="73"/>
      <c r="T2532" s="25" t="str">
        <f>IF(COUNTA(B2532:S2532)=0,"",IF(AND(COUNTA(B2532:D2532)=3,COUNTIF('SRF Drop Downs'!$B$2:$B$5,'Sponsor Response Form (SRF)'!E2532),COUNTIF('SRF Drop Downs'!$F$2:$F$5,'Sponsor Response Form (SRF)'!F2532),COUNTIF('SRF Drop Downs'!$C$2:$C$4,'Sponsor Response Form (SRF)'!G2532),COUNTIF('SRF Drop Downs'!$D$2:$D$6,'Sponsor Response Form (SRF)'!H2532),COUNTIF('SRF Drop Downs'!$A$2:$A$5,'Sponsor Response Form (SRF)'!I2532),COUNTIF('SRF Drop Downs'!$A$2:$A$4,'Sponsor Response Form (SRF)'!J2532),COUNTIF('SRF Drop Downs'!$A$2:$A$5,'Sponsor Response Form (SRF)'!K2532),COUNTIF('SRF Drop Downs'!$E$2:$E$7,'Sponsor Response Form (SRF)'!L2532),COUNTIF('SRF Drop Downs'!$A$2:$A$4,'Sponsor Response Form (SRF)'!M2532),COUNTIF('SRF Drop Downs'!$A$2:$A$4,'Sponsor Response Form (SRF)'!N2532),COUNTIF('SRF Drop Downs'!$A$2:$A$4,'Sponsor Response Form (SRF)'!O2532),COUNTIF('SRF Drop Downs'!$A$2:$A$4,'Sponsor Response Form (SRF)'!P2532),COUNTIF('SRF Drop Downs'!$A$2:$A$4,'Sponsor Response Form (SRF)'!Q2532),COUNTIF('SRF Drop Downs'!$A$2:$A$4,'Sponsor Response Form (SRF)'!R2532),COUNTIF('SRF Drop Downs'!$A$2:$A$4,'Sponsor Response Form (SRF)'!S2532)),"Complete","Incomplete"))</f>
        <v/>
      </c>
      <c r="U2532" s="26" t="str">
        <f>IF(T2532="Complete",IF(AND(NOT(ISNA(VLOOKUP(CONCATENATE(E2532,F2532,G2532,H2532,I2532,J2532,K2532,L2532),'SRF Drop Downs'!G:G,1,FALSE))),IF(AND(H2532&lt;&gt;"C3",L2532&lt;&gt;"O5"),IF(SUM(COUNTIF(M2532:S2532,"Y"),COUNTIF(M2532:S2532,"N"))=0,"V","I"),IF(COUNTIF(M2532:S2532,"Y"),"V","I"))="V", IF(AND('Sponsor Response Form (SRF)'!E2532="M1", COUNTIF('OMS Response Form (ORF)'!D:D, C2532)&gt;0), "I", "V")="V"), "Valid","Invalid")," ")</f>
        <v xml:space="preserve"> </v>
      </c>
    </row>
    <row r="2533" spans="2:21" x14ac:dyDescent="0.35">
      <c r="B2533" s="70"/>
      <c r="C2533" s="71"/>
      <c r="D2533" s="72"/>
      <c r="E2533" s="73"/>
      <c r="F2533" s="73"/>
      <c r="G2533" s="73"/>
      <c r="H2533" s="73"/>
      <c r="I2533" s="73"/>
      <c r="J2533" s="73"/>
      <c r="K2533" s="73"/>
      <c r="L2533" s="73"/>
      <c r="M2533" s="73"/>
      <c r="N2533" s="73"/>
      <c r="O2533" s="73"/>
      <c r="P2533" s="73"/>
      <c r="Q2533" s="73"/>
      <c r="R2533" s="73"/>
      <c r="S2533" s="73"/>
      <c r="T2533" s="25" t="str">
        <f>IF(COUNTA(B2533:S2533)=0,"",IF(AND(COUNTA(B2533:D2533)=3,COUNTIF('SRF Drop Downs'!$B$2:$B$5,'Sponsor Response Form (SRF)'!E2533),COUNTIF('SRF Drop Downs'!$F$2:$F$5,'Sponsor Response Form (SRF)'!F2533),COUNTIF('SRF Drop Downs'!$C$2:$C$4,'Sponsor Response Form (SRF)'!G2533),COUNTIF('SRF Drop Downs'!$D$2:$D$6,'Sponsor Response Form (SRF)'!H2533),COUNTIF('SRF Drop Downs'!$A$2:$A$5,'Sponsor Response Form (SRF)'!I2533),COUNTIF('SRF Drop Downs'!$A$2:$A$4,'Sponsor Response Form (SRF)'!J2533),COUNTIF('SRF Drop Downs'!$A$2:$A$5,'Sponsor Response Form (SRF)'!K2533),COUNTIF('SRF Drop Downs'!$E$2:$E$7,'Sponsor Response Form (SRF)'!L2533),COUNTIF('SRF Drop Downs'!$A$2:$A$4,'Sponsor Response Form (SRF)'!M2533),COUNTIF('SRF Drop Downs'!$A$2:$A$4,'Sponsor Response Form (SRF)'!N2533),COUNTIF('SRF Drop Downs'!$A$2:$A$4,'Sponsor Response Form (SRF)'!O2533),COUNTIF('SRF Drop Downs'!$A$2:$A$4,'Sponsor Response Form (SRF)'!P2533),COUNTIF('SRF Drop Downs'!$A$2:$A$4,'Sponsor Response Form (SRF)'!Q2533),COUNTIF('SRF Drop Downs'!$A$2:$A$4,'Sponsor Response Form (SRF)'!R2533),COUNTIF('SRF Drop Downs'!$A$2:$A$4,'Sponsor Response Form (SRF)'!S2533)),"Complete","Incomplete"))</f>
        <v/>
      </c>
      <c r="U2533" s="26" t="str">
        <f>IF(T2533="Complete",IF(AND(NOT(ISNA(VLOOKUP(CONCATENATE(E2533,F2533,G2533,H2533,I2533,J2533,K2533,L2533),'SRF Drop Downs'!G:G,1,FALSE))),IF(AND(H2533&lt;&gt;"C3",L2533&lt;&gt;"O5"),IF(SUM(COUNTIF(M2533:S2533,"Y"),COUNTIF(M2533:S2533,"N"))=0,"V","I"),IF(COUNTIF(M2533:S2533,"Y"),"V","I"))="V", IF(AND('Sponsor Response Form (SRF)'!E2533="M1", COUNTIF('OMS Response Form (ORF)'!D:D, C2533)&gt;0), "I", "V")="V"), "Valid","Invalid")," ")</f>
        <v xml:space="preserve"> </v>
      </c>
    </row>
    <row r="2534" spans="2:21" x14ac:dyDescent="0.35">
      <c r="B2534" s="70"/>
      <c r="C2534" s="71"/>
      <c r="D2534" s="72"/>
      <c r="E2534" s="73"/>
      <c r="F2534" s="73"/>
      <c r="G2534" s="73"/>
      <c r="H2534" s="73"/>
      <c r="I2534" s="73"/>
      <c r="J2534" s="73"/>
      <c r="K2534" s="73"/>
      <c r="L2534" s="73"/>
      <c r="M2534" s="73"/>
      <c r="N2534" s="73"/>
      <c r="O2534" s="73"/>
      <c r="P2534" s="73"/>
      <c r="Q2534" s="73"/>
      <c r="R2534" s="73"/>
      <c r="S2534" s="73"/>
      <c r="T2534" s="25" t="str">
        <f>IF(COUNTA(B2534:S2534)=0,"",IF(AND(COUNTA(B2534:D2534)=3,COUNTIF('SRF Drop Downs'!$B$2:$B$5,'Sponsor Response Form (SRF)'!E2534),COUNTIF('SRF Drop Downs'!$F$2:$F$5,'Sponsor Response Form (SRF)'!F2534),COUNTIF('SRF Drop Downs'!$C$2:$C$4,'Sponsor Response Form (SRF)'!G2534),COUNTIF('SRF Drop Downs'!$D$2:$D$6,'Sponsor Response Form (SRF)'!H2534),COUNTIF('SRF Drop Downs'!$A$2:$A$5,'Sponsor Response Form (SRF)'!I2534),COUNTIF('SRF Drop Downs'!$A$2:$A$4,'Sponsor Response Form (SRF)'!J2534),COUNTIF('SRF Drop Downs'!$A$2:$A$5,'Sponsor Response Form (SRF)'!K2534),COUNTIF('SRF Drop Downs'!$E$2:$E$7,'Sponsor Response Form (SRF)'!L2534),COUNTIF('SRF Drop Downs'!$A$2:$A$4,'Sponsor Response Form (SRF)'!M2534),COUNTIF('SRF Drop Downs'!$A$2:$A$4,'Sponsor Response Form (SRF)'!N2534),COUNTIF('SRF Drop Downs'!$A$2:$A$4,'Sponsor Response Form (SRF)'!O2534),COUNTIF('SRF Drop Downs'!$A$2:$A$4,'Sponsor Response Form (SRF)'!P2534),COUNTIF('SRF Drop Downs'!$A$2:$A$4,'Sponsor Response Form (SRF)'!Q2534),COUNTIF('SRF Drop Downs'!$A$2:$A$4,'Sponsor Response Form (SRF)'!R2534),COUNTIF('SRF Drop Downs'!$A$2:$A$4,'Sponsor Response Form (SRF)'!S2534)),"Complete","Incomplete"))</f>
        <v/>
      </c>
      <c r="U2534" s="26" t="str">
        <f>IF(T2534="Complete",IF(AND(NOT(ISNA(VLOOKUP(CONCATENATE(E2534,F2534,G2534,H2534,I2534,J2534,K2534,L2534),'SRF Drop Downs'!G:G,1,FALSE))),IF(AND(H2534&lt;&gt;"C3",L2534&lt;&gt;"O5"),IF(SUM(COUNTIF(M2534:S2534,"Y"),COUNTIF(M2534:S2534,"N"))=0,"V","I"),IF(COUNTIF(M2534:S2534,"Y"),"V","I"))="V", IF(AND('Sponsor Response Form (SRF)'!E2534="M1", COUNTIF('OMS Response Form (ORF)'!D:D, C2534)&gt;0), "I", "V")="V"), "Valid","Invalid")," ")</f>
        <v xml:space="preserve"> </v>
      </c>
    </row>
    <row r="2535" spans="2:21" x14ac:dyDescent="0.35">
      <c r="B2535" s="70"/>
      <c r="C2535" s="71"/>
      <c r="D2535" s="72"/>
      <c r="E2535" s="73"/>
      <c r="F2535" s="73"/>
      <c r="G2535" s="73"/>
      <c r="H2535" s="73"/>
      <c r="I2535" s="73"/>
      <c r="J2535" s="73"/>
      <c r="K2535" s="73"/>
      <c r="L2535" s="73"/>
      <c r="M2535" s="73"/>
      <c r="N2535" s="73"/>
      <c r="O2535" s="73"/>
      <c r="P2535" s="73"/>
      <c r="Q2535" s="73"/>
      <c r="R2535" s="73"/>
      <c r="S2535" s="73"/>
      <c r="T2535" s="25" t="str">
        <f>IF(COUNTA(B2535:S2535)=0,"",IF(AND(COUNTA(B2535:D2535)=3,COUNTIF('SRF Drop Downs'!$B$2:$B$5,'Sponsor Response Form (SRF)'!E2535),COUNTIF('SRF Drop Downs'!$F$2:$F$5,'Sponsor Response Form (SRF)'!F2535),COUNTIF('SRF Drop Downs'!$C$2:$C$4,'Sponsor Response Form (SRF)'!G2535),COUNTIF('SRF Drop Downs'!$D$2:$D$6,'Sponsor Response Form (SRF)'!H2535),COUNTIF('SRF Drop Downs'!$A$2:$A$5,'Sponsor Response Form (SRF)'!I2535),COUNTIF('SRF Drop Downs'!$A$2:$A$4,'Sponsor Response Form (SRF)'!J2535),COUNTIF('SRF Drop Downs'!$A$2:$A$5,'Sponsor Response Form (SRF)'!K2535),COUNTIF('SRF Drop Downs'!$E$2:$E$7,'Sponsor Response Form (SRF)'!L2535),COUNTIF('SRF Drop Downs'!$A$2:$A$4,'Sponsor Response Form (SRF)'!M2535),COUNTIF('SRF Drop Downs'!$A$2:$A$4,'Sponsor Response Form (SRF)'!N2535),COUNTIF('SRF Drop Downs'!$A$2:$A$4,'Sponsor Response Form (SRF)'!O2535),COUNTIF('SRF Drop Downs'!$A$2:$A$4,'Sponsor Response Form (SRF)'!P2535),COUNTIF('SRF Drop Downs'!$A$2:$A$4,'Sponsor Response Form (SRF)'!Q2535),COUNTIF('SRF Drop Downs'!$A$2:$A$4,'Sponsor Response Form (SRF)'!R2535),COUNTIF('SRF Drop Downs'!$A$2:$A$4,'Sponsor Response Form (SRF)'!S2535)),"Complete","Incomplete"))</f>
        <v/>
      </c>
      <c r="U2535" s="26" t="str">
        <f>IF(T2535="Complete",IF(AND(NOT(ISNA(VLOOKUP(CONCATENATE(E2535,F2535,G2535,H2535,I2535,J2535,K2535,L2535),'SRF Drop Downs'!G:G,1,FALSE))),IF(AND(H2535&lt;&gt;"C3",L2535&lt;&gt;"O5"),IF(SUM(COUNTIF(M2535:S2535,"Y"),COUNTIF(M2535:S2535,"N"))=0,"V","I"),IF(COUNTIF(M2535:S2535,"Y"),"V","I"))="V", IF(AND('Sponsor Response Form (SRF)'!E2535="M1", COUNTIF('OMS Response Form (ORF)'!D:D, C2535)&gt;0), "I", "V")="V"), "Valid","Invalid")," ")</f>
        <v xml:space="preserve"> </v>
      </c>
    </row>
    <row r="2536" spans="2:21" x14ac:dyDescent="0.35">
      <c r="B2536" s="70"/>
      <c r="C2536" s="71"/>
      <c r="D2536" s="72"/>
      <c r="E2536" s="73"/>
      <c r="F2536" s="73"/>
      <c r="G2536" s="73"/>
      <c r="H2536" s="73"/>
      <c r="I2536" s="73"/>
      <c r="J2536" s="73"/>
      <c r="K2536" s="73"/>
      <c r="L2536" s="73"/>
      <c r="M2536" s="73"/>
      <c r="N2536" s="73"/>
      <c r="O2536" s="73"/>
      <c r="P2536" s="73"/>
      <c r="Q2536" s="73"/>
      <c r="R2536" s="73"/>
      <c r="S2536" s="73"/>
      <c r="T2536" s="25" t="str">
        <f>IF(COUNTA(B2536:S2536)=0,"",IF(AND(COUNTA(B2536:D2536)=3,COUNTIF('SRF Drop Downs'!$B$2:$B$5,'Sponsor Response Form (SRF)'!E2536),COUNTIF('SRF Drop Downs'!$F$2:$F$5,'Sponsor Response Form (SRF)'!F2536),COUNTIF('SRF Drop Downs'!$C$2:$C$4,'Sponsor Response Form (SRF)'!G2536),COUNTIF('SRF Drop Downs'!$D$2:$D$6,'Sponsor Response Form (SRF)'!H2536),COUNTIF('SRF Drop Downs'!$A$2:$A$5,'Sponsor Response Form (SRF)'!I2536),COUNTIF('SRF Drop Downs'!$A$2:$A$4,'Sponsor Response Form (SRF)'!J2536),COUNTIF('SRF Drop Downs'!$A$2:$A$5,'Sponsor Response Form (SRF)'!K2536),COUNTIF('SRF Drop Downs'!$E$2:$E$7,'Sponsor Response Form (SRF)'!L2536),COUNTIF('SRF Drop Downs'!$A$2:$A$4,'Sponsor Response Form (SRF)'!M2536),COUNTIF('SRF Drop Downs'!$A$2:$A$4,'Sponsor Response Form (SRF)'!N2536),COUNTIF('SRF Drop Downs'!$A$2:$A$4,'Sponsor Response Form (SRF)'!O2536),COUNTIF('SRF Drop Downs'!$A$2:$A$4,'Sponsor Response Form (SRF)'!P2536),COUNTIF('SRF Drop Downs'!$A$2:$A$4,'Sponsor Response Form (SRF)'!Q2536),COUNTIF('SRF Drop Downs'!$A$2:$A$4,'Sponsor Response Form (SRF)'!R2536),COUNTIF('SRF Drop Downs'!$A$2:$A$4,'Sponsor Response Form (SRF)'!S2536)),"Complete","Incomplete"))</f>
        <v/>
      </c>
      <c r="U2536" s="26" t="str">
        <f>IF(T2536="Complete",IF(AND(NOT(ISNA(VLOOKUP(CONCATENATE(E2536,F2536,G2536,H2536,I2536,J2536,K2536,L2536),'SRF Drop Downs'!G:G,1,FALSE))),IF(AND(H2536&lt;&gt;"C3",L2536&lt;&gt;"O5"),IF(SUM(COUNTIF(M2536:S2536,"Y"),COUNTIF(M2536:S2536,"N"))=0,"V","I"),IF(COUNTIF(M2536:S2536,"Y"),"V","I"))="V", IF(AND('Sponsor Response Form (SRF)'!E2536="M1", COUNTIF('OMS Response Form (ORF)'!D:D, C2536)&gt;0), "I", "V")="V"), "Valid","Invalid")," ")</f>
        <v xml:space="preserve"> </v>
      </c>
    </row>
    <row r="2537" spans="2:21" x14ac:dyDescent="0.35">
      <c r="B2537" s="70"/>
      <c r="C2537" s="71"/>
      <c r="D2537" s="72"/>
      <c r="E2537" s="73"/>
      <c r="F2537" s="73"/>
      <c r="G2537" s="73"/>
      <c r="H2537" s="73"/>
      <c r="I2537" s="73"/>
      <c r="J2537" s="73"/>
      <c r="K2537" s="73"/>
      <c r="L2537" s="73"/>
      <c r="M2537" s="73"/>
      <c r="N2537" s="73"/>
      <c r="O2537" s="73"/>
      <c r="P2537" s="73"/>
      <c r="Q2537" s="73"/>
      <c r="R2537" s="73"/>
      <c r="S2537" s="73"/>
      <c r="T2537" s="25" t="str">
        <f>IF(COUNTA(B2537:S2537)=0,"",IF(AND(COUNTA(B2537:D2537)=3,COUNTIF('SRF Drop Downs'!$B$2:$B$5,'Sponsor Response Form (SRF)'!E2537),COUNTIF('SRF Drop Downs'!$F$2:$F$5,'Sponsor Response Form (SRF)'!F2537),COUNTIF('SRF Drop Downs'!$C$2:$C$4,'Sponsor Response Form (SRF)'!G2537),COUNTIF('SRF Drop Downs'!$D$2:$D$6,'Sponsor Response Form (SRF)'!H2537),COUNTIF('SRF Drop Downs'!$A$2:$A$5,'Sponsor Response Form (SRF)'!I2537),COUNTIF('SRF Drop Downs'!$A$2:$A$4,'Sponsor Response Form (SRF)'!J2537),COUNTIF('SRF Drop Downs'!$A$2:$A$5,'Sponsor Response Form (SRF)'!K2537),COUNTIF('SRF Drop Downs'!$E$2:$E$7,'Sponsor Response Form (SRF)'!L2537),COUNTIF('SRF Drop Downs'!$A$2:$A$4,'Sponsor Response Form (SRF)'!M2537),COUNTIF('SRF Drop Downs'!$A$2:$A$4,'Sponsor Response Form (SRF)'!N2537),COUNTIF('SRF Drop Downs'!$A$2:$A$4,'Sponsor Response Form (SRF)'!O2537),COUNTIF('SRF Drop Downs'!$A$2:$A$4,'Sponsor Response Form (SRF)'!P2537),COUNTIF('SRF Drop Downs'!$A$2:$A$4,'Sponsor Response Form (SRF)'!Q2537),COUNTIF('SRF Drop Downs'!$A$2:$A$4,'Sponsor Response Form (SRF)'!R2537),COUNTIF('SRF Drop Downs'!$A$2:$A$4,'Sponsor Response Form (SRF)'!S2537)),"Complete","Incomplete"))</f>
        <v/>
      </c>
      <c r="U2537" s="26" t="str">
        <f>IF(T2537="Complete",IF(AND(NOT(ISNA(VLOOKUP(CONCATENATE(E2537,F2537,G2537,H2537,I2537,J2537,K2537,L2537),'SRF Drop Downs'!G:G,1,FALSE))),IF(AND(H2537&lt;&gt;"C3",L2537&lt;&gt;"O5"),IF(SUM(COUNTIF(M2537:S2537,"Y"),COUNTIF(M2537:S2537,"N"))=0,"V","I"),IF(COUNTIF(M2537:S2537,"Y"),"V","I"))="V", IF(AND('Sponsor Response Form (SRF)'!E2537="M1", COUNTIF('OMS Response Form (ORF)'!D:D, C2537)&gt;0), "I", "V")="V"), "Valid","Invalid")," ")</f>
        <v xml:space="preserve"> </v>
      </c>
    </row>
    <row r="2538" spans="2:21" x14ac:dyDescent="0.35">
      <c r="B2538" s="70"/>
      <c r="C2538" s="71"/>
      <c r="D2538" s="72"/>
      <c r="E2538" s="73"/>
      <c r="F2538" s="73"/>
      <c r="G2538" s="73"/>
      <c r="H2538" s="73"/>
      <c r="I2538" s="73"/>
      <c r="J2538" s="73"/>
      <c r="K2538" s="73"/>
      <c r="L2538" s="73"/>
      <c r="M2538" s="73"/>
      <c r="N2538" s="73"/>
      <c r="O2538" s="73"/>
      <c r="P2538" s="73"/>
      <c r="Q2538" s="73"/>
      <c r="R2538" s="73"/>
      <c r="S2538" s="73"/>
      <c r="T2538" s="25" t="str">
        <f>IF(COUNTA(B2538:S2538)=0,"",IF(AND(COUNTA(B2538:D2538)=3,COUNTIF('SRF Drop Downs'!$B$2:$B$5,'Sponsor Response Form (SRF)'!E2538),COUNTIF('SRF Drop Downs'!$F$2:$F$5,'Sponsor Response Form (SRF)'!F2538),COUNTIF('SRF Drop Downs'!$C$2:$C$4,'Sponsor Response Form (SRF)'!G2538),COUNTIF('SRF Drop Downs'!$D$2:$D$6,'Sponsor Response Form (SRF)'!H2538),COUNTIF('SRF Drop Downs'!$A$2:$A$5,'Sponsor Response Form (SRF)'!I2538),COUNTIF('SRF Drop Downs'!$A$2:$A$4,'Sponsor Response Form (SRF)'!J2538),COUNTIF('SRF Drop Downs'!$A$2:$A$5,'Sponsor Response Form (SRF)'!K2538),COUNTIF('SRF Drop Downs'!$E$2:$E$7,'Sponsor Response Form (SRF)'!L2538),COUNTIF('SRF Drop Downs'!$A$2:$A$4,'Sponsor Response Form (SRF)'!M2538),COUNTIF('SRF Drop Downs'!$A$2:$A$4,'Sponsor Response Form (SRF)'!N2538),COUNTIF('SRF Drop Downs'!$A$2:$A$4,'Sponsor Response Form (SRF)'!O2538),COUNTIF('SRF Drop Downs'!$A$2:$A$4,'Sponsor Response Form (SRF)'!P2538),COUNTIF('SRF Drop Downs'!$A$2:$A$4,'Sponsor Response Form (SRF)'!Q2538),COUNTIF('SRF Drop Downs'!$A$2:$A$4,'Sponsor Response Form (SRF)'!R2538),COUNTIF('SRF Drop Downs'!$A$2:$A$4,'Sponsor Response Form (SRF)'!S2538)),"Complete","Incomplete"))</f>
        <v/>
      </c>
      <c r="U2538" s="26" t="str">
        <f>IF(T2538="Complete",IF(AND(NOT(ISNA(VLOOKUP(CONCATENATE(E2538,F2538,G2538,H2538,I2538,J2538,K2538,L2538),'SRF Drop Downs'!G:G,1,FALSE))),IF(AND(H2538&lt;&gt;"C3",L2538&lt;&gt;"O5"),IF(SUM(COUNTIF(M2538:S2538,"Y"),COUNTIF(M2538:S2538,"N"))=0,"V","I"),IF(COUNTIF(M2538:S2538,"Y"),"V","I"))="V", IF(AND('Sponsor Response Form (SRF)'!E2538="M1", COUNTIF('OMS Response Form (ORF)'!D:D, C2538)&gt;0), "I", "V")="V"), "Valid","Invalid")," ")</f>
        <v xml:space="preserve"> </v>
      </c>
    </row>
    <row r="2539" spans="2:21" x14ac:dyDescent="0.35">
      <c r="B2539" s="70"/>
      <c r="C2539" s="71"/>
      <c r="D2539" s="72"/>
      <c r="E2539" s="73"/>
      <c r="F2539" s="73"/>
      <c r="G2539" s="73"/>
      <c r="H2539" s="73"/>
      <c r="I2539" s="73"/>
      <c r="J2539" s="73"/>
      <c r="K2539" s="73"/>
      <c r="L2539" s="73"/>
      <c r="M2539" s="73"/>
      <c r="N2539" s="73"/>
      <c r="O2539" s="73"/>
      <c r="P2539" s="73"/>
      <c r="Q2539" s="73"/>
      <c r="R2539" s="73"/>
      <c r="S2539" s="73"/>
      <c r="T2539" s="25" t="str">
        <f>IF(COUNTA(B2539:S2539)=0,"",IF(AND(COUNTA(B2539:D2539)=3,COUNTIF('SRF Drop Downs'!$B$2:$B$5,'Sponsor Response Form (SRF)'!E2539),COUNTIF('SRF Drop Downs'!$F$2:$F$5,'Sponsor Response Form (SRF)'!F2539),COUNTIF('SRF Drop Downs'!$C$2:$C$4,'Sponsor Response Form (SRF)'!G2539),COUNTIF('SRF Drop Downs'!$D$2:$D$6,'Sponsor Response Form (SRF)'!H2539),COUNTIF('SRF Drop Downs'!$A$2:$A$5,'Sponsor Response Form (SRF)'!I2539),COUNTIF('SRF Drop Downs'!$A$2:$A$4,'Sponsor Response Form (SRF)'!J2539),COUNTIF('SRF Drop Downs'!$A$2:$A$5,'Sponsor Response Form (SRF)'!K2539),COUNTIF('SRF Drop Downs'!$E$2:$E$7,'Sponsor Response Form (SRF)'!L2539),COUNTIF('SRF Drop Downs'!$A$2:$A$4,'Sponsor Response Form (SRF)'!M2539),COUNTIF('SRF Drop Downs'!$A$2:$A$4,'Sponsor Response Form (SRF)'!N2539),COUNTIF('SRF Drop Downs'!$A$2:$A$4,'Sponsor Response Form (SRF)'!O2539),COUNTIF('SRF Drop Downs'!$A$2:$A$4,'Sponsor Response Form (SRF)'!P2539),COUNTIF('SRF Drop Downs'!$A$2:$A$4,'Sponsor Response Form (SRF)'!Q2539),COUNTIF('SRF Drop Downs'!$A$2:$A$4,'Sponsor Response Form (SRF)'!R2539),COUNTIF('SRF Drop Downs'!$A$2:$A$4,'Sponsor Response Form (SRF)'!S2539)),"Complete","Incomplete"))</f>
        <v/>
      </c>
      <c r="U2539" s="26" t="str">
        <f>IF(T2539="Complete",IF(AND(NOT(ISNA(VLOOKUP(CONCATENATE(E2539,F2539,G2539,H2539,I2539,J2539,K2539,L2539),'SRF Drop Downs'!G:G,1,FALSE))),IF(AND(H2539&lt;&gt;"C3",L2539&lt;&gt;"O5"),IF(SUM(COUNTIF(M2539:S2539,"Y"),COUNTIF(M2539:S2539,"N"))=0,"V","I"),IF(COUNTIF(M2539:S2539,"Y"),"V","I"))="V", IF(AND('Sponsor Response Form (SRF)'!E2539="M1", COUNTIF('OMS Response Form (ORF)'!D:D, C2539)&gt;0), "I", "V")="V"), "Valid","Invalid")," ")</f>
        <v xml:space="preserve"> </v>
      </c>
    </row>
    <row r="2540" spans="2:21" x14ac:dyDescent="0.35">
      <c r="B2540" s="70"/>
      <c r="C2540" s="71"/>
      <c r="D2540" s="72"/>
      <c r="E2540" s="73"/>
      <c r="F2540" s="73"/>
      <c r="G2540" s="73"/>
      <c r="H2540" s="73"/>
      <c r="I2540" s="73"/>
      <c r="J2540" s="73"/>
      <c r="K2540" s="73"/>
      <c r="L2540" s="73"/>
      <c r="M2540" s="73"/>
      <c r="N2540" s="73"/>
      <c r="O2540" s="73"/>
      <c r="P2540" s="73"/>
      <c r="Q2540" s="73"/>
      <c r="R2540" s="73"/>
      <c r="S2540" s="73"/>
      <c r="T2540" s="25" t="str">
        <f>IF(COUNTA(B2540:S2540)=0,"",IF(AND(COUNTA(B2540:D2540)=3,COUNTIF('SRF Drop Downs'!$B$2:$B$5,'Sponsor Response Form (SRF)'!E2540),COUNTIF('SRF Drop Downs'!$F$2:$F$5,'Sponsor Response Form (SRF)'!F2540),COUNTIF('SRF Drop Downs'!$C$2:$C$4,'Sponsor Response Form (SRF)'!G2540),COUNTIF('SRF Drop Downs'!$D$2:$D$6,'Sponsor Response Form (SRF)'!H2540),COUNTIF('SRF Drop Downs'!$A$2:$A$5,'Sponsor Response Form (SRF)'!I2540),COUNTIF('SRF Drop Downs'!$A$2:$A$4,'Sponsor Response Form (SRF)'!J2540),COUNTIF('SRF Drop Downs'!$A$2:$A$5,'Sponsor Response Form (SRF)'!K2540),COUNTIF('SRF Drop Downs'!$E$2:$E$7,'Sponsor Response Form (SRF)'!L2540),COUNTIF('SRF Drop Downs'!$A$2:$A$4,'Sponsor Response Form (SRF)'!M2540),COUNTIF('SRF Drop Downs'!$A$2:$A$4,'Sponsor Response Form (SRF)'!N2540),COUNTIF('SRF Drop Downs'!$A$2:$A$4,'Sponsor Response Form (SRF)'!O2540),COUNTIF('SRF Drop Downs'!$A$2:$A$4,'Sponsor Response Form (SRF)'!P2540),COUNTIF('SRF Drop Downs'!$A$2:$A$4,'Sponsor Response Form (SRF)'!Q2540),COUNTIF('SRF Drop Downs'!$A$2:$A$4,'Sponsor Response Form (SRF)'!R2540),COUNTIF('SRF Drop Downs'!$A$2:$A$4,'Sponsor Response Form (SRF)'!S2540)),"Complete","Incomplete"))</f>
        <v/>
      </c>
      <c r="U2540" s="26" t="str">
        <f>IF(T2540="Complete",IF(AND(NOT(ISNA(VLOOKUP(CONCATENATE(E2540,F2540,G2540,H2540,I2540,J2540,K2540,L2540),'SRF Drop Downs'!G:G,1,FALSE))),IF(AND(H2540&lt;&gt;"C3",L2540&lt;&gt;"O5"),IF(SUM(COUNTIF(M2540:S2540,"Y"),COUNTIF(M2540:S2540,"N"))=0,"V","I"),IF(COUNTIF(M2540:S2540,"Y"),"V","I"))="V", IF(AND('Sponsor Response Form (SRF)'!E2540="M1", COUNTIF('OMS Response Form (ORF)'!D:D, C2540)&gt;0), "I", "V")="V"), "Valid","Invalid")," ")</f>
        <v xml:space="preserve"> </v>
      </c>
    </row>
    <row r="2541" spans="2:21" x14ac:dyDescent="0.35">
      <c r="B2541" s="70"/>
      <c r="C2541" s="71"/>
      <c r="D2541" s="72"/>
      <c r="E2541" s="73"/>
      <c r="F2541" s="73"/>
      <c r="G2541" s="73"/>
      <c r="H2541" s="73"/>
      <c r="I2541" s="73"/>
      <c r="J2541" s="73"/>
      <c r="K2541" s="73"/>
      <c r="L2541" s="73"/>
      <c r="M2541" s="73"/>
      <c r="N2541" s="73"/>
      <c r="O2541" s="73"/>
      <c r="P2541" s="73"/>
      <c r="Q2541" s="73"/>
      <c r="R2541" s="73"/>
      <c r="S2541" s="73"/>
      <c r="T2541" s="25" t="str">
        <f>IF(COUNTA(B2541:S2541)=0,"",IF(AND(COUNTA(B2541:D2541)=3,COUNTIF('SRF Drop Downs'!$B$2:$B$5,'Sponsor Response Form (SRF)'!E2541),COUNTIF('SRF Drop Downs'!$F$2:$F$5,'Sponsor Response Form (SRF)'!F2541),COUNTIF('SRF Drop Downs'!$C$2:$C$4,'Sponsor Response Form (SRF)'!G2541),COUNTIF('SRF Drop Downs'!$D$2:$D$6,'Sponsor Response Form (SRF)'!H2541),COUNTIF('SRF Drop Downs'!$A$2:$A$5,'Sponsor Response Form (SRF)'!I2541),COUNTIF('SRF Drop Downs'!$A$2:$A$4,'Sponsor Response Form (SRF)'!J2541),COUNTIF('SRF Drop Downs'!$A$2:$A$5,'Sponsor Response Form (SRF)'!K2541),COUNTIF('SRF Drop Downs'!$E$2:$E$7,'Sponsor Response Form (SRF)'!L2541),COUNTIF('SRF Drop Downs'!$A$2:$A$4,'Sponsor Response Form (SRF)'!M2541),COUNTIF('SRF Drop Downs'!$A$2:$A$4,'Sponsor Response Form (SRF)'!N2541),COUNTIF('SRF Drop Downs'!$A$2:$A$4,'Sponsor Response Form (SRF)'!O2541),COUNTIF('SRF Drop Downs'!$A$2:$A$4,'Sponsor Response Form (SRF)'!P2541),COUNTIF('SRF Drop Downs'!$A$2:$A$4,'Sponsor Response Form (SRF)'!Q2541),COUNTIF('SRF Drop Downs'!$A$2:$A$4,'Sponsor Response Form (SRF)'!R2541),COUNTIF('SRF Drop Downs'!$A$2:$A$4,'Sponsor Response Form (SRF)'!S2541)),"Complete","Incomplete"))</f>
        <v/>
      </c>
      <c r="U2541" s="26" t="str">
        <f>IF(T2541="Complete",IF(AND(NOT(ISNA(VLOOKUP(CONCATENATE(E2541,F2541,G2541,H2541,I2541,J2541,K2541,L2541),'SRF Drop Downs'!G:G,1,FALSE))),IF(AND(H2541&lt;&gt;"C3",L2541&lt;&gt;"O5"),IF(SUM(COUNTIF(M2541:S2541,"Y"),COUNTIF(M2541:S2541,"N"))=0,"V","I"),IF(COUNTIF(M2541:S2541,"Y"),"V","I"))="V", IF(AND('Sponsor Response Form (SRF)'!E2541="M1", COUNTIF('OMS Response Form (ORF)'!D:D, C2541)&gt;0), "I", "V")="V"), "Valid","Invalid")," ")</f>
        <v xml:space="preserve"> </v>
      </c>
    </row>
    <row r="2542" spans="2:21" x14ac:dyDescent="0.35">
      <c r="B2542" s="70"/>
      <c r="C2542" s="71"/>
      <c r="D2542" s="72"/>
      <c r="E2542" s="73"/>
      <c r="F2542" s="73"/>
      <c r="G2542" s="73"/>
      <c r="H2542" s="73"/>
      <c r="I2542" s="73"/>
      <c r="J2542" s="73"/>
      <c r="K2542" s="73"/>
      <c r="L2542" s="73"/>
      <c r="M2542" s="73"/>
      <c r="N2542" s="73"/>
      <c r="O2542" s="73"/>
      <c r="P2542" s="73"/>
      <c r="Q2542" s="73"/>
      <c r="R2542" s="73"/>
      <c r="S2542" s="73"/>
      <c r="T2542" s="25" t="str">
        <f>IF(COUNTA(B2542:S2542)=0,"",IF(AND(COUNTA(B2542:D2542)=3,COUNTIF('SRF Drop Downs'!$B$2:$B$5,'Sponsor Response Form (SRF)'!E2542),COUNTIF('SRF Drop Downs'!$F$2:$F$5,'Sponsor Response Form (SRF)'!F2542),COUNTIF('SRF Drop Downs'!$C$2:$C$4,'Sponsor Response Form (SRF)'!G2542),COUNTIF('SRF Drop Downs'!$D$2:$D$6,'Sponsor Response Form (SRF)'!H2542),COUNTIF('SRF Drop Downs'!$A$2:$A$5,'Sponsor Response Form (SRF)'!I2542),COUNTIF('SRF Drop Downs'!$A$2:$A$4,'Sponsor Response Form (SRF)'!J2542),COUNTIF('SRF Drop Downs'!$A$2:$A$5,'Sponsor Response Form (SRF)'!K2542),COUNTIF('SRF Drop Downs'!$E$2:$E$7,'Sponsor Response Form (SRF)'!L2542),COUNTIF('SRF Drop Downs'!$A$2:$A$4,'Sponsor Response Form (SRF)'!M2542),COUNTIF('SRF Drop Downs'!$A$2:$A$4,'Sponsor Response Form (SRF)'!N2542),COUNTIF('SRF Drop Downs'!$A$2:$A$4,'Sponsor Response Form (SRF)'!O2542),COUNTIF('SRF Drop Downs'!$A$2:$A$4,'Sponsor Response Form (SRF)'!P2542),COUNTIF('SRF Drop Downs'!$A$2:$A$4,'Sponsor Response Form (SRF)'!Q2542),COUNTIF('SRF Drop Downs'!$A$2:$A$4,'Sponsor Response Form (SRF)'!R2542),COUNTIF('SRF Drop Downs'!$A$2:$A$4,'Sponsor Response Form (SRF)'!S2542)),"Complete","Incomplete"))</f>
        <v/>
      </c>
      <c r="U2542" s="26" t="str">
        <f>IF(T2542="Complete",IF(AND(NOT(ISNA(VLOOKUP(CONCATENATE(E2542,F2542,G2542,H2542,I2542,J2542,K2542,L2542),'SRF Drop Downs'!G:G,1,FALSE))),IF(AND(H2542&lt;&gt;"C3",L2542&lt;&gt;"O5"),IF(SUM(COUNTIF(M2542:S2542,"Y"),COUNTIF(M2542:S2542,"N"))=0,"V","I"),IF(COUNTIF(M2542:S2542,"Y"),"V","I"))="V", IF(AND('Sponsor Response Form (SRF)'!E2542="M1", COUNTIF('OMS Response Form (ORF)'!D:D, C2542)&gt;0), "I", "V")="V"), "Valid","Invalid")," ")</f>
        <v xml:space="preserve"> </v>
      </c>
    </row>
    <row r="2543" spans="2:21" x14ac:dyDescent="0.35">
      <c r="B2543" s="70"/>
      <c r="C2543" s="71"/>
      <c r="D2543" s="72"/>
      <c r="E2543" s="73"/>
      <c r="F2543" s="73"/>
      <c r="G2543" s="73"/>
      <c r="H2543" s="73"/>
      <c r="I2543" s="73"/>
      <c r="J2543" s="73"/>
      <c r="K2543" s="73"/>
      <c r="L2543" s="73"/>
      <c r="M2543" s="73"/>
      <c r="N2543" s="73"/>
      <c r="O2543" s="73"/>
      <c r="P2543" s="73"/>
      <c r="Q2543" s="73"/>
      <c r="R2543" s="73"/>
      <c r="S2543" s="73"/>
      <c r="T2543" s="25" t="str">
        <f>IF(COUNTA(B2543:S2543)=0,"",IF(AND(COUNTA(B2543:D2543)=3,COUNTIF('SRF Drop Downs'!$B$2:$B$5,'Sponsor Response Form (SRF)'!E2543),COUNTIF('SRF Drop Downs'!$F$2:$F$5,'Sponsor Response Form (SRF)'!F2543),COUNTIF('SRF Drop Downs'!$C$2:$C$4,'Sponsor Response Form (SRF)'!G2543),COUNTIF('SRF Drop Downs'!$D$2:$D$6,'Sponsor Response Form (SRF)'!H2543),COUNTIF('SRF Drop Downs'!$A$2:$A$5,'Sponsor Response Form (SRF)'!I2543),COUNTIF('SRF Drop Downs'!$A$2:$A$4,'Sponsor Response Form (SRF)'!J2543),COUNTIF('SRF Drop Downs'!$A$2:$A$5,'Sponsor Response Form (SRF)'!K2543),COUNTIF('SRF Drop Downs'!$E$2:$E$7,'Sponsor Response Form (SRF)'!L2543),COUNTIF('SRF Drop Downs'!$A$2:$A$4,'Sponsor Response Form (SRF)'!M2543),COUNTIF('SRF Drop Downs'!$A$2:$A$4,'Sponsor Response Form (SRF)'!N2543),COUNTIF('SRF Drop Downs'!$A$2:$A$4,'Sponsor Response Form (SRF)'!O2543),COUNTIF('SRF Drop Downs'!$A$2:$A$4,'Sponsor Response Form (SRF)'!P2543),COUNTIF('SRF Drop Downs'!$A$2:$A$4,'Sponsor Response Form (SRF)'!Q2543),COUNTIF('SRF Drop Downs'!$A$2:$A$4,'Sponsor Response Form (SRF)'!R2543),COUNTIF('SRF Drop Downs'!$A$2:$A$4,'Sponsor Response Form (SRF)'!S2543)),"Complete","Incomplete"))</f>
        <v/>
      </c>
      <c r="U2543" s="26" t="str">
        <f>IF(T2543="Complete",IF(AND(NOT(ISNA(VLOOKUP(CONCATENATE(E2543,F2543,G2543,H2543,I2543,J2543,K2543,L2543),'SRF Drop Downs'!G:G,1,FALSE))),IF(AND(H2543&lt;&gt;"C3",L2543&lt;&gt;"O5"),IF(SUM(COUNTIF(M2543:S2543,"Y"),COUNTIF(M2543:S2543,"N"))=0,"V","I"),IF(COUNTIF(M2543:S2543,"Y"),"V","I"))="V", IF(AND('Sponsor Response Form (SRF)'!E2543="M1", COUNTIF('OMS Response Form (ORF)'!D:D, C2543)&gt;0), "I", "V")="V"), "Valid","Invalid")," ")</f>
        <v xml:space="preserve"> </v>
      </c>
    </row>
    <row r="2544" spans="2:21" x14ac:dyDescent="0.35">
      <c r="B2544" s="70"/>
      <c r="C2544" s="71"/>
      <c r="D2544" s="72"/>
      <c r="E2544" s="73"/>
      <c r="F2544" s="73"/>
      <c r="G2544" s="73"/>
      <c r="H2544" s="73"/>
      <c r="I2544" s="73"/>
      <c r="J2544" s="73"/>
      <c r="K2544" s="73"/>
      <c r="L2544" s="73"/>
      <c r="M2544" s="73"/>
      <c r="N2544" s="73"/>
      <c r="O2544" s="73"/>
      <c r="P2544" s="73"/>
      <c r="Q2544" s="73"/>
      <c r="R2544" s="73"/>
      <c r="S2544" s="73"/>
      <c r="T2544" s="25" t="str">
        <f>IF(COUNTA(B2544:S2544)=0,"",IF(AND(COUNTA(B2544:D2544)=3,COUNTIF('SRF Drop Downs'!$B$2:$B$5,'Sponsor Response Form (SRF)'!E2544),COUNTIF('SRF Drop Downs'!$F$2:$F$5,'Sponsor Response Form (SRF)'!F2544),COUNTIF('SRF Drop Downs'!$C$2:$C$4,'Sponsor Response Form (SRF)'!G2544),COUNTIF('SRF Drop Downs'!$D$2:$D$6,'Sponsor Response Form (SRF)'!H2544),COUNTIF('SRF Drop Downs'!$A$2:$A$5,'Sponsor Response Form (SRF)'!I2544),COUNTIF('SRF Drop Downs'!$A$2:$A$4,'Sponsor Response Form (SRF)'!J2544),COUNTIF('SRF Drop Downs'!$A$2:$A$5,'Sponsor Response Form (SRF)'!K2544),COUNTIF('SRF Drop Downs'!$E$2:$E$7,'Sponsor Response Form (SRF)'!L2544),COUNTIF('SRF Drop Downs'!$A$2:$A$4,'Sponsor Response Form (SRF)'!M2544),COUNTIF('SRF Drop Downs'!$A$2:$A$4,'Sponsor Response Form (SRF)'!N2544),COUNTIF('SRF Drop Downs'!$A$2:$A$4,'Sponsor Response Form (SRF)'!O2544),COUNTIF('SRF Drop Downs'!$A$2:$A$4,'Sponsor Response Form (SRF)'!P2544),COUNTIF('SRF Drop Downs'!$A$2:$A$4,'Sponsor Response Form (SRF)'!Q2544),COUNTIF('SRF Drop Downs'!$A$2:$A$4,'Sponsor Response Form (SRF)'!R2544),COUNTIF('SRF Drop Downs'!$A$2:$A$4,'Sponsor Response Form (SRF)'!S2544)),"Complete","Incomplete"))</f>
        <v/>
      </c>
      <c r="U2544" s="26" t="str">
        <f>IF(T2544="Complete",IF(AND(NOT(ISNA(VLOOKUP(CONCATENATE(E2544,F2544,G2544,H2544,I2544,J2544,K2544,L2544),'SRF Drop Downs'!G:G,1,FALSE))),IF(AND(H2544&lt;&gt;"C3",L2544&lt;&gt;"O5"),IF(SUM(COUNTIF(M2544:S2544,"Y"),COUNTIF(M2544:S2544,"N"))=0,"V","I"),IF(COUNTIF(M2544:S2544,"Y"),"V","I"))="V", IF(AND('Sponsor Response Form (SRF)'!E2544="M1", COUNTIF('OMS Response Form (ORF)'!D:D, C2544)&gt;0), "I", "V")="V"), "Valid","Invalid")," ")</f>
        <v xml:space="preserve"> </v>
      </c>
    </row>
    <row r="2545" spans="2:21" x14ac:dyDescent="0.35">
      <c r="B2545" s="70"/>
      <c r="C2545" s="71"/>
      <c r="D2545" s="72"/>
      <c r="E2545" s="73"/>
      <c r="F2545" s="73"/>
      <c r="G2545" s="73"/>
      <c r="H2545" s="73"/>
      <c r="I2545" s="73"/>
      <c r="J2545" s="73"/>
      <c r="K2545" s="73"/>
      <c r="L2545" s="73"/>
      <c r="M2545" s="73"/>
      <c r="N2545" s="73"/>
      <c r="O2545" s="73"/>
      <c r="P2545" s="73"/>
      <c r="Q2545" s="73"/>
      <c r="R2545" s="73"/>
      <c r="S2545" s="73"/>
      <c r="T2545" s="25" t="str">
        <f>IF(COUNTA(B2545:S2545)=0,"",IF(AND(COUNTA(B2545:D2545)=3,COUNTIF('SRF Drop Downs'!$B$2:$B$5,'Sponsor Response Form (SRF)'!E2545),COUNTIF('SRF Drop Downs'!$F$2:$F$5,'Sponsor Response Form (SRF)'!F2545),COUNTIF('SRF Drop Downs'!$C$2:$C$4,'Sponsor Response Form (SRF)'!G2545),COUNTIF('SRF Drop Downs'!$D$2:$D$6,'Sponsor Response Form (SRF)'!H2545),COUNTIF('SRF Drop Downs'!$A$2:$A$5,'Sponsor Response Form (SRF)'!I2545),COUNTIF('SRF Drop Downs'!$A$2:$A$4,'Sponsor Response Form (SRF)'!J2545),COUNTIF('SRF Drop Downs'!$A$2:$A$5,'Sponsor Response Form (SRF)'!K2545),COUNTIF('SRF Drop Downs'!$E$2:$E$7,'Sponsor Response Form (SRF)'!L2545),COUNTIF('SRF Drop Downs'!$A$2:$A$4,'Sponsor Response Form (SRF)'!M2545),COUNTIF('SRF Drop Downs'!$A$2:$A$4,'Sponsor Response Form (SRF)'!N2545),COUNTIF('SRF Drop Downs'!$A$2:$A$4,'Sponsor Response Form (SRF)'!O2545),COUNTIF('SRF Drop Downs'!$A$2:$A$4,'Sponsor Response Form (SRF)'!P2545),COUNTIF('SRF Drop Downs'!$A$2:$A$4,'Sponsor Response Form (SRF)'!Q2545),COUNTIF('SRF Drop Downs'!$A$2:$A$4,'Sponsor Response Form (SRF)'!R2545),COUNTIF('SRF Drop Downs'!$A$2:$A$4,'Sponsor Response Form (SRF)'!S2545)),"Complete","Incomplete"))</f>
        <v/>
      </c>
      <c r="U2545" s="26" t="str">
        <f>IF(T2545="Complete",IF(AND(NOT(ISNA(VLOOKUP(CONCATENATE(E2545,F2545,G2545,H2545,I2545,J2545,K2545,L2545),'SRF Drop Downs'!G:G,1,FALSE))),IF(AND(H2545&lt;&gt;"C3",L2545&lt;&gt;"O5"),IF(SUM(COUNTIF(M2545:S2545,"Y"),COUNTIF(M2545:S2545,"N"))=0,"V","I"),IF(COUNTIF(M2545:S2545,"Y"),"V","I"))="V", IF(AND('Sponsor Response Form (SRF)'!E2545="M1", COUNTIF('OMS Response Form (ORF)'!D:D, C2545)&gt;0), "I", "V")="V"), "Valid","Invalid")," ")</f>
        <v xml:space="preserve"> </v>
      </c>
    </row>
    <row r="2546" spans="2:21" x14ac:dyDescent="0.35">
      <c r="B2546" s="70"/>
      <c r="C2546" s="71"/>
      <c r="D2546" s="72"/>
      <c r="E2546" s="73"/>
      <c r="F2546" s="73"/>
      <c r="G2546" s="73"/>
      <c r="H2546" s="73"/>
      <c r="I2546" s="73"/>
      <c r="J2546" s="73"/>
      <c r="K2546" s="73"/>
      <c r="L2546" s="73"/>
      <c r="M2546" s="73"/>
      <c r="N2546" s="73"/>
      <c r="O2546" s="73"/>
      <c r="P2546" s="73"/>
      <c r="Q2546" s="73"/>
      <c r="R2546" s="73"/>
      <c r="S2546" s="73"/>
      <c r="T2546" s="25" t="str">
        <f>IF(COUNTA(B2546:S2546)=0,"",IF(AND(COUNTA(B2546:D2546)=3,COUNTIF('SRF Drop Downs'!$B$2:$B$5,'Sponsor Response Form (SRF)'!E2546),COUNTIF('SRF Drop Downs'!$F$2:$F$5,'Sponsor Response Form (SRF)'!F2546),COUNTIF('SRF Drop Downs'!$C$2:$C$4,'Sponsor Response Form (SRF)'!G2546),COUNTIF('SRF Drop Downs'!$D$2:$D$6,'Sponsor Response Form (SRF)'!H2546),COUNTIF('SRF Drop Downs'!$A$2:$A$5,'Sponsor Response Form (SRF)'!I2546),COUNTIF('SRF Drop Downs'!$A$2:$A$4,'Sponsor Response Form (SRF)'!J2546),COUNTIF('SRF Drop Downs'!$A$2:$A$5,'Sponsor Response Form (SRF)'!K2546),COUNTIF('SRF Drop Downs'!$E$2:$E$7,'Sponsor Response Form (SRF)'!L2546),COUNTIF('SRF Drop Downs'!$A$2:$A$4,'Sponsor Response Form (SRF)'!M2546),COUNTIF('SRF Drop Downs'!$A$2:$A$4,'Sponsor Response Form (SRF)'!N2546),COUNTIF('SRF Drop Downs'!$A$2:$A$4,'Sponsor Response Form (SRF)'!O2546),COUNTIF('SRF Drop Downs'!$A$2:$A$4,'Sponsor Response Form (SRF)'!P2546),COUNTIF('SRF Drop Downs'!$A$2:$A$4,'Sponsor Response Form (SRF)'!Q2546),COUNTIF('SRF Drop Downs'!$A$2:$A$4,'Sponsor Response Form (SRF)'!R2546),COUNTIF('SRF Drop Downs'!$A$2:$A$4,'Sponsor Response Form (SRF)'!S2546)),"Complete","Incomplete"))</f>
        <v/>
      </c>
      <c r="U2546" s="26" t="str">
        <f>IF(T2546="Complete",IF(AND(NOT(ISNA(VLOOKUP(CONCATENATE(E2546,F2546,G2546,H2546,I2546,J2546,K2546,L2546),'SRF Drop Downs'!G:G,1,FALSE))),IF(AND(H2546&lt;&gt;"C3",L2546&lt;&gt;"O5"),IF(SUM(COUNTIF(M2546:S2546,"Y"),COUNTIF(M2546:S2546,"N"))=0,"V","I"),IF(COUNTIF(M2546:S2546,"Y"),"V","I"))="V", IF(AND('Sponsor Response Form (SRF)'!E2546="M1", COUNTIF('OMS Response Form (ORF)'!D:D, C2546)&gt;0), "I", "V")="V"), "Valid","Invalid")," ")</f>
        <v xml:space="preserve"> </v>
      </c>
    </row>
    <row r="2547" spans="2:21" x14ac:dyDescent="0.35">
      <c r="B2547" s="70"/>
      <c r="C2547" s="71"/>
      <c r="D2547" s="72"/>
      <c r="E2547" s="73"/>
      <c r="F2547" s="73"/>
      <c r="G2547" s="73"/>
      <c r="H2547" s="73"/>
      <c r="I2547" s="73"/>
      <c r="J2547" s="73"/>
      <c r="K2547" s="73"/>
      <c r="L2547" s="73"/>
      <c r="M2547" s="73"/>
      <c r="N2547" s="73"/>
      <c r="O2547" s="73"/>
      <c r="P2547" s="73"/>
      <c r="Q2547" s="73"/>
      <c r="R2547" s="73"/>
      <c r="S2547" s="73"/>
      <c r="T2547" s="25" t="str">
        <f>IF(COUNTA(B2547:S2547)=0,"",IF(AND(COUNTA(B2547:D2547)=3,COUNTIF('SRF Drop Downs'!$B$2:$B$5,'Sponsor Response Form (SRF)'!E2547),COUNTIF('SRF Drop Downs'!$F$2:$F$5,'Sponsor Response Form (SRF)'!F2547),COUNTIF('SRF Drop Downs'!$C$2:$C$4,'Sponsor Response Form (SRF)'!G2547),COUNTIF('SRF Drop Downs'!$D$2:$D$6,'Sponsor Response Form (SRF)'!H2547),COUNTIF('SRF Drop Downs'!$A$2:$A$5,'Sponsor Response Form (SRF)'!I2547),COUNTIF('SRF Drop Downs'!$A$2:$A$4,'Sponsor Response Form (SRF)'!J2547),COUNTIF('SRF Drop Downs'!$A$2:$A$5,'Sponsor Response Form (SRF)'!K2547),COUNTIF('SRF Drop Downs'!$E$2:$E$7,'Sponsor Response Form (SRF)'!L2547),COUNTIF('SRF Drop Downs'!$A$2:$A$4,'Sponsor Response Form (SRF)'!M2547),COUNTIF('SRF Drop Downs'!$A$2:$A$4,'Sponsor Response Form (SRF)'!N2547),COUNTIF('SRF Drop Downs'!$A$2:$A$4,'Sponsor Response Form (SRF)'!O2547),COUNTIF('SRF Drop Downs'!$A$2:$A$4,'Sponsor Response Form (SRF)'!P2547),COUNTIF('SRF Drop Downs'!$A$2:$A$4,'Sponsor Response Form (SRF)'!Q2547),COUNTIF('SRF Drop Downs'!$A$2:$A$4,'Sponsor Response Form (SRF)'!R2547),COUNTIF('SRF Drop Downs'!$A$2:$A$4,'Sponsor Response Form (SRF)'!S2547)),"Complete","Incomplete"))</f>
        <v/>
      </c>
      <c r="U2547" s="26" t="str">
        <f>IF(T2547="Complete",IF(AND(NOT(ISNA(VLOOKUP(CONCATENATE(E2547,F2547,G2547,H2547,I2547,J2547,K2547,L2547),'SRF Drop Downs'!G:G,1,FALSE))),IF(AND(H2547&lt;&gt;"C3",L2547&lt;&gt;"O5"),IF(SUM(COUNTIF(M2547:S2547,"Y"),COUNTIF(M2547:S2547,"N"))=0,"V","I"),IF(COUNTIF(M2547:S2547,"Y"),"V","I"))="V", IF(AND('Sponsor Response Form (SRF)'!E2547="M1", COUNTIF('OMS Response Form (ORF)'!D:D, C2547)&gt;0), "I", "V")="V"), "Valid","Invalid")," ")</f>
        <v xml:space="preserve"> </v>
      </c>
    </row>
    <row r="2548" spans="2:21" x14ac:dyDescent="0.35">
      <c r="B2548" s="70"/>
      <c r="C2548" s="71"/>
      <c r="D2548" s="72"/>
      <c r="E2548" s="73"/>
      <c r="F2548" s="73"/>
      <c r="G2548" s="73"/>
      <c r="H2548" s="73"/>
      <c r="I2548" s="73"/>
      <c r="J2548" s="73"/>
      <c r="K2548" s="73"/>
      <c r="L2548" s="73"/>
      <c r="M2548" s="73"/>
      <c r="N2548" s="73"/>
      <c r="O2548" s="73"/>
      <c r="P2548" s="73"/>
      <c r="Q2548" s="73"/>
      <c r="R2548" s="73"/>
      <c r="S2548" s="73"/>
      <c r="T2548" s="25" t="str">
        <f>IF(COUNTA(B2548:S2548)=0,"",IF(AND(COUNTA(B2548:D2548)=3,COUNTIF('SRF Drop Downs'!$B$2:$B$5,'Sponsor Response Form (SRF)'!E2548),COUNTIF('SRF Drop Downs'!$F$2:$F$5,'Sponsor Response Form (SRF)'!F2548),COUNTIF('SRF Drop Downs'!$C$2:$C$4,'Sponsor Response Form (SRF)'!G2548),COUNTIF('SRF Drop Downs'!$D$2:$D$6,'Sponsor Response Form (SRF)'!H2548),COUNTIF('SRF Drop Downs'!$A$2:$A$5,'Sponsor Response Form (SRF)'!I2548),COUNTIF('SRF Drop Downs'!$A$2:$A$4,'Sponsor Response Form (SRF)'!J2548),COUNTIF('SRF Drop Downs'!$A$2:$A$5,'Sponsor Response Form (SRF)'!K2548),COUNTIF('SRF Drop Downs'!$E$2:$E$7,'Sponsor Response Form (SRF)'!L2548),COUNTIF('SRF Drop Downs'!$A$2:$A$4,'Sponsor Response Form (SRF)'!M2548),COUNTIF('SRF Drop Downs'!$A$2:$A$4,'Sponsor Response Form (SRF)'!N2548),COUNTIF('SRF Drop Downs'!$A$2:$A$4,'Sponsor Response Form (SRF)'!O2548),COUNTIF('SRF Drop Downs'!$A$2:$A$4,'Sponsor Response Form (SRF)'!P2548),COUNTIF('SRF Drop Downs'!$A$2:$A$4,'Sponsor Response Form (SRF)'!Q2548),COUNTIF('SRF Drop Downs'!$A$2:$A$4,'Sponsor Response Form (SRF)'!R2548),COUNTIF('SRF Drop Downs'!$A$2:$A$4,'Sponsor Response Form (SRF)'!S2548)),"Complete","Incomplete"))</f>
        <v/>
      </c>
      <c r="U2548" s="26" t="str">
        <f>IF(T2548="Complete",IF(AND(NOT(ISNA(VLOOKUP(CONCATENATE(E2548,F2548,G2548,H2548,I2548,J2548,K2548,L2548),'SRF Drop Downs'!G:G,1,FALSE))),IF(AND(H2548&lt;&gt;"C3",L2548&lt;&gt;"O5"),IF(SUM(COUNTIF(M2548:S2548,"Y"),COUNTIF(M2548:S2548,"N"))=0,"V","I"),IF(COUNTIF(M2548:S2548,"Y"),"V","I"))="V", IF(AND('Sponsor Response Form (SRF)'!E2548="M1", COUNTIF('OMS Response Form (ORF)'!D:D, C2548)&gt;0), "I", "V")="V"), "Valid","Invalid")," ")</f>
        <v xml:space="preserve"> </v>
      </c>
    </row>
    <row r="2549" spans="2:21" x14ac:dyDescent="0.35">
      <c r="B2549" s="70"/>
      <c r="C2549" s="71"/>
      <c r="D2549" s="72"/>
      <c r="E2549" s="73"/>
      <c r="F2549" s="73"/>
      <c r="G2549" s="73"/>
      <c r="H2549" s="73"/>
      <c r="I2549" s="73"/>
      <c r="J2549" s="73"/>
      <c r="K2549" s="73"/>
      <c r="L2549" s="73"/>
      <c r="M2549" s="73"/>
      <c r="N2549" s="73"/>
      <c r="O2549" s="73"/>
      <c r="P2549" s="73"/>
      <c r="Q2549" s="73"/>
      <c r="R2549" s="73"/>
      <c r="S2549" s="73"/>
      <c r="T2549" s="25" t="str">
        <f>IF(COUNTA(B2549:S2549)=0,"",IF(AND(COUNTA(B2549:D2549)=3,COUNTIF('SRF Drop Downs'!$B$2:$B$5,'Sponsor Response Form (SRF)'!E2549),COUNTIF('SRF Drop Downs'!$F$2:$F$5,'Sponsor Response Form (SRF)'!F2549),COUNTIF('SRF Drop Downs'!$C$2:$C$4,'Sponsor Response Form (SRF)'!G2549),COUNTIF('SRF Drop Downs'!$D$2:$D$6,'Sponsor Response Form (SRF)'!H2549),COUNTIF('SRF Drop Downs'!$A$2:$A$5,'Sponsor Response Form (SRF)'!I2549),COUNTIF('SRF Drop Downs'!$A$2:$A$4,'Sponsor Response Form (SRF)'!J2549),COUNTIF('SRF Drop Downs'!$A$2:$A$5,'Sponsor Response Form (SRF)'!K2549),COUNTIF('SRF Drop Downs'!$E$2:$E$7,'Sponsor Response Form (SRF)'!L2549),COUNTIF('SRF Drop Downs'!$A$2:$A$4,'Sponsor Response Form (SRF)'!M2549),COUNTIF('SRF Drop Downs'!$A$2:$A$4,'Sponsor Response Form (SRF)'!N2549),COUNTIF('SRF Drop Downs'!$A$2:$A$4,'Sponsor Response Form (SRF)'!O2549),COUNTIF('SRF Drop Downs'!$A$2:$A$4,'Sponsor Response Form (SRF)'!P2549),COUNTIF('SRF Drop Downs'!$A$2:$A$4,'Sponsor Response Form (SRF)'!Q2549),COUNTIF('SRF Drop Downs'!$A$2:$A$4,'Sponsor Response Form (SRF)'!R2549),COUNTIF('SRF Drop Downs'!$A$2:$A$4,'Sponsor Response Form (SRF)'!S2549)),"Complete","Incomplete"))</f>
        <v/>
      </c>
      <c r="U2549" s="26" t="str">
        <f>IF(T2549="Complete",IF(AND(NOT(ISNA(VLOOKUP(CONCATENATE(E2549,F2549,G2549,H2549,I2549,J2549,K2549,L2549),'SRF Drop Downs'!G:G,1,FALSE))),IF(AND(H2549&lt;&gt;"C3",L2549&lt;&gt;"O5"),IF(SUM(COUNTIF(M2549:S2549,"Y"),COUNTIF(M2549:S2549,"N"))=0,"V","I"),IF(COUNTIF(M2549:S2549,"Y"),"V","I"))="V", IF(AND('Sponsor Response Form (SRF)'!E2549="M1", COUNTIF('OMS Response Form (ORF)'!D:D, C2549)&gt;0), "I", "V")="V"), "Valid","Invalid")," ")</f>
        <v xml:space="preserve"> </v>
      </c>
    </row>
    <row r="2550" spans="2:21" x14ac:dyDescent="0.35">
      <c r="B2550" s="70"/>
      <c r="C2550" s="71"/>
      <c r="D2550" s="72"/>
      <c r="E2550" s="73"/>
      <c r="F2550" s="73"/>
      <c r="G2550" s="73"/>
      <c r="H2550" s="73"/>
      <c r="I2550" s="73"/>
      <c r="J2550" s="73"/>
      <c r="K2550" s="73"/>
      <c r="L2550" s="73"/>
      <c r="M2550" s="73"/>
      <c r="N2550" s="73"/>
      <c r="O2550" s="73"/>
      <c r="P2550" s="73"/>
      <c r="Q2550" s="73"/>
      <c r="R2550" s="73"/>
      <c r="S2550" s="73"/>
      <c r="T2550" s="25" t="str">
        <f>IF(COUNTA(B2550:S2550)=0,"",IF(AND(COUNTA(B2550:D2550)=3,COUNTIF('SRF Drop Downs'!$B$2:$B$5,'Sponsor Response Form (SRF)'!E2550),COUNTIF('SRF Drop Downs'!$F$2:$F$5,'Sponsor Response Form (SRF)'!F2550),COUNTIF('SRF Drop Downs'!$C$2:$C$4,'Sponsor Response Form (SRF)'!G2550),COUNTIF('SRF Drop Downs'!$D$2:$D$6,'Sponsor Response Form (SRF)'!H2550),COUNTIF('SRF Drop Downs'!$A$2:$A$5,'Sponsor Response Form (SRF)'!I2550),COUNTIF('SRF Drop Downs'!$A$2:$A$4,'Sponsor Response Form (SRF)'!J2550),COUNTIF('SRF Drop Downs'!$A$2:$A$5,'Sponsor Response Form (SRF)'!K2550),COUNTIF('SRF Drop Downs'!$E$2:$E$7,'Sponsor Response Form (SRF)'!L2550),COUNTIF('SRF Drop Downs'!$A$2:$A$4,'Sponsor Response Form (SRF)'!M2550),COUNTIF('SRF Drop Downs'!$A$2:$A$4,'Sponsor Response Form (SRF)'!N2550),COUNTIF('SRF Drop Downs'!$A$2:$A$4,'Sponsor Response Form (SRF)'!O2550),COUNTIF('SRF Drop Downs'!$A$2:$A$4,'Sponsor Response Form (SRF)'!P2550),COUNTIF('SRF Drop Downs'!$A$2:$A$4,'Sponsor Response Form (SRF)'!Q2550),COUNTIF('SRF Drop Downs'!$A$2:$A$4,'Sponsor Response Form (SRF)'!R2550),COUNTIF('SRF Drop Downs'!$A$2:$A$4,'Sponsor Response Form (SRF)'!S2550)),"Complete","Incomplete"))</f>
        <v/>
      </c>
      <c r="U2550" s="26" t="str">
        <f>IF(T2550="Complete",IF(AND(NOT(ISNA(VLOOKUP(CONCATENATE(E2550,F2550,G2550,H2550,I2550,J2550,K2550,L2550),'SRF Drop Downs'!G:G,1,FALSE))),IF(AND(H2550&lt;&gt;"C3",L2550&lt;&gt;"O5"),IF(SUM(COUNTIF(M2550:S2550,"Y"),COUNTIF(M2550:S2550,"N"))=0,"V","I"),IF(COUNTIF(M2550:S2550,"Y"),"V","I"))="V", IF(AND('Sponsor Response Form (SRF)'!E2550="M1", COUNTIF('OMS Response Form (ORF)'!D:D, C2550)&gt;0), "I", "V")="V"), "Valid","Invalid")," ")</f>
        <v xml:space="preserve"> </v>
      </c>
    </row>
    <row r="2551" spans="2:21" x14ac:dyDescent="0.35">
      <c r="B2551" s="70"/>
      <c r="C2551" s="71"/>
      <c r="D2551" s="72"/>
      <c r="E2551" s="73"/>
      <c r="F2551" s="73"/>
      <c r="G2551" s="73"/>
      <c r="H2551" s="73"/>
      <c r="I2551" s="73"/>
      <c r="J2551" s="73"/>
      <c r="K2551" s="73"/>
      <c r="L2551" s="73"/>
      <c r="M2551" s="73"/>
      <c r="N2551" s="73"/>
      <c r="O2551" s="73"/>
      <c r="P2551" s="73"/>
      <c r="Q2551" s="73"/>
      <c r="R2551" s="73"/>
      <c r="S2551" s="73"/>
      <c r="T2551" s="25" t="str">
        <f>IF(COUNTA(B2551:S2551)=0,"",IF(AND(COUNTA(B2551:D2551)=3,COUNTIF('SRF Drop Downs'!$B$2:$B$5,'Sponsor Response Form (SRF)'!E2551),COUNTIF('SRF Drop Downs'!$F$2:$F$5,'Sponsor Response Form (SRF)'!F2551),COUNTIF('SRF Drop Downs'!$C$2:$C$4,'Sponsor Response Form (SRF)'!G2551),COUNTIF('SRF Drop Downs'!$D$2:$D$6,'Sponsor Response Form (SRF)'!H2551),COUNTIF('SRF Drop Downs'!$A$2:$A$5,'Sponsor Response Form (SRF)'!I2551),COUNTIF('SRF Drop Downs'!$A$2:$A$4,'Sponsor Response Form (SRF)'!J2551),COUNTIF('SRF Drop Downs'!$A$2:$A$5,'Sponsor Response Form (SRF)'!K2551),COUNTIF('SRF Drop Downs'!$E$2:$E$7,'Sponsor Response Form (SRF)'!L2551),COUNTIF('SRF Drop Downs'!$A$2:$A$4,'Sponsor Response Form (SRF)'!M2551),COUNTIF('SRF Drop Downs'!$A$2:$A$4,'Sponsor Response Form (SRF)'!N2551),COUNTIF('SRF Drop Downs'!$A$2:$A$4,'Sponsor Response Form (SRF)'!O2551),COUNTIF('SRF Drop Downs'!$A$2:$A$4,'Sponsor Response Form (SRF)'!P2551),COUNTIF('SRF Drop Downs'!$A$2:$A$4,'Sponsor Response Form (SRF)'!Q2551),COUNTIF('SRF Drop Downs'!$A$2:$A$4,'Sponsor Response Form (SRF)'!R2551),COUNTIF('SRF Drop Downs'!$A$2:$A$4,'Sponsor Response Form (SRF)'!S2551)),"Complete","Incomplete"))</f>
        <v/>
      </c>
      <c r="U2551" s="26" t="str">
        <f>IF(T2551="Complete",IF(AND(NOT(ISNA(VLOOKUP(CONCATENATE(E2551,F2551,G2551,H2551,I2551,J2551,K2551,L2551),'SRF Drop Downs'!G:G,1,FALSE))),IF(AND(H2551&lt;&gt;"C3",L2551&lt;&gt;"O5"),IF(SUM(COUNTIF(M2551:S2551,"Y"),COUNTIF(M2551:S2551,"N"))=0,"V","I"),IF(COUNTIF(M2551:S2551,"Y"),"V","I"))="V", IF(AND('Sponsor Response Form (SRF)'!E2551="M1", COUNTIF('OMS Response Form (ORF)'!D:D, C2551)&gt;0), "I", "V")="V"), "Valid","Invalid")," ")</f>
        <v xml:space="preserve"> </v>
      </c>
    </row>
    <row r="2552" spans="2:21" x14ac:dyDescent="0.35">
      <c r="B2552" s="70"/>
      <c r="C2552" s="71"/>
      <c r="D2552" s="72"/>
      <c r="E2552" s="73"/>
      <c r="F2552" s="73"/>
      <c r="G2552" s="73"/>
      <c r="H2552" s="73"/>
      <c r="I2552" s="73"/>
      <c r="J2552" s="73"/>
      <c r="K2552" s="73"/>
      <c r="L2552" s="73"/>
      <c r="M2552" s="73"/>
      <c r="N2552" s="73"/>
      <c r="O2552" s="73"/>
      <c r="P2552" s="73"/>
      <c r="Q2552" s="73"/>
      <c r="R2552" s="73"/>
      <c r="S2552" s="73"/>
      <c r="T2552" s="25" t="str">
        <f>IF(COUNTA(B2552:S2552)=0,"",IF(AND(COUNTA(B2552:D2552)=3,COUNTIF('SRF Drop Downs'!$B$2:$B$5,'Sponsor Response Form (SRF)'!E2552),COUNTIF('SRF Drop Downs'!$F$2:$F$5,'Sponsor Response Form (SRF)'!F2552),COUNTIF('SRF Drop Downs'!$C$2:$C$4,'Sponsor Response Form (SRF)'!G2552),COUNTIF('SRF Drop Downs'!$D$2:$D$6,'Sponsor Response Form (SRF)'!H2552),COUNTIF('SRF Drop Downs'!$A$2:$A$5,'Sponsor Response Form (SRF)'!I2552),COUNTIF('SRF Drop Downs'!$A$2:$A$4,'Sponsor Response Form (SRF)'!J2552),COUNTIF('SRF Drop Downs'!$A$2:$A$5,'Sponsor Response Form (SRF)'!K2552),COUNTIF('SRF Drop Downs'!$E$2:$E$7,'Sponsor Response Form (SRF)'!L2552),COUNTIF('SRF Drop Downs'!$A$2:$A$4,'Sponsor Response Form (SRF)'!M2552),COUNTIF('SRF Drop Downs'!$A$2:$A$4,'Sponsor Response Form (SRF)'!N2552),COUNTIF('SRF Drop Downs'!$A$2:$A$4,'Sponsor Response Form (SRF)'!O2552),COUNTIF('SRF Drop Downs'!$A$2:$A$4,'Sponsor Response Form (SRF)'!P2552),COUNTIF('SRF Drop Downs'!$A$2:$A$4,'Sponsor Response Form (SRF)'!Q2552),COUNTIF('SRF Drop Downs'!$A$2:$A$4,'Sponsor Response Form (SRF)'!R2552),COUNTIF('SRF Drop Downs'!$A$2:$A$4,'Sponsor Response Form (SRF)'!S2552)),"Complete","Incomplete"))</f>
        <v/>
      </c>
      <c r="U2552" s="26" t="str">
        <f>IF(T2552="Complete",IF(AND(NOT(ISNA(VLOOKUP(CONCATENATE(E2552,F2552,G2552,H2552,I2552,J2552,K2552,L2552),'SRF Drop Downs'!G:G,1,FALSE))),IF(AND(H2552&lt;&gt;"C3",L2552&lt;&gt;"O5"),IF(SUM(COUNTIF(M2552:S2552,"Y"),COUNTIF(M2552:S2552,"N"))=0,"V","I"),IF(COUNTIF(M2552:S2552,"Y"),"V","I"))="V", IF(AND('Sponsor Response Form (SRF)'!E2552="M1", COUNTIF('OMS Response Form (ORF)'!D:D, C2552)&gt;0), "I", "V")="V"), "Valid","Invalid")," ")</f>
        <v xml:space="preserve"> </v>
      </c>
    </row>
    <row r="2553" spans="2:21" x14ac:dyDescent="0.35">
      <c r="B2553" s="70"/>
      <c r="C2553" s="71"/>
      <c r="D2553" s="72"/>
      <c r="E2553" s="73"/>
      <c r="F2553" s="73"/>
      <c r="G2553" s="73"/>
      <c r="H2553" s="73"/>
      <c r="I2553" s="73"/>
      <c r="J2553" s="73"/>
      <c r="K2553" s="73"/>
      <c r="L2553" s="73"/>
      <c r="M2553" s="73"/>
      <c r="N2553" s="73"/>
      <c r="O2553" s="73"/>
      <c r="P2553" s="73"/>
      <c r="Q2553" s="73"/>
      <c r="R2553" s="73"/>
      <c r="S2553" s="73"/>
      <c r="T2553" s="25" t="str">
        <f>IF(COUNTA(B2553:S2553)=0,"",IF(AND(COUNTA(B2553:D2553)=3,COUNTIF('SRF Drop Downs'!$B$2:$B$5,'Sponsor Response Form (SRF)'!E2553),COUNTIF('SRF Drop Downs'!$F$2:$F$5,'Sponsor Response Form (SRF)'!F2553),COUNTIF('SRF Drop Downs'!$C$2:$C$4,'Sponsor Response Form (SRF)'!G2553),COUNTIF('SRF Drop Downs'!$D$2:$D$6,'Sponsor Response Form (SRF)'!H2553),COUNTIF('SRF Drop Downs'!$A$2:$A$5,'Sponsor Response Form (SRF)'!I2553),COUNTIF('SRF Drop Downs'!$A$2:$A$4,'Sponsor Response Form (SRF)'!J2553),COUNTIF('SRF Drop Downs'!$A$2:$A$5,'Sponsor Response Form (SRF)'!K2553),COUNTIF('SRF Drop Downs'!$E$2:$E$7,'Sponsor Response Form (SRF)'!L2553),COUNTIF('SRF Drop Downs'!$A$2:$A$4,'Sponsor Response Form (SRF)'!M2553),COUNTIF('SRF Drop Downs'!$A$2:$A$4,'Sponsor Response Form (SRF)'!N2553),COUNTIF('SRF Drop Downs'!$A$2:$A$4,'Sponsor Response Form (SRF)'!O2553),COUNTIF('SRF Drop Downs'!$A$2:$A$4,'Sponsor Response Form (SRF)'!P2553),COUNTIF('SRF Drop Downs'!$A$2:$A$4,'Sponsor Response Form (SRF)'!Q2553),COUNTIF('SRF Drop Downs'!$A$2:$A$4,'Sponsor Response Form (SRF)'!R2553),COUNTIF('SRF Drop Downs'!$A$2:$A$4,'Sponsor Response Form (SRF)'!S2553)),"Complete","Incomplete"))</f>
        <v/>
      </c>
      <c r="U2553" s="26" t="str">
        <f>IF(T2553="Complete",IF(AND(NOT(ISNA(VLOOKUP(CONCATENATE(E2553,F2553,G2553,H2553,I2553,J2553,K2553,L2553),'SRF Drop Downs'!G:G,1,FALSE))),IF(AND(H2553&lt;&gt;"C3",L2553&lt;&gt;"O5"),IF(SUM(COUNTIF(M2553:S2553,"Y"),COUNTIF(M2553:S2553,"N"))=0,"V","I"),IF(COUNTIF(M2553:S2553,"Y"),"V","I"))="V", IF(AND('Sponsor Response Form (SRF)'!E2553="M1", COUNTIF('OMS Response Form (ORF)'!D:D, C2553)&gt;0), "I", "V")="V"), "Valid","Invalid")," ")</f>
        <v xml:space="preserve"> </v>
      </c>
    </row>
    <row r="2554" spans="2:21" x14ac:dyDescent="0.35">
      <c r="B2554" s="70"/>
      <c r="C2554" s="71"/>
      <c r="D2554" s="72"/>
      <c r="E2554" s="73"/>
      <c r="F2554" s="73"/>
      <c r="G2554" s="73"/>
      <c r="H2554" s="73"/>
      <c r="I2554" s="73"/>
      <c r="J2554" s="73"/>
      <c r="K2554" s="73"/>
      <c r="L2554" s="73"/>
      <c r="M2554" s="73"/>
      <c r="N2554" s="73"/>
      <c r="O2554" s="73"/>
      <c r="P2554" s="73"/>
      <c r="Q2554" s="73"/>
      <c r="R2554" s="73"/>
      <c r="S2554" s="73"/>
      <c r="T2554" s="25" t="str">
        <f>IF(COUNTA(B2554:S2554)=0,"",IF(AND(COUNTA(B2554:D2554)=3,COUNTIF('SRF Drop Downs'!$B$2:$B$5,'Sponsor Response Form (SRF)'!E2554),COUNTIF('SRF Drop Downs'!$F$2:$F$5,'Sponsor Response Form (SRF)'!F2554),COUNTIF('SRF Drop Downs'!$C$2:$C$4,'Sponsor Response Form (SRF)'!G2554),COUNTIF('SRF Drop Downs'!$D$2:$D$6,'Sponsor Response Form (SRF)'!H2554),COUNTIF('SRF Drop Downs'!$A$2:$A$5,'Sponsor Response Form (SRF)'!I2554),COUNTIF('SRF Drop Downs'!$A$2:$A$4,'Sponsor Response Form (SRF)'!J2554),COUNTIF('SRF Drop Downs'!$A$2:$A$5,'Sponsor Response Form (SRF)'!K2554),COUNTIF('SRF Drop Downs'!$E$2:$E$7,'Sponsor Response Form (SRF)'!L2554),COUNTIF('SRF Drop Downs'!$A$2:$A$4,'Sponsor Response Form (SRF)'!M2554),COUNTIF('SRF Drop Downs'!$A$2:$A$4,'Sponsor Response Form (SRF)'!N2554),COUNTIF('SRF Drop Downs'!$A$2:$A$4,'Sponsor Response Form (SRF)'!O2554),COUNTIF('SRF Drop Downs'!$A$2:$A$4,'Sponsor Response Form (SRF)'!P2554),COUNTIF('SRF Drop Downs'!$A$2:$A$4,'Sponsor Response Form (SRF)'!Q2554),COUNTIF('SRF Drop Downs'!$A$2:$A$4,'Sponsor Response Form (SRF)'!R2554),COUNTIF('SRF Drop Downs'!$A$2:$A$4,'Sponsor Response Form (SRF)'!S2554)),"Complete","Incomplete"))</f>
        <v/>
      </c>
      <c r="U2554" s="26" t="str">
        <f>IF(T2554="Complete",IF(AND(NOT(ISNA(VLOOKUP(CONCATENATE(E2554,F2554,G2554,H2554,I2554,J2554,K2554,L2554),'SRF Drop Downs'!G:G,1,FALSE))),IF(AND(H2554&lt;&gt;"C3",L2554&lt;&gt;"O5"),IF(SUM(COUNTIF(M2554:S2554,"Y"),COUNTIF(M2554:S2554,"N"))=0,"V","I"),IF(COUNTIF(M2554:S2554,"Y"),"V","I"))="V", IF(AND('Sponsor Response Form (SRF)'!E2554="M1", COUNTIF('OMS Response Form (ORF)'!D:D, C2554)&gt;0), "I", "V")="V"), "Valid","Invalid")," ")</f>
        <v xml:space="preserve"> </v>
      </c>
    </row>
    <row r="2555" spans="2:21" x14ac:dyDescent="0.35">
      <c r="B2555" s="70"/>
      <c r="C2555" s="71"/>
      <c r="D2555" s="72"/>
      <c r="E2555" s="73"/>
      <c r="F2555" s="73"/>
      <c r="G2555" s="73"/>
      <c r="H2555" s="73"/>
      <c r="I2555" s="73"/>
      <c r="J2555" s="73"/>
      <c r="K2555" s="73"/>
      <c r="L2555" s="73"/>
      <c r="M2555" s="73"/>
      <c r="N2555" s="73"/>
      <c r="O2555" s="73"/>
      <c r="P2555" s="73"/>
      <c r="Q2555" s="73"/>
      <c r="R2555" s="73"/>
      <c r="S2555" s="73"/>
      <c r="T2555" s="25" t="str">
        <f>IF(COUNTA(B2555:S2555)=0,"",IF(AND(COUNTA(B2555:D2555)=3,COUNTIF('SRF Drop Downs'!$B$2:$B$5,'Sponsor Response Form (SRF)'!E2555),COUNTIF('SRF Drop Downs'!$F$2:$F$5,'Sponsor Response Form (SRF)'!F2555),COUNTIF('SRF Drop Downs'!$C$2:$C$4,'Sponsor Response Form (SRF)'!G2555),COUNTIF('SRF Drop Downs'!$D$2:$D$6,'Sponsor Response Form (SRF)'!H2555),COUNTIF('SRF Drop Downs'!$A$2:$A$5,'Sponsor Response Form (SRF)'!I2555),COUNTIF('SRF Drop Downs'!$A$2:$A$4,'Sponsor Response Form (SRF)'!J2555),COUNTIF('SRF Drop Downs'!$A$2:$A$5,'Sponsor Response Form (SRF)'!K2555),COUNTIF('SRF Drop Downs'!$E$2:$E$7,'Sponsor Response Form (SRF)'!L2555),COUNTIF('SRF Drop Downs'!$A$2:$A$4,'Sponsor Response Form (SRF)'!M2555),COUNTIF('SRF Drop Downs'!$A$2:$A$4,'Sponsor Response Form (SRF)'!N2555),COUNTIF('SRF Drop Downs'!$A$2:$A$4,'Sponsor Response Form (SRF)'!O2555),COUNTIF('SRF Drop Downs'!$A$2:$A$4,'Sponsor Response Form (SRF)'!P2555),COUNTIF('SRF Drop Downs'!$A$2:$A$4,'Sponsor Response Form (SRF)'!Q2555),COUNTIF('SRF Drop Downs'!$A$2:$A$4,'Sponsor Response Form (SRF)'!R2555),COUNTIF('SRF Drop Downs'!$A$2:$A$4,'Sponsor Response Form (SRF)'!S2555)),"Complete","Incomplete"))</f>
        <v/>
      </c>
      <c r="U2555" s="26" t="str">
        <f>IF(T2555="Complete",IF(AND(NOT(ISNA(VLOOKUP(CONCATENATE(E2555,F2555,G2555,H2555,I2555,J2555,K2555,L2555),'SRF Drop Downs'!G:G,1,FALSE))),IF(AND(H2555&lt;&gt;"C3",L2555&lt;&gt;"O5"),IF(SUM(COUNTIF(M2555:S2555,"Y"),COUNTIF(M2555:S2555,"N"))=0,"V","I"),IF(COUNTIF(M2555:S2555,"Y"),"V","I"))="V", IF(AND('Sponsor Response Form (SRF)'!E2555="M1", COUNTIF('OMS Response Form (ORF)'!D:D, C2555)&gt;0), "I", "V")="V"), "Valid","Invalid")," ")</f>
        <v xml:space="preserve"> </v>
      </c>
    </row>
    <row r="2556" spans="2:21" x14ac:dyDescent="0.35">
      <c r="B2556" s="70"/>
      <c r="C2556" s="71"/>
      <c r="D2556" s="72"/>
      <c r="E2556" s="73"/>
      <c r="F2556" s="73"/>
      <c r="G2556" s="73"/>
      <c r="H2556" s="73"/>
      <c r="I2556" s="73"/>
      <c r="J2556" s="73"/>
      <c r="K2556" s="73"/>
      <c r="L2556" s="73"/>
      <c r="M2556" s="73"/>
      <c r="N2556" s="73"/>
      <c r="O2556" s="73"/>
      <c r="P2556" s="73"/>
      <c r="Q2556" s="73"/>
      <c r="R2556" s="73"/>
      <c r="S2556" s="73"/>
      <c r="T2556" s="25" t="str">
        <f>IF(COUNTA(B2556:S2556)=0,"",IF(AND(COUNTA(B2556:D2556)=3,COUNTIF('SRF Drop Downs'!$B$2:$B$5,'Sponsor Response Form (SRF)'!E2556),COUNTIF('SRF Drop Downs'!$F$2:$F$5,'Sponsor Response Form (SRF)'!F2556),COUNTIF('SRF Drop Downs'!$C$2:$C$4,'Sponsor Response Form (SRF)'!G2556),COUNTIF('SRF Drop Downs'!$D$2:$D$6,'Sponsor Response Form (SRF)'!H2556),COUNTIF('SRF Drop Downs'!$A$2:$A$5,'Sponsor Response Form (SRF)'!I2556),COUNTIF('SRF Drop Downs'!$A$2:$A$4,'Sponsor Response Form (SRF)'!J2556),COUNTIF('SRF Drop Downs'!$A$2:$A$5,'Sponsor Response Form (SRF)'!K2556),COUNTIF('SRF Drop Downs'!$E$2:$E$7,'Sponsor Response Form (SRF)'!L2556),COUNTIF('SRF Drop Downs'!$A$2:$A$4,'Sponsor Response Form (SRF)'!M2556),COUNTIF('SRF Drop Downs'!$A$2:$A$4,'Sponsor Response Form (SRF)'!N2556),COUNTIF('SRF Drop Downs'!$A$2:$A$4,'Sponsor Response Form (SRF)'!O2556),COUNTIF('SRF Drop Downs'!$A$2:$A$4,'Sponsor Response Form (SRF)'!P2556),COUNTIF('SRF Drop Downs'!$A$2:$A$4,'Sponsor Response Form (SRF)'!Q2556),COUNTIF('SRF Drop Downs'!$A$2:$A$4,'Sponsor Response Form (SRF)'!R2556),COUNTIF('SRF Drop Downs'!$A$2:$A$4,'Sponsor Response Form (SRF)'!S2556)),"Complete","Incomplete"))</f>
        <v/>
      </c>
      <c r="U2556" s="26" t="str">
        <f>IF(T2556="Complete",IF(AND(NOT(ISNA(VLOOKUP(CONCATENATE(E2556,F2556,G2556,H2556,I2556,J2556,K2556,L2556),'SRF Drop Downs'!G:G,1,FALSE))),IF(AND(H2556&lt;&gt;"C3",L2556&lt;&gt;"O5"),IF(SUM(COUNTIF(M2556:S2556,"Y"),COUNTIF(M2556:S2556,"N"))=0,"V","I"),IF(COUNTIF(M2556:S2556,"Y"),"V","I"))="V", IF(AND('Sponsor Response Form (SRF)'!E2556="M1", COUNTIF('OMS Response Form (ORF)'!D:D, C2556)&gt;0), "I", "V")="V"), "Valid","Invalid")," ")</f>
        <v xml:space="preserve"> </v>
      </c>
    </row>
    <row r="2557" spans="2:21" x14ac:dyDescent="0.35">
      <c r="B2557" s="70"/>
      <c r="C2557" s="71"/>
      <c r="D2557" s="72"/>
      <c r="E2557" s="73"/>
      <c r="F2557" s="73"/>
      <c r="G2557" s="73"/>
      <c r="H2557" s="73"/>
      <c r="I2557" s="73"/>
      <c r="J2557" s="73"/>
      <c r="K2557" s="73"/>
      <c r="L2557" s="73"/>
      <c r="M2557" s="73"/>
      <c r="N2557" s="73"/>
      <c r="O2557" s="73"/>
      <c r="P2557" s="73"/>
      <c r="Q2557" s="73"/>
      <c r="R2557" s="73"/>
      <c r="S2557" s="73"/>
      <c r="T2557" s="25" t="str">
        <f>IF(COUNTA(B2557:S2557)=0,"",IF(AND(COUNTA(B2557:D2557)=3,COUNTIF('SRF Drop Downs'!$B$2:$B$5,'Sponsor Response Form (SRF)'!E2557),COUNTIF('SRF Drop Downs'!$F$2:$F$5,'Sponsor Response Form (SRF)'!F2557),COUNTIF('SRF Drop Downs'!$C$2:$C$4,'Sponsor Response Form (SRF)'!G2557),COUNTIF('SRF Drop Downs'!$D$2:$D$6,'Sponsor Response Form (SRF)'!H2557),COUNTIF('SRF Drop Downs'!$A$2:$A$5,'Sponsor Response Form (SRF)'!I2557),COUNTIF('SRF Drop Downs'!$A$2:$A$4,'Sponsor Response Form (SRF)'!J2557),COUNTIF('SRF Drop Downs'!$A$2:$A$5,'Sponsor Response Form (SRF)'!K2557),COUNTIF('SRF Drop Downs'!$E$2:$E$7,'Sponsor Response Form (SRF)'!L2557),COUNTIF('SRF Drop Downs'!$A$2:$A$4,'Sponsor Response Form (SRF)'!M2557),COUNTIF('SRF Drop Downs'!$A$2:$A$4,'Sponsor Response Form (SRF)'!N2557),COUNTIF('SRF Drop Downs'!$A$2:$A$4,'Sponsor Response Form (SRF)'!O2557),COUNTIF('SRF Drop Downs'!$A$2:$A$4,'Sponsor Response Form (SRF)'!P2557),COUNTIF('SRF Drop Downs'!$A$2:$A$4,'Sponsor Response Form (SRF)'!Q2557),COUNTIF('SRF Drop Downs'!$A$2:$A$4,'Sponsor Response Form (SRF)'!R2557),COUNTIF('SRF Drop Downs'!$A$2:$A$4,'Sponsor Response Form (SRF)'!S2557)),"Complete","Incomplete"))</f>
        <v/>
      </c>
      <c r="U2557" s="26" t="str">
        <f>IF(T2557="Complete",IF(AND(NOT(ISNA(VLOOKUP(CONCATENATE(E2557,F2557,G2557,H2557,I2557,J2557,K2557,L2557),'SRF Drop Downs'!G:G,1,FALSE))),IF(AND(H2557&lt;&gt;"C3",L2557&lt;&gt;"O5"),IF(SUM(COUNTIF(M2557:S2557,"Y"),COUNTIF(M2557:S2557,"N"))=0,"V","I"),IF(COUNTIF(M2557:S2557,"Y"),"V","I"))="V", IF(AND('Sponsor Response Form (SRF)'!E2557="M1", COUNTIF('OMS Response Form (ORF)'!D:D, C2557)&gt;0), "I", "V")="V"), "Valid","Invalid")," ")</f>
        <v xml:space="preserve"> </v>
      </c>
    </row>
    <row r="2558" spans="2:21" x14ac:dyDescent="0.35">
      <c r="B2558" s="70"/>
      <c r="C2558" s="71"/>
      <c r="D2558" s="72"/>
      <c r="E2558" s="73"/>
      <c r="F2558" s="73"/>
      <c r="G2558" s="73"/>
      <c r="H2558" s="73"/>
      <c r="I2558" s="73"/>
      <c r="J2558" s="73"/>
      <c r="K2558" s="73"/>
      <c r="L2558" s="73"/>
      <c r="M2558" s="73"/>
      <c r="N2558" s="73"/>
      <c r="O2558" s="73"/>
      <c r="P2558" s="73"/>
      <c r="Q2558" s="73"/>
      <c r="R2558" s="73"/>
      <c r="S2558" s="73"/>
      <c r="T2558" s="25" t="str">
        <f>IF(COUNTA(B2558:S2558)=0,"",IF(AND(COUNTA(B2558:D2558)=3,COUNTIF('SRF Drop Downs'!$B$2:$B$5,'Sponsor Response Form (SRF)'!E2558),COUNTIF('SRF Drop Downs'!$F$2:$F$5,'Sponsor Response Form (SRF)'!F2558),COUNTIF('SRF Drop Downs'!$C$2:$C$4,'Sponsor Response Form (SRF)'!G2558),COUNTIF('SRF Drop Downs'!$D$2:$D$6,'Sponsor Response Form (SRF)'!H2558),COUNTIF('SRF Drop Downs'!$A$2:$A$5,'Sponsor Response Form (SRF)'!I2558),COUNTIF('SRF Drop Downs'!$A$2:$A$4,'Sponsor Response Form (SRF)'!J2558),COUNTIF('SRF Drop Downs'!$A$2:$A$5,'Sponsor Response Form (SRF)'!K2558),COUNTIF('SRF Drop Downs'!$E$2:$E$7,'Sponsor Response Form (SRF)'!L2558),COUNTIF('SRF Drop Downs'!$A$2:$A$4,'Sponsor Response Form (SRF)'!M2558),COUNTIF('SRF Drop Downs'!$A$2:$A$4,'Sponsor Response Form (SRF)'!N2558),COUNTIF('SRF Drop Downs'!$A$2:$A$4,'Sponsor Response Form (SRF)'!O2558),COUNTIF('SRF Drop Downs'!$A$2:$A$4,'Sponsor Response Form (SRF)'!P2558),COUNTIF('SRF Drop Downs'!$A$2:$A$4,'Sponsor Response Form (SRF)'!Q2558),COUNTIF('SRF Drop Downs'!$A$2:$A$4,'Sponsor Response Form (SRF)'!R2558),COUNTIF('SRF Drop Downs'!$A$2:$A$4,'Sponsor Response Form (SRF)'!S2558)),"Complete","Incomplete"))</f>
        <v/>
      </c>
      <c r="U2558" s="26" t="str">
        <f>IF(T2558="Complete",IF(AND(NOT(ISNA(VLOOKUP(CONCATENATE(E2558,F2558,G2558,H2558,I2558,J2558,K2558,L2558),'SRF Drop Downs'!G:G,1,FALSE))),IF(AND(H2558&lt;&gt;"C3",L2558&lt;&gt;"O5"),IF(SUM(COUNTIF(M2558:S2558,"Y"),COUNTIF(M2558:S2558,"N"))=0,"V","I"),IF(COUNTIF(M2558:S2558,"Y"),"V","I"))="V", IF(AND('Sponsor Response Form (SRF)'!E2558="M1", COUNTIF('OMS Response Form (ORF)'!D:D, C2558)&gt;0), "I", "V")="V"), "Valid","Invalid")," ")</f>
        <v xml:space="preserve"> </v>
      </c>
    </row>
    <row r="2559" spans="2:21" x14ac:dyDescent="0.35">
      <c r="B2559" s="70"/>
      <c r="C2559" s="71"/>
      <c r="D2559" s="72"/>
      <c r="E2559" s="73"/>
      <c r="F2559" s="73"/>
      <c r="G2559" s="73"/>
      <c r="H2559" s="73"/>
      <c r="I2559" s="73"/>
      <c r="J2559" s="73"/>
      <c r="K2559" s="73"/>
      <c r="L2559" s="73"/>
      <c r="M2559" s="73"/>
      <c r="N2559" s="73"/>
      <c r="O2559" s="73"/>
      <c r="P2559" s="73"/>
      <c r="Q2559" s="73"/>
      <c r="R2559" s="73"/>
      <c r="S2559" s="73"/>
      <c r="T2559" s="25" t="str">
        <f>IF(COUNTA(B2559:S2559)=0,"",IF(AND(COUNTA(B2559:D2559)=3,COUNTIF('SRF Drop Downs'!$B$2:$B$5,'Sponsor Response Form (SRF)'!E2559),COUNTIF('SRF Drop Downs'!$F$2:$F$5,'Sponsor Response Form (SRF)'!F2559),COUNTIF('SRF Drop Downs'!$C$2:$C$4,'Sponsor Response Form (SRF)'!G2559),COUNTIF('SRF Drop Downs'!$D$2:$D$6,'Sponsor Response Form (SRF)'!H2559),COUNTIF('SRF Drop Downs'!$A$2:$A$5,'Sponsor Response Form (SRF)'!I2559),COUNTIF('SRF Drop Downs'!$A$2:$A$4,'Sponsor Response Form (SRF)'!J2559),COUNTIF('SRF Drop Downs'!$A$2:$A$5,'Sponsor Response Form (SRF)'!K2559),COUNTIF('SRF Drop Downs'!$E$2:$E$7,'Sponsor Response Form (SRF)'!L2559),COUNTIF('SRF Drop Downs'!$A$2:$A$4,'Sponsor Response Form (SRF)'!M2559),COUNTIF('SRF Drop Downs'!$A$2:$A$4,'Sponsor Response Form (SRF)'!N2559),COUNTIF('SRF Drop Downs'!$A$2:$A$4,'Sponsor Response Form (SRF)'!O2559),COUNTIF('SRF Drop Downs'!$A$2:$A$4,'Sponsor Response Form (SRF)'!P2559),COUNTIF('SRF Drop Downs'!$A$2:$A$4,'Sponsor Response Form (SRF)'!Q2559),COUNTIF('SRF Drop Downs'!$A$2:$A$4,'Sponsor Response Form (SRF)'!R2559),COUNTIF('SRF Drop Downs'!$A$2:$A$4,'Sponsor Response Form (SRF)'!S2559)),"Complete","Incomplete"))</f>
        <v/>
      </c>
      <c r="U2559" s="26" t="str">
        <f>IF(T2559="Complete",IF(AND(NOT(ISNA(VLOOKUP(CONCATENATE(E2559,F2559,G2559,H2559,I2559,J2559,K2559,L2559),'SRF Drop Downs'!G:G,1,FALSE))),IF(AND(H2559&lt;&gt;"C3",L2559&lt;&gt;"O5"),IF(SUM(COUNTIF(M2559:S2559,"Y"),COUNTIF(M2559:S2559,"N"))=0,"V","I"),IF(COUNTIF(M2559:S2559,"Y"),"V","I"))="V", IF(AND('Sponsor Response Form (SRF)'!E2559="M1", COUNTIF('OMS Response Form (ORF)'!D:D, C2559)&gt;0), "I", "V")="V"), "Valid","Invalid")," ")</f>
        <v xml:space="preserve"> </v>
      </c>
    </row>
    <row r="2560" spans="2:21" x14ac:dyDescent="0.35">
      <c r="B2560" s="70"/>
      <c r="C2560" s="71"/>
      <c r="D2560" s="72"/>
      <c r="E2560" s="73"/>
      <c r="F2560" s="73"/>
      <c r="G2560" s="73"/>
      <c r="H2560" s="73"/>
      <c r="I2560" s="73"/>
      <c r="J2560" s="73"/>
      <c r="K2560" s="73"/>
      <c r="L2560" s="73"/>
      <c r="M2560" s="73"/>
      <c r="N2560" s="73"/>
      <c r="O2560" s="73"/>
      <c r="P2560" s="73"/>
      <c r="Q2560" s="73"/>
      <c r="R2560" s="73"/>
      <c r="S2560" s="73"/>
      <c r="T2560" s="25" t="str">
        <f>IF(COUNTA(B2560:S2560)=0,"",IF(AND(COUNTA(B2560:D2560)=3,COUNTIF('SRF Drop Downs'!$B$2:$B$5,'Sponsor Response Form (SRF)'!E2560),COUNTIF('SRF Drop Downs'!$F$2:$F$5,'Sponsor Response Form (SRF)'!F2560),COUNTIF('SRF Drop Downs'!$C$2:$C$4,'Sponsor Response Form (SRF)'!G2560),COUNTIF('SRF Drop Downs'!$D$2:$D$6,'Sponsor Response Form (SRF)'!H2560),COUNTIF('SRF Drop Downs'!$A$2:$A$5,'Sponsor Response Form (SRF)'!I2560),COUNTIF('SRF Drop Downs'!$A$2:$A$4,'Sponsor Response Form (SRF)'!J2560),COUNTIF('SRF Drop Downs'!$A$2:$A$5,'Sponsor Response Form (SRF)'!K2560),COUNTIF('SRF Drop Downs'!$E$2:$E$7,'Sponsor Response Form (SRF)'!L2560),COUNTIF('SRF Drop Downs'!$A$2:$A$4,'Sponsor Response Form (SRF)'!M2560),COUNTIF('SRF Drop Downs'!$A$2:$A$4,'Sponsor Response Form (SRF)'!N2560),COUNTIF('SRF Drop Downs'!$A$2:$A$4,'Sponsor Response Form (SRF)'!O2560),COUNTIF('SRF Drop Downs'!$A$2:$A$4,'Sponsor Response Form (SRF)'!P2560),COUNTIF('SRF Drop Downs'!$A$2:$A$4,'Sponsor Response Form (SRF)'!Q2560),COUNTIF('SRF Drop Downs'!$A$2:$A$4,'Sponsor Response Form (SRF)'!R2560),COUNTIF('SRF Drop Downs'!$A$2:$A$4,'Sponsor Response Form (SRF)'!S2560)),"Complete","Incomplete"))</f>
        <v/>
      </c>
      <c r="U2560" s="26" t="str">
        <f>IF(T2560="Complete",IF(AND(NOT(ISNA(VLOOKUP(CONCATENATE(E2560,F2560,G2560,H2560,I2560,J2560,K2560,L2560),'SRF Drop Downs'!G:G,1,FALSE))),IF(AND(H2560&lt;&gt;"C3",L2560&lt;&gt;"O5"),IF(SUM(COUNTIF(M2560:S2560,"Y"),COUNTIF(M2560:S2560,"N"))=0,"V","I"),IF(COUNTIF(M2560:S2560,"Y"),"V","I"))="V", IF(AND('Sponsor Response Form (SRF)'!E2560="M1", COUNTIF('OMS Response Form (ORF)'!D:D, C2560)&gt;0), "I", "V")="V"), "Valid","Invalid")," ")</f>
        <v xml:space="preserve"> </v>
      </c>
    </row>
    <row r="2561" spans="2:21" x14ac:dyDescent="0.35">
      <c r="B2561" s="70"/>
      <c r="C2561" s="71"/>
      <c r="D2561" s="72"/>
      <c r="E2561" s="73"/>
      <c r="F2561" s="73"/>
      <c r="G2561" s="73"/>
      <c r="H2561" s="73"/>
      <c r="I2561" s="73"/>
      <c r="J2561" s="73"/>
      <c r="K2561" s="73"/>
      <c r="L2561" s="73"/>
      <c r="M2561" s="73"/>
      <c r="N2561" s="73"/>
      <c r="O2561" s="73"/>
      <c r="P2561" s="73"/>
      <c r="Q2561" s="73"/>
      <c r="R2561" s="73"/>
      <c r="S2561" s="73"/>
      <c r="T2561" s="25" t="str">
        <f>IF(COUNTA(B2561:S2561)=0,"",IF(AND(COUNTA(B2561:D2561)=3,COUNTIF('SRF Drop Downs'!$B$2:$B$5,'Sponsor Response Form (SRF)'!E2561),COUNTIF('SRF Drop Downs'!$F$2:$F$5,'Sponsor Response Form (SRF)'!F2561),COUNTIF('SRF Drop Downs'!$C$2:$C$4,'Sponsor Response Form (SRF)'!G2561),COUNTIF('SRF Drop Downs'!$D$2:$D$6,'Sponsor Response Form (SRF)'!H2561),COUNTIF('SRF Drop Downs'!$A$2:$A$5,'Sponsor Response Form (SRF)'!I2561),COUNTIF('SRF Drop Downs'!$A$2:$A$4,'Sponsor Response Form (SRF)'!J2561),COUNTIF('SRF Drop Downs'!$A$2:$A$5,'Sponsor Response Form (SRF)'!K2561),COUNTIF('SRF Drop Downs'!$E$2:$E$7,'Sponsor Response Form (SRF)'!L2561),COUNTIF('SRF Drop Downs'!$A$2:$A$4,'Sponsor Response Form (SRF)'!M2561),COUNTIF('SRF Drop Downs'!$A$2:$A$4,'Sponsor Response Form (SRF)'!N2561),COUNTIF('SRF Drop Downs'!$A$2:$A$4,'Sponsor Response Form (SRF)'!O2561),COUNTIF('SRF Drop Downs'!$A$2:$A$4,'Sponsor Response Form (SRF)'!P2561),COUNTIF('SRF Drop Downs'!$A$2:$A$4,'Sponsor Response Form (SRF)'!Q2561),COUNTIF('SRF Drop Downs'!$A$2:$A$4,'Sponsor Response Form (SRF)'!R2561),COUNTIF('SRF Drop Downs'!$A$2:$A$4,'Sponsor Response Form (SRF)'!S2561)),"Complete","Incomplete"))</f>
        <v/>
      </c>
      <c r="U2561" s="26" t="str">
        <f>IF(T2561="Complete",IF(AND(NOT(ISNA(VLOOKUP(CONCATENATE(E2561,F2561,G2561,H2561,I2561,J2561,K2561,L2561),'SRF Drop Downs'!G:G,1,FALSE))),IF(AND(H2561&lt;&gt;"C3",L2561&lt;&gt;"O5"),IF(SUM(COUNTIF(M2561:S2561,"Y"),COUNTIF(M2561:S2561,"N"))=0,"V","I"),IF(COUNTIF(M2561:S2561,"Y"),"V","I"))="V", IF(AND('Sponsor Response Form (SRF)'!E2561="M1", COUNTIF('OMS Response Form (ORF)'!D:D, C2561)&gt;0), "I", "V")="V"), "Valid","Invalid")," ")</f>
        <v xml:space="preserve"> </v>
      </c>
    </row>
    <row r="2562" spans="2:21" x14ac:dyDescent="0.35">
      <c r="B2562" s="70"/>
      <c r="C2562" s="71"/>
      <c r="D2562" s="72"/>
      <c r="E2562" s="73"/>
      <c r="F2562" s="73"/>
      <c r="G2562" s="73"/>
      <c r="H2562" s="73"/>
      <c r="I2562" s="73"/>
      <c r="J2562" s="73"/>
      <c r="K2562" s="73"/>
      <c r="L2562" s="73"/>
      <c r="M2562" s="73"/>
      <c r="N2562" s="73"/>
      <c r="O2562" s="73"/>
      <c r="P2562" s="73"/>
      <c r="Q2562" s="73"/>
      <c r="R2562" s="73"/>
      <c r="S2562" s="73"/>
      <c r="T2562" s="25" t="str">
        <f>IF(COUNTA(B2562:S2562)=0,"",IF(AND(COUNTA(B2562:D2562)=3,COUNTIF('SRF Drop Downs'!$B$2:$B$5,'Sponsor Response Form (SRF)'!E2562),COUNTIF('SRF Drop Downs'!$F$2:$F$5,'Sponsor Response Form (SRF)'!F2562),COUNTIF('SRF Drop Downs'!$C$2:$C$4,'Sponsor Response Form (SRF)'!G2562),COUNTIF('SRF Drop Downs'!$D$2:$D$6,'Sponsor Response Form (SRF)'!H2562),COUNTIF('SRF Drop Downs'!$A$2:$A$5,'Sponsor Response Form (SRF)'!I2562),COUNTIF('SRF Drop Downs'!$A$2:$A$4,'Sponsor Response Form (SRF)'!J2562),COUNTIF('SRF Drop Downs'!$A$2:$A$5,'Sponsor Response Form (SRF)'!K2562),COUNTIF('SRF Drop Downs'!$E$2:$E$7,'Sponsor Response Form (SRF)'!L2562),COUNTIF('SRF Drop Downs'!$A$2:$A$4,'Sponsor Response Form (SRF)'!M2562),COUNTIF('SRF Drop Downs'!$A$2:$A$4,'Sponsor Response Form (SRF)'!N2562),COUNTIF('SRF Drop Downs'!$A$2:$A$4,'Sponsor Response Form (SRF)'!O2562),COUNTIF('SRF Drop Downs'!$A$2:$A$4,'Sponsor Response Form (SRF)'!P2562),COUNTIF('SRF Drop Downs'!$A$2:$A$4,'Sponsor Response Form (SRF)'!Q2562),COUNTIF('SRF Drop Downs'!$A$2:$A$4,'Sponsor Response Form (SRF)'!R2562),COUNTIF('SRF Drop Downs'!$A$2:$A$4,'Sponsor Response Form (SRF)'!S2562)),"Complete","Incomplete"))</f>
        <v/>
      </c>
      <c r="U2562" s="26" t="str">
        <f>IF(T2562="Complete",IF(AND(NOT(ISNA(VLOOKUP(CONCATENATE(E2562,F2562,G2562,H2562,I2562,J2562,K2562,L2562),'SRF Drop Downs'!G:G,1,FALSE))),IF(AND(H2562&lt;&gt;"C3",L2562&lt;&gt;"O5"),IF(SUM(COUNTIF(M2562:S2562,"Y"),COUNTIF(M2562:S2562,"N"))=0,"V","I"),IF(COUNTIF(M2562:S2562,"Y"),"V","I"))="V", IF(AND('Sponsor Response Form (SRF)'!E2562="M1", COUNTIF('OMS Response Form (ORF)'!D:D, C2562)&gt;0), "I", "V")="V"), "Valid","Invalid")," ")</f>
        <v xml:space="preserve"> </v>
      </c>
    </row>
    <row r="2563" spans="2:21" x14ac:dyDescent="0.35">
      <c r="B2563" s="70"/>
      <c r="C2563" s="71"/>
      <c r="D2563" s="72"/>
      <c r="E2563" s="73"/>
      <c r="F2563" s="73"/>
      <c r="G2563" s="73"/>
      <c r="H2563" s="73"/>
      <c r="I2563" s="73"/>
      <c r="J2563" s="73"/>
      <c r="K2563" s="73"/>
      <c r="L2563" s="73"/>
      <c r="M2563" s="73"/>
      <c r="N2563" s="73"/>
      <c r="O2563" s="73"/>
      <c r="P2563" s="73"/>
      <c r="Q2563" s="73"/>
      <c r="R2563" s="73"/>
      <c r="S2563" s="73"/>
      <c r="T2563" s="25" t="str">
        <f>IF(COUNTA(B2563:S2563)=0,"",IF(AND(COUNTA(B2563:D2563)=3,COUNTIF('SRF Drop Downs'!$B$2:$B$5,'Sponsor Response Form (SRF)'!E2563),COUNTIF('SRF Drop Downs'!$F$2:$F$5,'Sponsor Response Form (SRF)'!F2563),COUNTIF('SRF Drop Downs'!$C$2:$C$4,'Sponsor Response Form (SRF)'!G2563),COUNTIF('SRF Drop Downs'!$D$2:$D$6,'Sponsor Response Form (SRF)'!H2563),COUNTIF('SRF Drop Downs'!$A$2:$A$5,'Sponsor Response Form (SRF)'!I2563),COUNTIF('SRF Drop Downs'!$A$2:$A$4,'Sponsor Response Form (SRF)'!J2563),COUNTIF('SRF Drop Downs'!$A$2:$A$5,'Sponsor Response Form (SRF)'!K2563),COUNTIF('SRF Drop Downs'!$E$2:$E$7,'Sponsor Response Form (SRF)'!L2563),COUNTIF('SRF Drop Downs'!$A$2:$A$4,'Sponsor Response Form (SRF)'!M2563),COUNTIF('SRF Drop Downs'!$A$2:$A$4,'Sponsor Response Form (SRF)'!N2563),COUNTIF('SRF Drop Downs'!$A$2:$A$4,'Sponsor Response Form (SRF)'!O2563),COUNTIF('SRF Drop Downs'!$A$2:$A$4,'Sponsor Response Form (SRF)'!P2563),COUNTIF('SRF Drop Downs'!$A$2:$A$4,'Sponsor Response Form (SRF)'!Q2563),COUNTIF('SRF Drop Downs'!$A$2:$A$4,'Sponsor Response Form (SRF)'!R2563),COUNTIF('SRF Drop Downs'!$A$2:$A$4,'Sponsor Response Form (SRF)'!S2563)),"Complete","Incomplete"))</f>
        <v/>
      </c>
      <c r="U2563" s="26" t="str">
        <f>IF(T2563="Complete",IF(AND(NOT(ISNA(VLOOKUP(CONCATENATE(E2563,F2563,G2563,H2563,I2563,J2563,K2563,L2563),'SRF Drop Downs'!G:G,1,FALSE))),IF(AND(H2563&lt;&gt;"C3",L2563&lt;&gt;"O5"),IF(SUM(COUNTIF(M2563:S2563,"Y"),COUNTIF(M2563:S2563,"N"))=0,"V","I"),IF(COUNTIF(M2563:S2563,"Y"),"V","I"))="V", IF(AND('Sponsor Response Form (SRF)'!E2563="M1", COUNTIF('OMS Response Form (ORF)'!D:D, C2563)&gt;0), "I", "V")="V"), "Valid","Invalid")," ")</f>
        <v xml:space="preserve"> </v>
      </c>
    </row>
    <row r="2564" spans="2:21" x14ac:dyDescent="0.35">
      <c r="B2564" s="70"/>
      <c r="C2564" s="71"/>
      <c r="D2564" s="72"/>
      <c r="E2564" s="73"/>
      <c r="F2564" s="73"/>
      <c r="G2564" s="73"/>
      <c r="H2564" s="73"/>
      <c r="I2564" s="73"/>
      <c r="J2564" s="73"/>
      <c r="K2564" s="73"/>
      <c r="L2564" s="73"/>
      <c r="M2564" s="73"/>
      <c r="N2564" s="73"/>
      <c r="O2564" s="73"/>
      <c r="P2564" s="73"/>
      <c r="Q2564" s="73"/>
      <c r="R2564" s="73"/>
      <c r="S2564" s="73"/>
      <c r="T2564" s="25" t="str">
        <f>IF(COUNTA(B2564:S2564)=0,"",IF(AND(COUNTA(B2564:D2564)=3,COUNTIF('SRF Drop Downs'!$B$2:$B$5,'Sponsor Response Form (SRF)'!E2564),COUNTIF('SRF Drop Downs'!$F$2:$F$5,'Sponsor Response Form (SRF)'!F2564),COUNTIF('SRF Drop Downs'!$C$2:$C$4,'Sponsor Response Form (SRF)'!G2564),COUNTIF('SRF Drop Downs'!$D$2:$D$6,'Sponsor Response Form (SRF)'!H2564),COUNTIF('SRF Drop Downs'!$A$2:$A$5,'Sponsor Response Form (SRF)'!I2564),COUNTIF('SRF Drop Downs'!$A$2:$A$4,'Sponsor Response Form (SRF)'!J2564),COUNTIF('SRF Drop Downs'!$A$2:$A$5,'Sponsor Response Form (SRF)'!K2564),COUNTIF('SRF Drop Downs'!$E$2:$E$7,'Sponsor Response Form (SRF)'!L2564),COUNTIF('SRF Drop Downs'!$A$2:$A$4,'Sponsor Response Form (SRF)'!M2564),COUNTIF('SRF Drop Downs'!$A$2:$A$4,'Sponsor Response Form (SRF)'!N2564),COUNTIF('SRF Drop Downs'!$A$2:$A$4,'Sponsor Response Form (SRF)'!O2564),COUNTIF('SRF Drop Downs'!$A$2:$A$4,'Sponsor Response Form (SRF)'!P2564),COUNTIF('SRF Drop Downs'!$A$2:$A$4,'Sponsor Response Form (SRF)'!Q2564),COUNTIF('SRF Drop Downs'!$A$2:$A$4,'Sponsor Response Form (SRF)'!R2564),COUNTIF('SRF Drop Downs'!$A$2:$A$4,'Sponsor Response Form (SRF)'!S2564)),"Complete","Incomplete"))</f>
        <v/>
      </c>
      <c r="U2564" s="26" t="str">
        <f>IF(T2564="Complete",IF(AND(NOT(ISNA(VLOOKUP(CONCATENATE(E2564,F2564,G2564,H2564,I2564,J2564,K2564,L2564),'SRF Drop Downs'!G:G,1,FALSE))),IF(AND(H2564&lt;&gt;"C3",L2564&lt;&gt;"O5"),IF(SUM(COUNTIF(M2564:S2564,"Y"),COUNTIF(M2564:S2564,"N"))=0,"V","I"),IF(COUNTIF(M2564:S2564,"Y"),"V","I"))="V", IF(AND('Sponsor Response Form (SRF)'!E2564="M1", COUNTIF('OMS Response Form (ORF)'!D:D, C2564)&gt;0), "I", "V")="V"), "Valid","Invalid")," ")</f>
        <v xml:space="preserve"> </v>
      </c>
    </row>
    <row r="2565" spans="2:21" x14ac:dyDescent="0.35">
      <c r="B2565" s="70"/>
      <c r="C2565" s="71"/>
      <c r="D2565" s="72"/>
      <c r="E2565" s="73"/>
      <c r="F2565" s="73"/>
      <c r="G2565" s="73"/>
      <c r="H2565" s="73"/>
      <c r="I2565" s="73"/>
      <c r="J2565" s="73"/>
      <c r="K2565" s="73"/>
      <c r="L2565" s="73"/>
      <c r="M2565" s="73"/>
      <c r="N2565" s="73"/>
      <c r="O2565" s="73"/>
      <c r="P2565" s="73"/>
      <c r="Q2565" s="73"/>
      <c r="R2565" s="73"/>
      <c r="S2565" s="73"/>
      <c r="T2565" s="25" t="str">
        <f>IF(COUNTA(B2565:S2565)=0,"",IF(AND(COUNTA(B2565:D2565)=3,COUNTIF('SRF Drop Downs'!$B$2:$B$5,'Sponsor Response Form (SRF)'!E2565),COUNTIF('SRF Drop Downs'!$F$2:$F$5,'Sponsor Response Form (SRF)'!F2565),COUNTIF('SRF Drop Downs'!$C$2:$C$4,'Sponsor Response Form (SRF)'!G2565),COUNTIF('SRF Drop Downs'!$D$2:$D$6,'Sponsor Response Form (SRF)'!H2565),COUNTIF('SRF Drop Downs'!$A$2:$A$5,'Sponsor Response Form (SRF)'!I2565),COUNTIF('SRF Drop Downs'!$A$2:$A$4,'Sponsor Response Form (SRF)'!J2565),COUNTIF('SRF Drop Downs'!$A$2:$A$5,'Sponsor Response Form (SRF)'!K2565),COUNTIF('SRF Drop Downs'!$E$2:$E$7,'Sponsor Response Form (SRF)'!L2565),COUNTIF('SRF Drop Downs'!$A$2:$A$4,'Sponsor Response Form (SRF)'!M2565),COUNTIF('SRF Drop Downs'!$A$2:$A$4,'Sponsor Response Form (SRF)'!N2565),COUNTIF('SRF Drop Downs'!$A$2:$A$4,'Sponsor Response Form (SRF)'!O2565),COUNTIF('SRF Drop Downs'!$A$2:$A$4,'Sponsor Response Form (SRF)'!P2565),COUNTIF('SRF Drop Downs'!$A$2:$A$4,'Sponsor Response Form (SRF)'!Q2565),COUNTIF('SRF Drop Downs'!$A$2:$A$4,'Sponsor Response Form (SRF)'!R2565),COUNTIF('SRF Drop Downs'!$A$2:$A$4,'Sponsor Response Form (SRF)'!S2565)),"Complete","Incomplete"))</f>
        <v/>
      </c>
      <c r="U2565" s="26" t="str">
        <f>IF(T2565="Complete",IF(AND(NOT(ISNA(VLOOKUP(CONCATENATE(E2565,F2565,G2565,H2565,I2565,J2565,K2565,L2565),'SRF Drop Downs'!G:G,1,FALSE))),IF(AND(H2565&lt;&gt;"C3",L2565&lt;&gt;"O5"),IF(SUM(COUNTIF(M2565:S2565,"Y"),COUNTIF(M2565:S2565,"N"))=0,"V","I"),IF(COUNTIF(M2565:S2565,"Y"),"V","I"))="V", IF(AND('Sponsor Response Form (SRF)'!E2565="M1", COUNTIF('OMS Response Form (ORF)'!D:D, C2565)&gt;0), "I", "V")="V"), "Valid","Invalid")," ")</f>
        <v xml:space="preserve"> </v>
      </c>
    </row>
    <row r="2566" spans="2:21" x14ac:dyDescent="0.35">
      <c r="B2566" s="70"/>
      <c r="C2566" s="71"/>
      <c r="D2566" s="72"/>
      <c r="E2566" s="73"/>
      <c r="F2566" s="73"/>
      <c r="G2566" s="73"/>
      <c r="H2566" s="73"/>
      <c r="I2566" s="73"/>
      <c r="J2566" s="73"/>
      <c r="K2566" s="73"/>
      <c r="L2566" s="73"/>
      <c r="M2566" s="73"/>
      <c r="N2566" s="73"/>
      <c r="O2566" s="73"/>
      <c r="P2566" s="73"/>
      <c r="Q2566" s="73"/>
      <c r="R2566" s="73"/>
      <c r="S2566" s="73"/>
      <c r="T2566" s="25" t="str">
        <f>IF(COUNTA(B2566:S2566)=0,"",IF(AND(COUNTA(B2566:D2566)=3,COUNTIF('SRF Drop Downs'!$B$2:$B$5,'Sponsor Response Form (SRF)'!E2566),COUNTIF('SRF Drop Downs'!$F$2:$F$5,'Sponsor Response Form (SRF)'!F2566),COUNTIF('SRF Drop Downs'!$C$2:$C$4,'Sponsor Response Form (SRF)'!G2566),COUNTIF('SRF Drop Downs'!$D$2:$D$6,'Sponsor Response Form (SRF)'!H2566),COUNTIF('SRF Drop Downs'!$A$2:$A$5,'Sponsor Response Form (SRF)'!I2566),COUNTIF('SRF Drop Downs'!$A$2:$A$4,'Sponsor Response Form (SRF)'!J2566),COUNTIF('SRF Drop Downs'!$A$2:$A$5,'Sponsor Response Form (SRF)'!K2566),COUNTIF('SRF Drop Downs'!$E$2:$E$7,'Sponsor Response Form (SRF)'!L2566),COUNTIF('SRF Drop Downs'!$A$2:$A$4,'Sponsor Response Form (SRF)'!M2566),COUNTIF('SRF Drop Downs'!$A$2:$A$4,'Sponsor Response Form (SRF)'!N2566),COUNTIF('SRF Drop Downs'!$A$2:$A$4,'Sponsor Response Form (SRF)'!O2566),COUNTIF('SRF Drop Downs'!$A$2:$A$4,'Sponsor Response Form (SRF)'!P2566),COUNTIF('SRF Drop Downs'!$A$2:$A$4,'Sponsor Response Form (SRF)'!Q2566),COUNTIF('SRF Drop Downs'!$A$2:$A$4,'Sponsor Response Form (SRF)'!R2566),COUNTIF('SRF Drop Downs'!$A$2:$A$4,'Sponsor Response Form (SRF)'!S2566)),"Complete","Incomplete"))</f>
        <v/>
      </c>
      <c r="U2566" s="26" t="str">
        <f>IF(T2566="Complete",IF(AND(NOT(ISNA(VLOOKUP(CONCATENATE(E2566,F2566,G2566,H2566,I2566,J2566,K2566,L2566),'SRF Drop Downs'!G:G,1,FALSE))),IF(AND(H2566&lt;&gt;"C3",L2566&lt;&gt;"O5"),IF(SUM(COUNTIF(M2566:S2566,"Y"),COUNTIF(M2566:S2566,"N"))=0,"V","I"),IF(COUNTIF(M2566:S2566,"Y"),"V","I"))="V", IF(AND('Sponsor Response Form (SRF)'!E2566="M1", COUNTIF('OMS Response Form (ORF)'!D:D, C2566)&gt;0), "I", "V")="V"), "Valid","Invalid")," ")</f>
        <v xml:space="preserve"> </v>
      </c>
    </row>
    <row r="2567" spans="2:21" x14ac:dyDescent="0.35">
      <c r="B2567" s="70"/>
      <c r="C2567" s="71"/>
      <c r="D2567" s="72"/>
      <c r="E2567" s="73"/>
      <c r="F2567" s="73"/>
      <c r="G2567" s="73"/>
      <c r="H2567" s="73"/>
      <c r="I2567" s="73"/>
      <c r="J2567" s="73"/>
      <c r="K2567" s="73"/>
      <c r="L2567" s="73"/>
      <c r="M2567" s="73"/>
      <c r="N2567" s="73"/>
      <c r="O2567" s="73"/>
      <c r="P2567" s="73"/>
      <c r="Q2567" s="73"/>
      <c r="R2567" s="73"/>
      <c r="S2567" s="73"/>
      <c r="T2567" s="25" t="str">
        <f>IF(COUNTA(B2567:S2567)=0,"",IF(AND(COUNTA(B2567:D2567)=3,COUNTIF('SRF Drop Downs'!$B$2:$B$5,'Sponsor Response Form (SRF)'!E2567),COUNTIF('SRF Drop Downs'!$F$2:$F$5,'Sponsor Response Form (SRF)'!F2567),COUNTIF('SRF Drop Downs'!$C$2:$C$4,'Sponsor Response Form (SRF)'!G2567),COUNTIF('SRF Drop Downs'!$D$2:$D$6,'Sponsor Response Form (SRF)'!H2567),COUNTIF('SRF Drop Downs'!$A$2:$A$5,'Sponsor Response Form (SRF)'!I2567),COUNTIF('SRF Drop Downs'!$A$2:$A$4,'Sponsor Response Form (SRF)'!J2567),COUNTIF('SRF Drop Downs'!$A$2:$A$5,'Sponsor Response Form (SRF)'!K2567),COUNTIF('SRF Drop Downs'!$E$2:$E$7,'Sponsor Response Form (SRF)'!L2567),COUNTIF('SRF Drop Downs'!$A$2:$A$4,'Sponsor Response Form (SRF)'!M2567),COUNTIF('SRF Drop Downs'!$A$2:$A$4,'Sponsor Response Form (SRF)'!N2567),COUNTIF('SRF Drop Downs'!$A$2:$A$4,'Sponsor Response Form (SRF)'!O2567),COUNTIF('SRF Drop Downs'!$A$2:$A$4,'Sponsor Response Form (SRF)'!P2567),COUNTIF('SRF Drop Downs'!$A$2:$A$4,'Sponsor Response Form (SRF)'!Q2567),COUNTIF('SRF Drop Downs'!$A$2:$A$4,'Sponsor Response Form (SRF)'!R2567),COUNTIF('SRF Drop Downs'!$A$2:$A$4,'Sponsor Response Form (SRF)'!S2567)),"Complete","Incomplete"))</f>
        <v/>
      </c>
      <c r="U2567" s="26" t="str">
        <f>IF(T2567="Complete",IF(AND(NOT(ISNA(VLOOKUP(CONCATENATE(E2567,F2567,G2567,H2567,I2567,J2567,K2567,L2567),'SRF Drop Downs'!G:G,1,FALSE))),IF(AND(H2567&lt;&gt;"C3",L2567&lt;&gt;"O5"),IF(SUM(COUNTIF(M2567:S2567,"Y"),COUNTIF(M2567:S2567,"N"))=0,"V","I"),IF(COUNTIF(M2567:S2567,"Y"),"V","I"))="V", IF(AND('Sponsor Response Form (SRF)'!E2567="M1", COUNTIF('OMS Response Form (ORF)'!D:D, C2567)&gt;0), "I", "V")="V"), "Valid","Invalid")," ")</f>
        <v xml:space="preserve"> </v>
      </c>
    </row>
    <row r="2568" spans="2:21" x14ac:dyDescent="0.35">
      <c r="B2568" s="70"/>
      <c r="C2568" s="71"/>
      <c r="D2568" s="72"/>
      <c r="E2568" s="73"/>
      <c r="F2568" s="73"/>
      <c r="G2568" s="73"/>
      <c r="H2568" s="73"/>
      <c r="I2568" s="73"/>
      <c r="J2568" s="73"/>
      <c r="K2568" s="73"/>
      <c r="L2568" s="73"/>
      <c r="M2568" s="73"/>
      <c r="N2568" s="73"/>
      <c r="O2568" s="73"/>
      <c r="P2568" s="73"/>
      <c r="Q2568" s="73"/>
      <c r="R2568" s="73"/>
      <c r="S2568" s="73"/>
      <c r="T2568" s="25" t="str">
        <f>IF(COUNTA(B2568:S2568)=0,"",IF(AND(COUNTA(B2568:D2568)=3,COUNTIF('SRF Drop Downs'!$B$2:$B$5,'Sponsor Response Form (SRF)'!E2568),COUNTIF('SRF Drop Downs'!$F$2:$F$5,'Sponsor Response Form (SRF)'!F2568),COUNTIF('SRF Drop Downs'!$C$2:$C$4,'Sponsor Response Form (SRF)'!G2568),COUNTIF('SRF Drop Downs'!$D$2:$D$6,'Sponsor Response Form (SRF)'!H2568),COUNTIF('SRF Drop Downs'!$A$2:$A$5,'Sponsor Response Form (SRF)'!I2568),COUNTIF('SRF Drop Downs'!$A$2:$A$4,'Sponsor Response Form (SRF)'!J2568),COUNTIF('SRF Drop Downs'!$A$2:$A$5,'Sponsor Response Form (SRF)'!K2568),COUNTIF('SRF Drop Downs'!$E$2:$E$7,'Sponsor Response Form (SRF)'!L2568),COUNTIF('SRF Drop Downs'!$A$2:$A$4,'Sponsor Response Form (SRF)'!M2568),COUNTIF('SRF Drop Downs'!$A$2:$A$4,'Sponsor Response Form (SRF)'!N2568),COUNTIF('SRF Drop Downs'!$A$2:$A$4,'Sponsor Response Form (SRF)'!O2568),COUNTIF('SRF Drop Downs'!$A$2:$A$4,'Sponsor Response Form (SRF)'!P2568),COUNTIF('SRF Drop Downs'!$A$2:$A$4,'Sponsor Response Form (SRF)'!Q2568),COUNTIF('SRF Drop Downs'!$A$2:$A$4,'Sponsor Response Form (SRF)'!R2568),COUNTIF('SRF Drop Downs'!$A$2:$A$4,'Sponsor Response Form (SRF)'!S2568)),"Complete","Incomplete"))</f>
        <v/>
      </c>
      <c r="U2568" s="26" t="str">
        <f>IF(T2568="Complete",IF(AND(NOT(ISNA(VLOOKUP(CONCATENATE(E2568,F2568,G2568,H2568,I2568,J2568,K2568,L2568),'SRF Drop Downs'!G:G,1,FALSE))),IF(AND(H2568&lt;&gt;"C3",L2568&lt;&gt;"O5"),IF(SUM(COUNTIF(M2568:S2568,"Y"),COUNTIF(M2568:S2568,"N"))=0,"V","I"),IF(COUNTIF(M2568:S2568,"Y"),"V","I"))="V", IF(AND('Sponsor Response Form (SRF)'!E2568="M1", COUNTIF('OMS Response Form (ORF)'!D:D, C2568)&gt;0), "I", "V")="V"), "Valid","Invalid")," ")</f>
        <v xml:space="preserve"> </v>
      </c>
    </row>
    <row r="2569" spans="2:21" x14ac:dyDescent="0.35">
      <c r="B2569" s="70"/>
      <c r="C2569" s="71"/>
      <c r="D2569" s="72"/>
      <c r="E2569" s="73"/>
      <c r="F2569" s="73"/>
      <c r="G2569" s="73"/>
      <c r="H2569" s="73"/>
      <c r="I2569" s="73"/>
      <c r="J2569" s="73"/>
      <c r="K2569" s="73"/>
      <c r="L2569" s="73"/>
      <c r="M2569" s="73"/>
      <c r="N2569" s="73"/>
      <c r="O2569" s="73"/>
      <c r="P2569" s="73"/>
      <c r="Q2569" s="73"/>
      <c r="R2569" s="73"/>
      <c r="S2569" s="73"/>
      <c r="T2569" s="25" t="str">
        <f>IF(COUNTA(B2569:S2569)=0,"",IF(AND(COUNTA(B2569:D2569)=3,COUNTIF('SRF Drop Downs'!$B$2:$B$5,'Sponsor Response Form (SRF)'!E2569),COUNTIF('SRF Drop Downs'!$F$2:$F$5,'Sponsor Response Form (SRF)'!F2569),COUNTIF('SRF Drop Downs'!$C$2:$C$4,'Sponsor Response Form (SRF)'!G2569),COUNTIF('SRF Drop Downs'!$D$2:$D$6,'Sponsor Response Form (SRF)'!H2569),COUNTIF('SRF Drop Downs'!$A$2:$A$5,'Sponsor Response Form (SRF)'!I2569),COUNTIF('SRF Drop Downs'!$A$2:$A$4,'Sponsor Response Form (SRF)'!J2569),COUNTIF('SRF Drop Downs'!$A$2:$A$5,'Sponsor Response Form (SRF)'!K2569),COUNTIF('SRF Drop Downs'!$E$2:$E$7,'Sponsor Response Form (SRF)'!L2569),COUNTIF('SRF Drop Downs'!$A$2:$A$4,'Sponsor Response Form (SRF)'!M2569),COUNTIF('SRF Drop Downs'!$A$2:$A$4,'Sponsor Response Form (SRF)'!N2569),COUNTIF('SRF Drop Downs'!$A$2:$A$4,'Sponsor Response Form (SRF)'!O2569),COUNTIF('SRF Drop Downs'!$A$2:$A$4,'Sponsor Response Form (SRF)'!P2569),COUNTIF('SRF Drop Downs'!$A$2:$A$4,'Sponsor Response Form (SRF)'!Q2569),COUNTIF('SRF Drop Downs'!$A$2:$A$4,'Sponsor Response Form (SRF)'!R2569),COUNTIF('SRF Drop Downs'!$A$2:$A$4,'Sponsor Response Form (SRF)'!S2569)),"Complete","Incomplete"))</f>
        <v/>
      </c>
      <c r="U2569" s="26" t="str">
        <f>IF(T2569="Complete",IF(AND(NOT(ISNA(VLOOKUP(CONCATENATE(E2569,F2569,G2569,H2569,I2569,J2569,K2569,L2569),'SRF Drop Downs'!G:G,1,FALSE))),IF(AND(H2569&lt;&gt;"C3",L2569&lt;&gt;"O5"),IF(SUM(COUNTIF(M2569:S2569,"Y"),COUNTIF(M2569:S2569,"N"))=0,"V","I"),IF(COUNTIF(M2569:S2569,"Y"),"V","I"))="V", IF(AND('Sponsor Response Form (SRF)'!E2569="M1", COUNTIF('OMS Response Form (ORF)'!D:D, C2569)&gt;0), "I", "V")="V"), "Valid","Invalid")," ")</f>
        <v xml:space="preserve"> </v>
      </c>
    </row>
    <row r="2570" spans="2:21" x14ac:dyDescent="0.35">
      <c r="B2570" s="70"/>
      <c r="C2570" s="71"/>
      <c r="D2570" s="72"/>
      <c r="E2570" s="73"/>
      <c r="F2570" s="73"/>
      <c r="G2570" s="73"/>
      <c r="H2570" s="73"/>
      <c r="I2570" s="73"/>
      <c r="J2570" s="73"/>
      <c r="K2570" s="73"/>
      <c r="L2570" s="73"/>
      <c r="M2570" s="73"/>
      <c r="N2570" s="73"/>
      <c r="O2570" s="73"/>
      <c r="P2570" s="73"/>
      <c r="Q2570" s="73"/>
      <c r="R2570" s="73"/>
      <c r="S2570" s="73"/>
      <c r="T2570" s="25" t="str">
        <f>IF(COUNTA(B2570:S2570)=0,"",IF(AND(COUNTA(B2570:D2570)=3,COUNTIF('SRF Drop Downs'!$B$2:$B$5,'Sponsor Response Form (SRF)'!E2570),COUNTIF('SRF Drop Downs'!$F$2:$F$5,'Sponsor Response Form (SRF)'!F2570),COUNTIF('SRF Drop Downs'!$C$2:$C$4,'Sponsor Response Form (SRF)'!G2570),COUNTIF('SRF Drop Downs'!$D$2:$D$6,'Sponsor Response Form (SRF)'!H2570),COUNTIF('SRF Drop Downs'!$A$2:$A$5,'Sponsor Response Form (SRF)'!I2570),COUNTIF('SRF Drop Downs'!$A$2:$A$4,'Sponsor Response Form (SRF)'!J2570),COUNTIF('SRF Drop Downs'!$A$2:$A$5,'Sponsor Response Form (SRF)'!K2570),COUNTIF('SRF Drop Downs'!$E$2:$E$7,'Sponsor Response Form (SRF)'!L2570),COUNTIF('SRF Drop Downs'!$A$2:$A$4,'Sponsor Response Form (SRF)'!M2570),COUNTIF('SRF Drop Downs'!$A$2:$A$4,'Sponsor Response Form (SRF)'!N2570),COUNTIF('SRF Drop Downs'!$A$2:$A$4,'Sponsor Response Form (SRF)'!O2570),COUNTIF('SRF Drop Downs'!$A$2:$A$4,'Sponsor Response Form (SRF)'!P2570),COUNTIF('SRF Drop Downs'!$A$2:$A$4,'Sponsor Response Form (SRF)'!Q2570),COUNTIF('SRF Drop Downs'!$A$2:$A$4,'Sponsor Response Form (SRF)'!R2570),COUNTIF('SRF Drop Downs'!$A$2:$A$4,'Sponsor Response Form (SRF)'!S2570)),"Complete","Incomplete"))</f>
        <v/>
      </c>
      <c r="U2570" s="26" t="str">
        <f>IF(T2570="Complete",IF(AND(NOT(ISNA(VLOOKUP(CONCATENATE(E2570,F2570,G2570,H2570,I2570,J2570,K2570,L2570),'SRF Drop Downs'!G:G,1,FALSE))),IF(AND(H2570&lt;&gt;"C3",L2570&lt;&gt;"O5"),IF(SUM(COUNTIF(M2570:S2570,"Y"),COUNTIF(M2570:S2570,"N"))=0,"V","I"),IF(COUNTIF(M2570:S2570,"Y"),"V","I"))="V", IF(AND('Sponsor Response Form (SRF)'!E2570="M1", COUNTIF('OMS Response Form (ORF)'!D:D, C2570)&gt;0), "I", "V")="V"), "Valid","Invalid")," ")</f>
        <v xml:space="preserve"> </v>
      </c>
    </row>
    <row r="2571" spans="2:21" x14ac:dyDescent="0.35">
      <c r="B2571" s="70"/>
      <c r="C2571" s="71"/>
      <c r="D2571" s="72"/>
      <c r="E2571" s="73"/>
      <c r="F2571" s="73"/>
      <c r="G2571" s="73"/>
      <c r="H2571" s="73"/>
      <c r="I2571" s="73"/>
      <c r="J2571" s="73"/>
      <c r="K2571" s="73"/>
      <c r="L2571" s="73"/>
      <c r="M2571" s="73"/>
      <c r="N2571" s="73"/>
      <c r="O2571" s="73"/>
      <c r="P2571" s="73"/>
      <c r="Q2571" s="73"/>
      <c r="R2571" s="73"/>
      <c r="S2571" s="73"/>
      <c r="T2571" s="25" t="str">
        <f>IF(COUNTA(B2571:S2571)=0,"",IF(AND(COUNTA(B2571:D2571)=3,COUNTIF('SRF Drop Downs'!$B$2:$B$5,'Sponsor Response Form (SRF)'!E2571),COUNTIF('SRF Drop Downs'!$F$2:$F$5,'Sponsor Response Form (SRF)'!F2571),COUNTIF('SRF Drop Downs'!$C$2:$C$4,'Sponsor Response Form (SRF)'!G2571),COUNTIF('SRF Drop Downs'!$D$2:$D$6,'Sponsor Response Form (SRF)'!H2571),COUNTIF('SRF Drop Downs'!$A$2:$A$5,'Sponsor Response Form (SRF)'!I2571),COUNTIF('SRF Drop Downs'!$A$2:$A$4,'Sponsor Response Form (SRF)'!J2571),COUNTIF('SRF Drop Downs'!$A$2:$A$5,'Sponsor Response Form (SRF)'!K2571),COUNTIF('SRF Drop Downs'!$E$2:$E$7,'Sponsor Response Form (SRF)'!L2571),COUNTIF('SRF Drop Downs'!$A$2:$A$4,'Sponsor Response Form (SRF)'!M2571),COUNTIF('SRF Drop Downs'!$A$2:$A$4,'Sponsor Response Form (SRF)'!N2571),COUNTIF('SRF Drop Downs'!$A$2:$A$4,'Sponsor Response Form (SRF)'!O2571),COUNTIF('SRF Drop Downs'!$A$2:$A$4,'Sponsor Response Form (SRF)'!P2571),COUNTIF('SRF Drop Downs'!$A$2:$A$4,'Sponsor Response Form (SRF)'!Q2571),COUNTIF('SRF Drop Downs'!$A$2:$A$4,'Sponsor Response Form (SRF)'!R2571),COUNTIF('SRF Drop Downs'!$A$2:$A$4,'Sponsor Response Form (SRF)'!S2571)),"Complete","Incomplete"))</f>
        <v/>
      </c>
      <c r="U2571" s="26" t="str">
        <f>IF(T2571="Complete",IF(AND(NOT(ISNA(VLOOKUP(CONCATENATE(E2571,F2571,G2571,H2571,I2571,J2571,K2571,L2571),'SRF Drop Downs'!G:G,1,FALSE))),IF(AND(H2571&lt;&gt;"C3",L2571&lt;&gt;"O5"),IF(SUM(COUNTIF(M2571:S2571,"Y"),COUNTIF(M2571:S2571,"N"))=0,"V","I"),IF(COUNTIF(M2571:S2571,"Y"),"V","I"))="V", IF(AND('Sponsor Response Form (SRF)'!E2571="M1", COUNTIF('OMS Response Form (ORF)'!D:D, C2571)&gt;0), "I", "V")="V"), "Valid","Invalid")," ")</f>
        <v xml:space="preserve"> </v>
      </c>
    </row>
    <row r="2572" spans="2:21" x14ac:dyDescent="0.35">
      <c r="B2572" s="70"/>
      <c r="C2572" s="71"/>
      <c r="D2572" s="72"/>
      <c r="E2572" s="73"/>
      <c r="F2572" s="73"/>
      <c r="G2572" s="73"/>
      <c r="H2572" s="73"/>
      <c r="I2572" s="73"/>
      <c r="J2572" s="73"/>
      <c r="K2572" s="73"/>
      <c r="L2572" s="73"/>
      <c r="M2572" s="73"/>
      <c r="N2572" s="73"/>
      <c r="O2572" s="73"/>
      <c r="P2572" s="73"/>
      <c r="Q2572" s="73"/>
      <c r="R2572" s="73"/>
      <c r="S2572" s="73"/>
      <c r="T2572" s="25" t="str">
        <f>IF(COUNTA(B2572:S2572)=0,"",IF(AND(COUNTA(B2572:D2572)=3,COUNTIF('SRF Drop Downs'!$B$2:$B$5,'Sponsor Response Form (SRF)'!E2572),COUNTIF('SRF Drop Downs'!$F$2:$F$5,'Sponsor Response Form (SRF)'!F2572),COUNTIF('SRF Drop Downs'!$C$2:$C$4,'Sponsor Response Form (SRF)'!G2572),COUNTIF('SRF Drop Downs'!$D$2:$D$6,'Sponsor Response Form (SRF)'!H2572),COUNTIF('SRF Drop Downs'!$A$2:$A$5,'Sponsor Response Form (SRF)'!I2572),COUNTIF('SRF Drop Downs'!$A$2:$A$4,'Sponsor Response Form (SRF)'!J2572),COUNTIF('SRF Drop Downs'!$A$2:$A$5,'Sponsor Response Form (SRF)'!K2572),COUNTIF('SRF Drop Downs'!$E$2:$E$7,'Sponsor Response Form (SRF)'!L2572),COUNTIF('SRF Drop Downs'!$A$2:$A$4,'Sponsor Response Form (SRF)'!M2572),COUNTIF('SRF Drop Downs'!$A$2:$A$4,'Sponsor Response Form (SRF)'!N2572),COUNTIF('SRF Drop Downs'!$A$2:$A$4,'Sponsor Response Form (SRF)'!O2572),COUNTIF('SRF Drop Downs'!$A$2:$A$4,'Sponsor Response Form (SRF)'!P2572),COUNTIF('SRF Drop Downs'!$A$2:$A$4,'Sponsor Response Form (SRF)'!Q2572),COUNTIF('SRF Drop Downs'!$A$2:$A$4,'Sponsor Response Form (SRF)'!R2572),COUNTIF('SRF Drop Downs'!$A$2:$A$4,'Sponsor Response Form (SRF)'!S2572)),"Complete","Incomplete"))</f>
        <v/>
      </c>
      <c r="U2572" s="26" t="str">
        <f>IF(T2572="Complete",IF(AND(NOT(ISNA(VLOOKUP(CONCATENATE(E2572,F2572,G2572,H2572,I2572,J2572,K2572,L2572),'SRF Drop Downs'!G:G,1,FALSE))),IF(AND(H2572&lt;&gt;"C3",L2572&lt;&gt;"O5"),IF(SUM(COUNTIF(M2572:S2572,"Y"),COUNTIF(M2572:S2572,"N"))=0,"V","I"),IF(COUNTIF(M2572:S2572,"Y"),"V","I"))="V", IF(AND('Sponsor Response Form (SRF)'!E2572="M1", COUNTIF('OMS Response Form (ORF)'!D:D, C2572)&gt;0), "I", "V")="V"), "Valid","Invalid")," ")</f>
        <v xml:space="preserve"> </v>
      </c>
    </row>
    <row r="2573" spans="2:21" x14ac:dyDescent="0.35">
      <c r="B2573" s="70"/>
      <c r="C2573" s="71"/>
      <c r="D2573" s="72"/>
      <c r="E2573" s="73"/>
      <c r="F2573" s="73"/>
      <c r="G2573" s="73"/>
      <c r="H2573" s="73"/>
      <c r="I2573" s="73"/>
      <c r="J2573" s="73"/>
      <c r="K2573" s="73"/>
      <c r="L2573" s="73"/>
      <c r="M2573" s="73"/>
      <c r="N2573" s="73"/>
      <c r="O2573" s="73"/>
      <c r="P2573" s="73"/>
      <c r="Q2573" s="73"/>
      <c r="R2573" s="73"/>
      <c r="S2573" s="73"/>
      <c r="T2573" s="25" t="str">
        <f>IF(COUNTA(B2573:S2573)=0,"",IF(AND(COUNTA(B2573:D2573)=3,COUNTIF('SRF Drop Downs'!$B$2:$B$5,'Sponsor Response Form (SRF)'!E2573),COUNTIF('SRF Drop Downs'!$F$2:$F$5,'Sponsor Response Form (SRF)'!F2573),COUNTIF('SRF Drop Downs'!$C$2:$C$4,'Sponsor Response Form (SRF)'!G2573),COUNTIF('SRF Drop Downs'!$D$2:$D$6,'Sponsor Response Form (SRF)'!H2573),COUNTIF('SRF Drop Downs'!$A$2:$A$5,'Sponsor Response Form (SRF)'!I2573),COUNTIF('SRF Drop Downs'!$A$2:$A$4,'Sponsor Response Form (SRF)'!J2573),COUNTIF('SRF Drop Downs'!$A$2:$A$5,'Sponsor Response Form (SRF)'!K2573),COUNTIF('SRF Drop Downs'!$E$2:$E$7,'Sponsor Response Form (SRF)'!L2573),COUNTIF('SRF Drop Downs'!$A$2:$A$4,'Sponsor Response Form (SRF)'!M2573),COUNTIF('SRF Drop Downs'!$A$2:$A$4,'Sponsor Response Form (SRF)'!N2573),COUNTIF('SRF Drop Downs'!$A$2:$A$4,'Sponsor Response Form (SRF)'!O2573),COUNTIF('SRF Drop Downs'!$A$2:$A$4,'Sponsor Response Form (SRF)'!P2573),COUNTIF('SRF Drop Downs'!$A$2:$A$4,'Sponsor Response Form (SRF)'!Q2573),COUNTIF('SRF Drop Downs'!$A$2:$A$4,'Sponsor Response Form (SRF)'!R2573),COUNTIF('SRF Drop Downs'!$A$2:$A$4,'Sponsor Response Form (SRF)'!S2573)),"Complete","Incomplete"))</f>
        <v/>
      </c>
      <c r="U2573" s="26" t="str">
        <f>IF(T2573="Complete",IF(AND(NOT(ISNA(VLOOKUP(CONCATENATE(E2573,F2573,G2573,H2573,I2573,J2573,K2573,L2573),'SRF Drop Downs'!G:G,1,FALSE))),IF(AND(H2573&lt;&gt;"C3",L2573&lt;&gt;"O5"),IF(SUM(COUNTIF(M2573:S2573,"Y"),COUNTIF(M2573:S2573,"N"))=0,"V","I"),IF(COUNTIF(M2573:S2573,"Y"),"V","I"))="V", IF(AND('Sponsor Response Form (SRF)'!E2573="M1", COUNTIF('OMS Response Form (ORF)'!D:D, C2573)&gt;0), "I", "V")="V"), "Valid","Invalid")," ")</f>
        <v xml:space="preserve"> </v>
      </c>
    </row>
    <row r="2574" spans="2:21" x14ac:dyDescent="0.35">
      <c r="B2574" s="70"/>
      <c r="C2574" s="71"/>
      <c r="D2574" s="72"/>
      <c r="E2574" s="73"/>
      <c r="F2574" s="73"/>
      <c r="G2574" s="73"/>
      <c r="H2574" s="73"/>
      <c r="I2574" s="73"/>
      <c r="J2574" s="73"/>
      <c r="K2574" s="73"/>
      <c r="L2574" s="73"/>
      <c r="M2574" s="73"/>
      <c r="N2574" s="73"/>
      <c r="O2574" s="73"/>
      <c r="P2574" s="73"/>
      <c r="Q2574" s="73"/>
      <c r="R2574" s="73"/>
      <c r="S2574" s="73"/>
      <c r="T2574" s="25" t="str">
        <f>IF(COUNTA(B2574:S2574)=0,"",IF(AND(COUNTA(B2574:D2574)=3,COUNTIF('SRF Drop Downs'!$B$2:$B$5,'Sponsor Response Form (SRF)'!E2574),COUNTIF('SRF Drop Downs'!$F$2:$F$5,'Sponsor Response Form (SRF)'!F2574),COUNTIF('SRF Drop Downs'!$C$2:$C$4,'Sponsor Response Form (SRF)'!G2574),COUNTIF('SRF Drop Downs'!$D$2:$D$6,'Sponsor Response Form (SRF)'!H2574),COUNTIF('SRF Drop Downs'!$A$2:$A$5,'Sponsor Response Form (SRF)'!I2574),COUNTIF('SRF Drop Downs'!$A$2:$A$4,'Sponsor Response Form (SRF)'!J2574),COUNTIF('SRF Drop Downs'!$A$2:$A$5,'Sponsor Response Form (SRF)'!K2574),COUNTIF('SRF Drop Downs'!$E$2:$E$7,'Sponsor Response Form (SRF)'!L2574),COUNTIF('SRF Drop Downs'!$A$2:$A$4,'Sponsor Response Form (SRF)'!M2574),COUNTIF('SRF Drop Downs'!$A$2:$A$4,'Sponsor Response Form (SRF)'!N2574),COUNTIF('SRF Drop Downs'!$A$2:$A$4,'Sponsor Response Form (SRF)'!O2574),COUNTIF('SRF Drop Downs'!$A$2:$A$4,'Sponsor Response Form (SRF)'!P2574),COUNTIF('SRF Drop Downs'!$A$2:$A$4,'Sponsor Response Form (SRF)'!Q2574),COUNTIF('SRF Drop Downs'!$A$2:$A$4,'Sponsor Response Form (SRF)'!R2574),COUNTIF('SRF Drop Downs'!$A$2:$A$4,'Sponsor Response Form (SRF)'!S2574)),"Complete","Incomplete"))</f>
        <v/>
      </c>
      <c r="U2574" s="26" t="str">
        <f>IF(T2574="Complete",IF(AND(NOT(ISNA(VLOOKUP(CONCATENATE(E2574,F2574,G2574,H2574,I2574,J2574,K2574,L2574),'SRF Drop Downs'!G:G,1,FALSE))),IF(AND(H2574&lt;&gt;"C3",L2574&lt;&gt;"O5"),IF(SUM(COUNTIF(M2574:S2574,"Y"),COUNTIF(M2574:S2574,"N"))=0,"V","I"),IF(COUNTIF(M2574:S2574,"Y"),"V","I"))="V", IF(AND('Sponsor Response Form (SRF)'!E2574="M1", COUNTIF('OMS Response Form (ORF)'!D:D, C2574)&gt;0), "I", "V")="V"), "Valid","Invalid")," ")</f>
        <v xml:space="preserve"> </v>
      </c>
    </row>
    <row r="2575" spans="2:21" x14ac:dyDescent="0.35">
      <c r="B2575" s="70"/>
      <c r="C2575" s="71"/>
      <c r="D2575" s="72"/>
      <c r="E2575" s="73"/>
      <c r="F2575" s="73"/>
      <c r="G2575" s="73"/>
      <c r="H2575" s="73"/>
      <c r="I2575" s="73"/>
      <c r="J2575" s="73"/>
      <c r="K2575" s="73"/>
      <c r="L2575" s="73"/>
      <c r="M2575" s="73"/>
      <c r="N2575" s="73"/>
      <c r="O2575" s="73"/>
      <c r="P2575" s="73"/>
      <c r="Q2575" s="73"/>
      <c r="R2575" s="73"/>
      <c r="S2575" s="73"/>
      <c r="T2575" s="25" t="str">
        <f>IF(COUNTA(B2575:S2575)=0,"",IF(AND(COUNTA(B2575:D2575)=3,COUNTIF('SRF Drop Downs'!$B$2:$B$5,'Sponsor Response Form (SRF)'!E2575),COUNTIF('SRF Drop Downs'!$F$2:$F$5,'Sponsor Response Form (SRF)'!F2575),COUNTIF('SRF Drop Downs'!$C$2:$C$4,'Sponsor Response Form (SRF)'!G2575),COUNTIF('SRF Drop Downs'!$D$2:$D$6,'Sponsor Response Form (SRF)'!H2575),COUNTIF('SRF Drop Downs'!$A$2:$A$5,'Sponsor Response Form (SRF)'!I2575),COUNTIF('SRF Drop Downs'!$A$2:$A$4,'Sponsor Response Form (SRF)'!J2575),COUNTIF('SRF Drop Downs'!$A$2:$A$5,'Sponsor Response Form (SRF)'!K2575),COUNTIF('SRF Drop Downs'!$E$2:$E$7,'Sponsor Response Form (SRF)'!L2575),COUNTIF('SRF Drop Downs'!$A$2:$A$4,'Sponsor Response Form (SRF)'!M2575),COUNTIF('SRF Drop Downs'!$A$2:$A$4,'Sponsor Response Form (SRF)'!N2575),COUNTIF('SRF Drop Downs'!$A$2:$A$4,'Sponsor Response Form (SRF)'!O2575),COUNTIF('SRF Drop Downs'!$A$2:$A$4,'Sponsor Response Form (SRF)'!P2575),COUNTIF('SRF Drop Downs'!$A$2:$A$4,'Sponsor Response Form (SRF)'!Q2575),COUNTIF('SRF Drop Downs'!$A$2:$A$4,'Sponsor Response Form (SRF)'!R2575),COUNTIF('SRF Drop Downs'!$A$2:$A$4,'Sponsor Response Form (SRF)'!S2575)),"Complete","Incomplete"))</f>
        <v/>
      </c>
      <c r="U2575" s="26" t="str">
        <f>IF(T2575="Complete",IF(AND(NOT(ISNA(VLOOKUP(CONCATENATE(E2575,F2575,G2575,H2575,I2575,J2575,K2575,L2575),'SRF Drop Downs'!G:G,1,FALSE))),IF(AND(H2575&lt;&gt;"C3",L2575&lt;&gt;"O5"),IF(SUM(COUNTIF(M2575:S2575,"Y"),COUNTIF(M2575:S2575,"N"))=0,"V","I"),IF(COUNTIF(M2575:S2575,"Y"),"V","I"))="V", IF(AND('Sponsor Response Form (SRF)'!E2575="M1", COUNTIF('OMS Response Form (ORF)'!D:D, C2575)&gt;0), "I", "V")="V"), "Valid","Invalid")," ")</f>
        <v xml:space="preserve"> </v>
      </c>
    </row>
    <row r="2576" spans="2:21" x14ac:dyDescent="0.35">
      <c r="B2576" s="70"/>
      <c r="C2576" s="71"/>
      <c r="D2576" s="72"/>
      <c r="E2576" s="73"/>
      <c r="F2576" s="73"/>
      <c r="G2576" s="73"/>
      <c r="H2576" s="73"/>
      <c r="I2576" s="73"/>
      <c r="J2576" s="73"/>
      <c r="K2576" s="73"/>
      <c r="L2576" s="73"/>
      <c r="M2576" s="73"/>
      <c r="N2576" s="73"/>
      <c r="O2576" s="73"/>
      <c r="P2576" s="73"/>
      <c r="Q2576" s="73"/>
      <c r="R2576" s="73"/>
      <c r="S2576" s="73"/>
      <c r="T2576" s="25" t="str">
        <f>IF(COUNTA(B2576:S2576)=0,"",IF(AND(COUNTA(B2576:D2576)=3,COUNTIF('SRF Drop Downs'!$B$2:$B$5,'Sponsor Response Form (SRF)'!E2576),COUNTIF('SRF Drop Downs'!$F$2:$F$5,'Sponsor Response Form (SRF)'!F2576),COUNTIF('SRF Drop Downs'!$C$2:$C$4,'Sponsor Response Form (SRF)'!G2576),COUNTIF('SRF Drop Downs'!$D$2:$D$6,'Sponsor Response Form (SRF)'!H2576),COUNTIF('SRF Drop Downs'!$A$2:$A$5,'Sponsor Response Form (SRF)'!I2576),COUNTIF('SRF Drop Downs'!$A$2:$A$4,'Sponsor Response Form (SRF)'!J2576),COUNTIF('SRF Drop Downs'!$A$2:$A$5,'Sponsor Response Form (SRF)'!K2576),COUNTIF('SRF Drop Downs'!$E$2:$E$7,'Sponsor Response Form (SRF)'!L2576),COUNTIF('SRF Drop Downs'!$A$2:$A$4,'Sponsor Response Form (SRF)'!M2576),COUNTIF('SRF Drop Downs'!$A$2:$A$4,'Sponsor Response Form (SRF)'!N2576),COUNTIF('SRF Drop Downs'!$A$2:$A$4,'Sponsor Response Form (SRF)'!O2576),COUNTIF('SRF Drop Downs'!$A$2:$A$4,'Sponsor Response Form (SRF)'!P2576),COUNTIF('SRF Drop Downs'!$A$2:$A$4,'Sponsor Response Form (SRF)'!Q2576),COUNTIF('SRF Drop Downs'!$A$2:$A$4,'Sponsor Response Form (SRF)'!R2576),COUNTIF('SRF Drop Downs'!$A$2:$A$4,'Sponsor Response Form (SRF)'!S2576)),"Complete","Incomplete"))</f>
        <v/>
      </c>
      <c r="U2576" s="26" t="str">
        <f>IF(T2576="Complete",IF(AND(NOT(ISNA(VLOOKUP(CONCATENATE(E2576,F2576,G2576,H2576,I2576,J2576,K2576,L2576),'SRF Drop Downs'!G:G,1,FALSE))),IF(AND(H2576&lt;&gt;"C3",L2576&lt;&gt;"O5"),IF(SUM(COUNTIF(M2576:S2576,"Y"),COUNTIF(M2576:S2576,"N"))=0,"V","I"),IF(COUNTIF(M2576:S2576,"Y"),"V","I"))="V", IF(AND('Sponsor Response Form (SRF)'!E2576="M1", COUNTIF('OMS Response Form (ORF)'!D:D, C2576)&gt;0), "I", "V")="V"), "Valid","Invalid")," ")</f>
        <v xml:space="preserve"> </v>
      </c>
    </row>
    <row r="2577" spans="2:21" x14ac:dyDescent="0.35">
      <c r="B2577" s="70"/>
      <c r="C2577" s="71"/>
      <c r="D2577" s="72"/>
      <c r="E2577" s="73"/>
      <c r="F2577" s="73"/>
      <c r="G2577" s="73"/>
      <c r="H2577" s="73"/>
      <c r="I2577" s="73"/>
      <c r="J2577" s="73"/>
      <c r="K2577" s="73"/>
      <c r="L2577" s="73"/>
      <c r="M2577" s="73"/>
      <c r="N2577" s="73"/>
      <c r="O2577" s="73"/>
      <c r="P2577" s="73"/>
      <c r="Q2577" s="73"/>
      <c r="R2577" s="73"/>
      <c r="S2577" s="73"/>
      <c r="T2577" s="25" t="str">
        <f>IF(COUNTA(B2577:S2577)=0,"",IF(AND(COUNTA(B2577:D2577)=3,COUNTIF('SRF Drop Downs'!$B$2:$B$5,'Sponsor Response Form (SRF)'!E2577),COUNTIF('SRF Drop Downs'!$F$2:$F$5,'Sponsor Response Form (SRF)'!F2577),COUNTIF('SRF Drop Downs'!$C$2:$C$4,'Sponsor Response Form (SRF)'!G2577),COUNTIF('SRF Drop Downs'!$D$2:$D$6,'Sponsor Response Form (SRF)'!H2577),COUNTIF('SRF Drop Downs'!$A$2:$A$5,'Sponsor Response Form (SRF)'!I2577),COUNTIF('SRF Drop Downs'!$A$2:$A$4,'Sponsor Response Form (SRF)'!J2577),COUNTIF('SRF Drop Downs'!$A$2:$A$5,'Sponsor Response Form (SRF)'!K2577),COUNTIF('SRF Drop Downs'!$E$2:$E$7,'Sponsor Response Form (SRF)'!L2577),COUNTIF('SRF Drop Downs'!$A$2:$A$4,'Sponsor Response Form (SRF)'!M2577),COUNTIF('SRF Drop Downs'!$A$2:$A$4,'Sponsor Response Form (SRF)'!N2577),COUNTIF('SRF Drop Downs'!$A$2:$A$4,'Sponsor Response Form (SRF)'!O2577),COUNTIF('SRF Drop Downs'!$A$2:$A$4,'Sponsor Response Form (SRF)'!P2577),COUNTIF('SRF Drop Downs'!$A$2:$A$4,'Sponsor Response Form (SRF)'!Q2577),COUNTIF('SRF Drop Downs'!$A$2:$A$4,'Sponsor Response Form (SRF)'!R2577),COUNTIF('SRF Drop Downs'!$A$2:$A$4,'Sponsor Response Form (SRF)'!S2577)),"Complete","Incomplete"))</f>
        <v/>
      </c>
      <c r="U2577" s="26" t="str">
        <f>IF(T2577="Complete",IF(AND(NOT(ISNA(VLOOKUP(CONCATENATE(E2577,F2577,G2577,H2577,I2577,J2577,K2577,L2577),'SRF Drop Downs'!G:G,1,FALSE))),IF(AND(H2577&lt;&gt;"C3",L2577&lt;&gt;"O5"),IF(SUM(COUNTIF(M2577:S2577,"Y"),COUNTIF(M2577:S2577,"N"))=0,"V","I"),IF(COUNTIF(M2577:S2577,"Y"),"V","I"))="V", IF(AND('Sponsor Response Form (SRF)'!E2577="M1", COUNTIF('OMS Response Form (ORF)'!D:D, C2577)&gt;0), "I", "V")="V"), "Valid","Invalid")," ")</f>
        <v xml:space="preserve"> </v>
      </c>
    </row>
    <row r="2578" spans="2:21" x14ac:dyDescent="0.35">
      <c r="B2578" s="70"/>
      <c r="C2578" s="71"/>
      <c r="D2578" s="72"/>
      <c r="E2578" s="73"/>
      <c r="F2578" s="73"/>
      <c r="G2578" s="73"/>
      <c r="H2578" s="73"/>
      <c r="I2578" s="73"/>
      <c r="J2578" s="73"/>
      <c r="K2578" s="73"/>
      <c r="L2578" s="73"/>
      <c r="M2578" s="73"/>
      <c r="N2578" s="73"/>
      <c r="O2578" s="73"/>
      <c r="P2578" s="73"/>
      <c r="Q2578" s="73"/>
      <c r="R2578" s="73"/>
      <c r="S2578" s="73"/>
      <c r="T2578" s="25" t="str">
        <f>IF(COUNTA(B2578:S2578)=0,"",IF(AND(COUNTA(B2578:D2578)=3,COUNTIF('SRF Drop Downs'!$B$2:$B$5,'Sponsor Response Form (SRF)'!E2578),COUNTIF('SRF Drop Downs'!$F$2:$F$5,'Sponsor Response Form (SRF)'!F2578),COUNTIF('SRF Drop Downs'!$C$2:$C$4,'Sponsor Response Form (SRF)'!G2578),COUNTIF('SRF Drop Downs'!$D$2:$D$6,'Sponsor Response Form (SRF)'!H2578),COUNTIF('SRF Drop Downs'!$A$2:$A$5,'Sponsor Response Form (SRF)'!I2578),COUNTIF('SRF Drop Downs'!$A$2:$A$4,'Sponsor Response Form (SRF)'!J2578),COUNTIF('SRF Drop Downs'!$A$2:$A$5,'Sponsor Response Form (SRF)'!K2578),COUNTIF('SRF Drop Downs'!$E$2:$E$7,'Sponsor Response Form (SRF)'!L2578),COUNTIF('SRF Drop Downs'!$A$2:$A$4,'Sponsor Response Form (SRF)'!M2578),COUNTIF('SRF Drop Downs'!$A$2:$A$4,'Sponsor Response Form (SRF)'!N2578),COUNTIF('SRF Drop Downs'!$A$2:$A$4,'Sponsor Response Form (SRF)'!O2578),COUNTIF('SRF Drop Downs'!$A$2:$A$4,'Sponsor Response Form (SRF)'!P2578),COUNTIF('SRF Drop Downs'!$A$2:$A$4,'Sponsor Response Form (SRF)'!Q2578),COUNTIF('SRF Drop Downs'!$A$2:$A$4,'Sponsor Response Form (SRF)'!R2578),COUNTIF('SRF Drop Downs'!$A$2:$A$4,'Sponsor Response Form (SRF)'!S2578)),"Complete","Incomplete"))</f>
        <v/>
      </c>
      <c r="U2578" s="26" t="str">
        <f>IF(T2578="Complete",IF(AND(NOT(ISNA(VLOOKUP(CONCATENATE(E2578,F2578,G2578,H2578,I2578,J2578,K2578,L2578),'SRF Drop Downs'!G:G,1,FALSE))),IF(AND(H2578&lt;&gt;"C3",L2578&lt;&gt;"O5"),IF(SUM(COUNTIF(M2578:S2578,"Y"),COUNTIF(M2578:S2578,"N"))=0,"V","I"),IF(COUNTIF(M2578:S2578,"Y"),"V","I"))="V", IF(AND('Sponsor Response Form (SRF)'!E2578="M1", COUNTIF('OMS Response Form (ORF)'!D:D, C2578)&gt;0), "I", "V")="V"), "Valid","Invalid")," ")</f>
        <v xml:space="preserve"> </v>
      </c>
    </row>
    <row r="2579" spans="2:21" x14ac:dyDescent="0.35">
      <c r="B2579" s="70"/>
      <c r="C2579" s="71"/>
      <c r="D2579" s="72"/>
      <c r="E2579" s="73"/>
      <c r="F2579" s="73"/>
      <c r="G2579" s="73"/>
      <c r="H2579" s="73"/>
      <c r="I2579" s="73"/>
      <c r="J2579" s="73"/>
      <c r="K2579" s="73"/>
      <c r="L2579" s="73"/>
      <c r="M2579" s="73"/>
      <c r="N2579" s="73"/>
      <c r="O2579" s="73"/>
      <c r="P2579" s="73"/>
      <c r="Q2579" s="73"/>
      <c r="R2579" s="73"/>
      <c r="S2579" s="73"/>
      <c r="T2579" s="25" t="str">
        <f>IF(COUNTA(B2579:S2579)=0,"",IF(AND(COUNTA(B2579:D2579)=3,COUNTIF('SRF Drop Downs'!$B$2:$B$5,'Sponsor Response Form (SRF)'!E2579),COUNTIF('SRF Drop Downs'!$F$2:$F$5,'Sponsor Response Form (SRF)'!F2579),COUNTIF('SRF Drop Downs'!$C$2:$C$4,'Sponsor Response Form (SRF)'!G2579),COUNTIF('SRF Drop Downs'!$D$2:$D$6,'Sponsor Response Form (SRF)'!H2579),COUNTIF('SRF Drop Downs'!$A$2:$A$5,'Sponsor Response Form (SRF)'!I2579),COUNTIF('SRF Drop Downs'!$A$2:$A$4,'Sponsor Response Form (SRF)'!J2579),COUNTIF('SRF Drop Downs'!$A$2:$A$5,'Sponsor Response Form (SRF)'!K2579),COUNTIF('SRF Drop Downs'!$E$2:$E$7,'Sponsor Response Form (SRF)'!L2579),COUNTIF('SRF Drop Downs'!$A$2:$A$4,'Sponsor Response Form (SRF)'!M2579),COUNTIF('SRF Drop Downs'!$A$2:$A$4,'Sponsor Response Form (SRF)'!N2579),COUNTIF('SRF Drop Downs'!$A$2:$A$4,'Sponsor Response Form (SRF)'!O2579),COUNTIF('SRF Drop Downs'!$A$2:$A$4,'Sponsor Response Form (SRF)'!P2579),COUNTIF('SRF Drop Downs'!$A$2:$A$4,'Sponsor Response Form (SRF)'!Q2579),COUNTIF('SRF Drop Downs'!$A$2:$A$4,'Sponsor Response Form (SRF)'!R2579),COUNTIF('SRF Drop Downs'!$A$2:$A$4,'Sponsor Response Form (SRF)'!S2579)),"Complete","Incomplete"))</f>
        <v/>
      </c>
      <c r="U2579" s="26" t="str">
        <f>IF(T2579="Complete",IF(AND(NOT(ISNA(VLOOKUP(CONCATENATE(E2579,F2579,G2579,H2579,I2579,J2579,K2579,L2579),'SRF Drop Downs'!G:G,1,FALSE))),IF(AND(H2579&lt;&gt;"C3",L2579&lt;&gt;"O5"),IF(SUM(COUNTIF(M2579:S2579,"Y"),COUNTIF(M2579:S2579,"N"))=0,"V","I"),IF(COUNTIF(M2579:S2579,"Y"),"V","I"))="V", IF(AND('Sponsor Response Form (SRF)'!E2579="M1", COUNTIF('OMS Response Form (ORF)'!D:D, C2579)&gt;0), "I", "V")="V"), "Valid","Invalid")," ")</f>
        <v xml:space="preserve"> </v>
      </c>
    </row>
    <row r="2580" spans="2:21" x14ac:dyDescent="0.35">
      <c r="B2580" s="70"/>
      <c r="C2580" s="71"/>
      <c r="D2580" s="72"/>
      <c r="E2580" s="73"/>
      <c r="F2580" s="73"/>
      <c r="G2580" s="73"/>
      <c r="H2580" s="73"/>
      <c r="I2580" s="73"/>
      <c r="J2580" s="73"/>
      <c r="K2580" s="73"/>
      <c r="L2580" s="73"/>
      <c r="M2580" s="73"/>
      <c r="N2580" s="73"/>
      <c r="O2580" s="73"/>
      <c r="P2580" s="73"/>
      <c r="Q2580" s="73"/>
      <c r="R2580" s="73"/>
      <c r="S2580" s="73"/>
      <c r="T2580" s="25" t="str">
        <f>IF(COUNTA(B2580:S2580)=0,"",IF(AND(COUNTA(B2580:D2580)=3,COUNTIF('SRF Drop Downs'!$B$2:$B$5,'Sponsor Response Form (SRF)'!E2580),COUNTIF('SRF Drop Downs'!$F$2:$F$5,'Sponsor Response Form (SRF)'!F2580),COUNTIF('SRF Drop Downs'!$C$2:$C$4,'Sponsor Response Form (SRF)'!G2580),COUNTIF('SRF Drop Downs'!$D$2:$D$6,'Sponsor Response Form (SRF)'!H2580),COUNTIF('SRF Drop Downs'!$A$2:$A$5,'Sponsor Response Form (SRF)'!I2580),COUNTIF('SRF Drop Downs'!$A$2:$A$4,'Sponsor Response Form (SRF)'!J2580),COUNTIF('SRF Drop Downs'!$A$2:$A$5,'Sponsor Response Form (SRF)'!K2580),COUNTIF('SRF Drop Downs'!$E$2:$E$7,'Sponsor Response Form (SRF)'!L2580),COUNTIF('SRF Drop Downs'!$A$2:$A$4,'Sponsor Response Form (SRF)'!M2580),COUNTIF('SRF Drop Downs'!$A$2:$A$4,'Sponsor Response Form (SRF)'!N2580),COUNTIF('SRF Drop Downs'!$A$2:$A$4,'Sponsor Response Form (SRF)'!O2580),COUNTIF('SRF Drop Downs'!$A$2:$A$4,'Sponsor Response Form (SRF)'!P2580),COUNTIF('SRF Drop Downs'!$A$2:$A$4,'Sponsor Response Form (SRF)'!Q2580),COUNTIF('SRF Drop Downs'!$A$2:$A$4,'Sponsor Response Form (SRF)'!R2580),COUNTIF('SRF Drop Downs'!$A$2:$A$4,'Sponsor Response Form (SRF)'!S2580)),"Complete","Incomplete"))</f>
        <v/>
      </c>
      <c r="U2580" s="26" t="str">
        <f>IF(T2580="Complete",IF(AND(NOT(ISNA(VLOOKUP(CONCATENATE(E2580,F2580,G2580,H2580,I2580,J2580,K2580,L2580),'SRF Drop Downs'!G:G,1,FALSE))),IF(AND(H2580&lt;&gt;"C3",L2580&lt;&gt;"O5"),IF(SUM(COUNTIF(M2580:S2580,"Y"),COUNTIF(M2580:S2580,"N"))=0,"V","I"),IF(COUNTIF(M2580:S2580,"Y"),"V","I"))="V", IF(AND('Sponsor Response Form (SRF)'!E2580="M1", COUNTIF('OMS Response Form (ORF)'!D:D, C2580)&gt;0), "I", "V")="V"), "Valid","Invalid")," ")</f>
        <v xml:space="preserve"> </v>
      </c>
    </row>
    <row r="2581" spans="2:21" x14ac:dyDescent="0.35">
      <c r="B2581" s="70"/>
      <c r="C2581" s="71"/>
      <c r="D2581" s="72"/>
      <c r="E2581" s="73"/>
      <c r="F2581" s="73"/>
      <c r="G2581" s="73"/>
      <c r="H2581" s="73"/>
      <c r="I2581" s="73"/>
      <c r="J2581" s="73"/>
      <c r="K2581" s="73"/>
      <c r="L2581" s="73"/>
      <c r="M2581" s="73"/>
      <c r="N2581" s="73"/>
      <c r="O2581" s="73"/>
      <c r="P2581" s="73"/>
      <c r="Q2581" s="73"/>
      <c r="R2581" s="73"/>
      <c r="S2581" s="73"/>
      <c r="T2581" s="25" t="str">
        <f>IF(COUNTA(B2581:S2581)=0,"",IF(AND(COUNTA(B2581:D2581)=3,COUNTIF('SRF Drop Downs'!$B$2:$B$5,'Sponsor Response Form (SRF)'!E2581),COUNTIF('SRF Drop Downs'!$F$2:$F$5,'Sponsor Response Form (SRF)'!F2581),COUNTIF('SRF Drop Downs'!$C$2:$C$4,'Sponsor Response Form (SRF)'!G2581),COUNTIF('SRF Drop Downs'!$D$2:$D$6,'Sponsor Response Form (SRF)'!H2581),COUNTIF('SRF Drop Downs'!$A$2:$A$5,'Sponsor Response Form (SRF)'!I2581),COUNTIF('SRF Drop Downs'!$A$2:$A$4,'Sponsor Response Form (SRF)'!J2581),COUNTIF('SRF Drop Downs'!$A$2:$A$5,'Sponsor Response Form (SRF)'!K2581),COUNTIF('SRF Drop Downs'!$E$2:$E$7,'Sponsor Response Form (SRF)'!L2581),COUNTIF('SRF Drop Downs'!$A$2:$A$4,'Sponsor Response Form (SRF)'!M2581),COUNTIF('SRF Drop Downs'!$A$2:$A$4,'Sponsor Response Form (SRF)'!N2581),COUNTIF('SRF Drop Downs'!$A$2:$A$4,'Sponsor Response Form (SRF)'!O2581),COUNTIF('SRF Drop Downs'!$A$2:$A$4,'Sponsor Response Form (SRF)'!P2581),COUNTIF('SRF Drop Downs'!$A$2:$A$4,'Sponsor Response Form (SRF)'!Q2581),COUNTIF('SRF Drop Downs'!$A$2:$A$4,'Sponsor Response Form (SRF)'!R2581),COUNTIF('SRF Drop Downs'!$A$2:$A$4,'Sponsor Response Form (SRF)'!S2581)),"Complete","Incomplete"))</f>
        <v/>
      </c>
      <c r="U2581" s="26" t="str">
        <f>IF(T2581="Complete",IF(AND(NOT(ISNA(VLOOKUP(CONCATENATE(E2581,F2581,G2581,H2581,I2581,J2581,K2581,L2581),'SRF Drop Downs'!G:G,1,FALSE))),IF(AND(H2581&lt;&gt;"C3",L2581&lt;&gt;"O5"),IF(SUM(COUNTIF(M2581:S2581,"Y"),COUNTIF(M2581:S2581,"N"))=0,"V","I"),IF(COUNTIF(M2581:S2581,"Y"),"V","I"))="V", IF(AND('Sponsor Response Form (SRF)'!E2581="M1", COUNTIF('OMS Response Form (ORF)'!D:D, C2581)&gt;0), "I", "V")="V"), "Valid","Invalid")," ")</f>
        <v xml:space="preserve"> </v>
      </c>
    </row>
    <row r="2582" spans="2:21" x14ac:dyDescent="0.35">
      <c r="B2582" s="70"/>
      <c r="C2582" s="71"/>
      <c r="D2582" s="72"/>
      <c r="E2582" s="73"/>
      <c r="F2582" s="73"/>
      <c r="G2582" s="73"/>
      <c r="H2582" s="73"/>
      <c r="I2582" s="73"/>
      <c r="J2582" s="73"/>
      <c r="K2582" s="73"/>
      <c r="L2582" s="73"/>
      <c r="M2582" s="73"/>
      <c r="N2582" s="73"/>
      <c r="O2582" s="73"/>
      <c r="P2582" s="73"/>
      <c r="Q2582" s="73"/>
      <c r="R2582" s="73"/>
      <c r="S2582" s="73"/>
      <c r="T2582" s="25" t="str">
        <f>IF(COUNTA(B2582:S2582)=0,"",IF(AND(COUNTA(B2582:D2582)=3,COUNTIF('SRF Drop Downs'!$B$2:$B$5,'Sponsor Response Form (SRF)'!E2582),COUNTIF('SRF Drop Downs'!$F$2:$F$5,'Sponsor Response Form (SRF)'!F2582),COUNTIF('SRF Drop Downs'!$C$2:$C$4,'Sponsor Response Form (SRF)'!G2582),COUNTIF('SRF Drop Downs'!$D$2:$D$6,'Sponsor Response Form (SRF)'!H2582),COUNTIF('SRF Drop Downs'!$A$2:$A$5,'Sponsor Response Form (SRF)'!I2582),COUNTIF('SRF Drop Downs'!$A$2:$A$4,'Sponsor Response Form (SRF)'!J2582),COUNTIF('SRF Drop Downs'!$A$2:$A$5,'Sponsor Response Form (SRF)'!K2582),COUNTIF('SRF Drop Downs'!$E$2:$E$7,'Sponsor Response Form (SRF)'!L2582),COUNTIF('SRF Drop Downs'!$A$2:$A$4,'Sponsor Response Form (SRF)'!M2582),COUNTIF('SRF Drop Downs'!$A$2:$A$4,'Sponsor Response Form (SRF)'!N2582),COUNTIF('SRF Drop Downs'!$A$2:$A$4,'Sponsor Response Form (SRF)'!O2582),COUNTIF('SRF Drop Downs'!$A$2:$A$4,'Sponsor Response Form (SRF)'!P2582),COUNTIF('SRF Drop Downs'!$A$2:$A$4,'Sponsor Response Form (SRF)'!Q2582),COUNTIF('SRF Drop Downs'!$A$2:$A$4,'Sponsor Response Form (SRF)'!R2582),COUNTIF('SRF Drop Downs'!$A$2:$A$4,'Sponsor Response Form (SRF)'!S2582)),"Complete","Incomplete"))</f>
        <v/>
      </c>
      <c r="U2582" s="26" t="str">
        <f>IF(T2582="Complete",IF(AND(NOT(ISNA(VLOOKUP(CONCATENATE(E2582,F2582,G2582,H2582,I2582,J2582,K2582,L2582),'SRF Drop Downs'!G:G,1,FALSE))),IF(AND(H2582&lt;&gt;"C3",L2582&lt;&gt;"O5"),IF(SUM(COUNTIF(M2582:S2582,"Y"),COUNTIF(M2582:S2582,"N"))=0,"V","I"),IF(COUNTIF(M2582:S2582,"Y"),"V","I"))="V", IF(AND('Sponsor Response Form (SRF)'!E2582="M1", COUNTIF('OMS Response Form (ORF)'!D:D, C2582)&gt;0), "I", "V")="V"), "Valid","Invalid")," ")</f>
        <v xml:space="preserve"> </v>
      </c>
    </row>
    <row r="2583" spans="2:21" x14ac:dyDescent="0.35">
      <c r="B2583" s="70"/>
      <c r="C2583" s="71"/>
      <c r="D2583" s="72"/>
      <c r="E2583" s="73"/>
      <c r="F2583" s="73"/>
      <c r="G2583" s="73"/>
      <c r="H2583" s="73"/>
      <c r="I2583" s="73"/>
      <c r="J2583" s="73"/>
      <c r="K2583" s="73"/>
      <c r="L2583" s="73"/>
      <c r="M2583" s="73"/>
      <c r="N2583" s="73"/>
      <c r="O2583" s="73"/>
      <c r="P2583" s="73"/>
      <c r="Q2583" s="73"/>
      <c r="R2583" s="73"/>
      <c r="S2583" s="73"/>
      <c r="T2583" s="25" t="str">
        <f>IF(COUNTA(B2583:S2583)=0,"",IF(AND(COUNTA(B2583:D2583)=3,COUNTIF('SRF Drop Downs'!$B$2:$B$5,'Sponsor Response Form (SRF)'!E2583),COUNTIF('SRF Drop Downs'!$F$2:$F$5,'Sponsor Response Form (SRF)'!F2583),COUNTIF('SRF Drop Downs'!$C$2:$C$4,'Sponsor Response Form (SRF)'!G2583),COUNTIF('SRF Drop Downs'!$D$2:$D$6,'Sponsor Response Form (SRF)'!H2583),COUNTIF('SRF Drop Downs'!$A$2:$A$5,'Sponsor Response Form (SRF)'!I2583),COUNTIF('SRF Drop Downs'!$A$2:$A$4,'Sponsor Response Form (SRF)'!J2583),COUNTIF('SRF Drop Downs'!$A$2:$A$5,'Sponsor Response Form (SRF)'!K2583),COUNTIF('SRF Drop Downs'!$E$2:$E$7,'Sponsor Response Form (SRF)'!L2583),COUNTIF('SRF Drop Downs'!$A$2:$A$4,'Sponsor Response Form (SRF)'!M2583),COUNTIF('SRF Drop Downs'!$A$2:$A$4,'Sponsor Response Form (SRF)'!N2583),COUNTIF('SRF Drop Downs'!$A$2:$A$4,'Sponsor Response Form (SRF)'!O2583),COUNTIF('SRF Drop Downs'!$A$2:$A$4,'Sponsor Response Form (SRF)'!P2583),COUNTIF('SRF Drop Downs'!$A$2:$A$4,'Sponsor Response Form (SRF)'!Q2583),COUNTIF('SRF Drop Downs'!$A$2:$A$4,'Sponsor Response Form (SRF)'!R2583),COUNTIF('SRF Drop Downs'!$A$2:$A$4,'Sponsor Response Form (SRF)'!S2583)),"Complete","Incomplete"))</f>
        <v/>
      </c>
      <c r="U2583" s="26" t="str">
        <f>IF(T2583="Complete",IF(AND(NOT(ISNA(VLOOKUP(CONCATENATE(E2583,F2583,G2583,H2583,I2583,J2583,K2583,L2583),'SRF Drop Downs'!G:G,1,FALSE))),IF(AND(H2583&lt;&gt;"C3",L2583&lt;&gt;"O5"),IF(SUM(COUNTIF(M2583:S2583,"Y"),COUNTIF(M2583:S2583,"N"))=0,"V","I"),IF(COUNTIF(M2583:S2583,"Y"),"V","I"))="V", IF(AND('Sponsor Response Form (SRF)'!E2583="M1", COUNTIF('OMS Response Form (ORF)'!D:D, C2583)&gt;0), "I", "V")="V"), "Valid","Invalid")," ")</f>
        <v xml:space="preserve"> </v>
      </c>
    </row>
    <row r="2584" spans="2:21" x14ac:dyDescent="0.35">
      <c r="B2584" s="70"/>
      <c r="C2584" s="71"/>
      <c r="D2584" s="72"/>
      <c r="E2584" s="73"/>
      <c r="F2584" s="73"/>
      <c r="G2584" s="73"/>
      <c r="H2584" s="73"/>
      <c r="I2584" s="73"/>
      <c r="J2584" s="73"/>
      <c r="K2584" s="73"/>
      <c r="L2584" s="73"/>
      <c r="M2584" s="73"/>
      <c r="N2584" s="73"/>
      <c r="O2584" s="73"/>
      <c r="P2584" s="73"/>
      <c r="Q2584" s="73"/>
      <c r="R2584" s="73"/>
      <c r="S2584" s="73"/>
      <c r="T2584" s="25" t="str">
        <f>IF(COUNTA(B2584:S2584)=0,"",IF(AND(COUNTA(B2584:D2584)=3,COUNTIF('SRF Drop Downs'!$B$2:$B$5,'Sponsor Response Form (SRF)'!E2584),COUNTIF('SRF Drop Downs'!$F$2:$F$5,'Sponsor Response Form (SRF)'!F2584),COUNTIF('SRF Drop Downs'!$C$2:$C$4,'Sponsor Response Form (SRF)'!G2584),COUNTIF('SRF Drop Downs'!$D$2:$D$6,'Sponsor Response Form (SRF)'!H2584),COUNTIF('SRF Drop Downs'!$A$2:$A$5,'Sponsor Response Form (SRF)'!I2584),COUNTIF('SRF Drop Downs'!$A$2:$A$4,'Sponsor Response Form (SRF)'!J2584),COUNTIF('SRF Drop Downs'!$A$2:$A$5,'Sponsor Response Form (SRF)'!K2584),COUNTIF('SRF Drop Downs'!$E$2:$E$7,'Sponsor Response Form (SRF)'!L2584),COUNTIF('SRF Drop Downs'!$A$2:$A$4,'Sponsor Response Form (SRF)'!M2584),COUNTIF('SRF Drop Downs'!$A$2:$A$4,'Sponsor Response Form (SRF)'!N2584),COUNTIF('SRF Drop Downs'!$A$2:$A$4,'Sponsor Response Form (SRF)'!O2584),COUNTIF('SRF Drop Downs'!$A$2:$A$4,'Sponsor Response Form (SRF)'!P2584),COUNTIF('SRF Drop Downs'!$A$2:$A$4,'Sponsor Response Form (SRF)'!Q2584),COUNTIF('SRF Drop Downs'!$A$2:$A$4,'Sponsor Response Form (SRF)'!R2584),COUNTIF('SRF Drop Downs'!$A$2:$A$4,'Sponsor Response Form (SRF)'!S2584)),"Complete","Incomplete"))</f>
        <v/>
      </c>
      <c r="U2584" s="26" t="str">
        <f>IF(T2584="Complete",IF(AND(NOT(ISNA(VLOOKUP(CONCATENATE(E2584,F2584,G2584,H2584,I2584,J2584,K2584,L2584),'SRF Drop Downs'!G:G,1,FALSE))),IF(AND(H2584&lt;&gt;"C3",L2584&lt;&gt;"O5"),IF(SUM(COUNTIF(M2584:S2584,"Y"),COUNTIF(M2584:S2584,"N"))=0,"V","I"),IF(COUNTIF(M2584:S2584,"Y"),"V","I"))="V", IF(AND('Sponsor Response Form (SRF)'!E2584="M1", COUNTIF('OMS Response Form (ORF)'!D:D, C2584)&gt;0), "I", "V")="V"), "Valid","Invalid")," ")</f>
        <v xml:space="preserve"> </v>
      </c>
    </row>
    <row r="2585" spans="2:21" x14ac:dyDescent="0.35">
      <c r="B2585" s="70"/>
      <c r="C2585" s="71"/>
      <c r="D2585" s="72"/>
      <c r="E2585" s="73"/>
      <c r="F2585" s="73"/>
      <c r="G2585" s="73"/>
      <c r="H2585" s="73"/>
      <c r="I2585" s="73"/>
      <c r="J2585" s="73"/>
      <c r="K2585" s="73"/>
      <c r="L2585" s="73"/>
      <c r="M2585" s="73"/>
      <c r="N2585" s="73"/>
      <c r="O2585" s="73"/>
      <c r="P2585" s="73"/>
      <c r="Q2585" s="73"/>
      <c r="R2585" s="73"/>
      <c r="S2585" s="73"/>
      <c r="T2585" s="25" t="str">
        <f>IF(COUNTA(B2585:S2585)=0,"",IF(AND(COUNTA(B2585:D2585)=3,COUNTIF('SRF Drop Downs'!$B$2:$B$5,'Sponsor Response Form (SRF)'!E2585),COUNTIF('SRF Drop Downs'!$F$2:$F$5,'Sponsor Response Form (SRF)'!F2585),COUNTIF('SRF Drop Downs'!$C$2:$C$4,'Sponsor Response Form (SRF)'!G2585),COUNTIF('SRF Drop Downs'!$D$2:$D$6,'Sponsor Response Form (SRF)'!H2585),COUNTIF('SRF Drop Downs'!$A$2:$A$5,'Sponsor Response Form (SRF)'!I2585),COUNTIF('SRF Drop Downs'!$A$2:$A$4,'Sponsor Response Form (SRF)'!J2585),COUNTIF('SRF Drop Downs'!$A$2:$A$5,'Sponsor Response Form (SRF)'!K2585),COUNTIF('SRF Drop Downs'!$E$2:$E$7,'Sponsor Response Form (SRF)'!L2585),COUNTIF('SRF Drop Downs'!$A$2:$A$4,'Sponsor Response Form (SRF)'!M2585),COUNTIF('SRF Drop Downs'!$A$2:$A$4,'Sponsor Response Form (SRF)'!N2585),COUNTIF('SRF Drop Downs'!$A$2:$A$4,'Sponsor Response Form (SRF)'!O2585),COUNTIF('SRF Drop Downs'!$A$2:$A$4,'Sponsor Response Form (SRF)'!P2585),COUNTIF('SRF Drop Downs'!$A$2:$A$4,'Sponsor Response Form (SRF)'!Q2585),COUNTIF('SRF Drop Downs'!$A$2:$A$4,'Sponsor Response Form (SRF)'!R2585),COUNTIF('SRF Drop Downs'!$A$2:$A$4,'Sponsor Response Form (SRF)'!S2585)),"Complete","Incomplete"))</f>
        <v/>
      </c>
      <c r="U2585" s="26" t="str">
        <f>IF(T2585="Complete",IF(AND(NOT(ISNA(VLOOKUP(CONCATENATE(E2585,F2585,G2585,H2585,I2585,J2585,K2585,L2585),'SRF Drop Downs'!G:G,1,FALSE))),IF(AND(H2585&lt;&gt;"C3",L2585&lt;&gt;"O5"),IF(SUM(COUNTIF(M2585:S2585,"Y"),COUNTIF(M2585:S2585,"N"))=0,"V","I"),IF(COUNTIF(M2585:S2585,"Y"),"V","I"))="V", IF(AND('Sponsor Response Form (SRF)'!E2585="M1", COUNTIF('OMS Response Form (ORF)'!D:D, C2585)&gt;0), "I", "V")="V"), "Valid","Invalid")," ")</f>
        <v xml:space="preserve"> </v>
      </c>
    </row>
    <row r="2586" spans="2:21" x14ac:dyDescent="0.35">
      <c r="B2586" s="70"/>
      <c r="C2586" s="71"/>
      <c r="D2586" s="72"/>
      <c r="E2586" s="73"/>
      <c r="F2586" s="73"/>
      <c r="G2586" s="73"/>
      <c r="H2586" s="73"/>
      <c r="I2586" s="73"/>
      <c r="J2586" s="73"/>
      <c r="K2586" s="73"/>
      <c r="L2586" s="73"/>
      <c r="M2586" s="73"/>
      <c r="N2586" s="73"/>
      <c r="O2586" s="73"/>
      <c r="P2586" s="73"/>
      <c r="Q2586" s="73"/>
      <c r="R2586" s="73"/>
      <c r="S2586" s="73"/>
      <c r="T2586" s="25" t="str">
        <f>IF(COUNTA(B2586:S2586)=0,"",IF(AND(COUNTA(B2586:D2586)=3,COUNTIF('SRF Drop Downs'!$B$2:$B$5,'Sponsor Response Form (SRF)'!E2586),COUNTIF('SRF Drop Downs'!$F$2:$F$5,'Sponsor Response Form (SRF)'!F2586),COUNTIF('SRF Drop Downs'!$C$2:$C$4,'Sponsor Response Form (SRF)'!G2586),COUNTIF('SRF Drop Downs'!$D$2:$D$6,'Sponsor Response Form (SRF)'!H2586),COUNTIF('SRF Drop Downs'!$A$2:$A$5,'Sponsor Response Form (SRF)'!I2586),COUNTIF('SRF Drop Downs'!$A$2:$A$4,'Sponsor Response Form (SRF)'!J2586),COUNTIF('SRF Drop Downs'!$A$2:$A$5,'Sponsor Response Form (SRF)'!K2586),COUNTIF('SRF Drop Downs'!$E$2:$E$7,'Sponsor Response Form (SRF)'!L2586),COUNTIF('SRF Drop Downs'!$A$2:$A$4,'Sponsor Response Form (SRF)'!M2586),COUNTIF('SRF Drop Downs'!$A$2:$A$4,'Sponsor Response Form (SRF)'!N2586),COUNTIF('SRF Drop Downs'!$A$2:$A$4,'Sponsor Response Form (SRF)'!O2586),COUNTIF('SRF Drop Downs'!$A$2:$A$4,'Sponsor Response Form (SRF)'!P2586),COUNTIF('SRF Drop Downs'!$A$2:$A$4,'Sponsor Response Form (SRF)'!Q2586),COUNTIF('SRF Drop Downs'!$A$2:$A$4,'Sponsor Response Form (SRF)'!R2586),COUNTIF('SRF Drop Downs'!$A$2:$A$4,'Sponsor Response Form (SRF)'!S2586)),"Complete","Incomplete"))</f>
        <v/>
      </c>
      <c r="U2586" s="26" t="str">
        <f>IF(T2586="Complete",IF(AND(NOT(ISNA(VLOOKUP(CONCATENATE(E2586,F2586,G2586,H2586,I2586,J2586,K2586,L2586),'SRF Drop Downs'!G:G,1,FALSE))),IF(AND(H2586&lt;&gt;"C3",L2586&lt;&gt;"O5"),IF(SUM(COUNTIF(M2586:S2586,"Y"),COUNTIF(M2586:S2586,"N"))=0,"V","I"),IF(COUNTIF(M2586:S2586,"Y"),"V","I"))="V", IF(AND('Sponsor Response Form (SRF)'!E2586="M1", COUNTIF('OMS Response Form (ORF)'!D:D, C2586)&gt;0), "I", "V")="V"), "Valid","Invalid")," ")</f>
        <v xml:space="preserve"> </v>
      </c>
    </row>
    <row r="2587" spans="2:21" x14ac:dyDescent="0.35">
      <c r="B2587" s="70"/>
      <c r="C2587" s="71"/>
      <c r="D2587" s="72"/>
      <c r="E2587" s="73"/>
      <c r="F2587" s="73"/>
      <c r="G2587" s="73"/>
      <c r="H2587" s="73"/>
      <c r="I2587" s="73"/>
      <c r="J2587" s="73"/>
      <c r="K2587" s="73"/>
      <c r="L2587" s="73"/>
      <c r="M2587" s="73"/>
      <c r="N2587" s="73"/>
      <c r="O2587" s="73"/>
      <c r="P2587" s="73"/>
      <c r="Q2587" s="73"/>
      <c r="R2587" s="73"/>
      <c r="S2587" s="73"/>
      <c r="T2587" s="25" t="str">
        <f>IF(COUNTA(B2587:S2587)=0,"",IF(AND(COUNTA(B2587:D2587)=3,COUNTIF('SRF Drop Downs'!$B$2:$B$5,'Sponsor Response Form (SRF)'!E2587),COUNTIF('SRF Drop Downs'!$F$2:$F$5,'Sponsor Response Form (SRF)'!F2587),COUNTIF('SRF Drop Downs'!$C$2:$C$4,'Sponsor Response Form (SRF)'!G2587),COUNTIF('SRF Drop Downs'!$D$2:$D$6,'Sponsor Response Form (SRF)'!H2587),COUNTIF('SRF Drop Downs'!$A$2:$A$5,'Sponsor Response Form (SRF)'!I2587),COUNTIF('SRF Drop Downs'!$A$2:$A$4,'Sponsor Response Form (SRF)'!J2587),COUNTIF('SRF Drop Downs'!$A$2:$A$5,'Sponsor Response Form (SRF)'!K2587),COUNTIF('SRF Drop Downs'!$E$2:$E$7,'Sponsor Response Form (SRF)'!L2587),COUNTIF('SRF Drop Downs'!$A$2:$A$4,'Sponsor Response Form (SRF)'!M2587),COUNTIF('SRF Drop Downs'!$A$2:$A$4,'Sponsor Response Form (SRF)'!N2587),COUNTIF('SRF Drop Downs'!$A$2:$A$4,'Sponsor Response Form (SRF)'!O2587),COUNTIF('SRF Drop Downs'!$A$2:$A$4,'Sponsor Response Form (SRF)'!P2587),COUNTIF('SRF Drop Downs'!$A$2:$A$4,'Sponsor Response Form (SRF)'!Q2587),COUNTIF('SRF Drop Downs'!$A$2:$A$4,'Sponsor Response Form (SRF)'!R2587),COUNTIF('SRF Drop Downs'!$A$2:$A$4,'Sponsor Response Form (SRF)'!S2587)),"Complete","Incomplete"))</f>
        <v/>
      </c>
      <c r="U2587" s="26" t="str">
        <f>IF(T2587="Complete",IF(AND(NOT(ISNA(VLOOKUP(CONCATENATE(E2587,F2587,G2587,H2587,I2587,J2587,K2587,L2587),'SRF Drop Downs'!G:G,1,FALSE))),IF(AND(H2587&lt;&gt;"C3",L2587&lt;&gt;"O5"),IF(SUM(COUNTIF(M2587:S2587,"Y"),COUNTIF(M2587:S2587,"N"))=0,"V","I"),IF(COUNTIF(M2587:S2587,"Y"),"V","I"))="V", IF(AND('Sponsor Response Form (SRF)'!E2587="M1", COUNTIF('OMS Response Form (ORF)'!D:D, C2587)&gt;0), "I", "V")="V"), "Valid","Invalid")," ")</f>
        <v xml:space="preserve"> </v>
      </c>
    </row>
    <row r="2588" spans="2:21" x14ac:dyDescent="0.35">
      <c r="B2588" s="70"/>
      <c r="C2588" s="71"/>
      <c r="D2588" s="72"/>
      <c r="E2588" s="73"/>
      <c r="F2588" s="73"/>
      <c r="G2588" s="73"/>
      <c r="H2588" s="73"/>
      <c r="I2588" s="73"/>
      <c r="J2588" s="73"/>
      <c r="K2588" s="73"/>
      <c r="L2588" s="73"/>
      <c r="M2588" s="73"/>
      <c r="N2588" s="73"/>
      <c r="O2588" s="73"/>
      <c r="P2588" s="73"/>
      <c r="Q2588" s="73"/>
      <c r="R2588" s="73"/>
      <c r="S2588" s="73"/>
      <c r="T2588" s="25" t="str">
        <f>IF(COUNTA(B2588:S2588)=0,"",IF(AND(COUNTA(B2588:D2588)=3,COUNTIF('SRF Drop Downs'!$B$2:$B$5,'Sponsor Response Form (SRF)'!E2588),COUNTIF('SRF Drop Downs'!$F$2:$F$5,'Sponsor Response Form (SRF)'!F2588),COUNTIF('SRF Drop Downs'!$C$2:$C$4,'Sponsor Response Form (SRF)'!G2588),COUNTIF('SRF Drop Downs'!$D$2:$D$6,'Sponsor Response Form (SRF)'!H2588),COUNTIF('SRF Drop Downs'!$A$2:$A$5,'Sponsor Response Form (SRF)'!I2588),COUNTIF('SRF Drop Downs'!$A$2:$A$4,'Sponsor Response Form (SRF)'!J2588),COUNTIF('SRF Drop Downs'!$A$2:$A$5,'Sponsor Response Form (SRF)'!K2588),COUNTIF('SRF Drop Downs'!$E$2:$E$7,'Sponsor Response Form (SRF)'!L2588),COUNTIF('SRF Drop Downs'!$A$2:$A$4,'Sponsor Response Form (SRF)'!M2588),COUNTIF('SRF Drop Downs'!$A$2:$A$4,'Sponsor Response Form (SRF)'!N2588),COUNTIF('SRF Drop Downs'!$A$2:$A$4,'Sponsor Response Form (SRF)'!O2588),COUNTIF('SRF Drop Downs'!$A$2:$A$4,'Sponsor Response Form (SRF)'!P2588),COUNTIF('SRF Drop Downs'!$A$2:$A$4,'Sponsor Response Form (SRF)'!Q2588),COUNTIF('SRF Drop Downs'!$A$2:$A$4,'Sponsor Response Form (SRF)'!R2588),COUNTIF('SRF Drop Downs'!$A$2:$A$4,'Sponsor Response Form (SRF)'!S2588)),"Complete","Incomplete"))</f>
        <v/>
      </c>
      <c r="U2588" s="26" t="str">
        <f>IF(T2588="Complete",IF(AND(NOT(ISNA(VLOOKUP(CONCATENATE(E2588,F2588,G2588,H2588,I2588,J2588,K2588,L2588),'SRF Drop Downs'!G:G,1,FALSE))),IF(AND(H2588&lt;&gt;"C3",L2588&lt;&gt;"O5"),IF(SUM(COUNTIF(M2588:S2588,"Y"),COUNTIF(M2588:S2588,"N"))=0,"V","I"),IF(COUNTIF(M2588:S2588,"Y"),"V","I"))="V", IF(AND('Sponsor Response Form (SRF)'!E2588="M1", COUNTIF('OMS Response Form (ORF)'!D:D, C2588)&gt;0), "I", "V")="V"), "Valid","Invalid")," ")</f>
        <v xml:space="preserve"> </v>
      </c>
    </row>
    <row r="2589" spans="2:21" x14ac:dyDescent="0.35">
      <c r="B2589" s="70"/>
      <c r="C2589" s="71"/>
      <c r="D2589" s="72"/>
      <c r="E2589" s="73"/>
      <c r="F2589" s="73"/>
      <c r="G2589" s="73"/>
      <c r="H2589" s="73"/>
      <c r="I2589" s="73"/>
      <c r="J2589" s="73"/>
      <c r="K2589" s="73"/>
      <c r="L2589" s="73"/>
      <c r="M2589" s="73"/>
      <c r="N2589" s="73"/>
      <c r="O2589" s="73"/>
      <c r="P2589" s="73"/>
      <c r="Q2589" s="73"/>
      <c r="R2589" s="73"/>
      <c r="S2589" s="73"/>
      <c r="T2589" s="25" t="str">
        <f>IF(COUNTA(B2589:S2589)=0,"",IF(AND(COUNTA(B2589:D2589)=3,COUNTIF('SRF Drop Downs'!$B$2:$B$5,'Sponsor Response Form (SRF)'!E2589),COUNTIF('SRF Drop Downs'!$F$2:$F$5,'Sponsor Response Form (SRF)'!F2589),COUNTIF('SRF Drop Downs'!$C$2:$C$4,'Sponsor Response Form (SRF)'!G2589),COUNTIF('SRF Drop Downs'!$D$2:$D$6,'Sponsor Response Form (SRF)'!H2589),COUNTIF('SRF Drop Downs'!$A$2:$A$5,'Sponsor Response Form (SRF)'!I2589),COUNTIF('SRF Drop Downs'!$A$2:$A$4,'Sponsor Response Form (SRF)'!J2589),COUNTIF('SRF Drop Downs'!$A$2:$A$5,'Sponsor Response Form (SRF)'!K2589),COUNTIF('SRF Drop Downs'!$E$2:$E$7,'Sponsor Response Form (SRF)'!L2589),COUNTIF('SRF Drop Downs'!$A$2:$A$4,'Sponsor Response Form (SRF)'!M2589),COUNTIF('SRF Drop Downs'!$A$2:$A$4,'Sponsor Response Form (SRF)'!N2589),COUNTIF('SRF Drop Downs'!$A$2:$A$4,'Sponsor Response Form (SRF)'!O2589),COUNTIF('SRF Drop Downs'!$A$2:$A$4,'Sponsor Response Form (SRF)'!P2589),COUNTIF('SRF Drop Downs'!$A$2:$A$4,'Sponsor Response Form (SRF)'!Q2589),COUNTIF('SRF Drop Downs'!$A$2:$A$4,'Sponsor Response Form (SRF)'!R2589),COUNTIF('SRF Drop Downs'!$A$2:$A$4,'Sponsor Response Form (SRF)'!S2589)),"Complete","Incomplete"))</f>
        <v/>
      </c>
      <c r="U2589" s="26" t="str">
        <f>IF(T2589="Complete",IF(AND(NOT(ISNA(VLOOKUP(CONCATENATE(E2589,F2589,G2589,H2589,I2589,J2589,K2589,L2589),'SRF Drop Downs'!G:G,1,FALSE))),IF(AND(H2589&lt;&gt;"C3",L2589&lt;&gt;"O5"),IF(SUM(COUNTIF(M2589:S2589,"Y"),COUNTIF(M2589:S2589,"N"))=0,"V","I"),IF(COUNTIF(M2589:S2589,"Y"),"V","I"))="V", IF(AND('Sponsor Response Form (SRF)'!E2589="M1", COUNTIF('OMS Response Form (ORF)'!D:D, C2589)&gt;0), "I", "V")="V"), "Valid","Invalid")," ")</f>
        <v xml:space="preserve"> </v>
      </c>
    </row>
    <row r="2590" spans="2:21" x14ac:dyDescent="0.35">
      <c r="B2590" s="70"/>
      <c r="C2590" s="71"/>
      <c r="D2590" s="72"/>
      <c r="E2590" s="73"/>
      <c r="F2590" s="73"/>
      <c r="G2590" s="73"/>
      <c r="H2590" s="73"/>
      <c r="I2590" s="73"/>
      <c r="J2590" s="73"/>
      <c r="K2590" s="73"/>
      <c r="L2590" s="73"/>
      <c r="M2590" s="73"/>
      <c r="N2590" s="73"/>
      <c r="O2590" s="73"/>
      <c r="P2590" s="73"/>
      <c r="Q2590" s="73"/>
      <c r="R2590" s="73"/>
      <c r="S2590" s="73"/>
      <c r="T2590" s="25" t="str">
        <f>IF(COUNTA(B2590:S2590)=0,"",IF(AND(COUNTA(B2590:D2590)=3,COUNTIF('SRF Drop Downs'!$B$2:$B$5,'Sponsor Response Form (SRF)'!E2590),COUNTIF('SRF Drop Downs'!$F$2:$F$5,'Sponsor Response Form (SRF)'!F2590),COUNTIF('SRF Drop Downs'!$C$2:$C$4,'Sponsor Response Form (SRF)'!G2590),COUNTIF('SRF Drop Downs'!$D$2:$D$6,'Sponsor Response Form (SRF)'!H2590),COUNTIF('SRF Drop Downs'!$A$2:$A$5,'Sponsor Response Form (SRF)'!I2590),COUNTIF('SRF Drop Downs'!$A$2:$A$4,'Sponsor Response Form (SRF)'!J2590),COUNTIF('SRF Drop Downs'!$A$2:$A$5,'Sponsor Response Form (SRF)'!K2590),COUNTIF('SRF Drop Downs'!$E$2:$E$7,'Sponsor Response Form (SRF)'!L2590),COUNTIF('SRF Drop Downs'!$A$2:$A$4,'Sponsor Response Form (SRF)'!M2590),COUNTIF('SRF Drop Downs'!$A$2:$A$4,'Sponsor Response Form (SRF)'!N2590),COUNTIF('SRF Drop Downs'!$A$2:$A$4,'Sponsor Response Form (SRF)'!O2590),COUNTIF('SRF Drop Downs'!$A$2:$A$4,'Sponsor Response Form (SRF)'!P2590),COUNTIF('SRF Drop Downs'!$A$2:$A$4,'Sponsor Response Form (SRF)'!Q2590),COUNTIF('SRF Drop Downs'!$A$2:$A$4,'Sponsor Response Form (SRF)'!R2590),COUNTIF('SRF Drop Downs'!$A$2:$A$4,'Sponsor Response Form (SRF)'!S2590)),"Complete","Incomplete"))</f>
        <v/>
      </c>
      <c r="U2590" s="26" t="str">
        <f>IF(T2590="Complete",IF(AND(NOT(ISNA(VLOOKUP(CONCATENATE(E2590,F2590,G2590,H2590,I2590,J2590,K2590,L2590),'SRF Drop Downs'!G:G,1,FALSE))),IF(AND(H2590&lt;&gt;"C3",L2590&lt;&gt;"O5"),IF(SUM(COUNTIF(M2590:S2590,"Y"),COUNTIF(M2590:S2590,"N"))=0,"V","I"),IF(COUNTIF(M2590:S2590,"Y"),"V","I"))="V", IF(AND('Sponsor Response Form (SRF)'!E2590="M1", COUNTIF('OMS Response Form (ORF)'!D:D, C2590)&gt;0), "I", "V")="V"), "Valid","Invalid")," ")</f>
        <v xml:space="preserve"> </v>
      </c>
    </row>
    <row r="2591" spans="2:21" x14ac:dyDescent="0.35">
      <c r="B2591" s="70"/>
      <c r="C2591" s="71"/>
      <c r="D2591" s="72"/>
      <c r="E2591" s="73"/>
      <c r="F2591" s="73"/>
      <c r="G2591" s="73"/>
      <c r="H2591" s="73"/>
      <c r="I2591" s="73"/>
      <c r="J2591" s="73"/>
      <c r="K2591" s="73"/>
      <c r="L2591" s="73"/>
      <c r="M2591" s="73"/>
      <c r="N2591" s="73"/>
      <c r="O2591" s="73"/>
      <c r="P2591" s="73"/>
      <c r="Q2591" s="73"/>
      <c r="R2591" s="73"/>
      <c r="S2591" s="73"/>
      <c r="T2591" s="25" t="str">
        <f>IF(COUNTA(B2591:S2591)=0,"",IF(AND(COUNTA(B2591:D2591)=3,COUNTIF('SRF Drop Downs'!$B$2:$B$5,'Sponsor Response Form (SRF)'!E2591),COUNTIF('SRF Drop Downs'!$F$2:$F$5,'Sponsor Response Form (SRF)'!F2591),COUNTIF('SRF Drop Downs'!$C$2:$C$4,'Sponsor Response Form (SRF)'!G2591),COUNTIF('SRF Drop Downs'!$D$2:$D$6,'Sponsor Response Form (SRF)'!H2591),COUNTIF('SRF Drop Downs'!$A$2:$A$5,'Sponsor Response Form (SRF)'!I2591),COUNTIF('SRF Drop Downs'!$A$2:$A$4,'Sponsor Response Form (SRF)'!J2591),COUNTIF('SRF Drop Downs'!$A$2:$A$5,'Sponsor Response Form (SRF)'!K2591),COUNTIF('SRF Drop Downs'!$E$2:$E$7,'Sponsor Response Form (SRF)'!L2591),COUNTIF('SRF Drop Downs'!$A$2:$A$4,'Sponsor Response Form (SRF)'!M2591),COUNTIF('SRF Drop Downs'!$A$2:$A$4,'Sponsor Response Form (SRF)'!N2591),COUNTIF('SRF Drop Downs'!$A$2:$A$4,'Sponsor Response Form (SRF)'!O2591),COUNTIF('SRF Drop Downs'!$A$2:$A$4,'Sponsor Response Form (SRF)'!P2591),COUNTIF('SRF Drop Downs'!$A$2:$A$4,'Sponsor Response Form (SRF)'!Q2591),COUNTIF('SRF Drop Downs'!$A$2:$A$4,'Sponsor Response Form (SRF)'!R2591),COUNTIF('SRF Drop Downs'!$A$2:$A$4,'Sponsor Response Form (SRF)'!S2591)),"Complete","Incomplete"))</f>
        <v/>
      </c>
      <c r="U2591" s="26" t="str">
        <f>IF(T2591="Complete",IF(AND(NOT(ISNA(VLOOKUP(CONCATENATE(E2591,F2591,G2591,H2591,I2591,J2591,K2591,L2591),'SRF Drop Downs'!G:G,1,FALSE))),IF(AND(H2591&lt;&gt;"C3",L2591&lt;&gt;"O5"),IF(SUM(COUNTIF(M2591:S2591,"Y"),COUNTIF(M2591:S2591,"N"))=0,"V","I"),IF(COUNTIF(M2591:S2591,"Y"),"V","I"))="V", IF(AND('Sponsor Response Form (SRF)'!E2591="M1", COUNTIF('OMS Response Form (ORF)'!D:D, C2591)&gt;0), "I", "V")="V"), "Valid","Invalid")," ")</f>
        <v xml:space="preserve"> </v>
      </c>
    </row>
    <row r="2592" spans="2:21" x14ac:dyDescent="0.35">
      <c r="B2592" s="70"/>
      <c r="C2592" s="71"/>
      <c r="D2592" s="72"/>
      <c r="E2592" s="73"/>
      <c r="F2592" s="73"/>
      <c r="G2592" s="73"/>
      <c r="H2592" s="73"/>
      <c r="I2592" s="73"/>
      <c r="J2592" s="73"/>
      <c r="K2592" s="73"/>
      <c r="L2592" s="73"/>
      <c r="M2592" s="73"/>
      <c r="N2592" s="73"/>
      <c r="O2592" s="73"/>
      <c r="P2592" s="73"/>
      <c r="Q2592" s="73"/>
      <c r="R2592" s="73"/>
      <c r="S2592" s="73"/>
      <c r="T2592" s="25" t="str">
        <f>IF(COUNTA(B2592:S2592)=0,"",IF(AND(COUNTA(B2592:D2592)=3,COUNTIF('SRF Drop Downs'!$B$2:$B$5,'Sponsor Response Form (SRF)'!E2592),COUNTIF('SRF Drop Downs'!$F$2:$F$5,'Sponsor Response Form (SRF)'!F2592),COUNTIF('SRF Drop Downs'!$C$2:$C$4,'Sponsor Response Form (SRF)'!G2592),COUNTIF('SRF Drop Downs'!$D$2:$D$6,'Sponsor Response Form (SRF)'!H2592),COUNTIF('SRF Drop Downs'!$A$2:$A$5,'Sponsor Response Form (SRF)'!I2592),COUNTIF('SRF Drop Downs'!$A$2:$A$4,'Sponsor Response Form (SRF)'!J2592),COUNTIF('SRF Drop Downs'!$A$2:$A$5,'Sponsor Response Form (SRF)'!K2592),COUNTIF('SRF Drop Downs'!$E$2:$E$7,'Sponsor Response Form (SRF)'!L2592),COUNTIF('SRF Drop Downs'!$A$2:$A$4,'Sponsor Response Form (SRF)'!M2592),COUNTIF('SRF Drop Downs'!$A$2:$A$4,'Sponsor Response Form (SRF)'!N2592),COUNTIF('SRF Drop Downs'!$A$2:$A$4,'Sponsor Response Form (SRF)'!O2592),COUNTIF('SRF Drop Downs'!$A$2:$A$4,'Sponsor Response Form (SRF)'!P2592),COUNTIF('SRF Drop Downs'!$A$2:$A$4,'Sponsor Response Form (SRF)'!Q2592),COUNTIF('SRF Drop Downs'!$A$2:$A$4,'Sponsor Response Form (SRF)'!R2592),COUNTIF('SRF Drop Downs'!$A$2:$A$4,'Sponsor Response Form (SRF)'!S2592)),"Complete","Incomplete"))</f>
        <v/>
      </c>
      <c r="U2592" s="26" t="str">
        <f>IF(T2592="Complete",IF(AND(NOT(ISNA(VLOOKUP(CONCATENATE(E2592,F2592,G2592,H2592,I2592,J2592,K2592,L2592),'SRF Drop Downs'!G:G,1,FALSE))),IF(AND(H2592&lt;&gt;"C3",L2592&lt;&gt;"O5"),IF(SUM(COUNTIF(M2592:S2592,"Y"),COUNTIF(M2592:S2592,"N"))=0,"V","I"),IF(COUNTIF(M2592:S2592,"Y"),"V","I"))="V", IF(AND('Sponsor Response Form (SRF)'!E2592="M1", COUNTIF('OMS Response Form (ORF)'!D:D, C2592)&gt;0), "I", "V")="V"), "Valid","Invalid")," ")</f>
        <v xml:space="preserve"> </v>
      </c>
    </row>
    <row r="2593" spans="2:21" x14ac:dyDescent="0.35">
      <c r="B2593" s="70"/>
      <c r="C2593" s="71"/>
      <c r="D2593" s="72"/>
      <c r="E2593" s="73"/>
      <c r="F2593" s="73"/>
      <c r="G2593" s="73"/>
      <c r="H2593" s="73"/>
      <c r="I2593" s="73"/>
      <c r="J2593" s="73"/>
      <c r="K2593" s="73"/>
      <c r="L2593" s="73"/>
      <c r="M2593" s="73"/>
      <c r="N2593" s="73"/>
      <c r="O2593" s="73"/>
      <c r="P2593" s="73"/>
      <c r="Q2593" s="73"/>
      <c r="R2593" s="73"/>
      <c r="S2593" s="73"/>
      <c r="T2593" s="25" t="str">
        <f>IF(COUNTA(B2593:S2593)=0,"",IF(AND(COUNTA(B2593:D2593)=3,COUNTIF('SRF Drop Downs'!$B$2:$B$5,'Sponsor Response Form (SRF)'!E2593),COUNTIF('SRF Drop Downs'!$F$2:$F$5,'Sponsor Response Form (SRF)'!F2593),COUNTIF('SRF Drop Downs'!$C$2:$C$4,'Sponsor Response Form (SRF)'!G2593),COUNTIF('SRF Drop Downs'!$D$2:$D$6,'Sponsor Response Form (SRF)'!H2593),COUNTIF('SRF Drop Downs'!$A$2:$A$5,'Sponsor Response Form (SRF)'!I2593),COUNTIF('SRF Drop Downs'!$A$2:$A$4,'Sponsor Response Form (SRF)'!J2593),COUNTIF('SRF Drop Downs'!$A$2:$A$5,'Sponsor Response Form (SRF)'!K2593),COUNTIF('SRF Drop Downs'!$E$2:$E$7,'Sponsor Response Form (SRF)'!L2593),COUNTIF('SRF Drop Downs'!$A$2:$A$4,'Sponsor Response Form (SRF)'!M2593),COUNTIF('SRF Drop Downs'!$A$2:$A$4,'Sponsor Response Form (SRF)'!N2593),COUNTIF('SRF Drop Downs'!$A$2:$A$4,'Sponsor Response Form (SRF)'!O2593),COUNTIF('SRF Drop Downs'!$A$2:$A$4,'Sponsor Response Form (SRF)'!P2593),COUNTIF('SRF Drop Downs'!$A$2:$A$4,'Sponsor Response Form (SRF)'!Q2593),COUNTIF('SRF Drop Downs'!$A$2:$A$4,'Sponsor Response Form (SRF)'!R2593),COUNTIF('SRF Drop Downs'!$A$2:$A$4,'Sponsor Response Form (SRF)'!S2593)),"Complete","Incomplete"))</f>
        <v/>
      </c>
      <c r="U2593" s="26" t="str">
        <f>IF(T2593="Complete",IF(AND(NOT(ISNA(VLOOKUP(CONCATENATE(E2593,F2593,G2593,H2593,I2593,J2593,K2593,L2593),'SRF Drop Downs'!G:G,1,FALSE))),IF(AND(H2593&lt;&gt;"C3",L2593&lt;&gt;"O5"),IF(SUM(COUNTIF(M2593:S2593,"Y"),COUNTIF(M2593:S2593,"N"))=0,"V","I"),IF(COUNTIF(M2593:S2593,"Y"),"V","I"))="V", IF(AND('Sponsor Response Form (SRF)'!E2593="M1", COUNTIF('OMS Response Form (ORF)'!D:D, C2593)&gt;0), "I", "V")="V"), "Valid","Invalid")," ")</f>
        <v xml:space="preserve"> </v>
      </c>
    </row>
    <row r="2594" spans="2:21" x14ac:dyDescent="0.35">
      <c r="B2594" s="70"/>
      <c r="C2594" s="71"/>
      <c r="D2594" s="72"/>
      <c r="E2594" s="73"/>
      <c r="F2594" s="73"/>
      <c r="G2594" s="73"/>
      <c r="H2594" s="73"/>
      <c r="I2594" s="73"/>
      <c r="J2594" s="73"/>
      <c r="K2594" s="73"/>
      <c r="L2594" s="73"/>
      <c r="M2594" s="73"/>
      <c r="N2594" s="73"/>
      <c r="O2594" s="73"/>
      <c r="P2594" s="73"/>
      <c r="Q2594" s="73"/>
      <c r="R2594" s="73"/>
      <c r="S2594" s="73"/>
      <c r="T2594" s="25" t="str">
        <f>IF(COUNTA(B2594:S2594)=0,"",IF(AND(COUNTA(B2594:D2594)=3,COUNTIF('SRF Drop Downs'!$B$2:$B$5,'Sponsor Response Form (SRF)'!E2594),COUNTIF('SRF Drop Downs'!$F$2:$F$5,'Sponsor Response Form (SRF)'!F2594),COUNTIF('SRF Drop Downs'!$C$2:$C$4,'Sponsor Response Form (SRF)'!G2594),COUNTIF('SRF Drop Downs'!$D$2:$D$6,'Sponsor Response Form (SRF)'!H2594),COUNTIF('SRF Drop Downs'!$A$2:$A$5,'Sponsor Response Form (SRF)'!I2594),COUNTIF('SRF Drop Downs'!$A$2:$A$4,'Sponsor Response Form (SRF)'!J2594),COUNTIF('SRF Drop Downs'!$A$2:$A$5,'Sponsor Response Form (SRF)'!K2594),COUNTIF('SRF Drop Downs'!$E$2:$E$7,'Sponsor Response Form (SRF)'!L2594),COUNTIF('SRF Drop Downs'!$A$2:$A$4,'Sponsor Response Form (SRF)'!M2594),COUNTIF('SRF Drop Downs'!$A$2:$A$4,'Sponsor Response Form (SRF)'!N2594),COUNTIF('SRF Drop Downs'!$A$2:$A$4,'Sponsor Response Form (SRF)'!O2594),COUNTIF('SRF Drop Downs'!$A$2:$A$4,'Sponsor Response Form (SRF)'!P2594),COUNTIF('SRF Drop Downs'!$A$2:$A$4,'Sponsor Response Form (SRF)'!Q2594),COUNTIF('SRF Drop Downs'!$A$2:$A$4,'Sponsor Response Form (SRF)'!R2594),COUNTIF('SRF Drop Downs'!$A$2:$A$4,'Sponsor Response Form (SRF)'!S2594)),"Complete","Incomplete"))</f>
        <v/>
      </c>
      <c r="U2594" s="26" t="str">
        <f>IF(T2594="Complete",IF(AND(NOT(ISNA(VLOOKUP(CONCATENATE(E2594,F2594,G2594,H2594,I2594,J2594,K2594,L2594),'SRF Drop Downs'!G:G,1,FALSE))),IF(AND(H2594&lt;&gt;"C3",L2594&lt;&gt;"O5"),IF(SUM(COUNTIF(M2594:S2594,"Y"),COUNTIF(M2594:S2594,"N"))=0,"V","I"),IF(COUNTIF(M2594:S2594,"Y"),"V","I"))="V", IF(AND('Sponsor Response Form (SRF)'!E2594="M1", COUNTIF('OMS Response Form (ORF)'!D:D, C2594)&gt;0), "I", "V")="V"), "Valid","Invalid")," ")</f>
        <v xml:space="preserve"> </v>
      </c>
    </row>
    <row r="2595" spans="2:21" x14ac:dyDescent="0.35">
      <c r="B2595" s="70"/>
      <c r="C2595" s="71"/>
      <c r="D2595" s="72"/>
      <c r="E2595" s="73"/>
      <c r="F2595" s="73"/>
      <c r="G2595" s="73"/>
      <c r="H2595" s="73"/>
      <c r="I2595" s="73"/>
      <c r="J2595" s="73"/>
      <c r="K2595" s="73"/>
      <c r="L2595" s="73"/>
      <c r="M2595" s="73"/>
      <c r="N2595" s="73"/>
      <c r="O2595" s="73"/>
      <c r="P2595" s="73"/>
      <c r="Q2595" s="73"/>
      <c r="R2595" s="73"/>
      <c r="S2595" s="73"/>
      <c r="T2595" s="25" t="str">
        <f>IF(COUNTA(B2595:S2595)=0,"",IF(AND(COUNTA(B2595:D2595)=3,COUNTIF('SRF Drop Downs'!$B$2:$B$5,'Sponsor Response Form (SRF)'!E2595),COUNTIF('SRF Drop Downs'!$F$2:$F$5,'Sponsor Response Form (SRF)'!F2595),COUNTIF('SRF Drop Downs'!$C$2:$C$4,'Sponsor Response Form (SRF)'!G2595),COUNTIF('SRF Drop Downs'!$D$2:$D$6,'Sponsor Response Form (SRF)'!H2595),COUNTIF('SRF Drop Downs'!$A$2:$A$5,'Sponsor Response Form (SRF)'!I2595),COUNTIF('SRF Drop Downs'!$A$2:$A$4,'Sponsor Response Form (SRF)'!J2595),COUNTIF('SRF Drop Downs'!$A$2:$A$5,'Sponsor Response Form (SRF)'!K2595),COUNTIF('SRF Drop Downs'!$E$2:$E$7,'Sponsor Response Form (SRF)'!L2595),COUNTIF('SRF Drop Downs'!$A$2:$A$4,'Sponsor Response Form (SRF)'!M2595),COUNTIF('SRF Drop Downs'!$A$2:$A$4,'Sponsor Response Form (SRF)'!N2595),COUNTIF('SRF Drop Downs'!$A$2:$A$4,'Sponsor Response Form (SRF)'!O2595),COUNTIF('SRF Drop Downs'!$A$2:$A$4,'Sponsor Response Form (SRF)'!P2595),COUNTIF('SRF Drop Downs'!$A$2:$A$4,'Sponsor Response Form (SRF)'!Q2595),COUNTIF('SRF Drop Downs'!$A$2:$A$4,'Sponsor Response Form (SRF)'!R2595),COUNTIF('SRF Drop Downs'!$A$2:$A$4,'Sponsor Response Form (SRF)'!S2595)),"Complete","Incomplete"))</f>
        <v/>
      </c>
      <c r="U2595" s="26" t="str">
        <f>IF(T2595="Complete",IF(AND(NOT(ISNA(VLOOKUP(CONCATENATE(E2595,F2595,G2595,H2595,I2595,J2595,K2595,L2595),'SRF Drop Downs'!G:G,1,FALSE))),IF(AND(H2595&lt;&gt;"C3",L2595&lt;&gt;"O5"),IF(SUM(COUNTIF(M2595:S2595,"Y"),COUNTIF(M2595:S2595,"N"))=0,"V","I"),IF(COUNTIF(M2595:S2595,"Y"),"V","I"))="V", IF(AND('Sponsor Response Form (SRF)'!E2595="M1", COUNTIF('OMS Response Form (ORF)'!D:D, C2595)&gt;0), "I", "V")="V"), "Valid","Invalid")," ")</f>
        <v xml:space="preserve"> </v>
      </c>
    </row>
    <row r="2596" spans="2:21" x14ac:dyDescent="0.35">
      <c r="B2596" s="70"/>
      <c r="C2596" s="71"/>
      <c r="D2596" s="72"/>
      <c r="E2596" s="73"/>
      <c r="F2596" s="73"/>
      <c r="G2596" s="73"/>
      <c r="H2596" s="73"/>
      <c r="I2596" s="73"/>
      <c r="J2596" s="73"/>
      <c r="K2596" s="73"/>
      <c r="L2596" s="73"/>
      <c r="M2596" s="73"/>
      <c r="N2596" s="73"/>
      <c r="O2596" s="73"/>
      <c r="P2596" s="73"/>
      <c r="Q2596" s="73"/>
      <c r="R2596" s="73"/>
      <c r="S2596" s="73"/>
      <c r="T2596" s="25" t="str">
        <f>IF(COUNTA(B2596:S2596)=0,"",IF(AND(COUNTA(B2596:D2596)=3,COUNTIF('SRF Drop Downs'!$B$2:$B$5,'Sponsor Response Form (SRF)'!E2596),COUNTIF('SRF Drop Downs'!$F$2:$F$5,'Sponsor Response Form (SRF)'!F2596),COUNTIF('SRF Drop Downs'!$C$2:$C$4,'Sponsor Response Form (SRF)'!G2596),COUNTIF('SRF Drop Downs'!$D$2:$D$6,'Sponsor Response Form (SRF)'!H2596),COUNTIF('SRF Drop Downs'!$A$2:$A$5,'Sponsor Response Form (SRF)'!I2596),COUNTIF('SRF Drop Downs'!$A$2:$A$4,'Sponsor Response Form (SRF)'!J2596),COUNTIF('SRF Drop Downs'!$A$2:$A$5,'Sponsor Response Form (SRF)'!K2596),COUNTIF('SRF Drop Downs'!$E$2:$E$7,'Sponsor Response Form (SRF)'!L2596),COUNTIF('SRF Drop Downs'!$A$2:$A$4,'Sponsor Response Form (SRF)'!M2596),COUNTIF('SRF Drop Downs'!$A$2:$A$4,'Sponsor Response Form (SRF)'!N2596),COUNTIF('SRF Drop Downs'!$A$2:$A$4,'Sponsor Response Form (SRF)'!O2596),COUNTIF('SRF Drop Downs'!$A$2:$A$4,'Sponsor Response Form (SRF)'!P2596),COUNTIF('SRF Drop Downs'!$A$2:$A$4,'Sponsor Response Form (SRF)'!Q2596),COUNTIF('SRF Drop Downs'!$A$2:$A$4,'Sponsor Response Form (SRF)'!R2596),COUNTIF('SRF Drop Downs'!$A$2:$A$4,'Sponsor Response Form (SRF)'!S2596)),"Complete","Incomplete"))</f>
        <v/>
      </c>
      <c r="U2596" s="26" t="str">
        <f>IF(T2596="Complete",IF(AND(NOT(ISNA(VLOOKUP(CONCATENATE(E2596,F2596,G2596,H2596,I2596,J2596,K2596,L2596),'SRF Drop Downs'!G:G,1,FALSE))),IF(AND(H2596&lt;&gt;"C3",L2596&lt;&gt;"O5"),IF(SUM(COUNTIF(M2596:S2596,"Y"),COUNTIF(M2596:S2596,"N"))=0,"V","I"),IF(COUNTIF(M2596:S2596,"Y"),"V","I"))="V", IF(AND('Sponsor Response Form (SRF)'!E2596="M1", COUNTIF('OMS Response Form (ORF)'!D:D, C2596)&gt;0), "I", "V")="V"), "Valid","Invalid")," ")</f>
        <v xml:space="preserve"> </v>
      </c>
    </row>
    <row r="2597" spans="2:21" x14ac:dyDescent="0.35">
      <c r="B2597" s="70"/>
      <c r="C2597" s="71"/>
      <c r="D2597" s="72"/>
      <c r="E2597" s="73"/>
      <c r="F2597" s="73"/>
      <c r="G2597" s="73"/>
      <c r="H2597" s="73"/>
      <c r="I2597" s="73"/>
      <c r="J2597" s="73"/>
      <c r="K2597" s="73"/>
      <c r="L2597" s="73"/>
      <c r="M2597" s="73"/>
      <c r="N2597" s="73"/>
      <c r="O2597" s="73"/>
      <c r="P2597" s="73"/>
      <c r="Q2597" s="73"/>
      <c r="R2597" s="73"/>
      <c r="S2597" s="73"/>
      <c r="T2597" s="25" t="str">
        <f>IF(COUNTA(B2597:S2597)=0,"",IF(AND(COUNTA(B2597:D2597)=3,COUNTIF('SRF Drop Downs'!$B$2:$B$5,'Sponsor Response Form (SRF)'!E2597),COUNTIF('SRF Drop Downs'!$F$2:$F$5,'Sponsor Response Form (SRF)'!F2597),COUNTIF('SRF Drop Downs'!$C$2:$C$4,'Sponsor Response Form (SRF)'!G2597),COUNTIF('SRF Drop Downs'!$D$2:$D$6,'Sponsor Response Form (SRF)'!H2597),COUNTIF('SRF Drop Downs'!$A$2:$A$5,'Sponsor Response Form (SRF)'!I2597),COUNTIF('SRF Drop Downs'!$A$2:$A$4,'Sponsor Response Form (SRF)'!J2597),COUNTIF('SRF Drop Downs'!$A$2:$A$5,'Sponsor Response Form (SRF)'!K2597),COUNTIF('SRF Drop Downs'!$E$2:$E$7,'Sponsor Response Form (SRF)'!L2597),COUNTIF('SRF Drop Downs'!$A$2:$A$4,'Sponsor Response Form (SRF)'!M2597),COUNTIF('SRF Drop Downs'!$A$2:$A$4,'Sponsor Response Form (SRF)'!N2597),COUNTIF('SRF Drop Downs'!$A$2:$A$4,'Sponsor Response Form (SRF)'!O2597),COUNTIF('SRF Drop Downs'!$A$2:$A$4,'Sponsor Response Form (SRF)'!P2597),COUNTIF('SRF Drop Downs'!$A$2:$A$4,'Sponsor Response Form (SRF)'!Q2597),COUNTIF('SRF Drop Downs'!$A$2:$A$4,'Sponsor Response Form (SRF)'!R2597),COUNTIF('SRF Drop Downs'!$A$2:$A$4,'Sponsor Response Form (SRF)'!S2597)),"Complete","Incomplete"))</f>
        <v/>
      </c>
      <c r="U2597" s="26" t="str">
        <f>IF(T2597="Complete",IF(AND(NOT(ISNA(VLOOKUP(CONCATENATE(E2597,F2597,G2597,H2597,I2597,J2597,K2597,L2597),'SRF Drop Downs'!G:G,1,FALSE))),IF(AND(H2597&lt;&gt;"C3",L2597&lt;&gt;"O5"),IF(SUM(COUNTIF(M2597:S2597,"Y"),COUNTIF(M2597:S2597,"N"))=0,"V","I"),IF(COUNTIF(M2597:S2597,"Y"),"V","I"))="V", IF(AND('Sponsor Response Form (SRF)'!E2597="M1", COUNTIF('OMS Response Form (ORF)'!D:D, C2597)&gt;0), "I", "V")="V"), "Valid","Invalid")," ")</f>
        <v xml:space="preserve"> </v>
      </c>
    </row>
    <row r="2598" spans="2:21" x14ac:dyDescent="0.35">
      <c r="B2598" s="70"/>
      <c r="C2598" s="71"/>
      <c r="D2598" s="72"/>
      <c r="E2598" s="73"/>
      <c r="F2598" s="73"/>
      <c r="G2598" s="73"/>
      <c r="H2598" s="73"/>
      <c r="I2598" s="73"/>
      <c r="J2598" s="73"/>
      <c r="K2598" s="73"/>
      <c r="L2598" s="73"/>
      <c r="M2598" s="73"/>
      <c r="N2598" s="73"/>
      <c r="O2598" s="73"/>
      <c r="P2598" s="73"/>
      <c r="Q2598" s="73"/>
      <c r="R2598" s="73"/>
      <c r="S2598" s="73"/>
      <c r="T2598" s="25" t="str">
        <f>IF(COUNTA(B2598:S2598)=0,"",IF(AND(COUNTA(B2598:D2598)=3,COUNTIF('SRF Drop Downs'!$B$2:$B$5,'Sponsor Response Form (SRF)'!E2598),COUNTIF('SRF Drop Downs'!$F$2:$F$5,'Sponsor Response Form (SRF)'!F2598),COUNTIF('SRF Drop Downs'!$C$2:$C$4,'Sponsor Response Form (SRF)'!G2598),COUNTIF('SRF Drop Downs'!$D$2:$D$6,'Sponsor Response Form (SRF)'!H2598),COUNTIF('SRF Drop Downs'!$A$2:$A$5,'Sponsor Response Form (SRF)'!I2598),COUNTIF('SRF Drop Downs'!$A$2:$A$4,'Sponsor Response Form (SRF)'!J2598),COUNTIF('SRF Drop Downs'!$A$2:$A$5,'Sponsor Response Form (SRF)'!K2598),COUNTIF('SRF Drop Downs'!$E$2:$E$7,'Sponsor Response Form (SRF)'!L2598),COUNTIF('SRF Drop Downs'!$A$2:$A$4,'Sponsor Response Form (SRF)'!M2598),COUNTIF('SRF Drop Downs'!$A$2:$A$4,'Sponsor Response Form (SRF)'!N2598),COUNTIF('SRF Drop Downs'!$A$2:$A$4,'Sponsor Response Form (SRF)'!O2598),COUNTIF('SRF Drop Downs'!$A$2:$A$4,'Sponsor Response Form (SRF)'!P2598),COUNTIF('SRF Drop Downs'!$A$2:$A$4,'Sponsor Response Form (SRF)'!Q2598),COUNTIF('SRF Drop Downs'!$A$2:$A$4,'Sponsor Response Form (SRF)'!R2598),COUNTIF('SRF Drop Downs'!$A$2:$A$4,'Sponsor Response Form (SRF)'!S2598)),"Complete","Incomplete"))</f>
        <v/>
      </c>
      <c r="U2598" s="26" t="str">
        <f>IF(T2598="Complete",IF(AND(NOT(ISNA(VLOOKUP(CONCATENATE(E2598,F2598,G2598,H2598,I2598,J2598,K2598,L2598),'SRF Drop Downs'!G:G,1,FALSE))),IF(AND(H2598&lt;&gt;"C3",L2598&lt;&gt;"O5"),IF(SUM(COUNTIF(M2598:S2598,"Y"),COUNTIF(M2598:S2598,"N"))=0,"V","I"),IF(COUNTIF(M2598:S2598,"Y"),"V","I"))="V", IF(AND('Sponsor Response Form (SRF)'!E2598="M1", COUNTIF('OMS Response Form (ORF)'!D:D, C2598)&gt;0), "I", "V")="V"), "Valid","Invalid")," ")</f>
        <v xml:space="preserve"> </v>
      </c>
    </row>
    <row r="2599" spans="2:21" x14ac:dyDescent="0.35">
      <c r="B2599" s="70"/>
      <c r="C2599" s="71"/>
      <c r="D2599" s="72"/>
      <c r="E2599" s="73"/>
      <c r="F2599" s="73"/>
      <c r="G2599" s="73"/>
      <c r="H2599" s="73"/>
      <c r="I2599" s="73"/>
      <c r="J2599" s="73"/>
      <c r="K2599" s="73"/>
      <c r="L2599" s="73"/>
      <c r="M2599" s="73"/>
      <c r="N2599" s="73"/>
      <c r="O2599" s="73"/>
      <c r="P2599" s="73"/>
      <c r="Q2599" s="73"/>
      <c r="R2599" s="73"/>
      <c r="S2599" s="73"/>
      <c r="T2599" s="25" t="str">
        <f>IF(COUNTA(B2599:S2599)=0,"",IF(AND(COUNTA(B2599:D2599)=3,COUNTIF('SRF Drop Downs'!$B$2:$B$5,'Sponsor Response Form (SRF)'!E2599),COUNTIF('SRF Drop Downs'!$F$2:$F$5,'Sponsor Response Form (SRF)'!F2599),COUNTIF('SRF Drop Downs'!$C$2:$C$4,'Sponsor Response Form (SRF)'!G2599),COUNTIF('SRF Drop Downs'!$D$2:$D$6,'Sponsor Response Form (SRF)'!H2599),COUNTIF('SRF Drop Downs'!$A$2:$A$5,'Sponsor Response Form (SRF)'!I2599),COUNTIF('SRF Drop Downs'!$A$2:$A$4,'Sponsor Response Form (SRF)'!J2599),COUNTIF('SRF Drop Downs'!$A$2:$A$5,'Sponsor Response Form (SRF)'!K2599),COUNTIF('SRF Drop Downs'!$E$2:$E$7,'Sponsor Response Form (SRF)'!L2599),COUNTIF('SRF Drop Downs'!$A$2:$A$4,'Sponsor Response Form (SRF)'!M2599),COUNTIF('SRF Drop Downs'!$A$2:$A$4,'Sponsor Response Form (SRF)'!N2599),COUNTIF('SRF Drop Downs'!$A$2:$A$4,'Sponsor Response Form (SRF)'!O2599),COUNTIF('SRF Drop Downs'!$A$2:$A$4,'Sponsor Response Form (SRF)'!P2599),COUNTIF('SRF Drop Downs'!$A$2:$A$4,'Sponsor Response Form (SRF)'!Q2599),COUNTIF('SRF Drop Downs'!$A$2:$A$4,'Sponsor Response Form (SRF)'!R2599),COUNTIF('SRF Drop Downs'!$A$2:$A$4,'Sponsor Response Form (SRF)'!S2599)),"Complete","Incomplete"))</f>
        <v/>
      </c>
      <c r="U2599" s="26" t="str">
        <f>IF(T2599="Complete",IF(AND(NOT(ISNA(VLOOKUP(CONCATENATE(E2599,F2599,G2599,H2599,I2599,J2599,K2599,L2599),'SRF Drop Downs'!G:G,1,FALSE))),IF(AND(H2599&lt;&gt;"C3",L2599&lt;&gt;"O5"),IF(SUM(COUNTIF(M2599:S2599,"Y"),COUNTIF(M2599:S2599,"N"))=0,"V","I"),IF(COUNTIF(M2599:S2599,"Y"),"V","I"))="V", IF(AND('Sponsor Response Form (SRF)'!E2599="M1", COUNTIF('OMS Response Form (ORF)'!D:D, C2599)&gt;0), "I", "V")="V"), "Valid","Invalid")," ")</f>
        <v xml:space="preserve"> </v>
      </c>
    </row>
    <row r="2600" spans="2:21" x14ac:dyDescent="0.35">
      <c r="B2600" s="70"/>
      <c r="C2600" s="71"/>
      <c r="D2600" s="72"/>
      <c r="E2600" s="73"/>
      <c r="F2600" s="73"/>
      <c r="G2600" s="73"/>
      <c r="H2600" s="73"/>
      <c r="I2600" s="73"/>
      <c r="J2600" s="73"/>
      <c r="K2600" s="73"/>
      <c r="L2600" s="73"/>
      <c r="M2600" s="73"/>
      <c r="N2600" s="73"/>
      <c r="O2600" s="73"/>
      <c r="P2600" s="73"/>
      <c r="Q2600" s="73"/>
      <c r="R2600" s="73"/>
      <c r="S2600" s="73"/>
      <c r="T2600" s="25" t="str">
        <f>IF(COUNTA(B2600:S2600)=0,"",IF(AND(COUNTA(B2600:D2600)=3,COUNTIF('SRF Drop Downs'!$B$2:$B$5,'Sponsor Response Form (SRF)'!E2600),COUNTIF('SRF Drop Downs'!$F$2:$F$5,'Sponsor Response Form (SRF)'!F2600),COUNTIF('SRF Drop Downs'!$C$2:$C$4,'Sponsor Response Form (SRF)'!G2600),COUNTIF('SRF Drop Downs'!$D$2:$D$6,'Sponsor Response Form (SRF)'!H2600),COUNTIF('SRF Drop Downs'!$A$2:$A$5,'Sponsor Response Form (SRF)'!I2600),COUNTIF('SRF Drop Downs'!$A$2:$A$4,'Sponsor Response Form (SRF)'!J2600),COUNTIF('SRF Drop Downs'!$A$2:$A$5,'Sponsor Response Form (SRF)'!K2600),COUNTIF('SRF Drop Downs'!$E$2:$E$7,'Sponsor Response Form (SRF)'!L2600),COUNTIF('SRF Drop Downs'!$A$2:$A$4,'Sponsor Response Form (SRF)'!M2600),COUNTIF('SRF Drop Downs'!$A$2:$A$4,'Sponsor Response Form (SRF)'!N2600),COUNTIF('SRF Drop Downs'!$A$2:$A$4,'Sponsor Response Form (SRF)'!O2600),COUNTIF('SRF Drop Downs'!$A$2:$A$4,'Sponsor Response Form (SRF)'!P2600),COUNTIF('SRF Drop Downs'!$A$2:$A$4,'Sponsor Response Form (SRF)'!Q2600),COUNTIF('SRF Drop Downs'!$A$2:$A$4,'Sponsor Response Form (SRF)'!R2600),COUNTIF('SRF Drop Downs'!$A$2:$A$4,'Sponsor Response Form (SRF)'!S2600)),"Complete","Incomplete"))</f>
        <v/>
      </c>
      <c r="U2600" s="26" t="str">
        <f>IF(T2600="Complete",IF(AND(NOT(ISNA(VLOOKUP(CONCATENATE(E2600,F2600,G2600,H2600,I2600,J2600,K2600,L2600),'SRF Drop Downs'!G:G,1,FALSE))),IF(AND(H2600&lt;&gt;"C3",L2600&lt;&gt;"O5"),IF(SUM(COUNTIF(M2600:S2600,"Y"),COUNTIF(M2600:S2600,"N"))=0,"V","I"),IF(COUNTIF(M2600:S2600,"Y"),"V","I"))="V", IF(AND('Sponsor Response Form (SRF)'!E2600="M1", COUNTIF('OMS Response Form (ORF)'!D:D, C2600)&gt;0), "I", "V")="V"), "Valid","Invalid")," ")</f>
        <v xml:space="preserve"> </v>
      </c>
    </row>
    <row r="2601" spans="2:21" x14ac:dyDescent="0.35">
      <c r="B2601" s="70"/>
      <c r="C2601" s="71"/>
      <c r="D2601" s="72"/>
      <c r="E2601" s="73"/>
      <c r="F2601" s="73"/>
      <c r="G2601" s="73"/>
      <c r="H2601" s="73"/>
      <c r="I2601" s="73"/>
      <c r="J2601" s="73"/>
      <c r="K2601" s="73"/>
      <c r="L2601" s="73"/>
      <c r="M2601" s="73"/>
      <c r="N2601" s="73"/>
      <c r="O2601" s="73"/>
      <c r="P2601" s="73"/>
      <c r="Q2601" s="73"/>
      <c r="R2601" s="73"/>
      <c r="S2601" s="73"/>
      <c r="T2601" s="25" t="str">
        <f>IF(COUNTA(B2601:S2601)=0,"",IF(AND(COUNTA(B2601:D2601)=3,COUNTIF('SRF Drop Downs'!$B$2:$B$5,'Sponsor Response Form (SRF)'!E2601),COUNTIF('SRF Drop Downs'!$F$2:$F$5,'Sponsor Response Form (SRF)'!F2601),COUNTIF('SRF Drop Downs'!$C$2:$C$4,'Sponsor Response Form (SRF)'!G2601),COUNTIF('SRF Drop Downs'!$D$2:$D$6,'Sponsor Response Form (SRF)'!H2601),COUNTIF('SRF Drop Downs'!$A$2:$A$5,'Sponsor Response Form (SRF)'!I2601),COUNTIF('SRF Drop Downs'!$A$2:$A$4,'Sponsor Response Form (SRF)'!J2601),COUNTIF('SRF Drop Downs'!$A$2:$A$5,'Sponsor Response Form (SRF)'!K2601),COUNTIF('SRF Drop Downs'!$E$2:$E$7,'Sponsor Response Form (SRF)'!L2601),COUNTIF('SRF Drop Downs'!$A$2:$A$4,'Sponsor Response Form (SRF)'!M2601),COUNTIF('SRF Drop Downs'!$A$2:$A$4,'Sponsor Response Form (SRF)'!N2601),COUNTIF('SRF Drop Downs'!$A$2:$A$4,'Sponsor Response Form (SRF)'!O2601),COUNTIF('SRF Drop Downs'!$A$2:$A$4,'Sponsor Response Form (SRF)'!P2601),COUNTIF('SRF Drop Downs'!$A$2:$A$4,'Sponsor Response Form (SRF)'!Q2601),COUNTIF('SRF Drop Downs'!$A$2:$A$4,'Sponsor Response Form (SRF)'!R2601),COUNTIF('SRF Drop Downs'!$A$2:$A$4,'Sponsor Response Form (SRF)'!S2601)),"Complete","Incomplete"))</f>
        <v/>
      </c>
      <c r="U2601" s="26" t="str">
        <f>IF(T2601="Complete",IF(AND(NOT(ISNA(VLOOKUP(CONCATENATE(E2601,F2601,G2601,H2601,I2601,J2601,K2601,L2601),'SRF Drop Downs'!G:G,1,FALSE))),IF(AND(H2601&lt;&gt;"C3",L2601&lt;&gt;"O5"),IF(SUM(COUNTIF(M2601:S2601,"Y"),COUNTIF(M2601:S2601,"N"))=0,"V","I"),IF(COUNTIF(M2601:S2601,"Y"),"V","I"))="V", IF(AND('Sponsor Response Form (SRF)'!E2601="M1", COUNTIF('OMS Response Form (ORF)'!D:D, C2601)&gt;0), "I", "V")="V"), "Valid","Invalid")," ")</f>
        <v xml:space="preserve"> </v>
      </c>
    </row>
    <row r="2602" spans="2:21" x14ac:dyDescent="0.35">
      <c r="B2602" s="70"/>
      <c r="C2602" s="71"/>
      <c r="D2602" s="72"/>
      <c r="E2602" s="73"/>
      <c r="F2602" s="73"/>
      <c r="G2602" s="73"/>
      <c r="H2602" s="73"/>
      <c r="I2602" s="73"/>
      <c r="J2602" s="73"/>
      <c r="K2602" s="73"/>
      <c r="L2602" s="73"/>
      <c r="M2602" s="73"/>
      <c r="N2602" s="73"/>
      <c r="O2602" s="73"/>
      <c r="P2602" s="73"/>
      <c r="Q2602" s="73"/>
      <c r="R2602" s="73"/>
      <c r="S2602" s="73"/>
      <c r="T2602" s="25" t="str">
        <f>IF(COUNTA(B2602:S2602)=0,"",IF(AND(COUNTA(B2602:D2602)=3,COUNTIF('SRF Drop Downs'!$B$2:$B$5,'Sponsor Response Form (SRF)'!E2602),COUNTIF('SRF Drop Downs'!$F$2:$F$5,'Sponsor Response Form (SRF)'!F2602),COUNTIF('SRF Drop Downs'!$C$2:$C$4,'Sponsor Response Form (SRF)'!G2602),COUNTIF('SRF Drop Downs'!$D$2:$D$6,'Sponsor Response Form (SRF)'!H2602),COUNTIF('SRF Drop Downs'!$A$2:$A$5,'Sponsor Response Form (SRF)'!I2602),COUNTIF('SRF Drop Downs'!$A$2:$A$4,'Sponsor Response Form (SRF)'!J2602),COUNTIF('SRF Drop Downs'!$A$2:$A$5,'Sponsor Response Form (SRF)'!K2602),COUNTIF('SRF Drop Downs'!$E$2:$E$7,'Sponsor Response Form (SRF)'!L2602),COUNTIF('SRF Drop Downs'!$A$2:$A$4,'Sponsor Response Form (SRF)'!M2602),COUNTIF('SRF Drop Downs'!$A$2:$A$4,'Sponsor Response Form (SRF)'!N2602),COUNTIF('SRF Drop Downs'!$A$2:$A$4,'Sponsor Response Form (SRF)'!O2602),COUNTIF('SRF Drop Downs'!$A$2:$A$4,'Sponsor Response Form (SRF)'!P2602),COUNTIF('SRF Drop Downs'!$A$2:$A$4,'Sponsor Response Form (SRF)'!Q2602),COUNTIF('SRF Drop Downs'!$A$2:$A$4,'Sponsor Response Form (SRF)'!R2602),COUNTIF('SRF Drop Downs'!$A$2:$A$4,'Sponsor Response Form (SRF)'!S2602)),"Complete","Incomplete"))</f>
        <v/>
      </c>
      <c r="U2602" s="26" t="str">
        <f>IF(T2602="Complete",IF(AND(NOT(ISNA(VLOOKUP(CONCATENATE(E2602,F2602,G2602,H2602,I2602,J2602,K2602,L2602),'SRF Drop Downs'!G:G,1,FALSE))),IF(AND(H2602&lt;&gt;"C3",L2602&lt;&gt;"O5"),IF(SUM(COUNTIF(M2602:S2602,"Y"),COUNTIF(M2602:S2602,"N"))=0,"V","I"),IF(COUNTIF(M2602:S2602,"Y"),"V","I"))="V", IF(AND('Sponsor Response Form (SRF)'!E2602="M1", COUNTIF('OMS Response Form (ORF)'!D:D, C2602)&gt;0), "I", "V")="V"), "Valid","Invalid")," ")</f>
        <v xml:space="preserve"> </v>
      </c>
    </row>
    <row r="2603" spans="2:21" x14ac:dyDescent="0.35">
      <c r="B2603" s="70"/>
      <c r="C2603" s="71"/>
      <c r="D2603" s="72"/>
      <c r="E2603" s="73"/>
      <c r="F2603" s="73"/>
      <c r="G2603" s="73"/>
      <c r="H2603" s="73"/>
      <c r="I2603" s="73"/>
      <c r="J2603" s="73"/>
      <c r="K2603" s="73"/>
      <c r="L2603" s="73"/>
      <c r="M2603" s="73"/>
      <c r="N2603" s="73"/>
      <c r="O2603" s="73"/>
      <c r="P2603" s="73"/>
      <c r="Q2603" s="73"/>
      <c r="R2603" s="73"/>
      <c r="S2603" s="73"/>
      <c r="T2603" s="25" t="str">
        <f>IF(COUNTA(B2603:S2603)=0,"",IF(AND(COUNTA(B2603:D2603)=3,COUNTIF('SRF Drop Downs'!$B$2:$B$5,'Sponsor Response Form (SRF)'!E2603),COUNTIF('SRF Drop Downs'!$F$2:$F$5,'Sponsor Response Form (SRF)'!F2603),COUNTIF('SRF Drop Downs'!$C$2:$C$4,'Sponsor Response Form (SRF)'!G2603),COUNTIF('SRF Drop Downs'!$D$2:$D$6,'Sponsor Response Form (SRF)'!H2603),COUNTIF('SRF Drop Downs'!$A$2:$A$5,'Sponsor Response Form (SRF)'!I2603),COUNTIF('SRF Drop Downs'!$A$2:$A$4,'Sponsor Response Form (SRF)'!J2603),COUNTIF('SRF Drop Downs'!$A$2:$A$5,'Sponsor Response Form (SRF)'!K2603),COUNTIF('SRF Drop Downs'!$E$2:$E$7,'Sponsor Response Form (SRF)'!L2603),COUNTIF('SRF Drop Downs'!$A$2:$A$4,'Sponsor Response Form (SRF)'!M2603),COUNTIF('SRF Drop Downs'!$A$2:$A$4,'Sponsor Response Form (SRF)'!N2603),COUNTIF('SRF Drop Downs'!$A$2:$A$4,'Sponsor Response Form (SRF)'!O2603),COUNTIF('SRF Drop Downs'!$A$2:$A$4,'Sponsor Response Form (SRF)'!P2603),COUNTIF('SRF Drop Downs'!$A$2:$A$4,'Sponsor Response Form (SRF)'!Q2603),COUNTIF('SRF Drop Downs'!$A$2:$A$4,'Sponsor Response Form (SRF)'!R2603),COUNTIF('SRF Drop Downs'!$A$2:$A$4,'Sponsor Response Form (SRF)'!S2603)),"Complete","Incomplete"))</f>
        <v/>
      </c>
      <c r="U2603" s="26" t="str">
        <f>IF(T2603="Complete",IF(AND(NOT(ISNA(VLOOKUP(CONCATENATE(E2603,F2603,G2603,H2603,I2603,J2603,K2603,L2603),'SRF Drop Downs'!G:G,1,FALSE))),IF(AND(H2603&lt;&gt;"C3",L2603&lt;&gt;"O5"),IF(SUM(COUNTIF(M2603:S2603,"Y"),COUNTIF(M2603:S2603,"N"))=0,"V","I"),IF(COUNTIF(M2603:S2603,"Y"),"V","I"))="V", IF(AND('Sponsor Response Form (SRF)'!E2603="M1", COUNTIF('OMS Response Form (ORF)'!D:D, C2603)&gt;0), "I", "V")="V"), "Valid","Invalid")," ")</f>
        <v xml:space="preserve"> </v>
      </c>
    </row>
    <row r="2604" spans="2:21" x14ac:dyDescent="0.35">
      <c r="B2604" s="70"/>
      <c r="C2604" s="71"/>
      <c r="D2604" s="72"/>
      <c r="E2604" s="73"/>
      <c r="F2604" s="73"/>
      <c r="G2604" s="73"/>
      <c r="H2604" s="73"/>
      <c r="I2604" s="73"/>
      <c r="J2604" s="73"/>
      <c r="K2604" s="73"/>
      <c r="L2604" s="73"/>
      <c r="M2604" s="73"/>
      <c r="N2604" s="73"/>
      <c r="O2604" s="73"/>
      <c r="P2604" s="73"/>
      <c r="Q2604" s="73"/>
      <c r="R2604" s="73"/>
      <c r="S2604" s="73"/>
      <c r="T2604" s="25" t="str">
        <f>IF(COUNTA(B2604:S2604)=0,"",IF(AND(COUNTA(B2604:D2604)=3,COUNTIF('SRF Drop Downs'!$B$2:$B$5,'Sponsor Response Form (SRF)'!E2604),COUNTIF('SRF Drop Downs'!$F$2:$F$5,'Sponsor Response Form (SRF)'!F2604),COUNTIF('SRF Drop Downs'!$C$2:$C$4,'Sponsor Response Form (SRF)'!G2604),COUNTIF('SRF Drop Downs'!$D$2:$D$6,'Sponsor Response Form (SRF)'!H2604),COUNTIF('SRF Drop Downs'!$A$2:$A$5,'Sponsor Response Form (SRF)'!I2604),COUNTIF('SRF Drop Downs'!$A$2:$A$4,'Sponsor Response Form (SRF)'!J2604),COUNTIF('SRF Drop Downs'!$A$2:$A$5,'Sponsor Response Form (SRF)'!K2604),COUNTIF('SRF Drop Downs'!$E$2:$E$7,'Sponsor Response Form (SRF)'!L2604),COUNTIF('SRF Drop Downs'!$A$2:$A$4,'Sponsor Response Form (SRF)'!M2604),COUNTIF('SRF Drop Downs'!$A$2:$A$4,'Sponsor Response Form (SRF)'!N2604),COUNTIF('SRF Drop Downs'!$A$2:$A$4,'Sponsor Response Form (SRF)'!O2604),COUNTIF('SRF Drop Downs'!$A$2:$A$4,'Sponsor Response Form (SRF)'!P2604),COUNTIF('SRF Drop Downs'!$A$2:$A$4,'Sponsor Response Form (SRF)'!Q2604),COUNTIF('SRF Drop Downs'!$A$2:$A$4,'Sponsor Response Form (SRF)'!R2604),COUNTIF('SRF Drop Downs'!$A$2:$A$4,'Sponsor Response Form (SRF)'!S2604)),"Complete","Incomplete"))</f>
        <v/>
      </c>
      <c r="U2604" s="26" t="str">
        <f>IF(T2604="Complete",IF(AND(NOT(ISNA(VLOOKUP(CONCATENATE(E2604,F2604,G2604,H2604,I2604,J2604,K2604,L2604),'SRF Drop Downs'!G:G,1,FALSE))),IF(AND(H2604&lt;&gt;"C3",L2604&lt;&gt;"O5"),IF(SUM(COUNTIF(M2604:S2604,"Y"),COUNTIF(M2604:S2604,"N"))=0,"V","I"),IF(COUNTIF(M2604:S2604,"Y"),"V","I"))="V", IF(AND('Sponsor Response Form (SRF)'!E2604="M1", COUNTIF('OMS Response Form (ORF)'!D:D, C2604)&gt;0), "I", "V")="V"), "Valid","Invalid")," ")</f>
        <v xml:space="preserve"> </v>
      </c>
    </row>
    <row r="2605" spans="2:21" x14ac:dyDescent="0.35">
      <c r="B2605" s="70"/>
      <c r="C2605" s="71"/>
      <c r="D2605" s="72"/>
      <c r="E2605" s="73"/>
      <c r="F2605" s="73"/>
      <c r="G2605" s="73"/>
      <c r="H2605" s="73"/>
      <c r="I2605" s="73"/>
      <c r="J2605" s="73"/>
      <c r="K2605" s="73"/>
      <c r="L2605" s="73"/>
      <c r="M2605" s="73"/>
      <c r="N2605" s="73"/>
      <c r="O2605" s="73"/>
      <c r="P2605" s="73"/>
      <c r="Q2605" s="73"/>
      <c r="R2605" s="73"/>
      <c r="S2605" s="73"/>
      <c r="T2605" s="25" t="str">
        <f>IF(COUNTA(B2605:S2605)=0,"",IF(AND(COUNTA(B2605:D2605)=3,COUNTIF('SRF Drop Downs'!$B$2:$B$5,'Sponsor Response Form (SRF)'!E2605),COUNTIF('SRF Drop Downs'!$F$2:$F$5,'Sponsor Response Form (SRF)'!F2605),COUNTIF('SRF Drop Downs'!$C$2:$C$4,'Sponsor Response Form (SRF)'!G2605),COUNTIF('SRF Drop Downs'!$D$2:$D$6,'Sponsor Response Form (SRF)'!H2605),COUNTIF('SRF Drop Downs'!$A$2:$A$5,'Sponsor Response Form (SRF)'!I2605),COUNTIF('SRF Drop Downs'!$A$2:$A$4,'Sponsor Response Form (SRF)'!J2605),COUNTIF('SRF Drop Downs'!$A$2:$A$5,'Sponsor Response Form (SRF)'!K2605),COUNTIF('SRF Drop Downs'!$E$2:$E$7,'Sponsor Response Form (SRF)'!L2605),COUNTIF('SRF Drop Downs'!$A$2:$A$4,'Sponsor Response Form (SRF)'!M2605),COUNTIF('SRF Drop Downs'!$A$2:$A$4,'Sponsor Response Form (SRF)'!N2605),COUNTIF('SRF Drop Downs'!$A$2:$A$4,'Sponsor Response Form (SRF)'!O2605),COUNTIF('SRF Drop Downs'!$A$2:$A$4,'Sponsor Response Form (SRF)'!P2605),COUNTIF('SRF Drop Downs'!$A$2:$A$4,'Sponsor Response Form (SRF)'!Q2605),COUNTIF('SRF Drop Downs'!$A$2:$A$4,'Sponsor Response Form (SRF)'!R2605),COUNTIF('SRF Drop Downs'!$A$2:$A$4,'Sponsor Response Form (SRF)'!S2605)),"Complete","Incomplete"))</f>
        <v/>
      </c>
      <c r="U2605" s="26" t="str">
        <f>IF(T2605="Complete",IF(AND(NOT(ISNA(VLOOKUP(CONCATENATE(E2605,F2605,G2605,H2605,I2605,J2605,K2605,L2605),'SRF Drop Downs'!G:G,1,FALSE))),IF(AND(H2605&lt;&gt;"C3",L2605&lt;&gt;"O5"),IF(SUM(COUNTIF(M2605:S2605,"Y"),COUNTIF(M2605:S2605,"N"))=0,"V","I"),IF(COUNTIF(M2605:S2605,"Y"),"V","I"))="V", IF(AND('Sponsor Response Form (SRF)'!E2605="M1", COUNTIF('OMS Response Form (ORF)'!D:D, C2605)&gt;0), "I", "V")="V"), "Valid","Invalid")," ")</f>
        <v xml:space="preserve"> </v>
      </c>
    </row>
    <row r="2606" spans="2:21" x14ac:dyDescent="0.35">
      <c r="B2606" s="70"/>
      <c r="C2606" s="71"/>
      <c r="D2606" s="72"/>
      <c r="E2606" s="73"/>
      <c r="F2606" s="73"/>
      <c r="G2606" s="73"/>
      <c r="H2606" s="73"/>
      <c r="I2606" s="73"/>
      <c r="J2606" s="73"/>
      <c r="K2606" s="73"/>
      <c r="L2606" s="73"/>
      <c r="M2606" s="73"/>
      <c r="N2606" s="73"/>
      <c r="O2606" s="73"/>
      <c r="P2606" s="73"/>
      <c r="Q2606" s="73"/>
      <c r="R2606" s="73"/>
      <c r="S2606" s="73"/>
      <c r="T2606" s="25" t="str">
        <f>IF(COUNTA(B2606:S2606)=0,"",IF(AND(COUNTA(B2606:D2606)=3,COUNTIF('SRF Drop Downs'!$B$2:$B$5,'Sponsor Response Form (SRF)'!E2606),COUNTIF('SRF Drop Downs'!$F$2:$F$5,'Sponsor Response Form (SRF)'!F2606),COUNTIF('SRF Drop Downs'!$C$2:$C$4,'Sponsor Response Form (SRF)'!G2606),COUNTIF('SRF Drop Downs'!$D$2:$D$6,'Sponsor Response Form (SRF)'!H2606),COUNTIF('SRF Drop Downs'!$A$2:$A$5,'Sponsor Response Form (SRF)'!I2606),COUNTIF('SRF Drop Downs'!$A$2:$A$4,'Sponsor Response Form (SRF)'!J2606),COUNTIF('SRF Drop Downs'!$A$2:$A$5,'Sponsor Response Form (SRF)'!K2606),COUNTIF('SRF Drop Downs'!$E$2:$E$7,'Sponsor Response Form (SRF)'!L2606),COUNTIF('SRF Drop Downs'!$A$2:$A$4,'Sponsor Response Form (SRF)'!M2606),COUNTIF('SRF Drop Downs'!$A$2:$A$4,'Sponsor Response Form (SRF)'!N2606),COUNTIF('SRF Drop Downs'!$A$2:$A$4,'Sponsor Response Form (SRF)'!O2606),COUNTIF('SRF Drop Downs'!$A$2:$A$4,'Sponsor Response Form (SRF)'!P2606),COUNTIF('SRF Drop Downs'!$A$2:$A$4,'Sponsor Response Form (SRF)'!Q2606),COUNTIF('SRF Drop Downs'!$A$2:$A$4,'Sponsor Response Form (SRF)'!R2606),COUNTIF('SRF Drop Downs'!$A$2:$A$4,'Sponsor Response Form (SRF)'!S2606)),"Complete","Incomplete"))</f>
        <v/>
      </c>
      <c r="U2606" s="26" t="str">
        <f>IF(T2606="Complete",IF(AND(NOT(ISNA(VLOOKUP(CONCATENATE(E2606,F2606,G2606,H2606,I2606,J2606,K2606,L2606),'SRF Drop Downs'!G:G,1,FALSE))),IF(AND(H2606&lt;&gt;"C3",L2606&lt;&gt;"O5"),IF(SUM(COUNTIF(M2606:S2606,"Y"),COUNTIF(M2606:S2606,"N"))=0,"V","I"),IF(COUNTIF(M2606:S2606,"Y"),"V","I"))="V", IF(AND('Sponsor Response Form (SRF)'!E2606="M1", COUNTIF('OMS Response Form (ORF)'!D:D, C2606)&gt;0), "I", "V")="V"), "Valid","Invalid")," ")</f>
        <v xml:space="preserve"> </v>
      </c>
    </row>
    <row r="2607" spans="2:21" x14ac:dyDescent="0.35">
      <c r="B2607" s="70"/>
      <c r="C2607" s="71"/>
      <c r="D2607" s="72"/>
      <c r="E2607" s="73"/>
      <c r="F2607" s="73"/>
      <c r="G2607" s="73"/>
      <c r="H2607" s="73"/>
      <c r="I2607" s="73"/>
      <c r="J2607" s="73"/>
      <c r="K2607" s="73"/>
      <c r="L2607" s="73"/>
      <c r="M2607" s="73"/>
      <c r="N2607" s="73"/>
      <c r="O2607" s="73"/>
      <c r="P2607" s="73"/>
      <c r="Q2607" s="73"/>
      <c r="R2607" s="73"/>
      <c r="S2607" s="73"/>
      <c r="T2607" s="25" t="str">
        <f>IF(COUNTA(B2607:S2607)=0,"",IF(AND(COUNTA(B2607:D2607)=3,COUNTIF('SRF Drop Downs'!$B$2:$B$5,'Sponsor Response Form (SRF)'!E2607),COUNTIF('SRF Drop Downs'!$F$2:$F$5,'Sponsor Response Form (SRF)'!F2607),COUNTIF('SRF Drop Downs'!$C$2:$C$4,'Sponsor Response Form (SRF)'!G2607),COUNTIF('SRF Drop Downs'!$D$2:$D$6,'Sponsor Response Form (SRF)'!H2607),COUNTIF('SRF Drop Downs'!$A$2:$A$5,'Sponsor Response Form (SRF)'!I2607),COUNTIF('SRF Drop Downs'!$A$2:$A$4,'Sponsor Response Form (SRF)'!J2607),COUNTIF('SRF Drop Downs'!$A$2:$A$5,'Sponsor Response Form (SRF)'!K2607),COUNTIF('SRF Drop Downs'!$E$2:$E$7,'Sponsor Response Form (SRF)'!L2607),COUNTIF('SRF Drop Downs'!$A$2:$A$4,'Sponsor Response Form (SRF)'!M2607),COUNTIF('SRF Drop Downs'!$A$2:$A$4,'Sponsor Response Form (SRF)'!N2607),COUNTIF('SRF Drop Downs'!$A$2:$A$4,'Sponsor Response Form (SRF)'!O2607),COUNTIF('SRF Drop Downs'!$A$2:$A$4,'Sponsor Response Form (SRF)'!P2607),COUNTIF('SRF Drop Downs'!$A$2:$A$4,'Sponsor Response Form (SRF)'!Q2607),COUNTIF('SRF Drop Downs'!$A$2:$A$4,'Sponsor Response Form (SRF)'!R2607),COUNTIF('SRF Drop Downs'!$A$2:$A$4,'Sponsor Response Form (SRF)'!S2607)),"Complete","Incomplete"))</f>
        <v/>
      </c>
      <c r="U2607" s="26" t="str">
        <f>IF(T2607="Complete",IF(AND(NOT(ISNA(VLOOKUP(CONCATENATE(E2607,F2607,G2607,H2607,I2607,J2607,K2607,L2607),'SRF Drop Downs'!G:G,1,FALSE))),IF(AND(H2607&lt;&gt;"C3",L2607&lt;&gt;"O5"),IF(SUM(COUNTIF(M2607:S2607,"Y"),COUNTIF(M2607:S2607,"N"))=0,"V","I"),IF(COUNTIF(M2607:S2607,"Y"),"V","I"))="V", IF(AND('Sponsor Response Form (SRF)'!E2607="M1", COUNTIF('OMS Response Form (ORF)'!D:D, C2607)&gt;0), "I", "V")="V"), "Valid","Invalid")," ")</f>
        <v xml:space="preserve"> </v>
      </c>
    </row>
    <row r="2608" spans="2:21" x14ac:dyDescent="0.35">
      <c r="B2608" s="70"/>
      <c r="C2608" s="71"/>
      <c r="D2608" s="72"/>
      <c r="E2608" s="73"/>
      <c r="F2608" s="73"/>
      <c r="G2608" s="73"/>
      <c r="H2608" s="73"/>
      <c r="I2608" s="73"/>
      <c r="J2608" s="73"/>
      <c r="K2608" s="73"/>
      <c r="L2608" s="73"/>
      <c r="M2608" s="73"/>
      <c r="N2608" s="73"/>
      <c r="O2608" s="73"/>
      <c r="P2608" s="73"/>
      <c r="Q2608" s="73"/>
      <c r="R2608" s="73"/>
      <c r="S2608" s="73"/>
      <c r="T2608" s="25" t="str">
        <f>IF(COUNTA(B2608:S2608)=0,"",IF(AND(COUNTA(B2608:D2608)=3,COUNTIF('SRF Drop Downs'!$B$2:$B$5,'Sponsor Response Form (SRF)'!E2608),COUNTIF('SRF Drop Downs'!$F$2:$F$5,'Sponsor Response Form (SRF)'!F2608),COUNTIF('SRF Drop Downs'!$C$2:$C$4,'Sponsor Response Form (SRF)'!G2608),COUNTIF('SRF Drop Downs'!$D$2:$D$6,'Sponsor Response Form (SRF)'!H2608),COUNTIF('SRF Drop Downs'!$A$2:$A$5,'Sponsor Response Form (SRF)'!I2608),COUNTIF('SRF Drop Downs'!$A$2:$A$4,'Sponsor Response Form (SRF)'!J2608),COUNTIF('SRF Drop Downs'!$A$2:$A$5,'Sponsor Response Form (SRF)'!K2608),COUNTIF('SRF Drop Downs'!$E$2:$E$7,'Sponsor Response Form (SRF)'!L2608),COUNTIF('SRF Drop Downs'!$A$2:$A$4,'Sponsor Response Form (SRF)'!M2608),COUNTIF('SRF Drop Downs'!$A$2:$A$4,'Sponsor Response Form (SRF)'!N2608),COUNTIF('SRF Drop Downs'!$A$2:$A$4,'Sponsor Response Form (SRF)'!O2608),COUNTIF('SRF Drop Downs'!$A$2:$A$4,'Sponsor Response Form (SRF)'!P2608),COUNTIF('SRF Drop Downs'!$A$2:$A$4,'Sponsor Response Form (SRF)'!Q2608),COUNTIF('SRF Drop Downs'!$A$2:$A$4,'Sponsor Response Form (SRF)'!R2608),COUNTIF('SRF Drop Downs'!$A$2:$A$4,'Sponsor Response Form (SRF)'!S2608)),"Complete","Incomplete"))</f>
        <v/>
      </c>
      <c r="U2608" s="26" t="str">
        <f>IF(T2608="Complete",IF(AND(NOT(ISNA(VLOOKUP(CONCATENATE(E2608,F2608,G2608,H2608,I2608,J2608,K2608,L2608),'SRF Drop Downs'!G:G,1,FALSE))),IF(AND(H2608&lt;&gt;"C3",L2608&lt;&gt;"O5"),IF(SUM(COUNTIF(M2608:S2608,"Y"),COUNTIF(M2608:S2608,"N"))=0,"V","I"),IF(COUNTIF(M2608:S2608,"Y"),"V","I"))="V", IF(AND('Sponsor Response Form (SRF)'!E2608="M1", COUNTIF('OMS Response Form (ORF)'!D:D, C2608)&gt;0), "I", "V")="V"), "Valid","Invalid")," ")</f>
        <v xml:space="preserve"> </v>
      </c>
    </row>
    <row r="2609" spans="2:21" x14ac:dyDescent="0.35">
      <c r="B2609" s="70"/>
      <c r="C2609" s="71"/>
      <c r="D2609" s="72"/>
      <c r="E2609" s="73"/>
      <c r="F2609" s="73"/>
      <c r="G2609" s="73"/>
      <c r="H2609" s="73"/>
      <c r="I2609" s="73"/>
      <c r="J2609" s="73"/>
      <c r="K2609" s="73"/>
      <c r="L2609" s="73"/>
      <c r="M2609" s="73"/>
      <c r="N2609" s="73"/>
      <c r="O2609" s="73"/>
      <c r="P2609" s="73"/>
      <c r="Q2609" s="73"/>
      <c r="R2609" s="73"/>
      <c r="S2609" s="73"/>
      <c r="T2609" s="25" t="str">
        <f>IF(COUNTA(B2609:S2609)=0,"",IF(AND(COUNTA(B2609:D2609)=3,COUNTIF('SRF Drop Downs'!$B$2:$B$5,'Sponsor Response Form (SRF)'!E2609),COUNTIF('SRF Drop Downs'!$F$2:$F$5,'Sponsor Response Form (SRF)'!F2609),COUNTIF('SRF Drop Downs'!$C$2:$C$4,'Sponsor Response Form (SRF)'!G2609),COUNTIF('SRF Drop Downs'!$D$2:$D$6,'Sponsor Response Form (SRF)'!H2609),COUNTIF('SRF Drop Downs'!$A$2:$A$5,'Sponsor Response Form (SRF)'!I2609),COUNTIF('SRF Drop Downs'!$A$2:$A$4,'Sponsor Response Form (SRF)'!J2609),COUNTIF('SRF Drop Downs'!$A$2:$A$5,'Sponsor Response Form (SRF)'!K2609),COUNTIF('SRF Drop Downs'!$E$2:$E$7,'Sponsor Response Form (SRF)'!L2609),COUNTIF('SRF Drop Downs'!$A$2:$A$4,'Sponsor Response Form (SRF)'!M2609),COUNTIF('SRF Drop Downs'!$A$2:$A$4,'Sponsor Response Form (SRF)'!N2609),COUNTIF('SRF Drop Downs'!$A$2:$A$4,'Sponsor Response Form (SRF)'!O2609),COUNTIF('SRF Drop Downs'!$A$2:$A$4,'Sponsor Response Form (SRF)'!P2609),COUNTIF('SRF Drop Downs'!$A$2:$A$4,'Sponsor Response Form (SRF)'!Q2609),COUNTIF('SRF Drop Downs'!$A$2:$A$4,'Sponsor Response Form (SRF)'!R2609),COUNTIF('SRF Drop Downs'!$A$2:$A$4,'Sponsor Response Form (SRF)'!S2609)),"Complete","Incomplete"))</f>
        <v/>
      </c>
      <c r="U2609" s="26" t="str">
        <f>IF(T2609="Complete",IF(AND(NOT(ISNA(VLOOKUP(CONCATENATE(E2609,F2609,G2609,H2609,I2609,J2609,K2609,L2609),'SRF Drop Downs'!G:G,1,FALSE))),IF(AND(H2609&lt;&gt;"C3",L2609&lt;&gt;"O5"),IF(SUM(COUNTIF(M2609:S2609,"Y"),COUNTIF(M2609:S2609,"N"))=0,"V","I"),IF(COUNTIF(M2609:S2609,"Y"),"V","I"))="V", IF(AND('Sponsor Response Form (SRF)'!E2609="M1", COUNTIF('OMS Response Form (ORF)'!D:D, C2609)&gt;0), "I", "V")="V"), "Valid","Invalid")," ")</f>
        <v xml:space="preserve"> </v>
      </c>
    </row>
    <row r="2610" spans="2:21" x14ac:dyDescent="0.35">
      <c r="B2610" s="70"/>
      <c r="C2610" s="71"/>
      <c r="D2610" s="72"/>
      <c r="E2610" s="73"/>
      <c r="F2610" s="73"/>
      <c r="G2610" s="73"/>
      <c r="H2610" s="73"/>
      <c r="I2610" s="73"/>
      <c r="J2610" s="73"/>
      <c r="K2610" s="73"/>
      <c r="L2610" s="73"/>
      <c r="M2610" s="73"/>
      <c r="N2610" s="73"/>
      <c r="O2610" s="73"/>
      <c r="P2610" s="73"/>
      <c r="Q2610" s="73"/>
      <c r="R2610" s="73"/>
      <c r="S2610" s="73"/>
      <c r="T2610" s="25" t="str">
        <f>IF(COUNTA(B2610:S2610)=0,"",IF(AND(COUNTA(B2610:D2610)=3,COUNTIF('SRF Drop Downs'!$B$2:$B$5,'Sponsor Response Form (SRF)'!E2610),COUNTIF('SRF Drop Downs'!$F$2:$F$5,'Sponsor Response Form (SRF)'!F2610),COUNTIF('SRF Drop Downs'!$C$2:$C$4,'Sponsor Response Form (SRF)'!G2610),COUNTIF('SRF Drop Downs'!$D$2:$D$6,'Sponsor Response Form (SRF)'!H2610),COUNTIF('SRF Drop Downs'!$A$2:$A$5,'Sponsor Response Form (SRF)'!I2610),COUNTIF('SRF Drop Downs'!$A$2:$A$4,'Sponsor Response Form (SRF)'!J2610),COUNTIF('SRF Drop Downs'!$A$2:$A$5,'Sponsor Response Form (SRF)'!K2610),COUNTIF('SRF Drop Downs'!$E$2:$E$7,'Sponsor Response Form (SRF)'!L2610),COUNTIF('SRF Drop Downs'!$A$2:$A$4,'Sponsor Response Form (SRF)'!M2610),COUNTIF('SRF Drop Downs'!$A$2:$A$4,'Sponsor Response Form (SRF)'!N2610),COUNTIF('SRF Drop Downs'!$A$2:$A$4,'Sponsor Response Form (SRF)'!O2610),COUNTIF('SRF Drop Downs'!$A$2:$A$4,'Sponsor Response Form (SRF)'!P2610),COUNTIF('SRF Drop Downs'!$A$2:$A$4,'Sponsor Response Form (SRF)'!Q2610),COUNTIF('SRF Drop Downs'!$A$2:$A$4,'Sponsor Response Form (SRF)'!R2610),COUNTIF('SRF Drop Downs'!$A$2:$A$4,'Sponsor Response Form (SRF)'!S2610)),"Complete","Incomplete"))</f>
        <v/>
      </c>
      <c r="U2610" s="26" t="str">
        <f>IF(T2610="Complete",IF(AND(NOT(ISNA(VLOOKUP(CONCATENATE(E2610,F2610,G2610,H2610,I2610,J2610,K2610,L2610),'SRF Drop Downs'!G:G,1,FALSE))),IF(AND(H2610&lt;&gt;"C3",L2610&lt;&gt;"O5"),IF(SUM(COUNTIF(M2610:S2610,"Y"),COUNTIF(M2610:S2610,"N"))=0,"V","I"),IF(COUNTIF(M2610:S2610,"Y"),"V","I"))="V", IF(AND('Sponsor Response Form (SRF)'!E2610="M1", COUNTIF('OMS Response Form (ORF)'!D:D, C2610)&gt;0), "I", "V")="V"), "Valid","Invalid")," ")</f>
        <v xml:space="preserve"> </v>
      </c>
    </row>
    <row r="2611" spans="2:21" x14ac:dyDescent="0.35">
      <c r="B2611" s="70"/>
      <c r="C2611" s="71"/>
      <c r="D2611" s="72"/>
      <c r="E2611" s="73"/>
      <c r="F2611" s="73"/>
      <c r="G2611" s="73"/>
      <c r="H2611" s="73"/>
      <c r="I2611" s="73"/>
      <c r="J2611" s="73"/>
      <c r="K2611" s="73"/>
      <c r="L2611" s="73"/>
      <c r="M2611" s="73"/>
      <c r="N2611" s="73"/>
      <c r="O2611" s="73"/>
      <c r="P2611" s="73"/>
      <c r="Q2611" s="73"/>
      <c r="R2611" s="73"/>
      <c r="S2611" s="73"/>
      <c r="T2611" s="25" t="str">
        <f>IF(COUNTA(B2611:S2611)=0,"",IF(AND(COUNTA(B2611:D2611)=3,COUNTIF('SRF Drop Downs'!$B$2:$B$5,'Sponsor Response Form (SRF)'!E2611),COUNTIF('SRF Drop Downs'!$F$2:$F$5,'Sponsor Response Form (SRF)'!F2611),COUNTIF('SRF Drop Downs'!$C$2:$C$4,'Sponsor Response Form (SRF)'!G2611),COUNTIF('SRF Drop Downs'!$D$2:$D$6,'Sponsor Response Form (SRF)'!H2611),COUNTIF('SRF Drop Downs'!$A$2:$A$5,'Sponsor Response Form (SRF)'!I2611),COUNTIF('SRF Drop Downs'!$A$2:$A$4,'Sponsor Response Form (SRF)'!J2611),COUNTIF('SRF Drop Downs'!$A$2:$A$5,'Sponsor Response Form (SRF)'!K2611),COUNTIF('SRF Drop Downs'!$E$2:$E$7,'Sponsor Response Form (SRF)'!L2611),COUNTIF('SRF Drop Downs'!$A$2:$A$4,'Sponsor Response Form (SRF)'!M2611),COUNTIF('SRF Drop Downs'!$A$2:$A$4,'Sponsor Response Form (SRF)'!N2611),COUNTIF('SRF Drop Downs'!$A$2:$A$4,'Sponsor Response Form (SRF)'!O2611),COUNTIF('SRF Drop Downs'!$A$2:$A$4,'Sponsor Response Form (SRF)'!P2611),COUNTIF('SRF Drop Downs'!$A$2:$A$4,'Sponsor Response Form (SRF)'!Q2611),COUNTIF('SRF Drop Downs'!$A$2:$A$4,'Sponsor Response Form (SRF)'!R2611),COUNTIF('SRF Drop Downs'!$A$2:$A$4,'Sponsor Response Form (SRF)'!S2611)),"Complete","Incomplete"))</f>
        <v/>
      </c>
      <c r="U2611" s="26" t="str">
        <f>IF(T2611="Complete",IF(AND(NOT(ISNA(VLOOKUP(CONCATENATE(E2611,F2611,G2611,H2611,I2611,J2611,K2611,L2611),'SRF Drop Downs'!G:G,1,FALSE))),IF(AND(H2611&lt;&gt;"C3",L2611&lt;&gt;"O5"),IF(SUM(COUNTIF(M2611:S2611,"Y"),COUNTIF(M2611:S2611,"N"))=0,"V","I"),IF(COUNTIF(M2611:S2611,"Y"),"V","I"))="V", IF(AND('Sponsor Response Form (SRF)'!E2611="M1", COUNTIF('OMS Response Form (ORF)'!D:D, C2611)&gt;0), "I", "V")="V"), "Valid","Invalid")," ")</f>
        <v xml:space="preserve"> </v>
      </c>
    </row>
    <row r="2612" spans="2:21" x14ac:dyDescent="0.35">
      <c r="B2612" s="70"/>
      <c r="C2612" s="71"/>
      <c r="D2612" s="72"/>
      <c r="E2612" s="73"/>
      <c r="F2612" s="73"/>
      <c r="G2612" s="73"/>
      <c r="H2612" s="73"/>
      <c r="I2612" s="73"/>
      <c r="J2612" s="73"/>
      <c r="K2612" s="73"/>
      <c r="L2612" s="73"/>
      <c r="M2612" s="73"/>
      <c r="N2612" s="73"/>
      <c r="O2612" s="73"/>
      <c r="P2612" s="73"/>
      <c r="Q2612" s="73"/>
      <c r="R2612" s="73"/>
      <c r="S2612" s="73"/>
      <c r="T2612" s="25" t="str">
        <f>IF(COUNTA(B2612:S2612)=0,"",IF(AND(COUNTA(B2612:D2612)=3,COUNTIF('SRF Drop Downs'!$B$2:$B$5,'Sponsor Response Form (SRF)'!E2612),COUNTIF('SRF Drop Downs'!$F$2:$F$5,'Sponsor Response Form (SRF)'!F2612),COUNTIF('SRF Drop Downs'!$C$2:$C$4,'Sponsor Response Form (SRF)'!G2612),COUNTIF('SRF Drop Downs'!$D$2:$D$6,'Sponsor Response Form (SRF)'!H2612),COUNTIF('SRF Drop Downs'!$A$2:$A$5,'Sponsor Response Form (SRF)'!I2612),COUNTIF('SRF Drop Downs'!$A$2:$A$4,'Sponsor Response Form (SRF)'!J2612),COUNTIF('SRF Drop Downs'!$A$2:$A$5,'Sponsor Response Form (SRF)'!K2612),COUNTIF('SRF Drop Downs'!$E$2:$E$7,'Sponsor Response Form (SRF)'!L2612),COUNTIF('SRF Drop Downs'!$A$2:$A$4,'Sponsor Response Form (SRF)'!M2612),COUNTIF('SRF Drop Downs'!$A$2:$A$4,'Sponsor Response Form (SRF)'!N2612),COUNTIF('SRF Drop Downs'!$A$2:$A$4,'Sponsor Response Form (SRF)'!O2612),COUNTIF('SRF Drop Downs'!$A$2:$A$4,'Sponsor Response Form (SRF)'!P2612),COUNTIF('SRF Drop Downs'!$A$2:$A$4,'Sponsor Response Form (SRF)'!Q2612),COUNTIF('SRF Drop Downs'!$A$2:$A$4,'Sponsor Response Form (SRF)'!R2612),COUNTIF('SRF Drop Downs'!$A$2:$A$4,'Sponsor Response Form (SRF)'!S2612)),"Complete","Incomplete"))</f>
        <v/>
      </c>
      <c r="U2612" s="26" t="str">
        <f>IF(T2612="Complete",IF(AND(NOT(ISNA(VLOOKUP(CONCATENATE(E2612,F2612,G2612,H2612,I2612,J2612,K2612,L2612),'SRF Drop Downs'!G:G,1,FALSE))),IF(AND(H2612&lt;&gt;"C3",L2612&lt;&gt;"O5"),IF(SUM(COUNTIF(M2612:S2612,"Y"),COUNTIF(M2612:S2612,"N"))=0,"V","I"),IF(COUNTIF(M2612:S2612,"Y"),"V","I"))="V", IF(AND('Sponsor Response Form (SRF)'!E2612="M1", COUNTIF('OMS Response Form (ORF)'!D:D, C2612)&gt;0), "I", "V")="V"), "Valid","Invalid")," ")</f>
        <v xml:space="preserve"> </v>
      </c>
    </row>
    <row r="2613" spans="2:21" x14ac:dyDescent="0.35">
      <c r="B2613" s="70"/>
      <c r="C2613" s="71"/>
      <c r="D2613" s="72"/>
      <c r="E2613" s="73"/>
      <c r="F2613" s="73"/>
      <c r="G2613" s="73"/>
      <c r="H2613" s="73"/>
      <c r="I2613" s="73"/>
      <c r="J2613" s="73"/>
      <c r="K2613" s="73"/>
      <c r="L2613" s="73"/>
      <c r="M2613" s="73"/>
      <c r="N2613" s="73"/>
      <c r="O2613" s="73"/>
      <c r="P2613" s="73"/>
      <c r="Q2613" s="73"/>
      <c r="R2613" s="73"/>
      <c r="S2613" s="73"/>
      <c r="T2613" s="25" t="str">
        <f>IF(COUNTA(B2613:S2613)=0,"",IF(AND(COUNTA(B2613:D2613)=3,COUNTIF('SRF Drop Downs'!$B$2:$B$5,'Sponsor Response Form (SRF)'!E2613),COUNTIF('SRF Drop Downs'!$F$2:$F$5,'Sponsor Response Form (SRF)'!F2613),COUNTIF('SRF Drop Downs'!$C$2:$C$4,'Sponsor Response Form (SRF)'!G2613),COUNTIF('SRF Drop Downs'!$D$2:$D$6,'Sponsor Response Form (SRF)'!H2613),COUNTIF('SRF Drop Downs'!$A$2:$A$5,'Sponsor Response Form (SRF)'!I2613),COUNTIF('SRF Drop Downs'!$A$2:$A$4,'Sponsor Response Form (SRF)'!J2613),COUNTIF('SRF Drop Downs'!$A$2:$A$5,'Sponsor Response Form (SRF)'!K2613),COUNTIF('SRF Drop Downs'!$E$2:$E$7,'Sponsor Response Form (SRF)'!L2613),COUNTIF('SRF Drop Downs'!$A$2:$A$4,'Sponsor Response Form (SRF)'!M2613),COUNTIF('SRF Drop Downs'!$A$2:$A$4,'Sponsor Response Form (SRF)'!N2613),COUNTIF('SRF Drop Downs'!$A$2:$A$4,'Sponsor Response Form (SRF)'!O2613),COUNTIF('SRF Drop Downs'!$A$2:$A$4,'Sponsor Response Form (SRF)'!P2613),COUNTIF('SRF Drop Downs'!$A$2:$A$4,'Sponsor Response Form (SRF)'!Q2613),COUNTIF('SRF Drop Downs'!$A$2:$A$4,'Sponsor Response Form (SRF)'!R2613),COUNTIF('SRF Drop Downs'!$A$2:$A$4,'Sponsor Response Form (SRF)'!S2613)),"Complete","Incomplete"))</f>
        <v/>
      </c>
      <c r="U2613" s="26" t="str">
        <f>IF(T2613="Complete",IF(AND(NOT(ISNA(VLOOKUP(CONCATENATE(E2613,F2613,G2613,H2613,I2613,J2613,K2613,L2613),'SRF Drop Downs'!G:G,1,FALSE))),IF(AND(H2613&lt;&gt;"C3",L2613&lt;&gt;"O5"),IF(SUM(COUNTIF(M2613:S2613,"Y"),COUNTIF(M2613:S2613,"N"))=0,"V","I"),IF(COUNTIF(M2613:S2613,"Y"),"V","I"))="V", IF(AND('Sponsor Response Form (SRF)'!E2613="M1", COUNTIF('OMS Response Form (ORF)'!D:D, C2613)&gt;0), "I", "V")="V"), "Valid","Invalid")," ")</f>
        <v xml:space="preserve"> </v>
      </c>
    </row>
    <row r="2614" spans="2:21" x14ac:dyDescent="0.35">
      <c r="B2614" s="70"/>
      <c r="C2614" s="71"/>
      <c r="D2614" s="72"/>
      <c r="E2614" s="73"/>
      <c r="F2614" s="73"/>
      <c r="G2614" s="73"/>
      <c r="H2614" s="73"/>
      <c r="I2614" s="73"/>
      <c r="J2614" s="73"/>
      <c r="K2614" s="73"/>
      <c r="L2614" s="73"/>
      <c r="M2614" s="73"/>
      <c r="N2614" s="73"/>
      <c r="O2614" s="73"/>
      <c r="P2614" s="73"/>
      <c r="Q2614" s="73"/>
      <c r="R2614" s="73"/>
      <c r="S2614" s="73"/>
      <c r="T2614" s="25" t="str">
        <f>IF(COUNTA(B2614:S2614)=0,"",IF(AND(COUNTA(B2614:D2614)=3,COUNTIF('SRF Drop Downs'!$B$2:$B$5,'Sponsor Response Form (SRF)'!E2614),COUNTIF('SRF Drop Downs'!$F$2:$F$5,'Sponsor Response Form (SRF)'!F2614),COUNTIF('SRF Drop Downs'!$C$2:$C$4,'Sponsor Response Form (SRF)'!G2614),COUNTIF('SRF Drop Downs'!$D$2:$D$6,'Sponsor Response Form (SRF)'!H2614),COUNTIF('SRF Drop Downs'!$A$2:$A$5,'Sponsor Response Form (SRF)'!I2614),COUNTIF('SRF Drop Downs'!$A$2:$A$4,'Sponsor Response Form (SRF)'!J2614),COUNTIF('SRF Drop Downs'!$A$2:$A$5,'Sponsor Response Form (SRF)'!K2614),COUNTIF('SRF Drop Downs'!$E$2:$E$7,'Sponsor Response Form (SRF)'!L2614),COUNTIF('SRF Drop Downs'!$A$2:$A$4,'Sponsor Response Form (SRF)'!M2614),COUNTIF('SRF Drop Downs'!$A$2:$A$4,'Sponsor Response Form (SRF)'!N2614),COUNTIF('SRF Drop Downs'!$A$2:$A$4,'Sponsor Response Form (SRF)'!O2614),COUNTIF('SRF Drop Downs'!$A$2:$A$4,'Sponsor Response Form (SRF)'!P2614),COUNTIF('SRF Drop Downs'!$A$2:$A$4,'Sponsor Response Form (SRF)'!Q2614),COUNTIF('SRF Drop Downs'!$A$2:$A$4,'Sponsor Response Form (SRF)'!R2614),COUNTIF('SRF Drop Downs'!$A$2:$A$4,'Sponsor Response Form (SRF)'!S2614)),"Complete","Incomplete"))</f>
        <v/>
      </c>
      <c r="U2614" s="26" t="str">
        <f>IF(T2614="Complete",IF(AND(NOT(ISNA(VLOOKUP(CONCATENATE(E2614,F2614,G2614,H2614,I2614,J2614,K2614,L2614),'SRF Drop Downs'!G:G,1,FALSE))),IF(AND(H2614&lt;&gt;"C3",L2614&lt;&gt;"O5"),IF(SUM(COUNTIF(M2614:S2614,"Y"),COUNTIF(M2614:S2614,"N"))=0,"V","I"),IF(COUNTIF(M2614:S2614,"Y"),"V","I"))="V", IF(AND('Sponsor Response Form (SRF)'!E2614="M1", COUNTIF('OMS Response Form (ORF)'!D:D, C2614)&gt;0), "I", "V")="V"), "Valid","Invalid")," ")</f>
        <v xml:space="preserve"> </v>
      </c>
    </row>
    <row r="2615" spans="2:21" x14ac:dyDescent="0.35">
      <c r="B2615" s="70"/>
      <c r="C2615" s="71"/>
      <c r="D2615" s="72"/>
      <c r="E2615" s="73"/>
      <c r="F2615" s="73"/>
      <c r="G2615" s="73"/>
      <c r="H2615" s="73"/>
      <c r="I2615" s="73"/>
      <c r="J2615" s="73"/>
      <c r="K2615" s="73"/>
      <c r="L2615" s="73"/>
      <c r="M2615" s="73"/>
      <c r="N2615" s="73"/>
      <c r="O2615" s="73"/>
      <c r="P2615" s="73"/>
      <c r="Q2615" s="73"/>
      <c r="R2615" s="73"/>
      <c r="S2615" s="73"/>
      <c r="T2615" s="25" t="str">
        <f>IF(COUNTA(B2615:S2615)=0,"",IF(AND(COUNTA(B2615:D2615)=3,COUNTIF('SRF Drop Downs'!$B$2:$B$5,'Sponsor Response Form (SRF)'!E2615),COUNTIF('SRF Drop Downs'!$F$2:$F$5,'Sponsor Response Form (SRF)'!F2615),COUNTIF('SRF Drop Downs'!$C$2:$C$4,'Sponsor Response Form (SRF)'!G2615),COUNTIF('SRF Drop Downs'!$D$2:$D$6,'Sponsor Response Form (SRF)'!H2615),COUNTIF('SRF Drop Downs'!$A$2:$A$5,'Sponsor Response Form (SRF)'!I2615),COUNTIF('SRF Drop Downs'!$A$2:$A$4,'Sponsor Response Form (SRF)'!J2615),COUNTIF('SRF Drop Downs'!$A$2:$A$5,'Sponsor Response Form (SRF)'!K2615),COUNTIF('SRF Drop Downs'!$E$2:$E$7,'Sponsor Response Form (SRF)'!L2615),COUNTIF('SRF Drop Downs'!$A$2:$A$4,'Sponsor Response Form (SRF)'!M2615),COUNTIF('SRF Drop Downs'!$A$2:$A$4,'Sponsor Response Form (SRF)'!N2615),COUNTIF('SRF Drop Downs'!$A$2:$A$4,'Sponsor Response Form (SRF)'!O2615),COUNTIF('SRF Drop Downs'!$A$2:$A$4,'Sponsor Response Form (SRF)'!P2615),COUNTIF('SRF Drop Downs'!$A$2:$A$4,'Sponsor Response Form (SRF)'!Q2615),COUNTIF('SRF Drop Downs'!$A$2:$A$4,'Sponsor Response Form (SRF)'!R2615),COUNTIF('SRF Drop Downs'!$A$2:$A$4,'Sponsor Response Form (SRF)'!S2615)),"Complete","Incomplete"))</f>
        <v/>
      </c>
      <c r="U2615" s="26" t="str">
        <f>IF(T2615="Complete",IF(AND(NOT(ISNA(VLOOKUP(CONCATENATE(E2615,F2615,G2615,H2615,I2615,J2615,K2615,L2615),'SRF Drop Downs'!G:G,1,FALSE))),IF(AND(H2615&lt;&gt;"C3",L2615&lt;&gt;"O5"),IF(SUM(COUNTIF(M2615:S2615,"Y"),COUNTIF(M2615:S2615,"N"))=0,"V","I"),IF(COUNTIF(M2615:S2615,"Y"),"V","I"))="V", IF(AND('Sponsor Response Form (SRF)'!E2615="M1", COUNTIF('OMS Response Form (ORF)'!D:D, C2615)&gt;0), "I", "V")="V"), "Valid","Invalid")," ")</f>
        <v xml:space="preserve"> </v>
      </c>
    </row>
    <row r="2616" spans="2:21" x14ac:dyDescent="0.35">
      <c r="B2616" s="70"/>
      <c r="C2616" s="71"/>
      <c r="D2616" s="72"/>
      <c r="E2616" s="73"/>
      <c r="F2616" s="73"/>
      <c r="G2616" s="73"/>
      <c r="H2616" s="73"/>
      <c r="I2616" s="73"/>
      <c r="J2616" s="73"/>
      <c r="K2616" s="73"/>
      <c r="L2616" s="73"/>
      <c r="M2616" s="73"/>
      <c r="N2616" s="73"/>
      <c r="O2616" s="73"/>
      <c r="P2616" s="73"/>
      <c r="Q2616" s="73"/>
      <c r="R2616" s="73"/>
      <c r="S2616" s="73"/>
      <c r="T2616" s="25" t="str">
        <f>IF(COUNTA(B2616:S2616)=0,"",IF(AND(COUNTA(B2616:D2616)=3,COUNTIF('SRF Drop Downs'!$B$2:$B$5,'Sponsor Response Form (SRF)'!E2616),COUNTIF('SRF Drop Downs'!$F$2:$F$5,'Sponsor Response Form (SRF)'!F2616),COUNTIF('SRF Drop Downs'!$C$2:$C$4,'Sponsor Response Form (SRF)'!G2616),COUNTIF('SRF Drop Downs'!$D$2:$D$6,'Sponsor Response Form (SRF)'!H2616),COUNTIF('SRF Drop Downs'!$A$2:$A$5,'Sponsor Response Form (SRF)'!I2616),COUNTIF('SRF Drop Downs'!$A$2:$A$4,'Sponsor Response Form (SRF)'!J2616),COUNTIF('SRF Drop Downs'!$A$2:$A$5,'Sponsor Response Form (SRF)'!K2616),COUNTIF('SRF Drop Downs'!$E$2:$E$7,'Sponsor Response Form (SRF)'!L2616),COUNTIF('SRF Drop Downs'!$A$2:$A$4,'Sponsor Response Form (SRF)'!M2616),COUNTIF('SRF Drop Downs'!$A$2:$A$4,'Sponsor Response Form (SRF)'!N2616),COUNTIF('SRF Drop Downs'!$A$2:$A$4,'Sponsor Response Form (SRF)'!O2616),COUNTIF('SRF Drop Downs'!$A$2:$A$4,'Sponsor Response Form (SRF)'!P2616),COUNTIF('SRF Drop Downs'!$A$2:$A$4,'Sponsor Response Form (SRF)'!Q2616),COUNTIF('SRF Drop Downs'!$A$2:$A$4,'Sponsor Response Form (SRF)'!R2616),COUNTIF('SRF Drop Downs'!$A$2:$A$4,'Sponsor Response Form (SRF)'!S2616)),"Complete","Incomplete"))</f>
        <v/>
      </c>
      <c r="U2616" s="26" t="str">
        <f>IF(T2616="Complete",IF(AND(NOT(ISNA(VLOOKUP(CONCATENATE(E2616,F2616,G2616,H2616,I2616,J2616,K2616,L2616),'SRF Drop Downs'!G:G,1,FALSE))),IF(AND(H2616&lt;&gt;"C3",L2616&lt;&gt;"O5"),IF(SUM(COUNTIF(M2616:S2616,"Y"),COUNTIF(M2616:S2616,"N"))=0,"V","I"),IF(COUNTIF(M2616:S2616,"Y"),"V","I"))="V", IF(AND('Sponsor Response Form (SRF)'!E2616="M1", COUNTIF('OMS Response Form (ORF)'!D:D, C2616)&gt;0), "I", "V")="V"), "Valid","Invalid")," ")</f>
        <v xml:space="preserve"> </v>
      </c>
    </row>
    <row r="2617" spans="2:21" x14ac:dyDescent="0.35">
      <c r="B2617" s="70"/>
      <c r="C2617" s="71"/>
      <c r="D2617" s="72"/>
      <c r="E2617" s="73"/>
      <c r="F2617" s="73"/>
      <c r="G2617" s="73"/>
      <c r="H2617" s="73"/>
      <c r="I2617" s="73"/>
      <c r="J2617" s="73"/>
      <c r="K2617" s="73"/>
      <c r="L2617" s="73"/>
      <c r="M2617" s="73"/>
      <c r="N2617" s="73"/>
      <c r="O2617" s="73"/>
      <c r="P2617" s="73"/>
      <c r="Q2617" s="73"/>
      <c r="R2617" s="73"/>
      <c r="S2617" s="73"/>
      <c r="T2617" s="25" t="str">
        <f>IF(COUNTA(B2617:S2617)=0,"",IF(AND(COUNTA(B2617:D2617)=3,COUNTIF('SRF Drop Downs'!$B$2:$B$5,'Sponsor Response Form (SRF)'!E2617),COUNTIF('SRF Drop Downs'!$F$2:$F$5,'Sponsor Response Form (SRF)'!F2617),COUNTIF('SRF Drop Downs'!$C$2:$C$4,'Sponsor Response Form (SRF)'!G2617),COUNTIF('SRF Drop Downs'!$D$2:$D$6,'Sponsor Response Form (SRF)'!H2617),COUNTIF('SRF Drop Downs'!$A$2:$A$5,'Sponsor Response Form (SRF)'!I2617),COUNTIF('SRF Drop Downs'!$A$2:$A$4,'Sponsor Response Form (SRF)'!J2617),COUNTIF('SRF Drop Downs'!$A$2:$A$5,'Sponsor Response Form (SRF)'!K2617),COUNTIF('SRF Drop Downs'!$E$2:$E$7,'Sponsor Response Form (SRF)'!L2617),COUNTIF('SRF Drop Downs'!$A$2:$A$4,'Sponsor Response Form (SRF)'!M2617),COUNTIF('SRF Drop Downs'!$A$2:$A$4,'Sponsor Response Form (SRF)'!N2617),COUNTIF('SRF Drop Downs'!$A$2:$A$4,'Sponsor Response Form (SRF)'!O2617),COUNTIF('SRF Drop Downs'!$A$2:$A$4,'Sponsor Response Form (SRF)'!P2617),COUNTIF('SRF Drop Downs'!$A$2:$A$4,'Sponsor Response Form (SRF)'!Q2617),COUNTIF('SRF Drop Downs'!$A$2:$A$4,'Sponsor Response Form (SRF)'!R2617),COUNTIF('SRF Drop Downs'!$A$2:$A$4,'Sponsor Response Form (SRF)'!S2617)),"Complete","Incomplete"))</f>
        <v/>
      </c>
      <c r="U2617" s="26" t="str">
        <f>IF(T2617="Complete",IF(AND(NOT(ISNA(VLOOKUP(CONCATENATE(E2617,F2617,G2617,H2617,I2617,J2617,K2617,L2617),'SRF Drop Downs'!G:G,1,FALSE))),IF(AND(H2617&lt;&gt;"C3",L2617&lt;&gt;"O5"),IF(SUM(COUNTIF(M2617:S2617,"Y"),COUNTIF(M2617:S2617,"N"))=0,"V","I"),IF(COUNTIF(M2617:S2617,"Y"),"V","I"))="V", IF(AND('Sponsor Response Form (SRF)'!E2617="M1", COUNTIF('OMS Response Form (ORF)'!D:D, C2617)&gt;0), "I", "V")="V"), "Valid","Invalid")," ")</f>
        <v xml:space="preserve"> </v>
      </c>
    </row>
    <row r="2618" spans="2:21" x14ac:dyDescent="0.35">
      <c r="B2618" s="70"/>
      <c r="C2618" s="71"/>
      <c r="D2618" s="72"/>
      <c r="E2618" s="73"/>
      <c r="F2618" s="73"/>
      <c r="G2618" s="73"/>
      <c r="H2618" s="73"/>
      <c r="I2618" s="73"/>
      <c r="J2618" s="73"/>
      <c r="K2618" s="73"/>
      <c r="L2618" s="73"/>
      <c r="M2618" s="73"/>
      <c r="N2618" s="73"/>
      <c r="O2618" s="73"/>
      <c r="P2618" s="73"/>
      <c r="Q2618" s="73"/>
      <c r="R2618" s="73"/>
      <c r="S2618" s="73"/>
      <c r="T2618" s="25" t="str">
        <f>IF(COUNTA(B2618:S2618)=0,"",IF(AND(COUNTA(B2618:D2618)=3,COUNTIF('SRF Drop Downs'!$B$2:$B$5,'Sponsor Response Form (SRF)'!E2618),COUNTIF('SRF Drop Downs'!$F$2:$F$5,'Sponsor Response Form (SRF)'!F2618),COUNTIF('SRF Drop Downs'!$C$2:$C$4,'Sponsor Response Form (SRF)'!G2618),COUNTIF('SRF Drop Downs'!$D$2:$D$6,'Sponsor Response Form (SRF)'!H2618),COUNTIF('SRF Drop Downs'!$A$2:$A$5,'Sponsor Response Form (SRF)'!I2618),COUNTIF('SRF Drop Downs'!$A$2:$A$4,'Sponsor Response Form (SRF)'!J2618),COUNTIF('SRF Drop Downs'!$A$2:$A$5,'Sponsor Response Form (SRF)'!K2618),COUNTIF('SRF Drop Downs'!$E$2:$E$7,'Sponsor Response Form (SRF)'!L2618),COUNTIF('SRF Drop Downs'!$A$2:$A$4,'Sponsor Response Form (SRF)'!M2618),COUNTIF('SRF Drop Downs'!$A$2:$A$4,'Sponsor Response Form (SRF)'!N2618),COUNTIF('SRF Drop Downs'!$A$2:$A$4,'Sponsor Response Form (SRF)'!O2618),COUNTIF('SRF Drop Downs'!$A$2:$A$4,'Sponsor Response Form (SRF)'!P2618),COUNTIF('SRF Drop Downs'!$A$2:$A$4,'Sponsor Response Form (SRF)'!Q2618),COUNTIF('SRF Drop Downs'!$A$2:$A$4,'Sponsor Response Form (SRF)'!R2618),COUNTIF('SRF Drop Downs'!$A$2:$A$4,'Sponsor Response Form (SRF)'!S2618)),"Complete","Incomplete"))</f>
        <v/>
      </c>
      <c r="U2618" s="26" t="str">
        <f>IF(T2618="Complete",IF(AND(NOT(ISNA(VLOOKUP(CONCATENATE(E2618,F2618,G2618,H2618,I2618,J2618,K2618,L2618),'SRF Drop Downs'!G:G,1,FALSE))),IF(AND(H2618&lt;&gt;"C3",L2618&lt;&gt;"O5"),IF(SUM(COUNTIF(M2618:S2618,"Y"),COUNTIF(M2618:S2618,"N"))=0,"V","I"),IF(COUNTIF(M2618:S2618,"Y"),"V","I"))="V", IF(AND('Sponsor Response Form (SRF)'!E2618="M1", COUNTIF('OMS Response Form (ORF)'!D:D, C2618)&gt;0), "I", "V")="V"), "Valid","Invalid")," ")</f>
        <v xml:space="preserve"> </v>
      </c>
    </row>
    <row r="2619" spans="2:21" x14ac:dyDescent="0.35">
      <c r="B2619" s="70"/>
      <c r="C2619" s="71"/>
      <c r="D2619" s="72"/>
      <c r="E2619" s="73"/>
      <c r="F2619" s="73"/>
      <c r="G2619" s="73"/>
      <c r="H2619" s="73"/>
      <c r="I2619" s="73"/>
      <c r="J2619" s="73"/>
      <c r="K2619" s="73"/>
      <c r="L2619" s="73"/>
      <c r="M2619" s="73"/>
      <c r="N2619" s="73"/>
      <c r="O2619" s="73"/>
      <c r="P2619" s="73"/>
      <c r="Q2619" s="73"/>
      <c r="R2619" s="73"/>
      <c r="S2619" s="73"/>
      <c r="T2619" s="25" t="str">
        <f>IF(COUNTA(B2619:S2619)=0,"",IF(AND(COUNTA(B2619:D2619)=3,COUNTIF('SRF Drop Downs'!$B$2:$B$5,'Sponsor Response Form (SRF)'!E2619),COUNTIF('SRF Drop Downs'!$F$2:$F$5,'Sponsor Response Form (SRF)'!F2619),COUNTIF('SRF Drop Downs'!$C$2:$C$4,'Sponsor Response Form (SRF)'!G2619),COUNTIF('SRF Drop Downs'!$D$2:$D$6,'Sponsor Response Form (SRF)'!H2619),COUNTIF('SRF Drop Downs'!$A$2:$A$5,'Sponsor Response Form (SRF)'!I2619),COUNTIF('SRF Drop Downs'!$A$2:$A$4,'Sponsor Response Form (SRF)'!J2619),COUNTIF('SRF Drop Downs'!$A$2:$A$5,'Sponsor Response Form (SRF)'!K2619),COUNTIF('SRF Drop Downs'!$E$2:$E$7,'Sponsor Response Form (SRF)'!L2619),COUNTIF('SRF Drop Downs'!$A$2:$A$4,'Sponsor Response Form (SRF)'!M2619),COUNTIF('SRF Drop Downs'!$A$2:$A$4,'Sponsor Response Form (SRF)'!N2619),COUNTIF('SRF Drop Downs'!$A$2:$A$4,'Sponsor Response Form (SRF)'!O2619),COUNTIF('SRF Drop Downs'!$A$2:$A$4,'Sponsor Response Form (SRF)'!P2619),COUNTIF('SRF Drop Downs'!$A$2:$A$4,'Sponsor Response Form (SRF)'!Q2619),COUNTIF('SRF Drop Downs'!$A$2:$A$4,'Sponsor Response Form (SRF)'!R2619),COUNTIF('SRF Drop Downs'!$A$2:$A$4,'Sponsor Response Form (SRF)'!S2619)),"Complete","Incomplete"))</f>
        <v/>
      </c>
      <c r="U2619" s="26" t="str">
        <f>IF(T2619="Complete",IF(AND(NOT(ISNA(VLOOKUP(CONCATENATE(E2619,F2619,G2619,H2619,I2619,J2619,K2619,L2619),'SRF Drop Downs'!G:G,1,FALSE))),IF(AND(H2619&lt;&gt;"C3",L2619&lt;&gt;"O5"),IF(SUM(COUNTIF(M2619:S2619,"Y"),COUNTIF(M2619:S2619,"N"))=0,"V","I"),IF(COUNTIF(M2619:S2619,"Y"),"V","I"))="V", IF(AND('Sponsor Response Form (SRF)'!E2619="M1", COUNTIF('OMS Response Form (ORF)'!D:D, C2619)&gt;0), "I", "V")="V"), "Valid","Invalid")," ")</f>
        <v xml:space="preserve"> </v>
      </c>
    </row>
    <row r="2620" spans="2:21" x14ac:dyDescent="0.35">
      <c r="B2620" s="70"/>
      <c r="C2620" s="71"/>
      <c r="D2620" s="72"/>
      <c r="E2620" s="73"/>
      <c r="F2620" s="73"/>
      <c r="G2620" s="73"/>
      <c r="H2620" s="73"/>
      <c r="I2620" s="73"/>
      <c r="J2620" s="73"/>
      <c r="K2620" s="73"/>
      <c r="L2620" s="73"/>
      <c r="M2620" s="73"/>
      <c r="N2620" s="73"/>
      <c r="O2620" s="73"/>
      <c r="P2620" s="73"/>
      <c r="Q2620" s="73"/>
      <c r="R2620" s="73"/>
      <c r="S2620" s="73"/>
      <c r="T2620" s="25" t="str">
        <f>IF(COUNTA(B2620:S2620)=0,"",IF(AND(COUNTA(B2620:D2620)=3,COUNTIF('SRF Drop Downs'!$B$2:$B$5,'Sponsor Response Form (SRF)'!E2620),COUNTIF('SRF Drop Downs'!$F$2:$F$5,'Sponsor Response Form (SRF)'!F2620),COUNTIF('SRF Drop Downs'!$C$2:$C$4,'Sponsor Response Form (SRF)'!G2620),COUNTIF('SRF Drop Downs'!$D$2:$D$6,'Sponsor Response Form (SRF)'!H2620),COUNTIF('SRF Drop Downs'!$A$2:$A$5,'Sponsor Response Form (SRF)'!I2620),COUNTIF('SRF Drop Downs'!$A$2:$A$4,'Sponsor Response Form (SRF)'!J2620),COUNTIF('SRF Drop Downs'!$A$2:$A$5,'Sponsor Response Form (SRF)'!K2620),COUNTIF('SRF Drop Downs'!$E$2:$E$7,'Sponsor Response Form (SRF)'!L2620),COUNTIF('SRF Drop Downs'!$A$2:$A$4,'Sponsor Response Form (SRF)'!M2620),COUNTIF('SRF Drop Downs'!$A$2:$A$4,'Sponsor Response Form (SRF)'!N2620),COUNTIF('SRF Drop Downs'!$A$2:$A$4,'Sponsor Response Form (SRF)'!O2620),COUNTIF('SRF Drop Downs'!$A$2:$A$4,'Sponsor Response Form (SRF)'!P2620),COUNTIF('SRF Drop Downs'!$A$2:$A$4,'Sponsor Response Form (SRF)'!Q2620),COUNTIF('SRF Drop Downs'!$A$2:$A$4,'Sponsor Response Form (SRF)'!R2620),COUNTIF('SRF Drop Downs'!$A$2:$A$4,'Sponsor Response Form (SRF)'!S2620)),"Complete","Incomplete"))</f>
        <v/>
      </c>
      <c r="U2620" s="26" t="str">
        <f>IF(T2620="Complete",IF(AND(NOT(ISNA(VLOOKUP(CONCATENATE(E2620,F2620,G2620,H2620,I2620,J2620,K2620,L2620),'SRF Drop Downs'!G:G,1,FALSE))),IF(AND(H2620&lt;&gt;"C3",L2620&lt;&gt;"O5"),IF(SUM(COUNTIF(M2620:S2620,"Y"),COUNTIF(M2620:S2620,"N"))=0,"V","I"),IF(COUNTIF(M2620:S2620,"Y"),"V","I"))="V", IF(AND('Sponsor Response Form (SRF)'!E2620="M1", COUNTIF('OMS Response Form (ORF)'!D:D, C2620)&gt;0), "I", "V")="V"), "Valid","Invalid")," ")</f>
        <v xml:space="preserve"> </v>
      </c>
    </row>
    <row r="2621" spans="2:21" x14ac:dyDescent="0.35">
      <c r="B2621" s="70"/>
      <c r="C2621" s="71"/>
      <c r="D2621" s="72"/>
      <c r="E2621" s="73"/>
      <c r="F2621" s="73"/>
      <c r="G2621" s="73"/>
      <c r="H2621" s="73"/>
      <c r="I2621" s="73"/>
      <c r="J2621" s="73"/>
      <c r="K2621" s="73"/>
      <c r="L2621" s="73"/>
      <c r="M2621" s="73"/>
      <c r="N2621" s="73"/>
      <c r="O2621" s="73"/>
      <c r="P2621" s="73"/>
      <c r="Q2621" s="73"/>
      <c r="R2621" s="73"/>
      <c r="S2621" s="73"/>
      <c r="T2621" s="25" t="str">
        <f>IF(COUNTA(B2621:S2621)=0,"",IF(AND(COUNTA(B2621:D2621)=3,COUNTIF('SRF Drop Downs'!$B$2:$B$5,'Sponsor Response Form (SRF)'!E2621),COUNTIF('SRF Drop Downs'!$F$2:$F$5,'Sponsor Response Form (SRF)'!F2621),COUNTIF('SRF Drop Downs'!$C$2:$C$4,'Sponsor Response Form (SRF)'!G2621),COUNTIF('SRF Drop Downs'!$D$2:$D$6,'Sponsor Response Form (SRF)'!H2621),COUNTIF('SRF Drop Downs'!$A$2:$A$5,'Sponsor Response Form (SRF)'!I2621),COUNTIF('SRF Drop Downs'!$A$2:$A$4,'Sponsor Response Form (SRF)'!J2621),COUNTIF('SRF Drop Downs'!$A$2:$A$5,'Sponsor Response Form (SRF)'!K2621),COUNTIF('SRF Drop Downs'!$E$2:$E$7,'Sponsor Response Form (SRF)'!L2621),COUNTIF('SRF Drop Downs'!$A$2:$A$4,'Sponsor Response Form (SRF)'!M2621),COUNTIF('SRF Drop Downs'!$A$2:$A$4,'Sponsor Response Form (SRF)'!N2621),COUNTIF('SRF Drop Downs'!$A$2:$A$4,'Sponsor Response Form (SRF)'!O2621),COUNTIF('SRF Drop Downs'!$A$2:$A$4,'Sponsor Response Form (SRF)'!P2621),COUNTIF('SRF Drop Downs'!$A$2:$A$4,'Sponsor Response Form (SRF)'!Q2621),COUNTIF('SRF Drop Downs'!$A$2:$A$4,'Sponsor Response Form (SRF)'!R2621),COUNTIF('SRF Drop Downs'!$A$2:$A$4,'Sponsor Response Form (SRF)'!S2621)),"Complete","Incomplete"))</f>
        <v/>
      </c>
      <c r="U2621" s="26" t="str">
        <f>IF(T2621="Complete",IF(AND(NOT(ISNA(VLOOKUP(CONCATENATE(E2621,F2621,G2621,H2621,I2621,J2621,K2621,L2621),'SRF Drop Downs'!G:G,1,FALSE))),IF(AND(H2621&lt;&gt;"C3",L2621&lt;&gt;"O5"),IF(SUM(COUNTIF(M2621:S2621,"Y"),COUNTIF(M2621:S2621,"N"))=0,"V","I"),IF(COUNTIF(M2621:S2621,"Y"),"V","I"))="V", IF(AND('Sponsor Response Form (SRF)'!E2621="M1", COUNTIF('OMS Response Form (ORF)'!D:D, C2621)&gt;0), "I", "V")="V"), "Valid","Invalid")," ")</f>
        <v xml:space="preserve"> </v>
      </c>
    </row>
    <row r="2622" spans="2:21" x14ac:dyDescent="0.35">
      <c r="B2622" s="70"/>
      <c r="C2622" s="71"/>
      <c r="D2622" s="72"/>
      <c r="E2622" s="73"/>
      <c r="F2622" s="73"/>
      <c r="G2622" s="73"/>
      <c r="H2622" s="73"/>
      <c r="I2622" s="73"/>
      <c r="J2622" s="73"/>
      <c r="K2622" s="73"/>
      <c r="L2622" s="73"/>
      <c r="M2622" s="73"/>
      <c r="N2622" s="73"/>
      <c r="O2622" s="73"/>
      <c r="P2622" s="73"/>
      <c r="Q2622" s="73"/>
      <c r="R2622" s="73"/>
      <c r="S2622" s="73"/>
      <c r="T2622" s="25" t="str">
        <f>IF(COUNTA(B2622:S2622)=0,"",IF(AND(COUNTA(B2622:D2622)=3,COUNTIF('SRF Drop Downs'!$B$2:$B$5,'Sponsor Response Form (SRF)'!E2622),COUNTIF('SRF Drop Downs'!$F$2:$F$5,'Sponsor Response Form (SRF)'!F2622),COUNTIF('SRF Drop Downs'!$C$2:$C$4,'Sponsor Response Form (SRF)'!G2622),COUNTIF('SRF Drop Downs'!$D$2:$D$6,'Sponsor Response Form (SRF)'!H2622),COUNTIF('SRF Drop Downs'!$A$2:$A$5,'Sponsor Response Form (SRF)'!I2622),COUNTIF('SRF Drop Downs'!$A$2:$A$4,'Sponsor Response Form (SRF)'!J2622),COUNTIF('SRF Drop Downs'!$A$2:$A$5,'Sponsor Response Form (SRF)'!K2622),COUNTIF('SRF Drop Downs'!$E$2:$E$7,'Sponsor Response Form (SRF)'!L2622),COUNTIF('SRF Drop Downs'!$A$2:$A$4,'Sponsor Response Form (SRF)'!M2622),COUNTIF('SRF Drop Downs'!$A$2:$A$4,'Sponsor Response Form (SRF)'!N2622),COUNTIF('SRF Drop Downs'!$A$2:$A$4,'Sponsor Response Form (SRF)'!O2622),COUNTIF('SRF Drop Downs'!$A$2:$A$4,'Sponsor Response Form (SRF)'!P2622),COUNTIF('SRF Drop Downs'!$A$2:$A$4,'Sponsor Response Form (SRF)'!Q2622),COUNTIF('SRF Drop Downs'!$A$2:$A$4,'Sponsor Response Form (SRF)'!R2622),COUNTIF('SRF Drop Downs'!$A$2:$A$4,'Sponsor Response Form (SRF)'!S2622)),"Complete","Incomplete"))</f>
        <v/>
      </c>
      <c r="U2622" s="26" t="str">
        <f>IF(T2622="Complete",IF(AND(NOT(ISNA(VLOOKUP(CONCATENATE(E2622,F2622,G2622,H2622,I2622,J2622,K2622,L2622),'SRF Drop Downs'!G:G,1,FALSE))),IF(AND(H2622&lt;&gt;"C3",L2622&lt;&gt;"O5"),IF(SUM(COUNTIF(M2622:S2622,"Y"),COUNTIF(M2622:S2622,"N"))=0,"V","I"),IF(COUNTIF(M2622:S2622,"Y"),"V","I"))="V", IF(AND('Sponsor Response Form (SRF)'!E2622="M1", COUNTIF('OMS Response Form (ORF)'!D:D, C2622)&gt;0), "I", "V")="V"), "Valid","Invalid")," ")</f>
        <v xml:space="preserve"> </v>
      </c>
    </row>
    <row r="2623" spans="2:21" x14ac:dyDescent="0.35">
      <c r="B2623" s="70"/>
      <c r="C2623" s="71"/>
      <c r="D2623" s="72"/>
      <c r="E2623" s="73"/>
      <c r="F2623" s="73"/>
      <c r="G2623" s="73"/>
      <c r="H2623" s="73"/>
      <c r="I2623" s="73"/>
      <c r="J2623" s="73"/>
      <c r="K2623" s="73"/>
      <c r="L2623" s="73"/>
      <c r="M2623" s="73"/>
      <c r="N2623" s="73"/>
      <c r="O2623" s="73"/>
      <c r="P2623" s="73"/>
      <c r="Q2623" s="73"/>
      <c r="R2623" s="73"/>
      <c r="S2623" s="73"/>
      <c r="T2623" s="25" t="str">
        <f>IF(COUNTA(B2623:S2623)=0,"",IF(AND(COUNTA(B2623:D2623)=3,COUNTIF('SRF Drop Downs'!$B$2:$B$5,'Sponsor Response Form (SRF)'!E2623),COUNTIF('SRF Drop Downs'!$F$2:$F$5,'Sponsor Response Form (SRF)'!F2623),COUNTIF('SRF Drop Downs'!$C$2:$C$4,'Sponsor Response Form (SRF)'!G2623),COUNTIF('SRF Drop Downs'!$D$2:$D$6,'Sponsor Response Form (SRF)'!H2623),COUNTIF('SRF Drop Downs'!$A$2:$A$5,'Sponsor Response Form (SRF)'!I2623),COUNTIF('SRF Drop Downs'!$A$2:$A$4,'Sponsor Response Form (SRF)'!J2623),COUNTIF('SRF Drop Downs'!$A$2:$A$5,'Sponsor Response Form (SRF)'!K2623),COUNTIF('SRF Drop Downs'!$E$2:$E$7,'Sponsor Response Form (SRF)'!L2623),COUNTIF('SRF Drop Downs'!$A$2:$A$4,'Sponsor Response Form (SRF)'!M2623),COUNTIF('SRF Drop Downs'!$A$2:$A$4,'Sponsor Response Form (SRF)'!N2623),COUNTIF('SRF Drop Downs'!$A$2:$A$4,'Sponsor Response Form (SRF)'!O2623),COUNTIF('SRF Drop Downs'!$A$2:$A$4,'Sponsor Response Form (SRF)'!P2623),COUNTIF('SRF Drop Downs'!$A$2:$A$4,'Sponsor Response Form (SRF)'!Q2623),COUNTIF('SRF Drop Downs'!$A$2:$A$4,'Sponsor Response Form (SRF)'!R2623),COUNTIF('SRF Drop Downs'!$A$2:$A$4,'Sponsor Response Form (SRF)'!S2623)),"Complete","Incomplete"))</f>
        <v/>
      </c>
      <c r="U2623" s="26" t="str">
        <f>IF(T2623="Complete",IF(AND(NOT(ISNA(VLOOKUP(CONCATENATE(E2623,F2623,G2623,H2623,I2623,J2623,K2623,L2623),'SRF Drop Downs'!G:G,1,FALSE))),IF(AND(H2623&lt;&gt;"C3",L2623&lt;&gt;"O5"),IF(SUM(COUNTIF(M2623:S2623,"Y"),COUNTIF(M2623:S2623,"N"))=0,"V","I"),IF(COUNTIF(M2623:S2623,"Y"),"V","I"))="V", IF(AND('Sponsor Response Form (SRF)'!E2623="M1", COUNTIF('OMS Response Form (ORF)'!D:D, C2623)&gt;0), "I", "V")="V"), "Valid","Invalid")," ")</f>
        <v xml:space="preserve"> </v>
      </c>
    </row>
    <row r="2624" spans="2:21" x14ac:dyDescent="0.35">
      <c r="B2624" s="70"/>
      <c r="C2624" s="71"/>
      <c r="D2624" s="72"/>
      <c r="E2624" s="73"/>
      <c r="F2624" s="73"/>
      <c r="G2624" s="73"/>
      <c r="H2624" s="73"/>
      <c r="I2624" s="73"/>
      <c r="J2624" s="73"/>
      <c r="K2624" s="73"/>
      <c r="L2624" s="73"/>
      <c r="M2624" s="73"/>
      <c r="N2624" s="73"/>
      <c r="O2624" s="73"/>
      <c r="P2624" s="73"/>
      <c r="Q2624" s="73"/>
      <c r="R2624" s="73"/>
      <c r="S2624" s="73"/>
      <c r="T2624" s="25" t="str">
        <f>IF(COUNTA(B2624:S2624)=0,"",IF(AND(COUNTA(B2624:D2624)=3,COUNTIF('SRF Drop Downs'!$B$2:$B$5,'Sponsor Response Form (SRF)'!E2624),COUNTIF('SRF Drop Downs'!$F$2:$F$5,'Sponsor Response Form (SRF)'!F2624),COUNTIF('SRF Drop Downs'!$C$2:$C$4,'Sponsor Response Form (SRF)'!G2624),COUNTIF('SRF Drop Downs'!$D$2:$D$6,'Sponsor Response Form (SRF)'!H2624),COUNTIF('SRF Drop Downs'!$A$2:$A$5,'Sponsor Response Form (SRF)'!I2624),COUNTIF('SRF Drop Downs'!$A$2:$A$4,'Sponsor Response Form (SRF)'!J2624),COUNTIF('SRF Drop Downs'!$A$2:$A$5,'Sponsor Response Form (SRF)'!K2624),COUNTIF('SRF Drop Downs'!$E$2:$E$7,'Sponsor Response Form (SRF)'!L2624),COUNTIF('SRF Drop Downs'!$A$2:$A$4,'Sponsor Response Form (SRF)'!M2624),COUNTIF('SRF Drop Downs'!$A$2:$A$4,'Sponsor Response Form (SRF)'!N2624),COUNTIF('SRF Drop Downs'!$A$2:$A$4,'Sponsor Response Form (SRF)'!O2624),COUNTIF('SRF Drop Downs'!$A$2:$A$4,'Sponsor Response Form (SRF)'!P2624),COUNTIF('SRF Drop Downs'!$A$2:$A$4,'Sponsor Response Form (SRF)'!Q2624),COUNTIF('SRF Drop Downs'!$A$2:$A$4,'Sponsor Response Form (SRF)'!R2624),COUNTIF('SRF Drop Downs'!$A$2:$A$4,'Sponsor Response Form (SRF)'!S2624)),"Complete","Incomplete"))</f>
        <v/>
      </c>
      <c r="U2624" s="26" t="str">
        <f>IF(T2624="Complete",IF(AND(NOT(ISNA(VLOOKUP(CONCATENATE(E2624,F2624,G2624,H2624,I2624,J2624,K2624,L2624),'SRF Drop Downs'!G:G,1,FALSE))),IF(AND(H2624&lt;&gt;"C3",L2624&lt;&gt;"O5"),IF(SUM(COUNTIF(M2624:S2624,"Y"),COUNTIF(M2624:S2624,"N"))=0,"V","I"),IF(COUNTIF(M2624:S2624,"Y"),"V","I"))="V", IF(AND('Sponsor Response Form (SRF)'!E2624="M1", COUNTIF('OMS Response Form (ORF)'!D:D, C2624)&gt;0), "I", "V")="V"), "Valid","Invalid")," ")</f>
        <v xml:space="preserve"> </v>
      </c>
    </row>
    <row r="2625" spans="2:21" x14ac:dyDescent="0.35">
      <c r="B2625" s="70"/>
      <c r="C2625" s="71"/>
      <c r="D2625" s="72"/>
      <c r="E2625" s="73"/>
      <c r="F2625" s="73"/>
      <c r="G2625" s="73"/>
      <c r="H2625" s="73"/>
      <c r="I2625" s="73"/>
      <c r="J2625" s="73"/>
      <c r="K2625" s="73"/>
      <c r="L2625" s="73"/>
      <c r="M2625" s="73"/>
      <c r="N2625" s="73"/>
      <c r="O2625" s="73"/>
      <c r="P2625" s="73"/>
      <c r="Q2625" s="73"/>
      <c r="R2625" s="73"/>
      <c r="S2625" s="73"/>
      <c r="T2625" s="25" t="str">
        <f>IF(COUNTA(B2625:S2625)=0,"",IF(AND(COUNTA(B2625:D2625)=3,COUNTIF('SRF Drop Downs'!$B$2:$B$5,'Sponsor Response Form (SRF)'!E2625),COUNTIF('SRF Drop Downs'!$F$2:$F$5,'Sponsor Response Form (SRF)'!F2625),COUNTIF('SRF Drop Downs'!$C$2:$C$4,'Sponsor Response Form (SRF)'!G2625),COUNTIF('SRF Drop Downs'!$D$2:$D$6,'Sponsor Response Form (SRF)'!H2625),COUNTIF('SRF Drop Downs'!$A$2:$A$5,'Sponsor Response Form (SRF)'!I2625),COUNTIF('SRF Drop Downs'!$A$2:$A$4,'Sponsor Response Form (SRF)'!J2625),COUNTIF('SRF Drop Downs'!$A$2:$A$5,'Sponsor Response Form (SRF)'!K2625),COUNTIF('SRF Drop Downs'!$E$2:$E$7,'Sponsor Response Form (SRF)'!L2625),COUNTIF('SRF Drop Downs'!$A$2:$A$4,'Sponsor Response Form (SRF)'!M2625),COUNTIF('SRF Drop Downs'!$A$2:$A$4,'Sponsor Response Form (SRF)'!N2625),COUNTIF('SRF Drop Downs'!$A$2:$A$4,'Sponsor Response Form (SRF)'!O2625),COUNTIF('SRF Drop Downs'!$A$2:$A$4,'Sponsor Response Form (SRF)'!P2625),COUNTIF('SRF Drop Downs'!$A$2:$A$4,'Sponsor Response Form (SRF)'!Q2625),COUNTIF('SRF Drop Downs'!$A$2:$A$4,'Sponsor Response Form (SRF)'!R2625),COUNTIF('SRF Drop Downs'!$A$2:$A$4,'Sponsor Response Form (SRF)'!S2625)),"Complete","Incomplete"))</f>
        <v/>
      </c>
      <c r="U2625" s="26" t="str">
        <f>IF(T2625="Complete",IF(AND(NOT(ISNA(VLOOKUP(CONCATENATE(E2625,F2625,G2625,H2625,I2625,J2625,K2625,L2625),'SRF Drop Downs'!G:G,1,FALSE))),IF(AND(H2625&lt;&gt;"C3",L2625&lt;&gt;"O5"),IF(SUM(COUNTIF(M2625:S2625,"Y"),COUNTIF(M2625:S2625,"N"))=0,"V","I"),IF(COUNTIF(M2625:S2625,"Y"),"V","I"))="V", IF(AND('Sponsor Response Form (SRF)'!E2625="M1", COUNTIF('OMS Response Form (ORF)'!D:D, C2625)&gt;0), "I", "V")="V"), "Valid","Invalid")," ")</f>
        <v xml:space="preserve"> </v>
      </c>
    </row>
    <row r="2626" spans="2:21" x14ac:dyDescent="0.35">
      <c r="B2626" s="70"/>
      <c r="C2626" s="71"/>
      <c r="D2626" s="72"/>
      <c r="E2626" s="73"/>
      <c r="F2626" s="73"/>
      <c r="G2626" s="73"/>
      <c r="H2626" s="73"/>
      <c r="I2626" s="73"/>
      <c r="J2626" s="73"/>
      <c r="K2626" s="73"/>
      <c r="L2626" s="73"/>
      <c r="M2626" s="73"/>
      <c r="N2626" s="73"/>
      <c r="O2626" s="73"/>
      <c r="P2626" s="73"/>
      <c r="Q2626" s="73"/>
      <c r="R2626" s="73"/>
      <c r="S2626" s="73"/>
      <c r="T2626" s="25" t="str">
        <f>IF(COUNTA(B2626:S2626)=0,"",IF(AND(COUNTA(B2626:D2626)=3,COUNTIF('SRF Drop Downs'!$B$2:$B$5,'Sponsor Response Form (SRF)'!E2626),COUNTIF('SRF Drop Downs'!$F$2:$F$5,'Sponsor Response Form (SRF)'!F2626),COUNTIF('SRF Drop Downs'!$C$2:$C$4,'Sponsor Response Form (SRF)'!G2626),COUNTIF('SRF Drop Downs'!$D$2:$D$6,'Sponsor Response Form (SRF)'!H2626),COUNTIF('SRF Drop Downs'!$A$2:$A$5,'Sponsor Response Form (SRF)'!I2626),COUNTIF('SRF Drop Downs'!$A$2:$A$4,'Sponsor Response Form (SRF)'!J2626),COUNTIF('SRF Drop Downs'!$A$2:$A$5,'Sponsor Response Form (SRF)'!K2626),COUNTIF('SRF Drop Downs'!$E$2:$E$7,'Sponsor Response Form (SRF)'!L2626),COUNTIF('SRF Drop Downs'!$A$2:$A$4,'Sponsor Response Form (SRF)'!M2626),COUNTIF('SRF Drop Downs'!$A$2:$A$4,'Sponsor Response Form (SRF)'!N2626),COUNTIF('SRF Drop Downs'!$A$2:$A$4,'Sponsor Response Form (SRF)'!O2626),COUNTIF('SRF Drop Downs'!$A$2:$A$4,'Sponsor Response Form (SRF)'!P2626),COUNTIF('SRF Drop Downs'!$A$2:$A$4,'Sponsor Response Form (SRF)'!Q2626),COUNTIF('SRF Drop Downs'!$A$2:$A$4,'Sponsor Response Form (SRF)'!R2626),COUNTIF('SRF Drop Downs'!$A$2:$A$4,'Sponsor Response Form (SRF)'!S2626)),"Complete","Incomplete"))</f>
        <v/>
      </c>
      <c r="U2626" s="26" t="str">
        <f>IF(T2626="Complete",IF(AND(NOT(ISNA(VLOOKUP(CONCATENATE(E2626,F2626,G2626,H2626,I2626,J2626,K2626,L2626),'SRF Drop Downs'!G:G,1,FALSE))),IF(AND(H2626&lt;&gt;"C3",L2626&lt;&gt;"O5"),IF(SUM(COUNTIF(M2626:S2626,"Y"),COUNTIF(M2626:S2626,"N"))=0,"V","I"),IF(COUNTIF(M2626:S2626,"Y"),"V","I"))="V", IF(AND('Sponsor Response Form (SRF)'!E2626="M1", COUNTIF('OMS Response Form (ORF)'!D:D, C2626)&gt;0), "I", "V")="V"), "Valid","Invalid")," ")</f>
        <v xml:space="preserve"> </v>
      </c>
    </row>
    <row r="2627" spans="2:21" x14ac:dyDescent="0.35">
      <c r="B2627" s="70"/>
      <c r="C2627" s="71"/>
      <c r="D2627" s="72"/>
      <c r="E2627" s="73"/>
      <c r="F2627" s="73"/>
      <c r="G2627" s="73"/>
      <c r="H2627" s="73"/>
      <c r="I2627" s="73"/>
      <c r="J2627" s="73"/>
      <c r="K2627" s="73"/>
      <c r="L2627" s="73"/>
      <c r="M2627" s="73"/>
      <c r="N2627" s="73"/>
      <c r="O2627" s="73"/>
      <c r="P2627" s="73"/>
      <c r="Q2627" s="73"/>
      <c r="R2627" s="73"/>
      <c r="S2627" s="73"/>
      <c r="T2627" s="25" t="str">
        <f>IF(COUNTA(B2627:S2627)=0,"",IF(AND(COUNTA(B2627:D2627)=3,COUNTIF('SRF Drop Downs'!$B$2:$B$5,'Sponsor Response Form (SRF)'!E2627),COUNTIF('SRF Drop Downs'!$F$2:$F$5,'Sponsor Response Form (SRF)'!F2627),COUNTIF('SRF Drop Downs'!$C$2:$C$4,'Sponsor Response Form (SRF)'!G2627),COUNTIF('SRF Drop Downs'!$D$2:$D$6,'Sponsor Response Form (SRF)'!H2627),COUNTIF('SRF Drop Downs'!$A$2:$A$5,'Sponsor Response Form (SRF)'!I2627),COUNTIF('SRF Drop Downs'!$A$2:$A$4,'Sponsor Response Form (SRF)'!J2627),COUNTIF('SRF Drop Downs'!$A$2:$A$5,'Sponsor Response Form (SRF)'!K2627),COUNTIF('SRF Drop Downs'!$E$2:$E$7,'Sponsor Response Form (SRF)'!L2627),COUNTIF('SRF Drop Downs'!$A$2:$A$4,'Sponsor Response Form (SRF)'!M2627),COUNTIF('SRF Drop Downs'!$A$2:$A$4,'Sponsor Response Form (SRF)'!N2627),COUNTIF('SRF Drop Downs'!$A$2:$A$4,'Sponsor Response Form (SRF)'!O2627),COUNTIF('SRF Drop Downs'!$A$2:$A$4,'Sponsor Response Form (SRF)'!P2627),COUNTIF('SRF Drop Downs'!$A$2:$A$4,'Sponsor Response Form (SRF)'!Q2627),COUNTIF('SRF Drop Downs'!$A$2:$A$4,'Sponsor Response Form (SRF)'!R2627),COUNTIF('SRF Drop Downs'!$A$2:$A$4,'Sponsor Response Form (SRF)'!S2627)),"Complete","Incomplete"))</f>
        <v/>
      </c>
      <c r="U2627" s="26" t="str">
        <f>IF(T2627="Complete",IF(AND(NOT(ISNA(VLOOKUP(CONCATENATE(E2627,F2627,G2627,H2627,I2627,J2627,K2627,L2627),'SRF Drop Downs'!G:G,1,FALSE))),IF(AND(H2627&lt;&gt;"C3",L2627&lt;&gt;"O5"),IF(SUM(COUNTIF(M2627:S2627,"Y"),COUNTIF(M2627:S2627,"N"))=0,"V","I"),IF(COUNTIF(M2627:S2627,"Y"),"V","I"))="V", IF(AND('Sponsor Response Form (SRF)'!E2627="M1", COUNTIF('OMS Response Form (ORF)'!D:D, C2627)&gt;0), "I", "V")="V"), "Valid","Invalid")," ")</f>
        <v xml:space="preserve"> </v>
      </c>
    </row>
    <row r="2628" spans="2:21" x14ac:dyDescent="0.35">
      <c r="B2628" s="70"/>
      <c r="C2628" s="71"/>
      <c r="D2628" s="72"/>
      <c r="E2628" s="73"/>
      <c r="F2628" s="73"/>
      <c r="G2628" s="73"/>
      <c r="H2628" s="73"/>
      <c r="I2628" s="73"/>
      <c r="J2628" s="73"/>
      <c r="K2628" s="73"/>
      <c r="L2628" s="73"/>
      <c r="M2628" s="73"/>
      <c r="N2628" s="73"/>
      <c r="O2628" s="73"/>
      <c r="P2628" s="73"/>
      <c r="Q2628" s="73"/>
      <c r="R2628" s="73"/>
      <c r="S2628" s="73"/>
      <c r="T2628" s="25" t="str">
        <f>IF(COUNTA(B2628:S2628)=0,"",IF(AND(COUNTA(B2628:D2628)=3,COUNTIF('SRF Drop Downs'!$B$2:$B$5,'Sponsor Response Form (SRF)'!E2628),COUNTIF('SRF Drop Downs'!$F$2:$F$5,'Sponsor Response Form (SRF)'!F2628),COUNTIF('SRF Drop Downs'!$C$2:$C$4,'Sponsor Response Form (SRF)'!G2628),COUNTIF('SRF Drop Downs'!$D$2:$D$6,'Sponsor Response Form (SRF)'!H2628),COUNTIF('SRF Drop Downs'!$A$2:$A$5,'Sponsor Response Form (SRF)'!I2628),COUNTIF('SRF Drop Downs'!$A$2:$A$4,'Sponsor Response Form (SRF)'!J2628),COUNTIF('SRF Drop Downs'!$A$2:$A$5,'Sponsor Response Form (SRF)'!K2628),COUNTIF('SRF Drop Downs'!$E$2:$E$7,'Sponsor Response Form (SRF)'!L2628),COUNTIF('SRF Drop Downs'!$A$2:$A$4,'Sponsor Response Form (SRF)'!M2628),COUNTIF('SRF Drop Downs'!$A$2:$A$4,'Sponsor Response Form (SRF)'!N2628),COUNTIF('SRF Drop Downs'!$A$2:$A$4,'Sponsor Response Form (SRF)'!O2628),COUNTIF('SRF Drop Downs'!$A$2:$A$4,'Sponsor Response Form (SRF)'!P2628),COUNTIF('SRF Drop Downs'!$A$2:$A$4,'Sponsor Response Form (SRF)'!Q2628),COUNTIF('SRF Drop Downs'!$A$2:$A$4,'Sponsor Response Form (SRF)'!R2628),COUNTIF('SRF Drop Downs'!$A$2:$A$4,'Sponsor Response Form (SRF)'!S2628)),"Complete","Incomplete"))</f>
        <v/>
      </c>
      <c r="U2628" s="26" t="str">
        <f>IF(T2628="Complete",IF(AND(NOT(ISNA(VLOOKUP(CONCATENATE(E2628,F2628,G2628,H2628,I2628,J2628,K2628,L2628),'SRF Drop Downs'!G:G,1,FALSE))),IF(AND(H2628&lt;&gt;"C3",L2628&lt;&gt;"O5"),IF(SUM(COUNTIF(M2628:S2628,"Y"),COUNTIF(M2628:S2628,"N"))=0,"V","I"),IF(COUNTIF(M2628:S2628,"Y"),"V","I"))="V", IF(AND('Sponsor Response Form (SRF)'!E2628="M1", COUNTIF('OMS Response Form (ORF)'!D:D, C2628)&gt;0), "I", "V")="V"), "Valid","Invalid")," ")</f>
        <v xml:space="preserve"> </v>
      </c>
    </row>
    <row r="2629" spans="2:21" x14ac:dyDescent="0.35">
      <c r="B2629" s="70"/>
      <c r="C2629" s="71"/>
      <c r="D2629" s="72"/>
      <c r="E2629" s="73"/>
      <c r="F2629" s="73"/>
      <c r="G2629" s="73"/>
      <c r="H2629" s="73"/>
      <c r="I2629" s="73"/>
      <c r="J2629" s="73"/>
      <c r="K2629" s="73"/>
      <c r="L2629" s="73"/>
      <c r="M2629" s="73"/>
      <c r="N2629" s="73"/>
      <c r="O2629" s="73"/>
      <c r="P2629" s="73"/>
      <c r="Q2629" s="73"/>
      <c r="R2629" s="73"/>
      <c r="S2629" s="73"/>
      <c r="T2629" s="25" t="str">
        <f>IF(COUNTA(B2629:S2629)=0,"",IF(AND(COUNTA(B2629:D2629)=3,COUNTIF('SRF Drop Downs'!$B$2:$B$5,'Sponsor Response Form (SRF)'!E2629),COUNTIF('SRF Drop Downs'!$F$2:$F$5,'Sponsor Response Form (SRF)'!F2629),COUNTIF('SRF Drop Downs'!$C$2:$C$4,'Sponsor Response Form (SRF)'!G2629),COUNTIF('SRF Drop Downs'!$D$2:$D$6,'Sponsor Response Form (SRF)'!H2629),COUNTIF('SRF Drop Downs'!$A$2:$A$5,'Sponsor Response Form (SRF)'!I2629),COUNTIF('SRF Drop Downs'!$A$2:$A$4,'Sponsor Response Form (SRF)'!J2629),COUNTIF('SRF Drop Downs'!$A$2:$A$5,'Sponsor Response Form (SRF)'!K2629),COUNTIF('SRF Drop Downs'!$E$2:$E$7,'Sponsor Response Form (SRF)'!L2629),COUNTIF('SRF Drop Downs'!$A$2:$A$4,'Sponsor Response Form (SRF)'!M2629),COUNTIF('SRF Drop Downs'!$A$2:$A$4,'Sponsor Response Form (SRF)'!N2629),COUNTIF('SRF Drop Downs'!$A$2:$A$4,'Sponsor Response Form (SRF)'!O2629),COUNTIF('SRF Drop Downs'!$A$2:$A$4,'Sponsor Response Form (SRF)'!P2629),COUNTIF('SRF Drop Downs'!$A$2:$A$4,'Sponsor Response Form (SRF)'!Q2629),COUNTIF('SRF Drop Downs'!$A$2:$A$4,'Sponsor Response Form (SRF)'!R2629),COUNTIF('SRF Drop Downs'!$A$2:$A$4,'Sponsor Response Form (SRF)'!S2629)),"Complete","Incomplete"))</f>
        <v/>
      </c>
      <c r="U2629" s="26" t="str">
        <f>IF(T2629="Complete",IF(AND(NOT(ISNA(VLOOKUP(CONCATENATE(E2629,F2629,G2629,H2629,I2629,J2629,K2629,L2629),'SRF Drop Downs'!G:G,1,FALSE))),IF(AND(H2629&lt;&gt;"C3",L2629&lt;&gt;"O5"),IF(SUM(COUNTIF(M2629:S2629,"Y"),COUNTIF(M2629:S2629,"N"))=0,"V","I"),IF(COUNTIF(M2629:S2629,"Y"),"V","I"))="V", IF(AND('Sponsor Response Form (SRF)'!E2629="M1", COUNTIF('OMS Response Form (ORF)'!D:D, C2629)&gt;0), "I", "V")="V"), "Valid","Invalid")," ")</f>
        <v xml:space="preserve"> </v>
      </c>
    </row>
    <row r="2630" spans="2:21" x14ac:dyDescent="0.35">
      <c r="B2630" s="70"/>
      <c r="C2630" s="71"/>
      <c r="D2630" s="72"/>
      <c r="E2630" s="73"/>
      <c r="F2630" s="73"/>
      <c r="G2630" s="73"/>
      <c r="H2630" s="73"/>
      <c r="I2630" s="73"/>
      <c r="J2630" s="73"/>
      <c r="K2630" s="73"/>
      <c r="L2630" s="73"/>
      <c r="M2630" s="73"/>
      <c r="N2630" s="73"/>
      <c r="O2630" s="73"/>
      <c r="P2630" s="73"/>
      <c r="Q2630" s="73"/>
      <c r="R2630" s="73"/>
      <c r="S2630" s="73"/>
      <c r="T2630" s="25" t="str">
        <f>IF(COUNTA(B2630:S2630)=0,"",IF(AND(COUNTA(B2630:D2630)=3,COUNTIF('SRF Drop Downs'!$B$2:$B$5,'Sponsor Response Form (SRF)'!E2630),COUNTIF('SRF Drop Downs'!$F$2:$F$5,'Sponsor Response Form (SRF)'!F2630),COUNTIF('SRF Drop Downs'!$C$2:$C$4,'Sponsor Response Form (SRF)'!G2630),COUNTIF('SRF Drop Downs'!$D$2:$D$6,'Sponsor Response Form (SRF)'!H2630),COUNTIF('SRF Drop Downs'!$A$2:$A$5,'Sponsor Response Form (SRF)'!I2630),COUNTIF('SRF Drop Downs'!$A$2:$A$4,'Sponsor Response Form (SRF)'!J2630),COUNTIF('SRF Drop Downs'!$A$2:$A$5,'Sponsor Response Form (SRF)'!K2630),COUNTIF('SRF Drop Downs'!$E$2:$E$7,'Sponsor Response Form (SRF)'!L2630),COUNTIF('SRF Drop Downs'!$A$2:$A$4,'Sponsor Response Form (SRF)'!M2630),COUNTIF('SRF Drop Downs'!$A$2:$A$4,'Sponsor Response Form (SRF)'!N2630),COUNTIF('SRF Drop Downs'!$A$2:$A$4,'Sponsor Response Form (SRF)'!O2630),COUNTIF('SRF Drop Downs'!$A$2:$A$4,'Sponsor Response Form (SRF)'!P2630),COUNTIF('SRF Drop Downs'!$A$2:$A$4,'Sponsor Response Form (SRF)'!Q2630),COUNTIF('SRF Drop Downs'!$A$2:$A$4,'Sponsor Response Form (SRF)'!R2630),COUNTIF('SRF Drop Downs'!$A$2:$A$4,'Sponsor Response Form (SRF)'!S2630)),"Complete","Incomplete"))</f>
        <v/>
      </c>
      <c r="U2630" s="26" t="str">
        <f>IF(T2630="Complete",IF(AND(NOT(ISNA(VLOOKUP(CONCATENATE(E2630,F2630,G2630,H2630,I2630,J2630,K2630,L2630),'SRF Drop Downs'!G:G,1,FALSE))),IF(AND(H2630&lt;&gt;"C3",L2630&lt;&gt;"O5"),IF(SUM(COUNTIF(M2630:S2630,"Y"),COUNTIF(M2630:S2630,"N"))=0,"V","I"),IF(COUNTIF(M2630:S2630,"Y"),"V","I"))="V", IF(AND('Sponsor Response Form (SRF)'!E2630="M1", COUNTIF('OMS Response Form (ORF)'!D:D, C2630)&gt;0), "I", "V")="V"), "Valid","Invalid")," ")</f>
        <v xml:space="preserve"> </v>
      </c>
    </row>
    <row r="2631" spans="2:21" x14ac:dyDescent="0.35">
      <c r="B2631" s="70"/>
      <c r="C2631" s="71"/>
      <c r="D2631" s="72"/>
      <c r="E2631" s="73"/>
      <c r="F2631" s="73"/>
      <c r="G2631" s="73"/>
      <c r="H2631" s="73"/>
      <c r="I2631" s="73"/>
      <c r="J2631" s="73"/>
      <c r="K2631" s="73"/>
      <c r="L2631" s="73"/>
      <c r="M2631" s="73"/>
      <c r="N2631" s="73"/>
      <c r="O2631" s="73"/>
      <c r="P2631" s="73"/>
      <c r="Q2631" s="73"/>
      <c r="R2631" s="73"/>
      <c r="S2631" s="73"/>
      <c r="T2631" s="25" t="str">
        <f>IF(COUNTA(B2631:S2631)=0,"",IF(AND(COUNTA(B2631:D2631)=3,COUNTIF('SRF Drop Downs'!$B$2:$B$5,'Sponsor Response Form (SRF)'!E2631),COUNTIF('SRF Drop Downs'!$F$2:$F$5,'Sponsor Response Form (SRF)'!F2631),COUNTIF('SRF Drop Downs'!$C$2:$C$4,'Sponsor Response Form (SRF)'!G2631),COUNTIF('SRF Drop Downs'!$D$2:$D$6,'Sponsor Response Form (SRF)'!H2631),COUNTIF('SRF Drop Downs'!$A$2:$A$5,'Sponsor Response Form (SRF)'!I2631),COUNTIF('SRF Drop Downs'!$A$2:$A$4,'Sponsor Response Form (SRF)'!J2631),COUNTIF('SRF Drop Downs'!$A$2:$A$5,'Sponsor Response Form (SRF)'!K2631),COUNTIF('SRF Drop Downs'!$E$2:$E$7,'Sponsor Response Form (SRF)'!L2631),COUNTIF('SRF Drop Downs'!$A$2:$A$4,'Sponsor Response Form (SRF)'!M2631),COUNTIF('SRF Drop Downs'!$A$2:$A$4,'Sponsor Response Form (SRF)'!N2631),COUNTIF('SRF Drop Downs'!$A$2:$A$4,'Sponsor Response Form (SRF)'!O2631),COUNTIF('SRF Drop Downs'!$A$2:$A$4,'Sponsor Response Form (SRF)'!P2631),COUNTIF('SRF Drop Downs'!$A$2:$A$4,'Sponsor Response Form (SRF)'!Q2631),COUNTIF('SRF Drop Downs'!$A$2:$A$4,'Sponsor Response Form (SRF)'!R2631),COUNTIF('SRF Drop Downs'!$A$2:$A$4,'Sponsor Response Form (SRF)'!S2631)),"Complete","Incomplete"))</f>
        <v/>
      </c>
      <c r="U2631" s="26" t="str">
        <f>IF(T2631="Complete",IF(AND(NOT(ISNA(VLOOKUP(CONCATENATE(E2631,F2631,G2631,H2631,I2631,J2631,K2631,L2631),'SRF Drop Downs'!G:G,1,FALSE))),IF(AND(H2631&lt;&gt;"C3",L2631&lt;&gt;"O5"),IF(SUM(COUNTIF(M2631:S2631,"Y"),COUNTIF(M2631:S2631,"N"))=0,"V","I"),IF(COUNTIF(M2631:S2631,"Y"),"V","I"))="V", IF(AND('Sponsor Response Form (SRF)'!E2631="M1", COUNTIF('OMS Response Form (ORF)'!D:D, C2631)&gt;0), "I", "V")="V"), "Valid","Invalid")," ")</f>
        <v xml:space="preserve"> </v>
      </c>
    </row>
    <row r="2632" spans="2:21" x14ac:dyDescent="0.35">
      <c r="B2632" s="70"/>
      <c r="C2632" s="71"/>
      <c r="D2632" s="72"/>
      <c r="E2632" s="73"/>
      <c r="F2632" s="73"/>
      <c r="G2632" s="73"/>
      <c r="H2632" s="73"/>
      <c r="I2632" s="73"/>
      <c r="J2632" s="73"/>
      <c r="K2632" s="73"/>
      <c r="L2632" s="73"/>
      <c r="M2632" s="73"/>
      <c r="N2632" s="73"/>
      <c r="O2632" s="73"/>
      <c r="P2632" s="73"/>
      <c r="Q2632" s="73"/>
      <c r="R2632" s="73"/>
      <c r="S2632" s="73"/>
      <c r="T2632" s="25" t="str">
        <f>IF(COUNTA(B2632:S2632)=0,"",IF(AND(COUNTA(B2632:D2632)=3,COUNTIF('SRF Drop Downs'!$B$2:$B$5,'Sponsor Response Form (SRF)'!E2632),COUNTIF('SRF Drop Downs'!$F$2:$F$5,'Sponsor Response Form (SRF)'!F2632),COUNTIF('SRF Drop Downs'!$C$2:$C$4,'Sponsor Response Form (SRF)'!G2632),COUNTIF('SRF Drop Downs'!$D$2:$D$6,'Sponsor Response Form (SRF)'!H2632),COUNTIF('SRF Drop Downs'!$A$2:$A$5,'Sponsor Response Form (SRF)'!I2632),COUNTIF('SRF Drop Downs'!$A$2:$A$4,'Sponsor Response Form (SRF)'!J2632),COUNTIF('SRF Drop Downs'!$A$2:$A$5,'Sponsor Response Form (SRF)'!K2632),COUNTIF('SRF Drop Downs'!$E$2:$E$7,'Sponsor Response Form (SRF)'!L2632),COUNTIF('SRF Drop Downs'!$A$2:$A$4,'Sponsor Response Form (SRF)'!M2632),COUNTIF('SRF Drop Downs'!$A$2:$A$4,'Sponsor Response Form (SRF)'!N2632),COUNTIF('SRF Drop Downs'!$A$2:$A$4,'Sponsor Response Form (SRF)'!O2632),COUNTIF('SRF Drop Downs'!$A$2:$A$4,'Sponsor Response Form (SRF)'!P2632),COUNTIF('SRF Drop Downs'!$A$2:$A$4,'Sponsor Response Form (SRF)'!Q2632),COUNTIF('SRF Drop Downs'!$A$2:$A$4,'Sponsor Response Form (SRF)'!R2632),COUNTIF('SRF Drop Downs'!$A$2:$A$4,'Sponsor Response Form (SRF)'!S2632)),"Complete","Incomplete"))</f>
        <v/>
      </c>
      <c r="U2632" s="26" t="str">
        <f>IF(T2632="Complete",IF(AND(NOT(ISNA(VLOOKUP(CONCATENATE(E2632,F2632,G2632,H2632,I2632,J2632,K2632,L2632),'SRF Drop Downs'!G:G,1,FALSE))),IF(AND(H2632&lt;&gt;"C3",L2632&lt;&gt;"O5"),IF(SUM(COUNTIF(M2632:S2632,"Y"),COUNTIF(M2632:S2632,"N"))=0,"V","I"),IF(COUNTIF(M2632:S2632,"Y"),"V","I"))="V", IF(AND('Sponsor Response Form (SRF)'!E2632="M1", COUNTIF('OMS Response Form (ORF)'!D:D, C2632)&gt;0), "I", "V")="V"), "Valid","Invalid")," ")</f>
        <v xml:space="preserve"> </v>
      </c>
    </row>
    <row r="2633" spans="2:21" x14ac:dyDescent="0.35">
      <c r="B2633" s="70"/>
      <c r="C2633" s="71"/>
      <c r="D2633" s="72"/>
      <c r="E2633" s="73"/>
      <c r="F2633" s="73"/>
      <c r="G2633" s="73"/>
      <c r="H2633" s="73"/>
      <c r="I2633" s="73"/>
      <c r="J2633" s="73"/>
      <c r="K2633" s="73"/>
      <c r="L2633" s="73"/>
      <c r="M2633" s="73"/>
      <c r="N2633" s="73"/>
      <c r="O2633" s="73"/>
      <c r="P2633" s="73"/>
      <c r="Q2633" s="73"/>
      <c r="R2633" s="73"/>
      <c r="S2633" s="73"/>
      <c r="T2633" s="25" t="str">
        <f>IF(COUNTA(B2633:S2633)=0,"",IF(AND(COUNTA(B2633:D2633)=3,COUNTIF('SRF Drop Downs'!$B$2:$B$5,'Sponsor Response Form (SRF)'!E2633),COUNTIF('SRF Drop Downs'!$F$2:$F$5,'Sponsor Response Form (SRF)'!F2633),COUNTIF('SRF Drop Downs'!$C$2:$C$4,'Sponsor Response Form (SRF)'!G2633),COUNTIF('SRF Drop Downs'!$D$2:$D$6,'Sponsor Response Form (SRF)'!H2633),COUNTIF('SRF Drop Downs'!$A$2:$A$5,'Sponsor Response Form (SRF)'!I2633),COUNTIF('SRF Drop Downs'!$A$2:$A$4,'Sponsor Response Form (SRF)'!J2633),COUNTIF('SRF Drop Downs'!$A$2:$A$5,'Sponsor Response Form (SRF)'!K2633),COUNTIF('SRF Drop Downs'!$E$2:$E$7,'Sponsor Response Form (SRF)'!L2633),COUNTIF('SRF Drop Downs'!$A$2:$A$4,'Sponsor Response Form (SRF)'!M2633),COUNTIF('SRF Drop Downs'!$A$2:$A$4,'Sponsor Response Form (SRF)'!N2633),COUNTIF('SRF Drop Downs'!$A$2:$A$4,'Sponsor Response Form (SRF)'!O2633),COUNTIF('SRF Drop Downs'!$A$2:$A$4,'Sponsor Response Form (SRF)'!P2633),COUNTIF('SRF Drop Downs'!$A$2:$A$4,'Sponsor Response Form (SRF)'!Q2633),COUNTIF('SRF Drop Downs'!$A$2:$A$4,'Sponsor Response Form (SRF)'!R2633),COUNTIF('SRF Drop Downs'!$A$2:$A$4,'Sponsor Response Form (SRF)'!S2633)),"Complete","Incomplete"))</f>
        <v/>
      </c>
      <c r="U2633" s="26" t="str">
        <f>IF(T2633="Complete",IF(AND(NOT(ISNA(VLOOKUP(CONCATENATE(E2633,F2633,G2633,H2633,I2633,J2633,K2633,L2633),'SRF Drop Downs'!G:G,1,FALSE))),IF(AND(H2633&lt;&gt;"C3",L2633&lt;&gt;"O5"),IF(SUM(COUNTIF(M2633:S2633,"Y"),COUNTIF(M2633:S2633,"N"))=0,"V","I"),IF(COUNTIF(M2633:S2633,"Y"),"V","I"))="V", IF(AND('Sponsor Response Form (SRF)'!E2633="M1", COUNTIF('OMS Response Form (ORF)'!D:D, C2633)&gt;0), "I", "V")="V"), "Valid","Invalid")," ")</f>
        <v xml:space="preserve"> </v>
      </c>
    </row>
    <row r="2634" spans="2:21" x14ac:dyDescent="0.35">
      <c r="B2634" s="70"/>
      <c r="C2634" s="71"/>
      <c r="D2634" s="72"/>
      <c r="E2634" s="73"/>
      <c r="F2634" s="73"/>
      <c r="G2634" s="73"/>
      <c r="H2634" s="73"/>
      <c r="I2634" s="73"/>
      <c r="J2634" s="73"/>
      <c r="K2634" s="73"/>
      <c r="L2634" s="73"/>
      <c r="M2634" s="73"/>
      <c r="N2634" s="73"/>
      <c r="O2634" s="73"/>
      <c r="P2634" s="73"/>
      <c r="Q2634" s="73"/>
      <c r="R2634" s="73"/>
      <c r="S2634" s="73"/>
      <c r="T2634" s="25" t="str">
        <f>IF(COUNTA(B2634:S2634)=0,"",IF(AND(COUNTA(B2634:D2634)=3,COUNTIF('SRF Drop Downs'!$B$2:$B$5,'Sponsor Response Form (SRF)'!E2634),COUNTIF('SRF Drop Downs'!$F$2:$F$5,'Sponsor Response Form (SRF)'!F2634),COUNTIF('SRF Drop Downs'!$C$2:$C$4,'Sponsor Response Form (SRF)'!G2634),COUNTIF('SRF Drop Downs'!$D$2:$D$6,'Sponsor Response Form (SRF)'!H2634),COUNTIF('SRF Drop Downs'!$A$2:$A$5,'Sponsor Response Form (SRF)'!I2634),COUNTIF('SRF Drop Downs'!$A$2:$A$4,'Sponsor Response Form (SRF)'!J2634),COUNTIF('SRF Drop Downs'!$A$2:$A$5,'Sponsor Response Form (SRF)'!K2634),COUNTIF('SRF Drop Downs'!$E$2:$E$7,'Sponsor Response Form (SRF)'!L2634),COUNTIF('SRF Drop Downs'!$A$2:$A$4,'Sponsor Response Form (SRF)'!M2634),COUNTIF('SRF Drop Downs'!$A$2:$A$4,'Sponsor Response Form (SRF)'!N2634),COUNTIF('SRF Drop Downs'!$A$2:$A$4,'Sponsor Response Form (SRF)'!O2634),COUNTIF('SRF Drop Downs'!$A$2:$A$4,'Sponsor Response Form (SRF)'!P2634),COUNTIF('SRF Drop Downs'!$A$2:$A$4,'Sponsor Response Form (SRF)'!Q2634),COUNTIF('SRF Drop Downs'!$A$2:$A$4,'Sponsor Response Form (SRF)'!R2634),COUNTIF('SRF Drop Downs'!$A$2:$A$4,'Sponsor Response Form (SRF)'!S2634)),"Complete","Incomplete"))</f>
        <v/>
      </c>
      <c r="U2634" s="26" t="str">
        <f>IF(T2634="Complete",IF(AND(NOT(ISNA(VLOOKUP(CONCATENATE(E2634,F2634,G2634,H2634,I2634,J2634,K2634,L2634),'SRF Drop Downs'!G:G,1,FALSE))),IF(AND(H2634&lt;&gt;"C3",L2634&lt;&gt;"O5"),IF(SUM(COUNTIF(M2634:S2634,"Y"),COUNTIF(M2634:S2634,"N"))=0,"V","I"),IF(COUNTIF(M2634:S2634,"Y"),"V","I"))="V", IF(AND('Sponsor Response Form (SRF)'!E2634="M1", COUNTIF('OMS Response Form (ORF)'!D:D, C2634)&gt;0), "I", "V")="V"), "Valid","Invalid")," ")</f>
        <v xml:space="preserve"> </v>
      </c>
    </row>
    <row r="2635" spans="2:21" x14ac:dyDescent="0.35">
      <c r="B2635" s="70"/>
      <c r="C2635" s="71"/>
      <c r="D2635" s="72"/>
      <c r="E2635" s="73"/>
      <c r="F2635" s="73"/>
      <c r="G2635" s="73"/>
      <c r="H2635" s="73"/>
      <c r="I2635" s="73"/>
      <c r="J2635" s="73"/>
      <c r="K2635" s="73"/>
      <c r="L2635" s="73"/>
      <c r="M2635" s="73"/>
      <c r="N2635" s="73"/>
      <c r="O2635" s="73"/>
      <c r="P2635" s="73"/>
      <c r="Q2635" s="73"/>
      <c r="R2635" s="73"/>
      <c r="S2635" s="73"/>
      <c r="T2635" s="25" t="str">
        <f>IF(COUNTA(B2635:S2635)=0,"",IF(AND(COUNTA(B2635:D2635)=3,COUNTIF('SRF Drop Downs'!$B$2:$B$5,'Sponsor Response Form (SRF)'!E2635),COUNTIF('SRF Drop Downs'!$F$2:$F$5,'Sponsor Response Form (SRF)'!F2635),COUNTIF('SRF Drop Downs'!$C$2:$C$4,'Sponsor Response Form (SRF)'!G2635),COUNTIF('SRF Drop Downs'!$D$2:$D$6,'Sponsor Response Form (SRF)'!H2635),COUNTIF('SRF Drop Downs'!$A$2:$A$5,'Sponsor Response Form (SRF)'!I2635),COUNTIF('SRF Drop Downs'!$A$2:$A$4,'Sponsor Response Form (SRF)'!J2635),COUNTIF('SRF Drop Downs'!$A$2:$A$5,'Sponsor Response Form (SRF)'!K2635),COUNTIF('SRF Drop Downs'!$E$2:$E$7,'Sponsor Response Form (SRF)'!L2635),COUNTIF('SRF Drop Downs'!$A$2:$A$4,'Sponsor Response Form (SRF)'!M2635),COUNTIF('SRF Drop Downs'!$A$2:$A$4,'Sponsor Response Form (SRF)'!N2635),COUNTIF('SRF Drop Downs'!$A$2:$A$4,'Sponsor Response Form (SRF)'!O2635),COUNTIF('SRF Drop Downs'!$A$2:$A$4,'Sponsor Response Form (SRF)'!P2635),COUNTIF('SRF Drop Downs'!$A$2:$A$4,'Sponsor Response Form (SRF)'!Q2635),COUNTIF('SRF Drop Downs'!$A$2:$A$4,'Sponsor Response Form (SRF)'!R2635),COUNTIF('SRF Drop Downs'!$A$2:$A$4,'Sponsor Response Form (SRF)'!S2635)),"Complete","Incomplete"))</f>
        <v/>
      </c>
      <c r="U2635" s="26" t="str">
        <f>IF(T2635="Complete",IF(AND(NOT(ISNA(VLOOKUP(CONCATENATE(E2635,F2635,G2635,H2635,I2635,J2635,K2635,L2635),'SRF Drop Downs'!G:G,1,FALSE))),IF(AND(H2635&lt;&gt;"C3",L2635&lt;&gt;"O5"),IF(SUM(COUNTIF(M2635:S2635,"Y"),COUNTIF(M2635:S2635,"N"))=0,"V","I"),IF(COUNTIF(M2635:S2635,"Y"),"V","I"))="V", IF(AND('Sponsor Response Form (SRF)'!E2635="M1", COUNTIF('OMS Response Form (ORF)'!D:D, C2635)&gt;0), "I", "V")="V"), "Valid","Invalid")," ")</f>
        <v xml:space="preserve"> </v>
      </c>
    </row>
    <row r="2636" spans="2:21" x14ac:dyDescent="0.35">
      <c r="B2636" s="70"/>
      <c r="C2636" s="71"/>
      <c r="D2636" s="72"/>
      <c r="E2636" s="73"/>
      <c r="F2636" s="73"/>
      <c r="G2636" s="73"/>
      <c r="H2636" s="73"/>
      <c r="I2636" s="73"/>
      <c r="J2636" s="73"/>
      <c r="K2636" s="73"/>
      <c r="L2636" s="73"/>
      <c r="M2636" s="73"/>
      <c r="N2636" s="73"/>
      <c r="O2636" s="73"/>
      <c r="P2636" s="73"/>
      <c r="Q2636" s="73"/>
      <c r="R2636" s="73"/>
      <c r="S2636" s="73"/>
      <c r="T2636" s="25" t="str">
        <f>IF(COUNTA(B2636:S2636)=0,"",IF(AND(COUNTA(B2636:D2636)=3,COUNTIF('SRF Drop Downs'!$B$2:$B$5,'Sponsor Response Form (SRF)'!E2636),COUNTIF('SRF Drop Downs'!$F$2:$F$5,'Sponsor Response Form (SRF)'!F2636),COUNTIF('SRF Drop Downs'!$C$2:$C$4,'Sponsor Response Form (SRF)'!G2636),COUNTIF('SRF Drop Downs'!$D$2:$D$6,'Sponsor Response Form (SRF)'!H2636),COUNTIF('SRF Drop Downs'!$A$2:$A$5,'Sponsor Response Form (SRF)'!I2636),COUNTIF('SRF Drop Downs'!$A$2:$A$4,'Sponsor Response Form (SRF)'!J2636),COUNTIF('SRF Drop Downs'!$A$2:$A$5,'Sponsor Response Form (SRF)'!K2636),COUNTIF('SRF Drop Downs'!$E$2:$E$7,'Sponsor Response Form (SRF)'!L2636),COUNTIF('SRF Drop Downs'!$A$2:$A$4,'Sponsor Response Form (SRF)'!M2636),COUNTIF('SRF Drop Downs'!$A$2:$A$4,'Sponsor Response Form (SRF)'!N2636),COUNTIF('SRF Drop Downs'!$A$2:$A$4,'Sponsor Response Form (SRF)'!O2636),COUNTIF('SRF Drop Downs'!$A$2:$A$4,'Sponsor Response Form (SRF)'!P2636),COUNTIF('SRF Drop Downs'!$A$2:$A$4,'Sponsor Response Form (SRF)'!Q2636),COUNTIF('SRF Drop Downs'!$A$2:$A$4,'Sponsor Response Form (SRF)'!R2636),COUNTIF('SRF Drop Downs'!$A$2:$A$4,'Sponsor Response Form (SRF)'!S2636)),"Complete","Incomplete"))</f>
        <v/>
      </c>
      <c r="U2636" s="26" t="str">
        <f>IF(T2636="Complete",IF(AND(NOT(ISNA(VLOOKUP(CONCATENATE(E2636,F2636,G2636,H2636,I2636,J2636,K2636,L2636),'SRF Drop Downs'!G:G,1,FALSE))),IF(AND(H2636&lt;&gt;"C3",L2636&lt;&gt;"O5"),IF(SUM(COUNTIF(M2636:S2636,"Y"),COUNTIF(M2636:S2636,"N"))=0,"V","I"),IF(COUNTIF(M2636:S2636,"Y"),"V","I"))="V", IF(AND('Sponsor Response Form (SRF)'!E2636="M1", COUNTIF('OMS Response Form (ORF)'!D:D, C2636)&gt;0), "I", "V")="V"), "Valid","Invalid")," ")</f>
        <v xml:space="preserve"> </v>
      </c>
    </row>
    <row r="2637" spans="2:21" x14ac:dyDescent="0.35">
      <c r="B2637" s="70"/>
      <c r="C2637" s="71"/>
      <c r="D2637" s="72"/>
      <c r="E2637" s="73"/>
      <c r="F2637" s="73"/>
      <c r="G2637" s="73"/>
      <c r="H2637" s="73"/>
      <c r="I2637" s="73"/>
      <c r="J2637" s="73"/>
      <c r="K2637" s="73"/>
      <c r="L2637" s="73"/>
      <c r="M2637" s="73"/>
      <c r="N2637" s="73"/>
      <c r="O2637" s="73"/>
      <c r="P2637" s="73"/>
      <c r="Q2637" s="73"/>
      <c r="R2637" s="73"/>
      <c r="S2637" s="73"/>
      <c r="T2637" s="25" t="str">
        <f>IF(COUNTA(B2637:S2637)=0,"",IF(AND(COUNTA(B2637:D2637)=3,COUNTIF('SRF Drop Downs'!$B$2:$B$5,'Sponsor Response Form (SRF)'!E2637),COUNTIF('SRF Drop Downs'!$F$2:$F$5,'Sponsor Response Form (SRF)'!F2637),COUNTIF('SRF Drop Downs'!$C$2:$C$4,'Sponsor Response Form (SRF)'!G2637),COUNTIF('SRF Drop Downs'!$D$2:$D$6,'Sponsor Response Form (SRF)'!H2637),COUNTIF('SRF Drop Downs'!$A$2:$A$5,'Sponsor Response Form (SRF)'!I2637),COUNTIF('SRF Drop Downs'!$A$2:$A$4,'Sponsor Response Form (SRF)'!J2637),COUNTIF('SRF Drop Downs'!$A$2:$A$5,'Sponsor Response Form (SRF)'!K2637),COUNTIF('SRF Drop Downs'!$E$2:$E$7,'Sponsor Response Form (SRF)'!L2637),COUNTIF('SRF Drop Downs'!$A$2:$A$4,'Sponsor Response Form (SRF)'!M2637),COUNTIF('SRF Drop Downs'!$A$2:$A$4,'Sponsor Response Form (SRF)'!N2637),COUNTIF('SRF Drop Downs'!$A$2:$A$4,'Sponsor Response Form (SRF)'!O2637),COUNTIF('SRF Drop Downs'!$A$2:$A$4,'Sponsor Response Form (SRF)'!P2637),COUNTIF('SRF Drop Downs'!$A$2:$A$4,'Sponsor Response Form (SRF)'!Q2637),COUNTIF('SRF Drop Downs'!$A$2:$A$4,'Sponsor Response Form (SRF)'!R2637),COUNTIF('SRF Drop Downs'!$A$2:$A$4,'Sponsor Response Form (SRF)'!S2637)),"Complete","Incomplete"))</f>
        <v/>
      </c>
      <c r="U2637" s="26" t="str">
        <f>IF(T2637="Complete",IF(AND(NOT(ISNA(VLOOKUP(CONCATENATE(E2637,F2637,G2637,H2637,I2637,J2637,K2637,L2637),'SRF Drop Downs'!G:G,1,FALSE))),IF(AND(H2637&lt;&gt;"C3",L2637&lt;&gt;"O5"),IF(SUM(COUNTIF(M2637:S2637,"Y"),COUNTIF(M2637:S2637,"N"))=0,"V","I"),IF(COUNTIF(M2637:S2637,"Y"),"V","I"))="V", IF(AND('Sponsor Response Form (SRF)'!E2637="M1", COUNTIF('OMS Response Form (ORF)'!D:D, C2637)&gt;0), "I", "V")="V"), "Valid","Invalid")," ")</f>
        <v xml:space="preserve"> </v>
      </c>
    </row>
    <row r="2638" spans="2:21" x14ac:dyDescent="0.35">
      <c r="B2638" s="70"/>
      <c r="C2638" s="71"/>
      <c r="D2638" s="72"/>
      <c r="E2638" s="73"/>
      <c r="F2638" s="73"/>
      <c r="G2638" s="73"/>
      <c r="H2638" s="73"/>
      <c r="I2638" s="73"/>
      <c r="J2638" s="73"/>
      <c r="K2638" s="73"/>
      <c r="L2638" s="73"/>
      <c r="M2638" s="73"/>
      <c r="N2638" s="73"/>
      <c r="O2638" s="73"/>
      <c r="P2638" s="73"/>
      <c r="Q2638" s="73"/>
      <c r="R2638" s="73"/>
      <c r="S2638" s="73"/>
      <c r="T2638" s="25" t="str">
        <f>IF(COUNTA(B2638:S2638)=0,"",IF(AND(COUNTA(B2638:D2638)=3,COUNTIF('SRF Drop Downs'!$B$2:$B$5,'Sponsor Response Form (SRF)'!E2638),COUNTIF('SRF Drop Downs'!$F$2:$F$5,'Sponsor Response Form (SRF)'!F2638),COUNTIF('SRF Drop Downs'!$C$2:$C$4,'Sponsor Response Form (SRF)'!G2638),COUNTIF('SRF Drop Downs'!$D$2:$D$6,'Sponsor Response Form (SRF)'!H2638),COUNTIF('SRF Drop Downs'!$A$2:$A$5,'Sponsor Response Form (SRF)'!I2638),COUNTIF('SRF Drop Downs'!$A$2:$A$4,'Sponsor Response Form (SRF)'!J2638),COUNTIF('SRF Drop Downs'!$A$2:$A$5,'Sponsor Response Form (SRF)'!K2638),COUNTIF('SRF Drop Downs'!$E$2:$E$7,'Sponsor Response Form (SRF)'!L2638),COUNTIF('SRF Drop Downs'!$A$2:$A$4,'Sponsor Response Form (SRF)'!M2638),COUNTIF('SRF Drop Downs'!$A$2:$A$4,'Sponsor Response Form (SRF)'!N2638),COUNTIF('SRF Drop Downs'!$A$2:$A$4,'Sponsor Response Form (SRF)'!O2638),COUNTIF('SRF Drop Downs'!$A$2:$A$4,'Sponsor Response Form (SRF)'!P2638),COUNTIF('SRF Drop Downs'!$A$2:$A$4,'Sponsor Response Form (SRF)'!Q2638),COUNTIF('SRF Drop Downs'!$A$2:$A$4,'Sponsor Response Form (SRF)'!R2638),COUNTIF('SRF Drop Downs'!$A$2:$A$4,'Sponsor Response Form (SRF)'!S2638)),"Complete","Incomplete"))</f>
        <v/>
      </c>
      <c r="U2638" s="26" t="str">
        <f>IF(T2638="Complete",IF(AND(NOT(ISNA(VLOOKUP(CONCATENATE(E2638,F2638,G2638,H2638,I2638,J2638,K2638,L2638),'SRF Drop Downs'!G:G,1,FALSE))),IF(AND(H2638&lt;&gt;"C3",L2638&lt;&gt;"O5"),IF(SUM(COUNTIF(M2638:S2638,"Y"),COUNTIF(M2638:S2638,"N"))=0,"V","I"),IF(COUNTIF(M2638:S2638,"Y"),"V","I"))="V", IF(AND('Sponsor Response Form (SRF)'!E2638="M1", COUNTIF('OMS Response Form (ORF)'!D:D, C2638)&gt;0), "I", "V")="V"), "Valid","Invalid")," ")</f>
        <v xml:space="preserve"> </v>
      </c>
    </row>
    <row r="2639" spans="2:21" x14ac:dyDescent="0.35">
      <c r="B2639" s="70"/>
      <c r="C2639" s="71"/>
      <c r="D2639" s="72"/>
      <c r="E2639" s="73"/>
      <c r="F2639" s="73"/>
      <c r="G2639" s="73"/>
      <c r="H2639" s="73"/>
      <c r="I2639" s="73"/>
      <c r="J2639" s="73"/>
      <c r="K2639" s="73"/>
      <c r="L2639" s="73"/>
      <c r="M2639" s="73"/>
      <c r="N2639" s="73"/>
      <c r="O2639" s="73"/>
      <c r="P2639" s="73"/>
      <c r="Q2639" s="73"/>
      <c r="R2639" s="73"/>
      <c r="S2639" s="73"/>
      <c r="T2639" s="25" t="str">
        <f>IF(COUNTA(B2639:S2639)=0,"",IF(AND(COUNTA(B2639:D2639)=3,COUNTIF('SRF Drop Downs'!$B$2:$B$5,'Sponsor Response Form (SRF)'!E2639),COUNTIF('SRF Drop Downs'!$F$2:$F$5,'Sponsor Response Form (SRF)'!F2639),COUNTIF('SRF Drop Downs'!$C$2:$C$4,'Sponsor Response Form (SRF)'!G2639),COUNTIF('SRF Drop Downs'!$D$2:$D$6,'Sponsor Response Form (SRF)'!H2639),COUNTIF('SRF Drop Downs'!$A$2:$A$5,'Sponsor Response Form (SRF)'!I2639),COUNTIF('SRF Drop Downs'!$A$2:$A$4,'Sponsor Response Form (SRF)'!J2639),COUNTIF('SRF Drop Downs'!$A$2:$A$5,'Sponsor Response Form (SRF)'!K2639),COUNTIF('SRF Drop Downs'!$E$2:$E$7,'Sponsor Response Form (SRF)'!L2639),COUNTIF('SRF Drop Downs'!$A$2:$A$4,'Sponsor Response Form (SRF)'!M2639),COUNTIF('SRF Drop Downs'!$A$2:$A$4,'Sponsor Response Form (SRF)'!N2639),COUNTIF('SRF Drop Downs'!$A$2:$A$4,'Sponsor Response Form (SRF)'!O2639),COUNTIF('SRF Drop Downs'!$A$2:$A$4,'Sponsor Response Form (SRF)'!P2639),COUNTIF('SRF Drop Downs'!$A$2:$A$4,'Sponsor Response Form (SRF)'!Q2639),COUNTIF('SRF Drop Downs'!$A$2:$A$4,'Sponsor Response Form (SRF)'!R2639),COUNTIF('SRF Drop Downs'!$A$2:$A$4,'Sponsor Response Form (SRF)'!S2639)),"Complete","Incomplete"))</f>
        <v/>
      </c>
      <c r="U2639" s="26" t="str">
        <f>IF(T2639="Complete",IF(AND(NOT(ISNA(VLOOKUP(CONCATENATE(E2639,F2639,G2639,H2639,I2639,J2639,K2639,L2639),'SRF Drop Downs'!G:G,1,FALSE))),IF(AND(H2639&lt;&gt;"C3",L2639&lt;&gt;"O5"),IF(SUM(COUNTIF(M2639:S2639,"Y"),COUNTIF(M2639:S2639,"N"))=0,"V","I"),IF(COUNTIF(M2639:S2639,"Y"),"V","I"))="V", IF(AND('Sponsor Response Form (SRF)'!E2639="M1", COUNTIF('OMS Response Form (ORF)'!D:D, C2639)&gt;0), "I", "V")="V"), "Valid","Invalid")," ")</f>
        <v xml:space="preserve"> </v>
      </c>
    </row>
    <row r="2640" spans="2:21" x14ac:dyDescent="0.35">
      <c r="B2640" s="70"/>
      <c r="C2640" s="71"/>
      <c r="D2640" s="72"/>
      <c r="E2640" s="73"/>
      <c r="F2640" s="73"/>
      <c r="G2640" s="73"/>
      <c r="H2640" s="73"/>
      <c r="I2640" s="73"/>
      <c r="J2640" s="73"/>
      <c r="K2640" s="73"/>
      <c r="L2640" s="73"/>
      <c r="M2640" s="73"/>
      <c r="N2640" s="73"/>
      <c r="O2640" s="73"/>
      <c r="P2640" s="73"/>
      <c r="Q2640" s="73"/>
      <c r="R2640" s="73"/>
      <c r="S2640" s="73"/>
      <c r="T2640" s="25" t="str">
        <f>IF(COUNTA(B2640:S2640)=0,"",IF(AND(COUNTA(B2640:D2640)=3,COUNTIF('SRF Drop Downs'!$B$2:$B$5,'Sponsor Response Form (SRF)'!E2640),COUNTIF('SRF Drop Downs'!$F$2:$F$5,'Sponsor Response Form (SRF)'!F2640),COUNTIF('SRF Drop Downs'!$C$2:$C$4,'Sponsor Response Form (SRF)'!G2640),COUNTIF('SRF Drop Downs'!$D$2:$D$6,'Sponsor Response Form (SRF)'!H2640),COUNTIF('SRF Drop Downs'!$A$2:$A$5,'Sponsor Response Form (SRF)'!I2640),COUNTIF('SRF Drop Downs'!$A$2:$A$4,'Sponsor Response Form (SRF)'!J2640),COUNTIF('SRF Drop Downs'!$A$2:$A$5,'Sponsor Response Form (SRF)'!K2640),COUNTIF('SRF Drop Downs'!$E$2:$E$7,'Sponsor Response Form (SRF)'!L2640),COUNTIF('SRF Drop Downs'!$A$2:$A$4,'Sponsor Response Form (SRF)'!M2640),COUNTIF('SRF Drop Downs'!$A$2:$A$4,'Sponsor Response Form (SRF)'!N2640),COUNTIF('SRF Drop Downs'!$A$2:$A$4,'Sponsor Response Form (SRF)'!O2640),COUNTIF('SRF Drop Downs'!$A$2:$A$4,'Sponsor Response Form (SRF)'!P2640),COUNTIF('SRF Drop Downs'!$A$2:$A$4,'Sponsor Response Form (SRF)'!Q2640),COUNTIF('SRF Drop Downs'!$A$2:$A$4,'Sponsor Response Form (SRF)'!R2640),COUNTIF('SRF Drop Downs'!$A$2:$A$4,'Sponsor Response Form (SRF)'!S2640)),"Complete","Incomplete"))</f>
        <v/>
      </c>
      <c r="U2640" s="26" t="str">
        <f>IF(T2640="Complete",IF(AND(NOT(ISNA(VLOOKUP(CONCATENATE(E2640,F2640,G2640,H2640,I2640,J2640,K2640,L2640),'SRF Drop Downs'!G:G,1,FALSE))),IF(AND(H2640&lt;&gt;"C3",L2640&lt;&gt;"O5"),IF(SUM(COUNTIF(M2640:S2640,"Y"),COUNTIF(M2640:S2640,"N"))=0,"V","I"),IF(COUNTIF(M2640:S2640,"Y"),"V","I"))="V", IF(AND('Sponsor Response Form (SRF)'!E2640="M1", COUNTIF('OMS Response Form (ORF)'!D:D, C2640)&gt;0), "I", "V")="V"), "Valid","Invalid")," ")</f>
        <v xml:space="preserve"> </v>
      </c>
    </row>
    <row r="2641" spans="2:21" x14ac:dyDescent="0.35">
      <c r="B2641" s="70"/>
      <c r="C2641" s="71"/>
      <c r="D2641" s="72"/>
      <c r="E2641" s="73"/>
      <c r="F2641" s="73"/>
      <c r="G2641" s="73"/>
      <c r="H2641" s="73"/>
      <c r="I2641" s="73"/>
      <c r="J2641" s="73"/>
      <c r="K2641" s="73"/>
      <c r="L2641" s="73"/>
      <c r="M2641" s="73"/>
      <c r="N2641" s="73"/>
      <c r="O2641" s="73"/>
      <c r="P2641" s="73"/>
      <c r="Q2641" s="73"/>
      <c r="R2641" s="73"/>
      <c r="S2641" s="73"/>
      <c r="T2641" s="25" t="str">
        <f>IF(COUNTA(B2641:S2641)=0,"",IF(AND(COUNTA(B2641:D2641)=3,COUNTIF('SRF Drop Downs'!$B$2:$B$5,'Sponsor Response Form (SRF)'!E2641),COUNTIF('SRF Drop Downs'!$F$2:$F$5,'Sponsor Response Form (SRF)'!F2641),COUNTIF('SRF Drop Downs'!$C$2:$C$4,'Sponsor Response Form (SRF)'!G2641),COUNTIF('SRF Drop Downs'!$D$2:$D$6,'Sponsor Response Form (SRF)'!H2641),COUNTIF('SRF Drop Downs'!$A$2:$A$5,'Sponsor Response Form (SRF)'!I2641),COUNTIF('SRF Drop Downs'!$A$2:$A$4,'Sponsor Response Form (SRF)'!J2641),COUNTIF('SRF Drop Downs'!$A$2:$A$5,'Sponsor Response Form (SRF)'!K2641),COUNTIF('SRF Drop Downs'!$E$2:$E$7,'Sponsor Response Form (SRF)'!L2641),COUNTIF('SRF Drop Downs'!$A$2:$A$4,'Sponsor Response Form (SRF)'!M2641),COUNTIF('SRF Drop Downs'!$A$2:$A$4,'Sponsor Response Form (SRF)'!N2641),COUNTIF('SRF Drop Downs'!$A$2:$A$4,'Sponsor Response Form (SRF)'!O2641),COUNTIF('SRF Drop Downs'!$A$2:$A$4,'Sponsor Response Form (SRF)'!P2641),COUNTIF('SRF Drop Downs'!$A$2:$A$4,'Sponsor Response Form (SRF)'!Q2641),COUNTIF('SRF Drop Downs'!$A$2:$A$4,'Sponsor Response Form (SRF)'!R2641),COUNTIF('SRF Drop Downs'!$A$2:$A$4,'Sponsor Response Form (SRF)'!S2641)),"Complete","Incomplete"))</f>
        <v/>
      </c>
      <c r="U2641" s="26" t="str">
        <f>IF(T2641="Complete",IF(AND(NOT(ISNA(VLOOKUP(CONCATENATE(E2641,F2641,G2641,H2641,I2641,J2641,K2641,L2641),'SRF Drop Downs'!G:G,1,FALSE))),IF(AND(H2641&lt;&gt;"C3",L2641&lt;&gt;"O5"),IF(SUM(COUNTIF(M2641:S2641,"Y"),COUNTIF(M2641:S2641,"N"))=0,"V","I"),IF(COUNTIF(M2641:S2641,"Y"),"V","I"))="V", IF(AND('Sponsor Response Form (SRF)'!E2641="M1", COUNTIF('OMS Response Form (ORF)'!D:D, C2641)&gt;0), "I", "V")="V"), "Valid","Invalid")," ")</f>
        <v xml:space="preserve"> </v>
      </c>
    </row>
    <row r="2642" spans="2:21" x14ac:dyDescent="0.35">
      <c r="B2642" s="70"/>
      <c r="C2642" s="71"/>
      <c r="D2642" s="72"/>
      <c r="E2642" s="73"/>
      <c r="F2642" s="73"/>
      <c r="G2642" s="73"/>
      <c r="H2642" s="73"/>
      <c r="I2642" s="73"/>
      <c r="J2642" s="73"/>
      <c r="K2642" s="73"/>
      <c r="L2642" s="73"/>
      <c r="M2642" s="73"/>
      <c r="N2642" s="73"/>
      <c r="O2642" s="73"/>
      <c r="P2642" s="73"/>
      <c r="Q2642" s="73"/>
      <c r="R2642" s="73"/>
      <c r="S2642" s="73"/>
      <c r="T2642" s="25" t="str">
        <f>IF(COUNTA(B2642:S2642)=0,"",IF(AND(COUNTA(B2642:D2642)=3,COUNTIF('SRF Drop Downs'!$B$2:$B$5,'Sponsor Response Form (SRF)'!E2642),COUNTIF('SRF Drop Downs'!$F$2:$F$5,'Sponsor Response Form (SRF)'!F2642),COUNTIF('SRF Drop Downs'!$C$2:$C$4,'Sponsor Response Form (SRF)'!G2642),COUNTIF('SRF Drop Downs'!$D$2:$D$6,'Sponsor Response Form (SRF)'!H2642),COUNTIF('SRF Drop Downs'!$A$2:$A$5,'Sponsor Response Form (SRF)'!I2642),COUNTIF('SRF Drop Downs'!$A$2:$A$4,'Sponsor Response Form (SRF)'!J2642),COUNTIF('SRF Drop Downs'!$A$2:$A$5,'Sponsor Response Form (SRF)'!K2642),COUNTIF('SRF Drop Downs'!$E$2:$E$7,'Sponsor Response Form (SRF)'!L2642),COUNTIF('SRF Drop Downs'!$A$2:$A$4,'Sponsor Response Form (SRF)'!M2642),COUNTIF('SRF Drop Downs'!$A$2:$A$4,'Sponsor Response Form (SRF)'!N2642),COUNTIF('SRF Drop Downs'!$A$2:$A$4,'Sponsor Response Form (SRF)'!O2642),COUNTIF('SRF Drop Downs'!$A$2:$A$4,'Sponsor Response Form (SRF)'!P2642),COUNTIF('SRF Drop Downs'!$A$2:$A$4,'Sponsor Response Form (SRF)'!Q2642),COUNTIF('SRF Drop Downs'!$A$2:$A$4,'Sponsor Response Form (SRF)'!R2642),COUNTIF('SRF Drop Downs'!$A$2:$A$4,'Sponsor Response Form (SRF)'!S2642)),"Complete","Incomplete"))</f>
        <v/>
      </c>
      <c r="U2642" s="26" t="str">
        <f>IF(T2642="Complete",IF(AND(NOT(ISNA(VLOOKUP(CONCATENATE(E2642,F2642,G2642,H2642,I2642,J2642,K2642,L2642),'SRF Drop Downs'!G:G,1,FALSE))),IF(AND(H2642&lt;&gt;"C3",L2642&lt;&gt;"O5"),IF(SUM(COUNTIF(M2642:S2642,"Y"),COUNTIF(M2642:S2642,"N"))=0,"V","I"),IF(COUNTIF(M2642:S2642,"Y"),"V","I"))="V", IF(AND('Sponsor Response Form (SRF)'!E2642="M1", COUNTIF('OMS Response Form (ORF)'!D:D, C2642)&gt;0), "I", "V")="V"), "Valid","Invalid")," ")</f>
        <v xml:space="preserve"> </v>
      </c>
    </row>
    <row r="2643" spans="2:21" x14ac:dyDescent="0.35">
      <c r="B2643" s="70"/>
      <c r="C2643" s="71"/>
      <c r="D2643" s="72"/>
      <c r="E2643" s="73"/>
      <c r="F2643" s="73"/>
      <c r="G2643" s="73"/>
      <c r="H2643" s="73"/>
      <c r="I2643" s="73"/>
      <c r="J2643" s="73"/>
      <c r="K2643" s="73"/>
      <c r="L2643" s="73"/>
      <c r="M2643" s="73"/>
      <c r="N2643" s="73"/>
      <c r="O2643" s="73"/>
      <c r="P2643" s="73"/>
      <c r="Q2643" s="73"/>
      <c r="R2643" s="73"/>
      <c r="S2643" s="73"/>
      <c r="T2643" s="25" t="str">
        <f>IF(COUNTA(B2643:S2643)=0,"",IF(AND(COUNTA(B2643:D2643)=3,COUNTIF('SRF Drop Downs'!$B$2:$B$5,'Sponsor Response Form (SRF)'!E2643),COUNTIF('SRF Drop Downs'!$F$2:$F$5,'Sponsor Response Form (SRF)'!F2643),COUNTIF('SRF Drop Downs'!$C$2:$C$4,'Sponsor Response Form (SRF)'!G2643),COUNTIF('SRF Drop Downs'!$D$2:$D$6,'Sponsor Response Form (SRF)'!H2643),COUNTIF('SRF Drop Downs'!$A$2:$A$5,'Sponsor Response Form (SRF)'!I2643),COUNTIF('SRF Drop Downs'!$A$2:$A$4,'Sponsor Response Form (SRF)'!J2643),COUNTIF('SRF Drop Downs'!$A$2:$A$5,'Sponsor Response Form (SRF)'!K2643),COUNTIF('SRF Drop Downs'!$E$2:$E$7,'Sponsor Response Form (SRF)'!L2643),COUNTIF('SRF Drop Downs'!$A$2:$A$4,'Sponsor Response Form (SRF)'!M2643),COUNTIF('SRF Drop Downs'!$A$2:$A$4,'Sponsor Response Form (SRF)'!N2643),COUNTIF('SRF Drop Downs'!$A$2:$A$4,'Sponsor Response Form (SRF)'!O2643),COUNTIF('SRF Drop Downs'!$A$2:$A$4,'Sponsor Response Form (SRF)'!P2643),COUNTIF('SRF Drop Downs'!$A$2:$A$4,'Sponsor Response Form (SRF)'!Q2643),COUNTIF('SRF Drop Downs'!$A$2:$A$4,'Sponsor Response Form (SRF)'!R2643),COUNTIF('SRF Drop Downs'!$A$2:$A$4,'Sponsor Response Form (SRF)'!S2643)),"Complete","Incomplete"))</f>
        <v/>
      </c>
      <c r="U2643" s="26" t="str">
        <f>IF(T2643="Complete",IF(AND(NOT(ISNA(VLOOKUP(CONCATENATE(E2643,F2643,G2643,H2643,I2643,J2643,K2643,L2643),'SRF Drop Downs'!G:G,1,FALSE))),IF(AND(H2643&lt;&gt;"C3",L2643&lt;&gt;"O5"),IF(SUM(COUNTIF(M2643:S2643,"Y"),COUNTIF(M2643:S2643,"N"))=0,"V","I"),IF(COUNTIF(M2643:S2643,"Y"),"V","I"))="V", IF(AND('Sponsor Response Form (SRF)'!E2643="M1", COUNTIF('OMS Response Form (ORF)'!D:D, C2643)&gt;0), "I", "V")="V"), "Valid","Invalid")," ")</f>
        <v xml:space="preserve"> </v>
      </c>
    </row>
    <row r="2644" spans="2:21" x14ac:dyDescent="0.35">
      <c r="B2644" s="70"/>
      <c r="C2644" s="71"/>
      <c r="D2644" s="72"/>
      <c r="E2644" s="73"/>
      <c r="F2644" s="73"/>
      <c r="G2644" s="73"/>
      <c r="H2644" s="73"/>
      <c r="I2644" s="73"/>
      <c r="J2644" s="73"/>
      <c r="K2644" s="73"/>
      <c r="L2644" s="73"/>
      <c r="M2644" s="73"/>
      <c r="N2644" s="73"/>
      <c r="O2644" s="73"/>
      <c r="P2644" s="73"/>
      <c r="Q2644" s="73"/>
      <c r="R2644" s="73"/>
      <c r="S2644" s="73"/>
      <c r="T2644" s="25" t="str">
        <f>IF(COUNTA(B2644:S2644)=0,"",IF(AND(COUNTA(B2644:D2644)=3,COUNTIF('SRF Drop Downs'!$B$2:$B$5,'Sponsor Response Form (SRF)'!E2644),COUNTIF('SRF Drop Downs'!$F$2:$F$5,'Sponsor Response Form (SRF)'!F2644),COUNTIF('SRF Drop Downs'!$C$2:$C$4,'Sponsor Response Form (SRF)'!G2644),COUNTIF('SRF Drop Downs'!$D$2:$D$6,'Sponsor Response Form (SRF)'!H2644),COUNTIF('SRF Drop Downs'!$A$2:$A$5,'Sponsor Response Form (SRF)'!I2644),COUNTIF('SRF Drop Downs'!$A$2:$A$4,'Sponsor Response Form (SRF)'!J2644),COUNTIF('SRF Drop Downs'!$A$2:$A$5,'Sponsor Response Form (SRF)'!K2644),COUNTIF('SRF Drop Downs'!$E$2:$E$7,'Sponsor Response Form (SRF)'!L2644),COUNTIF('SRF Drop Downs'!$A$2:$A$4,'Sponsor Response Form (SRF)'!M2644),COUNTIF('SRF Drop Downs'!$A$2:$A$4,'Sponsor Response Form (SRF)'!N2644),COUNTIF('SRF Drop Downs'!$A$2:$A$4,'Sponsor Response Form (SRF)'!O2644),COUNTIF('SRF Drop Downs'!$A$2:$A$4,'Sponsor Response Form (SRF)'!P2644),COUNTIF('SRF Drop Downs'!$A$2:$A$4,'Sponsor Response Form (SRF)'!Q2644),COUNTIF('SRF Drop Downs'!$A$2:$A$4,'Sponsor Response Form (SRF)'!R2644),COUNTIF('SRF Drop Downs'!$A$2:$A$4,'Sponsor Response Form (SRF)'!S2644)),"Complete","Incomplete"))</f>
        <v/>
      </c>
      <c r="U2644" s="26" t="str">
        <f>IF(T2644="Complete",IF(AND(NOT(ISNA(VLOOKUP(CONCATENATE(E2644,F2644,G2644,H2644,I2644,J2644,K2644,L2644),'SRF Drop Downs'!G:G,1,FALSE))),IF(AND(H2644&lt;&gt;"C3",L2644&lt;&gt;"O5"),IF(SUM(COUNTIF(M2644:S2644,"Y"),COUNTIF(M2644:S2644,"N"))=0,"V","I"),IF(COUNTIF(M2644:S2644,"Y"),"V","I"))="V", IF(AND('Sponsor Response Form (SRF)'!E2644="M1", COUNTIF('OMS Response Form (ORF)'!D:D, C2644)&gt;0), "I", "V")="V"), "Valid","Invalid")," ")</f>
        <v xml:space="preserve"> </v>
      </c>
    </row>
    <row r="2645" spans="2:21" x14ac:dyDescent="0.35">
      <c r="B2645" s="70"/>
      <c r="C2645" s="71"/>
      <c r="D2645" s="72"/>
      <c r="E2645" s="73"/>
      <c r="F2645" s="73"/>
      <c r="G2645" s="73"/>
      <c r="H2645" s="73"/>
      <c r="I2645" s="73"/>
      <c r="J2645" s="73"/>
      <c r="K2645" s="73"/>
      <c r="L2645" s="73"/>
      <c r="M2645" s="73"/>
      <c r="N2645" s="73"/>
      <c r="O2645" s="73"/>
      <c r="P2645" s="73"/>
      <c r="Q2645" s="73"/>
      <c r="R2645" s="73"/>
      <c r="S2645" s="73"/>
      <c r="T2645" s="25" t="str">
        <f>IF(COUNTA(B2645:S2645)=0,"",IF(AND(COUNTA(B2645:D2645)=3,COUNTIF('SRF Drop Downs'!$B$2:$B$5,'Sponsor Response Form (SRF)'!E2645),COUNTIF('SRF Drop Downs'!$F$2:$F$5,'Sponsor Response Form (SRF)'!F2645),COUNTIF('SRF Drop Downs'!$C$2:$C$4,'Sponsor Response Form (SRF)'!G2645),COUNTIF('SRF Drop Downs'!$D$2:$D$6,'Sponsor Response Form (SRF)'!H2645),COUNTIF('SRF Drop Downs'!$A$2:$A$5,'Sponsor Response Form (SRF)'!I2645),COUNTIF('SRF Drop Downs'!$A$2:$A$4,'Sponsor Response Form (SRF)'!J2645),COUNTIF('SRF Drop Downs'!$A$2:$A$5,'Sponsor Response Form (SRF)'!K2645),COUNTIF('SRF Drop Downs'!$E$2:$E$7,'Sponsor Response Form (SRF)'!L2645),COUNTIF('SRF Drop Downs'!$A$2:$A$4,'Sponsor Response Form (SRF)'!M2645),COUNTIF('SRF Drop Downs'!$A$2:$A$4,'Sponsor Response Form (SRF)'!N2645),COUNTIF('SRF Drop Downs'!$A$2:$A$4,'Sponsor Response Form (SRF)'!O2645),COUNTIF('SRF Drop Downs'!$A$2:$A$4,'Sponsor Response Form (SRF)'!P2645),COUNTIF('SRF Drop Downs'!$A$2:$A$4,'Sponsor Response Form (SRF)'!Q2645),COUNTIF('SRF Drop Downs'!$A$2:$A$4,'Sponsor Response Form (SRF)'!R2645),COUNTIF('SRF Drop Downs'!$A$2:$A$4,'Sponsor Response Form (SRF)'!S2645)),"Complete","Incomplete"))</f>
        <v/>
      </c>
      <c r="U2645" s="26" t="str">
        <f>IF(T2645="Complete",IF(AND(NOT(ISNA(VLOOKUP(CONCATENATE(E2645,F2645,G2645,H2645,I2645,J2645,K2645,L2645),'SRF Drop Downs'!G:G,1,FALSE))),IF(AND(H2645&lt;&gt;"C3",L2645&lt;&gt;"O5"),IF(SUM(COUNTIF(M2645:S2645,"Y"),COUNTIF(M2645:S2645,"N"))=0,"V","I"),IF(COUNTIF(M2645:S2645,"Y"),"V","I"))="V", IF(AND('Sponsor Response Form (SRF)'!E2645="M1", COUNTIF('OMS Response Form (ORF)'!D:D, C2645)&gt;0), "I", "V")="V"), "Valid","Invalid")," ")</f>
        <v xml:space="preserve"> </v>
      </c>
    </row>
    <row r="2646" spans="2:21" x14ac:dyDescent="0.35">
      <c r="B2646" s="70"/>
      <c r="C2646" s="71"/>
      <c r="D2646" s="72"/>
      <c r="E2646" s="73"/>
      <c r="F2646" s="73"/>
      <c r="G2646" s="73"/>
      <c r="H2646" s="73"/>
      <c r="I2646" s="73"/>
      <c r="J2646" s="73"/>
      <c r="K2646" s="73"/>
      <c r="L2646" s="73"/>
      <c r="M2646" s="73"/>
      <c r="N2646" s="73"/>
      <c r="O2646" s="73"/>
      <c r="P2646" s="73"/>
      <c r="Q2646" s="73"/>
      <c r="R2646" s="73"/>
      <c r="S2646" s="73"/>
      <c r="T2646" s="25" t="str">
        <f>IF(COUNTA(B2646:S2646)=0,"",IF(AND(COUNTA(B2646:D2646)=3,COUNTIF('SRF Drop Downs'!$B$2:$B$5,'Sponsor Response Form (SRF)'!E2646),COUNTIF('SRF Drop Downs'!$F$2:$F$5,'Sponsor Response Form (SRF)'!F2646),COUNTIF('SRF Drop Downs'!$C$2:$C$4,'Sponsor Response Form (SRF)'!G2646),COUNTIF('SRF Drop Downs'!$D$2:$D$6,'Sponsor Response Form (SRF)'!H2646),COUNTIF('SRF Drop Downs'!$A$2:$A$5,'Sponsor Response Form (SRF)'!I2646),COUNTIF('SRF Drop Downs'!$A$2:$A$4,'Sponsor Response Form (SRF)'!J2646),COUNTIF('SRF Drop Downs'!$A$2:$A$5,'Sponsor Response Form (SRF)'!K2646),COUNTIF('SRF Drop Downs'!$E$2:$E$7,'Sponsor Response Form (SRF)'!L2646),COUNTIF('SRF Drop Downs'!$A$2:$A$4,'Sponsor Response Form (SRF)'!M2646),COUNTIF('SRF Drop Downs'!$A$2:$A$4,'Sponsor Response Form (SRF)'!N2646),COUNTIF('SRF Drop Downs'!$A$2:$A$4,'Sponsor Response Form (SRF)'!O2646),COUNTIF('SRF Drop Downs'!$A$2:$A$4,'Sponsor Response Form (SRF)'!P2646),COUNTIF('SRF Drop Downs'!$A$2:$A$4,'Sponsor Response Form (SRF)'!Q2646),COUNTIF('SRF Drop Downs'!$A$2:$A$4,'Sponsor Response Form (SRF)'!R2646),COUNTIF('SRF Drop Downs'!$A$2:$A$4,'Sponsor Response Form (SRF)'!S2646)),"Complete","Incomplete"))</f>
        <v/>
      </c>
      <c r="U2646" s="26" t="str">
        <f>IF(T2646="Complete",IF(AND(NOT(ISNA(VLOOKUP(CONCATENATE(E2646,F2646,G2646,H2646,I2646,J2646,K2646,L2646),'SRF Drop Downs'!G:G,1,FALSE))),IF(AND(H2646&lt;&gt;"C3",L2646&lt;&gt;"O5"),IF(SUM(COUNTIF(M2646:S2646,"Y"),COUNTIF(M2646:S2646,"N"))=0,"V","I"),IF(COUNTIF(M2646:S2646,"Y"),"V","I"))="V", IF(AND('Sponsor Response Form (SRF)'!E2646="M1", COUNTIF('OMS Response Form (ORF)'!D:D, C2646)&gt;0), "I", "V")="V"), "Valid","Invalid")," ")</f>
        <v xml:space="preserve"> </v>
      </c>
    </row>
    <row r="2647" spans="2:21" x14ac:dyDescent="0.35">
      <c r="B2647" s="70"/>
      <c r="C2647" s="71"/>
      <c r="D2647" s="72"/>
      <c r="E2647" s="73"/>
      <c r="F2647" s="73"/>
      <c r="G2647" s="73"/>
      <c r="H2647" s="73"/>
      <c r="I2647" s="73"/>
      <c r="J2647" s="73"/>
      <c r="K2647" s="73"/>
      <c r="L2647" s="73"/>
      <c r="M2647" s="73"/>
      <c r="N2647" s="73"/>
      <c r="O2647" s="73"/>
      <c r="P2647" s="73"/>
      <c r="Q2647" s="73"/>
      <c r="R2647" s="73"/>
      <c r="S2647" s="73"/>
      <c r="T2647" s="25" t="str">
        <f>IF(COUNTA(B2647:S2647)=0,"",IF(AND(COUNTA(B2647:D2647)=3,COUNTIF('SRF Drop Downs'!$B$2:$B$5,'Sponsor Response Form (SRF)'!E2647),COUNTIF('SRF Drop Downs'!$F$2:$F$5,'Sponsor Response Form (SRF)'!F2647),COUNTIF('SRF Drop Downs'!$C$2:$C$4,'Sponsor Response Form (SRF)'!G2647),COUNTIF('SRF Drop Downs'!$D$2:$D$6,'Sponsor Response Form (SRF)'!H2647),COUNTIF('SRF Drop Downs'!$A$2:$A$5,'Sponsor Response Form (SRF)'!I2647),COUNTIF('SRF Drop Downs'!$A$2:$A$4,'Sponsor Response Form (SRF)'!J2647),COUNTIF('SRF Drop Downs'!$A$2:$A$5,'Sponsor Response Form (SRF)'!K2647),COUNTIF('SRF Drop Downs'!$E$2:$E$7,'Sponsor Response Form (SRF)'!L2647),COUNTIF('SRF Drop Downs'!$A$2:$A$4,'Sponsor Response Form (SRF)'!M2647),COUNTIF('SRF Drop Downs'!$A$2:$A$4,'Sponsor Response Form (SRF)'!N2647),COUNTIF('SRF Drop Downs'!$A$2:$A$4,'Sponsor Response Form (SRF)'!O2647),COUNTIF('SRF Drop Downs'!$A$2:$A$4,'Sponsor Response Form (SRF)'!P2647),COUNTIF('SRF Drop Downs'!$A$2:$A$4,'Sponsor Response Form (SRF)'!Q2647),COUNTIF('SRF Drop Downs'!$A$2:$A$4,'Sponsor Response Form (SRF)'!R2647),COUNTIF('SRF Drop Downs'!$A$2:$A$4,'Sponsor Response Form (SRF)'!S2647)),"Complete","Incomplete"))</f>
        <v/>
      </c>
      <c r="U2647" s="26" t="str">
        <f>IF(T2647="Complete",IF(AND(NOT(ISNA(VLOOKUP(CONCATENATE(E2647,F2647,G2647,H2647,I2647,J2647,K2647,L2647),'SRF Drop Downs'!G:G,1,FALSE))),IF(AND(H2647&lt;&gt;"C3",L2647&lt;&gt;"O5"),IF(SUM(COUNTIF(M2647:S2647,"Y"),COUNTIF(M2647:S2647,"N"))=0,"V","I"),IF(COUNTIF(M2647:S2647,"Y"),"V","I"))="V", IF(AND('Sponsor Response Form (SRF)'!E2647="M1", COUNTIF('OMS Response Form (ORF)'!D:D, C2647)&gt;0), "I", "V")="V"), "Valid","Invalid")," ")</f>
        <v xml:space="preserve"> </v>
      </c>
    </row>
    <row r="2648" spans="2:21" x14ac:dyDescent="0.35">
      <c r="B2648" s="70"/>
      <c r="C2648" s="71"/>
      <c r="D2648" s="72"/>
      <c r="E2648" s="73"/>
      <c r="F2648" s="73"/>
      <c r="G2648" s="73"/>
      <c r="H2648" s="73"/>
      <c r="I2648" s="73"/>
      <c r="J2648" s="73"/>
      <c r="K2648" s="73"/>
      <c r="L2648" s="73"/>
      <c r="M2648" s="73"/>
      <c r="N2648" s="73"/>
      <c r="O2648" s="73"/>
      <c r="P2648" s="73"/>
      <c r="Q2648" s="73"/>
      <c r="R2648" s="73"/>
      <c r="S2648" s="73"/>
      <c r="T2648" s="25" t="str">
        <f>IF(COUNTA(B2648:S2648)=0,"",IF(AND(COUNTA(B2648:D2648)=3,COUNTIF('SRF Drop Downs'!$B$2:$B$5,'Sponsor Response Form (SRF)'!E2648),COUNTIF('SRF Drop Downs'!$F$2:$F$5,'Sponsor Response Form (SRF)'!F2648),COUNTIF('SRF Drop Downs'!$C$2:$C$4,'Sponsor Response Form (SRF)'!G2648),COUNTIF('SRF Drop Downs'!$D$2:$D$6,'Sponsor Response Form (SRF)'!H2648),COUNTIF('SRF Drop Downs'!$A$2:$A$5,'Sponsor Response Form (SRF)'!I2648),COUNTIF('SRF Drop Downs'!$A$2:$A$4,'Sponsor Response Form (SRF)'!J2648),COUNTIF('SRF Drop Downs'!$A$2:$A$5,'Sponsor Response Form (SRF)'!K2648),COUNTIF('SRF Drop Downs'!$E$2:$E$7,'Sponsor Response Form (SRF)'!L2648),COUNTIF('SRF Drop Downs'!$A$2:$A$4,'Sponsor Response Form (SRF)'!M2648),COUNTIF('SRF Drop Downs'!$A$2:$A$4,'Sponsor Response Form (SRF)'!N2648),COUNTIF('SRF Drop Downs'!$A$2:$A$4,'Sponsor Response Form (SRF)'!O2648),COUNTIF('SRF Drop Downs'!$A$2:$A$4,'Sponsor Response Form (SRF)'!P2648),COUNTIF('SRF Drop Downs'!$A$2:$A$4,'Sponsor Response Form (SRF)'!Q2648),COUNTIF('SRF Drop Downs'!$A$2:$A$4,'Sponsor Response Form (SRF)'!R2648),COUNTIF('SRF Drop Downs'!$A$2:$A$4,'Sponsor Response Form (SRF)'!S2648)),"Complete","Incomplete"))</f>
        <v/>
      </c>
      <c r="U2648" s="26" t="str">
        <f>IF(T2648="Complete",IF(AND(NOT(ISNA(VLOOKUP(CONCATENATE(E2648,F2648,G2648,H2648,I2648,J2648,K2648,L2648),'SRF Drop Downs'!G:G,1,FALSE))),IF(AND(H2648&lt;&gt;"C3",L2648&lt;&gt;"O5"),IF(SUM(COUNTIF(M2648:S2648,"Y"),COUNTIF(M2648:S2648,"N"))=0,"V","I"),IF(COUNTIF(M2648:S2648,"Y"),"V","I"))="V", IF(AND('Sponsor Response Form (SRF)'!E2648="M1", COUNTIF('OMS Response Form (ORF)'!D:D, C2648)&gt;0), "I", "V")="V"), "Valid","Invalid")," ")</f>
        <v xml:space="preserve"> </v>
      </c>
    </row>
    <row r="2649" spans="2:21" x14ac:dyDescent="0.35">
      <c r="B2649" s="70"/>
      <c r="C2649" s="71"/>
      <c r="D2649" s="72"/>
      <c r="E2649" s="73"/>
      <c r="F2649" s="73"/>
      <c r="G2649" s="73"/>
      <c r="H2649" s="73"/>
      <c r="I2649" s="73"/>
      <c r="J2649" s="73"/>
      <c r="K2649" s="73"/>
      <c r="L2649" s="73"/>
      <c r="M2649" s="73"/>
      <c r="N2649" s="73"/>
      <c r="O2649" s="73"/>
      <c r="P2649" s="73"/>
      <c r="Q2649" s="73"/>
      <c r="R2649" s="73"/>
      <c r="S2649" s="73"/>
      <c r="T2649" s="25" t="str">
        <f>IF(COUNTA(B2649:S2649)=0,"",IF(AND(COUNTA(B2649:D2649)=3,COUNTIF('SRF Drop Downs'!$B$2:$B$5,'Sponsor Response Form (SRF)'!E2649),COUNTIF('SRF Drop Downs'!$F$2:$F$5,'Sponsor Response Form (SRF)'!F2649),COUNTIF('SRF Drop Downs'!$C$2:$C$4,'Sponsor Response Form (SRF)'!G2649),COUNTIF('SRF Drop Downs'!$D$2:$D$6,'Sponsor Response Form (SRF)'!H2649),COUNTIF('SRF Drop Downs'!$A$2:$A$5,'Sponsor Response Form (SRF)'!I2649),COUNTIF('SRF Drop Downs'!$A$2:$A$4,'Sponsor Response Form (SRF)'!J2649),COUNTIF('SRF Drop Downs'!$A$2:$A$5,'Sponsor Response Form (SRF)'!K2649),COUNTIF('SRF Drop Downs'!$E$2:$E$7,'Sponsor Response Form (SRF)'!L2649),COUNTIF('SRF Drop Downs'!$A$2:$A$4,'Sponsor Response Form (SRF)'!M2649),COUNTIF('SRF Drop Downs'!$A$2:$A$4,'Sponsor Response Form (SRF)'!N2649),COUNTIF('SRF Drop Downs'!$A$2:$A$4,'Sponsor Response Form (SRF)'!O2649),COUNTIF('SRF Drop Downs'!$A$2:$A$4,'Sponsor Response Form (SRF)'!P2649),COUNTIF('SRF Drop Downs'!$A$2:$A$4,'Sponsor Response Form (SRF)'!Q2649),COUNTIF('SRF Drop Downs'!$A$2:$A$4,'Sponsor Response Form (SRF)'!R2649),COUNTIF('SRF Drop Downs'!$A$2:$A$4,'Sponsor Response Form (SRF)'!S2649)),"Complete","Incomplete"))</f>
        <v/>
      </c>
      <c r="U2649" s="26" t="str">
        <f>IF(T2649="Complete",IF(AND(NOT(ISNA(VLOOKUP(CONCATENATE(E2649,F2649,G2649,H2649,I2649,J2649,K2649,L2649),'SRF Drop Downs'!G:G,1,FALSE))),IF(AND(H2649&lt;&gt;"C3",L2649&lt;&gt;"O5"),IF(SUM(COUNTIF(M2649:S2649,"Y"),COUNTIF(M2649:S2649,"N"))=0,"V","I"),IF(COUNTIF(M2649:S2649,"Y"),"V","I"))="V", IF(AND('Sponsor Response Form (SRF)'!E2649="M1", COUNTIF('OMS Response Form (ORF)'!D:D, C2649)&gt;0), "I", "V")="V"), "Valid","Invalid")," ")</f>
        <v xml:space="preserve"> </v>
      </c>
    </row>
    <row r="2650" spans="2:21" x14ac:dyDescent="0.35">
      <c r="B2650" s="70"/>
      <c r="C2650" s="71"/>
      <c r="D2650" s="72"/>
      <c r="E2650" s="73"/>
      <c r="F2650" s="73"/>
      <c r="G2650" s="73"/>
      <c r="H2650" s="73"/>
      <c r="I2650" s="73"/>
      <c r="J2650" s="73"/>
      <c r="K2650" s="73"/>
      <c r="L2650" s="73"/>
      <c r="M2650" s="73"/>
      <c r="N2650" s="73"/>
      <c r="O2650" s="73"/>
      <c r="P2650" s="73"/>
      <c r="Q2650" s="73"/>
      <c r="R2650" s="73"/>
      <c r="S2650" s="73"/>
      <c r="T2650" s="25" t="str">
        <f>IF(COUNTA(B2650:S2650)=0,"",IF(AND(COUNTA(B2650:D2650)=3,COUNTIF('SRF Drop Downs'!$B$2:$B$5,'Sponsor Response Form (SRF)'!E2650),COUNTIF('SRF Drop Downs'!$F$2:$F$5,'Sponsor Response Form (SRF)'!F2650),COUNTIF('SRF Drop Downs'!$C$2:$C$4,'Sponsor Response Form (SRF)'!G2650),COUNTIF('SRF Drop Downs'!$D$2:$D$6,'Sponsor Response Form (SRF)'!H2650),COUNTIF('SRF Drop Downs'!$A$2:$A$5,'Sponsor Response Form (SRF)'!I2650),COUNTIF('SRF Drop Downs'!$A$2:$A$4,'Sponsor Response Form (SRF)'!J2650),COUNTIF('SRF Drop Downs'!$A$2:$A$5,'Sponsor Response Form (SRF)'!K2650),COUNTIF('SRF Drop Downs'!$E$2:$E$7,'Sponsor Response Form (SRF)'!L2650),COUNTIF('SRF Drop Downs'!$A$2:$A$4,'Sponsor Response Form (SRF)'!M2650),COUNTIF('SRF Drop Downs'!$A$2:$A$4,'Sponsor Response Form (SRF)'!N2650),COUNTIF('SRF Drop Downs'!$A$2:$A$4,'Sponsor Response Form (SRF)'!O2650),COUNTIF('SRF Drop Downs'!$A$2:$A$4,'Sponsor Response Form (SRF)'!P2650),COUNTIF('SRF Drop Downs'!$A$2:$A$4,'Sponsor Response Form (SRF)'!Q2650),COUNTIF('SRF Drop Downs'!$A$2:$A$4,'Sponsor Response Form (SRF)'!R2650),COUNTIF('SRF Drop Downs'!$A$2:$A$4,'Sponsor Response Form (SRF)'!S2650)),"Complete","Incomplete"))</f>
        <v/>
      </c>
      <c r="U2650" s="26" t="str">
        <f>IF(T2650="Complete",IF(AND(NOT(ISNA(VLOOKUP(CONCATENATE(E2650,F2650,G2650,H2650,I2650,J2650,K2650,L2650),'SRF Drop Downs'!G:G,1,FALSE))),IF(AND(H2650&lt;&gt;"C3",L2650&lt;&gt;"O5"),IF(SUM(COUNTIF(M2650:S2650,"Y"),COUNTIF(M2650:S2650,"N"))=0,"V","I"),IF(COUNTIF(M2650:S2650,"Y"),"V","I"))="V", IF(AND('Sponsor Response Form (SRF)'!E2650="M1", COUNTIF('OMS Response Form (ORF)'!D:D, C2650)&gt;0), "I", "V")="V"), "Valid","Invalid")," ")</f>
        <v xml:space="preserve"> </v>
      </c>
    </row>
    <row r="2651" spans="2:21" x14ac:dyDescent="0.35">
      <c r="B2651" s="70"/>
      <c r="C2651" s="71"/>
      <c r="D2651" s="72"/>
      <c r="E2651" s="73"/>
      <c r="F2651" s="73"/>
      <c r="G2651" s="73"/>
      <c r="H2651" s="73"/>
      <c r="I2651" s="73"/>
      <c r="J2651" s="73"/>
      <c r="K2651" s="73"/>
      <c r="L2651" s="73"/>
      <c r="M2651" s="73"/>
      <c r="N2651" s="73"/>
      <c r="O2651" s="73"/>
      <c r="P2651" s="73"/>
      <c r="Q2651" s="73"/>
      <c r="R2651" s="73"/>
      <c r="S2651" s="73"/>
      <c r="T2651" s="25" t="str">
        <f>IF(COUNTA(B2651:S2651)=0,"",IF(AND(COUNTA(B2651:D2651)=3,COUNTIF('SRF Drop Downs'!$B$2:$B$5,'Sponsor Response Form (SRF)'!E2651),COUNTIF('SRF Drop Downs'!$F$2:$F$5,'Sponsor Response Form (SRF)'!F2651),COUNTIF('SRF Drop Downs'!$C$2:$C$4,'Sponsor Response Form (SRF)'!G2651),COUNTIF('SRF Drop Downs'!$D$2:$D$6,'Sponsor Response Form (SRF)'!H2651),COUNTIF('SRF Drop Downs'!$A$2:$A$5,'Sponsor Response Form (SRF)'!I2651),COUNTIF('SRF Drop Downs'!$A$2:$A$4,'Sponsor Response Form (SRF)'!J2651),COUNTIF('SRF Drop Downs'!$A$2:$A$5,'Sponsor Response Form (SRF)'!K2651),COUNTIF('SRF Drop Downs'!$E$2:$E$7,'Sponsor Response Form (SRF)'!L2651),COUNTIF('SRF Drop Downs'!$A$2:$A$4,'Sponsor Response Form (SRF)'!M2651),COUNTIF('SRF Drop Downs'!$A$2:$A$4,'Sponsor Response Form (SRF)'!N2651),COUNTIF('SRF Drop Downs'!$A$2:$A$4,'Sponsor Response Form (SRF)'!O2651),COUNTIF('SRF Drop Downs'!$A$2:$A$4,'Sponsor Response Form (SRF)'!P2651),COUNTIF('SRF Drop Downs'!$A$2:$A$4,'Sponsor Response Form (SRF)'!Q2651),COUNTIF('SRF Drop Downs'!$A$2:$A$4,'Sponsor Response Form (SRF)'!R2651),COUNTIF('SRF Drop Downs'!$A$2:$A$4,'Sponsor Response Form (SRF)'!S2651)),"Complete","Incomplete"))</f>
        <v/>
      </c>
      <c r="U2651" s="26" t="str">
        <f>IF(T2651="Complete",IF(AND(NOT(ISNA(VLOOKUP(CONCATENATE(E2651,F2651,G2651,H2651,I2651,J2651,K2651,L2651),'SRF Drop Downs'!G:G,1,FALSE))),IF(AND(H2651&lt;&gt;"C3",L2651&lt;&gt;"O5"),IF(SUM(COUNTIF(M2651:S2651,"Y"),COUNTIF(M2651:S2651,"N"))=0,"V","I"),IF(COUNTIF(M2651:S2651,"Y"),"V","I"))="V", IF(AND('Sponsor Response Form (SRF)'!E2651="M1", COUNTIF('OMS Response Form (ORF)'!D:D, C2651)&gt;0), "I", "V")="V"), "Valid","Invalid")," ")</f>
        <v xml:space="preserve"> </v>
      </c>
    </row>
    <row r="2652" spans="2:21" x14ac:dyDescent="0.35">
      <c r="B2652" s="70"/>
      <c r="C2652" s="71"/>
      <c r="D2652" s="72"/>
      <c r="E2652" s="73"/>
      <c r="F2652" s="73"/>
      <c r="G2652" s="73"/>
      <c r="H2652" s="73"/>
      <c r="I2652" s="73"/>
      <c r="J2652" s="73"/>
      <c r="K2652" s="73"/>
      <c r="L2652" s="73"/>
      <c r="M2652" s="73"/>
      <c r="N2652" s="73"/>
      <c r="O2652" s="73"/>
      <c r="P2652" s="73"/>
      <c r="Q2652" s="73"/>
      <c r="R2652" s="73"/>
      <c r="S2652" s="73"/>
      <c r="T2652" s="25" t="str">
        <f>IF(COUNTA(B2652:S2652)=0,"",IF(AND(COUNTA(B2652:D2652)=3,COUNTIF('SRF Drop Downs'!$B$2:$B$5,'Sponsor Response Form (SRF)'!E2652),COUNTIF('SRF Drop Downs'!$F$2:$F$5,'Sponsor Response Form (SRF)'!F2652),COUNTIF('SRF Drop Downs'!$C$2:$C$4,'Sponsor Response Form (SRF)'!G2652),COUNTIF('SRF Drop Downs'!$D$2:$D$6,'Sponsor Response Form (SRF)'!H2652),COUNTIF('SRF Drop Downs'!$A$2:$A$5,'Sponsor Response Form (SRF)'!I2652),COUNTIF('SRF Drop Downs'!$A$2:$A$4,'Sponsor Response Form (SRF)'!J2652),COUNTIF('SRF Drop Downs'!$A$2:$A$5,'Sponsor Response Form (SRF)'!K2652),COUNTIF('SRF Drop Downs'!$E$2:$E$7,'Sponsor Response Form (SRF)'!L2652),COUNTIF('SRF Drop Downs'!$A$2:$A$4,'Sponsor Response Form (SRF)'!M2652),COUNTIF('SRF Drop Downs'!$A$2:$A$4,'Sponsor Response Form (SRF)'!N2652),COUNTIF('SRF Drop Downs'!$A$2:$A$4,'Sponsor Response Form (SRF)'!O2652),COUNTIF('SRF Drop Downs'!$A$2:$A$4,'Sponsor Response Form (SRF)'!P2652),COUNTIF('SRF Drop Downs'!$A$2:$A$4,'Sponsor Response Form (SRF)'!Q2652),COUNTIF('SRF Drop Downs'!$A$2:$A$4,'Sponsor Response Form (SRF)'!R2652),COUNTIF('SRF Drop Downs'!$A$2:$A$4,'Sponsor Response Form (SRF)'!S2652)),"Complete","Incomplete"))</f>
        <v/>
      </c>
      <c r="U2652" s="26" t="str">
        <f>IF(T2652="Complete",IF(AND(NOT(ISNA(VLOOKUP(CONCATENATE(E2652,F2652,G2652,H2652,I2652,J2652,K2652,L2652),'SRF Drop Downs'!G:G,1,FALSE))),IF(AND(H2652&lt;&gt;"C3",L2652&lt;&gt;"O5"),IF(SUM(COUNTIF(M2652:S2652,"Y"),COUNTIF(M2652:S2652,"N"))=0,"V","I"),IF(COUNTIF(M2652:S2652,"Y"),"V","I"))="V", IF(AND('Sponsor Response Form (SRF)'!E2652="M1", COUNTIF('OMS Response Form (ORF)'!D:D, C2652)&gt;0), "I", "V")="V"), "Valid","Invalid")," ")</f>
        <v xml:space="preserve"> </v>
      </c>
    </row>
    <row r="2653" spans="2:21" x14ac:dyDescent="0.35">
      <c r="B2653" s="70"/>
      <c r="C2653" s="71"/>
      <c r="D2653" s="72"/>
      <c r="E2653" s="73"/>
      <c r="F2653" s="73"/>
      <c r="G2653" s="73"/>
      <c r="H2653" s="73"/>
      <c r="I2653" s="73"/>
      <c r="J2653" s="73"/>
      <c r="K2653" s="73"/>
      <c r="L2653" s="73"/>
      <c r="M2653" s="73"/>
      <c r="N2653" s="73"/>
      <c r="O2653" s="73"/>
      <c r="P2653" s="73"/>
      <c r="Q2653" s="73"/>
      <c r="R2653" s="73"/>
      <c r="S2653" s="73"/>
      <c r="T2653" s="25" t="str">
        <f>IF(COUNTA(B2653:S2653)=0,"",IF(AND(COUNTA(B2653:D2653)=3,COUNTIF('SRF Drop Downs'!$B$2:$B$5,'Sponsor Response Form (SRF)'!E2653),COUNTIF('SRF Drop Downs'!$F$2:$F$5,'Sponsor Response Form (SRF)'!F2653),COUNTIF('SRF Drop Downs'!$C$2:$C$4,'Sponsor Response Form (SRF)'!G2653),COUNTIF('SRF Drop Downs'!$D$2:$D$6,'Sponsor Response Form (SRF)'!H2653),COUNTIF('SRF Drop Downs'!$A$2:$A$5,'Sponsor Response Form (SRF)'!I2653),COUNTIF('SRF Drop Downs'!$A$2:$A$4,'Sponsor Response Form (SRF)'!J2653),COUNTIF('SRF Drop Downs'!$A$2:$A$5,'Sponsor Response Form (SRF)'!K2653),COUNTIF('SRF Drop Downs'!$E$2:$E$7,'Sponsor Response Form (SRF)'!L2653),COUNTIF('SRF Drop Downs'!$A$2:$A$4,'Sponsor Response Form (SRF)'!M2653),COUNTIF('SRF Drop Downs'!$A$2:$A$4,'Sponsor Response Form (SRF)'!N2653),COUNTIF('SRF Drop Downs'!$A$2:$A$4,'Sponsor Response Form (SRF)'!O2653),COUNTIF('SRF Drop Downs'!$A$2:$A$4,'Sponsor Response Form (SRF)'!P2653),COUNTIF('SRF Drop Downs'!$A$2:$A$4,'Sponsor Response Form (SRF)'!Q2653),COUNTIF('SRF Drop Downs'!$A$2:$A$4,'Sponsor Response Form (SRF)'!R2653),COUNTIF('SRF Drop Downs'!$A$2:$A$4,'Sponsor Response Form (SRF)'!S2653)),"Complete","Incomplete"))</f>
        <v/>
      </c>
      <c r="U2653" s="26" t="str">
        <f>IF(T2653="Complete",IF(AND(NOT(ISNA(VLOOKUP(CONCATENATE(E2653,F2653,G2653,H2653,I2653,J2653,K2653,L2653),'SRF Drop Downs'!G:G,1,FALSE))),IF(AND(H2653&lt;&gt;"C3",L2653&lt;&gt;"O5"),IF(SUM(COUNTIF(M2653:S2653,"Y"),COUNTIF(M2653:S2653,"N"))=0,"V","I"),IF(COUNTIF(M2653:S2653,"Y"),"V","I"))="V", IF(AND('Sponsor Response Form (SRF)'!E2653="M1", COUNTIF('OMS Response Form (ORF)'!D:D, C2653)&gt;0), "I", "V")="V"), "Valid","Invalid")," ")</f>
        <v xml:space="preserve"> </v>
      </c>
    </row>
    <row r="2654" spans="2:21" x14ac:dyDescent="0.35">
      <c r="B2654" s="70"/>
      <c r="C2654" s="71"/>
      <c r="D2654" s="72"/>
      <c r="E2654" s="73"/>
      <c r="F2654" s="73"/>
      <c r="G2654" s="73"/>
      <c r="H2654" s="73"/>
      <c r="I2654" s="73"/>
      <c r="J2654" s="73"/>
      <c r="K2654" s="73"/>
      <c r="L2654" s="73"/>
      <c r="M2654" s="73"/>
      <c r="N2654" s="73"/>
      <c r="O2654" s="73"/>
      <c r="P2654" s="73"/>
      <c r="Q2654" s="73"/>
      <c r="R2654" s="73"/>
      <c r="S2654" s="73"/>
      <c r="T2654" s="25" t="str">
        <f>IF(COUNTA(B2654:S2654)=0,"",IF(AND(COUNTA(B2654:D2654)=3,COUNTIF('SRF Drop Downs'!$B$2:$B$5,'Sponsor Response Form (SRF)'!E2654),COUNTIF('SRF Drop Downs'!$F$2:$F$5,'Sponsor Response Form (SRF)'!F2654),COUNTIF('SRF Drop Downs'!$C$2:$C$4,'Sponsor Response Form (SRF)'!G2654),COUNTIF('SRF Drop Downs'!$D$2:$D$6,'Sponsor Response Form (SRF)'!H2654),COUNTIF('SRF Drop Downs'!$A$2:$A$5,'Sponsor Response Form (SRF)'!I2654),COUNTIF('SRF Drop Downs'!$A$2:$A$4,'Sponsor Response Form (SRF)'!J2654),COUNTIF('SRF Drop Downs'!$A$2:$A$5,'Sponsor Response Form (SRF)'!K2654),COUNTIF('SRF Drop Downs'!$E$2:$E$7,'Sponsor Response Form (SRF)'!L2654),COUNTIF('SRF Drop Downs'!$A$2:$A$4,'Sponsor Response Form (SRF)'!M2654),COUNTIF('SRF Drop Downs'!$A$2:$A$4,'Sponsor Response Form (SRF)'!N2654),COUNTIF('SRF Drop Downs'!$A$2:$A$4,'Sponsor Response Form (SRF)'!O2654),COUNTIF('SRF Drop Downs'!$A$2:$A$4,'Sponsor Response Form (SRF)'!P2654),COUNTIF('SRF Drop Downs'!$A$2:$A$4,'Sponsor Response Form (SRF)'!Q2654),COUNTIF('SRF Drop Downs'!$A$2:$A$4,'Sponsor Response Form (SRF)'!R2654),COUNTIF('SRF Drop Downs'!$A$2:$A$4,'Sponsor Response Form (SRF)'!S2654)),"Complete","Incomplete"))</f>
        <v/>
      </c>
      <c r="U2654" s="26" t="str">
        <f>IF(T2654="Complete",IF(AND(NOT(ISNA(VLOOKUP(CONCATENATE(E2654,F2654,G2654,H2654,I2654,J2654,K2654,L2654),'SRF Drop Downs'!G:G,1,FALSE))),IF(AND(H2654&lt;&gt;"C3",L2654&lt;&gt;"O5"),IF(SUM(COUNTIF(M2654:S2654,"Y"),COUNTIF(M2654:S2654,"N"))=0,"V","I"),IF(COUNTIF(M2654:S2654,"Y"),"V","I"))="V", IF(AND('Sponsor Response Form (SRF)'!E2654="M1", COUNTIF('OMS Response Form (ORF)'!D:D, C2654)&gt;0), "I", "V")="V"), "Valid","Invalid")," ")</f>
        <v xml:space="preserve"> </v>
      </c>
    </row>
    <row r="2655" spans="2:21" x14ac:dyDescent="0.35">
      <c r="B2655" s="70"/>
      <c r="C2655" s="71"/>
      <c r="D2655" s="72"/>
      <c r="E2655" s="73"/>
      <c r="F2655" s="73"/>
      <c r="G2655" s="73"/>
      <c r="H2655" s="73"/>
      <c r="I2655" s="73"/>
      <c r="J2655" s="73"/>
      <c r="K2655" s="73"/>
      <c r="L2655" s="73"/>
      <c r="M2655" s="73"/>
      <c r="N2655" s="73"/>
      <c r="O2655" s="73"/>
      <c r="P2655" s="73"/>
      <c r="Q2655" s="73"/>
      <c r="R2655" s="73"/>
      <c r="S2655" s="73"/>
      <c r="T2655" s="25" t="str">
        <f>IF(COUNTA(B2655:S2655)=0,"",IF(AND(COUNTA(B2655:D2655)=3,COUNTIF('SRF Drop Downs'!$B$2:$B$5,'Sponsor Response Form (SRF)'!E2655),COUNTIF('SRF Drop Downs'!$F$2:$F$5,'Sponsor Response Form (SRF)'!F2655),COUNTIF('SRF Drop Downs'!$C$2:$C$4,'Sponsor Response Form (SRF)'!G2655),COUNTIF('SRF Drop Downs'!$D$2:$D$6,'Sponsor Response Form (SRF)'!H2655),COUNTIF('SRF Drop Downs'!$A$2:$A$5,'Sponsor Response Form (SRF)'!I2655),COUNTIF('SRF Drop Downs'!$A$2:$A$4,'Sponsor Response Form (SRF)'!J2655),COUNTIF('SRF Drop Downs'!$A$2:$A$5,'Sponsor Response Form (SRF)'!K2655),COUNTIF('SRF Drop Downs'!$E$2:$E$7,'Sponsor Response Form (SRF)'!L2655),COUNTIF('SRF Drop Downs'!$A$2:$A$4,'Sponsor Response Form (SRF)'!M2655),COUNTIF('SRF Drop Downs'!$A$2:$A$4,'Sponsor Response Form (SRF)'!N2655),COUNTIF('SRF Drop Downs'!$A$2:$A$4,'Sponsor Response Form (SRF)'!O2655),COUNTIF('SRF Drop Downs'!$A$2:$A$4,'Sponsor Response Form (SRF)'!P2655),COUNTIF('SRF Drop Downs'!$A$2:$A$4,'Sponsor Response Form (SRF)'!Q2655),COUNTIF('SRF Drop Downs'!$A$2:$A$4,'Sponsor Response Form (SRF)'!R2655),COUNTIF('SRF Drop Downs'!$A$2:$A$4,'Sponsor Response Form (SRF)'!S2655)),"Complete","Incomplete"))</f>
        <v/>
      </c>
      <c r="U2655" s="26" t="str">
        <f>IF(T2655="Complete",IF(AND(NOT(ISNA(VLOOKUP(CONCATENATE(E2655,F2655,G2655,H2655,I2655,J2655,K2655,L2655),'SRF Drop Downs'!G:G,1,FALSE))),IF(AND(H2655&lt;&gt;"C3",L2655&lt;&gt;"O5"),IF(SUM(COUNTIF(M2655:S2655,"Y"),COUNTIF(M2655:S2655,"N"))=0,"V","I"),IF(COUNTIF(M2655:S2655,"Y"),"V","I"))="V", IF(AND('Sponsor Response Form (SRF)'!E2655="M1", COUNTIF('OMS Response Form (ORF)'!D:D, C2655)&gt;0), "I", "V")="V"), "Valid","Invalid")," ")</f>
        <v xml:space="preserve"> </v>
      </c>
    </row>
    <row r="2656" spans="2:21" x14ac:dyDescent="0.35">
      <c r="B2656" s="70"/>
      <c r="C2656" s="71"/>
      <c r="D2656" s="72"/>
      <c r="E2656" s="73"/>
      <c r="F2656" s="73"/>
      <c r="G2656" s="73"/>
      <c r="H2656" s="73"/>
      <c r="I2656" s="73"/>
      <c r="J2656" s="73"/>
      <c r="K2656" s="73"/>
      <c r="L2656" s="73"/>
      <c r="M2656" s="73"/>
      <c r="N2656" s="73"/>
      <c r="O2656" s="73"/>
      <c r="P2656" s="73"/>
      <c r="Q2656" s="73"/>
      <c r="R2656" s="73"/>
      <c r="S2656" s="73"/>
      <c r="T2656" s="25" t="str">
        <f>IF(COUNTA(B2656:S2656)=0,"",IF(AND(COUNTA(B2656:D2656)=3,COUNTIF('SRF Drop Downs'!$B$2:$B$5,'Sponsor Response Form (SRF)'!E2656),COUNTIF('SRF Drop Downs'!$F$2:$F$5,'Sponsor Response Form (SRF)'!F2656),COUNTIF('SRF Drop Downs'!$C$2:$C$4,'Sponsor Response Form (SRF)'!G2656),COUNTIF('SRF Drop Downs'!$D$2:$D$6,'Sponsor Response Form (SRF)'!H2656),COUNTIF('SRF Drop Downs'!$A$2:$A$5,'Sponsor Response Form (SRF)'!I2656),COUNTIF('SRF Drop Downs'!$A$2:$A$4,'Sponsor Response Form (SRF)'!J2656),COUNTIF('SRF Drop Downs'!$A$2:$A$5,'Sponsor Response Form (SRF)'!K2656),COUNTIF('SRF Drop Downs'!$E$2:$E$7,'Sponsor Response Form (SRF)'!L2656),COUNTIF('SRF Drop Downs'!$A$2:$A$4,'Sponsor Response Form (SRF)'!M2656),COUNTIF('SRF Drop Downs'!$A$2:$A$4,'Sponsor Response Form (SRF)'!N2656),COUNTIF('SRF Drop Downs'!$A$2:$A$4,'Sponsor Response Form (SRF)'!O2656),COUNTIF('SRF Drop Downs'!$A$2:$A$4,'Sponsor Response Form (SRF)'!P2656),COUNTIF('SRF Drop Downs'!$A$2:$A$4,'Sponsor Response Form (SRF)'!Q2656),COUNTIF('SRF Drop Downs'!$A$2:$A$4,'Sponsor Response Form (SRF)'!R2656),COUNTIF('SRF Drop Downs'!$A$2:$A$4,'Sponsor Response Form (SRF)'!S2656)),"Complete","Incomplete"))</f>
        <v/>
      </c>
      <c r="U2656" s="26" t="str">
        <f>IF(T2656="Complete",IF(AND(NOT(ISNA(VLOOKUP(CONCATENATE(E2656,F2656,G2656,H2656,I2656,J2656,K2656,L2656),'SRF Drop Downs'!G:G,1,FALSE))),IF(AND(H2656&lt;&gt;"C3",L2656&lt;&gt;"O5"),IF(SUM(COUNTIF(M2656:S2656,"Y"),COUNTIF(M2656:S2656,"N"))=0,"V","I"),IF(COUNTIF(M2656:S2656,"Y"),"V","I"))="V", IF(AND('Sponsor Response Form (SRF)'!E2656="M1", COUNTIF('OMS Response Form (ORF)'!D:D, C2656)&gt;0), "I", "V")="V"), "Valid","Invalid")," ")</f>
        <v xml:space="preserve"> </v>
      </c>
    </row>
    <row r="2657" spans="2:21" x14ac:dyDescent="0.35">
      <c r="B2657" s="70"/>
      <c r="C2657" s="71"/>
      <c r="D2657" s="72"/>
      <c r="E2657" s="73"/>
      <c r="F2657" s="73"/>
      <c r="G2657" s="73"/>
      <c r="H2657" s="73"/>
      <c r="I2657" s="73"/>
      <c r="J2657" s="73"/>
      <c r="K2657" s="73"/>
      <c r="L2657" s="73"/>
      <c r="M2657" s="73"/>
      <c r="N2657" s="73"/>
      <c r="O2657" s="73"/>
      <c r="P2657" s="73"/>
      <c r="Q2657" s="73"/>
      <c r="R2657" s="73"/>
      <c r="S2657" s="73"/>
      <c r="T2657" s="25" t="str">
        <f>IF(COUNTA(B2657:S2657)=0,"",IF(AND(COUNTA(B2657:D2657)=3,COUNTIF('SRF Drop Downs'!$B$2:$B$5,'Sponsor Response Form (SRF)'!E2657),COUNTIF('SRF Drop Downs'!$F$2:$F$5,'Sponsor Response Form (SRF)'!F2657),COUNTIF('SRF Drop Downs'!$C$2:$C$4,'Sponsor Response Form (SRF)'!G2657),COUNTIF('SRF Drop Downs'!$D$2:$D$6,'Sponsor Response Form (SRF)'!H2657),COUNTIF('SRF Drop Downs'!$A$2:$A$5,'Sponsor Response Form (SRF)'!I2657),COUNTIF('SRF Drop Downs'!$A$2:$A$4,'Sponsor Response Form (SRF)'!J2657),COUNTIF('SRF Drop Downs'!$A$2:$A$5,'Sponsor Response Form (SRF)'!K2657),COUNTIF('SRF Drop Downs'!$E$2:$E$7,'Sponsor Response Form (SRF)'!L2657),COUNTIF('SRF Drop Downs'!$A$2:$A$4,'Sponsor Response Form (SRF)'!M2657),COUNTIF('SRF Drop Downs'!$A$2:$A$4,'Sponsor Response Form (SRF)'!N2657),COUNTIF('SRF Drop Downs'!$A$2:$A$4,'Sponsor Response Form (SRF)'!O2657),COUNTIF('SRF Drop Downs'!$A$2:$A$4,'Sponsor Response Form (SRF)'!P2657),COUNTIF('SRF Drop Downs'!$A$2:$A$4,'Sponsor Response Form (SRF)'!Q2657),COUNTIF('SRF Drop Downs'!$A$2:$A$4,'Sponsor Response Form (SRF)'!R2657),COUNTIF('SRF Drop Downs'!$A$2:$A$4,'Sponsor Response Form (SRF)'!S2657)),"Complete","Incomplete"))</f>
        <v/>
      </c>
      <c r="U2657" s="26" t="str">
        <f>IF(T2657="Complete",IF(AND(NOT(ISNA(VLOOKUP(CONCATENATE(E2657,F2657,G2657,H2657,I2657,J2657,K2657,L2657),'SRF Drop Downs'!G:G,1,FALSE))),IF(AND(H2657&lt;&gt;"C3",L2657&lt;&gt;"O5"),IF(SUM(COUNTIF(M2657:S2657,"Y"),COUNTIF(M2657:S2657,"N"))=0,"V","I"),IF(COUNTIF(M2657:S2657,"Y"),"V","I"))="V", IF(AND('Sponsor Response Form (SRF)'!E2657="M1", COUNTIF('OMS Response Form (ORF)'!D:D, C2657)&gt;0), "I", "V")="V"), "Valid","Invalid")," ")</f>
        <v xml:space="preserve"> </v>
      </c>
    </row>
    <row r="2658" spans="2:21" x14ac:dyDescent="0.35">
      <c r="B2658" s="70"/>
      <c r="C2658" s="71"/>
      <c r="D2658" s="72"/>
      <c r="E2658" s="73"/>
      <c r="F2658" s="73"/>
      <c r="G2658" s="73"/>
      <c r="H2658" s="73"/>
      <c r="I2658" s="73"/>
      <c r="J2658" s="73"/>
      <c r="K2658" s="73"/>
      <c r="L2658" s="73"/>
      <c r="M2658" s="73"/>
      <c r="N2658" s="73"/>
      <c r="O2658" s="73"/>
      <c r="P2658" s="73"/>
      <c r="Q2658" s="73"/>
      <c r="R2658" s="73"/>
      <c r="S2658" s="73"/>
      <c r="T2658" s="25" t="str">
        <f>IF(COUNTA(B2658:S2658)=0,"",IF(AND(COUNTA(B2658:D2658)=3,COUNTIF('SRF Drop Downs'!$B$2:$B$5,'Sponsor Response Form (SRF)'!E2658),COUNTIF('SRF Drop Downs'!$F$2:$F$5,'Sponsor Response Form (SRF)'!F2658),COUNTIF('SRF Drop Downs'!$C$2:$C$4,'Sponsor Response Form (SRF)'!G2658),COUNTIF('SRF Drop Downs'!$D$2:$D$6,'Sponsor Response Form (SRF)'!H2658),COUNTIF('SRF Drop Downs'!$A$2:$A$5,'Sponsor Response Form (SRF)'!I2658),COUNTIF('SRF Drop Downs'!$A$2:$A$4,'Sponsor Response Form (SRF)'!J2658),COUNTIF('SRF Drop Downs'!$A$2:$A$5,'Sponsor Response Form (SRF)'!K2658),COUNTIF('SRF Drop Downs'!$E$2:$E$7,'Sponsor Response Form (SRF)'!L2658),COUNTIF('SRF Drop Downs'!$A$2:$A$4,'Sponsor Response Form (SRF)'!M2658),COUNTIF('SRF Drop Downs'!$A$2:$A$4,'Sponsor Response Form (SRF)'!N2658),COUNTIF('SRF Drop Downs'!$A$2:$A$4,'Sponsor Response Form (SRF)'!O2658),COUNTIF('SRF Drop Downs'!$A$2:$A$4,'Sponsor Response Form (SRF)'!P2658),COUNTIF('SRF Drop Downs'!$A$2:$A$4,'Sponsor Response Form (SRF)'!Q2658),COUNTIF('SRF Drop Downs'!$A$2:$A$4,'Sponsor Response Form (SRF)'!R2658),COUNTIF('SRF Drop Downs'!$A$2:$A$4,'Sponsor Response Form (SRF)'!S2658)),"Complete","Incomplete"))</f>
        <v/>
      </c>
      <c r="U2658" s="26" t="str">
        <f>IF(T2658="Complete",IF(AND(NOT(ISNA(VLOOKUP(CONCATENATE(E2658,F2658,G2658,H2658,I2658,J2658,K2658,L2658),'SRF Drop Downs'!G:G,1,FALSE))),IF(AND(H2658&lt;&gt;"C3",L2658&lt;&gt;"O5"),IF(SUM(COUNTIF(M2658:S2658,"Y"),COUNTIF(M2658:S2658,"N"))=0,"V","I"),IF(COUNTIF(M2658:S2658,"Y"),"V","I"))="V", IF(AND('Sponsor Response Form (SRF)'!E2658="M1", COUNTIF('OMS Response Form (ORF)'!D:D, C2658)&gt;0), "I", "V")="V"), "Valid","Invalid")," ")</f>
        <v xml:space="preserve"> </v>
      </c>
    </row>
    <row r="2659" spans="2:21" x14ac:dyDescent="0.35">
      <c r="B2659" s="70"/>
      <c r="C2659" s="71"/>
      <c r="D2659" s="72"/>
      <c r="E2659" s="73"/>
      <c r="F2659" s="73"/>
      <c r="G2659" s="73"/>
      <c r="H2659" s="73"/>
      <c r="I2659" s="73"/>
      <c r="J2659" s="73"/>
      <c r="K2659" s="73"/>
      <c r="L2659" s="73"/>
      <c r="M2659" s="73"/>
      <c r="N2659" s="73"/>
      <c r="O2659" s="73"/>
      <c r="P2659" s="73"/>
      <c r="Q2659" s="73"/>
      <c r="R2659" s="73"/>
      <c r="S2659" s="73"/>
      <c r="T2659" s="25" t="str">
        <f>IF(COUNTA(B2659:S2659)=0,"",IF(AND(COUNTA(B2659:D2659)=3,COUNTIF('SRF Drop Downs'!$B$2:$B$5,'Sponsor Response Form (SRF)'!E2659),COUNTIF('SRF Drop Downs'!$F$2:$F$5,'Sponsor Response Form (SRF)'!F2659),COUNTIF('SRF Drop Downs'!$C$2:$C$4,'Sponsor Response Form (SRF)'!G2659),COUNTIF('SRF Drop Downs'!$D$2:$D$6,'Sponsor Response Form (SRF)'!H2659),COUNTIF('SRF Drop Downs'!$A$2:$A$5,'Sponsor Response Form (SRF)'!I2659),COUNTIF('SRF Drop Downs'!$A$2:$A$4,'Sponsor Response Form (SRF)'!J2659),COUNTIF('SRF Drop Downs'!$A$2:$A$5,'Sponsor Response Form (SRF)'!K2659),COUNTIF('SRF Drop Downs'!$E$2:$E$7,'Sponsor Response Form (SRF)'!L2659),COUNTIF('SRF Drop Downs'!$A$2:$A$4,'Sponsor Response Form (SRF)'!M2659),COUNTIF('SRF Drop Downs'!$A$2:$A$4,'Sponsor Response Form (SRF)'!N2659),COUNTIF('SRF Drop Downs'!$A$2:$A$4,'Sponsor Response Form (SRF)'!O2659),COUNTIF('SRF Drop Downs'!$A$2:$A$4,'Sponsor Response Form (SRF)'!P2659),COUNTIF('SRF Drop Downs'!$A$2:$A$4,'Sponsor Response Form (SRF)'!Q2659),COUNTIF('SRF Drop Downs'!$A$2:$A$4,'Sponsor Response Form (SRF)'!R2659),COUNTIF('SRF Drop Downs'!$A$2:$A$4,'Sponsor Response Form (SRF)'!S2659)),"Complete","Incomplete"))</f>
        <v/>
      </c>
      <c r="U2659" s="26" t="str">
        <f>IF(T2659="Complete",IF(AND(NOT(ISNA(VLOOKUP(CONCATENATE(E2659,F2659,G2659,H2659,I2659,J2659,K2659,L2659),'SRF Drop Downs'!G:G,1,FALSE))),IF(AND(H2659&lt;&gt;"C3",L2659&lt;&gt;"O5"),IF(SUM(COUNTIF(M2659:S2659,"Y"),COUNTIF(M2659:S2659,"N"))=0,"V","I"),IF(COUNTIF(M2659:S2659,"Y"),"V","I"))="V", IF(AND('Sponsor Response Form (SRF)'!E2659="M1", COUNTIF('OMS Response Form (ORF)'!D:D, C2659)&gt;0), "I", "V")="V"), "Valid","Invalid")," ")</f>
        <v xml:space="preserve"> </v>
      </c>
    </row>
    <row r="2660" spans="2:21" x14ac:dyDescent="0.35">
      <c r="B2660" s="70"/>
      <c r="C2660" s="71"/>
      <c r="D2660" s="72"/>
      <c r="E2660" s="73"/>
      <c r="F2660" s="73"/>
      <c r="G2660" s="73"/>
      <c r="H2660" s="73"/>
      <c r="I2660" s="73"/>
      <c r="J2660" s="73"/>
      <c r="K2660" s="73"/>
      <c r="L2660" s="73"/>
      <c r="M2660" s="73"/>
      <c r="N2660" s="73"/>
      <c r="O2660" s="73"/>
      <c r="P2660" s="73"/>
      <c r="Q2660" s="73"/>
      <c r="R2660" s="73"/>
      <c r="S2660" s="73"/>
      <c r="T2660" s="25" t="str">
        <f>IF(COUNTA(B2660:S2660)=0,"",IF(AND(COUNTA(B2660:D2660)=3,COUNTIF('SRF Drop Downs'!$B$2:$B$5,'Sponsor Response Form (SRF)'!E2660),COUNTIF('SRF Drop Downs'!$F$2:$F$5,'Sponsor Response Form (SRF)'!F2660),COUNTIF('SRF Drop Downs'!$C$2:$C$4,'Sponsor Response Form (SRF)'!G2660),COUNTIF('SRF Drop Downs'!$D$2:$D$6,'Sponsor Response Form (SRF)'!H2660),COUNTIF('SRF Drop Downs'!$A$2:$A$5,'Sponsor Response Form (SRF)'!I2660),COUNTIF('SRF Drop Downs'!$A$2:$A$4,'Sponsor Response Form (SRF)'!J2660),COUNTIF('SRF Drop Downs'!$A$2:$A$5,'Sponsor Response Form (SRF)'!K2660),COUNTIF('SRF Drop Downs'!$E$2:$E$7,'Sponsor Response Form (SRF)'!L2660),COUNTIF('SRF Drop Downs'!$A$2:$A$4,'Sponsor Response Form (SRF)'!M2660),COUNTIF('SRF Drop Downs'!$A$2:$A$4,'Sponsor Response Form (SRF)'!N2660),COUNTIF('SRF Drop Downs'!$A$2:$A$4,'Sponsor Response Form (SRF)'!O2660),COUNTIF('SRF Drop Downs'!$A$2:$A$4,'Sponsor Response Form (SRF)'!P2660),COUNTIF('SRF Drop Downs'!$A$2:$A$4,'Sponsor Response Form (SRF)'!Q2660),COUNTIF('SRF Drop Downs'!$A$2:$A$4,'Sponsor Response Form (SRF)'!R2660),COUNTIF('SRF Drop Downs'!$A$2:$A$4,'Sponsor Response Form (SRF)'!S2660)),"Complete","Incomplete"))</f>
        <v/>
      </c>
      <c r="U2660" s="26" t="str">
        <f>IF(T2660="Complete",IF(AND(NOT(ISNA(VLOOKUP(CONCATENATE(E2660,F2660,G2660,H2660,I2660,J2660,K2660,L2660),'SRF Drop Downs'!G:G,1,FALSE))),IF(AND(H2660&lt;&gt;"C3",L2660&lt;&gt;"O5"),IF(SUM(COUNTIF(M2660:S2660,"Y"),COUNTIF(M2660:S2660,"N"))=0,"V","I"),IF(COUNTIF(M2660:S2660,"Y"),"V","I"))="V", IF(AND('Sponsor Response Form (SRF)'!E2660="M1", COUNTIF('OMS Response Form (ORF)'!D:D, C2660)&gt;0), "I", "V")="V"), "Valid","Invalid")," ")</f>
        <v xml:space="preserve"> </v>
      </c>
    </row>
    <row r="2661" spans="2:21" x14ac:dyDescent="0.35">
      <c r="B2661" s="70"/>
      <c r="C2661" s="71"/>
      <c r="D2661" s="72"/>
      <c r="E2661" s="73"/>
      <c r="F2661" s="73"/>
      <c r="G2661" s="73"/>
      <c r="H2661" s="73"/>
      <c r="I2661" s="73"/>
      <c r="J2661" s="73"/>
      <c r="K2661" s="73"/>
      <c r="L2661" s="73"/>
      <c r="M2661" s="73"/>
      <c r="N2661" s="73"/>
      <c r="O2661" s="73"/>
      <c r="P2661" s="73"/>
      <c r="Q2661" s="73"/>
      <c r="R2661" s="73"/>
      <c r="S2661" s="73"/>
      <c r="T2661" s="25" t="str">
        <f>IF(COUNTA(B2661:S2661)=0,"",IF(AND(COUNTA(B2661:D2661)=3,COUNTIF('SRF Drop Downs'!$B$2:$B$5,'Sponsor Response Form (SRF)'!E2661),COUNTIF('SRF Drop Downs'!$F$2:$F$5,'Sponsor Response Form (SRF)'!F2661),COUNTIF('SRF Drop Downs'!$C$2:$C$4,'Sponsor Response Form (SRF)'!G2661),COUNTIF('SRF Drop Downs'!$D$2:$D$6,'Sponsor Response Form (SRF)'!H2661),COUNTIF('SRF Drop Downs'!$A$2:$A$5,'Sponsor Response Form (SRF)'!I2661),COUNTIF('SRF Drop Downs'!$A$2:$A$4,'Sponsor Response Form (SRF)'!J2661),COUNTIF('SRF Drop Downs'!$A$2:$A$5,'Sponsor Response Form (SRF)'!K2661),COUNTIF('SRF Drop Downs'!$E$2:$E$7,'Sponsor Response Form (SRF)'!L2661),COUNTIF('SRF Drop Downs'!$A$2:$A$4,'Sponsor Response Form (SRF)'!M2661),COUNTIF('SRF Drop Downs'!$A$2:$A$4,'Sponsor Response Form (SRF)'!N2661),COUNTIF('SRF Drop Downs'!$A$2:$A$4,'Sponsor Response Form (SRF)'!O2661),COUNTIF('SRF Drop Downs'!$A$2:$A$4,'Sponsor Response Form (SRF)'!P2661),COUNTIF('SRF Drop Downs'!$A$2:$A$4,'Sponsor Response Form (SRF)'!Q2661),COUNTIF('SRF Drop Downs'!$A$2:$A$4,'Sponsor Response Form (SRF)'!R2661),COUNTIF('SRF Drop Downs'!$A$2:$A$4,'Sponsor Response Form (SRF)'!S2661)),"Complete","Incomplete"))</f>
        <v/>
      </c>
      <c r="U2661" s="26" t="str">
        <f>IF(T2661="Complete",IF(AND(NOT(ISNA(VLOOKUP(CONCATENATE(E2661,F2661,G2661,H2661,I2661,J2661,K2661,L2661),'SRF Drop Downs'!G:G,1,FALSE))),IF(AND(H2661&lt;&gt;"C3",L2661&lt;&gt;"O5"),IF(SUM(COUNTIF(M2661:S2661,"Y"),COUNTIF(M2661:S2661,"N"))=0,"V","I"),IF(COUNTIF(M2661:S2661,"Y"),"V","I"))="V", IF(AND('Sponsor Response Form (SRF)'!E2661="M1", COUNTIF('OMS Response Form (ORF)'!D:D, C2661)&gt;0), "I", "V")="V"), "Valid","Invalid")," ")</f>
        <v xml:space="preserve"> </v>
      </c>
    </row>
    <row r="2662" spans="2:21" x14ac:dyDescent="0.35">
      <c r="B2662" s="70"/>
      <c r="C2662" s="71"/>
      <c r="D2662" s="72"/>
      <c r="E2662" s="73"/>
      <c r="F2662" s="73"/>
      <c r="G2662" s="73"/>
      <c r="H2662" s="73"/>
      <c r="I2662" s="73"/>
      <c r="J2662" s="73"/>
      <c r="K2662" s="73"/>
      <c r="L2662" s="73"/>
      <c r="M2662" s="73"/>
      <c r="N2662" s="73"/>
      <c r="O2662" s="73"/>
      <c r="P2662" s="73"/>
      <c r="Q2662" s="73"/>
      <c r="R2662" s="73"/>
      <c r="S2662" s="73"/>
      <c r="T2662" s="25" t="str">
        <f>IF(COUNTA(B2662:S2662)=0,"",IF(AND(COUNTA(B2662:D2662)=3,COUNTIF('SRF Drop Downs'!$B$2:$B$5,'Sponsor Response Form (SRF)'!E2662),COUNTIF('SRF Drop Downs'!$F$2:$F$5,'Sponsor Response Form (SRF)'!F2662),COUNTIF('SRF Drop Downs'!$C$2:$C$4,'Sponsor Response Form (SRF)'!G2662),COUNTIF('SRF Drop Downs'!$D$2:$D$6,'Sponsor Response Form (SRF)'!H2662),COUNTIF('SRF Drop Downs'!$A$2:$A$5,'Sponsor Response Form (SRF)'!I2662),COUNTIF('SRF Drop Downs'!$A$2:$A$4,'Sponsor Response Form (SRF)'!J2662),COUNTIF('SRF Drop Downs'!$A$2:$A$5,'Sponsor Response Form (SRF)'!K2662),COUNTIF('SRF Drop Downs'!$E$2:$E$7,'Sponsor Response Form (SRF)'!L2662),COUNTIF('SRF Drop Downs'!$A$2:$A$4,'Sponsor Response Form (SRF)'!M2662),COUNTIF('SRF Drop Downs'!$A$2:$A$4,'Sponsor Response Form (SRF)'!N2662),COUNTIF('SRF Drop Downs'!$A$2:$A$4,'Sponsor Response Form (SRF)'!O2662),COUNTIF('SRF Drop Downs'!$A$2:$A$4,'Sponsor Response Form (SRF)'!P2662),COUNTIF('SRF Drop Downs'!$A$2:$A$4,'Sponsor Response Form (SRF)'!Q2662),COUNTIF('SRF Drop Downs'!$A$2:$A$4,'Sponsor Response Form (SRF)'!R2662),COUNTIF('SRF Drop Downs'!$A$2:$A$4,'Sponsor Response Form (SRF)'!S2662)),"Complete","Incomplete"))</f>
        <v/>
      </c>
      <c r="U2662" s="26" t="str">
        <f>IF(T2662="Complete",IF(AND(NOT(ISNA(VLOOKUP(CONCATENATE(E2662,F2662,G2662,H2662,I2662,J2662,K2662,L2662),'SRF Drop Downs'!G:G,1,FALSE))),IF(AND(H2662&lt;&gt;"C3",L2662&lt;&gt;"O5"),IF(SUM(COUNTIF(M2662:S2662,"Y"),COUNTIF(M2662:S2662,"N"))=0,"V","I"),IF(COUNTIF(M2662:S2662,"Y"),"V","I"))="V", IF(AND('Sponsor Response Form (SRF)'!E2662="M1", COUNTIF('OMS Response Form (ORF)'!D:D, C2662)&gt;0), "I", "V")="V"), "Valid","Invalid")," ")</f>
        <v xml:space="preserve"> </v>
      </c>
    </row>
    <row r="2663" spans="2:21" x14ac:dyDescent="0.35">
      <c r="B2663" s="70"/>
      <c r="C2663" s="71"/>
      <c r="D2663" s="72"/>
      <c r="E2663" s="73"/>
      <c r="F2663" s="73"/>
      <c r="G2663" s="73"/>
      <c r="H2663" s="73"/>
      <c r="I2663" s="73"/>
      <c r="J2663" s="73"/>
      <c r="K2663" s="73"/>
      <c r="L2663" s="73"/>
      <c r="M2663" s="73"/>
      <c r="N2663" s="73"/>
      <c r="O2663" s="73"/>
      <c r="P2663" s="73"/>
      <c r="Q2663" s="73"/>
      <c r="R2663" s="73"/>
      <c r="S2663" s="73"/>
      <c r="T2663" s="25" t="str">
        <f>IF(COUNTA(B2663:S2663)=0,"",IF(AND(COUNTA(B2663:D2663)=3,COUNTIF('SRF Drop Downs'!$B$2:$B$5,'Sponsor Response Form (SRF)'!E2663),COUNTIF('SRF Drop Downs'!$F$2:$F$5,'Sponsor Response Form (SRF)'!F2663),COUNTIF('SRF Drop Downs'!$C$2:$C$4,'Sponsor Response Form (SRF)'!G2663),COUNTIF('SRF Drop Downs'!$D$2:$D$6,'Sponsor Response Form (SRF)'!H2663),COUNTIF('SRF Drop Downs'!$A$2:$A$5,'Sponsor Response Form (SRF)'!I2663),COUNTIF('SRF Drop Downs'!$A$2:$A$4,'Sponsor Response Form (SRF)'!J2663),COUNTIF('SRF Drop Downs'!$A$2:$A$5,'Sponsor Response Form (SRF)'!K2663),COUNTIF('SRF Drop Downs'!$E$2:$E$7,'Sponsor Response Form (SRF)'!L2663),COUNTIF('SRF Drop Downs'!$A$2:$A$4,'Sponsor Response Form (SRF)'!M2663),COUNTIF('SRF Drop Downs'!$A$2:$A$4,'Sponsor Response Form (SRF)'!N2663),COUNTIF('SRF Drop Downs'!$A$2:$A$4,'Sponsor Response Form (SRF)'!O2663),COUNTIF('SRF Drop Downs'!$A$2:$A$4,'Sponsor Response Form (SRF)'!P2663),COUNTIF('SRF Drop Downs'!$A$2:$A$4,'Sponsor Response Form (SRF)'!Q2663),COUNTIF('SRF Drop Downs'!$A$2:$A$4,'Sponsor Response Form (SRF)'!R2663),COUNTIF('SRF Drop Downs'!$A$2:$A$4,'Sponsor Response Form (SRF)'!S2663)),"Complete","Incomplete"))</f>
        <v/>
      </c>
      <c r="U2663" s="26" t="str">
        <f>IF(T2663="Complete",IF(AND(NOT(ISNA(VLOOKUP(CONCATENATE(E2663,F2663,G2663,H2663,I2663,J2663,K2663,L2663),'SRF Drop Downs'!G:G,1,FALSE))),IF(AND(H2663&lt;&gt;"C3",L2663&lt;&gt;"O5"),IF(SUM(COUNTIF(M2663:S2663,"Y"),COUNTIF(M2663:S2663,"N"))=0,"V","I"),IF(COUNTIF(M2663:S2663,"Y"),"V","I"))="V", IF(AND('Sponsor Response Form (SRF)'!E2663="M1", COUNTIF('OMS Response Form (ORF)'!D:D, C2663)&gt;0), "I", "V")="V"), "Valid","Invalid")," ")</f>
        <v xml:space="preserve"> </v>
      </c>
    </row>
    <row r="2664" spans="2:21" x14ac:dyDescent="0.35">
      <c r="B2664" s="70"/>
      <c r="C2664" s="71"/>
      <c r="D2664" s="72"/>
      <c r="E2664" s="73"/>
      <c r="F2664" s="73"/>
      <c r="G2664" s="73"/>
      <c r="H2664" s="73"/>
      <c r="I2664" s="73"/>
      <c r="J2664" s="73"/>
      <c r="K2664" s="73"/>
      <c r="L2664" s="73"/>
      <c r="M2664" s="73"/>
      <c r="N2664" s="73"/>
      <c r="O2664" s="73"/>
      <c r="P2664" s="73"/>
      <c r="Q2664" s="73"/>
      <c r="R2664" s="73"/>
      <c r="S2664" s="73"/>
      <c r="T2664" s="25" t="str">
        <f>IF(COUNTA(B2664:S2664)=0,"",IF(AND(COUNTA(B2664:D2664)=3,COUNTIF('SRF Drop Downs'!$B$2:$B$5,'Sponsor Response Form (SRF)'!E2664),COUNTIF('SRF Drop Downs'!$F$2:$F$5,'Sponsor Response Form (SRF)'!F2664),COUNTIF('SRF Drop Downs'!$C$2:$C$4,'Sponsor Response Form (SRF)'!G2664),COUNTIF('SRF Drop Downs'!$D$2:$D$6,'Sponsor Response Form (SRF)'!H2664),COUNTIF('SRF Drop Downs'!$A$2:$A$5,'Sponsor Response Form (SRF)'!I2664),COUNTIF('SRF Drop Downs'!$A$2:$A$4,'Sponsor Response Form (SRF)'!J2664),COUNTIF('SRF Drop Downs'!$A$2:$A$5,'Sponsor Response Form (SRF)'!K2664),COUNTIF('SRF Drop Downs'!$E$2:$E$7,'Sponsor Response Form (SRF)'!L2664),COUNTIF('SRF Drop Downs'!$A$2:$A$4,'Sponsor Response Form (SRF)'!M2664),COUNTIF('SRF Drop Downs'!$A$2:$A$4,'Sponsor Response Form (SRF)'!N2664),COUNTIF('SRF Drop Downs'!$A$2:$A$4,'Sponsor Response Form (SRF)'!O2664),COUNTIF('SRF Drop Downs'!$A$2:$A$4,'Sponsor Response Form (SRF)'!P2664),COUNTIF('SRF Drop Downs'!$A$2:$A$4,'Sponsor Response Form (SRF)'!Q2664),COUNTIF('SRF Drop Downs'!$A$2:$A$4,'Sponsor Response Form (SRF)'!R2664),COUNTIF('SRF Drop Downs'!$A$2:$A$4,'Sponsor Response Form (SRF)'!S2664)),"Complete","Incomplete"))</f>
        <v/>
      </c>
      <c r="U2664" s="26" t="str">
        <f>IF(T2664="Complete",IF(AND(NOT(ISNA(VLOOKUP(CONCATENATE(E2664,F2664,G2664,H2664,I2664,J2664,K2664,L2664),'SRF Drop Downs'!G:G,1,FALSE))),IF(AND(H2664&lt;&gt;"C3",L2664&lt;&gt;"O5"),IF(SUM(COUNTIF(M2664:S2664,"Y"),COUNTIF(M2664:S2664,"N"))=0,"V","I"),IF(COUNTIF(M2664:S2664,"Y"),"V","I"))="V", IF(AND('Sponsor Response Form (SRF)'!E2664="M1", COUNTIF('OMS Response Form (ORF)'!D:D, C2664)&gt;0), "I", "V")="V"), "Valid","Invalid")," ")</f>
        <v xml:space="preserve"> </v>
      </c>
    </row>
    <row r="2665" spans="2:21" x14ac:dyDescent="0.35">
      <c r="B2665" s="70"/>
      <c r="C2665" s="71"/>
      <c r="D2665" s="72"/>
      <c r="E2665" s="73"/>
      <c r="F2665" s="73"/>
      <c r="G2665" s="73"/>
      <c r="H2665" s="73"/>
      <c r="I2665" s="73"/>
      <c r="J2665" s="73"/>
      <c r="K2665" s="73"/>
      <c r="L2665" s="73"/>
      <c r="M2665" s="73"/>
      <c r="N2665" s="73"/>
      <c r="O2665" s="73"/>
      <c r="P2665" s="73"/>
      <c r="Q2665" s="73"/>
      <c r="R2665" s="73"/>
      <c r="S2665" s="73"/>
      <c r="T2665" s="25" t="str">
        <f>IF(COUNTA(B2665:S2665)=0,"",IF(AND(COUNTA(B2665:D2665)=3,COUNTIF('SRF Drop Downs'!$B$2:$B$5,'Sponsor Response Form (SRF)'!E2665),COUNTIF('SRF Drop Downs'!$F$2:$F$5,'Sponsor Response Form (SRF)'!F2665),COUNTIF('SRF Drop Downs'!$C$2:$C$4,'Sponsor Response Form (SRF)'!G2665),COUNTIF('SRF Drop Downs'!$D$2:$D$6,'Sponsor Response Form (SRF)'!H2665),COUNTIF('SRF Drop Downs'!$A$2:$A$5,'Sponsor Response Form (SRF)'!I2665),COUNTIF('SRF Drop Downs'!$A$2:$A$4,'Sponsor Response Form (SRF)'!J2665),COUNTIF('SRF Drop Downs'!$A$2:$A$5,'Sponsor Response Form (SRF)'!K2665),COUNTIF('SRF Drop Downs'!$E$2:$E$7,'Sponsor Response Form (SRF)'!L2665),COUNTIF('SRF Drop Downs'!$A$2:$A$4,'Sponsor Response Form (SRF)'!M2665),COUNTIF('SRF Drop Downs'!$A$2:$A$4,'Sponsor Response Form (SRF)'!N2665),COUNTIF('SRF Drop Downs'!$A$2:$A$4,'Sponsor Response Form (SRF)'!O2665),COUNTIF('SRF Drop Downs'!$A$2:$A$4,'Sponsor Response Form (SRF)'!P2665),COUNTIF('SRF Drop Downs'!$A$2:$A$4,'Sponsor Response Form (SRF)'!Q2665),COUNTIF('SRF Drop Downs'!$A$2:$A$4,'Sponsor Response Form (SRF)'!R2665),COUNTIF('SRF Drop Downs'!$A$2:$A$4,'Sponsor Response Form (SRF)'!S2665)),"Complete","Incomplete"))</f>
        <v/>
      </c>
      <c r="U2665" s="26" t="str">
        <f>IF(T2665="Complete",IF(AND(NOT(ISNA(VLOOKUP(CONCATENATE(E2665,F2665,G2665,H2665,I2665,J2665,K2665,L2665),'SRF Drop Downs'!G:G,1,FALSE))),IF(AND(H2665&lt;&gt;"C3",L2665&lt;&gt;"O5"),IF(SUM(COUNTIF(M2665:S2665,"Y"),COUNTIF(M2665:S2665,"N"))=0,"V","I"),IF(COUNTIF(M2665:S2665,"Y"),"V","I"))="V", IF(AND('Sponsor Response Form (SRF)'!E2665="M1", COUNTIF('OMS Response Form (ORF)'!D:D, C2665)&gt;0), "I", "V")="V"), "Valid","Invalid")," ")</f>
        <v xml:space="preserve"> </v>
      </c>
    </row>
    <row r="2666" spans="2:21" x14ac:dyDescent="0.35">
      <c r="B2666" s="70"/>
      <c r="C2666" s="71"/>
      <c r="D2666" s="72"/>
      <c r="E2666" s="73"/>
      <c r="F2666" s="73"/>
      <c r="G2666" s="73"/>
      <c r="H2666" s="73"/>
      <c r="I2666" s="73"/>
      <c r="J2666" s="73"/>
      <c r="K2666" s="73"/>
      <c r="L2666" s="73"/>
      <c r="M2666" s="73"/>
      <c r="N2666" s="73"/>
      <c r="O2666" s="73"/>
      <c r="P2666" s="73"/>
      <c r="Q2666" s="73"/>
      <c r="R2666" s="73"/>
      <c r="S2666" s="73"/>
      <c r="T2666" s="25" t="str">
        <f>IF(COUNTA(B2666:S2666)=0,"",IF(AND(COUNTA(B2666:D2666)=3,COUNTIF('SRF Drop Downs'!$B$2:$B$5,'Sponsor Response Form (SRF)'!E2666),COUNTIF('SRF Drop Downs'!$F$2:$F$5,'Sponsor Response Form (SRF)'!F2666),COUNTIF('SRF Drop Downs'!$C$2:$C$4,'Sponsor Response Form (SRF)'!G2666),COUNTIF('SRF Drop Downs'!$D$2:$D$6,'Sponsor Response Form (SRF)'!H2666),COUNTIF('SRF Drop Downs'!$A$2:$A$5,'Sponsor Response Form (SRF)'!I2666),COUNTIF('SRF Drop Downs'!$A$2:$A$4,'Sponsor Response Form (SRF)'!J2666),COUNTIF('SRF Drop Downs'!$A$2:$A$5,'Sponsor Response Form (SRF)'!K2666),COUNTIF('SRF Drop Downs'!$E$2:$E$7,'Sponsor Response Form (SRF)'!L2666),COUNTIF('SRF Drop Downs'!$A$2:$A$4,'Sponsor Response Form (SRF)'!M2666),COUNTIF('SRF Drop Downs'!$A$2:$A$4,'Sponsor Response Form (SRF)'!N2666),COUNTIF('SRF Drop Downs'!$A$2:$A$4,'Sponsor Response Form (SRF)'!O2666),COUNTIF('SRF Drop Downs'!$A$2:$A$4,'Sponsor Response Form (SRF)'!P2666),COUNTIF('SRF Drop Downs'!$A$2:$A$4,'Sponsor Response Form (SRF)'!Q2666),COUNTIF('SRF Drop Downs'!$A$2:$A$4,'Sponsor Response Form (SRF)'!R2666),COUNTIF('SRF Drop Downs'!$A$2:$A$4,'Sponsor Response Form (SRF)'!S2666)),"Complete","Incomplete"))</f>
        <v/>
      </c>
      <c r="U2666" s="26" t="str">
        <f>IF(T2666="Complete",IF(AND(NOT(ISNA(VLOOKUP(CONCATENATE(E2666,F2666,G2666,H2666,I2666,J2666,K2666,L2666),'SRF Drop Downs'!G:G,1,FALSE))),IF(AND(H2666&lt;&gt;"C3",L2666&lt;&gt;"O5"),IF(SUM(COUNTIF(M2666:S2666,"Y"),COUNTIF(M2666:S2666,"N"))=0,"V","I"),IF(COUNTIF(M2666:S2666,"Y"),"V","I"))="V", IF(AND('Sponsor Response Form (SRF)'!E2666="M1", COUNTIF('OMS Response Form (ORF)'!D:D, C2666)&gt;0), "I", "V")="V"), "Valid","Invalid")," ")</f>
        <v xml:space="preserve"> </v>
      </c>
    </row>
    <row r="2667" spans="2:21" x14ac:dyDescent="0.35">
      <c r="B2667" s="70"/>
      <c r="C2667" s="71"/>
      <c r="D2667" s="72"/>
      <c r="E2667" s="73"/>
      <c r="F2667" s="73"/>
      <c r="G2667" s="73"/>
      <c r="H2667" s="73"/>
      <c r="I2667" s="73"/>
      <c r="J2667" s="73"/>
      <c r="K2667" s="73"/>
      <c r="L2667" s="73"/>
      <c r="M2667" s="73"/>
      <c r="N2667" s="73"/>
      <c r="O2667" s="73"/>
      <c r="P2667" s="73"/>
      <c r="Q2667" s="73"/>
      <c r="R2667" s="73"/>
      <c r="S2667" s="73"/>
      <c r="T2667" s="25" t="str">
        <f>IF(COUNTA(B2667:S2667)=0,"",IF(AND(COUNTA(B2667:D2667)=3,COUNTIF('SRF Drop Downs'!$B$2:$B$5,'Sponsor Response Form (SRF)'!E2667),COUNTIF('SRF Drop Downs'!$F$2:$F$5,'Sponsor Response Form (SRF)'!F2667),COUNTIF('SRF Drop Downs'!$C$2:$C$4,'Sponsor Response Form (SRF)'!G2667),COUNTIF('SRF Drop Downs'!$D$2:$D$6,'Sponsor Response Form (SRF)'!H2667),COUNTIF('SRF Drop Downs'!$A$2:$A$5,'Sponsor Response Form (SRF)'!I2667),COUNTIF('SRF Drop Downs'!$A$2:$A$4,'Sponsor Response Form (SRF)'!J2667),COUNTIF('SRF Drop Downs'!$A$2:$A$5,'Sponsor Response Form (SRF)'!K2667),COUNTIF('SRF Drop Downs'!$E$2:$E$7,'Sponsor Response Form (SRF)'!L2667),COUNTIF('SRF Drop Downs'!$A$2:$A$4,'Sponsor Response Form (SRF)'!M2667),COUNTIF('SRF Drop Downs'!$A$2:$A$4,'Sponsor Response Form (SRF)'!N2667),COUNTIF('SRF Drop Downs'!$A$2:$A$4,'Sponsor Response Form (SRF)'!O2667),COUNTIF('SRF Drop Downs'!$A$2:$A$4,'Sponsor Response Form (SRF)'!P2667),COUNTIF('SRF Drop Downs'!$A$2:$A$4,'Sponsor Response Form (SRF)'!Q2667),COUNTIF('SRF Drop Downs'!$A$2:$A$4,'Sponsor Response Form (SRF)'!R2667),COUNTIF('SRF Drop Downs'!$A$2:$A$4,'Sponsor Response Form (SRF)'!S2667)),"Complete","Incomplete"))</f>
        <v/>
      </c>
      <c r="U2667" s="26" t="str">
        <f>IF(T2667="Complete",IF(AND(NOT(ISNA(VLOOKUP(CONCATENATE(E2667,F2667,G2667,H2667,I2667,J2667,K2667,L2667),'SRF Drop Downs'!G:G,1,FALSE))),IF(AND(H2667&lt;&gt;"C3",L2667&lt;&gt;"O5"),IF(SUM(COUNTIF(M2667:S2667,"Y"),COUNTIF(M2667:S2667,"N"))=0,"V","I"),IF(COUNTIF(M2667:S2667,"Y"),"V","I"))="V", IF(AND('Sponsor Response Form (SRF)'!E2667="M1", COUNTIF('OMS Response Form (ORF)'!D:D, C2667)&gt;0), "I", "V")="V"), "Valid","Invalid")," ")</f>
        <v xml:space="preserve"> </v>
      </c>
    </row>
    <row r="2668" spans="2:21" x14ac:dyDescent="0.35">
      <c r="B2668" s="70"/>
      <c r="C2668" s="71"/>
      <c r="D2668" s="72"/>
      <c r="E2668" s="73"/>
      <c r="F2668" s="73"/>
      <c r="G2668" s="73"/>
      <c r="H2668" s="73"/>
      <c r="I2668" s="73"/>
      <c r="J2668" s="73"/>
      <c r="K2668" s="73"/>
      <c r="L2668" s="73"/>
      <c r="M2668" s="73"/>
      <c r="N2668" s="73"/>
      <c r="O2668" s="73"/>
      <c r="P2668" s="73"/>
      <c r="Q2668" s="73"/>
      <c r="R2668" s="73"/>
      <c r="S2668" s="73"/>
      <c r="T2668" s="25" t="str">
        <f>IF(COUNTA(B2668:S2668)=0,"",IF(AND(COUNTA(B2668:D2668)=3,COUNTIF('SRF Drop Downs'!$B$2:$B$5,'Sponsor Response Form (SRF)'!E2668),COUNTIF('SRF Drop Downs'!$F$2:$F$5,'Sponsor Response Form (SRF)'!F2668),COUNTIF('SRF Drop Downs'!$C$2:$C$4,'Sponsor Response Form (SRF)'!G2668),COUNTIF('SRF Drop Downs'!$D$2:$D$6,'Sponsor Response Form (SRF)'!H2668),COUNTIF('SRF Drop Downs'!$A$2:$A$5,'Sponsor Response Form (SRF)'!I2668),COUNTIF('SRF Drop Downs'!$A$2:$A$4,'Sponsor Response Form (SRF)'!J2668),COUNTIF('SRF Drop Downs'!$A$2:$A$5,'Sponsor Response Form (SRF)'!K2668),COUNTIF('SRF Drop Downs'!$E$2:$E$7,'Sponsor Response Form (SRF)'!L2668),COUNTIF('SRF Drop Downs'!$A$2:$A$4,'Sponsor Response Form (SRF)'!M2668),COUNTIF('SRF Drop Downs'!$A$2:$A$4,'Sponsor Response Form (SRF)'!N2668),COUNTIF('SRF Drop Downs'!$A$2:$A$4,'Sponsor Response Form (SRF)'!O2668),COUNTIF('SRF Drop Downs'!$A$2:$A$4,'Sponsor Response Form (SRF)'!P2668),COUNTIF('SRF Drop Downs'!$A$2:$A$4,'Sponsor Response Form (SRF)'!Q2668),COUNTIF('SRF Drop Downs'!$A$2:$A$4,'Sponsor Response Form (SRF)'!R2668),COUNTIF('SRF Drop Downs'!$A$2:$A$4,'Sponsor Response Form (SRF)'!S2668)),"Complete","Incomplete"))</f>
        <v/>
      </c>
      <c r="U2668" s="26" t="str">
        <f>IF(T2668="Complete",IF(AND(NOT(ISNA(VLOOKUP(CONCATENATE(E2668,F2668,G2668,H2668,I2668,J2668,K2668,L2668),'SRF Drop Downs'!G:G,1,FALSE))),IF(AND(H2668&lt;&gt;"C3",L2668&lt;&gt;"O5"),IF(SUM(COUNTIF(M2668:S2668,"Y"),COUNTIF(M2668:S2668,"N"))=0,"V","I"),IF(COUNTIF(M2668:S2668,"Y"),"V","I"))="V", IF(AND('Sponsor Response Form (SRF)'!E2668="M1", COUNTIF('OMS Response Form (ORF)'!D:D, C2668)&gt;0), "I", "V")="V"), "Valid","Invalid")," ")</f>
        <v xml:space="preserve"> </v>
      </c>
    </row>
    <row r="2669" spans="2:21" x14ac:dyDescent="0.35">
      <c r="B2669" s="70"/>
      <c r="C2669" s="71"/>
      <c r="D2669" s="72"/>
      <c r="E2669" s="73"/>
      <c r="F2669" s="73"/>
      <c r="G2669" s="73"/>
      <c r="H2669" s="73"/>
      <c r="I2669" s="73"/>
      <c r="J2669" s="73"/>
      <c r="K2669" s="73"/>
      <c r="L2669" s="73"/>
      <c r="M2669" s="73"/>
      <c r="N2669" s="73"/>
      <c r="O2669" s="73"/>
      <c r="P2669" s="73"/>
      <c r="Q2669" s="73"/>
      <c r="R2669" s="73"/>
      <c r="S2669" s="73"/>
      <c r="T2669" s="25" t="str">
        <f>IF(COUNTA(B2669:S2669)=0,"",IF(AND(COUNTA(B2669:D2669)=3,COUNTIF('SRF Drop Downs'!$B$2:$B$5,'Sponsor Response Form (SRF)'!E2669),COUNTIF('SRF Drop Downs'!$F$2:$F$5,'Sponsor Response Form (SRF)'!F2669),COUNTIF('SRF Drop Downs'!$C$2:$C$4,'Sponsor Response Form (SRF)'!G2669),COUNTIF('SRF Drop Downs'!$D$2:$D$6,'Sponsor Response Form (SRF)'!H2669),COUNTIF('SRF Drop Downs'!$A$2:$A$5,'Sponsor Response Form (SRF)'!I2669),COUNTIF('SRF Drop Downs'!$A$2:$A$4,'Sponsor Response Form (SRF)'!J2669),COUNTIF('SRF Drop Downs'!$A$2:$A$5,'Sponsor Response Form (SRF)'!K2669),COUNTIF('SRF Drop Downs'!$E$2:$E$7,'Sponsor Response Form (SRF)'!L2669),COUNTIF('SRF Drop Downs'!$A$2:$A$4,'Sponsor Response Form (SRF)'!M2669),COUNTIF('SRF Drop Downs'!$A$2:$A$4,'Sponsor Response Form (SRF)'!N2669),COUNTIF('SRF Drop Downs'!$A$2:$A$4,'Sponsor Response Form (SRF)'!O2669),COUNTIF('SRF Drop Downs'!$A$2:$A$4,'Sponsor Response Form (SRF)'!P2669),COUNTIF('SRF Drop Downs'!$A$2:$A$4,'Sponsor Response Form (SRF)'!Q2669),COUNTIF('SRF Drop Downs'!$A$2:$A$4,'Sponsor Response Form (SRF)'!R2669),COUNTIF('SRF Drop Downs'!$A$2:$A$4,'Sponsor Response Form (SRF)'!S2669)),"Complete","Incomplete"))</f>
        <v/>
      </c>
      <c r="U2669" s="26" t="str">
        <f>IF(T2669="Complete",IF(AND(NOT(ISNA(VLOOKUP(CONCATENATE(E2669,F2669,G2669,H2669,I2669,J2669,K2669,L2669),'SRF Drop Downs'!G:G,1,FALSE))),IF(AND(H2669&lt;&gt;"C3",L2669&lt;&gt;"O5"),IF(SUM(COUNTIF(M2669:S2669,"Y"),COUNTIF(M2669:S2669,"N"))=0,"V","I"),IF(COUNTIF(M2669:S2669,"Y"),"V","I"))="V", IF(AND('Sponsor Response Form (SRF)'!E2669="M1", COUNTIF('OMS Response Form (ORF)'!D:D, C2669)&gt;0), "I", "V")="V"), "Valid","Invalid")," ")</f>
        <v xml:space="preserve"> </v>
      </c>
    </row>
    <row r="2670" spans="2:21" x14ac:dyDescent="0.35">
      <c r="B2670" s="70"/>
      <c r="C2670" s="71"/>
      <c r="D2670" s="72"/>
      <c r="E2670" s="73"/>
      <c r="F2670" s="73"/>
      <c r="G2670" s="73"/>
      <c r="H2670" s="73"/>
      <c r="I2670" s="73"/>
      <c r="J2670" s="73"/>
      <c r="K2670" s="73"/>
      <c r="L2670" s="73"/>
      <c r="M2670" s="73"/>
      <c r="N2670" s="73"/>
      <c r="O2670" s="73"/>
      <c r="P2670" s="73"/>
      <c r="Q2670" s="73"/>
      <c r="R2670" s="73"/>
      <c r="S2670" s="73"/>
      <c r="T2670" s="25" t="str">
        <f>IF(COUNTA(B2670:S2670)=0,"",IF(AND(COUNTA(B2670:D2670)=3,COUNTIF('SRF Drop Downs'!$B$2:$B$5,'Sponsor Response Form (SRF)'!E2670),COUNTIF('SRF Drop Downs'!$F$2:$F$5,'Sponsor Response Form (SRF)'!F2670),COUNTIF('SRF Drop Downs'!$C$2:$C$4,'Sponsor Response Form (SRF)'!G2670),COUNTIF('SRF Drop Downs'!$D$2:$D$6,'Sponsor Response Form (SRF)'!H2670),COUNTIF('SRF Drop Downs'!$A$2:$A$5,'Sponsor Response Form (SRF)'!I2670),COUNTIF('SRF Drop Downs'!$A$2:$A$4,'Sponsor Response Form (SRF)'!J2670),COUNTIF('SRF Drop Downs'!$A$2:$A$5,'Sponsor Response Form (SRF)'!K2670),COUNTIF('SRF Drop Downs'!$E$2:$E$7,'Sponsor Response Form (SRF)'!L2670),COUNTIF('SRF Drop Downs'!$A$2:$A$4,'Sponsor Response Form (SRF)'!M2670),COUNTIF('SRF Drop Downs'!$A$2:$A$4,'Sponsor Response Form (SRF)'!N2670),COUNTIF('SRF Drop Downs'!$A$2:$A$4,'Sponsor Response Form (SRF)'!O2670),COUNTIF('SRF Drop Downs'!$A$2:$A$4,'Sponsor Response Form (SRF)'!P2670),COUNTIF('SRF Drop Downs'!$A$2:$A$4,'Sponsor Response Form (SRF)'!Q2670),COUNTIF('SRF Drop Downs'!$A$2:$A$4,'Sponsor Response Form (SRF)'!R2670),COUNTIF('SRF Drop Downs'!$A$2:$A$4,'Sponsor Response Form (SRF)'!S2670)),"Complete","Incomplete"))</f>
        <v/>
      </c>
      <c r="U2670" s="26" t="str">
        <f>IF(T2670="Complete",IF(AND(NOT(ISNA(VLOOKUP(CONCATENATE(E2670,F2670,G2670,H2670,I2670,J2670,K2670,L2670),'SRF Drop Downs'!G:G,1,FALSE))),IF(AND(H2670&lt;&gt;"C3",L2670&lt;&gt;"O5"),IF(SUM(COUNTIF(M2670:S2670,"Y"),COUNTIF(M2670:S2670,"N"))=0,"V","I"),IF(COUNTIF(M2670:S2670,"Y"),"V","I"))="V", IF(AND('Sponsor Response Form (SRF)'!E2670="M1", COUNTIF('OMS Response Form (ORF)'!D:D, C2670)&gt;0), "I", "V")="V"), "Valid","Invalid")," ")</f>
        <v xml:space="preserve"> </v>
      </c>
    </row>
    <row r="2671" spans="2:21" x14ac:dyDescent="0.35">
      <c r="B2671" s="70"/>
      <c r="C2671" s="71"/>
      <c r="D2671" s="72"/>
      <c r="E2671" s="73"/>
      <c r="F2671" s="73"/>
      <c r="G2671" s="73"/>
      <c r="H2671" s="73"/>
      <c r="I2671" s="73"/>
      <c r="J2671" s="73"/>
      <c r="K2671" s="73"/>
      <c r="L2671" s="73"/>
      <c r="M2671" s="73"/>
      <c r="N2671" s="73"/>
      <c r="O2671" s="73"/>
      <c r="P2671" s="73"/>
      <c r="Q2671" s="73"/>
      <c r="R2671" s="73"/>
      <c r="S2671" s="73"/>
      <c r="T2671" s="25" t="str">
        <f>IF(COUNTA(B2671:S2671)=0,"",IF(AND(COUNTA(B2671:D2671)=3,COUNTIF('SRF Drop Downs'!$B$2:$B$5,'Sponsor Response Form (SRF)'!E2671),COUNTIF('SRF Drop Downs'!$F$2:$F$5,'Sponsor Response Form (SRF)'!F2671),COUNTIF('SRF Drop Downs'!$C$2:$C$4,'Sponsor Response Form (SRF)'!G2671),COUNTIF('SRF Drop Downs'!$D$2:$D$6,'Sponsor Response Form (SRF)'!H2671),COUNTIF('SRF Drop Downs'!$A$2:$A$5,'Sponsor Response Form (SRF)'!I2671),COUNTIF('SRF Drop Downs'!$A$2:$A$4,'Sponsor Response Form (SRF)'!J2671),COUNTIF('SRF Drop Downs'!$A$2:$A$5,'Sponsor Response Form (SRF)'!K2671),COUNTIF('SRF Drop Downs'!$E$2:$E$7,'Sponsor Response Form (SRF)'!L2671),COUNTIF('SRF Drop Downs'!$A$2:$A$4,'Sponsor Response Form (SRF)'!M2671),COUNTIF('SRF Drop Downs'!$A$2:$A$4,'Sponsor Response Form (SRF)'!N2671),COUNTIF('SRF Drop Downs'!$A$2:$A$4,'Sponsor Response Form (SRF)'!O2671),COUNTIF('SRF Drop Downs'!$A$2:$A$4,'Sponsor Response Form (SRF)'!P2671),COUNTIF('SRF Drop Downs'!$A$2:$A$4,'Sponsor Response Form (SRF)'!Q2671),COUNTIF('SRF Drop Downs'!$A$2:$A$4,'Sponsor Response Form (SRF)'!R2671),COUNTIF('SRF Drop Downs'!$A$2:$A$4,'Sponsor Response Form (SRF)'!S2671)),"Complete","Incomplete"))</f>
        <v/>
      </c>
      <c r="U2671" s="26" t="str">
        <f>IF(T2671="Complete",IF(AND(NOT(ISNA(VLOOKUP(CONCATENATE(E2671,F2671,G2671,H2671,I2671,J2671,K2671,L2671),'SRF Drop Downs'!G:G,1,FALSE))),IF(AND(H2671&lt;&gt;"C3",L2671&lt;&gt;"O5"),IF(SUM(COUNTIF(M2671:S2671,"Y"),COUNTIF(M2671:S2671,"N"))=0,"V","I"),IF(COUNTIF(M2671:S2671,"Y"),"V","I"))="V", IF(AND('Sponsor Response Form (SRF)'!E2671="M1", COUNTIF('OMS Response Form (ORF)'!D:D, C2671)&gt;0), "I", "V")="V"), "Valid","Invalid")," ")</f>
        <v xml:space="preserve"> </v>
      </c>
    </row>
    <row r="2672" spans="2:21" x14ac:dyDescent="0.35">
      <c r="B2672" s="70"/>
      <c r="C2672" s="71"/>
      <c r="D2672" s="72"/>
      <c r="E2672" s="73"/>
      <c r="F2672" s="73"/>
      <c r="G2672" s="73"/>
      <c r="H2672" s="73"/>
      <c r="I2672" s="73"/>
      <c r="J2672" s="73"/>
      <c r="K2672" s="73"/>
      <c r="L2672" s="73"/>
      <c r="M2672" s="73"/>
      <c r="N2672" s="73"/>
      <c r="O2672" s="73"/>
      <c r="P2672" s="73"/>
      <c r="Q2672" s="73"/>
      <c r="R2672" s="73"/>
      <c r="S2672" s="73"/>
      <c r="T2672" s="25" t="str">
        <f>IF(COUNTA(B2672:S2672)=0,"",IF(AND(COUNTA(B2672:D2672)=3,COUNTIF('SRF Drop Downs'!$B$2:$B$5,'Sponsor Response Form (SRF)'!E2672),COUNTIF('SRF Drop Downs'!$F$2:$F$5,'Sponsor Response Form (SRF)'!F2672),COUNTIF('SRF Drop Downs'!$C$2:$C$4,'Sponsor Response Form (SRF)'!G2672),COUNTIF('SRF Drop Downs'!$D$2:$D$6,'Sponsor Response Form (SRF)'!H2672),COUNTIF('SRF Drop Downs'!$A$2:$A$5,'Sponsor Response Form (SRF)'!I2672),COUNTIF('SRF Drop Downs'!$A$2:$A$4,'Sponsor Response Form (SRF)'!J2672),COUNTIF('SRF Drop Downs'!$A$2:$A$5,'Sponsor Response Form (SRF)'!K2672),COUNTIF('SRF Drop Downs'!$E$2:$E$7,'Sponsor Response Form (SRF)'!L2672),COUNTIF('SRF Drop Downs'!$A$2:$A$4,'Sponsor Response Form (SRF)'!M2672),COUNTIF('SRF Drop Downs'!$A$2:$A$4,'Sponsor Response Form (SRF)'!N2672),COUNTIF('SRF Drop Downs'!$A$2:$A$4,'Sponsor Response Form (SRF)'!O2672),COUNTIF('SRF Drop Downs'!$A$2:$A$4,'Sponsor Response Form (SRF)'!P2672),COUNTIF('SRF Drop Downs'!$A$2:$A$4,'Sponsor Response Form (SRF)'!Q2672),COUNTIF('SRF Drop Downs'!$A$2:$A$4,'Sponsor Response Form (SRF)'!R2672),COUNTIF('SRF Drop Downs'!$A$2:$A$4,'Sponsor Response Form (SRF)'!S2672)),"Complete","Incomplete"))</f>
        <v/>
      </c>
      <c r="U2672" s="26" t="str">
        <f>IF(T2672="Complete",IF(AND(NOT(ISNA(VLOOKUP(CONCATENATE(E2672,F2672,G2672,H2672,I2672,J2672,K2672,L2672),'SRF Drop Downs'!G:G,1,FALSE))),IF(AND(H2672&lt;&gt;"C3",L2672&lt;&gt;"O5"),IF(SUM(COUNTIF(M2672:S2672,"Y"),COUNTIF(M2672:S2672,"N"))=0,"V","I"),IF(COUNTIF(M2672:S2672,"Y"),"V","I"))="V", IF(AND('Sponsor Response Form (SRF)'!E2672="M1", COUNTIF('OMS Response Form (ORF)'!D:D, C2672)&gt;0), "I", "V")="V"), "Valid","Invalid")," ")</f>
        <v xml:space="preserve"> </v>
      </c>
    </row>
    <row r="2673" spans="2:21" x14ac:dyDescent="0.35">
      <c r="B2673" s="70"/>
      <c r="C2673" s="71"/>
      <c r="D2673" s="72"/>
      <c r="E2673" s="73"/>
      <c r="F2673" s="73"/>
      <c r="G2673" s="73"/>
      <c r="H2673" s="73"/>
      <c r="I2673" s="73"/>
      <c r="J2673" s="73"/>
      <c r="K2673" s="73"/>
      <c r="L2673" s="73"/>
      <c r="M2673" s="73"/>
      <c r="N2673" s="73"/>
      <c r="O2673" s="73"/>
      <c r="P2673" s="73"/>
      <c r="Q2673" s="73"/>
      <c r="R2673" s="73"/>
      <c r="S2673" s="73"/>
      <c r="T2673" s="25" t="str">
        <f>IF(COUNTA(B2673:S2673)=0,"",IF(AND(COUNTA(B2673:D2673)=3,COUNTIF('SRF Drop Downs'!$B$2:$B$5,'Sponsor Response Form (SRF)'!E2673),COUNTIF('SRF Drop Downs'!$F$2:$F$5,'Sponsor Response Form (SRF)'!F2673),COUNTIF('SRF Drop Downs'!$C$2:$C$4,'Sponsor Response Form (SRF)'!G2673),COUNTIF('SRF Drop Downs'!$D$2:$D$6,'Sponsor Response Form (SRF)'!H2673),COUNTIF('SRF Drop Downs'!$A$2:$A$5,'Sponsor Response Form (SRF)'!I2673),COUNTIF('SRF Drop Downs'!$A$2:$A$4,'Sponsor Response Form (SRF)'!J2673),COUNTIF('SRF Drop Downs'!$A$2:$A$5,'Sponsor Response Form (SRF)'!K2673),COUNTIF('SRF Drop Downs'!$E$2:$E$7,'Sponsor Response Form (SRF)'!L2673),COUNTIF('SRF Drop Downs'!$A$2:$A$4,'Sponsor Response Form (SRF)'!M2673),COUNTIF('SRF Drop Downs'!$A$2:$A$4,'Sponsor Response Form (SRF)'!N2673),COUNTIF('SRF Drop Downs'!$A$2:$A$4,'Sponsor Response Form (SRF)'!O2673),COUNTIF('SRF Drop Downs'!$A$2:$A$4,'Sponsor Response Form (SRF)'!P2673),COUNTIF('SRF Drop Downs'!$A$2:$A$4,'Sponsor Response Form (SRF)'!Q2673),COUNTIF('SRF Drop Downs'!$A$2:$A$4,'Sponsor Response Form (SRF)'!R2673),COUNTIF('SRF Drop Downs'!$A$2:$A$4,'Sponsor Response Form (SRF)'!S2673)),"Complete","Incomplete"))</f>
        <v/>
      </c>
      <c r="U2673" s="26" t="str">
        <f>IF(T2673="Complete",IF(AND(NOT(ISNA(VLOOKUP(CONCATENATE(E2673,F2673,G2673,H2673,I2673,J2673,K2673,L2673),'SRF Drop Downs'!G:G,1,FALSE))),IF(AND(H2673&lt;&gt;"C3",L2673&lt;&gt;"O5"),IF(SUM(COUNTIF(M2673:S2673,"Y"),COUNTIF(M2673:S2673,"N"))=0,"V","I"),IF(COUNTIF(M2673:S2673,"Y"),"V","I"))="V", IF(AND('Sponsor Response Form (SRF)'!E2673="M1", COUNTIF('OMS Response Form (ORF)'!D:D, C2673)&gt;0), "I", "V")="V"), "Valid","Invalid")," ")</f>
        <v xml:space="preserve"> </v>
      </c>
    </row>
    <row r="2674" spans="2:21" x14ac:dyDescent="0.35">
      <c r="B2674" s="70"/>
      <c r="C2674" s="71"/>
      <c r="D2674" s="72"/>
      <c r="E2674" s="73"/>
      <c r="F2674" s="73"/>
      <c r="G2674" s="73"/>
      <c r="H2674" s="73"/>
      <c r="I2674" s="73"/>
      <c r="J2674" s="73"/>
      <c r="K2674" s="73"/>
      <c r="L2674" s="73"/>
      <c r="M2674" s="73"/>
      <c r="N2674" s="73"/>
      <c r="O2674" s="73"/>
      <c r="P2674" s="73"/>
      <c r="Q2674" s="73"/>
      <c r="R2674" s="73"/>
      <c r="S2674" s="73"/>
      <c r="T2674" s="25" t="str">
        <f>IF(COUNTA(B2674:S2674)=0,"",IF(AND(COUNTA(B2674:D2674)=3,COUNTIF('SRF Drop Downs'!$B$2:$B$5,'Sponsor Response Form (SRF)'!E2674),COUNTIF('SRF Drop Downs'!$F$2:$F$5,'Sponsor Response Form (SRF)'!F2674),COUNTIF('SRF Drop Downs'!$C$2:$C$4,'Sponsor Response Form (SRF)'!G2674),COUNTIF('SRF Drop Downs'!$D$2:$D$6,'Sponsor Response Form (SRF)'!H2674),COUNTIF('SRF Drop Downs'!$A$2:$A$5,'Sponsor Response Form (SRF)'!I2674),COUNTIF('SRF Drop Downs'!$A$2:$A$4,'Sponsor Response Form (SRF)'!J2674),COUNTIF('SRF Drop Downs'!$A$2:$A$5,'Sponsor Response Form (SRF)'!K2674),COUNTIF('SRF Drop Downs'!$E$2:$E$7,'Sponsor Response Form (SRF)'!L2674),COUNTIF('SRF Drop Downs'!$A$2:$A$4,'Sponsor Response Form (SRF)'!M2674),COUNTIF('SRF Drop Downs'!$A$2:$A$4,'Sponsor Response Form (SRF)'!N2674),COUNTIF('SRF Drop Downs'!$A$2:$A$4,'Sponsor Response Form (SRF)'!O2674),COUNTIF('SRF Drop Downs'!$A$2:$A$4,'Sponsor Response Form (SRF)'!P2674),COUNTIF('SRF Drop Downs'!$A$2:$A$4,'Sponsor Response Form (SRF)'!Q2674),COUNTIF('SRF Drop Downs'!$A$2:$A$4,'Sponsor Response Form (SRF)'!R2674),COUNTIF('SRF Drop Downs'!$A$2:$A$4,'Sponsor Response Form (SRF)'!S2674)),"Complete","Incomplete"))</f>
        <v/>
      </c>
      <c r="U2674" s="26" t="str">
        <f>IF(T2674="Complete",IF(AND(NOT(ISNA(VLOOKUP(CONCATENATE(E2674,F2674,G2674,H2674,I2674,J2674,K2674,L2674),'SRF Drop Downs'!G:G,1,FALSE))),IF(AND(H2674&lt;&gt;"C3",L2674&lt;&gt;"O5"),IF(SUM(COUNTIF(M2674:S2674,"Y"),COUNTIF(M2674:S2674,"N"))=0,"V","I"),IF(COUNTIF(M2674:S2674,"Y"),"V","I"))="V", IF(AND('Sponsor Response Form (SRF)'!E2674="M1", COUNTIF('OMS Response Form (ORF)'!D:D, C2674)&gt;0), "I", "V")="V"), "Valid","Invalid")," ")</f>
        <v xml:space="preserve"> </v>
      </c>
    </row>
    <row r="2675" spans="2:21" x14ac:dyDescent="0.35">
      <c r="B2675" s="70"/>
      <c r="C2675" s="71"/>
      <c r="D2675" s="72"/>
      <c r="E2675" s="73"/>
      <c r="F2675" s="73"/>
      <c r="G2675" s="73"/>
      <c r="H2675" s="73"/>
      <c r="I2675" s="73"/>
      <c r="J2675" s="73"/>
      <c r="K2675" s="73"/>
      <c r="L2675" s="73"/>
      <c r="M2675" s="73"/>
      <c r="N2675" s="73"/>
      <c r="O2675" s="73"/>
      <c r="P2675" s="73"/>
      <c r="Q2675" s="73"/>
      <c r="R2675" s="73"/>
      <c r="S2675" s="73"/>
      <c r="T2675" s="25" t="str">
        <f>IF(COUNTA(B2675:S2675)=0,"",IF(AND(COUNTA(B2675:D2675)=3,COUNTIF('SRF Drop Downs'!$B$2:$B$5,'Sponsor Response Form (SRF)'!E2675),COUNTIF('SRF Drop Downs'!$F$2:$F$5,'Sponsor Response Form (SRF)'!F2675),COUNTIF('SRF Drop Downs'!$C$2:$C$4,'Sponsor Response Form (SRF)'!G2675),COUNTIF('SRF Drop Downs'!$D$2:$D$6,'Sponsor Response Form (SRF)'!H2675),COUNTIF('SRF Drop Downs'!$A$2:$A$5,'Sponsor Response Form (SRF)'!I2675),COUNTIF('SRF Drop Downs'!$A$2:$A$4,'Sponsor Response Form (SRF)'!J2675),COUNTIF('SRF Drop Downs'!$A$2:$A$5,'Sponsor Response Form (SRF)'!K2675),COUNTIF('SRF Drop Downs'!$E$2:$E$7,'Sponsor Response Form (SRF)'!L2675),COUNTIF('SRF Drop Downs'!$A$2:$A$4,'Sponsor Response Form (SRF)'!M2675),COUNTIF('SRF Drop Downs'!$A$2:$A$4,'Sponsor Response Form (SRF)'!N2675),COUNTIF('SRF Drop Downs'!$A$2:$A$4,'Sponsor Response Form (SRF)'!O2675),COUNTIF('SRF Drop Downs'!$A$2:$A$4,'Sponsor Response Form (SRF)'!P2675),COUNTIF('SRF Drop Downs'!$A$2:$A$4,'Sponsor Response Form (SRF)'!Q2675),COUNTIF('SRF Drop Downs'!$A$2:$A$4,'Sponsor Response Form (SRF)'!R2675),COUNTIF('SRF Drop Downs'!$A$2:$A$4,'Sponsor Response Form (SRF)'!S2675)),"Complete","Incomplete"))</f>
        <v/>
      </c>
      <c r="U2675" s="26" t="str">
        <f>IF(T2675="Complete",IF(AND(NOT(ISNA(VLOOKUP(CONCATENATE(E2675,F2675,G2675,H2675,I2675,J2675,K2675,L2675),'SRF Drop Downs'!G:G,1,FALSE))),IF(AND(H2675&lt;&gt;"C3",L2675&lt;&gt;"O5"),IF(SUM(COUNTIF(M2675:S2675,"Y"),COUNTIF(M2675:S2675,"N"))=0,"V","I"),IF(COUNTIF(M2675:S2675,"Y"),"V","I"))="V", IF(AND('Sponsor Response Form (SRF)'!E2675="M1", COUNTIF('OMS Response Form (ORF)'!D:D, C2675)&gt;0), "I", "V")="V"), "Valid","Invalid")," ")</f>
        <v xml:space="preserve"> </v>
      </c>
    </row>
    <row r="2676" spans="2:21" x14ac:dyDescent="0.35">
      <c r="B2676" s="70"/>
      <c r="C2676" s="71"/>
      <c r="D2676" s="72"/>
      <c r="E2676" s="73"/>
      <c r="F2676" s="73"/>
      <c r="G2676" s="73"/>
      <c r="H2676" s="73"/>
      <c r="I2676" s="73"/>
      <c r="J2676" s="73"/>
      <c r="K2676" s="73"/>
      <c r="L2676" s="73"/>
      <c r="M2676" s="73"/>
      <c r="N2676" s="73"/>
      <c r="O2676" s="73"/>
      <c r="P2676" s="73"/>
      <c r="Q2676" s="73"/>
      <c r="R2676" s="73"/>
      <c r="S2676" s="73"/>
      <c r="T2676" s="25" t="str">
        <f>IF(COUNTA(B2676:S2676)=0,"",IF(AND(COUNTA(B2676:D2676)=3,COUNTIF('SRF Drop Downs'!$B$2:$B$5,'Sponsor Response Form (SRF)'!E2676),COUNTIF('SRF Drop Downs'!$F$2:$F$5,'Sponsor Response Form (SRF)'!F2676),COUNTIF('SRF Drop Downs'!$C$2:$C$4,'Sponsor Response Form (SRF)'!G2676),COUNTIF('SRF Drop Downs'!$D$2:$D$6,'Sponsor Response Form (SRF)'!H2676),COUNTIF('SRF Drop Downs'!$A$2:$A$5,'Sponsor Response Form (SRF)'!I2676),COUNTIF('SRF Drop Downs'!$A$2:$A$4,'Sponsor Response Form (SRF)'!J2676),COUNTIF('SRF Drop Downs'!$A$2:$A$5,'Sponsor Response Form (SRF)'!K2676),COUNTIF('SRF Drop Downs'!$E$2:$E$7,'Sponsor Response Form (SRF)'!L2676),COUNTIF('SRF Drop Downs'!$A$2:$A$4,'Sponsor Response Form (SRF)'!M2676),COUNTIF('SRF Drop Downs'!$A$2:$A$4,'Sponsor Response Form (SRF)'!N2676),COUNTIF('SRF Drop Downs'!$A$2:$A$4,'Sponsor Response Form (SRF)'!O2676),COUNTIF('SRF Drop Downs'!$A$2:$A$4,'Sponsor Response Form (SRF)'!P2676),COUNTIF('SRF Drop Downs'!$A$2:$A$4,'Sponsor Response Form (SRF)'!Q2676),COUNTIF('SRF Drop Downs'!$A$2:$A$4,'Sponsor Response Form (SRF)'!R2676),COUNTIF('SRF Drop Downs'!$A$2:$A$4,'Sponsor Response Form (SRF)'!S2676)),"Complete","Incomplete"))</f>
        <v/>
      </c>
      <c r="U2676" s="26" t="str">
        <f>IF(T2676="Complete",IF(AND(NOT(ISNA(VLOOKUP(CONCATENATE(E2676,F2676,G2676,H2676,I2676,J2676,K2676,L2676),'SRF Drop Downs'!G:G,1,FALSE))),IF(AND(H2676&lt;&gt;"C3",L2676&lt;&gt;"O5"),IF(SUM(COUNTIF(M2676:S2676,"Y"),COUNTIF(M2676:S2676,"N"))=0,"V","I"),IF(COUNTIF(M2676:S2676,"Y"),"V","I"))="V", IF(AND('Sponsor Response Form (SRF)'!E2676="M1", COUNTIF('OMS Response Form (ORF)'!D:D, C2676)&gt;0), "I", "V")="V"), "Valid","Invalid")," ")</f>
        <v xml:space="preserve"> </v>
      </c>
    </row>
    <row r="2677" spans="2:21" x14ac:dyDescent="0.35">
      <c r="B2677" s="70"/>
      <c r="C2677" s="71"/>
      <c r="D2677" s="72"/>
      <c r="E2677" s="73"/>
      <c r="F2677" s="73"/>
      <c r="G2677" s="73"/>
      <c r="H2677" s="73"/>
      <c r="I2677" s="73"/>
      <c r="J2677" s="73"/>
      <c r="K2677" s="73"/>
      <c r="L2677" s="73"/>
      <c r="M2677" s="73"/>
      <c r="N2677" s="73"/>
      <c r="O2677" s="73"/>
      <c r="P2677" s="73"/>
      <c r="Q2677" s="73"/>
      <c r="R2677" s="73"/>
      <c r="S2677" s="73"/>
      <c r="T2677" s="25" t="str">
        <f>IF(COUNTA(B2677:S2677)=0,"",IF(AND(COUNTA(B2677:D2677)=3,COUNTIF('SRF Drop Downs'!$B$2:$B$5,'Sponsor Response Form (SRF)'!E2677),COUNTIF('SRF Drop Downs'!$F$2:$F$5,'Sponsor Response Form (SRF)'!F2677),COUNTIF('SRF Drop Downs'!$C$2:$C$4,'Sponsor Response Form (SRF)'!G2677),COUNTIF('SRF Drop Downs'!$D$2:$D$6,'Sponsor Response Form (SRF)'!H2677),COUNTIF('SRF Drop Downs'!$A$2:$A$5,'Sponsor Response Form (SRF)'!I2677),COUNTIF('SRF Drop Downs'!$A$2:$A$4,'Sponsor Response Form (SRF)'!J2677),COUNTIF('SRF Drop Downs'!$A$2:$A$5,'Sponsor Response Form (SRF)'!K2677),COUNTIF('SRF Drop Downs'!$E$2:$E$7,'Sponsor Response Form (SRF)'!L2677),COUNTIF('SRF Drop Downs'!$A$2:$A$4,'Sponsor Response Form (SRF)'!M2677),COUNTIF('SRF Drop Downs'!$A$2:$A$4,'Sponsor Response Form (SRF)'!N2677),COUNTIF('SRF Drop Downs'!$A$2:$A$4,'Sponsor Response Form (SRF)'!O2677),COUNTIF('SRF Drop Downs'!$A$2:$A$4,'Sponsor Response Form (SRF)'!P2677),COUNTIF('SRF Drop Downs'!$A$2:$A$4,'Sponsor Response Form (SRF)'!Q2677),COUNTIF('SRF Drop Downs'!$A$2:$A$4,'Sponsor Response Form (SRF)'!R2677),COUNTIF('SRF Drop Downs'!$A$2:$A$4,'Sponsor Response Form (SRF)'!S2677)),"Complete","Incomplete"))</f>
        <v/>
      </c>
      <c r="U2677" s="26" t="str">
        <f>IF(T2677="Complete",IF(AND(NOT(ISNA(VLOOKUP(CONCATENATE(E2677,F2677,G2677,H2677,I2677,J2677,K2677,L2677),'SRF Drop Downs'!G:G,1,FALSE))),IF(AND(H2677&lt;&gt;"C3",L2677&lt;&gt;"O5"),IF(SUM(COUNTIF(M2677:S2677,"Y"),COUNTIF(M2677:S2677,"N"))=0,"V","I"),IF(COUNTIF(M2677:S2677,"Y"),"V","I"))="V", IF(AND('Sponsor Response Form (SRF)'!E2677="M1", COUNTIF('OMS Response Form (ORF)'!D:D, C2677)&gt;0), "I", "V")="V"), "Valid","Invalid")," ")</f>
        <v xml:space="preserve"> </v>
      </c>
    </row>
    <row r="2678" spans="2:21" x14ac:dyDescent="0.35">
      <c r="B2678" s="70"/>
      <c r="C2678" s="71"/>
      <c r="D2678" s="72"/>
      <c r="E2678" s="73"/>
      <c r="F2678" s="73"/>
      <c r="G2678" s="73"/>
      <c r="H2678" s="73"/>
      <c r="I2678" s="73"/>
      <c r="J2678" s="73"/>
      <c r="K2678" s="73"/>
      <c r="L2678" s="73"/>
      <c r="M2678" s="73"/>
      <c r="N2678" s="73"/>
      <c r="O2678" s="73"/>
      <c r="P2678" s="73"/>
      <c r="Q2678" s="73"/>
      <c r="R2678" s="73"/>
      <c r="S2678" s="73"/>
      <c r="T2678" s="25" t="str">
        <f>IF(COUNTA(B2678:S2678)=0,"",IF(AND(COUNTA(B2678:D2678)=3,COUNTIF('SRF Drop Downs'!$B$2:$B$5,'Sponsor Response Form (SRF)'!E2678),COUNTIF('SRF Drop Downs'!$F$2:$F$5,'Sponsor Response Form (SRF)'!F2678),COUNTIF('SRF Drop Downs'!$C$2:$C$4,'Sponsor Response Form (SRF)'!G2678),COUNTIF('SRF Drop Downs'!$D$2:$D$6,'Sponsor Response Form (SRF)'!H2678),COUNTIF('SRF Drop Downs'!$A$2:$A$5,'Sponsor Response Form (SRF)'!I2678),COUNTIF('SRF Drop Downs'!$A$2:$A$4,'Sponsor Response Form (SRF)'!J2678),COUNTIF('SRF Drop Downs'!$A$2:$A$5,'Sponsor Response Form (SRF)'!K2678),COUNTIF('SRF Drop Downs'!$E$2:$E$7,'Sponsor Response Form (SRF)'!L2678),COUNTIF('SRF Drop Downs'!$A$2:$A$4,'Sponsor Response Form (SRF)'!M2678),COUNTIF('SRF Drop Downs'!$A$2:$A$4,'Sponsor Response Form (SRF)'!N2678),COUNTIF('SRF Drop Downs'!$A$2:$A$4,'Sponsor Response Form (SRF)'!O2678),COUNTIF('SRF Drop Downs'!$A$2:$A$4,'Sponsor Response Form (SRF)'!P2678),COUNTIF('SRF Drop Downs'!$A$2:$A$4,'Sponsor Response Form (SRF)'!Q2678),COUNTIF('SRF Drop Downs'!$A$2:$A$4,'Sponsor Response Form (SRF)'!R2678),COUNTIF('SRF Drop Downs'!$A$2:$A$4,'Sponsor Response Form (SRF)'!S2678)),"Complete","Incomplete"))</f>
        <v/>
      </c>
      <c r="U2678" s="26" t="str">
        <f>IF(T2678="Complete",IF(AND(NOT(ISNA(VLOOKUP(CONCATENATE(E2678,F2678,G2678,H2678,I2678,J2678,K2678,L2678),'SRF Drop Downs'!G:G,1,FALSE))),IF(AND(H2678&lt;&gt;"C3",L2678&lt;&gt;"O5"),IF(SUM(COUNTIF(M2678:S2678,"Y"),COUNTIF(M2678:S2678,"N"))=0,"V","I"),IF(COUNTIF(M2678:S2678,"Y"),"V","I"))="V", IF(AND('Sponsor Response Form (SRF)'!E2678="M1", COUNTIF('OMS Response Form (ORF)'!D:D, C2678)&gt;0), "I", "V")="V"), "Valid","Invalid")," ")</f>
        <v xml:space="preserve"> </v>
      </c>
    </row>
    <row r="2679" spans="2:21" x14ac:dyDescent="0.35">
      <c r="B2679" s="70"/>
      <c r="C2679" s="71"/>
      <c r="D2679" s="72"/>
      <c r="E2679" s="73"/>
      <c r="F2679" s="73"/>
      <c r="G2679" s="73"/>
      <c r="H2679" s="73"/>
      <c r="I2679" s="73"/>
      <c r="J2679" s="73"/>
      <c r="K2679" s="73"/>
      <c r="L2679" s="73"/>
      <c r="M2679" s="73"/>
      <c r="N2679" s="73"/>
      <c r="O2679" s="73"/>
      <c r="P2679" s="73"/>
      <c r="Q2679" s="73"/>
      <c r="R2679" s="73"/>
      <c r="S2679" s="73"/>
      <c r="T2679" s="25" t="str">
        <f>IF(COUNTA(B2679:S2679)=0,"",IF(AND(COUNTA(B2679:D2679)=3,COUNTIF('SRF Drop Downs'!$B$2:$B$5,'Sponsor Response Form (SRF)'!E2679),COUNTIF('SRF Drop Downs'!$F$2:$F$5,'Sponsor Response Form (SRF)'!F2679),COUNTIF('SRF Drop Downs'!$C$2:$C$4,'Sponsor Response Form (SRF)'!G2679),COUNTIF('SRF Drop Downs'!$D$2:$D$6,'Sponsor Response Form (SRF)'!H2679),COUNTIF('SRF Drop Downs'!$A$2:$A$5,'Sponsor Response Form (SRF)'!I2679),COUNTIF('SRF Drop Downs'!$A$2:$A$4,'Sponsor Response Form (SRF)'!J2679),COUNTIF('SRF Drop Downs'!$A$2:$A$5,'Sponsor Response Form (SRF)'!K2679),COUNTIF('SRF Drop Downs'!$E$2:$E$7,'Sponsor Response Form (SRF)'!L2679),COUNTIF('SRF Drop Downs'!$A$2:$A$4,'Sponsor Response Form (SRF)'!M2679),COUNTIF('SRF Drop Downs'!$A$2:$A$4,'Sponsor Response Form (SRF)'!N2679),COUNTIF('SRF Drop Downs'!$A$2:$A$4,'Sponsor Response Form (SRF)'!O2679),COUNTIF('SRF Drop Downs'!$A$2:$A$4,'Sponsor Response Form (SRF)'!P2679),COUNTIF('SRF Drop Downs'!$A$2:$A$4,'Sponsor Response Form (SRF)'!Q2679),COUNTIF('SRF Drop Downs'!$A$2:$A$4,'Sponsor Response Form (SRF)'!R2679),COUNTIF('SRF Drop Downs'!$A$2:$A$4,'Sponsor Response Form (SRF)'!S2679)),"Complete","Incomplete"))</f>
        <v/>
      </c>
      <c r="U2679" s="26" t="str">
        <f>IF(T2679="Complete",IF(AND(NOT(ISNA(VLOOKUP(CONCATENATE(E2679,F2679,G2679,H2679,I2679,J2679,K2679,L2679),'SRF Drop Downs'!G:G,1,FALSE))),IF(AND(H2679&lt;&gt;"C3",L2679&lt;&gt;"O5"),IF(SUM(COUNTIF(M2679:S2679,"Y"),COUNTIF(M2679:S2679,"N"))=0,"V","I"),IF(COUNTIF(M2679:S2679,"Y"),"V","I"))="V", IF(AND('Sponsor Response Form (SRF)'!E2679="M1", COUNTIF('OMS Response Form (ORF)'!D:D, C2679)&gt;0), "I", "V")="V"), "Valid","Invalid")," ")</f>
        <v xml:space="preserve"> </v>
      </c>
    </row>
    <row r="2680" spans="2:21" x14ac:dyDescent="0.35">
      <c r="B2680" s="70"/>
      <c r="C2680" s="71"/>
      <c r="D2680" s="72"/>
      <c r="E2680" s="73"/>
      <c r="F2680" s="73"/>
      <c r="G2680" s="73"/>
      <c r="H2680" s="73"/>
      <c r="I2680" s="73"/>
      <c r="J2680" s="73"/>
      <c r="K2680" s="73"/>
      <c r="L2680" s="73"/>
      <c r="M2680" s="73"/>
      <c r="N2680" s="73"/>
      <c r="O2680" s="73"/>
      <c r="P2680" s="73"/>
      <c r="Q2680" s="73"/>
      <c r="R2680" s="73"/>
      <c r="S2680" s="73"/>
      <c r="T2680" s="25" t="str">
        <f>IF(COUNTA(B2680:S2680)=0,"",IF(AND(COUNTA(B2680:D2680)=3,COUNTIF('SRF Drop Downs'!$B$2:$B$5,'Sponsor Response Form (SRF)'!E2680),COUNTIF('SRF Drop Downs'!$F$2:$F$5,'Sponsor Response Form (SRF)'!F2680),COUNTIF('SRF Drop Downs'!$C$2:$C$4,'Sponsor Response Form (SRF)'!G2680),COUNTIF('SRF Drop Downs'!$D$2:$D$6,'Sponsor Response Form (SRF)'!H2680),COUNTIF('SRF Drop Downs'!$A$2:$A$5,'Sponsor Response Form (SRF)'!I2680),COUNTIF('SRF Drop Downs'!$A$2:$A$4,'Sponsor Response Form (SRF)'!J2680),COUNTIF('SRF Drop Downs'!$A$2:$A$5,'Sponsor Response Form (SRF)'!K2680),COUNTIF('SRF Drop Downs'!$E$2:$E$7,'Sponsor Response Form (SRF)'!L2680),COUNTIF('SRF Drop Downs'!$A$2:$A$4,'Sponsor Response Form (SRF)'!M2680),COUNTIF('SRF Drop Downs'!$A$2:$A$4,'Sponsor Response Form (SRF)'!N2680),COUNTIF('SRF Drop Downs'!$A$2:$A$4,'Sponsor Response Form (SRF)'!O2680),COUNTIF('SRF Drop Downs'!$A$2:$A$4,'Sponsor Response Form (SRF)'!P2680),COUNTIF('SRF Drop Downs'!$A$2:$A$4,'Sponsor Response Form (SRF)'!Q2680),COUNTIF('SRF Drop Downs'!$A$2:$A$4,'Sponsor Response Form (SRF)'!R2680),COUNTIF('SRF Drop Downs'!$A$2:$A$4,'Sponsor Response Form (SRF)'!S2680)),"Complete","Incomplete"))</f>
        <v/>
      </c>
      <c r="U2680" s="26" t="str">
        <f>IF(T2680="Complete",IF(AND(NOT(ISNA(VLOOKUP(CONCATENATE(E2680,F2680,G2680,H2680,I2680,J2680,K2680,L2680),'SRF Drop Downs'!G:G,1,FALSE))),IF(AND(H2680&lt;&gt;"C3",L2680&lt;&gt;"O5"),IF(SUM(COUNTIF(M2680:S2680,"Y"),COUNTIF(M2680:S2680,"N"))=0,"V","I"),IF(COUNTIF(M2680:S2680,"Y"),"V","I"))="V", IF(AND('Sponsor Response Form (SRF)'!E2680="M1", COUNTIF('OMS Response Form (ORF)'!D:D, C2680)&gt;0), "I", "V")="V"), "Valid","Invalid")," ")</f>
        <v xml:space="preserve"> </v>
      </c>
    </row>
    <row r="2681" spans="2:21" x14ac:dyDescent="0.35">
      <c r="B2681" s="70"/>
      <c r="C2681" s="71"/>
      <c r="D2681" s="72"/>
      <c r="E2681" s="73"/>
      <c r="F2681" s="73"/>
      <c r="G2681" s="73"/>
      <c r="H2681" s="73"/>
      <c r="I2681" s="73"/>
      <c r="J2681" s="73"/>
      <c r="K2681" s="73"/>
      <c r="L2681" s="73"/>
      <c r="M2681" s="73"/>
      <c r="N2681" s="73"/>
      <c r="O2681" s="73"/>
      <c r="P2681" s="73"/>
      <c r="Q2681" s="73"/>
      <c r="R2681" s="73"/>
      <c r="S2681" s="73"/>
      <c r="T2681" s="25" t="str">
        <f>IF(COUNTA(B2681:S2681)=0,"",IF(AND(COUNTA(B2681:D2681)=3,COUNTIF('SRF Drop Downs'!$B$2:$B$5,'Sponsor Response Form (SRF)'!E2681),COUNTIF('SRF Drop Downs'!$F$2:$F$5,'Sponsor Response Form (SRF)'!F2681),COUNTIF('SRF Drop Downs'!$C$2:$C$4,'Sponsor Response Form (SRF)'!G2681),COUNTIF('SRF Drop Downs'!$D$2:$D$6,'Sponsor Response Form (SRF)'!H2681),COUNTIF('SRF Drop Downs'!$A$2:$A$5,'Sponsor Response Form (SRF)'!I2681),COUNTIF('SRF Drop Downs'!$A$2:$A$4,'Sponsor Response Form (SRF)'!J2681),COUNTIF('SRF Drop Downs'!$A$2:$A$5,'Sponsor Response Form (SRF)'!K2681),COUNTIF('SRF Drop Downs'!$E$2:$E$7,'Sponsor Response Form (SRF)'!L2681),COUNTIF('SRF Drop Downs'!$A$2:$A$4,'Sponsor Response Form (SRF)'!M2681),COUNTIF('SRF Drop Downs'!$A$2:$A$4,'Sponsor Response Form (SRF)'!N2681),COUNTIF('SRF Drop Downs'!$A$2:$A$4,'Sponsor Response Form (SRF)'!O2681),COUNTIF('SRF Drop Downs'!$A$2:$A$4,'Sponsor Response Form (SRF)'!P2681),COUNTIF('SRF Drop Downs'!$A$2:$A$4,'Sponsor Response Form (SRF)'!Q2681),COUNTIF('SRF Drop Downs'!$A$2:$A$4,'Sponsor Response Form (SRF)'!R2681),COUNTIF('SRF Drop Downs'!$A$2:$A$4,'Sponsor Response Form (SRF)'!S2681)),"Complete","Incomplete"))</f>
        <v/>
      </c>
      <c r="U2681" s="26" t="str">
        <f>IF(T2681="Complete",IF(AND(NOT(ISNA(VLOOKUP(CONCATENATE(E2681,F2681,G2681,H2681,I2681,J2681,K2681,L2681),'SRF Drop Downs'!G:G,1,FALSE))),IF(AND(H2681&lt;&gt;"C3",L2681&lt;&gt;"O5"),IF(SUM(COUNTIF(M2681:S2681,"Y"),COUNTIF(M2681:S2681,"N"))=0,"V","I"),IF(COUNTIF(M2681:S2681,"Y"),"V","I"))="V", IF(AND('Sponsor Response Form (SRF)'!E2681="M1", COUNTIF('OMS Response Form (ORF)'!D:D, C2681)&gt;0), "I", "V")="V"), "Valid","Invalid")," ")</f>
        <v xml:space="preserve"> </v>
      </c>
    </row>
    <row r="2682" spans="2:21" x14ac:dyDescent="0.35">
      <c r="B2682" s="70"/>
      <c r="C2682" s="71"/>
      <c r="D2682" s="72"/>
      <c r="E2682" s="73"/>
      <c r="F2682" s="73"/>
      <c r="G2682" s="73"/>
      <c r="H2682" s="73"/>
      <c r="I2682" s="73"/>
      <c r="J2682" s="73"/>
      <c r="K2682" s="73"/>
      <c r="L2682" s="73"/>
      <c r="M2682" s="73"/>
      <c r="N2682" s="73"/>
      <c r="O2682" s="73"/>
      <c r="P2682" s="73"/>
      <c r="Q2682" s="73"/>
      <c r="R2682" s="73"/>
      <c r="S2682" s="73"/>
      <c r="T2682" s="25" t="str">
        <f>IF(COUNTA(B2682:S2682)=0,"",IF(AND(COUNTA(B2682:D2682)=3,COUNTIF('SRF Drop Downs'!$B$2:$B$5,'Sponsor Response Form (SRF)'!E2682),COUNTIF('SRF Drop Downs'!$F$2:$F$5,'Sponsor Response Form (SRF)'!F2682),COUNTIF('SRF Drop Downs'!$C$2:$C$4,'Sponsor Response Form (SRF)'!G2682),COUNTIF('SRF Drop Downs'!$D$2:$D$6,'Sponsor Response Form (SRF)'!H2682),COUNTIF('SRF Drop Downs'!$A$2:$A$5,'Sponsor Response Form (SRF)'!I2682),COUNTIF('SRF Drop Downs'!$A$2:$A$4,'Sponsor Response Form (SRF)'!J2682),COUNTIF('SRF Drop Downs'!$A$2:$A$5,'Sponsor Response Form (SRF)'!K2682),COUNTIF('SRF Drop Downs'!$E$2:$E$7,'Sponsor Response Form (SRF)'!L2682),COUNTIF('SRF Drop Downs'!$A$2:$A$4,'Sponsor Response Form (SRF)'!M2682),COUNTIF('SRF Drop Downs'!$A$2:$A$4,'Sponsor Response Form (SRF)'!N2682),COUNTIF('SRF Drop Downs'!$A$2:$A$4,'Sponsor Response Form (SRF)'!O2682),COUNTIF('SRF Drop Downs'!$A$2:$A$4,'Sponsor Response Form (SRF)'!P2682),COUNTIF('SRF Drop Downs'!$A$2:$A$4,'Sponsor Response Form (SRF)'!Q2682),COUNTIF('SRF Drop Downs'!$A$2:$A$4,'Sponsor Response Form (SRF)'!R2682),COUNTIF('SRF Drop Downs'!$A$2:$A$4,'Sponsor Response Form (SRF)'!S2682)),"Complete","Incomplete"))</f>
        <v/>
      </c>
      <c r="U2682" s="26" t="str">
        <f>IF(T2682="Complete",IF(AND(NOT(ISNA(VLOOKUP(CONCATENATE(E2682,F2682,G2682,H2682,I2682,J2682,K2682,L2682),'SRF Drop Downs'!G:G,1,FALSE))),IF(AND(H2682&lt;&gt;"C3",L2682&lt;&gt;"O5"),IF(SUM(COUNTIF(M2682:S2682,"Y"),COUNTIF(M2682:S2682,"N"))=0,"V","I"),IF(COUNTIF(M2682:S2682,"Y"),"V","I"))="V", IF(AND('Sponsor Response Form (SRF)'!E2682="M1", COUNTIF('OMS Response Form (ORF)'!D:D, C2682)&gt;0), "I", "V")="V"), "Valid","Invalid")," ")</f>
        <v xml:space="preserve"> </v>
      </c>
    </row>
    <row r="2683" spans="2:21" x14ac:dyDescent="0.35">
      <c r="B2683" s="70"/>
      <c r="C2683" s="71"/>
      <c r="D2683" s="72"/>
      <c r="E2683" s="73"/>
      <c r="F2683" s="73"/>
      <c r="G2683" s="73"/>
      <c r="H2683" s="73"/>
      <c r="I2683" s="73"/>
      <c r="J2683" s="73"/>
      <c r="K2683" s="73"/>
      <c r="L2683" s="73"/>
      <c r="M2683" s="73"/>
      <c r="N2683" s="73"/>
      <c r="O2683" s="73"/>
      <c r="P2683" s="73"/>
      <c r="Q2683" s="73"/>
      <c r="R2683" s="73"/>
      <c r="S2683" s="73"/>
      <c r="T2683" s="25" t="str">
        <f>IF(COUNTA(B2683:S2683)=0,"",IF(AND(COUNTA(B2683:D2683)=3,COUNTIF('SRF Drop Downs'!$B$2:$B$5,'Sponsor Response Form (SRF)'!E2683),COUNTIF('SRF Drop Downs'!$F$2:$F$5,'Sponsor Response Form (SRF)'!F2683),COUNTIF('SRF Drop Downs'!$C$2:$C$4,'Sponsor Response Form (SRF)'!G2683),COUNTIF('SRF Drop Downs'!$D$2:$D$6,'Sponsor Response Form (SRF)'!H2683),COUNTIF('SRF Drop Downs'!$A$2:$A$5,'Sponsor Response Form (SRF)'!I2683),COUNTIF('SRF Drop Downs'!$A$2:$A$4,'Sponsor Response Form (SRF)'!J2683),COUNTIF('SRF Drop Downs'!$A$2:$A$5,'Sponsor Response Form (SRF)'!K2683),COUNTIF('SRF Drop Downs'!$E$2:$E$7,'Sponsor Response Form (SRF)'!L2683),COUNTIF('SRF Drop Downs'!$A$2:$A$4,'Sponsor Response Form (SRF)'!M2683),COUNTIF('SRF Drop Downs'!$A$2:$A$4,'Sponsor Response Form (SRF)'!N2683),COUNTIF('SRF Drop Downs'!$A$2:$A$4,'Sponsor Response Form (SRF)'!O2683),COUNTIF('SRF Drop Downs'!$A$2:$A$4,'Sponsor Response Form (SRF)'!P2683),COUNTIF('SRF Drop Downs'!$A$2:$A$4,'Sponsor Response Form (SRF)'!Q2683),COUNTIF('SRF Drop Downs'!$A$2:$A$4,'Sponsor Response Form (SRF)'!R2683),COUNTIF('SRF Drop Downs'!$A$2:$A$4,'Sponsor Response Form (SRF)'!S2683)),"Complete","Incomplete"))</f>
        <v/>
      </c>
      <c r="U2683" s="26" t="str">
        <f>IF(T2683="Complete",IF(AND(NOT(ISNA(VLOOKUP(CONCATENATE(E2683,F2683,G2683,H2683,I2683,J2683,K2683,L2683),'SRF Drop Downs'!G:G,1,FALSE))),IF(AND(H2683&lt;&gt;"C3",L2683&lt;&gt;"O5"),IF(SUM(COUNTIF(M2683:S2683,"Y"),COUNTIF(M2683:S2683,"N"))=0,"V","I"),IF(COUNTIF(M2683:S2683,"Y"),"V","I"))="V", IF(AND('Sponsor Response Form (SRF)'!E2683="M1", COUNTIF('OMS Response Form (ORF)'!D:D, C2683)&gt;0), "I", "V")="V"), "Valid","Invalid")," ")</f>
        <v xml:space="preserve"> </v>
      </c>
    </row>
    <row r="2684" spans="2:21" x14ac:dyDescent="0.35">
      <c r="B2684" s="70"/>
      <c r="C2684" s="71"/>
      <c r="D2684" s="72"/>
      <c r="E2684" s="73"/>
      <c r="F2684" s="73"/>
      <c r="G2684" s="73"/>
      <c r="H2684" s="73"/>
      <c r="I2684" s="73"/>
      <c r="J2684" s="73"/>
      <c r="K2684" s="73"/>
      <c r="L2684" s="73"/>
      <c r="M2684" s="73"/>
      <c r="N2684" s="73"/>
      <c r="O2684" s="73"/>
      <c r="P2684" s="73"/>
      <c r="Q2684" s="73"/>
      <c r="R2684" s="73"/>
      <c r="S2684" s="73"/>
      <c r="T2684" s="25" t="str">
        <f>IF(COUNTA(B2684:S2684)=0,"",IF(AND(COUNTA(B2684:D2684)=3,COUNTIF('SRF Drop Downs'!$B$2:$B$5,'Sponsor Response Form (SRF)'!E2684),COUNTIF('SRF Drop Downs'!$F$2:$F$5,'Sponsor Response Form (SRF)'!F2684),COUNTIF('SRF Drop Downs'!$C$2:$C$4,'Sponsor Response Form (SRF)'!G2684),COUNTIF('SRF Drop Downs'!$D$2:$D$6,'Sponsor Response Form (SRF)'!H2684),COUNTIF('SRF Drop Downs'!$A$2:$A$5,'Sponsor Response Form (SRF)'!I2684),COUNTIF('SRF Drop Downs'!$A$2:$A$4,'Sponsor Response Form (SRF)'!J2684),COUNTIF('SRF Drop Downs'!$A$2:$A$5,'Sponsor Response Form (SRF)'!K2684),COUNTIF('SRF Drop Downs'!$E$2:$E$7,'Sponsor Response Form (SRF)'!L2684),COUNTIF('SRF Drop Downs'!$A$2:$A$4,'Sponsor Response Form (SRF)'!M2684),COUNTIF('SRF Drop Downs'!$A$2:$A$4,'Sponsor Response Form (SRF)'!N2684),COUNTIF('SRF Drop Downs'!$A$2:$A$4,'Sponsor Response Form (SRF)'!O2684),COUNTIF('SRF Drop Downs'!$A$2:$A$4,'Sponsor Response Form (SRF)'!P2684),COUNTIF('SRF Drop Downs'!$A$2:$A$4,'Sponsor Response Form (SRF)'!Q2684),COUNTIF('SRF Drop Downs'!$A$2:$A$4,'Sponsor Response Form (SRF)'!R2684),COUNTIF('SRF Drop Downs'!$A$2:$A$4,'Sponsor Response Form (SRF)'!S2684)),"Complete","Incomplete"))</f>
        <v/>
      </c>
      <c r="U2684" s="26" t="str">
        <f>IF(T2684="Complete",IF(AND(NOT(ISNA(VLOOKUP(CONCATENATE(E2684,F2684,G2684,H2684,I2684,J2684,K2684,L2684),'SRF Drop Downs'!G:G,1,FALSE))),IF(AND(H2684&lt;&gt;"C3",L2684&lt;&gt;"O5"),IF(SUM(COUNTIF(M2684:S2684,"Y"),COUNTIF(M2684:S2684,"N"))=0,"V","I"),IF(COUNTIF(M2684:S2684,"Y"),"V","I"))="V", IF(AND('Sponsor Response Form (SRF)'!E2684="M1", COUNTIF('OMS Response Form (ORF)'!D:D, C2684)&gt;0), "I", "V")="V"), "Valid","Invalid")," ")</f>
        <v xml:space="preserve"> </v>
      </c>
    </row>
    <row r="2685" spans="2:21" x14ac:dyDescent="0.35">
      <c r="B2685" s="70"/>
      <c r="C2685" s="71"/>
      <c r="D2685" s="72"/>
      <c r="E2685" s="73"/>
      <c r="F2685" s="73"/>
      <c r="G2685" s="73"/>
      <c r="H2685" s="73"/>
      <c r="I2685" s="73"/>
      <c r="J2685" s="73"/>
      <c r="K2685" s="73"/>
      <c r="L2685" s="73"/>
      <c r="M2685" s="73"/>
      <c r="N2685" s="73"/>
      <c r="O2685" s="73"/>
      <c r="P2685" s="73"/>
      <c r="Q2685" s="73"/>
      <c r="R2685" s="73"/>
      <c r="S2685" s="73"/>
      <c r="T2685" s="25" t="str">
        <f>IF(COUNTA(B2685:S2685)=0,"",IF(AND(COUNTA(B2685:D2685)=3,COUNTIF('SRF Drop Downs'!$B$2:$B$5,'Sponsor Response Form (SRF)'!E2685),COUNTIF('SRF Drop Downs'!$F$2:$F$5,'Sponsor Response Form (SRF)'!F2685),COUNTIF('SRF Drop Downs'!$C$2:$C$4,'Sponsor Response Form (SRF)'!G2685),COUNTIF('SRF Drop Downs'!$D$2:$D$6,'Sponsor Response Form (SRF)'!H2685),COUNTIF('SRF Drop Downs'!$A$2:$A$5,'Sponsor Response Form (SRF)'!I2685),COUNTIF('SRF Drop Downs'!$A$2:$A$4,'Sponsor Response Form (SRF)'!J2685),COUNTIF('SRF Drop Downs'!$A$2:$A$5,'Sponsor Response Form (SRF)'!K2685),COUNTIF('SRF Drop Downs'!$E$2:$E$7,'Sponsor Response Form (SRF)'!L2685),COUNTIF('SRF Drop Downs'!$A$2:$A$4,'Sponsor Response Form (SRF)'!M2685),COUNTIF('SRF Drop Downs'!$A$2:$A$4,'Sponsor Response Form (SRF)'!N2685),COUNTIF('SRF Drop Downs'!$A$2:$A$4,'Sponsor Response Form (SRF)'!O2685),COUNTIF('SRF Drop Downs'!$A$2:$A$4,'Sponsor Response Form (SRF)'!P2685),COUNTIF('SRF Drop Downs'!$A$2:$A$4,'Sponsor Response Form (SRF)'!Q2685),COUNTIF('SRF Drop Downs'!$A$2:$A$4,'Sponsor Response Form (SRF)'!R2685),COUNTIF('SRF Drop Downs'!$A$2:$A$4,'Sponsor Response Form (SRF)'!S2685)),"Complete","Incomplete"))</f>
        <v/>
      </c>
      <c r="U2685" s="26" t="str">
        <f>IF(T2685="Complete",IF(AND(NOT(ISNA(VLOOKUP(CONCATENATE(E2685,F2685,G2685,H2685,I2685,J2685,K2685,L2685),'SRF Drop Downs'!G:G,1,FALSE))),IF(AND(H2685&lt;&gt;"C3",L2685&lt;&gt;"O5"),IF(SUM(COUNTIF(M2685:S2685,"Y"),COUNTIF(M2685:S2685,"N"))=0,"V","I"),IF(COUNTIF(M2685:S2685,"Y"),"V","I"))="V", IF(AND('Sponsor Response Form (SRF)'!E2685="M1", COUNTIF('OMS Response Form (ORF)'!D:D, C2685)&gt;0), "I", "V")="V"), "Valid","Invalid")," ")</f>
        <v xml:space="preserve"> </v>
      </c>
    </row>
    <row r="2686" spans="2:21" x14ac:dyDescent="0.35">
      <c r="B2686" s="70"/>
      <c r="C2686" s="71"/>
      <c r="D2686" s="72"/>
      <c r="E2686" s="73"/>
      <c r="F2686" s="73"/>
      <c r="G2686" s="73"/>
      <c r="H2686" s="73"/>
      <c r="I2686" s="73"/>
      <c r="J2686" s="73"/>
      <c r="K2686" s="73"/>
      <c r="L2686" s="73"/>
      <c r="M2686" s="73"/>
      <c r="N2686" s="73"/>
      <c r="O2686" s="73"/>
      <c r="P2686" s="73"/>
      <c r="Q2686" s="73"/>
      <c r="R2686" s="73"/>
      <c r="S2686" s="73"/>
      <c r="T2686" s="25" t="str">
        <f>IF(COUNTA(B2686:S2686)=0,"",IF(AND(COUNTA(B2686:D2686)=3,COUNTIF('SRF Drop Downs'!$B$2:$B$5,'Sponsor Response Form (SRF)'!E2686),COUNTIF('SRF Drop Downs'!$F$2:$F$5,'Sponsor Response Form (SRF)'!F2686),COUNTIF('SRF Drop Downs'!$C$2:$C$4,'Sponsor Response Form (SRF)'!G2686),COUNTIF('SRF Drop Downs'!$D$2:$D$6,'Sponsor Response Form (SRF)'!H2686),COUNTIF('SRF Drop Downs'!$A$2:$A$5,'Sponsor Response Form (SRF)'!I2686),COUNTIF('SRF Drop Downs'!$A$2:$A$4,'Sponsor Response Form (SRF)'!J2686),COUNTIF('SRF Drop Downs'!$A$2:$A$5,'Sponsor Response Form (SRF)'!K2686),COUNTIF('SRF Drop Downs'!$E$2:$E$7,'Sponsor Response Form (SRF)'!L2686),COUNTIF('SRF Drop Downs'!$A$2:$A$4,'Sponsor Response Form (SRF)'!M2686),COUNTIF('SRF Drop Downs'!$A$2:$A$4,'Sponsor Response Form (SRF)'!N2686),COUNTIF('SRF Drop Downs'!$A$2:$A$4,'Sponsor Response Form (SRF)'!O2686),COUNTIF('SRF Drop Downs'!$A$2:$A$4,'Sponsor Response Form (SRF)'!P2686),COUNTIF('SRF Drop Downs'!$A$2:$A$4,'Sponsor Response Form (SRF)'!Q2686),COUNTIF('SRF Drop Downs'!$A$2:$A$4,'Sponsor Response Form (SRF)'!R2686),COUNTIF('SRF Drop Downs'!$A$2:$A$4,'Sponsor Response Form (SRF)'!S2686)),"Complete","Incomplete"))</f>
        <v/>
      </c>
      <c r="U2686" s="26" t="str">
        <f>IF(T2686="Complete",IF(AND(NOT(ISNA(VLOOKUP(CONCATENATE(E2686,F2686,G2686,H2686,I2686,J2686,K2686,L2686),'SRF Drop Downs'!G:G,1,FALSE))),IF(AND(H2686&lt;&gt;"C3",L2686&lt;&gt;"O5"),IF(SUM(COUNTIF(M2686:S2686,"Y"),COUNTIF(M2686:S2686,"N"))=0,"V","I"),IF(COUNTIF(M2686:S2686,"Y"),"V","I"))="V", IF(AND('Sponsor Response Form (SRF)'!E2686="M1", COUNTIF('OMS Response Form (ORF)'!D:D, C2686)&gt;0), "I", "V")="V"), "Valid","Invalid")," ")</f>
        <v xml:space="preserve"> </v>
      </c>
    </row>
    <row r="2687" spans="2:21" x14ac:dyDescent="0.35">
      <c r="B2687" s="70"/>
      <c r="C2687" s="71"/>
      <c r="D2687" s="72"/>
      <c r="E2687" s="73"/>
      <c r="F2687" s="73"/>
      <c r="G2687" s="73"/>
      <c r="H2687" s="73"/>
      <c r="I2687" s="73"/>
      <c r="J2687" s="73"/>
      <c r="K2687" s="73"/>
      <c r="L2687" s="73"/>
      <c r="M2687" s="73"/>
      <c r="N2687" s="73"/>
      <c r="O2687" s="73"/>
      <c r="P2687" s="73"/>
      <c r="Q2687" s="73"/>
      <c r="R2687" s="73"/>
      <c r="S2687" s="73"/>
      <c r="T2687" s="25" t="str">
        <f>IF(COUNTA(B2687:S2687)=0,"",IF(AND(COUNTA(B2687:D2687)=3,COUNTIF('SRF Drop Downs'!$B$2:$B$5,'Sponsor Response Form (SRF)'!E2687),COUNTIF('SRF Drop Downs'!$F$2:$F$5,'Sponsor Response Form (SRF)'!F2687),COUNTIF('SRF Drop Downs'!$C$2:$C$4,'Sponsor Response Form (SRF)'!G2687),COUNTIF('SRF Drop Downs'!$D$2:$D$6,'Sponsor Response Form (SRF)'!H2687),COUNTIF('SRF Drop Downs'!$A$2:$A$5,'Sponsor Response Form (SRF)'!I2687),COUNTIF('SRF Drop Downs'!$A$2:$A$4,'Sponsor Response Form (SRF)'!J2687),COUNTIF('SRF Drop Downs'!$A$2:$A$5,'Sponsor Response Form (SRF)'!K2687),COUNTIF('SRF Drop Downs'!$E$2:$E$7,'Sponsor Response Form (SRF)'!L2687),COUNTIF('SRF Drop Downs'!$A$2:$A$4,'Sponsor Response Form (SRF)'!M2687),COUNTIF('SRF Drop Downs'!$A$2:$A$4,'Sponsor Response Form (SRF)'!N2687),COUNTIF('SRF Drop Downs'!$A$2:$A$4,'Sponsor Response Form (SRF)'!O2687),COUNTIF('SRF Drop Downs'!$A$2:$A$4,'Sponsor Response Form (SRF)'!P2687),COUNTIF('SRF Drop Downs'!$A$2:$A$4,'Sponsor Response Form (SRF)'!Q2687),COUNTIF('SRF Drop Downs'!$A$2:$A$4,'Sponsor Response Form (SRF)'!R2687),COUNTIF('SRF Drop Downs'!$A$2:$A$4,'Sponsor Response Form (SRF)'!S2687)),"Complete","Incomplete"))</f>
        <v/>
      </c>
      <c r="U2687" s="26" t="str">
        <f>IF(T2687="Complete",IF(AND(NOT(ISNA(VLOOKUP(CONCATENATE(E2687,F2687,G2687,H2687,I2687,J2687,K2687,L2687),'SRF Drop Downs'!G:G,1,FALSE))),IF(AND(H2687&lt;&gt;"C3",L2687&lt;&gt;"O5"),IF(SUM(COUNTIF(M2687:S2687,"Y"),COUNTIF(M2687:S2687,"N"))=0,"V","I"),IF(COUNTIF(M2687:S2687,"Y"),"V","I"))="V", IF(AND('Sponsor Response Form (SRF)'!E2687="M1", COUNTIF('OMS Response Form (ORF)'!D:D, C2687)&gt;0), "I", "V")="V"), "Valid","Invalid")," ")</f>
        <v xml:space="preserve"> </v>
      </c>
    </row>
    <row r="2688" spans="2:21" x14ac:dyDescent="0.35">
      <c r="B2688" s="70"/>
      <c r="C2688" s="71"/>
      <c r="D2688" s="72"/>
      <c r="E2688" s="73"/>
      <c r="F2688" s="73"/>
      <c r="G2688" s="73"/>
      <c r="H2688" s="73"/>
      <c r="I2688" s="73"/>
      <c r="J2688" s="73"/>
      <c r="K2688" s="73"/>
      <c r="L2688" s="73"/>
      <c r="M2688" s="73"/>
      <c r="N2688" s="73"/>
      <c r="O2688" s="73"/>
      <c r="P2688" s="73"/>
      <c r="Q2688" s="73"/>
      <c r="R2688" s="73"/>
      <c r="S2688" s="73"/>
      <c r="T2688" s="25" t="str">
        <f>IF(COUNTA(B2688:S2688)=0,"",IF(AND(COUNTA(B2688:D2688)=3,COUNTIF('SRF Drop Downs'!$B$2:$B$5,'Sponsor Response Form (SRF)'!E2688),COUNTIF('SRF Drop Downs'!$F$2:$F$5,'Sponsor Response Form (SRF)'!F2688),COUNTIF('SRF Drop Downs'!$C$2:$C$4,'Sponsor Response Form (SRF)'!G2688),COUNTIF('SRF Drop Downs'!$D$2:$D$6,'Sponsor Response Form (SRF)'!H2688),COUNTIF('SRF Drop Downs'!$A$2:$A$5,'Sponsor Response Form (SRF)'!I2688),COUNTIF('SRF Drop Downs'!$A$2:$A$4,'Sponsor Response Form (SRF)'!J2688),COUNTIF('SRF Drop Downs'!$A$2:$A$5,'Sponsor Response Form (SRF)'!K2688),COUNTIF('SRF Drop Downs'!$E$2:$E$7,'Sponsor Response Form (SRF)'!L2688),COUNTIF('SRF Drop Downs'!$A$2:$A$4,'Sponsor Response Form (SRF)'!M2688),COUNTIF('SRF Drop Downs'!$A$2:$A$4,'Sponsor Response Form (SRF)'!N2688),COUNTIF('SRF Drop Downs'!$A$2:$A$4,'Sponsor Response Form (SRF)'!O2688),COUNTIF('SRF Drop Downs'!$A$2:$A$4,'Sponsor Response Form (SRF)'!P2688),COUNTIF('SRF Drop Downs'!$A$2:$A$4,'Sponsor Response Form (SRF)'!Q2688),COUNTIF('SRF Drop Downs'!$A$2:$A$4,'Sponsor Response Form (SRF)'!R2688),COUNTIF('SRF Drop Downs'!$A$2:$A$4,'Sponsor Response Form (SRF)'!S2688)),"Complete","Incomplete"))</f>
        <v/>
      </c>
      <c r="U2688" s="26" t="str">
        <f>IF(T2688="Complete",IF(AND(NOT(ISNA(VLOOKUP(CONCATENATE(E2688,F2688,G2688,H2688,I2688,J2688,K2688,L2688),'SRF Drop Downs'!G:G,1,FALSE))),IF(AND(H2688&lt;&gt;"C3",L2688&lt;&gt;"O5"),IF(SUM(COUNTIF(M2688:S2688,"Y"),COUNTIF(M2688:S2688,"N"))=0,"V","I"),IF(COUNTIF(M2688:S2688,"Y"),"V","I"))="V", IF(AND('Sponsor Response Form (SRF)'!E2688="M1", COUNTIF('OMS Response Form (ORF)'!D:D, C2688)&gt;0), "I", "V")="V"), "Valid","Invalid")," ")</f>
        <v xml:space="preserve"> </v>
      </c>
    </row>
    <row r="2689" spans="2:21" x14ac:dyDescent="0.35">
      <c r="B2689" s="70"/>
      <c r="C2689" s="71"/>
      <c r="D2689" s="72"/>
      <c r="E2689" s="73"/>
      <c r="F2689" s="73"/>
      <c r="G2689" s="73"/>
      <c r="H2689" s="73"/>
      <c r="I2689" s="73"/>
      <c r="J2689" s="73"/>
      <c r="K2689" s="73"/>
      <c r="L2689" s="73"/>
      <c r="M2689" s="73"/>
      <c r="N2689" s="73"/>
      <c r="O2689" s="73"/>
      <c r="P2689" s="73"/>
      <c r="Q2689" s="73"/>
      <c r="R2689" s="73"/>
      <c r="S2689" s="73"/>
      <c r="T2689" s="25" t="str">
        <f>IF(COUNTA(B2689:S2689)=0,"",IF(AND(COUNTA(B2689:D2689)=3,COUNTIF('SRF Drop Downs'!$B$2:$B$5,'Sponsor Response Form (SRF)'!E2689),COUNTIF('SRF Drop Downs'!$F$2:$F$5,'Sponsor Response Form (SRF)'!F2689),COUNTIF('SRF Drop Downs'!$C$2:$C$4,'Sponsor Response Form (SRF)'!G2689),COUNTIF('SRF Drop Downs'!$D$2:$D$6,'Sponsor Response Form (SRF)'!H2689),COUNTIF('SRF Drop Downs'!$A$2:$A$5,'Sponsor Response Form (SRF)'!I2689),COUNTIF('SRF Drop Downs'!$A$2:$A$4,'Sponsor Response Form (SRF)'!J2689),COUNTIF('SRF Drop Downs'!$A$2:$A$5,'Sponsor Response Form (SRF)'!K2689),COUNTIF('SRF Drop Downs'!$E$2:$E$7,'Sponsor Response Form (SRF)'!L2689),COUNTIF('SRF Drop Downs'!$A$2:$A$4,'Sponsor Response Form (SRF)'!M2689),COUNTIF('SRF Drop Downs'!$A$2:$A$4,'Sponsor Response Form (SRF)'!N2689),COUNTIF('SRF Drop Downs'!$A$2:$A$4,'Sponsor Response Form (SRF)'!O2689),COUNTIF('SRF Drop Downs'!$A$2:$A$4,'Sponsor Response Form (SRF)'!P2689),COUNTIF('SRF Drop Downs'!$A$2:$A$4,'Sponsor Response Form (SRF)'!Q2689),COUNTIF('SRF Drop Downs'!$A$2:$A$4,'Sponsor Response Form (SRF)'!R2689),COUNTIF('SRF Drop Downs'!$A$2:$A$4,'Sponsor Response Form (SRF)'!S2689)),"Complete","Incomplete"))</f>
        <v/>
      </c>
      <c r="U2689" s="26" t="str">
        <f>IF(T2689="Complete",IF(AND(NOT(ISNA(VLOOKUP(CONCATENATE(E2689,F2689,G2689,H2689,I2689,J2689,K2689,L2689),'SRF Drop Downs'!G:G,1,FALSE))),IF(AND(H2689&lt;&gt;"C3",L2689&lt;&gt;"O5"),IF(SUM(COUNTIF(M2689:S2689,"Y"),COUNTIF(M2689:S2689,"N"))=0,"V","I"),IF(COUNTIF(M2689:S2689,"Y"),"V","I"))="V", IF(AND('Sponsor Response Form (SRF)'!E2689="M1", COUNTIF('OMS Response Form (ORF)'!D:D, C2689)&gt;0), "I", "V")="V"), "Valid","Invalid")," ")</f>
        <v xml:space="preserve"> </v>
      </c>
    </row>
    <row r="2690" spans="2:21" x14ac:dyDescent="0.35">
      <c r="B2690" s="70"/>
      <c r="C2690" s="71"/>
      <c r="D2690" s="72"/>
      <c r="E2690" s="73"/>
      <c r="F2690" s="73"/>
      <c r="G2690" s="73"/>
      <c r="H2690" s="73"/>
      <c r="I2690" s="73"/>
      <c r="J2690" s="73"/>
      <c r="K2690" s="73"/>
      <c r="L2690" s="73"/>
      <c r="M2690" s="73"/>
      <c r="N2690" s="73"/>
      <c r="O2690" s="73"/>
      <c r="P2690" s="73"/>
      <c r="Q2690" s="73"/>
      <c r="R2690" s="73"/>
      <c r="S2690" s="73"/>
      <c r="T2690" s="25" t="str">
        <f>IF(COUNTA(B2690:S2690)=0,"",IF(AND(COUNTA(B2690:D2690)=3,COUNTIF('SRF Drop Downs'!$B$2:$B$5,'Sponsor Response Form (SRF)'!E2690),COUNTIF('SRF Drop Downs'!$F$2:$F$5,'Sponsor Response Form (SRF)'!F2690),COUNTIF('SRF Drop Downs'!$C$2:$C$4,'Sponsor Response Form (SRF)'!G2690),COUNTIF('SRF Drop Downs'!$D$2:$D$6,'Sponsor Response Form (SRF)'!H2690),COUNTIF('SRF Drop Downs'!$A$2:$A$5,'Sponsor Response Form (SRF)'!I2690),COUNTIF('SRF Drop Downs'!$A$2:$A$4,'Sponsor Response Form (SRF)'!J2690),COUNTIF('SRF Drop Downs'!$A$2:$A$5,'Sponsor Response Form (SRF)'!K2690),COUNTIF('SRF Drop Downs'!$E$2:$E$7,'Sponsor Response Form (SRF)'!L2690),COUNTIF('SRF Drop Downs'!$A$2:$A$4,'Sponsor Response Form (SRF)'!M2690),COUNTIF('SRF Drop Downs'!$A$2:$A$4,'Sponsor Response Form (SRF)'!N2690),COUNTIF('SRF Drop Downs'!$A$2:$A$4,'Sponsor Response Form (SRF)'!O2690),COUNTIF('SRF Drop Downs'!$A$2:$A$4,'Sponsor Response Form (SRF)'!P2690),COUNTIF('SRF Drop Downs'!$A$2:$A$4,'Sponsor Response Form (SRF)'!Q2690),COUNTIF('SRF Drop Downs'!$A$2:$A$4,'Sponsor Response Form (SRF)'!R2690),COUNTIF('SRF Drop Downs'!$A$2:$A$4,'Sponsor Response Form (SRF)'!S2690)),"Complete","Incomplete"))</f>
        <v/>
      </c>
      <c r="U2690" s="26" t="str">
        <f>IF(T2690="Complete",IF(AND(NOT(ISNA(VLOOKUP(CONCATENATE(E2690,F2690,G2690,H2690,I2690,J2690,K2690,L2690),'SRF Drop Downs'!G:G,1,FALSE))),IF(AND(H2690&lt;&gt;"C3",L2690&lt;&gt;"O5"),IF(SUM(COUNTIF(M2690:S2690,"Y"),COUNTIF(M2690:S2690,"N"))=0,"V","I"),IF(COUNTIF(M2690:S2690,"Y"),"V","I"))="V", IF(AND('Sponsor Response Form (SRF)'!E2690="M1", COUNTIF('OMS Response Form (ORF)'!D:D, C2690)&gt;0), "I", "V")="V"), "Valid","Invalid")," ")</f>
        <v xml:space="preserve"> </v>
      </c>
    </row>
    <row r="2691" spans="2:21" x14ac:dyDescent="0.35">
      <c r="B2691" s="70"/>
      <c r="C2691" s="71"/>
      <c r="D2691" s="72"/>
      <c r="E2691" s="73"/>
      <c r="F2691" s="73"/>
      <c r="G2691" s="73"/>
      <c r="H2691" s="73"/>
      <c r="I2691" s="73"/>
      <c r="J2691" s="73"/>
      <c r="K2691" s="73"/>
      <c r="L2691" s="73"/>
      <c r="M2691" s="73"/>
      <c r="N2691" s="73"/>
      <c r="O2691" s="73"/>
      <c r="P2691" s="73"/>
      <c r="Q2691" s="73"/>
      <c r="R2691" s="73"/>
      <c r="S2691" s="73"/>
      <c r="T2691" s="25" t="str">
        <f>IF(COUNTA(B2691:S2691)=0,"",IF(AND(COUNTA(B2691:D2691)=3,COUNTIF('SRF Drop Downs'!$B$2:$B$5,'Sponsor Response Form (SRF)'!E2691),COUNTIF('SRF Drop Downs'!$F$2:$F$5,'Sponsor Response Form (SRF)'!F2691),COUNTIF('SRF Drop Downs'!$C$2:$C$4,'Sponsor Response Form (SRF)'!G2691),COUNTIF('SRF Drop Downs'!$D$2:$D$6,'Sponsor Response Form (SRF)'!H2691),COUNTIF('SRF Drop Downs'!$A$2:$A$5,'Sponsor Response Form (SRF)'!I2691),COUNTIF('SRF Drop Downs'!$A$2:$A$4,'Sponsor Response Form (SRF)'!J2691),COUNTIF('SRF Drop Downs'!$A$2:$A$5,'Sponsor Response Form (SRF)'!K2691),COUNTIF('SRF Drop Downs'!$E$2:$E$7,'Sponsor Response Form (SRF)'!L2691),COUNTIF('SRF Drop Downs'!$A$2:$A$4,'Sponsor Response Form (SRF)'!M2691),COUNTIF('SRF Drop Downs'!$A$2:$A$4,'Sponsor Response Form (SRF)'!N2691),COUNTIF('SRF Drop Downs'!$A$2:$A$4,'Sponsor Response Form (SRF)'!O2691),COUNTIF('SRF Drop Downs'!$A$2:$A$4,'Sponsor Response Form (SRF)'!P2691),COUNTIF('SRF Drop Downs'!$A$2:$A$4,'Sponsor Response Form (SRF)'!Q2691),COUNTIF('SRF Drop Downs'!$A$2:$A$4,'Sponsor Response Form (SRF)'!R2691),COUNTIF('SRF Drop Downs'!$A$2:$A$4,'Sponsor Response Form (SRF)'!S2691)),"Complete","Incomplete"))</f>
        <v/>
      </c>
      <c r="U2691" s="26" t="str">
        <f>IF(T2691="Complete",IF(AND(NOT(ISNA(VLOOKUP(CONCATENATE(E2691,F2691,G2691,H2691,I2691,J2691,K2691,L2691),'SRF Drop Downs'!G:G,1,FALSE))),IF(AND(H2691&lt;&gt;"C3",L2691&lt;&gt;"O5"),IF(SUM(COUNTIF(M2691:S2691,"Y"),COUNTIF(M2691:S2691,"N"))=0,"V","I"),IF(COUNTIF(M2691:S2691,"Y"),"V","I"))="V", IF(AND('Sponsor Response Form (SRF)'!E2691="M1", COUNTIF('OMS Response Form (ORF)'!D:D, C2691)&gt;0), "I", "V")="V"), "Valid","Invalid")," ")</f>
        <v xml:space="preserve"> </v>
      </c>
    </row>
    <row r="2692" spans="2:21" x14ac:dyDescent="0.35">
      <c r="B2692" s="70"/>
      <c r="C2692" s="71"/>
      <c r="D2692" s="72"/>
      <c r="E2692" s="73"/>
      <c r="F2692" s="73"/>
      <c r="G2692" s="73"/>
      <c r="H2692" s="73"/>
      <c r="I2692" s="73"/>
      <c r="J2692" s="73"/>
      <c r="K2692" s="73"/>
      <c r="L2692" s="73"/>
      <c r="M2692" s="73"/>
      <c r="N2692" s="73"/>
      <c r="O2692" s="73"/>
      <c r="P2692" s="73"/>
      <c r="Q2692" s="73"/>
      <c r="R2692" s="73"/>
      <c r="S2692" s="73"/>
      <c r="T2692" s="25" t="str">
        <f>IF(COUNTA(B2692:S2692)=0,"",IF(AND(COUNTA(B2692:D2692)=3,COUNTIF('SRF Drop Downs'!$B$2:$B$5,'Sponsor Response Form (SRF)'!E2692),COUNTIF('SRF Drop Downs'!$F$2:$F$5,'Sponsor Response Form (SRF)'!F2692),COUNTIF('SRF Drop Downs'!$C$2:$C$4,'Sponsor Response Form (SRF)'!G2692),COUNTIF('SRF Drop Downs'!$D$2:$D$6,'Sponsor Response Form (SRF)'!H2692),COUNTIF('SRF Drop Downs'!$A$2:$A$5,'Sponsor Response Form (SRF)'!I2692),COUNTIF('SRF Drop Downs'!$A$2:$A$4,'Sponsor Response Form (SRF)'!J2692),COUNTIF('SRF Drop Downs'!$A$2:$A$5,'Sponsor Response Form (SRF)'!K2692),COUNTIF('SRF Drop Downs'!$E$2:$E$7,'Sponsor Response Form (SRF)'!L2692),COUNTIF('SRF Drop Downs'!$A$2:$A$4,'Sponsor Response Form (SRF)'!M2692),COUNTIF('SRF Drop Downs'!$A$2:$A$4,'Sponsor Response Form (SRF)'!N2692),COUNTIF('SRF Drop Downs'!$A$2:$A$4,'Sponsor Response Form (SRF)'!O2692),COUNTIF('SRF Drop Downs'!$A$2:$A$4,'Sponsor Response Form (SRF)'!P2692),COUNTIF('SRF Drop Downs'!$A$2:$A$4,'Sponsor Response Form (SRF)'!Q2692),COUNTIF('SRF Drop Downs'!$A$2:$A$4,'Sponsor Response Form (SRF)'!R2692),COUNTIF('SRF Drop Downs'!$A$2:$A$4,'Sponsor Response Form (SRF)'!S2692)),"Complete","Incomplete"))</f>
        <v/>
      </c>
      <c r="U2692" s="26" t="str">
        <f>IF(T2692="Complete",IF(AND(NOT(ISNA(VLOOKUP(CONCATENATE(E2692,F2692,G2692,H2692,I2692,J2692,K2692,L2692),'SRF Drop Downs'!G:G,1,FALSE))),IF(AND(H2692&lt;&gt;"C3",L2692&lt;&gt;"O5"),IF(SUM(COUNTIF(M2692:S2692,"Y"),COUNTIF(M2692:S2692,"N"))=0,"V","I"),IF(COUNTIF(M2692:S2692,"Y"),"V","I"))="V", IF(AND('Sponsor Response Form (SRF)'!E2692="M1", COUNTIF('OMS Response Form (ORF)'!D:D, C2692)&gt;0), "I", "V")="V"), "Valid","Invalid")," ")</f>
        <v xml:space="preserve"> </v>
      </c>
    </row>
    <row r="2693" spans="2:21" x14ac:dyDescent="0.35">
      <c r="B2693" s="70"/>
      <c r="C2693" s="71"/>
      <c r="D2693" s="72"/>
      <c r="E2693" s="73"/>
      <c r="F2693" s="73"/>
      <c r="G2693" s="73"/>
      <c r="H2693" s="73"/>
      <c r="I2693" s="73"/>
      <c r="J2693" s="73"/>
      <c r="K2693" s="73"/>
      <c r="L2693" s="73"/>
      <c r="M2693" s="73"/>
      <c r="N2693" s="73"/>
      <c r="O2693" s="73"/>
      <c r="P2693" s="73"/>
      <c r="Q2693" s="73"/>
      <c r="R2693" s="73"/>
      <c r="S2693" s="73"/>
      <c r="T2693" s="25" t="str">
        <f>IF(COUNTA(B2693:S2693)=0,"",IF(AND(COUNTA(B2693:D2693)=3,COUNTIF('SRF Drop Downs'!$B$2:$B$5,'Sponsor Response Form (SRF)'!E2693),COUNTIF('SRF Drop Downs'!$F$2:$F$5,'Sponsor Response Form (SRF)'!F2693),COUNTIF('SRF Drop Downs'!$C$2:$C$4,'Sponsor Response Form (SRF)'!G2693),COUNTIF('SRF Drop Downs'!$D$2:$D$6,'Sponsor Response Form (SRF)'!H2693),COUNTIF('SRF Drop Downs'!$A$2:$A$5,'Sponsor Response Form (SRF)'!I2693),COUNTIF('SRF Drop Downs'!$A$2:$A$4,'Sponsor Response Form (SRF)'!J2693),COUNTIF('SRF Drop Downs'!$A$2:$A$5,'Sponsor Response Form (SRF)'!K2693),COUNTIF('SRF Drop Downs'!$E$2:$E$7,'Sponsor Response Form (SRF)'!L2693),COUNTIF('SRF Drop Downs'!$A$2:$A$4,'Sponsor Response Form (SRF)'!M2693),COUNTIF('SRF Drop Downs'!$A$2:$A$4,'Sponsor Response Form (SRF)'!N2693),COUNTIF('SRF Drop Downs'!$A$2:$A$4,'Sponsor Response Form (SRF)'!O2693),COUNTIF('SRF Drop Downs'!$A$2:$A$4,'Sponsor Response Form (SRF)'!P2693),COUNTIF('SRF Drop Downs'!$A$2:$A$4,'Sponsor Response Form (SRF)'!Q2693),COUNTIF('SRF Drop Downs'!$A$2:$A$4,'Sponsor Response Form (SRF)'!R2693),COUNTIF('SRF Drop Downs'!$A$2:$A$4,'Sponsor Response Form (SRF)'!S2693)),"Complete","Incomplete"))</f>
        <v/>
      </c>
      <c r="U2693" s="26" t="str">
        <f>IF(T2693="Complete",IF(AND(NOT(ISNA(VLOOKUP(CONCATENATE(E2693,F2693,G2693,H2693,I2693,J2693,K2693,L2693),'SRF Drop Downs'!G:G,1,FALSE))),IF(AND(H2693&lt;&gt;"C3",L2693&lt;&gt;"O5"),IF(SUM(COUNTIF(M2693:S2693,"Y"),COUNTIF(M2693:S2693,"N"))=0,"V","I"),IF(COUNTIF(M2693:S2693,"Y"),"V","I"))="V", IF(AND('Sponsor Response Form (SRF)'!E2693="M1", COUNTIF('OMS Response Form (ORF)'!D:D, C2693)&gt;0), "I", "V")="V"), "Valid","Invalid")," ")</f>
        <v xml:space="preserve"> </v>
      </c>
    </row>
    <row r="2694" spans="2:21" x14ac:dyDescent="0.35">
      <c r="B2694" s="70"/>
      <c r="C2694" s="71"/>
      <c r="D2694" s="72"/>
      <c r="E2694" s="73"/>
      <c r="F2694" s="73"/>
      <c r="G2694" s="73"/>
      <c r="H2694" s="73"/>
      <c r="I2694" s="73"/>
      <c r="J2694" s="73"/>
      <c r="K2694" s="73"/>
      <c r="L2694" s="73"/>
      <c r="M2694" s="73"/>
      <c r="N2694" s="73"/>
      <c r="O2694" s="73"/>
      <c r="P2694" s="73"/>
      <c r="Q2694" s="73"/>
      <c r="R2694" s="73"/>
      <c r="S2694" s="73"/>
      <c r="T2694" s="25" t="str">
        <f>IF(COUNTA(B2694:S2694)=0,"",IF(AND(COUNTA(B2694:D2694)=3,COUNTIF('SRF Drop Downs'!$B$2:$B$5,'Sponsor Response Form (SRF)'!E2694),COUNTIF('SRF Drop Downs'!$F$2:$F$5,'Sponsor Response Form (SRF)'!F2694),COUNTIF('SRF Drop Downs'!$C$2:$C$4,'Sponsor Response Form (SRF)'!G2694),COUNTIF('SRF Drop Downs'!$D$2:$D$6,'Sponsor Response Form (SRF)'!H2694),COUNTIF('SRF Drop Downs'!$A$2:$A$5,'Sponsor Response Form (SRF)'!I2694),COUNTIF('SRF Drop Downs'!$A$2:$A$4,'Sponsor Response Form (SRF)'!J2694),COUNTIF('SRF Drop Downs'!$A$2:$A$5,'Sponsor Response Form (SRF)'!K2694),COUNTIF('SRF Drop Downs'!$E$2:$E$7,'Sponsor Response Form (SRF)'!L2694),COUNTIF('SRF Drop Downs'!$A$2:$A$4,'Sponsor Response Form (SRF)'!M2694),COUNTIF('SRF Drop Downs'!$A$2:$A$4,'Sponsor Response Form (SRF)'!N2694),COUNTIF('SRF Drop Downs'!$A$2:$A$4,'Sponsor Response Form (SRF)'!O2694),COUNTIF('SRF Drop Downs'!$A$2:$A$4,'Sponsor Response Form (SRF)'!P2694),COUNTIF('SRF Drop Downs'!$A$2:$A$4,'Sponsor Response Form (SRF)'!Q2694),COUNTIF('SRF Drop Downs'!$A$2:$A$4,'Sponsor Response Form (SRF)'!R2694),COUNTIF('SRF Drop Downs'!$A$2:$A$4,'Sponsor Response Form (SRF)'!S2694)),"Complete","Incomplete"))</f>
        <v/>
      </c>
      <c r="U2694" s="26" t="str">
        <f>IF(T2694="Complete",IF(AND(NOT(ISNA(VLOOKUP(CONCATENATE(E2694,F2694,G2694,H2694,I2694,J2694,K2694,L2694),'SRF Drop Downs'!G:G,1,FALSE))),IF(AND(H2694&lt;&gt;"C3",L2694&lt;&gt;"O5"),IF(SUM(COUNTIF(M2694:S2694,"Y"),COUNTIF(M2694:S2694,"N"))=0,"V","I"),IF(COUNTIF(M2694:S2694,"Y"),"V","I"))="V", IF(AND('Sponsor Response Form (SRF)'!E2694="M1", COUNTIF('OMS Response Form (ORF)'!D:D, C2694)&gt;0), "I", "V")="V"), "Valid","Invalid")," ")</f>
        <v xml:space="preserve"> </v>
      </c>
    </row>
    <row r="2695" spans="2:21" x14ac:dyDescent="0.35">
      <c r="B2695" s="70"/>
      <c r="C2695" s="71"/>
      <c r="D2695" s="72"/>
      <c r="E2695" s="73"/>
      <c r="F2695" s="73"/>
      <c r="G2695" s="73"/>
      <c r="H2695" s="73"/>
      <c r="I2695" s="73"/>
      <c r="J2695" s="73"/>
      <c r="K2695" s="73"/>
      <c r="L2695" s="73"/>
      <c r="M2695" s="73"/>
      <c r="N2695" s="73"/>
      <c r="O2695" s="73"/>
      <c r="P2695" s="73"/>
      <c r="Q2695" s="73"/>
      <c r="R2695" s="73"/>
      <c r="S2695" s="73"/>
      <c r="T2695" s="25" t="str">
        <f>IF(COUNTA(B2695:S2695)=0,"",IF(AND(COUNTA(B2695:D2695)=3,COUNTIF('SRF Drop Downs'!$B$2:$B$5,'Sponsor Response Form (SRF)'!E2695),COUNTIF('SRF Drop Downs'!$F$2:$F$5,'Sponsor Response Form (SRF)'!F2695),COUNTIF('SRF Drop Downs'!$C$2:$C$4,'Sponsor Response Form (SRF)'!G2695),COUNTIF('SRF Drop Downs'!$D$2:$D$6,'Sponsor Response Form (SRF)'!H2695),COUNTIF('SRF Drop Downs'!$A$2:$A$5,'Sponsor Response Form (SRF)'!I2695),COUNTIF('SRF Drop Downs'!$A$2:$A$4,'Sponsor Response Form (SRF)'!J2695),COUNTIF('SRF Drop Downs'!$A$2:$A$5,'Sponsor Response Form (SRF)'!K2695),COUNTIF('SRF Drop Downs'!$E$2:$E$7,'Sponsor Response Form (SRF)'!L2695),COUNTIF('SRF Drop Downs'!$A$2:$A$4,'Sponsor Response Form (SRF)'!M2695),COUNTIF('SRF Drop Downs'!$A$2:$A$4,'Sponsor Response Form (SRF)'!N2695),COUNTIF('SRF Drop Downs'!$A$2:$A$4,'Sponsor Response Form (SRF)'!O2695),COUNTIF('SRF Drop Downs'!$A$2:$A$4,'Sponsor Response Form (SRF)'!P2695),COUNTIF('SRF Drop Downs'!$A$2:$A$4,'Sponsor Response Form (SRF)'!Q2695),COUNTIF('SRF Drop Downs'!$A$2:$A$4,'Sponsor Response Form (SRF)'!R2695),COUNTIF('SRF Drop Downs'!$A$2:$A$4,'Sponsor Response Form (SRF)'!S2695)),"Complete","Incomplete"))</f>
        <v/>
      </c>
      <c r="U2695" s="26" t="str">
        <f>IF(T2695="Complete",IF(AND(NOT(ISNA(VLOOKUP(CONCATENATE(E2695,F2695,G2695,H2695,I2695,J2695,K2695,L2695),'SRF Drop Downs'!G:G,1,FALSE))),IF(AND(H2695&lt;&gt;"C3",L2695&lt;&gt;"O5"),IF(SUM(COUNTIF(M2695:S2695,"Y"),COUNTIF(M2695:S2695,"N"))=0,"V","I"),IF(COUNTIF(M2695:S2695,"Y"),"V","I"))="V", IF(AND('Sponsor Response Form (SRF)'!E2695="M1", COUNTIF('OMS Response Form (ORF)'!D:D, C2695)&gt;0), "I", "V")="V"), "Valid","Invalid")," ")</f>
        <v xml:space="preserve"> </v>
      </c>
    </row>
    <row r="2696" spans="2:21" x14ac:dyDescent="0.35">
      <c r="B2696" s="70"/>
      <c r="C2696" s="71"/>
      <c r="D2696" s="72"/>
      <c r="E2696" s="73"/>
      <c r="F2696" s="73"/>
      <c r="G2696" s="73"/>
      <c r="H2696" s="73"/>
      <c r="I2696" s="73"/>
      <c r="J2696" s="73"/>
      <c r="K2696" s="73"/>
      <c r="L2696" s="73"/>
      <c r="M2696" s="73"/>
      <c r="N2696" s="73"/>
      <c r="O2696" s="73"/>
      <c r="P2696" s="73"/>
      <c r="Q2696" s="73"/>
      <c r="R2696" s="73"/>
      <c r="S2696" s="73"/>
      <c r="T2696" s="25" t="str">
        <f>IF(COUNTA(B2696:S2696)=0,"",IF(AND(COUNTA(B2696:D2696)=3,COUNTIF('SRF Drop Downs'!$B$2:$B$5,'Sponsor Response Form (SRF)'!E2696),COUNTIF('SRF Drop Downs'!$F$2:$F$5,'Sponsor Response Form (SRF)'!F2696),COUNTIF('SRF Drop Downs'!$C$2:$C$4,'Sponsor Response Form (SRF)'!G2696),COUNTIF('SRF Drop Downs'!$D$2:$D$6,'Sponsor Response Form (SRF)'!H2696),COUNTIF('SRF Drop Downs'!$A$2:$A$5,'Sponsor Response Form (SRF)'!I2696),COUNTIF('SRF Drop Downs'!$A$2:$A$4,'Sponsor Response Form (SRF)'!J2696),COUNTIF('SRF Drop Downs'!$A$2:$A$5,'Sponsor Response Form (SRF)'!K2696),COUNTIF('SRF Drop Downs'!$E$2:$E$7,'Sponsor Response Form (SRF)'!L2696),COUNTIF('SRF Drop Downs'!$A$2:$A$4,'Sponsor Response Form (SRF)'!M2696),COUNTIF('SRF Drop Downs'!$A$2:$A$4,'Sponsor Response Form (SRF)'!N2696),COUNTIF('SRF Drop Downs'!$A$2:$A$4,'Sponsor Response Form (SRF)'!O2696),COUNTIF('SRF Drop Downs'!$A$2:$A$4,'Sponsor Response Form (SRF)'!P2696),COUNTIF('SRF Drop Downs'!$A$2:$A$4,'Sponsor Response Form (SRF)'!Q2696),COUNTIF('SRF Drop Downs'!$A$2:$A$4,'Sponsor Response Form (SRF)'!R2696),COUNTIF('SRF Drop Downs'!$A$2:$A$4,'Sponsor Response Form (SRF)'!S2696)),"Complete","Incomplete"))</f>
        <v/>
      </c>
      <c r="U2696" s="26" t="str">
        <f>IF(T2696="Complete",IF(AND(NOT(ISNA(VLOOKUP(CONCATENATE(E2696,F2696,G2696,H2696,I2696,J2696,K2696,L2696),'SRF Drop Downs'!G:G,1,FALSE))),IF(AND(H2696&lt;&gt;"C3",L2696&lt;&gt;"O5"),IF(SUM(COUNTIF(M2696:S2696,"Y"),COUNTIF(M2696:S2696,"N"))=0,"V","I"),IF(COUNTIF(M2696:S2696,"Y"),"V","I"))="V", IF(AND('Sponsor Response Form (SRF)'!E2696="M1", COUNTIF('OMS Response Form (ORF)'!D:D, C2696)&gt;0), "I", "V")="V"), "Valid","Invalid")," ")</f>
        <v xml:space="preserve"> </v>
      </c>
    </row>
    <row r="2697" spans="2:21" x14ac:dyDescent="0.35">
      <c r="B2697" s="70"/>
      <c r="C2697" s="71"/>
      <c r="D2697" s="72"/>
      <c r="E2697" s="73"/>
      <c r="F2697" s="73"/>
      <c r="G2697" s="73"/>
      <c r="H2697" s="73"/>
      <c r="I2697" s="73"/>
      <c r="J2697" s="73"/>
      <c r="K2697" s="73"/>
      <c r="L2697" s="73"/>
      <c r="M2697" s="73"/>
      <c r="N2697" s="73"/>
      <c r="O2697" s="73"/>
      <c r="P2697" s="73"/>
      <c r="Q2697" s="73"/>
      <c r="R2697" s="73"/>
      <c r="S2697" s="73"/>
      <c r="T2697" s="25" t="str">
        <f>IF(COUNTA(B2697:S2697)=0,"",IF(AND(COUNTA(B2697:D2697)=3,COUNTIF('SRF Drop Downs'!$B$2:$B$5,'Sponsor Response Form (SRF)'!E2697),COUNTIF('SRF Drop Downs'!$F$2:$F$5,'Sponsor Response Form (SRF)'!F2697),COUNTIF('SRF Drop Downs'!$C$2:$C$4,'Sponsor Response Form (SRF)'!G2697),COUNTIF('SRF Drop Downs'!$D$2:$D$6,'Sponsor Response Form (SRF)'!H2697),COUNTIF('SRF Drop Downs'!$A$2:$A$5,'Sponsor Response Form (SRF)'!I2697),COUNTIF('SRF Drop Downs'!$A$2:$A$4,'Sponsor Response Form (SRF)'!J2697),COUNTIF('SRF Drop Downs'!$A$2:$A$5,'Sponsor Response Form (SRF)'!K2697),COUNTIF('SRF Drop Downs'!$E$2:$E$7,'Sponsor Response Form (SRF)'!L2697),COUNTIF('SRF Drop Downs'!$A$2:$A$4,'Sponsor Response Form (SRF)'!M2697),COUNTIF('SRF Drop Downs'!$A$2:$A$4,'Sponsor Response Form (SRF)'!N2697),COUNTIF('SRF Drop Downs'!$A$2:$A$4,'Sponsor Response Form (SRF)'!O2697),COUNTIF('SRF Drop Downs'!$A$2:$A$4,'Sponsor Response Form (SRF)'!P2697),COUNTIF('SRF Drop Downs'!$A$2:$A$4,'Sponsor Response Form (SRF)'!Q2697),COUNTIF('SRF Drop Downs'!$A$2:$A$4,'Sponsor Response Form (SRF)'!R2697),COUNTIF('SRF Drop Downs'!$A$2:$A$4,'Sponsor Response Form (SRF)'!S2697)),"Complete","Incomplete"))</f>
        <v/>
      </c>
      <c r="U2697" s="26" t="str">
        <f>IF(T2697="Complete",IF(AND(NOT(ISNA(VLOOKUP(CONCATENATE(E2697,F2697,G2697,H2697,I2697,J2697,K2697,L2697),'SRF Drop Downs'!G:G,1,FALSE))),IF(AND(H2697&lt;&gt;"C3",L2697&lt;&gt;"O5"),IF(SUM(COUNTIF(M2697:S2697,"Y"),COUNTIF(M2697:S2697,"N"))=0,"V","I"),IF(COUNTIF(M2697:S2697,"Y"),"V","I"))="V", IF(AND('Sponsor Response Form (SRF)'!E2697="M1", COUNTIF('OMS Response Form (ORF)'!D:D, C2697)&gt;0), "I", "V")="V"), "Valid","Invalid")," ")</f>
        <v xml:space="preserve"> </v>
      </c>
    </row>
    <row r="2698" spans="2:21" x14ac:dyDescent="0.35">
      <c r="B2698" s="70"/>
      <c r="C2698" s="71"/>
      <c r="D2698" s="72"/>
      <c r="E2698" s="73"/>
      <c r="F2698" s="73"/>
      <c r="G2698" s="73"/>
      <c r="H2698" s="73"/>
      <c r="I2698" s="73"/>
      <c r="J2698" s="73"/>
      <c r="K2698" s="73"/>
      <c r="L2698" s="73"/>
      <c r="M2698" s="73"/>
      <c r="N2698" s="73"/>
      <c r="O2698" s="73"/>
      <c r="P2698" s="73"/>
      <c r="Q2698" s="73"/>
      <c r="R2698" s="73"/>
      <c r="S2698" s="73"/>
      <c r="T2698" s="25" t="str">
        <f>IF(COUNTA(B2698:S2698)=0,"",IF(AND(COUNTA(B2698:D2698)=3,COUNTIF('SRF Drop Downs'!$B$2:$B$5,'Sponsor Response Form (SRF)'!E2698),COUNTIF('SRF Drop Downs'!$F$2:$F$5,'Sponsor Response Form (SRF)'!F2698),COUNTIF('SRF Drop Downs'!$C$2:$C$4,'Sponsor Response Form (SRF)'!G2698),COUNTIF('SRF Drop Downs'!$D$2:$D$6,'Sponsor Response Form (SRF)'!H2698),COUNTIF('SRF Drop Downs'!$A$2:$A$5,'Sponsor Response Form (SRF)'!I2698),COUNTIF('SRF Drop Downs'!$A$2:$A$4,'Sponsor Response Form (SRF)'!J2698),COUNTIF('SRF Drop Downs'!$A$2:$A$5,'Sponsor Response Form (SRF)'!K2698),COUNTIF('SRF Drop Downs'!$E$2:$E$7,'Sponsor Response Form (SRF)'!L2698),COUNTIF('SRF Drop Downs'!$A$2:$A$4,'Sponsor Response Form (SRF)'!M2698),COUNTIF('SRF Drop Downs'!$A$2:$A$4,'Sponsor Response Form (SRF)'!N2698),COUNTIF('SRF Drop Downs'!$A$2:$A$4,'Sponsor Response Form (SRF)'!O2698),COUNTIF('SRF Drop Downs'!$A$2:$A$4,'Sponsor Response Form (SRF)'!P2698),COUNTIF('SRF Drop Downs'!$A$2:$A$4,'Sponsor Response Form (SRF)'!Q2698),COUNTIF('SRF Drop Downs'!$A$2:$A$4,'Sponsor Response Form (SRF)'!R2698),COUNTIF('SRF Drop Downs'!$A$2:$A$4,'Sponsor Response Form (SRF)'!S2698)),"Complete","Incomplete"))</f>
        <v/>
      </c>
      <c r="U2698" s="26" t="str">
        <f>IF(T2698="Complete",IF(AND(NOT(ISNA(VLOOKUP(CONCATENATE(E2698,F2698,G2698,H2698,I2698,J2698,K2698,L2698),'SRF Drop Downs'!G:G,1,FALSE))),IF(AND(H2698&lt;&gt;"C3",L2698&lt;&gt;"O5"),IF(SUM(COUNTIF(M2698:S2698,"Y"),COUNTIF(M2698:S2698,"N"))=0,"V","I"),IF(COUNTIF(M2698:S2698,"Y"),"V","I"))="V", IF(AND('Sponsor Response Form (SRF)'!E2698="M1", COUNTIF('OMS Response Form (ORF)'!D:D, C2698)&gt;0), "I", "V")="V"), "Valid","Invalid")," ")</f>
        <v xml:space="preserve"> </v>
      </c>
    </row>
    <row r="2699" spans="2:21" x14ac:dyDescent="0.35">
      <c r="B2699" s="70"/>
      <c r="C2699" s="71"/>
      <c r="D2699" s="72"/>
      <c r="E2699" s="73"/>
      <c r="F2699" s="73"/>
      <c r="G2699" s="73"/>
      <c r="H2699" s="73"/>
      <c r="I2699" s="73"/>
      <c r="J2699" s="73"/>
      <c r="K2699" s="73"/>
      <c r="L2699" s="73"/>
      <c r="M2699" s="73"/>
      <c r="N2699" s="73"/>
      <c r="O2699" s="73"/>
      <c r="P2699" s="73"/>
      <c r="Q2699" s="73"/>
      <c r="R2699" s="73"/>
      <c r="S2699" s="73"/>
      <c r="T2699" s="25" t="str">
        <f>IF(COUNTA(B2699:S2699)=0,"",IF(AND(COUNTA(B2699:D2699)=3,COUNTIF('SRF Drop Downs'!$B$2:$B$5,'Sponsor Response Form (SRF)'!E2699),COUNTIF('SRF Drop Downs'!$F$2:$F$5,'Sponsor Response Form (SRF)'!F2699),COUNTIF('SRF Drop Downs'!$C$2:$C$4,'Sponsor Response Form (SRF)'!G2699),COUNTIF('SRF Drop Downs'!$D$2:$D$6,'Sponsor Response Form (SRF)'!H2699),COUNTIF('SRF Drop Downs'!$A$2:$A$5,'Sponsor Response Form (SRF)'!I2699),COUNTIF('SRF Drop Downs'!$A$2:$A$4,'Sponsor Response Form (SRF)'!J2699),COUNTIF('SRF Drop Downs'!$A$2:$A$5,'Sponsor Response Form (SRF)'!K2699),COUNTIF('SRF Drop Downs'!$E$2:$E$7,'Sponsor Response Form (SRF)'!L2699),COUNTIF('SRF Drop Downs'!$A$2:$A$4,'Sponsor Response Form (SRF)'!M2699),COUNTIF('SRF Drop Downs'!$A$2:$A$4,'Sponsor Response Form (SRF)'!N2699),COUNTIF('SRF Drop Downs'!$A$2:$A$4,'Sponsor Response Form (SRF)'!O2699),COUNTIF('SRF Drop Downs'!$A$2:$A$4,'Sponsor Response Form (SRF)'!P2699),COUNTIF('SRF Drop Downs'!$A$2:$A$4,'Sponsor Response Form (SRF)'!Q2699),COUNTIF('SRF Drop Downs'!$A$2:$A$4,'Sponsor Response Form (SRF)'!R2699),COUNTIF('SRF Drop Downs'!$A$2:$A$4,'Sponsor Response Form (SRF)'!S2699)),"Complete","Incomplete"))</f>
        <v/>
      </c>
      <c r="U2699" s="26" t="str">
        <f>IF(T2699="Complete",IF(AND(NOT(ISNA(VLOOKUP(CONCATENATE(E2699,F2699,G2699,H2699,I2699,J2699,K2699,L2699),'SRF Drop Downs'!G:G,1,FALSE))),IF(AND(H2699&lt;&gt;"C3",L2699&lt;&gt;"O5"),IF(SUM(COUNTIF(M2699:S2699,"Y"),COUNTIF(M2699:S2699,"N"))=0,"V","I"),IF(COUNTIF(M2699:S2699,"Y"),"V","I"))="V", IF(AND('Sponsor Response Form (SRF)'!E2699="M1", COUNTIF('OMS Response Form (ORF)'!D:D, C2699)&gt;0), "I", "V")="V"), "Valid","Invalid")," ")</f>
        <v xml:space="preserve"> </v>
      </c>
    </row>
    <row r="2700" spans="2:21" x14ac:dyDescent="0.35">
      <c r="B2700" s="70"/>
      <c r="C2700" s="71"/>
      <c r="D2700" s="72"/>
      <c r="E2700" s="73"/>
      <c r="F2700" s="73"/>
      <c r="G2700" s="73"/>
      <c r="H2700" s="73"/>
      <c r="I2700" s="73"/>
      <c r="J2700" s="73"/>
      <c r="K2700" s="73"/>
      <c r="L2700" s="73"/>
      <c r="M2700" s="73"/>
      <c r="N2700" s="73"/>
      <c r="O2700" s="73"/>
      <c r="P2700" s="73"/>
      <c r="Q2700" s="73"/>
      <c r="R2700" s="73"/>
      <c r="S2700" s="73"/>
      <c r="T2700" s="25" t="str">
        <f>IF(COUNTA(B2700:S2700)=0,"",IF(AND(COUNTA(B2700:D2700)=3,COUNTIF('SRF Drop Downs'!$B$2:$B$5,'Sponsor Response Form (SRF)'!E2700),COUNTIF('SRF Drop Downs'!$F$2:$F$5,'Sponsor Response Form (SRF)'!F2700),COUNTIF('SRF Drop Downs'!$C$2:$C$4,'Sponsor Response Form (SRF)'!G2700),COUNTIF('SRF Drop Downs'!$D$2:$D$6,'Sponsor Response Form (SRF)'!H2700),COUNTIF('SRF Drop Downs'!$A$2:$A$5,'Sponsor Response Form (SRF)'!I2700),COUNTIF('SRF Drop Downs'!$A$2:$A$4,'Sponsor Response Form (SRF)'!J2700),COUNTIF('SRF Drop Downs'!$A$2:$A$5,'Sponsor Response Form (SRF)'!K2700),COUNTIF('SRF Drop Downs'!$E$2:$E$7,'Sponsor Response Form (SRF)'!L2700),COUNTIF('SRF Drop Downs'!$A$2:$A$4,'Sponsor Response Form (SRF)'!M2700),COUNTIF('SRF Drop Downs'!$A$2:$A$4,'Sponsor Response Form (SRF)'!N2700),COUNTIF('SRF Drop Downs'!$A$2:$A$4,'Sponsor Response Form (SRF)'!O2700),COUNTIF('SRF Drop Downs'!$A$2:$A$4,'Sponsor Response Form (SRF)'!P2700),COUNTIF('SRF Drop Downs'!$A$2:$A$4,'Sponsor Response Form (SRF)'!Q2700),COUNTIF('SRF Drop Downs'!$A$2:$A$4,'Sponsor Response Form (SRF)'!R2700),COUNTIF('SRF Drop Downs'!$A$2:$A$4,'Sponsor Response Form (SRF)'!S2700)),"Complete","Incomplete"))</f>
        <v/>
      </c>
      <c r="U2700" s="26" t="str">
        <f>IF(T2700="Complete",IF(AND(NOT(ISNA(VLOOKUP(CONCATENATE(E2700,F2700,G2700,H2700,I2700,J2700,K2700,L2700),'SRF Drop Downs'!G:G,1,FALSE))),IF(AND(H2700&lt;&gt;"C3",L2700&lt;&gt;"O5"),IF(SUM(COUNTIF(M2700:S2700,"Y"),COUNTIF(M2700:S2700,"N"))=0,"V","I"),IF(COUNTIF(M2700:S2700,"Y"),"V","I"))="V", IF(AND('Sponsor Response Form (SRF)'!E2700="M1", COUNTIF('OMS Response Form (ORF)'!D:D, C2700)&gt;0), "I", "V")="V"), "Valid","Invalid")," ")</f>
        <v xml:space="preserve"> </v>
      </c>
    </row>
    <row r="2701" spans="2:21" x14ac:dyDescent="0.35">
      <c r="B2701" s="70"/>
      <c r="C2701" s="71"/>
      <c r="D2701" s="72"/>
      <c r="E2701" s="73"/>
      <c r="F2701" s="73"/>
      <c r="G2701" s="73"/>
      <c r="H2701" s="73"/>
      <c r="I2701" s="73"/>
      <c r="J2701" s="73"/>
      <c r="K2701" s="73"/>
      <c r="L2701" s="73"/>
      <c r="M2701" s="73"/>
      <c r="N2701" s="73"/>
      <c r="O2701" s="73"/>
      <c r="P2701" s="73"/>
      <c r="Q2701" s="73"/>
      <c r="R2701" s="73"/>
      <c r="S2701" s="73"/>
      <c r="T2701" s="25" t="str">
        <f>IF(COUNTA(B2701:S2701)=0,"",IF(AND(COUNTA(B2701:D2701)=3,COUNTIF('SRF Drop Downs'!$B$2:$B$5,'Sponsor Response Form (SRF)'!E2701),COUNTIF('SRF Drop Downs'!$F$2:$F$5,'Sponsor Response Form (SRF)'!F2701),COUNTIF('SRF Drop Downs'!$C$2:$C$4,'Sponsor Response Form (SRF)'!G2701),COUNTIF('SRF Drop Downs'!$D$2:$D$6,'Sponsor Response Form (SRF)'!H2701),COUNTIF('SRF Drop Downs'!$A$2:$A$5,'Sponsor Response Form (SRF)'!I2701),COUNTIF('SRF Drop Downs'!$A$2:$A$4,'Sponsor Response Form (SRF)'!J2701),COUNTIF('SRF Drop Downs'!$A$2:$A$5,'Sponsor Response Form (SRF)'!K2701),COUNTIF('SRF Drop Downs'!$E$2:$E$7,'Sponsor Response Form (SRF)'!L2701),COUNTIF('SRF Drop Downs'!$A$2:$A$4,'Sponsor Response Form (SRF)'!M2701),COUNTIF('SRF Drop Downs'!$A$2:$A$4,'Sponsor Response Form (SRF)'!N2701),COUNTIF('SRF Drop Downs'!$A$2:$A$4,'Sponsor Response Form (SRF)'!O2701),COUNTIF('SRF Drop Downs'!$A$2:$A$4,'Sponsor Response Form (SRF)'!P2701),COUNTIF('SRF Drop Downs'!$A$2:$A$4,'Sponsor Response Form (SRF)'!Q2701),COUNTIF('SRF Drop Downs'!$A$2:$A$4,'Sponsor Response Form (SRF)'!R2701),COUNTIF('SRF Drop Downs'!$A$2:$A$4,'Sponsor Response Form (SRF)'!S2701)),"Complete","Incomplete"))</f>
        <v/>
      </c>
      <c r="U2701" s="26" t="str">
        <f>IF(T2701="Complete",IF(AND(NOT(ISNA(VLOOKUP(CONCATENATE(E2701,F2701,G2701,H2701,I2701,J2701,K2701,L2701),'SRF Drop Downs'!G:G,1,FALSE))),IF(AND(H2701&lt;&gt;"C3",L2701&lt;&gt;"O5"),IF(SUM(COUNTIF(M2701:S2701,"Y"),COUNTIF(M2701:S2701,"N"))=0,"V","I"),IF(COUNTIF(M2701:S2701,"Y"),"V","I"))="V", IF(AND('Sponsor Response Form (SRF)'!E2701="M1", COUNTIF('OMS Response Form (ORF)'!D:D, C2701)&gt;0), "I", "V")="V"), "Valid","Invalid")," ")</f>
        <v xml:space="preserve"> </v>
      </c>
    </row>
    <row r="2702" spans="2:21" x14ac:dyDescent="0.35">
      <c r="B2702" s="70"/>
      <c r="C2702" s="71"/>
      <c r="D2702" s="72"/>
      <c r="E2702" s="73"/>
      <c r="F2702" s="73"/>
      <c r="G2702" s="73"/>
      <c r="H2702" s="73"/>
      <c r="I2702" s="73"/>
      <c r="J2702" s="73"/>
      <c r="K2702" s="73"/>
      <c r="L2702" s="73"/>
      <c r="M2702" s="73"/>
      <c r="N2702" s="73"/>
      <c r="O2702" s="73"/>
      <c r="P2702" s="73"/>
      <c r="Q2702" s="73"/>
      <c r="R2702" s="73"/>
      <c r="S2702" s="73"/>
      <c r="T2702" s="25" t="str">
        <f>IF(COUNTA(B2702:S2702)=0,"",IF(AND(COUNTA(B2702:D2702)=3,COUNTIF('SRF Drop Downs'!$B$2:$B$5,'Sponsor Response Form (SRF)'!E2702),COUNTIF('SRF Drop Downs'!$F$2:$F$5,'Sponsor Response Form (SRF)'!F2702),COUNTIF('SRF Drop Downs'!$C$2:$C$4,'Sponsor Response Form (SRF)'!G2702),COUNTIF('SRF Drop Downs'!$D$2:$D$6,'Sponsor Response Form (SRF)'!H2702),COUNTIF('SRF Drop Downs'!$A$2:$A$5,'Sponsor Response Form (SRF)'!I2702),COUNTIF('SRF Drop Downs'!$A$2:$A$4,'Sponsor Response Form (SRF)'!J2702),COUNTIF('SRF Drop Downs'!$A$2:$A$5,'Sponsor Response Form (SRF)'!K2702),COUNTIF('SRF Drop Downs'!$E$2:$E$7,'Sponsor Response Form (SRF)'!L2702),COUNTIF('SRF Drop Downs'!$A$2:$A$4,'Sponsor Response Form (SRF)'!M2702),COUNTIF('SRF Drop Downs'!$A$2:$A$4,'Sponsor Response Form (SRF)'!N2702),COUNTIF('SRF Drop Downs'!$A$2:$A$4,'Sponsor Response Form (SRF)'!O2702),COUNTIF('SRF Drop Downs'!$A$2:$A$4,'Sponsor Response Form (SRF)'!P2702),COUNTIF('SRF Drop Downs'!$A$2:$A$4,'Sponsor Response Form (SRF)'!Q2702),COUNTIF('SRF Drop Downs'!$A$2:$A$4,'Sponsor Response Form (SRF)'!R2702),COUNTIF('SRF Drop Downs'!$A$2:$A$4,'Sponsor Response Form (SRF)'!S2702)),"Complete","Incomplete"))</f>
        <v/>
      </c>
      <c r="U2702" s="26" t="str">
        <f>IF(T2702="Complete",IF(AND(NOT(ISNA(VLOOKUP(CONCATENATE(E2702,F2702,G2702,H2702,I2702,J2702,K2702,L2702),'SRF Drop Downs'!G:G,1,FALSE))),IF(AND(H2702&lt;&gt;"C3",L2702&lt;&gt;"O5"),IF(SUM(COUNTIF(M2702:S2702,"Y"),COUNTIF(M2702:S2702,"N"))=0,"V","I"),IF(COUNTIF(M2702:S2702,"Y"),"V","I"))="V", IF(AND('Sponsor Response Form (SRF)'!E2702="M1", COUNTIF('OMS Response Form (ORF)'!D:D, C2702)&gt;0), "I", "V")="V"), "Valid","Invalid")," ")</f>
        <v xml:space="preserve"> </v>
      </c>
    </row>
    <row r="2703" spans="2:21" x14ac:dyDescent="0.35">
      <c r="B2703" s="70"/>
      <c r="C2703" s="71"/>
      <c r="D2703" s="72"/>
      <c r="E2703" s="73"/>
      <c r="F2703" s="73"/>
      <c r="G2703" s="73"/>
      <c r="H2703" s="73"/>
      <c r="I2703" s="73"/>
      <c r="J2703" s="73"/>
      <c r="K2703" s="73"/>
      <c r="L2703" s="73"/>
      <c r="M2703" s="73"/>
      <c r="N2703" s="73"/>
      <c r="O2703" s="73"/>
      <c r="P2703" s="73"/>
      <c r="Q2703" s="73"/>
      <c r="R2703" s="73"/>
      <c r="S2703" s="73"/>
      <c r="T2703" s="25" t="str">
        <f>IF(COUNTA(B2703:S2703)=0,"",IF(AND(COUNTA(B2703:D2703)=3,COUNTIF('SRF Drop Downs'!$B$2:$B$5,'Sponsor Response Form (SRF)'!E2703),COUNTIF('SRF Drop Downs'!$F$2:$F$5,'Sponsor Response Form (SRF)'!F2703),COUNTIF('SRF Drop Downs'!$C$2:$C$4,'Sponsor Response Form (SRF)'!G2703),COUNTIF('SRF Drop Downs'!$D$2:$D$6,'Sponsor Response Form (SRF)'!H2703),COUNTIF('SRF Drop Downs'!$A$2:$A$5,'Sponsor Response Form (SRF)'!I2703),COUNTIF('SRF Drop Downs'!$A$2:$A$4,'Sponsor Response Form (SRF)'!J2703),COUNTIF('SRF Drop Downs'!$A$2:$A$5,'Sponsor Response Form (SRF)'!K2703),COUNTIF('SRF Drop Downs'!$E$2:$E$7,'Sponsor Response Form (SRF)'!L2703),COUNTIF('SRF Drop Downs'!$A$2:$A$4,'Sponsor Response Form (SRF)'!M2703),COUNTIF('SRF Drop Downs'!$A$2:$A$4,'Sponsor Response Form (SRF)'!N2703),COUNTIF('SRF Drop Downs'!$A$2:$A$4,'Sponsor Response Form (SRF)'!O2703),COUNTIF('SRF Drop Downs'!$A$2:$A$4,'Sponsor Response Form (SRF)'!P2703),COUNTIF('SRF Drop Downs'!$A$2:$A$4,'Sponsor Response Form (SRF)'!Q2703),COUNTIF('SRF Drop Downs'!$A$2:$A$4,'Sponsor Response Form (SRF)'!R2703),COUNTIF('SRF Drop Downs'!$A$2:$A$4,'Sponsor Response Form (SRF)'!S2703)),"Complete","Incomplete"))</f>
        <v/>
      </c>
      <c r="U2703" s="26" t="str">
        <f>IF(T2703="Complete",IF(AND(NOT(ISNA(VLOOKUP(CONCATENATE(E2703,F2703,G2703,H2703,I2703,J2703,K2703,L2703),'SRF Drop Downs'!G:G,1,FALSE))),IF(AND(H2703&lt;&gt;"C3",L2703&lt;&gt;"O5"),IF(SUM(COUNTIF(M2703:S2703,"Y"),COUNTIF(M2703:S2703,"N"))=0,"V","I"),IF(COUNTIF(M2703:S2703,"Y"),"V","I"))="V", IF(AND('Sponsor Response Form (SRF)'!E2703="M1", COUNTIF('OMS Response Form (ORF)'!D:D, C2703)&gt;0), "I", "V")="V"), "Valid","Invalid")," ")</f>
        <v xml:space="preserve"> </v>
      </c>
    </row>
    <row r="2704" spans="2:21" x14ac:dyDescent="0.35">
      <c r="B2704" s="70"/>
      <c r="C2704" s="71"/>
      <c r="D2704" s="72"/>
      <c r="E2704" s="73"/>
      <c r="F2704" s="73"/>
      <c r="G2704" s="73"/>
      <c r="H2704" s="73"/>
      <c r="I2704" s="73"/>
      <c r="J2704" s="73"/>
      <c r="K2704" s="73"/>
      <c r="L2704" s="73"/>
      <c r="M2704" s="73"/>
      <c r="N2704" s="73"/>
      <c r="O2704" s="73"/>
      <c r="P2704" s="73"/>
      <c r="Q2704" s="73"/>
      <c r="R2704" s="73"/>
      <c r="S2704" s="73"/>
      <c r="T2704" s="25" t="str">
        <f>IF(COUNTA(B2704:S2704)=0,"",IF(AND(COUNTA(B2704:D2704)=3,COUNTIF('SRF Drop Downs'!$B$2:$B$5,'Sponsor Response Form (SRF)'!E2704),COUNTIF('SRF Drop Downs'!$F$2:$F$5,'Sponsor Response Form (SRF)'!F2704),COUNTIF('SRF Drop Downs'!$C$2:$C$4,'Sponsor Response Form (SRF)'!G2704),COUNTIF('SRF Drop Downs'!$D$2:$D$6,'Sponsor Response Form (SRF)'!H2704),COUNTIF('SRF Drop Downs'!$A$2:$A$5,'Sponsor Response Form (SRF)'!I2704),COUNTIF('SRF Drop Downs'!$A$2:$A$4,'Sponsor Response Form (SRF)'!J2704),COUNTIF('SRF Drop Downs'!$A$2:$A$5,'Sponsor Response Form (SRF)'!K2704),COUNTIF('SRF Drop Downs'!$E$2:$E$7,'Sponsor Response Form (SRF)'!L2704),COUNTIF('SRF Drop Downs'!$A$2:$A$4,'Sponsor Response Form (SRF)'!M2704),COUNTIF('SRF Drop Downs'!$A$2:$A$4,'Sponsor Response Form (SRF)'!N2704),COUNTIF('SRF Drop Downs'!$A$2:$A$4,'Sponsor Response Form (SRF)'!O2704),COUNTIF('SRF Drop Downs'!$A$2:$A$4,'Sponsor Response Form (SRF)'!P2704),COUNTIF('SRF Drop Downs'!$A$2:$A$4,'Sponsor Response Form (SRF)'!Q2704),COUNTIF('SRF Drop Downs'!$A$2:$A$4,'Sponsor Response Form (SRF)'!R2704),COUNTIF('SRF Drop Downs'!$A$2:$A$4,'Sponsor Response Form (SRF)'!S2704)),"Complete","Incomplete"))</f>
        <v/>
      </c>
      <c r="U2704" s="26" t="str">
        <f>IF(T2704="Complete",IF(AND(NOT(ISNA(VLOOKUP(CONCATENATE(E2704,F2704,G2704,H2704,I2704,J2704,K2704,L2704),'SRF Drop Downs'!G:G,1,FALSE))),IF(AND(H2704&lt;&gt;"C3",L2704&lt;&gt;"O5"),IF(SUM(COUNTIF(M2704:S2704,"Y"),COUNTIF(M2704:S2704,"N"))=0,"V","I"),IF(COUNTIF(M2704:S2704,"Y"),"V","I"))="V", IF(AND('Sponsor Response Form (SRF)'!E2704="M1", COUNTIF('OMS Response Form (ORF)'!D:D, C2704)&gt;0), "I", "V")="V"), "Valid","Invalid")," ")</f>
        <v xml:space="preserve"> </v>
      </c>
    </row>
    <row r="2705" spans="2:21" x14ac:dyDescent="0.35">
      <c r="B2705" s="70"/>
      <c r="C2705" s="71"/>
      <c r="D2705" s="72"/>
      <c r="E2705" s="73"/>
      <c r="F2705" s="73"/>
      <c r="G2705" s="73"/>
      <c r="H2705" s="73"/>
      <c r="I2705" s="73"/>
      <c r="J2705" s="73"/>
      <c r="K2705" s="73"/>
      <c r="L2705" s="73"/>
      <c r="M2705" s="73"/>
      <c r="N2705" s="73"/>
      <c r="O2705" s="73"/>
      <c r="P2705" s="73"/>
      <c r="Q2705" s="73"/>
      <c r="R2705" s="73"/>
      <c r="S2705" s="73"/>
      <c r="T2705" s="25" t="str">
        <f>IF(COUNTA(B2705:S2705)=0,"",IF(AND(COUNTA(B2705:D2705)=3,COUNTIF('SRF Drop Downs'!$B$2:$B$5,'Sponsor Response Form (SRF)'!E2705),COUNTIF('SRF Drop Downs'!$F$2:$F$5,'Sponsor Response Form (SRF)'!F2705),COUNTIF('SRF Drop Downs'!$C$2:$C$4,'Sponsor Response Form (SRF)'!G2705),COUNTIF('SRF Drop Downs'!$D$2:$D$6,'Sponsor Response Form (SRF)'!H2705),COUNTIF('SRF Drop Downs'!$A$2:$A$5,'Sponsor Response Form (SRF)'!I2705),COUNTIF('SRF Drop Downs'!$A$2:$A$4,'Sponsor Response Form (SRF)'!J2705),COUNTIF('SRF Drop Downs'!$A$2:$A$5,'Sponsor Response Form (SRF)'!K2705),COUNTIF('SRF Drop Downs'!$E$2:$E$7,'Sponsor Response Form (SRF)'!L2705),COUNTIF('SRF Drop Downs'!$A$2:$A$4,'Sponsor Response Form (SRF)'!M2705),COUNTIF('SRF Drop Downs'!$A$2:$A$4,'Sponsor Response Form (SRF)'!N2705),COUNTIF('SRF Drop Downs'!$A$2:$A$4,'Sponsor Response Form (SRF)'!O2705),COUNTIF('SRF Drop Downs'!$A$2:$A$4,'Sponsor Response Form (SRF)'!P2705),COUNTIF('SRF Drop Downs'!$A$2:$A$4,'Sponsor Response Form (SRF)'!Q2705),COUNTIF('SRF Drop Downs'!$A$2:$A$4,'Sponsor Response Form (SRF)'!R2705),COUNTIF('SRF Drop Downs'!$A$2:$A$4,'Sponsor Response Form (SRF)'!S2705)),"Complete","Incomplete"))</f>
        <v/>
      </c>
      <c r="U2705" s="26" t="str">
        <f>IF(T2705="Complete",IF(AND(NOT(ISNA(VLOOKUP(CONCATENATE(E2705,F2705,G2705,H2705,I2705,J2705,K2705,L2705),'SRF Drop Downs'!G:G,1,FALSE))),IF(AND(H2705&lt;&gt;"C3",L2705&lt;&gt;"O5"),IF(SUM(COUNTIF(M2705:S2705,"Y"),COUNTIF(M2705:S2705,"N"))=0,"V","I"),IF(COUNTIF(M2705:S2705,"Y"),"V","I"))="V", IF(AND('Sponsor Response Form (SRF)'!E2705="M1", COUNTIF('OMS Response Form (ORF)'!D:D, C2705)&gt;0), "I", "V")="V"), "Valid","Invalid")," ")</f>
        <v xml:space="preserve"> </v>
      </c>
    </row>
    <row r="2706" spans="2:21" x14ac:dyDescent="0.35">
      <c r="B2706" s="70"/>
      <c r="C2706" s="71"/>
      <c r="D2706" s="72"/>
      <c r="E2706" s="73"/>
      <c r="F2706" s="73"/>
      <c r="G2706" s="73"/>
      <c r="H2706" s="73"/>
      <c r="I2706" s="73"/>
      <c r="J2706" s="73"/>
      <c r="K2706" s="73"/>
      <c r="L2706" s="73"/>
      <c r="M2706" s="73"/>
      <c r="N2706" s="73"/>
      <c r="O2706" s="73"/>
      <c r="P2706" s="73"/>
      <c r="Q2706" s="73"/>
      <c r="R2706" s="73"/>
      <c r="S2706" s="73"/>
      <c r="T2706" s="25" t="str">
        <f>IF(COUNTA(B2706:S2706)=0,"",IF(AND(COUNTA(B2706:D2706)=3,COUNTIF('SRF Drop Downs'!$B$2:$B$5,'Sponsor Response Form (SRF)'!E2706),COUNTIF('SRF Drop Downs'!$F$2:$F$5,'Sponsor Response Form (SRF)'!F2706),COUNTIF('SRF Drop Downs'!$C$2:$C$4,'Sponsor Response Form (SRF)'!G2706),COUNTIF('SRF Drop Downs'!$D$2:$D$6,'Sponsor Response Form (SRF)'!H2706),COUNTIF('SRF Drop Downs'!$A$2:$A$5,'Sponsor Response Form (SRF)'!I2706),COUNTIF('SRF Drop Downs'!$A$2:$A$4,'Sponsor Response Form (SRF)'!J2706),COUNTIF('SRF Drop Downs'!$A$2:$A$5,'Sponsor Response Form (SRF)'!K2706),COUNTIF('SRF Drop Downs'!$E$2:$E$7,'Sponsor Response Form (SRF)'!L2706),COUNTIF('SRF Drop Downs'!$A$2:$A$4,'Sponsor Response Form (SRF)'!M2706),COUNTIF('SRF Drop Downs'!$A$2:$A$4,'Sponsor Response Form (SRF)'!N2706),COUNTIF('SRF Drop Downs'!$A$2:$A$4,'Sponsor Response Form (SRF)'!O2706),COUNTIF('SRF Drop Downs'!$A$2:$A$4,'Sponsor Response Form (SRF)'!P2706),COUNTIF('SRF Drop Downs'!$A$2:$A$4,'Sponsor Response Form (SRF)'!Q2706),COUNTIF('SRF Drop Downs'!$A$2:$A$4,'Sponsor Response Form (SRF)'!R2706),COUNTIF('SRF Drop Downs'!$A$2:$A$4,'Sponsor Response Form (SRF)'!S2706)),"Complete","Incomplete"))</f>
        <v/>
      </c>
      <c r="U2706" s="26" t="str">
        <f>IF(T2706="Complete",IF(AND(NOT(ISNA(VLOOKUP(CONCATENATE(E2706,F2706,G2706,H2706,I2706,J2706,K2706,L2706),'SRF Drop Downs'!G:G,1,FALSE))),IF(AND(H2706&lt;&gt;"C3",L2706&lt;&gt;"O5"),IF(SUM(COUNTIF(M2706:S2706,"Y"),COUNTIF(M2706:S2706,"N"))=0,"V","I"),IF(COUNTIF(M2706:S2706,"Y"),"V","I"))="V", IF(AND('Sponsor Response Form (SRF)'!E2706="M1", COUNTIF('OMS Response Form (ORF)'!D:D, C2706)&gt;0), "I", "V")="V"), "Valid","Invalid")," ")</f>
        <v xml:space="preserve"> </v>
      </c>
    </row>
    <row r="2707" spans="2:21" x14ac:dyDescent="0.35">
      <c r="B2707" s="70"/>
      <c r="C2707" s="71"/>
      <c r="D2707" s="72"/>
      <c r="E2707" s="73"/>
      <c r="F2707" s="73"/>
      <c r="G2707" s="73"/>
      <c r="H2707" s="73"/>
      <c r="I2707" s="73"/>
      <c r="J2707" s="73"/>
      <c r="K2707" s="73"/>
      <c r="L2707" s="73"/>
      <c r="M2707" s="73"/>
      <c r="N2707" s="73"/>
      <c r="O2707" s="73"/>
      <c r="P2707" s="73"/>
      <c r="Q2707" s="73"/>
      <c r="R2707" s="73"/>
      <c r="S2707" s="73"/>
      <c r="T2707" s="25" t="str">
        <f>IF(COUNTA(B2707:S2707)=0,"",IF(AND(COUNTA(B2707:D2707)=3,COUNTIF('SRF Drop Downs'!$B$2:$B$5,'Sponsor Response Form (SRF)'!E2707),COUNTIF('SRF Drop Downs'!$F$2:$F$5,'Sponsor Response Form (SRF)'!F2707),COUNTIF('SRF Drop Downs'!$C$2:$C$4,'Sponsor Response Form (SRF)'!G2707),COUNTIF('SRF Drop Downs'!$D$2:$D$6,'Sponsor Response Form (SRF)'!H2707),COUNTIF('SRF Drop Downs'!$A$2:$A$5,'Sponsor Response Form (SRF)'!I2707),COUNTIF('SRF Drop Downs'!$A$2:$A$4,'Sponsor Response Form (SRF)'!J2707),COUNTIF('SRF Drop Downs'!$A$2:$A$5,'Sponsor Response Form (SRF)'!K2707),COUNTIF('SRF Drop Downs'!$E$2:$E$7,'Sponsor Response Form (SRF)'!L2707),COUNTIF('SRF Drop Downs'!$A$2:$A$4,'Sponsor Response Form (SRF)'!M2707),COUNTIF('SRF Drop Downs'!$A$2:$A$4,'Sponsor Response Form (SRF)'!N2707),COUNTIF('SRF Drop Downs'!$A$2:$A$4,'Sponsor Response Form (SRF)'!O2707),COUNTIF('SRF Drop Downs'!$A$2:$A$4,'Sponsor Response Form (SRF)'!P2707),COUNTIF('SRF Drop Downs'!$A$2:$A$4,'Sponsor Response Form (SRF)'!Q2707),COUNTIF('SRF Drop Downs'!$A$2:$A$4,'Sponsor Response Form (SRF)'!R2707),COUNTIF('SRF Drop Downs'!$A$2:$A$4,'Sponsor Response Form (SRF)'!S2707)),"Complete","Incomplete"))</f>
        <v/>
      </c>
      <c r="U2707" s="26" t="str">
        <f>IF(T2707="Complete",IF(AND(NOT(ISNA(VLOOKUP(CONCATENATE(E2707,F2707,G2707,H2707,I2707,J2707,K2707,L2707),'SRF Drop Downs'!G:G,1,FALSE))),IF(AND(H2707&lt;&gt;"C3",L2707&lt;&gt;"O5"),IF(SUM(COUNTIF(M2707:S2707,"Y"),COUNTIF(M2707:S2707,"N"))=0,"V","I"),IF(COUNTIF(M2707:S2707,"Y"),"V","I"))="V", IF(AND('Sponsor Response Form (SRF)'!E2707="M1", COUNTIF('OMS Response Form (ORF)'!D:D, C2707)&gt;0), "I", "V")="V"), "Valid","Invalid")," ")</f>
        <v xml:space="preserve"> </v>
      </c>
    </row>
    <row r="2708" spans="2:21" x14ac:dyDescent="0.35">
      <c r="B2708" s="70"/>
      <c r="C2708" s="71"/>
      <c r="D2708" s="72"/>
      <c r="E2708" s="73"/>
      <c r="F2708" s="73"/>
      <c r="G2708" s="73"/>
      <c r="H2708" s="73"/>
      <c r="I2708" s="73"/>
      <c r="J2708" s="73"/>
      <c r="K2708" s="73"/>
      <c r="L2708" s="73"/>
      <c r="M2708" s="73"/>
      <c r="N2708" s="73"/>
      <c r="O2708" s="73"/>
      <c r="P2708" s="73"/>
      <c r="Q2708" s="73"/>
      <c r="R2708" s="73"/>
      <c r="S2708" s="73"/>
      <c r="T2708" s="25" t="str">
        <f>IF(COUNTA(B2708:S2708)=0,"",IF(AND(COUNTA(B2708:D2708)=3,COUNTIF('SRF Drop Downs'!$B$2:$B$5,'Sponsor Response Form (SRF)'!E2708),COUNTIF('SRF Drop Downs'!$F$2:$F$5,'Sponsor Response Form (SRF)'!F2708),COUNTIF('SRF Drop Downs'!$C$2:$C$4,'Sponsor Response Form (SRF)'!G2708),COUNTIF('SRF Drop Downs'!$D$2:$D$6,'Sponsor Response Form (SRF)'!H2708),COUNTIF('SRF Drop Downs'!$A$2:$A$5,'Sponsor Response Form (SRF)'!I2708),COUNTIF('SRF Drop Downs'!$A$2:$A$4,'Sponsor Response Form (SRF)'!J2708),COUNTIF('SRF Drop Downs'!$A$2:$A$5,'Sponsor Response Form (SRF)'!K2708),COUNTIF('SRF Drop Downs'!$E$2:$E$7,'Sponsor Response Form (SRF)'!L2708),COUNTIF('SRF Drop Downs'!$A$2:$A$4,'Sponsor Response Form (SRF)'!M2708),COUNTIF('SRF Drop Downs'!$A$2:$A$4,'Sponsor Response Form (SRF)'!N2708),COUNTIF('SRF Drop Downs'!$A$2:$A$4,'Sponsor Response Form (SRF)'!O2708),COUNTIF('SRF Drop Downs'!$A$2:$A$4,'Sponsor Response Form (SRF)'!P2708),COUNTIF('SRF Drop Downs'!$A$2:$A$4,'Sponsor Response Form (SRF)'!Q2708),COUNTIF('SRF Drop Downs'!$A$2:$A$4,'Sponsor Response Form (SRF)'!R2708),COUNTIF('SRF Drop Downs'!$A$2:$A$4,'Sponsor Response Form (SRF)'!S2708)),"Complete","Incomplete"))</f>
        <v/>
      </c>
      <c r="U2708" s="26" t="str">
        <f>IF(T2708="Complete",IF(AND(NOT(ISNA(VLOOKUP(CONCATENATE(E2708,F2708,G2708,H2708,I2708,J2708,K2708,L2708),'SRF Drop Downs'!G:G,1,FALSE))),IF(AND(H2708&lt;&gt;"C3",L2708&lt;&gt;"O5"),IF(SUM(COUNTIF(M2708:S2708,"Y"),COUNTIF(M2708:S2708,"N"))=0,"V","I"),IF(COUNTIF(M2708:S2708,"Y"),"V","I"))="V", IF(AND('Sponsor Response Form (SRF)'!E2708="M1", COUNTIF('OMS Response Form (ORF)'!D:D, C2708)&gt;0), "I", "V")="V"), "Valid","Invalid")," ")</f>
        <v xml:space="preserve"> </v>
      </c>
    </row>
    <row r="2709" spans="2:21" x14ac:dyDescent="0.35">
      <c r="B2709" s="70"/>
      <c r="C2709" s="71"/>
      <c r="D2709" s="72"/>
      <c r="E2709" s="73"/>
      <c r="F2709" s="73"/>
      <c r="G2709" s="73"/>
      <c r="H2709" s="73"/>
      <c r="I2709" s="73"/>
      <c r="J2709" s="73"/>
      <c r="K2709" s="73"/>
      <c r="L2709" s="73"/>
      <c r="M2709" s="73"/>
      <c r="N2709" s="73"/>
      <c r="O2709" s="73"/>
      <c r="P2709" s="73"/>
      <c r="Q2709" s="73"/>
      <c r="R2709" s="73"/>
      <c r="S2709" s="73"/>
      <c r="T2709" s="25" t="str">
        <f>IF(COUNTA(B2709:S2709)=0,"",IF(AND(COUNTA(B2709:D2709)=3,COUNTIF('SRF Drop Downs'!$B$2:$B$5,'Sponsor Response Form (SRF)'!E2709),COUNTIF('SRF Drop Downs'!$F$2:$F$5,'Sponsor Response Form (SRF)'!F2709),COUNTIF('SRF Drop Downs'!$C$2:$C$4,'Sponsor Response Form (SRF)'!G2709),COUNTIF('SRF Drop Downs'!$D$2:$D$6,'Sponsor Response Form (SRF)'!H2709),COUNTIF('SRF Drop Downs'!$A$2:$A$5,'Sponsor Response Form (SRF)'!I2709),COUNTIF('SRF Drop Downs'!$A$2:$A$4,'Sponsor Response Form (SRF)'!J2709),COUNTIF('SRF Drop Downs'!$A$2:$A$5,'Sponsor Response Form (SRF)'!K2709),COUNTIF('SRF Drop Downs'!$E$2:$E$7,'Sponsor Response Form (SRF)'!L2709),COUNTIF('SRF Drop Downs'!$A$2:$A$4,'Sponsor Response Form (SRF)'!M2709),COUNTIF('SRF Drop Downs'!$A$2:$A$4,'Sponsor Response Form (SRF)'!N2709),COUNTIF('SRF Drop Downs'!$A$2:$A$4,'Sponsor Response Form (SRF)'!O2709),COUNTIF('SRF Drop Downs'!$A$2:$A$4,'Sponsor Response Form (SRF)'!P2709),COUNTIF('SRF Drop Downs'!$A$2:$A$4,'Sponsor Response Form (SRF)'!Q2709),COUNTIF('SRF Drop Downs'!$A$2:$A$4,'Sponsor Response Form (SRF)'!R2709),COUNTIF('SRF Drop Downs'!$A$2:$A$4,'Sponsor Response Form (SRF)'!S2709)),"Complete","Incomplete"))</f>
        <v/>
      </c>
      <c r="U2709" s="26" t="str">
        <f>IF(T2709="Complete",IF(AND(NOT(ISNA(VLOOKUP(CONCATENATE(E2709,F2709,G2709,H2709,I2709,J2709,K2709,L2709),'SRF Drop Downs'!G:G,1,FALSE))),IF(AND(H2709&lt;&gt;"C3",L2709&lt;&gt;"O5"),IF(SUM(COUNTIF(M2709:S2709,"Y"),COUNTIF(M2709:S2709,"N"))=0,"V","I"),IF(COUNTIF(M2709:S2709,"Y"),"V","I"))="V", IF(AND('Sponsor Response Form (SRF)'!E2709="M1", COUNTIF('OMS Response Form (ORF)'!D:D, C2709)&gt;0), "I", "V")="V"), "Valid","Invalid")," ")</f>
        <v xml:space="preserve"> </v>
      </c>
    </row>
    <row r="2710" spans="2:21" x14ac:dyDescent="0.35">
      <c r="B2710" s="70"/>
      <c r="C2710" s="71"/>
      <c r="D2710" s="72"/>
      <c r="E2710" s="73"/>
      <c r="F2710" s="73"/>
      <c r="G2710" s="73"/>
      <c r="H2710" s="73"/>
      <c r="I2710" s="73"/>
      <c r="J2710" s="73"/>
      <c r="K2710" s="73"/>
      <c r="L2710" s="73"/>
      <c r="M2710" s="73"/>
      <c r="N2710" s="73"/>
      <c r="O2710" s="73"/>
      <c r="P2710" s="73"/>
      <c r="Q2710" s="73"/>
      <c r="R2710" s="73"/>
      <c r="S2710" s="73"/>
      <c r="T2710" s="25" t="str">
        <f>IF(COUNTA(B2710:S2710)=0,"",IF(AND(COUNTA(B2710:D2710)=3,COUNTIF('SRF Drop Downs'!$B$2:$B$5,'Sponsor Response Form (SRF)'!E2710),COUNTIF('SRF Drop Downs'!$F$2:$F$5,'Sponsor Response Form (SRF)'!F2710),COUNTIF('SRF Drop Downs'!$C$2:$C$4,'Sponsor Response Form (SRF)'!G2710),COUNTIF('SRF Drop Downs'!$D$2:$D$6,'Sponsor Response Form (SRF)'!H2710),COUNTIF('SRF Drop Downs'!$A$2:$A$5,'Sponsor Response Form (SRF)'!I2710),COUNTIF('SRF Drop Downs'!$A$2:$A$4,'Sponsor Response Form (SRF)'!J2710),COUNTIF('SRF Drop Downs'!$A$2:$A$5,'Sponsor Response Form (SRF)'!K2710),COUNTIF('SRF Drop Downs'!$E$2:$E$7,'Sponsor Response Form (SRF)'!L2710),COUNTIF('SRF Drop Downs'!$A$2:$A$4,'Sponsor Response Form (SRF)'!M2710),COUNTIF('SRF Drop Downs'!$A$2:$A$4,'Sponsor Response Form (SRF)'!N2710),COUNTIF('SRF Drop Downs'!$A$2:$A$4,'Sponsor Response Form (SRF)'!O2710),COUNTIF('SRF Drop Downs'!$A$2:$A$4,'Sponsor Response Form (SRF)'!P2710),COUNTIF('SRF Drop Downs'!$A$2:$A$4,'Sponsor Response Form (SRF)'!Q2710),COUNTIF('SRF Drop Downs'!$A$2:$A$4,'Sponsor Response Form (SRF)'!R2710),COUNTIF('SRF Drop Downs'!$A$2:$A$4,'Sponsor Response Form (SRF)'!S2710)),"Complete","Incomplete"))</f>
        <v/>
      </c>
      <c r="U2710" s="26" t="str">
        <f>IF(T2710="Complete",IF(AND(NOT(ISNA(VLOOKUP(CONCATENATE(E2710,F2710,G2710,H2710,I2710,J2710,K2710,L2710),'SRF Drop Downs'!G:G,1,FALSE))),IF(AND(H2710&lt;&gt;"C3",L2710&lt;&gt;"O5"),IF(SUM(COUNTIF(M2710:S2710,"Y"),COUNTIF(M2710:S2710,"N"))=0,"V","I"),IF(COUNTIF(M2710:S2710,"Y"),"V","I"))="V", IF(AND('Sponsor Response Form (SRF)'!E2710="M1", COUNTIF('OMS Response Form (ORF)'!D:D, C2710)&gt;0), "I", "V")="V"), "Valid","Invalid")," ")</f>
        <v xml:space="preserve"> </v>
      </c>
    </row>
    <row r="2711" spans="2:21" x14ac:dyDescent="0.35">
      <c r="B2711" s="70"/>
      <c r="C2711" s="71"/>
      <c r="D2711" s="72"/>
      <c r="E2711" s="73"/>
      <c r="F2711" s="73"/>
      <c r="G2711" s="73"/>
      <c r="H2711" s="73"/>
      <c r="I2711" s="73"/>
      <c r="J2711" s="73"/>
      <c r="K2711" s="73"/>
      <c r="L2711" s="73"/>
      <c r="M2711" s="73"/>
      <c r="N2711" s="73"/>
      <c r="O2711" s="73"/>
      <c r="P2711" s="73"/>
      <c r="Q2711" s="73"/>
      <c r="R2711" s="73"/>
      <c r="S2711" s="73"/>
      <c r="T2711" s="25" t="str">
        <f>IF(COUNTA(B2711:S2711)=0,"",IF(AND(COUNTA(B2711:D2711)=3,COUNTIF('SRF Drop Downs'!$B$2:$B$5,'Sponsor Response Form (SRF)'!E2711),COUNTIF('SRF Drop Downs'!$F$2:$F$5,'Sponsor Response Form (SRF)'!F2711),COUNTIF('SRF Drop Downs'!$C$2:$C$4,'Sponsor Response Form (SRF)'!G2711),COUNTIF('SRF Drop Downs'!$D$2:$D$6,'Sponsor Response Form (SRF)'!H2711),COUNTIF('SRF Drop Downs'!$A$2:$A$5,'Sponsor Response Form (SRF)'!I2711),COUNTIF('SRF Drop Downs'!$A$2:$A$4,'Sponsor Response Form (SRF)'!J2711),COUNTIF('SRF Drop Downs'!$A$2:$A$5,'Sponsor Response Form (SRF)'!K2711),COUNTIF('SRF Drop Downs'!$E$2:$E$7,'Sponsor Response Form (SRF)'!L2711),COUNTIF('SRF Drop Downs'!$A$2:$A$4,'Sponsor Response Form (SRF)'!M2711),COUNTIF('SRF Drop Downs'!$A$2:$A$4,'Sponsor Response Form (SRF)'!N2711),COUNTIF('SRF Drop Downs'!$A$2:$A$4,'Sponsor Response Form (SRF)'!O2711),COUNTIF('SRF Drop Downs'!$A$2:$A$4,'Sponsor Response Form (SRF)'!P2711),COUNTIF('SRF Drop Downs'!$A$2:$A$4,'Sponsor Response Form (SRF)'!Q2711),COUNTIF('SRF Drop Downs'!$A$2:$A$4,'Sponsor Response Form (SRF)'!R2711),COUNTIF('SRF Drop Downs'!$A$2:$A$4,'Sponsor Response Form (SRF)'!S2711)),"Complete","Incomplete"))</f>
        <v/>
      </c>
      <c r="U2711" s="26" t="str">
        <f>IF(T2711="Complete",IF(AND(NOT(ISNA(VLOOKUP(CONCATENATE(E2711,F2711,G2711,H2711,I2711,J2711,K2711,L2711),'SRF Drop Downs'!G:G,1,FALSE))),IF(AND(H2711&lt;&gt;"C3",L2711&lt;&gt;"O5"),IF(SUM(COUNTIF(M2711:S2711,"Y"),COUNTIF(M2711:S2711,"N"))=0,"V","I"),IF(COUNTIF(M2711:S2711,"Y"),"V","I"))="V", IF(AND('Sponsor Response Form (SRF)'!E2711="M1", COUNTIF('OMS Response Form (ORF)'!D:D, C2711)&gt;0), "I", "V")="V"), "Valid","Invalid")," ")</f>
        <v xml:space="preserve"> </v>
      </c>
    </row>
    <row r="2712" spans="2:21" x14ac:dyDescent="0.35">
      <c r="B2712" s="70"/>
      <c r="C2712" s="71"/>
      <c r="D2712" s="72"/>
      <c r="E2712" s="73"/>
      <c r="F2712" s="73"/>
      <c r="G2712" s="73"/>
      <c r="H2712" s="73"/>
      <c r="I2712" s="73"/>
      <c r="J2712" s="73"/>
      <c r="K2712" s="73"/>
      <c r="L2712" s="73"/>
      <c r="M2712" s="73"/>
      <c r="N2712" s="73"/>
      <c r="O2712" s="73"/>
      <c r="P2712" s="73"/>
      <c r="Q2712" s="73"/>
      <c r="R2712" s="73"/>
      <c r="S2712" s="73"/>
      <c r="T2712" s="25" t="str">
        <f>IF(COUNTA(B2712:S2712)=0,"",IF(AND(COUNTA(B2712:D2712)=3,COUNTIF('SRF Drop Downs'!$B$2:$B$5,'Sponsor Response Form (SRF)'!E2712),COUNTIF('SRF Drop Downs'!$F$2:$F$5,'Sponsor Response Form (SRF)'!F2712),COUNTIF('SRF Drop Downs'!$C$2:$C$4,'Sponsor Response Form (SRF)'!G2712),COUNTIF('SRF Drop Downs'!$D$2:$D$6,'Sponsor Response Form (SRF)'!H2712),COUNTIF('SRF Drop Downs'!$A$2:$A$5,'Sponsor Response Form (SRF)'!I2712),COUNTIF('SRF Drop Downs'!$A$2:$A$4,'Sponsor Response Form (SRF)'!J2712),COUNTIF('SRF Drop Downs'!$A$2:$A$5,'Sponsor Response Form (SRF)'!K2712),COUNTIF('SRF Drop Downs'!$E$2:$E$7,'Sponsor Response Form (SRF)'!L2712),COUNTIF('SRF Drop Downs'!$A$2:$A$4,'Sponsor Response Form (SRF)'!M2712),COUNTIF('SRF Drop Downs'!$A$2:$A$4,'Sponsor Response Form (SRF)'!N2712),COUNTIF('SRF Drop Downs'!$A$2:$A$4,'Sponsor Response Form (SRF)'!O2712),COUNTIF('SRF Drop Downs'!$A$2:$A$4,'Sponsor Response Form (SRF)'!P2712),COUNTIF('SRF Drop Downs'!$A$2:$A$4,'Sponsor Response Form (SRF)'!Q2712),COUNTIF('SRF Drop Downs'!$A$2:$A$4,'Sponsor Response Form (SRF)'!R2712),COUNTIF('SRF Drop Downs'!$A$2:$A$4,'Sponsor Response Form (SRF)'!S2712)),"Complete","Incomplete"))</f>
        <v/>
      </c>
      <c r="U2712" s="26" t="str">
        <f>IF(T2712="Complete",IF(AND(NOT(ISNA(VLOOKUP(CONCATENATE(E2712,F2712,G2712,H2712,I2712,J2712,K2712,L2712),'SRF Drop Downs'!G:G,1,FALSE))),IF(AND(H2712&lt;&gt;"C3",L2712&lt;&gt;"O5"),IF(SUM(COUNTIF(M2712:S2712,"Y"),COUNTIF(M2712:S2712,"N"))=0,"V","I"),IF(COUNTIF(M2712:S2712,"Y"),"V","I"))="V", IF(AND('Sponsor Response Form (SRF)'!E2712="M1", COUNTIF('OMS Response Form (ORF)'!D:D, C2712)&gt;0), "I", "V")="V"), "Valid","Invalid")," ")</f>
        <v xml:space="preserve"> </v>
      </c>
    </row>
    <row r="2713" spans="2:21" x14ac:dyDescent="0.35">
      <c r="B2713" s="70"/>
      <c r="C2713" s="71"/>
      <c r="D2713" s="72"/>
      <c r="E2713" s="73"/>
      <c r="F2713" s="73"/>
      <c r="G2713" s="73"/>
      <c r="H2713" s="73"/>
      <c r="I2713" s="73"/>
      <c r="J2713" s="73"/>
      <c r="K2713" s="73"/>
      <c r="L2713" s="73"/>
      <c r="M2713" s="73"/>
      <c r="N2713" s="73"/>
      <c r="O2713" s="73"/>
      <c r="P2713" s="73"/>
      <c r="Q2713" s="73"/>
      <c r="R2713" s="73"/>
      <c r="S2713" s="73"/>
      <c r="T2713" s="25" t="str">
        <f>IF(COUNTA(B2713:S2713)=0,"",IF(AND(COUNTA(B2713:D2713)=3,COUNTIF('SRF Drop Downs'!$B$2:$B$5,'Sponsor Response Form (SRF)'!E2713),COUNTIF('SRF Drop Downs'!$F$2:$F$5,'Sponsor Response Form (SRF)'!F2713),COUNTIF('SRF Drop Downs'!$C$2:$C$4,'Sponsor Response Form (SRF)'!G2713),COUNTIF('SRF Drop Downs'!$D$2:$D$6,'Sponsor Response Form (SRF)'!H2713),COUNTIF('SRF Drop Downs'!$A$2:$A$5,'Sponsor Response Form (SRF)'!I2713),COUNTIF('SRF Drop Downs'!$A$2:$A$4,'Sponsor Response Form (SRF)'!J2713),COUNTIF('SRF Drop Downs'!$A$2:$A$5,'Sponsor Response Form (SRF)'!K2713),COUNTIF('SRF Drop Downs'!$E$2:$E$7,'Sponsor Response Form (SRF)'!L2713),COUNTIF('SRF Drop Downs'!$A$2:$A$4,'Sponsor Response Form (SRF)'!M2713),COUNTIF('SRF Drop Downs'!$A$2:$A$4,'Sponsor Response Form (SRF)'!N2713),COUNTIF('SRF Drop Downs'!$A$2:$A$4,'Sponsor Response Form (SRF)'!O2713),COUNTIF('SRF Drop Downs'!$A$2:$A$4,'Sponsor Response Form (SRF)'!P2713),COUNTIF('SRF Drop Downs'!$A$2:$A$4,'Sponsor Response Form (SRF)'!Q2713),COUNTIF('SRF Drop Downs'!$A$2:$A$4,'Sponsor Response Form (SRF)'!R2713),COUNTIF('SRF Drop Downs'!$A$2:$A$4,'Sponsor Response Form (SRF)'!S2713)),"Complete","Incomplete"))</f>
        <v/>
      </c>
      <c r="U2713" s="26" t="str">
        <f>IF(T2713="Complete",IF(AND(NOT(ISNA(VLOOKUP(CONCATENATE(E2713,F2713,G2713,H2713,I2713,J2713,K2713,L2713),'SRF Drop Downs'!G:G,1,FALSE))),IF(AND(H2713&lt;&gt;"C3",L2713&lt;&gt;"O5"),IF(SUM(COUNTIF(M2713:S2713,"Y"),COUNTIF(M2713:S2713,"N"))=0,"V","I"),IF(COUNTIF(M2713:S2713,"Y"),"V","I"))="V", IF(AND('Sponsor Response Form (SRF)'!E2713="M1", COUNTIF('OMS Response Form (ORF)'!D:D, C2713)&gt;0), "I", "V")="V"), "Valid","Invalid")," ")</f>
        <v xml:space="preserve"> </v>
      </c>
    </row>
    <row r="2714" spans="2:21" x14ac:dyDescent="0.35">
      <c r="B2714" s="70"/>
      <c r="C2714" s="71"/>
      <c r="D2714" s="72"/>
      <c r="E2714" s="73"/>
      <c r="F2714" s="73"/>
      <c r="G2714" s="73"/>
      <c r="H2714" s="73"/>
      <c r="I2714" s="73"/>
      <c r="J2714" s="73"/>
      <c r="K2714" s="73"/>
      <c r="L2714" s="73"/>
      <c r="M2714" s="73"/>
      <c r="N2714" s="73"/>
      <c r="O2714" s="73"/>
      <c r="P2714" s="73"/>
      <c r="Q2714" s="73"/>
      <c r="R2714" s="73"/>
      <c r="S2714" s="73"/>
      <c r="T2714" s="25" t="str">
        <f>IF(COUNTA(B2714:S2714)=0,"",IF(AND(COUNTA(B2714:D2714)=3,COUNTIF('SRF Drop Downs'!$B$2:$B$5,'Sponsor Response Form (SRF)'!E2714),COUNTIF('SRF Drop Downs'!$F$2:$F$5,'Sponsor Response Form (SRF)'!F2714),COUNTIF('SRF Drop Downs'!$C$2:$C$4,'Sponsor Response Form (SRF)'!G2714),COUNTIF('SRF Drop Downs'!$D$2:$D$6,'Sponsor Response Form (SRF)'!H2714),COUNTIF('SRF Drop Downs'!$A$2:$A$5,'Sponsor Response Form (SRF)'!I2714),COUNTIF('SRF Drop Downs'!$A$2:$A$4,'Sponsor Response Form (SRF)'!J2714),COUNTIF('SRF Drop Downs'!$A$2:$A$5,'Sponsor Response Form (SRF)'!K2714),COUNTIF('SRF Drop Downs'!$E$2:$E$7,'Sponsor Response Form (SRF)'!L2714),COUNTIF('SRF Drop Downs'!$A$2:$A$4,'Sponsor Response Form (SRF)'!M2714),COUNTIF('SRF Drop Downs'!$A$2:$A$4,'Sponsor Response Form (SRF)'!N2714),COUNTIF('SRF Drop Downs'!$A$2:$A$4,'Sponsor Response Form (SRF)'!O2714),COUNTIF('SRF Drop Downs'!$A$2:$A$4,'Sponsor Response Form (SRF)'!P2714),COUNTIF('SRF Drop Downs'!$A$2:$A$4,'Sponsor Response Form (SRF)'!Q2714),COUNTIF('SRF Drop Downs'!$A$2:$A$4,'Sponsor Response Form (SRF)'!R2714),COUNTIF('SRF Drop Downs'!$A$2:$A$4,'Sponsor Response Form (SRF)'!S2714)),"Complete","Incomplete"))</f>
        <v/>
      </c>
      <c r="U2714" s="26" t="str">
        <f>IF(T2714="Complete",IF(AND(NOT(ISNA(VLOOKUP(CONCATENATE(E2714,F2714,G2714,H2714,I2714,J2714,K2714,L2714),'SRF Drop Downs'!G:G,1,FALSE))),IF(AND(H2714&lt;&gt;"C3",L2714&lt;&gt;"O5"),IF(SUM(COUNTIF(M2714:S2714,"Y"),COUNTIF(M2714:S2714,"N"))=0,"V","I"),IF(COUNTIF(M2714:S2714,"Y"),"V","I"))="V", IF(AND('Sponsor Response Form (SRF)'!E2714="M1", COUNTIF('OMS Response Form (ORF)'!D:D, C2714)&gt;0), "I", "V")="V"), "Valid","Invalid")," ")</f>
        <v xml:space="preserve"> </v>
      </c>
    </row>
    <row r="2715" spans="2:21" x14ac:dyDescent="0.35">
      <c r="B2715" s="70"/>
      <c r="C2715" s="71"/>
      <c r="D2715" s="72"/>
      <c r="E2715" s="73"/>
      <c r="F2715" s="73"/>
      <c r="G2715" s="73"/>
      <c r="H2715" s="73"/>
      <c r="I2715" s="73"/>
      <c r="J2715" s="73"/>
      <c r="K2715" s="73"/>
      <c r="L2715" s="73"/>
      <c r="M2715" s="73"/>
      <c r="N2715" s="73"/>
      <c r="O2715" s="73"/>
      <c r="P2715" s="73"/>
      <c r="Q2715" s="73"/>
      <c r="R2715" s="73"/>
      <c r="S2715" s="73"/>
      <c r="T2715" s="25" t="str">
        <f>IF(COUNTA(B2715:S2715)=0,"",IF(AND(COUNTA(B2715:D2715)=3,COUNTIF('SRF Drop Downs'!$B$2:$B$5,'Sponsor Response Form (SRF)'!E2715),COUNTIF('SRF Drop Downs'!$F$2:$F$5,'Sponsor Response Form (SRF)'!F2715),COUNTIF('SRF Drop Downs'!$C$2:$C$4,'Sponsor Response Form (SRF)'!G2715),COUNTIF('SRF Drop Downs'!$D$2:$D$6,'Sponsor Response Form (SRF)'!H2715),COUNTIF('SRF Drop Downs'!$A$2:$A$5,'Sponsor Response Form (SRF)'!I2715),COUNTIF('SRF Drop Downs'!$A$2:$A$4,'Sponsor Response Form (SRF)'!J2715),COUNTIF('SRF Drop Downs'!$A$2:$A$5,'Sponsor Response Form (SRF)'!K2715),COUNTIF('SRF Drop Downs'!$E$2:$E$7,'Sponsor Response Form (SRF)'!L2715),COUNTIF('SRF Drop Downs'!$A$2:$A$4,'Sponsor Response Form (SRF)'!M2715),COUNTIF('SRF Drop Downs'!$A$2:$A$4,'Sponsor Response Form (SRF)'!N2715),COUNTIF('SRF Drop Downs'!$A$2:$A$4,'Sponsor Response Form (SRF)'!O2715),COUNTIF('SRF Drop Downs'!$A$2:$A$4,'Sponsor Response Form (SRF)'!P2715),COUNTIF('SRF Drop Downs'!$A$2:$A$4,'Sponsor Response Form (SRF)'!Q2715),COUNTIF('SRF Drop Downs'!$A$2:$A$4,'Sponsor Response Form (SRF)'!R2715),COUNTIF('SRF Drop Downs'!$A$2:$A$4,'Sponsor Response Form (SRF)'!S2715)),"Complete","Incomplete"))</f>
        <v/>
      </c>
      <c r="U2715" s="26" t="str">
        <f>IF(T2715="Complete",IF(AND(NOT(ISNA(VLOOKUP(CONCATENATE(E2715,F2715,G2715,H2715,I2715,J2715,K2715,L2715),'SRF Drop Downs'!G:G,1,FALSE))),IF(AND(H2715&lt;&gt;"C3",L2715&lt;&gt;"O5"),IF(SUM(COUNTIF(M2715:S2715,"Y"),COUNTIF(M2715:S2715,"N"))=0,"V","I"),IF(COUNTIF(M2715:S2715,"Y"),"V","I"))="V", IF(AND('Sponsor Response Form (SRF)'!E2715="M1", COUNTIF('OMS Response Form (ORF)'!D:D, C2715)&gt;0), "I", "V")="V"), "Valid","Invalid")," ")</f>
        <v xml:space="preserve"> </v>
      </c>
    </row>
    <row r="2716" spans="2:21" x14ac:dyDescent="0.35">
      <c r="B2716" s="70"/>
      <c r="C2716" s="71"/>
      <c r="D2716" s="72"/>
      <c r="E2716" s="73"/>
      <c r="F2716" s="73"/>
      <c r="G2716" s="73"/>
      <c r="H2716" s="73"/>
      <c r="I2716" s="73"/>
      <c r="J2716" s="73"/>
      <c r="K2716" s="73"/>
      <c r="L2716" s="73"/>
      <c r="M2716" s="73"/>
      <c r="N2716" s="73"/>
      <c r="O2716" s="73"/>
      <c r="P2716" s="73"/>
      <c r="Q2716" s="73"/>
      <c r="R2716" s="73"/>
      <c r="S2716" s="73"/>
      <c r="T2716" s="25" t="str">
        <f>IF(COUNTA(B2716:S2716)=0,"",IF(AND(COUNTA(B2716:D2716)=3,COUNTIF('SRF Drop Downs'!$B$2:$B$5,'Sponsor Response Form (SRF)'!E2716),COUNTIF('SRF Drop Downs'!$F$2:$F$5,'Sponsor Response Form (SRF)'!F2716),COUNTIF('SRF Drop Downs'!$C$2:$C$4,'Sponsor Response Form (SRF)'!G2716),COUNTIF('SRF Drop Downs'!$D$2:$D$6,'Sponsor Response Form (SRF)'!H2716),COUNTIF('SRF Drop Downs'!$A$2:$A$5,'Sponsor Response Form (SRF)'!I2716),COUNTIF('SRF Drop Downs'!$A$2:$A$4,'Sponsor Response Form (SRF)'!J2716),COUNTIF('SRF Drop Downs'!$A$2:$A$5,'Sponsor Response Form (SRF)'!K2716),COUNTIF('SRF Drop Downs'!$E$2:$E$7,'Sponsor Response Form (SRF)'!L2716),COUNTIF('SRF Drop Downs'!$A$2:$A$4,'Sponsor Response Form (SRF)'!M2716),COUNTIF('SRF Drop Downs'!$A$2:$A$4,'Sponsor Response Form (SRF)'!N2716),COUNTIF('SRF Drop Downs'!$A$2:$A$4,'Sponsor Response Form (SRF)'!O2716),COUNTIF('SRF Drop Downs'!$A$2:$A$4,'Sponsor Response Form (SRF)'!P2716),COUNTIF('SRF Drop Downs'!$A$2:$A$4,'Sponsor Response Form (SRF)'!Q2716),COUNTIF('SRF Drop Downs'!$A$2:$A$4,'Sponsor Response Form (SRF)'!R2716),COUNTIF('SRF Drop Downs'!$A$2:$A$4,'Sponsor Response Form (SRF)'!S2716)),"Complete","Incomplete"))</f>
        <v/>
      </c>
      <c r="U2716" s="26" t="str">
        <f>IF(T2716="Complete",IF(AND(NOT(ISNA(VLOOKUP(CONCATENATE(E2716,F2716,G2716,H2716,I2716,J2716,K2716,L2716),'SRF Drop Downs'!G:G,1,FALSE))),IF(AND(H2716&lt;&gt;"C3",L2716&lt;&gt;"O5"),IF(SUM(COUNTIF(M2716:S2716,"Y"),COUNTIF(M2716:S2716,"N"))=0,"V","I"),IF(COUNTIF(M2716:S2716,"Y"),"V","I"))="V", IF(AND('Sponsor Response Form (SRF)'!E2716="M1", COUNTIF('OMS Response Form (ORF)'!D:D, C2716)&gt;0), "I", "V")="V"), "Valid","Invalid")," ")</f>
        <v xml:space="preserve"> </v>
      </c>
    </row>
    <row r="2717" spans="2:21" x14ac:dyDescent="0.35">
      <c r="B2717" s="70"/>
      <c r="C2717" s="71"/>
      <c r="D2717" s="72"/>
      <c r="E2717" s="73"/>
      <c r="F2717" s="73"/>
      <c r="G2717" s="73"/>
      <c r="H2717" s="73"/>
      <c r="I2717" s="73"/>
      <c r="J2717" s="73"/>
      <c r="K2717" s="73"/>
      <c r="L2717" s="73"/>
      <c r="M2717" s="73"/>
      <c r="N2717" s="73"/>
      <c r="O2717" s="73"/>
      <c r="P2717" s="73"/>
      <c r="Q2717" s="73"/>
      <c r="R2717" s="73"/>
      <c r="S2717" s="73"/>
      <c r="T2717" s="25" t="str">
        <f>IF(COUNTA(B2717:S2717)=0,"",IF(AND(COUNTA(B2717:D2717)=3,COUNTIF('SRF Drop Downs'!$B$2:$B$5,'Sponsor Response Form (SRF)'!E2717),COUNTIF('SRF Drop Downs'!$F$2:$F$5,'Sponsor Response Form (SRF)'!F2717),COUNTIF('SRF Drop Downs'!$C$2:$C$4,'Sponsor Response Form (SRF)'!G2717),COUNTIF('SRF Drop Downs'!$D$2:$D$6,'Sponsor Response Form (SRF)'!H2717),COUNTIF('SRF Drop Downs'!$A$2:$A$5,'Sponsor Response Form (SRF)'!I2717),COUNTIF('SRF Drop Downs'!$A$2:$A$4,'Sponsor Response Form (SRF)'!J2717),COUNTIF('SRF Drop Downs'!$A$2:$A$5,'Sponsor Response Form (SRF)'!K2717),COUNTIF('SRF Drop Downs'!$E$2:$E$7,'Sponsor Response Form (SRF)'!L2717),COUNTIF('SRF Drop Downs'!$A$2:$A$4,'Sponsor Response Form (SRF)'!M2717),COUNTIF('SRF Drop Downs'!$A$2:$A$4,'Sponsor Response Form (SRF)'!N2717),COUNTIF('SRF Drop Downs'!$A$2:$A$4,'Sponsor Response Form (SRF)'!O2717),COUNTIF('SRF Drop Downs'!$A$2:$A$4,'Sponsor Response Form (SRF)'!P2717),COUNTIF('SRF Drop Downs'!$A$2:$A$4,'Sponsor Response Form (SRF)'!Q2717),COUNTIF('SRF Drop Downs'!$A$2:$A$4,'Sponsor Response Form (SRF)'!R2717),COUNTIF('SRF Drop Downs'!$A$2:$A$4,'Sponsor Response Form (SRF)'!S2717)),"Complete","Incomplete"))</f>
        <v/>
      </c>
      <c r="U2717" s="26" t="str">
        <f>IF(T2717="Complete",IF(AND(NOT(ISNA(VLOOKUP(CONCATENATE(E2717,F2717,G2717,H2717,I2717,J2717,K2717,L2717),'SRF Drop Downs'!G:G,1,FALSE))),IF(AND(H2717&lt;&gt;"C3",L2717&lt;&gt;"O5"),IF(SUM(COUNTIF(M2717:S2717,"Y"),COUNTIF(M2717:S2717,"N"))=0,"V","I"),IF(COUNTIF(M2717:S2717,"Y"),"V","I"))="V", IF(AND('Sponsor Response Form (SRF)'!E2717="M1", COUNTIF('OMS Response Form (ORF)'!D:D, C2717)&gt;0), "I", "V")="V"), "Valid","Invalid")," ")</f>
        <v xml:space="preserve"> </v>
      </c>
    </row>
    <row r="2718" spans="2:21" x14ac:dyDescent="0.35">
      <c r="B2718" s="70"/>
      <c r="C2718" s="71"/>
      <c r="D2718" s="72"/>
      <c r="E2718" s="73"/>
      <c r="F2718" s="73"/>
      <c r="G2718" s="73"/>
      <c r="H2718" s="73"/>
      <c r="I2718" s="73"/>
      <c r="J2718" s="73"/>
      <c r="K2718" s="73"/>
      <c r="L2718" s="73"/>
      <c r="M2718" s="73"/>
      <c r="N2718" s="73"/>
      <c r="O2718" s="73"/>
      <c r="P2718" s="73"/>
      <c r="Q2718" s="73"/>
      <c r="R2718" s="73"/>
      <c r="S2718" s="73"/>
      <c r="T2718" s="25" t="str">
        <f>IF(COUNTA(B2718:S2718)=0,"",IF(AND(COUNTA(B2718:D2718)=3,COUNTIF('SRF Drop Downs'!$B$2:$B$5,'Sponsor Response Form (SRF)'!E2718),COUNTIF('SRF Drop Downs'!$F$2:$F$5,'Sponsor Response Form (SRF)'!F2718),COUNTIF('SRF Drop Downs'!$C$2:$C$4,'Sponsor Response Form (SRF)'!G2718),COUNTIF('SRF Drop Downs'!$D$2:$D$6,'Sponsor Response Form (SRF)'!H2718),COUNTIF('SRF Drop Downs'!$A$2:$A$5,'Sponsor Response Form (SRF)'!I2718),COUNTIF('SRF Drop Downs'!$A$2:$A$4,'Sponsor Response Form (SRF)'!J2718),COUNTIF('SRF Drop Downs'!$A$2:$A$5,'Sponsor Response Form (SRF)'!K2718),COUNTIF('SRF Drop Downs'!$E$2:$E$7,'Sponsor Response Form (SRF)'!L2718),COUNTIF('SRF Drop Downs'!$A$2:$A$4,'Sponsor Response Form (SRF)'!M2718),COUNTIF('SRF Drop Downs'!$A$2:$A$4,'Sponsor Response Form (SRF)'!N2718),COUNTIF('SRF Drop Downs'!$A$2:$A$4,'Sponsor Response Form (SRF)'!O2718),COUNTIF('SRF Drop Downs'!$A$2:$A$4,'Sponsor Response Form (SRF)'!P2718),COUNTIF('SRF Drop Downs'!$A$2:$A$4,'Sponsor Response Form (SRF)'!Q2718),COUNTIF('SRF Drop Downs'!$A$2:$A$4,'Sponsor Response Form (SRF)'!R2718),COUNTIF('SRF Drop Downs'!$A$2:$A$4,'Sponsor Response Form (SRF)'!S2718)),"Complete","Incomplete"))</f>
        <v/>
      </c>
      <c r="U2718" s="26" t="str">
        <f>IF(T2718="Complete",IF(AND(NOT(ISNA(VLOOKUP(CONCATENATE(E2718,F2718,G2718,H2718,I2718,J2718,K2718,L2718),'SRF Drop Downs'!G:G,1,FALSE))),IF(AND(H2718&lt;&gt;"C3",L2718&lt;&gt;"O5"),IF(SUM(COUNTIF(M2718:S2718,"Y"),COUNTIF(M2718:S2718,"N"))=0,"V","I"),IF(COUNTIF(M2718:S2718,"Y"),"V","I"))="V", IF(AND('Sponsor Response Form (SRF)'!E2718="M1", COUNTIF('OMS Response Form (ORF)'!D:D, C2718)&gt;0), "I", "V")="V"), "Valid","Invalid")," ")</f>
        <v xml:space="preserve"> </v>
      </c>
    </row>
    <row r="2719" spans="2:21" x14ac:dyDescent="0.35">
      <c r="B2719" s="70"/>
      <c r="C2719" s="71"/>
      <c r="D2719" s="72"/>
      <c r="E2719" s="73"/>
      <c r="F2719" s="73"/>
      <c r="G2719" s="73"/>
      <c r="H2719" s="73"/>
      <c r="I2719" s="73"/>
      <c r="J2719" s="73"/>
      <c r="K2719" s="73"/>
      <c r="L2719" s="73"/>
      <c r="M2719" s="73"/>
      <c r="N2719" s="73"/>
      <c r="O2719" s="73"/>
      <c r="P2719" s="73"/>
      <c r="Q2719" s="73"/>
      <c r="R2719" s="73"/>
      <c r="S2719" s="73"/>
      <c r="T2719" s="25" t="str">
        <f>IF(COUNTA(B2719:S2719)=0,"",IF(AND(COUNTA(B2719:D2719)=3,COUNTIF('SRF Drop Downs'!$B$2:$B$5,'Sponsor Response Form (SRF)'!E2719),COUNTIF('SRF Drop Downs'!$F$2:$F$5,'Sponsor Response Form (SRF)'!F2719),COUNTIF('SRF Drop Downs'!$C$2:$C$4,'Sponsor Response Form (SRF)'!G2719),COUNTIF('SRF Drop Downs'!$D$2:$D$6,'Sponsor Response Form (SRF)'!H2719),COUNTIF('SRF Drop Downs'!$A$2:$A$5,'Sponsor Response Form (SRF)'!I2719),COUNTIF('SRF Drop Downs'!$A$2:$A$4,'Sponsor Response Form (SRF)'!J2719),COUNTIF('SRF Drop Downs'!$A$2:$A$5,'Sponsor Response Form (SRF)'!K2719),COUNTIF('SRF Drop Downs'!$E$2:$E$7,'Sponsor Response Form (SRF)'!L2719),COUNTIF('SRF Drop Downs'!$A$2:$A$4,'Sponsor Response Form (SRF)'!M2719),COUNTIF('SRF Drop Downs'!$A$2:$A$4,'Sponsor Response Form (SRF)'!N2719),COUNTIF('SRF Drop Downs'!$A$2:$A$4,'Sponsor Response Form (SRF)'!O2719),COUNTIF('SRF Drop Downs'!$A$2:$A$4,'Sponsor Response Form (SRF)'!P2719),COUNTIF('SRF Drop Downs'!$A$2:$A$4,'Sponsor Response Form (SRF)'!Q2719),COUNTIF('SRF Drop Downs'!$A$2:$A$4,'Sponsor Response Form (SRF)'!R2719),COUNTIF('SRF Drop Downs'!$A$2:$A$4,'Sponsor Response Form (SRF)'!S2719)),"Complete","Incomplete"))</f>
        <v/>
      </c>
      <c r="U2719" s="26" t="str">
        <f>IF(T2719="Complete",IF(AND(NOT(ISNA(VLOOKUP(CONCATENATE(E2719,F2719,G2719,H2719,I2719,J2719,K2719,L2719),'SRF Drop Downs'!G:G,1,FALSE))),IF(AND(H2719&lt;&gt;"C3",L2719&lt;&gt;"O5"),IF(SUM(COUNTIF(M2719:S2719,"Y"),COUNTIF(M2719:S2719,"N"))=0,"V","I"),IF(COUNTIF(M2719:S2719,"Y"),"V","I"))="V", IF(AND('Sponsor Response Form (SRF)'!E2719="M1", COUNTIF('OMS Response Form (ORF)'!D:D, C2719)&gt;0), "I", "V")="V"), "Valid","Invalid")," ")</f>
        <v xml:space="preserve"> </v>
      </c>
    </row>
    <row r="2720" spans="2:21" x14ac:dyDescent="0.35">
      <c r="B2720" s="70"/>
      <c r="C2720" s="71"/>
      <c r="D2720" s="72"/>
      <c r="E2720" s="73"/>
      <c r="F2720" s="73"/>
      <c r="G2720" s="73"/>
      <c r="H2720" s="73"/>
      <c r="I2720" s="73"/>
      <c r="J2720" s="73"/>
      <c r="K2720" s="73"/>
      <c r="L2720" s="73"/>
      <c r="M2720" s="73"/>
      <c r="N2720" s="73"/>
      <c r="O2720" s="73"/>
      <c r="P2720" s="73"/>
      <c r="Q2720" s="73"/>
      <c r="R2720" s="73"/>
      <c r="S2720" s="73"/>
      <c r="T2720" s="25" t="str">
        <f>IF(COUNTA(B2720:S2720)=0,"",IF(AND(COUNTA(B2720:D2720)=3,COUNTIF('SRF Drop Downs'!$B$2:$B$5,'Sponsor Response Form (SRF)'!E2720),COUNTIF('SRF Drop Downs'!$F$2:$F$5,'Sponsor Response Form (SRF)'!F2720),COUNTIF('SRF Drop Downs'!$C$2:$C$4,'Sponsor Response Form (SRF)'!G2720),COUNTIF('SRF Drop Downs'!$D$2:$D$6,'Sponsor Response Form (SRF)'!H2720),COUNTIF('SRF Drop Downs'!$A$2:$A$5,'Sponsor Response Form (SRF)'!I2720),COUNTIF('SRF Drop Downs'!$A$2:$A$4,'Sponsor Response Form (SRF)'!J2720),COUNTIF('SRF Drop Downs'!$A$2:$A$5,'Sponsor Response Form (SRF)'!K2720),COUNTIF('SRF Drop Downs'!$E$2:$E$7,'Sponsor Response Form (SRF)'!L2720),COUNTIF('SRF Drop Downs'!$A$2:$A$4,'Sponsor Response Form (SRF)'!M2720),COUNTIF('SRF Drop Downs'!$A$2:$A$4,'Sponsor Response Form (SRF)'!N2720),COUNTIF('SRF Drop Downs'!$A$2:$A$4,'Sponsor Response Form (SRF)'!O2720),COUNTIF('SRF Drop Downs'!$A$2:$A$4,'Sponsor Response Form (SRF)'!P2720),COUNTIF('SRF Drop Downs'!$A$2:$A$4,'Sponsor Response Form (SRF)'!Q2720),COUNTIF('SRF Drop Downs'!$A$2:$A$4,'Sponsor Response Form (SRF)'!R2720),COUNTIF('SRF Drop Downs'!$A$2:$A$4,'Sponsor Response Form (SRF)'!S2720)),"Complete","Incomplete"))</f>
        <v/>
      </c>
      <c r="U2720" s="26" t="str">
        <f>IF(T2720="Complete",IF(AND(NOT(ISNA(VLOOKUP(CONCATENATE(E2720,F2720,G2720,H2720,I2720,J2720,K2720,L2720),'SRF Drop Downs'!G:G,1,FALSE))),IF(AND(H2720&lt;&gt;"C3",L2720&lt;&gt;"O5"),IF(SUM(COUNTIF(M2720:S2720,"Y"),COUNTIF(M2720:S2720,"N"))=0,"V","I"),IF(COUNTIF(M2720:S2720,"Y"),"V","I"))="V", IF(AND('Sponsor Response Form (SRF)'!E2720="M1", COUNTIF('OMS Response Form (ORF)'!D:D, C2720)&gt;0), "I", "V")="V"), "Valid","Invalid")," ")</f>
        <v xml:space="preserve"> </v>
      </c>
    </row>
    <row r="2721" spans="2:21" x14ac:dyDescent="0.35">
      <c r="B2721" s="70"/>
      <c r="C2721" s="71"/>
      <c r="D2721" s="72"/>
      <c r="E2721" s="73"/>
      <c r="F2721" s="73"/>
      <c r="G2721" s="73"/>
      <c r="H2721" s="73"/>
      <c r="I2721" s="73"/>
      <c r="J2721" s="73"/>
      <c r="K2721" s="73"/>
      <c r="L2721" s="73"/>
      <c r="M2721" s="73"/>
      <c r="N2721" s="73"/>
      <c r="O2721" s="73"/>
      <c r="P2721" s="73"/>
      <c r="Q2721" s="73"/>
      <c r="R2721" s="73"/>
      <c r="S2721" s="73"/>
      <c r="T2721" s="25" t="str">
        <f>IF(COUNTA(B2721:S2721)=0,"",IF(AND(COUNTA(B2721:D2721)=3,COUNTIF('SRF Drop Downs'!$B$2:$B$5,'Sponsor Response Form (SRF)'!E2721),COUNTIF('SRF Drop Downs'!$F$2:$F$5,'Sponsor Response Form (SRF)'!F2721),COUNTIF('SRF Drop Downs'!$C$2:$C$4,'Sponsor Response Form (SRF)'!G2721),COUNTIF('SRF Drop Downs'!$D$2:$D$6,'Sponsor Response Form (SRF)'!H2721),COUNTIF('SRF Drop Downs'!$A$2:$A$5,'Sponsor Response Form (SRF)'!I2721),COUNTIF('SRF Drop Downs'!$A$2:$A$4,'Sponsor Response Form (SRF)'!J2721),COUNTIF('SRF Drop Downs'!$A$2:$A$5,'Sponsor Response Form (SRF)'!K2721),COUNTIF('SRF Drop Downs'!$E$2:$E$7,'Sponsor Response Form (SRF)'!L2721),COUNTIF('SRF Drop Downs'!$A$2:$A$4,'Sponsor Response Form (SRF)'!M2721),COUNTIF('SRF Drop Downs'!$A$2:$A$4,'Sponsor Response Form (SRF)'!N2721),COUNTIF('SRF Drop Downs'!$A$2:$A$4,'Sponsor Response Form (SRF)'!O2721),COUNTIF('SRF Drop Downs'!$A$2:$A$4,'Sponsor Response Form (SRF)'!P2721),COUNTIF('SRF Drop Downs'!$A$2:$A$4,'Sponsor Response Form (SRF)'!Q2721),COUNTIF('SRF Drop Downs'!$A$2:$A$4,'Sponsor Response Form (SRF)'!R2721),COUNTIF('SRF Drop Downs'!$A$2:$A$4,'Sponsor Response Form (SRF)'!S2721)),"Complete","Incomplete"))</f>
        <v/>
      </c>
      <c r="U2721" s="26" t="str">
        <f>IF(T2721="Complete",IF(AND(NOT(ISNA(VLOOKUP(CONCATENATE(E2721,F2721,G2721,H2721,I2721,J2721,K2721,L2721),'SRF Drop Downs'!G:G,1,FALSE))),IF(AND(H2721&lt;&gt;"C3",L2721&lt;&gt;"O5"),IF(SUM(COUNTIF(M2721:S2721,"Y"),COUNTIF(M2721:S2721,"N"))=0,"V","I"),IF(COUNTIF(M2721:S2721,"Y"),"V","I"))="V", IF(AND('Sponsor Response Form (SRF)'!E2721="M1", COUNTIF('OMS Response Form (ORF)'!D:D, C2721)&gt;0), "I", "V")="V"), "Valid","Invalid")," ")</f>
        <v xml:space="preserve"> </v>
      </c>
    </row>
    <row r="2722" spans="2:21" x14ac:dyDescent="0.35">
      <c r="B2722" s="70"/>
      <c r="C2722" s="71"/>
      <c r="D2722" s="72"/>
      <c r="E2722" s="73"/>
      <c r="F2722" s="73"/>
      <c r="G2722" s="73"/>
      <c r="H2722" s="73"/>
      <c r="I2722" s="73"/>
      <c r="J2722" s="73"/>
      <c r="K2722" s="73"/>
      <c r="L2722" s="73"/>
      <c r="M2722" s="73"/>
      <c r="N2722" s="73"/>
      <c r="O2722" s="73"/>
      <c r="P2722" s="73"/>
      <c r="Q2722" s="73"/>
      <c r="R2722" s="73"/>
      <c r="S2722" s="73"/>
      <c r="T2722" s="25" t="str">
        <f>IF(COUNTA(B2722:S2722)=0,"",IF(AND(COUNTA(B2722:D2722)=3,COUNTIF('SRF Drop Downs'!$B$2:$B$5,'Sponsor Response Form (SRF)'!E2722),COUNTIF('SRF Drop Downs'!$F$2:$F$5,'Sponsor Response Form (SRF)'!F2722),COUNTIF('SRF Drop Downs'!$C$2:$C$4,'Sponsor Response Form (SRF)'!G2722),COUNTIF('SRF Drop Downs'!$D$2:$D$6,'Sponsor Response Form (SRF)'!H2722),COUNTIF('SRF Drop Downs'!$A$2:$A$5,'Sponsor Response Form (SRF)'!I2722),COUNTIF('SRF Drop Downs'!$A$2:$A$4,'Sponsor Response Form (SRF)'!J2722),COUNTIF('SRF Drop Downs'!$A$2:$A$5,'Sponsor Response Form (SRF)'!K2722),COUNTIF('SRF Drop Downs'!$E$2:$E$7,'Sponsor Response Form (SRF)'!L2722),COUNTIF('SRF Drop Downs'!$A$2:$A$4,'Sponsor Response Form (SRF)'!M2722),COUNTIF('SRF Drop Downs'!$A$2:$A$4,'Sponsor Response Form (SRF)'!N2722),COUNTIF('SRF Drop Downs'!$A$2:$A$4,'Sponsor Response Form (SRF)'!O2722),COUNTIF('SRF Drop Downs'!$A$2:$A$4,'Sponsor Response Form (SRF)'!P2722),COUNTIF('SRF Drop Downs'!$A$2:$A$4,'Sponsor Response Form (SRF)'!Q2722),COUNTIF('SRF Drop Downs'!$A$2:$A$4,'Sponsor Response Form (SRF)'!R2722),COUNTIF('SRF Drop Downs'!$A$2:$A$4,'Sponsor Response Form (SRF)'!S2722)),"Complete","Incomplete"))</f>
        <v/>
      </c>
      <c r="U2722" s="26" t="str">
        <f>IF(T2722="Complete",IF(AND(NOT(ISNA(VLOOKUP(CONCATENATE(E2722,F2722,G2722,H2722,I2722,J2722,K2722,L2722),'SRF Drop Downs'!G:G,1,FALSE))),IF(AND(H2722&lt;&gt;"C3",L2722&lt;&gt;"O5"),IF(SUM(COUNTIF(M2722:S2722,"Y"),COUNTIF(M2722:S2722,"N"))=0,"V","I"),IF(COUNTIF(M2722:S2722,"Y"),"V","I"))="V", IF(AND('Sponsor Response Form (SRF)'!E2722="M1", COUNTIF('OMS Response Form (ORF)'!D:D, C2722)&gt;0), "I", "V")="V"), "Valid","Invalid")," ")</f>
        <v xml:space="preserve"> </v>
      </c>
    </row>
    <row r="2723" spans="2:21" x14ac:dyDescent="0.35">
      <c r="B2723" s="70"/>
      <c r="C2723" s="71"/>
      <c r="D2723" s="72"/>
      <c r="E2723" s="73"/>
      <c r="F2723" s="73"/>
      <c r="G2723" s="73"/>
      <c r="H2723" s="73"/>
      <c r="I2723" s="73"/>
      <c r="J2723" s="73"/>
      <c r="K2723" s="73"/>
      <c r="L2723" s="73"/>
      <c r="M2723" s="73"/>
      <c r="N2723" s="73"/>
      <c r="O2723" s="73"/>
      <c r="P2723" s="73"/>
      <c r="Q2723" s="73"/>
      <c r="R2723" s="73"/>
      <c r="S2723" s="73"/>
      <c r="T2723" s="25" t="str">
        <f>IF(COUNTA(B2723:S2723)=0,"",IF(AND(COUNTA(B2723:D2723)=3,COUNTIF('SRF Drop Downs'!$B$2:$B$5,'Sponsor Response Form (SRF)'!E2723),COUNTIF('SRF Drop Downs'!$F$2:$F$5,'Sponsor Response Form (SRF)'!F2723),COUNTIF('SRF Drop Downs'!$C$2:$C$4,'Sponsor Response Form (SRF)'!G2723),COUNTIF('SRF Drop Downs'!$D$2:$D$6,'Sponsor Response Form (SRF)'!H2723),COUNTIF('SRF Drop Downs'!$A$2:$A$5,'Sponsor Response Form (SRF)'!I2723),COUNTIF('SRF Drop Downs'!$A$2:$A$4,'Sponsor Response Form (SRF)'!J2723),COUNTIF('SRF Drop Downs'!$A$2:$A$5,'Sponsor Response Form (SRF)'!K2723),COUNTIF('SRF Drop Downs'!$E$2:$E$7,'Sponsor Response Form (SRF)'!L2723),COUNTIF('SRF Drop Downs'!$A$2:$A$4,'Sponsor Response Form (SRF)'!M2723),COUNTIF('SRF Drop Downs'!$A$2:$A$4,'Sponsor Response Form (SRF)'!N2723),COUNTIF('SRF Drop Downs'!$A$2:$A$4,'Sponsor Response Form (SRF)'!O2723),COUNTIF('SRF Drop Downs'!$A$2:$A$4,'Sponsor Response Form (SRF)'!P2723),COUNTIF('SRF Drop Downs'!$A$2:$A$4,'Sponsor Response Form (SRF)'!Q2723),COUNTIF('SRF Drop Downs'!$A$2:$A$4,'Sponsor Response Form (SRF)'!R2723),COUNTIF('SRF Drop Downs'!$A$2:$A$4,'Sponsor Response Form (SRF)'!S2723)),"Complete","Incomplete"))</f>
        <v/>
      </c>
      <c r="U2723" s="26" t="str">
        <f>IF(T2723="Complete",IF(AND(NOT(ISNA(VLOOKUP(CONCATENATE(E2723,F2723,G2723,H2723,I2723,J2723,K2723,L2723),'SRF Drop Downs'!G:G,1,FALSE))),IF(AND(H2723&lt;&gt;"C3",L2723&lt;&gt;"O5"),IF(SUM(COUNTIF(M2723:S2723,"Y"),COUNTIF(M2723:S2723,"N"))=0,"V","I"),IF(COUNTIF(M2723:S2723,"Y"),"V","I"))="V", IF(AND('Sponsor Response Form (SRF)'!E2723="M1", COUNTIF('OMS Response Form (ORF)'!D:D, C2723)&gt;0), "I", "V")="V"), "Valid","Invalid")," ")</f>
        <v xml:space="preserve"> </v>
      </c>
    </row>
    <row r="2724" spans="2:21" x14ac:dyDescent="0.35">
      <c r="B2724" s="70"/>
      <c r="C2724" s="71"/>
      <c r="D2724" s="72"/>
      <c r="E2724" s="73"/>
      <c r="F2724" s="73"/>
      <c r="G2724" s="73"/>
      <c r="H2724" s="73"/>
      <c r="I2724" s="73"/>
      <c r="J2724" s="73"/>
      <c r="K2724" s="73"/>
      <c r="L2724" s="73"/>
      <c r="M2724" s="73"/>
      <c r="N2724" s="73"/>
      <c r="O2724" s="73"/>
      <c r="P2724" s="73"/>
      <c r="Q2724" s="73"/>
      <c r="R2724" s="73"/>
      <c r="S2724" s="73"/>
      <c r="T2724" s="25" t="str">
        <f>IF(COUNTA(B2724:S2724)=0,"",IF(AND(COUNTA(B2724:D2724)=3,COUNTIF('SRF Drop Downs'!$B$2:$B$5,'Sponsor Response Form (SRF)'!E2724),COUNTIF('SRF Drop Downs'!$F$2:$F$5,'Sponsor Response Form (SRF)'!F2724),COUNTIF('SRF Drop Downs'!$C$2:$C$4,'Sponsor Response Form (SRF)'!G2724),COUNTIF('SRF Drop Downs'!$D$2:$D$6,'Sponsor Response Form (SRF)'!H2724),COUNTIF('SRF Drop Downs'!$A$2:$A$5,'Sponsor Response Form (SRF)'!I2724),COUNTIF('SRF Drop Downs'!$A$2:$A$4,'Sponsor Response Form (SRF)'!J2724),COUNTIF('SRF Drop Downs'!$A$2:$A$5,'Sponsor Response Form (SRF)'!K2724),COUNTIF('SRF Drop Downs'!$E$2:$E$7,'Sponsor Response Form (SRF)'!L2724),COUNTIF('SRF Drop Downs'!$A$2:$A$4,'Sponsor Response Form (SRF)'!M2724),COUNTIF('SRF Drop Downs'!$A$2:$A$4,'Sponsor Response Form (SRF)'!N2724),COUNTIF('SRF Drop Downs'!$A$2:$A$4,'Sponsor Response Form (SRF)'!O2724),COUNTIF('SRF Drop Downs'!$A$2:$A$4,'Sponsor Response Form (SRF)'!P2724),COUNTIF('SRF Drop Downs'!$A$2:$A$4,'Sponsor Response Form (SRF)'!Q2724),COUNTIF('SRF Drop Downs'!$A$2:$A$4,'Sponsor Response Form (SRF)'!R2724),COUNTIF('SRF Drop Downs'!$A$2:$A$4,'Sponsor Response Form (SRF)'!S2724)),"Complete","Incomplete"))</f>
        <v/>
      </c>
      <c r="U2724" s="26" t="str">
        <f>IF(T2724="Complete",IF(AND(NOT(ISNA(VLOOKUP(CONCATENATE(E2724,F2724,G2724,H2724,I2724,J2724,K2724,L2724),'SRF Drop Downs'!G:G,1,FALSE))),IF(AND(H2724&lt;&gt;"C3",L2724&lt;&gt;"O5"),IF(SUM(COUNTIF(M2724:S2724,"Y"),COUNTIF(M2724:S2724,"N"))=0,"V","I"),IF(COUNTIF(M2724:S2724,"Y"),"V","I"))="V", IF(AND('Sponsor Response Form (SRF)'!E2724="M1", COUNTIF('OMS Response Form (ORF)'!D:D, C2724)&gt;0), "I", "V")="V"), "Valid","Invalid")," ")</f>
        <v xml:space="preserve"> </v>
      </c>
    </row>
    <row r="2725" spans="2:21" x14ac:dyDescent="0.35">
      <c r="B2725" s="70"/>
      <c r="C2725" s="71"/>
      <c r="D2725" s="72"/>
      <c r="E2725" s="73"/>
      <c r="F2725" s="73"/>
      <c r="G2725" s="73"/>
      <c r="H2725" s="73"/>
      <c r="I2725" s="73"/>
      <c r="J2725" s="73"/>
      <c r="K2725" s="73"/>
      <c r="L2725" s="73"/>
      <c r="M2725" s="73"/>
      <c r="N2725" s="73"/>
      <c r="O2725" s="73"/>
      <c r="P2725" s="73"/>
      <c r="Q2725" s="73"/>
      <c r="R2725" s="73"/>
      <c r="S2725" s="73"/>
      <c r="T2725" s="25" t="str">
        <f>IF(COUNTA(B2725:S2725)=0,"",IF(AND(COUNTA(B2725:D2725)=3,COUNTIF('SRF Drop Downs'!$B$2:$B$5,'Sponsor Response Form (SRF)'!E2725),COUNTIF('SRF Drop Downs'!$F$2:$F$5,'Sponsor Response Form (SRF)'!F2725),COUNTIF('SRF Drop Downs'!$C$2:$C$4,'Sponsor Response Form (SRF)'!G2725),COUNTIF('SRF Drop Downs'!$D$2:$D$6,'Sponsor Response Form (SRF)'!H2725),COUNTIF('SRF Drop Downs'!$A$2:$A$5,'Sponsor Response Form (SRF)'!I2725),COUNTIF('SRF Drop Downs'!$A$2:$A$4,'Sponsor Response Form (SRF)'!J2725),COUNTIF('SRF Drop Downs'!$A$2:$A$5,'Sponsor Response Form (SRF)'!K2725),COUNTIF('SRF Drop Downs'!$E$2:$E$7,'Sponsor Response Form (SRF)'!L2725),COUNTIF('SRF Drop Downs'!$A$2:$A$4,'Sponsor Response Form (SRF)'!M2725),COUNTIF('SRF Drop Downs'!$A$2:$A$4,'Sponsor Response Form (SRF)'!N2725),COUNTIF('SRF Drop Downs'!$A$2:$A$4,'Sponsor Response Form (SRF)'!O2725),COUNTIF('SRF Drop Downs'!$A$2:$A$4,'Sponsor Response Form (SRF)'!P2725),COUNTIF('SRF Drop Downs'!$A$2:$A$4,'Sponsor Response Form (SRF)'!Q2725),COUNTIF('SRF Drop Downs'!$A$2:$A$4,'Sponsor Response Form (SRF)'!R2725),COUNTIF('SRF Drop Downs'!$A$2:$A$4,'Sponsor Response Form (SRF)'!S2725)),"Complete","Incomplete"))</f>
        <v/>
      </c>
      <c r="U2725" s="26" t="str">
        <f>IF(T2725="Complete",IF(AND(NOT(ISNA(VLOOKUP(CONCATENATE(E2725,F2725,G2725,H2725,I2725,J2725,K2725,L2725),'SRF Drop Downs'!G:G,1,FALSE))),IF(AND(H2725&lt;&gt;"C3",L2725&lt;&gt;"O5"),IF(SUM(COUNTIF(M2725:S2725,"Y"),COUNTIF(M2725:S2725,"N"))=0,"V","I"),IF(COUNTIF(M2725:S2725,"Y"),"V","I"))="V", IF(AND('Sponsor Response Form (SRF)'!E2725="M1", COUNTIF('OMS Response Form (ORF)'!D:D, C2725)&gt;0), "I", "V")="V"), "Valid","Invalid")," ")</f>
        <v xml:space="preserve"> </v>
      </c>
    </row>
    <row r="2726" spans="2:21" x14ac:dyDescent="0.35">
      <c r="B2726" s="70"/>
      <c r="C2726" s="71"/>
      <c r="D2726" s="72"/>
      <c r="E2726" s="73"/>
      <c r="F2726" s="73"/>
      <c r="G2726" s="73"/>
      <c r="H2726" s="73"/>
      <c r="I2726" s="73"/>
      <c r="J2726" s="73"/>
      <c r="K2726" s="73"/>
      <c r="L2726" s="73"/>
      <c r="M2726" s="73"/>
      <c r="N2726" s="73"/>
      <c r="O2726" s="73"/>
      <c r="P2726" s="73"/>
      <c r="Q2726" s="73"/>
      <c r="R2726" s="73"/>
      <c r="S2726" s="73"/>
      <c r="T2726" s="25" t="str">
        <f>IF(COUNTA(B2726:S2726)=0,"",IF(AND(COUNTA(B2726:D2726)=3,COUNTIF('SRF Drop Downs'!$B$2:$B$5,'Sponsor Response Form (SRF)'!E2726),COUNTIF('SRF Drop Downs'!$F$2:$F$5,'Sponsor Response Form (SRF)'!F2726),COUNTIF('SRF Drop Downs'!$C$2:$C$4,'Sponsor Response Form (SRF)'!G2726),COUNTIF('SRF Drop Downs'!$D$2:$D$6,'Sponsor Response Form (SRF)'!H2726),COUNTIF('SRF Drop Downs'!$A$2:$A$5,'Sponsor Response Form (SRF)'!I2726),COUNTIF('SRF Drop Downs'!$A$2:$A$4,'Sponsor Response Form (SRF)'!J2726),COUNTIF('SRF Drop Downs'!$A$2:$A$5,'Sponsor Response Form (SRF)'!K2726),COUNTIF('SRF Drop Downs'!$E$2:$E$7,'Sponsor Response Form (SRF)'!L2726),COUNTIF('SRF Drop Downs'!$A$2:$A$4,'Sponsor Response Form (SRF)'!M2726),COUNTIF('SRF Drop Downs'!$A$2:$A$4,'Sponsor Response Form (SRF)'!N2726),COUNTIF('SRF Drop Downs'!$A$2:$A$4,'Sponsor Response Form (SRF)'!O2726),COUNTIF('SRF Drop Downs'!$A$2:$A$4,'Sponsor Response Form (SRF)'!P2726),COUNTIF('SRF Drop Downs'!$A$2:$A$4,'Sponsor Response Form (SRF)'!Q2726),COUNTIF('SRF Drop Downs'!$A$2:$A$4,'Sponsor Response Form (SRF)'!R2726),COUNTIF('SRF Drop Downs'!$A$2:$A$4,'Sponsor Response Form (SRF)'!S2726)),"Complete","Incomplete"))</f>
        <v/>
      </c>
      <c r="U2726" s="26" t="str">
        <f>IF(T2726="Complete",IF(AND(NOT(ISNA(VLOOKUP(CONCATENATE(E2726,F2726,G2726,H2726,I2726,J2726,K2726,L2726),'SRF Drop Downs'!G:G,1,FALSE))),IF(AND(H2726&lt;&gt;"C3",L2726&lt;&gt;"O5"),IF(SUM(COUNTIF(M2726:S2726,"Y"),COUNTIF(M2726:S2726,"N"))=0,"V","I"),IF(COUNTIF(M2726:S2726,"Y"),"V","I"))="V", IF(AND('Sponsor Response Form (SRF)'!E2726="M1", COUNTIF('OMS Response Form (ORF)'!D:D, C2726)&gt;0), "I", "V")="V"), "Valid","Invalid")," ")</f>
        <v xml:space="preserve"> </v>
      </c>
    </row>
    <row r="2727" spans="2:21" x14ac:dyDescent="0.35">
      <c r="B2727" s="70"/>
      <c r="C2727" s="71"/>
      <c r="D2727" s="72"/>
      <c r="E2727" s="73"/>
      <c r="F2727" s="73"/>
      <c r="G2727" s="73"/>
      <c r="H2727" s="73"/>
      <c r="I2727" s="73"/>
      <c r="J2727" s="73"/>
      <c r="K2727" s="73"/>
      <c r="L2727" s="73"/>
      <c r="M2727" s="73"/>
      <c r="N2727" s="73"/>
      <c r="O2727" s="73"/>
      <c r="P2727" s="73"/>
      <c r="Q2727" s="73"/>
      <c r="R2727" s="73"/>
      <c r="S2727" s="73"/>
      <c r="T2727" s="25" t="str">
        <f>IF(COUNTA(B2727:S2727)=0,"",IF(AND(COUNTA(B2727:D2727)=3,COUNTIF('SRF Drop Downs'!$B$2:$B$5,'Sponsor Response Form (SRF)'!E2727),COUNTIF('SRF Drop Downs'!$F$2:$F$5,'Sponsor Response Form (SRF)'!F2727),COUNTIF('SRF Drop Downs'!$C$2:$C$4,'Sponsor Response Form (SRF)'!G2727),COUNTIF('SRF Drop Downs'!$D$2:$D$6,'Sponsor Response Form (SRF)'!H2727),COUNTIF('SRF Drop Downs'!$A$2:$A$5,'Sponsor Response Form (SRF)'!I2727),COUNTIF('SRF Drop Downs'!$A$2:$A$4,'Sponsor Response Form (SRF)'!J2727),COUNTIF('SRF Drop Downs'!$A$2:$A$5,'Sponsor Response Form (SRF)'!K2727),COUNTIF('SRF Drop Downs'!$E$2:$E$7,'Sponsor Response Form (SRF)'!L2727),COUNTIF('SRF Drop Downs'!$A$2:$A$4,'Sponsor Response Form (SRF)'!M2727),COUNTIF('SRF Drop Downs'!$A$2:$A$4,'Sponsor Response Form (SRF)'!N2727),COUNTIF('SRF Drop Downs'!$A$2:$A$4,'Sponsor Response Form (SRF)'!O2727),COUNTIF('SRF Drop Downs'!$A$2:$A$4,'Sponsor Response Form (SRF)'!P2727),COUNTIF('SRF Drop Downs'!$A$2:$A$4,'Sponsor Response Form (SRF)'!Q2727),COUNTIF('SRF Drop Downs'!$A$2:$A$4,'Sponsor Response Form (SRF)'!R2727),COUNTIF('SRF Drop Downs'!$A$2:$A$4,'Sponsor Response Form (SRF)'!S2727)),"Complete","Incomplete"))</f>
        <v/>
      </c>
      <c r="U2727" s="26" t="str">
        <f>IF(T2727="Complete",IF(AND(NOT(ISNA(VLOOKUP(CONCATENATE(E2727,F2727,G2727,H2727,I2727,J2727,K2727,L2727),'SRF Drop Downs'!G:G,1,FALSE))),IF(AND(H2727&lt;&gt;"C3",L2727&lt;&gt;"O5"),IF(SUM(COUNTIF(M2727:S2727,"Y"),COUNTIF(M2727:S2727,"N"))=0,"V","I"),IF(COUNTIF(M2727:S2727,"Y"),"V","I"))="V", IF(AND('Sponsor Response Form (SRF)'!E2727="M1", COUNTIF('OMS Response Form (ORF)'!D:D, C2727)&gt;0), "I", "V")="V"), "Valid","Invalid")," ")</f>
        <v xml:space="preserve"> </v>
      </c>
    </row>
    <row r="2728" spans="2:21" x14ac:dyDescent="0.35">
      <c r="B2728" s="70"/>
      <c r="C2728" s="71"/>
      <c r="D2728" s="72"/>
      <c r="E2728" s="73"/>
      <c r="F2728" s="73"/>
      <c r="G2728" s="73"/>
      <c r="H2728" s="73"/>
      <c r="I2728" s="73"/>
      <c r="J2728" s="73"/>
      <c r="K2728" s="73"/>
      <c r="L2728" s="73"/>
      <c r="M2728" s="73"/>
      <c r="N2728" s="73"/>
      <c r="O2728" s="73"/>
      <c r="P2728" s="73"/>
      <c r="Q2728" s="73"/>
      <c r="R2728" s="73"/>
      <c r="S2728" s="73"/>
      <c r="T2728" s="25" t="str">
        <f>IF(COUNTA(B2728:S2728)=0,"",IF(AND(COUNTA(B2728:D2728)=3,COUNTIF('SRF Drop Downs'!$B$2:$B$5,'Sponsor Response Form (SRF)'!E2728),COUNTIF('SRF Drop Downs'!$F$2:$F$5,'Sponsor Response Form (SRF)'!F2728),COUNTIF('SRF Drop Downs'!$C$2:$C$4,'Sponsor Response Form (SRF)'!G2728),COUNTIF('SRF Drop Downs'!$D$2:$D$6,'Sponsor Response Form (SRF)'!H2728),COUNTIF('SRF Drop Downs'!$A$2:$A$5,'Sponsor Response Form (SRF)'!I2728),COUNTIF('SRF Drop Downs'!$A$2:$A$4,'Sponsor Response Form (SRF)'!J2728),COUNTIF('SRF Drop Downs'!$A$2:$A$5,'Sponsor Response Form (SRF)'!K2728),COUNTIF('SRF Drop Downs'!$E$2:$E$7,'Sponsor Response Form (SRF)'!L2728),COUNTIF('SRF Drop Downs'!$A$2:$A$4,'Sponsor Response Form (SRF)'!M2728),COUNTIF('SRF Drop Downs'!$A$2:$A$4,'Sponsor Response Form (SRF)'!N2728),COUNTIF('SRF Drop Downs'!$A$2:$A$4,'Sponsor Response Form (SRF)'!O2728),COUNTIF('SRF Drop Downs'!$A$2:$A$4,'Sponsor Response Form (SRF)'!P2728),COUNTIF('SRF Drop Downs'!$A$2:$A$4,'Sponsor Response Form (SRF)'!Q2728),COUNTIF('SRF Drop Downs'!$A$2:$A$4,'Sponsor Response Form (SRF)'!R2728),COUNTIF('SRF Drop Downs'!$A$2:$A$4,'Sponsor Response Form (SRF)'!S2728)),"Complete","Incomplete"))</f>
        <v/>
      </c>
      <c r="U2728" s="26" t="str">
        <f>IF(T2728="Complete",IF(AND(NOT(ISNA(VLOOKUP(CONCATENATE(E2728,F2728,G2728,H2728,I2728,J2728,K2728,L2728),'SRF Drop Downs'!G:G,1,FALSE))),IF(AND(H2728&lt;&gt;"C3",L2728&lt;&gt;"O5"),IF(SUM(COUNTIF(M2728:S2728,"Y"),COUNTIF(M2728:S2728,"N"))=0,"V","I"),IF(COUNTIF(M2728:S2728,"Y"),"V","I"))="V", IF(AND('Sponsor Response Form (SRF)'!E2728="M1", COUNTIF('OMS Response Form (ORF)'!D:D, C2728)&gt;0), "I", "V")="V"), "Valid","Invalid")," ")</f>
        <v xml:space="preserve"> </v>
      </c>
    </row>
    <row r="2729" spans="2:21" x14ac:dyDescent="0.35">
      <c r="B2729" s="70"/>
      <c r="C2729" s="71"/>
      <c r="D2729" s="72"/>
      <c r="E2729" s="73"/>
      <c r="F2729" s="73"/>
      <c r="G2729" s="73"/>
      <c r="H2729" s="73"/>
      <c r="I2729" s="73"/>
      <c r="J2729" s="73"/>
      <c r="K2729" s="73"/>
      <c r="L2729" s="73"/>
      <c r="M2729" s="73"/>
      <c r="N2729" s="73"/>
      <c r="O2729" s="73"/>
      <c r="P2729" s="73"/>
      <c r="Q2729" s="73"/>
      <c r="R2729" s="73"/>
      <c r="S2729" s="73"/>
      <c r="T2729" s="25" t="str">
        <f>IF(COUNTA(B2729:S2729)=0,"",IF(AND(COUNTA(B2729:D2729)=3,COUNTIF('SRF Drop Downs'!$B$2:$B$5,'Sponsor Response Form (SRF)'!E2729),COUNTIF('SRF Drop Downs'!$F$2:$F$5,'Sponsor Response Form (SRF)'!F2729),COUNTIF('SRF Drop Downs'!$C$2:$C$4,'Sponsor Response Form (SRF)'!G2729),COUNTIF('SRF Drop Downs'!$D$2:$D$6,'Sponsor Response Form (SRF)'!H2729),COUNTIF('SRF Drop Downs'!$A$2:$A$5,'Sponsor Response Form (SRF)'!I2729),COUNTIF('SRF Drop Downs'!$A$2:$A$4,'Sponsor Response Form (SRF)'!J2729),COUNTIF('SRF Drop Downs'!$A$2:$A$5,'Sponsor Response Form (SRF)'!K2729),COUNTIF('SRF Drop Downs'!$E$2:$E$7,'Sponsor Response Form (SRF)'!L2729),COUNTIF('SRF Drop Downs'!$A$2:$A$4,'Sponsor Response Form (SRF)'!M2729),COUNTIF('SRF Drop Downs'!$A$2:$A$4,'Sponsor Response Form (SRF)'!N2729),COUNTIF('SRF Drop Downs'!$A$2:$A$4,'Sponsor Response Form (SRF)'!O2729),COUNTIF('SRF Drop Downs'!$A$2:$A$4,'Sponsor Response Form (SRF)'!P2729),COUNTIF('SRF Drop Downs'!$A$2:$A$4,'Sponsor Response Form (SRF)'!Q2729),COUNTIF('SRF Drop Downs'!$A$2:$A$4,'Sponsor Response Form (SRF)'!R2729),COUNTIF('SRF Drop Downs'!$A$2:$A$4,'Sponsor Response Form (SRF)'!S2729)),"Complete","Incomplete"))</f>
        <v/>
      </c>
      <c r="U2729" s="26" t="str">
        <f>IF(T2729="Complete",IF(AND(NOT(ISNA(VLOOKUP(CONCATENATE(E2729,F2729,G2729,H2729,I2729,J2729,K2729,L2729),'SRF Drop Downs'!G:G,1,FALSE))),IF(AND(H2729&lt;&gt;"C3",L2729&lt;&gt;"O5"),IF(SUM(COUNTIF(M2729:S2729,"Y"),COUNTIF(M2729:S2729,"N"))=0,"V","I"),IF(COUNTIF(M2729:S2729,"Y"),"V","I"))="V", IF(AND('Sponsor Response Form (SRF)'!E2729="M1", COUNTIF('OMS Response Form (ORF)'!D:D, C2729)&gt;0), "I", "V")="V"), "Valid","Invalid")," ")</f>
        <v xml:space="preserve"> </v>
      </c>
    </row>
    <row r="2730" spans="2:21" x14ac:dyDescent="0.35">
      <c r="B2730" s="70"/>
      <c r="C2730" s="71"/>
      <c r="D2730" s="72"/>
      <c r="E2730" s="73"/>
      <c r="F2730" s="73"/>
      <c r="G2730" s="73"/>
      <c r="H2730" s="73"/>
      <c r="I2730" s="73"/>
      <c r="J2730" s="73"/>
      <c r="K2730" s="73"/>
      <c r="L2730" s="73"/>
      <c r="M2730" s="73"/>
      <c r="N2730" s="73"/>
      <c r="O2730" s="73"/>
      <c r="P2730" s="73"/>
      <c r="Q2730" s="73"/>
      <c r="R2730" s="73"/>
      <c r="S2730" s="73"/>
      <c r="T2730" s="25" t="str">
        <f>IF(COUNTA(B2730:S2730)=0,"",IF(AND(COUNTA(B2730:D2730)=3,COUNTIF('SRF Drop Downs'!$B$2:$B$5,'Sponsor Response Form (SRF)'!E2730),COUNTIF('SRF Drop Downs'!$F$2:$F$5,'Sponsor Response Form (SRF)'!F2730),COUNTIF('SRF Drop Downs'!$C$2:$C$4,'Sponsor Response Form (SRF)'!G2730),COUNTIF('SRF Drop Downs'!$D$2:$D$6,'Sponsor Response Form (SRF)'!H2730),COUNTIF('SRF Drop Downs'!$A$2:$A$5,'Sponsor Response Form (SRF)'!I2730),COUNTIF('SRF Drop Downs'!$A$2:$A$4,'Sponsor Response Form (SRF)'!J2730),COUNTIF('SRF Drop Downs'!$A$2:$A$5,'Sponsor Response Form (SRF)'!K2730),COUNTIF('SRF Drop Downs'!$E$2:$E$7,'Sponsor Response Form (SRF)'!L2730),COUNTIF('SRF Drop Downs'!$A$2:$A$4,'Sponsor Response Form (SRF)'!M2730),COUNTIF('SRF Drop Downs'!$A$2:$A$4,'Sponsor Response Form (SRF)'!N2730),COUNTIF('SRF Drop Downs'!$A$2:$A$4,'Sponsor Response Form (SRF)'!O2730),COUNTIF('SRF Drop Downs'!$A$2:$A$4,'Sponsor Response Form (SRF)'!P2730),COUNTIF('SRF Drop Downs'!$A$2:$A$4,'Sponsor Response Form (SRF)'!Q2730),COUNTIF('SRF Drop Downs'!$A$2:$A$4,'Sponsor Response Form (SRF)'!R2730),COUNTIF('SRF Drop Downs'!$A$2:$A$4,'Sponsor Response Form (SRF)'!S2730)),"Complete","Incomplete"))</f>
        <v/>
      </c>
      <c r="U2730" s="26" t="str">
        <f>IF(T2730="Complete",IF(AND(NOT(ISNA(VLOOKUP(CONCATENATE(E2730,F2730,G2730,H2730,I2730,J2730,K2730,L2730),'SRF Drop Downs'!G:G,1,FALSE))),IF(AND(H2730&lt;&gt;"C3",L2730&lt;&gt;"O5"),IF(SUM(COUNTIF(M2730:S2730,"Y"),COUNTIF(M2730:S2730,"N"))=0,"V","I"),IF(COUNTIF(M2730:S2730,"Y"),"V","I"))="V", IF(AND('Sponsor Response Form (SRF)'!E2730="M1", COUNTIF('OMS Response Form (ORF)'!D:D, C2730)&gt;0), "I", "V")="V"), "Valid","Invalid")," ")</f>
        <v xml:space="preserve"> </v>
      </c>
    </row>
    <row r="2731" spans="2:21" x14ac:dyDescent="0.35">
      <c r="B2731" s="70"/>
      <c r="C2731" s="71"/>
      <c r="D2731" s="72"/>
      <c r="E2731" s="73"/>
      <c r="F2731" s="73"/>
      <c r="G2731" s="73"/>
      <c r="H2731" s="73"/>
      <c r="I2731" s="73"/>
      <c r="J2731" s="73"/>
      <c r="K2731" s="73"/>
      <c r="L2731" s="73"/>
      <c r="M2731" s="73"/>
      <c r="N2731" s="73"/>
      <c r="O2731" s="73"/>
      <c r="P2731" s="73"/>
      <c r="Q2731" s="73"/>
      <c r="R2731" s="73"/>
      <c r="S2731" s="73"/>
      <c r="T2731" s="25" t="str">
        <f>IF(COUNTA(B2731:S2731)=0,"",IF(AND(COUNTA(B2731:D2731)=3,COUNTIF('SRF Drop Downs'!$B$2:$B$5,'Sponsor Response Form (SRF)'!E2731),COUNTIF('SRF Drop Downs'!$F$2:$F$5,'Sponsor Response Form (SRF)'!F2731),COUNTIF('SRF Drop Downs'!$C$2:$C$4,'Sponsor Response Form (SRF)'!G2731),COUNTIF('SRF Drop Downs'!$D$2:$D$6,'Sponsor Response Form (SRF)'!H2731),COUNTIF('SRF Drop Downs'!$A$2:$A$5,'Sponsor Response Form (SRF)'!I2731),COUNTIF('SRF Drop Downs'!$A$2:$A$4,'Sponsor Response Form (SRF)'!J2731),COUNTIF('SRF Drop Downs'!$A$2:$A$5,'Sponsor Response Form (SRF)'!K2731),COUNTIF('SRF Drop Downs'!$E$2:$E$7,'Sponsor Response Form (SRF)'!L2731),COUNTIF('SRF Drop Downs'!$A$2:$A$4,'Sponsor Response Form (SRF)'!M2731),COUNTIF('SRF Drop Downs'!$A$2:$A$4,'Sponsor Response Form (SRF)'!N2731),COUNTIF('SRF Drop Downs'!$A$2:$A$4,'Sponsor Response Form (SRF)'!O2731),COUNTIF('SRF Drop Downs'!$A$2:$A$4,'Sponsor Response Form (SRF)'!P2731),COUNTIF('SRF Drop Downs'!$A$2:$A$4,'Sponsor Response Form (SRF)'!Q2731),COUNTIF('SRF Drop Downs'!$A$2:$A$4,'Sponsor Response Form (SRF)'!R2731),COUNTIF('SRF Drop Downs'!$A$2:$A$4,'Sponsor Response Form (SRF)'!S2731)),"Complete","Incomplete"))</f>
        <v/>
      </c>
      <c r="U2731" s="26" t="str">
        <f>IF(T2731="Complete",IF(AND(NOT(ISNA(VLOOKUP(CONCATENATE(E2731,F2731,G2731,H2731,I2731,J2731,K2731,L2731),'SRF Drop Downs'!G:G,1,FALSE))),IF(AND(H2731&lt;&gt;"C3",L2731&lt;&gt;"O5"),IF(SUM(COUNTIF(M2731:S2731,"Y"),COUNTIF(M2731:S2731,"N"))=0,"V","I"),IF(COUNTIF(M2731:S2731,"Y"),"V","I"))="V", IF(AND('Sponsor Response Form (SRF)'!E2731="M1", COUNTIF('OMS Response Form (ORF)'!D:D, C2731)&gt;0), "I", "V")="V"), "Valid","Invalid")," ")</f>
        <v xml:space="preserve"> </v>
      </c>
    </row>
    <row r="2732" spans="2:21" x14ac:dyDescent="0.35">
      <c r="B2732" s="70"/>
      <c r="C2732" s="71"/>
      <c r="D2732" s="72"/>
      <c r="E2732" s="73"/>
      <c r="F2732" s="73"/>
      <c r="G2732" s="73"/>
      <c r="H2732" s="73"/>
      <c r="I2732" s="73"/>
      <c r="J2732" s="73"/>
      <c r="K2732" s="73"/>
      <c r="L2732" s="73"/>
      <c r="M2732" s="73"/>
      <c r="N2732" s="73"/>
      <c r="O2732" s="73"/>
      <c r="P2732" s="73"/>
      <c r="Q2732" s="73"/>
      <c r="R2732" s="73"/>
      <c r="S2732" s="73"/>
      <c r="T2732" s="25" t="str">
        <f>IF(COUNTA(B2732:S2732)=0,"",IF(AND(COUNTA(B2732:D2732)=3,COUNTIF('SRF Drop Downs'!$B$2:$B$5,'Sponsor Response Form (SRF)'!E2732),COUNTIF('SRF Drop Downs'!$F$2:$F$5,'Sponsor Response Form (SRF)'!F2732),COUNTIF('SRF Drop Downs'!$C$2:$C$4,'Sponsor Response Form (SRF)'!G2732),COUNTIF('SRF Drop Downs'!$D$2:$D$6,'Sponsor Response Form (SRF)'!H2732),COUNTIF('SRF Drop Downs'!$A$2:$A$5,'Sponsor Response Form (SRF)'!I2732),COUNTIF('SRF Drop Downs'!$A$2:$A$4,'Sponsor Response Form (SRF)'!J2732),COUNTIF('SRF Drop Downs'!$A$2:$A$5,'Sponsor Response Form (SRF)'!K2732),COUNTIF('SRF Drop Downs'!$E$2:$E$7,'Sponsor Response Form (SRF)'!L2732),COUNTIF('SRF Drop Downs'!$A$2:$A$4,'Sponsor Response Form (SRF)'!M2732),COUNTIF('SRF Drop Downs'!$A$2:$A$4,'Sponsor Response Form (SRF)'!N2732),COUNTIF('SRF Drop Downs'!$A$2:$A$4,'Sponsor Response Form (SRF)'!O2732),COUNTIF('SRF Drop Downs'!$A$2:$A$4,'Sponsor Response Form (SRF)'!P2732),COUNTIF('SRF Drop Downs'!$A$2:$A$4,'Sponsor Response Form (SRF)'!Q2732),COUNTIF('SRF Drop Downs'!$A$2:$A$4,'Sponsor Response Form (SRF)'!R2732),COUNTIF('SRF Drop Downs'!$A$2:$A$4,'Sponsor Response Form (SRF)'!S2732)),"Complete","Incomplete"))</f>
        <v/>
      </c>
      <c r="U2732" s="26" t="str">
        <f>IF(T2732="Complete",IF(AND(NOT(ISNA(VLOOKUP(CONCATENATE(E2732,F2732,G2732,H2732,I2732,J2732,K2732,L2732),'SRF Drop Downs'!G:G,1,FALSE))),IF(AND(H2732&lt;&gt;"C3",L2732&lt;&gt;"O5"),IF(SUM(COUNTIF(M2732:S2732,"Y"),COUNTIF(M2732:S2732,"N"))=0,"V","I"),IF(COUNTIF(M2732:S2732,"Y"),"V","I"))="V", IF(AND('Sponsor Response Form (SRF)'!E2732="M1", COUNTIF('OMS Response Form (ORF)'!D:D, C2732)&gt;0), "I", "V")="V"), "Valid","Invalid")," ")</f>
        <v xml:space="preserve"> </v>
      </c>
    </row>
    <row r="2733" spans="2:21" x14ac:dyDescent="0.35">
      <c r="B2733" s="70"/>
      <c r="C2733" s="71"/>
      <c r="D2733" s="72"/>
      <c r="E2733" s="73"/>
      <c r="F2733" s="73"/>
      <c r="G2733" s="73"/>
      <c r="H2733" s="73"/>
      <c r="I2733" s="73"/>
      <c r="J2733" s="73"/>
      <c r="K2733" s="73"/>
      <c r="L2733" s="73"/>
      <c r="M2733" s="73"/>
      <c r="N2733" s="73"/>
      <c r="O2733" s="73"/>
      <c r="P2733" s="73"/>
      <c r="Q2733" s="73"/>
      <c r="R2733" s="73"/>
      <c r="S2733" s="73"/>
      <c r="T2733" s="25" t="str">
        <f>IF(COUNTA(B2733:S2733)=0,"",IF(AND(COUNTA(B2733:D2733)=3,COUNTIF('SRF Drop Downs'!$B$2:$B$5,'Sponsor Response Form (SRF)'!E2733),COUNTIF('SRF Drop Downs'!$F$2:$F$5,'Sponsor Response Form (SRF)'!F2733),COUNTIF('SRF Drop Downs'!$C$2:$C$4,'Sponsor Response Form (SRF)'!G2733),COUNTIF('SRF Drop Downs'!$D$2:$D$6,'Sponsor Response Form (SRF)'!H2733),COUNTIF('SRF Drop Downs'!$A$2:$A$5,'Sponsor Response Form (SRF)'!I2733),COUNTIF('SRF Drop Downs'!$A$2:$A$4,'Sponsor Response Form (SRF)'!J2733),COUNTIF('SRF Drop Downs'!$A$2:$A$5,'Sponsor Response Form (SRF)'!K2733),COUNTIF('SRF Drop Downs'!$E$2:$E$7,'Sponsor Response Form (SRF)'!L2733),COUNTIF('SRF Drop Downs'!$A$2:$A$4,'Sponsor Response Form (SRF)'!M2733),COUNTIF('SRF Drop Downs'!$A$2:$A$4,'Sponsor Response Form (SRF)'!N2733),COUNTIF('SRF Drop Downs'!$A$2:$A$4,'Sponsor Response Form (SRF)'!O2733),COUNTIF('SRF Drop Downs'!$A$2:$A$4,'Sponsor Response Form (SRF)'!P2733),COUNTIF('SRF Drop Downs'!$A$2:$A$4,'Sponsor Response Form (SRF)'!Q2733),COUNTIF('SRF Drop Downs'!$A$2:$A$4,'Sponsor Response Form (SRF)'!R2733),COUNTIF('SRF Drop Downs'!$A$2:$A$4,'Sponsor Response Form (SRF)'!S2733)),"Complete","Incomplete"))</f>
        <v/>
      </c>
      <c r="U2733" s="26" t="str">
        <f>IF(T2733="Complete",IF(AND(NOT(ISNA(VLOOKUP(CONCATENATE(E2733,F2733,G2733,H2733,I2733,J2733,K2733,L2733),'SRF Drop Downs'!G:G,1,FALSE))),IF(AND(H2733&lt;&gt;"C3",L2733&lt;&gt;"O5"),IF(SUM(COUNTIF(M2733:S2733,"Y"),COUNTIF(M2733:S2733,"N"))=0,"V","I"),IF(COUNTIF(M2733:S2733,"Y"),"V","I"))="V", IF(AND('Sponsor Response Form (SRF)'!E2733="M1", COUNTIF('OMS Response Form (ORF)'!D:D, C2733)&gt;0), "I", "V")="V"), "Valid","Invalid")," ")</f>
        <v xml:space="preserve"> </v>
      </c>
    </row>
    <row r="2734" spans="2:21" x14ac:dyDescent="0.35">
      <c r="B2734" s="70"/>
      <c r="C2734" s="71"/>
      <c r="D2734" s="72"/>
      <c r="E2734" s="73"/>
      <c r="F2734" s="73"/>
      <c r="G2734" s="73"/>
      <c r="H2734" s="73"/>
      <c r="I2734" s="73"/>
      <c r="J2734" s="73"/>
      <c r="K2734" s="73"/>
      <c r="L2734" s="73"/>
      <c r="M2734" s="73"/>
      <c r="N2734" s="73"/>
      <c r="O2734" s="73"/>
      <c r="P2734" s="73"/>
      <c r="Q2734" s="73"/>
      <c r="R2734" s="73"/>
      <c r="S2734" s="73"/>
      <c r="T2734" s="25" t="str">
        <f>IF(COUNTA(B2734:S2734)=0,"",IF(AND(COUNTA(B2734:D2734)=3,COUNTIF('SRF Drop Downs'!$B$2:$B$5,'Sponsor Response Form (SRF)'!E2734),COUNTIF('SRF Drop Downs'!$F$2:$F$5,'Sponsor Response Form (SRF)'!F2734),COUNTIF('SRF Drop Downs'!$C$2:$C$4,'Sponsor Response Form (SRF)'!G2734),COUNTIF('SRF Drop Downs'!$D$2:$D$6,'Sponsor Response Form (SRF)'!H2734),COUNTIF('SRF Drop Downs'!$A$2:$A$5,'Sponsor Response Form (SRF)'!I2734),COUNTIF('SRF Drop Downs'!$A$2:$A$4,'Sponsor Response Form (SRF)'!J2734),COUNTIF('SRF Drop Downs'!$A$2:$A$5,'Sponsor Response Form (SRF)'!K2734),COUNTIF('SRF Drop Downs'!$E$2:$E$7,'Sponsor Response Form (SRF)'!L2734),COUNTIF('SRF Drop Downs'!$A$2:$A$4,'Sponsor Response Form (SRF)'!M2734),COUNTIF('SRF Drop Downs'!$A$2:$A$4,'Sponsor Response Form (SRF)'!N2734),COUNTIF('SRF Drop Downs'!$A$2:$A$4,'Sponsor Response Form (SRF)'!O2734),COUNTIF('SRF Drop Downs'!$A$2:$A$4,'Sponsor Response Form (SRF)'!P2734),COUNTIF('SRF Drop Downs'!$A$2:$A$4,'Sponsor Response Form (SRF)'!Q2734),COUNTIF('SRF Drop Downs'!$A$2:$A$4,'Sponsor Response Form (SRF)'!R2734),COUNTIF('SRF Drop Downs'!$A$2:$A$4,'Sponsor Response Form (SRF)'!S2734)),"Complete","Incomplete"))</f>
        <v/>
      </c>
      <c r="U2734" s="26" t="str">
        <f>IF(T2734="Complete",IF(AND(NOT(ISNA(VLOOKUP(CONCATENATE(E2734,F2734,G2734,H2734,I2734,J2734,K2734,L2734),'SRF Drop Downs'!G:G,1,FALSE))),IF(AND(H2734&lt;&gt;"C3",L2734&lt;&gt;"O5"),IF(SUM(COUNTIF(M2734:S2734,"Y"),COUNTIF(M2734:S2734,"N"))=0,"V","I"),IF(COUNTIF(M2734:S2734,"Y"),"V","I"))="V", IF(AND('Sponsor Response Form (SRF)'!E2734="M1", COUNTIF('OMS Response Form (ORF)'!D:D, C2734)&gt;0), "I", "V")="V"), "Valid","Invalid")," ")</f>
        <v xml:space="preserve"> </v>
      </c>
    </row>
    <row r="2735" spans="2:21" x14ac:dyDescent="0.35">
      <c r="B2735" s="70"/>
      <c r="C2735" s="71"/>
      <c r="D2735" s="72"/>
      <c r="E2735" s="73"/>
      <c r="F2735" s="73"/>
      <c r="G2735" s="73"/>
      <c r="H2735" s="73"/>
      <c r="I2735" s="73"/>
      <c r="J2735" s="73"/>
      <c r="K2735" s="73"/>
      <c r="L2735" s="73"/>
      <c r="M2735" s="73"/>
      <c r="N2735" s="73"/>
      <c r="O2735" s="73"/>
      <c r="P2735" s="73"/>
      <c r="Q2735" s="73"/>
      <c r="R2735" s="73"/>
      <c r="S2735" s="73"/>
      <c r="T2735" s="25" t="str">
        <f>IF(COUNTA(B2735:S2735)=0,"",IF(AND(COUNTA(B2735:D2735)=3,COUNTIF('SRF Drop Downs'!$B$2:$B$5,'Sponsor Response Form (SRF)'!E2735),COUNTIF('SRF Drop Downs'!$F$2:$F$5,'Sponsor Response Form (SRF)'!F2735),COUNTIF('SRF Drop Downs'!$C$2:$C$4,'Sponsor Response Form (SRF)'!G2735),COUNTIF('SRF Drop Downs'!$D$2:$D$6,'Sponsor Response Form (SRF)'!H2735),COUNTIF('SRF Drop Downs'!$A$2:$A$5,'Sponsor Response Form (SRF)'!I2735),COUNTIF('SRF Drop Downs'!$A$2:$A$4,'Sponsor Response Form (SRF)'!J2735),COUNTIF('SRF Drop Downs'!$A$2:$A$5,'Sponsor Response Form (SRF)'!K2735),COUNTIF('SRF Drop Downs'!$E$2:$E$7,'Sponsor Response Form (SRF)'!L2735),COUNTIF('SRF Drop Downs'!$A$2:$A$4,'Sponsor Response Form (SRF)'!M2735),COUNTIF('SRF Drop Downs'!$A$2:$A$4,'Sponsor Response Form (SRF)'!N2735),COUNTIF('SRF Drop Downs'!$A$2:$A$4,'Sponsor Response Form (SRF)'!O2735),COUNTIF('SRF Drop Downs'!$A$2:$A$4,'Sponsor Response Form (SRF)'!P2735),COUNTIF('SRF Drop Downs'!$A$2:$A$4,'Sponsor Response Form (SRF)'!Q2735),COUNTIF('SRF Drop Downs'!$A$2:$A$4,'Sponsor Response Form (SRF)'!R2735),COUNTIF('SRF Drop Downs'!$A$2:$A$4,'Sponsor Response Form (SRF)'!S2735)),"Complete","Incomplete"))</f>
        <v/>
      </c>
      <c r="U2735" s="26" t="str">
        <f>IF(T2735="Complete",IF(AND(NOT(ISNA(VLOOKUP(CONCATENATE(E2735,F2735,G2735,H2735,I2735,J2735,K2735,L2735),'SRF Drop Downs'!G:G,1,FALSE))),IF(AND(H2735&lt;&gt;"C3",L2735&lt;&gt;"O5"),IF(SUM(COUNTIF(M2735:S2735,"Y"),COUNTIF(M2735:S2735,"N"))=0,"V","I"),IF(COUNTIF(M2735:S2735,"Y"),"V","I"))="V", IF(AND('Sponsor Response Form (SRF)'!E2735="M1", COUNTIF('OMS Response Form (ORF)'!D:D, C2735)&gt;0), "I", "V")="V"), "Valid","Invalid")," ")</f>
        <v xml:space="preserve"> </v>
      </c>
    </row>
    <row r="2736" spans="2:21" x14ac:dyDescent="0.35">
      <c r="B2736" s="70"/>
      <c r="C2736" s="71"/>
      <c r="D2736" s="72"/>
      <c r="E2736" s="73"/>
      <c r="F2736" s="73"/>
      <c r="G2736" s="73"/>
      <c r="H2736" s="73"/>
      <c r="I2736" s="73"/>
      <c r="J2736" s="73"/>
      <c r="K2736" s="73"/>
      <c r="L2736" s="73"/>
      <c r="M2736" s="73"/>
      <c r="N2736" s="73"/>
      <c r="O2736" s="73"/>
      <c r="P2736" s="73"/>
      <c r="Q2736" s="73"/>
      <c r="R2736" s="73"/>
      <c r="S2736" s="73"/>
      <c r="T2736" s="25" t="str">
        <f>IF(COUNTA(B2736:S2736)=0,"",IF(AND(COUNTA(B2736:D2736)=3,COUNTIF('SRF Drop Downs'!$B$2:$B$5,'Sponsor Response Form (SRF)'!E2736),COUNTIF('SRF Drop Downs'!$F$2:$F$5,'Sponsor Response Form (SRF)'!F2736),COUNTIF('SRF Drop Downs'!$C$2:$C$4,'Sponsor Response Form (SRF)'!G2736),COUNTIF('SRF Drop Downs'!$D$2:$D$6,'Sponsor Response Form (SRF)'!H2736),COUNTIF('SRF Drop Downs'!$A$2:$A$5,'Sponsor Response Form (SRF)'!I2736),COUNTIF('SRF Drop Downs'!$A$2:$A$4,'Sponsor Response Form (SRF)'!J2736),COUNTIF('SRF Drop Downs'!$A$2:$A$5,'Sponsor Response Form (SRF)'!K2736),COUNTIF('SRF Drop Downs'!$E$2:$E$7,'Sponsor Response Form (SRF)'!L2736),COUNTIF('SRF Drop Downs'!$A$2:$A$4,'Sponsor Response Form (SRF)'!M2736),COUNTIF('SRF Drop Downs'!$A$2:$A$4,'Sponsor Response Form (SRF)'!N2736),COUNTIF('SRF Drop Downs'!$A$2:$A$4,'Sponsor Response Form (SRF)'!O2736),COUNTIF('SRF Drop Downs'!$A$2:$A$4,'Sponsor Response Form (SRF)'!P2736),COUNTIF('SRF Drop Downs'!$A$2:$A$4,'Sponsor Response Form (SRF)'!Q2736),COUNTIF('SRF Drop Downs'!$A$2:$A$4,'Sponsor Response Form (SRF)'!R2736),COUNTIF('SRF Drop Downs'!$A$2:$A$4,'Sponsor Response Form (SRF)'!S2736)),"Complete","Incomplete"))</f>
        <v/>
      </c>
      <c r="U2736" s="26" t="str">
        <f>IF(T2736="Complete",IF(AND(NOT(ISNA(VLOOKUP(CONCATENATE(E2736,F2736,G2736,H2736,I2736,J2736,K2736,L2736),'SRF Drop Downs'!G:G,1,FALSE))),IF(AND(H2736&lt;&gt;"C3",L2736&lt;&gt;"O5"),IF(SUM(COUNTIF(M2736:S2736,"Y"),COUNTIF(M2736:S2736,"N"))=0,"V","I"),IF(COUNTIF(M2736:S2736,"Y"),"V","I"))="V", IF(AND('Sponsor Response Form (SRF)'!E2736="M1", COUNTIF('OMS Response Form (ORF)'!D:D, C2736)&gt;0), "I", "V")="V"), "Valid","Invalid")," ")</f>
        <v xml:space="preserve"> </v>
      </c>
    </row>
    <row r="2737" spans="2:21" x14ac:dyDescent="0.35">
      <c r="B2737" s="70"/>
      <c r="C2737" s="71"/>
      <c r="D2737" s="72"/>
      <c r="E2737" s="73"/>
      <c r="F2737" s="73"/>
      <c r="G2737" s="73"/>
      <c r="H2737" s="73"/>
      <c r="I2737" s="73"/>
      <c r="J2737" s="73"/>
      <c r="K2737" s="73"/>
      <c r="L2737" s="73"/>
      <c r="M2737" s="73"/>
      <c r="N2737" s="73"/>
      <c r="O2737" s="73"/>
      <c r="P2737" s="73"/>
      <c r="Q2737" s="73"/>
      <c r="R2737" s="73"/>
      <c r="S2737" s="73"/>
      <c r="T2737" s="25" t="str">
        <f>IF(COUNTA(B2737:S2737)=0,"",IF(AND(COUNTA(B2737:D2737)=3,COUNTIF('SRF Drop Downs'!$B$2:$B$5,'Sponsor Response Form (SRF)'!E2737),COUNTIF('SRF Drop Downs'!$F$2:$F$5,'Sponsor Response Form (SRF)'!F2737),COUNTIF('SRF Drop Downs'!$C$2:$C$4,'Sponsor Response Form (SRF)'!G2737),COUNTIF('SRF Drop Downs'!$D$2:$D$6,'Sponsor Response Form (SRF)'!H2737),COUNTIF('SRF Drop Downs'!$A$2:$A$5,'Sponsor Response Form (SRF)'!I2737),COUNTIF('SRF Drop Downs'!$A$2:$A$4,'Sponsor Response Form (SRF)'!J2737),COUNTIF('SRF Drop Downs'!$A$2:$A$5,'Sponsor Response Form (SRF)'!K2737),COUNTIF('SRF Drop Downs'!$E$2:$E$7,'Sponsor Response Form (SRF)'!L2737),COUNTIF('SRF Drop Downs'!$A$2:$A$4,'Sponsor Response Form (SRF)'!M2737),COUNTIF('SRF Drop Downs'!$A$2:$A$4,'Sponsor Response Form (SRF)'!N2737),COUNTIF('SRF Drop Downs'!$A$2:$A$4,'Sponsor Response Form (SRF)'!O2737),COUNTIF('SRF Drop Downs'!$A$2:$A$4,'Sponsor Response Form (SRF)'!P2737),COUNTIF('SRF Drop Downs'!$A$2:$A$4,'Sponsor Response Form (SRF)'!Q2737),COUNTIF('SRF Drop Downs'!$A$2:$A$4,'Sponsor Response Form (SRF)'!R2737),COUNTIF('SRF Drop Downs'!$A$2:$A$4,'Sponsor Response Form (SRF)'!S2737)),"Complete","Incomplete"))</f>
        <v/>
      </c>
      <c r="U2737" s="26" t="str">
        <f>IF(T2737="Complete",IF(AND(NOT(ISNA(VLOOKUP(CONCATENATE(E2737,F2737,G2737,H2737,I2737,J2737,K2737,L2737),'SRF Drop Downs'!G:G,1,FALSE))),IF(AND(H2737&lt;&gt;"C3",L2737&lt;&gt;"O5"),IF(SUM(COUNTIF(M2737:S2737,"Y"),COUNTIF(M2737:S2737,"N"))=0,"V","I"),IF(COUNTIF(M2737:S2737,"Y"),"V","I"))="V", IF(AND('Sponsor Response Form (SRF)'!E2737="M1", COUNTIF('OMS Response Form (ORF)'!D:D, C2737)&gt;0), "I", "V")="V"), "Valid","Invalid")," ")</f>
        <v xml:space="preserve"> </v>
      </c>
    </row>
    <row r="2738" spans="2:21" x14ac:dyDescent="0.35">
      <c r="B2738" s="70"/>
      <c r="C2738" s="71"/>
      <c r="D2738" s="72"/>
      <c r="E2738" s="73"/>
      <c r="F2738" s="73"/>
      <c r="G2738" s="73"/>
      <c r="H2738" s="73"/>
      <c r="I2738" s="73"/>
      <c r="J2738" s="73"/>
      <c r="K2738" s="73"/>
      <c r="L2738" s="73"/>
      <c r="M2738" s="73"/>
      <c r="N2738" s="73"/>
      <c r="O2738" s="73"/>
      <c r="P2738" s="73"/>
      <c r="Q2738" s="73"/>
      <c r="R2738" s="73"/>
      <c r="S2738" s="73"/>
      <c r="T2738" s="25" t="str">
        <f>IF(COUNTA(B2738:S2738)=0,"",IF(AND(COUNTA(B2738:D2738)=3,COUNTIF('SRF Drop Downs'!$B$2:$B$5,'Sponsor Response Form (SRF)'!E2738),COUNTIF('SRF Drop Downs'!$F$2:$F$5,'Sponsor Response Form (SRF)'!F2738),COUNTIF('SRF Drop Downs'!$C$2:$C$4,'Sponsor Response Form (SRF)'!G2738),COUNTIF('SRF Drop Downs'!$D$2:$D$6,'Sponsor Response Form (SRF)'!H2738),COUNTIF('SRF Drop Downs'!$A$2:$A$5,'Sponsor Response Form (SRF)'!I2738),COUNTIF('SRF Drop Downs'!$A$2:$A$4,'Sponsor Response Form (SRF)'!J2738),COUNTIF('SRF Drop Downs'!$A$2:$A$5,'Sponsor Response Form (SRF)'!K2738),COUNTIF('SRF Drop Downs'!$E$2:$E$7,'Sponsor Response Form (SRF)'!L2738),COUNTIF('SRF Drop Downs'!$A$2:$A$4,'Sponsor Response Form (SRF)'!M2738),COUNTIF('SRF Drop Downs'!$A$2:$A$4,'Sponsor Response Form (SRF)'!N2738),COUNTIF('SRF Drop Downs'!$A$2:$A$4,'Sponsor Response Form (SRF)'!O2738),COUNTIF('SRF Drop Downs'!$A$2:$A$4,'Sponsor Response Form (SRF)'!P2738),COUNTIF('SRF Drop Downs'!$A$2:$A$4,'Sponsor Response Form (SRF)'!Q2738),COUNTIF('SRF Drop Downs'!$A$2:$A$4,'Sponsor Response Form (SRF)'!R2738),COUNTIF('SRF Drop Downs'!$A$2:$A$4,'Sponsor Response Form (SRF)'!S2738)),"Complete","Incomplete"))</f>
        <v/>
      </c>
      <c r="U2738" s="26" t="str">
        <f>IF(T2738="Complete",IF(AND(NOT(ISNA(VLOOKUP(CONCATENATE(E2738,F2738,G2738,H2738,I2738,J2738,K2738,L2738),'SRF Drop Downs'!G:G,1,FALSE))),IF(AND(H2738&lt;&gt;"C3",L2738&lt;&gt;"O5"),IF(SUM(COUNTIF(M2738:S2738,"Y"),COUNTIF(M2738:S2738,"N"))=0,"V","I"),IF(COUNTIF(M2738:S2738,"Y"),"V","I"))="V", IF(AND('Sponsor Response Form (SRF)'!E2738="M1", COUNTIF('OMS Response Form (ORF)'!D:D, C2738)&gt;0), "I", "V")="V"), "Valid","Invalid")," ")</f>
        <v xml:space="preserve"> </v>
      </c>
    </row>
    <row r="2739" spans="2:21" x14ac:dyDescent="0.35">
      <c r="B2739" s="70"/>
      <c r="C2739" s="71"/>
      <c r="D2739" s="72"/>
      <c r="E2739" s="73"/>
      <c r="F2739" s="73"/>
      <c r="G2739" s="73"/>
      <c r="H2739" s="73"/>
      <c r="I2739" s="73"/>
      <c r="J2739" s="73"/>
      <c r="K2739" s="73"/>
      <c r="L2739" s="73"/>
      <c r="M2739" s="73"/>
      <c r="N2739" s="73"/>
      <c r="O2739" s="73"/>
      <c r="P2739" s="73"/>
      <c r="Q2739" s="73"/>
      <c r="R2739" s="73"/>
      <c r="S2739" s="73"/>
      <c r="T2739" s="25" t="str">
        <f>IF(COUNTA(B2739:S2739)=0,"",IF(AND(COUNTA(B2739:D2739)=3,COUNTIF('SRF Drop Downs'!$B$2:$B$5,'Sponsor Response Form (SRF)'!E2739),COUNTIF('SRF Drop Downs'!$F$2:$F$5,'Sponsor Response Form (SRF)'!F2739),COUNTIF('SRF Drop Downs'!$C$2:$C$4,'Sponsor Response Form (SRF)'!G2739),COUNTIF('SRF Drop Downs'!$D$2:$D$6,'Sponsor Response Form (SRF)'!H2739),COUNTIF('SRF Drop Downs'!$A$2:$A$5,'Sponsor Response Form (SRF)'!I2739),COUNTIF('SRF Drop Downs'!$A$2:$A$4,'Sponsor Response Form (SRF)'!J2739),COUNTIF('SRF Drop Downs'!$A$2:$A$5,'Sponsor Response Form (SRF)'!K2739),COUNTIF('SRF Drop Downs'!$E$2:$E$7,'Sponsor Response Form (SRF)'!L2739),COUNTIF('SRF Drop Downs'!$A$2:$A$4,'Sponsor Response Form (SRF)'!M2739),COUNTIF('SRF Drop Downs'!$A$2:$A$4,'Sponsor Response Form (SRF)'!N2739),COUNTIF('SRF Drop Downs'!$A$2:$A$4,'Sponsor Response Form (SRF)'!O2739),COUNTIF('SRF Drop Downs'!$A$2:$A$4,'Sponsor Response Form (SRF)'!P2739),COUNTIF('SRF Drop Downs'!$A$2:$A$4,'Sponsor Response Form (SRF)'!Q2739),COUNTIF('SRF Drop Downs'!$A$2:$A$4,'Sponsor Response Form (SRF)'!R2739),COUNTIF('SRF Drop Downs'!$A$2:$A$4,'Sponsor Response Form (SRF)'!S2739)),"Complete","Incomplete"))</f>
        <v/>
      </c>
      <c r="U2739" s="26" t="str">
        <f>IF(T2739="Complete",IF(AND(NOT(ISNA(VLOOKUP(CONCATENATE(E2739,F2739,G2739,H2739,I2739,J2739,K2739,L2739),'SRF Drop Downs'!G:G,1,FALSE))),IF(AND(H2739&lt;&gt;"C3",L2739&lt;&gt;"O5"),IF(SUM(COUNTIF(M2739:S2739,"Y"),COUNTIF(M2739:S2739,"N"))=0,"V","I"),IF(COUNTIF(M2739:S2739,"Y"),"V","I"))="V", IF(AND('Sponsor Response Form (SRF)'!E2739="M1", COUNTIF('OMS Response Form (ORF)'!D:D, C2739)&gt;0), "I", "V")="V"), "Valid","Invalid")," ")</f>
        <v xml:space="preserve"> </v>
      </c>
    </row>
    <row r="2740" spans="2:21" x14ac:dyDescent="0.35">
      <c r="B2740" s="70"/>
      <c r="C2740" s="71"/>
      <c r="D2740" s="72"/>
      <c r="E2740" s="73"/>
      <c r="F2740" s="73"/>
      <c r="G2740" s="73"/>
      <c r="H2740" s="73"/>
      <c r="I2740" s="73"/>
      <c r="J2740" s="73"/>
      <c r="K2740" s="73"/>
      <c r="L2740" s="73"/>
      <c r="M2740" s="73"/>
      <c r="N2740" s="73"/>
      <c r="O2740" s="73"/>
      <c r="P2740" s="73"/>
      <c r="Q2740" s="73"/>
      <c r="R2740" s="73"/>
      <c r="S2740" s="73"/>
      <c r="T2740" s="25" t="str">
        <f>IF(COUNTA(B2740:S2740)=0,"",IF(AND(COUNTA(B2740:D2740)=3,COUNTIF('SRF Drop Downs'!$B$2:$B$5,'Sponsor Response Form (SRF)'!E2740),COUNTIF('SRF Drop Downs'!$F$2:$F$5,'Sponsor Response Form (SRF)'!F2740),COUNTIF('SRF Drop Downs'!$C$2:$C$4,'Sponsor Response Form (SRF)'!G2740),COUNTIF('SRF Drop Downs'!$D$2:$D$6,'Sponsor Response Form (SRF)'!H2740),COUNTIF('SRF Drop Downs'!$A$2:$A$5,'Sponsor Response Form (SRF)'!I2740),COUNTIF('SRF Drop Downs'!$A$2:$A$4,'Sponsor Response Form (SRF)'!J2740),COUNTIF('SRF Drop Downs'!$A$2:$A$5,'Sponsor Response Form (SRF)'!K2740),COUNTIF('SRF Drop Downs'!$E$2:$E$7,'Sponsor Response Form (SRF)'!L2740),COUNTIF('SRF Drop Downs'!$A$2:$A$4,'Sponsor Response Form (SRF)'!M2740),COUNTIF('SRF Drop Downs'!$A$2:$A$4,'Sponsor Response Form (SRF)'!N2740),COUNTIF('SRF Drop Downs'!$A$2:$A$4,'Sponsor Response Form (SRF)'!O2740),COUNTIF('SRF Drop Downs'!$A$2:$A$4,'Sponsor Response Form (SRF)'!P2740),COUNTIF('SRF Drop Downs'!$A$2:$A$4,'Sponsor Response Form (SRF)'!Q2740),COUNTIF('SRF Drop Downs'!$A$2:$A$4,'Sponsor Response Form (SRF)'!R2740),COUNTIF('SRF Drop Downs'!$A$2:$A$4,'Sponsor Response Form (SRF)'!S2740)),"Complete","Incomplete"))</f>
        <v/>
      </c>
      <c r="U2740" s="26" t="str">
        <f>IF(T2740="Complete",IF(AND(NOT(ISNA(VLOOKUP(CONCATENATE(E2740,F2740,G2740,H2740,I2740,J2740,K2740,L2740),'SRF Drop Downs'!G:G,1,FALSE))),IF(AND(H2740&lt;&gt;"C3",L2740&lt;&gt;"O5"),IF(SUM(COUNTIF(M2740:S2740,"Y"),COUNTIF(M2740:S2740,"N"))=0,"V","I"),IF(COUNTIF(M2740:S2740,"Y"),"V","I"))="V", IF(AND('Sponsor Response Form (SRF)'!E2740="M1", COUNTIF('OMS Response Form (ORF)'!D:D, C2740)&gt;0), "I", "V")="V"), "Valid","Invalid")," ")</f>
        <v xml:space="preserve"> </v>
      </c>
    </row>
    <row r="2741" spans="2:21" x14ac:dyDescent="0.35">
      <c r="B2741" s="70"/>
      <c r="C2741" s="71"/>
      <c r="D2741" s="72"/>
      <c r="E2741" s="73"/>
      <c r="F2741" s="73"/>
      <c r="G2741" s="73"/>
      <c r="H2741" s="73"/>
      <c r="I2741" s="73"/>
      <c r="J2741" s="73"/>
      <c r="K2741" s="73"/>
      <c r="L2741" s="73"/>
      <c r="M2741" s="73"/>
      <c r="N2741" s="73"/>
      <c r="O2741" s="73"/>
      <c r="P2741" s="73"/>
      <c r="Q2741" s="73"/>
      <c r="R2741" s="73"/>
      <c r="S2741" s="73"/>
      <c r="T2741" s="25" t="str">
        <f>IF(COUNTA(B2741:S2741)=0,"",IF(AND(COUNTA(B2741:D2741)=3,COUNTIF('SRF Drop Downs'!$B$2:$B$5,'Sponsor Response Form (SRF)'!E2741),COUNTIF('SRF Drop Downs'!$F$2:$F$5,'Sponsor Response Form (SRF)'!F2741),COUNTIF('SRF Drop Downs'!$C$2:$C$4,'Sponsor Response Form (SRF)'!G2741),COUNTIF('SRF Drop Downs'!$D$2:$D$6,'Sponsor Response Form (SRF)'!H2741),COUNTIF('SRF Drop Downs'!$A$2:$A$5,'Sponsor Response Form (SRF)'!I2741),COUNTIF('SRF Drop Downs'!$A$2:$A$4,'Sponsor Response Form (SRF)'!J2741),COUNTIF('SRF Drop Downs'!$A$2:$A$5,'Sponsor Response Form (SRF)'!K2741),COUNTIF('SRF Drop Downs'!$E$2:$E$7,'Sponsor Response Form (SRF)'!L2741),COUNTIF('SRF Drop Downs'!$A$2:$A$4,'Sponsor Response Form (SRF)'!M2741),COUNTIF('SRF Drop Downs'!$A$2:$A$4,'Sponsor Response Form (SRF)'!N2741),COUNTIF('SRF Drop Downs'!$A$2:$A$4,'Sponsor Response Form (SRF)'!O2741),COUNTIF('SRF Drop Downs'!$A$2:$A$4,'Sponsor Response Form (SRF)'!P2741),COUNTIF('SRF Drop Downs'!$A$2:$A$4,'Sponsor Response Form (SRF)'!Q2741),COUNTIF('SRF Drop Downs'!$A$2:$A$4,'Sponsor Response Form (SRF)'!R2741),COUNTIF('SRF Drop Downs'!$A$2:$A$4,'Sponsor Response Form (SRF)'!S2741)),"Complete","Incomplete"))</f>
        <v/>
      </c>
      <c r="U2741" s="26" t="str">
        <f>IF(T2741="Complete",IF(AND(NOT(ISNA(VLOOKUP(CONCATENATE(E2741,F2741,G2741,H2741,I2741,J2741,K2741,L2741),'SRF Drop Downs'!G:G,1,FALSE))),IF(AND(H2741&lt;&gt;"C3",L2741&lt;&gt;"O5"),IF(SUM(COUNTIF(M2741:S2741,"Y"),COUNTIF(M2741:S2741,"N"))=0,"V","I"),IF(COUNTIF(M2741:S2741,"Y"),"V","I"))="V", IF(AND('Sponsor Response Form (SRF)'!E2741="M1", COUNTIF('OMS Response Form (ORF)'!D:D, C2741)&gt;0), "I", "V")="V"), "Valid","Invalid")," ")</f>
        <v xml:space="preserve"> </v>
      </c>
    </row>
    <row r="2742" spans="2:21" x14ac:dyDescent="0.35">
      <c r="B2742" s="70"/>
      <c r="C2742" s="71"/>
      <c r="D2742" s="72"/>
      <c r="E2742" s="73"/>
      <c r="F2742" s="73"/>
      <c r="G2742" s="73"/>
      <c r="H2742" s="73"/>
      <c r="I2742" s="73"/>
      <c r="J2742" s="73"/>
      <c r="K2742" s="73"/>
      <c r="L2742" s="73"/>
      <c r="M2742" s="73"/>
      <c r="N2742" s="73"/>
      <c r="O2742" s="73"/>
      <c r="P2742" s="73"/>
      <c r="Q2742" s="73"/>
      <c r="R2742" s="73"/>
      <c r="S2742" s="73"/>
      <c r="T2742" s="25" t="str">
        <f>IF(COUNTA(B2742:S2742)=0,"",IF(AND(COUNTA(B2742:D2742)=3,COUNTIF('SRF Drop Downs'!$B$2:$B$5,'Sponsor Response Form (SRF)'!E2742),COUNTIF('SRF Drop Downs'!$F$2:$F$5,'Sponsor Response Form (SRF)'!F2742),COUNTIF('SRF Drop Downs'!$C$2:$C$4,'Sponsor Response Form (SRF)'!G2742),COUNTIF('SRF Drop Downs'!$D$2:$D$6,'Sponsor Response Form (SRF)'!H2742),COUNTIF('SRF Drop Downs'!$A$2:$A$5,'Sponsor Response Form (SRF)'!I2742),COUNTIF('SRF Drop Downs'!$A$2:$A$4,'Sponsor Response Form (SRF)'!J2742),COUNTIF('SRF Drop Downs'!$A$2:$A$5,'Sponsor Response Form (SRF)'!K2742),COUNTIF('SRF Drop Downs'!$E$2:$E$7,'Sponsor Response Form (SRF)'!L2742),COUNTIF('SRF Drop Downs'!$A$2:$A$4,'Sponsor Response Form (SRF)'!M2742),COUNTIF('SRF Drop Downs'!$A$2:$A$4,'Sponsor Response Form (SRF)'!N2742),COUNTIF('SRF Drop Downs'!$A$2:$A$4,'Sponsor Response Form (SRF)'!O2742),COUNTIF('SRF Drop Downs'!$A$2:$A$4,'Sponsor Response Form (SRF)'!P2742),COUNTIF('SRF Drop Downs'!$A$2:$A$4,'Sponsor Response Form (SRF)'!Q2742),COUNTIF('SRF Drop Downs'!$A$2:$A$4,'Sponsor Response Form (SRF)'!R2742),COUNTIF('SRF Drop Downs'!$A$2:$A$4,'Sponsor Response Form (SRF)'!S2742)),"Complete","Incomplete"))</f>
        <v/>
      </c>
      <c r="U2742" s="26" t="str">
        <f>IF(T2742="Complete",IF(AND(NOT(ISNA(VLOOKUP(CONCATENATE(E2742,F2742,G2742,H2742,I2742,J2742,K2742,L2742),'SRF Drop Downs'!G:G,1,FALSE))),IF(AND(H2742&lt;&gt;"C3",L2742&lt;&gt;"O5"),IF(SUM(COUNTIF(M2742:S2742,"Y"),COUNTIF(M2742:S2742,"N"))=0,"V","I"),IF(COUNTIF(M2742:S2742,"Y"),"V","I"))="V", IF(AND('Sponsor Response Form (SRF)'!E2742="M1", COUNTIF('OMS Response Form (ORF)'!D:D, C2742)&gt;0), "I", "V")="V"), "Valid","Invalid")," ")</f>
        <v xml:space="preserve"> </v>
      </c>
    </row>
    <row r="2743" spans="2:21" x14ac:dyDescent="0.35">
      <c r="B2743" s="70"/>
      <c r="C2743" s="71"/>
      <c r="D2743" s="72"/>
      <c r="E2743" s="73"/>
      <c r="F2743" s="73"/>
      <c r="G2743" s="73"/>
      <c r="H2743" s="73"/>
      <c r="I2743" s="73"/>
      <c r="J2743" s="73"/>
      <c r="K2743" s="73"/>
      <c r="L2743" s="73"/>
      <c r="M2743" s="73"/>
      <c r="N2743" s="73"/>
      <c r="O2743" s="73"/>
      <c r="P2743" s="73"/>
      <c r="Q2743" s="73"/>
      <c r="R2743" s="73"/>
      <c r="S2743" s="73"/>
      <c r="T2743" s="25" t="str">
        <f>IF(COUNTA(B2743:S2743)=0,"",IF(AND(COUNTA(B2743:D2743)=3,COUNTIF('SRF Drop Downs'!$B$2:$B$5,'Sponsor Response Form (SRF)'!E2743),COUNTIF('SRF Drop Downs'!$F$2:$F$5,'Sponsor Response Form (SRF)'!F2743),COUNTIF('SRF Drop Downs'!$C$2:$C$4,'Sponsor Response Form (SRF)'!G2743),COUNTIF('SRF Drop Downs'!$D$2:$D$6,'Sponsor Response Form (SRF)'!H2743),COUNTIF('SRF Drop Downs'!$A$2:$A$5,'Sponsor Response Form (SRF)'!I2743),COUNTIF('SRF Drop Downs'!$A$2:$A$4,'Sponsor Response Form (SRF)'!J2743),COUNTIF('SRF Drop Downs'!$A$2:$A$5,'Sponsor Response Form (SRF)'!K2743),COUNTIF('SRF Drop Downs'!$E$2:$E$7,'Sponsor Response Form (SRF)'!L2743),COUNTIF('SRF Drop Downs'!$A$2:$A$4,'Sponsor Response Form (SRF)'!M2743),COUNTIF('SRF Drop Downs'!$A$2:$A$4,'Sponsor Response Form (SRF)'!N2743),COUNTIF('SRF Drop Downs'!$A$2:$A$4,'Sponsor Response Form (SRF)'!O2743),COUNTIF('SRF Drop Downs'!$A$2:$A$4,'Sponsor Response Form (SRF)'!P2743),COUNTIF('SRF Drop Downs'!$A$2:$A$4,'Sponsor Response Form (SRF)'!Q2743),COUNTIF('SRF Drop Downs'!$A$2:$A$4,'Sponsor Response Form (SRF)'!R2743),COUNTIF('SRF Drop Downs'!$A$2:$A$4,'Sponsor Response Form (SRF)'!S2743)),"Complete","Incomplete"))</f>
        <v/>
      </c>
      <c r="U2743" s="26" t="str">
        <f>IF(T2743="Complete",IF(AND(NOT(ISNA(VLOOKUP(CONCATENATE(E2743,F2743,G2743,H2743,I2743,J2743,K2743,L2743),'SRF Drop Downs'!G:G,1,FALSE))),IF(AND(H2743&lt;&gt;"C3",L2743&lt;&gt;"O5"),IF(SUM(COUNTIF(M2743:S2743,"Y"),COUNTIF(M2743:S2743,"N"))=0,"V","I"),IF(COUNTIF(M2743:S2743,"Y"),"V","I"))="V", IF(AND('Sponsor Response Form (SRF)'!E2743="M1", COUNTIF('OMS Response Form (ORF)'!D:D, C2743)&gt;0), "I", "V")="V"), "Valid","Invalid")," ")</f>
        <v xml:space="preserve"> </v>
      </c>
    </row>
    <row r="2744" spans="2:21" x14ac:dyDescent="0.35">
      <c r="B2744" s="70"/>
      <c r="C2744" s="71"/>
      <c r="D2744" s="72"/>
      <c r="E2744" s="73"/>
      <c r="F2744" s="73"/>
      <c r="G2744" s="73"/>
      <c r="H2744" s="73"/>
      <c r="I2744" s="73"/>
      <c r="J2744" s="73"/>
      <c r="K2744" s="73"/>
      <c r="L2744" s="73"/>
      <c r="M2744" s="73"/>
      <c r="N2744" s="73"/>
      <c r="O2744" s="73"/>
      <c r="P2744" s="73"/>
      <c r="Q2744" s="73"/>
      <c r="R2744" s="73"/>
      <c r="S2744" s="73"/>
      <c r="T2744" s="25" t="str">
        <f>IF(COUNTA(B2744:S2744)=0,"",IF(AND(COUNTA(B2744:D2744)=3,COUNTIF('SRF Drop Downs'!$B$2:$B$5,'Sponsor Response Form (SRF)'!E2744),COUNTIF('SRF Drop Downs'!$F$2:$F$5,'Sponsor Response Form (SRF)'!F2744),COUNTIF('SRF Drop Downs'!$C$2:$C$4,'Sponsor Response Form (SRF)'!G2744),COUNTIF('SRF Drop Downs'!$D$2:$D$6,'Sponsor Response Form (SRF)'!H2744),COUNTIF('SRF Drop Downs'!$A$2:$A$5,'Sponsor Response Form (SRF)'!I2744),COUNTIF('SRF Drop Downs'!$A$2:$A$4,'Sponsor Response Form (SRF)'!J2744),COUNTIF('SRF Drop Downs'!$A$2:$A$5,'Sponsor Response Form (SRF)'!K2744),COUNTIF('SRF Drop Downs'!$E$2:$E$7,'Sponsor Response Form (SRF)'!L2744),COUNTIF('SRF Drop Downs'!$A$2:$A$4,'Sponsor Response Form (SRF)'!M2744),COUNTIF('SRF Drop Downs'!$A$2:$A$4,'Sponsor Response Form (SRF)'!N2744),COUNTIF('SRF Drop Downs'!$A$2:$A$4,'Sponsor Response Form (SRF)'!O2744),COUNTIF('SRF Drop Downs'!$A$2:$A$4,'Sponsor Response Form (SRF)'!P2744),COUNTIF('SRF Drop Downs'!$A$2:$A$4,'Sponsor Response Form (SRF)'!Q2744),COUNTIF('SRF Drop Downs'!$A$2:$A$4,'Sponsor Response Form (SRF)'!R2744),COUNTIF('SRF Drop Downs'!$A$2:$A$4,'Sponsor Response Form (SRF)'!S2744)),"Complete","Incomplete"))</f>
        <v/>
      </c>
      <c r="U2744" s="26" t="str">
        <f>IF(T2744="Complete",IF(AND(NOT(ISNA(VLOOKUP(CONCATENATE(E2744,F2744,G2744,H2744,I2744,J2744,K2744,L2744),'SRF Drop Downs'!G:G,1,FALSE))),IF(AND(H2744&lt;&gt;"C3",L2744&lt;&gt;"O5"),IF(SUM(COUNTIF(M2744:S2744,"Y"),COUNTIF(M2744:S2744,"N"))=0,"V","I"),IF(COUNTIF(M2744:S2744,"Y"),"V","I"))="V", IF(AND('Sponsor Response Form (SRF)'!E2744="M1", COUNTIF('OMS Response Form (ORF)'!D:D, C2744)&gt;0), "I", "V")="V"), "Valid","Invalid")," ")</f>
        <v xml:space="preserve"> </v>
      </c>
    </row>
    <row r="2745" spans="2:21" x14ac:dyDescent="0.35">
      <c r="B2745" s="70"/>
      <c r="C2745" s="71"/>
      <c r="D2745" s="72"/>
      <c r="E2745" s="73"/>
      <c r="F2745" s="73"/>
      <c r="G2745" s="73"/>
      <c r="H2745" s="73"/>
      <c r="I2745" s="73"/>
      <c r="J2745" s="73"/>
      <c r="K2745" s="73"/>
      <c r="L2745" s="73"/>
      <c r="M2745" s="73"/>
      <c r="N2745" s="73"/>
      <c r="O2745" s="73"/>
      <c r="P2745" s="73"/>
      <c r="Q2745" s="73"/>
      <c r="R2745" s="73"/>
      <c r="S2745" s="73"/>
      <c r="T2745" s="25" t="str">
        <f>IF(COUNTA(B2745:S2745)=0,"",IF(AND(COUNTA(B2745:D2745)=3,COUNTIF('SRF Drop Downs'!$B$2:$B$5,'Sponsor Response Form (SRF)'!E2745),COUNTIF('SRF Drop Downs'!$F$2:$F$5,'Sponsor Response Form (SRF)'!F2745),COUNTIF('SRF Drop Downs'!$C$2:$C$4,'Sponsor Response Form (SRF)'!G2745),COUNTIF('SRF Drop Downs'!$D$2:$D$6,'Sponsor Response Form (SRF)'!H2745),COUNTIF('SRF Drop Downs'!$A$2:$A$5,'Sponsor Response Form (SRF)'!I2745),COUNTIF('SRF Drop Downs'!$A$2:$A$4,'Sponsor Response Form (SRF)'!J2745),COUNTIF('SRF Drop Downs'!$A$2:$A$5,'Sponsor Response Form (SRF)'!K2745),COUNTIF('SRF Drop Downs'!$E$2:$E$7,'Sponsor Response Form (SRF)'!L2745),COUNTIF('SRF Drop Downs'!$A$2:$A$4,'Sponsor Response Form (SRF)'!M2745),COUNTIF('SRF Drop Downs'!$A$2:$A$4,'Sponsor Response Form (SRF)'!N2745),COUNTIF('SRF Drop Downs'!$A$2:$A$4,'Sponsor Response Form (SRF)'!O2745),COUNTIF('SRF Drop Downs'!$A$2:$A$4,'Sponsor Response Form (SRF)'!P2745),COUNTIF('SRF Drop Downs'!$A$2:$A$4,'Sponsor Response Form (SRF)'!Q2745),COUNTIF('SRF Drop Downs'!$A$2:$A$4,'Sponsor Response Form (SRF)'!R2745),COUNTIF('SRF Drop Downs'!$A$2:$A$4,'Sponsor Response Form (SRF)'!S2745)),"Complete","Incomplete"))</f>
        <v/>
      </c>
      <c r="U2745" s="26" t="str">
        <f>IF(T2745="Complete",IF(AND(NOT(ISNA(VLOOKUP(CONCATENATE(E2745,F2745,G2745,H2745,I2745,J2745,K2745,L2745),'SRF Drop Downs'!G:G,1,FALSE))),IF(AND(H2745&lt;&gt;"C3",L2745&lt;&gt;"O5"),IF(SUM(COUNTIF(M2745:S2745,"Y"),COUNTIF(M2745:S2745,"N"))=0,"V","I"),IF(COUNTIF(M2745:S2745,"Y"),"V","I"))="V", IF(AND('Sponsor Response Form (SRF)'!E2745="M1", COUNTIF('OMS Response Form (ORF)'!D:D, C2745)&gt;0), "I", "V")="V"), "Valid","Invalid")," ")</f>
        <v xml:space="preserve"> </v>
      </c>
    </row>
    <row r="2746" spans="2:21" x14ac:dyDescent="0.35">
      <c r="B2746" s="70"/>
      <c r="C2746" s="71"/>
      <c r="D2746" s="72"/>
      <c r="E2746" s="73"/>
      <c r="F2746" s="73"/>
      <c r="G2746" s="73"/>
      <c r="H2746" s="73"/>
      <c r="I2746" s="73"/>
      <c r="J2746" s="73"/>
      <c r="K2746" s="73"/>
      <c r="L2746" s="73"/>
      <c r="M2746" s="73"/>
      <c r="N2746" s="73"/>
      <c r="O2746" s="73"/>
      <c r="P2746" s="73"/>
      <c r="Q2746" s="73"/>
      <c r="R2746" s="73"/>
      <c r="S2746" s="73"/>
      <c r="T2746" s="25" t="str">
        <f>IF(COUNTA(B2746:S2746)=0,"",IF(AND(COUNTA(B2746:D2746)=3,COUNTIF('SRF Drop Downs'!$B$2:$B$5,'Sponsor Response Form (SRF)'!E2746),COUNTIF('SRF Drop Downs'!$F$2:$F$5,'Sponsor Response Form (SRF)'!F2746),COUNTIF('SRF Drop Downs'!$C$2:$C$4,'Sponsor Response Form (SRF)'!G2746),COUNTIF('SRF Drop Downs'!$D$2:$D$6,'Sponsor Response Form (SRF)'!H2746),COUNTIF('SRF Drop Downs'!$A$2:$A$5,'Sponsor Response Form (SRF)'!I2746),COUNTIF('SRF Drop Downs'!$A$2:$A$4,'Sponsor Response Form (SRF)'!J2746),COUNTIF('SRF Drop Downs'!$A$2:$A$5,'Sponsor Response Form (SRF)'!K2746),COUNTIF('SRF Drop Downs'!$E$2:$E$7,'Sponsor Response Form (SRF)'!L2746),COUNTIF('SRF Drop Downs'!$A$2:$A$4,'Sponsor Response Form (SRF)'!M2746),COUNTIF('SRF Drop Downs'!$A$2:$A$4,'Sponsor Response Form (SRF)'!N2746),COUNTIF('SRF Drop Downs'!$A$2:$A$4,'Sponsor Response Form (SRF)'!O2746),COUNTIF('SRF Drop Downs'!$A$2:$A$4,'Sponsor Response Form (SRF)'!P2746),COUNTIF('SRF Drop Downs'!$A$2:$A$4,'Sponsor Response Form (SRF)'!Q2746),COUNTIF('SRF Drop Downs'!$A$2:$A$4,'Sponsor Response Form (SRF)'!R2746),COUNTIF('SRF Drop Downs'!$A$2:$A$4,'Sponsor Response Form (SRF)'!S2746)),"Complete","Incomplete"))</f>
        <v/>
      </c>
      <c r="U2746" s="26" t="str">
        <f>IF(T2746="Complete",IF(AND(NOT(ISNA(VLOOKUP(CONCATENATE(E2746,F2746,G2746,H2746,I2746,J2746,K2746,L2746),'SRF Drop Downs'!G:G,1,FALSE))),IF(AND(H2746&lt;&gt;"C3",L2746&lt;&gt;"O5"),IF(SUM(COUNTIF(M2746:S2746,"Y"),COUNTIF(M2746:S2746,"N"))=0,"V","I"),IF(COUNTIF(M2746:S2746,"Y"),"V","I"))="V", IF(AND('Sponsor Response Form (SRF)'!E2746="M1", COUNTIF('OMS Response Form (ORF)'!D:D, C2746)&gt;0), "I", "V")="V"), "Valid","Invalid")," ")</f>
        <v xml:space="preserve"> </v>
      </c>
    </row>
    <row r="2747" spans="2:21" x14ac:dyDescent="0.35">
      <c r="B2747" s="70"/>
      <c r="C2747" s="71"/>
      <c r="D2747" s="72"/>
      <c r="E2747" s="73"/>
      <c r="F2747" s="73"/>
      <c r="G2747" s="73"/>
      <c r="H2747" s="73"/>
      <c r="I2747" s="73"/>
      <c r="J2747" s="73"/>
      <c r="K2747" s="73"/>
      <c r="L2747" s="73"/>
      <c r="M2747" s="73"/>
      <c r="N2747" s="73"/>
      <c r="O2747" s="73"/>
      <c r="P2747" s="73"/>
      <c r="Q2747" s="73"/>
      <c r="R2747" s="73"/>
      <c r="S2747" s="73"/>
      <c r="T2747" s="25" t="str">
        <f>IF(COUNTA(B2747:S2747)=0,"",IF(AND(COUNTA(B2747:D2747)=3,COUNTIF('SRF Drop Downs'!$B$2:$B$5,'Sponsor Response Form (SRF)'!E2747),COUNTIF('SRF Drop Downs'!$F$2:$F$5,'Sponsor Response Form (SRF)'!F2747),COUNTIF('SRF Drop Downs'!$C$2:$C$4,'Sponsor Response Form (SRF)'!G2747),COUNTIF('SRF Drop Downs'!$D$2:$D$6,'Sponsor Response Form (SRF)'!H2747),COUNTIF('SRF Drop Downs'!$A$2:$A$5,'Sponsor Response Form (SRF)'!I2747),COUNTIF('SRF Drop Downs'!$A$2:$A$4,'Sponsor Response Form (SRF)'!J2747),COUNTIF('SRF Drop Downs'!$A$2:$A$5,'Sponsor Response Form (SRF)'!K2747),COUNTIF('SRF Drop Downs'!$E$2:$E$7,'Sponsor Response Form (SRF)'!L2747),COUNTIF('SRF Drop Downs'!$A$2:$A$4,'Sponsor Response Form (SRF)'!M2747),COUNTIF('SRF Drop Downs'!$A$2:$A$4,'Sponsor Response Form (SRF)'!N2747),COUNTIF('SRF Drop Downs'!$A$2:$A$4,'Sponsor Response Form (SRF)'!O2747),COUNTIF('SRF Drop Downs'!$A$2:$A$4,'Sponsor Response Form (SRF)'!P2747),COUNTIF('SRF Drop Downs'!$A$2:$A$4,'Sponsor Response Form (SRF)'!Q2747),COUNTIF('SRF Drop Downs'!$A$2:$A$4,'Sponsor Response Form (SRF)'!R2747),COUNTIF('SRF Drop Downs'!$A$2:$A$4,'Sponsor Response Form (SRF)'!S2747)),"Complete","Incomplete"))</f>
        <v/>
      </c>
      <c r="U2747" s="26" t="str">
        <f>IF(T2747="Complete",IF(AND(NOT(ISNA(VLOOKUP(CONCATENATE(E2747,F2747,G2747,H2747,I2747,J2747,K2747,L2747),'SRF Drop Downs'!G:G,1,FALSE))),IF(AND(H2747&lt;&gt;"C3",L2747&lt;&gt;"O5"),IF(SUM(COUNTIF(M2747:S2747,"Y"),COUNTIF(M2747:S2747,"N"))=0,"V","I"),IF(COUNTIF(M2747:S2747,"Y"),"V","I"))="V", IF(AND('Sponsor Response Form (SRF)'!E2747="M1", COUNTIF('OMS Response Form (ORF)'!D:D, C2747)&gt;0), "I", "V")="V"), "Valid","Invalid")," ")</f>
        <v xml:space="preserve"> </v>
      </c>
    </row>
    <row r="2748" spans="2:21" x14ac:dyDescent="0.35">
      <c r="B2748" s="70"/>
      <c r="C2748" s="71"/>
      <c r="D2748" s="72"/>
      <c r="E2748" s="73"/>
      <c r="F2748" s="73"/>
      <c r="G2748" s="73"/>
      <c r="H2748" s="73"/>
      <c r="I2748" s="73"/>
      <c r="J2748" s="73"/>
      <c r="K2748" s="73"/>
      <c r="L2748" s="73"/>
      <c r="M2748" s="73"/>
      <c r="N2748" s="73"/>
      <c r="O2748" s="73"/>
      <c r="P2748" s="73"/>
      <c r="Q2748" s="73"/>
      <c r="R2748" s="73"/>
      <c r="S2748" s="73"/>
      <c r="T2748" s="25" t="str">
        <f>IF(COUNTA(B2748:S2748)=0,"",IF(AND(COUNTA(B2748:D2748)=3,COUNTIF('SRF Drop Downs'!$B$2:$B$5,'Sponsor Response Form (SRF)'!E2748),COUNTIF('SRF Drop Downs'!$F$2:$F$5,'Sponsor Response Form (SRF)'!F2748),COUNTIF('SRF Drop Downs'!$C$2:$C$4,'Sponsor Response Form (SRF)'!G2748),COUNTIF('SRF Drop Downs'!$D$2:$D$6,'Sponsor Response Form (SRF)'!H2748),COUNTIF('SRF Drop Downs'!$A$2:$A$5,'Sponsor Response Form (SRF)'!I2748),COUNTIF('SRF Drop Downs'!$A$2:$A$4,'Sponsor Response Form (SRF)'!J2748),COUNTIF('SRF Drop Downs'!$A$2:$A$5,'Sponsor Response Form (SRF)'!K2748),COUNTIF('SRF Drop Downs'!$E$2:$E$7,'Sponsor Response Form (SRF)'!L2748),COUNTIF('SRF Drop Downs'!$A$2:$A$4,'Sponsor Response Form (SRF)'!M2748),COUNTIF('SRF Drop Downs'!$A$2:$A$4,'Sponsor Response Form (SRF)'!N2748),COUNTIF('SRF Drop Downs'!$A$2:$A$4,'Sponsor Response Form (SRF)'!O2748),COUNTIF('SRF Drop Downs'!$A$2:$A$4,'Sponsor Response Form (SRF)'!P2748),COUNTIF('SRF Drop Downs'!$A$2:$A$4,'Sponsor Response Form (SRF)'!Q2748),COUNTIF('SRF Drop Downs'!$A$2:$A$4,'Sponsor Response Form (SRF)'!R2748),COUNTIF('SRF Drop Downs'!$A$2:$A$4,'Sponsor Response Form (SRF)'!S2748)),"Complete","Incomplete"))</f>
        <v/>
      </c>
      <c r="U2748" s="26" t="str">
        <f>IF(T2748="Complete",IF(AND(NOT(ISNA(VLOOKUP(CONCATENATE(E2748,F2748,G2748,H2748,I2748,J2748,K2748,L2748),'SRF Drop Downs'!G:G,1,FALSE))),IF(AND(H2748&lt;&gt;"C3",L2748&lt;&gt;"O5"),IF(SUM(COUNTIF(M2748:S2748,"Y"),COUNTIF(M2748:S2748,"N"))=0,"V","I"),IF(COUNTIF(M2748:S2748,"Y"),"V","I"))="V", IF(AND('Sponsor Response Form (SRF)'!E2748="M1", COUNTIF('OMS Response Form (ORF)'!D:D, C2748)&gt;0), "I", "V")="V"), "Valid","Invalid")," ")</f>
        <v xml:space="preserve"> </v>
      </c>
    </row>
    <row r="2749" spans="2:21" x14ac:dyDescent="0.35">
      <c r="B2749" s="70"/>
      <c r="C2749" s="71"/>
      <c r="D2749" s="72"/>
      <c r="E2749" s="73"/>
      <c r="F2749" s="73"/>
      <c r="G2749" s="73"/>
      <c r="H2749" s="73"/>
      <c r="I2749" s="73"/>
      <c r="J2749" s="73"/>
      <c r="K2749" s="73"/>
      <c r="L2749" s="73"/>
      <c r="M2749" s="73"/>
      <c r="N2749" s="73"/>
      <c r="O2749" s="73"/>
      <c r="P2749" s="73"/>
      <c r="Q2749" s="73"/>
      <c r="R2749" s="73"/>
      <c r="S2749" s="73"/>
      <c r="T2749" s="25" t="str">
        <f>IF(COUNTA(B2749:S2749)=0,"",IF(AND(COUNTA(B2749:D2749)=3,COUNTIF('SRF Drop Downs'!$B$2:$B$5,'Sponsor Response Form (SRF)'!E2749),COUNTIF('SRF Drop Downs'!$F$2:$F$5,'Sponsor Response Form (SRF)'!F2749),COUNTIF('SRF Drop Downs'!$C$2:$C$4,'Sponsor Response Form (SRF)'!G2749),COUNTIF('SRF Drop Downs'!$D$2:$D$6,'Sponsor Response Form (SRF)'!H2749),COUNTIF('SRF Drop Downs'!$A$2:$A$5,'Sponsor Response Form (SRF)'!I2749),COUNTIF('SRF Drop Downs'!$A$2:$A$4,'Sponsor Response Form (SRF)'!J2749),COUNTIF('SRF Drop Downs'!$A$2:$A$5,'Sponsor Response Form (SRF)'!K2749),COUNTIF('SRF Drop Downs'!$E$2:$E$7,'Sponsor Response Form (SRF)'!L2749),COUNTIF('SRF Drop Downs'!$A$2:$A$4,'Sponsor Response Form (SRF)'!M2749),COUNTIF('SRF Drop Downs'!$A$2:$A$4,'Sponsor Response Form (SRF)'!N2749),COUNTIF('SRF Drop Downs'!$A$2:$A$4,'Sponsor Response Form (SRF)'!O2749),COUNTIF('SRF Drop Downs'!$A$2:$A$4,'Sponsor Response Form (SRF)'!P2749),COUNTIF('SRF Drop Downs'!$A$2:$A$4,'Sponsor Response Form (SRF)'!Q2749),COUNTIF('SRF Drop Downs'!$A$2:$A$4,'Sponsor Response Form (SRF)'!R2749),COUNTIF('SRF Drop Downs'!$A$2:$A$4,'Sponsor Response Form (SRF)'!S2749)),"Complete","Incomplete"))</f>
        <v/>
      </c>
      <c r="U2749" s="26" t="str">
        <f>IF(T2749="Complete",IF(AND(NOT(ISNA(VLOOKUP(CONCATENATE(E2749,F2749,G2749,H2749,I2749,J2749,K2749,L2749),'SRF Drop Downs'!G:G,1,FALSE))),IF(AND(H2749&lt;&gt;"C3",L2749&lt;&gt;"O5"),IF(SUM(COUNTIF(M2749:S2749,"Y"),COUNTIF(M2749:S2749,"N"))=0,"V","I"),IF(COUNTIF(M2749:S2749,"Y"),"V","I"))="V", IF(AND('Sponsor Response Form (SRF)'!E2749="M1", COUNTIF('OMS Response Form (ORF)'!D:D, C2749)&gt;0), "I", "V")="V"), "Valid","Invalid")," ")</f>
        <v xml:space="preserve"> </v>
      </c>
    </row>
    <row r="2750" spans="2:21" x14ac:dyDescent="0.35">
      <c r="B2750" s="70"/>
      <c r="C2750" s="71"/>
      <c r="D2750" s="72"/>
      <c r="E2750" s="73"/>
      <c r="F2750" s="73"/>
      <c r="G2750" s="73"/>
      <c r="H2750" s="73"/>
      <c r="I2750" s="73"/>
      <c r="J2750" s="73"/>
      <c r="K2750" s="73"/>
      <c r="L2750" s="73"/>
      <c r="M2750" s="73"/>
      <c r="N2750" s="73"/>
      <c r="O2750" s="73"/>
      <c r="P2750" s="73"/>
      <c r="Q2750" s="73"/>
      <c r="R2750" s="73"/>
      <c r="S2750" s="73"/>
      <c r="T2750" s="25" t="str">
        <f>IF(COUNTA(B2750:S2750)=0,"",IF(AND(COUNTA(B2750:D2750)=3,COUNTIF('SRF Drop Downs'!$B$2:$B$5,'Sponsor Response Form (SRF)'!E2750),COUNTIF('SRF Drop Downs'!$F$2:$F$5,'Sponsor Response Form (SRF)'!F2750),COUNTIF('SRF Drop Downs'!$C$2:$C$4,'Sponsor Response Form (SRF)'!G2750),COUNTIF('SRF Drop Downs'!$D$2:$D$6,'Sponsor Response Form (SRF)'!H2750),COUNTIF('SRF Drop Downs'!$A$2:$A$5,'Sponsor Response Form (SRF)'!I2750),COUNTIF('SRF Drop Downs'!$A$2:$A$4,'Sponsor Response Form (SRF)'!J2750),COUNTIF('SRF Drop Downs'!$A$2:$A$5,'Sponsor Response Form (SRF)'!K2750),COUNTIF('SRF Drop Downs'!$E$2:$E$7,'Sponsor Response Form (SRF)'!L2750),COUNTIF('SRF Drop Downs'!$A$2:$A$4,'Sponsor Response Form (SRF)'!M2750),COUNTIF('SRF Drop Downs'!$A$2:$A$4,'Sponsor Response Form (SRF)'!N2750),COUNTIF('SRF Drop Downs'!$A$2:$A$4,'Sponsor Response Form (SRF)'!O2750),COUNTIF('SRF Drop Downs'!$A$2:$A$4,'Sponsor Response Form (SRF)'!P2750),COUNTIF('SRF Drop Downs'!$A$2:$A$4,'Sponsor Response Form (SRF)'!Q2750),COUNTIF('SRF Drop Downs'!$A$2:$A$4,'Sponsor Response Form (SRF)'!R2750),COUNTIF('SRF Drop Downs'!$A$2:$A$4,'Sponsor Response Form (SRF)'!S2750)),"Complete","Incomplete"))</f>
        <v/>
      </c>
      <c r="U2750" s="26" t="str">
        <f>IF(T2750="Complete",IF(AND(NOT(ISNA(VLOOKUP(CONCATENATE(E2750,F2750,G2750,H2750,I2750,J2750,K2750,L2750),'SRF Drop Downs'!G:G,1,FALSE))),IF(AND(H2750&lt;&gt;"C3",L2750&lt;&gt;"O5"),IF(SUM(COUNTIF(M2750:S2750,"Y"),COUNTIF(M2750:S2750,"N"))=0,"V","I"),IF(COUNTIF(M2750:S2750,"Y"),"V","I"))="V", IF(AND('Sponsor Response Form (SRF)'!E2750="M1", COUNTIF('OMS Response Form (ORF)'!D:D, C2750)&gt;0), "I", "V")="V"), "Valid","Invalid")," ")</f>
        <v xml:space="preserve"> </v>
      </c>
    </row>
    <row r="2751" spans="2:21" x14ac:dyDescent="0.35">
      <c r="B2751" s="70"/>
      <c r="C2751" s="71"/>
      <c r="D2751" s="72"/>
      <c r="E2751" s="73"/>
      <c r="F2751" s="73"/>
      <c r="G2751" s="73"/>
      <c r="H2751" s="73"/>
      <c r="I2751" s="73"/>
      <c r="J2751" s="73"/>
      <c r="K2751" s="73"/>
      <c r="L2751" s="73"/>
      <c r="M2751" s="73"/>
      <c r="N2751" s="73"/>
      <c r="O2751" s="73"/>
      <c r="P2751" s="73"/>
      <c r="Q2751" s="73"/>
      <c r="R2751" s="73"/>
      <c r="S2751" s="73"/>
      <c r="T2751" s="25" t="str">
        <f>IF(COUNTA(B2751:S2751)=0,"",IF(AND(COUNTA(B2751:D2751)=3,COUNTIF('SRF Drop Downs'!$B$2:$B$5,'Sponsor Response Form (SRF)'!E2751),COUNTIF('SRF Drop Downs'!$F$2:$F$5,'Sponsor Response Form (SRF)'!F2751),COUNTIF('SRF Drop Downs'!$C$2:$C$4,'Sponsor Response Form (SRF)'!G2751),COUNTIF('SRF Drop Downs'!$D$2:$D$6,'Sponsor Response Form (SRF)'!H2751),COUNTIF('SRF Drop Downs'!$A$2:$A$5,'Sponsor Response Form (SRF)'!I2751),COUNTIF('SRF Drop Downs'!$A$2:$A$4,'Sponsor Response Form (SRF)'!J2751),COUNTIF('SRF Drop Downs'!$A$2:$A$5,'Sponsor Response Form (SRF)'!K2751),COUNTIF('SRF Drop Downs'!$E$2:$E$7,'Sponsor Response Form (SRF)'!L2751),COUNTIF('SRF Drop Downs'!$A$2:$A$4,'Sponsor Response Form (SRF)'!M2751),COUNTIF('SRF Drop Downs'!$A$2:$A$4,'Sponsor Response Form (SRF)'!N2751),COUNTIF('SRF Drop Downs'!$A$2:$A$4,'Sponsor Response Form (SRF)'!O2751),COUNTIF('SRF Drop Downs'!$A$2:$A$4,'Sponsor Response Form (SRF)'!P2751),COUNTIF('SRF Drop Downs'!$A$2:$A$4,'Sponsor Response Form (SRF)'!Q2751),COUNTIF('SRF Drop Downs'!$A$2:$A$4,'Sponsor Response Form (SRF)'!R2751),COUNTIF('SRF Drop Downs'!$A$2:$A$4,'Sponsor Response Form (SRF)'!S2751)),"Complete","Incomplete"))</f>
        <v/>
      </c>
      <c r="U2751" s="26" t="str">
        <f>IF(T2751="Complete",IF(AND(NOT(ISNA(VLOOKUP(CONCATENATE(E2751,F2751,G2751,H2751,I2751,J2751,K2751,L2751),'SRF Drop Downs'!G:G,1,FALSE))),IF(AND(H2751&lt;&gt;"C3",L2751&lt;&gt;"O5"),IF(SUM(COUNTIF(M2751:S2751,"Y"),COUNTIF(M2751:S2751,"N"))=0,"V","I"),IF(COUNTIF(M2751:S2751,"Y"),"V","I"))="V", IF(AND('Sponsor Response Form (SRF)'!E2751="M1", COUNTIF('OMS Response Form (ORF)'!D:D, C2751)&gt;0), "I", "V")="V"), "Valid","Invalid")," ")</f>
        <v xml:space="preserve"> </v>
      </c>
    </row>
    <row r="2752" spans="2:21" x14ac:dyDescent="0.35">
      <c r="B2752" s="70"/>
      <c r="C2752" s="71"/>
      <c r="D2752" s="72"/>
      <c r="E2752" s="73"/>
      <c r="F2752" s="73"/>
      <c r="G2752" s="73"/>
      <c r="H2752" s="73"/>
      <c r="I2752" s="73"/>
      <c r="J2752" s="73"/>
      <c r="K2752" s="73"/>
      <c r="L2752" s="73"/>
      <c r="M2752" s="73"/>
      <c r="N2752" s="73"/>
      <c r="O2752" s="73"/>
      <c r="P2752" s="73"/>
      <c r="Q2752" s="73"/>
      <c r="R2752" s="73"/>
      <c r="S2752" s="73"/>
      <c r="T2752" s="25" t="str">
        <f>IF(COUNTA(B2752:S2752)=0,"",IF(AND(COUNTA(B2752:D2752)=3,COUNTIF('SRF Drop Downs'!$B$2:$B$5,'Sponsor Response Form (SRF)'!E2752),COUNTIF('SRF Drop Downs'!$F$2:$F$5,'Sponsor Response Form (SRF)'!F2752),COUNTIF('SRF Drop Downs'!$C$2:$C$4,'Sponsor Response Form (SRF)'!G2752),COUNTIF('SRF Drop Downs'!$D$2:$D$6,'Sponsor Response Form (SRF)'!H2752),COUNTIF('SRF Drop Downs'!$A$2:$A$5,'Sponsor Response Form (SRF)'!I2752),COUNTIF('SRF Drop Downs'!$A$2:$A$4,'Sponsor Response Form (SRF)'!J2752),COUNTIF('SRF Drop Downs'!$A$2:$A$5,'Sponsor Response Form (SRF)'!K2752),COUNTIF('SRF Drop Downs'!$E$2:$E$7,'Sponsor Response Form (SRF)'!L2752),COUNTIF('SRF Drop Downs'!$A$2:$A$4,'Sponsor Response Form (SRF)'!M2752),COUNTIF('SRF Drop Downs'!$A$2:$A$4,'Sponsor Response Form (SRF)'!N2752),COUNTIF('SRF Drop Downs'!$A$2:$A$4,'Sponsor Response Form (SRF)'!O2752),COUNTIF('SRF Drop Downs'!$A$2:$A$4,'Sponsor Response Form (SRF)'!P2752),COUNTIF('SRF Drop Downs'!$A$2:$A$4,'Sponsor Response Form (SRF)'!Q2752),COUNTIF('SRF Drop Downs'!$A$2:$A$4,'Sponsor Response Form (SRF)'!R2752),COUNTIF('SRF Drop Downs'!$A$2:$A$4,'Sponsor Response Form (SRF)'!S2752)),"Complete","Incomplete"))</f>
        <v/>
      </c>
      <c r="U2752" s="26" t="str">
        <f>IF(T2752="Complete",IF(AND(NOT(ISNA(VLOOKUP(CONCATENATE(E2752,F2752,G2752,H2752,I2752,J2752,K2752,L2752),'SRF Drop Downs'!G:G,1,FALSE))),IF(AND(H2752&lt;&gt;"C3",L2752&lt;&gt;"O5"),IF(SUM(COUNTIF(M2752:S2752,"Y"),COUNTIF(M2752:S2752,"N"))=0,"V","I"),IF(COUNTIF(M2752:S2752,"Y"),"V","I"))="V", IF(AND('Sponsor Response Form (SRF)'!E2752="M1", COUNTIF('OMS Response Form (ORF)'!D:D, C2752)&gt;0), "I", "V")="V"), "Valid","Invalid")," ")</f>
        <v xml:space="preserve"> </v>
      </c>
    </row>
    <row r="2753" spans="2:21" x14ac:dyDescent="0.35">
      <c r="B2753" s="70"/>
      <c r="C2753" s="71"/>
      <c r="D2753" s="72"/>
      <c r="E2753" s="73"/>
      <c r="F2753" s="73"/>
      <c r="G2753" s="73"/>
      <c r="H2753" s="73"/>
      <c r="I2753" s="73"/>
      <c r="J2753" s="73"/>
      <c r="K2753" s="73"/>
      <c r="L2753" s="73"/>
      <c r="M2753" s="73"/>
      <c r="N2753" s="73"/>
      <c r="O2753" s="73"/>
      <c r="P2753" s="73"/>
      <c r="Q2753" s="73"/>
      <c r="R2753" s="73"/>
      <c r="S2753" s="73"/>
      <c r="T2753" s="25" t="str">
        <f>IF(COUNTA(B2753:S2753)=0,"",IF(AND(COUNTA(B2753:D2753)=3,COUNTIF('SRF Drop Downs'!$B$2:$B$5,'Sponsor Response Form (SRF)'!E2753),COUNTIF('SRF Drop Downs'!$F$2:$F$5,'Sponsor Response Form (SRF)'!F2753),COUNTIF('SRF Drop Downs'!$C$2:$C$4,'Sponsor Response Form (SRF)'!G2753),COUNTIF('SRF Drop Downs'!$D$2:$D$6,'Sponsor Response Form (SRF)'!H2753),COUNTIF('SRF Drop Downs'!$A$2:$A$5,'Sponsor Response Form (SRF)'!I2753),COUNTIF('SRF Drop Downs'!$A$2:$A$4,'Sponsor Response Form (SRF)'!J2753),COUNTIF('SRF Drop Downs'!$A$2:$A$5,'Sponsor Response Form (SRF)'!K2753),COUNTIF('SRF Drop Downs'!$E$2:$E$7,'Sponsor Response Form (SRF)'!L2753),COUNTIF('SRF Drop Downs'!$A$2:$A$4,'Sponsor Response Form (SRF)'!M2753),COUNTIF('SRF Drop Downs'!$A$2:$A$4,'Sponsor Response Form (SRF)'!N2753),COUNTIF('SRF Drop Downs'!$A$2:$A$4,'Sponsor Response Form (SRF)'!O2753),COUNTIF('SRF Drop Downs'!$A$2:$A$4,'Sponsor Response Form (SRF)'!P2753),COUNTIF('SRF Drop Downs'!$A$2:$A$4,'Sponsor Response Form (SRF)'!Q2753),COUNTIF('SRF Drop Downs'!$A$2:$A$4,'Sponsor Response Form (SRF)'!R2753),COUNTIF('SRF Drop Downs'!$A$2:$A$4,'Sponsor Response Form (SRF)'!S2753)),"Complete","Incomplete"))</f>
        <v/>
      </c>
      <c r="U2753" s="26" t="str">
        <f>IF(T2753="Complete",IF(AND(NOT(ISNA(VLOOKUP(CONCATENATE(E2753,F2753,G2753,H2753,I2753,J2753,K2753,L2753),'SRF Drop Downs'!G:G,1,FALSE))),IF(AND(H2753&lt;&gt;"C3",L2753&lt;&gt;"O5"),IF(SUM(COUNTIF(M2753:S2753,"Y"),COUNTIF(M2753:S2753,"N"))=0,"V","I"),IF(COUNTIF(M2753:S2753,"Y"),"V","I"))="V", IF(AND('Sponsor Response Form (SRF)'!E2753="M1", COUNTIF('OMS Response Form (ORF)'!D:D, C2753)&gt;0), "I", "V")="V"), "Valid","Invalid")," ")</f>
        <v xml:space="preserve"> </v>
      </c>
    </row>
    <row r="2754" spans="2:21" x14ac:dyDescent="0.35">
      <c r="B2754" s="70"/>
      <c r="C2754" s="71"/>
      <c r="D2754" s="72"/>
      <c r="E2754" s="73"/>
      <c r="F2754" s="73"/>
      <c r="G2754" s="73"/>
      <c r="H2754" s="73"/>
      <c r="I2754" s="73"/>
      <c r="J2754" s="73"/>
      <c r="K2754" s="73"/>
      <c r="L2754" s="73"/>
      <c r="M2754" s="73"/>
      <c r="N2754" s="73"/>
      <c r="O2754" s="73"/>
      <c r="P2754" s="73"/>
      <c r="Q2754" s="73"/>
      <c r="R2754" s="73"/>
      <c r="S2754" s="73"/>
      <c r="T2754" s="25" t="str">
        <f>IF(COUNTA(B2754:S2754)=0,"",IF(AND(COUNTA(B2754:D2754)=3,COUNTIF('SRF Drop Downs'!$B$2:$B$5,'Sponsor Response Form (SRF)'!E2754),COUNTIF('SRF Drop Downs'!$F$2:$F$5,'Sponsor Response Form (SRF)'!F2754),COUNTIF('SRF Drop Downs'!$C$2:$C$4,'Sponsor Response Form (SRF)'!G2754),COUNTIF('SRF Drop Downs'!$D$2:$D$6,'Sponsor Response Form (SRF)'!H2754),COUNTIF('SRF Drop Downs'!$A$2:$A$5,'Sponsor Response Form (SRF)'!I2754),COUNTIF('SRF Drop Downs'!$A$2:$A$4,'Sponsor Response Form (SRF)'!J2754),COUNTIF('SRF Drop Downs'!$A$2:$A$5,'Sponsor Response Form (SRF)'!K2754),COUNTIF('SRF Drop Downs'!$E$2:$E$7,'Sponsor Response Form (SRF)'!L2754),COUNTIF('SRF Drop Downs'!$A$2:$A$4,'Sponsor Response Form (SRF)'!M2754),COUNTIF('SRF Drop Downs'!$A$2:$A$4,'Sponsor Response Form (SRF)'!N2754),COUNTIF('SRF Drop Downs'!$A$2:$A$4,'Sponsor Response Form (SRF)'!O2754),COUNTIF('SRF Drop Downs'!$A$2:$A$4,'Sponsor Response Form (SRF)'!P2754),COUNTIF('SRF Drop Downs'!$A$2:$A$4,'Sponsor Response Form (SRF)'!Q2754),COUNTIF('SRF Drop Downs'!$A$2:$A$4,'Sponsor Response Form (SRF)'!R2754),COUNTIF('SRF Drop Downs'!$A$2:$A$4,'Sponsor Response Form (SRF)'!S2754)),"Complete","Incomplete"))</f>
        <v/>
      </c>
      <c r="U2754" s="26" t="str">
        <f>IF(T2754="Complete",IF(AND(NOT(ISNA(VLOOKUP(CONCATENATE(E2754,F2754,G2754,H2754,I2754,J2754,K2754,L2754),'SRF Drop Downs'!G:G,1,FALSE))),IF(AND(H2754&lt;&gt;"C3",L2754&lt;&gt;"O5"),IF(SUM(COUNTIF(M2754:S2754,"Y"),COUNTIF(M2754:S2754,"N"))=0,"V","I"),IF(COUNTIF(M2754:S2754,"Y"),"V","I"))="V", IF(AND('Sponsor Response Form (SRF)'!E2754="M1", COUNTIF('OMS Response Form (ORF)'!D:D, C2754)&gt;0), "I", "V")="V"), "Valid","Invalid")," ")</f>
        <v xml:space="preserve"> </v>
      </c>
    </row>
    <row r="2755" spans="2:21" x14ac:dyDescent="0.35">
      <c r="B2755" s="70"/>
      <c r="C2755" s="71"/>
      <c r="D2755" s="72"/>
      <c r="E2755" s="73"/>
      <c r="F2755" s="73"/>
      <c r="G2755" s="73"/>
      <c r="H2755" s="73"/>
      <c r="I2755" s="73"/>
      <c r="J2755" s="73"/>
      <c r="K2755" s="73"/>
      <c r="L2755" s="73"/>
      <c r="M2755" s="73"/>
      <c r="N2755" s="73"/>
      <c r="O2755" s="73"/>
      <c r="P2755" s="73"/>
      <c r="Q2755" s="73"/>
      <c r="R2755" s="73"/>
      <c r="S2755" s="73"/>
      <c r="T2755" s="25" t="str">
        <f>IF(COUNTA(B2755:S2755)=0,"",IF(AND(COUNTA(B2755:D2755)=3,COUNTIF('SRF Drop Downs'!$B$2:$B$5,'Sponsor Response Form (SRF)'!E2755),COUNTIF('SRF Drop Downs'!$F$2:$F$5,'Sponsor Response Form (SRF)'!F2755),COUNTIF('SRF Drop Downs'!$C$2:$C$4,'Sponsor Response Form (SRF)'!G2755),COUNTIF('SRF Drop Downs'!$D$2:$D$6,'Sponsor Response Form (SRF)'!H2755),COUNTIF('SRF Drop Downs'!$A$2:$A$5,'Sponsor Response Form (SRF)'!I2755),COUNTIF('SRF Drop Downs'!$A$2:$A$4,'Sponsor Response Form (SRF)'!J2755),COUNTIF('SRF Drop Downs'!$A$2:$A$5,'Sponsor Response Form (SRF)'!K2755),COUNTIF('SRF Drop Downs'!$E$2:$E$7,'Sponsor Response Form (SRF)'!L2755),COUNTIF('SRF Drop Downs'!$A$2:$A$4,'Sponsor Response Form (SRF)'!M2755),COUNTIF('SRF Drop Downs'!$A$2:$A$4,'Sponsor Response Form (SRF)'!N2755),COUNTIF('SRF Drop Downs'!$A$2:$A$4,'Sponsor Response Form (SRF)'!O2755),COUNTIF('SRF Drop Downs'!$A$2:$A$4,'Sponsor Response Form (SRF)'!P2755),COUNTIF('SRF Drop Downs'!$A$2:$A$4,'Sponsor Response Form (SRF)'!Q2755),COUNTIF('SRF Drop Downs'!$A$2:$A$4,'Sponsor Response Form (SRF)'!R2755),COUNTIF('SRF Drop Downs'!$A$2:$A$4,'Sponsor Response Form (SRF)'!S2755)),"Complete","Incomplete"))</f>
        <v/>
      </c>
      <c r="U2755" s="26" t="str">
        <f>IF(T2755="Complete",IF(AND(NOT(ISNA(VLOOKUP(CONCATENATE(E2755,F2755,G2755,H2755,I2755,J2755,K2755,L2755),'SRF Drop Downs'!G:G,1,FALSE))),IF(AND(H2755&lt;&gt;"C3",L2755&lt;&gt;"O5"),IF(SUM(COUNTIF(M2755:S2755,"Y"),COUNTIF(M2755:S2755,"N"))=0,"V","I"),IF(COUNTIF(M2755:S2755,"Y"),"V","I"))="V", IF(AND('Sponsor Response Form (SRF)'!E2755="M1", COUNTIF('OMS Response Form (ORF)'!D:D, C2755)&gt;0), "I", "V")="V"), "Valid","Invalid")," ")</f>
        <v xml:space="preserve"> </v>
      </c>
    </row>
    <row r="2756" spans="2:21" x14ac:dyDescent="0.35">
      <c r="B2756" s="70"/>
      <c r="C2756" s="71"/>
      <c r="D2756" s="72"/>
      <c r="E2756" s="73"/>
      <c r="F2756" s="73"/>
      <c r="G2756" s="73"/>
      <c r="H2756" s="73"/>
      <c r="I2756" s="73"/>
      <c r="J2756" s="73"/>
      <c r="K2756" s="73"/>
      <c r="L2756" s="73"/>
      <c r="M2756" s="73"/>
      <c r="N2756" s="73"/>
      <c r="O2756" s="73"/>
      <c r="P2756" s="73"/>
      <c r="Q2756" s="73"/>
      <c r="R2756" s="73"/>
      <c r="S2756" s="73"/>
      <c r="T2756" s="25" t="str">
        <f>IF(COUNTA(B2756:S2756)=0,"",IF(AND(COUNTA(B2756:D2756)=3,COUNTIF('SRF Drop Downs'!$B$2:$B$5,'Sponsor Response Form (SRF)'!E2756),COUNTIF('SRF Drop Downs'!$F$2:$F$5,'Sponsor Response Form (SRF)'!F2756),COUNTIF('SRF Drop Downs'!$C$2:$C$4,'Sponsor Response Form (SRF)'!G2756),COUNTIF('SRF Drop Downs'!$D$2:$D$6,'Sponsor Response Form (SRF)'!H2756),COUNTIF('SRF Drop Downs'!$A$2:$A$5,'Sponsor Response Form (SRF)'!I2756),COUNTIF('SRF Drop Downs'!$A$2:$A$4,'Sponsor Response Form (SRF)'!J2756),COUNTIF('SRF Drop Downs'!$A$2:$A$5,'Sponsor Response Form (SRF)'!K2756),COUNTIF('SRF Drop Downs'!$E$2:$E$7,'Sponsor Response Form (SRF)'!L2756),COUNTIF('SRF Drop Downs'!$A$2:$A$4,'Sponsor Response Form (SRF)'!M2756),COUNTIF('SRF Drop Downs'!$A$2:$A$4,'Sponsor Response Form (SRF)'!N2756),COUNTIF('SRF Drop Downs'!$A$2:$A$4,'Sponsor Response Form (SRF)'!O2756),COUNTIF('SRF Drop Downs'!$A$2:$A$4,'Sponsor Response Form (SRF)'!P2756),COUNTIF('SRF Drop Downs'!$A$2:$A$4,'Sponsor Response Form (SRF)'!Q2756),COUNTIF('SRF Drop Downs'!$A$2:$A$4,'Sponsor Response Form (SRF)'!R2756),COUNTIF('SRF Drop Downs'!$A$2:$A$4,'Sponsor Response Form (SRF)'!S2756)),"Complete","Incomplete"))</f>
        <v/>
      </c>
      <c r="U2756" s="26" t="str">
        <f>IF(T2756="Complete",IF(AND(NOT(ISNA(VLOOKUP(CONCATENATE(E2756,F2756,G2756,H2756,I2756,J2756,K2756,L2756),'SRF Drop Downs'!G:G,1,FALSE))),IF(AND(H2756&lt;&gt;"C3",L2756&lt;&gt;"O5"),IF(SUM(COUNTIF(M2756:S2756,"Y"),COUNTIF(M2756:S2756,"N"))=0,"V","I"),IF(COUNTIF(M2756:S2756,"Y"),"V","I"))="V", IF(AND('Sponsor Response Form (SRF)'!E2756="M1", COUNTIF('OMS Response Form (ORF)'!D:D, C2756)&gt;0), "I", "V")="V"), "Valid","Invalid")," ")</f>
        <v xml:space="preserve"> </v>
      </c>
    </row>
    <row r="2757" spans="2:21" x14ac:dyDescent="0.35">
      <c r="B2757" s="70"/>
      <c r="C2757" s="71"/>
      <c r="D2757" s="72"/>
      <c r="E2757" s="73"/>
      <c r="F2757" s="73"/>
      <c r="G2757" s="73"/>
      <c r="H2757" s="73"/>
      <c r="I2757" s="73"/>
      <c r="J2757" s="73"/>
      <c r="K2757" s="73"/>
      <c r="L2757" s="73"/>
      <c r="M2757" s="73"/>
      <c r="N2757" s="73"/>
      <c r="O2757" s="73"/>
      <c r="P2757" s="73"/>
      <c r="Q2757" s="73"/>
      <c r="R2757" s="73"/>
      <c r="S2757" s="73"/>
      <c r="T2757" s="25" t="str">
        <f>IF(COUNTA(B2757:S2757)=0,"",IF(AND(COUNTA(B2757:D2757)=3,COUNTIF('SRF Drop Downs'!$B$2:$B$5,'Sponsor Response Form (SRF)'!E2757),COUNTIF('SRF Drop Downs'!$F$2:$F$5,'Sponsor Response Form (SRF)'!F2757),COUNTIF('SRF Drop Downs'!$C$2:$C$4,'Sponsor Response Form (SRF)'!G2757),COUNTIF('SRF Drop Downs'!$D$2:$D$6,'Sponsor Response Form (SRF)'!H2757),COUNTIF('SRF Drop Downs'!$A$2:$A$5,'Sponsor Response Form (SRF)'!I2757),COUNTIF('SRF Drop Downs'!$A$2:$A$4,'Sponsor Response Form (SRF)'!J2757),COUNTIF('SRF Drop Downs'!$A$2:$A$5,'Sponsor Response Form (SRF)'!K2757),COUNTIF('SRF Drop Downs'!$E$2:$E$7,'Sponsor Response Form (SRF)'!L2757),COUNTIF('SRF Drop Downs'!$A$2:$A$4,'Sponsor Response Form (SRF)'!M2757),COUNTIF('SRF Drop Downs'!$A$2:$A$4,'Sponsor Response Form (SRF)'!N2757),COUNTIF('SRF Drop Downs'!$A$2:$A$4,'Sponsor Response Form (SRF)'!O2757),COUNTIF('SRF Drop Downs'!$A$2:$A$4,'Sponsor Response Form (SRF)'!P2757),COUNTIF('SRF Drop Downs'!$A$2:$A$4,'Sponsor Response Form (SRF)'!Q2757),COUNTIF('SRF Drop Downs'!$A$2:$A$4,'Sponsor Response Form (SRF)'!R2757),COUNTIF('SRF Drop Downs'!$A$2:$A$4,'Sponsor Response Form (SRF)'!S2757)),"Complete","Incomplete"))</f>
        <v/>
      </c>
      <c r="U2757" s="26" t="str">
        <f>IF(T2757="Complete",IF(AND(NOT(ISNA(VLOOKUP(CONCATENATE(E2757,F2757,G2757,H2757,I2757,J2757,K2757,L2757),'SRF Drop Downs'!G:G,1,FALSE))),IF(AND(H2757&lt;&gt;"C3",L2757&lt;&gt;"O5"),IF(SUM(COUNTIF(M2757:S2757,"Y"),COUNTIF(M2757:S2757,"N"))=0,"V","I"),IF(COUNTIF(M2757:S2757,"Y"),"V","I"))="V", IF(AND('Sponsor Response Form (SRF)'!E2757="M1", COUNTIF('OMS Response Form (ORF)'!D:D, C2757)&gt;0), "I", "V")="V"), "Valid","Invalid")," ")</f>
        <v xml:space="preserve"> </v>
      </c>
    </row>
    <row r="2758" spans="2:21" x14ac:dyDescent="0.35">
      <c r="B2758" s="70"/>
      <c r="C2758" s="71"/>
      <c r="D2758" s="72"/>
      <c r="E2758" s="73"/>
      <c r="F2758" s="73"/>
      <c r="G2758" s="73"/>
      <c r="H2758" s="73"/>
      <c r="I2758" s="73"/>
      <c r="J2758" s="73"/>
      <c r="K2758" s="73"/>
      <c r="L2758" s="73"/>
      <c r="M2758" s="73"/>
      <c r="N2758" s="73"/>
      <c r="O2758" s="73"/>
      <c r="P2758" s="73"/>
      <c r="Q2758" s="73"/>
      <c r="R2758" s="73"/>
      <c r="S2758" s="73"/>
      <c r="T2758" s="25" t="str">
        <f>IF(COUNTA(B2758:S2758)=0,"",IF(AND(COUNTA(B2758:D2758)=3,COUNTIF('SRF Drop Downs'!$B$2:$B$5,'Sponsor Response Form (SRF)'!E2758),COUNTIF('SRF Drop Downs'!$F$2:$F$5,'Sponsor Response Form (SRF)'!F2758),COUNTIF('SRF Drop Downs'!$C$2:$C$4,'Sponsor Response Form (SRF)'!G2758),COUNTIF('SRF Drop Downs'!$D$2:$D$6,'Sponsor Response Form (SRF)'!H2758),COUNTIF('SRF Drop Downs'!$A$2:$A$5,'Sponsor Response Form (SRF)'!I2758),COUNTIF('SRF Drop Downs'!$A$2:$A$4,'Sponsor Response Form (SRF)'!J2758),COUNTIF('SRF Drop Downs'!$A$2:$A$5,'Sponsor Response Form (SRF)'!K2758),COUNTIF('SRF Drop Downs'!$E$2:$E$7,'Sponsor Response Form (SRF)'!L2758),COUNTIF('SRF Drop Downs'!$A$2:$A$4,'Sponsor Response Form (SRF)'!M2758),COUNTIF('SRF Drop Downs'!$A$2:$A$4,'Sponsor Response Form (SRF)'!N2758),COUNTIF('SRF Drop Downs'!$A$2:$A$4,'Sponsor Response Form (SRF)'!O2758),COUNTIF('SRF Drop Downs'!$A$2:$A$4,'Sponsor Response Form (SRF)'!P2758),COUNTIF('SRF Drop Downs'!$A$2:$A$4,'Sponsor Response Form (SRF)'!Q2758),COUNTIF('SRF Drop Downs'!$A$2:$A$4,'Sponsor Response Form (SRF)'!R2758),COUNTIF('SRF Drop Downs'!$A$2:$A$4,'Sponsor Response Form (SRF)'!S2758)),"Complete","Incomplete"))</f>
        <v/>
      </c>
      <c r="U2758" s="26" t="str">
        <f>IF(T2758="Complete",IF(AND(NOT(ISNA(VLOOKUP(CONCATENATE(E2758,F2758,G2758,H2758,I2758,J2758,K2758,L2758),'SRF Drop Downs'!G:G,1,FALSE))),IF(AND(H2758&lt;&gt;"C3",L2758&lt;&gt;"O5"),IF(SUM(COUNTIF(M2758:S2758,"Y"),COUNTIF(M2758:S2758,"N"))=0,"V","I"),IF(COUNTIF(M2758:S2758,"Y"),"V","I"))="V", IF(AND('Sponsor Response Form (SRF)'!E2758="M1", COUNTIF('OMS Response Form (ORF)'!D:D, C2758)&gt;0), "I", "V")="V"), "Valid","Invalid")," ")</f>
        <v xml:space="preserve"> </v>
      </c>
    </row>
    <row r="2759" spans="2:21" x14ac:dyDescent="0.35">
      <c r="B2759" s="70"/>
      <c r="C2759" s="71"/>
      <c r="D2759" s="72"/>
      <c r="E2759" s="73"/>
      <c r="F2759" s="73"/>
      <c r="G2759" s="73"/>
      <c r="H2759" s="73"/>
      <c r="I2759" s="73"/>
      <c r="J2759" s="73"/>
      <c r="K2759" s="73"/>
      <c r="L2759" s="73"/>
      <c r="M2759" s="73"/>
      <c r="N2759" s="73"/>
      <c r="O2759" s="73"/>
      <c r="P2759" s="73"/>
      <c r="Q2759" s="73"/>
      <c r="R2759" s="73"/>
      <c r="S2759" s="73"/>
      <c r="T2759" s="25" t="str">
        <f>IF(COUNTA(B2759:S2759)=0,"",IF(AND(COUNTA(B2759:D2759)=3,COUNTIF('SRF Drop Downs'!$B$2:$B$5,'Sponsor Response Form (SRF)'!E2759),COUNTIF('SRF Drop Downs'!$F$2:$F$5,'Sponsor Response Form (SRF)'!F2759),COUNTIF('SRF Drop Downs'!$C$2:$C$4,'Sponsor Response Form (SRF)'!G2759),COUNTIF('SRF Drop Downs'!$D$2:$D$6,'Sponsor Response Form (SRF)'!H2759),COUNTIF('SRF Drop Downs'!$A$2:$A$5,'Sponsor Response Form (SRF)'!I2759),COUNTIF('SRF Drop Downs'!$A$2:$A$4,'Sponsor Response Form (SRF)'!J2759),COUNTIF('SRF Drop Downs'!$A$2:$A$5,'Sponsor Response Form (SRF)'!K2759),COUNTIF('SRF Drop Downs'!$E$2:$E$7,'Sponsor Response Form (SRF)'!L2759),COUNTIF('SRF Drop Downs'!$A$2:$A$4,'Sponsor Response Form (SRF)'!M2759),COUNTIF('SRF Drop Downs'!$A$2:$A$4,'Sponsor Response Form (SRF)'!N2759),COUNTIF('SRF Drop Downs'!$A$2:$A$4,'Sponsor Response Form (SRF)'!O2759),COUNTIF('SRF Drop Downs'!$A$2:$A$4,'Sponsor Response Form (SRF)'!P2759),COUNTIF('SRF Drop Downs'!$A$2:$A$4,'Sponsor Response Form (SRF)'!Q2759),COUNTIF('SRF Drop Downs'!$A$2:$A$4,'Sponsor Response Form (SRF)'!R2759),COUNTIF('SRF Drop Downs'!$A$2:$A$4,'Sponsor Response Form (SRF)'!S2759)),"Complete","Incomplete"))</f>
        <v/>
      </c>
      <c r="U2759" s="26" t="str">
        <f>IF(T2759="Complete",IF(AND(NOT(ISNA(VLOOKUP(CONCATENATE(E2759,F2759,G2759,H2759,I2759,J2759,K2759,L2759),'SRF Drop Downs'!G:G,1,FALSE))),IF(AND(H2759&lt;&gt;"C3",L2759&lt;&gt;"O5"),IF(SUM(COUNTIF(M2759:S2759,"Y"),COUNTIF(M2759:S2759,"N"))=0,"V","I"),IF(COUNTIF(M2759:S2759,"Y"),"V","I"))="V", IF(AND('Sponsor Response Form (SRF)'!E2759="M1", COUNTIF('OMS Response Form (ORF)'!D:D, C2759)&gt;0), "I", "V")="V"), "Valid","Invalid")," ")</f>
        <v xml:space="preserve"> </v>
      </c>
    </row>
    <row r="2760" spans="2:21" x14ac:dyDescent="0.35">
      <c r="B2760" s="70"/>
      <c r="C2760" s="71"/>
      <c r="D2760" s="72"/>
      <c r="E2760" s="73"/>
      <c r="F2760" s="73"/>
      <c r="G2760" s="73"/>
      <c r="H2760" s="73"/>
      <c r="I2760" s="73"/>
      <c r="J2760" s="73"/>
      <c r="K2760" s="73"/>
      <c r="L2760" s="73"/>
      <c r="M2760" s="73"/>
      <c r="N2760" s="73"/>
      <c r="O2760" s="73"/>
      <c r="P2760" s="73"/>
      <c r="Q2760" s="73"/>
      <c r="R2760" s="73"/>
      <c r="S2760" s="73"/>
      <c r="T2760" s="25" t="str">
        <f>IF(COUNTA(B2760:S2760)=0,"",IF(AND(COUNTA(B2760:D2760)=3,COUNTIF('SRF Drop Downs'!$B$2:$B$5,'Sponsor Response Form (SRF)'!E2760),COUNTIF('SRF Drop Downs'!$F$2:$F$5,'Sponsor Response Form (SRF)'!F2760),COUNTIF('SRF Drop Downs'!$C$2:$C$4,'Sponsor Response Form (SRF)'!G2760),COUNTIF('SRF Drop Downs'!$D$2:$D$6,'Sponsor Response Form (SRF)'!H2760),COUNTIF('SRF Drop Downs'!$A$2:$A$5,'Sponsor Response Form (SRF)'!I2760),COUNTIF('SRF Drop Downs'!$A$2:$A$4,'Sponsor Response Form (SRF)'!J2760),COUNTIF('SRF Drop Downs'!$A$2:$A$5,'Sponsor Response Form (SRF)'!K2760),COUNTIF('SRF Drop Downs'!$E$2:$E$7,'Sponsor Response Form (SRF)'!L2760),COUNTIF('SRF Drop Downs'!$A$2:$A$4,'Sponsor Response Form (SRF)'!M2760),COUNTIF('SRF Drop Downs'!$A$2:$A$4,'Sponsor Response Form (SRF)'!N2760),COUNTIF('SRF Drop Downs'!$A$2:$A$4,'Sponsor Response Form (SRF)'!O2760),COUNTIF('SRF Drop Downs'!$A$2:$A$4,'Sponsor Response Form (SRF)'!P2760),COUNTIF('SRF Drop Downs'!$A$2:$A$4,'Sponsor Response Form (SRF)'!Q2760),COUNTIF('SRF Drop Downs'!$A$2:$A$4,'Sponsor Response Form (SRF)'!R2760),COUNTIF('SRF Drop Downs'!$A$2:$A$4,'Sponsor Response Form (SRF)'!S2760)),"Complete","Incomplete"))</f>
        <v/>
      </c>
      <c r="U2760" s="26" t="str">
        <f>IF(T2760="Complete",IF(AND(NOT(ISNA(VLOOKUP(CONCATENATE(E2760,F2760,G2760,H2760,I2760,J2760,K2760,L2760),'SRF Drop Downs'!G:G,1,FALSE))),IF(AND(H2760&lt;&gt;"C3",L2760&lt;&gt;"O5"),IF(SUM(COUNTIF(M2760:S2760,"Y"),COUNTIF(M2760:S2760,"N"))=0,"V","I"),IF(COUNTIF(M2760:S2760,"Y"),"V","I"))="V", IF(AND('Sponsor Response Form (SRF)'!E2760="M1", COUNTIF('OMS Response Form (ORF)'!D:D, C2760)&gt;0), "I", "V")="V"), "Valid","Invalid")," ")</f>
        <v xml:space="preserve"> </v>
      </c>
    </row>
    <row r="2761" spans="2:21" x14ac:dyDescent="0.35">
      <c r="B2761" s="70"/>
      <c r="C2761" s="71"/>
      <c r="D2761" s="72"/>
      <c r="E2761" s="73"/>
      <c r="F2761" s="73"/>
      <c r="G2761" s="73"/>
      <c r="H2761" s="73"/>
      <c r="I2761" s="73"/>
      <c r="J2761" s="73"/>
      <c r="K2761" s="73"/>
      <c r="L2761" s="73"/>
      <c r="M2761" s="73"/>
      <c r="N2761" s="73"/>
      <c r="O2761" s="73"/>
      <c r="P2761" s="73"/>
      <c r="Q2761" s="73"/>
      <c r="R2761" s="73"/>
      <c r="S2761" s="73"/>
      <c r="T2761" s="25" t="str">
        <f>IF(COUNTA(B2761:S2761)=0,"",IF(AND(COUNTA(B2761:D2761)=3,COUNTIF('SRF Drop Downs'!$B$2:$B$5,'Sponsor Response Form (SRF)'!E2761),COUNTIF('SRF Drop Downs'!$F$2:$F$5,'Sponsor Response Form (SRF)'!F2761),COUNTIF('SRF Drop Downs'!$C$2:$C$4,'Sponsor Response Form (SRF)'!G2761),COUNTIF('SRF Drop Downs'!$D$2:$D$6,'Sponsor Response Form (SRF)'!H2761),COUNTIF('SRF Drop Downs'!$A$2:$A$5,'Sponsor Response Form (SRF)'!I2761),COUNTIF('SRF Drop Downs'!$A$2:$A$4,'Sponsor Response Form (SRF)'!J2761),COUNTIF('SRF Drop Downs'!$A$2:$A$5,'Sponsor Response Form (SRF)'!K2761),COUNTIF('SRF Drop Downs'!$E$2:$E$7,'Sponsor Response Form (SRF)'!L2761),COUNTIF('SRF Drop Downs'!$A$2:$A$4,'Sponsor Response Form (SRF)'!M2761),COUNTIF('SRF Drop Downs'!$A$2:$A$4,'Sponsor Response Form (SRF)'!N2761),COUNTIF('SRF Drop Downs'!$A$2:$A$4,'Sponsor Response Form (SRF)'!O2761),COUNTIF('SRF Drop Downs'!$A$2:$A$4,'Sponsor Response Form (SRF)'!P2761),COUNTIF('SRF Drop Downs'!$A$2:$A$4,'Sponsor Response Form (SRF)'!Q2761),COUNTIF('SRF Drop Downs'!$A$2:$A$4,'Sponsor Response Form (SRF)'!R2761),COUNTIF('SRF Drop Downs'!$A$2:$A$4,'Sponsor Response Form (SRF)'!S2761)),"Complete","Incomplete"))</f>
        <v/>
      </c>
      <c r="U2761" s="26" t="str">
        <f>IF(T2761="Complete",IF(AND(NOT(ISNA(VLOOKUP(CONCATENATE(E2761,F2761,G2761,H2761,I2761,J2761,K2761,L2761),'SRF Drop Downs'!G:G,1,FALSE))),IF(AND(H2761&lt;&gt;"C3",L2761&lt;&gt;"O5"),IF(SUM(COUNTIF(M2761:S2761,"Y"),COUNTIF(M2761:S2761,"N"))=0,"V","I"),IF(COUNTIF(M2761:S2761,"Y"),"V","I"))="V", IF(AND('Sponsor Response Form (SRF)'!E2761="M1", COUNTIF('OMS Response Form (ORF)'!D:D, C2761)&gt;0), "I", "V")="V"), "Valid","Invalid")," ")</f>
        <v xml:space="preserve"> </v>
      </c>
    </row>
    <row r="2762" spans="2:21" x14ac:dyDescent="0.35">
      <c r="B2762" s="70"/>
      <c r="C2762" s="71"/>
      <c r="D2762" s="72"/>
      <c r="E2762" s="73"/>
      <c r="F2762" s="73"/>
      <c r="G2762" s="73"/>
      <c r="H2762" s="73"/>
      <c r="I2762" s="73"/>
      <c r="J2762" s="73"/>
      <c r="K2762" s="73"/>
      <c r="L2762" s="73"/>
      <c r="M2762" s="73"/>
      <c r="N2762" s="73"/>
      <c r="O2762" s="73"/>
      <c r="P2762" s="73"/>
      <c r="Q2762" s="73"/>
      <c r="R2762" s="73"/>
      <c r="S2762" s="73"/>
      <c r="T2762" s="25" t="str">
        <f>IF(COUNTA(B2762:S2762)=0,"",IF(AND(COUNTA(B2762:D2762)=3,COUNTIF('SRF Drop Downs'!$B$2:$B$5,'Sponsor Response Form (SRF)'!E2762),COUNTIF('SRF Drop Downs'!$F$2:$F$5,'Sponsor Response Form (SRF)'!F2762),COUNTIF('SRF Drop Downs'!$C$2:$C$4,'Sponsor Response Form (SRF)'!G2762),COUNTIF('SRF Drop Downs'!$D$2:$D$6,'Sponsor Response Form (SRF)'!H2762),COUNTIF('SRF Drop Downs'!$A$2:$A$5,'Sponsor Response Form (SRF)'!I2762),COUNTIF('SRF Drop Downs'!$A$2:$A$4,'Sponsor Response Form (SRF)'!J2762),COUNTIF('SRF Drop Downs'!$A$2:$A$5,'Sponsor Response Form (SRF)'!K2762),COUNTIF('SRF Drop Downs'!$E$2:$E$7,'Sponsor Response Form (SRF)'!L2762),COUNTIF('SRF Drop Downs'!$A$2:$A$4,'Sponsor Response Form (SRF)'!M2762),COUNTIF('SRF Drop Downs'!$A$2:$A$4,'Sponsor Response Form (SRF)'!N2762),COUNTIF('SRF Drop Downs'!$A$2:$A$4,'Sponsor Response Form (SRF)'!O2762),COUNTIF('SRF Drop Downs'!$A$2:$A$4,'Sponsor Response Form (SRF)'!P2762),COUNTIF('SRF Drop Downs'!$A$2:$A$4,'Sponsor Response Form (SRF)'!Q2762),COUNTIF('SRF Drop Downs'!$A$2:$A$4,'Sponsor Response Form (SRF)'!R2762),COUNTIF('SRF Drop Downs'!$A$2:$A$4,'Sponsor Response Form (SRF)'!S2762)),"Complete","Incomplete"))</f>
        <v/>
      </c>
      <c r="U2762" s="26" t="str">
        <f>IF(T2762="Complete",IF(AND(NOT(ISNA(VLOOKUP(CONCATENATE(E2762,F2762,G2762,H2762,I2762,J2762,K2762,L2762),'SRF Drop Downs'!G:G,1,FALSE))),IF(AND(H2762&lt;&gt;"C3",L2762&lt;&gt;"O5"),IF(SUM(COUNTIF(M2762:S2762,"Y"),COUNTIF(M2762:S2762,"N"))=0,"V","I"),IF(COUNTIF(M2762:S2762,"Y"),"V","I"))="V", IF(AND('Sponsor Response Form (SRF)'!E2762="M1", COUNTIF('OMS Response Form (ORF)'!D:D, C2762)&gt;0), "I", "V")="V"), "Valid","Invalid")," ")</f>
        <v xml:space="preserve"> </v>
      </c>
    </row>
    <row r="2763" spans="2:21" x14ac:dyDescent="0.35">
      <c r="B2763" s="70"/>
      <c r="C2763" s="71"/>
      <c r="D2763" s="72"/>
      <c r="E2763" s="73"/>
      <c r="F2763" s="73"/>
      <c r="G2763" s="73"/>
      <c r="H2763" s="73"/>
      <c r="I2763" s="73"/>
      <c r="J2763" s="73"/>
      <c r="K2763" s="73"/>
      <c r="L2763" s="73"/>
      <c r="M2763" s="73"/>
      <c r="N2763" s="73"/>
      <c r="O2763" s="73"/>
      <c r="P2763" s="73"/>
      <c r="Q2763" s="73"/>
      <c r="R2763" s="73"/>
      <c r="S2763" s="73"/>
      <c r="T2763" s="25" t="str">
        <f>IF(COUNTA(B2763:S2763)=0,"",IF(AND(COUNTA(B2763:D2763)=3,COUNTIF('SRF Drop Downs'!$B$2:$B$5,'Sponsor Response Form (SRF)'!E2763),COUNTIF('SRF Drop Downs'!$F$2:$F$5,'Sponsor Response Form (SRF)'!F2763),COUNTIF('SRF Drop Downs'!$C$2:$C$4,'Sponsor Response Form (SRF)'!G2763),COUNTIF('SRF Drop Downs'!$D$2:$D$6,'Sponsor Response Form (SRF)'!H2763),COUNTIF('SRF Drop Downs'!$A$2:$A$5,'Sponsor Response Form (SRF)'!I2763),COUNTIF('SRF Drop Downs'!$A$2:$A$4,'Sponsor Response Form (SRF)'!J2763),COUNTIF('SRF Drop Downs'!$A$2:$A$5,'Sponsor Response Form (SRF)'!K2763),COUNTIF('SRF Drop Downs'!$E$2:$E$7,'Sponsor Response Form (SRF)'!L2763),COUNTIF('SRF Drop Downs'!$A$2:$A$4,'Sponsor Response Form (SRF)'!M2763),COUNTIF('SRF Drop Downs'!$A$2:$A$4,'Sponsor Response Form (SRF)'!N2763),COUNTIF('SRF Drop Downs'!$A$2:$A$4,'Sponsor Response Form (SRF)'!O2763),COUNTIF('SRF Drop Downs'!$A$2:$A$4,'Sponsor Response Form (SRF)'!P2763),COUNTIF('SRF Drop Downs'!$A$2:$A$4,'Sponsor Response Form (SRF)'!Q2763),COUNTIF('SRF Drop Downs'!$A$2:$A$4,'Sponsor Response Form (SRF)'!R2763),COUNTIF('SRF Drop Downs'!$A$2:$A$4,'Sponsor Response Form (SRF)'!S2763)),"Complete","Incomplete"))</f>
        <v/>
      </c>
      <c r="U2763" s="26" t="str">
        <f>IF(T2763="Complete",IF(AND(NOT(ISNA(VLOOKUP(CONCATENATE(E2763,F2763,G2763,H2763,I2763,J2763,K2763,L2763),'SRF Drop Downs'!G:G,1,FALSE))),IF(AND(H2763&lt;&gt;"C3",L2763&lt;&gt;"O5"),IF(SUM(COUNTIF(M2763:S2763,"Y"),COUNTIF(M2763:S2763,"N"))=0,"V","I"),IF(COUNTIF(M2763:S2763,"Y"),"V","I"))="V", IF(AND('Sponsor Response Form (SRF)'!E2763="M1", COUNTIF('OMS Response Form (ORF)'!D:D, C2763)&gt;0), "I", "V")="V"), "Valid","Invalid")," ")</f>
        <v xml:space="preserve"> </v>
      </c>
    </row>
    <row r="2764" spans="2:21" x14ac:dyDescent="0.35">
      <c r="B2764" s="70"/>
      <c r="C2764" s="71"/>
      <c r="D2764" s="72"/>
      <c r="E2764" s="73"/>
      <c r="F2764" s="73"/>
      <c r="G2764" s="73"/>
      <c r="H2764" s="73"/>
      <c r="I2764" s="73"/>
      <c r="J2764" s="73"/>
      <c r="K2764" s="73"/>
      <c r="L2764" s="73"/>
      <c r="M2764" s="73"/>
      <c r="N2764" s="73"/>
      <c r="O2764" s="73"/>
      <c r="P2764" s="73"/>
      <c r="Q2764" s="73"/>
      <c r="R2764" s="73"/>
      <c r="S2764" s="73"/>
      <c r="T2764" s="25" t="str">
        <f>IF(COUNTA(B2764:S2764)=0,"",IF(AND(COUNTA(B2764:D2764)=3,COUNTIF('SRF Drop Downs'!$B$2:$B$5,'Sponsor Response Form (SRF)'!E2764),COUNTIF('SRF Drop Downs'!$F$2:$F$5,'Sponsor Response Form (SRF)'!F2764),COUNTIF('SRF Drop Downs'!$C$2:$C$4,'Sponsor Response Form (SRF)'!G2764),COUNTIF('SRF Drop Downs'!$D$2:$D$6,'Sponsor Response Form (SRF)'!H2764),COUNTIF('SRF Drop Downs'!$A$2:$A$5,'Sponsor Response Form (SRF)'!I2764),COUNTIF('SRF Drop Downs'!$A$2:$A$4,'Sponsor Response Form (SRF)'!J2764),COUNTIF('SRF Drop Downs'!$A$2:$A$5,'Sponsor Response Form (SRF)'!K2764),COUNTIF('SRF Drop Downs'!$E$2:$E$7,'Sponsor Response Form (SRF)'!L2764),COUNTIF('SRF Drop Downs'!$A$2:$A$4,'Sponsor Response Form (SRF)'!M2764),COUNTIF('SRF Drop Downs'!$A$2:$A$4,'Sponsor Response Form (SRF)'!N2764),COUNTIF('SRF Drop Downs'!$A$2:$A$4,'Sponsor Response Form (SRF)'!O2764),COUNTIF('SRF Drop Downs'!$A$2:$A$4,'Sponsor Response Form (SRF)'!P2764),COUNTIF('SRF Drop Downs'!$A$2:$A$4,'Sponsor Response Form (SRF)'!Q2764),COUNTIF('SRF Drop Downs'!$A$2:$A$4,'Sponsor Response Form (SRF)'!R2764),COUNTIF('SRF Drop Downs'!$A$2:$A$4,'Sponsor Response Form (SRF)'!S2764)),"Complete","Incomplete"))</f>
        <v/>
      </c>
      <c r="U2764" s="26" t="str">
        <f>IF(T2764="Complete",IF(AND(NOT(ISNA(VLOOKUP(CONCATENATE(E2764,F2764,G2764,H2764,I2764,J2764,K2764,L2764),'SRF Drop Downs'!G:G,1,FALSE))),IF(AND(H2764&lt;&gt;"C3",L2764&lt;&gt;"O5"),IF(SUM(COUNTIF(M2764:S2764,"Y"),COUNTIF(M2764:S2764,"N"))=0,"V","I"),IF(COUNTIF(M2764:S2764,"Y"),"V","I"))="V", IF(AND('Sponsor Response Form (SRF)'!E2764="M1", COUNTIF('OMS Response Form (ORF)'!D:D, C2764)&gt;0), "I", "V")="V"), "Valid","Invalid")," ")</f>
        <v xml:space="preserve"> </v>
      </c>
    </row>
    <row r="2765" spans="2:21" x14ac:dyDescent="0.35">
      <c r="B2765" s="70"/>
      <c r="C2765" s="71"/>
      <c r="D2765" s="72"/>
      <c r="E2765" s="73"/>
      <c r="F2765" s="73"/>
      <c r="G2765" s="73"/>
      <c r="H2765" s="73"/>
      <c r="I2765" s="73"/>
      <c r="J2765" s="73"/>
      <c r="K2765" s="73"/>
      <c r="L2765" s="73"/>
      <c r="M2765" s="73"/>
      <c r="N2765" s="73"/>
      <c r="O2765" s="73"/>
      <c r="P2765" s="73"/>
      <c r="Q2765" s="73"/>
      <c r="R2765" s="73"/>
      <c r="S2765" s="73"/>
      <c r="T2765" s="25" t="str">
        <f>IF(COUNTA(B2765:S2765)=0,"",IF(AND(COUNTA(B2765:D2765)=3,COUNTIF('SRF Drop Downs'!$B$2:$B$5,'Sponsor Response Form (SRF)'!E2765),COUNTIF('SRF Drop Downs'!$F$2:$F$5,'Sponsor Response Form (SRF)'!F2765),COUNTIF('SRF Drop Downs'!$C$2:$C$4,'Sponsor Response Form (SRF)'!G2765),COUNTIF('SRF Drop Downs'!$D$2:$D$6,'Sponsor Response Form (SRF)'!H2765),COUNTIF('SRF Drop Downs'!$A$2:$A$5,'Sponsor Response Form (SRF)'!I2765),COUNTIF('SRF Drop Downs'!$A$2:$A$4,'Sponsor Response Form (SRF)'!J2765),COUNTIF('SRF Drop Downs'!$A$2:$A$5,'Sponsor Response Form (SRF)'!K2765),COUNTIF('SRF Drop Downs'!$E$2:$E$7,'Sponsor Response Form (SRF)'!L2765),COUNTIF('SRF Drop Downs'!$A$2:$A$4,'Sponsor Response Form (SRF)'!M2765),COUNTIF('SRF Drop Downs'!$A$2:$A$4,'Sponsor Response Form (SRF)'!N2765),COUNTIF('SRF Drop Downs'!$A$2:$A$4,'Sponsor Response Form (SRF)'!O2765),COUNTIF('SRF Drop Downs'!$A$2:$A$4,'Sponsor Response Form (SRF)'!P2765),COUNTIF('SRF Drop Downs'!$A$2:$A$4,'Sponsor Response Form (SRF)'!Q2765),COUNTIF('SRF Drop Downs'!$A$2:$A$4,'Sponsor Response Form (SRF)'!R2765),COUNTIF('SRF Drop Downs'!$A$2:$A$4,'Sponsor Response Form (SRF)'!S2765)),"Complete","Incomplete"))</f>
        <v/>
      </c>
      <c r="U2765" s="26" t="str">
        <f>IF(T2765="Complete",IF(AND(NOT(ISNA(VLOOKUP(CONCATENATE(E2765,F2765,G2765,H2765,I2765,J2765,K2765,L2765),'SRF Drop Downs'!G:G,1,FALSE))),IF(AND(H2765&lt;&gt;"C3",L2765&lt;&gt;"O5"),IF(SUM(COUNTIF(M2765:S2765,"Y"),COUNTIF(M2765:S2765,"N"))=0,"V","I"),IF(COUNTIF(M2765:S2765,"Y"),"V","I"))="V", IF(AND('Sponsor Response Form (SRF)'!E2765="M1", COUNTIF('OMS Response Form (ORF)'!D:D, C2765)&gt;0), "I", "V")="V"), "Valid","Invalid")," ")</f>
        <v xml:space="preserve"> </v>
      </c>
    </row>
    <row r="2766" spans="2:21" x14ac:dyDescent="0.35">
      <c r="B2766" s="70"/>
      <c r="C2766" s="71"/>
      <c r="D2766" s="72"/>
      <c r="E2766" s="73"/>
      <c r="F2766" s="73"/>
      <c r="G2766" s="73"/>
      <c r="H2766" s="73"/>
      <c r="I2766" s="73"/>
      <c r="J2766" s="73"/>
      <c r="K2766" s="73"/>
      <c r="L2766" s="73"/>
      <c r="M2766" s="73"/>
      <c r="N2766" s="73"/>
      <c r="O2766" s="73"/>
      <c r="P2766" s="73"/>
      <c r="Q2766" s="73"/>
      <c r="R2766" s="73"/>
      <c r="S2766" s="73"/>
      <c r="T2766" s="25" t="str">
        <f>IF(COUNTA(B2766:S2766)=0,"",IF(AND(COUNTA(B2766:D2766)=3,COUNTIF('SRF Drop Downs'!$B$2:$B$5,'Sponsor Response Form (SRF)'!E2766),COUNTIF('SRF Drop Downs'!$F$2:$F$5,'Sponsor Response Form (SRF)'!F2766),COUNTIF('SRF Drop Downs'!$C$2:$C$4,'Sponsor Response Form (SRF)'!G2766),COUNTIF('SRF Drop Downs'!$D$2:$D$6,'Sponsor Response Form (SRF)'!H2766),COUNTIF('SRF Drop Downs'!$A$2:$A$5,'Sponsor Response Form (SRF)'!I2766),COUNTIF('SRF Drop Downs'!$A$2:$A$4,'Sponsor Response Form (SRF)'!J2766),COUNTIF('SRF Drop Downs'!$A$2:$A$5,'Sponsor Response Form (SRF)'!K2766),COUNTIF('SRF Drop Downs'!$E$2:$E$7,'Sponsor Response Form (SRF)'!L2766),COUNTIF('SRF Drop Downs'!$A$2:$A$4,'Sponsor Response Form (SRF)'!M2766),COUNTIF('SRF Drop Downs'!$A$2:$A$4,'Sponsor Response Form (SRF)'!N2766),COUNTIF('SRF Drop Downs'!$A$2:$A$4,'Sponsor Response Form (SRF)'!O2766),COUNTIF('SRF Drop Downs'!$A$2:$A$4,'Sponsor Response Form (SRF)'!P2766),COUNTIF('SRF Drop Downs'!$A$2:$A$4,'Sponsor Response Form (SRF)'!Q2766),COUNTIF('SRF Drop Downs'!$A$2:$A$4,'Sponsor Response Form (SRF)'!R2766),COUNTIF('SRF Drop Downs'!$A$2:$A$4,'Sponsor Response Form (SRF)'!S2766)),"Complete","Incomplete"))</f>
        <v/>
      </c>
      <c r="U2766" s="26" t="str">
        <f>IF(T2766="Complete",IF(AND(NOT(ISNA(VLOOKUP(CONCATENATE(E2766,F2766,G2766,H2766,I2766,J2766,K2766,L2766),'SRF Drop Downs'!G:G,1,FALSE))),IF(AND(H2766&lt;&gt;"C3",L2766&lt;&gt;"O5"),IF(SUM(COUNTIF(M2766:S2766,"Y"),COUNTIF(M2766:S2766,"N"))=0,"V","I"),IF(COUNTIF(M2766:S2766,"Y"),"V","I"))="V", IF(AND('Sponsor Response Form (SRF)'!E2766="M1", COUNTIF('OMS Response Form (ORF)'!D:D, C2766)&gt;0), "I", "V")="V"), "Valid","Invalid")," ")</f>
        <v xml:space="preserve"> </v>
      </c>
    </row>
    <row r="2767" spans="2:21" x14ac:dyDescent="0.35">
      <c r="B2767" s="70"/>
      <c r="C2767" s="71"/>
      <c r="D2767" s="72"/>
      <c r="E2767" s="73"/>
      <c r="F2767" s="73"/>
      <c r="G2767" s="73"/>
      <c r="H2767" s="73"/>
      <c r="I2767" s="73"/>
      <c r="J2767" s="73"/>
      <c r="K2767" s="73"/>
      <c r="L2767" s="73"/>
      <c r="M2767" s="73"/>
      <c r="N2767" s="73"/>
      <c r="O2767" s="73"/>
      <c r="P2767" s="73"/>
      <c r="Q2767" s="73"/>
      <c r="R2767" s="73"/>
      <c r="S2767" s="73"/>
      <c r="T2767" s="25" t="str">
        <f>IF(COUNTA(B2767:S2767)=0,"",IF(AND(COUNTA(B2767:D2767)=3,COUNTIF('SRF Drop Downs'!$B$2:$B$5,'Sponsor Response Form (SRF)'!E2767),COUNTIF('SRF Drop Downs'!$F$2:$F$5,'Sponsor Response Form (SRF)'!F2767),COUNTIF('SRF Drop Downs'!$C$2:$C$4,'Sponsor Response Form (SRF)'!G2767),COUNTIF('SRF Drop Downs'!$D$2:$D$6,'Sponsor Response Form (SRF)'!H2767),COUNTIF('SRF Drop Downs'!$A$2:$A$5,'Sponsor Response Form (SRF)'!I2767),COUNTIF('SRF Drop Downs'!$A$2:$A$4,'Sponsor Response Form (SRF)'!J2767),COUNTIF('SRF Drop Downs'!$A$2:$A$5,'Sponsor Response Form (SRF)'!K2767),COUNTIF('SRF Drop Downs'!$E$2:$E$7,'Sponsor Response Form (SRF)'!L2767),COUNTIF('SRF Drop Downs'!$A$2:$A$4,'Sponsor Response Form (SRF)'!M2767),COUNTIF('SRF Drop Downs'!$A$2:$A$4,'Sponsor Response Form (SRF)'!N2767),COUNTIF('SRF Drop Downs'!$A$2:$A$4,'Sponsor Response Form (SRF)'!O2767),COUNTIF('SRF Drop Downs'!$A$2:$A$4,'Sponsor Response Form (SRF)'!P2767),COUNTIF('SRF Drop Downs'!$A$2:$A$4,'Sponsor Response Form (SRF)'!Q2767),COUNTIF('SRF Drop Downs'!$A$2:$A$4,'Sponsor Response Form (SRF)'!R2767),COUNTIF('SRF Drop Downs'!$A$2:$A$4,'Sponsor Response Form (SRF)'!S2767)),"Complete","Incomplete"))</f>
        <v/>
      </c>
      <c r="U2767" s="26" t="str">
        <f>IF(T2767="Complete",IF(AND(NOT(ISNA(VLOOKUP(CONCATENATE(E2767,F2767,G2767,H2767,I2767,J2767,K2767,L2767),'SRF Drop Downs'!G:G,1,FALSE))),IF(AND(H2767&lt;&gt;"C3",L2767&lt;&gt;"O5"),IF(SUM(COUNTIF(M2767:S2767,"Y"),COUNTIF(M2767:S2767,"N"))=0,"V","I"),IF(COUNTIF(M2767:S2767,"Y"),"V","I"))="V", IF(AND('Sponsor Response Form (SRF)'!E2767="M1", COUNTIF('OMS Response Form (ORF)'!D:D, C2767)&gt;0), "I", "V")="V"), "Valid","Invalid")," ")</f>
        <v xml:space="preserve"> </v>
      </c>
    </row>
    <row r="2768" spans="2:21" x14ac:dyDescent="0.35">
      <c r="B2768" s="70"/>
      <c r="C2768" s="71"/>
      <c r="D2768" s="72"/>
      <c r="E2768" s="73"/>
      <c r="F2768" s="73"/>
      <c r="G2768" s="73"/>
      <c r="H2768" s="73"/>
      <c r="I2768" s="73"/>
      <c r="J2768" s="73"/>
      <c r="K2768" s="73"/>
      <c r="L2768" s="73"/>
      <c r="M2768" s="73"/>
      <c r="N2768" s="73"/>
      <c r="O2768" s="73"/>
      <c r="P2768" s="73"/>
      <c r="Q2768" s="73"/>
      <c r="R2768" s="73"/>
      <c r="S2768" s="73"/>
      <c r="T2768" s="25" t="str">
        <f>IF(COUNTA(B2768:S2768)=0,"",IF(AND(COUNTA(B2768:D2768)=3,COUNTIF('SRF Drop Downs'!$B$2:$B$5,'Sponsor Response Form (SRF)'!E2768),COUNTIF('SRF Drop Downs'!$F$2:$F$5,'Sponsor Response Form (SRF)'!F2768),COUNTIF('SRF Drop Downs'!$C$2:$C$4,'Sponsor Response Form (SRF)'!G2768),COUNTIF('SRF Drop Downs'!$D$2:$D$6,'Sponsor Response Form (SRF)'!H2768),COUNTIF('SRF Drop Downs'!$A$2:$A$5,'Sponsor Response Form (SRF)'!I2768),COUNTIF('SRF Drop Downs'!$A$2:$A$4,'Sponsor Response Form (SRF)'!J2768),COUNTIF('SRF Drop Downs'!$A$2:$A$5,'Sponsor Response Form (SRF)'!K2768),COUNTIF('SRF Drop Downs'!$E$2:$E$7,'Sponsor Response Form (SRF)'!L2768),COUNTIF('SRF Drop Downs'!$A$2:$A$4,'Sponsor Response Form (SRF)'!M2768),COUNTIF('SRF Drop Downs'!$A$2:$A$4,'Sponsor Response Form (SRF)'!N2768),COUNTIF('SRF Drop Downs'!$A$2:$A$4,'Sponsor Response Form (SRF)'!O2768),COUNTIF('SRF Drop Downs'!$A$2:$A$4,'Sponsor Response Form (SRF)'!P2768),COUNTIF('SRF Drop Downs'!$A$2:$A$4,'Sponsor Response Form (SRF)'!Q2768),COUNTIF('SRF Drop Downs'!$A$2:$A$4,'Sponsor Response Form (SRF)'!R2768),COUNTIF('SRF Drop Downs'!$A$2:$A$4,'Sponsor Response Form (SRF)'!S2768)),"Complete","Incomplete"))</f>
        <v/>
      </c>
      <c r="U2768" s="26" t="str">
        <f>IF(T2768="Complete",IF(AND(NOT(ISNA(VLOOKUP(CONCATENATE(E2768,F2768,G2768,H2768,I2768,J2768,K2768,L2768),'SRF Drop Downs'!G:G,1,FALSE))),IF(AND(H2768&lt;&gt;"C3",L2768&lt;&gt;"O5"),IF(SUM(COUNTIF(M2768:S2768,"Y"),COUNTIF(M2768:S2768,"N"))=0,"V","I"),IF(COUNTIF(M2768:S2768,"Y"),"V","I"))="V", IF(AND('Sponsor Response Form (SRF)'!E2768="M1", COUNTIF('OMS Response Form (ORF)'!D:D, C2768)&gt;0), "I", "V")="V"), "Valid","Invalid")," ")</f>
        <v xml:space="preserve"> </v>
      </c>
    </row>
    <row r="2769" spans="2:21" x14ac:dyDescent="0.35">
      <c r="B2769" s="70"/>
      <c r="C2769" s="71"/>
      <c r="D2769" s="72"/>
      <c r="E2769" s="73"/>
      <c r="F2769" s="73"/>
      <c r="G2769" s="73"/>
      <c r="H2769" s="73"/>
      <c r="I2769" s="73"/>
      <c r="J2769" s="73"/>
      <c r="K2769" s="73"/>
      <c r="L2769" s="73"/>
      <c r="M2769" s="73"/>
      <c r="N2769" s="73"/>
      <c r="O2769" s="73"/>
      <c r="P2769" s="73"/>
      <c r="Q2769" s="73"/>
      <c r="R2769" s="73"/>
      <c r="S2769" s="73"/>
      <c r="T2769" s="25" t="str">
        <f>IF(COUNTA(B2769:S2769)=0,"",IF(AND(COUNTA(B2769:D2769)=3,COUNTIF('SRF Drop Downs'!$B$2:$B$5,'Sponsor Response Form (SRF)'!E2769),COUNTIF('SRF Drop Downs'!$F$2:$F$5,'Sponsor Response Form (SRF)'!F2769),COUNTIF('SRF Drop Downs'!$C$2:$C$4,'Sponsor Response Form (SRF)'!G2769),COUNTIF('SRF Drop Downs'!$D$2:$D$6,'Sponsor Response Form (SRF)'!H2769),COUNTIF('SRF Drop Downs'!$A$2:$A$5,'Sponsor Response Form (SRF)'!I2769),COUNTIF('SRF Drop Downs'!$A$2:$A$4,'Sponsor Response Form (SRF)'!J2769),COUNTIF('SRF Drop Downs'!$A$2:$A$5,'Sponsor Response Form (SRF)'!K2769),COUNTIF('SRF Drop Downs'!$E$2:$E$7,'Sponsor Response Form (SRF)'!L2769),COUNTIF('SRF Drop Downs'!$A$2:$A$4,'Sponsor Response Form (SRF)'!M2769),COUNTIF('SRF Drop Downs'!$A$2:$A$4,'Sponsor Response Form (SRF)'!N2769),COUNTIF('SRF Drop Downs'!$A$2:$A$4,'Sponsor Response Form (SRF)'!O2769),COUNTIF('SRF Drop Downs'!$A$2:$A$4,'Sponsor Response Form (SRF)'!P2769),COUNTIF('SRF Drop Downs'!$A$2:$A$4,'Sponsor Response Form (SRF)'!Q2769),COUNTIF('SRF Drop Downs'!$A$2:$A$4,'Sponsor Response Form (SRF)'!R2769),COUNTIF('SRF Drop Downs'!$A$2:$A$4,'Sponsor Response Form (SRF)'!S2769)),"Complete","Incomplete"))</f>
        <v/>
      </c>
      <c r="U2769" s="26" t="str">
        <f>IF(T2769="Complete",IF(AND(NOT(ISNA(VLOOKUP(CONCATENATE(E2769,F2769,G2769,H2769,I2769,J2769,K2769,L2769),'SRF Drop Downs'!G:G,1,FALSE))),IF(AND(H2769&lt;&gt;"C3",L2769&lt;&gt;"O5"),IF(SUM(COUNTIF(M2769:S2769,"Y"),COUNTIF(M2769:S2769,"N"))=0,"V","I"),IF(COUNTIF(M2769:S2769,"Y"),"V","I"))="V", IF(AND('Sponsor Response Form (SRF)'!E2769="M1", COUNTIF('OMS Response Form (ORF)'!D:D, C2769)&gt;0), "I", "V")="V"), "Valid","Invalid")," ")</f>
        <v xml:space="preserve"> </v>
      </c>
    </row>
    <row r="2770" spans="2:21" x14ac:dyDescent="0.35">
      <c r="B2770" s="70"/>
      <c r="C2770" s="71"/>
      <c r="D2770" s="72"/>
      <c r="E2770" s="73"/>
      <c r="F2770" s="73"/>
      <c r="G2770" s="73"/>
      <c r="H2770" s="73"/>
      <c r="I2770" s="73"/>
      <c r="J2770" s="73"/>
      <c r="K2770" s="73"/>
      <c r="L2770" s="73"/>
      <c r="M2770" s="73"/>
      <c r="N2770" s="73"/>
      <c r="O2770" s="73"/>
      <c r="P2770" s="73"/>
      <c r="Q2770" s="73"/>
      <c r="R2770" s="73"/>
      <c r="S2770" s="73"/>
      <c r="T2770" s="25" t="str">
        <f>IF(COUNTA(B2770:S2770)=0,"",IF(AND(COUNTA(B2770:D2770)=3,COUNTIF('SRF Drop Downs'!$B$2:$B$5,'Sponsor Response Form (SRF)'!E2770),COUNTIF('SRF Drop Downs'!$F$2:$F$5,'Sponsor Response Form (SRF)'!F2770),COUNTIF('SRF Drop Downs'!$C$2:$C$4,'Sponsor Response Form (SRF)'!G2770),COUNTIF('SRF Drop Downs'!$D$2:$D$6,'Sponsor Response Form (SRF)'!H2770),COUNTIF('SRF Drop Downs'!$A$2:$A$5,'Sponsor Response Form (SRF)'!I2770),COUNTIF('SRF Drop Downs'!$A$2:$A$4,'Sponsor Response Form (SRF)'!J2770),COUNTIF('SRF Drop Downs'!$A$2:$A$5,'Sponsor Response Form (SRF)'!K2770),COUNTIF('SRF Drop Downs'!$E$2:$E$7,'Sponsor Response Form (SRF)'!L2770),COUNTIF('SRF Drop Downs'!$A$2:$A$4,'Sponsor Response Form (SRF)'!M2770),COUNTIF('SRF Drop Downs'!$A$2:$A$4,'Sponsor Response Form (SRF)'!N2770),COUNTIF('SRF Drop Downs'!$A$2:$A$4,'Sponsor Response Form (SRF)'!O2770),COUNTIF('SRF Drop Downs'!$A$2:$A$4,'Sponsor Response Form (SRF)'!P2770),COUNTIF('SRF Drop Downs'!$A$2:$A$4,'Sponsor Response Form (SRF)'!Q2770),COUNTIF('SRF Drop Downs'!$A$2:$A$4,'Sponsor Response Form (SRF)'!R2770),COUNTIF('SRF Drop Downs'!$A$2:$A$4,'Sponsor Response Form (SRF)'!S2770)),"Complete","Incomplete"))</f>
        <v/>
      </c>
      <c r="U2770" s="26" t="str">
        <f>IF(T2770="Complete",IF(AND(NOT(ISNA(VLOOKUP(CONCATENATE(E2770,F2770,G2770,H2770,I2770,J2770,K2770,L2770),'SRF Drop Downs'!G:G,1,FALSE))),IF(AND(H2770&lt;&gt;"C3",L2770&lt;&gt;"O5"),IF(SUM(COUNTIF(M2770:S2770,"Y"),COUNTIF(M2770:S2770,"N"))=0,"V","I"),IF(COUNTIF(M2770:S2770,"Y"),"V","I"))="V", IF(AND('Sponsor Response Form (SRF)'!E2770="M1", COUNTIF('OMS Response Form (ORF)'!D:D, C2770)&gt;0), "I", "V")="V"), "Valid","Invalid")," ")</f>
        <v xml:space="preserve"> </v>
      </c>
    </row>
    <row r="2771" spans="2:21" x14ac:dyDescent="0.35">
      <c r="B2771" s="70"/>
      <c r="C2771" s="71"/>
      <c r="D2771" s="72"/>
      <c r="E2771" s="73"/>
      <c r="F2771" s="73"/>
      <c r="G2771" s="73"/>
      <c r="H2771" s="73"/>
      <c r="I2771" s="73"/>
      <c r="J2771" s="73"/>
      <c r="K2771" s="73"/>
      <c r="L2771" s="73"/>
      <c r="M2771" s="73"/>
      <c r="N2771" s="73"/>
      <c r="O2771" s="73"/>
      <c r="P2771" s="73"/>
      <c r="Q2771" s="73"/>
      <c r="R2771" s="73"/>
      <c r="S2771" s="73"/>
      <c r="T2771" s="25" t="str">
        <f>IF(COUNTA(B2771:S2771)=0,"",IF(AND(COUNTA(B2771:D2771)=3,COUNTIF('SRF Drop Downs'!$B$2:$B$5,'Sponsor Response Form (SRF)'!E2771),COUNTIF('SRF Drop Downs'!$F$2:$F$5,'Sponsor Response Form (SRF)'!F2771),COUNTIF('SRF Drop Downs'!$C$2:$C$4,'Sponsor Response Form (SRF)'!G2771),COUNTIF('SRF Drop Downs'!$D$2:$D$6,'Sponsor Response Form (SRF)'!H2771),COUNTIF('SRF Drop Downs'!$A$2:$A$5,'Sponsor Response Form (SRF)'!I2771),COUNTIF('SRF Drop Downs'!$A$2:$A$4,'Sponsor Response Form (SRF)'!J2771),COUNTIF('SRF Drop Downs'!$A$2:$A$5,'Sponsor Response Form (SRF)'!K2771),COUNTIF('SRF Drop Downs'!$E$2:$E$7,'Sponsor Response Form (SRF)'!L2771),COUNTIF('SRF Drop Downs'!$A$2:$A$4,'Sponsor Response Form (SRF)'!M2771),COUNTIF('SRF Drop Downs'!$A$2:$A$4,'Sponsor Response Form (SRF)'!N2771),COUNTIF('SRF Drop Downs'!$A$2:$A$4,'Sponsor Response Form (SRF)'!O2771),COUNTIF('SRF Drop Downs'!$A$2:$A$4,'Sponsor Response Form (SRF)'!P2771),COUNTIF('SRF Drop Downs'!$A$2:$A$4,'Sponsor Response Form (SRF)'!Q2771),COUNTIF('SRF Drop Downs'!$A$2:$A$4,'Sponsor Response Form (SRF)'!R2771),COUNTIF('SRF Drop Downs'!$A$2:$A$4,'Sponsor Response Form (SRF)'!S2771)),"Complete","Incomplete"))</f>
        <v/>
      </c>
      <c r="U2771" s="26" t="str">
        <f>IF(T2771="Complete",IF(AND(NOT(ISNA(VLOOKUP(CONCATENATE(E2771,F2771,G2771,H2771,I2771,J2771,K2771,L2771),'SRF Drop Downs'!G:G,1,FALSE))),IF(AND(H2771&lt;&gt;"C3",L2771&lt;&gt;"O5"),IF(SUM(COUNTIF(M2771:S2771,"Y"),COUNTIF(M2771:S2771,"N"))=0,"V","I"),IF(COUNTIF(M2771:S2771,"Y"),"V","I"))="V", IF(AND('Sponsor Response Form (SRF)'!E2771="M1", COUNTIF('OMS Response Form (ORF)'!D:D, C2771)&gt;0), "I", "V")="V"), "Valid","Invalid")," ")</f>
        <v xml:space="preserve"> </v>
      </c>
    </row>
    <row r="2772" spans="2:21" x14ac:dyDescent="0.35">
      <c r="B2772" s="70"/>
      <c r="C2772" s="71"/>
      <c r="D2772" s="72"/>
      <c r="E2772" s="73"/>
      <c r="F2772" s="73"/>
      <c r="G2772" s="73"/>
      <c r="H2772" s="73"/>
      <c r="I2772" s="73"/>
      <c r="J2772" s="73"/>
      <c r="K2772" s="73"/>
      <c r="L2772" s="73"/>
      <c r="M2772" s="73"/>
      <c r="N2772" s="73"/>
      <c r="O2772" s="73"/>
      <c r="P2772" s="73"/>
      <c r="Q2772" s="73"/>
      <c r="R2772" s="73"/>
      <c r="S2772" s="73"/>
      <c r="T2772" s="25" t="str">
        <f>IF(COUNTA(B2772:S2772)=0,"",IF(AND(COUNTA(B2772:D2772)=3,COUNTIF('SRF Drop Downs'!$B$2:$B$5,'Sponsor Response Form (SRF)'!E2772),COUNTIF('SRF Drop Downs'!$F$2:$F$5,'Sponsor Response Form (SRF)'!F2772),COUNTIF('SRF Drop Downs'!$C$2:$C$4,'Sponsor Response Form (SRF)'!G2772),COUNTIF('SRF Drop Downs'!$D$2:$D$6,'Sponsor Response Form (SRF)'!H2772),COUNTIF('SRF Drop Downs'!$A$2:$A$5,'Sponsor Response Form (SRF)'!I2772),COUNTIF('SRF Drop Downs'!$A$2:$A$4,'Sponsor Response Form (SRF)'!J2772),COUNTIF('SRF Drop Downs'!$A$2:$A$5,'Sponsor Response Form (SRF)'!K2772),COUNTIF('SRF Drop Downs'!$E$2:$E$7,'Sponsor Response Form (SRF)'!L2772),COUNTIF('SRF Drop Downs'!$A$2:$A$4,'Sponsor Response Form (SRF)'!M2772),COUNTIF('SRF Drop Downs'!$A$2:$A$4,'Sponsor Response Form (SRF)'!N2772),COUNTIF('SRF Drop Downs'!$A$2:$A$4,'Sponsor Response Form (SRF)'!O2772),COUNTIF('SRF Drop Downs'!$A$2:$A$4,'Sponsor Response Form (SRF)'!P2772),COUNTIF('SRF Drop Downs'!$A$2:$A$4,'Sponsor Response Form (SRF)'!Q2772),COUNTIF('SRF Drop Downs'!$A$2:$A$4,'Sponsor Response Form (SRF)'!R2772),COUNTIF('SRF Drop Downs'!$A$2:$A$4,'Sponsor Response Form (SRF)'!S2772)),"Complete","Incomplete"))</f>
        <v/>
      </c>
      <c r="U2772" s="26" t="str">
        <f>IF(T2772="Complete",IF(AND(NOT(ISNA(VLOOKUP(CONCATENATE(E2772,F2772,G2772,H2772,I2772,J2772,K2772,L2772),'SRF Drop Downs'!G:G,1,FALSE))),IF(AND(H2772&lt;&gt;"C3",L2772&lt;&gt;"O5"),IF(SUM(COUNTIF(M2772:S2772,"Y"),COUNTIF(M2772:S2772,"N"))=0,"V","I"),IF(COUNTIF(M2772:S2772,"Y"),"V","I"))="V", IF(AND('Sponsor Response Form (SRF)'!E2772="M1", COUNTIF('OMS Response Form (ORF)'!D:D, C2772)&gt;0), "I", "V")="V"), "Valid","Invalid")," ")</f>
        <v xml:space="preserve"> </v>
      </c>
    </row>
    <row r="2773" spans="2:21" x14ac:dyDescent="0.35">
      <c r="B2773" s="70"/>
      <c r="C2773" s="71"/>
      <c r="D2773" s="72"/>
      <c r="E2773" s="73"/>
      <c r="F2773" s="73"/>
      <c r="G2773" s="73"/>
      <c r="H2773" s="73"/>
      <c r="I2773" s="73"/>
      <c r="J2773" s="73"/>
      <c r="K2773" s="73"/>
      <c r="L2773" s="73"/>
      <c r="M2773" s="73"/>
      <c r="N2773" s="73"/>
      <c r="O2773" s="73"/>
      <c r="P2773" s="73"/>
      <c r="Q2773" s="73"/>
      <c r="R2773" s="73"/>
      <c r="S2773" s="73"/>
      <c r="T2773" s="25" t="str">
        <f>IF(COUNTA(B2773:S2773)=0,"",IF(AND(COUNTA(B2773:D2773)=3,COUNTIF('SRF Drop Downs'!$B$2:$B$5,'Sponsor Response Form (SRF)'!E2773),COUNTIF('SRF Drop Downs'!$F$2:$F$5,'Sponsor Response Form (SRF)'!F2773),COUNTIF('SRF Drop Downs'!$C$2:$C$4,'Sponsor Response Form (SRF)'!G2773),COUNTIF('SRF Drop Downs'!$D$2:$D$6,'Sponsor Response Form (SRF)'!H2773),COUNTIF('SRF Drop Downs'!$A$2:$A$5,'Sponsor Response Form (SRF)'!I2773),COUNTIF('SRF Drop Downs'!$A$2:$A$4,'Sponsor Response Form (SRF)'!J2773),COUNTIF('SRF Drop Downs'!$A$2:$A$5,'Sponsor Response Form (SRF)'!K2773),COUNTIF('SRF Drop Downs'!$E$2:$E$7,'Sponsor Response Form (SRF)'!L2773),COUNTIF('SRF Drop Downs'!$A$2:$A$4,'Sponsor Response Form (SRF)'!M2773),COUNTIF('SRF Drop Downs'!$A$2:$A$4,'Sponsor Response Form (SRF)'!N2773),COUNTIF('SRF Drop Downs'!$A$2:$A$4,'Sponsor Response Form (SRF)'!O2773),COUNTIF('SRF Drop Downs'!$A$2:$A$4,'Sponsor Response Form (SRF)'!P2773),COUNTIF('SRF Drop Downs'!$A$2:$A$4,'Sponsor Response Form (SRF)'!Q2773),COUNTIF('SRF Drop Downs'!$A$2:$A$4,'Sponsor Response Form (SRF)'!R2773),COUNTIF('SRF Drop Downs'!$A$2:$A$4,'Sponsor Response Form (SRF)'!S2773)),"Complete","Incomplete"))</f>
        <v/>
      </c>
      <c r="U2773" s="26" t="str">
        <f>IF(T2773="Complete",IF(AND(NOT(ISNA(VLOOKUP(CONCATENATE(E2773,F2773,G2773,H2773,I2773,J2773,K2773,L2773),'SRF Drop Downs'!G:G,1,FALSE))),IF(AND(H2773&lt;&gt;"C3",L2773&lt;&gt;"O5"),IF(SUM(COUNTIF(M2773:S2773,"Y"),COUNTIF(M2773:S2773,"N"))=0,"V","I"),IF(COUNTIF(M2773:S2773,"Y"),"V","I"))="V", IF(AND('Sponsor Response Form (SRF)'!E2773="M1", COUNTIF('OMS Response Form (ORF)'!D:D, C2773)&gt;0), "I", "V")="V"), "Valid","Invalid")," ")</f>
        <v xml:space="preserve"> </v>
      </c>
    </row>
    <row r="2774" spans="2:21" x14ac:dyDescent="0.35">
      <c r="B2774" s="70"/>
      <c r="C2774" s="71"/>
      <c r="D2774" s="72"/>
      <c r="E2774" s="73"/>
      <c r="F2774" s="73"/>
      <c r="G2774" s="73"/>
      <c r="H2774" s="73"/>
      <c r="I2774" s="73"/>
      <c r="J2774" s="73"/>
      <c r="K2774" s="73"/>
      <c r="L2774" s="73"/>
      <c r="M2774" s="73"/>
      <c r="N2774" s="73"/>
      <c r="O2774" s="73"/>
      <c r="P2774" s="73"/>
      <c r="Q2774" s="73"/>
      <c r="R2774" s="73"/>
      <c r="S2774" s="73"/>
      <c r="T2774" s="25" t="str">
        <f>IF(COUNTA(B2774:S2774)=0,"",IF(AND(COUNTA(B2774:D2774)=3,COUNTIF('SRF Drop Downs'!$B$2:$B$5,'Sponsor Response Form (SRF)'!E2774),COUNTIF('SRF Drop Downs'!$F$2:$F$5,'Sponsor Response Form (SRF)'!F2774),COUNTIF('SRF Drop Downs'!$C$2:$C$4,'Sponsor Response Form (SRF)'!G2774),COUNTIF('SRF Drop Downs'!$D$2:$D$6,'Sponsor Response Form (SRF)'!H2774),COUNTIF('SRF Drop Downs'!$A$2:$A$5,'Sponsor Response Form (SRF)'!I2774),COUNTIF('SRF Drop Downs'!$A$2:$A$4,'Sponsor Response Form (SRF)'!J2774),COUNTIF('SRF Drop Downs'!$A$2:$A$5,'Sponsor Response Form (SRF)'!K2774),COUNTIF('SRF Drop Downs'!$E$2:$E$7,'Sponsor Response Form (SRF)'!L2774),COUNTIF('SRF Drop Downs'!$A$2:$A$4,'Sponsor Response Form (SRF)'!M2774),COUNTIF('SRF Drop Downs'!$A$2:$A$4,'Sponsor Response Form (SRF)'!N2774),COUNTIF('SRF Drop Downs'!$A$2:$A$4,'Sponsor Response Form (SRF)'!O2774),COUNTIF('SRF Drop Downs'!$A$2:$A$4,'Sponsor Response Form (SRF)'!P2774),COUNTIF('SRF Drop Downs'!$A$2:$A$4,'Sponsor Response Form (SRF)'!Q2774),COUNTIF('SRF Drop Downs'!$A$2:$A$4,'Sponsor Response Form (SRF)'!R2774),COUNTIF('SRF Drop Downs'!$A$2:$A$4,'Sponsor Response Form (SRF)'!S2774)),"Complete","Incomplete"))</f>
        <v/>
      </c>
      <c r="U2774" s="26" t="str">
        <f>IF(T2774="Complete",IF(AND(NOT(ISNA(VLOOKUP(CONCATENATE(E2774,F2774,G2774,H2774,I2774,J2774,K2774,L2774),'SRF Drop Downs'!G:G,1,FALSE))),IF(AND(H2774&lt;&gt;"C3",L2774&lt;&gt;"O5"),IF(SUM(COUNTIF(M2774:S2774,"Y"),COUNTIF(M2774:S2774,"N"))=0,"V","I"),IF(COUNTIF(M2774:S2774,"Y"),"V","I"))="V", IF(AND('Sponsor Response Form (SRF)'!E2774="M1", COUNTIF('OMS Response Form (ORF)'!D:D, C2774)&gt;0), "I", "V")="V"), "Valid","Invalid")," ")</f>
        <v xml:space="preserve"> </v>
      </c>
    </row>
    <row r="2775" spans="2:21" x14ac:dyDescent="0.35">
      <c r="B2775" s="70"/>
      <c r="C2775" s="71"/>
      <c r="D2775" s="72"/>
      <c r="E2775" s="73"/>
      <c r="F2775" s="73"/>
      <c r="G2775" s="73"/>
      <c r="H2775" s="73"/>
      <c r="I2775" s="73"/>
      <c r="J2775" s="73"/>
      <c r="K2775" s="73"/>
      <c r="L2775" s="73"/>
      <c r="M2775" s="73"/>
      <c r="N2775" s="73"/>
      <c r="O2775" s="73"/>
      <c r="P2775" s="73"/>
      <c r="Q2775" s="73"/>
      <c r="R2775" s="73"/>
      <c r="S2775" s="73"/>
      <c r="T2775" s="25" t="str">
        <f>IF(COUNTA(B2775:S2775)=0,"",IF(AND(COUNTA(B2775:D2775)=3,COUNTIF('SRF Drop Downs'!$B$2:$B$5,'Sponsor Response Form (SRF)'!E2775),COUNTIF('SRF Drop Downs'!$F$2:$F$5,'Sponsor Response Form (SRF)'!F2775),COUNTIF('SRF Drop Downs'!$C$2:$C$4,'Sponsor Response Form (SRF)'!G2775),COUNTIF('SRF Drop Downs'!$D$2:$D$6,'Sponsor Response Form (SRF)'!H2775),COUNTIF('SRF Drop Downs'!$A$2:$A$5,'Sponsor Response Form (SRF)'!I2775),COUNTIF('SRF Drop Downs'!$A$2:$A$4,'Sponsor Response Form (SRF)'!J2775),COUNTIF('SRF Drop Downs'!$A$2:$A$5,'Sponsor Response Form (SRF)'!K2775),COUNTIF('SRF Drop Downs'!$E$2:$E$7,'Sponsor Response Form (SRF)'!L2775),COUNTIF('SRF Drop Downs'!$A$2:$A$4,'Sponsor Response Form (SRF)'!M2775),COUNTIF('SRF Drop Downs'!$A$2:$A$4,'Sponsor Response Form (SRF)'!N2775),COUNTIF('SRF Drop Downs'!$A$2:$A$4,'Sponsor Response Form (SRF)'!O2775),COUNTIF('SRF Drop Downs'!$A$2:$A$4,'Sponsor Response Form (SRF)'!P2775),COUNTIF('SRF Drop Downs'!$A$2:$A$4,'Sponsor Response Form (SRF)'!Q2775),COUNTIF('SRF Drop Downs'!$A$2:$A$4,'Sponsor Response Form (SRF)'!R2775),COUNTIF('SRF Drop Downs'!$A$2:$A$4,'Sponsor Response Form (SRF)'!S2775)),"Complete","Incomplete"))</f>
        <v/>
      </c>
      <c r="U2775" s="26" t="str">
        <f>IF(T2775="Complete",IF(AND(NOT(ISNA(VLOOKUP(CONCATENATE(E2775,F2775,G2775,H2775,I2775,J2775,K2775,L2775),'SRF Drop Downs'!G:G,1,FALSE))),IF(AND(H2775&lt;&gt;"C3",L2775&lt;&gt;"O5"),IF(SUM(COUNTIF(M2775:S2775,"Y"),COUNTIF(M2775:S2775,"N"))=0,"V","I"),IF(COUNTIF(M2775:S2775,"Y"),"V","I"))="V", IF(AND('Sponsor Response Form (SRF)'!E2775="M1", COUNTIF('OMS Response Form (ORF)'!D:D, C2775)&gt;0), "I", "V")="V"), "Valid","Invalid")," ")</f>
        <v xml:space="preserve"> </v>
      </c>
    </row>
    <row r="2776" spans="2:21" x14ac:dyDescent="0.35">
      <c r="B2776" s="70"/>
      <c r="C2776" s="71"/>
      <c r="D2776" s="72"/>
      <c r="E2776" s="73"/>
      <c r="F2776" s="73"/>
      <c r="G2776" s="73"/>
      <c r="H2776" s="73"/>
      <c r="I2776" s="73"/>
      <c r="J2776" s="73"/>
      <c r="K2776" s="73"/>
      <c r="L2776" s="73"/>
      <c r="M2776" s="73"/>
      <c r="N2776" s="73"/>
      <c r="O2776" s="73"/>
      <c r="P2776" s="73"/>
      <c r="Q2776" s="73"/>
      <c r="R2776" s="73"/>
      <c r="S2776" s="73"/>
      <c r="T2776" s="25" t="str">
        <f>IF(COUNTA(B2776:S2776)=0,"",IF(AND(COUNTA(B2776:D2776)=3,COUNTIF('SRF Drop Downs'!$B$2:$B$5,'Sponsor Response Form (SRF)'!E2776),COUNTIF('SRF Drop Downs'!$F$2:$F$5,'Sponsor Response Form (SRF)'!F2776),COUNTIF('SRF Drop Downs'!$C$2:$C$4,'Sponsor Response Form (SRF)'!G2776),COUNTIF('SRF Drop Downs'!$D$2:$D$6,'Sponsor Response Form (SRF)'!H2776),COUNTIF('SRF Drop Downs'!$A$2:$A$5,'Sponsor Response Form (SRF)'!I2776),COUNTIF('SRF Drop Downs'!$A$2:$A$4,'Sponsor Response Form (SRF)'!J2776),COUNTIF('SRF Drop Downs'!$A$2:$A$5,'Sponsor Response Form (SRF)'!K2776),COUNTIF('SRF Drop Downs'!$E$2:$E$7,'Sponsor Response Form (SRF)'!L2776),COUNTIF('SRF Drop Downs'!$A$2:$A$4,'Sponsor Response Form (SRF)'!M2776),COUNTIF('SRF Drop Downs'!$A$2:$A$4,'Sponsor Response Form (SRF)'!N2776),COUNTIF('SRF Drop Downs'!$A$2:$A$4,'Sponsor Response Form (SRF)'!O2776),COUNTIF('SRF Drop Downs'!$A$2:$A$4,'Sponsor Response Form (SRF)'!P2776),COUNTIF('SRF Drop Downs'!$A$2:$A$4,'Sponsor Response Form (SRF)'!Q2776),COUNTIF('SRF Drop Downs'!$A$2:$A$4,'Sponsor Response Form (SRF)'!R2776),COUNTIF('SRF Drop Downs'!$A$2:$A$4,'Sponsor Response Form (SRF)'!S2776)),"Complete","Incomplete"))</f>
        <v/>
      </c>
      <c r="U2776" s="26" t="str">
        <f>IF(T2776="Complete",IF(AND(NOT(ISNA(VLOOKUP(CONCATENATE(E2776,F2776,G2776,H2776,I2776,J2776,K2776,L2776),'SRF Drop Downs'!G:G,1,FALSE))),IF(AND(H2776&lt;&gt;"C3",L2776&lt;&gt;"O5"),IF(SUM(COUNTIF(M2776:S2776,"Y"),COUNTIF(M2776:S2776,"N"))=0,"V","I"),IF(COUNTIF(M2776:S2776,"Y"),"V","I"))="V", IF(AND('Sponsor Response Form (SRF)'!E2776="M1", COUNTIF('OMS Response Form (ORF)'!D:D, C2776)&gt;0), "I", "V")="V"), "Valid","Invalid")," ")</f>
        <v xml:space="preserve"> </v>
      </c>
    </row>
    <row r="2777" spans="2:21" x14ac:dyDescent="0.35">
      <c r="B2777" s="70"/>
      <c r="C2777" s="71"/>
      <c r="D2777" s="72"/>
      <c r="E2777" s="73"/>
      <c r="F2777" s="73"/>
      <c r="G2777" s="73"/>
      <c r="H2777" s="73"/>
      <c r="I2777" s="73"/>
      <c r="J2777" s="73"/>
      <c r="K2777" s="73"/>
      <c r="L2777" s="73"/>
      <c r="M2777" s="73"/>
      <c r="N2777" s="73"/>
      <c r="O2777" s="73"/>
      <c r="P2777" s="73"/>
      <c r="Q2777" s="73"/>
      <c r="R2777" s="73"/>
      <c r="S2777" s="73"/>
      <c r="T2777" s="25" t="str">
        <f>IF(COUNTA(B2777:S2777)=0,"",IF(AND(COUNTA(B2777:D2777)=3,COUNTIF('SRF Drop Downs'!$B$2:$B$5,'Sponsor Response Form (SRF)'!E2777),COUNTIF('SRF Drop Downs'!$F$2:$F$5,'Sponsor Response Form (SRF)'!F2777),COUNTIF('SRF Drop Downs'!$C$2:$C$4,'Sponsor Response Form (SRF)'!G2777),COUNTIF('SRF Drop Downs'!$D$2:$D$6,'Sponsor Response Form (SRF)'!H2777),COUNTIF('SRF Drop Downs'!$A$2:$A$5,'Sponsor Response Form (SRF)'!I2777),COUNTIF('SRF Drop Downs'!$A$2:$A$4,'Sponsor Response Form (SRF)'!J2777),COUNTIF('SRF Drop Downs'!$A$2:$A$5,'Sponsor Response Form (SRF)'!K2777),COUNTIF('SRF Drop Downs'!$E$2:$E$7,'Sponsor Response Form (SRF)'!L2777),COUNTIF('SRF Drop Downs'!$A$2:$A$4,'Sponsor Response Form (SRF)'!M2777),COUNTIF('SRF Drop Downs'!$A$2:$A$4,'Sponsor Response Form (SRF)'!N2777),COUNTIF('SRF Drop Downs'!$A$2:$A$4,'Sponsor Response Form (SRF)'!O2777),COUNTIF('SRF Drop Downs'!$A$2:$A$4,'Sponsor Response Form (SRF)'!P2777),COUNTIF('SRF Drop Downs'!$A$2:$A$4,'Sponsor Response Form (SRF)'!Q2777),COUNTIF('SRF Drop Downs'!$A$2:$A$4,'Sponsor Response Form (SRF)'!R2777),COUNTIF('SRF Drop Downs'!$A$2:$A$4,'Sponsor Response Form (SRF)'!S2777)),"Complete","Incomplete"))</f>
        <v/>
      </c>
      <c r="U2777" s="26" t="str">
        <f>IF(T2777="Complete",IF(AND(NOT(ISNA(VLOOKUP(CONCATENATE(E2777,F2777,G2777,H2777,I2777,J2777,K2777,L2777),'SRF Drop Downs'!G:G,1,FALSE))),IF(AND(H2777&lt;&gt;"C3",L2777&lt;&gt;"O5"),IF(SUM(COUNTIF(M2777:S2777,"Y"),COUNTIF(M2777:S2777,"N"))=0,"V","I"),IF(COUNTIF(M2777:S2777,"Y"),"V","I"))="V", IF(AND('Sponsor Response Form (SRF)'!E2777="M1", COUNTIF('OMS Response Form (ORF)'!D:D, C2777)&gt;0), "I", "V")="V"), "Valid","Invalid")," ")</f>
        <v xml:space="preserve"> </v>
      </c>
    </row>
    <row r="2778" spans="2:21" x14ac:dyDescent="0.35">
      <c r="B2778" s="70"/>
      <c r="C2778" s="71"/>
      <c r="D2778" s="72"/>
      <c r="E2778" s="73"/>
      <c r="F2778" s="73"/>
      <c r="G2778" s="73"/>
      <c r="H2778" s="73"/>
      <c r="I2778" s="73"/>
      <c r="J2778" s="73"/>
      <c r="K2778" s="73"/>
      <c r="L2778" s="73"/>
      <c r="M2778" s="73"/>
      <c r="N2778" s="73"/>
      <c r="O2778" s="73"/>
      <c r="P2778" s="73"/>
      <c r="Q2778" s="73"/>
      <c r="R2778" s="73"/>
      <c r="S2778" s="73"/>
      <c r="T2778" s="25" t="str">
        <f>IF(COUNTA(B2778:S2778)=0,"",IF(AND(COUNTA(B2778:D2778)=3,COUNTIF('SRF Drop Downs'!$B$2:$B$5,'Sponsor Response Form (SRF)'!E2778),COUNTIF('SRF Drop Downs'!$F$2:$F$5,'Sponsor Response Form (SRF)'!F2778),COUNTIF('SRF Drop Downs'!$C$2:$C$4,'Sponsor Response Form (SRF)'!G2778),COUNTIF('SRF Drop Downs'!$D$2:$D$6,'Sponsor Response Form (SRF)'!H2778),COUNTIF('SRF Drop Downs'!$A$2:$A$5,'Sponsor Response Form (SRF)'!I2778),COUNTIF('SRF Drop Downs'!$A$2:$A$4,'Sponsor Response Form (SRF)'!J2778),COUNTIF('SRF Drop Downs'!$A$2:$A$5,'Sponsor Response Form (SRF)'!K2778),COUNTIF('SRF Drop Downs'!$E$2:$E$7,'Sponsor Response Form (SRF)'!L2778),COUNTIF('SRF Drop Downs'!$A$2:$A$4,'Sponsor Response Form (SRF)'!M2778),COUNTIF('SRF Drop Downs'!$A$2:$A$4,'Sponsor Response Form (SRF)'!N2778),COUNTIF('SRF Drop Downs'!$A$2:$A$4,'Sponsor Response Form (SRF)'!O2778),COUNTIF('SRF Drop Downs'!$A$2:$A$4,'Sponsor Response Form (SRF)'!P2778),COUNTIF('SRF Drop Downs'!$A$2:$A$4,'Sponsor Response Form (SRF)'!Q2778),COUNTIF('SRF Drop Downs'!$A$2:$A$4,'Sponsor Response Form (SRF)'!R2778),COUNTIF('SRF Drop Downs'!$A$2:$A$4,'Sponsor Response Form (SRF)'!S2778)),"Complete","Incomplete"))</f>
        <v/>
      </c>
      <c r="U2778" s="26" t="str">
        <f>IF(T2778="Complete",IF(AND(NOT(ISNA(VLOOKUP(CONCATENATE(E2778,F2778,G2778,H2778,I2778,J2778,K2778,L2778),'SRF Drop Downs'!G:G,1,FALSE))),IF(AND(H2778&lt;&gt;"C3",L2778&lt;&gt;"O5"),IF(SUM(COUNTIF(M2778:S2778,"Y"),COUNTIF(M2778:S2778,"N"))=0,"V","I"),IF(COUNTIF(M2778:S2778,"Y"),"V","I"))="V", IF(AND('Sponsor Response Form (SRF)'!E2778="M1", COUNTIF('OMS Response Form (ORF)'!D:D, C2778)&gt;0), "I", "V")="V"), "Valid","Invalid")," ")</f>
        <v xml:space="preserve"> </v>
      </c>
    </row>
    <row r="2779" spans="2:21" x14ac:dyDescent="0.35">
      <c r="B2779" s="70"/>
      <c r="C2779" s="71"/>
      <c r="D2779" s="72"/>
      <c r="E2779" s="73"/>
      <c r="F2779" s="73"/>
      <c r="G2779" s="73"/>
      <c r="H2779" s="73"/>
      <c r="I2779" s="73"/>
      <c r="J2779" s="73"/>
      <c r="K2779" s="73"/>
      <c r="L2779" s="73"/>
      <c r="M2779" s="73"/>
      <c r="N2779" s="73"/>
      <c r="O2779" s="73"/>
      <c r="P2779" s="73"/>
      <c r="Q2779" s="73"/>
      <c r="R2779" s="73"/>
      <c r="S2779" s="73"/>
      <c r="T2779" s="25" t="str">
        <f>IF(COUNTA(B2779:S2779)=0,"",IF(AND(COUNTA(B2779:D2779)=3,COUNTIF('SRF Drop Downs'!$B$2:$B$5,'Sponsor Response Form (SRF)'!E2779),COUNTIF('SRF Drop Downs'!$F$2:$F$5,'Sponsor Response Form (SRF)'!F2779),COUNTIF('SRF Drop Downs'!$C$2:$C$4,'Sponsor Response Form (SRF)'!G2779),COUNTIF('SRF Drop Downs'!$D$2:$D$6,'Sponsor Response Form (SRF)'!H2779),COUNTIF('SRF Drop Downs'!$A$2:$A$5,'Sponsor Response Form (SRF)'!I2779),COUNTIF('SRF Drop Downs'!$A$2:$A$4,'Sponsor Response Form (SRF)'!J2779),COUNTIF('SRF Drop Downs'!$A$2:$A$5,'Sponsor Response Form (SRF)'!K2779),COUNTIF('SRF Drop Downs'!$E$2:$E$7,'Sponsor Response Form (SRF)'!L2779),COUNTIF('SRF Drop Downs'!$A$2:$A$4,'Sponsor Response Form (SRF)'!M2779),COUNTIF('SRF Drop Downs'!$A$2:$A$4,'Sponsor Response Form (SRF)'!N2779),COUNTIF('SRF Drop Downs'!$A$2:$A$4,'Sponsor Response Form (SRF)'!O2779),COUNTIF('SRF Drop Downs'!$A$2:$A$4,'Sponsor Response Form (SRF)'!P2779),COUNTIF('SRF Drop Downs'!$A$2:$A$4,'Sponsor Response Form (SRF)'!Q2779),COUNTIF('SRF Drop Downs'!$A$2:$A$4,'Sponsor Response Form (SRF)'!R2779),COUNTIF('SRF Drop Downs'!$A$2:$A$4,'Sponsor Response Form (SRF)'!S2779)),"Complete","Incomplete"))</f>
        <v/>
      </c>
      <c r="U2779" s="26" t="str">
        <f>IF(T2779="Complete",IF(AND(NOT(ISNA(VLOOKUP(CONCATENATE(E2779,F2779,G2779,H2779,I2779,J2779,K2779,L2779),'SRF Drop Downs'!G:G,1,FALSE))),IF(AND(H2779&lt;&gt;"C3",L2779&lt;&gt;"O5"),IF(SUM(COUNTIF(M2779:S2779,"Y"),COUNTIF(M2779:S2779,"N"))=0,"V","I"),IF(COUNTIF(M2779:S2779,"Y"),"V","I"))="V", IF(AND('Sponsor Response Form (SRF)'!E2779="M1", COUNTIF('OMS Response Form (ORF)'!D:D, C2779)&gt;0), "I", "V")="V"), "Valid","Invalid")," ")</f>
        <v xml:space="preserve"> </v>
      </c>
    </row>
    <row r="2780" spans="2:21" x14ac:dyDescent="0.35">
      <c r="B2780" s="70"/>
      <c r="C2780" s="71"/>
      <c r="D2780" s="72"/>
      <c r="E2780" s="73"/>
      <c r="F2780" s="73"/>
      <c r="G2780" s="73"/>
      <c r="H2780" s="73"/>
      <c r="I2780" s="73"/>
      <c r="J2780" s="73"/>
      <c r="K2780" s="73"/>
      <c r="L2780" s="73"/>
      <c r="M2780" s="73"/>
      <c r="N2780" s="73"/>
      <c r="O2780" s="73"/>
      <c r="P2780" s="73"/>
      <c r="Q2780" s="73"/>
      <c r="R2780" s="73"/>
      <c r="S2780" s="73"/>
      <c r="T2780" s="25" t="str">
        <f>IF(COUNTA(B2780:S2780)=0,"",IF(AND(COUNTA(B2780:D2780)=3,COUNTIF('SRF Drop Downs'!$B$2:$B$5,'Sponsor Response Form (SRF)'!E2780),COUNTIF('SRF Drop Downs'!$F$2:$F$5,'Sponsor Response Form (SRF)'!F2780),COUNTIF('SRF Drop Downs'!$C$2:$C$4,'Sponsor Response Form (SRF)'!G2780),COUNTIF('SRF Drop Downs'!$D$2:$D$6,'Sponsor Response Form (SRF)'!H2780),COUNTIF('SRF Drop Downs'!$A$2:$A$5,'Sponsor Response Form (SRF)'!I2780),COUNTIF('SRF Drop Downs'!$A$2:$A$4,'Sponsor Response Form (SRF)'!J2780),COUNTIF('SRF Drop Downs'!$A$2:$A$5,'Sponsor Response Form (SRF)'!K2780),COUNTIF('SRF Drop Downs'!$E$2:$E$7,'Sponsor Response Form (SRF)'!L2780),COUNTIF('SRF Drop Downs'!$A$2:$A$4,'Sponsor Response Form (SRF)'!M2780),COUNTIF('SRF Drop Downs'!$A$2:$A$4,'Sponsor Response Form (SRF)'!N2780),COUNTIF('SRF Drop Downs'!$A$2:$A$4,'Sponsor Response Form (SRF)'!O2780),COUNTIF('SRF Drop Downs'!$A$2:$A$4,'Sponsor Response Form (SRF)'!P2780),COUNTIF('SRF Drop Downs'!$A$2:$A$4,'Sponsor Response Form (SRF)'!Q2780),COUNTIF('SRF Drop Downs'!$A$2:$A$4,'Sponsor Response Form (SRF)'!R2780),COUNTIF('SRF Drop Downs'!$A$2:$A$4,'Sponsor Response Form (SRF)'!S2780)),"Complete","Incomplete"))</f>
        <v/>
      </c>
      <c r="U2780" s="26" t="str">
        <f>IF(T2780="Complete",IF(AND(NOT(ISNA(VLOOKUP(CONCATENATE(E2780,F2780,G2780,H2780,I2780,J2780,K2780,L2780),'SRF Drop Downs'!G:G,1,FALSE))),IF(AND(H2780&lt;&gt;"C3",L2780&lt;&gt;"O5"),IF(SUM(COUNTIF(M2780:S2780,"Y"),COUNTIF(M2780:S2780,"N"))=0,"V","I"),IF(COUNTIF(M2780:S2780,"Y"),"V","I"))="V", IF(AND('Sponsor Response Form (SRF)'!E2780="M1", COUNTIF('OMS Response Form (ORF)'!D:D, C2780)&gt;0), "I", "V")="V"), "Valid","Invalid")," ")</f>
        <v xml:space="preserve"> </v>
      </c>
    </row>
    <row r="2781" spans="2:21" x14ac:dyDescent="0.35">
      <c r="B2781" s="70"/>
      <c r="C2781" s="71"/>
      <c r="D2781" s="72"/>
      <c r="E2781" s="73"/>
      <c r="F2781" s="73"/>
      <c r="G2781" s="73"/>
      <c r="H2781" s="73"/>
      <c r="I2781" s="73"/>
      <c r="J2781" s="73"/>
      <c r="K2781" s="73"/>
      <c r="L2781" s="73"/>
      <c r="M2781" s="73"/>
      <c r="N2781" s="73"/>
      <c r="O2781" s="73"/>
      <c r="P2781" s="73"/>
      <c r="Q2781" s="73"/>
      <c r="R2781" s="73"/>
      <c r="S2781" s="73"/>
      <c r="T2781" s="25" t="str">
        <f>IF(COUNTA(B2781:S2781)=0,"",IF(AND(COUNTA(B2781:D2781)=3,COUNTIF('SRF Drop Downs'!$B$2:$B$5,'Sponsor Response Form (SRF)'!E2781),COUNTIF('SRF Drop Downs'!$F$2:$F$5,'Sponsor Response Form (SRF)'!F2781),COUNTIF('SRF Drop Downs'!$C$2:$C$4,'Sponsor Response Form (SRF)'!G2781),COUNTIF('SRF Drop Downs'!$D$2:$D$6,'Sponsor Response Form (SRF)'!H2781),COUNTIF('SRF Drop Downs'!$A$2:$A$5,'Sponsor Response Form (SRF)'!I2781),COUNTIF('SRF Drop Downs'!$A$2:$A$4,'Sponsor Response Form (SRF)'!J2781),COUNTIF('SRF Drop Downs'!$A$2:$A$5,'Sponsor Response Form (SRF)'!K2781),COUNTIF('SRF Drop Downs'!$E$2:$E$7,'Sponsor Response Form (SRF)'!L2781),COUNTIF('SRF Drop Downs'!$A$2:$A$4,'Sponsor Response Form (SRF)'!M2781),COUNTIF('SRF Drop Downs'!$A$2:$A$4,'Sponsor Response Form (SRF)'!N2781),COUNTIF('SRF Drop Downs'!$A$2:$A$4,'Sponsor Response Form (SRF)'!O2781),COUNTIF('SRF Drop Downs'!$A$2:$A$4,'Sponsor Response Form (SRF)'!P2781),COUNTIF('SRF Drop Downs'!$A$2:$A$4,'Sponsor Response Form (SRF)'!Q2781),COUNTIF('SRF Drop Downs'!$A$2:$A$4,'Sponsor Response Form (SRF)'!R2781),COUNTIF('SRF Drop Downs'!$A$2:$A$4,'Sponsor Response Form (SRF)'!S2781)),"Complete","Incomplete"))</f>
        <v/>
      </c>
      <c r="U2781" s="26" t="str">
        <f>IF(T2781="Complete",IF(AND(NOT(ISNA(VLOOKUP(CONCATENATE(E2781,F2781,G2781,H2781,I2781,J2781,K2781,L2781),'SRF Drop Downs'!G:G,1,FALSE))),IF(AND(H2781&lt;&gt;"C3",L2781&lt;&gt;"O5"),IF(SUM(COUNTIF(M2781:S2781,"Y"),COUNTIF(M2781:S2781,"N"))=0,"V","I"),IF(COUNTIF(M2781:S2781,"Y"),"V","I"))="V", IF(AND('Sponsor Response Form (SRF)'!E2781="M1", COUNTIF('OMS Response Form (ORF)'!D:D, C2781)&gt;0), "I", "V")="V"), "Valid","Invalid")," ")</f>
        <v xml:space="preserve"> </v>
      </c>
    </row>
    <row r="2782" spans="2:21" x14ac:dyDescent="0.35">
      <c r="B2782" s="70"/>
      <c r="C2782" s="71"/>
      <c r="D2782" s="72"/>
      <c r="E2782" s="73"/>
      <c r="F2782" s="73"/>
      <c r="G2782" s="73"/>
      <c r="H2782" s="73"/>
      <c r="I2782" s="73"/>
      <c r="J2782" s="73"/>
      <c r="K2782" s="73"/>
      <c r="L2782" s="73"/>
      <c r="M2782" s="73"/>
      <c r="N2782" s="73"/>
      <c r="O2782" s="73"/>
      <c r="P2782" s="73"/>
      <c r="Q2782" s="73"/>
      <c r="R2782" s="73"/>
      <c r="S2782" s="73"/>
      <c r="T2782" s="25" t="str">
        <f>IF(COUNTA(B2782:S2782)=0,"",IF(AND(COUNTA(B2782:D2782)=3,COUNTIF('SRF Drop Downs'!$B$2:$B$5,'Sponsor Response Form (SRF)'!E2782),COUNTIF('SRF Drop Downs'!$F$2:$F$5,'Sponsor Response Form (SRF)'!F2782),COUNTIF('SRF Drop Downs'!$C$2:$C$4,'Sponsor Response Form (SRF)'!G2782),COUNTIF('SRF Drop Downs'!$D$2:$D$6,'Sponsor Response Form (SRF)'!H2782),COUNTIF('SRF Drop Downs'!$A$2:$A$5,'Sponsor Response Form (SRF)'!I2782),COUNTIF('SRF Drop Downs'!$A$2:$A$4,'Sponsor Response Form (SRF)'!J2782),COUNTIF('SRF Drop Downs'!$A$2:$A$5,'Sponsor Response Form (SRF)'!K2782),COUNTIF('SRF Drop Downs'!$E$2:$E$7,'Sponsor Response Form (SRF)'!L2782),COUNTIF('SRF Drop Downs'!$A$2:$A$4,'Sponsor Response Form (SRF)'!M2782),COUNTIF('SRF Drop Downs'!$A$2:$A$4,'Sponsor Response Form (SRF)'!N2782),COUNTIF('SRF Drop Downs'!$A$2:$A$4,'Sponsor Response Form (SRF)'!O2782),COUNTIF('SRF Drop Downs'!$A$2:$A$4,'Sponsor Response Form (SRF)'!P2782),COUNTIF('SRF Drop Downs'!$A$2:$A$4,'Sponsor Response Form (SRF)'!Q2782),COUNTIF('SRF Drop Downs'!$A$2:$A$4,'Sponsor Response Form (SRF)'!R2782),COUNTIF('SRF Drop Downs'!$A$2:$A$4,'Sponsor Response Form (SRF)'!S2782)),"Complete","Incomplete"))</f>
        <v/>
      </c>
      <c r="U2782" s="26" t="str">
        <f>IF(T2782="Complete",IF(AND(NOT(ISNA(VLOOKUP(CONCATENATE(E2782,F2782,G2782,H2782,I2782,J2782,K2782,L2782),'SRF Drop Downs'!G:G,1,FALSE))),IF(AND(H2782&lt;&gt;"C3",L2782&lt;&gt;"O5"),IF(SUM(COUNTIF(M2782:S2782,"Y"),COUNTIF(M2782:S2782,"N"))=0,"V","I"),IF(COUNTIF(M2782:S2782,"Y"),"V","I"))="V", IF(AND('Sponsor Response Form (SRF)'!E2782="M1", COUNTIF('OMS Response Form (ORF)'!D:D, C2782)&gt;0), "I", "V")="V"), "Valid","Invalid")," ")</f>
        <v xml:space="preserve"> </v>
      </c>
    </row>
    <row r="2783" spans="2:21" x14ac:dyDescent="0.35">
      <c r="B2783" s="70"/>
      <c r="C2783" s="71"/>
      <c r="D2783" s="72"/>
      <c r="E2783" s="73"/>
      <c r="F2783" s="73"/>
      <c r="G2783" s="73"/>
      <c r="H2783" s="73"/>
      <c r="I2783" s="73"/>
      <c r="J2783" s="73"/>
      <c r="K2783" s="73"/>
      <c r="L2783" s="73"/>
      <c r="M2783" s="73"/>
      <c r="N2783" s="73"/>
      <c r="O2783" s="73"/>
      <c r="P2783" s="73"/>
      <c r="Q2783" s="73"/>
      <c r="R2783" s="73"/>
      <c r="S2783" s="73"/>
      <c r="T2783" s="25" t="str">
        <f>IF(COUNTA(B2783:S2783)=0,"",IF(AND(COUNTA(B2783:D2783)=3,COUNTIF('SRF Drop Downs'!$B$2:$B$5,'Sponsor Response Form (SRF)'!E2783),COUNTIF('SRF Drop Downs'!$F$2:$F$5,'Sponsor Response Form (SRF)'!F2783),COUNTIF('SRF Drop Downs'!$C$2:$C$4,'Sponsor Response Form (SRF)'!G2783),COUNTIF('SRF Drop Downs'!$D$2:$D$6,'Sponsor Response Form (SRF)'!H2783),COUNTIF('SRF Drop Downs'!$A$2:$A$5,'Sponsor Response Form (SRF)'!I2783),COUNTIF('SRF Drop Downs'!$A$2:$A$4,'Sponsor Response Form (SRF)'!J2783),COUNTIF('SRF Drop Downs'!$A$2:$A$5,'Sponsor Response Form (SRF)'!K2783),COUNTIF('SRF Drop Downs'!$E$2:$E$7,'Sponsor Response Form (SRF)'!L2783),COUNTIF('SRF Drop Downs'!$A$2:$A$4,'Sponsor Response Form (SRF)'!M2783),COUNTIF('SRF Drop Downs'!$A$2:$A$4,'Sponsor Response Form (SRF)'!N2783),COUNTIF('SRF Drop Downs'!$A$2:$A$4,'Sponsor Response Form (SRF)'!O2783),COUNTIF('SRF Drop Downs'!$A$2:$A$4,'Sponsor Response Form (SRF)'!P2783),COUNTIF('SRF Drop Downs'!$A$2:$A$4,'Sponsor Response Form (SRF)'!Q2783),COUNTIF('SRF Drop Downs'!$A$2:$A$4,'Sponsor Response Form (SRF)'!R2783),COUNTIF('SRF Drop Downs'!$A$2:$A$4,'Sponsor Response Form (SRF)'!S2783)),"Complete","Incomplete"))</f>
        <v/>
      </c>
      <c r="U2783" s="26" t="str">
        <f>IF(T2783="Complete",IF(AND(NOT(ISNA(VLOOKUP(CONCATENATE(E2783,F2783,G2783,H2783,I2783,J2783,K2783,L2783),'SRF Drop Downs'!G:G,1,FALSE))),IF(AND(H2783&lt;&gt;"C3",L2783&lt;&gt;"O5"),IF(SUM(COUNTIF(M2783:S2783,"Y"),COUNTIF(M2783:S2783,"N"))=0,"V","I"),IF(COUNTIF(M2783:S2783,"Y"),"V","I"))="V", IF(AND('Sponsor Response Form (SRF)'!E2783="M1", COUNTIF('OMS Response Form (ORF)'!D:D, C2783)&gt;0), "I", "V")="V"), "Valid","Invalid")," ")</f>
        <v xml:space="preserve"> </v>
      </c>
    </row>
    <row r="2784" spans="2:21" x14ac:dyDescent="0.35">
      <c r="B2784" s="70"/>
      <c r="C2784" s="71"/>
      <c r="D2784" s="72"/>
      <c r="E2784" s="73"/>
      <c r="F2784" s="73"/>
      <c r="G2784" s="73"/>
      <c r="H2784" s="73"/>
      <c r="I2784" s="73"/>
      <c r="J2784" s="73"/>
      <c r="K2784" s="73"/>
      <c r="L2784" s="73"/>
      <c r="M2784" s="73"/>
      <c r="N2784" s="73"/>
      <c r="O2784" s="73"/>
      <c r="P2784" s="73"/>
      <c r="Q2784" s="73"/>
      <c r="R2784" s="73"/>
      <c r="S2784" s="73"/>
      <c r="T2784" s="25" t="str">
        <f>IF(COUNTA(B2784:S2784)=0,"",IF(AND(COUNTA(B2784:D2784)=3,COUNTIF('SRF Drop Downs'!$B$2:$B$5,'Sponsor Response Form (SRF)'!E2784),COUNTIF('SRF Drop Downs'!$F$2:$F$5,'Sponsor Response Form (SRF)'!F2784),COUNTIF('SRF Drop Downs'!$C$2:$C$4,'Sponsor Response Form (SRF)'!G2784),COUNTIF('SRF Drop Downs'!$D$2:$D$6,'Sponsor Response Form (SRF)'!H2784),COUNTIF('SRF Drop Downs'!$A$2:$A$5,'Sponsor Response Form (SRF)'!I2784),COUNTIF('SRF Drop Downs'!$A$2:$A$4,'Sponsor Response Form (SRF)'!J2784),COUNTIF('SRF Drop Downs'!$A$2:$A$5,'Sponsor Response Form (SRF)'!K2784),COUNTIF('SRF Drop Downs'!$E$2:$E$7,'Sponsor Response Form (SRF)'!L2784),COUNTIF('SRF Drop Downs'!$A$2:$A$4,'Sponsor Response Form (SRF)'!M2784),COUNTIF('SRF Drop Downs'!$A$2:$A$4,'Sponsor Response Form (SRF)'!N2784),COUNTIF('SRF Drop Downs'!$A$2:$A$4,'Sponsor Response Form (SRF)'!O2784),COUNTIF('SRF Drop Downs'!$A$2:$A$4,'Sponsor Response Form (SRF)'!P2784),COUNTIF('SRF Drop Downs'!$A$2:$A$4,'Sponsor Response Form (SRF)'!Q2784),COUNTIF('SRF Drop Downs'!$A$2:$A$4,'Sponsor Response Form (SRF)'!R2784),COUNTIF('SRF Drop Downs'!$A$2:$A$4,'Sponsor Response Form (SRF)'!S2784)),"Complete","Incomplete"))</f>
        <v/>
      </c>
      <c r="U2784" s="26" t="str">
        <f>IF(T2784="Complete",IF(AND(NOT(ISNA(VLOOKUP(CONCATENATE(E2784,F2784,G2784,H2784,I2784,J2784,K2784,L2784),'SRF Drop Downs'!G:G,1,FALSE))),IF(AND(H2784&lt;&gt;"C3",L2784&lt;&gt;"O5"),IF(SUM(COUNTIF(M2784:S2784,"Y"),COUNTIF(M2784:S2784,"N"))=0,"V","I"),IF(COUNTIF(M2784:S2784,"Y"),"V","I"))="V", IF(AND('Sponsor Response Form (SRF)'!E2784="M1", COUNTIF('OMS Response Form (ORF)'!D:D, C2784)&gt;0), "I", "V")="V"), "Valid","Invalid")," ")</f>
        <v xml:space="preserve"> </v>
      </c>
    </row>
    <row r="2785" spans="2:21" x14ac:dyDescent="0.35">
      <c r="B2785" s="70"/>
      <c r="C2785" s="71"/>
      <c r="D2785" s="72"/>
      <c r="E2785" s="73"/>
      <c r="F2785" s="73"/>
      <c r="G2785" s="73"/>
      <c r="H2785" s="73"/>
      <c r="I2785" s="73"/>
      <c r="J2785" s="73"/>
      <c r="K2785" s="73"/>
      <c r="L2785" s="73"/>
      <c r="M2785" s="73"/>
      <c r="N2785" s="73"/>
      <c r="O2785" s="73"/>
      <c r="P2785" s="73"/>
      <c r="Q2785" s="73"/>
      <c r="R2785" s="73"/>
      <c r="S2785" s="73"/>
      <c r="T2785" s="25" t="str">
        <f>IF(COUNTA(B2785:S2785)=0,"",IF(AND(COUNTA(B2785:D2785)=3,COUNTIF('SRF Drop Downs'!$B$2:$B$5,'Sponsor Response Form (SRF)'!E2785),COUNTIF('SRF Drop Downs'!$F$2:$F$5,'Sponsor Response Form (SRF)'!F2785),COUNTIF('SRF Drop Downs'!$C$2:$C$4,'Sponsor Response Form (SRF)'!G2785),COUNTIF('SRF Drop Downs'!$D$2:$D$6,'Sponsor Response Form (SRF)'!H2785),COUNTIF('SRF Drop Downs'!$A$2:$A$5,'Sponsor Response Form (SRF)'!I2785),COUNTIF('SRF Drop Downs'!$A$2:$A$4,'Sponsor Response Form (SRF)'!J2785),COUNTIF('SRF Drop Downs'!$A$2:$A$5,'Sponsor Response Form (SRF)'!K2785),COUNTIF('SRF Drop Downs'!$E$2:$E$7,'Sponsor Response Form (SRF)'!L2785),COUNTIF('SRF Drop Downs'!$A$2:$A$4,'Sponsor Response Form (SRF)'!M2785),COUNTIF('SRF Drop Downs'!$A$2:$A$4,'Sponsor Response Form (SRF)'!N2785),COUNTIF('SRF Drop Downs'!$A$2:$A$4,'Sponsor Response Form (SRF)'!O2785),COUNTIF('SRF Drop Downs'!$A$2:$A$4,'Sponsor Response Form (SRF)'!P2785),COUNTIF('SRF Drop Downs'!$A$2:$A$4,'Sponsor Response Form (SRF)'!Q2785),COUNTIF('SRF Drop Downs'!$A$2:$A$4,'Sponsor Response Form (SRF)'!R2785),COUNTIF('SRF Drop Downs'!$A$2:$A$4,'Sponsor Response Form (SRF)'!S2785)),"Complete","Incomplete"))</f>
        <v/>
      </c>
      <c r="U2785" s="26" t="str">
        <f>IF(T2785="Complete",IF(AND(NOT(ISNA(VLOOKUP(CONCATENATE(E2785,F2785,G2785,H2785,I2785,J2785,K2785,L2785),'SRF Drop Downs'!G:G,1,FALSE))),IF(AND(H2785&lt;&gt;"C3",L2785&lt;&gt;"O5"),IF(SUM(COUNTIF(M2785:S2785,"Y"),COUNTIF(M2785:S2785,"N"))=0,"V","I"),IF(COUNTIF(M2785:S2785,"Y"),"V","I"))="V", IF(AND('Sponsor Response Form (SRF)'!E2785="M1", COUNTIF('OMS Response Form (ORF)'!D:D, C2785)&gt;0), "I", "V")="V"), "Valid","Invalid")," ")</f>
        <v xml:space="preserve"> </v>
      </c>
    </row>
    <row r="2786" spans="2:21" x14ac:dyDescent="0.35">
      <c r="B2786" s="70"/>
      <c r="C2786" s="71"/>
      <c r="D2786" s="72"/>
      <c r="E2786" s="73"/>
      <c r="F2786" s="73"/>
      <c r="G2786" s="73"/>
      <c r="H2786" s="73"/>
      <c r="I2786" s="73"/>
      <c r="J2786" s="73"/>
      <c r="K2786" s="73"/>
      <c r="L2786" s="73"/>
      <c r="M2786" s="73"/>
      <c r="N2786" s="73"/>
      <c r="O2786" s="73"/>
      <c r="P2786" s="73"/>
      <c r="Q2786" s="73"/>
      <c r="R2786" s="73"/>
      <c r="S2786" s="73"/>
      <c r="T2786" s="25" t="str">
        <f>IF(COUNTA(B2786:S2786)=0,"",IF(AND(COUNTA(B2786:D2786)=3,COUNTIF('SRF Drop Downs'!$B$2:$B$5,'Sponsor Response Form (SRF)'!E2786),COUNTIF('SRF Drop Downs'!$F$2:$F$5,'Sponsor Response Form (SRF)'!F2786),COUNTIF('SRF Drop Downs'!$C$2:$C$4,'Sponsor Response Form (SRF)'!G2786),COUNTIF('SRF Drop Downs'!$D$2:$D$6,'Sponsor Response Form (SRF)'!H2786),COUNTIF('SRF Drop Downs'!$A$2:$A$5,'Sponsor Response Form (SRF)'!I2786),COUNTIF('SRF Drop Downs'!$A$2:$A$4,'Sponsor Response Form (SRF)'!J2786),COUNTIF('SRF Drop Downs'!$A$2:$A$5,'Sponsor Response Form (SRF)'!K2786),COUNTIF('SRF Drop Downs'!$E$2:$E$7,'Sponsor Response Form (SRF)'!L2786),COUNTIF('SRF Drop Downs'!$A$2:$A$4,'Sponsor Response Form (SRF)'!M2786),COUNTIF('SRF Drop Downs'!$A$2:$A$4,'Sponsor Response Form (SRF)'!N2786),COUNTIF('SRF Drop Downs'!$A$2:$A$4,'Sponsor Response Form (SRF)'!O2786),COUNTIF('SRF Drop Downs'!$A$2:$A$4,'Sponsor Response Form (SRF)'!P2786),COUNTIF('SRF Drop Downs'!$A$2:$A$4,'Sponsor Response Form (SRF)'!Q2786),COUNTIF('SRF Drop Downs'!$A$2:$A$4,'Sponsor Response Form (SRF)'!R2786),COUNTIF('SRF Drop Downs'!$A$2:$A$4,'Sponsor Response Form (SRF)'!S2786)),"Complete","Incomplete"))</f>
        <v/>
      </c>
      <c r="U2786" s="26" t="str">
        <f>IF(T2786="Complete",IF(AND(NOT(ISNA(VLOOKUP(CONCATENATE(E2786,F2786,G2786,H2786,I2786,J2786,K2786,L2786),'SRF Drop Downs'!G:G,1,FALSE))),IF(AND(H2786&lt;&gt;"C3",L2786&lt;&gt;"O5"),IF(SUM(COUNTIF(M2786:S2786,"Y"),COUNTIF(M2786:S2786,"N"))=0,"V","I"),IF(COUNTIF(M2786:S2786,"Y"),"V","I"))="V", IF(AND('Sponsor Response Form (SRF)'!E2786="M1", COUNTIF('OMS Response Form (ORF)'!D:D, C2786)&gt;0), "I", "V")="V"), "Valid","Invalid")," ")</f>
        <v xml:space="preserve"> </v>
      </c>
    </row>
    <row r="2787" spans="2:21" x14ac:dyDescent="0.35">
      <c r="B2787" s="70"/>
      <c r="C2787" s="71"/>
      <c r="D2787" s="72"/>
      <c r="E2787" s="73"/>
      <c r="F2787" s="73"/>
      <c r="G2787" s="73"/>
      <c r="H2787" s="73"/>
      <c r="I2787" s="73"/>
      <c r="J2787" s="73"/>
      <c r="K2787" s="73"/>
      <c r="L2787" s="73"/>
      <c r="M2787" s="73"/>
      <c r="N2787" s="73"/>
      <c r="O2787" s="73"/>
      <c r="P2787" s="73"/>
      <c r="Q2787" s="73"/>
      <c r="R2787" s="73"/>
      <c r="S2787" s="73"/>
      <c r="T2787" s="25" t="str">
        <f>IF(COUNTA(B2787:S2787)=0,"",IF(AND(COUNTA(B2787:D2787)=3,COUNTIF('SRF Drop Downs'!$B$2:$B$5,'Sponsor Response Form (SRF)'!E2787),COUNTIF('SRF Drop Downs'!$F$2:$F$5,'Sponsor Response Form (SRF)'!F2787),COUNTIF('SRF Drop Downs'!$C$2:$C$4,'Sponsor Response Form (SRF)'!G2787),COUNTIF('SRF Drop Downs'!$D$2:$D$6,'Sponsor Response Form (SRF)'!H2787),COUNTIF('SRF Drop Downs'!$A$2:$A$5,'Sponsor Response Form (SRF)'!I2787),COUNTIF('SRF Drop Downs'!$A$2:$A$4,'Sponsor Response Form (SRF)'!J2787),COUNTIF('SRF Drop Downs'!$A$2:$A$5,'Sponsor Response Form (SRF)'!K2787),COUNTIF('SRF Drop Downs'!$E$2:$E$7,'Sponsor Response Form (SRF)'!L2787),COUNTIF('SRF Drop Downs'!$A$2:$A$4,'Sponsor Response Form (SRF)'!M2787),COUNTIF('SRF Drop Downs'!$A$2:$A$4,'Sponsor Response Form (SRF)'!N2787),COUNTIF('SRF Drop Downs'!$A$2:$A$4,'Sponsor Response Form (SRF)'!O2787),COUNTIF('SRF Drop Downs'!$A$2:$A$4,'Sponsor Response Form (SRF)'!P2787),COUNTIF('SRF Drop Downs'!$A$2:$A$4,'Sponsor Response Form (SRF)'!Q2787),COUNTIF('SRF Drop Downs'!$A$2:$A$4,'Sponsor Response Form (SRF)'!R2787),COUNTIF('SRF Drop Downs'!$A$2:$A$4,'Sponsor Response Form (SRF)'!S2787)),"Complete","Incomplete"))</f>
        <v/>
      </c>
      <c r="U2787" s="26" t="str">
        <f>IF(T2787="Complete",IF(AND(NOT(ISNA(VLOOKUP(CONCATENATE(E2787,F2787,G2787,H2787,I2787,J2787,K2787,L2787),'SRF Drop Downs'!G:G,1,FALSE))),IF(AND(H2787&lt;&gt;"C3",L2787&lt;&gt;"O5"),IF(SUM(COUNTIF(M2787:S2787,"Y"),COUNTIF(M2787:S2787,"N"))=0,"V","I"),IF(COUNTIF(M2787:S2787,"Y"),"V","I"))="V", IF(AND('Sponsor Response Form (SRF)'!E2787="M1", COUNTIF('OMS Response Form (ORF)'!D:D, C2787)&gt;0), "I", "V")="V"), "Valid","Invalid")," ")</f>
        <v xml:space="preserve"> </v>
      </c>
    </row>
    <row r="2788" spans="2:21" x14ac:dyDescent="0.35">
      <c r="B2788" s="70"/>
      <c r="C2788" s="71"/>
      <c r="D2788" s="72"/>
      <c r="E2788" s="73"/>
      <c r="F2788" s="73"/>
      <c r="G2788" s="73"/>
      <c r="H2788" s="73"/>
      <c r="I2788" s="73"/>
      <c r="J2788" s="73"/>
      <c r="K2788" s="73"/>
      <c r="L2788" s="73"/>
      <c r="M2788" s="73"/>
      <c r="N2788" s="73"/>
      <c r="O2788" s="73"/>
      <c r="P2788" s="73"/>
      <c r="Q2788" s="73"/>
      <c r="R2788" s="73"/>
      <c r="S2788" s="73"/>
      <c r="T2788" s="25" t="str">
        <f>IF(COUNTA(B2788:S2788)=0,"",IF(AND(COUNTA(B2788:D2788)=3,COUNTIF('SRF Drop Downs'!$B$2:$B$5,'Sponsor Response Form (SRF)'!E2788),COUNTIF('SRF Drop Downs'!$F$2:$F$5,'Sponsor Response Form (SRF)'!F2788),COUNTIF('SRF Drop Downs'!$C$2:$C$4,'Sponsor Response Form (SRF)'!G2788),COUNTIF('SRF Drop Downs'!$D$2:$D$6,'Sponsor Response Form (SRF)'!H2788),COUNTIF('SRF Drop Downs'!$A$2:$A$5,'Sponsor Response Form (SRF)'!I2788),COUNTIF('SRF Drop Downs'!$A$2:$A$4,'Sponsor Response Form (SRF)'!J2788),COUNTIF('SRF Drop Downs'!$A$2:$A$5,'Sponsor Response Form (SRF)'!K2788),COUNTIF('SRF Drop Downs'!$E$2:$E$7,'Sponsor Response Form (SRF)'!L2788),COUNTIF('SRF Drop Downs'!$A$2:$A$4,'Sponsor Response Form (SRF)'!M2788),COUNTIF('SRF Drop Downs'!$A$2:$A$4,'Sponsor Response Form (SRF)'!N2788),COUNTIF('SRF Drop Downs'!$A$2:$A$4,'Sponsor Response Form (SRF)'!O2788),COUNTIF('SRF Drop Downs'!$A$2:$A$4,'Sponsor Response Form (SRF)'!P2788),COUNTIF('SRF Drop Downs'!$A$2:$A$4,'Sponsor Response Form (SRF)'!Q2788),COUNTIF('SRF Drop Downs'!$A$2:$A$4,'Sponsor Response Form (SRF)'!R2788),COUNTIF('SRF Drop Downs'!$A$2:$A$4,'Sponsor Response Form (SRF)'!S2788)),"Complete","Incomplete"))</f>
        <v/>
      </c>
      <c r="U2788" s="26" t="str">
        <f>IF(T2788="Complete",IF(AND(NOT(ISNA(VLOOKUP(CONCATENATE(E2788,F2788,G2788,H2788,I2788,J2788,K2788,L2788),'SRF Drop Downs'!G:G,1,FALSE))),IF(AND(H2788&lt;&gt;"C3",L2788&lt;&gt;"O5"),IF(SUM(COUNTIF(M2788:S2788,"Y"),COUNTIF(M2788:S2788,"N"))=0,"V","I"),IF(COUNTIF(M2788:S2788,"Y"),"V","I"))="V", IF(AND('Sponsor Response Form (SRF)'!E2788="M1", COUNTIF('OMS Response Form (ORF)'!D:D, C2788)&gt;0), "I", "V")="V"), "Valid","Invalid")," ")</f>
        <v xml:space="preserve"> </v>
      </c>
    </row>
    <row r="2789" spans="2:21" x14ac:dyDescent="0.35">
      <c r="B2789" s="70"/>
      <c r="C2789" s="71"/>
      <c r="D2789" s="72"/>
      <c r="E2789" s="73"/>
      <c r="F2789" s="73"/>
      <c r="G2789" s="73"/>
      <c r="H2789" s="73"/>
      <c r="I2789" s="73"/>
      <c r="J2789" s="73"/>
      <c r="K2789" s="73"/>
      <c r="L2789" s="73"/>
      <c r="M2789" s="73"/>
      <c r="N2789" s="73"/>
      <c r="O2789" s="73"/>
      <c r="P2789" s="73"/>
      <c r="Q2789" s="73"/>
      <c r="R2789" s="73"/>
      <c r="S2789" s="73"/>
      <c r="T2789" s="25" t="str">
        <f>IF(COUNTA(B2789:S2789)=0,"",IF(AND(COUNTA(B2789:D2789)=3,COUNTIF('SRF Drop Downs'!$B$2:$B$5,'Sponsor Response Form (SRF)'!E2789),COUNTIF('SRF Drop Downs'!$F$2:$F$5,'Sponsor Response Form (SRF)'!F2789),COUNTIF('SRF Drop Downs'!$C$2:$C$4,'Sponsor Response Form (SRF)'!G2789),COUNTIF('SRF Drop Downs'!$D$2:$D$6,'Sponsor Response Form (SRF)'!H2789),COUNTIF('SRF Drop Downs'!$A$2:$A$5,'Sponsor Response Form (SRF)'!I2789),COUNTIF('SRF Drop Downs'!$A$2:$A$4,'Sponsor Response Form (SRF)'!J2789),COUNTIF('SRF Drop Downs'!$A$2:$A$5,'Sponsor Response Form (SRF)'!K2789),COUNTIF('SRF Drop Downs'!$E$2:$E$7,'Sponsor Response Form (SRF)'!L2789),COUNTIF('SRF Drop Downs'!$A$2:$A$4,'Sponsor Response Form (SRF)'!M2789),COUNTIF('SRF Drop Downs'!$A$2:$A$4,'Sponsor Response Form (SRF)'!N2789),COUNTIF('SRF Drop Downs'!$A$2:$A$4,'Sponsor Response Form (SRF)'!O2789),COUNTIF('SRF Drop Downs'!$A$2:$A$4,'Sponsor Response Form (SRF)'!P2789),COUNTIF('SRF Drop Downs'!$A$2:$A$4,'Sponsor Response Form (SRF)'!Q2789),COUNTIF('SRF Drop Downs'!$A$2:$A$4,'Sponsor Response Form (SRF)'!R2789),COUNTIF('SRF Drop Downs'!$A$2:$A$4,'Sponsor Response Form (SRF)'!S2789)),"Complete","Incomplete"))</f>
        <v/>
      </c>
      <c r="U2789" s="26" t="str">
        <f>IF(T2789="Complete",IF(AND(NOT(ISNA(VLOOKUP(CONCATENATE(E2789,F2789,G2789,H2789,I2789,J2789,K2789,L2789),'SRF Drop Downs'!G:G,1,FALSE))),IF(AND(H2789&lt;&gt;"C3",L2789&lt;&gt;"O5"),IF(SUM(COUNTIF(M2789:S2789,"Y"),COUNTIF(M2789:S2789,"N"))=0,"V","I"),IF(COUNTIF(M2789:S2789,"Y"),"V","I"))="V", IF(AND('Sponsor Response Form (SRF)'!E2789="M1", COUNTIF('OMS Response Form (ORF)'!D:D, C2789)&gt;0), "I", "V")="V"), "Valid","Invalid")," ")</f>
        <v xml:space="preserve"> </v>
      </c>
    </row>
    <row r="2790" spans="2:21" x14ac:dyDescent="0.35">
      <c r="B2790" s="70"/>
      <c r="C2790" s="71"/>
      <c r="D2790" s="72"/>
      <c r="E2790" s="73"/>
      <c r="F2790" s="73"/>
      <c r="G2790" s="73"/>
      <c r="H2790" s="73"/>
      <c r="I2790" s="73"/>
      <c r="J2790" s="73"/>
      <c r="K2790" s="73"/>
      <c r="L2790" s="73"/>
      <c r="M2790" s="73"/>
      <c r="N2790" s="73"/>
      <c r="O2790" s="73"/>
      <c r="P2790" s="73"/>
      <c r="Q2790" s="73"/>
      <c r="R2790" s="73"/>
      <c r="S2790" s="73"/>
      <c r="T2790" s="25" t="str">
        <f>IF(COUNTA(B2790:S2790)=0,"",IF(AND(COUNTA(B2790:D2790)=3,COUNTIF('SRF Drop Downs'!$B$2:$B$5,'Sponsor Response Form (SRF)'!E2790),COUNTIF('SRF Drop Downs'!$F$2:$F$5,'Sponsor Response Form (SRF)'!F2790),COUNTIF('SRF Drop Downs'!$C$2:$C$4,'Sponsor Response Form (SRF)'!G2790),COUNTIF('SRF Drop Downs'!$D$2:$D$6,'Sponsor Response Form (SRF)'!H2790),COUNTIF('SRF Drop Downs'!$A$2:$A$5,'Sponsor Response Form (SRF)'!I2790),COUNTIF('SRF Drop Downs'!$A$2:$A$4,'Sponsor Response Form (SRF)'!J2790),COUNTIF('SRF Drop Downs'!$A$2:$A$5,'Sponsor Response Form (SRF)'!K2790),COUNTIF('SRF Drop Downs'!$E$2:$E$7,'Sponsor Response Form (SRF)'!L2790),COUNTIF('SRF Drop Downs'!$A$2:$A$4,'Sponsor Response Form (SRF)'!M2790),COUNTIF('SRF Drop Downs'!$A$2:$A$4,'Sponsor Response Form (SRF)'!N2790),COUNTIF('SRF Drop Downs'!$A$2:$A$4,'Sponsor Response Form (SRF)'!O2790),COUNTIF('SRF Drop Downs'!$A$2:$A$4,'Sponsor Response Form (SRF)'!P2790),COUNTIF('SRF Drop Downs'!$A$2:$A$4,'Sponsor Response Form (SRF)'!Q2790),COUNTIF('SRF Drop Downs'!$A$2:$A$4,'Sponsor Response Form (SRF)'!R2790),COUNTIF('SRF Drop Downs'!$A$2:$A$4,'Sponsor Response Form (SRF)'!S2790)),"Complete","Incomplete"))</f>
        <v/>
      </c>
      <c r="U2790" s="26" t="str">
        <f>IF(T2790="Complete",IF(AND(NOT(ISNA(VLOOKUP(CONCATENATE(E2790,F2790,G2790,H2790,I2790,J2790,K2790,L2790),'SRF Drop Downs'!G:G,1,FALSE))),IF(AND(H2790&lt;&gt;"C3",L2790&lt;&gt;"O5"),IF(SUM(COUNTIF(M2790:S2790,"Y"),COUNTIF(M2790:S2790,"N"))=0,"V","I"),IF(COUNTIF(M2790:S2790,"Y"),"V","I"))="V", IF(AND('Sponsor Response Form (SRF)'!E2790="M1", COUNTIF('OMS Response Form (ORF)'!D:D, C2790)&gt;0), "I", "V")="V"), "Valid","Invalid")," ")</f>
        <v xml:space="preserve"> </v>
      </c>
    </row>
    <row r="2791" spans="2:21" x14ac:dyDescent="0.35">
      <c r="B2791" s="70"/>
      <c r="C2791" s="71"/>
      <c r="D2791" s="72"/>
      <c r="E2791" s="73"/>
      <c r="F2791" s="73"/>
      <c r="G2791" s="73"/>
      <c r="H2791" s="73"/>
      <c r="I2791" s="73"/>
      <c r="J2791" s="73"/>
      <c r="K2791" s="73"/>
      <c r="L2791" s="73"/>
      <c r="M2791" s="73"/>
      <c r="N2791" s="73"/>
      <c r="O2791" s="73"/>
      <c r="P2791" s="73"/>
      <c r="Q2791" s="73"/>
      <c r="R2791" s="73"/>
      <c r="S2791" s="73"/>
      <c r="T2791" s="25" t="str">
        <f>IF(COUNTA(B2791:S2791)=0,"",IF(AND(COUNTA(B2791:D2791)=3,COUNTIF('SRF Drop Downs'!$B$2:$B$5,'Sponsor Response Form (SRF)'!E2791),COUNTIF('SRF Drop Downs'!$F$2:$F$5,'Sponsor Response Form (SRF)'!F2791),COUNTIF('SRF Drop Downs'!$C$2:$C$4,'Sponsor Response Form (SRF)'!G2791),COUNTIF('SRF Drop Downs'!$D$2:$D$6,'Sponsor Response Form (SRF)'!H2791),COUNTIF('SRF Drop Downs'!$A$2:$A$5,'Sponsor Response Form (SRF)'!I2791),COUNTIF('SRF Drop Downs'!$A$2:$A$4,'Sponsor Response Form (SRF)'!J2791),COUNTIF('SRF Drop Downs'!$A$2:$A$5,'Sponsor Response Form (SRF)'!K2791),COUNTIF('SRF Drop Downs'!$E$2:$E$7,'Sponsor Response Form (SRF)'!L2791),COUNTIF('SRF Drop Downs'!$A$2:$A$4,'Sponsor Response Form (SRF)'!M2791),COUNTIF('SRF Drop Downs'!$A$2:$A$4,'Sponsor Response Form (SRF)'!N2791),COUNTIF('SRF Drop Downs'!$A$2:$A$4,'Sponsor Response Form (SRF)'!O2791),COUNTIF('SRF Drop Downs'!$A$2:$A$4,'Sponsor Response Form (SRF)'!P2791),COUNTIF('SRF Drop Downs'!$A$2:$A$4,'Sponsor Response Form (SRF)'!Q2791),COUNTIF('SRF Drop Downs'!$A$2:$A$4,'Sponsor Response Form (SRF)'!R2791),COUNTIF('SRF Drop Downs'!$A$2:$A$4,'Sponsor Response Form (SRF)'!S2791)),"Complete","Incomplete"))</f>
        <v/>
      </c>
      <c r="U2791" s="26" t="str">
        <f>IF(T2791="Complete",IF(AND(NOT(ISNA(VLOOKUP(CONCATENATE(E2791,F2791,G2791,H2791,I2791,J2791,K2791,L2791),'SRF Drop Downs'!G:G,1,FALSE))),IF(AND(H2791&lt;&gt;"C3",L2791&lt;&gt;"O5"),IF(SUM(COUNTIF(M2791:S2791,"Y"),COUNTIF(M2791:S2791,"N"))=0,"V","I"),IF(COUNTIF(M2791:S2791,"Y"),"V","I"))="V", IF(AND('Sponsor Response Form (SRF)'!E2791="M1", COUNTIF('OMS Response Form (ORF)'!D:D, C2791)&gt;0), "I", "V")="V"), "Valid","Invalid")," ")</f>
        <v xml:space="preserve"> </v>
      </c>
    </row>
    <row r="2792" spans="2:21" x14ac:dyDescent="0.35">
      <c r="B2792" s="70"/>
      <c r="C2792" s="71"/>
      <c r="D2792" s="72"/>
      <c r="E2792" s="73"/>
      <c r="F2792" s="73"/>
      <c r="G2792" s="73"/>
      <c r="H2792" s="73"/>
      <c r="I2792" s="73"/>
      <c r="J2792" s="73"/>
      <c r="K2792" s="73"/>
      <c r="L2792" s="73"/>
      <c r="M2792" s="73"/>
      <c r="N2792" s="73"/>
      <c r="O2792" s="73"/>
      <c r="P2792" s="73"/>
      <c r="Q2792" s="73"/>
      <c r="R2792" s="73"/>
      <c r="S2792" s="73"/>
      <c r="T2792" s="25" t="str">
        <f>IF(COUNTA(B2792:S2792)=0,"",IF(AND(COUNTA(B2792:D2792)=3,COUNTIF('SRF Drop Downs'!$B$2:$B$5,'Sponsor Response Form (SRF)'!E2792),COUNTIF('SRF Drop Downs'!$F$2:$F$5,'Sponsor Response Form (SRF)'!F2792),COUNTIF('SRF Drop Downs'!$C$2:$C$4,'Sponsor Response Form (SRF)'!G2792),COUNTIF('SRF Drop Downs'!$D$2:$D$6,'Sponsor Response Form (SRF)'!H2792),COUNTIF('SRF Drop Downs'!$A$2:$A$5,'Sponsor Response Form (SRF)'!I2792),COUNTIF('SRF Drop Downs'!$A$2:$A$4,'Sponsor Response Form (SRF)'!J2792),COUNTIF('SRF Drop Downs'!$A$2:$A$5,'Sponsor Response Form (SRF)'!K2792),COUNTIF('SRF Drop Downs'!$E$2:$E$7,'Sponsor Response Form (SRF)'!L2792),COUNTIF('SRF Drop Downs'!$A$2:$A$4,'Sponsor Response Form (SRF)'!M2792),COUNTIF('SRF Drop Downs'!$A$2:$A$4,'Sponsor Response Form (SRF)'!N2792),COUNTIF('SRF Drop Downs'!$A$2:$A$4,'Sponsor Response Form (SRF)'!O2792),COUNTIF('SRF Drop Downs'!$A$2:$A$4,'Sponsor Response Form (SRF)'!P2792),COUNTIF('SRF Drop Downs'!$A$2:$A$4,'Sponsor Response Form (SRF)'!Q2792),COUNTIF('SRF Drop Downs'!$A$2:$A$4,'Sponsor Response Form (SRF)'!R2792),COUNTIF('SRF Drop Downs'!$A$2:$A$4,'Sponsor Response Form (SRF)'!S2792)),"Complete","Incomplete"))</f>
        <v/>
      </c>
      <c r="U2792" s="26" t="str">
        <f>IF(T2792="Complete",IF(AND(NOT(ISNA(VLOOKUP(CONCATENATE(E2792,F2792,G2792,H2792,I2792,J2792,K2792,L2792),'SRF Drop Downs'!G:G,1,FALSE))),IF(AND(H2792&lt;&gt;"C3",L2792&lt;&gt;"O5"),IF(SUM(COUNTIF(M2792:S2792,"Y"),COUNTIF(M2792:S2792,"N"))=0,"V","I"),IF(COUNTIF(M2792:S2792,"Y"),"V","I"))="V", IF(AND('Sponsor Response Form (SRF)'!E2792="M1", COUNTIF('OMS Response Form (ORF)'!D:D, C2792)&gt;0), "I", "V")="V"), "Valid","Invalid")," ")</f>
        <v xml:space="preserve"> </v>
      </c>
    </row>
    <row r="2793" spans="2:21" x14ac:dyDescent="0.35">
      <c r="B2793" s="70"/>
      <c r="C2793" s="71"/>
      <c r="D2793" s="72"/>
      <c r="E2793" s="73"/>
      <c r="F2793" s="73"/>
      <c r="G2793" s="73"/>
      <c r="H2793" s="73"/>
      <c r="I2793" s="73"/>
      <c r="J2793" s="73"/>
      <c r="K2793" s="73"/>
      <c r="L2793" s="73"/>
      <c r="M2793" s="73"/>
      <c r="N2793" s="73"/>
      <c r="O2793" s="73"/>
      <c r="P2793" s="73"/>
      <c r="Q2793" s="73"/>
      <c r="R2793" s="73"/>
      <c r="S2793" s="73"/>
      <c r="T2793" s="25" t="str">
        <f>IF(COUNTA(B2793:S2793)=0,"",IF(AND(COUNTA(B2793:D2793)=3,COUNTIF('SRF Drop Downs'!$B$2:$B$5,'Sponsor Response Form (SRF)'!E2793),COUNTIF('SRF Drop Downs'!$F$2:$F$5,'Sponsor Response Form (SRF)'!F2793),COUNTIF('SRF Drop Downs'!$C$2:$C$4,'Sponsor Response Form (SRF)'!G2793),COUNTIF('SRF Drop Downs'!$D$2:$D$6,'Sponsor Response Form (SRF)'!H2793),COUNTIF('SRF Drop Downs'!$A$2:$A$5,'Sponsor Response Form (SRF)'!I2793),COUNTIF('SRF Drop Downs'!$A$2:$A$4,'Sponsor Response Form (SRF)'!J2793),COUNTIF('SRF Drop Downs'!$A$2:$A$5,'Sponsor Response Form (SRF)'!K2793),COUNTIF('SRF Drop Downs'!$E$2:$E$7,'Sponsor Response Form (SRF)'!L2793),COUNTIF('SRF Drop Downs'!$A$2:$A$4,'Sponsor Response Form (SRF)'!M2793),COUNTIF('SRF Drop Downs'!$A$2:$A$4,'Sponsor Response Form (SRF)'!N2793),COUNTIF('SRF Drop Downs'!$A$2:$A$4,'Sponsor Response Form (SRF)'!O2793),COUNTIF('SRF Drop Downs'!$A$2:$A$4,'Sponsor Response Form (SRF)'!P2793),COUNTIF('SRF Drop Downs'!$A$2:$A$4,'Sponsor Response Form (SRF)'!Q2793),COUNTIF('SRF Drop Downs'!$A$2:$A$4,'Sponsor Response Form (SRF)'!R2793),COUNTIF('SRF Drop Downs'!$A$2:$A$4,'Sponsor Response Form (SRF)'!S2793)),"Complete","Incomplete"))</f>
        <v/>
      </c>
      <c r="U2793" s="26" t="str">
        <f>IF(T2793="Complete",IF(AND(NOT(ISNA(VLOOKUP(CONCATENATE(E2793,F2793,G2793,H2793,I2793,J2793,K2793,L2793),'SRF Drop Downs'!G:G,1,FALSE))),IF(AND(H2793&lt;&gt;"C3",L2793&lt;&gt;"O5"),IF(SUM(COUNTIF(M2793:S2793,"Y"),COUNTIF(M2793:S2793,"N"))=0,"V","I"),IF(COUNTIF(M2793:S2793,"Y"),"V","I"))="V", IF(AND('Sponsor Response Form (SRF)'!E2793="M1", COUNTIF('OMS Response Form (ORF)'!D:D, C2793)&gt;0), "I", "V")="V"), "Valid","Invalid")," ")</f>
        <v xml:space="preserve"> </v>
      </c>
    </row>
    <row r="2794" spans="2:21" x14ac:dyDescent="0.35">
      <c r="B2794" s="70"/>
      <c r="C2794" s="71"/>
      <c r="D2794" s="72"/>
      <c r="E2794" s="73"/>
      <c r="F2794" s="73"/>
      <c r="G2794" s="73"/>
      <c r="H2794" s="73"/>
      <c r="I2794" s="73"/>
      <c r="J2794" s="73"/>
      <c r="K2794" s="73"/>
      <c r="L2794" s="73"/>
      <c r="M2794" s="73"/>
      <c r="N2794" s="73"/>
      <c r="O2794" s="73"/>
      <c r="P2794" s="73"/>
      <c r="Q2794" s="73"/>
      <c r="R2794" s="73"/>
      <c r="S2794" s="73"/>
      <c r="T2794" s="25" t="str">
        <f>IF(COUNTA(B2794:S2794)=0,"",IF(AND(COUNTA(B2794:D2794)=3,COUNTIF('SRF Drop Downs'!$B$2:$B$5,'Sponsor Response Form (SRF)'!E2794),COUNTIF('SRF Drop Downs'!$F$2:$F$5,'Sponsor Response Form (SRF)'!F2794),COUNTIF('SRF Drop Downs'!$C$2:$C$4,'Sponsor Response Form (SRF)'!G2794),COUNTIF('SRF Drop Downs'!$D$2:$D$6,'Sponsor Response Form (SRF)'!H2794),COUNTIF('SRF Drop Downs'!$A$2:$A$5,'Sponsor Response Form (SRF)'!I2794),COUNTIF('SRF Drop Downs'!$A$2:$A$4,'Sponsor Response Form (SRF)'!J2794),COUNTIF('SRF Drop Downs'!$A$2:$A$5,'Sponsor Response Form (SRF)'!K2794),COUNTIF('SRF Drop Downs'!$E$2:$E$7,'Sponsor Response Form (SRF)'!L2794),COUNTIF('SRF Drop Downs'!$A$2:$A$4,'Sponsor Response Form (SRF)'!M2794),COUNTIF('SRF Drop Downs'!$A$2:$A$4,'Sponsor Response Form (SRF)'!N2794),COUNTIF('SRF Drop Downs'!$A$2:$A$4,'Sponsor Response Form (SRF)'!O2794),COUNTIF('SRF Drop Downs'!$A$2:$A$4,'Sponsor Response Form (SRF)'!P2794),COUNTIF('SRF Drop Downs'!$A$2:$A$4,'Sponsor Response Form (SRF)'!Q2794),COUNTIF('SRF Drop Downs'!$A$2:$A$4,'Sponsor Response Form (SRF)'!R2794),COUNTIF('SRF Drop Downs'!$A$2:$A$4,'Sponsor Response Form (SRF)'!S2794)),"Complete","Incomplete"))</f>
        <v/>
      </c>
      <c r="U2794" s="26" t="str">
        <f>IF(T2794="Complete",IF(AND(NOT(ISNA(VLOOKUP(CONCATENATE(E2794,F2794,G2794,H2794,I2794,J2794,K2794,L2794),'SRF Drop Downs'!G:G,1,FALSE))),IF(AND(H2794&lt;&gt;"C3",L2794&lt;&gt;"O5"),IF(SUM(COUNTIF(M2794:S2794,"Y"),COUNTIF(M2794:S2794,"N"))=0,"V","I"),IF(COUNTIF(M2794:S2794,"Y"),"V","I"))="V", IF(AND('Sponsor Response Form (SRF)'!E2794="M1", COUNTIF('OMS Response Form (ORF)'!D:D, C2794)&gt;0), "I", "V")="V"), "Valid","Invalid")," ")</f>
        <v xml:space="preserve"> </v>
      </c>
    </row>
    <row r="2795" spans="2:21" x14ac:dyDescent="0.35">
      <c r="B2795" s="70"/>
      <c r="C2795" s="71"/>
      <c r="D2795" s="72"/>
      <c r="E2795" s="73"/>
      <c r="F2795" s="73"/>
      <c r="G2795" s="73"/>
      <c r="H2795" s="73"/>
      <c r="I2795" s="73"/>
      <c r="J2795" s="73"/>
      <c r="K2795" s="73"/>
      <c r="L2795" s="73"/>
      <c r="M2795" s="73"/>
      <c r="N2795" s="73"/>
      <c r="O2795" s="73"/>
      <c r="P2795" s="73"/>
      <c r="Q2795" s="73"/>
      <c r="R2795" s="73"/>
      <c r="S2795" s="73"/>
      <c r="T2795" s="25" t="str">
        <f>IF(COUNTA(B2795:S2795)=0,"",IF(AND(COUNTA(B2795:D2795)=3,COUNTIF('SRF Drop Downs'!$B$2:$B$5,'Sponsor Response Form (SRF)'!E2795),COUNTIF('SRF Drop Downs'!$F$2:$F$5,'Sponsor Response Form (SRF)'!F2795),COUNTIF('SRF Drop Downs'!$C$2:$C$4,'Sponsor Response Form (SRF)'!G2795),COUNTIF('SRF Drop Downs'!$D$2:$D$6,'Sponsor Response Form (SRF)'!H2795),COUNTIF('SRF Drop Downs'!$A$2:$A$5,'Sponsor Response Form (SRF)'!I2795),COUNTIF('SRF Drop Downs'!$A$2:$A$4,'Sponsor Response Form (SRF)'!J2795),COUNTIF('SRF Drop Downs'!$A$2:$A$5,'Sponsor Response Form (SRF)'!K2795),COUNTIF('SRF Drop Downs'!$E$2:$E$7,'Sponsor Response Form (SRF)'!L2795),COUNTIF('SRF Drop Downs'!$A$2:$A$4,'Sponsor Response Form (SRF)'!M2795),COUNTIF('SRF Drop Downs'!$A$2:$A$4,'Sponsor Response Form (SRF)'!N2795),COUNTIF('SRF Drop Downs'!$A$2:$A$4,'Sponsor Response Form (SRF)'!O2795),COUNTIF('SRF Drop Downs'!$A$2:$A$4,'Sponsor Response Form (SRF)'!P2795),COUNTIF('SRF Drop Downs'!$A$2:$A$4,'Sponsor Response Form (SRF)'!Q2795),COUNTIF('SRF Drop Downs'!$A$2:$A$4,'Sponsor Response Form (SRF)'!R2795),COUNTIF('SRF Drop Downs'!$A$2:$A$4,'Sponsor Response Form (SRF)'!S2795)),"Complete","Incomplete"))</f>
        <v/>
      </c>
      <c r="U2795" s="26" t="str">
        <f>IF(T2795="Complete",IF(AND(NOT(ISNA(VLOOKUP(CONCATENATE(E2795,F2795,G2795,H2795,I2795,J2795,K2795,L2795),'SRF Drop Downs'!G:G,1,FALSE))),IF(AND(H2795&lt;&gt;"C3",L2795&lt;&gt;"O5"),IF(SUM(COUNTIF(M2795:S2795,"Y"),COUNTIF(M2795:S2795,"N"))=0,"V","I"),IF(COUNTIF(M2795:S2795,"Y"),"V","I"))="V", IF(AND('Sponsor Response Form (SRF)'!E2795="M1", COUNTIF('OMS Response Form (ORF)'!D:D, C2795)&gt;0), "I", "V")="V"), "Valid","Invalid")," ")</f>
        <v xml:space="preserve"> </v>
      </c>
    </row>
    <row r="2796" spans="2:21" x14ac:dyDescent="0.35">
      <c r="B2796" s="70"/>
      <c r="C2796" s="71"/>
      <c r="D2796" s="72"/>
      <c r="E2796" s="73"/>
      <c r="F2796" s="73"/>
      <c r="G2796" s="73"/>
      <c r="H2796" s="73"/>
      <c r="I2796" s="73"/>
      <c r="J2796" s="73"/>
      <c r="K2796" s="73"/>
      <c r="L2796" s="73"/>
      <c r="M2796" s="73"/>
      <c r="N2796" s="73"/>
      <c r="O2796" s="73"/>
      <c r="P2796" s="73"/>
      <c r="Q2796" s="73"/>
      <c r="R2796" s="73"/>
      <c r="S2796" s="73"/>
      <c r="T2796" s="25" t="str">
        <f>IF(COUNTA(B2796:S2796)=0,"",IF(AND(COUNTA(B2796:D2796)=3,COUNTIF('SRF Drop Downs'!$B$2:$B$5,'Sponsor Response Form (SRF)'!E2796),COUNTIF('SRF Drop Downs'!$F$2:$F$5,'Sponsor Response Form (SRF)'!F2796),COUNTIF('SRF Drop Downs'!$C$2:$C$4,'Sponsor Response Form (SRF)'!G2796),COUNTIF('SRF Drop Downs'!$D$2:$D$6,'Sponsor Response Form (SRF)'!H2796),COUNTIF('SRF Drop Downs'!$A$2:$A$5,'Sponsor Response Form (SRF)'!I2796),COUNTIF('SRF Drop Downs'!$A$2:$A$4,'Sponsor Response Form (SRF)'!J2796),COUNTIF('SRF Drop Downs'!$A$2:$A$5,'Sponsor Response Form (SRF)'!K2796),COUNTIF('SRF Drop Downs'!$E$2:$E$7,'Sponsor Response Form (SRF)'!L2796),COUNTIF('SRF Drop Downs'!$A$2:$A$4,'Sponsor Response Form (SRF)'!M2796),COUNTIF('SRF Drop Downs'!$A$2:$A$4,'Sponsor Response Form (SRF)'!N2796),COUNTIF('SRF Drop Downs'!$A$2:$A$4,'Sponsor Response Form (SRF)'!O2796),COUNTIF('SRF Drop Downs'!$A$2:$A$4,'Sponsor Response Form (SRF)'!P2796),COUNTIF('SRF Drop Downs'!$A$2:$A$4,'Sponsor Response Form (SRF)'!Q2796),COUNTIF('SRF Drop Downs'!$A$2:$A$4,'Sponsor Response Form (SRF)'!R2796),COUNTIF('SRF Drop Downs'!$A$2:$A$4,'Sponsor Response Form (SRF)'!S2796)),"Complete","Incomplete"))</f>
        <v/>
      </c>
      <c r="U2796" s="26" t="str">
        <f>IF(T2796="Complete",IF(AND(NOT(ISNA(VLOOKUP(CONCATENATE(E2796,F2796,G2796,H2796,I2796,J2796,K2796,L2796),'SRF Drop Downs'!G:G,1,FALSE))),IF(AND(H2796&lt;&gt;"C3",L2796&lt;&gt;"O5"),IF(SUM(COUNTIF(M2796:S2796,"Y"),COUNTIF(M2796:S2796,"N"))=0,"V","I"),IF(COUNTIF(M2796:S2796,"Y"),"V","I"))="V", IF(AND('Sponsor Response Form (SRF)'!E2796="M1", COUNTIF('OMS Response Form (ORF)'!D:D, C2796)&gt;0), "I", "V")="V"), "Valid","Invalid")," ")</f>
        <v xml:space="preserve"> </v>
      </c>
    </row>
    <row r="2797" spans="2:21" x14ac:dyDescent="0.35">
      <c r="B2797" s="70"/>
      <c r="C2797" s="71"/>
      <c r="D2797" s="72"/>
      <c r="E2797" s="73"/>
      <c r="F2797" s="73"/>
      <c r="G2797" s="73"/>
      <c r="H2797" s="73"/>
      <c r="I2797" s="73"/>
      <c r="J2797" s="73"/>
      <c r="K2797" s="73"/>
      <c r="L2797" s="73"/>
      <c r="M2797" s="73"/>
      <c r="N2797" s="73"/>
      <c r="O2797" s="73"/>
      <c r="P2797" s="73"/>
      <c r="Q2797" s="73"/>
      <c r="R2797" s="73"/>
      <c r="S2797" s="73"/>
      <c r="T2797" s="25" t="str">
        <f>IF(COUNTA(B2797:S2797)=0,"",IF(AND(COUNTA(B2797:D2797)=3,COUNTIF('SRF Drop Downs'!$B$2:$B$5,'Sponsor Response Form (SRF)'!E2797),COUNTIF('SRF Drop Downs'!$F$2:$F$5,'Sponsor Response Form (SRF)'!F2797),COUNTIF('SRF Drop Downs'!$C$2:$C$4,'Sponsor Response Form (SRF)'!G2797),COUNTIF('SRF Drop Downs'!$D$2:$D$6,'Sponsor Response Form (SRF)'!H2797),COUNTIF('SRF Drop Downs'!$A$2:$A$5,'Sponsor Response Form (SRF)'!I2797),COUNTIF('SRF Drop Downs'!$A$2:$A$4,'Sponsor Response Form (SRF)'!J2797),COUNTIF('SRF Drop Downs'!$A$2:$A$5,'Sponsor Response Form (SRF)'!K2797),COUNTIF('SRF Drop Downs'!$E$2:$E$7,'Sponsor Response Form (SRF)'!L2797),COUNTIF('SRF Drop Downs'!$A$2:$A$4,'Sponsor Response Form (SRF)'!M2797),COUNTIF('SRF Drop Downs'!$A$2:$A$4,'Sponsor Response Form (SRF)'!N2797),COUNTIF('SRF Drop Downs'!$A$2:$A$4,'Sponsor Response Form (SRF)'!O2797),COUNTIF('SRF Drop Downs'!$A$2:$A$4,'Sponsor Response Form (SRF)'!P2797),COUNTIF('SRF Drop Downs'!$A$2:$A$4,'Sponsor Response Form (SRF)'!Q2797),COUNTIF('SRF Drop Downs'!$A$2:$A$4,'Sponsor Response Form (SRF)'!R2797),COUNTIF('SRF Drop Downs'!$A$2:$A$4,'Sponsor Response Form (SRF)'!S2797)),"Complete","Incomplete"))</f>
        <v/>
      </c>
      <c r="U2797" s="26" t="str">
        <f>IF(T2797="Complete",IF(AND(NOT(ISNA(VLOOKUP(CONCATENATE(E2797,F2797,G2797,H2797,I2797,J2797,K2797,L2797),'SRF Drop Downs'!G:G,1,FALSE))),IF(AND(H2797&lt;&gt;"C3",L2797&lt;&gt;"O5"),IF(SUM(COUNTIF(M2797:S2797,"Y"),COUNTIF(M2797:S2797,"N"))=0,"V","I"),IF(COUNTIF(M2797:S2797,"Y"),"V","I"))="V", IF(AND('Sponsor Response Form (SRF)'!E2797="M1", COUNTIF('OMS Response Form (ORF)'!D:D, C2797)&gt;0), "I", "V")="V"), "Valid","Invalid")," ")</f>
        <v xml:space="preserve"> </v>
      </c>
    </row>
    <row r="2798" spans="2:21" x14ac:dyDescent="0.35">
      <c r="B2798" s="70"/>
      <c r="C2798" s="71"/>
      <c r="D2798" s="72"/>
      <c r="E2798" s="73"/>
      <c r="F2798" s="73"/>
      <c r="G2798" s="73"/>
      <c r="H2798" s="73"/>
      <c r="I2798" s="73"/>
      <c r="J2798" s="73"/>
      <c r="K2798" s="73"/>
      <c r="L2798" s="73"/>
      <c r="M2798" s="73"/>
      <c r="N2798" s="73"/>
      <c r="O2798" s="73"/>
      <c r="P2798" s="73"/>
      <c r="Q2798" s="73"/>
      <c r="R2798" s="73"/>
      <c r="S2798" s="73"/>
      <c r="T2798" s="25" t="str">
        <f>IF(COUNTA(B2798:S2798)=0,"",IF(AND(COUNTA(B2798:D2798)=3,COUNTIF('SRF Drop Downs'!$B$2:$B$5,'Sponsor Response Form (SRF)'!E2798),COUNTIF('SRF Drop Downs'!$F$2:$F$5,'Sponsor Response Form (SRF)'!F2798),COUNTIF('SRF Drop Downs'!$C$2:$C$4,'Sponsor Response Form (SRF)'!G2798),COUNTIF('SRF Drop Downs'!$D$2:$D$6,'Sponsor Response Form (SRF)'!H2798),COUNTIF('SRF Drop Downs'!$A$2:$A$5,'Sponsor Response Form (SRF)'!I2798),COUNTIF('SRF Drop Downs'!$A$2:$A$4,'Sponsor Response Form (SRF)'!J2798),COUNTIF('SRF Drop Downs'!$A$2:$A$5,'Sponsor Response Form (SRF)'!K2798),COUNTIF('SRF Drop Downs'!$E$2:$E$7,'Sponsor Response Form (SRF)'!L2798),COUNTIF('SRF Drop Downs'!$A$2:$A$4,'Sponsor Response Form (SRF)'!M2798),COUNTIF('SRF Drop Downs'!$A$2:$A$4,'Sponsor Response Form (SRF)'!N2798),COUNTIF('SRF Drop Downs'!$A$2:$A$4,'Sponsor Response Form (SRF)'!O2798),COUNTIF('SRF Drop Downs'!$A$2:$A$4,'Sponsor Response Form (SRF)'!P2798),COUNTIF('SRF Drop Downs'!$A$2:$A$4,'Sponsor Response Form (SRF)'!Q2798),COUNTIF('SRF Drop Downs'!$A$2:$A$4,'Sponsor Response Form (SRF)'!R2798),COUNTIF('SRF Drop Downs'!$A$2:$A$4,'Sponsor Response Form (SRF)'!S2798)),"Complete","Incomplete"))</f>
        <v/>
      </c>
      <c r="U2798" s="26" t="str">
        <f>IF(T2798="Complete",IF(AND(NOT(ISNA(VLOOKUP(CONCATENATE(E2798,F2798,G2798,H2798,I2798,J2798,K2798,L2798),'SRF Drop Downs'!G:G,1,FALSE))),IF(AND(H2798&lt;&gt;"C3",L2798&lt;&gt;"O5"),IF(SUM(COUNTIF(M2798:S2798,"Y"),COUNTIF(M2798:S2798,"N"))=0,"V","I"),IF(COUNTIF(M2798:S2798,"Y"),"V","I"))="V", IF(AND('Sponsor Response Form (SRF)'!E2798="M1", COUNTIF('OMS Response Form (ORF)'!D:D, C2798)&gt;0), "I", "V")="V"), "Valid","Invalid")," ")</f>
        <v xml:space="preserve"> </v>
      </c>
    </row>
    <row r="2799" spans="2:21" x14ac:dyDescent="0.35">
      <c r="B2799" s="70"/>
      <c r="C2799" s="71"/>
      <c r="D2799" s="72"/>
      <c r="E2799" s="73"/>
      <c r="F2799" s="73"/>
      <c r="G2799" s="73"/>
      <c r="H2799" s="73"/>
      <c r="I2799" s="73"/>
      <c r="J2799" s="73"/>
      <c r="K2799" s="73"/>
      <c r="L2799" s="73"/>
      <c r="M2799" s="73"/>
      <c r="N2799" s="73"/>
      <c r="O2799" s="73"/>
      <c r="P2799" s="73"/>
      <c r="Q2799" s="73"/>
      <c r="R2799" s="73"/>
      <c r="S2799" s="73"/>
      <c r="T2799" s="25" t="str">
        <f>IF(COUNTA(B2799:S2799)=0,"",IF(AND(COUNTA(B2799:D2799)=3,COUNTIF('SRF Drop Downs'!$B$2:$B$5,'Sponsor Response Form (SRF)'!E2799),COUNTIF('SRF Drop Downs'!$F$2:$F$5,'Sponsor Response Form (SRF)'!F2799),COUNTIF('SRF Drop Downs'!$C$2:$C$4,'Sponsor Response Form (SRF)'!G2799),COUNTIF('SRF Drop Downs'!$D$2:$D$6,'Sponsor Response Form (SRF)'!H2799),COUNTIF('SRF Drop Downs'!$A$2:$A$5,'Sponsor Response Form (SRF)'!I2799),COUNTIF('SRF Drop Downs'!$A$2:$A$4,'Sponsor Response Form (SRF)'!J2799),COUNTIF('SRF Drop Downs'!$A$2:$A$5,'Sponsor Response Form (SRF)'!K2799),COUNTIF('SRF Drop Downs'!$E$2:$E$7,'Sponsor Response Form (SRF)'!L2799),COUNTIF('SRF Drop Downs'!$A$2:$A$4,'Sponsor Response Form (SRF)'!M2799),COUNTIF('SRF Drop Downs'!$A$2:$A$4,'Sponsor Response Form (SRF)'!N2799),COUNTIF('SRF Drop Downs'!$A$2:$A$4,'Sponsor Response Form (SRF)'!O2799),COUNTIF('SRF Drop Downs'!$A$2:$A$4,'Sponsor Response Form (SRF)'!P2799),COUNTIF('SRF Drop Downs'!$A$2:$A$4,'Sponsor Response Form (SRF)'!Q2799),COUNTIF('SRF Drop Downs'!$A$2:$A$4,'Sponsor Response Form (SRF)'!R2799),COUNTIF('SRF Drop Downs'!$A$2:$A$4,'Sponsor Response Form (SRF)'!S2799)),"Complete","Incomplete"))</f>
        <v/>
      </c>
      <c r="U2799" s="26" t="str">
        <f>IF(T2799="Complete",IF(AND(NOT(ISNA(VLOOKUP(CONCATENATE(E2799,F2799,G2799,H2799,I2799,J2799,K2799,L2799),'SRF Drop Downs'!G:G,1,FALSE))),IF(AND(H2799&lt;&gt;"C3",L2799&lt;&gt;"O5"),IF(SUM(COUNTIF(M2799:S2799,"Y"),COUNTIF(M2799:S2799,"N"))=0,"V","I"),IF(COUNTIF(M2799:S2799,"Y"),"V","I"))="V", IF(AND('Sponsor Response Form (SRF)'!E2799="M1", COUNTIF('OMS Response Form (ORF)'!D:D, C2799)&gt;0), "I", "V")="V"), "Valid","Invalid")," ")</f>
        <v xml:space="preserve"> </v>
      </c>
    </row>
    <row r="2800" spans="2:21" x14ac:dyDescent="0.35">
      <c r="B2800" s="70"/>
      <c r="C2800" s="71"/>
      <c r="D2800" s="72"/>
      <c r="E2800" s="73"/>
      <c r="F2800" s="73"/>
      <c r="G2800" s="73"/>
      <c r="H2800" s="73"/>
      <c r="I2800" s="73"/>
      <c r="J2800" s="73"/>
      <c r="K2800" s="73"/>
      <c r="L2800" s="73"/>
      <c r="M2800" s="73"/>
      <c r="N2800" s="73"/>
      <c r="O2800" s="73"/>
      <c r="P2800" s="73"/>
      <c r="Q2800" s="73"/>
      <c r="R2800" s="73"/>
      <c r="S2800" s="73"/>
      <c r="T2800" s="25" t="str">
        <f>IF(COUNTA(B2800:S2800)=0,"",IF(AND(COUNTA(B2800:D2800)=3,COUNTIF('SRF Drop Downs'!$B$2:$B$5,'Sponsor Response Form (SRF)'!E2800),COUNTIF('SRF Drop Downs'!$F$2:$F$5,'Sponsor Response Form (SRF)'!F2800),COUNTIF('SRF Drop Downs'!$C$2:$C$4,'Sponsor Response Form (SRF)'!G2800),COUNTIF('SRF Drop Downs'!$D$2:$D$6,'Sponsor Response Form (SRF)'!H2800),COUNTIF('SRF Drop Downs'!$A$2:$A$5,'Sponsor Response Form (SRF)'!I2800),COUNTIF('SRF Drop Downs'!$A$2:$A$4,'Sponsor Response Form (SRF)'!J2800),COUNTIF('SRF Drop Downs'!$A$2:$A$5,'Sponsor Response Form (SRF)'!K2800),COUNTIF('SRF Drop Downs'!$E$2:$E$7,'Sponsor Response Form (SRF)'!L2800),COUNTIF('SRF Drop Downs'!$A$2:$A$4,'Sponsor Response Form (SRF)'!M2800),COUNTIF('SRF Drop Downs'!$A$2:$A$4,'Sponsor Response Form (SRF)'!N2800),COUNTIF('SRF Drop Downs'!$A$2:$A$4,'Sponsor Response Form (SRF)'!O2800),COUNTIF('SRF Drop Downs'!$A$2:$A$4,'Sponsor Response Form (SRF)'!P2800),COUNTIF('SRF Drop Downs'!$A$2:$A$4,'Sponsor Response Form (SRF)'!Q2800),COUNTIF('SRF Drop Downs'!$A$2:$A$4,'Sponsor Response Form (SRF)'!R2800),COUNTIF('SRF Drop Downs'!$A$2:$A$4,'Sponsor Response Form (SRF)'!S2800)),"Complete","Incomplete"))</f>
        <v/>
      </c>
      <c r="U2800" s="26" t="str">
        <f>IF(T2800="Complete",IF(AND(NOT(ISNA(VLOOKUP(CONCATENATE(E2800,F2800,G2800,H2800,I2800,J2800,K2800,L2800),'SRF Drop Downs'!G:G,1,FALSE))),IF(AND(H2800&lt;&gt;"C3",L2800&lt;&gt;"O5"),IF(SUM(COUNTIF(M2800:S2800,"Y"),COUNTIF(M2800:S2800,"N"))=0,"V","I"),IF(COUNTIF(M2800:S2800,"Y"),"V","I"))="V", IF(AND('Sponsor Response Form (SRF)'!E2800="M1", COUNTIF('OMS Response Form (ORF)'!D:D, C2800)&gt;0), "I", "V")="V"), "Valid","Invalid")," ")</f>
        <v xml:space="preserve"> </v>
      </c>
    </row>
    <row r="2801" spans="2:21" x14ac:dyDescent="0.35">
      <c r="B2801" s="70"/>
      <c r="C2801" s="71"/>
      <c r="D2801" s="72"/>
      <c r="E2801" s="73"/>
      <c r="F2801" s="73"/>
      <c r="G2801" s="73"/>
      <c r="H2801" s="73"/>
      <c r="I2801" s="73"/>
      <c r="J2801" s="73"/>
      <c r="K2801" s="73"/>
      <c r="L2801" s="73"/>
      <c r="M2801" s="73"/>
      <c r="N2801" s="73"/>
      <c r="O2801" s="73"/>
      <c r="P2801" s="73"/>
      <c r="Q2801" s="73"/>
      <c r="R2801" s="73"/>
      <c r="S2801" s="73"/>
      <c r="T2801" s="25" t="str">
        <f>IF(COUNTA(B2801:S2801)=0,"",IF(AND(COUNTA(B2801:D2801)=3,COUNTIF('SRF Drop Downs'!$B$2:$B$5,'Sponsor Response Form (SRF)'!E2801),COUNTIF('SRF Drop Downs'!$F$2:$F$5,'Sponsor Response Form (SRF)'!F2801),COUNTIF('SRF Drop Downs'!$C$2:$C$4,'Sponsor Response Form (SRF)'!G2801),COUNTIF('SRF Drop Downs'!$D$2:$D$6,'Sponsor Response Form (SRF)'!H2801),COUNTIF('SRF Drop Downs'!$A$2:$A$5,'Sponsor Response Form (SRF)'!I2801),COUNTIF('SRF Drop Downs'!$A$2:$A$4,'Sponsor Response Form (SRF)'!J2801),COUNTIF('SRF Drop Downs'!$A$2:$A$5,'Sponsor Response Form (SRF)'!K2801),COUNTIF('SRF Drop Downs'!$E$2:$E$7,'Sponsor Response Form (SRF)'!L2801),COUNTIF('SRF Drop Downs'!$A$2:$A$4,'Sponsor Response Form (SRF)'!M2801),COUNTIF('SRF Drop Downs'!$A$2:$A$4,'Sponsor Response Form (SRF)'!N2801),COUNTIF('SRF Drop Downs'!$A$2:$A$4,'Sponsor Response Form (SRF)'!O2801),COUNTIF('SRF Drop Downs'!$A$2:$A$4,'Sponsor Response Form (SRF)'!P2801),COUNTIF('SRF Drop Downs'!$A$2:$A$4,'Sponsor Response Form (SRF)'!Q2801),COUNTIF('SRF Drop Downs'!$A$2:$A$4,'Sponsor Response Form (SRF)'!R2801),COUNTIF('SRF Drop Downs'!$A$2:$A$4,'Sponsor Response Form (SRF)'!S2801)),"Complete","Incomplete"))</f>
        <v/>
      </c>
      <c r="U2801" s="26" t="str">
        <f>IF(T2801="Complete",IF(AND(NOT(ISNA(VLOOKUP(CONCATENATE(E2801,F2801,G2801,H2801,I2801,J2801,K2801,L2801),'SRF Drop Downs'!G:G,1,FALSE))),IF(AND(H2801&lt;&gt;"C3",L2801&lt;&gt;"O5"),IF(SUM(COUNTIF(M2801:S2801,"Y"),COUNTIF(M2801:S2801,"N"))=0,"V","I"),IF(COUNTIF(M2801:S2801,"Y"),"V","I"))="V", IF(AND('Sponsor Response Form (SRF)'!E2801="M1", COUNTIF('OMS Response Form (ORF)'!D:D, C2801)&gt;0), "I", "V")="V"), "Valid","Invalid")," ")</f>
        <v xml:space="preserve"> </v>
      </c>
    </row>
    <row r="2802" spans="2:21" x14ac:dyDescent="0.35">
      <c r="B2802" s="70"/>
      <c r="C2802" s="71"/>
      <c r="D2802" s="72"/>
      <c r="E2802" s="73"/>
      <c r="F2802" s="73"/>
      <c r="G2802" s="73"/>
      <c r="H2802" s="73"/>
      <c r="I2802" s="73"/>
      <c r="J2802" s="73"/>
      <c r="K2802" s="73"/>
      <c r="L2802" s="73"/>
      <c r="M2802" s="73"/>
      <c r="N2802" s="73"/>
      <c r="O2802" s="73"/>
      <c r="P2802" s="73"/>
      <c r="Q2802" s="73"/>
      <c r="R2802" s="73"/>
      <c r="S2802" s="73"/>
      <c r="T2802" s="25" t="str">
        <f>IF(COUNTA(B2802:S2802)=0,"",IF(AND(COUNTA(B2802:D2802)=3,COUNTIF('SRF Drop Downs'!$B$2:$B$5,'Sponsor Response Form (SRF)'!E2802),COUNTIF('SRF Drop Downs'!$F$2:$F$5,'Sponsor Response Form (SRF)'!F2802),COUNTIF('SRF Drop Downs'!$C$2:$C$4,'Sponsor Response Form (SRF)'!G2802),COUNTIF('SRF Drop Downs'!$D$2:$D$6,'Sponsor Response Form (SRF)'!H2802),COUNTIF('SRF Drop Downs'!$A$2:$A$5,'Sponsor Response Form (SRF)'!I2802),COUNTIF('SRF Drop Downs'!$A$2:$A$4,'Sponsor Response Form (SRF)'!J2802),COUNTIF('SRF Drop Downs'!$A$2:$A$5,'Sponsor Response Form (SRF)'!K2802),COUNTIF('SRF Drop Downs'!$E$2:$E$7,'Sponsor Response Form (SRF)'!L2802),COUNTIF('SRF Drop Downs'!$A$2:$A$4,'Sponsor Response Form (SRF)'!M2802),COUNTIF('SRF Drop Downs'!$A$2:$A$4,'Sponsor Response Form (SRF)'!N2802),COUNTIF('SRF Drop Downs'!$A$2:$A$4,'Sponsor Response Form (SRF)'!O2802),COUNTIF('SRF Drop Downs'!$A$2:$A$4,'Sponsor Response Form (SRF)'!P2802),COUNTIF('SRF Drop Downs'!$A$2:$A$4,'Sponsor Response Form (SRF)'!Q2802),COUNTIF('SRF Drop Downs'!$A$2:$A$4,'Sponsor Response Form (SRF)'!R2802),COUNTIF('SRF Drop Downs'!$A$2:$A$4,'Sponsor Response Form (SRF)'!S2802)),"Complete","Incomplete"))</f>
        <v/>
      </c>
      <c r="U2802" s="26" t="str">
        <f>IF(T2802="Complete",IF(AND(NOT(ISNA(VLOOKUP(CONCATENATE(E2802,F2802,G2802,H2802,I2802,J2802,K2802,L2802),'SRF Drop Downs'!G:G,1,FALSE))),IF(AND(H2802&lt;&gt;"C3",L2802&lt;&gt;"O5"),IF(SUM(COUNTIF(M2802:S2802,"Y"),COUNTIF(M2802:S2802,"N"))=0,"V","I"),IF(COUNTIF(M2802:S2802,"Y"),"V","I"))="V", IF(AND('Sponsor Response Form (SRF)'!E2802="M1", COUNTIF('OMS Response Form (ORF)'!D:D, C2802)&gt;0), "I", "V")="V"), "Valid","Invalid")," ")</f>
        <v xml:space="preserve"> </v>
      </c>
    </row>
    <row r="2803" spans="2:21" x14ac:dyDescent="0.35">
      <c r="B2803" s="70"/>
      <c r="C2803" s="71"/>
      <c r="D2803" s="72"/>
      <c r="E2803" s="73"/>
      <c r="F2803" s="73"/>
      <c r="G2803" s="73"/>
      <c r="H2803" s="73"/>
      <c r="I2803" s="73"/>
      <c r="J2803" s="73"/>
      <c r="K2803" s="73"/>
      <c r="L2803" s="73"/>
      <c r="M2803" s="73"/>
      <c r="N2803" s="73"/>
      <c r="O2803" s="73"/>
      <c r="P2803" s="73"/>
      <c r="Q2803" s="73"/>
      <c r="R2803" s="73"/>
      <c r="S2803" s="73"/>
      <c r="T2803" s="25" t="str">
        <f>IF(COUNTA(B2803:S2803)=0,"",IF(AND(COUNTA(B2803:D2803)=3,COUNTIF('SRF Drop Downs'!$B$2:$B$5,'Sponsor Response Form (SRF)'!E2803),COUNTIF('SRF Drop Downs'!$F$2:$F$5,'Sponsor Response Form (SRF)'!F2803),COUNTIF('SRF Drop Downs'!$C$2:$C$4,'Sponsor Response Form (SRF)'!G2803),COUNTIF('SRF Drop Downs'!$D$2:$D$6,'Sponsor Response Form (SRF)'!H2803),COUNTIF('SRF Drop Downs'!$A$2:$A$5,'Sponsor Response Form (SRF)'!I2803),COUNTIF('SRF Drop Downs'!$A$2:$A$4,'Sponsor Response Form (SRF)'!J2803),COUNTIF('SRF Drop Downs'!$A$2:$A$5,'Sponsor Response Form (SRF)'!K2803),COUNTIF('SRF Drop Downs'!$E$2:$E$7,'Sponsor Response Form (SRF)'!L2803),COUNTIF('SRF Drop Downs'!$A$2:$A$4,'Sponsor Response Form (SRF)'!M2803),COUNTIF('SRF Drop Downs'!$A$2:$A$4,'Sponsor Response Form (SRF)'!N2803),COUNTIF('SRF Drop Downs'!$A$2:$A$4,'Sponsor Response Form (SRF)'!O2803),COUNTIF('SRF Drop Downs'!$A$2:$A$4,'Sponsor Response Form (SRF)'!P2803),COUNTIF('SRF Drop Downs'!$A$2:$A$4,'Sponsor Response Form (SRF)'!Q2803),COUNTIF('SRF Drop Downs'!$A$2:$A$4,'Sponsor Response Form (SRF)'!R2803),COUNTIF('SRF Drop Downs'!$A$2:$A$4,'Sponsor Response Form (SRF)'!S2803)),"Complete","Incomplete"))</f>
        <v/>
      </c>
      <c r="U2803" s="26" t="str">
        <f>IF(T2803="Complete",IF(AND(NOT(ISNA(VLOOKUP(CONCATENATE(E2803,F2803,G2803,H2803,I2803,J2803,K2803,L2803),'SRF Drop Downs'!G:G,1,FALSE))),IF(AND(H2803&lt;&gt;"C3",L2803&lt;&gt;"O5"),IF(SUM(COUNTIF(M2803:S2803,"Y"),COUNTIF(M2803:S2803,"N"))=0,"V","I"),IF(COUNTIF(M2803:S2803,"Y"),"V","I"))="V", IF(AND('Sponsor Response Form (SRF)'!E2803="M1", COUNTIF('OMS Response Form (ORF)'!D:D, C2803)&gt;0), "I", "V")="V"), "Valid","Invalid")," ")</f>
        <v xml:space="preserve"> </v>
      </c>
    </row>
    <row r="2804" spans="2:21" x14ac:dyDescent="0.35">
      <c r="B2804" s="70"/>
      <c r="C2804" s="71"/>
      <c r="D2804" s="72"/>
      <c r="E2804" s="73"/>
      <c r="F2804" s="73"/>
      <c r="G2804" s="73"/>
      <c r="H2804" s="73"/>
      <c r="I2804" s="73"/>
      <c r="J2804" s="73"/>
      <c r="K2804" s="73"/>
      <c r="L2804" s="73"/>
      <c r="M2804" s="73"/>
      <c r="N2804" s="73"/>
      <c r="O2804" s="73"/>
      <c r="P2804" s="73"/>
      <c r="Q2804" s="73"/>
      <c r="R2804" s="73"/>
      <c r="S2804" s="73"/>
      <c r="T2804" s="25" t="str">
        <f>IF(COUNTA(B2804:S2804)=0,"",IF(AND(COUNTA(B2804:D2804)=3,COUNTIF('SRF Drop Downs'!$B$2:$B$5,'Sponsor Response Form (SRF)'!E2804),COUNTIF('SRF Drop Downs'!$F$2:$F$5,'Sponsor Response Form (SRF)'!F2804),COUNTIF('SRF Drop Downs'!$C$2:$C$4,'Sponsor Response Form (SRF)'!G2804),COUNTIF('SRF Drop Downs'!$D$2:$D$6,'Sponsor Response Form (SRF)'!H2804),COUNTIF('SRF Drop Downs'!$A$2:$A$5,'Sponsor Response Form (SRF)'!I2804),COUNTIF('SRF Drop Downs'!$A$2:$A$4,'Sponsor Response Form (SRF)'!J2804),COUNTIF('SRF Drop Downs'!$A$2:$A$5,'Sponsor Response Form (SRF)'!K2804),COUNTIF('SRF Drop Downs'!$E$2:$E$7,'Sponsor Response Form (SRF)'!L2804),COUNTIF('SRF Drop Downs'!$A$2:$A$4,'Sponsor Response Form (SRF)'!M2804),COUNTIF('SRF Drop Downs'!$A$2:$A$4,'Sponsor Response Form (SRF)'!N2804),COUNTIF('SRF Drop Downs'!$A$2:$A$4,'Sponsor Response Form (SRF)'!O2804),COUNTIF('SRF Drop Downs'!$A$2:$A$4,'Sponsor Response Form (SRF)'!P2804),COUNTIF('SRF Drop Downs'!$A$2:$A$4,'Sponsor Response Form (SRF)'!Q2804),COUNTIF('SRF Drop Downs'!$A$2:$A$4,'Sponsor Response Form (SRF)'!R2804),COUNTIF('SRF Drop Downs'!$A$2:$A$4,'Sponsor Response Form (SRF)'!S2804)),"Complete","Incomplete"))</f>
        <v/>
      </c>
      <c r="U2804" s="26" t="str">
        <f>IF(T2804="Complete",IF(AND(NOT(ISNA(VLOOKUP(CONCATENATE(E2804,F2804,G2804,H2804,I2804,J2804,K2804,L2804),'SRF Drop Downs'!G:G,1,FALSE))),IF(AND(H2804&lt;&gt;"C3",L2804&lt;&gt;"O5"),IF(SUM(COUNTIF(M2804:S2804,"Y"),COUNTIF(M2804:S2804,"N"))=0,"V","I"),IF(COUNTIF(M2804:S2804,"Y"),"V","I"))="V", IF(AND('Sponsor Response Form (SRF)'!E2804="M1", COUNTIF('OMS Response Form (ORF)'!D:D, C2804)&gt;0), "I", "V")="V"), "Valid","Invalid")," ")</f>
        <v xml:space="preserve"> </v>
      </c>
    </row>
    <row r="2805" spans="2:21" x14ac:dyDescent="0.35">
      <c r="B2805" s="70"/>
      <c r="C2805" s="71"/>
      <c r="D2805" s="72"/>
      <c r="E2805" s="73"/>
      <c r="F2805" s="73"/>
      <c r="G2805" s="73"/>
      <c r="H2805" s="73"/>
      <c r="I2805" s="73"/>
      <c r="J2805" s="73"/>
      <c r="K2805" s="73"/>
      <c r="L2805" s="73"/>
      <c r="M2805" s="73"/>
      <c r="N2805" s="73"/>
      <c r="O2805" s="73"/>
      <c r="P2805" s="73"/>
      <c r="Q2805" s="73"/>
      <c r="R2805" s="73"/>
      <c r="S2805" s="73"/>
      <c r="T2805" s="25" t="str">
        <f>IF(COUNTA(B2805:S2805)=0,"",IF(AND(COUNTA(B2805:D2805)=3,COUNTIF('SRF Drop Downs'!$B$2:$B$5,'Sponsor Response Form (SRF)'!E2805),COUNTIF('SRF Drop Downs'!$F$2:$F$5,'Sponsor Response Form (SRF)'!F2805),COUNTIF('SRF Drop Downs'!$C$2:$C$4,'Sponsor Response Form (SRF)'!G2805),COUNTIF('SRF Drop Downs'!$D$2:$D$6,'Sponsor Response Form (SRF)'!H2805),COUNTIF('SRF Drop Downs'!$A$2:$A$5,'Sponsor Response Form (SRF)'!I2805),COUNTIF('SRF Drop Downs'!$A$2:$A$4,'Sponsor Response Form (SRF)'!J2805),COUNTIF('SRF Drop Downs'!$A$2:$A$5,'Sponsor Response Form (SRF)'!K2805),COUNTIF('SRF Drop Downs'!$E$2:$E$7,'Sponsor Response Form (SRF)'!L2805),COUNTIF('SRF Drop Downs'!$A$2:$A$4,'Sponsor Response Form (SRF)'!M2805),COUNTIF('SRF Drop Downs'!$A$2:$A$4,'Sponsor Response Form (SRF)'!N2805),COUNTIF('SRF Drop Downs'!$A$2:$A$4,'Sponsor Response Form (SRF)'!O2805),COUNTIF('SRF Drop Downs'!$A$2:$A$4,'Sponsor Response Form (SRF)'!P2805),COUNTIF('SRF Drop Downs'!$A$2:$A$4,'Sponsor Response Form (SRF)'!Q2805),COUNTIF('SRF Drop Downs'!$A$2:$A$4,'Sponsor Response Form (SRF)'!R2805),COUNTIF('SRF Drop Downs'!$A$2:$A$4,'Sponsor Response Form (SRF)'!S2805)),"Complete","Incomplete"))</f>
        <v/>
      </c>
      <c r="U2805" s="26" t="str">
        <f>IF(T2805="Complete",IF(AND(NOT(ISNA(VLOOKUP(CONCATENATE(E2805,F2805,G2805,H2805,I2805,J2805,K2805,L2805),'SRF Drop Downs'!G:G,1,FALSE))),IF(AND(H2805&lt;&gt;"C3",L2805&lt;&gt;"O5"),IF(SUM(COUNTIF(M2805:S2805,"Y"),COUNTIF(M2805:S2805,"N"))=0,"V","I"),IF(COUNTIF(M2805:S2805,"Y"),"V","I"))="V", IF(AND('Sponsor Response Form (SRF)'!E2805="M1", COUNTIF('OMS Response Form (ORF)'!D:D, C2805)&gt;0), "I", "V")="V"), "Valid","Invalid")," ")</f>
        <v xml:space="preserve"> </v>
      </c>
    </row>
    <row r="2806" spans="2:21" x14ac:dyDescent="0.35">
      <c r="B2806" s="70"/>
      <c r="C2806" s="71"/>
      <c r="D2806" s="72"/>
      <c r="E2806" s="73"/>
      <c r="F2806" s="73"/>
      <c r="G2806" s="73"/>
      <c r="H2806" s="73"/>
      <c r="I2806" s="73"/>
      <c r="J2806" s="73"/>
      <c r="K2806" s="73"/>
      <c r="L2806" s="73"/>
      <c r="M2806" s="73"/>
      <c r="N2806" s="73"/>
      <c r="O2806" s="73"/>
      <c r="P2806" s="73"/>
      <c r="Q2806" s="73"/>
      <c r="R2806" s="73"/>
      <c r="S2806" s="73"/>
      <c r="T2806" s="25" t="str">
        <f>IF(COUNTA(B2806:S2806)=0,"",IF(AND(COUNTA(B2806:D2806)=3,COUNTIF('SRF Drop Downs'!$B$2:$B$5,'Sponsor Response Form (SRF)'!E2806),COUNTIF('SRF Drop Downs'!$F$2:$F$5,'Sponsor Response Form (SRF)'!F2806),COUNTIF('SRF Drop Downs'!$C$2:$C$4,'Sponsor Response Form (SRF)'!G2806),COUNTIF('SRF Drop Downs'!$D$2:$D$6,'Sponsor Response Form (SRF)'!H2806),COUNTIF('SRF Drop Downs'!$A$2:$A$5,'Sponsor Response Form (SRF)'!I2806),COUNTIF('SRF Drop Downs'!$A$2:$A$4,'Sponsor Response Form (SRF)'!J2806),COUNTIF('SRF Drop Downs'!$A$2:$A$5,'Sponsor Response Form (SRF)'!K2806),COUNTIF('SRF Drop Downs'!$E$2:$E$7,'Sponsor Response Form (SRF)'!L2806),COUNTIF('SRF Drop Downs'!$A$2:$A$4,'Sponsor Response Form (SRF)'!M2806),COUNTIF('SRF Drop Downs'!$A$2:$A$4,'Sponsor Response Form (SRF)'!N2806),COUNTIF('SRF Drop Downs'!$A$2:$A$4,'Sponsor Response Form (SRF)'!O2806),COUNTIF('SRF Drop Downs'!$A$2:$A$4,'Sponsor Response Form (SRF)'!P2806),COUNTIF('SRF Drop Downs'!$A$2:$A$4,'Sponsor Response Form (SRF)'!Q2806),COUNTIF('SRF Drop Downs'!$A$2:$A$4,'Sponsor Response Form (SRF)'!R2806),COUNTIF('SRF Drop Downs'!$A$2:$A$4,'Sponsor Response Form (SRF)'!S2806)),"Complete","Incomplete"))</f>
        <v/>
      </c>
      <c r="U2806" s="26" t="str">
        <f>IF(T2806="Complete",IF(AND(NOT(ISNA(VLOOKUP(CONCATENATE(E2806,F2806,G2806,H2806,I2806,J2806,K2806,L2806),'SRF Drop Downs'!G:G,1,FALSE))),IF(AND(H2806&lt;&gt;"C3",L2806&lt;&gt;"O5"),IF(SUM(COUNTIF(M2806:S2806,"Y"),COUNTIF(M2806:S2806,"N"))=0,"V","I"),IF(COUNTIF(M2806:S2806,"Y"),"V","I"))="V", IF(AND('Sponsor Response Form (SRF)'!E2806="M1", COUNTIF('OMS Response Form (ORF)'!D:D, C2806)&gt;0), "I", "V")="V"), "Valid","Invalid")," ")</f>
        <v xml:space="preserve"> </v>
      </c>
    </row>
    <row r="2807" spans="2:21" x14ac:dyDescent="0.35">
      <c r="B2807" s="70"/>
      <c r="C2807" s="71"/>
      <c r="D2807" s="72"/>
      <c r="E2807" s="73"/>
      <c r="F2807" s="73"/>
      <c r="G2807" s="73"/>
      <c r="H2807" s="73"/>
      <c r="I2807" s="73"/>
      <c r="J2807" s="73"/>
      <c r="K2807" s="73"/>
      <c r="L2807" s="73"/>
      <c r="M2807" s="73"/>
      <c r="N2807" s="73"/>
      <c r="O2807" s="73"/>
      <c r="P2807" s="73"/>
      <c r="Q2807" s="73"/>
      <c r="R2807" s="73"/>
      <c r="S2807" s="73"/>
      <c r="T2807" s="25" t="str">
        <f>IF(COUNTA(B2807:S2807)=0,"",IF(AND(COUNTA(B2807:D2807)=3,COUNTIF('SRF Drop Downs'!$B$2:$B$5,'Sponsor Response Form (SRF)'!E2807),COUNTIF('SRF Drop Downs'!$F$2:$F$5,'Sponsor Response Form (SRF)'!F2807),COUNTIF('SRF Drop Downs'!$C$2:$C$4,'Sponsor Response Form (SRF)'!G2807),COUNTIF('SRF Drop Downs'!$D$2:$D$6,'Sponsor Response Form (SRF)'!H2807),COUNTIF('SRF Drop Downs'!$A$2:$A$5,'Sponsor Response Form (SRF)'!I2807),COUNTIF('SRF Drop Downs'!$A$2:$A$4,'Sponsor Response Form (SRF)'!J2807),COUNTIF('SRF Drop Downs'!$A$2:$A$5,'Sponsor Response Form (SRF)'!K2807),COUNTIF('SRF Drop Downs'!$E$2:$E$7,'Sponsor Response Form (SRF)'!L2807),COUNTIF('SRF Drop Downs'!$A$2:$A$4,'Sponsor Response Form (SRF)'!M2807),COUNTIF('SRF Drop Downs'!$A$2:$A$4,'Sponsor Response Form (SRF)'!N2807),COUNTIF('SRF Drop Downs'!$A$2:$A$4,'Sponsor Response Form (SRF)'!O2807),COUNTIF('SRF Drop Downs'!$A$2:$A$4,'Sponsor Response Form (SRF)'!P2807),COUNTIF('SRF Drop Downs'!$A$2:$A$4,'Sponsor Response Form (SRF)'!Q2807),COUNTIF('SRF Drop Downs'!$A$2:$A$4,'Sponsor Response Form (SRF)'!R2807),COUNTIF('SRF Drop Downs'!$A$2:$A$4,'Sponsor Response Form (SRF)'!S2807)),"Complete","Incomplete"))</f>
        <v/>
      </c>
      <c r="U2807" s="26" t="str">
        <f>IF(T2807="Complete",IF(AND(NOT(ISNA(VLOOKUP(CONCATENATE(E2807,F2807,G2807,H2807,I2807,J2807,K2807,L2807),'SRF Drop Downs'!G:G,1,FALSE))),IF(AND(H2807&lt;&gt;"C3",L2807&lt;&gt;"O5"),IF(SUM(COUNTIF(M2807:S2807,"Y"),COUNTIF(M2807:S2807,"N"))=0,"V","I"),IF(COUNTIF(M2807:S2807,"Y"),"V","I"))="V", IF(AND('Sponsor Response Form (SRF)'!E2807="M1", COUNTIF('OMS Response Form (ORF)'!D:D, C2807)&gt;0), "I", "V")="V"), "Valid","Invalid")," ")</f>
        <v xml:space="preserve"> </v>
      </c>
    </row>
    <row r="2808" spans="2:21" x14ac:dyDescent="0.35">
      <c r="B2808" s="70"/>
      <c r="C2808" s="71"/>
      <c r="D2808" s="72"/>
      <c r="E2808" s="73"/>
      <c r="F2808" s="73"/>
      <c r="G2808" s="73"/>
      <c r="H2808" s="73"/>
      <c r="I2808" s="73"/>
      <c r="J2808" s="73"/>
      <c r="K2808" s="73"/>
      <c r="L2808" s="73"/>
      <c r="M2808" s="73"/>
      <c r="N2808" s="73"/>
      <c r="O2808" s="73"/>
      <c r="P2808" s="73"/>
      <c r="Q2808" s="73"/>
      <c r="R2808" s="73"/>
      <c r="S2808" s="73"/>
      <c r="T2808" s="25" t="str">
        <f>IF(COUNTA(B2808:S2808)=0,"",IF(AND(COUNTA(B2808:D2808)=3,COUNTIF('SRF Drop Downs'!$B$2:$B$5,'Sponsor Response Form (SRF)'!E2808),COUNTIF('SRF Drop Downs'!$F$2:$F$5,'Sponsor Response Form (SRF)'!F2808),COUNTIF('SRF Drop Downs'!$C$2:$C$4,'Sponsor Response Form (SRF)'!G2808),COUNTIF('SRF Drop Downs'!$D$2:$D$6,'Sponsor Response Form (SRF)'!H2808),COUNTIF('SRF Drop Downs'!$A$2:$A$5,'Sponsor Response Form (SRF)'!I2808),COUNTIF('SRF Drop Downs'!$A$2:$A$4,'Sponsor Response Form (SRF)'!J2808),COUNTIF('SRF Drop Downs'!$A$2:$A$5,'Sponsor Response Form (SRF)'!K2808),COUNTIF('SRF Drop Downs'!$E$2:$E$7,'Sponsor Response Form (SRF)'!L2808),COUNTIF('SRF Drop Downs'!$A$2:$A$4,'Sponsor Response Form (SRF)'!M2808),COUNTIF('SRF Drop Downs'!$A$2:$A$4,'Sponsor Response Form (SRF)'!N2808),COUNTIF('SRF Drop Downs'!$A$2:$A$4,'Sponsor Response Form (SRF)'!O2808),COUNTIF('SRF Drop Downs'!$A$2:$A$4,'Sponsor Response Form (SRF)'!P2808),COUNTIF('SRF Drop Downs'!$A$2:$A$4,'Sponsor Response Form (SRF)'!Q2808),COUNTIF('SRF Drop Downs'!$A$2:$A$4,'Sponsor Response Form (SRF)'!R2808),COUNTIF('SRF Drop Downs'!$A$2:$A$4,'Sponsor Response Form (SRF)'!S2808)),"Complete","Incomplete"))</f>
        <v/>
      </c>
      <c r="U2808" s="26" t="str">
        <f>IF(T2808="Complete",IF(AND(NOT(ISNA(VLOOKUP(CONCATENATE(E2808,F2808,G2808,H2808,I2808,J2808,K2808,L2808),'SRF Drop Downs'!G:G,1,FALSE))),IF(AND(H2808&lt;&gt;"C3",L2808&lt;&gt;"O5"),IF(SUM(COUNTIF(M2808:S2808,"Y"),COUNTIF(M2808:S2808,"N"))=0,"V","I"),IF(COUNTIF(M2808:S2808,"Y"),"V","I"))="V", IF(AND('Sponsor Response Form (SRF)'!E2808="M1", COUNTIF('OMS Response Form (ORF)'!D:D, C2808)&gt;0), "I", "V")="V"), "Valid","Invalid")," ")</f>
        <v xml:space="preserve"> </v>
      </c>
    </row>
    <row r="2809" spans="2:21" x14ac:dyDescent="0.35">
      <c r="B2809" s="70"/>
      <c r="C2809" s="71"/>
      <c r="D2809" s="72"/>
      <c r="E2809" s="73"/>
      <c r="F2809" s="73"/>
      <c r="G2809" s="73"/>
      <c r="H2809" s="73"/>
      <c r="I2809" s="73"/>
      <c r="J2809" s="73"/>
      <c r="K2809" s="73"/>
      <c r="L2809" s="73"/>
      <c r="M2809" s="73"/>
      <c r="N2809" s="73"/>
      <c r="O2809" s="73"/>
      <c r="P2809" s="73"/>
      <c r="Q2809" s="73"/>
      <c r="R2809" s="73"/>
      <c r="S2809" s="73"/>
      <c r="T2809" s="25" t="str">
        <f>IF(COUNTA(B2809:S2809)=0,"",IF(AND(COUNTA(B2809:D2809)=3,COUNTIF('SRF Drop Downs'!$B$2:$B$5,'Sponsor Response Form (SRF)'!E2809),COUNTIF('SRF Drop Downs'!$F$2:$F$5,'Sponsor Response Form (SRF)'!F2809),COUNTIF('SRF Drop Downs'!$C$2:$C$4,'Sponsor Response Form (SRF)'!G2809),COUNTIF('SRF Drop Downs'!$D$2:$D$6,'Sponsor Response Form (SRF)'!H2809),COUNTIF('SRF Drop Downs'!$A$2:$A$5,'Sponsor Response Form (SRF)'!I2809),COUNTIF('SRF Drop Downs'!$A$2:$A$4,'Sponsor Response Form (SRF)'!J2809),COUNTIF('SRF Drop Downs'!$A$2:$A$5,'Sponsor Response Form (SRF)'!K2809),COUNTIF('SRF Drop Downs'!$E$2:$E$7,'Sponsor Response Form (SRF)'!L2809),COUNTIF('SRF Drop Downs'!$A$2:$A$4,'Sponsor Response Form (SRF)'!M2809),COUNTIF('SRF Drop Downs'!$A$2:$A$4,'Sponsor Response Form (SRF)'!N2809),COUNTIF('SRF Drop Downs'!$A$2:$A$4,'Sponsor Response Form (SRF)'!O2809),COUNTIF('SRF Drop Downs'!$A$2:$A$4,'Sponsor Response Form (SRF)'!P2809),COUNTIF('SRF Drop Downs'!$A$2:$A$4,'Sponsor Response Form (SRF)'!Q2809),COUNTIF('SRF Drop Downs'!$A$2:$A$4,'Sponsor Response Form (SRF)'!R2809),COUNTIF('SRF Drop Downs'!$A$2:$A$4,'Sponsor Response Form (SRF)'!S2809)),"Complete","Incomplete"))</f>
        <v/>
      </c>
      <c r="U2809" s="26" t="str">
        <f>IF(T2809="Complete",IF(AND(NOT(ISNA(VLOOKUP(CONCATENATE(E2809,F2809,G2809,H2809,I2809,J2809,K2809,L2809),'SRF Drop Downs'!G:G,1,FALSE))),IF(AND(H2809&lt;&gt;"C3",L2809&lt;&gt;"O5"),IF(SUM(COUNTIF(M2809:S2809,"Y"),COUNTIF(M2809:S2809,"N"))=0,"V","I"),IF(COUNTIF(M2809:S2809,"Y"),"V","I"))="V", IF(AND('Sponsor Response Form (SRF)'!E2809="M1", COUNTIF('OMS Response Form (ORF)'!D:D, C2809)&gt;0), "I", "V")="V"), "Valid","Invalid")," ")</f>
        <v xml:space="preserve"> </v>
      </c>
    </row>
    <row r="2810" spans="2:21" x14ac:dyDescent="0.35">
      <c r="B2810" s="70"/>
      <c r="C2810" s="71"/>
      <c r="D2810" s="72"/>
      <c r="E2810" s="73"/>
      <c r="F2810" s="73"/>
      <c r="G2810" s="73"/>
      <c r="H2810" s="73"/>
      <c r="I2810" s="73"/>
      <c r="J2810" s="73"/>
      <c r="K2810" s="73"/>
      <c r="L2810" s="73"/>
      <c r="M2810" s="73"/>
      <c r="N2810" s="73"/>
      <c r="O2810" s="73"/>
      <c r="P2810" s="73"/>
      <c r="Q2810" s="73"/>
      <c r="R2810" s="73"/>
      <c r="S2810" s="73"/>
      <c r="T2810" s="25" t="str">
        <f>IF(COUNTA(B2810:S2810)=0,"",IF(AND(COUNTA(B2810:D2810)=3,COUNTIF('SRF Drop Downs'!$B$2:$B$5,'Sponsor Response Form (SRF)'!E2810),COUNTIF('SRF Drop Downs'!$F$2:$F$5,'Sponsor Response Form (SRF)'!F2810),COUNTIF('SRF Drop Downs'!$C$2:$C$4,'Sponsor Response Form (SRF)'!G2810),COUNTIF('SRF Drop Downs'!$D$2:$D$6,'Sponsor Response Form (SRF)'!H2810),COUNTIF('SRF Drop Downs'!$A$2:$A$5,'Sponsor Response Form (SRF)'!I2810),COUNTIF('SRF Drop Downs'!$A$2:$A$4,'Sponsor Response Form (SRF)'!J2810),COUNTIF('SRF Drop Downs'!$A$2:$A$5,'Sponsor Response Form (SRF)'!K2810),COUNTIF('SRF Drop Downs'!$E$2:$E$7,'Sponsor Response Form (SRF)'!L2810),COUNTIF('SRF Drop Downs'!$A$2:$A$4,'Sponsor Response Form (SRF)'!M2810),COUNTIF('SRF Drop Downs'!$A$2:$A$4,'Sponsor Response Form (SRF)'!N2810),COUNTIF('SRF Drop Downs'!$A$2:$A$4,'Sponsor Response Form (SRF)'!O2810),COUNTIF('SRF Drop Downs'!$A$2:$A$4,'Sponsor Response Form (SRF)'!P2810),COUNTIF('SRF Drop Downs'!$A$2:$A$4,'Sponsor Response Form (SRF)'!Q2810),COUNTIF('SRF Drop Downs'!$A$2:$A$4,'Sponsor Response Form (SRF)'!R2810),COUNTIF('SRF Drop Downs'!$A$2:$A$4,'Sponsor Response Form (SRF)'!S2810)),"Complete","Incomplete"))</f>
        <v/>
      </c>
      <c r="U2810" s="26" t="str">
        <f>IF(T2810="Complete",IF(AND(NOT(ISNA(VLOOKUP(CONCATENATE(E2810,F2810,G2810,H2810,I2810,J2810,K2810,L2810),'SRF Drop Downs'!G:G,1,FALSE))),IF(AND(H2810&lt;&gt;"C3",L2810&lt;&gt;"O5"),IF(SUM(COUNTIF(M2810:S2810,"Y"),COUNTIF(M2810:S2810,"N"))=0,"V","I"),IF(COUNTIF(M2810:S2810,"Y"),"V","I"))="V", IF(AND('Sponsor Response Form (SRF)'!E2810="M1", COUNTIF('OMS Response Form (ORF)'!D:D, C2810)&gt;0), "I", "V")="V"), "Valid","Invalid")," ")</f>
        <v xml:space="preserve"> </v>
      </c>
    </row>
    <row r="2811" spans="2:21" x14ac:dyDescent="0.35">
      <c r="B2811" s="70"/>
      <c r="C2811" s="71"/>
      <c r="D2811" s="72"/>
      <c r="E2811" s="73"/>
      <c r="F2811" s="73"/>
      <c r="G2811" s="73"/>
      <c r="H2811" s="73"/>
      <c r="I2811" s="73"/>
      <c r="J2811" s="73"/>
      <c r="K2811" s="73"/>
      <c r="L2811" s="73"/>
      <c r="M2811" s="73"/>
      <c r="N2811" s="73"/>
      <c r="O2811" s="73"/>
      <c r="P2811" s="73"/>
      <c r="Q2811" s="73"/>
      <c r="R2811" s="73"/>
      <c r="S2811" s="73"/>
      <c r="T2811" s="25" t="str">
        <f>IF(COUNTA(B2811:S2811)=0,"",IF(AND(COUNTA(B2811:D2811)=3,COUNTIF('SRF Drop Downs'!$B$2:$B$5,'Sponsor Response Form (SRF)'!E2811),COUNTIF('SRF Drop Downs'!$F$2:$F$5,'Sponsor Response Form (SRF)'!F2811),COUNTIF('SRF Drop Downs'!$C$2:$C$4,'Sponsor Response Form (SRF)'!G2811),COUNTIF('SRF Drop Downs'!$D$2:$D$6,'Sponsor Response Form (SRF)'!H2811),COUNTIF('SRF Drop Downs'!$A$2:$A$5,'Sponsor Response Form (SRF)'!I2811),COUNTIF('SRF Drop Downs'!$A$2:$A$4,'Sponsor Response Form (SRF)'!J2811),COUNTIF('SRF Drop Downs'!$A$2:$A$5,'Sponsor Response Form (SRF)'!K2811),COUNTIF('SRF Drop Downs'!$E$2:$E$7,'Sponsor Response Form (SRF)'!L2811),COUNTIF('SRF Drop Downs'!$A$2:$A$4,'Sponsor Response Form (SRF)'!M2811),COUNTIF('SRF Drop Downs'!$A$2:$A$4,'Sponsor Response Form (SRF)'!N2811),COUNTIF('SRF Drop Downs'!$A$2:$A$4,'Sponsor Response Form (SRF)'!O2811),COUNTIF('SRF Drop Downs'!$A$2:$A$4,'Sponsor Response Form (SRF)'!P2811),COUNTIF('SRF Drop Downs'!$A$2:$A$4,'Sponsor Response Form (SRF)'!Q2811),COUNTIF('SRF Drop Downs'!$A$2:$A$4,'Sponsor Response Form (SRF)'!R2811),COUNTIF('SRF Drop Downs'!$A$2:$A$4,'Sponsor Response Form (SRF)'!S2811)),"Complete","Incomplete"))</f>
        <v/>
      </c>
      <c r="U2811" s="26" t="str">
        <f>IF(T2811="Complete",IF(AND(NOT(ISNA(VLOOKUP(CONCATENATE(E2811,F2811,G2811,H2811,I2811,J2811,K2811,L2811),'SRF Drop Downs'!G:G,1,FALSE))),IF(AND(H2811&lt;&gt;"C3",L2811&lt;&gt;"O5"),IF(SUM(COUNTIF(M2811:S2811,"Y"),COUNTIF(M2811:S2811,"N"))=0,"V","I"),IF(COUNTIF(M2811:S2811,"Y"),"V","I"))="V", IF(AND('Sponsor Response Form (SRF)'!E2811="M1", COUNTIF('OMS Response Form (ORF)'!D:D, C2811)&gt;0), "I", "V")="V"), "Valid","Invalid")," ")</f>
        <v xml:space="preserve"> </v>
      </c>
    </row>
    <row r="2812" spans="2:21" x14ac:dyDescent="0.35">
      <c r="B2812" s="70"/>
      <c r="C2812" s="71"/>
      <c r="D2812" s="72"/>
      <c r="E2812" s="73"/>
      <c r="F2812" s="73"/>
      <c r="G2812" s="73"/>
      <c r="H2812" s="73"/>
      <c r="I2812" s="73"/>
      <c r="J2812" s="73"/>
      <c r="K2812" s="73"/>
      <c r="L2812" s="73"/>
      <c r="M2812" s="73"/>
      <c r="N2812" s="73"/>
      <c r="O2812" s="73"/>
      <c r="P2812" s="73"/>
      <c r="Q2812" s="73"/>
      <c r="R2812" s="73"/>
      <c r="S2812" s="73"/>
      <c r="T2812" s="25" t="str">
        <f>IF(COUNTA(B2812:S2812)=0,"",IF(AND(COUNTA(B2812:D2812)=3,COUNTIF('SRF Drop Downs'!$B$2:$B$5,'Sponsor Response Form (SRF)'!E2812),COUNTIF('SRF Drop Downs'!$F$2:$F$5,'Sponsor Response Form (SRF)'!F2812),COUNTIF('SRF Drop Downs'!$C$2:$C$4,'Sponsor Response Form (SRF)'!G2812),COUNTIF('SRF Drop Downs'!$D$2:$D$6,'Sponsor Response Form (SRF)'!H2812),COUNTIF('SRF Drop Downs'!$A$2:$A$5,'Sponsor Response Form (SRF)'!I2812),COUNTIF('SRF Drop Downs'!$A$2:$A$4,'Sponsor Response Form (SRF)'!J2812),COUNTIF('SRF Drop Downs'!$A$2:$A$5,'Sponsor Response Form (SRF)'!K2812),COUNTIF('SRF Drop Downs'!$E$2:$E$7,'Sponsor Response Form (SRF)'!L2812),COUNTIF('SRF Drop Downs'!$A$2:$A$4,'Sponsor Response Form (SRF)'!M2812),COUNTIF('SRF Drop Downs'!$A$2:$A$4,'Sponsor Response Form (SRF)'!N2812),COUNTIF('SRF Drop Downs'!$A$2:$A$4,'Sponsor Response Form (SRF)'!O2812),COUNTIF('SRF Drop Downs'!$A$2:$A$4,'Sponsor Response Form (SRF)'!P2812),COUNTIF('SRF Drop Downs'!$A$2:$A$4,'Sponsor Response Form (SRF)'!Q2812),COUNTIF('SRF Drop Downs'!$A$2:$A$4,'Sponsor Response Form (SRF)'!R2812),COUNTIF('SRF Drop Downs'!$A$2:$A$4,'Sponsor Response Form (SRF)'!S2812)),"Complete","Incomplete"))</f>
        <v/>
      </c>
      <c r="U2812" s="26" t="str">
        <f>IF(T2812="Complete",IF(AND(NOT(ISNA(VLOOKUP(CONCATENATE(E2812,F2812,G2812,H2812,I2812,J2812,K2812,L2812),'SRF Drop Downs'!G:G,1,FALSE))),IF(AND(H2812&lt;&gt;"C3",L2812&lt;&gt;"O5"),IF(SUM(COUNTIF(M2812:S2812,"Y"),COUNTIF(M2812:S2812,"N"))=0,"V","I"),IF(COUNTIF(M2812:S2812,"Y"),"V","I"))="V", IF(AND('Sponsor Response Form (SRF)'!E2812="M1", COUNTIF('OMS Response Form (ORF)'!D:D, C2812)&gt;0), "I", "V")="V"), "Valid","Invalid")," ")</f>
        <v xml:space="preserve"> </v>
      </c>
    </row>
    <row r="2813" spans="2:21" x14ac:dyDescent="0.35">
      <c r="B2813" s="70"/>
      <c r="C2813" s="71"/>
      <c r="D2813" s="72"/>
      <c r="E2813" s="73"/>
      <c r="F2813" s="73"/>
      <c r="G2813" s="73"/>
      <c r="H2813" s="73"/>
      <c r="I2813" s="73"/>
      <c r="J2813" s="73"/>
      <c r="K2813" s="73"/>
      <c r="L2813" s="73"/>
      <c r="M2813" s="73"/>
      <c r="N2813" s="73"/>
      <c r="O2813" s="73"/>
      <c r="P2813" s="73"/>
      <c r="Q2813" s="73"/>
      <c r="R2813" s="73"/>
      <c r="S2813" s="73"/>
      <c r="T2813" s="25" t="str">
        <f>IF(COUNTA(B2813:S2813)=0,"",IF(AND(COUNTA(B2813:D2813)=3,COUNTIF('SRF Drop Downs'!$B$2:$B$5,'Sponsor Response Form (SRF)'!E2813),COUNTIF('SRF Drop Downs'!$F$2:$F$5,'Sponsor Response Form (SRF)'!F2813),COUNTIF('SRF Drop Downs'!$C$2:$C$4,'Sponsor Response Form (SRF)'!G2813),COUNTIF('SRF Drop Downs'!$D$2:$D$6,'Sponsor Response Form (SRF)'!H2813),COUNTIF('SRF Drop Downs'!$A$2:$A$5,'Sponsor Response Form (SRF)'!I2813),COUNTIF('SRF Drop Downs'!$A$2:$A$4,'Sponsor Response Form (SRF)'!J2813),COUNTIF('SRF Drop Downs'!$A$2:$A$5,'Sponsor Response Form (SRF)'!K2813),COUNTIF('SRF Drop Downs'!$E$2:$E$7,'Sponsor Response Form (SRF)'!L2813),COUNTIF('SRF Drop Downs'!$A$2:$A$4,'Sponsor Response Form (SRF)'!M2813),COUNTIF('SRF Drop Downs'!$A$2:$A$4,'Sponsor Response Form (SRF)'!N2813),COUNTIF('SRF Drop Downs'!$A$2:$A$4,'Sponsor Response Form (SRF)'!O2813),COUNTIF('SRF Drop Downs'!$A$2:$A$4,'Sponsor Response Form (SRF)'!P2813),COUNTIF('SRF Drop Downs'!$A$2:$A$4,'Sponsor Response Form (SRF)'!Q2813),COUNTIF('SRF Drop Downs'!$A$2:$A$4,'Sponsor Response Form (SRF)'!R2813),COUNTIF('SRF Drop Downs'!$A$2:$A$4,'Sponsor Response Form (SRF)'!S2813)),"Complete","Incomplete"))</f>
        <v/>
      </c>
      <c r="U2813" s="26" t="str">
        <f>IF(T2813="Complete",IF(AND(NOT(ISNA(VLOOKUP(CONCATENATE(E2813,F2813,G2813,H2813,I2813,J2813,K2813,L2813),'SRF Drop Downs'!G:G,1,FALSE))),IF(AND(H2813&lt;&gt;"C3",L2813&lt;&gt;"O5"),IF(SUM(COUNTIF(M2813:S2813,"Y"),COUNTIF(M2813:S2813,"N"))=0,"V","I"),IF(COUNTIF(M2813:S2813,"Y"),"V","I"))="V", IF(AND('Sponsor Response Form (SRF)'!E2813="M1", COUNTIF('OMS Response Form (ORF)'!D:D, C2813)&gt;0), "I", "V")="V"), "Valid","Invalid")," ")</f>
        <v xml:space="preserve"> </v>
      </c>
    </row>
    <row r="2814" spans="2:21" x14ac:dyDescent="0.35">
      <c r="B2814" s="70"/>
      <c r="C2814" s="71"/>
      <c r="D2814" s="72"/>
      <c r="E2814" s="73"/>
      <c r="F2814" s="73"/>
      <c r="G2814" s="73"/>
      <c r="H2814" s="73"/>
      <c r="I2814" s="73"/>
      <c r="J2814" s="73"/>
      <c r="K2814" s="73"/>
      <c r="L2814" s="73"/>
      <c r="M2814" s="73"/>
      <c r="N2814" s="73"/>
      <c r="O2814" s="73"/>
      <c r="P2814" s="73"/>
      <c r="Q2814" s="73"/>
      <c r="R2814" s="73"/>
      <c r="S2814" s="73"/>
      <c r="T2814" s="25" t="str">
        <f>IF(COUNTA(B2814:S2814)=0,"",IF(AND(COUNTA(B2814:D2814)=3,COUNTIF('SRF Drop Downs'!$B$2:$B$5,'Sponsor Response Form (SRF)'!E2814),COUNTIF('SRF Drop Downs'!$F$2:$F$5,'Sponsor Response Form (SRF)'!F2814),COUNTIF('SRF Drop Downs'!$C$2:$C$4,'Sponsor Response Form (SRF)'!G2814),COUNTIF('SRF Drop Downs'!$D$2:$D$6,'Sponsor Response Form (SRF)'!H2814),COUNTIF('SRF Drop Downs'!$A$2:$A$5,'Sponsor Response Form (SRF)'!I2814),COUNTIF('SRF Drop Downs'!$A$2:$A$4,'Sponsor Response Form (SRF)'!J2814),COUNTIF('SRF Drop Downs'!$A$2:$A$5,'Sponsor Response Form (SRF)'!K2814),COUNTIF('SRF Drop Downs'!$E$2:$E$7,'Sponsor Response Form (SRF)'!L2814),COUNTIF('SRF Drop Downs'!$A$2:$A$4,'Sponsor Response Form (SRF)'!M2814),COUNTIF('SRF Drop Downs'!$A$2:$A$4,'Sponsor Response Form (SRF)'!N2814),COUNTIF('SRF Drop Downs'!$A$2:$A$4,'Sponsor Response Form (SRF)'!O2814),COUNTIF('SRF Drop Downs'!$A$2:$A$4,'Sponsor Response Form (SRF)'!P2814),COUNTIF('SRF Drop Downs'!$A$2:$A$4,'Sponsor Response Form (SRF)'!Q2814),COUNTIF('SRF Drop Downs'!$A$2:$A$4,'Sponsor Response Form (SRF)'!R2814),COUNTIF('SRF Drop Downs'!$A$2:$A$4,'Sponsor Response Form (SRF)'!S2814)),"Complete","Incomplete"))</f>
        <v/>
      </c>
      <c r="U2814" s="26" t="str">
        <f>IF(T2814="Complete",IF(AND(NOT(ISNA(VLOOKUP(CONCATENATE(E2814,F2814,G2814,H2814,I2814,J2814,K2814,L2814),'SRF Drop Downs'!G:G,1,FALSE))),IF(AND(H2814&lt;&gt;"C3",L2814&lt;&gt;"O5"),IF(SUM(COUNTIF(M2814:S2814,"Y"),COUNTIF(M2814:S2814,"N"))=0,"V","I"),IF(COUNTIF(M2814:S2814,"Y"),"V","I"))="V", IF(AND('Sponsor Response Form (SRF)'!E2814="M1", COUNTIF('OMS Response Form (ORF)'!D:D, C2814)&gt;0), "I", "V")="V"), "Valid","Invalid")," ")</f>
        <v xml:space="preserve"> </v>
      </c>
    </row>
    <row r="2815" spans="2:21" x14ac:dyDescent="0.35">
      <c r="B2815" s="70"/>
      <c r="C2815" s="71"/>
      <c r="D2815" s="72"/>
      <c r="E2815" s="73"/>
      <c r="F2815" s="73"/>
      <c r="G2815" s="73"/>
      <c r="H2815" s="73"/>
      <c r="I2815" s="73"/>
      <c r="J2815" s="73"/>
      <c r="K2815" s="73"/>
      <c r="L2815" s="73"/>
      <c r="M2815" s="73"/>
      <c r="N2815" s="73"/>
      <c r="O2815" s="73"/>
      <c r="P2815" s="73"/>
      <c r="Q2815" s="73"/>
      <c r="R2815" s="73"/>
      <c r="S2815" s="73"/>
      <c r="T2815" s="25" t="str">
        <f>IF(COUNTA(B2815:S2815)=0,"",IF(AND(COUNTA(B2815:D2815)=3,COUNTIF('SRF Drop Downs'!$B$2:$B$5,'Sponsor Response Form (SRF)'!E2815),COUNTIF('SRF Drop Downs'!$F$2:$F$5,'Sponsor Response Form (SRF)'!F2815),COUNTIF('SRF Drop Downs'!$C$2:$C$4,'Sponsor Response Form (SRF)'!G2815),COUNTIF('SRF Drop Downs'!$D$2:$D$6,'Sponsor Response Form (SRF)'!H2815),COUNTIF('SRF Drop Downs'!$A$2:$A$5,'Sponsor Response Form (SRF)'!I2815),COUNTIF('SRF Drop Downs'!$A$2:$A$4,'Sponsor Response Form (SRF)'!J2815),COUNTIF('SRF Drop Downs'!$A$2:$A$5,'Sponsor Response Form (SRF)'!K2815),COUNTIF('SRF Drop Downs'!$E$2:$E$7,'Sponsor Response Form (SRF)'!L2815),COUNTIF('SRF Drop Downs'!$A$2:$A$4,'Sponsor Response Form (SRF)'!M2815),COUNTIF('SRF Drop Downs'!$A$2:$A$4,'Sponsor Response Form (SRF)'!N2815),COUNTIF('SRF Drop Downs'!$A$2:$A$4,'Sponsor Response Form (SRF)'!O2815),COUNTIF('SRF Drop Downs'!$A$2:$A$4,'Sponsor Response Form (SRF)'!P2815),COUNTIF('SRF Drop Downs'!$A$2:$A$4,'Sponsor Response Form (SRF)'!Q2815),COUNTIF('SRF Drop Downs'!$A$2:$A$4,'Sponsor Response Form (SRF)'!R2815),COUNTIF('SRF Drop Downs'!$A$2:$A$4,'Sponsor Response Form (SRF)'!S2815)),"Complete","Incomplete"))</f>
        <v/>
      </c>
      <c r="U2815" s="26" t="str">
        <f>IF(T2815="Complete",IF(AND(NOT(ISNA(VLOOKUP(CONCATENATE(E2815,F2815,G2815,H2815,I2815,J2815,K2815,L2815),'SRF Drop Downs'!G:G,1,FALSE))),IF(AND(H2815&lt;&gt;"C3",L2815&lt;&gt;"O5"),IF(SUM(COUNTIF(M2815:S2815,"Y"),COUNTIF(M2815:S2815,"N"))=0,"V","I"),IF(COUNTIF(M2815:S2815,"Y"),"V","I"))="V", IF(AND('Sponsor Response Form (SRF)'!E2815="M1", COUNTIF('OMS Response Form (ORF)'!D:D, C2815)&gt;0), "I", "V")="V"), "Valid","Invalid")," ")</f>
        <v xml:space="preserve"> </v>
      </c>
    </row>
    <row r="2816" spans="2:21" x14ac:dyDescent="0.35">
      <c r="B2816" s="70"/>
      <c r="C2816" s="71"/>
      <c r="D2816" s="72"/>
      <c r="E2816" s="73"/>
      <c r="F2816" s="73"/>
      <c r="G2816" s="73"/>
      <c r="H2816" s="73"/>
      <c r="I2816" s="73"/>
      <c r="J2816" s="73"/>
      <c r="K2816" s="73"/>
      <c r="L2816" s="73"/>
      <c r="M2816" s="73"/>
      <c r="N2816" s="73"/>
      <c r="O2816" s="73"/>
      <c r="P2816" s="73"/>
      <c r="Q2816" s="73"/>
      <c r="R2816" s="73"/>
      <c r="S2816" s="73"/>
      <c r="T2816" s="25" t="str">
        <f>IF(COUNTA(B2816:S2816)=0,"",IF(AND(COUNTA(B2816:D2816)=3,COUNTIF('SRF Drop Downs'!$B$2:$B$5,'Sponsor Response Form (SRF)'!E2816),COUNTIF('SRF Drop Downs'!$F$2:$F$5,'Sponsor Response Form (SRF)'!F2816),COUNTIF('SRF Drop Downs'!$C$2:$C$4,'Sponsor Response Form (SRF)'!G2816),COUNTIF('SRF Drop Downs'!$D$2:$D$6,'Sponsor Response Form (SRF)'!H2816),COUNTIF('SRF Drop Downs'!$A$2:$A$5,'Sponsor Response Form (SRF)'!I2816),COUNTIF('SRF Drop Downs'!$A$2:$A$4,'Sponsor Response Form (SRF)'!J2816),COUNTIF('SRF Drop Downs'!$A$2:$A$5,'Sponsor Response Form (SRF)'!K2816),COUNTIF('SRF Drop Downs'!$E$2:$E$7,'Sponsor Response Form (SRF)'!L2816),COUNTIF('SRF Drop Downs'!$A$2:$A$4,'Sponsor Response Form (SRF)'!M2816),COUNTIF('SRF Drop Downs'!$A$2:$A$4,'Sponsor Response Form (SRF)'!N2816),COUNTIF('SRF Drop Downs'!$A$2:$A$4,'Sponsor Response Form (SRF)'!O2816),COUNTIF('SRF Drop Downs'!$A$2:$A$4,'Sponsor Response Form (SRF)'!P2816),COUNTIF('SRF Drop Downs'!$A$2:$A$4,'Sponsor Response Form (SRF)'!Q2816),COUNTIF('SRF Drop Downs'!$A$2:$A$4,'Sponsor Response Form (SRF)'!R2816),COUNTIF('SRF Drop Downs'!$A$2:$A$4,'Sponsor Response Form (SRF)'!S2816)),"Complete","Incomplete"))</f>
        <v/>
      </c>
      <c r="U2816" s="26" t="str">
        <f>IF(T2816="Complete",IF(AND(NOT(ISNA(VLOOKUP(CONCATENATE(E2816,F2816,G2816,H2816,I2816,J2816,K2816,L2816),'SRF Drop Downs'!G:G,1,FALSE))),IF(AND(H2816&lt;&gt;"C3",L2816&lt;&gt;"O5"),IF(SUM(COUNTIF(M2816:S2816,"Y"),COUNTIF(M2816:S2816,"N"))=0,"V","I"),IF(COUNTIF(M2816:S2816,"Y"),"V","I"))="V", IF(AND('Sponsor Response Form (SRF)'!E2816="M1", COUNTIF('OMS Response Form (ORF)'!D:D, C2816)&gt;0), "I", "V")="V"), "Valid","Invalid")," ")</f>
        <v xml:space="preserve"> </v>
      </c>
    </row>
    <row r="2817" spans="2:21" x14ac:dyDescent="0.35">
      <c r="B2817" s="70"/>
      <c r="C2817" s="71"/>
      <c r="D2817" s="72"/>
      <c r="E2817" s="73"/>
      <c r="F2817" s="73"/>
      <c r="G2817" s="73"/>
      <c r="H2817" s="73"/>
      <c r="I2817" s="73"/>
      <c r="J2817" s="73"/>
      <c r="K2817" s="73"/>
      <c r="L2817" s="73"/>
      <c r="M2817" s="73"/>
      <c r="N2817" s="73"/>
      <c r="O2817" s="73"/>
      <c r="P2817" s="73"/>
      <c r="Q2817" s="73"/>
      <c r="R2817" s="73"/>
      <c r="S2817" s="73"/>
      <c r="T2817" s="25" t="str">
        <f>IF(COUNTA(B2817:S2817)=0,"",IF(AND(COUNTA(B2817:D2817)=3,COUNTIF('SRF Drop Downs'!$B$2:$B$5,'Sponsor Response Form (SRF)'!E2817),COUNTIF('SRF Drop Downs'!$F$2:$F$5,'Sponsor Response Form (SRF)'!F2817),COUNTIF('SRF Drop Downs'!$C$2:$C$4,'Sponsor Response Form (SRF)'!G2817),COUNTIF('SRF Drop Downs'!$D$2:$D$6,'Sponsor Response Form (SRF)'!H2817),COUNTIF('SRF Drop Downs'!$A$2:$A$5,'Sponsor Response Form (SRF)'!I2817),COUNTIF('SRF Drop Downs'!$A$2:$A$4,'Sponsor Response Form (SRF)'!J2817),COUNTIF('SRF Drop Downs'!$A$2:$A$5,'Sponsor Response Form (SRF)'!K2817),COUNTIF('SRF Drop Downs'!$E$2:$E$7,'Sponsor Response Form (SRF)'!L2817),COUNTIF('SRF Drop Downs'!$A$2:$A$4,'Sponsor Response Form (SRF)'!M2817),COUNTIF('SRF Drop Downs'!$A$2:$A$4,'Sponsor Response Form (SRF)'!N2817),COUNTIF('SRF Drop Downs'!$A$2:$A$4,'Sponsor Response Form (SRF)'!O2817),COUNTIF('SRF Drop Downs'!$A$2:$A$4,'Sponsor Response Form (SRF)'!P2817),COUNTIF('SRF Drop Downs'!$A$2:$A$4,'Sponsor Response Form (SRF)'!Q2817),COUNTIF('SRF Drop Downs'!$A$2:$A$4,'Sponsor Response Form (SRF)'!R2817),COUNTIF('SRF Drop Downs'!$A$2:$A$4,'Sponsor Response Form (SRF)'!S2817)),"Complete","Incomplete"))</f>
        <v/>
      </c>
      <c r="U2817" s="26" t="str">
        <f>IF(T2817="Complete",IF(AND(NOT(ISNA(VLOOKUP(CONCATENATE(E2817,F2817,G2817,H2817,I2817,J2817,K2817,L2817),'SRF Drop Downs'!G:G,1,FALSE))),IF(AND(H2817&lt;&gt;"C3",L2817&lt;&gt;"O5"),IF(SUM(COUNTIF(M2817:S2817,"Y"),COUNTIF(M2817:S2817,"N"))=0,"V","I"),IF(COUNTIF(M2817:S2817,"Y"),"V","I"))="V", IF(AND('Sponsor Response Form (SRF)'!E2817="M1", COUNTIF('OMS Response Form (ORF)'!D:D, C2817)&gt;0), "I", "V")="V"), "Valid","Invalid")," ")</f>
        <v xml:space="preserve"> </v>
      </c>
    </row>
    <row r="2818" spans="2:21" x14ac:dyDescent="0.35">
      <c r="B2818" s="70"/>
      <c r="C2818" s="71"/>
      <c r="D2818" s="72"/>
      <c r="E2818" s="73"/>
      <c r="F2818" s="73"/>
      <c r="G2818" s="73"/>
      <c r="H2818" s="73"/>
      <c r="I2818" s="73"/>
      <c r="J2818" s="73"/>
      <c r="K2818" s="73"/>
      <c r="L2818" s="73"/>
      <c r="M2818" s="73"/>
      <c r="N2818" s="73"/>
      <c r="O2818" s="73"/>
      <c r="P2818" s="73"/>
      <c r="Q2818" s="73"/>
      <c r="R2818" s="73"/>
      <c r="S2818" s="73"/>
      <c r="T2818" s="25" t="str">
        <f>IF(COUNTA(B2818:S2818)=0,"",IF(AND(COUNTA(B2818:D2818)=3,COUNTIF('SRF Drop Downs'!$B$2:$B$5,'Sponsor Response Form (SRF)'!E2818),COUNTIF('SRF Drop Downs'!$F$2:$F$5,'Sponsor Response Form (SRF)'!F2818),COUNTIF('SRF Drop Downs'!$C$2:$C$4,'Sponsor Response Form (SRF)'!G2818),COUNTIF('SRF Drop Downs'!$D$2:$D$6,'Sponsor Response Form (SRF)'!H2818),COUNTIF('SRF Drop Downs'!$A$2:$A$5,'Sponsor Response Form (SRF)'!I2818),COUNTIF('SRF Drop Downs'!$A$2:$A$4,'Sponsor Response Form (SRF)'!J2818),COUNTIF('SRF Drop Downs'!$A$2:$A$5,'Sponsor Response Form (SRF)'!K2818),COUNTIF('SRF Drop Downs'!$E$2:$E$7,'Sponsor Response Form (SRF)'!L2818),COUNTIF('SRF Drop Downs'!$A$2:$A$4,'Sponsor Response Form (SRF)'!M2818),COUNTIF('SRF Drop Downs'!$A$2:$A$4,'Sponsor Response Form (SRF)'!N2818),COUNTIF('SRF Drop Downs'!$A$2:$A$4,'Sponsor Response Form (SRF)'!O2818),COUNTIF('SRF Drop Downs'!$A$2:$A$4,'Sponsor Response Form (SRF)'!P2818),COUNTIF('SRF Drop Downs'!$A$2:$A$4,'Sponsor Response Form (SRF)'!Q2818),COUNTIF('SRF Drop Downs'!$A$2:$A$4,'Sponsor Response Form (SRF)'!R2818),COUNTIF('SRF Drop Downs'!$A$2:$A$4,'Sponsor Response Form (SRF)'!S2818)),"Complete","Incomplete"))</f>
        <v/>
      </c>
      <c r="U2818" s="26" t="str">
        <f>IF(T2818="Complete",IF(AND(NOT(ISNA(VLOOKUP(CONCATENATE(E2818,F2818,G2818,H2818,I2818,J2818,K2818,L2818),'SRF Drop Downs'!G:G,1,FALSE))),IF(AND(H2818&lt;&gt;"C3",L2818&lt;&gt;"O5"),IF(SUM(COUNTIF(M2818:S2818,"Y"),COUNTIF(M2818:S2818,"N"))=0,"V","I"),IF(COUNTIF(M2818:S2818,"Y"),"V","I"))="V", IF(AND('Sponsor Response Form (SRF)'!E2818="M1", COUNTIF('OMS Response Form (ORF)'!D:D, C2818)&gt;0), "I", "V")="V"), "Valid","Invalid")," ")</f>
        <v xml:space="preserve"> </v>
      </c>
    </row>
    <row r="2819" spans="2:21" x14ac:dyDescent="0.35">
      <c r="B2819" s="70"/>
      <c r="C2819" s="71"/>
      <c r="D2819" s="72"/>
      <c r="E2819" s="73"/>
      <c r="F2819" s="73"/>
      <c r="G2819" s="73"/>
      <c r="H2819" s="73"/>
      <c r="I2819" s="73"/>
      <c r="J2819" s="73"/>
      <c r="K2819" s="73"/>
      <c r="L2819" s="73"/>
      <c r="M2819" s="73"/>
      <c r="N2819" s="73"/>
      <c r="O2819" s="73"/>
      <c r="P2819" s="73"/>
      <c r="Q2819" s="73"/>
      <c r="R2819" s="73"/>
      <c r="S2819" s="73"/>
      <c r="T2819" s="25" t="str">
        <f>IF(COUNTA(B2819:S2819)=0,"",IF(AND(COUNTA(B2819:D2819)=3,COUNTIF('SRF Drop Downs'!$B$2:$B$5,'Sponsor Response Form (SRF)'!E2819),COUNTIF('SRF Drop Downs'!$F$2:$F$5,'Sponsor Response Form (SRF)'!F2819),COUNTIF('SRF Drop Downs'!$C$2:$C$4,'Sponsor Response Form (SRF)'!G2819),COUNTIF('SRF Drop Downs'!$D$2:$D$6,'Sponsor Response Form (SRF)'!H2819),COUNTIF('SRF Drop Downs'!$A$2:$A$5,'Sponsor Response Form (SRF)'!I2819),COUNTIF('SRF Drop Downs'!$A$2:$A$4,'Sponsor Response Form (SRF)'!J2819),COUNTIF('SRF Drop Downs'!$A$2:$A$5,'Sponsor Response Form (SRF)'!K2819),COUNTIF('SRF Drop Downs'!$E$2:$E$7,'Sponsor Response Form (SRF)'!L2819),COUNTIF('SRF Drop Downs'!$A$2:$A$4,'Sponsor Response Form (SRF)'!M2819),COUNTIF('SRF Drop Downs'!$A$2:$A$4,'Sponsor Response Form (SRF)'!N2819),COUNTIF('SRF Drop Downs'!$A$2:$A$4,'Sponsor Response Form (SRF)'!O2819),COUNTIF('SRF Drop Downs'!$A$2:$A$4,'Sponsor Response Form (SRF)'!P2819),COUNTIF('SRF Drop Downs'!$A$2:$A$4,'Sponsor Response Form (SRF)'!Q2819),COUNTIF('SRF Drop Downs'!$A$2:$A$4,'Sponsor Response Form (SRF)'!R2819),COUNTIF('SRF Drop Downs'!$A$2:$A$4,'Sponsor Response Form (SRF)'!S2819)),"Complete","Incomplete"))</f>
        <v/>
      </c>
      <c r="U2819" s="26" t="str">
        <f>IF(T2819="Complete",IF(AND(NOT(ISNA(VLOOKUP(CONCATENATE(E2819,F2819,G2819,H2819,I2819,J2819,K2819,L2819),'SRF Drop Downs'!G:G,1,FALSE))),IF(AND(H2819&lt;&gt;"C3",L2819&lt;&gt;"O5"),IF(SUM(COUNTIF(M2819:S2819,"Y"),COUNTIF(M2819:S2819,"N"))=0,"V","I"),IF(COUNTIF(M2819:S2819,"Y"),"V","I"))="V", IF(AND('Sponsor Response Form (SRF)'!E2819="M1", COUNTIF('OMS Response Form (ORF)'!D:D, C2819)&gt;0), "I", "V")="V"), "Valid","Invalid")," ")</f>
        <v xml:space="preserve"> </v>
      </c>
    </row>
    <row r="2820" spans="2:21" x14ac:dyDescent="0.35">
      <c r="B2820" s="70"/>
      <c r="C2820" s="71"/>
      <c r="D2820" s="72"/>
      <c r="E2820" s="73"/>
      <c r="F2820" s="73"/>
      <c r="G2820" s="73"/>
      <c r="H2820" s="73"/>
      <c r="I2820" s="73"/>
      <c r="J2820" s="73"/>
      <c r="K2820" s="73"/>
      <c r="L2820" s="73"/>
      <c r="M2820" s="73"/>
      <c r="N2820" s="73"/>
      <c r="O2820" s="73"/>
      <c r="P2820" s="73"/>
      <c r="Q2820" s="73"/>
      <c r="R2820" s="73"/>
      <c r="S2820" s="73"/>
      <c r="T2820" s="25" t="str">
        <f>IF(COUNTA(B2820:S2820)=0,"",IF(AND(COUNTA(B2820:D2820)=3,COUNTIF('SRF Drop Downs'!$B$2:$B$5,'Sponsor Response Form (SRF)'!E2820),COUNTIF('SRF Drop Downs'!$F$2:$F$5,'Sponsor Response Form (SRF)'!F2820),COUNTIF('SRF Drop Downs'!$C$2:$C$4,'Sponsor Response Form (SRF)'!G2820),COUNTIF('SRF Drop Downs'!$D$2:$D$6,'Sponsor Response Form (SRF)'!H2820),COUNTIF('SRF Drop Downs'!$A$2:$A$5,'Sponsor Response Form (SRF)'!I2820),COUNTIF('SRF Drop Downs'!$A$2:$A$4,'Sponsor Response Form (SRF)'!J2820),COUNTIF('SRF Drop Downs'!$A$2:$A$5,'Sponsor Response Form (SRF)'!K2820),COUNTIF('SRF Drop Downs'!$E$2:$E$7,'Sponsor Response Form (SRF)'!L2820),COUNTIF('SRF Drop Downs'!$A$2:$A$4,'Sponsor Response Form (SRF)'!M2820),COUNTIF('SRF Drop Downs'!$A$2:$A$4,'Sponsor Response Form (SRF)'!N2820),COUNTIF('SRF Drop Downs'!$A$2:$A$4,'Sponsor Response Form (SRF)'!O2820),COUNTIF('SRF Drop Downs'!$A$2:$A$4,'Sponsor Response Form (SRF)'!P2820),COUNTIF('SRF Drop Downs'!$A$2:$A$4,'Sponsor Response Form (SRF)'!Q2820),COUNTIF('SRF Drop Downs'!$A$2:$A$4,'Sponsor Response Form (SRF)'!R2820),COUNTIF('SRF Drop Downs'!$A$2:$A$4,'Sponsor Response Form (SRF)'!S2820)),"Complete","Incomplete"))</f>
        <v/>
      </c>
      <c r="U2820" s="26" t="str">
        <f>IF(T2820="Complete",IF(AND(NOT(ISNA(VLOOKUP(CONCATENATE(E2820,F2820,G2820,H2820,I2820,J2820,K2820,L2820),'SRF Drop Downs'!G:G,1,FALSE))),IF(AND(H2820&lt;&gt;"C3",L2820&lt;&gt;"O5"),IF(SUM(COUNTIF(M2820:S2820,"Y"),COUNTIF(M2820:S2820,"N"))=0,"V","I"),IF(COUNTIF(M2820:S2820,"Y"),"V","I"))="V", IF(AND('Sponsor Response Form (SRF)'!E2820="M1", COUNTIF('OMS Response Form (ORF)'!D:D, C2820)&gt;0), "I", "V")="V"), "Valid","Invalid")," ")</f>
        <v xml:space="preserve"> </v>
      </c>
    </row>
    <row r="2821" spans="2:21" x14ac:dyDescent="0.35">
      <c r="B2821" s="70"/>
      <c r="C2821" s="71"/>
      <c r="D2821" s="72"/>
      <c r="E2821" s="73"/>
      <c r="F2821" s="73"/>
      <c r="G2821" s="73"/>
      <c r="H2821" s="73"/>
      <c r="I2821" s="73"/>
      <c r="J2821" s="73"/>
      <c r="K2821" s="73"/>
      <c r="L2821" s="73"/>
      <c r="M2821" s="73"/>
      <c r="N2821" s="73"/>
      <c r="O2821" s="73"/>
      <c r="P2821" s="73"/>
      <c r="Q2821" s="73"/>
      <c r="R2821" s="73"/>
      <c r="S2821" s="73"/>
      <c r="T2821" s="25" t="str">
        <f>IF(COUNTA(B2821:S2821)=0,"",IF(AND(COUNTA(B2821:D2821)=3,COUNTIF('SRF Drop Downs'!$B$2:$B$5,'Sponsor Response Form (SRF)'!E2821),COUNTIF('SRF Drop Downs'!$F$2:$F$5,'Sponsor Response Form (SRF)'!F2821),COUNTIF('SRF Drop Downs'!$C$2:$C$4,'Sponsor Response Form (SRF)'!G2821),COUNTIF('SRF Drop Downs'!$D$2:$D$6,'Sponsor Response Form (SRF)'!H2821),COUNTIF('SRF Drop Downs'!$A$2:$A$5,'Sponsor Response Form (SRF)'!I2821),COUNTIF('SRF Drop Downs'!$A$2:$A$4,'Sponsor Response Form (SRF)'!J2821),COUNTIF('SRF Drop Downs'!$A$2:$A$5,'Sponsor Response Form (SRF)'!K2821),COUNTIF('SRF Drop Downs'!$E$2:$E$7,'Sponsor Response Form (SRF)'!L2821),COUNTIF('SRF Drop Downs'!$A$2:$A$4,'Sponsor Response Form (SRF)'!M2821),COUNTIF('SRF Drop Downs'!$A$2:$A$4,'Sponsor Response Form (SRF)'!N2821),COUNTIF('SRF Drop Downs'!$A$2:$A$4,'Sponsor Response Form (SRF)'!O2821),COUNTIF('SRF Drop Downs'!$A$2:$A$4,'Sponsor Response Form (SRF)'!P2821),COUNTIF('SRF Drop Downs'!$A$2:$A$4,'Sponsor Response Form (SRF)'!Q2821),COUNTIF('SRF Drop Downs'!$A$2:$A$4,'Sponsor Response Form (SRF)'!R2821),COUNTIF('SRF Drop Downs'!$A$2:$A$4,'Sponsor Response Form (SRF)'!S2821)),"Complete","Incomplete"))</f>
        <v/>
      </c>
      <c r="U2821" s="26" t="str">
        <f>IF(T2821="Complete",IF(AND(NOT(ISNA(VLOOKUP(CONCATENATE(E2821,F2821,G2821,H2821,I2821,J2821,K2821,L2821),'SRF Drop Downs'!G:G,1,FALSE))),IF(AND(H2821&lt;&gt;"C3",L2821&lt;&gt;"O5"),IF(SUM(COUNTIF(M2821:S2821,"Y"),COUNTIF(M2821:S2821,"N"))=0,"V","I"),IF(COUNTIF(M2821:S2821,"Y"),"V","I"))="V", IF(AND('Sponsor Response Form (SRF)'!E2821="M1", COUNTIF('OMS Response Form (ORF)'!D:D, C2821)&gt;0), "I", "V")="V"), "Valid","Invalid")," ")</f>
        <v xml:space="preserve"> </v>
      </c>
    </row>
    <row r="2822" spans="2:21" x14ac:dyDescent="0.35">
      <c r="B2822" s="70"/>
      <c r="C2822" s="71"/>
      <c r="D2822" s="72"/>
      <c r="E2822" s="73"/>
      <c r="F2822" s="73"/>
      <c r="G2822" s="73"/>
      <c r="H2822" s="73"/>
      <c r="I2822" s="73"/>
      <c r="J2822" s="73"/>
      <c r="K2822" s="73"/>
      <c r="L2822" s="73"/>
      <c r="M2822" s="73"/>
      <c r="N2822" s="73"/>
      <c r="O2822" s="73"/>
      <c r="P2822" s="73"/>
      <c r="Q2822" s="73"/>
      <c r="R2822" s="73"/>
      <c r="S2822" s="73"/>
      <c r="T2822" s="25" t="str">
        <f>IF(COUNTA(B2822:S2822)=0,"",IF(AND(COUNTA(B2822:D2822)=3,COUNTIF('SRF Drop Downs'!$B$2:$B$5,'Sponsor Response Form (SRF)'!E2822),COUNTIF('SRF Drop Downs'!$F$2:$F$5,'Sponsor Response Form (SRF)'!F2822),COUNTIF('SRF Drop Downs'!$C$2:$C$4,'Sponsor Response Form (SRF)'!G2822),COUNTIF('SRF Drop Downs'!$D$2:$D$6,'Sponsor Response Form (SRF)'!H2822),COUNTIF('SRF Drop Downs'!$A$2:$A$5,'Sponsor Response Form (SRF)'!I2822),COUNTIF('SRF Drop Downs'!$A$2:$A$4,'Sponsor Response Form (SRF)'!J2822),COUNTIF('SRF Drop Downs'!$A$2:$A$5,'Sponsor Response Form (SRF)'!K2822),COUNTIF('SRF Drop Downs'!$E$2:$E$7,'Sponsor Response Form (SRF)'!L2822),COUNTIF('SRF Drop Downs'!$A$2:$A$4,'Sponsor Response Form (SRF)'!M2822),COUNTIF('SRF Drop Downs'!$A$2:$A$4,'Sponsor Response Form (SRF)'!N2822),COUNTIF('SRF Drop Downs'!$A$2:$A$4,'Sponsor Response Form (SRF)'!O2822),COUNTIF('SRF Drop Downs'!$A$2:$A$4,'Sponsor Response Form (SRF)'!P2822),COUNTIF('SRF Drop Downs'!$A$2:$A$4,'Sponsor Response Form (SRF)'!Q2822),COUNTIF('SRF Drop Downs'!$A$2:$A$4,'Sponsor Response Form (SRF)'!R2822),COUNTIF('SRF Drop Downs'!$A$2:$A$4,'Sponsor Response Form (SRF)'!S2822)),"Complete","Incomplete"))</f>
        <v/>
      </c>
      <c r="U2822" s="26" t="str">
        <f>IF(T2822="Complete",IF(AND(NOT(ISNA(VLOOKUP(CONCATENATE(E2822,F2822,G2822,H2822,I2822,J2822,K2822,L2822),'SRF Drop Downs'!G:G,1,FALSE))),IF(AND(H2822&lt;&gt;"C3",L2822&lt;&gt;"O5"),IF(SUM(COUNTIF(M2822:S2822,"Y"),COUNTIF(M2822:S2822,"N"))=0,"V","I"),IF(COUNTIF(M2822:S2822,"Y"),"V","I"))="V", IF(AND('Sponsor Response Form (SRF)'!E2822="M1", COUNTIF('OMS Response Form (ORF)'!D:D, C2822)&gt;0), "I", "V")="V"), "Valid","Invalid")," ")</f>
        <v xml:space="preserve"> </v>
      </c>
    </row>
    <row r="2823" spans="2:21" x14ac:dyDescent="0.35">
      <c r="B2823" s="70"/>
      <c r="C2823" s="71"/>
      <c r="D2823" s="72"/>
      <c r="E2823" s="73"/>
      <c r="F2823" s="73"/>
      <c r="G2823" s="73"/>
      <c r="H2823" s="73"/>
      <c r="I2823" s="73"/>
      <c r="J2823" s="73"/>
      <c r="K2823" s="73"/>
      <c r="L2823" s="73"/>
      <c r="M2823" s="73"/>
      <c r="N2823" s="73"/>
      <c r="O2823" s="73"/>
      <c r="P2823" s="73"/>
      <c r="Q2823" s="73"/>
      <c r="R2823" s="73"/>
      <c r="S2823" s="73"/>
      <c r="T2823" s="25" t="str">
        <f>IF(COUNTA(B2823:S2823)=0,"",IF(AND(COUNTA(B2823:D2823)=3,COUNTIF('SRF Drop Downs'!$B$2:$B$5,'Sponsor Response Form (SRF)'!E2823),COUNTIF('SRF Drop Downs'!$F$2:$F$5,'Sponsor Response Form (SRF)'!F2823),COUNTIF('SRF Drop Downs'!$C$2:$C$4,'Sponsor Response Form (SRF)'!G2823),COUNTIF('SRF Drop Downs'!$D$2:$D$6,'Sponsor Response Form (SRF)'!H2823),COUNTIF('SRF Drop Downs'!$A$2:$A$5,'Sponsor Response Form (SRF)'!I2823),COUNTIF('SRF Drop Downs'!$A$2:$A$4,'Sponsor Response Form (SRF)'!J2823),COUNTIF('SRF Drop Downs'!$A$2:$A$5,'Sponsor Response Form (SRF)'!K2823),COUNTIF('SRF Drop Downs'!$E$2:$E$7,'Sponsor Response Form (SRF)'!L2823),COUNTIF('SRF Drop Downs'!$A$2:$A$4,'Sponsor Response Form (SRF)'!M2823),COUNTIF('SRF Drop Downs'!$A$2:$A$4,'Sponsor Response Form (SRF)'!N2823),COUNTIF('SRF Drop Downs'!$A$2:$A$4,'Sponsor Response Form (SRF)'!O2823),COUNTIF('SRF Drop Downs'!$A$2:$A$4,'Sponsor Response Form (SRF)'!P2823),COUNTIF('SRF Drop Downs'!$A$2:$A$4,'Sponsor Response Form (SRF)'!Q2823),COUNTIF('SRF Drop Downs'!$A$2:$A$4,'Sponsor Response Form (SRF)'!R2823),COUNTIF('SRF Drop Downs'!$A$2:$A$4,'Sponsor Response Form (SRF)'!S2823)),"Complete","Incomplete"))</f>
        <v/>
      </c>
      <c r="U2823" s="26" t="str">
        <f>IF(T2823="Complete",IF(AND(NOT(ISNA(VLOOKUP(CONCATENATE(E2823,F2823,G2823,H2823,I2823,J2823,K2823,L2823),'SRF Drop Downs'!G:G,1,FALSE))),IF(AND(H2823&lt;&gt;"C3",L2823&lt;&gt;"O5"),IF(SUM(COUNTIF(M2823:S2823,"Y"),COUNTIF(M2823:S2823,"N"))=0,"V","I"),IF(COUNTIF(M2823:S2823,"Y"),"V","I"))="V", IF(AND('Sponsor Response Form (SRF)'!E2823="M1", COUNTIF('OMS Response Form (ORF)'!D:D, C2823)&gt;0), "I", "V")="V"), "Valid","Invalid")," ")</f>
        <v xml:space="preserve"> </v>
      </c>
    </row>
    <row r="2824" spans="2:21" x14ac:dyDescent="0.35">
      <c r="B2824" s="70"/>
      <c r="C2824" s="71"/>
      <c r="D2824" s="72"/>
      <c r="E2824" s="73"/>
      <c r="F2824" s="73"/>
      <c r="G2824" s="73"/>
      <c r="H2824" s="73"/>
      <c r="I2824" s="73"/>
      <c r="J2824" s="73"/>
      <c r="K2824" s="73"/>
      <c r="L2824" s="73"/>
      <c r="M2824" s="73"/>
      <c r="N2824" s="73"/>
      <c r="O2824" s="73"/>
      <c r="P2824" s="73"/>
      <c r="Q2824" s="73"/>
      <c r="R2824" s="73"/>
      <c r="S2824" s="73"/>
      <c r="T2824" s="25" t="str">
        <f>IF(COUNTA(B2824:S2824)=0,"",IF(AND(COUNTA(B2824:D2824)=3,COUNTIF('SRF Drop Downs'!$B$2:$B$5,'Sponsor Response Form (SRF)'!E2824),COUNTIF('SRF Drop Downs'!$F$2:$F$5,'Sponsor Response Form (SRF)'!F2824),COUNTIF('SRF Drop Downs'!$C$2:$C$4,'Sponsor Response Form (SRF)'!G2824),COUNTIF('SRF Drop Downs'!$D$2:$D$6,'Sponsor Response Form (SRF)'!H2824),COUNTIF('SRF Drop Downs'!$A$2:$A$5,'Sponsor Response Form (SRF)'!I2824),COUNTIF('SRF Drop Downs'!$A$2:$A$4,'Sponsor Response Form (SRF)'!J2824),COUNTIF('SRF Drop Downs'!$A$2:$A$5,'Sponsor Response Form (SRF)'!K2824),COUNTIF('SRF Drop Downs'!$E$2:$E$7,'Sponsor Response Form (SRF)'!L2824),COUNTIF('SRF Drop Downs'!$A$2:$A$4,'Sponsor Response Form (SRF)'!M2824),COUNTIF('SRF Drop Downs'!$A$2:$A$4,'Sponsor Response Form (SRF)'!N2824),COUNTIF('SRF Drop Downs'!$A$2:$A$4,'Sponsor Response Form (SRF)'!O2824),COUNTIF('SRF Drop Downs'!$A$2:$A$4,'Sponsor Response Form (SRF)'!P2824),COUNTIF('SRF Drop Downs'!$A$2:$A$4,'Sponsor Response Form (SRF)'!Q2824),COUNTIF('SRF Drop Downs'!$A$2:$A$4,'Sponsor Response Form (SRF)'!R2824),COUNTIF('SRF Drop Downs'!$A$2:$A$4,'Sponsor Response Form (SRF)'!S2824)),"Complete","Incomplete"))</f>
        <v/>
      </c>
      <c r="U2824" s="26" t="str">
        <f>IF(T2824="Complete",IF(AND(NOT(ISNA(VLOOKUP(CONCATENATE(E2824,F2824,G2824,H2824,I2824,J2824,K2824,L2824),'SRF Drop Downs'!G:G,1,FALSE))),IF(AND(H2824&lt;&gt;"C3",L2824&lt;&gt;"O5"),IF(SUM(COUNTIF(M2824:S2824,"Y"),COUNTIF(M2824:S2824,"N"))=0,"V","I"),IF(COUNTIF(M2824:S2824,"Y"),"V","I"))="V", IF(AND('Sponsor Response Form (SRF)'!E2824="M1", COUNTIF('OMS Response Form (ORF)'!D:D, C2824)&gt;0), "I", "V")="V"), "Valid","Invalid")," ")</f>
        <v xml:space="preserve"> </v>
      </c>
    </row>
    <row r="2825" spans="2:21" x14ac:dyDescent="0.35">
      <c r="B2825" s="70"/>
      <c r="C2825" s="71"/>
      <c r="D2825" s="72"/>
      <c r="E2825" s="73"/>
      <c r="F2825" s="73"/>
      <c r="G2825" s="73"/>
      <c r="H2825" s="73"/>
      <c r="I2825" s="73"/>
      <c r="J2825" s="73"/>
      <c r="K2825" s="73"/>
      <c r="L2825" s="73"/>
      <c r="M2825" s="73"/>
      <c r="N2825" s="73"/>
      <c r="O2825" s="73"/>
      <c r="P2825" s="73"/>
      <c r="Q2825" s="73"/>
      <c r="R2825" s="73"/>
      <c r="S2825" s="73"/>
      <c r="T2825" s="25" t="str">
        <f>IF(COUNTA(B2825:S2825)=0,"",IF(AND(COUNTA(B2825:D2825)=3,COUNTIF('SRF Drop Downs'!$B$2:$B$5,'Sponsor Response Form (SRF)'!E2825),COUNTIF('SRF Drop Downs'!$F$2:$F$5,'Sponsor Response Form (SRF)'!F2825),COUNTIF('SRF Drop Downs'!$C$2:$C$4,'Sponsor Response Form (SRF)'!G2825),COUNTIF('SRF Drop Downs'!$D$2:$D$6,'Sponsor Response Form (SRF)'!H2825),COUNTIF('SRF Drop Downs'!$A$2:$A$5,'Sponsor Response Form (SRF)'!I2825),COUNTIF('SRF Drop Downs'!$A$2:$A$4,'Sponsor Response Form (SRF)'!J2825),COUNTIF('SRF Drop Downs'!$A$2:$A$5,'Sponsor Response Form (SRF)'!K2825),COUNTIF('SRF Drop Downs'!$E$2:$E$7,'Sponsor Response Form (SRF)'!L2825),COUNTIF('SRF Drop Downs'!$A$2:$A$4,'Sponsor Response Form (SRF)'!M2825),COUNTIF('SRF Drop Downs'!$A$2:$A$4,'Sponsor Response Form (SRF)'!N2825),COUNTIF('SRF Drop Downs'!$A$2:$A$4,'Sponsor Response Form (SRF)'!O2825),COUNTIF('SRF Drop Downs'!$A$2:$A$4,'Sponsor Response Form (SRF)'!P2825),COUNTIF('SRF Drop Downs'!$A$2:$A$4,'Sponsor Response Form (SRF)'!Q2825),COUNTIF('SRF Drop Downs'!$A$2:$A$4,'Sponsor Response Form (SRF)'!R2825),COUNTIF('SRF Drop Downs'!$A$2:$A$4,'Sponsor Response Form (SRF)'!S2825)),"Complete","Incomplete"))</f>
        <v/>
      </c>
      <c r="U2825" s="26" t="str">
        <f>IF(T2825="Complete",IF(AND(NOT(ISNA(VLOOKUP(CONCATENATE(E2825,F2825,G2825,H2825,I2825,J2825,K2825,L2825),'SRF Drop Downs'!G:G,1,FALSE))),IF(AND(H2825&lt;&gt;"C3",L2825&lt;&gt;"O5"),IF(SUM(COUNTIF(M2825:S2825,"Y"),COUNTIF(M2825:S2825,"N"))=0,"V","I"),IF(COUNTIF(M2825:S2825,"Y"),"V","I"))="V", IF(AND('Sponsor Response Form (SRF)'!E2825="M1", COUNTIF('OMS Response Form (ORF)'!D:D, C2825)&gt;0), "I", "V")="V"), "Valid","Invalid")," ")</f>
        <v xml:space="preserve"> </v>
      </c>
    </row>
    <row r="2826" spans="2:21" x14ac:dyDescent="0.35">
      <c r="B2826" s="70"/>
      <c r="C2826" s="71"/>
      <c r="D2826" s="72"/>
      <c r="E2826" s="73"/>
      <c r="F2826" s="73"/>
      <c r="G2826" s="73"/>
      <c r="H2826" s="73"/>
      <c r="I2826" s="73"/>
      <c r="J2826" s="73"/>
      <c r="K2826" s="73"/>
      <c r="L2826" s="73"/>
      <c r="M2826" s="73"/>
      <c r="N2826" s="73"/>
      <c r="O2826" s="73"/>
      <c r="P2826" s="73"/>
      <c r="Q2826" s="73"/>
      <c r="R2826" s="73"/>
      <c r="S2826" s="73"/>
      <c r="T2826" s="25" t="str">
        <f>IF(COUNTA(B2826:S2826)=0,"",IF(AND(COUNTA(B2826:D2826)=3,COUNTIF('SRF Drop Downs'!$B$2:$B$5,'Sponsor Response Form (SRF)'!E2826),COUNTIF('SRF Drop Downs'!$F$2:$F$5,'Sponsor Response Form (SRF)'!F2826),COUNTIF('SRF Drop Downs'!$C$2:$C$4,'Sponsor Response Form (SRF)'!G2826),COUNTIF('SRF Drop Downs'!$D$2:$D$6,'Sponsor Response Form (SRF)'!H2826),COUNTIF('SRF Drop Downs'!$A$2:$A$5,'Sponsor Response Form (SRF)'!I2826),COUNTIF('SRF Drop Downs'!$A$2:$A$4,'Sponsor Response Form (SRF)'!J2826),COUNTIF('SRF Drop Downs'!$A$2:$A$5,'Sponsor Response Form (SRF)'!K2826),COUNTIF('SRF Drop Downs'!$E$2:$E$7,'Sponsor Response Form (SRF)'!L2826),COUNTIF('SRF Drop Downs'!$A$2:$A$4,'Sponsor Response Form (SRF)'!M2826),COUNTIF('SRF Drop Downs'!$A$2:$A$4,'Sponsor Response Form (SRF)'!N2826),COUNTIF('SRF Drop Downs'!$A$2:$A$4,'Sponsor Response Form (SRF)'!O2826),COUNTIF('SRF Drop Downs'!$A$2:$A$4,'Sponsor Response Form (SRF)'!P2826),COUNTIF('SRF Drop Downs'!$A$2:$A$4,'Sponsor Response Form (SRF)'!Q2826),COUNTIF('SRF Drop Downs'!$A$2:$A$4,'Sponsor Response Form (SRF)'!R2826),COUNTIF('SRF Drop Downs'!$A$2:$A$4,'Sponsor Response Form (SRF)'!S2826)),"Complete","Incomplete"))</f>
        <v/>
      </c>
      <c r="U2826" s="26" t="str">
        <f>IF(T2826="Complete",IF(AND(NOT(ISNA(VLOOKUP(CONCATENATE(E2826,F2826,G2826,H2826,I2826,J2826,K2826,L2826),'SRF Drop Downs'!G:G,1,FALSE))),IF(AND(H2826&lt;&gt;"C3",L2826&lt;&gt;"O5"),IF(SUM(COUNTIF(M2826:S2826,"Y"),COUNTIF(M2826:S2826,"N"))=0,"V","I"),IF(COUNTIF(M2826:S2826,"Y"),"V","I"))="V", IF(AND('Sponsor Response Form (SRF)'!E2826="M1", COUNTIF('OMS Response Form (ORF)'!D:D, C2826)&gt;0), "I", "V")="V"), "Valid","Invalid")," ")</f>
        <v xml:space="preserve"> </v>
      </c>
    </row>
    <row r="2827" spans="2:21" x14ac:dyDescent="0.35">
      <c r="B2827" s="70"/>
      <c r="C2827" s="71"/>
      <c r="D2827" s="72"/>
      <c r="E2827" s="73"/>
      <c r="F2827" s="73"/>
      <c r="G2827" s="73"/>
      <c r="H2827" s="73"/>
      <c r="I2827" s="73"/>
      <c r="J2827" s="73"/>
      <c r="K2827" s="73"/>
      <c r="L2827" s="73"/>
      <c r="M2827" s="73"/>
      <c r="N2827" s="73"/>
      <c r="O2827" s="73"/>
      <c r="P2827" s="73"/>
      <c r="Q2827" s="73"/>
      <c r="R2827" s="73"/>
      <c r="S2827" s="73"/>
      <c r="T2827" s="25" t="str">
        <f>IF(COUNTA(B2827:S2827)=0,"",IF(AND(COUNTA(B2827:D2827)=3,COUNTIF('SRF Drop Downs'!$B$2:$B$5,'Sponsor Response Form (SRF)'!E2827),COUNTIF('SRF Drop Downs'!$F$2:$F$5,'Sponsor Response Form (SRF)'!F2827),COUNTIF('SRF Drop Downs'!$C$2:$C$4,'Sponsor Response Form (SRF)'!G2827),COUNTIF('SRF Drop Downs'!$D$2:$D$6,'Sponsor Response Form (SRF)'!H2827),COUNTIF('SRF Drop Downs'!$A$2:$A$5,'Sponsor Response Form (SRF)'!I2827),COUNTIF('SRF Drop Downs'!$A$2:$A$4,'Sponsor Response Form (SRF)'!J2827),COUNTIF('SRF Drop Downs'!$A$2:$A$5,'Sponsor Response Form (SRF)'!K2827),COUNTIF('SRF Drop Downs'!$E$2:$E$7,'Sponsor Response Form (SRF)'!L2827),COUNTIF('SRF Drop Downs'!$A$2:$A$4,'Sponsor Response Form (SRF)'!M2827),COUNTIF('SRF Drop Downs'!$A$2:$A$4,'Sponsor Response Form (SRF)'!N2827),COUNTIF('SRF Drop Downs'!$A$2:$A$4,'Sponsor Response Form (SRF)'!O2827),COUNTIF('SRF Drop Downs'!$A$2:$A$4,'Sponsor Response Form (SRF)'!P2827),COUNTIF('SRF Drop Downs'!$A$2:$A$4,'Sponsor Response Form (SRF)'!Q2827),COUNTIF('SRF Drop Downs'!$A$2:$A$4,'Sponsor Response Form (SRF)'!R2827),COUNTIF('SRF Drop Downs'!$A$2:$A$4,'Sponsor Response Form (SRF)'!S2827)),"Complete","Incomplete"))</f>
        <v/>
      </c>
      <c r="U2827" s="26" t="str">
        <f>IF(T2827="Complete",IF(AND(NOT(ISNA(VLOOKUP(CONCATENATE(E2827,F2827,G2827,H2827,I2827,J2827,K2827,L2827),'SRF Drop Downs'!G:G,1,FALSE))),IF(AND(H2827&lt;&gt;"C3",L2827&lt;&gt;"O5"),IF(SUM(COUNTIF(M2827:S2827,"Y"),COUNTIF(M2827:S2827,"N"))=0,"V","I"),IF(COUNTIF(M2827:S2827,"Y"),"V","I"))="V", IF(AND('Sponsor Response Form (SRF)'!E2827="M1", COUNTIF('OMS Response Form (ORF)'!D:D, C2827)&gt;0), "I", "V")="V"), "Valid","Invalid")," ")</f>
        <v xml:space="preserve"> </v>
      </c>
    </row>
    <row r="2828" spans="2:21" x14ac:dyDescent="0.35">
      <c r="B2828" s="70"/>
      <c r="C2828" s="71"/>
      <c r="D2828" s="72"/>
      <c r="E2828" s="73"/>
      <c r="F2828" s="73"/>
      <c r="G2828" s="73"/>
      <c r="H2828" s="73"/>
      <c r="I2828" s="73"/>
      <c r="J2828" s="73"/>
      <c r="K2828" s="73"/>
      <c r="L2828" s="73"/>
      <c r="M2828" s="73"/>
      <c r="N2828" s="73"/>
      <c r="O2828" s="73"/>
      <c r="P2828" s="73"/>
      <c r="Q2828" s="73"/>
      <c r="R2828" s="73"/>
      <c r="S2828" s="73"/>
      <c r="T2828" s="25" t="str">
        <f>IF(COUNTA(B2828:S2828)=0,"",IF(AND(COUNTA(B2828:D2828)=3,COUNTIF('SRF Drop Downs'!$B$2:$B$5,'Sponsor Response Form (SRF)'!E2828),COUNTIF('SRF Drop Downs'!$F$2:$F$5,'Sponsor Response Form (SRF)'!F2828),COUNTIF('SRF Drop Downs'!$C$2:$C$4,'Sponsor Response Form (SRF)'!G2828),COUNTIF('SRF Drop Downs'!$D$2:$D$6,'Sponsor Response Form (SRF)'!H2828),COUNTIF('SRF Drop Downs'!$A$2:$A$5,'Sponsor Response Form (SRF)'!I2828),COUNTIF('SRF Drop Downs'!$A$2:$A$4,'Sponsor Response Form (SRF)'!J2828),COUNTIF('SRF Drop Downs'!$A$2:$A$5,'Sponsor Response Form (SRF)'!K2828),COUNTIF('SRF Drop Downs'!$E$2:$E$7,'Sponsor Response Form (SRF)'!L2828),COUNTIF('SRF Drop Downs'!$A$2:$A$4,'Sponsor Response Form (SRF)'!M2828),COUNTIF('SRF Drop Downs'!$A$2:$A$4,'Sponsor Response Form (SRF)'!N2828),COUNTIF('SRF Drop Downs'!$A$2:$A$4,'Sponsor Response Form (SRF)'!O2828),COUNTIF('SRF Drop Downs'!$A$2:$A$4,'Sponsor Response Form (SRF)'!P2828),COUNTIF('SRF Drop Downs'!$A$2:$A$4,'Sponsor Response Form (SRF)'!Q2828),COUNTIF('SRF Drop Downs'!$A$2:$A$4,'Sponsor Response Form (SRF)'!R2828),COUNTIF('SRF Drop Downs'!$A$2:$A$4,'Sponsor Response Form (SRF)'!S2828)),"Complete","Incomplete"))</f>
        <v/>
      </c>
      <c r="U2828" s="26" t="str">
        <f>IF(T2828="Complete",IF(AND(NOT(ISNA(VLOOKUP(CONCATENATE(E2828,F2828,G2828,H2828,I2828,J2828,K2828,L2828),'SRF Drop Downs'!G:G,1,FALSE))),IF(AND(H2828&lt;&gt;"C3",L2828&lt;&gt;"O5"),IF(SUM(COUNTIF(M2828:S2828,"Y"),COUNTIF(M2828:S2828,"N"))=0,"V","I"),IF(COUNTIF(M2828:S2828,"Y"),"V","I"))="V", IF(AND('Sponsor Response Form (SRF)'!E2828="M1", COUNTIF('OMS Response Form (ORF)'!D:D, C2828)&gt;0), "I", "V")="V"), "Valid","Invalid")," ")</f>
        <v xml:space="preserve"> </v>
      </c>
    </row>
    <row r="2829" spans="2:21" x14ac:dyDescent="0.35">
      <c r="B2829" s="70"/>
      <c r="C2829" s="71"/>
      <c r="D2829" s="72"/>
      <c r="E2829" s="73"/>
      <c r="F2829" s="73"/>
      <c r="G2829" s="73"/>
      <c r="H2829" s="73"/>
      <c r="I2829" s="73"/>
      <c r="J2829" s="73"/>
      <c r="K2829" s="73"/>
      <c r="L2829" s="73"/>
      <c r="M2829" s="73"/>
      <c r="N2829" s="73"/>
      <c r="O2829" s="73"/>
      <c r="P2829" s="73"/>
      <c r="Q2829" s="73"/>
      <c r="R2829" s="73"/>
      <c r="S2829" s="73"/>
      <c r="T2829" s="25" t="str">
        <f>IF(COUNTA(B2829:S2829)=0,"",IF(AND(COUNTA(B2829:D2829)=3,COUNTIF('SRF Drop Downs'!$B$2:$B$5,'Sponsor Response Form (SRF)'!E2829),COUNTIF('SRF Drop Downs'!$F$2:$F$5,'Sponsor Response Form (SRF)'!F2829),COUNTIF('SRF Drop Downs'!$C$2:$C$4,'Sponsor Response Form (SRF)'!G2829),COUNTIF('SRF Drop Downs'!$D$2:$D$6,'Sponsor Response Form (SRF)'!H2829),COUNTIF('SRF Drop Downs'!$A$2:$A$5,'Sponsor Response Form (SRF)'!I2829),COUNTIF('SRF Drop Downs'!$A$2:$A$4,'Sponsor Response Form (SRF)'!J2829),COUNTIF('SRF Drop Downs'!$A$2:$A$5,'Sponsor Response Form (SRF)'!K2829),COUNTIF('SRF Drop Downs'!$E$2:$E$7,'Sponsor Response Form (SRF)'!L2829),COUNTIF('SRF Drop Downs'!$A$2:$A$4,'Sponsor Response Form (SRF)'!M2829),COUNTIF('SRF Drop Downs'!$A$2:$A$4,'Sponsor Response Form (SRF)'!N2829),COUNTIF('SRF Drop Downs'!$A$2:$A$4,'Sponsor Response Form (SRF)'!O2829),COUNTIF('SRF Drop Downs'!$A$2:$A$4,'Sponsor Response Form (SRF)'!P2829),COUNTIF('SRF Drop Downs'!$A$2:$A$4,'Sponsor Response Form (SRF)'!Q2829),COUNTIF('SRF Drop Downs'!$A$2:$A$4,'Sponsor Response Form (SRF)'!R2829),COUNTIF('SRF Drop Downs'!$A$2:$A$4,'Sponsor Response Form (SRF)'!S2829)),"Complete","Incomplete"))</f>
        <v/>
      </c>
      <c r="U2829" s="26" t="str">
        <f>IF(T2829="Complete",IF(AND(NOT(ISNA(VLOOKUP(CONCATENATE(E2829,F2829,G2829,H2829,I2829,J2829,K2829,L2829),'SRF Drop Downs'!G:G,1,FALSE))),IF(AND(H2829&lt;&gt;"C3",L2829&lt;&gt;"O5"),IF(SUM(COUNTIF(M2829:S2829,"Y"),COUNTIF(M2829:S2829,"N"))=0,"V","I"),IF(COUNTIF(M2829:S2829,"Y"),"V","I"))="V", IF(AND('Sponsor Response Form (SRF)'!E2829="M1", COUNTIF('OMS Response Form (ORF)'!D:D, C2829)&gt;0), "I", "V")="V"), "Valid","Invalid")," ")</f>
        <v xml:space="preserve"> </v>
      </c>
    </row>
    <row r="2830" spans="2:21" x14ac:dyDescent="0.35">
      <c r="B2830" s="70"/>
      <c r="C2830" s="71"/>
      <c r="D2830" s="72"/>
      <c r="E2830" s="73"/>
      <c r="F2830" s="73"/>
      <c r="G2830" s="73"/>
      <c r="H2830" s="73"/>
      <c r="I2830" s="73"/>
      <c r="J2830" s="73"/>
      <c r="K2830" s="73"/>
      <c r="L2830" s="73"/>
      <c r="M2830" s="73"/>
      <c r="N2830" s="73"/>
      <c r="O2830" s="73"/>
      <c r="P2830" s="73"/>
      <c r="Q2830" s="73"/>
      <c r="R2830" s="73"/>
      <c r="S2830" s="73"/>
      <c r="T2830" s="25" t="str">
        <f>IF(COUNTA(B2830:S2830)=0,"",IF(AND(COUNTA(B2830:D2830)=3,COUNTIF('SRF Drop Downs'!$B$2:$B$5,'Sponsor Response Form (SRF)'!E2830),COUNTIF('SRF Drop Downs'!$F$2:$F$5,'Sponsor Response Form (SRF)'!F2830),COUNTIF('SRF Drop Downs'!$C$2:$C$4,'Sponsor Response Form (SRF)'!G2830),COUNTIF('SRF Drop Downs'!$D$2:$D$6,'Sponsor Response Form (SRF)'!H2830),COUNTIF('SRF Drop Downs'!$A$2:$A$5,'Sponsor Response Form (SRF)'!I2830),COUNTIF('SRF Drop Downs'!$A$2:$A$4,'Sponsor Response Form (SRF)'!J2830),COUNTIF('SRF Drop Downs'!$A$2:$A$5,'Sponsor Response Form (SRF)'!K2830),COUNTIF('SRF Drop Downs'!$E$2:$E$7,'Sponsor Response Form (SRF)'!L2830),COUNTIF('SRF Drop Downs'!$A$2:$A$4,'Sponsor Response Form (SRF)'!M2830),COUNTIF('SRF Drop Downs'!$A$2:$A$4,'Sponsor Response Form (SRF)'!N2830),COUNTIF('SRF Drop Downs'!$A$2:$A$4,'Sponsor Response Form (SRF)'!O2830),COUNTIF('SRF Drop Downs'!$A$2:$A$4,'Sponsor Response Form (SRF)'!P2830),COUNTIF('SRF Drop Downs'!$A$2:$A$4,'Sponsor Response Form (SRF)'!Q2830),COUNTIF('SRF Drop Downs'!$A$2:$A$4,'Sponsor Response Form (SRF)'!R2830),COUNTIF('SRF Drop Downs'!$A$2:$A$4,'Sponsor Response Form (SRF)'!S2830)),"Complete","Incomplete"))</f>
        <v/>
      </c>
      <c r="U2830" s="26" t="str">
        <f>IF(T2830="Complete",IF(AND(NOT(ISNA(VLOOKUP(CONCATENATE(E2830,F2830,G2830,H2830,I2830,J2830,K2830,L2830),'SRF Drop Downs'!G:G,1,FALSE))),IF(AND(H2830&lt;&gt;"C3",L2830&lt;&gt;"O5"),IF(SUM(COUNTIF(M2830:S2830,"Y"),COUNTIF(M2830:S2830,"N"))=0,"V","I"),IF(COUNTIF(M2830:S2830,"Y"),"V","I"))="V", IF(AND('Sponsor Response Form (SRF)'!E2830="M1", COUNTIF('OMS Response Form (ORF)'!D:D, C2830)&gt;0), "I", "V")="V"), "Valid","Invalid")," ")</f>
        <v xml:space="preserve"> </v>
      </c>
    </row>
    <row r="2831" spans="2:21" x14ac:dyDescent="0.35">
      <c r="B2831" s="70"/>
      <c r="C2831" s="71"/>
      <c r="D2831" s="72"/>
      <c r="E2831" s="73"/>
      <c r="F2831" s="73"/>
      <c r="G2831" s="73"/>
      <c r="H2831" s="73"/>
      <c r="I2831" s="73"/>
      <c r="J2831" s="73"/>
      <c r="K2831" s="73"/>
      <c r="L2831" s="73"/>
      <c r="M2831" s="73"/>
      <c r="N2831" s="73"/>
      <c r="O2831" s="73"/>
      <c r="P2831" s="73"/>
      <c r="Q2831" s="73"/>
      <c r="R2831" s="73"/>
      <c r="S2831" s="73"/>
      <c r="T2831" s="25" t="str">
        <f>IF(COUNTA(B2831:S2831)=0,"",IF(AND(COUNTA(B2831:D2831)=3,COUNTIF('SRF Drop Downs'!$B$2:$B$5,'Sponsor Response Form (SRF)'!E2831),COUNTIF('SRF Drop Downs'!$F$2:$F$5,'Sponsor Response Form (SRF)'!F2831),COUNTIF('SRF Drop Downs'!$C$2:$C$4,'Sponsor Response Form (SRF)'!G2831),COUNTIF('SRF Drop Downs'!$D$2:$D$6,'Sponsor Response Form (SRF)'!H2831),COUNTIF('SRF Drop Downs'!$A$2:$A$5,'Sponsor Response Form (SRF)'!I2831),COUNTIF('SRF Drop Downs'!$A$2:$A$4,'Sponsor Response Form (SRF)'!J2831),COUNTIF('SRF Drop Downs'!$A$2:$A$5,'Sponsor Response Form (SRF)'!K2831),COUNTIF('SRF Drop Downs'!$E$2:$E$7,'Sponsor Response Form (SRF)'!L2831),COUNTIF('SRF Drop Downs'!$A$2:$A$4,'Sponsor Response Form (SRF)'!M2831),COUNTIF('SRF Drop Downs'!$A$2:$A$4,'Sponsor Response Form (SRF)'!N2831),COUNTIF('SRF Drop Downs'!$A$2:$A$4,'Sponsor Response Form (SRF)'!O2831),COUNTIF('SRF Drop Downs'!$A$2:$A$4,'Sponsor Response Form (SRF)'!P2831),COUNTIF('SRF Drop Downs'!$A$2:$A$4,'Sponsor Response Form (SRF)'!Q2831),COUNTIF('SRF Drop Downs'!$A$2:$A$4,'Sponsor Response Form (SRF)'!R2831),COUNTIF('SRF Drop Downs'!$A$2:$A$4,'Sponsor Response Form (SRF)'!S2831)),"Complete","Incomplete"))</f>
        <v/>
      </c>
      <c r="U2831" s="26" t="str">
        <f>IF(T2831="Complete",IF(AND(NOT(ISNA(VLOOKUP(CONCATENATE(E2831,F2831,G2831,H2831,I2831,J2831,K2831,L2831),'SRF Drop Downs'!G:G,1,FALSE))),IF(AND(H2831&lt;&gt;"C3",L2831&lt;&gt;"O5"),IF(SUM(COUNTIF(M2831:S2831,"Y"),COUNTIF(M2831:S2831,"N"))=0,"V","I"),IF(COUNTIF(M2831:S2831,"Y"),"V","I"))="V", IF(AND('Sponsor Response Form (SRF)'!E2831="M1", COUNTIF('OMS Response Form (ORF)'!D:D, C2831)&gt;0), "I", "V")="V"), "Valid","Invalid")," ")</f>
        <v xml:space="preserve"> </v>
      </c>
    </row>
    <row r="2832" spans="2:21" x14ac:dyDescent="0.35">
      <c r="B2832" s="70"/>
      <c r="C2832" s="71"/>
      <c r="D2832" s="72"/>
      <c r="E2832" s="73"/>
      <c r="F2832" s="73"/>
      <c r="G2832" s="73"/>
      <c r="H2832" s="73"/>
      <c r="I2832" s="73"/>
      <c r="J2832" s="73"/>
      <c r="K2832" s="73"/>
      <c r="L2832" s="73"/>
      <c r="M2832" s="73"/>
      <c r="N2832" s="73"/>
      <c r="O2832" s="73"/>
      <c r="P2832" s="73"/>
      <c r="Q2832" s="73"/>
      <c r="R2832" s="73"/>
      <c r="S2832" s="73"/>
      <c r="T2832" s="25" t="str">
        <f>IF(COUNTA(B2832:S2832)=0,"",IF(AND(COUNTA(B2832:D2832)=3,COUNTIF('SRF Drop Downs'!$B$2:$B$5,'Sponsor Response Form (SRF)'!E2832),COUNTIF('SRF Drop Downs'!$F$2:$F$5,'Sponsor Response Form (SRF)'!F2832),COUNTIF('SRF Drop Downs'!$C$2:$C$4,'Sponsor Response Form (SRF)'!G2832),COUNTIF('SRF Drop Downs'!$D$2:$D$6,'Sponsor Response Form (SRF)'!H2832),COUNTIF('SRF Drop Downs'!$A$2:$A$5,'Sponsor Response Form (SRF)'!I2832),COUNTIF('SRF Drop Downs'!$A$2:$A$4,'Sponsor Response Form (SRF)'!J2832),COUNTIF('SRF Drop Downs'!$A$2:$A$5,'Sponsor Response Form (SRF)'!K2832),COUNTIF('SRF Drop Downs'!$E$2:$E$7,'Sponsor Response Form (SRF)'!L2832),COUNTIF('SRF Drop Downs'!$A$2:$A$4,'Sponsor Response Form (SRF)'!M2832),COUNTIF('SRF Drop Downs'!$A$2:$A$4,'Sponsor Response Form (SRF)'!N2832),COUNTIF('SRF Drop Downs'!$A$2:$A$4,'Sponsor Response Form (SRF)'!O2832),COUNTIF('SRF Drop Downs'!$A$2:$A$4,'Sponsor Response Form (SRF)'!P2832),COUNTIF('SRF Drop Downs'!$A$2:$A$4,'Sponsor Response Form (SRF)'!Q2832),COUNTIF('SRF Drop Downs'!$A$2:$A$4,'Sponsor Response Form (SRF)'!R2832),COUNTIF('SRF Drop Downs'!$A$2:$A$4,'Sponsor Response Form (SRF)'!S2832)),"Complete","Incomplete"))</f>
        <v/>
      </c>
      <c r="U2832" s="26" t="str">
        <f>IF(T2832="Complete",IF(AND(NOT(ISNA(VLOOKUP(CONCATENATE(E2832,F2832,G2832,H2832,I2832,J2832,K2832,L2832),'SRF Drop Downs'!G:G,1,FALSE))),IF(AND(H2832&lt;&gt;"C3",L2832&lt;&gt;"O5"),IF(SUM(COUNTIF(M2832:S2832,"Y"),COUNTIF(M2832:S2832,"N"))=0,"V","I"),IF(COUNTIF(M2832:S2832,"Y"),"V","I"))="V", IF(AND('Sponsor Response Form (SRF)'!E2832="M1", COUNTIF('OMS Response Form (ORF)'!D:D, C2832)&gt;0), "I", "V")="V"), "Valid","Invalid")," ")</f>
        <v xml:space="preserve"> </v>
      </c>
    </row>
    <row r="2833" spans="2:21" x14ac:dyDescent="0.35">
      <c r="B2833" s="70"/>
      <c r="C2833" s="71"/>
      <c r="D2833" s="72"/>
      <c r="E2833" s="73"/>
      <c r="F2833" s="73"/>
      <c r="G2833" s="73"/>
      <c r="H2833" s="73"/>
      <c r="I2833" s="73"/>
      <c r="J2833" s="73"/>
      <c r="K2833" s="73"/>
      <c r="L2833" s="73"/>
      <c r="M2833" s="73"/>
      <c r="N2833" s="73"/>
      <c r="O2833" s="73"/>
      <c r="P2833" s="73"/>
      <c r="Q2833" s="73"/>
      <c r="R2833" s="73"/>
      <c r="S2833" s="73"/>
      <c r="T2833" s="25" t="str">
        <f>IF(COUNTA(B2833:S2833)=0,"",IF(AND(COUNTA(B2833:D2833)=3,COUNTIF('SRF Drop Downs'!$B$2:$B$5,'Sponsor Response Form (SRF)'!E2833),COUNTIF('SRF Drop Downs'!$F$2:$F$5,'Sponsor Response Form (SRF)'!F2833),COUNTIF('SRF Drop Downs'!$C$2:$C$4,'Sponsor Response Form (SRF)'!G2833),COUNTIF('SRF Drop Downs'!$D$2:$D$6,'Sponsor Response Form (SRF)'!H2833),COUNTIF('SRF Drop Downs'!$A$2:$A$5,'Sponsor Response Form (SRF)'!I2833),COUNTIF('SRF Drop Downs'!$A$2:$A$4,'Sponsor Response Form (SRF)'!J2833),COUNTIF('SRF Drop Downs'!$A$2:$A$5,'Sponsor Response Form (SRF)'!K2833),COUNTIF('SRF Drop Downs'!$E$2:$E$7,'Sponsor Response Form (SRF)'!L2833),COUNTIF('SRF Drop Downs'!$A$2:$A$4,'Sponsor Response Form (SRF)'!M2833),COUNTIF('SRF Drop Downs'!$A$2:$A$4,'Sponsor Response Form (SRF)'!N2833),COUNTIF('SRF Drop Downs'!$A$2:$A$4,'Sponsor Response Form (SRF)'!O2833),COUNTIF('SRF Drop Downs'!$A$2:$A$4,'Sponsor Response Form (SRF)'!P2833),COUNTIF('SRF Drop Downs'!$A$2:$A$4,'Sponsor Response Form (SRF)'!Q2833),COUNTIF('SRF Drop Downs'!$A$2:$A$4,'Sponsor Response Form (SRF)'!R2833),COUNTIF('SRF Drop Downs'!$A$2:$A$4,'Sponsor Response Form (SRF)'!S2833)),"Complete","Incomplete"))</f>
        <v/>
      </c>
      <c r="U2833" s="26" t="str">
        <f>IF(T2833="Complete",IF(AND(NOT(ISNA(VLOOKUP(CONCATENATE(E2833,F2833,G2833,H2833,I2833,J2833,K2833,L2833),'SRF Drop Downs'!G:G,1,FALSE))),IF(AND(H2833&lt;&gt;"C3",L2833&lt;&gt;"O5"),IF(SUM(COUNTIF(M2833:S2833,"Y"),COUNTIF(M2833:S2833,"N"))=0,"V","I"),IF(COUNTIF(M2833:S2833,"Y"),"V","I"))="V", IF(AND('Sponsor Response Form (SRF)'!E2833="M1", COUNTIF('OMS Response Form (ORF)'!D:D, C2833)&gt;0), "I", "V")="V"), "Valid","Invalid")," ")</f>
        <v xml:space="preserve"> </v>
      </c>
    </row>
    <row r="2834" spans="2:21" x14ac:dyDescent="0.35">
      <c r="B2834" s="70"/>
      <c r="C2834" s="71"/>
      <c r="D2834" s="72"/>
      <c r="E2834" s="73"/>
      <c r="F2834" s="73"/>
      <c r="G2834" s="73"/>
      <c r="H2834" s="73"/>
      <c r="I2834" s="73"/>
      <c r="J2834" s="73"/>
      <c r="K2834" s="73"/>
      <c r="L2834" s="73"/>
      <c r="M2834" s="73"/>
      <c r="N2834" s="73"/>
      <c r="O2834" s="73"/>
      <c r="P2834" s="73"/>
      <c r="Q2834" s="73"/>
      <c r="R2834" s="73"/>
      <c r="S2834" s="73"/>
      <c r="T2834" s="25" t="str">
        <f>IF(COUNTA(B2834:S2834)=0,"",IF(AND(COUNTA(B2834:D2834)=3,COUNTIF('SRF Drop Downs'!$B$2:$B$5,'Sponsor Response Form (SRF)'!E2834),COUNTIF('SRF Drop Downs'!$F$2:$F$5,'Sponsor Response Form (SRF)'!F2834),COUNTIF('SRF Drop Downs'!$C$2:$C$4,'Sponsor Response Form (SRF)'!G2834),COUNTIF('SRF Drop Downs'!$D$2:$D$6,'Sponsor Response Form (SRF)'!H2834),COUNTIF('SRF Drop Downs'!$A$2:$A$5,'Sponsor Response Form (SRF)'!I2834),COUNTIF('SRF Drop Downs'!$A$2:$A$4,'Sponsor Response Form (SRF)'!J2834),COUNTIF('SRF Drop Downs'!$A$2:$A$5,'Sponsor Response Form (SRF)'!K2834),COUNTIF('SRF Drop Downs'!$E$2:$E$7,'Sponsor Response Form (SRF)'!L2834),COUNTIF('SRF Drop Downs'!$A$2:$A$4,'Sponsor Response Form (SRF)'!M2834),COUNTIF('SRF Drop Downs'!$A$2:$A$4,'Sponsor Response Form (SRF)'!N2834),COUNTIF('SRF Drop Downs'!$A$2:$A$4,'Sponsor Response Form (SRF)'!O2834),COUNTIF('SRF Drop Downs'!$A$2:$A$4,'Sponsor Response Form (SRF)'!P2834),COUNTIF('SRF Drop Downs'!$A$2:$A$4,'Sponsor Response Form (SRF)'!Q2834),COUNTIF('SRF Drop Downs'!$A$2:$A$4,'Sponsor Response Form (SRF)'!R2834),COUNTIF('SRF Drop Downs'!$A$2:$A$4,'Sponsor Response Form (SRF)'!S2834)),"Complete","Incomplete"))</f>
        <v/>
      </c>
      <c r="U2834" s="26" t="str">
        <f>IF(T2834="Complete",IF(AND(NOT(ISNA(VLOOKUP(CONCATENATE(E2834,F2834,G2834,H2834,I2834,J2834,K2834,L2834),'SRF Drop Downs'!G:G,1,FALSE))),IF(AND(H2834&lt;&gt;"C3",L2834&lt;&gt;"O5"),IF(SUM(COUNTIF(M2834:S2834,"Y"),COUNTIF(M2834:S2834,"N"))=0,"V","I"),IF(COUNTIF(M2834:S2834,"Y"),"V","I"))="V", IF(AND('Sponsor Response Form (SRF)'!E2834="M1", COUNTIF('OMS Response Form (ORF)'!D:D, C2834)&gt;0), "I", "V")="V"), "Valid","Invalid")," ")</f>
        <v xml:space="preserve"> </v>
      </c>
    </row>
    <row r="2835" spans="2:21" x14ac:dyDescent="0.35">
      <c r="B2835" s="70"/>
      <c r="C2835" s="71"/>
      <c r="D2835" s="72"/>
      <c r="E2835" s="73"/>
      <c r="F2835" s="73"/>
      <c r="G2835" s="73"/>
      <c r="H2835" s="73"/>
      <c r="I2835" s="73"/>
      <c r="J2835" s="73"/>
      <c r="K2835" s="73"/>
      <c r="L2835" s="73"/>
      <c r="M2835" s="73"/>
      <c r="N2835" s="73"/>
      <c r="O2835" s="73"/>
      <c r="P2835" s="73"/>
      <c r="Q2835" s="73"/>
      <c r="R2835" s="73"/>
      <c r="S2835" s="73"/>
      <c r="T2835" s="25" t="str">
        <f>IF(COUNTA(B2835:S2835)=0,"",IF(AND(COUNTA(B2835:D2835)=3,COUNTIF('SRF Drop Downs'!$B$2:$B$5,'Sponsor Response Form (SRF)'!E2835),COUNTIF('SRF Drop Downs'!$F$2:$F$5,'Sponsor Response Form (SRF)'!F2835),COUNTIF('SRF Drop Downs'!$C$2:$C$4,'Sponsor Response Form (SRF)'!G2835),COUNTIF('SRF Drop Downs'!$D$2:$D$6,'Sponsor Response Form (SRF)'!H2835),COUNTIF('SRF Drop Downs'!$A$2:$A$5,'Sponsor Response Form (SRF)'!I2835),COUNTIF('SRF Drop Downs'!$A$2:$A$4,'Sponsor Response Form (SRF)'!J2835),COUNTIF('SRF Drop Downs'!$A$2:$A$5,'Sponsor Response Form (SRF)'!K2835),COUNTIF('SRF Drop Downs'!$E$2:$E$7,'Sponsor Response Form (SRF)'!L2835),COUNTIF('SRF Drop Downs'!$A$2:$A$4,'Sponsor Response Form (SRF)'!M2835),COUNTIF('SRF Drop Downs'!$A$2:$A$4,'Sponsor Response Form (SRF)'!N2835),COUNTIF('SRF Drop Downs'!$A$2:$A$4,'Sponsor Response Form (SRF)'!O2835),COUNTIF('SRF Drop Downs'!$A$2:$A$4,'Sponsor Response Form (SRF)'!P2835),COUNTIF('SRF Drop Downs'!$A$2:$A$4,'Sponsor Response Form (SRF)'!Q2835),COUNTIF('SRF Drop Downs'!$A$2:$A$4,'Sponsor Response Form (SRF)'!R2835),COUNTIF('SRF Drop Downs'!$A$2:$A$4,'Sponsor Response Form (SRF)'!S2835)),"Complete","Incomplete"))</f>
        <v/>
      </c>
      <c r="U2835" s="26" t="str">
        <f>IF(T2835="Complete",IF(AND(NOT(ISNA(VLOOKUP(CONCATENATE(E2835,F2835,G2835,H2835,I2835,J2835,K2835,L2835),'SRF Drop Downs'!G:G,1,FALSE))),IF(AND(H2835&lt;&gt;"C3",L2835&lt;&gt;"O5"),IF(SUM(COUNTIF(M2835:S2835,"Y"),COUNTIF(M2835:S2835,"N"))=0,"V","I"),IF(COUNTIF(M2835:S2835,"Y"),"V","I"))="V", IF(AND('Sponsor Response Form (SRF)'!E2835="M1", COUNTIF('OMS Response Form (ORF)'!D:D, C2835)&gt;0), "I", "V")="V"), "Valid","Invalid")," ")</f>
        <v xml:space="preserve"> </v>
      </c>
    </row>
    <row r="2836" spans="2:21" x14ac:dyDescent="0.35">
      <c r="B2836" s="70"/>
      <c r="C2836" s="71"/>
      <c r="D2836" s="72"/>
      <c r="E2836" s="73"/>
      <c r="F2836" s="73"/>
      <c r="G2836" s="73"/>
      <c r="H2836" s="73"/>
      <c r="I2836" s="73"/>
      <c r="J2836" s="73"/>
      <c r="K2836" s="73"/>
      <c r="L2836" s="73"/>
      <c r="M2836" s="73"/>
      <c r="N2836" s="73"/>
      <c r="O2836" s="73"/>
      <c r="P2836" s="73"/>
      <c r="Q2836" s="73"/>
      <c r="R2836" s="73"/>
      <c r="S2836" s="73"/>
      <c r="T2836" s="25" t="str">
        <f>IF(COUNTA(B2836:S2836)=0,"",IF(AND(COUNTA(B2836:D2836)=3,COUNTIF('SRF Drop Downs'!$B$2:$B$5,'Sponsor Response Form (SRF)'!E2836),COUNTIF('SRF Drop Downs'!$F$2:$F$5,'Sponsor Response Form (SRF)'!F2836),COUNTIF('SRF Drop Downs'!$C$2:$C$4,'Sponsor Response Form (SRF)'!G2836),COUNTIF('SRF Drop Downs'!$D$2:$D$6,'Sponsor Response Form (SRF)'!H2836),COUNTIF('SRF Drop Downs'!$A$2:$A$5,'Sponsor Response Form (SRF)'!I2836),COUNTIF('SRF Drop Downs'!$A$2:$A$4,'Sponsor Response Form (SRF)'!J2836),COUNTIF('SRF Drop Downs'!$A$2:$A$5,'Sponsor Response Form (SRF)'!K2836),COUNTIF('SRF Drop Downs'!$E$2:$E$7,'Sponsor Response Form (SRF)'!L2836),COUNTIF('SRF Drop Downs'!$A$2:$A$4,'Sponsor Response Form (SRF)'!M2836),COUNTIF('SRF Drop Downs'!$A$2:$A$4,'Sponsor Response Form (SRF)'!N2836),COUNTIF('SRF Drop Downs'!$A$2:$A$4,'Sponsor Response Form (SRF)'!O2836),COUNTIF('SRF Drop Downs'!$A$2:$A$4,'Sponsor Response Form (SRF)'!P2836),COUNTIF('SRF Drop Downs'!$A$2:$A$4,'Sponsor Response Form (SRF)'!Q2836),COUNTIF('SRF Drop Downs'!$A$2:$A$4,'Sponsor Response Form (SRF)'!R2836),COUNTIF('SRF Drop Downs'!$A$2:$A$4,'Sponsor Response Form (SRF)'!S2836)),"Complete","Incomplete"))</f>
        <v/>
      </c>
      <c r="U2836" s="26" t="str">
        <f>IF(T2836="Complete",IF(AND(NOT(ISNA(VLOOKUP(CONCATENATE(E2836,F2836,G2836,H2836,I2836,J2836,K2836,L2836),'SRF Drop Downs'!G:G,1,FALSE))),IF(AND(H2836&lt;&gt;"C3",L2836&lt;&gt;"O5"),IF(SUM(COUNTIF(M2836:S2836,"Y"),COUNTIF(M2836:S2836,"N"))=0,"V","I"),IF(COUNTIF(M2836:S2836,"Y"),"V","I"))="V", IF(AND('Sponsor Response Form (SRF)'!E2836="M1", COUNTIF('OMS Response Form (ORF)'!D:D, C2836)&gt;0), "I", "V")="V"), "Valid","Invalid")," ")</f>
        <v xml:space="preserve"> </v>
      </c>
    </row>
    <row r="2837" spans="2:21" x14ac:dyDescent="0.35">
      <c r="B2837" s="70"/>
      <c r="C2837" s="71"/>
      <c r="D2837" s="72"/>
      <c r="E2837" s="73"/>
      <c r="F2837" s="73"/>
      <c r="G2837" s="73"/>
      <c r="H2837" s="73"/>
      <c r="I2837" s="73"/>
      <c r="J2837" s="73"/>
      <c r="K2837" s="73"/>
      <c r="L2837" s="73"/>
      <c r="M2837" s="73"/>
      <c r="N2837" s="73"/>
      <c r="O2837" s="73"/>
      <c r="P2837" s="73"/>
      <c r="Q2837" s="73"/>
      <c r="R2837" s="73"/>
      <c r="S2837" s="73"/>
      <c r="T2837" s="25" t="str">
        <f>IF(COUNTA(B2837:S2837)=0,"",IF(AND(COUNTA(B2837:D2837)=3,COUNTIF('SRF Drop Downs'!$B$2:$B$5,'Sponsor Response Form (SRF)'!E2837),COUNTIF('SRF Drop Downs'!$F$2:$F$5,'Sponsor Response Form (SRF)'!F2837),COUNTIF('SRF Drop Downs'!$C$2:$C$4,'Sponsor Response Form (SRF)'!G2837),COUNTIF('SRF Drop Downs'!$D$2:$D$6,'Sponsor Response Form (SRF)'!H2837),COUNTIF('SRF Drop Downs'!$A$2:$A$5,'Sponsor Response Form (SRF)'!I2837),COUNTIF('SRF Drop Downs'!$A$2:$A$4,'Sponsor Response Form (SRF)'!J2837),COUNTIF('SRF Drop Downs'!$A$2:$A$5,'Sponsor Response Form (SRF)'!K2837),COUNTIF('SRF Drop Downs'!$E$2:$E$7,'Sponsor Response Form (SRF)'!L2837),COUNTIF('SRF Drop Downs'!$A$2:$A$4,'Sponsor Response Form (SRF)'!M2837),COUNTIF('SRF Drop Downs'!$A$2:$A$4,'Sponsor Response Form (SRF)'!N2837),COUNTIF('SRF Drop Downs'!$A$2:$A$4,'Sponsor Response Form (SRF)'!O2837),COUNTIF('SRF Drop Downs'!$A$2:$A$4,'Sponsor Response Form (SRF)'!P2837),COUNTIF('SRF Drop Downs'!$A$2:$A$4,'Sponsor Response Form (SRF)'!Q2837),COUNTIF('SRF Drop Downs'!$A$2:$A$4,'Sponsor Response Form (SRF)'!R2837),COUNTIF('SRF Drop Downs'!$A$2:$A$4,'Sponsor Response Form (SRF)'!S2837)),"Complete","Incomplete"))</f>
        <v/>
      </c>
      <c r="U2837" s="26" t="str">
        <f>IF(T2837="Complete",IF(AND(NOT(ISNA(VLOOKUP(CONCATENATE(E2837,F2837,G2837,H2837,I2837,J2837,K2837,L2837),'SRF Drop Downs'!G:G,1,FALSE))),IF(AND(H2837&lt;&gt;"C3",L2837&lt;&gt;"O5"),IF(SUM(COUNTIF(M2837:S2837,"Y"),COUNTIF(M2837:S2837,"N"))=0,"V","I"),IF(COUNTIF(M2837:S2837,"Y"),"V","I"))="V", IF(AND('Sponsor Response Form (SRF)'!E2837="M1", COUNTIF('OMS Response Form (ORF)'!D:D, C2837)&gt;0), "I", "V")="V"), "Valid","Invalid")," ")</f>
        <v xml:space="preserve"> </v>
      </c>
    </row>
    <row r="2838" spans="2:21" x14ac:dyDescent="0.35">
      <c r="B2838" s="70"/>
      <c r="C2838" s="71"/>
      <c r="D2838" s="72"/>
      <c r="E2838" s="73"/>
      <c r="F2838" s="73"/>
      <c r="G2838" s="73"/>
      <c r="H2838" s="73"/>
      <c r="I2838" s="73"/>
      <c r="J2838" s="73"/>
      <c r="K2838" s="73"/>
      <c r="L2838" s="73"/>
      <c r="M2838" s="73"/>
      <c r="N2838" s="73"/>
      <c r="O2838" s="73"/>
      <c r="P2838" s="73"/>
      <c r="Q2838" s="73"/>
      <c r="R2838" s="73"/>
      <c r="S2838" s="73"/>
      <c r="T2838" s="25" t="str">
        <f>IF(COUNTA(B2838:S2838)=0,"",IF(AND(COUNTA(B2838:D2838)=3,COUNTIF('SRF Drop Downs'!$B$2:$B$5,'Sponsor Response Form (SRF)'!E2838),COUNTIF('SRF Drop Downs'!$F$2:$F$5,'Sponsor Response Form (SRF)'!F2838),COUNTIF('SRF Drop Downs'!$C$2:$C$4,'Sponsor Response Form (SRF)'!G2838),COUNTIF('SRF Drop Downs'!$D$2:$D$6,'Sponsor Response Form (SRF)'!H2838),COUNTIF('SRF Drop Downs'!$A$2:$A$5,'Sponsor Response Form (SRF)'!I2838),COUNTIF('SRF Drop Downs'!$A$2:$A$4,'Sponsor Response Form (SRF)'!J2838),COUNTIF('SRF Drop Downs'!$A$2:$A$5,'Sponsor Response Form (SRF)'!K2838),COUNTIF('SRF Drop Downs'!$E$2:$E$7,'Sponsor Response Form (SRF)'!L2838),COUNTIF('SRF Drop Downs'!$A$2:$A$4,'Sponsor Response Form (SRF)'!M2838),COUNTIF('SRF Drop Downs'!$A$2:$A$4,'Sponsor Response Form (SRF)'!N2838),COUNTIF('SRF Drop Downs'!$A$2:$A$4,'Sponsor Response Form (SRF)'!O2838),COUNTIF('SRF Drop Downs'!$A$2:$A$4,'Sponsor Response Form (SRF)'!P2838),COUNTIF('SRF Drop Downs'!$A$2:$A$4,'Sponsor Response Form (SRF)'!Q2838),COUNTIF('SRF Drop Downs'!$A$2:$A$4,'Sponsor Response Form (SRF)'!R2838),COUNTIF('SRF Drop Downs'!$A$2:$A$4,'Sponsor Response Form (SRF)'!S2838)),"Complete","Incomplete"))</f>
        <v/>
      </c>
      <c r="U2838" s="26" t="str">
        <f>IF(T2838="Complete",IF(AND(NOT(ISNA(VLOOKUP(CONCATENATE(E2838,F2838,G2838,H2838,I2838,J2838,K2838,L2838),'SRF Drop Downs'!G:G,1,FALSE))),IF(AND(H2838&lt;&gt;"C3",L2838&lt;&gt;"O5"),IF(SUM(COUNTIF(M2838:S2838,"Y"),COUNTIF(M2838:S2838,"N"))=0,"V","I"),IF(COUNTIF(M2838:S2838,"Y"),"V","I"))="V", IF(AND('Sponsor Response Form (SRF)'!E2838="M1", COUNTIF('OMS Response Form (ORF)'!D:D, C2838)&gt;0), "I", "V")="V"), "Valid","Invalid")," ")</f>
        <v xml:space="preserve"> </v>
      </c>
    </row>
    <row r="2839" spans="2:21" x14ac:dyDescent="0.35">
      <c r="B2839" s="70"/>
      <c r="C2839" s="71"/>
      <c r="D2839" s="72"/>
      <c r="E2839" s="73"/>
      <c r="F2839" s="73"/>
      <c r="G2839" s="73"/>
      <c r="H2839" s="73"/>
      <c r="I2839" s="73"/>
      <c r="J2839" s="73"/>
      <c r="K2839" s="73"/>
      <c r="L2839" s="73"/>
      <c r="M2839" s="73"/>
      <c r="N2839" s="73"/>
      <c r="O2839" s="73"/>
      <c r="P2839" s="73"/>
      <c r="Q2839" s="73"/>
      <c r="R2839" s="73"/>
      <c r="S2839" s="73"/>
      <c r="T2839" s="25" t="str">
        <f>IF(COUNTA(B2839:S2839)=0,"",IF(AND(COUNTA(B2839:D2839)=3,COUNTIF('SRF Drop Downs'!$B$2:$B$5,'Sponsor Response Form (SRF)'!E2839),COUNTIF('SRF Drop Downs'!$F$2:$F$5,'Sponsor Response Form (SRF)'!F2839),COUNTIF('SRF Drop Downs'!$C$2:$C$4,'Sponsor Response Form (SRF)'!G2839),COUNTIF('SRF Drop Downs'!$D$2:$D$6,'Sponsor Response Form (SRF)'!H2839),COUNTIF('SRF Drop Downs'!$A$2:$A$5,'Sponsor Response Form (SRF)'!I2839),COUNTIF('SRF Drop Downs'!$A$2:$A$4,'Sponsor Response Form (SRF)'!J2839),COUNTIF('SRF Drop Downs'!$A$2:$A$5,'Sponsor Response Form (SRF)'!K2839),COUNTIF('SRF Drop Downs'!$E$2:$E$7,'Sponsor Response Form (SRF)'!L2839),COUNTIF('SRF Drop Downs'!$A$2:$A$4,'Sponsor Response Form (SRF)'!M2839),COUNTIF('SRF Drop Downs'!$A$2:$A$4,'Sponsor Response Form (SRF)'!N2839),COUNTIF('SRF Drop Downs'!$A$2:$A$4,'Sponsor Response Form (SRF)'!O2839),COUNTIF('SRF Drop Downs'!$A$2:$A$4,'Sponsor Response Form (SRF)'!P2839),COUNTIF('SRF Drop Downs'!$A$2:$A$4,'Sponsor Response Form (SRF)'!Q2839),COUNTIF('SRF Drop Downs'!$A$2:$A$4,'Sponsor Response Form (SRF)'!R2839),COUNTIF('SRF Drop Downs'!$A$2:$A$4,'Sponsor Response Form (SRF)'!S2839)),"Complete","Incomplete"))</f>
        <v/>
      </c>
      <c r="U2839" s="26" t="str">
        <f>IF(T2839="Complete",IF(AND(NOT(ISNA(VLOOKUP(CONCATENATE(E2839,F2839,G2839,H2839,I2839,J2839,K2839,L2839),'SRF Drop Downs'!G:G,1,FALSE))),IF(AND(H2839&lt;&gt;"C3",L2839&lt;&gt;"O5"),IF(SUM(COUNTIF(M2839:S2839,"Y"),COUNTIF(M2839:S2839,"N"))=0,"V","I"),IF(COUNTIF(M2839:S2839,"Y"),"V","I"))="V", IF(AND('Sponsor Response Form (SRF)'!E2839="M1", COUNTIF('OMS Response Form (ORF)'!D:D, C2839)&gt;0), "I", "V")="V"), "Valid","Invalid")," ")</f>
        <v xml:space="preserve"> </v>
      </c>
    </row>
    <row r="2840" spans="2:21" x14ac:dyDescent="0.35">
      <c r="B2840" s="70"/>
      <c r="C2840" s="71"/>
      <c r="D2840" s="72"/>
      <c r="E2840" s="73"/>
      <c r="F2840" s="73"/>
      <c r="G2840" s="73"/>
      <c r="H2840" s="73"/>
      <c r="I2840" s="73"/>
      <c r="J2840" s="73"/>
      <c r="K2840" s="73"/>
      <c r="L2840" s="73"/>
      <c r="M2840" s="73"/>
      <c r="N2840" s="73"/>
      <c r="O2840" s="73"/>
      <c r="P2840" s="73"/>
      <c r="Q2840" s="73"/>
      <c r="R2840" s="73"/>
      <c r="S2840" s="73"/>
      <c r="T2840" s="25" t="str">
        <f>IF(COUNTA(B2840:S2840)=0,"",IF(AND(COUNTA(B2840:D2840)=3,COUNTIF('SRF Drop Downs'!$B$2:$B$5,'Sponsor Response Form (SRF)'!E2840),COUNTIF('SRF Drop Downs'!$F$2:$F$5,'Sponsor Response Form (SRF)'!F2840),COUNTIF('SRF Drop Downs'!$C$2:$C$4,'Sponsor Response Form (SRF)'!G2840),COUNTIF('SRF Drop Downs'!$D$2:$D$6,'Sponsor Response Form (SRF)'!H2840),COUNTIF('SRF Drop Downs'!$A$2:$A$5,'Sponsor Response Form (SRF)'!I2840),COUNTIF('SRF Drop Downs'!$A$2:$A$4,'Sponsor Response Form (SRF)'!J2840),COUNTIF('SRF Drop Downs'!$A$2:$A$5,'Sponsor Response Form (SRF)'!K2840),COUNTIF('SRF Drop Downs'!$E$2:$E$7,'Sponsor Response Form (SRF)'!L2840),COUNTIF('SRF Drop Downs'!$A$2:$A$4,'Sponsor Response Form (SRF)'!M2840),COUNTIF('SRF Drop Downs'!$A$2:$A$4,'Sponsor Response Form (SRF)'!N2840),COUNTIF('SRF Drop Downs'!$A$2:$A$4,'Sponsor Response Form (SRF)'!O2840),COUNTIF('SRF Drop Downs'!$A$2:$A$4,'Sponsor Response Form (SRF)'!P2840),COUNTIF('SRF Drop Downs'!$A$2:$A$4,'Sponsor Response Form (SRF)'!Q2840),COUNTIF('SRF Drop Downs'!$A$2:$A$4,'Sponsor Response Form (SRF)'!R2840),COUNTIF('SRF Drop Downs'!$A$2:$A$4,'Sponsor Response Form (SRF)'!S2840)),"Complete","Incomplete"))</f>
        <v/>
      </c>
      <c r="U2840" s="26" t="str">
        <f>IF(T2840="Complete",IF(AND(NOT(ISNA(VLOOKUP(CONCATENATE(E2840,F2840,G2840,H2840,I2840,J2840,K2840,L2840),'SRF Drop Downs'!G:G,1,FALSE))),IF(AND(H2840&lt;&gt;"C3",L2840&lt;&gt;"O5"),IF(SUM(COUNTIF(M2840:S2840,"Y"),COUNTIF(M2840:S2840,"N"))=0,"V","I"),IF(COUNTIF(M2840:S2840,"Y"),"V","I"))="V", IF(AND('Sponsor Response Form (SRF)'!E2840="M1", COUNTIF('OMS Response Form (ORF)'!D:D, C2840)&gt;0), "I", "V")="V"), "Valid","Invalid")," ")</f>
        <v xml:space="preserve"> </v>
      </c>
    </row>
    <row r="2841" spans="2:21" x14ac:dyDescent="0.35">
      <c r="B2841" s="70"/>
      <c r="C2841" s="71"/>
      <c r="D2841" s="72"/>
      <c r="E2841" s="73"/>
      <c r="F2841" s="73"/>
      <c r="G2841" s="73"/>
      <c r="H2841" s="73"/>
      <c r="I2841" s="73"/>
      <c r="J2841" s="73"/>
      <c r="K2841" s="73"/>
      <c r="L2841" s="73"/>
      <c r="M2841" s="73"/>
      <c r="N2841" s="73"/>
      <c r="O2841" s="73"/>
      <c r="P2841" s="73"/>
      <c r="Q2841" s="73"/>
      <c r="R2841" s="73"/>
      <c r="S2841" s="73"/>
      <c r="T2841" s="25" t="str">
        <f>IF(COUNTA(B2841:S2841)=0,"",IF(AND(COUNTA(B2841:D2841)=3,COUNTIF('SRF Drop Downs'!$B$2:$B$5,'Sponsor Response Form (SRF)'!E2841),COUNTIF('SRF Drop Downs'!$F$2:$F$5,'Sponsor Response Form (SRF)'!F2841),COUNTIF('SRF Drop Downs'!$C$2:$C$4,'Sponsor Response Form (SRF)'!G2841),COUNTIF('SRF Drop Downs'!$D$2:$D$6,'Sponsor Response Form (SRF)'!H2841),COUNTIF('SRF Drop Downs'!$A$2:$A$5,'Sponsor Response Form (SRF)'!I2841),COUNTIF('SRF Drop Downs'!$A$2:$A$4,'Sponsor Response Form (SRF)'!J2841),COUNTIF('SRF Drop Downs'!$A$2:$A$5,'Sponsor Response Form (SRF)'!K2841),COUNTIF('SRF Drop Downs'!$E$2:$E$7,'Sponsor Response Form (SRF)'!L2841),COUNTIF('SRF Drop Downs'!$A$2:$A$4,'Sponsor Response Form (SRF)'!M2841),COUNTIF('SRF Drop Downs'!$A$2:$A$4,'Sponsor Response Form (SRF)'!N2841),COUNTIF('SRF Drop Downs'!$A$2:$A$4,'Sponsor Response Form (SRF)'!O2841),COUNTIF('SRF Drop Downs'!$A$2:$A$4,'Sponsor Response Form (SRF)'!P2841),COUNTIF('SRF Drop Downs'!$A$2:$A$4,'Sponsor Response Form (SRF)'!Q2841),COUNTIF('SRF Drop Downs'!$A$2:$A$4,'Sponsor Response Form (SRF)'!R2841),COUNTIF('SRF Drop Downs'!$A$2:$A$4,'Sponsor Response Form (SRF)'!S2841)),"Complete","Incomplete"))</f>
        <v/>
      </c>
      <c r="U2841" s="26" t="str">
        <f>IF(T2841="Complete",IF(AND(NOT(ISNA(VLOOKUP(CONCATENATE(E2841,F2841,G2841,H2841,I2841,J2841,K2841,L2841),'SRF Drop Downs'!G:G,1,FALSE))),IF(AND(H2841&lt;&gt;"C3",L2841&lt;&gt;"O5"),IF(SUM(COUNTIF(M2841:S2841,"Y"),COUNTIF(M2841:S2841,"N"))=0,"V","I"),IF(COUNTIF(M2841:S2841,"Y"),"V","I"))="V", IF(AND('Sponsor Response Form (SRF)'!E2841="M1", COUNTIF('OMS Response Form (ORF)'!D:D, C2841)&gt;0), "I", "V")="V"), "Valid","Invalid")," ")</f>
        <v xml:space="preserve"> </v>
      </c>
    </row>
    <row r="2842" spans="2:21" x14ac:dyDescent="0.35">
      <c r="B2842" s="70"/>
      <c r="C2842" s="71"/>
      <c r="D2842" s="72"/>
      <c r="E2842" s="73"/>
      <c r="F2842" s="73"/>
      <c r="G2842" s="73"/>
      <c r="H2842" s="73"/>
      <c r="I2842" s="73"/>
      <c r="J2842" s="73"/>
      <c r="K2842" s="73"/>
      <c r="L2842" s="73"/>
      <c r="M2842" s="73"/>
      <c r="N2842" s="73"/>
      <c r="O2842" s="73"/>
      <c r="P2842" s="73"/>
      <c r="Q2842" s="73"/>
      <c r="R2842" s="73"/>
      <c r="S2842" s="73"/>
      <c r="T2842" s="25" t="str">
        <f>IF(COUNTA(B2842:S2842)=0,"",IF(AND(COUNTA(B2842:D2842)=3,COUNTIF('SRF Drop Downs'!$B$2:$B$5,'Sponsor Response Form (SRF)'!E2842),COUNTIF('SRF Drop Downs'!$F$2:$F$5,'Sponsor Response Form (SRF)'!F2842),COUNTIF('SRF Drop Downs'!$C$2:$C$4,'Sponsor Response Form (SRF)'!G2842),COUNTIF('SRF Drop Downs'!$D$2:$D$6,'Sponsor Response Form (SRF)'!H2842),COUNTIF('SRF Drop Downs'!$A$2:$A$5,'Sponsor Response Form (SRF)'!I2842),COUNTIF('SRF Drop Downs'!$A$2:$A$4,'Sponsor Response Form (SRF)'!J2842),COUNTIF('SRF Drop Downs'!$A$2:$A$5,'Sponsor Response Form (SRF)'!K2842),COUNTIF('SRF Drop Downs'!$E$2:$E$7,'Sponsor Response Form (SRF)'!L2842),COUNTIF('SRF Drop Downs'!$A$2:$A$4,'Sponsor Response Form (SRF)'!M2842),COUNTIF('SRF Drop Downs'!$A$2:$A$4,'Sponsor Response Form (SRF)'!N2842),COUNTIF('SRF Drop Downs'!$A$2:$A$4,'Sponsor Response Form (SRF)'!O2842),COUNTIF('SRF Drop Downs'!$A$2:$A$4,'Sponsor Response Form (SRF)'!P2842),COUNTIF('SRF Drop Downs'!$A$2:$A$4,'Sponsor Response Form (SRF)'!Q2842),COUNTIF('SRF Drop Downs'!$A$2:$A$4,'Sponsor Response Form (SRF)'!R2842),COUNTIF('SRF Drop Downs'!$A$2:$A$4,'Sponsor Response Form (SRF)'!S2842)),"Complete","Incomplete"))</f>
        <v/>
      </c>
      <c r="U2842" s="26" t="str">
        <f>IF(T2842="Complete",IF(AND(NOT(ISNA(VLOOKUP(CONCATENATE(E2842,F2842,G2842,H2842,I2842,J2842,K2842,L2842),'SRF Drop Downs'!G:G,1,FALSE))),IF(AND(H2842&lt;&gt;"C3",L2842&lt;&gt;"O5"),IF(SUM(COUNTIF(M2842:S2842,"Y"),COUNTIF(M2842:S2842,"N"))=0,"V","I"),IF(COUNTIF(M2842:S2842,"Y"),"V","I"))="V", IF(AND('Sponsor Response Form (SRF)'!E2842="M1", COUNTIF('OMS Response Form (ORF)'!D:D, C2842)&gt;0), "I", "V")="V"), "Valid","Invalid")," ")</f>
        <v xml:space="preserve"> </v>
      </c>
    </row>
    <row r="2843" spans="2:21" x14ac:dyDescent="0.35">
      <c r="B2843" s="70"/>
      <c r="C2843" s="71"/>
      <c r="D2843" s="72"/>
      <c r="E2843" s="73"/>
      <c r="F2843" s="73"/>
      <c r="G2843" s="73"/>
      <c r="H2843" s="73"/>
      <c r="I2843" s="73"/>
      <c r="J2843" s="73"/>
      <c r="K2843" s="73"/>
      <c r="L2843" s="73"/>
      <c r="M2843" s="73"/>
      <c r="N2843" s="73"/>
      <c r="O2843" s="73"/>
      <c r="P2843" s="73"/>
      <c r="Q2843" s="73"/>
      <c r="R2843" s="73"/>
      <c r="S2843" s="73"/>
      <c r="T2843" s="25" t="str">
        <f>IF(COUNTA(B2843:S2843)=0,"",IF(AND(COUNTA(B2843:D2843)=3,COUNTIF('SRF Drop Downs'!$B$2:$B$5,'Sponsor Response Form (SRF)'!E2843),COUNTIF('SRF Drop Downs'!$F$2:$F$5,'Sponsor Response Form (SRF)'!F2843),COUNTIF('SRF Drop Downs'!$C$2:$C$4,'Sponsor Response Form (SRF)'!G2843),COUNTIF('SRF Drop Downs'!$D$2:$D$6,'Sponsor Response Form (SRF)'!H2843),COUNTIF('SRF Drop Downs'!$A$2:$A$5,'Sponsor Response Form (SRF)'!I2843),COUNTIF('SRF Drop Downs'!$A$2:$A$4,'Sponsor Response Form (SRF)'!J2843),COUNTIF('SRF Drop Downs'!$A$2:$A$5,'Sponsor Response Form (SRF)'!K2843),COUNTIF('SRF Drop Downs'!$E$2:$E$7,'Sponsor Response Form (SRF)'!L2843),COUNTIF('SRF Drop Downs'!$A$2:$A$4,'Sponsor Response Form (SRF)'!M2843),COUNTIF('SRF Drop Downs'!$A$2:$A$4,'Sponsor Response Form (SRF)'!N2843),COUNTIF('SRF Drop Downs'!$A$2:$A$4,'Sponsor Response Form (SRF)'!O2843),COUNTIF('SRF Drop Downs'!$A$2:$A$4,'Sponsor Response Form (SRF)'!P2843),COUNTIF('SRF Drop Downs'!$A$2:$A$4,'Sponsor Response Form (SRF)'!Q2843),COUNTIF('SRF Drop Downs'!$A$2:$A$4,'Sponsor Response Form (SRF)'!R2843),COUNTIF('SRF Drop Downs'!$A$2:$A$4,'Sponsor Response Form (SRF)'!S2843)),"Complete","Incomplete"))</f>
        <v/>
      </c>
      <c r="U2843" s="26" t="str">
        <f>IF(T2843="Complete",IF(AND(NOT(ISNA(VLOOKUP(CONCATENATE(E2843,F2843,G2843,H2843,I2843,J2843,K2843,L2843),'SRF Drop Downs'!G:G,1,FALSE))),IF(AND(H2843&lt;&gt;"C3",L2843&lt;&gt;"O5"),IF(SUM(COUNTIF(M2843:S2843,"Y"),COUNTIF(M2843:S2843,"N"))=0,"V","I"),IF(COUNTIF(M2843:S2843,"Y"),"V","I"))="V", IF(AND('Sponsor Response Form (SRF)'!E2843="M1", COUNTIF('OMS Response Form (ORF)'!D:D, C2843)&gt;0), "I", "V")="V"), "Valid","Invalid")," ")</f>
        <v xml:space="preserve"> </v>
      </c>
    </row>
    <row r="2844" spans="2:21" x14ac:dyDescent="0.35">
      <c r="B2844" s="70"/>
      <c r="C2844" s="71"/>
      <c r="D2844" s="72"/>
      <c r="E2844" s="73"/>
      <c r="F2844" s="73"/>
      <c r="G2844" s="73"/>
      <c r="H2844" s="73"/>
      <c r="I2844" s="73"/>
      <c r="J2844" s="73"/>
      <c r="K2844" s="73"/>
      <c r="L2844" s="73"/>
      <c r="M2844" s="73"/>
      <c r="N2844" s="73"/>
      <c r="O2844" s="73"/>
      <c r="P2844" s="73"/>
      <c r="Q2844" s="73"/>
      <c r="R2844" s="73"/>
      <c r="S2844" s="73"/>
      <c r="T2844" s="25" t="str">
        <f>IF(COUNTA(B2844:S2844)=0,"",IF(AND(COUNTA(B2844:D2844)=3,COUNTIF('SRF Drop Downs'!$B$2:$B$5,'Sponsor Response Form (SRF)'!E2844),COUNTIF('SRF Drop Downs'!$F$2:$F$5,'Sponsor Response Form (SRF)'!F2844),COUNTIF('SRF Drop Downs'!$C$2:$C$4,'Sponsor Response Form (SRF)'!G2844),COUNTIF('SRF Drop Downs'!$D$2:$D$6,'Sponsor Response Form (SRF)'!H2844),COUNTIF('SRF Drop Downs'!$A$2:$A$5,'Sponsor Response Form (SRF)'!I2844),COUNTIF('SRF Drop Downs'!$A$2:$A$4,'Sponsor Response Form (SRF)'!J2844),COUNTIF('SRF Drop Downs'!$A$2:$A$5,'Sponsor Response Form (SRF)'!K2844),COUNTIF('SRF Drop Downs'!$E$2:$E$7,'Sponsor Response Form (SRF)'!L2844),COUNTIF('SRF Drop Downs'!$A$2:$A$4,'Sponsor Response Form (SRF)'!M2844),COUNTIF('SRF Drop Downs'!$A$2:$A$4,'Sponsor Response Form (SRF)'!N2844),COUNTIF('SRF Drop Downs'!$A$2:$A$4,'Sponsor Response Form (SRF)'!O2844),COUNTIF('SRF Drop Downs'!$A$2:$A$4,'Sponsor Response Form (SRF)'!P2844),COUNTIF('SRF Drop Downs'!$A$2:$A$4,'Sponsor Response Form (SRF)'!Q2844),COUNTIF('SRF Drop Downs'!$A$2:$A$4,'Sponsor Response Form (SRF)'!R2844),COUNTIF('SRF Drop Downs'!$A$2:$A$4,'Sponsor Response Form (SRF)'!S2844)),"Complete","Incomplete"))</f>
        <v/>
      </c>
      <c r="U2844" s="26" t="str">
        <f>IF(T2844="Complete",IF(AND(NOT(ISNA(VLOOKUP(CONCATENATE(E2844,F2844,G2844,H2844,I2844,J2844,K2844,L2844),'SRF Drop Downs'!G:G,1,FALSE))),IF(AND(H2844&lt;&gt;"C3",L2844&lt;&gt;"O5"),IF(SUM(COUNTIF(M2844:S2844,"Y"),COUNTIF(M2844:S2844,"N"))=0,"V","I"),IF(COUNTIF(M2844:S2844,"Y"),"V","I"))="V", IF(AND('Sponsor Response Form (SRF)'!E2844="M1", COUNTIF('OMS Response Form (ORF)'!D:D, C2844)&gt;0), "I", "V")="V"), "Valid","Invalid")," ")</f>
        <v xml:space="preserve"> </v>
      </c>
    </row>
    <row r="2845" spans="2:21" x14ac:dyDescent="0.35">
      <c r="B2845" s="70"/>
      <c r="C2845" s="71"/>
      <c r="D2845" s="72"/>
      <c r="E2845" s="73"/>
      <c r="F2845" s="73"/>
      <c r="G2845" s="73"/>
      <c r="H2845" s="73"/>
      <c r="I2845" s="73"/>
      <c r="J2845" s="73"/>
      <c r="K2845" s="73"/>
      <c r="L2845" s="73"/>
      <c r="M2845" s="73"/>
      <c r="N2845" s="73"/>
      <c r="O2845" s="73"/>
      <c r="P2845" s="73"/>
      <c r="Q2845" s="73"/>
      <c r="R2845" s="73"/>
      <c r="S2845" s="73"/>
      <c r="T2845" s="25" t="str">
        <f>IF(COUNTA(B2845:S2845)=0,"",IF(AND(COUNTA(B2845:D2845)=3,COUNTIF('SRF Drop Downs'!$B$2:$B$5,'Sponsor Response Form (SRF)'!E2845),COUNTIF('SRF Drop Downs'!$F$2:$F$5,'Sponsor Response Form (SRF)'!F2845),COUNTIF('SRF Drop Downs'!$C$2:$C$4,'Sponsor Response Form (SRF)'!G2845),COUNTIF('SRF Drop Downs'!$D$2:$D$6,'Sponsor Response Form (SRF)'!H2845),COUNTIF('SRF Drop Downs'!$A$2:$A$5,'Sponsor Response Form (SRF)'!I2845),COUNTIF('SRF Drop Downs'!$A$2:$A$4,'Sponsor Response Form (SRF)'!J2845),COUNTIF('SRF Drop Downs'!$A$2:$A$5,'Sponsor Response Form (SRF)'!K2845),COUNTIF('SRF Drop Downs'!$E$2:$E$7,'Sponsor Response Form (SRF)'!L2845),COUNTIF('SRF Drop Downs'!$A$2:$A$4,'Sponsor Response Form (SRF)'!M2845),COUNTIF('SRF Drop Downs'!$A$2:$A$4,'Sponsor Response Form (SRF)'!N2845),COUNTIF('SRF Drop Downs'!$A$2:$A$4,'Sponsor Response Form (SRF)'!O2845),COUNTIF('SRF Drop Downs'!$A$2:$A$4,'Sponsor Response Form (SRF)'!P2845),COUNTIF('SRF Drop Downs'!$A$2:$A$4,'Sponsor Response Form (SRF)'!Q2845),COUNTIF('SRF Drop Downs'!$A$2:$A$4,'Sponsor Response Form (SRF)'!R2845),COUNTIF('SRF Drop Downs'!$A$2:$A$4,'Sponsor Response Form (SRF)'!S2845)),"Complete","Incomplete"))</f>
        <v/>
      </c>
      <c r="U2845" s="26" t="str">
        <f>IF(T2845="Complete",IF(AND(NOT(ISNA(VLOOKUP(CONCATENATE(E2845,F2845,G2845,H2845,I2845,J2845,K2845,L2845),'SRF Drop Downs'!G:G,1,FALSE))),IF(AND(H2845&lt;&gt;"C3",L2845&lt;&gt;"O5"),IF(SUM(COUNTIF(M2845:S2845,"Y"),COUNTIF(M2845:S2845,"N"))=0,"V","I"),IF(COUNTIF(M2845:S2845,"Y"),"V","I"))="V", IF(AND('Sponsor Response Form (SRF)'!E2845="M1", COUNTIF('OMS Response Form (ORF)'!D:D, C2845)&gt;0), "I", "V")="V"), "Valid","Invalid")," ")</f>
        <v xml:space="preserve"> </v>
      </c>
    </row>
    <row r="2846" spans="2:21" x14ac:dyDescent="0.35">
      <c r="B2846" s="70"/>
      <c r="C2846" s="71"/>
      <c r="D2846" s="72"/>
      <c r="E2846" s="73"/>
      <c r="F2846" s="73"/>
      <c r="G2846" s="73"/>
      <c r="H2846" s="73"/>
      <c r="I2846" s="73"/>
      <c r="J2846" s="73"/>
      <c r="K2846" s="73"/>
      <c r="L2846" s="73"/>
      <c r="M2846" s="73"/>
      <c r="N2846" s="73"/>
      <c r="O2846" s="73"/>
      <c r="P2846" s="73"/>
      <c r="Q2846" s="73"/>
      <c r="R2846" s="73"/>
      <c r="S2846" s="73"/>
      <c r="T2846" s="25" t="str">
        <f>IF(COUNTA(B2846:S2846)=0,"",IF(AND(COUNTA(B2846:D2846)=3,COUNTIF('SRF Drop Downs'!$B$2:$B$5,'Sponsor Response Form (SRF)'!E2846),COUNTIF('SRF Drop Downs'!$F$2:$F$5,'Sponsor Response Form (SRF)'!F2846),COUNTIF('SRF Drop Downs'!$C$2:$C$4,'Sponsor Response Form (SRF)'!G2846),COUNTIF('SRF Drop Downs'!$D$2:$D$6,'Sponsor Response Form (SRF)'!H2846),COUNTIF('SRF Drop Downs'!$A$2:$A$5,'Sponsor Response Form (SRF)'!I2846),COUNTIF('SRF Drop Downs'!$A$2:$A$4,'Sponsor Response Form (SRF)'!J2846),COUNTIF('SRF Drop Downs'!$A$2:$A$5,'Sponsor Response Form (SRF)'!K2846),COUNTIF('SRF Drop Downs'!$E$2:$E$7,'Sponsor Response Form (SRF)'!L2846),COUNTIF('SRF Drop Downs'!$A$2:$A$4,'Sponsor Response Form (SRF)'!M2846),COUNTIF('SRF Drop Downs'!$A$2:$A$4,'Sponsor Response Form (SRF)'!N2846),COUNTIF('SRF Drop Downs'!$A$2:$A$4,'Sponsor Response Form (SRF)'!O2846),COUNTIF('SRF Drop Downs'!$A$2:$A$4,'Sponsor Response Form (SRF)'!P2846),COUNTIF('SRF Drop Downs'!$A$2:$A$4,'Sponsor Response Form (SRF)'!Q2846),COUNTIF('SRF Drop Downs'!$A$2:$A$4,'Sponsor Response Form (SRF)'!R2846),COUNTIF('SRF Drop Downs'!$A$2:$A$4,'Sponsor Response Form (SRF)'!S2846)),"Complete","Incomplete"))</f>
        <v/>
      </c>
      <c r="U2846" s="26" t="str">
        <f>IF(T2846="Complete",IF(AND(NOT(ISNA(VLOOKUP(CONCATENATE(E2846,F2846,G2846,H2846,I2846,J2846,K2846,L2846),'SRF Drop Downs'!G:G,1,FALSE))),IF(AND(H2846&lt;&gt;"C3",L2846&lt;&gt;"O5"),IF(SUM(COUNTIF(M2846:S2846,"Y"),COUNTIF(M2846:S2846,"N"))=0,"V","I"),IF(COUNTIF(M2846:S2846,"Y"),"V","I"))="V", IF(AND('Sponsor Response Form (SRF)'!E2846="M1", COUNTIF('OMS Response Form (ORF)'!D:D, C2846)&gt;0), "I", "V")="V"), "Valid","Invalid")," ")</f>
        <v xml:space="preserve"> </v>
      </c>
    </row>
    <row r="2847" spans="2:21" x14ac:dyDescent="0.35">
      <c r="B2847" s="70"/>
      <c r="C2847" s="71"/>
      <c r="D2847" s="72"/>
      <c r="E2847" s="73"/>
      <c r="F2847" s="73"/>
      <c r="G2847" s="73"/>
      <c r="H2847" s="73"/>
      <c r="I2847" s="73"/>
      <c r="J2847" s="73"/>
      <c r="K2847" s="73"/>
      <c r="L2847" s="73"/>
      <c r="M2847" s="73"/>
      <c r="N2847" s="73"/>
      <c r="O2847" s="73"/>
      <c r="P2847" s="73"/>
      <c r="Q2847" s="73"/>
      <c r="R2847" s="73"/>
      <c r="S2847" s="73"/>
      <c r="T2847" s="25" t="str">
        <f>IF(COUNTA(B2847:S2847)=0,"",IF(AND(COUNTA(B2847:D2847)=3,COUNTIF('SRF Drop Downs'!$B$2:$B$5,'Sponsor Response Form (SRF)'!E2847),COUNTIF('SRF Drop Downs'!$F$2:$F$5,'Sponsor Response Form (SRF)'!F2847),COUNTIF('SRF Drop Downs'!$C$2:$C$4,'Sponsor Response Form (SRF)'!G2847),COUNTIF('SRF Drop Downs'!$D$2:$D$6,'Sponsor Response Form (SRF)'!H2847),COUNTIF('SRF Drop Downs'!$A$2:$A$5,'Sponsor Response Form (SRF)'!I2847),COUNTIF('SRF Drop Downs'!$A$2:$A$4,'Sponsor Response Form (SRF)'!J2847),COUNTIF('SRF Drop Downs'!$A$2:$A$5,'Sponsor Response Form (SRF)'!K2847),COUNTIF('SRF Drop Downs'!$E$2:$E$7,'Sponsor Response Form (SRF)'!L2847),COUNTIF('SRF Drop Downs'!$A$2:$A$4,'Sponsor Response Form (SRF)'!M2847),COUNTIF('SRF Drop Downs'!$A$2:$A$4,'Sponsor Response Form (SRF)'!N2847),COUNTIF('SRF Drop Downs'!$A$2:$A$4,'Sponsor Response Form (SRF)'!O2847),COUNTIF('SRF Drop Downs'!$A$2:$A$4,'Sponsor Response Form (SRF)'!P2847),COUNTIF('SRF Drop Downs'!$A$2:$A$4,'Sponsor Response Form (SRF)'!Q2847),COUNTIF('SRF Drop Downs'!$A$2:$A$4,'Sponsor Response Form (SRF)'!R2847),COUNTIF('SRF Drop Downs'!$A$2:$A$4,'Sponsor Response Form (SRF)'!S2847)),"Complete","Incomplete"))</f>
        <v/>
      </c>
      <c r="U2847" s="26" t="str">
        <f>IF(T2847="Complete",IF(AND(NOT(ISNA(VLOOKUP(CONCATENATE(E2847,F2847,G2847,H2847,I2847,J2847,K2847,L2847),'SRF Drop Downs'!G:G,1,FALSE))),IF(AND(H2847&lt;&gt;"C3",L2847&lt;&gt;"O5"),IF(SUM(COUNTIF(M2847:S2847,"Y"),COUNTIF(M2847:S2847,"N"))=0,"V","I"),IF(COUNTIF(M2847:S2847,"Y"),"V","I"))="V", IF(AND('Sponsor Response Form (SRF)'!E2847="M1", COUNTIF('OMS Response Form (ORF)'!D:D, C2847)&gt;0), "I", "V")="V"), "Valid","Invalid")," ")</f>
        <v xml:space="preserve"> </v>
      </c>
    </row>
    <row r="2848" spans="2:21" x14ac:dyDescent="0.35">
      <c r="B2848" s="70"/>
      <c r="C2848" s="71"/>
      <c r="D2848" s="72"/>
      <c r="E2848" s="73"/>
      <c r="F2848" s="73"/>
      <c r="G2848" s="73"/>
      <c r="H2848" s="73"/>
      <c r="I2848" s="73"/>
      <c r="J2848" s="73"/>
      <c r="K2848" s="73"/>
      <c r="L2848" s="73"/>
      <c r="M2848" s="73"/>
      <c r="N2848" s="73"/>
      <c r="O2848" s="73"/>
      <c r="P2848" s="73"/>
      <c r="Q2848" s="73"/>
      <c r="R2848" s="73"/>
      <c r="S2848" s="73"/>
      <c r="T2848" s="25" t="str">
        <f>IF(COUNTA(B2848:S2848)=0,"",IF(AND(COUNTA(B2848:D2848)=3,COUNTIF('SRF Drop Downs'!$B$2:$B$5,'Sponsor Response Form (SRF)'!E2848),COUNTIF('SRF Drop Downs'!$F$2:$F$5,'Sponsor Response Form (SRF)'!F2848),COUNTIF('SRF Drop Downs'!$C$2:$C$4,'Sponsor Response Form (SRF)'!G2848),COUNTIF('SRF Drop Downs'!$D$2:$D$6,'Sponsor Response Form (SRF)'!H2848),COUNTIF('SRF Drop Downs'!$A$2:$A$5,'Sponsor Response Form (SRF)'!I2848),COUNTIF('SRF Drop Downs'!$A$2:$A$4,'Sponsor Response Form (SRF)'!J2848),COUNTIF('SRF Drop Downs'!$A$2:$A$5,'Sponsor Response Form (SRF)'!K2848),COUNTIF('SRF Drop Downs'!$E$2:$E$7,'Sponsor Response Form (SRF)'!L2848),COUNTIF('SRF Drop Downs'!$A$2:$A$4,'Sponsor Response Form (SRF)'!M2848),COUNTIF('SRF Drop Downs'!$A$2:$A$4,'Sponsor Response Form (SRF)'!N2848),COUNTIF('SRF Drop Downs'!$A$2:$A$4,'Sponsor Response Form (SRF)'!O2848),COUNTIF('SRF Drop Downs'!$A$2:$A$4,'Sponsor Response Form (SRF)'!P2848),COUNTIF('SRF Drop Downs'!$A$2:$A$4,'Sponsor Response Form (SRF)'!Q2848),COUNTIF('SRF Drop Downs'!$A$2:$A$4,'Sponsor Response Form (SRF)'!R2848),COUNTIF('SRF Drop Downs'!$A$2:$A$4,'Sponsor Response Form (SRF)'!S2848)),"Complete","Incomplete"))</f>
        <v/>
      </c>
      <c r="U2848" s="26" t="str">
        <f>IF(T2848="Complete",IF(AND(NOT(ISNA(VLOOKUP(CONCATENATE(E2848,F2848,G2848,H2848,I2848,J2848,K2848,L2848),'SRF Drop Downs'!G:G,1,FALSE))),IF(AND(H2848&lt;&gt;"C3",L2848&lt;&gt;"O5"),IF(SUM(COUNTIF(M2848:S2848,"Y"),COUNTIF(M2848:S2848,"N"))=0,"V","I"),IF(COUNTIF(M2848:S2848,"Y"),"V","I"))="V", IF(AND('Sponsor Response Form (SRF)'!E2848="M1", COUNTIF('OMS Response Form (ORF)'!D:D, C2848)&gt;0), "I", "V")="V"), "Valid","Invalid")," ")</f>
        <v xml:space="preserve"> </v>
      </c>
    </row>
    <row r="2849" spans="2:21" x14ac:dyDescent="0.35">
      <c r="B2849" s="70"/>
      <c r="C2849" s="71"/>
      <c r="D2849" s="72"/>
      <c r="E2849" s="73"/>
      <c r="F2849" s="73"/>
      <c r="G2849" s="73"/>
      <c r="H2849" s="73"/>
      <c r="I2849" s="73"/>
      <c r="J2849" s="73"/>
      <c r="K2849" s="73"/>
      <c r="L2849" s="73"/>
      <c r="M2849" s="73"/>
      <c r="N2849" s="73"/>
      <c r="O2849" s="73"/>
      <c r="P2849" s="73"/>
      <c r="Q2849" s="73"/>
      <c r="R2849" s="73"/>
      <c r="S2849" s="73"/>
      <c r="T2849" s="25" t="str">
        <f>IF(COUNTA(B2849:S2849)=0,"",IF(AND(COUNTA(B2849:D2849)=3,COUNTIF('SRF Drop Downs'!$B$2:$B$5,'Sponsor Response Form (SRF)'!E2849),COUNTIF('SRF Drop Downs'!$F$2:$F$5,'Sponsor Response Form (SRF)'!F2849),COUNTIF('SRF Drop Downs'!$C$2:$C$4,'Sponsor Response Form (SRF)'!G2849),COUNTIF('SRF Drop Downs'!$D$2:$D$6,'Sponsor Response Form (SRF)'!H2849),COUNTIF('SRF Drop Downs'!$A$2:$A$5,'Sponsor Response Form (SRF)'!I2849),COUNTIF('SRF Drop Downs'!$A$2:$A$4,'Sponsor Response Form (SRF)'!J2849),COUNTIF('SRF Drop Downs'!$A$2:$A$5,'Sponsor Response Form (SRF)'!K2849),COUNTIF('SRF Drop Downs'!$E$2:$E$7,'Sponsor Response Form (SRF)'!L2849),COUNTIF('SRF Drop Downs'!$A$2:$A$4,'Sponsor Response Form (SRF)'!M2849),COUNTIF('SRF Drop Downs'!$A$2:$A$4,'Sponsor Response Form (SRF)'!N2849),COUNTIF('SRF Drop Downs'!$A$2:$A$4,'Sponsor Response Form (SRF)'!O2849),COUNTIF('SRF Drop Downs'!$A$2:$A$4,'Sponsor Response Form (SRF)'!P2849),COUNTIF('SRF Drop Downs'!$A$2:$A$4,'Sponsor Response Form (SRF)'!Q2849),COUNTIF('SRF Drop Downs'!$A$2:$A$4,'Sponsor Response Form (SRF)'!R2849),COUNTIF('SRF Drop Downs'!$A$2:$A$4,'Sponsor Response Form (SRF)'!S2849)),"Complete","Incomplete"))</f>
        <v/>
      </c>
      <c r="U2849" s="26" t="str">
        <f>IF(T2849="Complete",IF(AND(NOT(ISNA(VLOOKUP(CONCATENATE(E2849,F2849,G2849,H2849,I2849,J2849,K2849,L2849),'SRF Drop Downs'!G:G,1,FALSE))),IF(AND(H2849&lt;&gt;"C3",L2849&lt;&gt;"O5"),IF(SUM(COUNTIF(M2849:S2849,"Y"),COUNTIF(M2849:S2849,"N"))=0,"V","I"),IF(COUNTIF(M2849:S2849,"Y"),"V","I"))="V", IF(AND('Sponsor Response Form (SRF)'!E2849="M1", COUNTIF('OMS Response Form (ORF)'!D:D, C2849)&gt;0), "I", "V")="V"), "Valid","Invalid")," ")</f>
        <v xml:space="preserve"> </v>
      </c>
    </row>
    <row r="2850" spans="2:21" x14ac:dyDescent="0.35">
      <c r="B2850" s="70"/>
      <c r="C2850" s="71"/>
      <c r="D2850" s="72"/>
      <c r="E2850" s="73"/>
      <c r="F2850" s="73"/>
      <c r="G2850" s="73"/>
      <c r="H2850" s="73"/>
      <c r="I2850" s="73"/>
      <c r="J2850" s="73"/>
      <c r="K2850" s="73"/>
      <c r="L2850" s="73"/>
      <c r="M2850" s="73"/>
      <c r="N2850" s="73"/>
      <c r="O2850" s="73"/>
      <c r="P2850" s="73"/>
      <c r="Q2850" s="73"/>
      <c r="R2850" s="73"/>
      <c r="S2850" s="73"/>
      <c r="T2850" s="25" t="str">
        <f>IF(COUNTA(B2850:S2850)=0,"",IF(AND(COUNTA(B2850:D2850)=3,COUNTIF('SRF Drop Downs'!$B$2:$B$5,'Sponsor Response Form (SRF)'!E2850),COUNTIF('SRF Drop Downs'!$F$2:$F$5,'Sponsor Response Form (SRF)'!F2850),COUNTIF('SRF Drop Downs'!$C$2:$C$4,'Sponsor Response Form (SRF)'!G2850),COUNTIF('SRF Drop Downs'!$D$2:$D$6,'Sponsor Response Form (SRF)'!H2850),COUNTIF('SRF Drop Downs'!$A$2:$A$5,'Sponsor Response Form (SRF)'!I2850),COUNTIF('SRF Drop Downs'!$A$2:$A$4,'Sponsor Response Form (SRF)'!J2850),COUNTIF('SRF Drop Downs'!$A$2:$A$5,'Sponsor Response Form (SRF)'!K2850),COUNTIF('SRF Drop Downs'!$E$2:$E$7,'Sponsor Response Form (SRF)'!L2850),COUNTIF('SRF Drop Downs'!$A$2:$A$4,'Sponsor Response Form (SRF)'!M2850),COUNTIF('SRF Drop Downs'!$A$2:$A$4,'Sponsor Response Form (SRF)'!N2850),COUNTIF('SRF Drop Downs'!$A$2:$A$4,'Sponsor Response Form (SRF)'!O2850),COUNTIF('SRF Drop Downs'!$A$2:$A$4,'Sponsor Response Form (SRF)'!P2850),COUNTIF('SRF Drop Downs'!$A$2:$A$4,'Sponsor Response Form (SRF)'!Q2850),COUNTIF('SRF Drop Downs'!$A$2:$A$4,'Sponsor Response Form (SRF)'!R2850),COUNTIF('SRF Drop Downs'!$A$2:$A$4,'Sponsor Response Form (SRF)'!S2850)),"Complete","Incomplete"))</f>
        <v/>
      </c>
      <c r="U2850" s="26" t="str">
        <f>IF(T2850="Complete",IF(AND(NOT(ISNA(VLOOKUP(CONCATENATE(E2850,F2850,G2850,H2850,I2850,J2850,K2850,L2850),'SRF Drop Downs'!G:G,1,FALSE))),IF(AND(H2850&lt;&gt;"C3",L2850&lt;&gt;"O5"),IF(SUM(COUNTIF(M2850:S2850,"Y"),COUNTIF(M2850:S2850,"N"))=0,"V","I"),IF(COUNTIF(M2850:S2850,"Y"),"V","I"))="V", IF(AND('Sponsor Response Form (SRF)'!E2850="M1", COUNTIF('OMS Response Form (ORF)'!D:D, C2850)&gt;0), "I", "V")="V"), "Valid","Invalid")," ")</f>
        <v xml:space="preserve"> </v>
      </c>
    </row>
    <row r="2851" spans="2:21" x14ac:dyDescent="0.35">
      <c r="B2851" s="70"/>
      <c r="C2851" s="71"/>
      <c r="D2851" s="72"/>
      <c r="E2851" s="73"/>
      <c r="F2851" s="73"/>
      <c r="G2851" s="73"/>
      <c r="H2851" s="73"/>
      <c r="I2851" s="73"/>
      <c r="J2851" s="73"/>
      <c r="K2851" s="73"/>
      <c r="L2851" s="73"/>
      <c r="M2851" s="73"/>
      <c r="N2851" s="73"/>
      <c r="O2851" s="73"/>
      <c r="P2851" s="73"/>
      <c r="Q2851" s="73"/>
      <c r="R2851" s="73"/>
      <c r="S2851" s="73"/>
      <c r="T2851" s="25" t="str">
        <f>IF(COUNTA(B2851:S2851)=0,"",IF(AND(COUNTA(B2851:D2851)=3,COUNTIF('SRF Drop Downs'!$B$2:$B$5,'Sponsor Response Form (SRF)'!E2851),COUNTIF('SRF Drop Downs'!$F$2:$F$5,'Sponsor Response Form (SRF)'!F2851),COUNTIF('SRF Drop Downs'!$C$2:$C$4,'Sponsor Response Form (SRF)'!G2851),COUNTIF('SRF Drop Downs'!$D$2:$D$6,'Sponsor Response Form (SRF)'!H2851),COUNTIF('SRF Drop Downs'!$A$2:$A$5,'Sponsor Response Form (SRF)'!I2851),COUNTIF('SRF Drop Downs'!$A$2:$A$4,'Sponsor Response Form (SRF)'!J2851),COUNTIF('SRF Drop Downs'!$A$2:$A$5,'Sponsor Response Form (SRF)'!K2851),COUNTIF('SRF Drop Downs'!$E$2:$E$7,'Sponsor Response Form (SRF)'!L2851),COUNTIF('SRF Drop Downs'!$A$2:$A$4,'Sponsor Response Form (SRF)'!M2851),COUNTIF('SRF Drop Downs'!$A$2:$A$4,'Sponsor Response Form (SRF)'!N2851),COUNTIF('SRF Drop Downs'!$A$2:$A$4,'Sponsor Response Form (SRF)'!O2851),COUNTIF('SRF Drop Downs'!$A$2:$A$4,'Sponsor Response Form (SRF)'!P2851),COUNTIF('SRF Drop Downs'!$A$2:$A$4,'Sponsor Response Form (SRF)'!Q2851),COUNTIF('SRF Drop Downs'!$A$2:$A$4,'Sponsor Response Form (SRF)'!R2851),COUNTIF('SRF Drop Downs'!$A$2:$A$4,'Sponsor Response Form (SRF)'!S2851)),"Complete","Incomplete"))</f>
        <v/>
      </c>
      <c r="U2851" s="26" t="str">
        <f>IF(T2851="Complete",IF(AND(NOT(ISNA(VLOOKUP(CONCATENATE(E2851,F2851,G2851,H2851,I2851,J2851,K2851,L2851),'SRF Drop Downs'!G:G,1,FALSE))),IF(AND(H2851&lt;&gt;"C3",L2851&lt;&gt;"O5"),IF(SUM(COUNTIF(M2851:S2851,"Y"),COUNTIF(M2851:S2851,"N"))=0,"V","I"),IF(COUNTIF(M2851:S2851,"Y"),"V","I"))="V", IF(AND('Sponsor Response Form (SRF)'!E2851="M1", COUNTIF('OMS Response Form (ORF)'!D:D, C2851)&gt;0), "I", "V")="V"), "Valid","Invalid")," ")</f>
        <v xml:space="preserve"> </v>
      </c>
    </row>
    <row r="2852" spans="2:21" x14ac:dyDescent="0.35">
      <c r="B2852" s="70"/>
      <c r="C2852" s="71"/>
      <c r="D2852" s="72"/>
      <c r="E2852" s="73"/>
      <c r="F2852" s="73"/>
      <c r="G2852" s="73"/>
      <c r="H2852" s="73"/>
      <c r="I2852" s="73"/>
      <c r="J2852" s="73"/>
      <c r="K2852" s="73"/>
      <c r="L2852" s="73"/>
      <c r="M2852" s="73"/>
      <c r="N2852" s="73"/>
      <c r="O2852" s="73"/>
      <c r="P2852" s="73"/>
      <c r="Q2852" s="73"/>
      <c r="R2852" s="73"/>
      <c r="S2852" s="73"/>
      <c r="T2852" s="25" t="str">
        <f>IF(COUNTA(B2852:S2852)=0,"",IF(AND(COUNTA(B2852:D2852)=3,COUNTIF('SRF Drop Downs'!$B$2:$B$5,'Sponsor Response Form (SRF)'!E2852),COUNTIF('SRF Drop Downs'!$F$2:$F$5,'Sponsor Response Form (SRF)'!F2852),COUNTIF('SRF Drop Downs'!$C$2:$C$4,'Sponsor Response Form (SRF)'!G2852),COUNTIF('SRF Drop Downs'!$D$2:$D$6,'Sponsor Response Form (SRF)'!H2852),COUNTIF('SRF Drop Downs'!$A$2:$A$5,'Sponsor Response Form (SRF)'!I2852),COUNTIF('SRF Drop Downs'!$A$2:$A$4,'Sponsor Response Form (SRF)'!J2852),COUNTIF('SRF Drop Downs'!$A$2:$A$5,'Sponsor Response Form (SRF)'!K2852),COUNTIF('SRF Drop Downs'!$E$2:$E$7,'Sponsor Response Form (SRF)'!L2852),COUNTIF('SRF Drop Downs'!$A$2:$A$4,'Sponsor Response Form (SRF)'!M2852),COUNTIF('SRF Drop Downs'!$A$2:$A$4,'Sponsor Response Form (SRF)'!N2852),COUNTIF('SRF Drop Downs'!$A$2:$A$4,'Sponsor Response Form (SRF)'!O2852),COUNTIF('SRF Drop Downs'!$A$2:$A$4,'Sponsor Response Form (SRF)'!P2852),COUNTIF('SRF Drop Downs'!$A$2:$A$4,'Sponsor Response Form (SRF)'!Q2852),COUNTIF('SRF Drop Downs'!$A$2:$A$4,'Sponsor Response Form (SRF)'!R2852),COUNTIF('SRF Drop Downs'!$A$2:$A$4,'Sponsor Response Form (SRF)'!S2852)),"Complete","Incomplete"))</f>
        <v/>
      </c>
      <c r="U2852" s="26" t="str">
        <f>IF(T2852="Complete",IF(AND(NOT(ISNA(VLOOKUP(CONCATENATE(E2852,F2852,G2852,H2852,I2852,J2852,K2852,L2852),'SRF Drop Downs'!G:G,1,FALSE))),IF(AND(H2852&lt;&gt;"C3",L2852&lt;&gt;"O5"),IF(SUM(COUNTIF(M2852:S2852,"Y"),COUNTIF(M2852:S2852,"N"))=0,"V","I"),IF(COUNTIF(M2852:S2852,"Y"),"V","I"))="V", IF(AND('Sponsor Response Form (SRF)'!E2852="M1", COUNTIF('OMS Response Form (ORF)'!D:D, C2852)&gt;0), "I", "V")="V"), "Valid","Invalid")," ")</f>
        <v xml:space="preserve"> </v>
      </c>
    </row>
    <row r="2853" spans="2:21" x14ac:dyDescent="0.35">
      <c r="B2853" s="70"/>
      <c r="C2853" s="71"/>
      <c r="D2853" s="72"/>
      <c r="E2853" s="73"/>
      <c r="F2853" s="73"/>
      <c r="G2853" s="73"/>
      <c r="H2853" s="73"/>
      <c r="I2853" s="73"/>
      <c r="J2853" s="73"/>
      <c r="K2853" s="73"/>
      <c r="L2853" s="73"/>
      <c r="M2853" s="73"/>
      <c r="N2853" s="73"/>
      <c r="O2853" s="73"/>
      <c r="P2853" s="73"/>
      <c r="Q2853" s="73"/>
      <c r="R2853" s="73"/>
      <c r="S2853" s="73"/>
      <c r="T2853" s="25" t="str">
        <f>IF(COUNTA(B2853:S2853)=0,"",IF(AND(COUNTA(B2853:D2853)=3,COUNTIF('SRF Drop Downs'!$B$2:$B$5,'Sponsor Response Form (SRF)'!E2853),COUNTIF('SRF Drop Downs'!$F$2:$F$5,'Sponsor Response Form (SRF)'!F2853),COUNTIF('SRF Drop Downs'!$C$2:$C$4,'Sponsor Response Form (SRF)'!G2853),COUNTIF('SRF Drop Downs'!$D$2:$D$6,'Sponsor Response Form (SRF)'!H2853),COUNTIF('SRF Drop Downs'!$A$2:$A$5,'Sponsor Response Form (SRF)'!I2853),COUNTIF('SRF Drop Downs'!$A$2:$A$4,'Sponsor Response Form (SRF)'!J2853),COUNTIF('SRF Drop Downs'!$A$2:$A$5,'Sponsor Response Form (SRF)'!K2853),COUNTIF('SRF Drop Downs'!$E$2:$E$7,'Sponsor Response Form (SRF)'!L2853),COUNTIF('SRF Drop Downs'!$A$2:$A$4,'Sponsor Response Form (SRF)'!M2853),COUNTIF('SRF Drop Downs'!$A$2:$A$4,'Sponsor Response Form (SRF)'!N2853),COUNTIF('SRF Drop Downs'!$A$2:$A$4,'Sponsor Response Form (SRF)'!O2853),COUNTIF('SRF Drop Downs'!$A$2:$A$4,'Sponsor Response Form (SRF)'!P2853),COUNTIF('SRF Drop Downs'!$A$2:$A$4,'Sponsor Response Form (SRF)'!Q2853),COUNTIF('SRF Drop Downs'!$A$2:$A$4,'Sponsor Response Form (SRF)'!R2853),COUNTIF('SRF Drop Downs'!$A$2:$A$4,'Sponsor Response Form (SRF)'!S2853)),"Complete","Incomplete"))</f>
        <v/>
      </c>
      <c r="U2853" s="26" t="str">
        <f>IF(T2853="Complete",IF(AND(NOT(ISNA(VLOOKUP(CONCATENATE(E2853,F2853,G2853,H2853,I2853,J2853,K2853,L2853),'SRF Drop Downs'!G:G,1,FALSE))),IF(AND(H2853&lt;&gt;"C3",L2853&lt;&gt;"O5"),IF(SUM(COUNTIF(M2853:S2853,"Y"),COUNTIF(M2853:S2853,"N"))=0,"V","I"),IF(COUNTIF(M2853:S2853,"Y"),"V","I"))="V", IF(AND('Sponsor Response Form (SRF)'!E2853="M1", COUNTIF('OMS Response Form (ORF)'!D:D, C2853)&gt;0), "I", "V")="V"), "Valid","Invalid")," ")</f>
        <v xml:space="preserve"> </v>
      </c>
    </row>
    <row r="2854" spans="2:21" x14ac:dyDescent="0.35">
      <c r="B2854" s="70"/>
      <c r="C2854" s="71"/>
      <c r="D2854" s="72"/>
      <c r="E2854" s="73"/>
      <c r="F2854" s="73"/>
      <c r="G2854" s="73"/>
      <c r="H2854" s="73"/>
      <c r="I2854" s="73"/>
      <c r="J2854" s="73"/>
      <c r="K2854" s="73"/>
      <c r="L2854" s="73"/>
      <c r="M2854" s="73"/>
      <c r="N2854" s="73"/>
      <c r="O2854" s="73"/>
      <c r="P2854" s="73"/>
      <c r="Q2854" s="73"/>
      <c r="R2854" s="73"/>
      <c r="S2854" s="73"/>
      <c r="T2854" s="25" t="str">
        <f>IF(COUNTA(B2854:S2854)=0,"",IF(AND(COUNTA(B2854:D2854)=3,COUNTIF('SRF Drop Downs'!$B$2:$B$5,'Sponsor Response Form (SRF)'!E2854),COUNTIF('SRF Drop Downs'!$F$2:$F$5,'Sponsor Response Form (SRF)'!F2854),COUNTIF('SRF Drop Downs'!$C$2:$C$4,'Sponsor Response Form (SRF)'!G2854),COUNTIF('SRF Drop Downs'!$D$2:$D$6,'Sponsor Response Form (SRF)'!H2854),COUNTIF('SRF Drop Downs'!$A$2:$A$5,'Sponsor Response Form (SRF)'!I2854),COUNTIF('SRF Drop Downs'!$A$2:$A$4,'Sponsor Response Form (SRF)'!J2854),COUNTIF('SRF Drop Downs'!$A$2:$A$5,'Sponsor Response Form (SRF)'!K2854),COUNTIF('SRF Drop Downs'!$E$2:$E$7,'Sponsor Response Form (SRF)'!L2854),COUNTIF('SRF Drop Downs'!$A$2:$A$4,'Sponsor Response Form (SRF)'!M2854),COUNTIF('SRF Drop Downs'!$A$2:$A$4,'Sponsor Response Form (SRF)'!N2854),COUNTIF('SRF Drop Downs'!$A$2:$A$4,'Sponsor Response Form (SRF)'!O2854),COUNTIF('SRF Drop Downs'!$A$2:$A$4,'Sponsor Response Form (SRF)'!P2854),COUNTIF('SRF Drop Downs'!$A$2:$A$4,'Sponsor Response Form (SRF)'!Q2854),COUNTIF('SRF Drop Downs'!$A$2:$A$4,'Sponsor Response Form (SRF)'!R2854),COUNTIF('SRF Drop Downs'!$A$2:$A$4,'Sponsor Response Form (SRF)'!S2854)),"Complete","Incomplete"))</f>
        <v/>
      </c>
      <c r="U2854" s="26" t="str">
        <f>IF(T2854="Complete",IF(AND(NOT(ISNA(VLOOKUP(CONCATENATE(E2854,F2854,G2854,H2854,I2854,J2854,K2854,L2854),'SRF Drop Downs'!G:G,1,FALSE))),IF(AND(H2854&lt;&gt;"C3",L2854&lt;&gt;"O5"),IF(SUM(COUNTIF(M2854:S2854,"Y"),COUNTIF(M2854:S2854,"N"))=0,"V","I"),IF(COUNTIF(M2854:S2854,"Y"),"V","I"))="V", IF(AND('Sponsor Response Form (SRF)'!E2854="M1", COUNTIF('OMS Response Form (ORF)'!D:D, C2854)&gt;0), "I", "V")="V"), "Valid","Invalid")," ")</f>
        <v xml:space="preserve"> </v>
      </c>
    </row>
    <row r="2855" spans="2:21" x14ac:dyDescent="0.35">
      <c r="B2855" s="70"/>
      <c r="C2855" s="71"/>
      <c r="D2855" s="72"/>
      <c r="E2855" s="73"/>
      <c r="F2855" s="73"/>
      <c r="G2855" s="73"/>
      <c r="H2855" s="73"/>
      <c r="I2855" s="73"/>
      <c r="J2855" s="73"/>
      <c r="K2855" s="73"/>
      <c r="L2855" s="73"/>
      <c r="M2855" s="73"/>
      <c r="N2855" s="73"/>
      <c r="O2855" s="73"/>
      <c r="P2855" s="73"/>
      <c r="Q2855" s="73"/>
      <c r="R2855" s="73"/>
      <c r="S2855" s="73"/>
      <c r="T2855" s="25" t="str">
        <f>IF(COUNTA(B2855:S2855)=0,"",IF(AND(COUNTA(B2855:D2855)=3,COUNTIF('SRF Drop Downs'!$B$2:$B$5,'Sponsor Response Form (SRF)'!E2855),COUNTIF('SRF Drop Downs'!$F$2:$F$5,'Sponsor Response Form (SRF)'!F2855),COUNTIF('SRF Drop Downs'!$C$2:$C$4,'Sponsor Response Form (SRF)'!G2855),COUNTIF('SRF Drop Downs'!$D$2:$D$6,'Sponsor Response Form (SRF)'!H2855),COUNTIF('SRF Drop Downs'!$A$2:$A$5,'Sponsor Response Form (SRF)'!I2855),COUNTIF('SRF Drop Downs'!$A$2:$A$4,'Sponsor Response Form (SRF)'!J2855),COUNTIF('SRF Drop Downs'!$A$2:$A$5,'Sponsor Response Form (SRF)'!K2855),COUNTIF('SRF Drop Downs'!$E$2:$E$7,'Sponsor Response Form (SRF)'!L2855),COUNTIF('SRF Drop Downs'!$A$2:$A$4,'Sponsor Response Form (SRF)'!M2855),COUNTIF('SRF Drop Downs'!$A$2:$A$4,'Sponsor Response Form (SRF)'!N2855),COUNTIF('SRF Drop Downs'!$A$2:$A$4,'Sponsor Response Form (SRF)'!O2855),COUNTIF('SRF Drop Downs'!$A$2:$A$4,'Sponsor Response Form (SRF)'!P2855),COUNTIF('SRF Drop Downs'!$A$2:$A$4,'Sponsor Response Form (SRF)'!Q2855),COUNTIF('SRF Drop Downs'!$A$2:$A$4,'Sponsor Response Form (SRF)'!R2855),COUNTIF('SRF Drop Downs'!$A$2:$A$4,'Sponsor Response Form (SRF)'!S2855)),"Complete","Incomplete"))</f>
        <v/>
      </c>
      <c r="U2855" s="26" t="str">
        <f>IF(T2855="Complete",IF(AND(NOT(ISNA(VLOOKUP(CONCATENATE(E2855,F2855,G2855,H2855,I2855,J2855,K2855,L2855),'SRF Drop Downs'!G:G,1,FALSE))),IF(AND(H2855&lt;&gt;"C3",L2855&lt;&gt;"O5"),IF(SUM(COUNTIF(M2855:S2855,"Y"),COUNTIF(M2855:S2855,"N"))=0,"V","I"),IF(COUNTIF(M2855:S2855,"Y"),"V","I"))="V", IF(AND('Sponsor Response Form (SRF)'!E2855="M1", COUNTIF('OMS Response Form (ORF)'!D:D, C2855)&gt;0), "I", "V")="V"), "Valid","Invalid")," ")</f>
        <v xml:space="preserve"> </v>
      </c>
    </row>
    <row r="2856" spans="2:21" x14ac:dyDescent="0.35">
      <c r="B2856" s="70"/>
      <c r="C2856" s="71"/>
      <c r="D2856" s="72"/>
      <c r="E2856" s="73"/>
      <c r="F2856" s="73"/>
      <c r="G2856" s="73"/>
      <c r="H2856" s="73"/>
      <c r="I2856" s="73"/>
      <c r="J2856" s="73"/>
      <c r="K2856" s="73"/>
      <c r="L2856" s="73"/>
      <c r="M2856" s="73"/>
      <c r="N2856" s="73"/>
      <c r="O2856" s="73"/>
      <c r="P2856" s="73"/>
      <c r="Q2856" s="73"/>
      <c r="R2856" s="73"/>
      <c r="S2856" s="73"/>
      <c r="T2856" s="25" t="str">
        <f>IF(COUNTA(B2856:S2856)=0,"",IF(AND(COUNTA(B2856:D2856)=3,COUNTIF('SRF Drop Downs'!$B$2:$B$5,'Sponsor Response Form (SRF)'!E2856),COUNTIF('SRF Drop Downs'!$F$2:$F$5,'Sponsor Response Form (SRF)'!F2856),COUNTIF('SRF Drop Downs'!$C$2:$C$4,'Sponsor Response Form (SRF)'!G2856),COUNTIF('SRF Drop Downs'!$D$2:$D$6,'Sponsor Response Form (SRF)'!H2856),COUNTIF('SRF Drop Downs'!$A$2:$A$5,'Sponsor Response Form (SRF)'!I2856),COUNTIF('SRF Drop Downs'!$A$2:$A$4,'Sponsor Response Form (SRF)'!J2856),COUNTIF('SRF Drop Downs'!$A$2:$A$5,'Sponsor Response Form (SRF)'!K2856),COUNTIF('SRF Drop Downs'!$E$2:$E$7,'Sponsor Response Form (SRF)'!L2856),COUNTIF('SRF Drop Downs'!$A$2:$A$4,'Sponsor Response Form (SRF)'!M2856),COUNTIF('SRF Drop Downs'!$A$2:$A$4,'Sponsor Response Form (SRF)'!N2856),COUNTIF('SRF Drop Downs'!$A$2:$A$4,'Sponsor Response Form (SRF)'!O2856),COUNTIF('SRF Drop Downs'!$A$2:$A$4,'Sponsor Response Form (SRF)'!P2856),COUNTIF('SRF Drop Downs'!$A$2:$A$4,'Sponsor Response Form (SRF)'!Q2856),COUNTIF('SRF Drop Downs'!$A$2:$A$4,'Sponsor Response Form (SRF)'!R2856),COUNTIF('SRF Drop Downs'!$A$2:$A$4,'Sponsor Response Form (SRF)'!S2856)),"Complete","Incomplete"))</f>
        <v/>
      </c>
      <c r="U2856" s="26" t="str">
        <f>IF(T2856="Complete",IF(AND(NOT(ISNA(VLOOKUP(CONCATENATE(E2856,F2856,G2856,H2856,I2856,J2856,K2856,L2856),'SRF Drop Downs'!G:G,1,FALSE))),IF(AND(H2856&lt;&gt;"C3",L2856&lt;&gt;"O5"),IF(SUM(COUNTIF(M2856:S2856,"Y"),COUNTIF(M2856:S2856,"N"))=0,"V","I"),IF(COUNTIF(M2856:S2856,"Y"),"V","I"))="V", IF(AND('Sponsor Response Form (SRF)'!E2856="M1", COUNTIF('OMS Response Form (ORF)'!D:D, C2856)&gt;0), "I", "V")="V"), "Valid","Invalid")," ")</f>
        <v xml:space="preserve"> </v>
      </c>
    </row>
    <row r="2857" spans="2:21" x14ac:dyDescent="0.35">
      <c r="B2857" s="70"/>
      <c r="C2857" s="71"/>
      <c r="D2857" s="72"/>
      <c r="E2857" s="73"/>
      <c r="F2857" s="73"/>
      <c r="G2857" s="73"/>
      <c r="H2857" s="73"/>
      <c r="I2857" s="73"/>
      <c r="J2857" s="73"/>
      <c r="K2857" s="73"/>
      <c r="L2857" s="73"/>
      <c r="M2857" s="73"/>
      <c r="N2857" s="73"/>
      <c r="O2857" s="73"/>
      <c r="P2857" s="73"/>
      <c r="Q2857" s="73"/>
      <c r="R2857" s="73"/>
      <c r="S2857" s="73"/>
      <c r="T2857" s="25" t="str">
        <f>IF(COUNTA(B2857:S2857)=0,"",IF(AND(COUNTA(B2857:D2857)=3,COUNTIF('SRF Drop Downs'!$B$2:$B$5,'Sponsor Response Form (SRF)'!E2857),COUNTIF('SRF Drop Downs'!$F$2:$F$5,'Sponsor Response Form (SRF)'!F2857),COUNTIF('SRF Drop Downs'!$C$2:$C$4,'Sponsor Response Form (SRF)'!G2857),COUNTIF('SRF Drop Downs'!$D$2:$D$6,'Sponsor Response Form (SRF)'!H2857),COUNTIF('SRF Drop Downs'!$A$2:$A$5,'Sponsor Response Form (SRF)'!I2857),COUNTIF('SRF Drop Downs'!$A$2:$A$4,'Sponsor Response Form (SRF)'!J2857),COUNTIF('SRF Drop Downs'!$A$2:$A$5,'Sponsor Response Form (SRF)'!K2857),COUNTIF('SRF Drop Downs'!$E$2:$E$7,'Sponsor Response Form (SRF)'!L2857),COUNTIF('SRF Drop Downs'!$A$2:$A$4,'Sponsor Response Form (SRF)'!M2857),COUNTIF('SRF Drop Downs'!$A$2:$A$4,'Sponsor Response Form (SRF)'!N2857),COUNTIF('SRF Drop Downs'!$A$2:$A$4,'Sponsor Response Form (SRF)'!O2857),COUNTIF('SRF Drop Downs'!$A$2:$A$4,'Sponsor Response Form (SRF)'!P2857),COUNTIF('SRF Drop Downs'!$A$2:$A$4,'Sponsor Response Form (SRF)'!Q2857),COUNTIF('SRF Drop Downs'!$A$2:$A$4,'Sponsor Response Form (SRF)'!R2857),COUNTIF('SRF Drop Downs'!$A$2:$A$4,'Sponsor Response Form (SRF)'!S2857)),"Complete","Incomplete"))</f>
        <v/>
      </c>
      <c r="U2857" s="26" t="str">
        <f>IF(T2857="Complete",IF(AND(NOT(ISNA(VLOOKUP(CONCATENATE(E2857,F2857,G2857,H2857,I2857,J2857,K2857,L2857),'SRF Drop Downs'!G:G,1,FALSE))),IF(AND(H2857&lt;&gt;"C3",L2857&lt;&gt;"O5"),IF(SUM(COUNTIF(M2857:S2857,"Y"),COUNTIF(M2857:S2857,"N"))=0,"V","I"),IF(COUNTIF(M2857:S2857,"Y"),"V","I"))="V", IF(AND('Sponsor Response Form (SRF)'!E2857="M1", COUNTIF('OMS Response Form (ORF)'!D:D, C2857)&gt;0), "I", "V")="V"), "Valid","Invalid")," ")</f>
        <v xml:space="preserve"> </v>
      </c>
    </row>
    <row r="2858" spans="2:21" x14ac:dyDescent="0.35">
      <c r="B2858" s="70"/>
      <c r="C2858" s="71"/>
      <c r="D2858" s="72"/>
      <c r="E2858" s="73"/>
      <c r="F2858" s="73"/>
      <c r="G2858" s="73"/>
      <c r="H2858" s="73"/>
      <c r="I2858" s="73"/>
      <c r="J2858" s="73"/>
      <c r="K2858" s="73"/>
      <c r="L2858" s="73"/>
      <c r="M2858" s="73"/>
      <c r="N2858" s="73"/>
      <c r="O2858" s="73"/>
      <c r="P2858" s="73"/>
      <c r="Q2858" s="73"/>
      <c r="R2858" s="73"/>
      <c r="S2858" s="73"/>
      <c r="T2858" s="25" t="str">
        <f>IF(COUNTA(B2858:S2858)=0,"",IF(AND(COUNTA(B2858:D2858)=3,COUNTIF('SRF Drop Downs'!$B$2:$B$5,'Sponsor Response Form (SRF)'!E2858),COUNTIF('SRF Drop Downs'!$F$2:$F$5,'Sponsor Response Form (SRF)'!F2858),COUNTIF('SRF Drop Downs'!$C$2:$C$4,'Sponsor Response Form (SRF)'!G2858),COUNTIF('SRF Drop Downs'!$D$2:$D$6,'Sponsor Response Form (SRF)'!H2858),COUNTIF('SRF Drop Downs'!$A$2:$A$5,'Sponsor Response Form (SRF)'!I2858),COUNTIF('SRF Drop Downs'!$A$2:$A$4,'Sponsor Response Form (SRF)'!J2858),COUNTIF('SRF Drop Downs'!$A$2:$A$5,'Sponsor Response Form (SRF)'!K2858),COUNTIF('SRF Drop Downs'!$E$2:$E$7,'Sponsor Response Form (SRF)'!L2858),COUNTIF('SRF Drop Downs'!$A$2:$A$4,'Sponsor Response Form (SRF)'!M2858),COUNTIF('SRF Drop Downs'!$A$2:$A$4,'Sponsor Response Form (SRF)'!N2858),COUNTIF('SRF Drop Downs'!$A$2:$A$4,'Sponsor Response Form (SRF)'!O2858),COUNTIF('SRF Drop Downs'!$A$2:$A$4,'Sponsor Response Form (SRF)'!P2858),COUNTIF('SRF Drop Downs'!$A$2:$A$4,'Sponsor Response Form (SRF)'!Q2858),COUNTIF('SRF Drop Downs'!$A$2:$A$4,'Sponsor Response Form (SRF)'!R2858),COUNTIF('SRF Drop Downs'!$A$2:$A$4,'Sponsor Response Form (SRF)'!S2858)),"Complete","Incomplete"))</f>
        <v/>
      </c>
      <c r="U2858" s="26" t="str">
        <f>IF(T2858="Complete",IF(AND(NOT(ISNA(VLOOKUP(CONCATENATE(E2858,F2858,G2858,H2858,I2858,J2858,K2858,L2858),'SRF Drop Downs'!G:G,1,FALSE))),IF(AND(H2858&lt;&gt;"C3",L2858&lt;&gt;"O5"),IF(SUM(COUNTIF(M2858:S2858,"Y"),COUNTIF(M2858:S2858,"N"))=0,"V","I"),IF(COUNTIF(M2858:S2858,"Y"),"V","I"))="V", IF(AND('Sponsor Response Form (SRF)'!E2858="M1", COUNTIF('OMS Response Form (ORF)'!D:D, C2858)&gt;0), "I", "V")="V"), "Valid","Invalid")," ")</f>
        <v xml:space="preserve"> </v>
      </c>
    </row>
    <row r="2859" spans="2:21" x14ac:dyDescent="0.35">
      <c r="B2859" s="70"/>
      <c r="C2859" s="71"/>
      <c r="D2859" s="72"/>
      <c r="E2859" s="73"/>
      <c r="F2859" s="73"/>
      <c r="G2859" s="73"/>
      <c r="H2859" s="73"/>
      <c r="I2859" s="73"/>
      <c r="J2859" s="73"/>
      <c r="K2859" s="73"/>
      <c r="L2859" s="73"/>
      <c r="M2859" s="73"/>
      <c r="N2859" s="73"/>
      <c r="O2859" s="73"/>
      <c r="P2859" s="73"/>
      <c r="Q2859" s="73"/>
      <c r="R2859" s="73"/>
      <c r="S2859" s="73"/>
      <c r="T2859" s="25" t="str">
        <f>IF(COUNTA(B2859:S2859)=0,"",IF(AND(COUNTA(B2859:D2859)=3,COUNTIF('SRF Drop Downs'!$B$2:$B$5,'Sponsor Response Form (SRF)'!E2859),COUNTIF('SRF Drop Downs'!$F$2:$F$5,'Sponsor Response Form (SRF)'!F2859),COUNTIF('SRF Drop Downs'!$C$2:$C$4,'Sponsor Response Form (SRF)'!G2859),COUNTIF('SRF Drop Downs'!$D$2:$D$6,'Sponsor Response Form (SRF)'!H2859),COUNTIF('SRF Drop Downs'!$A$2:$A$5,'Sponsor Response Form (SRF)'!I2859),COUNTIF('SRF Drop Downs'!$A$2:$A$4,'Sponsor Response Form (SRF)'!J2859),COUNTIF('SRF Drop Downs'!$A$2:$A$5,'Sponsor Response Form (SRF)'!K2859),COUNTIF('SRF Drop Downs'!$E$2:$E$7,'Sponsor Response Form (SRF)'!L2859),COUNTIF('SRF Drop Downs'!$A$2:$A$4,'Sponsor Response Form (SRF)'!M2859),COUNTIF('SRF Drop Downs'!$A$2:$A$4,'Sponsor Response Form (SRF)'!N2859),COUNTIF('SRF Drop Downs'!$A$2:$A$4,'Sponsor Response Form (SRF)'!O2859),COUNTIF('SRF Drop Downs'!$A$2:$A$4,'Sponsor Response Form (SRF)'!P2859),COUNTIF('SRF Drop Downs'!$A$2:$A$4,'Sponsor Response Form (SRF)'!Q2859),COUNTIF('SRF Drop Downs'!$A$2:$A$4,'Sponsor Response Form (SRF)'!R2859),COUNTIF('SRF Drop Downs'!$A$2:$A$4,'Sponsor Response Form (SRF)'!S2859)),"Complete","Incomplete"))</f>
        <v/>
      </c>
      <c r="U2859" s="26" t="str">
        <f>IF(T2859="Complete",IF(AND(NOT(ISNA(VLOOKUP(CONCATENATE(E2859,F2859,G2859,H2859,I2859,J2859,K2859,L2859),'SRF Drop Downs'!G:G,1,FALSE))),IF(AND(H2859&lt;&gt;"C3",L2859&lt;&gt;"O5"),IF(SUM(COUNTIF(M2859:S2859,"Y"),COUNTIF(M2859:S2859,"N"))=0,"V","I"),IF(COUNTIF(M2859:S2859,"Y"),"V","I"))="V", IF(AND('Sponsor Response Form (SRF)'!E2859="M1", COUNTIF('OMS Response Form (ORF)'!D:D, C2859)&gt;0), "I", "V")="V"), "Valid","Invalid")," ")</f>
        <v xml:space="preserve"> </v>
      </c>
    </row>
    <row r="2860" spans="2:21" x14ac:dyDescent="0.35">
      <c r="B2860" s="70"/>
      <c r="C2860" s="71"/>
      <c r="D2860" s="72"/>
      <c r="E2860" s="73"/>
      <c r="F2860" s="73"/>
      <c r="G2860" s="73"/>
      <c r="H2860" s="73"/>
      <c r="I2860" s="73"/>
      <c r="J2860" s="73"/>
      <c r="K2860" s="73"/>
      <c r="L2860" s="73"/>
      <c r="M2860" s="73"/>
      <c r="N2860" s="73"/>
      <c r="O2860" s="73"/>
      <c r="P2860" s="73"/>
      <c r="Q2860" s="73"/>
      <c r="R2860" s="73"/>
      <c r="S2860" s="73"/>
      <c r="T2860" s="25" t="str">
        <f>IF(COUNTA(B2860:S2860)=0,"",IF(AND(COUNTA(B2860:D2860)=3,COUNTIF('SRF Drop Downs'!$B$2:$B$5,'Sponsor Response Form (SRF)'!E2860),COUNTIF('SRF Drop Downs'!$F$2:$F$5,'Sponsor Response Form (SRF)'!F2860),COUNTIF('SRF Drop Downs'!$C$2:$C$4,'Sponsor Response Form (SRF)'!G2860),COUNTIF('SRF Drop Downs'!$D$2:$D$6,'Sponsor Response Form (SRF)'!H2860),COUNTIF('SRF Drop Downs'!$A$2:$A$5,'Sponsor Response Form (SRF)'!I2860),COUNTIF('SRF Drop Downs'!$A$2:$A$4,'Sponsor Response Form (SRF)'!J2860),COUNTIF('SRF Drop Downs'!$A$2:$A$5,'Sponsor Response Form (SRF)'!K2860),COUNTIF('SRF Drop Downs'!$E$2:$E$7,'Sponsor Response Form (SRF)'!L2860),COUNTIF('SRF Drop Downs'!$A$2:$A$4,'Sponsor Response Form (SRF)'!M2860),COUNTIF('SRF Drop Downs'!$A$2:$A$4,'Sponsor Response Form (SRF)'!N2860),COUNTIF('SRF Drop Downs'!$A$2:$A$4,'Sponsor Response Form (SRF)'!O2860),COUNTIF('SRF Drop Downs'!$A$2:$A$4,'Sponsor Response Form (SRF)'!P2860),COUNTIF('SRF Drop Downs'!$A$2:$A$4,'Sponsor Response Form (SRF)'!Q2860),COUNTIF('SRF Drop Downs'!$A$2:$A$4,'Sponsor Response Form (SRF)'!R2860),COUNTIF('SRF Drop Downs'!$A$2:$A$4,'Sponsor Response Form (SRF)'!S2860)),"Complete","Incomplete"))</f>
        <v/>
      </c>
      <c r="U2860" s="26" t="str">
        <f>IF(T2860="Complete",IF(AND(NOT(ISNA(VLOOKUP(CONCATENATE(E2860,F2860,G2860,H2860,I2860,J2860,K2860,L2860),'SRF Drop Downs'!G:G,1,FALSE))),IF(AND(H2860&lt;&gt;"C3",L2860&lt;&gt;"O5"),IF(SUM(COUNTIF(M2860:S2860,"Y"),COUNTIF(M2860:S2860,"N"))=0,"V","I"),IF(COUNTIF(M2860:S2860,"Y"),"V","I"))="V", IF(AND('Sponsor Response Form (SRF)'!E2860="M1", COUNTIF('OMS Response Form (ORF)'!D:D, C2860)&gt;0), "I", "V")="V"), "Valid","Invalid")," ")</f>
        <v xml:space="preserve"> </v>
      </c>
    </row>
    <row r="2861" spans="2:21" x14ac:dyDescent="0.35">
      <c r="B2861" s="70"/>
      <c r="C2861" s="71"/>
      <c r="D2861" s="72"/>
      <c r="E2861" s="73"/>
      <c r="F2861" s="73"/>
      <c r="G2861" s="73"/>
      <c r="H2861" s="73"/>
      <c r="I2861" s="73"/>
      <c r="J2861" s="73"/>
      <c r="K2861" s="73"/>
      <c r="L2861" s="73"/>
      <c r="M2861" s="73"/>
      <c r="N2861" s="73"/>
      <c r="O2861" s="73"/>
      <c r="P2861" s="73"/>
      <c r="Q2861" s="73"/>
      <c r="R2861" s="73"/>
      <c r="S2861" s="73"/>
      <c r="T2861" s="25" t="str">
        <f>IF(COUNTA(B2861:S2861)=0,"",IF(AND(COUNTA(B2861:D2861)=3,COUNTIF('SRF Drop Downs'!$B$2:$B$5,'Sponsor Response Form (SRF)'!E2861),COUNTIF('SRF Drop Downs'!$F$2:$F$5,'Sponsor Response Form (SRF)'!F2861),COUNTIF('SRF Drop Downs'!$C$2:$C$4,'Sponsor Response Form (SRF)'!G2861),COUNTIF('SRF Drop Downs'!$D$2:$D$6,'Sponsor Response Form (SRF)'!H2861),COUNTIF('SRF Drop Downs'!$A$2:$A$5,'Sponsor Response Form (SRF)'!I2861),COUNTIF('SRF Drop Downs'!$A$2:$A$4,'Sponsor Response Form (SRF)'!J2861),COUNTIF('SRF Drop Downs'!$A$2:$A$5,'Sponsor Response Form (SRF)'!K2861),COUNTIF('SRF Drop Downs'!$E$2:$E$7,'Sponsor Response Form (SRF)'!L2861),COUNTIF('SRF Drop Downs'!$A$2:$A$4,'Sponsor Response Form (SRF)'!M2861),COUNTIF('SRF Drop Downs'!$A$2:$A$4,'Sponsor Response Form (SRF)'!N2861),COUNTIF('SRF Drop Downs'!$A$2:$A$4,'Sponsor Response Form (SRF)'!O2861),COUNTIF('SRF Drop Downs'!$A$2:$A$4,'Sponsor Response Form (SRF)'!P2861),COUNTIF('SRF Drop Downs'!$A$2:$A$4,'Sponsor Response Form (SRF)'!Q2861),COUNTIF('SRF Drop Downs'!$A$2:$A$4,'Sponsor Response Form (SRF)'!R2861),COUNTIF('SRF Drop Downs'!$A$2:$A$4,'Sponsor Response Form (SRF)'!S2861)),"Complete","Incomplete"))</f>
        <v/>
      </c>
      <c r="U2861" s="26" t="str">
        <f>IF(T2861="Complete",IF(AND(NOT(ISNA(VLOOKUP(CONCATENATE(E2861,F2861,G2861,H2861,I2861,J2861,K2861,L2861),'SRF Drop Downs'!G:G,1,FALSE))),IF(AND(H2861&lt;&gt;"C3",L2861&lt;&gt;"O5"),IF(SUM(COUNTIF(M2861:S2861,"Y"),COUNTIF(M2861:S2861,"N"))=0,"V","I"),IF(COUNTIF(M2861:S2861,"Y"),"V","I"))="V", IF(AND('Sponsor Response Form (SRF)'!E2861="M1", COUNTIF('OMS Response Form (ORF)'!D:D, C2861)&gt;0), "I", "V")="V"), "Valid","Invalid")," ")</f>
        <v xml:space="preserve"> </v>
      </c>
    </row>
    <row r="2862" spans="2:21" x14ac:dyDescent="0.35">
      <c r="B2862" s="70"/>
      <c r="C2862" s="71"/>
      <c r="D2862" s="72"/>
      <c r="E2862" s="73"/>
      <c r="F2862" s="73"/>
      <c r="G2862" s="73"/>
      <c r="H2862" s="73"/>
      <c r="I2862" s="73"/>
      <c r="J2862" s="73"/>
      <c r="K2862" s="73"/>
      <c r="L2862" s="73"/>
      <c r="M2862" s="73"/>
      <c r="N2862" s="73"/>
      <c r="O2862" s="73"/>
      <c r="P2862" s="73"/>
      <c r="Q2862" s="73"/>
      <c r="R2862" s="73"/>
      <c r="S2862" s="73"/>
      <c r="T2862" s="25" t="str">
        <f>IF(COUNTA(B2862:S2862)=0,"",IF(AND(COUNTA(B2862:D2862)=3,COUNTIF('SRF Drop Downs'!$B$2:$B$5,'Sponsor Response Form (SRF)'!E2862),COUNTIF('SRF Drop Downs'!$F$2:$F$5,'Sponsor Response Form (SRF)'!F2862),COUNTIF('SRF Drop Downs'!$C$2:$C$4,'Sponsor Response Form (SRF)'!G2862),COUNTIF('SRF Drop Downs'!$D$2:$D$6,'Sponsor Response Form (SRF)'!H2862),COUNTIF('SRF Drop Downs'!$A$2:$A$5,'Sponsor Response Form (SRF)'!I2862),COUNTIF('SRF Drop Downs'!$A$2:$A$4,'Sponsor Response Form (SRF)'!J2862),COUNTIF('SRF Drop Downs'!$A$2:$A$5,'Sponsor Response Form (SRF)'!K2862),COUNTIF('SRF Drop Downs'!$E$2:$E$7,'Sponsor Response Form (SRF)'!L2862),COUNTIF('SRF Drop Downs'!$A$2:$A$4,'Sponsor Response Form (SRF)'!M2862),COUNTIF('SRF Drop Downs'!$A$2:$A$4,'Sponsor Response Form (SRF)'!N2862),COUNTIF('SRF Drop Downs'!$A$2:$A$4,'Sponsor Response Form (SRF)'!O2862),COUNTIF('SRF Drop Downs'!$A$2:$A$4,'Sponsor Response Form (SRF)'!P2862),COUNTIF('SRF Drop Downs'!$A$2:$A$4,'Sponsor Response Form (SRF)'!Q2862),COUNTIF('SRF Drop Downs'!$A$2:$A$4,'Sponsor Response Form (SRF)'!R2862),COUNTIF('SRF Drop Downs'!$A$2:$A$4,'Sponsor Response Form (SRF)'!S2862)),"Complete","Incomplete"))</f>
        <v/>
      </c>
      <c r="U2862" s="26" t="str">
        <f>IF(T2862="Complete",IF(AND(NOT(ISNA(VLOOKUP(CONCATENATE(E2862,F2862,G2862,H2862,I2862,J2862,K2862,L2862),'SRF Drop Downs'!G:G,1,FALSE))),IF(AND(H2862&lt;&gt;"C3",L2862&lt;&gt;"O5"),IF(SUM(COUNTIF(M2862:S2862,"Y"),COUNTIF(M2862:S2862,"N"))=0,"V","I"),IF(COUNTIF(M2862:S2862,"Y"),"V","I"))="V", IF(AND('Sponsor Response Form (SRF)'!E2862="M1", COUNTIF('OMS Response Form (ORF)'!D:D, C2862)&gt;0), "I", "V")="V"), "Valid","Invalid")," ")</f>
        <v xml:space="preserve"> </v>
      </c>
    </row>
    <row r="2863" spans="2:21" x14ac:dyDescent="0.35">
      <c r="B2863" s="70"/>
      <c r="C2863" s="71"/>
      <c r="D2863" s="72"/>
      <c r="E2863" s="73"/>
      <c r="F2863" s="73"/>
      <c r="G2863" s="73"/>
      <c r="H2863" s="73"/>
      <c r="I2863" s="73"/>
      <c r="J2863" s="73"/>
      <c r="K2863" s="73"/>
      <c r="L2863" s="73"/>
      <c r="M2863" s="73"/>
      <c r="N2863" s="73"/>
      <c r="O2863" s="73"/>
      <c r="P2863" s="73"/>
      <c r="Q2863" s="73"/>
      <c r="R2863" s="73"/>
      <c r="S2863" s="73"/>
      <c r="T2863" s="25" t="str">
        <f>IF(COUNTA(B2863:S2863)=0,"",IF(AND(COUNTA(B2863:D2863)=3,COUNTIF('SRF Drop Downs'!$B$2:$B$5,'Sponsor Response Form (SRF)'!E2863),COUNTIF('SRF Drop Downs'!$F$2:$F$5,'Sponsor Response Form (SRF)'!F2863),COUNTIF('SRF Drop Downs'!$C$2:$C$4,'Sponsor Response Form (SRF)'!G2863),COUNTIF('SRF Drop Downs'!$D$2:$D$6,'Sponsor Response Form (SRF)'!H2863),COUNTIF('SRF Drop Downs'!$A$2:$A$5,'Sponsor Response Form (SRF)'!I2863),COUNTIF('SRF Drop Downs'!$A$2:$A$4,'Sponsor Response Form (SRF)'!J2863),COUNTIF('SRF Drop Downs'!$A$2:$A$5,'Sponsor Response Form (SRF)'!K2863),COUNTIF('SRF Drop Downs'!$E$2:$E$7,'Sponsor Response Form (SRF)'!L2863),COUNTIF('SRF Drop Downs'!$A$2:$A$4,'Sponsor Response Form (SRF)'!M2863),COUNTIF('SRF Drop Downs'!$A$2:$A$4,'Sponsor Response Form (SRF)'!N2863),COUNTIF('SRF Drop Downs'!$A$2:$A$4,'Sponsor Response Form (SRF)'!O2863),COUNTIF('SRF Drop Downs'!$A$2:$A$4,'Sponsor Response Form (SRF)'!P2863),COUNTIF('SRF Drop Downs'!$A$2:$A$4,'Sponsor Response Form (SRF)'!Q2863),COUNTIF('SRF Drop Downs'!$A$2:$A$4,'Sponsor Response Form (SRF)'!R2863),COUNTIF('SRF Drop Downs'!$A$2:$A$4,'Sponsor Response Form (SRF)'!S2863)),"Complete","Incomplete"))</f>
        <v/>
      </c>
      <c r="U2863" s="26" t="str">
        <f>IF(T2863="Complete",IF(AND(NOT(ISNA(VLOOKUP(CONCATENATE(E2863,F2863,G2863,H2863,I2863,J2863,K2863,L2863),'SRF Drop Downs'!G:G,1,FALSE))),IF(AND(H2863&lt;&gt;"C3",L2863&lt;&gt;"O5"),IF(SUM(COUNTIF(M2863:S2863,"Y"),COUNTIF(M2863:S2863,"N"))=0,"V","I"),IF(COUNTIF(M2863:S2863,"Y"),"V","I"))="V", IF(AND('Sponsor Response Form (SRF)'!E2863="M1", COUNTIF('OMS Response Form (ORF)'!D:D, C2863)&gt;0), "I", "V")="V"), "Valid","Invalid")," ")</f>
        <v xml:space="preserve"> </v>
      </c>
    </row>
    <row r="2864" spans="2:21" x14ac:dyDescent="0.35">
      <c r="B2864" s="70"/>
      <c r="C2864" s="71"/>
      <c r="D2864" s="72"/>
      <c r="E2864" s="73"/>
      <c r="F2864" s="73"/>
      <c r="G2864" s="73"/>
      <c r="H2864" s="73"/>
      <c r="I2864" s="73"/>
      <c r="J2864" s="73"/>
      <c r="K2864" s="73"/>
      <c r="L2864" s="73"/>
      <c r="M2864" s="73"/>
      <c r="N2864" s="73"/>
      <c r="O2864" s="73"/>
      <c r="P2864" s="73"/>
      <c r="Q2864" s="73"/>
      <c r="R2864" s="73"/>
      <c r="S2864" s="73"/>
      <c r="T2864" s="25" t="str">
        <f>IF(COUNTA(B2864:S2864)=0,"",IF(AND(COUNTA(B2864:D2864)=3,COUNTIF('SRF Drop Downs'!$B$2:$B$5,'Sponsor Response Form (SRF)'!E2864),COUNTIF('SRF Drop Downs'!$F$2:$F$5,'Sponsor Response Form (SRF)'!F2864),COUNTIF('SRF Drop Downs'!$C$2:$C$4,'Sponsor Response Form (SRF)'!G2864),COUNTIF('SRF Drop Downs'!$D$2:$D$6,'Sponsor Response Form (SRF)'!H2864),COUNTIF('SRF Drop Downs'!$A$2:$A$5,'Sponsor Response Form (SRF)'!I2864),COUNTIF('SRF Drop Downs'!$A$2:$A$4,'Sponsor Response Form (SRF)'!J2864),COUNTIF('SRF Drop Downs'!$A$2:$A$5,'Sponsor Response Form (SRF)'!K2864),COUNTIF('SRF Drop Downs'!$E$2:$E$7,'Sponsor Response Form (SRF)'!L2864),COUNTIF('SRF Drop Downs'!$A$2:$A$4,'Sponsor Response Form (SRF)'!M2864),COUNTIF('SRF Drop Downs'!$A$2:$A$4,'Sponsor Response Form (SRF)'!N2864),COUNTIF('SRF Drop Downs'!$A$2:$A$4,'Sponsor Response Form (SRF)'!O2864),COUNTIF('SRF Drop Downs'!$A$2:$A$4,'Sponsor Response Form (SRF)'!P2864),COUNTIF('SRF Drop Downs'!$A$2:$A$4,'Sponsor Response Form (SRF)'!Q2864),COUNTIF('SRF Drop Downs'!$A$2:$A$4,'Sponsor Response Form (SRF)'!R2864),COUNTIF('SRF Drop Downs'!$A$2:$A$4,'Sponsor Response Form (SRF)'!S2864)),"Complete","Incomplete"))</f>
        <v/>
      </c>
      <c r="U2864" s="26" t="str">
        <f>IF(T2864="Complete",IF(AND(NOT(ISNA(VLOOKUP(CONCATENATE(E2864,F2864,G2864,H2864,I2864,J2864,K2864,L2864),'SRF Drop Downs'!G:G,1,FALSE))),IF(AND(H2864&lt;&gt;"C3",L2864&lt;&gt;"O5"),IF(SUM(COUNTIF(M2864:S2864,"Y"),COUNTIF(M2864:S2864,"N"))=0,"V","I"),IF(COUNTIF(M2864:S2864,"Y"),"V","I"))="V", IF(AND('Sponsor Response Form (SRF)'!E2864="M1", COUNTIF('OMS Response Form (ORF)'!D:D, C2864)&gt;0), "I", "V")="V"), "Valid","Invalid")," ")</f>
        <v xml:space="preserve"> </v>
      </c>
    </row>
    <row r="2865" spans="2:21" x14ac:dyDescent="0.35">
      <c r="B2865" s="70"/>
      <c r="C2865" s="71"/>
      <c r="D2865" s="72"/>
      <c r="E2865" s="73"/>
      <c r="F2865" s="73"/>
      <c r="G2865" s="73"/>
      <c r="H2865" s="73"/>
      <c r="I2865" s="73"/>
      <c r="J2865" s="73"/>
      <c r="K2865" s="73"/>
      <c r="L2865" s="73"/>
      <c r="M2865" s="73"/>
      <c r="N2865" s="73"/>
      <c r="O2865" s="73"/>
      <c r="P2865" s="73"/>
      <c r="Q2865" s="73"/>
      <c r="R2865" s="73"/>
      <c r="S2865" s="73"/>
      <c r="T2865" s="25" t="str">
        <f>IF(COUNTA(B2865:S2865)=0,"",IF(AND(COUNTA(B2865:D2865)=3,COUNTIF('SRF Drop Downs'!$B$2:$B$5,'Sponsor Response Form (SRF)'!E2865),COUNTIF('SRF Drop Downs'!$F$2:$F$5,'Sponsor Response Form (SRF)'!F2865),COUNTIF('SRF Drop Downs'!$C$2:$C$4,'Sponsor Response Form (SRF)'!G2865),COUNTIF('SRF Drop Downs'!$D$2:$D$6,'Sponsor Response Form (SRF)'!H2865),COUNTIF('SRF Drop Downs'!$A$2:$A$5,'Sponsor Response Form (SRF)'!I2865),COUNTIF('SRF Drop Downs'!$A$2:$A$4,'Sponsor Response Form (SRF)'!J2865),COUNTIF('SRF Drop Downs'!$A$2:$A$5,'Sponsor Response Form (SRF)'!K2865),COUNTIF('SRF Drop Downs'!$E$2:$E$7,'Sponsor Response Form (SRF)'!L2865),COUNTIF('SRF Drop Downs'!$A$2:$A$4,'Sponsor Response Form (SRF)'!M2865),COUNTIF('SRF Drop Downs'!$A$2:$A$4,'Sponsor Response Form (SRF)'!N2865),COUNTIF('SRF Drop Downs'!$A$2:$A$4,'Sponsor Response Form (SRF)'!O2865),COUNTIF('SRF Drop Downs'!$A$2:$A$4,'Sponsor Response Form (SRF)'!P2865),COUNTIF('SRF Drop Downs'!$A$2:$A$4,'Sponsor Response Form (SRF)'!Q2865),COUNTIF('SRF Drop Downs'!$A$2:$A$4,'Sponsor Response Form (SRF)'!R2865),COUNTIF('SRF Drop Downs'!$A$2:$A$4,'Sponsor Response Form (SRF)'!S2865)),"Complete","Incomplete"))</f>
        <v/>
      </c>
      <c r="U2865" s="26" t="str">
        <f>IF(T2865="Complete",IF(AND(NOT(ISNA(VLOOKUP(CONCATENATE(E2865,F2865,G2865,H2865,I2865,J2865,K2865,L2865),'SRF Drop Downs'!G:G,1,FALSE))),IF(AND(H2865&lt;&gt;"C3",L2865&lt;&gt;"O5"),IF(SUM(COUNTIF(M2865:S2865,"Y"),COUNTIF(M2865:S2865,"N"))=0,"V","I"),IF(COUNTIF(M2865:S2865,"Y"),"V","I"))="V", IF(AND('Sponsor Response Form (SRF)'!E2865="M1", COUNTIF('OMS Response Form (ORF)'!D:D, C2865)&gt;0), "I", "V")="V"), "Valid","Invalid")," ")</f>
        <v xml:space="preserve"> </v>
      </c>
    </row>
    <row r="2866" spans="2:21" x14ac:dyDescent="0.35">
      <c r="B2866" s="70"/>
      <c r="C2866" s="71"/>
      <c r="D2866" s="72"/>
      <c r="E2866" s="73"/>
      <c r="F2866" s="73"/>
      <c r="G2866" s="73"/>
      <c r="H2866" s="73"/>
      <c r="I2866" s="73"/>
      <c r="J2866" s="73"/>
      <c r="K2866" s="73"/>
      <c r="L2866" s="73"/>
      <c r="M2866" s="73"/>
      <c r="N2866" s="73"/>
      <c r="O2866" s="73"/>
      <c r="P2866" s="73"/>
      <c r="Q2866" s="73"/>
      <c r="R2866" s="73"/>
      <c r="S2866" s="73"/>
      <c r="T2866" s="25" t="str">
        <f>IF(COUNTA(B2866:S2866)=0,"",IF(AND(COUNTA(B2866:D2866)=3,COUNTIF('SRF Drop Downs'!$B$2:$B$5,'Sponsor Response Form (SRF)'!E2866),COUNTIF('SRF Drop Downs'!$F$2:$F$5,'Sponsor Response Form (SRF)'!F2866),COUNTIF('SRF Drop Downs'!$C$2:$C$4,'Sponsor Response Form (SRF)'!G2866),COUNTIF('SRF Drop Downs'!$D$2:$D$6,'Sponsor Response Form (SRF)'!H2866),COUNTIF('SRF Drop Downs'!$A$2:$A$5,'Sponsor Response Form (SRF)'!I2866),COUNTIF('SRF Drop Downs'!$A$2:$A$4,'Sponsor Response Form (SRF)'!J2866),COUNTIF('SRF Drop Downs'!$A$2:$A$5,'Sponsor Response Form (SRF)'!K2866),COUNTIF('SRF Drop Downs'!$E$2:$E$7,'Sponsor Response Form (SRF)'!L2866),COUNTIF('SRF Drop Downs'!$A$2:$A$4,'Sponsor Response Form (SRF)'!M2866),COUNTIF('SRF Drop Downs'!$A$2:$A$4,'Sponsor Response Form (SRF)'!N2866),COUNTIF('SRF Drop Downs'!$A$2:$A$4,'Sponsor Response Form (SRF)'!O2866),COUNTIF('SRF Drop Downs'!$A$2:$A$4,'Sponsor Response Form (SRF)'!P2866),COUNTIF('SRF Drop Downs'!$A$2:$A$4,'Sponsor Response Form (SRF)'!Q2866),COUNTIF('SRF Drop Downs'!$A$2:$A$4,'Sponsor Response Form (SRF)'!R2866),COUNTIF('SRF Drop Downs'!$A$2:$A$4,'Sponsor Response Form (SRF)'!S2866)),"Complete","Incomplete"))</f>
        <v/>
      </c>
      <c r="U2866" s="26" t="str">
        <f>IF(T2866="Complete",IF(AND(NOT(ISNA(VLOOKUP(CONCATENATE(E2866,F2866,G2866,H2866,I2866,J2866,K2866,L2866),'SRF Drop Downs'!G:G,1,FALSE))),IF(AND(H2866&lt;&gt;"C3",L2866&lt;&gt;"O5"),IF(SUM(COUNTIF(M2866:S2866,"Y"),COUNTIF(M2866:S2866,"N"))=0,"V","I"),IF(COUNTIF(M2866:S2866,"Y"),"V","I"))="V", IF(AND('Sponsor Response Form (SRF)'!E2866="M1", COUNTIF('OMS Response Form (ORF)'!D:D, C2866)&gt;0), "I", "V")="V"), "Valid","Invalid")," ")</f>
        <v xml:space="preserve"> </v>
      </c>
    </row>
    <row r="2867" spans="2:21" x14ac:dyDescent="0.35">
      <c r="B2867" s="70"/>
      <c r="C2867" s="71"/>
      <c r="D2867" s="72"/>
      <c r="E2867" s="73"/>
      <c r="F2867" s="73"/>
      <c r="G2867" s="73"/>
      <c r="H2867" s="73"/>
      <c r="I2867" s="73"/>
      <c r="J2867" s="73"/>
      <c r="K2867" s="73"/>
      <c r="L2867" s="73"/>
      <c r="M2867" s="73"/>
      <c r="N2867" s="73"/>
      <c r="O2867" s="73"/>
      <c r="P2867" s="73"/>
      <c r="Q2867" s="73"/>
      <c r="R2867" s="73"/>
      <c r="S2867" s="73"/>
      <c r="T2867" s="25" t="str">
        <f>IF(COUNTA(B2867:S2867)=0,"",IF(AND(COUNTA(B2867:D2867)=3,COUNTIF('SRF Drop Downs'!$B$2:$B$5,'Sponsor Response Form (SRF)'!E2867),COUNTIF('SRF Drop Downs'!$F$2:$F$5,'Sponsor Response Form (SRF)'!F2867),COUNTIF('SRF Drop Downs'!$C$2:$C$4,'Sponsor Response Form (SRF)'!G2867),COUNTIF('SRF Drop Downs'!$D$2:$D$6,'Sponsor Response Form (SRF)'!H2867),COUNTIF('SRF Drop Downs'!$A$2:$A$5,'Sponsor Response Form (SRF)'!I2867),COUNTIF('SRF Drop Downs'!$A$2:$A$4,'Sponsor Response Form (SRF)'!J2867),COUNTIF('SRF Drop Downs'!$A$2:$A$5,'Sponsor Response Form (SRF)'!K2867),COUNTIF('SRF Drop Downs'!$E$2:$E$7,'Sponsor Response Form (SRF)'!L2867),COUNTIF('SRF Drop Downs'!$A$2:$A$4,'Sponsor Response Form (SRF)'!M2867),COUNTIF('SRF Drop Downs'!$A$2:$A$4,'Sponsor Response Form (SRF)'!N2867),COUNTIF('SRF Drop Downs'!$A$2:$A$4,'Sponsor Response Form (SRF)'!O2867),COUNTIF('SRF Drop Downs'!$A$2:$A$4,'Sponsor Response Form (SRF)'!P2867),COUNTIF('SRF Drop Downs'!$A$2:$A$4,'Sponsor Response Form (SRF)'!Q2867),COUNTIF('SRF Drop Downs'!$A$2:$A$4,'Sponsor Response Form (SRF)'!R2867),COUNTIF('SRF Drop Downs'!$A$2:$A$4,'Sponsor Response Form (SRF)'!S2867)),"Complete","Incomplete"))</f>
        <v/>
      </c>
      <c r="U2867" s="26" t="str">
        <f>IF(T2867="Complete",IF(AND(NOT(ISNA(VLOOKUP(CONCATENATE(E2867,F2867,G2867,H2867,I2867,J2867,K2867,L2867),'SRF Drop Downs'!G:G,1,FALSE))),IF(AND(H2867&lt;&gt;"C3",L2867&lt;&gt;"O5"),IF(SUM(COUNTIF(M2867:S2867,"Y"),COUNTIF(M2867:S2867,"N"))=0,"V","I"),IF(COUNTIF(M2867:S2867,"Y"),"V","I"))="V", IF(AND('Sponsor Response Form (SRF)'!E2867="M1", COUNTIF('OMS Response Form (ORF)'!D:D, C2867)&gt;0), "I", "V")="V"), "Valid","Invalid")," ")</f>
        <v xml:space="preserve"> </v>
      </c>
    </row>
    <row r="2868" spans="2:21" x14ac:dyDescent="0.35">
      <c r="B2868" s="70"/>
      <c r="C2868" s="71"/>
      <c r="D2868" s="72"/>
      <c r="E2868" s="73"/>
      <c r="F2868" s="73"/>
      <c r="G2868" s="73"/>
      <c r="H2868" s="73"/>
      <c r="I2868" s="73"/>
      <c r="J2868" s="73"/>
      <c r="K2868" s="73"/>
      <c r="L2868" s="73"/>
      <c r="M2868" s="73"/>
      <c r="N2868" s="73"/>
      <c r="O2868" s="73"/>
      <c r="P2868" s="73"/>
      <c r="Q2868" s="73"/>
      <c r="R2868" s="73"/>
      <c r="S2868" s="73"/>
      <c r="T2868" s="25" t="str">
        <f>IF(COUNTA(B2868:S2868)=0,"",IF(AND(COUNTA(B2868:D2868)=3,COUNTIF('SRF Drop Downs'!$B$2:$B$5,'Sponsor Response Form (SRF)'!E2868),COUNTIF('SRF Drop Downs'!$F$2:$F$5,'Sponsor Response Form (SRF)'!F2868),COUNTIF('SRF Drop Downs'!$C$2:$C$4,'Sponsor Response Form (SRF)'!G2868),COUNTIF('SRF Drop Downs'!$D$2:$D$6,'Sponsor Response Form (SRF)'!H2868),COUNTIF('SRF Drop Downs'!$A$2:$A$5,'Sponsor Response Form (SRF)'!I2868),COUNTIF('SRF Drop Downs'!$A$2:$A$4,'Sponsor Response Form (SRF)'!J2868),COUNTIF('SRF Drop Downs'!$A$2:$A$5,'Sponsor Response Form (SRF)'!K2868),COUNTIF('SRF Drop Downs'!$E$2:$E$7,'Sponsor Response Form (SRF)'!L2868),COUNTIF('SRF Drop Downs'!$A$2:$A$4,'Sponsor Response Form (SRF)'!M2868),COUNTIF('SRF Drop Downs'!$A$2:$A$4,'Sponsor Response Form (SRF)'!N2868),COUNTIF('SRF Drop Downs'!$A$2:$A$4,'Sponsor Response Form (SRF)'!O2868),COUNTIF('SRF Drop Downs'!$A$2:$A$4,'Sponsor Response Form (SRF)'!P2868),COUNTIF('SRF Drop Downs'!$A$2:$A$4,'Sponsor Response Form (SRF)'!Q2868),COUNTIF('SRF Drop Downs'!$A$2:$A$4,'Sponsor Response Form (SRF)'!R2868),COUNTIF('SRF Drop Downs'!$A$2:$A$4,'Sponsor Response Form (SRF)'!S2868)),"Complete","Incomplete"))</f>
        <v/>
      </c>
      <c r="U2868" s="26" t="str">
        <f>IF(T2868="Complete",IF(AND(NOT(ISNA(VLOOKUP(CONCATENATE(E2868,F2868,G2868,H2868,I2868,J2868,K2868,L2868),'SRF Drop Downs'!G:G,1,FALSE))),IF(AND(H2868&lt;&gt;"C3",L2868&lt;&gt;"O5"),IF(SUM(COUNTIF(M2868:S2868,"Y"),COUNTIF(M2868:S2868,"N"))=0,"V","I"),IF(COUNTIF(M2868:S2868,"Y"),"V","I"))="V", IF(AND('Sponsor Response Form (SRF)'!E2868="M1", COUNTIF('OMS Response Form (ORF)'!D:D, C2868)&gt;0), "I", "V")="V"), "Valid","Invalid")," ")</f>
        <v xml:space="preserve"> </v>
      </c>
    </row>
    <row r="2869" spans="2:21" x14ac:dyDescent="0.35">
      <c r="B2869" s="70"/>
      <c r="C2869" s="71"/>
      <c r="D2869" s="72"/>
      <c r="E2869" s="73"/>
      <c r="F2869" s="73"/>
      <c r="G2869" s="73"/>
      <c r="H2869" s="73"/>
      <c r="I2869" s="73"/>
      <c r="J2869" s="73"/>
      <c r="K2869" s="73"/>
      <c r="L2869" s="73"/>
      <c r="M2869" s="73"/>
      <c r="N2869" s="73"/>
      <c r="O2869" s="73"/>
      <c r="P2869" s="73"/>
      <c r="Q2869" s="73"/>
      <c r="R2869" s="73"/>
      <c r="S2869" s="73"/>
      <c r="T2869" s="25" t="str">
        <f>IF(COUNTA(B2869:S2869)=0,"",IF(AND(COUNTA(B2869:D2869)=3,COUNTIF('SRF Drop Downs'!$B$2:$B$5,'Sponsor Response Form (SRF)'!E2869),COUNTIF('SRF Drop Downs'!$F$2:$F$5,'Sponsor Response Form (SRF)'!F2869),COUNTIF('SRF Drop Downs'!$C$2:$C$4,'Sponsor Response Form (SRF)'!G2869),COUNTIF('SRF Drop Downs'!$D$2:$D$6,'Sponsor Response Form (SRF)'!H2869),COUNTIF('SRF Drop Downs'!$A$2:$A$5,'Sponsor Response Form (SRF)'!I2869),COUNTIF('SRF Drop Downs'!$A$2:$A$4,'Sponsor Response Form (SRF)'!J2869),COUNTIF('SRF Drop Downs'!$A$2:$A$5,'Sponsor Response Form (SRF)'!K2869),COUNTIF('SRF Drop Downs'!$E$2:$E$7,'Sponsor Response Form (SRF)'!L2869),COUNTIF('SRF Drop Downs'!$A$2:$A$4,'Sponsor Response Form (SRF)'!M2869),COUNTIF('SRF Drop Downs'!$A$2:$A$4,'Sponsor Response Form (SRF)'!N2869),COUNTIF('SRF Drop Downs'!$A$2:$A$4,'Sponsor Response Form (SRF)'!O2869),COUNTIF('SRF Drop Downs'!$A$2:$A$4,'Sponsor Response Form (SRF)'!P2869),COUNTIF('SRF Drop Downs'!$A$2:$A$4,'Sponsor Response Form (SRF)'!Q2869),COUNTIF('SRF Drop Downs'!$A$2:$A$4,'Sponsor Response Form (SRF)'!R2869),COUNTIF('SRF Drop Downs'!$A$2:$A$4,'Sponsor Response Form (SRF)'!S2869)),"Complete","Incomplete"))</f>
        <v/>
      </c>
      <c r="U2869" s="26" t="str">
        <f>IF(T2869="Complete",IF(AND(NOT(ISNA(VLOOKUP(CONCATENATE(E2869,F2869,G2869,H2869,I2869,J2869,K2869,L2869),'SRF Drop Downs'!G:G,1,FALSE))),IF(AND(H2869&lt;&gt;"C3",L2869&lt;&gt;"O5"),IF(SUM(COUNTIF(M2869:S2869,"Y"),COUNTIF(M2869:S2869,"N"))=0,"V","I"),IF(COUNTIF(M2869:S2869,"Y"),"V","I"))="V", IF(AND('Sponsor Response Form (SRF)'!E2869="M1", COUNTIF('OMS Response Form (ORF)'!D:D, C2869)&gt;0), "I", "V")="V"), "Valid","Invalid")," ")</f>
        <v xml:space="preserve"> </v>
      </c>
    </row>
    <row r="2870" spans="2:21" x14ac:dyDescent="0.35">
      <c r="B2870" s="70"/>
      <c r="C2870" s="71"/>
      <c r="D2870" s="72"/>
      <c r="E2870" s="73"/>
      <c r="F2870" s="73"/>
      <c r="G2870" s="73"/>
      <c r="H2870" s="73"/>
      <c r="I2870" s="73"/>
      <c r="J2870" s="73"/>
      <c r="K2870" s="73"/>
      <c r="L2870" s="73"/>
      <c r="M2870" s="73"/>
      <c r="N2870" s="73"/>
      <c r="O2870" s="73"/>
      <c r="P2870" s="73"/>
      <c r="Q2870" s="73"/>
      <c r="R2870" s="73"/>
      <c r="S2870" s="73"/>
      <c r="T2870" s="25" t="str">
        <f>IF(COUNTA(B2870:S2870)=0,"",IF(AND(COUNTA(B2870:D2870)=3,COUNTIF('SRF Drop Downs'!$B$2:$B$5,'Sponsor Response Form (SRF)'!E2870),COUNTIF('SRF Drop Downs'!$F$2:$F$5,'Sponsor Response Form (SRF)'!F2870),COUNTIF('SRF Drop Downs'!$C$2:$C$4,'Sponsor Response Form (SRF)'!G2870),COUNTIF('SRF Drop Downs'!$D$2:$D$6,'Sponsor Response Form (SRF)'!H2870),COUNTIF('SRF Drop Downs'!$A$2:$A$5,'Sponsor Response Form (SRF)'!I2870),COUNTIF('SRF Drop Downs'!$A$2:$A$4,'Sponsor Response Form (SRF)'!J2870),COUNTIF('SRF Drop Downs'!$A$2:$A$5,'Sponsor Response Form (SRF)'!K2870),COUNTIF('SRF Drop Downs'!$E$2:$E$7,'Sponsor Response Form (SRF)'!L2870),COUNTIF('SRF Drop Downs'!$A$2:$A$4,'Sponsor Response Form (SRF)'!M2870),COUNTIF('SRF Drop Downs'!$A$2:$A$4,'Sponsor Response Form (SRF)'!N2870),COUNTIF('SRF Drop Downs'!$A$2:$A$4,'Sponsor Response Form (SRF)'!O2870),COUNTIF('SRF Drop Downs'!$A$2:$A$4,'Sponsor Response Form (SRF)'!P2870),COUNTIF('SRF Drop Downs'!$A$2:$A$4,'Sponsor Response Form (SRF)'!Q2870),COUNTIF('SRF Drop Downs'!$A$2:$A$4,'Sponsor Response Form (SRF)'!R2870),COUNTIF('SRF Drop Downs'!$A$2:$A$4,'Sponsor Response Form (SRF)'!S2870)),"Complete","Incomplete"))</f>
        <v/>
      </c>
      <c r="U2870" s="26" t="str">
        <f>IF(T2870="Complete",IF(AND(NOT(ISNA(VLOOKUP(CONCATENATE(E2870,F2870,G2870,H2870,I2870,J2870,K2870,L2870),'SRF Drop Downs'!G:G,1,FALSE))),IF(AND(H2870&lt;&gt;"C3",L2870&lt;&gt;"O5"),IF(SUM(COUNTIF(M2870:S2870,"Y"),COUNTIF(M2870:S2870,"N"))=0,"V","I"),IF(COUNTIF(M2870:S2870,"Y"),"V","I"))="V", IF(AND('Sponsor Response Form (SRF)'!E2870="M1", COUNTIF('OMS Response Form (ORF)'!D:D, C2870)&gt;0), "I", "V")="V"), "Valid","Invalid")," ")</f>
        <v xml:space="preserve"> </v>
      </c>
    </row>
    <row r="2871" spans="2:21" x14ac:dyDescent="0.35">
      <c r="B2871" s="70"/>
      <c r="C2871" s="71"/>
      <c r="D2871" s="72"/>
      <c r="E2871" s="73"/>
      <c r="F2871" s="73"/>
      <c r="G2871" s="73"/>
      <c r="H2871" s="73"/>
      <c r="I2871" s="73"/>
      <c r="J2871" s="73"/>
      <c r="K2871" s="73"/>
      <c r="L2871" s="73"/>
      <c r="M2871" s="73"/>
      <c r="N2871" s="73"/>
      <c r="O2871" s="73"/>
      <c r="P2871" s="73"/>
      <c r="Q2871" s="73"/>
      <c r="R2871" s="73"/>
      <c r="S2871" s="73"/>
      <c r="T2871" s="25" t="str">
        <f>IF(COUNTA(B2871:S2871)=0,"",IF(AND(COUNTA(B2871:D2871)=3,COUNTIF('SRF Drop Downs'!$B$2:$B$5,'Sponsor Response Form (SRF)'!E2871),COUNTIF('SRF Drop Downs'!$F$2:$F$5,'Sponsor Response Form (SRF)'!F2871),COUNTIF('SRF Drop Downs'!$C$2:$C$4,'Sponsor Response Form (SRF)'!G2871),COUNTIF('SRF Drop Downs'!$D$2:$D$6,'Sponsor Response Form (SRF)'!H2871),COUNTIF('SRF Drop Downs'!$A$2:$A$5,'Sponsor Response Form (SRF)'!I2871),COUNTIF('SRF Drop Downs'!$A$2:$A$4,'Sponsor Response Form (SRF)'!J2871),COUNTIF('SRF Drop Downs'!$A$2:$A$5,'Sponsor Response Form (SRF)'!K2871),COUNTIF('SRF Drop Downs'!$E$2:$E$7,'Sponsor Response Form (SRF)'!L2871),COUNTIF('SRF Drop Downs'!$A$2:$A$4,'Sponsor Response Form (SRF)'!M2871),COUNTIF('SRF Drop Downs'!$A$2:$A$4,'Sponsor Response Form (SRF)'!N2871),COUNTIF('SRF Drop Downs'!$A$2:$A$4,'Sponsor Response Form (SRF)'!O2871),COUNTIF('SRF Drop Downs'!$A$2:$A$4,'Sponsor Response Form (SRF)'!P2871),COUNTIF('SRF Drop Downs'!$A$2:$A$4,'Sponsor Response Form (SRF)'!Q2871),COUNTIF('SRF Drop Downs'!$A$2:$A$4,'Sponsor Response Form (SRF)'!R2871),COUNTIF('SRF Drop Downs'!$A$2:$A$4,'Sponsor Response Form (SRF)'!S2871)),"Complete","Incomplete"))</f>
        <v/>
      </c>
      <c r="U2871" s="26" t="str">
        <f>IF(T2871="Complete",IF(AND(NOT(ISNA(VLOOKUP(CONCATENATE(E2871,F2871,G2871,H2871,I2871,J2871,K2871,L2871),'SRF Drop Downs'!G:G,1,FALSE))),IF(AND(H2871&lt;&gt;"C3",L2871&lt;&gt;"O5"),IF(SUM(COUNTIF(M2871:S2871,"Y"),COUNTIF(M2871:S2871,"N"))=0,"V","I"),IF(COUNTIF(M2871:S2871,"Y"),"V","I"))="V", IF(AND('Sponsor Response Form (SRF)'!E2871="M1", COUNTIF('OMS Response Form (ORF)'!D:D, C2871)&gt;0), "I", "V")="V"), "Valid","Invalid")," ")</f>
        <v xml:space="preserve"> </v>
      </c>
    </row>
    <row r="2872" spans="2:21" x14ac:dyDescent="0.35">
      <c r="B2872" s="70"/>
      <c r="C2872" s="71"/>
      <c r="D2872" s="72"/>
      <c r="E2872" s="73"/>
      <c r="F2872" s="73"/>
      <c r="G2872" s="73"/>
      <c r="H2872" s="73"/>
      <c r="I2872" s="73"/>
      <c r="J2872" s="73"/>
      <c r="K2872" s="73"/>
      <c r="L2872" s="73"/>
      <c r="M2872" s="73"/>
      <c r="N2872" s="73"/>
      <c r="O2872" s="73"/>
      <c r="P2872" s="73"/>
      <c r="Q2872" s="73"/>
      <c r="R2872" s="73"/>
      <c r="S2872" s="73"/>
      <c r="T2872" s="25" t="str">
        <f>IF(COUNTA(B2872:S2872)=0,"",IF(AND(COUNTA(B2872:D2872)=3,COUNTIF('SRF Drop Downs'!$B$2:$B$5,'Sponsor Response Form (SRF)'!E2872),COUNTIF('SRF Drop Downs'!$F$2:$F$5,'Sponsor Response Form (SRF)'!F2872),COUNTIF('SRF Drop Downs'!$C$2:$C$4,'Sponsor Response Form (SRF)'!G2872),COUNTIF('SRF Drop Downs'!$D$2:$D$6,'Sponsor Response Form (SRF)'!H2872),COUNTIF('SRF Drop Downs'!$A$2:$A$5,'Sponsor Response Form (SRF)'!I2872),COUNTIF('SRF Drop Downs'!$A$2:$A$4,'Sponsor Response Form (SRF)'!J2872),COUNTIF('SRF Drop Downs'!$A$2:$A$5,'Sponsor Response Form (SRF)'!K2872),COUNTIF('SRF Drop Downs'!$E$2:$E$7,'Sponsor Response Form (SRF)'!L2872),COUNTIF('SRF Drop Downs'!$A$2:$A$4,'Sponsor Response Form (SRF)'!M2872),COUNTIF('SRF Drop Downs'!$A$2:$A$4,'Sponsor Response Form (SRF)'!N2872),COUNTIF('SRF Drop Downs'!$A$2:$A$4,'Sponsor Response Form (SRF)'!O2872),COUNTIF('SRF Drop Downs'!$A$2:$A$4,'Sponsor Response Form (SRF)'!P2872),COUNTIF('SRF Drop Downs'!$A$2:$A$4,'Sponsor Response Form (SRF)'!Q2872),COUNTIF('SRF Drop Downs'!$A$2:$A$4,'Sponsor Response Form (SRF)'!R2872),COUNTIF('SRF Drop Downs'!$A$2:$A$4,'Sponsor Response Form (SRF)'!S2872)),"Complete","Incomplete"))</f>
        <v/>
      </c>
      <c r="U2872" s="26" t="str">
        <f>IF(T2872="Complete",IF(AND(NOT(ISNA(VLOOKUP(CONCATENATE(E2872,F2872,G2872,H2872,I2872,J2872,K2872,L2872),'SRF Drop Downs'!G:G,1,FALSE))),IF(AND(H2872&lt;&gt;"C3",L2872&lt;&gt;"O5"),IF(SUM(COUNTIF(M2872:S2872,"Y"),COUNTIF(M2872:S2872,"N"))=0,"V","I"),IF(COUNTIF(M2872:S2872,"Y"),"V","I"))="V", IF(AND('Sponsor Response Form (SRF)'!E2872="M1", COUNTIF('OMS Response Form (ORF)'!D:D, C2872)&gt;0), "I", "V")="V"), "Valid","Invalid")," ")</f>
        <v xml:space="preserve"> </v>
      </c>
    </row>
    <row r="2873" spans="2:21" x14ac:dyDescent="0.35">
      <c r="B2873" s="70"/>
      <c r="C2873" s="71"/>
      <c r="D2873" s="72"/>
      <c r="E2873" s="73"/>
      <c r="F2873" s="73"/>
      <c r="G2873" s="73"/>
      <c r="H2873" s="73"/>
      <c r="I2873" s="73"/>
      <c r="J2873" s="73"/>
      <c r="K2873" s="73"/>
      <c r="L2873" s="73"/>
      <c r="M2873" s="73"/>
      <c r="N2873" s="73"/>
      <c r="O2873" s="73"/>
      <c r="P2873" s="73"/>
      <c r="Q2873" s="73"/>
      <c r="R2873" s="73"/>
      <c r="S2873" s="73"/>
      <c r="T2873" s="25" t="str">
        <f>IF(COUNTA(B2873:S2873)=0,"",IF(AND(COUNTA(B2873:D2873)=3,COUNTIF('SRF Drop Downs'!$B$2:$B$5,'Sponsor Response Form (SRF)'!E2873),COUNTIF('SRF Drop Downs'!$F$2:$F$5,'Sponsor Response Form (SRF)'!F2873),COUNTIF('SRF Drop Downs'!$C$2:$C$4,'Sponsor Response Form (SRF)'!G2873),COUNTIF('SRF Drop Downs'!$D$2:$D$6,'Sponsor Response Form (SRF)'!H2873),COUNTIF('SRF Drop Downs'!$A$2:$A$5,'Sponsor Response Form (SRF)'!I2873),COUNTIF('SRF Drop Downs'!$A$2:$A$4,'Sponsor Response Form (SRF)'!J2873),COUNTIF('SRF Drop Downs'!$A$2:$A$5,'Sponsor Response Form (SRF)'!K2873),COUNTIF('SRF Drop Downs'!$E$2:$E$7,'Sponsor Response Form (SRF)'!L2873),COUNTIF('SRF Drop Downs'!$A$2:$A$4,'Sponsor Response Form (SRF)'!M2873),COUNTIF('SRF Drop Downs'!$A$2:$A$4,'Sponsor Response Form (SRF)'!N2873),COUNTIF('SRF Drop Downs'!$A$2:$A$4,'Sponsor Response Form (SRF)'!O2873),COUNTIF('SRF Drop Downs'!$A$2:$A$4,'Sponsor Response Form (SRF)'!P2873),COUNTIF('SRF Drop Downs'!$A$2:$A$4,'Sponsor Response Form (SRF)'!Q2873),COUNTIF('SRF Drop Downs'!$A$2:$A$4,'Sponsor Response Form (SRF)'!R2873),COUNTIF('SRF Drop Downs'!$A$2:$A$4,'Sponsor Response Form (SRF)'!S2873)),"Complete","Incomplete"))</f>
        <v/>
      </c>
      <c r="U2873" s="26" t="str">
        <f>IF(T2873="Complete",IF(AND(NOT(ISNA(VLOOKUP(CONCATENATE(E2873,F2873,G2873,H2873,I2873,J2873,K2873,L2873),'SRF Drop Downs'!G:G,1,FALSE))),IF(AND(H2873&lt;&gt;"C3",L2873&lt;&gt;"O5"),IF(SUM(COUNTIF(M2873:S2873,"Y"),COUNTIF(M2873:S2873,"N"))=0,"V","I"),IF(COUNTIF(M2873:S2873,"Y"),"V","I"))="V", IF(AND('Sponsor Response Form (SRF)'!E2873="M1", COUNTIF('OMS Response Form (ORF)'!D:D, C2873)&gt;0), "I", "V")="V"), "Valid","Invalid")," ")</f>
        <v xml:space="preserve"> </v>
      </c>
    </row>
    <row r="2874" spans="2:21" x14ac:dyDescent="0.35">
      <c r="B2874" s="70"/>
      <c r="C2874" s="71"/>
      <c r="D2874" s="72"/>
      <c r="E2874" s="73"/>
      <c r="F2874" s="73"/>
      <c r="G2874" s="73"/>
      <c r="H2874" s="73"/>
      <c r="I2874" s="73"/>
      <c r="J2874" s="73"/>
      <c r="K2874" s="73"/>
      <c r="L2874" s="73"/>
      <c r="M2874" s="73"/>
      <c r="N2874" s="73"/>
      <c r="O2874" s="73"/>
      <c r="P2874" s="73"/>
      <c r="Q2874" s="73"/>
      <c r="R2874" s="73"/>
      <c r="S2874" s="73"/>
      <c r="T2874" s="25" t="str">
        <f>IF(COUNTA(B2874:S2874)=0,"",IF(AND(COUNTA(B2874:D2874)=3,COUNTIF('SRF Drop Downs'!$B$2:$B$5,'Sponsor Response Form (SRF)'!E2874),COUNTIF('SRF Drop Downs'!$F$2:$F$5,'Sponsor Response Form (SRF)'!F2874),COUNTIF('SRF Drop Downs'!$C$2:$C$4,'Sponsor Response Form (SRF)'!G2874),COUNTIF('SRF Drop Downs'!$D$2:$D$6,'Sponsor Response Form (SRF)'!H2874),COUNTIF('SRF Drop Downs'!$A$2:$A$5,'Sponsor Response Form (SRF)'!I2874),COUNTIF('SRF Drop Downs'!$A$2:$A$4,'Sponsor Response Form (SRF)'!J2874),COUNTIF('SRF Drop Downs'!$A$2:$A$5,'Sponsor Response Form (SRF)'!K2874),COUNTIF('SRF Drop Downs'!$E$2:$E$7,'Sponsor Response Form (SRF)'!L2874),COUNTIF('SRF Drop Downs'!$A$2:$A$4,'Sponsor Response Form (SRF)'!M2874),COUNTIF('SRF Drop Downs'!$A$2:$A$4,'Sponsor Response Form (SRF)'!N2874),COUNTIF('SRF Drop Downs'!$A$2:$A$4,'Sponsor Response Form (SRF)'!O2874),COUNTIF('SRF Drop Downs'!$A$2:$A$4,'Sponsor Response Form (SRF)'!P2874),COUNTIF('SRF Drop Downs'!$A$2:$A$4,'Sponsor Response Form (SRF)'!Q2874),COUNTIF('SRF Drop Downs'!$A$2:$A$4,'Sponsor Response Form (SRF)'!R2874),COUNTIF('SRF Drop Downs'!$A$2:$A$4,'Sponsor Response Form (SRF)'!S2874)),"Complete","Incomplete"))</f>
        <v/>
      </c>
      <c r="U2874" s="26" t="str">
        <f>IF(T2874="Complete",IF(AND(NOT(ISNA(VLOOKUP(CONCATENATE(E2874,F2874,G2874,H2874,I2874,J2874,K2874,L2874),'SRF Drop Downs'!G:G,1,FALSE))),IF(AND(H2874&lt;&gt;"C3",L2874&lt;&gt;"O5"),IF(SUM(COUNTIF(M2874:S2874,"Y"),COUNTIF(M2874:S2874,"N"))=0,"V","I"),IF(COUNTIF(M2874:S2874,"Y"),"V","I"))="V", IF(AND('Sponsor Response Form (SRF)'!E2874="M1", COUNTIF('OMS Response Form (ORF)'!D:D, C2874)&gt;0), "I", "V")="V"), "Valid","Invalid")," ")</f>
        <v xml:space="preserve"> </v>
      </c>
    </row>
    <row r="2875" spans="2:21" x14ac:dyDescent="0.35">
      <c r="B2875" s="70"/>
      <c r="C2875" s="71"/>
      <c r="D2875" s="72"/>
      <c r="E2875" s="73"/>
      <c r="F2875" s="73"/>
      <c r="G2875" s="73"/>
      <c r="H2875" s="73"/>
      <c r="I2875" s="73"/>
      <c r="J2875" s="73"/>
      <c r="K2875" s="73"/>
      <c r="L2875" s="73"/>
      <c r="M2875" s="73"/>
      <c r="N2875" s="73"/>
      <c r="O2875" s="73"/>
      <c r="P2875" s="73"/>
      <c r="Q2875" s="73"/>
      <c r="R2875" s="73"/>
      <c r="S2875" s="73"/>
      <c r="T2875" s="25" t="str">
        <f>IF(COUNTA(B2875:S2875)=0,"",IF(AND(COUNTA(B2875:D2875)=3,COUNTIF('SRF Drop Downs'!$B$2:$B$5,'Sponsor Response Form (SRF)'!E2875),COUNTIF('SRF Drop Downs'!$F$2:$F$5,'Sponsor Response Form (SRF)'!F2875),COUNTIF('SRF Drop Downs'!$C$2:$C$4,'Sponsor Response Form (SRF)'!G2875),COUNTIF('SRF Drop Downs'!$D$2:$D$6,'Sponsor Response Form (SRF)'!H2875),COUNTIF('SRF Drop Downs'!$A$2:$A$5,'Sponsor Response Form (SRF)'!I2875),COUNTIF('SRF Drop Downs'!$A$2:$A$4,'Sponsor Response Form (SRF)'!J2875),COUNTIF('SRF Drop Downs'!$A$2:$A$5,'Sponsor Response Form (SRF)'!K2875),COUNTIF('SRF Drop Downs'!$E$2:$E$7,'Sponsor Response Form (SRF)'!L2875),COUNTIF('SRF Drop Downs'!$A$2:$A$4,'Sponsor Response Form (SRF)'!M2875),COUNTIF('SRF Drop Downs'!$A$2:$A$4,'Sponsor Response Form (SRF)'!N2875),COUNTIF('SRF Drop Downs'!$A$2:$A$4,'Sponsor Response Form (SRF)'!O2875),COUNTIF('SRF Drop Downs'!$A$2:$A$4,'Sponsor Response Form (SRF)'!P2875),COUNTIF('SRF Drop Downs'!$A$2:$A$4,'Sponsor Response Form (SRF)'!Q2875),COUNTIF('SRF Drop Downs'!$A$2:$A$4,'Sponsor Response Form (SRF)'!R2875),COUNTIF('SRF Drop Downs'!$A$2:$A$4,'Sponsor Response Form (SRF)'!S2875)),"Complete","Incomplete"))</f>
        <v/>
      </c>
      <c r="U2875" s="26" t="str">
        <f>IF(T2875="Complete",IF(AND(NOT(ISNA(VLOOKUP(CONCATENATE(E2875,F2875,G2875,H2875,I2875,J2875,K2875,L2875),'SRF Drop Downs'!G:G,1,FALSE))),IF(AND(H2875&lt;&gt;"C3",L2875&lt;&gt;"O5"),IF(SUM(COUNTIF(M2875:S2875,"Y"),COUNTIF(M2875:S2875,"N"))=0,"V","I"),IF(COUNTIF(M2875:S2875,"Y"),"V","I"))="V", IF(AND('Sponsor Response Form (SRF)'!E2875="M1", COUNTIF('OMS Response Form (ORF)'!D:D, C2875)&gt;0), "I", "V")="V"), "Valid","Invalid")," ")</f>
        <v xml:space="preserve"> </v>
      </c>
    </row>
    <row r="2876" spans="2:21" x14ac:dyDescent="0.35">
      <c r="B2876" s="70"/>
      <c r="C2876" s="71"/>
      <c r="D2876" s="72"/>
      <c r="E2876" s="73"/>
      <c r="F2876" s="73"/>
      <c r="G2876" s="73"/>
      <c r="H2876" s="73"/>
      <c r="I2876" s="73"/>
      <c r="J2876" s="73"/>
      <c r="K2876" s="73"/>
      <c r="L2876" s="73"/>
      <c r="M2876" s="73"/>
      <c r="N2876" s="73"/>
      <c r="O2876" s="73"/>
      <c r="P2876" s="73"/>
      <c r="Q2876" s="73"/>
      <c r="R2876" s="73"/>
      <c r="S2876" s="73"/>
      <c r="T2876" s="25" t="str">
        <f>IF(COUNTA(B2876:S2876)=0,"",IF(AND(COUNTA(B2876:D2876)=3,COUNTIF('SRF Drop Downs'!$B$2:$B$5,'Sponsor Response Form (SRF)'!E2876),COUNTIF('SRF Drop Downs'!$F$2:$F$5,'Sponsor Response Form (SRF)'!F2876),COUNTIF('SRF Drop Downs'!$C$2:$C$4,'Sponsor Response Form (SRF)'!G2876),COUNTIF('SRF Drop Downs'!$D$2:$D$6,'Sponsor Response Form (SRF)'!H2876),COUNTIF('SRF Drop Downs'!$A$2:$A$5,'Sponsor Response Form (SRF)'!I2876),COUNTIF('SRF Drop Downs'!$A$2:$A$4,'Sponsor Response Form (SRF)'!J2876),COUNTIF('SRF Drop Downs'!$A$2:$A$5,'Sponsor Response Form (SRF)'!K2876),COUNTIF('SRF Drop Downs'!$E$2:$E$7,'Sponsor Response Form (SRF)'!L2876),COUNTIF('SRF Drop Downs'!$A$2:$A$4,'Sponsor Response Form (SRF)'!M2876),COUNTIF('SRF Drop Downs'!$A$2:$A$4,'Sponsor Response Form (SRF)'!N2876),COUNTIF('SRF Drop Downs'!$A$2:$A$4,'Sponsor Response Form (SRF)'!O2876),COUNTIF('SRF Drop Downs'!$A$2:$A$4,'Sponsor Response Form (SRF)'!P2876),COUNTIF('SRF Drop Downs'!$A$2:$A$4,'Sponsor Response Form (SRF)'!Q2876),COUNTIF('SRF Drop Downs'!$A$2:$A$4,'Sponsor Response Form (SRF)'!R2876),COUNTIF('SRF Drop Downs'!$A$2:$A$4,'Sponsor Response Form (SRF)'!S2876)),"Complete","Incomplete"))</f>
        <v/>
      </c>
      <c r="U2876" s="26" t="str">
        <f>IF(T2876="Complete",IF(AND(NOT(ISNA(VLOOKUP(CONCATENATE(E2876,F2876,G2876,H2876,I2876,J2876,K2876,L2876),'SRF Drop Downs'!G:G,1,FALSE))),IF(AND(H2876&lt;&gt;"C3",L2876&lt;&gt;"O5"),IF(SUM(COUNTIF(M2876:S2876,"Y"),COUNTIF(M2876:S2876,"N"))=0,"V","I"),IF(COUNTIF(M2876:S2876,"Y"),"V","I"))="V", IF(AND('Sponsor Response Form (SRF)'!E2876="M1", COUNTIF('OMS Response Form (ORF)'!D:D, C2876)&gt;0), "I", "V")="V"), "Valid","Invalid")," ")</f>
        <v xml:space="preserve"> </v>
      </c>
    </row>
    <row r="2877" spans="2:21" x14ac:dyDescent="0.35">
      <c r="B2877" s="70"/>
      <c r="C2877" s="71"/>
      <c r="D2877" s="72"/>
      <c r="E2877" s="73"/>
      <c r="F2877" s="73"/>
      <c r="G2877" s="73"/>
      <c r="H2877" s="73"/>
      <c r="I2877" s="73"/>
      <c r="J2877" s="73"/>
      <c r="K2877" s="73"/>
      <c r="L2877" s="73"/>
      <c r="M2877" s="73"/>
      <c r="N2877" s="73"/>
      <c r="O2877" s="73"/>
      <c r="P2877" s="73"/>
      <c r="Q2877" s="73"/>
      <c r="R2877" s="73"/>
      <c r="S2877" s="73"/>
      <c r="T2877" s="25" t="str">
        <f>IF(COUNTA(B2877:S2877)=0,"",IF(AND(COUNTA(B2877:D2877)=3,COUNTIF('SRF Drop Downs'!$B$2:$B$5,'Sponsor Response Form (SRF)'!E2877),COUNTIF('SRF Drop Downs'!$F$2:$F$5,'Sponsor Response Form (SRF)'!F2877),COUNTIF('SRF Drop Downs'!$C$2:$C$4,'Sponsor Response Form (SRF)'!G2877),COUNTIF('SRF Drop Downs'!$D$2:$D$6,'Sponsor Response Form (SRF)'!H2877),COUNTIF('SRF Drop Downs'!$A$2:$A$5,'Sponsor Response Form (SRF)'!I2877),COUNTIF('SRF Drop Downs'!$A$2:$A$4,'Sponsor Response Form (SRF)'!J2877),COUNTIF('SRF Drop Downs'!$A$2:$A$5,'Sponsor Response Form (SRF)'!K2877),COUNTIF('SRF Drop Downs'!$E$2:$E$7,'Sponsor Response Form (SRF)'!L2877),COUNTIF('SRF Drop Downs'!$A$2:$A$4,'Sponsor Response Form (SRF)'!M2877),COUNTIF('SRF Drop Downs'!$A$2:$A$4,'Sponsor Response Form (SRF)'!N2877),COUNTIF('SRF Drop Downs'!$A$2:$A$4,'Sponsor Response Form (SRF)'!O2877),COUNTIF('SRF Drop Downs'!$A$2:$A$4,'Sponsor Response Form (SRF)'!P2877),COUNTIF('SRF Drop Downs'!$A$2:$A$4,'Sponsor Response Form (SRF)'!Q2877),COUNTIF('SRF Drop Downs'!$A$2:$A$4,'Sponsor Response Form (SRF)'!R2877),COUNTIF('SRF Drop Downs'!$A$2:$A$4,'Sponsor Response Form (SRF)'!S2877)),"Complete","Incomplete"))</f>
        <v/>
      </c>
      <c r="U2877" s="26" t="str">
        <f>IF(T2877="Complete",IF(AND(NOT(ISNA(VLOOKUP(CONCATENATE(E2877,F2877,G2877,H2877,I2877,J2877,K2877,L2877),'SRF Drop Downs'!G:G,1,FALSE))),IF(AND(H2877&lt;&gt;"C3",L2877&lt;&gt;"O5"),IF(SUM(COUNTIF(M2877:S2877,"Y"),COUNTIF(M2877:S2877,"N"))=0,"V","I"),IF(COUNTIF(M2877:S2877,"Y"),"V","I"))="V", IF(AND('Sponsor Response Form (SRF)'!E2877="M1", COUNTIF('OMS Response Form (ORF)'!D:D, C2877)&gt;0), "I", "V")="V"), "Valid","Invalid")," ")</f>
        <v xml:space="preserve"> </v>
      </c>
    </row>
    <row r="2878" spans="2:21" x14ac:dyDescent="0.35">
      <c r="B2878" s="70"/>
      <c r="C2878" s="71"/>
      <c r="D2878" s="72"/>
      <c r="E2878" s="73"/>
      <c r="F2878" s="73"/>
      <c r="G2878" s="73"/>
      <c r="H2878" s="73"/>
      <c r="I2878" s="73"/>
      <c r="J2878" s="73"/>
      <c r="K2878" s="73"/>
      <c r="L2878" s="73"/>
      <c r="M2878" s="73"/>
      <c r="N2878" s="73"/>
      <c r="O2878" s="73"/>
      <c r="P2878" s="73"/>
      <c r="Q2878" s="73"/>
      <c r="R2878" s="73"/>
      <c r="S2878" s="73"/>
      <c r="T2878" s="25" t="str">
        <f>IF(COUNTA(B2878:S2878)=0,"",IF(AND(COUNTA(B2878:D2878)=3,COUNTIF('SRF Drop Downs'!$B$2:$B$5,'Sponsor Response Form (SRF)'!E2878),COUNTIF('SRF Drop Downs'!$F$2:$F$5,'Sponsor Response Form (SRF)'!F2878),COUNTIF('SRF Drop Downs'!$C$2:$C$4,'Sponsor Response Form (SRF)'!G2878),COUNTIF('SRF Drop Downs'!$D$2:$D$6,'Sponsor Response Form (SRF)'!H2878),COUNTIF('SRF Drop Downs'!$A$2:$A$5,'Sponsor Response Form (SRF)'!I2878),COUNTIF('SRF Drop Downs'!$A$2:$A$4,'Sponsor Response Form (SRF)'!J2878),COUNTIF('SRF Drop Downs'!$A$2:$A$5,'Sponsor Response Form (SRF)'!K2878),COUNTIF('SRF Drop Downs'!$E$2:$E$7,'Sponsor Response Form (SRF)'!L2878),COUNTIF('SRF Drop Downs'!$A$2:$A$4,'Sponsor Response Form (SRF)'!M2878),COUNTIF('SRF Drop Downs'!$A$2:$A$4,'Sponsor Response Form (SRF)'!N2878),COUNTIF('SRF Drop Downs'!$A$2:$A$4,'Sponsor Response Form (SRF)'!O2878),COUNTIF('SRF Drop Downs'!$A$2:$A$4,'Sponsor Response Form (SRF)'!P2878),COUNTIF('SRF Drop Downs'!$A$2:$A$4,'Sponsor Response Form (SRF)'!Q2878),COUNTIF('SRF Drop Downs'!$A$2:$A$4,'Sponsor Response Form (SRF)'!R2878),COUNTIF('SRF Drop Downs'!$A$2:$A$4,'Sponsor Response Form (SRF)'!S2878)),"Complete","Incomplete"))</f>
        <v/>
      </c>
      <c r="U2878" s="26" t="str">
        <f>IF(T2878="Complete",IF(AND(NOT(ISNA(VLOOKUP(CONCATENATE(E2878,F2878,G2878,H2878,I2878,J2878,K2878,L2878),'SRF Drop Downs'!G:G,1,FALSE))),IF(AND(H2878&lt;&gt;"C3",L2878&lt;&gt;"O5"),IF(SUM(COUNTIF(M2878:S2878,"Y"),COUNTIF(M2878:S2878,"N"))=0,"V","I"),IF(COUNTIF(M2878:S2878,"Y"),"V","I"))="V", IF(AND('Sponsor Response Form (SRF)'!E2878="M1", COUNTIF('OMS Response Form (ORF)'!D:D, C2878)&gt;0), "I", "V")="V"), "Valid","Invalid")," ")</f>
        <v xml:space="preserve"> </v>
      </c>
    </row>
    <row r="2879" spans="2:21" x14ac:dyDescent="0.35">
      <c r="B2879" s="70"/>
      <c r="C2879" s="71"/>
      <c r="D2879" s="72"/>
      <c r="E2879" s="73"/>
      <c r="F2879" s="73"/>
      <c r="G2879" s="73"/>
      <c r="H2879" s="73"/>
      <c r="I2879" s="73"/>
      <c r="J2879" s="73"/>
      <c r="K2879" s="73"/>
      <c r="L2879" s="73"/>
      <c r="M2879" s="73"/>
      <c r="N2879" s="73"/>
      <c r="O2879" s="73"/>
      <c r="P2879" s="73"/>
      <c r="Q2879" s="73"/>
      <c r="R2879" s="73"/>
      <c r="S2879" s="73"/>
      <c r="T2879" s="25" t="str">
        <f>IF(COUNTA(B2879:S2879)=0,"",IF(AND(COUNTA(B2879:D2879)=3,COUNTIF('SRF Drop Downs'!$B$2:$B$5,'Sponsor Response Form (SRF)'!E2879),COUNTIF('SRF Drop Downs'!$F$2:$F$5,'Sponsor Response Form (SRF)'!F2879),COUNTIF('SRF Drop Downs'!$C$2:$C$4,'Sponsor Response Form (SRF)'!G2879),COUNTIF('SRF Drop Downs'!$D$2:$D$6,'Sponsor Response Form (SRF)'!H2879),COUNTIF('SRF Drop Downs'!$A$2:$A$5,'Sponsor Response Form (SRF)'!I2879),COUNTIF('SRF Drop Downs'!$A$2:$A$4,'Sponsor Response Form (SRF)'!J2879),COUNTIF('SRF Drop Downs'!$A$2:$A$5,'Sponsor Response Form (SRF)'!K2879),COUNTIF('SRF Drop Downs'!$E$2:$E$7,'Sponsor Response Form (SRF)'!L2879),COUNTIF('SRF Drop Downs'!$A$2:$A$4,'Sponsor Response Form (SRF)'!M2879),COUNTIF('SRF Drop Downs'!$A$2:$A$4,'Sponsor Response Form (SRF)'!N2879),COUNTIF('SRF Drop Downs'!$A$2:$A$4,'Sponsor Response Form (SRF)'!O2879),COUNTIF('SRF Drop Downs'!$A$2:$A$4,'Sponsor Response Form (SRF)'!P2879),COUNTIF('SRF Drop Downs'!$A$2:$A$4,'Sponsor Response Form (SRF)'!Q2879),COUNTIF('SRF Drop Downs'!$A$2:$A$4,'Sponsor Response Form (SRF)'!R2879),COUNTIF('SRF Drop Downs'!$A$2:$A$4,'Sponsor Response Form (SRF)'!S2879)),"Complete","Incomplete"))</f>
        <v/>
      </c>
      <c r="U2879" s="26" t="str">
        <f>IF(T2879="Complete",IF(AND(NOT(ISNA(VLOOKUP(CONCATENATE(E2879,F2879,G2879,H2879,I2879,J2879,K2879,L2879),'SRF Drop Downs'!G:G,1,FALSE))),IF(AND(H2879&lt;&gt;"C3",L2879&lt;&gt;"O5"),IF(SUM(COUNTIF(M2879:S2879,"Y"),COUNTIF(M2879:S2879,"N"))=0,"V","I"),IF(COUNTIF(M2879:S2879,"Y"),"V","I"))="V", IF(AND('Sponsor Response Form (SRF)'!E2879="M1", COUNTIF('OMS Response Form (ORF)'!D:D, C2879)&gt;0), "I", "V")="V"), "Valid","Invalid")," ")</f>
        <v xml:space="preserve"> </v>
      </c>
    </row>
    <row r="2880" spans="2:21" x14ac:dyDescent="0.35">
      <c r="B2880" s="70"/>
      <c r="C2880" s="71"/>
      <c r="D2880" s="72"/>
      <c r="E2880" s="73"/>
      <c r="F2880" s="73"/>
      <c r="G2880" s="73"/>
      <c r="H2880" s="73"/>
      <c r="I2880" s="73"/>
      <c r="J2880" s="73"/>
      <c r="K2880" s="73"/>
      <c r="L2880" s="73"/>
      <c r="M2880" s="73"/>
      <c r="N2880" s="73"/>
      <c r="O2880" s="73"/>
      <c r="P2880" s="73"/>
      <c r="Q2880" s="73"/>
      <c r="R2880" s="73"/>
      <c r="S2880" s="73"/>
      <c r="T2880" s="25" t="str">
        <f>IF(COUNTA(B2880:S2880)=0,"",IF(AND(COUNTA(B2880:D2880)=3,COUNTIF('SRF Drop Downs'!$B$2:$B$5,'Sponsor Response Form (SRF)'!E2880),COUNTIF('SRF Drop Downs'!$F$2:$F$5,'Sponsor Response Form (SRF)'!F2880),COUNTIF('SRF Drop Downs'!$C$2:$C$4,'Sponsor Response Form (SRF)'!G2880),COUNTIF('SRF Drop Downs'!$D$2:$D$6,'Sponsor Response Form (SRF)'!H2880),COUNTIF('SRF Drop Downs'!$A$2:$A$5,'Sponsor Response Form (SRF)'!I2880),COUNTIF('SRF Drop Downs'!$A$2:$A$4,'Sponsor Response Form (SRF)'!J2880),COUNTIF('SRF Drop Downs'!$A$2:$A$5,'Sponsor Response Form (SRF)'!K2880),COUNTIF('SRF Drop Downs'!$E$2:$E$7,'Sponsor Response Form (SRF)'!L2880),COUNTIF('SRF Drop Downs'!$A$2:$A$4,'Sponsor Response Form (SRF)'!M2880),COUNTIF('SRF Drop Downs'!$A$2:$A$4,'Sponsor Response Form (SRF)'!N2880),COUNTIF('SRF Drop Downs'!$A$2:$A$4,'Sponsor Response Form (SRF)'!O2880),COUNTIF('SRF Drop Downs'!$A$2:$A$4,'Sponsor Response Form (SRF)'!P2880),COUNTIF('SRF Drop Downs'!$A$2:$A$4,'Sponsor Response Form (SRF)'!Q2880),COUNTIF('SRF Drop Downs'!$A$2:$A$4,'Sponsor Response Form (SRF)'!R2880),COUNTIF('SRF Drop Downs'!$A$2:$A$4,'Sponsor Response Form (SRF)'!S2880)),"Complete","Incomplete"))</f>
        <v/>
      </c>
      <c r="U2880" s="26" t="str">
        <f>IF(T2880="Complete",IF(AND(NOT(ISNA(VLOOKUP(CONCATENATE(E2880,F2880,G2880,H2880,I2880,J2880,K2880,L2880),'SRF Drop Downs'!G:G,1,FALSE))),IF(AND(H2880&lt;&gt;"C3",L2880&lt;&gt;"O5"),IF(SUM(COUNTIF(M2880:S2880,"Y"),COUNTIF(M2880:S2880,"N"))=0,"V","I"),IF(COUNTIF(M2880:S2880,"Y"),"V","I"))="V", IF(AND('Sponsor Response Form (SRF)'!E2880="M1", COUNTIF('OMS Response Form (ORF)'!D:D, C2880)&gt;0), "I", "V")="V"), "Valid","Invalid")," ")</f>
        <v xml:space="preserve"> </v>
      </c>
    </row>
    <row r="2881" spans="2:21" x14ac:dyDescent="0.35">
      <c r="B2881" s="70"/>
      <c r="C2881" s="71"/>
      <c r="D2881" s="72"/>
      <c r="E2881" s="73"/>
      <c r="F2881" s="73"/>
      <c r="G2881" s="73"/>
      <c r="H2881" s="73"/>
      <c r="I2881" s="73"/>
      <c r="J2881" s="73"/>
      <c r="K2881" s="73"/>
      <c r="L2881" s="73"/>
      <c r="M2881" s="73"/>
      <c r="N2881" s="73"/>
      <c r="O2881" s="73"/>
      <c r="P2881" s="73"/>
      <c r="Q2881" s="73"/>
      <c r="R2881" s="73"/>
      <c r="S2881" s="73"/>
      <c r="T2881" s="25" t="str">
        <f>IF(COUNTA(B2881:S2881)=0,"",IF(AND(COUNTA(B2881:D2881)=3,COUNTIF('SRF Drop Downs'!$B$2:$B$5,'Sponsor Response Form (SRF)'!E2881),COUNTIF('SRF Drop Downs'!$F$2:$F$5,'Sponsor Response Form (SRF)'!F2881),COUNTIF('SRF Drop Downs'!$C$2:$C$4,'Sponsor Response Form (SRF)'!G2881),COUNTIF('SRF Drop Downs'!$D$2:$D$6,'Sponsor Response Form (SRF)'!H2881),COUNTIF('SRF Drop Downs'!$A$2:$A$5,'Sponsor Response Form (SRF)'!I2881),COUNTIF('SRF Drop Downs'!$A$2:$A$4,'Sponsor Response Form (SRF)'!J2881),COUNTIF('SRF Drop Downs'!$A$2:$A$5,'Sponsor Response Form (SRF)'!K2881),COUNTIF('SRF Drop Downs'!$E$2:$E$7,'Sponsor Response Form (SRF)'!L2881),COUNTIF('SRF Drop Downs'!$A$2:$A$4,'Sponsor Response Form (SRF)'!M2881),COUNTIF('SRF Drop Downs'!$A$2:$A$4,'Sponsor Response Form (SRF)'!N2881),COUNTIF('SRF Drop Downs'!$A$2:$A$4,'Sponsor Response Form (SRF)'!O2881),COUNTIF('SRF Drop Downs'!$A$2:$A$4,'Sponsor Response Form (SRF)'!P2881),COUNTIF('SRF Drop Downs'!$A$2:$A$4,'Sponsor Response Form (SRF)'!Q2881),COUNTIF('SRF Drop Downs'!$A$2:$A$4,'Sponsor Response Form (SRF)'!R2881),COUNTIF('SRF Drop Downs'!$A$2:$A$4,'Sponsor Response Form (SRF)'!S2881)),"Complete","Incomplete"))</f>
        <v/>
      </c>
      <c r="U2881" s="26" t="str">
        <f>IF(T2881="Complete",IF(AND(NOT(ISNA(VLOOKUP(CONCATENATE(E2881,F2881,G2881,H2881,I2881,J2881,K2881,L2881),'SRF Drop Downs'!G:G,1,FALSE))),IF(AND(H2881&lt;&gt;"C3",L2881&lt;&gt;"O5"),IF(SUM(COUNTIF(M2881:S2881,"Y"),COUNTIF(M2881:S2881,"N"))=0,"V","I"),IF(COUNTIF(M2881:S2881,"Y"),"V","I"))="V", IF(AND('Sponsor Response Form (SRF)'!E2881="M1", COUNTIF('OMS Response Form (ORF)'!D:D, C2881)&gt;0), "I", "V")="V"), "Valid","Invalid")," ")</f>
        <v xml:space="preserve"> </v>
      </c>
    </row>
    <row r="2882" spans="2:21" x14ac:dyDescent="0.35">
      <c r="B2882" s="70"/>
      <c r="C2882" s="71"/>
      <c r="D2882" s="72"/>
      <c r="E2882" s="73"/>
      <c r="F2882" s="73"/>
      <c r="G2882" s="73"/>
      <c r="H2882" s="73"/>
      <c r="I2882" s="73"/>
      <c r="J2882" s="73"/>
      <c r="K2882" s="73"/>
      <c r="L2882" s="73"/>
      <c r="M2882" s="73"/>
      <c r="N2882" s="73"/>
      <c r="O2882" s="73"/>
      <c r="P2882" s="73"/>
      <c r="Q2882" s="73"/>
      <c r="R2882" s="73"/>
      <c r="S2882" s="73"/>
      <c r="T2882" s="25" t="str">
        <f>IF(COUNTA(B2882:S2882)=0,"",IF(AND(COUNTA(B2882:D2882)=3,COUNTIF('SRF Drop Downs'!$B$2:$B$5,'Sponsor Response Form (SRF)'!E2882),COUNTIF('SRF Drop Downs'!$F$2:$F$5,'Sponsor Response Form (SRF)'!F2882),COUNTIF('SRF Drop Downs'!$C$2:$C$4,'Sponsor Response Form (SRF)'!G2882),COUNTIF('SRF Drop Downs'!$D$2:$D$6,'Sponsor Response Form (SRF)'!H2882),COUNTIF('SRF Drop Downs'!$A$2:$A$5,'Sponsor Response Form (SRF)'!I2882),COUNTIF('SRF Drop Downs'!$A$2:$A$4,'Sponsor Response Form (SRF)'!J2882),COUNTIF('SRF Drop Downs'!$A$2:$A$5,'Sponsor Response Form (SRF)'!K2882),COUNTIF('SRF Drop Downs'!$E$2:$E$7,'Sponsor Response Form (SRF)'!L2882),COUNTIF('SRF Drop Downs'!$A$2:$A$4,'Sponsor Response Form (SRF)'!M2882),COUNTIF('SRF Drop Downs'!$A$2:$A$4,'Sponsor Response Form (SRF)'!N2882),COUNTIF('SRF Drop Downs'!$A$2:$A$4,'Sponsor Response Form (SRF)'!O2882),COUNTIF('SRF Drop Downs'!$A$2:$A$4,'Sponsor Response Form (SRF)'!P2882),COUNTIF('SRF Drop Downs'!$A$2:$A$4,'Sponsor Response Form (SRF)'!Q2882),COUNTIF('SRF Drop Downs'!$A$2:$A$4,'Sponsor Response Form (SRF)'!R2882),COUNTIF('SRF Drop Downs'!$A$2:$A$4,'Sponsor Response Form (SRF)'!S2882)),"Complete","Incomplete"))</f>
        <v/>
      </c>
      <c r="U2882" s="26" t="str">
        <f>IF(T2882="Complete",IF(AND(NOT(ISNA(VLOOKUP(CONCATENATE(E2882,F2882,G2882,H2882,I2882,J2882,K2882,L2882),'SRF Drop Downs'!G:G,1,FALSE))),IF(AND(H2882&lt;&gt;"C3",L2882&lt;&gt;"O5"),IF(SUM(COUNTIF(M2882:S2882,"Y"),COUNTIF(M2882:S2882,"N"))=0,"V","I"),IF(COUNTIF(M2882:S2882,"Y"),"V","I"))="V", IF(AND('Sponsor Response Form (SRF)'!E2882="M1", COUNTIF('OMS Response Form (ORF)'!D:D, C2882)&gt;0), "I", "V")="V"), "Valid","Invalid")," ")</f>
        <v xml:space="preserve"> </v>
      </c>
    </row>
    <row r="2883" spans="2:21" x14ac:dyDescent="0.35">
      <c r="B2883" s="70"/>
      <c r="C2883" s="71"/>
      <c r="D2883" s="72"/>
      <c r="E2883" s="73"/>
      <c r="F2883" s="73"/>
      <c r="G2883" s="73"/>
      <c r="H2883" s="73"/>
      <c r="I2883" s="73"/>
      <c r="J2883" s="73"/>
      <c r="K2883" s="73"/>
      <c r="L2883" s="73"/>
      <c r="M2883" s="73"/>
      <c r="N2883" s="73"/>
      <c r="O2883" s="73"/>
      <c r="P2883" s="73"/>
      <c r="Q2883" s="73"/>
      <c r="R2883" s="73"/>
      <c r="S2883" s="73"/>
      <c r="T2883" s="25" t="str">
        <f>IF(COUNTA(B2883:S2883)=0,"",IF(AND(COUNTA(B2883:D2883)=3,COUNTIF('SRF Drop Downs'!$B$2:$B$5,'Sponsor Response Form (SRF)'!E2883),COUNTIF('SRF Drop Downs'!$F$2:$F$5,'Sponsor Response Form (SRF)'!F2883),COUNTIF('SRF Drop Downs'!$C$2:$C$4,'Sponsor Response Form (SRF)'!G2883),COUNTIF('SRF Drop Downs'!$D$2:$D$6,'Sponsor Response Form (SRF)'!H2883),COUNTIF('SRF Drop Downs'!$A$2:$A$5,'Sponsor Response Form (SRF)'!I2883),COUNTIF('SRF Drop Downs'!$A$2:$A$4,'Sponsor Response Form (SRF)'!J2883),COUNTIF('SRF Drop Downs'!$A$2:$A$5,'Sponsor Response Form (SRF)'!K2883),COUNTIF('SRF Drop Downs'!$E$2:$E$7,'Sponsor Response Form (SRF)'!L2883),COUNTIF('SRF Drop Downs'!$A$2:$A$4,'Sponsor Response Form (SRF)'!M2883),COUNTIF('SRF Drop Downs'!$A$2:$A$4,'Sponsor Response Form (SRF)'!N2883),COUNTIF('SRF Drop Downs'!$A$2:$A$4,'Sponsor Response Form (SRF)'!O2883),COUNTIF('SRF Drop Downs'!$A$2:$A$4,'Sponsor Response Form (SRF)'!P2883),COUNTIF('SRF Drop Downs'!$A$2:$A$4,'Sponsor Response Form (SRF)'!Q2883),COUNTIF('SRF Drop Downs'!$A$2:$A$4,'Sponsor Response Form (SRF)'!R2883),COUNTIF('SRF Drop Downs'!$A$2:$A$4,'Sponsor Response Form (SRF)'!S2883)),"Complete","Incomplete"))</f>
        <v/>
      </c>
      <c r="U2883" s="26" t="str">
        <f>IF(T2883="Complete",IF(AND(NOT(ISNA(VLOOKUP(CONCATENATE(E2883,F2883,G2883,H2883,I2883,J2883,K2883,L2883),'SRF Drop Downs'!G:G,1,FALSE))),IF(AND(H2883&lt;&gt;"C3",L2883&lt;&gt;"O5"),IF(SUM(COUNTIF(M2883:S2883,"Y"),COUNTIF(M2883:S2883,"N"))=0,"V","I"),IF(COUNTIF(M2883:S2883,"Y"),"V","I"))="V", IF(AND('Sponsor Response Form (SRF)'!E2883="M1", COUNTIF('OMS Response Form (ORF)'!D:D, C2883)&gt;0), "I", "V")="V"), "Valid","Invalid")," ")</f>
        <v xml:space="preserve"> </v>
      </c>
    </row>
    <row r="2884" spans="2:21" x14ac:dyDescent="0.35">
      <c r="B2884" s="70"/>
      <c r="C2884" s="71"/>
      <c r="D2884" s="72"/>
      <c r="E2884" s="73"/>
      <c r="F2884" s="73"/>
      <c r="G2884" s="73"/>
      <c r="H2884" s="73"/>
      <c r="I2884" s="73"/>
      <c r="J2884" s="73"/>
      <c r="K2884" s="73"/>
      <c r="L2884" s="73"/>
      <c r="M2884" s="73"/>
      <c r="N2884" s="73"/>
      <c r="O2884" s="73"/>
      <c r="P2884" s="73"/>
      <c r="Q2884" s="73"/>
      <c r="R2884" s="73"/>
      <c r="S2884" s="73"/>
      <c r="T2884" s="25" t="str">
        <f>IF(COUNTA(B2884:S2884)=0,"",IF(AND(COUNTA(B2884:D2884)=3,COUNTIF('SRF Drop Downs'!$B$2:$B$5,'Sponsor Response Form (SRF)'!E2884),COUNTIF('SRF Drop Downs'!$F$2:$F$5,'Sponsor Response Form (SRF)'!F2884),COUNTIF('SRF Drop Downs'!$C$2:$C$4,'Sponsor Response Form (SRF)'!G2884),COUNTIF('SRF Drop Downs'!$D$2:$D$6,'Sponsor Response Form (SRF)'!H2884),COUNTIF('SRF Drop Downs'!$A$2:$A$5,'Sponsor Response Form (SRF)'!I2884),COUNTIF('SRF Drop Downs'!$A$2:$A$4,'Sponsor Response Form (SRF)'!J2884),COUNTIF('SRF Drop Downs'!$A$2:$A$5,'Sponsor Response Form (SRF)'!K2884),COUNTIF('SRF Drop Downs'!$E$2:$E$7,'Sponsor Response Form (SRF)'!L2884),COUNTIF('SRF Drop Downs'!$A$2:$A$4,'Sponsor Response Form (SRF)'!M2884),COUNTIF('SRF Drop Downs'!$A$2:$A$4,'Sponsor Response Form (SRF)'!N2884),COUNTIF('SRF Drop Downs'!$A$2:$A$4,'Sponsor Response Form (SRF)'!O2884),COUNTIF('SRF Drop Downs'!$A$2:$A$4,'Sponsor Response Form (SRF)'!P2884),COUNTIF('SRF Drop Downs'!$A$2:$A$4,'Sponsor Response Form (SRF)'!Q2884),COUNTIF('SRF Drop Downs'!$A$2:$A$4,'Sponsor Response Form (SRF)'!R2884),COUNTIF('SRF Drop Downs'!$A$2:$A$4,'Sponsor Response Form (SRF)'!S2884)),"Complete","Incomplete"))</f>
        <v/>
      </c>
      <c r="U2884" s="26" t="str">
        <f>IF(T2884="Complete",IF(AND(NOT(ISNA(VLOOKUP(CONCATENATE(E2884,F2884,G2884,H2884,I2884,J2884,K2884,L2884),'SRF Drop Downs'!G:G,1,FALSE))),IF(AND(H2884&lt;&gt;"C3",L2884&lt;&gt;"O5"),IF(SUM(COUNTIF(M2884:S2884,"Y"),COUNTIF(M2884:S2884,"N"))=0,"V","I"),IF(COUNTIF(M2884:S2884,"Y"),"V","I"))="V", IF(AND('Sponsor Response Form (SRF)'!E2884="M1", COUNTIF('OMS Response Form (ORF)'!D:D, C2884)&gt;0), "I", "V")="V"), "Valid","Invalid")," ")</f>
        <v xml:space="preserve"> </v>
      </c>
    </row>
    <row r="2885" spans="2:21" x14ac:dyDescent="0.35">
      <c r="B2885" s="70"/>
      <c r="C2885" s="71"/>
      <c r="D2885" s="72"/>
      <c r="E2885" s="73"/>
      <c r="F2885" s="73"/>
      <c r="G2885" s="73"/>
      <c r="H2885" s="73"/>
      <c r="I2885" s="73"/>
      <c r="J2885" s="73"/>
      <c r="K2885" s="73"/>
      <c r="L2885" s="73"/>
      <c r="M2885" s="73"/>
      <c r="N2885" s="73"/>
      <c r="O2885" s="73"/>
      <c r="P2885" s="73"/>
      <c r="Q2885" s="73"/>
      <c r="R2885" s="73"/>
      <c r="S2885" s="73"/>
      <c r="T2885" s="25" t="str">
        <f>IF(COUNTA(B2885:S2885)=0,"",IF(AND(COUNTA(B2885:D2885)=3,COUNTIF('SRF Drop Downs'!$B$2:$B$5,'Sponsor Response Form (SRF)'!E2885),COUNTIF('SRF Drop Downs'!$F$2:$F$5,'Sponsor Response Form (SRF)'!F2885),COUNTIF('SRF Drop Downs'!$C$2:$C$4,'Sponsor Response Form (SRF)'!G2885),COUNTIF('SRF Drop Downs'!$D$2:$D$6,'Sponsor Response Form (SRF)'!H2885),COUNTIF('SRF Drop Downs'!$A$2:$A$5,'Sponsor Response Form (SRF)'!I2885),COUNTIF('SRF Drop Downs'!$A$2:$A$4,'Sponsor Response Form (SRF)'!J2885),COUNTIF('SRF Drop Downs'!$A$2:$A$5,'Sponsor Response Form (SRF)'!K2885),COUNTIF('SRF Drop Downs'!$E$2:$E$7,'Sponsor Response Form (SRF)'!L2885),COUNTIF('SRF Drop Downs'!$A$2:$A$4,'Sponsor Response Form (SRF)'!M2885),COUNTIF('SRF Drop Downs'!$A$2:$A$4,'Sponsor Response Form (SRF)'!N2885),COUNTIF('SRF Drop Downs'!$A$2:$A$4,'Sponsor Response Form (SRF)'!O2885),COUNTIF('SRF Drop Downs'!$A$2:$A$4,'Sponsor Response Form (SRF)'!P2885),COUNTIF('SRF Drop Downs'!$A$2:$A$4,'Sponsor Response Form (SRF)'!Q2885),COUNTIF('SRF Drop Downs'!$A$2:$A$4,'Sponsor Response Form (SRF)'!R2885),COUNTIF('SRF Drop Downs'!$A$2:$A$4,'Sponsor Response Form (SRF)'!S2885)),"Complete","Incomplete"))</f>
        <v/>
      </c>
      <c r="U2885" s="26" t="str">
        <f>IF(T2885="Complete",IF(AND(NOT(ISNA(VLOOKUP(CONCATENATE(E2885,F2885,G2885,H2885,I2885,J2885,K2885,L2885),'SRF Drop Downs'!G:G,1,FALSE))),IF(AND(H2885&lt;&gt;"C3",L2885&lt;&gt;"O5"),IF(SUM(COUNTIF(M2885:S2885,"Y"),COUNTIF(M2885:S2885,"N"))=0,"V","I"),IF(COUNTIF(M2885:S2885,"Y"),"V","I"))="V", IF(AND('Sponsor Response Form (SRF)'!E2885="M1", COUNTIF('OMS Response Form (ORF)'!D:D, C2885)&gt;0), "I", "V")="V"), "Valid","Invalid")," ")</f>
        <v xml:space="preserve"> </v>
      </c>
    </row>
    <row r="2886" spans="2:21" x14ac:dyDescent="0.35">
      <c r="B2886" s="70"/>
      <c r="C2886" s="71"/>
      <c r="D2886" s="72"/>
      <c r="E2886" s="73"/>
      <c r="F2886" s="73"/>
      <c r="G2886" s="73"/>
      <c r="H2886" s="73"/>
      <c r="I2886" s="73"/>
      <c r="J2886" s="73"/>
      <c r="K2886" s="73"/>
      <c r="L2886" s="73"/>
      <c r="M2886" s="73"/>
      <c r="N2886" s="73"/>
      <c r="O2886" s="73"/>
      <c r="P2886" s="73"/>
      <c r="Q2886" s="73"/>
      <c r="R2886" s="73"/>
      <c r="S2886" s="73"/>
      <c r="T2886" s="25" t="str">
        <f>IF(COUNTA(B2886:S2886)=0,"",IF(AND(COUNTA(B2886:D2886)=3,COUNTIF('SRF Drop Downs'!$B$2:$B$5,'Sponsor Response Form (SRF)'!E2886),COUNTIF('SRF Drop Downs'!$F$2:$F$5,'Sponsor Response Form (SRF)'!F2886),COUNTIF('SRF Drop Downs'!$C$2:$C$4,'Sponsor Response Form (SRF)'!G2886),COUNTIF('SRF Drop Downs'!$D$2:$D$6,'Sponsor Response Form (SRF)'!H2886),COUNTIF('SRF Drop Downs'!$A$2:$A$5,'Sponsor Response Form (SRF)'!I2886),COUNTIF('SRF Drop Downs'!$A$2:$A$4,'Sponsor Response Form (SRF)'!J2886),COUNTIF('SRF Drop Downs'!$A$2:$A$5,'Sponsor Response Form (SRF)'!K2886),COUNTIF('SRF Drop Downs'!$E$2:$E$7,'Sponsor Response Form (SRF)'!L2886),COUNTIF('SRF Drop Downs'!$A$2:$A$4,'Sponsor Response Form (SRF)'!M2886),COUNTIF('SRF Drop Downs'!$A$2:$A$4,'Sponsor Response Form (SRF)'!N2886),COUNTIF('SRF Drop Downs'!$A$2:$A$4,'Sponsor Response Form (SRF)'!O2886),COUNTIF('SRF Drop Downs'!$A$2:$A$4,'Sponsor Response Form (SRF)'!P2886),COUNTIF('SRF Drop Downs'!$A$2:$A$4,'Sponsor Response Form (SRF)'!Q2886),COUNTIF('SRF Drop Downs'!$A$2:$A$4,'Sponsor Response Form (SRF)'!R2886),COUNTIF('SRF Drop Downs'!$A$2:$A$4,'Sponsor Response Form (SRF)'!S2886)),"Complete","Incomplete"))</f>
        <v/>
      </c>
      <c r="U2886" s="26" t="str">
        <f>IF(T2886="Complete",IF(AND(NOT(ISNA(VLOOKUP(CONCATENATE(E2886,F2886,G2886,H2886,I2886,J2886,K2886,L2886),'SRF Drop Downs'!G:G,1,FALSE))),IF(AND(H2886&lt;&gt;"C3",L2886&lt;&gt;"O5"),IF(SUM(COUNTIF(M2886:S2886,"Y"),COUNTIF(M2886:S2886,"N"))=0,"V","I"),IF(COUNTIF(M2886:S2886,"Y"),"V","I"))="V", IF(AND('Sponsor Response Form (SRF)'!E2886="M1", COUNTIF('OMS Response Form (ORF)'!D:D, C2886)&gt;0), "I", "V")="V"), "Valid","Invalid")," ")</f>
        <v xml:space="preserve"> </v>
      </c>
    </row>
    <row r="2887" spans="2:21" x14ac:dyDescent="0.35">
      <c r="B2887" s="70"/>
      <c r="C2887" s="71"/>
      <c r="D2887" s="72"/>
      <c r="E2887" s="73"/>
      <c r="F2887" s="73"/>
      <c r="G2887" s="73"/>
      <c r="H2887" s="73"/>
      <c r="I2887" s="73"/>
      <c r="J2887" s="73"/>
      <c r="K2887" s="73"/>
      <c r="L2887" s="73"/>
      <c r="M2887" s="73"/>
      <c r="N2887" s="73"/>
      <c r="O2887" s="73"/>
      <c r="P2887" s="73"/>
      <c r="Q2887" s="73"/>
      <c r="R2887" s="73"/>
      <c r="S2887" s="73"/>
      <c r="T2887" s="25" t="str">
        <f>IF(COUNTA(B2887:S2887)=0,"",IF(AND(COUNTA(B2887:D2887)=3,COUNTIF('SRF Drop Downs'!$B$2:$B$5,'Sponsor Response Form (SRF)'!E2887),COUNTIF('SRF Drop Downs'!$F$2:$F$5,'Sponsor Response Form (SRF)'!F2887),COUNTIF('SRF Drop Downs'!$C$2:$C$4,'Sponsor Response Form (SRF)'!G2887),COUNTIF('SRF Drop Downs'!$D$2:$D$6,'Sponsor Response Form (SRF)'!H2887),COUNTIF('SRF Drop Downs'!$A$2:$A$5,'Sponsor Response Form (SRF)'!I2887),COUNTIF('SRF Drop Downs'!$A$2:$A$4,'Sponsor Response Form (SRF)'!J2887),COUNTIF('SRF Drop Downs'!$A$2:$A$5,'Sponsor Response Form (SRF)'!K2887),COUNTIF('SRF Drop Downs'!$E$2:$E$7,'Sponsor Response Form (SRF)'!L2887),COUNTIF('SRF Drop Downs'!$A$2:$A$4,'Sponsor Response Form (SRF)'!M2887),COUNTIF('SRF Drop Downs'!$A$2:$A$4,'Sponsor Response Form (SRF)'!N2887),COUNTIF('SRF Drop Downs'!$A$2:$A$4,'Sponsor Response Form (SRF)'!O2887),COUNTIF('SRF Drop Downs'!$A$2:$A$4,'Sponsor Response Form (SRF)'!P2887),COUNTIF('SRF Drop Downs'!$A$2:$A$4,'Sponsor Response Form (SRF)'!Q2887),COUNTIF('SRF Drop Downs'!$A$2:$A$4,'Sponsor Response Form (SRF)'!R2887),COUNTIF('SRF Drop Downs'!$A$2:$A$4,'Sponsor Response Form (SRF)'!S2887)),"Complete","Incomplete"))</f>
        <v/>
      </c>
      <c r="U2887" s="26" t="str">
        <f>IF(T2887="Complete",IF(AND(NOT(ISNA(VLOOKUP(CONCATENATE(E2887,F2887,G2887,H2887,I2887,J2887,K2887,L2887),'SRF Drop Downs'!G:G,1,FALSE))),IF(AND(H2887&lt;&gt;"C3",L2887&lt;&gt;"O5"),IF(SUM(COUNTIF(M2887:S2887,"Y"),COUNTIF(M2887:S2887,"N"))=0,"V","I"),IF(COUNTIF(M2887:S2887,"Y"),"V","I"))="V", IF(AND('Sponsor Response Form (SRF)'!E2887="M1", COUNTIF('OMS Response Form (ORF)'!D:D, C2887)&gt;0), "I", "V")="V"), "Valid","Invalid")," ")</f>
        <v xml:space="preserve"> </v>
      </c>
    </row>
    <row r="2888" spans="2:21" x14ac:dyDescent="0.35">
      <c r="B2888" s="70"/>
      <c r="C2888" s="71"/>
      <c r="D2888" s="72"/>
      <c r="E2888" s="73"/>
      <c r="F2888" s="73"/>
      <c r="G2888" s="73"/>
      <c r="H2888" s="73"/>
      <c r="I2888" s="73"/>
      <c r="J2888" s="73"/>
      <c r="K2888" s="73"/>
      <c r="L2888" s="73"/>
      <c r="M2888" s="73"/>
      <c r="N2888" s="73"/>
      <c r="O2888" s="73"/>
      <c r="P2888" s="73"/>
      <c r="Q2888" s="73"/>
      <c r="R2888" s="73"/>
      <c r="S2888" s="73"/>
      <c r="T2888" s="25" t="str">
        <f>IF(COUNTA(B2888:S2888)=0,"",IF(AND(COUNTA(B2888:D2888)=3,COUNTIF('SRF Drop Downs'!$B$2:$B$5,'Sponsor Response Form (SRF)'!E2888),COUNTIF('SRF Drop Downs'!$F$2:$F$5,'Sponsor Response Form (SRF)'!F2888),COUNTIF('SRF Drop Downs'!$C$2:$C$4,'Sponsor Response Form (SRF)'!G2888),COUNTIF('SRF Drop Downs'!$D$2:$D$6,'Sponsor Response Form (SRF)'!H2888),COUNTIF('SRF Drop Downs'!$A$2:$A$5,'Sponsor Response Form (SRF)'!I2888),COUNTIF('SRF Drop Downs'!$A$2:$A$4,'Sponsor Response Form (SRF)'!J2888),COUNTIF('SRF Drop Downs'!$A$2:$A$5,'Sponsor Response Form (SRF)'!K2888),COUNTIF('SRF Drop Downs'!$E$2:$E$7,'Sponsor Response Form (SRF)'!L2888),COUNTIF('SRF Drop Downs'!$A$2:$A$4,'Sponsor Response Form (SRF)'!M2888),COUNTIF('SRF Drop Downs'!$A$2:$A$4,'Sponsor Response Form (SRF)'!N2888),COUNTIF('SRF Drop Downs'!$A$2:$A$4,'Sponsor Response Form (SRF)'!O2888),COUNTIF('SRF Drop Downs'!$A$2:$A$4,'Sponsor Response Form (SRF)'!P2888),COUNTIF('SRF Drop Downs'!$A$2:$A$4,'Sponsor Response Form (SRF)'!Q2888),COUNTIF('SRF Drop Downs'!$A$2:$A$4,'Sponsor Response Form (SRF)'!R2888),COUNTIF('SRF Drop Downs'!$A$2:$A$4,'Sponsor Response Form (SRF)'!S2888)),"Complete","Incomplete"))</f>
        <v/>
      </c>
      <c r="U2888" s="26" t="str">
        <f>IF(T2888="Complete",IF(AND(NOT(ISNA(VLOOKUP(CONCATENATE(E2888,F2888,G2888,H2888,I2888,J2888,K2888,L2888),'SRF Drop Downs'!G:G,1,FALSE))),IF(AND(H2888&lt;&gt;"C3",L2888&lt;&gt;"O5"),IF(SUM(COUNTIF(M2888:S2888,"Y"),COUNTIF(M2888:S2888,"N"))=0,"V","I"),IF(COUNTIF(M2888:S2888,"Y"),"V","I"))="V", IF(AND('Sponsor Response Form (SRF)'!E2888="M1", COUNTIF('OMS Response Form (ORF)'!D:D, C2888)&gt;0), "I", "V")="V"), "Valid","Invalid")," ")</f>
        <v xml:space="preserve"> </v>
      </c>
    </row>
    <row r="2889" spans="2:21" x14ac:dyDescent="0.35">
      <c r="B2889" s="70"/>
      <c r="C2889" s="71"/>
      <c r="D2889" s="72"/>
      <c r="E2889" s="73"/>
      <c r="F2889" s="73"/>
      <c r="G2889" s="73"/>
      <c r="H2889" s="73"/>
      <c r="I2889" s="73"/>
      <c r="J2889" s="73"/>
      <c r="K2889" s="73"/>
      <c r="L2889" s="73"/>
      <c r="M2889" s="73"/>
      <c r="N2889" s="73"/>
      <c r="O2889" s="73"/>
      <c r="P2889" s="73"/>
      <c r="Q2889" s="73"/>
      <c r="R2889" s="73"/>
      <c r="S2889" s="73"/>
      <c r="T2889" s="25" t="str">
        <f>IF(COUNTA(B2889:S2889)=0,"",IF(AND(COUNTA(B2889:D2889)=3,COUNTIF('SRF Drop Downs'!$B$2:$B$5,'Sponsor Response Form (SRF)'!E2889),COUNTIF('SRF Drop Downs'!$F$2:$F$5,'Sponsor Response Form (SRF)'!F2889),COUNTIF('SRF Drop Downs'!$C$2:$C$4,'Sponsor Response Form (SRF)'!G2889),COUNTIF('SRF Drop Downs'!$D$2:$D$6,'Sponsor Response Form (SRF)'!H2889),COUNTIF('SRF Drop Downs'!$A$2:$A$5,'Sponsor Response Form (SRF)'!I2889),COUNTIF('SRF Drop Downs'!$A$2:$A$4,'Sponsor Response Form (SRF)'!J2889),COUNTIF('SRF Drop Downs'!$A$2:$A$5,'Sponsor Response Form (SRF)'!K2889),COUNTIF('SRF Drop Downs'!$E$2:$E$7,'Sponsor Response Form (SRF)'!L2889),COUNTIF('SRF Drop Downs'!$A$2:$A$4,'Sponsor Response Form (SRF)'!M2889),COUNTIF('SRF Drop Downs'!$A$2:$A$4,'Sponsor Response Form (SRF)'!N2889),COUNTIF('SRF Drop Downs'!$A$2:$A$4,'Sponsor Response Form (SRF)'!O2889),COUNTIF('SRF Drop Downs'!$A$2:$A$4,'Sponsor Response Form (SRF)'!P2889),COUNTIF('SRF Drop Downs'!$A$2:$A$4,'Sponsor Response Form (SRF)'!Q2889),COUNTIF('SRF Drop Downs'!$A$2:$A$4,'Sponsor Response Form (SRF)'!R2889),COUNTIF('SRF Drop Downs'!$A$2:$A$4,'Sponsor Response Form (SRF)'!S2889)),"Complete","Incomplete"))</f>
        <v/>
      </c>
      <c r="U2889" s="26" t="str">
        <f>IF(T2889="Complete",IF(AND(NOT(ISNA(VLOOKUP(CONCATENATE(E2889,F2889,G2889,H2889,I2889,J2889,K2889,L2889),'SRF Drop Downs'!G:G,1,FALSE))),IF(AND(H2889&lt;&gt;"C3",L2889&lt;&gt;"O5"),IF(SUM(COUNTIF(M2889:S2889,"Y"),COUNTIF(M2889:S2889,"N"))=0,"V","I"),IF(COUNTIF(M2889:S2889,"Y"),"V","I"))="V", IF(AND('Sponsor Response Form (SRF)'!E2889="M1", COUNTIF('OMS Response Form (ORF)'!D:D, C2889)&gt;0), "I", "V")="V"), "Valid","Invalid")," ")</f>
        <v xml:space="preserve"> </v>
      </c>
    </row>
    <row r="2890" spans="2:21" x14ac:dyDescent="0.35">
      <c r="B2890" s="70"/>
      <c r="C2890" s="71"/>
      <c r="D2890" s="72"/>
      <c r="E2890" s="73"/>
      <c r="F2890" s="73"/>
      <c r="G2890" s="73"/>
      <c r="H2890" s="73"/>
      <c r="I2890" s="73"/>
      <c r="J2890" s="73"/>
      <c r="K2890" s="73"/>
      <c r="L2890" s="73"/>
      <c r="M2890" s="73"/>
      <c r="N2890" s="73"/>
      <c r="O2890" s="73"/>
      <c r="P2890" s="73"/>
      <c r="Q2890" s="73"/>
      <c r="R2890" s="73"/>
      <c r="S2890" s="73"/>
      <c r="T2890" s="25" t="str">
        <f>IF(COUNTA(B2890:S2890)=0,"",IF(AND(COUNTA(B2890:D2890)=3,COUNTIF('SRF Drop Downs'!$B$2:$B$5,'Sponsor Response Form (SRF)'!E2890),COUNTIF('SRF Drop Downs'!$F$2:$F$5,'Sponsor Response Form (SRF)'!F2890),COUNTIF('SRF Drop Downs'!$C$2:$C$4,'Sponsor Response Form (SRF)'!G2890),COUNTIF('SRF Drop Downs'!$D$2:$D$6,'Sponsor Response Form (SRF)'!H2890),COUNTIF('SRF Drop Downs'!$A$2:$A$5,'Sponsor Response Form (SRF)'!I2890),COUNTIF('SRF Drop Downs'!$A$2:$A$4,'Sponsor Response Form (SRF)'!J2890),COUNTIF('SRF Drop Downs'!$A$2:$A$5,'Sponsor Response Form (SRF)'!K2890),COUNTIF('SRF Drop Downs'!$E$2:$E$7,'Sponsor Response Form (SRF)'!L2890),COUNTIF('SRF Drop Downs'!$A$2:$A$4,'Sponsor Response Form (SRF)'!M2890),COUNTIF('SRF Drop Downs'!$A$2:$A$4,'Sponsor Response Form (SRF)'!N2890),COUNTIF('SRF Drop Downs'!$A$2:$A$4,'Sponsor Response Form (SRF)'!O2890),COUNTIF('SRF Drop Downs'!$A$2:$A$4,'Sponsor Response Form (SRF)'!P2890),COUNTIF('SRF Drop Downs'!$A$2:$A$4,'Sponsor Response Form (SRF)'!Q2890),COUNTIF('SRF Drop Downs'!$A$2:$A$4,'Sponsor Response Form (SRF)'!R2890),COUNTIF('SRF Drop Downs'!$A$2:$A$4,'Sponsor Response Form (SRF)'!S2890)),"Complete","Incomplete"))</f>
        <v/>
      </c>
      <c r="U2890" s="26" t="str">
        <f>IF(T2890="Complete",IF(AND(NOT(ISNA(VLOOKUP(CONCATENATE(E2890,F2890,G2890,H2890,I2890,J2890,K2890,L2890),'SRF Drop Downs'!G:G,1,FALSE))),IF(AND(H2890&lt;&gt;"C3",L2890&lt;&gt;"O5"),IF(SUM(COUNTIF(M2890:S2890,"Y"),COUNTIF(M2890:S2890,"N"))=0,"V","I"),IF(COUNTIF(M2890:S2890,"Y"),"V","I"))="V", IF(AND('Sponsor Response Form (SRF)'!E2890="M1", COUNTIF('OMS Response Form (ORF)'!D:D, C2890)&gt;0), "I", "V")="V"), "Valid","Invalid")," ")</f>
        <v xml:space="preserve"> </v>
      </c>
    </row>
    <row r="2891" spans="2:21" x14ac:dyDescent="0.35">
      <c r="B2891" s="70"/>
      <c r="C2891" s="71"/>
      <c r="D2891" s="72"/>
      <c r="E2891" s="73"/>
      <c r="F2891" s="73"/>
      <c r="G2891" s="73"/>
      <c r="H2891" s="73"/>
      <c r="I2891" s="73"/>
      <c r="J2891" s="73"/>
      <c r="K2891" s="73"/>
      <c r="L2891" s="73"/>
      <c r="M2891" s="73"/>
      <c r="N2891" s="73"/>
      <c r="O2891" s="73"/>
      <c r="P2891" s="73"/>
      <c r="Q2891" s="73"/>
      <c r="R2891" s="73"/>
      <c r="S2891" s="73"/>
      <c r="T2891" s="25" t="str">
        <f>IF(COUNTA(B2891:S2891)=0,"",IF(AND(COUNTA(B2891:D2891)=3,COUNTIF('SRF Drop Downs'!$B$2:$B$5,'Sponsor Response Form (SRF)'!E2891),COUNTIF('SRF Drop Downs'!$F$2:$F$5,'Sponsor Response Form (SRF)'!F2891),COUNTIF('SRF Drop Downs'!$C$2:$C$4,'Sponsor Response Form (SRF)'!G2891),COUNTIF('SRF Drop Downs'!$D$2:$D$6,'Sponsor Response Form (SRF)'!H2891),COUNTIF('SRF Drop Downs'!$A$2:$A$5,'Sponsor Response Form (SRF)'!I2891),COUNTIF('SRF Drop Downs'!$A$2:$A$4,'Sponsor Response Form (SRF)'!J2891),COUNTIF('SRF Drop Downs'!$A$2:$A$5,'Sponsor Response Form (SRF)'!K2891),COUNTIF('SRF Drop Downs'!$E$2:$E$7,'Sponsor Response Form (SRF)'!L2891),COUNTIF('SRF Drop Downs'!$A$2:$A$4,'Sponsor Response Form (SRF)'!M2891),COUNTIF('SRF Drop Downs'!$A$2:$A$4,'Sponsor Response Form (SRF)'!N2891),COUNTIF('SRF Drop Downs'!$A$2:$A$4,'Sponsor Response Form (SRF)'!O2891),COUNTIF('SRF Drop Downs'!$A$2:$A$4,'Sponsor Response Form (SRF)'!P2891),COUNTIF('SRF Drop Downs'!$A$2:$A$4,'Sponsor Response Form (SRF)'!Q2891),COUNTIF('SRF Drop Downs'!$A$2:$A$4,'Sponsor Response Form (SRF)'!R2891),COUNTIF('SRF Drop Downs'!$A$2:$A$4,'Sponsor Response Form (SRF)'!S2891)),"Complete","Incomplete"))</f>
        <v/>
      </c>
      <c r="U2891" s="26" t="str">
        <f>IF(T2891="Complete",IF(AND(NOT(ISNA(VLOOKUP(CONCATENATE(E2891,F2891,G2891,H2891,I2891,J2891,K2891,L2891),'SRF Drop Downs'!G:G,1,FALSE))),IF(AND(H2891&lt;&gt;"C3",L2891&lt;&gt;"O5"),IF(SUM(COUNTIF(M2891:S2891,"Y"),COUNTIF(M2891:S2891,"N"))=0,"V","I"),IF(COUNTIF(M2891:S2891,"Y"),"V","I"))="V", IF(AND('Sponsor Response Form (SRF)'!E2891="M1", COUNTIF('OMS Response Form (ORF)'!D:D, C2891)&gt;0), "I", "V")="V"), "Valid","Invalid")," ")</f>
        <v xml:space="preserve"> </v>
      </c>
    </row>
    <row r="2892" spans="2:21" x14ac:dyDescent="0.35">
      <c r="B2892" s="70"/>
      <c r="C2892" s="71"/>
      <c r="D2892" s="72"/>
      <c r="E2892" s="73"/>
      <c r="F2892" s="73"/>
      <c r="G2892" s="73"/>
      <c r="H2892" s="73"/>
      <c r="I2892" s="73"/>
      <c r="J2892" s="73"/>
      <c r="K2892" s="73"/>
      <c r="L2892" s="73"/>
      <c r="M2892" s="73"/>
      <c r="N2892" s="73"/>
      <c r="O2892" s="73"/>
      <c r="P2892" s="73"/>
      <c r="Q2892" s="73"/>
      <c r="R2892" s="73"/>
      <c r="S2892" s="73"/>
      <c r="T2892" s="25" t="str">
        <f>IF(COUNTA(B2892:S2892)=0,"",IF(AND(COUNTA(B2892:D2892)=3,COUNTIF('SRF Drop Downs'!$B$2:$B$5,'Sponsor Response Form (SRF)'!E2892),COUNTIF('SRF Drop Downs'!$F$2:$F$5,'Sponsor Response Form (SRF)'!F2892),COUNTIF('SRF Drop Downs'!$C$2:$C$4,'Sponsor Response Form (SRF)'!G2892),COUNTIF('SRF Drop Downs'!$D$2:$D$6,'Sponsor Response Form (SRF)'!H2892),COUNTIF('SRF Drop Downs'!$A$2:$A$5,'Sponsor Response Form (SRF)'!I2892),COUNTIF('SRF Drop Downs'!$A$2:$A$4,'Sponsor Response Form (SRF)'!J2892),COUNTIF('SRF Drop Downs'!$A$2:$A$5,'Sponsor Response Form (SRF)'!K2892),COUNTIF('SRF Drop Downs'!$E$2:$E$7,'Sponsor Response Form (SRF)'!L2892),COUNTIF('SRF Drop Downs'!$A$2:$A$4,'Sponsor Response Form (SRF)'!M2892),COUNTIF('SRF Drop Downs'!$A$2:$A$4,'Sponsor Response Form (SRF)'!N2892),COUNTIF('SRF Drop Downs'!$A$2:$A$4,'Sponsor Response Form (SRF)'!O2892),COUNTIF('SRF Drop Downs'!$A$2:$A$4,'Sponsor Response Form (SRF)'!P2892),COUNTIF('SRF Drop Downs'!$A$2:$A$4,'Sponsor Response Form (SRF)'!Q2892),COUNTIF('SRF Drop Downs'!$A$2:$A$4,'Sponsor Response Form (SRF)'!R2892),COUNTIF('SRF Drop Downs'!$A$2:$A$4,'Sponsor Response Form (SRF)'!S2892)),"Complete","Incomplete"))</f>
        <v/>
      </c>
      <c r="U2892" s="26" t="str">
        <f>IF(T2892="Complete",IF(AND(NOT(ISNA(VLOOKUP(CONCATENATE(E2892,F2892,G2892,H2892,I2892,J2892,K2892,L2892),'SRF Drop Downs'!G:G,1,FALSE))),IF(AND(H2892&lt;&gt;"C3",L2892&lt;&gt;"O5"),IF(SUM(COUNTIF(M2892:S2892,"Y"),COUNTIF(M2892:S2892,"N"))=0,"V","I"),IF(COUNTIF(M2892:S2892,"Y"),"V","I"))="V", IF(AND('Sponsor Response Form (SRF)'!E2892="M1", COUNTIF('OMS Response Form (ORF)'!D:D, C2892)&gt;0), "I", "V")="V"), "Valid","Invalid")," ")</f>
        <v xml:space="preserve"> </v>
      </c>
    </row>
    <row r="2893" spans="2:21" x14ac:dyDescent="0.35">
      <c r="B2893" s="70"/>
      <c r="C2893" s="71"/>
      <c r="D2893" s="72"/>
      <c r="E2893" s="73"/>
      <c r="F2893" s="73"/>
      <c r="G2893" s="73"/>
      <c r="H2893" s="73"/>
      <c r="I2893" s="73"/>
      <c r="J2893" s="73"/>
      <c r="K2893" s="73"/>
      <c r="L2893" s="73"/>
      <c r="M2893" s="73"/>
      <c r="N2893" s="73"/>
      <c r="O2893" s="73"/>
      <c r="P2893" s="73"/>
      <c r="Q2893" s="73"/>
      <c r="R2893" s="73"/>
      <c r="S2893" s="73"/>
      <c r="T2893" s="25" t="str">
        <f>IF(COUNTA(B2893:S2893)=0,"",IF(AND(COUNTA(B2893:D2893)=3,COUNTIF('SRF Drop Downs'!$B$2:$B$5,'Sponsor Response Form (SRF)'!E2893),COUNTIF('SRF Drop Downs'!$F$2:$F$5,'Sponsor Response Form (SRF)'!F2893),COUNTIF('SRF Drop Downs'!$C$2:$C$4,'Sponsor Response Form (SRF)'!G2893),COUNTIF('SRF Drop Downs'!$D$2:$D$6,'Sponsor Response Form (SRF)'!H2893),COUNTIF('SRF Drop Downs'!$A$2:$A$5,'Sponsor Response Form (SRF)'!I2893),COUNTIF('SRF Drop Downs'!$A$2:$A$4,'Sponsor Response Form (SRF)'!J2893),COUNTIF('SRF Drop Downs'!$A$2:$A$5,'Sponsor Response Form (SRF)'!K2893),COUNTIF('SRF Drop Downs'!$E$2:$E$7,'Sponsor Response Form (SRF)'!L2893),COUNTIF('SRF Drop Downs'!$A$2:$A$4,'Sponsor Response Form (SRF)'!M2893),COUNTIF('SRF Drop Downs'!$A$2:$A$4,'Sponsor Response Form (SRF)'!N2893),COUNTIF('SRF Drop Downs'!$A$2:$A$4,'Sponsor Response Form (SRF)'!O2893),COUNTIF('SRF Drop Downs'!$A$2:$A$4,'Sponsor Response Form (SRF)'!P2893),COUNTIF('SRF Drop Downs'!$A$2:$A$4,'Sponsor Response Form (SRF)'!Q2893),COUNTIF('SRF Drop Downs'!$A$2:$A$4,'Sponsor Response Form (SRF)'!R2893),COUNTIF('SRF Drop Downs'!$A$2:$A$4,'Sponsor Response Form (SRF)'!S2893)),"Complete","Incomplete"))</f>
        <v/>
      </c>
      <c r="U2893" s="26" t="str">
        <f>IF(T2893="Complete",IF(AND(NOT(ISNA(VLOOKUP(CONCATENATE(E2893,F2893,G2893,H2893,I2893,J2893,K2893,L2893),'SRF Drop Downs'!G:G,1,FALSE))),IF(AND(H2893&lt;&gt;"C3",L2893&lt;&gt;"O5"),IF(SUM(COUNTIF(M2893:S2893,"Y"),COUNTIF(M2893:S2893,"N"))=0,"V","I"),IF(COUNTIF(M2893:S2893,"Y"),"V","I"))="V", IF(AND('Sponsor Response Form (SRF)'!E2893="M1", COUNTIF('OMS Response Form (ORF)'!D:D, C2893)&gt;0), "I", "V")="V"), "Valid","Invalid")," ")</f>
        <v xml:space="preserve"> </v>
      </c>
    </row>
    <row r="2894" spans="2:21" x14ac:dyDescent="0.35">
      <c r="B2894" s="70"/>
      <c r="C2894" s="71"/>
      <c r="D2894" s="72"/>
      <c r="E2894" s="73"/>
      <c r="F2894" s="73"/>
      <c r="G2894" s="73"/>
      <c r="H2894" s="73"/>
      <c r="I2894" s="73"/>
      <c r="J2894" s="73"/>
      <c r="K2894" s="73"/>
      <c r="L2894" s="73"/>
      <c r="M2894" s="73"/>
      <c r="N2894" s="73"/>
      <c r="O2894" s="73"/>
      <c r="P2894" s="73"/>
      <c r="Q2894" s="73"/>
      <c r="R2894" s="73"/>
      <c r="S2894" s="73"/>
      <c r="T2894" s="25" t="str">
        <f>IF(COUNTA(B2894:S2894)=0,"",IF(AND(COUNTA(B2894:D2894)=3,COUNTIF('SRF Drop Downs'!$B$2:$B$5,'Sponsor Response Form (SRF)'!E2894),COUNTIF('SRF Drop Downs'!$F$2:$F$5,'Sponsor Response Form (SRF)'!F2894),COUNTIF('SRF Drop Downs'!$C$2:$C$4,'Sponsor Response Form (SRF)'!G2894),COUNTIF('SRF Drop Downs'!$D$2:$D$6,'Sponsor Response Form (SRF)'!H2894),COUNTIF('SRF Drop Downs'!$A$2:$A$5,'Sponsor Response Form (SRF)'!I2894),COUNTIF('SRF Drop Downs'!$A$2:$A$4,'Sponsor Response Form (SRF)'!J2894),COUNTIF('SRF Drop Downs'!$A$2:$A$5,'Sponsor Response Form (SRF)'!K2894),COUNTIF('SRF Drop Downs'!$E$2:$E$7,'Sponsor Response Form (SRF)'!L2894),COUNTIF('SRF Drop Downs'!$A$2:$A$4,'Sponsor Response Form (SRF)'!M2894),COUNTIF('SRF Drop Downs'!$A$2:$A$4,'Sponsor Response Form (SRF)'!N2894),COUNTIF('SRF Drop Downs'!$A$2:$A$4,'Sponsor Response Form (SRF)'!O2894),COUNTIF('SRF Drop Downs'!$A$2:$A$4,'Sponsor Response Form (SRF)'!P2894),COUNTIF('SRF Drop Downs'!$A$2:$A$4,'Sponsor Response Form (SRF)'!Q2894),COUNTIF('SRF Drop Downs'!$A$2:$A$4,'Sponsor Response Form (SRF)'!R2894),COUNTIF('SRF Drop Downs'!$A$2:$A$4,'Sponsor Response Form (SRF)'!S2894)),"Complete","Incomplete"))</f>
        <v/>
      </c>
      <c r="U2894" s="26" t="str">
        <f>IF(T2894="Complete",IF(AND(NOT(ISNA(VLOOKUP(CONCATENATE(E2894,F2894,G2894,H2894,I2894,J2894,K2894,L2894),'SRF Drop Downs'!G:G,1,FALSE))),IF(AND(H2894&lt;&gt;"C3",L2894&lt;&gt;"O5"),IF(SUM(COUNTIF(M2894:S2894,"Y"),COUNTIF(M2894:S2894,"N"))=0,"V","I"),IF(COUNTIF(M2894:S2894,"Y"),"V","I"))="V", IF(AND('Sponsor Response Form (SRF)'!E2894="M1", COUNTIF('OMS Response Form (ORF)'!D:D, C2894)&gt;0), "I", "V")="V"), "Valid","Invalid")," ")</f>
        <v xml:space="preserve"> </v>
      </c>
    </row>
    <row r="2895" spans="2:21" x14ac:dyDescent="0.35">
      <c r="B2895" s="70"/>
      <c r="C2895" s="71"/>
      <c r="D2895" s="72"/>
      <c r="E2895" s="73"/>
      <c r="F2895" s="73"/>
      <c r="G2895" s="73"/>
      <c r="H2895" s="73"/>
      <c r="I2895" s="73"/>
      <c r="J2895" s="73"/>
      <c r="K2895" s="73"/>
      <c r="L2895" s="73"/>
      <c r="M2895" s="73"/>
      <c r="N2895" s="73"/>
      <c r="O2895" s="73"/>
      <c r="P2895" s="73"/>
      <c r="Q2895" s="73"/>
      <c r="R2895" s="73"/>
      <c r="S2895" s="73"/>
      <c r="T2895" s="25" t="str">
        <f>IF(COUNTA(B2895:S2895)=0,"",IF(AND(COUNTA(B2895:D2895)=3,COUNTIF('SRF Drop Downs'!$B$2:$B$5,'Sponsor Response Form (SRF)'!E2895),COUNTIF('SRF Drop Downs'!$F$2:$F$5,'Sponsor Response Form (SRF)'!F2895),COUNTIF('SRF Drop Downs'!$C$2:$C$4,'Sponsor Response Form (SRF)'!G2895),COUNTIF('SRF Drop Downs'!$D$2:$D$6,'Sponsor Response Form (SRF)'!H2895),COUNTIF('SRF Drop Downs'!$A$2:$A$5,'Sponsor Response Form (SRF)'!I2895),COUNTIF('SRF Drop Downs'!$A$2:$A$4,'Sponsor Response Form (SRF)'!J2895),COUNTIF('SRF Drop Downs'!$A$2:$A$5,'Sponsor Response Form (SRF)'!K2895),COUNTIF('SRF Drop Downs'!$E$2:$E$7,'Sponsor Response Form (SRF)'!L2895),COUNTIF('SRF Drop Downs'!$A$2:$A$4,'Sponsor Response Form (SRF)'!M2895),COUNTIF('SRF Drop Downs'!$A$2:$A$4,'Sponsor Response Form (SRF)'!N2895),COUNTIF('SRF Drop Downs'!$A$2:$A$4,'Sponsor Response Form (SRF)'!O2895),COUNTIF('SRF Drop Downs'!$A$2:$A$4,'Sponsor Response Form (SRF)'!P2895),COUNTIF('SRF Drop Downs'!$A$2:$A$4,'Sponsor Response Form (SRF)'!Q2895),COUNTIF('SRF Drop Downs'!$A$2:$A$4,'Sponsor Response Form (SRF)'!R2895),COUNTIF('SRF Drop Downs'!$A$2:$A$4,'Sponsor Response Form (SRF)'!S2895)),"Complete","Incomplete"))</f>
        <v/>
      </c>
      <c r="U2895" s="26" t="str">
        <f>IF(T2895="Complete",IF(AND(NOT(ISNA(VLOOKUP(CONCATENATE(E2895,F2895,G2895,H2895,I2895,J2895,K2895,L2895),'SRF Drop Downs'!G:G,1,FALSE))),IF(AND(H2895&lt;&gt;"C3",L2895&lt;&gt;"O5"),IF(SUM(COUNTIF(M2895:S2895,"Y"),COUNTIF(M2895:S2895,"N"))=0,"V","I"),IF(COUNTIF(M2895:S2895,"Y"),"V","I"))="V", IF(AND('Sponsor Response Form (SRF)'!E2895="M1", COUNTIF('OMS Response Form (ORF)'!D:D, C2895)&gt;0), "I", "V")="V"), "Valid","Invalid")," ")</f>
        <v xml:space="preserve"> </v>
      </c>
    </row>
    <row r="2896" spans="2:21" x14ac:dyDescent="0.35">
      <c r="B2896" s="70"/>
      <c r="C2896" s="71"/>
      <c r="D2896" s="72"/>
      <c r="E2896" s="73"/>
      <c r="F2896" s="73"/>
      <c r="G2896" s="73"/>
      <c r="H2896" s="73"/>
      <c r="I2896" s="73"/>
      <c r="J2896" s="73"/>
      <c r="K2896" s="73"/>
      <c r="L2896" s="73"/>
      <c r="M2896" s="73"/>
      <c r="N2896" s="73"/>
      <c r="O2896" s="73"/>
      <c r="P2896" s="73"/>
      <c r="Q2896" s="73"/>
      <c r="R2896" s="73"/>
      <c r="S2896" s="73"/>
      <c r="T2896" s="25" t="str">
        <f>IF(COUNTA(B2896:S2896)=0,"",IF(AND(COUNTA(B2896:D2896)=3,COUNTIF('SRF Drop Downs'!$B$2:$B$5,'Sponsor Response Form (SRF)'!E2896),COUNTIF('SRF Drop Downs'!$F$2:$F$5,'Sponsor Response Form (SRF)'!F2896),COUNTIF('SRF Drop Downs'!$C$2:$C$4,'Sponsor Response Form (SRF)'!G2896),COUNTIF('SRF Drop Downs'!$D$2:$D$6,'Sponsor Response Form (SRF)'!H2896),COUNTIF('SRF Drop Downs'!$A$2:$A$5,'Sponsor Response Form (SRF)'!I2896),COUNTIF('SRF Drop Downs'!$A$2:$A$4,'Sponsor Response Form (SRF)'!J2896),COUNTIF('SRF Drop Downs'!$A$2:$A$5,'Sponsor Response Form (SRF)'!K2896),COUNTIF('SRF Drop Downs'!$E$2:$E$7,'Sponsor Response Form (SRF)'!L2896),COUNTIF('SRF Drop Downs'!$A$2:$A$4,'Sponsor Response Form (SRF)'!M2896),COUNTIF('SRF Drop Downs'!$A$2:$A$4,'Sponsor Response Form (SRF)'!N2896),COUNTIF('SRF Drop Downs'!$A$2:$A$4,'Sponsor Response Form (SRF)'!O2896),COUNTIF('SRF Drop Downs'!$A$2:$A$4,'Sponsor Response Form (SRF)'!P2896),COUNTIF('SRF Drop Downs'!$A$2:$A$4,'Sponsor Response Form (SRF)'!Q2896),COUNTIF('SRF Drop Downs'!$A$2:$A$4,'Sponsor Response Form (SRF)'!R2896),COUNTIF('SRF Drop Downs'!$A$2:$A$4,'Sponsor Response Form (SRF)'!S2896)),"Complete","Incomplete"))</f>
        <v/>
      </c>
      <c r="U2896" s="26" t="str">
        <f>IF(T2896="Complete",IF(AND(NOT(ISNA(VLOOKUP(CONCATENATE(E2896,F2896,G2896,H2896,I2896,J2896,K2896,L2896),'SRF Drop Downs'!G:G,1,FALSE))),IF(AND(H2896&lt;&gt;"C3",L2896&lt;&gt;"O5"),IF(SUM(COUNTIF(M2896:S2896,"Y"),COUNTIF(M2896:S2896,"N"))=0,"V","I"),IF(COUNTIF(M2896:S2896,"Y"),"V","I"))="V", IF(AND('Sponsor Response Form (SRF)'!E2896="M1", COUNTIF('OMS Response Form (ORF)'!D:D, C2896)&gt;0), "I", "V")="V"), "Valid","Invalid")," ")</f>
        <v xml:space="preserve"> </v>
      </c>
    </row>
    <row r="2897" spans="2:21" x14ac:dyDescent="0.35">
      <c r="B2897" s="70"/>
      <c r="C2897" s="71"/>
      <c r="D2897" s="72"/>
      <c r="E2897" s="73"/>
      <c r="F2897" s="73"/>
      <c r="G2897" s="73"/>
      <c r="H2897" s="73"/>
      <c r="I2897" s="73"/>
      <c r="J2897" s="73"/>
      <c r="K2897" s="73"/>
      <c r="L2897" s="73"/>
      <c r="M2897" s="73"/>
      <c r="N2897" s="73"/>
      <c r="O2897" s="73"/>
      <c r="P2897" s="73"/>
      <c r="Q2897" s="73"/>
      <c r="R2897" s="73"/>
      <c r="S2897" s="73"/>
      <c r="T2897" s="25" t="str">
        <f>IF(COUNTA(B2897:S2897)=0,"",IF(AND(COUNTA(B2897:D2897)=3,COUNTIF('SRF Drop Downs'!$B$2:$B$5,'Sponsor Response Form (SRF)'!E2897),COUNTIF('SRF Drop Downs'!$F$2:$F$5,'Sponsor Response Form (SRF)'!F2897),COUNTIF('SRF Drop Downs'!$C$2:$C$4,'Sponsor Response Form (SRF)'!G2897),COUNTIF('SRF Drop Downs'!$D$2:$D$6,'Sponsor Response Form (SRF)'!H2897),COUNTIF('SRF Drop Downs'!$A$2:$A$5,'Sponsor Response Form (SRF)'!I2897),COUNTIF('SRF Drop Downs'!$A$2:$A$4,'Sponsor Response Form (SRF)'!J2897),COUNTIF('SRF Drop Downs'!$A$2:$A$5,'Sponsor Response Form (SRF)'!K2897),COUNTIF('SRF Drop Downs'!$E$2:$E$7,'Sponsor Response Form (SRF)'!L2897),COUNTIF('SRF Drop Downs'!$A$2:$A$4,'Sponsor Response Form (SRF)'!M2897),COUNTIF('SRF Drop Downs'!$A$2:$A$4,'Sponsor Response Form (SRF)'!N2897),COUNTIF('SRF Drop Downs'!$A$2:$A$4,'Sponsor Response Form (SRF)'!O2897),COUNTIF('SRF Drop Downs'!$A$2:$A$4,'Sponsor Response Form (SRF)'!P2897),COUNTIF('SRF Drop Downs'!$A$2:$A$4,'Sponsor Response Form (SRF)'!Q2897),COUNTIF('SRF Drop Downs'!$A$2:$A$4,'Sponsor Response Form (SRF)'!R2897),COUNTIF('SRF Drop Downs'!$A$2:$A$4,'Sponsor Response Form (SRF)'!S2897)),"Complete","Incomplete"))</f>
        <v/>
      </c>
      <c r="U2897" s="26" t="str">
        <f>IF(T2897="Complete",IF(AND(NOT(ISNA(VLOOKUP(CONCATENATE(E2897,F2897,G2897,H2897,I2897,J2897,K2897,L2897),'SRF Drop Downs'!G:G,1,FALSE))),IF(AND(H2897&lt;&gt;"C3",L2897&lt;&gt;"O5"),IF(SUM(COUNTIF(M2897:S2897,"Y"),COUNTIF(M2897:S2897,"N"))=0,"V","I"),IF(COUNTIF(M2897:S2897,"Y"),"V","I"))="V", IF(AND('Sponsor Response Form (SRF)'!E2897="M1", COUNTIF('OMS Response Form (ORF)'!D:D, C2897)&gt;0), "I", "V")="V"), "Valid","Invalid")," ")</f>
        <v xml:space="preserve"> </v>
      </c>
    </row>
    <row r="2898" spans="2:21" x14ac:dyDescent="0.35">
      <c r="B2898" s="70"/>
      <c r="C2898" s="71"/>
      <c r="D2898" s="72"/>
      <c r="E2898" s="73"/>
      <c r="F2898" s="73"/>
      <c r="G2898" s="73"/>
      <c r="H2898" s="73"/>
      <c r="I2898" s="73"/>
      <c r="J2898" s="73"/>
      <c r="K2898" s="73"/>
      <c r="L2898" s="73"/>
      <c r="M2898" s="73"/>
      <c r="N2898" s="73"/>
      <c r="O2898" s="73"/>
      <c r="P2898" s="73"/>
      <c r="Q2898" s="73"/>
      <c r="R2898" s="73"/>
      <c r="S2898" s="73"/>
      <c r="T2898" s="25" t="str">
        <f>IF(COUNTA(B2898:S2898)=0,"",IF(AND(COUNTA(B2898:D2898)=3,COUNTIF('SRF Drop Downs'!$B$2:$B$5,'Sponsor Response Form (SRF)'!E2898),COUNTIF('SRF Drop Downs'!$F$2:$F$5,'Sponsor Response Form (SRF)'!F2898),COUNTIF('SRF Drop Downs'!$C$2:$C$4,'Sponsor Response Form (SRF)'!G2898),COUNTIF('SRF Drop Downs'!$D$2:$D$6,'Sponsor Response Form (SRF)'!H2898),COUNTIF('SRF Drop Downs'!$A$2:$A$5,'Sponsor Response Form (SRF)'!I2898),COUNTIF('SRF Drop Downs'!$A$2:$A$4,'Sponsor Response Form (SRF)'!J2898),COUNTIF('SRF Drop Downs'!$A$2:$A$5,'Sponsor Response Form (SRF)'!K2898),COUNTIF('SRF Drop Downs'!$E$2:$E$7,'Sponsor Response Form (SRF)'!L2898),COUNTIF('SRF Drop Downs'!$A$2:$A$4,'Sponsor Response Form (SRF)'!M2898),COUNTIF('SRF Drop Downs'!$A$2:$A$4,'Sponsor Response Form (SRF)'!N2898),COUNTIF('SRF Drop Downs'!$A$2:$A$4,'Sponsor Response Form (SRF)'!O2898),COUNTIF('SRF Drop Downs'!$A$2:$A$4,'Sponsor Response Form (SRF)'!P2898),COUNTIF('SRF Drop Downs'!$A$2:$A$4,'Sponsor Response Form (SRF)'!Q2898),COUNTIF('SRF Drop Downs'!$A$2:$A$4,'Sponsor Response Form (SRF)'!R2898),COUNTIF('SRF Drop Downs'!$A$2:$A$4,'Sponsor Response Form (SRF)'!S2898)),"Complete","Incomplete"))</f>
        <v/>
      </c>
      <c r="U2898" s="26" t="str">
        <f>IF(T2898="Complete",IF(AND(NOT(ISNA(VLOOKUP(CONCATENATE(E2898,F2898,G2898,H2898,I2898,J2898,K2898,L2898),'SRF Drop Downs'!G:G,1,FALSE))),IF(AND(H2898&lt;&gt;"C3",L2898&lt;&gt;"O5"),IF(SUM(COUNTIF(M2898:S2898,"Y"),COUNTIF(M2898:S2898,"N"))=0,"V","I"),IF(COUNTIF(M2898:S2898,"Y"),"V","I"))="V", IF(AND('Sponsor Response Form (SRF)'!E2898="M1", COUNTIF('OMS Response Form (ORF)'!D:D, C2898)&gt;0), "I", "V")="V"), "Valid","Invalid")," ")</f>
        <v xml:space="preserve"> </v>
      </c>
    </row>
    <row r="2899" spans="2:21" x14ac:dyDescent="0.35">
      <c r="B2899" s="70"/>
      <c r="C2899" s="71"/>
      <c r="D2899" s="72"/>
      <c r="E2899" s="73"/>
      <c r="F2899" s="73"/>
      <c r="G2899" s="73"/>
      <c r="H2899" s="73"/>
      <c r="I2899" s="73"/>
      <c r="J2899" s="73"/>
      <c r="K2899" s="73"/>
      <c r="L2899" s="73"/>
      <c r="M2899" s="73"/>
      <c r="N2899" s="73"/>
      <c r="O2899" s="73"/>
      <c r="P2899" s="73"/>
      <c r="Q2899" s="73"/>
      <c r="R2899" s="73"/>
      <c r="S2899" s="73"/>
      <c r="T2899" s="25" t="str">
        <f>IF(COUNTA(B2899:S2899)=0,"",IF(AND(COUNTA(B2899:D2899)=3,COUNTIF('SRF Drop Downs'!$B$2:$B$5,'Sponsor Response Form (SRF)'!E2899),COUNTIF('SRF Drop Downs'!$F$2:$F$5,'Sponsor Response Form (SRF)'!F2899),COUNTIF('SRF Drop Downs'!$C$2:$C$4,'Sponsor Response Form (SRF)'!G2899),COUNTIF('SRF Drop Downs'!$D$2:$D$6,'Sponsor Response Form (SRF)'!H2899),COUNTIF('SRF Drop Downs'!$A$2:$A$5,'Sponsor Response Form (SRF)'!I2899),COUNTIF('SRF Drop Downs'!$A$2:$A$4,'Sponsor Response Form (SRF)'!J2899),COUNTIF('SRF Drop Downs'!$A$2:$A$5,'Sponsor Response Form (SRF)'!K2899),COUNTIF('SRF Drop Downs'!$E$2:$E$7,'Sponsor Response Form (SRF)'!L2899),COUNTIF('SRF Drop Downs'!$A$2:$A$4,'Sponsor Response Form (SRF)'!M2899),COUNTIF('SRF Drop Downs'!$A$2:$A$4,'Sponsor Response Form (SRF)'!N2899),COUNTIF('SRF Drop Downs'!$A$2:$A$4,'Sponsor Response Form (SRF)'!O2899),COUNTIF('SRF Drop Downs'!$A$2:$A$4,'Sponsor Response Form (SRF)'!P2899),COUNTIF('SRF Drop Downs'!$A$2:$A$4,'Sponsor Response Form (SRF)'!Q2899),COUNTIF('SRF Drop Downs'!$A$2:$A$4,'Sponsor Response Form (SRF)'!R2899),COUNTIF('SRF Drop Downs'!$A$2:$A$4,'Sponsor Response Form (SRF)'!S2899)),"Complete","Incomplete"))</f>
        <v/>
      </c>
      <c r="U2899" s="26" t="str">
        <f>IF(T2899="Complete",IF(AND(NOT(ISNA(VLOOKUP(CONCATENATE(E2899,F2899,G2899,H2899,I2899,J2899,K2899,L2899),'SRF Drop Downs'!G:G,1,FALSE))),IF(AND(H2899&lt;&gt;"C3",L2899&lt;&gt;"O5"),IF(SUM(COUNTIF(M2899:S2899,"Y"),COUNTIF(M2899:S2899,"N"))=0,"V","I"),IF(COUNTIF(M2899:S2899,"Y"),"V","I"))="V", IF(AND('Sponsor Response Form (SRF)'!E2899="M1", COUNTIF('OMS Response Form (ORF)'!D:D, C2899)&gt;0), "I", "V")="V"), "Valid","Invalid")," ")</f>
        <v xml:space="preserve"> </v>
      </c>
    </row>
    <row r="2900" spans="2:21" x14ac:dyDescent="0.35">
      <c r="B2900" s="70"/>
      <c r="C2900" s="71"/>
      <c r="D2900" s="72"/>
      <c r="E2900" s="73"/>
      <c r="F2900" s="73"/>
      <c r="G2900" s="73"/>
      <c r="H2900" s="73"/>
      <c r="I2900" s="73"/>
      <c r="J2900" s="73"/>
      <c r="K2900" s="73"/>
      <c r="L2900" s="73"/>
      <c r="M2900" s="73"/>
      <c r="N2900" s="73"/>
      <c r="O2900" s="73"/>
      <c r="P2900" s="73"/>
      <c r="Q2900" s="73"/>
      <c r="R2900" s="73"/>
      <c r="S2900" s="73"/>
      <c r="T2900" s="25" t="str">
        <f>IF(COUNTA(B2900:S2900)=0,"",IF(AND(COUNTA(B2900:D2900)=3,COUNTIF('SRF Drop Downs'!$B$2:$B$5,'Sponsor Response Form (SRF)'!E2900),COUNTIF('SRF Drop Downs'!$F$2:$F$5,'Sponsor Response Form (SRF)'!F2900),COUNTIF('SRF Drop Downs'!$C$2:$C$4,'Sponsor Response Form (SRF)'!G2900),COUNTIF('SRF Drop Downs'!$D$2:$D$6,'Sponsor Response Form (SRF)'!H2900),COUNTIF('SRF Drop Downs'!$A$2:$A$5,'Sponsor Response Form (SRF)'!I2900),COUNTIF('SRF Drop Downs'!$A$2:$A$4,'Sponsor Response Form (SRF)'!J2900),COUNTIF('SRF Drop Downs'!$A$2:$A$5,'Sponsor Response Form (SRF)'!K2900),COUNTIF('SRF Drop Downs'!$E$2:$E$7,'Sponsor Response Form (SRF)'!L2900),COUNTIF('SRF Drop Downs'!$A$2:$A$4,'Sponsor Response Form (SRF)'!M2900),COUNTIF('SRF Drop Downs'!$A$2:$A$4,'Sponsor Response Form (SRF)'!N2900),COUNTIF('SRF Drop Downs'!$A$2:$A$4,'Sponsor Response Form (SRF)'!O2900),COUNTIF('SRF Drop Downs'!$A$2:$A$4,'Sponsor Response Form (SRF)'!P2900),COUNTIF('SRF Drop Downs'!$A$2:$A$4,'Sponsor Response Form (SRF)'!Q2900),COUNTIF('SRF Drop Downs'!$A$2:$A$4,'Sponsor Response Form (SRF)'!R2900),COUNTIF('SRF Drop Downs'!$A$2:$A$4,'Sponsor Response Form (SRF)'!S2900)),"Complete","Incomplete"))</f>
        <v/>
      </c>
      <c r="U2900" s="26" t="str">
        <f>IF(T2900="Complete",IF(AND(NOT(ISNA(VLOOKUP(CONCATENATE(E2900,F2900,G2900,H2900,I2900,J2900,K2900,L2900),'SRF Drop Downs'!G:G,1,FALSE))),IF(AND(H2900&lt;&gt;"C3",L2900&lt;&gt;"O5"),IF(SUM(COUNTIF(M2900:S2900,"Y"),COUNTIF(M2900:S2900,"N"))=0,"V","I"),IF(COUNTIF(M2900:S2900,"Y"),"V","I"))="V", IF(AND('Sponsor Response Form (SRF)'!E2900="M1", COUNTIF('OMS Response Form (ORF)'!D:D, C2900)&gt;0), "I", "V")="V"), "Valid","Invalid")," ")</f>
        <v xml:space="preserve"> </v>
      </c>
    </row>
    <row r="2901" spans="2:21" x14ac:dyDescent="0.35">
      <c r="B2901" s="70"/>
      <c r="C2901" s="71"/>
      <c r="D2901" s="72"/>
      <c r="E2901" s="73"/>
      <c r="F2901" s="73"/>
      <c r="G2901" s="73"/>
      <c r="H2901" s="73"/>
      <c r="I2901" s="73"/>
      <c r="J2901" s="73"/>
      <c r="K2901" s="73"/>
      <c r="L2901" s="73"/>
      <c r="M2901" s="73"/>
      <c r="N2901" s="73"/>
      <c r="O2901" s="73"/>
      <c r="P2901" s="73"/>
      <c r="Q2901" s="73"/>
      <c r="R2901" s="73"/>
      <c r="S2901" s="73"/>
      <c r="T2901" s="25" t="str">
        <f>IF(COUNTA(B2901:S2901)=0,"",IF(AND(COUNTA(B2901:D2901)=3,COUNTIF('SRF Drop Downs'!$B$2:$B$5,'Sponsor Response Form (SRF)'!E2901),COUNTIF('SRF Drop Downs'!$F$2:$F$5,'Sponsor Response Form (SRF)'!F2901),COUNTIF('SRF Drop Downs'!$C$2:$C$4,'Sponsor Response Form (SRF)'!G2901),COUNTIF('SRF Drop Downs'!$D$2:$D$6,'Sponsor Response Form (SRF)'!H2901),COUNTIF('SRF Drop Downs'!$A$2:$A$5,'Sponsor Response Form (SRF)'!I2901),COUNTIF('SRF Drop Downs'!$A$2:$A$4,'Sponsor Response Form (SRF)'!J2901),COUNTIF('SRF Drop Downs'!$A$2:$A$5,'Sponsor Response Form (SRF)'!K2901),COUNTIF('SRF Drop Downs'!$E$2:$E$7,'Sponsor Response Form (SRF)'!L2901),COUNTIF('SRF Drop Downs'!$A$2:$A$4,'Sponsor Response Form (SRF)'!M2901),COUNTIF('SRF Drop Downs'!$A$2:$A$4,'Sponsor Response Form (SRF)'!N2901),COUNTIF('SRF Drop Downs'!$A$2:$A$4,'Sponsor Response Form (SRF)'!O2901),COUNTIF('SRF Drop Downs'!$A$2:$A$4,'Sponsor Response Form (SRF)'!P2901),COUNTIF('SRF Drop Downs'!$A$2:$A$4,'Sponsor Response Form (SRF)'!Q2901),COUNTIF('SRF Drop Downs'!$A$2:$A$4,'Sponsor Response Form (SRF)'!R2901),COUNTIF('SRF Drop Downs'!$A$2:$A$4,'Sponsor Response Form (SRF)'!S2901)),"Complete","Incomplete"))</f>
        <v/>
      </c>
      <c r="U2901" s="26" t="str">
        <f>IF(T2901="Complete",IF(AND(NOT(ISNA(VLOOKUP(CONCATENATE(E2901,F2901,G2901,H2901,I2901,J2901,K2901,L2901),'SRF Drop Downs'!G:G,1,FALSE))),IF(AND(H2901&lt;&gt;"C3",L2901&lt;&gt;"O5"),IF(SUM(COUNTIF(M2901:S2901,"Y"),COUNTIF(M2901:S2901,"N"))=0,"V","I"),IF(COUNTIF(M2901:S2901,"Y"),"V","I"))="V", IF(AND('Sponsor Response Form (SRF)'!E2901="M1", COUNTIF('OMS Response Form (ORF)'!D:D, C2901)&gt;0), "I", "V")="V"), "Valid","Invalid")," ")</f>
        <v xml:space="preserve"> </v>
      </c>
    </row>
    <row r="2902" spans="2:21" x14ac:dyDescent="0.35">
      <c r="B2902" s="70"/>
      <c r="C2902" s="71"/>
      <c r="D2902" s="72"/>
      <c r="E2902" s="73"/>
      <c r="F2902" s="73"/>
      <c r="G2902" s="73"/>
      <c r="H2902" s="73"/>
      <c r="I2902" s="73"/>
      <c r="J2902" s="73"/>
      <c r="K2902" s="73"/>
      <c r="L2902" s="73"/>
      <c r="M2902" s="73"/>
      <c r="N2902" s="73"/>
      <c r="O2902" s="73"/>
      <c r="P2902" s="73"/>
      <c r="Q2902" s="73"/>
      <c r="R2902" s="73"/>
      <c r="S2902" s="73"/>
      <c r="T2902" s="25" t="str">
        <f>IF(COUNTA(B2902:S2902)=0,"",IF(AND(COUNTA(B2902:D2902)=3,COUNTIF('SRF Drop Downs'!$B$2:$B$5,'Sponsor Response Form (SRF)'!E2902),COUNTIF('SRF Drop Downs'!$F$2:$F$5,'Sponsor Response Form (SRF)'!F2902),COUNTIF('SRF Drop Downs'!$C$2:$C$4,'Sponsor Response Form (SRF)'!G2902),COUNTIF('SRF Drop Downs'!$D$2:$D$6,'Sponsor Response Form (SRF)'!H2902),COUNTIF('SRF Drop Downs'!$A$2:$A$5,'Sponsor Response Form (SRF)'!I2902),COUNTIF('SRF Drop Downs'!$A$2:$A$4,'Sponsor Response Form (SRF)'!J2902),COUNTIF('SRF Drop Downs'!$A$2:$A$5,'Sponsor Response Form (SRF)'!K2902),COUNTIF('SRF Drop Downs'!$E$2:$E$7,'Sponsor Response Form (SRF)'!L2902),COUNTIF('SRF Drop Downs'!$A$2:$A$4,'Sponsor Response Form (SRF)'!M2902),COUNTIF('SRF Drop Downs'!$A$2:$A$4,'Sponsor Response Form (SRF)'!N2902),COUNTIF('SRF Drop Downs'!$A$2:$A$4,'Sponsor Response Form (SRF)'!O2902),COUNTIF('SRF Drop Downs'!$A$2:$A$4,'Sponsor Response Form (SRF)'!P2902),COUNTIF('SRF Drop Downs'!$A$2:$A$4,'Sponsor Response Form (SRF)'!Q2902),COUNTIF('SRF Drop Downs'!$A$2:$A$4,'Sponsor Response Form (SRF)'!R2902),COUNTIF('SRF Drop Downs'!$A$2:$A$4,'Sponsor Response Form (SRF)'!S2902)),"Complete","Incomplete"))</f>
        <v/>
      </c>
      <c r="U2902" s="26" t="str">
        <f>IF(T2902="Complete",IF(AND(NOT(ISNA(VLOOKUP(CONCATENATE(E2902,F2902,G2902,H2902,I2902,J2902,K2902,L2902),'SRF Drop Downs'!G:G,1,FALSE))),IF(AND(H2902&lt;&gt;"C3",L2902&lt;&gt;"O5"),IF(SUM(COUNTIF(M2902:S2902,"Y"),COUNTIF(M2902:S2902,"N"))=0,"V","I"),IF(COUNTIF(M2902:S2902,"Y"),"V","I"))="V", IF(AND('Sponsor Response Form (SRF)'!E2902="M1", COUNTIF('OMS Response Form (ORF)'!D:D, C2902)&gt;0), "I", "V")="V"), "Valid","Invalid")," ")</f>
        <v xml:space="preserve"> </v>
      </c>
    </row>
    <row r="2903" spans="2:21" x14ac:dyDescent="0.35">
      <c r="B2903" s="70"/>
      <c r="C2903" s="71"/>
      <c r="D2903" s="72"/>
      <c r="E2903" s="73"/>
      <c r="F2903" s="73"/>
      <c r="G2903" s="73"/>
      <c r="H2903" s="73"/>
      <c r="I2903" s="73"/>
      <c r="J2903" s="73"/>
      <c r="K2903" s="73"/>
      <c r="L2903" s="73"/>
      <c r="M2903" s="73"/>
      <c r="N2903" s="73"/>
      <c r="O2903" s="73"/>
      <c r="P2903" s="73"/>
      <c r="Q2903" s="73"/>
      <c r="R2903" s="73"/>
      <c r="S2903" s="73"/>
      <c r="T2903" s="25" t="str">
        <f>IF(COUNTA(B2903:S2903)=0,"",IF(AND(COUNTA(B2903:D2903)=3,COUNTIF('SRF Drop Downs'!$B$2:$B$5,'Sponsor Response Form (SRF)'!E2903),COUNTIF('SRF Drop Downs'!$F$2:$F$5,'Sponsor Response Form (SRF)'!F2903),COUNTIF('SRF Drop Downs'!$C$2:$C$4,'Sponsor Response Form (SRF)'!G2903),COUNTIF('SRF Drop Downs'!$D$2:$D$6,'Sponsor Response Form (SRF)'!H2903),COUNTIF('SRF Drop Downs'!$A$2:$A$5,'Sponsor Response Form (SRF)'!I2903),COUNTIF('SRF Drop Downs'!$A$2:$A$4,'Sponsor Response Form (SRF)'!J2903),COUNTIF('SRF Drop Downs'!$A$2:$A$5,'Sponsor Response Form (SRF)'!K2903),COUNTIF('SRF Drop Downs'!$E$2:$E$7,'Sponsor Response Form (SRF)'!L2903),COUNTIF('SRF Drop Downs'!$A$2:$A$4,'Sponsor Response Form (SRF)'!M2903),COUNTIF('SRF Drop Downs'!$A$2:$A$4,'Sponsor Response Form (SRF)'!N2903),COUNTIF('SRF Drop Downs'!$A$2:$A$4,'Sponsor Response Form (SRF)'!O2903),COUNTIF('SRF Drop Downs'!$A$2:$A$4,'Sponsor Response Form (SRF)'!P2903),COUNTIF('SRF Drop Downs'!$A$2:$A$4,'Sponsor Response Form (SRF)'!Q2903),COUNTIF('SRF Drop Downs'!$A$2:$A$4,'Sponsor Response Form (SRF)'!R2903),COUNTIF('SRF Drop Downs'!$A$2:$A$4,'Sponsor Response Form (SRF)'!S2903)),"Complete","Incomplete"))</f>
        <v/>
      </c>
      <c r="U2903" s="26" t="str">
        <f>IF(T2903="Complete",IF(AND(NOT(ISNA(VLOOKUP(CONCATENATE(E2903,F2903,G2903,H2903,I2903,J2903,K2903,L2903),'SRF Drop Downs'!G:G,1,FALSE))),IF(AND(H2903&lt;&gt;"C3",L2903&lt;&gt;"O5"),IF(SUM(COUNTIF(M2903:S2903,"Y"),COUNTIF(M2903:S2903,"N"))=0,"V","I"),IF(COUNTIF(M2903:S2903,"Y"),"V","I"))="V", IF(AND('Sponsor Response Form (SRF)'!E2903="M1", COUNTIF('OMS Response Form (ORF)'!D:D, C2903)&gt;0), "I", "V")="V"), "Valid","Invalid")," ")</f>
        <v xml:space="preserve"> </v>
      </c>
    </row>
    <row r="2904" spans="2:21" x14ac:dyDescent="0.35">
      <c r="B2904" s="70"/>
      <c r="C2904" s="71"/>
      <c r="D2904" s="72"/>
      <c r="E2904" s="73"/>
      <c r="F2904" s="73"/>
      <c r="G2904" s="73"/>
      <c r="H2904" s="73"/>
      <c r="I2904" s="73"/>
      <c r="J2904" s="73"/>
      <c r="K2904" s="73"/>
      <c r="L2904" s="73"/>
      <c r="M2904" s="73"/>
      <c r="N2904" s="73"/>
      <c r="O2904" s="73"/>
      <c r="P2904" s="73"/>
      <c r="Q2904" s="73"/>
      <c r="R2904" s="73"/>
      <c r="S2904" s="73"/>
      <c r="T2904" s="25" t="str">
        <f>IF(COUNTA(B2904:S2904)=0,"",IF(AND(COUNTA(B2904:D2904)=3,COUNTIF('SRF Drop Downs'!$B$2:$B$5,'Sponsor Response Form (SRF)'!E2904),COUNTIF('SRF Drop Downs'!$F$2:$F$5,'Sponsor Response Form (SRF)'!F2904),COUNTIF('SRF Drop Downs'!$C$2:$C$4,'Sponsor Response Form (SRF)'!G2904),COUNTIF('SRF Drop Downs'!$D$2:$D$6,'Sponsor Response Form (SRF)'!H2904),COUNTIF('SRF Drop Downs'!$A$2:$A$5,'Sponsor Response Form (SRF)'!I2904),COUNTIF('SRF Drop Downs'!$A$2:$A$4,'Sponsor Response Form (SRF)'!J2904),COUNTIF('SRF Drop Downs'!$A$2:$A$5,'Sponsor Response Form (SRF)'!K2904),COUNTIF('SRF Drop Downs'!$E$2:$E$7,'Sponsor Response Form (SRF)'!L2904),COUNTIF('SRF Drop Downs'!$A$2:$A$4,'Sponsor Response Form (SRF)'!M2904),COUNTIF('SRF Drop Downs'!$A$2:$A$4,'Sponsor Response Form (SRF)'!N2904),COUNTIF('SRF Drop Downs'!$A$2:$A$4,'Sponsor Response Form (SRF)'!O2904),COUNTIF('SRF Drop Downs'!$A$2:$A$4,'Sponsor Response Form (SRF)'!P2904),COUNTIF('SRF Drop Downs'!$A$2:$A$4,'Sponsor Response Form (SRF)'!Q2904),COUNTIF('SRF Drop Downs'!$A$2:$A$4,'Sponsor Response Form (SRF)'!R2904),COUNTIF('SRF Drop Downs'!$A$2:$A$4,'Sponsor Response Form (SRF)'!S2904)),"Complete","Incomplete"))</f>
        <v/>
      </c>
      <c r="U2904" s="26" t="str">
        <f>IF(T2904="Complete",IF(AND(NOT(ISNA(VLOOKUP(CONCATENATE(E2904,F2904,G2904,H2904,I2904,J2904,K2904,L2904),'SRF Drop Downs'!G:G,1,FALSE))),IF(AND(H2904&lt;&gt;"C3",L2904&lt;&gt;"O5"),IF(SUM(COUNTIF(M2904:S2904,"Y"),COUNTIF(M2904:S2904,"N"))=0,"V","I"),IF(COUNTIF(M2904:S2904,"Y"),"V","I"))="V", IF(AND('Sponsor Response Form (SRF)'!E2904="M1", COUNTIF('OMS Response Form (ORF)'!D:D, C2904)&gt;0), "I", "V")="V"), "Valid","Invalid")," ")</f>
        <v xml:space="preserve"> </v>
      </c>
    </row>
    <row r="2905" spans="2:21" x14ac:dyDescent="0.35">
      <c r="B2905" s="70"/>
      <c r="C2905" s="71"/>
      <c r="D2905" s="72"/>
      <c r="E2905" s="73"/>
      <c r="F2905" s="73"/>
      <c r="G2905" s="73"/>
      <c r="H2905" s="73"/>
      <c r="I2905" s="73"/>
      <c r="J2905" s="73"/>
      <c r="K2905" s="73"/>
      <c r="L2905" s="73"/>
      <c r="M2905" s="73"/>
      <c r="N2905" s="73"/>
      <c r="O2905" s="73"/>
      <c r="P2905" s="73"/>
      <c r="Q2905" s="73"/>
      <c r="R2905" s="73"/>
      <c r="S2905" s="73"/>
      <c r="T2905" s="25" t="str">
        <f>IF(COUNTA(B2905:S2905)=0,"",IF(AND(COUNTA(B2905:D2905)=3,COUNTIF('SRF Drop Downs'!$B$2:$B$5,'Sponsor Response Form (SRF)'!E2905),COUNTIF('SRF Drop Downs'!$F$2:$F$5,'Sponsor Response Form (SRF)'!F2905),COUNTIF('SRF Drop Downs'!$C$2:$C$4,'Sponsor Response Form (SRF)'!G2905),COUNTIF('SRF Drop Downs'!$D$2:$D$6,'Sponsor Response Form (SRF)'!H2905),COUNTIF('SRF Drop Downs'!$A$2:$A$5,'Sponsor Response Form (SRF)'!I2905),COUNTIF('SRF Drop Downs'!$A$2:$A$4,'Sponsor Response Form (SRF)'!J2905),COUNTIF('SRF Drop Downs'!$A$2:$A$5,'Sponsor Response Form (SRF)'!K2905),COUNTIF('SRF Drop Downs'!$E$2:$E$7,'Sponsor Response Form (SRF)'!L2905),COUNTIF('SRF Drop Downs'!$A$2:$A$4,'Sponsor Response Form (SRF)'!M2905),COUNTIF('SRF Drop Downs'!$A$2:$A$4,'Sponsor Response Form (SRF)'!N2905),COUNTIF('SRF Drop Downs'!$A$2:$A$4,'Sponsor Response Form (SRF)'!O2905),COUNTIF('SRF Drop Downs'!$A$2:$A$4,'Sponsor Response Form (SRF)'!P2905),COUNTIF('SRF Drop Downs'!$A$2:$A$4,'Sponsor Response Form (SRF)'!Q2905),COUNTIF('SRF Drop Downs'!$A$2:$A$4,'Sponsor Response Form (SRF)'!R2905),COUNTIF('SRF Drop Downs'!$A$2:$A$4,'Sponsor Response Form (SRF)'!S2905)),"Complete","Incomplete"))</f>
        <v/>
      </c>
      <c r="U2905" s="26" t="str">
        <f>IF(T2905="Complete",IF(AND(NOT(ISNA(VLOOKUP(CONCATENATE(E2905,F2905,G2905,H2905,I2905,J2905,K2905,L2905),'SRF Drop Downs'!G:G,1,FALSE))),IF(AND(H2905&lt;&gt;"C3",L2905&lt;&gt;"O5"),IF(SUM(COUNTIF(M2905:S2905,"Y"),COUNTIF(M2905:S2905,"N"))=0,"V","I"),IF(COUNTIF(M2905:S2905,"Y"),"V","I"))="V", IF(AND('Sponsor Response Form (SRF)'!E2905="M1", COUNTIF('OMS Response Form (ORF)'!D:D, C2905)&gt;0), "I", "V")="V"), "Valid","Invalid")," ")</f>
        <v xml:space="preserve"> </v>
      </c>
    </row>
    <row r="2906" spans="2:21" x14ac:dyDescent="0.35">
      <c r="B2906" s="70"/>
      <c r="C2906" s="71"/>
      <c r="D2906" s="72"/>
      <c r="E2906" s="73"/>
      <c r="F2906" s="73"/>
      <c r="G2906" s="73"/>
      <c r="H2906" s="73"/>
      <c r="I2906" s="73"/>
      <c r="J2906" s="73"/>
      <c r="K2906" s="73"/>
      <c r="L2906" s="73"/>
      <c r="M2906" s="73"/>
      <c r="N2906" s="73"/>
      <c r="O2906" s="73"/>
      <c r="P2906" s="73"/>
      <c r="Q2906" s="73"/>
      <c r="R2906" s="73"/>
      <c r="S2906" s="73"/>
      <c r="T2906" s="25" t="str">
        <f>IF(COUNTA(B2906:S2906)=0,"",IF(AND(COUNTA(B2906:D2906)=3,COUNTIF('SRF Drop Downs'!$B$2:$B$5,'Sponsor Response Form (SRF)'!E2906),COUNTIF('SRF Drop Downs'!$F$2:$F$5,'Sponsor Response Form (SRF)'!F2906),COUNTIF('SRF Drop Downs'!$C$2:$C$4,'Sponsor Response Form (SRF)'!G2906),COUNTIF('SRF Drop Downs'!$D$2:$D$6,'Sponsor Response Form (SRF)'!H2906),COUNTIF('SRF Drop Downs'!$A$2:$A$5,'Sponsor Response Form (SRF)'!I2906),COUNTIF('SRF Drop Downs'!$A$2:$A$4,'Sponsor Response Form (SRF)'!J2906),COUNTIF('SRF Drop Downs'!$A$2:$A$5,'Sponsor Response Form (SRF)'!K2906),COUNTIF('SRF Drop Downs'!$E$2:$E$7,'Sponsor Response Form (SRF)'!L2906),COUNTIF('SRF Drop Downs'!$A$2:$A$4,'Sponsor Response Form (SRF)'!M2906),COUNTIF('SRF Drop Downs'!$A$2:$A$4,'Sponsor Response Form (SRF)'!N2906),COUNTIF('SRF Drop Downs'!$A$2:$A$4,'Sponsor Response Form (SRF)'!O2906),COUNTIF('SRF Drop Downs'!$A$2:$A$4,'Sponsor Response Form (SRF)'!P2906),COUNTIF('SRF Drop Downs'!$A$2:$A$4,'Sponsor Response Form (SRF)'!Q2906),COUNTIF('SRF Drop Downs'!$A$2:$A$4,'Sponsor Response Form (SRF)'!R2906),COUNTIF('SRF Drop Downs'!$A$2:$A$4,'Sponsor Response Form (SRF)'!S2906)),"Complete","Incomplete"))</f>
        <v/>
      </c>
      <c r="U2906" s="26" t="str">
        <f>IF(T2906="Complete",IF(AND(NOT(ISNA(VLOOKUP(CONCATENATE(E2906,F2906,G2906,H2906,I2906,J2906,K2906,L2906),'SRF Drop Downs'!G:G,1,FALSE))),IF(AND(H2906&lt;&gt;"C3",L2906&lt;&gt;"O5"),IF(SUM(COUNTIF(M2906:S2906,"Y"),COUNTIF(M2906:S2906,"N"))=0,"V","I"),IF(COUNTIF(M2906:S2906,"Y"),"V","I"))="V", IF(AND('Sponsor Response Form (SRF)'!E2906="M1", COUNTIF('OMS Response Form (ORF)'!D:D, C2906)&gt;0), "I", "V")="V"), "Valid","Invalid")," ")</f>
        <v xml:space="preserve"> </v>
      </c>
    </row>
    <row r="2907" spans="2:21" x14ac:dyDescent="0.35">
      <c r="B2907" s="70"/>
      <c r="C2907" s="71"/>
      <c r="D2907" s="72"/>
      <c r="E2907" s="73"/>
      <c r="F2907" s="73"/>
      <c r="G2907" s="73"/>
      <c r="H2907" s="73"/>
      <c r="I2907" s="73"/>
      <c r="J2907" s="73"/>
      <c r="K2907" s="73"/>
      <c r="L2907" s="73"/>
      <c r="M2907" s="73"/>
      <c r="N2907" s="73"/>
      <c r="O2907" s="73"/>
      <c r="P2907" s="73"/>
      <c r="Q2907" s="73"/>
      <c r="R2907" s="73"/>
      <c r="S2907" s="73"/>
      <c r="T2907" s="25" t="str">
        <f>IF(COUNTA(B2907:S2907)=0,"",IF(AND(COUNTA(B2907:D2907)=3,COUNTIF('SRF Drop Downs'!$B$2:$B$5,'Sponsor Response Form (SRF)'!E2907),COUNTIF('SRF Drop Downs'!$F$2:$F$5,'Sponsor Response Form (SRF)'!F2907),COUNTIF('SRF Drop Downs'!$C$2:$C$4,'Sponsor Response Form (SRF)'!G2907),COUNTIF('SRF Drop Downs'!$D$2:$D$6,'Sponsor Response Form (SRF)'!H2907),COUNTIF('SRF Drop Downs'!$A$2:$A$5,'Sponsor Response Form (SRF)'!I2907),COUNTIF('SRF Drop Downs'!$A$2:$A$4,'Sponsor Response Form (SRF)'!J2907),COUNTIF('SRF Drop Downs'!$A$2:$A$5,'Sponsor Response Form (SRF)'!K2907),COUNTIF('SRF Drop Downs'!$E$2:$E$7,'Sponsor Response Form (SRF)'!L2907),COUNTIF('SRF Drop Downs'!$A$2:$A$4,'Sponsor Response Form (SRF)'!M2907),COUNTIF('SRF Drop Downs'!$A$2:$A$4,'Sponsor Response Form (SRF)'!N2907),COUNTIF('SRF Drop Downs'!$A$2:$A$4,'Sponsor Response Form (SRF)'!O2907),COUNTIF('SRF Drop Downs'!$A$2:$A$4,'Sponsor Response Form (SRF)'!P2907),COUNTIF('SRF Drop Downs'!$A$2:$A$4,'Sponsor Response Form (SRF)'!Q2907),COUNTIF('SRF Drop Downs'!$A$2:$A$4,'Sponsor Response Form (SRF)'!R2907),COUNTIF('SRF Drop Downs'!$A$2:$A$4,'Sponsor Response Form (SRF)'!S2907)),"Complete","Incomplete"))</f>
        <v/>
      </c>
      <c r="U2907" s="26" t="str">
        <f>IF(T2907="Complete",IF(AND(NOT(ISNA(VLOOKUP(CONCATENATE(E2907,F2907,G2907,H2907,I2907,J2907,K2907,L2907),'SRF Drop Downs'!G:G,1,FALSE))),IF(AND(H2907&lt;&gt;"C3",L2907&lt;&gt;"O5"),IF(SUM(COUNTIF(M2907:S2907,"Y"),COUNTIF(M2907:S2907,"N"))=0,"V","I"),IF(COUNTIF(M2907:S2907,"Y"),"V","I"))="V", IF(AND('Sponsor Response Form (SRF)'!E2907="M1", COUNTIF('OMS Response Form (ORF)'!D:D, C2907)&gt;0), "I", "V")="V"), "Valid","Invalid")," ")</f>
        <v xml:space="preserve"> </v>
      </c>
    </row>
    <row r="2908" spans="2:21" x14ac:dyDescent="0.35">
      <c r="B2908" s="70"/>
      <c r="C2908" s="71"/>
      <c r="D2908" s="72"/>
      <c r="E2908" s="73"/>
      <c r="F2908" s="73"/>
      <c r="G2908" s="73"/>
      <c r="H2908" s="73"/>
      <c r="I2908" s="73"/>
      <c r="J2908" s="73"/>
      <c r="K2908" s="73"/>
      <c r="L2908" s="73"/>
      <c r="M2908" s="73"/>
      <c r="N2908" s="73"/>
      <c r="O2908" s="73"/>
      <c r="P2908" s="73"/>
      <c r="Q2908" s="73"/>
      <c r="R2908" s="73"/>
      <c r="S2908" s="73"/>
      <c r="T2908" s="25" t="str">
        <f>IF(COUNTA(B2908:S2908)=0,"",IF(AND(COUNTA(B2908:D2908)=3,COUNTIF('SRF Drop Downs'!$B$2:$B$5,'Sponsor Response Form (SRF)'!E2908),COUNTIF('SRF Drop Downs'!$F$2:$F$5,'Sponsor Response Form (SRF)'!F2908),COUNTIF('SRF Drop Downs'!$C$2:$C$4,'Sponsor Response Form (SRF)'!G2908),COUNTIF('SRF Drop Downs'!$D$2:$D$6,'Sponsor Response Form (SRF)'!H2908),COUNTIF('SRF Drop Downs'!$A$2:$A$5,'Sponsor Response Form (SRF)'!I2908),COUNTIF('SRF Drop Downs'!$A$2:$A$4,'Sponsor Response Form (SRF)'!J2908),COUNTIF('SRF Drop Downs'!$A$2:$A$5,'Sponsor Response Form (SRF)'!K2908),COUNTIF('SRF Drop Downs'!$E$2:$E$7,'Sponsor Response Form (SRF)'!L2908),COUNTIF('SRF Drop Downs'!$A$2:$A$4,'Sponsor Response Form (SRF)'!M2908),COUNTIF('SRF Drop Downs'!$A$2:$A$4,'Sponsor Response Form (SRF)'!N2908),COUNTIF('SRF Drop Downs'!$A$2:$A$4,'Sponsor Response Form (SRF)'!O2908),COUNTIF('SRF Drop Downs'!$A$2:$A$4,'Sponsor Response Form (SRF)'!P2908),COUNTIF('SRF Drop Downs'!$A$2:$A$4,'Sponsor Response Form (SRF)'!Q2908),COUNTIF('SRF Drop Downs'!$A$2:$A$4,'Sponsor Response Form (SRF)'!R2908),COUNTIF('SRF Drop Downs'!$A$2:$A$4,'Sponsor Response Form (SRF)'!S2908)),"Complete","Incomplete"))</f>
        <v/>
      </c>
      <c r="U2908" s="26" t="str">
        <f>IF(T2908="Complete",IF(AND(NOT(ISNA(VLOOKUP(CONCATENATE(E2908,F2908,G2908,H2908,I2908,J2908,K2908,L2908),'SRF Drop Downs'!G:G,1,FALSE))),IF(AND(H2908&lt;&gt;"C3",L2908&lt;&gt;"O5"),IF(SUM(COUNTIF(M2908:S2908,"Y"),COUNTIF(M2908:S2908,"N"))=0,"V","I"),IF(COUNTIF(M2908:S2908,"Y"),"V","I"))="V", IF(AND('Sponsor Response Form (SRF)'!E2908="M1", COUNTIF('OMS Response Form (ORF)'!D:D, C2908)&gt;0), "I", "V")="V"), "Valid","Invalid")," ")</f>
        <v xml:space="preserve"> </v>
      </c>
    </row>
    <row r="2909" spans="2:21" x14ac:dyDescent="0.35">
      <c r="B2909" s="70"/>
      <c r="C2909" s="71"/>
      <c r="D2909" s="72"/>
      <c r="E2909" s="73"/>
      <c r="F2909" s="73"/>
      <c r="G2909" s="73"/>
      <c r="H2909" s="73"/>
      <c r="I2909" s="73"/>
      <c r="J2909" s="73"/>
      <c r="K2909" s="73"/>
      <c r="L2909" s="73"/>
      <c r="M2909" s="73"/>
      <c r="N2909" s="73"/>
      <c r="O2909" s="73"/>
      <c r="P2909" s="73"/>
      <c r="Q2909" s="73"/>
      <c r="R2909" s="73"/>
      <c r="S2909" s="73"/>
      <c r="T2909" s="25" t="str">
        <f>IF(COUNTA(B2909:S2909)=0,"",IF(AND(COUNTA(B2909:D2909)=3,COUNTIF('SRF Drop Downs'!$B$2:$B$5,'Sponsor Response Form (SRF)'!E2909),COUNTIF('SRF Drop Downs'!$F$2:$F$5,'Sponsor Response Form (SRF)'!F2909),COUNTIF('SRF Drop Downs'!$C$2:$C$4,'Sponsor Response Form (SRF)'!G2909),COUNTIF('SRF Drop Downs'!$D$2:$D$6,'Sponsor Response Form (SRF)'!H2909),COUNTIF('SRF Drop Downs'!$A$2:$A$5,'Sponsor Response Form (SRF)'!I2909),COUNTIF('SRF Drop Downs'!$A$2:$A$4,'Sponsor Response Form (SRF)'!J2909),COUNTIF('SRF Drop Downs'!$A$2:$A$5,'Sponsor Response Form (SRF)'!K2909),COUNTIF('SRF Drop Downs'!$E$2:$E$7,'Sponsor Response Form (SRF)'!L2909),COUNTIF('SRF Drop Downs'!$A$2:$A$4,'Sponsor Response Form (SRF)'!M2909),COUNTIF('SRF Drop Downs'!$A$2:$A$4,'Sponsor Response Form (SRF)'!N2909),COUNTIF('SRF Drop Downs'!$A$2:$A$4,'Sponsor Response Form (SRF)'!O2909),COUNTIF('SRF Drop Downs'!$A$2:$A$4,'Sponsor Response Form (SRF)'!P2909),COUNTIF('SRF Drop Downs'!$A$2:$A$4,'Sponsor Response Form (SRF)'!Q2909),COUNTIF('SRF Drop Downs'!$A$2:$A$4,'Sponsor Response Form (SRF)'!R2909),COUNTIF('SRF Drop Downs'!$A$2:$A$4,'Sponsor Response Form (SRF)'!S2909)),"Complete","Incomplete"))</f>
        <v/>
      </c>
      <c r="U2909" s="26" t="str">
        <f>IF(T2909="Complete",IF(AND(NOT(ISNA(VLOOKUP(CONCATENATE(E2909,F2909,G2909,H2909,I2909,J2909,K2909,L2909),'SRF Drop Downs'!G:G,1,FALSE))),IF(AND(H2909&lt;&gt;"C3",L2909&lt;&gt;"O5"),IF(SUM(COUNTIF(M2909:S2909,"Y"),COUNTIF(M2909:S2909,"N"))=0,"V","I"),IF(COUNTIF(M2909:S2909,"Y"),"V","I"))="V", IF(AND('Sponsor Response Form (SRF)'!E2909="M1", COUNTIF('OMS Response Form (ORF)'!D:D, C2909)&gt;0), "I", "V")="V"), "Valid","Invalid")," ")</f>
        <v xml:space="preserve"> </v>
      </c>
    </row>
    <row r="2910" spans="2:21" x14ac:dyDescent="0.35">
      <c r="B2910" s="70"/>
      <c r="C2910" s="71"/>
      <c r="D2910" s="72"/>
      <c r="E2910" s="73"/>
      <c r="F2910" s="73"/>
      <c r="G2910" s="73"/>
      <c r="H2910" s="73"/>
      <c r="I2910" s="73"/>
      <c r="J2910" s="73"/>
      <c r="K2910" s="73"/>
      <c r="L2910" s="73"/>
      <c r="M2910" s="73"/>
      <c r="N2910" s="73"/>
      <c r="O2910" s="73"/>
      <c r="P2910" s="73"/>
      <c r="Q2910" s="73"/>
      <c r="R2910" s="73"/>
      <c r="S2910" s="73"/>
      <c r="T2910" s="25" t="str">
        <f>IF(COUNTA(B2910:S2910)=0,"",IF(AND(COUNTA(B2910:D2910)=3,COUNTIF('SRF Drop Downs'!$B$2:$B$5,'Sponsor Response Form (SRF)'!E2910),COUNTIF('SRF Drop Downs'!$F$2:$F$5,'Sponsor Response Form (SRF)'!F2910),COUNTIF('SRF Drop Downs'!$C$2:$C$4,'Sponsor Response Form (SRF)'!G2910),COUNTIF('SRF Drop Downs'!$D$2:$D$6,'Sponsor Response Form (SRF)'!H2910),COUNTIF('SRF Drop Downs'!$A$2:$A$5,'Sponsor Response Form (SRF)'!I2910),COUNTIF('SRF Drop Downs'!$A$2:$A$4,'Sponsor Response Form (SRF)'!J2910),COUNTIF('SRF Drop Downs'!$A$2:$A$5,'Sponsor Response Form (SRF)'!K2910),COUNTIF('SRF Drop Downs'!$E$2:$E$7,'Sponsor Response Form (SRF)'!L2910),COUNTIF('SRF Drop Downs'!$A$2:$A$4,'Sponsor Response Form (SRF)'!M2910),COUNTIF('SRF Drop Downs'!$A$2:$A$4,'Sponsor Response Form (SRF)'!N2910),COUNTIF('SRF Drop Downs'!$A$2:$A$4,'Sponsor Response Form (SRF)'!O2910),COUNTIF('SRF Drop Downs'!$A$2:$A$4,'Sponsor Response Form (SRF)'!P2910),COUNTIF('SRF Drop Downs'!$A$2:$A$4,'Sponsor Response Form (SRF)'!Q2910),COUNTIF('SRF Drop Downs'!$A$2:$A$4,'Sponsor Response Form (SRF)'!R2910),COUNTIF('SRF Drop Downs'!$A$2:$A$4,'Sponsor Response Form (SRF)'!S2910)),"Complete","Incomplete"))</f>
        <v/>
      </c>
      <c r="U2910" s="26" t="str">
        <f>IF(T2910="Complete",IF(AND(NOT(ISNA(VLOOKUP(CONCATENATE(E2910,F2910,G2910,H2910,I2910,J2910,K2910,L2910),'SRF Drop Downs'!G:G,1,FALSE))),IF(AND(H2910&lt;&gt;"C3",L2910&lt;&gt;"O5"),IF(SUM(COUNTIF(M2910:S2910,"Y"),COUNTIF(M2910:S2910,"N"))=0,"V","I"),IF(COUNTIF(M2910:S2910,"Y"),"V","I"))="V", IF(AND('Sponsor Response Form (SRF)'!E2910="M1", COUNTIF('OMS Response Form (ORF)'!D:D, C2910)&gt;0), "I", "V")="V"), "Valid","Invalid")," ")</f>
        <v xml:space="preserve"> </v>
      </c>
    </row>
    <row r="2911" spans="2:21" x14ac:dyDescent="0.35">
      <c r="B2911" s="70"/>
      <c r="C2911" s="71"/>
      <c r="D2911" s="72"/>
      <c r="E2911" s="73"/>
      <c r="F2911" s="73"/>
      <c r="G2911" s="73"/>
      <c r="H2911" s="73"/>
      <c r="I2911" s="73"/>
      <c r="J2911" s="73"/>
      <c r="K2911" s="73"/>
      <c r="L2911" s="73"/>
      <c r="M2911" s="73"/>
      <c r="N2911" s="73"/>
      <c r="O2911" s="73"/>
      <c r="P2911" s="73"/>
      <c r="Q2911" s="73"/>
      <c r="R2911" s="73"/>
      <c r="S2911" s="73"/>
      <c r="T2911" s="25" t="str">
        <f>IF(COUNTA(B2911:S2911)=0,"",IF(AND(COUNTA(B2911:D2911)=3,COUNTIF('SRF Drop Downs'!$B$2:$B$5,'Sponsor Response Form (SRF)'!E2911),COUNTIF('SRF Drop Downs'!$F$2:$F$5,'Sponsor Response Form (SRF)'!F2911),COUNTIF('SRF Drop Downs'!$C$2:$C$4,'Sponsor Response Form (SRF)'!G2911),COUNTIF('SRF Drop Downs'!$D$2:$D$6,'Sponsor Response Form (SRF)'!H2911),COUNTIF('SRF Drop Downs'!$A$2:$A$5,'Sponsor Response Form (SRF)'!I2911),COUNTIF('SRF Drop Downs'!$A$2:$A$4,'Sponsor Response Form (SRF)'!J2911),COUNTIF('SRF Drop Downs'!$A$2:$A$5,'Sponsor Response Form (SRF)'!K2911),COUNTIF('SRF Drop Downs'!$E$2:$E$7,'Sponsor Response Form (SRF)'!L2911),COUNTIF('SRF Drop Downs'!$A$2:$A$4,'Sponsor Response Form (SRF)'!M2911),COUNTIF('SRF Drop Downs'!$A$2:$A$4,'Sponsor Response Form (SRF)'!N2911),COUNTIF('SRF Drop Downs'!$A$2:$A$4,'Sponsor Response Form (SRF)'!O2911),COUNTIF('SRF Drop Downs'!$A$2:$A$4,'Sponsor Response Form (SRF)'!P2911),COUNTIF('SRF Drop Downs'!$A$2:$A$4,'Sponsor Response Form (SRF)'!Q2911),COUNTIF('SRF Drop Downs'!$A$2:$A$4,'Sponsor Response Form (SRF)'!R2911),COUNTIF('SRF Drop Downs'!$A$2:$A$4,'Sponsor Response Form (SRF)'!S2911)),"Complete","Incomplete"))</f>
        <v/>
      </c>
      <c r="U2911" s="26" t="str">
        <f>IF(T2911="Complete",IF(AND(NOT(ISNA(VLOOKUP(CONCATENATE(E2911,F2911,G2911,H2911,I2911,J2911,K2911,L2911),'SRF Drop Downs'!G:G,1,FALSE))),IF(AND(H2911&lt;&gt;"C3",L2911&lt;&gt;"O5"),IF(SUM(COUNTIF(M2911:S2911,"Y"),COUNTIF(M2911:S2911,"N"))=0,"V","I"),IF(COUNTIF(M2911:S2911,"Y"),"V","I"))="V", IF(AND('Sponsor Response Form (SRF)'!E2911="M1", COUNTIF('OMS Response Form (ORF)'!D:D, C2911)&gt;0), "I", "V")="V"), "Valid","Invalid")," ")</f>
        <v xml:space="preserve"> </v>
      </c>
    </row>
    <row r="2912" spans="2:21" x14ac:dyDescent="0.35">
      <c r="B2912" s="70"/>
      <c r="C2912" s="71"/>
      <c r="D2912" s="72"/>
      <c r="E2912" s="73"/>
      <c r="F2912" s="73"/>
      <c r="G2912" s="73"/>
      <c r="H2912" s="73"/>
      <c r="I2912" s="73"/>
      <c r="J2912" s="73"/>
      <c r="K2912" s="73"/>
      <c r="L2912" s="73"/>
      <c r="M2912" s="73"/>
      <c r="N2912" s="73"/>
      <c r="O2912" s="73"/>
      <c r="P2912" s="73"/>
      <c r="Q2912" s="73"/>
      <c r="R2912" s="73"/>
      <c r="S2912" s="73"/>
      <c r="T2912" s="25" t="str">
        <f>IF(COUNTA(B2912:S2912)=0,"",IF(AND(COUNTA(B2912:D2912)=3,COUNTIF('SRF Drop Downs'!$B$2:$B$5,'Sponsor Response Form (SRF)'!E2912),COUNTIF('SRF Drop Downs'!$F$2:$F$5,'Sponsor Response Form (SRF)'!F2912),COUNTIF('SRF Drop Downs'!$C$2:$C$4,'Sponsor Response Form (SRF)'!G2912),COUNTIF('SRF Drop Downs'!$D$2:$D$6,'Sponsor Response Form (SRF)'!H2912),COUNTIF('SRF Drop Downs'!$A$2:$A$5,'Sponsor Response Form (SRF)'!I2912),COUNTIF('SRF Drop Downs'!$A$2:$A$4,'Sponsor Response Form (SRF)'!J2912),COUNTIF('SRF Drop Downs'!$A$2:$A$5,'Sponsor Response Form (SRF)'!K2912),COUNTIF('SRF Drop Downs'!$E$2:$E$7,'Sponsor Response Form (SRF)'!L2912),COUNTIF('SRF Drop Downs'!$A$2:$A$4,'Sponsor Response Form (SRF)'!M2912),COUNTIF('SRF Drop Downs'!$A$2:$A$4,'Sponsor Response Form (SRF)'!N2912),COUNTIF('SRF Drop Downs'!$A$2:$A$4,'Sponsor Response Form (SRF)'!O2912),COUNTIF('SRF Drop Downs'!$A$2:$A$4,'Sponsor Response Form (SRF)'!P2912),COUNTIF('SRF Drop Downs'!$A$2:$A$4,'Sponsor Response Form (SRF)'!Q2912),COUNTIF('SRF Drop Downs'!$A$2:$A$4,'Sponsor Response Form (SRF)'!R2912),COUNTIF('SRF Drop Downs'!$A$2:$A$4,'Sponsor Response Form (SRF)'!S2912)),"Complete","Incomplete"))</f>
        <v/>
      </c>
      <c r="U2912" s="26" t="str">
        <f>IF(T2912="Complete",IF(AND(NOT(ISNA(VLOOKUP(CONCATENATE(E2912,F2912,G2912,H2912,I2912,J2912,K2912,L2912),'SRF Drop Downs'!G:G,1,FALSE))),IF(AND(H2912&lt;&gt;"C3",L2912&lt;&gt;"O5"),IF(SUM(COUNTIF(M2912:S2912,"Y"),COUNTIF(M2912:S2912,"N"))=0,"V","I"),IF(COUNTIF(M2912:S2912,"Y"),"V","I"))="V", IF(AND('Sponsor Response Form (SRF)'!E2912="M1", COUNTIF('OMS Response Form (ORF)'!D:D, C2912)&gt;0), "I", "V")="V"), "Valid","Invalid")," ")</f>
        <v xml:space="preserve"> </v>
      </c>
    </row>
    <row r="2913" spans="2:21" x14ac:dyDescent="0.35">
      <c r="B2913" s="70"/>
      <c r="C2913" s="71"/>
      <c r="D2913" s="72"/>
      <c r="E2913" s="73"/>
      <c r="F2913" s="73"/>
      <c r="G2913" s="73"/>
      <c r="H2913" s="73"/>
      <c r="I2913" s="73"/>
      <c r="J2913" s="73"/>
      <c r="K2913" s="73"/>
      <c r="L2913" s="73"/>
      <c r="M2913" s="73"/>
      <c r="N2913" s="73"/>
      <c r="O2913" s="73"/>
      <c r="P2913" s="73"/>
      <c r="Q2913" s="73"/>
      <c r="R2913" s="73"/>
      <c r="S2913" s="73"/>
      <c r="T2913" s="25" t="str">
        <f>IF(COUNTA(B2913:S2913)=0,"",IF(AND(COUNTA(B2913:D2913)=3,COUNTIF('SRF Drop Downs'!$B$2:$B$5,'Sponsor Response Form (SRF)'!E2913),COUNTIF('SRF Drop Downs'!$F$2:$F$5,'Sponsor Response Form (SRF)'!F2913),COUNTIF('SRF Drop Downs'!$C$2:$C$4,'Sponsor Response Form (SRF)'!G2913),COUNTIF('SRF Drop Downs'!$D$2:$D$6,'Sponsor Response Form (SRF)'!H2913),COUNTIF('SRF Drop Downs'!$A$2:$A$5,'Sponsor Response Form (SRF)'!I2913),COUNTIF('SRF Drop Downs'!$A$2:$A$4,'Sponsor Response Form (SRF)'!J2913),COUNTIF('SRF Drop Downs'!$A$2:$A$5,'Sponsor Response Form (SRF)'!K2913),COUNTIF('SRF Drop Downs'!$E$2:$E$7,'Sponsor Response Form (SRF)'!L2913),COUNTIF('SRF Drop Downs'!$A$2:$A$4,'Sponsor Response Form (SRF)'!M2913),COUNTIF('SRF Drop Downs'!$A$2:$A$4,'Sponsor Response Form (SRF)'!N2913),COUNTIF('SRF Drop Downs'!$A$2:$A$4,'Sponsor Response Form (SRF)'!O2913),COUNTIF('SRF Drop Downs'!$A$2:$A$4,'Sponsor Response Form (SRF)'!P2913),COUNTIF('SRF Drop Downs'!$A$2:$A$4,'Sponsor Response Form (SRF)'!Q2913),COUNTIF('SRF Drop Downs'!$A$2:$A$4,'Sponsor Response Form (SRF)'!R2913),COUNTIF('SRF Drop Downs'!$A$2:$A$4,'Sponsor Response Form (SRF)'!S2913)),"Complete","Incomplete"))</f>
        <v/>
      </c>
      <c r="U2913" s="26" t="str">
        <f>IF(T2913="Complete",IF(AND(NOT(ISNA(VLOOKUP(CONCATENATE(E2913,F2913,G2913,H2913,I2913,J2913,K2913,L2913),'SRF Drop Downs'!G:G,1,FALSE))),IF(AND(H2913&lt;&gt;"C3",L2913&lt;&gt;"O5"),IF(SUM(COUNTIF(M2913:S2913,"Y"),COUNTIF(M2913:S2913,"N"))=0,"V","I"),IF(COUNTIF(M2913:S2913,"Y"),"V","I"))="V", IF(AND('Sponsor Response Form (SRF)'!E2913="M1", COUNTIF('OMS Response Form (ORF)'!D:D, C2913)&gt;0), "I", "V")="V"), "Valid","Invalid")," ")</f>
        <v xml:space="preserve"> </v>
      </c>
    </row>
    <row r="2914" spans="2:21" x14ac:dyDescent="0.35">
      <c r="B2914" s="70"/>
      <c r="C2914" s="71"/>
      <c r="D2914" s="72"/>
      <c r="E2914" s="73"/>
      <c r="F2914" s="73"/>
      <c r="G2914" s="73"/>
      <c r="H2914" s="73"/>
      <c r="I2914" s="73"/>
      <c r="J2914" s="73"/>
      <c r="K2914" s="73"/>
      <c r="L2914" s="73"/>
      <c r="M2914" s="73"/>
      <c r="N2914" s="73"/>
      <c r="O2914" s="73"/>
      <c r="P2914" s="73"/>
      <c r="Q2914" s="73"/>
      <c r="R2914" s="73"/>
      <c r="S2914" s="73"/>
      <c r="T2914" s="25" t="str">
        <f>IF(COUNTA(B2914:S2914)=0,"",IF(AND(COUNTA(B2914:D2914)=3,COUNTIF('SRF Drop Downs'!$B$2:$B$5,'Sponsor Response Form (SRF)'!E2914),COUNTIF('SRF Drop Downs'!$F$2:$F$5,'Sponsor Response Form (SRF)'!F2914),COUNTIF('SRF Drop Downs'!$C$2:$C$4,'Sponsor Response Form (SRF)'!G2914),COUNTIF('SRF Drop Downs'!$D$2:$D$6,'Sponsor Response Form (SRF)'!H2914),COUNTIF('SRF Drop Downs'!$A$2:$A$5,'Sponsor Response Form (SRF)'!I2914),COUNTIF('SRF Drop Downs'!$A$2:$A$4,'Sponsor Response Form (SRF)'!J2914),COUNTIF('SRF Drop Downs'!$A$2:$A$5,'Sponsor Response Form (SRF)'!K2914),COUNTIF('SRF Drop Downs'!$E$2:$E$7,'Sponsor Response Form (SRF)'!L2914),COUNTIF('SRF Drop Downs'!$A$2:$A$4,'Sponsor Response Form (SRF)'!M2914),COUNTIF('SRF Drop Downs'!$A$2:$A$4,'Sponsor Response Form (SRF)'!N2914),COUNTIF('SRF Drop Downs'!$A$2:$A$4,'Sponsor Response Form (SRF)'!O2914),COUNTIF('SRF Drop Downs'!$A$2:$A$4,'Sponsor Response Form (SRF)'!P2914),COUNTIF('SRF Drop Downs'!$A$2:$A$4,'Sponsor Response Form (SRF)'!Q2914),COUNTIF('SRF Drop Downs'!$A$2:$A$4,'Sponsor Response Form (SRF)'!R2914),COUNTIF('SRF Drop Downs'!$A$2:$A$4,'Sponsor Response Form (SRF)'!S2914)),"Complete","Incomplete"))</f>
        <v/>
      </c>
      <c r="U2914" s="26" t="str">
        <f>IF(T2914="Complete",IF(AND(NOT(ISNA(VLOOKUP(CONCATENATE(E2914,F2914,G2914,H2914,I2914,J2914,K2914,L2914),'SRF Drop Downs'!G:G,1,FALSE))),IF(AND(H2914&lt;&gt;"C3",L2914&lt;&gt;"O5"),IF(SUM(COUNTIF(M2914:S2914,"Y"),COUNTIF(M2914:S2914,"N"))=0,"V","I"),IF(COUNTIF(M2914:S2914,"Y"),"V","I"))="V", IF(AND('Sponsor Response Form (SRF)'!E2914="M1", COUNTIF('OMS Response Form (ORF)'!D:D, C2914)&gt;0), "I", "V")="V"), "Valid","Invalid")," ")</f>
        <v xml:space="preserve"> </v>
      </c>
    </row>
    <row r="2915" spans="2:21" x14ac:dyDescent="0.35">
      <c r="B2915" s="70"/>
      <c r="C2915" s="71"/>
      <c r="D2915" s="72"/>
      <c r="E2915" s="73"/>
      <c r="F2915" s="73"/>
      <c r="G2915" s="73"/>
      <c r="H2915" s="73"/>
      <c r="I2915" s="73"/>
      <c r="J2915" s="73"/>
      <c r="K2915" s="73"/>
      <c r="L2915" s="73"/>
      <c r="M2915" s="73"/>
      <c r="N2915" s="73"/>
      <c r="O2915" s="73"/>
      <c r="P2915" s="73"/>
      <c r="Q2915" s="73"/>
      <c r="R2915" s="73"/>
      <c r="S2915" s="73"/>
      <c r="T2915" s="25" t="str">
        <f>IF(COUNTA(B2915:S2915)=0,"",IF(AND(COUNTA(B2915:D2915)=3,COUNTIF('SRF Drop Downs'!$B$2:$B$5,'Sponsor Response Form (SRF)'!E2915),COUNTIF('SRF Drop Downs'!$F$2:$F$5,'Sponsor Response Form (SRF)'!F2915),COUNTIF('SRF Drop Downs'!$C$2:$C$4,'Sponsor Response Form (SRF)'!G2915),COUNTIF('SRF Drop Downs'!$D$2:$D$6,'Sponsor Response Form (SRF)'!H2915),COUNTIF('SRF Drop Downs'!$A$2:$A$5,'Sponsor Response Form (SRF)'!I2915),COUNTIF('SRF Drop Downs'!$A$2:$A$4,'Sponsor Response Form (SRF)'!J2915),COUNTIF('SRF Drop Downs'!$A$2:$A$5,'Sponsor Response Form (SRF)'!K2915),COUNTIF('SRF Drop Downs'!$E$2:$E$7,'Sponsor Response Form (SRF)'!L2915),COUNTIF('SRF Drop Downs'!$A$2:$A$4,'Sponsor Response Form (SRF)'!M2915),COUNTIF('SRF Drop Downs'!$A$2:$A$4,'Sponsor Response Form (SRF)'!N2915),COUNTIF('SRF Drop Downs'!$A$2:$A$4,'Sponsor Response Form (SRF)'!O2915),COUNTIF('SRF Drop Downs'!$A$2:$A$4,'Sponsor Response Form (SRF)'!P2915),COUNTIF('SRF Drop Downs'!$A$2:$A$4,'Sponsor Response Form (SRF)'!Q2915),COUNTIF('SRF Drop Downs'!$A$2:$A$4,'Sponsor Response Form (SRF)'!R2915),COUNTIF('SRF Drop Downs'!$A$2:$A$4,'Sponsor Response Form (SRF)'!S2915)),"Complete","Incomplete"))</f>
        <v/>
      </c>
      <c r="U2915" s="26" t="str">
        <f>IF(T2915="Complete",IF(AND(NOT(ISNA(VLOOKUP(CONCATENATE(E2915,F2915,G2915,H2915,I2915,J2915,K2915,L2915),'SRF Drop Downs'!G:G,1,FALSE))),IF(AND(H2915&lt;&gt;"C3",L2915&lt;&gt;"O5"),IF(SUM(COUNTIF(M2915:S2915,"Y"),COUNTIF(M2915:S2915,"N"))=0,"V","I"),IF(COUNTIF(M2915:S2915,"Y"),"V","I"))="V", IF(AND('Sponsor Response Form (SRF)'!E2915="M1", COUNTIF('OMS Response Form (ORF)'!D:D, C2915)&gt;0), "I", "V")="V"), "Valid","Invalid")," ")</f>
        <v xml:space="preserve"> </v>
      </c>
    </row>
    <row r="2916" spans="2:21" x14ac:dyDescent="0.35">
      <c r="B2916" s="70"/>
      <c r="C2916" s="71"/>
      <c r="D2916" s="72"/>
      <c r="E2916" s="73"/>
      <c r="F2916" s="73"/>
      <c r="G2916" s="73"/>
      <c r="H2916" s="73"/>
      <c r="I2916" s="73"/>
      <c r="J2916" s="73"/>
      <c r="K2916" s="73"/>
      <c r="L2916" s="73"/>
      <c r="M2916" s="73"/>
      <c r="N2916" s="73"/>
      <c r="O2916" s="73"/>
      <c r="P2916" s="73"/>
      <c r="Q2916" s="73"/>
      <c r="R2916" s="73"/>
      <c r="S2916" s="73"/>
      <c r="T2916" s="25" t="str">
        <f>IF(COUNTA(B2916:S2916)=0,"",IF(AND(COUNTA(B2916:D2916)=3,COUNTIF('SRF Drop Downs'!$B$2:$B$5,'Sponsor Response Form (SRF)'!E2916),COUNTIF('SRF Drop Downs'!$F$2:$F$5,'Sponsor Response Form (SRF)'!F2916),COUNTIF('SRF Drop Downs'!$C$2:$C$4,'Sponsor Response Form (SRF)'!G2916),COUNTIF('SRF Drop Downs'!$D$2:$D$6,'Sponsor Response Form (SRF)'!H2916),COUNTIF('SRF Drop Downs'!$A$2:$A$5,'Sponsor Response Form (SRF)'!I2916),COUNTIF('SRF Drop Downs'!$A$2:$A$4,'Sponsor Response Form (SRF)'!J2916),COUNTIF('SRF Drop Downs'!$A$2:$A$5,'Sponsor Response Form (SRF)'!K2916),COUNTIF('SRF Drop Downs'!$E$2:$E$7,'Sponsor Response Form (SRF)'!L2916),COUNTIF('SRF Drop Downs'!$A$2:$A$4,'Sponsor Response Form (SRF)'!M2916),COUNTIF('SRF Drop Downs'!$A$2:$A$4,'Sponsor Response Form (SRF)'!N2916),COUNTIF('SRF Drop Downs'!$A$2:$A$4,'Sponsor Response Form (SRF)'!O2916),COUNTIF('SRF Drop Downs'!$A$2:$A$4,'Sponsor Response Form (SRF)'!P2916),COUNTIF('SRF Drop Downs'!$A$2:$A$4,'Sponsor Response Form (SRF)'!Q2916),COUNTIF('SRF Drop Downs'!$A$2:$A$4,'Sponsor Response Form (SRF)'!R2916),COUNTIF('SRF Drop Downs'!$A$2:$A$4,'Sponsor Response Form (SRF)'!S2916)),"Complete","Incomplete"))</f>
        <v/>
      </c>
      <c r="U2916" s="26" t="str">
        <f>IF(T2916="Complete",IF(AND(NOT(ISNA(VLOOKUP(CONCATENATE(E2916,F2916,G2916,H2916,I2916,J2916,K2916,L2916),'SRF Drop Downs'!G:G,1,FALSE))),IF(AND(H2916&lt;&gt;"C3",L2916&lt;&gt;"O5"),IF(SUM(COUNTIF(M2916:S2916,"Y"),COUNTIF(M2916:S2916,"N"))=0,"V","I"),IF(COUNTIF(M2916:S2916,"Y"),"V","I"))="V", IF(AND('Sponsor Response Form (SRF)'!E2916="M1", COUNTIF('OMS Response Form (ORF)'!D:D, C2916)&gt;0), "I", "V")="V"), "Valid","Invalid")," ")</f>
        <v xml:space="preserve"> </v>
      </c>
    </row>
    <row r="2917" spans="2:21" x14ac:dyDescent="0.35">
      <c r="B2917" s="70"/>
      <c r="C2917" s="71"/>
      <c r="D2917" s="72"/>
      <c r="E2917" s="73"/>
      <c r="F2917" s="73"/>
      <c r="G2917" s="73"/>
      <c r="H2917" s="73"/>
      <c r="I2917" s="73"/>
      <c r="J2917" s="73"/>
      <c r="K2917" s="73"/>
      <c r="L2917" s="73"/>
      <c r="M2917" s="73"/>
      <c r="N2917" s="73"/>
      <c r="O2917" s="73"/>
      <c r="P2917" s="73"/>
      <c r="Q2917" s="73"/>
      <c r="R2917" s="73"/>
      <c r="S2917" s="73"/>
      <c r="T2917" s="25" t="str">
        <f>IF(COUNTA(B2917:S2917)=0,"",IF(AND(COUNTA(B2917:D2917)=3,COUNTIF('SRF Drop Downs'!$B$2:$B$5,'Sponsor Response Form (SRF)'!E2917),COUNTIF('SRF Drop Downs'!$F$2:$F$5,'Sponsor Response Form (SRF)'!F2917),COUNTIF('SRF Drop Downs'!$C$2:$C$4,'Sponsor Response Form (SRF)'!G2917),COUNTIF('SRF Drop Downs'!$D$2:$D$6,'Sponsor Response Form (SRF)'!H2917),COUNTIF('SRF Drop Downs'!$A$2:$A$5,'Sponsor Response Form (SRF)'!I2917),COUNTIF('SRF Drop Downs'!$A$2:$A$4,'Sponsor Response Form (SRF)'!J2917),COUNTIF('SRF Drop Downs'!$A$2:$A$5,'Sponsor Response Form (SRF)'!K2917),COUNTIF('SRF Drop Downs'!$E$2:$E$7,'Sponsor Response Form (SRF)'!L2917),COUNTIF('SRF Drop Downs'!$A$2:$A$4,'Sponsor Response Form (SRF)'!M2917),COUNTIF('SRF Drop Downs'!$A$2:$A$4,'Sponsor Response Form (SRF)'!N2917),COUNTIF('SRF Drop Downs'!$A$2:$A$4,'Sponsor Response Form (SRF)'!O2917),COUNTIF('SRF Drop Downs'!$A$2:$A$4,'Sponsor Response Form (SRF)'!P2917),COUNTIF('SRF Drop Downs'!$A$2:$A$4,'Sponsor Response Form (SRF)'!Q2917),COUNTIF('SRF Drop Downs'!$A$2:$A$4,'Sponsor Response Form (SRF)'!R2917),COUNTIF('SRF Drop Downs'!$A$2:$A$4,'Sponsor Response Form (SRF)'!S2917)),"Complete","Incomplete"))</f>
        <v/>
      </c>
      <c r="U2917" s="26" t="str">
        <f>IF(T2917="Complete",IF(AND(NOT(ISNA(VLOOKUP(CONCATENATE(E2917,F2917,G2917,H2917,I2917,J2917,K2917,L2917),'SRF Drop Downs'!G:G,1,FALSE))),IF(AND(H2917&lt;&gt;"C3",L2917&lt;&gt;"O5"),IF(SUM(COUNTIF(M2917:S2917,"Y"),COUNTIF(M2917:S2917,"N"))=0,"V","I"),IF(COUNTIF(M2917:S2917,"Y"),"V","I"))="V", IF(AND('Sponsor Response Form (SRF)'!E2917="M1", COUNTIF('OMS Response Form (ORF)'!D:D, C2917)&gt;0), "I", "V")="V"), "Valid","Invalid")," ")</f>
        <v xml:space="preserve"> </v>
      </c>
    </row>
    <row r="2918" spans="2:21" x14ac:dyDescent="0.35">
      <c r="B2918" s="70"/>
      <c r="C2918" s="71"/>
      <c r="D2918" s="72"/>
      <c r="E2918" s="73"/>
      <c r="F2918" s="73"/>
      <c r="G2918" s="73"/>
      <c r="H2918" s="73"/>
      <c r="I2918" s="73"/>
      <c r="J2918" s="73"/>
      <c r="K2918" s="73"/>
      <c r="L2918" s="73"/>
      <c r="M2918" s="73"/>
      <c r="N2918" s="73"/>
      <c r="O2918" s="73"/>
      <c r="P2918" s="73"/>
      <c r="Q2918" s="73"/>
      <c r="R2918" s="73"/>
      <c r="S2918" s="73"/>
      <c r="T2918" s="25" t="str">
        <f>IF(COUNTA(B2918:S2918)=0,"",IF(AND(COUNTA(B2918:D2918)=3,COUNTIF('SRF Drop Downs'!$B$2:$B$5,'Sponsor Response Form (SRF)'!E2918),COUNTIF('SRF Drop Downs'!$F$2:$F$5,'Sponsor Response Form (SRF)'!F2918),COUNTIF('SRF Drop Downs'!$C$2:$C$4,'Sponsor Response Form (SRF)'!G2918),COUNTIF('SRF Drop Downs'!$D$2:$D$6,'Sponsor Response Form (SRF)'!H2918),COUNTIF('SRF Drop Downs'!$A$2:$A$5,'Sponsor Response Form (SRF)'!I2918),COUNTIF('SRF Drop Downs'!$A$2:$A$4,'Sponsor Response Form (SRF)'!J2918),COUNTIF('SRF Drop Downs'!$A$2:$A$5,'Sponsor Response Form (SRF)'!K2918),COUNTIF('SRF Drop Downs'!$E$2:$E$7,'Sponsor Response Form (SRF)'!L2918),COUNTIF('SRF Drop Downs'!$A$2:$A$4,'Sponsor Response Form (SRF)'!M2918),COUNTIF('SRF Drop Downs'!$A$2:$A$4,'Sponsor Response Form (SRF)'!N2918),COUNTIF('SRF Drop Downs'!$A$2:$A$4,'Sponsor Response Form (SRF)'!O2918),COUNTIF('SRF Drop Downs'!$A$2:$A$4,'Sponsor Response Form (SRF)'!P2918),COUNTIF('SRF Drop Downs'!$A$2:$A$4,'Sponsor Response Form (SRF)'!Q2918),COUNTIF('SRF Drop Downs'!$A$2:$A$4,'Sponsor Response Form (SRF)'!R2918),COUNTIF('SRF Drop Downs'!$A$2:$A$4,'Sponsor Response Form (SRF)'!S2918)),"Complete","Incomplete"))</f>
        <v/>
      </c>
      <c r="U2918" s="26" t="str">
        <f>IF(T2918="Complete",IF(AND(NOT(ISNA(VLOOKUP(CONCATENATE(E2918,F2918,G2918,H2918,I2918,J2918,K2918,L2918),'SRF Drop Downs'!G:G,1,FALSE))),IF(AND(H2918&lt;&gt;"C3",L2918&lt;&gt;"O5"),IF(SUM(COUNTIF(M2918:S2918,"Y"),COUNTIF(M2918:S2918,"N"))=0,"V","I"),IF(COUNTIF(M2918:S2918,"Y"),"V","I"))="V", IF(AND('Sponsor Response Form (SRF)'!E2918="M1", COUNTIF('OMS Response Form (ORF)'!D:D, C2918)&gt;0), "I", "V")="V"), "Valid","Invalid")," ")</f>
        <v xml:space="preserve"> </v>
      </c>
    </row>
    <row r="2919" spans="2:21" x14ac:dyDescent="0.35">
      <c r="B2919" s="70"/>
      <c r="C2919" s="71"/>
      <c r="D2919" s="72"/>
      <c r="E2919" s="73"/>
      <c r="F2919" s="73"/>
      <c r="G2919" s="73"/>
      <c r="H2919" s="73"/>
      <c r="I2919" s="73"/>
      <c r="J2919" s="73"/>
      <c r="K2919" s="73"/>
      <c r="L2919" s="73"/>
      <c r="M2919" s="73"/>
      <c r="N2919" s="73"/>
      <c r="O2919" s="73"/>
      <c r="P2919" s="73"/>
      <c r="Q2919" s="73"/>
      <c r="R2919" s="73"/>
      <c r="S2919" s="73"/>
      <c r="T2919" s="25" t="str">
        <f>IF(COUNTA(B2919:S2919)=0,"",IF(AND(COUNTA(B2919:D2919)=3,COUNTIF('SRF Drop Downs'!$B$2:$B$5,'Sponsor Response Form (SRF)'!E2919),COUNTIF('SRF Drop Downs'!$F$2:$F$5,'Sponsor Response Form (SRF)'!F2919),COUNTIF('SRF Drop Downs'!$C$2:$C$4,'Sponsor Response Form (SRF)'!G2919),COUNTIF('SRF Drop Downs'!$D$2:$D$6,'Sponsor Response Form (SRF)'!H2919),COUNTIF('SRF Drop Downs'!$A$2:$A$5,'Sponsor Response Form (SRF)'!I2919),COUNTIF('SRF Drop Downs'!$A$2:$A$4,'Sponsor Response Form (SRF)'!J2919),COUNTIF('SRF Drop Downs'!$A$2:$A$5,'Sponsor Response Form (SRF)'!K2919),COUNTIF('SRF Drop Downs'!$E$2:$E$7,'Sponsor Response Form (SRF)'!L2919),COUNTIF('SRF Drop Downs'!$A$2:$A$4,'Sponsor Response Form (SRF)'!M2919),COUNTIF('SRF Drop Downs'!$A$2:$A$4,'Sponsor Response Form (SRF)'!N2919),COUNTIF('SRF Drop Downs'!$A$2:$A$4,'Sponsor Response Form (SRF)'!O2919),COUNTIF('SRF Drop Downs'!$A$2:$A$4,'Sponsor Response Form (SRF)'!P2919),COUNTIF('SRF Drop Downs'!$A$2:$A$4,'Sponsor Response Form (SRF)'!Q2919),COUNTIF('SRF Drop Downs'!$A$2:$A$4,'Sponsor Response Form (SRF)'!R2919),COUNTIF('SRF Drop Downs'!$A$2:$A$4,'Sponsor Response Form (SRF)'!S2919)),"Complete","Incomplete"))</f>
        <v/>
      </c>
      <c r="U2919" s="26" t="str">
        <f>IF(T2919="Complete",IF(AND(NOT(ISNA(VLOOKUP(CONCATENATE(E2919,F2919,G2919,H2919,I2919,J2919,K2919,L2919),'SRF Drop Downs'!G:G,1,FALSE))),IF(AND(H2919&lt;&gt;"C3",L2919&lt;&gt;"O5"),IF(SUM(COUNTIF(M2919:S2919,"Y"),COUNTIF(M2919:S2919,"N"))=0,"V","I"),IF(COUNTIF(M2919:S2919,"Y"),"V","I"))="V", IF(AND('Sponsor Response Form (SRF)'!E2919="M1", COUNTIF('OMS Response Form (ORF)'!D:D, C2919)&gt;0), "I", "V")="V"), "Valid","Invalid")," ")</f>
        <v xml:space="preserve"> </v>
      </c>
    </row>
    <row r="2920" spans="2:21" x14ac:dyDescent="0.35">
      <c r="B2920" s="70"/>
      <c r="C2920" s="71"/>
      <c r="D2920" s="72"/>
      <c r="E2920" s="73"/>
      <c r="F2920" s="73"/>
      <c r="G2920" s="73"/>
      <c r="H2920" s="73"/>
      <c r="I2920" s="73"/>
      <c r="J2920" s="73"/>
      <c r="K2920" s="73"/>
      <c r="L2920" s="73"/>
      <c r="M2920" s="73"/>
      <c r="N2920" s="73"/>
      <c r="O2920" s="73"/>
      <c r="P2920" s="73"/>
      <c r="Q2920" s="73"/>
      <c r="R2920" s="73"/>
      <c r="S2920" s="73"/>
      <c r="T2920" s="25" t="str">
        <f>IF(COUNTA(B2920:S2920)=0,"",IF(AND(COUNTA(B2920:D2920)=3,COUNTIF('SRF Drop Downs'!$B$2:$B$5,'Sponsor Response Form (SRF)'!E2920),COUNTIF('SRF Drop Downs'!$F$2:$F$5,'Sponsor Response Form (SRF)'!F2920),COUNTIF('SRF Drop Downs'!$C$2:$C$4,'Sponsor Response Form (SRF)'!G2920),COUNTIF('SRF Drop Downs'!$D$2:$D$6,'Sponsor Response Form (SRF)'!H2920),COUNTIF('SRF Drop Downs'!$A$2:$A$5,'Sponsor Response Form (SRF)'!I2920),COUNTIF('SRF Drop Downs'!$A$2:$A$4,'Sponsor Response Form (SRF)'!J2920),COUNTIF('SRF Drop Downs'!$A$2:$A$5,'Sponsor Response Form (SRF)'!K2920),COUNTIF('SRF Drop Downs'!$E$2:$E$7,'Sponsor Response Form (SRF)'!L2920),COUNTIF('SRF Drop Downs'!$A$2:$A$4,'Sponsor Response Form (SRF)'!M2920),COUNTIF('SRF Drop Downs'!$A$2:$A$4,'Sponsor Response Form (SRF)'!N2920),COUNTIF('SRF Drop Downs'!$A$2:$A$4,'Sponsor Response Form (SRF)'!O2920),COUNTIF('SRF Drop Downs'!$A$2:$A$4,'Sponsor Response Form (SRF)'!P2920),COUNTIF('SRF Drop Downs'!$A$2:$A$4,'Sponsor Response Form (SRF)'!Q2920),COUNTIF('SRF Drop Downs'!$A$2:$A$4,'Sponsor Response Form (SRF)'!R2920),COUNTIF('SRF Drop Downs'!$A$2:$A$4,'Sponsor Response Form (SRF)'!S2920)),"Complete","Incomplete"))</f>
        <v/>
      </c>
      <c r="U2920" s="26" t="str">
        <f>IF(T2920="Complete",IF(AND(NOT(ISNA(VLOOKUP(CONCATENATE(E2920,F2920,G2920,H2920,I2920,J2920,K2920,L2920),'SRF Drop Downs'!G:G,1,FALSE))),IF(AND(H2920&lt;&gt;"C3",L2920&lt;&gt;"O5"),IF(SUM(COUNTIF(M2920:S2920,"Y"),COUNTIF(M2920:S2920,"N"))=0,"V","I"),IF(COUNTIF(M2920:S2920,"Y"),"V","I"))="V", IF(AND('Sponsor Response Form (SRF)'!E2920="M1", COUNTIF('OMS Response Form (ORF)'!D:D, C2920)&gt;0), "I", "V")="V"), "Valid","Invalid")," ")</f>
        <v xml:space="preserve"> </v>
      </c>
    </row>
    <row r="2921" spans="2:21" x14ac:dyDescent="0.35">
      <c r="B2921" s="70"/>
      <c r="C2921" s="71"/>
      <c r="D2921" s="72"/>
      <c r="E2921" s="73"/>
      <c r="F2921" s="73"/>
      <c r="G2921" s="73"/>
      <c r="H2921" s="73"/>
      <c r="I2921" s="73"/>
      <c r="J2921" s="73"/>
      <c r="K2921" s="73"/>
      <c r="L2921" s="73"/>
      <c r="M2921" s="73"/>
      <c r="N2921" s="73"/>
      <c r="O2921" s="73"/>
      <c r="P2921" s="73"/>
      <c r="Q2921" s="73"/>
      <c r="R2921" s="73"/>
      <c r="S2921" s="73"/>
      <c r="T2921" s="25" t="str">
        <f>IF(COUNTA(B2921:S2921)=0,"",IF(AND(COUNTA(B2921:D2921)=3,COUNTIF('SRF Drop Downs'!$B$2:$B$5,'Sponsor Response Form (SRF)'!E2921),COUNTIF('SRF Drop Downs'!$F$2:$F$5,'Sponsor Response Form (SRF)'!F2921),COUNTIF('SRF Drop Downs'!$C$2:$C$4,'Sponsor Response Form (SRF)'!G2921),COUNTIF('SRF Drop Downs'!$D$2:$D$6,'Sponsor Response Form (SRF)'!H2921),COUNTIF('SRF Drop Downs'!$A$2:$A$5,'Sponsor Response Form (SRF)'!I2921),COUNTIF('SRF Drop Downs'!$A$2:$A$4,'Sponsor Response Form (SRF)'!J2921),COUNTIF('SRF Drop Downs'!$A$2:$A$5,'Sponsor Response Form (SRF)'!K2921),COUNTIF('SRF Drop Downs'!$E$2:$E$7,'Sponsor Response Form (SRF)'!L2921),COUNTIF('SRF Drop Downs'!$A$2:$A$4,'Sponsor Response Form (SRF)'!M2921),COUNTIF('SRF Drop Downs'!$A$2:$A$4,'Sponsor Response Form (SRF)'!N2921),COUNTIF('SRF Drop Downs'!$A$2:$A$4,'Sponsor Response Form (SRF)'!O2921),COUNTIF('SRF Drop Downs'!$A$2:$A$4,'Sponsor Response Form (SRF)'!P2921),COUNTIF('SRF Drop Downs'!$A$2:$A$4,'Sponsor Response Form (SRF)'!Q2921),COUNTIF('SRF Drop Downs'!$A$2:$A$4,'Sponsor Response Form (SRF)'!R2921),COUNTIF('SRF Drop Downs'!$A$2:$A$4,'Sponsor Response Form (SRF)'!S2921)),"Complete","Incomplete"))</f>
        <v/>
      </c>
      <c r="U2921" s="26" t="str">
        <f>IF(T2921="Complete",IF(AND(NOT(ISNA(VLOOKUP(CONCATENATE(E2921,F2921,G2921,H2921,I2921,J2921,K2921,L2921),'SRF Drop Downs'!G:G,1,FALSE))),IF(AND(H2921&lt;&gt;"C3",L2921&lt;&gt;"O5"),IF(SUM(COUNTIF(M2921:S2921,"Y"),COUNTIF(M2921:S2921,"N"))=0,"V","I"),IF(COUNTIF(M2921:S2921,"Y"),"V","I"))="V", IF(AND('Sponsor Response Form (SRF)'!E2921="M1", COUNTIF('OMS Response Form (ORF)'!D:D, C2921)&gt;0), "I", "V")="V"), "Valid","Invalid")," ")</f>
        <v xml:space="preserve"> </v>
      </c>
    </row>
    <row r="2922" spans="2:21" x14ac:dyDescent="0.35">
      <c r="B2922" s="70"/>
      <c r="C2922" s="71"/>
      <c r="D2922" s="72"/>
      <c r="E2922" s="73"/>
      <c r="F2922" s="73"/>
      <c r="G2922" s="73"/>
      <c r="H2922" s="73"/>
      <c r="I2922" s="73"/>
      <c r="J2922" s="73"/>
      <c r="K2922" s="73"/>
      <c r="L2922" s="73"/>
      <c r="M2922" s="73"/>
      <c r="N2922" s="73"/>
      <c r="O2922" s="73"/>
      <c r="P2922" s="73"/>
      <c r="Q2922" s="73"/>
      <c r="R2922" s="73"/>
      <c r="S2922" s="73"/>
      <c r="T2922" s="25" t="str">
        <f>IF(COUNTA(B2922:S2922)=0,"",IF(AND(COUNTA(B2922:D2922)=3,COUNTIF('SRF Drop Downs'!$B$2:$B$5,'Sponsor Response Form (SRF)'!E2922),COUNTIF('SRF Drop Downs'!$F$2:$F$5,'Sponsor Response Form (SRF)'!F2922),COUNTIF('SRF Drop Downs'!$C$2:$C$4,'Sponsor Response Form (SRF)'!G2922),COUNTIF('SRF Drop Downs'!$D$2:$D$6,'Sponsor Response Form (SRF)'!H2922),COUNTIF('SRF Drop Downs'!$A$2:$A$5,'Sponsor Response Form (SRF)'!I2922),COUNTIF('SRF Drop Downs'!$A$2:$A$4,'Sponsor Response Form (SRF)'!J2922),COUNTIF('SRF Drop Downs'!$A$2:$A$5,'Sponsor Response Form (SRF)'!K2922),COUNTIF('SRF Drop Downs'!$E$2:$E$7,'Sponsor Response Form (SRF)'!L2922),COUNTIF('SRF Drop Downs'!$A$2:$A$4,'Sponsor Response Form (SRF)'!M2922),COUNTIF('SRF Drop Downs'!$A$2:$A$4,'Sponsor Response Form (SRF)'!N2922),COUNTIF('SRF Drop Downs'!$A$2:$A$4,'Sponsor Response Form (SRF)'!O2922),COUNTIF('SRF Drop Downs'!$A$2:$A$4,'Sponsor Response Form (SRF)'!P2922),COUNTIF('SRF Drop Downs'!$A$2:$A$4,'Sponsor Response Form (SRF)'!Q2922),COUNTIF('SRF Drop Downs'!$A$2:$A$4,'Sponsor Response Form (SRF)'!R2922),COUNTIF('SRF Drop Downs'!$A$2:$A$4,'Sponsor Response Form (SRF)'!S2922)),"Complete","Incomplete"))</f>
        <v/>
      </c>
      <c r="U2922" s="26" t="str">
        <f>IF(T2922="Complete",IF(AND(NOT(ISNA(VLOOKUP(CONCATENATE(E2922,F2922,G2922,H2922,I2922,J2922,K2922,L2922),'SRF Drop Downs'!G:G,1,FALSE))),IF(AND(H2922&lt;&gt;"C3",L2922&lt;&gt;"O5"),IF(SUM(COUNTIF(M2922:S2922,"Y"),COUNTIF(M2922:S2922,"N"))=0,"V","I"),IF(COUNTIF(M2922:S2922,"Y"),"V","I"))="V", IF(AND('Sponsor Response Form (SRF)'!E2922="M1", COUNTIF('OMS Response Form (ORF)'!D:D, C2922)&gt;0), "I", "V")="V"), "Valid","Invalid")," ")</f>
        <v xml:space="preserve"> </v>
      </c>
    </row>
    <row r="2923" spans="2:21" x14ac:dyDescent="0.35">
      <c r="B2923" s="70"/>
      <c r="C2923" s="71"/>
      <c r="D2923" s="72"/>
      <c r="E2923" s="73"/>
      <c r="F2923" s="73"/>
      <c r="G2923" s="73"/>
      <c r="H2923" s="73"/>
      <c r="I2923" s="73"/>
      <c r="J2923" s="73"/>
      <c r="K2923" s="73"/>
      <c r="L2923" s="73"/>
      <c r="M2923" s="73"/>
      <c r="N2923" s="73"/>
      <c r="O2923" s="73"/>
      <c r="P2923" s="73"/>
      <c r="Q2923" s="73"/>
      <c r="R2923" s="73"/>
      <c r="S2923" s="73"/>
      <c r="T2923" s="25" t="str">
        <f>IF(COUNTA(B2923:S2923)=0,"",IF(AND(COUNTA(B2923:D2923)=3,COUNTIF('SRF Drop Downs'!$B$2:$B$5,'Sponsor Response Form (SRF)'!E2923),COUNTIF('SRF Drop Downs'!$F$2:$F$5,'Sponsor Response Form (SRF)'!F2923),COUNTIF('SRF Drop Downs'!$C$2:$C$4,'Sponsor Response Form (SRF)'!G2923),COUNTIF('SRF Drop Downs'!$D$2:$D$6,'Sponsor Response Form (SRF)'!H2923),COUNTIF('SRF Drop Downs'!$A$2:$A$5,'Sponsor Response Form (SRF)'!I2923),COUNTIF('SRF Drop Downs'!$A$2:$A$4,'Sponsor Response Form (SRF)'!J2923),COUNTIF('SRF Drop Downs'!$A$2:$A$5,'Sponsor Response Form (SRF)'!K2923),COUNTIF('SRF Drop Downs'!$E$2:$E$7,'Sponsor Response Form (SRF)'!L2923),COUNTIF('SRF Drop Downs'!$A$2:$A$4,'Sponsor Response Form (SRF)'!M2923),COUNTIF('SRF Drop Downs'!$A$2:$A$4,'Sponsor Response Form (SRF)'!N2923),COUNTIF('SRF Drop Downs'!$A$2:$A$4,'Sponsor Response Form (SRF)'!O2923),COUNTIF('SRF Drop Downs'!$A$2:$A$4,'Sponsor Response Form (SRF)'!P2923),COUNTIF('SRF Drop Downs'!$A$2:$A$4,'Sponsor Response Form (SRF)'!Q2923),COUNTIF('SRF Drop Downs'!$A$2:$A$4,'Sponsor Response Form (SRF)'!R2923),COUNTIF('SRF Drop Downs'!$A$2:$A$4,'Sponsor Response Form (SRF)'!S2923)),"Complete","Incomplete"))</f>
        <v/>
      </c>
      <c r="U2923" s="26" t="str">
        <f>IF(T2923="Complete",IF(AND(NOT(ISNA(VLOOKUP(CONCATENATE(E2923,F2923,G2923,H2923,I2923,J2923,K2923,L2923),'SRF Drop Downs'!G:G,1,FALSE))),IF(AND(H2923&lt;&gt;"C3",L2923&lt;&gt;"O5"),IF(SUM(COUNTIF(M2923:S2923,"Y"),COUNTIF(M2923:S2923,"N"))=0,"V","I"),IF(COUNTIF(M2923:S2923,"Y"),"V","I"))="V", IF(AND('Sponsor Response Form (SRF)'!E2923="M1", COUNTIF('OMS Response Form (ORF)'!D:D, C2923)&gt;0), "I", "V")="V"), "Valid","Invalid")," ")</f>
        <v xml:space="preserve"> </v>
      </c>
    </row>
    <row r="2924" spans="2:21" x14ac:dyDescent="0.35">
      <c r="B2924" s="70"/>
      <c r="C2924" s="71"/>
      <c r="D2924" s="72"/>
      <c r="E2924" s="73"/>
      <c r="F2924" s="73"/>
      <c r="G2924" s="73"/>
      <c r="H2924" s="73"/>
      <c r="I2924" s="73"/>
      <c r="J2924" s="73"/>
      <c r="K2924" s="73"/>
      <c r="L2924" s="73"/>
      <c r="M2924" s="73"/>
      <c r="N2924" s="73"/>
      <c r="O2924" s="73"/>
      <c r="P2924" s="73"/>
      <c r="Q2924" s="73"/>
      <c r="R2924" s="73"/>
      <c r="S2924" s="73"/>
      <c r="T2924" s="25" t="str">
        <f>IF(COUNTA(B2924:S2924)=0,"",IF(AND(COUNTA(B2924:D2924)=3,COUNTIF('SRF Drop Downs'!$B$2:$B$5,'Sponsor Response Form (SRF)'!E2924),COUNTIF('SRF Drop Downs'!$F$2:$F$5,'Sponsor Response Form (SRF)'!F2924),COUNTIF('SRF Drop Downs'!$C$2:$C$4,'Sponsor Response Form (SRF)'!G2924),COUNTIF('SRF Drop Downs'!$D$2:$D$6,'Sponsor Response Form (SRF)'!H2924),COUNTIF('SRF Drop Downs'!$A$2:$A$5,'Sponsor Response Form (SRF)'!I2924),COUNTIF('SRF Drop Downs'!$A$2:$A$4,'Sponsor Response Form (SRF)'!J2924),COUNTIF('SRF Drop Downs'!$A$2:$A$5,'Sponsor Response Form (SRF)'!K2924),COUNTIF('SRF Drop Downs'!$E$2:$E$7,'Sponsor Response Form (SRF)'!L2924),COUNTIF('SRF Drop Downs'!$A$2:$A$4,'Sponsor Response Form (SRF)'!M2924),COUNTIF('SRF Drop Downs'!$A$2:$A$4,'Sponsor Response Form (SRF)'!N2924),COUNTIF('SRF Drop Downs'!$A$2:$A$4,'Sponsor Response Form (SRF)'!O2924),COUNTIF('SRF Drop Downs'!$A$2:$A$4,'Sponsor Response Form (SRF)'!P2924),COUNTIF('SRF Drop Downs'!$A$2:$A$4,'Sponsor Response Form (SRF)'!Q2924),COUNTIF('SRF Drop Downs'!$A$2:$A$4,'Sponsor Response Form (SRF)'!R2924),COUNTIF('SRF Drop Downs'!$A$2:$A$4,'Sponsor Response Form (SRF)'!S2924)),"Complete","Incomplete"))</f>
        <v/>
      </c>
      <c r="U2924" s="26" t="str">
        <f>IF(T2924="Complete",IF(AND(NOT(ISNA(VLOOKUP(CONCATENATE(E2924,F2924,G2924,H2924,I2924,J2924,K2924,L2924),'SRF Drop Downs'!G:G,1,FALSE))),IF(AND(H2924&lt;&gt;"C3",L2924&lt;&gt;"O5"),IF(SUM(COUNTIF(M2924:S2924,"Y"),COUNTIF(M2924:S2924,"N"))=0,"V","I"),IF(COUNTIF(M2924:S2924,"Y"),"V","I"))="V", IF(AND('Sponsor Response Form (SRF)'!E2924="M1", COUNTIF('OMS Response Form (ORF)'!D:D, C2924)&gt;0), "I", "V")="V"), "Valid","Invalid")," ")</f>
        <v xml:space="preserve"> </v>
      </c>
    </row>
    <row r="2925" spans="2:21" x14ac:dyDescent="0.35">
      <c r="B2925" s="70"/>
      <c r="C2925" s="71"/>
      <c r="D2925" s="72"/>
      <c r="E2925" s="73"/>
      <c r="F2925" s="73"/>
      <c r="G2925" s="73"/>
      <c r="H2925" s="73"/>
      <c r="I2925" s="73"/>
      <c r="J2925" s="73"/>
      <c r="K2925" s="73"/>
      <c r="L2925" s="73"/>
      <c r="M2925" s="73"/>
      <c r="N2925" s="73"/>
      <c r="O2925" s="73"/>
      <c r="P2925" s="73"/>
      <c r="Q2925" s="73"/>
      <c r="R2925" s="73"/>
      <c r="S2925" s="73"/>
      <c r="T2925" s="25" t="str">
        <f>IF(COUNTA(B2925:S2925)=0,"",IF(AND(COUNTA(B2925:D2925)=3,COUNTIF('SRF Drop Downs'!$B$2:$B$5,'Sponsor Response Form (SRF)'!E2925),COUNTIF('SRF Drop Downs'!$F$2:$F$5,'Sponsor Response Form (SRF)'!F2925),COUNTIF('SRF Drop Downs'!$C$2:$C$4,'Sponsor Response Form (SRF)'!G2925),COUNTIF('SRF Drop Downs'!$D$2:$D$6,'Sponsor Response Form (SRF)'!H2925),COUNTIF('SRF Drop Downs'!$A$2:$A$5,'Sponsor Response Form (SRF)'!I2925),COUNTIF('SRF Drop Downs'!$A$2:$A$4,'Sponsor Response Form (SRF)'!J2925),COUNTIF('SRF Drop Downs'!$A$2:$A$5,'Sponsor Response Form (SRF)'!K2925),COUNTIF('SRF Drop Downs'!$E$2:$E$7,'Sponsor Response Form (SRF)'!L2925),COUNTIF('SRF Drop Downs'!$A$2:$A$4,'Sponsor Response Form (SRF)'!M2925),COUNTIF('SRF Drop Downs'!$A$2:$A$4,'Sponsor Response Form (SRF)'!N2925),COUNTIF('SRF Drop Downs'!$A$2:$A$4,'Sponsor Response Form (SRF)'!O2925),COUNTIF('SRF Drop Downs'!$A$2:$A$4,'Sponsor Response Form (SRF)'!P2925),COUNTIF('SRF Drop Downs'!$A$2:$A$4,'Sponsor Response Form (SRF)'!Q2925),COUNTIF('SRF Drop Downs'!$A$2:$A$4,'Sponsor Response Form (SRF)'!R2925),COUNTIF('SRF Drop Downs'!$A$2:$A$4,'Sponsor Response Form (SRF)'!S2925)),"Complete","Incomplete"))</f>
        <v/>
      </c>
      <c r="U2925" s="26" t="str">
        <f>IF(T2925="Complete",IF(AND(NOT(ISNA(VLOOKUP(CONCATENATE(E2925,F2925,G2925,H2925,I2925,J2925,K2925,L2925),'SRF Drop Downs'!G:G,1,FALSE))),IF(AND(H2925&lt;&gt;"C3",L2925&lt;&gt;"O5"),IF(SUM(COUNTIF(M2925:S2925,"Y"),COUNTIF(M2925:S2925,"N"))=0,"V","I"),IF(COUNTIF(M2925:S2925,"Y"),"V","I"))="V", IF(AND('Sponsor Response Form (SRF)'!E2925="M1", COUNTIF('OMS Response Form (ORF)'!D:D, C2925)&gt;0), "I", "V")="V"), "Valid","Invalid")," ")</f>
        <v xml:space="preserve"> </v>
      </c>
    </row>
    <row r="2926" spans="2:21" x14ac:dyDescent="0.35">
      <c r="B2926" s="70"/>
      <c r="C2926" s="71"/>
      <c r="D2926" s="72"/>
      <c r="E2926" s="73"/>
      <c r="F2926" s="73"/>
      <c r="G2926" s="73"/>
      <c r="H2926" s="73"/>
      <c r="I2926" s="73"/>
      <c r="J2926" s="73"/>
      <c r="K2926" s="73"/>
      <c r="L2926" s="73"/>
      <c r="M2926" s="73"/>
      <c r="N2926" s="73"/>
      <c r="O2926" s="73"/>
      <c r="P2926" s="73"/>
      <c r="Q2926" s="73"/>
      <c r="R2926" s="73"/>
      <c r="S2926" s="73"/>
      <c r="T2926" s="25" t="str">
        <f>IF(COUNTA(B2926:S2926)=0,"",IF(AND(COUNTA(B2926:D2926)=3,COUNTIF('SRF Drop Downs'!$B$2:$B$5,'Sponsor Response Form (SRF)'!E2926),COUNTIF('SRF Drop Downs'!$F$2:$F$5,'Sponsor Response Form (SRF)'!F2926),COUNTIF('SRF Drop Downs'!$C$2:$C$4,'Sponsor Response Form (SRF)'!G2926),COUNTIF('SRF Drop Downs'!$D$2:$D$6,'Sponsor Response Form (SRF)'!H2926),COUNTIF('SRF Drop Downs'!$A$2:$A$5,'Sponsor Response Form (SRF)'!I2926),COUNTIF('SRF Drop Downs'!$A$2:$A$4,'Sponsor Response Form (SRF)'!J2926),COUNTIF('SRF Drop Downs'!$A$2:$A$5,'Sponsor Response Form (SRF)'!K2926),COUNTIF('SRF Drop Downs'!$E$2:$E$7,'Sponsor Response Form (SRF)'!L2926),COUNTIF('SRF Drop Downs'!$A$2:$A$4,'Sponsor Response Form (SRF)'!M2926),COUNTIF('SRF Drop Downs'!$A$2:$A$4,'Sponsor Response Form (SRF)'!N2926),COUNTIF('SRF Drop Downs'!$A$2:$A$4,'Sponsor Response Form (SRF)'!O2926),COUNTIF('SRF Drop Downs'!$A$2:$A$4,'Sponsor Response Form (SRF)'!P2926),COUNTIF('SRF Drop Downs'!$A$2:$A$4,'Sponsor Response Form (SRF)'!Q2926),COUNTIF('SRF Drop Downs'!$A$2:$A$4,'Sponsor Response Form (SRF)'!R2926),COUNTIF('SRF Drop Downs'!$A$2:$A$4,'Sponsor Response Form (SRF)'!S2926)),"Complete","Incomplete"))</f>
        <v/>
      </c>
      <c r="U2926" s="26" t="str">
        <f>IF(T2926="Complete",IF(AND(NOT(ISNA(VLOOKUP(CONCATENATE(E2926,F2926,G2926,H2926,I2926,J2926,K2926,L2926),'SRF Drop Downs'!G:G,1,FALSE))),IF(AND(H2926&lt;&gt;"C3",L2926&lt;&gt;"O5"),IF(SUM(COUNTIF(M2926:S2926,"Y"),COUNTIF(M2926:S2926,"N"))=0,"V","I"),IF(COUNTIF(M2926:S2926,"Y"),"V","I"))="V", IF(AND('Sponsor Response Form (SRF)'!E2926="M1", COUNTIF('OMS Response Form (ORF)'!D:D, C2926)&gt;0), "I", "V")="V"), "Valid","Invalid")," ")</f>
        <v xml:space="preserve"> </v>
      </c>
    </row>
    <row r="2927" spans="2:21" x14ac:dyDescent="0.35">
      <c r="B2927" s="70"/>
      <c r="C2927" s="71"/>
      <c r="D2927" s="72"/>
      <c r="E2927" s="73"/>
      <c r="F2927" s="73"/>
      <c r="G2927" s="73"/>
      <c r="H2927" s="73"/>
      <c r="I2927" s="73"/>
      <c r="J2927" s="73"/>
      <c r="K2927" s="73"/>
      <c r="L2927" s="73"/>
      <c r="M2927" s="73"/>
      <c r="N2927" s="73"/>
      <c r="O2927" s="73"/>
      <c r="P2927" s="73"/>
      <c r="Q2927" s="73"/>
      <c r="R2927" s="73"/>
      <c r="S2927" s="73"/>
      <c r="T2927" s="25" t="str">
        <f>IF(COUNTA(B2927:S2927)=0,"",IF(AND(COUNTA(B2927:D2927)=3,COUNTIF('SRF Drop Downs'!$B$2:$B$5,'Sponsor Response Form (SRF)'!E2927),COUNTIF('SRF Drop Downs'!$F$2:$F$5,'Sponsor Response Form (SRF)'!F2927),COUNTIF('SRF Drop Downs'!$C$2:$C$4,'Sponsor Response Form (SRF)'!G2927),COUNTIF('SRF Drop Downs'!$D$2:$D$6,'Sponsor Response Form (SRF)'!H2927),COUNTIF('SRF Drop Downs'!$A$2:$A$5,'Sponsor Response Form (SRF)'!I2927),COUNTIF('SRF Drop Downs'!$A$2:$A$4,'Sponsor Response Form (SRF)'!J2927),COUNTIF('SRF Drop Downs'!$A$2:$A$5,'Sponsor Response Form (SRF)'!K2927),COUNTIF('SRF Drop Downs'!$E$2:$E$7,'Sponsor Response Form (SRF)'!L2927),COUNTIF('SRF Drop Downs'!$A$2:$A$4,'Sponsor Response Form (SRF)'!M2927),COUNTIF('SRF Drop Downs'!$A$2:$A$4,'Sponsor Response Form (SRF)'!N2927),COUNTIF('SRF Drop Downs'!$A$2:$A$4,'Sponsor Response Form (SRF)'!O2927),COUNTIF('SRF Drop Downs'!$A$2:$A$4,'Sponsor Response Form (SRF)'!P2927),COUNTIF('SRF Drop Downs'!$A$2:$A$4,'Sponsor Response Form (SRF)'!Q2927),COUNTIF('SRF Drop Downs'!$A$2:$A$4,'Sponsor Response Form (SRF)'!R2927),COUNTIF('SRF Drop Downs'!$A$2:$A$4,'Sponsor Response Form (SRF)'!S2927)),"Complete","Incomplete"))</f>
        <v/>
      </c>
      <c r="U2927" s="26" t="str">
        <f>IF(T2927="Complete",IF(AND(NOT(ISNA(VLOOKUP(CONCATENATE(E2927,F2927,G2927,H2927,I2927,J2927,K2927,L2927),'SRF Drop Downs'!G:G,1,FALSE))),IF(AND(H2927&lt;&gt;"C3",L2927&lt;&gt;"O5"),IF(SUM(COUNTIF(M2927:S2927,"Y"),COUNTIF(M2927:S2927,"N"))=0,"V","I"),IF(COUNTIF(M2927:S2927,"Y"),"V","I"))="V", IF(AND('Sponsor Response Form (SRF)'!E2927="M1", COUNTIF('OMS Response Form (ORF)'!D:D, C2927)&gt;0), "I", "V")="V"), "Valid","Invalid")," ")</f>
        <v xml:space="preserve"> </v>
      </c>
    </row>
    <row r="2928" spans="2:21" x14ac:dyDescent="0.35">
      <c r="B2928" s="70"/>
      <c r="C2928" s="71"/>
      <c r="D2928" s="72"/>
      <c r="E2928" s="73"/>
      <c r="F2928" s="73"/>
      <c r="G2928" s="73"/>
      <c r="H2928" s="73"/>
      <c r="I2928" s="73"/>
      <c r="J2928" s="73"/>
      <c r="K2928" s="73"/>
      <c r="L2928" s="73"/>
      <c r="M2928" s="73"/>
      <c r="N2928" s="73"/>
      <c r="O2928" s="73"/>
      <c r="P2928" s="73"/>
      <c r="Q2928" s="73"/>
      <c r="R2928" s="73"/>
      <c r="S2928" s="73"/>
      <c r="T2928" s="25" t="str">
        <f>IF(COUNTA(B2928:S2928)=0,"",IF(AND(COUNTA(B2928:D2928)=3,COUNTIF('SRF Drop Downs'!$B$2:$B$5,'Sponsor Response Form (SRF)'!E2928),COUNTIF('SRF Drop Downs'!$F$2:$F$5,'Sponsor Response Form (SRF)'!F2928),COUNTIF('SRF Drop Downs'!$C$2:$C$4,'Sponsor Response Form (SRF)'!G2928),COUNTIF('SRF Drop Downs'!$D$2:$D$6,'Sponsor Response Form (SRF)'!H2928),COUNTIF('SRF Drop Downs'!$A$2:$A$5,'Sponsor Response Form (SRF)'!I2928),COUNTIF('SRF Drop Downs'!$A$2:$A$4,'Sponsor Response Form (SRF)'!J2928),COUNTIF('SRF Drop Downs'!$A$2:$A$5,'Sponsor Response Form (SRF)'!K2928),COUNTIF('SRF Drop Downs'!$E$2:$E$7,'Sponsor Response Form (SRF)'!L2928),COUNTIF('SRF Drop Downs'!$A$2:$A$4,'Sponsor Response Form (SRF)'!M2928),COUNTIF('SRF Drop Downs'!$A$2:$A$4,'Sponsor Response Form (SRF)'!N2928),COUNTIF('SRF Drop Downs'!$A$2:$A$4,'Sponsor Response Form (SRF)'!O2928),COUNTIF('SRF Drop Downs'!$A$2:$A$4,'Sponsor Response Form (SRF)'!P2928),COUNTIF('SRF Drop Downs'!$A$2:$A$4,'Sponsor Response Form (SRF)'!Q2928),COUNTIF('SRF Drop Downs'!$A$2:$A$4,'Sponsor Response Form (SRF)'!R2928),COUNTIF('SRF Drop Downs'!$A$2:$A$4,'Sponsor Response Form (SRF)'!S2928)),"Complete","Incomplete"))</f>
        <v/>
      </c>
      <c r="U2928" s="26" t="str">
        <f>IF(T2928="Complete",IF(AND(NOT(ISNA(VLOOKUP(CONCATENATE(E2928,F2928,G2928,H2928,I2928,J2928,K2928,L2928),'SRF Drop Downs'!G:G,1,FALSE))),IF(AND(H2928&lt;&gt;"C3",L2928&lt;&gt;"O5"),IF(SUM(COUNTIF(M2928:S2928,"Y"),COUNTIF(M2928:S2928,"N"))=0,"V","I"),IF(COUNTIF(M2928:S2928,"Y"),"V","I"))="V", IF(AND('Sponsor Response Form (SRF)'!E2928="M1", COUNTIF('OMS Response Form (ORF)'!D:D, C2928)&gt;0), "I", "V")="V"), "Valid","Invalid")," ")</f>
        <v xml:space="preserve"> </v>
      </c>
    </row>
    <row r="2929" spans="2:21" x14ac:dyDescent="0.35">
      <c r="B2929" s="70"/>
      <c r="C2929" s="71"/>
      <c r="D2929" s="72"/>
      <c r="E2929" s="73"/>
      <c r="F2929" s="73"/>
      <c r="G2929" s="73"/>
      <c r="H2929" s="73"/>
      <c r="I2929" s="73"/>
      <c r="J2929" s="73"/>
      <c r="K2929" s="73"/>
      <c r="L2929" s="73"/>
      <c r="M2929" s="73"/>
      <c r="N2929" s="73"/>
      <c r="O2929" s="73"/>
      <c r="P2929" s="73"/>
      <c r="Q2929" s="73"/>
      <c r="R2929" s="73"/>
      <c r="S2929" s="73"/>
      <c r="T2929" s="25" t="str">
        <f>IF(COUNTA(B2929:S2929)=0,"",IF(AND(COUNTA(B2929:D2929)=3,COUNTIF('SRF Drop Downs'!$B$2:$B$5,'Sponsor Response Form (SRF)'!E2929),COUNTIF('SRF Drop Downs'!$F$2:$F$5,'Sponsor Response Form (SRF)'!F2929),COUNTIF('SRF Drop Downs'!$C$2:$C$4,'Sponsor Response Form (SRF)'!G2929),COUNTIF('SRF Drop Downs'!$D$2:$D$6,'Sponsor Response Form (SRF)'!H2929),COUNTIF('SRF Drop Downs'!$A$2:$A$5,'Sponsor Response Form (SRF)'!I2929),COUNTIF('SRF Drop Downs'!$A$2:$A$4,'Sponsor Response Form (SRF)'!J2929),COUNTIF('SRF Drop Downs'!$A$2:$A$5,'Sponsor Response Form (SRF)'!K2929),COUNTIF('SRF Drop Downs'!$E$2:$E$7,'Sponsor Response Form (SRF)'!L2929),COUNTIF('SRF Drop Downs'!$A$2:$A$4,'Sponsor Response Form (SRF)'!M2929),COUNTIF('SRF Drop Downs'!$A$2:$A$4,'Sponsor Response Form (SRF)'!N2929),COUNTIF('SRF Drop Downs'!$A$2:$A$4,'Sponsor Response Form (SRF)'!O2929),COUNTIF('SRF Drop Downs'!$A$2:$A$4,'Sponsor Response Form (SRF)'!P2929),COUNTIF('SRF Drop Downs'!$A$2:$A$4,'Sponsor Response Form (SRF)'!Q2929),COUNTIF('SRF Drop Downs'!$A$2:$A$4,'Sponsor Response Form (SRF)'!R2929),COUNTIF('SRF Drop Downs'!$A$2:$A$4,'Sponsor Response Form (SRF)'!S2929)),"Complete","Incomplete"))</f>
        <v/>
      </c>
      <c r="U2929" s="26" t="str">
        <f>IF(T2929="Complete",IF(AND(NOT(ISNA(VLOOKUP(CONCATENATE(E2929,F2929,G2929,H2929,I2929,J2929,K2929,L2929),'SRF Drop Downs'!G:G,1,FALSE))),IF(AND(H2929&lt;&gt;"C3",L2929&lt;&gt;"O5"),IF(SUM(COUNTIF(M2929:S2929,"Y"),COUNTIF(M2929:S2929,"N"))=0,"V","I"),IF(COUNTIF(M2929:S2929,"Y"),"V","I"))="V", IF(AND('Sponsor Response Form (SRF)'!E2929="M1", COUNTIF('OMS Response Form (ORF)'!D:D, C2929)&gt;0), "I", "V")="V"), "Valid","Invalid")," ")</f>
        <v xml:space="preserve"> </v>
      </c>
    </row>
    <row r="2930" spans="2:21" x14ac:dyDescent="0.35">
      <c r="B2930" s="70"/>
      <c r="C2930" s="71"/>
      <c r="D2930" s="72"/>
      <c r="E2930" s="73"/>
      <c r="F2930" s="73"/>
      <c r="G2930" s="73"/>
      <c r="H2930" s="73"/>
      <c r="I2930" s="73"/>
      <c r="J2930" s="73"/>
      <c r="K2930" s="73"/>
      <c r="L2930" s="73"/>
      <c r="M2930" s="73"/>
      <c r="N2930" s="73"/>
      <c r="O2930" s="73"/>
      <c r="P2930" s="73"/>
      <c r="Q2930" s="73"/>
      <c r="R2930" s="73"/>
      <c r="S2930" s="73"/>
      <c r="T2930" s="25" t="str">
        <f>IF(COUNTA(B2930:S2930)=0,"",IF(AND(COUNTA(B2930:D2930)=3,COUNTIF('SRF Drop Downs'!$B$2:$B$5,'Sponsor Response Form (SRF)'!E2930),COUNTIF('SRF Drop Downs'!$F$2:$F$5,'Sponsor Response Form (SRF)'!F2930),COUNTIF('SRF Drop Downs'!$C$2:$C$4,'Sponsor Response Form (SRF)'!G2930),COUNTIF('SRF Drop Downs'!$D$2:$D$6,'Sponsor Response Form (SRF)'!H2930),COUNTIF('SRF Drop Downs'!$A$2:$A$5,'Sponsor Response Form (SRF)'!I2930),COUNTIF('SRF Drop Downs'!$A$2:$A$4,'Sponsor Response Form (SRF)'!J2930),COUNTIF('SRF Drop Downs'!$A$2:$A$5,'Sponsor Response Form (SRF)'!K2930),COUNTIF('SRF Drop Downs'!$E$2:$E$7,'Sponsor Response Form (SRF)'!L2930),COUNTIF('SRF Drop Downs'!$A$2:$A$4,'Sponsor Response Form (SRF)'!M2930),COUNTIF('SRF Drop Downs'!$A$2:$A$4,'Sponsor Response Form (SRF)'!N2930),COUNTIF('SRF Drop Downs'!$A$2:$A$4,'Sponsor Response Form (SRF)'!O2930),COUNTIF('SRF Drop Downs'!$A$2:$A$4,'Sponsor Response Form (SRF)'!P2930),COUNTIF('SRF Drop Downs'!$A$2:$A$4,'Sponsor Response Form (SRF)'!Q2930),COUNTIF('SRF Drop Downs'!$A$2:$A$4,'Sponsor Response Form (SRF)'!R2930),COUNTIF('SRF Drop Downs'!$A$2:$A$4,'Sponsor Response Form (SRF)'!S2930)),"Complete","Incomplete"))</f>
        <v/>
      </c>
      <c r="U2930" s="26" t="str">
        <f>IF(T2930="Complete",IF(AND(NOT(ISNA(VLOOKUP(CONCATENATE(E2930,F2930,G2930,H2930,I2930,J2930,K2930,L2930),'SRF Drop Downs'!G:G,1,FALSE))),IF(AND(H2930&lt;&gt;"C3",L2930&lt;&gt;"O5"),IF(SUM(COUNTIF(M2930:S2930,"Y"),COUNTIF(M2930:S2930,"N"))=0,"V","I"),IF(COUNTIF(M2930:S2930,"Y"),"V","I"))="V", IF(AND('Sponsor Response Form (SRF)'!E2930="M1", COUNTIF('OMS Response Form (ORF)'!D:D, C2930)&gt;0), "I", "V")="V"), "Valid","Invalid")," ")</f>
        <v xml:space="preserve"> </v>
      </c>
    </row>
    <row r="2931" spans="2:21" x14ac:dyDescent="0.35">
      <c r="B2931" s="70"/>
      <c r="C2931" s="71"/>
      <c r="D2931" s="72"/>
      <c r="E2931" s="73"/>
      <c r="F2931" s="73"/>
      <c r="G2931" s="73"/>
      <c r="H2931" s="73"/>
      <c r="I2931" s="73"/>
      <c r="J2931" s="73"/>
      <c r="K2931" s="73"/>
      <c r="L2931" s="73"/>
      <c r="M2931" s="73"/>
      <c r="N2931" s="73"/>
      <c r="O2931" s="73"/>
      <c r="P2931" s="73"/>
      <c r="Q2931" s="73"/>
      <c r="R2931" s="73"/>
      <c r="S2931" s="73"/>
      <c r="T2931" s="25" t="str">
        <f>IF(COUNTA(B2931:S2931)=0,"",IF(AND(COUNTA(B2931:D2931)=3,COUNTIF('SRF Drop Downs'!$B$2:$B$5,'Sponsor Response Form (SRF)'!E2931),COUNTIF('SRF Drop Downs'!$F$2:$F$5,'Sponsor Response Form (SRF)'!F2931),COUNTIF('SRF Drop Downs'!$C$2:$C$4,'Sponsor Response Form (SRF)'!G2931),COUNTIF('SRF Drop Downs'!$D$2:$D$6,'Sponsor Response Form (SRF)'!H2931),COUNTIF('SRF Drop Downs'!$A$2:$A$5,'Sponsor Response Form (SRF)'!I2931),COUNTIF('SRF Drop Downs'!$A$2:$A$4,'Sponsor Response Form (SRF)'!J2931),COUNTIF('SRF Drop Downs'!$A$2:$A$5,'Sponsor Response Form (SRF)'!K2931),COUNTIF('SRF Drop Downs'!$E$2:$E$7,'Sponsor Response Form (SRF)'!L2931),COUNTIF('SRF Drop Downs'!$A$2:$A$4,'Sponsor Response Form (SRF)'!M2931),COUNTIF('SRF Drop Downs'!$A$2:$A$4,'Sponsor Response Form (SRF)'!N2931),COUNTIF('SRF Drop Downs'!$A$2:$A$4,'Sponsor Response Form (SRF)'!O2931),COUNTIF('SRF Drop Downs'!$A$2:$A$4,'Sponsor Response Form (SRF)'!P2931),COUNTIF('SRF Drop Downs'!$A$2:$A$4,'Sponsor Response Form (SRF)'!Q2931),COUNTIF('SRF Drop Downs'!$A$2:$A$4,'Sponsor Response Form (SRF)'!R2931),COUNTIF('SRF Drop Downs'!$A$2:$A$4,'Sponsor Response Form (SRF)'!S2931)),"Complete","Incomplete"))</f>
        <v/>
      </c>
      <c r="U2931" s="26" t="str">
        <f>IF(T2931="Complete",IF(AND(NOT(ISNA(VLOOKUP(CONCATENATE(E2931,F2931,G2931,H2931,I2931,J2931,K2931,L2931),'SRF Drop Downs'!G:G,1,FALSE))),IF(AND(H2931&lt;&gt;"C3",L2931&lt;&gt;"O5"),IF(SUM(COUNTIF(M2931:S2931,"Y"),COUNTIF(M2931:S2931,"N"))=0,"V","I"),IF(COUNTIF(M2931:S2931,"Y"),"V","I"))="V", IF(AND('Sponsor Response Form (SRF)'!E2931="M1", COUNTIF('OMS Response Form (ORF)'!D:D, C2931)&gt;0), "I", "V")="V"), "Valid","Invalid")," ")</f>
        <v xml:space="preserve"> </v>
      </c>
    </row>
    <row r="2932" spans="2:21" x14ac:dyDescent="0.35">
      <c r="B2932" s="70"/>
      <c r="C2932" s="71"/>
      <c r="D2932" s="72"/>
      <c r="E2932" s="73"/>
      <c r="F2932" s="73"/>
      <c r="G2932" s="73"/>
      <c r="H2932" s="73"/>
      <c r="I2932" s="73"/>
      <c r="J2932" s="73"/>
      <c r="K2932" s="73"/>
      <c r="L2932" s="73"/>
      <c r="M2932" s="73"/>
      <c r="N2932" s="73"/>
      <c r="O2932" s="73"/>
      <c r="P2932" s="73"/>
      <c r="Q2932" s="73"/>
      <c r="R2932" s="73"/>
      <c r="S2932" s="73"/>
      <c r="T2932" s="25" t="str">
        <f>IF(COUNTA(B2932:S2932)=0,"",IF(AND(COUNTA(B2932:D2932)=3,COUNTIF('SRF Drop Downs'!$B$2:$B$5,'Sponsor Response Form (SRF)'!E2932),COUNTIF('SRF Drop Downs'!$F$2:$F$5,'Sponsor Response Form (SRF)'!F2932),COUNTIF('SRF Drop Downs'!$C$2:$C$4,'Sponsor Response Form (SRF)'!G2932),COUNTIF('SRF Drop Downs'!$D$2:$D$6,'Sponsor Response Form (SRF)'!H2932),COUNTIF('SRF Drop Downs'!$A$2:$A$5,'Sponsor Response Form (SRF)'!I2932),COUNTIF('SRF Drop Downs'!$A$2:$A$4,'Sponsor Response Form (SRF)'!J2932),COUNTIF('SRF Drop Downs'!$A$2:$A$5,'Sponsor Response Form (SRF)'!K2932),COUNTIF('SRF Drop Downs'!$E$2:$E$7,'Sponsor Response Form (SRF)'!L2932),COUNTIF('SRF Drop Downs'!$A$2:$A$4,'Sponsor Response Form (SRF)'!M2932),COUNTIF('SRF Drop Downs'!$A$2:$A$4,'Sponsor Response Form (SRF)'!N2932),COUNTIF('SRF Drop Downs'!$A$2:$A$4,'Sponsor Response Form (SRF)'!O2932),COUNTIF('SRF Drop Downs'!$A$2:$A$4,'Sponsor Response Form (SRF)'!P2932),COUNTIF('SRF Drop Downs'!$A$2:$A$4,'Sponsor Response Form (SRF)'!Q2932),COUNTIF('SRF Drop Downs'!$A$2:$A$4,'Sponsor Response Form (SRF)'!R2932),COUNTIF('SRF Drop Downs'!$A$2:$A$4,'Sponsor Response Form (SRF)'!S2932)),"Complete","Incomplete"))</f>
        <v/>
      </c>
      <c r="U2932" s="26" t="str">
        <f>IF(T2932="Complete",IF(AND(NOT(ISNA(VLOOKUP(CONCATENATE(E2932,F2932,G2932,H2932,I2932,J2932,K2932,L2932),'SRF Drop Downs'!G:G,1,FALSE))),IF(AND(H2932&lt;&gt;"C3",L2932&lt;&gt;"O5"),IF(SUM(COUNTIF(M2932:S2932,"Y"),COUNTIF(M2932:S2932,"N"))=0,"V","I"),IF(COUNTIF(M2932:S2932,"Y"),"V","I"))="V", IF(AND('Sponsor Response Form (SRF)'!E2932="M1", COUNTIF('OMS Response Form (ORF)'!D:D, C2932)&gt;0), "I", "V")="V"), "Valid","Invalid")," ")</f>
        <v xml:space="preserve"> </v>
      </c>
    </row>
    <row r="2933" spans="2:21" x14ac:dyDescent="0.35">
      <c r="B2933" s="70"/>
      <c r="C2933" s="71"/>
      <c r="D2933" s="72"/>
      <c r="E2933" s="73"/>
      <c r="F2933" s="73"/>
      <c r="G2933" s="73"/>
      <c r="H2933" s="73"/>
      <c r="I2933" s="73"/>
      <c r="J2933" s="73"/>
      <c r="K2933" s="73"/>
      <c r="L2933" s="73"/>
      <c r="M2933" s="73"/>
      <c r="N2933" s="73"/>
      <c r="O2933" s="73"/>
      <c r="P2933" s="73"/>
      <c r="Q2933" s="73"/>
      <c r="R2933" s="73"/>
      <c r="S2933" s="73"/>
      <c r="T2933" s="25" t="str">
        <f>IF(COUNTA(B2933:S2933)=0,"",IF(AND(COUNTA(B2933:D2933)=3,COUNTIF('SRF Drop Downs'!$B$2:$B$5,'Sponsor Response Form (SRF)'!E2933),COUNTIF('SRF Drop Downs'!$F$2:$F$5,'Sponsor Response Form (SRF)'!F2933),COUNTIF('SRF Drop Downs'!$C$2:$C$4,'Sponsor Response Form (SRF)'!G2933),COUNTIF('SRF Drop Downs'!$D$2:$D$6,'Sponsor Response Form (SRF)'!H2933),COUNTIF('SRF Drop Downs'!$A$2:$A$5,'Sponsor Response Form (SRF)'!I2933),COUNTIF('SRF Drop Downs'!$A$2:$A$4,'Sponsor Response Form (SRF)'!J2933),COUNTIF('SRF Drop Downs'!$A$2:$A$5,'Sponsor Response Form (SRF)'!K2933),COUNTIF('SRF Drop Downs'!$E$2:$E$7,'Sponsor Response Form (SRF)'!L2933),COUNTIF('SRF Drop Downs'!$A$2:$A$4,'Sponsor Response Form (SRF)'!M2933),COUNTIF('SRF Drop Downs'!$A$2:$A$4,'Sponsor Response Form (SRF)'!N2933),COUNTIF('SRF Drop Downs'!$A$2:$A$4,'Sponsor Response Form (SRF)'!O2933),COUNTIF('SRF Drop Downs'!$A$2:$A$4,'Sponsor Response Form (SRF)'!P2933),COUNTIF('SRF Drop Downs'!$A$2:$A$4,'Sponsor Response Form (SRF)'!Q2933),COUNTIF('SRF Drop Downs'!$A$2:$A$4,'Sponsor Response Form (SRF)'!R2933),COUNTIF('SRF Drop Downs'!$A$2:$A$4,'Sponsor Response Form (SRF)'!S2933)),"Complete","Incomplete"))</f>
        <v/>
      </c>
      <c r="U2933" s="26" t="str">
        <f>IF(T2933="Complete",IF(AND(NOT(ISNA(VLOOKUP(CONCATENATE(E2933,F2933,G2933,H2933,I2933,J2933,K2933,L2933),'SRF Drop Downs'!G:G,1,FALSE))),IF(AND(H2933&lt;&gt;"C3",L2933&lt;&gt;"O5"),IF(SUM(COUNTIF(M2933:S2933,"Y"),COUNTIF(M2933:S2933,"N"))=0,"V","I"),IF(COUNTIF(M2933:S2933,"Y"),"V","I"))="V", IF(AND('Sponsor Response Form (SRF)'!E2933="M1", COUNTIF('OMS Response Form (ORF)'!D:D, C2933)&gt;0), "I", "V")="V"), "Valid","Invalid")," ")</f>
        <v xml:space="preserve"> </v>
      </c>
    </row>
    <row r="2934" spans="2:21" x14ac:dyDescent="0.35">
      <c r="B2934" s="70"/>
      <c r="C2934" s="71"/>
      <c r="D2934" s="72"/>
      <c r="E2934" s="73"/>
      <c r="F2934" s="73"/>
      <c r="G2934" s="73"/>
      <c r="H2934" s="73"/>
      <c r="I2934" s="73"/>
      <c r="J2934" s="73"/>
      <c r="K2934" s="73"/>
      <c r="L2934" s="73"/>
      <c r="M2934" s="73"/>
      <c r="N2934" s="73"/>
      <c r="O2934" s="73"/>
      <c r="P2934" s="73"/>
      <c r="Q2934" s="73"/>
      <c r="R2934" s="73"/>
      <c r="S2934" s="73"/>
      <c r="T2934" s="25" t="str">
        <f>IF(COUNTA(B2934:S2934)=0,"",IF(AND(COUNTA(B2934:D2934)=3,COUNTIF('SRF Drop Downs'!$B$2:$B$5,'Sponsor Response Form (SRF)'!E2934),COUNTIF('SRF Drop Downs'!$F$2:$F$5,'Sponsor Response Form (SRF)'!F2934),COUNTIF('SRF Drop Downs'!$C$2:$C$4,'Sponsor Response Form (SRF)'!G2934),COUNTIF('SRF Drop Downs'!$D$2:$D$6,'Sponsor Response Form (SRF)'!H2934),COUNTIF('SRF Drop Downs'!$A$2:$A$5,'Sponsor Response Form (SRF)'!I2934),COUNTIF('SRF Drop Downs'!$A$2:$A$4,'Sponsor Response Form (SRF)'!J2934),COUNTIF('SRF Drop Downs'!$A$2:$A$5,'Sponsor Response Form (SRF)'!K2934),COUNTIF('SRF Drop Downs'!$E$2:$E$7,'Sponsor Response Form (SRF)'!L2934),COUNTIF('SRF Drop Downs'!$A$2:$A$4,'Sponsor Response Form (SRF)'!M2934),COUNTIF('SRF Drop Downs'!$A$2:$A$4,'Sponsor Response Form (SRF)'!N2934),COUNTIF('SRF Drop Downs'!$A$2:$A$4,'Sponsor Response Form (SRF)'!O2934),COUNTIF('SRF Drop Downs'!$A$2:$A$4,'Sponsor Response Form (SRF)'!P2934),COUNTIF('SRF Drop Downs'!$A$2:$A$4,'Sponsor Response Form (SRF)'!Q2934),COUNTIF('SRF Drop Downs'!$A$2:$A$4,'Sponsor Response Form (SRF)'!R2934),COUNTIF('SRF Drop Downs'!$A$2:$A$4,'Sponsor Response Form (SRF)'!S2934)),"Complete","Incomplete"))</f>
        <v/>
      </c>
      <c r="U2934" s="26" t="str">
        <f>IF(T2934="Complete",IF(AND(NOT(ISNA(VLOOKUP(CONCATENATE(E2934,F2934,G2934,H2934,I2934,J2934,K2934,L2934),'SRF Drop Downs'!G:G,1,FALSE))),IF(AND(H2934&lt;&gt;"C3",L2934&lt;&gt;"O5"),IF(SUM(COUNTIF(M2934:S2934,"Y"),COUNTIF(M2934:S2934,"N"))=0,"V","I"),IF(COUNTIF(M2934:S2934,"Y"),"V","I"))="V", IF(AND('Sponsor Response Form (SRF)'!E2934="M1", COUNTIF('OMS Response Form (ORF)'!D:D, C2934)&gt;0), "I", "V")="V"), "Valid","Invalid")," ")</f>
        <v xml:space="preserve"> </v>
      </c>
    </row>
    <row r="2935" spans="2:21" x14ac:dyDescent="0.35">
      <c r="B2935" s="70"/>
      <c r="C2935" s="71"/>
      <c r="D2935" s="72"/>
      <c r="E2935" s="73"/>
      <c r="F2935" s="73"/>
      <c r="G2935" s="73"/>
      <c r="H2935" s="73"/>
      <c r="I2935" s="73"/>
      <c r="J2935" s="73"/>
      <c r="K2935" s="73"/>
      <c r="L2935" s="73"/>
      <c r="M2935" s="73"/>
      <c r="N2935" s="73"/>
      <c r="O2935" s="73"/>
      <c r="P2935" s="73"/>
      <c r="Q2935" s="73"/>
      <c r="R2935" s="73"/>
      <c r="S2935" s="73"/>
      <c r="T2935" s="25" t="str">
        <f>IF(COUNTA(B2935:S2935)=0,"",IF(AND(COUNTA(B2935:D2935)=3,COUNTIF('SRF Drop Downs'!$B$2:$B$5,'Sponsor Response Form (SRF)'!E2935),COUNTIF('SRF Drop Downs'!$F$2:$F$5,'Sponsor Response Form (SRF)'!F2935),COUNTIF('SRF Drop Downs'!$C$2:$C$4,'Sponsor Response Form (SRF)'!G2935),COUNTIF('SRF Drop Downs'!$D$2:$D$6,'Sponsor Response Form (SRF)'!H2935),COUNTIF('SRF Drop Downs'!$A$2:$A$5,'Sponsor Response Form (SRF)'!I2935),COUNTIF('SRF Drop Downs'!$A$2:$A$4,'Sponsor Response Form (SRF)'!J2935),COUNTIF('SRF Drop Downs'!$A$2:$A$5,'Sponsor Response Form (SRF)'!K2935),COUNTIF('SRF Drop Downs'!$E$2:$E$7,'Sponsor Response Form (SRF)'!L2935),COUNTIF('SRF Drop Downs'!$A$2:$A$4,'Sponsor Response Form (SRF)'!M2935),COUNTIF('SRF Drop Downs'!$A$2:$A$4,'Sponsor Response Form (SRF)'!N2935),COUNTIF('SRF Drop Downs'!$A$2:$A$4,'Sponsor Response Form (SRF)'!O2935),COUNTIF('SRF Drop Downs'!$A$2:$A$4,'Sponsor Response Form (SRF)'!P2935),COUNTIF('SRF Drop Downs'!$A$2:$A$4,'Sponsor Response Form (SRF)'!Q2935),COUNTIF('SRF Drop Downs'!$A$2:$A$4,'Sponsor Response Form (SRF)'!R2935),COUNTIF('SRF Drop Downs'!$A$2:$A$4,'Sponsor Response Form (SRF)'!S2935)),"Complete","Incomplete"))</f>
        <v/>
      </c>
      <c r="U2935" s="26" t="str">
        <f>IF(T2935="Complete",IF(AND(NOT(ISNA(VLOOKUP(CONCATENATE(E2935,F2935,G2935,H2935,I2935,J2935,K2935,L2935),'SRF Drop Downs'!G:G,1,FALSE))),IF(AND(H2935&lt;&gt;"C3",L2935&lt;&gt;"O5"),IF(SUM(COUNTIF(M2935:S2935,"Y"),COUNTIF(M2935:S2935,"N"))=0,"V","I"),IF(COUNTIF(M2935:S2935,"Y"),"V","I"))="V", IF(AND('Sponsor Response Form (SRF)'!E2935="M1", COUNTIF('OMS Response Form (ORF)'!D:D, C2935)&gt;0), "I", "V")="V"), "Valid","Invalid")," ")</f>
        <v xml:space="preserve"> </v>
      </c>
    </row>
    <row r="2936" spans="2:21" x14ac:dyDescent="0.35">
      <c r="B2936" s="70"/>
      <c r="C2936" s="71"/>
      <c r="D2936" s="72"/>
      <c r="E2936" s="73"/>
      <c r="F2936" s="73"/>
      <c r="G2936" s="73"/>
      <c r="H2936" s="73"/>
      <c r="I2936" s="73"/>
      <c r="J2936" s="73"/>
      <c r="K2936" s="73"/>
      <c r="L2936" s="73"/>
      <c r="M2936" s="73"/>
      <c r="N2936" s="73"/>
      <c r="O2936" s="73"/>
      <c r="P2936" s="73"/>
      <c r="Q2936" s="73"/>
      <c r="R2936" s="73"/>
      <c r="S2936" s="73"/>
      <c r="T2936" s="25" t="str">
        <f>IF(COUNTA(B2936:S2936)=0,"",IF(AND(COUNTA(B2936:D2936)=3,COUNTIF('SRF Drop Downs'!$B$2:$B$5,'Sponsor Response Form (SRF)'!E2936),COUNTIF('SRF Drop Downs'!$F$2:$F$5,'Sponsor Response Form (SRF)'!F2936),COUNTIF('SRF Drop Downs'!$C$2:$C$4,'Sponsor Response Form (SRF)'!G2936),COUNTIF('SRF Drop Downs'!$D$2:$D$6,'Sponsor Response Form (SRF)'!H2936),COUNTIF('SRF Drop Downs'!$A$2:$A$5,'Sponsor Response Form (SRF)'!I2936),COUNTIF('SRF Drop Downs'!$A$2:$A$4,'Sponsor Response Form (SRF)'!J2936),COUNTIF('SRF Drop Downs'!$A$2:$A$5,'Sponsor Response Form (SRF)'!K2936),COUNTIF('SRF Drop Downs'!$E$2:$E$7,'Sponsor Response Form (SRF)'!L2936),COUNTIF('SRF Drop Downs'!$A$2:$A$4,'Sponsor Response Form (SRF)'!M2936),COUNTIF('SRF Drop Downs'!$A$2:$A$4,'Sponsor Response Form (SRF)'!N2936),COUNTIF('SRF Drop Downs'!$A$2:$A$4,'Sponsor Response Form (SRF)'!O2936),COUNTIF('SRF Drop Downs'!$A$2:$A$4,'Sponsor Response Form (SRF)'!P2936),COUNTIF('SRF Drop Downs'!$A$2:$A$4,'Sponsor Response Form (SRF)'!Q2936),COUNTIF('SRF Drop Downs'!$A$2:$A$4,'Sponsor Response Form (SRF)'!R2936),COUNTIF('SRF Drop Downs'!$A$2:$A$4,'Sponsor Response Form (SRF)'!S2936)),"Complete","Incomplete"))</f>
        <v/>
      </c>
      <c r="U2936" s="26" t="str">
        <f>IF(T2936="Complete",IF(AND(NOT(ISNA(VLOOKUP(CONCATENATE(E2936,F2936,G2936,H2936,I2936,J2936,K2936,L2936),'SRF Drop Downs'!G:G,1,FALSE))),IF(AND(H2936&lt;&gt;"C3",L2936&lt;&gt;"O5"),IF(SUM(COUNTIF(M2936:S2936,"Y"),COUNTIF(M2936:S2936,"N"))=0,"V","I"),IF(COUNTIF(M2936:S2936,"Y"),"V","I"))="V", IF(AND('Sponsor Response Form (SRF)'!E2936="M1", COUNTIF('OMS Response Form (ORF)'!D:D, C2936)&gt;0), "I", "V")="V"), "Valid","Invalid")," ")</f>
        <v xml:space="preserve"> </v>
      </c>
    </row>
    <row r="2937" spans="2:21" x14ac:dyDescent="0.35">
      <c r="B2937" s="70"/>
      <c r="C2937" s="71"/>
      <c r="D2937" s="72"/>
      <c r="E2937" s="73"/>
      <c r="F2937" s="73"/>
      <c r="G2937" s="73"/>
      <c r="H2937" s="73"/>
      <c r="I2937" s="73"/>
      <c r="J2937" s="73"/>
      <c r="K2937" s="73"/>
      <c r="L2937" s="73"/>
      <c r="M2937" s="73"/>
      <c r="N2937" s="73"/>
      <c r="O2937" s="73"/>
      <c r="P2937" s="73"/>
      <c r="Q2937" s="73"/>
      <c r="R2937" s="73"/>
      <c r="S2937" s="73"/>
      <c r="T2937" s="25" t="str">
        <f>IF(COUNTA(B2937:S2937)=0,"",IF(AND(COUNTA(B2937:D2937)=3,COUNTIF('SRF Drop Downs'!$B$2:$B$5,'Sponsor Response Form (SRF)'!E2937),COUNTIF('SRF Drop Downs'!$F$2:$F$5,'Sponsor Response Form (SRF)'!F2937),COUNTIF('SRF Drop Downs'!$C$2:$C$4,'Sponsor Response Form (SRF)'!G2937),COUNTIF('SRF Drop Downs'!$D$2:$D$6,'Sponsor Response Form (SRF)'!H2937),COUNTIF('SRF Drop Downs'!$A$2:$A$5,'Sponsor Response Form (SRF)'!I2937),COUNTIF('SRF Drop Downs'!$A$2:$A$4,'Sponsor Response Form (SRF)'!J2937),COUNTIF('SRF Drop Downs'!$A$2:$A$5,'Sponsor Response Form (SRF)'!K2937),COUNTIF('SRF Drop Downs'!$E$2:$E$7,'Sponsor Response Form (SRF)'!L2937),COUNTIF('SRF Drop Downs'!$A$2:$A$4,'Sponsor Response Form (SRF)'!M2937),COUNTIF('SRF Drop Downs'!$A$2:$A$4,'Sponsor Response Form (SRF)'!N2937),COUNTIF('SRF Drop Downs'!$A$2:$A$4,'Sponsor Response Form (SRF)'!O2937),COUNTIF('SRF Drop Downs'!$A$2:$A$4,'Sponsor Response Form (SRF)'!P2937),COUNTIF('SRF Drop Downs'!$A$2:$A$4,'Sponsor Response Form (SRF)'!Q2937),COUNTIF('SRF Drop Downs'!$A$2:$A$4,'Sponsor Response Form (SRF)'!R2937),COUNTIF('SRF Drop Downs'!$A$2:$A$4,'Sponsor Response Form (SRF)'!S2937)),"Complete","Incomplete"))</f>
        <v/>
      </c>
      <c r="U2937" s="26" t="str">
        <f>IF(T2937="Complete",IF(AND(NOT(ISNA(VLOOKUP(CONCATENATE(E2937,F2937,G2937,H2937,I2937,J2937,K2937,L2937),'SRF Drop Downs'!G:G,1,FALSE))),IF(AND(H2937&lt;&gt;"C3",L2937&lt;&gt;"O5"),IF(SUM(COUNTIF(M2937:S2937,"Y"),COUNTIF(M2937:S2937,"N"))=0,"V","I"),IF(COUNTIF(M2937:S2937,"Y"),"V","I"))="V", IF(AND('Sponsor Response Form (SRF)'!E2937="M1", COUNTIF('OMS Response Form (ORF)'!D:D, C2937)&gt;0), "I", "V")="V"), "Valid","Invalid")," ")</f>
        <v xml:space="preserve"> </v>
      </c>
    </row>
    <row r="2938" spans="2:21" x14ac:dyDescent="0.35">
      <c r="B2938" s="70"/>
      <c r="C2938" s="71"/>
      <c r="D2938" s="72"/>
      <c r="E2938" s="73"/>
      <c r="F2938" s="73"/>
      <c r="G2938" s="73"/>
      <c r="H2938" s="73"/>
      <c r="I2938" s="73"/>
      <c r="J2938" s="73"/>
      <c r="K2938" s="73"/>
      <c r="L2938" s="73"/>
      <c r="M2938" s="73"/>
      <c r="N2938" s="73"/>
      <c r="O2938" s="73"/>
      <c r="P2938" s="73"/>
      <c r="Q2938" s="73"/>
      <c r="R2938" s="73"/>
      <c r="S2938" s="73"/>
      <c r="T2938" s="25" t="str">
        <f>IF(COUNTA(B2938:S2938)=0,"",IF(AND(COUNTA(B2938:D2938)=3,COUNTIF('SRF Drop Downs'!$B$2:$B$5,'Sponsor Response Form (SRF)'!E2938),COUNTIF('SRF Drop Downs'!$F$2:$F$5,'Sponsor Response Form (SRF)'!F2938),COUNTIF('SRF Drop Downs'!$C$2:$C$4,'Sponsor Response Form (SRF)'!G2938),COUNTIF('SRF Drop Downs'!$D$2:$D$6,'Sponsor Response Form (SRF)'!H2938),COUNTIF('SRF Drop Downs'!$A$2:$A$5,'Sponsor Response Form (SRF)'!I2938),COUNTIF('SRF Drop Downs'!$A$2:$A$4,'Sponsor Response Form (SRF)'!J2938),COUNTIF('SRF Drop Downs'!$A$2:$A$5,'Sponsor Response Form (SRF)'!K2938),COUNTIF('SRF Drop Downs'!$E$2:$E$7,'Sponsor Response Form (SRF)'!L2938),COUNTIF('SRF Drop Downs'!$A$2:$A$4,'Sponsor Response Form (SRF)'!M2938),COUNTIF('SRF Drop Downs'!$A$2:$A$4,'Sponsor Response Form (SRF)'!N2938),COUNTIF('SRF Drop Downs'!$A$2:$A$4,'Sponsor Response Form (SRF)'!O2938),COUNTIF('SRF Drop Downs'!$A$2:$A$4,'Sponsor Response Form (SRF)'!P2938),COUNTIF('SRF Drop Downs'!$A$2:$A$4,'Sponsor Response Form (SRF)'!Q2938),COUNTIF('SRF Drop Downs'!$A$2:$A$4,'Sponsor Response Form (SRF)'!R2938),COUNTIF('SRF Drop Downs'!$A$2:$A$4,'Sponsor Response Form (SRF)'!S2938)),"Complete","Incomplete"))</f>
        <v/>
      </c>
      <c r="U2938" s="26" t="str">
        <f>IF(T2938="Complete",IF(AND(NOT(ISNA(VLOOKUP(CONCATENATE(E2938,F2938,G2938,H2938,I2938,J2938,K2938,L2938),'SRF Drop Downs'!G:G,1,FALSE))),IF(AND(H2938&lt;&gt;"C3",L2938&lt;&gt;"O5"),IF(SUM(COUNTIF(M2938:S2938,"Y"),COUNTIF(M2938:S2938,"N"))=0,"V","I"),IF(COUNTIF(M2938:S2938,"Y"),"V","I"))="V", IF(AND('Sponsor Response Form (SRF)'!E2938="M1", COUNTIF('OMS Response Form (ORF)'!D:D, C2938)&gt;0), "I", "V")="V"), "Valid","Invalid")," ")</f>
        <v xml:space="preserve"> </v>
      </c>
    </row>
    <row r="2939" spans="2:21" x14ac:dyDescent="0.35">
      <c r="B2939" s="70"/>
      <c r="C2939" s="71"/>
      <c r="D2939" s="72"/>
      <c r="E2939" s="73"/>
      <c r="F2939" s="73"/>
      <c r="G2939" s="73"/>
      <c r="H2939" s="73"/>
      <c r="I2939" s="73"/>
      <c r="J2939" s="73"/>
      <c r="K2939" s="73"/>
      <c r="L2939" s="73"/>
      <c r="M2939" s="73"/>
      <c r="N2939" s="73"/>
      <c r="O2939" s="73"/>
      <c r="P2939" s="73"/>
      <c r="Q2939" s="73"/>
      <c r="R2939" s="73"/>
      <c r="S2939" s="73"/>
      <c r="T2939" s="25" t="str">
        <f>IF(COUNTA(B2939:S2939)=0,"",IF(AND(COUNTA(B2939:D2939)=3,COUNTIF('SRF Drop Downs'!$B$2:$B$5,'Sponsor Response Form (SRF)'!E2939),COUNTIF('SRF Drop Downs'!$F$2:$F$5,'Sponsor Response Form (SRF)'!F2939),COUNTIF('SRF Drop Downs'!$C$2:$C$4,'Sponsor Response Form (SRF)'!G2939),COUNTIF('SRF Drop Downs'!$D$2:$D$6,'Sponsor Response Form (SRF)'!H2939),COUNTIF('SRF Drop Downs'!$A$2:$A$5,'Sponsor Response Form (SRF)'!I2939),COUNTIF('SRF Drop Downs'!$A$2:$A$4,'Sponsor Response Form (SRF)'!J2939),COUNTIF('SRF Drop Downs'!$A$2:$A$5,'Sponsor Response Form (SRF)'!K2939),COUNTIF('SRF Drop Downs'!$E$2:$E$7,'Sponsor Response Form (SRF)'!L2939),COUNTIF('SRF Drop Downs'!$A$2:$A$4,'Sponsor Response Form (SRF)'!M2939),COUNTIF('SRF Drop Downs'!$A$2:$A$4,'Sponsor Response Form (SRF)'!N2939),COUNTIF('SRF Drop Downs'!$A$2:$A$4,'Sponsor Response Form (SRF)'!O2939),COUNTIF('SRF Drop Downs'!$A$2:$A$4,'Sponsor Response Form (SRF)'!P2939),COUNTIF('SRF Drop Downs'!$A$2:$A$4,'Sponsor Response Form (SRF)'!Q2939),COUNTIF('SRF Drop Downs'!$A$2:$A$4,'Sponsor Response Form (SRF)'!R2939),COUNTIF('SRF Drop Downs'!$A$2:$A$4,'Sponsor Response Form (SRF)'!S2939)),"Complete","Incomplete"))</f>
        <v/>
      </c>
      <c r="U2939" s="26" t="str">
        <f>IF(T2939="Complete",IF(AND(NOT(ISNA(VLOOKUP(CONCATENATE(E2939,F2939,G2939,H2939,I2939,J2939,K2939,L2939),'SRF Drop Downs'!G:G,1,FALSE))),IF(AND(H2939&lt;&gt;"C3",L2939&lt;&gt;"O5"),IF(SUM(COUNTIF(M2939:S2939,"Y"),COUNTIF(M2939:S2939,"N"))=0,"V","I"),IF(COUNTIF(M2939:S2939,"Y"),"V","I"))="V", IF(AND('Sponsor Response Form (SRF)'!E2939="M1", COUNTIF('OMS Response Form (ORF)'!D:D, C2939)&gt;0), "I", "V")="V"), "Valid","Invalid")," ")</f>
        <v xml:space="preserve"> </v>
      </c>
    </row>
    <row r="2940" spans="2:21" x14ac:dyDescent="0.35">
      <c r="B2940" s="70"/>
      <c r="C2940" s="71"/>
      <c r="D2940" s="72"/>
      <c r="E2940" s="73"/>
      <c r="F2940" s="73"/>
      <c r="G2940" s="73"/>
      <c r="H2940" s="73"/>
      <c r="I2940" s="73"/>
      <c r="J2940" s="73"/>
      <c r="K2940" s="73"/>
      <c r="L2940" s="73"/>
      <c r="M2940" s="73"/>
      <c r="N2940" s="73"/>
      <c r="O2940" s="73"/>
      <c r="P2940" s="73"/>
      <c r="Q2940" s="73"/>
      <c r="R2940" s="73"/>
      <c r="S2940" s="73"/>
      <c r="T2940" s="25" t="str">
        <f>IF(COUNTA(B2940:S2940)=0,"",IF(AND(COUNTA(B2940:D2940)=3,COUNTIF('SRF Drop Downs'!$B$2:$B$5,'Sponsor Response Form (SRF)'!E2940),COUNTIF('SRF Drop Downs'!$F$2:$F$5,'Sponsor Response Form (SRF)'!F2940),COUNTIF('SRF Drop Downs'!$C$2:$C$4,'Sponsor Response Form (SRF)'!G2940),COUNTIF('SRF Drop Downs'!$D$2:$D$6,'Sponsor Response Form (SRF)'!H2940),COUNTIF('SRF Drop Downs'!$A$2:$A$5,'Sponsor Response Form (SRF)'!I2940),COUNTIF('SRF Drop Downs'!$A$2:$A$4,'Sponsor Response Form (SRF)'!J2940),COUNTIF('SRF Drop Downs'!$A$2:$A$5,'Sponsor Response Form (SRF)'!K2940),COUNTIF('SRF Drop Downs'!$E$2:$E$7,'Sponsor Response Form (SRF)'!L2940),COUNTIF('SRF Drop Downs'!$A$2:$A$4,'Sponsor Response Form (SRF)'!M2940),COUNTIF('SRF Drop Downs'!$A$2:$A$4,'Sponsor Response Form (SRF)'!N2940),COUNTIF('SRF Drop Downs'!$A$2:$A$4,'Sponsor Response Form (SRF)'!O2940),COUNTIF('SRF Drop Downs'!$A$2:$A$4,'Sponsor Response Form (SRF)'!P2940),COUNTIF('SRF Drop Downs'!$A$2:$A$4,'Sponsor Response Form (SRF)'!Q2940),COUNTIF('SRF Drop Downs'!$A$2:$A$4,'Sponsor Response Form (SRF)'!R2940),COUNTIF('SRF Drop Downs'!$A$2:$A$4,'Sponsor Response Form (SRF)'!S2940)),"Complete","Incomplete"))</f>
        <v/>
      </c>
      <c r="U2940" s="26" t="str">
        <f>IF(T2940="Complete",IF(AND(NOT(ISNA(VLOOKUP(CONCATENATE(E2940,F2940,G2940,H2940,I2940,J2940,K2940,L2940),'SRF Drop Downs'!G:G,1,FALSE))),IF(AND(H2940&lt;&gt;"C3",L2940&lt;&gt;"O5"),IF(SUM(COUNTIF(M2940:S2940,"Y"),COUNTIF(M2940:S2940,"N"))=0,"V","I"),IF(COUNTIF(M2940:S2940,"Y"),"V","I"))="V", IF(AND('Sponsor Response Form (SRF)'!E2940="M1", COUNTIF('OMS Response Form (ORF)'!D:D, C2940)&gt;0), "I", "V")="V"), "Valid","Invalid")," ")</f>
        <v xml:space="preserve"> </v>
      </c>
    </row>
    <row r="2941" spans="2:21" x14ac:dyDescent="0.35">
      <c r="B2941" s="70"/>
      <c r="C2941" s="71"/>
      <c r="D2941" s="72"/>
      <c r="E2941" s="73"/>
      <c r="F2941" s="73"/>
      <c r="G2941" s="73"/>
      <c r="H2941" s="73"/>
      <c r="I2941" s="73"/>
      <c r="J2941" s="73"/>
      <c r="K2941" s="73"/>
      <c r="L2941" s="73"/>
      <c r="M2941" s="73"/>
      <c r="N2941" s="73"/>
      <c r="O2941" s="73"/>
      <c r="P2941" s="73"/>
      <c r="Q2941" s="73"/>
      <c r="R2941" s="73"/>
      <c r="S2941" s="73"/>
      <c r="T2941" s="25" t="str">
        <f>IF(COUNTA(B2941:S2941)=0,"",IF(AND(COUNTA(B2941:D2941)=3,COUNTIF('SRF Drop Downs'!$B$2:$B$5,'Sponsor Response Form (SRF)'!E2941),COUNTIF('SRF Drop Downs'!$F$2:$F$5,'Sponsor Response Form (SRF)'!F2941),COUNTIF('SRF Drop Downs'!$C$2:$C$4,'Sponsor Response Form (SRF)'!G2941),COUNTIF('SRF Drop Downs'!$D$2:$D$6,'Sponsor Response Form (SRF)'!H2941),COUNTIF('SRF Drop Downs'!$A$2:$A$5,'Sponsor Response Form (SRF)'!I2941),COUNTIF('SRF Drop Downs'!$A$2:$A$4,'Sponsor Response Form (SRF)'!J2941),COUNTIF('SRF Drop Downs'!$A$2:$A$5,'Sponsor Response Form (SRF)'!K2941),COUNTIF('SRF Drop Downs'!$E$2:$E$7,'Sponsor Response Form (SRF)'!L2941),COUNTIF('SRF Drop Downs'!$A$2:$A$4,'Sponsor Response Form (SRF)'!M2941),COUNTIF('SRF Drop Downs'!$A$2:$A$4,'Sponsor Response Form (SRF)'!N2941),COUNTIF('SRF Drop Downs'!$A$2:$A$4,'Sponsor Response Form (SRF)'!O2941),COUNTIF('SRF Drop Downs'!$A$2:$A$4,'Sponsor Response Form (SRF)'!P2941),COUNTIF('SRF Drop Downs'!$A$2:$A$4,'Sponsor Response Form (SRF)'!Q2941),COUNTIF('SRF Drop Downs'!$A$2:$A$4,'Sponsor Response Form (SRF)'!R2941),COUNTIF('SRF Drop Downs'!$A$2:$A$4,'Sponsor Response Form (SRF)'!S2941)),"Complete","Incomplete"))</f>
        <v/>
      </c>
      <c r="U2941" s="26" t="str">
        <f>IF(T2941="Complete",IF(AND(NOT(ISNA(VLOOKUP(CONCATENATE(E2941,F2941,G2941,H2941,I2941,J2941,K2941,L2941),'SRF Drop Downs'!G:G,1,FALSE))),IF(AND(H2941&lt;&gt;"C3",L2941&lt;&gt;"O5"),IF(SUM(COUNTIF(M2941:S2941,"Y"),COUNTIF(M2941:S2941,"N"))=0,"V","I"),IF(COUNTIF(M2941:S2941,"Y"),"V","I"))="V", IF(AND('Sponsor Response Form (SRF)'!E2941="M1", COUNTIF('OMS Response Form (ORF)'!D:D, C2941)&gt;0), "I", "V")="V"), "Valid","Invalid")," ")</f>
        <v xml:space="preserve"> </v>
      </c>
    </row>
    <row r="2942" spans="2:21" x14ac:dyDescent="0.35">
      <c r="B2942" s="70"/>
      <c r="C2942" s="71"/>
      <c r="D2942" s="72"/>
      <c r="E2942" s="73"/>
      <c r="F2942" s="73"/>
      <c r="G2942" s="73"/>
      <c r="H2942" s="73"/>
      <c r="I2942" s="73"/>
      <c r="J2942" s="73"/>
      <c r="K2942" s="73"/>
      <c r="L2942" s="73"/>
      <c r="M2942" s="73"/>
      <c r="N2942" s="73"/>
      <c r="O2942" s="73"/>
      <c r="P2942" s="73"/>
      <c r="Q2942" s="73"/>
      <c r="R2942" s="73"/>
      <c r="S2942" s="73"/>
      <c r="T2942" s="25" t="str">
        <f>IF(COUNTA(B2942:S2942)=0,"",IF(AND(COUNTA(B2942:D2942)=3,COUNTIF('SRF Drop Downs'!$B$2:$B$5,'Sponsor Response Form (SRF)'!E2942),COUNTIF('SRF Drop Downs'!$F$2:$F$5,'Sponsor Response Form (SRF)'!F2942),COUNTIF('SRF Drop Downs'!$C$2:$C$4,'Sponsor Response Form (SRF)'!G2942),COUNTIF('SRF Drop Downs'!$D$2:$D$6,'Sponsor Response Form (SRF)'!H2942),COUNTIF('SRF Drop Downs'!$A$2:$A$5,'Sponsor Response Form (SRF)'!I2942),COUNTIF('SRF Drop Downs'!$A$2:$A$4,'Sponsor Response Form (SRF)'!J2942),COUNTIF('SRF Drop Downs'!$A$2:$A$5,'Sponsor Response Form (SRF)'!K2942),COUNTIF('SRF Drop Downs'!$E$2:$E$7,'Sponsor Response Form (SRF)'!L2942),COUNTIF('SRF Drop Downs'!$A$2:$A$4,'Sponsor Response Form (SRF)'!M2942),COUNTIF('SRF Drop Downs'!$A$2:$A$4,'Sponsor Response Form (SRF)'!N2942),COUNTIF('SRF Drop Downs'!$A$2:$A$4,'Sponsor Response Form (SRF)'!O2942),COUNTIF('SRF Drop Downs'!$A$2:$A$4,'Sponsor Response Form (SRF)'!P2942),COUNTIF('SRF Drop Downs'!$A$2:$A$4,'Sponsor Response Form (SRF)'!Q2942),COUNTIF('SRF Drop Downs'!$A$2:$A$4,'Sponsor Response Form (SRF)'!R2942),COUNTIF('SRF Drop Downs'!$A$2:$A$4,'Sponsor Response Form (SRF)'!S2942)),"Complete","Incomplete"))</f>
        <v/>
      </c>
      <c r="U2942" s="26" t="str">
        <f>IF(T2942="Complete",IF(AND(NOT(ISNA(VLOOKUP(CONCATENATE(E2942,F2942,G2942,H2942,I2942,J2942,K2942,L2942),'SRF Drop Downs'!G:G,1,FALSE))),IF(AND(H2942&lt;&gt;"C3",L2942&lt;&gt;"O5"),IF(SUM(COUNTIF(M2942:S2942,"Y"),COUNTIF(M2942:S2942,"N"))=0,"V","I"),IF(COUNTIF(M2942:S2942,"Y"),"V","I"))="V", IF(AND('Sponsor Response Form (SRF)'!E2942="M1", COUNTIF('OMS Response Form (ORF)'!D:D, C2942)&gt;0), "I", "V")="V"), "Valid","Invalid")," ")</f>
        <v xml:space="preserve"> </v>
      </c>
    </row>
    <row r="2943" spans="2:21" x14ac:dyDescent="0.35">
      <c r="B2943" s="70"/>
      <c r="C2943" s="71"/>
      <c r="D2943" s="72"/>
      <c r="E2943" s="73"/>
      <c r="F2943" s="73"/>
      <c r="G2943" s="73"/>
      <c r="H2943" s="73"/>
      <c r="I2943" s="73"/>
      <c r="J2943" s="73"/>
      <c r="K2943" s="73"/>
      <c r="L2943" s="73"/>
      <c r="M2943" s="73"/>
      <c r="N2943" s="73"/>
      <c r="O2943" s="73"/>
      <c r="P2943" s="73"/>
      <c r="Q2943" s="73"/>
      <c r="R2943" s="73"/>
      <c r="S2943" s="73"/>
      <c r="T2943" s="25" t="str">
        <f>IF(COUNTA(B2943:S2943)=0,"",IF(AND(COUNTA(B2943:D2943)=3,COUNTIF('SRF Drop Downs'!$B$2:$B$5,'Sponsor Response Form (SRF)'!E2943),COUNTIF('SRF Drop Downs'!$F$2:$F$5,'Sponsor Response Form (SRF)'!F2943),COUNTIF('SRF Drop Downs'!$C$2:$C$4,'Sponsor Response Form (SRF)'!G2943),COUNTIF('SRF Drop Downs'!$D$2:$D$6,'Sponsor Response Form (SRF)'!H2943),COUNTIF('SRF Drop Downs'!$A$2:$A$5,'Sponsor Response Form (SRF)'!I2943),COUNTIF('SRF Drop Downs'!$A$2:$A$4,'Sponsor Response Form (SRF)'!J2943),COUNTIF('SRF Drop Downs'!$A$2:$A$5,'Sponsor Response Form (SRF)'!K2943),COUNTIF('SRF Drop Downs'!$E$2:$E$7,'Sponsor Response Form (SRF)'!L2943),COUNTIF('SRF Drop Downs'!$A$2:$A$4,'Sponsor Response Form (SRF)'!M2943),COUNTIF('SRF Drop Downs'!$A$2:$A$4,'Sponsor Response Form (SRF)'!N2943),COUNTIF('SRF Drop Downs'!$A$2:$A$4,'Sponsor Response Form (SRF)'!O2943),COUNTIF('SRF Drop Downs'!$A$2:$A$4,'Sponsor Response Form (SRF)'!P2943),COUNTIF('SRF Drop Downs'!$A$2:$A$4,'Sponsor Response Form (SRF)'!Q2943),COUNTIF('SRF Drop Downs'!$A$2:$A$4,'Sponsor Response Form (SRF)'!R2943),COUNTIF('SRF Drop Downs'!$A$2:$A$4,'Sponsor Response Form (SRF)'!S2943)),"Complete","Incomplete"))</f>
        <v/>
      </c>
      <c r="U2943" s="26" t="str">
        <f>IF(T2943="Complete",IF(AND(NOT(ISNA(VLOOKUP(CONCATENATE(E2943,F2943,G2943,H2943,I2943,J2943,K2943,L2943),'SRF Drop Downs'!G:G,1,FALSE))),IF(AND(H2943&lt;&gt;"C3",L2943&lt;&gt;"O5"),IF(SUM(COUNTIF(M2943:S2943,"Y"),COUNTIF(M2943:S2943,"N"))=0,"V","I"),IF(COUNTIF(M2943:S2943,"Y"),"V","I"))="V", IF(AND('Sponsor Response Form (SRF)'!E2943="M1", COUNTIF('OMS Response Form (ORF)'!D:D, C2943)&gt;0), "I", "V")="V"), "Valid","Invalid")," ")</f>
        <v xml:space="preserve"> </v>
      </c>
    </row>
    <row r="2944" spans="2:21" x14ac:dyDescent="0.35">
      <c r="B2944" s="70"/>
      <c r="C2944" s="71"/>
      <c r="D2944" s="72"/>
      <c r="E2944" s="73"/>
      <c r="F2944" s="73"/>
      <c r="G2944" s="73"/>
      <c r="H2944" s="73"/>
      <c r="I2944" s="73"/>
      <c r="J2944" s="73"/>
      <c r="K2944" s="73"/>
      <c r="L2944" s="73"/>
      <c r="M2944" s="73"/>
      <c r="N2944" s="73"/>
      <c r="O2944" s="73"/>
      <c r="P2944" s="73"/>
      <c r="Q2944" s="73"/>
      <c r="R2944" s="73"/>
      <c r="S2944" s="73"/>
      <c r="T2944" s="25" t="str">
        <f>IF(COUNTA(B2944:S2944)=0,"",IF(AND(COUNTA(B2944:D2944)=3,COUNTIF('SRF Drop Downs'!$B$2:$B$5,'Sponsor Response Form (SRF)'!E2944),COUNTIF('SRF Drop Downs'!$F$2:$F$5,'Sponsor Response Form (SRF)'!F2944),COUNTIF('SRF Drop Downs'!$C$2:$C$4,'Sponsor Response Form (SRF)'!G2944),COUNTIF('SRF Drop Downs'!$D$2:$D$6,'Sponsor Response Form (SRF)'!H2944),COUNTIF('SRF Drop Downs'!$A$2:$A$5,'Sponsor Response Form (SRF)'!I2944),COUNTIF('SRF Drop Downs'!$A$2:$A$4,'Sponsor Response Form (SRF)'!J2944),COUNTIF('SRF Drop Downs'!$A$2:$A$5,'Sponsor Response Form (SRF)'!K2944),COUNTIF('SRF Drop Downs'!$E$2:$E$7,'Sponsor Response Form (SRF)'!L2944),COUNTIF('SRF Drop Downs'!$A$2:$A$4,'Sponsor Response Form (SRF)'!M2944),COUNTIF('SRF Drop Downs'!$A$2:$A$4,'Sponsor Response Form (SRF)'!N2944),COUNTIF('SRF Drop Downs'!$A$2:$A$4,'Sponsor Response Form (SRF)'!O2944),COUNTIF('SRF Drop Downs'!$A$2:$A$4,'Sponsor Response Form (SRF)'!P2944),COUNTIF('SRF Drop Downs'!$A$2:$A$4,'Sponsor Response Form (SRF)'!Q2944),COUNTIF('SRF Drop Downs'!$A$2:$A$4,'Sponsor Response Form (SRF)'!R2944),COUNTIF('SRF Drop Downs'!$A$2:$A$4,'Sponsor Response Form (SRF)'!S2944)),"Complete","Incomplete"))</f>
        <v/>
      </c>
      <c r="U2944" s="26" t="str">
        <f>IF(T2944="Complete",IF(AND(NOT(ISNA(VLOOKUP(CONCATENATE(E2944,F2944,G2944,H2944,I2944,J2944,K2944,L2944),'SRF Drop Downs'!G:G,1,FALSE))),IF(AND(H2944&lt;&gt;"C3",L2944&lt;&gt;"O5"),IF(SUM(COUNTIF(M2944:S2944,"Y"),COUNTIF(M2944:S2944,"N"))=0,"V","I"),IF(COUNTIF(M2944:S2944,"Y"),"V","I"))="V", IF(AND('Sponsor Response Form (SRF)'!E2944="M1", COUNTIF('OMS Response Form (ORF)'!D:D, C2944)&gt;0), "I", "V")="V"), "Valid","Invalid")," ")</f>
        <v xml:space="preserve"> </v>
      </c>
    </row>
    <row r="2945" spans="2:21" x14ac:dyDescent="0.35">
      <c r="B2945" s="70"/>
      <c r="C2945" s="71"/>
      <c r="D2945" s="72"/>
      <c r="E2945" s="73"/>
      <c r="F2945" s="73"/>
      <c r="G2945" s="73"/>
      <c r="H2945" s="73"/>
      <c r="I2945" s="73"/>
      <c r="J2945" s="73"/>
      <c r="K2945" s="73"/>
      <c r="L2945" s="73"/>
      <c r="M2945" s="73"/>
      <c r="N2945" s="73"/>
      <c r="O2945" s="73"/>
      <c r="P2945" s="73"/>
      <c r="Q2945" s="73"/>
      <c r="R2945" s="73"/>
      <c r="S2945" s="73"/>
      <c r="T2945" s="25" t="str">
        <f>IF(COUNTA(B2945:S2945)=0,"",IF(AND(COUNTA(B2945:D2945)=3,COUNTIF('SRF Drop Downs'!$B$2:$B$5,'Sponsor Response Form (SRF)'!E2945),COUNTIF('SRF Drop Downs'!$F$2:$F$5,'Sponsor Response Form (SRF)'!F2945),COUNTIF('SRF Drop Downs'!$C$2:$C$4,'Sponsor Response Form (SRF)'!G2945),COUNTIF('SRF Drop Downs'!$D$2:$D$6,'Sponsor Response Form (SRF)'!H2945),COUNTIF('SRF Drop Downs'!$A$2:$A$5,'Sponsor Response Form (SRF)'!I2945),COUNTIF('SRF Drop Downs'!$A$2:$A$4,'Sponsor Response Form (SRF)'!J2945),COUNTIF('SRF Drop Downs'!$A$2:$A$5,'Sponsor Response Form (SRF)'!K2945),COUNTIF('SRF Drop Downs'!$E$2:$E$7,'Sponsor Response Form (SRF)'!L2945),COUNTIF('SRF Drop Downs'!$A$2:$A$4,'Sponsor Response Form (SRF)'!M2945),COUNTIF('SRF Drop Downs'!$A$2:$A$4,'Sponsor Response Form (SRF)'!N2945),COUNTIF('SRF Drop Downs'!$A$2:$A$4,'Sponsor Response Form (SRF)'!O2945),COUNTIF('SRF Drop Downs'!$A$2:$A$4,'Sponsor Response Form (SRF)'!P2945),COUNTIF('SRF Drop Downs'!$A$2:$A$4,'Sponsor Response Form (SRF)'!Q2945),COUNTIF('SRF Drop Downs'!$A$2:$A$4,'Sponsor Response Form (SRF)'!R2945),COUNTIF('SRF Drop Downs'!$A$2:$A$4,'Sponsor Response Form (SRF)'!S2945)),"Complete","Incomplete"))</f>
        <v/>
      </c>
      <c r="U2945" s="26" t="str">
        <f>IF(T2945="Complete",IF(AND(NOT(ISNA(VLOOKUP(CONCATENATE(E2945,F2945,G2945,H2945,I2945,J2945,K2945,L2945),'SRF Drop Downs'!G:G,1,FALSE))),IF(AND(H2945&lt;&gt;"C3",L2945&lt;&gt;"O5"),IF(SUM(COUNTIF(M2945:S2945,"Y"),COUNTIF(M2945:S2945,"N"))=0,"V","I"),IF(COUNTIF(M2945:S2945,"Y"),"V","I"))="V", IF(AND('Sponsor Response Form (SRF)'!E2945="M1", COUNTIF('OMS Response Form (ORF)'!D:D, C2945)&gt;0), "I", "V")="V"), "Valid","Invalid")," ")</f>
        <v xml:space="preserve"> </v>
      </c>
    </row>
    <row r="2946" spans="2:21" x14ac:dyDescent="0.35">
      <c r="B2946" s="70"/>
      <c r="C2946" s="71"/>
      <c r="D2946" s="72"/>
      <c r="E2946" s="73"/>
      <c r="F2946" s="73"/>
      <c r="G2946" s="73"/>
      <c r="H2946" s="73"/>
      <c r="I2946" s="73"/>
      <c r="J2946" s="73"/>
      <c r="K2946" s="73"/>
      <c r="L2946" s="73"/>
      <c r="M2946" s="73"/>
      <c r="N2946" s="73"/>
      <c r="O2946" s="73"/>
      <c r="P2946" s="73"/>
      <c r="Q2946" s="73"/>
      <c r="R2946" s="73"/>
      <c r="S2946" s="73"/>
      <c r="T2946" s="25" t="str">
        <f>IF(COUNTA(B2946:S2946)=0,"",IF(AND(COUNTA(B2946:D2946)=3,COUNTIF('SRF Drop Downs'!$B$2:$B$5,'Sponsor Response Form (SRF)'!E2946),COUNTIF('SRF Drop Downs'!$F$2:$F$5,'Sponsor Response Form (SRF)'!F2946),COUNTIF('SRF Drop Downs'!$C$2:$C$4,'Sponsor Response Form (SRF)'!G2946),COUNTIF('SRF Drop Downs'!$D$2:$D$6,'Sponsor Response Form (SRF)'!H2946),COUNTIF('SRF Drop Downs'!$A$2:$A$5,'Sponsor Response Form (SRF)'!I2946),COUNTIF('SRF Drop Downs'!$A$2:$A$4,'Sponsor Response Form (SRF)'!J2946),COUNTIF('SRF Drop Downs'!$A$2:$A$5,'Sponsor Response Form (SRF)'!K2946),COUNTIF('SRF Drop Downs'!$E$2:$E$7,'Sponsor Response Form (SRF)'!L2946),COUNTIF('SRF Drop Downs'!$A$2:$A$4,'Sponsor Response Form (SRF)'!M2946),COUNTIF('SRF Drop Downs'!$A$2:$A$4,'Sponsor Response Form (SRF)'!N2946),COUNTIF('SRF Drop Downs'!$A$2:$A$4,'Sponsor Response Form (SRF)'!O2946),COUNTIF('SRF Drop Downs'!$A$2:$A$4,'Sponsor Response Form (SRF)'!P2946),COUNTIF('SRF Drop Downs'!$A$2:$A$4,'Sponsor Response Form (SRF)'!Q2946),COUNTIF('SRF Drop Downs'!$A$2:$A$4,'Sponsor Response Form (SRF)'!R2946),COUNTIF('SRF Drop Downs'!$A$2:$A$4,'Sponsor Response Form (SRF)'!S2946)),"Complete","Incomplete"))</f>
        <v/>
      </c>
      <c r="U2946" s="26" t="str">
        <f>IF(T2946="Complete",IF(AND(NOT(ISNA(VLOOKUP(CONCATENATE(E2946,F2946,G2946,H2946,I2946,J2946,K2946,L2946),'SRF Drop Downs'!G:G,1,FALSE))),IF(AND(H2946&lt;&gt;"C3",L2946&lt;&gt;"O5"),IF(SUM(COUNTIF(M2946:S2946,"Y"),COUNTIF(M2946:S2946,"N"))=0,"V","I"),IF(COUNTIF(M2946:S2946,"Y"),"V","I"))="V", IF(AND('Sponsor Response Form (SRF)'!E2946="M1", COUNTIF('OMS Response Form (ORF)'!D:D, C2946)&gt;0), "I", "V")="V"), "Valid","Invalid")," ")</f>
        <v xml:space="preserve"> </v>
      </c>
    </row>
    <row r="2947" spans="2:21" x14ac:dyDescent="0.35">
      <c r="B2947" s="70"/>
      <c r="C2947" s="71"/>
      <c r="D2947" s="72"/>
      <c r="E2947" s="73"/>
      <c r="F2947" s="73"/>
      <c r="G2947" s="73"/>
      <c r="H2947" s="73"/>
      <c r="I2947" s="73"/>
      <c r="J2947" s="73"/>
      <c r="K2947" s="73"/>
      <c r="L2947" s="73"/>
      <c r="M2947" s="73"/>
      <c r="N2947" s="73"/>
      <c r="O2947" s="73"/>
      <c r="P2947" s="73"/>
      <c r="Q2947" s="73"/>
      <c r="R2947" s="73"/>
      <c r="S2947" s="73"/>
      <c r="T2947" s="25" t="str">
        <f>IF(COUNTA(B2947:S2947)=0,"",IF(AND(COUNTA(B2947:D2947)=3,COUNTIF('SRF Drop Downs'!$B$2:$B$5,'Sponsor Response Form (SRF)'!E2947),COUNTIF('SRF Drop Downs'!$F$2:$F$5,'Sponsor Response Form (SRF)'!F2947),COUNTIF('SRF Drop Downs'!$C$2:$C$4,'Sponsor Response Form (SRF)'!G2947),COUNTIF('SRF Drop Downs'!$D$2:$D$6,'Sponsor Response Form (SRF)'!H2947),COUNTIF('SRF Drop Downs'!$A$2:$A$5,'Sponsor Response Form (SRF)'!I2947),COUNTIF('SRF Drop Downs'!$A$2:$A$4,'Sponsor Response Form (SRF)'!J2947),COUNTIF('SRF Drop Downs'!$A$2:$A$5,'Sponsor Response Form (SRF)'!K2947),COUNTIF('SRF Drop Downs'!$E$2:$E$7,'Sponsor Response Form (SRF)'!L2947),COUNTIF('SRF Drop Downs'!$A$2:$A$4,'Sponsor Response Form (SRF)'!M2947),COUNTIF('SRF Drop Downs'!$A$2:$A$4,'Sponsor Response Form (SRF)'!N2947),COUNTIF('SRF Drop Downs'!$A$2:$A$4,'Sponsor Response Form (SRF)'!O2947),COUNTIF('SRF Drop Downs'!$A$2:$A$4,'Sponsor Response Form (SRF)'!P2947),COUNTIF('SRF Drop Downs'!$A$2:$A$4,'Sponsor Response Form (SRF)'!Q2947),COUNTIF('SRF Drop Downs'!$A$2:$A$4,'Sponsor Response Form (SRF)'!R2947),COUNTIF('SRF Drop Downs'!$A$2:$A$4,'Sponsor Response Form (SRF)'!S2947)),"Complete","Incomplete"))</f>
        <v/>
      </c>
      <c r="U2947" s="26" t="str">
        <f>IF(T2947="Complete",IF(AND(NOT(ISNA(VLOOKUP(CONCATENATE(E2947,F2947,G2947,H2947,I2947,J2947,K2947,L2947),'SRF Drop Downs'!G:G,1,FALSE))),IF(AND(H2947&lt;&gt;"C3",L2947&lt;&gt;"O5"),IF(SUM(COUNTIF(M2947:S2947,"Y"),COUNTIF(M2947:S2947,"N"))=0,"V","I"),IF(COUNTIF(M2947:S2947,"Y"),"V","I"))="V", IF(AND('Sponsor Response Form (SRF)'!E2947="M1", COUNTIF('OMS Response Form (ORF)'!D:D, C2947)&gt;0), "I", "V")="V"), "Valid","Invalid")," ")</f>
        <v xml:space="preserve"> </v>
      </c>
    </row>
    <row r="2948" spans="2:21" x14ac:dyDescent="0.35">
      <c r="B2948" s="70"/>
      <c r="C2948" s="71"/>
      <c r="D2948" s="72"/>
      <c r="E2948" s="73"/>
      <c r="F2948" s="73"/>
      <c r="G2948" s="73"/>
      <c r="H2948" s="73"/>
      <c r="I2948" s="73"/>
      <c r="J2948" s="73"/>
      <c r="K2948" s="73"/>
      <c r="L2948" s="73"/>
      <c r="M2948" s="73"/>
      <c r="N2948" s="73"/>
      <c r="O2948" s="73"/>
      <c r="P2948" s="73"/>
      <c r="Q2948" s="73"/>
      <c r="R2948" s="73"/>
      <c r="S2948" s="73"/>
      <c r="T2948" s="25" t="str">
        <f>IF(COUNTA(B2948:S2948)=0,"",IF(AND(COUNTA(B2948:D2948)=3,COUNTIF('SRF Drop Downs'!$B$2:$B$5,'Sponsor Response Form (SRF)'!E2948),COUNTIF('SRF Drop Downs'!$F$2:$F$5,'Sponsor Response Form (SRF)'!F2948),COUNTIF('SRF Drop Downs'!$C$2:$C$4,'Sponsor Response Form (SRF)'!G2948),COUNTIF('SRF Drop Downs'!$D$2:$D$6,'Sponsor Response Form (SRF)'!H2948),COUNTIF('SRF Drop Downs'!$A$2:$A$5,'Sponsor Response Form (SRF)'!I2948),COUNTIF('SRF Drop Downs'!$A$2:$A$4,'Sponsor Response Form (SRF)'!J2948),COUNTIF('SRF Drop Downs'!$A$2:$A$5,'Sponsor Response Form (SRF)'!K2948),COUNTIF('SRF Drop Downs'!$E$2:$E$7,'Sponsor Response Form (SRF)'!L2948),COUNTIF('SRF Drop Downs'!$A$2:$A$4,'Sponsor Response Form (SRF)'!M2948),COUNTIF('SRF Drop Downs'!$A$2:$A$4,'Sponsor Response Form (SRF)'!N2948),COUNTIF('SRF Drop Downs'!$A$2:$A$4,'Sponsor Response Form (SRF)'!O2948),COUNTIF('SRF Drop Downs'!$A$2:$A$4,'Sponsor Response Form (SRF)'!P2948),COUNTIF('SRF Drop Downs'!$A$2:$A$4,'Sponsor Response Form (SRF)'!Q2948),COUNTIF('SRF Drop Downs'!$A$2:$A$4,'Sponsor Response Form (SRF)'!R2948),COUNTIF('SRF Drop Downs'!$A$2:$A$4,'Sponsor Response Form (SRF)'!S2948)),"Complete","Incomplete"))</f>
        <v/>
      </c>
      <c r="U2948" s="26" t="str">
        <f>IF(T2948="Complete",IF(AND(NOT(ISNA(VLOOKUP(CONCATENATE(E2948,F2948,G2948,H2948,I2948,J2948,K2948,L2948),'SRF Drop Downs'!G:G,1,FALSE))),IF(AND(H2948&lt;&gt;"C3",L2948&lt;&gt;"O5"),IF(SUM(COUNTIF(M2948:S2948,"Y"),COUNTIF(M2948:S2948,"N"))=0,"V","I"),IF(COUNTIF(M2948:S2948,"Y"),"V","I"))="V", IF(AND('Sponsor Response Form (SRF)'!E2948="M1", COUNTIF('OMS Response Form (ORF)'!D:D, C2948)&gt;0), "I", "V")="V"), "Valid","Invalid")," ")</f>
        <v xml:space="preserve"> </v>
      </c>
    </row>
    <row r="2949" spans="2:21" x14ac:dyDescent="0.35">
      <c r="B2949" s="70"/>
      <c r="C2949" s="71"/>
      <c r="D2949" s="72"/>
      <c r="E2949" s="73"/>
      <c r="F2949" s="73"/>
      <c r="G2949" s="73"/>
      <c r="H2949" s="73"/>
      <c r="I2949" s="73"/>
      <c r="J2949" s="73"/>
      <c r="K2949" s="73"/>
      <c r="L2949" s="73"/>
      <c r="M2949" s="73"/>
      <c r="N2949" s="73"/>
      <c r="O2949" s="73"/>
      <c r="P2949" s="73"/>
      <c r="Q2949" s="73"/>
      <c r="R2949" s="73"/>
      <c r="S2949" s="73"/>
      <c r="T2949" s="25" t="str">
        <f>IF(COUNTA(B2949:S2949)=0,"",IF(AND(COUNTA(B2949:D2949)=3,COUNTIF('SRF Drop Downs'!$B$2:$B$5,'Sponsor Response Form (SRF)'!E2949),COUNTIF('SRF Drop Downs'!$F$2:$F$5,'Sponsor Response Form (SRF)'!F2949),COUNTIF('SRF Drop Downs'!$C$2:$C$4,'Sponsor Response Form (SRF)'!G2949),COUNTIF('SRF Drop Downs'!$D$2:$D$6,'Sponsor Response Form (SRF)'!H2949),COUNTIF('SRF Drop Downs'!$A$2:$A$5,'Sponsor Response Form (SRF)'!I2949),COUNTIF('SRF Drop Downs'!$A$2:$A$4,'Sponsor Response Form (SRF)'!J2949),COUNTIF('SRF Drop Downs'!$A$2:$A$5,'Sponsor Response Form (SRF)'!K2949),COUNTIF('SRF Drop Downs'!$E$2:$E$7,'Sponsor Response Form (SRF)'!L2949),COUNTIF('SRF Drop Downs'!$A$2:$A$4,'Sponsor Response Form (SRF)'!M2949),COUNTIF('SRF Drop Downs'!$A$2:$A$4,'Sponsor Response Form (SRF)'!N2949),COUNTIF('SRF Drop Downs'!$A$2:$A$4,'Sponsor Response Form (SRF)'!O2949),COUNTIF('SRF Drop Downs'!$A$2:$A$4,'Sponsor Response Form (SRF)'!P2949),COUNTIF('SRF Drop Downs'!$A$2:$A$4,'Sponsor Response Form (SRF)'!Q2949),COUNTIF('SRF Drop Downs'!$A$2:$A$4,'Sponsor Response Form (SRF)'!R2949),COUNTIF('SRF Drop Downs'!$A$2:$A$4,'Sponsor Response Form (SRF)'!S2949)),"Complete","Incomplete"))</f>
        <v/>
      </c>
      <c r="U2949" s="26" t="str">
        <f>IF(T2949="Complete",IF(AND(NOT(ISNA(VLOOKUP(CONCATENATE(E2949,F2949,G2949,H2949,I2949,J2949,K2949,L2949),'SRF Drop Downs'!G:G,1,FALSE))),IF(AND(H2949&lt;&gt;"C3",L2949&lt;&gt;"O5"),IF(SUM(COUNTIF(M2949:S2949,"Y"),COUNTIF(M2949:S2949,"N"))=0,"V","I"),IF(COUNTIF(M2949:S2949,"Y"),"V","I"))="V", IF(AND('Sponsor Response Form (SRF)'!E2949="M1", COUNTIF('OMS Response Form (ORF)'!D:D, C2949)&gt;0), "I", "V")="V"), "Valid","Invalid")," ")</f>
        <v xml:space="preserve"> </v>
      </c>
    </row>
    <row r="2950" spans="2:21" x14ac:dyDescent="0.35">
      <c r="B2950" s="70"/>
      <c r="C2950" s="71"/>
      <c r="D2950" s="72"/>
      <c r="E2950" s="73"/>
      <c r="F2950" s="73"/>
      <c r="G2950" s="73"/>
      <c r="H2950" s="73"/>
      <c r="I2950" s="73"/>
      <c r="J2950" s="73"/>
      <c r="K2950" s="73"/>
      <c r="L2950" s="73"/>
      <c r="M2950" s="73"/>
      <c r="N2950" s="73"/>
      <c r="O2950" s="73"/>
      <c r="P2950" s="73"/>
      <c r="Q2950" s="73"/>
      <c r="R2950" s="73"/>
      <c r="S2950" s="73"/>
      <c r="T2950" s="25" t="str">
        <f>IF(COUNTA(B2950:S2950)=0,"",IF(AND(COUNTA(B2950:D2950)=3,COUNTIF('SRF Drop Downs'!$B$2:$B$5,'Sponsor Response Form (SRF)'!E2950),COUNTIF('SRF Drop Downs'!$F$2:$F$5,'Sponsor Response Form (SRF)'!F2950),COUNTIF('SRF Drop Downs'!$C$2:$C$4,'Sponsor Response Form (SRF)'!G2950),COUNTIF('SRF Drop Downs'!$D$2:$D$6,'Sponsor Response Form (SRF)'!H2950),COUNTIF('SRF Drop Downs'!$A$2:$A$5,'Sponsor Response Form (SRF)'!I2950),COUNTIF('SRF Drop Downs'!$A$2:$A$4,'Sponsor Response Form (SRF)'!J2950),COUNTIF('SRF Drop Downs'!$A$2:$A$5,'Sponsor Response Form (SRF)'!K2950),COUNTIF('SRF Drop Downs'!$E$2:$E$7,'Sponsor Response Form (SRF)'!L2950),COUNTIF('SRF Drop Downs'!$A$2:$A$4,'Sponsor Response Form (SRF)'!M2950),COUNTIF('SRF Drop Downs'!$A$2:$A$4,'Sponsor Response Form (SRF)'!N2950),COUNTIF('SRF Drop Downs'!$A$2:$A$4,'Sponsor Response Form (SRF)'!O2950),COUNTIF('SRF Drop Downs'!$A$2:$A$4,'Sponsor Response Form (SRF)'!P2950),COUNTIF('SRF Drop Downs'!$A$2:$A$4,'Sponsor Response Form (SRF)'!Q2950),COUNTIF('SRF Drop Downs'!$A$2:$A$4,'Sponsor Response Form (SRF)'!R2950),COUNTIF('SRF Drop Downs'!$A$2:$A$4,'Sponsor Response Form (SRF)'!S2950)),"Complete","Incomplete"))</f>
        <v/>
      </c>
      <c r="U2950" s="26" t="str">
        <f>IF(T2950="Complete",IF(AND(NOT(ISNA(VLOOKUP(CONCATENATE(E2950,F2950,G2950,H2950,I2950,J2950,K2950,L2950),'SRF Drop Downs'!G:G,1,FALSE))),IF(AND(H2950&lt;&gt;"C3",L2950&lt;&gt;"O5"),IF(SUM(COUNTIF(M2950:S2950,"Y"),COUNTIF(M2950:S2950,"N"))=0,"V","I"),IF(COUNTIF(M2950:S2950,"Y"),"V","I"))="V", IF(AND('Sponsor Response Form (SRF)'!E2950="M1", COUNTIF('OMS Response Form (ORF)'!D:D, C2950)&gt;0), "I", "V")="V"), "Valid","Invalid")," ")</f>
        <v xml:space="preserve"> </v>
      </c>
    </row>
    <row r="2951" spans="2:21" x14ac:dyDescent="0.35">
      <c r="B2951" s="70"/>
      <c r="C2951" s="71"/>
      <c r="D2951" s="72"/>
      <c r="E2951" s="73"/>
      <c r="F2951" s="73"/>
      <c r="G2951" s="73"/>
      <c r="H2951" s="73"/>
      <c r="I2951" s="73"/>
      <c r="J2951" s="73"/>
      <c r="K2951" s="73"/>
      <c r="L2951" s="73"/>
      <c r="M2951" s="73"/>
      <c r="N2951" s="73"/>
      <c r="O2951" s="73"/>
      <c r="P2951" s="73"/>
      <c r="Q2951" s="73"/>
      <c r="R2951" s="73"/>
      <c r="S2951" s="73"/>
      <c r="T2951" s="25" t="str">
        <f>IF(COUNTA(B2951:S2951)=0,"",IF(AND(COUNTA(B2951:D2951)=3,COUNTIF('SRF Drop Downs'!$B$2:$B$5,'Sponsor Response Form (SRF)'!E2951),COUNTIF('SRF Drop Downs'!$F$2:$F$5,'Sponsor Response Form (SRF)'!F2951),COUNTIF('SRF Drop Downs'!$C$2:$C$4,'Sponsor Response Form (SRF)'!G2951),COUNTIF('SRF Drop Downs'!$D$2:$D$6,'Sponsor Response Form (SRF)'!H2951),COUNTIF('SRF Drop Downs'!$A$2:$A$5,'Sponsor Response Form (SRF)'!I2951),COUNTIF('SRF Drop Downs'!$A$2:$A$4,'Sponsor Response Form (SRF)'!J2951),COUNTIF('SRF Drop Downs'!$A$2:$A$5,'Sponsor Response Form (SRF)'!K2951),COUNTIF('SRF Drop Downs'!$E$2:$E$7,'Sponsor Response Form (SRF)'!L2951),COUNTIF('SRF Drop Downs'!$A$2:$A$4,'Sponsor Response Form (SRF)'!M2951),COUNTIF('SRF Drop Downs'!$A$2:$A$4,'Sponsor Response Form (SRF)'!N2951),COUNTIF('SRF Drop Downs'!$A$2:$A$4,'Sponsor Response Form (SRF)'!O2951),COUNTIF('SRF Drop Downs'!$A$2:$A$4,'Sponsor Response Form (SRF)'!P2951),COUNTIF('SRF Drop Downs'!$A$2:$A$4,'Sponsor Response Form (SRF)'!Q2951),COUNTIF('SRF Drop Downs'!$A$2:$A$4,'Sponsor Response Form (SRF)'!R2951),COUNTIF('SRF Drop Downs'!$A$2:$A$4,'Sponsor Response Form (SRF)'!S2951)),"Complete","Incomplete"))</f>
        <v/>
      </c>
      <c r="U2951" s="26" t="str">
        <f>IF(T2951="Complete",IF(AND(NOT(ISNA(VLOOKUP(CONCATENATE(E2951,F2951,G2951,H2951,I2951,J2951,K2951,L2951),'SRF Drop Downs'!G:G,1,FALSE))),IF(AND(H2951&lt;&gt;"C3",L2951&lt;&gt;"O5"),IF(SUM(COUNTIF(M2951:S2951,"Y"),COUNTIF(M2951:S2951,"N"))=0,"V","I"),IF(COUNTIF(M2951:S2951,"Y"),"V","I"))="V", IF(AND('Sponsor Response Form (SRF)'!E2951="M1", COUNTIF('OMS Response Form (ORF)'!D:D, C2951)&gt;0), "I", "V")="V"), "Valid","Invalid")," ")</f>
        <v xml:space="preserve"> </v>
      </c>
    </row>
    <row r="2952" spans="2:21" x14ac:dyDescent="0.35">
      <c r="B2952" s="70"/>
      <c r="C2952" s="71"/>
      <c r="D2952" s="72"/>
      <c r="E2952" s="73"/>
      <c r="F2952" s="73"/>
      <c r="G2952" s="73"/>
      <c r="H2952" s="73"/>
      <c r="I2952" s="73"/>
      <c r="J2952" s="73"/>
      <c r="K2952" s="73"/>
      <c r="L2952" s="73"/>
      <c r="M2952" s="73"/>
      <c r="N2952" s="73"/>
      <c r="O2952" s="73"/>
      <c r="P2952" s="73"/>
      <c r="Q2952" s="73"/>
      <c r="R2952" s="73"/>
      <c r="S2952" s="73"/>
      <c r="T2952" s="25" t="str">
        <f>IF(COUNTA(B2952:S2952)=0,"",IF(AND(COUNTA(B2952:D2952)=3,COUNTIF('SRF Drop Downs'!$B$2:$B$5,'Sponsor Response Form (SRF)'!E2952),COUNTIF('SRF Drop Downs'!$F$2:$F$5,'Sponsor Response Form (SRF)'!F2952),COUNTIF('SRF Drop Downs'!$C$2:$C$4,'Sponsor Response Form (SRF)'!G2952),COUNTIF('SRF Drop Downs'!$D$2:$D$6,'Sponsor Response Form (SRF)'!H2952),COUNTIF('SRF Drop Downs'!$A$2:$A$5,'Sponsor Response Form (SRF)'!I2952),COUNTIF('SRF Drop Downs'!$A$2:$A$4,'Sponsor Response Form (SRF)'!J2952),COUNTIF('SRF Drop Downs'!$A$2:$A$5,'Sponsor Response Form (SRF)'!K2952),COUNTIF('SRF Drop Downs'!$E$2:$E$7,'Sponsor Response Form (SRF)'!L2952),COUNTIF('SRF Drop Downs'!$A$2:$A$4,'Sponsor Response Form (SRF)'!M2952),COUNTIF('SRF Drop Downs'!$A$2:$A$4,'Sponsor Response Form (SRF)'!N2952),COUNTIF('SRF Drop Downs'!$A$2:$A$4,'Sponsor Response Form (SRF)'!O2952),COUNTIF('SRF Drop Downs'!$A$2:$A$4,'Sponsor Response Form (SRF)'!P2952),COUNTIF('SRF Drop Downs'!$A$2:$A$4,'Sponsor Response Form (SRF)'!Q2952),COUNTIF('SRF Drop Downs'!$A$2:$A$4,'Sponsor Response Form (SRF)'!R2952),COUNTIF('SRF Drop Downs'!$A$2:$A$4,'Sponsor Response Form (SRF)'!S2952)),"Complete","Incomplete"))</f>
        <v/>
      </c>
      <c r="U2952" s="26" t="str">
        <f>IF(T2952="Complete",IF(AND(NOT(ISNA(VLOOKUP(CONCATENATE(E2952,F2952,G2952,H2952,I2952,J2952,K2952,L2952),'SRF Drop Downs'!G:G,1,FALSE))),IF(AND(H2952&lt;&gt;"C3",L2952&lt;&gt;"O5"),IF(SUM(COUNTIF(M2952:S2952,"Y"),COUNTIF(M2952:S2952,"N"))=0,"V","I"),IF(COUNTIF(M2952:S2952,"Y"),"V","I"))="V", IF(AND('Sponsor Response Form (SRF)'!E2952="M1", COUNTIF('OMS Response Form (ORF)'!D:D, C2952)&gt;0), "I", "V")="V"), "Valid","Invalid")," ")</f>
        <v xml:space="preserve"> </v>
      </c>
    </row>
    <row r="2953" spans="2:21" x14ac:dyDescent="0.35">
      <c r="B2953" s="70"/>
      <c r="C2953" s="71"/>
      <c r="D2953" s="72"/>
      <c r="E2953" s="73"/>
      <c r="F2953" s="73"/>
      <c r="G2953" s="73"/>
      <c r="H2953" s="73"/>
      <c r="I2953" s="73"/>
      <c r="J2953" s="73"/>
      <c r="K2953" s="73"/>
      <c r="L2953" s="73"/>
      <c r="M2953" s="73"/>
      <c r="N2953" s="73"/>
      <c r="O2953" s="73"/>
      <c r="P2953" s="73"/>
      <c r="Q2953" s="73"/>
      <c r="R2953" s="73"/>
      <c r="S2953" s="73"/>
      <c r="T2953" s="25" t="str">
        <f>IF(COUNTA(B2953:S2953)=0,"",IF(AND(COUNTA(B2953:D2953)=3,COUNTIF('SRF Drop Downs'!$B$2:$B$5,'Sponsor Response Form (SRF)'!E2953),COUNTIF('SRF Drop Downs'!$F$2:$F$5,'Sponsor Response Form (SRF)'!F2953),COUNTIF('SRF Drop Downs'!$C$2:$C$4,'Sponsor Response Form (SRF)'!G2953),COUNTIF('SRF Drop Downs'!$D$2:$D$6,'Sponsor Response Form (SRF)'!H2953),COUNTIF('SRF Drop Downs'!$A$2:$A$5,'Sponsor Response Form (SRF)'!I2953),COUNTIF('SRF Drop Downs'!$A$2:$A$4,'Sponsor Response Form (SRF)'!J2953),COUNTIF('SRF Drop Downs'!$A$2:$A$5,'Sponsor Response Form (SRF)'!K2953),COUNTIF('SRF Drop Downs'!$E$2:$E$7,'Sponsor Response Form (SRF)'!L2953),COUNTIF('SRF Drop Downs'!$A$2:$A$4,'Sponsor Response Form (SRF)'!M2953),COUNTIF('SRF Drop Downs'!$A$2:$A$4,'Sponsor Response Form (SRF)'!N2953),COUNTIF('SRF Drop Downs'!$A$2:$A$4,'Sponsor Response Form (SRF)'!O2953),COUNTIF('SRF Drop Downs'!$A$2:$A$4,'Sponsor Response Form (SRF)'!P2953),COUNTIF('SRF Drop Downs'!$A$2:$A$4,'Sponsor Response Form (SRF)'!Q2953),COUNTIF('SRF Drop Downs'!$A$2:$A$4,'Sponsor Response Form (SRF)'!R2953),COUNTIF('SRF Drop Downs'!$A$2:$A$4,'Sponsor Response Form (SRF)'!S2953)),"Complete","Incomplete"))</f>
        <v/>
      </c>
      <c r="U2953" s="26" t="str">
        <f>IF(T2953="Complete",IF(AND(NOT(ISNA(VLOOKUP(CONCATENATE(E2953,F2953,G2953,H2953,I2953,J2953,K2953,L2953),'SRF Drop Downs'!G:G,1,FALSE))),IF(AND(H2953&lt;&gt;"C3",L2953&lt;&gt;"O5"),IF(SUM(COUNTIF(M2953:S2953,"Y"),COUNTIF(M2953:S2953,"N"))=0,"V","I"),IF(COUNTIF(M2953:S2953,"Y"),"V","I"))="V", IF(AND('Sponsor Response Form (SRF)'!E2953="M1", COUNTIF('OMS Response Form (ORF)'!D:D, C2953)&gt;0), "I", "V")="V"), "Valid","Invalid")," ")</f>
        <v xml:space="preserve"> </v>
      </c>
    </row>
    <row r="2954" spans="2:21" x14ac:dyDescent="0.35">
      <c r="B2954" s="70"/>
      <c r="C2954" s="71"/>
      <c r="D2954" s="72"/>
      <c r="E2954" s="73"/>
      <c r="F2954" s="73"/>
      <c r="G2954" s="73"/>
      <c r="H2954" s="73"/>
      <c r="I2954" s="73"/>
      <c r="J2954" s="73"/>
      <c r="K2954" s="73"/>
      <c r="L2954" s="73"/>
      <c r="M2954" s="73"/>
      <c r="N2954" s="73"/>
      <c r="O2954" s="73"/>
      <c r="P2954" s="73"/>
      <c r="Q2954" s="73"/>
      <c r="R2954" s="73"/>
      <c r="S2954" s="73"/>
      <c r="T2954" s="25" t="str">
        <f>IF(COUNTA(B2954:S2954)=0,"",IF(AND(COUNTA(B2954:D2954)=3,COUNTIF('SRF Drop Downs'!$B$2:$B$5,'Sponsor Response Form (SRF)'!E2954),COUNTIF('SRF Drop Downs'!$F$2:$F$5,'Sponsor Response Form (SRF)'!F2954),COUNTIF('SRF Drop Downs'!$C$2:$C$4,'Sponsor Response Form (SRF)'!G2954),COUNTIF('SRF Drop Downs'!$D$2:$D$6,'Sponsor Response Form (SRF)'!H2954),COUNTIF('SRF Drop Downs'!$A$2:$A$5,'Sponsor Response Form (SRF)'!I2954),COUNTIF('SRF Drop Downs'!$A$2:$A$4,'Sponsor Response Form (SRF)'!J2954),COUNTIF('SRF Drop Downs'!$A$2:$A$5,'Sponsor Response Form (SRF)'!K2954),COUNTIF('SRF Drop Downs'!$E$2:$E$7,'Sponsor Response Form (SRF)'!L2954),COUNTIF('SRF Drop Downs'!$A$2:$A$4,'Sponsor Response Form (SRF)'!M2954),COUNTIF('SRF Drop Downs'!$A$2:$A$4,'Sponsor Response Form (SRF)'!N2954),COUNTIF('SRF Drop Downs'!$A$2:$A$4,'Sponsor Response Form (SRF)'!O2954),COUNTIF('SRF Drop Downs'!$A$2:$A$4,'Sponsor Response Form (SRF)'!P2954),COUNTIF('SRF Drop Downs'!$A$2:$A$4,'Sponsor Response Form (SRF)'!Q2954),COUNTIF('SRF Drop Downs'!$A$2:$A$4,'Sponsor Response Form (SRF)'!R2954),COUNTIF('SRF Drop Downs'!$A$2:$A$4,'Sponsor Response Form (SRF)'!S2954)),"Complete","Incomplete"))</f>
        <v/>
      </c>
      <c r="U2954" s="26" t="str">
        <f>IF(T2954="Complete",IF(AND(NOT(ISNA(VLOOKUP(CONCATENATE(E2954,F2954,G2954,H2954,I2954,J2954,K2954,L2954),'SRF Drop Downs'!G:G,1,FALSE))),IF(AND(H2954&lt;&gt;"C3",L2954&lt;&gt;"O5"),IF(SUM(COUNTIF(M2954:S2954,"Y"),COUNTIF(M2954:S2954,"N"))=0,"V","I"),IF(COUNTIF(M2954:S2954,"Y"),"V","I"))="V", IF(AND('Sponsor Response Form (SRF)'!E2954="M1", COUNTIF('OMS Response Form (ORF)'!D:D, C2954)&gt;0), "I", "V")="V"), "Valid","Invalid")," ")</f>
        <v xml:space="preserve"> </v>
      </c>
    </row>
    <row r="2955" spans="2:21" x14ac:dyDescent="0.35">
      <c r="B2955" s="70"/>
      <c r="C2955" s="71"/>
      <c r="D2955" s="72"/>
      <c r="E2955" s="73"/>
      <c r="F2955" s="73"/>
      <c r="G2955" s="73"/>
      <c r="H2955" s="73"/>
      <c r="I2955" s="73"/>
      <c r="J2955" s="73"/>
      <c r="K2955" s="73"/>
      <c r="L2955" s="73"/>
      <c r="M2955" s="73"/>
      <c r="N2955" s="73"/>
      <c r="O2955" s="73"/>
      <c r="P2955" s="73"/>
      <c r="Q2955" s="73"/>
      <c r="R2955" s="73"/>
      <c r="S2955" s="73"/>
      <c r="T2955" s="25" t="str">
        <f>IF(COUNTA(B2955:S2955)=0,"",IF(AND(COUNTA(B2955:D2955)=3,COUNTIF('SRF Drop Downs'!$B$2:$B$5,'Sponsor Response Form (SRF)'!E2955),COUNTIF('SRF Drop Downs'!$F$2:$F$5,'Sponsor Response Form (SRF)'!F2955),COUNTIF('SRF Drop Downs'!$C$2:$C$4,'Sponsor Response Form (SRF)'!G2955),COUNTIF('SRF Drop Downs'!$D$2:$D$6,'Sponsor Response Form (SRF)'!H2955),COUNTIF('SRF Drop Downs'!$A$2:$A$5,'Sponsor Response Form (SRF)'!I2955),COUNTIF('SRF Drop Downs'!$A$2:$A$4,'Sponsor Response Form (SRF)'!J2955),COUNTIF('SRF Drop Downs'!$A$2:$A$5,'Sponsor Response Form (SRF)'!K2955),COUNTIF('SRF Drop Downs'!$E$2:$E$7,'Sponsor Response Form (SRF)'!L2955),COUNTIF('SRF Drop Downs'!$A$2:$A$4,'Sponsor Response Form (SRF)'!M2955),COUNTIF('SRF Drop Downs'!$A$2:$A$4,'Sponsor Response Form (SRF)'!N2955),COUNTIF('SRF Drop Downs'!$A$2:$A$4,'Sponsor Response Form (SRF)'!O2955),COUNTIF('SRF Drop Downs'!$A$2:$A$4,'Sponsor Response Form (SRF)'!P2955),COUNTIF('SRF Drop Downs'!$A$2:$A$4,'Sponsor Response Form (SRF)'!Q2955),COUNTIF('SRF Drop Downs'!$A$2:$A$4,'Sponsor Response Form (SRF)'!R2955),COUNTIF('SRF Drop Downs'!$A$2:$A$4,'Sponsor Response Form (SRF)'!S2955)),"Complete","Incomplete"))</f>
        <v/>
      </c>
      <c r="U2955" s="26" t="str">
        <f>IF(T2955="Complete",IF(AND(NOT(ISNA(VLOOKUP(CONCATENATE(E2955,F2955,G2955,H2955,I2955,J2955,K2955,L2955),'SRF Drop Downs'!G:G,1,FALSE))),IF(AND(H2955&lt;&gt;"C3",L2955&lt;&gt;"O5"),IF(SUM(COUNTIF(M2955:S2955,"Y"),COUNTIF(M2955:S2955,"N"))=0,"V","I"),IF(COUNTIF(M2955:S2955,"Y"),"V","I"))="V", IF(AND('Sponsor Response Form (SRF)'!E2955="M1", COUNTIF('OMS Response Form (ORF)'!D:D, C2955)&gt;0), "I", "V")="V"), "Valid","Invalid")," ")</f>
        <v xml:space="preserve"> </v>
      </c>
    </row>
    <row r="2956" spans="2:21" x14ac:dyDescent="0.35">
      <c r="B2956" s="70"/>
      <c r="C2956" s="71"/>
      <c r="D2956" s="72"/>
      <c r="E2956" s="73"/>
      <c r="F2956" s="73"/>
      <c r="G2956" s="73"/>
      <c r="H2956" s="73"/>
      <c r="I2956" s="73"/>
      <c r="J2956" s="73"/>
      <c r="K2956" s="73"/>
      <c r="L2956" s="73"/>
      <c r="M2956" s="73"/>
      <c r="N2956" s="73"/>
      <c r="O2956" s="73"/>
      <c r="P2956" s="73"/>
      <c r="Q2956" s="73"/>
      <c r="R2956" s="73"/>
      <c r="S2956" s="73"/>
      <c r="T2956" s="25" t="str">
        <f>IF(COUNTA(B2956:S2956)=0,"",IF(AND(COUNTA(B2956:D2956)=3,COUNTIF('SRF Drop Downs'!$B$2:$B$5,'Sponsor Response Form (SRF)'!E2956),COUNTIF('SRF Drop Downs'!$F$2:$F$5,'Sponsor Response Form (SRF)'!F2956),COUNTIF('SRF Drop Downs'!$C$2:$C$4,'Sponsor Response Form (SRF)'!G2956),COUNTIF('SRF Drop Downs'!$D$2:$D$6,'Sponsor Response Form (SRF)'!H2956),COUNTIF('SRF Drop Downs'!$A$2:$A$5,'Sponsor Response Form (SRF)'!I2956),COUNTIF('SRF Drop Downs'!$A$2:$A$4,'Sponsor Response Form (SRF)'!J2956),COUNTIF('SRF Drop Downs'!$A$2:$A$5,'Sponsor Response Form (SRF)'!K2956),COUNTIF('SRF Drop Downs'!$E$2:$E$7,'Sponsor Response Form (SRF)'!L2956),COUNTIF('SRF Drop Downs'!$A$2:$A$4,'Sponsor Response Form (SRF)'!M2956),COUNTIF('SRF Drop Downs'!$A$2:$A$4,'Sponsor Response Form (SRF)'!N2956),COUNTIF('SRF Drop Downs'!$A$2:$A$4,'Sponsor Response Form (SRF)'!O2956),COUNTIF('SRF Drop Downs'!$A$2:$A$4,'Sponsor Response Form (SRF)'!P2956),COUNTIF('SRF Drop Downs'!$A$2:$A$4,'Sponsor Response Form (SRF)'!Q2956),COUNTIF('SRF Drop Downs'!$A$2:$A$4,'Sponsor Response Form (SRF)'!R2956),COUNTIF('SRF Drop Downs'!$A$2:$A$4,'Sponsor Response Form (SRF)'!S2956)),"Complete","Incomplete"))</f>
        <v/>
      </c>
      <c r="U2956" s="26" t="str">
        <f>IF(T2956="Complete",IF(AND(NOT(ISNA(VLOOKUP(CONCATENATE(E2956,F2956,G2956,H2956,I2956,J2956,K2956,L2956),'SRF Drop Downs'!G:G,1,FALSE))),IF(AND(H2956&lt;&gt;"C3",L2956&lt;&gt;"O5"),IF(SUM(COUNTIF(M2956:S2956,"Y"),COUNTIF(M2956:S2956,"N"))=0,"V","I"),IF(COUNTIF(M2956:S2956,"Y"),"V","I"))="V", IF(AND('Sponsor Response Form (SRF)'!E2956="M1", COUNTIF('OMS Response Form (ORF)'!D:D, C2956)&gt;0), "I", "V")="V"), "Valid","Invalid")," ")</f>
        <v xml:space="preserve"> </v>
      </c>
    </row>
    <row r="2957" spans="2:21" x14ac:dyDescent="0.35">
      <c r="B2957" s="70"/>
      <c r="C2957" s="71"/>
      <c r="D2957" s="72"/>
      <c r="E2957" s="73"/>
      <c r="F2957" s="73"/>
      <c r="G2957" s="73"/>
      <c r="H2957" s="73"/>
      <c r="I2957" s="73"/>
      <c r="J2957" s="73"/>
      <c r="K2957" s="73"/>
      <c r="L2957" s="73"/>
      <c r="M2957" s="73"/>
      <c r="N2957" s="73"/>
      <c r="O2957" s="73"/>
      <c r="P2957" s="73"/>
      <c r="Q2957" s="73"/>
      <c r="R2957" s="73"/>
      <c r="S2957" s="73"/>
      <c r="T2957" s="25" t="str">
        <f>IF(COUNTA(B2957:S2957)=0,"",IF(AND(COUNTA(B2957:D2957)=3,COUNTIF('SRF Drop Downs'!$B$2:$B$5,'Sponsor Response Form (SRF)'!E2957),COUNTIF('SRF Drop Downs'!$F$2:$F$5,'Sponsor Response Form (SRF)'!F2957),COUNTIF('SRF Drop Downs'!$C$2:$C$4,'Sponsor Response Form (SRF)'!G2957),COUNTIF('SRF Drop Downs'!$D$2:$D$6,'Sponsor Response Form (SRF)'!H2957),COUNTIF('SRF Drop Downs'!$A$2:$A$5,'Sponsor Response Form (SRF)'!I2957),COUNTIF('SRF Drop Downs'!$A$2:$A$4,'Sponsor Response Form (SRF)'!J2957),COUNTIF('SRF Drop Downs'!$A$2:$A$5,'Sponsor Response Form (SRF)'!K2957),COUNTIF('SRF Drop Downs'!$E$2:$E$7,'Sponsor Response Form (SRF)'!L2957),COUNTIF('SRF Drop Downs'!$A$2:$A$4,'Sponsor Response Form (SRF)'!M2957),COUNTIF('SRF Drop Downs'!$A$2:$A$4,'Sponsor Response Form (SRF)'!N2957),COUNTIF('SRF Drop Downs'!$A$2:$A$4,'Sponsor Response Form (SRF)'!O2957),COUNTIF('SRF Drop Downs'!$A$2:$A$4,'Sponsor Response Form (SRF)'!P2957),COUNTIF('SRF Drop Downs'!$A$2:$A$4,'Sponsor Response Form (SRF)'!Q2957),COUNTIF('SRF Drop Downs'!$A$2:$A$4,'Sponsor Response Form (SRF)'!R2957),COUNTIF('SRF Drop Downs'!$A$2:$A$4,'Sponsor Response Form (SRF)'!S2957)),"Complete","Incomplete"))</f>
        <v/>
      </c>
      <c r="U2957" s="26" t="str">
        <f>IF(T2957="Complete",IF(AND(NOT(ISNA(VLOOKUP(CONCATENATE(E2957,F2957,G2957,H2957,I2957,J2957,K2957,L2957),'SRF Drop Downs'!G:G,1,FALSE))),IF(AND(H2957&lt;&gt;"C3",L2957&lt;&gt;"O5"),IF(SUM(COUNTIF(M2957:S2957,"Y"),COUNTIF(M2957:S2957,"N"))=0,"V","I"),IF(COUNTIF(M2957:S2957,"Y"),"V","I"))="V", IF(AND('Sponsor Response Form (SRF)'!E2957="M1", COUNTIF('OMS Response Form (ORF)'!D:D, C2957)&gt;0), "I", "V")="V"), "Valid","Invalid")," ")</f>
        <v xml:space="preserve"> </v>
      </c>
    </row>
    <row r="2958" spans="2:21" x14ac:dyDescent="0.35">
      <c r="B2958" s="70"/>
      <c r="C2958" s="71"/>
      <c r="D2958" s="72"/>
      <c r="E2958" s="73"/>
      <c r="F2958" s="73"/>
      <c r="G2958" s="73"/>
      <c r="H2958" s="73"/>
      <c r="I2958" s="73"/>
      <c r="J2958" s="73"/>
      <c r="K2958" s="73"/>
      <c r="L2958" s="73"/>
      <c r="M2958" s="73"/>
      <c r="N2958" s="73"/>
      <c r="O2958" s="73"/>
      <c r="P2958" s="73"/>
      <c r="Q2958" s="73"/>
      <c r="R2958" s="73"/>
      <c r="S2958" s="73"/>
      <c r="T2958" s="25" t="str">
        <f>IF(COUNTA(B2958:S2958)=0,"",IF(AND(COUNTA(B2958:D2958)=3,COUNTIF('SRF Drop Downs'!$B$2:$B$5,'Sponsor Response Form (SRF)'!E2958),COUNTIF('SRF Drop Downs'!$F$2:$F$5,'Sponsor Response Form (SRF)'!F2958),COUNTIF('SRF Drop Downs'!$C$2:$C$4,'Sponsor Response Form (SRF)'!G2958),COUNTIF('SRF Drop Downs'!$D$2:$D$6,'Sponsor Response Form (SRF)'!H2958),COUNTIF('SRF Drop Downs'!$A$2:$A$5,'Sponsor Response Form (SRF)'!I2958),COUNTIF('SRF Drop Downs'!$A$2:$A$4,'Sponsor Response Form (SRF)'!J2958),COUNTIF('SRF Drop Downs'!$A$2:$A$5,'Sponsor Response Form (SRF)'!K2958),COUNTIF('SRF Drop Downs'!$E$2:$E$7,'Sponsor Response Form (SRF)'!L2958),COUNTIF('SRF Drop Downs'!$A$2:$A$4,'Sponsor Response Form (SRF)'!M2958),COUNTIF('SRF Drop Downs'!$A$2:$A$4,'Sponsor Response Form (SRF)'!N2958),COUNTIF('SRF Drop Downs'!$A$2:$A$4,'Sponsor Response Form (SRF)'!O2958),COUNTIF('SRF Drop Downs'!$A$2:$A$4,'Sponsor Response Form (SRF)'!P2958),COUNTIF('SRF Drop Downs'!$A$2:$A$4,'Sponsor Response Form (SRF)'!Q2958),COUNTIF('SRF Drop Downs'!$A$2:$A$4,'Sponsor Response Form (SRF)'!R2958),COUNTIF('SRF Drop Downs'!$A$2:$A$4,'Sponsor Response Form (SRF)'!S2958)),"Complete","Incomplete"))</f>
        <v/>
      </c>
      <c r="U2958" s="26" t="str">
        <f>IF(T2958="Complete",IF(AND(NOT(ISNA(VLOOKUP(CONCATENATE(E2958,F2958,G2958,H2958,I2958,J2958,K2958,L2958),'SRF Drop Downs'!G:G,1,FALSE))),IF(AND(H2958&lt;&gt;"C3",L2958&lt;&gt;"O5"),IF(SUM(COUNTIF(M2958:S2958,"Y"),COUNTIF(M2958:S2958,"N"))=0,"V","I"),IF(COUNTIF(M2958:S2958,"Y"),"V","I"))="V", IF(AND('Sponsor Response Form (SRF)'!E2958="M1", COUNTIF('OMS Response Form (ORF)'!D:D, C2958)&gt;0), "I", "V")="V"), "Valid","Invalid")," ")</f>
        <v xml:space="preserve"> </v>
      </c>
    </row>
    <row r="2959" spans="2:21" x14ac:dyDescent="0.35">
      <c r="B2959" s="70"/>
      <c r="C2959" s="71"/>
      <c r="D2959" s="72"/>
      <c r="E2959" s="73"/>
      <c r="F2959" s="73"/>
      <c r="G2959" s="73"/>
      <c r="H2959" s="73"/>
      <c r="I2959" s="73"/>
      <c r="J2959" s="73"/>
      <c r="K2959" s="73"/>
      <c r="L2959" s="73"/>
      <c r="M2959" s="73"/>
      <c r="N2959" s="73"/>
      <c r="O2959" s="73"/>
      <c r="P2959" s="73"/>
      <c r="Q2959" s="73"/>
      <c r="R2959" s="73"/>
      <c r="S2959" s="73"/>
      <c r="T2959" s="25" t="str">
        <f>IF(COUNTA(B2959:S2959)=0,"",IF(AND(COUNTA(B2959:D2959)=3,COUNTIF('SRF Drop Downs'!$B$2:$B$5,'Sponsor Response Form (SRF)'!E2959),COUNTIF('SRF Drop Downs'!$F$2:$F$5,'Sponsor Response Form (SRF)'!F2959),COUNTIF('SRF Drop Downs'!$C$2:$C$4,'Sponsor Response Form (SRF)'!G2959),COUNTIF('SRF Drop Downs'!$D$2:$D$6,'Sponsor Response Form (SRF)'!H2959),COUNTIF('SRF Drop Downs'!$A$2:$A$5,'Sponsor Response Form (SRF)'!I2959),COUNTIF('SRF Drop Downs'!$A$2:$A$4,'Sponsor Response Form (SRF)'!J2959),COUNTIF('SRF Drop Downs'!$A$2:$A$5,'Sponsor Response Form (SRF)'!K2959),COUNTIF('SRF Drop Downs'!$E$2:$E$7,'Sponsor Response Form (SRF)'!L2959),COUNTIF('SRF Drop Downs'!$A$2:$A$4,'Sponsor Response Form (SRF)'!M2959),COUNTIF('SRF Drop Downs'!$A$2:$A$4,'Sponsor Response Form (SRF)'!N2959),COUNTIF('SRF Drop Downs'!$A$2:$A$4,'Sponsor Response Form (SRF)'!O2959),COUNTIF('SRF Drop Downs'!$A$2:$A$4,'Sponsor Response Form (SRF)'!P2959),COUNTIF('SRF Drop Downs'!$A$2:$A$4,'Sponsor Response Form (SRF)'!Q2959),COUNTIF('SRF Drop Downs'!$A$2:$A$4,'Sponsor Response Form (SRF)'!R2959),COUNTIF('SRF Drop Downs'!$A$2:$A$4,'Sponsor Response Form (SRF)'!S2959)),"Complete","Incomplete"))</f>
        <v/>
      </c>
      <c r="U2959" s="26" t="str">
        <f>IF(T2959="Complete",IF(AND(NOT(ISNA(VLOOKUP(CONCATENATE(E2959,F2959,G2959,H2959,I2959,J2959,K2959,L2959),'SRF Drop Downs'!G:G,1,FALSE))),IF(AND(H2959&lt;&gt;"C3",L2959&lt;&gt;"O5"),IF(SUM(COUNTIF(M2959:S2959,"Y"),COUNTIF(M2959:S2959,"N"))=0,"V","I"),IF(COUNTIF(M2959:S2959,"Y"),"V","I"))="V", IF(AND('Sponsor Response Form (SRF)'!E2959="M1", COUNTIF('OMS Response Form (ORF)'!D:D, C2959)&gt;0), "I", "V")="V"), "Valid","Invalid")," ")</f>
        <v xml:space="preserve"> </v>
      </c>
    </row>
    <row r="2960" spans="2:21" x14ac:dyDescent="0.35">
      <c r="B2960" s="70"/>
      <c r="C2960" s="71"/>
      <c r="D2960" s="72"/>
      <c r="E2960" s="73"/>
      <c r="F2960" s="73"/>
      <c r="G2960" s="73"/>
      <c r="H2960" s="73"/>
      <c r="I2960" s="73"/>
      <c r="J2960" s="73"/>
      <c r="K2960" s="73"/>
      <c r="L2960" s="73"/>
      <c r="M2960" s="73"/>
      <c r="N2960" s="73"/>
      <c r="O2960" s="73"/>
      <c r="P2960" s="73"/>
      <c r="Q2960" s="73"/>
      <c r="R2960" s="73"/>
      <c r="S2960" s="73"/>
      <c r="T2960" s="25" t="str">
        <f>IF(COUNTA(B2960:S2960)=0,"",IF(AND(COUNTA(B2960:D2960)=3,COUNTIF('SRF Drop Downs'!$B$2:$B$5,'Sponsor Response Form (SRF)'!E2960),COUNTIF('SRF Drop Downs'!$F$2:$F$5,'Sponsor Response Form (SRF)'!F2960),COUNTIF('SRF Drop Downs'!$C$2:$C$4,'Sponsor Response Form (SRF)'!G2960),COUNTIF('SRF Drop Downs'!$D$2:$D$6,'Sponsor Response Form (SRF)'!H2960),COUNTIF('SRF Drop Downs'!$A$2:$A$5,'Sponsor Response Form (SRF)'!I2960),COUNTIF('SRF Drop Downs'!$A$2:$A$4,'Sponsor Response Form (SRF)'!J2960),COUNTIF('SRF Drop Downs'!$A$2:$A$5,'Sponsor Response Form (SRF)'!K2960),COUNTIF('SRF Drop Downs'!$E$2:$E$7,'Sponsor Response Form (SRF)'!L2960),COUNTIF('SRF Drop Downs'!$A$2:$A$4,'Sponsor Response Form (SRF)'!M2960),COUNTIF('SRF Drop Downs'!$A$2:$A$4,'Sponsor Response Form (SRF)'!N2960),COUNTIF('SRF Drop Downs'!$A$2:$A$4,'Sponsor Response Form (SRF)'!O2960),COUNTIF('SRF Drop Downs'!$A$2:$A$4,'Sponsor Response Form (SRF)'!P2960),COUNTIF('SRF Drop Downs'!$A$2:$A$4,'Sponsor Response Form (SRF)'!Q2960),COUNTIF('SRF Drop Downs'!$A$2:$A$4,'Sponsor Response Form (SRF)'!R2960),COUNTIF('SRF Drop Downs'!$A$2:$A$4,'Sponsor Response Form (SRF)'!S2960)),"Complete","Incomplete"))</f>
        <v/>
      </c>
      <c r="U2960" s="26" t="str">
        <f>IF(T2960="Complete",IF(AND(NOT(ISNA(VLOOKUP(CONCATENATE(E2960,F2960,G2960,H2960,I2960,J2960,K2960,L2960),'SRF Drop Downs'!G:G,1,FALSE))),IF(AND(H2960&lt;&gt;"C3",L2960&lt;&gt;"O5"),IF(SUM(COUNTIF(M2960:S2960,"Y"),COUNTIF(M2960:S2960,"N"))=0,"V","I"),IF(COUNTIF(M2960:S2960,"Y"),"V","I"))="V", IF(AND('Sponsor Response Form (SRF)'!E2960="M1", COUNTIF('OMS Response Form (ORF)'!D:D, C2960)&gt;0), "I", "V")="V"), "Valid","Invalid")," ")</f>
        <v xml:space="preserve"> </v>
      </c>
    </row>
    <row r="2961" spans="2:21" x14ac:dyDescent="0.35">
      <c r="B2961" s="70"/>
      <c r="C2961" s="71"/>
      <c r="D2961" s="72"/>
      <c r="E2961" s="73"/>
      <c r="F2961" s="73"/>
      <c r="G2961" s="73"/>
      <c r="H2961" s="73"/>
      <c r="I2961" s="73"/>
      <c r="J2961" s="73"/>
      <c r="K2961" s="73"/>
      <c r="L2961" s="73"/>
      <c r="M2961" s="73"/>
      <c r="N2961" s="73"/>
      <c r="O2961" s="73"/>
      <c r="P2961" s="73"/>
      <c r="Q2961" s="73"/>
      <c r="R2961" s="73"/>
      <c r="S2961" s="73"/>
      <c r="T2961" s="25" t="str">
        <f>IF(COUNTA(B2961:S2961)=0,"",IF(AND(COUNTA(B2961:D2961)=3,COUNTIF('SRF Drop Downs'!$B$2:$B$5,'Sponsor Response Form (SRF)'!E2961),COUNTIF('SRF Drop Downs'!$F$2:$F$5,'Sponsor Response Form (SRF)'!F2961),COUNTIF('SRF Drop Downs'!$C$2:$C$4,'Sponsor Response Form (SRF)'!G2961),COUNTIF('SRF Drop Downs'!$D$2:$D$6,'Sponsor Response Form (SRF)'!H2961),COUNTIF('SRF Drop Downs'!$A$2:$A$5,'Sponsor Response Form (SRF)'!I2961),COUNTIF('SRF Drop Downs'!$A$2:$A$4,'Sponsor Response Form (SRF)'!J2961),COUNTIF('SRF Drop Downs'!$A$2:$A$5,'Sponsor Response Form (SRF)'!K2961),COUNTIF('SRF Drop Downs'!$E$2:$E$7,'Sponsor Response Form (SRF)'!L2961),COUNTIF('SRF Drop Downs'!$A$2:$A$4,'Sponsor Response Form (SRF)'!M2961),COUNTIF('SRF Drop Downs'!$A$2:$A$4,'Sponsor Response Form (SRF)'!N2961),COUNTIF('SRF Drop Downs'!$A$2:$A$4,'Sponsor Response Form (SRF)'!O2961),COUNTIF('SRF Drop Downs'!$A$2:$A$4,'Sponsor Response Form (SRF)'!P2961),COUNTIF('SRF Drop Downs'!$A$2:$A$4,'Sponsor Response Form (SRF)'!Q2961),COUNTIF('SRF Drop Downs'!$A$2:$A$4,'Sponsor Response Form (SRF)'!R2961),COUNTIF('SRF Drop Downs'!$A$2:$A$4,'Sponsor Response Form (SRF)'!S2961)),"Complete","Incomplete"))</f>
        <v/>
      </c>
      <c r="U2961" s="26" t="str">
        <f>IF(T2961="Complete",IF(AND(NOT(ISNA(VLOOKUP(CONCATENATE(E2961,F2961,G2961,H2961,I2961,J2961,K2961,L2961),'SRF Drop Downs'!G:G,1,FALSE))),IF(AND(H2961&lt;&gt;"C3",L2961&lt;&gt;"O5"),IF(SUM(COUNTIF(M2961:S2961,"Y"),COUNTIF(M2961:S2961,"N"))=0,"V","I"),IF(COUNTIF(M2961:S2961,"Y"),"V","I"))="V", IF(AND('Sponsor Response Form (SRF)'!E2961="M1", COUNTIF('OMS Response Form (ORF)'!D:D, C2961)&gt;0), "I", "V")="V"), "Valid","Invalid")," ")</f>
        <v xml:space="preserve"> </v>
      </c>
    </row>
    <row r="2962" spans="2:21" x14ac:dyDescent="0.35">
      <c r="B2962" s="70"/>
      <c r="C2962" s="71"/>
      <c r="D2962" s="72"/>
      <c r="E2962" s="73"/>
      <c r="F2962" s="73"/>
      <c r="G2962" s="73"/>
      <c r="H2962" s="73"/>
      <c r="I2962" s="73"/>
      <c r="J2962" s="73"/>
      <c r="K2962" s="73"/>
      <c r="L2962" s="73"/>
      <c r="M2962" s="73"/>
      <c r="N2962" s="73"/>
      <c r="O2962" s="73"/>
      <c r="P2962" s="73"/>
      <c r="Q2962" s="73"/>
      <c r="R2962" s="73"/>
      <c r="S2962" s="73"/>
      <c r="T2962" s="25" t="str">
        <f>IF(COUNTA(B2962:S2962)=0,"",IF(AND(COUNTA(B2962:D2962)=3,COUNTIF('SRF Drop Downs'!$B$2:$B$5,'Sponsor Response Form (SRF)'!E2962),COUNTIF('SRF Drop Downs'!$F$2:$F$5,'Sponsor Response Form (SRF)'!F2962),COUNTIF('SRF Drop Downs'!$C$2:$C$4,'Sponsor Response Form (SRF)'!G2962),COUNTIF('SRF Drop Downs'!$D$2:$D$6,'Sponsor Response Form (SRF)'!H2962),COUNTIF('SRF Drop Downs'!$A$2:$A$5,'Sponsor Response Form (SRF)'!I2962),COUNTIF('SRF Drop Downs'!$A$2:$A$4,'Sponsor Response Form (SRF)'!J2962),COUNTIF('SRF Drop Downs'!$A$2:$A$5,'Sponsor Response Form (SRF)'!K2962),COUNTIF('SRF Drop Downs'!$E$2:$E$7,'Sponsor Response Form (SRF)'!L2962),COUNTIF('SRF Drop Downs'!$A$2:$A$4,'Sponsor Response Form (SRF)'!M2962),COUNTIF('SRF Drop Downs'!$A$2:$A$4,'Sponsor Response Form (SRF)'!N2962),COUNTIF('SRF Drop Downs'!$A$2:$A$4,'Sponsor Response Form (SRF)'!O2962),COUNTIF('SRF Drop Downs'!$A$2:$A$4,'Sponsor Response Form (SRF)'!P2962),COUNTIF('SRF Drop Downs'!$A$2:$A$4,'Sponsor Response Form (SRF)'!Q2962),COUNTIF('SRF Drop Downs'!$A$2:$A$4,'Sponsor Response Form (SRF)'!R2962),COUNTIF('SRF Drop Downs'!$A$2:$A$4,'Sponsor Response Form (SRF)'!S2962)),"Complete","Incomplete"))</f>
        <v/>
      </c>
      <c r="U2962" s="26" t="str">
        <f>IF(T2962="Complete",IF(AND(NOT(ISNA(VLOOKUP(CONCATENATE(E2962,F2962,G2962,H2962,I2962,J2962,K2962,L2962),'SRF Drop Downs'!G:G,1,FALSE))),IF(AND(H2962&lt;&gt;"C3",L2962&lt;&gt;"O5"),IF(SUM(COUNTIF(M2962:S2962,"Y"),COUNTIF(M2962:S2962,"N"))=0,"V","I"),IF(COUNTIF(M2962:S2962,"Y"),"V","I"))="V", IF(AND('Sponsor Response Form (SRF)'!E2962="M1", COUNTIF('OMS Response Form (ORF)'!D:D, C2962)&gt;0), "I", "V")="V"), "Valid","Invalid")," ")</f>
        <v xml:space="preserve"> </v>
      </c>
    </row>
    <row r="2963" spans="2:21" x14ac:dyDescent="0.35">
      <c r="B2963" s="70"/>
      <c r="C2963" s="71"/>
      <c r="D2963" s="72"/>
      <c r="E2963" s="73"/>
      <c r="F2963" s="73"/>
      <c r="G2963" s="73"/>
      <c r="H2963" s="73"/>
      <c r="I2963" s="73"/>
      <c r="J2963" s="73"/>
      <c r="K2963" s="73"/>
      <c r="L2963" s="73"/>
      <c r="M2963" s="73"/>
      <c r="N2963" s="73"/>
      <c r="O2963" s="73"/>
      <c r="P2963" s="73"/>
      <c r="Q2963" s="73"/>
      <c r="R2963" s="73"/>
      <c r="S2963" s="73"/>
      <c r="T2963" s="25" t="str">
        <f>IF(COUNTA(B2963:S2963)=0,"",IF(AND(COUNTA(B2963:D2963)=3,COUNTIF('SRF Drop Downs'!$B$2:$B$5,'Sponsor Response Form (SRF)'!E2963),COUNTIF('SRF Drop Downs'!$F$2:$F$5,'Sponsor Response Form (SRF)'!F2963),COUNTIF('SRF Drop Downs'!$C$2:$C$4,'Sponsor Response Form (SRF)'!G2963),COUNTIF('SRF Drop Downs'!$D$2:$D$6,'Sponsor Response Form (SRF)'!H2963),COUNTIF('SRF Drop Downs'!$A$2:$A$5,'Sponsor Response Form (SRF)'!I2963),COUNTIF('SRF Drop Downs'!$A$2:$A$4,'Sponsor Response Form (SRF)'!J2963),COUNTIF('SRF Drop Downs'!$A$2:$A$5,'Sponsor Response Form (SRF)'!K2963),COUNTIF('SRF Drop Downs'!$E$2:$E$7,'Sponsor Response Form (SRF)'!L2963),COUNTIF('SRF Drop Downs'!$A$2:$A$4,'Sponsor Response Form (SRF)'!M2963),COUNTIF('SRF Drop Downs'!$A$2:$A$4,'Sponsor Response Form (SRF)'!N2963),COUNTIF('SRF Drop Downs'!$A$2:$A$4,'Sponsor Response Form (SRF)'!O2963),COUNTIF('SRF Drop Downs'!$A$2:$A$4,'Sponsor Response Form (SRF)'!P2963),COUNTIF('SRF Drop Downs'!$A$2:$A$4,'Sponsor Response Form (SRF)'!Q2963),COUNTIF('SRF Drop Downs'!$A$2:$A$4,'Sponsor Response Form (SRF)'!R2963),COUNTIF('SRF Drop Downs'!$A$2:$A$4,'Sponsor Response Form (SRF)'!S2963)),"Complete","Incomplete"))</f>
        <v/>
      </c>
      <c r="U2963" s="26" t="str">
        <f>IF(T2963="Complete",IF(AND(NOT(ISNA(VLOOKUP(CONCATENATE(E2963,F2963,G2963,H2963,I2963,J2963,K2963,L2963),'SRF Drop Downs'!G:G,1,FALSE))),IF(AND(H2963&lt;&gt;"C3",L2963&lt;&gt;"O5"),IF(SUM(COUNTIF(M2963:S2963,"Y"),COUNTIF(M2963:S2963,"N"))=0,"V","I"),IF(COUNTIF(M2963:S2963,"Y"),"V","I"))="V", IF(AND('Sponsor Response Form (SRF)'!E2963="M1", COUNTIF('OMS Response Form (ORF)'!D:D, C2963)&gt;0), "I", "V")="V"), "Valid","Invalid")," ")</f>
        <v xml:space="preserve"> </v>
      </c>
    </row>
    <row r="2964" spans="2:21" x14ac:dyDescent="0.35">
      <c r="B2964" s="70"/>
      <c r="C2964" s="71"/>
      <c r="D2964" s="72"/>
      <c r="E2964" s="73"/>
      <c r="F2964" s="73"/>
      <c r="G2964" s="73"/>
      <c r="H2964" s="73"/>
      <c r="I2964" s="73"/>
      <c r="J2964" s="73"/>
      <c r="K2964" s="73"/>
      <c r="L2964" s="73"/>
      <c r="M2964" s="73"/>
      <c r="N2964" s="73"/>
      <c r="O2964" s="73"/>
      <c r="P2964" s="73"/>
      <c r="Q2964" s="73"/>
      <c r="R2964" s="73"/>
      <c r="S2964" s="73"/>
      <c r="T2964" s="25" t="str">
        <f>IF(COUNTA(B2964:S2964)=0,"",IF(AND(COUNTA(B2964:D2964)=3,COUNTIF('SRF Drop Downs'!$B$2:$B$5,'Sponsor Response Form (SRF)'!E2964),COUNTIF('SRF Drop Downs'!$F$2:$F$5,'Sponsor Response Form (SRF)'!F2964),COUNTIF('SRF Drop Downs'!$C$2:$C$4,'Sponsor Response Form (SRF)'!G2964),COUNTIF('SRF Drop Downs'!$D$2:$D$6,'Sponsor Response Form (SRF)'!H2964),COUNTIF('SRF Drop Downs'!$A$2:$A$5,'Sponsor Response Form (SRF)'!I2964),COUNTIF('SRF Drop Downs'!$A$2:$A$4,'Sponsor Response Form (SRF)'!J2964),COUNTIF('SRF Drop Downs'!$A$2:$A$5,'Sponsor Response Form (SRF)'!K2964),COUNTIF('SRF Drop Downs'!$E$2:$E$7,'Sponsor Response Form (SRF)'!L2964),COUNTIF('SRF Drop Downs'!$A$2:$A$4,'Sponsor Response Form (SRF)'!M2964),COUNTIF('SRF Drop Downs'!$A$2:$A$4,'Sponsor Response Form (SRF)'!N2964),COUNTIF('SRF Drop Downs'!$A$2:$A$4,'Sponsor Response Form (SRF)'!O2964),COUNTIF('SRF Drop Downs'!$A$2:$A$4,'Sponsor Response Form (SRF)'!P2964),COUNTIF('SRF Drop Downs'!$A$2:$A$4,'Sponsor Response Form (SRF)'!Q2964),COUNTIF('SRF Drop Downs'!$A$2:$A$4,'Sponsor Response Form (SRF)'!R2964),COUNTIF('SRF Drop Downs'!$A$2:$A$4,'Sponsor Response Form (SRF)'!S2964)),"Complete","Incomplete"))</f>
        <v/>
      </c>
      <c r="U2964" s="26" t="str">
        <f>IF(T2964="Complete",IF(AND(NOT(ISNA(VLOOKUP(CONCATENATE(E2964,F2964,G2964,H2964,I2964,J2964,K2964,L2964),'SRF Drop Downs'!G:G,1,FALSE))),IF(AND(H2964&lt;&gt;"C3",L2964&lt;&gt;"O5"),IF(SUM(COUNTIF(M2964:S2964,"Y"),COUNTIF(M2964:S2964,"N"))=0,"V","I"),IF(COUNTIF(M2964:S2964,"Y"),"V","I"))="V", IF(AND('Sponsor Response Form (SRF)'!E2964="M1", COUNTIF('OMS Response Form (ORF)'!D:D, C2964)&gt;0), "I", "V")="V"), "Valid","Invalid")," ")</f>
        <v xml:space="preserve"> </v>
      </c>
    </row>
    <row r="2965" spans="2:21" x14ac:dyDescent="0.35">
      <c r="B2965" s="70"/>
      <c r="C2965" s="71"/>
      <c r="D2965" s="72"/>
      <c r="E2965" s="73"/>
      <c r="F2965" s="73"/>
      <c r="G2965" s="73"/>
      <c r="H2965" s="73"/>
      <c r="I2965" s="73"/>
      <c r="J2965" s="73"/>
      <c r="K2965" s="73"/>
      <c r="L2965" s="73"/>
      <c r="M2965" s="73"/>
      <c r="N2965" s="73"/>
      <c r="O2965" s="73"/>
      <c r="P2965" s="73"/>
      <c r="Q2965" s="73"/>
      <c r="R2965" s="73"/>
      <c r="S2965" s="73"/>
      <c r="T2965" s="25" t="str">
        <f>IF(COUNTA(B2965:S2965)=0,"",IF(AND(COUNTA(B2965:D2965)=3,COUNTIF('SRF Drop Downs'!$B$2:$B$5,'Sponsor Response Form (SRF)'!E2965),COUNTIF('SRF Drop Downs'!$F$2:$F$5,'Sponsor Response Form (SRF)'!F2965),COUNTIF('SRF Drop Downs'!$C$2:$C$4,'Sponsor Response Form (SRF)'!G2965),COUNTIF('SRF Drop Downs'!$D$2:$D$6,'Sponsor Response Form (SRF)'!H2965),COUNTIF('SRF Drop Downs'!$A$2:$A$5,'Sponsor Response Form (SRF)'!I2965),COUNTIF('SRF Drop Downs'!$A$2:$A$4,'Sponsor Response Form (SRF)'!J2965),COUNTIF('SRF Drop Downs'!$A$2:$A$5,'Sponsor Response Form (SRF)'!K2965),COUNTIF('SRF Drop Downs'!$E$2:$E$7,'Sponsor Response Form (SRF)'!L2965),COUNTIF('SRF Drop Downs'!$A$2:$A$4,'Sponsor Response Form (SRF)'!M2965),COUNTIF('SRF Drop Downs'!$A$2:$A$4,'Sponsor Response Form (SRF)'!N2965),COUNTIF('SRF Drop Downs'!$A$2:$A$4,'Sponsor Response Form (SRF)'!O2965),COUNTIF('SRF Drop Downs'!$A$2:$A$4,'Sponsor Response Form (SRF)'!P2965),COUNTIF('SRF Drop Downs'!$A$2:$A$4,'Sponsor Response Form (SRF)'!Q2965),COUNTIF('SRF Drop Downs'!$A$2:$A$4,'Sponsor Response Form (SRF)'!R2965),COUNTIF('SRF Drop Downs'!$A$2:$A$4,'Sponsor Response Form (SRF)'!S2965)),"Complete","Incomplete"))</f>
        <v/>
      </c>
      <c r="U2965" s="26" t="str">
        <f>IF(T2965="Complete",IF(AND(NOT(ISNA(VLOOKUP(CONCATENATE(E2965,F2965,G2965,H2965,I2965,J2965,K2965,L2965),'SRF Drop Downs'!G:G,1,FALSE))),IF(AND(H2965&lt;&gt;"C3",L2965&lt;&gt;"O5"),IF(SUM(COUNTIF(M2965:S2965,"Y"),COUNTIF(M2965:S2965,"N"))=0,"V","I"),IF(COUNTIF(M2965:S2965,"Y"),"V","I"))="V", IF(AND('Sponsor Response Form (SRF)'!E2965="M1", COUNTIF('OMS Response Form (ORF)'!D:D, C2965)&gt;0), "I", "V")="V"), "Valid","Invalid")," ")</f>
        <v xml:space="preserve"> </v>
      </c>
    </row>
    <row r="2966" spans="2:21" x14ac:dyDescent="0.35">
      <c r="B2966" s="70"/>
      <c r="C2966" s="71"/>
      <c r="D2966" s="72"/>
      <c r="E2966" s="73"/>
      <c r="F2966" s="73"/>
      <c r="G2966" s="73"/>
      <c r="H2966" s="73"/>
      <c r="I2966" s="73"/>
      <c r="J2966" s="73"/>
      <c r="K2966" s="73"/>
      <c r="L2966" s="73"/>
      <c r="M2966" s="73"/>
      <c r="N2966" s="73"/>
      <c r="O2966" s="73"/>
      <c r="P2966" s="73"/>
      <c r="Q2966" s="73"/>
      <c r="R2966" s="73"/>
      <c r="S2966" s="73"/>
      <c r="T2966" s="25" t="str">
        <f>IF(COUNTA(B2966:S2966)=0,"",IF(AND(COUNTA(B2966:D2966)=3,COUNTIF('SRF Drop Downs'!$B$2:$B$5,'Sponsor Response Form (SRF)'!E2966),COUNTIF('SRF Drop Downs'!$F$2:$F$5,'Sponsor Response Form (SRF)'!F2966),COUNTIF('SRF Drop Downs'!$C$2:$C$4,'Sponsor Response Form (SRF)'!G2966),COUNTIF('SRF Drop Downs'!$D$2:$D$6,'Sponsor Response Form (SRF)'!H2966),COUNTIF('SRF Drop Downs'!$A$2:$A$5,'Sponsor Response Form (SRF)'!I2966),COUNTIF('SRF Drop Downs'!$A$2:$A$4,'Sponsor Response Form (SRF)'!J2966),COUNTIF('SRF Drop Downs'!$A$2:$A$5,'Sponsor Response Form (SRF)'!K2966),COUNTIF('SRF Drop Downs'!$E$2:$E$7,'Sponsor Response Form (SRF)'!L2966),COUNTIF('SRF Drop Downs'!$A$2:$A$4,'Sponsor Response Form (SRF)'!M2966),COUNTIF('SRF Drop Downs'!$A$2:$A$4,'Sponsor Response Form (SRF)'!N2966),COUNTIF('SRF Drop Downs'!$A$2:$A$4,'Sponsor Response Form (SRF)'!O2966),COUNTIF('SRF Drop Downs'!$A$2:$A$4,'Sponsor Response Form (SRF)'!P2966),COUNTIF('SRF Drop Downs'!$A$2:$A$4,'Sponsor Response Form (SRF)'!Q2966),COUNTIF('SRF Drop Downs'!$A$2:$A$4,'Sponsor Response Form (SRF)'!R2966),COUNTIF('SRF Drop Downs'!$A$2:$A$4,'Sponsor Response Form (SRF)'!S2966)),"Complete","Incomplete"))</f>
        <v/>
      </c>
      <c r="U2966" s="26" t="str">
        <f>IF(T2966="Complete",IF(AND(NOT(ISNA(VLOOKUP(CONCATENATE(E2966,F2966,G2966,H2966,I2966,J2966,K2966,L2966),'SRF Drop Downs'!G:G,1,FALSE))),IF(AND(H2966&lt;&gt;"C3",L2966&lt;&gt;"O5"),IF(SUM(COUNTIF(M2966:S2966,"Y"),COUNTIF(M2966:S2966,"N"))=0,"V","I"),IF(COUNTIF(M2966:S2966,"Y"),"V","I"))="V", IF(AND('Sponsor Response Form (SRF)'!E2966="M1", COUNTIF('OMS Response Form (ORF)'!D:D, C2966)&gt;0), "I", "V")="V"), "Valid","Invalid")," ")</f>
        <v xml:space="preserve"> </v>
      </c>
    </row>
    <row r="2967" spans="2:21" x14ac:dyDescent="0.35">
      <c r="B2967" s="70"/>
      <c r="C2967" s="71"/>
      <c r="D2967" s="72"/>
      <c r="E2967" s="73"/>
      <c r="F2967" s="73"/>
      <c r="G2967" s="73"/>
      <c r="H2967" s="73"/>
      <c r="I2967" s="73"/>
      <c r="J2967" s="73"/>
      <c r="K2967" s="73"/>
      <c r="L2967" s="73"/>
      <c r="M2967" s="73"/>
      <c r="N2967" s="73"/>
      <c r="O2967" s="73"/>
      <c r="P2967" s="73"/>
      <c r="Q2967" s="73"/>
      <c r="R2967" s="73"/>
      <c r="S2967" s="73"/>
      <c r="T2967" s="25" t="str">
        <f>IF(COUNTA(B2967:S2967)=0,"",IF(AND(COUNTA(B2967:D2967)=3,COUNTIF('SRF Drop Downs'!$B$2:$B$5,'Sponsor Response Form (SRF)'!E2967),COUNTIF('SRF Drop Downs'!$F$2:$F$5,'Sponsor Response Form (SRF)'!F2967),COUNTIF('SRF Drop Downs'!$C$2:$C$4,'Sponsor Response Form (SRF)'!G2967),COUNTIF('SRF Drop Downs'!$D$2:$D$6,'Sponsor Response Form (SRF)'!H2967),COUNTIF('SRF Drop Downs'!$A$2:$A$5,'Sponsor Response Form (SRF)'!I2967),COUNTIF('SRF Drop Downs'!$A$2:$A$4,'Sponsor Response Form (SRF)'!J2967),COUNTIF('SRF Drop Downs'!$A$2:$A$5,'Sponsor Response Form (SRF)'!K2967),COUNTIF('SRF Drop Downs'!$E$2:$E$7,'Sponsor Response Form (SRF)'!L2967),COUNTIF('SRF Drop Downs'!$A$2:$A$4,'Sponsor Response Form (SRF)'!M2967),COUNTIF('SRF Drop Downs'!$A$2:$A$4,'Sponsor Response Form (SRF)'!N2967),COUNTIF('SRF Drop Downs'!$A$2:$A$4,'Sponsor Response Form (SRF)'!O2967),COUNTIF('SRF Drop Downs'!$A$2:$A$4,'Sponsor Response Form (SRF)'!P2967),COUNTIF('SRF Drop Downs'!$A$2:$A$4,'Sponsor Response Form (SRF)'!Q2967),COUNTIF('SRF Drop Downs'!$A$2:$A$4,'Sponsor Response Form (SRF)'!R2967),COUNTIF('SRF Drop Downs'!$A$2:$A$4,'Sponsor Response Form (SRF)'!S2967)),"Complete","Incomplete"))</f>
        <v/>
      </c>
      <c r="U2967" s="26" t="str">
        <f>IF(T2967="Complete",IF(AND(NOT(ISNA(VLOOKUP(CONCATENATE(E2967,F2967,G2967,H2967,I2967,J2967,K2967,L2967),'SRF Drop Downs'!G:G,1,FALSE))),IF(AND(H2967&lt;&gt;"C3",L2967&lt;&gt;"O5"),IF(SUM(COUNTIF(M2967:S2967,"Y"),COUNTIF(M2967:S2967,"N"))=0,"V","I"),IF(COUNTIF(M2967:S2967,"Y"),"V","I"))="V", IF(AND('Sponsor Response Form (SRF)'!E2967="M1", COUNTIF('OMS Response Form (ORF)'!D:D, C2967)&gt;0), "I", "V")="V"), "Valid","Invalid")," ")</f>
        <v xml:space="preserve"> </v>
      </c>
    </row>
    <row r="2968" spans="2:21" x14ac:dyDescent="0.35">
      <c r="B2968" s="70"/>
      <c r="C2968" s="71"/>
      <c r="D2968" s="72"/>
      <c r="E2968" s="73"/>
      <c r="F2968" s="73"/>
      <c r="G2968" s="73"/>
      <c r="H2968" s="73"/>
      <c r="I2968" s="73"/>
      <c r="J2968" s="73"/>
      <c r="K2968" s="73"/>
      <c r="L2968" s="73"/>
      <c r="M2968" s="73"/>
      <c r="N2968" s="73"/>
      <c r="O2968" s="73"/>
      <c r="P2968" s="73"/>
      <c r="Q2968" s="73"/>
      <c r="R2968" s="73"/>
      <c r="S2968" s="73"/>
      <c r="T2968" s="25" t="str">
        <f>IF(COUNTA(B2968:S2968)=0,"",IF(AND(COUNTA(B2968:D2968)=3,COUNTIF('SRF Drop Downs'!$B$2:$B$5,'Sponsor Response Form (SRF)'!E2968),COUNTIF('SRF Drop Downs'!$F$2:$F$5,'Sponsor Response Form (SRF)'!F2968),COUNTIF('SRF Drop Downs'!$C$2:$C$4,'Sponsor Response Form (SRF)'!G2968),COUNTIF('SRF Drop Downs'!$D$2:$D$6,'Sponsor Response Form (SRF)'!H2968),COUNTIF('SRF Drop Downs'!$A$2:$A$5,'Sponsor Response Form (SRF)'!I2968),COUNTIF('SRF Drop Downs'!$A$2:$A$4,'Sponsor Response Form (SRF)'!J2968),COUNTIF('SRF Drop Downs'!$A$2:$A$5,'Sponsor Response Form (SRF)'!K2968),COUNTIF('SRF Drop Downs'!$E$2:$E$7,'Sponsor Response Form (SRF)'!L2968),COUNTIF('SRF Drop Downs'!$A$2:$A$4,'Sponsor Response Form (SRF)'!M2968),COUNTIF('SRF Drop Downs'!$A$2:$A$4,'Sponsor Response Form (SRF)'!N2968),COUNTIF('SRF Drop Downs'!$A$2:$A$4,'Sponsor Response Form (SRF)'!O2968),COUNTIF('SRF Drop Downs'!$A$2:$A$4,'Sponsor Response Form (SRF)'!P2968),COUNTIF('SRF Drop Downs'!$A$2:$A$4,'Sponsor Response Form (SRF)'!Q2968),COUNTIF('SRF Drop Downs'!$A$2:$A$4,'Sponsor Response Form (SRF)'!R2968),COUNTIF('SRF Drop Downs'!$A$2:$A$4,'Sponsor Response Form (SRF)'!S2968)),"Complete","Incomplete"))</f>
        <v/>
      </c>
      <c r="U2968" s="26" t="str">
        <f>IF(T2968="Complete",IF(AND(NOT(ISNA(VLOOKUP(CONCATENATE(E2968,F2968,G2968,H2968,I2968,J2968,K2968,L2968),'SRF Drop Downs'!G:G,1,FALSE))),IF(AND(H2968&lt;&gt;"C3",L2968&lt;&gt;"O5"),IF(SUM(COUNTIF(M2968:S2968,"Y"),COUNTIF(M2968:S2968,"N"))=0,"V","I"),IF(COUNTIF(M2968:S2968,"Y"),"V","I"))="V", IF(AND('Sponsor Response Form (SRF)'!E2968="M1", COUNTIF('OMS Response Form (ORF)'!D:D, C2968)&gt;0), "I", "V")="V"), "Valid","Invalid")," ")</f>
        <v xml:space="preserve"> </v>
      </c>
    </row>
    <row r="2969" spans="2:21" x14ac:dyDescent="0.35">
      <c r="B2969" s="70"/>
      <c r="C2969" s="71"/>
      <c r="D2969" s="72"/>
      <c r="E2969" s="73"/>
      <c r="F2969" s="73"/>
      <c r="G2969" s="73"/>
      <c r="H2969" s="73"/>
      <c r="I2969" s="73"/>
      <c r="J2969" s="73"/>
      <c r="K2969" s="73"/>
      <c r="L2969" s="73"/>
      <c r="M2969" s="73"/>
      <c r="N2969" s="73"/>
      <c r="O2969" s="73"/>
      <c r="P2969" s="73"/>
      <c r="Q2969" s="73"/>
      <c r="R2969" s="73"/>
      <c r="S2969" s="73"/>
      <c r="T2969" s="25" t="str">
        <f>IF(COUNTA(B2969:S2969)=0,"",IF(AND(COUNTA(B2969:D2969)=3,COUNTIF('SRF Drop Downs'!$B$2:$B$5,'Sponsor Response Form (SRF)'!E2969),COUNTIF('SRF Drop Downs'!$F$2:$F$5,'Sponsor Response Form (SRF)'!F2969),COUNTIF('SRF Drop Downs'!$C$2:$C$4,'Sponsor Response Form (SRF)'!G2969),COUNTIF('SRF Drop Downs'!$D$2:$D$6,'Sponsor Response Form (SRF)'!H2969),COUNTIF('SRF Drop Downs'!$A$2:$A$5,'Sponsor Response Form (SRF)'!I2969),COUNTIF('SRF Drop Downs'!$A$2:$A$4,'Sponsor Response Form (SRF)'!J2969),COUNTIF('SRF Drop Downs'!$A$2:$A$5,'Sponsor Response Form (SRF)'!K2969),COUNTIF('SRF Drop Downs'!$E$2:$E$7,'Sponsor Response Form (SRF)'!L2969),COUNTIF('SRF Drop Downs'!$A$2:$A$4,'Sponsor Response Form (SRF)'!M2969),COUNTIF('SRF Drop Downs'!$A$2:$A$4,'Sponsor Response Form (SRF)'!N2969),COUNTIF('SRF Drop Downs'!$A$2:$A$4,'Sponsor Response Form (SRF)'!O2969),COUNTIF('SRF Drop Downs'!$A$2:$A$4,'Sponsor Response Form (SRF)'!P2969),COUNTIF('SRF Drop Downs'!$A$2:$A$4,'Sponsor Response Form (SRF)'!Q2969),COUNTIF('SRF Drop Downs'!$A$2:$A$4,'Sponsor Response Form (SRF)'!R2969),COUNTIF('SRF Drop Downs'!$A$2:$A$4,'Sponsor Response Form (SRF)'!S2969)),"Complete","Incomplete"))</f>
        <v/>
      </c>
      <c r="U2969" s="26" t="str">
        <f>IF(T2969="Complete",IF(AND(NOT(ISNA(VLOOKUP(CONCATENATE(E2969,F2969,G2969,H2969,I2969,J2969,K2969,L2969),'SRF Drop Downs'!G:G,1,FALSE))),IF(AND(H2969&lt;&gt;"C3",L2969&lt;&gt;"O5"),IF(SUM(COUNTIF(M2969:S2969,"Y"),COUNTIF(M2969:S2969,"N"))=0,"V","I"),IF(COUNTIF(M2969:S2969,"Y"),"V","I"))="V", IF(AND('Sponsor Response Form (SRF)'!E2969="M1", COUNTIF('OMS Response Form (ORF)'!D:D, C2969)&gt;0), "I", "V")="V"), "Valid","Invalid")," ")</f>
        <v xml:space="preserve"> </v>
      </c>
    </row>
    <row r="2970" spans="2:21" x14ac:dyDescent="0.35">
      <c r="B2970" s="70"/>
      <c r="C2970" s="71"/>
      <c r="D2970" s="72"/>
      <c r="E2970" s="73"/>
      <c r="F2970" s="73"/>
      <c r="G2970" s="73"/>
      <c r="H2970" s="73"/>
      <c r="I2970" s="73"/>
      <c r="J2970" s="73"/>
      <c r="K2970" s="73"/>
      <c r="L2970" s="73"/>
      <c r="M2970" s="73"/>
      <c r="N2970" s="73"/>
      <c r="O2970" s="73"/>
      <c r="P2970" s="73"/>
      <c r="Q2970" s="73"/>
      <c r="R2970" s="73"/>
      <c r="S2970" s="73"/>
      <c r="T2970" s="25" t="str">
        <f>IF(COUNTA(B2970:S2970)=0,"",IF(AND(COUNTA(B2970:D2970)=3,COUNTIF('SRF Drop Downs'!$B$2:$B$5,'Sponsor Response Form (SRF)'!E2970),COUNTIF('SRF Drop Downs'!$F$2:$F$5,'Sponsor Response Form (SRF)'!F2970),COUNTIF('SRF Drop Downs'!$C$2:$C$4,'Sponsor Response Form (SRF)'!G2970),COUNTIF('SRF Drop Downs'!$D$2:$D$6,'Sponsor Response Form (SRF)'!H2970),COUNTIF('SRF Drop Downs'!$A$2:$A$5,'Sponsor Response Form (SRF)'!I2970),COUNTIF('SRF Drop Downs'!$A$2:$A$4,'Sponsor Response Form (SRF)'!J2970),COUNTIF('SRF Drop Downs'!$A$2:$A$5,'Sponsor Response Form (SRF)'!K2970),COUNTIF('SRF Drop Downs'!$E$2:$E$7,'Sponsor Response Form (SRF)'!L2970),COUNTIF('SRF Drop Downs'!$A$2:$A$4,'Sponsor Response Form (SRF)'!M2970),COUNTIF('SRF Drop Downs'!$A$2:$A$4,'Sponsor Response Form (SRF)'!N2970),COUNTIF('SRF Drop Downs'!$A$2:$A$4,'Sponsor Response Form (SRF)'!O2970),COUNTIF('SRF Drop Downs'!$A$2:$A$4,'Sponsor Response Form (SRF)'!P2970),COUNTIF('SRF Drop Downs'!$A$2:$A$4,'Sponsor Response Form (SRF)'!Q2970),COUNTIF('SRF Drop Downs'!$A$2:$A$4,'Sponsor Response Form (SRF)'!R2970),COUNTIF('SRF Drop Downs'!$A$2:$A$4,'Sponsor Response Form (SRF)'!S2970)),"Complete","Incomplete"))</f>
        <v/>
      </c>
      <c r="U2970" s="26" t="str">
        <f>IF(T2970="Complete",IF(AND(NOT(ISNA(VLOOKUP(CONCATENATE(E2970,F2970,G2970,H2970,I2970,J2970,K2970,L2970),'SRF Drop Downs'!G:G,1,FALSE))),IF(AND(H2970&lt;&gt;"C3",L2970&lt;&gt;"O5"),IF(SUM(COUNTIF(M2970:S2970,"Y"),COUNTIF(M2970:S2970,"N"))=0,"V","I"),IF(COUNTIF(M2970:S2970,"Y"),"V","I"))="V", IF(AND('Sponsor Response Form (SRF)'!E2970="M1", COUNTIF('OMS Response Form (ORF)'!D:D, C2970)&gt;0), "I", "V")="V"), "Valid","Invalid")," ")</f>
        <v xml:space="preserve"> </v>
      </c>
    </row>
    <row r="2971" spans="2:21" x14ac:dyDescent="0.35">
      <c r="B2971" s="70"/>
      <c r="C2971" s="71"/>
      <c r="D2971" s="72"/>
      <c r="E2971" s="73"/>
      <c r="F2971" s="73"/>
      <c r="G2971" s="73"/>
      <c r="H2971" s="73"/>
      <c r="I2971" s="73"/>
      <c r="J2971" s="73"/>
      <c r="K2971" s="73"/>
      <c r="L2971" s="73"/>
      <c r="M2971" s="73"/>
      <c r="N2971" s="73"/>
      <c r="O2971" s="73"/>
      <c r="P2971" s="73"/>
      <c r="Q2971" s="73"/>
      <c r="R2971" s="73"/>
      <c r="S2971" s="73"/>
      <c r="T2971" s="25" t="str">
        <f>IF(COUNTA(B2971:S2971)=0,"",IF(AND(COUNTA(B2971:D2971)=3,COUNTIF('SRF Drop Downs'!$B$2:$B$5,'Sponsor Response Form (SRF)'!E2971),COUNTIF('SRF Drop Downs'!$F$2:$F$5,'Sponsor Response Form (SRF)'!F2971),COUNTIF('SRF Drop Downs'!$C$2:$C$4,'Sponsor Response Form (SRF)'!G2971),COUNTIF('SRF Drop Downs'!$D$2:$D$6,'Sponsor Response Form (SRF)'!H2971),COUNTIF('SRF Drop Downs'!$A$2:$A$5,'Sponsor Response Form (SRF)'!I2971),COUNTIF('SRF Drop Downs'!$A$2:$A$4,'Sponsor Response Form (SRF)'!J2971),COUNTIF('SRF Drop Downs'!$A$2:$A$5,'Sponsor Response Form (SRF)'!K2971),COUNTIF('SRF Drop Downs'!$E$2:$E$7,'Sponsor Response Form (SRF)'!L2971),COUNTIF('SRF Drop Downs'!$A$2:$A$4,'Sponsor Response Form (SRF)'!M2971),COUNTIF('SRF Drop Downs'!$A$2:$A$4,'Sponsor Response Form (SRF)'!N2971),COUNTIF('SRF Drop Downs'!$A$2:$A$4,'Sponsor Response Form (SRF)'!O2971),COUNTIF('SRF Drop Downs'!$A$2:$A$4,'Sponsor Response Form (SRF)'!P2971),COUNTIF('SRF Drop Downs'!$A$2:$A$4,'Sponsor Response Form (SRF)'!Q2971),COUNTIF('SRF Drop Downs'!$A$2:$A$4,'Sponsor Response Form (SRF)'!R2971),COUNTIF('SRF Drop Downs'!$A$2:$A$4,'Sponsor Response Form (SRF)'!S2971)),"Complete","Incomplete"))</f>
        <v/>
      </c>
      <c r="U2971" s="26" t="str">
        <f>IF(T2971="Complete",IF(AND(NOT(ISNA(VLOOKUP(CONCATENATE(E2971,F2971,G2971,H2971,I2971,J2971,K2971,L2971),'SRF Drop Downs'!G:G,1,FALSE))),IF(AND(H2971&lt;&gt;"C3",L2971&lt;&gt;"O5"),IF(SUM(COUNTIF(M2971:S2971,"Y"),COUNTIF(M2971:S2971,"N"))=0,"V","I"),IF(COUNTIF(M2971:S2971,"Y"),"V","I"))="V", IF(AND('Sponsor Response Form (SRF)'!E2971="M1", COUNTIF('OMS Response Form (ORF)'!D:D, C2971)&gt;0), "I", "V")="V"), "Valid","Invalid")," ")</f>
        <v xml:space="preserve"> </v>
      </c>
    </row>
    <row r="2972" spans="2:21" x14ac:dyDescent="0.35">
      <c r="B2972" s="70"/>
      <c r="C2972" s="71"/>
      <c r="D2972" s="72"/>
      <c r="E2972" s="73"/>
      <c r="F2972" s="73"/>
      <c r="G2972" s="73"/>
      <c r="H2972" s="73"/>
      <c r="I2972" s="73"/>
      <c r="J2972" s="73"/>
      <c r="K2972" s="73"/>
      <c r="L2972" s="73"/>
      <c r="M2972" s="73"/>
      <c r="N2972" s="73"/>
      <c r="O2972" s="73"/>
      <c r="P2972" s="73"/>
      <c r="Q2972" s="73"/>
      <c r="R2972" s="73"/>
      <c r="S2972" s="73"/>
      <c r="T2972" s="25" t="str">
        <f>IF(COUNTA(B2972:S2972)=0,"",IF(AND(COUNTA(B2972:D2972)=3,COUNTIF('SRF Drop Downs'!$B$2:$B$5,'Sponsor Response Form (SRF)'!E2972),COUNTIF('SRF Drop Downs'!$F$2:$F$5,'Sponsor Response Form (SRF)'!F2972),COUNTIF('SRF Drop Downs'!$C$2:$C$4,'Sponsor Response Form (SRF)'!G2972),COUNTIF('SRF Drop Downs'!$D$2:$D$6,'Sponsor Response Form (SRF)'!H2972),COUNTIF('SRF Drop Downs'!$A$2:$A$5,'Sponsor Response Form (SRF)'!I2972),COUNTIF('SRF Drop Downs'!$A$2:$A$4,'Sponsor Response Form (SRF)'!J2972),COUNTIF('SRF Drop Downs'!$A$2:$A$5,'Sponsor Response Form (SRF)'!K2972),COUNTIF('SRF Drop Downs'!$E$2:$E$7,'Sponsor Response Form (SRF)'!L2972),COUNTIF('SRF Drop Downs'!$A$2:$A$4,'Sponsor Response Form (SRF)'!M2972),COUNTIF('SRF Drop Downs'!$A$2:$A$4,'Sponsor Response Form (SRF)'!N2972),COUNTIF('SRF Drop Downs'!$A$2:$A$4,'Sponsor Response Form (SRF)'!O2972),COUNTIF('SRF Drop Downs'!$A$2:$A$4,'Sponsor Response Form (SRF)'!P2972),COUNTIF('SRF Drop Downs'!$A$2:$A$4,'Sponsor Response Form (SRF)'!Q2972),COUNTIF('SRF Drop Downs'!$A$2:$A$4,'Sponsor Response Form (SRF)'!R2972),COUNTIF('SRF Drop Downs'!$A$2:$A$4,'Sponsor Response Form (SRF)'!S2972)),"Complete","Incomplete"))</f>
        <v/>
      </c>
      <c r="U2972" s="26" t="str">
        <f>IF(T2972="Complete",IF(AND(NOT(ISNA(VLOOKUP(CONCATENATE(E2972,F2972,G2972,H2972,I2972,J2972,K2972,L2972),'SRF Drop Downs'!G:G,1,FALSE))),IF(AND(H2972&lt;&gt;"C3",L2972&lt;&gt;"O5"),IF(SUM(COUNTIF(M2972:S2972,"Y"),COUNTIF(M2972:S2972,"N"))=0,"V","I"),IF(COUNTIF(M2972:S2972,"Y"),"V","I"))="V", IF(AND('Sponsor Response Form (SRF)'!E2972="M1", COUNTIF('OMS Response Form (ORF)'!D:D, C2972)&gt;0), "I", "V")="V"), "Valid","Invalid")," ")</f>
        <v xml:space="preserve"> </v>
      </c>
    </row>
    <row r="2973" spans="2:21" x14ac:dyDescent="0.35">
      <c r="B2973" s="70"/>
      <c r="C2973" s="71"/>
      <c r="D2973" s="72"/>
      <c r="E2973" s="73"/>
      <c r="F2973" s="73"/>
      <c r="G2973" s="73"/>
      <c r="H2973" s="73"/>
      <c r="I2973" s="73"/>
      <c r="J2973" s="73"/>
      <c r="K2973" s="73"/>
      <c r="L2973" s="73"/>
      <c r="M2973" s="73"/>
      <c r="N2973" s="73"/>
      <c r="O2973" s="73"/>
      <c r="P2973" s="73"/>
      <c r="Q2973" s="73"/>
      <c r="R2973" s="73"/>
      <c r="S2973" s="73"/>
      <c r="T2973" s="25" t="str">
        <f>IF(COUNTA(B2973:S2973)=0,"",IF(AND(COUNTA(B2973:D2973)=3,COUNTIF('SRF Drop Downs'!$B$2:$B$5,'Sponsor Response Form (SRF)'!E2973),COUNTIF('SRF Drop Downs'!$F$2:$F$5,'Sponsor Response Form (SRF)'!F2973),COUNTIF('SRF Drop Downs'!$C$2:$C$4,'Sponsor Response Form (SRF)'!G2973),COUNTIF('SRF Drop Downs'!$D$2:$D$6,'Sponsor Response Form (SRF)'!H2973),COUNTIF('SRF Drop Downs'!$A$2:$A$5,'Sponsor Response Form (SRF)'!I2973),COUNTIF('SRF Drop Downs'!$A$2:$A$4,'Sponsor Response Form (SRF)'!J2973),COUNTIF('SRF Drop Downs'!$A$2:$A$5,'Sponsor Response Form (SRF)'!K2973),COUNTIF('SRF Drop Downs'!$E$2:$E$7,'Sponsor Response Form (SRF)'!L2973),COUNTIF('SRF Drop Downs'!$A$2:$A$4,'Sponsor Response Form (SRF)'!M2973),COUNTIF('SRF Drop Downs'!$A$2:$A$4,'Sponsor Response Form (SRF)'!N2973),COUNTIF('SRF Drop Downs'!$A$2:$A$4,'Sponsor Response Form (SRF)'!O2973),COUNTIF('SRF Drop Downs'!$A$2:$A$4,'Sponsor Response Form (SRF)'!P2973),COUNTIF('SRF Drop Downs'!$A$2:$A$4,'Sponsor Response Form (SRF)'!Q2973),COUNTIF('SRF Drop Downs'!$A$2:$A$4,'Sponsor Response Form (SRF)'!R2973),COUNTIF('SRF Drop Downs'!$A$2:$A$4,'Sponsor Response Form (SRF)'!S2973)),"Complete","Incomplete"))</f>
        <v/>
      </c>
      <c r="U2973" s="26" t="str">
        <f>IF(T2973="Complete",IF(AND(NOT(ISNA(VLOOKUP(CONCATENATE(E2973,F2973,G2973,H2973,I2973,J2973,K2973,L2973),'SRF Drop Downs'!G:G,1,FALSE))),IF(AND(H2973&lt;&gt;"C3",L2973&lt;&gt;"O5"),IF(SUM(COUNTIF(M2973:S2973,"Y"),COUNTIF(M2973:S2973,"N"))=0,"V","I"),IF(COUNTIF(M2973:S2973,"Y"),"V","I"))="V", IF(AND('Sponsor Response Form (SRF)'!E2973="M1", COUNTIF('OMS Response Form (ORF)'!D:D, C2973)&gt;0), "I", "V")="V"), "Valid","Invalid")," ")</f>
        <v xml:space="preserve"> </v>
      </c>
    </row>
    <row r="2974" spans="2:21" x14ac:dyDescent="0.35">
      <c r="B2974" s="70"/>
      <c r="C2974" s="71"/>
      <c r="D2974" s="72"/>
      <c r="E2974" s="73"/>
      <c r="F2974" s="73"/>
      <c r="G2974" s="73"/>
      <c r="H2974" s="73"/>
      <c r="I2974" s="73"/>
      <c r="J2974" s="73"/>
      <c r="K2974" s="73"/>
      <c r="L2974" s="73"/>
      <c r="M2974" s="73"/>
      <c r="N2974" s="73"/>
      <c r="O2974" s="73"/>
      <c r="P2974" s="73"/>
      <c r="Q2974" s="73"/>
      <c r="R2974" s="73"/>
      <c r="S2974" s="73"/>
      <c r="T2974" s="25" t="str">
        <f>IF(COUNTA(B2974:S2974)=0,"",IF(AND(COUNTA(B2974:D2974)=3,COUNTIF('SRF Drop Downs'!$B$2:$B$5,'Sponsor Response Form (SRF)'!E2974),COUNTIF('SRF Drop Downs'!$F$2:$F$5,'Sponsor Response Form (SRF)'!F2974),COUNTIF('SRF Drop Downs'!$C$2:$C$4,'Sponsor Response Form (SRF)'!G2974),COUNTIF('SRF Drop Downs'!$D$2:$D$6,'Sponsor Response Form (SRF)'!H2974),COUNTIF('SRF Drop Downs'!$A$2:$A$5,'Sponsor Response Form (SRF)'!I2974),COUNTIF('SRF Drop Downs'!$A$2:$A$4,'Sponsor Response Form (SRF)'!J2974),COUNTIF('SRF Drop Downs'!$A$2:$A$5,'Sponsor Response Form (SRF)'!K2974),COUNTIF('SRF Drop Downs'!$E$2:$E$7,'Sponsor Response Form (SRF)'!L2974),COUNTIF('SRF Drop Downs'!$A$2:$A$4,'Sponsor Response Form (SRF)'!M2974),COUNTIF('SRF Drop Downs'!$A$2:$A$4,'Sponsor Response Form (SRF)'!N2974),COUNTIF('SRF Drop Downs'!$A$2:$A$4,'Sponsor Response Form (SRF)'!O2974),COUNTIF('SRF Drop Downs'!$A$2:$A$4,'Sponsor Response Form (SRF)'!P2974),COUNTIF('SRF Drop Downs'!$A$2:$A$4,'Sponsor Response Form (SRF)'!Q2974),COUNTIF('SRF Drop Downs'!$A$2:$A$4,'Sponsor Response Form (SRF)'!R2974),COUNTIF('SRF Drop Downs'!$A$2:$A$4,'Sponsor Response Form (SRF)'!S2974)),"Complete","Incomplete"))</f>
        <v/>
      </c>
      <c r="U2974" s="26" t="str">
        <f>IF(T2974="Complete",IF(AND(NOT(ISNA(VLOOKUP(CONCATENATE(E2974,F2974,G2974,H2974,I2974,J2974,K2974,L2974),'SRF Drop Downs'!G:G,1,FALSE))),IF(AND(H2974&lt;&gt;"C3",L2974&lt;&gt;"O5"),IF(SUM(COUNTIF(M2974:S2974,"Y"),COUNTIF(M2974:S2974,"N"))=0,"V","I"),IF(COUNTIF(M2974:S2974,"Y"),"V","I"))="V", IF(AND('Sponsor Response Form (SRF)'!E2974="M1", COUNTIF('OMS Response Form (ORF)'!D:D, C2974)&gt;0), "I", "V")="V"), "Valid","Invalid")," ")</f>
        <v xml:space="preserve"> </v>
      </c>
    </row>
    <row r="2975" spans="2:21" x14ac:dyDescent="0.35">
      <c r="B2975" s="70"/>
      <c r="C2975" s="71"/>
      <c r="D2975" s="72"/>
      <c r="E2975" s="73"/>
      <c r="F2975" s="73"/>
      <c r="G2975" s="73"/>
      <c r="H2975" s="73"/>
      <c r="I2975" s="73"/>
      <c r="J2975" s="73"/>
      <c r="K2975" s="73"/>
      <c r="L2975" s="73"/>
      <c r="M2975" s="73"/>
      <c r="N2975" s="73"/>
      <c r="O2975" s="73"/>
      <c r="P2975" s="73"/>
      <c r="Q2975" s="73"/>
      <c r="R2975" s="73"/>
      <c r="S2975" s="73"/>
      <c r="T2975" s="25" t="str">
        <f>IF(COUNTA(B2975:S2975)=0,"",IF(AND(COUNTA(B2975:D2975)=3,COUNTIF('SRF Drop Downs'!$B$2:$B$5,'Sponsor Response Form (SRF)'!E2975),COUNTIF('SRF Drop Downs'!$F$2:$F$5,'Sponsor Response Form (SRF)'!F2975),COUNTIF('SRF Drop Downs'!$C$2:$C$4,'Sponsor Response Form (SRF)'!G2975),COUNTIF('SRF Drop Downs'!$D$2:$D$6,'Sponsor Response Form (SRF)'!H2975),COUNTIF('SRF Drop Downs'!$A$2:$A$5,'Sponsor Response Form (SRF)'!I2975),COUNTIF('SRF Drop Downs'!$A$2:$A$4,'Sponsor Response Form (SRF)'!J2975),COUNTIF('SRF Drop Downs'!$A$2:$A$5,'Sponsor Response Form (SRF)'!K2975),COUNTIF('SRF Drop Downs'!$E$2:$E$7,'Sponsor Response Form (SRF)'!L2975),COUNTIF('SRF Drop Downs'!$A$2:$A$4,'Sponsor Response Form (SRF)'!M2975),COUNTIF('SRF Drop Downs'!$A$2:$A$4,'Sponsor Response Form (SRF)'!N2975),COUNTIF('SRF Drop Downs'!$A$2:$A$4,'Sponsor Response Form (SRF)'!O2975),COUNTIF('SRF Drop Downs'!$A$2:$A$4,'Sponsor Response Form (SRF)'!P2975),COUNTIF('SRF Drop Downs'!$A$2:$A$4,'Sponsor Response Form (SRF)'!Q2975),COUNTIF('SRF Drop Downs'!$A$2:$A$4,'Sponsor Response Form (SRF)'!R2975),COUNTIF('SRF Drop Downs'!$A$2:$A$4,'Sponsor Response Form (SRF)'!S2975)),"Complete","Incomplete"))</f>
        <v/>
      </c>
      <c r="U2975" s="26" t="str">
        <f>IF(T2975="Complete",IF(AND(NOT(ISNA(VLOOKUP(CONCATENATE(E2975,F2975,G2975,H2975,I2975,J2975,K2975,L2975),'SRF Drop Downs'!G:G,1,FALSE))),IF(AND(H2975&lt;&gt;"C3",L2975&lt;&gt;"O5"),IF(SUM(COUNTIF(M2975:S2975,"Y"),COUNTIF(M2975:S2975,"N"))=0,"V","I"),IF(COUNTIF(M2975:S2975,"Y"),"V","I"))="V", IF(AND('Sponsor Response Form (SRF)'!E2975="M1", COUNTIF('OMS Response Form (ORF)'!D:D, C2975)&gt;0), "I", "V")="V"), "Valid","Invalid")," ")</f>
        <v xml:space="preserve"> </v>
      </c>
    </row>
    <row r="2976" spans="2:21" x14ac:dyDescent="0.35">
      <c r="B2976" s="70"/>
      <c r="C2976" s="71"/>
      <c r="D2976" s="72"/>
      <c r="E2976" s="73"/>
      <c r="F2976" s="73"/>
      <c r="G2976" s="73"/>
      <c r="H2976" s="73"/>
      <c r="I2976" s="73"/>
      <c r="J2976" s="73"/>
      <c r="K2976" s="73"/>
      <c r="L2976" s="73"/>
      <c r="M2976" s="73"/>
      <c r="N2976" s="73"/>
      <c r="O2976" s="73"/>
      <c r="P2976" s="73"/>
      <c r="Q2976" s="73"/>
      <c r="R2976" s="73"/>
      <c r="S2976" s="73"/>
      <c r="T2976" s="25" t="str">
        <f>IF(COUNTA(B2976:S2976)=0,"",IF(AND(COUNTA(B2976:D2976)=3,COUNTIF('SRF Drop Downs'!$B$2:$B$5,'Sponsor Response Form (SRF)'!E2976),COUNTIF('SRF Drop Downs'!$F$2:$F$5,'Sponsor Response Form (SRF)'!F2976),COUNTIF('SRF Drop Downs'!$C$2:$C$4,'Sponsor Response Form (SRF)'!G2976),COUNTIF('SRF Drop Downs'!$D$2:$D$6,'Sponsor Response Form (SRF)'!H2976),COUNTIF('SRF Drop Downs'!$A$2:$A$5,'Sponsor Response Form (SRF)'!I2976),COUNTIF('SRF Drop Downs'!$A$2:$A$4,'Sponsor Response Form (SRF)'!J2976),COUNTIF('SRF Drop Downs'!$A$2:$A$5,'Sponsor Response Form (SRF)'!K2976),COUNTIF('SRF Drop Downs'!$E$2:$E$7,'Sponsor Response Form (SRF)'!L2976),COUNTIF('SRF Drop Downs'!$A$2:$A$4,'Sponsor Response Form (SRF)'!M2976),COUNTIF('SRF Drop Downs'!$A$2:$A$4,'Sponsor Response Form (SRF)'!N2976),COUNTIF('SRF Drop Downs'!$A$2:$A$4,'Sponsor Response Form (SRF)'!O2976),COUNTIF('SRF Drop Downs'!$A$2:$A$4,'Sponsor Response Form (SRF)'!P2976),COUNTIF('SRF Drop Downs'!$A$2:$A$4,'Sponsor Response Form (SRF)'!Q2976),COUNTIF('SRF Drop Downs'!$A$2:$A$4,'Sponsor Response Form (SRF)'!R2976),COUNTIF('SRF Drop Downs'!$A$2:$A$4,'Sponsor Response Form (SRF)'!S2976)),"Complete","Incomplete"))</f>
        <v/>
      </c>
      <c r="U2976" s="26" t="str">
        <f>IF(T2976="Complete",IF(AND(NOT(ISNA(VLOOKUP(CONCATENATE(E2976,F2976,G2976,H2976,I2976,J2976,K2976,L2976),'SRF Drop Downs'!G:G,1,FALSE))),IF(AND(H2976&lt;&gt;"C3",L2976&lt;&gt;"O5"),IF(SUM(COUNTIF(M2976:S2976,"Y"),COUNTIF(M2976:S2976,"N"))=0,"V","I"),IF(COUNTIF(M2976:S2976,"Y"),"V","I"))="V", IF(AND('Sponsor Response Form (SRF)'!E2976="M1", COUNTIF('OMS Response Form (ORF)'!D:D, C2976)&gt;0), "I", "V")="V"), "Valid","Invalid")," ")</f>
        <v xml:space="preserve"> </v>
      </c>
    </row>
    <row r="2977" spans="2:21" x14ac:dyDescent="0.35">
      <c r="B2977" s="70"/>
      <c r="C2977" s="71"/>
      <c r="D2977" s="72"/>
      <c r="E2977" s="73"/>
      <c r="F2977" s="73"/>
      <c r="G2977" s="73"/>
      <c r="H2977" s="73"/>
      <c r="I2977" s="73"/>
      <c r="J2977" s="73"/>
      <c r="K2977" s="73"/>
      <c r="L2977" s="73"/>
      <c r="M2977" s="73"/>
      <c r="N2977" s="73"/>
      <c r="O2977" s="73"/>
      <c r="P2977" s="73"/>
      <c r="Q2977" s="73"/>
      <c r="R2977" s="73"/>
      <c r="S2977" s="73"/>
      <c r="T2977" s="25" t="str">
        <f>IF(COUNTA(B2977:S2977)=0,"",IF(AND(COUNTA(B2977:D2977)=3,COUNTIF('SRF Drop Downs'!$B$2:$B$5,'Sponsor Response Form (SRF)'!E2977),COUNTIF('SRF Drop Downs'!$F$2:$F$5,'Sponsor Response Form (SRF)'!F2977),COUNTIF('SRF Drop Downs'!$C$2:$C$4,'Sponsor Response Form (SRF)'!G2977),COUNTIF('SRF Drop Downs'!$D$2:$D$6,'Sponsor Response Form (SRF)'!H2977),COUNTIF('SRF Drop Downs'!$A$2:$A$5,'Sponsor Response Form (SRF)'!I2977),COUNTIF('SRF Drop Downs'!$A$2:$A$4,'Sponsor Response Form (SRF)'!J2977),COUNTIF('SRF Drop Downs'!$A$2:$A$5,'Sponsor Response Form (SRF)'!K2977),COUNTIF('SRF Drop Downs'!$E$2:$E$7,'Sponsor Response Form (SRF)'!L2977),COUNTIF('SRF Drop Downs'!$A$2:$A$4,'Sponsor Response Form (SRF)'!M2977),COUNTIF('SRF Drop Downs'!$A$2:$A$4,'Sponsor Response Form (SRF)'!N2977),COUNTIF('SRF Drop Downs'!$A$2:$A$4,'Sponsor Response Form (SRF)'!O2977),COUNTIF('SRF Drop Downs'!$A$2:$A$4,'Sponsor Response Form (SRF)'!P2977),COUNTIF('SRF Drop Downs'!$A$2:$A$4,'Sponsor Response Form (SRF)'!Q2977),COUNTIF('SRF Drop Downs'!$A$2:$A$4,'Sponsor Response Form (SRF)'!R2977),COUNTIF('SRF Drop Downs'!$A$2:$A$4,'Sponsor Response Form (SRF)'!S2977)),"Complete","Incomplete"))</f>
        <v/>
      </c>
      <c r="U2977" s="26" t="str">
        <f>IF(T2977="Complete",IF(AND(NOT(ISNA(VLOOKUP(CONCATENATE(E2977,F2977,G2977,H2977,I2977,J2977,K2977,L2977),'SRF Drop Downs'!G:G,1,FALSE))),IF(AND(H2977&lt;&gt;"C3",L2977&lt;&gt;"O5"),IF(SUM(COUNTIF(M2977:S2977,"Y"),COUNTIF(M2977:S2977,"N"))=0,"V","I"),IF(COUNTIF(M2977:S2977,"Y"),"V","I"))="V", IF(AND('Sponsor Response Form (SRF)'!E2977="M1", COUNTIF('OMS Response Form (ORF)'!D:D, C2977)&gt;0), "I", "V")="V"), "Valid","Invalid")," ")</f>
        <v xml:space="preserve"> </v>
      </c>
    </row>
    <row r="2978" spans="2:21" x14ac:dyDescent="0.35">
      <c r="B2978" s="70"/>
      <c r="C2978" s="71"/>
      <c r="D2978" s="72"/>
      <c r="E2978" s="73"/>
      <c r="F2978" s="73"/>
      <c r="G2978" s="73"/>
      <c r="H2978" s="73"/>
      <c r="I2978" s="73"/>
      <c r="J2978" s="73"/>
      <c r="K2978" s="73"/>
      <c r="L2978" s="73"/>
      <c r="M2978" s="73"/>
      <c r="N2978" s="73"/>
      <c r="O2978" s="73"/>
      <c r="P2978" s="73"/>
      <c r="Q2978" s="73"/>
      <c r="R2978" s="73"/>
      <c r="S2978" s="73"/>
      <c r="T2978" s="25" t="str">
        <f>IF(COUNTA(B2978:S2978)=0,"",IF(AND(COUNTA(B2978:D2978)=3,COUNTIF('SRF Drop Downs'!$B$2:$B$5,'Sponsor Response Form (SRF)'!E2978),COUNTIF('SRF Drop Downs'!$F$2:$F$5,'Sponsor Response Form (SRF)'!F2978),COUNTIF('SRF Drop Downs'!$C$2:$C$4,'Sponsor Response Form (SRF)'!G2978),COUNTIF('SRF Drop Downs'!$D$2:$D$6,'Sponsor Response Form (SRF)'!H2978),COUNTIF('SRF Drop Downs'!$A$2:$A$5,'Sponsor Response Form (SRF)'!I2978),COUNTIF('SRF Drop Downs'!$A$2:$A$4,'Sponsor Response Form (SRF)'!J2978),COUNTIF('SRF Drop Downs'!$A$2:$A$5,'Sponsor Response Form (SRF)'!K2978),COUNTIF('SRF Drop Downs'!$E$2:$E$7,'Sponsor Response Form (SRF)'!L2978),COUNTIF('SRF Drop Downs'!$A$2:$A$4,'Sponsor Response Form (SRF)'!M2978),COUNTIF('SRF Drop Downs'!$A$2:$A$4,'Sponsor Response Form (SRF)'!N2978),COUNTIF('SRF Drop Downs'!$A$2:$A$4,'Sponsor Response Form (SRF)'!O2978),COUNTIF('SRF Drop Downs'!$A$2:$A$4,'Sponsor Response Form (SRF)'!P2978),COUNTIF('SRF Drop Downs'!$A$2:$A$4,'Sponsor Response Form (SRF)'!Q2978),COUNTIF('SRF Drop Downs'!$A$2:$A$4,'Sponsor Response Form (SRF)'!R2978),COUNTIF('SRF Drop Downs'!$A$2:$A$4,'Sponsor Response Form (SRF)'!S2978)),"Complete","Incomplete"))</f>
        <v/>
      </c>
      <c r="U2978" s="26" t="str">
        <f>IF(T2978="Complete",IF(AND(NOT(ISNA(VLOOKUP(CONCATENATE(E2978,F2978,G2978,H2978,I2978,J2978,K2978,L2978),'SRF Drop Downs'!G:G,1,FALSE))),IF(AND(H2978&lt;&gt;"C3",L2978&lt;&gt;"O5"),IF(SUM(COUNTIF(M2978:S2978,"Y"),COUNTIF(M2978:S2978,"N"))=0,"V","I"),IF(COUNTIF(M2978:S2978,"Y"),"V","I"))="V", IF(AND('Sponsor Response Form (SRF)'!E2978="M1", COUNTIF('OMS Response Form (ORF)'!D:D, C2978)&gt;0), "I", "V")="V"), "Valid","Invalid")," ")</f>
        <v xml:space="preserve"> </v>
      </c>
    </row>
    <row r="2979" spans="2:21" x14ac:dyDescent="0.35">
      <c r="B2979" s="70"/>
      <c r="C2979" s="71"/>
      <c r="D2979" s="72"/>
      <c r="E2979" s="73"/>
      <c r="F2979" s="73"/>
      <c r="G2979" s="73"/>
      <c r="H2979" s="73"/>
      <c r="I2979" s="73"/>
      <c r="J2979" s="73"/>
      <c r="K2979" s="73"/>
      <c r="L2979" s="73"/>
      <c r="M2979" s="73"/>
      <c r="N2979" s="73"/>
      <c r="O2979" s="73"/>
      <c r="P2979" s="73"/>
      <c r="Q2979" s="73"/>
      <c r="R2979" s="73"/>
      <c r="S2979" s="73"/>
      <c r="T2979" s="25" t="str">
        <f>IF(COUNTA(B2979:S2979)=0,"",IF(AND(COUNTA(B2979:D2979)=3,COUNTIF('SRF Drop Downs'!$B$2:$B$5,'Sponsor Response Form (SRF)'!E2979),COUNTIF('SRF Drop Downs'!$F$2:$F$5,'Sponsor Response Form (SRF)'!F2979),COUNTIF('SRF Drop Downs'!$C$2:$C$4,'Sponsor Response Form (SRF)'!G2979),COUNTIF('SRF Drop Downs'!$D$2:$D$6,'Sponsor Response Form (SRF)'!H2979),COUNTIF('SRF Drop Downs'!$A$2:$A$5,'Sponsor Response Form (SRF)'!I2979),COUNTIF('SRF Drop Downs'!$A$2:$A$4,'Sponsor Response Form (SRF)'!J2979),COUNTIF('SRF Drop Downs'!$A$2:$A$5,'Sponsor Response Form (SRF)'!K2979),COUNTIF('SRF Drop Downs'!$E$2:$E$7,'Sponsor Response Form (SRF)'!L2979),COUNTIF('SRF Drop Downs'!$A$2:$A$4,'Sponsor Response Form (SRF)'!M2979),COUNTIF('SRF Drop Downs'!$A$2:$A$4,'Sponsor Response Form (SRF)'!N2979),COUNTIF('SRF Drop Downs'!$A$2:$A$4,'Sponsor Response Form (SRF)'!O2979),COUNTIF('SRF Drop Downs'!$A$2:$A$4,'Sponsor Response Form (SRF)'!P2979),COUNTIF('SRF Drop Downs'!$A$2:$A$4,'Sponsor Response Form (SRF)'!Q2979),COUNTIF('SRF Drop Downs'!$A$2:$A$4,'Sponsor Response Form (SRF)'!R2979),COUNTIF('SRF Drop Downs'!$A$2:$A$4,'Sponsor Response Form (SRF)'!S2979)),"Complete","Incomplete"))</f>
        <v/>
      </c>
      <c r="U2979" s="26" t="str">
        <f>IF(T2979="Complete",IF(AND(NOT(ISNA(VLOOKUP(CONCATENATE(E2979,F2979,G2979,H2979,I2979,J2979,K2979,L2979),'SRF Drop Downs'!G:G,1,FALSE))),IF(AND(H2979&lt;&gt;"C3",L2979&lt;&gt;"O5"),IF(SUM(COUNTIF(M2979:S2979,"Y"),COUNTIF(M2979:S2979,"N"))=0,"V","I"),IF(COUNTIF(M2979:S2979,"Y"),"V","I"))="V", IF(AND('Sponsor Response Form (SRF)'!E2979="M1", COUNTIF('OMS Response Form (ORF)'!D:D, C2979)&gt;0), "I", "V")="V"), "Valid","Invalid")," ")</f>
        <v xml:space="preserve"> </v>
      </c>
    </row>
    <row r="2980" spans="2:21" x14ac:dyDescent="0.35">
      <c r="B2980" s="70"/>
      <c r="C2980" s="71"/>
      <c r="D2980" s="72"/>
      <c r="E2980" s="73"/>
      <c r="F2980" s="73"/>
      <c r="G2980" s="73"/>
      <c r="H2980" s="73"/>
      <c r="I2980" s="73"/>
      <c r="J2980" s="73"/>
      <c r="K2980" s="73"/>
      <c r="L2980" s="73"/>
      <c r="M2980" s="73"/>
      <c r="N2980" s="73"/>
      <c r="O2980" s="73"/>
      <c r="P2980" s="73"/>
      <c r="Q2980" s="73"/>
      <c r="R2980" s="73"/>
      <c r="S2980" s="73"/>
      <c r="T2980" s="25" t="str">
        <f>IF(COUNTA(B2980:S2980)=0,"",IF(AND(COUNTA(B2980:D2980)=3,COUNTIF('SRF Drop Downs'!$B$2:$B$5,'Sponsor Response Form (SRF)'!E2980),COUNTIF('SRF Drop Downs'!$F$2:$F$5,'Sponsor Response Form (SRF)'!F2980),COUNTIF('SRF Drop Downs'!$C$2:$C$4,'Sponsor Response Form (SRF)'!G2980),COUNTIF('SRF Drop Downs'!$D$2:$D$6,'Sponsor Response Form (SRF)'!H2980),COUNTIF('SRF Drop Downs'!$A$2:$A$5,'Sponsor Response Form (SRF)'!I2980),COUNTIF('SRF Drop Downs'!$A$2:$A$4,'Sponsor Response Form (SRF)'!J2980),COUNTIF('SRF Drop Downs'!$A$2:$A$5,'Sponsor Response Form (SRF)'!K2980),COUNTIF('SRF Drop Downs'!$E$2:$E$7,'Sponsor Response Form (SRF)'!L2980),COUNTIF('SRF Drop Downs'!$A$2:$A$4,'Sponsor Response Form (SRF)'!M2980),COUNTIF('SRF Drop Downs'!$A$2:$A$4,'Sponsor Response Form (SRF)'!N2980),COUNTIF('SRF Drop Downs'!$A$2:$A$4,'Sponsor Response Form (SRF)'!O2980),COUNTIF('SRF Drop Downs'!$A$2:$A$4,'Sponsor Response Form (SRF)'!P2980),COUNTIF('SRF Drop Downs'!$A$2:$A$4,'Sponsor Response Form (SRF)'!Q2980),COUNTIF('SRF Drop Downs'!$A$2:$A$4,'Sponsor Response Form (SRF)'!R2980),COUNTIF('SRF Drop Downs'!$A$2:$A$4,'Sponsor Response Form (SRF)'!S2980)),"Complete","Incomplete"))</f>
        <v/>
      </c>
      <c r="U2980" s="26" t="str">
        <f>IF(T2980="Complete",IF(AND(NOT(ISNA(VLOOKUP(CONCATENATE(E2980,F2980,G2980,H2980,I2980,J2980,K2980,L2980),'SRF Drop Downs'!G:G,1,FALSE))),IF(AND(H2980&lt;&gt;"C3",L2980&lt;&gt;"O5"),IF(SUM(COUNTIF(M2980:S2980,"Y"),COUNTIF(M2980:S2980,"N"))=0,"V","I"),IF(COUNTIF(M2980:S2980,"Y"),"V","I"))="V", IF(AND('Sponsor Response Form (SRF)'!E2980="M1", COUNTIF('OMS Response Form (ORF)'!D:D, C2980)&gt;0), "I", "V")="V"), "Valid","Invalid")," ")</f>
        <v xml:space="preserve"> </v>
      </c>
    </row>
    <row r="2981" spans="2:21" x14ac:dyDescent="0.35">
      <c r="B2981" s="70"/>
      <c r="C2981" s="71"/>
      <c r="D2981" s="72"/>
      <c r="E2981" s="73"/>
      <c r="F2981" s="73"/>
      <c r="G2981" s="73"/>
      <c r="H2981" s="73"/>
      <c r="I2981" s="73"/>
      <c r="J2981" s="73"/>
      <c r="K2981" s="73"/>
      <c r="L2981" s="73"/>
      <c r="M2981" s="73"/>
      <c r="N2981" s="73"/>
      <c r="O2981" s="73"/>
      <c r="P2981" s="73"/>
      <c r="Q2981" s="73"/>
      <c r="R2981" s="73"/>
      <c r="S2981" s="73"/>
      <c r="T2981" s="25" t="str">
        <f>IF(COUNTA(B2981:S2981)=0,"",IF(AND(COUNTA(B2981:D2981)=3,COUNTIF('SRF Drop Downs'!$B$2:$B$5,'Sponsor Response Form (SRF)'!E2981),COUNTIF('SRF Drop Downs'!$F$2:$F$5,'Sponsor Response Form (SRF)'!F2981),COUNTIF('SRF Drop Downs'!$C$2:$C$4,'Sponsor Response Form (SRF)'!G2981),COUNTIF('SRF Drop Downs'!$D$2:$D$6,'Sponsor Response Form (SRF)'!H2981),COUNTIF('SRF Drop Downs'!$A$2:$A$5,'Sponsor Response Form (SRF)'!I2981),COUNTIF('SRF Drop Downs'!$A$2:$A$4,'Sponsor Response Form (SRF)'!J2981),COUNTIF('SRF Drop Downs'!$A$2:$A$5,'Sponsor Response Form (SRF)'!K2981),COUNTIF('SRF Drop Downs'!$E$2:$E$7,'Sponsor Response Form (SRF)'!L2981),COUNTIF('SRF Drop Downs'!$A$2:$A$4,'Sponsor Response Form (SRF)'!M2981),COUNTIF('SRF Drop Downs'!$A$2:$A$4,'Sponsor Response Form (SRF)'!N2981),COUNTIF('SRF Drop Downs'!$A$2:$A$4,'Sponsor Response Form (SRF)'!O2981),COUNTIF('SRF Drop Downs'!$A$2:$A$4,'Sponsor Response Form (SRF)'!P2981),COUNTIF('SRF Drop Downs'!$A$2:$A$4,'Sponsor Response Form (SRF)'!Q2981),COUNTIF('SRF Drop Downs'!$A$2:$A$4,'Sponsor Response Form (SRF)'!R2981),COUNTIF('SRF Drop Downs'!$A$2:$A$4,'Sponsor Response Form (SRF)'!S2981)),"Complete","Incomplete"))</f>
        <v/>
      </c>
      <c r="U2981" s="26" t="str">
        <f>IF(T2981="Complete",IF(AND(NOT(ISNA(VLOOKUP(CONCATENATE(E2981,F2981,G2981,H2981,I2981,J2981,K2981,L2981),'SRF Drop Downs'!G:G,1,FALSE))),IF(AND(H2981&lt;&gt;"C3",L2981&lt;&gt;"O5"),IF(SUM(COUNTIF(M2981:S2981,"Y"),COUNTIF(M2981:S2981,"N"))=0,"V","I"),IF(COUNTIF(M2981:S2981,"Y"),"V","I"))="V", IF(AND('Sponsor Response Form (SRF)'!E2981="M1", COUNTIF('OMS Response Form (ORF)'!D:D, C2981)&gt;0), "I", "V")="V"), "Valid","Invalid")," ")</f>
        <v xml:space="preserve"> </v>
      </c>
    </row>
    <row r="2982" spans="2:21" x14ac:dyDescent="0.35">
      <c r="B2982" s="70"/>
      <c r="C2982" s="71"/>
      <c r="D2982" s="72"/>
      <c r="E2982" s="73"/>
      <c r="F2982" s="73"/>
      <c r="G2982" s="73"/>
      <c r="H2982" s="73"/>
      <c r="I2982" s="73"/>
      <c r="J2982" s="73"/>
      <c r="K2982" s="73"/>
      <c r="L2982" s="73"/>
      <c r="M2982" s="73"/>
      <c r="N2982" s="73"/>
      <c r="O2982" s="73"/>
      <c r="P2982" s="73"/>
      <c r="Q2982" s="73"/>
      <c r="R2982" s="73"/>
      <c r="S2982" s="73"/>
      <c r="T2982" s="25" t="str">
        <f>IF(COUNTA(B2982:S2982)=0,"",IF(AND(COUNTA(B2982:D2982)=3,COUNTIF('SRF Drop Downs'!$B$2:$B$5,'Sponsor Response Form (SRF)'!E2982),COUNTIF('SRF Drop Downs'!$F$2:$F$5,'Sponsor Response Form (SRF)'!F2982),COUNTIF('SRF Drop Downs'!$C$2:$C$4,'Sponsor Response Form (SRF)'!G2982),COUNTIF('SRF Drop Downs'!$D$2:$D$6,'Sponsor Response Form (SRF)'!H2982),COUNTIF('SRF Drop Downs'!$A$2:$A$5,'Sponsor Response Form (SRF)'!I2982),COUNTIF('SRF Drop Downs'!$A$2:$A$4,'Sponsor Response Form (SRF)'!J2982),COUNTIF('SRF Drop Downs'!$A$2:$A$5,'Sponsor Response Form (SRF)'!K2982),COUNTIF('SRF Drop Downs'!$E$2:$E$7,'Sponsor Response Form (SRF)'!L2982),COUNTIF('SRF Drop Downs'!$A$2:$A$4,'Sponsor Response Form (SRF)'!M2982),COUNTIF('SRF Drop Downs'!$A$2:$A$4,'Sponsor Response Form (SRF)'!N2982),COUNTIF('SRF Drop Downs'!$A$2:$A$4,'Sponsor Response Form (SRF)'!O2982),COUNTIF('SRF Drop Downs'!$A$2:$A$4,'Sponsor Response Form (SRF)'!P2982),COUNTIF('SRF Drop Downs'!$A$2:$A$4,'Sponsor Response Form (SRF)'!Q2982),COUNTIF('SRF Drop Downs'!$A$2:$A$4,'Sponsor Response Form (SRF)'!R2982),COUNTIF('SRF Drop Downs'!$A$2:$A$4,'Sponsor Response Form (SRF)'!S2982)),"Complete","Incomplete"))</f>
        <v/>
      </c>
      <c r="U2982" s="26" t="str">
        <f>IF(T2982="Complete",IF(AND(NOT(ISNA(VLOOKUP(CONCATENATE(E2982,F2982,G2982,H2982,I2982,J2982,K2982,L2982),'SRF Drop Downs'!G:G,1,FALSE))),IF(AND(H2982&lt;&gt;"C3",L2982&lt;&gt;"O5"),IF(SUM(COUNTIF(M2982:S2982,"Y"),COUNTIF(M2982:S2982,"N"))=0,"V","I"),IF(COUNTIF(M2982:S2982,"Y"),"V","I"))="V", IF(AND('Sponsor Response Form (SRF)'!E2982="M1", COUNTIF('OMS Response Form (ORF)'!D:D, C2982)&gt;0), "I", "V")="V"), "Valid","Invalid")," ")</f>
        <v xml:space="preserve"> </v>
      </c>
    </row>
    <row r="2983" spans="2:21" x14ac:dyDescent="0.35">
      <c r="B2983" s="70"/>
      <c r="C2983" s="71"/>
      <c r="D2983" s="72"/>
      <c r="E2983" s="73"/>
      <c r="F2983" s="73"/>
      <c r="G2983" s="73"/>
      <c r="H2983" s="73"/>
      <c r="I2983" s="73"/>
      <c r="J2983" s="73"/>
      <c r="K2983" s="73"/>
      <c r="L2983" s="73"/>
      <c r="M2983" s="73"/>
      <c r="N2983" s="73"/>
      <c r="O2983" s="73"/>
      <c r="P2983" s="73"/>
      <c r="Q2983" s="73"/>
      <c r="R2983" s="73"/>
      <c r="S2983" s="73"/>
      <c r="T2983" s="25" t="str">
        <f>IF(COUNTA(B2983:S2983)=0,"",IF(AND(COUNTA(B2983:D2983)=3,COUNTIF('SRF Drop Downs'!$B$2:$B$5,'Sponsor Response Form (SRF)'!E2983),COUNTIF('SRF Drop Downs'!$F$2:$F$5,'Sponsor Response Form (SRF)'!F2983),COUNTIF('SRF Drop Downs'!$C$2:$C$4,'Sponsor Response Form (SRF)'!G2983),COUNTIF('SRF Drop Downs'!$D$2:$D$6,'Sponsor Response Form (SRF)'!H2983),COUNTIF('SRF Drop Downs'!$A$2:$A$5,'Sponsor Response Form (SRF)'!I2983),COUNTIF('SRF Drop Downs'!$A$2:$A$4,'Sponsor Response Form (SRF)'!J2983),COUNTIF('SRF Drop Downs'!$A$2:$A$5,'Sponsor Response Form (SRF)'!K2983),COUNTIF('SRF Drop Downs'!$E$2:$E$7,'Sponsor Response Form (SRF)'!L2983),COUNTIF('SRF Drop Downs'!$A$2:$A$4,'Sponsor Response Form (SRF)'!M2983),COUNTIF('SRF Drop Downs'!$A$2:$A$4,'Sponsor Response Form (SRF)'!N2983),COUNTIF('SRF Drop Downs'!$A$2:$A$4,'Sponsor Response Form (SRF)'!O2983),COUNTIF('SRF Drop Downs'!$A$2:$A$4,'Sponsor Response Form (SRF)'!P2983),COUNTIF('SRF Drop Downs'!$A$2:$A$4,'Sponsor Response Form (SRF)'!Q2983),COUNTIF('SRF Drop Downs'!$A$2:$A$4,'Sponsor Response Form (SRF)'!R2983),COUNTIF('SRF Drop Downs'!$A$2:$A$4,'Sponsor Response Form (SRF)'!S2983)),"Complete","Incomplete"))</f>
        <v/>
      </c>
      <c r="U2983" s="26" t="str">
        <f>IF(T2983="Complete",IF(AND(NOT(ISNA(VLOOKUP(CONCATENATE(E2983,F2983,G2983,H2983,I2983,J2983,K2983,L2983),'SRF Drop Downs'!G:G,1,FALSE))),IF(AND(H2983&lt;&gt;"C3",L2983&lt;&gt;"O5"),IF(SUM(COUNTIF(M2983:S2983,"Y"),COUNTIF(M2983:S2983,"N"))=0,"V","I"),IF(COUNTIF(M2983:S2983,"Y"),"V","I"))="V", IF(AND('Sponsor Response Form (SRF)'!E2983="M1", COUNTIF('OMS Response Form (ORF)'!D:D, C2983)&gt;0), "I", "V")="V"), "Valid","Invalid")," ")</f>
        <v xml:space="preserve"> </v>
      </c>
    </row>
    <row r="2984" spans="2:21" x14ac:dyDescent="0.35">
      <c r="B2984" s="70"/>
      <c r="C2984" s="71"/>
      <c r="D2984" s="72"/>
      <c r="E2984" s="73"/>
      <c r="F2984" s="73"/>
      <c r="G2984" s="73"/>
      <c r="H2984" s="73"/>
      <c r="I2984" s="73"/>
      <c r="J2984" s="73"/>
      <c r="K2984" s="73"/>
      <c r="L2984" s="73"/>
      <c r="M2984" s="73"/>
      <c r="N2984" s="73"/>
      <c r="O2984" s="73"/>
      <c r="P2984" s="73"/>
      <c r="Q2984" s="73"/>
      <c r="R2984" s="73"/>
      <c r="S2984" s="73"/>
      <c r="T2984" s="25" t="str">
        <f>IF(COUNTA(B2984:S2984)=0,"",IF(AND(COUNTA(B2984:D2984)=3,COUNTIF('SRF Drop Downs'!$B$2:$B$5,'Sponsor Response Form (SRF)'!E2984),COUNTIF('SRF Drop Downs'!$F$2:$F$5,'Sponsor Response Form (SRF)'!F2984),COUNTIF('SRF Drop Downs'!$C$2:$C$4,'Sponsor Response Form (SRF)'!G2984),COUNTIF('SRF Drop Downs'!$D$2:$D$6,'Sponsor Response Form (SRF)'!H2984),COUNTIF('SRF Drop Downs'!$A$2:$A$5,'Sponsor Response Form (SRF)'!I2984),COUNTIF('SRF Drop Downs'!$A$2:$A$4,'Sponsor Response Form (SRF)'!J2984),COUNTIF('SRF Drop Downs'!$A$2:$A$5,'Sponsor Response Form (SRF)'!K2984),COUNTIF('SRF Drop Downs'!$E$2:$E$7,'Sponsor Response Form (SRF)'!L2984),COUNTIF('SRF Drop Downs'!$A$2:$A$4,'Sponsor Response Form (SRF)'!M2984),COUNTIF('SRF Drop Downs'!$A$2:$A$4,'Sponsor Response Form (SRF)'!N2984),COUNTIF('SRF Drop Downs'!$A$2:$A$4,'Sponsor Response Form (SRF)'!O2984),COUNTIF('SRF Drop Downs'!$A$2:$A$4,'Sponsor Response Form (SRF)'!P2984),COUNTIF('SRF Drop Downs'!$A$2:$A$4,'Sponsor Response Form (SRF)'!Q2984),COUNTIF('SRF Drop Downs'!$A$2:$A$4,'Sponsor Response Form (SRF)'!R2984),COUNTIF('SRF Drop Downs'!$A$2:$A$4,'Sponsor Response Form (SRF)'!S2984)),"Complete","Incomplete"))</f>
        <v/>
      </c>
      <c r="U2984" s="26" t="str">
        <f>IF(T2984="Complete",IF(AND(NOT(ISNA(VLOOKUP(CONCATENATE(E2984,F2984,G2984,H2984,I2984,J2984,K2984,L2984),'SRF Drop Downs'!G:G,1,FALSE))),IF(AND(H2984&lt;&gt;"C3",L2984&lt;&gt;"O5"),IF(SUM(COUNTIF(M2984:S2984,"Y"),COUNTIF(M2984:S2984,"N"))=0,"V","I"),IF(COUNTIF(M2984:S2984,"Y"),"V","I"))="V", IF(AND('Sponsor Response Form (SRF)'!E2984="M1", COUNTIF('OMS Response Form (ORF)'!D:D, C2984)&gt;0), "I", "V")="V"), "Valid","Invalid")," ")</f>
        <v xml:space="preserve"> </v>
      </c>
    </row>
    <row r="2985" spans="2:21" x14ac:dyDescent="0.35">
      <c r="B2985" s="70"/>
      <c r="C2985" s="71"/>
      <c r="D2985" s="72"/>
      <c r="E2985" s="73"/>
      <c r="F2985" s="73"/>
      <c r="G2985" s="73"/>
      <c r="H2985" s="73"/>
      <c r="I2985" s="73"/>
      <c r="J2985" s="73"/>
      <c r="K2985" s="73"/>
      <c r="L2985" s="73"/>
      <c r="M2985" s="73"/>
      <c r="N2985" s="73"/>
      <c r="O2985" s="73"/>
      <c r="P2985" s="73"/>
      <c r="Q2985" s="73"/>
      <c r="R2985" s="73"/>
      <c r="S2985" s="73"/>
      <c r="T2985" s="25" t="str">
        <f>IF(COUNTA(B2985:S2985)=0,"",IF(AND(COUNTA(B2985:D2985)=3,COUNTIF('SRF Drop Downs'!$B$2:$B$5,'Sponsor Response Form (SRF)'!E2985),COUNTIF('SRF Drop Downs'!$F$2:$F$5,'Sponsor Response Form (SRF)'!F2985),COUNTIF('SRF Drop Downs'!$C$2:$C$4,'Sponsor Response Form (SRF)'!G2985),COUNTIF('SRF Drop Downs'!$D$2:$D$6,'Sponsor Response Form (SRF)'!H2985),COUNTIF('SRF Drop Downs'!$A$2:$A$5,'Sponsor Response Form (SRF)'!I2985),COUNTIF('SRF Drop Downs'!$A$2:$A$4,'Sponsor Response Form (SRF)'!J2985),COUNTIF('SRF Drop Downs'!$A$2:$A$5,'Sponsor Response Form (SRF)'!K2985),COUNTIF('SRF Drop Downs'!$E$2:$E$7,'Sponsor Response Form (SRF)'!L2985),COUNTIF('SRF Drop Downs'!$A$2:$A$4,'Sponsor Response Form (SRF)'!M2985),COUNTIF('SRF Drop Downs'!$A$2:$A$4,'Sponsor Response Form (SRF)'!N2985),COUNTIF('SRF Drop Downs'!$A$2:$A$4,'Sponsor Response Form (SRF)'!O2985),COUNTIF('SRF Drop Downs'!$A$2:$A$4,'Sponsor Response Form (SRF)'!P2985),COUNTIF('SRF Drop Downs'!$A$2:$A$4,'Sponsor Response Form (SRF)'!Q2985),COUNTIF('SRF Drop Downs'!$A$2:$A$4,'Sponsor Response Form (SRF)'!R2985),COUNTIF('SRF Drop Downs'!$A$2:$A$4,'Sponsor Response Form (SRF)'!S2985)),"Complete","Incomplete"))</f>
        <v/>
      </c>
      <c r="U2985" s="26" t="str">
        <f>IF(T2985="Complete",IF(AND(NOT(ISNA(VLOOKUP(CONCATENATE(E2985,F2985,G2985,H2985,I2985,J2985,K2985,L2985),'SRF Drop Downs'!G:G,1,FALSE))),IF(AND(H2985&lt;&gt;"C3",L2985&lt;&gt;"O5"),IF(SUM(COUNTIF(M2985:S2985,"Y"),COUNTIF(M2985:S2985,"N"))=0,"V","I"),IF(COUNTIF(M2985:S2985,"Y"),"V","I"))="V", IF(AND('Sponsor Response Form (SRF)'!E2985="M1", COUNTIF('OMS Response Form (ORF)'!D:D, C2985)&gt;0), "I", "V")="V"), "Valid","Invalid")," ")</f>
        <v xml:space="preserve"> </v>
      </c>
    </row>
    <row r="2986" spans="2:21" x14ac:dyDescent="0.35">
      <c r="B2986" s="70"/>
      <c r="C2986" s="71"/>
      <c r="D2986" s="72"/>
      <c r="E2986" s="73"/>
      <c r="F2986" s="73"/>
      <c r="G2986" s="73"/>
      <c r="H2986" s="73"/>
      <c r="I2986" s="73"/>
      <c r="J2986" s="73"/>
      <c r="K2986" s="73"/>
      <c r="L2986" s="73"/>
      <c r="M2986" s="73"/>
      <c r="N2986" s="73"/>
      <c r="O2986" s="73"/>
      <c r="P2986" s="73"/>
      <c r="Q2986" s="73"/>
      <c r="R2986" s="73"/>
      <c r="S2986" s="73"/>
      <c r="T2986" s="25" t="str">
        <f>IF(COUNTA(B2986:S2986)=0,"",IF(AND(COUNTA(B2986:D2986)=3,COUNTIF('SRF Drop Downs'!$B$2:$B$5,'Sponsor Response Form (SRF)'!E2986),COUNTIF('SRF Drop Downs'!$F$2:$F$5,'Sponsor Response Form (SRF)'!F2986),COUNTIF('SRF Drop Downs'!$C$2:$C$4,'Sponsor Response Form (SRF)'!G2986),COUNTIF('SRF Drop Downs'!$D$2:$D$6,'Sponsor Response Form (SRF)'!H2986),COUNTIF('SRF Drop Downs'!$A$2:$A$5,'Sponsor Response Form (SRF)'!I2986),COUNTIF('SRF Drop Downs'!$A$2:$A$4,'Sponsor Response Form (SRF)'!J2986),COUNTIF('SRF Drop Downs'!$A$2:$A$5,'Sponsor Response Form (SRF)'!K2986),COUNTIF('SRF Drop Downs'!$E$2:$E$7,'Sponsor Response Form (SRF)'!L2986),COUNTIF('SRF Drop Downs'!$A$2:$A$4,'Sponsor Response Form (SRF)'!M2986),COUNTIF('SRF Drop Downs'!$A$2:$A$4,'Sponsor Response Form (SRF)'!N2986),COUNTIF('SRF Drop Downs'!$A$2:$A$4,'Sponsor Response Form (SRF)'!O2986),COUNTIF('SRF Drop Downs'!$A$2:$A$4,'Sponsor Response Form (SRF)'!P2986),COUNTIF('SRF Drop Downs'!$A$2:$A$4,'Sponsor Response Form (SRF)'!Q2986),COUNTIF('SRF Drop Downs'!$A$2:$A$4,'Sponsor Response Form (SRF)'!R2986),COUNTIF('SRF Drop Downs'!$A$2:$A$4,'Sponsor Response Form (SRF)'!S2986)),"Complete","Incomplete"))</f>
        <v/>
      </c>
      <c r="U2986" s="26" t="str">
        <f>IF(T2986="Complete",IF(AND(NOT(ISNA(VLOOKUP(CONCATENATE(E2986,F2986,G2986,H2986,I2986,J2986,K2986,L2986),'SRF Drop Downs'!G:G,1,FALSE))),IF(AND(H2986&lt;&gt;"C3",L2986&lt;&gt;"O5"),IF(SUM(COUNTIF(M2986:S2986,"Y"),COUNTIF(M2986:S2986,"N"))=0,"V","I"),IF(COUNTIF(M2986:S2986,"Y"),"V","I"))="V", IF(AND('Sponsor Response Form (SRF)'!E2986="M1", COUNTIF('OMS Response Form (ORF)'!D:D, C2986)&gt;0), "I", "V")="V"), "Valid","Invalid")," ")</f>
        <v xml:space="preserve"> </v>
      </c>
    </row>
    <row r="2987" spans="2:21" x14ac:dyDescent="0.35">
      <c r="B2987" s="70"/>
      <c r="C2987" s="71"/>
      <c r="D2987" s="72"/>
      <c r="E2987" s="73"/>
      <c r="F2987" s="73"/>
      <c r="G2987" s="73"/>
      <c r="H2987" s="73"/>
      <c r="I2987" s="73"/>
      <c r="J2987" s="73"/>
      <c r="K2987" s="73"/>
      <c r="L2987" s="73"/>
      <c r="M2987" s="73"/>
      <c r="N2987" s="73"/>
      <c r="O2987" s="73"/>
      <c r="P2987" s="73"/>
      <c r="Q2987" s="73"/>
      <c r="R2987" s="73"/>
      <c r="S2987" s="73"/>
      <c r="T2987" s="25" t="str">
        <f>IF(COUNTA(B2987:S2987)=0,"",IF(AND(COUNTA(B2987:D2987)=3,COUNTIF('SRF Drop Downs'!$B$2:$B$5,'Sponsor Response Form (SRF)'!E2987),COUNTIF('SRF Drop Downs'!$F$2:$F$5,'Sponsor Response Form (SRF)'!F2987),COUNTIF('SRF Drop Downs'!$C$2:$C$4,'Sponsor Response Form (SRF)'!G2987),COUNTIF('SRF Drop Downs'!$D$2:$D$6,'Sponsor Response Form (SRF)'!H2987),COUNTIF('SRF Drop Downs'!$A$2:$A$5,'Sponsor Response Form (SRF)'!I2987),COUNTIF('SRF Drop Downs'!$A$2:$A$4,'Sponsor Response Form (SRF)'!J2987),COUNTIF('SRF Drop Downs'!$A$2:$A$5,'Sponsor Response Form (SRF)'!K2987),COUNTIF('SRF Drop Downs'!$E$2:$E$7,'Sponsor Response Form (SRF)'!L2987),COUNTIF('SRF Drop Downs'!$A$2:$A$4,'Sponsor Response Form (SRF)'!M2987),COUNTIF('SRF Drop Downs'!$A$2:$A$4,'Sponsor Response Form (SRF)'!N2987),COUNTIF('SRF Drop Downs'!$A$2:$A$4,'Sponsor Response Form (SRF)'!O2987),COUNTIF('SRF Drop Downs'!$A$2:$A$4,'Sponsor Response Form (SRF)'!P2987),COUNTIF('SRF Drop Downs'!$A$2:$A$4,'Sponsor Response Form (SRF)'!Q2987),COUNTIF('SRF Drop Downs'!$A$2:$A$4,'Sponsor Response Form (SRF)'!R2987),COUNTIF('SRF Drop Downs'!$A$2:$A$4,'Sponsor Response Form (SRF)'!S2987)),"Complete","Incomplete"))</f>
        <v/>
      </c>
      <c r="U2987" s="26" t="str">
        <f>IF(T2987="Complete",IF(AND(NOT(ISNA(VLOOKUP(CONCATENATE(E2987,F2987,G2987,H2987,I2987,J2987,K2987,L2987),'SRF Drop Downs'!G:G,1,FALSE))),IF(AND(H2987&lt;&gt;"C3",L2987&lt;&gt;"O5"),IF(SUM(COUNTIF(M2987:S2987,"Y"),COUNTIF(M2987:S2987,"N"))=0,"V","I"),IF(COUNTIF(M2987:S2987,"Y"),"V","I"))="V", IF(AND('Sponsor Response Form (SRF)'!E2987="M1", COUNTIF('OMS Response Form (ORF)'!D:D, C2987)&gt;0), "I", "V")="V"), "Valid","Invalid")," ")</f>
        <v xml:space="preserve"> </v>
      </c>
    </row>
    <row r="2988" spans="2:21" x14ac:dyDescent="0.35">
      <c r="B2988" s="70"/>
      <c r="C2988" s="71"/>
      <c r="D2988" s="72"/>
      <c r="E2988" s="73"/>
      <c r="F2988" s="73"/>
      <c r="G2988" s="73"/>
      <c r="H2988" s="73"/>
      <c r="I2988" s="73"/>
      <c r="J2988" s="73"/>
      <c r="K2988" s="73"/>
      <c r="L2988" s="73"/>
      <c r="M2988" s="73"/>
      <c r="N2988" s="73"/>
      <c r="O2988" s="73"/>
      <c r="P2988" s="73"/>
      <c r="Q2988" s="73"/>
      <c r="R2988" s="73"/>
      <c r="S2988" s="73"/>
      <c r="T2988" s="25" t="str">
        <f>IF(COUNTA(B2988:S2988)=0,"",IF(AND(COUNTA(B2988:D2988)=3,COUNTIF('SRF Drop Downs'!$B$2:$B$5,'Sponsor Response Form (SRF)'!E2988),COUNTIF('SRF Drop Downs'!$F$2:$F$5,'Sponsor Response Form (SRF)'!F2988),COUNTIF('SRF Drop Downs'!$C$2:$C$4,'Sponsor Response Form (SRF)'!G2988),COUNTIF('SRF Drop Downs'!$D$2:$D$6,'Sponsor Response Form (SRF)'!H2988),COUNTIF('SRF Drop Downs'!$A$2:$A$5,'Sponsor Response Form (SRF)'!I2988),COUNTIF('SRF Drop Downs'!$A$2:$A$4,'Sponsor Response Form (SRF)'!J2988),COUNTIF('SRF Drop Downs'!$A$2:$A$5,'Sponsor Response Form (SRF)'!K2988),COUNTIF('SRF Drop Downs'!$E$2:$E$7,'Sponsor Response Form (SRF)'!L2988),COUNTIF('SRF Drop Downs'!$A$2:$A$4,'Sponsor Response Form (SRF)'!M2988),COUNTIF('SRF Drop Downs'!$A$2:$A$4,'Sponsor Response Form (SRF)'!N2988),COUNTIF('SRF Drop Downs'!$A$2:$A$4,'Sponsor Response Form (SRF)'!O2988),COUNTIF('SRF Drop Downs'!$A$2:$A$4,'Sponsor Response Form (SRF)'!P2988),COUNTIF('SRF Drop Downs'!$A$2:$A$4,'Sponsor Response Form (SRF)'!Q2988),COUNTIF('SRF Drop Downs'!$A$2:$A$4,'Sponsor Response Form (SRF)'!R2988),COUNTIF('SRF Drop Downs'!$A$2:$A$4,'Sponsor Response Form (SRF)'!S2988)),"Complete","Incomplete"))</f>
        <v/>
      </c>
      <c r="U2988" s="26" t="str">
        <f>IF(T2988="Complete",IF(AND(NOT(ISNA(VLOOKUP(CONCATENATE(E2988,F2988,G2988,H2988,I2988,J2988,K2988,L2988),'SRF Drop Downs'!G:G,1,FALSE))),IF(AND(H2988&lt;&gt;"C3",L2988&lt;&gt;"O5"),IF(SUM(COUNTIF(M2988:S2988,"Y"),COUNTIF(M2988:S2988,"N"))=0,"V","I"),IF(COUNTIF(M2988:S2988,"Y"),"V","I"))="V", IF(AND('Sponsor Response Form (SRF)'!E2988="M1", COUNTIF('OMS Response Form (ORF)'!D:D, C2988)&gt;0), "I", "V")="V"), "Valid","Invalid")," ")</f>
        <v xml:space="preserve"> </v>
      </c>
    </row>
    <row r="2989" spans="2:21" x14ac:dyDescent="0.35">
      <c r="B2989" s="70"/>
      <c r="C2989" s="71"/>
      <c r="D2989" s="72"/>
      <c r="E2989" s="73"/>
      <c r="F2989" s="73"/>
      <c r="G2989" s="73"/>
      <c r="H2989" s="73"/>
      <c r="I2989" s="73"/>
      <c r="J2989" s="73"/>
      <c r="K2989" s="73"/>
      <c r="L2989" s="73"/>
      <c r="M2989" s="73"/>
      <c r="N2989" s="73"/>
      <c r="O2989" s="73"/>
      <c r="P2989" s="73"/>
      <c r="Q2989" s="73"/>
      <c r="R2989" s="73"/>
      <c r="S2989" s="73"/>
      <c r="T2989" s="25" t="str">
        <f>IF(COUNTA(B2989:S2989)=0,"",IF(AND(COUNTA(B2989:D2989)=3,COUNTIF('SRF Drop Downs'!$B$2:$B$5,'Sponsor Response Form (SRF)'!E2989),COUNTIF('SRF Drop Downs'!$F$2:$F$5,'Sponsor Response Form (SRF)'!F2989),COUNTIF('SRF Drop Downs'!$C$2:$C$4,'Sponsor Response Form (SRF)'!G2989),COUNTIF('SRF Drop Downs'!$D$2:$D$6,'Sponsor Response Form (SRF)'!H2989),COUNTIF('SRF Drop Downs'!$A$2:$A$5,'Sponsor Response Form (SRF)'!I2989),COUNTIF('SRF Drop Downs'!$A$2:$A$4,'Sponsor Response Form (SRF)'!J2989),COUNTIF('SRF Drop Downs'!$A$2:$A$5,'Sponsor Response Form (SRF)'!K2989),COUNTIF('SRF Drop Downs'!$E$2:$E$7,'Sponsor Response Form (SRF)'!L2989),COUNTIF('SRF Drop Downs'!$A$2:$A$4,'Sponsor Response Form (SRF)'!M2989),COUNTIF('SRF Drop Downs'!$A$2:$A$4,'Sponsor Response Form (SRF)'!N2989),COUNTIF('SRF Drop Downs'!$A$2:$A$4,'Sponsor Response Form (SRF)'!O2989),COUNTIF('SRF Drop Downs'!$A$2:$A$4,'Sponsor Response Form (SRF)'!P2989),COUNTIF('SRF Drop Downs'!$A$2:$A$4,'Sponsor Response Form (SRF)'!Q2989),COUNTIF('SRF Drop Downs'!$A$2:$A$4,'Sponsor Response Form (SRF)'!R2989),COUNTIF('SRF Drop Downs'!$A$2:$A$4,'Sponsor Response Form (SRF)'!S2989)),"Complete","Incomplete"))</f>
        <v/>
      </c>
      <c r="U2989" s="26" t="str">
        <f>IF(T2989="Complete",IF(AND(NOT(ISNA(VLOOKUP(CONCATENATE(E2989,F2989,G2989,H2989,I2989,J2989,K2989,L2989),'SRF Drop Downs'!G:G,1,FALSE))),IF(AND(H2989&lt;&gt;"C3",L2989&lt;&gt;"O5"),IF(SUM(COUNTIF(M2989:S2989,"Y"),COUNTIF(M2989:S2989,"N"))=0,"V","I"),IF(COUNTIF(M2989:S2989,"Y"),"V","I"))="V", IF(AND('Sponsor Response Form (SRF)'!E2989="M1", COUNTIF('OMS Response Form (ORF)'!D:D, C2989)&gt;0), "I", "V")="V"), "Valid","Invalid")," ")</f>
        <v xml:space="preserve"> </v>
      </c>
    </row>
    <row r="2990" spans="2:21" x14ac:dyDescent="0.35">
      <c r="B2990" s="70"/>
      <c r="C2990" s="71"/>
      <c r="D2990" s="72"/>
      <c r="E2990" s="73"/>
      <c r="F2990" s="73"/>
      <c r="G2990" s="73"/>
      <c r="H2990" s="73"/>
      <c r="I2990" s="73"/>
      <c r="J2990" s="73"/>
      <c r="K2990" s="73"/>
      <c r="L2990" s="73"/>
      <c r="M2990" s="73"/>
      <c r="N2990" s="73"/>
      <c r="O2990" s="73"/>
      <c r="P2990" s="73"/>
      <c r="Q2990" s="73"/>
      <c r="R2990" s="73"/>
      <c r="S2990" s="73"/>
      <c r="T2990" s="25" t="str">
        <f>IF(COUNTA(B2990:S2990)=0,"",IF(AND(COUNTA(B2990:D2990)=3,COUNTIF('SRF Drop Downs'!$B$2:$B$5,'Sponsor Response Form (SRF)'!E2990),COUNTIF('SRF Drop Downs'!$F$2:$F$5,'Sponsor Response Form (SRF)'!F2990),COUNTIF('SRF Drop Downs'!$C$2:$C$4,'Sponsor Response Form (SRF)'!G2990),COUNTIF('SRF Drop Downs'!$D$2:$D$6,'Sponsor Response Form (SRF)'!H2990),COUNTIF('SRF Drop Downs'!$A$2:$A$5,'Sponsor Response Form (SRF)'!I2990),COUNTIF('SRF Drop Downs'!$A$2:$A$4,'Sponsor Response Form (SRF)'!J2990),COUNTIF('SRF Drop Downs'!$A$2:$A$5,'Sponsor Response Form (SRF)'!K2990),COUNTIF('SRF Drop Downs'!$E$2:$E$7,'Sponsor Response Form (SRF)'!L2990),COUNTIF('SRF Drop Downs'!$A$2:$A$4,'Sponsor Response Form (SRF)'!M2990),COUNTIF('SRF Drop Downs'!$A$2:$A$4,'Sponsor Response Form (SRF)'!N2990),COUNTIF('SRF Drop Downs'!$A$2:$A$4,'Sponsor Response Form (SRF)'!O2990),COUNTIF('SRF Drop Downs'!$A$2:$A$4,'Sponsor Response Form (SRF)'!P2990),COUNTIF('SRF Drop Downs'!$A$2:$A$4,'Sponsor Response Form (SRF)'!Q2990),COUNTIF('SRF Drop Downs'!$A$2:$A$4,'Sponsor Response Form (SRF)'!R2990),COUNTIF('SRF Drop Downs'!$A$2:$A$4,'Sponsor Response Form (SRF)'!S2990)),"Complete","Incomplete"))</f>
        <v/>
      </c>
      <c r="U2990" s="26" t="str">
        <f>IF(T2990="Complete",IF(AND(NOT(ISNA(VLOOKUP(CONCATENATE(E2990,F2990,G2990,H2990,I2990,J2990,K2990,L2990),'SRF Drop Downs'!G:G,1,FALSE))),IF(AND(H2990&lt;&gt;"C3",L2990&lt;&gt;"O5"),IF(SUM(COUNTIF(M2990:S2990,"Y"),COUNTIF(M2990:S2990,"N"))=0,"V","I"),IF(COUNTIF(M2990:S2990,"Y"),"V","I"))="V", IF(AND('Sponsor Response Form (SRF)'!E2990="M1", COUNTIF('OMS Response Form (ORF)'!D:D, C2990)&gt;0), "I", "V")="V"), "Valid","Invalid")," ")</f>
        <v xml:space="preserve"> </v>
      </c>
    </row>
    <row r="2991" spans="2:21" x14ac:dyDescent="0.35">
      <c r="B2991" s="70"/>
      <c r="C2991" s="71"/>
      <c r="D2991" s="72"/>
      <c r="E2991" s="73"/>
      <c r="F2991" s="73"/>
      <c r="G2991" s="73"/>
      <c r="H2991" s="73"/>
      <c r="I2991" s="73"/>
      <c r="J2991" s="73"/>
      <c r="K2991" s="73"/>
      <c r="L2991" s="73"/>
      <c r="M2991" s="73"/>
      <c r="N2991" s="73"/>
      <c r="O2991" s="73"/>
      <c r="P2991" s="73"/>
      <c r="Q2991" s="73"/>
      <c r="R2991" s="73"/>
      <c r="S2991" s="73"/>
      <c r="T2991" s="25" t="str">
        <f>IF(COUNTA(B2991:S2991)=0,"",IF(AND(COUNTA(B2991:D2991)=3,COUNTIF('SRF Drop Downs'!$B$2:$B$5,'Sponsor Response Form (SRF)'!E2991),COUNTIF('SRF Drop Downs'!$F$2:$F$5,'Sponsor Response Form (SRF)'!F2991),COUNTIF('SRF Drop Downs'!$C$2:$C$4,'Sponsor Response Form (SRF)'!G2991),COUNTIF('SRF Drop Downs'!$D$2:$D$6,'Sponsor Response Form (SRF)'!H2991),COUNTIF('SRF Drop Downs'!$A$2:$A$5,'Sponsor Response Form (SRF)'!I2991),COUNTIF('SRF Drop Downs'!$A$2:$A$4,'Sponsor Response Form (SRF)'!J2991),COUNTIF('SRF Drop Downs'!$A$2:$A$5,'Sponsor Response Form (SRF)'!K2991),COUNTIF('SRF Drop Downs'!$E$2:$E$7,'Sponsor Response Form (SRF)'!L2991),COUNTIF('SRF Drop Downs'!$A$2:$A$4,'Sponsor Response Form (SRF)'!M2991),COUNTIF('SRF Drop Downs'!$A$2:$A$4,'Sponsor Response Form (SRF)'!N2991),COUNTIF('SRF Drop Downs'!$A$2:$A$4,'Sponsor Response Form (SRF)'!O2991),COUNTIF('SRF Drop Downs'!$A$2:$A$4,'Sponsor Response Form (SRF)'!P2991),COUNTIF('SRF Drop Downs'!$A$2:$A$4,'Sponsor Response Form (SRF)'!Q2991),COUNTIF('SRF Drop Downs'!$A$2:$A$4,'Sponsor Response Form (SRF)'!R2991),COUNTIF('SRF Drop Downs'!$A$2:$A$4,'Sponsor Response Form (SRF)'!S2991)),"Complete","Incomplete"))</f>
        <v/>
      </c>
      <c r="U2991" s="26" t="str">
        <f>IF(T2991="Complete",IF(AND(NOT(ISNA(VLOOKUP(CONCATENATE(E2991,F2991,G2991,H2991,I2991,J2991,K2991,L2991),'SRF Drop Downs'!G:G,1,FALSE))),IF(AND(H2991&lt;&gt;"C3",L2991&lt;&gt;"O5"),IF(SUM(COUNTIF(M2991:S2991,"Y"),COUNTIF(M2991:S2991,"N"))=0,"V","I"),IF(COUNTIF(M2991:S2991,"Y"),"V","I"))="V", IF(AND('Sponsor Response Form (SRF)'!E2991="M1", COUNTIF('OMS Response Form (ORF)'!D:D, C2991)&gt;0), "I", "V")="V"), "Valid","Invalid")," ")</f>
        <v xml:space="preserve"> </v>
      </c>
    </row>
    <row r="2992" spans="2:21" x14ac:dyDescent="0.35">
      <c r="B2992" s="70"/>
      <c r="C2992" s="71"/>
      <c r="D2992" s="72"/>
      <c r="E2992" s="73"/>
      <c r="F2992" s="73"/>
      <c r="G2992" s="73"/>
      <c r="H2992" s="73"/>
      <c r="I2992" s="73"/>
      <c r="J2992" s="73"/>
      <c r="K2992" s="73"/>
      <c r="L2992" s="73"/>
      <c r="M2992" s="73"/>
      <c r="N2992" s="73"/>
      <c r="O2992" s="73"/>
      <c r="P2992" s="73"/>
      <c r="Q2992" s="73"/>
      <c r="R2992" s="73"/>
      <c r="S2992" s="73"/>
      <c r="T2992" s="25" t="str">
        <f>IF(COUNTA(B2992:S2992)=0,"",IF(AND(COUNTA(B2992:D2992)=3,COUNTIF('SRF Drop Downs'!$B$2:$B$5,'Sponsor Response Form (SRF)'!E2992),COUNTIF('SRF Drop Downs'!$F$2:$F$5,'Sponsor Response Form (SRF)'!F2992),COUNTIF('SRF Drop Downs'!$C$2:$C$4,'Sponsor Response Form (SRF)'!G2992),COUNTIF('SRF Drop Downs'!$D$2:$D$6,'Sponsor Response Form (SRF)'!H2992),COUNTIF('SRF Drop Downs'!$A$2:$A$5,'Sponsor Response Form (SRF)'!I2992),COUNTIF('SRF Drop Downs'!$A$2:$A$4,'Sponsor Response Form (SRF)'!J2992),COUNTIF('SRF Drop Downs'!$A$2:$A$5,'Sponsor Response Form (SRF)'!K2992),COUNTIF('SRF Drop Downs'!$E$2:$E$7,'Sponsor Response Form (SRF)'!L2992),COUNTIF('SRF Drop Downs'!$A$2:$A$4,'Sponsor Response Form (SRF)'!M2992),COUNTIF('SRF Drop Downs'!$A$2:$A$4,'Sponsor Response Form (SRF)'!N2992),COUNTIF('SRF Drop Downs'!$A$2:$A$4,'Sponsor Response Form (SRF)'!O2992),COUNTIF('SRF Drop Downs'!$A$2:$A$4,'Sponsor Response Form (SRF)'!P2992),COUNTIF('SRF Drop Downs'!$A$2:$A$4,'Sponsor Response Form (SRF)'!Q2992),COUNTIF('SRF Drop Downs'!$A$2:$A$4,'Sponsor Response Form (SRF)'!R2992),COUNTIF('SRF Drop Downs'!$A$2:$A$4,'Sponsor Response Form (SRF)'!S2992)),"Complete","Incomplete"))</f>
        <v/>
      </c>
      <c r="U2992" s="26" t="str">
        <f>IF(T2992="Complete",IF(AND(NOT(ISNA(VLOOKUP(CONCATENATE(E2992,F2992,G2992,H2992,I2992,J2992,K2992,L2992),'SRF Drop Downs'!G:G,1,FALSE))),IF(AND(H2992&lt;&gt;"C3",L2992&lt;&gt;"O5"),IF(SUM(COUNTIF(M2992:S2992,"Y"),COUNTIF(M2992:S2992,"N"))=0,"V","I"),IF(COUNTIF(M2992:S2992,"Y"),"V","I"))="V", IF(AND('Sponsor Response Form (SRF)'!E2992="M1", COUNTIF('OMS Response Form (ORF)'!D:D, C2992)&gt;0), "I", "V")="V"), "Valid","Invalid")," ")</f>
        <v xml:space="preserve"> </v>
      </c>
    </row>
    <row r="2993" spans="2:21" x14ac:dyDescent="0.35">
      <c r="B2993" s="70"/>
      <c r="C2993" s="71"/>
      <c r="D2993" s="72"/>
      <c r="E2993" s="73"/>
      <c r="F2993" s="73"/>
      <c r="G2993" s="73"/>
      <c r="H2993" s="73"/>
      <c r="I2993" s="73"/>
      <c r="J2993" s="73"/>
      <c r="K2993" s="73"/>
      <c r="L2993" s="73"/>
      <c r="M2993" s="73"/>
      <c r="N2993" s="73"/>
      <c r="O2993" s="73"/>
      <c r="P2993" s="73"/>
      <c r="Q2993" s="73"/>
      <c r="R2993" s="73"/>
      <c r="S2993" s="73"/>
      <c r="T2993" s="25" t="str">
        <f>IF(COUNTA(B2993:S2993)=0,"",IF(AND(COUNTA(B2993:D2993)=3,COUNTIF('SRF Drop Downs'!$B$2:$B$5,'Sponsor Response Form (SRF)'!E2993),COUNTIF('SRF Drop Downs'!$F$2:$F$5,'Sponsor Response Form (SRF)'!F2993),COUNTIF('SRF Drop Downs'!$C$2:$C$4,'Sponsor Response Form (SRF)'!G2993),COUNTIF('SRF Drop Downs'!$D$2:$D$6,'Sponsor Response Form (SRF)'!H2993),COUNTIF('SRF Drop Downs'!$A$2:$A$5,'Sponsor Response Form (SRF)'!I2993),COUNTIF('SRF Drop Downs'!$A$2:$A$4,'Sponsor Response Form (SRF)'!J2993),COUNTIF('SRF Drop Downs'!$A$2:$A$5,'Sponsor Response Form (SRF)'!K2993),COUNTIF('SRF Drop Downs'!$E$2:$E$7,'Sponsor Response Form (SRF)'!L2993),COUNTIF('SRF Drop Downs'!$A$2:$A$4,'Sponsor Response Form (SRF)'!M2993),COUNTIF('SRF Drop Downs'!$A$2:$A$4,'Sponsor Response Form (SRF)'!N2993),COUNTIF('SRF Drop Downs'!$A$2:$A$4,'Sponsor Response Form (SRF)'!O2993),COUNTIF('SRF Drop Downs'!$A$2:$A$4,'Sponsor Response Form (SRF)'!P2993),COUNTIF('SRF Drop Downs'!$A$2:$A$4,'Sponsor Response Form (SRF)'!Q2993),COUNTIF('SRF Drop Downs'!$A$2:$A$4,'Sponsor Response Form (SRF)'!R2993),COUNTIF('SRF Drop Downs'!$A$2:$A$4,'Sponsor Response Form (SRF)'!S2993)),"Complete","Incomplete"))</f>
        <v/>
      </c>
      <c r="U2993" s="26" t="str">
        <f>IF(T2993="Complete",IF(AND(NOT(ISNA(VLOOKUP(CONCATENATE(E2993,F2993,G2993,H2993,I2993,J2993,K2993,L2993),'SRF Drop Downs'!G:G,1,FALSE))),IF(AND(H2993&lt;&gt;"C3",L2993&lt;&gt;"O5"),IF(SUM(COUNTIF(M2993:S2993,"Y"),COUNTIF(M2993:S2993,"N"))=0,"V","I"),IF(COUNTIF(M2993:S2993,"Y"),"V","I"))="V", IF(AND('Sponsor Response Form (SRF)'!E2993="M1", COUNTIF('OMS Response Form (ORF)'!D:D, C2993)&gt;0), "I", "V")="V"), "Valid","Invalid")," ")</f>
        <v xml:space="preserve"> </v>
      </c>
    </row>
    <row r="2994" spans="2:21" x14ac:dyDescent="0.35">
      <c r="B2994" s="70"/>
      <c r="C2994" s="71"/>
      <c r="D2994" s="72"/>
      <c r="E2994" s="73"/>
      <c r="F2994" s="73"/>
      <c r="G2994" s="73"/>
      <c r="H2994" s="73"/>
      <c r="I2994" s="73"/>
      <c r="J2994" s="73"/>
      <c r="K2994" s="73"/>
      <c r="L2994" s="73"/>
      <c r="M2994" s="73"/>
      <c r="N2994" s="73"/>
      <c r="O2994" s="73"/>
      <c r="P2994" s="73"/>
      <c r="Q2994" s="73"/>
      <c r="R2994" s="73"/>
      <c r="S2994" s="73"/>
      <c r="T2994" s="25" t="str">
        <f>IF(COUNTA(B2994:S2994)=0,"",IF(AND(COUNTA(B2994:D2994)=3,COUNTIF('SRF Drop Downs'!$B$2:$B$5,'Sponsor Response Form (SRF)'!E2994),COUNTIF('SRF Drop Downs'!$F$2:$F$5,'Sponsor Response Form (SRF)'!F2994),COUNTIF('SRF Drop Downs'!$C$2:$C$4,'Sponsor Response Form (SRF)'!G2994),COUNTIF('SRF Drop Downs'!$D$2:$D$6,'Sponsor Response Form (SRF)'!H2994),COUNTIF('SRF Drop Downs'!$A$2:$A$5,'Sponsor Response Form (SRF)'!I2994),COUNTIF('SRF Drop Downs'!$A$2:$A$4,'Sponsor Response Form (SRF)'!J2994),COUNTIF('SRF Drop Downs'!$A$2:$A$5,'Sponsor Response Form (SRF)'!K2994),COUNTIF('SRF Drop Downs'!$E$2:$E$7,'Sponsor Response Form (SRF)'!L2994),COUNTIF('SRF Drop Downs'!$A$2:$A$4,'Sponsor Response Form (SRF)'!M2994),COUNTIF('SRF Drop Downs'!$A$2:$A$4,'Sponsor Response Form (SRF)'!N2994),COUNTIF('SRF Drop Downs'!$A$2:$A$4,'Sponsor Response Form (SRF)'!O2994),COUNTIF('SRF Drop Downs'!$A$2:$A$4,'Sponsor Response Form (SRF)'!P2994),COUNTIF('SRF Drop Downs'!$A$2:$A$4,'Sponsor Response Form (SRF)'!Q2994),COUNTIF('SRF Drop Downs'!$A$2:$A$4,'Sponsor Response Form (SRF)'!R2994),COUNTIF('SRF Drop Downs'!$A$2:$A$4,'Sponsor Response Form (SRF)'!S2994)),"Complete","Incomplete"))</f>
        <v/>
      </c>
      <c r="U2994" s="26" t="str">
        <f>IF(T2994="Complete",IF(AND(NOT(ISNA(VLOOKUP(CONCATENATE(E2994,F2994,G2994,H2994,I2994,J2994,K2994,L2994),'SRF Drop Downs'!G:G,1,FALSE))),IF(AND(H2994&lt;&gt;"C3",L2994&lt;&gt;"O5"),IF(SUM(COUNTIF(M2994:S2994,"Y"),COUNTIF(M2994:S2994,"N"))=0,"V","I"),IF(COUNTIF(M2994:S2994,"Y"),"V","I"))="V", IF(AND('Sponsor Response Form (SRF)'!E2994="M1", COUNTIF('OMS Response Form (ORF)'!D:D, C2994)&gt;0), "I", "V")="V"), "Valid","Invalid")," ")</f>
        <v xml:space="preserve"> </v>
      </c>
    </row>
    <row r="2995" spans="2:21" x14ac:dyDescent="0.35">
      <c r="B2995" s="70"/>
      <c r="C2995" s="71"/>
      <c r="D2995" s="72"/>
      <c r="E2995" s="73"/>
      <c r="F2995" s="73"/>
      <c r="G2995" s="73"/>
      <c r="H2995" s="73"/>
      <c r="I2995" s="73"/>
      <c r="J2995" s="73"/>
      <c r="K2995" s="73"/>
      <c r="L2995" s="73"/>
      <c r="M2995" s="73"/>
      <c r="N2995" s="73"/>
      <c r="O2995" s="73"/>
      <c r="P2995" s="73"/>
      <c r="Q2995" s="73"/>
      <c r="R2995" s="73"/>
      <c r="S2995" s="73"/>
      <c r="T2995" s="25" t="str">
        <f>IF(COUNTA(B2995:S2995)=0,"",IF(AND(COUNTA(B2995:D2995)=3,COUNTIF('SRF Drop Downs'!$B$2:$B$5,'Sponsor Response Form (SRF)'!E2995),COUNTIF('SRF Drop Downs'!$F$2:$F$5,'Sponsor Response Form (SRF)'!F2995),COUNTIF('SRF Drop Downs'!$C$2:$C$4,'Sponsor Response Form (SRF)'!G2995),COUNTIF('SRF Drop Downs'!$D$2:$D$6,'Sponsor Response Form (SRF)'!H2995),COUNTIF('SRF Drop Downs'!$A$2:$A$5,'Sponsor Response Form (SRF)'!I2995),COUNTIF('SRF Drop Downs'!$A$2:$A$4,'Sponsor Response Form (SRF)'!J2995),COUNTIF('SRF Drop Downs'!$A$2:$A$5,'Sponsor Response Form (SRF)'!K2995),COUNTIF('SRF Drop Downs'!$E$2:$E$7,'Sponsor Response Form (SRF)'!L2995),COUNTIF('SRF Drop Downs'!$A$2:$A$4,'Sponsor Response Form (SRF)'!M2995),COUNTIF('SRF Drop Downs'!$A$2:$A$4,'Sponsor Response Form (SRF)'!N2995),COUNTIF('SRF Drop Downs'!$A$2:$A$4,'Sponsor Response Form (SRF)'!O2995),COUNTIF('SRF Drop Downs'!$A$2:$A$4,'Sponsor Response Form (SRF)'!P2995),COUNTIF('SRF Drop Downs'!$A$2:$A$4,'Sponsor Response Form (SRF)'!Q2995),COUNTIF('SRF Drop Downs'!$A$2:$A$4,'Sponsor Response Form (SRF)'!R2995),COUNTIF('SRF Drop Downs'!$A$2:$A$4,'Sponsor Response Form (SRF)'!S2995)),"Complete","Incomplete"))</f>
        <v/>
      </c>
      <c r="U2995" s="26" t="str">
        <f>IF(T2995="Complete",IF(AND(NOT(ISNA(VLOOKUP(CONCATENATE(E2995,F2995,G2995,H2995,I2995,J2995,K2995,L2995),'SRF Drop Downs'!G:G,1,FALSE))),IF(AND(H2995&lt;&gt;"C3",L2995&lt;&gt;"O5"),IF(SUM(COUNTIF(M2995:S2995,"Y"),COUNTIF(M2995:S2995,"N"))=0,"V","I"),IF(COUNTIF(M2995:S2995,"Y"),"V","I"))="V", IF(AND('Sponsor Response Form (SRF)'!E2995="M1", COUNTIF('OMS Response Form (ORF)'!D:D, C2995)&gt;0), "I", "V")="V"), "Valid","Invalid")," ")</f>
        <v xml:space="preserve"> </v>
      </c>
    </row>
    <row r="2996" spans="2:21" x14ac:dyDescent="0.35">
      <c r="B2996" s="70"/>
      <c r="C2996" s="71"/>
      <c r="D2996" s="72"/>
      <c r="E2996" s="73"/>
      <c r="F2996" s="73"/>
      <c r="G2996" s="73"/>
      <c r="H2996" s="73"/>
      <c r="I2996" s="73"/>
      <c r="J2996" s="73"/>
      <c r="K2996" s="73"/>
      <c r="L2996" s="73"/>
      <c r="M2996" s="73"/>
      <c r="N2996" s="73"/>
      <c r="O2996" s="73"/>
      <c r="P2996" s="73"/>
      <c r="Q2996" s="73"/>
      <c r="R2996" s="73"/>
      <c r="S2996" s="73"/>
      <c r="T2996" s="25" t="str">
        <f>IF(COUNTA(B2996:S2996)=0,"",IF(AND(COUNTA(B2996:D2996)=3,COUNTIF('SRF Drop Downs'!$B$2:$B$5,'Sponsor Response Form (SRF)'!E2996),COUNTIF('SRF Drop Downs'!$F$2:$F$5,'Sponsor Response Form (SRF)'!F2996),COUNTIF('SRF Drop Downs'!$C$2:$C$4,'Sponsor Response Form (SRF)'!G2996),COUNTIF('SRF Drop Downs'!$D$2:$D$6,'Sponsor Response Form (SRF)'!H2996),COUNTIF('SRF Drop Downs'!$A$2:$A$5,'Sponsor Response Form (SRF)'!I2996),COUNTIF('SRF Drop Downs'!$A$2:$A$4,'Sponsor Response Form (SRF)'!J2996),COUNTIF('SRF Drop Downs'!$A$2:$A$5,'Sponsor Response Form (SRF)'!K2996),COUNTIF('SRF Drop Downs'!$E$2:$E$7,'Sponsor Response Form (SRF)'!L2996),COUNTIF('SRF Drop Downs'!$A$2:$A$4,'Sponsor Response Form (SRF)'!M2996),COUNTIF('SRF Drop Downs'!$A$2:$A$4,'Sponsor Response Form (SRF)'!N2996),COUNTIF('SRF Drop Downs'!$A$2:$A$4,'Sponsor Response Form (SRF)'!O2996),COUNTIF('SRF Drop Downs'!$A$2:$A$4,'Sponsor Response Form (SRF)'!P2996),COUNTIF('SRF Drop Downs'!$A$2:$A$4,'Sponsor Response Form (SRF)'!Q2996),COUNTIF('SRF Drop Downs'!$A$2:$A$4,'Sponsor Response Form (SRF)'!R2996),COUNTIF('SRF Drop Downs'!$A$2:$A$4,'Sponsor Response Form (SRF)'!S2996)),"Complete","Incomplete"))</f>
        <v/>
      </c>
      <c r="U2996" s="26" t="str">
        <f>IF(T2996="Complete",IF(AND(NOT(ISNA(VLOOKUP(CONCATENATE(E2996,F2996,G2996,H2996,I2996,J2996,K2996,L2996),'SRF Drop Downs'!G:G,1,FALSE))),IF(AND(H2996&lt;&gt;"C3",L2996&lt;&gt;"O5"),IF(SUM(COUNTIF(M2996:S2996,"Y"),COUNTIF(M2996:S2996,"N"))=0,"V","I"),IF(COUNTIF(M2996:S2996,"Y"),"V","I"))="V", IF(AND('Sponsor Response Form (SRF)'!E2996="M1", COUNTIF('OMS Response Form (ORF)'!D:D, C2996)&gt;0), "I", "V")="V"), "Valid","Invalid")," ")</f>
        <v xml:space="preserve"> </v>
      </c>
    </row>
    <row r="2997" spans="2:21" x14ac:dyDescent="0.35">
      <c r="B2997" s="70"/>
      <c r="C2997" s="71"/>
      <c r="D2997" s="72"/>
      <c r="E2997" s="73"/>
      <c r="F2997" s="73"/>
      <c r="G2997" s="73"/>
      <c r="H2997" s="73"/>
      <c r="I2997" s="73"/>
      <c r="J2997" s="73"/>
      <c r="K2997" s="73"/>
      <c r="L2997" s="73"/>
      <c r="M2997" s="73"/>
      <c r="N2997" s="73"/>
      <c r="O2997" s="73"/>
      <c r="P2997" s="73"/>
      <c r="Q2997" s="73"/>
      <c r="R2997" s="73"/>
      <c r="S2997" s="73"/>
      <c r="T2997" s="25" t="str">
        <f>IF(COUNTA(B2997:S2997)=0,"",IF(AND(COUNTA(B2997:D2997)=3,COUNTIF('SRF Drop Downs'!$B$2:$B$5,'Sponsor Response Form (SRF)'!E2997),COUNTIF('SRF Drop Downs'!$F$2:$F$5,'Sponsor Response Form (SRF)'!F2997),COUNTIF('SRF Drop Downs'!$C$2:$C$4,'Sponsor Response Form (SRF)'!G2997),COUNTIF('SRF Drop Downs'!$D$2:$D$6,'Sponsor Response Form (SRF)'!H2997),COUNTIF('SRF Drop Downs'!$A$2:$A$5,'Sponsor Response Form (SRF)'!I2997),COUNTIF('SRF Drop Downs'!$A$2:$A$4,'Sponsor Response Form (SRF)'!J2997),COUNTIF('SRF Drop Downs'!$A$2:$A$5,'Sponsor Response Form (SRF)'!K2997),COUNTIF('SRF Drop Downs'!$E$2:$E$7,'Sponsor Response Form (SRF)'!L2997),COUNTIF('SRF Drop Downs'!$A$2:$A$4,'Sponsor Response Form (SRF)'!M2997),COUNTIF('SRF Drop Downs'!$A$2:$A$4,'Sponsor Response Form (SRF)'!N2997),COUNTIF('SRF Drop Downs'!$A$2:$A$4,'Sponsor Response Form (SRF)'!O2997),COUNTIF('SRF Drop Downs'!$A$2:$A$4,'Sponsor Response Form (SRF)'!P2997),COUNTIF('SRF Drop Downs'!$A$2:$A$4,'Sponsor Response Form (SRF)'!Q2997),COUNTIF('SRF Drop Downs'!$A$2:$A$4,'Sponsor Response Form (SRF)'!R2997),COUNTIF('SRF Drop Downs'!$A$2:$A$4,'Sponsor Response Form (SRF)'!S2997)),"Complete","Incomplete"))</f>
        <v/>
      </c>
      <c r="U2997" s="26" t="str">
        <f>IF(T2997="Complete",IF(AND(NOT(ISNA(VLOOKUP(CONCATENATE(E2997,F2997,G2997,H2997,I2997,J2997,K2997,L2997),'SRF Drop Downs'!G:G,1,FALSE))),IF(AND(H2997&lt;&gt;"C3",L2997&lt;&gt;"O5"),IF(SUM(COUNTIF(M2997:S2997,"Y"),COUNTIF(M2997:S2997,"N"))=0,"V","I"),IF(COUNTIF(M2997:S2997,"Y"),"V","I"))="V", IF(AND('Sponsor Response Form (SRF)'!E2997="M1", COUNTIF('OMS Response Form (ORF)'!D:D, C2997)&gt;0), "I", "V")="V"), "Valid","Invalid")," ")</f>
        <v xml:space="preserve"> </v>
      </c>
    </row>
    <row r="2998" spans="2:21" x14ac:dyDescent="0.35">
      <c r="B2998" s="70"/>
      <c r="C2998" s="71"/>
      <c r="D2998" s="72"/>
      <c r="E2998" s="73"/>
      <c r="F2998" s="73"/>
      <c r="G2998" s="73"/>
      <c r="H2998" s="73"/>
      <c r="I2998" s="73"/>
      <c r="J2998" s="73"/>
      <c r="K2998" s="73"/>
      <c r="L2998" s="73"/>
      <c r="M2998" s="73"/>
      <c r="N2998" s="73"/>
      <c r="O2998" s="73"/>
      <c r="P2998" s="73"/>
      <c r="Q2998" s="73"/>
      <c r="R2998" s="73"/>
      <c r="S2998" s="73"/>
      <c r="T2998" s="25" t="str">
        <f>IF(COUNTA(B2998:S2998)=0,"",IF(AND(COUNTA(B2998:D2998)=3,COUNTIF('SRF Drop Downs'!$B$2:$B$5,'Sponsor Response Form (SRF)'!E2998),COUNTIF('SRF Drop Downs'!$F$2:$F$5,'Sponsor Response Form (SRF)'!F2998),COUNTIF('SRF Drop Downs'!$C$2:$C$4,'Sponsor Response Form (SRF)'!G2998),COUNTIF('SRF Drop Downs'!$D$2:$D$6,'Sponsor Response Form (SRF)'!H2998),COUNTIF('SRF Drop Downs'!$A$2:$A$5,'Sponsor Response Form (SRF)'!I2998),COUNTIF('SRF Drop Downs'!$A$2:$A$4,'Sponsor Response Form (SRF)'!J2998),COUNTIF('SRF Drop Downs'!$A$2:$A$5,'Sponsor Response Form (SRF)'!K2998),COUNTIF('SRF Drop Downs'!$E$2:$E$7,'Sponsor Response Form (SRF)'!L2998),COUNTIF('SRF Drop Downs'!$A$2:$A$4,'Sponsor Response Form (SRF)'!M2998),COUNTIF('SRF Drop Downs'!$A$2:$A$4,'Sponsor Response Form (SRF)'!N2998),COUNTIF('SRF Drop Downs'!$A$2:$A$4,'Sponsor Response Form (SRF)'!O2998),COUNTIF('SRF Drop Downs'!$A$2:$A$4,'Sponsor Response Form (SRF)'!P2998),COUNTIF('SRF Drop Downs'!$A$2:$A$4,'Sponsor Response Form (SRF)'!Q2998),COUNTIF('SRF Drop Downs'!$A$2:$A$4,'Sponsor Response Form (SRF)'!R2998),COUNTIF('SRF Drop Downs'!$A$2:$A$4,'Sponsor Response Form (SRF)'!S2998)),"Complete","Incomplete"))</f>
        <v/>
      </c>
      <c r="U2998" s="26" t="str">
        <f>IF(T2998="Complete",IF(AND(NOT(ISNA(VLOOKUP(CONCATENATE(E2998,F2998,G2998,H2998,I2998,J2998,K2998,L2998),'SRF Drop Downs'!G:G,1,FALSE))),IF(AND(H2998&lt;&gt;"C3",L2998&lt;&gt;"O5"),IF(SUM(COUNTIF(M2998:S2998,"Y"),COUNTIF(M2998:S2998,"N"))=0,"V","I"),IF(COUNTIF(M2998:S2998,"Y"),"V","I"))="V", IF(AND('Sponsor Response Form (SRF)'!E2998="M1", COUNTIF('OMS Response Form (ORF)'!D:D, C2998)&gt;0), "I", "V")="V"), "Valid","Invalid")," ")</f>
        <v xml:space="preserve"> </v>
      </c>
    </row>
    <row r="2999" spans="2:21" x14ac:dyDescent="0.35">
      <c r="B2999" s="70"/>
      <c r="C2999" s="71"/>
      <c r="D2999" s="72"/>
      <c r="E2999" s="73"/>
      <c r="F2999" s="73"/>
      <c r="G2999" s="73"/>
      <c r="H2999" s="73"/>
      <c r="I2999" s="73"/>
      <c r="J2999" s="73"/>
      <c r="K2999" s="73"/>
      <c r="L2999" s="73"/>
      <c r="M2999" s="73"/>
      <c r="N2999" s="73"/>
      <c r="O2999" s="73"/>
      <c r="P2999" s="73"/>
      <c r="Q2999" s="73"/>
      <c r="R2999" s="73"/>
      <c r="S2999" s="73"/>
      <c r="T2999" s="25" t="str">
        <f>IF(COUNTA(B2999:S2999)=0,"",IF(AND(COUNTA(B2999:D2999)=3,COUNTIF('SRF Drop Downs'!$B$2:$B$5,'Sponsor Response Form (SRF)'!E2999),COUNTIF('SRF Drop Downs'!$F$2:$F$5,'Sponsor Response Form (SRF)'!F2999),COUNTIF('SRF Drop Downs'!$C$2:$C$4,'Sponsor Response Form (SRF)'!G2999),COUNTIF('SRF Drop Downs'!$D$2:$D$6,'Sponsor Response Form (SRF)'!H2999),COUNTIF('SRF Drop Downs'!$A$2:$A$5,'Sponsor Response Form (SRF)'!I2999),COUNTIF('SRF Drop Downs'!$A$2:$A$4,'Sponsor Response Form (SRF)'!J2999),COUNTIF('SRF Drop Downs'!$A$2:$A$5,'Sponsor Response Form (SRF)'!K2999),COUNTIF('SRF Drop Downs'!$E$2:$E$7,'Sponsor Response Form (SRF)'!L2999),COUNTIF('SRF Drop Downs'!$A$2:$A$4,'Sponsor Response Form (SRF)'!M2999),COUNTIF('SRF Drop Downs'!$A$2:$A$4,'Sponsor Response Form (SRF)'!N2999),COUNTIF('SRF Drop Downs'!$A$2:$A$4,'Sponsor Response Form (SRF)'!O2999),COUNTIF('SRF Drop Downs'!$A$2:$A$4,'Sponsor Response Form (SRF)'!P2999),COUNTIF('SRF Drop Downs'!$A$2:$A$4,'Sponsor Response Form (SRF)'!Q2999),COUNTIF('SRF Drop Downs'!$A$2:$A$4,'Sponsor Response Form (SRF)'!R2999),COUNTIF('SRF Drop Downs'!$A$2:$A$4,'Sponsor Response Form (SRF)'!S2999)),"Complete","Incomplete"))</f>
        <v/>
      </c>
      <c r="U2999" s="26" t="str">
        <f>IF(T2999="Complete",IF(AND(NOT(ISNA(VLOOKUP(CONCATENATE(E2999,F2999,G2999,H2999,I2999,J2999,K2999,L2999),'SRF Drop Downs'!G:G,1,FALSE))),IF(AND(H2999&lt;&gt;"C3",L2999&lt;&gt;"O5"),IF(SUM(COUNTIF(M2999:S2999,"Y"),COUNTIF(M2999:S2999,"N"))=0,"V","I"),IF(COUNTIF(M2999:S2999,"Y"),"V","I"))="V", IF(AND('Sponsor Response Form (SRF)'!E2999="M1", COUNTIF('OMS Response Form (ORF)'!D:D, C2999)&gt;0), "I", "V")="V"), "Valid","Invalid")," ")</f>
        <v xml:space="preserve"> </v>
      </c>
    </row>
    <row r="3000" spans="2:21" x14ac:dyDescent="0.35">
      <c r="B3000" s="70"/>
      <c r="C3000" s="71"/>
      <c r="D3000" s="72"/>
      <c r="E3000" s="73"/>
      <c r="F3000" s="73"/>
      <c r="G3000" s="73"/>
      <c r="H3000" s="73"/>
      <c r="I3000" s="73"/>
      <c r="J3000" s="73"/>
      <c r="K3000" s="73"/>
      <c r="L3000" s="73"/>
      <c r="M3000" s="73"/>
      <c r="N3000" s="73"/>
      <c r="O3000" s="73"/>
      <c r="P3000" s="73"/>
      <c r="Q3000" s="73"/>
      <c r="R3000" s="73"/>
      <c r="S3000" s="73"/>
      <c r="T3000" s="25" t="str">
        <f>IF(COUNTA(B3000:S3000)=0,"",IF(AND(COUNTA(B3000:D3000)=3,COUNTIF('SRF Drop Downs'!$B$2:$B$5,'Sponsor Response Form (SRF)'!E3000),COUNTIF('SRF Drop Downs'!$F$2:$F$5,'Sponsor Response Form (SRF)'!F3000),COUNTIF('SRF Drop Downs'!$C$2:$C$4,'Sponsor Response Form (SRF)'!G3000),COUNTIF('SRF Drop Downs'!$D$2:$D$6,'Sponsor Response Form (SRF)'!H3000),COUNTIF('SRF Drop Downs'!$A$2:$A$5,'Sponsor Response Form (SRF)'!I3000),COUNTIF('SRF Drop Downs'!$A$2:$A$4,'Sponsor Response Form (SRF)'!J3000),COUNTIF('SRF Drop Downs'!$A$2:$A$5,'Sponsor Response Form (SRF)'!K3000),COUNTIF('SRF Drop Downs'!$E$2:$E$7,'Sponsor Response Form (SRF)'!L3000),COUNTIF('SRF Drop Downs'!$A$2:$A$4,'Sponsor Response Form (SRF)'!M3000),COUNTIF('SRF Drop Downs'!$A$2:$A$4,'Sponsor Response Form (SRF)'!N3000),COUNTIF('SRF Drop Downs'!$A$2:$A$4,'Sponsor Response Form (SRF)'!O3000),COUNTIF('SRF Drop Downs'!$A$2:$A$4,'Sponsor Response Form (SRF)'!P3000),COUNTIF('SRF Drop Downs'!$A$2:$A$4,'Sponsor Response Form (SRF)'!Q3000),COUNTIF('SRF Drop Downs'!$A$2:$A$4,'Sponsor Response Form (SRF)'!R3000),COUNTIF('SRF Drop Downs'!$A$2:$A$4,'Sponsor Response Form (SRF)'!S3000)),"Complete","Incomplete"))</f>
        <v/>
      </c>
      <c r="U3000" s="26" t="str">
        <f>IF(T3000="Complete",IF(AND(NOT(ISNA(VLOOKUP(CONCATENATE(E3000,F3000,G3000,H3000,I3000,J3000,K3000,L3000),'SRF Drop Downs'!G:G,1,FALSE))),IF(AND(H3000&lt;&gt;"C3",L3000&lt;&gt;"O5"),IF(SUM(COUNTIF(M3000:S3000,"Y"),COUNTIF(M3000:S3000,"N"))=0,"V","I"),IF(COUNTIF(M3000:S3000,"Y"),"V","I"))="V", IF(AND('Sponsor Response Form (SRF)'!E3000="M1", COUNTIF('OMS Response Form (ORF)'!D:D, C3000)&gt;0), "I", "V")="V"), "Valid","Invalid")," ")</f>
        <v xml:space="preserve"> </v>
      </c>
    </row>
    <row r="3001" spans="2:21" x14ac:dyDescent="0.35">
      <c r="B3001" s="70"/>
      <c r="C3001" s="71"/>
      <c r="D3001" s="72"/>
      <c r="E3001" s="73"/>
      <c r="F3001" s="73"/>
      <c r="G3001" s="73"/>
      <c r="H3001" s="73"/>
      <c r="I3001" s="73"/>
      <c r="J3001" s="73"/>
      <c r="K3001" s="73"/>
      <c r="L3001" s="73"/>
      <c r="M3001" s="73"/>
      <c r="N3001" s="73"/>
      <c r="O3001" s="73"/>
      <c r="P3001" s="73"/>
      <c r="Q3001" s="73"/>
      <c r="R3001" s="73"/>
      <c r="S3001" s="73"/>
      <c r="T3001" s="25" t="str">
        <f>IF(COUNTA(B3001:S3001)=0,"",IF(AND(COUNTA(B3001:D3001)=3,COUNTIF('SRF Drop Downs'!$B$2:$B$5,'Sponsor Response Form (SRF)'!E3001),COUNTIF('SRF Drop Downs'!$F$2:$F$5,'Sponsor Response Form (SRF)'!F3001),COUNTIF('SRF Drop Downs'!$C$2:$C$4,'Sponsor Response Form (SRF)'!G3001),COUNTIF('SRF Drop Downs'!$D$2:$D$6,'Sponsor Response Form (SRF)'!H3001),COUNTIF('SRF Drop Downs'!$A$2:$A$5,'Sponsor Response Form (SRF)'!I3001),COUNTIF('SRF Drop Downs'!$A$2:$A$4,'Sponsor Response Form (SRF)'!J3001),COUNTIF('SRF Drop Downs'!$A$2:$A$5,'Sponsor Response Form (SRF)'!K3001),COUNTIF('SRF Drop Downs'!$E$2:$E$7,'Sponsor Response Form (SRF)'!L3001),COUNTIF('SRF Drop Downs'!$A$2:$A$4,'Sponsor Response Form (SRF)'!M3001),COUNTIF('SRF Drop Downs'!$A$2:$A$4,'Sponsor Response Form (SRF)'!N3001),COUNTIF('SRF Drop Downs'!$A$2:$A$4,'Sponsor Response Form (SRF)'!O3001),COUNTIF('SRF Drop Downs'!$A$2:$A$4,'Sponsor Response Form (SRF)'!P3001),COUNTIF('SRF Drop Downs'!$A$2:$A$4,'Sponsor Response Form (SRF)'!Q3001),COUNTIF('SRF Drop Downs'!$A$2:$A$4,'Sponsor Response Form (SRF)'!R3001),COUNTIF('SRF Drop Downs'!$A$2:$A$4,'Sponsor Response Form (SRF)'!S3001)),"Complete","Incomplete"))</f>
        <v/>
      </c>
      <c r="U3001" s="26" t="str">
        <f>IF(T3001="Complete",IF(AND(NOT(ISNA(VLOOKUP(CONCATENATE(E3001,F3001,G3001,H3001,I3001,J3001,K3001,L3001),'SRF Drop Downs'!G:G,1,FALSE))),IF(AND(H3001&lt;&gt;"C3",L3001&lt;&gt;"O5"),IF(SUM(COUNTIF(M3001:S3001,"Y"),COUNTIF(M3001:S3001,"N"))=0,"V","I"),IF(COUNTIF(M3001:S3001,"Y"),"V","I"))="V", IF(AND('Sponsor Response Form (SRF)'!E3001="M1", COUNTIF('OMS Response Form (ORF)'!D:D, C3001)&gt;0), "I", "V")="V"), "Valid","Invalid")," ")</f>
        <v xml:space="preserve"> </v>
      </c>
    </row>
    <row r="3002" spans="2:21" x14ac:dyDescent="0.35">
      <c r="B3002" s="70"/>
      <c r="C3002" s="71"/>
      <c r="D3002" s="72"/>
      <c r="E3002" s="73"/>
      <c r="F3002" s="73"/>
      <c r="G3002" s="73"/>
      <c r="H3002" s="73"/>
      <c r="I3002" s="73"/>
      <c r="J3002" s="73"/>
      <c r="K3002" s="73"/>
      <c r="L3002" s="73"/>
      <c r="M3002" s="73"/>
      <c r="N3002" s="73"/>
      <c r="O3002" s="73"/>
      <c r="P3002" s="73"/>
      <c r="Q3002" s="73"/>
      <c r="R3002" s="73"/>
      <c r="S3002" s="73"/>
      <c r="T3002" s="25" t="str">
        <f>IF(COUNTA(B3002:S3002)=0,"",IF(AND(COUNTA(B3002:D3002)=3,COUNTIF('SRF Drop Downs'!$B$2:$B$5,'Sponsor Response Form (SRF)'!E3002),COUNTIF('SRF Drop Downs'!$F$2:$F$5,'Sponsor Response Form (SRF)'!F3002),COUNTIF('SRF Drop Downs'!$C$2:$C$4,'Sponsor Response Form (SRF)'!G3002),COUNTIF('SRF Drop Downs'!$D$2:$D$6,'Sponsor Response Form (SRF)'!H3002),COUNTIF('SRF Drop Downs'!$A$2:$A$5,'Sponsor Response Form (SRF)'!I3002),COUNTIF('SRF Drop Downs'!$A$2:$A$4,'Sponsor Response Form (SRF)'!J3002),COUNTIF('SRF Drop Downs'!$A$2:$A$5,'Sponsor Response Form (SRF)'!K3002),COUNTIF('SRF Drop Downs'!$E$2:$E$7,'Sponsor Response Form (SRF)'!L3002),COUNTIF('SRF Drop Downs'!$A$2:$A$4,'Sponsor Response Form (SRF)'!M3002),COUNTIF('SRF Drop Downs'!$A$2:$A$4,'Sponsor Response Form (SRF)'!N3002),COUNTIF('SRF Drop Downs'!$A$2:$A$4,'Sponsor Response Form (SRF)'!O3002),COUNTIF('SRF Drop Downs'!$A$2:$A$4,'Sponsor Response Form (SRF)'!P3002),COUNTIF('SRF Drop Downs'!$A$2:$A$4,'Sponsor Response Form (SRF)'!Q3002),COUNTIF('SRF Drop Downs'!$A$2:$A$4,'Sponsor Response Form (SRF)'!R3002),COUNTIF('SRF Drop Downs'!$A$2:$A$4,'Sponsor Response Form (SRF)'!S3002)),"Complete","Incomplete"))</f>
        <v/>
      </c>
      <c r="U3002" s="26" t="str">
        <f>IF(T3002="Complete",IF(AND(NOT(ISNA(VLOOKUP(CONCATENATE(E3002,F3002,G3002,H3002,I3002,J3002,K3002,L3002),'SRF Drop Downs'!G:G,1,FALSE))),IF(AND(H3002&lt;&gt;"C3",L3002&lt;&gt;"O5"),IF(SUM(COUNTIF(M3002:S3002,"Y"),COUNTIF(M3002:S3002,"N"))=0,"V","I"),IF(COUNTIF(M3002:S3002,"Y"),"V","I"))="V", IF(AND('Sponsor Response Form (SRF)'!E3002="M1", COUNTIF('OMS Response Form (ORF)'!D:D, C3002)&gt;0), "I", "V")="V"), "Valid","Invalid")," ")</f>
        <v xml:space="preserve"> </v>
      </c>
    </row>
    <row r="3003" spans="2:21" x14ac:dyDescent="0.35">
      <c r="B3003" s="70"/>
      <c r="C3003" s="71"/>
      <c r="D3003" s="72"/>
      <c r="E3003" s="73"/>
      <c r="F3003" s="73"/>
      <c r="G3003" s="73"/>
      <c r="H3003" s="73"/>
      <c r="I3003" s="73"/>
      <c r="J3003" s="73"/>
      <c r="K3003" s="73"/>
      <c r="L3003" s="73"/>
      <c r="M3003" s="73"/>
      <c r="N3003" s="73"/>
      <c r="O3003" s="73"/>
      <c r="P3003" s="73"/>
      <c r="Q3003" s="73"/>
      <c r="R3003" s="73"/>
      <c r="S3003" s="73"/>
      <c r="T3003" s="25" t="str">
        <f>IF(COUNTA(B3003:S3003)=0,"",IF(AND(COUNTA(B3003:D3003)=3,COUNTIF('SRF Drop Downs'!$B$2:$B$5,'Sponsor Response Form (SRF)'!E3003),COUNTIF('SRF Drop Downs'!$F$2:$F$5,'Sponsor Response Form (SRF)'!F3003),COUNTIF('SRF Drop Downs'!$C$2:$C$4,'Sponsor Response Form (SRF)'!G3003),COUNTIF('SRF Drop Downs'!$D$2:$D$6,'Sponsor Response Form (SRF)'!H3003),COUNTIF('SRF Drop Downs'!$A$2:$A$5,'Sponsor Response Form (SRF)'!I3003),COUNTIF('SRF Drop Downs'!$A$2:$A$4,'Sponsor Response Form (SRF)'!J3003),COUNTIF('SRF Drop Downs'!$A$2:$A$5,'Sponsor Response Form (SRF)'!K3003),COUNTIF('SRF Drop Downs'!$E$2:$E$7,'Sponsor Response Form (SRF)'!L3003),COUNTIF('SRF Drop Downs'!$A$2:$A$4,'Sponsor Response Form (SRF)'!M3003),COUNTIF('SRF Drop Downs'!$A$2:$A$4,'Sponsor Response Form (SRF)'!N3003),COUNTIF('SRF Drop Downs'!$A$2:$A$4,'Sponsor Response Form (SRF)'!O3003),COUNTIF('SRF Drop Downs'!$A$2:$A$4,'Sponsor Response Form (SRF)'!P3003),COUNTIF('SRF Drop Downs'!$A$2:$A$4,'Sponsor Response Form (SRF)'!Q3003),COUNTIF('SRF Drop Downs'!$A$2:$A$4,'Sponsor Response Form (SRF)'!R3003),COUNTIF('SRF Drop Downs'!$A$2:$A$4,'Sponsor Response Form (SRF)'!S3003)),"Complete","Incomplete"))</f>
        <v/>
      </c>
      <c r="U3003" s="26" t="str">
        <f>IF(T3003="Complete",IF(AND(NOT(ISNA(VLOOKUP(CONCATENATE(E3003,F3003,G3003,H3003,I3003,J3003,K3003,L3003),'SRF Drop Downs'!G:G,1,FALSE))),IF(AND(H3003&lt;&gt;"C3",L3003&lt;&gt;"O5"),IF(SUM(COUNTIF(M3003:S3003,"Y"),COUNTIF(M3003:S3003,"N"))=0,"V","I"),IF(COUNTIF(M3003:S3003,"Y"),"V","I"))="V", IF(AND('Sponsor Response Form (SRF)'!E3003="M1", COUNTIF('OMS Response Form (ORF)'!D:D, C3003)&gt;0), "I", "V")="V"), "Valid","Invalid")," ")</f>
        <v xml:space="preserve"> </v>
      </c>
    </row>
    <row r="3004" spans="2:21" x14ac:dyDescent="0.35">
      <c r="B3004" s="70"/>
      <c r="C3004" s="71"/>
      <c r="D3004" s="72"/>
      <c r="E3004" s="73"/>
      <c r="F3004" s="73"/>
      <c r="G3004" s="73"/>
      <c r="H3004" s="73"/>
      <c r="I3004" s="73"/>
      <c r="J3004" s="73"/>
      <c r="K3004" s="73"/>
      <c r="L3004" s="73"/>
      <c r="M3004" s="73"/>
      <c r="N3004" s="73"/>
      <c r="O3004" s="73"/>
      <c r="P3004" s="73"/>
      <c r="Q3004" s="73"/>
      <c r="R3004" s="73"/>
      <c r="S3004" s="73"/>
      <c r="T3004" s="25" t="str">
        <f>IF(COUNTA(B3004:S3004)=0,"",IF(AND(COUNTA(B3004:D3004)=3,COUNTIF('SRF Drop Downs'!$B$2:$B$5,'Sponsor Response Form (SRF)'!E3004),COUNTIF('SRF Drop Downs'!$F$2:$F$5,'Sponsor Response Form (SRF)'!F3004),COUNTIF('SRF Drop Downs'!$C$2:$C$4,'Sponsor Response Form (SRF)'!G3004),COUNTIF('SRF Drop Downs'!$D$2:$D$6,'Sponsor Response Form (SRF)'!H3004),COUNTIF('SRF Drop Downs'!$A$2:$A$5,'Sponsor Response Form (SRF)'!I3004),COUNTIF('SRF Drop Downs'!$A$2:$A$4,'Sponsor Response Form (SRF)'!J3004),COUNTIF('SRF Drop Downs'!$A$2:$A$5,'Sponsor Response Form (SRF)'!K3004),COUNTIF('SRF Drop Downs'!$E$2:$E$7,'Sponsor Response Form (SRF)'!L3004),COUNTIF('SRF Drop Downs'!$A$2:$A$4,'Sponsor Response Form (SRF)'!M3004),COUNTIF('SRF Drop Downs'!$A$2:$A$4,'Sponsor Response Form (SRF)'!N3004),COUNTIF('SRF Drop Downs'!$A$2:$A$4,'Sponsor Response Form (SRF)'!O3004),COUNTIF('SRF Drop Downs'!$A$2:$A$4,'Sponsor Response Form (SRF)'!P3004),COUNTIF('SRF Drop Downs'!$A$2:$A$4,'Sponsor Response Form (SRF)'!Q3004),COUNTIF('SRF Drop Downs'!$A$2:$A$4,'Sponsor Response Form (SRF)'!R3004),COUNTIF('SRF Drop Downs'!$A$2:$A$4,'Sponsor Response Form (SRF)'!S3004)),"Complete","Incomplete"))</f>
        <v/>
      </c>
      <c r="U3004" s="26" t="str">
        <f>IF(T3004="Complete",IF(AND(NOT(ISNA(VLOOKUP(CONCATENATE(E3004,F3004,G3004,H3004,I3004,J3004,K3004,L3004),'SRF Drop Downs'!G:G,1,FALSE))),IF(AND(H3004&lt;&gt;"C3",L3004&lt;&gt;"O5"),IF(SUM(COUNTIF(M3004:S3004,"Y"),COUNTIF(M3004:S3004,"N"))=0,"V","I"),IF(COUNTIF(M3004:S3004,"Y"),"V","I"))="V", IF(AND('Sponsor Response Form (SRF)'!E3004="M1", COUNTIF('OMS Response Form (ORF)'!D:D, C3004)&gt;0), "I", "V")="V"), "Valid","Invalid")," ")</f>
        <v xml:space="preserve"> </v>
      </c>
    </row>
    <row r="3005" spans="2:21" x14ac:dyDescent="0.35">
      <c r="B3005" s="70"/>
      <c r="C3005" s="71"/>
      <c r="D3005" s="72"/>
      <c r="E3005" s="73"/>
      <c r="F3005" s="73"/>
      <c r="G3005" s="73"/>
      <c r="H3005" s="73"/>
      <c r="I3005" s="73"/>
      <c r="J3005" s="73"/>
      <c r="K3005" s="73"/>
      <c r="L3005" s="73"/>
      <c r="M3005" s="73"/>
      <c r="N3005" s="73"/>
      <c r="O3005" s="73"/>
      <c r="P3005" s="73"/>
      <c r="Q3005" s="73"/>
      <c r="R3005" s="73"/>
      <c r="S3005" s="73"/>
      <c r="T3005" s="25" t="str">
        <f>IF(COUNTA(B3005:S3005)=0,"",IF(AND(COUNTA(B3005:D3005)=3,COUNTIF('SRF Drop Downs'!$B$2:$B$5,'Sponsor Response Form (SRF)'!E3005),COUNTIF('SRF Drop Downs'!$F$2:$F$5,'Sponsor Response Form (SRF)'!F3005),COUNTIF('SRF Drop Downs'!$C$2:$C$4,'Sponsor Response Form (SRF)'!G3005),COUNTIF('SRF Drop Downs'!$D$2:$D$6,'Sponsor Response Form (SRF)'!H3005),COUNTIF('SRF Drop Downs'!$A$2:$A$5,'Sponsor Response Form (SRF)'!I3005),COUNTIF('SRF Drop Downs'!$A$2:$A$4,'Sponsor Response Form (SRF)'!J3005),COUNTIF('SRF Drop Downs'!$A$2:$A$5,'Sponsor Response Form (SRF)'!K3005),COUNTIF('SRF Drop Downs'!$E$2:$E$7,'Sponsor Response Form (SRF)'!L3005),COUNTIF('SRF Drop Downs'!$A$2:$A$4,'Sponsor Response Form (SRF)'!M3005),COUNTIF('SRF Drop Downs'!$A$2:$A$4,'Sponsor Response Form (SRF)'!N3005),COUNTIF('SRF Drop Downs'!$A$2:$A$4,'Sponsor Response Form (SRF)'!O3005),COUNTIF('SRF Drop Downs'!$A$2:$A$4,'Sponsor Response Form (SRF)'!P3005),COUNTIF('SRF Drop Downs'!$A$2:$A$4,'Sponsor Response Form (SRF)'!Q3005),COUNTIF('SRF Drop Downs'!$A$2:$A$4,'Sponsor Response Form (SRF)'!R3005),COUNTIF('SRF Drop Downs'!$A$2:$A$4,'Sponsor Response Form (SRF)'!S3005)),"Complete","Incomplete"))</f>
        <v/>
      </c>
      <c r="U3005" s="26" t="str">
        <f>IF(T3005="Complete",IF(AND(NOT(ISNA(VLOOKUP(CONCATENATE(E3005,F3005,G3005,H3005,I3005,J3005,K3005,L3005),'SRF Drop Downs'!G:G,1,FALSE))),IF(AND(H3005&lt;&gt;"C3",L3005&lt;&gt;"O5"),IF(SUM(COUNTIF(M3005:S3005,"Y"),COUNTIF(M3005:S3005,"N"))=0,"V","I"),IF(COUNTIF(M3005:S3005,"Y"),"V","I"))="V", IF(AND('Sponsor Response Form (SRF)'!E3005="M1", COUNTIF('OMS Response Form (ORF)'!D:D, C3005)&gt;0), "I", "V")="V"), "Valid","Invalid")," ")</f>
        <v xml:space="preserve"> </v>
      </c>
    </row>
    <row r="3006" spans="2:21" x14ac:dyDescent="0.35">
      <c r="B3006" s="70"/>
      <c r="C3006" s="71"/>
      <c r="D3006" s="72"/>
      <c r="E3006" s="73"/>
      <c r="F3006" s="73"/>
      <c r="G3006" s="73"/>
      <c r="H3006" s="73"/>
      <c r="I3006" s="73"/>
      <c r="J3006" s="73"/>
      <c r="K3006" s="73"/>
      <c r="L3006" s="73"/>
      <c r="M3006" s="73"/>
      <c r="N3006" s="73"/>
      <c r="O3006" s="73"/>
      <c r="P3006" s="73"/>
      <c r="Q3006" s="73"/>
      <c r="R3006" s="73"/>
      <c r="S3006" s="73"/>
      <c r="T3006" s="25" t="str">
        <f>IF(COUNTA(B3006:S3006)=0,"",IF(AND(COUNTA(B3006:D3006)=3,COUNTIF('SRF Drop Downs'!$B$2:$B$5,'Sponsor Response Form (SRF)'!E3006),COUNTIF('SRF Drop Downs'!$F$2:$F$5,'Sponsor Response Form (SRF)'!F3006),COUNTIF('SRF Drop Downs'!$C$2:$C$4,'Sponsor Response Form (SRF)'!G3006),COUNTIF('SRF Drop Downs'!$D$2:$D$6,'Sponsor Response Form (SRF)'!H3006),COUNTIF('SRF Drop Downs'!$A$2:$A$5,'Sponsor Response Form (SRF)'!I3006),COUNTIF('SRF Drop Downs'!$A$2:$A$4,'Sponsor Response Form (SRF)'!J3006),COUNTIF('SRF Drop Downs'!$A$2:$A$5,'Sponsor Response Form (SRF)'!K3006),COUNTIF('SRF Drop Downs'!$E$2:$E$7,'Sponsor Response Form (SRF)'!L3006),COUNTIF('SRF Drop Downs'!$A$2:$A$4,'Sponsor Response Form (SRF)'!M3006),COUNTIF('SRF Drop Downs'!$A$2:$A$4,'Sponsor Response Form (SRF)'!N3006),COUNTIF('SRF Drop Downs'!$A$2:$A$4,'Sponsor Response Form (SRF)'!O3006),COUNTIF('SRF Drop Downs'!$A$2:$A$4,'Sponsor Response Form (SRF)'!P3006),COUNTIF('SRF Drop Downs'!$A$2:$A$4,'Sponsor Response Form (SRF)'!Q3006),COUNTIF('SRF Drop Downs'!$A$2:$A$4,'Sponsor Response Form (SRF)'!R3006),COUNTIF('SRF Drop Downs'!$A$2:$A$4,'Sponsor Response Form (SRF)'!S3006)),"Complete","Incomplete"))</f>
        <v/>
      </c>
      <c r="U3006" s="26" t="str">
        <f>IF(T3006="Complete",IF(AND(NOT(ISNA(VLOOKUP(CONCATENATE(E3006,F3006,G3006,H3006,I3006,J3006,K3006,L3006),'SRF Drop Downs'!G:G,1,FALSE))),IF(AND(H3006&lt;&gt;"C3",L3006&lt;&gt;"O5"),IF(SUM(COUNTIF(M3006:S3006,"Y"),COUNTIF(M3006:S3006,"N"))=0,"V","I"),IF(COUNTIF(M3006:S3006,"Y"),"V","I"))="V", IF(AND('Sponsor Response Form (SRF)'!E3006="M1", COUNTIF('OMS Response Form (ORF)'!D:D, C3006)&gt;0), "I", "V")="V"), "Valid","Invalid")," ")</f>
        <v xml:space="preserve"> </v>
      </c>
    </row>
    <row r="3007" spans="2:21" x14ac:dyDescent="0.35">
      <c r="B3007" s="70"/>
      <c r="C3007" s="71"/>
      <c r="D3007" s="72"/>
      <c r="E3007" s="73"/>
      <c r="F3007" s="73"/>
      <c r="G3007" s="73"/>
      <c r="H3007" s="73"/>
      <c r="I3007" s="73"/>
      <c r="J3007" s="73"/>
      <c r="K3007" s="73"/>
      <c r="L3007" s="73"/>
      <c r="M3007" s="73"/>
      <c r="N3007" s="73"/>
      <c r="O3007" s="73"/>
      <c r="P3007" s="73"/>
      <c r="Q3007" s="73"/>
      <c r="R3007" s="73"/>
      <c r="S3007" s="73"/>
      <c r="T3007" s="25" t="str">
        <f>IF(COUNTA(B3007:S3007)=0,"",IF(AND(COUNTA(B3007:D3007)=3,COUNTIF('SRF Drop Downs'!$B$2:$B$5,'Sponsor Response Form (SRF)'!E3007),COUNTIF('SRF Drop Downs'!$F$2:$F$5,'Sponsor Response Form (SRF)'!F3007),COUNTIF('SRF Drop Downs'!$C$2:$C$4,'Sponsor Response Form (SRF)'!G3007),COUNTIF('SRF Drop Downs'!$D$2:$D$6,'Sponsor Response Form (SRF)'!H3007),COUNTIF('SRF Drop Downs'!$A$2:$A$5,'Sponsor Response Form (SRF)'!I3007),COUNTIF('SRF Drop Downs'!$A$2:$A$4,'Sponsor Response Form (SRF)'!J3007),COUNTIF('SRF Drop Downs'!$A$2:$A$5,'Sponsor Response Form (SRF)'!K3007),COUNTIF('SRF Drop Downs'!$E$2:$E$7,'Sponsor Response Form (SRF)'!L3007),COUNTIF('SRF Drop Downs'!$A$2:$A$4,'Sponsor Response Form (SRF)'!M3007),COUNTIF('SRF Drop Downs'!$A$2:$A$4,'Sponsor Response Form (SRF)'!N3007),COUNTIF('SRF Drop Downs'!$A$2:$A$4,'Sponsor Response Form (SRF)'!O3007),COUNTIF('SRF Drop Downs'!$A$2:$A$4,'Sponsor Response Form (SRF)'!P3007),COUNTIF('SRF Drop Downs'!$A$2:$A$4,'Sponsor Response Form (SRF)'!Q3007),COUNTIF('SRF Drop Downs'!$A$2:$A$4,'Sponsor Response Form (SRF)'!R3007),COUNTIF('SRF Drop Downs'!$A$2:$A$4,'Sponsor Response Form (SRF)'!S3007)),"Complete","Incomplete"))</f>
        <v/>
      </c>
      <c r="U3007" s="26" t="str">
        <f>IF(T3007="Complete",IF(AND(NOT(ISNA(VLOOKUP(CONCATENATE(E3007,F3007,G3007,H3007,I3007,J3007,K3007,L3007),'SRF Drop Downs'!G:G,1,FALSE))),IF(AND(H3007&lt;&gt;"C3",L3007&lt;&gt;"O5"),IF(SUM(COUNTIF(M3007:S3007,"Y"),COUNTIF(M3007:S3007,"N"))=0,"V","I"),IF(COUNTIF(M3007:S3007,"Y"),"V","I"))="V", IF(AND('Sponsor Response Form (SRF)'!E3007="M1", COUNTIF('OMS Response Form (ORF)'!D:D, C3007)&gt;0), "I", "V")="V"), "Valid","Invalid")," ")</f>
        <v xml:space="preserve"> </v>
      </c>
    </row>
    <row r="3008" spans="2:21" x14ac:dyDescent="0.35">
      <c r="B3008" s="70"/>
      <c r="C3008" s="71"/>
      <c r="D3008" s="72"/>
      <c r="E3008" s="73"/>
      <c r="F3008" s="73"/>
      <c r="G3008" s="73"/>
      <c r="H3008" s="73"/>
      <c r="I3008" s="73"/>
      <c r="J3008" s="73"/>
      <c r="K3008" s="73"/>
      <c r="L3008" s="73"/>
      <c r="M3008" s="73"/>
      <c r="N3008" s="73"/>
      <c r="O3008" s="73"/>
      <c r="P3008" s="73"/>
      <c r="Q3008" s="73"/>
      <c r="R3008" s="73"/>
      <c r="S3008" s="73"/>
      <c r="T3008" s="25" t="str">
        <f>IF(COUNTA(B3008:S3008)=0,"",IF(AND(COUNTA(B3008:D3008)=3,COUNTIF('SRF Drop Downs'!$B$2:$B$5,'Sponsor Response Form (SRF)'!E3008),COUNTIF('SRF Drop Downs'!$F$2:$F$5,'Sponsor Response Form (SRF)'!F3008),COUNTIF('SRF Drop Downs'!$C$2:$C$4,'Sponsor Response Form (SRF)'!G3008),COUNTIF('SRF Drop Downs'!$D$2:$D$6,'Sponsor Response Form (SRF)'!H3008),COUNTIF('SRF Drop Downs'!$A$2:$A$5,'Sponsor Response Form (SRF)'!I3008),COUNTIF('SRF Drop Downs'!$A$2:$A$4,'Sponsor Response Form (SRF)'!J3008),COUNTIF('SRF Drop Downs'!$A$2:$A$5,'Sponsor Response Form (SRF)'!K3008),COUNTIF('SRF Drop Downs'!$E$2:$E$7,'Sponsor Response Form (SRF)'!L3008),COUNTIF('SRF Drop Downs'!$A$2:$A$4,'Sponsor Response Form (SRF)'!M3008),COUNTIF('SRF Drop Downs'!$A$2:$A$4,'Sponsor Response Form (SRF)'!N3008),COUNTIF('SRF Drop Downs'!$A$2:$A$4,'Sponsor Response Form (SRF)'!O3008),COUNTIF('SRF Drop Downs'!$A$2:$A$4,'Sponsor Response Form (SRF)'!P3008),COUNTIF('SRF Drop Downs'!$A$2:$A$4,'Sponsor Response Form (SRF)'!Q3008),COUNTIF('SRF Drop Downs'!$A$2:$A$4,'Sponsor Response Form (SRF)'!R3008),COUNTIF('SRF Drop Downs'!$A$2:$A$4,'Sponsor Response Form (SRF)'!S3008)),"Complete","Incomplete"))</f>
        <v/>
      </c>
      <c r="U3008" s="26" t="str">
        <f>IF(T3008="Complete",IF(AND(NOT(ISNA(VLOOKUP(CONCATENATE(E3008,F3008,G3008,H3008,I3008,J3008,K3008,L3008),'SRF Drop Downs'!G:G,1,FALSE))),IF(AND(H3008&lt;&gt;"C3",L3008&lt;&gt;"O5"),IF(SUM(COUNTIF(M3008:S3008,"Y"),COUNTIF(M3008:S3008,"N"))=0,"V","I"),IF(COUNTIF(M3008:S3008,"Y"),"V","I"))="V", IF(AND('Sponsor Response Form (SRF)'!E3008="M1", COUNTIF('OMS Response Form (ORF)'!D:D, C3008)&gt;0), "I", "V")="V"), "Valid","Invalid")," ")</f>
        <v xml:space="preserve"> </v>
      </c>
    </row>
    <row r="3009" spans="2:21" x14ac:dyDescent="0.35">
      <c r="B3009" s="70"/>
      <c r="C3009" s="71"/>
      <c r="D3009" s="72"/>
      <c r="E3009" s="73"/>
      <c r="F3009" s="73"/>
      <c r="G3009" s="73"/>
      <c r="H3009" s="73"/>
      <c r="I3009" s="73"/>
      <c r="J3009" s="73"/>
      <c r="K3009" s="73"/>
      <c r="L3009" s="73"/>
      <c r="M3009" s="73"/>
      <c r="N3009" s="73"/>
      <c r="O3009" s="73"/>
      <c r="P3009" s="73"/>
      <c r="Q3009" s="73"/>
      <c r="R3009" s="73"/>
      <c r="S3009" s="73"/>
      <c r="T3009" s="25" t="str">
        <f>IF(COUNTA(B3009:S3009)=0,"",IF(AND(COUNTA(B3009:D3009)=3,COUNTIF('SRF Drop Downs'!$B$2:$B$5,'Sponsor Response Form (SRF)'!E3009),COUNTIF('SRF Drop Downs'!$F$2:$F$5,'Sponsor Response Form (SRF)'!F3009),COUNTIF('SRF Drop Downs'!$C$2:$C$4,'Sponsor Response Form (SRF)'!G3009),COUNTIF('SRF Drop Downs'!$D$2:$D$6,'Sponsor Response Form (SRF)'!H3009),COUNTIF('SRF Drop Downs'!$A$2:$A$5,'Sponsor Response Form (SRF)'!I3009),COUNTIF('SRF Drop Downs'!$A$2:$A$4,'Sponsor Response Form (SRF)'!J3009),COUNTIF('SRF Drop Downs'!$A$2:$A$5,'Sponsor Response Form (SRF)'!K3009),COUNTIF('SRF Drop Downs'!$E$2:$E$7,'Sponsor Response Form (SRF)'!L3009),COUNTIF('SRF Drop Downs'!$A$2:$A$4,'Sponsor Response Form (SRF)'!M3009),COUNTIF('SRF Drop Downs'!$A$2:$A$4,'Sponsor Response Form (SRF)'!N3009),COUNTIF('SRF Drop Downs'!$A$2:$A$4,'Sponsor Response Form (SRF)'!O3009),COUNTIF('SRF Drop Downs'!$A$2:$A$4,'Sponsor Response Form (SRF)'!P3009),COUNTIF('SRF Drop Downs'!$A$2:$A$4,'Sponsor Response Form (SRF)'!Q3009),COUNTIF('SRF Drop Downs'!$A$2:$A$4,'Sponsor Response Form (SRF)'!R3009),COUNTIF('SRF Drop Downs'!$A$2:$A$4,'Sponsor Response Form (SRF)'!S3009)),"Complete","Incomplete"))</f>
        <v/>
      </c>
      <c r="U3009" s="26" t="str">
        <f>IF(T3009="Complete",IF(AND(NOT(ISNA(VLOOKUP(CONCATENATE(E3009,F3009,G3009,H3009,I3009,J3009,K3009,L3009),'SRF Drop Downs'!G:G,1,FALSE))),IF(AND(H3009&lt;&gt;"C3",L3009&lt;&gt;"O5"),IF(SUM(COUNTIF(M3009:S3009,"Y"),COUNTIF(M3009:S3009,"N"))=0,"V","I"),IF(COUNTIF(M3009:S3009,"Y"),"V","I"))="V", IF(AND('Sponsor Response Form (SRF)'!E3009="M1", COUNTIF('OMS Response Form (ORF)'!D:D, C3009)&gt;0), "I", "V")="V"), "Valid","Invalid")," ")</f>
        <v xml:space="preserve"> </v>
      </c>
    </row>
    <row r="3010" spans="2:21" x14ac:dyDescent="0.35">
      <c r="B3010" s="70"/>
      <c r="C3010" s="71"/>
      <c r="D3010" s="72"/>
      <c r="E3010" s="73"/>
      <c r="F3010" s="73"/>
      <c r="G3010" s="73"/>
      <c r="H3010" s="73"/>
      <c r="I3010" s="73"/>
      <c r="J3010" s="73"/>
      <c r="K3010" s="73"/>
      <c r="L3010" s="73"/>
      <c r="M3010" s="73"/>
      <c r="N3010" s="73"/>
      <c r="O3010" s="73"/>
      <c r="P3010" s="73"/>
      <c r="Q3010" s="73"/>
      <c r="R3010" s="73"/>
      <c r="S3010" s="73"/>
      <c r="T3010" s="25" t="str">
        <f>IF(COUNTA(B3010:S3010)=0,"",IF(AND(COUNTA(B3010:D3010)=3,COUNTIF('SRF Drop Downs'!$B$2:$B$5,'Sponsor Response Form (SRF)'!E3010),COUNTIF('SRF Drop Downs'!$F$2:$F$5,'Sponsor Response Form (SRF)'!F3010),COUNTIF('SRF Drop Downs'!$C$2:$C$4,'Sponsor Response Form (SRF)'!G3010),COUNTIF('SRF Drop Downs'!$D$2:$D$6,'Sponsor Response Form (SRF)'!H3010),COUNTIF('SRF Drop Downs'!$A$2:$A$5,'Sponsor Response Form (SRF)'!I3010),COUNTIF('SRF Drop Downs'!$A$2:$A$4,'Sponsor Response Form (SRF)'!J3010),COUNTIF('SRF Drop Downs'!$A$2:$A$5,'Sponsor Response Form (SRF)'!K3010),COUNTIF('SRF Drop Downs'!$E$2:$E$7,'Sponsor Response Form (SRF)'!L3010),COUNTIF('SRF Drop Downs'!$A$2:$A$4,'Sponsor Response Form (SRF)'!M3010),COUNTIF('SRF Drop Downs'!$A$2:$A$4,'Sponsor Response Form (SRF)'!N3010),COUNTIF('SRF Drop Downs'!$A$2:$A$4,'Sponsor Response Form (SRF)'!O3010),COUNTIF('SRF Drop Downs'!$A$2:$A$4,'Sponsor Response Form (SRF)'!P3010),COUNTIF('SRF Drop Downs'!$A$2:$A$4,'Sponsor Response Form (SRF)'!Q3010),COUNTIF('SRF Drop Downs'!$A$2:$A$4,'Sponsor Response Form (SRF)'!R3010),COUNTIF('SRF Drop Downs'!$A$2:$A$4,'Sponsor Response Form (SRF)'!S3010)),"Complete","Incomplete"))</f>
        <v/>
      </c>
      <c r="U3010" s="26" t="str">
        <f>IF(T3010="Complete",IF(AND(NOT(ISNA(VLOOKUP(CONCATENATE(E3010,F3010,G3010,H3010,I3010,J3010,K3010,L3010),'SRF Drop Downs'!G:G,1,FALSE))),IF(AND(H3010&lt;&gt;"C3",L3010&lt;&gt;"O5"),IF(SUM(COUNTIF(M3010:S3010,"Y"),COUNTIF(M3010:S3010,"N"))=0,"V","I"),IF(COUNTIF(M3010:S3010,"Y"),"V","I"))="V", IF(AND('Sponsor Response Form (SRF)'!E3010="M1", COUNTIF('OMS Response Form (ORF)'!D:D, C3010)&gt;0), "I", "V")="V"), "Valid","Invalid")," ")</f>
        <v xml:space="preserve"> </v>
      </c>
    </row>
    <row r="3011" spans="2:21" x14ac:dyDescent="0.35">
      <c r="B3011" s="70"/>
      <c r="C3011" s="71"/>
      <c r="D3011" s="72"/>
      <c r="E3011" s="73"/>
      <c r="F3011" s="73"/>
      <c r="G3011" s="73"/>
      <c r="H3011" s="73"/>
      <c r="I3011" s="73"/>
      <c r="J3011" s="73"/>
      <c r="K3011" s="73"/>
      <c r="L3011" s="73"/>
      <c r="M3011" s="73"/>
      <c r="N3011" s="73"/>
      <c r="O3011" s="73"/>
      <c r="P3011" s="73"/>
      <c r="Q3011" s="73"/>
      <c r="R3011" s="73"/>
      <c r="S3011" s="73"/>
      <c r="T3011" s="25" t="str">
        <f>IF(COUNTA(B3011:S3011)=0,"",IF(AND(COUNTA(B3011:D3011)=3,COUNTIF('SRF Drop Downs'!$B$2:$B$5,'Sponsor Response Form (SRF)'!E3011),COUNTIF('SRF Drop Downs'!$F$2:$F$5,'Sponsor Response Form (SRF)'!F3011),COUNTIF('SRF Drop Downs'!$C$2:$C$4,'Sponsor Response Form (SRF)'!G3011),COUNTIF('SRF Drop Downs'!$D$2:$D$6,'Sponsor Response Form (SRF)'!H3011),COUNTIF('SRF Drop Downs'!$A$2:$A$5,'Sponsor Response Form (SRF)'!I3011),COUNTIF('SRF Drop Downs'!$A$2:$A$4,'Sponsor Response Form (SRF)'!J3011),COUNTIF('SRF Drop Downs'!$A$2:$A$5,'Sponsor Response Form (SRF)'!K3011),COUNTIF('SRF Drop Downs'!$E$2:$E$7,'Sponsor Response Form (SRF)'!L3011),COUNTIF('SRF Drop Downs'!$A$2:$A$4,'Sponsor Response Form (SRF)'!M3011),COUNTIF('SRF Drop Downs'!$A$2:$A$4,'Sponsor Response Form (SRF)'!N3011),COUNTIF('SRF Drop Downs'!$A$2:$A$4,'Sponsor Response Form (SRF)'!O3011),COUNTIF('SRF Drop Downs'!$A$2:$A$4,'Sponsor Response Form (SRF)'!P3011),COUNTIF('SRF Drop Downs'!$A$2:$A$4,'Sponsor Response Form (SRF)'!Q3011),COUNTIF('SRF Drop Downs'!$A$2:$A$4,'Sponsor Response Form (SRF)'!R3011),COUNTIF('SRF Drop Downs'!$A$2:$A$4,'Sponsor Response Form (SRF)'!S3011)),"Complete","Incomplete"))</f>
        <v/>
      </c>
      <c r="U3011" s="26" t="str">
        <f>IF(T3011="Complete",IF(AND(NOT(ISNA(VLOOKUP(CONCATENATE(E3011,F3011,G3011,H3011,I3011,J3011,K3011,L3011),'SRF Drop Downs'!G:G,1,FALSE))),IF(AND(H3011&lt;&gt;"C3",L3011&lt;&gt;"O5"),IF(SUM(COUNTIF(M3011:S3011,"Y"),COUNTIF(M3011:S3011,"N"))=0,"V","I"),IF(COUNTIF(M3011:S3011,"Y"),"V","I"))="V", IF(AND('Sponsor Response Form (SRF)'!E3011="M1", COUNTIF('OMS Response Form (ORF)'!D:D, C3011)&gt;0), "I", "V")="V"), "Valid","Invalid")," ")</f>
        <v xml:space="preserve"> </v>
      </c>
    </row>
    <row r="3012" spans="2:21" x14ac:dyDescent="0.35">
      <c r="B3012" s="70"/>
      <c r="C3012" s="71"/>
      <c r="D3012" s="72"/>
      <c r="E3012" s="73"/>
      <c r="F3012" s="73"/>
      <c r="G3012" s="73"/>
      <c r="H3012" s="73"/>
      <c r="I3012" s="73"/>
      <c r="J3012" s="73"/>
      <c r="K3012" s="73"/>
      <c r="L3012" s="73"/>
      <c r="M3012" s="73"/>
      <c r="N3012" s="73"/>
      <c r="O3012" s="73"/>
      <c r="P3012" s="73"/>
      <c r="Q3012" s="73"/>
      <c r="R3012" s="73"/>
      <c r="S3012" s="73"/>
      <c r="T3012" s="25" t="str">
        <f>IF(COUNTA(B3012:S3012)=0,"",IF(AND(COUNTA(B3012:D3012)=3,COUNTIF('SRF Drop Downs'!$B$2:$B$5,'Sponsor Response Form (SRF)'!E3012),COUNTIF('SRF Drop Downs'!$F$2:$F$5,'Sponsor Response Form (SRF)'!F3012),COUNTIF('SRF Drop Downs'!$C$2:$C$4,'Sponsor Response Form (SRF)'!G3012),COUNTIF('SRF Drop Downs'!$D$2:$D$6,'Sponsor Response Form (SRF)'!H3012),COUNTIF('SRF Drop Downs'!$A$2:$A$5,'Sponsor Response Form (SRF)'!I3012),COUNTIF('SRF Drop Downs'!$A$2:$A$4,'Sponsor Response Form (SRF)'!J3012),COUNTIF('SRF Drop Downs'!$A$2:$A$5,'Sponsor Response Form (SRF)'!K3012),COUNTIF('SRF Drop Downs'!$E$2:$E$7,'Sponsor Response Form (SRF)'!L3012),COUNTIF('SRF Drop Downs'!$A$2:$A$4,'Sponsor Response Form (SRF)'!M3012),COUNTIF('SRF Drop Downs'!$A$2:$A$4,'Sponsor Response Form (SRF)'!N3012),COUNTIF('SRF Drop Downs'!$A$2:$A$4,'Sponsor Response Form (SRF)'!O3012),COUNTIF('SRF Drop Downs'!$A$2:$A$4,'Sponsor Response Form (SRF)'!P3012),COUNTIF('SRF Drop Downs'!$A$2:$A$4,'Sponsor Response Form (SRF)'!Q3012),COUNTIF('SRF Drop Downs'!$A$2:$A$4,'Sponsor Response Form (SRF)'!R3012),COUNTIF('SRF Drop Downs'!$A$2:$A$4,'Sponsor Response Form (SRF)'!S3012)),"Complete","Incomplete"))</f>
        <v/>
      </c>
      <c r="U3012" s="26" t="str">
        <f>IF(T3012="Complete",IF(AND(NOT(ISNA(VLOOKUP(CONCATENATE(E3012,F3012,G3012,H3012,I3012,J3012,K3012,L3012),'SRF Drop Downs'!G:G,1,FALSE))),IF(AND(H3012&lt;&gt;"C3",L3012&lt;&gt;"O5"),IF(SUM(COUNTIF(M3012:S3012,"Y"),COUNTIF(M3012:S3012,"N"))=0,"V","I"),IF(COUNTIF(M3012:S3012,"Y"),"V","I"))="V", IF(AND('Sponsor Response Form (SRF)'!E3012="M1", COUNTIF('OMS Response Form (ORF)'!D:D, C3012)&gt;0), "I", "V")="V"), "Valid","Invalid")," ")</f>
        <v xml:space="preserve"> </v>
      </c>
    </row>
    <row r="3013" spans="2:21" x14ac:dyDescent="0.35">
      <c r="B3013" s="70"/>
      <c r="C3013" s="71"/>
      <c r="D3013" s="72"/>
      <c r="E3013" s="73"/>
      <c r="F3013" s="73"/>
      <c r="G3013" s="73"/>
      <c r="H3013" s="73"/>
      <c r="I3013" s="73"/>
      <c r="J3013" s="73"/>
      <c r="K3013" s="73"/>
      <c r="L3013" s="73"/>
      <c r="M3013" s="73"/>
      <c r="N3013" s="73"/>
      <c r="O3013" s="73"/>
      <c r="P3013" s="73"/>
      <c r="Q3013" s="73"/>
      <c r="R3013" s="73"/>
      <c r="S3013" s="73"/>
      <c r="T3013" s="25" t="str">
        <f>IF(COUNTA(B3013:S3013)=0,"",IF(AND(COUNTA(B3013:D3013)=3,COUNTIF('SRF Drop Downs'!$B$2:$B$5,'Sponsor Response Form (SRF)'!E3013),COUNTIF('SRF Drop Downs'!$F$2:$F$5,'Sponsor Response Form (SRF)'!F3013),COUNTIF('SRF Drop Downs'!$C$2:$C$4,'Sponsor Response Form (SRF)'!G3013),COUNTIF('SRF Drop Downs'!$D$2:$D$6,'Sponsor Response Form (SRF)'!H3013),COUNTIF('SRF Drop Downs'!$A$2:$A$5,'Sponsor Response Form (SRF)'!I3013),COUNTIF('SRF Drop Downs'!$A$2:$A$4,'Sponsor Response Form (SRF)'!J3013),COUNTIF('SRF Drop Downs'!$A$2:$A$5,'Sponsor Response Form (SRF)'!K3013),COUNTIF('SRF Drop Downs'!$E$2:$E$7,'Sponsor Response Form (SRF)'!L3013),COUNTIF('SRF Drop Downs'!$A$2:$A$4,'Sponsor Response Form (SRF)'!M3013),COUNTIF('SRF Drop Downs'!$A$2:$A$4,'Sponsor Response Form (SRF)'!N3013),COUNTIF('SRF Drop Downs'!$A$2:$A$4,'Sponsor Response Form (SRF)'!O3013),COUNTIF('SRF Drop Downs'!$A$2:$A$4,'Sponsor Response Form (SRF)'!P3013),COUNTIF('SRF Drop Downs'!$A$2:$A$4,'Sponsor Response Form (SRF)'!Q3013),COUNTIF('SRF Drop Downs'!$A$2:$A$4,'Sponsor Response Form (SRF)'!R3013),COUNTIF('SRF Drop Downs'!$A$2:$A$4,'Sponsor Response Form (SRF)'!S3013)),"Complete","Incomplete"))</f>
        <v/>
      </c>
      <c r="U3013" s="26" t="str">
        <f>IF(T3013="Complete",IF(AND(NOT(ISNA(VLOOKUP(CONCATENATE(E3013,F3013,G3013,H3013,I3013,J3013,K3013,L3013),'SRF Drop Downs'!G:G,1,FALSE))),IF(AND(H3013&lt;&gt;"C3",L3013&lt;&gt;"O5"),IF(SUM(COUNTIF(M3013:S3013,"Y"),COUNTIF(M3013:S3013,"N"))=0,"V","I"),IF(COUNTIF(M3013:S3013,"Y"),"V","I"))="V", IF(AND('Sponsor Response Form (SRF)'!E3013="M1", COUNTIF('OMS Response Form (ORF)'!D:D, C3013)&gt;0), "I", "V")="V"), "Valid","Invalid")," ")</f>
        <v xml:space="preserve"> </v>
      </c>
    </row>
    <row r="3014" spans="2:21" x14ac:dyDescent="0.35">
      <c r="B3014" s="70"/>
      <c r="C3014" s="71"/>
      <c r="D3014" s="72"/>
      <c r="E3014" s="73"/>
      <c r="F3014" s="73"/>
      <c r="G3014" s="73"/>
      <c r="H3014" s="73"/>
      <c r="I3014" s="73"/>
      <c r="J3014" s="73"/>
      <c r="K3014" s="73"/>
      <c r="L3014" s="73"/>
      <c r="M3014" s="73"/>
      <c r="N3014" s="73"/>
      <c r="O3014" s="73"/>
      <c r="P3014" s="73"/>
      <c r="Q3014" s="73"/>
      <c r="R3014" s="73"/>
      <c r="S3014" s="73"/>
      <c r="T3014" s="25" t="str">
        <f>IF(COUNTA(B3014:S3014)=0,"",IF(AND(COUNTA(B3014:D3014)=3,COUNTIF('SRF Drop Downs'!$B$2:$B$5,'Sponsor Response Form (SRF)'!E3014),COUNTIF('SRF Drop Downs'!$F$2:$F$5,'Sponsor Response Form (SRF)'!F3014),COUNTIF('SRF Drop Downs'!$C$2:$C$4,'Sponsor Response Form (SRF)'!G3014),COUNTIF('SRF Drop Downs'!$D$2:$D$6,'Sponsor Response Form (SRF)'!H3014),COUNTIF('SRF Drop Downs'!$A$2:$A$5,'Sponsor Response Form (SRF)'!I3014),COUNTIF('SRF Drop Downs'!$A$2:$A$4,'Sponsor Response Form (SRF)'!J3014),COUNTIF('SRF Drop Downs'!$A$2:$A$5,'Sponsor Response Form (SRF)'!K3014),COUNTIF('SRF Drop Downs'!$E$2:$E$7,'Sponsor Response Form (SRF)'!L3014),COUNTIF('SRF Drop Downs'!$A$2:$A$4,'Sponsor Response Form (SRF)'!M3014),COUNTIF('SRF Drop Downs'!$A$2:$A$4,'Sponsor Response Form (SRF)'!N3014),COUNTIF('SRF Drop Downs'!$A$2:$A$4,'Sponsor Response Form (SRF)'!O3014),COUNTIF('SRF Drop Downs'!$A$2:$A$4,'Sponsor Response Form (SRF)'!P3014),COUNTIF('SRF Drop Downs'!$A$2:$A$4,'Sponsor Response Form (SRF)'!Q3014),COUNTIF('SRF Drop Downs'!$A$2:$A$4,'Sponsor Response Form (SRF)'!R3014),COUNTIF('SRF Drop Downs'!$A$2:$A$4,'Sponsor Response Form (SRF)'!S3014)),"Complete","Incomplete"))</f>
        <v/>
      </c>
      <c r="U3014" s="26" t="str">
        <f>IF(T3014="Complete",IF(AND(NOT(ISNA(VLOOKUP(CONCATENATE(E3014,F3014,G3014,H3014,I3014,J3014,K3014,L3014),'SRF Drop Downs'!G:G,1,FALSE))),IF(AND(H3014&lt;&gt;"C3",L3014&lt;&gt;"O5"),IF(SUM(COUNTIF(M3014:S3014,"Y"),COUNTIF(M3014:S3014,"N"))=0,"V","I"),IF(COUNTIF(M3014:S3014,"Y"),"V","I"))="V", IF(AND('Sponsor Response Form (SRF)'!E3014="M1", COUNTIF('OMS Response Form (ORF)'!D:D, C3014)&gt;0), "I", "V")="V"), "Valid","Invalid")," ")</f>
        <v xml:space="preserve"> </v>
      </c>
    </row>
    <row r="3015" spans="2:21" x14ac:dyDescent="0.35">
      <c r="B3015" s="70"/>
      <c r="C3015" s="71"/>
      <c r="D3015" s="72"/>
      <c r="E3015" s="73"/>
      <c r="F3015" s="73"/>
      <c r="G3015" s="73"/>
      <c r="H3015" s="73"/>
      <c r="I3015" s="73"/>
      <c r="J3015" s="73"/>
      <c r="K3015" s="73"/>
      <c r="L3015" s="73"/>
      <c r="M3015" s="73"/>
      <c r="N3015" s="73"/>
      <c r="O3015" s="73"/>
      <c r="P3015" s="73"/>
      <c r="Q3015" s="73"/>
      <c r="R3015" s="73"/>
      <c r="S3015" s="73"/>
      <c r="T3015" s="25" t="str">
        <f>IF(COUNTA(B3015:S3015)=0,"",IF(AND(COUNTA(B3015:D3015)=3,COUNTIF('SRF Drop Downs'!$B$2:$B$5,'Sponsor Response Form (SRF)'!E3015),COUNTIF('SRF Drop Downs'!$F$2:$F$5,'Sponsor Response Form (SRF)'!F3015),COUNTIF('SRF Drop Downs'!$C$2:$C$4,'Sponsor Response Form (SRF)'!G3015),COUNTIF('SRF Drop Downs'!$D$2:$D$6,'Sponsor Response Form (SRF)'!H3015),COUNTIF('SRF Drop Downs'!$A$2:$A$5,'Sponsor Response Form (SRF)'!I3015),COUNTIF('SRF Drop Downs'!$A$2:$A$4,'Sponsor Response Form (SRF)'!J3015),COUNTIF('SRF Drop Downs'!$A$2:$A$5,'Sponsor Response Form (SRF)'!K3015),COUNTIF('SRF Drop Downs'!$E$2:$E$7,'Sponsor Response Form (SRF)'!L3015),COUNTIF('SRF Drop Downs'!$A$2:$A$4,'Sponsor Response Form (SRF)'!M3015),COUNTIF('SRF Drop Downs'!$A$2:$A$4,'Sponsor Response Form (SRF)'!N3015),COUNTIF('SRF Drop Downs'!$A$2:$A$4,'Sponsor Response Form (SRF)'!O3015),COUNTIF('SRF Drop Downs'!$A$2:$A$4,'Sponsor Response Form (SRF)'!P3015),COUNTIF('SRF Drop Downs'!$A$2:$A$4,'Sponsor Response Form (SRF)'!Q3015),COUNTIF('SRF Drop Downs'!$A$2:$A$4,'Sponsor Response Form (SRF)'!R3015),COUNTIF('SRF Drop Downs'!$A$2:$A$4,'Sponsor Response Form (SRF)'!S3015)),"Complete","Incomplete"))</f>
        <v/>
      </c>
      <c r="U3015" s="26" t="str">
        <f>IF(T3015="Complete",IF(AND(NOT(ISNA(VLOOKUP(CONCATENATE(E3015,F3015,G3015,H3015,I3015,J3015,K3015,L3015),'SRF Drop Downs'!G:G,1,FALSE))),IF(AND(H3015&lt;&gt;"C3",L3015&lt;&gt;"O5"),IF(SUM(COUNTIF(M3015:S3015,"Y"),COUNTIF(M3015:S3015,"N"))=0,"V","I"),IF(COUNTIF(M3015:S3015,"Y"),"V","I"))="V", IF(AND('Sponsor Response Form (SRF)'!E3015="M1", COUNTIF('OMS Response Form (ORF)'!D:D, C3015)&gt;0), "I", "V")="V"), "Valid","Invalid")," ")</f>
        <v xml:space="preserve"> </v>
      </c>
    </row>
    <row r="3016" spans="2:21" x14ac:dyDescent="0.35">
      <c r="B3016" s="70"/>
      <c r="C3016" s="71"/>
      <c r="D3016" s="72"/>
      <c r="E3016" s="73"/>
      <c r="F3016" s="73"/>
      <c r="G3016" s="73"/>
      <c r="H3016" s="73"/>
      <c r="I3016" s="73"/>
      <c r="J3016" s="73"/>
      <c r="K3016" s="73"/>
      <c r="L3016" s="73"/>
      <c r="M3016" s="73"/>
      <c r="N3016" s="73"/>
      <c r="O3016" s="73"/>
      <c r="P3016" s="73"/>
      <c r="Q3016" s="73"/>
      <c r="R3016" s="73"/>
      <c r="S3016" s="73"/>
      <c r="T3016" s="25" t="str">
        <f>IF(COUNTA(B3016:S3016)=0,"",IF(AND(COUNTA(B3016:D3016)=3,COUNTIF('SRF Drop Downs'!$B$2:$B$5,'Sponsor Response Form (SRF)'!E3016),COUNTIF('SRF Drop Downs'!$F$2:$F$5,'Sponsor Response Form (SRF)'!F3016),COUNTIF('SRF Drop Downs'!$C$2:$C$4,'Sponsor Response Form (SRF)'!G3016),COUNTIF('SRF Drop Downs'!$D$2:$D$6,'Sponsor Response Form (SRF)'!H3016),COUNTIF('SRF Drop Downs'!$A$2:$A$5,'Sponsor Response Form (SRF)'!I3016),COUNTIF('SRF Drop Downs'!$A$2:$A$4,'Sponsor Response Form (SRF)'!J3016),COUNTIF('SRF Drop Downs'!$A$2:$A$5,'Sponsor Response Form (SRF)'!K3016),COUNTIF('SRF Drop Downs'!$E$2:$E$7,'Sponsor Response Form (SRF)'!L3016),COUNTIF('SRF Drop Downs'!$A$2:$A$4,'Sponsor Response Form (SRF)'!M3016),COUNTIF('SRF Drop Downs'!$A$2:$A$4,'Sponsor Response Form (SRF)'!N3016),COUNTIF('SRF Drop Downs'!$A$2:$A$4,'Sponsor Response Form (SRF)'!O3016),COUNTIF('SRF Drop Downs'!$A$2:$A$4,'Sponsor Response Form (SRF)'!P3016),COUNTIF('SRF Drop Downs'!$A$2:$A$4,'Sponsor Response Form (SRF)'!Q3016),COUNTIF('SRF Drop Downs'!$A$2:$A$4,'Sponsor Response Form (SRF)'!R3016),COUNTIF('SRF Drop Downs'!$A$2:$A$4,'Sponsor Response Form (SRF)'!S3016)),"Complete","Incomplete"))</f>
        <v/>
      </c>
      <c r="U3016" s="26" t="str">
        <f>IF(T3016="Complete",IF(AND(NOT(ISNA(VLOOKUP(CONCATENATE(E3016,F3016,G3016,H3016,I3016,J3016,K3016,L3016),'SRF Drop Downs'!G:G,1,FALSE))),IF(AND(H3016&lt;&gt;"C3",L3016&lt;&gt;"O5"),IF(SUM(COUNTIF(M3016:S3016,"Y"),COUNTIF(M3016:S3016,"N"))=0,"V","I"),IF(COUNTIF(M3016:S3016,"Y"),"V","I"))="V", IF(AND('Sponsor Response Form (SRF)'!E3016="M1", COUNTIF('OMS Response Form (ORF)'!D:D, C3016)&gt;0), "I", "V")="V"), "Valid","Invalid")," ")</f>
        <v xml:space="preserve"> </v>
      </c>
    </row>
    <row r="3017" spans="2:21" x14ac:dyDescent="0.35">
      <c r="B3017" s="70"/>
      <c r="C3017" s="71"/>
      <c r="D3017" s="72"/>
      <c r="E3017" s="73"/>
      <c r="F3017" s="73"/>
      <c r="G3017" s="73"/>
      <c r="H3017" s="73"/>
      <c r="I3017" s="73"/>
      <c r="J3017" s="73"/>
      <c r="K3017" s="73"/>
      <c r="L3017" s="73"/>
      <c r="M3017" s="73"/>
      <c r="N3017" s="73"/>
      <c r="O3017" s="73"/>
      <c r="P3017" s="73"/>
      <c r="Q3017" s="73"/>
      <c r="R3017" s="73"/>
      <c r="S3017" s="73"/>
      <c r="T3017" s="25" t="str">
        <f>IF(COUNTA(B3017:S3017)=0,"",IF(AND(COUNTA(B3017:D3017)=3,COUNTIF('SRF Drop Downs'!$B$2:$B$5,'Sponsor Response Form (SRF)'!E3017),COUNTIF('SRF Drop Downs'!$F$2:$F$5,'Sponsor Response Form (SRF)'!F3017),COUNTIF('SRF Drop Downs'!$C$2:$C$4,'Sponsor Response Form (SRF)'!G3017),COUNTIF('SRF Drop Downs'!$D$2:$D$6,'Sponsor Response Form (SRF)'!H3017),COUNTIF('SRF Drop Downs'!$A$2:$A$5,'Sponsor Response Form (SRF)'!I3017),COUNTIF('SRF Drop Downs'!$A$2:$A$4,'Sponsor Response Form (SRF)'!J3017),COUNTIF('SRF Drop Downs'!$A$2:$A$5,'Sponsor Response Form (SRF)'!K3017),COUNTIF('SRF Drop Downs'!$E$2:$E$7,'Sponsor Response Form (SRF)'!L3017),COUNTIF('SRF Drop Downs'!$A$2:$A$4,'Sponsor Response Form (SRF)'!M3017),COUNTIF('SRF Drop Downs'!$A$2:$A$4,'Sponsor Response Form (SRF)'!N3017),COUNTIF('SRF Drop Downs'!$A$2:$A$4,'Sponsor Response Form (SRF)'!O3017),COUNTIF('SRF Drop Downs'!$A$2:$A$4,'Sponsor Response Form (SRF)'!P3017),COUNTIF('SRF Drop Downs'!$A$2:$A$4,'Sponsor Response Form (SRF)'!Q3017),COUNTIF('SRF Drop Downs'!$A$2:$A$4,'Sponsor Response Form (SRF)'!R3017),COUNTIF('SRF Drop Downs'!$A$2:$A$4,'Sponsor Response Form (SRF)'!S3017)),"Complete","Incomplete"))</f>
        <v/>
      </c>
      <c r="U3017" s="26" t="str">
        <f>IF(T3017="Complete",IF(AND(NOT(ISNA(VLOOKUP(CONCATENATE(E3017,F3017,G3017,H3017,I3017,J3017,K3017,L3017),'SRF Drop Downs'!G:G,1,FALSE))),IF(AND(H3017&lt;&gt;"C3",L3017&lt;&gt;"O5"),IF(SUM(COUNTIF(M3017:S3017,"Y"),COUNTIF(M3017:S3017,"N"))=0,"V","I"),IF(COUNTIF(M3017:S3017,"Y"),"V","I"))="V", IF(AND('Sponsor Response Form (SRF)'!E3017="M1", COUNTIF('OMS Response Form (ORF)'!D:D, C3017)&gt;0), "I", "V")="V"), "Valid","Invalid")," ")</f>
        <v xml:space="preserve"> </v>
      </c>
    </row>
    <row r="3018" spans="2:21" x14ac:dyDescent="0.35">
      <c r="B3018" s="70"/>
      <c r="C3018" s="71"/>
      <c r="D3018" s="72"/>
      <c r="E3018" s="73"/>
      <c r="F3018" s="73"/>
      <c r="G3018" s="73"/>
      <c r="H3018" s="73"/>
      <c r="I3018" s="73"/>
      <c r="J3018" s="73"/>
      <c r="K3018" s="73"/>
      <c r="L3018" s="73"/>
      <c r="M3018" s="73"/>
      <c r="N3018" s="73"/>
      <c r="O3018" s="73"/>
      <c r="P3018" s="73"/>
      <c r="Q3018" s="73"/>
      <c r="R3018" s="73"/>
      <c r="S3018" s="73"/>
      <c r="T3018" s="25" t="str">
        <f>IF(COUNTA(B3018:S3018)=0,"",IF(AND(COUNTA(B3018:D3018)=3,COUNTIF('SRF Drop Downs'!$B$2:$B$5,'Sponsor Response Form (SRF)'!E3018),COUNTIF('SRF Drop Downs'!$F$2:$F$5,'Sponsor Response Form (SRF)'!F3018),COUNTIF('SRF Drop Downs'!$C$2:$C$4,'Sponsor Response Form (SRF)'!G3018),COUNTIF('SRF Drop Downs'!$D$2:$D$6,'Sponsor Response Form (SRF)'!H3018),COUNTIF('SRF Drop Downs'!$A$2:$A$5,'Sponsor Response Form (SRF)'!I3018),COUNTIF('SRF Drop Downs'!$A$2:$A$4,'Sponsor Response Form (SRF)'!J3018),COUNTIF('SRF Drop Downs'!$A$2:$A$5,'Sponsor Response Form (SRF)'!K3018),COUNTIF('SRF Drop Downs'!$E$2:$E$7,'Sponsor Response Form (SRF)'!L3018),COUNTIF('SRF Drop Downs'!$A$2:$A$4,'Sponsor Response Form (SRF)'!M3018),COUNTIF('SRF Drop Downs'!$A$2:$A$4,'Sponsor Response Form (SRF)'!N3018),COUNTIF('SRF Drop Downs'!$A$2:$A$4,'Sponsor Response Form (SRF)'!O3018),COUNTIF('SRF Drop Downs'!$A$2:$A$4,'Sponsor Response Form (SRF)'!P3018),COUNTIF('SRF Drop Downs'!$A$2:$A$4,'Sponsor Response Form (SRF)'!Q3018),COUNTIF('SRF Drop Downs'!$A$2:$A$4,'Sponsor Response Form (SRF)'!R3018),COUNTIF('SRF Drop Downs'!$A$2:$A$4,'Sponsor Response Form (SRF)'!S3018)),"Complete","Incomplete"))</f>
        <v/>
      </c>
      <c r="U3018" s="26" t="str">
        <f>IF(T3018="Complete",IF(AND(NOT(ISNA(VLOOKUP(CONCATENATE(E3018,F3018,G3018,H3018,I3018,J3018,K3018,L3018),'SRF Drop Downs'!G:G,1,FALSE))),IF(AND(H3018&lt;&gt;"C3",L3018&lt;&gt;"O5"),IF(SUM(COUNTIF(M3018:S3018,"Y"),COUNTIF(M3018:S3018,"N"))=0,"V","I"),IF(COUNTIF(M3018:S3018,"Y"),"V","I"))="V", IF(AND('Sponsor Response Form (SRF)'!E3018="M1", COUNTIF('OMS Response Form (ORF)'!D:D, C3018)&gt;0), "I", "V")="V"), "Valid","Invalid")," ")</f>
        <v xml:space="preserve"> </v>
      </c>
    </row>
    <row r="3019" spans="2:21" x14ac:dyDescent="0.35">
      <c r="B3019" s="70"/>
      <c r="C3019" s="71"/>
      <c r="D3019" s="72"/>
      <c r="E3019" s="73"/>
      <c r="F3019" s="73"/>
      <c r="G3019" s="73"/>
      <c r="H3019" s="73"/>
      <c r="I3019" s="73"/>
      <c r="J3019" s="73"/>
      <c r="K3019" s="73"/>
      <c r="L3019" s="73"/>
      <c r="M3019" s="73"/>
      <c r="N3019" s="73"/>
      <c r="O3019" s="73"/>
      <c r="P3019" s="73"/>
      <c r="Q3019" s="73"/>
      <c r="R3019" s="73"/>
      <c r="S3019" s="73"/>
      <c r="T3019" s="25" t="str">
        <f>IF(COUNTA(B3019:S3019)=0,"",IF(AND(COUNTA(B3019:D3019)=3,COUNTIF('SRF Drop Downs'!$B$2:$B$5,'Sponsor Response Form (SRF)'!E3019),COUNTIF('SRF Drop Downs'!$F$2:$F$5,'Sponsor Response Form (SRF)'!F3019),COUNTIF('SRF Drop Downs'!$C$2:$C$4,'Sponsor Response Form (SRF)'!G3019),COUNTIF('SRF Drop Downs'!$D$2:$D$6,'Sponsor Response Form (SRF)'!H3019),COUNTIF('SRF Drop Downs'!$A$2:$A$5,'Sponsor Response Form (SRF)'!I3019),COUNTIF('SRF Drop Downs'!$A$2:$A$4,'Sponsor Response Form (SRF)'!J3019),COUNTIF('SRF Drop Downs'!$A$2:$A$5,'Sponsor Response Form (SRF)'!K3019),COUNTIF('SRF Drop Downs'!$E$2:$E$7,'Sponsor Response Form (SRF)'!L3019),COUNTIF('SRF Drop Downs'!$A$2:$A$4,'Sponsor Response Form (SRF)'!M3019),COUNTIF('SRF Drop Downs'!$A$2:$A$4,'Sponsor Response Form (SRF)'!N3019),COUNTIF('SRF Drop Downs'!$A$2:$A$4,'Sponsor Response Form (SRF)'!O3019),COUNTIF('SRF Drop Downs'!$A$2:$A$4,'Sponsor Response Form (SRF)'!P3019),COUNTIF('SRF Drop Downs'!$A$2:$A$4,'Sponsor Response Form (SRF)'!Q3019),COUNTIF('SRF Drop Downs'!$A$2:$A$4,'Sponsor Response Form (SRF)'!R3019),COUNTIF('SRF Drop Downs'!$A$2:$A$4,'Sponsor Response Form (SRF)'!S3019)),"Complete","Incomplete"))</f>
        <v/>
      </c>
      <c r="U3019" s="26" t="str">
        <f>IF(T3019="Complete",IF(AND(NOT(ISNA(VLOOKUP(CONCATENATE(E3019,F3019,G3019,H3019,I3019,J3019,K3019,L3019),'SRF Drop Downs'!G:G,1,FALSE))),IF(AND(H3019&lt;&gt;"C3",L3019&lt;&gt;"O5"),IF(SUM(COUNTIF(M3019:S3019,"Y"),COUNTIF(M3019:S3019,"N"))=0,"V","I"),IF(COUNTIF(M3019:S3019,"Y"),"V","I"))="V", IF(AND('Sponsor Response Form (SRF)'!E3019="M1", COUNTIF('OMS Response Form (ORF)'!D:D, C3019)&gt;0), "I", "V")="V"), "Valid","Invalid")," ")</f>
        <v xml:space="preserve"> </v>
      </c>
    </row>
    <row r="3020" spans="2:21" x14ac:dyDescent="0.35">
      <c r="B3020" s="70"/>
      <c r="C3020" s="71"/>
      <c r="D3020" s="72"/>
      <c r="E3020" s="73"/>
      <c r="F3020" s="73"/>
      <c r="G3020" s="73"/>
      <c r="H3020" s="73"/>
      <c r="I3020" s="73"/>
      <c r="J3020" s="73"/>
      <c r="K3020" s="73"/>
      <c r="L3020" s="73"/>
      <c r="M3020" s="73"/>
      <c r="N3020" s="73"/>
      <c r="O3020" s="73"/>
      <c r="P3020" s="73"/>
      <c r="Q3020" s="73"/>
      <c r="R3020" s="73"/>
      <c r="S3020" s="73"/>
      <c r="T3020" s="25" t="str">
        <f>IF(COUNTA(B3020:S3020)=0,"",IF(AND(COUNTA(B3020:D3020)=3,COUNTIF('SRF Drop Downs'!$B$2:$B$5,'Sponsor Response Form (SRF)'!E3020),COUNTIF('SRF Drop Downs'!$F$2:$F$5,'Sponsor Response Form (SRF)'!F3020),COUNTIF('SRF Drop Downs'!$C$2:$C$4,'Sponsor Response Form (SRF)'!G3020),COUNTIF('SRF Drop Downs'!$D$2:$D$6,'Sponsor Response Form (SRF)'!H3020),COUNTIF('SRF Drop Downs'!$A$2:$A$5,'Sponsor Response Form (SRF)'!I3020),COUNTIF('SRF Drop Downs'!$A$2:$A$4,'Sponsor Response Form (SRF)'!J3020),COUNTIF('SRF Drop Downs'!$A$2:$A$5,'Sponsor Response Form (SRF)'!K3020),COUNTIF('SRF Drop Downs'!$E$2:$E$7,'Sponsor Response Form (SRF)'!L3020),COUNTIF('SRF Drop Downs'!$A$2:$A$4,'Sponsor Response Form (SRF)'!M3020),COUNTIF('SRF Drop Downs'!$A$2:$A$4,'Sponsor Response Form (SRF)'!N3020),COUNTIF('SRF Drop Downs'!$A$2:$A$4,'Sponsor Response Form (SRF)'!O3020),COUNTIF('SRF Drop Downs'!$A$2:$A$4,'Sponsor Response Form (SRF)'!P3020),COUNTIF('SRF Drop Downs'!$A$2:$A$4,'Sponsor Response Form (SRF)'!Q3020),COUNTIF('SRF Drop Downs'!$A$2:$A$4,'Sponsor Response Form (SRF)'!R3020),COUNTIF('SRF Drop Downs'!$A$2:$A$4,'Sponsor Response Form (SRF)'!S3020)),"Complete","Incomplete"))</f>
        <v/>
      </c>
      <c r="U3020" s="26" t="str">
        <f>IF(T3020="Complete",IF(AND(NOT(ISNA(VLOOKUP(CONCATENATE(E3020,F3020,G3020,H3020,I3020,J3020,K3020,L3020),'SRF Drop Downs'!G:G,1,FALSE))),IF(AND(H3020&lt;&gt;"C3",L3020&lt;&gt;"O5"),IF(SUM(COUNTIF(M3020:S3020,"Y"),COUNTIF(M3020:S3020,"N"))=0,"V","I"),IF(COUNTIF(M3020:S3020,"Y"),"V","I"))="V", IF(AND('Sponsor Response Form (SRF)'!E3020="M1", COUNTIF('OMS Response Form (ORF)'!D:D, C3020)&gt;0), "I", "V")="V"), "Valid","Invalid")," ")</f>
        <v xml:space="preserve"> </v>
      </c>
    </row>
    <row r="3021" spans="2:21" x14ac:dyDescent="0.35">
      <c r="B3021" s="70"/>
      <c r="C3021" s="71"/>
      <c r="D3021" s="72"/>
      <c r="E3021" s="73"/>
      <c r="F3021" s="73"/>
      <c r="G3021" s="73"/>
      <c r="H3021" s="73"/>
      <c r="I3021" s="73"/>
      <c r="J3021" s="73"/>
      <c r="K3021" s="73"/>
      <c r="L3021" s="73"/>
      <c r="M3021" s="73"/>
      <c r="N3021" s="73"/>
      <c r="O3021" s="73"/>
      <c r="P3021" s="73"/>
      <c r="Q3021" s="73"/>
      <c r="R3021" s="73"/>
      <c r="S3021" s="73"/>
      <c r="T3021" s="25" t="str">
        <f>IF(COUNTA(B3021:S3021)=0,"",IF(AND(COUNTA(B3021:D3021)=3,COUNTIF('SRF Drop Downs'!$B$2:$B$5,'Sponsor Response Form (SRF)'!E3021),COUNTIF('SRF Drop Downs'!$F$2:$F$5,'Sponsor Response Form (SRF)'!F3021),COUNTIF('SRF Drop Downs'!$C$2:$C$4,'Sponsor Response Form (SRF)'!G3021),COUNTIF('SRF Drop Downs'!$D$2:$D$6,'Sponsor Response Form (SRF)'!H3021),COUNTIF('SRF Drop Downs'!$A$2:$A$5,'Sponsor Response Form (SRF)'!I3021),COUNTIF('SRF Drop Downs'!$A$2:$A$4,'Sponsor Response Form (SRF)'!J3021),COUNTIF('SRF Drop Downs'!$A$2:$A$5,'Sponsor Response Form (SRF)'!K3021),COUNTIF('SRF Drop Downs'!$E$2:$E$7,'Sponsor Response Form (SRF)'!L3021),COUNTIF('SRF Drop Downs'!$A$2:$A$4,'Sponsor Response Form (SRF)'!M3021),COUNTIF('SRF Drop Downs'!$A$2:$A$4,'Sponsor Response Form (SRF)'!N3021),COUNTIF('SRF Drop Downs'!$A$2:$A$4,'Sponsor Response Form (SRF)'!O3021),COUNTIF('SRF Drop Downs'!$A$2:$A$4,'Sponsor Response Form (SRF)'!P3021),COUNTIF('SRF Drop Downs'!$A$2:$A$4,'Sponsor Response Form (SRF)'!Q3021),COUNTIF('SRF Drop Downs'!$A$2:$A$4,'Sponsor Response Form (SRF)'!R3021),COUNTIF('SRF Drop Downs'!$A$2:$A$4,'Sponsor Response Form (SRF)'!S3021)),"Complete","Incomplete"))</f>
        <v/>
      </c>
      <c r="U3021" s="26" t="str">
        <f>IF(T3021="Complete",IF(AND(NOT(ISNA(VLOOKUP(CONCATENATE(E3021,F3021,G3021,H3021,I3021,J3021,K3021,L3021),'SRF Drop Downs'!G:G,1,FALSE))),IF(AND(H3021&lt;&gt;"C3",L3021&lt;&gt;"O5"),IF(SUM(COUNTIF(M3021:S3021,"Y"),COUNTIF(M3021:S3021,"N"))=0,"V","I"),IF(COUNTIF(M3021:S3021,"Y"),"V","I"))="V", IF(AND('Sponsor Response Form (SRF)'!E3021="M1", COUNTIF('OMS Response Form (ORF)'!D:D, C3021)&gt;0), "I", "V")="V"), "Valid","Invalid")," ")</f>
        <v xml:space="preserve"> </v>
      </c>
    </row>
    <row r="3022" spans="2:21" x14ac:dyDescent="0.35">
      <c r="B3022" s="70"/>
      <c r="C3022" s="71"/>
      <c r="D3022" s="72"/>
      <c r="E3022" s="73"/>
      <c r="F3022" s="73"/>
      <c r="G3022" s="73"/>
      <c r="H3022" s="73"/>
      <c r="I3022" s="73"/>
      <c r="J3022" s="73"/>
      <c r="K3022" s="73"/>
      <c r="L3022" s="73"/>
      <c r="M3022" s="73"/>
      <c r="N3022" s="73"/>
      <c r="O3022" s="73"/>
      <c r="P3022" s="73"/>
      <c r="Q3022" s="73"/>
      <c r="R3022" s="73"/>
      <c r="S3022" s="73"/>
      <c r="T3022" s="25" t="str">
        <f>IF(COUNTA(B3022:S3022)=0,"",IF(AND(COUNTA(B3022:D3022)=3,COUNTIF('SRF Drop Downs'!$B$2:$B$5,'Sponsor Response Form (SRF)'!E3022),COUNTIF('SRF Drop Downs'!$F$2:$F$5,'Sponsor Response Form (SRF)'!F3022),COUNTIF('SRF Drop Downs'!$C$2:$C$4,'Sponsor Response Form (SRF)'!G3022),COUNTIF('SRF Drop Downs'!$D$2:$D$6,'Sponsor Response Form (SRF)'!H3022),COUNTIF('SRF Drop Downs'!$A$2:$A$5,'Sponsor Response Form (SRF)'!I3022),COUNTIF('SRF Drop Downs'!$A$2:$A$4,'Sponsor Response Form (SRF)'!J3022),COUNTIF('SRF Drop Downs'!$A$2:$A$5,'Sponsor Response Form (SRF)'!K3022),COUNTIF('SRF Drop Downs'!$E$2:$E$7,'Sponsor Response Form (SRF)'!L3022),COUNTIF('SRF Drop Downs'!$A$2:$A$4,'Sponsor Response Form (SRF)'!M3022),COUNTIF('SRF Drop Downs'!$A$2:$A$4,'Sponsor Response Form (SRF)'!N3022),COUNTIF('SRF Drop Downs'!$A$2:$A$4,'Sponsor Response Form (SRF)'!O3022),COUNTIF('SRF Drop Downs'!$A$2:$A$4,'Sponsor Response Form (SRF)'!P3022),COUNTIF('SRF Drop Downs'!$A$2:$A$4,'Sponsor Response Form (SRF)'!Q3022),COUNTIF('SRF Drop Downs'!$A$2:$A$4,'Sponsor Response Form (SRF)'!R3022),COUNTIF('SRF Drop Downs'!$A$2:$A$4,'Sponsor Response Form (SRF)'!S3022)),"Complete","Incomplete"))</f>
        <v/>
      </c>
      <c r="U3022" s="26" t="str">
        <f>IF(T3022="Complete",IF(AND(NOT(ISNA(VLOOKUP(CONCATENATE(E3022,F3022,G3022,H3022,I3022,J3022,K3022,L3022),'SRF Drop Downs'!G:G,1,FALSE))),IF(AND(H3022&lt;&gt;"C3",L3022&lt;&gt;"O5"),IF(SUM(COUNTIF(M3022:S3022,"Y"),COUNTIF(M3022:S3022,"N"))=0,"V","I"),IF(COUNTIF(M3022:S3022,"Y"),"V","I"))="V", IF(AND('Sponsor Response Form (SRF)'!E3022="M1", COUNTIF('OMS Response Form (ORF)'!D:D, C3022)&gt;0), "I", "V")="V"), "Valid","Invalid")," ")</f>
        <v xml:space="preserve"> </v>
      </c>
    </row>
    <row r="3023" spans="2:21" x14ac:dyDescent="0.35">
      <c r="B3023" s="70"/>
      <c r="C3023" s="71"/>
      <c r="D3023" s="72"/>
      <c r="E3023" s="73"/>
      <c r="F3023" s="73"/>
      <c r="G3023" s="73"/>
      <c r="H3023" s="73"/>
      <c r="I3023" s="73"/>
      <c r="J3023" s="73"/>
      <c r="K3023" s="73"/>
      <c r="L3023" s="73"/>
      <c r="M3023" s="73"/>
      <c r="N3023" s="73"/>
      <c r="O3023" s="73"/>
      <c r="P3023" s="73"/>
      <c r="Q3023" s="73"/>
      <c r="R3023" s="73"/>
      <c r="S3023" s="73"/>
      <c r="T3023" s="25" t="str">
        <f>IF(COUNTA(B3023:S3023)=0,"",IF(AND(COUNTA(B3023:D3023)=3,COUNTIF('SRF Drop Downs'!$B$2:$B$5,'Sponsor Response Form (SRF)'!E3023),COUNTIF('SRF Drop Downs'!$F$2:$F$5,'Sponsor Response Form (SRF)'!F3023),COUNTIF('SRF Drop Downs'!$C$2:$C$4,'Sponsor Response Form (SRF)'!G3023),COUNTIF('SRF Drop Downs'!$D$2:$D$6,'Sponsor Response Form (SRF)'!H3023),COUNTIF('SRF Drop Downs'!$A$2:$A$5,'Sponsor Response Form (SRF)'!I3023),COUNTIF('SRF Drop Downs'!$A$2:$A$4,'Sponsor Response Form (SRF)'!J3023),COUNTIF('SRF Drop Downs'!$A$2:$A$5,'Sponsor Response Form (SRF)'!K3023),COUNTIF('SRF Drop Downs'!$E$2:$E$7,'Sponsor Response Form (SRF)'!L3023),COUNTIF('SRF Drop Downs'!$A$2:$A$4,'Sponsor Response Form (SRF)'!M3023),COUNTIF('SRF Drop Downs'!$A$2:$A$4,'Sponsor Response Form (SRF)'!N3023),COUNTIF('SRF Drop Downs'!$A$2:$A$4,'Sponsor Response Form (SRF)'!O3023),COUNTIF('SRF Drop Downs'!$A$2:$A$4,'Sponsor Response Form (SRF)'!P3023),COUNTIF('SRF Drop Downs'!$A$2:$A$4,'Sponsor Response Form (SRF)'!Q3023),COUNTIF('SRF Drop Downs'!$A$2:$A$4,'Sponsor Response Form (SRF)'!R3023),COUNTIF('SRF Drop Downs'!$A$2:$A$4,'Sponsor Response Form (SRF)'!S3023)),"Complete","Incomplete"))</f>
        <v/>
      </c>
      <c r="U3023" s="26" t="str">
        <f>IF(T3023="Complete",IF(AND(NOT(ISNA(VLOOKUP(CONCATENATE(E3023,F3023,G3023,H3023,I3023,J3023,K3023,L3023),'SRF Drop Downs'!G:G,1,FALSE))),IF(AND(H3023&lt;&gt;"C3",L3023&lt;&gt;"O5"),IF(SUM(COUNTIF(M3023:S3023,"Y"),COUNTIF(M3023:S3023,"N"))=0,"V","I"),IF(COUNTIF(M3023:S3023,"Y"),"V","I"))="V", IF(AND('Sponsor Response Form (SRF)'!E3023="M1", COUNTIF('OMS Response Form (ORF)'!D:D, C3023)&gt;0), "I", "V")="V"), "Valid","Invalid")," ")</f>
        <v xml:space="preserve"> </v>
      </c>
    </row>
    <row r="3024" spans="2:21" x14ac:dyDescent="0.35">
      <c r="B3024" s="70"/>
      <c r="C3024" s="71"/>
      <c r="D3024" s="72"/>
      <c r="E3024" s="73"/>
      <c r="F3024" s="73"/>
      <c r="G3024" s="73"/>
      <c r="H3024" s="73"/>
      <c r="I3024" s="73"/>
      <c r="J3024" s="73"/>
      <c r="K3024" s="73"/>
      <c r="L3024" s="73"/>
      <c r="M3024" s="73"/>
      <c r="N3024" s="73"/>
      <c r="O3024" s="73"/>
      <c r="P3024" s="73"/>
      <c r="Q3024" s="73"/>
      <c r="R3024" s="73"/>
      <c r="S3024" s="73"/>
      <c r="T3024" s="25" t="str">
        <f>IF(COUNTA(B3024:S3024)=0,"",IF(AND(COUNTA(B3024:D3024)=3,COUNTIF('SRF Drop Downs'!$B$2:$B$5,'Sponsor Response Form (SRF)'!E3024),COUNTIF('SRF Drop Downs'!$F$2:$F$5,'Sponsor Response Form (SRF)'!F3024),COUNTIF('SRF Drop Downs'!$C$2:$C$4,'Sponsor Response Form (SRF)'!G3024),COUNTIF('SRF Drop Downs'!$D$2:$D$6,'Sponsor Response Form (SRF)'!H3024),COUNTIF('SRF Drop Downs'!$A$2:$A$5,'Sponsor Response Form (SRF)'!I3024),COUNTIF('SRF Drop Downs'!$A$2:$A$4,'Sponsor Response Form (SRF)'!J3024),COUNTIF('SRF Drop Downs'!$A$2:$A$5,'Sponsor Response Form (SRF)'!K3024),COUNTIF('SRF Drop Downs'!$E$2:$E$7,'Sponsor Response Form (SRF)'!L3024),COUNTIF('SRF Drop Downs'!$A$2:$A$4,'Sponsor Response Form (SRF)'!M3024),COUNTIF('SRF Drop Downs'!$A$2:$A$4,'Sponsor Response Form (SRF)'!N3024),COUNTIF('SRF Drop Downs'!$A$2:$A$4,'Sponsor Response Form (SRF)'!O3024),COUNTIF('SRF Drop Downs'!$A$2:$A$4,'Sponsor Response Form (SRF)'!P3024),COUNTIF('SRF Drop Downs'!$A$2:$A$4,'Sponsor Response Form (SRF)'!Q3024),COUNTIF('SRF Drop Downs'!$A$2:$A$4,'Sponsor Response Form (SRF)'!R3024),COUNTIF('SRF Drop Downs'!$A$2:$A$4,'Sponsor Response Form (SRF)'!S3024)),"Complete","Incomplete"))</f>
        <v/>
      </c>
      <c r="U3024" s="26" t="str">
        <f>IF(T3024="Complete",IF(AND(NOT(ISNA(VLOOKUP(CONCATENATE(E3024,F3024,G3024,H3024,I3024,J3024,K3024,L3024),'SRF Drop Downs'!G:G,1,FALSE))),IF(AND(H3024&lt;&gt;"C3",L3024&lt;&gt;"O5"),IF(SUM(COUNTIF(M3024:S3024,"Y"),COUNTIF(M3024:S3024,"N"))=0,"V","I"),IF(COUNTIF(M3024:S3024,"Y"),"V","I"))="V", IF(AND('Sponsor Response Form (SRF)'!E3024="M1", COUNTIF('OMS Response Form (ORF)'!D:D, C3024)&gt;0), "I", "V")="V"), "Valid","Invalid")," ")</f>
        <v xml:space="preserve"> </v>
      </c>
    </row>
    <row r="3025" spans="2:21" x14ac:dyDescent="0.35">
      <c r="B3025" s="70"/>
      <c r="C3025" s="71"/>
      <c r="D3025" s="72"/>
      <c r="E3025" s="73"/>
      <c r="F3025" s="73"/>
      <c r="G3025" s="73"/>
      <c r="H3025" s="73"/>
      <c r="I3025" s="73"/>
      <c r="J3025" s="73"/>
      <c r="K3025" s="73"/>
      <c r="L3025" s="73"/>
      <c r="M3025" s="73"/>
      <c r="N3025" s="73"/>
      <c r="O3025" s="73"/>
      <c r="P3025" s="73"/>
      <c r="Q3025" s="73"/>
      <c r="R3025" s="73"/>
      <c r="S3025" s="73"/>
      <c r="T3025" s="25" t="str">
        <f>IF(COUNTA(B3025:S3025)=0,"",IF(AND(COUNTA(B3025:D3025)=3,COUNTIF('SRF Drop Downs'!$B$2:$B$5,'Sponsor Response Form (SRF)'!E3025),COUNTIF('SRF Drop Downs'!$F$2:$F$5,'Sponsor Response Form (SRF)'!F3025),COUNTIF('SRF Drop Downs'!$C$2:$C$4,'Sponsor Response Form (SRF)'!G3025),COUNTIF('SRF Drop Downs'!$D$2:$D$6,'Sponsor Response Form (SRF)'!H3025),COUNTIF('SRF Drop Downs'!$A$2:$A$5,'Sponsor Response Form (SRF)'!I3025),COUNTIF('SRF Drop Downs'!$A$2:$A$4,'Sponsor Response Form (SRF)'!J3025),COUNTIF('SRF Drop Downs'!$A$2:$A$5,'Sponsor Response Form (SRF)'!K3025),COUNTIF('SRF Drop Downs'!$E$2:$E$7,'Sponsor Response Form (SRF)'!L3025),COUNTIF('SRF Drop Downs'!$A$2:$A$4,'Sponsor Response Form (SRF)'!M3025),COUNTIF('SRF Drop Downs'!$A$2:$A$4,'Sponsor Response Form (SRF)'!N3025),COUNTIF('SRF Drop Downs'!$A$2:$A$4,'Sponsor Response Form (SRF)'!O3025),COUNTIF('SRF Drop Downs'!$A$2:$A$4,'Sponsor Response Form (SRF)'!P3025),COUNTIF('SRF Drop Downs'!$A$2:$A$4,'Sponsor Response Form (SRF)'!Q3025),COUNTIF('SRF Drop Downs'!$A$2:$A$4,'Sponsor Response Form (SRF)'!R3025),COUNTIF('SRF Drop Downs'!$A$2:$A$4,'Sponsor Response Form (SRF)'!S3025)),"Complete","Incomplete"))</f>
        <v/>
      </c>
      <c r="U3025" s="26" t="str">
        <f>IF(T3025="Complete",IF(AND(NOT(ISNA(VLOOKUP(CONCATENATE(E3025,F3025,G3025,H3025,I3025,J3025,K3025,L3025),'SRF Drop Downs'!G:G,1,FALSE))),IF(AND(H3025&lt;&gt;"C3",L3025&lt;&gt;"O5"),IF(SUM(COUNTIF(M3025:S3025,"Y"),COUNTIF(M3025:S3025,"N"))=0,"V","I"),IF(COUNTIF(M3025:S3025,"Y"),"V","I"))="V", IF(AND('Sponsor Response Form (SRF)'!E3025="M1", COUNTIF('OMS Response Form (ORF)'!D:D, C3025)&gt;0), "I", "V")="V"), "Valid","Invalid")," ")</f>
        <v xml:space="preserve"> </v>
      </c>
    </row>
    <row r="3026" spans="2:21" x14ac:dyDescent="0.35">
      <c r="B3026" s="70"/>
      <c r="C3026" s="71"/>
      <c r="D3026" s="72"/>
      <c r="E3026" s="73"/>
      <c r="F3026" s="73"/>
      <c r="G3026" s="73"/>
      <c r="H3026" s="73"/>
      <c r="I3026" s="73"/>
      <c r="J3026" s="73"/>
      <c r="K3026" s="73"/>
      <c r="L3026" s="73"/>
      <c r="M3026" s="73"/>
      <c r="N3026" s="73"/>
      <c r="O3026" s="73"/>
      <c r="P3026" s="73"/>
      <c r="Q3026" s="73"/>
      <c r="R3026" s="73"/>
      <c r="S3026" s="73"/>
      <c r="T3026" s="25" t="str">
        <f>IF(COUNTA(B3026:S3026)=0,"",IF(AND(COUNTA(B3026:D3026)=3,COUNTIF('SRF Drop Downs'!$B$2:$B$5,'Sponsor Response Form (SRF)'!E3026),COUNTIF('SRF Drop Downs'!$F$2:$F$5,'Sponsor Response Form (SRF)'!F3026),COUNTIF('SRF Drop Downs'!$C$2:$C$4,'Sponsor Response Form (SRF)'!G3026),COUNTIF('SRF Drop Downs'!$D$2:$D$6,'Sponsor Response Form (SRF)'!H3026),COUNTIF('SRF Drop Downs'!$A$2:$A$5,'Sponsor Response Form (SRF)'!I3026),COUNTIF('SRF Drop Downs'!$A$2:$A$4,'Sponsor Response Form (SRF)'!J3026),COUNTIF('SRF Drop Downs'!$A$2:$A$5,'Sponsor Response Form (SRF)'!K3026),COUNTIF('SRF Drop Downs'!$E$2:$E$7,'Sponsor Response Form (SRF)'!L3026),COUNTIF('SRF Drop Downs'!$A$2:$A$4,'Sponsor Response Form (SRF)'!M3026),COUNTIF('SRF Drop Downs'!$A$2:$A$4,'Sponsor Response Form (SRF)'!N3026),COUNTIF('SRF Drop Downs'!$A$2:$A$4,'Sponsor Response Form (SRF)'!O3026),COUNTIF('SRF Drop Downs'!$A$2:$A$4,'Sponsor Response Form (SRF)'!P3026),COUNTIF('SRF Drop Downs'!$A$2:$A$4,'Sponsor Response Form (SRF)'!Q3026),COUNTIF('SRF Drop Downs'!$A$2:$A$4,'Sponsor Response Form (SRF)'!R3026),COUNTIF('SRF Drop Downs'!$A$2:$A$4,'Sponsor Response Form (SRF)'!S3026)),"Complete","Incomplete"))</f>
        <v/>
      </c>
      <c r="U3026" s="26" t="str">
        <f>IF(T3026="Complete",IF(AND(NOT(ISNA(VLOOKUP(CONCATENATE(E3026,F3026,G3026,H3026,I3026,J3026,K3026,L3026),'SRF Drop Downs'!G:G,1,FALSE))),IF(AND(H3026&lt;&gt;"C3",L3026&lt;&gt;"O5"),IF(SUM(COUNTIF(M3026:S3026,"Y"),COUNTIF(M3026:S3026,"N"))=0,"V","I"),IF(COUNTIF(M3026:S3026,"Y"),"V","I"))="V", IF(AND('Sponsor Response Form (SRF)'!E3026="M1", COUNTIF('OMS Response Form (ORF)'!D:D, C3026)&gt;0), "I", "V")="V"), "Valid","Invalid")," ")</f>
        <v xml:space="preserve"> </v>
      </c>
    </row>
    <row r="3027" spans="2:21" x14ac:dyDescent="0.35">
      <c r="B3027" s="70"/>
      <c r="C3027" s="71"/>
      <c r="D3027" s="72"/>
      <c r="E3027" s="73"/>
      <c r="F3027" s="73"/>
      <c r="G3027" s="73"/>
      <c r="H3027" s="73"/>
      <c r="I3027" s="73"/>
      <c r="J3027" s="73"/>
      <c r="K3027" s="73"/>
      <c r="L3027" s="73"/>
      <c r="M3027" s="73"/>
      <c r="N3027" s="73"/>
      <c r="O3027" s="73"/>
      <c r="P3027" s="73"/>
      <c r="Q3027" s="73"/>
      <c r="R3027" s="73"/>
      <c r="S3027" s="73"/>
      <c r="T3027" s="25" t="str">
        <f>IF(COUNTA(B3027:S3027)=0,"",IF(AND(COUNTA(B3027:D3027)=3,COUNTIF('SRF Drop Downs'!$B$2:$B$5,'Sponsor Response Form (SRF)'!E3027),COUNTIF('SRF Drop Downs'!$F$2:$F$5,'Sponsor Response Form (SRF)'!F3027),COUNTIF('SRF Drop Downs'!$C$2:$C$4,'Sponsor Response Form (SRF)'!G3027),COUNTIF('SRF Drop Downs'!$D$2:$D$6,'Sponsor Response Form (SRF)'!H3027),COUNTIF('SRF Drop Downs'!$A$2:$A$5,'Sponsor Response Form (SRF)'!I3027),COUNTIF('SRF Drop Downs'!$A$2:$A$4,'Sponsor Response Form (SRF)'!J3027),COUNTIF('SRF Drop Downs'!$A$2:$A$5,'Sponsor Response Form (SRF)'!K3027),COUNTIF('SRF Drop Downs'!$E$2:$E$7,'Sponsor Response Form (SRF)'!L3027),COUNTIF('SRF Drop Downs'!$A$2:$A$4,'Sponsor Response Form (SRF)'!M3027),COUNTIF('SRF Drop Downs'!$A$2:$A$4,'Sponsor Response Form (SRF)'!N3027),COUNTIF('SRF Drop Downs'!$A$2:$A$4,'Sponsor Response Form (SRF)'!O3027),COUNTIF('SRF Drop Downs'!$A$2:$A$4,'Sponsor Response Form (SRF)'!P3027),COUNTIF('SRF Drop Downs'!$A$2:$A$4,'Sponsor Response Form (SRF)'!Q3027),COUNTIF('SRF Drop Downs'!$A$2:$A$4,'Sponsor Response Form (SRF)'!R3027),COUNTIF('SRF Drop Downs'!$A$2:$A$4,'Sponsor Response Form (SRF)'!S3027)),"Complete","Incomplete"))</f>
        <v/>
      </c>
      <c r="U3027" s="26" t="str">
        <f>IF(T3027="Complete",IF(AND(NOT(ISNA(VLOOKUP(CONCATENATE(E3027,F3027,G3027,H3027,I3027,J3027,K3027,L3027),'SRF Drop Downs'!G:G,1,FALSE))),IF(AND(H3027&lt;&gt;"C3",L3027&lt;&gt;"O5"),IF(SUM(COUNTIF(M3027:S3027,"Y"),COUNTIF(M3027:S3027,"N"))=0,"V","I"),IF(COUNTIF(M3027:S3027,"Y"),"V","I"))="V", IF(AND('Sponsor Response Form (SRF)'!E3027="M1", COUNTIF('OMS Response Form (ORF)'!D:D, C3027)&gt;0), "I", "V")="V"), "Valid","Invalid")," ")</f>
        <v xml:space="preserve"> </v>
      </c>
    </row>
    <row r="3028" spans="2:21" x14ac:dyDescent="0.35">
      <c r="B3028" s="70"/>
      <c r="C3028" s="71"/>
      <c r="D3028" s="72"/>
      <c r="E3028" s="73"/>
      <c r="F3028" s="73"/>
      <c r="G3028" s="73"/>
      <c r="H3028" s="73"/>
      <c r="I3028" s="73"/>
      <c r="J3028" s="73"/>
      <c r="K3028" s="73"/>
      <c r="L3028" s="73"/>
      <c r="M3028" s="73"/>
      <c r="N3028" s="73"/>
      <c r="O3028" s="73"/>
      <c r="P3028" s="73"/>
      <c r="Q3028" s="73"/>
      <c r="R3028" s="73"/>
      <c r="S3028" s="73"/>
      <c r="T3028" s="25" t="str">
        <f>IF(COUNTA(B3028:S3028)=0,"",IF(AND(COUNTA(B3028:D3028)=3,COUNTIF('SRF Drop Downs'!$B$2:$B$5,'Sponsor Response Form (SRF)'!E3028),COUNTIF('SRF Drop Downs'!$F$2:$F$5,'Sponsor Response Form (SRF)'!F3028),COUNTIF('SRF Drop Downs'!$C$2:$C$4,'Sponsor Response Form (SRF)'!G3028),COUNTIF('SRF Drop Downs'!$D$2:$D$6,'Sponsor Response Form (SRF)'!H3028),COUNTIF('SRF Drop Downs'!$A$2:$A$5,'Sponsor Response Form (SRF)'!I3028),COUNTIF('SRF Drop Downs'!$A$2:$A$4,'Sponsor Response Form (SRF)'!J3028),COUNTIF('SRF Drop Downs'!$A$2:$A$5,'Sponsor Response Form (SRF)'!K3028),COUNTIF('SRF Drop Downs'!$E$2:$E$7,'Sponsor Response Form (SRF)'!L3028),COUNTIF('SRF Drop Downs'!$A$2:$A$4,'Sponsor Response Form (SRF)'!M3028),COUNTIF('SRF Drop Downs'!$A$2:$A$4,'Sponsor Response Form (SRF)'!N3028),COUNTIF('SRF Drop Downs'!$A$2:$A$4,'Sponsor Response Form (SRF)'!O3028),COUNTIF('SRF Drop Downs'!$A$2:$A$4,'Sponsor Response Form (SRF)'!P3028),COUNTIF('SRF Drop Downs'!$A$2:$A$4,'Sponsor Response Form (SRF)'!Q3028),COUNTIF('SRF Drop Downs'!$A$2:$A$4,'Sponsor Response Form (SRF)'!R3028),COUNTIF('SRF Drop Downs'!$A$2:$A$4,'Sponsor Response Form (SRF)'!S3028)),"Complete","Incomplete"))</f>
        <v/>
      </c>
      <c r="U3028" s="26" t="str">
        <f>IF(T3028="Complete",IF(AND(NOT(ISNA(VLOOKUP(CONCATENATE(E3028,F3028,G3028,H3028,I3028,J3028,K3028,L3028),'SRF Drop Downs'!G:G,1,FALSE))),IF(AND(H3028&lt;&gt;"C3",L3028&lt;&gt;"O5"),IF(SUM(COUNTIF(M3028:S3028,"Y"),COUNTIF(M3028:S3028,"N"))=0,"V","I"),IF(COUNTIF(M3028:S3028,"Y"),"V","I"))="V", IF(AND('Sponsor Response Form (SRF)'!E3028="M1", COUNTIF('OMS Response Form (ORF)'!D:D, C3028)&gt;0), "I", "V")="V"), "Valid","Invalid")," ")</f>
        <v xml:space="preserve"> </v>
      </c>
    </row>
    <row r="3029" spans="2:21" x14ac:dyDescent="0.35">
      <c r="B3029" s="70"/>
      <c r="C3029" s="71"/>
      <c r="D3029" s="72"/>
      <c r="E3029" s="73"/>
      <c r="F3029" s="73"/>
      <c r="G3029" s="73"/>
      <c r="H3029" s="73"/>
      <c r="I3029" s="73"/>
      <c r="J3029" s="73"/>
      <c r="K3029" s="73"/>
      <c r="L3029" s="73"/>
      <c r="M3029" s="73"/>
      <c r="N3029" s="73"/>
      <c r="O3029" s="73"/>
      <c r="P3029" s="73"/>
      <c r="Q3029" s="73"/>
      <c r="R3029" s="73"/>
      <c r="S3029" s="73"/>
      <c r="T3029" s="25" t="str">
        <f>IF(COUNTA(B3029:S3029)=0,"",IF(AND(COUNTA(B3029:D3029)=3,COUNTIF('SRF Drop Downs'!$B$2:$B$5,'Sponsor Response Form (SRF)'!E3029),COUNTIF('SRF Drop Downs'!$F$2:$F$5,'Sponsor Response Form (SRF)'!F3029),COUNTIF('SRF Drop Downs'!$C$2:$C$4,'Sponsor Response Form (SRF)'!G3029),COUNTIF('SRF Drop Downs'!$D$2:$D$6,'Sponsor Response Form (SRF)'!H3029),COUNTIF('SRF Drop Downs'!$A$2:$A$5,'Sponsor Response Form (SRF)'!I3029),COUNTIF('SRF Drop Downs'!$A$2:$A$4,'Sponsor Response Form (SRF)'!J3029),COUNTIF('SRF Drop Downs'!$A$2:$A$5,'Sponsor Response Form (SRF)'!K3029),COUNTIF('SRF Drop Downs'!$E$2:$E$7,'Sponsor Response Form (SRF)'!L3029),COUNTIF('SRF Drop Downs'!$A$2:$A$4,'Sponsor Response Form (SRF)'!M3029),COUNTIF('SRF Drop Downs'!$A$2:$A$4,'Sponsor Response Form (SRF)'!N3029),COUNTIF('SRF Drop Downs'!$A$2:$A$4,'Sponsor Response Form (SRF)'!O3029),COUNTIF('SRF Drop Downs'!$A$2:$A$4,'Sponsor Response Form (SRF)'!P3029),COUNTIF('SRF Drop Downs'!$A$2:$A$4,'Sponsor Response Form (SRF)'!Q3029),COUNTIF('SRF Drop Downs'!$A$2:$A$4,'Sponsor Response Form (SRF)'!R3029),COUNTIF('SRF Drop Downs'!$A$2:$A$4,'Sponsor Response Form (SRF)'!S3029)),"Complete","Incomplete"))</f>
        <v/>
      </c>
      <c r="U3029" s="26" t="str">
        <f>IF(T3029="Complete",IF(AND(NOT(ISNA(VLOOKUP(CONCATENATE(E3029,F3029,G3029,H3029,I3029,J3029,K3029,L3029),'SRF Drop Downs'!G:G,1,FALSE))),IF(AND(H3029&lt;&gt;"C3",L3029&lt;&gt;"O5"),IF(SUM(COUNTIF(M3029:S3029,"Y"),COUNTIF(M3029:S3029,"N"))=0,"V","I"),IF(COUNTIF(M3029:S3029,"Y"),"V","I"))="V", IF(AND('Sponsor Response Form (SRF)'!E3029="M1", COUNTIF('OMS Response Form (ORF)'!D:D, C3029)&gt;0), "I", "V")="V"), "Valid","Invalid")," ")</f>
        <v xml:space="preserve"> </v>
      </c>
    </row>
    <row r="3030" spans="2:21" x14ac:dyDescent="0.35">
      <c r="B3030" s="70"/>
      <c r="C3030" s="71"/>
      <c r="D3030" s="72"/>
      <c r="E3030" s="73"/>
      <c r="F3030" s="73"/>
      <c r="G3030" s="73"/>
      <c r="H3030" s="73"/>
      <c r="I3030" s="73"/>
      <c r="J3030" s="73"/>
      <c r="K3030" s="73"/>
      <c r="L3030" s="73"/>
      <c r="M3030" s="73"/>
      <c r="N3030" s="73"/>
      <c r="O3030" s="73"/>
      <c r="P3030" s="73"/>
      <c r="Q3030" s="73"/>
      <c r="R3030" s="73"/>
      <c r="S3030" s="73"/>
      <c r="T3030" s="25" t="str">
        <f>IF(COUNTA(B3030:S3030)=0,"",IF(AND(COUNTA(B3030:D3030)=3,COUNTIF('SRF Drop Downs'!$B$2:$B$5,'Sponsor Response Form (SRF)'!E3030),COUNTIF('SRF Drop Downs'!$F$2:$F$5,'Sponsor Response Form (SRF)'!F3030),COUNTIF('SRF Drop Downs'!$C$2:$C$4,'Sponsor Response Form (SRF)'!G3030),COUNTIF('SRF Drop Downs'!$D$2:$D$6,'Sponsor Response Form (SRF)'!H3030),COUNTIF('SRF Drop Downs'!$A$2:$A$5,'Sponsor Response Form (SRF)'!I3030),COUNTIF('SRF Drop Downs'!$A$2:$A$4,'Sponsor Response Form (SRF)'!J3030),COUNTIF('SRF Drop Downs'!$A$2:$A$5,'Sponsor Response Form (SRF)'!K3030),COUNTIF('SRF Drop Downs'!$E$2:$E$7,'Sponsor Response Form (SRF)'!L3030),COUNTIF('SRF Drop Downs'!$A$2:$A$4,'Sponsor Response Form (SRF)'!M3030),COUNTIF('SRF Drop Downs'!$A$2:$A$4,'Sponsor Response Form (SRF)'!N3030),COUNTIF('SRF Drop Downs'!$A$2:$A$4,'Sponsor Response Form (SRF)'!O3030),COUNTIF('SRF Drop Downs'!$A$2:$A$4,'Sponsor Response Form (SRF)'!P3030),COUNTIF('SRF Drop Downs'!$A$2:$A$4,'Sponsor Response Form (SRF)'!Q3030),COUNTIF('SRF Drop Downs'!$A$2:$A$4,'Sponsor Response Form (SRF)'!R3030),COUNTIF('SRF Drop Downs'!$A$2:$A$4,'Sponsor Response Form (SRF)'!S3030)),"Complete","Incomplete"))</f>
        <v/>
      </c>
      <c r="U3030" s="26" t="str">
        <f>IF(T3030="Complete",IF(AND(NOT(ISNA(VLOOKUP(CONCATENATE(E3030,F3030,G3030,H3030,I3030,J3030,K3030,L3030),'SRF Drop Downs'!G:G,1,FALSE))),IF(AND(H3030&lt;&gt;"C3",L3030&lt;&gt;"O5"),IF(SUM(COUNTIF(M3030:S3030,"Y"),COUNTIF(M3030:S3030,"N"))=0,"V","I"),IF(COUNTIF(M3030:S3030,"Y"),"V","I"))="V", IF(AND('Sponsor Response Form (SRF)'!E3030="M1", COUNTIF('OMS Response Form (ORF)'!D:D, C3030)&gt;0), "I", "V")="V"), "Valid","Invalid")," ")</f>
        <v xml:space="preserve"> </v>
      </c>
    </row>
    <row r="3031" spans="2:21" x14ac:dyDescent="0.35">
      <c r="B3031" s="70"/>
      <c r="C3031" s="71"/>
      <c r="D3031" s="72"/>
      <c r="E3031" s="73"/>
      <c r="F3031" s="73"/>
      <c r="G3031" s="73"/>
      <c r="H3031" s="73"/>
      <c r="I3031" s="73"/>
      <c r="J3031" s="73"/>
      <c r="K3031" s="73"/>
      <c r="L3031" s="73"/>
      <c r="M3031" s="73"/>
      <c r="N3031" s="73"/>
      <c r="O3031" s="73"/>
      <c r="P3031" s="73"/>
      <c r="Q3031" s="73"/>
      <c r="R3031" s="73"/>
      <c r="S3031" s="73"/>
      <c r="T3031" s="25" t="str">
        <f>IF(COUNTA(B3031:S3031)=0,"",IF(AND(COUNTA(B3031:D3031)=3,COUNTIF('SRF Drop Downs'!$B$2:$B$5,'Sponsor Response Form (SRF)'!E3031),COUNTIF('SRF Drop Downs'!$F$2:$F$5,'Sponsor Response Form (SRF)'!F3031),COUNTIF('SRF Drop Downs'!$C$2:$C$4,'Sponsor Response Form (SRF)'!G3031),COUNTIF('SRF Drop Downs'!$D$2:$D$6,'Sponsor Response Form (SRF)'!H3031),COUNTIF('SRF Drop Downs'!$A$2:$A$5,'Sponsor Response Form (SRF)'!I3031),COUNTIF('SRF Drop Downs'!$A$2:$A$4,'Sponsor Response Form (SRF)'!J3031),COUNTIF('SRF Drop Downs'!$A$2:$A$5,'Sponsor Response Form (SRF)'!K3031),COUNTIF('SRF Drop Downs'!$E$2:$E$7,'Sponsor Response Form (SRF)'!L3031),COUNTIF('SRF Drop Downs'!$A$2:$A$4,'Sponsor Response Form (SRF)'!M3031),COUNTIF('SRF Drop Downs'!$A$2:$A$4,'Sponsor Response Form (SRF)'!N3031),COUNTIF('SRF Drop Downs'!$A$2:$A$4,'Sponsor Response Form (SRF)'!O3031),COUNTIF('SRF Drop Downs'!$A$2:$A$4,'Sponsor Response Form (SRF)'!P3031),COUNTIF('SRF Drop Downs'!$A$2:$A$4,'Sponsor Response Form (SRF)'!Q3031),COUNTIF('SRF Drop Downs'!$A$2:$A$4,'Sponsor Response Form (SRF)'!R3031),COUNTIF('SRF Drop Downs'!$A$2:$A$4,'Sponsor Response Form (SRF)'!S3031)),"Complete","Incomplete"))</f>
        <v/>
      </c>
      <c r="U3031" s="26" t="str">
        <f>IF(T3031="Complete",IF(AND(NOT(ISNA(VLOOKUP(CONCATENATE(E3031,F3031,G3031,H3031,I3031,J3031,K3031,L3031),'SRF Drop Downs'!G:G,1,FALSE))),IF(AND(H3031&lt;&gt;"C3",L3031&lt;&gt;"O5"),IF(SUM(COUNTIF(M3031:S3031,"Y"),COUNTIF(M3031:S3031,"N"))=0,"V","I"),IF(COUNTIF(M3031:S3031,"Y"),"V","I"))="V", IF(AND('Sponsor Response Form (SRF)'!E3031="M1", COUNTIF('OMS Response Form (ORF)'!D:D, C3031)&gt;0), "I", "V")="V"), "Valid","Invalid")," ")</f>
        <v xml:space="preserve"> </v>
      </c>
    </row>
    <row r="3032" spans="2:21" x14ac:dyDescent="0.35">
      <c r="B3032" s="70"/>
      <c r="C3032" s="71"/>
      <c r="D3032" s="72"/>
      <c r="E3032" s="73"/>
      <c r="F3032" s="73"/>
      <c r="G3032" s="73"/>
      <c r="H3032" s="73"/>
      <c r="I3032" s="73"/>
      <c r="J3032" s="73"/>
      <c r="K3032" s="73"/>
      <c r="L3032" s="73"/>
      <c r="M3032" s="73"/>
      <c r="N3032" s="73"/>
      <c r="O3032" s="73"/>
      <c r="P3032" s="73"/>
      <c r="Q3032" s="73"/>
      <c r="R3032" s="73"/>
      <c r="S3032" s="73"/>
      <c r="T3032" s="25" t="str">
        <f>IF(COUNTA(B3032:S3032)=0,"",IF(AND(COUNTA(B3032:D3032)=3,COUNTIF('SRF Drop Downs'!$B$2:$B$5,'Sponsor Response Form (SRF)'!E3032),COUNTIF('SRF Drop Downs'!$F$2:$F$5,'Sponsor Response Form (SRF)'!F3032),COUNTIF('SRF Drop Downs'!$C$2:$C$4,'Sponsor Response Form (SRF)'!G3032),COUNTIF('SRF Drop Downs'!$D$2:$D$6,'Sponsor Response Form (SRF)'!H3032),COUNTIF('SRF Drop Downs'!$A$2:$A$5,'Sponsor Response Form (SRF)'!I3032),COUNTIF('SRF Drop Downs'!$A$2:$A$4,'Sponsor Response Form (SRF)'!J3032),COUNTIF('SRF Drop Downs'!$A$2:$A$5,'Sponsor Response Form (SRF)'!K3032),COUNTIF('SRF Drop Downs'!$E$2:$E$7,'Sponsor Response Form (SRF)'!L3032),COUNTIF('SRF Drop Downs'!$A$2:$A$4,'Sponsor Response Form (SRF)'!M3032),COUNTIF('SRF Drop Downs'!$A$2:$A$4,'Sponsor Response Form (SRF)'!N3032),COUNTIF('SRF Drop Downs'!$A$2:$A$4,'Sponsor Response Form (SRF)'!O3032),COUNTIF('SRF Drop Downs'!$A$2:$A$4,'Sponsor Response Form (SRF)'!P3032),COUNTIF('SRF Drop Downs'!$A$2:$A$4,'Sponsor Response Form (SRF)'!Q3032),COUNTIF('SRF Drop Downs'!$A$2:$A$4,'Sponsor Response Form (SRF)'!R3032),COUNTIF('SRF Drop Downs'!$A$2:$A$4,'Sponsor Response Form (SRF)'!S3032)),"Complete","Incomplete"))</f>
        <v/>
      </c>
      <c r="U3032" s="26" t="str">
        <f>IF(T3032="Complete",IF(AND(NOT(ISNA(VLOOKUP(CONCATENATE(E3032,F3032,G3032,H3032,I3032,J3032,K3032,L3032),'SRF Drop Downs'!G:G,1,FALSE))),IF(AND(H3032&lt;&gt;"C3",L3032&lt;&gt;"O5"),IF(SUM(COUNTIF(M3032:S3032,"Y"),COUNTIF(M3032:S3032,"N"))=0,"V","I"),IF(COUNTIF(M3032:S3032,"Y"),"V","I"))="V", IF(AND('Sponsor Response Form (SRF)'!E3032="M1", COUNTIF('OMS Response Form (ORF)'!D:D, C3032)&gt;0), "I", "V")="V"), "Valid","Invalid")," ")</f>
        <v xml:space="preserve"> </v>
      </c>
    </row>
    <row r="3033" spans="2:21" x14ac:dyDescent="0.35">
      <c r="B3033" s="70"/>
      <c r="C3033" s="71"/>
      <c r="D3033" s="72"/>
      <c r="E3033" s="73"/>
      <c r="F3033" s="73"/>
      <c r="G3033" s="73"/>
      <c r="H3033" s="73"/>
      <c r="I3033" s="73"/>
      <c r="J3033" s="73"/>
      <c r="K3033" s="73"/>
      <c r="L3033" s="73"/>
      <c r="M3033" s="73"/>
      <c r="N3033" s="73"/>
      <c r="O3033" s="73"/>
      <c r="P3033" s="73"/>
      <c r="Q3033" s="73"/>
      <c r="R3033" s="73"/>
      <c r="S3033" s="73"/>
      <c r="T3033" s="25" t="str">
        <f>IF(COUNTA(B3033:S3033)=0,"",IF(AND(COUNTA(B3033:D3033)=3,COUNTIF('SRF Drop Downs'!$B$2:$B$5,'Sponsor Response Form (SRF)'!E3033),COUNTIF('SRF Drop Downs'!$F$2:$F$5,'Sponsor Response Form (SRF)'!F3033),COUNTIF('SRF Drop Downs'!$C$2:$C$4,'Sponsor Response Form (SRF)'!G3033),COUNTIF('SRF Drop Downs'!$D$2:$D$6,'Sponsor Response Form (SRF)'!H3033),COUNTIF('SRF Drop Downs'!$A$2:$A$5,'Sponsor Response Form (SRF)'!I3033),COUNTIF('SRF Drop Downs'!$A$2:$A$4,'Sponsor Response Form (SRF)'!J3033),COUNTIF('SRF Drop Downs'!$A$2:$A$5,'Sponsor Response Form (SRF)'!K3033),COUNTIF('SRF Drop Downs'!$E$2:$E$7,'Sponsor Response Form (SRF)'!L3033),COUNTIF('SRF Drop Downs'!$A$2:$A$4,'Sponsor Response Form (SRF)'!M3033),COUNTIF('SRF Drop Downs'!$A$2:$A$4,'Sponsor Response Form (SRF)'!N3033),COUNTIF('SRF Drop Downs'!$A$2:$A$4,'Sponsor Response Form (SRF)'!O3033),COUNTIF('SRF Drop Downs'!$A$2:$A$4,'Sponsor Response Form (SRF)'!P3033),COUNTIF('SRF Drop Downs'!$A$2:$A$4,'Sponsor Response Form (SRF)'!Q3033),COUNTIF('SRF Drop Downs'!$A$2:$A$4,'Sponsor Response Form (SRF)'!R3033),COUNTIF('SRF Drop Downs'!$A$2:$A$4,'Sponsor Response Form (SRF)'!S3033)),"Complete","Incomplete"))</f>
        <v/>
      </c>
      <c r="U3033" s="26" t="str">
        <f>IF(T3033="Complete",IF(AND(NOT(ISNA(VLOOKUP(CONCATENATE(E3033,F3033,G3033,H3033,I3033,J3033,K3033,L3033),'SRF Drop Downs'!G:G,1,FALSE))),IF(AND(H3033&lt;&gt;"C3",L3033&lt;&gt;"O5"),IF(SUM(COUNTIF(M3033:S3033,"Y"),COUNTIF(M3033:S3033,"N"))=0,"V","I"),IF(COUNTIF(M3033:S3033,"Y"),"V","I"))="V", IF(AND('Sponsor Response Form (SRF)'!E3033="M1", COUNTIF('OMS Response Form (ORF)'!D:D, C3033)&gt;0), "I", "V")="V"), "Valid","Invalid")," ")</f>
        <v xml:space="preserve"> </v>
      </c>
    </row>
    <row r="3034" spans="2:21" x14ac:dyDescent="0.35">
      <c r="B3034" s="70"/>
      <c r="C3034" s="71"/>
      <c r="D3034" s="72"/>
      <c r="E3034" s="73"/>
      <c r="F3034" s="73"/>
      <c r="G3034" s="73"/>
      <c r="H3034" s="73"/>
      <c r="I3034" s="73"/>
      <c r="J3034" s="73"/>
      <c r="K3034" s="73"/>
      <c r="L3034" s="73"/>
      <c r="M3034" s="73"/>
      <c r="N3034" s="73"/>
      <c r="O3034" s="73"/>
      <c r="P3034" s="73"/>
      <c r="Q3034" s="73"/>
      <c r="R3034" s="73"/>
      <c r="S3034" s="73"/>
      <c r="T3034" s="25" t="str">
        <f>IF(COUNTA(B3034:S3034)=0,"",IF(AND(COUNTA(B3034:D3034)=3,COUNTIF('SRF Drop Downs'!$B$2:$B$5,'Sponsor Response Form (SRF)'!E3034),COUNTIF('SRF Drop Downs'!$F$2:$F$5,'Sponsor Response Form (SRF)'!F3034),COUNTIF('SRF Drop Downs'!$C$2:$C$4,'Sponsor Response Form (SRF)'!G3034),COUNTIF('SRF Drop Downs'!$D$2:$D$6,'Sponsor Response Form (SRF)'!H3034),COUNTIF('SRF Drop Downs'!$A$2:$A$5,'Sponsor Response Form (SRF)'!I3034),COUNTIF('SRF Drop Downs'!$A$2:$A$4,'Sponsor Response Form (SRF)'!J3034),COUNTIF('SRF Drop Downs'!$A$2:$A$5,'Sponsor Response Form (SRF)'!K3034),COUNTIF('SRF Drop Downs'!$E$2:$E$7,'Sponsor Response Form (SRF)'!L3034),COUNTIF('SRF Drop Downs'!$A$2:$A$4,'Sponsor Response Form (SRF)'!M3034),COUNTIF('SRF Drop Downs'!$A$2:$A$4,'Sponsor Response Form (SRF)'!N3034),COUNTIF('SRF Drop Downs'!$A$2:$A$4,'Sponsor Response Form (SRF)'!O3034),COUNTIF('SRF Drop Downs'!$A$2:$A$4,'Sponsor Response Form (SRF)'!P3034),COUNTIF('SRF Drop Downs'!$A$2:$A$4,'Sponsor Response Form (SRF)'!Q3034),COUNTIF('SRF Drop Downs'!$A$2:$A$4,'Sponsor Response Form (SRF)'!R3034),COUNTIF('SRF Drop Downs'!$A$2:$A$4,'Sponsor Response Form (SRF)'!S3034)),"Complete","Incomplete"))</f>
        <v/>
      </c>
      <c r="U3034" s="26" t="str">
        <f>IF(T3034="Complete",IF(AND(NOT(ISNA(VLOOKUP(CONCATENATE(E3034,F3034,G3034,H3034,I3034,J3034,K3034,L3034),'SRF Drop Downs'!G:G,1,FALSE))),IF(AND(H3034&lt;&gt;"C3",L3034&lt;&gt;"O5"),IF(SUM(COUNTIF(M3034:S3034,"Y"),COUNTIF(M3034:S3034,"N"))=0,"V","I"),IF(COUNTIF(M3034:S3034,"Y"),"V","I"))="V", IF(AND('Sponsor Response Form (SRF)'!E3034="M1", COUNTIF('OMS Response Form (ORF)'!D:D, C3034)&gt;0), "I", "V")="V"), "Valid","Invalid")," ")</f>
        <v xml:space="preserve"> </v>
      </c>
    </row>
    <row r="3035" spans="2:21" x14ac:dyDescent="0.35">
      <c r="B3035" s="70"/>
      <c r="C3035" s="71"/>
      <c r="D3035" s="72"/>
      <c r="E3035" s="73"/>
      <c r="F3035" s="73"/>
      <c r="G3035" s="73"/>
      <c r="H3035" s="73"/>
      <c r="I3035" s="73"/>
      <c r="J3035" s="73"/>
      <c r="K3035" s="73"/>
      <c r="L3035" s="73"/>
      <c r="M3035" s="73"/>
      <c r="N3035" s="73"/>
      <c r="O3035" s="73"/>
      <c r="P3035" s="73"/>
      <c r="Q3035" s="73"/>
      <c r="R3035" s="73"/>
      <c r="S3035" s="73"/>
      <c r="T3035" s="25" t="str">
        <f>IF(COUNTA(B3035:S3035)=0,"",IF(AND(COUNTA(B3035:D3035)=3,COUNTIF('SRF Drop Downs'!$B$2:$B$5,'Sponsor Response Form (SRF)'!E3035),COUNTIF('SRF Drop Downs'!$F$2:$F$5,'Sponsor Response Form (SRF)'!F3035),COUNTIF('SRF Drop Downs'!$C$2:$C$4,'Sponsor Response Form (SRF)'!G3035),COUNTIF('SRF Drop Downs'!$D$2:$D$6,'Sponsor Response Form (SRF)'!H3035),COUNTIF('SRF Drop Downs'!$A$2:$A$5,'Sponsor Response Form (SRF)'!I3035),COUNTIF('SRF Drop Downs'!$A$2:$A$4,'Sponsor Response Form (SRF)'!J3035),COUNTIF('SRF Drop Downs'!$A$2:$A$5,'Sponsor Response Form (SRF)'!K3035),COUNTIF('SRF Drop Downs'!$E$2:$E$7,'Sponsor Response Form (SRF)'!L3035),COUNTIF('SRF Drop Downs'!$A$2:$A$4,'Sponsor Response Form (SRF)'!M3035),COUNTIF('SRF Drop Downs'!$A$2:$A$4,'Sponsor Response Form (SRF)'!N3035),COUNTIF('SRF Drop Downs'!$A$2:$A$4,'Sponsor Response Form (SRF)'!O3035),COUNTIF('SRF Drop Downs'!$A$2:$A$4,'Sponsor Response Form (SRF)'!P3035),COUNTIF('SRF Drop Downs'!$A$2:$A$4,'Sponsor Response Form (SRF)'!Q3035),COUNTIF('SRF Drop Downs'!$A$2:$A$4,'Sponsor Response Form (SRF)'!R3035),COUNTIF('SRF Drop Downs'!$A$2:$A$4,'Sponsor Response Form (SRF)'!S3035)),"Complete","Incomplete"))</f>
        <v/>
      </c>
      <c r="U3035" s="26" t="str">
        <f>IF(T3035="Complete",IF(AND(NOT(ISNA(VLOOKUP(CONCATENATE(E3035,F3035,G3035,H3035,I3035,J3035,K3035,L3035),'SRF Drop Downs'!G:G,1,FALSE))),IF(AND(H3035&lt;&gt;"C3",L3035&lt;&gt;"O5"),IF(SUM(COUNTIF(M3035:S3035,"Y"),COUNTIF(M3035:S3035,"N"))=0,"V","I"),IF(COUNTIF(M3035:S3035,"Y"),"V","I"))="V", IF(AND('Sponsor Response Form (SRF)'!E3035="M1", COUNTIF('OMS Response Form (ORF)'!D:D, C3035)&gt;0), "I", "V")="V"), "Valid","Invalid")," ")</f>
        <v xml:space="preserve"> </v>
      </c>
    </row>
    <row r="3036" spans="2:21" x14ac:dyDescent="0.35">
      <c r="B3036" s="70"/>
      <c r="C3036" s="71"/>
      <c r="D3036" s="72"/>
      <c r="E3036" s="73"/>
      <c r="F3036" s="73"/>
      <c r="G3036" s="73"/>
      <c r="H3036" s="73"/>
      <c r="I3036" s="73"/>
      <c r="J3036" s="73"/>
      <c r="K3036" s="73"/>
      <c r="L3036" s="73"/>
      <c r="M3036" s="73"/>
      <c r="N3036" s="73"/>
      <c r="O3036" s="73"/>
      <c r="P3036" s="73"/>
      <c r="Q3036" s="73"/>
      <c r="R3036" s="73"/>
      <c r="S3036" s="73"/>
      <c r="T3036" s="25" t="str">
        <f>IF(COUNTA(B3036:S3036)=0,"",IF(AND(COUNTA(B3036:D3036)=3,COUNTIF('SRF Drop Downs'!$B$2:$B$5,'Sponsor Response Form (SRF)'!E3036),COUNTIF('SRF Drop Downs'!$F$2:$F$5,'Sponsor Response Form (SRF)'!F3036),COUNTIF('SRF Drop Downs'!$C$2:$C$4,'Sponsor Response Form (SRF)'!G3036),COUNTIF('SRF Drop Downs'!$D$2:$D$6,'Sponsor Response Form (SRF)'!H3036),COUNTIF('SRF Drop Downs'!$A$2:$A$5,'Sponsor Response Form (SRF)'!I3036),COUNTIF('SRF Drop Downs'!$A$2:$A$4,'Sponsor Response Form (SRF)'!J3036),COUNTIF('SRF Drop Downs'!$A$2:$A$5,'Sponsor Response Form (SRF)'!K3036),COUNTIF('SRF Drop Downs'!$E$2:$E$7,'Sponsor Response Form (SRF)'!L3036),COUNTIF('SRF Drop Downs'!$A$2:$A$4,'Sponsor Response Form (SRF)'!M3036),COUNTIF('SRF Drop Downs'!$A$2:$A$4,'Sponsor Response Form (SRF)'!N3036),COUNTIF('SRF Drop Downs'!$A$2:$A$4,'Sponsor Response Form (SRF)'!O3036),COUNTIF('SRF Drop Downs'!$A$2:$A$4,'Sponsor Response Form (SRF)'!P3036),COUNTIF('SRF Drop Downs'!$A$2:$A$4,'Sponsor Response Form (SRF)'!Q3036),COUNTIF('SRF Drop Downs'!$A$2:$A$4,'Sponsor Response Form (SRF)'!R3036),COUNTIF('SRF Drop Downs'!$A$2:$A$4,'Sponsor Response Form (SRF)'!S3036)),"Complete","Incomplete"))</f>
        <v/>
      </c>
      <c r="U3036" s="26" t="str">
        <f>IF(T3036="Complete",IF(AND(NOT(ISNA(VLOOKUP(CONCATENATE(E3036,F3036,G3036,H3036,I3036,J3036,K3036,L3036),'SRF Drop Downs'!G:G,1,FALSE))),IF(AND(H3036&lt;&gt;"C3",L3036&lt;&gt;"O5"),IF(SUM(COUNTIF(M3036:S3036,"Y"),COUNTIF(M3036:S3036,"N"))=0,"V","I"),IF(COUNTIF(M3036:S3036,"Y"),"V","I"))="V", IF(AND('Sponsor Response Form (SRF)'!E3036="M1", COUNTIF('OMS Response Form (ORF)'!D:D, C3036)&gt;0), "I", "V")="V"), "Valid","Invalid")," ")</f>
        <v xml:space="preserve"> </v>
      </c>
    </row>
    <row r="3037" spans="2:21" x14ac:dyDescent="0.35">
      <c r="B3037" s="70"/>
      <c r="C3037" s="71"/>
      <c r="D3037" s="72"/>
      <c r="E3037" s="73"/>
      <c r="F3037" s="73"/>
      <c r="G3037" s="73"/>
      <c r="H3037" s="73"/>
      <c r="I3037" s="73"/>
      <c r="J3037" s="73"/>
      <c r="K3037" s="73"/>
      <c r="L3037" s="73"/>
      <c r="M3037" s="73"/>
      <c r="N3037" s="73"/>
      <c r="O3037" s="73"/>
      <c r="P3037" s="73"/>
      <c r="Q3037" s="73"/>
      <c r="R3037" s="73"/>
      <c r="S3037" s="73"/>
      <c r="T3037" s="25" t="str">
        <f>IF(COUNTA(B3037:S3037)=0,"",IF(AND(COUNTA(B3037:D3037)=3,COUNTIF('SRF Drop Downs'!$B$2:$B$5,'Sponsor Response Form (SRF)'!E3037),COUNTIF('SRF Drop Downs'!$F$2:$F$5,'Sponsor Response Form (SRF)'!F3037),COUNTIF('SRF Drop Downs'!$C$2:$C$4,'Sponsor Response Form (SRF)'!G3037),COUNTIF('SRF Drop Downs'!$D$2:$D$6,'Sponsor Response Form (SRF)'!H3037),COUNTIF('SRF Drop Downs'!$A$2:$A$5,'Sponsor Response Form (SRF)'!I3037),COUNTIF('SRF Drop Downs'!$A$2:$A$4,'Sponsor Response Form (SRF)'!J3037),COUNTIF('SRF Drop Downs'!$A$2:$A$5,'Sponsor Response Form (SRF)'!K3037),COUNTIF('SRF Drop Downs'!$E$2:$E$7,'Sponsor Response Form (SRF)'!L3037),COUNTIF('SRF Drop Downs'!$A$2:$A$4,'Sponsor Response Form (SRF)'!M3037),COUNTIF('SRF Drop Downs'!$A$2:$A$4,'Sponsor Response Form (SRF)'!N3037),COUNTIF('SRF Drop Downs'!$A$2:$A$4,'Sponsor Response Form (SRF)'!O3037),COUNTIF('SRF Drop Downs'!$A$2:$A$4,'Sponsor Response Form (SRF)'!P3037),COUNTIF('SRF Drop Downs'!$A$2:$A$4,'Sponsor Response Form (SRF)'!Q3037),COUNTIF('SRF Drop Downs'!$A$2:$A$4,'Sponsor Response Form (SRF)'!R3037),COUNTIF('SRF Drop Downs'!$A$2:$A$4,'Sponsor Response Form (SRF)'!S3037)),"Complete","Incomplete"))</f>
        <v/>
      </c>
      <c r="U3037" s="26" t="str">
        <f>IF(T3037="Complete",IF(AND(NOT(ISNA(VLOOKUP(CONCATENATE(E3037,F3037,G3037,H3037,I3037,J3037,K3037,L3037),'SRF Drop Downs'!G:G,1,FALSE))),IF(AND(H3037&lt;&gt;"C3",L3037&lt;&gt;"O5"),IF(SUM(COUNTIF(M3037:S3037,"Y"),COUNTIF(M3037:S3037,"N"))=0,"V","I"),IF(COUNTIF(M3037:S3037,"Y"),"V","I"))="V", IF(AND('Sponsor Response Form (SRF)'!E3037="M1", COUNTIF('OMS Response Form (ORF)'!D:D, C3037)&gt;0), "I", "V")="V"), "Valid","Invalid")," ")</f>
        <v xml:space="preserve"> </v>
      </c>
    </row>
    <row r="3038" spans="2:21" x14ac:dyDescent="0.35">
      <c r="B3038" s="70"/>
      <c r="C3038" s="71"/>
      <c r="D3038" s="72"/>
      <c r="E3038" s="73"/>
      <c r="F3038" s="73"/>
      <c r="G3038" s="73"/>
      <c r="H3038" s="73"/>
      <c r="I3038" s="73"/>
      <c r="J3038" s="73"/>
      <c r="K3038" s="73"/>
      <c r="L3038" s="73"/>
      <c r="M3038" s="73"/>
      <c r="N3038" s="73"/>
      <c r="O3038" s="73"/>
      <c r="P3038" s="73"/>
      <c r="Q3038" s="73"/>
      <c r="R3038" s="73"/>
      <c r="S3038" s="73"/>
      <c r="T3038" s="25" t="str">
        <f>IF(COUNTA(B3038:S3038)=0,"",IF(AND(COUNTA(B3038:D3038)=3,COUNTIF('SRF Drop Downs'!$B$2:$B$5,'Sponsor Response Form (SRF)'!E3038),COUNTIF('SRF Drop Downs'!$F$2:$F$5,'Sponsor Response Form (SRF)'!F3038),COUNTIF('SRF Drop Downs'!$C$2:$C$4,'Sponsor Response Form (SRF)'!G3038),COUNTIF('SRF Drop Downs'!$D$2:$D$6,'Sponsor Response Form (SRF)'!H3038),COUNTIF('SRF Drop Downs'!$A$2:$A$5,'Sponsor Response Form (SRF)'!I3038),COUNTIF('SRF Drop Downs'!$A$2:$A$4,'Sponsor Response Form (SRF)'!J3038),COUNTIF('SRF Drop Downs'!$A$2:$A$5,'Sponsor Response Form (SRF)'!K3038),COUNTIF('SRF Drop Downs'!$E$2:$E$7,'Sponsor Response Form (SRF)'!L3038),COUNTIF('SRF Drop Downs'!$A$2:$A$4,'Sponsor Response Form (SRF)'!M3038),COUNTIF('SRF Drop Downs'!$A$2:$A$4,'Sponsor Response Form (SRF)'!N3038),COUNTIF('SRF Drop Downs'!$A$2:$A$4,'Sponsor Response Form (SRF)'!O3038),COUNTIF('SRF Drop Downs'!$A$2:$A$4,'Sponsor Response Form (SRF)'!P3038),COUNTIF('SRF Drop Downs'!$A$2:$A$4,'Sponsor Response Form (SRF)'!Q3038),COUNTIF('SRF Drop Downs'!$A$2:$A$4,'Sponsor Response Form (SRF)'!R3038),COUNTIF('SRF Drop Downs'!$A$2:$A$4,'Sponsor Response Form (SRF)'!S3038)),"Complete","Incomplete"))</f>
        <v/>
      </c>
      <c r="U3038" s="26" t="str">
        <f>IF(T3038="Complete",IF(AND(NOT(ISNA(VLOOKUP(CONCATENATE(E3038,F3038,G3038,H3038,I3038,J3038,K3038,L3038),'SRF Drop Downs'!G:G,1,FALSE))),IF(AND(H3038&lt;&gt;"C3",L3038&lt;&gt;"O5"),IF(SUM(COUNTIF(M3038:S3038,"Y"),COUNTIF(M3038:S3038,"N"))=0,"V","I"),IF(COUNTIF(M3038:S3038,"Y"),"V","I"))="V", IF(AND('Sponsor Response Form (SRF)'!E3038="M1", COUNTIF('OMS Response Form (ORF)'!D:D, C3038)&gt;0), "I", "V")="V"), "Valid","Invalid")," ")</f>
        <v xml:space="preserve"> </v>
      </c>
    </row>
    <row r="3039" spans="2:21" x14ac:dyDescent="0.35">
      <c r="B3039" s="70"/>
      <c r="C3039" s="71"/>
      <c r="D3039" s="72"/>
      <c r="E3039" s="73"/>
      <c r="F3039" s="73"/>
      <c r="G3039" s="73"/>
      <c r="H3039" s="73"/>
      <c r="I3039" s="73"/>
      <c r="J3039" s="73"/>
      <c r="K3039" s="73"/>
      <c r="L3039" s="73"/>
      <c r="M3039" s="73"/>
      <c r="N3039" s="73"/>
      <c r="O3039" s="73"/>
      <c r="P3039" s="73"/>
      <c r="Q3039" s="73"/>
      <c r="R3039" s="73"/>
      <c r="S3039" s="73"/>
      <c r="T3039" s="25" t="str">
        <f>IF(COUNTA(B3039:S3039)=0,"",IF(AND(COUNTA(B3039:D3039)=3,COUNTIF('SRF Drop Downs'!$B$2:$B$5,'Sponsor Response Form (SRF)'!E3039),COUNTIF('SRF Drop Downs'!$F$2:$F$5,'Sponsor Response Form (SRF)'!F3039),COUNTIF('SRF Drop Downs'!$C$2:$C$4,'Sponsor Response Form (SRF)'!G3039),COUNTIF('SRF Drop Downs'!$D$2:$D$6,'Sponsor Response Form (SRF)'!H3039),COUNTIF('SRF Drop Downs'!$A$2:$A$5,'Sponsor Response Form (SRF)'!I3039),COUNTIF('SRF Drop Downs'!$A$2:$A$4,'Sponsor Response Form (SRF)'!J3039),COUNTIF('SRF Drop Downs'!$A$2:$A$5,'Sponsor Response Form (SRF)'!K3039),COUNTIF('SRF Drop Downs'!$E$2:$E$7,'Sponsor Response Form (SRF)'!L3039),COUNTIF('SRF Drop Downs'!$A$2:$A$4,'Sponsor Response Form (SRF)'!M3039),COUNTIF('SRF Drop Downs'!$A$2:$A$4,'Sponsor Response Form (SRF)'!N3039),COUNTIF('SRF Drop Downs'!$A$2:$A$4,'Sponsor Response Form (SRF)'!O3039),COUNTIF('SRF Drop Downs'!$A$2:$A$4,'Sponsor Response Form (SRF)'!P3039),COUNTIF('SRF Drop Downs'!$A$2:$A$4,'Sponsor Response Form (SRF)'!Q3039),COUNTIF('SRF Drop Downs'!$A$2:$A$4,'Sponsor Response Form (SRF)'!R3039),COUNTIF('SRF Drop Downs'!$A$2:$A$4,'Sponsor Response Form (SRF)'!S3039)),"Complete","Incomplete"))</f>
        <v/>
      </c>
      <c r="U3039" s="26" t="str">
        <f>IF(T3039="Complete",IF(AND(NOT(ISNA(VLOOKUP(CONCATENATE(E3039,F3039,G3039,H3039,I3039,J3039,K3039,L3039),'SRF Drop Downs'!G:G,1,FALSE))),IF(AND(H3039&lt;&gt;"C3",L3039&lt;&gt;"O5"),IF(SUM(COUNTIF(M3039:S3039,"Y"),COUNTIF(M3039:S3039,"N"))=0,"V","I"),IF(COUNTIF(M3039:S3039,"Y"),"V","I"))="V", IF(AND('Sponsor Response Form (SRF)'!E3039="M1", COUNTIF('OMS Response Form (ORF)'!D:D, C3039)&gt;0), "I", "V")="V"), "Valid","Invalid")," ")</f>
        <v xml:space="preserve"> </v>
      </c>
    </row>
    <row r="3040" spans="2:21" x14ac:dyDescent="0.35">
      <c r="B3040" s="70"/>
      <c r="C3040" s="71"/>
      <c r="D3040" s="72"/>
      <c r="E3040" s="73"/>
      <c r="F3040" s="73"/>
      <c r="G3040" s="73"/>
      <c r="H3040" s="73"/>
      <c r="I3040" s="73"/>
      <c r="J3040" s="73"/>
      <c r="K3040" s="73"/>
      <c r="L3040" s="73"/>
      <c r="M3040" s="73"/>
      <c r="N3040" s="73"/>
      <c r="O3040" s="73"/>
      <c r="P3040" s="73"/>
      <c r="Q3040" s="73"/>
      <c r="R3040" s="73"/>
      <c r="S3040" s="73"/>
      <c r="T3040" s="25" t="str">
        <f>IF(COUNTA(B3040:S3040)=0,"",IF(AND(COUNTA(B3040:D3040)=3,COUNTIF('SRF Drop Downs'!$B$2:$B$5,'Sponsor Response Form (SRF)'!E3040),COUNTIF('SRF Drop Downs'!$F$2:$F$5,'Sponsor Response Form (SRF)'!F3040),COUNTIF('SRF Drop Downs'!$C$2:$C$4,'Sponsor Response Form (SRF)'!G3040),COUNTIF('SRF Drop Downs'!$D$2:$D$6,'Sponsor Response Form (SRF)'!H3040),COUNTIF('SRF Drop Downs'!$A$2:$A$5,'Sponsor Response Form (SRF)'!I3040),COUNTIF('SRF Drop Downs'!$A$2:$A$4,'Sponsor Response Form (SRF)'!J3040),COUNTIF('SRF Drop Downs'!$A$2:$A$5,'Sponsor Response Form (SRF)'!K3040),COUNTIF('SRF Drop Downs'!$E$2:$E$7,'Sponsor Response Form (SRF)'!L3040),COUNTIF('SRF Drop Downs'!$A$2:$A$4,'Sponsor Response Form (SRF)'!M3040),COUNTIF('SRF Drop Downs'!$A$2:$A$4,'Sponsor Response Form (SRF)'!N3040),COUNTIF('SRF Drop Downs'!$A$2:$A$4,'Sponsor Response Form (SRF)'!O3040),COUNTIF('SRF Drop Downs'!$A$2:$A$4,'Sponsor Response Form (SRF)'!P3040),COUNTIF('SRF Drop Downs'!$A$2:$A$4,'Sponsor Response Form (SRF)'!Q3040),COUNTIF('SRF Drop Downs'!$A$2:$A$4,'Sponsor Response Form (SRF)'!R3040),COUNTIF('SRF Drop Downs'!$A$2:$A$4,'Sponsor Response Form (SRF)'!S3040)),"Complete","Incomplete"))</f>
        <v/>
      </c>
      <c r="U3040" s="26" t="str">
        <f>IF(T3040="Complete",IF(AND(NOT(ISNA(VLOOKUP(CONCATENATE(E3040,F3040,G3040,H3040,I3040,J3040,K3040,L3040),'SRF Drop Downs'!G:G,1,FALSE))),IF(AND(H3040&lt;&gt;"C3",L3040&lt;&gt;"O5"),IF(SUM(COUNTIF(M3040:S3040,"Y"),COUNTIF(M3040:S3040,"N"))=0,"V","I"),IF(COUNTIF(M3040:S3040,"Y"),"V","I"))="V", IF(AND('Sponsor Response Form (SRF)'!E3040="M1", COUNTIF('OMS Response Form (ORF)'!D:D, C3040)&gt;0), "I", "V")="V"), "Valid","Invalid")," ")</f>
        <v xml:space="preserve"> </v>
      </c>
    </row>
    <row r="3041" spans="2:21" x14ac:dyDescent="0.35">
      <c r="B3041" s="70"/>
      <c r="C3041" s="71"/>
      <c r="D3041" s="72"/>
      <c r="E3041" s="73"/>
      <c r="F3041" s="73"/>
      <c r="G3041" s="73"/>
      <c r="H3041" s="73"/>
      <c r="I3041" s="73"/>
      <c r="J3041" s="73"/>
      <c r="K3041" s="73"/>
      <c r="L3041" s="73"/>
      <c r="M3041" s="73"/>
      <c r="N3041" s="73"/>
      <c r="O3041" s="73"/>
      <c r="P3041" s="73"/>
      <c r="Q3041" s="73"/>
      <c r="R3041" s="73"/>
      <c r="S3041" s="73"/>
      <c r="T3041" s="25" t="str">
        <f>IF(COUNTA(B3041:S3041)=0,"",IF(AND(COUNTA(B3041:D3041)=3,COUNTIF('SRF Drop Downs'!$B$2:$B$5,'Sponsor Response Form (SRF)'!E3041),COUNTIF('SRF Drop Downs'!$F$2:$F$5,'Sponsor Response Form (SRF)'!F3041),COUNTIF('SRF Drop Downs'!$C$2:$C$4,'Sponsor Response Form (SRF)'!G3041),COUNTIF('SRF Drop Downs'!$D$2:$D$6,'Sponsor Response Form (SRF)'!H3041),COUNTIF('SRF Drop Downs'!$A$2:$A$5,'Sponsor Response Form (SRF)'!I3041),COUNTIF('SRF Drop Downs'!$A$2:$A$4,'Sponsor Response Form (SRF)'!J3041),COUNTIF('SRF Drop Downs'!$A$2:$A$5,'Sponsor Response Form (SRF)'!K3041),COUNTIF('SRF Drop Downs'!$E$2:$E$7,'Sponsor Response Form (SRF)'!L3041),COUNTIF('SRF Drop Downs'!$A$2:$A$4,'Sponsor Response Form (SRF)'!M3041),COUNTIF('SRF Drop Downs'!$A$2:$A$4,'Sponsor Response Form (SRF)'!N3041),COUNTIF('SRF Drop Downs'!$A$2:$A$4,'Sponsor Response Form (SRF)'!O3041),COUNTIF('SRF Drop Downs'!$A$2:$A$4,'Sponsor Response Form (SRF)'!P3041),COUNTIF('SRF Drop Downs'!$A$2:$A$4,'Sponsor Response Form (SRF)'!Q3041),COUNTIF('SRF Drop Downs'!$A$2:$A$4,'Sponsor Response Form (SRF)'!R3041),COUNTIF('SRF Drop Downs'!$A$2:$A$4,'Sponsor Response Form (SRF)'!S3041)),"Complete","Incomplete"))</f>
        <v/>
      </c>
      <c r="U3041" s="26" t="str">
        <f>IF(T3041="Complete",IF(AND(NOT(ISNA(VLOOKUP(CONCATENATE(E3041,F3041,G3041,H3041,I3041,J3041,K3041,L3041),'SRF Drop Downs'!G:G,1,FALSE))),IF(AND(H3041&lt;&gt;"C3",L3041&lt;&gt;"O5"),IF(SUM(COUNTIF(M3041:S3041,"Y"),COUNTIF(M3041:S3041,"N"))=0,"V","I"),IF(COUNTIF(M3041:S3041,"Y"),"V","I"))="V", IF(AND('Sponsor Response Form (SRF)'!E3041="M1", COUNTIF('OMS Response Form (ORF)'!D:D, C3041)&gt;0), "I", "V")="V"), "Valid","Invalid")," ")</f>
        <v xml:space="preserve"> </v>
      </c>
    </row>
    <row r="3042" spans="2:21" x14ac:dyDescent="0.35">
      <c r="B3042" s="70"/>
      <c r="C3042" s="71"/>
      <c r="D3042" s="72"/>
      <c r="E3042" s="73"/>
      <c r="F3042" s="73"/>
      <c r="G3042" s="73"/>
      <c r="H3042" s="73"/>
      <c r="I3042" s="73"/>
      <c r="J3042" s="73"/>
      <c r="K3042" s="73"/>
      <c r="L3042" s="73"/>
      <c r="M3042" s="73"/>
      <c r="N3042" s="73"/>
      <c r="O3042" s="73"/>
      <c r="P3042" s="73"/>
      <c r="Q3042" s="73"/>
      <c r="R3042" s="73"/>
      <c r="S3042" s="73"/>
      <c r="T3042" s="25" t="str">
        <f>IF(COUNTA(B3042:S3042)=0,"",IF(AND(COUNTA(B3042:D3042)=3,COUNTIF('SRF Drop Downs'!$B$2:$B$5,'Sponsor Response Form (SRF)'!E3042),COUNTIF('SRF Drop Downs'!$F$2:$F$5,'Sponsor Response Form (SRF)'!F3042),COUNTIF('SRF Drop Downs'!$C$2:$C$4,'Sponsor Response Form (SRF)'!G3042),COUNTIF('SRF Drop Downs'!$D$2:$D$6,'Sponsor Response Form (SRF)'!H3042),COUNTIF('SRF Drop Downs'!$A$2:$A$5,'Sponsor Response Form (SRF)'!I3042),COUNTIF('SRF Drop Downs'!$A$2:$A$4,'Sponsor Response Form (SRF)'!J3042),COUNTIF('SRF Drop Downs'!$A$2:$A$5,'Sponsor Response Form (SRF)'!K3042),COUNTIF('SRF Drop Downs'!$E$2:$E$7,'Sponsor Response Form (SRF)'!L3042),COUNTIF('SRF Drop Downs'!$A$2:$A$4,'Sponsor Response Form (SRF)'!M3042),COUNTIF('SRF Drop Downs'!$A$2:$A$4,'Sponsor Response Form (SRF)'!N3042),COUNTIF('SRF Drop Downs'!$A$2:$A$4,'Sponsor Response Form (SRF)'!O3042),COUNTIF('SRF Drop Downs'!$A$2:$A$4,'Sponsor Response Form (SRF)'!P3042),COUNTIF('SRF Drop Downs'!$A$2:$A$4,'Sponsor Response Form (SRF)'!Q3042),COUNTIF('SRF Drop Downs'!$A$2:$A$4,'Sponsor Response Form (SRF)'!R3042),COUNTIF('SRF Drop Downs'!$A$2:$A$4,'Sponsor Response Form (SRF)'!S3042)),"Complete","Incomplete"))</f>
        <v/>
      </c>
      <c r="U3042" s="26" t="str">
        <f>IF(T3042="Complete",IF(AND(NOT(ISNA(VLOOKUP(CONCATENATE(E3042,F3042,G3042,H3042,I3042,J3042,K3042,L3042),'SRF Drop Downs'!G:G,1,FALSE))),IF(AND(H3042&lt;&gt;"C3",L3042&lt;&gt;"O5"),IF(SUM(COUNTIF(M3042:S3042,"Y"),COUNTIF(M3042:S3042,"N"))=0,"V","I"),IF(COUNTIF(M3042:S3042,"Y"),"V","I"))="V", IF(AND('Sponsor Response Form (SRF)'!E3042="M1", COUNTIF('OMS Response Form (ORF)'!D:D, C3042)&gt;0), "I", "V")="V"), "Valid","Invalid")," ")</f>
        <v xml:space="preserve"> </v>
      </c>
    </row>
    <row r="3043" spans="2:21" x14ac:dyDescent="0.35">
      <c r="B3043" s="70"/>
      <c r="C3043" s="71"/>
      <c r="D3043" s="72"/>
      <c r="E3043" s="73"/>
      <c r="F3043" s="73"/>
      <c r="G3043" s="73"/>
      <c r="H3043" s="73"/>
      <c r="I3043" s="73"/>
      <c r="J3043" s="73"/>
      <c r="K3043" s="73"/>
      <c r="L3043" s="73"/>
      <c r="M3043" s="73"/>
      <c r="N3043" s="73"/>
      <c r="O3043" s="73"/>
      <c r="P3043" s="73"/>
      <c r="Q3043" s="73"/>
      <c r="R3043" s="73"/>
      <c r="S3043" s="73"/>
      <c r="T3043" s="25" t="str">
        <f>IF(COUNTA(B3043:S3043)=0,"",IF(AND(COUNTA(B3043:D3043)=3,COUNTIF('SRF Drop Downs'!$B$2:$B$5,'Sponsor Response Form (SRF)'!E3043),COUNTIF('SRF Drop Downs'!$F$2:$F$5,'Sponsor Response Form (SRF)'!F3043),COUNTIF('SRF Drop Downs'!$C$2:$C$4,'Sponsor Response Form (SRF)'!G3043),COUNTIF('SRF Drop Downs'!$D$2:$D$6,'Sponsor Response Form (SRF)'!H3043),COUNTIF('SRF Drop Downs'!$A$2:$A$5,'Sponsor Response Form (SRF)'!I3043),COUNTIF('SRF Drop Downs'!$A$2:$A$4,'Sponsor Response Form (SRF)'!J3043),COUNTIF('SRF Drop Downs'!$A$2:$A$5,'Sponsor Response Form (SRF)'!K3043),COUNTIF('SRF Drop Downs'!$E$2:$E$7,'Sponsor Response Form (SRF)'!L3043),COUNTIF('SRF Drop Downs'!$A$2:$A$4,'Sponsor Response Form (SRF)'!M3043),COUNTIF('SRF Drop Downs'!$A$2:$A$4,'Sponsor Response Form (SRF)'!N3043),COUNTIF('SRF Drop Downs'!$A$2:$A$4,'Sponsor Response Form (SRF)'!O3043),COUNTIF('SRF Drop Downs'!$A$2:$A$4,'Sponsor Response Form (SRF)'!P3043),COUNTIF('SRF Drop Downs'!$A$2:$A$4,'Sponsor Response Form (SRF)'!Q3043),COUNTIF('SRF Drop Downs'!$A$2:$A$4,'Sponsor Response Form (SRF)'!R3043),COUNTIF('SRF Drop Downs'!$A$2:$A$4,'Sponsor Response Form (SRF)'!S3043)),"Complete","Incomplete"))</f>
        <v/>
      </c>
      <c r="U3043" s="26" t="str">
        <f>IF(T3043="Complete",IF(AND(NOT(ISNA(VLOOKUP(CONCATENATE(E3043,F3043,G3043,H3043,I3043,J3043,K3043,L3043),'SRF Drop Downs'!G:G,1,FALSE))),IF(AND(H3043&lt;&gt;"C3",L3043&lt;&gt;"O5"),IF(SUM(COUNTIF(M3043:S3043,"Y"),COUNTIF(M3043:S3043,"N"))=0,"V","I"),IF(COUNTIF(M3043:S3043,"Y"),"V","I"))="V", IF(AND('Sponsor Response Form (SRF)'!E3043="M1", COUNTIF('OMS Response Form (ORF)'!D:D, C3043)&gt;0), "I", "V")="V"), "Valid","Invalid")," ")</f>
        <v xml:space="preserve"> </v>
      </c>
    </row>
    <row r="3044" spans="2:21" x14ac:dyDescent="0.35">
      <c r="B3044" s="70"/>
      <c r="C3044" s="71"/>
      <c r="D3044" s="72"/>
      <c r="E3044" s="73"/>
      <c r="F3044" s="73"/>
      <c r="G3044" s="73"/>
      <c r="H3044" s="73"/>
      <c r="I3044" s="73"/>
      <c r="J3044" s="73"/>
      <c r="K3044" s="73"/>
      <c r="L3044" s="73"/>
      <c r="M3044" s="73"/>
      <c r="N3044" s="73"/>
      <c r="O3044" s="73"/>
      <c r="P3044" s="73"/>
      <c r="Q3044" s="73"/>
      <c r="R3044" s="73"/>
      <c r="S3044" s="73"/>
      <c r="T3044" s="25" t="str">
        <f>IF(COUNTA(B3044:S3044)=0,"",IF(AND(COUNTA(B3044:D3044)=3,COUNTIF('SRF Drop Downs'!$B$2:$B$5,'Sponsor Response Form (SRF)'!E3044),COUNTIF('SRF Drop Downs'!$F$2:$F$5,'Sponsor Response Form (SRF)'!F3044),COUNTIF('SRF Drop Downs'!$C$2:$C$4,'Sponsor Response Form (SRF)'!G3044),COUNTIF('SRF Drop Downs'!$D$2:$D$6,'Sponsor Response Form (SRF)'!H3044),COUNTIF('SRF Drop Downs'!$A$2:$A$5,'Sponsor Response Form (SRF)'!I3044),COUNTIF('SRF Drop Downs'!$A$2:$A$4,'Sponsor Response Form (SRF)'!J3044),COUNTIF('SRF Drop Downs'!$A$2:$A$5,'Sponsor Response Form (SRF)'!K3044),COUNTIF('SRF Drop Downs'!$E$2:$E$7,'Sponsor Response Form (SRF)'!L3044),COUNTIF('SRF Drop Downs'!$A$2:$A$4,'Sponsor Response Form (SRF)'!M3044),COUNTIF('SRF Drop Downs'!$A$2:$A$4,'Sponsor Response Form (SRF)'!N3044),COUNTIF('SRF Drop Downs'!$A$2:$A$4,'Sponsor Response Form (SRF)'!O3044),COUNTIF('SRF Drop Downs'!$A$2:$A$4,'Sponsor Response Form (SRF)'!P3044),COUNTIF('SRF Drop Downs'!$A$2:$A$4,'Sponsor Response Form (SRF)'!Q3044),COUNTIF('SRF Drop Downs'!$A$2:$A$4,'Sponsor Response Form (SRF)'!R3044),COUNTIF('SRF Drop Downs'!$A$2:$A$4,'Sponsor Response Form (SRF)'!S3044)),"Complete","Incomplete"))</f>
        <v/>
      </c>
      <c r="U3044" s="26" t="str">
        <f>IF(T3044="Complete",IF(AND(NOT(ISNA(VLOOKUP(CONCATENATE(E3044,F3044,G3044,H3044,I3044,J3044,K3044,L3044),'SRF Drop Downs'!G:G,1,FALSE))),IF(AND(H3044&lt;&gt;"C3",L3044&lt;&gt;"O5"),IF(SUM(COUNTIF(M3044:S3044,"Y"),COUNTIF(M3044:S3044,"N"))=0,"V","I"),IF(COUNTIF(M3044:S3044,"Y"),"V","I"))="V", IF(AND('Sponsor Response Form (SRF)'!E3044="M1", COUNTIF('OMS Response Form (ORF)'!D:D, C3044)&gt;0), "I", "V")="V"), "Valid","Invalid")," ")</f>
        <v xml:space="preserve"> </v>
      </c>
    </row>
    <row r="3045" spans="2:21" x14ac:dyDescent="0.35">
      <c r="B3045" s="70"/>
      <c r="C3045" s="71"/>
      <c r="D3045" s="72"/>
      <c r="E3045" s="73"/>
      <c r="F3045" s="73"/>
      <c r="G3045" s="73"/>
      <c r="H3045" s="73"/>
      <c r="I3045" s="73"/>
      <c r="J3045" s="73"/>
      <c r="K3045" s="73"/>
      <c r="L3045" s="73"/>
      <c r="M3045" s="73"/>
      <c r="N3045" s="73"/>
      <c r="O3045" s="73"/>
      <c r="P3045" s="73"/>
      <c r="Q3045" s="73"/>
      <c r="R3045" s="73"/>
      <c r="S3045" s="73"/>
      <c r="T3045" s="25" t="str">
        <f>IF(COUNTA(B3045:S3045)=0,"",IF(AND(COUNTA(B3045:D3045)=3,COUNTIF('SRF Drop Downs'!$B$2:$B$5,'Sponsor Response Form (SRF)'!E3045),COUNTIF('SRF Drop Downs'!$F$2:$F$5,'Sponsor Response Form (SRF)'!F3045),COUNTIF('SRF Drop Downs'!$C$2:$C$4,'Sponsor Response Form (SRF)'!G3045),COUNTIF('SRF Drop Downs'!$D$2:$D$6,'Sponsor Response Form (SRF)'!H3045),COUNTIF('SRF Drop Downs'!$A$2:$A$5,'Sponsor Response Form (SRF)'!I3045),COUNTIF('SRF Drop Downs'!$A$2:$A$4,'Sponsor Response Form (SRF)'!J3045),COUNTIF('SRF Drop Downs'!$A$2:$A$5,'Sponsor Response Form (SRF)'!K3045),COUNTIF('SRF Drop Downs'!$E$2:$E$7,'Sponsor Response Form (SRF)'!L3045),COUNTIF('SRF Drop Downs'!$A$2:$A$4,'Sponsor Response Form (SRF)'!M3045),COUNTIF('SRF Drop Downs'!$A$2:$A$4,'Sponsor Response Form (SRF)'!N3045),COUNTIF('SRF Drop Downs'!$A$2:$A$4,'Sponsor Response Form (SRF)'!O3045),COUNTIF('SRF Drop Downs'!$A$2:$A$4,'Sponsor Response Form (SRF)'!P3045),COUNTIF('SRF Drop Downs'!$A$2:$A$4,'Sponsor Response Form (SRF)'!Q3045),COUNTIF('SRF Drop Downs'!$A$2:$A$4,'Sponsor Response Form (SRF)'!R3045),COUNTIF('SRF Drop Downs'!$A$2:$A$4,'Sponsor Response Form (SRF)'!S3045)),"Complete","Incomplete"))</f>
        <v/>
      </c>
      <c r="U3045" s="26" t="str">
        <f>IF(T3045="Complete",IF(AND(NOT(ISNA(VLOOKUP(CONCATENATE(E3045,F3045,G3045,H3045,I3045,J3045,K3045,L3045),'SRF Drop Downs'!G:G,1,FALSE))),IF(AND(H3045&lt;&gt;"C3",L3045&lt;&gt;"O5"),IF(SUM(COUNTIF(M3045:S3045,"Y"),COUNTIF(M3045:S3045,"N"))=0,"V","I"),IF(COUNTIF(M3045:S3045,"Y"),"V","I"))="V", IF(AND('Sponsor Response Form (SRF)'!E3045="M1", COUNTIF('OMS Response Form (ORF)'!D:D, C3045)&gt;0), "I", "V")="V"), "Valid","Invalid")," ")</f>
        <v xml:space="preserve"> </v>
      </c>
    </row>
    <row r="3046" spans="2:21" x14ac:dyDescent="0.35">
      <c r="B3046" s="70"/>
      <c r="C3046" s="71"/>
      <c r="D3046" s="72"/>
      <c r="E3046" s="73"/>
      <c r="F3046" s="73"/>
      <c r="G3046" s="73"/>
      <c r="H3046" s="73"/>
      <c r="I3046" s="73"/>
      <c r="J3046" s="73"/>
      <c r="K3046" s="73"/>
      <c r="L3046" s="73"/>
      <c r="M3046" s="73"/>
      <c r="N3046" s="73"/>
      <c r="O3046" s="73"/>
      <c r="P3046" s="73"/>
      <c r="Q3046" s="73"/>
      <c r="R3046" s="73"/>
      <c r="S3046" s="73"/>
      <c r="T3046" s="25" t="str">
        <f>IF(COUNTA(B3046:S3046)=0,"",IF(AND(COUNTA(B3046:D3046)=3,COUNTIF('SRF Drop Downs'!$B$2:$B$5,'Sponsor Response Form (SRF)'!E3046),COUNTIF('SRF Drop Downs'!$F$2:$F$5,'Sponsor Response Form (SRF)'!F3046),COUNTIF('SRF Drop Downs'!$C$2:$C$4,'Sponsor Response Form (SRF)'!G3046),COUNTIF('SRF Drop Downs'!$D$2:$D$6,'Sponsor Response Form (SRF)'!H3046),COUNTIF('SRF Drop Downs'!$A$2:$A$5,'Sponsor Response Form (SRF)'!I3046),COUNTIF('SRF Drop Downs'!$A$2:$A$4,'Sponsor Response Form (SRF)'!J3046),COUNTIF('SRF Drop Downs'!$A$2:$A$5,'Sponsor Response Form (SRF)'!K3046),COUNTIF('SRF Drop Downs'!$E$2:$E$7,'Sponsor Response Form (SRF)'!L3046),COUNTIF('SRF Drop Downs'!$A$2:$A$4,'Sponsor Response Form (SRF)'!M3046),COUNTIF('SRF Drop Downs'!$A$2:$A$4,'Sponsor Response Form (SRF)'!N3046),COUNTIF('SRF Drop Downs'!$A$2:$A$4,'Sponsor Response Form (SRF)'!O3046),COUNTIF('SRF Drop Downs'!$A$2:$A$4,'Sponsor Response Form (SRF)'!P3046),COUNTIF('SRF Drop Downs'!$A$2:$A$4,'Sponsor Response Form (SRF)'!Q3046),COUNTIF('SRF Drop Downs'!$A$2:$A$4,'Sponsor Response Form (SRF)'!R3046),COUNTIF('SRF Drop Downs'!$A$2:$A$4,'Sponsor Response Form (SRF)'!S3046)),"Complete","Incomplete"))</f>
        <v/>
      </c>
      <c r="U3046" s="26" t="str">
        <f>IF(T3046="Complete",IF(AND(NOT(ISNA(VLOOKUP(CONCATENATE(E3046,F3046,G3046,H3046,I3046,J3046,K3046,L3046),'SRF Drop Downs'!G:G,1,FALSE))),IF(AND(H3046&lt;&gt;"C3",L3046&lt;&gt;"O5"),IF(SUM(COUNTIF(M3046:S3046,"Y"),COUNTIF(M3046:S3046,"N"))=0,"V","I"),IF(COUNTIF(M3046:S3046,"Y"),"V","I"))="V", IF(AND('Sponsor Response Form (SRF)'!E3046="M1", COUNTIF('OMS Response Form (ORF)'!D:D, C3046)&gt;0), "I", "V")="V"), "Valid","Invalid")," ")</f>
        <v xml:space="preserve"> </v>
      </c>
    </row>
    <row r="3047" spans="2:21" x14ac:dyDescent="0.35">
      <c r="B3047" s="70"/>
      <c r="C3047" s="71"/>
      <c r="D3047" s="72"/>
      <c r="E3047" s="73"/>
      <c r="F3047" s="73"/>
      <c r="G3047" s="73"/>
      <c r="H3047" s="73"/>
      <c r="I3047" s="73"/>
      <c r="J3047" s="73"/>
      <c r="K3047" s="73"/>
      <c r="L3047" s="73"/>
      <c r="M3047" s="73"/>
      <c r="N3047" s="73"/>
      <c r="O3047" s="73"/>
      <c r="P3047" s="73"/>
      <c r="Q3047" s="73"/>
      <c r="R3047" s="73"/>
      <c r="S3047" s="73"/>
      <c r="T3047" s="25" t="str">
        <f>IF(COUNTA(B3047:S3047)=0,"",IF(AND(COUNTA(B3047:D3047)=3,COUNTIF('SRF Drop Downs'!$B$2:$B$5,'Sponsor Response Form (SRF)'!E3047),COUNTIF('SRF Drop Downs'!$F$2:$F$5,'Sponsor Response Form (SRF)'!F3047),COUNTIF('SRF Drop Downs'!$C$2:$C$4,'Sponsor Response Form (SRF)'!G3047),COUNTIF('SRF Drop Downs'!$D$2:$D$6,'Sponsor Response Form (SRF)'!H3047),COUNTIF('SRF Drop Downs'!$A$2:$A$5,'Sponsor Response Form (SRF)'!I3047),COUNTIF('SRF Drop Downs'!$A$2:$A$4,'Sponsor Response Form (SRF)'!J3047),COUNTIF('SRF Drop Downs'!$A$2:$A$5,'Sponsor Response Form (SRF)'!K3047),COUNTIF('SRF Drop Downs'!$E$2:$E$7,'Sponsor Response Form (SRF)'!L3047),COUNTIF('SRF Drop Downs'!$A$2:$A$4,'Sponsor Response Form (SRF)'!M3047),COUNTIF('SRF Drop Downs'!$A$2:$A$4,'Sponsor Response Form (SRF)'!N3047),COUNTIF('SRF Drop Downs'!$A$2:$A$4,'Sponsor Response Form (SRF)'!O3047),COUNTIF('SRF Drop Downs'!$A$2:$A$4,'Sponsor Response Form (SRF)'!P3047),COUNTIF('SRF Drop Downs'!$A$2:$A$4,'Sponsor Response Form (SRF)'!Q3047),COUNTIF('SRF Drop Downs'!$A$2:$A$4,'Sponsor Response Form (SRF)'!R3047),COUNTIF('SRF Drop Downs'!$A$2:$A$4,'Sponsor Response Form (SRF)'!S3047)),"Complete","Incomplete"))</f>
        <v/>
      </c>
      <c r="U3047" s="26" t="str">
        <f>IF(T3047="Complete",IF(AND(NOT(ISNA(VLOOKUP(CONCATENATE(E3047,F3047,G3047,H3047,I3047,J3047,K3047,L3047),'SRF Drop Downs'!G:G,1,FALSE))),IF(AND(H3047&lt;&gt;"C3",L3047&lt;&gt;"O5"),IF(SUM(COUNTIF(M3047:S3047,"Y"),COUNTIF(M3047:S3047,"N"))=0,"V","I"),IF(COUNTIF(M3047:S3047,"Y"),"V","I"))="V", IF(AND('Sponsor Response Form (SRF)'!E3047="M1", COUNTIF('OMS Response Form (ORF)'!D:D, C3047)&gt;0), "I", "V")="V"), "Valid","Invalid")," ")</f>
        <v xml:space="preserve"> </v>
      </c>
    </row>
    <row r="3048" spans="2:21" x14ac:dyDescent="0.35">
      <c r="B3048" s="70"/>
      <c r="C3048" s="71"/>
      <c r="D3048" s="72"/>
      <c r="E3048" s="73"/>
      <c r="F3048" s="73"/>
      <c r="G3048" s="73"/>
      <c r="H3048" s="73"/>
      <c r="I3048" s="73"/>
      <c r="J3048" s="73"/>
      <c r="K3048" s="73"/>
      <c r="L3048" s="73"/>
      <c r="M3048" s="73"/>
      <c r="N3048" s="73"/>
      <c r="O3048" s="73"/>
      <c r="P3048" s="73"/>
      <c r="Q3048" s="73"/>
      <c r="R3048" s="73"/>
      <c r="S3048" s="73"/>
      <c r="T3048" s="25" t="str">
        <f>IF(COUNTA(B3048:S3048)=0,"",IF(AND(COUNTA(B3048:D3048)=3,COUNTIF('SRF Drop Downs'!$B$2:$B$5,'Sponsor Response Form (SRF)'!E3048),COUNTIF('SRF Drop Downs'!$F$2:$F$5,'Sponsor Response Form (SRF)'!F3048),COUNTIF('SRF Drop Downs'!$C$2:$C$4,'Sponsor Response Form (SRF)'!G3048),COUNTIF('SRF Drop Downs'!$D$2:$D$6,'Sponsor Response Form (SRF)'!H3048),COUNTIF('SRF Drop Downs'!$A$2:$A$5,'Sponsor Response Form (SRF)'!I3048),COUNTIF('SRF Drop Downs'!$A$2:$A$4,'Sponsor Response Form (SRF)'!J3048),COUNTIF('SRF Drop Downs'!$A$2:$A$5,'Sponsor Response Form (SRF)'!K3048),COUNTIF('SRF Drop Downs'!$E$2:$E$7,'Sponsor Response Form (SRF)'!L3048),COUNTIF('SRF Drop Downs'!$A$2:$A$4,'Sponsor Response Form (SRF)'!M3048),COUNTIF('SRF Drop Downs'!$A$2:$A$4,'Sponsor Response Form (SRF)'!N3048),COUNTIF('SRF Drop Downs'!$A$2:$A$4,'Sponsor Response Form (SRF)'!O3048),COUNTIF('SRF Drop Downs'!$A$2:$A$4,'Sponsor Response Form (SRF)'!P3048),COUNTIF('SRF Drop Downs'!$A$2:$A$4,'Sponsor Response Form (SRF)'!Q3048),COUNTIF('SRF Drop Downs'!$A$2:$A$4,'Sponsor Response Form (SRF)'!R3048),COUNTIF('SRF Drop Downs'!$A$2:$A$4,'Sponsor Response Form (SRF)'!S3048)),"Complete","Incomplete"))</f>
        <v/>
      </c>
      <c r="U3048" s="26" t="str">
        <f>IF(T3048="Complete",IF(AND(NOT(ISNA(VLOOKUP(CONCATENATE(E3048,F3048,G3048,H3048,I3048,J3048,K3048,L3048),'SRF Drop Downs'!G:G,1,FALSE))),IF(AND(H3048&lt;&gt;"C3",L3048&lt;&gt;"O5"),IF(SUM(COUNTIF(M3048:S3048,"Y"),COUNTIF(M3048:S3048,"N"))=0,"V","I"),IF(COUNTIF(M3048:S3048,"Y"),"V","I"))="V", IF(AND('Sponsor Response Form (SRF)'!E3048="M1", COUNTIF('OMS Response Form (ORF)'!D:D, C3048)&gt;0), "I", "V")="V"), "Valid","Invalid")," ")</f>
        <v xml:space="preserve"> </v>
      </c>
    </row>
    <row r="3049" spans="2:21" x14ac:dyDescent="0.35">
      <c r="B3049" s="70"/>
      <c r="C3049" s="71"/>
      <c r="D3049" s="72"/>
      <c r="E3049" s="73"/>
      <c r="F3049" s="73"/>
      <c r="G3049" s="73"/>
      <c r="H3049" s="73"/>
      <c r="I3049" s="73"/>
      <c r="J3049" s="73"/>
      <c r="K3049" s="73"/>
      <c r="L3049" s="73"/>
      <c r="M3049" s="73"/>
      <c r="N3049" s="73"/>
      <c r="O3049" s="73"/>
      <c r="P3049" s="73"/>
      <c r="Q3049" s="73"/>
      <c r="R3049" s="73"/>
      <c r="S3049" s="73"/>
      <c r="T3049" s="25" t="str">
        <f>IF(COUNTA(B3049:S3049)=0,"",IF(AND(COUNTA(B3049:D3049)=3,COUNTIF('SRF Drop Downs'!$B$2:$B$5,'Sponsor Response Form (SRF)'!E3049),COUNTIF('SRF Drop Downs'!$F$2:$F$5,'Sponsor Response Form (SRF)'!F3049),COUNTIF('SRF Drop Downs'!$C$2:$C$4,'Sponsor Response Form (SRF)'!G3049),COUNTIF('SRF Drop Downs'!$D$2:$D$6,'Sponsor Response Form (SRF)'!H3049),COUNTIF('SRF Drop Downs'!$A$2:$A$5,'Sponsor Response Form (SRF)'!I3049),COUNTIF('SRF Drop Downs'!$A$2:$A$4,'Sponsor Response Form (SRF)'!J3049),COUNTIF('SRF Drop Downs'!$A$2:$A$5,'Sponsor Response Form (SRF)'!K3049),COUNTIF('SRF Drop Downs'!$E$2:$E$7,'Sponsor Response Form (SRF)'!L3049),COUNTIF('SRF Drop Downs'!$A$2:$A$4,'Sponsor Response Form (SRF)'!M3049),COUNTIF('SRF Drop Downs'!$A$2:$A$4,'Sponsor Response Form (SRF)'!N3049),COUNTIF('SRF Drop Downs'!$A$2:$A$4,'Sponsor Response Form (SRF)'!O3049),COUNTIF('SRF Drop Downs'!$A$2:$A$4,'Sponsor Response Form (SRF)'!P3049),COUNTIF('SRF Drop Downs'!$A$2:$A$4,'Sponsor Response Form (SRF)'!Q3049),COUNTIF('SRF Drop Downs'!$A$2:$A$4,'Sponsor Response Form (SRF)'!R3049),COUNTIF('SRF Drop Downs'!$A$2:$A$4,'Sponsor Response Form (SRF)'!S3049)),"Complete","Incomplete"))</f>
        <v/>
      </c>
      <c r="U3049" s="26" t="str">
        <f>IF(T3049="Complete",IF(AND(NOT(ISNA(VLOOKUP(CONCATENATE(E3049,F3049,G3049,H3049,I3049,J3049,K3049,L3049),'SRF Drop Downs'!G:G,1,FALSE))),IF(AND(H3049&lt;&gt;"C3",L3049&lt;&gt;"O5"),IF(SUM(COUNTIF(M3049:S3049,"Y"),COUNTIF(M3049:S3049,"N"))=0,"V","I"),IF(COUNTIF(M3049:S3049,"Y"),"V","I"))="V", IF(AND('Sponsor Response Form (SRF)'!E3049="M1", COUNTIF('OMS Response Form (ORF)'!D:D, C3049)&gt;0), "I", "V")="V"), "Valid","Invalid")," ")</f>
        <v xml:space="preserve"> </v>
      </c>
    </row>
    <row r="3050" spans="2:21" x14ac:dyDescent="0.35">
      <c r="B3050" s="70"/>
      <c r="C3050" s="71"/>
      <c r="D3050" s="72"/>
      <c r="E3050" s="73"/>
      <c r="F3050" s="73"/>
      <c r="G3050" s="73"/>
      <c r="H3050" s="73"/>
      <c r="I3050" s="73"/>
      <c r="J3050" s="73"/>
      <c r="K3050" s="73"/>
      <c r="L3050" s="73"/>
      <c r="M3050" s="73"/>
      <c r="N3050" s="73"/>
      <c r="O3050" s="73"/>
      <c r="P3050" s="73"/>
      <c r="Q3050" s="73"/>
      <c r="R3050" s="73"/>
      <c r="S3050" s="73"/>
      <c r="T3050" s="25" t="str">
        <f>IF(COUNTA(B3050:S3050)=0,"",IF(AND(COUNTA(B3050:D3050)=3,COUNTIF('SRF Drop Downs'!$B$2:$B$5,'Sponsor Response Form (SRF)'!E3050),COUNTIF('SRF Drop Downs'!$F$2:$F$5,'Sponsor Response Form (SRF)'!F3050),COUNTIF('SRF Drop Downs'!$C$2:$C$4,'Sponsor Response Form (SRF)'!G3050),COUNTIF('SRF Drop Downs'!$D$2:$D$6,'Sponsor Response Form (SRF)'!H3050),COUNTIF('SRF Drop Downs'!$A$2:$A$5,'Sponsor Response Form (SRF)'!I3050),COUNTIF('SRF Drop Downs'!$A$2:$A$4,'Sponsor Response Form (SRF)'!J3050),COUNTIF('SRF Drop Downs'!$A$2:$A$5,'Sponsor Response Form (SRF)'!K3050),COUNTIF('SRF Drop Downs'!$E$2:$E$7,'Sponsor Response Form (SRF)'!L3050),COUNTIF('SRF Drop Downs'!$A$2:$A$4,'Sponsor Response Form (SRF)'!M3050),COUNTIF('SRF Drop Downs'!$A$2:$A$4,'Sponsor Response Form (SRF)'!N3050),COUNTIF('SRF Drop Downs'!$A$2:$A$4,'Sponsor Response Form (SRF)'!O3050),COUNTIF('SRF Drop Downs'!$A$2:$A$4,'Sponsor Response Form (SRF)'!P3050),COUNTIF('SRF Drop Downs'!$A$2:$A$4,'Sponsor Response Form (SRF)'!Q3050),COUNTIF('SRF Drop Downs'!$A$2:$A$4,'Sponsor Response Form (SRF)'!R3050),COUNTIF('SRF Drop Downs'!$A$2:$A$4,'Sponsor Response Form (SRF)'!S3050)),"Complete","Incomplete"))</f>
        <v/>
      </c>
      <c r="U3050" s="26" t="str">
        <f>IF(T3050="Complete",IF(AND(NOT(ISNA(VLOOKUP(CONCATENATE(E3050,F3050,G3050,H3050,I3050,J3050,K3050,L3050),'SRF Drop Downs'!G:G,1,FALSE))),IF(AND(H3050&lt;&gt;"C3",L3050&lt;&gt;"O5"),IF(SUM(COUNTIF(M3050:S3050,"Y"),COUNTIF(M3050:S3050,"N"))=0,"V","I"),IF(COUNTIF(M3050:S3050,"Y"),"V","I"))="V", IF(AND('Sponsor Response Form (SRF)'!E3050="M1", COUNTIF('OMS Response Form (ORF)'!D:D, C3050)&gt;0), "I", "V")="V"), "Valid","Invalid")," ")</f>
        <v xml:space="preserve"> </v>
      </c>
    </row>
    <row r="3051" spans="2:21" x14ac:dyDescent="0.35">
      <c r="B3051" s="70"/>
      <c r="C3051" s="71"/>
      <c r="D3051" s="72"/>
      <c r="E3051" s="73"/>
      <c r="F3051" s="73"/>
      <c r="G3051" s="73"/>
      <c r="H3051" s="73"/>
      <c r="I3051" s="73"/>
      <c r="J3051" s="73"/>
      <c r="K3051" s="73"/>
      <c r="L3051" s="73"/>
      <c r="M3051" s="73"/>
      <c r="N3051" s="73"/>
      <c r="O3051" s="73"/>
      <c r="P3051" s="73"/>
      <c r="Q3051" s="73"/>
      <c r="R3051" s="73"/>
      <c r="S3051" s="73"/>
      <c r="T3051" s="25" t="str">
        <f>IF(COUNTA(B3051:S3051)=0,"",IF(AND(COUNTA(B3051:D3051)=3,COUNTIF('SRF Drop Downs'!$B$2:$B$5,'Sponsor Response Form (SRF)'!E3051),COUNTIF('SRF Drop Downs'!$F$2:$F$5,'Sponsor Response Form (SRF)'!F3051),COUNTIF('SRF Drop Downs'!$C$2:$C$4,'Sponsor Response Form (SRF)'!G3051),COUNTIF('SRF Drop Downs'!$D$2:$D$6,'Sponsor Response Form (SRF)'!H3051),COUNTIF('SRF Drop Downs'!$A$2:$A$5,'Sponsor Response Form (SRF)'!I3051),COUNTIF('SRF Drop Downs'!$A$2:$A$4,'Sponsor Response Form (SRF)'!J3051),COUNTIF('SRF Drop Downs'!$A$2:$A$5,'Sponsor Response Form (SRF)'!K3051),COUNTIF('SRF Drop Downs'!$E$2:$E$7,'Sponsor Response Form (SRF)'!L3051),COUNTIF('SRF Drop Downs'!$A$2:$A$4,'Sponsor Response Form (SRF)'!M3051),COUNTIF('SRF Drop Downs'!$A$2:$A$4,'Sponsor Response Form (SRF)'!N3051),COUNTIF('SRF Drop Downs'!$A$2:$A$4,'Sponsor Response Form (SRF)'!O3051),COUNTIF('SRF Drop Downs'!$A$2:$A$4,'Sponsor Response Form (SRF)'!P3051),COUNTIF('SRF Drop Downs'!$A$2:$A$4,'Sponsor Response Form (SRF)'!Q3051),COUNTIF('SRF Drop Downs'!$A$2:$A$4,'Sponsor Response Form (SRF)'!R3051),COUNTIF('SRF Drop Downs'!$A$2:$A$4,'Sponsor Response Form (SRF)'!S3051)),"Complete","Incomplete"))</f>
        <v/>
      </c>
      <c r="U3051" s="26" t="str">
        <f>IF(T3051="Complete",IF(AND(NOT(ISNA(VLOOKUP(CONCATENATE(E3051,F3051,G3051,H3051,I3051,J3051,K3051,L3051),'SRF Drop Downs'!G:G,1,FALSE))),IF(AND(H3051&lt;&gt;"C3",L3051&lt;&gt;"O5"),IF(SUM(COUNTIF(M3051:S3051,"Y"),COUNTIF(M3051:S3051,"N"))=0,"V","I"),IF(COUNTIF(M3051:S3051,"Y"),"V","I"))="V", IF(AND('Sponsor Response Form (SRF)'!E3051="M1", COUNTIF('OMS Response Form (ORF)'!D:D, C3051)&gt;0), "I", "V")="V"), "Valid","Invalid")," ")</f>
        <v xml:space="preserve"> </v>
      </c>
    </row>
    <row r="3052" spans="2:21" x14ac:dyDescent="0.35">
      <c r="B3052" s="70"/>
      <c r="C3052" s="71"/>
      <c r="D3052" s="72"/>
      <c r="E3052" s="73"/>
      <c r="F3052" s="73"/>
      <c r="G3052" s="73"/>
      <c r="H3052" s="73"/>
      <c r="I3052" s="73"/>
      <c r="J3052" s="73"/>
      <c r="K3052" s="73"/>
      <c r="L3052" s="73"/>
      <c r="M3052" s="73"/>
      <c r="N3052" s="73"/>
      <c r="O3052" s="73"/>
      <c r="P3052" s="73"/>
      <c r="Q3052" s="73"/>
      <c r="R3052" s="73"/>
      <c r="S3052" s="73"/>
      <c r="T3052" s="25" t="str">
        <f>IF(COUNTA(B3052:S3052)=0,"",IF(AND(COUNTA(B3052:D3052)=3,COUNTIF('SRF Drop Downs'!$B$2:$B$5,'Sponsor Response Form (SRF)'!E3052),COUNTIF('SRF Drop Downs'!$F$2:$F$5,'Sponsor Response Form (SRF)'!F3052),COUNTIF('SRF Drop Downs'!$C$2:$C$4,'Sponsor Response Form (SRF)'!G3052),COUNTIF('SRF Drop Downs'!$D$2:$D$6,'Sponsor Response Form (SRF)'!H3052),COUNTIF('SRF Drop Downs'!$A$2:$A$5,'Sponsor Response Form (SRF)'!I3052),COUNTIF('SRF Drop Downs'!$A$2:$A$4,'Sponsor Response Form (SRF)'!J3052),COUNTIF('SRF Drop Downs'!$A$2:$A$5,'Sponsor Response Form (SRF)'!K3052),COUNTIF('SRF Drop Downs'!$E$2:$E$7,'Sponsor Response Form (SRF)'!L3052),COUNTIF('SRF Drop Downs'!$A$2:$A$4,'Sponsor Response Form (SRF)'!M3052),COUNTIF('SRF Drop Downs'!$A$2:$A$4,'Sponsor Response Form (SRF)'!N3052),COUNTIF('SRF Drop Downs'!$A$2:$A$4,'Sponsor Response Form (SRF)'!O3052),COUNTIF('SRF Drop Downs'!$A$2:$A$4,'Sponsor Response Form (SRF)'!P3052),COUNTIF('SRF Drop Downs'!$A$2:$A$4,'Sponsor Response Form (SRF)'!Q3052),COUNTIF('SRF Drop Downs'!$A$2:$A$4,'Sponsor Response Form (SRF)'!R3052),COUNTIF('SRF Drop Downs'!$A$2:$A$4,'Sponsor Response Form (SRF)'!S3052)),"Complete","Incomplete"))</f>
        <v/>
      </c>
      <c r="U3052" s="26" t="str">
        <f>IF(T3052="Complete",IF(AND(NOT(ISNA(VLOOKUP(CONCATENATE(E3052,F3052,G3052,H3052,I3052,J3052,K3052,L3052),'SRF Drop Downs'!G:G,1,FALSE))),IF(AND(H3052&lt;&gt;"C3",L3052&lt;&gt;"O5"),IF(SUM(COUNTIF(M3052:S3052,"Y"),COUNTIF(M3052:S3052,"N"))=0,"V","I"),IF(COUNTIF(M3052:S3052,"Y"),"V","I"))="V", IF(AND('Sponsor Response Form (SRF)'!E3052="M1", COUNTIF('OMS Response Form (ORF)'!D:D, C3052)&gt;0), "I", "V")="V"), "Valid","Invalid")," ")</f>
        <v xml:space="preserve"> </v>
      </c>
    </row>
    <row r="3053" spans="2:21" x14ac:dyDescent="0.35">
      <c r="B3053" s="70"/>
      <c r="C3053" s="71"/>
      <c r="D3053" s="72"/>
      <c r="E3053" s="73"/>
      <c r="F3053" s="73"/>
      <c r="G3053" s="73"/>
      <c r="H3053" s="73"/>
      <c r="I3053" s="73"/>
      <c r="J3053" s="73"/>
      <c r="K3053" s="73"/>
      <c r="L3053" s="73"/>
      <c r="M3053" s="73"/>
      <c r="N3053" s="73"/>
      <c r="O3053" s="73"/>
      <c r="P3053" s="73"/>
      <c r="Q3053" s="73"/>
      <c r="R3053" s="73"/>
      <c r="S3053" s="73"/>
      <c r="T3053" s="25" t="str">
        <f>IF(COUNTA(B3053:S3053)=0,"",IF(AND(COUNTA(B3053:D3053)=3,COUNTIF('SRF Drop Downs'!$B$2:$B$5,'Sponsor Response Form (SRF)'!E3053),COUNTIF('SRF Drop Downs'!$F$2:$F$5,'Sponsor Response Form (SRF)'!F3053),COUNTIF('SRF Drop Downs'!$C$2:$C$4,'Sponsor Response Form (SRF)'!G3053),COUNTIF('SRF Drop Downs'!$D$2:$D$6,'Sponsor Response Form (SRF)'!H3053),COUNTIF('SRF Drop Downs'!$A$2:$A$5,'Sponsor Response Form (SRF)'!I3053),COUNTIF('SRF Drop Downs'!$A$2:$A$4,'Sponsor Response Form (SRF)'!J3053),COUNTIF('SRF Drop Downs'!$A$2:$A$5,'Sponsor Response Form (SRF)'!K3053),COUNTIF('SRF Drop Downs'!$E$2:$E$7,'Sponsor Response Form (SRF)'!L3053),COUNTIF('SRF Drop Downs'!$A$2:$A$4,'Sponsor Response Form (SRF)'!M3053),COUNTIF('SRF Drop Downs'!$A$2:$A$4,'Sponsor Response Form (SRF)'!N3053),COUNTIF('SRF Drop Downs'!$A$2:$A$4,'Sponsor Response Form (SRF)'!O3053),COUNTIF('SRF Drop Downs'!$A$2:$A$4,'Sponsor Response Form (SRF)'!P3053),COUNTIF('SRF Drop Downs'!$A$2:$A$4,'Sponsor Response Form (SRF)'!Q3053),COUNTIF('SRF Drop Downs'!$A$2:$A$4,'Sponsor Response Form (SRF)'!R3053),COUNTIF('SRF Drop Downs'!$A$2:$A$4,'Sponsor Response Form (SRF)'!S3053)),"Complete","Incomplete"))</f>
        <v/>
      </c>
      <c r="U3053" s="26" t="str">
        <f>IF(T3053="Complete",IF(AND(NOT(ISNA(VLOOKUP(CONCATENATE(E3053,F3053,G3053,H3053,I3053,J3053,K3053,L3053),'SRF Drop Downs'!G:G,1,FALSE))),IF(AND(H3053&lt;&gt;"C3",L3053&lt;&gt;"O5"),IF(SUM(COUNTIF(M3053:S3053,"Y"),COUNTIF(M3053:S3053,"N"))=0,"V","I"),IF(COUNTIF(M3053:S3053,"Y"),"V","I"))="V", IF(AND('Sponsor Response Form (SRF)'!E3053="M1", COUNTIF('OMS Response Form (ORF)'!D:D, C3053)&gt;0), "I", "V")="V"), "Valid","Invalid")," ")</f>
        <v xml:space="preserve"> </v>
      </c>
    </row>
    <row r="3054" spans="2:21" x14ac:dyDescent="0.35">
      <c r="B3054" s="70"/>
      <c r="C3054" s="71"/>
      <c r="D3054" s="72"/>
      <c r="E3054" s="73"/>
      <c r="F3054" s="73"/>
      <c r="G3054" s="73"/>
      <c r="H3054" s="73"/>
      <c r="I3054" s="73"/>
      <c r="J3054" s="73"/>
      <c r="K3054" s="73"/>
      <c r="L3054" s="73"/>
      <c r="M3054" s="73"/>
      <c r="N3054" s="73"/>
      <c r="O3054" s="73"/>
      <c r="P3054" s="73"/>
      <c r="Q3054" s="73"/>
      <c r="R3054" s="73"/>
      <c r="S3054" s="73"/>
      <c r="T3054" s="25" t="str">
        <f>IF(COUNTA(B3054:S3054)=0,"",IF(AND(COUNTA(B3054:D3054)=3,COUNTIF('SRF Drop Downs'!$B$2:$B$5,'Sponsor Response Form (SRF)'!E3054),COUNTIF('SRF Drop Downs'!$F$2:$F$5,'Sponsor Response Form (SRF)'!F3054),COUNTIF('SRF Drop Downs'!$C$2:$C$4,'Sponsor Response Form (SRF)'!G3054),COUNTIF('SRF Drop Downs'!$D$2:$D$6,'Sponsor Response Form (SRF)'!H3054),COUNTIF('SRF Drop Downs'!$A$2:$A$5,'Sponsor Response Form (SRF)'!I3054),COUNTIF('SRF Drop Downs'!$A$2:$A$4,'Sponsor Response Form (SRF)'!J3054),COUNTIF('SRF Drop Downs'!$A$2:$A$5,'Sponsor Response Form (SRF)'!K3054),COUNTIF('SRF Drop Downs'!$E$2:$E$7,'Sponsor Response Form (SRF)'!L3054),COUNTIF('SRF Drop Downs'!$A$2:$A$4,'Sponsor Response Form (SRF)'!M3054),COUNTIF('SRF Drop Downs'!$A$2:$A$4,'Sponsor Response Form (SRF)'!N3054),COUNTIF('SRF Drop Downs'!$A$2:$A$4,'Sponsor Response Form (SRF)'!O3054),COUNTIF('SRF Drop Downs'!$A$2:$A$4,'Sponsor Response Form (SRF)'!P3054),COUNTIF('SRF Drop Downs'!$A$2:$A$4,'Sponsor Response Form (SRF)'!Q3054),COUNTIF('SRF Drop Downs'!$A$2:$A$4,'Sponsor Response Form (SRF)'!R3054),COUNTIF('SRF Drop Downs'!$A$2:$A$4,'Sponsor Response Form (SRF)'!S3054)),"Complete","Incomplete"))</f>
        <v/>
      </c>
      <c r="U3054" s="26" t="str">
        <f>IF(T3054="Complete",IF(AND(NOT(ISNA(VLOOKUP(CONCATENATE(E3054,F3054,G3054,H3054,I3054,J3054,K3054,L3054),'SRF Drop Downs'!G:G,1,FALSE))),IF(AND(H3054&lt;&gt;"C3",L3054&lt;&gt;"O5"),IF(SUM(COUNTIF(M3054:S3054,"Y"),COUNTIF(M3054:S3054,"N"))=0,"V","I"),IF(COUNTIF(M3054:S3054,"Y"),"V","I"))="V", IF(AND('Sponsor Response Form (SRF)'!E3054="M1", COUNTIF('OMS Response Form (ORF)'!D:D, C3054)&gt;0), "I", "V")="V"), "Valid","Invalid")," ")</f>
        <v xml:space="preserve"> </v>
      </c>
    </row>
    <row r="3055" spans="2:21" x14ac:dyDescent="0.35">
      <c r="B3055" s="70"/>
      <c r="C3055" s="71"/>
      <c r="D3055" s="72"/>
      <c r="E3055" s="73"/>
      <c r="F3055" s="73"/>
      <c r="G3055" s="73"/>
      <c r="H3055" s="73"/>
      <c r="I3055" s="73"/>
      <c r="J3055" s="73"/>
      <c r="K3055" s="73"/>
      <c r="L3055" s="73"/>
      <c r="M3055" s="73"/>
      <c r="N3055" s="73"/>
      <c r="O3055" s="73"/>
      <c r="P3055" s="73"/>
      <c r="Q3055" s="73"/>
      <c r="R3055" s="73"/>
      <c r="S3055" s="73"/>
      <c r="T3055" s="25" t="str">
        <f>IF(COUNTA(B3055:S3055)=0,"",IF(AND(COUNTA(B3055:D3055)=3,COUNTIF('SRF Drop Downs'!$B$2:$B$5,'Sponsor Response Form (SRF)'!E3055),COUNTIF('SRF Drop Downs'!$F$2:$F$5,'Sponsor Response Form (SRF)'!F3055),COUNTIF('SRF Drop Downs'!$C$2:$C$4,'Sponsor Response Form (SRF)'!G3055),COUNTIF('SRF Drop Downs'!$D$2:$D$6,'Sponsor Response Form (SRF)'!H3055),COUNTIF('SRF Drop Downs'!$A$2:$A$5,'Sponsor Response Form (SRF)'!I3055),COUNTIF('SRF Drop Downs'!$A$2:$A$4,'Sponsor Response Form (SRF)'!J3055),COUNTIF('SRF Drop Downs'!$A$2:$A$5,'Sponsor Response Form (SRF)'!K3055),COUNTIF('SRF Drop Downs'!$E$2:$E$7,'Sponsor Response Form (SRF)'!L3055),COUNTIF('SRF Drop Downs'!$A$2:$A$4,'Sponsor Response Form (SRF)'!M3055),COUNTIF('SRF Drop Downs'!$A$2:$A$4,'Sponsor Response Form (SRF)'!N3055),COUNTIF('SRF Drop Downs'!$A$2:$A$4,'Sponsor Response Form (SRF)'!O3055),COUNTIF('SRF Drop Downs'!$A$2:$A$4,'Sponsor Response Form (SRF)'!P3055),COUNTIF('SRF Drop Downs'!$A$2:$A$4,'Sponsor Response Form (SRF)'!Q3055),COUNTIF('SRF Drop Downs'!$A$2:$A$4,'Sponsor Response Form (SRF)'!R3055),COUNTIF('SRF Drop Downs'!$A$2:$A$4,'Sponsor Response Form (SRF)'!S3055)),"Complete","Incomplete"))</f>
        <v/>
      </c>
      <c r="U3055" s="26" t="str">
        <f>IF(T3055="Complete",IF(AND(NOT(ISNA(VLOOKUP(CONCATENATE(E3055,F3055,G3055,H3055,I3055,J3055,K3055,L3055),'SRF Drop Downs'!G:G,1,FALSE))),IF(AND(H3055&lt;&gt;"C3",L3055&lt;&gt;"O5"),IF(SUM(COUNTIF(M3055:S3055,"Y"),COUNTIF(M3055:S3055,"N"))=0,"V","I"),IF(COUNTIF(M3055:S3055,"Y"),"V","I"))="V", IF(AND('Sponsor Response Form (SRF)'!E3055="M1", COUNTIF('OMS Response Form (ORF)'!D:D, C3055)&gt;0), "I", "V")="V"), "Valid","Invalid")," ")</f>
        <v xml:space="preserve"> </v>
      </c>
    </row>
    <row r="3056" spans="2:21" x14ac:dyDescent="0.35">
      <c r="B3056" s="70"/>
      <c r="C3056" s="71"/>
      <c r="D3056" s="72"/>
      <c r="E3056" s="73"/>
      <c r="F3056" s="73"/>
      <c r="G3056" s="73"/>
      <c r="H3056" s="73"/>
      <c r="I3056" s="73"/>
      <c r="J3056" s="73"/>
      <c r="K3056" s="73"/>
      <c r="L3056" s="73"/>
      <c r="M3056" s="73"/>
      <c r="N3056" s="73"/>
      <c r="O3056" s="73"/>
      <c r="P3056" s="73"/>
      <c r="Q3056" s="73"/>
      <c r="R3056" s="73"/>
      <c r="S3056" s="73"/>
      <c r="T3056" s="25" t="str">
        <f>IF(COUNTA(B3056:S3056)=0,"",IF(AND(COUNTA(B3056:D3056)=3,COUNTIF('SRF Drop Downs'!$B$2:$B$5,'Sponsor Response Form (SRF)'!E3056),COUNTIF('SRF Drop Downs'!$F$2:$F$5,'Sponsor Response Form (SRF)'!F3056),COUNTIF('SRF Drop Downs'!$C$2:$C$4,'Sponsor Response Form (SRF)'!G3056),COUNTIF('SRF Drop Downs'!$D$2:$D$6,'Sponsor Response Form (SRF)'!H3056),COUNTIF('SRF Drop Downs'!$A$2:$A$5,'Sponsor Response Form (SRF)'!I3056),COUNTIF('SRF Drop Downs'!$A$2:$A$4,'Sponsor Response Form (SRF)'!J3056),COUNTIF('SRF Drop Downs'!$A$2:$A$5,'Sponsor Response Form (SRF)'!K3056),COUNTIF('SRF Drop Downs'!$E$2:$E$7,'Sponsor Response Form (SRF)'!L3056),COUNTIF('SRF Drop Downs'!$A$2:$A$4,'Sponsor Response Form (SRF)'!M3056),COUNTIF('SRF Drop Downs'!$A$2:$A$4,'Sponsor Response Form (SRF)'!N3056),COUNTIF('SRF Drop Downs'!$A$2:$A$4,'Sponsor Response Form (SRF)'!O3056),COUNTIF('SRF Drop Downs'!$A$2:$A$4,'Sponsor Response Form (SRF)'!P3056),COUNTIF('SRF Drop Downs'!$A$2:$A$4,'Sponsor Response Form (SRF)'!Q3056),COUNTIF('SRF Drop Downs'!$A$2:$A$4,'Sponsor Response Form (SRF)'!R3056),COUNTIF('SRF Drop Downs'!$A$2:$A$4,'Sponsor Response Form (SRF)'!S3056)),"Complete","Incomplete"))</f>
        <v/>
      </c>
      <c r="U3056" s="26" t="str">
        <f>IF(T3056="Complete",IF(AND(NOT(ISNA(VLOOKUP(CONCATENATE(E3056,F3056,G3056,H3056,I3056,J3056,K3056,L3056),'SRF Drop Downs'!G:G,1,FALSE))),IF(AND(H3056&lt;&gt;"C3",L3056&lt;&gt;"O5"),IF(SUM(COUNTIF(M3056:S3056,"Y"),COUNTIF(M3056:S3056,"N"))=0,"V","I"),IF(COUNTIF(M3056:S3056,"Y"),"V","I"))="V", IF(AND('Sponsor Response Form (SRF)'!E3056="M1", COUNTIF('OMS Response Form (ORF)'!D:D, C3056)&gt;0), "I", "V")="V"), "Valid","Invalid")," ")</f>
        <v xml:space="preserve"> </v>
      </c>
    </row>
    <row r="3057" spans="2:21" x14ac:dyDescent="0.35">
      <c r="B3057" s="70"/>
      <c r="C3057" s="71"/>
      <c r="D3057" s="72"/>
      <c r="E3057" s="73"/>
      <c r="F3057" s="73"/>
      <c r="G3057" s="73"/>
      <c r="H3057" s="73"/>
      <c r="I3057" s="73"/>
      <c r="J3057" s="73"/>
      <c r="K3057" s="73"/>
      <c r="L3057" s="73"/>
      <c r="M3057" s="73"/>
      <c r="N3057" s="73"/>
      <c r="O3057" s="73"/>
      <c r="P3057" s="73"/>
      <c r="Q3057" s="73"/>
      <c r="R3057" s="73"/>
      <c r="S3057" s="73"/>
      <c r="T3057" s="25" t="str">
        <f>IF(COUNTA(B3057:S3057)=0,"",IF(AND(COUNTA(B3057:D3057)=3,COUNTIF('SRF Drop Downs'!$B$2:$B$5,'Sponsor Response Form (SRF)'!E3057),COUNTIF('SRF Drop Downs'!$F$2:$F$5,'Sponsor Response Form (SRF)'!F3057),COUNTIF('SRF Drop Downs'!$C$2:$C$4,'Sponsor Response Form (SRF)'!G3057),COUNTIF('SRF Drop Downs'!$D$2:$D$6,'Sponsor Response Form (SRF)'!H3057),COUNTIF('SRF Drop Downs'!$A$2:$A$5,'Sponsor Response Form (SRF)'!I3057),COUNTIF('SRF Drop Downs'!$A$2:$A$4,'Sponsor Response Form (SRF)'!J3057),COUNTIF('SRF Drop Downs'!$A$2:$A$5,'Sponsor Response Form (SRF)'!K3057),COUNTIF('SRF Drop Downs'!$E$2:$E$7,'Sponsor Response Form (SRF)'!L3057),COUNTIF('SRF Drop Downs'!$A$2:$A$4,'Sponsor Response Form (SRF)'!M3057),COUNTIF('SRF Drop Downs'!$A$2:$A$4,'Sponsor Response Form (SRF)'!N3057),COUNTIF('SRF Drop Downs'!$A$2:$A$4,'Sponsor Response Form (SRF)'!O3057),COUNTIF('SRF Drop Downs'!$A$2:$A$4,'Sponsor Response Form (SRF)'!P3057),COUNTIF('SRF Drop Downs'!$A$2:$A$4,'Sponsor Response Form (SRF)'!Q3057),COUNTIF('SRF Drop Downs'!$A$2:$A$4,'Sponsor Response Form (SRF)'!R3057),COUNTIF('SRF Drop Downs'!$A$2:$A$4,'Sponsor Response Form (SRF)'!S3057)),"Complete","Incomplete"))</f>
        <v/>
      </c>
      <c r="U3057" s="26" t="str">
        <f>IF(T3057="Complete",IF(AND(NOT(ISNA(VLOOKUP(CONCATENATE(E3057,F3057,G3057,H3057,I3057,J3057,K3057,L3057),'SRF Drop Downs'!G:G,1,FALSE))),IF(AND(H3057&lt;&gt;"C3",L3057&lt;&gt;"O5"),IF(SUM(COUNTIF(M3057:S3057,"Y"),COUNTIF(M3057:S3057,"N"))=0,"V","I"),IF(COUNTIF(M3057:S3057,"Y"),"V","I"))="V", IF(AND('Sponsor Response Form (SRF)'!E3057="M1", COUNTIF('OMS Response Form (ORF)'!D:D, C3057)&gt;0), "I", "V")="V"), "Valid","Invalid")," ")</f>
        <v xml:space="preserve"> </v>
      </c>
    </row>
    <row r="3058" spans="2:21" x14ac:dyDescent="0.35">
      <c r="B3058" s="70"/>
      <c r="C3058" s="71"/>
      <c r="D3058" s="72"/>
      <c r="E3058" s="73"/>
      <c r="F3058" s="73"/>
      <c r="G3058" s="73"/>
      <c r="H3058" s="73"/>
      <c r="I3058" s="73"/>
      <c r="J3058" s="73"/>
      <c r="K3058" s="73"/>
      <c r="L3058" s="73"/>
      <c r="M3058" s="73"/>
      <c r="N3058" s="73"/>
      <c r="O3058" s="73"/>
      <c r="P3058" s="73"/>
      <c r="Q3058" s="73"/>
      <c r="R3058" s="73"/>
      <c r="S3058" s="73"/>
      <c r="T3058" s="25" t="str">
        <f>IF(COUNTA(B3058:S3058)=0,"",IF(AND(COUNTA(B3058:D3058)=3,COUNTIF('SRF Drop Downs'!$B$2:$B$5,'Sponsor Response Form (SRF)'!E3058),COUNTIF('SRF Drop Downs'!$F$2:$F$5,'Sponsor Response Form (SRF)'!F3058),COUNTIF('SRF Drop Downs'!$C$2:$C$4,'Sponsor Response Form (SRF)'!G3058),COUNTIF('SRF Drop Downs'!$D$2:$D$6,'Sponsor Response Form (SRF)'!H3058),COUNTIF('SRF Drop Downs'!$A$2:$A$5,'Sponsor Response Form (SRF)'!I3058),COUNTIF('SRF Drop Downs'!$A$2:$A$4,'Sponsor Response Form (SRF)'!J3058),COUNTIF('SRF Drop Downs'!$A$2:$A$5,'Sponsor Response Form (SRF)'!K3058),COUNTIF('SRF Drop Downs'!$E$2:$E$7,'Sponsor Response Form (SRF)'!L3058),COUNTIF('SRF Drop Downs'!$A$2:$A$4,'Sponsor Response Form (SRF)'!M3058),COUNTIF('SRF Drop Downs'!$A$2:$A$4,'Sponsor Response Form (SRF)'!N3058),COUNTIF('SRF Drop Downs'!$A$2:$A$4,'Sponsor Response Form (SRF)'!O3058),COUNTIF('SRF Drop Downs'!$A$2:$A$4,'Sponsor Response Form (SRF)'!P3058),COUNTIF('SRF Drop Downs'!$A$2:$A$4,'Sponsor Response Form (SRF)'!Q3058),COUNTIF('SRF Drop Downs'!$A$2:$A$4,'Sponsor Response Form (SRF)'!R3058),COUNTIF('SRF Drop Downs'!$A$2:$A$4,'Sponsor Response Form (SRF)'!S3058)),"Complete","Incomplete"))</f>
        <v/>
      </c>
      <c r="U3058" s="26" t="str">
        <f>IF(T3058="Complete",IF(AND(NOT(ISNA(VLOOKUP(CONCATENATE(E3058,F3058,G3058,H3058,I3058,J3058,K3058,L3058),'SRF Drop Downs'!G:G,1,FALSE))),IF(AND(H3058&lt;&gt;"C3",L3058&lt;&gt;"O5"),IF(SUM(COUNTIF(M3058:S3058,"Y"),COUNTIF(M3058:S3058,"N"))=0,"V","I"),IF(COUNTIF(M3058:S3058,"Y"),"V","I"))="V", IF(AND('Sponsor Response Form (SRF)'!E3058="M1", COUNTIF('OMS Response Form (ORF)'!D:D, C3058)&gt;0), "I", "V")="V"), "Valid","Invalid")," ")</f>
        <v xml:space="preserve"> </v>
      </c>
    </row>
    <row r="3059" spans="2:21" x14ac:dyDescent="0.35">
      <c r="B3059" s="70"/>
      <c r="C3059" s="71"/>
      <c r="D3059" s="72"/>
      <c r="E3059" s="73"/>
      <c r="F3059" s="73"/>
      <c r="G3059" s="73"/>
      <c r="H3059" s="73"/>
      <c r="I3059" s="73"/>
      <c r="J3059" s="73"/>
      <c r="K3059" s="73"/>
      <c r="L3059" s="73"/>
      <c r="M3059" s="73"/>
      <c r="N3059" s="73"/>
      <c r="O3059" s="73"/>
      <c r="P3059" s="73"/>
      <c r="Q3059" s="73"/>
      <c r="R3059" s="73"/>
      <c r="S3059" s="73"/>
      <c r="T3059" s="25" t="str">
        <f>IF(COUNTA(B3059:S3059)=0,"",IF(AND(COUNTA(B3059:D3059)=3,COUNTIF('SRF Drop Downs'!$B$2:$B$5,'Sponsor Response Form (SRF)'!E3059),COUNTIF('SRF Drop Downs'!$F$2:$F$5,'Sponsor Response Form (SRF)'!F3059),COUNTIF('SRF Drop Downs'!$C$2:$C$4,'Sponsor Response Form (SRF)'!G3059),COUNTIF('SRF Drop Downs'!$D$2:$D$6,'Sponsor Response Form (SRF)'!H3059),COUNTIF('SRF Drop Downs'!$A$2:$A$5,'Sponsor Response Form (SRF)'!I3059),COUNTIF('SRF Drop Downs'!$A$2:$A$4,'Sponsor Response Form (SRF)'!J3059),COUNTIF('SRF Drop Downs'!$A$2:$A$5,'Sponsor Response Form (SRF)'!K3059),COUNTIF('SRF Drop Downs'!$E$2:$E$7,'Sponsor Response Form (SRF)'!L3059),COUNTIF('SRF Drop Downs'!$A$2:$A$4,'Sponsor Response Form (SRF)'!M3059),COUNTIF('SRF Drop Downs'!$A$2:$A$4,'Sponsor Response Form (SRF)'!N3059),COUNTIF('SRF Drop Downs'!$A$2:$A$4,'Sponsor Response Form (SRF)'!O3059),COUNTIF('SRF Drop Downs'!$A$2:$A$4,'Sponsor Response Form (SRF)'!P3059),COUNTIF('SRF Drop Downs'!$A$2:$A$4,'Sponsor Response Form (SRF)'!Q3059),COUNTIF('SRF Drop Downs'!$A$2:$A$4,'Sponsor Response Form (SRF)'!R3059),COUNTIF('SRF Drop Downs'!$A$2:$A$4,'Sponsor Response Form (SRF)'!S3059)),"Complete","Incomplete"))</f>
        <v/>
      </c>
      <c r="U3059" s="26" t="str">
        <f>IF(T3059="Complete",IF(AND(NOT(ISNA(VLOOKUP(CONCATENATE(E3059,F3059,G3059,H3059,I3059,J3059,K3059,L3059),'SRF Drop Downs'!G:G,1,FALSE))),IF(AND(H3059&lt;&gt;"C3",L3059&lt;&gt;"O5"),IF(SUM(COUNTIF(M3059:S3059,"Y"),COUNTIF(M3059:S3059,"N"))=0,"V","I"),IF(COUNTIF(M3059:S3059,"Y"),"V","I"))="V", IF(AND('Sponsor Response Form (SRF)'!E3059="M1", COUNTIF('OMS Response Form (ORF)'!D:D, C3059)&gt;0), "I", "V")="V"), "Valid","Invalid")," ")</f>
        <v xml:space="preserve"> </v>
      </c>
    </row>
    <row r="3060" spans="2:21" x14ac:dyDescent="0.35">
      <c r="B3060" s="70"/>
      <c r="C3060" s="71"/>
      <c r="D3060" s="72"/>
      <c r="E3060" s="73"/>
      <c r="F3060" s="73"/>
      <c r="G3060" s="73"/>
      <c r="H3060" s="73"/>
      <c r="I3060" s="73"/>
      <c r="J3060" s="73"/>
      <c r="K3060" s="73"/>
      <c r="L3060" s="73"/>
      <c r="M3060" s="73"/>
      <c r="N3060" s="73"/>
      <c r="O3060" s="73"/>
      <c r="P3060" s="73"/>
      <c r="Q3060" s="73"/>
      <c r="R3060" s="73"/>
      <c r="S3060" s="73"/>
      <c r="T3060" s="25" t="str">
        <f>IF(COUNTA(B3060:S3060)=0,"",IF(AND(COUNTA(B3060:D3060)=3,COUNTIF('SRF Drop Downs'!$B$2:$B$5,'Sponsor Response Form (SRF)'!E3060),COUNTIF('SRF Drop Downs'!$F$2:$F$5,'Sponsor Response Form (SRF)'!F3060),COUNTIF('SRF Drop Downs'!$C$2:$C$4,'Sponsor Response Form (SRF)'!G3060),COUNTIF('SRF Drop Downs'!$D$2:$D$6,'Sponsor Response Form (SRF)'!H3060),COUNTIF('SRF Drop Downs'!$A$2:$A$5,'Sponsor Response Form (SRF)'!I3060),COUNTIF('SRF Drop Downs'!$A$2:$A$4,'Sponsor Response Form (SRF)'!J3060),COUNTIF('SRF Drop Downs'!$A$2:$A$5,'Sponsor Response Form (SRF)'!K3060),COUNTIF('SRF Drop Downs'!$E$2:$E$7,'Sponsor Response Form (SRF)'!L3060),COUNTIF('SRF Drop Downs'!$A$2:$A$4,'Sponsor Response Form (SRF)'!M3060),COUNTIF('SRF Drop Downs'!$A$2:$A$4,'Sponsor Response Form (SRF)'!N3060),COUNTIF('SRF Drop Downs'!$A$2:$A$4,'Sponsor Response Form (SRF)'!O3060),COUNTIF('SRF Drop Downs'!$A$2:$A$4,'Sponsor Response Form (SRF)'!P3060),COUNTIF('SRF Drop Downs'!$A$2:$A$4,'Sponsor Response Form (SRF)'!Q3060),COUNTIF('SRF Drop Downs'!$A$2:$A$4,'Sponsor Response Form (SRF)'!R3060),COUNTIF('SRF Drop Downs'!$A$2:$A$4,'Sponsor Response Form (SRF)'!S3060)),"Complete","Incomplete"))</f>
        <v/>
      </c>
      <c r="U3060" s="26" t="str">
        <f>IF(T3060="Complete",IF(AND(NOT(ISNA(VLOOKUP(CONCATENATE(E3060,F3060,G3060,H3060,I3060,J3060,K3060,L3060),'SRF Drop Downs'!G:G,1,FALSE))),IF(AND(H3060&lt;&gt;"C3",L3060&lt;&gt;"O5"),IF(SUM(COUNTIF(M3060:S3060,"Y"),COUNTIF(M3060:S3060,"N"))=0,"V","I"),IF(COUNTIF(M3060:S3060,"Y"),"V","I"))="V", IF(AND('Sponsor Response Form (SRF)'!E3060="M1", COUNTIF('OMS Response Form (ORF)'!D:D, C3060)&gt;0), "I", "V")="V"), "Valid","Invalid")," ")</f>
        <v xml:space="preserve"> </v>
      </c>
    </row>
    <row r="3061" spans="2:21" x14ac:dyDescent="0.35">
      <c r="B3061" s="70"/>
      <c r="C3061" s="71"/>
      <c r="D3061" s="72"/>
      <c r="E3061" s="73"/>
      <c r="F3061" s="73"/>
      <c r="G3061" s="73"/>
      <c r="H3061" s="73"/>
      <c r="I3061" s="73"/>
      <c r="J3061" s="73"/>
      <c r="K3061" s="73"/>
      <c r="L3061" s="73"/>
      <c r="M3061" s="73"/>
      <c r="N3061" s="73"/>
      <c r="O3061" s="73"/>
      <c r="P3061" s="73"/>
      <c r="Q3061" s="73"/>
      <c r="R3061" s="73"/>
      <c r="S3061" s="73"/>
      <c r="T3061" s="25" t="str">
        <f>IF(COUNTA(B3061:S3061)=0,"",IF(AND(COUNTA(B3061:D3061)=3,COUNTIF('SRF Drop Downs'!$B$2:$B$5,'Sponsor Response Form (SRF)'!E3061),COUNTIF('SRF Drop Downs'!$F$2:$F$5,'Sponsor Response Form (SRF)'!F3061),COUNTIF('SRF Drop Downs'!$C$2:$C$4,'Sponsor Response Form (SRF)'!G3061),COUNTIF('SRF Drop Downs'!$D$2:$D$6,'Sponsor Response Form (SRF)'!H3061),COUNTIF('SRF Drop Downs'!$A$2:$A$5,'Sponsor Response Form (SRF)'!I3061),COUNTIF('SRF Drop Downs'!$A$2:$A$4,'Sponsor Response Form (SRF)'!J3061),COUNTIF('SRF Drop Downs'!$A$2:$A$5,'Sponsor Response Form (SRF)'!K3061),COUNTIF('SRF Drop Downs'!$E$2:$E$7,'Sponsor Response Form (SRF)'!L3061),COUNTIF('SRF Drop Downs'!$A$2:$A$4,'Sponsor Response Form (SRF)'!M3061),COUNTIF('SRF Drop Downs'!$A$2:$A$4,'Sponsor Response Form (SRF)'!N3061),COUNTIF('SRF Drop Downs'!$A$2:$A$4,'Sponsor Response Form (SRF)'!O3061),COUNTIF('SRF Drop Downs'!$A$2:$A$4,'Sponsor Response Form (SRF)'!P3061),COUNTIF('SRF Drop Downs'!$A$2:$A$4,'Sponsor Response Form (SRF)'!Q3061),COUNTIF('SRF Drop Downs'!$A$2:$A$4,'Sponsor Response Form (SRF)'!R3061),COUNTIF('SRF Drop Downs'!$A$2:$A$4,'Sponsor Response Form (SRF)'!S3061)),"Complete","Incomplete"))</f>
        <v/>
      </c>
      <c r="U3061" s="26" t="str">
        <f>IF(T3061="Complete",IF(AND(NOT(ISNA(VLOOKUP(CONCATENATE(E3061,F3061,G3061,H3061,I3061,J3061,K3061,L3061),'SRF Drop Downs'!G:G,1,FALSE))),IF(AND(H3061&lt;&gt;"C3",L3061&lt;&gt;"O5"),IF(SUM(COUNTIF(M3061:S3061,"Y"),COUNTIF(M3061:S3061,"N"))=0,"V","I"),IF(COUNTIF(M3061:S3061,"Y"),"V","I"))="V", IF(AND('Sponsor Response Form (SRF)'!E3061="M1", COUNTIF('OMS Response Form (ORF)'!D:D, C3061)&gt;0), "I", "V")="V"), "Valid","Invalid")," ")</f>
        <v xml:space="preserve"> </v>
      </c>
    </row>
    <row r="3062" spans="2:21" x14ac:dyDescent="0.35">
      <c r="B3062" s="70"/>
      <c r="C3062" s="71"/>
      <c r="D3062" s="72"/>
      <c r="E3062" s="73"/>
      <c r="F3062" s="73"/>
      <c r="G3062" s="73"/>
      <c r="H3062" s="73"/>
      <c r="I3062" s="73"/>
      <c r="J3062" s="73"/>
      <c r="K3062" s="73"/>
      <c r="L3062" s="73"/>
      <c r="M3062" s="73"/>
      <c r="N3062" s="73"/>
      <c r="O3062" s="73"/>
      <c r="P3062" s="73"/>
      <c r="Q3062" s="73"/>
      <c r="R3062" s="73"/>
      <c r="S3062" s="73"/>
      <c r="T3062" s="25" t="str">
        <f>IF(COUNTA(B3062:S3062)=0,"",IF(AND(COUNTA(B3062:D3062)=3,COUNTIF('SRF Drop Downs'!$B$2:$B$5,'Sponsor Response Form (SRF)'!E3062),COUNTIF('SRF Drop Downs'!$F$2:$F$5,'Sponsor Response Form (SRF)'!F3062),COUNTIF('SRF Drop Downs'!$C$2:$C$4,'Sponsor Response Form (SRF)'!G3062),COUNTIF('SRF Drop Downs'!$D$2:$D$6,'Sponsor Response Form (SRF)'!H3062),COUNTIF('SRF Drop Downs'!$A$2:$A$5,'Sponsor Response Form (SRF)'!I3062),COUNTIF('SRF Drop Downs'!$A$2:$A$4,'Sponsor Response Form (SRF)'!J3062),COUNTIF('SRF Drop Downs'!$A$2:$A$5,'Sponsor Response Form (SRF)'!K3062),COUNTIF('SRF Drop Downs'!$E$2:$E$7,'Sponsor Response Form (SRF)'!L3062),COUNTIF('SRF Drop Downs'!$A$2:$A$4,'Sponsor Response Form (SRF)'!M3062),COUNTIF('SRF Drop Downs'!$A$2:$A$4,'Sponsor Response Form (SRF)'!N3062),COUNTIF('SRF Drop Downs'!$A$2:$A$4,'Sponsor Response Form (SRF)'!O3062),COUNTIF('SRF Drop Downs'!$A$2:$A$4,'Sponsor Response Form (SRF)'!P3062),COUNTIF('SRF Drop Downs'!$A$2:$A$4,'Sponsor Response Form (SRF)'!Q3062),COUNTIF('SRF Drop Downs'!$A$2:$A$4,'Sponsor Response Form (SRF)'!R3062),COUNTIF('SRF Drop Downs'!$A$2:$A$4,'Sponsor Response Form (SRF)'!S3062)),"Complete","Incomplete"))</f>
        <v/>
      </c>
      <c r="U3062" s="26" t="str">
        <f>IF(T3062="Complete",IF(AND(NOT(ISNA(VLOOKUP(CONCATENATE(E3062,F3062,G3062,H3062,I3062,J3062,K3062,L3062),'SRF Drop Downs'!G:G,1,FALSE))),IF(AND(H3062&lt;&gt;"C3",L3062&lt;&gt;"O5"),IF(SUM(COUNTIF(M3062:S3062,"Y"),COUNTIF(M3062:S3062,"N"))=0,"V","I"),IF(COUNTIF(M3062:S3062,"Y"),"V","I"))="V", IF(AND('Sponsor Response Form (SRF)'!E3062="M1", COUNTIF('OMS Response Form (ORF)'!D:D, C3062)&gt;0), "I", "V")="V"), "Valid","Invalid")," ")</f>
        <v xml:space="preserve"> </v>
      </c>
    </row>
    <row r="3063" spans="2:21" x14ac:dyDescent="0.35">
      <c r="B3063" s="70"/>
      <c r="C3063" s="71"/>
      <c r="D3063" s="72"/>
      <c r="E3063" s="73"/>
      <c r="F3063" s="73"/>
      <c r="G3063" s="73"/>
      <c r="H3063" s="73"/>
      <c r="I3063" s="73"/>
      <c r="J3063" s="73"/>
      <c r="K3063" s="73"/>
      <c r="L3063" s="73"/>
      <c r="M3063" s="73"/>
      <c r="N3063" s="73"/>
      <c r="O3063" s="73"/>
      <c r="P3063" s="73"/>
      <c r="Q3063" s="73"/>
      <c r="R3063" s="73"/>
      <c r="S3063" s="73"/>
      <c r="T3063" s="25" t="str">
        <f>IF(COUNTA(B3063:S3063)=0,"",IF(AND(COUNTA(B3063:D3063)=3,COUNTIF('SRF Drop Downs'!$B$2:$B$5,'Sponsor Response Form (SRF)'!E3063),COUNTIF('SRF Drop Downs'!$F$2:$F$5,'Sponsor Response Form (SRF)'!F3063),COUNTIF('SRF Drop Downs'!$C$2:$C$4,'Sponsor Response Form (SRF)'!G3063),COUNTIF('SRF Drop Downs'!$D$2:$D$6,'Sponsor Response Form (SRF)'!H3063),COUNTIF('SRF Drop Downs'!$A$2:$A$5,'Sponsor Response Form (SRF)'!I3063),COUNTIF('SRF Drop Downs'!$A$2:$A$4,'Sponsor Response Form (SRF)'!J3063),COUNTIF('SRF Drop Downs'!$A$2:$A$5,'Sponsor Response Form (SRF)'!K3063),COUNTIF('SRF Drop Downs'!$E$2:$E$7,'Sponsor Response Form (SRF)'!L3063),COUNTIF('SRF Drop Downs'!$A$2:$A$4,'Sponsor Response Form (SRF)'!M3063),COUNTIF('SRF Drop Downs'!$A$2:$A$4,'Sponsor Response Form (SRF)'!N3063),COUNTIF('SRF Drop Downs'!$A$2:$A$4,'Sponsor Response Form (SRF)'!O3063),COUNTIF('SRF Drop Downs'!$A$2:$A$4,'Sponsor Response Form (SRF)'!P3063),COUNTIF('SRF Drop Downs'!$A$2:$A$4,'Sponsor Response Form (SRF)'!Q3063),COUNTIF('SRF Drop Downs'!$A$2:$A$4,'Sponsor Response Form (SRF)'!R3063),COUNTIF('SRF Drop Downs'!$A$2:$A$4,'Sponsor Response Form (SRF)'!S3063)),"Complete","Incomplete"))</f>
        <v/>
      </c>
      <c r="U3063" s="26" t="str">
        <f>IF(T3063="Complete",IF(AND(NOT(ISNA(VLOOKUP(CONCATENATE(E3063,F3063,G3063,H3063,I3063,J3063,K3063,L3063),'SRF Drop Downs'!G:G,1,FALSE))),IF(AND(H3063&lt;&gt;"C3",L3063&lt;&gt;"O5"),IF(SUM(COUNTIF(M3063:S3063,"Y"),COUNTIF(M3063:S3063,"N"))=0,"V","I"),IF(COUNTIF(M3063:S3063,"Y"),"V","I"))="V", IF(AND('Sponsor Response Form (SRF)'!E3063="M1", COUNTIF('OMS Response Form (ORF)'!D:D, C3063)&gt;0), "I", "V")="V"), "Valid","Invalid")," ")</f>
        <v xml:space="preserve"> </v>
      </c>
    </row>
    <row r="3064" spans="2:21" x14ac:dyDescent="0.35">
      <c r="B3064" s="70"/>
      <c r="C3064" s="71"/>
      <c r="D3064" s="72"/>
      <c r="E3064" s="73"/>
      <c r="F3064" s="73"/>
      <c r="G3064" s="73"/>
      <c r="H3064" s="73"/>
      <c r="I3064" s="73"/>
      <c r="J3064" s="73"/>
      <c r="K3064" s="73"/>
      <c r="L3064" s="73"/>
      <c r="M3064" s="73"/>
      <c r="N3064" s="73"/>
      <c r="O3064" s="73"/>
      <c r="P3064" s="73"/>
      <c r="Q3064" s="73"/>
      <c r="R3064" s="73"/>
      <c r="S3064" s="73"/>
      <c r="T3064" s="25" t="str">
        <f>IF(COUNTA(B3064:S3064)=0,"",IF(AND(COUNTA(B3064:D3064)=3,COUNTIF('SRF Drop Downs'!$B$2:$B$5,'Sponsor Response Form (SRF)'!E3064),COUNTIF('SRF Drop Downs'!$F$2:$F$5,'Sponsor Response Form (SRF)'!F3064),COUNTIF('SRF Drop Downs'!$C$2:$C$4,'Sponsor Response Form (SRF)'!G3064),COUNTIF('SRF Drop Downs'!$D$2:$D$6,'Sponsor Response Form (SRF)'!H3064),COUNTIF('SRF Drop Downs'!$A$2:$A$5,'Sponsor Response Form (SRF)'!I3064),COUNTIF('SRF Drop Downs'!$A$2:$A$4,'Sponsor Response Form (SRF)'!J3064),COUNTIF('SRF Drop Downs'!$A$2:$A$5,'Sponsor Response Form (SRF)'!K3064),COUNTIF('SRF Drop Downs'!$E$2:$E$7,'Sponsor Response Form (SRF)'!L3064),COUNTIF('SRF Drop Downs'!$A$2:$A$4,'Sponsor Response Form (SRF)'!M3064),COUNTIF('SRF Drop Downs'!$A$2:$A$4,'Sponsor Response Form (SRF)'!N3064),COUNTIF('SRF Drop Downs'!$A$2:$A$4,'Sponsor Response Form (SRF)'!O3064),COUNTIF('SRF Drop Downs'!$A$2:$A$4,'Sponsor Response Form (SRF)'!P3064),COUNTIF('SRF Drop Downs'!$A$2:$A$4,'Sponsor Response Form (SRF)'!Q3064),COUNTIF('SRF Drop Downs'!$A$2:$A$4,'Sponsor Response Form (SRF)'!R3064),COUNTIF('SRF Drop Downs'!$A$2:$A$4,'Sponsor Response Form (SRF)'!S3064)),"Complete","Incomplete"))</f>
        <v/>
      </c>
      <c r="U3064" s="26" t="str">
        <f>IF(T3064="Complete",IF(AND(NOT(ISNA(VLOOKUP(CONCATENATE(E3064,F3064,G3064,H3064,I3064,J3064,K3064,L3064),'SRF Drop Downs'!G:G,1,FALSE))),IF(AND(H3064&lt;&gt;"C3",L3064&lt;&gt;"O5"),IF(SUM(COUNTIF(M3064:S3064,"Y"),COUNTIF(M3064:S3064,"N"))=0,"V","I"),IF(COUNTIF(M3064:S3064,"Y"),"V","I"))="V", IF(AND('Sponsor Response Form (SRF)'!E3064="M1", COUNTIF('OMS Response Form (ORF)'!D:D, C3064)&gt;0), "I", "V")="V"), "Valid","Invalid")," ")</f>
        <v xml:space="preserve"> </v>
      </c>
    </row>
    <row r="3065" spans="2:21" x14ac:dyDescent="0.35">
      <c r="B3065" s="70"/>
      <c r="C3065" s="71"/>
      <c r="D3065" s="72"/>
      <c r="E3065" s="73"/>
      <c r="F3065" s="73"/>
      <c r="G3065" s="73"/>
      <c r="H3065" s="73"/>
      <c r="I3065" s="73"/>
      <c r="J3065" s="73"/>
      <c r="K3065" s="73"/>
      <c r="L3065" s="73"/>
      <c r="M3065" s="73"/>
      <c r="N3065" s="73"/>
      <c r="O3065" s="73"/>
      <c r="P3065" s="73"/>
      <c r="Q3065" s="73"/>
      <c r="R3065" s="73"/>
      <c r="S3065" s="73"/>
      <c r="T3065" s="25" t="str">
        <f>IF(COUNTA(B3065:S3065)=0,"",IF(AND(COUNTA(B3065:D3065)=3,COUNTIF('SRF Drop Downs'!$B$2:$B$5,'Sponsor Response Form (SRF)'!E3065),COUNTIF('SRF Drop Downs'!$F$2:$F$5,'Sponsor Response Form (SRF)'!F3065),COUNTIF('SRF Drop Downs'!$C$2:$C$4,'Sponsor Response Form (SRF)'!G3065),COUNTIF('SRF Drop Downs'!$D$2:$D$6,'Sponsor Response Form (SRF)'!H3065),COUNTIF('SRF Drop Downs'!$A$2:$A$5,'Sponsor Response Form (SRF)'!I3065),COUNTIF('SRF Drop Downs'!$A$2:$A$4,'Sponsor Response Form (SRF)'!J3065),COUNTIF('SRF Drop Downs'!$A$2:$A$5,'Sponsor Response Form (SRF)'!K3065),COUNTIF('SRF Drop Downs'!$E$2:$E$7,'Sponsor Response Form (SRF)'!L3065),COUNTIF('SRF Drop Downs'!$A$2:$A$4,'Sponsor Response Form (SRF)'!M3065),COUNTIF('SRF Drop Downs'!$A$2:$A$4,'Sponsor Response Form (SRF)'!N3065),COUNTIF('SRF Drop Downs'!$A$2:$A$4,'Sponsor Response Form (SRF)'!O3065),COUNTIF('SRF Drop Downs'!$A$2:$A$4,'Sponsor Response Form (SRF)'!P3065),COUNTIF('SRF Drop Downs'!$A$2:$A$4,'Sponsor Response Form (SRF)'!Q3065),COUNTIF('SRF Drop Downs'!$A$2:$A$4,'Sponsor Response Form (SRF)'!R3065),COUNTIF('SRF Drop Downs'!$A$2:$A$4,'Sponsor Response Form (SRF)'!S3065)),"Complete","Incomplete"))</f>
        <v/>
      </c>
      <c r="U3065" s="26" t="str">
        <f>IF(T3065="Complete",IF(AND(NOT(ISNA(VLOOKUP(CONCATENATE(E3065,F3065,G3065,H3065,I3065,J3065,K3065,L3065),'SRF Drop Downs'!G:G,1,FALSE))),IF(AND(H3065&lt;&gt;"C3",L3065&lt;&gt;"O5"),IF(SUM(COUNTIF(M3065:S3065,"Y"),COUNTIF(M3065:S3065,"N"))=0,"V","I"),IF(COUNTIF(M3065:S3065,"Y"),"V","I"))="V", IF(AND('Sponsor Response Form (SRF)'!E3065="M1", COUNTIF('OMS Response Form (ORF)'!D:D, C3065)&gt;0), "I", "V")="V"), "Valid","Invalid")," ")</f>
        <v xml:space="preserve"> </v>
      </c>
    </row>
    <row r="3066" spans="2:21" x14ac:dyDescent="0.35">
      <c r="B3066" s="70"/>
      <c r="C3066" s="71"/>
      <c r="D3066" s="72"/>
      <c r="E3066" s="73"/>
      <c r="F3066" s="73"/>
      <c r="G3066" s="73"/>
      <c r="H3066" s="73"/>
      <c r="I3066" s="73"/>
      <c r="J3066" s="73"/>
      <c r="K3066" s="73"/>
      <c r="L3066" s="73"/>
      <c r="M3066" s="73"/>
      <c r="N3066" s="73"/>
      <c r="O3066" s="73"/>
      <c r="P3066" s="73"/>
      <c r="Q3066" s="73"/>
      <c r="R3066" s="73"/>
      <c r="S3066" s="73"/>
      <c r="T3066" s="25" t="str">
        <f>IF(COUNTA(B3066:S3066)=0,"",IF(AND(COUNTA(B3066:D3066)=3,COUNTIF('SRF Drop Downs'!$B$2:$B$5,'Sponsor Response Form (SRF)'!E3066),COUNTIF('SRF Drop Downs'!$F$2:$F$5,'Sponsor Response Form (SRF)'!F3066),COUNTIF('SRF Drop Downs'!$C$2:$C$4,'Sponsor Response Form (SRF)'!G3066),COUNTIF('SRF Drop Downs'!$D$2:$D$6,'Sponsor Response Form (SRF)'!H3066),COUNTIF('SRF Drop Downs'!$A$2:$A$5,'Sponsor Response Form (SRF)'!I3066),COUNTIF('SRF Drop Downs'!$A$2:$A$4,'Sponsor Response Form (SRF)'!J3066),COUNTIF('SRF Drop Downs'!$A$2:$A$5,'Sponsor Response Form (SRF)'!K3066),COUNTIF('SRF Drop Downs'!$E$2:$E$7,'Sponsor Response Form (SRF)'!L3066),COUNTIF('SRF Drop Downs'!$A$2:$A$4,'Sponsor Response Form (SRF)'!M3066),COUNTIF('SRF Drop Downs'!$A$2:$A$4,'Sponsor Response Form (SRF)'!N3066),COUNTIF('SRF Drop Downs'!$A$2:$A$4,'Sponsor Response Form (SRF)'!O3066),COUNTIF('SRF Drop Downs'!$A$2:$A$4,'Sponsor Response Form (SRF)'!P3066),COUNTIF('SRF Drop Downs'!$A$2:$A$4,'Sponsor Response Form (SRF)'!Q3066),COUNTIF('SRF Drop Downs'!$A$2:$A$4,'Sponsor Response Form (SRF)'!R3066),COUNTIF('SRF Drop Downs'!$A$2:$A$4,'Sponsor Response Form (SRF)'!S3066)),"Complete","Incomplete"))</f>
        <v/>
      </c>
      <c r="U3066" s="26" t="str">
        <f>IF(T3066="Complete",IF(AND(NOT(ISNA(VLOOKUP(CONCATENATE(E3066,F3066,G3066,H3066,I3066,J3066,K3066,L3066),'SRF Drop Downs'!G:G,1,FALSE))),IF(AND(H3066&lt;&gt;"C3",L3066&lt;&gt;"O5"),IF(SUM(COUNTIF(M3066:S3066,"Y"),COUNTIF(M3066:S3066,"N"))=0,"V","I"),IF(COUNTIF(M3066:S3066,"Y"),"V","I"))="V", IF(AND('Sponsor Response Form (SRF)'!E3066="M1", COUNTIF('OMS Response Form (ORF)'!D:D, C3066)&gt;0), "I", "V")="V"), "Valid","Invalid")," ")</f>
        <v xml:space="preserve"> </v>
      </c>
    </row>
    <row r="3067" spans="2:21" x14ac:dyDescent="0.35">
      <c r="B3067" s="70"/>
      <c r="C3067" s="71"/>
      <c r="D3067" s="72"/>
      <c r="E3067" s="73"/>
      <c r="F3067" s="73"/>
      <c r="G3067" s="73"/>
      <c r="H3067" s="73"/>
      <c r="I3067" s="73"/>
      <c r="J3067" s="73"/>
      <c r="K3067" s="73"/>
      <c r="L3067" s="73"/>
      <c r="M3067" s="73"/>
      <c r="N3067" s="73"/>
      <c r="O3067" s="73"/>
      <c r="P3067" s="73"/>
      <c r="Q3067" s="73"/>
      <c r="R3067" s="73"/>
      <c r="S3067" s="73"/>
      <c r="T3067" s="25" t="str">
        <f>IF(COUNTA(B3067:S3067)=0,"",IF(AND(COUNTA(B3067:D3067)=3,COUNTIF('SRF Drop Downs'!$B$2:$B$5,'Sponsor Response Form (SRF)'!E3067),COUNTIF('SRF Drop Downs'!$F$2:$F$5,'Sponsor Response Form (SRF)'!F3067),COUNTIF('SRF Drop Downs'!$C$2:$C$4,'Sponsor Response Form (SRF)'!G3067),COUNTIF('SRF Drop Downs'!$D$2:$D$6,'Sponsor Response Form (SRF)'!H3067),COUNTIF('SRF Drop Downs'!$A$2:$A$5,'Sponsor Response Form (SRF)'!I3067),COUNTIF('SRF Drop Downs'!$A$2:$A$4,'Sponsor Response Form (SRF)'!J3067),COUNTIF('SRF Drop Downs'!$A$2:$A$5,'Sponsor Response Form (SRF)'!K3067),COUNTIF('SRF Drop Downs'!$E$2:$E$7,'Sponsor Response Form (SRF)'!L3067),COUNTIF('SRF Drop Downs'!$A$2:$A$4,'Sponsor Response Form (SRF)'!M3067),COUNTIF('SRF Drop Downs'!$A$2:$A$4,'Sponsor Response Form (SRF)'!N3067),COUNTIF('SRF Drop Downs'!$A$2:$A$4,'Sponsor Response Form (SRF)'!O3067),COUNTIF('SRF Drop Downs'!$A$2:$A$4,'Sponsor Response Form (SRF)'!P3067),COUNTIF('SRF Drop Downs'!$A$2:$A$4,'Sponsor Response Form (SRF)'!Q3067),COUNTIF('SRF Drop Downs'!$A$2:$A$4,'Sponsor Response Form (SRF)'!R3067),COUNTIF('SRF Drop Downs'!$A$2:$A$4,'Sponsor Response Form (SRF)'!S3067)),"Complete","Incomplete"))</f>
        <v/>
      </c>
      <c r="U3067" s="26" t="str">
        <f>IF(T3067="Complete",IF(AND(NOT(ISNA(VLOOKUP(CONCATENATE(E3067,F3067,G3067,H3067,I3067,J3067,K3067,L3067),'SRF Drop Downs'!G:G,1,FALSE))),IF(AND(H3067&lt;&gt;"C3",L3067&lt;&gt;"O5"),IF(SUM(COUNTIF(M3067:S3067,"Y"),COUNTIF(M3067:S3067,"N"))=0,"V","I"),IF(COUNTIF(M3067:S3067,"Y"),"V","I"))="V", IF(AND('Sponsor Response Form (SRF)'!E3067="M1", COUNTIF('OMS Response Form (ORF)'!D:D, C3067)&gt;0), "I", "V")="V"), "Valid","Invalid")," ")</f>
        <v xml:space="preserve"> </v>
      </c>
    </row>
    <row r="3068" spans="2:21" x14ac:dyDescent="0.35">
      <c r="B3068" s="70"/>
      <c r="C3068" s="71"/>
      <c r="D3068" s="72"/>
      <c r="E3068" s="73"/>
      <c r="F3068" s="73"/>
      <c r="G3068" s="73"/>
      <c r="H3068" s="73"/>
      <c r="I3068" s="73"/>
      <c r="J3068" s="73"/>
      <c r="K3068" s="73"/>
      <c r="L3068" s="73"/>
      <c r="M3068" s="73"/>
      <c r="N3068" s="73"/>
      <c r="O3068" s="73"/>
      <c r="P3068" s="73"/>
      <c r="Q3068" s="73"/>
      <c r="R3068" s="73"/>
      <c r="S3068" s="73"/>
      <c r="T3068" s="25" t="str">
        <f>IF(COUNTA(B3068:S3068)=0,"",IF(AND(COUNTA(B3068:D3068)=3,COUNTIF('SRF Drop Downs'!$B$2:$B$5,'Sponsor Response Form (SRF)'!E3068),COUNTIF('SRF Drop Downs'!$F$2:$F$5,'Sponsor Response Form (SRF)'!F3068),COUNTIF('SRF Drop Downs'!$C$2:$C$4,'Sponsor Response Form (SRF)'!G3068),COUNTIF('SRF Drop Downs'!$D$2:$D$6,'Sponsor Response Form (SRF)'!H3068),COUNTIF('SRF Drop Downs'!$A$2:$A$5,'Sponsor Response Form (SRF)'!I3068),COUNTIF('SRF Drop Downs'!$A$2:$A$4,'Sponsor Response Form (SRF)'!J3068),COUNTIF('SRF Drop Downs'!$A$2:$A$5,'Sponsor Response Form (SRF)'!K3068),COUNTIF('SRF Drop Downs'!$E$2:$E$7,'Sponsor Response Form (SRF)'!L3068),COUNTIF('SRF Drop Downs'!$A$2:$A$4,'Sponsor Response Form (SRF)'!M3068),COUNTIF('SRF Drop Downs'!$A$2:$A$4,'Sponsor Response Form (SRF)'!N3068),COUNTIF('SRF Drop Downs'!$A$2:$A$4,'Sponsor Response Form (SRF)'!O3068),COUNTIF('SRF Drop Downs'!$A$2:$A$4,'Sponsor Response Form (SRF)'!P3068),COUNTIF('SRF Drop Downs'!$A$2:$A$4,'Sponsor Response Form (SRF)'!Q3068),COUNTIF('SRF Drop Downs'!$A$2:$A$4,'Sponsor Response Form (SRF)'!R3068),COUNTIF('SRF Drop Downs'!$A$2:$A$4,'Sponsor Response Form (SRF)'!S3068)),"Complete","Incomplete"))</f>
        <v/>
      </c>
      <c r="U3068" s="26" t="str">
        <f>IF(T3068="Complete",IF(AND(NOT(ISNA(VLOOKUP(CONCATENATE(E3068,F3068,G3068,H3068,I3068,J3068,K3068,L3068),'SRF Drop Downs'!G:G,1,FALSE))),IF(AND(H3068&lt;&gt;"C3",L3068&lt;&gt;"O5"),IF(SUM(COUNTIF(M3068:S3068,"Y"),COUNTIF(M3068:S3068,"N"))=0,"V","I"),IF(COUNTIF(M3068:S3068,"Y"),"V","I"))="V", IF(AND('Sponsor Response Form (SRF)'!E3068="M1", COUNTIF('OMS Response Form (ORF)'!D:D, C3068)&gt;0), "I", "V")="V"), "Valid","Invalid")," ")</f>
        <v xml:space="preserve"> </v>
      </c>
    </row>
    <row r="3069" spans="2:21" x14ac:dyDescent="0.35">
      <c r="B3069" s="70"/>
      <c r="C3069" s="71"/>
      <c r="D3069" s="72"/>
      <c r="E3069" s="73"/>
      <c r="F3069" s="73"/>
      <c r="G3069" s="73"/>
      <c r="H3069" s="73"/>
      <c r="I3069" s="73"/>
      <c r="J3069" s="73"/>
      <c r="K3069" s="73"/>
      <c r="L3069" s="73"/>
      <c r="M3069" s="73"/>
      <c r="N3069" s="73"/>
      <c r="O3069" s="73"/>
      <c r="P3069" s="73"/>
      <c r="Q3069" s="73"/>
      <c r="R3069" s="73"/>
      <c r="S3069" s="73"/>
      <c r="T3069" s="25" t="str">
        <f>IF(COUNTA(B3069:S3069)=0,"",IF(AND(COUNTA(B3069:D3069)=3,COUNTIF('SRF Drop Downs'!$B$2:$B$5,'Sponsor Response Form (SRF)'!E3069),COUNTIF('SRF Drop Downs'!$F$2:$F$5,'Sponsor Response Form (SRF)'!F3069),COUNTIF('SRF Drop Downs'!$C$2:$C$4,'Sponsor Response Form (SRF)'!G3069),COUNTIF('SRF Drop Downs'!$D$2:$D$6,'Sponsor Response Form (SRF)'!H3069),COUNTIF('SRF Drop Downs'!$A$2:$A$5,'Sponsor Response Form (SRF)'!I3069),COUNTIF('SRF Drop Downs'!$A$2:$A$4,'Sponsor Response Form (SRF)'!J3069),COUNTIF('SRF Drop Downs'!$A$2:$A$5,'Sponsor Response Form (SRF)'!K3069),COUNTIF('SRF Drop Downs'!$E$2:$E$7,'Sponsor Response Form (SRF)'!L3069),COUNTIF('SRF Drop Downs'!$A$2:$A$4,'Sponsor Response Form (SRF)'!M3069),COUNTIF('SRF Drop Downs'!$A$2:$A$4,'Sponsor Response Form (SRF)'!N3069),COUNTIF('SRF Drop Downs'!$A$2:$A$4,'Sponsor Response Form (SRF)'!O3069),COUNTIF('SRF Drop Downs'!$A$2:$A$4,'Sponsor Response Form (SRF)'!P3069),COUNTIF('SRF Drop Downs'!$A$2:$A$4,'Sponsor Response Form (SRF)'!Q3069),COUNTIF('SRF Drop Downs'!$A$2:$A$4,'Sponsor Response Form (SRF)'!R3069),COUNTIF('SRF Drop Downs'!$A$2:$A$4,'Sponsor Response Form (SRF)'!S3069)),"Complete","Incomplete"))</f>
        <v/>
      </c>
      <c r="U3069" s="26" t="str">
        <f>IF(T3069="Complete",IF(AND(NOT(ISNA(VLOOKUP(CONCATENATE(E3069,F3069,G3069,H3069,I3069,J3069,K3069,L3069),'SRF Drop Downs'!G:G,1,FALSE))),IF(AND(H3069&lt;&gt;"C3",L3069&lt;&gt;"O5"),IF(SUM(COUNTIF(M3069:S3069,"Y"),COUNTIF(M3069:S3069,"N"))=0,"V","I"),IF(COUNTIF(M3069:S3069,"Y"),"V","I"))="V", IF(AND('Sponsor Response Form (SRF)'!E3069="M1", COUNTIF('OMS Response Form (ORF)'!D:D, C3069)&gt;0), "I", "V")="V"), "Valid","Invalid")," ")</f>
        <v xml:space="preserve"> </v>
      </c>
    </row>
    <row r="3070" spans="2:21" x14ac:dyDescent="0.35">
      <c r="B3070" s="70"/>
      <c r="C3070" s="71"/>
      <c r="D3070" s="72"/>
      <c r="E3070" s="73"/>
      <c r="F3070" s="73"/>
      <c r="G3070" s="73"/>
      <c r="H3070" s="73"/>
      <c r="I3070" s="73"/>
      <c r="J3070" s="73"/>
      <c r="K3070" s="73"/>
      <c r="L3070" s="73"/>
      <c r="M3070" s="73"/>
      <c r="N3070" s="73"/>
      <c r="O3070" s="73"/>
      <c r="P3070" s="73"/>
      <c r="Q3070" s="73"/>
      <c r="R3070" s="73"/>
      <c r="S3070" s="73"/>
      <c r="T3070" s="25" t="str">
        <f>IF(COUNTA(B3070:S3070)=0,"",IF(AND(COUNTA(B3070:D3070)=3,COUNTIF('SRF Drop Downs'!$B$2:$B$5,'Sponsor Response Form (SRF)'!E3070),COUNTIF('SRF Drop Downs'!$F$2:$F$5,'Sponsor Response Form (SRF)'!F3070),COUNTIF('SRF Drop Downs'!$C$2:$C$4,'Sponsor Response Form (SRF)'!G3070),COUNTIF('SRF Drop Downs'!$D$2:$D$6,'Sponsor Response Form (SRF)'!H3070),COUNTIF('SRF Drop Downs'!$A$2:$A$5,'Sponsor Response Form (SRF)'!I3070),COUNTIF('SRF Drop Downs'!$A$2:$A$4,'Sponsor Response Form (SRF)'!J3070),COUNTIF('SRF Drop Downs'!$A$2:$A$5,'Sponsor Response Form (SRF)'!K3070),COUNTIF('SRF Drop Downs'!$E$2:$E$7,'Sponsor Response Form (SRF)'!L3070),COUNTIF('SRF Drop Downs'!$A$2:$A$4,'Sponsor Response Form (SRF)'!M3070),COUNTIF('SRF Drop Downs'!$A$2:$A$4,'Sponsor Response Form (SRF)'!N3070),COUNTIF('SRF Drop Downs'!$A$2:$A$4,'Sponsor Response Form (SRF)'!O3070),COUNTIF('SRF Drop Downs'!$A$2:$A$4,'Sponsor Response Form (SRF)'!P3070),COUNTIF('SRF Drop Downs'!$A$2:$A$4,'Sponsor Response Form (SRF)'!Q3070),COUNTIF('SRF Drop Downs'!$A$2:$A$4,'Sponsor Response Form (SRF)'!R3070),COUNTIF('SRF Drop Downs'!$A$2:$A$4,'Sponsor Response Form (SRF)'!S3070)),"Complete","Incomplete"))</f>
        <v/>
      </c>
      <c r="U3070" s="26" t="str">
        <f>IF(T3070="Complete",IF(AND(NOT(ISNA(VLOOKUP(CONCATENATE(E3070,F3070,G3070,H3070,I3070,J3070,K3070,L3070),'SRF Drop Downs'!G:G,1,FALSE))),IF(AND(H3070&lt;&gt;"C3",L3070&lt;&gt;"O5"),IF(SUM(COUNTIF(M3070:S3070,"Y"),COUNTIF(M3070:S3070,"N"))=0,"V","I"),IF(COUNTIF(M3070:S3070,"Y"),"V","I"))="V", IF(AND('Sponsor Response Form (SRF)'!E3070="M1", COUNTIF('OMS Response Form (ORF)'!D:D, C3070)&gt;0), "I", "V")="V"), "Valid","Invalid")," ")</f>
        <v xml:space="preserve"> </v>
      </c>
    </row>
    <row r="3071" spans="2:21" x14ac:dyDescent="0.35">
      <c r="B3071" s="70"/>
      <c r="C3071" s="71"/>
      <c r="D3071" s="72"/>
      <c r="E3071" s="73"/>
      <c r="F3071" s="73"/>
      <c r="G3071" s="73"/>
      <c r="H3071" s="73"/>
      <c r="I3071" s="73"/>
      <c r="J3071" s="73"/>
      <c r="K3071" s="73"/>
      <c r="L3071" s="73"/>
      <c r="M3071" s="73"/>
      <c r="N3071" s="73"/>
      <c r="O3071" s="73"/>
      <c r="P3071" s="73"/>
      <c r="Q3071" s="73"/>
      <c r="R3071" s="73"/>
      <c r="S3071" s="73"/>
      <c r="T3071" s="25" t="str">
        <f>IF(COUNTA(B3071:S3071)=0,"",IF(AND(COUNTA(B3071:D3071)=3,COUNTIF('SRF Drop Downs'!$B$2:$B$5,'Sponsor Response Form (SRF)'!E3071),COUNTIF('SRF Drop Downs'!$F$2:$F$5,'Sponsor Response Form (SRF)'!F3071),COUNTIF('SRF Drop Downs'!$C$2:$C$4,'Sponsor Response Form (SRF)'!G3071),COUNTIF('SRF Drop Downs'!$D$2:$D$6,'Sponsor Response Form (SRF)'!H3071),COUNTIF('SRF Drop Downs'!$A$2:$A$5,'Sponsor Response Form (SRF)'!I3071),COUNTIF('SRF Drop Downs'!$A$2:$A$4,'Sponsor Response Form (SRF)'!J3071),COUNTIF('SRF Drop Downs'!$A$2:$A$5,'Sponsor Response Form (SRF)'!K3071),COUNTIF('SRF Drop Downs'!$E$2:$E$7,'Sponsor Response Form (SRF)'!L3071),COUNTIF('SRF Drop Downs'!$A$2:$A$4,'Sponsor Response Form (SRF)'!M3071),COUNTIF('SRF Drop Downs'!$A$2:$A$4,'Sponsor Response Form (SRF)'!N3071),COUNTIF('SRF Drop Downs'!$A$2:$A$4,'Sponsor Response Form (SRF)'!O3071),COUNTIF('SRF Drop Downs'!$A$2:$A$4,'Sponsor Response Form (SRF)'!P3071),COUNTIF('SRF Drop Downs'!$A$2:$A$4,'Sponsor Response Form (SRF)'!Q3071),COUNTIF('SRF Drop Downs'!$A$2:$A$4,'Sponsor Response Form (SRF)'!R3071),COUNTIF('SRF Drop Downs'!$A$2:$A$4,'Sponsor Response Form (SRF)'!S3071)),"Complete","Incomplete"))</f>
        <v/>
      </c>
      <c r="U3071" s="26" t="str">
        <f>IF(T3071="Complete",IF(AND(NOT(ISNA(VLOOKUP(CONCATENATE(E3071,F3071,G3071,H3071,I3071,J3071,K3071,L3071),'SRF Drop Downs'!G:G,1,FALSE))),IF(AND(H3071&lt;&gt;"C3",L3071&lt;&gt;"O5"),IF(SUM(COUNTIF(M3071:S3071,"Y"),COUNTIF(M3071:S3071,"N"))=0,"V","I"),IF(COUNTIF(M3071:S3071,"Y"),"V","I"))="V", IF(AND('Sponsor Response Form (SRF)'!E3071="M1", COUNTIF('OMS Response Form (ORF)'!D:D, C3071)&gt;0), "I", "V")="V"), "Valid","Invalid")," ")</f>
        <v xml:space="preserve"> </v>
      </c>
    </row>
    <row r="3072" spans="2:21" x14ac:dyDescent="0.35">
      <c r="B3072" s="70"/>
      <c r="C3072" s="71"/>
      <c r="D3072" s="72"/>
      <c r="E3072" s="73"/>
      <c r="F3072" s="73"/>
      <c r="G3072" s="73"/>
      <c r="H3072" s="73"/>
      <c r="I3072" s="73"/>
      <c r="J3072" s="73"/>
      <c r="K3072" s="73"/>
      <c r="L3072" s="73"/>
      <c r="M3072" s="73"/>
      <c r="N3072" s="73"/>
      <c r="O3072" s="73"/>
      <c r="P3072" s="73"/>
      <c r="Q3072" s="73"/>
      <c r="R3072" s="73"/>
      <c r="S3072" s="73"/>
      <c r="T3072" s="25" t="str">
        <f>IF(COUNTA(B3072:S3072)=0,"",IF(AND(COUNTA(B3072:D3072)=3,COUNTIF('SRF Drop Downs'!$B$2:$B$5,'Sponsor Response Form (SRF)'!E3072),COUNTIF('SRF Drop Downs'!$F$2:$F$5,'Sponsor Response Form (SRF)'!F3072),COUNTIF('SRF Drop Downs'!$C$2:$C$4,'Sponsor Response Form (SRF)'!G3072),COUNTIF('SRF Drop Downs'!$D$2:$D$6,'Sponsor Response Form (SRF)'!H3072),COUNTIF('SRF Drop Downs'!$A$2:$A$5,'Sponsor Response Form (SRF)'!I3072),COUNTIF('SRF Drop Downs'!$A$2:$A$4,'Sponsor Response Form (SRF)'!J3072),COUNTIF('SRF Drop Downs'!$A$2:$A$5,'Sponsor Response Form (SRF)'!K3072),COUNTIF('SRF Drop Downs'!$E$2:$E$7,'Sponsor Response Form (SRF)'!L3072),COUNTIF('SRF Drop Downs'!$A$2:$A$4,'Sponsor Response Form (SRF)'!M3072),COUNTIF('SRF Drop Downs'!$A$2:$A$4,'Sponsor Response Form (SRF)'!N3072),COUNTIF('SRF Drop Downs'!$A$2:$A$4,'Sponsor Response Form (SRF)'!O3072),COUNTIF('SRF Drop Downs'!$A$2:$A$4,'Sponsor Response Form (SRF)'!P3072),COUNTIF('SRF Drop Downs'!$A$2:$A$4,'Sponsor Response Form (SRF)'!Q3072),COUNTIF('SRF Drop Downs'!$A$2:$A$4,'Sponsor Response Form (SRF)'!R3072),COUNTIF('SRF Drop Downs'!$A$2:$A$4,'Sponsor Response Form (SRF)'!S3072)),"Complete","Incomplete"))</f>
        <v/>
      </c>
      <c r="U3072" s="26" t="str">
        <f>IF(T3072="Complete",IF(AND(NOT(ISNA(VLOOKUP(CONCATENATE(E3072,F3072,G3072,H3072,I3072,J3072,K3072,L3072),'SRF Drop Downs'!G:G,1,FALSE))),IF(AND(H3072&lt;&gt;"C3",L3072&lt;&gt;"O5"),IF(SUM(COUNTIF(M3072:S3072,"Y"),COUNTIF(M3072:S3072,"N"))=0,"V","I"),IF(COUNTIF(M3072:S3072,"Y"),"V","I"))="V", IF(AND('Sponsor Response Form (SRF)'!E3072="M1", COUNTIF('OMS Response Form (ORF)'!D:D, C3072)&gt;0), "I", "V")="V"), "Valid","Invalid")," ")</f>
        <v xml:space="preserve"> </v>
      </c>
    </row>
    <row r="3073" spans="2:21" x14ac:dyDescent="0.35">
      <c r="B3073" s="70"/>
      <c r="C3073" s="71"/>
      <c r="D3073" s="72"/>
      <c r="E3073" s="73"/>
      <c r="F3073" s="73"/>
      <c r="G3073" s="73"/>
      <c r="H3073" s="73"/>
      <c r="I3073" s="73"/>
      <c r="J3073" s="73"/>
      <c r="K3073" s="73"/>
      <c r="L3073" s="73"/>
      <c r="M3073" s="73"/>
      <c r="N3073" s="73"/>
      <c r="O3073" s="73"/>
      <c r="P3073" s="73"/>
      <c r="Q3073" s="73"/>
      <c r="R3073" s="73"/>
      <c r="S3073" s="73"/>
      <c r="T3073" s="25" t="str">
        <f>IF(COUNTA(B3073:S3073)=0,"",IF(AND(COUNTA(B3073:D3073)=3,COUNTIF('SRF Drop Downs'!$B$2:$B$5,'Sponsor Response Form (SRF)'!E3073),COUNTIF('SRF Drop Downs'!$F$2:$F$5,'Sponsor Response Form (SRF)'!F3073),COUNTIF('SRF Drop Downs'!$C$2:$C$4,'Sponsor Response Form (SRF)'!G3073),COUNTIF('SRF Drop Downs'!$D$2:$D$6,'Sponsor Response Form (SRF)'!H3073),COUNTIF('SRF Drop Downs'!$A$2:$A$5,'Sponsor Response Form (SRF)'!I3073),COUNTIF('SRF Drop Downs'!$A$2:$A$4,'Sponsor Response Form (SRF)'!J3073),COUNTIF('SRF Drop Downs'!$A$2:$A$5,'Sponsor Response Form (SRF)'!K3073),COUNTIF('SRF Drop Downs'!$E$2:$E$7,'Sponsor Response Form (SRF)'!L3073),COUNTIF('SRF Drop Downs'!$A$2:$A$4,'Sponsor Response Form (SRF)'!M3073),COUNTIF('SRF Drop Downs'!$A$2:$A$4,'Sponsor Response Form (SRF)'!N3073),COUNTIF('SRF Drop Downs'!$A$2:$A$4,'Sponsor Response Form (SRF)'!O3073),COUNTIF('SRF Drop Downs'!$A$2:$A$4,'Sponsor Response Form (SRF)'!P3073),COUNTIF('SRF Drop Downs'!$A$2:$A$4,'Sponsor Response Form (SRF)'!Q3073),COUNTIF('SRF Drop Downs'!$A$2:$A$4,'Sponsor Response Form (SRF)'!R3073),COUNTIF('SRF Drop Downs'!$A$2:$A$4,'Sponsor Response Form (SRF)'!S3073)),"Complete","Incomplete"))</f>
        <v/>
      </c>
      <c r="U3073" s="26" t="str">
        <f>IF(T3073="Complete",IF(AND(NOT(ISNA(VLOOKUP(CONCATENATE(E3073,F3073,G3073,H3073,I3073,J3073,K3073,L3073),'SRF Drop Downs'!G:G,1,FALSE))),IF(AND(H3073&lt;&gt;"C3",L3073&lt;&gt;"O5"),IF(SUM(COUNTIF(M3073:S3073,"Y"),COUNTIF(M3073:S3073,"N"))=0,"V","I"),IF(COUNTIF(M3073:S3073,"Y"),"V","I"))="V", IF(AND('Sponsor Response Form (SRF)'!E3073="M1", COUNTIF('OMS Response Form (ORF)'!D:D, C3073)&gt;0), "I", "V")="V"), "Valid","Invalid")," ")</f>
        <v xml:space="preserve"> </v>
      </c>
    </row>
    <row r="3074" spans="2:21" x14ac:dyDescent="0.35">
      <c r="B3074" s="70"/>
      <c r="C3074" s="71"/>
      <c r="D3074" s="72"/>
      <c r="E3074" s="73"/>
      <c r="F3074" s="73"/>
      <c r="G3074" s="73"/>
      <c r="H3074" s="73"/>
      <c r="I3074" s="73"/>
      <c r="J3074" s="73"/>
      <c r="K3074" s="73"/>
      <c r="L3074" s="73"/>
      <c r="M3074" s="73"/>
      <c r="N3074" s="73"/>
      <c r="O3074" s="73"/>
      <c r="P3074" s="73"/>
      <c r="Q3074" s="73"/>
      <c r="R3074" s="73"/>
      <c r="S3074" s="73"/>
      <c r="T3074" s="25" t="str">
        <f>IF(COUNTA(B3074:S3074)=0,"",IF(AND(COUNTA(B3074:D3074)=3,COUNTIF('SRF Drop Downs'!$B$2:$B$5,'Sponsor Response Form (SRF)'!E3074),COUNTIF('SRF Drop Downs'!$F$2:$F$5,'Sponsor Response Form (SRF)'!F3074),COUNTIF('SRF Drop Downs'!$C$2:$C$4,'Sponsor Response Form (SRF)'!G3074),COUNTIF('SRF Drop Downs'!$D$2:$D$6,'Sponsor Response Form (SRF)'!H3074),COUNTIF('SRF Drop Downs'!$A$2:$A$5,'Sponsor Response Form (SRF)'!I3074),COUNTIF('SRF Drop Downs'!$A$2:$A$4,'Sponsor Response Form (SRF)'!J3074),COUNTIF('SRF Drop Downs'!$A$2:$A$5,'Sponsor Response Form (SRF)'!K3074),COUNTIF('SRF Drop Downs'!$E$2:$E$7,'Sponsor Response Form (SRF)'!L3074),COUNTIF('SRF Drop Downs'!$A$2:$A$4,'Sponsor Response Form (SRF)'!M3074),COUNTIF('SRF Drop Downs'!$A$2:$A$4,'Sponsor Response Form (SRF)'!N3074),COUNTIF('SRF Drop Downs'!$A$2:$A$4,'Sponsor Response Form (SRF)'!O3074),COUNTIF('SRF Drop Downs'!$A$2:$A$4,'Sponsor Response Form (SRF)'!P3074),COUNTIF('SRF Drop Downs'!$A$2:$A$4,'Sponsor Response Form (SRF)'!Q3074),COUNTIF('SRF Drop Downs'!$A$2:$A$4,'Sponsor Response Form (SRF)'!R3074),COUNTIF('SRF Drop Downs'!$A$2:$A$4,'Sponsor Response Form (SRF)'!S3074)),"Complete","Incomplete"))</f>
        <v/>
      </c>
      <c r="U3074" s="26" t="str">
        <f>IF(T3074="Complete",IF(AND(NOT(ISNA(VLOOKUP(CONCATENATE(E3074,F3074,G3074,H3074,I3074,J3074,K3074,L3074),'SRF Drop Downs'!G:G,1,FALSE))),IF(AND(H3074&lt;&gt;"C3",L3074&lt;&gt;"O5"),IF(SUM(COUNTIF(M3074:S3074,"Y"),COUNTIF(M3074:S3074,"N"))=0,"V","I"),IF(COUNTIF(M3074:S3074,"Y"),"V","I"))="V", IF(AND('Sponsor Response Form (SRF)'!E3074="M1", COUNTIF('OMS Response Form (ORF)'!D:D, C3074)&gt;0), "I", "V")="V"), "Valid","Invalid")," ")</f>
        <v xml:space="preserve"> </v>
      </c>
    </row>
    <row r="3075" spans="2:21" x14ac:dyDescent="0.35">
      <c r="B3075" s="70"/>
      <c r="C3075" s="71"/>
      <c r="D3075" s="72"/>
      <c r="E3075" s="73"/>
      <c r="F3075" s="73"/>
      <c r="G3075" s="73"/>
      <c r="H3075" s="73"/>
      <c r="I3075" s="73"/>
      <c r="J3075" s="73"/>
      <c r="K3075" s="73"/>
      <c r="L3075" s="73"/>
      <c r="M3075" s="73"/>
      <c r="N3075" s="73"/>
      <c r="O3075" s="73"/>
      <c r="P3075" s="73"/>
      <c r="Q3075" s="73"/>
      <c r="R3075" s="73"/>
      <c r="S3075" s="73"/>
      <c r="T3075" s="25" t="str">
        <f>IF(COUNTA(B3075:S3075)=0,"",IF(AND(COUNTA(B3075:D3075)=3,COUNTIF('SRF Drop Downs'!$B$2:$B$5,'Sponsor Response Form (SRF)'!E3075),COUNTIF('SRF Drop Downs'!$F$2:$F$5,'Sponsor Response Form (SRF)'!F3075),COUNTIF('SRF Drop Downs'!$C$2:$C$4,'Sponsor Response Form (SRF)'!G3075),COUNTIF('SRF Drop Downs'!$D$2:$D$6,'Sponsor Response Form (SRF)'!H3075),COUNTIF('SRF Drop Downs'!$A$2:$A$5,'Sponsor Response Form (SRF)'!I3075),COUNTIF('SRF Drop Downs'!$A$2:$A$4,'Sponsor Response Form (SRF)'!J3075),COUNTIF('SRF Drop Downs'!$A$2:$A$5,'Sponsor Response Form (SRF)'!K3075),COUNTIF('SRF Drop Downs'!$E$2:$E$7,'Sponsor Response Form (SRF)'!L3075),COUNTIF('SRF Drop Downs'!$A$2:$A$4,'Sponsor Response Form (SRF)'!M3075),COUNTIF('SRF Drop Downs'!$A$2:$A$4,'Sponsor Response Form (SRF)'!N3075),COUNTIF('SRF Drop Downs'!$A$2:$A$4,'Sponsor Response Form (SRF)'!O3075),COUNTIF('SRF Drop Downs'!$A$2:$A$4,'Sponsor Response Form (SRF)'!P3075),COUNTIF('SRF Drop Downs'!$A$2:$A$4,'Sponsor Response Form (SRF)'!Q3075),COUNTIF('SRF Drop Downs'!$A$2:$A$4,'Sponsor Response Form (SRF)'!R3075),COUNTIF('SRF Drop Downs'!$A$2:$A$4,'Sponsor Response Form (SRF)'!S3075)),"Complete","Incomplete"))</f>
        <v/>
      </c>
      <c r="U3075" s="26" t="str">
        <f>IF(T3075="Complete",IF(AND(NOT(ISNA(VLOOKUP(CONCATENATE(E3075,F3075,G3075,H3075,I3075,J3075,K3075,L3075),'SRF Drop Downs'!G:G,1,FALSE))),IF(AND(H3075&lt;&gt;"C3",L3075&lt;&gt;"O5"),IF(SUM(COUNTIF(M3075:S3075,"Y"),COUNTIF(M3075:S3075,"N"))=0,"V","I"),IF(COUNTIF(M3075:S3075,"Y"),"V","I"))="V", IF(AND('Sponsor Response Form (SRF)'!E3075="M1", COUNTIF('OMS Response Form (ORF)'!D:D, C3075)&gt;0), "I", "V")="V"), "Valid","Invalid")," ")</f>
        <v xml:space="preserve"> </v>
      </c>
    </row>
    <row r="3076" spans="2:21" x14ac:dyDescent="0.35">
      <c r="B3076" s="70"/>
      <c r="C3076" s="71"/>
      <c r="D3076" s="72"/>
      <c r="E3076" s="73"/>
      <c r="F3076" s="73"/>
      <c r="G3076" s="73"/>
      <c r="H3076" s="73"/>
      <c r="I3076" s="73"/>
      <c r="J3076" s="73"/>
      <c r="K3076" s="73"/>
      <c r="L3076" s="73"/>
      <c r="M3076" s="73"/>
      <c r="N3076" s="73"/>
      <c r="O3076" s="73"/>
      <c r="P3076" s="73"/>
      <c r="Q3076" s="73"/>
      <c r="R3076" s="73"/>
      <c r="S3076" s="73"/>
      <c r="T3076" s="25" t="str">
        <f>IF(COUNTA(B3076:S3076)=0,"",IF(AND(COUNTA(B3076:D3076)=3,COUNTIF('SRF Drop Downs'!$B$2:$B$5,'Sponsor Response Form (SRF)'!E3076),COUNTIF('SRF Drop Downs'!$F$2:$F$5,'Sponsor Response Form (SRF)'!F3076),COUNTIF('SRF Drop Downs'!$C$2:$C$4,'Sponsor Response Form (SRF)'!G3076),COUNTIF('SRF Drop Downs'!$D$2:$D$6,'Sponsor Response Form (SRF)'!H3076),COUNTIF('SRF Drop Downs'!$A$2:$A$5,'Sponsor Response Form (SRF)'!I3076),COUNTIF('SRF Drop Downs'!$A$2:$A$4,'Sponsor Response Form (SRF)'!J3076),COUNTIF('SRF Drop Downs'!$A$2:$A$5,'Sponsor Response Form (SRF)'!K3076),COUNTIF('SRF Drop Downs'!$E$2:$E$7,'Sponsor Response Form (SRF)'!L3076),COUNTIF('SRF Drop Downs'!$A$2:$A$4,'Sponsor Response Form (SRF)'!M3076),COUNTIF('SRF Drop Downs'!$A$2:$A$4,'Sponsor Response Form (SRF)'!N3076),COUNTIF('SRF Drop Downs'!$A$2:$A$4,'Sponsor Response Form (SRF)'!O3076),COUNTIF('SRF Drop Downs'!$A$2:$A$4,'Sponsor Response Form (SRF)'!P3076),COUNTIF('SRF Drop Downs'!$A$2:$A$4,'Sponsor Response Form (SRF)'!Q3076),COUNTIF('SRF Drop Downs'!$A$2:$A$4,'Sponsor Response Form (SRF)'!R3076),COUNTIF('SRF Drop Downs'!$A$2:$A$4,'Sponsor Response Form (SRF)'!S3076)),"Complete","Incomplete"))</f>
        <v/>
      </c>
      <c r="U3076" s="26" t="str">
        <f>IF(T3076="Complete",IF(AND(NOT(ISNA(VLOOKUP(CONCATENATE(E3076,F3076,G3076,H3076,I3076,J3076,K3076,L3076),'SRF Drop Downs'!G:G,1,FALSE))),IF(AND(H3076&lt;&gt;"C3",L3076&lt;&gt;"O5"),IF(SUM(COUNTIF(M3076:S3076,"Y"),COUNTIF(M3076:S3076,"N"))=0,"V","I"),IF(COUNTIF(M3076:S3076,"Y"),"V","I"))="V", IF(AND('Sponsor Response Form (SRF)'!E3076="M1", COUNTIF('OMS Response Form (ORF)'!D:D, C3076)&gt;0), "I", "V")="V"), "Valid","Invalid")," ")</f>
        <v xml:space="preserve"> </v>
      </c>
    </row>
    <row r="3077" spans="2:21" x14ac:dyDescent="0.35">
      <c r="B3077" s="70"/>
      <c r="C3077" s="71"/>
      <c r="D3077" s="72"/>
      <c r="E3077" s="73"/>
      <c r="F3077" s="73"/>
      <c r="G3077" s="73"/>
      <c r="H3077" s="73"/>
      <c r="I3077" s="73"/>
      <c r="J3077" s="73"/>
      <c r="K3077" s="73"/>
      <c r="L3077" s="73"/>
      <c r="M3077" s="73"/>
      <c r="N3077" s="73"/>
      <c r="O3077" s="73"/>
      <c r="P3077" s="73"/>
      <c r="Q3077" s="73"/>
      <c r="R3077" s="73"/>
      <c r="S3077" s="73"/>
      <c r="T3077" s="25" t="str">
        <f>IF(COUNTA(B3077:S3077)=0,"",IF(AND(COUNTA(B3077:D3077)=3,COUNTIF('SRF Drop Downs'!$B$2:$B$5,'Sponsor Response Form (SRF)'!E3077),COUNTIF('SRF Drop Downs'!$F$2:$F$5,'Sponsor Response Form (SRF)'!F3077),COUNTIF('SRF Drop Downs'!$C$2:$C$4,'Sponsor Response Form (SRF)'!G3077),COUNTIF('SRF Drop Downs'!$D$2:$D$6,'Sponsor Response Form (SRF)'!H3077),COUNTIF('SRF Drop Downs'!$A$2:$A$5,'Sponsor Response Form (SRF)'!I3077),COUNTIF('SRF Drop Downs'!$A$2:$A$4,'Sponsor Response Form (SRF)'!J3077),COUNTIF('SRF Drop Downs'!$A$2:$A$5,'Sponsor Response Form (SRF)'!K3077),COUNTIF('SRF Drop Downs'!$E$2:$E$7,'Sponsor Response Form (SRF)'!L3077),COUNTIF('SRF Drop Downs'!$A$2:$A$4,'Sponsor Response Form (SRF)'!M3077),COUNTIF('SRF Drop Downs'!$A$2:$A$4,'Sponsor Response Form (SRF)'!N3077),COUNTIF('SRF Drop Downs'!$A$2:$A$4,'Sponsor Response Form (SRF)'!O3077),COUNTIF('SRF Drop Downs'!$A$2:$A$4,'Sponsor Response Form (SRF)'!P3077),COUNTIF('SRF Drop Downs'!$A$2:$A$4,'Sponsor Response Form (SRF)'!Q3077),COUNTIF('SRF Drop Downs'!$A$2:$A$4,'Sponsor Response Form (SRF)'!R3077),COUNTIF('SRF Drop Downs'!$A$2:$A$4,'Sponsor Response Form (SRF)'!S3077)),"Complete","Incomplete"))</f>
        <v/>
      </c>
      <c r="U3077" s="26" t="str">
        <f>IF(T3077="Complete",IF(AND(NOT(ISNA(VLOOKUP(CONCATENATE(E3077,F3077,G3077,H3077,I3077,J3077,K3077,L3077),'SRF Drop Downs'!G:G,1,FALSE))),IF(AND(H3077&lt;&gt;"C3",L3077&lt;&gt;"O5"),IF(SUM(COUNTIF(M3077:S3077,"Y"),COUNTIF(M3077:S3077,"N"))=0,"V","I"),IF(COUNTIF(M3077:S3077,"Y"),"V","I"))="V", IF(AND('Sponsor Response Form (SRF)'!E3077="M1", COUNTIF('OMS Response Form (ORF)'!D:D, C3077)&gt;0), "I", "V")="V"), "Valid","Invalid")," ")</f>
        <v xml:space="preserve"> </v>
      </c>
    </row>
    <row r="3078" spans="2:21" x14ac:dyDescent="0.35">
      <c r="B3078" s="70"/>
      <c r="C3078" s="71"/>
      <c r="D3078" s="72"/>
      <c r="E3078" s="73"/>
      <c r="F3078" s="73"/>
      <c r="G3078" s="73"/>
      <c r="H3078" s="73"/>
      <c r="I3078" s="73"/>
      <c r="J3078" s="73"/>
      <c r="K3078" s="73"/>
      <c r="L3078" s="73"/>
      <c r="M3078" s="73"/>
      <c r="N3078" s="73"/>
      <c r="O3078" s="73"/>
      <c r="P3078" s="73"/>
      <c r="Q3078" s="73"/>
      <c r="R3078" s="73"/>
      <c r="S3078" s="73"/>
      <c r="T3078" s="25" t="str">
        <f>IF(COUNTA(B3078:S3078)=0,"",IF(AND(COUNTA(B3078:D3078)=3,COUNTIF('SRF Drop Downs'!$B$2:$B$5,'Sponsor Response Form (SRF)'!E3078),COUNTIF('SRF Drop Downs'!$F$2:$F$5,'Sponsor Response Form (SRF)'!F3078),COUNTIF('SRF Drop Downs'!$C$2:$C$4,'Sponsor Response Form (SRF)'!G3078),COUNTIF('SRF Drop Downs'!$D$2:$D$6,'Sponsor Response Form (SRF)'!H3078),COUNTIF('SRF Drop Downs'!$A$2:$A$5,'Sponsor Response Form (SRF)'!I3078),COUNTIF('SRF Drop Downs'!$A$2:$A$4,'Sponsor Response Form (SRF)'!J3078),COUNTIF('SRF Drop Downs'!$A$2:$A$5,'Sponsor Response Form (SRF)'!K3078),COUNTIF('SRF Drop Downs'!$E$2:$E$7,'Sponsor Response Form (SRF)'!L3078),COUNTIF('SRF Drop Downs'!$A$2:$A$4,'Sponsor Response Form (SRF)'!M3078),COUNTIF('SRF Drop Downs'!$A$2:$A$4,'Sponsor Response Form (SRF)'!N3078),COUNTIF('SRF Drop Downs'!$A$2:$A$4,'Sponsor Response Form (SRF)'!O3078),COUNTIF('SRF Drop Downs'!$A$2:$A$4,'Sponsor Response Form (SRF)'!P3078),COUNTIF('SRF Drop Downs'!$A$2:$A$4,'Sponsor Response Form (SRF)'!Q3078),COUNTIF('SRF Drop Downs'!$A$2:$A$4,'Sponsor Response Form (SRF)'!R3078),COUNTIF('SRF Drop Downs'!$A$2:$A$4,'Sponsor Response Form (SRF)'!S3078)),"Complete","Incomplete"))</f>
        <v/>
      </c>
      <c r="U3078" s="26" t="str">
        <f>IF(T3078="Complete",IF(AND(NOT(ISNA(VLOOKUP(CONCATENATE(E3078,F3078,G3078,H3078,I3078,J3078,K3078,L3078),'SRF Drop Downs'!G:G,1,FALSE))),IF(AND(H3078&lt;&gt;"C3",L3078&lt;&gt;"O5"),IF(SUM(COUNTIF(M3078:S3078,"Y"),COUNTIF(M3078:S3078,"N"))=0,"V","I"),IF(COUNTIF(M3078:S3078,"Y"),"V","I"))="V", IF(AND('Sponsor Response Form (SRF)'!E3078="M1", COUNTIF('OMS Response Form (ORF)'!D:D, C3078)&gt;0), "I", "V")="V"), "Valid","Invalid")," ")</f>
        <v xml:space="preserve"> </v>
      </c>
    </row>
    <row r="3079" spans="2:21" x14ac:dyDescent="0.35">
      <c r="B3079" s="70"/>
      <c r="C3079" s="71"/>
      <c r="D3079" s="72"/>
      <c r="E3079" s="73"/>
      <c r="F3079" s="73"/>
      <c r="G3079" s="73"/>
      <c r="H3079" s="73"/>
      <c r="I3079" s="73"/>
      <c r="J3079" s="73"/>
      <c r="K3079" s="73"/>
      <c r="L3079" s="73"/>
      <c r="M3079" s="73"/>
      <c r="N3079" s="73"/>
      <c r="O3079" s="73"/>
      <c r="P3079" s="73"/>
      <c r="Q3079" s="73"/>
      <c r="R3079" s="73"/>
      <c r="S3079" s="73"/>
      <c r="T3079" s="25" t="str">
        <f>IF(COUNTA(B3079:S3079)=0,"",IF(AND(COUNTA(B3079:D3079)=3,COUNTIF('SRF Drop Downs'!$B$2:$B$5,'Sponsor Response Form (SRF)'!E3079),COUNTIF('SRF Drop Downs'!$F$2:$F$5,'Sponsor Response Form (SRF)'!F3079),COUNTIF('SRF Drop Downs'!$C$2:$C$4,'Sponsor Response Form (SRF)'!G3079),COUNTIF('SRF Drop Downs'!$D$2:$D$6,'Sponsor Response Form (SRF)'!H3079),COUNTIF('SRF Drop Downs'!$A$2:$A$5,'Sponsor Response Form (SRF)'!I3079),COUNTIF('SRF Drop Downs'!$A$2:$A$4,'Sponsor Response Form (SRF)'!J3079),COUNTIF('SRF Drop Downs'!$A$2:$A$5,'Sponsor Response Form (SRF)'!K3079),COUNTIF('SRF Drop Downs'!$E$2:$E$7,'Sponsor Response Form (SRF)'!L3079),COUNTIF('SRF Drop Downs'!$A$2:$A$4,'Sponsor Response Form (SRF)'!M3079),COUNTIF('SRF Drop Downs'!$A$2:$A$4,'Sponsor Response Form (SRF)'!N3079),COUNTIF('SRF Drop Downs'!$A$2:$A$4,'Sponsor Response Form (SRF)'!O3079),COUNTIF('SRF Drop Downs'!$A$2:$A$4,'Sponsor Response Form (SRF)'!P3079),COUNTIF('SRF Drop Downs'!$A$2:$A$4,'Sponsor Response Form (SRF)'!Q3079),COUNTIF('SRF Drop Downs'!$A$2:$A$4,'Sponsor Response Form (SRF)'!R3079),COUNTIF('SRF Drop Downs'!$A$2:$A$4,'Sponsor Response Form (SRF)'!S3079)),"Complete","Incomplete"))</f>
        <v/>
      </c>
      <c r="U3079" s="26" t="str">
        <f>IF(T3079="Complete",IF(AND(NOT(ISNA(VLOOKUP(CONCATENATE(E3079,F3079,G3079,H3079,I3079,J3079,K3079,L3079),'SRF Drop Downs'!G:G,1,FALSE))),IF(AND(H3079&lt;&gt;"C3",L3079&lt;&gt;"O5"),IF(SUM(COUNTIF(M3079:S3079,"Y"),COUNTIF(M3079:S3079,"N"))=0,"V","I"),IF(COUNTIF(M3079:S3079,"Y"),"V","I"))="V", IF(AND('Sponsor Response Form (SRF)'!E3079="M1", COUNTIF('OMS Response Form (ORF)'!D:D, C3079)&gt;0), "I", "V")="V"), "Valid","Invalid")," ")</f>
        <v xml:space="preserve"> </v>
      </c>
    </row>
    <row r="3080" spans="2:21" x14ac:dyDescent="0.35">
      <c r="B3080" s="70"/>
      <c r="C3080" s="71"/>
      <c r="D3080" s="72"/>
      <c r="E3080" s="73"/>
      <c r="F3080" s="73"/>
      <c r="G3080" s="73"/>
      <c r="H3080" s="73"/>
      <c r="I3080" s="73"/>
      <c r="J3080" s="73"/>
      <c r="K3080" s="73"/>
      <c r="L3080" s="73"/>
      <c r="M3080" s="73"/>
      <c r="N3080" s="73"/>
      <c r="O3080" s="73"/>
      <c r="P3080" s="73"/>
      <c r="Q3080" s="73"/>
      <c r="R3080" s="73"/>
      <c r="S3080" s="73"/>
      <c r="T3080" s="25" t="str">
        <f>IF(COUNTA(B3080:S3080)=0,"",IF(AND(COUNTA(B3080:D3080)=3,COUNTIF('SRF Drop Downs'!$B$2:$B$5,'Sponsor Response Form (SRF)'!E3080),COUNTIF('SRF Drop Downs'!$F$2:$F$5,'Sponsor Response Form (SRF)'!F3080),COUNTIF('SRF Drop Downs'!$C$2:$C$4,'Sponsor Response Form (SRF)'!G3080),COUNTIF('SRF Drop Downs'!$D$2:$D$6,'Sponsor Response Form (SRF)'!H3080),COUNTIF('SRF Drop Downs'!$A$2:$A$5,'Sponsor Response Form (SRF)'!I3080),COUNTIF('SRF Drop Downs'!$A$2:$A$4,'Sponsor Response Form (SRF)'!J3080),COUNTIF('SRF Drop Downs'!$A$2:$A$5,'Sponsor Response Form (SRF)'!K3080),COUNTIF('SRF Drop Downs'!$E$2:$E$7,'Sponsor Response Form (SRF)'!L3080),COUNTIF('SRF Drop Downs'!$A$2:$A$4,'Sponsor Response Form (SRF)'!M3080),COUNTIF('SRF Drop Downs'!$A$2:$A$4,'Sponsor Response Form (SRF)'!N3080),COUNTIF('SRF Drop Downs'!$A$2:$A$4,'Sponsor Response Form (SRF)'!O3080),COUNTIF('SRF Drop Downs'!$A$2:$A$4,'Sponsor Response Form (SRF)'!P3080),COUNTIF('SRF Drop Downs'!$A$2:$A$4,'Sponsor Response Form (SRF)'!Q3080),COUNTIF('SRF Drop Downs'!$A$2:$A$4,'Sponsor Response Form (SRF)'!R3080),COUNTIF('SRF Drop Downs'!$A$2:$A$4,'Sponsor Response Form (SRF)'!S3080)),"Complete","Incomplete"))</f>
        <v/>
      </c>
      <c r="U3080" s="26" t="str">
        <f>IF(T3080="Complete",IF(AND(NOT(ISNA(VLOOKUP(CONCATENATE(E3080,F3080,G3080,H3080,I3080,J3080,K3080,L3080),'SRF Drop Downs'!G:G,1,FALSE))),IF(AND(H3080&lt;&gt;"C3",L3080&lt;&gt;"O5"),IF(SUM(COUNTIF(M3080:S3080,"Y"),COUNTIF(M3080:S3080,"N"))=0,"V","I"),IF(COUNTIF(M3080:S3080,"Y"),"V","I"))="V", IF(AND('Sponsor Response Form (SRF)'!E3080="M1", COUNTIF('OMS Response Form (ORF)'!D:D, C3080)&gt;0), "I", "V")="V"), "Valid","Invalid")," ")</f>
        <v xml:space="preserve"> </v>
      </c>
    </row>
    <row r="3081" spans="2:21" x14ac:dyDescent="0.35">
      <c r="B3081" s="70"/>
      <c r="C3081" s="71"/>
      <c r="D3081" s="72"/>
      <c r="E3081" s="73"/>
      <c r="F3081" s="73"/>
      <c r="G3081" s="73"/>
      <c r="H3081" s="73"/>
      <c r="I3081" s="73"/>
      <c r="J3081" s="73"/>
      <c r="K3081" s="73"/>
      <c r="L3081" s="73"/>
      <c r="M3081" s="73"/>
      <c r="N3081" s="73"/>
      <c r="O3081" s="73"/>
      <c r="P3081" s="73"/>
      <c r="Q3081" s="73"/>
      <c r="R3081" s="73"/>
      <c r="S3081" s="73"/>
      <c r="T3081" s="25" t="str">
        <f>IF(COUNTA(B3081:S3081)=0,"",IF(AND(COUNTA(B3081:D3081)=3,COUNTIF('SRF Drop Downs'!$B$2:$B$5,'Sponsor Response Form (SRF)'!E3081),COUNTIF('SRF Drop Downs'!$F$2:$F$5,'Sponsor Response Form (SRF)'!F3081),COUNTIF('SRF Drop Downs'!$C$2:$C$4,'Sponsor Response Form (SRF)'!G3081),COUNTIF('SRF Drop Downs'!$D$2:$D$6,'Sponsor Response Form (SRF)'!H3081),COUNTIF('SRF Drop Downs'!$A$2:$A$5,'Sponsor Response Form (SRF)'!I3081),COUNTIF('SRF Drop Downs'!$A$2:$A$4,'Sponsor Response Form (SRF)'!J3081),COUNTIF('SRF Drop Downs'!$A$2:$A$5,'Sponsor Response Form (SRF)'!K3081),COUNTIF('SRF Drop Downs'!$E$2:$E$7,'Sponsor Response Form (SRF)'!L3081),COUNTIF('SRF Drop Downs'!$A$2:$A$4,'Sponsor Response Form (SRF)'!M3081),COUNTIF('SRF Drop Downs'!$A$2:$A$4,'Sponsor Response Form (SRF)'!N3081),COUNTIF('SRF Drop Downs'!$A$2:$A$4,'Sponsor Response Form (SRF)'!O3081),COUNTIF('SRF Drop Downs'!$A$2:$A$4,'Sponsor Response Form (SRF)'!P3081),COUNTIF('SRF Drop Downs'!$A$2:$A$4,'Sponsor Response Form (SRF)'!Q3081),COUNTIF('SRF Drop Downs'!$A$2:$A$4,'Sponsor Response Form (SRF)'!R3081),COUNTIF('SRF Drop Downs'!$A$2:$A$4,'Sponsor Response Form (SRF)'!S3081)),"Complete","Incomplete"))</f>
        <v/>
      </c>
      <c r="U3081" s="26" t="str">
        <f>IF(T3081="Complete",IF(AND(NOT(ISNA(VLOOKUP(CONCATENATE(E3081,F3081,G3081,H3081,I3081,J3081,K3081,L3081),'SRF Drop Downs'!G:G,1,FALSE))),IF(AND(H3081&lt;&gt;"C3",L3081&lt;&gt;"O5"),IF(SUM(COUNTIF(M3081:S3081,"Y"),COUNTIF(M3081:S3081,"N"))=0,"V","I"),IF(COUNTIF(M3081:S3081,"Y"),"V","I"))="V", IF(AND('Sponsor Response Form (SRF)'!E3081="M1", COUNTIF('OMS Response Form (ORF)'!D:D, C3081)&gt;0), "I", "V")="V"), "Valid","Invalid")," ")</f>
        <v xml:space="preserve"> </v>
      </c>
    </row>
    <row r="3082" spans="2:21" x14ac:dyDescent="0.35">
      <c r="B3082" s="70"/>
      <c r="C3082" s="71"/>
      <c r="D3082" s="72"/>
      <c r="E3082" s="73"/>
      <c r="F3082" s="73"/>
      <c r="G3082" s="73"/>
      <c r="H3082" s="73"/>
      <c r="I3082" s="73"/>
      <c r="J3082" s="73"/>
      <c r="K3082" s="73"/>
      <c r="L3082" s="73"/>
      <c r="M3082" s="73"/>
      <c r="N3082" s="73"/>
      <c r="O3082" s="73"/>
      <c r="P3082" s="73"/>
      <c r="Q3082" s="73"/>
      <c r="R3082" s="73"/>
      <c r="S3082" s="73"/>
      <c r="T3082" s="25" t="str">
        <f>IF(COUNTA(B3082:S3082)=0,"",IF(AND(COUNTA(B3082:D3082)=3,COUNTIF('SRF Drop Downs'!$B$2:$B$5,'Sponsor Response Form (SRF)'!E3082),COUNTIF('SRF Drop Downs'!$F$2:$F$5,'Sponsor Response Form (SRF)'!F3082),COUNTIF('SRF Drop Downs'!$C$2:$C$4,'Sponsor Response Form (SRF)'!G3082),COUNTIF('SRF Drop Downs'!$D$2:$D$6,'Sponsor Response Form (SRF)'!H3082),COUNTIF('SRF Drop Downs'!$A$2:$A$5,'Sponsor Response Form (SRF)'!I3082),COUNTIF('SRF Drop Downs'!$A$2:$A$4,'Sponsor Response Form (SRF)'!J3082),COUNTIF('SRF Drop Downs'!$A$2:$A$5,'Sponsor Response Form (SRF)'!K3082),COUNTIF('SRF Drop Downs'!$E$2:$E$7,'Sponsor Response Form (SRF)'!L3082),COUNTIF('SRF Drop Downs'!$A$2:$A$4,'Sponsor Response Form (SRF)'!M3082),COUNTIF('SRF Drop Downs'!$A$2:$A$4,'Sponsor Response Form (SRF)'!N3082),COUNTIF('SRF Drop Downs'!$A$2:$A$4,'Sponsor Response Form (SRF)'!O3082),COUNTIF('SRF Drop Downs'!$A$2:$A$4,'Sponsor Response Form (SRF)'!P3082),COUNTIF('SRF Drop Downs'!$A$2:$A$4,'Sponsor Response Form (SRF)'!Q3082),COUNTIF('SRF Drop Downs'!$A$2:$A$4,'Sponsor Response Form (SRF)'!R3082),COUNTIF('SRF Drop Downs'!$A$2:$A$4,'Sponsor Response Form (SRF)'!S3082)),"Complete","Incomplete"))</f>
        <v/>
      </c>
      <c r="U3082" s="26" t="str">
        <f>IF(T3082="Complete",IF(AND(NOT(ISNA(VLOOKUP(CONCATENATE(E3082,F3082,G3082,H3082,I3082,J3082,K3082,L3082),'SRF Drop Downs'!G:G,1,FALSE))),IF(AND(H3082&lt;&gt;"C3",L3082&lt;&gt;"O5"),IF(SUM(COUNTIF(M3082:S3082,"Y"),COUNTIF(M3082:S3082,"N"))=0,"V","I"),IF(COUNTIF(M3082:S3082,"Y"),"V","I"))="V", IF(AND('Sponsor Response Form (SRF)'!E3082="M1", COUNTIF('OMS Response Form (ORF)'!D:D, C3082)&gt;0), "I", "V")="V"), "Valid","Invalid")," ")</f>
        <v xml:space="preserve"> </v>
      </c>
    </row>
    <row r="3083" spans="2:21" x14ac:dyDescent="0.35">
      <c r="B3083" s="70"/>
      <c r="C3083" s="71"/>
      <c r="D3083" s="72"/>
      <c r="E3083" s="73"/>
      <c r="F3083" s="73"/>
      <c r="G3083" s="73"/>
      <c r="H3083" s="73"/>
      <c r="I3083" s="73"/>
      <c r="J3083" s="73"/>
      <c r="K3083" s="73"/>
      <c r="L3083" s="73"/>
      <c r="M3083" s="73"/>
      <c r="N3083" s="73"/>
      <c r="O3083" s="73"/>
      <c r="P3083" s="73"/>
      <c r="Q3083" s="73"/>
      <c r="R3083" s="73"/>
      <c r="S3083" s="73"/>
      <c r="T3083" s="25" t="str">
        <f>IF(COUNTA(B3083:S3083)=0,"",IF(AND(COUNTA(B3083:D3083)=3,COUNTIF('SRF Drop Downs'!$B$2:$B$5,'Sponsor Response Form (SRF)'!E3083),COUNTIF('SRF Drop Downs'!$F$2:$F$5,'Sponsor Response Form (SRF)'!F3083),COUNTIF('SRF Drop Downs'!$C$2:$C$4,'Sponsor Response Form (SRF)'!G3083),COUNTIF('SRF Drop Downs'!$D$2:$D$6,'Sponsor Response Form (SRF)'!H3083),COUNTIF('SRF Drop Downs'!$A$2:$A$5,'Sponsor Response Form (SRF)'!I3083),COUNTIF('SRF Drop Downs'!$A$2:$A$4,'Sponsor Response Form (SRF)'!J3083),COUNTIF('SRF Drop Downs'!$A$2:$A$5,'Sponsor Response Form (SRF)'!K3083),COUNTIF('SRF Drop Downs'!$E$2:$E$7,'Sponsor Response Form (SRF)'!L3083),COUNTIF('SRF Drop Downs'!$A$2:$A$4,'Sponsor Response Form (SRF)'!M3083),COUNTIF('SRF Drop Downs'!$A$2:$A$4,'Sponsor Response Form (SRF)'!N3083),COUNTIF('SRF Drop Downs'!$A$2:$A$4,'Sponsor Response Form (SRF)'!O3083),COUNTIF('SRF Drop Downs'!$A$2:$A$4,'Sponsor Response Form (SRF)'!P3083),COUNTIF('SRF Drop Downs'!$A$2:$A$4,'Sponsor Response Form (SRF)'!Q3083),COUNTIF('SRF Drop Downs'!$A$2:$A$4,'Sponsor Response Form (SRF)'!R3083),COUNTIF('SRF Drop Downs'!$A$2:$A$4,'Sponsor Response Form (SRF)'!S3083)),"Complete","Incomplete"))</f>
        <v/>
      </c>
      <c r="U3083" s="26" t="str">
        <f>IF(T3083="Complete",IF(AND(NOT(ISNA(VLOOKUP(CONCATENATE(E3083,F3083,G3083,H3083,I3083,J3083,K3083,L3083),'SRF Drop Downs'!G:G,1,FALSE))),IF(AND(H3083&lt;&gt;"C3",L3083&lt;&gt;"O5"),IF(SUM(COUNTIF(M3083:S3083,"Y"),COUNTIF(M3083:S3083,"N"))=0,"V","I"),IF(COUNTIF(M3083:S3083,"Y"),"V","I"))="V", IF(AND('Sponsor Response Form (SRF)'!E3083="M1", COUNTIF('OMS Response Form (ORF)'!D:D, C3083)&gt;0), "I", "V")="V"), "Valid","Invalid")," ")</f>
        <v xml:space="preserve"> </v>
      </c>
    </row>
    <row r="3084" spans="2:21" x14ac:dyDescent="0.35">
      <c r="B3084" s="70"/>
      <c r="C3084" s="71"/>
      <c r="D3084" s="72"/>
      <c r="E3084" s="73"/>
      <c r="F3084" s="73"/>
      <c r="G3084" s="73"/>
      <c r="H3084" s="73"/>
      <c r="I3084" s="73"/>
      <c r="J3084" s="73"/>
      <c r="K3084" s="73"/>
      <c r="L3084" s="73"/>
      <c r="M3084" s="73"/>
      <c r="N3084" s="73"/>
      <c r="O3084" s="73"/>
      <c r="P3084" s="73"/>
      <c r="Q3084" s="73"/>
      <c r="R3084" s="73"/>
      <c r="S3084" s="73"/>
      <c r="T3084" s="25" t="str">
        <f>IF(COUNTA(B3084:S3084)=0,"",IF(AND(COUNTA(B3084:D3084)=3,COUNTIF('SRF Drop Downs'!$B$2:$B$5,'Sponsor Response Form (SRF)'!E3084),COUNTIF('SRF Drop Downs'!$F$2:$F$5,'Sponsor Response Form (SRF)'!F3084),COUNTIF('SRF Drop Downs'!$C$2:$C$4,'Sponsor Response Form (SRF)'!G3084),COUNTIF('SRF Drop Downs'!$D$2:$D$6,'Sponsor Response Form (SRF)'!H3084),COUNTIF('SRF Drop Downs'!$A$2:$A$5,'Sponsor Response Form (SRF)'!I3084),COUNTIF('SRF Drop Downs'!$A$2:$A$4,'Sponsor Response Form (SRF)'!J3084),COUNTIF('SRF Drop Downs'!$A$2:$A$5,'Sponsor Response Form (SRF)'!K3084),COUNTIF('SRF Drop Downs'!$E$2:$E$7,'Sponsor Response Form (SRF)'!L3084),COUNTIF('SRF Drop Downs'!$A$2:$A$4,'Sponsor Response Form (SRF)'!M3084),COUNTIF('SRF Drop Downs'!$A$2:$A$4,'Sponsor Response Form (SRF)'!N3084),COUNTIF('SRF Drop Downs'!$A$2:$A$4,'Sponsor Response Form (SRF)'!O3084),COUNTIF('SRF Drop Downs'!$A$2:$A$4,'Sponsor Response Form (SRF)'!P3084),COUNTIF('SRF Drop Downs'!$A$2:$A$4,'Sponsor Response Form (SRF)'!Q3084),COUNTIF('SRF Drop Downs'!$A$2:$A$4,'Sponsor Response Form (SRF)'!R3084),COUNTIF('SRF Drop Downs'!$A$2:$A$4,'Sponsor Response Form (SRF)'!S3084)),"Complete","Incomplete"))</f>
        <v/>
      </c>
      <c r="U3084" s="26" t="str">
        <f>IF(T3084="Complete",IF(AND(NOT(ISNA(VLOOKUP(CONCATENATE(E3084,F3084,G3084,H3084,I3084,J3084,K3084,L3084),'SRF Drop Downs'!G:G,1,FALSE))),IF(AND(H3084&lt;&gt;"C3",L3084&lt;&gt;"O5"),IF(SUM(COUNTIF(M3084:S3084,"Y"),COUNTIF(M3084:S3084,"N"))=0,"V","I"),IF(COUNTIF(M3084:S3084,"Y"),"V","I"))="V", IF(AND('Sponsor Response Form (SRF)'!E3084="M1", COUNTIF('OMS Response Form (ORF)'!D:D, C3084)&gt;0), "I", "V")="V"), "Valid","Invalid")," ")</f>
        <v xml:space="preserve"> </v>
      </c>
    </row>
    <row r="3085" spans="2:21" x14ac:dyDescent="0.35">
      <c r="B3085" s="70"/>
      <c r="C3085" s="71"/>
      <c r="D3085" s="72"/>
      <c r="E3085" s="73"/>
      <c r="F3085" s="73"/>
      <c r="G3085" s="73"/>
      <c r="H3085" s="73"/>
      <c r="I3085" s="73"/>
      <c r="J3085" s="73"/>
      <c r="K3085" s="73"/>
      <c r="L3085" s="73"/>
      <c r="M3085" s="73"/>
      <c r="N3085" s="73"/>
      <c r="O3085" s="73"/>
      <c r="P3085" s="73"/>
      <c r="Q3085" s="73"/>
      <c r="R3085" s="73"/>
      <c r="S3085" s="73"/>
      <c r="T3085" s="25" t="str">
        <f>IF(COUNTA(B3085:S3085)=0,"",IF(AND(COUNTA(B3085:D3085)=3,COUNTIF('SRF Drop Downs'!$B$2:$B$5,'Sponsor Response Form (SRF)'!E3085),COUNTIF('SRF Drop Downs'!$F$2:$F$5,'Sponsor Response Form (SRF)'!F3085),COUNTIF('SRF Drop Downs'!$C$2:$C$4,'Sponsor Response Form (SRF)'!G3085),COUNTIF('SRF Drop Downs'!$D$2:$D$6,'Sponsor Response Form (SRF)'!H3085),COUNTIF('SRF Drop Downs'!$A$2:$A$5,'Sponsor Response Form (SRF)'!I3085),COUNTIF('SRF Drop Downs'!$A$2:$A$4,'Sponsor Response Form (SRF)'!J3085),COUNTIF('SRF Drop Downs'!$A$2:$A$5,'Sponsor Response Form (SRF)'!K3085),COUNTIF('SRF Drop Downs'!$E$2:$E$7,'Sponsor Response Form (SRF)'!L3085),COUNTIF('SRF Drop Downs'!$A$2:$A$4,'Sponsor Response Form (SRF)'!M3085),COUNTIF('SRF Drop Downs'!$A$2:$A$4,'Sponsor Response Form (SRF)'!N3085),COUNTIF('SRF Drop Downs'!$A$2:$A$4,'Sponsor Response Form (SRF)'!O3085),COUNTIF('SRF Drop Downs'!$A$2:$A$4,'Sponsor Response Form (SRF)'!P3085),COUNTIF('SRF Drop Downs'!$A$2:$A$4,'Sponsor Response Form (SRF)'!Q3085),COUNTIF('SRF Drop Downs'!$A$2:$A$4,'Sponsor Response Form (SRF)'!R3085),COUNTIF('SRF Drop Downs'!$A$2:$A$4,'Sponsor Response Form (SRF)'!S3085)),"Complete","Incomplete"))</f>
        <v/>
      </c>
      <c r="U3085" s="26" t="str">
        <f>IF(T3085="Complete",IF(AND(NOT(ISNA(VLOOKUP(CONCATENATE(E3085,F3085,G3085,H3085,I3085,J3085,K3085,L3085),'SRF Drop Downs'!G:G,1,FALSE))),IF(AND(H3085&lt;&gt;"C3",L3085&lt;&gt;"O5"),IF(SUM(COUNTIF(M3085:S3085,"Y"),COUNTIF(M3085:S3085,"N"))=0,"V","I"),IF(COUNTIF(M3085:S3085,"Y"),"V","I"))="V", IF(AND('Sponsor Response Form (SRF)'!E3085="M1", COUNTIF('OMS Response Form (ORF)'!D:D, C3085)&gt;0), "I", "V")="V"), "Valid","Invalid")," ")</f>
        <v xml:space="preserve"> </v>
      </c>
    </row>
    <row r="3086" spans="2:21" x14ac:dyDescent="0.35">
      <c r="B3086" s="70"/>
      <c r="C3086" s="71"/>
      <c r="D3086" s="72"/>
      <c r="E3086" s="73"/>
      <c r="F3086" s="73"/>
      <c r="G3086" s="73"/>
      <c r="H3086" s="73"/>
      <c r="I3086" s="73"/>
      <c r="J3086" s="73"/>
      <c r="K3086" s="73"/>
      <c r="L3086" s="73"/>
      <c r="M3086" s="73"/>
      <c r="N3086" s="73"/>
      <c r="O3086" s="73"/>
      <c r="P3086" s="73"/>
      <c r="Q3086" s="73"/>
      <c r="R3086" s="73"/>
      <c r="S3086" s="73"/>
      <c r="T3086" s="25" t="str">
        <f>IF(COUNTA(B3086:S3086)=0,"",IF(AND(COUNTA(B3086:D3086)=3,COUNTIF('SRF Drop Downs'!$B$2:$B$5,'Sponsor Response Form (SRF)'!E3086),COUNTIF('SRF Drop Downs'!$F$2:$F$5,'Sponsor Response Form (SRF)'!F3086),COUNTIF('SRF Drop Downs'!$C$2:$C$4,'Sponsor Response Form (SRF)'!G3086),COUNTIF('SRF Drop Downs'!$D$2:$D$6,'Sponsor Response Form (SRF)'!H3086),COUNTIF('SRF Drop Downs'!$A$2:$A$5,'Sponsor Response Form (SRF)'!I3086),COUNTIF('SRF Drop Downs'!$A$2:$A$4,'Sponsor Response Form (SRF)'!J3086),COUNTIF('SRF Drop Downs'!$A$2:$A$5,'Sponsor Response Form (SRF)'!K3086),COUNTIF('SRF Drop Downs'!$E$2:$E$7,'Sponsor Response Form (SRF)'!L3086),COUNTIF('SRF Drop Downs'!$A$2:$A$4,'Sponsor Response Form (SRF)'!M3086),COUNTIF('SRF Drop Downs'!$A$2:$A$4,'Sponsor Response Form (SRF)'!N3086),COUNTIF('SRF Drop Downs'!$A$2:$A$4,'Sponsor Response Form (SRF)'!O3086),COUNTIF('SRF Drop Downs'!$A$2:$A$4,'Sponsor Response Form (SRF)'!P3086),COUNTIF('SRF Drop Downs'!$A$2:$A$4,'Sponsor Response Form (SRF)'!Q3086),COUNTIF('SRF Drop Downs'!$A$2:$A$4,'Sponsor Response Form (SRF)'!R3086),COUNTIF('SRF Drop Downs'!$A$2:$A$4,'Sponsor Response Form (SRF)'!S3086)),"Complete","Incomplete"))</f>
        <v/>
      </c>
      <c r="U3086" s="26" t="str">
        <f>IF(T3086="Complete",IF(AND(NOT(ISNA(VLOOKUP(CONCATENATE(E3086,F3086,G3086,H3086,I3086,J3086,K3086,L3086),'SRF Drop Downs'!G:G,1,FALSE))),IF(AND(H3086&lt;&gt;"C3",L3086&lt;&gt;"O5"),IF(SUM(COUNTIF(M3086:S3086,"Y"),COUNTIF(M3086:S3086,"N"))=0,"V","I"),IF(COUNTIF(M3086:S3086,"Y"),"V","I"))="V", IF(AND('Sponsor Response Form (SRF)'!E3086="M1", COUNTIF('OMS Response Form (ORF)'!D:D, C3086)&gt;0), "I", "V")="V"), "Valid","Invalid")," ")</f>
        <v xml:space="preserve"> </v>
      </c>
    </row>
    <row r="3087" spans="2:21" x14ac:dyDescent="0.35">
      <c r="B3087" s="70"/>
      <c r="C3087" s="71"/>
      <c r="D3087" s="72"/>
      <c r="E3087" s="73"/>
      <c r="F3087" s="73"/>
      <c r="G3087" s="73"/>
      <c r="H3087" s="73"/>
      <c r="I3087" s="73"/>
      <c r="J3087" s="73"/>
      <c r="K3087" s="73"/>
      <c r="L3087" s="73"/>
      <c r="M3087" s="73"/>
      <c r="N3087" s="73"/>
      <c r="O3087" s="73"/>
      <c r="P3087" s="73"/>
      <c r="Q3087" s="73"/>
      <c r="R3087" s="73"/>
      <c r="S3087" s="73"/>
      <c r="T3087" s="25" t="str">
        <f>IF(COUNTA(B3087:S3087)=0,"",IF(AND(COUNTA(B3087:D3087)=3,COUNTIF('SRF Drop Downs'!$B$2:$B$5,'Sponsor Response Form (SRF)'!E3087),COUNTIF('SRF Drop Downs'!$F$2:$F$5,'Sponsor Response Form (SRF)'!F3087),COUNTIF('SRF Drop Downs'!$C$2:$C$4,'Sponsor Response Form (SRF)'!G3087),COUNTIF('SRF Drop Downs'!$D$2:$D$6,'Sponsor Response Form (SRF)'!H3087),COUNTIF('SRF Drop Downs'!$A$2:$A$5,'Sponsor Response Form (SRF)'!I3087),COUNTIF('SRF Drop Downs'!$A$2:$A$4,'Sponsor Response Form (SRF)'!J3087),COUNTIF('SRF Drop Downs'!$A$2:$A$5,'Sponsor Response Form (SRF)'!K3087),COUNTIF('SRF Drop Downs'!$E$2:$E$7,'Sponsor Response Form (SRF)'!L3087),COUNTIF('SRF Drop Downs'!$A$2:$A$4,'Sponsor Response Form (SRF)'!M3087),COUNTIF('SRF Drop Downs'!$A$2:$A$4,'Sponsor Response Form (SRF)'!N3087),COUNTIF('SRF Drop Downs'!$A$2:$A$4,'Sponsor Response Form (SRF)'!O3087),COUNTIF('SRF Drop Downs'!$A$2:$A$4,'Sponsor Response Form (SRF)'!P3087),COUNTIF('SRF Drop Downs'!$A$2:$A$4,'Sponsor Response Form (SRF)'!Q3087),COUNTIF('SRF Drop Downs'!$A$2:$A$4,'Sponsor Response Form (SRF)'!R3087),COUNTIF('SRF Drop Downs'!$A$2:$A$4,'Sponsor Response Form (SRF)'!S3087)),"Complete","Incomplete"))</f>
        <v/>
      </c>
      <c r="U3087" s="26" t="str">
        <f>IF(T3087="Complete",IF(AND(NOT(ISNA(VLOOKUP(CONCATENATE(E3087,F3087,G3087,H3087,I3087,J3087,K3087,L3087),'SRF Drop Downs'!G:G,1,FALSE))),IF(AND(H3087&lt;&gt;"C3",L3087&lt;&gt;"O5"),IF(SUM(COUNTIF(M3087:S3087,"Y"),COUNTIF(M3087:S3087,"N"))=0,"V","I"),IF(COUNTIF(M3087:S3087,"Y"),"V","I"))="V", IF(AND('Sponsor Response Form (SRF)'!E3087="M1", COUNTIF('OMS Response Form (ORF)'!D:D, C3087)&gt;0), "I", "V")="V"), "Valid","Invalid")," ")</f>
        <v xml:space="preserve"> </v>
      </c>
    </row>
    <row r="3088" spans="2:21" x14ac:dyDescent="0.35">
      <c r="B3088" s="70"/>
      <c r="C3088" s="71"/>
      <c r="D3088" s="72"/>
      <c r="E3088" s="73"/>
      <c r="F3088" s="73"/>
      <c r="G3088" s="73"/>
      <c r="H3088" s="73"/>
      <c r="I3088" s="73"/>
      <c r="J3088" s="73"/>
      <c r="K3088" s="73"/>
      <c r="L3088" s="73"/>
      <c r="M3088" s="73"/>
      <c r="N3088" s="73"/>
      <c r="O3088" s="73"/>
      <c r="P3088" s="73"/>
      <c r="Q3088" s="73"/>
      <c r="R3088" s="73"/>
      <c r="S3088" s="73"/>
      <c r="T3088" s="25" t="str">
        <f>IF(COUNTA(B3088:S3088)=0,"",IF(AND(COUNTA(B3088:D3088)=3,COUNTIF('SRF Drop Downs'!$B$2:$B$5,'Sponsor Response Form (SRF)'!E3088),COUNTIF('SRF Drop Downs'!$F$2:$F$5,'Sponsor Response Form (SRF)'!F3088),COUNTIF('SRF Drop Downs'!$C$2:$C$4,'Sponsor Response Form (SRF)'!G3088),COUNTIF('SRF Drop Downs'!$D$2:$D$6,'Sponsor Response Form (SRF)'!H3088),COUNTIF('SRF Drop Downs'!$A$2:$A$5,'Sponsor Response Form (SRF)'!I3088),COUNTIF('SRF Drop Downs'!$A$2:$A$4,'Sponsor Response Form (SRF)'!J3088),COUNTIF('SRF Drop Downs'!$A$2:$A$5,'Sponsor Response Form (SRF)'!K3088),COUNTIF('SRF Drop Downs'!$E$2:$E$7,'Sponsor Response Form (SRF)'!L3088),COUNTIF('SRF Drop Downs'!$A$2:$A$4,'Sponsor Response Form (SRF)'!M3088),COUNTIF('SRF Drop Downs'!$A$2:$A$4,'Sponsor Response Form (SRF)'!N3088),COUNTIF('SRF Drop Downs'!$A$2:$A$4,'Sponsor Response Form (SRF)'!O3088),COUNTIF('SRF Drop Downs'!$A$2:$A$4,'Sponsor Response Form (SRF)'!P3088),COUNTIF('SRF Drop Downs'!$A$2:$A$4,'Sponsor Response Form (SRF)'!Q3088),COUNTIF('SRF Drop Downs'!$A$2:$A$4,'Sponsor Response Form (SRF)'!R3088),COUNTIF('SRF Drop Downs'!$A$2:$A$4,'Sponsor Response Form (SRF)'!S3088)),"Complete","Incomplete"))</f>
        <v/>
      </c>
      <c r="U3088" s="26" t="str">
        <f>IF(T3088="Complete",IF(AND(NOT(ISNA(VLOOKUP(CONCATENATE(E3088,F3088,G3088,H3088,I3088,J3088,K3088,L3088),'SRF Drop Downs'!G:G,1,FALSE))),IF(AND(H3088&lt;&gt;"C3",L3088&lt;&gt;"O5"),IF(SUM(COUNTIF(M3088:S3088,"Y"),COUNTIF(M3088:S3088,"N"))=0,"V","I"),IF(COUNTIF(M3088:S3088,"Y"),"V","I"))="V", IF(AND('Sponsor Response Form (SRF)'!E3088="M1", COUNTIF('OMS Response Form (ORF)'!D:D, C3088)&gt;0), "I", "V")="V"), "Valid","Invalid")," ")</f>
        <v xml:space="preserve"> </v>
      </c>
    </row>
    <row r="3089" spans="2:21" x14ac:dyDescent="0.35">
      <c r="B3089" s="70"/>
      <c r="C3089" s="71"/>
      <c r="D3089" s="72"/>
      <c r="E3089" s="73"/>
      <c r="F3089" s="73"/>
      <c r="G3089" s="73"/>
      <c r="H3089" s="73"/>
      <c r="I3089" s="73"/>
      <c r="J3089" s="73"/>
      <c r="K3089" s="73"/>
      <c r="L3089" s="73"/>
      <c r="M3089" s="73"/>
      <c r="N3089" s="73"/>
      <c r="O3089" s="73"/>
      <c r="P3089" s="73"/>
      <c r="Q3089" s="73"/>
      <c r="R3089" s="73"/>
      <c r="S3089" s="73"/>
      <c r="T3089" s="25" t="str">
        <f>IF(COUNTA(B3089:S3089)=0,"",IF(AND(COUNTA(B3089:D3089)=3,COUNTIF('SRF Drop Downs'!$B$2:$B$5,'Sponsor Response Form (SRF)'!E3089),COUNTIF('SRF Drop Downs'!$F$2:$F$5,'Sponsor Response Form (SRF)'!F3089),COUNTIF('SRF Drop Downs'!$C$2:$C$4,'Sponsor Response Form (SRF)'!G3089),COUNTIF('SRF Drop Downs'!$D$2:$D$6,'Sponsor Response Form (SRF)'!H3089),COUNTIF('SRF Drop Downs'!$A$2:$A$5,'Sponsor Response Form (SRF)'!I3089),COUNTIF('SRF Drop Downs'!$A$2:$A$4,'Sponsor Response Form (SRF)'!J3089),COUNTIF('SRF Drop Downs'!$A$2:$A$5,'Sponsor Response Form (SRF)'!K3089),COUNTIF('SRF Drop Downs'!$E$2:$E$7,'Sponsor Response Form (SRF)'!L3089),COUNTIF('SRF Drop Downs'!$A$2:$A$4,'Sponsor Response Form (SRF)'!M3089),COUNTIF('SRF Drop Downs'!$A$2:$A$4,'Sponsor Response Form (SRF)'!N3089),COUNTIF('SRF Drop Downs'!$A$2:$A$4,'Sponsor Response Form (SRF)'!O3089),COUNTIF('SRF Drop Downs'!$A$2:$A$4,'Sponsor Response Form (SRF)'!P3089),COUNTIF('SRF Drop Downs'!$A$2:$A$4,'Sponsor Response Form (SRF)'!Q3089),COUNTIF('SRF Drop Downs'!$A$2:$A$4,'Sponsor Response Form (SRF)'!R3089),COUNTIF('SRF Drop Downs'!$A$2:$A$4,'Sponsor Response Form (SRF)'!S3089)),"Complete","Incomplete"))</f>
        <v/>
      </c>
      <c r="U3089" s="26" t="str">
        <f>IF(T3089="Complete",IF(AND(NOT(ISNA(VLOOKUP(CONCATENATE(E3089,F3089,G3089,H3089,I3089,J3089,K3089,L3089),'SRF Drop Downs'!G:G,1,FALSE))),IF(AND(H3089&lt;&gt;"C3",L3089&lt;&gt;"O5"),IF(SUM(COUNTIF(M3089:S3089,"Y"),COUNTIF(M3089:S3089,"N"))=0,"V","I"),IF(COUNTIF(M3089:S3089,"Y"),"V","I"))="V", IF(AND('Sponsor Response Form (SRF)'!E3089="M1", COUNTIF('OMS Response Form (ORF)'!D:D, C3089)&gt;0), "I", "V")="V"), "Valid","Invalid")," ")</f>
        <v xml:space="preserve"> </v>
      </c>
    </row>
    <row r="3090" spans="2:21" x14ac:dyDescent="0.35">
      <c r="B3090" s="70"/>
      <c r="C3090" s="71"/>
      <c r="D3090" s="72"/>
      <c r="E3090" s="73"/>
      <c r="F3090" s="73"/>
      <c r="G3090" s="73"/>
      <c r="H3090" s="73"/>
      <c r="I3090" s="73"/>
      <c r="J3090" s="73"/>
      <c r="K3090" s="73"/>
      <c r="L3090" s="73"/>
      <c r="M3090" s="73"/>
      <c r="N3090" s="73"/>
      <c r="O3090" s="73"/>
      <c r="P3090" s="73"/>
      <c r="Q3090" s="73"/>
      <c r="R3090" s="73"/>
      <c r="S3090" s="73"/>
      <c r="T3090" s="25" t="str">
        <f>IF(COUNTA(B3090:S3090)=0,"",IF(AND(COUNTA(B3090:D3090)=3,COUNTIF('SRF Drop Downs'!$B$2:$B$5,'Sponsor Response Form (SRF)'!E3090),COUNTIF('SRF Drop Downs'!$F$2:$F$5,'Sponsor Response Form (SRF)'!F3090),COUNTIF('SRF Drop Downs'!$C$2:$C$4,'Sponsor Response Form (SRF)'!G3090),COUNTIF('SRF Drop Downs'!$D$2:$D$6,'Sponsor Response Form (SRF)'!H3090),COUNTIF('SRF Drop Downs'!$A$2:$A$5,'Sponsor Response Form (SRF)'!I3090),COUNTIF('SRF Drop Downs'!$A$2:$A$4,'Sponsor Response Form (SRF)'!J3090),COUNTIF('SRF Drop Downs'!$A$2:$A$5,'Sponsor Response Form (SRF)'!K3090),COUNTIF('SRF Drop Downs'!$E$2:$E$7,'Sponsor Response Form (SRF)'!L3090),COUNTIF('SRF Drop Downs'!$A$2:$A$4,'Sponsor Response Form (SRF)'!M3090),COUNTIF('SRF Drop Downs'!$A$2:$A$4,'Sponsor Response Form (SRF)'!N3090),COUNTIF('SRF Drop Downs'!$A$2:$A$4,'Sponsor Response Form (SRF)'!O3090),COUNTIF('SRF Drop Downs'!$A$2:$A$4,'Sponsor Response Form (SRF)'!P3090),COUNTIF('SRF Drop Downs'!$A$2:$A$4,'Sponsor Response Form (SRF)'!Q3090),COUNTIF('SRF Drop Downs'!$A$2:$A$4,'Sponsor Response Form (SRF)'!R3090),COUNTIF('SRF Drop Downs'!$A$2:$A$4,'Sponsor Response Form (SRF)'!S3090)),"Complete","Incomplete"))</f>
        <v/>
      </c>
      <c r="U3090" s="26" t="str">
        <f>IF(T3090="Complete",IF(AND(NOT(ISNA(VLOOKUP(CONCATENATE(E3090,F3090,G3090,H3090,I3090,J3090,K3090,L3090),'SRF Drop Downs'!G:G,1,FALSE))),IF(AND(H3090&lt;&gt;"C3",L3090&lt;&gt;"O5"),IF(SUM(COUNTIF(M3090:S3090,"Y"),COUNTIF(M3090:S3090,"N"))=0,"V","I"),IF(COUNTIF(M3090:S3090,"Y"),"V","I"))="V", IF(AND('Sponsor Response Form (SRF)'!E3090="M1", COUNTIF('OMS Response Form (ORF)'!D:D, C3090)&gt;0), "I", "V")="V"), "Valid","Invalid")," ")</f>
        <v xml:space="preserve"> </v>
      </c>
    </row>
    <row r="3091" spans="2:21" x14ac:dyDescent="0.35">
      <c r="B3091" s="70"/>
      <c r="C3091" s="71"/>
      <c r="D3091" s="72"/>
      <c r="E3091" s="73"/>
      <c r="F3091" s="73"/>
      <c r="G3091" s="73"/>
      <c r="H3091" s="73"/>
      <c r="I3091" s="73"/>
      <c r="J3091" s="73"/>
      <c r="K3091" s="73"/>
      <c r="L3091" s="73"/>
      <c r="M3091" s="73"/>
      <c r="N3091" s="73"/>
      <c r="O3091" s="73"/>
      <c r="P3091" s="73"/>
      <c r="Q3091" s="73"/>
      <c r="R3091" s="73"/>
      <c r="S3091" s="73"/>
      <c r="T3091" s="25" t="str">
        <f>IF(COUNTA(B3091:S3091)=0,"",IF(AND(COUNTA(B3091:D3091)=3,COUNTIF('SRF Drop Downs'!$B$2:$B$5,'Sponsor Response Form (SRF)'!E3091),COUNTIF('SRF Drop Downs'!$F$2:$F$5,'Sponsor Response Form (SRF)'!F3091),COUNTIF('SRF Drop Downs'!$C$2:$C$4,'Sponsor Response Form (SRF)'!G3091),COUNTIF('SRF Drop Downs'!$D$2:$D$6,'Sponsor Response Form (SRF)'!H3091),COUNTIF('SRF Drop Downs'!$A$2:$A$5,'Sponsor Response Form (SRF)'!I3091),COUNTIF('SRF Drop Downs'!$A$2:$A$4,'Sponsor Response Form (SRF)'!J3091),COUNTIF('SRF Drop Downs'!$A$2:$A$5,'Sponsor Response Form (SRF)'!K3091),COUNTIF('SRF Drop Downs'!$E$2:$E$7,'Sponsor Response Form (SRF)'!L3091),COUNTIF('SRF Drop Downs'!$A$2:$A$4,'Sponsor Response Form (SRF)'!M3091),COUNTIF('SRF Drop Downs'!$A$2:$A$4,'Sponsor Response Form (SRF)'!N3091),COUNTIF('SRF Drop Downs'!$A$2:$A$4,'Sponsor Response Form (SRF)'!O3091),COUNTIF('SRF Drop Downs'!$A$2:$A$4,'Sponsor Response Form (SRF)'!P3091),COUNTIF('SRF Drop Downs'!$A$2:$A$4,'Sponsor Response Form (SRF)'!Q3091),COUNTIF('SRF Drop Downs'!$A$2:$A$4,'Sponsor Response Form (SRF)'!R3091),COUNTIF('SRF Drop Downs'!$A$2:$A$4,'Sponsor Response Form (SRF)'!S3091)),"Complete","Incomplete"))</f>
        <v/>
      </c>
      <c r="U3091" s="26" t="str">
        <f>IF(T3091="Complete",IF(AND(NOT(ISNA(VLOOKUP(CONCATENATE(E3091,F3091,G3091,H3091,I3091,J3091,K3091,L3091),'SRF Drop Downs'!G:G,1,FALSE))),IF(AND(H3091&lt;&gt;"C3",L3091&lt;&gt;"O5"),IF(SUM(COUNTIF(M3091:S3091,"Y"),COUNTIF(M3091:S3091,"N"))=0,"V","I"),IF(COUNTIF(M3091:S3091,"Y"),"V","I"))="V", IF(AND('Sponsor Response Form (SRF)'!E3091="M1", COUNTIF('OMS Response Form (ORF)'!D:D, C3091)&gt;0), "I", "V")="V"), "Valid","Invalid")," ")</f>
        <v xml:space="preserve"> </v>
      </c>
    </row>
    <row r="3092" spans="2:21" x14ac:dyDescent="0.35">
      <c r="B3092" s="70"/>
      <c r="C3092" s="71"/>
      <c r="D3092" s="72"/>
      <c r="E3092" s="73"/>
      <c r="F3092" s="73"/>
      <c r="G3092" s="73"/>
      <c r="H3092" s="73"/>
      <c r="I3092" s="73"/>
      <c r="J3092" s="73"/>
      <c r="K3092" s="73"/>
      <c r="L3092" s="73"/>
      <c r="M3092" s="73"/>
      <c r="N3092" s="73"/>
      <c r="O3092" s="73"/>
      <c r="P3092" s="73"/>
      <c r="Q3092" s="73"/>
      <c r="R3092" s="73"/>
      <c r="S3092" s="73"/>
      <c r="T3092" s="25" t="str">
        <f>IF(COUNTA(B3092:S3092)=0,"",IF(AND(COUNTA(B3092:D3092)=3,COUNTIF('SRF Drop Downs'!$B$2:$B$5,'Sponsor Response Form (SRF)'!E3092),COUNTIF('SRF Drop Downs'!$F$2:$F$5,'Sponsor Response Form (SRF)'!F3092),COUNTIF('SRF Drop Downs'!$C$2:$C$4,'Sponsor Response Form (SRF)'!G3092),COUNTIF('SRF Drop Downs'!$D$2:$D$6,'Sponsor Response Form (SRF)'!H3092),COUNTIF('SRF Drop Downs'!$A$2:$A$5,'Sponsor Response Form (SRF)'!I3092),COUNTIF('SRF Drop Downs'!$A$2:$A$4,'Sponsor Response Form (SRF)'!J3092),COUNTIF('SRF Drop Downs'!$A$2:$A$5,'Sponsor Response Form (SRF)'!K3092),COUNTIF('SRF Drop Downs'!$E$2:$E$7,'Sponsor Response Form (SRF)'!L3092),COUNTIF('SRF Drop Downs'!$A$2:$A$4,'Sponsor Response Form (SRF)'!M3092),COUNTIF('SRF Drop Downs'!$A$2:$A$4,'Sponsor Response Form (SRF)'!N3092),COUNTIF('SRF Drop Downs'!$A$2:$A$4,'Sponsor Response Form (SRF)'!O3092),COUNTIF('SRF Drop Downs'!$A$2:$A$4,'Sponsor Response Form (SRF)'!P3092),COUNTIF('SRF Drop Downs'!$A$2:$A$4,'Sponsor Response Form (SRF)'!Q3092),COUNTIF('SRF Drop Downs'!$A$2:$A$4,'Sponsor Response Form (SRF)'!R3092),COUNTIF('SRF Drop Downs'!$A$2:$A$4,'Sponsor Response Form (SRF)'!S3092)),"Complete","Incomplete"))</f>
        <v/>
      </c>
      <c r="U3092" s="26" t="str">
        <f>IF(T3092="Complete",IF(AND(NOT(ISNA(VLOOKUP(CONCATENATE(E3092,F3092,G3092,H3092,I3092,J3092,K3092,L3092),'SRF Drop Downs'!G:G,1,FALSE))),IF(AND(H3092&lt;&gt;"C3",L3092&lt;&gt;"O5"),IF(SUM(COUNTIF(M3092:S3092,"Y"),COUNTIF(M3092:S3092,"N"))=0,"V","I"),IF(COUNTIF(M3092:S3092,"Y"),"V","I"))="V", IF(AND('Sponsor Response Form (SRF)'!E3092="M1", COUNTIF('OMS Response Form (ORF)'!D:D, C3092)&gt;0), "I", "V")="V"), "Valid","Invalid")," ")</f>
        <v xml:space="preserve"> </v>
      </c>
    </row>
    <row r="3093" spans="2:21" x14ac:dyDescent="0.35">
      <c r="B3093" s="70"/>
      <c r="C3093" s="71"/>
      <c r="D3093" s="72"/>
      <c r="E3093" s="73"/>
      <c r="F3093" s="73"/>
      <c r="G3093" s="73"/>
      <c r="H3093" s="73"/>
      <c r="I3093" s="73"/>
      <c r="J3093" s="73"/>
      <c r="K3093" s="73"/>
      <c r="L3093" s="73"/>
      <c r="M3093" s="73"/>
      <c r="N3093" s="73"/>
      <c r="O3093" s="73"/>
      <c r="P3093" s="73"/>
      <c r="Q3093" s="73"/>
      <c r="R3093" s="73"/>
      <c r="S3093" s="73"/>
      <c r="T3093" s="25" t="str">
        <f>IF(COUNTA(B3093:S3093)=0,"",IF(AND(COUNTA(B3093:D3093)=3,COUNTIF('SRF Drop Downs'!$B$2:$B$5,'Sponsor Response Form (SRF)'!E3093),COUNTIF('SRF Drop Downs'!$F$2:$F$5,'Sponsor Response Form (SRF)'!F3093),COUNTIF('SRF Drop Downs'!$C$2:$C$4,'Sponsor Response Form (SRF)'!G3093),COUNTIF('SRF Drop Downs'!$D$2:$D$6,'Sponsor Response Form (SRF)'!H3093),COUNTIF('SRF Drop Downs'!$A$2:$A$5,'Sponsor Response Form (SRF)'!I3093),COUNTIF('SRF Drop Downs'!$A$2:$A$4,'Sponsor Response Form (SRF)'!J3093),COUNTIF('SRF Drop Downs'!$A$2:$A$5,'Sponsor Response Form (SRF)'!K3093),COUNTIF('SRF Drop Downs'!$E$2:$E$7,'Sponsor Response Form (SRF)'!L3093),COUNTIF('SRF Drop Downs'!$A$2:$A$4,'Sponsor Response Form (SRF)'!M3093),COUNTIF('SRF Drop Downs'!$A$2:$A$4,'Sponsor Response Form (SRF)'!N3093),COUNTIF('SRF Drop Downs'!$A$2:$A$4,'Sponsor Response Form (SRF)'!O3093),COUNTIF('SRF Drop Downs'!$A$2:$A$4,'Sponsor Response Form (SRF)'!P3093),COUNTIF('SRF Drop Downs'!$A$2:$A$4,'Sponsor Response Form (SRF)'!Q3093),COUNTIF('SRF Drop Downs'!$A$2:$A$4,'Sponsor Response Form (SRF)'!R3093),COUNTIF('SRF Drop Downs'!$A$2:$A$4,'Sponsor Response Form (SRF)'!S3093)),"Complete","Incomplete"))</f>
        <v/>
      </c>
      <c r="U3093" s="26" t="str">
        <f>IF(T3093="Complete",IF(AND(NOT(ISNA(VLOOKUP(CONCATENATE(E3093,F3093,G3093,H3093,I3093,J3093,K3093,L3093),'SRF Drop Downs'!G:G,1,FALSE))),IF(AND(H3093&lt;&gt;"C3",L3093&lt;&gt;"O5"),IF(SUM(COUNTIF(M3093:S3093,"Y"),COUNTIF(M3093:S3093,"N"))=0,"V","I"),IF(COUNTIF(M3093:S3093,"Y"),"V","I"))="V", IF(AND('Sponsor Response Form (SRF)'!E3093="M1", COUNTIF('OMS Response Form (ORF)'!D:D, C3093)&gt;0), "I", "V")="V"), "Valid","Invalid")," ")</f>
        <v xml:space="preserve"> </v>
      </c>
    </row>
    <row r="3094" spans="2:21" x14ac:dyDescent="0.35">
      <c r="B3094" s="70"/>
      <c r="C3094" s="71"/>
      <c r="D3094" s="72"/>
      <c r="E3094" s="73"/>
      <c r="F3094" s="73"/>
      <c r="G3094" s="73"/>
      <c r="H3094" s="73"/>
      <c r="I3094" s="73"/>
      <c r="J3094" s="73"/>
      <c r="K3094" s="73"/>
      <c r="L3094" s="73"/>
      <c r="M3094" s="73"/>
      <c r="N3094" s="73"/>
      <c r="O3094" s="73"/>
      <c r="P3094" s="73"/>
      <c r="Q3094" s="73"/>
      <c r="R3094" s="73"/>
      <c r="S3094" s="73"/>
      <c r="T3094" s="25" t="str">
        <f>IF(COUNTA(B3094:S3094)=0,"",IF(AND(COUNTA(B3094:D3094)=3,COUNTIF('SRF Drop Downs'!$B$2:$B$5,'Sponsor Response Form (SRF)'!E3094),COUNTIF('SRF Drop Downs'!$F$2:$F$5,'Sponsor Response Form (SRF)'!F3094),COUNTIF('SRF Drop Downs'!$C$2:$C$4,'Sponsor Response Form (SRF)'!G3094),COUNTIF('SRF Drop Downs'!$D$2:$D$6,'Sponsor Response Form (SRF)'!H3094),COUNTIF('SRF Drop Downs'!$A$2:$A$5,'Sponsor Response Form (SRF)'!I3094),COUNTIF('SRF Drop Downs'!$A$2:$A$4,'Sponsor Response Form (SRF)'!J3094),COUNTIF('SRF Drop Downs'!$A$2:$A$5,'Sponsor Response Form (SRF)'!K3094),COUNTIF('SRF Drop Downs'!$E$2:$E$7,'Sponsor Response Form (SRF)'!L3094),COUNTIF('SRF Drop Downs'!$A$2:$A$4,'Sponsor Response Form (SRF)'!M3094),COUNTIF('SRF Drop Downs'!$A$2:$A$4,'Sponsor Response Form (SRF)'!N3094),COUNTIF('SRF Drop Downs'!$A$2:$A$4,'Sponsor Response Form (SRF)'!O3094),COUNTIF('SRF Drop Downs'!$A$2:$A$4,'Sponsor Response Form (SRF)'!P3094),COUNTIF('SRF Drop Downs'!$A$2:$A$4,'Sponsor Response Form (SRF)'!Q3094),COUNTIF('SRF Drop Downs'!$A$2:$A$4,'Sponsor Response Form (SRF)'!R3094),COUNTIF('SRF Drop Downs'!$A$2:$A$4,'Sponsor Response Form (SRF)'!S3094)),"Complete","Incomplete"))</f>
        <v/>
      </c>
      <c r="U3094" s="26" t="str">
        <f>IF(T3094="Complete",IF(AND(NOT(ISNA(VLOOKUP(CONCATENATE(E3094,F3094,G3094,H3094,I3094,J3094,K3094,L3094),'SRF Drop Downs'!G:G,1,FALSE))),IF(AND(H3094&lt;&gt;"C3",L3094&lt;&gt;"O5"),IF(SUM(COUNTIF(M3094:S3094,"Y"),COUNTIF(M3094:S3094,"N"))=0,"V","I"),IF(COUNTIF(M3094:S3094,"Y"),"V","I"))="V", IF(AND('Sponsor Response Form (SRF)'!E3094="M1", COUNTIF('OMS Response Form (ORF)'!D:D, C3094)&gt;0), "I", "V")="V"), "Valid","Invalid")," ")</f>
        <v xml:space="preserve"> </v>
      </c>
    </row>
    <row r="3095" spans="2:21" x14ac:dyDescent="0.35">
      <c r="B3095" s="70"/>
      <c r="C3095" s="71"/>
      <c r="D3095" s="72"/>
      <c r="E3095" s="73"/>
      <c r="F3095" s="73"/>
      <c r="G3095" s="73"/>
      <c r="H3095" s="73"/>
      <c r="I3095" s="73"/>
      <c r="J3095" s="73"/>
      <c r="K3095" s="73"/>
      <c r="L3095" s="73"/>
      <c r="M3095" s="73"/>
      <c r="N3095" s="73"/>
      <c r="O3095" s="73"/>
      <c r="P3095" s="73"/>
      <c r="Q3095" s="73"/>
      <c r="R3095" s="73"/>
      <c r="S3095" s="73"/>
      <c r="T3095" s="25" t="str">
        <f>IF(COUNTA(B3095:S3095)=0,"",IF(AND(COUNTA(B3095:D3095)=3,COUNTIF('SRF Drop Downs'!$B$2:$B$5,'Sponsor Response Form (SRF)'!E3095),COUNTIF('SRF Drop Downs'!$F$2:$F$5,'Sponsor Response Form (SRF)'!F3095),COUNTIF('SRF Drop Downs'!$C$2:$C$4,'Sponsor Response Form (SRF)'!G3095),COUNTIF('SRF Drop Downs'!$D$2:$D$6,'Sponsor Response Form (SRF)'!H3095),COUNTIF('SRF Drop Downs'!$A$2:$A$5,'Sponsor Response Form (SRF)'!I3095),COUNTIF('SRF Drop Downs'!$A$2:$A$4,'Sponsor Response Form (SRF)'!J3095),COUNTIF('SRF Drop Downs'!$A$2:$A$5,'Sponsor Response Form (SRF)'!K3095),COUNTIF('SRF Drop Downs'!$E$2:$E$7,'Sponsor Response Form (SRF)'!L3095),COUNTIF('SRF Drop Downs'!$A$2:$A$4,'Sponsor Response Form (SRF)'!M3095),COUNTIF('SRF Drop Downs'!$A$2:$A$4,'Sponsor Response Form (SRF)'!N3095),COUNTIF('SRF Drop Downs'!$A$2:$A$4,'Sponsor Response Form (SRF)'!O3095),COUNTIF('SRF Drop Downs'!$A$2:$A$4,'Sponsor Response Form (SRF)'!P3095),COUNTIF('SRF Drop Downs'!$A$2:$A$4,'Sponsor Response Form (SRF)'!Q3095),COUNTIF('SRF Drop Downs'!$A$2:$A$4,'Sponsor Response Form (SRF)'!R3095),COUNTIF('SRF Drop Downs'!$A$2:$A$4,'Sponsor Response Form (SRF)'!S3095)),"Complete","Incomplete"))</f>
        <v/>
      </c>
      <c r="U3095" s="26" t="str">
        <f>IF(T3095="Complete",IF(AND(NOT(ISNA(VLOOKUP(CONCATENATE(E3095,F3095,G3095,H3095,I3095,J3095,K3095,L3095),'SRF Drop Downs'!G:G,1,FALSE))),IF(AND(H3095&lt;&gt;"C3",L3095&lt;&gt;"O5"),IF(SUM(COUNTIF(M3095:S3095,"Y"),COUNTIF(M3095:S3095,"N"))=0,"V","I"),IF(COUNTIF(M3095:S3095,"Y"),"V","I"))="V", IF(AND('Sponsor Response Form (SRF)'!E3095="M1", COUNTIF('OMS Response Form (ORF)'!D:D, C3095)&gt;0), "I", "V")="V"), "Valid","Invalid")," ")</f>
        <v xml:space="preserve"> </v>
      </c>
    </row>
    <row r="3096" spans="2:21" x14ac:dyDescent="0.35">
      <c r="B3096" s="70"/>
      <c r="C3096" s="71"/>
      <c r="D3096" s="72"/>
      <c r="E3096" s="73"/>
      <c r="F3096" s="73"/>
      <c r="G3096" s="73"/>
      <c r="H3096" s="73"/>
      <c r="I3096" s="73"/>
      <c r="J3096" s="73"/>
      <c r="K3096" s="73"/>
      <c r="L3096" s="73"/>
      <c r="M3096" s="73"/>
      <c r="N3096" s="73"/>
      <c r="O3096" s="73"/>
      <c r="P3096" s="73"/>
      <c r="Q3096" s="73"/>
      <c r="R3096" s="73"/>
      <c r="S3096" s="73"/>
      <c r="T3096" s="25" t="str">
        <f>IF(COUNTA(B3096:S3096)=0,"",IF(AND(COUNTA(B3096:D3096)=3,COUNTIF('SRF Drop Downs'!$B$2:$B$5,'Sponsor Response Form (SRF)'!E3096),COUNTIF('SRF Drop Downs'!$F$2:$F$5,'Sponsor Response Form (SRF)'!F3096),COUNTIF('SRF Drop Downs'!$C$2:$C$4,'Sponsor Response Form (SRF)'!G3096),COUNTIF('SRF Drop Downs'!$D$2:$D$6,'Sponsor Response Form (SRF)'!H3096),COUNTIF('SRF Drop Downs'!$A$2:$A$5,'Sponsor Response Form (SRF)'!I3096),COUNTIF('SRF Drop Downs'!$A$2:$A$4,'Sponsor Response Form (SRF)'!J3096),COUNTIF('SRF Drop Downs'!$A$2:$A$5,'Sponsor Response Form (SRF)'!K3096),COUNTIF('SRF Drop Downs'!$E$2:$E$7,'Sponsor Response Form (SRF)'!L3096),COUNTIF('SRF Drop Downs'!$A$2:$A$4,'Sponsor Response Form (SRF)'!M3096),COUNTIF('SRF Drop Downs'!$A$2:$A$4,'Sponsor Response Form (SRF)'!N3096),COUNTIF('SRF Drop Downs'!$A$2:$A$4,'Sponsor Response Form (SRF)'!O3096),COUNTIF('SRF Drop Downs'!$A$2:$A$4,'Sponsor Response Form (SRF)'!P3096),COUNTIF('SRF Drop Downs'!$A$2:$A$4,'Sponsor Response Form (SRF)'!Q3096),COUNTIF('SRF Drop Downs'!$A$2:$A$4,'Sponsor Response Form (SRF)'!R3096),COUNTIF('SRF Drop Downs'!$A$2:$A$4,'Sponsor Response Form (SRF)'!S3096)),"Complete","Incomplete"))</f>
        <v/>
      </c>
      <c r="U3096" s="26" t="str">
        <f>IF(T3096="Complete",IF(AND(NOT(ISNA(VLOOKUP(CONCATENATE(E3096,F3096,G3096,H3096,I3096,J3096,K3096,L3096),'SRF Drop Downs'!G:G,1,FALSE))),IF(AND(H3096&lt;&gt;"C3",L3096&lt;&gt;"O5"),IF(SUM(COUNTIF(M3096:S3096,"Y"),COUNTIF(M3096:S3096,"N"))=0,"V","I"),IF(COUNTIF(M3096:S3096,"Y"),"V","I"))="V", IF(AND('Sponsor Response Form (SRF)'!E3096="M1", COUNTIF('OMS Response Form (ORF)'!D:D, C3096)&gt;0), "I", "V")="V"), "Valid","Invalid")," ")</f>
        <v xml:space="preserve"> </v>
      </c>
    </row>
    <row r="3097" spans="2:21" x14ac:dyDescent="0.35">
      <c r="B3097" s="70"/>
      <c r="C3097" s="71"/>
      <c r="D3097" s="72"/>
      <c r="E3097" s="73"/>
      <c r="F3097" s="73"/>
      <c r="G3097" s="73"/>
      <c r="H3097" s="73"/>
      <c r="I3097" s="73"/>
      <c r="J3097" s="73"/>
      <c r="K3097" s="73"/>
      <c r="L3097" s="73"/>
      <c r="M3097" s="73"/>
      <c r="N3097" s="73"/>
      <c r="O3097" s="73"/>
      <c r="P3097" s="73"/>
      <c r="Q3097" s="73"/>
      <c r="R3097" s="73"/>
      <c r="S3097" s="73"/>
      <c r="T3097" s="25" t="str">
        <f>IF(COUNTA(B3097:S3097)=0,"",IF(AND(COUNTA(B3097:D3097)=3,COUNTIF('SRF Drop Downs'!$B$2:$B$5,'Sponsor Response Form (SRF)'!E3097),COUNTIF('SRF Drop Downs'!$F$2:$F$5,'Sponsor Response Form (SRF)'!F3097),COUNTIF('SRF Drop Downs'!$C$2:$C$4,'Sponsor Response Form (SRF)'!G3097),COUNTIF('SRF Drop Downs'!$D$2:$D$6,'Sponsor Response Form (SRF)'!H3097),COUNTIF('SRF Drop Downs'!$A$2:$A$5,'Sponsor Response Form (SRF)'!I3097),COUNTIF('SRF Drop Downs'!$A$2:$A$4,'Sponsor Response Form (SRF)'!J3097),COUNTIF('SRF Drop Downs'!$A$2:$A$5,'Sponsor Response Form (SRF)'!K3097),COUNTIF('SRF Drop Downs'!$E$2:$E$7,'Sponsor Response Form (SRF)'!L3097),COUNTIF('SRF Drop Downs'!$A$2:$A$4,'Sponsor Response Form (SRF)'!M3097),COUNTIF('SRF Drop Downs'!$A$2:$A$4,'Sponsor Response Form (SRF)'!N3097),COUNTIF('SRF Drop Downs'!$A$2:$A$4,'Sponsor Response Form (SRF)'!O3097),COUNTIF('SRF Drop Downs'!$A$2:$A$4,'Sponsor Response Form (SRF)'!P3097),COUNTIF('SRF Drop Downs'!$A$2:$A$4,'Sponsor Response Form (SRF)'!Q3097),COUNTIF('SRF Drop Downs'!$A$2:$A$4,'Sponsor Response Form (SRF)'!R3097),COUNTIF('SRF Drop Downs'!$A$2:$A$4,'Sponsor Response Form (SRF)'!S3097)),"Complete","Incomplete"))</f>
        <v/>
      </c>
      <c r="U3097" s="26" t="str">
        <f>IF(T3097="Complete",IF(AND(NOT(ISNA(VLOOKUP(CONCATENATE(E3097,F3097,G3097,H3097,I3097,J3097,K3097,L3097),'SRF Drop Downs'!G:G,1,FALSE))),IF(AND(H3097&lt;&gt;"C3",L3097&lt;&gt;"O5"),IF(SUM(COUNTIF(M3097:S3097,"Y"),COUNTIF(M3097:S3097,"N"))=0,"V","I"),IF(COUNTIF(M3097:S3097,"Y"),"V","I"))="V", IF(AND('Sponsor Response Form (SRF)'!E3097="M1", COUNTIF('OMS Response Form (ORF)'!D:D, C3097)&gt;0), "I", "V")="V"), "Valid","Invalid")," ")</f>
        <v xml:space="preserve"> </v>
      </c>
    </row>
    <row r="3098" spans="2:21" x14ac:dyDescent="0.35">
      <c r="B3098" s="70"/>
      <c r="C3098" s="71"/>
      <c r="D3098" s="72"/>
      <c r="E3098" s="73"/>
      <c r="F3098" s="73"/>
      <c r="G3098" s="73"/>
      <c r="H3098" s="73"/>
      <c r="I3098" s="73"/>
      <c r="J3098" s="73"/>
      <c r="K3098" s="73"/>
      <c r="L3098" s="73"/>
      <c r="M3098" s="73"/>
      <c r="N3098" s="73"/>
      <c r="O3098" s="73"/>
      <c r="P3098" s="73"/>
      <c r="Q3098" s="73"/>
      <c r="R3098" s="73"/>
      <c r="S3098" s="73"/>
      <c r="T3098" s="25" t="str">
        <f>IF(COUNTA(B3098:S3098)=0,"",IF(AND(COUNTA(B3098:D3098)=3,COUNTIF('SRF Drop Downs'!$B$2:$B$5,'Sponsor Response Form (SRF)'!E3098),COUNTIF('SRF Drop Downs'!$F$2:$F$5,'Sponsor Response Form (SRF)'!F3098),COUNTIF('SRF Drop Downs'!$C$2:$C$4,'Sponsor Response Form (SRF)'!G3098),COUNTIF('SRF Drop Downs'!$D$2:$D$6,'Sponsor Response Form (SRF)'!H3098),COUNTIF('SRF Drop Downs'!$A$2:$A$5,'Sponsor Response Form (SRF)'!I3098),COUNTIF('SRF Drop Downs'!$A$2:$A$4,'Sponsor Response Form (SRF)'!J3098),COUNTIF('SRF Drop Downs'!$A$2:$A$5,'Sponsor Response Form (SRF)'!K3098),COUNTIF('SRF Drop Downs'!$E$2:$E$7,'Sponsor Response Form (SRF)'!L3098),COUNTIF('SRF Drop Downs'!$A$2:$A$4,'Sponsor Response Form (SRF)'!M3098),COUNTIF('SRF Drop Downs'!$A$2:$A$4,'Sponsor Response Form (SRF)'!N3098),COUNTIF('SRF Drop Downs'!$A$2:$A$4,'Sponsor Response Form (SRF)'!O3098),COUNTIF('SRF Drop Downs'!$A$2:$A$4,'Sponsor Response Form (SRF)'!P3098),COUNTIF('SRF Drop Downs'!$A$2:$A$4,'Sponsor Response Form (SRF)'!Q3098),COUNTIF('SRF Drop Downs'!$A$2:$A$4,'Sponsor Response Form (SRF)'!R3098),COUNTIF('SRF Drop Downs'!$A$2:$A$4,'Sponsor Response Form (SRF)'!S3098)),"Complete","Incomplete"))</f>
        <v/>
      </c>
      <c r="U3098" s="26" t="str">
        <f>IF(T3098="Complete",IF(AND(NOT(ISNA(VLOOKUP(CONCATENATE(E3098,F3098,G3098,H3098,I3098,J3098,K3098,L3098),'SRF Drop Downs'!G:G,1,FALSE))),IF(AND(H3098&lt;&gt;"C3",L3098&lt;&gt;"O5"),IF(SUM(COUNTIF(M3098:S3098,"Y"),COUNTIF(M3098:S3098,"N"))=0,"V","I"),IF(COUNTIF(M3098:S3098,"Y"),"V","I"))="V", IF(AND('Sponsor Response Form (SRF)'!E3098="M1", COUNTIF('OMS Response Form (ORF)'!D:D, C3098)&gt;0), "I", "V")="V"), "Valid","Invalid")," ")</f>
        <v xml:space="preserve"> </v>
      </c>
    </row>
    <row r="3099" spans="2:21" x14ac:dyDescent="0.35">
      <c r="B3099" s="70"/>
      <c r="C3099" s="71"/>
      <c r="D3099" s="72"/>
      <c r="E3099" s="73"/>
      <c r="F3099" s="73"/>
      <c r="G3099" s="73"/>
      <c r="H3099" s="73"/>
      <c r="I3099" s="73"/>
      <c r="J3099" s="73"/>
      <c r="K3099" s="73"/>
      <c r="L3099" s="73"/>
      <c r="M3099" s="73"/>
      <c r="N3099" s="73"/>
      <c r="O3099" s="73"/>
      <c r="P3099" s="73"/>
      <c r="Q3099" s="73"/>
      <c r="R3099" s="73"/>
      <c r="S3099" s="73"/>
      <c r="T3099" s="25" t="str">
        <f>IF(COUNTA(B3099:S3099)=0,"",IF(AND(COUNTA(B3099:D3099)=3,COUNTIF('SRF Drop Downs'!$B$2:$B$5,'Sponsor Response Form (SRF)'!E3099),COUNTIF('SRF Drop Downs'!$F$2:$F$5,'Sponsor Response Form (SRF)'!F3099),COUNTIF('SRF Drop Downs'!$C$2:$C$4,'Sponsor Response Form (SRF)'!G3099),COUNTIF('SRF Drop Downs'!$D$2:$D$6,'Sponsor Response Form (SRF)'!H3099),COUNTIF('SRF Drop Downs'!$A$2:$A$5,'Sponsor Response Form (SRF)'!I3099),COUNTIF('SRF Drop Downs'!$A$2:$A$4,'Sponsor Response Form (SRF)'!J3099),COUNTIF('SRF Drop Downs'!$A$2:$A$5,'Sponsor Response Form (SRF)'!K3099),COUNTIF('SRF Drop Downs'!$E$2:$E$7,'Sponsor Response Form (SRF)'!L3099),COUNTIF('SRF Drop Downs'!$A$2:$A$4,'Sponsor Response Form (SRF)'!M3099),COUNTIF('SRF Drop Downs'!$A$2:$A$4,'Sponsor Response Form (SRF)'!N3099),COUNTIF('SRF Drop Downs'!$A$2:$A$4,'Sponsor Response Form (SRF)'!O3099),COUNTIF('SRF Drop Downs'!$A$2:$A$4,'Sponsor Response Form (SRF)'!P3099),COUNTIF('SRF Drop Downs'!$A$2:$A$4,'Sponsor Response Form (SRF)'!Q3099),COUNTIF('SRF Drop Downs'!$A$2:$A$4,'Sponsor Response Form (SRF)'!R3099),COUNTIF('SRF Drop Downs'!$A$2:$A$4,'Sponsor Response Form (SRF)'!S3099)),"Complete","Incomplete"))</f>
        <v/>
      </c>
      <c r="U3099" s="26" t="str">
        <f>IF(T3099="Complete",IF(AND(NOT(ISNA(VLOOKUP(CONCATENATE(E3099,F3099,G3099,H3099,I3099,J3099,K3099,L3099),'SRF Drop Downs'!G:G,1,FALSE))),IF(AND(H3099&lt;&gt;"C3",L3099&lt;&gt;"O5"),IF(SUM(COUNTIF(M3099:S3099,"Y"),COUNTIF(M3099:S3099,"N"))=0,"V","I"),IF(COUNTIF(M3099:S3099,"Y"),"V","I"))="V", IF(AND('Sponsor Response Form (SRF)'!E3099="M1", COUNTIF('OMS Response Form (ORF)'!D:D, C3099)&gt;0), "I", "V")="V"), "Valid","Invalid")," ")</f>
        <v xml:space="preserve"> </v>
      </c>
    </row>
    <row r="3100" spans="2:21" x14ac:dyDescent="0.35">
      <c r="B3100" s="70"/>
      <c r="C3100" s="71"/>
      <c r="D3100" s="72"/>
      <c r="E3100" s="73"/>
      <c r="F3100" s="73"/>
      <c r="G3100" s="73"/>
      <c r="H3100" s="73"/>
      <c r="I3100" s="73"/>
      <c r="J3100" s="73"/>
      <c r="K3100" s="73"/>
      <c r="L3100" s="73"/>
      <c r="M3100" s="73"/>
      <c r="N3100" s="73"/>
      <c r="O3100" s="73"/>
      <c r="P3100" s="73"/>
      <c r="Q3100" s="73"/>
      <c r="R3100" s="73"/>
      <c r="S3100" s="73"/>
      <c r="T3100" s="25" t="str">
        <f>IF(COUNTA(B3100:S3100)=0,"",IF(AND(COUNTA(B3100:D3100)=3,COUNTIF('SRF Drop Downs'!$B$2:$B$5,'Sponsor Response Form (SRF)'!E3100),COUNTIF('SRF Drop Downs'!$F$2:$F$5,'Sponsor Response Form (SRF)'!F3100),COUNTIF('SRF Drop Downs'!$C$2:$C$4,'Sponsor Response Form (SRF)'!G3100),COUNTIF('SRF Drop Downs'!$D$2:$D$6,'Sponsor Response Form (SRF)'!H3100),COUNTIF('SRF Drop Downs'!$A$2:$A$5,'Sponsor Response Form (SRF)'!I3100),COUNTIF('SRF Drop Downs'!$A$2:$A$4,'Sponsor Response Form (SRF)'!J3100),COUNTIF('SRF Drop Downs'!$A$2:$A$5,'Sponsor Response Form (SRF)'!K3100),COUNTIF('SRF Drop Downs'!$E$2:$E$7,'Sponsor Response Form (SRF)'!L3100),COUNTIF('SRF Drop Downs'!$A$2:$A$4,'Sponsor Response Form (SRF)'!M3100),COUNTIF('SRF Drop Downs'!$A$2:$A$4,'Sponsor Response Form (SRF)'!N3100),COUNTIF('SRF Drop Downs'!$A$2:$A$4,'Sponsor Response Form (SRF)'!O3100),COUNTIF('SRF Drop Downs'!$A$2:$A$4,'Sponsor Response Form (SRF)'!P3100),COUNTIF('SRF Drop Downs'!$A$2:$A$4,'Sponsor Response Form (SRF)'!Q3100),COUNTIF('SRF Drop Downs'!$A$2:$A$4,'Sponsor Response Form (SRF)'!R3100),COUNTIF('SRF Drop Downs'!$A$2:$A$4,'Sponsor Response Form (SRF)'!S3100)),"Complete","Incomplete"))</f>
        <v/>
      </c>
      <c r="U3100" s="26" t="str">
        <f>IF(T3100="Complete",IF(AND(NOT(ISNA(VLOOKUP(CONCATENATE(E3100,F3100,G3100,H3100,I3100,J3100,K3100,L3100),'SRF Drop Downs'!G:G,1,FALSE))),IF(AND(H3100&lt;&gt;"C3",L3100&lt;&gt;"O5"),IF(SUM(COUNTIF(M3100:S3100,"Y"),COUNTIF(M3100:S3100,"N"))=0,"V","I"),IF(COUNTIF(M3100:S3100,"Y"),"V","I"))="V", IF(AND('Sponsor Response Form (SRF)'!E3100="M1", COUNTIF('OMS Response Form (ORF)'!D:D, C3100)&gt;0), "I", "V")="V"), "Valid","Invalid")," ")</f>
        <v xml:space="preserve"> </v>
      </c>
    </row>
    <row r="3101" spans="2:21" x14ac:dyDescent="0.35">
      <c r="B3101" s="70"/>
      <c r="C3101" s="71"/>
      <c r="D3101" s="72"/>
      <c r="E3101" s="73"/>
      <c r="F3101" s="73"/>
      <c r="G3101" s="73"/>
      <c r="H3101" s="73"/>
      <c r="I3101" s="73"/>
      <c r="J3101" s="73"/>
      <c r="K3101" s="73"/>
      <c r="L3101" s="73"/>
      <c r="M3101" s="73"/>
      <c r="N3101" s="73"/>
      <c r="O3101" s="73"/>
      <c r="P3101" s="73"/>
      <c r="Q3101" s="73"/>
      <c r="R3101" s="73"/>
      <c r="S3101" s="73"/>
      <c r="T3101" s="25" t="str">
        <f>IF(COUNTA(B3101:S3101)=0,"",IF(AND(COUNTA(B3101:D3101)=3,COUNTIF('SRF Drop Downs'!$B$2:$B$5,'Sponsor Response Form (SRF)'!E3101),COUNTIF('SRF Drop Downs'!$F$2:$F$5,'Sponsor Response Form (SRF)'!F3101),COUNTIF('SRF Drop Downs'!$C$2:$C$4,'Sponsor Response Form (SRF)'!G3101),COUNTIF('SRF Drop Downs'!$D$2:$D$6,'Sponsor Response Form (SRF)'!H3101),COUNTIF('SRF Drop Downs'!$A$2:$A$5,'Sponsor Response Form (SRF)'!I3101),COUNTIF('SRF Drop Downs'!$A$2:$A$4,'Sponsor Response Form (SRF)'!J3101),COUNTIF('SRF Drop Downs'!$A$2:$A$5,'Sponsor Response Form (SRF)'!K3101),COUNTIF('SRF Drop Downs'!$E$2:$E$7,'Sponsor Response Form (SRF)'!L3101),COUNTIF('SRF Drop Downs'!$A$2:$A$4,'Sponsor Response Form (SRF)'!M3101),COUNTIF('SRF Drop Downs'!$A$2:$A$4,'Sponsor Response Form (SRF)'!N3101),COUNTIF('SRF Drop Downs'!$A$2:$A$4,'Sponsor Response Form (SRF)'!O3101),COUNTIF('SRF Drop Downs'!$A$2:$A$4,'Sponsor Response Form (SRF)'!P3101),COUNTIF('SRF Drop Downs'!$A$2:$A$4,'Sponsor Response Form (SRF)'!Q3101),COUNTIF('SRF Drop Downs'!$A$2:$A$4,'Sponsor Response Form (SRF)'!R3101),COUNTIF('SRF Drop Downs'!$A$2:$A$4,'Sponsor Response Form (SRF)'!S3101)),"Complete","Incomplete"))</f>
        <v/>
      </c>
      <c r="U3101" s="26" t="str">
        <f>IF(T3101="Complete",IF(AND(NOT(ISNA(VLOOKUP(CONCATENATE(E3101,F3101,G3101,H3101,I3101,J3101,K3101,L3101),'SRF Drop Downs'!G:G,1,FALSE))),IF(AND(H3101&lt;&gt;"C3",L3101&lt;&gt;"O5"),IF(SUM(COUNTIF(M3101:S3101,"Y"),COUNTIF(M3101:S3101,"N"))=0,"V","I"),IF(COUNTIF(M3101:S3101,"Y"),"V","I"))="V", IF(AND('Sponsor Response Form (SRF)'!E3101="M1", COUNTIF('OMS Response Form (ORF)'!D:D, C3101)&gt;0), "I", "V")="V"), "Valid","Invalid")," ")</f>
        <v xml:space="preserve"> </v>
      </c>
    </row>
    <row r="3102" spans="2:21" x14ac:dyDescent="0.35">
      <c r="B3102" s="70"/>
      <c r="C3102" s="71"/>
      <c r="D3102" s="72"/>
      <c r="E3102" s="73"/>
      <c r="F3102" s="73"/>
      <c r="G3102" s="73"/>
      <c r="H3102" s="73"/>
      <c r="I3102" s="73"/>
      <c r="J3102" s="73"/>
      <c r="K3102" s="73"/>
      <c r="L3102" s="73"/>
      <c r="M3102" s="73"/>
      <c r="N3102" s="73"/>
      <c r="O3102" s="73"/>
      <c r="P3102" s="73"/>
      <c r="Q3102" s="73"/>
      <c r="R3102" s="73"/>
      <c r="S3102" s="73"/>
      <c r="T3102" s="25" t="str">
        <f>IF(COUNTA(B3102:S3102)=0,"",IF(AND(COUNTA(B3102:D3102)=3,COUNTIF('SRF Drop Downs'!$B$2:$B$5,'Sponsor Response Form (SRF)'!E3102),COUNTIF('SRF Drop Downs'!$F$2:$F$5,'Sponsor Response Form (SRF)'!F3102),COUNTIF('SRF Drop Downs'!$C$2:$C$4,'Sponsor Response Form (SRF)'!G3102),COUNTIF('SRF Drop Downs'!$D$2:$D$6,'Sponsor Response Form (SRF)'!H3102),COUNTIF('SRF Drop Downs'!$A$2:$A$5,'Sponsor Response Form (SRF)'!I3102),COUNTIF('SRF Drop Downs'!$A$2:$A$4,'Sponsor Response Form (SRF)'!J3102),COUNTIF('SRF Drop Downs'!$A$2:$A$5,'Sponsor Response Form (SRF)'!K3102),COUNTIF('SRF Drop Downs'!$E$2:$E$7,'Sponsor Response Form (SRF)'!L3102),COUNTIF('SRF Drop Downs'!$A$2:$A$4,'Sponsor Response Form (SRF)'!M3102),COUNTIF('SRF Drop Downs'!$A$2:$A$4,'Sponsor Response Form (SRF)'!N3102),COUNTIF('SRF Drop Downs'!$A$2:$A$4,'Sponsor Response Form (SRF)'!O3102),COUNTIF('SRF Drop Downs'!$A$2:$A$4,'Sponsor Response Form (SRF)'!P3102),COUNTIF('SRF Drop Downs'!$A$2:$A$4,'Sponsor Response Form (SRF)'!Q3102),COUNTIF('SRF Drop Downs'!$A$2:$A$4,'Sponsor Response Form (SRF)'!R3102),COUNTIF('SRF Drop Downs'!$A$2:$A$4,'Sponsor Response Form (SRF)'!S3102)),"Complete","Incomplete"))</f>
        <v/>
      </c>
      <c r="U3102" s="26" t="str">
        <f>IF(T3102="Complete",IF(AND(NOT(ISNA(VLOOKUP(CONCATENATE(E3102,F3102,G3102,H3102,I3102,J3102,K3102,L3102),'SRF Drop Downs'!G:G,1,FALSE))),IF(AND(H3102&lt;&gt;"C3",L3102&lt;&gt;"O5"),IF(SUM(COUNTIF(M3102:S3102,"Y"),COUNTIF(M3102:S3102,"N"))=0,"V","I"),IF(COUNTIF(M3102:S3102,"Y"),"V","I"))="V", IF(AND('Sponsor Response Form (SRF)'!E3102="M1", COUNTIF('OMS Response Form (ORF)'!D:D, C3102)&gt;0), "I", "V")="V"), "Valid","Invalid")," ")</f>
        <v xml:space="preserve"> </v>
      </c>
    </row>
    <row r="3103" spans="2:21" x14ac:dyDescent="0.35">
      <c r="B3103" s="70"/>
      <c r="C3103" s="71"/>
      <c r="D3103" s="72"/>
      <c r="E3103" s="73"/>
      <c r="F3103" s="73"/>
      <c r="G3103" s="73"/>
      <c r="H3103" s="73"/>
      <c r="I3103" s="73"/>
      <c r="J3103" s="73"/>
      <c r="K3103" s="73"/>
      <c r="L3103" s="73"/>
      <c r="M3103" s="73"/>
      <c r="N3103" s="73"/>
      <c r="O3103" s="73"/>
      <c r="P3103" s="73"/>
      <c r="Q3103" s="73"/>
      <c r="R3103" s="73"/>
      <c r="S3103" s="73"/>
      <c r="T3103" s="25" t="str">
        <f>IF(COUNTA(B3103:S3103)=0,"",IF(AND(COUNTA(B3103:D3103)=3,COUNTIF('SRF Drop Downs'!$B$2:$B$5,'Sponsor Response Form (SRF)'!E3103),COUNTIF('SRF Drop Downs'!$F$2:$F$5,'Sponsor Response Form (SRF)'!F3103),COUNTIF('SRF Drop Downs'!$C$2:$C$4,'Sponsor Response Form (SRF)'!G3103),COUNTIF('SRF Drop Downs'!$D$2:$D$6,'Sponsor Response Form (SRF)'!H3103),COUNTIF('SRF Drop Downs'!$A$2:$A$5,'Sponsor Response Form (SRF)'!I3103),COUNTIF('SRF Drop Downs'!$A$2:$A$4,'Sponsor Response Form (SRF)'!J3103),COUNTIF('SRF Drop Downs'!$A$2:$A$5,'Sponsor Response Form (SRF)'!K3103),COUNTIF('SRF Drop Downs'!$E$2:$E$7,'Sponsor Response Form (SRF)'!L3103),COUNTIF('SRF Drop Downs'!$A$2:$A$4,'Sponsor Response Form (SRF)'!M3103),COUNTIF('SRF Drop Downs'!$A$2:$A$4,'Sponsor Response Form (SRF)'!N3103),COUNTIF('SRF Drop Downs'!$A$2:$A$4,'Sponsor Response Form (SRF)'!O3103),COUNTIF('SRF Drop Downs'!$A$2:$A$4,'Sponsor Response Form (SRF)'!P3103),COUNTIF('SRF Drop Downs'!$A$2:$A$4,'Sponsor Response Form (SRF)'!Q3103),COUNTIF('SRF Drop Downs'!$A$2:$A$4,'Sponsor Response Form (SRF)'!R3103),COUNTIF('SRF Drop Downs'!$A$2:$A$4,'Sponsor Response Form (SRF)'!S3103)),"Complete","Incomplete"))</f>
        <v/>
      </c>
      <c r="U3103" s="26" t="str">
        <f>IF(T3103="Complete",IF(AND(NOT(ISNA(VLOOKUP(CONCATENATE(E3103,F3103,G3103,H3103,I3103,J3103,K3103,L3103),'SRF Drop Downs'!G:G,1,FALSE))),IF(AND(H3103&lt;&gt;"C3",L3103&lt;&gt;"O5"),IF(SUM(COUNTIF(M3103:S3103,"Y"),COUNTIF(M3103:S3103,"N"))=0,"V","I"),IF(COUNTIF(M3103:S3103,"Y"),"V","I"))="V", IF(AND('Sponsor Response Form (SRF)'!E3103="M1", COUNTIF('OMS Response Form (ORF)'!D:D, C3103)&gt;0), "I", "V")="V"), "Valid","Invalid")," ")</f>
        <v xml:space="preserve"> </v>
      </c>
    </row>
    <row r="3104" spans="2:21" x14ac:dyDescent="0.35">
      <c r="B3104" s="70"/>
      <c r="C3104" s="71"/>
      <c r="D3104" s="72"/>
      <c r="E3104" s="73"/>
      <c r="F3104" s="73"/>
      <c r="G3104" s="73"/>
      <c r="H3104" s="73"/>
      <c r="I3104" s="73"/>
      <c r="J3104" s="73"/>
      <c r="K3104" s="73"/>
      <c r="L3104" s="73"/>
      <c r="M3104" s="73"/>
      <c r="N3104" s="73"/>
      <c r="O3104" s="73"/>
      <c r="P3104" s="73"/>
      <c r="Q3104" s="73"/>
      <c r="R3104" s="73"/>
      <c r="S3104" s="73"/>
      <c r="T3104" s="25" t="str">
        <f>IF(COUNTA(B3104:S3104)=0,"",IF(AND(COUNTA(B3104:D3104)=3,COUNTIF('SRF Drop Downs'!$B$2:$B$5,'Sponsor Response Form (SRF)'!E3104),COUNTIF('SRF Drop Downs'!$F$2:$F$5,'Sponsor Response Form (SRF)'!F3104),COUNTIF('SRF Drop Downs'!$C$2:$C$4,'Sponsor Response Form (SRF)'!G3104),COUNTIF('SRF Drop Downs'!$D$2:$D$6,'Sponsor Response Form (SRF)'!H3104),COUNTIF('SRF Drop Downs'!$A$2:$A$5,'Sponsor Response Form (SRF)'!I3104),COUNTIF('SRF Drop Downs'!$A$2:$A$4,'Sponsor Response Form (SRF)'!J3104),COUNTIF('SRF Drop Downs'!$A$2:$A$5,'Sponsor Response Form (SRF)'!K3104),COUNTIF('SRF Drop Downs'!$E$2:$E$7,'Sponsor Response Form (SRF)'!L3104),COUNTIF('SRF Drop Downs'!$A$2:$A$4,'Sponsor Response Form (SRF)'!M3104),COUNTIF('SRF Drop Downs'!$A$2:$A$4,'Sponsor Response Form (SRF)'!N3104),COUNTIF('SRF Drop Downs'!$A$2:$A$4,'Sponsor Response Form (SRF)'!O3104),COUNTIF('SRF Drop Downs'!$A$2:$A$4,'Sponsor Response Form (SRF)'!P3104),COUNTIF('SRF Drop Downs'!$A$2:$A$4,'Sponsor Response Form (SRF)'!Q3104),COUNTIF('SRF Drop Downs'!$A$2:$A$4,'Sponsor Response Form (SRF)'!R3104),COUNTIF('SRF Drop Downs'!$A$2:$A$4,'Sponsor Response Form (SRF)'!S3104)),"Complete","Incomplete"))</f>
        <v/>
      </c>
      <c r="U3104" s="26" t="str">
        <f>IF(T3104="Complete",IF(AND(NOT(ISNA(VLOOKUP(CONCATENATE(E3104,F3104,G3104,H3104,I3104,J3104,K3104,L3104),'SRF Drop Downs'!G:G,1,FALSE))),IF(AND(H3104&lt;&gt;"C3",L3104&lt;&gt;"O5"),IF(SUM(COUNTIF(M3104:S3104,"Y"),COUNTIF(M3104:S3104,"N"))=0,"V","I"),IF(COUNTIF(M3104:S3104,"Y"),"V","I"))="V", IF(AND('Sponsor Response Form (SRF)'!E3104="M1", COUNTIF('OMS Response Form (ORF)'!D:D, C3104)&gt;0), "I", "V")="V"), "Valid","Invalid")," ")</f>
        <v xml:space="preserve"> </v>
      </c>
    </row>
    <row r="3105" spans="2:21" x14ac:dyDescent="0.35">
      <c r="B3105" s="70"/>
      <c r="C3105" s="71"/>
      <c r="D3105" s="72"/>
      <c r="E3105" s="73"/>
      <c r="F3105" s="73"/>
      <c r="G3105" s="73"/>
      <c r="H3105" s="73"/>
      <c r="I3105" s="73"/>
      <c r="J3105" s="73"/>
      <c r="K3105" s="73"/>
      <c r="L3105" s="73"/>
      <c r="M3105" s="73"/>
      <c r="N3105" s="73"/>
      <c r="O3105" s="73"/>
      <c r="P3105" s="73"/>
      <c r="Q3105" s="73"/>
      <c r="R3105" s="73"/>
      <c r="S3105" s="73"/>
      <c r="T3105" s="25" t="str">
        <f>IF(COUNTA(B3105:S3105)=0,"",IF(AND(COUNTA(B3105:D3105)=3,COUNTIF('SRF Drop Downs'!$B$2:$B$5,'Sponsor Response Form (SRF)'!E3105),COUNTIF('SRF Drop Downs'!$F$2:$F$5,'Sponsor Response Form (SRF)'!F3105),COUNTIF('SRF Drop Downs'!$C$2:$C$4,'Sponsor Response Form (SRF)'!G3105),COUNTIF('SRF Drop Downs'!$D$2:$D$6,'Sponsor Response Form (SRF)'!H3105),COUNTIF('SRF Drop Downs'!$A$2:$A$5,'Sponsor Response Form (SRF)'!I3105),COUNTIF('SRF Drop Downs'!$A$2:$A$4,'Sponsor Response Form (SRF)'!J3105),COUNTIF('SRF Drop Downs'!$A$2:$A$5,'Sponsor Response Form (SRF)'!K3105),COUNTIF('SRF Drop Downs'!$E$2:$E$7,'Sponsor Response Form (SRF)'!L3105),COUNTIF('SRF Drop Downs'!$A$2:$A$4,'Sponsor Response Form (SRF)'!M3105),COUNTIF('SRF Drop Downs'!$A$2:$A$4,'Sponsor Response Form (SRF)'!N3105),COUNTIF('SRF Drop Downs'!$A$2:$A$4,'Sponsor Response Form (SRF)'!O3105),COUNTIF('SRF Drop Downs'!$A$2:$A$4,'Sponsor Response Form (SRF)'!P3105),COUNTIF('SRF Drop Downs'!$A$2:$A$4,'Sponsor Response Form (SRF)'!Q3105),COUNTIF('SRF Drop Downs'!$A$2:$A$4,'Sponsor Response Form (SRF)'!R3105),COUNTIF('SRF Drop Downs'!$A$2:$A$4,'Sponsor Response Form (SRF)'!S3105)),"Complete","Incomplete"))</f>
        <v/>
      </c>
      <c r="U3105" s="26" t="str">
        <f>IF(T3105="Complete",IF(AND(NOT(ISNA(VLOOKUP(CONCATENATE(E3105,F3105,G3105,H3105,I3105,J3105,K3105,L3105),'SRF Drop Downs'!G:G,1,FALSE))),IF(AND(H3105&lt;&gt;"C3",L3105&lt;&gt;"O5"),IF(SUM(COUNTIF(M3105:S3105,"Y"),COUNTIF(M3105:S3105,"N"))=0,"V","I"),IF(COUNTIF(M3105:S3105,"Y"),"V","I"))="V", IF(AND('Sponsor Response Form (SRF)'!E3105="M1", COUNTIF('OMS Response Form (ORF)'!D:D, C3105)&gt;0), "I", "V")="V"), "Valid","Invalid")," ")</f>
        <v xml:space="preserve"> </v>
      </c>
    </row>
    <row r="3106" spans="2:21" x14ac:dyDescent="0.35">
      <c r="B3106" s="70"/>
      <c r="C3106" s="71"/>
      <c r="D3106" s="72"/>
      <c r="E3106" s="73"/>
      <c r="F3106" s="73"/>
      <c r="G3106" s="73"/>
      <c r="H3106" s="73"/>
      <c r="I3106" s="73"/>
      <c r="J3106" s="73"/>
      <c r="K3106" s="73"/>
      <c r="L3106" s="73"/>
      <c r="M3106" s="73"/>
      <c r="N3106" s="73"/>
      <c r="O3106" s="73"/>
      <c r="P3106" s="73"/>
      <c r="Q3106" s="73"/>
      <c r="R3106" s="73"/>
      <c r="S3106" s="73"/>
      <c r="T3106" s="25" t="str">
        <f>IF(COUNTA(B3106:S3106)=0,"",IF(AND(COUNTA(B3106:D3106)=3,COUNTIF('SRF Drop Downs'!$B$2:$B$5,'Sponsor Response Form (SRF)'!E3106),COUNTIF('SRF Drop Downs'!$F$2:$F$5,'Sponsor Response Form (SRF)'!F3106),COUNTIF('SRF Drop Downs'!$C$2:$C$4,'Sponsor Response Form (SRF)'!G3106),COUNTIF('SRF Drop Downs'!$D$2:$D$6,'Sponsor Response Form (SRF)'!H3106),COUNTIF('SRF Drop Downs'!$A$2:$A$5,'Sponsor Response Form (SRF)'!I3106),COUNTIF('SRF Drop Downs'!$A$2:$A$4,'Sponsor Response Form (SRF)'!J3106),COUNTIF('SRF Drop Downs'!$A$2:$A$5,'Sponsor Response Form (SRF)'!K3106),COUNTIF('SRF Drop Downs'!$E$2:$E$7,'Sponsor Response Form (SRF)'!L3106),COUNTIF('SRF Drop Downs'!$A$2:$A$4,'Sponsor Response Form (SRF)'!M3106),COUNTIF('SRF Drop Downs'!$A$2:$A$4,'Sponsor Response Form (SRF)'!N3106),COUNTIF('SRF Drop Downs'!$A$2:$A$4,'Sponsor Response Form (SRF)'!O3106),COUNTIF('SRF Drop Downs'!$A$2:$A$4,'Sponsor Response Form (SRF)'!P3106),COUNTIF('SRF Drop Downs'!$A$2:$A$4,'Sponsor Response Form (SRF)'!Q3106),COUNTIF('SRF Drop Downs'!$A$2:$A$4,'Sponsor Response Form (SRF)'!R3106),COUNTIF('SRF Drop Downs'!$A$2:$A$4,'Sponsor Response Form (SRF)'!S3106)),"Complete","Incomplete"))</f>
        <v/>
      </c>
      <c r="U3106" s="26" t="str">
        <f>IF(T3106="Complete",IF(AND(NOT(ISNA(VLOOKUP(CONCATENATE(E3106,F3106,G3106,H3106,I3106,J3106,K3106,L3106),'SRF Drop Downs'!G:G,1,FALSE))),IF(AND(H3106&lt;&gt;"C3",L3106&lt;&gt;"O5"),IF(SUM(COUNTIF(M3106:S3106,"Y"),COUNTIF(M3106:S3106,"N"))=0,"V","I"),IF(COUNTIF(M3106:S3106,"Y"),"V","I"))="V", IF(AND('Sponsor Response Form (SRF)'!E3106="M1", COUNTIF('OMS Response Form (ORF)'!D:D, C3106)&gt;0), "I", "V")="V"), "Valid","Invalid")," ")</f>
        <v xml:space="preserve"> </v>
      </c>
    </row>
    <row r="3107" spans="2:21" x14ac:dyDescent="0.35">
      <c r="B3107" s="70"/>
      <c r="C3107" s="71"/>
      <c r="D3107" s="72"/>
      <c r="E3107" s="73"/>
      <c r="F3107" s="73"/>
      <c r="G3107" s="73"/>
      <c r="H3107" s="73"/>
      <c r="I3107" s="73"/>
      <c r="J3107" s="73"/>
      <c r="K3107" s="73"/>
      <c r="L3107" s="73"/>
      <c r="M3107" s="73"/>
      <c r="N3107" s="73"/>
      <c r="O3107" s="73"/>
      <c r="P3107" s="73"/>
      <c r="Q3107" s="73"/>
      <c r="R3107" s="73"/>
      <c r="S3107" s="73"/>
      <c r="T3107" s="25" t="str">
        <f>IF(COUNTA(B3107:S3107)=0,"",IF(AND(COUNTA(B3107:D3107)=3,COUNTIF('SRF Drop Downs'!$B$2:$B$5,'Sponsor Response Form (SRF)'!E3107),COUNTIF('SRF Drop Downs'!$F$2:$F$5,'Sponsor Response Form (SRF)'!F3107),COUNTIF('SRF Drop Downs'!$C$2:$C$4,'Sponsor Response Form (SRF)'!G3107),COUNTIF('SRF Drop Downs'!$D$2:$D$6,'Sponsor Response Form (SRF)'!H3107),COUNTIF('SRF Drop Downs'!$A$2:$A$5,'Sponsor Response Form (SRF)'!I3107),COUNTIF('SRF Drop Downs'!$A$2:$A$4,'Sponsor Response Form (SRF)'!J3107),COUNTIF('SRF Drop Downs'!$A$2:$A$5,'Sponsor Response Form (SRF)'!K3107),COUNTIF('SRF Drop Downs'!$E$2:$E$7,'Sponsor Response Form (SRF)'!L3107),COUNTIF('SRF Drop Downs'!$A$2:$A$4,'Sponsor Response Form (SRF)'!M3107),COUNTIF('SRF Drop Downs'!$A$2:$A$4,'Sponsor Response Form (SRF)'!N3107),COUNTIF('SRF Drop Downs'!$A$2:$A$4,'Sponsor Response Form (SRF)'!O3107),COUNTIF('SRF Drop Downs'!$A$2:$A$4,'Sponsor Response Form (SRF)'!P3107),COUNTIF('SRF Drop Downs'!$A$2:$A$4,'Sponsor Response Form (SRF)'!Q3107),COUNTIF('SRF Drop Downs'!$A$2:$A$4,'Sponsor Response Form (SRF)'!R3107),COUNTIF('SRF Drop Downs'!$A$2:$A$4,'Sponsor Response Form (SRF)'!S3107)),"Complete","Incomplete"))</f>
        <v/>
      </c>
      <c r="U3107" s="26" t="str">
        <f>IF(T3107="Complete",IF(AND(NOT(ISNA(VLOOKUP(CONCATENATE(E3107,F3107,G3107,H3107,I3107,J3107,K3107,L3107),'SRF Drop Downs'!G:G,1,FALSE))),IF(AND(H3107&lt;&gt;"C3",L3107&lt;&gt;"O5"),IF(SUM(COUNTIF(M3107:S3107,"Y"),COUNTIF(M3107:S3107,"N"))=0,"V","I"),IF(COUNTIF(M3107:S3107,"Y"),"V","I"))="V", IF(AND('Sponsor Response Form (SRF)'!E3107="M1", COUNTIF('OMS Response Form (ORF)'!D:D, C3107)&gt;0), "I", "V")="V"), "Valid","Invalid")," ")</f>
        <v xml:space="preserve"> </v>
      </c>
    </row>
    <row r="3108" spans="2:21" x14ac:dyDescent="0.35">
      <c r="B3108" s="70"/>
      <c r="C3108" s="71"/>
      <c r="D3108" s="72"/>
      <c r="E3108" s="73"/>
      <c r="F3108" s="73"/>
      <c r="G3108" s="73"/>
      <c r="H3108" s="73"/>
      <c r="I3108" s="73"/>
      <c r="J3108" s="73"/>
      <c r="K3108" s="73"/>
      <c r="L3108" s="73"/>
      <c r="M3108" s="73"/>
      <c r="N3108" s="73"/>
      <c r="O3108" s="73"/>
      <c r="P3108" s="73"/>
      <c r="Q3108" s="73"/>
      <c r="R3108" s="73"/>
      <c r="S3108" s="73"/>
      <c r="T3108" s="25" t="str">
        <f>IF(COUNTA(B3108:S3108)=0,"",IF(AND(COUNTA(B3108:D3108)=3,COUNTIF('SRF Drop Downs'!$B$2:$B$5,'Sponsor Response Form (SRF)'!E3108),COUNTIF('SRF Drop Downs'!$F$2:$F$5,'Sponsor Response Form (SRF)'!F3108),COUNTIF('SRF Drop Downs'!$C$2:$C$4,'Sponsor Response Form (SRF)'!G3108),COUNTIF('SRF Drop Downs'!$D$2:$D$6,'Sponsor Response Form (SRF)'!H3108),COUNTIF('SRF Drop Downs'!$A$2:$A$5,'Sponsor Response Form (SRF)'!I3108),COUNTIF('SRF Drop Downs'!$A$2:$A$4,'Sponsor Response Form (SRF)'!J3108),COUNTIF('SRF Drop Downs'!$A$2:$A$5,'Sponsor Response Form (SRF)'!K3108),COUNTIF('SRF Drop Downs'!$E$2:$E$7,'Sponsor Response Form (SRF)'!L3108),COUNTIF('SRF Drop Downs'!$A$2:$A$4,'Sponsor Response Form (SRF)'!M3108),COUNTIF('SRF Drop Downs'!$A$2:$A$4,'Sponsor Response Form (SRF)'!N3108),COUNTIF('SRF Drop Downs'!$A$2:$A$4,'Sponsor Response Form (SRF)'!O3108),COUNTIF('SRF Drop Downs'!$A$2:$A$4,'Sponsor Response Form (SRF)'!P3108),COUNTIF('SRF Drop Downs'!$A$2:$A$4,'Sponsor Response Form (SRF)'!Q3108),COUNTIF('SRF Drop Downs'!$A$2:$A$4,'Sponsor Response Form (SRF)'!R3108),COUNTIF('SRF Drop Downs'!$A$2:$A$4,'Sponsor Response Form (SRF)'!S3108)),"Complete","Incomplete"))</f>
        <v/>
      </c>
      <c r="U3108" s="26" t="str">
        <f>IF(T3108="Complete",IF(AND(NOT(ISNA(VLOOKUP(CONCATENATE(E3108,F3108,G3108,H3108,I3108,J3108,K3108,L3108),'SRF Drop Downs'!G:G,1,FALSE))),IF(AND(H3108&lt;&gt;"C3",L3108&lt;&gt;"O5"),IF(SUM(COUNTIF(M3108:S3108,"Y"),COUNTIF(M3108:S3108,"N"))=0,"V","I"),IF(COUNTIF(M3108:S3108,"Y"),"V","I"))="V", IF(AND('Sponsor Response Form (SRF)'!E3108="M1", COUNTIF('OMS Response Form (ORF)'!D:D, C3108)&gt;0), "I", "V")="V"), "Valid","Invalid")," ")</f>
        <v xml:space="preserve"> </v>
      </c>
    </row>
    <row r="3109" spans="2:21" x14ac:dyDescent="0.35">
      <c r="B3109" s="70"/>
      <c r="C3109" s="71"/>
      <c r="D3109" s="72"/>
      <c r="E3109" s="73"/>
      <c r="F3109" s="73"/>
      <c r="G3109" s="73"/>
      <c r="H3109" s="73"/>
      <c r="I3109" s="73"/>
      <c r="J3109" s="73"/>
      <c r="K3109" s="73"/>
      <c r="L3109" s="73"/>
      <c r="M3109" s="73"/>
      <c r="N3109" s="73"/>
      <c r="O3109" s="73"/>
      <c r="P3109" s="73"/>
      <c r="Q3109" s="73"/>
      <c r="R3109" s="73"/>
      <c r="S3109" s="73"/>
      <c r="T3109" s="25" t="str">
        <f>IF(COUNTA(B3109:S3109)=0,"",IF(AND(COUNTA(B3109:D3109)=3,COUNTIF('SRF Drop Downs'!$B$2:$B$5,'Sponsor Response Form (SRF)'!E3109),COUNTIF('SRF Drop Downs'!$F$2:$F$5,'Sponsor Response Form (SRF)'!F3109),COUNTIF('SRF Drop Downs'!$C$2:$C$4,'Sponsor Response Form (SRF)'!G3109),COUNTIF('SRF Drop Downs'!$D$2:$D$6,'Sponsor Response Form (SRF)'!H3109),COUNTIF('SRF Drop Downs'!$A$2:$A$5,'Sponsor Response Form (SRF)'!I3109),COUNTIF('SRF Drop Downs'!$A$2:$A$4,'Sponsor Response Form (SRF)'!J3109),COUNTIF('SRF Drop Downs'!$A$2:$A$5,'Sponsor Response Form (SRF)'!K3109),COUNTIF('SRF Drop Downs'!$E$2:$E$7,'Sponsor Response Form (SRF)'!L3109),COUNTIF('SRF Drop Downs'!$A$2:$A$4,'Sponsor Response Form (SRF)'!M3109),COUNTIF('SRF Drop Downs'!$A$2:$A$4,'Sponsor Response Form (SRF)'!N3109),COUNTIF('SRF Drop Downs'!$A$2:$A$4,'Sponsor Response Form (SRF)'!O3109),COUNTIF('SRF Drop Downs'!$A$2:$A$4,'Sponsor Response Form (SRF)'!P3109),COUNTIF('SRF Drop Downs'!$A$2:$A$4,'Sponsor Response Form (SRF)'!Q3109),COUNTIF('SRF Drop Downs'!$A$2:$A$4,'Sponsor Response Form (SRF)'!R3109),COUNTIF('SRF Drop Downs'!$A$2:$A$4,'Sponsor Response Form (SRF)'!S3109)),"Complete","Incomplete"))</f>
        <v/>
      </c>
      <c r="U3109" s="26" t="str">
        <f>IF(T3109="Complete",IF(AND(NOT(ISNA(VLOOKUP(CONCATENATE(E3109,F3109,G3109,H3109,I3109,J3109,K3109,L3109),'SRF Drop Downs'!G:G,1,FALSE))),IF(AND(H3109&lt;&gt;"C3",L3109&lt;&gt;"O5"),IF(SUM(COUNTIF(M3109:S3109,"Y"),COUNTIF(M3109:S3109,"N"))=0,"V","I"),IF(COUNTIF(M3109:S3109,"Y"),"V","I"))="V", IF(AND('Sponsor Response Form (SRF)'!E3109="M1", COUNTIF('OMS Response Form (ORF)'!D:D, C3109)&gt;0), "I", "V")="V"), "Valid","Invalid")," ")</f>
        <v xml:space="preserve"> </v>
      </c>
    </row>
    <row r="3110" spans="2:21" x14ac:dyDescent="0.35">
      <c r="B3110" s="70"/>
      <c r="C3110" s="71"/>
      <c r="D3110" s="72"/>
      <c r="E3110" s="73"/>
      <c r="F3110" s="73"/>
      <c r="G3110" s="73"/>
      <c r="H3110" s="73"/>
      <c r="I3110" s="73"/>
      <c r="J3110" s="73"/>
      <c r="K3110" s="73"/>
      <c r="L3110" s="73"/>
      <c r="M3110" s="73"/>
      <c r="N3110" s="73"/>
      <c r="O3110" s="73"/>
      <c r="P3110" s="73"/>
      <c r="Q3110" s="73"/>
      <c r="R3110" s="73"/>
      <c r="S3110" s="73"/>
      <c r="T3110" s="25" t="str">
        <f>IF(COUNTA(B3110:S3110)=0,"",IF(AND(COUNTA(B3110:D3110)=3,COUNTIF('SRF Drop Downs'!$B$2:$B$5,'Sponsor Response Form (SRF)'!E3110),COUNTIF('SRF Drop Downs'!$F$2:$F$5,'Sponsor Response Form (SRF)'!F3110),COUNTIF('SRF Drop Downs'!$C$2:$C$4,'Sponsor Response Form (SRF)'!G3110),COUNTIF('SRF Drop Downs'!$D$2:$D$6,'Sponsor Response Form (SRF)'!H3110),COUNTIF('SRF Drop Downs'!$A$2:$A$5,'Sponsor Response Form (SRF)'!I3110),COUNTIF('SRF Drop Downs'!$A$2:$A$4,'Sponsor Response Form (SRF)'!J3110),COUNTIF('SRF Drop Downs'!$A$2:$A$5,'Sponsor Response Form (SRF)'!K3110),COUNTIF('SRF Drop Downs'!$E$2:$E$7,'Sponsor Response Form (SRF)'!L3110),COUNTIF('SRF Drop Downs'!$A$2:$A$4,'Sponsor Response Form (SRF)'!M3110),COUNTIF('SRF Drop Downs'!$A$2:$A$4,'Sponsor Response Form (SRF)'!N3110),COUNTIF('SRF Drop Downs'!$A$2:$A$4,'Sponsor Response Form (SRF)'!O3110),COUNTIF('SRF Drop Downs'!$A$2:$A$4,'Sponsor Response Form (SRF)'!P3110),COUNTIF('SRF Drop Downs'!$A$2:$A$4,'Sponsor Response Form (SRF)'!Q3110),COUNTIF('SRF Drop Downs'!$A$2:$A$4,'Sponsor Response Form (SRF)'!R3110),COUNTIF('SRF Drop Downs'!$A$2:$A$4,'Sponsor Response Form (SRF)'!S3110)),"Complete","Incomplete"))</f>
        <v/>
      </c>
      <c r="U3110" s="26" t="str">
        <f>IF(T3110="Complete",IF(AND(NOT(ISNA(VLOOKUP(CONCATENATE(E3110,F3110,G3110,H3110,I3110,J3110,K3110,L3110),'SRF Drop Downs'!G:G,1,FALSE))),IF(AND(H3110&lt;&gt;"C3",L3110&lt;&gt;"O5"),IF(SUM(COUNTIF(M3110:S3110,"Y"),COUNTIF(M3110:S3110,"N"))=0,"V","I"),IF(COUNTIF(M3110:S3110,"Y"),"V","I"))="V", IF(AND('Sponsor Response Form (SRF)'!E3110="M1", COUNTIF('OMS Response Form (ORF)'!D:D, C3110)&gt;0), "I", "V")="V"), "Valid","Invalid")," ")</f>
        <v xml:space="preserve"> </v>
      </c>
    </row>
    <row r="3111" spans="2:21" x14ac:dyDescent="0.35">
      <c r="B3111" s="70"/>
      <c r="C3111" s="71"/>
      <c r="D3111" s="72"/>
      <c r="E3111" s="73"/>
      <c r="F3111" s="73"/>
      <c r="G3111" s="73"/>
      <c r="H3111" s="73"/>
      <c r="I3111" s="73"/>
      <c r="J3111" s="73"/>
      <c r="K3111" s="73"/>
      <c r="L3111" s="73"/>
      <c r="M3111" s="73"/>
      <c r="N3111" s="73"/>
      <c r="O3111" s="73"/>
      <c r="P3111" s="73"/>
      <c r="Q3111" s="73"/>
      <c r="R3111" s="73"/>
      <c r="S3111" s="73"/>
      <c r="T3111" s="25" t="str">
        <f>IF(COUNTA(B3111:S3111)=0,"",IF(AND(COUNTA(B3111:D3111)=3,COUNTIF('SRF Drop Downs'!$B$2:$B$5,'Sponsor Response Form (SRF)'!E3111),COUNTIF('SRF Drop Downs'!$F$2:$F$5,'Sponsor Response Form (SRF)'!F3111),COUNTIF('SRF Drop Downs'!$C$2:$C$4,'Sponsor Response Form (SRF)'!G3111),COUNTIF('SRF Drop Downs'!$D$2:$D$6,'Sponsor Response Form (SRF)'!H3111),COUNTIF('SRF Drop Downs'!$A$2:$A$5,'Sponsor Response Form (SRF)'!I3111),COUNTIF('SRF Drop Downs'!$A$2:$A$4,'Sponsor Response Form (SRF)'!J3111),COUNTIF('SRF Drop Downs'!$A$2:$A$5,'Sponsor Response Form (SRF)'!K3111),COUNTIF('SRF Drop Downs'!$E$2:$E$7,'Sponsor Response Form (SRF)'!L3111),COUNTIF('SRF Drop Downs'!$A$2:$A$4,'Sponsor Response Form (SRF)'!M3111),COUNTIF('SRF Drop Downs'!$A$2:$A$4,'Sponsor Response Form (SRF)'!N3111),COUNTIF('SRF Drop Downs'!$A$2:$A$4,'Sponsor Response Form (SRF)'!O3111),COUNTIF('SRF Drop Downs'!$A$2:$A$4,'Sponsor Response Form (SRF)'!P3111),COUNTIF('SRF Drop Downs'!$A$2:$A$4,'Sponsor Response Form (SRF)'!Q3111),COUNTIF('SRF Drop Downs'!$A$2:$A$4,'Sponsor Response Form (SRF)'!R3111),COUNTIF('SRF Drop Downs'!$A$2:$A$4,'Sponsor Response Form (SRF)'!S3111)),"Complete","Incomplete"))</f>
        <v/>
      </c>
      <c r="U3111" s="26" t="str">
        <f>IF(T3111="Complete",IF(AND(NOT(ISNA(VLOOKUP(CONCATENATE(E3111,F3111,G3111,H3111,I3111,J3111,K3111,L3111),'SRF Drop Downs'!G:G,1,FALSE))),IF(AND(H3111&lt;&gt;"C3",L3111&lt;&gt;"O5"),IF(SUM(COUNTIF(M3111:S3111,"Y"),COUNTIF(M3111:S3111,"N"))=0,"V","I"),IF(COUNTIF(M3111:S3111,"Y"),"V","I"))="V", IF(AND('Sponsor Response Form (SRF)'!E3111="M1", COUNTIF('OMS Response Form (ORF)'!D:D, C3111)&gt;0), "I", "V")="V"), "Valid","Invalid")," ")</f>
        <v xml:space="preserve"> </v>
      </c>
    </row>
    <row r="3112" spans="2:21" x14ac:dyDescent="0.35">
      <c r="B3112" s="70"/>
      <c r="C3112" s="71"/>
      <c r="D3112" s="72"/>
      <c r="E3112" s="73"/>
      <c r="F3112" s="73"/>
      <c r="G3112" s="73"/>
      <c r="H3112" s="73"/>
      <c r="I3112" s="73"/>
      <c r="J3112" s="73"/>
      <c r="K3112" s="73"/>
      <c r="L3112" s="73"/>
      <c r="M3112" s="73"/>
      <c r="N3112" s="73"/>
      <c r="O3112" s="73"/>
      <c r="P3112" s="73"/>
      <c r="Q3112" s="73"/>
      <c r="R3112" s="73"/>
      <c r="S3112" s="73"/>
      <c r="T3112" s="25" t="str">
        <f>IF(COUNTA(B3112:S3112)=0,"",IF(AND(COUNTA(B3112:D3112)=3,COUNTIF('SRF Drop Downs'!$B$2:$B$5,'Sponsor Response Form (SRF)'!E3112),COUNTIF('SRF Drop Downs'!$F$2:$F$5,'Sponsor Response Form (SRF)'!F3112),COUNTIF('SRF Drop Downs'!$C$2:$C$4,'Sponsor Response Form (SRF)'!G3112),COUNTIF('SRF Drop Downs'!$D$2:$D$6,'Sponsor Response Form (SRF)'!H3112),COUNTIF('SRF Drop Downs'!$A$2:$A$5,'Sponsor Response Form (SRF)'!I3112),COUNTIF('SRF Drop Downs'!$A$2:$A$4,'Sponsor Response Form (SRF)'!J3112),COUNTIF('SRF Drop Downs'!$A$2:$A$5,'Sponsor Response Form (SRF)'!K3112),COUNTIF('SRF Drop Downs'!$E$2:$E$7,'Sponsor Response Form (SRF)'!L3112),COUNTIF('SRF Drop Downs'!$A$2:$A$4,'Sponsor Response Form (SRF)'!M3112),COUNTIF('SRF Drop Downs'!$A$2:$A$4,'Sponsor Response Form (SRF)'!N3112),COUNTIF('SRF Drop Downs'!$A$2:$A$4,'Sponsor Response Form (SRF)'!O3112),COUNTIF('SRF Drop Downs'!$A$2:$A$4,'Sponsor Response Form (SRF)'!P3112),COUNTIF('SRF Drop Downs'!$A$2:$A$4,'Sponsor Response Form (SRF)'!Q3112),COUNTIF('SRF Drop Downs'!$A$2:$A$4,'Sponsor Response Form (SRF)'!R3112),COUNTIF('SRF Drop Downs'!$A$2:$A$4,'Sponsor Response Form (SRF)'!S3112)),"Complete","Incomplete"))</f>
        <v/>
      </c>
      <c r="U3112" s="26" t="str">
        <f>IF(T3112="Complete",IF(AND(NOT(ISNA(VLOOKUP(CONCATENATE(E3112,F3112,G3112,H3112,I3112,J3112,K3112,L3112),'SRF Drop Downs'!G:G,1,FALSE))),IF(AND(H3112&lt;&gt;"C3",L3112&lt;&gt;"O5"),IF(SUM(COUNTIF(M3112:S3112,"Y"),COUNTIF(M3112:S3112,"N"))=0,"V","I"),IF(COUNTIF(M3112:S3112,"Y"),"V","I"))="V", IF(AND('Sponsor Response Form (SRF)'!E3112="M1", COUNTIF('OMS Response Form (ORF)'!D:D, C3112)&gt;0), "I", "V")="V"), "Valid","Invalid")," ")</f>
        <v xml:space="preserve"> </v>
      </c>
    </row>
    <row r="3113" spans="2:21" x14ac:dyDescent="0.35">
      <c r="B3113" s="70"/>
      <c r="C3113" s="71"/>
      <c r="D3113" s="72"/>
      <c r="E3113" s="73"/>
      <c r="F3113" s="73"/>
      <c r="G3113" s="73"/>
      <c r="H3113" s="73"/>
      <c r="I3113" s="73"/>
      <c r="J3113" s="73"/>
      <c r="K3113" s="73"/>
      <c r="L3113" s="73"/>
      <c r="M3113" s="73"/>
      <c r="N3113" s="73"/>
      <c r="O3113" s="73"/>
      <c r="P3113" s="73"/>
      <c r="Q3113" s="73"/>
      <c r="R3113" s="73"/>
      <c r="S3113" s="73"/>
      <c r="T3113" s="25" t="str">
        <f>IF(COUNTA(B3113:S3113)=0,"",IF(AND(COUNTA(B3113:D3113)=3,COUNTIF('SRF Drop Downs'!$B$2:$B$5,'Sponsor Response Form (SRF)'!E3113),COUNTIF('SRF Drop Downs'!$F$2:$F$5,'Sponsor Response Form (SRF)'!F3113),COUNTIF('SRF Drop Downs'!$C$2:$C$4,'Sponsor Response Form (SRF)'!G3113),COUNTIF('SRF Drop Downs'!$D$2:$D$6,'Sponsor Response Form (SRF)'!H3113),COUNTIF('SRF Drop Downs'!$A$2:$A$5,'Sponsor Response Form (SRF)'!I3113),COUNTIF('SRF Drop Downs'!$A$2:$A$4,'Sponsor Response Form (SRF)'!J3113),COUNTIF('SRF Drop Downs'!$A$2:$A$5,'Sponsor Response Form (SRF)'!K3113),COUNTIF('SRF Drop Downs'!$E$2:$E$7,'Sponsor Response Form (SRF)'!L3113),COUNTIF('SRF Drop Downs'!$A$2:$A$4,'Sponsor Response Form (SRF)'!M3113),COUNTIF('SRF Drop Downs'!$A$2:$A$4,'Sponsor Response Form (SRF)'!N3113),COUNTIF('SRF Drop Downs'!$A$2:$A$4,'Sponsor Response Form (SRF)'!O3113),COUNTIF('SRF Drop Downs'!$A$2:$A$4,'Sponsor Response Form (SRF)'!P3113),COUNTIF('SRF Drop Downs'!$A$2:$A$4,'Sponsor Response Form (SRF)'!Q3113),COUNTIF('SRF Drop Downs'!$A$2:$A$4,'Sponsor Response Form (SRF)'!R3113),COUNTIF('SRF Drop Downs'!$A$2:$A$4,'Sponsor Response Form (SRF)'!S3113)),"Complete","Incomplete"))</f>
        <v/>
      </c>
      <c r="U3113" s="26" t="str">
        <f>IF(T3113="Complete",IF(AND(NOT(ISNA(VLOOKUP(CONCATENATE(E3113,F3113,G3113,H3113,I3113,J3113,K3113,L3113),'SRF Drop Downs'!G:G,1,FALSE))),IF(AND(H3113&lt;&gt;"C3",L3113&lt;&gt;"O5"),IF(SUM(COUNTIF(M3113:S3113,"Y"),COUNTIF(M3113:S3113,"N"))=0,"V","I"),IF(COUNTIF(M3113:S3113,"Y"),"V","I"))="V", IF(AND('Sponsor Response Form (SRF)'!E3113="M1", COUNTIF('OMS Response Form (ORF)'!D:D, C3113)&gt;0), "I", "V")="V"), "Valid","Invalid")," ")</f>
        <v xml:space="preserve"> </v>
      </c>
    </row>
    <row r="3114" spans="2:21" x14ac:dyDescent="0.35">
      <c r="B3114" s="70"/>
      <c r="C3114" s="71"/>
      <c r="D3114" s="72"/>
      <c r="E3114" s="73"/>
      <c r="F3114" s="73"/>
      <c r="G3114" s="73"/>
      <c r="H3114" s="73"/>
      <c r="I3114" s="73"/>
      <c r="J3114" s="73"/>
      <c r="K3114" s="73"/>
      <c r="L3114" s="73"/>
      <c r="M3114" s="73"/>
      <c r="N3114" s="73"/>
      <c r="O3114" s="73"/>
      <c r="P3114" s="73"/>
      <c r="Q3114" s="73"/>
      <c r="R3114" s="73"/>
      <c r="S3114" s="73"/>
      <c r="T3114" s="25" t="str">
        <f>IF(COUNTA(B3114:S3114)=0,"",IF(AND(COUNTA(B3114:D3114)=3,COUNTIF('SRF Drop Downs'!$B$2:$B$5,'Sponsor Response Form (SRF)'!E3114),COUNTIF('SRF Drop Downs'!$F$2:$F$5,'Sponsor Response Form (SRF)'!F3114),COUNTIF('SRF Drop Downs'!$C$2:$C$4,'Sponsor Response Form (SRF)'!G3114),COUNTIF('SRF Drop Downs'!$D$2:$D$6,'Sponsor Response Form (SRF)'!H3114),COUNTIF('SRF Drop Downs'!$A$2:$A$5,'Sponsor Response Form (SRF)'!I3114),COUNTIF('SRF Drop Downs'!$A$2:$A$4,'Sponsor Response Form (SRF)'!J3114),COUNTIF('SRF Drop Downs'!$A$2:$A$5,'Sponsor Response Form (SRF)'!K3114),COUNTIF('SRF Drop Downs'!$E$2:$E$7,'Sponsor Response Form (SRF)'!L3114),COUNTIF('SRF Drop Downs'!$A$2:$A$4,'Sponsor Response Form (SRF)'!M3114),COUNTIF('SRF Drop Downs'!$A$2:$A$4,'Sponsor Response Form (SRF)'!N3114),COUNTIF('SRF Drop Downs'!$A$2:$A$4,'Sponsor Response Form (SRF)'!O3114),COUNTIF('SRF Drop Downs'!$A$2:$A$4,'Sponsor Response Form (SRF)'!P3114),COUNTIF('SRF Drop Downs'!$A$2:$A$4,'Sponsor Response Form (SRF)'!Q3114),COUNTIF('SRF Drop Downs'!$A$2:$A$4,'Sponsor Response Form (SRF)'!R3114),COUNTIF('SRF Drop Downs'!$A$2:$A$4,'Sponsor Response Form (SRF)'!S3114)),"Complete","Incomplete"))</f>
        <v/>
      </c>
      <c r="U3114" s="26" t="str">
        <f>IF(T3114="Complete",IF(AND(NOT(ISNA(VLOOKUP(CONCATENATE(E3114,F3114,G3114,H3114,I3114,J3114,K3114,L3114),'SRF Drop Downs'!G:G,1,FALSE))),IF(AND(H3114&lt;&gt;"C3",L3114&lt;&gt;"O5"),IF(SUM(COUNTIF(M3114:S3114,"Y"),COUNTIF(M3114:S3114,"N"))=0,"V","I"),IF(COUNTIF(M3114:S3114,"Y"),"V","I"))="V", IF(AND('Sponsor Response Form (SRF)'!E3114="M1", COUNTIF('OMS Response Form (ORF)'!D:D, C3114)&gt;0), "I", "V")="V"), "Valid","Invalid")," ")</f>
        <v xml:space="preserve"> </v>
      </c>
    </row>
    <row r="3115" spans="2:21" x14ac:dyDescent="0.35">
      <c r="B3115" s="70"/>
      <c r="C3115" s="71"/>
      <c r="D3115" s="72"/>
      <c r="E3115" s="73"/>
      <c r="F3115" s="73"/>
      <c r="G3115" s="73"/>
      <c r="H3115" s="73"/>
      <c r="I3115" s="73"/>
      <c r="J3115" s="73"/>
      <c r="K3115" s="73"/>
      <c r="L3115" s="73"/>
      <c r="M3115" s="73"/>
      <c r="N3115" s="73"/>
      <c r="O3115" s="73"/>
      <c r="P3115" s="73"/>
      <c r="Q3115" s="73"/>
      <c r="R3115" s="73"/>
      <c r="S3115" s="73"/>
      <c r="T3115" s="25" t="str">
        <f>IF(COUNTA(B3115:S3115)=0,"",IF(AND(COUNTA(B3115:D3115)=3,COUNTIF('SRF Drop Downs'!$B$2:$B$5,'Sponsor Response Form (SRF)'!E3115),COUNTIF('SRF Drop Downs'!$F$2:$F$5,'Sponsor Response Form (SRF)'!F3115),COUNTIF('SRF Drop Downs'!$C$2:$C$4,'Sponsor Response Form (SRF)'!G3115),COUNTIF('SRF Drop Downs'!$D$2:$D$6,'Sponsor Response Form (SRF)'!H3115),COUNTIF('SRF Drop Downs'!$A$2:$A$5,'Sponsor Response Form (SRF)'!I3115),COUNTIF('SRF Drop Downs'!$A$2:$A$4,'Sponsor Response Form (SRF)'!J3115),COUNTIF('SRF Drop Downs'!$A$2:$A$5,'Sponsor Response Form (SRF)'!K3115),COUNTIF('SRF Drop Downs'!$E$2:$E$7,'Sponsor Response Form (SRF)'!L3115),COUNTIF('SRF Drop Downs'!$A$2:$A$4,'Sponsor Response Form (SRF)'!M3115),COUNTIF('SRF Drop Downs'!$A$2:$A$4,'Sponsor Response Form (SRF)'!N3115),COUNTIF('SRF Drop Downs'!$A$2:$A$4,'Sponsor Response Form (SRF)'!O3115),COUNTIF('SRF Drop Downs'!$A$2:$A$4,'Sponsor Response Form (SRF)'!P3115),COUNTIF('SRF Drop Downs'!$A$2:$A$4,'Sponsor Response Form (SRF)'!Q3115),COUNTIF('SRF Drop Downs'!$A$2:$A$4,'Sponsor Response Form (SRF)'!R3115),COUNTIF('SRF Drop Downs'!$A$2:$A$4,'Sponsor Response Form (SRF)'!S3115)),"Complete","Incomplete"))</f>
        <v/>
      </c>
      <c r="U3115" s="26" t="str">
        <f>IF(T3115="Complete",IF(AND(NOT(ISNA(VLOOKUP(CONCATENATE(E3115,F3115,G3115,H3115,I3115,J3115,K3115,L3115),'SRF Drop Downs'!G:G,1,FALSE))),IF(AND(H3115&lt;&gt;"C3",L3115&lt;&gt;"O5"),IF(SUM(COUNTIF(M3115:S3115,"Y"),COUNTIF(M3115:S3115,"N"))=0,"V","I"),IF(COUNTIF(M3115:S3115,"Y"),"V","I"))="V", IF(AND('Sponsor Response Form (SRF)'!E3115="M1", COUNTIF('OMS Response Form (ORF)'!D:D, C3115)&gt;0), "I", "V")="V"), "Valid","Invalid")," ")</f>
        <v xml:space="preserve"> </v>
      </c>
    </row>
    <row r="3116" spans="2:21" x14ac:dyDescent="0.35">
      <c r="B3116" s="70"/>
      <c r="C3116" s="71"/>
      <c r="D3116" s="72"/>
      <c r="E3116" s="73"/>
      <c r="F3116" s="73"/>
      <c r="G3116" s="73"/>
      <c r="H3116" s="73"/>
      <c r="I3116" s="73"/>
      <c r="J3116" s="73"/>
      <c r="K3116" s="73"/>
      <c r="L3116" s="73"/>
      <c r="M3116" s="73"/>
      <c r="N3116" s="73"/>
      <c r="O3116" s="73"/>
      <c r="P3116" s="73"/>
      <c r="Q3116" s="73"/>
      <c r="R3116" s="73"/>
      <c r="S3116" s="73"/>
      <c r="T3116" s="25" t="str">
        <f>IF(COUNTA(B3116:S3116)=0,"",IF(AND(COUNTA(B3116:D3116)=3,COUNTIF('SRF Drop Downs'!$B$2:$B$5,'Sponsor Response Form (SRF)'!E3116),COUNTIF('SRF Drop Downs'!$F$2:$F$5,'Sponsor Response Form (SRF)'!F3116),COUNTIF('SRF Drop Downs'!$C$2:$C$4,'Sponsor Response Form (SRF)'!G3116),COUNTIF('SRF Drop Downs'!$D$2:$D$6,'Sponsor Response Form (SRF)'!H3116),COUNTIF('SRF Drop Downs'!$A$2:$A$5,'Sponsor Response Form (SRF)'!I3116),COUNTIF('SRF Drop Downs'!$A$2:$A$4,'Sponsor Response Form (SRF)'!J3116),COUNTIF('SRF Drop Downs'!$A$2:$A$5,'Sponsor Response Form (SRF)'!K3116),COUNTIF('SRF Drop Downs'!$E$2:$E$7,'Sponsor Response Form (SRF)'!L3116),COUNTIF('SRF Drop Downs'!$A$2:$A$4,'Sponsor Response Form (SRF)'!M3116),COUNTIF('SRF Drop Downs'!$A$2:$A$4,'Sponsor Response Form (SRF)'!N3116),COUNTIF('SRF Drop Downs'!$A$2:$A$4,'Sponsor Response Form (SRF)'!O3116),COUNTIF('SRF Drop Downs'!$A$2:$A$4,'Sponsor Response Form (SRF)'!P3116),COUNTIF('SRF Drop Downs'!$A$2:$A$4,'Sponsor Response Form (SRF)'!Q3116),COUNTIF('SRF Drop Downs'!$A$2:$A$4,'Sponsor Response Form (SRF)'!R3116),COUNTIF('SRF Drop Downs'!$A$2:$A$4,'Sponsor Response Form (SRF)'!S3116)),"Complete","Incomplete"))</f>
        <v/>
      </c>
      <c r="U3116" s="26" t="str">
        <f>IF(T3116="Complete",IF(AND(NOT(ISNA(VLOOKUP(CONCATENATE(E3116,F3116,G3116,H3116,I3116,J3116,K3116,L3116),'SRF Drop Downs'!G:G,1,FALSE))),IF(AND(H3116&lt;&gt;"C3",L3116&lt;&gt;"O5"),IF(SUM(COUNTIF(M3116:S3116,"Y"),COUNTIF(M3116:S3116,"N"))=0,"V","I"),IF(COUNTIF(M3116:S3116,"Y"),"V","I"))="V", IF(AND('Sponsor Response Form (SRF)'!E3116="M1", COUNTIF('OMS Response Form (ORF)'!D:D, C3116)&gt;0), "I", "V")="V"), "Valid","Invalid")," ")</f>
        <v xml:space="preserve"> </v>
      </c>
    </row>
    <row r="3117" spans="2:21" x14ac:dyDescent="0.35">
      <c r="B3117" s="70"/>
      <c r="C3117" s="71"/>
      <c r="D3117" s="72"/>
      <c r="E3117" s="73"/>
      <c r="F3117" s="73"/>
      <c r="G3117" s="73"/>
      <c r="H3117" s="73"/>
      <c r="I3117" s="73"/>
      <c r="J3117" s="73"/>
      <c r="K3117" s="73"/>
      <c r="L3117" s="73"/>
      <c r="M3117" s="73"/>
      <c r="N3117" s="73"/>
      <c r="O3117" s="73"/>
      <c r="P3117" s="73"/>
      <c r="Q3117" s="73"/>
      <c r="R3117" s="73"/>
      <c r="S3117" s="73"/>
      <c r="T3117" s="25" t="str">
        <f>IF(COUNTA(B3117:S3117)=0,"",IF(AND(COUNTA(B3117:D3117)=3,COUNTIF('SRF Drop Downs'!$B$2:$B$5,'Sponsor Response Form (SRF)'!E3117),COUNTIF('SRF Drop Downs'!$F$2:$F$5,'Sponsor Response Form (SRF)'!F3117),COUNTIF('SRF Drop Downs'!$C$2:$C$4,'Sponsor Response Form (SRF)'!G3117),COUNTIF('SRF Drop Downs'!$D$2:$D$6,'Sponsor Response Form (SRF)'!H3117),COUNTIF('SRF Drop Downs'!$A$2:$A$5,'Sponsor Response Form (SRF)'!I3117),COUNTIF('SRF Drop Downs'!$A$2:$A$4,'Sponsor Response Form (SRF)'!J3117),COUNTIF('SRF Drop Downs'!$A$2:$A$5,'Sponsor Response Form (SRF)'!K3117),COUNTIF('SRF Drop Downs'!$E$2:$E$7,'Sponsor Response Form (SRF)'!L3117),COUNTIF('SRF Drop Downs'!$A$2:$A$4,'Sponsor Response Form (SRF)'!M3117),COUNTIF('SRF Drop Downs'!$A$2:$A$4,'Sponsor Response Form (SRF)'!N3117),COUNTIF('SRF Drop Downs'!$A$2:$A$4,'Sponsor Response Form (SRF)'!O3117),COUNTIF('SRF Drop Downs'!$A$2:$A$4,'Sponsor Response Form (SRF)'!P3117),COUNTIF('SRF Drop Downs'!$A$2:$A$4,'Sponsor Response Form (SRF)'!Q3117),COUNTIF('SRF Drop Downs'!$A$2:$A$4,'Sponsor Response Form (SRF)'!R3117),COUNTIF('SRF Drop Downs'!$A$2:$A$4,'Sponsor Response Form (SRF)'!S3117)),"Complete","Incomplete"))</f>
        <v/>
      </c>
      <c r="U3117" s="26" t="str">
        <f>IF(T3117="Complete",IF(AND(NOT(ISNA(VLOOKUP(CONCATENATE(E3117,F3117,G3117,H3117,I3117,J3117,K3117,L3117),'SRF Drop Downs'!G:G,1,FALSE))),IF(AND(H3117&lt;&gt;"C3",L3117&lt;&gt;"O5"),IF(SUM(COUNTIF(M3117:S3117,"Y"),COUNTIF(M3117:S3117,"N"))=0,"V","I"),IF(COUNTIF(M3117:S3117,"Y"),"V","I"))="V", IF(AND('Sponsor Response Form (SRF)'!E3117="M1", COUNTIF('OMS Response Form (ORF)'!D:D, C3117)&gt;0), "I", "V")="V"), "Valid","Invalid")," ")</f>
        <v xml:space="preserve"> </v>
      </c>
    </row>
    <row r="3118" spans="2:21" x14ac:dyDescent="0.35">
      <c r="B3118" s="70"/>
      <c r="C3118" s="71"/>
      <c r="D3118" s="72"/>
      <c r="E3118" s="73"/>
      <c r="F3118" s="73"/>
      <c r="G3118" s="73"/>
      <c r="H3118" s="73"/>
      <c r="I3118" s="73"/>
      <c r="J3118" s="73"/>
      <c r="K3118" s="73"/>
      <c r="L3118" s="73"/>
      <c r="M3118" s="73"/>
      <c r="N3118" s="73"/>
      <c r="O3118" s="73"/>
      <c r="P3118" s="73"/>
      <c r="Q3118" s="73"/>
      <c r="R3118" s="73"/>
      <c r="S3118" s="73"/>
      <c r="T3118" s="25" t="str">
        <f>IF(COUNTA(B3118:S3118)=0,"",IF(AND(COUNTA(B3118:D3118)=3,COUNTIF('SRF Drop Downs'!$B$2:$B$5,'Sponsor Response Form (SRF)'!E3118),COUNTIF('SRF Drop Downs'!$F$2:$F$5,'Sponsor Response Form (SRF)'!F3118),COUNTIF('SRF Drop Downs'!$C$2:$C$4,'Sponsor Response Form (SRF)'!G3118),COUNTIF('SRF Drop Downs'!$D$2:$D$6,'Sponsor Response Form (SRF)'!H3118),COUNTIF('SRF Drop Downs'!$A$2:$A$5,'Sponsor Response Form (SRF)'!I3118),COUNTIF('SRF Drop Downs'!$A$2:$A$4,'Sponsor Response Form (SRF)'!J3118),COUNTIF('SRF Drop Downs'!$A$2:$A$5,'Sponsor Response Form (SRF)'!K3118),COUNTIF('SRF Drop Downs'!$E$2:$E$7,'Sponsor Response Form (SRF)'!L3118),COUNTIF('SRF Drop Downs'!$A$2:$A$4,'Sponsor Response Form (SRF)'!M3118),COUNTIF('SRF Drop Downs'!$A$2:$A$4,'Sponsor Response Form (SRF)'!N3118),COUNTIF('SRF Drop Downs'!$A$2:$A$4,'Sponsor Response Form (SRF)'!O3118),COUNTIF('SRF Drop Downs'!$A$2:$A$4,'Sponsor Response Form (SRF)'!P3118),COUNTIF('SRF Drop Downs'!$A$2:$A$4,'Sponsor Response Form (SRF)'!Q3118),COUNTIF('SRF Drop Downs'!$A$2:$A$4,'Sponsor Response Form (SRF)'!R3118),COUNTIF('SRF Drop Downs'!$A$2:$A$4,'Sponsor Response Form (SRF)'!S3118)),"Complete","Incomplete"))</f>
        <v/>
      </c>
      <c r="U3118" s="26" t="str">
        <f>IF(T3118="Complete",IF(AND(NOT(ISNA(VLOOKUP(CONCATENATE(E3118,F3118,G3118,H3118,I3118,J3118,K3118,L3118),'SRF Drop Downs'!G:G,1,FALSE))),IF(AND(H3118&lt;&gt;"C3",L3118&lt;&gt;"O5"),IF(SUM(COUNTIF(M3118:S3118,"Y"),COUNTIF(M3118:S3118,"N"))=0,"V","I"),IF(COUNTIF(M3118:S3118,"Y"),"V","I"))="V", IF(AND('Sponsor Response Form (SRF)'!E3118="M1", COUNTIF('OMS Response Form (ORF)'!D:D, C3118)&gt;0), "I", "V")="V"), "Valid","Invalid")," ")</f>
        <v xml:space="preserve"> </v>
      </c>
    </row>
    <row r="3119" spans="2:21" x14ac:dyDescent="0.35">
      <c r="B3119" s="70"/>
      <c r="C3119" s="71"/>
      <c r="D3119" s="72"/>
      <c r="E3119" s="73"/>
      <c r="F3119" s="73"/>
      <c r="G3119" s="73"/>
      <c r="H3119" s="73"/>
      <c r="I3119" s="73"/>
      <c r="J3119" s="73"/>
      <c r="K3119" s="73"/>
      <c r="L3119" s="73"/>
      <c r="M3119" s="73"/>
      <c r="N3119" s="73"/>
      <c r="O3119" s="73"/>
      <c r="P3119" s="73"/>
      <c r="Q3119" s="73"/>
      <c r="R3119" s="73"/>
      <c r="S3119" s="73"/>
      <c r="T3119" s="25" t="str">
        <f>IF(COUNTA(B3119:S3119)=0,"",IF(AND(COUNTA(B3119:D3119)=3,COUNTIF('SRF Drop Downs'!$B$2:$B$5,'Sponsor Response Form (SRF)'!E3119),COUNTIF('SRF Drop Downs'!$F$2:$F$5,'Sponsor Response Form (SRF)'!F3119),COUNTIF('SRF Drop Downs'!$C$2:$C$4,'Sponsor Response Form (SRF)'!G3119),COUNTIF('SRF Drop Downs'!$D$2:$D$6,'Sponsor Response Form (SRF)'!H3119),COUNTIF('SRF Drop Downs'!$A$2:$A$5,'Sponsor Response Form (SRF)'!I3119),COUNTIF('SRF Drop Downs'!$A$2:$A$4,'Sponsor Response Form (SRF)'!J3119),COUNTIF('SRF Drop Downs'!$A$2:$A$5,'Sponsor Response Form (SRF)'!K3119),COUNTIF('SRF Drop Downs'!$E$2:$E$7,'Sponsor Response Form (SRF)'!L3119),COUNTIF('SRF Drop Downs'!$A$2:$A$4,'Sponsor Response Form (SRF)'!M3119),COUNTIF('SRF Drop Downs'!$A$2:$A$4,'Sponsor Response Form (SRF)'!N3119),COUNTIF('SRF Drop Downs'!$A$2:$A$4,'Sponsor Response Form (SRF)'!O3119),COUNTIF('SRF Drop Downs'!$A$2:$A$4,'Sponsor Response Form (SRF)'!P3119),COUNTIF('SRF Drop Downs'!$A$2:$A$4,'Sponsor Response Form (SRF)'!Q3119),COUNTIF('SRF Drop Downs'!$A$2:$A$4,'Sponsor Response Form (SRF)'!R3119),COUNTIF('SRF Drop Downs'!$A$2:$A$4,'Sponsor Response Form (SRF)'!S3119)),"Complete","Incomplete"))</f>
        <v/>
      </c>
      <c r="U3119" s="26" t="str">
        <f>IF(T3119="Complete",IF(AND(NOT(ISNA(VLOOKUP(CONCATENATE(E3119,F3119,G3119,H3119,I3119,J3119,K3119,L3119),'SRF Drop Downs'!G:G,1,FALSE))),IF(AND(H3119&lt;&gt;"C3",L3119&lt;&gt;"O5"),IF(SUM(COUNTIF(M3119:S3119,"Y"),COUNTIF(M3119:S3119,"N"))=0,"V","I"),IF(COUNTIF(M3119:S3119,"Y"),"V","I"))="V", IF(AND('Sponsor Response Form (SRF)'!E3119="M1", COUNTIF('OMS Response Form (ORF)'!D:D, C3119)&gt;0), "I", "V")="V"), "Valid","Invalid")," ")</f>
        <v xml:space="preserve"> </v>
      </c>
    </row>
    <row r="3120" spans="2:21" x14ac:dyDescent="0.35">
      <c r="B3120" s="70"/>
      <c r="C3120" s="71"/>
      <c r="D3120" s="72"/>
      <c r="E3120" s="73"/>
      <c r="F3120" s="73"/>
      <c r="G3120" s="73"/>
      <c r="H3120" s="73"/>
      <c r="I3120" s="73"/>
      <c r="J3120" s="73"/>
      <c r="K3120" s="73"/>
      <c r="L3120" s="73"/>
      <c r="M3120" s="73"/>
      <c r="N3120" s="73"/>
      <c r="O3120" s="73"/>
      <c r="P3120" s="73"/>
      <c r="Q3120" s="73"/>
      <c r="R3120" s="73"/>
      <c r="S3120" s="73"/>
      <c r="T3120" s="25" t="str">
        <f>IF(COUNTA(B3120:S3120)=0,"",IF(AND(COUNTA(B3120:D3120)=3,COUNTIF('SRF Drop Downs'!$B$2:$B$5,'Sponsor Response Form (SRF)'!E3120),COUNTIF('SRF Drop Downs'!$F$2:$F$5,'Sponsor Response Form (SRF)'!F3120),COUNTIF('SRF Drop Downs'!$C$2:$C$4,'Sponsor Response Form (SRF)'!G3120),COUNTIF('SRF Drop Downs'!$D$2:$D$6,'Sponsor Response Form (SRF)'!H3120),COUNTIF('SRF Drop Downs'!$A$2:$A$5,'Sponsor Response Form (SRF)'!I3120),COUNTIF('SRF Drop Downs'!$A$2:$A$4,'Sponsor Response Form (SRF)'!J3120),COUNTIF('SRF Drop Downs'!$A$2:$A$5,'Sponsor Response Form (SRF)'!K3120),COUNTIF('SRF Drop Downs'!$E$2:$E$7,'Sponsor Response Form (SRF)'!L3120),COUNTIF('SRF Drop Downs'!$A$2:$A$4,'Sponsor Response Form (SRF)'!M3120),COUNTIF('SRF Drop Downs'!$A$2:$A$4,'Sponsor Response Form (SRF)'!N3120),COUNTIF('SRF Drop Downs'!$A$2:$A$4,'Sponsor Response Form (SRF)'!O3120),COUNTIF('SRF Drop Downs'!$A$2:$A$4,'Sponsor Response Form (SRF)'!P3120),COUNTIF('SRF Drop Downs'!$A$2:$A$4,'Sponsor Response Form (SRF)'!Q3120),COUNTIF('SRF Drop Downs'!$A$2:$A$4,'Sponsor Response Form (SRF)'!R3120),COUNTIF('SRF Drop Downs'!$A$2:$A$4,'Sponsor Response Form (SRF)'!S3120)),"Complete","Incomplete"))</f>
        <v/>
      </c>
      <c r="U3120" s="26" t="str">
        <f>IF(T3120="Complete",IF(AND(NOT(ISNA(VLOOKUP(CONCATENATE(E3120,F3120,G3120,H3120,I3120,J3120,K3120,L3120),'SRF Drop Downs'!G:G,1,FALSE))),IF(AND(H3120&lt;&gt;"C3",L3120&lt;&gt;"O5"),IF(SUM(COUNTIF(M3120:S3120,"Y"),COUNTIF(M3120:S3120,"N"))=0,"V","I"),IF(COUNTIF(M3120:S3120,"Y"),"V","I"))="V", IF(AND('Sponsor Response Form (SRF)'!E3120="M1", COUNTIF('OMS Response Form (ORF)'!D:D, C3120)&gt;0), "I", "V")="V"), "Valid","Invalid")," ")</f>
        <v xml:space="preserve"> </v>
      </c>
    </row>
    <row r="3121" spans="2:21" x14ac:dyDescent="0.35">
      <c r="B3121" s="70"/>
      <c r="C3121" s="71"/>
      <c r="D3121" s="72"/>
      <c r="E3121" s="73"/>
      <c r="F3121" s="73"/>
      <c r="G3121" s="73"/>
      <c r="H3121" s="73"/>
      <c r="I3121" s="73"/>
      <c r="J3121" s="73"/>
      <c r="K3121" s="73"/>
      <c r="L3121" s="73"/>
      <c r="M3121" s="73"/>
      <c r="N3121" s="73"/>
      <c r="O3121" s="73"/>
      <c r="P3121" s="73"/>
      <c r="Q3121" s="73"/>
      <c r="R3121" s="73"/>
      <c r="S3121" s="73"/>
      <c r="T3121" s="25" t="str">
        <f>IF(COUNTA(B3121:S3121)=0,"",IF(AND(COUNTA(B3121:D3121)=3,COUNTIF('SRF Drop Downs'!$B$2:$B$5,'Sponsor Response Form (SRF)'!E3121),COUNTIF('SRF Drop Downs'!$F$2:$F$5,'Sponsor Response Form (SRF)'!F3121),COUNTIF('SRF Drop Downs'!$C$2:$C$4,'Sponsor Response Form (SRF)'!G3121),COUNTIF('SRF Drop Downs'!$D$2:$D$6,'Sponsor Response Form (SRF)'!H3121),COUNTIF('SRF Drop Downs'!$A$2:$A$5,'Sponsor Response Form (SRF)'!I3121),COUNTIF('SRF Drop Downs'!$A$2:$A$4,'Sponsor Response Form (SRF)'!J3121),COUNTIF('SRF Drop Downs'!$A$2:$A$5,'Sponsor Response Form (SRF)'!K3121),COUNTIF('SRF Drop Downs'!$E$2:$E$7,'Sponsor Response Form (SRF)'!L3121),COUNTIF('SRF Drop Downs'!$A$2:$A$4,'Sponsor Response Form (SRF)'!M3121),COUNTIF('SRF Drop Downs'!$A$2:$A$4,'Sponsor Response Form (SRF)'!N3121),COUNTIF('SRF Drop Downs'!$A$2:$A$4,'Sponsor Response Form (SRF)'!O3121),COUNTIF('SRF Drop Downs'!$A$2:$A$4,'Sponsor Response Form (SRF)'!P3121),COUNTIF('SRF Drop Downs'!$A$2:$A$4,'Sponsor Response Form (SRF)'!Q3121),COUNTIF('SRF Drop Downs'!$A$2:$A$4,'Sponsor Response Form (SRF)'!R3121),COUNTIF('SRF Drop Downs'!$A$2:$A$4,'Sponsor Response Form (SRF)'!S3121)),"Complete","Incomplete"))</f>
        <v/>
      </c>
      <c r="U3121" s="26" t="str">
        <f>IF(T3121="Complete",IF(AND(NOT(ISNA(VLOOKUP(CONCATENATE(E3121,F3121,G3121,H3121,I3121,J3121,K3121,L3121),'SRF Drop Downs'!G:G,1,FALSE))),IF(AND(H3121&lt;&gt;"C3",L3121&lt;&gt;"O5"),IF(SUM(COUNTIF(M3121:S3121,"Y"),COUNTIF(M3121:S3121,"N"))=0,"V","I"),IF(COUNTIF(M3121:S3121,"Y"),"V","I"))="V", IF(AND('Sponsor Response Form (SRF)'!E3121="M1", COUNTIF('OMS Response Form (ORF)'!D:D, C3121)&gt;0), "I", "V")="V"), "Valid","Invalid")," ")</f>
        <v xml:space="preserve"> </v>
      </c>
    </row>
    <row r="3122" spans="2:21" x14ac:dyDescent="0.35">
      <c r="B3122" s="70"/>
      <c r="C3122" s="71"/>
      <c r="D3122" s="72"/>
      <c r="E3122" s="73"/>
      <c r="F3122" s="73"/>
      <c r="G3122" s="73"/>
      <c r="H3122" s="73"/>
      <c r="I3122" s="73"/>
      <c r="J3122" s="73"/>
      <c r="K3122" s="73"/>
      <c r="L3122" s="73"/>
      <c r="M3122" s="73"/>
      <c r="N3122" s="73"/>
      <c r="O3122" s="73"/>
      <c r="P3122" s="73"/>
      <c r="Q3122" s="73"/>
      <c r="R3122" s="73"/>
      <c r="S3122" s="73"/>
      <c r="T3122" s="25" t="str">
        <f>IF(COUNTA(B3122:S3122)=0,"",IF(AND(COUNTA(B3122:D3122)=3,COUNTIF('SRF Drop Downs'!$B$2:$B$5,'Sponsor Response Form (SRF)'!E3122),COUNTIF('SRF Drop Downs'!$F$2:$F$5,'Sponsor Response Form (SRF)'!F3122),COUNTIF('SRF Drop Downs'!$C$2:$C$4,'Sponsor Response Form (SRF)'!G3122),COUNTIF('SRF Drop Downs'!$D$2:$D$6,'Sponsor Response Form (SRF)'!H3122),COUNTIF('SRF Drop Downs'!$A$2:$A$5,'Sponsor Response Form (SRF)'!I3122),COUNTIF('SRF Drop Downs'!$A$2:$A$4,'Sponsor Response Form (SRF)'!J3122),COUNTIF('SRF Drop Downs'!$A$2:$A$5,'Sponsor Response Form (SRF)'!K3122),COUNTIF('SRF Drop Downs'!$E$2:$E$7,'Sponsor Response Form (SRF)'!L3122),COUNTIF('SRF Drop Downs'!$A$2:$A$4,'Sponsor Response Form (SRF)'!M3122),COUNTIF('SRF Drop Downs'!$A$2:$A$4,'Sponsor Response Form (SRF)'!N3122),COUNTIF('SRF Drop Downs'!$A$2:$A$4,'Sponsor Response Form (SRF)'!O3122),COUNTIF('SRF Drop Downs'!$A$2:$A$4,'Sponsor Response Form (SRF)'!P3122),COUNTIF('SRF Drop Downs'!$A$2:$A$4,'Sponsor Response Form (SRF)'!Q3122),COUNTIF('SRF Drop Downs'!$A$2:$A$4,'Sponsor Response Form (SRF)'!R3122),COUNTIF('SRF Drop Downs'!$A$2:$A$4,'Sponsor Response Form (SRF)'!S3122)),"Complete","Incomplete"))</f>
        <v/>
      </c>
      <c r="U3122" s="26" t="str">
        <f>IF(T3122="Complete",IF(AND(NOT(ISNA(VLOOKUP(CONCATENATE(E3122,F3122,G3122,H3122,I3122,J3122,K3122,L3122),'SRF Drop Downs'!G:G,1,FALSE))),IF(AND(H3122&lt;&gt;"C3",L3122&lt;&gt;"O5"),IF(SUM(COUNTIF(M3122:S3122,"Y"),COUNTIF(M3122:S3122,"N"))=0,"V","I"),IF(COUNTIF(M3122:S3122,"Y"),"V","I"))="V", IF(AND('Sponsor Response Form (SRF)'!E3122="M1", COUNTIF('OMS Response Form (ORF)'!D:D, C3122)&gt;0), "I", "V")="V"), "Valid","Invalid")," ")</f>
        <v xml:space="preserve"> </v>
      </c>
    </row>
    <row r="3123" spans="2:21" x14ac:dyDescent="0.35">
      <c r="B3123" s="70"/>
      <c r="C3123" s="71"/>
      <c r="D3123" s="72"/>
      <c r="E3123" s="73"/>
      <c r="F3123" s="73"/>
      <c r="G3123" s="73"/>
      <c r="H3123" s="73"/>
      <c r="I3123" s="73"/>
      <c r="J3123" s="73"/>
      <c r="K3123" s="73"/>
      <c r="L3123" s="73"/>
      <c r="M3123" s="73"/>
      <c r="N3123" s="73"/>
      <c r="O3123" s="73"/>
      <c r="P3123" s="73"/>
      <c r="Q3123" s="73"/>
      <c r="R3123" s="73"/>
      <c r="S3123" s="73"/>
      <c r="T3123" s="25" t="str">
        <f>IF(COUNTA(B3123:S3123)=0,"",IF(AND(COUNTA(B3123:D3123)=3,COUNTIF('SRF Drop Downs'!$B$2:$B$5,'Sponsor Response Form (SRF)'!E3123),COUNTIF('SRF Drop Downs'!$F$2:$F$5,'Sponsor Response Form (SRF)'!F3123),COUNTIF('SRF Drop Downs'!$C$2:$C$4,'Sponsor Response Form (SRF)'!G3123),COUNTIF('SRF Drop Downs'!$D$2:$D$6,'Sponsor Response Form (SRF)'!H3123),COUNTIF('SRF Drop Downs'!$A$2:$A$5,'Sponsor Response Form (SRF)'!I3123),COUNTIF('SRF Drop Downs'!$A$2:$A$4,'Sponsor Response Form (SRF)'!J3123),COUNTIF('SRF Drop Downs'!$A$2:$A$5,'Sponsor Response Form (SRF)'!K3123),COUNTIF('SRF Drop Downs'!$E$2:$E$7,'Sponsor Response Form (SRF)'!L3123),COUNTIF('SRF Drop Downs'!$A$2:$A$4,'Sponsor Response Form (SRF)'!M3123),COUNTIF('SRF Drop Downs'!$A$2:$A$4,'Sponsor Response Form (SRF)'!N3123),COUNTIF('SRF Drop Downs'!$A$2:$A$4,'Sponsor Response Form (SRF)'!O3123),COUNTIF('SRF Drop Downs'!$A$2:$A$4,'Sponsor Response Form (SRF)'!P3123),COUNTIF('SRF Drop Downs'!$A$2:$A$4,'Sponsor Response Form (SRF)'!Q3123),COUNTIF('SRF Drop Downs'!$A$2:$A$4,'Sponsor Response Form (SRF)'!R3123),COUNTIF('SRF Drop Downs'!$A$2:$A$4,'Sponsor Response Form (SRF)'!S3123)),"Complete","Incomplete"))</f>
        <v/>
      </c>
      <c r="U3123" s="26" t="str">
        <f>IF(T3123="Complete",IF(AND(NOT(ISNA(VLOOKUP(CONCATENATE(E3123,F3123,G3123,H3123,I3123,J3123,K3123,L3123),'SRF Drop Downs'!G:G,1,FALSE))),IF(AND(H3123&lt;&gt;"C3",L3123&lt;&gt;"O5"),IF(SUM(COUNTIF(M3123:S3123,"Y"),COUNTIF(M3123:S3123,"N"))=0,"V","I"),IF(COUNTIF(M3123:S3123,"Y"),"V","I"))="V", IF(AND('Sponsor Response Form (SRF)'!E3123="M1", COUNTIF('OMS Response Form (ORF)'!D:D, C3123)&gt;0), "I", "V")="V"), "Valid","Invalid")," ")</f>
        <v xml:space="preserve"> </v>
      </c>
    </row>
    <row r="3124" spans="2:21" x14ac:dyDescent="0.35">
      <c r="B3124" s="70"/>
      <c r="C3124" s="71"/>
      <c r="D3124" s="72"/>
      <c r="E3124" s="73"/>
      <c r="F3124" s="73"/>
      <c r="G3124" s="73"/>
      <c r="H3124" s="73"/>
      <c r="I3124" s="73"/>
      <c r="J3124" s="73"/>
      <c r="K3124" s="73"/>
      <c r="L3124" s="73"/>
      <c r="M3124" s="73"/>
      <c r="N3124" s="73"/>
      <c r="O3124" s="73"/>
      <c r="P3124" s="73"/>
      <c r="Q3124" s="73"/>
      <c r="R3124" s="73"/>
      <c r="S3124" s="73"/>
      <c r="T3124" s="25" t="str">
        <f>IF(COUNTA(B3124:S3124)=0,"",IF(AND(COUNTA(B3124:D3124)=3,COUNTIF('SRF Drop Downs'!$B$2:$B$5,'Sponsor Response Form (SRF)'!E3124),COUNTIF('SRF Drop Downs'!$F$2:$F$5,'Sponsor Response Form (SRF)'!F3124),COUNTIF('SRF Drop Downs'!$C$2:$C$4,'Sponsor Response Form (SRF)'!G3124),COUNTIF('SRF Drop Downs'!$D$2:$D$6,'Sponsor Response Form (SRF)'!H3124),COUNTIF('SRF Drop Downs'!$A$2:$A$5,'Sponsor Response Form (SRF)'!I3124),COUNTIF('SRF Drop Downs'!$A$2:$A$4,'Sponsor Response Form (SRF)'!J3124),COUNTIF('SRF Drop Downs'!$A$2:$A$5,'Sponsor Response Form (SRF)'!K3124),COUNTIF('SRF Drop Downs'!$E$2:$E$7,'Sponsor Response Form (SRF)'!L3124),COUNTIF('SRF Drop Downs'!$A$2:$A$4,'Sponsor Response Form (SRF)'!M3124),COUNTIF('SRF Drop Downs'!$A$2:$A$4,'Sponsor Response Form (SRF)'!N3124),COUNTIF('SRF Drop Downs'!$A$2:$A$4,'Sponsor Response Form (SRF)'!O3124),COUNTIF('SRF Drop Downs'!$A$2:$A$4,'Sponsor Response Form (SRF)'!P3124),COUNTIF('SRF Drop Downs'!$A$2:$A$4,'Sponsor Response Form (SRF)'!Q3124),COUNTIF('SRF Drop Downs'!$A$2:$A$4,'Sponsor Response Form (SRF)'!R3124),COUNTIF('SRF Drop Downs'!$A$2:$A$4,'Sponsor Response Form (SRF)'!S3124)),"Complete","Incomplete"))</f>
        <v/>
      </c>
      <c r="U3124" s="26" t="str">
        <f>IF(T3124="Complete",IF(AND(NOT(ISNA(VLOOKUP(CONCATENATE(E3124,F3124,G3124,H3124,I3124,J3124,K3124,L3124),'SRF Drop Downs'!G:G,1,FALSE))),IF(AND(H3124&lt;&gt;"C3",L3124&lt;&gt;"O5"),IF(SUM(COUNTIF(M3124:S3124,"Y"),COUNTIF(M3124:S3124,"N"))=0,"V","I"),IF(COUNTIF(M3124:S3124,"Y"),"V","I"))="V", IF(AND('Sponsor Response Form (SRF)'!E3124="M1", COUNTIF('OMS Response Form (ORF)'!D:D, C3124)&gt;0), "I", "V")="V"), "Valid","Invalid")," ")</f>
        <v xml:space="preserve"> </v>
      </c>
    </row>
    <row r="3125" spans="2:21" x14ac:dyDescent="0.35">
      <c r="B3125" s="70"/>
      <c r="C3125" s="71"/>
      <c r="D3125" s="72"/>
      <c r="E3125" s="73"/>
      <c r="F3125" s="73"/>
      <c r="G3125" s="73"/>
      <c r="H3125" s="73"/>
      <c r="I3125" s="73"/>
      <c r="J3125" s="73"/>
      <c r="K3125" s="73"/>
      <c r="L3125" s="73"/>
      <c r="M3125" s="73"/>
      <c r="N3125" s="73"/>
      <c r="O3125" s="73"/>
      <c r="P3125" s="73"/>
      <c r="Q3125" s="73"/>
      <c r="R3125" s="73"/>
      <c r="S3125" s="73"/>
      <c r="T3125" s="25" t="str">
        <f>IF(COUNTA(B3125:S3125)=0,"",IF(AND(COUNTA(B3125:D3125)=3,COUNTIF('SRF Drop Downs'!$B$2:$B$5,'Sponsor Response Form (SRF)'!E3125),COUNTIF('SRF Drop Downs'!$F$2:$F$5,'Sponsor Response Form (SRF)'!F3125),COUNTIF('SRF Drop Downs'!$C$2:$C$4,'Sponsor Response Form (SRF)'!G3125),COUNTIF('SRF Drop Downs'!$D$2:$D$6,'Sponsor Response Form (SRF)'!H3125),COUNTIF('SRF Drop Downs'!$A$2:$A$5,'Sponsor Response Form (SRF)'!I3125),COUNTIF('SRF Drop Downs'!$A$2:$A$4,'Sponsor Response Form (SRF)'!J3125),COUNTIF('SRF Drop Downs'!$A$2:$A$5,'Sponsor Response Form (SRF)'!K3125),COUNTIF('SRF Drop Downs'!$E$2:$E$7,'Sponsor Response Form (SRF)'!L3125),COUNTIF('SRF Drop Downs'!$A$2:$A$4,'Sponsor Response Form (SRF)'!M3125),COUNTIF('SRF Drop Downs'!$A$2:$A$4,'Sponsor Response Form (SRF)'!N3125),COUNTIF('SRF Drop Downs'!$A$2:$A$4,'Sponsor Response Form (SRF)'!O3125),COUNTIF('SRF Drop Downs'!$A$2:$A$4,'Sponsor Response Form (SRF)'!P3125),COUNTIF('SRF Drop Downs'!$A$2:$A$4,'Sponsor Response Form (SRF)'!Q3125),COUNTIF('SRF Drop Downs'!$A$2:$A$4,'Sponsor Response Form (SRF)'!R3125),COUNTIF('SRF Drop Downs'!$A$2:$A$4,'Sponsor Response Form (SRF)'!S3125)),"Complete","Incomplete"))</f>
        <v/>
      </c>
      <c r="U3125" s="26" t="str">
        <f>IF(T3125="Complete",IF(AND(NOT(ISNA(VLOOKUP(CONCATENATE(E3125,F3125,G3125,H3125,I3125,J3125,K3125,L3125),'SRF Drop Downs'!G:G,1,FALSE))),IF(AND(H3125&lt;&gt;"C3",L3125&lt;&gt;"O5"),IF(SUM(COUNTIF(M3125:S3125,"Y"),COUNTIF(M3125:S3125,"N"))=0,"V","I"),IF(COUNTIF(M3125:S3125,"Y"),"V","I"))="V", IF(AND('Sponsor Response Form (SRF)'!E3125="M1", COUNTIF('OMS Response Form (ORF)'!D:D, C3125)&gt;0), "I", "V")="V"), "Valid","Invalid")," ")</f>
        <v xml:space="preserve"> </v>
      </c>
    </row>
    <row r="3126" spans="2:21" x14ac:dyDescent="0.35">
      <c r="B3126" s="70"/>
      <c r="C3126" s="71"/>
      <c r="D3126" s="72"/>
      <c r="E3126" s="73"/>
      <c r="F3126" s="73"/>
      <c r="G3126" s="73"/>
      <c r="H3126" s="73"/>
      <c r="I3126" s="73"/>
      <c r="J3126" s="73"/>
      <c r="K3126" s="73"/>
      <c r="L3126" s="73"/>
      <c r="M3126" s="73"/>
      <c r="N3126" s="73"/>
      <c r="O3126" s="73"/>
      <c r="P3126" s="73"/>
      <c r="Q3126" s="73"/>
      <c r="R3126" s="73"/>
      <c r="S3126" s="73"/>
      <c r="T3126" s="25" t="str">
        <f>IF(COUNTA(B3126:S3126)=0,"",IF(AND(COUNTA(B3126:D3126)=3,COUNTIF('SRF Drop Downs'!$B$2:$B$5,'Sponsor Response Form (SRF)'!E3126),COUNTIF('SRF Drop Downs'!$F$2:$F$5,'Sponsor Response Form (SRF)'!F3126),COUNTIF('SRF Drop Downs'!$C$2:$C$4,'Sponsor Response Form (SRF)'!G3126),COUNTIF('SRF Drop Downs'!$D$2:$D$6,'Sponsor Response Form (SRF)'!H3126),COUNTIF('SRF Drop Downs'!$A$2:$A$5,'Sponsor Response Form (SRF)'!I3126),COUNTIF('SRF Drop Downs'!$A$2:$A$4,'Sponsor Response Form (SRF)'!J3126),COUNTIF('SRF Drop Downs'!$A$2:$A$5,'Sponsor Response Form (SRF)'!K3126),COUNTIF('SRF Drop Downs'!$E$2:$E$7,'Sponsor Response Form (SRF)'!L3126),COUNTIF('SRF Drop Downs'!$A$2:$A$4,'Sponsor Response Form (SRF)'!M3126),COUNTIF('SRF Drop Downs'!$A$2:$A$4,'Sponsor Response Form (SRF)'!N3126),COUNTIF('SRF Drop Downs'!$A$2:$A$4,'Sponsor Response Form (SRF)'!O3126),COUNTIF('SRF Drop Downs'!$A$2:$A$4,'Sponsor Response Form (SRF)'!P3126),COUNTIF('SRF Drop Downs'!$A$2:$A$4,'Sponsor Response Form (SRF)'!Q3126),COUNTIF('SRF Drop Downs'!$A$2:$A$4,'Sponsor Response Form (SRF)'!R3126),COUNTIF('SRF Drop Downs'!$A$2:$A$4,'Sponsor Response Form (SRF)'!S3126)),"Complete","Incomplete"))</f>
        <v/>
      </c>
      <c r="U3126" s="26" t="str">
        <f>IF(T3126="Complete",IF(AND(NOT(ISNA(VLOOKUP(CONCATENATE(E3126,F3126,G3126,H3126,I3126,J3126,K3126,L3126),'SRF Drop Downs'!G:G,1,FALSE))),IF(AND(H3126&lt;&gt;"C3",L3126&lt;&gt;"O5"),IF(SUM(COUNTIF(M3126:S3126,"Y"),COUNTIF(M3126:S3126,"N"))=0,"V","I"),IF(COUNTIF(M3126:S3126,"Y"),"V","I"))="V", IF(AND('Sponsor Response Form (SRF)'!E3126="M1", COUNTIF('OMS Response Form (ORF)'!D:D, C3126)&gt;0), "I", "V")="V"), "Valid","Invalid")," ")</f>
        <v xml:space="preserve"> </v>
      </c>
    </row>
    <row r="3127" spans="2:21" x14ac:dyDescent="0.35">
      <c r="B3127" s="70"/>
      <c r="C3127" s="71"/>
      <c r="D3127" s="72"/>
      <c r="E3127" s="73"/>
      <c r="F3127" s="73"/>
      <c r="G3127" s="73"/>
      <c r="H3127" s="73"/>
      <c r="I3127" s="73"/>
      <c r="J3127" s="73"/>
      <c r="K3127" s="73"/>
      <c r="L3127" s="73"/>
      <c r="M3127" s="73"/>
      <c r="N3127" s="73"/>
      <c r="O3127" s="73"/>
      <c r="P3127" s="73"/>
      <c r="Q3127" s="73"/>
      <c r="R3127" s="73"/>
      <c r="S3127" s="73"/>
      <c r="T3127" s="25" t="str">
        <f>IF(COUNTA(B3127:S3127)=0,"",IF(AND(COUNTA(B3127:D3127)=3,COUNTIF('SRF Drop Downs'!$B$2:$B$5,'Sponsor Response Form (SRF)'!E3127),COUNTIF('SRF Drop Downs'!$F$2:$F$5,'Sponsor Response Form (SRF)'!F3127),COUNTIF('SRF Drop Downs'!$C$2:$C$4,'Sponsor Response Form (SRF)'!G3127),COUNTIF('SRF Drop Downs'!$D$2:$D$6,'Sponsor Response Form (SRF)'!H3127),COUNTIF('SRF Drop Downs'!$A$2:$A$5,'Sponsor Response Form (SRF)'!I3127),COUNTIF('SRF Drop Downs'!$A$2:$A$4,'Sponsor Response Form (SRF)'!J3127),COUNTIF('SRF Drop Downs'!$A$2:$A$5,'Sponsor Response Form (SRF)'!K3127),COUNTIF('SRF Drop Downs'!$E$2:$E$7,'Sponsor Response Form (SRF)'!L3127),COUNTIF('SRF Drop Downs'!$A$2:$A$4,'Sponsor Response Form (SRF)'!M3127),COUNTIF('SRF Drop Downs'!$A$2:$A$4,'Sponsor Response Form (SRF)'!N3127),COUNTIF('SRF Drop Downs'!$A$2:$A$4,'Sponsor Response Form (SRF)'!O3127),COUNTIF('SRF Drop Downs'!$A$2:$A$4,'Sponsor Response Form (SRF)'!P3127),COUNTIF('SRF Drop Downs'!$A$2:$A$4,'Sponsor Response Form (SRF)'!Q3127),COUNTIF('SRF Drop Downs'!$A$2:$A$4,'Sponsor Response Form (SRF)'!R3127),COUNTIF('SRF Drop Downs'!$A$2:$A$4,'Sponsor Response Form (SRF)'!S3127)),"Complete","Incomplete"))</f>
        <v/>
      </c>
      <c r="U3127" s="26" t="str">
        <f>IF(T3127="Complete",IF(AND(NOT(ISNA(VLOOKUP(CONCATENATE(E3127,F3127,G3127,H3127,I3127,J3127,K3127,L3127),'SRF Drop Downs'!G:G,1,FALSE))),IF(AND(H3127&lt;&gt;"C3",L3127&lt;&gt;"O5"),IF(SUM(COUNTIF(M3127:S3127,"Y"),COUNTIF(M3127:S3127,"N"))=0,"V","I"),IF(COUNTIF(M3127:S3127,"Y"),"V","I"))="V", IF(AND('Sponsor Response Form (SRF)'!E3127="M1", COUNTIF('OMS Response Form (ORF)'!D:D, C3127)&gt;0), "I", "V")="V"), "Valid","Invalid")," ")</f>
        <v xml:space="preserve"> </v>
      </c>
    </row>
    <row r="3128" spans="2:21" x14ac:dyDescent="0.35">
      <c r="B3128" s="70"/>
      <c r="C3128" s="71"/>
      <c r="D3128" s="72"/>
      <c r="E3128" s="73"/>
      <c r="F3128" s="73"/>
      <c r="G3128" s="73"/>
      <c r="H3128" s="73"/>
      <c r="I3128" s="73"/>
      <c r="J3128" s="73"/>
      <c r="K3128" s="73"/>
      <c r="L3128" s="73"/>
      <c r="M3128" s="73"/>
      <c r="N3128" s="73"/>
      <c r="O3128" s="73"/>
      <c r="P3128" s="73"/>
      <c r="Q3128" s="73"/>
      <c r="R3128" s="73"/>
      <c r="S3128" s="73"/>
      <c r="T3128" s="25" t="str">
        <f>IF(COUNTA(B3128:S3128)=0,"",IF(AND(COUNTA(B3128:D3128)=3,COUNTIF('SRF Drop Downs'!$B$2:$B$5,'Sponsor Response Form (SRF)'!E3128),COUNTIF('SRF Drop Downs'!$F$2:$F$5,'Sponsor Response Form (SRF)'!F3128),COUNTIF('SRF Drop Downs'!$C$2:$C$4,'Sponsor Response Form (SRF)'!G3128),COUNTIF('SRF Drop Downs'!$D$2:$D$6,'Sponsor Response Form (SRF)'!H3128),COUNTIF('SRF Drop Downs'!$A$2:$A$5,'Sponsor Response Form (SRF)'!I3128),COUNTIF('SRF Drop Downs'!$A$2:$A$4,'Sponsor Response Form (SRF)'!J3128),COUNTIF('SRF Drop Downs'!$A$2:$A$5,'Sponsor Response Form (SRF)'!K3128),COUNTIF('SRF Drop Downs'!$E$2:$E$7,'Sponsor Response Form (SRF)'!L3128),COUNTIF('SRF Drop Downs'!$A$2:$A$4,'Sponsor Response Form (SRF)'!M3128),COUNTIF('SRF Drop Downs'!$A$2:$A$4,'Sponsor Response Form (SRF)'!N3128),COUNTIF('SRF Drop Downs'!$A$2:$A$4,'Sponsor Response Form (SRF)'!O3128),COUNTIF('SRF Drop Downs'!$A$2:$A$4,'Sponsor Response Form (SRF)'!P3128),COUNTIF('SRF Drop Downs'!$A$2:$A$4,'Sponsor Response Form (SRF)'!Q3128),COUNTIF('SRF Drop Downs'!$A$2:$A$4,'Sponsor Response Form (SRF)'!R3128),COUNTIF('SRF Drop Downs'!$A$2:$A$4,'Sponsor Response Form (SRF)'!S3128)),"Complete","Incomplete"))</f>
        <v/>
      </c>
      <c r="U3128" s="26" t="str">
        <f>IF(T3128="Complete",IF(AND(NOT(ISNA(VLOOKUP(CONCATENATE(E3128,F3128,G3128,H3128,I3128,J3128,K3128,L3128),'SRF Drop Downs'!G:G,1,FALSE))),IF(AND(H3128&lt;&gt;"C3",L3128&lt;&gt;"O5"),IF(SUM(COUNTIF(M3128:S3128,"Y"),COUNTIF(M3128:S3128,"N"))=0,"V","I"),IF(COUNTIF(M3128:S3128,"Y"),"V","I"))="V", IF(AND('Sponsor Response Form (SRF)'!E3128="M1", COUNTIF('OMS Response Form (ORF)'!D:D, C3128)&gt;0), "I", "V")="V"), "Valid","Invalid")," ")</f>
        <v xml:space="preserve"> </v>
      </c>
    </row>
    <row r="3129" spans="2:21" x14ac:dyDescent="0.35">
      <c r="B3129" s="70"/>
      <c r="C3129" s="71"/>
      <c r="D3129" s="72"/>
      <c r="E3129" s="73"/>
      <c r="F3129" s="73"/>
      <c r="G3129" s="73"/>
      <c r="H3129" s="73"/>
      <c r="I3129" s="73"/>
      <c r="J3129" s="73"/>
      <c r="K3129" s="73"/>
      <c r="L3129" s="73"/>
      <c r="M3129" s="73"/>
      <c r="N3129" s="73"/>
      <c r="O3129" s="73"/>
      <c r="P3129" s="73"/>
      <c r="Q3129" s="73"/>
      <c r="R3129" s="73"/>
      <c r="S3129" s="73"/>
      <c r="T3129" s="25" t="str">
        <f>IF(COUNTA(B3129:S3129)=0,"",IF(AND(COUNTA(B3129:D3129)=3,COUNTIF('SRF Drop Downs'!$B$2:$B$5,'Sponsor Response Form (SRF)'!E3129),COUNTIF('SRF Drop Downs'!$F$2:$F$5,'Sponsor Response Form (SRF)'!F3129),COUNTIF('SRF Drop Downs'!$C$2:$C$4,'Sponsor Response Form (SRF)'!G3129),COUNTIF('SRF Drop Downs'!$D$2:$D$6,'Sponsor Response Form (SRF)'!H3129),COUNTIF('SRF Drop Downs'!$A$2:$A$5,'Sponsor Response Form (SRF)'!I3129),COUNTIF('SRF Drop Downs'!$A$2:$A$4,'Sponsor Response Form (SRF)'!J3129),COUNTIF('SRF Drop Downs'!$A$2:$A$5,'Sponsor Response Form (SRF)'!K3129),COUNTIF('SRF Drop Downs'!$E$2:$E$7,'Sponsor Response Form (SRF)'!L3129),COUNTIF('SRF Drop Downs'!$A$2:$A$4,'Sponsor Response Form (SRF)'!M3129),COUNTIF('SRF Drop Downs'!$A$2:$A$4,'Sponsor Response Form (SRF)'!N3129),COUNTIF('SRF Drop Downs'!$A$2:$A$4,'Sponsor Response Form (SRF)'!O3129),COUNTIF('SRF Drop Downs'!$A$2:$A$4,'Sponsor Response Form (SRF)'!P3129),COUNTIF('SRF Drop Downs'!$A$2:$A$4,'Sponsor Response Form (SRF)'!Q3129),COUNTIF('SRF Drop Downs'!$A$2:$A$4,'Sponsor Response Form (SRF)'!R3129),COUNTIF('SRF Drop Downs'!$A$2:$A$4,'Sponsor Response Form (SRF)'!S3129)),"Complete","Incomplete"))</f>
        <v/>
      </c>
      <c r="U3129" s="26" t="str">
        <f>IF(T3129="Complete",IF(AND(NOT(ISNA(VLOOKUP(CONCATENATE(E3129,F3129,G3129,H3129,I3129,J3129,K3129,L3129),'SRF Drop Downs'!G:G,1,FALSE))),IF(AND(H3129&lt;&gt;"C3",L3129&lt;&gt;"O5"),IF(SUM(COUNTIF(M3129:S3129,"Y"),COUNTIF(M3129:S3129,"N"))=0,"V","I"),IF(COUNTIF(M3129:S3129,"Y"),"V","I"))="V", IF(AND('Sponsor Response Form (SRF)'!E3129="M1", COUNTIF('OMS Response Form (ORF)'!D:D, C3129)&gt;0), "I", "V")="V"), "Valid","Invalid")," ")</f>
        <v xml:space="preserve"> </v>
      </c>
    </row>
    <row r="3130" spans="2:21" x14ac:dyDescent="0.35">
      <c r="B3130" s="70"/>
      <c r="C3130" s="71"/>
      <c r="D3130" s="72"/>
      <c r="E3130" s="73"/>
      <c r="F3130" s="73"/>
      <c r="G3130" s="73"/>
      <c r="H3130" s="73"/>
      <c r="I3130" s="73"/>
      <c r="J3130" s="73"/>
      <c r="K3130" s="73"/>
      <c r="L3130" s="73"/>
      <c r="M3130" s="73"/>
      <c r="N3130" s="73"/>
      <c r="O3130" s="73"/>
      <c r="P3130" s="73"/>
      <c r="Q3130" s="73"/>
      <c r="R3130" s="73"/>
      <c r="S3130" s="73"/>
      <c r="T3130" s="25" t="str">
        <f>IF(COUNTA(B3130:S3130)=0,"",IF(AND(COUNTA(B3130:D3130)=3,COUNTIF('SRF Drop Downs'!$B$2:$B$5,'Sponsor Response Form (SRF)'!E3130),COUNTIF('SRF Drop Downs'!$F$2:$F$5,'Sponsor Response Form (SRF)'!F3130),COUNTIF('SRF Drop Downs'!$C$2:$C$4,'Sponsor Response Form (SRF)'!G3130),COUNTIF('SRF Drop Downs'!$D$2:$D$6,'Sponsor Response Form (SRF)'!H3130),COUNTIF('SRF Drop Downs'!$A$2:$A$5,'Sponsor Response Form (SRF)'!I3130),COUNTIF('SRF Drop Downs'!$A$2:$A$4,'Sponsor Response Form (SRF)'!J3130),COUNTIF('SRF Drop Downs'!$A$2:$A$5,'Sponsor Response Form (SRF)'!K3130),COUNTIF('SRF Drop Downs'!$E$2:$E$7,'Sponsor Response Form (SRF)'!L3130),COUNTIF('SRF Drop Downs'!$A$2:$A$4,'Sponsor Response Form (SRF)'!M3130),COUNTIF('SRF Drop Downs'!$A$2:$A$4,'Sponsor Response Form (SRF)'!N3130),COUNTIF('SRF Drop Downs'!$A$2:$A$4,'Sponsor Response Form (SRF)'!O3130),COUNTIF('SRF Drop Downs'!$A$2:$A$4,'Sponsor Response Form (SRF)'!P3130),COUNTIF('SRF Drop Downs'!$A$2:$A$4,'Sponsor Response Form (SRF)'!Q3130),COUNTIF('SRF Drop Downs'!$A$2:$A$4,'Sponsor Response Form (SRF)'!R3130),COUNTIF('SRF Drop Downs'!$A$2:$A$4,'Sponsor Response Form (SRF)'!S3130)),"Complete","Incomplete"))</f>
        <v/>
      </c>
      <c r="U3130" s="26" t="str">
        <f>IF(T3130="Complete",IF(AND(NOT(ISNA(VLOOKUP(CONCATENATE(E3130,F3130,G3130,H3130,I3130,J3130,K3130,L3130),'SRF Drop Downs'!G:G,1,FALSE))),IF(AND(H3130&lt;&gt;"C3",L3130&lt;&gt;"O5"),IF(SUM(COUNTIF(M3130:S3130,"Y"),COUNTIF(M3130:S3130,"N"))=0,"V","I"),IF(COUNTIF(M3130:S3130,"Y"),"V","I"))="V", IF(AND('Sponsor Response Form (SRF)'!E3130="M1", COUNTIF('OMS Response Form (ORF)'!D:D, C3130)&gt;0), "I", "V")="V"), "Valid","Invalid")," ")</f>
        <v xml:space="preserve"> </v>
      </c>
    </row>
    <row r="3131" spans="2:21" x14ac:dyDescent="0.35">
      <c r="B3131" s="70"/>
      <c r="C3131" s="71"/>
      <c r="D3131" s="72"/>
      <c r="E3131" s="73"/>
      <c r="F3131" s="73"/>
      <c r="G3131" s="73"/>
      <c r="H3131" s="73"/>
      <c r="I3131" s="73"/>
      <c r="J3131" s="73"/>
      <c r="K3131" s="73"/>
      <c r="L3131" s="73"/>
      <c r="M3131" s="73"/>
      <c r="N3131" s="73"/>
      <c r="O3131" s="73"/>
      <c r="P3131" s="73"/>
      <c r="Q3131" s="73"/>
      <c r="R3131" s="73"/>
      <c r="S3131" s="73"/>
      <c r="T3131" s="25" t="str">
        <f>IF(COUNTA(B3131:S3131)=0,"",IF(AND(COUNTA(B3131:D3131)=3,COUNTIF('SRF Drop Downs'!$B$2:$B$5,'Sponsor Response Form (SRF)'!E3131),COUNTIF('SRF Drop Downs'!$F$2:$F$5,'Sponsor Response Form (SRF)'!F3131),COUNTIF('SRF Drop Downs'!$C$2:$C$4,'Sponsor Response Form (SRF)'!G3131),COUNTIF('SRF Drop Downs'!$D$2:$D$6,'Sponsor Response Form (SRF)'!H3131),COUNTIF('SRF Drop Downs'!$A$2:$A$5,'Sponsor Response Form (SRF)'!I3131),COUNTIF('SRF Drop Downs'!$A$2:$A$4,'Sponsor Response Form (SRF)'!J3131),COUNTIF('SRF Drop Downs'!$A$2:$A$5,'Sponsor Response Form (SRF)'!K3131),COUNTIF('SRF Drop Downs'!$E$2:$E$7,'Sponsor Response Form (SRF)'!L3131),COUNTIF('SRF Drop Downs'!$A$2:$A$4,'Sponsor Response Form (SRF)'!M3131),COUNTIF('SRF Drop Downs'!$A$2:$A$4,'Sponsor Response Form (SRF)'!N3131),COUNTIF('SRF Drop Downs'!$A$2:$A$4,'Sponsor Response Form (SRF)'!O3131),COUNTIF('SRF Drop Downs'!$A$2:$A$4,'Sponsor Response Form (SRF)'!P3131),COUNTIF('SRF Drop Downs'!$A$2:$A$4,'Sponsor Response Form (SRF)'!Q3131),COUNTIF('SRF Drop Downs'!$A$2:$A$4,'Sponsor Response Form (SRF)'!R3131),COUNTIF('SRF Drop Downs'!$A$2:$A$4,'Sponsor Response Form (SRF)'!S3131)),"Complete","Incomplete"))</f>
        <v/>
      </c>
      <c r="U3131" s="26" t="str">
        <f>IF(T3131="Complete",IF(AND(NOT(ISNA(VLOOKUP(CONCATENATE(E3131,F3131,G3131,H3131,I3131,J3131,K3131,L3131),'SRF Drop Downs'!G:G,1,FALSE))),IF(AND(H3131&lt;&gt;"C3",L3131&lt;&gt;"O5"),IF(SUM(COUNTIF(M3131:S3131,"Y"),COUNTIF(M3131:S3131,"N"))=0,"V","I"),IF(COUNTIF(M3131:S3131,"Y"),"V","I"))="V", IF(AND('Sponsor Response Form (SRF)'!E3131="M1", COUNTIF('OMS Response Form (ORF)'!D:D, C3131)&gt;0), "I", "V")="V"), "Valid","Invalid")," ")</f>
        <v xml:space="preserve"> </v>
      </c>
    </row>
    <row r="3132" spans="2:21" x14ac:dyDescent="0.35">
      <c r="B3132" s="70"/>
      <c r="C3132" s="71"/>
      <c r="D3132" s="72"/>
      <c r="E3132" s="73"/>
      <c r="F3132" s="73"/>
      <c r="G3132" s="73"/>
      <c r="H3132" s="73"/>
      <c r="I3132" s="73"/>
      <c r="J3132" s="73"/>
      <c r="K3132" s="73"/>
      <c r="L3132" s="73"/>
      <c r="M3132" s="73"/>
      <c r="N3132" s="73"/>
      <c r="O3132" s="73"/>
      <c r="P3132" s="73"/>
      <c r="Q3132" s="73"/>
      <c r="R3132" s="73"/>
      <c r="S3132" s="73"/>
      <c r="T3132" s="25" t="str">
        <f>IF(COUNTA(B3132:S3132)=0,"",IF(AND(COUNTA(B3132:D3132)=3,COUNTIF('SRF Drop Downs'!$B$2:$B$5,'Sponsor Response Form (SRF)'!E3132),COUNTIF('SRF Drop Downs'!$F$2:$F$5,'Sponsor Response Form (SRF)'!F3132),COUNTIF('SRF Drop Downs'!$C$2:$C$4,'Sponsor Response Form (SRF)'!G3132),COUNTIF('SRF Drop Downs'!$D$2:$D$6,'Sponsor Response Form (SRF)'!H3132),COUNTIF('SRF Drop Downs'!$A$2:$A$5,'Sponsor Response Form (SRF)'!I3132),COUNTIF('SRF Drop Downs'!$A$2:$A$4,'Sponsor Response Form (SRF)'!J3132),COUNTIF('SRF Drop Downs'!$A$2:$A$5,'Sponsor Response Form (SRF)'!K3132),COUNTIF('SRF Drop Downs'!$E$2:$E$7,'Sponsor Response Form (SRF)'!L3132),COUNTIF('SRF Drop Downs'!$A$2:$A$4,'Sponsor Response Form (SRF)'!M3132),COUNTIF('SRF Drop Downs'!$A$2:$A$4,'Sponsor Response Form (SRF)'!N3132),COUNTIF('SRF Drop Downs'!$A$2:$A$4,'Sponsor Response Form (SRF)'!O3132),COUNTIF('SRF Drop Downs'!$A$2:$A$4,'Sponsor Response Form (SRF)'!P3132),COUNTIF('SRF Drop Downs'!$A$2:$A$4,'Sponsor Response Form (SRF)'!Q3132),COUNTIF('SRF Drop Downs'!$A$2:$A$4,'Sponsor Response Form (SRF)'!R3132),COUNTIF('SRF Drop Downs'!$A$2:$A$4,'Sponsor Response Form (SRF)'!S3132)),"Complete","Incomplete"))</f>
        <v/>
      </c>
      <c r="U3132" s="26" t="str">
        <f>IF(T3132="Complete",IF(AND(NOT(ISNA(VLOOKUP(CONCATENATE(E3132,F3132,G3132,H3132,I3132,J3132,K3132,L3132),'SRF Drop Downs'!G:G,1,FALSE))),IF(AND(H3132&lt;&gt;"C3",L3132&lt;&gt;"O5"),IF(SUM(COUNTIF(M3132:S3132,"Y"),COUNTIF(M3132:S3132,"N"))=0,"V","I"),IF(COUNTIF(M3132:S3132,"Y"),"V","I"))="V", IF(AND('Sponsor Response Form (SRF)'!E3132="M1", COUNTIF('OMS Response Form (ORF)'!D:D, C3132)&gt;0), "I", "V")="V"), "Valid","Invalid")," ")</f>
        <v xml:space="preserve"> </v>
      </c>
    </row>
    <row r="3133" spans="2:21" x14ac:dyDescent="0.35">
      <c r="B3133" s="70"/>
      <c r="C3133" s="71"/>
      <c r="D3133" s="72"/>
      <c r="E3133" s="73"/>
      <c r="F3133" s="73"/>
      <c r="G3133" s="73"/>
      <c r="H3133" s="73"/>
      <c r="I3133" s="73"/>
      <c r="J3133" s="73"/>
      <c r="K3133" s="73"/>
      <c r="L3133" s="73"/>
      <c r="M3133" s="73"/>
      <c r="N3133" s="73"/>
      <c r="O3133" s="73"/>
      <c r="P3133" s="73"/>
      <c r="Q3133" s="73"/>
      <c r="R3133" s="73"/>
      <c r="S3133" s="73"/>
      <c r="T3133" s="25" t="str">
        <f>IF(COUNTA(B3133:S3133)=0,"",IF(AND(COUNTA(B3133:D3133)=3,COUNTIF('SRF Drop Downs'!$B$2:$B$5,'Sponsor Response Form (SRF)'!E3133),COUNTIF('SRF Drop Downs'!$F$2:$F$5,'Sponsor Response Form (SRF)'!F3133),COUNTIF('SRF Drop Downs'!$C$2:$C$4,'Sponsor Response Form (SRF)'!G3133),COUNTIF('SRF Drop Downs'!$D$2:$D$6,'Sponsor Response Form (SRF)'!H3133),COUNTIF('SRF Drop Downs'!$A$2:$A$5,'Sponsor Response Form (SRF)'!I3133),COUNTIF('SRF Drop Downs'!$A$2:$A$4,'Sponsor Response Form (SRF)'!J3133),COUNTIF('SRF Drop Downs'!$A$2:$A$5,'Sponsor Response Form (SRF)'!K3133),COUNTIF('SRF Drop Downs'!$E$2:$E$7,'Sponsor Response Form (SRF)'!L3133),COUNTIF('SRF Drop Downs'!$A$2:$A$4,'Sponsor Response Form (SRF)'!M3133),COUNTIF('SRF Drop Downs'!$A$2:$A$4,'Sponsor Response Form (SRF)'!N3133),COUNTIF('SRF Drop Downs'!$A$2:$A$4,'Sponsor Response Form (SRF)'!O3133),COUNTIF('SRF Drop Downs'!$A$2:$A$4,'Sponsor Response Form (SRF)'!P3133),COUNTIF('SRF Drop Downs'!$A$2:$A$4,'Sponsor Response Form (SRF)'!Q3133),COUNTIF('SRF Drop Downs'!$A$2:$A$4,'Sponsor Response Form (SRF)'!R3133),COUNTIF('SRF Drop Downs'!$A$2:$A$4,'Sponsor Response Form (SRF)'!S3133)),"Complete","Incomplete"))</f>
        <v/>
      </c>
      <c r="U3133" s="26" t="str">
        <f>IF(T3133="Complete",IF(AND(NOT(ISNA(VLOOKUP(CONCATENATE(E3133,F3133,G3133,H3133,I3133,J3133,K3133,L3133),'SRF Drop Downs'!G:G,1,FALSE))),IF(AND(H3133&lt;&gt;"C3",L3133&lt;&gt;"O5"),IF(SUM(COUNTIF(M3133:S3133,"Y"),COUNTIF(M3133:S3133,"N"))=0,"V","I"),IF(COUNTIF(M3133:S3133,"Y"),"V","I"))="V", IF(AND('Sponsor Response Form (SRF)'!E3133="M1", COUNTIF('OMS Response Form (ORF)'!D:D, C3133)&gt;0), "I", "V")="V"), "Valid","Invalid")," ")</f>
        <v xml:space="preserve"> </v>
      </c>
    </row>
    <row r="3134" spans="2:21" x14ac:dyDescent="0.35">
      <c r="B3134" s="70"/>
      <c r="C3134" s="71"/>
      <c r="D3134" s="72"/>
      <c r="E3134" s="73"/>
      <c r="F3134" s="73"/>
      <c r="G3134" s="73"/>
      <c r="H3134" s="73"/>
      <c r="I3134" s="73"/>
      <c r="J3134" s="73"/>
      <c r="K3134" s="73"/>
      <c r="L3134" s="73"/>
      <c r="M3134" s="73"/>
      <c r="N3134" s="73"/>
      <c r="O3134" s="73"/>
      <c r="P3134" s="73"/>
      <c r="Q3134" s="73"/>
      <c r="R3134" s="73"/>
      <c r="S3134" s="73"/>
      <c r="T3134" s="25" t="str">
        <f>IF(COUNTA(B3134:S3134)=0,"",IF(AND(COUNTA(B3134:D3134)=3,COUNTIF('SRF Drop Downs'!$B$2:$B$5,'Sponsor Response Form (SRF)'!E3134),COUNTIF('SRF Drop Downs'!$F$2:$F$5,'Sponsor Response Form (SRF)'!F3134),COUNTIF('SRF Drop Downs'!$C$2:$C$4,'Sponsor Response Form (SRF)'!G3134),COUNTIF('SRF Drop Downs'!$D$2:$D$6,'Sponsor Response Form (SRF)'!H3134),COUNTIF('SRF Drop Downs'!$A$2:$A$5,'Sponsor Response Form (SRF)'!I3134),COUNTIF('SRF Drop Downs'!$A$2:$A$4,'Sponsor Response Form (SRF)'!J3134),COUNTIF('SRF Drop Downs'!$A$2:$A$5,'Sponsor Response Form (SRF)'!K3134),COUNTIF('SRF Drop Downs'!$E$2:$E$7,'Sponsor Response Form (SRF)'!L3134),COUNTIF('SRF Drop Downs'!$A$2:$A$4,'Sponsor Response Form (SRF)'!M3134),COUNTIF('SRF Drop Downs'!$A$2:$A$4,'Sponsor Response Form (SRF)'!N3134),COUNTIF('SRF Drop Downs'!$A$2:$A$4,'Sponsor Response Form (SRF)'!O3134),COUNTIF('SRF Drop Downs'!$A$2:$A$4,'Sponsor Response Form (SRF)'!P3134),COUNTIF('SRF Drop Downs'!$A$2:$A$4,'Sponsor Response Form (SRF)'!Q3134),COUNTIF('SRF Drop Downs'!$A$2:$A$4,'Sponsor Response Form (SRF)'!R3134),COUNTIF('SRF Drop Downs'!$A$2:$A$4,'Sponsor Response Form (SRF)'!S3134)),"Complete","Incomplete"))</f>
        <v/>
      </c>
      <c r="U3134" s="26" t="str">
        <f>IF(T3134="Complete",IF(AND(NOT(ISNA(VLOOKUP(CONCATENATE(E3134,F3134,G3134,H3134,I3134,J3134,K3134,L3134),'SRF Drop Downs'!G:G,1,FALSE))),IF(AND(H3134&lt;&gt;"C3",L3134&lt;&gt;"O5"),IF(SUM(COUNTIF(M3134:S3134,"Y"),COUNTIF(M3134:S3134,"N"))=0,"V","I"),IF(COUNTIF(M3134:S3134,"Y"),"V","I"))="V", IF(AND('Sponsor Response Form (SRF)'!E3134="M1", COUNTIF('OMS Response Form (ORF)'!D:D, C3134)&gt;0), "I", "V")="V"), "Valid","Invalid")," ")</f>
        <v xml:space="preserve"> </v>
      </c>
    </row>
    <row r="3135" spans="2:21" x14ac:dyDescent="0.35">
      <c r="B3135" s="70"/>
      <c r="C3135" s="71"/>
      <c r="D3135" s="72"/>
      <c r="E3135" s="73"/>
      <c r="F3135" s="73"/>
      <c r="G3135" s="73"/>
      <c r="H3135" s="73"/>
      <c r="I3135" s="73"/>
      <c r="J3135" s="73"/>
      <c r="K3135" s="73"/>
      <c r="L3135" s="73"/>
      <c r="M3135" s="73"/>
      <c r="N3135" s="73"/>
      <c r="O3135" s="73"/>
      <c r="P3135" s="73"/>
      <c r="Q3135" s="73"/>
      <c r="R3135" s="73"/>
      <c r="S3135" s="73"/>
      <c r="T3135" s="25" t="str">
        <f>IF(COUNTA(B3135:S3135)=0,"",IF(AND(COUNTA(B3135:D3135)=3,COUNTIF('SRF Drop Downs'!$B$2:$B$5,'Sponsor Response Form (SRF)'!E3135),COUNTIF('SRF Drop Downs'!$F$2:$F$5,'Sponsor Response Form (SRF)'!F3135),COUNTIF('SRF Drop Downs'!$C$2:$C$4,'Sponsor Response Form (SRF)'!G3135),COUNTIF('SRF Drop Downs'!$D$2:$D$6,'Sponsor Response Form (SRF)'!H3135),COUNTIF('SRF Drop Downs'!$A$2:$A$5,'Sponsor Response Form (SRF)'!I3135),COUNTIF('SRF Drop Downs'!$A$2:$A$4,'Sponsor Response Form (SRF)'!J3135),COUNTIF('SRF Drop Downs'!$A$2:$A$5,'Sponsor Response Form (SRF)'!K3135),COUNTIF('SRF Drop Downs'!$E$2:$E$7,'Sponsor Response Form (SRF)'!L3135),COUNTIF('SRF Drop Downs'!$A$2:$A$4,'Sponsor Response Form (SRF)'!M3135),COUNTIF('SRF Drop Downs'!$A$2:$A$4,'Sponsor Response Form (SRF)'!N3135),COUNTIF('SRF Drop Downs'!$A$2:$A$4,'Sponsor Response Form (SRF)'!O3135),COUNTIF('SRF Drop Downs'!$A$2:$A$4,'Sponsor Response Form (SRF)'!P3135),COUNTIF('SRF Drop Downs'!$A$2:$A$4,'Sponsor Response Form (SRF)'!Q3135),COUNTIF('SRF Drop Downs'!$A$2:$A$4,'Sponsor Response Form (SRF)'!R3135),COUNTIF('SRF Drop Downs'!$A$2:$A$4,'Sponsor Response Form (SRF)'!S3135)),"Complete","Incomplete"))</f>
        <v/>
      </c>
      <c r="U3135" s="26" t="str">
        <f>IF(T3135="Complete",IF(AND(NOT(ISNA(VLOOKUP(CONCATENATE(E3135,F3135,G3135,H3135,I3135,J3135,K3135,L3135),'SRF Drop Downs'!G:G,1,FALSE))),IF(AND(H3135&lt;&gt;"C3",L3135&lt;&gt;"O5"),IF(SUM(COUNTIF(M3135:S3135,"Y"),COUNTIF(M3135:S3135,"N"))=0,"V","I"),IF(COUNTIF(M3135:S3135,"Y"),"V","I"))="V", IF(AND('Sponsor Response Form (SRF)'!E3135="M1", COUNTIF('OMS Response Form (ORF)'!D:D, C3135)&gt;0), "I", "V")="V"), "Valid","Invalid")," ")</f>
        <v xml:space="preserve"> </v>
      </c>
    </row>
    <row r="3136" spans="2:21" x14ac:dyDescent="0.35">
      <c r="B3136" s="70"/>
      <c r="C3136" s="71"/>
      <c r="D3136" s="72"/>
      <c r="E3136" s="73"/>
      <c r="F3136" s="73"/>
      <c r="G3136" s="73"/>
      <c r="H3136" s="73"/>
      <c r="I3136" s="73"/>
      <c r="J3136" s="73"/>
      <c r="K3136" s="73"/>
      <c r="L3136" s="73"/>
      <c r="M3136" s="73"/>
      <c r="N3136" s="73"/>
      <c r="O3136" s="73"/>
      <c r="P3136" s="73"/>
      <c r="Q3136" s="73"/>
      <c r="R3136" s="73"/>
      <c r="S3136" s="73"/>
      <c r="T3136" s="25" t="str">
        <f>IF(COUNTA(B3136:S3136)=0,"",IF(AND(COUNTA(B3136:D3136)=3,COUNTIF('SRF Drop Downs'!$B$2:$B$5,'Sponsor Response Form (SRF)'!E3136),COUNTIF('SRF Drop Downs'!$F$2:$F$5,'Sponsor Response Form (SRF)'!F3136),COUNTIF('SRF Drop Downs'!$C$2:$C$4,'Sponsor Response Form (SRF)'!G3136),COUNTIF('SRF Drop Downs'!$D$2:$D$6,'Sponsor Response Form (SRF)'!H3136),COUNTIF('SRF Drop Downs'!$A$2:$A$5,'Sponsor Response Form (SRF)'!I3136),COUNTIF('SRF Drop Downs'!$A$2:$A$4,'Sponsor Response Form (SRF)'!J3136),COUNTIF('SRF Drop Downs'!$A$2:$A$5,'Sponsor Response Form (SRF)'!K3136),COUNTIF('SRF Drop Downs'!$E$2:$E$7,'Sponsor Response Form (SRF)'!L3136),COUNTIF('SRF Drop Downs'!$A$2:$A$4,'Sponsor Response Form (SRF)'!M3136),COUNTIF('SRF Drop Downs'!$A$2:$A$4,'Sponsor Response Form (SRF)'!N3136),COUNTIF('SRF Drop Downs'!$A$2:$A$4,'Sponsor Response Form (SRF)'!O3136),COUNTIF('SRF Drop Downs'!$A$2:$A$4,'Sponsor Response Form (SRF)'!P3136),COUNTIF('SRF Drop Downs'!$A$2:$A$4,'Sponsor Response Form (SRF)'!Q3136),COUNTIF('SRF Drop Downs'!$A$2:$A$4,'Sponsor Response Form (SRF)'!R3136),COUNTIF('SRF Drop Downs'!$A$2:$A$4,'Sponsor Response Form (SRF)'!S3136)),"Complete","Incomplete"))</f>
        <v/>
      </c>
      <c r="U3136" s="26" t="str">
        <f>IF(T3136="Complete",IF(AND(NOT(ISNA(VLOOKUP(CONCATENATE(E3136,F3136,G3136,H3136,I3136,J3136,K3136,L3136),'SRF Drop Downs'!G:G,1,FALSE))),IF(AND(H3136&lt;&gt;"C3",L3136&lt;&gt;"O5"),IF(SUM(COUNTIF(M3136:S3136,"Y"),COUNTIF(M3136:S3136,"N"))=0,"V","I"),IF(COUNTIF(M3136:S3136,"Y"),"V","I"))="V", IF(AND('Sponsor Response Form (SRF)'!E3136="M1", COUNTIF('OMS Response Form (ORF)'!D:D, C3136)&gt;0), "I", "V")="V"), "Valid","Invalid")," ")</f>
        <v xml:space="preserve"> </v>
      </c>
    </row>
    <row r="3137" spans="2:21" x14ac:dyDescent="0.35">
      <c r="B3137" s="70"/>
      <c r="C3137" s="71"/>
      <c r="D3137" s="72"/>
      <c r="E3137" s="73"/>
      <c r="F3137" s="73"/>
      <c r="G3137" s="73"/>
      <c r="H3137" s="73"/>
      <c r="I3137" s="73"/>
      <c r="J3137" s="73"/>
      <c r="K3137" s="73"/>
      <c r="L3137" s="73"/>
      <c r="M3137" s="73"/>
      <c r="N3137" s="73"/>
      <c r="O3137" s="73"/>
      <c r="P3137" s="73"/>
      <c r="Q3137" s="73"/>
      <c r="R3137" s="73"/>
      <c r="S3137" s="73"/>
      <c r="T3137" s="25" t="str">
        <f>IF(COUNTA(B3137:S3137)=0,"",IF(AND(COUNTA(B3137:D3137)=3,COUNTIF('SRF Drop Downs'!$B$2:$B$5,'Sponsor Response Form (SRF)'!E3137),COUNTIF('SRF Drop Downs'!$F$2:$F$5,'Sponsor Response Form (SRF)'!F3137),COUNTIF('SRF Drop Downs'!$C$2:$C$4,'Sponsor Response Form (SRF)'!G3137),COUNTIF('SRF Drop Downs'!$D$2:$D$6,'Sponsor Response Form (SRF)'!H3137),COUNTIF('SRF Drop Downs'!$A$2:$A$5,'Sponsor Response Form (SRF)'!I3137),COUNTIF('SRF Drop Downs'!$A$2:$A$4,'Sponsor Response Form (SRF)'!J3137),COUNTIF('SRF Drop Downs'!$A$2:$A$5,'Sponsor Response Form (SRF)'!K3137),COUNTIF('SRF Drop Downs'!$E$2:$E$7,'Sponsor Response Form (SRF)'!L3137),COUNTIF('SRF Drop Downs'!$A$2:$A$4,'Sponsor Response Form (SRF)'!M3137),COUNTIF('SRF Drop Downs'!$A$2:$A$4,'Sponsor Response Form (SRF)'!N3137),COUNTIF('SRF Drop Downs'!$A$2:$A$4,'Sponsor Response Form (SRF)'!O3137),COUNTIF('SRF Drop Downs'!$A$2:$A$4,'Sponsor Response Form (SRF)'!P3137),COUNTIF('SRF Drop Downs'!$A$2:$A$4,'Sponsor Response Form (SRF)'!Q3137),COUNTIF('SRF Drop Downs'!$A$2:$A$4,'Sponsor Response Form (SRF)'!R3137),COUNTIF('SRF Drop Downs'!$A$2:$A$4,'Sponsor Response Form (SRF)'!S3137)),"Complete","Incomplete"))</f>
        <v/>
      </c>
      <c r="U3137" s="26" t="str">
        <f>IF(T3137="Complete",IF(AND(NOT(ISNA(VLOOKUP(CONCATENATE(E3137,F3137,G3137,H3137,I3137,J3137,K3137,L3137),'SRF Drop Downs'!G:G,1,FALSE))),IF(AND(H3137&lt;&gt;"C3",L3137&lt;&gt;"O5"),IF(SUM(COUNTIF(M3137:S3137,"Y"),COUNTIF(M3137:S3137,"N"))=0,"V","I"),IF(COUNTIF(M3137:S3137,"Y"),"V","I"))="V", IF(AND('Sponsor Response Form (SRF)'!E3137="M1", COUNTIF('OMS Response Form (ORF)'!D:D, C3137)&gt;0), "I", "V")="V"), "Valid","Invalid")," ")</f>
        <v xml:space="preserve"> </v>
      </c>
    </row>
    <row r="3138" spans="2:21" x14ac:dyDescent="0.35">
      <c r="B3138" s="70"/>
      <c r="C3138" s="71"/>
      <c r="D3138" s="72"/>
      <c r="E3138" s="73"/>
      <c r="F3138" s="73"/>
      <c r="G3138" s="73"/>
      <c r="H3138" s="73"/>
      <c r="I3138" s="73"/>
      <c r="J3138" s="73"/>
      <c r="K3138" s="73"/>
      <c r="L3138" s="73"/>
      <c r="M3138" s="73"/>
      <c r="N3138" s="73"/>
      <c r="O3138" s="73"/>
      <c r="P3138" s="73"/>
      <c r="Q3138" s="73"/>
      <c r="R3138" s="73"/>
      <c r="S3138" s="73"/>
      <c r="T3138" s="25" t="str">
        <f>IF(COUNTA(B3138:S3138)=0,"",IF(AND(COUNTA(B3138:D3138)=3,COUNTIF('SRF Drop Downs'!$B$2:$B$5,'Sponsor Response Form (SRF)'!E3138),COUNTIF('SRF Drop Downs'!$F$2:$F$5,'Sponsor Response Form (SRF)'!F3138),COUNTIF('SRF Drop Downs'!$C$2:$C$4,'Sponsor Response Form (SRF)'!G3138),COUNTIF('SRF Drop Downs'!$D$2:$D$6,'Sponsor Response Form (SRF)'!H3138),COUNTIF('SRF Drop Downs'!$A$2:$A$5,'Sponsor Response Form (SRF)'!I3138),COUNTIF('SRF Drop Downs'!$A$2:$A$4,'Sponsor Response Form (SRF)'!J3138),COUNTIF('SRF Drop Downs'!$A$2:$A$5,'Sponsor Response Form (SRF)'!K3138),COUNTIF('SRF Drop Downs'!$E$2:$E$7,'Sponsor Response Form (SRF)'!L3138),COUNTIF('SRF Drop Downs'!$A$2:$A$4,'Sponsor Response Form (SRF)'!M3138),COUNTIF('SRF Drop Downs'!$A$2:$A$4,'Sponsor Response Form (SRF)'!N3138),COUNTIF('SRF Drop Downs'!$A$2:$A$4,'Sponsor Response Form (SRF)'!O3138),COUNTIF('SRF Drop Downs'!$A$2:$A$4,'Sponsor Response Form (SRF)'!P3138),COUNTIF('SRF Drop Downs'!$A$2:$A$4,'Sponsor Response Form (SRF)'!Q3138),COUNTIF('SRF Drop Downs'!$A$2:$A$4,'Sponsor Response Form (SRF)'!R3138),COUNTIF('SRF Drop Downs'!$A$2:$A$4,'Sponsor Response Form (SRF)'!S3138)),"Complete","Incomplete"))</f>
        <v/>
      </c>
      <c r="U3138" s="26" t="str">
        <f>IF(T3138="Complete",IF(AND(NOT(ISNA(VLOOKUP(CONCATENATE(E3138,F3138,G3138,H3138,I3138,J3138,K3138,L3138),'SRF Drop Downs'!G:G,1,FALSE))),IF(AND(H3138&lt;&gt;"C3",L3138&lt;&gt;"O5"),IF(SUM(COUNTIF(M3138:S3138,"Y"),COUNTIF(M3138:S3138,"N"))=0,"V","I"),IF(COUNTIF(M3138:S3138,"Y"),"V","I"))="V", IF(AND('Sponsor Response Form (SRF)'!E3138="M1", COUNTIF('OMS Response Form (ORF)'!D:D, C3138)&gt;0), "I", "V")="V"), "Valid","Invalid")," ")</f>
        <v xml:space="preserve"> </v>
      </c>
    </row>
    <row r="3139" spans="2:21" x14ac:dyDescent="0.35">
      <c r="B3139" s="70"/>
      <c r="C3139" s="71"/>
      <c r="D3139" s="72"/>
      <c r="E3139" s="73"/>
      <c r="F3139" s="73"/>
      <c r="G3139" s="73"/>
      <c r="H3139" s="73"/>
      <c r="I3139" s="73"/>
      <c r="J3139" s="73"/>
      <c r="K3139" s="73"/>
      <c r="L3139" s="73"/>
      <c r="M3139" s="73"/>
      <c r="N3139" s="73"/>
      <c r="O3139" s="73"/>
      <c r="P3139" s="73"/>
      <c r="Q3139" s="73"/>
      <c r="R3139" s="73"/>
      <c r="S3139" s="73"/>
      <c r="T3139" s="25" t="str">
        <f>IF(COUNTA(B3139:S3139)=0,"",IF(AND(COUNTA(B3139:D3139)=3,COUNTIF('SRF Drop Downs'!$B$2:$B$5,'Sponsor Response Form (SRF)'!E3139),COUNTIF('SRF Drop Downs'!$F$2:$F$5,'Sponsor Response Form (SRF)'!F3139),COUNTIF('SRF Drop Downs'!$C$2:$C$4,'Sponsor Response Form (SRF)'!G3139),COUNTIF('SRF Drop Downs'!$D$2:$D$6,'Sponsor Response Form (SRF)'!H3139),COUNTIF('SRF Drop Downs'!$A$2:$A$5,'Sponsor Response Form (SRF)'!I3139),COUNTIF('SRF Drop Downs'!$A$2:$A$4,'Sponsor Response Form (SRF)'!J3139),COUNTIF('SRF Drop Downs'!$A$2:$A$5,'Sponsor Response Form (SRF)'!K3139),COUNTIF('SRF Drop Downs'!$E$2:$E$7,'Sponsor Response Form (SRF)'!L3139),COUNTIF('SRF Drop Downs'!$A$2:$A$4,'Sponsor Response Form (SRF)'!M3139),COUNTIF('SRF Drop Downs'!$A$2:$A$4,'Sponsor Response Form (SRF)'!N3139),COUNTIF('SRF Drop Downs'!$A$2:$A$4,'Sponsor Response Form (SRF)'!O3139),COUNTIF('SRF Drop Downs'!$A$2:$A$4,'Sponsor Response Form (SRF)'!P3139),COUNTIF('SRF Drop Downs'!$A$2:$A$4,'Sponsor Response Form (SRF)'!Q3139),COUNTIF('SRF Drop Downs'!$A$2:$A$4,'Sponsor Response Form (SRF)'!R3139),COUNTIF('SRF Drop Downs'!$A$2:$A$4,'Sponsor Response Form (SRF)'!S3139)),"Complete","Incomplete"))</f>
        <v/>
      </c>
      <c r="U3139" s="26" t="str">
        <f>IF(T3139="Complete",IF(AND(NOT(ISNA(VLOOKUP(CONCATENATE(E3139,F3139,G3139,H3139,I3139,J3139,K3139,L3139),'SRF Drop Downs'!G:G,1,FALSE))),IF(AND(H3139&lt;&gt;"C3",L3139&lt;&gt;"O5"),IF(SUM(COUNTIF(M3139:S3139,"Y"),COUNTIF(M3139:S3139,"N"))=0,"V","I"),IF(COUNTIF(M3139:S3139,"Y"),"V","I"))="V", IF(AND('Sponsor Response Form (SRF)'!E3139="M1", COUNTIF('OMS Response Form (ORF)'!D:D, C3139)&gt;0), "I", "V")="V"), "Valid","Invalid")," ")</f>
        <v xml:space="preserve"> </v>
      </c>
    </row>
    <row r="3140" spans="2:21" x14ac:dyDescent="0.35">
      <c r="B3140" s="70"/>
      <c r="C3140" s="71"/>
      <c r="D3140" s="72"/>
      <c r="E3140" s="73"/>
      <c r="F3140" s="73"/>
      <c r="G3140" s="73"/>
      <c r="H3140" s="73"/>
      <c r="I3140" s="73"/>
      <c r="J3140" s="73"/>
      <c r="K3140" s="73"/>
      <c r="L3140" s="73"/>
      <c r="M3140" s="73"/>
      <c r="N3140" s="73"/>
      <c r="O3140" s="73"/>
      <c r="P3140" s="73"/>
      <c r="Q3140" s="73"/>
      <c r="R3140" s="73"/>
      <c r="S3140" s="73"/>
      <c r="T3140" s="25" t="str">
        <f>IF(COUNTA(B3140:S3140)=0,"",IF(AND(COUNTA(B3140:D3140)=3,COUNTIF('SRF Drop Downs'!$B$2:$B$5,'Sponsor Response Form (SRF)'!E3140),COUNTIF('SRF Drop Downs'!$F$2:$F$5,'Sponsor Response Form (SRF)'!F3140),COUNTIF('SRF Drop Downs'!$C$2:$C$4,'Sponsor Response Form (SRF)'!G3140),COUNTIF('SRF Drop Downs'!$D$2:$D$6,'Sponsor Response Form (SRF)'!H3140),COUNTIF('SRF Drop Downs'!$A$2:$A$5,'Sponsor Response Form (SRF)'!I3140),COUNTIF('SRF Drop Downs'!$A$2:$A$4,'Sponsor Response Form (SRF)'!J3140),COUNTIF('SRF Drop Downs'!$A$2:$A$5,'Sponsor Response Form (SRF)'!K3140),COUNTIF('SRF Drop Downs'!$E$2:$E$7,'Sponsor Response Form (SRF)'!L3140),COUNTIF('SRF Drop Downs'!$A$2:$A$4,'Sponsor Response Form (SRF)'!M3140),COUNTIF('SRF Drop Downs'!$A$2:$A$4,'Sponsor Response Form (SRF)'!N3140),COUNTIF('SRF Drop Downs'!$A$2:$A$4,'Sponsor Response Form (SRF)'!O3140),COUNTIF('SRF Drop Downs'!$A$2:$A$4,'Sponsor Response Form (SRF)'!P3140),COUNTIF('SRF Drop Downs'!$A$2:$A$4,'Sponsor Response Form (SRF)'!Q3140),COUNTIF('SRF Drop Downs'!$A$2:$A$4,'Sponsor Response Form (SRF)'!R3140),COUNTIF('SRF Drop Downs'!$A$2:$A$4,'Sponsor Response Form (SRF)'!S3140)),"Complete","Incomplete"))</f>
        <v/>
      </c>
      <c r="U3140" s="26" t="str">
        <f>IF(T3140="Complete",IF(AND(NOT(ISNA(VLOOKUP(CONCATENATE(E3140,F3140,G3140,H3140,I3140,J3140,K3140,L3140),'SRF Drop Downs'!G:G,1,FALSE))),IF(AND(H3140&lt;&gt;"C3",L3140&lt;&gt;"O5"),IF(SUM(COUNTIF(M3140:S3140,"Y"),COUNTIF(M3140:S3140,"N"))=0,"V","I"),IF(COUNTIF(M3140:S3140,"Y"),"V","I"))="V", IF(AND('Sponsor Response Form (SRF)'!E3140="M1", COUNTIF('OMS Response Form (ORF)'!D:D, C3140)&gt;0), "I", "V")="V"), "Valid","Invalid")," ")</f>
        <v xml:space="preserve"> </v>
      </c>
    </row>
    <row r="3141" spans="2:21" x14ac:dyDescent="0.35">
      <c r="B3141" s="70"/>
      <c r="C3141" s="71"/>
      <c r="D3141" s="72"/>
      <c r="E3141" s="73"/>
      <c r="F3141" s="73"/>
      <c r="G3141" s="73"/>
      <c r="H3141" s="73"/>
      <c r="I3141" s="73"/>
      <c r="J3141" s="73"/>
      <c r="K3141" s="73"/>
      <c r="L3141" s="73"/>
      <c r="M3141" s="73"/>
      <c r="N3141" s="73"/>
      <c r="O3141" s="73"/>
      <c r="P3141" s="73"/>
      <c r="Q3141" s="73"/>
      <c r="R3141" s="73"/>
      <c r="S3141" s="73"/>
      <c r="T3141" s="25" t="str">
        <f>IF(COUNTA(B3141:S3141)=0,"",IF(AND(COUNTA(B3141:D3141)=3,COUNTIF('SRF Drop Downs'!$B$2:$B$5,'Sponsor Response Form (SRF)'!E3141),COUNTIF('SRF Drop Downs'!$F$2:$F$5,'Sponsor Response Form (SRF)'!F3141),COUNTIF('SRF Drop Downs'!$C$2:$C$4,'Sponsor Response Form (SRF)'!G3141),COUNTIF('SRF Drop Downs'!$D$2:$D$6,'Sponsor Response Form (SRF)'!H3141),COUNTIF('SRF Drop Downs'!$A$2:$A$5,'Sponsor Response Form (SRF)'!I3141),COUNTIF('SRF Drop Downs'!$A$2:$A$4,'Sponsor Response Form (SRF)'!J3141),COUNTIF('SRF Drop Downs'!$A$2:$A$5,'Sponsor Response Form (SRF)'!K3141),COUNTIF('SRF Drop Downs'!$E$2:$E$7,'Sponsor Response Form (SRF)'!L3141),COUNTIF('SRF Drop Downs'!$A$2:$A$4,'Sponsor Response Form (SRF)'!M3141),COUNTIF('SRF Drop Downs'!$A$2:$A$4,'Sponsor Response Form (SRF)'!N3141),COUNTIF('SRF Drop Downs'!$A$2:$A$4,'Sponsor Response Form (SRF)'!O3141),COUNTIF('SRF Drop Downs'!$A$2:$A$4,'Sponsor Response Form (SRF)'!P3141),COUNTIF('SRF Drop Downs'!$A$2:$A$4,'Sponsor Response Form (SRF)'!Q3141),COUNTIF('SRF Drop Downs'!$A$2:$A$4,'Sponsor Response Form (SRF)'!R3141),COUNTIF('SRF Drop Downs'!$A$2:$A$4,'Sponsor Response Form (SRF)'!S3141)),"Complete","Incomplete"))</f>
        <v/>
      </c>
      <c r="U3141" s="26" t="str">
        <f>IF(T3141="Complete",IF(AND(NOT(ISNA(VLOOKUP(CONCATENATE(E3141,F3141,G3141,H3141,I3141,J3141,K3141,L3141),'SRF Drop Downs'!G:G,1,FALSE))),IF(AND(H3141&lt;&gt;"C3",L3141&lt;&gt;"O5"),IF(SUM(COUNTIF(M3141:S3141,"Y"),COUNTIF(M3141:S3141,"N"))=0,"V","I"),IF(COUNTIF(M3141:S3141,"Y"),"V","I"))="V", IF(AND('Sponsor Response Form (SRF)'!E3141="M1", COUNTIF('OMS Response Form (ORF)'!D:D, C3141)&gt;0), "I", "V")="V"), "Valid","Invalid")," ")</f>
        <v xml:space="preserve"> </v>
      </c>
    </row>
    <row r="3142" spans="2:21" x14ac:dyDescent="0.35">
      <c r="B3142" s="70"/>
      <c r="C3142" s="71"/>
      <c r="D3142" s="72"/>
      <c r="E3142" s="73"/>
      <c r="F3142" s="73"/>
      <c r="G3142" s="73"/>
      <c r="H3142" s="73"/>
      <c r="I3142" s="73"/>
      <c r="J3142" s="73"/>
      <c r="K3142" s="73"/>
      <c r="L3142" s="73"/>
      <c r="M3142" s="73"/>
      <c r="N3142" s="73"/>
      <c r="O3142" s="73"/>
      <c r="P3142" s="73"/>
      <c r="Q3142" s="73"/>
      <c r="R3142" s="73"/>
      <c r="S3142" s="73"/>
      <c r="T3142" s="25" t="str">
        <f>IF(COUNTA(B3142:S3142)=0,"",IF(AND(COUNTA(B3142:D3142)=3,COUNTIF('SRF Drop Downs'!$B$2:$B$5,'Sponsor Response Form (SRF)'!E3142),COUNTIF('SRF Drop Downs'!$F$2:$F$5,'Sponsor Response Form (SRF)'!F3142),COUNTIF('SRF Drop Downs'!$C$2:$C$4,'Sponsor Response Form (SRF)'!G3142),COUNTIF('SRF Drop Downs'!$D$2:$D$6,'Sponsor Response Form (SRF)'!H3142),COUNTIF('SRF Drop Downs'!$A$2:$A$5,'Sponsor Response Form (SRF)'!I3142),COUNTIF('SRF Drop Downs'!$A$2:$A$4,'Sponsor Response Form (SRF)'!J3142),COUNTIF('SRF Drop Downs'!$A$2:$A$5,'Sponsor Response Form (SRF)'!K3142),COUNTIF('SRF Drop Downs'!$E$2:$E$7,'Sponsor Response Form (SRF)'!L3142),COUNTIF('SRF Drop Downs'!$A$2:$A$4,'Sponsor Response Form (SRF)'!M3142),COUNTIF('SRF Drop Downs'!$A$2:$A$4,'Sponsor Response Form (SRF)'!N3142),COUNTIF('SRF Drop Downs'!$A$2:$A$4,'Sponsor Response Form (SRF)'!O3142),COUNTIF('SRF Drop Downs'!$A$2:$A$4,'Sponsor Response Form (SRF)'!P3142),COUNTIF('SRF Drop Downs'!$A$2:$A$4,'Sponsor Response Form (SRF)'!Q3142),COUNTIF('SRF Drop Downs'!$A$2:$A$4,'Sponsor Response Form (SRF)'!R3142),COUNTIF('SRF Drop Downs'!$A$2:$A$4,'Sponsor Response Form (SRF)'!S3142)),"Complete","Incomplete"))</f>
        <v/>
      </c>
      <c r="U3142" s="26" t="str">
        <f>IF(T3142="Complete",IF(AND(NOT(ISNA(VLOOKUP(CONCATENATE(E3142,F3142,G3142,H3142,I3142,J3142,K3142,L3142),'SRF Drop Downs'!G:G,1,FALSE))),IF(AND(H3142&lt;&gt;"C3",L3142&lt;&gt;"O5"),IF(SUM(COUNTIF(M3142:S3142,"Y"),COUNTIF(M3142:S3142,"N"))=0,"V","I"),IF(COUNTIF(M3142:S3142,"Y"),"V","I"))="V", IF(AND('Sponsor Response Form (SRF)'!E3142="M1", COUNTIF('OMS Response Form (ORF)'!D:D, C3142)&gt;0), "I", "V")="V"), "Valid","Invalid")," ")</f>
        <v xml:space="preserve"> </v>
      </c>
    </row>
    <row r="3143" spans="2:21" x14ac:dyDescent="0.35">
      <c r="B3143" s="70"/>
      <c r="C3143" s="71"/>
      <c r="D3143" s="72"/>
      <c r="E3143" s="73"/>
      <c r="F3143" s="73"/>
      <c r="G3143" s="73"/>
      <c r="H3143" s="73"/>
      <c r="I3143" s="73"/>
      <c r="J3143" s="73"/>
      <c r="K3143" s="73"/>
      <c r="L3143" s="73"/>
      <c r="M3143" s="73"/>
      <c r="N3143" s="73"/>
      <c r="O3143" s="73"/>
      <c r="P3143" s="73"/>
      <c r="Q3143" s="73"/>
      <c r="R3143" s="73"/>
      <c r="S3143" s="73"/>
      <c r="T3143" s="25" t="str">
        <f>IF(COUNTA(B3143:S3143)=0,"",IF(AND(COUNTA(B3143:D3143)=3,COUNTIF('SRF Drop Downs'!$B$2:$B$5,'Sponsor Response Form (SRF)'!E3143),COUNTIF('SRF Drop Downs'!$F$2:$F$5,'Sponsor Response Form (SRF)'!F3143),COUNTIF('SRF Drop Downs'!$C$2:$C$4,'Sponsor Response Form (SRF)'!G3143),COUNTIF('SRF Drop Downs'!$D$2:$D$6,'Sponsor Response Form (SRF)'!H3143),COUNTIF('SRF Drop Downs'!$A$2:$A$5,'Sponsor Response Form (SRF)'!I3143),COUNTIF('SRF Drop Downs'!$A$2:$A$4,'Sponsor Response Form (SRF)'!J3143),COUNTIF('SRF Drop Downs'!$A$2:$A$5,'Sponsor Response Form (SRF)'!K3143),COUNTIF('SRF Drop Downs'!$E$2:$E$7,'Sponsor Response Form (SRF)'!L3143),COUNTIF('SRF Drop Downs'!$A$2:$A$4,'Sponsor Response Form (SRF)'!M3143),COUNTIF('SRF Drop Downs'!$A$2:$A$4,'Sponsor Response Form (SRF)'!N3143),COUNTIF('SRF Drop Downs'!$A$2:$A$4,'Sponsor Response Form (SRF)'!O3143),COUNTIF('SRF Drop Downs'!$A$2:$A$4,'Sponsor Response Form (SRF)'!P3143),COUNTIF('SRF Drop Downs'!$A$2:$A$4,'Sponsor Response Form (SRF)'!Q3143),COUNTIF('SRF Drop Downs'!$A$2:$A$4,'Sponsor Response Form (SRF)'!R3143),COUNTIF('SRF Drop Downs'!$A$2:$A$4,'Sponsor Response Form (SRF)'!S3143)),"Complete","Incomplete"))</f>
        <v/>
      </c>
      <c r="U3143" s="26" t="str">
        <f>IF(T3143="Complete",IF(AND(NOT(ISNA(VLOOKUP(CONCATENATE(E3143,F3143,G3143,H3143,I3143,J3143,K3143,L3143),'SRF Drop Downs'!G:G,1,FALSE))),IF(AND(H3143&lt;&gt;"C3",L3143&lt;&gt;"O5"),IF(SUM(COUNTIF(M3143:S3143,"Y"),COUNTIF(M3143:S3143,"N"))=0,"V","I"),IF(COUNTIF(M3143:S3143,"Y"),"V","I"))="V", IF(AND('Sponsor Response Form (SRF)'!E3143="M1", COUNTIF('OMS Response Form (ORF)'!D:D, C3143)&gt;0), "I", "V")="V"), "Valid","Invalid")," ")</f>
        <v xml:space="preserve"> </v>
      </c>
    </row>
    <row r="3144" spans="2:21" x14ac:dyDescent="0.35">
      <c r="B3144" s="70"/>
      <c r="C3144" s="71"/>
      <c r="D3144" s="72"/>
      <c r="E3144" s="73"/>
      <c r="F3144" s="73"/>
      <c r="G3144" s="73"/>
      <c r="H3144" s="73"/>
      <c r="I3144" s="73"/>
      <c r="J3144" s="73"/>
      <c r="K3144" s="73"/>
      <c r="L3144" s="73"/>
      <c r="M3144" s="73"/>
      <c r="N3144" s="73"/>
      <c r="O3144" s="73"/>
      <c r="P3144" s="73"/>
      <c r="Q3144" s="73"/>
      <c r="R3144" s="73"/>
      <c r="S3144" s="73"/>
      <c r="T3144" s="25" t="str">
        <f>IF(COUNTA(B3144:S3144)=0,"",IF(AND(COUNTA(B3144:D3144)=3,COUNTIF('SRF Drop Downs'!$B$2:$B$5,'Sponsor Response Form (SRF)'!E3144),COUNTIF('SRF Drop Downs'!$F$2:$F$5,'Sponsor Response Form (SRF)'!F3144),COUNTIF('SRF Drop Downs'!$C$2:$C$4,'Sponsor Response Form (SRF)'!G3144),COUNTIF('SRF Drop Downs'!$D$2:$D$6,'Sponsor Response Form (SRF)'!H3144),COUNTIF('SRF Drop Downs'!$A$2:$A$5,'Sponsor Response Form (SRF)'!I3144),COUNTIF('SRF Drop Downs'!$A$2:$A$4,'Sponsor Response Form (SRF)'!J3144),COUNTIF('SRF Drop Downs'!$A$2:$A$5,'Sponsor Response Form (SRF)'!K3144),COUNTIF('SRF Drop Downs'!$E$2:$E$7,'Sponsor Response Form (SRF)'!L3144),COUNTIF('SRF Drop Downs'!$A$2:$A$4,'Sponsor Response Form (SRF)'!M3144),COUNTIF('SRF Drop Downs'!$A$2:$A$4,'Sponsor Response Form (SRF)'!N3144),COUNTIF('SRF Drop Downs'!$A$2:$A$4,'Sponsor Response Form (SRF)'!O3144),COUNTIF('SRF Drop Downs'!$A$2:$A$4,'Sponsor Response Form (SRF)'!P3144),COUNTIF('SRF Drop Downs'!$A$2:$A$4,'Sponsor Response Form (SRF)'!Q3144),COUNTIF('SRF Drop Downs'!$A$2:$A$4,'Sponsor Response Form (SRF)'!R3144),COUNTIF('SRF Drop Downs'!$A$2:$A$4,'Sponsor Response Form (SRF)'!S3144)),"Complete","Incomplete"))</f>
        <v/>
      </c>
      <c r="U3144" s="26" t="str">
        <f>IF(T3144="Complete",IF(AND(NOT(ISNA(VLOOKUP(CONCATENATE(E3144,F3144,G3144,H3144,I3144,J3144,K3144,L3144),'SRF Drop Downs'!G:G,1,FALSE))),IF(AND(H3144&lt;&gt;"C3",L3144&lt;&gt;"O5"),IF(SUM(COUNTIF(M3144:S3144,"Y"),COUNTIF(M3144:S3144,"N"))=0,"V","I"),IF(COUNTIF(M3144:S3144,"Y"),"V","I"))="V", IF(AND('Sponsor Response Form (SRF)'!E3144="M1", COUNTIF('OMS Response Form (ORF)'!D:D, C3144)&gt;0), "I", "V")="V"), "Valid","Invalid")," ")</f>
        <v xml:space="preserve"> </v>
      </c>
    </row>
    <row r="3145" spans="2:21" x14ac:dyDescent="0.35">
      <c r="B3145" s="70"/>
      <c r="C3145" s="71"/>
      <c r="D3145" s="72"/>
      <c r="E3145" s="73"/>
      <c r="F3145" s="73"/>
      <c r="G3145" s="73"/>
      <c r="H3145" s="73"/>
      <c r="I3145" s="73"/>
      <c r="J3145" s="73"/>
      <c r="K3145" s="73"/>
      <c r="L3145" s="73"/>
      <c r="M3145" s="73"/>
      <c r="N3145" s="73"/>
      <c r="O3145" s="73"/>
      <c r="P3145" s="73"/>
      <c r="Q3145" s="73"/>
      <c r="R3145" s="73"/>
      <c r="S3145" s="73"/>
      <c r="T3145" s="25" t="str">
        <f>IF(COUNTA(B3145:S3145)=0,"",IF(AND(COUNTA(B3145:D3145)=3,COUNTIF('SRF Drop Downs'!$B$2:$B$5,'Sponsor Response Form (SRF)'!E3145),COUNTIF('SRF Drop Downs'!$F$2:$F$5,'Sponsor Response Form (SRF)'!F3145),COUNTIF('SRF Drop Downs'!$C$2:$C$4,'Sponsor Response Form (SRF)'!G3145),COUNTIF('SRF Drop Downs'!$D$2:$D$6,'Sponsor Response Form (SRF)'!H3145),COUNTIF('SRF Drop Downs'!$A$2:$A$5,'Sponsor Response Form (SRF)'!I3145),COUNTIF('SRF Drop Downs'!$A$2:$A$4,'Sponsor Response Form (SRF)'!J3145),COUNTIF('SRF Drop Downs'!$A$2:$A$5,'Sponsor Response Form (SRF)'!K3145),COUNTIF('SRF Drop Downs'!$E$2:$E$7,'Sponsor Response Form (SRF)'!L3145),COUNTIF('SRF Drop Downs'!$A$2:$A$4,'Sponsor Response Form (SRF)'!M3145),COUNTIF('SRF Drop Downs'!$A$2:$A$4,'Sponsor Response Form (SRF)'!N3145),COUNTIF('SRF Drop Downs'!$A$2:$A$4,'Sponsor Response Form (SRF)'!O3145),COUNTIF('SRF Drop Downs'!$A$2:$A$4,'Sponsor Response Form (SRF)'!P3145),COUNTIF('SRF Drop Downs'!$A$2:$A$4,'Sponsor Response Form (SRF)'!Q3145),COUNTIF('SRF Drop Downs'!$A$2:$A$4,'Sponsor Response Form (SRF)'!R3145),COUNTIF('SRF Drop Downs'!$A$2:$A$4,'Sponsor Response Form (SRF)'!S3145)),"Complete","Incomplete"))</f>
        <v/>
      </c>
      <c r="U3145" s="26" t="str">
        <f>IF(T3145="Complete",IF(AND(NOT(ISNA(VLOOKUP(CONCATENATE(E3145,F3145,G3145,H3145,I3145,J3145,K3145,L3145),'SRF Drop Downs'!G:G,1,FALSE))),IF(AND(H3145&lt;&gt;"C3",L3145&lt;&gt;"O5"),IF(SUM(COUNTIF(M3145:S3145,"Y"),COUNTIF(M3145:S3145,"N"))=0,"V","I"),IF(COUNTIF(M3145:S3145,"Y"),"V","I"))="V", IF(AND('Sponsor Response Form (SRF)'!E3145="M1", COUNTIF('OMS Response Form (ORF)'!D:D, C3145)&gt;0), "I", "V")="V"), "Valid","Invalid")," ")</f>
        <v xml:space="preserve"> </v>
      </c>
    </row>
    <row r="3146" spans="2:21" x14ac:dyDescent="0.35">
      <c r="B3146" s="70"/>
      <c r="C3146" s="71"/>
      <c r="D3146" s="72"/>
      <c r="E3146" s="73"/>
      <c r="F3146" s="73"/>
      <c r="G3146" s="73"/>
      <c r="H3146" s="73"/>
      <c r="I3146" s="73"/>
      <c r="J3146" s="73"/>
      <c r="K3146" s="73"/>
      <c r="L3146" s="73"/>
      <c r="M3146" s="73"/>
      <c r="N3146" s="73"/>
      <c r="O3146" s="73"/>
      <c r="P3146" s="73"/>
      <c r="Q3146" s="73"/>
      <c r="R3146" s="73"/>
      <c r="S3146" s="73"/>
      <c r="T3146" s="25" t="str">
        <f>IF(COUNTA(B3146:S3146)=0,"",IF(AND(COUNTA(B3146:D3146)=3,COUNTIF('SRF Drop Downs'!$B$2:$B$5,'Sponsor Response Form (SRF)'!E3146),COUNTIF('SRF Drop Downs'!$F$2:$F$5,'Sponsor Response Form (SRF)'!F3146),COUNTIF('SRF Drop Downs'!$C$2:$C$4,'Sponsor Response Form (SRF)'!G3146),COUNTIF('SRF Drop Downs'!$D$2:$D$6,'Sponsor Response Form (SRF)'!H3146),COUNTIF('SRF Drop Downs'!$A$2:$A$5,'Sponsor Response Form (SRF)'!I3146),COUNTIF('SRF Drop Downs'!$A$2:$A$4,'Sponsor Response Form (SRF)'!J3146),COUNTIF('SRF Drop Downs'!$A$2:$A$5,'Sponsor Response Form (SRF)'!K3146),COUNTIF('SRF Drop Downs'!$E$2:$E$7,'Sponsor Response Form (SRF)'!L3146),COUNTIF('SRF Drop Downs'!$A$2:$A$4,'Sponsor Response Form (SRF)'!M3146),COUNTIF('SRF Drop Downs'!$A$2:$A$4,'Sponsor Response Form (SRF)'!N3146),COUNTIF('SRF Drop Downs'!$A$2:$A$4,'Sponsor Response Form (SRF)'!O3146),COUNTIF('SRF Drop Downs'!$A$2:$A$4,'Sponsor Response Form (SRF)'!P3146),COUNTIF('SRF Drop Downs'!$A$2:$A$4,'Sponsor Response Form (SRF)'!Q3146),COUNTIF('SRF Drop Downs'!$A$2:$A$4,'Sponsor Response Form (SRF)'!R3146),COUNTIF('SRF Drop Downs'!$A$2:$A$4,'Sponsor Response Form (SRF)'!S3146)),"Complete","Incomplete"))</f>
        <v/>
      </c>
      <c r="U3146" s="26" t="str">
        <f>IF(T3146="Complete",IF(AND(NOT(ISNA(VLOOKUP(CONCATENATE(E3146,F3146,G3146,H3146,I3146,J3146,K3146,L3146),'SRF Drop Downs'!G:G,1,FALSE))),IF(AND(H3146&lt;&gt;"C3",L3146&lt;&gt;"O5"),IF(SUM(COUNTIF(M3146:S3146,"Y"),COUNTIF(M3146:S3146,"N"))=0,"V","I"),IF(COUNTIF(M3146:S3146,"Y"),"V","I"))="V", IF(AND('Sponsor Response Form (SRF)'!E3146="M1", COUNTIF('OMS Response Form (ORF)'!D:D, C3146)&gt;0), "I", "V")="V"), "Valid","Invalid")," ")</f>
        <v xml:space="preserve"> </v>
      </c>
    </row>
    <row r="3147" spans="2:21" x14ac:dyDescent="0.35">
      <c r="B3147" s="70"/>
      <c r="C3147" s="71"/>
      <c r="D3147" s="72"/>
      <c r="E3147" s="73"/>
      <c r="F3147" s="73"/>
      <c r="G3147" s="73"/>
      <c r="H3147" s="73"/>
      <c r="I3147" s="73"/>
      <c r="J3147" s="73"/>
      <c r="K3147" s="73"/>
      <c r="L3147" s="73"/>
      <c r="M3147" s="73"/>
      <c r="N3147" s="73"/>
      <c r="O3147" s="73"/>
      <c r="P3147" s="73"/>
      <c r="Q3147" s="73"/>
      <c r="R3147" s="73"/>
      <c r="S3147" s="73"/>
      <c r="T3147" s="25" t="str">
        <f>IF(COUNTA(B3147:S3147)=0,"",IF(AND(COUNTA(B3147:D3147)=3,COUNTIF('SRF Drop Downs'!$B$2:$B$5,'Sponsor Response Form (SRF)'!E3147),COUNTIF('SRF Drop Downs'!$F$2:$F$5,'Sponsor Response Form (SRF)'!F3147),COUNTIF('SRF Drop Downs'!$C$2:$C$4,'Sponsor Response Form (SRF)'!G3147),COUNTIF('SRF Drop Downs'!$D$2:$D$6,'Sponsor Response Form (SRF)'!H3147),COUNTIF('SRF Drop Downs'!$A$2:$A$5,'Sponsor Response Form (SRF)'!I3147),COUNTIF('SRF Drop Downs'!$A$2:$A$4,'Sponsor Response Form (SRF)'!J3147),COUNTIF('SRF Drop Downs'!$A$2:$A$5,'Sponsor Response Form (SRF)'!K3147),COUNTIF('SRF Drop Downs'!$E$2:$E$7,'Sponsor Response Form (SRF)'!L3147),COUNTIF('SRF Drop Downs'!$A$2:$A$4,'Sponsor Response Form (SRF)'!M3147),COUNTIF('SRF Drop Downs'!$A$2:$A$4,'Sponsor Response Form (SRF)'!N3147),COUNTIF('SRF Drop Downs'!$A$2:$A$4,'Sponsor Response Form (SRF)'!O3147),COUNTIF('SRF Drop Downs'!$A$2:$A$4,'Sponsor Response Form (SRF)'!P3147),COUNTIF('SRF Drop Downs'!$A$2:$A$4,'Sponsor Response Form (SRF)'!Q3147),COUNTIF('SRF Drop Downs'!$A$2:$A$4,'Sponsor Response Form (SRF)'!R3147),COUNTIF('SRF Drop Downs'!$A$2:$A$4,'Sponsor Response Form (SRF)'!S3147)),"Complete","Incomplete"))</f>
        <v/>
      </c>
      <c r="U3147" s="26" t="str">
        <f>IF(T3147="Complete",IF(AND(NOT(ISNA(VLOOKUP(CONCATENATE(E3147,F3147,G3147,H3147,I3147,J3147,K3147,L3147),'SRF Drop Downs'!G:G,1,FALSE))),IF(AND(H3147&lt;&gt;"C3",L3147&lt;&gt;"O5"),IF(SUM(COUNTIF(M3147:S3147,"Y"),COUNTIF(M3147:S3147,"N"))=0,"V","I"),IF(COUNTIF(M3147:S3147,"Y"),"V","I"))="V", IF(AND('Sponsor Response Form (SRF)'!E3147="M1", COUNTIF('OMS Response Form (ORF)'!D:D, C3147)&gt;0), "I", "V")="V"), "Valid","Invalid")," ")</f>
        <v xml:space="preserve"> </v>
      </c>
    </row>
    <row r="3148" spans="2:21" x14ac:dyDescent="0.35">
      <c r="B3148" s="70"/>
      <c r="C3148" s="71"/>
      <c r="D3148" s="72"/>
      <c r="E3148" s="73"/>
      <c r="F3148" s="73"/>
      <c r="G3148" s="73"/>
      <c r="H3148" s="73"/>
      <c r="I3148" s="73"/>
      <c r="J3148" s="73"/>
      <c r="K3148" s="73"/>
      <c r="L3148" s="73"/>
      <c r="M3148" s="73"/>
      <c r="N3148" s="73"/>
      <c r="O3148" s="73"/>
      <c r="P3148" s="73"/>
      <c r="Q3148" s="73"/>
      <c r="R3148" s="73"/>
      <c r="S3148" s="73"/>
      <c r="T3148" s="25" t="str">
        <f>IF(COUNTA(B3148:S3148)=0,"",IF(AND(COUNTA(B3148:D3148)=3,COUNTIF('SRF Drop Downs'!$B$2:$B$5,'Sponsor Response Form (SRF)'!E3148),COUNTIF('SRF Drop Downs'!$F$2:$F$5,'Sponsor Response Form (SRF)'!F3148),COUNTIF('SRF Drop Downs'!$C$2:$C$4,'Sponsor Response Form (SRF)'!G3148),COUNTIF('SRF Drop Downs'!$D$2:$D$6,'Sponsor Response Form (SRF)'!H3148),COUNTIF('SRF Drop Downs'!$A$2:$A$5,'Sponsor Response Form (SRF)'!I3148),COUNTIF('SRF Drop Downs'!$A$2:$A$4,'Sponsor Response Form (SRF)'!J3148),COUNTIF('SRF Drop Downs'!$A$2:$A$5,'Sponsor Response Form (SRF)'!K3148),COUNTIF('SRF Drop Downs'!$E$2:$E$7,'Sponsor Response Form (SRF)'!L3148),COUNTIF('SRF Drop Downs'!$A$2:$A$4,'Sponsor Response Form (SRF)'!M3148),COUNTIF('SRF Drop Downs'!$A$2:$A$4,'Sponsor Response Form (SRF)'!N3148),COUNTIF('SRF Drop Downs'!$A$2:$A$4,'Sponsor Response Form (SRF)'!O3148),COUNTIF('SRF Drop Downs'!$A$2:$A$4,'Sponsor Response Form (SRF)'!P3148),COUNTIF('SRF Drop Downs'!$A$2:$A$4,'Sponsor Response Form (SRF)'!Q3148),COUNTIF('SRF Drop Downs'!$A$2:$A$4,'Sponsor Response Form (SRF)'!R3148),COUNTIF('SRF Drop Downs'!$A$2:$A$4,'Sponsor Response Form (SRF)'!S3148)),"Complete","Incomplete"))</f>
        <v/>
      </c>
      <c r="U3148" s="26" t="str">
        <f>IF(T3148="Complete",IF(AND(NOT(ISNA(VLOOKUP(CONCATENATE(E3148,F3148,G3148,H3148,I3148,J3148,K3148,L3148),'SRF Drop Downs'!G:G,1,FALSE))),IF(AND(H3148&lt;&gt;"C3",L3148&lt;&gt;"O5"),IF(SUM(COUNTIF(M3148:S3148,"Y"),COUNTIF(M3148:S3148,"N"))=0,"V","I"),IF(COUNTIF(M3148:S3148,"Y"),"V","I"))="V", IF(AND('Sponsor Response Form (SRF)'!E3148="M1", COUNTIF('OMS Response Form (ORF)'!D:D, C3148)&gt;0), "I", "V")="V"), "Valid","Invalid")," ")</f>
        <v xml:space="preserve"> </v>
      </c>
    </row>
    <row r="3149" spans="2:21" x14ac:dyDescent="0.35">
      <c r="B3149" s="70"/>
      <c r="C3149" s="71"/>
      <c r="D3149" s="72"/>
      <c r="E3149" s="73"/>
      <c r="F3149" s="73"/>
      <c r="G3149" s="73"/>
      <c r="H3149" s="73"/>
      <c r="I3149" s="73"/>
      <c r="J3149" s="73"/>
      <c r="K3149" s="73"/>
      <c r="L3149" s="73"/>
      <c r="M3149" s="73"/>
      <c r="N3149" s="73"/>
      <c r="O3149" s="73"/>
      <c r="P3149" s="73"/>
      <c r="Q3149" s="73"/>
      <c r="R3149" s="73"/>
      <c r="S3149" s="73"/>
      <c r="T3149" s="25" t="str">
        <f>IF(COUNTA(B3149:S3149)=0,"",IF(AND(COUNTA(B3149:D3149)=3,COUNTIF('SRF Drop Downs'!$B$2:$B$5,'Sponsor Response Form (SRF)'!E3149),COUNTIF('SRF Drop Downs'!$F$2:$F$5,'Sponsor Response Form (SRF)'!F3149),COUNTIF('SRF Drop Downs'!$C$2:$C$4,'Sponsor Response Form (SRF)'!G3149),COUNTIF('SRF Drop Downs'!$D$2:$D$6,'Sponsor Response Form (SRF)'!H3149),COUNTIF('SRF Drop Downs'!$A$2:$A$5,'Sponsor Response Form (SRF)'!I3149),COUNTIF('SRF Drop Downs'!$A$2:$A$4,'Sponsor Response Form (SRF)'!J3149),COUNTIF('SRF Drop Downs'!$A$2:$A$5,'Sponsor Response Form (SRF)'!K3149),COUNTIF('SRF Drop Downs'!$E$2:$E$7,'Sponsor Response Form (SRF)'!L3149),COUNTIF('SRF Drop Downs'!$A$2:$A$4,'Sponsor Response Form (SRF)'!M3149),COUNTIF('SRF Drop Downs'!$A$2:$A$4,'Sponsor Response Form (SRF)'!N3149),COUNTIF('SRF Drop Downs'!$A$2:$A$4,'Sponsor Response Form (SRF)'!O3149),COUNTIF('SRF Drop Downs'!$A$2:$A$4,'Sponsor Response Form (SRF)'!P3149),COUNTIF('SRF Drop Downs'!$A$2:$A$4,'Sponsor Response Form (SRF)'!Q3149),COUNTIF('SRF Drop Downs'!$A$2:$A$4,'Sponsor Response Form (SRF)'!R3149),COUNTIF('SRF Drop Downs'!$A$2:$A$4,'Sponsor Response Form (SRF)'!S3149)),"Complete","Incomplete"))</f>
        <v/>
      </c>
      <c r="U3149" s="26" t="str">
        <f>IF(T3149="Complete",IF(AND(NOT(ISNA(VLOOKUP(CONCATENATE(E3149,F3149,G3149,H3149,I3149,J3149,K3149,L3149),'SRF Drop Downs'!G:G,1,FALSE))),IF(AND(H3149&lt;&gt;"C3",L3149&lt;&gt;"O5"),IF(SUM(COUNTIF(M3149:S3149,"Y"),COUNTIF(M3149:S3149,"N"))=0,"V","I"),IF(COUNTIF(M3149:S3149,"Y"),"V","I"))="V", IF(AND('Sponsor Response Form (SRF)'!E3149="M1", COUNTIF('OMS Response Form (ORF)'!D:D, C3149)&gt;0), "I", "V")="V"), "Valid","Invalid")," ")</f>
        <v xml:space="preserve"> </v>
      </c>
    </row>
    <row r="3150" spans="2:21" x14ac:dyDescent="0.35">
      <c r="B3150" s="70"/>
      <c r="C3150" s="71"/>
      <c r="D3150" s="72"/>
      <c r="E3150" s="73"/>
      <c r="F3150" s="73"/>
      <c r="G3150" s="73"/>
      <c r="H3150" s="73"/>
      <c r="I3150" s="73"/>
      <c r="J3150" s="73"/>
      <c r="K3150" s="73"/>
      <c r="L3150" s="73"/>
      <c r="M3150" s="73"/>
      <c r="N3150" s="73"/>
      <c r="O3150" s="73"/>
      <c r="P3150" s="73"/>
      <c r="Q3150" s="73"/>
      <c r="R3150" s="73"/>
      <c r="S3150" s="73"/>
      <c r="T3150" s="25" t="str">
        <f>IF(COUNTA(B3150:S3150)=0,"",IF(AND(COUNTA(B3150:D3150)=3,COUNTIF('SRF Drop Downs'!$B$2:$B$5,'Sponsor Response Form (SRF)'!E3150),COUNTIF('SRF Drop Downs'!$F$2:$F$5,'Sponsor Response Form (SRF)'!F3150),COUNTIF('SRF Drop Downs'!$C$2:$C$4,'Sponsor Response Form (SRF)'!G3150),COUNTIF('SRF Drop Downs'!$D$2:$D$6,'Sponsor Response Form (SRF)'!H3150),COUNTIF('SRF Drop Downs'!$A$2:$A$5,'Sponsor Response Form (SRF)'!I3150),COUNTIF('SRF Drop Downs'!$A$2:$A$4,'Sponsor Response Form (SRF)'!J3150),COUNTIF('SRF Drop Downs'!$A$2:$A$5,'Sponsor Response Form (SRF)'!K3150),COUNTIF('SRF Drop Downs'!$E$2:$E$7,'Sponsor Response Form (SRF)'!L3150),COUNTIF('SRF Drop Downs'!$A$2:$A$4,'Sponsor Response Form (SRF)'!M3150),COUNTIF('SRF Drop Downs'!$A$2:$A$4,'Sponsor Response Form (SRF)'!N3150),COUNTIF('SRF Drop Downs'!$A$2:$A$4,'Sponsor Response Form (SRF)'!O3150),COUNTIF('SRF Drop Downs'!$A$2:$A$4,'Sponsor Response Form (SRF)'!P3150),COUNTIF('SRF Drop Downs'!$A$2:$A$4,'Sponsor Response Form (SRF)'!Q3150),COUNTIF('SRF Drop Downs'!$A$2:$A$4,'Sponsor Response Form (SRF)'!R3150),COUNTIF('SRF Drop Downs'!$A$2:$A$4,'Sponsor Response Form (SRF)'!S3150)),"Complete","Incomplete"))</f>
        <v/>
      </c>
      <c r="U3150" s="26" t="str">
        <f>IF(T3150="Complete",IF(AND(NOT(ISNA(VLOOKUP(CONCATENATE(E3150,F3150,G3150,H3150,I3150,J3150,K3150,L3150),'SRF Drop Downs'!G:G,1,FALSE))),IF(AND(H3150&lt;&gt;"C3",L3150&lt;&gt;"O5"),IF(SUM(COUNTIF(M3150:S3150,"Y"),COUNTIF(M3150:S3150,"N"))=0,"V","I"),IF(COUNTIF(M3150:S3150,"Y"),"V","I"))="V", IF(AND('Sponsor Response Form (SRF)'!E3150="M1", COUNTIF('OMS Response Form (ORF)'!D:D, C3150)&gt;0), "I", "V")="V"), "Valid","Invalid")," ")</f>
        <v xml:space="preserve"> </v>
      </c>
    </row>
    <row r="3151" spans="2:21" x14ac:dyDescent="0.35">
      <c r="B3151" s="70"/>
      <c r="C3151" s="71"/>
      <c r="D3151" s="72"/>
      <c r="E3151" s="73"/>
      <c r="F3151" s="73"/>
      <c r="G3151" s="73"/>
      <c r="H3151" s="73"/>
      <c r="I3151" s="73"/>
      <c r="J3151" s="73"/>
      <c r="K3151" s="73"/>
      <c r="L3151" s="73"/>
      <c r="M3151" s="73"/>
      <c r="N3151" s="73"/>
      <c r="O3151" s="73"/>
      <c r="P3151" s="73"/>
      <c r="Q3151" s="73"/>
      <c r="R3151" s="73"/>
      <c r="S3151" s="73"/>
      <c r="T3151" s="25" t="str">
        <f>IF(COUNTA(B3151:S3151)=0,"",IF(AND(COUNTA(B3151:D3151)=3,COUNTIF('SRF Drop Downs'!$B$2:$B$5,'Sponsor Response Form (SRF)'!E3151),COUNTIF('SRF Drop Downs'!$F$2:$F$5,'Sponsor Response Form (SRF)'!F3151),COUNTIF('SRF Drop Downs'!$C$2:$C$4,'Sponsor Response Form (SRF)'!G3151),COUNTIF('SRF Drop Downs'!$D$2:$D$6,'Sponsor Response Form (SRF)'!H3151),COUNTIF('SRF Drop Downs'!$A$2:$A$5,'Sponsor Response Form (SRF)'!I3151),COUNTIF('SRF Drop Downs'!$A$2:$A$4,'Sponsor Response Form (SRF)'!J3151),COUNTIF('SRF Drop Downs'!$A$2:$A$5,'Sponsor Response Form (SRF)'!K3151),COUNTIF('SRF Drop Downs'!$E$2:$E$7,'Sponsor Response Form (SRF)'!L3151),COUNTIF('SRF Drop Downs'!$A$2:$A$4,'Sponsor Response Form (SRF)'!M3151),COUNTIF('SRF Drop Downs'!$A$2:$A$4,'Sponsor Response Form (SRF)'!N3151),COUNTIF('SRF Drop Downs'!$A$2:$A$4,'Sponsor Response Form (SRF)'!O3151),COUNTIF('SRF Drop Downs'!$A$2:$A$4,'Sponsor Response Form (SRF)'!P3151),COUNTIF('SRF Drop Downs'!$A$2:$A$4,'Sponsor Response Form (SRF)'!Q3151),COUNTIF('SRF Drop Downs'!$A$2:$A$4,'Sponsor Response Form (SRF)'!R3151),COUNTIF('SRF Drop Downs'!$A$2:$A$4,'Sponsor Response Form (SRF)'!S3151)),"Complete","Incomplete"))</f>
        <v/>
      </c>
      <c r="U3151" s="26" t="str">
        <f>IF(T3151="Complete",IF(AND(NOT(ISNA(VLOOKUP(CONCATENATE(E3151,F3151,G3151,H3151,I3151,J3151,K3151,L3151),'SRF Drop Downs'!G:G,1,FALSE))),IF(AND(H3151&lt;&gt;"C3",L3151&lt;&gt;"O5"),IF(SUM(COUNTIF(M3151:S3151,"Y"),COUNTIF(M3151:S3151,"N"))=0,"V","I"),IF(COUNTIF(M3151:S3151,"Y"),"V","I"))="V", IF(AND('Sponsor Response Form (SRF)'!E3151="M1", COUNTIF('OMS Response Form (ORF)'!D:D, C3151)&gt;0), "I", "V")="V"), "Valid","Invalid")," ")</f>
        <v xml:space="preserve"> </v>
      </c>
    </row>
    <row r="3152" spans="2:21" x14ac:dyDescent="0.35">
      <c r="B3152" s="70"/>
      <c r="C3152" s="71"/>
      <c r="D3152" s="72"/>
      <c r="E3152" s="73"/>
      <c r="F3152" s="73"/>
      <c r="G3152" s="73"/>
      <c r="H3152" s="73"/>
      <c r="I3152" s="73"/>
      <c r="J3152" s="73"/>
      <c r="K3152" s="73"/>
      <c r="L3152" s="73"/>
      <c r="M3152" s="73"/>
      <c r="N3152" s="73"/>
      <c r="O3152" s="73"/>
      <c r="P3152" s="73"/>
      <c r="Q3152" s="73"/>
      <c r="R3152" s="73"/>
      <c r="S3152" s="73"/>
      <c r="T3152" s="25" t="str">
        <f>IF(COUNTA(B3152:S3152)=0,"",IF(AND(COUNTA(B3152:D3152)=3,COUNTIF('SRF Drop Downs'!$B$2:$B$5,'Sponsor Response Form (SRF)'!E3152),COUNTIF('SRF Drop Downs'!$F$2:$F$5,'Sponsor Response Form (SRF)'!F3152),COUNTIF('SRF Drop Downs'!$C$2:$C$4,'Sponsor Response Form (SRF)'!G3152),COUNTIF('SRF Drop Downs'!$D$2:$D$6,'Sponsor Response Form (SRF)'!H3152),COUNTIF('SRF Drop Downs'!$A$2:$A$5,'Sponsor Response Form (SRF)'!I3152),COUNTIF('SRF Drop Downs'!$A$2:$A$4,'Sponsor Response Form (SRF)'!J3152),COUNTIF('SRF Drop Downs'!$A$2:$A$5,'Sponsor Response Form (SRF)'!K3152),COUNTIF('SRF Drop Downs'!$E$2:$E$7,'Sponsor Response Form (SRF)'!L3152),COUNTIF('SRF Drop Downs'!$A$2:$A$4,'Sponsor Response Form (SRF)'!M3152),COUNTIF('SRF Drop Downs'!$A$2:$A$4,'Sponsor Response Form (SRF)'!N3152),COUNTIF('SRF Drop Downs'!$A$2:$A$4,'Sponsor Response Form (SRF)'!O3152),COUNTIF('SRF Drop Downs'!$A$2:$A$4,'Sponsor Response Form (SRF)'!P3152),COUNTIF('SRF Drop Downs'!$A$2:$A$4,'Sponsor Response Form (SRF)'!Q3152),COUNTIF('SRF Drop Downs'!$A$2:$A$4,'Sponsor Response Form (SRF)'!R3152),COUNTIF('SRF Drop Downs'!$A$2:$A$4,'Sponsor Response Form (SRF)'!S3152)),"Complete","Incomplete"))</f>
        <v/>
      </c>
      <c r="U3152" s="26" t="str">
        <f>IF(T3152="Complete",IF(AND(NOT(ISNA(VLOOKUP(CONCATENATE(E3152,F3152,G3152,H3152,I3152,J3152,K3152,L3152),'SRF Drop Downs'!G:G,1,FALSE))),IF(AND(H3152&lt;&gt;"C3",L3152&lt;&gt;"O5"),IF(SUM(COUNTIF(M3152:S3152,"Y"),COUNTIF(M3152:S3152,"N"))=0,"V","I"),IF(COUNTIF(M3152:S3152,"Y"),"V","I"))="V", IF(AND('Sponsor Response Form (SRF)'!E3152="M1", COUNTIF('OMS Response Form (ORF)'!D:D, C3152)&gt;0), "I", "V")="V"), "Valid","Invalid")," ")</f>
        <v xml:space="preserve"> </v>
      </c>
    </row>
    <row r="3153" spans="2:21" x14ac:dyDescent="0.35">
      <c r="B3153" s="70"/>
      <c r="C3153" s="71"/>
      <c r="D3153" s="72"/>
      <c r="E3153" s="73"/>
      <c r="F3153" s="73"/>
      <c r="G3153" s="73"/>
      <c r="H3153" s="73"/>
      <c r="I3153" s="73"/>
      <c r="J3153" s="73"/>
      <c r="K3153" s="73"/>
      <c r="L3153" s="73"/>
      <c r="M3153" s="73"/>
      <c r="N3153" s="73"/>
      <c r="O3153" s="73"/>
      <c r="P3153" s="73"/>
      <c r="Q3153" s="73"/>
      <c r="R3153" s="73"/>
      <c r="S3153" s="73"/>
      <c r="T3153" s="25" t="str">
        <f>IF(COUNTA(B3153:S3153)=0,"",IF(AND(COUNTA(B3153:D3153)=3,COUNTIF('SRF Drop Downs'!$B$2:$B$5,'Sponsor Response Form (SRF)'!E3153),COUNTIF('SRF Drop Downs'!$F$2:$F$5,'Sponsor Response Form (SRF)'!F3153),COUNTIF('SRF Drop Downs'!$C$2:$C$4,'Sponsor Response Form (SRF)'!G3153),COUNTIF('SRF Drop Downs'!$D$2:$D$6,'Sponsor Response Form (SRF)'!H3153),COUNTIF('SRF Drop Downs'!$A$2:$A$5,'Sponsor Response Form (SRF)'!I3153),COUNTIF('SRF Drop Downs'!$A$2:$A$4,'Sponsor Response Form (SRF)'!J3153),COUNTIF('SRF Drop Downs'!$A$2:$A$5,'Sponsor Response Form (SRF)'!K3153),COUNTIF('SRF Drop Downs'!$E$2:$E$7,'Sponsor Response Form (SRF)'!L3153),COUNTIF('SRF Drop Downs'!$A$2:$A$4,'Sponsor Response Form (SRF)'!M3153),COUNTIF('SRF Drop Downs'!$A$2:$A$4,'Sponsor Response Form (SRF)'!N3153),COUNTIF('SRF Drop Downs'!$A$2:$A$4,'Sponsor Response Form (SRF)'!O3153),COUNTIF('SRF Drop Downs'!$A$2:$A$4,'Sponsor Response Form (SRF)'!P3153),COUNTIF('SRF Drop Downs'!$A$2:$A$4,'Sponsor Response Form (SRF)'!Q3153),COUNTIF('SRF Drop Downs'!$A$2:$A$4,'Sponsor Response Form (SRF)'!R3153),COUNTIF('SRF Drop Downs'!$A$2:$A$4,'Sponsor Response Form (SRF)'!S3153)),"Complete","Incomplete"))</f>
        <v/>
      </c>
      <c r="U3153" s="26" t="str">
        <f>IF(T3153="Complete",IF(AND(NOT(ISNA(VLOOKUP(CONCATENATE(E3153,F3153,G3153,H3153,I3153,J3153,K3153,L3153),'SRF Drop Downs'!G:G,1,FALSE))),IF(AND(H3153&lt;&gt;"C3",L3153&lt;&gt;"O5"),IF(SUM(COUNTIF(M3153:S3153,"Y"),COUNTIF(M3153:S3153,"N"))=0,"V","I"),IF(COUNTIF(M3153:S3153,"Y"),"V","I"))="V", IF(AND('Sponsor Response Form (SRF)'!E3153="M1", COUNTIF('OMS Response Form (ORF)'!D:D, C3153)&gt;0), "I", "V")="V"), "Valid","Invalid")," ")</f>
        <v xml:space="preserve"> </v>
      </c>
    </row>
    <row r="3154" spans="2:21" x14ac:dyDescent="0.35">
      <c r="B3154" s="70"/>
      <c r="C3154" s="71"/>
      <c r="D3154" s="72"/>
      <c r="E3154" s="73"/>
      <c r="F3154" s="73"/>
      <c r="G3154" s="73"/>
      <c r="H3154" s="73"/>
      <c r="I3154" s="73"/>
      <c r="J3154" s="73"/>
      <c r="K3154" s="73"/>
      <c r="L3154" s="73"/>
      <c r="M3154" s="73"/>
      <c r="N3154" s="73"/>
      <c r="O3154" s="73"/>
      <c r="P3154" s="73"/>
      <c r="Q3154" s="73"/>
      <c r="R3154" s="73"/>
      <c r="S3154" s="73"/>
      <c r="T3154" s="25" t="str">
        <f>IF(COUNTA(B3154:S3154)=0,"",IF(AND(COUNTA(B3154:D3154)=3,COUNTIF('SRF Drop Downs'!$B$2:$B$5,'Sponsor Response Form (SRF)'!E3154),COUNTIF('SRF Drop Downs'!$F$2:$F$5,'Sponsor Response Form (SRF)'!F3154),COUNTIF('SRF Drop Downs'!$C$2:$C$4,'Sponsor Response Form (SRF)'!G3154),COUNTIF('SRF Drop Downs'!$D$2:$D$6,'Sponsor Response Form (SRF)'!H3154),COUNTIF('SRF Drop Downs'!$A$2:$A$5,'Sponsor Response Form (SRF)'!I3154),COUNTIF('SRF Drop Downs'!$A$2:$A$4,'Sponsor Response Form (SRF)'!J3154),COUNTIF('SRF Drop Downs'!$A$2:$A$5,'Sponsor Response Form (SRF)'!K3154),COUNTIF('SRF Drop Downs'!$E$2:$E$7,'Sponsor Response Form (SRF)'!L3154),COUNTIF('SRF Drop Downs'!$A$2:$A$4,'Sponsor Response Form (SRF)'!M3154),COUNTIF('SRF Drop Downs'!$A$2:$A$4,'Sponsor Response Form (SRF)'!N3154),COUNTIF('SRF Drop Downs'!$A$2:$A$4,'Sponsor Response Form (SRF)'!O3154),COUNTIF('SRF Drop Downs'!$A$2:$A$4,'Sponsor Response Form (SRF)'!P3154),COUNTIF('SRF Drop Downs'!$A$2:$A$4,'Sponsor Response Form (SRF)'!Q3154),COUNTIF('SRF Drop Downs'!$A$2:$A$4,'Sponsor Response Form (SRF)'!R3154),COUNTIF('SRF Drop Downs'!$A$2:$A$4,'Sponsor Response Form (SRF)'!S3154)),"Complete","Incomplete"))</f>
        <v/>
      </c>
      <c r="U3154" s="26" t="str">
        <f>IF(T3154="Complete",IF(AND(NOT(ISNA(VLOOKUP(CONCATENATE(E3154,F3154,G3154,H3154,I3154,J3154,K3154,L3154),'SRF Drop Downs'!G:G,1,FALSE))),IF(AND(H3154&lt;&gt;"C3",L3154&lt;&gt;"O5"),IF(SUM(COUNTIF(M3154:S3154,"Y"),COUNTIF(M3154:S3154,"N"))=0,"V","I"),IF(COUNTIF(M3154:S3154,"Y"),"V","I"))="V", IF(AND('Sponsor Response Form (SRF)'!E3154="M1", COUNTIF('OMS Response Form (ORF)'!D:D, C3154)&gt;0), "I", "V")="V"), "Valid","Invalid")," ")</f>
        <v xml:space="preserve"> </v>
      </c>
    </row>
    <row r="3155" spans="2:21" x14ac:dyDescent="0.35">
      <c r="B3155" s="70"/>
      <c r="C3155" s="71"/>
      <c r="D3155" s="72"/>
      <c r="E3155" s="73"/>
      <c r="F3155" s="73"/>
      <c r="G3155" s="73"/>
      <c r="H3155" s="73"/>
      <c r="I3155" s="73"/>
      <c r="J3155" s="73"/>
      <c r="K3155" s="73"/>
      <c r="L3155" s="73"/>
      <c r="M3155" s="73"/>
      <c r="N3155" s="73"/>
      <c r="O3155" s="73"/>
      <c r="P3155" s="73"/>
      <c r="Q3155" s="73"/>
      <c r="R3155" s="73"/>
      <c r="S3155" s="73"/>
      <c r="T3155" s="25" t="str">
        <f>IF(COUNTA(B3155:S3155)=0,"",IF(AND(COUNTA(B3155:D3155)=3,COUNTIF('SRF Drop Downs'!$B$2:$B$5,'Sponsor Response Form (SRF)'!E3155),COUNTIF('SRF Drop Downs'!$F$2:$F$5,'Sponsor Response Form (SRF)'!F3155),COUNTIF('SRF Drop Downs'!$C$2:$C$4,'Sponsor Response Form (SRF)'!G3155),COUNTIF('SRF Drop Downs'!$D$2:$D$6,'Sponsor Response Form (SRF)'!H3155),COUNTIF('SRF Drop Downs'!$A$2:$A$5,'Sponsor Response Form (SRF)'!I3155),COUNTIF('SRF Drop Downs'!$A$2:$A$4,'Sponsor Response Form (SRF)'!J3155),COUNTIF('SRF Drop Downs'!$A$2:$A$5,'Sponsor Response Form (SRF)'!K3155),COUNTIF('SRF Drop Downs'!$E$2:$E$7,'Sponsor Response Form (SRF)'!L3155),COUNTIF('SRF Drop Downs'!$A$2:$A$4,'Sponsor Response Form (SRF)'!M3155),COUNTIF('SRF Drop Downs'!$A$2:$A$4,'Sponsor Response Form (SRF)'!N3155),COUNTIF('SRF Drop Downs'!$A$2:$A$4,'Sponsor Response Form (SRF)'!O3155),COUNTIF('SRF Drop Downs'!$A$2:$A$4,'Sponsor Response Form (SRF)'!P3155),COUNTIF('SRF Drop Downs'!$A$2:$A$4,'Sponsor Response Form (SRF)'!Q3155),COUNTIF('SRF Drop Downs'!$A$2:$A$4,'Sponsor Response Form (SRF)'!R3155),COUNTIF('SRF Drop Downs'!$A$2:$A$4,'Sponsor Response Form (SRF)'!S3155)),"Complete","Incomplete"))</f>
        <v/>
      </c>
      <c r="U3155" s="26" t="str">
        <f>IF(T3155="Complete",IF(AND(NOT(ISNA(VLOOKUP(CONCATENATE(E3155,F3155,G3155,H3155,I3155,J3155,K3155,L3155),'SRF Drop Downs'!G:G,1,FALSE))),IF(AND(H3155&lt;&gt;"C3",L3155&lt;&gt;"O5"),IF(SUM(COUNTIF(M3155:S3155,"Y"),COUNTIF(M3155:S3155,"N"))=0,"V","I"),IF(COUNTIF(M3155:S3155,"Y"),"V","I"))="V", IF(AND('Sponsor Response Form (SRF)'!E3155="M1", COUNTIF('OMS Response Form (ORF)'!D:D, C3155)&gt;0), "I", "V")="V"), "Valid","Invalid")," ")</f>
        <v xml:space="preserve"> </v>
      </c>
    </row>
    <row r="3156" spans="2:21" x14ac:dyDescent="0.35">
      <c r="B3156" s="70"/>
      <c r="C3156" s="71"/>
      <c r="D3156" s="72"/>
      <c r="E3156" s="73"/>
      <c r="F3156" s="73"/>
      <c r="G3156" s="73"/>
      <c r="H3156" s="73"/>
      <c r="I3156" s="73"/>
      <c r="J3156" s="73"/>
      <c r="K3156" s="73"/>
      <c r="L3156" s="73"/>
      <c r="M3156" s="73"/>
      <c r="N3156" s="73"/>
      <c r="O3156" s="73"/>
      <c r="P3156" s="73"/>
      <c r="Q3156" s="73"/>
      <c r="R3156" s="73"/>
      <c r="S3156" s="73"/>
      <c r="T3156" s="25" t="str">
        <f>IF(COUNTA(B3156:S3156)=0,"",IF(AND(COUNTA(B3156:D3156)=3,COUNTIF('SRF Drop Downs'!$B$2:$B$5,'Sponsor Response Form (SRF)'!E3156),COUNTIF('SRF Drop Downs'!$F$2:$F$5,'Sponsor Response Form (SRF)'!F3156),COUNTIF('SRF Drop Downs'!$C$2:$C$4,'Sponsor Response Form (SRF)'!G3156),COUNTIF('SRF Drop Downs'!$D$2:$D$6,'Sponsor Response Form (SRF)'!H3156),COUNTIF('SRF Drop Downs'!$A$2:$A$5,'Sponsor Response Form (SRF)'!I3156),COUNTIF('SRF Drop Downs'!$A$2:$A$4,'Sponsor Response Form (SRF)'!J3156),COUNTIF('SRF Drop Downs'!$A$2:$A$5,'Sponsor Response Form (SRF)'!K3156),COUNTIF('SRF Drop Downs'!$E$2:$E$7,'Sponsor Response Form (SRF)'!L3156),COUNTIF('SRF Drop Downs'!$A$2:$A$4,'Sponsor Response Form (SRF)'!M3156),COUNTIF('SRF Drop Downs'!$A$2:$A$4,'Sponsor Response Form (SRF)'!N3156),COUNTIF('SRF Drop Downs'!$A$2:$A$4,'Sponsor Response Form (SRF)'!O3156),COUNTIF('SRF Drop Downs'!$A$2:$A$4,'Sponsor Response Form (SRF)'!P3156),COUNTIF('SRF Drop Downs'!$A$2:$A$4,'Sponsor Response Form (SRF)'!Q3156),COUNTIF('SRF Drop Downs'!$A$2:$A$4,'Sponsor Response Form (SRF)'!R3156),COUNTIF('SRF Drop Downs'!$A$2:$A$4,'Sponsor Response Form (SRF)'!S3156)),"Complete","Incomplete"))</f>
        <v/>
      </c>
      <c r="U3156" s="26" t="str">
        <f>IF(T3156="Complete",IF(AND(NOT(ISNA(VLOOKUP(CONCATENATE(E3156,F3156,G3156,H3156,I3156,J3156,K3156,L3156),'SRF Drop Downs'!G:G,1,FALSE))),IF(AND(H3156&lt;&gt;"C3",L3156&lt;&gt;"O5"),IF(SUM(COUNTIF(M3156:S3156,"Y"),COUNTIF(M3156:S3156,"N"))=0,"V","I"),IF(COUNTIF(M3156:S3156,"Y"),"V","I"))="V", IF(AND('Sponsor Response Form (SRF)'!E3156="M1", COUNTIF('OMS Response Form (ORF)'!D:D, C3156)&gt;0), "I", "V")="V"), "Valid","Invalid")," ")</f>
        <v xml:space="preserve"> </v>
      </c>
    </row>
    <row r="3157" spans="2:21" x14ac:dyDescent="0.35">
      <c r="B3157" s="70"/>
      <c r="C3157" s="71"/>
      <c r="D3157" s="72"/>
      <c r="E3157" s="73"/>
      <c r="F3157" s="73"/>
      <c r="G3157" s="73"/>
      <c r="H3157" s="73"/>
      <c r="I3157" s="73"/>
      <c r="J3157" s="73"/>
      <c r="K3157" s="73"/>
      <c r="L3157" s="73"/>
      <c r="M3157" s="73"/>
      <c r="N3157" s="73"/>
      <c r="O3157" s="73"/>
      <c r="P3157" s="73"/>
      <c r="Q3157" s="73"/>
      <c r="R3157" s="73"/>
      <c r="S3157" s="73"/>
      <c r="T3157" s="25" t="str">
        <f>IF(COUNTA(B3157:S3157)=0,"",IF(AND(COUNTA(B3157:D3157)=3,COUNTIF('SRF Drop Downs'!$B$2:$B$5,'Sponsor Response Form (SRF)'!E3157),COUNTIF('SRF Drop Downs'!$F$2:$F$5,'Sponsor Response Form (SRF)'!F3157),COUNTIF('SRF Drop Downs'!$C$2:$C$4,'Sponsor Response Form (SRF)'!G3157),COUNTIF('SRF Drop Downs'!$D$2:$D$6,'Sponsor Response Form (SRF)'!H3157),COUNTIF('SRF Drop Downs'!$A$2:$A$5,'Sponsor Response Form (SRF)'!I3157),COUNTIF('SRF Drop Downs'!$A$2:$A$4,'Sponsor Response Form (SRF)'!J3157),COUNTIF('SRF Drop Downs'!$A$2:$A$5,'Sponsor Response Form (SRF)'!K3157),COUNTIF('SRF Drop Downs'!$E$2:$E$7,'Sponsor Response Form (SRF)'!L3157),COUNTIF('SRF Drop Downs'!$A$2:$A$4,'Sponsor Response Form (SRF)'!M3157),COUNTIF('SRF Drop Downs'!$A$2:$A$4,'Sponsor Response Form (SRF)'!N3157),COUNTIF('SRF Drop Downs'!$A$2:$A$4,'Sponsor Response Form (SRF)'!O3157),COUNTIF('SRF Drop Downs'!$A$2:$A$4,'Sponsor Response Form (SRF)'!P3157),COUNTIF('SRF Drop Downs'!$A$2:$A$4,'Sponsor Response Form (SRF)'!Q3157),COUNTIF('SRF Drop Downs'!$A$2:$A$4,'Sponsor Response Form (SRF)'!R3157),COUNTIF('SRF Drop Downs'!$A$2:$A$4,'Sponsor Response Form (SRF)'!S3157)),"Complete","Incomplete"))</f>
        <v/>
      </c>
      <c r="U3157" s="26" t="str">
        <f>IF(T3157="Complete",IF(AND(NOT(ISNA(VLOOKUP(CONCATENATE(E3157,F3157,G3157,H3157,I3157,J3157,K3157,L3157),'SRF Drop Downs'!G:G,1,FALSE))),IF(AND(H3157&lt;&gt;"C3",L3157&lt;&gt;"O5"),IF(SUM(COUNTIF(M3157:S3157,"Y"),COUNTIF(M3157:S3157,"N"))=0,"V","I"),IF(COUNTIF(M3157:S3157,"Y"),"V","I"))="V", IF(AND('Sponsor Response Form (SRF)'!E3157="M1", COUNTIF('OMS Response Form (ORF)'!D:D, C3157)&gt;0), "I", "V")="V"), "Valid","Invalid")," ")</f>
        <v xml:space="preserve"> </v>
      </c>
    </row>
    <row r="3158" spans="2:21" x14ac:dyDescent="0.35">
      <c r="B3158" s="70"/>
      <c r="C3158" s="71"/>
      <c r="D3158" s="72"/>
      <c r="E3158" s="73"/>
      <c r="F3158" s="73"/>
      <c r="G3158" s="73"/>
      <c r="H3158" s="73"/>
      <c r="I3158" s="73"/>
      <c r="J3158" s="73"/>
      <c r="K3158" s="73"/>
      <c r="L3158" s="73"/>
      <c r="M3158" s="73"/>
      <c r="N3158" s="73"/>
      <c r="O3158" s="73"/>
      <c r="P3158" s="73"/>
      <c r="Q3158" s="73"/>
      <c r="R3158" s="73"/>
      <c r="S3158" s="73"/>
      <c r="T3158" s="25" t="str">
        <f>IF(COUNTA(B3158:S3158)=0,"",IF(AND(COUNTA(B3158:D3158)=3,COUNTIF('SRF Drop Downs'!$B$2:$B$5,'Sponsor Response Form (SRF)'!E3158),COUNTIF('SRF Drop Downs'!$F$2:$F$5,'Sponsor Response Form (SRF)'!F3158),COUNTIF('SRF Drop Downs'!$C$2:$C$4,'Sponsor Response Form (SRF)'!G3158),COUNTIF('SRF Drop Downs'!$D$2:$D$6,'Sponsor Response Form (SRF)'!H3158),COUNTIF('SRF Drop Downs'!$A$2:$A$5,'Sponsor Response Form (SRF)'!I3158),COUNTIF('SRF Drop Downs'!$A$2:$A$4,'Sponsor Response Form (SRF)'!J3158),COUNTIF('SRF Drop Downs'!$A$2:$A$5,'Sponsor Response Form (SRF)'!K3158),COUNTIF('SRF Drop Downs'!$E$2:$E$7,'Sponsor Response Form (SRF)'!L3158),COUNTIF('SRF Drop Downs'!$A$2:$A$4,'Sponsor Response Form (SRF)'!M3158),COUNTIF('SRF Drop Downs'!$A$2:$A$4,'Sponsor Response Form (SRF)'!N3158),COUNTIF('SRF Drop Downs'!$A$2:$A$4,'Sponsor Response Form (SRF)'!O3158),COUNTIF('SRF Drop Downs'!$A$2:$A$4,'Sponsor Response Form (SRF)'!P3158),COUNTIF('SRF Drop Downs'!$A$2:$A$4,'Sponsor Response Form (SRF)'!Q3158),COUNTIF('SRF Drop Downs'!$A$2:$A$4,'Sponsor Response Form (SRF)'!R3158),COUNTIF('SRF Drop Downs'!$A$2:$A$4,'Sponsor Response Form (SRF)'!S3158)),"Complete","Incomplete"))</f>
        <v/>
      </c>
      <c r="U3158" s="26" t="str">
        <f>IF(T3158="Complete",IF(AND(NOT(ISNA(VLOOKUP(CONCATENATE(E3158,F3158,G3158,H3158,I3158,J3158,K3158,L3158),'SRF Drop Downs'!G:G,1,FALSE))),IF(AND(H3158&lt;&gt;"C3",L3158&lt;&gt;"O5"),IF(SUM(COUNTIF(M3158:S3158,"Y"),COUNTIF(M3158:S3158,"N"))=0,"V","I"),IF(COUNTIF(M3158:S3158,"Y"),"V","I"))="V", IF(AND('Sponsor Response Form (SRF)'!E3158="M1", COUNTIF('OMS Response Form (ORF)'!D:D, C3158)&gt;0), "I", "V")="V"), "Valid","Invalid")," ")</f>
        <v xml:space="preserve"> </v>
      </c>
    </row>
    <row r="3159" spans="2:21" x14ac:dyDescent="0.35">
      <c r="B3159" s="70"/>
      <c r="C3159" s="71"/>
      <c r="D3159" s="72"/>
      <c r="E3159" s="73"/>
      <c r="F3159" s="73"/>
      <c r="G3159" s="73"/>
      <c r="H3159" s="73"/>
      <c r="I3159" s="73"/>
      <c r="J3159" s="73"/>
      <c r="K3159" s="73"/>
      <c r="L3159" s="73"/>
      <c r="M3159" s="73"/>
      <c r="N3159" s="73"/>
      <c r="O3159" s="73"/>
      <c r="P3159" s="73"/>
      <c r="Q3159" s="73"/>
      <c r="R3159" s="73"/>
      <c r="S3159" s="73"/>
      <c r="T3159" s="25" t="str">
        <f>IF(COUNTA(B3159:S3159)=0,"",IF(AND(COUNTA(B3159:D3159)=3,COUNTIF('SRF Drop Downs'!$B$2:$B$5,'Sponsor Response Form (SRF)'!E3159),COUNTIF('SRF Drop Downs'!$F$2:$F$5,'Sponsor Response Form (SRF)'!F3159),COUNTIF('SRF Drop Downs'!$C$2:$C$4,'Sponsor Response Form (SRF)'!G3159),COUNTIF('SRF Drop Downs'!$D$2:$D$6,'Sponsor Response Form (SRF)'!H3159),COUNTIF('SRF Drop Downs'!$A$2:$A$5,'Sponsor Response Form (SRF)'!I3159),COUNTIF('SRF Drop Downs'!$A$2:$A$4,'Sponsor Response Form (SRF)'!J3159),COUNTIF('SRF Drop Downs'!$A$2:$A$5,'Sponsor Response Form (SRF)'!K3159),COUNTIF('SRF Drop Downs'!$E$2:$E$7,'Sponsor Response Form (SRF)'!L3159),COUNTIF('SRF Drop Downs'!$A$2:$A$4,'Sponsor Response Form (SRF)'!M3159),COUNTIF('SRF Drop Downs'!$A$2:$A$4,'Sponsor Response Form (SRF)'!N3159),COUNTIF('SRF Drop Downs'!$A$2:$A$4,'Sponsor Response Form (SRF)'!O3159),COUNTIF('SRF Drop Downs'!$A$2:$A$4,'Sponsor Response Form (SRF)'!P3159),COUNTIF('SRF Drop Downs'!$A$2:$A$4,'Sponsor Response Form (SRF)'!Q3159),COUNTIF('SRF Drop Downs'!$A$2:$A$4,'Sponsor Response Form (SRF)'!R3159),COUNTIF('SRF Drop Downs'!$A$2:$A$4,'Sponsor Response Form (SRF)'!S3159)),"Complete","Incomplete"))</f>
        <v/>
      </c>
      <c r="U3159" s="26" t="str">
        <f>IF(T3159="Complete",IF(AND(NOT(ISNA(VLOOKUP(CONCATENATE(E3159,F3159,G3159,H3159,I3159,J3159,K3159,L3159),'SRF Drop Downs'!G:G,1,FALSE))),IF(AND(H3159&lt;&gt;"C3",L3159&lt;&gt;"O5"),IF(SUM(COUNTIF(M3159:S3159,"Y"),COUNTIF(M3159:S3159,"N"))=0,"V","I"),IF(COUNTIF(M3159:S3159,"Y"),"V","I"))="V", IF(AND('Sponsor Response Form (SRF)'!E3159="M1", COUNTIF('OMS Response Form (ORF)'!D:D, C3159)&gt;0), "I", "V")="V"), "Valid","Invalid")," ")</f>
        <v xml:space="preserve"> </v>
      </c>
    </row>
    <row r="3160" spans="2:21" x14ac:dyDescent="0.35">
      <c r="B3160" s="70"/>
      <c r="C3160" s="71"/>
      <c r="D3160" s="72"/>
      <c r="E3160" s="73"/>
      <c r="F3160" s="73"/>
      <c r="G3160" s="73"/>
      <c r="H3160" s="73"/>
      <c r="I3160" s="73"/>
      <c r="J3160" s="73"/>
      <c r="K3160" s="73"/>
      <c r="L3160" s="73"/>
      <c r="M3160" s="73"/>
      <c r="N3160" s="73"/>
      <c r="O3160" s="73"/>
      <c r="P3160" s="73"/>
      <c r="Q3160" s="73"/>
      <c r="R3160" s="73"/>
      <c r="S3160" s="73"/>
      <c r="T3160" s="25" t="str">
        <f>IF(COUNTA(B3160:S3160)=0,"",IF(AND(COUNTA(B3160:D3160)=3,COUNTIF('SRF Drop Downs'!$B$2:$B$5,'Sponsor Response Form (SRF)'!E3160),COUNTIF('SRF Drop Downs'!$F$2:$F$5,'Sponsor Response Form (SRF)'!F3160),COUNTIF('SRF Drop Downs'!$C$2:$C$4,'Sponsor Response Form (SRF)'!G3160),COUNTIF('SRF Drop Downs'!$D$2:$D$6,'Sponsor Response Form (SRF)'!H3160),COUNTIF('SRF Drop Downs'!$A$2:$A$5,'Sponsor Response Form (SRF)'!I3160),COUNTIF('SRF Drop Downs'!$A$2:$A$4,'Sponsor Response Form (SRF)'!J3160),COUNTIF('SRF Drop Downs'!$A$2:$A$5,'Sponsor Response Form (SRF)'!K3160),COUNTIF('SRF Drop Downs'!$E$2:$E$7,'Sponsor Response Form (SRF)'!L3160),COUNTIF('SRF Drop Downs'!$A$2:$A$4,'Sponsor Response Form (SRF)'!M3160),COUNTIF('SRF Drop Downs'!$A$2:$A$4,'Sponsor Response Form (SRF)'!N3160),COUNTIF('SRF Drop Downs'!$A$2:$A$4,'Sponsor Response Form (SRF)'!O3160),COUNTIF('SRF Drop Downs'!$A$2:$A$4,'Sponsor Response Form (SRF)'!P3160),COUNTIF('SRF Drop Downs'!$A$2:$A$4,'Sponsor Response Form (SRF)'!Q3160),COUNTIF('SRF Drop Downs'!$A$2:$A$4,'Sponsor Response Form (SRF)'!R3160),COUNTIF('SRF Drop Downs'!$A$2:$A$4,'Sponsor Response Form (SRF)'!S3160)),"Complete","Incomplete"))</f>
        <v/>
      </c>
      <c r="U3160" s="26" t="str">
        <f>IF(T3160="Complete",IF(AND(NOT(ISNA(VLOOKUP(CONCATENATE(E3160,F3160,G3160,H3160,I3160,J3160,K3160,L3160),'SRF Drop Downs'!G:G,1,FALSE))),IF(AND(H3160&lt;&gt;"C3",L3160&lt;&gt;"O5"),IF(SUM(COUNTIF(M3160:S3160,"Y"),COUNTIF(M3160:S3160,"N"))=0,"V","I"),IF(COUNTIF(M3160:S3160,"Y"),"V","I"))="V", IF(AND('Sponsor Response Form (SRF)'!E3160="M1", COUNTIF('OMS Response Form (ORF)'!D:D, C3160)&gt;0), "I", "V")="V"), "Valid","Invalid")," ")</f>
        <v xml:space="preserve"> </v>
      </c>
    </row>
    <row r="3161" spans="2:21" x14ac:dyDescent="0.35">
      <c r="B3161" s="70"/>
      <c r="C3161" s="71"/>
      <c r="D3161" s="72"/>
      <c r="E3161" s="73"/>
      <c r="F3161" s="73"/>
      <c r="G3161" s="73"/>
      <c r="H3161" s="73"/>
      <c r="I3161" s="73"/>
      <c r="J3161" s="73"/>
      <c r="K3161" s="73"/>
      <c r="L3161" s="73"/>
      <c r="M3161" s="73"/>
      <c r="N3161" s="73"/>
      <c r="O3161" s="73"/>
      <c r="P3161" s="73"/>
      <c r="Q3161" s="73"/>
      <c r="R3161" s="73"/>
      <c r="S3161" s="73"/>
      <c r="T3161" s="25" t="str">
        <f>IF(COUNTA(B3161:S3161)=0,"",IF(AND(COUNTA(B3161:D3161)=3,COUNTIF('SRF Drop Downs'!$B$2:$B$5,'Sponsor Response Form (SRF)'!E3161),COUNTIF('SRF Drop Downs'!$F$2:$F$5,'Sponsor Response Form (SRF)'!F3161),COUNTIF('SRF Drop Downs'!$C$2:$C$4,'Sponsor Response Form (SRF)'!G3161),COUNTIF('SRF Drop Downs'!$D$2:$D$6,'Sponsor Response Form (SRF)'!H3161),COUNTIF('SRF Drop Downs'!$A$2:$A$5,'Sponsor Response Form (SRF)'!I3161),COUNTIF('SRF Drop Downs'!$A$2:$A$4,'Sponsor Response Form (SRF)'!J3161),COUNTIF('SRF Drop Downs'!$A$2:$A$5,'Sponsor Response Form (SRF)'!K3161),COUNTIF('SRF Drop Downs'!$E$2:$E$7,'Sponsor Response Form (SRF)'!L3161),COUNTIF('SRF Drop Downs'!$A$2:$A$4,'Sponsor Response Form (SRF)'!M3161),COUNTIF('SRF Drop Downs'!$A$2:$A$4,'Sponsor Response Form (SRF)'!N3161),COUNTIF('SRF Drop Downs'!$A$2:$A$4,'Sponsor Response Form (SRF)'!O3161),COUNTIF('SRF Drop Downs'!$A$2:$A$4,'Sponsor Response Form (SRF)'!P3161),COUNTIF('SRF Drop Downs'!$A$2:$A$4,'Sponsor Response Form (SRF)'!Q3161),COUNTIF('SRF Drop Downs'!$A$2:$A$4,'Sponsor Response Form (SRF)'!R3161),COUNTIF('SRF Drop Downs'!$A$2:$A$4,'Sponsor Response Form (SRF)'!S3161)),"Complete","Incomplete"))</f>
        <v/>
      </c>
      <c r="U3161" s="26" t="str">
        <f>IF(T3161="Complete",IF(AND(NOT(ISNA(VLOOKUP(CONCATENATE(E3161,F3161,G3161,H3161,I3161,J3161,K3161,L3161),'SRF Drop Downs'!G:G,1,FALSE))),IF(AND(H3161&lt;&gt;"C3",L3161&lt;&gt;"O5"),IF(SUM(COUNTIF(M3161:S3161,"Y"),COUNTIF(M3161:S3161,"N"))=0,"V","I"),IF(COUNTIF(M3161:S3161,"Y"),"V","I"))="V", IF(AND('Sponsor Response Form (SRF)'!E3161="M1", COUNTIF('OMS Response Form (ORF)'!D:D, C3161)&gt;0), "I", "V")="V"), "Valid","Invalid")," ")</f>
        <v xml:space="preserve"> </v>
      </c>
    </row>
    <row r="3162" spans="2:21" x14ac:dyDescent="0.35">
      <c r="B3162" s="70"/>
      <c r="C3162" s="71"/>
      <c r="D3162" s="72"/>
      <c r="E3162" s="73"/>
      <c r="F3162" s="73"/>
      <c r="G3162" s="73"/>
      <c r="H3162" s="73"/>
      <c r="I3162" s="73"/>
      <c r="J3162" s="73"/>
      <c r="K3162" s="73"/>
      <c r="L3162" s="73"/>
      <c r="M3162" s="73"/>
      <c r="N3162" s="73"/>
      <c r="O3162" s="73"/>
      <c r="P3162" s="73"/>
      <c r="Q3162" s="73"/>
      <c r="R3162" s="73"/>
      <c r="S3162" s="73"/>
      <c r="T3162" s="25" t="str">
        <f>IF(COUNTA(B3162:S3162)=0,"",IF(AND(COUNTA(B3162:D3162)=3,COUNTIF('SRF Drop Downs'!$B$2:$B$5,'Sponsor Response Form (SRF)'!E3162),COUNTIF('SRF Drop Downs'!$F$2:$F$5,'Sponsor Response Form (SRF)'!F3162),COUNTIF('SRF Drop Downs'!$C$2:$C$4,'Sponsor Response Form (SRF)'!G3162),COUNTIF('SRF Drop Downs'!$D$2:$D$6,'Sponsor Response Form (SRF)'!H3162),COUNTIF('SRF Drop Downs'!$A$2:$A$5,'Sponsor Response Form (SRF)'!I3162),COUNTIF('SRF Drop Downs'!$A$2:$A$4,'Sponsor Response Form (SRF)'!J3162),COUNTIF('SRF Drop Downs'!$A$2:$A$5,'Sponsor Response Form (SRF)'!K3162),COUNTIF('SRF Drop Downs'!$E$2:$E$7,'Sponsor Response Form (SRF)'!L3162),COUNTIF('SRF Drop Downs'!$A$2:$A$4,'Sponsor Response Form (SRF)'!M3162),COUNTIF('SRF Drop Downs'!$A$2:$A$4,'Sponsor Response Form (SRF)'!N3162),COUNTIF('SRF Drop Downs'!$A$2:$A$4,'Sponsor Response Form (SRF)'!O3162),COUNTIF('SRF Drop Downs'!$A$2:$A$4,'Sponsor Response Form (SRF)'!P3162),COUNTIF('SRF Drop Downs'!$A$2:$A$4,'Sponsor Response Form (SRF)'!Q3162),COUNTIF('SRF Drop Downs'!$A$2:$A$4,'Sponsor Response Form (SRF)'!R3162),COUNTIF('SRF Drop Downs'!$A$2:$A$4,'Sponsor Response Form (SRF)'!S3162)),"Complete","Incomplete"))</f>
        <v/>
      </c>
      <c r="U3162" s="26" t="str">
        <f>IF(T3162="Complete",IF(AND(NOT(ISNA(VLOOKUP(CONCATENATE(E3162,F3162,G3162,H3162,I3162,J3162,K3162,L3162),'SRF Drop Downs'!G:G,1,FALSE))),IF(AND(H3162&lt;&gt;"C3",L3162&lt;&gt;"O5"),IF(SUM(COUNTIF(M3162:S3162,"Y"),COUNTIF(M3162:S3162,"N"))=0,"V","I"),IF(COUNTIF(M3162:S3162,"Y"),"V","I"))="V", IF(AND('Sponsor Response Form (SRF)'!E3162="M1", COUNTIF('OMS Response Form (ORF)'!D:D, C3162)&gt;0), "I", "V")="V"), "Valid","Invalid")," ")</f>
        <v xml:space="preserve"> </v>
      </c>
    </row>
    <row r="3163" spans="2:21" x14ac:dyDescent="0.35">
      <c r="B3163" s="70"/>
      <c r="C3163" s="71"/>
      <c r="D3163" s="72"/>
      <c r="E3163" s="73"/>
      <c r="F3163" s="73"/>
      <c r="G3163" s="73"/>
      <c r="H3163" s="73"/>
      <c r="I3163" s="73"/>
      <c r="J3163" s="73"/>
      <c r="K3163" s="73"/>
      <c r="L3163" s="73"/>
      <c r="M3163" s="73"/>
      <c r="N3163" s="73"/>
      <c r="O3163" s="73"/>
      <c r="P3163" s="73"/>
      <c r="Q3163" s="73"/>
      <c r="R3163" s="73"/>
      <c r="S3163" s="73"/>
      <c r="T3163" s="25" t="str">
        <f>IF(COUNTA(B3163:S3163)=0,"",IF(AND(COUNTA(B3163:D3163)=3,COUNTIF('SRF Drop Downs'!$B$2:$B$5,'Sponsor Response Form (SRF)'!E3163),COUNTIF('SRF Drop Downs'!$F$2:$F$5,'Sponsor Response Form (SRF)'!F3163),COUNTIF('SRF Drop Downs'!$C$2:$C$4,'Sponsor Response Form (SRF)'!G3163),COUNTIF('SRF Drop Downs'!$D$2:$D$6,'Sponsor Response Form (SRF)'!H3163),COUNTIF('SRF Drop Downs'!$A$2:$A$5,'Sponsor Response Form (SRF)'!I3163),COUNTIF('SRF Drop Downs'!$A$2:$A$4,'Sponsor Response Form (SRF)'!J3163),COUNTIF('SRF Drop Downs'!$A$2:$A$5,'Sponsor Response Form (SRF)'!K3163),COUNTIF('SRF Drop Downs'!$E$2:$E$7,'Sponsor Response Form (SRF)'!L3163),COUNTIF('SRF Drop Downs'!$A$2:$A$4,'Sponsor Response Form (SRF)'!M3163),COUNTIF('SRF Drop Downs'!$A$2:$A$4,'Sponsor Response Form (SRF)'!N3163),COUNTIF('SRF Drop Downs'!$A$2:$A$4,'Sponsor Response Form (SRF)'!O3163),COUNTIF('SRF Drop Downs'!$A$2:$A$4,'Sponsor Response Form (SRF)'!P3163),COUNTIF('SRF Drop Downs'!$A$2:$A$4,'Sponsor Response Form (SRF)'!Q3163),COUNTIF('SRF Drop Downs'!$A$2:$A$4,'Sponsor Response Form (SRF)'!R3163),COUNTIF('SRF Drop Downs'!$A$2:$A$4,'Sponsor Response Form (SRF)'!S3163)),"Complete","Incomplete"))</f>
        <v/>
      </c>
      <c r="U3163" s="26" t="str">
        <f>IF(T3163="Complete",IF(AND(NOT(ISNA(VLOOKUP(CONCATENATE(E3163,F3163,G3163,H3163,I3163,J3163,K3163,L3163),'SRF Drop Downs'!G:G,1,FALSE))),IF(AND(H3163&lt;&gt;"C3",L3163&lt;&gt;"O5"),IF(SUM(COUNTIF(M3163:S3163,"Y"),COUNTIF(M3163:S3163,"N"))=0,"V","I"),IF(COUNTIF(M3163:S3163,"Y"),"V","I"))="V", IF(AND('Sponsor Response Form (SRF)'!E3163="M1", COUNTIF('OMS Response Form (ORF)'!D:D, C3163)&gt;0), "I", "V")="V"), "Valid","Invalid")," ")</f>
        <v xml:space="preserve"> </v>
      </c>
    </row>
    <row r="3164" spans="2:21" x14ac:dyDescent="0.35">
      <c r="B3164" s="70"/>
      <c r="C3164" s="71"/>
      <c r="D3164" s="72"/>
      <c r="E3164" s="73"/>
      <c r="F3164" s="73"/>
      <c r="G3164" s="73"/>
      <c r="H3164" s="73"/>
      <c r="I3164" s="73"/>
      <c r="J3164" s="73"/>
      <c r="K3164" s="73"/>
      <c r="L3164" s="73"/>
      <c r="M3164" s="73"/>
      <c r="N3164" s="73"/>
      <c r="O3164" s="73"/>
      <c r="P3164" s="73"/>
      <c r="Q3164" s="73"/>
      <c r="R3164" s="73"/>
      <c r="S3164" s="73"/>
      <c r="T3164" s="25" t="str">
        <f>IF(COUNTA(B3164:S3164)=0,"",IF(AND(COUNTA(B3164:D3164)=3,COUNTIF('SRF Drop Downs'!$B$2:$B$5,'Sponsor Response Form (SRF)'!E3164),COUNTIF('SRF Drop Downs'!$F$2:$F$5,'Sponsor Response Form (SRF)'!F3164),COUNTIF('SRF Drop Downs'!$C$2:$C$4,'Sponsor Response Form (SRF)'!G3164),COUNTIF('SRF Drop Downs'!$D$2:$D$6,'Sponsor Response Form (SRF)'!H3164),COUNTIF('SRF Drop Downs'!$A$2:$A$5,'Sponsor Response Form (SRF)'!I3164),COUNTIF('SRF Drop Downs'!$A$2:$A$4,'Sponsor Response Form (SRF)'!J3164),COUNTIF('SRF Drop Downs'!$A$2:$A$5,'Sponsor Response Form (SRF)'!K3164),COUNTIF('SRF Drop Downs'!$E$2:$E$7,'Sponsor Response Form (SRF)'!L3164),COUNTIF('SRF Drop Downs'!$A$2:$A$4,'Sponsor Response Form (SRF)'!M3164),COUNTIF('SRF Drop Downs'!$A$2:$A$4,'Sponsor Response Form (SRF)'!N3164),COUNTIF('SRF Drop Downs'!$A$2:$A$4,'Sponsor Response Form (SRF)'!O3164),COUNTIF('SRF Drop Downs'!$A$2:$A$4,'Sponsor Response Form (SRF)'!P3164),COUNTIF('SRF Drop Downs'!$A$2:$A$4,'Sponsor Response Form (SRF)'!Q3164),COUNTIF('SRF Drop Downs'!$A$2:$A$4,'Sponsor Response Form (SRF)'!R3164),COUNTIF('SRF Drop Downs'!$A$2:$A$4,'Sponsor Response Form (SRF)'!S3164)),"Complete","Incomplete"))</f>
        <v/>
      </c>
      <c r="U3164" s="26" t="str">
        <f>IF(T3164="Complete",IF(AND(NOT(ISNA(VLOOKUP(CONCATENATE(E3164,F3164,G3164,H3164,I3164,J3164,K3164,L3164),'SRF Drop Downs'!G:G,1,FALSE))),IF(AND(H3164&lt;&gt;"C3",L3164&lt;&gt;"O5"),IF(SUM(COUNTIF(M3164:S3164,"Y"),COUNTIF(M3164:S3164,"N"))=0,"V","I"),IF(COUNTIF(M3164:S3164,"Y"),"V","I"))="V", IF(AND('Sponsor Response Form (SRF)'!E3164="M1", COUNTIF('OMS Response Form (ORF)'!D:D, C3164)&gt;0), "I", "V")="V"), "Valid","Invalid")," ")</f>
        <v xml:space="preserve"> </v>
      </c>
    </row>
    <row r="3165" spans="2:21" x14ac:dyDescent="0.35">
      <c r="B3165" s="70"/>
      <c r="C3165" s="71"/>
      <c r="D3165" s="72"/>
      <c r="E3165" s="73"/>
      <c r="F3165" s="73"/>
      <c r="G3165" s="73"/>
      <c r="H3165" s="73"/>
      <c r="I3165" s="73"/>
      <c r="J3165" s="73"/>
      <c r="K3165" s="73"/>
      <c r="L3165" s="73"/>
      <c r="M3165" s="73"/>
      <c r="N3165" s="73"/>
      <c r="O3165" s="73"/>
      <c r="P3165" s="73"/>
      <c r="Q3165" s="73"/>
      <c r="R3165" s="73"/>
      <c r="S3165" s="73"/>
      <c r="T3165" s="25" t="str">
        <f>IF(COUNTA(B3165:S3165)=0,"",IF(AND(COUNTA(B3165:D3165)=3,COUNTIF('SRF Drop Downs'!$B$2:$B$5,'Sponsor Response Form (SRF)'!E3165),COUNTIF('SRF Drop Downs'!$F$2:$F$5,'Sponsor Response Form (SRF)'!F3165),COUNTIF('SRF Drop Downs'!$C$2:$C$4,'Sponsor Response Form (SRF)'!G3165),COUNTIF('SRF Drop Downs'!$D$2:$D$6,'Sponsor Response Form (SRF)'!H3165),COUNTIF('SRF Drop Downs'!$A$2:$A$5,'Sponsor Response Form (SRF)'!I3165),COUNTIF('SRF Drop Downs'!$A$2:$A$4,'Sponsor Response Form (SRF)'!J3165),COUNTIF('SRF Drop Downs'!$A$2:$A$5,'Sponsor Response Form (SRF)'!K3165),COUNTIF('SRF Drop Downs'!$E$2:$E$7,'Sponsor Response Form (SRF)'!L3165),COUNTIF('SRF Drop Downs'!$A$2:$A$4,'Sponsor Response Form (SRF)'!M3165),COUNTIF('SRF Drop Downs'!$A$2:$A$4,'Sponsor Response Form (SRF)'!N3165),COUNTIF('SRF Drop Downs'!$A$2:$A$4,'Sponsor Response Form (SRF)'!O3165),COUNTIF('SRF Drop Downs'!$A$2:$A$4,'Sponsor Response Form (SRF)'!P3165),COUNTIF('SRF Drop Downs'!$A$2:$A$4,'Sponsor Response Form (SRF)'!Q3165),COUNTIF('SRF Drop Downs'!$A$2:$A$4,'Sponsor Response Form (SRF)'!R3165),COUNTIF('SRF Drop Downs'!$A$2:$A$4,'Sponsor Response Form (SRF)'!S3165)),"Complete","Incomplete"))</f>
        <v/>
      </c>
      <c r="U3165" s="26" t="str">
        <f>IF(T3165="Complete",IF(AND(NOT(ISNA(VLOOKUP(CONCATENATE(E3165,F3165,G3165,H3165,I3165,J3165,K3165,L3165),'SRF Drop Downs'!G:G,1,FALSE))),IF(AND(H3165&lt;&gt;"C3",L3165&lt;&gt;"O5"),IF(SUM(COUNTIF(M3165:S3165,"Y"),COUNTIF(M3165:S3165,"N"))=0,"V","I"),IF(COUNTIF(M3165:S3165,"Y"),"V","I"))="V", IF(AND('Sponsor Response Form (SRF)'!E3165="M1", COUNTIF('OMS Response Form (ORF)'!D:D, C3165)&gt;0), "I", "V")="V"), "Valid","Invalid")," ")</f>
        <v xml:space="preserve"> </v>
      </c>
    </row>
    <row r="3166" spans="2:21" x14ac:dyDescent="0.35">
      <c r="B3166" s="70"/>
      <c r="C3166" s="71"/>
      <c r="D3166" s="72"/>
      <c r="E3166" s="73"/>
      <c r="F3166" s="73"/>
      <c r="G3166" s="73"/>
      <c r="H3166" s="73"/>
      <c r="I3166" s="73"/>
      <c r="J3166" s="73"/>
      <c r="K3166" s="73"/>
      <c r="L3166" s="73"/>
      <c r="M3166" s="73"/>
      <c r="N3166" s="73"/>
      <c r="O3166" s="73"/>
      <c r="P3166" s="73"/>
      <c r="Q3166" s="73"/>
      <c r="R3166" s="73"/>
      <c r="S3166" s="73"/>
      <c r="T3166" s="25" t="str">
        <f>IF(COUNTA(B3166:S3166)=0,"",IF(AND(COUNTA(B3166:D3166)=3,COUNTIF('SRF Drop Downs'!$B$2:$B$5,'Sponsor Response Form (SRF)'!E3166),COUNTIF('SRF Drop Downs'!$F$2:$F$5,'Sponsor Response Form (SRF)'!F3166),COUNTIF('SRF Drop Downs'!$C$2:$C$4,'Sponsor Response Form (SRF)'!G3166),COUNTIF('SRF Drop Downs'!$D$2:$D$6,'Sponsor Response Form (SRF)'!H3166),COUNTIF('SRF Drop Downs'!$A$2:$A$5,'Sponsor Response Form (SRF)'!I3166),COUNTIF('SRF Drop Downs'!$A$2:$A$4,'Sponsor Response Form (SRF)'!J3166),COUNTIF('SRF Drop Downs'!$A$2:$A$5,'Sponsor Response Form (SRF)'!K3166),COUNTIF('SRF Drop Downs'!$E$2:$E$7,'Sponsor Response Form (SRF)'!L3166),COUNTIF('SRF Drop Downs'!$A$2:$A$4,'Sponsor Response Form (SRF)'!M3166),COUNTIF('SRF Drop Downs'!$A$2:$A$4,'Sponsor Response Form (SRF)'!N3166),COUNTIF('SRF Drop Downs'!$A$2:$A$4,'Sponsor Response Form (SRF)'!O3166),COUNTIF('SRF Drop Downs'!$A$2:$A$4,'Sponsor Response Form (SRF)'!P3166),COUNTIF('SRF Drop Downs'!$A$2:$A$4,'Sponsor Response Form (SRF)'!Q3166),COUNTIF('SRF Drop Downs'!$A$2:$A$4,'Sponsor Response Form (SRF)'!R3166),COUNTIF('SRF Drop Downs'!$A$2:$A$4,'Sponsor Response Form (SRF)'!S3166)),"Complete","Incomplete"))</f>
        <v/>
      </c>
      <c r="U3166" s="26" t="str">
        <f>IF(T3166="Complete",IF(AND(NOT(ISNA(VLOOKUP(CONCATENATE(E3166,F3166,G3166,H3166,I3166,J3166,K3166,L3166),'SRF Drop Downs'!G:G,1,FALSE))),IF(AND(H3166&lt;&gt;"C3",L3166&lt;&gt;"O5"),IF(SUM(COUNTIF(M3166:S3166,"Y"),COUNTIF(M3166:S3166,"N"))=0,"V","I"),IF(COUNTIF(M3166:S3166,"Y"),"V","I"))="V", IF(AND('Sponsor Response Form (SRF)'!E3166="M1", COUNTIF('OMS Response Form (ORF)'!D:D, C3166)&gt;0), "I", "V")="V"), "Valid","Invalid")," ")</f>
        <v xml:space="preserve"> </v>
      </c>
    </row>
    <row r="3167" spans="2:21" x14ac:dyDescent="0.35">
      <c r="B3167" s="70"/>
      <c r="C3167" s="71"/>
      <c r="D3167" s="72"/>
      <c r="E3167" s="73"/>
      <c r="F3167" s="73"/>
      <c r="G3167" s="73"/>
      <c r="H3167" s="73"/>
      <c r="I3167" s="73"/>
      <c r="J3167" s="73"/>
      <c r="K3167" s="73"/>
      <c r="L3167" s="73"/>
      <c r="M3167" s="73"/>
      <c r="N3167" s="73"/>
      <c r="O3167" s="73"/>
      <c r="P3167" s="73"/>
      <c r="Q3167" s="73"/>
      <c r="R3167" s="73"/>
      <c r="S3167" s="73"/>
      <c r="T3167" s="25" t="str">
        <f>IF(COUNTA(B3167:S3167)=0,"",IF(AND(COUNTA(B3167:D3167)=3,COUNTIF('SRF Drop Downs'!$B$2:$B$5,'Sponsor Response Form (SRF)'!E3167),COUNTIF('SRF Drop Downs'!$F$2:$F$5,'Sponsor Response Form (SRF)'!F3167),COUNTIF('SRF Drop Downs'!$C$2:$C$4,'Sponsor Response Form (SRF)'!G3167),COUNTIF('SRF Drop Downs'!$D$2:$D$6,'Sponsor Response Form (SRF)'!H3167),COUNTIF('SRF Drop Downs'!$A$2:$A$5,'Sponsor Response Form (SRF)'!I3167),COUNTIF('SRF Drop Downs'!$A$2:$A$4,'Sponsor Response Form (SRF)'!J3167),COUNTIF('SRF Drop Downs'!$A$2:$A$5,'Sponsor Response Form (SRF)'!K3167),COUNTIF('SRF Drop Downs'!$E$2:$E$7,'Sponsor Response Form (SRF)'!L3167),COUNTIF('SRF Drop Downs'!$A$2:$A$4,'Sponsor Response Form (SRF)'!M3167),COUNTIF('SRF Drop Downs'!$A$2:$A$4,'Sponsor Response Form (SRF)'!N3167),COUNTIF('SRF Drop Downs'!$A$2:$A$4,'Sponsor Response Form (SRF)'!O3167),COUNTIF('SRF Drop Downs'!$A$2:$A$4,'Sponsor Response Form (SRF)'!P3167),COUNTIF('SRF Drop Downs'!$A$2:$A$4,'Sponsor Response Form (SRF)'!Q3167),COUNTIF('SRF Drop Downs'!$A$2:$A$4,'Sponsor Response Form (SRF)'!R3167),COUNTIF('SRF Drop Downs'!$A$2:$A$4,'Sponsor Response Form (SRF)'!S3167)),"Complete","Incomplete"))</f>
        <v/>
      </c>
      <c r="U3167" s="26" t="str">
        <f>IF(T3167="Complete",IF(AND(NOT(ISNA(VLOOKUP(CONCATENATE(E3167,F3167,G3167,H3167,I3167,J3167,K3167,L3167),'SRF Drop Downs'!G:G,1,FALSE))),IF(AND(H3167&lt;&gt;"C3",L3167&lt;&gt;"O5"),IF(SUM(COUNTIF(M3167:S3167,"Y"),COUNTIF(M3167:S3167,"N"))=0,"V","I"),IF(COUNTIF(M3167:S3167,"Y"),"V","I"))="V", IF(AND('Sponsor Response Form (SRF)'!E3167="M1", COUNTIF('OMS Response Form (ORF)'!D:D, C3167)&gt;0), "I", "V")="V"), "Valid","Invalid")," ")</f>
        <v xml:space="preserve"> </v>
      </c>
    </row>
    <row r="3168" spans="2:21" x14ac:dyDescent="0.35">
      <c r="B3168" s="70"/>
      <c r="C3168" s="71"/>
      <c r="D3168" s="72"/>
      <c r="E3168" s="73"/>
      <c r="F3168" s="73"/>
      <c r="G3168" s="73"/>
      <c r="H3168" s="73"/>
      <c r="I3168" s="73"/>
      <c r="J3168" s="73"/>
      <c r="K3168" s="73"/>
      <c r="L3168" s="73"/>
      <c r="M3168" s="73"/>
      <c r="N3168" s="73"/>
      <c r="O3168" s="73"/>
      <c r="P3168" s="73"/>
      <c r="Q3168" s="73"/>
      <c r="R3168" s="73"/>
      <c r="S3168" s="73"/>
      <c r="T3168" s="25" t="str">
        <f>IF(COUNTA(B3168:S3168)=0,"",IF(AND(COUNTA(B3168:D3168)=3,COUNTIF('SRF Drop Downs'!$B$2:$B$5,'Sponsor Response Form (SRF)'!E3168),COUNTIF('SRF Drop Downs'!$F$2:$F$5,'Sponsor Response Form (SRF)'!F3168),COUNTIF('SRF Drop Downs'!$C$2:$C$4,'Sponsor Response Form (SRF)'!G3168),COUNTIF('SRF Drop Downs'!$D$2:$D$6,'Sponsor Response Form (SRF)'!H3168),COUNTIF('SRF Drop Downs'!$A$2:$A$5,'Sponsor Response Form (SRF)'!I3168),COUNTIF('SRF Drop Downs'!$A$2:$A$4,'Sponsor Response Form (SRF)'!J3168),COUNTIF('SRF Drop Downs'!$A$2:$A$5,'Sponsor Response Form (SRF)'!K3168),COUNTIF('SRF Drop Downs'!$E$2:$E$7,'Sponsor Response Form (SRF)'!L3168),COUNTIF('SRF Drop Downs'!$A$2:$A$4,'Sponsor Response Form (SRF)'!M3168),COUNTIF('SRF Drop Downs'!$A$2:$A$4,'Sponsor Response Form (SRF)'!N3168),COUNTIF('SRF Drop Downs'!$A$2:$A$4,'Sponsor Response Form (SRF)'!O3168),COUNTIF('SRF Drop Downs'!$A$2:$A$4,'Sponsor Response Form (SRF)'!P3168),COUNTIF('SRF Drop Downs'!$A$2:$A$4,'Sponsor Response Form (SRF)'!Q3168),COUNTIF('SRF Drop Downs'!$A$2:$A$4,'Sponsor Response Form (SRF)'!R3168),COUNTIF('SRF Drop Downs'!$A$2:$A$4,'Sponsor Response Form (SRF)'!S3168)),"Complete","Incomplete"))</f>
        <v/>
      </c>
      <c r="U3168" s="26" t="str">
        <f>IF(T3168="Complete",IF(AND(NOT(ISNA(VLOOKUP(CONCATENATE(E3168,F3168,G3168,H3168,I3168,J3168,K3168,L3168),'SRF Drop Downs'!G:G,1,FALSE))),IF(AND(H3168&lt;&gt;"C3",L3168&lt;&gt;"O5"),IF(SUM(COUNTIF(M3168:S3168,"Y"),COUNTIF(M3168:S3168,"N"))=0,"V","I"),IF(COUNTIF(M3168:S3168,"Y"),"V","I"))="V", IF(AND('Sponsor Response Form (SRF)'!E3168="M1", COUNTIF('OMS Response Form (ORF)'!D:D, C3168)&gt;0), "I", "V")="V"), "Valid","Invalid")," ")</f>
        <v xml:space="preserve"> </v>
      </c>
    </row>
    <row r="3169" spans="2:21" x14ac:dyDescent="0.35">
      <c r="B3169" s="70"/>
      <c r="C3169" s="71"/>
      <c r="D3169" s="72"/>
      <c r="E3169" s="73"/>
      <c r="F3169" s="73"/>
      <c r="G3169" s="73"/>
      <c r="H3169" s="73"/>
      <c r="I3169" s="73"/>
      <c r="J3169" s="73"/>
      <c r="K3169" s="73"/>
      <c r="L3169" s="73"/>
      <c r="M3169" s="73"/>
      <c r="N3169" s="73"/>
      <c r="O3169" s="73"/>
      <c r="P3169" s="73"/>
      <c r="Q3169" s="73"/>
      <c r="R3169" s="73"/>
      <c r="S3169" s="73"/>
      <c r="T3169" s="25" t="str">
        <f>IF(COUNTA(B3169:S3169)=0,"",IF(AND(COUNTA(B3169:D3169)=3,COUNTIF('SRF Drop Downs'!$B$2:$B$5,'Sponsor Response Form (SRF)'!E3169),COUNTIF('SRF Drop Downs'!$F$2:$F$5,'Sponsor Response Form (SRF)'!F3169),COUNTIF('SRF Drop Downs'!$C$2:$C$4,'Sponsor Response Form (SRF)'!G3169),COUNTIF('SRF Drop Downs'!$D$2:$D$6,'Sponsor Response Form (SRF)'!H3169),COUNTIF('SRF Drop Downs'!$A$2:$A$5,'Sponsor Response Form (SRF)'!I3169),COUNTIF('SRF Drop Downs'!$A$2:$A$4,'Sponsor Response Form (SRF)'!J3169),COUNTIF('SRF Drop Downs'!$A$2:$A$5,'Sponsor Response Form (SRF)'!K3169),COUNTIF('SRF Drop Downs'!$E$2:$E$7,'Sponsor Response Form (SRF)'!L3169),COUNTIF('SRF Drop Downs'!$A$2:$A$4,'Sponsor Response Form (SRF)'!M3169),COUNTIF('SRF Drop Downs'!$A$2:$A$4,'Sponsor Response Form (SRF)'!N3169),COUNTIF('SRF Drop Downs'!$A$2:$A$4,'Sponsor Response Form (SRF)'!O3169),COUNTIF('SRF Drop Downs'!$A$2:$A$4,'Sponsor Response Form (SRF)'!P3169),COUNTIF('SRF Drop Downs'!$A$2:$A$4,'Sponsor Response Form (SRF)'!Q3169),COUNTIF('SRF Drop Downs'!$A$2:$A$4,'Sponsor Response Form (SRF)'!R3169),COUNTIF('SRF Drop Downs'!$A$2:$A$4,'Sponsor Response Form (SRF)'!S3169)),"Complete","Incomplete"))</f>
        <v/>
      </c>
      <c r="U3169" s="26" t="str">
        <f>IF(T3169="Complete",IF(AND(NOT(ISNA(VLOOKUP(CONCATENATE(E3169,F3169,G3169,H3169,I3169,J3169,K3169,L3169),'SRF Drop Downs'!G:G,1,FALSE))),IF(AND(H3169&lt;&gt;"C3",L3169&lt;&gt;"O5"),IF(SUM(COUNTIF(M3169:S3169,"Y"),COUNTIF(M3169:S3169,"N"))=0,"V","I"),IF(COUNTIF(M3169:S3169,"Y"),"V","I"))="V", IF(AND('Sponsor Response Form (SRF)'!E3169="M1", COUNTIF('OMS Response Form (ORF)'!D:D, C3169)&gt;0), "I", "V")="V"), "Valid","Invalid")," ")</f>
        <v xml:space="preserve"> </v>
      </c>
    </row>
    <row r="3170" spans="2:21" x14ac:dyDescent="0.35">
      <c r="B3170" s="70"/>
      <c r="C3170" s="71"/>
      <c r="D3170" s="72"/>
      <c r="E3170" s="73"/>
      <c r="F3170" s="73"/>
      <c r="G3170" s="73"/>
      <c r="H3170" s="73"/>
      <c r="I3170" s="73"/>
      <c r="J3170" s="73"/>
      <c r="K3170" s="73"/>
      <c r="L3170" s="73"/>
      <c r="M3170" s="73"/>
      <c r="N3170" s="73"/>
      <c r="O3170" s="73"/>
      <c r="P3170" s="73"/>
      <c r="Q3170" s="73"/>
      <c r="R3170" s="73"/>
      <c r="S3170" s="73"/>
      <c r="T3170" s="25" t="str">
        <f>IF(COUNTA(B3170:S3170)=0,"",IF(AND(COUNTA(B3170:D3170)=3,COUNTIF('SRF Drop Downs'!$B$2:$B$5,'Sponsor Response Form (SRF)'!E3170),COUNTIF('SRF Drop Downs'!$F$2:$F$5,'Sponsor Response Form (SRF)'!F3170),COUNTIF('SRF Drop Downs'!$C$2:$C$4,'Sponsor Response Form (SRF)'!G3170),COUNTIF('SRF Drop Downs'!$D$2:$D$6,'Sponsor Response Form (SRF)'!H3170),COUNTIF('SRF Drop Downs'!$A$2:$A$5,'Sponsor Response Form (SRF)'!I3170),COUNTIF('SRF Drop Downs'!$A$2:$A$4,'Sponsor Response Form (SRF)'!J3170),COUNTIF('SRF Drop Downs'!$A$2:$A$5,'Sponsor Response Form (SRF)'!K3170),COUNTIF('SRF Drop Downs'!$E$2:$E$7,'Sponsor Response Form (SRF)'!L3170),COUNTIF('SRF Drop Downs'!$A$2:$A$4,'Sponsor Response Form (SRF)'!M3170),COUNTIF('SRF Drop Downs'!$A$2:$A$4,'Sponsor Response Form (SRF)'!N3170),COUNTIF('SRF Drop Downs'!$A$2:$A$4,'Sponsor Response Form (SRF)'!O3170),COUNTIF('SRF Drop Downs'!$A$2:$A$4,'Sponsor Response Form (SRF)'!P3170),COUNTIF('SRF Drop Downs'!$A$2:$A$4,'Sponsor Response Form (SRF)'!Q3170),COUNTIF('SRF Drop Downs'!$A$2:$A$4,'Sponsor Response Form (SRF)'!R3170),COUNTIF('SRF Drop Downs'!$A$2:$A$4,'Sponsor Response Form (SRF)'!S3170)),"Complete","Incomplete"))</f>
        <v/>
      </c>
      <c r="U3170" s="26" t="str">
        <f>IF(T3170="Complete",IF(AND(NOT(ISNA(VLOOKUP(CONCATENATE(E3170,F3170,G3170,H3170,I3170,J3170,K3170,L3170),'SRF Drop Downs'!G:G,1,FALSE))),IF(AND(H3170&lt;&gt;"C3",L3170&lt;&gt;"O5"),IF(SUM(COUNTIF(M3170:S3170,"Y"),COUNTIF(M3170:S3170,"N"))=0,"V","I"),IF(COUNTIF(M3170:S3170,"Y"),"V","I"))="V", IF(AND('Sponsor Response Form (SRF)'!E3170="M1", COUNTIF('OMS Response Form (ORF)'!D:D, C3170)&gt;0), "I", "V")="V"), "Valid","Invalid")," ")</f>
        <v xml:space="preserve"> </v>
      </c>
    </row>
    <row r="3171" spans="2:21" x14ac:dyDescent="0.35">
      <c r="B3171" s="70"/>
      <c r="C3171" s="71"/>
      <c r="D3171" s="72"/>
      <c r="E3171" s="73"/>
      <c r="F3171" s="73"/>
      <c r="G3171" s="73"/>
      <c r="H3171" s="73"/>
      <c r="I3171" s="73"/>
      <c r="J3171" s="73"/>
      <c r="K3171" s="73"/>
      <c r="L3171" s="73"/>
      <c r="M3171" s="73"/>
      <c r="N3171" s="73"/>
      <c r="O3171" s="73"/>
      <c r="P3171" s="73"/>
      <c r="Q3171" s="73"/>
      <c r="R3171" s="73"/>
      <c r="S3171" s="73"/>
      <c r="T3171" s="25" t="str">
        <f>IF(COUNTA(B3171:S3171)=0,"",IF(AND(COUNTA(B3171:D3171)=3,COUNTIF('SRF Drop Downs'!$B$2:$B$5,'Sponsor Response Form (SRF)'!E3171),COUNTIF('SRF Drop Downs'!$F$2:$F$5,'Sponsor Response Form (SRF)'!F3171),COUNTIF('SRF Drop Downs'!$C$2:$C$4,'Sponsor Response Form (SRF)'!G3171),COUNTIF('SRF Drop Downs'!$D$2:$D$6,'Sponsor Response Form (SRF)'!H3171),COUNTIF('SRF Drop Downs'!$A$2:$A$5,'Sponsor Response Form (SRF)'!I3171),COUNTIF('SRF Drop Downs'!$A$2:$A$4,'Sponsor Response Form (SRF)'!J3171),COUNTIF('SRF Drop Downs'!$A$2:$A$5,'Sponsor Response Form (SRF)'!K3171),COUNTIF('SRF Drop Downs'!$E$2:$E$7,'Sponsor Response Form (SRF)'!L3171),COUNTIF('SRF Drop Downs'!$A$2:$A$4,'Sponsor Response Form (SRF)'!M3171),COUNTIF('SRF Drop Downs'!$A$2:$A$4,'Sponsor Response Form (SRF)'!N3171),COUNTIF('SRF Drop Downs'!$A$2:$A$4,'Sponsor Response Form (SRF)'!O3171),COUNTIF('SRF Drop Downs'!$A$2:$A$4,'Sponsor Response Form (SRF)'!P3171),COUNTIF('SRF Drop Downs'!$A$2:$A$4,'Sponsor Response Form (SRF)'!Q3171),COUNTIF('SRF Drop Downs'!$A$2:$A$4,'Sponsor Response Form (SRF)'!R3171),COUNTIF('SRF Drop Downs'!$A$2:$A$4,'Sponsor Response Form (SRF)'!S3171)),"Complete","Incomplete"))</f>
        <v/>
      </c>
      <c r="U3171" s="26" t="str">
        <f>IF(T3171="Complete",IF(AND(NOT(ISNA(VLOOKUP(CONCATENATE(E3171,F3171,G3171,H3171,I3171,J3171,K3171,L3171),'SRF Drop Downs'!G:G,1,FALSE))),IF(AND(H3171&lt;&gt;"C3",L3171&lt;&gt;"O5"),IF(SUM(COUNTIF(M3171:S3171,"Y"),COUNTIF(M3171:S3171,"N"))=0,"V","I"),IF(COUNTIF(M3171:S3171,"Y"),"V","I"))="V", IF(AND('Sponsor Response Form (SRF)'!E3171="M1", COUNTIF('OMS Response Form (ORF)'!D:D, C3171)&gt;0), "I", "V")="V"), "Valid","Invalid")," ")</f>
        <v xml:space="preserve"> </v>
      </c>
    </row>
    <row r="3172" spans="2:21" x14ac:dyDescent="0.35">
      <c r="B3172" s="70"/>
      <c r="C3172" s="71"/>
      <c r="D3172" s="72"/>
      <c r="E3172" s="73"/>
      <c r="F3172" s="73"/>
      <c r="G3172" s="73"/>
      <c r="H3172" s="73"/>
      <c r="I3172" s="73"/>
      <c r="J3172" s="73"/>
      <c r="K3172" s="73"/>
      <c r="L3172" s="73"/>
      <c r="M3172" s="73"/>
      <c r="N3172" s="73"/>
      <c r="O3172" s="73"/>
      <c r="P3172" s="73"/>
      <c r="Q3172" s="73"/>
      <c r="R3172" s="73"/>
      <c r="S3172" s="73"/>
      <c r="T3172" s="25" t="str">
        <f>IF(COUNTA(B3172:S3172)=0,"",IF(AND(COUNTA(B3172:D3172)=3,COUNTIF('SRF Drop Downs'!$B$2:$B$5,'Sponsor Response Form (SRF)'!E3172),COUNTIF('SRF Drop Downs'!$F$2:$F$5,'Sponsor Response Form (SRF)'!F3172),COUNTIF('SRF Drop Downs'!$C$2:$C$4,'Sponsor Response Form (SRF)'!G3172),COUNTIF('SRF Drop Downs'!$D$2:$D$6,'Sponsor Response Form (SRF)'!H3172),COUNTIF('SRF Drop Downs'!$A$2:$A$5,'Sponsor Response Form (SRF)'!I3172),COUNTIF('SRF Drop Downs'!$A$2:$A$4,'Sponsor Response Form (SRF)'!J3172),COUNTIF('SRF Drop Downs'!$A$2:$A$5,'Sponsor Response Form (SRF)'!K3172),COUNTIF('SRF Drop Downs'!$E$2:$E$7,'Sponsor Response Form (SRF)'!L3172),COUNTIF('SRF Drop Downs'!$A$2:$A$4,'Sponsor Response Form (SRF)'!M3172),COUNTIF('SRF Drop Downs'!$A$2:$A$4,'Sponsor Response Form (SRF)'!N3172),COUNTIF('SRF Drop Downs'!$A$2:$A$4,'Sponsor Response Form (SRF)'!O3172),COUNTIF('SRF Drop Downs'!$A$2:$A$4,'Sponsor Response Form (SRF)'!P3172),COUNTIF('SRF Drop Downs'!$A$2:$A$4,'Sponsor Response Form (SRF)'!Q3172),COUNTIF('SRF Drop Downs'!$A$2:$A$4,'Sponsor Response Form (SRF)'!R3172),COUNTIF('SRF Drop Downs'!$A$2:$A$4,'Sponsor Response Form (SRF)'!S3172)),"Complete","Incomplete"))</f>
        <v/>
      </c>
      <c r="U3172" s="26" t="str">
        <f>IF(T3172="Complete",IF(AND(NOT(ISNA(VLOOKUP(CONCATENATE(E3172,F3172,G3172,H3172,I3172,J3172,K3172,L3172),'SRF Drop Downs'!G:G,1,FALSE))),IF(AND(H3172&lt;&gt;"C3",L3172&lt;&gt;"O5"),IF(SUM(COUNTIF(M3172:S3172,"Y"),COUNTIF(M3172:S3172,"N"))=0,"V","I"),IF(COUNTIF(M3172:S3172,"Y"),"V","I"))="V", IF(AND('Sponsor Response Form (SRF)'!E3172="M1", COUNTIF('OMS Response Form (ORF)'!D:D, C3172)&gt;0), "I", "V")="V"), "Valid","Invalid")," ")</f>
        <v xml:space="preserve"> </v>
      </c>
    </row>
    <row r="3173" spans="2:21" x14ac:dyDescent="0.35">
      <c r="B3173" s="70"/>
      <c r="C3173" s="71"/>
      <c r="D3173" s="72"/>
      <c r="E3173" s="73"/>
      <c r="F3173" s="73"/>
      <c r="G3173" s="73"/>
      <c r="H3173" s="73"/>
      <c r="I3173" s="73"/>
      <c r="J3173" s="73"/>
      <c r="K3173" s="73"/>
      <c r="L3173" s="73"/>
      <c r="M3173" s="73"/>
      <c r="N3173" s="73"/>
      <c r="O3173" s="73"/>
      <c r="P3173" s="73"/>
      <c r="Q3173" s="73"/>
      <c r="R3173" s="73"/>
      <c r="S3173" s="73"/>
      <c r="T3173" s="25" t="str">
        <f>IF(COUNTA(B3173:S3173)=0,"",IF(AND(COUNTA(B3173:D3173)=3,COUNTIF('SRF Drop Downs'!$B$2:$B$5,'Sponsor Response Form (SRF)'!E3173),COUNTIF('SRF Drop Downs'!$F$2:$F$5,'Sponsor Response Form (SRF)'!F3173),COUNTIF('SRF Drop Downs'!$C$2:$C$4,'Sponsor Response Form (SRF)'!G3173),COUNTIF('SRF Drop Downs'!$D$2:$D$6,'Sponsor Response Form (SRF)'!H3173),COUNTIF('SRF Drop Downs'!$A$2:$A$5,'Sponsor Response Form (SRF)'!I3173),COUNTIF('SRF Drop Downs'!$A$2:$A$4,'Sponsor Response Form (SRF)'!J3173),COUNTIF('SRF Drop Downs'!$A$2:$A$5,'Sponsor Response Form (SRF)'!K3173),COUNTIF('SRF Drop Downs'!$E$2:$E$7,'Sponsor Response Form (SRF)'!L3173),COUNTIF('SRF Drop Downs'!$A$2:$A$4,'Sponsor Response Form (SRF)'!M3173),COUNTIF('SRF Drop Downs'!$A$2:$A$4,'Sponsor Response Form (SRF)'!N3173),COUNTIF('SRF Drop Downs'!$A$2:$A$4,'Sponsor Response Form (SRF)'!O3173),COUNTIF('SRF Drop Downs'!$A$2:$A$4,'Sponsor Response Form (SRF)'!P3173),COUNTIF('SRF Drop Downs'!$A$2:$A$4,'Sponsor Response Form (SRF)'!Q3173),COUNTIF('SRF Drop Downs'!$A$2:$A$4,'Sponsor Response Form (SRF)'!R3173),COUNTIF('SRF Drop Downs'!$A$2:$A$4,'Sponsor Response Form (SRF)'!S3173)),"Complete","Incomplete"))</f>
        <v/>
      </c>
      <c r="U3173" s="26" t="str">
        <f>IF(T3173="Complete",IF(AND(NOT(ISNA(VLOOKUP(CONCATENATE(E3173,F3173,G3173,H3173,I3173,J3173,K3173,L3173),'SRF Drop Downs'!G:G,1,FALSE))),IF(AND(H3173&lt;&gt;"C3",L3173&lt;&gt;"O5"),IF(SUM(COUNTIF(M3173:S3173,"Y"),COUNTIF(M3173:S3173,"N"))=0,"V","I"),IF(COUNTIF(M3173:S3173,"Y"),"V","I"))="V", IF(AND('Sponsor Response Form (SRF)'!E3173="M1", COUNTIF('OMS Response Form (ORF)'!D:D, C3173)&gt;0), "I", "V")="V"), "Valid","Invalid")," ")</f>
        <v xml:space="preserve"> </v>
      </c>
    </row>
    <row r="3174" spans="2:21" x14ac:dyDescent="0.35">
      <c r="B3174" s="70"/>
      <c r="C3174" s="71"/>
      <c r="D3174" s="72"/>
      <c r="E3174" s="73"/>
      <c r="F3174" s="73"/>
      <c r="G3174" s="73"/>
      <c r="H3174" s="73"/>
      <c r="I3174" s="73"/>
      <c r="J3174" s="73"/>
      <c r="K3174" s="73"/>
      <c r="L3174" s="73"/>
      <c r="M3174" s="73"/>
      <c r="N3174" s="73"/>
      <c r="O3174" s="73"/>
      <c r="P3174" s="73"/>
      <c r="Q3174" s="73"/>
      <c r="R3174" s="73"/>
      <c r="S3174" s="73"/>
      <c r="T3174" s="25" t="str">
        <f>IF(COUNTA(B3174:S3174)=0,"",IF(AND(COUNTA(B3174:D3174)=3,COUNTIF('SRF Drop Downs'!$B$2:$B$5,'Sponsor Response Form (SRF)'!E3174),COUNTIF('SRF Drop Downs'!$F$2:$F$5,'Sponsor Response Form (SRF)'!F3174),COUNTIF('SRF Drop Downs'!$C$2:$C$4,'Sponsor Response Form (SRF)'!G3174),COUNTIF('SRF Drop Downs'!$D$2:$D$6,'Sponsor Response Form (SRF)'!H3174),COUNTIF('SRF Drop Downs'!$A$2:$A$5,'Sponsor Response Form (SRF)'!I3174),COUNTIF('SRF Drop Downs'!$A$2:$A$4,'Sponsor Response Form (SRF)'!J3174),COUNTIF('SRF Drop Downs'!$A$2:$A$5,'Sponsor Response Form (SRF)'!K3174),COUNTIF('SRF Drop Downs'!$E$2:$E$7,'Sponsor Response Form (SRF)'!L3174),COUNTIF('SRF Drop Downs'!$A$2:$A$4,'Sponsor Response Form (SRF)'!M3174),COUNTIF('SRF Drop Downs'!$A$2:$A$4,'Sponsor Response Form (SRF)'!N3174),COUNTIF('SRF Drop Downs'!$A$2:$A$4,'Sponsor Response Form (SRF)'!O3174),COUNTIF('SRF Drop Downs'!$A$2:$A$4,'Sponsor Response Form (SRF)'!P3174),COUNTIF('SRF Drop Downs'!$A$2:$A$4,'Sponsor Response Form (SRF)'!Q3174),COUNTIF('SRF Drop Downs'!$A$2:$A$4,'Sponsor Response Form (SRF)'!R3174),COUNTIF('SRF Drop Downs'!$A$2:$A$4,'Sponsor Response Form (SRF)'!S3174)),"Complete","Incomplete"))</f>
        <v/>
      </c>
      <c r="U3174" s="26" t="str">
        <f>IF(T3174="Complete",IF(AND(NOT(ISNA(VLOOKUP(CONCATENATE(E3174,F3174,G3174,H3174,I3174,J3174,K3174,L3174),'SRF Drop Downs'!G:G,1,FALSE))),IF(AND(H3174&lt;&gt;"C3",L3174&lt;&gt;"O5"),IF(SUM(COUNTIF(M3174:S3174,"Y"),COUNTIF(M3174:S3174,"N"))=0,"V","I"),IF(COUNTIF(M3174:S3174,"Y"),"V","I"))="V", IF(AND('Sponsor Response Form (SRF)'!E3174="M1", COUNTIF('OMS Response Form (ORF)'!D:D, C3174)&gt;0), "I", "V")="V"), "Valid","Invalid")," ")</f>
        <v xml:space="preserve"> </v>
      </c>
    </row>
    <row r="3175" spans="2:21" x14ac:dyDescent="0.35">
      <c r="B3175" s="70"/>
      <c r="C3175" s="71"/>
      <c r="D3175" s="72"/>
      <c r="E3175" s="73"/>
      <c r="F3175" s="73"/>
      <c r="G3175" s="73"/>
      <c r="H3175" s="73"/>
      <c r="I3175" s="73"/>
      <c r="J3175" s="73"/>
      <c r="K3175" s="73"/>
      <c r="L3175" s="73"/>
      <c r="M3175" s="73"/>
      <c r="N3175" s="73"/>
      <c r="O3175" s="73"/>
      <c r="P3175" s="73"/>
      <c r="Q3175" s="73"/>
      <c r="R3175" s="73"/>
      <c r="S3175" s="73"/>
      <c r="T3175" s="25" t="str">
        <f>IF(COUNTA(B3175:S3175)=0,"",IF(AND(COUNTA(B3175:D3175)=3,COUNTIF('SRF Drop Downs'!$B$2:$B$5,'Sponsor Response Form (SRF)'!E3175),COUNTIF('SRF Drop Downs'!$F$2:$F$5,'Sponsor Response Form (SRF)'!F3175),COUNTIF('SRF Drop Downs'!$C$2:$C$4,'Sponsor Response Form (SRF)'!G3175),COUNTIF('SRF Drop Downs'!$D$2:$D$6,'Sponsor Response Form (SRF)'!H3175),COUNTIF('SRF Drop Downs'!$A$2:$A$5,'Sponsor Response Form (SRF)'!I3175),COUNTIF('SRF Drop Downs'!$A$2:$A$4,'Sponsor Response Form (SRF)'!J3175),COUNTIF('SRF Drop Downs'!$A$2:$A$5,'Sponsor Response Form (SRF)'!K3175),COUNTIF('SRF Drop Downs'!$E$2:$E$7,'Sponsor Response Form (SRF)'!L3175),COUNTIF('SRF Drop Downs'!$A$2:$A$4,'Sponsor Response Form (SRF)'!M3175),COUNTIF('SRF Drop Downs'!$A$2:$A$4,'Sponsor Response Form (SRF)'!N3175),COUNTIF('SRF Drop Downs'!$A$2:$A$4,'Sponsor Response Form (SRF)'!O3175),COUNTIF('SRF Drop Downs'!$A$2:$A$4,'Sponsor Response Form (SRF)'!P3175),COUNTIF('SRF Drop Downs'!$A$2:$A$4,'Sponsor Response Form (SRF)'!Q3175),COUNTIF('SRF Drop Downs'!$A$2:$A$4,'Sponsor Response Form (SRF)'!R3175),COUNTIF('SRF Drop Downs'!$A$2:$A$4,'Sponsor Response Form (SRF)'!S3175)),"Complete","Incomplete"))</f>
        <v/>
      </c>
      <c r="U3175" s="26" t="str">
        <f>IF(T3175="Complete",IF(AND(NOT(ISNA(VLOOKUP(CONCATENATE(E3175,F3175,G3175,H3175,I3175,J3175,K3175,L3175),'SRF Drop Downs'!G:G,1,FALSE))),IF(AND(H3175&lt;&gt;"C3",L3175&lt;&gt;"O5"),IF(SUM(COUNTIF(M3175:S3175,"Y"),COUNTIF(M3175:S3175,"N"))=0,"V","I"),IF(COUNTIF(M3175:S3175,"Y"),"V","I"))="V", IF(AND('Sponsor Response Form (SRF)'!E3175="M1", COUNTIF('OMS Response Form (ORF)'!D:D, C3175)&gt;0), "I", "V")="V"), "Valid","Invalid")," ")</f>
        <v xml:space="preserve"> </v>
      </c>
    </row>
    <row r="3176" spans="2:21" x14ac:dyDescent="0.35">
      <c r="B3176" s="70"/>
      <c r="C3176" s="71"/>
      <c r="D3176" s="72"/>
      <c r="E3176" s="73"/>
      <c r="F3176" s="73"/>
      <c r="G3176" s="73"/>
      <c r="H3176" s="73"/>
      <c r="I3176" s="73"/>
      <c r="J3176" s="73"/>
      <c r="K3176" s="73"/>
      <c r="L3176" s="73"/>
      <c r="M3176" s="73"/>
      <c r="N3176" s="73"/>
      <c r="O3176" s="73"/>
      <c r="P3176" s="73"/>
      <c r="Q3176" s="73"/>
      <c r="R3176" s="73"/>
      <c r="S3176" s="73"/>
      <c r="T3176" s="25" t="str">
        <f>IF(COUNTA(B3176:S3176)=0,"",IF(AND(COUNTA(B3176:D3176)=3,COUNTIF('SRF Drop Downs'!$B$2:$B$5,'Sponsor Response Form (SRF)'!E3176),COUNTIF('SRF Drop Downs'!$F$2:$F$5,'Sponsor Response Form (SRF)'!F3176),COUNTIF('SRF Drop Downs'!$C$2:$C$4,'Sponsor Response Form (SRF)'!G3176),COUNTIF('SRF Drop Downs'!$D$2:$D$6,'Sponsor Response Form (SRF)'!H3176),COUNTIF('SRF Drop Downs'!$A$2:$A$5,'Sponsor Response Form (SRF)'!I3176),COUNTIF('SRF Drop Downs'!$A$2:$A$4,'Sponsor Response Form (SRF)'!J3176),COUNTIF('SRF Drop Downs'!$A$2:$A$5,'Sponsor Response Form (SRF)'!K3176),COUNTIF('SRF Drop Downs'!$E$2:$E$7,'Sponsor Response Form (SRF)'!L3176),COUNTIF('SRF Drop Downs'!$A$2:$A$4,'Sponsor Response Form (SRF)'!M3176),COUNTIF('SRF Drop Downs'!$A$2:$A$4,'Sponsor Response Form (SRF)'!N3176),COUNTIF('SRF Drop Downs'!$A$2:$A$4,'Sponsor Response Form (SRF)'!O3176),COUNTIF('SRF Drop Downs'!$A$2:$A$4,'Sponsor Response Form (SRF)'!P3176),COUNTIF('SRF Drop Downs'!$A$2:$A$4,'Sponsor Response Form (SRF)'!Q3176),COUNTIF('SRF Drop Downs'!$A$2:$A$4,'Sponsor Response Form (SRF)'!R3176),COUNTIF('SRF Drop Downs'!$A$2:$A$4,'Sponsor Response Form (SRF)'!S3176)),"Complete","Incomplete"))</f>
        <v/>
      </c>
      <c r="U3176" s="26" t="str">
        <f>IF(T3176="Complete",IF(AND(NOT(ISNA(VLOOKUP(CONCATENATE(E3176,F3176,G3176,H3176,I3176,J3176,K3176,L3176),'SRF Drop Downs'!G:G,1,FALSE))),IF(AND(H3176&lt;&gt;"C3",L3176&lt;&gt;"O5"),IF(SUM(COUNTIF(M3176:S3176,"Y"),COUNTIF(M3176:S3176,"N"))=0,"V","I"),IF(COUNTIF(M3176:S3176,"Y"),"V","I"))="V", IF(AND('Sponsor Response Form (SRF)'!E3176="M1", COUNTIF('OMS Response Form (ORF)'!D:D, C3176)&gt;0), "I", "V")="V"), "Valid","Invalid")," ")</f>
        <v xml:space="preserve"> </v>
      </c>
    </row>
    <row r="3177" spans="2:21" x14ac:dyDescent="0.35">
      <c r="B3177" s="70"/>
      <c r="C3177" s="71"/>
      <c r="D3177" s="72"/>
      <c r="E3177" s="73"/>
      <c r="F3177" s="73"/>
      <c r="G3177" s="73"/>
      <c r="H3177" s="73"/>
      <c r="I3177" s="73"/>
      <c r="J3177" s="73"/>
      <c r="K3177" s="73"/>
      <c r="L3177" s="73"/>
      <c r="M3177" s="73"/>
      <c r="N3177" s="73"/>
      <c r="O3177" s="73"/>
      <c r="P3177" s="73"/>
      <c r="Q3177" s="73"/>
      <c r="R3177" s="73"/>
      <c r="S3177" s="73"/>
      <c r="T3177" s="25" t="str">
        <f>IF(COUNTA(B3177:S3177)=0,"",IF(AND(COUNTA(B3177:D3177)=3,COUNTIF('SRF Drop Downs'!$B$2:$B$5,'Sponsor Response Form (SRF)'!E3177),COUNTIF('SRF Drop Downs'!$F$2:$F$5,'Sponsor Response Form (SRF)'!F3177),COUNTIF('SRF Drop Downs'!$C$2:$C$4,'Sponsor Response Form (SRF)'!G3177),COUNTIF('SRF Drop Downs'!$D$2:$D$6,'Sponsor Response Form (SRF)'!H3177),COUNTIF('SRF Drop Downs'!$A$2:$A$5,'Sponsor Response Form (SRF)'!I3177),COUNTIF('SRF Drop Downs'!$A$2:$A$4,'Sponsor Response Form (SRF)'!J3177),COUNTIF('SRF Drop Downs'!$A$2:$A$5,'Sponsor Response Form (SRF)'!K3177),COUNTIF('SRF Drop Downs'!$E$2:$E$7,'Sponsor Response Form (SRF)'!L3177),COUNTIF('SRF Drop Downs'!$A$2:$A$4,'Sponsor Response Form (SRF)'!M3177),COUNTIF('SRF Drop Downs'!$A$2:$A$4,'Sponsor Response Form (SRF)'!N3177),COUNTIF('SRF Drop Downs'!$A$2:$A$4,'Sponsor Response Form (SRF)'!O3177),COUNTIF('SRF Drop Downs'!$A$2:$A$4,'Sponsor Response Form (SRF)'!P3177),COUNTIF('SRF Drop Downs'!$A$2:$A$4,'Sponsor Response Form (SRF)'!Q3177),COUNTIF('SRF Drop Downs'!$A$2:$A$4,'Sponsor Response Form (SRF)'!R3177),COUNTIF('SRF Drop Downs'!$A$2:$A$4,'Sponsor Response Form (SRF)'!S3177)),"Complete","Incomplete"))</f>
        <v/>
      </c>
      <c r="U3177" s="26" t="str">
        <f>IF(T3177="Complete",IF(AND(NOT(ISNA(VLOOKUP(CONCATENATE(E3177,F3177,G3177,H3177,I3177,J3177,K3177,L3177),'SRF Drop Downs'!G:G,1,FALSE))),IF(AND(H3177&lt;&gt;"C3",L3177&lt;&gt;"O5"),IF(SUM(COUNTIF(M3177:S3177,"Y"),COUNTIF(M3177:S3177,"N"))=0,"V","I"),IF(COUNTIF(M3177:S3177,"Y"),"V","I"))="V", IF(AND('Sponsor Response Form (SRF)'!E3177="M1", COUNTIF('OMS Response Form (ORF)'!D:D, C3177)&gt;0), "I", "V")="V"), "Valid","Invalid")," ")</f>
        <v xml:space="preserve"> </v>
      </c>
    </row>
    <row r="3178" spans="2:21" x14ac:dyDescent="0.35">
      <c r="B3178" s="70"/>
      <c r="C3178" s="71"/>
      <c r="D3178" s="72"/>
      <c r="E3178" s="73"/>
      <c r="F3178" s="73"/>
      <c r="G3178" s="73"/>
      <c r="H3178" s="73"/>
      <c r="I3178" s="73"/>
      <c r="J3178" s="73"/>
      <c r="K3178" s="73"/>
      <c r="L3178" s="73"/>
      <c r="M3178" s="73"/>
      <c r="N3178" s="73"/>
      <c r="O3178" s="73"/>
      <c r="P3178" s="73"/>
      <c r="Q3178" s="73"/>
      <c r="R3178" s="73"/>
      <c r="S3178" s="73"/>
      <c r="T3178" s="25" t="str">
        <f>IF(COUNTA(B3178:S3178)=0,"",IF(AND(COUNTA(B3178:D3178)=3,COUNTIF('SRF Drop Downs'!$B$2:$B$5,'Sponsor Response Form (SRF)'!E3178),COUNTIF('SRF Drop Downs'!$F$2:$F$5,'Sponsor Response Form (SRF)'!F3178),COUNTIF('SRF Drop Downs'!$C$2:$C$4,'Sponsor Response Form (SRF)'!G3178),COUNTIF('SRF Drop Downs'!$D$2:$D$6,'Sponsor Response Form (SRF)'!H3178),COUNTIF('SRF Drop Downs'!$A$2:$A$5,'Sponsor Response Form (SRF)'!I3178),COUNTIF('SRF Drop Downs'!$A$2:$A$4,'Sponsor Response Form (SRF)'!J3178),COUNTIF('SRF Drop Downs'!$A$2:$A$5,'Sponsor Response Form (SRF)'!K3178),COUNTIF('SRF Drop Downs'!$E$2:$E$7,'Sponsor Response Form (SRF)'!L3178),COUNTIF('SRF Drop Downs'!$A$2:$A$4,'Sponsor Response Form (SRF)'!M3178),COUNTIF('SRF Drop Downs'!$A$2:$A$4,'Sponsor Response Form (SRF)'!N3178),COUNTIF('SRF Drop Downs'!$A$2:$A$4,'Sponsor Response Form (SRF)'!O3178),COUNTIF('SRF Drop Downs'!$A$2:$A$4,'Sponsor Response Form (SRF)'!P3178),COUNTIF('SRF Drop Downs'!$A$2:$A$4,'Sponsor Response Form (SRF)'!Q3178),COUNTIF('SRF Drop Downs'!$A$2:$A$4,'Sponsor Response Form (SRF)'!R3178),COUNTIF('SRF Drop Downs'!$A$2:$A$4,'Sponsor Response Form (SRF)'!S3178)),"Complete","Incomplete"))</f>
        <v/>
      </c>
      <c r="U3178" s="26" t="str">
        <f>IF(T3178="Complete",IF(AND(NOT(ISNA(VLOOKUP(CONCATENATE(E3178,F3178,G3178,H3178,I3178,J3178,K3178,L3178),'SRF Drop Downs'!G:G,1,FALSE))),IF(AND(H3178&lt;&gt;"C3",L3178&lt;&gt;"O5"),IF(SUM(COUNTIF(M3178:S3178,"Y"),COUNTIF(M3178:S3178,"N"))=0,"V","I"),IF(COUNTIF(M3178:S3178,"Y"),"V","I"))="V", IF(AND('Sponsor Response Form (SRF)'!E3178="M1", COUNTIF('OMS Response Form (ORF)'!D:D, C3178)&gt;0), "I", "V")="V"), "Valid","Invalid")," ")</f>
        <v xml:space="preserve"> </v>
      </c>
    </row>
    <row r="3179" spans="2:21" x14ac:dyDescent="0.35">
      <c r="B3179" s="70"/>
      <c r="C3179" s="71"/>
      <c r="D3179" s="72"/>
      <c r="E3179" s="73"/>
      <c r="F3179" s="73"/>
      <c r="G3179" s="73"/>
      <c r="H3179" s="73"/>
      <c r="I3179" s="73"/>
      <c r="J3179" s="73"/>
      <c r="K3179" s="73"/>
      <c r="L3179" s="73"/>
      <c r="M3179" s="73"/>
      <c r="N3179" s="73"/>
      <c r="O3179" s="73"/>
      <c r="P3179" s="73"/>
      <c r="Q3179" s="73"/>
      <c r="R3179" s="73"/>
      <c r="S3179" s="73"/>
      <c r="T3179" s="25" t="str">
        <f>IF(COUNTA(B3179:S3179)=0,"",IF(AND(COUNTA(B3179:D3179)=3,COUNTIF('SRF Drop Downs'!$B$2:$B$5,'Sponsor Response Form (SRF)'!E3179),COUNTIF('SRF Drop Downs'!$F$2:$F$5,'Sponsor Response Form (SRF)'!F3179),COUNTIF('SRF Drop Downs'!$C$2:$C$4,'Sponsor Response Form (SRF)'!G3179),COUNTIF('SRF Drop Downs'!$D$2:$D$6,'Sponsor Response Form (SRF)'!H3179),COUNTIF('SRF Drop Downs'!$A$2:$A$5,'Sponsor Response Form (SRF)'!I3179),COUNTIF('SRF Drop Downs'!$A$2:$A$4,'Sponsor Response Form (SRF)'!J3179),COUNTIF('SRF Drop Downs'!$A$2:$A$5,'Sponsor Response Form (SRF)'!K3179),COUNTIF('SRF Drop Downs'!$E$2:$E$7,'Sponsor Response Form (SRF)'!L3179),COUNTIF('SRF Drop Downs'!$A$2:$A$4,'Sponsor Response Form (SRF)'!M3179),COUNTIF('SRF Drop Downs'!$A$2:$A$4,'Sponsor Response Form (SRF)'!N3179),COUNTIF('SRF Drop Downs'!$A$2:$A$4,'Sponsor Response Form (SRF)'!O3179),COUNTIF('SRF Drop Downs'!$A$2:$A$4,'Sponsor Response Form (SRF)'!P3179),COUNTIF('SRF Drop Downs'!$A$2:$A$4,'Sponsor Response Form (SRF)'!Q3179),COUNTIF('SRF Drop Downs'!$A$2:$A$4,'Sponsor Response Form (SRF)'!R3179),COUNTIF('SRF Drop Downs'!$A$2:$A$4,'Sponsor Response Form (SRF)'!S3179)),"Complete","Incomplete"))</f>
        <v/>
      </c>
      <c r="U3179" s="26" t="str">
        <f>IF(T3179="Complete",IF(AND(NOT(ISNA(VLOOKUP(CONCATENATE(E3179,F3179,G3179,H3179,I3179,J3179,K3179,L3179),'SRF Drop Downs'!G:G,1,FALSE))),IF(AND(H3179&lt;&gt;"C3",L3179&lt;&gt;"O5"),IF(SUM(COUNTIF(M3179:S3179,"Y"),COUNTIF(M3179:S3179,"N"))=0,"V","I"),IF(COUNTIF(M3179:S3179,"Y"),"V","I"))="V", IF(AND('Sponsor Response Form (SRF)'!E3179="M1", COUNTIF('OMS Response Form (ORF)'!D:D, C3179)&gt;0), "I", "V")="V"), "Valid","Invalid")," ")</f>
        <v xml:space="preserve"> </v>
      </c>
    </row>
    <row r="3180" spans="2:21" x14ac:dyDescent="0.35">
      <c r="B3180" s="70"/>
      <c r="C3180" s="71"/>
      <c r="D3180" s="72"/>
      <c r="E3180" s="73"/>
      <c r="F3180" s="73"/>
      <c r="G3180" s="73"/>
      <c r="H3180" s="73"/>
      <c r="I3180" s="73"/>
      <c r="J3180" s="73"/>
      <c r="K3180" s="73"/>
      <c r="L3180" s="73"/>
      <c r="M3180" s="73"/>
      <c r="N3180" s="73"/>
      <c r="O3180" s="73"/>
      <c r="P3180" s="73"/>
      <c r="Q3180" s="73"/>
      <c r="R3180" s="73"/>
      <c r="S3180" s="73"/>
      <c r="T3180" s="25" t="str">
        <f>IF(COUNTA(B3180:S3180)=0,"",IF(AND(COUNTA(B3180:D3180)=3,COUNTIF('SRF Drop Downs'!$B$2:$B$5,'Sponsor Response Form (SRF)'!E3180),COUNTIF('SRF Drop Downs'!$F$2:$F$5,'Sponsor Response Form (SRF)'!F3180),COUNTIF('SRF Drop Downs'!$C$2:$C$4,'Sponsor Response Form (SRF)'!G3180),COUNTIF('SRF Drop Downs'!$D$2:$D$6,'Sponsor Response Form (SRF)'!H3180),COUNTIF('SRF Drop Downs'!$A$2:$A$5,'Sponsor Response Form (SRF)'!I3180),COUNTIF('SRF Drop Downs'!$A$2:$A$4,'Sponsor Response Form (SRF)'!J3180),COUNTIF('SRF Drop Downs'!$A$2:$A$5,'Sponsor Response Form (SRF)'!K3180),COUNTIF('SRF Drop Downs'!$E$2:$E$7,'Sponsor Response Form (SRF)'!L3180),COUNTIF('SRF Drop Downs'!$A$2:$A$4,'Sponsor Response Form (SRF)'!M3180),COUNTIF('SRF Drop Downs'!$A$2:$A$4,'Sponsor Response Form (SRF)'!N3180),COUNTIF('SRF Drop Downs'!$A$2:$A$4,'Sponsor Response Form (SRF)'!O3180),COUNTIF('SRF Drop Downs'!$A$2:$A$4,'Sponsor Response Form (SRF)'!P3180),COUNTIF('SRF Drop Downs'!$A$2:$A$4,'Sponsor Response Form (SRF)'!Q3180),COUNTIF('SRF Drop Downs'!$A$2:$A$4,'Sponsor Response Form (SRF)'!R3180),COUNTIF('SRF Drop Downs'!$A$2:$A$4,'Sponsor Response Form (SRF)'!S3180)),"Complete","Incomplete"))</f>
        <v/>
      </c>
      <c r="U3180" s="26" t="str">
        <f>IF(T3180="Complete",IF(AND(NOT(ISNA(VLOOKUP(CONCATENATE(E3180,F3180,G3180,H3180,I3180,J3180,K3180,L3180),'SRF Drop Downs'!G:G,1,FALSE))),IF(AND(H3180&lt;&gt;"C3",L3180&lt;&gt;"O5"),IF(SUM(COUNTIF(M3180:S3180,"Y"),COUNTIF(M3180:S3180,"N"))=0,"V","I"),IF(COUNTIF(M3180:S3180,"Y"),"V","I"))="V", IF(AND('Sponsor Response Form (SRF)'!E3180="M1", COUNTIF('OMS Response Form (ORF)'!D:D, C3180)&gt;0), "I", "V")="V"), "Valid","Invalid")," ")</f>
        <v xml:space="preserve"> </v>
      </c>
    </row>
    <row r="3181" spans="2:21" x14ac:dyDescent="0.35">
      <c r="B3181" s="70"/>
      <c r="C3181" s="71"/>
      <c r="D3181" s="72"/>
      <c r="E3181" s="73"/>
      <c r="F3181" s="73"/>
      <c r="G3181" s="73"/>
      <c r="H3181" s="73"/>
      <c r="I3181" s="73"/>
      <c r="J3181" s="73"/>
      <c r="K3181" s="73"/>
      <c r="L3181" s="73"/>
      <c r="M3181" s="73"/>
      <c r="N3181" s="73"/>
      <c r="O3181" s="73"/>
      <c r="P3181" s="73"/>
      <c r="Q3181" s="73"/>
      <c r="R3181" s="73"/>
      <c r="S3181" s="73"/>
      <c r="T3181" s="25" t="str">
        <f>IF(COUNTA(B3181:S3181)=0,"",IF(AND(COUNTA(B3181:D3181)=3,COUNTIF('SRF Drop Downs'!$B$2:$B$5,'Sponsor Response Form (SRF)'!E3181),COUNTIF('SRF Drop Downs'!$F$2:$F$5,'Sponsor Response Form (SRF)'!F3181),COUNTIF('SRF Drop Downs'!$C$2:$C$4,'Sponsor Response Form (SRF)'!G3181),COUNTIF('SRF Drop Downs'!$D$2:$D$6,'Sponsor Response Form (SRF)'!H3181),COUNTIF('SRF Drop Downs'!$A$2:$A$5,'Sponsor Response Form (SRF)'!I3181),COUNTIF('SRF Drop Downs'!$A$2:$A$4,'Sponsor Response Form (SRF)'!J3181),COUNTIF('SRF Drop Downs'!$A$2:$A$5,'Sponsor Response Form (SRF)'!K3181),COUNTIF('SRF Drop Downs'!$E$2:$E$7,'Sponsor Response Form (SRF)'!L3181),COUNTIF('SRF Drop Downs'!$A$2:$A$4,'Sponsor Response Form (SRF)'!M3181),COUNTIF('SRF Drop Downs'!$A$2:$A$4,'Sponsor Response Form (SRF)'!N3181),COUNTIF('SRF Drop Downs'!$A$2:$A$4,'Sponsor Response Form (SRF)'!O3181),COUNTIF('SRF Drop Downs'!$A$2:$A$4,'Sponsor Response Form (SRF)'!P3181),COUNTIF('SRF Drop Downs'!$A$2:$A$4,'Sponsor Response Form (SRF)'!Q3181),COUNTIF('SRF Drop Downs'!$A$2:$A$4,'Sponsor Response Form (SRF)'!R3181),COUNTIF('SRF Drop Downs'!$A$2:$A$4,'Sponsor Response Form (SRF)'!S3181)),"Complete","Incomplete"))</f>
        <v/>
      </c>
      <c r="U3181" s="26" t="str">
        <f>IF(T3181="Complete",IF(AND(NOT(ISNA(VLOOKUP(CONCATENATE(E3181,F3181,G3181,H3181,I3181,J3181,K3181,L3181),'SRF Drop Downs'!G:G,1,FALSE))),IF(AND(H3181&lt;&gt;"C3",L3181&lt;&gt;"O5"),IF(SUM(COUNTIF(M3181:S3181,"Y"),COUNTIF(M3181:S3181,"N"))=0,"V","I"),IF(COUNTIF(M3181:S3181,"Y"),"V","I"))="V", IF(AND('Sponsor Response Form (SRF)'!E3181="M1", COUNTIF('OMS Response Form (ORF)'!D:D, C3181)&gt;0), "I", "V")="V"), "Valid","Invalid")," ")</f>
        <v xml:space="preserve"> </v>
      </c>
    </row>
    <row r="3182" spans="2:21" x14ac:dyDescent="0.35">
      <c r="B3182" s="70"/>
      <c r="C3182" s="71"/>
      <c r="D3182" s="72"/>
      <c r="E3182" s="73"/>
      <c r="F3182" s="73"/>
      <c r="G3182" s="73"/>
      <c r="H3182" s="73"/>
      <c r="I3182" s="73"/>
      <c r="J3182" s="73"/>
      <c r="K3182" s="73"/>
      <c r="L3182" s="73"/>
      <c r="M3182" s="73"/>
      <c r="N3182" s="73"/>
      <c r="O3182" s="73"/>
      <c r="P3182" s="73"/>
      <c r="Q3182" s="73"/>
      <c r="R3182" s="73"/>
      <c r="S3182" s="73"/>
      <c r="T3182" s="25" t="str">
        <f>IF(COUNTA(B3182:S3182)=0,"",IF(AND(COUNTA(B3182:D3182)=3,COUNTIF('SRF Drop Downs'!$B$2:$B$5,'Sponsor Response Form (SRF)'!E3182),COUNTIF('SRF Drop Downs'!$F$2:$F$5,'Sponsor Response Form (SRF)'!F3182),COUNTIF('SRF Drop Downs'!$C$2:$C$4,'Sponsor Response Form (SRF)'!G3182),COUNTIF('SRF Drop Downs'!$D$2:$D$6,'Sponsor Response Form (SRF)'!H3182),COUNTIF('SRF Drop Downs'!$A$2:$A$5,'Sponsor Response Form (SRF)'!I3182),COUNTIF('SRF Drop Downs'!$A$2:$A$4,'Sponsor Response Form (SRF)'!J3182),COUNTIF('SRF Drop Downs'!$A$2:$A$5,'Sponsor Response Form (SRF)'!K3182),COUNTIF('SRF Drop Downs'!$E$2:$E$7,'Sponsor Response Form (SRF)'!L3182),COUNTIF('SRF Drop Downs'!$A$2:$A$4,'Sponsor Response Form (SRF)'!M3182),COUNTIF('SRF Drop Downs'!$A$2:$A$4,'Sponsor Response Form (SRF)'!N3182),COUNTIF('SRF Drop Downs'!$A$2:$A$4,'Sponsor Response Form (SRF)'!O3182),COUNTIF('SRF Drop Downs'!$A$2:$A$4,'Sponsor Response Form (SRF)'!P3182),COUNTIF('SRF Drop Downs'!$A$2:$A$4,'Sponsor Response Form (SRF)'!Q3182),COUNTIF('SRF Drop Downs'!$A$2:$A$4,'Sponsor Response Form (SRF)'!R3182),COUNTIF('SRF Drop Downs'!$A$2:$A$4,'Sponsor Response Form (SRF)'!S3182)),"Complete","Incomplete"))</f>
        <v/>
      </c>
      <c r="U3182" s="26" t="str">
        <f>IF(T3182="Complete",IF(AND(NOT(ISNA(VLOOKUP(CONCATENATE(E3182,F3182,G3182,H3182,I3182,J3182,K3182,L3182),'SRF Drop Downs'!G:G,1,FALSE))),IF(AND(H3182&lt;&gt;"C3",L3182&lt;&gt;"O5"),IF(SUM(COUNTIF(M3182:S3182,"Y"),COUNTIF(M3182:S3182,"N"))=0,"V","I"),IF(COUNTIF(M3182:S3182,"Y"),"V","I"))="V", IF(AND('Sponsor Response Form (SRF)'!E3182="M1", COUNTIF('OMS Response Form (ORF)'!D:D, C3182)&gt;0), "I", "V")="V"), "Valid","Invalid")," ")</f>
        <v xml:space="preserve"> </v>
      </c>
    </row>
    <row r="3183" spans="2:21" x14ac:dyDescent="0.35">
      <c r="B3183" s="70"/>
      <c r="C3183" s="71"/>
      <c r="D3183" s="72"/>
      <c r="E3183" s="73"/>
      <c r="F3183" s="73"/>
      <c r="G3183" s="73"/>
      <c r="H3183" s="73"/>
      <c r="I3183" s="73"/>
      <c r="J3183" s="73"/>
      <c r="K3183" s="73"/>
      <c r="L3183" s="73"/>
      <c r="M3183" s="73"/>
      <c r="N3183" s="73"/>
      <c r="O3183" s="73"/>
      <c r="P3183" s="73"/>
      <c r="Q3183" s="73"/>
      <c r="R3183" s="73"/>
      <c r="S3183" s="73"/>
      <c r="T3183" s="25" t="str">
        <f>IF(COUNTA(B3183:S3183)=0,"",IF(AND(COUNTA(B3183:D3183)=3,COUNTIF('SRF Drop Downs'!$B$2:$B$5,'Sponsor Response Form (SRF)'!E3183),COUNTIF('SRF Drop Downs'!$F$2:$F$5,'Sponsor Response Form (SRF)'!F3183),COUNTIF('SRF Drop Downs'!$C$2:$C$4,'Sponsor Response Form (SRF)'!G3183),COUNTIF('SRF Drop Downs'!$D$2:$D$6,'Sponsor Response Form (SRF)'!H3183),COUNTIF('SRF Drop Downs'!$A$2:$A$5,'Sponsor Response Form (SRF)'!I3183),COUNTIF('SRF Drop Downs'!$A$2:$A$4,'Sponsor Response Form (SRF)'!J3183),COUNTIF('SRF Drop Downs'!$A$2:$A$5,'Sponsor Response Form (SRF)'!K3183),COUNTIF('SRF Drop Downs'!$E$2:$E$7,'Sponsor Response Form (SRF)'!L3183),COUNTIF('SRF Drop Downs'!$A$2:$A$4,'Sponsor Response Form (SRF)'!M3183),COUNTIF('SRF Drop Downs'!$A$2:$A$4,'Sponsor Response Form (SRF)'!N3183),COUNTIF('SRF Drop Downs'!$A$2:$A$4,'Sponsor Response Form (SRF)'!O3183),COUNTIF('SRF Drop Downs'!$A$2:$A$4,'Sponsor Response Form (SRF)'!P3183),COUNTIF('SRF Drop Downs'!$A$2:$A$4,'Sponsor Response Form (SRF)'!Q3183),COUNTIF('SRF Drop Downs'!$A$2:$A$4,'Sponsor Response Form (SRF)'!R3183),COUNTIF('SRF Drop Downs'!$A$2:$A$4,'Sponsor Response Form (SRF)'!S3183)),"Complete","Incomplete"))</f>
        <v/>
      </c>
      <c r="U3183" s="26" t="str">
        <f>IF(T3183="Complete",IF(AND(NOT(ISNA(VLOOKUP(CONCATENATE(E3183,F3183,G3183,H3183,I3183,J3183,K3183,L3183),'SRF Drop Downs'!G:G,1,FALSE))),IF(AND(H3183&lt;&gt;"C3",L3183&lt;&gt;"O5"),IF(SUM(COUNTIF(M3183:S3183,"Y"),COUNTIF(M3183:S3183,"N"))=0,"V","I"),IF(COUNTIF(M3183:S3183,"Y"),"V","I"))="V", IF(AND('Sponsor Response Form (SRF)'!E3183="M1", COUNTIF('OMS Response Form (ORF)'!D:D, C3183)&gt;0), "I", "V")="V"), "Valid","Invalid")," ")</f>
        <v xml:space="preserve"> </v>
      </c>
    </row>
    <row r="3184" spans="2:21" x14ac:dyDescent="0.35">
      <c r="B3184" s="70"/>
      <c r="C3184" s="71"/>
      <c r="D3184" s="72"/>
      <c r="E3184" s="73"/>
      <c r="F3184" s="73"/>
      <c r="G3184" s="73"/>
      <c r="H3184" s="73"/>
      <c r="I3184" s="73"/>
      <c r="J3184" s="73"/>
      <c r="K3184" s="73"/>
      <c r="L3184" s="73"/>
      <c r="M3184" s="73"/>
      <c r="N3184" s="73"/>
      <c r="O3184" s="73"/>
      <c r="P3184" s="73"/>
      <c r="Q3184" s="73"/>
      <c r="R3184" s="73"/>
      <c r="S3184" s="73"/>
      <c r="T3184" s="25" t="str">
        <f>IF(COUNTA(B3184:S3184)=0,"",IF(AND(COUNTA(B3184:D3184)=3,COUNTIF('SRF Drop Downs'!$B$2:$B$5,'Sponsor Response Form (SRF)'!E3184),COUNTIF('SRF Drop Downs'!$F$2:$F$5,'Sponsor Response Form (SRF)'!F3184),COUNTIF('SRF Drop Downs'!$C$2:$C$4,'Sponsor Response Form (SRF)'!G3184),COUNTIF('SRF Drop Downs'!$D$2:$D$6,'Sponsor Response Form (SRF)'!H3184),COUNTIF('SRF Drop Downs'!$A$2:$A$5,'Sponsor Response Form (SRF)'!I3184),COUNTIF('SRF Drop Downs'!$A$2:$A$4,'Sponsor Response Form (SRF)'!J3184),COUNTIF('SRF Drop Downs'!$A$2:$A$5,'Sponsor Response Form (SRF)'!K3184),COUNTIF('SRF Drop Downs'!$E$2:$E$7,'Sponsor Response Form (SRF)'!L3184),COUNTIF('SRF Drop Downs'!$A$2:$A$4,'Sponsor Response Form (SRF)'!M3184),COUNTIF('SRF Drop Downs'!$A$2:$A$4,'Sponsor Response Form (SRF)'!N3184),COUNTIF('SRF Drop Downs'!$A$2:$A$4,'Sponsor Response Form (SRF)'!O3184),COUNTIF('SRF Drop Downs'!$A$2:$A$4,'Sponsor Response Form (SRF)'!P3184),COUNTIF('SRF Drop Downs'!$A$2:$A$4,'Sponsor Response Form (SRF)'!Q3184),COUNTIF('SRF Drop Downs'!$A$2:$A$4,'Sponsor Response Form (SRF)'!R3184),COUNTIF('SRF Drop Downs'!$A$2:$A$4,'Sponsor Response Form (SRF)'!S3184)),"Complete","Incomplete"))</f>
        <v/>
      </c>
      <c r="U3184" s="26" t="str">
        <f>IF(T3184="Complete",IF(AND(NOT(ISNA(VLOOKUP(CONCATENATE(E3184,F3184,G3184,H3184,I3184,J3184,K3184,L3184),'SRF Drop Downs'!G:G,1,FALSE))),IF(AND(H3184&lt;&gt;"C3",L3184&lt;&gt;"O5"),IF(SUM(COUNTIF(M3184:S3184,"Y"),COUNTIF(M3184:S3184,"N"))=0,"V","I"),IF(COUNTIF(M3184:S3184,"Y"),"V","I"))="V", IF(AND('Sponsor Response Form (SRF)'!E3184="M1", COUNTIF('OMS Response Form (ORF)'!D:D, C3184)&gt;0), "I", "V")="V"), "Valid","Invalid")," ")</f>
        <v xml:space="preserve"> </v>
      </c>
    </row>
    <row r="3185" spans="2:21" x14ac:dyDescent="0.35">
      <c r="B3185" s="70"/>
      <c r="C3185" s="71"/>
      <c r="D3185" s="72"/>
      <c r="E3185" s="73"/>
      <c r="F3185" s="73"/>
      <c r="G3185" s="73"/>
      <c r="H3185" s="73"/>
      <c r="I3185" s="73"/>
      <c r="J3185" s="73"/>
      <c r="K3185" s="73"/>
      <c r="L3185" s="73"/>
      <c r="M3185" s="73"/>
      <c r="N3185" s="73"/>
      <c r="O3185" s="73"/>
      <c r="P3185" s="73"/>
      <c r="Q3185" s="73"/>
      <c r="R3185" s="73"/>
      <c r="S3185" s="73"/>
      <c r="T3185" s="25" t="str">
        <f>IF(COUNTA(B3185:S3185)=0,"",IF(AND(COUNTA(B3185:D3185)=3,COUNTIF('SRF Drop Downs'!$B$2:$B$5,'Sponsor Response Form (SRF)'!E3185),COUNTIF('SRF Drop Downs'!$F$2:$F$5,'Sponsor Response Form (SRF)'!F3185),COUNTIF('SRF Drop Downs'!$C$2:$C$4,'Sponsor Response Form (SRF)'!G3185),COUNTIF('SRF Drop Downs'!$D$2:$D$6,'Sponsor Response Form (SRF)'!H3185),COUNTIF('SRF Drop Downs'!$A$2:$A$5,'Sponsor Response Form (SRF)'!I3185),COUNTIF('SRF Drop Downs'!$A$2:$A$4,'Sponsor Response Form (SRF)'!J3185),COUNTIF('SRF Drop Downs'!$A$2:$A$5,'Sponsor Response Form (SRF)'!K3185),COUNTIF('SRF Drop Downs'!$E$2:$E$7,'Sponsor Response Form (SRF)'!L3185),COUNTIF('SRF Drop Downs'!$A$2:$A$4,'Sponsor Response Form (SRF)'!M3185),COUNTIF('SRF Drop Downs'!$A$2:$A$4,'Sponsor Response Form (SRF)'!N3185),COUNTIF('SRF Drop Downs'!$A$2:$A$4,'Sponsor Response Form (SRF)'!O3185),COUNTIF('SRF Drop Downs'!$A$2:$A$4,'Sponsor Response Form (SRF)'!P3185),COUNTIF('SRF Drop Downs'!$A$2:$A$4,'Sponsor Response Form (SRF)'!Q3185),COUNTIF('SRF Drop Downs'!$A$2:$A$4,'Sponsor Response Form (SRF)'!R3185),COUNTIF('SRF Drop Downs'!$A$2:$A$4,'Sponsor Response Form (SRF)'!S3185)),"Complete","Incomplete"))</f>
        <v/>
      </c>
      <c r="U3185" s="26" t="str">
        <f>IF(T3185="Complete",IF(AND(NOT(ISNA(VLOOKUP(CONCATENATE(E3185,F3185,G3185,H3185,I3185,J3185,K3185,L3185),'SRF Drop Downs'!G:G,1,FALSE))),IF(AND(H3185&lt;&gt;"C3",L3185&lt;&gt;"O5"),IF(SUM(COUNTIF(M3185:S3185,"Y"),COUNTIF(M3185:S3185,"N"))=0,"V","I"),IF(COUNTIF(M3185:S3185,"Y"),"V","I"))="V", IF(AND('Sponsor Response Form (SRF)'!E3185="M1", COUNTIF('OMS Response Form (ORF)'!D:D, C3185)&gt;0), "I", "V")="V"), "Valid","Invalid")," ")</f>
        <v xml:space="preserve"> </v>
      </c>
    </row>
    <row r="3186" spans="2:21" x14ac:dyDescent="0.35">
      <c r="B3186" s="70"/>
      <c r="C3186" s="71"/>
      <c r="D3186" s="72"/>
      <c r="E3186" s="73"/>
      <c r="F3186" s="73"/>
      <c r="G3186" s="73"/>
      <c r="H3186" s="73"/>
      <c r="I3186" s="73"/>
      <c r="J3186" s="73"/>
      <c r="K3186" s="73"/>
      <c r="L3186" s="73"/>
      <c r="M3186" s="73"/>
      <c r="N3186" s="73"/>
      <c r="O3186" s="73"/>
      <c r="P3186" s="73"/>
      <c r="Q3186" s="73"/>
      <c r="R3186" s="73"/>
      <c r="S3186" s="73"/>
      <c r="T3186" s="25" t="str">
        <f>IF(COUNTA(B3186:S3186)=0,"",IF(AND(COUNTA(B3186:D3186)=3,COUNTIF('SRF Drop Downs'!$B$2:$B$5,'Sponsor Response Form (SRF)'!E3186),COUNTIF('SRF Drop Downs'!$F$2:$F$5,'Sponsor Response Form (SRF)'!F3186),COUNTIF('SRF Drop Downs'!$C$2:$C$4,'Sponsor Response Form (SRF)'!G3186),COUNTIF('SRF Drop Downs'!$D$2:$D$6,'Sponsor Response Form (SRF)'!H3186),COUNTIF('SRF Drop Downs'!$A$2:$A$5,'Sponsor Response Form (SRF)'!I3186),COUNTIF('SRF Drop Downs'!$A$2:$A$4,'Sponsor Response Form (SRF)'!J3186),COUNTIF('SRF Drop Downs'!$A$2:$A$5,'Sponsor Response Form (SRF)'!K3186),COUNTIF('SRF Drop Downs'!$E$2:$E$7,'Sponsor Response Form (SRF)'!L3186),COUNTIF('SRF Drop Downs'!$A$2:$A$4,'Sponsor Response Form (SRF)'!M3186),COUNTIF('SRF Drop Downs'!$A$2:$A$4,'Sponsor Response Form (SRF)'!N3186),COUNTIF('SRF Drop Downs'!$A$2:$A$4,'Sponsor Response Form (SRF)'!O3186),COUNTIF('SRF Drop Downs'!$A$2:$A$4,'Sponsor Response Form (SRF)'!P3186),COUNTIF('SRF Drop Downs'!$A$2:$A$4,'Sponsor Response Form (SRF)'!Q3186),COUNTIF('SRF Drop Downs'!$A$2:$A$4,'Sponsor Response Form (SRF)'!R3186),COUNTIF('SRF Drop Downs'!$A$2:$A$4,'Sponsor Response Form (SRF)'!S3186)),"Complete","Incomplete"))</f>
        <v/>
      </c>
      <c r="U3186" s="26" t="str">
        <f>IF(T3186="Complete",IF(AND(NOT(ISNA(VLOOKUP(CONCATENATE(E3186,F3186,G3186,H3186,I3186,J3186,K3186,L3186),'SRF Drop Downs'!G:G,1,FALSE))),IF(AND(H3186&lt;&gt;"C3",L3186&lt;&gt;"O5"),IF(SUM(COUNTIF(M3186:S3186,"Y"),COUNTIF(M3186:S3186,"N"))=0,"V","I"),IF(COUNTIF(M3186:S3186,"Y"),"V","I"))="V", IF(AND('Sponsor Response Form (SRF)'!E3186="M1", COUNTIF('OMS Response Form (ORF)'!D:D, C3186)&gt;0), "I", "V")="V"), "Valid","Invalid")," ")</f>
        <v xml:space="preserve"> </v>
      </c>
    </row>
    <row r="3187" spans="2:21" x14ac:dyDescent="0.35">
      <c r="B3187" s="70"/>
      <c r="C3187" s="71"/>
      <c r="D3187" s="72"/>
      <c r="E3187" s="73"/>
      <c r="F3187" s="73"/>
      <c r="G3187" s="73"/>
      <c r="H3187" s="73"/>
      <c r="I3187" s="73"/>
      <c r="J3187" s="73"/>
      <c r="K3187" s="73"/>
      <c r="L3187" s="73"/>
      <c r="M3187" s="73"/>
      <c r="N3187" s="73"/>
      <c r="O3187" s="73"/>
      <c r="P3187" s="73"/>
      <c r="Q3187" s="73"/>
      <c r="R3187" s="73"/>
      <c r="S3187" s="73"/>
      <c r="T3187" s="25" t="str">
        <f>IF(COUNTA(B3187:S3187)=0,"",IF(AND(COUNTA(B3187:D3187)=3,COUNTIF('SRF Drop Downs'!$B$2:$B$5,'Sponsor Response Form (SRF)'!E3187),COUNTIF('SRF Drop Downs'!$F$2:$F$5,'Sponsor Response Form (SRF)'!F3187),COUNTIF('SRF Drop Downs'!$C$2:$C$4,'Sponsor Response Form (SRF)'!G3187),COUNTIF('SRF Drop Downs'!$D$2:$D$6,'Sponsor Response Form (SRF)'!H3187),COUNTIF('SRF Drop Downs'!$A$2:$A$5,'Sponsor Response Form (SRF)'!I3187),COUNTIF('SRF Drop Downs'!$A$2:$A$4,'Sponsor Response Form (SRF)'!J3187),COUNTIF('SRF Drop Downs'!$A$2:$A$5,'Sponsor Response Form (SRF)'!K3187),COUNTIF('SRF Drop Downs'!$E$2:$E$7,'Sponsor Response Form (SRF)'!L3187),COUNTIF('SRF Drop Downs'!$A$2:$A$4,'Sponsor Response Form (SRF)'!M3187),COUNTIF('SRF Drop Downs'!$A$2:$A$4,'Sponsor Response Form (SRF)'!N3187),COUNTIF('SRF Drop Downs'!$A$2:$A$4,'Sponsor Response Form (SRF)'!O3187),COUNTIF('SRF Drop Downs'!$A$2:$A$4,'Sponsor Response Form (SRF)'!P3187),COUNTIF('SRF Drop Downs'!$A$2:$A$4,'Sponsor Response Form (SRF)'!Q3187),COUNTIF('SRF Drop Downs'!$A$2:$A$4,'Sponsor Response Form (SRF)'!R3187),COUNTIF('SRF Drop Downs'!$A$2:$A$4,'Sponsor Response Form (SRF)'!S3187)),"Complete","Incomplete"))</f>
        <v/>
      </c>
      <c r="U3187" s="26" t="str">
        <f>IF(T3187="Complete",IF(AND(NOT(ISNA(VLOOKUP(CONCATENATE(E3187,F3187,G3187,H3187,I3187,J3187,K3187,L3187),'SRF Drop Downs'!G:G,1,FALSE))),IF(AND(H3187&lt;&gt;"C3",L3187&lt;&gt;"O5"),IF(SUM(COUNTIF(M3187:S3187,"Y"),COUNTIF(M3187:S3187,"N"))=0,"V","I"),IF(COUNTIF(M3187:S3187,"Y"),"V","I"))="V", IF(AND('Sponsor Response Form (SRF)'!E3187="M1", COUNTIF('OMS Response Form (ORF)'!D:D, C3187)&gt;0), "I", "V")="V"), "Valid","Invalid")," ")</f>
        <v xml:space="preserve"> </v>
      </c>
    </row>
    <row r="3188" spans="2:21" x14ac:dyDescent="0.35">
      <c r="B3188" s="70"/>
      <c r="C3188" s="71"/>
      <c r="D3188" s="72"/>
      <c r="E3188" s="73"/>
      <c r="F3188" s="73"/>
      <c r="G3188" s="73"/>
      <c r="H3188" s="73"/>
      <c r="I3188" s="73"/>
      <c r="J3188" s="73"/>
      <c r="K3188" s="73"/>
      <c r="L3188" s="73"/>
      <c r="M3188" s="73"/>
      <c r="N3188" s="73"/>
      <c r="O3188" s="73"/>
      <c r="P3188" s="73"/>
      <c r="Q3188" s="73"/>
      <c r="R3188" s="73"/>
      <c r="S3188" s="73"/>
      <c r="T3188" s="25" t="str">
        <f>IF(COUNTA(B3188:S3188)=0,"",IF(AND(COUNTA(B3188:D3188)=3,COUNTIF('SRF Drop Downs'!$B$2:$B$5,'Sponsor Response Form (SRF)'!E3188),COUNTIF('SRF Drop Downs'!$F$2:$F$5,'Sponsor Response Form (SRF)'!F3188),COUNTIF('SRF Drop Downs'!$C$2:$C$4,'Sponsor Response Form (SRF)'!G3188),COUNTIF('SRF Drop Downs'!$D$2:$D$6,'Sponsor Response Form (SRF)'!H3188),COUNTIF('SRF Drop Downs'!$A$2:$A$5,'Sponsor Response Form (SRF)'!I3188),COUNTIF('SRF Drop Downs'!$A$2:$A$4,'Sponsor Response Form (SRF)'!J3188),COUNTIF('SRF Drop Downs'!$A$2:$A$5,'Sponsor Response Form (SRF)'!K3188),COUNTIF('SRF Drop Downs'!$E$2:$E$7,'Sponsor Response Form (SRF)'!L3188),COUNTIF('SRF Drop Downs'!$A$2:$A$4,'Sponsor Response Form (SRF)'!M3188),COUNTIF('SRF Drop Downs'!$A$2:$A$4,'Sponsor Response Form (SRF)'!N3188),COUNTIF('SRF Drop Downs'!$A$2:$A$4,'Sponsor Response Form (SRF)'!O3188),COUNTIF('SRF Drop Downs'!$A$2:$A$4,'Sponsor Response Form (SRF)'!P3188),COUNTIF('SRF Drop Downs'!$A$2:$A$4,'Sponsor Response Form (SRF)'!Q3188),COUNTIF('SRF Drop Downs'!$A$2:$A$4,'Sponsor Response Form (SRF)'!R3188),COUNTIF('SRF Drop Downs'!$A$2:$A$4,'Sponsor Response Form (SRF)'!S3188)),"Complete","Incomplete"))</f>
        <v/>
      </c>
      <c r="U3188" s="26" t="str">
        <f>IF(T3188="Complete",IF(AND(NOT(ISNA(VLOOKUP(CONCATENATE(E3188,F3188,G3188,H3188,I3188,J3188,K3188,L3188),'SRF Drop Downs'!G:G,1,FALSE))),IF(AND(H3188&lt;&gt;"C3",L3188&lt;&gt;"O5"),IF(SUM(COUNTIF(M3188:S3188,"Y"),COUNTIF(M3188:S3188,"N"))=0,"V","I"),IF(COUNTIF(M3188:S3188,"Y"),"V","I"))="V", IF(AND('Sponsor Response Form (SRF)'!E3188="M1", COUNTIF('OMS Response Form (ORF)'!D:D, C3188)&gt;0), "I", "V")="V"), "Valid","Invalid")," ")</f>
        <v xml:space="preserve"> </v>
      </c>
    </row>
    <row r="3189" spans="2:21" x14ac:dyDescent="0.35">
      <c r="B3189" s="70"/>
      <c r="C3189" s="71"/>
      <c r="D3189" s="72"/>
      <c r="E3189" s="73"/>
      <c r="F3189" s="73"/>
      <c r="G3189" s="73"/>
      <c r="H3189" s="73"/>
      <c r="I3189" s="73"/>
      <c r="J3189" s="73"/>
      <c r="K3189" s="73"/>
      <c r="L3189" s="73"/>
      <c r="M3189" s="73"/>
      <c r="N3189" s="73"/>
      <c r="O3189" s="73"/>
      <c r="P3189" s="73"/>
      <c r="Q3189" s="73"/>
      <c r="R3189" s="73"/>
      <c r="S3189" s="73"/>
      <c r="T3189" s="25" t="str">
        <f>IF(COUNTA(B3189:S3189)=0,"",IF(AND(COUNTA(B3189:D3189)=3,COUNTIF('SRF Drop Downs'!$B$2:$B$5,'Sponsor Response Form (SRF)'!E3189),COUNTIF('SRF Drop Downs'!$F$2:$F$5,'Sponsor Response Form (SRF)'!F3189),COUNTIF('SRF Drop Downs'!$C$2:$C$4,'Sponsor Response Form (SRF)'!G3189),COUNTIF('SRF Drop Downs'!$D$2:$D$6,'Sponsor Response Form (SRF)'!H3189),COUNTIF('SRF Drop Downs'!$A$2:$A$5,'Sponsor Response Form (SRF)'!I3189),COUNTIF('SRF Drop Downs'!$A$2:$A$4,'Sponsor Response Form (SRF)'!J3189),COUNTIF('SRF Drop Downs'!$A$2:$A$5,'Sponsor Response Form (SRF)'!K3189),COUNTIF('SRF Drop Downs'!$E$2:$E$7,'Sponsor Response Form (SRF)'!L3189),COUNTIF('SRF Drop Downs'!$A$2:$A$4,'Sponsor Response Form (SRF)'!M3189),COUNTIF('SRF Drop Downs'!$A$2:$A$4,'Sponsor Response Form (SRF)'!N3189),COUNTIF('SRF Drop Downs'!$A$2:$A$4,'Sponsor Response Form (SRF)'!O3189),COUNTIF('SRF Drop Downs'!$A$2:$A$4,'Sponsor Response Form (SRF)'!P3189),COUNTIF('SRF Drop Downs'!$A$2:$A$4,'Sponsor Response Form (SRF)'!Q3189),COUNTIF('SRF Drop Downs'!$A$2:$A$4,'Sponsor Response Form (SRF)'!R3189),COUNTIF('SRF Drop Downs'!$A$2:$A$4,'Sponsor Response Form (SRF)'!S3189)),"Complete","Incomplete"))</f>
        <v/>
      </c>
      <c r="U3189" s="26" t="str">
        <f>IF(T3189="Complete",IF(AND(NOT(ISNA(VLOOKUP(CONCATENATE(E3189,F3189,G3189,H3189,I3189,J3189,K3189,L3189),'SRF Drop Downs'!G:G,1,FALSE))),IF(AND(H3189&lt;&gt;"C3",L3189&lt;&gt;"O5"),IF(SUM(COUNTIF(M3189:S3189,"Y"),COUNTIF(M3189:S3189,"N"))=0,"V","I"),IF(COUNTIF(M3189:S3189,"Y"),"V","I"))="V", IF(AND('Sponsor Response Form (SRF)'!E3189="M1", COUNTIF('OMS Response Form (ORF)'!D:D, C3189)&gt;0), "I", "V")="V"), "Valid","Invalid")," ")</f>
        <v xml:space="preserve"> </v>
      </c>
    </row>
    <row r="3190" spans="2:21" x14ac:dyDescent="0.35">
      <c r="B3190" s="70"/>
      <c r="C3190" s="71"/>
      <c r="D3190" s="72"/>
      <c r="E3190" s="73"/>
      <c r="F3190" s="73"/>
      <c r="G3190" s="73"/>
      <c r="H3190" s="73"/>
      <c r="I3190" s="73"/>
      <c r="J3190" s="73"/>
      <c r="K3190" s="73"/>
      <c r="L3190" s="73"/>
      <c r="M3190" s="73"/>
      <c r="N3190" s="73"/>
      <c r="O3190" s="73"/>
      <c r="P3190" s="73"/>
      <c r="Q3190" s="73"/>
      <c r="R3190" s="73"/>
      <c r="S3190" s="73"/>
      <c r="T3190" s="25" t="str">
        <f>IF(COUNTA(B3190:S3190)=0,"",IF(AND(COUNTA(B3190:D3190)=3,COUNTIF('SRF Drop Downs'!$B$2:$B$5,'Sponsor Response Form (SRF)'!E3190),COUNTIF('SRF Drop Downs'!$F$2:$F$5,'Sponsor Response Form (SRF)'!F3190),COUNTIF('SRF Drop Downs'!$C$2:$C$4,'Sponsor Response Form (SRF)'!G3190),COUNTIF('SRF Drop Downs'!$D$2:$D$6,'Sponsor Response Form (SRF)'!H3190),COUNTIF('SRF Drop Downs'!$A$2:$A$5,'Sponsor Response Form (SRF)'!I3190),COUNTIF('SRF Drop Downs'!$A$2:$A$4,'Sponsor Response Form (SRF)'!J3190),COUNTIF('SRF Drop Downs'!$A$2:$A$5,'Sponsor Response Form (SRF)'!K3190),COUNTIF('SRF Drop Downs'!$E$2:$E$7,'Sponsor Response Form (SRF)'!L3190),COUNTIF('SRF Drop Downs'!$A$2:$A$4,'Sponsor Response Form (SRF)'!M3190),COUNTIF('SRF Drop Downs'!$A$2:$A$4,'Sponsor Response Form (SRF)'!N3190),COUNTIF('SRF Drop Downs'!$A$2:$A$4,'Sponsor Response Form (SRF)'!O3190),COUNTIF('SRF Drop Downs'!$A$2:$A$4,'Sponsor Response Form (SRF)'!P3190),COUNTIF('SRF Drop Downs'!$A$2:$A$4,'Sponsor Response Form (SRF)'!Q3190),COUNTIF('SRF Drop Downs'!$A$2:$A$4,'Sponsor Response Form (SRF)'!R3190),COUNTIF('SRF Drop Downs'!$A$2:$A$4,'Sponsor Response Form (SRF)'!S3190)),"Complete","Incomplete"))</f>
        <v/>
      </c>
      <c r="U3190" s="26" t="str">
        <f>IF(T3190="Complete",IF(AND(NOT(ISNA(VLOOKUP(CONCATENATE(E3190,F3190,G3190,H3190,I3190,J3190,K3190,L3190),'SRF Drop Downs'!G:G,1,FALSE))),IF(AND(H3190&lt;&gt;"C3",L3190&lt;&gt;"O5"),IF(SUM(COUNTIF(M3190:S3190,"Y"),COUNTIF(M3190:S3190,"N"))=0,"V","I"),IF(COUNTIF(M3190:S3190,"Y"),"V","I"))="V", IF(AND('Sponsor Response Form (SRF)'!E3190="M1", COUNTIF('OMS Response Form (ORF)'!D:D, C3190)&gt;0), "I", "V")="V"), "Valid","Invalid")," ")</f>
        <v xml:space="preserve"> </v>
      </c>
    </row>
    <row r="3191" spans="2:21" x14ac:dyDescent="0.35">
      <c r="B3191" s="70"/>
      <c r="C3191" s="71"/>
      <c r="D3191" s="72"/>
      <c r="E3191" s="73"/>
      <c r="F3191" s="73"/>
      <c r="G3191" s="73"/>
      <c r="H3191" s="73"/>
      <c r="I3191" s="73"/>
      <c r="J3191" s="73"/>
      <c r="K3191" s="73"/>
      <c r="L3191" s="73"/>
      <c r="M3191" s="73"/>
      <c r="N3191" s="73"/>
      <c r="O3191" s="73"/>
      <c r="P3191" s="73"/>
      <c r="Q3191" s="73"/>
      <c r="R3191" s="73"/>
      <c r="S3191" s="73"/>
      <c r="T3191" s="25" t="str">
        <f>IF(COUNTA(B3191:S3191)=0,"",IF(AND(COUNTA(B3191:D3191)=3,COUNTIF('SRF Drop Downs'!$B$2:$B$5,'Sponsor Response Form (SRF)'!E3191),COUNTIF('SRF Drop Downs'!$F$2:$F$5,'Sponsor Response Form (SRF)'!F3191),COUNTIF('SRF Drop Downs'!$C$2:$C$4,'Sponsor Response Form (SRF)'!G3191),COUNTIF('SRF Drop Downs'!$D$2:$D$6,'Sponsor Response Form (SRF)'!H3191),COUNTIF('SRF Drop Downs'!$A$2:$A$5,'Sponsor Response Form (SRF)'!I3191),COUNTIF('SRF Drop Downs'!$A$2:$A$4,'Sponsor Response Form (SRF)'!J3191),COUNTIF('SRF Drop Downs'!$A$2:$A$5,'Sponsor Response Form (SRF)'!K3191),COUNTIF('SRF Drop Downs'!$E$2:$E$7,'Sponsor Response Form (SRF)'!L3191),COUNTIF('SRF Drop Downs'!$A$2:$A$4,'Sponsor Response Form (SRF)'!M3191),COUNTIF('SRF Drop Downs'!$A$2:$A$4,'Sponsor Response Form (SRF)'!N3191),COUNTIF('SRF Drop Downs'!$A$2:$A$4,'Sponsor Response Form (SRF)'!O3191),COUNTIF('SRF Drop Downs'!$A$2:$A$4,'Sponsor Response Form (SRF)'!P3191),COUNTIF('SRF Drop Downs'!$A$2:$A$4,'Sponsor Response Form (SRF)'!Q3191),COUNTIF('SRF Drop Downs'!$A$2:$A$4,'Sponsor Response Form (SRF)'!R3191),COUNTIF('SRF Drop Downs'!$A$2:$A$4,'Sponsor Response Form (SRF)'!S3191)),"Complete","Incomplete"))</f>
        <v/>
      </c>
      <c r="U3191" s="26" t="str">
        <f>IF(T3191="Complete",IF(AND(NOT(ISNA(VLOOKUP(CONCATENATE(E3191,F3191,G3191,H3191,I3191,J3191,K3191,L3191),'SRF Drop Downs'!G:G,1,FALSE))),IF(AND(H3191&lt;&gt;"C3",L3191&lt;&gt;"O5"),IF(SUM(COUNTIF(M3191:S3191,"Y"),COUNTIF(M3191:S3191,"N"))=0,"V","I"),IF(COUNTIF(M3191:S3191,"Y"),"V","I"))="V", IF(AND('Sponsor Response Form (SRF)'!E3191="M1", COUNTIF('OMS Response Form (ORF)'!D:D, C3191)&gt;0), "I", "V")="V"), "Valid","Invalid")," ")</f>
        <v xml:space="preserve"> </v>
      </c>
    </row>
    <row r="3192" spans="2:21" x14ac:dyDescent="0.35">
      <c r="B3192" s="70"/>
      <c r="C3192" s="71"/>
      <c r="D3192" s="72"/>
      <c r="E3192" s="73"/>
      <c r="F3192" s="73"/>
      <c r="G3192" s="73"/>
      <c r="H3192" s="73"/>
      <c r="I3192" s="73"/>
      <c r="J3192" s="73"/>
      <c r="K3192" s="73"/>
      <c r="L3192" s="73"/>
      <c r="M3192" s="73"/>
      <c r="N3192" s="73"/>
      <c r="O3192" s="73"/>
      <c r="P3192" s="73"/>
      <c r="Q3192" s="73"/>
      <c r="R3192" s="73"/>
      <c r="S3192" s="73"/>
      <c r="T3192" s="25" t="str">
        <f>IF(COUNTA(B3192:S3192)=0,"",IF(AND(COUNTA(B3192:D3192)=3,COUNTIF('SRF Drop Downs'!$B$2:$B$5,'Sponsor Response Form (SRF)'!E3192),COUNTIF('SRF Drop Downs'!$F$2:$F$5,'Sponsor Response Form (SRF)'!F3192),COUNTIF('SRF Drop Downs'!$C$2:$C$4,'Sponsor Response Form (SRF)'!G3192),COUNTIF('SRF Drop Downs'!$D$2:$D$6,'Sponsor Response Form (SRF)'!H3192),COUNTIF('SRF Drop Downs'!$A$2:$A$5,'Sponsor Response Form (SRF)'!I3192),COUNTIF('SRF Drop Downs'!$A$2:$A$4,'Sponsor Response Form (SRF)'!J3192),COUNTIF('SRF Drop Downs'!$A$2:$A$5,'Sponsor Response Form (SRF)'!K3192),COUNTIF('SRF Drop Downs'!$E$2:$E$7,'Sponsor Response Form (SRF)'!L3192),COUNTIF('SRF Drop Downs'!$A$2:$A$4,'Sponsor Response Form (SRF)'!M3192),COUNTIF('SRF Drop Downs'!$A$2:$A$4,'Sponsor Response Form (SRF)'!N3192),COUNTIF('SRF Drop Downs'!$A$2:$A$4,'Sponsor Response Form (SRF)'!O3192),COUNTIF('SRF Drop Downs'!$A$2:$A$4,'Sponsor Response Form (SRF)'!P3192),COUNTIF('SRF Drop Downs'!$A$2:$A$4,'Sponsor Response Form (SRF)'!Q3192),COUNTIF('SRF Drop Downs'!$A$2:$A$4,'Sponsor Response Form (SRF)'!R3192),COUNTIF('SRF Drop Downs'!$A$2:$A$4,'Sponsor Response Form (SRF)'!S3192)),"Complete","Incomplete"))</f>
        <v/>
      </c>
      <c r="U3192" s="26" t="str">
        <f>IF(T3192="Complete",IF(AND(NOT(ISNA(VLOOKUP(CONCATENATE(E3192,F3192,G3192,H3192,I3192,J3192,K3192,L3192),'SRF Drop Downs'!G:G,1,FALSE))),IF(AND(H3192&lt;&gt;"C3",L3192&lt;&gt;"O5"),IF(SUM(COUNTIF(M3192:S3192,"Y"),COUNTIF(M3192:S3192,"N"))=0,"V","I"),IF(COUNTIF(M3192:S3192,"Y"),"V","I"))="V", IF(AND('Sponsor Response Form (SRF)'!E3192="M1", COUNTIF('OMS Response Form (ORF)'!D:D, C3192)&gt;0), "I", "V")="V"), "Valid","Invalid")," ")</f>
        <v xml:space="preserve"> </v>
      </c>
    </row>
    <row r="3193" spans="2:21" x14ac:dyDescent="0.35">
      <c r="B3193" s="70"/>
      <c r="C3193" s="71"/>
      <c r="D3193" s="72"/>
      <c r="E3193" s="73"/>
      <c r="F3193" s="73"/>
      <c r="G3193" s="73"/>
      <c r="H3193" s="73"/>
      <c r="I3193" s="73"/>
      <c r="J3193" s="73"/>
      <c r="K3193" s="73"/>
      <c r="L3193" s="73"/>
      <c r="M3193" s="73"/>
      <c r="N3193" s="73"/>
      <c r="O3193" s="73"/>
      <c r="P3193" s="73"/>
      <c r="Q3193" s="73"/>
      <c r="R3193" s="73"/>
      <c r="S3193" s="73"/>
      <c r="T3193" s="25" t="str">
        <f>IF(COUNTA(B3193:S3193)=0,"",IF(AND(COUNTA(B3193:D3193)=3,COUNTIF('SRF Drop Downs'!$B$2:$B$5,'Sponsor Response Form (SRF)'!E3193),COUNTIF('SRF Drop Downs'!$F$2:$F$5,'Sponsor Response Form (SRF)'!F3193),COUNTIF('SRF Drop Downs'!$C$2:$C$4,'Sponsor Response Form (SRF)'!G3193),COUNTIF('SRF Drop Downs'!$D$2:$D$6,'Sponsor Response Form (SRF)'!H3193),COUNTIF('SRF Drop Downs'!$A$2:$A$5,'Sponsor Response Form (SRF)'!I3193),COUNTIF('SRF Drop Downs'!$A$2:$A$4,'Sponsor Response Form (SRF)'!J3193),COUNTIF('SRF Drop Downs'!$A$2:$A$5,'Sponsor Response Form (SRF)'!K3193),COUNTIF('SRF Drop Downs'!$E$2:$E$7,'Sponsor Response Form (SRF)'!L3193),COUNTIF('SRF Drop Downs'!$A$2:$A$4,'Sponsor Response Form (SRF)'!M3193),COUNTIF('SRF Drop Downs'!$A$2:$A$4,'Sponsor Response Form (SRF)'!N3193),COUNTIF('SRF Drop Downs'!$A$2:$A$4,'Sponsor Response Form (SRF)'!O3193),COUNTIF('SRF Drop Downs'!$A$2:$A$4,'Sponsor Response Form (SRF)'!P3193),COUNTIF('SRF Drop Downs'!$A$2:$A$4,'Sponsor Response Form (SRF)'!Q3193),COUNTIF('SRF Drop Downs'!$A$2:$A$4,'Sponsor Response Form (SRF)'!R3193),COUNTIF('SRF Drop Downs'!$A$2:$A$4,'Sponsor Response Form (SRF)'!S3193)),"Complete","Incomplete"))</f>
        <v/>
      </c>
      <c r="U3193" s="26" t="str">
        <f>IF(T3193="Complete",IF(AND(NOT(ISNA(VLOOKUP(CONCATENATE(E3193,F3193,G3193,H3193,I3193,J3193,K3193,L3193),'SRF Drop Downs'!G:G,1,FALSE))),IF(AND(H3193&lt;&gt;"C3",L3193&lt;&gt;"O5"),IF(SUM(COUNTIF(M3193:S3193,"Y"),COUNTIF(M3193:S3193,"N"))=0,"V","I"),IF(COUNTIF(M3193:S3193,"Y"),"V","I"))="V", IF(AND('Sponsor Response Form (SRF)'!E3193="M1", COUNTIF('OMS Response Form (ORF)'!D:D, C3193)&gt;0), "I", "V")="V"), "Valid","Invalid")," ")</f>
        <v xml:space="preserve"> </v>
      </c>
    </row>
    <row r="3194" spans="2:21" x14ac:dyDescent="0.35">
      <c r="B3194" s="70"/>
      <c r="C3194" s="71"/>
      <c r="D3194" s="72"/>
      <c r="E3194" s="73"/>
      <c r="F3194" s="73"/>
      <c r="G3194" s="73"/>
      <c r="H3194" s="73"/>
      <c r="I3194" s="73"/>
      <c r="J3194" s="73"/>
      <c r="K3194" s="73"/>
      <c r="L3194" s="73"/>
      <c r="M3194" s="73"/>
      <c r="N3194" s="73"/>
      <c r="O3194" s="73"/>
      <c r="P3194" s="73"/>
      <c r="Q3194" s="73"/>
      <c r="R3194" s="73"/>
      <c r="S3194" s="73"/>
      <c r="T3194" s="25" t="str">
        <f>IF(COUNTA(B3194:S3194)=0,"",IF(AND(COUNTA(B3194:D3194)=3,COUNTIF('SRF Drop Downs'!$B$2:$B$5,'Sponsor Response Form (SRF)'!E3194),COUNTIF('SRF Drop Downs'!$F$2:$F$5,'Sponsor Response Form (SRF)'!F3194),COUNTIF('SRF Drop Downs'!$C$2:$C$4,'Sponsor Response Form (SRF)'!G3194),COUNTIF('SRF Drop Downs'!$D$2:$D$6,'Sponsor Response Form (SRF)'!H3194),COUNTIF('SRF Drop Downs'!$A$2:$A$5,'Sponsor Response Form (SRF)'!I3194),COUNTIF('SRF Drop Downs'!$A$2:$A$4,'Sponsor Response Form (SRF)'!J3194),COUNTIF('SRF Drop Downs'!$A$2:$A$5,'Sponsor Response Form (SRF)'!K3194),COUNTIF('SRF Drop Downs'!$E$2:$E$7,'Sponsor Response Form (SRF)'!L3194),COUNTIF('SRF Drop Downs'!$A$2:$A$4,'Sponsor Response Form (SRF)'!M3194),COUNTIF('SRF Drop Downs'!$A$2:$A$4,'Sponsor Response Form (SRF)'!N3194),COUNTIF('SRF Drop Downs'!$A$2:$A$4,'Sponsor Response Form (SRF)'!O3194),COUNTIF('SRF Drop Downs'!$A$2:$A$4,'Sponsor Response Form (SRF)'!P3194),COUNTIF('SRF Drop Downs'!$A$2:$A$4,'Sponsor Response Form (SRF)'!Q3194),COUNTIF('SRF Drop Downs'!$A$2:$A$4,'Sponsor Response Form (SRF)'!R3194),COUNTIF('SRF Drop Downs'!$A$2:$A$4,'Sponsor Response Form (SRF)'!S3194)),"Complete","Incomplete"))</f>
        <v/>
      </c>
      <c r="U3194" s="26" t="str">
        <f>IF(T3194="Complete",IF(AND(NOT(ISNA(VLOOKUP(CONCATENATE(E3194,F3194,G3194,H3194,I3194,J3194,K3194,L3194),'SRF Drop Downs'!G:G,1,FALSE))),IF(AND(H3194&lt;&gt;"C3",L3194&lt;&gt;"O5"),IF(SUM(COUNTIF(M3194:S3194,"Y"),COUNTIF(M3194:S3194,"N"))=0,"V","I"),IF(COUNTIF(M3194:S3194,"Y"),"V","I"))="V", IF(AND('Sponsor Response Form (SRF)'!E3194="M1", COUNTIF('OMS Response Form (ORF)'!D:D, C3194)&gt;0), "I", "V")="V"), "Valid","Invalid")," ")</f>
        <v xml:space="preserve"> </v>
      </c>
    </row>
    <row r="3195" spans="2:21" x14ac:dyDescent="0.35">
      <c r="B3195" s="70"/>
      <c r="C3195" s="71"/>
      <c r="D3195" s="72"/>
      <c r="E3195" s="73"/>
      <c r="F3195" s="73"/>
      <c r="G3195" s="73"/>
      <c r="H3195" s="73"/>
      <c r="I3195" s="73"/>
      <c r="J3195" s="73"/>
      <c r="K3195" s="73"/>
      <c r="L3195" s="73"/>
      <c r="M3195" s="73"/>
      <c r="N3195" s="73"/>
      <c r="O3195" s="73"/>
      <c r="P3195" s="73"/>
      <c r="Q3195" s="73"/>
      <c r="R3195" s="73"/>
      <c r="S3195" s="73"/>
      <c r="T3195" s="25" t="str">
        <f>IF(COUNTA(B3195:S3195)=0,"",IF(AND(COUNTA(B3195:D3195)=3,COUNTIF('SRF Drop Downs'!$B$2:$B$5,'Sponsor Response Form (SRF)'!E3195),COUNTIF('SRF Drop Downs'!$F$2:$F$5,'Sponsor Response Form (SRF)'!F3195),COUNTIF('SRF Drop Downs'!$C$2:$C$4,'Sponsor Response Form (SRF)'!G3195),COUNTIF('SRF Drop Downs'!$D$2:$D$6,'Sponsor Response Form (SRF)'!H3195),COUNTIF('SRF Drop Downs'!$A$2:$A$5,'Sponsor Response Form (SRF)'!I3195),COUNTIF('SRF Drop Downs'!$A$2:$A$4,'Sponsor Response Form (SRF)'!J3195),COUNTIF('SRF Drop Downs'!$A$2:$A$5,'Sponsor Response Form (SRF)'!K3195),COUNTIF('SRF Drop Downs'!$E$2:$E$7,'Sponsor Response Form (SRF)'!L3195),COUNTIF('SRF Drop Downs'!$A$2:$A$4,'Sponsor Response Form (SRF)'!M3195),COUNTIF('SRF Drop Downs'!$A$2:$A$4,'Sponsor Response Form (SRF)'!N3195),COUNTIF('SRF Drop Downs'!$A$2:$A$4,'Sponsor Response Form (SRF)'!O3195),COUNTIF('SRF Drop Downs'!$A$2:$A$4,'Sponsor Response Form (SRF)'!P3195),COUNTIF('SRF Drop Downs'!$A$2:$A$4,'Sponsor Response Form (SRF)'!Q3195),COUNTIF('SRF Drop Downs'!$A$2:$A$4,'Sponsor Response Form (SRF)'!R3195),COUNTIF('SRF Drop Downs'!$A$2:$A$4,'Sponsor Response Form (SRF)'!S3195)),"Complete","Incomplete"))</f>
        <v/>
      </c>
      <c r="U3195" s="26" t="str">
        <f>IF(T3195="Complete",IF(AND(NOT(ISNA(VLOOKUP(CONCATENATE(E3195,F3195,G3195,H3195,I3195,J3195,K3195,L3195),'SRF Drop Downs'!G:G,1,FALSE))),IF(AND(H3195&lt;&gt;"C3",L3195&lt;&gt;"O5"),IF(SUM(COUNTIF(M3195:S3195,"Y"),COUNTIF(M3195:S3195,"N"))=0,"V","I"),IF(COUNTIF(M3195:S3195,"Y"),"V","I"))="V", IF(AND('Sponsor Response Form (SRF)'!E3195="M1", COUNTIF('OMS Response Form (ORF)'!D:D, C3195)&gt;0), "I", "V")="V"), "Valid","Invalid")," ")</f>
        <v xml:space="preserve"> </v>
      </c>
    </row>
    <row r="3196" spans="2:21" x14ac:dyDescent="0.35">
      <c r="B3196" s="70"/>
      <c r="C3196" s="71"/>
      <c r="D3196" s="72"/>
      <c r="E3196" s="73"/>
      <c r="F3196" s="73"/>
      <c r="G3196" s="73"/>
      <c r="H3196" s="73"/>
      <c r="I3196" s="73"/>
      <c r="J3196" s="73"/>
      <c r="K3196" s="73"/>
      <c r="L3196" s="73"/>
      <c r="M3196" s="73"/>
      <c r="N3196" s="73"/>
      <c r="O3196" s="73"/>
      <c r="P3196" s="73"/>
      <c r="Q3196" s="73"/>
      <c r="R3196" s="73"/>
      <c r="S3196" s="73"/>
      <c r="T3196" s="25" t="str">
        <f>IF(COUNTA(B3196:S3196)=0,"",IF(AND(COUNTA(B3196:D3196)=3,COUNTIF('SRF Drop Downs'!$B$2:$B$5,'Sponsor Response Form (SRF)'!E3196),COUNTIF('SRF Drop Downs'!$F$2:$F$5,'Sponsor Response Form (SRF)'!F3196),COUNTIF('SRF Drop Downs'!$C$2:$C$4,'Sponsor Response Form (SRF)'!G3196),COUNTIF('SRF Drop Downs'!$D$2:$D$6,'Sponsor Response Form (SRF)'!H3196),COUNTIF('SRF Drop Downs'!$A$2:$A$5,'Sponsor Response Form (SRF)'!I3196),COUNTIF('SRF Drop Downs'!$A$2:$A$4,'Sponsor Response Form (SRF)'!J3196),COUNTIF('SRF Drop Downs'!$A$2:$A$5,'Sponsor Response Form (SRF)'!K3196),COUNTIF('SRF Drop Downs'!$E$2:$E$7,'Sponsor Response Form (SRF)'!L3196),COUNTIF('SRF Drop Downs'!$A$2:$A$4,'Sponsor Response Form (SRF)'!M3196),COUNTIF('SRF Drop Downs'!$A$2:$A$4,'Sponsor Response Form (SRF)'!N3196),COUNTIF('SRF Drop Downs'!$A$2:$A$4,'Sponsor Response Form (SRF)'!O3196),COUNTIF('SRF Drop Downs'!$A$2:$A$4,'Sponsor Response Form (SRF)'!P3196),COUNTIF('SRF Drop Downs'!$A$2:$A$4,'Sponsor Response Form (SRF)'!Q3196),COUNTIF('SRF Drop Downs'!$A$2:$A$4,'Sponsor Response Form (SRF)'!R3196),COUNTIF('SRF Drop Downs'!$A$2:$A$4,'Sponsor Response Form (SRF)'!S3196)),"Complete","Incomplete"))</f>
        <v/>
      </c>
      <c r="U3196" s="26" t="str">
        <f>IF(T3196="Complete",IF(AND(NOT(ISNA(VLOOKUP(CONCATENATE(E3196,F3196,G3196,H3196,I3196,J3196,K3196,L3196),'SRF Drop Downs'!G:G,1,FALSE))),IF(AND(H3196&lt;&gt;"C3",L3196&lt;&gt;"O5"),IF(SUM(COUNTIF(M3196:S3196,"Y"),COUNTIF(M3196:S3196,"N"))=0,"V","I"),IF(COUNTIF(M3196:S3196,"Y"),"V","I"))="V", IF(AND('Sponsor Response Form (SRF)'!E3196="M1", COUNTIF('OMS Response Form (ORF)'!D:D, C3196)&gt;0), "I", "V")="V"), "Valid","Invalid")," ")</f>
        <v xml:space="preserve"> </v>
      </c>
    </row>
    <row r="3197" spans="2:21" x14ac:dyDescent="0.35">
      <c r="B3197" s="70"/>
      <c r="C3197" s="71"/>
      <c r="D3197" s="72"/>
      <c r="E3197" s="73"/>
      <c r="F3197" s="73"/>
      <c r="G3197" s="73"/>
      <c r="H3197" s="73"/>
      <c r="I3197" s="73"/>
      <c r="J3197" s="73"/>
      <c r="K3197" s="73"/>
      <c r="L3197" s="73"/>
      <c r="M3197" s="73"/>
      <c r="N3197" s="73"/>
      <c r="O3197" s="73"/>
      <c r="P3197" s="73"/>
      <c r="Q3197" s="73"/>
      <c r="R3197" s="73"/>
      <c r="S3197" s="73"/>
      <c r="T3197" s="25" t="str">
        <f>IF(COUNTA(B3197:S3197)=0,"",IF(AND(COUNTA(B3197:D3197)=3,COUNTIF('SRF Drop Downs'!$B$2:$B$5,'Sponsor Response Form (SRF)'!E3197),COUNTIF('SRF Drop Downs'!$F$2:$F$5,'Sponsor Response Form (SRF)'!F3197),COUNTIF('SRF Drop Downs'!$C$2:$C$4,'Sponsor Response Form (SRF)'!G3197),COUNTIF('SRF Drop Downs'!$D$2:$D$6,'Sponsor Response Form (SRF)'!H3197),COUNTIF('SRF Drop Downs'!$A$2:$A$5,'Sponsor Response Form (SRF)'!I3197),COUNTIF('SRF Drop Downs'!$A$2:$A$4,'Sponsor Response Form (SRF)'!J3197),COUNTIF('SRF Drop Downs'!$A$2:$A$5,'Sponsor Response Form (SRF)'!K3197),COUNTIF('SRF Drop Downs'!$E$2:$E$7,'Sponsor Response Form (SRF)'!L3197),COUNTIF('SRF Drop Downs'!$A$2:$A$4,'Sponsor Response Form (SRF)'!M3197),COUNTIF('SRF Drop Downs'!$A$2:$A$4,'Sponsor Response Form (SRF)'!N3197),COUNTIF('SRF Drop Downs'!$A$2:$A$4,'Sponsor Response Form (SRF)'!O3197),COUNTIF('SRF Drop Downs'!$A$2:$A$4,'Sponsor Response Form (SRF)'!P3197),COUNTIF('SRF Drop Downs'!$A$2:$A$4,'Sponsor Response Form (SRF)'!Q3197),COUNTIF('SRF Drop Downs'!$A$2:$A$4,'Sponsor Response Form (SRF)'!R3197),COUNTIF('SRF Drop Downs'!$A$2:$A$4,'Sponsor Response Form (SRF)'!S3197)),"Complete","Incomplete"))</f>
        <v/>
      </c>
      <c r="U3197" s="26" t="str">
        <f>IF(T3197="Complete",IF(AND(NOT(ISNA(VLOOKUP(CONCATENATE(E3197,F3197,G3197,H3197,I3197,J3197,K3197,L3197),'SRF Drop Downs'!G:G,1,FALSE))),IF(AND(H3197&lt;&gt;"C3",L3197&lt;&gt;"O5"),IF(SUM(COUNTIF(M3197:S3197,"Y"),COUNTIF(M3197:S3197,"N"))=0,"V","I"),IF(COUNTIF(M3197:S3197,"Y"),"V","I"))="V", IF(AND('Sponsor Response Form (SRF)'!E3197="M1", COUNTIF('OMS Response Form (ORF)'!D:D, C3197)&gt;0), "I", "V")="V"), "Valid","Invalid")," ")</f>
        <v xml:space="preserve"> </v>
      </c>
    </row>
    <row r="3198" spans="2:21" x14ac:dyDescent="0.35">
      <c r="B3198" s="70"/>
      <c r="C3198" s="71"/>
      <c r="D3198" s="72"/>
      <c r="E3198" s="73"/>
      <c r="F3198" s="73"/>
      <c r="G3198" s="73"/>
      <c r="H3198" s="73"/>
      <c r="I3198" s="73"/>
      <c r="J3198" s="73"/>
      <c r="K3198" s="73"/>
      <c r="L3198" s="73"/>
      <c r="M3198" s="73"/>
      <c r="N3198" s="73"/>
      <c r="O3198" s="73"/>
      <c r="P3198" s="73"/>
      <c r="Q3198" s="73"/>
      <c r="R3198" s="73"/>
      <c r="S3198" s="73"/>
      <c r="T3198" s="25" t="str">
        <f>IF(COUNTA(B3198:S3198)=0,"",IF(AND(COUNTA(B3198:D3198)=3,COUNTIF('SRF Drop Downs'!$B$2:$B$5,'Sponsor Response Form (SRF)'!E3198),COUNTIF('SRF Drop Downs'!$F$2:$F$5,'Sponsor Response Form (SRF)'!F3198),COUNTIF('SRF Drop Downs'!$C$2:$C$4,'Sponsor Response Form (SRF)'!G3198),COUNTIF('SRF Drop Downs'!$D$2:$D$6,'Sponsor Response Form (SRF)'!H3198),COUNTIF('SRF Drop Downs'!$A$2:$A$5,'Sponsor Response Form (SRF)'!I3198),COUNTIF('SRF Drop Downs'!$A$2:$A$4,'Sponsor Response Form (SRF)'!J3198),COUNTIF('SRF Drop Downs'!$A$2:$A$5,'Sponsor Response Form (SRF)'!K3198),COUNTIF('SRF Drop Downs'!$E$2:$E$7,'Sponsor Response Form (SRF)'!L3198),COUNTIF('SRF Drop Downs'!$A$2:$A$4,'Sponsor Response Form (SRF)'!M3198),COUNTIF('SRF Drop Downs'!$A$2:$A$4,'Sponsor Response Form (SRF)'!N3198),COUNTIF('SRF Drop Downs'!$A$2:$A$4,'Sponsor Response Form (SRF)'!O3198),COUNTIF('SRF Drop Downs'!$A$2:$A$4,'Sponsor Response Form (SRF)'!P3198),COUNTIF('SRF Drop Downs'!$A$2:$A$4,'Sponsor Response Form (SRF)'!Q3198),COUNTIF('SRF Drop Downs'!$A$2:$A$4,'Sponsor Response Form (SRF)'!R3198),COUNTIF('SRF Drop Downs'!$A$2:$A$4,'Sponsor Response Form (SRF)'!S3198)),"Complete","Incomplete"))</f>
        <v/>
      </c>
      <c r="U3198" s="26" t="str">
        <f>IF(T3198="Complete",IF(AND(NOT(ISNA(VLOOKUP(CONCATENATE(E3198,F3198,G3198,H3198,I3198,J3198,K3198,L3198),'SRF Drop Downs'!G:G,1,FALSE))),IF(AND(H3198&lt;&gt;"C3",L3198&lt;&gt;"O5"),IF(SUM(COUNTIF(M3198:S3198,"Y"),COUNTIF(M3198:S3198,"N"))=0,"V","I"),IF(COUNTIF(M3198:S3198,"Y"),"V","I"))="V", IF(AND('Sponsor Response Form (SRF)'!E3198="M1", COUNTIF('OMS Response Form (ORF)'!D:D, C3198)&gt;0), "I", "V")="V"), "Valid","Invalid")," ")</f>
        <v xml:space="preserve"> </v>
      </c>
    </row>
    <row r="3199" spans="2:21" x14ac:dyDescent="0.35">
      <c r="B3199" s="70"/>
      <c r="C3199" s="71"/>
      <c r="D3199" s="72"/>
      <c r="E3199" s="73"/>
      <c r="F3199" s="73"/>
      <c r="G3199" s="73"/>
      <c r="H3199" s="73"/>
      <c r="I3199" s="73"/>
      <c r="J3199" s="73"/>
      <c r="K3199" s="73"/>
      <c r="L3199" s="73"/>
      <c r="M3199" s="73"/>
      <c r="N3199" s="73"/>
      <c r="O3199" s="73"/>
      <c r="P3199" s="73"/>
      <c r="Q3199" s="73"/>
      <c r="R3199" s="73"/>
      <c r="S3199" s="73"/>
      <c r="T3199" s="25" t="str">
        <f>IF(COUNTA(B3199:S3199)=0,"",IF(AND(COUNTA(B3199:D3199)=3,COUNTIF('SRF Drop Downs'!$B$2:$B$5,'Sponsor Response Form (SRF)'!E3199),COUNTIF('SRF Drop Downs'!$F$2:$F$5,'Sponsor Response Form (SRF)'!F3199),COUNTIF('SRF Drop Downs'!$C$2:$C$4,'Sponsor Response Form (SRF)'!G3199),COUNTIF('SRF Drop Downs'!$D$2:$D$6,'Sponsor Response Form (SRF)'!H3199),COUNTIF('SRF Drop Downs'!$A$2:$A$5,'Sponsor Response Form (SRF)'!I3199),COUNTIF('SRF Drop Downs'!$A$2:$A$4,'Sponsor Response Form (SRF)'!J3199),COUNTIF('SRF Drop Downs'!$A$2:$A$5,'Sponsor Response Form (SRF)'!K3199),COUNTIF('SRF Drop Downs'!$E$2:$E$7,'Sponsor Response Form (SRF)'!L3199),COUNTIF('SRF Drop Downs'!$A$2:$A$4,'Sponsor Response Form (SRF)'!M3199),COUNTIF('SRF Drop Downs'!$A$2:$A$4,'Sponsor Response Form (SRF)'!N3199),COUNTIF('SRF Drop Downs'!$A$2:$A$4,'Sponsor Response Form (SRF)'!O3199),COUNTIF('SRF Drop Downs'!$A$2:$A$4,'Sponsor Response Form (SRF)'!P3199),COUNTIF('SRF Drop Downs'!$A$2:$A$4,'Sponsor Response Form (SRF)'!Q3199),COUNTIF('SRF Drop Downs'!$A$2:$A$4,'Sponsor Response Form (SRF)'!R3199),COUNTIF('SRF Drop Downs'!$A$2:$A$4,'Sponsor Response Form (SRF)'!S3199)),"Complete","Incomplete"))</f>
        <v/>
      </c>
      <c r="U3199" s="26" t="str">
        <f>IF(T3199="Complete",IF(AND(NOT(ISNA(VLOOKUP(CONCATENATE(E3199,F3199,G3199,H3199,I3199,J3199,K3199,L3199),'SRF Drop Downs'!G:G,1,FALSE))),IF(AND(H3199&lt;&gt;"C3",L3199&lt;&gt;"O5"),IF(SUM(COUNTIF(M3199:S3199,"Y"),COUNTIF(M3199:S3199,"N"))=0,"V","I"),IF(COUNTIF(M3199:S3199,"Y"),"V","I"))="V", IF(AND('Sponsor Response Form (SRF)'!E3199="M1", COUNTIF('OMS Response Form (ORF)'!D:D, C3199)&gt;0), "I", "V")="V"), "Valid","Invalid")," ")</f>
        <v xml:space="preserve"> </v>
      </c>
    </row>
    <row r="3200" spans="2:21" x14ac:dyDescent="0.35">
      <c r="B3200" s="70"/>
      <c r="C3200" s="71"/>
      <c r="D3200" s="72"/>
      <c r="E3200" s="73"/>
      <c r="F3200" s="73"/>
      <c r="G3200" s="73"/>
      <c r="H3200" s="73"/>
      <c r="I3200" s="73"/>
      <c r="J3200" s="73"/>
      <c r="K3200" s="73"/>
      <c r="L3200" s="73"/>
      <c r="M3200" s="73"/>
      <c r="N3200" s="73"/>
      <c r="O3200" s="73"/>
      <c r="P3200" s="73"/>
      <c r="Q3200" s="73"/>
      <c r="R3200" s="73"/>
      <c r="S3200" s="73"/>
      <c r="T3200" s="25" t="str">
        <f>IF(COUNTA(B3200:S3200)=0,"",IF(AND(COUNTA(B3200:D3200)=3,COUNTIF('SRF Drop Downs'!$B$2:$B$5,'Sponsor Response Form (SRF)'!E3200),COUNTIF('SRF Drop Downs'!$F$2:$F$5,'Sponsor Response Form (SRF)'!F3200),COUNTIF('SRF Drop Downs'!$C$2:$C$4,'Sponsor Response Form (SRF)'!G3200),COUNTIF('SRF Drop Downs'!$D$2:$D$6,'Sponsor Response Form (SRF)'!H3200),COUNTIF('SRF Drop Downs'!$A$2:$A$5,'Sponsor Response Form (SRF)'!I3200),COUNTIF('SRF Drop Downs'!$A$2:$A$4,'Sponsor Response Form (SRF)'!J3200),COUNTIF('SRF Drop Downs'!$A$2:$A$5,'Sponsor Response Form (SRF)'!K3200),COUNTIF('SRF Drop Downs'!$E$2:$E$7,'Sponsor Response Form (SRF)'!L3200),COUNTIF('SRF Drop Downs'!$A$2:$A$4,'Sponsor Response Form (SRF)'!M3200),COUNTIF('SRF Drop Downs'!$A$2:$A$4,'Sponsor Response Form (SRF)'!N3200),COUNTIF('SRF Drop Downs'!$A$2:$A$4,'Sponsor Response Form (SRF)'!O3200),COUNTIF('SRF Drop Downs'!$A$2:$A$4,'Sponsor Response Form (SRF)'!P3200),COUNTIF('SRF Drop Downs'!$A$2:$A$4,'Sponsor Response Form (SRF)'!Q3200),COUNTIF('SRF Drop Downs'!$A$2:$A$4,'Sponsor Response Form (SRF)'!R3200),COUNTIF('SRF Drop Downs'!$A$2:$A$4,'Sponsor Response Form (SRF)'!S3200)),"Complete","Incomplete"))</f>
        <v/>
      </c>
      <c r="U3200" s="26" t="str">
        <f>IF(T3200="Complete",IF(AND(NOT(ISNA(VLOOKUP(CONCATENATE(E3200,F3200,G3200,H3200,I3200,J3200,K3200,L3200),'SRF Drop Downs'!G:G,1,FALSE))),IF(AND(H3200&lt;&gt;"C3",L3200&lt;&gt;"O5"),IF(SUM(COUNTIF(M3200:S3200,"Y"),COUNTIF(M3200:S3200,"N"))=0,"V","I"),IF(COUNTIF(M3200:S3200,"Y"),"V","I"))="V", IF(AND('Sponsor Response Form (SRF)'!E3200="M1", COUNTIF('OMS Response Form (ORF)'!D:D, C3200)&gt;0), "I", "V")="V"), "Valid","Invalid")," ")</f>
        <v xml:space="preserve"> </v>
      </c>
    </row>
    <row r="3201" spans="2:21" x14ac:dyDescent="0.35">
      <c r="B3201" s="70"/>
      <c r="C3201" s="71"/>
      <c r="D3201" s="72"/>
      <c r="E3201" s="73"/>
      <c r="F3201" s="73"/>
      <c r="G3201" s="73"/>
      <c r="H3201" s="73"/>
      <c r="I3201" s="73"/>
      <c r="J3201" s="73"/>
      <c r="K3201" s="73"/>
      <c r="L3201" s="73"/>
      <c r="M3201" s="73"/>
      <c r="N3201" s="73"/>
      <c r="O3201" s="73"/>
      <c r="P3201" s="73"/>
      <c r="Q3201" s="73"/>
      <c r="R3201" s="73"/>
      <c r="S3201" s="73"/>
      <c r="T3201" s="25" t="str">
        <f>IF(COUNTA(B3201:S3201)=0,"",IF(AND(COUNTA(B3201:D3201)=3,COUNTIF('SRF Drop Downs'!$B$2:$B$5,'Sponsor Response Form (SRF)'!E3201),COUNTIF('SRF Drop Downs'!$F$2:$F$5,'Sponsor Response Form (SRF)'!F3201),COUNTIF('SRF Drop Downs'!$C$2:$C$4,'Sponsor Response Form (SRF)'!G3201),COUNTIF('SRF Drop Downs'!$D$2:$D$6,'Sponsor Response Form (SRF)'!H3201),COUNTIF('SRF Drop Downs'!$A$2:$A$5,'Sponsor Response Form (SRF)'!I3201),COUNTIF('SRF Drop Downs'!$A$2:$A$4,'Sponsor Response Form (SRF)'!J3201),COUNTIF('SRF Drop Downs'!$A$2:$A$5,'Sponsor Response Form (SRF)'!K3201),COUNTIF('SRF Drop Downs'!$E$2:$E$7,'Sponsor Response Form (SRF)'!L3201),COUNTIF('SRF Drop Downs'!$A$2:$A$4,'Sponsor Response Form (SRF)'!M3201),COUNTIF('SRF Drop Downs'!$A$2:$A$4,'Sponsor Response Form (SRF)'!N3201),COUNTIF('SRF Drop Downs'!$A$2:$A$4,'Sponsor Response Form (SRF)'!O3201),COUNTIF('SRF Drop Downs'!$A$2:$A$4,'Sponsor Response Form (SRF)'!P3201),COUNTIF('SRF Drop Downs'!$A$2:$A$4,'Sponsor Response Form (SRF)'!Q3201),COUNTIF('SRF Drop Downs'!$A$2:$A$4,'Sponsor Response Form (SRF)'!R3201),COUNTIF('SRF Drop Downs'!$A$2:$A$4,'Sponsor Response Form (SRF)'!S3201)),"Complete","Incomplete"))</f>
        <v/>
      </c>
      <c r="U3201" s="26" t="str">
        <f>IF(T3201="Complete",IF(AND(NOT(ISNA(VLOOKUP(CONCATENATE(E3201,F3201,G3201,H3201,I3201,J3201,K3201,L3201),'SRF Drop Downs'!G:G,1,FALSE))),IF(AND(H3201&lt;&gt;"C3",L3201&lt;&gt;"O5"),IF(SUM(COUNTIF(M3201:S3201,"Y"),COUNTIF(M3201:S3201,"N"))=0,"V","I"),IF(COUNTIF(M3201:S3201,"Y"),"V","I"))="V", IF(AND('Sponsor Response Form (SRF)'!E3201="M1", COUNTIF('OMS Response Form (ORF)'!D:D, C3201)&gt;0), "I", "V")="V"), "Valid","Invalid")," ")</f>
        <v xml:space="preserve"> </v>
      </c>
    </row>
    <row r="3202" spans="2:21" x14ac:dyDescent="0.35">
      <c r="B3202" s="70"/>
      <c r="C3202" s="71"/>
      <c r="D3202" s="72"/>
      <c r="E3202" s="73"/>
      <c r="F3202" s="73"/>
      <c r="G3202" s="73"/>
      <c r="H3202" s="73"/>
      <c r="I3202" s="73"/>
      <c r="J3202" s="73"/>
      <c r="K3202" s="73"/>
      <c r="L3202" s="73"/>
      <c r="M3202" s="73"/>
      <c r="N3202" s="73"/>
      <c r="O3202" s="73"/>
      <c r="P3202" s="73"/>
      <c r="Q3202" s="73"/>
      <c r="R3202" s="73"/>
      <c r="S3202" s="73"/>
      <c r="T3202" s="25" t="str">
        <f>IF(COUNTA(B3202:S3202)=0,"",IF(AND(COUNTA(B3202:D3202)=3,COUNTIF('SRF Drop Downs'!$B$2:$B$5,'Sponsor Response Form (SRF)'!E3202),COUNTIF('SRF Drop Downs'!$F$2:$F$5,'Sponsor Response Form (SRF)'!F3202),COUNTIF('SRF Drop Downs'!$C$2:$C$4,'Sponsor Response Form (SRF)'!G3202),COUNTIF('SRF Drop Downs'!$D$2:$D$6,'Sponsor Response Form (SRF)'!H3202),COUNTIF('SRF Drop Downs'!$A$2:$A$5,'Sponsor Response Form (SRF)'!I3202),COUNTIF('SRF Drop Downs'!$A$2:$A$4,'Sponsor Response Form (SRF)'!J3202),COUNTIF('SRF Drop Downs'!$A$2:$A$5,'Sponsor Response Form (SRF)'!K3202),COUNTIF('SRF Drop Downs'!$E$2:$E$7,'Sponsor Response Form (SRF)'!L3202),COUNTIF('SRF Drop Downs'!$A$2:$A$4,'Sponsor Response Form (SRF)'!M3202),COUNTIF('SRF Drop Downs'!$A$2:$A$4,'Sponsor Response Form (SRF)'!N3202),COUNTIF('SRF Drop Downs'!$A$2:$A$4,'Sponsor Response Form (SRF)'!O3202),COUNTIF('SRF Drop Downs'!$A$2:$A$4,'Sponsor Response Form (SRF)'!P3202),COUNTIF('SRF Drop Downs'!$A$2:$A$4,'Sponsor Response Form (SRF)'!Q3202),COUNTIF('SRF Drop Downs'!$A$2:$A$4,'Sponsor Response Form (SRF)'!R3202),COUNTIF('SRF Drop Downs'!$A$2:$A$4,'Sponsor Response Form (SRF)'!S3202)),"Complete","Incomplete"))</f>
        <v/>
      </c>
      <c r="U3202" s="26" t="str">
        <f>IF(T3202="Complete",IF(AND(NOT(ISNA(VLOOKUP(CONCATENATE(E3202,F3202,G3202,H3202,I3202,J3202,K3202,L3202),'SRF Drop Downs'!G:G,1,FALSE))),IF(AND(H3202&lt;&gt;"C3",L3202&lt;&gt;"O5"),IF(SUM(COUNTIF(M3202:S3202,"Y"),COUNTIF(M3202:S3202,"N"))=0,"V","I"),IF(COUNTIF(M3202:S3202,"Y"),"V","I"))="V", IF(AND('Sponsor Response Form (SRF)'!E3202="M1", COUNTIF('OMS Response Form (ORF)'!D:D, C3202)&gt;0), "I", "V")="V"), "Valid","Invalid")," ")</f>
        <v xml:space="preserve"> </v>
      </c>
    </row>
    <row r="3203" spans="2:21" x14ac:dyDescent="0.35">
      <c r="B3203" s="70"/>
      <c r="C3203" s="71"/>
      <c r="D3203" s="72"/>
      <c r="E3203" s="73"/>
      <c r="F3203" s="73"/>
      <c r="G3203" s="73"/>
      <c r="H3203" s="73"/>
      <c r="I3203" s="73"/>
      <c r="J3203" s="73"/>
      <c r="K3203" s="73"/>
      <c r="L3203" s="73"/>
      <c r="M3203" s="73"/>
      <c r="N3203" s="73"/>
      <c r="O3203" s="73"/>
      <c r="P3203" s="73"/>
      <c r="Q3203" s="73"/>
      <c r="R3203" s="73"/>
      <c r="S3203" s="73"/>
      <c r="T3203" s="25" t="str">
        <f>IF(COUNTA(B3203:S3203)=0,"",IF(AND(COUNTA(B3203:D3203)=3,COUNTIF('SRF Drop Downs'!$B$2:$B$5,'Sponsor Response Form (SRF)'!E3203),COUNTIF('SRF Drop Downs'!$F$2:$F$5,'Sponsor Response Form (SRF)'!F3203),COUNTIF('SRF Drop Downs'!$C$2:$C$4,'Sponsor Response Form (SRF)'!G3203),COUNTIF('SRF Drop Downs'!$D$2:$D$6,'Sponsor Response Form (SRF)'!H3203),COUNTIF('SRF Drop Downs'!$A$2:$A$5,'Sponsor Response Form (SRF)'!I3203),COUNTIF('SRF Drop Downs'!$A$2:$A$4,'Sponsor Response Form (SRF)'!J3203),COUNTIF('SRF Drop Downs'!$A$2:$A$5,'Sponsor Response Form (SRF)'!K3203),COUNTIF('SRF Drop Downs'!$E$2:$E$7,'Sponsor Response Form (SRF)'!L3203),COUNTIF('SRF Drop Downs'!$A$2:$A$4,'Sponsor Response Form (SRF)'!M3203),COUNTIF('SRF Drop Downs'!$A$2:$A$4,'Sponsor Response Form (SRF)'!N3203),COUNTIF('SRF Drop Downs'!$A$2:$A$4,'Sponsor Response Form (SRF)'!O3203),COUNTIF('SRF Drop Downs'!$A$2:$A$4,'Sponsor Response Form (SRF)'!P3203),COUNTIF('SRF Drop Downs'!$A$2:$A$4,'Sponsor Response Form (SRF)'!Q3203),COUNTIF('SRF Drop Downs'!$A$2:$A$4,'Sponsor Response Form (SRF)'!R3203),COUNTIF('SRF Drop Downs'!$A$2:$A$4,'Sponsor Response Form (SRF)'!S3203)),"Complete","Incomplete"))</f>
        <v/>
      </c>
      <c r="U3203" s="26" t="str">
        <f>IF(T3203="Complete",IF(AND(NOT(ISNA(VLOOKUP(CONCATENATE(E3203,F3203,G3203,H3203,I3203,J3203,K3203,L3203),'SRF Drop Downs'!G:G,1,FALSE))),IF(AND(H3203&lt;&gt;"C3",L3203&lt;&gt;"O5"),IF(SUM(COUNTIF(M3203:S3203,"Y"),COUNTIF(M3203:S3203,"N"))=0,"V","I"),IF(COUNTIF(M3203:S3203,"Y"),"V","I"))="V", IF(AND('Sponsor Response Form (SRF)'!E3203="M1", COUNTIF('OMS Response Form (ORF)'!D:D, C3203)&gt;0), "I", "V")="V"), "Valid","Invalid")," ")</f>
        <v xml:space="preserve"> </v>
      </c>
    </row>
    <row r="3204" spans="2:21" x14ac:dyDescent="0.35">
      <c r="B3204" s="70"/>
      <c r="C3204" s="71"/>
      <c r="D3204" s="72"/>
      <c r="E3204" s="73"/>
      <c r="F3204" s="73"/>
      <c r="G3204" s="73"/>
      <c r="H3204" s="73"/>
      <c r="I3204" s="73"/>
      <c r="J3204" s="73"/>
      <c r="K3204" s="73"/>
      <c r="L3204" s="73"/>
      <c r="M3204" s="73"/>
      <c r="N3204" s="73"/>
      <c r="O3204" s="73"/>
      <c r="P3204" s="73"/>
      <c r="Q3204" s="73"/>
      <c r="R3204" s="73"/>
      <c r="S3204" s="73"/>
      <c r="T3204" s="25" t="str">
        <f>IF(COUNTA(B3204:S3204)=0,"",IF(AND(COUNTA(B3204:D3204)=3,COUNTIF('SRF Drop Downs'!$B$2:$B$5,'Sponsor Response Form (SRF)'!E3204),COUNTIF('SRF Drop Downs'!$F$2:$F$5,'Sponsor Response Form (SRF)'!F3204),COUNTIF('SRF Drop Downs'!$C$2:$C$4,'Sponsor Response Form (SRF)'!G3204),COUNTIF('SRF Drop Downs'!$D$2:$D$6,'Sponsor Response Form (SRF)'!H3204),COUNTIF('SRF Drop Downs'!$A$2:$A$5,'Sponsor Response Form (SRF)'!I3204),COUNTIF('SRF Drop Downs'!$A$2:$A$4,'Sponsor Response Form (SRF)'!J3204),COUNTIF('SRF Drop Downs'!$A$2:$A$5,'Sponsor Response Form (SRF)'!K3204),COUNTIF('SRF Drop Downs'!$E$2:$E$7,'Sponsor Response Form (SRF)'!L3204),COUNTIF('SRF Drop Downs'!$A$2:$A$4,'Sponsor Response Form (SRF)'!M3204),COUNTIF('SRF Drop Downs'!$A$2:$A$4,'Sponsor Response Form (SRF)'!N3204),COUNTIF('SRF Drop Downs'!$A$2:$A$4,'Sponsor Response Form (SRF)'!O3204),COUNTIF('SRF Drop Downs'!$A$2:$A$4,'Sponsor Response Form (SRF)'!P3204),COUNTIF('SRF Drop Downs'!$A$2:$A$4,'Sponsor Response Form (SRF)'!Q3204),COUNTIF('SRF Drop Downs'!$A$2:$A$4,'Sponsor Response Form (SRF)'!R3204),COUNTIF('SRF Drop Downs'!$A$2:$A$4,'Sponsor Response Form (SRF)'!S3204)),"Complete","Incomplete"))</f>
        <v/>
      </c>
      <c r="U3204" s="26" t="str">
        <f>IF(T3204="Complete",IF(AND(NOT(ISNA(VLOOKUP(CONCATENATE(E3204,F3204,G3204,H3204,I3204,J3204,K3204,L3204),'SRF Drop Downs'!G:G,1,FALSE))),IF(AND(H3204&lt;&gt;"C3",L3204&lt;&gt;"O5"),IF(SUM(COUNTIF(M3204:S3204,"Y"),COUNTIF(M3204:S3204,"N"))=0,"V","I"),IF(COUNTIF(M3204:S3204,"Y"),"V","I"))="V", IF(AND('Sponsor Response Form (SRF)'!E3204="M1", COUNTIF('OMS Response Form (ORF)'!D:D, C3204)&gt;0), "I", "V")="V"), "Valid","Invalid")," ")</f>
        <v xml:space="preserve"> </v>
      </c>
    </row>
    <row r="3205" spans="2:21" x14ac:dyDescent="0.35">
      <c r="B3205" s="70"/>
      <c r="C3205" s="71"/>
      <c r="D3205" s="72"/>
      <c r="E3205" s="73"/>
      <c r="F3205" s="73"/>
      <c r="G3205" s="73"/>
      <c r="H3205" s="73"/>
      <c r="I3205" s="73"/>
      <c r="J3205" s="73"/>
      <c r="K3205" s="73"/>
      <c r="L3205" s="73"/>
      <c r="M3205" s="73"/>
      <c r="N3205" s="73"/>
      <c r="O3205" s="73"/>
      <c r="P3205" s="73"/>
      <c r="Q3205" s="73"/>
      <c r="R3205" s="73"/>
      <c r="S3205" s="73"/>
      <c r="T3205" s="25" t="str">
        <f>IF(COUNTA(B3205:S3205)=0,"",IF(AND(COUNTA(B3205:D3205)=3,COUNTIF('SRF Drop Downs'!$B$2:$B$5,'Sponsor Response Form (SRF)'!E3205),COUNTIF('SRF Drop Downs'!$F$2:$F$5,'Sponsor Response Form (SRF)'!F3205),COUNTIF('SRF Drop Downs'!$C$2:$C$4,'Sponsor Response Form (SRF)'!G3205),COUNTIF('SRF Drop Downs'!$D$2:$D$6,'Sponsor Response Form (SRF)'!H3205),COUNTIF('SRF Drop Downs'!$A$2:$A$5,'Sponsor Response Form (SRF)'!I3205),COUNTIF('SRF Drop Downs'!$A$2:$A$4,'Sponsor Response Form (SRF)'!J3205),COUNTIF('SRF Drop Downs'!$A$2:$A$5,'Sponsor Response Form (SRF)'!K3205),COUNTIF('SRF Drop Downs'!$E$2:$E$7,'Sponsor Response Form (SRF)'!L3205),COUNTIF('SRF Drop Downs'!$A$2:$A$4,'Sponsor Response Form (SRF)'!M3205),COUNTIF('SRF Drop Downs'!$A$2:$A$4,'Sponsor Response Form (SRF)'!N3205),COUNTIF('SRF Drop Downs'!$A$2:$A$4,'Sponsor Response Form (SRF)'!O3205),COUNTIF('SRF Drop Downs'!$A$2:$A$4,'Sponsor Response Form (SRF)'!P3205),COUNTIF('SRF Drop Downs'!$A$2:$A$4,'Sponsor Response Form (SRF)'!Q3205),COUNTIF('SRF Drop Downs'!$A$2:$A$4,'Sponsor Response Form (SRF)'!R3205),COUNTIF('SRF Drop Downs'!$A$2:$A$4,'Sponsor Response Form (SRF)'!S3205)),"Complete","Incomplete"))</f>
        <v/>
      </c>
      <c r="U3205" s="26" t="str">
        <f>IF(T3205="Complete",IF(AND(NOT(ISNA(VLOOKUP(CONCATENATE(E3205,F3205,G3205,H3205,I3205,J3205,K3205,L3205),'SRF Drop Downs'!G:G,1,FALSE))),IF(AND(H3205&lt;&gt;"C3",L3205&lt;&gt;"O5"),IF(SUM(COUNTIF(M3205:S3205,"Y"),COUNTIF(M3205:S3205,"N"))=0,"V","I"),IF(COUNTIF(M3205:S3205,"Y"),"V","I"))="V", IF(AND('Sponsor Response Form (SRF)'!E3205="M1", COUNTIF('OMS Response Form (ORF)'!D:D, C3205)&gt;0), "I", "V")="V"), "Valid","Invalid")," ")</f>
        <v xml:space="preserve"> </v>
      </c>
    </row>
    <row r="3206" spans="2:21" x14ac:dyDescent="0.35">
      <c r="B3206" s="70"/>
      <c r="C3206" s="71"/>
      <c r="D3206" s="72"/>
      <c r="E3206" s="73"/>
      <c r="F3206" s="73"/>
      <c r="G3206" s="73"/>
      <c r="H3206" s="73"/>
      <c r="I3206" s="73"/>
      <c r="J3206" s="73"/>
      <c r="K3206" s="73"/>
      <c r="L3206" s="73"/>
      <c r="M3206" s="73"/>
      <c r="N3206" s="73"/>
      <c r="O3206" s="73"/>
      <c r="P3206" s="73"/>
      <c r="Q3206" s="73"/>
      <c r="R3206" s="73"/>
      <c r="S3206" s="73"/>
      <c r="T3206" s="25" t="str">
        <f>IF(COUNTA(B3206:S3206)=0,"",IF(AND(COUNTA(B3206:D3206)=3,COUNTIF('SRF Drop Downs'!$B$2:$B$5,'Sponsor Response Form (SRF)'!E3206),COUNTIF('SRF Drop Downs'!$F$2:$F$5,'Sponsor Response Form (SRF)'!F3206),COUNTIF('SRF Drop Downs'!$C$2:$C$4,'Sponsor Response Form (SRF)'!G3206),COUNTIF('SRF Drop Downs'!$D$2:$D$6,'Sponsor Response Form (SRF)'!H3206),COUNTIF('SRF Drop Downs'!$A$2:$A$5,'Sponsor Response Form (SRF)'!I3206),COUNTIF('SRF Drop Downs'!$A$2:$A$4,'Sponsor Response Form (SRF)'!J3206),COUNTIF('SRF Drop Downs'!$A$2:$A$5,'Sponsor Response Form (SRF)'!K3206),COUNTIF('SRF Drop Downs'!$E$2:$E$7,'Sponsor Response Form (SRF)'!L3206),COUNTIF('SRF Drop Downs'!$A$2:$A$4,'Sponsor Response Form (SRF)'!M3206),COUNTIF('SRF Drop Downs'!$A$2:$A$4,'Sponsor Response Form (SRF)'!N3206),COUNTIF('SRF Drop Downs'!$A$2:$A$4,'Sponsor Response Form (SRF)'!O3206),COUNTIF('SRF Drop Downs'!$A$2:$A$4,'Sponsor Response Form (SRF)'!P3206),COUNTIF('SRF Drop Downs'!$A$2:$A$4,'Sponsor Response Form (SRF)'!Q3206),COUNTIF('SRF Drop Downs'!$A$2:$A$4,'Sponsor Response Form (SRF)'!R3206),COUNTIF('SRF Drop Downs'!$A$2:$A$4,'Sponsor Response Form (SRF)'!S3206)),"Complete","Incomplete"))</f>
        <v/>
      </c>
      <c r="U3206" s="26" t="str">
        <f>IF(T3206="Complete",IF(AND(NOT(ISNA(VLOOKUP(CONCATENATE(E3206,F3206,G3206,H3206,I3206,J3206,K3206,L3206),'SRF Drop Downs'!G:G,1,FALSE))),IF(AND(H3206&lt;&gt;"C3",L3206&lt;&gt;"O5"),IF(SUM(COUNTIF(M3206:S3206,"Y"),COUNTIF(M3206:S3206,"N"))=0,"V","I"),IF(COUNTIF(M3206:S3206,"Y"),"V","I"))="V", IF(AND('Sponsor Response Form (SRF)'!E3206="M1", COUNTIF('OMS Response Form (ORF)'!D:D, C3206)&gt;0), "I", "V")="V"), "Valid","Invalid")," ")</f>
        <v xml:space="preserve"> </v>
      </c>
    </row>
    <row r="3207" spans="2:21" x14ac:dyDescent="0.35">
      <c r="B3207" s="70"/>
      <c r="C3207" s="71"/>
      <c r="D3207" s="72"/>
      <c r="E3207" s="73"/>
      <c r="F3207" s="73"/>
      <c r="G3207" s="73"/>
      <c r="H3207" s="73"/>
      <c r="I3207" s="73"/>
      <c r="J3207" s="73"/>
      <c r="K3207" s="73"/>
      <c r="L3207" s="73"/>
      <c r="M3207" s="73"/>
      <c r="N3207" s="73"/>
      <c r="O3207" s="73"/>
      <c r="P3207" s="73"/>
      <c r="Q3207" s="73"/>
      <c r="R3207" s="73"/>
      <c r="S3207" s="73"/>
      <c r="T3207" s="25" t="str">
        <f>IF(COUNTA(B3207:S3207)=0,"",IF(AND(COUNTA(B3207:D3207)=3,COUNTIF('SRF Drop Downs'!$B$2:$B$5,'Sponsor Response Form (SRF)'!E3207),COUNTIF('SRF Drop Downs'!$F$2:$F$5,'Sponsor Response Form (SRF)'!F3207),COUNTIF('SRF Drop Downs'!$C$2:$C$4,'Sponsor Response Form (SRF)'!G3207),COUNTIF('SRF Drop Downs'!$D$2:$D$6,'Sponsor Response Form (SRF)'!H3207),COUNTIF('SRF Drop Downs'!$A$2:$A$5,'Sponsor Response Form (SRF)'!I3207),COUNTIF('SRF Drop Downs'!$A$2:$A$4,'Sponsor Response Form (SRF)'!J3207),COUNTIF('SRF Drop Downs'!$A$2:$A$5,'Sponsor Response Form (SRF)'!K3207),COUNTIF('SRF Drop Downs'!$E$2:$E$7,'Sponsor Response Form (SRF)'!L3207),COUNTIF('SRF Drop Downs'!$A$2:$A$4,'Sponsor Response Form (SRF)'!M3207),COUNTIF('SRF Drop Downs'!$A$2:$A$4,'Sponsor Response Form (SRF)'!N3207),COUNTIF('SRF Drop Downs'!$A$2:$A$4,'Sponsor Response Form (SRF)'!O3207),COUNTIF('SRF Drop Downs'!$A$2:$A$4,'Sponsor Response Form (SRF)'!P3207),COUNTIF('SRF Drop Downs'!$A$2:$A$4,'Sponsor Response Form (SRF)'!Q3207),COUNTIF('SRF Drop Downs'!$A$2:$A$4,'Sponsor Response Form (SRF)'!R3207),COUNTIF('SRF Drop Downs'!$A$2:$A$4,'Sponsor Response Form (SRF)'!S3207)),"Complete","Incomplete"))</f>
        <v/>
      </c>
      <c r="U3207" s="26" t="str">
        <f>IF(T3207="Complete",IF(AND(NOT(ISNA(VLOOKUP(CONCATENATE(E3207,F3207,G3207,H3207,I3207,J3207,K3207,L3207),'SRF Drop Downs'!G:G,1,FALSE))),IF(AND(H3207&lt;&gt;"C3",L3207&lt;&gt;"O5"),IF(SUM(COUNTIF(M3207:S3207,"Y"),COUNTIF(M3207:S3207,"N"))=0,"V","I"),IF(COUNTIF(M3207:S3207,"Y"),"V","I"))="V", IF(AND('Sponsor Response Form (SRF)'!E3207="M1", COUNTIF('OMS Response Form (ORF)'!D:D, C3207)&gt;0), "I", "V")="V"), "Valid","Invalid")," ")</f>
        <v xml:space="preserve"> </v>
      </c>
    </row>
    <row r="3208" spans="2:21" x14ac:dyDescent="0.35">
      <c r="B3208" s="70"/>
      <c r="C3208" s="71"/>
      <c r="D3208" s="72"/>
      <c r="E3208" s="73"/>
      <c r="F3208" s="73"/>
      <c r="G3208" s="73"/>
      <c r="H3208" s="73"/>
      <c r="I3208" s="73"/>
      <c r="J3208" s="73"/>
      <c r="K3208" s="73"/>
      <c r="L3208" s="73"/>
      <c r="M3208" s="73"/>
      <c r="N3208" s="73"/>
      <c r="O3208" s="73"/>
      <c r="P3208" s="73"/>
      <c r="Q3208" s="73"/>
      <c r="R3208" s="73"/>
      <c r="S3208" s="73"/>
      <c r="T3208" s="25" t="str">
        <f>IF(COUNTA(B3208:S3208)=0,"",IF(AND(COUNTA(B3208:D3208)=3,COUNTIF('SRF Drop Downs'!$B$2:$B$5,'Sponsor Response Form (SRF)'!E3208),COUNTIF('SRF Drop Downs'!$F$2:$F$5,'Sponsor Response Form (SRF)'!F3208),COUNTIF('SRF Drop Downs'!$C$2:$C$4,'Sponsor Response Form (SRF)'!G3208),COUNTIF('SRF Drop Downs'!$D$2:$D$6,'Sponsor Response Form (SRF)'!H3208),COUNTIF('SRF Drop Downs'!$A$2:$A$5,'Sponsor Response Form (SRF)'!I3208),COUNTIF('SRF Drop Downs'!$A$2:$A$4,'Sponsor Response Form (SRF)'!J3208),COUNTIF('SRF Drop Downs'!$A$2:$A$5,'Sponsor Response Form (SRF)'!K3208),COUNTIF('SRF Drop Downs'!$E$2:$E$7,'Sponsor Response Form (SRF)'!L3208),COUNTIF('SRF Drop Downs'!$A$2:$A$4,'Sponsor Response Form (SRF)'!M3208),COUNTIF('SRF Drop Downs'!$A$2:$A$4,'Sponsor Response Form (SRF)'!N3208),COUNTIF('SRF Drop Downs'!$A$2:$A$4,'Sponsor Response Form (SRF)'!O3208),COUNTIF('SRF Drop Downs'!$A$2:$A$4,'Sponsor Response Form (SRF)'!P3208),COUNTIF('SRF Drop Downs'!$A$2:$A$4,'Sponsor Response Form (SRF)'!Q3208),COUNTIF('SRF Drop Downs'!$A$2:$A$4,'Sponsor Response Form (SRF)'!R3208),COUNTIF('SRF Drop Downs'!$A$2:$A$4,'Sponsor Response Form (SRF)'!S3208)),"Complete","Incomplete"))</f>
        <v/>
      </c>
      <c r="U3208" s="26" t="str">
        <f>IF(T3208="Complete",IF(AND(NOT(ISNA(VLOOKUP(CONCATENATE(E3208,F3208,G3208,H3208,I3208,J3208,K3208,L3208),'SRF Drop Downs'!G:G,1,FALSE))),IF(AND(H3208&lt;&gt;"C3",L3208&lt;&gt;"O5"),IF(SUM(COUNTIF(M3208:S3208,"Y"),COUNTIF(M3208:S3208,"N"))=0,"V","I"),IF(COUNTIF(M3208:S3208,"Y"),"V","I"))="V", IF(AND('Sponsor Response Form (SRF)'!E3208="M1", COUNTIF('OMS Response Form (ORF)'!D:D, C3208)&gt;0), "I", "V")="V"), "Valid","Invalid")," ")</f>
        <v xml:space="preserve"> </v>
      </c>
    </row>
    <row r="3209" spans="2:21" x14ac:dyDescent="0.35">
      <c r="B3209" s="70"/>
      <c r="C3209" s="71"/>
      <c r="D3209" s="72"/>
      <c r="E3209" s="73"/>
      <c r="F3209" s="73"/>
      <c r="G3209" s="73"/>
      <c r="H3209" s="73"/>
      <c r="I3209" s="73"/>
      <c r="J3209" s="73"/>
      <c r="K3209" s="73"/>
      <c r="L3209" s="73"/>
      <c r="M3209" s="73"/>
      <c r="N3209" s="73"/>
      <c r="O3209" s="73"/>
      <c r="P3209" s="73"/>
      <c r="Q3209" s="73"/>
      <c r="R3209" s="73"/>
      <c r="S3209" s="73"/>
      <c r="T3209" s="25" t="str">
        <f>IF(COUNTA(B3209:S3209)=0,"",IF(AND(COUNTA(B3209:D3209)=3,COUNTIF('SRF Drop Downs'!$B$2:$B$5,'Sponsor Response Form (SRF)'!E3209),COUNTIF('SRF Drop Downs'!$F$2:$F$5,'Sponsor Response Form (SRF)'!F3209),COUNTIF('SRF Drop Downs'!$C$2:$C$4,'Sponsor Response Form (SRF)'!G3209),COUNTIF('SRF Drop Downs'!$D$2:$D$6,'Sponsor Response Form (SRF)'!H3209),COUNTIF('SRF Drop Downs'!$A$2:$A$5,'Sponsor Response Form (SRF)'!I3209),COUNTIF('SRF Drop Downs'!$A$2:$A$4,'Sponsor Response Form (SRF)'!J3209),COUNTIF('SRF Drop Downs'!$A$2:$A$5,'Sponsor Response Form (SRF)'!K3209),COUNTIF('SRF Drop Downs'!$E$2:$E$7,'Sponsor Response Form (SRF)'!L3209),COUNTIF('SRF Drop Downs'!$A$2:$A$4,'Sponsor Response Form (SRF)'!M3209),COUNTIF('SRF Drop Downs'!$A$2:$A$4,'Sponsor Response Form (SRF)'!N3209),COUNTIF('SRF Drop Downs'!$A$2:$A$4,'Sponsor Response Form (SRF)'!O3209),COUNTIF('SRF Drop Downs'!$A$2:$A$4,'Sponsor Response Form (SRF)'!P3209),COUNTIF('SRF Drop Downs'!$A$2:$A$4,'Sponsor Response Form (SRF)'!Q3209),COUNTIF('SRF Drop Downs'!$A$2:$A$4,'Sponsor Response Form (SRF)'!R3209),COUNTIF('SRF Drop Downs'!$A$2:$A$4,'Sponsor Response Form (SRF)'!S3209)),"Complete","Incomplete"))</f>
        <v/>
      </c>
      <c r="U3209" s="26" t="str">
        <f>IF(T3209="Complete",IF(AND(NOT(ISNA(VLOOKUP(CONCATENATE(E3209,F3209,G3209,H3209,I3209,J3209,K3209,L3209),'SRF Drop Downs'!G:G,1,FALSE))),IF(AND(H3209&lt;&gt;"C3",L3209&lt;&gt;"O5"),IF(SUM(COUNTIF(M3209:S3209,"Y"),COUNTIF(M3209:S3209,"N"))=0,"V","I"),IF(COUNTIF(M3209:S3209,"Y"),"V","I"))="V", IF(AND('Sponsor Response Form (SRF)'!E3209="M1", COUNTIF('OMS Response Form (ORF)'!D:D, C3209)&gt;0), "I", "V")="V"), "Valid","Invalid")," ")</f>
        <v xml:space="preserve"> </v>
      </c>
    </row>
    <row r="3210" spans="2:21" x14ac:dyDescent="0.35">
      <c r="B3210" s="70"/>
      <c r="C3210" s="71"/>
      <c r="D3210" s="72"/>
      <c r="E3210" s="73"/>
      <c r="F3210" s="73"/>
      <c r="G3210" s="73"/>
      <c r="H3210" s="73"/>
      <c r="I3210" s="73"/>
      <c r="J3210" s="73"/>
      <c r="K3210" s="73"/>
      <c r="L3210" s="73"/>
      <c r="M3210" s="73"/>
      <c r="N3210" s="73"/>
      <c r="O3210" s="73"/>
      <c r="P3210" s="73"/>
      <c r="Q3210" s="73"/>
      <c r="R3210" s="73"/>
      <c r="S3210" s="73"/>
      <c r="T3210" s="25" t="str">
        <f>IF(COUNTA(B3210:S3210)=0,"",IF(AND(COUNTA(B3210:D3210)=3,COUNTIF('SRF Drop Downs'!$B$2:$B$5,'Sponsor Response Form (SRF)'!E3210),COUNTIF('SRF Drop Downs'!$F$2:$F$5,'Sponsor Response Form (SRF)'!F3210),COUNTIF('SRF Drop Downs'!$C$2:$C$4,'Sponsor Response Form (SRF)'!G3210),COUNTIF('SRF Drop Downs'!$D$2:$D$6,'Sponsor Response Form (SRF)'!H3210),COUNTIF('SRF Drop Downs'!$A$2:$A$5,'Sponsor Response Form (SRF)'!I3210),COUNTIF('SRF Drop Downs'!$A$2:$A$4,'Sponsor Response Form (SRF)'!J3210),COUNTIF('SRF Drop Downs'!$A$2:$A$5,'Sponsor Response Form (SRF)'!K3210),COUNTIF('SRF Drop Downs'!$E$2:$E$7,'Sponsor Response Form (SRF)'!L3210),COUNTIF('SRF Drop Downs'!$A$2:$A$4,'Sponsor Response Form (SRF)'!M3210),COUNTIF('SRF Drop Downs'!$A$2:$A$4,'Sponsor Response Form (SRF)'!N3210),COUNTIF('SRF Drop Downs'!$A$2:$A$4,'Sponsor Response Form (SRF)'!O3210),COUNTIF('SRF Drop Downs'!$A$2:$A$4,'Sponsor Response Form (SRF)'!P3210),COUNTIF('SRF Drop Downs'!$A$2:$A$4,'Sponsor Response Form (SRF)'!Q3210),COUNTIF('SRF Drop Downs'!$A$2:$A$4,'Sponsor Response Form (SRF)'!R3210),COUNTIF('SRF Drop Downs'!$A$2:$A$4,'Sponsor Response Form (SRF)'!S3210)),"Complete","Incomplete"))</f>
        <v/>
      </c>
      <c r="U3210" s="26" t="str">
        <f>IF(T3210="Complete",IF(AND(NOT(ISNA(VLOOKUP(CONCATENATE(E3210,F3210,G3210,H3210,I3210,J3210,K3210,L3210),'SRF Drop Downs'!G:G,1,FALSE))),IF(AND(H3210&lt;&gt;"C3",L3210&lt;&gt;"O5"),IF(SUM(COUNTIF(M3210:S3210,"Y"),COUNTIF(M3210:S3210,"N"))=0,"V","I"),IF(COUNTIF(M3210:S3210,"Y"),"V","I"))="V", IF(AND('Sponsor Response Form (SRF)'!E3210="M1", COUNTIF('OMS Response Form (ORF)'!D:D, C3210)&gt;0), "I", "V")="V"), "Valid","Invalid")," ")</f>
        <v xml:space="preserve"> </v>
      </c>
    </row>
    <row r="3211" spans="2:21" x14ac:dyDescent="0.35">
      <c r="B3211" s="70"/>
      <c r="C3211" s="71"/>
      <c r="D3211" s="72"/>
      <c r="E3211" s="73"/>
      <c r="F3211" s="73"/>
      <c r="G3211" s="73"/>
      <c r="H3211" s="73"/>
      <c r="I3211" s="73"/>
      <c r="J3211" s="73"/>
      <c r="K3211" s="73"/>
      <c r="L3211" s="73"/>
      <c r="M3211" s="73"/>
      <c r="N3211" s="73"/>
      <c r="O3211" s="73"/>
      <c r="P3211" s="73"/>
      <c r="Q3211" s="73"/>
      <c r="R3211" s="73"/>
      <c r="S3211" s="73"/>
      <c r="T3211" s="25" t="str">
        <f>IF(COUNTA(B3211:S3211)=0,"",IF(AND(COUNTA(B3211:D3211)=3,COUNTIF('SRF Drop Downs'!$B$2:$B$5,'Sponsor Response Form (SRF)'!E3211),COUNTIF('SRF Drop Downs'!$F$2:$F$5,'Sponsor Response Form (SRF)'!F3211),COUNTIF('SRF Drop Downs'!$C$2:$C$4,'Sponsor Response Form (SRF)'!G3211),COUNTIF('SRF Drop Downs'!$D$2:$D$6,'Sponsor Response Form (SRF)'!H3211),COUNTIF('SRF Drop Downs'!$A$2:$A$5,'Sponsor Response Form (SRF)'!I3211),COUNTIF('SRF Drop Downs'!$A$2:$A$4,'Sponsor Response Form (SRF)'!J3211),COUNTIF('SRF Drop Downs'!$A$2:$A$5,'Sponsor Response Form (SRF)'!K3211),COUNTIF('SRF Drop Downs'!$E$2:$E$7,'Sponsor Response Form (SRF)'!L3211),COUNTIF('SRF Drop Downs'!$A$2:$A$4,'Sponsor Response Form (SRF)'!M3211),COUNTIF('SRF Drop Downs'!$A$2:$A$4,'Sponsor Response Form (SRF)'!N3211),COUNTIF('SRF Drop Downs'!$A$2:$A$4,'Sponsor Response Form (SRF)'!O3211),COUNTIF('SRF Drop Downs'!$A$2:$A$4,'Sponsor Response Form (SRF)'!P3211),COUNTIF('SRF Drop Downs'!$A$2:$A$4,'Sponsor Response Form (SRF)'!Q3211),COUNTIF('SRF Drop Downs'!$A$2:$A$4,'Sponsor Response Form (SRF)'!R3211),COUNTIF('SRF Drop Downs'!$A$2:$A$4,'Sponsor Response Form (SRF)'!S3211)),"Complete","Incomplete"))</f>
        <v/>
      </c>
      <c r="U3211" s="26" t="str">
        <f>IF(T3211="Complete",IF(AND(NOT(ISNA(VLOOKUP(CONCATENATE(E3211,F3211,G3211,H3211,I3211,J3211,K3211,L3211),'SRF Drop Downs'!G:G,1,FALSE))),IF(AND(H3211&lt;&gt;"C3",L3211&lt;&gt;"O5"),IF(SUM(COUNTIF(M3211:S3211,"Y"),COUNTIF(M3211:S3211,"N"))=0,"V","I"),IF(COUNTIF(M3211:S3211,"Y"),"V","I"))="V", IF(AND('Sponsor Response Form (SRF)'!E3211="M1", COUNTIF('OMS Response Form (ORF)'!D:D, C3211)&gt;0), "I", "V")="V"), "Valid","Invalid")," ")</f>
        <v xml:space="preserve"> </v>
      </c>
    </row>
    <row r="3212" spans="2:21" x14ac:dyDescent="0.35">
      <c r="B3212" s="70"/>
      <c r="C3212" s="71"/>
      <c r="D3212" s="72"/>
      <c r="E3212" s="73"/>
      <c r="F3212" s="73"/>
      <c r="G3212" s="73"/>
      <c r="H3212" s="73"/>
      <c r="I3212" s="73"/>
      <c r="J3212" s="73"/>
      <c r="K3212" s="73"/>
      <c r="L3212" s="73"/>
      <c r="M3212" s="73"/>
      <c r="N3212" s="73"/>
      <c r="O3212" s="73"/>
      <c r="P3212" s="73"/>
      <c r="Q3212" s="73"/>
      <c r="R3212" s="73"/>
      <c r="S3212" s="73"/>
      <c r="T3212" s="25" t="str">
        <f>IF(COUNTA(B3212:S3212)=0,"",IF(AND(COUNTA(B3212:D3212)=3,COUNTIF('SRF Drop Downs'!$B$2:$B$5,'Sponsor Response Form (SRF)'!E3212),COUNTIF('SRF Drop Downs'!$F$2:$F$5,'Sponsor Response Form (SRF)'!F3212),COUNTIF('SRF Drop Downs'!$C$2:$C$4,'Sponsor Response Form (SRF)'!G3212),COUNTIF('SRF Drop Downs'!$D$2:$D$6,'Sponsor Response Form (SRF)'!H3212),COUNTIF('SRF Drop Downs'!$A$2:$A$5,'Sponsor Response Form (SRF)'!I3212),COUNTIF('SRF Drop Downs'!$A$2:$A$4,'Sponsor Response Form (SRF)'!J3212),COUNTIF('SRF Drop Downs'!$A$2:$A$5,'Sponsor Response Form (SRF)'!K3212),COUNTIF('SRF Drop Downs'!$E$2:$E$7,'Sponsor Response Form (SRF)'!L3212),COUNTIF('SRF Drop Downs'!$A$2:$A$4,'Sponsor Response Form (SRF)'!M3212),COUNTIF('SRF Drop Downs'!$A$2:$A$4,'Sponsor Response Form (SRF)'!N3212),COUNTIF('SRF Drop Downs'!$A$2:$A$4,'Sponsor Response Form (SRF)'!O3212),COUNTIF('SRF Drop Downs'!$A$2:$A$4,'Sponsor Response Form (SRF)'!P3212),COUNTIF('SRF Drop Downs'!$A$2:$A$4,'Sponsor Response Form (SRF)'!Q3212),COUNTIF('SRF Drop Downs'!$A$2:$A$4,'Sponsor Response Form (SRF)'!R3212),COUNTIF('SRF Drop Downs'!$A$2:$A$4,'Sponsor Response Form (SRF)'!S3212)),"Complete","Incomplete"))</f>
        <v/>
      </c>
      <c r="U3212" s="26" t="str">
        <f>IF(T3212="Complete",IF(AND(NOT(ISNA(VLOOKUP(CONCATENATE(E3212,F3212,G3212,H3212,I3212,J3212,K3212,L3212),'SRF Drop Downs'!G:G,1,FALSE))),IF(AND(H3212&lt;&gt;"C3",L3212&lt;&gt;"O5"),IF(SUM(COUNTIF(M3212:S3212,"Y"),COUNTIF(M3212:S3212,"N"))=0,"V","I"),IF(COUNTIF(M3212:S3212,"Y"),"V","I"))="V", IF(AND('Sponsor Response Form (SRF)'!E3212="M1", COUNTIF('OMS Response Form (ORF)'!D:D, C3212)&gt;0), "I", "V")="V"), "Valid","Invalid")," ")</f>
        <v xml:space="preserve"> </v>
      </c>
    </row>
    <row r="3213" spans="2:21" x14ac:dyDescent="0.35">
      <c r="B3213" s="70"/>
      <c r="C3213" s="71"/>
      <c r="D3213" s="72"/>
      <c r="E3213" s="73"/>
      <c r="F3213" s="73"/>
      <c r="G3213" s="73"/>
      <c r="H3213" s="73"/>
      <c r="I3213" s="73"/>
      <c r="J3213" s="73"/>
      <c r="K3213" s="73"/>
      <c r="L3213" s="73"/>
      <c r="M3213" s="73"/>
      <c r="N3213" s="73"/>
      <c r="O3213" s="73"/>
      <c r="P3213" s="73"/>
      <c r="Q3213" s="73"/>
      <c r="R3213" s="73"/>
      <c r="S3213" s="73"/>
      <c r="T3213" s="25" t="str">
        <f>IF(COUNTA(B3213:S3213)=0,"",IF(AND(COUNTA(B3213:D3213)=3,COUNTIF('SRF Drop Downs'!$B$2:$B$5,'Sponsor Response Form (SRF)'!E3213),COUNTIF('SRF Drop Downs'!$F$2:$F$5,'Sponsor Response Form (SRF)'!F3213),COUNTIF('SRF Drop Downs'!$C$2:$C$4,'Sponsor Response Form (SRF)'!G3213),COUNTIF('SRF Drop Downs'!$D$2:$D$6,'Sponsor Response Form (SRF)'!H3213),COUNTIF('SRF Drop Downs'!$A$2:$A$5,'Sponsor Response Form (SRF)'!I3213),COUNTIF('SRF Drop Downs'!$A$2:$A$4,'Sponsor Response Form (SRF)'!J3213),COUNTIF('SRF Drop Downs'!$A$2:$A$5,'Sponsor Response Form (SRF)'!K3213),COUNTIF('SRF Drop Downs'!$E$2:$E$7,'Sponsor Response Form (SRF)'!L3213),COUNTIF('SRF Drop Downs'!$A$2:$A$4,'Sponsor Response Form (SRF)'!M3213),COUNTIF('SRF Drop Downs'!$A$2:$A$4,'Sponsor Response Form (SRF)'!N3213),COUNTIF('SRF Drop Downs'!$A$2:$A$4,'Sponsor Response Form (SRF)'!O3213),COUNTIF('SRF Drop Downs'!$A$2:$A$4,'Sponsor Response Form (SRF)'!P3213),COUNTIF('SRF Drop Downs'!$A$2:$A$4,'Sponsor Response Form (SRF)'!Q3213),COUNTIF('SRF Drop Downs'!$A$2:$A$4,'Sponsor Response Form (SRF)'!R3213),COUNTIF('SRF Drop Downs'!$A$2:$A$4,'Sponsor Response Form (SRF)'!S3213)),"Complete","Incomplete"))</f>
        <v/>
      </c>
      <c r="U3213" s="26" t="str">
        <f>IF(T3213="Complete",IF(AND(NOT(ISNA(VLOOKUP(CONCATENATE(E3213,F3213,G3213,H3213,I3213,J3213,K3213,L3213),'SRF Drop Downs'!G:G,1,FALSE))),IF(AND(H3213&lt;&gt;"C3",L3213&lt;&gt;"O5"),IF(SUM(COUNTIF(M3213:S3213,"Y"),COUNTIF(M3213:S3213,"N"))=0,"V","I"),IF(COUNTIF(M3213:S3213,"Y"),"V","I"))="V", IF(AND('Sponsor Response Form (SRF)'!E3213="M1", COUNTIF('OMS Response Form (ORF)'!D:D, C3213)&gt;0), "I", "V")="V"), "Valid","Invalid")," ")</f>
        <v xml:space="preserve"> </v>
      </c>
    </row>
    <row r="3214" spans="2:21" x14ac:dyDescent="0.35">
      <c r="B3214" s="70"/>
      <c r="C3214" s="71"/>
      <c r="D3214" s="72"/>
      <c r="E3214" s="73"/>
      <c r="F3214" s="73"/>
      <c r="G3214" s="73"/>
      <c r="H3214" s="73"/>
      <c r="I3214" s="73"/>
      <c r="J3214" s="73"/>
      <c r="K3214" s="73"/>
      <c r="L3214" s="73"/>
      <c r="M3214" s="73"/>
      <c r="N3214" s="73"/>
      <c r="O3214" s="73"/>
      <c r="P3214" s="73"/>
      <c r="Q3214" s="73"/>
      <c r="R3214" s="73"/>
      <c r="S3214" s="73"/>
      <c r="T3214" s="25" t="str">
        <f>IF(COUNTA(B3214:S3214)=0,"",IF(AND(COUNTA(B3214:D3214)=3,COUNTIF('SRF Drop Downs'!$B$2:$B$5,'Sponsor Response Form (SRF)'!E3214),COUNTIF('SRF Drop Downs'!$F$2:$F$5,'Sponsor Response Form (SRF)'!F3214),COUNTIF('SRF Drop Downs'!$C$2:$C$4,'Sponsor Response Form (SRF)'!G3214),COUNTIF('SRF Drop Downs'!$D$2:$D$6,'Sponsor Response Form (SRF)'!H3214),COUNTIF('SRF Drop Downs'!$A$2:$A$5,'Sponsor Response Form (SRF)'!I3214),COUNTIF('SRF Drop Downs'!$A$2:$A$4,'Sponsor Response Form (SRF)'!J3214),COUNTIF('SRF Drop Downs'!$A$2:$A$5,'Sponsor Response Form (SRF)'!K3214),COUNTIF('SRF Drop Downs'!$E$2:$E$7,'Sponsor Response Form (SRF)'!L3214),COUNTIF('SRF Drop Downs'!$A$2:$A$4,'Sponsor Response Form (SRF)'!M3214),COUNTIF('SRF Drop Downs'!$A$2:$A$4,'Sponsor Response Form (SRF)'!N3214),COUNTIF('SRF Drop Downs'!$A$2:$A$4,'Sponsor Response Form (SRF)'!O3214),COUNTIF('SRF Drop Downs'!$A$2:$A$4,'Sponsor Response Form (SRF)'!P3214),COUNTIF('SRF Drop Downs'!$A$2:$A$4,'Sponsor Response Form (SRF)'!Q3214),COUNTIF('SRF Drop Downs'!$A$2:$A$4,'Sponsor Response Form (SRF)'!R3214),COUNTIF('SRF Drop Downs'!$A$2:$A$4,'Sponsor Response Form (SRF)'!S3214)),"Complete","Incomplete"))</f>
        <v/>
      </c>
      <c r="U3214" s="26" t="str">
        <f>IF(T3214="Complete",IF(AND(NOT(ISNA(VLOOKUP(CONCATENATE(E3214,F3214,G3214,H3214,I3214,J3214,K3214,L3214),'SRF Drop Downs'!G:G,1,FALSE))),IF(AND(H3214&lt;&gt;"C3",L3214&lt;&gt;"O5"),IF(SUM(COUNTIF(M3214:S3214,"Y"),COUNTIF(M3214:S3214,"N"))=0,"V","I"),IF(COUNTIF(M3214:S3214,"Y"),"V","I"))="V", IF(AND('Sponsor Response Form (SRF)'!E3214="M1", COUNTIF('OMS Response Form (ORF)'!D:D, C3214)&gt;0), "I", "V")="V"), "Valid","Invalid")," ")</f>
        <v xml:space="preserve"> </v>
      </c>
    </row>
    <row r="3215" spans="2:21" x14ac:dyDescent="0.35">
      <c r="B3215" s="70"/>
      <c r="C3215" s="71"/>
      <c r="D3215" s="72"/>
      <c r="E3215" s="73"/>
      <c r="F3215" s="73"/>
      <c r="G3215" s="73"/>
      <c r="H3215" s="73"/>
      <c r="I3215" s="73"/>
      <c r="J3215" s="73"/>
      <c r="K3215" s="73"/>
      <c r="L3215" s="73"/>
      <c r="M3215" s="73"/>
      <c r="N3215" s="73"/>
      <c r="O3215" s="73"/>
      <c r="P3215" s="73"/>
      <c r="Q3215" s="73"/>
      <c r="R3215" s="73"/>
      <c r="S3215" s="73"/>
      <c r="T3215" s="25" t="str">
        <f>IF(COUNTA(B3215:S3215)=0,"",IF(AND(COUNTA(B3215:D3215)=3,COUNTIF('SRF Drop Downs'!$B$2:$B$5,'Sponsor Response Form (SRF)'!E3215),COUNTIF('SRF Drop Downs'!$F$2:$F$5,'Sponsor Response Form (SRF)'!F3215),COUNTIF('SRF Drop Downs'!$C$2:$C$4,'Sponsor Response Form (SRF)'!G3215),COUNTIF('SRF Drop Downs'!$D$2:$D$6,'Sponsor Response Form (SRF)'!H3215),COUNTIF('SRF Drop Downs'!$A$2:$A$5,'Sponsor Response Form (SRF)'!I3215),COUNTIF('SRF Drop Downs'!$A$2:$A$4,'Sponsor Response Form (SRF)'!J3215),COUNTIF('SRF Drop Downs'!$A$2:$A$5,'Sponsor Response Form (SRF)'!K3215),COUNTIF('SRF Drop Downs'!$E$2:$E$7,'Sponsor Response Form (SRF)'!L3215),COUNTIF('SRF Drop Downs'!$A$2:$A$4,'Sponsor Response Form (SRF)'!M3215),COUNTIF('SRF Drop Downs'!$A$2:$A$4,'Sponsor Response Form (SRF)'!N3215),COUNTIF('SRF Drop Downs'!$A$2:$A$4,'Sponsor Response Form (SRF)'!O3215),COUNTIF('SRF Drop Downs'!$A$2:$A$4,'Sponsor Response Form (SRF)'!P3215),COUNTIF('SRF Drop Downs'!$A$2:$A$4,'Sponsor Response Form (SRF)'!Q3215),COUNTIF('SRF Drop Downs'!$A$2:$A$4,'Sponsor Response Form (SRF)'!R3215),COUNTIF('SRF Drop Downs'!$A$2:$A$4,'Sponsor Response Form (SRF)'!S3215)),"Complete","Incomplete"))</f>
        <v/>
      </c>
      <c r="U3215" s="26" t="str">
        <f>IF(T3215="Complete",IF(AND(NOT(ISNA(VLOOKUP(CONCATENATE(E3215,F3215,G3215,H3215,I3215,J3215,K3215,L3215),'SRF Drop Downs'!G:G,1,FALSE))),IF(AND(H3215&lt;&gt;"C3",L3215&lt;&gt;"O5"),IF(SUM(COUNTIF(M3215:S3215,"Y"),COUNTIF(M3215:S3215,"N"))=0,"V","I"),IF(COUNTIF(M3215:S3215,"Y"),"V","I"))="V", IF(AND('Sponsor Response Form (SRF)'!E3215="M1", COUNTIF('OMS Response Form (ORF)'!D:D, C3215)&gt;0), "I", "V")="V"), "Valid","Invalid")," ")</f>
        <v xml:space="preserve"> </v>
      </c>
    </row>
    <row r="3216" spans="2:21" x14ac:dyDescent="0.35">
      <c r="B3216" s="70"/>
      <c r="C3216" s="71"/>
      <c r="D3216" s="72"/>
      <c r="E3216" s="73"/>
      <c r="F3216" s="73"/>
      <c r="G3216" s="73"/>
      <c r="H3216" s="73"/>
      <c r="I3216" s="73"/>
      <c r="J3216" s="73"/>
      <c r="K3216" s="73"/>
      <c r="L3216" s="73"/>
      <c r="M3216" s="73"/>
      <c r="N3216" s="73"/>
      <c r="O3216" s="73"/>
      <c r="P3216" s="73"/>
      <c r="Q3216" s="73"/>
      <c r="R3216" s="73"/>
      <c r="S3216" s="73"/>
      <c r="T3216" s="25" t="str">
        <f>IF(COUNTA(B3216:S3216)=0,"",IF(AND(COUNTA(B3216:D3216)=3,COUNTIF('SRF Drop Downs'!$B$2:$B$5,'Sponsor Response Form (SRF)'!E3216),COUNTIF('SRF Drop Downs'!$F$2:$F$5,'Sponsor Response Form (SRF)'!F3216),COUNTIF('SRF Drop Downs'!$C$2:$C$4,'Sponsor Response Form (SRF)'!G3216),COUNTIF('SRF Drop Downs'!$D$2:$D$6,'Sponsor Response Form (SRF)'!H3216),COUNTIF('SRF Drop Downs'!$A$2:$A$5,'Sponsor Response Form (SRF)'!I3216),COUNTIF('SRF Drop Downs'!$A$2:$A$4,'Sponsor Response Form (SRF)'!J3216),COUNTIF('SRF Drop Downs'!$A$2:$A$5,'Sponsor Response Form (SRF)'!K3216),COUNTIF('SRF Drop Downs'!$E$2:$E$7,'Sponsor Response Form (SRF)'!L3216),COUNTIF('SRF Drop Downs'!$A$2:$A$4,'Sponsor Response Form (SRF)'!M3216),COUNTIF('SRF Drop Downs'!$A$2:$A$4,'Sponsor Response Form (SRF)'!N3216),COUNTIF('SRF Drop Downs'!$A$2:$A$4,'Sponsor Response Form (SRF)'!O3216),COUNTIF('SRF Drop Downs'!$A$2:$A$4,'Sponsor Response Form (SRF)'!P3216),COUNTIF('SRF Drop Downs'!$A$2:$A$4,'Sponsor Response Form (SRF)'!Q3216),COUNTIF('SRF Drop Downs'!$A$2:$A$4,'Sponsor Response Form (SRF)'!R3216),COUNTIF('SRF Drop Downs'!$A$2:$A$4,'Sponsor Response Form (SRF)'!S3216)),"Complete","Incomplete"))</f>
        <v/>
      </c>
      <c r="U3216" s="26" t="str">
        <f>IF(T3216="Complete",IF(AND(NOT(ISNA(VLOOKUP(CONCATENATE(E3216,F3216,G3216,H3216,I3216,J3216,K3216,L3216),'SRF Drop Downs'!G:G,1,FALSE))),IF(AND(H3216&lt;&gt;"C3",L3216&lt;&gt;"O5"),IF(SUM(COUNTIF(M3216:S3216,"Y"),COUNTIF(M3216:S3216,"N"))=0,"V","I"),IF(COUNTIF(M3216:S3216,"Y"),"V","I"))="V", IF(AND('Sponsor Response Form (SRF)'!E3216="M1", COUNTIF('OMS Response Form (ORF)'!D:D, C3216)&gt;0), "I", "V")="V"), "Valid","Invalid")," ")</f>
        <v xml:space="preserve"> </v>
      </c>
    </row>
    <row r="3217" spans="2:21" x14ac:dyDescent="0.35">
      <c r="B3217" s="70"/>
      <c r="C3217" s="71"/>
      <c r="D3217" s="72"/>
      <c r="E3217" s="73"/>
      <c r="F3217" s="73"/>
      <c r="G3217" s="73"/>
      <c r="H3217" s="73"/>
      <c r="I3217" s="73"/>
      <c r="J3217" s="73"/>
      <c r="K3217" s="73"/>
      <c r="L3217" s="73"/>
      <c r="M3217" s="73"/>
      <c r="N3217" s="73"/>
      <c r="O3217" s="73"/>
      <c r="P3217" s="73"/>
      <c r="Q3217" s="73"/>
      <c r="R3217" s="73"/>
      <c r="S3217" s="73"/>
      <c r="T3217" s="25" t="str">
        <f>IF(COUNTA(B3217:S3217)=0,"",IF(AND(COUNTA(B3217:D3217)=3,COUNTIF('SRF Drop Downs'!$B$2:$B$5,'Sponsor Response Form (SRF)'!E3217),COUNTIF('SRF Drop Downs'!$F$2:$F$5,'Sponsor Response Form (SRF)'!F3217),COUNTIF('SRF Drop Downs'!$C$2:$C$4,'Sponsor Response Form (SRF)'!G3217),COUNTIF('SRF Drop Downs'!$D$2:$D$6,'Sponsor Response Form (SRF)'!H3217),COUNTIF('SRF Drop Downs'!$A$2:$A$5,'Sponsor Response Form (SRF)'!I3217),COUNTIF('SRF Drop Downs'!$A$2:$A$4,'Sponsor Response Form (SRF)'!J3217),COUNTIF('SRF Drop Downs'!$A$2:$A$5,'Sponsor Response Form (SRF)'!K3217),COUNTIF('SRF Drop Downs'!$E$2:$E$7,'Sponsor Response Form (SRF)'!L3217),COUNTIF('SRF Drop Downs'!$A$2:$A$4,'Sponsor Response Form (SRF)'!M3217),COUNTIF('SRF Drop Downs'!$A$2:$A$4,'Sponsor Response Form (SRF)'!N3217),COUNTIF('SRF Drop Downs'!$A$2:$A$4,'Sponsor Response Form (SRF)'!O3217),COUNTIF('SRF Drop Downs'!$A$2:$A$4,'Sponsor Response Form (SRF)'!P3217),COUNTIF('SRF Drop Downs'!$A$2:$A$4,'Sponsor Response Form (SRF)'!Q3217),COUNTIF('SRF Drop Downs'!$A$2:$A$4,'Sponsor Response Form (SRF)'!R3217),COUNTIF('SRF Drop Downs'!$A$2:$A$4,'Sponsor Response Form (SRF)'!S3217)),"Complete","Incomplete"))</f>
        <v/>
      </c>
      <c r="U3217" s="26" t="str">
        <f>IF(T3217="Complete",IF(AND(NOT(ISNA(VLOOKUP(CONCATENATE(E3217,F3217,G3217,H3217,I3217,J3217,K3217,L3217),'SRF Drop Downs'!G:G,1,FALSE))),IF(AND(H3217&lt;&gt;"C3",L3217&lt;&gt;"O5"),IF(SUM(COUNTIF(M3217:S3217,"Y"),COUNTIF(M3217:S3217,"N"))=0,"V","I"),IF(COUNTIF(M3217:S3217,"Y"),"V","I"))="V", IF(AND('Sponsor Response Form (SRF)'!E3217="M1", COUNTIF('OMS Response Form (ORF)'!D:D, C3217)&gt;0), "I", "V")="V"), "Valid","Invalid")," ")</f>
        <v xml:space="preserve"> </v>
      </c>
    </row>
    <row r="3218" spans="2:21" x14ac:dyDescent="0.35">
      <c r="B3218" s="70"/>
      <c r="C3218" s="71"/>
      <c r="D3218" s="72"/>
      <c r="E3218" s="73"/>
      <c r="F3218" s="73"/>
      <c r="G3218" s="73"/>
      <c r="H3218" s="73"/>
      <c r="I3218" s="73"/>
      <c r="J3218" s="73"/>
      <c r="K3218" s="73"/>
      <c r="L3218" s="73"/>
      <c r="M3218" s="73"/>
      <c r="N3218" s="73"/>
      <c r="O3218" s="73"/>
      <c r="P3218" s="73"/>
      <c r="Q3218" s="73"/>
      <c r="R3218" s="73"/>
      <c r="S3218" s="73"/>
      <c r="T3218" s="25" t="str">
        <f>IF(COUNTA(B3218:S3218)=0,"",IF(AND(COUNTA(B3218:D3218)=3,COUNTIF('SRF Drop Downs'!$B$2:$B$5,'Sponsor Response Form (SRF)'!E3218),COUNTIF('SRF Drop Downs'!$F$2:$F$5,'Sponsor Response Form (SRF)'!F3218),COUNTIF('SRF Drop Downs'!$C$2:$C$4,'Sponsor Response Form (SRF)'!G3218),COUNTIF('SRF Drop Downs'!$D$2:$D$6,'Sponsor Response Form (SRF)'!H3218),COUNTIF('SRF Drop Downs'!$A$2:$A$5,'Sponsor Response Form (SRF)'!I3218),COUNTIF('SRF Drop Downs'!$A$2:$A$4,'Sponsor Response Form (SRF)'!J3218),COUNTIF('SRF Drop Downs'!$A$2:$A$5,'Sponsor Response Form (SRF)'!K3218),COUNTIF('SRF Drop Downs'!$E$2:$E$7,'Sponsor Response Form (SRF)'!L3218),COUNTIF('SRF Drop Downs'!$A$2:$A$4,'Sponsor Response Form (SRF)'!M3218),COUNTIF('SRF Drop Downs'!$A$2:$A$4,'Sponsor Response Form (SRF)'!N3218),COUNTIF('SRF Drop Downs'!$A$2:$A$4,'Sponsor Response Form (SRF)'!O3218),COUNTIF('SRF Drop Downs'!$A$2:$A$4,'Sponsor Response Form (SRF)'!P3218),COUNTIF('SRF Drop Downs'!$A$2:$A$4,'Sponsor Response Form (SRF)'!Q3218),COUNTIF('SRF Drop Downs'!$A$2:$A$4,'Sponsor Response Form (SRF)'!R3218),COUNTIF('SRF Drop Downs'!$A$2:$A$4,'Sponsor Response Form (SRF)'!S3218)),"Complete","Incomplete"))</f>
        <v/>
      </c>
      <c r="U3218" s="26" t="str">
        <f>IF(T3218="Complete",IF(AND(NOT(ISNA(VLOOKUP(CONCATENATE(E3218,F3218,G3218,H3218,I3218,J3218,K3218,L3218),'SRF Drop Downs'!G:G,1,FALSE))),IF(AND(H3218&lt;&gt;"C3",L3218&lt;&gt;"O5"),IF(SUM(COUNTIF(M3218:S3218,"Y"),COUNTIF(M3218:S3218,"N"))=0,"V","I"),IF(COUNTIF(M3218:S3218,"Y"),"V","I"))="V", IF(AND('Sponsor Response Form (SRF)'!E3218="M1", COUNTIF('OMS Response Form (ORF)'!D:D, C3218)&gt;0), "I", "V")="V"), "Valid","Invalid")," ")</f>
        <v xml:space="preserve"> </v>
      </c>
    </row>
    <row r="3219" spans="2:21" x14ac:dyDescent="0.35">
      <c r="B3219" s="70"/>
      <c r="C3219" s="71"/>
      <c r="D3219" s="72"/>
      <c r="E3219" s="73"/>
      <c r="F3219" s="73"/>
      <c r="G3219" s="73"/>
      <c r="H3219" s="73"/>
      <c r="I3219" s="73"/>
      <c r="J3219" s="73"/>
      <c r="K3219" s="73"/>
      <c r="L3219" s="73"/>
      <c r="M3219" s="73"/>
      <c r="N3219" s="73"/>
      <c r="O3219" s="73"/>
      <c r="P3219" s="73"/>
      <c r="Q3219" s="73"/>
      <c r="R3219" s="73"/>
      <c r="S3219" s="73"/>
      <c r="T3219" s="25" t="str">
        <f>IF(COUNTA(B3219:S3219)=0,"",IF(AND(COUNTA(B3219:D3219)=3,COUNTIF('SRF Drop Downs'!$B$2:$B$5,'Sponsor Response Form (SRF)'!E3219),COUNTIF('SRF Drop Downs'!$F$2:$F$5,'Sponsor Response Form (SRF)'!F3219),COUNTIF('SRF Drop Downs'!$C$2:$C$4,'Sponsor Response Form (SRF)'!G3219),COUNTIF('SRF Drop Downs'!$D$2:$D$6,'Sponsor Response Form (SRF)'!H3219),COUNTIF('SRF Drop Downs'!$A$2:$A$5,'Sponsor Response Form (SRF)'!I3219),COUNTIF('SRF Drop Downs'!$A$2:$A$4,'Sponsor Response Form (SRF)'!J3219),COUNTIF('SRF Drop Downs'!$A$2:$A$5,'Sponsor Response Form (SRF)'!K3219),COUNTIF('SRF Drop Downs'!$E$2:$E$7,'Sponsor Response Form (SRF)'!L3219),COUNTIF('SRF Drop Downs'!$A$2:$A$4,'Sponsor Response Form (SRF)'!M3219),COUNTIF('SRF Drop Downs'!$A$2:$A$4,'Sponsor Response Form (SRF)'!N3219),COUNTIF('SRF Drop Downs'!$A$2:$A$4,'Sponsor Response Form (SRF)'!O3219),COUNTIF('SRF Drop Downs'!$A$2:$A$4,'Sponsor Response Form (SRF)'!P3219),COUNTIF('SRF Drop Downs'!$A$2:$A$4,'Sponsor Response Form (SRF)'!Q3219),COUNTIF('SRF Drop Downs'!$A$2:$A$4,'Sponsor Response Form (SRF)'!R3219),COUNTIF('SRF Drop Downs'!$A$2:$A$4,'Sponsor Response Form (SRF)'!S3219)),"Complete","Incomplete"))</f>
        <v/>
      </c>
      <c r="U3219" s="26" t="str">
        <f>IF(T3219="Complete",IF(AND(NOT(ISNA(VLOOKUP(CONCATENATE(E3219,F3219,G3219,H3219,I3219,J3219,K3219,L3219),'SRF Drop Downs'!G:G,1,FALSE))),IF(AND(H3219&lt;&gt;"C3",L3219&lt;&gt;"O5"),IF(SUM(COUNTIF(M3219:S3219,"Y"),COUNTIF(M3219:S3219,"N"))=0,"V","I"),IF(COUNTIF(M3219:S3219,"Y"),"V","I"))="V", IF(AND('Sponsor Response Form (SRF)'!E3219="M1", COUNTIF('OMS Response Form (ORF)'!D:D, C3219)&gt;0), "I", "V")="V"), "Valid","Invalid")," ")</f>
        <v xml:space="preserve"> </v>
      </c>
    </row>
    <row r="3220" spans="2:21" x14ac:dyDescent="0.35">
      <c r="B3220" s="70"/>
      <c r="C3220" s="71"/>
      <c r="D3220" s="72"/>
      <c r="E3220" s="73"/>
      <c r="F3220" s="73"/>
      <c r="G3220" s="73"/>
      <c r="H3220" s="73"/>
      <c r="I3220" s="73"/>
      <c r="J3220" s="73"/>
      <c r="K3220" s="73"/>
      <c r="L3220" s="73"/>
      <c r="M3220" s="73"/>
      <c r="N3220" s="73"/>
      <c r="O3220" s="73"/>
      <c r="P3220" s="73"/>
      <c r="Q3220" s="73"/>
      <c r="R3220" s="73"/>
      <c r="S3220" s="73"/>
      <c r="T3220" s="25" t="str">
        <f>IF(COUNTA(B3220:S3220)=0,"",IF(AND(COUNTA(B3220:D3220)=3,COUNTIF('SRF Drop Downs'!$B$2:$B$5,'Sponsor Response Form (SRF)'!E3220),COUNTIF('SRF Drop Downs'!$F$2:$F$5,'Sponsor Response Form (SRF)'!F3220),COUNTIF('SRF Drop Downs'!$C$2:$C$4,'Sponsor Response Form (SRF)'!G3220),COUNTIF('SRF Drop Downs'!$D$2:$D$6,'Sponsor Response Form (SRF)'!H3220),COUNTIF('SRF Drop Downs'!$A$2:$A$5,'Sponsor Response Form (SRF)'!I3220),COUNTIF('SRF Drop Downs'!$A$2:$A$4,'Sponsor Response Form (SRF)'!J3220),COUNTIF('SRF Drop Downs'!$A$2:$A$5,'Sponsor Response Form (SRF)'!K3220),COUNTIF('SRF Drop Downs'!$E$2:$E$7,'Sponsor Response Form (SRF)'!L3220),COUNTIF('SRF Drop Downs'!$A$2:$A$4,'Sponsor Response Form (SRF)'!M3220),COUNTIF('SRF Drop Downs'!$A$2:$A$4,'Sponsor Response Form (SRF)'!N3220),COUNTIF('SRF Drop Downs'!$A$2:$A$4,'Sponsor Response Form (SRF)'!O3220),COUNTIF('SRF Drop Downs'!$A$2:$A$4,'Sponsor Response Form (SRF)'!P3220),COUNTIF('SRF Drop Downs'!$A$2:$A$4,'Sponsor Response Form (SRF)'!Q3220),COUNTIF('SRF Drop Downs'!$A$2:$A$4,'Sponsor Response Form (SRF)'!R3220),COUNTIF('SRF Drop Downs'!$A$2:$A$4,'Sponsor Response Form (SRF)'!S3220)),"Complete","Incomplete"))</f>
        <v/>
      </c>
      <c r="U3220" s="26" t="str">
        <f>IF(T3220="Complete",IF(AND(NOT(ISNA(VLOOKUP(CONCATENATE(E3220,F3220,G3220,H3220,I3220,J3220,K3220,L3220),'SRF Drop Downs'!G:G,1,FALSE))),IF(AND(H3220&lt;&gt;"C3",L3220&lt;&gt;"O5"),IF(SUM(COUNTIF(M3220:S3220,"Y"),COUNTIF(M3220:S3220,"N"))=0,"V","I"),IF(COUNTIF(M3220:S3220,"Y"),"V","I"))="V", IF(AND('Sponsor Response Form (SRF)'!E3220="M1", COUNTIF('OMS Response Form (ORF)'!D:D, C3220)&gt;0), "I", "V")="V"), "Valid","Invalid")," ")</f>
        <v xml:space="preserve"> </v>
      </c>
    </row>
    <row r="3221" spans="2:21" x14ac:dyDescent="0.35">
      <c r="B3221" s="70"/>
      <c r="C3221" s="71"/>
      <c r="D3221" s="72"/>
      <c r="E3221" s="73"/>
      <c r="F3221" s="73"/>
      <c r="G3221" s="73"/>
      <c r="H3221" s="73"/>
      <c r="I3221" s="73"/>
      <c r="J3221" s="73"/>
      <c r="K3221" s="73"/>
      <c r="L3221" s="73"/>
      <c r="M3221" s="73"/>
      <c r="N3221" s="73"/>
      <c r="O3221" s="73"/>
      <c r="P3221" s="73"/>
      <c r="Q3221" s="73"/>
      <c r="R3221" s="73"/>
      <c r="S3221" s="73"/>
      <c r="T3221" s="25" t="str">
        <f>IF(COUNTA(B3221:S3221)=0,"",IF(AND(COUNTA(B3221:D3221)=3,COUNTIF('SRF Drop Downs'!$B$2:$B$5,'Sponsor Response Form (SRF)'!E3221),COUNTIF('SRF Drop Downs'!$F$2:$F$5,'Sponsor Response Form (SRF)'!F3221),COUNTIF('SRF Drop Downs'!$C$2:$C$4,'Sponsor Response Form (SRF)'!G3221),COUNTIF('SRF Drop Downs'!$D$2:$D$6,'Sponsor Response Form (SRF)'!H3221),COUNTIF('SRF Drop Downs'!$A$2:$A$5,'Sponsor Response Form (SRF)'!I3221),COUNTIF('SRF Drop Downs'!$A$2:$A$4,'Sponsor Response Form (SRF)'!J3221),COUNTIF('SRF Drop Downs'!$A$2:$A$5,'Sponsor Response Form (SRF)'!K3221),COUNTIF('SRF Drop Downs'!$E$2:$E$7,'Sponsor Response Form (SRF)'!L3221),COUNTIF('SRF Drop Downs'!$A$2:$A$4,'Sponsor Response Form (SRF)'!M3221),COUNTIF('SRF Drop Downs'!$A$2:$A$4,'Sponsor Response Form (SRF)'!N3221),COUNTIF('SRF Drop Downs'!$A$2:$A$4,'Sponsor Response Form (SRF)'!O3221),COUNTIF('SRF Drop Downs'!$A$2:$A$4,'Sponsor Response Form (SRF)'!P3221),COUNTIF('SRF Drop Downs'!$A$2:$A$4,'Sponsor Response Form (SRF)'!Q3221),COUNTIF('SRF Drop Downs'!$A$2:$A$4,'Sponsor Response Form (SRF)'!R3221),COUNTIF('SRF Drop Downs'!$A$2:$A$4,'Sponsor Response Form (SRF)'!S3221)),"Complete","Incomplete"))</f>
        <v/>
      </c>
      <c r="U3221" s="26" t="str">
        <f>IF(T3221="Complete",IF(AND(NOT(ISNA(VLOOKUP(CONCATENATE(E3221,F3221,G3221,H3221,I3221,J3221,K3221,L3221),'SRF Drop Downs'!G:G,1,FALSE))),IF(AND(H3221&lt;&gt;"C3",L3221&lt;&gt;"O5"),IF(SUM(COUNTIF(M3221:S3221,"Y"),COUNTIF(M3221:S3221,"N"))=0,"V","I"),IF(COUNTIF(M3221:S3221,"Y"),"V","I"))="V", IF(AND('Sponsor Response Form (SRF)'!E3221="M1", COUNTIF('OMS Response Form (ORF)'!D:D, C3221)&gt;0), "I", "V")="V"), "Valid","Invalid")," ")</f>
        <v xml:space="preserve"> </v>
      </c>
    </row>
    <row r="3222" spans="2:21" x14ac:dyDescent="0.35">
      <c r="B3222" s="70"/>
      <c r="C3222" s="71"/>
      <c r="D3222" s="72"/>
      <c r="E3222" s="73"/>
      <c r="F3222" s="73"/>
      <c r="G3222" s="73"/>
      <c r="H3222" s="73"/>
      <c r="I3222" s="73"/>
      <c r="J3222" s="73"/>
      <c r="K3222" s="73"/>
      <c r="L3222" s="73"/>
      <c r="M3222" s="73"/>
      <c r="N3222" s="73"/>
      <c r="O3222" s="73"/>
      <c r="P3222" s="73"/>
      <c r="Q3222" s="73"/>
      <c r="R3222" s="73"/>
      <c r="S3222" s="73"/>
      <c r="T3222" s="25" t="str">
        <f>IF(COUNTA(B3222:S3222)=0,"",IF(AND(COUNTA(B3222:D3222)=3,COUNTIF('SRF Drop Downs'!$B$2:$B$5,'Sponsor Response Form (SRF)'!E3222),COUNTIF('SRF Drop Downs'!$F$2:$F$5,'Sponsor Response Form (SRF)'!F3222),COUNTIF('SRF Drop Downs'!$C$2:$C$4,'Sponsor Response Form (SRF)'!G3222),COUNTIF('SRF Drop Downs'!$D$2:$D$6,'Sponsor Response Form (SRF)'!H3222),COUNTIF('SRF Drop Downs'!$A$2:$A$5,'Sponsor Response Form (SRF)'!I3222),COUNTIF('SRF Drop Downs'!$A$2:$A$4,'Sponsor Response Form (SRF)'!J3222),COUNTIF('SRF Drop Downs'!$A$2:$A$5,'Sponsor Response Form (SRF)'!K3222),COUNTIF('SRF Drop Downs'!$E$2:$E$7,'Sponsor Response Form (SRF)'!L3222),COUNTIF('SRF Drop Downs'!$A$2:$A$4,'Sponsor Response Form (SRF)'!M3222),COUNTIF('SRF Drop Downs'!$A$2:$A$4,'Sponsor Response Form (SRF)'!N3222),COUNTIF('SRF Drop Downs'!$A$2:$A$4,'Sponsor Response Form (SRF)'!O3222),COUNTIF('SRF Drop Downs'!$A$2:$A$4,'Sponsor Response Form (SRF)'!P3222),COUNTIF('SRF Drop Downs'!$A$2:$A$4,'Sponsor Response Form (SRF)'!Q3222),COUNTIF('SRF Drop Downs'!$A$2:$A$4,'Sponsor Response Form (SRF)'!R3222),COUNTIF('SRF Drop Downs'!$A$2:$A$4,'Sponsor Response Form (SRF)'!S3222)),"Complete","Incomplete"))</f>
        <v/>
      </c>
      <c r="U3222" s="26" t="str">
        <f>IF(T3222="Complete",IF(AND(NOT(ISNA(VLOOKUP(CONCATENATE(E3222,F3222,G3222,H3222,I3222,J3222,K3222,L3222),'SRF Drop Downs'!G:G,1,FALSE))),IF(AND(H3222&lt;&gt;"C3",L3222&lt;&gt;"O5"),IF(SUM(COUNTIF(M3222:S3222,"Y"),COUNTIF(M3222:S3222,"N"))=0,"V","I"),IF(COUNTIF(M3222:S3222,"Y"),"V","I"))="V", IF(AND('Sponsor Response Form (SRF)'!E3222="M1", COUNTIF('OMS Response Form (ORF)'!D:D, C3222)&gt;0), "I", "V")="V"), "Valid","Invalid")," ")</f>
        <v xml:space="preserve"> </v>
      </c>
    </row>
    <row r="3223" spans="2:21" x14ac:dyDescent="0.35">
      <c r="B3223" s="70"/>
      <c r="C3223" s="71"/>
      <c r="D3223" s="72"/>
      <c r="E3223" s="73"/>
      <c r="F3223" s="73"/>
      <c r="G3223" s="73"/>
      <c r="H3223" s="73"/>
      <c r="I3223" s="73"/>
      <c r="J3223" s="73"/>
      <c r="K3223" s="73"/>
      <c r="L3223" s="73"/>
      <c r="M3223" s="73"/>
      <c r="N3223" s="73"/>
      <c r="O3223" s="73"/>
      <c r="P3223" s="73"/>
      <c r="Q3223" s="73"/>
      <c r="R3223" s="73"/>
      <c r="S3223" s="73"/>
      <c r="T3223" s="25" t="str">
        <f>IF(COUNTA(B3223:S3223)=0,"",IF(AND(COUNTA(B3223:D3223)=3,COUNTIF('SRF Drop Downs'!$B$2:$B$5,'Sponsor Response Form (SRF)'!E3223),COUNTIF('SRF Drop Downs'!$F$2:$F$5,'Sponsor Response Form (SRF)'!F3223),COUNTIF('SRF Drop Downs'!$C$2:$C$4,'Sponsor Response Form (SRF)'!G3223),COUNTIF('SRF Drop Downs'!$D$2:$D$6,'Sponsor Response Form (SRF)'!H3223),COUNTIF('SRF Drop Downs'!$A$2:$A$5,'Sponsor Response Form (SRF)'!I3223),COUNTIF('SRF Drop Downs'!$A$2:$A$4,'Sponsor Response Form (SRF)'!J3223),COUNTIF('SRF Drop Downs'!$A$2:$A$5,'Sponsor Response Form (SRF)'!K3223),COUNTIF('SRF Drop Downs'!$E$2:$E$7,'Sponsor Response Form (SRF)'!L3223),COUNTIF('SRF Drop Downs'!$A$2:$A$4,'Sponsor Response Form (SRF)'!M3223),COUNTIF('SRF Drop Downs'!$A$2:$A$4,'Sponsor Response Form (SRF)'!N3223),COUNTIF('SRF Drop Downs'!$A$2:$A$4,'Sponsor Response Form (SRF)'!O3223),COUNTIF('SRF Drop Downs'!$A$2:$A$4,'Sponsor Response Form (SRF)'!P3223),COUNTIF('SRF Drop Downs'!$A$2:$A$4,'Sponsor Response Form (SRF)'!Q3223),COUNTIF('SRF Drop Downs'!$A$2:$A$4,'Sponsor Response Form (SRF)'!R3223),COUNTIF('SRF Drop Downs'!$A$2:$A$4,'Sponsor Response Form (SRF)'!S3223)),"Complete","Incomplete"))</f>
        <v/>
      </c>
      <c r="U3223" s="26" t="str">
        <f>IF(T3223="Complete",IF(AND(NOT(ISNA(VLOOKUP(CONCATENATE(E3223,F3223,G3223,H3223,I3223,J3223,K3223,L3223),'SRF Drop Downs'!G:G,1,FALSE))),IF(AND(H3223&lt;&gt;"C3",L3223&lt;&gt;"O5"),IF(SUM(COUNTIF(M3223:S3223,"Y"),COUNTIF(M3223:S3223,"N"))=0,"V","I"),IF(COUNTIF(M3223:S3223,"Y"),"V","I"))="V", IF(AND('Sponsor Response Form (SRF)'!E3223="M1", COUNTIF('OMS Response Form (ORF)'!D:D, C3223)&gt;0), "I", "V")="V"), "Valid","Invalid")," ")</f>
        <v xml:space="preserve"> </v>
      </c>
    </row>
    <row r="3224" spans="2:21" x14ac:dyDescent="0.35">
      <c r="B3224" s="70"/>
      <c r="C3224" s="71"/>
      <c r="D3224" s="72"/>
      <c r="E3224" s="73"/>
      <c r="F3224" s="73"/>
      <c r="G3224" s="73"/>
      <c r="H3224" s="73"/>
      <c r="I3224" s="73"/>
      <c r="J3224" s="73"/>
      <c r="K3224" s="73"/>
      <c r="L3224" s="73"/>
      <c r="M3224" s="73"/>
      <c r="N3224" s="73"/>
      <c r="O3224" s="73"/>
      <c r="P3224" s="73"/>
      <c r="Q3224" s="73"/>
      <c r="R3224" s="73"/>
      <c r="S3224" s="73"/>
      <c r="T3224" s="25" t="str">
        <f>IF(COUNTA(B3224:S3224)=0,"",IF(AND(COUNTA(B3224:D3224)=3,COUNTIF('SRF Drop Downs'!$B$2:$B$5,'Sponsor Response Form (SRF)'!E3224),COUNTIF('SRF Drop Downs'!$F$2:$F$5,'Sponsor Response Form (SRF)'!F3224),COUNTIF('SRF Drop Downs'!$C$2:$C$4,'Sponsor Response Form (SRF)'!G3224),COUNTIF('SRF Drop Downs'!$D$2:$D$6,'Sponsor Response Form (SRF)'!H3224),COUNTIF('SRF Drop Downs'!$A$2:$A$5,'Sponsor Response Form (SRF)'!I3224),COUNTIF('SRF Drop Downs'!$A$2:$A$4,'Sponsor Response Form (SRF)'!J3224),COUNTIF('SRF Drop Downs'!$A$2:$A$5,'Sponsor Response Form (SRF)'!K3224),COUNTIF('SRF Drop Downs'!$E$2:$E$7,'Sponsor Response Form (SRF)'!L3224),COUNTIF('SRF Drop Downs'!$A$2:$A$4,'Sponsor Response Form (SRF)'!M3224),COUNTIF('SRF Drop Downs'!$A$2:$A$4,'Sponsor Response Form (SRF)'!N3224),COUNTIF('SRF Drop Downs'!$A$2:$A$4,'Sponsor Response Form (SRF)'!O3224),COUNTIF('SRF Drop Downs'!$A$2:$A$4,'Sponsor Response Form (SRF)'!P3224),COUNTIF('SRF Drop Downs'!$A$2:$A$4,'Sponsor Response Form (SRF)'!Q3224),COUNTIF('SRF Drop Downs'!$A$2:$A$4,'Sponsor Response Form (SRF)'!R3224),COUNTIF('SRF Drop Downs'!$A$2:$A$4,'Sponsor Response Form (SRF)'!S3224)),"Complete","Incomplete"))</f>
        <v/>
      </c>
      <c r="U3224" s="26" t="str">
        <f>IF(T3224="Complete",IF(AND(NOT(ISNA(VLOOKUP(CONCATENATE(E3224,F3224,G3224,H3224,I3224,J3224,K3224,L3224),'SRF Drop Downs'!G:G,1,FALSE))),IF(AND(H3224&lt;&gt;"C3",L3224&lt;&gt;"O5"),IF(SUM(COUNTIF(M3224:S3224,"Y"),COUNTIF(M3224:S3224,"N"))=0,"V","I"),IF(COUNTIF(M3224:S3224,"Y"),"V","I"))="V", IF(AND('Sponsor Response Form (SRF)'!E3224="M1", COUNTIF('OMS Response Form (ORF)'!D:D, C3224)&gt;0), "I", "V")="V"), "Valid","Invalid")," ")</f>
        <v xml:space="preserve"> </v>
      </c>
    </row>
    <row r="3225" spans="2:21" x14ac:dyDescent="0.35">
      <c r="B3225" s="70"/>
      <c r="C3225" s="71"/>
      <c r="D3225" s="72"/>
      <c r="E3225" s="73"/>
      <c r="F3225" s="73"/>
      <c r="G3225" s="73"/>
      <c r="H3225" s="73"/>
      <c r="I3225" s="73"/>
      <c r="J3225" s="73"/>
      <c r="K3225" s="73"/>
      <c r="L3225" s="73"/>
      <c r="M3225" s="73"/>
      <c r="N3225" s="73"/>
      <c r="O3225" s="73"/>
      <c r="P3225" s="73"/>
      <c r="Q3225" s="73"/>
      <c r="R3225" s="73"/>
      <c r="S3225" s="73"/>
      <c r="T3225" s="25" t="str">
        <f>IF(COUNTA(B3225:S3225)=0,"",IF(AND(COUNTA(B3225:D3225)=3,COUNTIF('SRF Drop Downs'!$B$2:$B$5,'Sponsor Response Form (SRF)'!E3225),COUNTIF('SRF Drop Downs'!$F$2:$F$5,'Sponsor Response Form (SRF)'!F3225),COUNTIF('SRF Drop Downs'!$C$2:$C$4,'Sponsor Response Form (SRF)'!G3225),COUNTIF('SRF Drop Downs'!$D$2:$D$6,'Sponsor Response Form (SRF)'!H3225),COUNTIF('SRF Drop Downs'!$A$2:$A$5,'Sponsor Response Form (SRF)'!I3225),COUNTIF('SRF Drop Downs'!$A$2:$A$4,'Sponsor Response Form (SRF)'!J3225),COUNTIF('SRF Drop Downs'!$A$2:$A$5,'Sponsor Response Form (SRF)'!K3225),COUNTIF('SRF Drop Downs'!$E$2:$E$7,'Sponsor Response Form (SRF)'!L3225),COUNTIF('SRF Drop Downs'!$A$2:$A$4,'Sponsor Response Form (SRF)'!M3225),COUNTIF('SRF Drop Downs'!$A$2:$A$4,'Sponsor Response Form (SRF)'!N3225),COUNTIF('SRF Drop Downs'!$A$2:$A$4,'Sponsor Response Form (SRF)'!O3225),COUNTIF('SRF Drop Downs'!$A$2:$A$4,'Sponsor Response Form (SRF)'!P3225),COUNTIF('SRF Drop Downs'!$A$2:$A$4,'Sponsor Response Form (SRF)'!Q3225),COUNTIF('SRF Drop Downs'!$A$2:$A$4,'Sponsor Response Form (SRF)'!R3225),COUNTIF('SRF Drop Downs'!$A$2:$A$4,'Sponsor Response Form (SRF)'!S3225)),"Complete","Incomplete"))</f>
        <v/>
      </c>
      <c r="U3225" s="26" t="str">
        <f>IF(T3225="Complete",IF(AND(NOT(ISNA(VLOOKUP(CONCATENATE(E3225,F3225,G3225,H3225,I3225,J3225,K3225,L3225),'SRF Drop Downs'!G:G,1,FALSE))),IF(AND(H3225&lt;&gt;"C3",L3225&lt;&gt;"O5"),IF(SUM(COUNTIF(M3225:S3225,"Y"),COUNTIF(M3225:S3225,"N"))=0,"V","I"),IF(COUNTIF(M3225:S3225,"Y"),"V","I"))="V", IF(AND('Sponsor Response Form (SRF)'!E3225="M1", COUNTIF('OMS Response Form (ORF)'!D:D, C3225)&gt;0), "I", "V")="V"), "Valid","Invalid")," ")</f>
        <v xml:space="preserve"> </v>
      </c>
    </row>
    <row r="3226" spans="2:21" x14ac:dyDescent="0.35">
      <c r="B3226" s="70"/>
      <c r="C3226" s="71"/>
      <c r="D3226" s="72"/>
      <c r="E3226" s="73"/>
      <c r="F3226" s="73"/>
      <c r="G3226" s="73"/>
      <c r="H3226" s="73"/>
      <c r="I3226" s="73"/>
      <c r="J3226" s="73"/>
      <c r="K3226" s="73"/>
      <c r="L3226" s="73"/>
      <c r="M3226" s="73"/>
      <c r="N3226" s="73"/>
      <c r="O3226" s="73"/>
      <c r="P3226" s="73"/>
      <c r="Q3226" s="73"/>
      <c r="R3226" s="73"/>
      <c r="S3226" s="73"/>
      <c r="T3226" s="25" t="str">
        <f>IF(COUNTA(B3226:S3226)=0,"",IF(AND(COUNTA(B3226:D3226)=3,COUNTIF('SRF Drop Downs'!$B$2:$B$5,'Sponsor Response Form (SRF)'!E3226),COUNTIF('SRF Drop Downs'!$F$2:$F$5,'Sponsor Response Form (SRF)'!F3226),COUNTIF('SRF Drop Downs'!$C$2:$C$4,'Sponsor Response Form (SRF)'!G3226),COUNTIF('SRF Drop Downs'!$D$2:$D$6,'Sponsor Response Form (SRF)'!H3226),COUNTIF('SRF Drop Downs'!$A$2:$A$5,'Sponsor Response Form (SRF)'!I3226),COUNTIF('SRF Drop Downs'!$A$2:$A$4,'Sponsor Response Form (SRF)'!J3226),COUNTIF('SRF Drop Downs'!$A$2:$A$5,'Sponsor Response Form (SRF)'!K3226),COUNTIF('SRF Drop Downs'!$E$2:$E$7,'Sponsor Response Form (SRF)'!L3226),COUNTIF('SRF Drop Downs'!$A$2:$A$4,'Sponsor Response Form (SRF)'!M3226),COUNTIF('SRF Drop Downs'!$A$2:$A$4,'Sponsor Response Form (SRF)'!N3226),COUNTIF('SRF Drop Downs'!$A$2:$A$4,'Sponsor Response Form (SRF)'!O3226),COUNTIF('SRF Drop Downs'!$A$2:$A$4,'Sponsor Response Form (SRF)'!P3226),COUNTIF('SRF Drop Downs'!$A$2:$A$4,'Sponsor Response Form (SRF)'!Q3226),COUNTIF('SRF Drop Downs'!$A$2:$A$4,'Sponsor Response Form (SRF)'!R3226),COUNTIF('SRF Drop Downs'!$A$2:$A$4,'Sponsor Response Form (SRF)'!S3226)),"Complete","Incomplete"))</f>
        <v/>
      </c>
      <c r="U3226" s="26" t="str">
        <f>IF(T3226="Complete",IF(AND(NOT(ISNA(VLOOKUP(CONCATENATE(E3226,F3226,G3226,H3226,I3226,J3226,K3226,L3226),'SRF Drop Downs'!G:G,1,FALSE))),IF(AND(H3226&lt;&gt;"C3",L3226&lt;&gt;"O5"),IF(SUM(COUNTIF(M3226:S3226,"Y"),COUNTIF(M3226:S3226,"N"))=0,"V","I"),IF(COUNTIF(M3226:S3226,"Y"),"V","I"))="V", IF(AND('Sponsor Response Form (SRF)'!E3226="M1", COUNTIF('OMS Response Form (ORF)'!D:D, C3226)&gt;0), "I", "V")="V"), "Valid","Invalid")," ")</f>
        <v xml:space="preserve"> </v>
      </c>
    </row>
    <row r="3227" spans="2:21" x14ac:dyDescent="0.35">
      <c r="B3227" s="70"/>
      <c r="C3227" s="71"/>
      <c r="D3227" s="72"/>
      <c r="E3227" s="73"/>
      <c r="F3227" s="73"/>
      <c r="G3227" s="73"/>
      <c r="H3227" s="73"/>
      <c r="I3227" s="73"/>
      <c r="J3227" s="73"/>
      <c r="K3227" s="73"/>
      <c r="L3227" s="73"/>
      <c r="M3227" s="73"/>
      <c r="N3227" s="73"/>
      <c r="O3227" s="73"/>
      <c r="P3227" s="73"/>
      <c r="Q3227" s="73"/>
      <c r="R3227" s="73"/>
      <c r="S3227" s="73"/>
      <c r="T3227" s="25" t="str">
        <f>IF(COUNTA(B3227:S3227)=0,"",IF(AND(COUNTA(B3227:D3227)=3,COUNTIF('SRF Drop Downs'!$B$2:$B$5,'Sponsor Response Form (SRF)'!E3227),COUNTIF('SRF Drop Downs'!$F$2:$F$5,'Sponsor Response Form (SRF)'!F3227),COUNTIF('SRF Drop Downs'!$C$2:$C$4,'Sponsor Response Form (SRF)'!G3227),COUNTIF('SRF Drop Downs'!$D$2:$D$6,'Sponsor Response Form (SRF)'!H3227),COUNTIF('SRF Drop Downs'!$A$2:$A$5,'Sponsor Response Form (SRF)'!I3227),COUNTIF('SRF Drop Downs'!$A$2:$A$4,'Sponsor Response Form (SRF)'!J3227),COUNTIF('SRF Drop Downs'!$A$2:$A$5,'Sponsor Response Form (SRF)'!K3227),COUNTIF('SRF Drop Downs'!$E$2:$E$7,'Sponsor Response Form (SRF)'!L3227),COUNTIF('SRF Drop Downs'!$A$2:$A$4,'Sponsor Response Form (SRF)'!M3227),COUNTIF('SRF Drop Downs'!$A$2:$A$4,'Sponsor Response Form (SRF)'!N3227),COUNTIF('SRF Drop Downs'!$A$2:$A$4,'Sponsor Response Form (SRF)'!O3227),COUNTIF('SRF Drop Downs'!$A$2:$A$4,'Sponsor Response Form (SRF)'!P3227),COUNTIF('SRF Drop Downs'!$A$2:$A$4,'Sponsor Response Form (SRF)'!Q3227),COUNTIF('SRF Drop Downs'!$A$2:$A$4,'Sponsor Response Form (SRF)'!R3227),COUNTIF('SRF Drop Downs'!$A$2:$A$4,'Sponsor Response Form (SRF)'!S3227)),"Complete","Incomplete"))</f>
        <v/>
      </c>
      <c r="U3227" s="26" t="str">
        <f>IF(T3227="Complete",IF(AND(NOT(ISNA(VLOOKUP(CONCATENATE(E3227,F3227,G3227,H3227,I3227,J3227,K3227,L3227),'SRF Drop Downs'!G:G,1,FALSE))),IF(AND(H3227&lt;&gt;"C3",L3227&lt;&gt;"O5"),IF(SUM(COUNTIF(M3227:S3227,"Y"),COUNTIF(M3227:S3227,"N"))=0,"V","I"),IF(COUNTIF(M3227:S3227,"Y"),"V","I"))="V", IF(AND('Sponsor Response Form (SRF)'!E3227="M1", COUNTIF('OMS Response Form (ORF)'!D:D, C3227)&gt;0), "I", "V")="V"), "Valid","Invalid")," ")</f>
        <v xml:space="preserve"> </v>
      </c>
    </row>
    <row r="3228" spans="2:21" x14ac:dyDescent="0.35">
      <c r="B3228" s="70"/>
      <c r="C3228" s="71"/>
      <c r="D3228" s="72"/>
      <c r="E3228" s="73"/>
      <c r="F3228" s="73"/>
      <c r="G3228" s="73"/>
      <c r="H3228" s="73"/>
      <c r="I3228" s="73"/>
      <c r="J3228" s="73"/>
      <c r="K3228" s="73"/>
      <c r="L3228" s="73"/>
      <c r="M3228" s="73"/>
      <c r="N3228" s="73"/>
      <c r="O3228" s="73"/>
      <c r="P3228" s="73"/>
      <c r="Q3228" s="73"/>
      <c r="R3228" s="73"/>
      <c r="S3228" s="73"/>
      <c r="T3228" s="25" t="str">
        <f>IF(COUNTA(B3228:S3228)=0,"",IF(AND(COUNTA(B3228:D3228)=3,COUNTIF('SRF Drop Downs'!$B$2:$B$5,'Sponsor Response Form (SRF)'!E3228),COUNTIF('SRF Drop Downs'!$F$2:$F$5,'Sponsor Response Form (SRF)'!F3228),COUNTIF('SRF Drop Downs'!$C$2:$C$4,'Sponsor Response Form (SRF)'!G3228),COUNTIF('SRF Drop Downs'!$D$2:$D$6,'Sponsor Response Form (SRF)'!H3228),COUNTIF('SRF Drop Downs'!$A$2:$A$5,'Sponsor Response Form (SRF)'!I3228),COUNTIF('SRF Drop Downs'!$A$2:$A$4,'Sponsor Response Form (SRF)'!J3228),COUNTIF('SRF Drop Downs'!$A$2:$A$5,'Sponsor Response Form (SRF)'!K3228),COUNTIF('SRF Drop Downs'!$E$2:$E$7,'Sponsor Response Form (SRF)'!L3228),COUNTIF('SRF Drop Downs'!$A$2:$A$4,'Sponsor Response Form (SRF)'!M3228),COUNTIF('SRF Drop Downs'!$A$2:$A$4,'Sponsor Response Form (SRF)'!N3228),COUNTIF('SRF Drop Downs'!$A$2:$A$4,'Sponsor Response Form (SRF)'!O3228),COUNTIF('SRF Drop Downs'!$A$2:$A$4,'Sponsor Response Form (SRF)'!P3228),COUNTIF('SRF Drop Downs'!$A$2:$A$4,'Sponsor Response Form (SRF)'!Q3228),COUNTIF('SRF Drop Downs'!$A$2:$A$4,'Sponsor Response Form (SRF)'!R3228),COUNTIF('SRF Drop Downs'!$A$2:$A$4,'Sponsor Response Form (SRF)'!S3228)),"Complete","Incomplete"))</f>
        <v/>
      </c>
      <c r="U3228" s="26" t="str">
        <f>IF(T3228="Complete",IF(AND(NOT(ISNA(VLOOKUP(CONCATENATE(E3228,F3228,G3228,H3228,I3228,J3228,K3228,L3228),'SRF Drop Downs'!G:G,1,FALSE))),IF(AND(H3228&lt;&gt;"C3",L3228&lt;&gt;"O5"),IF(SUM(COUNTIF(M3228:S3228,"Y"),COUNTIF(M3228:S3228,"N"))=0,"V","I"),IF(COUNTIF(M3228:S3228,"Y"),"V","I"))="V", IF(AND('Sponsor Response Form (SRF)'!E3228="M1", COUNTIF('OMS Response Form (ORF)'!D:D, C3228)&gt;0), "I", "V")="V"), "Valid","Invalid")," ")</f>
        <v xml:space="preserve"> </v>
      </c>
    </row>
    <row r="3229" spans="2:21" x14ac:dyDescent="0.35">
      <c r="B3229" s="70"/>
      <c r="C3229" s="71"/>
      <c r="D3229" s="72"/>
      <c r="E3229" s="73"/>
      <c r="F3229" s="73"/>
      <c r="G3229" s="73"/>
      <c r="H3229" s="73"/>
      <c r="I3229" s="73"/>
      <c r="J3229" s="73"/>
      <c r="K3229" s="73"/>
      <c r="L3229" s="73"/>
      <c r="M3229" s="73"/>
      <c r="N3229" s="73"/>
      <c r="O3229" s="73"/>
      <c r="P3229" s="73"/>
      <c r="Q3229" s="73"/>
      <c r="R3229" s="73"/>
      <c r="S3229" s="73"/>
      <c r="T3229" s="25" t="str">
        <f>IF(COUNTA(B3229:S3229)=0,"",IF(AND(COUNTA(B3229:D3229)=3,COUNTIF('SRF Drop Downs'!$B$2:$B$5,'Sponsor Response Form (SRF)'!E3229),COUNTIF('SRF Drop Downs'!$F$2:$F$5,'Sponsor Response Form (SRF)'!F3229),COUNTIF('SRF Drop Downs'!$C$2:$C$4,'Sponsor Response Form (SRF)'!G3229),COUNTIF('SRF Drop Downs'!$D$2:$D$6,'Sponsor Response Form (SRF)'!H3229),COUNTIF('SRF Drop Downs'!$A$2:$A$5,'Sponsor Response Form (SRF)'!I3229),COUNTIF('SRF Drop Downs'!$A$2:$A$4,'Sponsor Response Form (SRF)'!J3229),COUNTIF('SRF Drop Downs'!$A$2:$A$5,'Sponsor Response Form (SRF)'!K3229),COUNTIF('SRF Drop Downs'!$E$2:$E$7,'Sponsor Response Form (SRF)'!L3229),COUNTIF('SRF Drop Downs'!$A$2:$A$4,'Sponsor Response Form (SRF)'!M3229),COUNTIF('SRF Drop Downs'!$A$2:$A$4,'Sponsor Response Form (SRF)'!N3229),COUNTIF('SRF Drop Downs'!$A$2:$A$4,'Sponsor Response Form (SRF)'!O3229),COUNTIF('SRF Drop Downs'!$A$2:$A$4,'Sponsor Response Form (SRF)'!P3229),COUNTIF('SRF Drop Downs'!$A$2:$A$4,'Sponsor Response Form (SRF)'!Q3229),COUNTIF('SRF Drop Downs'!$A$2:$A$4,'Sponsor Response Form (SRF)'!R3229),COUNTIF('SRF Drop Downs'!$A$2:$A$4,'Sponsor Response Form (SRF)'!S3229)),"Complete","Incomplete"))</f>
        <v/>
      </c>
      <c r="U3229" s="26" t="str">
        <f>IF(T3229="Complete",IF(AND(NOT(ISNA(VLOOKUP(CONCATENATE(E3229,F3229,G3229,H3229,I3229,J3229,K3229,L3229),'SRF Drop Downs'!G:G,1,FALSE))),IF(AND(H3229&lt;&gt;"C3",L3229&lt;&gt;"O5"),IF(SUM(COUNTIF(M3229:S3229,"Y"),COUNTIF(M3229:S3229,"N"))=0,"V","I"),IF(COUNTIF(M3229:S3229,"Y"),"V","I"))="V", IF(AND('Sponsor Response Form (SRF)'!E3229="M1", COUNTIF('OMS Response Form (ORF)'!D:D, C3229)&gt;0), "I", "V")="V"), "Valid","Invalid")," ")</f>
        <v xml:space="preserve"> </v>
      </c>
    </row>
    <row r="3230" spans="2:21" x14ac:dyDescent="0.35">
      <c r="B3230" s="70"/>
      <c r="C3230" s="71"/>
      <c r="D3230" s="72"/>
      <c r="E3230" s="73"/>
      <c r="F3230" s="73"/>
      <c r="G3230" s="73"/>
      <c r="H3230" s="73"/>
      <c r="I3230" s="73"/>
      <c r="J3230" s="73"/>
      <c r="K3230" s="73"/>
      <c r="L3230" s="73"/>
      <c r="M3230" s="73"/>
      <c r="N3230" s="73"/>
      <c r="O3230" s="73"/>
      <c r="P3230" s="73"/>
      <c r="Q3230" s="73"/>
      <c r="R3230" s="73"/>
      <c r="S3230" s="73"/>
      <c r="T3230" s="25" t="str">
        <f>IF(COUNTA(B3230:S3230)=0,"",IF(AND(COUNTA(B3230:D3230)=3,COUNTIF('SRF Drop Downs'!$B$2:$B$5,'Sponsor Response Form (SRF)'!E3230),COUNTIF('SRF Drop Downs'!$F$2:$F$5,'Sponsor Response Form (SRF)'!F3230),COUNTIF('SRF Drop Downs'!$C$2:$C$4,'Sponsor Response Form (SRF)'!G3230),COUNTIF('SRF Drop Downs'!$D$2:$D$6,'Sponsor Response Form (SRF)'!H3230),COUNTIF('SRF Drop Downs'!$A$2:$A$5,'Sponsor Response Form (SRF)'!I3230),COUNTIF('SRF Drop Downs'!$A$2:$A$4,'Sponsor Response Form (SRF)'!J3230),COUNTIF('SRF Drop Downs'!$A$2:$A$5,'Sponsor Response Form (SRF)'!K3230),COUNTIF('SRF Drop Downs'!$E$2:$E$7,'Sponsor Response Form (SRF)'!L3230),COUNTIF('SRF Drop Downs'!$A$2:$A$4,'Sponsor Response Form (SRF)'!M3230),COUNTIF('SRF Drop Downs'!$A$2:$A$4,'Sponsor Response Form (SRF)'!N3230),COUNTIF('SRF Drop Downs'!$A$2:$A$4,'Sponsor Response Form (SRF)'!O3230),COUNTIF('SRF Drop Downs'!$A$2:$A$4,'Sponsor Response Form (SRF)'!P3230),COUNTIF('SRF Drop Downs'!$A$2:$A$4,'Sponsor Response Form (SRF)'!Q3230),COUNTIF('SRF Drop Downs'!$A$2:$A$4,'Sponsor Response Form (SRF)'!R3230),COUNTIF('SRF Drop Downs'!$A$2:$A$4,'Sponsor Response Form (SRF)'!S3230)),"Complete","Incomplete"))</f>
        <v/>
      </c>
      <c r="U3230" s="26" t="str">
        <f>IF(T3230="Complete",IF(AND(NOT(ISNA(VLOOKUP(CONCATENATE(E3230,F3230,G3230,H3230,I3230,J3230,K3230,L3230),'SRF Drop Downs'!G:G,1,FALSE))),IF(AND(H3230&lt;&gt;"C3",L3230&lt;&gt;"O5"),IF(SUM(COUNTIF(M3230:S3230,"Y"),COUNTIF(M3230:S3230,"N"))=0,"V","I"),IF(COUNTIF(M3230:S3230,"Y"),"V","I"))="V", IF(AND('Sponsor Response Form (SRF)'!E3230="M1", COUNTIF('OMS Response Form (ORF)'!D:D, C3230)&gt;0), "I", "V")="V"), "Valid","Invalid")," ")</f>
        <v xml:space="preserve"> </v>
      </c>
    </row>
    <row r="3231" spans="2:21" x14ac:dyDescent="0.35">
      <c r="B3231" s="70"/>
      <c r="C3231" s="71"/>
      <c r="D3231" s="72"/>
      <c r="E3231" s="73"/>
      <c r="F3231" s="73"/>
      <c r="G3231" s="73"/>
      <c r="H3231" s="73"/>
      <c r="I3231" s="73"/>
      <c r="J3231" s="73"/>
      <c r="K3231" s="73"/>
      <c r="L3231" s="73"/>
      <c r="M3231" s="73"/>
      <c r="N3231" s="73"/>
      <c r="O3231" s="73"/>
      <c r="P3231" s="73"/>
      <c r="Q3231" s="73"/>
      <c r="R3231" s="73"/>
      <c r="S3231" s="73"/>
      <c r="T3231" s="25" t="str">
        <f>IF(COUNTA(B3231:S3231)=0,"",IF(AND(COUNTA(B3231:D3231)=3,COUNTIF('SRF Drop Downs'!$B$2:$B$5,'Sponsor Response Form (SRF)'!E3231),COUNTIF('SRF Drop Downs'!$F$2:$F$5,'Sponsor Response Form (SRF)'!F3231),COUNTIF('SRF Drop Downs'!$C$2:$C$4,'Sponsor Response Form (SRF)'!G3231),COUNTIF('SRF Drop Downs'!$D$2:$D$6,'Sponsor Response Form (SRF)'!H3231),COUNTIF('SRF Drop Downs'!$A$2:$A$5,'Sponsor Response Form (SRF)'!I3231),COUNTIF('SRF Drop Downs'!$A$2:$A$4,'Sponsor Response Form (SRF)'!J3231),COUNTIF('SRF Drop Downs'!$A$2:$A$5,'Sponsor Response Form (SRF)'!K3231),COUNTIF('SRF Drop Downs'!$E$2:$E$7,'Sponsor Response Form (SRF)'!L3231),COUNTIF('SRF Drop Downs'!$A$2:$A$4,'Sponsor Response Form (SRF)'!M3231),COUNTIF('SRF Drop Downs'!$A$2:$A$4,'Sponsor Response Form (SRF)'!N3231),COUNTIF('SRF Drop Downs'!$A$2:$A$4,'Sponsor Response Form (SRF)'!O3231),COUNTIF('SRF Drop Downs'!$A$2:$A$4,'Sponsor Response Form (SRF)'!P3231),COUNTIF('SRF Drop Downs'!$A$2:$A$4,'Sponsor Response Form (SRF)'!Q3231),COUNTIF('SRF Drop Downs'!$A$2:$A$4,'Sponsor Response Form (SRF)'!R3231),COUNTIF('SRF Drop Downs'!$A$2:$A$4,'Sponsor Response Form (SRF)'!S3231)),"Complete","Incomplete"))</f>
        <v/>
      </c>
      <c r="U3231" s="26" t="str">
        <f>IF(T3231="Complete",IF(AND(NOT(ISNA(VLOOKUP(CONCATENATE(E3231,F3231,G3231,H3231,I3231,J3231,K3231,L3231),'SRF Drop Downs'!G:G,1,FALSE))),IF(AND(H3231&lt;&gt;"C3",L3231&lt;&gt;"O5"),IF(SUM(COUNTIF(M3231:S3231,"Y"),COUNTIF(M3231:S3231,"N"))=0,"V","I"),IF(COUNTIF(M3231:S3231,"Y"),"V","I"))="V", IF(AND('Sponsor Response Form (SRF)'!E3231="M1", COUNTIF('OMS Response Form (ORF)'!D:D, C3231)&gt;0), "I", "V")="V"), "Valid","Invalid")," ")</f>
        <v xml:space="preserve"> </v>
      </c>
    </row>
    <row r="3232" spans="2:21" x14ac:dyDescent="0.35">
      <c r="B3232" s="70"/>
      <c r="C3232" s="71"/>
      <c r="D3232" s="72"/>
      <c r="E3232" s="73"/>
      <c r="F3232" s="73"/>
      <c r="G3232" s="73"/>
      <c r="H3232" s="73"/>
      <c r="I3232" s="73"/>
      <c r="J3232" s="73"/>
      <c r="K3232" s="73"/>
      <c r="L3232" s="73"/>
      <c r="M3232" s="73"/>
      <c r="N3232" s="73"/>
      <c r="O3232" s="73"/>
      <c r="P3232" s="73"/>
      <c r="Q3232" s="73"/>
      <c r="R3232" s="73"/>
      <c r="S3232" s="73"/>
      <c r="T3232" s="25" t="str">
        <f>IF(COUNTA(B3232:S3232)=0,"",IF(AND(COUNTA(B3232:D3232)=3,COUNTIF('SRF Drop Downs'!$B$2:$B$5,'Sponsor Response Form (SRF)'!E3232),COUNTIF('SRF Drop Downs'!$F$2:$F$5,'Sponsor Response Form (SRF)'!F3232),COUNTIF('SRF Drop Downs'!$C$2:$C$4,'Sponsor Response Form (SRF)'!G3232),COUNTIF('SRF Drop Downs'!$D$2:$D$6,'Sponsor Response Form (SRF)'!H3232),COUNTIF('SRF Drop Downs'!$A$2:$A$5,'Sponsor Response Form (SRF)'!I3232),COUNTIF('SRF Drop Downs'!$A$2:$A$4,'Sponsor Response Form (SRF)'!J3232),COUNTIF('SRF Drop Downs'!$A$2:$A$5,'Sponsor Response Form (SRF)'!K3232),COUNTIF('SRF Drop Downs'!$E$2:$E$7,'Sponsor Response Form (SRF)'!L3232),COUNTIF('SRF Drop Downs'!$A$2:$A$4,'Sponsor Response Form (SRF)'!M3232),COUNTIF('SRF Drop Downs'!$A$2:$A$4,'Sponsor Response Form (SRF)'!N3232),COUNTIF('SRF Drop Downs'!$A$2:$A$4,'Sponsor Response Form (SRF)'!O3232),COUNTIF('SRF Drop Downs'!$A$2:$A$4,'Sponsor Response Form (SRF)'!P3232),COUNTIF('SRF Drop Downs'!$A$2:$A$4,'Sponsor Response Form (SRF)'!Q3232),COUNTIF('SRF Drop Downs'!$A$2:$A$4,'Sponsor Response Form (SRF)'!R3232),COUNTIF('SRF Drop Downs'!$A$2:$A$4,'Sponsor Response Form (SRF)'!S3232)),"Complete","Incomplete"))</f>
        <v/>
      </c>
      <c r="U3232" s="26" t="str">
        <f>IF(T3232="Complete",IF(AND(NOT(ISNA(VLOOKUP(CONCATENATE(E3232,F3232,G3232,H3232,I3232,J3232,K3232,L3232),'SRF Drop Downs'!G:G,1,FALSE))),IF(AND(H3232&lt;&gt;"C3",L3232&lt;&gt;"O5"),IF(SUM(COUNTIF(M3232:S3232,"Y"),COUNTIF(M3232:S3232,"N"))=0,"V","I"),IF(COUNTIF(M3232:S3232,"Y"),"V","I"))="V", IF(AND('Sponsor Response Form (SRF)'!E3232="M1", COUNTIF('OMS Response Form (ORF)'!D:D, C3232)&gt;0), "I", "V")="V"), "Valid","Invalid")," ")</f>
        <v xml:space="preserve"> </v>
      </c>
    </row>
    <row r="3233" spans="2:21" x14ac:dyDescent="0.35">
      <c r="B3233" s="70"/>
      <c r="C3233" s="71"/>
      <c r="D3233" s="72"/>
      <c r="E3233" s="73"/>
      <c r="F3233" s="73"/>
      <c r="G3233" s="73"/>
      <c r="H3233" s="73"/>
      <c r="I3233" s="73"/>
      <c r="J3233" s="73"/>
      <c r="K3233" s="73"/>
      <c r="L3233" s="73"/>
      <c r="M3233" s="73"/>
      <c r="N3233" s="73"/>
      <c r="O3233" s="73"/>
      <c r="P3233" s="73"/>
      <c r="Q3233" s="73"/>
      <c r="R3233" s="73"/>
      <c r="S3233" s="73"/>
      <c r="T3233" s="25" t="str">
        <f>IF(COUNTA(B3233:S3233)=0,"",IF(AND(COUNTA(B3233:D3233)=3,COUNTIF('SRF Drop Downs'!$B$2:$B$5,'Sponsor Response Form (SRF)'!E3233),COUNTIF('SRF Drop Downs'!$F$2:$F$5,'Sponsor Response Form (SRF)'!F3233),COUNTIF('SRF Drop Downs'!$C$2:$C$4,'Sponsor Response Form (SRF)'!G3233),COUNTIF('SRF Drop Downs'!$D$2:$D$6,'Sponsor Response Form (SRF)'!H3233),COUNTIF('SRF Drop Downs'!$A$2:$A$5,'Sponsor Response Form (SRF)'!I3233),COUNTIF('SRF Drop Downs'!$A$2:$A$4,'Sponsor Response Form (SRF)'!J3233),COUNTIF('SRF Drop Downs'!$A$2:$A$5,'Sponsor Response Form (SRF)'!K3233),COUNTIF('SRF Drop Downs'!$E$2:$E$7,'Sponsor Response Form (SRF)'!L3233),COUNTIF('SRF Drop Downs'!$A$2:$A$4,'Sponsor Response Form (SRF)'!M3233),COUNTIF('SRF Drop Downs'!$A$2:$A$4,'Sponsor Response Form (SRF)'!N3233),COUNTIF('SRF Drop Downs'!$A$2:$A$4,'Sponsor Response Form (SRF)'!O3233),COUNTIF('SRF Drop Downs'!$A$2:$A$4,'Sponsor Response Form (SRF)'!P3233),COUNTIF('SRF Drop Downs'!$A$2:$A$4,'Sponsor Response Form (SRF)'!Q3233),COUNTIF('SRF Drop Downs'!$A$2:$A$4,'Sponsor Response Form (SRF)'!R3233),COUNTIF('SRF Drop Downs'!$A$2:$A$4,'Sponsor Response Form (SRF)'!S3233)),"Complete","Incomplete"))</f>
        <v/>
      </c>
      <c r="U3233" s="26" t="str">
        <f>IF(T3233="Complete",IF(AND(NOT(ISNA(VLOOKUP(CONCATENATE(E3233,F3233,G3233,H3233,I3233,J3233,K3233,L3233),'SRF Drop Downs'!G:G,1,FALSE))),IF(AND(H3233&lt;&gt;"C3",L3233&lt;&gt;"O5"),IF(SUM(COUNTIF(M3233:S3233,"Y"),COUNTIF(M3233:S3233,"N"))=0,"V","I"),IF(COUNTIF(M3233:S3233,"Y"),"V","I"))="V", IF(AND('Sponsor Response Form (SRF)'!E3233="M1", COUNTIF('OMS Response Form (ORF)'!D:D, C3233)&gt;0), "I", "V")="V"), "Valid","Invalid")," ")</f>
        <v xml:space="preserve"> </v>
      </c>
    </row>
    <row r="3234" spans="2:21" x14ac:dyDescent="0.35">
      <c r="B3234" s="70"/>
      <c r="C3234" s="71"/>
      <c r="D3234" s="72"/>
      <c r="E3234" s="73"/>
      <c r="F3234" s="73"/>
      <c r="G3234" s="73"/>
      <c r="H3234" s="73"/>
      <c r="I3234" s="73"/>
      <c r="J3234" s="73"/>
      <c r="K3234" s="73"/>
      <c r="L3234" s="73"/>
      <c r="M3234" s="73"/>
      <c r="N3234" s="73"/>
      <c r="O3234" s="73"/>
      <c r="P3234" s="73"/>
      <c r="Q3234" s="73"/>
      <c r="R3234" s="73"/>
      <c r="S3234" s="73"/>
      <c r="T3234" s="25" t="str">
        <f>IF(COUNTA(B3234:S3234)=0,"",IF(AND(COUNTA(B3234:D3234)=3,COUNTIF('SRF Drop Downs'!$B$2:$B$5,'Sponsor Response Form (SRF)'!E3234),COUNTIF('SRF Drop Downs'!$F$2:$F$5,'Sponsor Response Form (SRF)'!F3234),COUNTIF('SRF Drop Downs'!$C$2:$C$4,'Sponsor Response Form (SRF)'!G3234),COUNTIF('SRF Drop Downs'!$D$2:$D$6,'Sponsor Response Form (SRF)'!H3234),COUNTIF('SRF Drop Downs'!$A$2:$A$5,'Sponsor Response Form (SRF)'!I3234),COUNTIF('SRF Drop Downs'!$A$2:$A$4,'Sponsor Response Form (SRF)'!J3234),COUNTIF('SRF Drop Downs'!$A$2:$A$5,'Sponsor Response Form (SRF)'!K3234),COUNTIF('SRF Drop Downs'!$E$2:$E$7,'Sponsor Response Form (SRF)'!L3234),COUNTIF('SRF Drop Downs'!$A$2:$A$4,'Sponsor Response Form (SRF)'!M3234),COUNTIF('SRF Drop Downs'!$A$2:$A$4,'Sponsor Response Form (SRF)'!N3234),COUNTIF('SRF Drop Downs'!$A$2:$A$4,'Sponsor Response Form (SRF)'!O3234),COUNTIF('SRF Drop Downs'!$A$2:$A$4,'Sponsor Response Form (SRF)'!P3234),COUNTIF('SRF Drop Downs'!$A$2:$A$4,'Sponsor Response Form (SRF)'!Q3234),COUNTIF('SRF Drop Downs'!$A$2:$A$4,'Sponsor Response Form (SRF)'!R3234),COUNTIF('SRF Drop Downs'!$A$2:$A$4,'Sponsor Response Form (SRF)'!S3234)),"Complete","Incomplete"))</f>
        <v/>
      </c>
      <c r="U3234" s="26" t="str">
        <f>IF(T3234="Complete",IF(AND(NOT(ISNA(VLOOKUP(CONCATENATE(E3234,F3234,G3234,H3234,I3234,J3234,K3234,L3234),'SRF Drop Downs'!G:G,1,FALSE))),IF(AND(H3234&lt;&gt;"C3",L3234&lt;&gt;"O5"),IF(SUM(COUNTIF(M3234:S3234,"Y"),COUNTIF(M3234:S3234,"N"))=0,"V","I"),IF(COUNTIF(M3234:S3234,"Y"),"V","I"))="V", IF(AND('Sponsor Response Form (SRF)'!E3234="M1", COUNTIF('OMS Response Form (ORF)'!D:D, C3234)&gt;0), "I", "V")="V"), "Valid","Invalid")," ")</f>
        <v xml:space="preserve"> </v>
      </c>
    </row>
    <row r="3235" spans="2:21" x14ac:dyDescent="0.35">
      <c r="B3235" s="70"/>
      <c r="C3235" s="71"/>
      <c r="D3235" s="72"/>
      <c r="E3235" s="73"/>
      <c r="F3235" s="73"/>
      <c r="G3235" s="73"/>
      <c r="H3235" s="73"/>
      <c r="I3235" s="73"/>
      <c r="J3235" s="73"/>
      <c r="K3235" s="73"/>
      <c r="L3235" s="73"/>
      <c r="M3235" s="73"/>
      <c r="N3235" s="73"/>
      <c r="O3235" s="73"/>
      <c r="P3235" s="73"/>
      <c r="Q3235" s="73"/>
      <c r="R3235" s="73"/>
      <c r="S3235" s="73"/>
      <c r="T3235" s="25" t="str">
        <f>IF(COUNTA(B3235:S3235)=0,"",IF(AND(COUNTA(B3235:D3235)=3,COUNTIF('SRF Drop Downs'!$B$2:$B$5,'Sponsor Response Form (SRF)'!E3235),COUNTIF('SRF Drop Downs'!$F$2:$F$5,'Sponsor Response Form (SRF)'!F3235),COUNTIF('SRF Drop Downs'!$C$2:$C$4,'Sponsor Response Form (SRF)'!G3235),COUNTIF('SRF Drop Downs'!$D$2:$D$6,'Sponsor Response Form (SRF)'!H3235),COUNTIF('SRF Drop Downs'!$A$2:$A$5,'Sponsor Response Form (SRF)'!I3235),COUNTIF('SRF Drop Downs'!$A$2:$A$4,'Sponsor Response Form (SRF)'!J3235),COUNTIF('SRF Drop Downs'!$A$2:$A$5,'Sponsor Response Form (SRF)'!K3235),COUNTIF('SRF Drop Downs'!$E$2:$E$7,'Sponsor Response Form (SRF)'!L3235),COUNTIF('SRF Drop Downs'!$A$2:$A$4,'Sponsor Response Form (SRF)'!M3235),COUNTIF('SRF Drop Downs'!$A$2:$A$4,'Sponsor Response Form (SRF)'!N3235),COUNTIF('SRF Drop Downs'!$A$2:$A$4,'Sponsor Response Form (SRF)'!O3235),COUNTIF('SRF Drop Downs'!$A$2:$A$4,'Sponsor Response Form (SRF)'!P3235),COUNTIF('SRF Drop Downs'!$A$2:$A$4,'Sponsor Response Form (SRF)'!Q3235),COUNTIF('SRF Drop Downs'!$A$2:$A$4,'Sponsor Response Form (SRF)'!R3235),COUNTIF('SRF Drop Downs'!$A$2:$A$4,'Sponsor Response Form (SRF)'!S3235)),"Complete","Incomplete"))</f>
        <v/>
      </c>
      <c r="U3235" s="26" t="str">
        <f>IF(T3235="Complete",IF(AND(NOT(ISNA(VLOOKUP(CONCATENATE(E3235,F3235,G3235,H3235,I3235,J3235,K3235,L3235),'SRF Drop Downs'!G:G,1,FALSE))),IF(AND(H3235&lt;&gt;"C3",L3235&lt;&gt;"O5"),IF(SUM(COUNTIF(M3235:S3235,"Y"),COUNTIF(M3235:S3235,"N"))=0,"V","I"),IF(COUNTIF(M3235:S3235,"Y"),"V","I"))="V", IF(AND('Sponsor Response Form (SRF)'!E3235="M1", COUNTIF('OMS Response Form (ORF)'!D:D, C3235)&gt;0), "I", "V")="V"), "Valid","Invalid")," ")</f>
        <v xml:space="preserve"> </v>
      </c>
    </row>
    <row r="3236" spans="2:21" x14ac:dyDescent="0.35">
      <c r="B3236" s="70"/>
      <c r="C3236" s="71"/>
      <c r="D3236" s="72"/>
      <c r="E3236" s="73"/>
      <c r="F3236" s="73"/>
      <c r="G3236" s="73"/>
      <c r="H3236" s="73"/>
      <c r="I3236" s="73"/>
      <c r="J3236" s="73"/>
      <c r="K3236" s="73"/>
      <c r="L3236" s="73"/>
      <c r="M3236" s="73"/>
      <c r="N3236" s="73"/>
      <c r="O3236" s="73"/>
      <c r="P3236" s="73"/>
      <c r="Q3236" s="73"/>
      <c r="R3236" s="73"/>
      <c r="S3236" s="73"/>
      <c r="T3236" s="25" t="str">
        <f>IF(COUNTA(B3236:S3236)=0,"",IF(AND(COUNTA(B3236:D3236)=3,COUNTIF('SRF Drop Downs'!$B$2:$B$5,'Sponsor Response Form (SRF)'!E3236),COUNTIF('SRF Drop Downs'!$F$2:$F$5,'Sponsor Response Form (SRF)'!F3236),COUNTIF('SRF Drop Downs'!$C$2:$C$4,'Sponsor Response Form (SRF)'!G3236),COUNTIF('SRF Drop Downs'!$D$2:$D$6,'Sponsor Response Form (SRF)'!H3236),COUNTIF('SRF Drop Downs'!$A$2:$A$5,'Sponsor Response Form (SRF)'!I3236),COUNTIF('SRF Drop Downs'!$A$2:$A$4,'Sponsor Response Form (SRF)'!J3236),COUNTIF('SRF Drop Downs'!$A$2:$A$5,'Sponsor Response Form (SRF)'!K3236),COUNTIF('SRF Drop Downs'!$E$2:$E$7,'Sponsor Response Form (SRF)'!L3236),COUNTIF('SRF Drop Downs'!$A$2:$A$4,'Sponsor Response Form (SRF)'!M3236),COUNTIF('SRF Drop Downs'!$A$2:$A$4,'Sponsor Response Form (SRF)'!N3236),COUNTIF('SRF Drop Downs'!$A$2:$A$4,'Sponsor Response Form (SRF)'!O3236),COUNTIF('SRF Drop Downs'!$A$2:$A$4,'Sponsor Response Form (SRF)'!P3236),COUNTIF('SRF Drop Downs'!$A$2:$A$4,'Sponsor Response Form (SRF)'!Q3236),COUNTIF('SRF Drop Downs'!$A$2:$A$4,'Sponsor Response Form (SRF)'!R3236),COUNTIF('SRF Drop Downs'!$A$2:$A$4,'Sponsor Response Form (SRF)'!S3236)),"Complete","Incomplete"))</f>
        <v/>
      </c>
      <c r="U3236" s="26" t="str">
        <f>IF(T3236="Complete",IF(AND(NOT(ISNA(VLOOKUP(CONCATENATE(E3236,F3236,G3236,H3236,I3236,J3236,K3236,L3236),'SRF Drop Downs'!G:G,1,FALSE))),IF(AND(H3236&lt;&gt;"C3",L3236&lt;&gt;"O5"),IF(SUM(COUNTIF(M3236:S3236,"Y"),COUNTIF(M3236:S3236,"N"))=0,"V","I"),IF(COUNTIF(M3236:S3236,"Y"),"V","I"))="V", IF(AND('Sponsor Response Form (SRF)'!E3236="M1", COUNTIF('OMS Response Form (ORF)'!D:D, C3236)&gt;0), "I", "V")="V"), "Valid","Invalid")," ")</f>
        <v xml:space="preserve"> </v>
      </c>
    </row>
    <row r="3237" spans="2:21" x14ac:dyDescent="0.35">
      <c r="B3237" s="70"/>
      <c r="C3237" s="71"/>
      <c r="D3237" s="72"/>
      <c r="E3237" s="73"/>
      <c r="F3237" s="73"/>
      <c r="G3237" s="73"/>
      <c r="H3237" s="73"/>
      <c r="I3237" s="73"/>
      <c r="J3237" s="73"/>
      <c r="K3237" s="73"/>
      <c r="L3237" s="73"/>
      <c r="M3237" s="73"/>
      <c r="N3237" s="73"/>
      <c r="O3237" s="73"/>
      <c r="P3237" s="73"/>
      <c r="Q3237" s="73"/>
      <c r="R3237" s="73"/>
      <c r="S3237" s="73"/>
      <c r="T3237" s="25" t="str">
        <f>IF(COUNTA(B3237:S3237)=0,"",IF(AND(COUNTA(B3237:D3237)=3,COUNTIF('SRF Drop Downs'!$B$2:$B$5,'Sponsor Response Form (SRF)'!E3237),COUNTIF('SRF Drop Downs'!$F$2:$F$5,'Sponsor Response Form (SRF)'!F3237),COUNTIF('SRF Drop Downs'!$C$2:$C$4,'Sponsor Response Form (SRF)'!G3237),COUNTIF('SRF Drop Downs'!$D$2:$D$6,'Sponsor Response Form (SRF)'!H3237),COUNTIF('SRF Drop Downs'!$A$2:$A$5,'Sponsor Response Form (SRF)'!I3237),COUNTIF('SRF Drop Downs'!$A$2:$A$4,'Sponsor Response Form (SRF)'!J3237),COUNTIF('SRF Drop Downs'!$A$2:$A$5,'Sponsor Response Form (SRF)'!K3237),COUNTIF('SRF Drop Downs'!$E$2:$E$7,'Sponsor Response Form (SRF)'!L3237),COUNTIF('SRF Drop Downs'!$A$2:$A$4,'Sponsor Response Form (SRF)'!M3237),COUNTIF('SRF Drop Downs'!$A$2:$A$4,'Sponsor Response Form (SRF)'!N3237),COUNTIF('SRF Drop Downs'!$A$2:$A$4,'Sponsor Response Form (SRF)'!O3237),COUNTIF('SRF Drop Downs'!$A$2:$A$4,'Sponsor Response Form (SRF)'!P3237),COUNTIF('SRF Drop Downs'!$A$2:$A$4,'Sponsor Response Form (SRF)'!Q3237),COUNTIF('SRF Drop Downs'!$A$2:$A$4,'Sponsor Response Form (SRF)'!R3237),COUNTIF('SRF Drop Downs'!$A$2:$A$4,'Sponsor Response Form (SRF)'!S3237)),"Complete","Incomplete"))</f>
        <v/>
      </c>
      <c r="U3237" s="26" t="str">
        <f>IF(T3237="Complete",IF(AND(NOT(ISNA(VLOOKUP(CONCATENATE(E3237,F3237,G3237,H3237,I3237,J3237,K3237,L3237),'SRF Drop Downs'!G:G,1,FALSE))),IF(AND(H3237&lt;&gt;"C3",L3237&lt;&gt;"O5"),IF(SUM(COUNTIF(M3237:S3237,"Y"),COUNTIF(M3237:S3237,"N"))=0,"V","I"),IF(COUNTIF(M3237:S3237,"Y"),"V","I"))="V", IF(AND('Sponsor Response Form (SRF)'!E3237="M1", COUNTIF('OMS Response Form (ORF)'!D:D, C3237)&gt;0), "I", "V")="V"), "Valid","Invalid")," ")</f>
        <v xml:space="preserve"> </v>
      </c>
    </row>
    <row r="3238" spans="2:21" x14ac:dyDescent="0.35">
      <c r="B3238" s="70"/>
      <c r="C3238" s="71"/>
      <c r="D3238" s="72"/>
      <c r="E3238" s="73"/>
      <c r="F3238" s="73"/>
      <c r="G3238" s="73"/>
      <c r="H3238" s="73"/>
      <c r="I3238" s="73"/>
      <c r="J3238" s="73"/>
      <c r="K3238" s="73"/>
      <c r="L3238" s="73"/>
      <c r="M3238" s="73"/>
      <c r="N3238" s="73"/>
      <c r="O3238" s="73"/>
      <c r="P3238" s="73"/>
      <c r="Q3238" s="73"/>
      <c r="R3238" s="73"/>
      <c r="S3238" s="73"/>
      <c r="T3238" s="25" t="str">
        <f>IF(COUNTA(B3238:S3238)=0,"",IF(AND(COUNTA(B3238:D3238)=3,COUNTIF('SRF Drop Downs'!$B$2:$B$5,'Sponsor Response Form (SRF)'!E3238),COUNTIF('SRF Drop Downs'!$F$2:$F$5,'Sponsor Response Form (SRF)'!F3238),COUNTIF('SRF Drop Downs'!$C$2:$C$4,'Sponsor Response Form (SRF)'!G3238),COUNTIF('SRF Drop Downs'!$D$2:$D$6,'Sponsor Response Form (SRF)'!H3238),COUNTIF('SRF Drop Downs'!$A$2:$A$5,'Sponsor Response Form (SRF)'!I3238),COUNTIF('SRF Drop Downs'!$A$2:$A$4,'Sponsor Response Form (SRF)'!J3238),COUNTIF('SRF Drop Downs'!$A$2:$A$5,'Sponsor Response Form (SRF)'!K3238),COUNTIF('SRF Drop Downs'!$E$2:$E$7,'Sponsor Response Form (SRF)'!L3238),COUNTIF('SRF Drop Downs'!$A$2:$A$4,'Sponsor Response Form (SRF)'!M3238),COUNTIF('SRF Drop Downs'!$A$2:$A$4,'Sponsor Response Form (SRF)'!N3238),COUNTIF('SRF Drop Downs'!$A$2:$A$4,'Sponsor Response Form (SRF)'!O3238),COUNTIF('SRF Drop Downs'!$A$2:$A$4,'Sponsor Response Form (SRF)'!P3238),COUNTIF('SRF Drop Downs'!$A$2:$A$4,'Sponsor Response Form (SRF)'!Q3238),COUNTIF('SRF Drop Downs'!$A$2:$A$4,'Sponsor Response Form (SRF)'!R3238),COUNTIF('SRF Drop Downs'!$A$2:$A$4,'Sponsor Response Form (SRF)'!S3238)),"Complete","Incomplete"))</f>
        <v/>
      </c>
      <c r="U3238" s="26" t="str">
        <f>IF(T3238="Complete",IF(AND(NOT(ISNA(VLOOKUP(CONCATENATE(E3238,F3238,G3238,H3238,I3238,J3238,K3238,L3238),'SRF Drop Downs'!G:G,1,FALSE))),IF(AND(H3238&lt;&gt;"C3",L3238&lt;&gt;"O5"),IF(SUM(COUNTIF(M3238:S3238,"Y"),COUNTIF(M3238:S3238,"N"))=0,"V","I"),IF(COUNTIF(M3238:S3238,"Y"),"V","I"))="V", IF(AND('Sponsor Response Form (SRF)'!E3238="M1", COUNTIF('OMS Response Form (ORF)'!D:D, C3238)&gt;0), "I", "V")="V"), "Valid","Invalid")," ")</f>
        <v xml:space="preserve"> </v>
      </c>
    </row>
    <row r="3239" spans="2:21" x14ac:dyDescent="0.35">
      <c r="B3239" s="70"/>
      <c r="C3239" s="71"/>
      <c r="D3239" s="72"/>
      <c r="E3239" s="73"/>
      <c r="F3239" s="73"/>
      <c r="G3239" s="73"/>
      <c r="H3239" s="73"/>
      <c r="I3239" s="73"/>
      <c r="J3239" s="73"/>
      <c r="K3239" s="73"/>
      <c r="L3239" s="73"/>
      <c r="M3239" s="73"/>
      <c r="N3239" s="73"/>
      <c r="O3239" s="73"/>
      <c r="P3239" s="73"/>
      <c r="Q3239" s="73"/>
      <c r="R3239" s="73"/>
      <c r="S3239" s="73"/>
      <c r="T3239" s="25" t="str">
        <f>IF(COUNTA(B3239:S3239)=0,"",IF(AND(COUNTA(B3239:D3239)=3,COUNTIF('SRF Drop Downs'!$B$2:$B$5,'Sponsor Response Form (SRF)'!E3239),COUNTIF('SRF Drop Downs'!$F$2:$F$5,'Sponsor Response Form (SRF)'!F3239),COUNTIF('SRF Drop Downs'!$C$2:$C$4,'Sponsor Response Form (SRF)'!G3239),COUNTIF('SRF Drop Downs'!$D$2:$D$6,'Sponsor Response Form (SRF)'!H3239),COUNTIF('SRF Drop Downs'!$A$2:$A$5,'Sponsor Response Form (SRF)'!I3239),COUNTIF('SRF Drop Downs'!$A$2:$A$4,'Sponsor Response Form (SRF)'!J3239),COUNTIF('SRF Drop Downs'!$A$2:$A$5,'Sponsor Response Form (SRF)'!K3239),COUNTIF('SRF Drop Downs'!$E$2:$E$7,'Sponsor Response Form (SRF)'!L3239),COUNTIF('SRF Drop Downs'!$A$2:$A$4,'Sponsor Response Form (SRF)'!M3239),COUNTIF('SRF Drop Downs'!$A$2:$A$4,'Sponsor Response Form (SRF)'!N3239),COUNTIF('SRF Drop Downs'!$A$2:$A$4,'Sponsor Response Form (SRF)'!O3239),COUNTIF('SRF Drop Downs'!$A$2:$A$4,'Sponsor Response Form (SRF)'!P3239),COUNTIF('SRF Drop Downs'!$A$2:$A$4,'Sponsor Response Form (SRF)'!Q3239),COUNTIF('SRF Drop Downs'!$A$2:$A$4,'Sponsor Response Form (SRF)'!R3239),COUNTIF('SRF Drop Downs'!$A$2:$A$4,'Sponsor Response Form (SRF)'!S3239)),"Complete","Incomplete"))</f>
        <v/>
      </c>
      <c r="U3239" s="26" t="str">
        <f>IF(T3239="Complete",IF(AND(NOT(ISNA(VLOOKUP(CONCATENATE(E3239,F3239,G3239,H3239,I3239,J3239,K3239,L3239),'SRF Drop Downs'!G:G,1,FALSE))),IF(AND(H3239&lt;&gt;"C3",L3239&lt;&gt;"O5"),IF(SUM(COUNTIF(M3239:S3239,"Y"),COUNTIF(M3239:S3239,"N"))=0,"V","I"),IF(COUNTIF(M3239:S3239,"Y"),"V","I"))="V", IF(AND('Sponsor Response Form (SRF)'!E3239="M1", COUNTIF('OMS Response Form (ORF)'!D:D, C3239)&gt;0), "I", "V")="V"), "Valid","Invalid")," ")</f>
        <v xml:space="preserve"> </v>
      </c>
    </row>
    <row r="3240" spans="2:21" x14ac:dyDescent="0.35">
      <c r="B3240" s="70"/>
      <c r="C3240" s="71"/>
      <c r="D3240" s="72"/>
      <c r="E3240" s="73"/>
      <c r="F3240" s="73"/>
      <c r="G3240" s="73"/>
      <c r="H3240" s="73"/>
      <c r="I3240" s="73"/>
      <c r="J3240" s="73"/>
      <c r="K3240" s="73"/>
      <c r="L3240" s="73"/>
      <c r="M3240" s="73"/>
      <c r="N3240" s="73"/>
      <c r="O3240" s="73"/>
      <c r="P3240" s="73"/>
      <c r="Q3240" s="73"/>
      <c r="R3240" s="73"/>
      <c r="S3240" s="73"/>
      <c r="T3240" s="25" t="str">
        <f>IF(COUNTA(B3240:S3240)=0,"",IF(AND(COUNTA(B3240:D3240)=3,COUNTIF('SRF Drop Downs'!$B$2:$B$5,'Sponsor Response Form (SRF)'!E3240),COUNTIF('SRF Drop Downs'!$F$2:$F$5,'Sponsor Response Form (SRF)'!F3240),COUNTIF('SRF Drop Downs'!$C$2:$C$4,'Sponsor Response Form (SRF)'!G3240),COUNTIF('SRF Drop Downs'!$D$2:$D$6,'Sponsor Response Form (SRF)'!H3240),COUNTIF('SRF Drop Downs'!$A$2:$A$5,'Sponsor Response Form (SRF)'!I3240),COUNTIF('SRF Drop Downs'!$A$2:$A$4,'Sponsor Response Form (SRF)'!J3240),COUNTIF('SRF Drop Downs'!$A$2:$A$5,'Sponsor Response Form (SRF)'!K3240),COUNTIF('SRF Drop Downs'!$E$2:$E$7,'Sponsor Response Form (SRF)'!L3240),COUNTIF('SRF Drop Downs'!$A$2:$A$4,'Sponsor Response Form (SRF)'!M3240),COUNTIF('SRF Drop Downs'!$A$2:$A$4,'Sponsor Response Form (SRF)'!N3240),COUNTIF('SRF Drop Downs'!$A$2:$A$4,'Sponsor Response Form (SRF)'!O3240),COUNTIF('SRF Drop Downs'!$A$2:$A$4,'Sponsor Response Form (SRF)'!P3240),COUNTIF('SRF Drop Downs'!$A$2:$A$4,'Sponsor Response Form (SRF)'!Q3240),COUNTIF('SRF Drop Downs'!$A$2:$A$4,'Sponsor Response Form (SRF)'!R3240),COUNTIF('SRF Drop Downs'!$A$2:$A$4,'Sponsor Response Form (SRF)'!S3240)),"Complete","Incomplete"))</f>
        <v/>
      </c>
      <c r="U3240" s="26" t="str">
        <f>IF(T3240="Complete",IF(AND(NOT(ISNA(VLOOKUP(CONCATENATE(E3240,F3240,G3240,H3240,I3240,J3240,K3240,L3240),'SRF Drop Downs'!G:G,1,FALSE))),IF(AND(H3240&lt;&gt;"C3",L3240&lt;&gt;"O5"),IF(SUM(COUNTIF(M3240:S3240,"Y"),COUNTIF(M3240:S3240,"N"))=0,"V","I"),IF(COUNTIF(M3240:S3240,"Y"),"V","I"))="V", IF(AND('Sponsor Response Form (SRF)'!E3240="M1", COUNTIF('OMS Response Form (ORF)'!D:D, C3240)&gt;0), "I", "V")="V"), "Valid","Invalid")," ")</f>
        <v xml:space="preserve"> </v>
      </c>
    </row>
    <row r="3241" spans="2:21" x14ac:dyDescent="0.35">
      <c r="B3241" s="70"/>
      <c r="C3241" s="71"/>
      <c r="D3241" s="72"/>
      <c r="E3241" s="73"/>
      <c r="F3241" s="73"/>
      <c r="G3241" s="73"/>
      <c r="H3241" s="73"/>
      <c r="I3241" s="73"/>
      <c r="J3241" s="73"/>
      <c r="K3241" s="73"/>
      <c r="L3241" s="73"/>
      <c r="M3241" s="73"/>
      <c r="N3241" s="73"/>
      <c r="O3241" s="73"/>
      <c r="P3241" s="73"/>
      <c r="Q3241" s="73"/>
      <c r="R3241" s="73"/>
      <c r="S3241" s="73"/>
      <c r="T3241" s="25" t="str">
        <f>IF(COUNTA(B3241:S3241)=0,"",IF(AND(COUNTA(B3241:D3241)=3,COUNTIF('SRF Drop Downs'!$B$2:$B$5,'Sponsor Response Form (SRF)'!E3241),COUNTIF('SRF Drop Downs'!$F$2:$F$5,'Sponsor Response Form (SRF)'!F3241),COUNTIF('SRF Drop Downs'!$C$2:$C$4,'Sponsor Response Form (SRF)'!G3241),COUNTIF('SRF Drop Downs'!$D$2:$D$6,'Sponsor Response Form (SRF)'!H3241),COUNTIF('SRF Drop Downs'!$A$2:$A$5,'Sponsor Response Form (SRF)'!I3241),COUNTIF('SRF Drop Downs'!$A$2:$A$4,'Sponsor Response Form (SRF)'!J3241),COUNTIF('SRF Drop Downs'!$A$2:$A$5,'Sponsor Response Form (SRF)'!K3241),COUNTIF('SRF Drop Downs'!$E$2:$E$7,'Sponsor Response Form (SRF)'!L3241),COUNTIF('SRF Drop Downs'!$A$2:$A$4,'Sponsor Response Form (SRF)'!M3241),COUNTIF('SRF Drop Downs'!$A$2:$A$4,'Sponsor Response Form (SRF)'!N3241),COUNTIF('SRF Drop Downs'!$A$2:$A$4,'Sponsor Response Form (SRF)'!O3241),COUNTIF('SRF Drop Downs'!$A$2:$A$4,'Sponsor Response Form (SRF)'!P3241),COUNTIF('SRF Drop Downs'!$A$2:$A$4,'Sponsor Response Form (SRF)'!Q3241),COUNTIF('SRF Drop Downs'!$A$2:$A$4,'Sponsor Response Form (SRF)'!R3241),COUNTIF('SRF Drop Downs'!$A$2:$A$4,'Sponsor Response Form (SRF)'!S3241)),"Complete","Incomplete"))</f>
        <v/>
      </c>
      <c r="U3241" s="26" t="str">
        <f>IF(T3241="Complete",IF(AND(NOT(ISNA(VLOOKUP(CONCATENATE(E3241,F3241,G3241,H3241,I3241,J3241,K3241,L3241),'SRF Drop Downs'!G:G,1,FALSE))),IF(AND(H3241&lt;&gt;"C3",L3241&lt;&gt;"O5"),IF(SUM(COUNTIF(M3241:S3241,"Y"),COUNTIF(M3241:S3241,"N"))=0,"V","I"),IF(COUNTIF(M3241:S3241,"Y"),"V","I"))="V", IF(AND('Sponsor Response Form (SRF)'!E3241="M1", COUNTIF('OMS Response Form (ORF)'!D:D, C3241)&gt;0), "I", "V")="V"), "Valid","Invalid")," ")</f>
        <v xml:space="preserve"> </v>
      </c>
    </row>
    <row r="3242" spans="2:21" x14ac:dyDescent="0.35">
      <c r="B3242" s="70"/>
      <c r="C3242" s="71"/>
      <c r="D3242" s="72"/>
      <c r="E3242" s="73"/>
      <c r="F3242" s="73"/>
      <c r="G3242" s="73"/>
      <c r="H3242" s="73"/>
      <c r="I3242" s="73"/>
      <c r="J3242" s="73"/>
      <c r="K3242" s="73"/>
      <c r="L3242" s="73"/>
      <c r="M3242" s="73"/>
      <c r="N3242" s="73"/>
      <c r="O3242" s="73"/>
      <c r="P3242" s="73"/>
      <c r="Q3242" s="73"/>
      <c r="R3242" s="73"/>
      <c r="S3242" s="73"/>
      <c r="T3242" s="25" t="str">
        <f>IF(COUNTA(B3242:S3242)=0,"",IF(AND(COUNTA(B3242:D3242)=3,COUNTIF('SRF Drop Downs'!$B$2:$B$5,'Sponsor Response Form (SRF)'!E3242),COUNTIF('SRF Drop Downs'!$F$2:$F$5,'Sponsor Response Form (SRF)'!F3242),COUNTIF('SRF Drop Downs'!$C$2:$C$4,'Sponsor Response Form (SRF)'!G3242),COUNTIF('SRF Drop Downs'!$D$2:$D$6,'Sponsor Response Form (SRF)'!H3242),COUNTIF('SRF Drop Downs'!$A$2:$A$5,'Sponsor Response Form (SRF)'!I3242),COUNTIF('SRF Drop Downs'!$A$2:$A$4,'Sponsor Response Form (SRF)'!J3242),COUNTIF('SRF Drop Downs'!$A$2:$A$5,'Sponsor Response Form (SRF)'!K3242),COUNTIF('SRF Drop Downs'!$E$2:$E$7,'Sponsor Response Form (SRF)'!L3242),COUNTIF('SRF Drop Downs'!$A$2:$A$4,'Sponsor Response Form (SRF)'!M3242),COUNTIF('SRF Drop Downs'!$A$2:$A$4,'Sponsor Response Form (SRF)'!N3242),COUNTIF('SRF Drop Downs'!$A$2:$A$4,'Sponsor Response Form (SRF)'!O3242),COUNTIF('SRF Drop Downs'!$A$2:$A$4,'Sponsor Response Form (SRF)'!P3242),COUNTIF('SRF Drop Downs'!$A$2:$A$4,'Sponsor Response Form (SRF)'!Q3242),COUNTIF('SRF Drop Downs'!$A$2:$A$4,'Sponsor Response Form (SRF)'!R3242),COUNTIF('SRF Drop Downs'!$A$2:$A$4,'Sponsor Response Form (SRF)'!S3242)),"Complete","Incomplete"))</f>
        <v/>
      </c>
      <c r="U3242" s="26" t="str">
        <f>IF(T3242="Complete",IF(AND(NOT(ISNA(VLOOKUP(CONCATENATE(E3242,F3242,G3242,H3242,I3242,J3242,K3242,L3242),'SRF Drop Downs'!G:G,1,FALSE))),IF(AND(H3242&lt;&gt;"C3",L3242&lt;&gt;"O5"),IF(SUM(COUNTIF(M3242:S3242,"Y"),COUNTIF(M3242:S3242,"N"))=0,"V","I"),IF(COUNTIF(M3242:S3242,"Y"),"V","I"))="V", IF(AND('Sponsor Response Form (SRF)'!E3242="M1", COUNTIF('OMS Response Form (ORF)'!D:D, C3242)&gt;0), "I", "V")="V"), "Valid","Invalid")," ")</f>
        <v xml:space="preserve"> </v>
      </c>
    </row>
    <row r="3243" spans="2:21" x14ac:dyDescent="0.35">
      <c r="B3243" s="70"/>
      <c r="C3243" s="71"/>
      <c r="D3243" s="72"/>
      <c r="E3243" s="73"/>
      <c r="F3243" s="73"/>
      <c r="G3243" s="73"/>
      <c r="H3243" s="73"/>
      <c r="I3243" s="73"/>
      <c r="J3243" s="73"/>
      <c r="K3243" s="73"/>
      <c r="L3243" s="73"/>
      <c r="M3243" s="73"/>
      <c r="N3243" s="73"/>
      <c r="O3243" s="73"/>
      <c r="P3243" s="73"/>
      <c r="Q3243" s="73"/>
      <c r="R3243" s="73"/>
      <c r="S3243" s="73"/>
      <c r="T3243" s="25" t="str">
        <f>IF(COUNTA(B3243:S3243)=0,"",IF(AND(COUNTA(B3243:D3243)=3,COUNTIF('SRF Drop Downs'!$B$2:$B$5,'Sponsor Response Form (SRF)'!E3243),COUNTIF('SRF Drop Downs'!$F$2:$F$5,'Sponsor Response Form (SRF)'!F3243),COUNTIF('SRF Drop Downs'!$C$2:$C$4,'Sponsor Response Form (SRF)'!G3243),COUNTIF('SRF Drop Downs'!$D$2:$D$6,'Sponsor Response Form (SRF)'!H3243),COUNTIF('SRF Drop Downs'!$A$2:$A$5,'Sponsor Response Form (SRF)'!I3243),COUNTIF('SRF Drop Downs'!$A$2:$A$4,'Sponsor Response Form (SRF)'!J3243),COUNTIF('SRF Drop Downs'!$A$2:$A$5,'Sponsor Response Form (SRF)'!K3243),COUNTIF('SRF Drop Downs'!$E$2:$E$7,'Sponsor Response Form (SRF)'!L3243),COUNTIF('SRF Drop Downs'!$A$2:$A$4,'Sponsor Response Form (SRF)'!M3243),COUNTIF('SRF Drop Downs'!$A$2:$A$4,'Sponsor Response Form (SRF)'!N3243),COUNTIF('SRF Drop Downs'!$A$2:$A$4,'Sponsor Response Form (SRF)'!O3243),COUNTIF('SRF Drop Downs'!$A$2:$A$4,'Sponsor Response Form (SRF)'!P3243),COUNTIF('SRF Drop Downs'!$A$2:$A$4,'Sponsor Response Form (SRF)'!Q3243),COUNTIF('SRF Drop Downs'!$A$2:$A$4,'Sponsor Response Form (SRF)'!R3243),COUNTIF('SRF Drop Downs'!$A$2:$A$4,'Sponsor Response Form (SRF)'!S3243)),"Complete","Incomplete"))</f>
        <v/>
      </c>
      <c r="U3243" s="26" t="str">
        <f>IF(T3243="Complete",IF(AND(NOT(ISNA(VLOOKUP(CONCATENATE(E3243,F3243,G3243,H3243,I3243,J3243,K3243,L3243),'SRF Drop Downs'!G:G,1,FALSE))),IF(AND(H3243&lt;&gt;"C3",L3243&lt;&gt;"O5"),IF(SUM(COUNTIF(M3243:S3243,"Y"),COUNTIF(M3243:S3243,"N"))=0,"V","I"),IF(COUNTIF(M3243:S3243,"Y"),"V","I"))="V", IF(AND('Sponsor Response Form (SRF)'!E3243="M1", COUNTIF('OMS Response Form (ORF)'!D:D, C3243)&gt;0), "I", "V")="V"), "Valid","Invalid")," ")</f>
        <v xml:space="preserve"> </v>
      </c>
    </row>
    <row r="3244" spans="2:21" x14ac:dyDescent="0.35">
      <c r="B3244" s="70"/>
      <c r="C3244" s="71"/>
      <c r="D3244" s="72"/>
      <c r="E3244" s="73"/>
      <c r="F3244" s="73"/>
      <c r="G3244" s="73"/>
      <c r="H3244" s="73"/>
      <c r="I3244" s="73"/>
      <c r="J3244" s="73"/>
      <c r="K3244" s="73"/>
      <c r="L3244" s="73"/>
      <c r="M3244" s="73"/>
      <c r="N3244" s="73"/>
      <c r="O3244" s="73"/>
      <c r="P3244" s="73"/>
      <c r="Q3244" s="73"/>
      <c r="R3244" s="73"/>
      <c r="S3244" s="73"/>
      <c r="T3244" s="25" t="str">
        <f>IF(COUNTA(B3244:S3244)=0,"",IF(AND(COUNTA(B3244:D3244)=3,COUNTIF('SRF Drop Downs'!$B$2:$B$5,'Sponsor Response Form (SRF)'!E3244),COUNTIF('SRF Drop Downs'!$F$2:$F$5,'Sponsor Response Form (SRF)'!F3244),COUNTIF('SRF Drop Downs'!$C$2:$C$4,'Sponsor Response Form (SRF)'!G3244),COUNTIF('SRF Drop Downs'!$D$2:$D$6,'Sponsor Response Form (SRF)'!H3244),COUNTIF('SRF Drop Downs'!$A$2:$A$5,'Sponsor Response Form (SRF)'!I3244),COUNTIF('SRF Drop Downs'!$A$2:$A$4,'Sponsor Response Form (SRF)'!J3244),COUNTIF('SRF Drop Downs'!$A$2:$A$5,'Sponsor Response Form (SRF)'!K3244),COUNTIF('SRF Drop Downs'!$E$2:$E$7,'Sponsor Response Form (SRF)'!L3244),COUNTIF('SRF Drop Downs'!$A$2:$A$4,'Sponsor Response Form (SRF)'!M3244),COUNTIF('SRF Drop Downs'!$A$2:$A$4,'Sponsor Response Form (SRF)'!N3244),COUNTIF('SRF Drop Downs'!$A$2:$A$4,'Sponsor Response Form (SRF)'!O3244),COUNTIF('SRF Drop Downs'!$A$2:$A$4,'Sponsor Response Form (SRF)'!P3244),COUNTIF('SRF Drop Downs'!$A$2:$A$4,'Sponsor Response Form (SRF)'!Q3244),COUNTIF('SRF Drop Downs'!$A$2:$A$4,'Sponsor Response Form (SRF)'!R3244),COUNTIF('SRF Drop Downs'!$A$2:$A$4,'Sponsor Response Form (SRF)'!S3244)),"Complete","Incomplete"))</f>
        <v/>
      </c>
      <c r="U3244" s="26" t="str">
        <f>IF(T3244="Complete",IF(AND(NOT(ISNA(VLOOKUP(CONCATENATE(E3244,F3244,G3244,H3244,I3244,J3244,K3244,L3244),'SRF Drop Downs'!G:G,1,FALSE))),IF(AND(H3244&lt;&gt;"C3",L3244&lt;&gt;"O5"),IF(SUM(COUNTIF(M3244:S3244,"Y"),COUNTIF(M3244:S3244,"N"))=0,"V","I"),IF(COUNTIF(M3244:S3244,"Y"),"V","I"))="V", IF(AND('Sponsor Response Form (SRF)'!E3244="M1", COUNTIF('OMS Response Form (ORF)'!D:D, C3244)&gt;0), "I", "V")="V"), "Valid","Invalid")," ")</f>
        <v xml:space="preserve"> </v>
      </c>
    </row>
    <row r="3245" spans="2:21" x14ac:dyDescent="0.35">
      <c r="B3245" s="70"/>
      <c r="C3245" s="71"/>
      <c r="D3245" s="72"/>
      <c r="E3245" s="73"/>
      <c r="F3245" s="73"/>
      <c r="G3245" s="73"/>
      <c r="H3245" s="73"/>
      <c r="I3245" s="73"/>
      <c r="J3245" s="73"/>
      <c r="K3245" s="73"/>
      <c r="L3245" s="73"/>
      <c r="M3245" s="73"/>
      <c r="N3245" s="73"/>
      <c r="O3245" s="73"/>
      <c r="P3245" s="73"/>
      <c r="Q3245" s="73"/>
      <c r="R3245" s="73"/>
      <c r="S3245" s="73"/>
      <c r="T3245" s="25" t="str">
        <f>IF(COUNTA(B3245:S3245)=0,"",IF(AND(COUNTA(B3245:D3245)=3,COUNTIF('SRF Drop Downs'!$B$2:$B$5,'Sponsor Response Form (SRF)'!E3245),COUNTIF('SRF Drop Downs'!$F$2:$F$5,'Sponsor Response Form (SRF)'!F3245),COUNTIF('SRF Drop Downs'!$C$2:$C$4,'Sponsor Response Form (SRF)'!G3245),COUNTIF('SRF Drop Downs'!$D$2:$D$6,'Sponsor Response Form (SRF)'!H3245),COUNTIF('SRF Drop Downs'!$A$2:$A$5,'Sponsor Response Form (SRF)'!I3245),COUNTIF('SRF Drop Downs'!$A$2:$A$4,'Sponsor Response Form (SRF)'!J3245),COUNTIF('SRF Drop Downs'!$A$2:$A$5,'Sponsor Response Form (SRF)'!K3245),COUNTIF('SRF Drop Downs'!$E$2:$E$7,'Sponsor Response Form (SRF)'!L3245),COUNTIF('SRF Drop Downs'!$A$2:$A$4,'Sponsor Response Form (SRF)'!M3245),COUNTIF('SRF Drop Downs'!$A$2:$A$4,'Sponsor Response Form (SRF)'!N3245),COUNTIF('SRF Drop Downs'!$A$2:$A$4,'Sponsor Response Form (SRF)'!O3245),COUNTIF('SRF Drop Downs'!$A$2:$A$4,'Sponsor Response Form (SRF)'!P3245),COUNTIF('SRF Drop Downs'!$A$2:$A$4,'Sponsor Response Form (SRF)'!Q3245),COUNTIF('SRF Drop Downs'!$A$2:$A$4,'Sponsor Response Form (SRF)'!R3245),COUNTIF('SRF Drop Downs'!$A$2:$A$4,'Sponsor Response Form (SRF)'!S3245)),"Complete","Incomplete"))</f>
        <v/>
      </c>
      <c r="U3245" s="26" t="str">
        <f>IF(T3245="Complete",IF(AND(NOT(ISNA(VLOOKUP(CONCATENATE(E3245,F3245,G3245,H3245,I3245,J3245,K3245,L3245),'SRF Drop Downs'!G:G,1,FALSE))),IF(AND(H3245&lt;&gt;"C3",L3245&lt;&gt;"O5"),IF(SUM(COUNTIF(M3245:S3245,"Y"),COUNTIF(M3245:S3245,"N"))=0,"V","I"),IF(COUNTIF(M3245:S3245,"Y"),"V","I"))="V", IF(AND('Sponsor Response Form (SRF)'!E3245="M1", COUNTIF('OMS Response Form (ORF)'!D:D, C3245)&gt;0), "I", "V")="V"), "Valid","Invalid")," ")</f>
        <v xml:space="preserve"> </v>
      </c>
    </row>
    <row r="3246" spans="2:21" x14ac:dyDescent="0.35">
      <c r="B3246" s="70"/>
      <c r="C3246" s="71"/>
      <c r="D3246" s="72"/>
      <c r="E3246" s="73"/>
      <c r="F3246" s="73"/>
      <c r="G3246" s="73"/>
      <c r="H3246" s="73"/>
      <c r="I3246" s="73"/>
      <c r="J3246" s="73"/>
      <c r="K3246" s="73"/>
      <c r="L3246" s="73"/>
      <c r="M3246" s="73"/>
      <c r="N3246" s="73"/>
      <c r="O3246" s="73"/>
      <c r="P3246" s="73"/>
      <c r="Q3246" s="73"/>
      <c r="R3246" s="73"/>
      <c r="S3246" s="73"/>
      <c r="T3246" s="25" t="str">
        <f>IF(COUNTA(B3246:S3246)=0,"",IF(AND(COUNTA(B3246:D3246)=3,COUNTIF('SRF Drop Downs'!$B$2:$B$5,'Sponsor Response Form (SRF)'!E3246),COUNTIF('SRF Drop Downs'!$F$2:$F$5,'Sponsor Response Form (SRF)'!F3246),COUNTIF('SRF Drop Downs'!$C$2:$C$4,'Sponsor Response Form (SRF)'!G3246),COUNTIF('SRF Drop Downs'!$D$2:$D$6,'Sponsor Response Form (SRF)'!H3246),COUNTIF('SRF Drop Downs'!$A$2:$A$5,'Sponsor Response Form (SRF)'!I3246),COUNTIF('SRF Drop Downs'!$A$2:$A$4,'Sponsor Response Form (SRF)'!J3246),COUNTIF('SRF Drop Downs'!$A$2:$A$5,'Sponsor Response Form (SRF)'!K3246),COUNTIF('SRF Drop Downs'!$E$2:$E$7,'Sponsor Response Form (SRF)'!L3246),COUNTIF('SRF Drop Downs'!$A$2:$A$4,'Sponsor Response Form (SRF)'!M3246),COUNTIF('SRF Drop Downs'!$A$2:$A$4,'Sponsor Response Form (SRF)'!N3246),COUNTIF('SRF Drop Downs'!$A$2:$A$4,'Sponsor Response Form (SRF)'!O3246),COUNTIF('SRF Drop Downs'!$A$2:$A$4,'Sponsor Response Form (SRF)'!P3246),COUNTIF('SRF Drop Downs'!$A$2:$A$4,'Sponsor Response Form (SRF)'!Q3246),COUNTIF('SRF Drop Downs'!$A$2:$A$4,'Sponsor Response Form (SRF)'!R3246),COUNTIF('SRF Drop Downs'!$A$2:$A$4,'Sponsor Response Form (SRF)'!S3246)),"Complete","Incomplete"))</f>
        <v/>
      </c>
      <c r="U3246" s="26" t="str">
        <f>IF(T3246="Complete",IF(AND(NOT(ISNA(VLOOKUP(CONCATENATE(E3246,F3246,G3246,H3246,I3246,J3246,K3246,L3246),'SRF Drop Downs'!G:G,1,FALSE))),IF(AND(H3246&lt;&gt;"C3",L3246&lt;&gt;"O5"),IF(SUM(COUNTIF(M3246:S3246,"Y"),COUNTIF(M3246:S3246,"N"))=0,"V","I"),IF(COUNTIF(M3246:S3246,"Y"),"V","I"))="V", IF(AND('Sponsor Response Form (SRF)'!E3246="M1", COUNTIF('OMS Response Form (ORF)'!D:D, C3246)&gt;0), "I", "V")="V"), "Valid","Invalid")," ")</f>
        <v xml:space="preserve"> </v>
      </c>
    </row>
    <row r="3247" spans="2:21" x14ac:dyDescent="0.35">
      <c r="B3247" s="70"/>
      <c r="C3247" s="71"/>
      <c r="D3247" s="72"/>
      <c r="E3247" s="73"/>
      <c r="F3247" s="73"/>
      <c r="G3247" s="73"/>
      <c r="H3247" s="73"/>
      <c r="I3247" s="73"/>
      <c r="J3247" s="73"/>
      <c r="K3247" s="73"/>
      <c r="L3247" s="73"/>
      <c r="M3247" s="73"/>
      <c r="N3247" s="73"/>
      <c r="O3247" s="73"/>
      <c r="P3247" s="73"/>
      <c r="Q3247" s="73"/>
      <c r="R3247" s="73"/>
      <c r="S3247" s="73"/>
      <c r="T3247" s="25" t="str">
        <f>IF(COUNTA(B3247:S3247)=0,"",IF(AND(COUNTA(B3247:D3247)=3,COUNTIF('SRF Drop Downs'!$B$2:$B$5,'Sponsor Response Form (SRF)'!E3247),COUNTIF('SRF Drop Downs'!$F$2:$F$5,'Sponsor Response Form (SRF)'!F3247),COUNTIF('SRF Drop Downs'!$C$2:$C$4,'Sponsor Response Form (SRF)'!G3247),COUNTIF('SRF Drop Downs'!$D$2:$D$6,'Sponsor Response Form (SRF)'!H3247),COUNTIF('SRF Drop Downs'!$A$2:$A$5,'Sponsor Response Form (SRF)'!I3247),COUNTIF('SRF Drop Downs'!$A$2:$A$4,'Sponsor Response Form (SRF)'!J3247),COUNTIF('SRF Drop Downs'!$A$2:$A$5,'Sponsor Response Form (SRF)'!K3247),COUNTIF('SRF Drop Downs'!$E$2:$E$7,'Sponsor Response Form (SRF)'!L3247),COUNTIF('SRF Drop Downs'!$A$2:$A$4,'Sponsor Response Form (SRF)'!M3247),COUNTIF('SRF Drop Downs'!$A$2:$A$4,'Sponsor Response Form (SRF)'!N3247),COUNTIF('SRF Drop Downs'!$A$2:$A$4,'Sponsor Response Form (SRF)'!O3247),COUNTIF('SRF Drop Downs'!$A$2:$A$4,'Sponsor Response Form (SRF)'!P3247),COUNTIF('SRF Drop Downs'!$A$2:$A$4,'Sponsor Response Form (SRF)'!Q3247),COUNTIF('SRF Drop Downs'!$A$2:$A$4,'Sponsor Response Form (SRF)'!R3247),COUNTIF('SRF Drop Downs'!$A$2:$A$4,'Sponsor Response Form (SRF)'!S3247)),"Complete","Incomplete"))</f>
        <v/>
      </c>
      <c r="U3247" s="26" t="str">
        <f>IF(T3247="Complete",IF(AND(NOT(ISNA(VLOOKUP(CONCATENATE(E3247,F3247,G3247,H3247,I3247,J3247,K3247,L3247),'SRF Drop Downs'!G:G,1,FALSE))),IF(AND(H3247&lt;&gt;"C3",L3247&lt;&gt;"O5"),IF(SUM(COUNTIF(M3247:S3247,"Y"),COUNTIF(M3247:S3247,"N"))=0,"V","I"),IF(COUNTIF(M3247:S3247,"Y"),"V","I"))="V", IF(AND('Sponsor Response Form (SRF)'!E3247="M1", COUNTIF('OMS Response Form (ORF)'!D:D, C3247)&gt;0), "I", "V")="V"), "Valid","Invalid")," ")</f>
        <v xml:space="preserve"> </v>
      </c>
    </row>
    <row r="3248" spans="2:21" x14ac:dyDescent="0.35">
      <c r="B3248" s="70"/>
      <c r="C3248" s="71"/>
      <c r="D3248" s="72"/>
      <c r="E3248" s="73"/>
      <c r="F3248" s="73"/>
      <c r="G3248" s="73"/>
      <c r="H3248" s="73"/>
      <c r="I3248" s="73"/>
      <c r="J3248" s="73"/>
      <c r="K3248" s="73"/>
      <c r="L3248" s="73"/>
      <c r="M3248" s="73"/>
      <c r="N3248" s="73"/>
      <c r="O3248" s="73"/>
      <c r="P3248" s="73"/>
      <c r="Q3248" s="73"/>
      <c r="R3248" s="73"/>
      <c r="S3248" s="73"/>
      <c r="T3248" s="25" t="str">
        <f>IF(COUNTA(B3248:S3248)=0,"",IF(AND(COUNTA(B3248:D3248)=3,COUNTIF('SRF Drop Downs'!$B$2:$B$5,'Sponsor Response Form (SRF)'!E3248),COUNTIF('SRF Drop Downs'!$F$2:$F$5,'Sponsor Response Form (SRF)'!F3248),COUNTIF('SRF Drop Downs'!$C$2:$C$4,'Sponsor Response Form (SRF)'!G3248),COUNTIF('SRF Drop Downs'!$D$2:$D$6,'Sponsor Response Form (SRF)'!H3248),COUNTIF('SRF Drop Downs'!$A$2:$A$5,'Sponsor Response Form (SRF)'!I3248),COUNTIF('SRF Drop Downs'!$A$2:$A$4,'Sponsor Response Form (SRF)'!J3248),COUNTIF('SRF Drop Downs'!$A$2:$A$5,'Sponsor Response Form (SRF)'!K3248),COUNTIF('SRF Drop Downs'!$E$2:$E$7,'Sponsor Response Form (SRF)'!L3248),COUNTIF('SRF Drop Downs'!$A$2:$A$4,'Sponsor Response Form (SRF)'!M3248),COUNTIF('SRF Drop Downs'!$A$2:$A$4,'Sponsor Response Form (SRF)'!N3248),COUNTIF('SRF Drop Downs'!$A$2:$A$4,'Sponsor Response Form (SRF)'!O3248),COUNTIF('SRF Drop Downs'!$A$2:$A$4,'Sponsor Response Form (SRF)'!P3248),COUNTIF('SRF Drop Downs'!$A$2:$A$4,'Sponsor Response Form (SRF)'!Q3248),COUNTIF('SRF Drop Downs'!$A$2:$A$4,'Sponsor Response Form (SRF)'!R3248),COUNTIF('SRF Drop Downs'!$A$2:$A$4,'Sponsor Response Form (SRF)'!S3248)),"Complete","Incomplete"))</f>
        <v/>
      </c>
      <c r="U3248" s="26" t="str">
        <f>IF(T3248="Complete",IF(AND(NOT(ISNA(VLOOKUP(CONCATENATE(E3248,F3248,G3248,H3248,I3248,J3248,K3248,L3248),'SRF Drop Downs'!G:G,1,FALSE))),IF(AND(H3248&lt;&gt;"C3",L3248&lt;&gt;"O5"),IF(SUM(COUNTIF(M3248:S3248,"Y"),COUNTIF(M3248:S3248,"N"))=0,"V","I"),IF(COUNTIF(M3248:S3248,"Y"),"V","I"))="V", IF(AND('Sponsor Response Form (SRF)'!E3248="M1", COUNTIF('OMS Response Form (ORF)'!D:D, C3248)&gt;0), "I", "V")="V"), "Valid","Invalid")," ")</f>
        <v xml:space="preserve"> </v>
      </c>
    </row>
    <row r="3249" spans="2:21" x14ac:dyDescent="0.35">
      <c r="B3249" s="70"/>
      <c r="C3249" s="71"/>
      <c r="D3249" s="72"/>
      <c r="E3249" s="73"/>
      <c r="F3249" s="73"/>
      <c r="G3249" s="73"/>
      <c r="H3249" s="73"/>
      <c r="I3249" s="73"/>
      <c r="J3249" s="73"/>
      <c r="K3249" s="73"/>
      <c r="L3249" s="73"/>
      <c r="M3249" s="73"/>
      <c r="N3249" s="73"/>
      <c r="O3249" s="73"/>
      <c r="P3249" s="73"/>
      <c r="Q3249" s="73"/>
      <c r="R3249" s="73"/>
      <c r="S3249" s="73"/>
      <c r="T3249" s="25" t="str">
        <f>IF(COUNTA(B3249:S3249)=0,"",IF(AND(COUNTA(B3249:D3249)=3,COUNTIF('SRF Drop Downs'!$B$2:$B$5,'Sponsor Response Form (SRF)'!E3249),COUNTIF('SRF Drop Downs'!$F$2:$F$5,'Sponsor Response Form (SRF)'!F3249),COUNTIF('SRF Drop Downs'!$C$2:$C$4,'Sponsor Response Form (SRF)'!G3249),COUNTIF('SRF Drop Downs'!$D$2:$D$6,'Sponsor Response Form (SRF)'!H3249),COUNTIF('SRF Drop Downs'!$A$2:$A$5,'Sponsor Response Form (SRF)'!I3249),COUNTIF('SRF Drop Downs'!$A$2:$A$4,'Sponsor Response Form (SRF)'!J3249),COUNTIF('SRF Drop Downs'!$A$2:$A$5,'Sponsor Response Form (SRF)'!K3249),COUNTIF('SRF Drop Downs'!$E$2:$E$7,'Sponsor Response Form (SRF)'!L3249),COUNTIF('SRF Drop Downs'!$A$2:$A$4,'Sponsor Response Form (SRF)'!M3249),COUNTIF('SRF Drop Downs'!$A$2:$A$4,'Sponsor Response Form (SRF)'!N3249),COUNTIF('SRF Drop Downs'!$A$2:$A$4,'Sponsor Response Form (SRF)'!O3249),COUNTIF('SRF Drop Downs'!$A$2:$A$4,'Sponsor Response Form (SRF)'!P3249),COUNTIF('SRF Drop Downs'!$A$2:$A$4,'Sponsor Response Form (SRF)'!Q3249),COUNTIF('SRF Drop Downs'!$A$2:$A$4,'Sponsor Response Form (SRF)'!R3249),COUNTIF('SRF Drop Downs'!$A$2:$A$4,'Sponsor Response Form (SRF)'!S3249)),"Complete","Incomplete"))</f>
        <v/>
      </c>
      <c r="U3249" s="26" t="str">
        <f>IF(T3249="Complete",IF(AND(NOT(ISNA(VLOOKUP(CONCATENATE(E3249,F3249,G3249,H3249,I3249,J3249,K3249,L3249),'SRF Drop Downs'!G:G,1,FALSE))),IF(AND(H3249&lt;&gt;"C3",L3249&lt;&gt;"O5"),IF(SUM(COUNTIF(M3249:S3249,"Y"),COUNTIF(M3249:S3249,"N"))=0,"V","I"),IF(COUNTIF(M3249:S3249,"Y"),"V","I"))="V", IF(AND('Sponsor Response Form (SRF)'!E3249="M1", COUNTIF('OMS Response Form (ORF)'!D:D, C3249)&gt;0), "I", "V")="V"), "Valid","Invalid")," ")</f>
        <v xml:space="preserve"> </v>
      </c>
    </row>
    <row r="3250" spans="2:21" x14ac:dyDescent="0.35">
      <c r="B3250" s="70"/>
      <c r="C3250" s="71"/>
      <c r="D3250" s="72"/>
      <c r="E3250" s="73"/>
      <c r="F3250" s="73"/>
      <c r="G3250" s="73"/>
      <c r="H3250" s="73"/>
      <c r="I3250" s="73"/>
      <c r="J3250" s="73"/>
      <c r="K3250" s="73"/>
      <c r="L3250" s="73"/>
      <c r="M3250" s="73"/>
      <c r="N3250" s="73"/>
      <c r="O3250" s="73"/>
      <c r="P3250" s="73"/>
      <c r="Q3250" s="73"/>
      <c r="R3250" s="73"/>
      <c r="S3250" s="73"/>
      <c r="T3250" s="25" t="str">
        <f>IF(COUNTA(B3250:S3250)=0,"",IF(AND(COUNTA(B3250:D3250)=3,COUNTIF('SRF Drop Downs'!$B$2:$B$5,'Sponsor Response Form (SRF)'!E3250),COUNTIF('SRF Drop Downs'!$F$2:$F$5,'Sponsor Response Form (SRF)'!F3250),COUNTIF('SRF Drop Downs'!$C$2:$C$4,'Sponsor Response Form (SRF)'!G3250),COUNTIF('SRF Drop Downs'!$D$2:$D$6,'Sponsor Response Form (SRF)'!H3250),COUNTIF('SRF Drop Downs'!$A$2:$A$5,'Sponsor Response Form (SRF)'!I3250),COUNTIF('SRF Drop Downs'!$A$2:$A$4,'Sponsor Response Form (SRF)'!J3250),COUNTIF('SRF Drop Downs'!$A$2:$A$5,'Sponsor Response Form (SRF)'!K3250),COUNTIF('SRF Drop Downs'!$E$2:$E$7,'Sponsor Response Form (SRF)'!L3250),COUNTIF('SRF Drop Downs'!$A$2:$A$4,'Sponsor Response Form (SRF)'!M3250),COUNTIF('SRF Drop Downs'!$A$2:$A$4,'Sponsor Response Form (SRF)'!N3250),COUNTIF('SRF Drop Downs'!$A$2:$A$4,'Sponsor Response Form (SRF)'!O3250),COUNTIF('SRF Drop Downs'!$A$2:$A$4,'Sponsor Response Form (SRF)'!P3250),COUNTIF('SRF Drop Downs'!$A$2:$A$4,'Sponsor Response Form (SRF)'!Q3250),COUNTIF('SRF Drop Downs'!$A$2:$A$4,'Sponsor Response Form (SRF)'!R3250),COUNTIF('SRF Drop Downs'!$A$2:$A$4,'Sponsor Response Form (SRF)'!S3250)),"Complete","Incomplete"))</f>
        <v/>
      </c>
      <c r="U3250" s="26" t="str">
        <f>IF(T3250="Complete",IF(AND(NOT(ISNA(VLOOKUP(CONCATENATE(E3250,F3250,G3250,H3250,I3250,J3250,K3250,L3250),'SRF Drop Downs'!G:G,1,FALSE))),IF(AND(H3250&lt;&gt;"C3",L3250&lt;&gt;"O5"),IF(SUM(COUNTIF(M3250:S3250,"Y"),COUNTIF(M3250:S3250,"N"))=0,"V","I"),IF(COUNTIF(M3250:S3250,"Y"),"V","I"))="V", IF(AND('Sponsor Response Form (SRF)'!E3250="M1", COUNTIF('OMS Response Form (ORF)'!D:D, C3250)&gt;0), "I", "V")="V"), "Valid","Invalid")," ")</f>
        <v xml:space="preserve"> </v>
      </c>
    </row>
    <row r="3251" spans="2:21" x14ac:dyDescent="0.35">
      <c r="B3251" s="70"/>
      <c r="C3251" s="71"/>
      <c r="D3251" s="72"/>
      <c r="E3251" s="73"/>
      <c r="F3251" s="73"/>
      <c r="G3251" s="73"/>
      <c r="H3251" s="73"/>
      <c r="I3251" s="73"/>
      <c r="J3251" s="73"/>
      <c r="K3251" s="73"/>
      <c r="L3251" s="73"/>
      <c r="M3251" s="73"/>
      <c r="N3251" s="73"/>
      <c r="O3251" s="73"/>
      <c r="P3251" s="73"/>
      <c r="Q3251" s="73"/>
      <c r="R3251" s="73"/>
      <c r="S3251" s="73"/>
      <c r="T3251" s="25" t="str">
        <f>IF(COUNTA(B3251:S3251)=0,"",IF(AND(COUNTA(B3251:D3251)=3,COUNTIF('SRF Drop Downs'!$B$2:$B$5,'Sponsor Response Form (SRF)'!E3251),COUNTIF('SRF Drop Downs'!$F$2:$F$5,'Sponsor Response Form (SRF)'!F3251),COUNTIF('SRF Drop Downs'!$C$2:$C$4,'Sponsor Response Form (SRF)'!G3251),COUNTIF('SRF Drop Downs'!$D$2:$D$6,'Sponsor Response Form (SRF)'!H3251),COUNTIF('SRF Drop Downs'!$A$2:$A$5,'Sponsor Response Form (SRF)'!I3251),COUNTIF('SRF Drop Downs'!$A$2:$A$4,'Sponsor Response Form (SRF)'!J3251),COUNTIF('SRF Drop Downs'!$A$2:$A$5,'Sponsor Response Form (SRF)'!K3251),COUNTIF('SRF Drop Downs'!$E$2:$E$7,'Sponsor Response Form (SRF)'!L3251),COUNTIF('SRF Drop Downs'!$A$2:$A$4,'Sponsor Response Form (SRF)'!M3251),COUNTIF('SRF Drop Downs'!$A$2:$A$4,'Sponsor Response Form (SRF)'!N3251),COUNTIF('SRF Drop Downs'!$A$2:$A$4,'Sponsor Response Form (SRF)'!O3251),COUNTIF('SRF Drop Downs'!$A$2:$A$4,'Sponsor Response Form (SRF)'!P3251),COUNTIF('SRF Drop Downs'!$A$2:$A$4,'Sponsor Response Form (SRF)'!Q3251),COUNTIF('SRF Drop Downs'!$A$2:$A$4,'Sponsor Response Form (SRF)'!R3251),COUNTIF('SRF Drop Downs'!$A$2:$A$4,'Sponsor Response Form (SRF)'!S3251)),"Complete","Incomplete"))</f>
        <v/>
      </c>
      <c r="U3251" s="26" t="str">
        <f>IF(T3251="Complete",IF(AND(NOT(ISNA(VLOOKUP(CONCATENATE(E3251,F3251,G3251,H3251,I3251,J3251,K3251,L3251),'SRF Drop Downs'!G:G,1,FALSE))),IF(AND(H3251&lt;&gt;"C3",L3251&lt;&gt;"O5"),IF(SUM(COUNTIF(M3251:S3251,"Y"),COUNTIF(M3251:S3251,"N"))=0,"V","I"),IF(COUNTIF(M3251:S3251,"Y"),"V","I"))="V", IF(AND('Sponsor Response Form (SRF)'!E3251="M1", COUNTIF('OMS Response Form (ORF)'!D:D, C3251)&gt;0), "I", "V")="V"), "Valid","Invalid")," ")</f>
        <v xml:space="preserve"> </v>
      </c>
    </row>
    <row r="3252" spans="2:21" x14ac:dyDescent="0.35">
      <c r="B3252" s="70"/>
      <c r="C3252" s="71"/>
      <c r="D3252" s="72"/>
      <c r="E3252" s="73"/>
      <c r="F3252" s="73"/>
      <c r="G3252" s="73"/>
      <c r="H3252" s="73"/>
      <c r="I3252" s="73"/>
      <c r="J3252" s="73"/>
      <c r="K3252" s="73"/>
      <c r="L3252" s="73"/>
      <c r="M3252" s="73"/>
      <c r="N3252" s="73"/>
      <c r="O3252" s="73"/>
      <c r="P3252" s="73"/>
      <c r="Q3252" s="73"/>
      <c r="R3252" s="73"/>
      <c r="S3252" s="73"/>
      <c r="T3252" s="25" t="str">
        <f>IF(COUNTA(B3252:S3252)=0,"",IF(AND(COUNTA(B3252:D3252)=3,COUNTIF('SRF Drop Downs'!$B$2:$B$5,'Sponsor Response Form (SRF)'!E3252),COUNTIF('SRF Drop Downs'!$F$2:$F$5,'Sponsor Response Form (SRF)'!F3252),COUNTIF('SRF Drop Downs'!$C$2:$C$4,'Sponsor Response Form (SRF)'!G3252),COUNTIF('SRF Drop Downs'!$D$2:$D$6,'Sponsor Response Form (SRF)'!H3252),COUNTIF('SRF Drop Downs'!$A$2:$A$5,'Sponsor Response Form (SRF)'!I3252),COUNTIF('SRF Drop Downs'!$A$2:$A$4,'Sponsor Response Form (SRF)'!J3252),COUNTIF('SRF Drop Downs'!$A$2:$A$5,'Sponsor Response Form (SRF)'!K3252),COUNTIF('SRF Drop Downs'!$E$2:$E$7,'Sponsor Response Form (SRF)'!L3252),COUNTIF('SRF Drop Downs'!$A$2:$A$4,'Sponsor Response Form (SRF)'!M3252),COUNTIF('SRF Drop Downs'!$A$2:$A$4,'Sponsor Response Form (SRF)'!N3252),COUNTIF('SRF Drop Downs'!$A$2:$A$4,'Sponsor Response Form (SRF)'!O3252),COUNTIF('SRF Drop Downs'!$A$2:$A$4,'Sponsor Response Form (SRF)'!P3252),COUNTIF('SRF Drop Downs'!$A$2:$A$4,'Sponsor Response Form (SRF)'!Q3252),COUNTIF('SRF Drop Downs'!$A$2:$A$4,'Sponsor Response Form (SRF)'!R3252),COUNTIF('SRF Drop Downs'!$A$2:$A$4,'Sponsor Response Form (SRF)'!S3252)),"Complete","Incomplete"))</f>
        <v/>
      </c>
      <c r="U3252" s="26" t="str">
        <f>IF(T3252="Complete",IF(AND(NOT(ISNA(VLOOKUP(CONCATENATE(E3252,F3252,G3252,H3252,I3252,J3252,K3252,L3252),'SRF Drop Downs'!G:G,1,FALSE))),IF(AND(H3252&lt;&gt;"C3",L3252&lt;&gt;"O5"),IF(SUM(COUNTIF(M3252:S3252,"Y"),COUNTIF(M3252:S3252,"N"))=0,"V","I"),IF(COUNTIF(M3252:S3252,"Y"),"V","I"))="V", IF(AND('Sponsor Response Form (SRF)'!E3252="M1", COUNTIF('OMS Response Form (ORF)'!D:D, C3252)&gt;0), "I", "V")="V"), "Valid","Invalid")," ")</f>
        <v xml:space="preserve"> </v>
      </c>
    </row>
    <row r="3253" spans="2:21" x14ac:dyDescent="0.35">
      <c r="B3253" s="70"/>
      <c r="C3253" s="71"/>
      <c r="D3253" s="72"/>
      <c r="E3253" s="73"/>
      <c r="F3253" s="73"/>
      <c r="G3253" s="73"/>
      <c r="H3253" s="73"/>
      <c r="I3253" s="73"/>
      <c r="J3253" s="73"/>
      <c r="K3253" s="73"/>
      <c r="L3253" s="73"/>
      <c r="M3253" s="73"/>
      <c r="N3253" s="73"/>
      <c r="O3253" s="73"/>
      <c r="P3253" s="73"/>
      <c r="Q3253" s="73"/>
      <c r="R3253" s="73"/>
      <c r="S3253" s="73"/>
      <c r="T3253" s="25" t="str">
        <f>IF(COUNTA(B3253:S3253)=0,"",IF(AND(COUNTA(B3253:D3253)=3,COUNTIF('SRF Drop Downs'!$B$2:$B$5,'Sponsor Response Form (SRF)'!E3253),COUNTIF('SRF Drop Downs'!$F$2:$F$5,'Sponsor Response Form (SRF)'!F3253),COUNTIF('SRF Drop Downs'!$C$2:$C$4,'Sponsor Response Form (SRF)'!G3253),COUNTIF('SRF Drop Downs'!$D$2:$D$6,'Sponsor Response Form (SRF)'!H3253),COUNTIF('SRF Drop Downs'!$A$2:$A$5,'Sponsor Response Form (SRF)'!I3253),COUNTIF('SRF Drop Downs'!$A$2:$A$4,'Sponsor Response Form (SRF)'!J3253),COUNTIF('SRF Drop Downs'!$A$2:$A$5,'Sponsor Response Form (SRF)'!K3253),COUNTIF('SRF Drop Downs'!$E$2:$E$7,'Sponsor Response Form (SRF)'!L3253),COUNTIF('SRF Drop Downs'!$A$2:$A$4,'Sponsor Response Form (SRF)'!M3253),COUNTIF('SRF Drop Downs'!$A$2:$A$4,'Sponsor Response Form (SRF)'!N3253),COUNTIF('SRF Drop Downs'!$A$2:$A$4,'Sponsor Response Form (SRF)'!O3253),COUNTIF('SRF Drop Downs'!$A$2:$A$4,'Sponsor Response Form (SRF)'!P3253),COUNTIF('SRF Drop Downs'!$A$2:$A$4,'Sponsor Response Form (SRF)'!Q3253),COUNTIF('SRF Drop Downs'!$A$2:$A$4,'Sponsor Response Form (SRF)'!R3253),COUNTIF('SRF Drop Downs'!$A$2:$A$4,'Sponsor Response Form (SRF)'!S3253)),"Complete","Incomplete"))</f>
        <v/>
      </c>
      <c r="U3253" s="26" t="str">
        <f>IF(T3253="Complete",IF(AND(NOT(ISNA(VLOOKUP(CONCATENATE(E3253,F3253,G3253,H3253,I3253,J3253,K3253,L3253),'SRF Drop Downs'!G:G,1,FALSE))),IF(AND(H3253&lt;&gt;"C3",L3253&lt;&gt;"O5"),IF(SUM(COUNTIF(M3253:S3253,"Y"),COUNTIF(M3253:S3253,"N"))=0,"V","I"),IF(COUNTIF(M3253:S3253,"Y"),"V","I"))="V", IF(AND('Sponsor Response Form (SRF)'!E3253="M1", COUNTIF('OMS Response Form (ORF)'!D:D, C3253)&gt;0), "I", "V")="V"), "Valid","Invalid")," ")</f>
        <v xml:space="preserve"> </v>
      </c>
    </row>
    <row r="3254" spans="2:21" x14ac:dyDescent="0.35">
      <c r="B3254" s="70"/>
      <c r="C3254" s="71"/>
      <c r="D3254" s="72"/>
      <c r="E3254" s="73"/>
      <c r="F3254" s="73"/>
      <c r="G3254" s="73"/>
      <c r="H3254" s="73"/>
      <c r="I3254" s="73"/>
      <c r="J3254" s="73"/>
      <c r="K3254" s="73"/>
      <c r="L3254" s="73"/>
      <c r="M3254" s="73"/>
      <c r="N3254" s="73"/>
      <c r="O3254" s="73"/>
      <c r="P3254" s="73"/>
      <c r="Q3254" s="73"/>
      <c r="R3254" s="73"/>
      <c r="S3254" s="73"/>
      <c r="T3254" s="25" t="str">
        <f>IF(COUNTA(B3254:S3254)=0,"",IF(AND(COUNTA(B3254:D3254)=3,COUNTIF('SRF Drop Downs'!$B$2:$B$5,'Sponsor Response Form (SRF)'!E3254),COUNTIF('SRF Drop Downs'!$F$2:$F$5,'Sponsor Response Form (SRF)'!F3254),COUNTIF('SRF Drop Downs'!$C$2:$C$4,'Sponsor Response Form (SRF)'!G3254),COUNTIF('SRF Drop Downs'!$D$2:$D$6,'Sponsor Response Form (SRF)'!H3254),COUNTIF('SRF Drop Downs'!$A$2:$A$5,'Sponsor Response Form (SRF)'!I3254),COUNTIF('SRF Drop Downs'!$A$2:$A$4,'Sponsor Response Form (SRF)'!J3254),COUNTIF('SRF Drop Downs'!$A$2:$A$5,'Sponsor Response Form (SRF)'!K3254),COUNTIF('SRF Drop Downs'!$E$2:$E$7,'Sponsor Response Form (SRF)'!L3254),COUNTIF('SRF Drop Downs'!$A$2:$A$4,'Sponsor Response Form (SRF)'!M3254),COUNTIF('SRF Drop Downs'!$A$2:$A$4,'Sponsor Response Form (SRF)'!N3254),COUNTIF('SRF Drop Downs'!$A$2:$A$4,'Sponsor Response Form (SRF)'!O3254),COUNTIF('SRF Drop Downs'!$A$2:$A$4,'Sponsor Response Form (SRF)'!P3254),COUNTIF('SRF Drop Downs'!$A$2:$A$4,'Sponsor Response Form (SRF)'!Q3254),COUNTIF('SRF Drop Downs'!$A$2:$A$4,'Sponsor Response Form (SRF)'!R3254),COUNTIF('SRF Drop Downs'!$A$2:$A$4,'Sponsor Response Form (SRF)'!S3254)),"Complete","Incomplete"))</f>
        <v/>
      </c>
      <c r="U3254" s="26" t="str">
        <f>IF(T3254="Complete",IF(AND(NOT(ISNA(VLOOKUP(CONCATENATE(E3254,F3254,G3254,H3254,I3254,J3254,K3254,L3254),'SRF Drop Downs'!G:G,1,FALSE))),IF(AND(H3254&lt;&gt;"C3",L3254&lt;&gt;"O5"),IF(SUM(COUNTIF(M3254:S3254,"Y"),COUNTIF(M3254:S3254,"N"))=0,"V","I"),IF(COUNTIF(M3254:S3254,"Y"),"V","I"))="V", IF(AND('Sponsor Response Form (SRF)'!E3254="M1", COUNTIF('OMS Response Form (ORF)'!D:D, C3254)&gt;0), "I", "V")="V"), "Valid","Invalid")," ")</f>
        <v xml:space="preserve"> </v>
      </c>
    </row>
    <row r="3255" spans="2:21" x14ac:dyDescent="0.35">
      <c r="B3255" s="70"/>
      <c r="C3255" s="71"/>
      <c r="D3255" s="72"/>
      <c r="E3255" s="73"/>
      <c r="F3255" s="73"/>
      <c r="G3255" s="73"/>
      <c r="H3255" s="73"/>
      <c r="I3255" s="73"/>
      <c r="J3255" s="73"/>
      <c r="K3255" s="73"/>
      <c r="L3255" s="73"/>
      <c r="M3255" s="73"/>
      <c r="N3255" s="73"/>
      <c r="O3255" s="73"/>
      <c r="P3255" s="73"/>
      <c r="Q3255" s="73"/>
      <c r="R3255" s="73"/>
      <c r="S3255" s="73"/>
      <c r="T3255" s="25" t="str">
        <f>IF(COUNTA(B3255:S3255)=0,"",IF(AND(COUNTA(B3255:D3255)=3,COUNTIF('SRF Drop Downs'!$B$2:$B$5,'Sponsor Response Form (SRF)'!E3255),COUNTIF('SRF Drop Downs'!$F$2:$F$5,'Sponsor Response Form (SRF)'!F3255),COUNTIF('SRF Drop Downs'!$C$2:$C$4,'Sponsor Response Form (SRF)'!G3255),COUNTIF('SRF Drop Downs'!$D$2:$D$6,'Sponsor Response Form (SRF)'!H3255),COUNTIF('SRF Drop Downs'!$A$2:$A$5,'Sponsor Response Form (SRF)'!I3255),COUNTIF('SRF Drop Downs'!$A$2:$A$4,'Sponsor Response Form (SRF)'!J3255),COUNTIF('SRF Drop Downs'!$A$2:$A$5,'Sponsor Response Form (SRF)'!K3255),COUNTIF('SRF Drop Downs'!$E$2:$E$7,'Sponsor Response Form (SRF)'!L3255),COUNTIF('SRF Drop Downs'!$A$2:$A$4,'Sponsor Response Form (SRF)'!M3255),COUNTIF('SRF Drop Downs'!$A$2:$A$4,'Sponsor Response Form (SRF)'!N3255),COUNTIF('SRF Drop Downs'!$A$2:$A$4,'Sponsor Response Form (SRF)'!O3255),COUNTIF('SRF Drop Downs'!$A$2:$A$4,'Sponsor Response Form (SRF)'!P3255),COUNTIF('SRF Drop Downs'!$A$2:$A$4,'Sponsor Response Form (SRF)'!Q3255),COUNTIF('SRF Drop Downs'!$A$2:$A$4,'Sponsor Response Form (SRF)'!R3255),COUNTIF('SRF Drop Downs'!$A$2:$A$4,'Sponsor Response Form (SRF)'!S3255)),"Complete","Incomplete"))</f>
        <v/>
      </c>
      <c r="U3255" s="26" t="str">
        <f>IF(T3255="Complete",IF(AND(NOT(ISNA(VLOOKUP(CONCATENATE(E3255,F3255,G3255,H3255,I3255,J3255,K3255,L3255),'SRF Drop Downs'!G:G,1,FALSE))),IF(AND(H3255&lt;&gt;"C3",L3255&lt;&gt;"O5"),IF(SUM(COUNTIF(M3255:S3255,"Y"),COUNTIF(M3255:S3255,"N"))=0,"V","I"),IF(COUNTIF(M3255:S3255,"Y"),"V","I"))="V", IF(AND('Sponsor Response Form (SRF)'!E3255="M1", COUNTIF('OMS Response Form (ORF)'!D:D, C3255)&gt;0), "I", "V")="V"), "Valid","Invalid")," ")</f>
        <v xml:space="preserve"> </v>
      </c>
    </row>
    <row r="3256" spans="2:21" x14ac:dyDescent="0.35">
      <c r="B3256" s="70"/>
      <c r="C3256" s="71"/>
      <c r="D3256" s="72"/>
      <c r="E3256" s="73"/>
      <c r="F3256" s="73"/>
      <c r="G3256" s="73"/>
      <c r="H3256" s="73"/>
      <c r="I3256" s="73"/>
      <c r="J3256" s="73"/>
      <c r="K3256" s="73"/>
      <c r="L3256" s="73"/>
      <c r="M3256" s="73"/>
      <c r="N3256" s="73"/>
      <c r="O3256" s="73"/>
      <c r="P3256" s="73"/>
      <c r="Q3256" s="73"/>
      <c r="R3256" s="73"/>
      <c r="S3256" s="73"/>
      <c r="T3256" s="25" t="str">
        <f>IF(COUNTA(B3256:S3256)=0,"",IF(AND(COUNTA(B3256:D3256)=3,COUNTIF('SRF Drop Downs'!$B$2:$B$5,'Sponsor Response Form (SRF)'!E3256),COUNTIF('SRF Drop Downs'!$F$2:$F$5,'Sponsor Response Form (SRF)'!F3256),COUNTIF('SRF Drop Downs'!$C$2:$C$4,'Sponsor Response Form (SRF)'!G3256),COUNTIF('SRF Drop Downs'!$D$2:$D$6,'Sponsor Response Form (SRF)'!H3256),COUNTIF('SRF Drop Downs'!$A$2:$A$5,'Sponsor Response Form (SRF)'!I3256),COUNTIF('SRF Drop Downs'!$A$2:$A$4,'Sponsor Response Form (SRF)'!J3256),COUNTIF('SRF Drop Downs'!$A$2:$A$5,'Sponsor Response Form (SRF)'!K3256),COUNTIF('SRF Drop Downs'!$E$2:$E$7,'Sponsor Response Form (SRF)'!L3256),COUNTIF('SRF Drop Downs'!$A$2:$A$4,'Sponsor Response Form (SRF)'!M3256),COUNTIF('SRF Drop Downs'!$A$2:$A$4,'Sponsor Response Form (SRF)'!N3256),COUNTIF('SRF Drop Downs'!$A$2:$A$4,'Sponsor Response Form (SRF)'!O3256),COUNTIF('SRF Drop Downs'!$A$2:$A$4,'Sponsor Response Form (SRF)'!P3256),COUNTIF('SRF Drop Downs'!$A$2:$A$4,'Sponsor Response Form (SRF)'!Q3256),COUNTIF('SRF Drop Downs'!$A$2:$A$4,'Sponsor Response Form (SRF)'!R3256),COUNTIF('SRF Drop Downs'!$A$2:$A$4,'Sponsor Response Form (SRF)'!S3256)),"Complete","Incomplete"))</f>
        <v/>
      </c>
      <c r="U3256" s="26" t="str">
        <f>IF(T3256="Complete",IF(AND(NOT(ISNA(VLOOKUP(CONCATENATE(E3256,F3256,G3256,H3256,I3256,J3256,K3256,L3256),'SRF Drop Downs'!G:G,1,FALSE))),IF(AND(H3256&lt;&gt;"C3",L3256&lt;&gt;"O5"),IF(SUM(COUNTIF(M3256:S3256,"Y"),COUNTIF(M3256:S3256,"N"))=0,"V","I"),IF(COUNTIF(M3256:S3256,"Y"),"V","I"))="V", IF(AND('Sponsor Response Form (SRF)'!E3256="M1", COUNTIF('OMS Response Form (ORF)'!D:D, C3256)&gt;0), "I", "V")="V"), "Valid","Invalid")," ")</f>
        <v xml:space="preserve"> </v>
      </c>
    </row>
    <row r="3257" spans="2:21" x14ac:dyDescent="0.35">
      <c r="B3257" s="70"/>
      <c r="C3257" s="71"/>
      <c r="D3257" s="72"/>
      <c r="E3257" s="73"/>
      <c r="F3257" s="73"/>
      <c r="G3257" s="73"/>
      <c r="H3257" s="73"/>
      <c r="I3257" s="73"/>
      <c r="J3257" s="73"/>
      <c r="K3257" s="73"/>
      <c r="L3257" s="73"/>
      <c r="M3257" s="73"/>
      <c r="N3257" s="73"/>
      <c r="O3257" s="73"/>
      <c r="P3257" s="73"/>
      <c r="Q3257" s="73"/>
      <c r="R3257" s="73"/>
      <c r="S3257" s="73"/>
      <c r="T3257" s="25" t="str">
        <f>IF(COUNTA(B3257:S3257)=0,"",IF(AND(COUNTA(B3257:D3257)=3,COUNTIF('SRF Drop Downs'!$B$2:$B$5,'Sponsor Response Form (SRF)'!E3257),COUNTIF('SRF Drop Downs'!$F$2:$F$5,'Sponsor Response Form (SRF)'!F3257),COUNTIF('SRF Drop Downs'!$C$2:$C$4,'Sponsor Response Form (SRF)'!G3257),COUNTIF('SRF Drop Downs'!$D$2:$D$6,'Sponsor Response Form (SRF)'!H3257),COUNTIF('SRF Drop Downs'!$A$2:$A$5,'Sponsor Response Form (SRF)'!I3257),COUNTIF('SRF Drop Downs'!$A$2:$A$4,'Sponsor Response Form (SRF)'!J3257),COUNTIF('SRF Drop Downs'!$A$2:$A$5,'Sponsor Response Form (SRF)'!K3257),COUNTIF('SRF Drop Downs'!$E$2:$E$7,'Sponsor Response Form (SRF)'!L3257),COUNTIF('SRF Drop Downs'!$A$2:$A$4,'Sponsor Response Form (SRF)'!M3257),COUNTIF('SRF Drop Downs'!$A$2:$A$4,'Sponsor Response Form (SRF)'!N3257),COUNTIF('SRF Drop Downs'!$A$2:$A$4,'Sponsor Response Form (SRF)'!O3257),COUNTIF('SRF Drop Downs'!$A$2:$A$4,'Sponsor Response Form (SRF)'!P3257),COUNTIF('SRF Drop Downs'!$A$2:$A$4,'Sponsor Response Form (SRF)'!Q3257),COUNTIF('SRF Drop Downs'!$A$2:$A$4,'Sponsor Response Form (SRF)'!R3257),COUNTIF('SRF Drop Downs'!$A$2:$A$4,'Sponsor Response Form (SRF)'!S3257)),"Complete","Incomplete"))</f>
        <v/>
      </c>
      <c r="U3257" s="26" t="str">
        <f>IF(T3257="Complete",IF(AND(NOT(ISNA(VLOOKUP(CONCATENATE(E3257,F3257,G3257,H3257,I3257,J3257,K3257,L3257),'SRF Drop Downs'!G:G,1,FALSE))),IF(AND(H3257&lt;&gt;"C3",L3257&lt;&gt;"O5"),IF(SUM(COUNTIF(M3257:S3257,"Y"),COUNTIF(M3257:S3257,"N"))=0,"V","I"),IF(COUNTIF(M3257:S3257,"Y"),"V","I"))="V", IF(AND('Sponsor Response Form (SRF)'!E3257="M1", COUNTIF('OMS Response Form (ORF)'!D:D, C3257)&gt;0), "I", "V")="V"), "Valid","Invalid")," ")</f>
        <v xml:space="preserve"> </v>
      </c>
    </row>
    <row r="3258" spans="2:21" x14ac:dyDescent="0.35">
      <c r="B3258" s="70"/>
      <c r="C3258" s="71"/>
      <c r="D3258" s="72"/>
      <c r="E3258" s="73"/>
      <c r="F3258" s="73"/>
      <c r="G3258" s="73"/>
      <c r="H3258" s="73"/>
      <c r="I3258" s="73"/>
      <c r="J3258" s="73"/>
      <c r="K3258" s="73"/>
      <c r="L3258" s="73"/>
      <c r="M3258" s="73"/>
      <c r="N3258" s="73"/>
      <c r="O3258" s="73"/>
      <c r="P3258" s="73"/>
      <c r="Q3258" s="73"/>
      <c r="R3258" s="73"/>
      <c r="S3258" s="73"/>
      <c r="T3258" s="25" t="str">
        <f>IF(COUNTA(B3258:S3258)=0,"",IF(AND(COUNTA(B3258:D3258)=3,COUNTIF('SRF Drop Downs'!$B$2:$B$5,'Sponsor Response Form (SRF)'!E3258),COUNTIF('SRF Drop Downs'!$F$2:$F$5,'Sponsor Response Form (SRF)'!F3258),COUNTIF('SRF Drop Downs'!$C$2:$C$4,'Sponsor Response Form (SRF)'!G3258),COUNTIF('SRF Drop Downs'!$D$2:$D$6,'Sponsor Response Form (SRF)'!H3258),COUNTIF('SRF Drop Downs'!$A$2:$A$5,'Sponsor Response Form (SRF)'!I3258),COUNTIF('SRF Drop Downs'!$A$2:$A$4,'Sponsor Response Form (SRF)'!J3258),COUNTIF('SRF Drop Downs'!$A$2:$A$5,'Sponsor Response Form (SRF)'!K3258),COUNTIF('SRF Drop Downs'!$E$2:$E$7,'Sponsor Response Form (SRF)'!L3258),COUNTIF('SRF Drop Downs'!$A$2:$A$4,'Sponsor Response Form (SRF)'!M3258),COUNTIF('SRF Drop Downs'!$A$2:$A$4,'Sponsor Response Form (SRF)'!N3258),COUNTIF('SRF Drop Downs'!$A$2:$A$4,'Sponsor Response Form (SRF)'!O3258),COUNTIF('SRF Drop Downs'!$A$2:$A$4,'Sponsor Response Form (SRF)'!P3258),COUNTIF('SRF Drop Downs'!$A$2:$A$4,'Sponsor Response Form (SRF)'!Q3258),COUNTIF('SRF Drop Downs'!$A$2:$A$4,'Sponsor Response Form (SRF)'!R3258),COUNTIF('SRF Drop Downs'!$A$2:$A$4,'Sponsor Response Form (SRF)'!S3258)),"Complete","Incomplete"))</f>
        <v/>
      </c>
      <c r="U3258" s="26" t="str">
        <f>IF(T3258="Complete",IF(AND(NOT(ISNA(VLOOKUP(CONCATENATE(E3258,F3258,G3258,H3258,I3258,J3258,K3258,L3258),'SRF Drop Downs'!G:G,1,FALSE))),IF(AND(H3258&lt;&gt;"C3",L3258&lt;&gt;"O5"),IF(SUM(COUNTIF(M3258:S3258,"Y"),COUNTIF(M3258:S3258,"N"))=0,"V","I"),IF(COUNTIF(M3258:S3258,"Y"),"V","I"))="V", IF(AND('Sponsor Response Form (SRF)'!E3258="M1", COUNTIF('OMS Response Form (ORF)'!D:D, C3258)&gt;0), "I", "V")="V"), "Valid","Invalid")," ")</f>
        <v xml:space="preserve"> </v>
      </c>
    </row>
    <row r="3259" spans="2:21" x14ac:dyDescent="0.35">
      <c r="B3259" s="70"/>
      <c r="C3259" s="71"/>
      <c r="D3259" s="72"/>
      <c r="E3259" s="73"/>
      <c r="F3259" s="73"/>
      <c r="G3259" s="73"/>
      <c r="H3259" s="73"/>
      <c r="I3259" s="73"/>
      <c r="J3259" s="73"/>
      <c r="K3259" s="73"/>
      <c r="L3259" s="73"/>
      <c r="M3259" s="73"/>
      <c r="N3259" s="73"/>
      <c r="O3259" s="73"/>
      <c r="P3259" s="73"/>
      <c r="Q3259" s="73"/>
      <c r="R3259" s="73"/>
      <c r="S3259" s="73"/>
      <c r="T3259" s="25" t="str">
        <f>IF(COUNTA(B3259:S3259)=0,"",IF(AND(COUNTA(B3259:D3259)=3,COUNTIF('SRF Drop Downs'!$B$2:$B$5,'Sponsor Response Form (SRF)'!E3259),COUNTIF('SRF Drop Downs'!$F$2:$F$5,'Sponsor Response Form (SRF)'!F3259),COUNTIF('SRF Drop Downs'!$C$2:$C$4,'Sponsor Response Form (SRF)'!G3259),COUNTIF('SRF Drop Downs'!$D$2:$D$6,'Sponsor Response Form (SRF)'!H3259),COUNTIF('SRF Drop Downs'!$A$2:$A$5,'Sponsor Response Form (SRF)'!I3259),COUNTIF('SRF Drop Downs'!$A$2:$A$4,'Sponsor Response Form (SRF)'!J3259),COUNTIF('SRF Drop Downs'!$A$2:$A$5,'Sponsor Response Form (SRF)'!K3259),COUNTIF('SRF Drop Downs'!$E$2:$E$7,'Sponsor Response Form (SRF)'!L3259),COUNTIF('SRF Drop Downs'!$A$2:$A$4,'Sponsor Response Form (SRF)'!M3259),COUNTIF('SRF Drop Downs'!$A$2:$A$4,'Sponsor Response Form (SRF)'!N3259),COUNTIF('SRF Drop Downs'!$A$2:$A$4,'Sponsor Response Form (SRF)'!O3259),COUNTIF('SRF Drop Downs'!$A$2:$A$4,'Sponsor Response Form (SRF)'!P3259),COUNTIF('SRF Drop Downs'!$A$2:$A$4,'Sponsor Response Form (SRF)'!Q3259),COUNTIF('SRF Drop Downs'!$A$2:$A$4,'Sponsor Response Form (SRF)'!R3259),COUNTIF('SRF Drop Downs'!$A$2:$A$4,'Sponsor Response Form (SRF)'!S3259)),"Complete","Incomplete"))</f>
        <v/>
      </c>
      <c r="U3259" s="26" t="str">
        <f>IF(T3259="Complete",IF(AND(NOT(ISNA(VLOOKUP(CONCATENATE(E3259,F3259,G3259,H3259,I3259,J3259,K3259,L3259),'SRF Drop Downs'!G:G,1,FALSE))),IF(AND(H3259&lt;&gt;"C3",L3259&lt;&gt;"O5"),IF(SUM(COUNTIF(M3259:S3259,"Y"),COUNTIF(M3259:S3259,"N"))=0,"V","I"),IF(COUNTIF(M3259:S3259,"Y"),"V","I"))="V", IF(AND('Sponsor Response Form (SRF)'!E3259="M1", COUNTIF('OMS Response Form (ORF)'!D:D, C3259)&gt;0), "I", "V")="V"), "Valid","Invalid")," ")</f>
        <v xml:space="preserve"> </v>
      </c>
    </row>
    <row r="3260" spans="2:21" x14ac:dyDescent="0.35">
      <c r="B3260" s="70"/>
      <c r="C3260" s="71"/>
      <c r="D3260" s="72"/>
      <c r="E3260" s="73"/>
      <c r="F3260" s="73"/>
      <c r="G3260" s="73"/>
      <c r="H3260" s="73"/>
      <c r="I3260" s="73"/>
      <c r="J3260" s="73"/>
      <c r="K3260" s="73"/>
      <c r="L3260" s="73"/>
      <c r="M3260" s="73"/>
      <c r="N3260" s="73"/>
      <c r="O3260" s="73"/>
      <c r="P3260" s="73"/>
      <c r="Q3260" s="73"/>
      <c r="R3260" s="73"/>
      <c r="S3260" s="73"/>
      <c r="T3260" s="25" t="str">
        <f>IF(COUNTA(B3260:S3260)=0,"",IF(AND(COUNTA(B3260:D3260)=3,COUNTIF('SRF Drop Downs'!$B$2:$B$5,'Sponsor Response Form (SRF)'!E3260),COUNTIF('SRF Drop Downs'!$F$2:$F$5,'Sponsor Response Form (SRF)'!F3260),COUNTIF('SRF Drop Downs'!$C$2:$C$4,'Sponsor Response Form (SRF)'!G3260),COUNTIF('SRF Drop Downs'!$D$2:$D$6,'Sponsor Response Form (SRF)'!H3260),COUNTIF('SRF Drop Downs'!$A$2:$A$5,'Sponsor Response Form (SRF)'!I3260),COUNTIF('SRF Drop Downs'!$A$2:$A$4,'Sponsor Response Form (SRF)'!J3260),COUNTIF('SRF Drop Downs'!$A$2:$A$5,'Sponsor Response Form (SRF)'!K3260),COUNTIF('SRF Drop Downs'!$E$2:$E$7,'Sponsor Response Form (SRF)'!L3260),COUNTIF('SRF Drop Downs'!$A$2:$A$4,'Sponsor Response Form (SRF)'!M3260),COUNTIF('SRF Drop Downs'!$A$2:$A$4,'Sponsor Response Form (SRF)'!N3260),COUNTIF('SRF Drop Downs'!$A$2:$A$4,'Sponsor Response Form (SRF)'!O3260),COUNTIF('SRF Drop Downs'!$A$2:$A$4,'Sponsor Response Form (SRF)'!P3260),COUNTIF('SRF Drop Downs'!$A$2:$A$4,'Sponsor Response Form (SRF)'!Q3260),COUNTIF('SRF Drop Downs'!$A$2:$A$4,'Sponsor Response Form (SRF)'!R3260),COUNTIF('SRF Drop Downs'!$A$2:$A$4,'Sponsor Response Form (SRF)'!S3260)),"Complete","Incomplete"))</f>
        <v/>
      </c>
      <c r="U3260" s="26" t="str">
        <f>IF(T3260="Complete",IF(AND(NOT(ISNA(VLOOKUP(CONCATENATE(E3260,F3260,G3260,H3260,I3260,J3260,K3260,L3260),'SRF Drop Downs'!G:G,1,FALSE))),IF(AND(H3260&lt;&gt;"C3",L3260&lt;&gt;"O5"),IF(SUM(COUNTIF(M3260:S3260,"Y"),COUNTIF(M3260:S3260,"N"))=0,"V","I"),IF(COUNTIF(M3260:S3260,"Y"),"V","I"))="V", IF(AND('Sponsor Response Form (SRF)'!E3260="M1", COUNTIF('OMS Response Form (ORF)'!D:D, C3260)&gt;0), "I", "V")="V"), "Valid","Invalid")," ")</f>
        <v xml:space="preserve"> </v>
      </c>
    </row>
    <row r="3261" spans="2:21" x14ac:dyDescent="0.35">
      <c r="B3261" s="70"/>
      <c r="C3261" s="71"/>
      <c r="D3261" s="72"/>
      <c r="E3261" s="73"/>
      <c r="F3261" s="73"/>
      <c r="G3261" s="73"/>
      <c r="H3261" s="73"/>
      <c r="I3261" s="73"/>
      <c r="J3261" s="73"/>
      <c r="K3261" s="73"/>
      <c r="L3261" s="73"/>
      <c r="M3261" s="73"/>
      <c r="N3261" s="73"/>
      <c r="O3261" s="73"/>
      <c r="P3261" s="73"/>
      <c r="Q3261" s="73"/>
      <c r="R3261" s="73"/>
      <c r="S3261" s="73"/>
      <c r="T3261" s="25" t="str">
        <f>IF(COUNTA(B3261:S3261)=0,"",IF(AND(COUNTA(B3261:D3261)=3,COUNTIF('SRF Drop Downs'!$B$2:$B$5,'Sponsor Response Form (SRF)'!E3261),COUNTIF('SRF Drop Downs'!$F$2:$F$5,'Sponsor Response Form (SRF)'!F3261),COUNTIF('SRF Drop Downs'!$C$2:$C$4,'Sponsor Response Form (SRF)'!G3261),COUNTIF('SRF Drop Downs'!$D$2:$D$6,'Sponsor Response Form (SRF)'!H3261),COUNTIF('SRF Drop Downs'!$A$2:$A$5,'Sponsor Response Form (SRF)'!I3261),COUNTIF('SRF Drop Downs'!$A$2:$A$4,'Sponsor Response Form (SRF)'!J3261),COUNTIF('SRF Drop Downs'!$A$2:$A$5,'Sponsor Response Form (SRF)'!K3261),COUNTIF('SRF Drop Downs'!$E$2:$E$7,'Sponsor Response Form (SRF)'!L3261),COUNTIF('SRF Drop Downs'!$A$2:$A$4,'Sponsor Response Form (SRF)'!M3261),COUNTIF('SRF Drop Downs'!$A$2:$A$4,'Sponsor Response Form (SRF)'!N3261),COUNTIF('SRF Drop Downs'!$A$2:$A$4,'Sponsor Response Form (SRF)'!O3261),COUNTIF('SRF Drop Downs'!$A$2:$A$4,'Sponsor Response Form (SRF)'!P3261),COUNTIF('SRF Drop Downs'!$A$2:$A$4,'Sponsor Response Form (SRF)'!Q3261),COUNTIF('SRF Drop Downs'!$A$2:$A$4,'Sponsor Response Form (SRF)'!R3261),COUNTIF('SRF Drop Downs'!$A$2:$A$4,'Sponsor Response Form (SRF)'!S3261)),"Complete","Incomplete"))</f>
        <v/>
      </c>
      <c r="U3261" s="26" t="str">
        <f>IF(T3261="Complete",IF(AND(NOT(ISNA(VLOOKUP(CONCATENATE(E3261,F3261,G3261,H3261,I3261,J3261,K3261,L3261),'SRF Drop Downs'!G:G,1,FALSE))),IF(AND(H3261&lt;&gt;"C3",L3261&lt;&gt;"O5"),IF(SUM(COUNTIF(M3261:S3261,"Y"),COUNTIF(M3261:S3261,"N"))=0,"V","I"),IF(COUNTIF(M3261:S3261,"Y"),"V","I"))="V", IF(AND('Sponsor Response Form (SRF)'!E3261="M1", COUNTIF('OMS Response Form (ORF)'!D:D, C3261)&gt;0), "I", "V")="V"), "Valid","Invalid")," ")</f>
        <v xml:space="preserve"> </v>
      </c>
    </row>
    <row r="3262" spans="2:21" x14ac:dyDescent="0.35">
      <c r="B3262" s="70"/>
      <c r="C3262" s="71"/>
      <c r="D3262" s="72"/>
      <c r="E3262" s="73"/>
      <c r="F3262" s="73"/>
      <c r="G3262" s="73"/>
      <c r="H3262" s="73"/>
      <c r="I3262" s="73"/>
      <c r="J3262" s="73"/>
      <c r="K3262" s="73"/>
      <c r="L3262" s="73"/>
      <c r="M3262" s="73"/>
      <c r="N3262" s="73"/>
      <c r="O3262" s="73"/>
      <c r="P3262" s="73"/>
      <c r="Q3262" s="73"/>
      <c r="R3262" s="73"/>
      <c r="S3262" s="73"/>
      <c r="T3262" s="25" t="str">
        <f>IF(COUNTA(B3262:S3262)=0,"",IF(AND(COUNTA(B3262:D3262)=3,COUNTIF('SRF Drop Downs'!$B$2:$B$5,'Sponsor Response Form (SRF)'!E3262),COUNTIF('SRF Drop Downs'!$F$2:$F$5,'Sponsor Response Form (SRF)'!F3262),COUNTIF('SRF Drop Downs'!$C$2:$C$4,'Sponsor Response Form (SRF)'!G3262),COUNTIF('SRF Drop Downs'!$D$2:$D$6,'Sponsor Response Form (SRF)'!H3262),COUNTIF('SRF Drop Downs'!$A$2:$A$5,'Sponsor Response Form (SRF)'!I3262),COUNTIF('SRF Drop Downs'!$A$2:$A$4,'Sponsor Response Form (SRF)'!J3262),COUNTIF('SRF Drop Downs'!$A$2:$A$5,'Sponsor Response Form (SRF)'!K3262),COUNTIF('SRF Drop Downs'!$E$2:$E$7,'Sponsor Response Form (SRF)'!L3262),COUNTIF('SRF Drop Downs'!$A$2:$A$4,'Sponsor Response Form (SRF)'!M3262),COUNTIF('SRF Drop Downs'!$A$2:$A$4,'Sponsor Response Form (SRF)'!N3262),COUNTIF('SRF Drop Downs'!$A$2:$A$4,'Sponsor Response Form (SRF)'!O3262),COUNTIF('SRF Drop Downs'!$A$2:$A$4,'Sponsor Response Form (SRF)'!P3262),COUNTIF('SRF Drop Downs'!$A$2:$A$4,'Sponsor Response Form (SRF)'!Q3262),COUNTIF('SRF Drop Downs'!$A$2:$A$4,'Sponsor Response Form (SRF)'!R3262),COUNTIF('SRF Drop Downs'!$A$2:$A$4,'Sponsor Response Form (SRF)'!S3262)),"Complete","Incomplete"))</f>
        <v/>
      </c>
      <c r="U3262" s="26" t="str">
        <f>IF(T3262="Complete",IF(AND(NOT(ISNA(VLOOKUP(CONCATENATE(E3262,F3262,G3262,H3262,I3262,J3262,K3262,L3262),'SRF Drop Downs'!G:G,1,FALSE))),IF(AND(H3262&lt;&gt;"C3",L3262&lt;&gt;"O5"),IF(SUM(COUNTIF(M3262:S3262,"Y"),COUNTIF(M3262:S3262,"N"))=0,"V","I"),IF(COUNTIF(M3262:S3262,"Y"),"V","I"))="V", IF(AND('Sponsor Response Form (SRF)'!E3262="M1", COUNTIF('OMS Response Form (ORF)'!D:D, C3262)&gt;0), "I", "V")="V"), "Valid","Invalid")," ")</f>
        <v xml:space="preserve"> </v>
      </c>
    </row>
    <row r="3263" spans="2:21" x14ac:dyDescent="0.35">
      <c r="B3263" s="70"/>
      <c r="C3263" s="71"/>
      <c r="D3263" s="72"/>
      <c r="E3263" s="73"/>
      <c r="F3263" s="73"/>
      <c r="G3263" s="73"/>
      <c r="H3263" s="73"/>
      <c r="I3263" s="73"/>
      <c r="J3263" s="73"/>
      <c r="K3263" s="73"/>
      <c r="L3263" s="73"/>
      <c r="M3263" s="73"/>
      <c r="N3263" s="73"/>
      <c r="O3263" s="73"/>
      <c r="P3263" s="73"/>
      <c r="Q3263" s="73"/>
      <c r="R3263" s="73"/>
      <c r="S3263" s="73"/>
      <c r="T3263" s="25" t="str">
        <f>IF(COUNTA(B3263:S3263)=0,"",IF(AND(COUNTA(B3263:D3263)=3,COUNTIF('SRF Drop Downs'!$B$2:$B$5,'Sponsor Response Form (SRF)'!E3263),COUNTIF('SRF Drop Downs'!$F$2:$F$5,'Sponsor Response Form (SRF)'!F3263),COUNTIF('SRF Drop Downs'!$C$2:$C$4,'Sponsor Response Form (SRF)'!G3263),COUNTIF('SRF Drop Downs'!$D$2:$D$6,'Sponsor Response Form (SRF)'!H3263),COUNTIF('SRF Drop Downs'!$A$2:$A$5,'Sponsor Response Form (SRF)'!I3263),COUNTIF('SRF Drop Downs'!$A$2:$A$4,'Sponsor Response Form (SRF)'!J3263),COUNTIF('SRF Drop Downs'!$A$2:$A$5,'Sponsor Response Form (SRF)'!K3263),COUNTIF('SRF Drop Downs'!$E$2:$E$7,'Sponsor Response Form (SRF)'!L3263),COUNTIF('SRF Drop Downs'!$A$2:$A$4,'Sponsor Response Form (SRF)'!M3263),COUNTIF('SRF Drop Downs'!$A$2:$A$4,'Sponsor Response Form (SRF)'!N3263),COUNTIF('SRF Drop Downs'!$A$2:$A$4,'Sponsor Response Form (SRF)'!O3263),COUNTIF('SRF Drop Downs'!$A$2:$A$4,'Sponsor Response Form (SRF)'!P3263),COUNTIF('SRF Drop Downs'!$A$2:$A$4,'Sponsor Response Form (SRF)'!Q3263),COUNTIF('SRF Drop Downs'!$A$2:$A$4,'Sponsor Response Form (SRF)'!R3263),COUNTIF('SRF Drop Downs'!$A$2:$A$4,'Sponsor Response Form (SRF)'!S3263)),"Complete","Incomplete"))</f>
        <v/>
      </c>
      <c r="U3263" s="26" t="str">
        <f>IF(T3263="Complete",IF(AND(NOT(ISNA(VLOOKUP(CONCATENATE(E3263,F3263,G3263,H3263,I3263,J3263,K3263,L3263),'SRF Drop Downs'!G:G,1,FALSE))),IF(AND(H3263&lt;&gt;"C3",L3263&lt;&gt;"O5"),IF(SUM(COUNTIF(M3263:S3263,"Y"),COUNTIF(M3263:S3263,"N"))=0,"V","I"),IF(COUNTIF(M3263:S3263,"Y"),"V","I"))="V", IF(AND('Sponsor Response Form (SRF)'!E3263="M1", COUNTIF('OMS Response Form (ORF)'!D:D, C3263)&gt;0), "I", "V")="V"), "Valid","Invalid")," ")</f>
        <v xml:space="preserve"> </v>
      </c>
    </row>
    <row r="3264" spans="2:21" x14ac:dyDescent="0.35">
      <c r="B3264" s="70"/>
      <c r="C3264" s="71"/>
      <c r="D3264" s="72"/>
      <c r="E3264" s="73"/>
      <c r="F3264" s="73"/>
      <c r="G3264" s="73"/>
      <c r="H3264" s="73"/>
      <c r="I3264" s="73"/>
      <c r="J3264" s="73"/>
      <c r="K3264" s="73"/>
      <c r="L3264" s="73"/>
      <c r="M3264" s="73"/>
      <c r="N3264" s="73"/>
      <c r="O3264" s="73"/>
      <c r="P3264" s="73"/>
      <c r="Q3264" s="73"/>
      <c r="R3264" s="73"/>
      <c r="S3264" s="73"/>
      <c r="T3264" s="25" t="str">
        <f>IF(COUNTA(B3264:S3264)=0,"",IF(AND(COUNTA(B3264:D3264)=3,COUNTIF('SRF Drop Downs'!$B$2:$B$5,'Sponsor Response Form (SRF)'!E3264),COUNTIF('SRF Drop Downs'!$F$2:$F$5,'Sponsor Response Form (SRF)'!F3264),COUNTIF('SRF Drop Downs'!$C$2:$C$4,'Sponsor Response Form (SRF)'!G3264),COUNTIF('SRF Drop Downs'!$D$2:$D$6,'Sponsor Response Form (SRF)'!H3264),COUNTIF('SRF Drop Downs'!$A$2:$A$5,'Sponsor Response Form (SRF)'!I3264),COUNTIF('SRF Drop Downs'!$A$2:$A$4,'Sponsor Response Form (SRF)'!J3264),COUNTIF('SRF Drop Downs'!$A$2:$A$5,'Sponsor Response Form (SRF)'!K3264),COUNTIF('SRF Drop Downs'!$E$2:$E$7,'Sponsor Response Form (SRF)'!L3264),COUNTIF('SRF Drop Downs'!$A$2:$A$4,'Sponsor Response Form (SRF)'!M3264),COUNTIF('SRF Drop Downs'!$A$2:$A$4,'Sponsor Response Form (SRF)'!N3264),COUNTIF('SRF Drop Downs'!$A$2:$A$4,'Sponsor Response Form (SRF)'!O3264),COUNTIF('SRF Drop Downs'!$A$2:$A$4,'Sponsor Response Form (SRF)'!P3264),COUNTIF('SRF Drop Downs'!$A$2:$A$4,'Sponsor Response Form (SRF)'!Q3264),COUNTIF('SRF Drop Downs'!$A$2:$A$4,'Sponsor Response Form (SRF)'!R3264),COUNTIF('SRF Drop Downs'!$A$2:$A$4,'Sponsor Response Form (SRF)'!S3264)),"Complete","Incomplete"))</f>
        <v/>
      </c>
      <c r="U3264" s="26" t="str">
        <f>IF(T3264="Complete",IF(AND(NOT(ISNA(VLOOKUP(CONCATENATE(E3264,F3264,G3264,H3264,I3264,J3264,K3264,L3264),'SRF Drop Downs'!G:G,1,FALSE))),IF(AND(H3264&lt;&gt;"C3",L3264&lt;&gt;"O5"),IF(SUM(COUNTIF(M3264:S3264,"Y"),COUNTIF(M3264:S3264,"N"))=0,"V","I"),IF(COUNTIF(M3264:S3264,"Y"),"V","I"))="V", IF(AND('Sponsor Response Form (SRF)'!E3264="M1", COUNTIF('OMS Response Form (ORF)'!D:D, C3264)&gt;0), "I", "V")="V"), "Valid","Invalid")," ")</f>
        <v xml:space="preserve"> </v>
      </c>
    </row>
    <row r="3265" spans="2:21" x14ac:dyDescent="0.35">
      <c r="B3265" s="70"/>
      <c r="C3265" s="71"/>
      <c r="D3265" s="72"/>
      <c r="E3265" s="73"/>
      <c r="F3265" s="73"/>
      <c r="G3265" s="73"/>
      <c r="H3265" s="73"/>
      <c r="I3265" s="73"/>
      <c r="J3265" s="73"/>
      <c r="K3265" s="73"/>
      <c r="L3265" s="73"/>
      <c r="M3265" s="73"/>
      <c r="N3265" s="73"/>
      <c r="O3265" s="73"/>
      <c r="P3265" s="73"/>
      <c r="Q3265" s="73"/>
      <c r="R3265" s="73"/>
      <c r="S3265" s="73"/>
      <c r="T3265" s="25" t="str">
        <f>IF(COUNTA(B3265:S3265)=0,"",IF(AND(COUNTA(B3265:D3265)=3,COUNTIF('SRF Drop Downs'!$B$2:$B$5,'Sponsor Response Form (SRF)'!E3265),COUNTIF('SRF Drop Downs'!$F$2:$F$5,'Sponsor Response Form (SRF)'!F3265),COUNTIF('SRF Drop Downs'!$C$2:$C$4,'Sponsor Response Form (SRF)'!G3265),COUNTIF('SRF Drop Downs'!$D$2:$D$6,'Sponsor Response Form (SRF)'!H3265),COUNTIF('SRF Drop Downs'!$A$2:$A$5,'Sponsor Response Form (SRF)'!I3265),COUNTIF('SRF Drop Downs'!$A$2:$A$4,'Sponsor Response Form (SRF)'!J3265),COUNTIF('SRF Drop Downs'!$A$2:$A$5,'Sponsor Response Form (SRF)'!K3265),COUNTIF('SRF Drop Downs'!$E$2:$E$7,'Sponsor Response Form (SRF)'!L3265),COUNTIF('SRF Drop Downs'!$A$2:$A$4,'Sponsor Response Form (SRF)'!M3265),COUNTIF('SRF Drop Downs'!$A$2:$A$4,'Sponsor Response Form (SRF)'!N3265),COUNTIF('SRF Drop Downs'!$A$2:$A$4,'Sponsor Response Form (SRF)'!O3265),COUNTIF('SRF Drop Downs'!$A$2:$A$4,'Sponsor Response Form (SRF)'!P3265),COUNTIF('SRF Drop Downs'!$A$2:$A$4,'Sponsor Response Form (SRF)'!Q3265),COUNTIF('SRF Drop Downs'!$A$2:$A$4,'Sponsor Response Form (SRF)'!R3265),COUNTIF('SRF Drop Downs'!$A$2:$A$4,'Sponsor Response Form (SRF)'!S3265)),"Complete","Incomplete"))</f>
        <v/>
      </c>
      <c r="U3265" s="26" t="str">
        <f>IF(T3265="Complete",IF(AND(NOT(ISNA(VLOOKUP(CONCATENATE(E3265,F3265,G3265,H3265,I3265,J3265,K3265,L3265),'SRF Drop Downs'!G:G,1,FALSE))),IF(AND(H3265&lt;&gt;"C3",L3265&lt;&gt;"O5"),IF(SUM(COUNTIF(M3265:S3265,"Y"),COUNTIF(M3265:S3265,"N"))=0,"V","I"),IF(COUNTIF(M3265:S3265,"Y"),"V","I"))="V", IF(AND('Sponsor Response Form (SRF)'!E3265="M1", COUNTIF('OMS Response Form (ORF)'!D:D, C3265)&gt;0), "I", "V")="V"), "Valid","Invalid")," ")</f>
        <v xml:space="preserve"> </v>
      </c>
    </row>
    <row r="3266" spans="2:21" x14ac:dyDescent="0.35">
      <c r="B3266" s="70"/>
      <c r="C3266" s="71"/>
      <c r="D3266" s="72"/>
      <c r="E3266" s="73"/>
      <c r="F3266" s="73"/>
      <c r="G3266" s="73"/>
      <c r="H3266" s="73"/>
      <c r="I3266" s="73"/>
      <c r="J3266" s="73"/>
      <c r="K3266" s="73"/>
      <c r="L3266" s="73"/>
      <c r="M3266" s="73"/>
      <c r="N3266" s="73"/>
      <c r="O3266" s="73"/>
      <c r="P3266" s="73"/>
      <c r="Q3266" s="73"/>
      <c r="R3266" s="73"/>
      <c r="S3266" s="73"/>
      <c r="T3266" s="25" t="str">
        <f>IF(COUNTA(B3266:S3266)=0,"",IF(AND(COUNTA(B3266:D3266)=3,COUNTIF('SRF Drop Downs'!$B$2:$B$5,'Sponsor Response Form (SRF)'!E3266),COUNTIF('SRF Drop Downs'!$F$2:$F$5,'Sponsor Response Form (SRF)'!F3266),COUNTIF('SRF Drop Downs'!$C$2:$C$4,'Sponsor Response Form (SRF)'!G3266),COUNTIF('SRF Drop Downs'!$D$2:$D$6,'Sponsor Response Form (SRF)'!H3266),COUNTIF('SRF Drop Downs'!$A$2:$A$5,'Sponsor Response Form (SRF)'!I3266),COUNTIF('SRF Drop Downs'!$A$2:$A$4,'Sponsor Response Form (SRF)'!J3266),COUNTIF('SRF Drop Downs'!$A$2:$A$5,'Sponsor Response Form (SRF)'!K3266),COUNTIF('SRF Drop Downs'!$E$2:$E$7,'Sponsor Response Form (SRF)'!L3266),COUNTIF('SRF Drop Downs'!$A$2:$A$4,'Sponsor Response Form (SRF)'!M3266),COUNTIF('SRF Drop Downs'!$A$2:$A$4,'Sponsor Response Form (SRF)'!N3266),COUNTIF('SRF Drop Downs'!$A$2:$A$4,'Sponsor Response Form (SRF)'!O3266),COUNTIF('SRF Drop Downs'!$A$2:$A$4,'Sponsor Response Form (SRF)'!P3266),COUNTIF('SRF Drop Downs'!$A$2:$A$4,'Sponsor Response Form (SRF)'!Q3266),COUNTIF('SRF Drop Downs'!$A$2:$A$4,'Sponsor Response Form (SRF)'!R3266),COUNTIF('SRF Drop Downs'!$A$2:$A$4,'Sponsor Response Form (SRF)'!S3266)),"Complete","Incomplete"))</f>
        <v/>
      </c>
      <c r="U3266" s="26" t="str">
        <f>IF(T3266="Complete",IF(AND(NOT(ISNA(VLOOKUP(CONCATENATE(E3266,F3266,G3266,H3266,I3266,J3266,K3266,L3266),'SRF Drop Downs'!G:G,1,FALSE))),IF(AND(H3266&lt;&gt;"C3",L3266&lt;&gt;"O5"),IF(SUM(COUNTIF(M3266:S3266,"Y"),COUNTIF(M3266:S3266,"N"))=0,"V","I"),IF(COUNTIF(M3266:S3266,"Y"),"V","I"))="V", IF(AND('Sponsor Response Form (SRF)'!E3266="M1", COUNTIF('OMS Response Form (ORF)'!D:D, C3266)&gt;0), "I", "V")="V"), "Valid","Invalid")," ")</f>
        <v xml:space="preserve"> </v>
      </c>
    </row>
    <row r="3267" spans="2:21" x14ac:dyDescent="0.35">
      <c r="B3267" s="70"/>
      <c r="C3267" s="71"/>
      <c r="D3267" s="72"/>
      <c r="E3267" s="73"/>
      <c r="F3267" s="73"/>
      <c r="G3267" s="73"/>
      <c r="H3267" s="73"/>
      <c r="I3267" s="73"/>
      <c r="J3267" s="73"/>
      <c r="K3267" s="73"/>
      <c r="L3267" s="73"/>
      <c r="M3267" s="73"/>
      <c r="N3267" s="73"/>
      <c r="O3267" s="73"/>
      <c r="P3267" s="73"/>
      <c r="Q3267" s="73"/>
      <c r="R3267" s="73"/>
      <c r="S3267" s="73"/>
      <c r="T3267" s="25" t="str">
        <f>IF(COUNTA(B3267:S3267)=0,"",IF(AND(COUNTA(B3267:D3267)=3,COUNTIF('SRF Drop Downs'!$B$2:$B$5,'Sponsor Response Form (SRF)'!E3267),COUNTIF('SRF Drop Downs'!$F$2:$F$5,'Sponsor Response Form (SRF)'!F3267),COUNTIF('SRF Drop Downs'!$C$2:$C$4,'Sponsor Response Form (SRF)'!G3267),COUNTIF('SRF Drop Downs'!$D$2:$D$6,'Sponsor Response Form (SRF)'!H3267),COUNTIF('SRF Drop Downs'!$A$2:$A$5,'Sponsor Response Form (SRF)'!I3267),COUNTIF('SRF Drop Downs'!$A$2:$A$4,'Sponsor Response Form (SRF)'!J3267),COUNTIF('SRF Drop Downs'!$A$2:$A$5,'Sponsor Response Form (SRF)'!K3267),COUNTIF('SRF Drop Downs'!$E$2:$E$7,'Sponsor Response Form (SRF)'!L3267),COUNTIF('SRF Drop Downs'!$A$2:$A$4,'Sponsor Response Form (SRF)'!M3267),COUNTIF('SRF Drop Downs'!$A$2:$A$4,'Sponsor Response Form (SRF)'!N3267),COUNTIF('SRF Drop Downs'!$A$2:$A$4,'Sponsor Response Form (SRF)'!O3267),COUNTIF('SRF Drop Downs'!$A$2:$A$4,'Sponsor Response Form (SRF)'!P3267),COUNTIF('SRF Drop Downs'!$A$2:$A$4,'Sponsor Response Form (SRF)'!Q3267),COUNTIF('SRF Drop Downs'!$A$2:$A$4,'Sponsor Response Form (SRF)'!R3267),COUNTIF('SRF Drop Downs'!$A$2:$A$4,'Sponsor Response Form (SRF)'!S3267)),"Complete","Incomplete"))</f>
        <v/>
      </c>
      <c r="U3267" s="26" t="str">
        <f>IF(T3267="Complete",IF(AND(NOT(ISNA(VLOOKUP(CONCATENATE(E3267,F3267,G3267,H3267,I3267,J3267,K3267,L3267),'SRF Drop Downs'!G:G,1,FALSE))),IF(AND(H3267&lt;&gt;"C3",L3267&lt;&gt;"O5"),IF(SUM(COUNTIF(M3267:S3267,"Y"),COUNTIF(M3267:S3267,"N"))=0,"V","I"),IF(COUNTIF(M3267:S3267,"Y"),"V","I"))="V", IF(AND('Sponsor Response Form (SRF)'!E3267="M1", COUNTIF('OMS Response Form (ORF)'!D:D, C3267)&gt;0), "I", "V")="V"), "Valid","Invalid")," ")</f>
        <v xml:space="preserve"> </v>
      </c>
    </row>
    <row r="3268" spans="2:21" x14ac:dyDescent="0.35">
      <c r="B3268" s="70"/>
      <c r="C3268" s="71"/>
      <c r="D3268" s="72"/>
      <c r="E3268" s="73"/>
      <c r="F3268" s="73"/>
      <c r="G3268" s="73"/>
      <c r="H3268" s="73"/>
      <c r="I3268" s="73"/>
      <c r="J3268" s="73"/>
      <c r="K3268" s="73"/>
      <c r="L3268" s="73"/>
      <c r="M3268" s="73"/>
      <c r="N3268" s="73"/>
      <c r="O3268" s="73"/>
      <c r="P3268" s="73"/>
      <c r="Q3268" s="73"/>
      <c r="R3268" s="73"/>
      <c r="S3268" s="73"/>
      <c r="T3268" s="25" t="str">
        <f>IF(COUNTA(B3268:S3268)=0,"",IF(AND(COUNTA(B3268:D3268)=3,COUNTIF('SRF Drop Downs'!$B$2:$B$5,'Sponsor Response Form (SRF)'!E3268),COUNTIF('SRF Drop Downs'!$F$2:$F$5,'Sponsor Response Form (SRF)'!F3268),COUNTIF('SRF Drop Downs'!$C$2:$C$4,'Sponsor Response Form (SRF)'!G3268),COUNTIF('SRF Drop Downs'!$D$2:$D$6,'Sponsor Response Form (SRF)'!H3268),COUNTIF('SRF Drop Downs'!$A$2:$A$5,'Sponsor Response Form (SRF)'!I3268),COUNTIF('SRF Drop Downs'!$A$2:$A$4,'Sponsor Response Form (SRF)'!J3268),COUNTIF('SRF Drop Downs'!$A$2:$A$5,'Sponsor Response Form (SRF)'!K3268),COUNTIF('SRF Drop Downs'!$E$2:$E$7,'Sponsor Response Form (SRF)'!L3268),COUNTIF('SRF Drop Downs'!$A$2:$A$4,'Sponsor Response Form (SRF)'!M3268),COUNTIF('SRF Drop Downs'!$A$2:$A$4,'Sponsor Response Form (SRF)'!N3268),COUNTIF('SRF Drop Downs'!$A$2:$A$4,'Sponsor Response Form (SRF)'!O3268),COUNTIF('SRF Drop Downs'!$A$2:$A$4,'Sponsor Response Form (SRF)'!P3268),COUNTIF('SRF Drop Downs'!$A$2:$A$4,'Sponsor Response Form (SRF)'!Q3268),COUNTIF('SRF Drop Downs'!$A$2:$A$4,'Sponsor Response Form (SRF)'!R3268),COUNTIF('SRF Drop Downs'!$A$2:$A$4,'Sponsor Response Form (SRF)'!S3268)),"Complete","Incomplete"))</f>
        <v/>
      </c>
      <c r="U3268" s="26" t="str">
        <f>IF(T3268="Complete",IF(AND(NOT(ISNA(VLOOKUP(CONCATENATE(E3268,F3268,G3268,H3268,I3268,J3268,K3268,L3268),'SRF Drop Downs'!G:G,1,FALSE))),IF(AND(H3268&lt;&gt;"C3",L3268&lt;&gt;"O5"),IF(SUM(COUNTIF(M3268:S3268,"Y"),COUNTIF(M3268:S3268,"N"))=0,"V","I"),IF(COUNTIF(M3268:S3268,"Y"),"V","I"))="V", IF(AND('Sponsor Response Form (SRF)'!E3268="M1", COUNTIF('OMS Response Form (ORF)'!D:D, C3268)&gt;0), "I", "V")="V"), "Valid","Invalid")," ")</f>
        <v xml:space="preserve"> </v>
      </c>
    </row>
    <row r="3269" spans="2:21" x14ac:dyDescent="0.35">
      <c r="B3269" s="70"/>
      <c r="C3269" s="71"/>
      <c r="D3269" s="72"/>
      <c r="E3269" s="73"/>
      <c r="F3269" s="73"/>
      <c r="G3269" s="73"/>
      <c r="H3269" s="73"/>
      <c r="I3269" s="73"/>
      <c r="J3269" s="73"/>
      <c r="K3269" s="73"/>
      <c r="L3269" s="73"/>
      <c r="M3269" s="73"/>
      <c r="N3269" s="73"/>
      <c r="O3269" s="73"/>
      <c r="P3269" s="73"/>
      <c r="Q3269" s="73"/>
      <c r="R3269" s="73"/>
      <c r="S3269" s="73"/>
      <c r="T3269" s="25" t="str">
        <f>IF(COUNTA(B3269:S3269)=0,"",IF(AND(COUNTA(B3269:D3269)=3,COUNTIF('SRF Drop Downs'!$B$2:$B$5,'Sponsor Response Form (SRF)'!E3269),COUNTIF('SRF Drop Downs'!$F$2:$F$5,'Sponsor Response Form (SRF)'!F3269),COUNTIF('SRF Drop Downs'!$C$2:$C$4,'Sponsor Response Form (SRF)'!G3269),COUNTIF('SRF Drop Downs'!$D$2:$D$6,'Sponsor Response Form (SRF)'!H3269),COUNTIF('SRF Drop Downs'!$A$2:$A$5,'Sponsor Response Form (SRF)'!I3269),COUNTIF('SRF Drop Downs'!$A$2:$A$4,'Sponsor Response Form (SRF)'!J3269),COUNTIF('SRF Drop Downs'!$A$2:$A$5,'Sponsor Response Form (SRF)'!K3269),COUNTIF('SRF Drop Downs'!$E$2:$E$7,'Sponsor Response Form (SRF)'!L3269),COUNTIF('SRF Drop Downs'!$A$2:$A$4,'Sponsor Response Form (SRF)'!M3269),COUNTIF('SRF Drop Downs'!$A$2:$A$4,'Sponsor Response Form (SRF)'!N3269),COUNTIF('SRF Drop Downs'!$A$2:$A$4,'Sponsor Response Form (SRF)'!O3269),COUNTIF('SRF Drop Downs'!$A$2:$A$4,'Sponsor Response Form (SRF)'!P3269),COUNTIF('SRF Drop Downs'!$A$2:$A$4,'Sponsor Response Form (SRF)'!Q3269),COUNTIF('SRF Drop Downs'!$A$2:$A$4,'Sponsor Response Form (SRF)'!R3269),COUNTIF('SRF Drop Downs'!$A$2:$A$4,'Sponsor Response Form (SRF)'!S3269)),"Complete","Incomplete"))</f>
        <v/>
      </c>
      <c r="U3269" s="26" t="str">
        <f>IF(T3269="Complete",IF(AND(NOT(ISNA(VLOOKUP(CONCATENATE(E3269,F3269,G3269,H3269,I3269,J3269,K3269,L3269),'SRF Drop Downs'!G:G,1,FALSE))),IF(AND(H3269&lt;&gt;"C3",L3269&lt;&gt;"O5"),IF(SUM(COUNTIF(M3269:S3269,"Y"),COUNTIF(M3269:S3269,"N"))=0,"V","I"),IF(COUNTIF(M3269:S3269,"Y"),"V","I"))="V", IF(AND('Sponsor Response Form (SRF)'!E3269="M1", COUNTIF('OMS Response Form (ORF)'!D:D, C3269)&gt;0), "I", "V")="V"), "Valid","Invalid")," ")</f>
        <v xml:space="preserve"> </v>
      </c>
    </row>
    <row r="3270" spans="2:21" x14ac:dyDescent="0.35">
      <c r="B3270" s="70"/>
      <c r="C3270" s="71"/>
      <c r="D3270" s="72"/>
      <c r="E3270" s="73"/>
      <c r="F3270" s="73"/>
      <c r="G3270" s="73"/>
      <c r="H3270" s="73"/>
      <c r="I3270" s="73"/>
      <c r="J3270" s="73"/>
      <c r="K3270" s="73"/>
      <c r="L3270" s="73"/>
      <c r="M3270" s="73"/>
      <c r="N3270" s="73"/>
      <c r="O3270" s="73"/>
      <c r="P3270" s="73"/>
      <c r="Q3270" s="73"/>
      <c r="R3270" s="73"/>
      <c r="S3270" s="73"/>
      <c r="T3270" s="25" t="str">
        <f>IF(COUNTA(B3270:S3270)=0,"",IF(AND(COUNTA(B3270:D3270)=3,COUNTIF('SRF Drop Downs'!$B$2:$B$5,'Sponsor Response Form (SRF)'!E3270),COUNTIF('SRF Drop Downs'!$F$2:$F$5,'Sponsor Response Form (SRF)'!F3270),COUNTIF('SRF Drop Downs'!$C$2:$C$4,'Sponsor Response Form (SRF)'!G3270),COUNTIF('SRF Drop Downs'!$D$2:$D$6,'Sponsor Response Form (SRF)'!H3270),COUNTIF('SRF Drop Downs'!$A$2:$A$5,'Sponsor Response Form (SRF)'!I3270),COUNTIF('SRF Drop Downs'!$A$2:$A$4,'Sponsor Response Form (SRF)'!J3270),COUNTIF('SRF Drop Downs'!$A$2:$A$5,'Sponsor Response Form (SRF)'!K3270),COUNTIF('SRF Drop Downs'!$E$2:$E$7,'Sponsor Response Form (SRF)'!L3270),COUNTIF('SRF Drop Downs'!$A$2:$A$4,'Sponsor Response Form (SRF)'!M3270),COUNTIF('SRF Drop Downs'!$A$2:$A$4,'Sponsor Response Form (SRF)'!N3270),COUNTIF('SRF Drop Downs'!$A$2:$A$4,'Sponsor Response Form (SRF)'!O3270),COUNTIF('SRF Drop Downs'!$A$2:$A$4,'Sponsor Response Form (SRF)'!P3270),COUNTIF('SRF Drop Downs'!$A$2:$A$4,'Sponsor Response Form (SRF)'!Q3270),COUNTIF('SRF Drop Downs'!$A$2:$A$4,'Sponsor Response Form (SRF)'!R3270),COUNTIF('SRF Drop Downs'!$A$2:$A$4,'Sponsor Response Form (SRF)'!S3270)),"Complete","Incomplete"))</f>
        <v/>
      </c>
      <c r="U3270" s="26" t="str">
        <f>IF(T3270="Complete",IF(AND(NOT(ISNA(VLOOKUP(CONCATENATE(E3270,F3270,G3270,H3270,I3270,J3270,K3270,L3270),'SRF Drop Downs'!G:G,1,FALSE))),IF(AND(H3270&lt;&gt;"C3",L3270&lt;&gt;"O5"),IF(SUM(COUNTIF(M3270:S3270,"Y"),COUNTIF(M3270:S3270,"N"))=0,"V","I"),IF(COUNTIF(M3270:S3270,"Y"),"V","I"))="V", IF(AND('Sponsor Response Form (SRF)'!E3270="M1", COUNTIF('OMS Response Form (ORF)'!D:D, C3270)&gt;0), "I", "V")="V"), "Valid","Invalid")," ")</f>
        <v xml:space="preserve"> </v>
      </c>
    </row>
    <row r="3271" spans="2:21" x14ac:dyDescent="0.35">
      <c r="B3271" s="70"/>
      <c r="C3271" s="71"/>
      <c r="D3271" s="72"/>
      <c r="E3271" s="73"/>
      <c r="F3271" s="73"/>
      <c r="G3271" s="73"/>
      <c r="H3271" s="73"/>
      <c r="I3271" s="73"/>
      <c r="J3271" s="73"/>
      <c r="K3271" s="73"/>
      <c r="L3271" s="73"/>
      <c r="M3271" s="73"/>
      <c r="N3271" s="73"/>
      <c r="O3271" s="73"/>
      <c r="P3271" s="73"/>
      <c r="Q3271" s="73"/>
      <c r="R3271" s="73"/>
      <c r="S3271" s="73"/>
      <c r="T3271" s="25" t="str">
        <f>IF(COUNTA(B3271:S3271)=0,"",IF(AND(COUNTA(B3271:D3271)=3,COUNTIF('SRF Drop Downs'!$B$2:$B$5,'Sponsor Response Form (SRF)'!E3271),COUNTIF('SRF Drop Downs'!$F$2:$F$5,'Sponsor Response Form (SRF)'!F3271),COUNTIF('SRF Drop Downs'!$C$2:$C$4,'Sponsor Response Form (SRF)'!G3271),COUNTIF('SRF Drop Downs'!$D$2:$D$6,'Sponsor Response Form (SRF)'!H3271),COUNTIF('SRF Drop Downs'!$A$2:$A$5,'Sponsor Response Form (SRF)'!I3271),COUNTIF('SRF Drop Downs'!$A$2:$A$4,'Sponsor Response Form (SRF)'!J3271),COUNTIF('SRF Drop Downs'!$A$2:$A$5,'Sponsor Response Form (SRF)'!K3271),COUNTIF('SRF Drop Downs'!$E$2:$E$7,'Sponsor Response Form (SRF)'!L3271),COUNTIF('SRF Drop Downs'!$A$2:$A$4,'Sponsor Response Form (SRF)'!M3271),COUNTIF('SRF Drop Downs'!$A$2:$A$4,'Sponsor Response Form (SRF)'!N3271),COUNTIF('SRF Drop Downs'!$A$2:$A$4,'Sponsor Response Form (SRF)'!O3271),COUNTIF('SRF Drop Downs'!$A$2:$A$4,'Sponsor Response Form (SRF)'!P3271),COUNTIF('SRF Drop Downs'!$A$2:$A$4,'Sponsor Response Form (SRF)'!Q3271),COUNTIF('SRF Drop Downs'!$A$2:$A$4,'Sponsor Response Form (SRF)'!R3271),COUNTIF('SRF Drop Downs'!$A$2:$A$4,'Sponsor Response Form (SRF)'!S3271)),"Complete","Incomplete"))</f>
        <v/>
      </c>
      <c r="U3271" s="26" t="str">
        <f>IF(T3271="Complete",IF(AND(NOT(ISNA(VLOOKUP(CONCATENATE(E3271,F3271,G3271,H3271,I3271,J3271,K3271,L3271),'SRF Drop Downs'!G:G,1,FALSE))),IF(AND(H3271&lt;&gt;"C3",L3271&lt;&gt;"O5"),IF(SUM(COUNTIF(M3271:S3271,"Y"),COUNTIF(M3271:S3271,"N"))=0,"V","I"),IF(COUNTIF(M3271:S3271,"Y"),"V","I"))="V", IF(AND('Sponsor Response Form (SRF)'!E3271="M1", COUNTIF('OMS Response Form (ORF)'!D:D, C3271)&gt;0), "I", "V")="V"), "Valid","Invalid")," ")</f>
        <v xml:space="preserve"> </v>
      </c>
    </row>
    <row r="3272" spans="2:21" x14ac:dyDescent="0.35">
      <c r="B3272" s="70"/>
      <c r="C3272" s="71"/>
      <c r="D3272" s="72"/>
      <c r="E3272" s="73"/>
      <c r="F3272" s="73"/>
      <c r="G3272" s="73"/>
      <c r="H3272" s="73"/>
      <c r="I3272" s="73"/>
      <c r="J3272" s="73"/>
      <c r="K3272" s="73"/>
      <c r="L3272" s="73"/>
      <c r="M3272" s="73"/>
      <c r="N3272" s="73"/>
      <c r="O3272" s="73"/>
      <c r="P3272" s="73"/>
      <c r="Q3272" s="73"/>
      <c r="R3272" s="73"/>
      <c r="S3272" s="73"/>
      <c r="T3272" s="25" t="str">
        <f>IF(COUNTA(B3272:S3272)=0,"",IF(AND(COUNTA(B3272:D3272)=3,COUNTIF('SRF Drop Downs'!$B$2:$B$5,'Sponsor Response Form (SRF)'!E3272),COUNTIF('SRF Drop Downs'!$F$2:$F$5,'Sponsor Response Form (SRF)'!F3272),COUNTIF('SRF Drop Downs'!$C$2:$C$4,'Sponsor Response Form (SRF)'!G3272),COUNTIF('SRF Drop Downs'!$D$2:$D$6,'Sponsor Response Form (SRF)'!H3272),COUNTIF('SRF Drop Downs'!$A$2:$A$5,'Sponsor Response Form (SRF)'!I3272),COUNTIF('SRF Drop Downs'!$A$2:$A$4,'Sponsor Response Form (SRF)'!J3272),COUNTIF('SRF Drop Downs'!$A$2:$A$5,'Sponsor Response Form (SRF)'!K3272),COUNTIF('SRF Drop Downs'!$E$2:$E$7,'Sponsor Response Form (SRF)'!L3272),COUNTIF('SRF Drop Downs'!$A$2:$A$4,'Sponsor Response Form (SRF)'!M3272),COUNTIF('SRF Drop Downs'!$A$2:$A$4,'Sponsor Response Form (SRF)'!N3272),COUNTIF('SRF Drop Downs'!$A$2:$A$4,'Sponsor Response Form (SRF)'!O3272),COUNTIF('SRF Drop Downs'!$A$2:$A$4,'Sponsor Response Form (SRF)'!P3272),COUNTIF('SRF Drop Downs'!$A$2:$A$4,'Sponsor Response Form (SRF)'!Q3272),COUNTIF('SRF Drop Downs'!$A$2:$A$4,'Sponsor Response Form (SRF)'!R3272),COUNTIF('SRF Drop Downs'!$A$2:$A$4,'Sponsor Response Form (SRF)'!S3272)),"Complete","Incomplete"))</f>
        <v/>
      </c>
      <c r="U3272" s="26" t="str">
        <f>IF(T3272="Complete",IF(AND(NOT(ISNA(VLOOKUP(CONCATENATE(E3272,F3272,G3272,H3272,I3272,J3272,K3272,L3272),'SRF Drop Downs'!G:G,1,FALSE))),IF(AND(H3272&lt;&gt;"C3",L3272&lt;&gt;"O5"),IF(SUM(COUNTIF(M3272:S3272,"Y"),COUNTIF(M3272:S3272,"N"))=0,"V","I"),IF(COUNTIF(M3272:S3272,"Y"),"V","I"))="V", IF(AND('Sponsor Response Form (SRF)'!E3272="M1", COUNTIF('OMS Response Form (ORF)'!D:D, C3272)&gt;0), "I", "V")="V"), "Valid","Invalid")," ")</f>
        <v xml:space="preserve"> </v>
      </c>
    </row>
    <row r="3273" spans="2:21" x14ac:dyDescent="0.35">
      <c r="B3273" s="70"/>
      <c r="C3273" s="71"/>
      <c r="D3273" s="72"/>
      <c r="E3273" s="73"/>
      <c r="F3273" s="73"/>
      <c r="G3273" s="73"/>
      <c r="H3273" s="73"/>
      <c r="I3273" s="73"/>
      <c r="J3273" s="73"/>
      <c r="K3273" s="73"/>
      <c r="L3273" s="73"/>
      <c r="M3273" s="73"/>
      <c r="N3273" s="73"/>
      <c r="O3273" s="73"/>
      <c r="P3273" s="73"/>
      <c r="Q3273" s="73"/>
      <c r="R3273" s="73"/>
      <c r="S3273" s="73"/>
      <c r="T3273" s="25" t="str">
        <f>IF(COUNTA(B3273:S3273)=0,"",IF(AND(COUNTA(B3273:D3273)=3,COUNTIF('SRF Drop Downs'!$B$2:$B$5,'Sponsor Response Form (SRF)'!E3273),COUNTIF('SRF Drop Downs'!$F$2:$F$5,'Sponsor Response Form (SRF)'!F3273),COUNTIF('SRF Drop Downs'!$C$2:$C$4,'Sponsor Response Form (SRF)'!G3273),COUNTIF('SRF Drop Downs'!$D$2:$D$6,'Sponsor Response Form (SRF)'!H3273),COUNTIF('SRF Drop Downs'!$A$2:$A$5,'Sponsor Response Form (SRF)'!I3273),COUNTIF('SRF Drop Downs'!$A$2:$A$4,'Sponsor Response Form (SRF)'!J3273),COUNTIF('SRF Drop Downs'!$A$2:$A$5,'Sponsor Response Form (SRF)'!K3273),COUNTIF('SRF Drop Downs'!$E$2:$E$7,'Sponsor Response Form (SRF)'!L3273),COUNTIF('SRF Drop Downs'!$A$2:$A$4,'Sponsor Response Form (SRF)'!M3273),COUNTIF('SRF Drop Downs'!$A$2:$A$4,'Sponsor Response Form (SRF)'!N3273),COUNTIF('SRF Drop Downs'!$A$2:$A$4,'Sponsor Response Form (SRF)'!O3273),COUNTIF('SRF Drop Downs'!$A$2:$A$4,'Sponsor Response Form (SRF)'!P3273),COUNTIF('SRF Drop Downs'!$A$2:$A$4,'Sponsor Response Form (SRF)'!Q3273),COUNTIF('SRF Drop Downs'!$A$2:$A$4,'Sponsor Response Form (SRF)'!R3273),COUNTIF('SRF Drop Downs'!$A$2:$A$4,'Sponsor Response Form (SRF)'!S3273)),"Complete","Incomplete"))</f>
        <v/>
      </c>
      <c r="U3273" s="26" t="str">
        <f>IF(T3273="Complete",IF(AND(NOT(ISNA(VLOOKUP(CONCATENATE(E3273,F3273,G3273,H3273,I3273,J3273,K3273,L3273),'SRF Drop Downs'!G:G,1,FALSE))),IF(AND(H3273&lt;&gt;"C3",L3273&lt;&gt;"O5"),IF(SUM(COUNTIF(M3273:S3273,"Y"),COUNTIF(M3273:S3273,"N"))=0,"V","I"),IF(COUNTIF(M3273:S3273,"Y"),"V","I"))="V", IF(AND('Sponsor Response Form (SRF)'!E3273="M1", COUNTIF('OMS Response Form (ORF)'!D:D, C3273)&gt;0), "I", "V")="V"), "Valid","Invalid")," ")</f>
        <v xml:space="preserve"> </v>
      </c>
    </row>
    <row r="3274" spans="2:21" x14ac:dyDescent="0.35">
      <c r="B3274" s="70"/>
      <c r="C3274" s="71"/>
      <c r="D3274" s="72"/>
      <c r="E3274" s="73"/>
      <c r="F3274" s="73"/>
      <c r="G3274" s="73"/>
      <c r="H3274" s="73"/>
      <c r="I3274" s="73"/>
      <c r="J3274" s="73"/>
      <c r="K3274" s="73"/>
      <c r="L3274" s="73"/>
      <c r="M3274" s="73"/>
      <c r="N3274" s="73"/>
      <c r="O3274" s="73"/>
      <c r="P3274" s="73"/>
      <c r="Q3274" s="73"/>
      <c r="R3274" s="73"/>
      <c r="S3274" s="73"/>
      <c r="T3274" s="25" t="str">
        <f>IF(COUNTA(B3274:S3274)=0,"",IF(AND(COUNTA(B3274:D3274)=3,COUNTIF('SRF Drop Downs'!$B$2:$B$5,'Sponsor Response Form (SRF)'!E3274),COUNTIF('SRF Drop Downs'!$F$2:$F$5,'Sponsor Response Form (SRF)'!F3274),COUNTIF('SRF Drop Downs'!$C$2:$C$4,'Sponsor Response Form (SRF)'!G3274),COUNTIF('SRF Drop Downs'!$D$2:$D$6,'Sponsor Response Form (SRF)'!H3274),COUNTIF('SRF Drop Downs'!$A$2:$A$5,'Sponsor Response Form (SRF)'!I3274),COUNTIF('SRF Drop Downs'!$A$2:$A$4,'Sponsor Response Form (SRF)'!J3274),COUNTIF('SRF Drop Downs'!$A$2:$A$5,'Sponsor Response Form (SRF)'!K3274),COUNTIF('SRF Drop Downs'!$E$2:$E$7,'Sponsor Response Form (SRF)'!L3274),COUNTIF('SRF Drop Downs'!$A$2:$A$4,'Sponsor Response Form (SRF)'!M3274),COUNTIF('SRF Drop Downs'!$A$2:$A$4,'Sponsor Response Form (SRF)'!N3274),COUNTIF('SRF Drop Downs'!$A$2:$A$4,'Sponsor Response Form (SRF)'!O3274),COUNTIF('SRF Drop Downs'!$A$2:$A$4,'Sponsor Response Form (SRF)'!P3274),COUNTIF('SRF Drop Downs'!$A$2:$A$4,'Sponsor Response Form (SRF)'!Q3274),COUNTIF('SRF Drop Downs'!$A$2:$A$4,'Sponsor Response Form (SRF)'!R3274),COUNTIF('SRF Drop Downs'!$A$2:$A$4,'Sponsor Response Form (SRF)'!S3274)),"Complete","Incomplete"))</f>
        <v/>
      </c>
      <c r="U3274" s="26" t="str">
        <f>IF(T3274="Complete",IF(AND(NOT(ISNA(VLOOKUP(CONCATENATE(E3274,F3274,G3274,H3274,I3274,J3274,K3274,L3274),'SRF Drop Downs'!G:G,1,FALSE))),IF(AND(H3274&lt;&gt;"C3",L3274&lt;&gt;"O5"),IF(SUM(COUNTIF(M3274:S3274,"Y"),COUNTIF(M3274:S3274,"N"))=0,"V","I"),IF(COUNTIF(M3274:S3274,"Y"),"V","I"))="V", IF(AND('Sponsor Response Form (SRF)'!E3274="M1", COUNTIF('OMS Response Form (ORF)'!D:D, C3274)&gt;0), "I", "V")="V"), "Valid","Invalid")," ")</f>
        <v xml:space="preserve"> </v>
      </c>
    </row>
    <row r="3275" spans="2:21" x14ac:dyDescent="0.35">
      <c r="B3275" s="70"/>
      <c r="C3275" s="71"/>
      <c r="D3275" s="72"/>
      <c r="E3275" s="73"/>
      <c r="F3275" s="73"/>
      <c r="G3275" s="73"/>
      <c r="H3275" s="73"/>
      <c r="I3275" s="73"/>
      <c r="J3275" s="73"/>
      <c r="K3275" s="73"/>
      <c r="L3275" s="73"/>
      <c r="M3275" s="73"/>
      <c r="N3275" s="73"/>
      <c r="O3275" s="73"/>
      <c r="P3275" s="73"/>
      <c r="Q3275" s="73"/>
      <c r="R3275" s="73"/>
      <c r="S3275" s="73"/>
      <c r="T3275" s="25" t="str">
        <f>IF(COUNTA(B3275:S3275)=0,"",IF(AND(COUNTA(B3275:D3275)=3,COUNTIF('SRF Drop Downs'!$B$2:$B$5,'Sponsor Response Form (SRF)'!E3275),COUNTIF('SRF Drop Downs'!$F$2:$F$5,'Sponsor Response Form (SRF)'!F3275),COUNTIF('SRF Drop Downs'!$C$2:$C$4,'Sponsor Response Form (SRF)'!G3275),COUNTIF('SRF Drop Downs'!$D$2:$D$6,'Sponsor Response Form (SRF)'!H3275),COUNTIF('SRF Drop Downs'!$A$2:$A$5,'Sponsor Response Form (SRF)'!I3275),COUNTIF('SRF Drop Downs'!$A$2:$A$4,'Sponsor Response Form (SRF)'!J3275),COUNTIF('SRF Drop Downs'!$A$2:$A$5,'Sponsor Response Form (SRF)'!K3275),COUNTIF('SRF Drop Downs'!$E$2:$E$7,'Sponsor Response Form (SRF)'!L3275),COUNTIF('SRF Drop Downs'!$A$2:$A$4,'Sponsor Response Form (SRF)'!M3275),COUNTIF('SRF Drop Downs'!$A$2:$A$4,'Sponsor Response Form (SRF)'!N3275),COUNTIF('SRF Drop Downs'!$A$2:$A$4,'Sponsor Response Form (SRF)'!O3275),COUNTIF('SRF Drop Downs'!$A$2:$A$4,'Sponsor Response Form (SRF)'!P3275),COUNTIF('SRF Drop Downs'!$A$2:$A$4,'Sponsor Response Form (SRF)'!Q3275),COUNTIF('SRF Drop Downs'!$A$2:$A$4,'Sponsor Response Form (SRF)'!R3275),COUNTIF('SRF Drop Downs'!$A$2:$A$4,'Sponsor Response Form (SRF)'!S3275)),"Complete","Incomplete"))</f>
        <v/>
      </c>
      <c r="U3275" s="26" t="str">
        <f>IF(T3275="Complete",IF(AND(NOT(ISNA(VLOOKUP(CONCATENATE(E3275,F3275,G3275,H3275,I3275,J3275,K3275,L3275),'SRF Drop Downs'!G:G,1,FALSE))),IF(AND(H3275&lt;&gt;"C3",L3275&lt;&gt;"O5"),IF(SUM(COUNTIF(M3275:S3275,"Y"),COUNTIF(M3275:S3275,"N"))=0,"V","I"),IF(COUNTIF(M3275:S3275,"Y"),"V","I"))="V", IF(AND('Sponsor Response Form (SRF)'!E3275="M1", COUNTIF('OMS Response Form (ORF)'!D:D, C3275)&gt;0), "I", "V")="V"), "Valid","Invalid")," ")</f>
        <v xml:space="preserve"> </v>
      </c>
    </row>
    <row r="3276" spans="2:21" x14ac:dyDescent="0.35">
      <c r="B3276" s="70"/>
      <c r="C3276" s="71"/>
      <c r="D3276" s="72"/>
      <c r="E3276" s="73"/>
      <c r="F3276" s="73"/>
      <c r="G3276" s="73"/>
      <c r="H3276" s="73"/>
      <c r="I3276" s="73"/>
      <c r="J3276" s="73"/>
      <c r="K3276" s="73"/>
      <c r="L3276" s="73"/>
      <c r="M3276" s="73"/>
      <c r="N3276" s="73"/>
      <c r="O3276" s="73"/>
      <c r="P3276" s="73"/>
      <c r="Q3276" s="73"/>
      <c r="R3276" s="73"/>
      <c r="S3276" s="73"/>
      <c r="T3276" s="25" t="str">
        <f>IF(COUNTA(B3276:S3276)=0,"",IF(AND(COUNTA(B3276:D3276)=3,COUNTIF('SRF Drop Downs'!$B$2:$B$5,'Sponsor Response Form (SRF)'!E3276),COUNTIF('SRF Drop Downs'!$F$2:$F$5,'Sponsor Response Form (SRF)'!F3276),COUNTIF('SRF Drop Downs'!$C$2:$C$4,'Sponsor Response Form (SRF)'!G3276),COUNTIF('SRF Drop Downs'!$D$2:$D$6,'Sponsor Response Form (SRF)'!H3276),COUNTIF('SRF Drop Downs'!$A$2:$A$5,'Sponsor Response Form (SRF)'!I3276),COUNTIF('SRF Drop Downs'!$A$2:$A$4,'Sponsor Response Form (SRF)'!J3276),COUNTIF('SRF Drop Downs'!$A$2:$A$5,'Sponsor Response Form (SRF)'!K3276),COUNTIF('SRF Drop Downs'!$E$2:$E$7,'Sponsor Response Form (SRF)'!L3276),COUNTIF('SRF Drop Downs'!$A$2:$A$4,'Sponsor Response Form (SRF)'!M3276),COUNTIF('SRF Drop Downs'!$A$2:$A$4,'Sponsor Response Form (SRF)'!N3276),COUNTIF('SRF Drop Downs'!$A$2:$A$4,'Sponsor Response Form (SRF)'!O3276),COUNTIF('SRF Drop Downs'!$A$2:$A$4,'Sponsor Response Form (SRF)'!P3276),COUNTIF('SRF Drop Downs'!$A$2:$A$4,'Sponsor Response Form (SRF)'!Q3276),COUNTIF('SRF Drop Downs'!$A$2:$A$4,'Sponsor Response Form (SRF)'!R3276),COUNTIF('SRF Drop Downs'!$A$2:$A$4,'Sponsor Response Form (SRF)'!S3276)),"Complete","Incomplete"))</f>
        <v/>
      </c>
      <c r="U3276" s="26" t="str">
        <f>IF(T3276="Complete",IF(AND(NOT(ISNA(VLOOKUP(CONCATENATE(E3276,F3276,G3276,H3276,I3276,J3276,K3276,L3276),'SRF Drop Downs'!G:G,1,FALSE))),IF(AND(H3276&lt;&gt;"C3",L3276&lt;&gt;"O5"),IF(SUM(COUNTIF(M3276:S3276,"Y"),COUNTIF(M3276:S3276,"N"))=0,"V","I"),IF(COUNTIF(M3276:S3276,"Y"),"V","I"))="V", IF(AND('Sponsor Response Form (SRF)'!E3276="M1", COUNTIF('OMS Response Form (ORF)'!D:D, C3276)&gt;0), "I", "V")="V"), "Valid","Invalid")," ")</f>
        <v xml:space="preserve"> </v>
      </c>
    </row>
    <row r="3277" spans="2:21" x14ac:dyDescent="0.35">
      <c r="B3277" s="70"/>
      <c r="C3277" s="71"/>
      <c r="D3277" s="72"/>
      <c r="E3277" s="73"/>
      <c r="F3277" s="73"/>
      <c r="G3277" s="73"/>
      <c r="H3277" s="73"/>
      <c r="I3277" s="73"/>
      <c r="J3277" s="73"/>
      <c r="K3277" s="73"/>
      <c r="L3277" s="73"/>
      <c r="M3277" s="73"/>
      <c r="N3277" s="73"/>
      <c r="O3277" s="73"/>
      <c r="P3277" s="73"/>
      <c r="Q3277" s="73"/>
      <c r="R3277" s="73"/>
      <c r="S3277" s="73"/>
      <c r="T3277" s="25" t="str">
        <f>IF(COUNTA(B3277:S3277)=0,"",IF(AND(COUNTA(B3277:D3277)=3,COUNTIF('SRF Drop Downs'!$B$2:$B$5,'Sponsor Response Form (SRF)'!E3277),COUNTIF('SRF Drop Downs'!$F$2:$F$5,'Sponsor Response Form (SRF)'!F3277),COUNTIF('SRF Drop Downs'!$C$2:$C$4,'Sponsor Response Form (SRF)'!G3277),COUNTIF('SRF Drop Downs'!$D$2:$D$6,'Sponsor Response Form (SRF)'!H3277),COUNTIF('SRF Drop Downs'!$A$2:$A$5,'Sponsor Response Form (SRF)'!I3277),COUNTIF('SRF Drop Downs'!$A$2:$A$4,'Sponsor Response Form (SRF)'!J3277),COUNTIF('SRF Drop Downs'!$A$2:$A$5,'Sponsor Response Form (SRF)'!K3277),COUNTIF('SRF Drop Downs'!$E$2:$E$7,'Sponsor Response Form (SRF)'!L3277),COUNTIF('SRF Drop Downs'!$A$2:$A$4,'Sponsor Response Form (SRF)'!M3277),COUNTIF('SRF Drop Downs'!$A$2:$A$4,'Sponsor Response Form (SRF)'!N3277),COUNTIF('SRF Drop Downs'!$A$2:$A$4,'Sponsor Response Form (SRF)'!O3277),COUNTIF('SRF Drop Downs'!$A$2:$A$4,'Sponsor Response Form (SRF)'!P3277),COUNTIF('SRF Drop Downs'!$A$2:$A$4,'Sponsor Response Form (SRF)'!Q3277),COUNTIF('SRF Drop Downs'!$A$2:$A$4,'Sponsor Response Form (SRF)'!R3277),COUNTIF('SRF Drop Downs'!$A$2:$A$4,'Sponsor Response Form (SRF)'!S3277)),"Complete","Incomplete"))</f>
        <v/>
      </c>
      <c r="U3277" s="26" t="str">
        <f>IF(T3277="Complete",IF(AND(NOT(ISNA(VLOOKUP(CONCATENATE(E3277,F3277,G3277,H3277,I3277,J3277,K3277,L3277),'SRF Drop Downs'!G:G,1,FALSE))),IF(AND(H3277&lt;&gt;"C3",L3277&lt;&gt;"O5"),IF(SUM(COUNTIF(M3277:S3277,"Y"),COUNTIF(M3277:S3277,"N"))=0,"V","I"),IF(COUNTIF(M3277:S3277,"Y"),"V","I"))="V", IF(AND('Sponsor Response Form (SRF)'!E3277="M1", COUNTIF('OMS Response Form (ORF)'!D:D, C3277)&gt;0), "I", "V")="V"), "Valid","Invalid")," ")</f>
        <v xml:space="preserve"> </v>
      </c>
    </row>
    <row r="3278" spans="2:21" x14ac:dyDescent="0.35">
      <c r="B3278" s="70"/>
      <c r="C3278" s="71"/>
      <c r="D3278" s="72"/>
      <c r="E3278" s="73"/>
      <c r="F3278" s="73"/>
      <c r="G3278" s="73"/>
      <c r="H3278" s="73"/>
      <c r="I3278" s="73"/>
      <c r="J3278" s="73"/>
      <c r="K3278" s="73"/>
      <c r="L3278" s="73"/>
      <c r="M3278" s="73"/>
      <c r="N3278" s="73"/>
      <c r="O3278" s="73"/>
      <c r="P3278" s="73"/>
      <c r="Q3278" s="73"/>
      <c r="R3278" s="73"/>
      <c r="S3278" s="73"/>
      <c r="T3278" s="25" t="str">
        <f>IF(COUNTA(B3278:S3278)=0,"",IF(AND(COUNTA(B3278:D3278)=3,COUNTIF('SRF Drop Downs'!$B$2:$B$5,'Sponsor Response Form (SRF)'!E3278),COUNTIF('SRF Drop Downs'!$F$2:$F$5,'Sponsor Response Form (SRF)'!F3278),COUNTIF('SRF Drop Downs'!$C$2:$C$4,'Sponsor Response Form (SRF)'!G3278),COUNTIF('SRF Drop Downs'!$D$2:$D$6,'Sponsor Response Form (SRF)'!H3278),COUNTIF('SRF Drop Downs'!$A$2:$A$5,'Sponsor Response Form (SRF)'!I3278),COUNTIF('SRF Drop Downs'!$A$2:$A$4,'Sponsor Response Form (SRF)'!J3278),COUNTIF('SRF Drop Downs'!$A$2:$A$5,'Sponsor Response Form (SRF)'!K3278),COUNTIF('SRF Drop Downs'!$E$2:$E$7,'Sponsor Response Form (SRF)'!L3278),COUNTIF('SRF Drop Downs'!$A$2:$A$4,'Sponsor Response Form (SRF)'!M3278),COUNTIF('SRF Drop Downs'!$A$2:$A$4,'Sponsor Response Form (SRF)'!N3278),COUNTIF('SRF Drop Downs'!$A$2:$A$4,'Sponsor Response Form (SRF)'!O3278),COUNTIF('SRF Drop Downs'!$A$2:$A$4,'Sponsor Response Form (SRF)'!P3278),COUNTIF('SRF Drop Downs'!$A$2:$A$4,'Sponsor Response Form (SRF)'!Q3278),COUNTIF('SRF Drop Downs'!$A$2:$A$4,'Sponsor Response Form (SRF)'!R3278),COUNTIF('SRF Drop Downs'!$A$2:$A$4,'Sponsor Response Form (SRF)'!S3278)),"Complete","Incomplete"))</f>
        <v/>
      </c>
      <c r="U3278" s="26" t="str">
        <f>IF(T3278="Complete",IF(AND(NOT(ISNA(VLOOKUP(CONCATENATE(E3278,F3278,G3278,H3278,I3278,J3278,K3278,L3278),'SRF Drop Downs'!G:G,1,FALSE))),IF(AND(H3278&lt;&gt;"C3",L3278&lt;&gt;"O5"),IF(SUM(COUNTIF(M3278:S3278,"Y"),COUNTIF(M3278:S3278,"N"))=0,"V","I"),IF(COUNTIF(M3278:S3278,"Y"),"V","I"))="V", IF(AND('Sponsor Response Form (SRF)'!E3278="M1", COUNTIF('OMS Response Form (ORF)'!D:D, C3278)&gt;0), "I", "V")="V"), "Valid","Invalid")," ")</f>
        <v xml:space="preserve"> </v>
      </c>
    </row>
    <row r="3279" spans="2:21" x14ac:dyDescent="0.35">
      <c r="B3279" s="70"/>
      <c r="C3279" s="71"/>
      <c r="D3279" s="72"/>
      <c r="E3279" s="73"/>
      <c r="F3279" s="73"/>
      <c r="G3279" s="73"/>
      <c r="H3279" s="73"/>
      <c r="I3279" s="73"/>
      <c r="J3279" s="73"/>
      <c r="K3279" s="73"/>
      <c r="L3279" s="73"/>
      <c r="M3279" s="73"/>
      <c r="N3279" s="73"/>
      <c r="O3279" s="73"/>
      <c r="P3279" s="73"/>
      <c r="Q3279" s="73"/>
      <c r="R3279" s="73"/>
      <c r="S3279" s="73"/>
      <c r="T3279" s="25" t="str">
        <f>IF(COUNTA(B3279:S3279)=0,"",IF(AND(COUNTA(B3279:D3279)=3,COUNTIF('SRF Drop Downs'!$B$2:$B$5,'Sponsor Response Form (SRF)'!E3279),COUNTIF('SRF Drop Downs'!$F$2:$F$5,'Sponsor Response Form (SRF)'!F3279),COUNTIF('SRF Drop Downs'!$C$2:$C$4,'Sponsor Response Form (SRF)'!G3279),COUNTIF('SRF Drop Downs'!$D$2:$D$6,'Sponsor Response Form (SRF)'!H3279),COUNTIF('SRF Drop Downs'!$A$2:$A$5,'Sponsor Response Form (SRF)'!I3279),COUNTIF('SRF Drop Downs'!$A$2:$A$4,'Sponsor Response Form (SRF)'!J3279),COUNTIF('SRF Drop Downs'!$A$2:$A$5,'Sponsor Response Form (SRF)'!K3279),COUNTIF('SRF Drop Downs'!$E$2:$E$7,'Sponsor Response Form (SRF)'!L3279),COUNTIF('SRF Drop Downs'!$A$2:$A$4,'Sponsor Response Form (SRF)'!M3279),COUNTIF('SRF Drop Downs'!$A$2:$A$4,'Sponsor Response Form (SRF)'!N3279),COUNTIF('SRF Drop Downs'!$A$2:$A$4,'Sponsor Response Form (SRF)'!O3279),COUNTIF('SRF Drop Downs'!$A$2:$A$4,'Sponsor Response Form (SRF)'!P3279),COUNTIF('SRF Drop Downs'!$A$2:$A$4,'Sponsor Response Form (SRF)'!Q3279),COUNTIF('SRF Drop Downs'!$A$2:$A$4,'Sponsor Response Form (SRF)'!R3279),COUNTIF('SRF Drop Downs'!$A$2:$A$4,'Sponsor Response Form (SRF)'!S3279)),"Complete","Incomplete"))</f>
        <v/>
      </c>
      <c r="U3279" s="26" t="str">
        <f>IF(T3279="Complete",IF(AND(NOT(ISNA(VLOOKUP(CONCATENATE(E3279,F3279,G3279,H3279,I3279,J3279,K3279,L3279),'SRF Drop Downs'!G:G,1,FALSE))),IF(AND(H3279&lt;&gt;"C3",L3279&lt;&gt;"O5"),IF(SUM(COUNTIF(M3279:S3279,"Y"),COUNTIF(M3279:S3279,"N"))=0,"V","I"),IF(COUNTIF(M3279:S3279,"Y"),"V","I"))="V", IF(AND('Sponsor Response Form (SRF)'!E3279="M1", COUNTIF('OMS Response Form (ORF)'!D:D, C3279)&gt;0), "I", "V")="V"), "Valid","Invalid")," ")</f>
        <v xml:space="preserve"> </v>
      </c>
    </row>
    <row r="3280" spans="2:21" x14ac:dyDescent="0.35">
      <c r="B3280" s="70"/>
      <c r="C3280" s="71"/>
      <c r="D3280" s="72"/>
      <c r="E3280" s="73"/>
      <c r="F3280" s="73"/>
      <c r="G3280" s="73"/>
      <c r="H3280" s="73"/>
      <c r="I3280" s="73"/>
      <c r="J3280" s="73"/>
      <c r="K3280" s="73"/>
      <c r="L3280" s="73"/>
      <c r="M3280" s="73"/>
      <c r="N3280" s="73"/>
      <c r="O3280" s="73"/>
      <c r="P3280" s="73"/>
      <c r="Q3280" s="73"/>
      <c r="R3280" s="73"/>
      <c r="S3280" s="73"/>
      <c r="T3280" s="25" t="str">
        <f>IF(COUNTA(B3280:S3280)=0,"",IF(AND(COUNTA(B3280:D3280)=3,COUNTIF('SRF Drop Downs'!$B$2:$B$5,'Sponsor Response Form (SRF)'!E3280),COUNTIF('SRF Drop Downs'!$F$2:$F$5,'Sponsor Response Form (SRF)'!F3280),COUNTIF('SRF Drop Downs'!$C$2:$C$4,'Sponsor Response Form (SRF)'!G3280),COUNTIF('SRF Drop Downs'!$D$2:$D$6,'Sponsor Response Form (SRF)'!H3280),COUNTIF('SRF Drop Downs'!$A$2:$A$5,'Sponsor Response Form (SRF)'!I3280),COUNTIF('SRF Drop Downs'!$A$2:$A$4,'Sponsor Response Form (SRF)'!J3280),COUNTIF('SRF Drop Downs'!$A$2:$A$5,'Sponsor Response Form (SRF)'!K3280),COUNTIF('SRF Drop Downs'!$E$2:$E$7,'Sponsor Response Form (SRF)'!L3280),COUNTIF('SRF Drop Downs'!$A$2:$A$4,'Sponsor Response Form (SRF)'!M3280),COUNTIF('SRF Drop Downs'!$A$2:$A$4,'Sponsor Response Form (SRF)'!N3280),COUNTIF('SRF Drop Downs'!$A$2:$A$4,'Sponsor Response Form (SRF)'!O3280),COUNTIF('SRF Drop Downs'!$A$2:$A$4,'Sponsor Response Form (SRF)'!P3280),COUNTIF('SRF Drop Downs'!$A$2:$A$4,'Sponsor Response Form (SRF)'!Q3280),COUNTIF('SRF Drop Downs'!$A$2:$A$4,'Sponsor Response Form (SRF)'!R3280),COUNTIF('SRF Drop Downs'!$A$2:$A$4,'Sponsor Response Form (SRF)'!S3280)),"Complete","Incomplete"))</f>
        <v/>
      </c>
      <c r="U3280" s="26" t="str">
        <f>IF(T3280="Complete",IF(AND(NOT(ISNA(VLOOKUP(CONCATENATE(E3280,F3280,G3280,H3280,I3280,J3280,K3280,L3280),'SRF Drop Downs'!G:G,1,FALSE))),IF(AND(H3280&lt;&gt;"C3",L3280&lt;&gt;"O5"),IF(SUM(COUNTIF(M3280:S3280,"Y"),COUNTIF(M3280:S3280,"N"))=0,"V","I"),IF(COUNTIF(M3280:S3280,"Y"),"V","I"))="V", IF(AND('Sponsor Response Form (SRF)'!E3280="M1", COUNTIF('OMS Response Form (ORF)'!D:D, C3280)&gt;0), "I", "V")="V"), "Valid","Invalid")," ")</f>
        <v xml:space="preserve"> </v>
      </c>
    </row>
    <row r="3281" spans="2:21" x14ac:dyDescent="0.35">
      <c r="B3281" s="70"/>
      <c r="C3281" s="71"/>
      <c r="D3281" s="72"/>
      <c r="E3281" s="73"/>
      <c r="F3281" s="73"/>
      <c r="G3281" s="73"/>
      <c r="H3281" s="73"/>
      <c r="I3281" s="73"/>
      <c r="J3281" s="73"/>
      <c r="K3281" s="73"/>
      <c r="L3281" s="73"/>
      <c r="M3281" s="73"/>
      <c r="N3281" s="73"/>
      <c r="O3281" s="73"/>
      <c r="P3281" s="73"/>
      <c r="Q3281" s="73"/>
      <c r="R3281" s="73"/>
      <c r="S3281" s="73"/>
      <c r="T3281" s="25" t="str">
        <f>IF(COUNTA(B3281:S3281)=0,"",IF(AND(COUNTA(B3281:D3281)=3,COUNTIF('SRF Drop Downs'!$B$2:$B$5,'Sponsor Response Form (SRF)'!E3281),COUNTIF('SRF Drop Downs'!$F$2:$F$5,'Sponsor Response Form (SRF)'!F3281),COUNTIF('SRF Drop Downs'!$C$2:$C$4,'Sponsor Response Form (SRF)'!G3281),COUNTIF('SRF Drop Downs'!$D$2:$D$6,'Sponsor Response Form (SRF)'!H3281),COUNTIF('SRF Drop Downs'!$A$2:$A$5,'Sponsor Response Form (SRF)'!I3281),COUNTIF('SRF Drop Downs'!$A$2:$A$4,'Sponsor Response Form (SRF)'!J3281),COUNTIF('SRF Drop Downs'!$A$2:$A$5,'Sponsor Response Form (SRF)'!K3281),COUNTIF('SRF Drop Downs'!$E$2:$E$7,'Sponsor Response Form (SRF)'!L3281),COUNTIF('SRF Drop Downs'!$A$2:$A$4,'Sponsor Response Form (SRF)'!M3281),COUNTIF('SRF Drop Downs'!$A$2:$A$4,'Sponsor Response Form (SRF)'!N3281),COUNTIF('SRF Drop Downs'!$A$2:$A$4,'Sponsor Response Form (SRF)'!O3281),COUNTIF('SRF Drop Downs'!$A$2:$A$4,'Sponsor Response Form (SRF)'!P3281),COUNTIF('SRF Drop Downs'!$A$2:$A$4,'Sponsor Response Form (SRF)'!Q3281),COUNTIF('SRF Drop Downs'!$A$2:$A$4,'Sponsor Response Form (SRF)'!R3281),COUNTIF('SRF Drop Downs'!$A$2:$A$4,'Sponsor Response Form (SRF)'!S3281)),"Complete","Incomplete"))</f>
        <v/>
      </c>
      <c r="U3281" s="26" t="str">
        <f>IF(T3281="Complete",IF(AND(NOT(ISNA(VLOOKUP(CONCATENATE(E3281,F3281,G3281,H3281,I3281,J3281,K3281,L3281),'SRF Drop Downs'!G:G,1,FALSE))),IF(AND(H3281&lt;&gt;"C3",L3281&lt;&gt;"O5"),IF(SUM(COUNTIF(M3281:S3281,"Y"),COUNTIF(M3281:S3281,"N"))=0,"V","I"),IF(COUNTIF(M3281:S3281,"Y"),"V","I"))="V", IF(AND('Sponsor Response Form (SRF)'!E3281="M1", COUNTIF('OMS Response Form (ORF)'!D:D, C3281)&gt;0), "I", "V")="V"), "Valid","Invalid")," ")</f>
        <v xml:space="preserve"> </v>
      </c>
    </row>
    <row r="3282" spans="2:21" x14ac:dyDescent="0.35">
      <c r="B3282" s="70"/>
      <c r="C3282" s="71"/>
      <c r="D3282" s="72"/>
      <c r="E3282" s="73"/>
      <c r="F3282" s="73"/>
      <c r="G3282" s="73"/>
      <c r="H3282" s="73"/>
      <c r="I3282" s="73"/>
      <c r="J3282" s="73"/>
      <c r="K3282" s="73"/>
      <c r="L3282" s="73"/>
      <c r="M3282" s="73"/>
      <c r="N3282" s="73"/>
      <c r="O3282" s="73"/>
      <c r="P3282" s="73"/>
      <c r="Q3282" s="73"/>
      <c r="R3282" s="73"/>
      <c r="S3282" s="73"/>
      <c r="T3282" s="25" t="str">
        <f>IF(COUNTA(B3282:S3282)=0,"",IF(AND(COUNTA(B3282:D3282)=3,COUNTIF('SRF Drop Downs'!$B$2:$B$5,'Sponsor Response Form (SRF)'!E3282),COUNTIF('SRF Drop Downs'!$F$2:$F$5,'Sponsor Response Form (SRF)'!F3282),COUNTIF('SRF Drop Downs'!$C$2:$C$4,'Sponsor Response Form (SRF)'!G3282),COUNTIF('SRF Drop Downs'!$D$2:$D$6,'Sponsor Response Form (SRF)'!H3282),COUNTIF('SRF Drop Downs'!$A$2:$A$5,'Sponsor Response Form (SRF)'!I3282),COUNTIF('SRF Drop Downs'!$A$2:$A$4,'Sponsor Response Form (SRF)'!J3282),COUNTIF('SRF Drop Downs'!$A$2:$A$5,'Sponsor Response Form (SRF)'!K3282),COUNTIF('SRF Drop Downs'!$E$2:$E$7,'Sponsor Response Form (SRF)'!L3282),COUNTIF('SRF Drop Downs'!$A$2:$A$4,'Sponsor Response Form (SRF)'!M3282),COUNTIF('SRF Drop Downs'!$A$2:$A$4,'Sponsor Response Form (SRF)'!N3282),COUNTIF('SRF Drop Downs'!$A$2:$A$4,'Sponsor Response Form (SRF)'!O3282),COUNTIF('SRF Drop Downs'!$A$2:$A$4,'Sponsor Response Form (SRF)'!P3282),COUNTIF('SRF Drop Downs'!$A$2:$A$4,'Sponsor Response Form (SRF)'!Q3282),COUNTIF('SRF Drop Downs'!$A$2:$A$4,'Sponsor Response Form (SRF)'!R3282),COUNTIF('SRF Drop Downs'!$A$2:$A$4,'Sponsor Response Form (SRF)'!S3282)),"Complete","Incomplete"))</f>
        <v/>
      </c>
      <c r="U3282" s="26" t="str">
        <f>IF(T3282="Complete",IF(AND(NOT(ISNA(VLOOKUP(CONCATENATE(E3282,F3282,G3282,H3282,I3282,J3282,K3282,L3282),'SRF Drop Downs'!G:G,1,FALSE))),IF(AND(H3282&lt;&gt;"C3",L3282&lt;&gt;"O5"),IF(SUM(COUNTIF(M3282:S3282,"Y"),COUNTIF(M3282:S3282,"N"))=0,"V","I"),IF(COUNTIF(M3282:S3282,"Y"),"V","I"))="V", IF(AND('Sponsor Response Form (SRF)'!E3282="M1", COUNTIF('OMS Response Form (ORF)'!D:D, C3282)&gt;0), "I", "V")="V"), "Valid","Invalid")," ")</f>
        <v xml:space="preserve"> </v>
      </c>
    </row>
    <row r="3283" spans="2:21" x14ac:dyDescent="0.35">
      <c r="B3283" s="70"/>
      <c r="C3283" s="71"/>
      <c r="D3283" s="72"/>
      <c r="E3283" s="73"/>
      <c r="F3283" s="73"/>
      <c r="G3283" s="73"/>
      <c r="H3283" s="73"/>
      <c r="I3283" s="73"/>
      <c r="J3283" s="73"/>
      <c r="K3283" s="73"/>
      <c r="L3283" s="73"/>
      <c r="M3283" s="73"/>
      <c r="N3283" s="73"/>
      <c r="O3283" s="73"/>
      <c r="P3283" s="73"/>
      <c r="Q3283" s="73"/>
      <c r="R3283" s="73"/>
      <c r="S3283" s="73"/>
      <c r="T3283" s="25" t="str">
        <f>IF(COUNTA(B3283:S3283)=0,"",IF(AND(COUNTA(B3283:D3283)=3,COUNTIF('SRF Drop Downs'!$B$2:$B$5,'Sponsor Response Form (SRF)'!E3283),COUNTIF('SRF Drop Downs'!$F$2:$F$5,'Sponsor Response Form (SRF)'!F3283),COUNTIF('SRF Drop Downs'!$C$2:$C$4,'Sponsor Response Form (SRF)'!G3283),COUNTIF('SRF Drop Downs'!$D$2:$D$6,'Sponsor Response Form (SRF)'!H3283),COUNTIF('SRF Drop Downs'!$A$2:$A$5,'Sponsor Response Form (SRF)'!I3283),COUNTIF('SRF Drop Downs'!$A$2:$A$4,'Sponsor Response Form (SRF)'!J3283),COUNTIF('SRF Drop Downs'!$A$2:$A$5,'Sponsor Response Form (SRF)'!K3283),COUNTIF('SRF Drop Downs'!$E$2:$E$7,'Sponsor Response Form (SRF)'!L3283),COUNTIF('SRF Drop Downs'!$A$2:$A$4,'Sponsor Response Form (SRF)'!M3283),COUNTIF('SRF Drop Downs'!$A$2:$A$4,'Sponsor Response Form (SRF)'!N3283),COUNTIF('SRF Drop Downs'!$A$2:$A$4,'Sponsor Response Form (SRF)'!O3283),COUNTIF('SRF Drop Downs'!$A$2:$A$4,'Sponsor Response Form (SRF)'!P3283),COUNTIF('SRF Drop Downs'!$A$2:$A$4,'Sponsor Response Form (SRF)'!Q3283),COUNTIF('SRF Drop Downs'!$A$2:$A$4,'Sponsor Response Form (SRF)'!R3283),COUNTIF('SRF Drop Downs'!$A$2:$A$4,'Sponsor Response Form (SRF)'!S3283)),"Complete","Incomplete"))</f>
        <v/>
      </c>
      <c r="U3283" s="26" t="str">
        <f>IF(T3283="Complete",IF(AND(NOT(ISNA(VLOOKUP(CONCATENATE(E3283,F3283,G3283,H3283,I3283,J3283,K3283,L3283),'SRF Drop Downs'!G:G,1,FALSE))),IF(AND(H3283&lt;&gt;"C3",L3283&lt;&gt;"O5"),IF(SUM(COUNTIF(M3283:S3283,"Y"),COUNTIF(M3283:S3283,"N"))=0,"V","I"),IF(COUNTIF(M3283:S3283,"Y"),"V","I"))="V", IF(AND('Sponsor Response Form (SRF)'!E3283="M1", COUNTIF('OMS Response Form (ORF)'!D:D, C3283)&gt;0), "I", "V")="V"), "Valid","Invalid")," ")</f>
        <v xml:space="preserve"> </v>
      </c>
    </row>
    <row r="3284" spans="2:21" x14ac:dyDescent="0.35">
      <c r="B3284" s="70"/>
      <c r="C3284" s="71"/>
      <c r="D3284" s="72"/>
      <c r="E3284" s="73"/>
      <c r="F3284" s="73"/>
      <c r="G3284" s="73"/>
      <c r="H3284" s="73"/>
      <c r="I3284" s="73"/>
      <c r="J3284" s="73"/>
      <c r="K3284" s="73"/>
      <c r="L3284" s="73"/>
      <c r="M3284" s="73"/>
      <c r="N3284" s="73"/>
      <c r="O3284" s="73"/>
      <c r="P3284" s="73"/>
      <c r="Q3284" s="73"/>
      <c r="R3284" s="73"/>
      <c r="S3284" s="73"/>
      <c r="T3284" s="25" t="str">
        <f>IF(COUNTA(B3284:S3284)=0,"",IF(AND(COUNTA(B3284:D3284)=3,COUNTIF('SRF Drop Downs'!$B$2:$B$5,'Sponsor Response Form (SRF)'!E3284),COUNTIF('SRF Drop Downs'!$F$2:$F$5,'Sponsor Response Form (SRF)'!F3284),COUNTIF('SRF Drop Downs'!$C$2:$C$4,'Sponsor Response Form (SRF)'!G3284),COUNTIF('SRF Drop Downs'!$D$2:$D$6,'Sponsor Response Form (SRF)'!H3284),COUNTIF('SRF Drop Downs'!$A$2:$A$5,'Sponsor Response Form (SRF)'!I3284),COUNTIF('SRF Drop Downs'!$A$2:$A$4,'Sponsor Response Form (SRF)'!J3284),COUNTIF('SRF Drop Downs'!$A$2:$A$5,'Sponsor Response Form (SRF)'!K3284),COUNTIF('SRF Drop Downs'!$E$2:$E$7,'Sponsor Response Form (SRF)'!L3284),COUNTIF('SRF Drop Downs'!$A$2:$A$4,'Sponsor Response Form (SRF)'!M3284),COUNTIF('SRF Drop Downs'!$A$2:$A$4,'Sponsor Response Form (SRF)'!N3284),COUNTIF('SRF Drop Downs'!$A$2:$A$4,'Sponsor Response Form (SRF)'!O3284),COUNTIF('SRF Drop Downs'!$A$2:$A$4,'Sponsor Response Form (SRF)'!P3284),COUNTIF('SRF Drop Downs'!$A$2:$A$4,'Sponsor Response Form (SRF)'!Q3284),COUNTIF('SRF Drop Downs'!$A$2:$A$4,'Sponsor Response Form (SRF)'!R3284),COUNTIF('SRF Drop Downs'!$A$2:$A$4,'Sponsor Response Form (SRF)'!S3284)),"Complete","Incomplete"))</f>
        <v/>
      </c>
      <c r="U3284" s="26" t="str">
        <f>IF(T3284="Complete",IF(AND(NOT(ISNA(VLOOKUP(CONCATENATE(E3284,F3284,G3284,H3284,I3284,J3284,K3284,L3284),'SRF Drop Downs'!G:G,1,FALSE))),IF(AND(H3284&lt;&gt;"C3",L3284&lt;&gt;"O5"),IF(SUM(COUNTIF(M3284:S3284,"Y"),COUNTIF(M3284:S3284,"N"))=0,"V","I"),IF(COUNTIF(M3284:S3284,"Y"),"V","I"))="V", IF(AND('Sponsor Response Form (SRF)'!E3284="M1", COUNTIF('OMS Response Form (ORF)'!D:D, C3284)&gt;0), "I", "V")="V"), "Valid","Invalid")," ")</f>
        <v xml:space="preserve"> </v>
      </c>
    </row>
    <row r="3285" spans="2:21" x14ac:dyDescent="0.35">
      <c r="B3285" s="70"/>
      <c r="C3285" s="71"/>
      <c r="D3285" s="72"/>
      <c r="E3285" s="73"/>
      <c r="F3285" s="73"/>
      <c r="G3285" s="73"/>
      <c r="H3285" s="73"/>
      <c r="I3285" s="73"/>
      <c r="J3285" s="73"/>
      <c r="K3285" s="73"/>
      <c r="L3285" s="73"/>
      <c r="M3285" s="73"/>
      <c r="N3285" s="73"/>
      <c r="O3285" s="73"/>
      <c r="P3285" s="73"/>
      <c r="Q3285" s="73"/>
      <c r="R3285" s="73"/>
      <c r="S3285" s="73"/>
      <c r="T3285" s="25" t="str">
        <f>IF(COUNTA(B3285:S3285)=0,"",IF(AND(COUNTA(B3285:D3285)=3,COUNTIF('SRF Drop Downs'!$B$2:$B$5,'Sponsor Response Form (SRF)'!E3285),COUNTIF('SRF Drop Downs'!$F$2:$F$5,'Sponsor Response Form (SRF)'!F3285),COUNTIF('SRF Drop Downs'!$C$2:$C$4,'Sponsor Response Form (SRF)'!G3285),COUNTIF('SRF Drop Downs'!$D$2:$D$6,'Sponsor Response Form (SRF)'!H3285),COUNTIF('SRF Drop Downs'!$A$2:$A$5,'Sponsor Response Form (SRF)'!I3285),COUNTIF('SRF Drop Downs'!$A$2:$A$4,'Sponsor Response Form (SRF)'!J3285),COUNTIF('SRF Drop Downs'!$A$2:$A$5,'Sponsor Response Form (SRF)'!K3285),COUNTIF('SRF Drop Downs'!$E$2:$E$7,'Sponsor Response Form (SRF)'!L3285),COUNTIF('SRF Drop Downs'!$A$2:$A$4,'Sponsor Response Form (SRF)'!M3285),COUNTIF('SRF Drop Downs'!$A$2:$A$4,'Sponsor Response Form (SRF)'!N3285),COUNTIF('SRF Drop Downs'!$A$2:$A$4,'Sponsor Response Form (SRF)'!O3285),COUNTIF('SRF Drop Downs'!$A$2:$A$4,'Sponsor Response Form (SRF)'!P3285),COUNTIF('SRF Drop Downs'!$A$2:$A$4,'Sponsor Response Form (SRF)'!Q3285),COUNTIF('SRF Drop Downs'!$A$2:$A$4,'Sponsor Response Form (SRF)'!R3285),COUNTIF('SRF Drop Downs'!$A$2:$A$4,'Sponsor Response Form (SRF)'!S3285)),"Complete","Incomplete"))</f>
        <v/>
      </c>
      <c r="U3285" s="26" t="str">
        <f>IF(T3285="Complete",IF(AND(NOT(ISNA(VLOOKUP(CONCATENATE(E3285,F3285,G3285,H3285,I3285,J3285,K3285,L3285),'SRF Drop Downs'!G:G,1,FALSE))),IF(AND(H3285&lt;&gt;"C3",L3285&lt;&gt;"O5"),IF(SUM(COUNTIF(M3285:S3285,"Y"),COUNTIF(M3285:S3285,"N"))=0,"V","I"),IF(COUNTIF(M3285:S3285,"Y"),"V","I"))="V", IF(AND('Sponsor Response Form (SRF)'!E3285="M1", COUNTIF('OMS Response Form (ORF)'!D:D, C3285)&gt;0), "I", "V")="V"), "Valid","Invalid")," ")</f>
        <v xml:space="preserve"> </v>
      </c>
    </row>
    <row r="3286" spans="2:21" x14ac:dyDescent="0.35">
      <c r="B3286" s="70"/>
      <c r="C3286" s="71"/>
      <c r="D3286" s="72"/>
      <c r="E3286" s="73"/>
      <c r="F3286" s="73"/>
      <c r="G3286" s="73"/>
      <c r="H3286" s="73"/>
      <c r="I3286" s="73"/>
      <c r="J3286" s="73"/>
      <c r="K3286" s="73"/>
      <c r="L3286" s="73"/>
      <c r="M3286" s="73"/>
      <c r="N3286" s="73"/>
      <c r="O3286" s="73"/>
      <c r="P3286" s="73"/>
      <c r="Q3286" s="73"/>
      <c r="R3286" s="73"/>
      <c r="S3286" s="73"/>
      <c r="T3286" s="25" t="str">
        <f>IF(COUNTA(B3286:S3286)=0,"",IF(AND(COUNTA(B3286:D3286)=3,COUNTIF('SRF Drop Downs'!$B$2:$B$5,'Sponsor Response Form (SRF)'!E3286),COUNTIF('SRF Drop Downs'!$F$2:$F$5,'Sponsor Response Form (SRF)'!F3286),COUNTIF('SRF Drop Downs'!$C$2:$C$4,'Sponsor Response Form (SRF)'!G3286),COUNTIF('SRF Drop Downs'!$D$2:$D$6,'Sponsor Response Form (SRF)'!H3286),COUNTIF('SRF Drop Downs'!$A$2:$A$5,'Sponsor Response Form (SRF)'!I3286),COUNTIF('SRF Drop Downs'!$A$2:$A$4,'Sponsor Response Form (SRF)'!J3286),COUNTIF('SRF Drop Downs'!$A$2:$A$5,'Sponsor Response Form (SRF)'!K3286),COUNTIF('SRF Drop Downs'!$E$2:$E$7,'Sponsor Response Form (SRF)'!L3286),COUNTIF('SRF Drop Downs'!$A$2:$A$4,'Sponsor Response Form (SRF)'!M3286),COUNTIF('SRF Drop Downs'!$A$2:$A$4,'Sponsor Response Form (SRF)'!N3286),COUNTIF('SRF Drop Downs'!$A$2:$A$4,'Sponsor Response Form (SRF)'!O3286),COUNTIF('SRF Drop Downs'!$A$2:$A$4,'Sponsor Response Form (SRF)'!P3286),COUNTIF('SRF Drop Downs'!$A$2:$A$4,'Sponsor Response Form (SRF)'!Q3286),COUNTIF('SRF Drop Downs'!$A$2:$A$4,'Sponsor Response Form (SRF)'!R3286),COUNTIF('SRF Drop Downs'!$A$2:$A$4,'Sponsor Response Form (SRF)'!S3286)),"Complete","Incomplete"))</f>
        <v/>
      </c>
      <c r="U3286" s="26" t="str">
        <f>IF(T3286="Complete",IF(AND(NOT(ISNA(VLOOKUP(CONCATENATE(E3286,F3286,G3286,H3286,I3286,J3286,K3286,L3286),'SRF Drop Downs'!G:G,1,FALSE))),IF(AND(H3286&lt;&gt;"C3",L3286&lt;&gt;"O5"),IF(SUM(COUNTIF(M3286:S3286,"Y"),COUNTIF(M3286:S3286,"N"))=0,"V","I"),IF(COUNTIF(M3286:S3286,"Y"),"V","I"))="V", IF(AND('Sponsor Response Form (SRF)'!E3286="M1", COUNTIF('OMS Response Form (ORF)'!D:D, C3286)&gt;0), "I", "V")="V"), "Valid","Invalid")," ")</f>
        <v xml:space="preserve"> </v>
      </c>
    </row>
    <row r="3287" spans="2:21" x14ac:dyDescent="0.35">
      <c r="B3287" s="70"/>
      <c r="C3287" s="71"/>
      <c r="D3287" s="72"/>
      <c r="E3287" s="73"/>
      <c r="F3287" s="73"/>
      <c r="G3287" s="73"/>
      <c r="H3287" s="73"/>
      <c r="I3287" s="73"/>
      <c r="J3287" s="73"/>
      <c r="K3287" s="73"/>
      <c r="L3287" s="73"/>
      <c r="M3287" s="73"/>
      <c r="N3287" s="73"/>
      <c r="O3287" s="73"/>
      <c r="P3287" s="73"/>
      <c r="Q3287" s="73"/>
      <c r="R3287" s="73"/>
      <c r="S3287" s="73"/>
      <c r="T3287" s="25" t="str">
        <f>IF(COUNTA(B3287:S3287)=0,"",IF(AND(COUNTA(B3287:D3287)=3,COUNTIF('SRF Drop Downs'!$B$2:$B$5,'Sponsor Response Form (SRF)'!E3287),COUNTIF('SRF Drop Downs'!$F$2:$F$5,'Sponsor Response Form (SRF)'!F3287),COUNTIF('SRF Drop Downs'!$C$2:$C$4,'Sponsor Response Form (SRF)'!G3287),COUNTIF('SRF Drop Downs'!$D$2:$D$6,'Sponsor Response Form (SRF)'!H3287),COUNTIF('SRF Drop Downs'!$A$2:$A$5,'Sponsor Response Form (SRF)'!I3287),COUNTIF('SRF Drop Downs'!$A$2:$A$4,'Sponsor Response Form (SRF)'!J3287),COUNTIF('SRF Drop Downs'!$A$2:$A$5,'Sponsor Response Form (SRF)'!K3287),COUNTIF('SRF Drop Downs'!$E$2:$E$7,'Sponsor Response Form (SRF)'!L3287),COUNTIF('SRF Drop Downs'!$A$2:$A$4,'Sponsor Response Form (SRF)'!M3287),COUNTIF('SRF Drop Downs'!$A$2:$A$4,'Sponsor Response Form (SRF)'!N3287),COUNTIF('SRF Drop Downs'!$A$2:$A$4,'Sponsor Response Form (SRF)'!O3287),COUNTIF('SRF Drop Downs'!$A$2:$A$4,'Sponsor Response Form (SRF)'!P3287),COUNTIF('SRF Drop Downs'!$A$2:$A$4,'Sponsor Response Form (SRF)'!Q3287),COUNTIF('SRF Drop Downs'!$A$2:$A$4,'Sponsor Response Form (SRF)'!R3287),COUNTIF('SRF Drop Downs'!$A$2:$A$4,'Sponsor Response Form (SRF)'!S3287)),"Complete","Incomplete"))</f>
        <v/>
      </c>
      <c r="U3287" s="26" t="str">
        <f>IF(T3287="Complete",IF(AND(NOT(ISNA(VLOOKUP(CONCATENATE(E3287,F3287,G3287,H3287,I3287,J3287,K3287,L3287),'SRF Drop Downs'!G:G,1,FALSE))),IF(AND(H3287&lt;&gt;"C3",L3287&lt;&gt;"O5"),IF(SUM(COUNTIF(M3287:S3287,"Y"),COUNTIF(M3287:S3287,"N"))=0,"V","I"),IF(COUNTIF(M3287:S3287,"Y"),"V","I"))="V", IF(AND('Sponsor Response Form (SRF)'!E3287="M1", COUNTIF('OMS Response Form (ORF)'!D:D, C3287)&gt;0), "I", "V")="V"), "Valid","Invalid")," ")</f>
        <v xml:space="preserve"> </v>
      </c>
    </row>
    <row r="3288" spans="2:21" x14ac:dyDescent="0.35">
      <c r="B3288" s="70"/>
      <c r="C3288" s="71"/>
      <c r="D3288" s="72"/>
      <c r="E3288" s="73"/>
      <c r="F3288" s="73"/>
      <c r="G3288" s="73"/>
      <c r="H3288" s="73"/>
      <c r="I3288" s="73"/>
      <c r="J3288" s="73"/>
      <c r="K3288" s="73"/>
      <c r="L3288" s="73"/>
      <c r="M3288" s="73"/>
      <c r="N3288" s="73"/>
      <c r="O3288" s="73"/>
      <c r="P3288" s="73"/>
      <c r="Q3288" s="73"/>
      <c r="R3288" s="73"/>
      <c r="S3288" s="73"/>
      <c r="T3288" s="25" t="str">
        <f>IF(COUNTA(B3288:S3288)=0,"",IF(AND(COUNTA(B3288:D3288)=3,COUNTIF('SRF Drop Downs'!$B$2:$B$5,'Sponsor Response Form (SRF)'!E3288),COUNTIF('SRF Drop Downs'!$F$2:$F$5,'Sponsor Response Form (SRF)'!F3288),COUNTIF('SRF Drop Downs'!$C$2:$C$4,'Sponsor Response Form (SRF)'!G3288),COUNTIF('SRF Drop Downs'!$D$2:$D$6,'Sponsor Response Form (SRF)'!H3288),COUNTIF('SRF Drop Downs'!$A$2:$A$5,'Sponsor Response Form (SRF)'!I3288),COUNTIF('SRF Drop Downs'!$A$2:$A$4,'Sponsor Response Form (SRF)'!J3288),COUNTIF('SRF Drop Downs'!$A$2:$A$5,'Sponsor Response Form (SRF)'!K3288),COUNTIF('SRF Drop Downs'!$E$2:$E$7,'Sponsor Response Form (SRF)'!L3288),COUNTIF('SRF Drop Downs'!$A$2:$A$4,'Sponsor Response Form (SRF)'!M3288),COUNTIF('SRF Drop Downs'!$A$2:$A$4,'Sponsor Response Form (SRF)'!N3288),COUNTIF('SRF Drop Downs'!$A$2:$A$4,'Sponsor Response Form (SRF)'!O3288),COUNTIF('SRF Drop Downs'!$A$2:$A$4,'Sponsor Response Form (SRF)'!P3288),COUNTIF('SRF Drop Downs'!$A$2:$A$4,'Sponsor Response Form (SRF)'!Q3288),COUNTIF('SRF Drop Downs'!$A$2:$A$4,'Sponsor Response Form (SRF)'!R3288),COUNTIF('SRF Drop Downs'!$A$2:$A$4,'Sponsor Response Form (SRF)'!S3288)),"Complete","Incomplete"))</f>
        <v/>
      </c>
      <c r="U3288" s="26" t="str">
        <f>IF(T3288="Complete",IF(AND(NOT(ISNA(VLOOKUP(CONCATENATE(E3288,F3288,G3288,H3288,I3288,J3288,K3288,L3288),'SRF Drop Downs'!G:G,1,FALSE))),IF(AND(H3288&lt;&gt;"C3",L3288&lt;&gt;"O5"),IF(SUM(COUNTIF(M3288:S3288,"Y"),COUNTIF(M3288:S3288,"N"))=0,"V","I"),IF(COUNTIF(M3288:S3288,"Y"),"V","I"))="V", IF(AND('Sponsor Response Form (SRF)'!E3288="M1", COUNTIF('OMS Response Form (ORF)'!D:D, C3288)&gt;0), "I", "V")="V"), "Valid","Invalid")," ")</f>
        <v xml:space="preserve"> </v>
      </c>
    </row>
    <row r="3289" spans="2:21" x14ac:dyDescent="0.35">
      <c r="B3289" s="70"/>
      <c r="C3289" s="71"/>
      <c r="D3289" s="72"/>
      <c r="E3289" s="73"/>
      <c r="F3289" s="73"/>
      <c r="G3289" s="73"/>
      <c r="H3289" s="73"/>
      <c r="I3289" s="73"/>
      <c r="J3289" s="73"/>
      <c r="K3289" s="73"/>
      <c r="L3289" s="73"/>
      <c r="M3289" s="73"/>
      <c r="N3289" s="73"/>
      <c r="O3289" s="73"/>
      <c r="P3289" s="73"/>
      <c r="Q3289" s="73"/>
      <c r="R3289" s="73"/>
      <c r="S3289" s="73"/>
      <c r="T3289" s="25" t="str">
        <f>IF(COUNTA(B3289:S3289)=0,"",IF(AND(COUNTA(B3289:D3289)=3,COUNTIF('SRF Drop Downs'!$B$2:$B$5,'Sponsor Response Form (SRF)'!E3289),COUNTIF('SRF Drop Downs'!$F$2:$F$5,'Sponsor Response Form (SRF)'!F3289),COUNTIF('SRF Drop Downs'!$C$2:$C$4,'Sponsor Response Form (SRF)'!G3289),COUNTIF('SRF Drop Downs'!$D$2:$D$6,'Sponsor Response Form (SRF)'!H3289),COUNTIF('SRF Drop Downs'!$A$2:$A$5,'Sponsor Response Form (SRF)'!I3289),COUNTIF('SRF Drop Downs'!$A$2:$A$4,'Sponsor Response Form (SRF)'!J3289),COUNTIF('SRF Drop Downs'!$A$2:$A$5,'Sponsor Response Form (SRF)'!K3289),COUNTIF('SRF Drop Downs'!$E$2:$E$7,'Sponsor Response Form (SRF)'!L3289),COUNTIF('SRF Drop Downs'!$A$2:$A$4,'Sponsor Response Form (SRF)'!M3289),COUNTIF('SRF Drop Downs'!$A$2:$A$4,'Sponsor Response Form (SRF)'!N3289),COUNTIF('SRF Drop Downs'!$A$2:$A$4,'Sponsor Response Form (SRF)'!O3289),COUNTIF('SRF Drop Downs'!$A$2:$A$4,'Sponsor Response Form (SRF)'!P3289),COUNTIF('SRF Drop Downs'!$A$2:$A$4,'Sponsor Response Form (SRF)'!Q3289),COUNTIF('SRF Drop Downs'!$A$2:$A$4,'Sponsor Response Form (SRF)'!R3289),COUNTIF('SRF Drop Downs'!$A$2:$A$4,'Sponsor Response Form (SRF)'!S3289)),"Complete","Incomplete"))</f>
        <v/>
      </c>
      <c r="U3289" s="26" t="str">
        <f>IF(T3289="Complete",IF(AND(NOT(ISNA(VLOOKUP(CONCATENATE(E3289,F3289,G3289,H3289,I3289,J3289,K3289,L3289),'SRF Drop Downs'!G:G,1,FALSE))),IF(AND(H3289&lt;&gt;"C3",L3289&lt;&gt;"O5"),IF(SUM(COUNTIF(M3289:S3289,"Y"),COUNTIF(M3289:S3289,"N"))=0,"V","I"),IF(COUNTIF(M3289:S3289,"Y"),"V","I"))="V", IF(AND('Sponsor Response Form (SRF)'!E3289="M1", COUNTIF('OMS Response Form (ORF)'!D:D, C3289)&gt;0), "I", "V")="V"), "Valid","Invalid")," ")</f>
        <v xml:space="preserve"> </v>
      </c>
    </row>
    <row r="3290" spans="2:21" x14ac:dyDescent="0.35">
      <c r="B3290" s="70"/>
      <c r="C3290" s="71"/>
      <c r="D3290" s="72"/>
      <c r="E3290" s="73"/>
      <c r="F3290" s="73"/>
      <c r="G3290" s="73"/>
      <c r="H3290" s="73"/>
      <c r="I3290" s="73"/>
      <c r="J3290" s="73"/>
      <c r="K3290" s="73"/>
      <c r="L3290" s="73"/>
      <c r="M3290" s="73"/>
      <c r="N3290" s="73"/>
      <c r="O3290" s="73"/>
      <c r="P3290" s="73"/>
      <c r="Q3290" s="73"/>
      <c r="R3290" s="73"/>
      <c r="S3290" s="73"/>
      <c r="T3290" s="25" t="str">
        <f>IF(COUNTA(B3290:S3290)=0,"",IF(AND(COUNTA(B3290:D3290)=3,COUNTIF('SRF Drop Downs'!$B$2:$B$5,'Sponsor Response Form (SRF)'!E3290),COUNTIF('SRF Drop Downs'!$F$2:$F$5,'Sponsor Response Form (SRF)'!F3290),COUNTIF('SRF Drop Downs'!$C$2:$C$4,'Sponsor Response Form (SRF)'!G3290),COUNTIF('SRF Drop Downs'!$D$2:$D$6,'Sponsor Response Form (SRF)'!H3290),COUNTIF('SRF Drop Downs'!$A$2:$A$5,'Sponsor Response Form (SRF)'!I3290),COUNTIF('SRF Drop Downs'!$A$2:$A$4,'Sponsor Response Form (SRF)'!J3290),COUNTIF('SRF Drop Downs'!$A$2:$A$5,'Sponsor Response Form (SRF)'!K3290),COUNTIF('SRF Drop Downs'!$E$2:$E$7,'Sponsor Response Form (SRF)'!L3290),COUNTIF('SRF Drop Downs'!$A$2:$A$4,'Sponsor Response Form (SRF)'!M3290),COUNTIF('SRF Drop Downs'!$A$2:$A$4,'Sponsor Response Form (SRF)'!N3290),COUNTIF('SRF Drop Downs'!$A$2:$A$4,'Sponsor Response Form (SRF)'!O3290),COUNTIF('SRF Drop Downs'!$A$2:$A$4,'Sponsor Response Form (SRF)'!P3290),COUNTIF('SRF Drop Downs'!$A$2:$A$4,'Sponsor Response Form (SRF)'!Q3290),COUNTIF('SRF Drop Downs'!$A$2:$A$4,'Sponsor Response Form (SRF)'!R3290),COUNTIF('SRF Drop Downs'!$A$2:$A$4,'Sponsor Response Form (SRF)'!S3290)),"Complete","Incomplete"))</f>
        <v/>
      </c>
      <c r="U3290" s="26" t="str">
        <f>IF(T3290="Complete",IF(AND(NOT(ISNA(VLOOKUP(CONCATENATE(E3290,F3290,G3290,H3290,I3290,J3290,K3290,L3290),'SRF Drop Downs'!G:G,1,FALSE))),IF(AND(H3290&lt;&gt;"C3",L3290&lt;&gt;"O5"),IF(SUM(COUNTIF(M3290:S3290,"Y"),COUNTIF(M3290:S3290,"N"))=0,"V","I"),IF(COUNTIF(M3290:S3290,"Y"),"V","I"))="V", IF(AND('Sponsor Response Form (SRF)'!E3290="M1", COUNTIF('OMS Response Form (ORF)'!D:D, C3290)&gt;0), "I", "V")="V"), "Valid","Invalid")," ")</f>
        <v xml:space="preserve"> </v>
      </c>
    </row>
    <row r="3291" spans="2:21" x14ac:dyDescent="0.35">
      <c r="B3291" s="70"/>
      <c r="C3291" s="71"/>
      <c r="D3291" s="72"/>
      <c r="E3291" s="73"/>
      <c r="F3291" s="73"/>
      <c r="G3291" s="73"/>
      <c r="H3291" s="73"/>
      <c r="I3291" s="73"/>
      <c r="J3291" s="73"/>
      <c r="K3291" s="73"/>
      <c r="L3291" s="73"/>
      <c r="M3291" s="73"/>
      <c r="N3291" s="73"/>
      <c r="O3291" s="73"/>
      <c r="P3291" s="73"/>
      <c r="Q3291" s="73"/>
      <c r="R3291" s="73"/>
      <c r="S3291" s="73"/>
      <c r="T3291" s="25" t="str">
        <f>IF(COUNTA(B3291:S3291)=0,"",IF(AND(COUNTA(B3291:D3291)=3,COUNTIF('SRF Drop Downs'!$B$2:$B$5,'Sponsor Response Form (SRF)'!E3291),COUNTIF('SRF Drop Downs'!$F$2:$F$5,'Sponsor Response Form (SRF)'!F3291),COUNTIF('SRF Drop Downs'!$C$2:$C$4,'Sponsor Response Form (SRF)'!G3291),COUNTIF('SRF Drop Downs'!$D$2:$D$6,'Sponsor Response Form (SRF)'!H3291),COUNTIF('SRF Drop Downs'!$A$2:$A$5,'Sponsor Response Form (SRF)'!I3291),COUNTIF('SRF Drop Downs'!$A$2:$A$4,'Sponsor Response Form (SRF)'!J3291),COUNTIF('SRF Drop Downs'!$A$2:$A$5,'Sponsor Response Form (SRF)'!K3291),COUNTIF('SRF Drop Downs'!$E$2:$E$7,'Sponsor Response Form (SRF)'!L3291),COUNTIF('SRF Drop Downs'!$A$2:$A$4,'Sponsor Response Form (SRF)'!M3291),COUNTIF('SRF Drop Downs'!$A$2:$A$4,'Sponsor Response Form (SRF)'!N3291),COUNTIF('SRF Drop Downs'!$A$2:$A$4,'Sponsor Response Form (SRF)'!O3291),COUNTIF('SRF Drop Downs'!$A$2:$A$4,'Sponsor Response Form (SRF)'!P3291),COUNTIF('SRF Drop Downs'!$A$2:$A$4,'Sponsor Response Form (SRF)'!Q3291),COUNTIF('SRF Drop Downs'!$A$2:$A$4,'Sponsor Response Form (SRF)'!R3291),COUNTIF('SRF Drop Downs'!$A$2:$A$4,'Sponsor Response Form (SRF)'!S3291)),"Complete","Incomplete"))</f>
        <v/>
      </c>
      <c r="U3291" s="26" t="str">
        <f>IF(T3291="Complete",IF(AND(NOT(ISNA(VLOOKUP(CONCATENATE(E3291,F3291,G3291,H3291,I3291,J3291,K3291,L3291),'SRF Drop Downs'!G:G,1,FALSE))),IF(AND(H3291&lt;&gt;"C3",L3291&lt;&gt;"O5"),IF(SUM(COUNTIF(M3291:S3291,"Y"),COUNTIF(M3291:S3291,"N"))=0,"V","I"),IF(COUNTIF(M3291:S3291,"Y"),"V","I"))="V", IF(AND('Sponsor Response Form (SRF)'!E3291="M1", COUNTIF('OMS Response Form (ORF)'!D:D, C3291)&gt;0), "I", "V")="V"), "Valid","Invalid")," ")</f>
        <v xml:space="preserve"> </v>
      </c>
    </row>
    <row r="3292" spans="2:21" x14ac:dyDescent="0.35">
      <c r="B3292" s="70"/>
      <c r="C3292" s="71"/>
      <c r="D3292" s="72"/>
      <c r="E3292" s="73"/>
      <c r="F3292" s="73"/>
      <c r="G3292" s="73"/>
      <c r="H3292" s="73"/>
      <c r="I3292" s="73"/>
      <c r="J3292" s="73"/>
      <c r="K3292" s="73"/>
      <c r="L3292" s="73"/>
      <c r="M3292" s="73"/>
      <c r="N3292" s="73"/>
      <c r="O3292" s="73"/>
      <c r="P3292" s="73"/>
      <c r="Q3292" s="73"/>
      <c r="R3292" s="73"/>
      <c r="S3292" s="73"/>
      <c r="T3292" s="25" t="str">
        <f>IF(COUNTA(B3292:S3292)=0,"",IF(AND(COUNTA(B3292:D3292)=3,COUNTIF('SRF Drop Downs'!$B$2:$B$5,'Sponsor Response Form (SRF)'!E3292),COUNTIF('SRF Drop Downs'!$F$2:$F$5,'Sponsor Response Form (SRF)'!F3292),COUNTIF('SRF Drop Downs'!$C$2:$C$4,'Sponsor Response Form (SRF)'!G3292),COUNTIF('SRF Drop Downs'!$D$2:$D$6,'Sponsor Response Form (SRF)'!H3292),COUNTIF('SRF Drop Downs'!$A$2:$A$5,'Sponsor Response Form (SRF)'!I3292),COUNTIF('SRF Drop Downs'!$A$2:$A$4,'Sponsor Response Form (SRF)'!J3292),COUNTIF('SRF Drop Downs'!$A$2:$A$5,'Sponsor Response Form (SRF)'!K3292),COUNTIF('SRF Drop Downs'!$E$2:$E$7,'Sponsor Response Form (SRF)'!L3292),COUNTIF('SRF Drop Downs'!$A$2:$A$4,'Sponsor Response Form (SRF)'!M3292),COUNTIF('SRF Drop Downs'!$A$2:$A$4,'Sponsor Response Form (SRF)'!N3292),COUNTIF('SRF Drop Downs'!$A$2:$A$4,'Sponsor Response Form (SRF)'!O3292),COUNTIF('SRF Drop Downs'!$A$2:$A$4,'Sponsor Response Form (SRF)'!P3292),COUNTIF('SRF Drop Downs'!$A$2:$A$4,'Sponsor Response Form (SRF)'!Q3292),COUNTIF('SRF Drop Downs'!$A$2:$A$4,'Sponsor Response Form (SRF)'!R3292),COUNTIF('SRF Drop Downs'!$A$2:$A$4,'Sponsor Response Form (SRF)'!S3292)),"Complete","Incomplete"))</f>
        <v/>
      </c>
      <c r="U3292" s="26" t="str">
        <f>IF(T3292="Complete",IF(AND(NOT(ISNA(VLOOKUP(CONCATENATE(E3292,F3292,G3292,H3292,I3292,J3292,K3292,L3292),'SRF Drop Downs'!G:G,1,FALSE))),IF(AND(H3292&lt;&gt;"C3",L3292&lt;&gt;"O5"),IF(SUM(COUNTIF(M3292:S3292,"Y"),COUNTIF(M3292:S3292,"N"))=0,"V","I"),IF(COUNTIF(M3292:S3292,"Y"),"V","I"))="V", IF(AND('Sponsor Response Form (SRF)'!E3292="M1", COUNTIF('OMS Response Form (ORF)'!D:D, C3292)&gt;0), "I", "V")="V"), "Valid","Invalid")," ")</f>
        <v xml:space="preserve"> </v>
      </c>
    </row>
    <row r="3293" spans="2:21" x14ac:dyDescent="0.35">
      <c r="B3293" s="70"/>
      <c r="C3293" s="71"/>
      <c r="D3293" s="72"/>
      <c r="E3293" s="73"/>
      <c r="F3293" s="73"/>
      <c r="G3293" s="73"/>
      <c r="H3293" s="73"/>
      <c r="I3293" s="73"/>
      <c r="J3293" s="73"/>
      <c r="K3293" s="73"/>
      <c r="L3293" s="73"/>
      <c r="M3293" s="73"/>
      <c r="N3293" s="73"/>
      <c r="O3293" s="73"/>
      <c r="P3293" s="73"/>
      <c r="Q3293" s="73"/>
      <c r="R3293" s="73"/>
      <c r="S3293" s="73"/>
      <c r="T3293" s="25" t="str">
        <f>IF(COUNTA(B3293:S3293)=0,"",IF(AND(COUNTA(B3293:D3293)=3,COUNTIF('SRF Drop Downs'!$B$2:$B$5,'Sponsor Response Form (SRF)'!E3293),COUNTIF('SRF Drop Downs'!$F$2:$F$5,'Sponsor Response Form (SRF)'!F3293),COUNTIF('SRF Drop Downs'!$C$2:$C$4,'Sponsor Response Form (SRF)'!G3293),COUNTIF('SRF Drop Downs'!$D$2:$D$6,'Sponsor Response Form (SRF)'!H3293),COUNTIF('SRF Drop Downs'!$A$2:$A$5,'Sponsor Response Form (SRF)'!I3293),COUNTIF('SRF Drop Downs'!$A$2:$A$4,'Sponsor Response Form (SRF)'!J3293),COUNTIF('SRF Drop Downs'!$A$2:$A$5,'Sponsor Response Form (SRF)'!K3293),COUNTIF('SRF Drop Downs'!$E$2:$E$7,'Sponsor Response Form (SRF)'!L3293),COUNTIF('SRF Drop Downs'!$A$2:$A$4,'Sponsor Response Form (SRF)'!M3293),COUNTIF('SRF Drop Downs'!$A$2:$A$4,'Sponsor Response Form (SRF)'!N3293),COUNTIF('SRF Drop Downs'!$A$2:$A$4,'Sponsor Response Form (SRF)'!O3293),COUNTIF('SRF Drop Downs'!$A$2:$A$4,'Sponsor Response Form (SRF)'!P3293),COUNTIF('SRF Drop Downs'!$A$2:$A$4,'Sponsor Response Form (SRF)'!Q3293),COUNTIF('SRF Drop Downs'!$A$2:$A$4,'Sponsor Response Form (SRF)'!R3293),COUNTIF('SRF Drop Downs'!$A$2:$A$4,'Sponsor Response Form (SRF)'!S3293)),"Complete","Incomplete"))</f>
        <v/>
      </c>
      <c r="U3293" s="26" t="str">
        <f>IF(T3293="Complete",IF(AND(NOT(ISNA(VLOOKUP(CONCATENATE(E3293,F3293,G3293,H3293,I3293,J3293,K3293,L3293),'SRF Drop Downs'!G:G,1,FALSE))),IF(AND(H3293&lt;&gt;"C3",L3293&lt;&gt;"O5"),IF(SUM(COUNTIF(M3293:S3293,"Y"),COUNTIF(M3293:S3293,"N"))=0,"V","I"),IF(COUNTIF(M3293:S3293,"Y"),"V","I"))="V", IF(AND('Sponsor Response Form (SRF)'!E3293="M1", COUNTIF('OMS Response Form (ORF)'!D:D, C3293)&gt;0), "I", "V")="V"), "Valid","Invalid")," ")</f>
        <v xml:space="preserve"> </v>
      </c>
    </row>
    <row r="3294" spans="2:21" x14ac:dyDescent="0.35">
      <c r="B3294" s="70"/>
      <c r="C3294" s="71"/>
      <c r="D3294" s="72"/>
      <c r="E3294" s="73"/>
      <c r="F3294" s="73"/>
      <c r="G3294" s="73"/>
      <c r="H3294" s="73"/>
      <c r="I3294" s="73"/>
      <c r="J3294" s="73"/>
      <c r="K3294" s="73"/>
      <c r="L3294" s="73"/>
      <c r="M3294" s="73"/>
      <c r="N3294" s="73"/>
      <c r="O3294" s="73"/>
      <c r="P3294" s="73"/>
      <c r="Q3294" s="73"/>
      <c r="R3294" s="73"/>
      <c r="S3294" s="73"/>
      <c r="T3294" s="25" t="str">
        <f>IF(COUNTA(B3294:S3294)=0,"",IF(AND(COUNTA(B3294:D3294)=3,COUNTIF('SRF Drop Downs'!$B$2:$B$5,'Sponsor Response Form (SRF)'!E3294),COUNTIF('SRF Drop Downs'!$F$2:$F$5,'Sponsor Response Form (SRF)'!F3294),COUNTIF('SRF Drop Downs'!$C$2:$C$4,'Sponsor Response Form (SRF)'!G3294),COUNTIF('SRF Drop Downs'!$D$2:$D$6,'Sponsor Response Form (SRF)'!H3294),COUNTIF('SRF Drop Downs'!$A$2:$A$5,'Sponsor Response Form (SRF)'!I3294),COUNTIF('SRF Drop Downs'!$A$2:$A$4,'Sponsor Response Form (SRF)'!J3294),COUNTIF('SRF Drop Downs'!$A$2:$A$5,'Sponsor Response Form (SRF)'!K3294),COUNTIF('SRF Drop Downs'!$E$2:$E$7,'Sponsor Response Form (SRF)'!L3294),COUNTIF('SRF Drop Downs'!$A$2:$A$4,'Sponsor Response Form (SRF)'!M3294),COUNTIF('SRF Drop Downs'!$A$2:$A$4,'Sponsor Response Form (SRF)'!N3294),COUNTIF('SRF Drop Downs'!$A$2:$A$4,'Sponsor Response Form (SRF)'!O3294),COUNTIF('SRF Drop Downs'!$A$2:$A$4,'Sponsor Response Form (SRF)'!P3294),COUNTIF('SRF Drop Downs'!$A$2:$A$4,'Sponsor Response Form (SRF)'!Q3294),COUNTIF('SRF Drop Downs'!$A$2:$A$4,'Sponsor Response Form (SRF)'!R3294),COUNTIF('SRF Drop Downs'!$A$2:$A$4,'Sponsor Response Form (SRF)'!S3294)),"Complete","Incomplete"))</f>
        <v/>
      </c>
      <c r="U3294" s="26" t="str">
        <f>IF(T3294="Complete",IF(AND(NOT(ISNA(VLOOKUP(CONCATENATE(E3294,F3294,G3294,H3294,I3294,J3294,K3294,L3294),'SRF Drop Downs'!G:G,1,FALSE))),IF(AND(H3294&lt;&gt;"C3",L3294&lt;&gt;"O5"),IF(SUM(COUNTIF(M3294:S3294,"Y"),COUNTIF(M3294:S3294,"N"))=0,"V","I"),IF(COUNTIF(M3294:S3294,"Y"),"V","I"))="V", IF(AND('Sponsor Response Form (SRF)'!E3294="M1", COUNTIF('OMS Response Form (ORF)'!D:D, C3294)&gt;0), "I", "V")="V"), "Valid","Invalid")," ")</f>
        <v xml:space="preserve"> </v>
      </c>
    </row>
    <row r="3295" spans="2:21" x14ac:dyDescent="0.35">
      <c r="B3295" s="70"/>
      <c r="C3295" s="71"/>
      <c r="D3295" s="72"/>
      <c r="E3295" s="73"/>
      <c r="F3295" s="73"/>
      <c r="G3295" s="73"/>
      <c r="H3295" s="73"/>
      <c r="I3295" s="73"/>
      <c r="J3295" s="73"/>
      <c r="K3295" s="73"/>
      <c r="L3295" s="73"/>
      <c r="M3295" s="73"/>
      <c r="N3295" s="73"/>
      <c r="O3295" s="73"/>
      <c r="P3295" s="73"/>
      <c r="Q3295" s="73"/>
      <c r="R3295" s="73"/>
      <c r="S3295" s="73"/>
      <c r="T3295" s="25" t="str">
        <f>IF(COUNTA(B3295:S3295)=0,"",IF(AND(COUNTA(B3295:D3295)=3,COUNTIF('SRF Drop Downs'!$B$2:$B$5,'Sponsor Response Form (SRF)'!E3295),COUNTIF('SRF Drop Downs'!$F$2:$F$5,'Sponsor Response Form (SRF)'!F3295),COUNTIF('SRF Drop Downs'!$C$2:$C$4,'Sponsor Response Form (SRF)'!G3295),COUNTIF('SRF Drop Downs'!$D$2:$D$6,'Sponsor Response Form (SRF)'!H3295),COUNTIF('SRF Drop Downs'!$A$2:$A$5,'Sponsor Response Form (SRF)'!I3295),COUNTIF('SRF Drop Downs'!$A$2:$A$4,'Sponsor Response Form (SRF)'!J3295),COUNTIF('SRF Drop Downs'!$A$2:$A$5,'Sponsor Response Form (SRF)'!K3295),COUNTIF('SRF Drop Downs'!$E$2:$E$7,'Sponsor Response Form (SRF)'!L3295),COUNTIF('SRF Drop Downs'!$A$2:$A$4,'Sponsor Response Form (SRF)'!M3295),COUNTIF('SRF Drop Downs'!$A$2:$A$4,'Sponsor Response Form (SRF)'!N3295),COUNTIF('SRF Drop Downs'!$A$2:$A$4,'Sponsor Response Form (SRF)'!O3295),COUNTIF('SRF Drop Downs'!$A$2:$A$4,'Sponsor Response Form (SRF)'!P3295),COUNTIF('SRF Drop Downs'!$A$2:$A$4,'Sponsor Response Form (SRF)'!Q3295),COUNTIF('SRF Drop Downs'!$A$2:$A$4,'Sponsor Response Form (SRF)'!R3295),COUNTIF('SRF Drop Downs'!$A$2:$A$4,'Sponsor Response Form (SRF)'!S3295)),"Complete","Incomplete"))</f>
        <v/>
      </c>
      <c r="U3295" s="26" t="str">
        <f>IF(T3295="Complete",IF(AND(NOT(ISNA(VLOOKUP(CONCATENATE(E3295,F3295,G3295,H3295,I3295,J3295,K3295,L3295),'SRF Drop Downs'!G:G,1,FALSE))),IF(AND(H3295&lt;&gt;"C3",L3295&lt;&gt;"O5"),IF(SUM(COUNTIF(M3295:S3295,"Y"),COUNTIF(M3295:S3295,"N"))=0,"V","I"),IF(COUNTIF(M3295:S3295,"Y"),"V","I"))="V", IF(AND('Sponsor Response Form (SRF)'!E3295="M1", COUNTIF('OMS Response Form (ORF)'!D:D, C3295)&gt;0), "I", "V")="V"), "Valid","Invalid")," ")</f>
        <v xml:space="preserve"> </v>
      </c>
    </row>
    <row r="3296" spans="2:21" x14ac:dyDescent="0.35">
      <c r="B3296" s="70"/>
      <c r="C3296" s="71"/>
      <c r="D3296" s="72"/>
      <c r="E3296" s="73"/>
      <c r="F3296" s="73"/>
      <c r="G3296" s="73"/>
      <c r="H3296" s="73"/>
      <c r="I3296" s="73"/>
      <c r="J3296" s="73"/>
      <c r="K3296" s="73"/>
      <c r="L3296" s="73"/>
      <c r="M3296" s="73"/>
      <c r="N3296" s="73"/>
      <c r="O3296" s="73"/>
      <c r="P3296" s="73"/>
      <c r="Q3296" s="73"/>
      <c r="R3296" s="73"/>
      <c r="S3296" s="73"/>
      <c r="T3296" s="25" t="str">
        <f>IF(COUNTA(B3296:S3296)=0,"",IF(AND(COUNTA(B3296:D3296)=3,COUNTIF('SRF Drop Downs'!$B$2:$B$5,'Sponsor Response Form (SRF)'!E3296),COUNTIF('SRF Drop Downs'!$F$2:$F$5,'Sponsor Response Form (SRF)'!F3296),COUNTIF('SRF Drop Downs'!$C$2:$C$4,'Sponsor Response Form (SRF)'!G3296),COUNTIF('SRF Drop Downs'!$D$2:$D$6,'Sponsor Response Form (SRF)'!H3296),COUNTIF('SRF Drop Downs'!$A$2:$A$5,'Sponsor Response Form (SRF)'!I3296),COUNTIF('SRF Drop Downs'!$A$2:$A$4,'Sponsor Response Form (SRF)'!J3296),COUNTIF('SRF Drop Downs'!$A$2:$A$5,'Sponsor Response Form (SRF)'!K3296),COUNTIF('SRF Drop Downs'!$E$2:$E$7,'Sponsor Response Form (SRF)'!L3296),COUNTIF('SRF Drop Downs'!$A$2:$A$4,'Sponsor Response Form (SRF)'!M3296),COUNTIF('SRF Drop Downs'!$A$2:$A$4,'Sponsor Response Form (SRF)'!N3296),COUNTIF('SRF Drop Downs'!$A$2:$A$4,'Sponsor Response Form (SRF)'!O3296),COUNTIF('SRF Drop Downs'!$A$2:$A$4,'Sponsor Response Form (SRF)'!P3296),COUNTIF('SRF Drop Downs'!$A$2:$A$4,'Sponsor Response Form (SRF)'!Q3296),COUNTIF('SRF Drop Downs'!$A$2:$A$4,'Sponsor Response Form (SRF)'!R3296),COUNTIF('SRF Drop Downs'!$A$2:$A$4,'Sponsor Response Form (SRF)'!S3296)),"Complete","Incomplete"))</f>
        <v/>
      </c>
      <c r="U3296" s="26" t="str">
        <f>IF(T3296="Complete",IF(AND(NOT(ISNA(VLOOKUP(CONCATENATE(E3296,F3296,G3296,H3296,I3296,J3296,K3296,L3296),'SRF Drop Downs'!G:G,1,FALSE))),IF(AND(H3296&lt;&gt;"C3",L3296&lt;&gt;"O5"),IF(SUM(COUNTIF(M3296:S3296,"Y"),COUNTIF(M3296:S3296,"N"))=0,"V","I"),IF(COUNTIF(M3296:S3296,"Y"),"V","I"))="V", IF(AND('Sponsor Response Form (SRF)'!E3296="M1", COUNTIF('OMS Response Form (ORF)'!D:D, C3296)&gt;0), "I", "V")="V"), "Valid","Invalid")," ")</f>
        <v xml:space="preserve"> </v>
      </c>
    </row>
    <row r="3297" spans="2:21" x14ac:dyDescent="0.35">
      <c r="B3297" s="70"/>
      <c r="C3297" s="71"/>
      <c r="D3297" s="72"/>
      <c r="E3297" s="73"/>
      <c r="F3297" s="73"/>
      <c r="G3297" s="73"/>
      <c r="H3297" s="73"/>
      <c r="I3297" s="73"/>
      <c r="J3297" s="73"/>
      <c r="K3297" s="73"/>
      <c r="L3297" s="73"/>
      <c r="M3297" s="73"/>
      <c r="N3297" s="73"/>
      <c r="O3297" s="73"/>
      <c r="P3297" s="73"/>
      <c r="Q3297" s="73"/>
      <c r="R3297" s="73"/>
      <c r="S3297" s="73"/>
      <c r="T3297" s="25" t="str">
        <f>IF(COUNTA(B3297:S3297)=0,"",IF(AND(COUNTA(B3297:D3297)=3,COUNTIF('SRF Drop Downs'!$B$2:$B$5,'Sponsor Response Form (SRF)'!E3297),COUNTIF('SRF Drop Downs'!$F$2:$F$5,'Sponsor Response Form (SRF)'!F3297),COUNTIF('SRF Drop Downs'!$C$2:$C$4,'Sponsor Response Form (SRF)'!G3297),COUNTIF('SRF Drop Downs'!$D$2:$D$6,'Sponsor Response Form (SRF)'!H3297),COUNTIF('SRF Drop Downs'!$A$2:$A$5,'Sponsor Response Form (SRF)'!I3297),COUNTIF('SRF Drop Downs'!$A$2:$A$4,'Sponsor Response Form (SRF)'!J3297),COUNTIF('SRF Drop Downs'!$A$2:$A$5,'Sponsor Response Form (SRF)'!K3297),COUNTIF('SRF Drop Downs'!$E$2:$E$7,'Sponsor Response Form (SRF)'!L3297),COUNTIF('SRF Drop Downs'!$A$2:$A$4,'Sponsor Response Form (SRF)'!M3297),COUNTIF('SRF Drop Downs'!$A$2:$A$4,'Sponsor Response Form (SRF)'!N3297),COUNTIF('SRF Drop Downs'!$A$2:$A$4,'Sponsor Response Form (SRF)'!O3297),COUNTIF('SRF Drop Downs'!$A$2:$A$4,'Sponsor Response Form (SRF)'!P3297),COUNTIF('SRF Drop Downs'!$A$2:$A$4,'Sponsor Response Form (SRF)'!Q3297),COUNTIF('SRF Drop Downs'!$A$2:$A$4,'Sponsor Response Form (SRF)'!R3297),COUNTIF('SRF Drop Downs'!$A$2:$A$4,'Sponsor Response Form (SRF)'!S3297)),"Complete","Incomplete"))</f>
        <v/>
      </c>
      <c r="U3297" s="26" t="str">
        <f>IF(T3297="Complete",IF(AND(NOT(ISNA(VLOOKUP(CONCATENATE(E3297,F3297,G3297,H3297,I3297,J3297,K3297,L3297),'SRF Drop Downs'!G:G,1,FALSE))),IF(AND(H3297&lt;&gt;"C3",L3297&lt;&gt;"O5"),IF(SUM(COUNTIF(M3297:S3297,"Y"),COUNTIF(M3297:S3297,"N"))=0,"V","I"),IF(COUNTIF(M3297:S3297,"Y"),"V","I"))="V", IF(AND('Sponsor Response Form (SRF)'!E3297="M1", COUNTIF('OMS Response Form (ORF)'!D:D, C3297)&gt;0), "I", "V")="V"), "Valid","Invalid")," ")</f>
        <v xml:space="preserve"> </v>
      </c>
    </row>
    <row r="3298" spans="2:21" x14ac:dyDescent="0.35">
      <c r="B3298" s="70"/>
      <c r="C3298" s="71"/>
      <c r="D3298" s="72"/>
      <c r="E3298" s="73"/>
      <c r="F3298" s="73"/>
      <c r="G3298" s="73"/>
      <c r="H3298" s="73"/>
      <c r="I3298" s="73"/>
      <c r="J3298" s="73"/>
      <c r="K3298" s="73"/>
      <c r="L3298" s="73"/>
      <c r="M3298" s="73"/>
      <c r="N3298" s="73"/>
      <c r="O3298" s="73"/>
      <c r="P3298" s="73"/>
      <c r="Q3298" s="73"/>
      <c r="R3298" s="73"/>
      <c r="S3298" s="73"/>
      <c r="T3298" s="25" t="str">
        <f>IF(COUNTA(B3298:S3298)=0,"",IF(AND(COUNTA(B3298:D3298)=3,COUNTIF('SRF Drop Downs'!$B$2:$B$5,'Sponsor Response Form (SRF)'!E3298),COUNTIF('SRF Drop Downs'!$F$2:$F$5,'Sponsor Response Form (SRF)'!F3298),COUNTIF('SRF Drop Downs'!$C$2:$C$4,'Sponsor Response Form (SRF)'!G3298),COUNTIF('SRF Drop Downs'!$D$2:$D$6,'Sponsor Response Form (SRF)'!H3298),COUNTIF('SRF Drop Downs'!$A$2:$A$5,'Sponsor Response Form (SRF)'!I3298),COUNTIF('SRF Drop Downs'!$A$2:$A$4,'Sponsor Response Form (SRF)'!J3298),COUNTIF('SRF Drop Downs'!$A$2:$A$5,'Sponsor Response Form (SRF)'!K3298),COUNTIF('SRF Drop Downs'!$E$2:$E$7,'Sponsor Response Form (SRF)'!L3298),COUNTIF('SRF Drop Downs'!$A$2:$A$4,'Sponsor Response Form (SRF)'!M3298),COUNTIF('SRF Drop Downs'!$A$2:$A$4,'Sponsor Response Form (SRF)'!N3298),COUNTIF('SRF Drop Downs'!$A$2:$A$4,'Sponsor Response Form (SRF)'!O3298),COUNTIF('SRF Drop Downs'!$A$2:$A$4,'Sponsor Response Form (SRF)'!P3298),COUNTIF('SRF Drop Downs'!$A$2:$A$4,'Sponsor Response Form (SRF)'!Q3298),COUNTIF('SRF Drop Downs'!$A$2:$A$4,'Sponsor Response Form (SRF)'!R3298),COUNTIF('SRF Drop Downs'!$A$2:$A$4,'Sponsor Response Form (SRF)'!S3298)),"Complete","Incomplete"))</f>
        <v/>
      </c>
      <c r="U3298" s="26" t="str">
        <f>IF(T3298="Complete",IF(AND(NOT(ISNA(VLOOKUP(CONCATENATE(E3298,F3298,G3298,H3298,I3298,J3298,K3298,L3298),'SRF Drop Downs'!G:G,1,FALSE))),IF(AND(H3298&lt;&gt;"C3",L3298&lt;&gt;"O5"),IF(SUM(COUNTIF(M3298:S3298,"Y"),COUNTIF(M3298:S3298,"N"))=0,"V","I"),IF(COUNTIF(M3298:S3298,"Y"),"V","I"))="V", IF(AND('Sponsor Response Form (SRF)'!E3298="M1", COUNTIF('OMS Response Form (ORF)'!D:D, C3298)&gt;0), "I", "V")="V"), "Valid","Invalid")," ")</f>
        <v xml:space="preserve"> </v>
      </c>
    </row>
    <row r="3299" spans="2:21" x14ac:dyDescent="0.35">
      <c r="B3299" s="70"/>
      <c r="C3299" s="71"/>
      <c r="D3299" s="72"/>
      <c r="E3299" s="73"/>
      <c r="F3299" s="73"/>
      <c r="G3299" s="73"/>
      <c r="H3299" s="73"/>
      <c r="I3299" s="73"/>
      <c r="J3299" s="73"/>
      <c r="K3299" s="73"/>
      <c r="L3299" s="73"/>
      <c r="M3299" s="73"/>
      <c r="N3299" s="73"/>
      <c r="O3299" s="73"/>
      <c r="P3299" s="73"/>
      <c r="Q3299" s="73"/>
      <c r="R3299" s="73"/>
      <c r="S3299" s="73"/>
      <c r="T3299" s="25" t="str">
        <f>IF(COUNTA(B3299:S3299)=0,"",IF(AND(COUNTA(B3299:D3299)=3,COUNTIF('SRF Drop Downs'!$B$2:$B$5,'Sponsor Response Form (SRF)'!E3299),COUNTIF('SRF Drop Downs'!$F$2:$F$5,'Sponsor Response Form (SRF)'!F3299),COUNTIF('SRF Drop Downs'!$C$2:$C$4,'Sponsor Response Form (SRF)'!G3299),COUNTIF('SRF Drop Downs'!$D$2:$D$6,'Sponsor Response Form (SRF)'!H3299),COUNTIF('SRF Drop Downs'!$A$2:$A$5,'Sponsor Response Form (SRF)'!I3299),COUNTIF('SRF Drop Downs'!$A$2:$A$4,'Sponsor Response Form (SRF)'!J3299),COUNTIF('SRF Drop Downs'!$A$2:$A$5,'Sponsor Response Form (SRF)'!K3299),COUNTIF('SRF Drop Downs'!$E$2:$E$7,'Sponsor Response Form (SRF)'!L3299),COUNTIF('SRF Drop Downs'!$A$2:$A$4,'Sponsor Response Form (SRF)'!M3299),COUNTIF('SRF Drop Downs'!$A$2:$A$4,'Sponsor Response Form (SRF)'!N3299),COUNTIF('SRF Drop Downs'!$A$2:$A$4,'Sponsor Response Form (SRF)'!O3299),COUNTIF('SRF Drop Downs'!$A$2:$A$4,'Sponsor Response Form (SRF)'!P3299),COUNTIF('SRF Drop Downs'!$A$2:$A$4,'Sponsor Response Form (SRF)'!Q3299),COUNTIF('SRF Drop Downs'!$A$2:$A$4,'Sponsor Response Form (SRF)'!R3299),COUNTIF('SRF Drop Downs'!$A$2:$A$4,'Sponsor Response Form (SRF)'!S3299)),"Complete","Incomplete"))</f>
        <v/>
      </c>
      <c r="U3299" s="26" t="str">
        <f>IF(T3299="Complete",IF(AND(NOT(ISNA(VLOOKUP(CONCATENATE(E3299,F3299,G3299,H3299,I3299,J3299,K3299,L3299),'SRF Drop Downs'!G:G,1,FALSE))),IF(AND(H3299&lt;&gt;"C3",L3299&lt;&gt;"O5"),IF(SUM(COUNTIF(M3299:S3299,"Y"),COUNTIF(M3299:S3299,"N"))=0,"V","I"),IF(COUNTIF(M3299:S3299,"Y"),"V","I"))="V", IF(AND('Sponsor Response Form (SRF)'!E3299="M1", COUNTIF('OMS Response Form (ORF)'!D:D, C3299)&gt;0), "I", "V")="V"), "Valid","Invalid")," ")</f>
        <v xml:space="preserve"> </v>
      </c>
    </row>
    <row r="3300" spans="2:21" x14ac:dyDescent="0.35">
      <c r="B3300" s="70"/>
      <c r="C3300" s="71"/>
      <c r="D3300" s="72"/>
      <c r="E3300" s="73"/>
      <c r="F3300" s="73"/>
      <c r="G3300" s="73"/>
      <c r="H3300" s="73"/>
      <c r="I3300" s="73"/>
      <c r="J3300" s="73"/>
      <c r="K3300" s="73"/>
      <c r="L3300" s="73"/>
      <c r="M3300" s="73"/>
      <c r="N3300" s="73"/>
      <c r="O3300" s="73"/>
      <c r="P3300" s="73"/>
      <c r="Q3300" s="73"/>
      <c r="R3300" s="73"/>
      <c r="S3300" s="73"/>
      <c r="T3300" s="25" t="str">
        <f>IF(COUNTA(B3300:S3300)=0,"",IF(AND(COUNTA(B3300:D3300)=3,COUNTIF('SRF Drop Downs'!$B$2:$B$5,'Sponsor Response Form (SRF)'!E3300),COUNTIF('SRF Drop Downs'!$F$2:$F$5,'Sponsor Response Form (SRF)'!F3300),COUNTIF('SRF Drop Downs'!$C$2:$C$4,'Sponsor Response Form (SRF)'!G3300),COUNTIF('SRF Drop Downs'!$D$2:$D$6,'Sponsor Response Form (SRF)'!H3300),COUNTIF('SRF Drop Downs'!$A$2:$A$5,'Sponsor Response Form (SRF)'!I3300),COUNTIF('SRF Drop Downs'!$A$2:$A$4,'Sponsor Response Form (SRF)'!J3300),COUNTIF('SRF Drop Downs'!$A$2:$A$5,'Sponsor Response Form (SRF)'!K3300),COUNTIF('SRF Drop Downs'!$E$2:$E$7,'Sponsor Response Form (SRF)'!L3300),COUNTIF('SRF Drop Downs'!$A$2:$A$4,'Sponsor Response Form (SRF)'!M3300),COUNTIF('SRF Drop Downs'!$A$2:$A$4,'Sponsor Response Form (SRF)'!N3300),COUNTIF('SRF Drop Downs'!$A$2:$A$4,'Sponsor Response Form (SRF)'!O3300),COUNTIF('SRF Drop Downs'!$A$2:$A$4,'Sponsor Response Form (SRF)'!P3300),COUNTIF('SRF Drop Downs'!$A$2:$A$4,'Sponsor Response Form (SRF)'!Q3300),COUNTIF('SRF Drop Downs'!$A$2:$A$4,'Sponsor Response Form (SRF)'!R3300),COUNTIF('SRF Drop Downs'!$A$2:$A$4,'Sponsor Response Form (SRF)'!S3300)),"Complete","Incomplete"))</f>
        <v/>
      </c>
      <c r="U3300" s="26" t="str">
        <f>IF(T3300="Complete",IF(AND(NOT(ISNA(VLOOKUP(CONCATENATE(E3300,F3300,G3300,H3300,I3300,J3300,K3300,L3300),'SRF Drop Downs'!G:G,1,FALSE))),IF(AND(H3300&lt;&gt;"C3",L3300&lt;&gt;"O5"),IF(SUM(COUNTIF(M3300:S3300,"Y"),COUNTIF(M3300:S3300,"N"))=0,"V","I"),IF(COUNTIF(M3300:S3300,"Y"),"V","I"))="V", IF(AND('Sponsor Response Form (SRF)'!E3300="M1", COUNTIF('OMS Response Form (ORF)'!D:D, C3300)&gt;0), "I", "V")="V"), "Valid","Invalid")," ")</f>
        <v xml:space="preserve"> </v>
      </c>
    </row>
    <row r="3301" spans="2:21" x14ac:dyDescent="0.35">
      <c r="B3301" s="70"/>
      <c r="C3301" s="71"/>
      <c r="D3301" s="72"/>
      <c r="E3301" s="73"/>
      <c r="F3301" s="73"/>
      <c r="G3301" s="73"/>
      <c r="H3301" s="73"/>
      <c r="I3301" s="73"/>
      <c r="J3301" s="73"/>
      <c r="K3301" s="73"/>
      <c r="L3301" s="73"/>
      <c r="M3301" s="73"/>
      <c r="N3301" s="73"/>
      <c r="O3301" s="73"/>
      <c r="P3301" s="73"/>
      <c r="Q3301" s="73"/>
      <c r="R3301" s="73"/>
      <c r="S3301" s="73"/>
      <c r="T3301" s="25" t="str">
        <f>IF(COUNTA(B3301:S3301)=0,"",IF(AND(COUNTA(B3301:D3301)=3,COUNTIF('SRF Drop Downs'!$B$2:$B$5,'Sponsor Response Form (SRF)'!E3301),COUNTIF('SRF Drop Downs'!$F$2:$F$5,'Sponsor Response Form (SRF)'!F3301),COUNTIF('SRF Drop Downs'!$C$2:$C$4,'Sponsor Response Form (SRF)'!G3301),COUNTIF('SRF Drop Downs'!$D$2:$D$6,'Sponsor Response Form (SRF)'!H3301),COUNTIF('SRF Drop Downs'!$A$2:$A$5,'Sponsor Response Form (SRF)'!I3301),COUNTIF('SRF Drop Downs'!$A$2:$A$4,'Sponsor Response Form (SRF)'!J3301),COUNTIF('SRF Drop Downs'!$A$2:$A$5,'Sponsor Response Form (SRF)'!K3301),COUNTIF('SRF Drop Downs'!$E$2:$E$7,'Sponsor Response Form (SRF)'!L3301),COUNTIF('SRF Drop Downs'!$A$2:$A$4,'Sponsor Response Form (SRF)'!M3301),COUNTIF('SRF Drop Downs'!$A$2:$A$4,'Sponsor Response Form (SRF)'!N3301),COUNTIF('SRF Drop Downs'!$A$2:$A$4,'Sponsor Response Form (SRF)'!O3301),COUNTIF('SRF Drop Downs'!$A$2:$A$4,'Sponsor Response Form (SRF)'!P3301),COUNTIF('SRF Drop Downs'!$A$2:$A$4,'Sponsor Response Form (SRF)'!Q3301),COUNTIF('SRF Drop Downs'!$A$2:$A$4,'Sponsor Response Form (SRF)'!R3301),COUNTIF('SRF Drop Downs'!$A$2:$A$4,'Sponsor Response Form (SRF)'!S3301)),"Complete","Incomplete"))</f>
        <v/>
      </c>
      <c r="U3301" s="26" t="str">
        <f>IF(T3301="Complete",IF(AND(NOT(ISNA(VLOOKUP(CONCATENATE(E3301,F3301,G3301,H3301,I3301,J3301,K3301,L3301),'SRF Drop Downs'!G:G,1,FALSE))),IF(AND(H3301&lt;&gt;"C3",L3301&lt;&gt;"O5"),IF(SUM(COUNTIF(M3301:S3301,"Y"),COUNTIF(M3301:S3301,"N"))=0,"V","I"),IF(COUNTIF(M3301:S3301,"Y"),"V","I"))="V", IF(AND('Sponsor Response Form (SRF)'!E3301="M1", COUNTIF('OMS Response Form (ORF)'!D:D, C3301)&gt;0), "I", "V")="V"), "Valid","Invalid")," ")</f>
        <v xml:space="preserve"> </v>
      </c>
    </row>
    <row r="3302" spans="2:21" x14ac:dyDescent="0.35">
      <c r="B3302" s="70"/>
      <c r="C3302" s="71"/>
      <c r="D3302" s="72"/>
      <c r="E3302" s="73"/>
      <c r="F3302" s="73"/>
      <c r="G3302" s="73"/>
      <c r="H3302" s="73"/>
      <c r="I3302" s="73"/>
      <c r="J3302" s="73"/>
      <c r="K3302" s="73"/>
      <c r="L3302" s="73"/>
      <c r="M3302" s="73"/>
      <c r="N3302" s="73"/>
      <c r="O3302" s="73"/>
      <c r="P3302" s="73"/>
      <c r="Q3302" s="73"/>
      <c r="R3302" s="73"/>
      <c r="S3302" s="73"/>
      <c r="T3302" s="25" t="str">
        <f>IF(COUNTA(B3302:S3302)=0,"",IF(AND(COUNTA(B3302:D3302)=3,COUNTIF('SRF Drop Downs'!$B$2:$B$5,'Sponsor Response Form (SRF)'!E3302),COUNTIF('SRF Drop Downs'!$F$2:$F$5,'Sponsor Response Form (SRF)'!F3302),COUNTIF('SRF Drop Downs'!$C$2:$C$4,'Sponsor Response Form (SRF)'!G3302),COUNTIF('SRF Drop Downs'!$D$2:$D$6,'Sponsor Response Form (SRF)'!H3302),COUNTIF('SRF Drop Downs'!$A$2:$A$5,'Sponsor Response Form (SRF)'!I3302),COUNTIF('SRF Drop Downs'!$A$2:$A$4,'Sponsor Response Form (SRF)'!J3302),COUNTIF('SRF Drop Downs'!$A$2:$A$5,'Sponsor Response Form (SRF)'!K3302),COUNTIF('SRF Drop Downs'!$E$2:$E$7,'Sponsor Response Form (SRF)'!L3302),COUNTIF('SRF Drop Downs'!$A$2:$A$4,'Sponsor Response Form (SRF)'!M3302),COUNTIF('SRF Drop Downs'!$A$2:$A$4,'Sponsor Response Form (SRF)'!N3302),COUNTIF('SRF Drop Downs'!$A$2:$A$4,'Sponsor Response Form (SRF)'!O3302),COUNTIF('SRF Drop Downs'!$A$2:$A$4,'Sponsor Response Form (SRF)'!P3302),COUNTIF('SRF Drop Downs'!$A$2:$A$4,'Sponsor Response Form (SRF)'!Q3302),COUNTIF('SRF Drop Downs'!$A$2:$A$4,'Sponsor Response Form (SRF)'!R3302),COUNTIF('SRF Drop Downs'!$A$2:$A$4,'Sponsor Response Form (SRF)'!S3302)),"Complete","Incomplete"))</f>
        <v/>
      </c>
      <c r="U3302" s="26" t="str">
        <f>IF(T3302="Complete",IF(AND(NOT(ISNA(VLOOKUP(CONCATENATE(E3302,F3302,G3302,H3302,I3302,J3302,K3302,L3302),'SRF Drop Downs'!G:G,1,FALSE))),IF(AND(H3302&lt;&gt;"C3",L3302&lt;&gt;"O5"),IF(SUM(COUNTIF(M3302:S3302,"Y"),COUNTIF(M3302:S3302,"N"))=0,"V","I"),IF(COUNTIF(M3302:S3302,"Y"),"V","I"))="V", IF(AND('Sponsor Response Form (SRF)'!E3302="M1", COUNTIF('OMS Response Form (ORF)'!D:D, C3302)&gt;0), "I", "V")="V"), "Valid","Invalid")," ")</f>
        <v xml:space="preserve"> </v>
      </c>
    </row>
    <row r="3303" spans="2:21" x14ac:dyDescent="0.35">
      <c r="B3303" s="70"/>
      <c r="C3303" s="71"/>
      <c r="D3303" s="72"/>
      <c r="E3303" s="73"/>
      <c r="F3303" s="73"/>
      <c r="G3303" s="73"/>
      <c r="H3303" s="73"/>
      <c r="I3303" s="73"/>
      <c r="J3303" s="73"/>
      <c r="K3303" s="73"/>
      <c r="L3303" s="73"/>
      <c r="M3303" s="73"/>
      <c r="N3303" s="73"/>
      <c r="O3303" s="73"/>
      <c r="P3303" s="73"/>
      <c r="Q3303" s="73"/>
      <c r="R3303" s="73"/>
      <c r="S3303" s="73"/>
      <c r="T3303" s="25" t="str">
        <f>IF(COUNTA(B3303:S3303)=0,"",IF(AND(COUNTA(B3303:D3303)=3,COUNTIF('SRF Drop Downs'!$B$2:$B$5,'Sponsor Response Form (SRF)'!E3303),COUNTIF('SRF Drop Downs'!$F$2:$F$5,'Sponsor Response Form (SRF)'!F3303),COUNTIF('SRF Drop Downs'!$C$2:$C$4,'Sponsor Response Form (SRF)'!G3303),COUNTIF('SRF Drop Downs'!$D$2:$D$6,'Sponsor Response Form (SRF)'!H3303),COUNTIF('SRF Drop Downs'!$A$2:$A$5,'Sponsor Response Form (SRF)'!I3303),COUNTIF('SRF Drop Downs'!$A$2:$A$4,'Sponsor Response Form (SRF)'!J3303),COUNTIF('SRF Drop Downs'!$A$2:$A$5,'Sponsor Response Form (SRF)'!K3303),COUNTIF('SRF Drop Downs'!$E$2:$E$7,'Sponsor Response Form (SRF)'!L3303),COUNTIF('SRF Drop Downs'!$A$2:$A$4,'Sponsor Response Form (SRF)'!M3303),COUNTIF('SRF Drop Downs'!$A$2:$A$4,'Sponsor Response Form (SRF)'!N3303),COUNTIF('SRF Drop Downs'!$A$2:$A$4,'Sponsor Response Form (SRF)'!O3303),COUNTIF('SRF Drop Downs'!$A$2:$A$4,'Sponsor Response Form (SRF)'!P3303),COUNTIF('SRF Drop Downs'!$A$2:$A$4,'Sponsor Response Form (SRF)'!Q3303),COUNTIF('SRF Drop Downs'!$A$2:$A$4,'Sponsor Response Form (SRF)'!R3303),COUNTIF('SRF Drop Downs'!$A$2:$A$4,'Sponsor Response Form (SRF)'!S3303)),"Complete","Incomplete"))</f>
        <v/>
      </c>
      <c r="U3303" s="26" t="str">
        <f>IF(T3303="Complete",IF(AND(NOT(ISNA(VLOOKUP(CONCATENATE(E3303,F3303,G3303,H3303,I3303,J3303,K3303,L3303),'SRF Drop Downs'!G:G,1,FALSE))),IF(AND(H3303&lt;&gt;"C3",L3303&lt;&gt;"O5"),IF(SUM(COUNTIF(M3303:S3303,"Y"),COUNTIF(M3303:S3303,"N"))=0,"V","I"),IF(COUNTIF(M3303:S3303,"Y"),"V","I"))="V", IF(AND('Sponsor Response Form (SRF)'!E3303="M1", COUNTIF('OMS Response Form (ORF)'!D:D, C3303)&gt;0), "I", "V")="V"), "Valid","Invalid")," ")</f>
        <v xml:space="preserve"> </v>
      </c>
    </row>
    <row r="3304" spans="2:21" x14ac:dyDescent="0.35">
      <c r="B3304" s="70"/>
      <c r="C3304" s="71"/>
      <c r="D3304" s="72"/>
      <c r="E3304" s="73"/>
      <c r="F3304" s="73"/>
      <c r="G3304" s="73"/>
      <c r="H3304" s="73"/>
      <c r="I3304" s="73"/>
      <c r="J3304" s="73"/>
      <c r="K3304" s="73"/>
      <c r="L3304" s="73"/>
      <c r="M3304" s="73"/>
      <c r="N3304" s="73"/>
      <c r="O3304" s="73"/>
      <c r="P3304" s="73"/>
      <c r="Q3304" s="73"/>
      <c r="R3304" s="73"/>
      <c r="S3304" s="73"/>
      <c r="T3304" s="25" t="str">
        <f>IF(COUNTA(B3304:S3304)=0,"",IF(AND(COUNTA(B3304:D3304)=3,COUNTIF('SRF Drop Downs'!$B$2:$B$5,'Sponsor Response Form (SRF)'!E3304),COUNTIF('SRF Drop Downs'!$F$2:$F$5,'Sponsor Response Form (SRF)'!F3304),COUNTIF('SRF Drop Downs'!$C$2:$C$4,'Sponsor Response Form (SRF)'!G3304),COUNTIF('SRF Drop Downs'!$D$2:$D$6,'Sponsor Response Form (SRF)'!H3304),COUNTIF('SRF Drop Downs'!$A$2:$A$5,'Sponsor Response Form (SRF)'!I3304),COUNTIF('SRF Drop Downs'!$A$2:$A$4,'Sponsor Response Form (SRF)'!J3304),COUNTIF('SRF Drop Downs'!$A$2:$A$5,'Sponsor Response Form (SRF)'!K3304),COUNTIF('SRF Drop Downs'!$E$2:$E$7,'Sponsor Response Form (SRF)'!L3304),COUNTIF('SRF Drop Downs'!$A$2:$A$4,'Sponsor Response Form (SRF)'!M3304),COUNTIF('SRF Drop Downs'!$A$2:$A$4,'Sponsor Response Form (SRF)'!N3304),COUNTIF('SRF Drop Downs'!$A$2:$A$4,'Sponsor Response Form (SRF)'!O3304),COUNTIF('SRF Drop Downs'!$A$2:$A$4,'Sponsor Response Form (SRF)'!P3304),COUNTIF('SRF Drop Downs'!$A$2:$A$4,'Sponsor Response Form (SRF)'!Q3304),COUNTIF('SRF Drop Downs'!$A$2:$A$4,'Sponsor Response Form (SRF)'!R3304),COUNTIF('SRF Drop Downs'!$A$2:$A$4,'Sponsor Response Form (SRF)'!S3304)),"Complete","Incomplete"))</f>
        <v/>
      </c>
      <c r="U3304" s="26" t="str">
        <f>IF(T3304="Complete",IF(AND(NOT(ISNA(VLOOKUP(CONCATENATE(E3304,F3304,G3304,H3304,I3304,J3304,K3304,L3304),'SRF Drop Downs'!G:G,1,FALSE))),IF(AND(H3304&lt;&gt;"C3",L3304&lt;&gt;"O5"),IF(SUM(COUNTIF(M3304:S3304,"Y"),COUNTIF(M3304:S3304,"N"))=0,"V","I"),IF(COUNTIF(M3304:S3304,"Y"),"V","I"))="V", IF(AND('Sponsor Response Form (SRF)'!E3304="M1", COUNTIF('OMS Response Form (ORF)'!D:D, C3304)&gt;0), "I", "V")="V"), "Valid","Invalid")," ")</f>
        <v xml:space="preserve"> </v>
      </c>
    </row>
    <row r="3305" spans="2:21" x14ac:dyDescent="0.35">
      <c r="B3305" s="70"/>
      <c r="C3305" s="71"/>
      <c r="D3305" s="72"/>
      <c r="E3305" s="73"/>
      <c r="F3305" s="73"/>
      <c r="G3305" s="73"/>
      <c r="H3305" s="73"/>
      <c r="I3305" s="73"/>
      <c r="J3305" s="73"/>
      <c r="K3305" s="73"/>
      <c r="L3305" s="73"/>
      <c r="M3305" s="73"/>
      <c r="N3305" s="73"/>
      <c r="O3305" s="73"/>
      <c r="P3305" s="73"/>
      <c r="Q3305" s="73"/>
      <c r="R3305" s="73"/>
      <c r="S3305" s="73"/>
      <c r="T3305" s="25" t="str">
        <f>IF(COUNTA(B3305:S3305)=0,"",IF(AND(COUNTA(B3305:D3305)=3,COUNTIF('SRF Drop Downs'!$B$2:$B$5,'Sponsor Response Form (SRF)'!E3305),COUNTIF('SRF Drop Downs'!$F$2:$F$5,'Sponsor Response Form (SRF)'!F3305),COUNTIF('SRF Drop Downs'!$C$2:$C$4,'Sponsor Response Form (SRF)'!G3305),COUNTIF('SRF Drop Downs'!$D$2:$D$6,'Sponsor Response Form (SRF)'!H3305),COUNTIF('SRF Drop Downs'!$A$2:$A$5,'Sponsor Response Form (SRF)'!I3305),COUNTIF('SRF Drop Downs'!$A$2:$A$4,'Sponsor Response Form (SRF)'!J3305),COUNTIF('SRF Drop Downs'!$A$2:$A$5,'Sponsor Response Form (SRF)'!K3305),COUNTIF('SRF Drop Downs'!$E$2:$E$7,'Sponsor Response Form (SRF)'!L3305),COUNTIF('SRF Drop Downs'!$A$2:$A$4,'Sponsor Response Form (SRF)'!M3305),COUNTIF('SRF Drop Downs'!$A$2:$A$4,'Sponsor Response Form (SRF)'!N3305),COUNTIF('SRF Drop Downs'!$A$2:$A$4,'Sponsor Response Form (SRF)'!O3305),COUNTIF('SRF Drop Downs'!$A$2:$A$4,'Sponsor Response Form (SRF)'!P3305),COUNTIF('SRF Drop Downs'!$A$2:$A$4,'Sponsor Response Form (SRF)'!Q3305),COUNTIF('SRF Drop Downs'!$A$2:$A$4,'Sponsor Response Form (SRF)'!R3305),COUNTIF('SRF Drop Downs'!$A$2:$A$4,'Sponsor Response Form (SRF)'!S3305)),"Complete","Incomplete"))</f>
        <v/>
      </c>
      <c r="U3305" s="26" t="str">
        <f>IF(T3305="Complete",IF(AND(NOT(ISNA(VLOOKUP(CONCATENATE(E3305,F3305,G3305,H3305,I3305,J3305,K3305,L3305),'SRF Drop Downs'!G:G,1,FALSE))),IF(AND(H3305&lt;&gt;"C3",L3305&lt;&gt;"O5"),IF(SUM(COUNTIF(M3305:S3305,"Y"),COUNTIF(M3305:S3305,"N"))=0,"V","I"),IF(COUNTIF(M3305:S3305,"Y"),"V","I"))="V", IF(AND('Sponsor Response Form (SRF)'!E3305="M1", COUNTIF('OMS Response Form (ORF)'!D:D, C3305)&gt;0), "I", "V")="V"), "Valid","Invalid")," ")</f>
        <v xml:space="preserve"> </v>
      </c>
    </row>
    <row r="3306" spans="2:21" x14ac:dyDescent="0.35">
      <c r="B3306" s="70"/>
      <c r="C3306" s="71"/>
      <c r="D3306" s="72"/>
      <c r="E3306" s="73"/>
      <c r="F3306" s="73"/>
      <c r="G3306" s="73"/>
      <c r="H3306" s="73"/>
      <c r="I3306" s="73"/>
      <c r="J3306" s="73"/>
      <c r="K3306" s="73"/>
      <c r="L3306" s="73"/>
      <c r="M3306" s="73"/>
      <c r="N3306" s="73"/>
      <c r="O3306" s="73"/>
      <c r="P3306" s="73"/>
      <c r="Q3306" s="73"/>
      <c r="R3306" s="73"/>
      <c r="S3306" s="73"/>
      <c r="T3306" s="25" t="str">
        <f>IF(COUNTA(B3306:S3306)=0,"",IF(AND(COUNTA(B3306:D3306)=3,COUNTIF('SRF Drop Downs'!$B$2:$B$5,'Sponsor Response Form (SRF)'!E3306),COUNTIF('SRF Drop Downs'!$F$2:$F$5,'Sponsor Response Form (SRF)'!F3306),COUNTIF('SRF Drop Downs'!$C$2:$C$4,'Sponsor Response Form (SRF)'!G3306),COUNTIF('SRF Drop Downs'!$D$2:$D$6,'Sponsor Response Form (SRF)'!H3306),COUNTIF('SRF Drop Downs'!$A$2:$A$5,'Sponsor Response Form (SRF)'!I3306),COUNTIF('SRF Drop Downs'!$A$2:$A$4,'Sponsor Response Form (SRF)'!J3306),COUNTIF('SRF Drop Downs'!$A$2:$A$5,'Sponsor Response Form (SRF)'!K3306),COUNTIF('SRF Drop Downs'!$E$2:$E$7,'Sponsor Response Form (SRF)'!L3306),COUNTIF('SRF Drop Downs'!$A$2:$A$4,'Sponsor Response Form (SRF)'!M3306),COUNTIF('SRF Drop Downs'!$A$2:$A$4,'Sponsor Response Form (SRF)'!N3306),COUNTIF('SRF Drop Downs'!$A$2:$A$4,'Sponsor Response Form (SRF)'!O3306),COUNTIF('SRF Drop Downs'!$A$2:$A$4,'Sponsor Response Form (SRF)'!P3306),COUNTIF('SRF Drop Downs'!$A$2:$A$4,'Sponsor Response Form (SRF)'!Q3306),COUNTIF('SRF Drop Downs'!$A$2:$A$4,'Sponsor Response Form (SRF)'!R3306),COUNTIF('SRF Drop Downs'!$A$2:$A$4,'Sponsor Response Form (SRF)'!S3306)),"Complete","Incomplete"))</f>
        <v/>
      </c>
      <c r="U3306" s="26" t="str">
        <f>IF(T3306="Complete",IF(AND(NOT(ISNA(VLOOKUP(CONCATENATE(E3306,F3306,G3306,H3306,I3306,J3306,K3306,L3306),'SRF Drop Downs'!G:G,1,FALSE))),IF(AND(H3306&lt;&gt;"C3",L3306&lt;&gt;"O5"),IF(SUM(COUNTIF(M3306:S3306,"Y"),COUNTIF(M3306:S3306,"N"))=0,"V","I"),IF(COUNTIF(M3306:S3306,"Y"),"V","I"))="V", IF(AND('Sponsor Response Form (SRF)'!E3306="M1", COUNTIF('OMS Response Form (ORF)'!D:D, C3306)&gt;0), "I", "V")="V"), "Valid","Invalid")," ")</f>
        <v xml:space="preserve"> </v>
      </c>
    </row>
    <row r="3307" spans="2:21" x14ac:dyDescent="0.35">
      <c r="B3307" s="70"/>
      <c r="C3307" s="71"/>
      <c r="D3307" s="72"/>
      <c r="E3307" s="73"/>
      <c r="F3307" s="73"/>
      <c r="G3307" s="73"/>
      <c r="H3307" s="73"/>
      <c r="I3307" s="73"/>
      <c r="J3307" s="73"/>
      <c r="K3307" s="73"/>
      <c r="L3307" s="73"/>
      <c r="M3307" s="73"/>
      <c r="N3307" s="73"/>
      <c r="O3307" s="73"/>
      <c r="P3307" s="73"/>
      <c r="Q3307" s="73"/>
      <c r="R3307" s="73"/>
      <c r="S3307" s="73"/>
      <c r="T3307" s="25" t="str">
        <f>IF(COUNTA(B3307:S3307)=0,"",IF(AND(COUNTA(B3307:D3307)=3,COUNTIF('SRF Drop Downs'!$B$2:$B$5,'Sponsor Response Form (SRF)'!E3307),COUNTIF('SRF Drop Downs'!$F$2:$F$5,'Sponsor Response Form (SRF)'!F3307),COUNTIF('SRF Drop Downs'!$C$2:$C$4,'Sponsor Response Form (SRF)'!G3307),COUNTIF('SRF Drop Downs'!$D$2:$D$6,'Sponsor Response Form (SRF)'!H3307),COUNTIF('SRF Drop Downs'!$A$2:$A$5,'Sponsor Response Form (SRF)'!I3307),COUNTIF('SRF Drop Downs'!$A$2:$A$4,'Sponsor Response Form (SRF)'!J3307),COUNTIF('SRF Drop Downs'!$A$2:$A$5,'Sponsor Response Form (SRF)'!K3307),COUNTIF('SRF Drop Downs'!$E$2:$E$7,'Sponsor Response Form (SRF)'!L3307),COUNTIF('SRF Drop Downs'!$A$2:$A$4,'Sponsor Response Form (SRF)'!M3307),COUNTIF('SRF Drop Downs'!$A$2:$A$4,'Sponsor Response Form (SRF)'!N3307),COUNTIF('SRF Drop Downs'!$A$2:$A$4,'Sponsor Response Form (SRF)'!O3307),COUNTIF('SRF Drop Downs'!$A$2:$A$4,'Sponsor Response Form (SRF)'!P3307),COUNTIF('SRF Drop Downs'!$A$2:$A$4,'Sponsor Response Form (SRF)'!Q3307),COUNTIF('SRF Drop Downs'!$A$2:$A$4,'Sponsor Response Form (SRF)'!R3307),COUNTIF('SRF Drop Downs'!$A$2:$A$4,'Sponsor Response Form (SRF)'!S3307)),"Complete","Incomplete"))</f>
        <v/>
      </c>
      <c r="U3307" s="26" t="str">
        <f>IF(T3307="Complete",IF(AND(NOT(ISNA(VLOOKUP(CONCATENATE(E3307,F3307,G3307,H3307,I3307,J3307,K3307,L3307),'SRF Drop Downs'!G:G,1,FALSE))),IF(AND(H3307&lt;&gt;"C3",L3307&lt;&gt;"O5"),IF(SUM(COUNTIF(M3307:S3307,"Y"),COUNTIF(M3307:S3307,"N"))=0,"V","I"),IF(COUNTIF(M3307:S3307,"Y"),"V","I"))="V", IF(AND('Sponsor Response Form (SRF)'!E3307="M1", COUNTIF('OMS Response Form (ORF)'!D:D, C3307)&gt;0), "I", "V")="V"), "Valid","Invalid")," ")</f>
        <v xml:space="preserve"> </v>
      </c>
    </row>
    <row r="3308" spans="2:21" x14ac:dyDescent="0.35">
      <c r="B3308" s="70"/>
      <c r="C3308" s="71"/>
      <c r="D3308" s="72"/>
      <c r="E3308" s="73"/>
      <c r="F3308" s="73"/>
      <c r="G3308" s="73"/>
      <c r="H3308" s="73"/>
      <c r="I3308" s="73"/>
      <c r="J3308" s="73"/>
      <c r="K3308" s="73"/>
      <c r="L3308" s="73"/>
      <c r="M3308" s="73"/>
      <c r="N3308" s="73"/>
      <c r="O3308" s="73"/>
      <c r="P3308" s="73"/>
      <c r="Q3308" s="73"/>
      <c r="R3308" s="73"/>
      <c r="S3308" s="73"/>
      <c r="T3308" s="25" t="str">
        <f>IF(COUNTA(B3308:S3308)=0,"",IF(AND(COUNTA(B3308:D3308)=3,COUNTIF('SRF Drop Downs'!$B$2:$B$5,'Sponsor Response Form (SRF)'!E3308),COUNTIF('SRF Drop Downs'!$F$2:$F$5,'Sponsor Response Form (SRF)'!F3308),COUNTIF('SRF Drop Downs'!$C$2:$C$4,'Sponsor Response Form (SRF)'!G3308),COUNTIF('SRF Drop Downs'!$D$2:$D$6,'Sponsor Response Form (SRF)'!H3308),COUNTIF('SRF Drop Downs'!$A$2:$A$5,'Sponsor Response Form (SRF)'!I3308),COUNTIF('SRF Drop Downs'!$A$2:$A$4,'Sponsor Response Form (SRF)'!J3308),COUNTIF('SRF Drop Downs'!$A$2:$A$5,'Sponsor Response Form (SRF)'!K3308),COUNTIF('SRF Drop Downs'!$E$2:$E$7,'Sponsor Response Form (SRF)'!L3308),COUNTIF('SRF Drop Downs'!$A$2:$A$4,'Sponsor Response Form (SRF)'!M3308),COUNTIF('SRF Drop Downs'!$A$2:$A$4,'Sponsor Response Form (SRF)'!N3308),COUNTIF('SRF Drop Downs'!$A$2:$A$4,'Sponsor Response Form (SRF)'!O3308),COUNTIF('SRF Drop Downs'!$A$2:$A$4,'Sponsor Response Form (SRF)'!P3308),COUNTIF('SRF Drop Downs'!$A$2:$A$4,'Sponsor Response Form (SRF)'!Q3308),COUNTIF('SRF Drop Downs'!$A$2:$A$4,'Sponsor Response Form (SRF)'!R3308),COUNTIF('SRF Drop Downs'!$A$2:$A$4,'Sponsor Response Form (SRF)'!S3308)),"Complete","Incomplete"))</f>
        <v/>
      </c>
      <c r="U3308" s="26" t="str">
        <f>IF(T3308="Complete",IF(AND(NOT(ISNA(VLOOKUP(CONCATENATE(E3308,F3308,G3308,H3308,I3308,J3308,K3308,L3308),'SRF Drop Downs'!G:G,1,FALSE))),IF(AND(H3308&lt;&gt;"C3",L3308&lt;&gt;"O5"),IF(SUM(COUNTIF(M3308:S3308,"Y"),COUNTIF(M3308:S3308,"N"))=0,"V","I"),IF(COUNTIF(M3308:S3308,"Y"),"V","I"))="V", IF(AND('Sponsor Response Form (SRF)'!E3308="M1", COUNTIF('OMS Response Form (ORF)'!D:D, C3308)&gt;0), "I", "V")="V"), "Valid","Invalid")," ")</f>
        <v xml:space="preserve"> </v>
      </c>
    </row>
    <row r="3309" spans="2:21" x14ac:dyDescent="0.35">
      <c r="B3309" s="70"/>
      <c r="C3309" s="71"/>
      <c r="D3309" s="72"/>
      <c r="E3309" s="73"/>
      <c r="F3309" s="73"/>
      <c r="G3309" s="73"/>
      <c r="H3309" s="73"/>
      <c r="I3309" s="73"/>
      <c r="J3309" s="73"/>
      <c r="K3309" s="73"/>
      <c r="L3309" s="73"/>
      <c r="M3309" s="73"/>
      <c r="N3309" s="73"/>
      <c r="O3309" s="73"/>
      <c r="P3309" s="73"/>
      <c r="Q3309" s="73"/>
      <c r="R3309" s="73"/>
      <c r="S3309" s="73"/>
      <c r="T3309" s="25" t="str">
        <f>IF(COUNTA(B3309:S3309)=0,"",IF(AND(COUNTA(B3309:D3309)=3,COUNTIF('SRF Drop Downs'!$B$2:$B$5,'Sponsor Response Form (SRF)'!E3309),COUNTIF('SRF Drop Downs'!$F$2:$F$5,'Sponsor Response Form (SRF)'!F3309),COUNTIF('SRF Drop Downs'!$C$2:$C$4,'Sponsor Response Form (SRF)'!G3309),COUNTIF('SRF Drop Downs'!$D$2:$D$6,'Sponsor Response Form (SRF)'!H3309),COUNTIF('SRF Drop Downs'!$A$2:$A$5,'Sponsor Response Form (SRF)'!I3309),COUNTIF('SRF Drop Downs'!$A$2:$A$4,'Sponsor Response Form (SRF)'!J3309),COUNTIF('SRF Drop Downs'!$A$2:$A$5,'Sponsor Response Form (SRF)'!K3309),COUNTIF('SRF Drop Downs'!$E$2:$E$7,'Sponsor Response Form (SRF)'!L3309),COUNTIF('SRF Drop Downs'!$A$2:$A$4,'Sponsor Response Form (SRF)'!M3309),COUNTIF('SRF Drop Downs'!$A$2:$A$4,'Sponsor Response Form (SRF)'!N3309),COUNTIF('SRF Drop Downs'!$A$2:$A$4,'Sponsor Response Form (SRF)'!O3309),COUNTIF('SRF Drop Downs'!$A$2:$A$4,'Sponsor Response Form (SRF)'!P3309),COUNTIF('SRF Drop Downs'!$A$2:$A$4,'Sponsor Response Form (SRF)'!Q3309),COUNTIF('SRF Drop Downs'!$A$2:$A$4,'Sponsor Response Form (SRF)'!R3309),COUNTIF('SRF Drop Downs'!$A$2:$A$4,'Sponsor Response Form (SRF)'!S3309)),"Complete","Incomplete"))</f>
        <v/>
      </c>
      <c r="U3309" s="26" t="str">
        <f>IF(T3309="Complete",IF(AND(NOT(ISNA(VLOOKUP(CONCATENATE(E3309,F3309,G3309,H3309,I3309,J3309,K3309,L3309),'SRF Drop Downs'!G:G,1,FALSE))),IF(AND(H3309&lt;&gt;"C3",L3309&lt;&gt;"O5"),IF(SUM(COUNTIF(M3309:S3309,"Y"),COUNTIF(M3309:S3309,"N"))=0,"V","I"),IF(COUNTIF(M3309:S3309,"Y"),"V","I"))="V", IF(AND('Sponsor Response Form (SRF)'!E3309="M1", COUNTIF('OMS Response Form (ORF)'!D:D, C3309)&gt;0), "I", "V")="V"), "Valid","Invalid")," ")</f>
        <v xml:space="preserve"> </v>
      </c>
    </row>
    <row r="3310" spans="2:21" x14ac:dyDescent="0.35">
      <c r="B3310" s="70"/>
      <c r="C3310" s="71"/>
      <c r="D3310" s="72"/>
      <c r="E3310" s="73"/>
      <c r="F3310" s="73"/>
      <c r="G3310" s="73"/>
      <c r="H3310" s="73"/>
      <c r="I3310" s="73"/>
      <c r="J3310" s="73"/>
      <c r="K3310" s="73"/>
      <c r="L3310" s="73"/>
      <c r="M3310" s="73"/>
      <c r="N3310" s="73"/>
      <c r="O3310" s="73"/>
      <c r="P3310" s="73"/>
      <c r="Q3310" s="73"/>
      <c r="R3310" s="73"/>
      <c r="S3310" s="73"/>
      <c r="T3310" s="25" t="str">
        <f>IF(COUNTA(B3310:S3310)=0,"",IF(AND(COUNTA(B3310:D3310)=3,COUNTIF('SRF Drop Downs'!$B$2:$B$5,'Sponsor Response Form (SRF)'!E3310),COUNTIF('SRF Drop Downs'!$F$2:$F$5,'Sponsor Response Form (SRF)'!F3310),COUNTIF('SRF Drop Downs'!$C$2:$C$4,'Sponsor Response Form (SRF)'!G3310),COUNTIF('SRF Drop Downs'!$D$2:$D$6,'Sponsor Response Form (SRF)'!H3310),COUNTIF('SRF Drop Downs'!$A$2:$A$5,'Sponsor Response Form (SRF)'!I3310),COUNTIF('SRF Drop Downs'!$A$2:$A$4,'Sponsor Response Form (SRF)'!J3310),COUNTIF('SRF Drop Downs'!$A$2:$A$5,'Sponsor Response Form (SRF)'!K3310),COUNTIF('SRF Drop Downs'!$E$2:$E$7,'Sponsor Response Form (SRF)'!L3310),COUNTIF('SRF Drop Downs'!$A$2:$A$4,'Sponsor Response Form (SRF)'!M3310),COUNTIF('SRF Drop Downs'!$A$2:$A$4,'Sponsor Response Form (SRF)'!N3310),COUNTIF('SRF Drop Downs'!$A$2:$A$4,'Sponsor Response Form (SRF)'!O3310),COUNTIF('SRF Drop Downs'!$A$2:$A$4,'Sponsor Response Form (SRF)'!P3310),COUNTIF('SRF Drop Downs'!$A$2:$A$4,'Sponsor Response Form (SRF)'!Q3310),COUNTIF('SRF Drop Downs'!$A$2:$A$4,'Sponsor Response Form (SRF)'!R3310),COUNTIF('SRF Drop Downs'!$A$2:$A$4,'Sponsor Response Form (SRF)'!S3310)),"Complete","Incomplete"))</f>
        <v/>
      </c>
      <c r="U3310" s="26" t="str">
        <f>IF(T3310="Complete",IF(AND(NOT(ISNA(VLOOKUP(CONCATENATE(E3310,F3310,G3310,H3310,I3310,J3310,K3310,L3310),'SRF Drop Downs'!G:G,1,FALSE))),IF(AND(H3310&lt;&gt;"C3",L3310&lt;&gt;"O5"),IF(SUM(COUNTIF(M3310:S3310,"Y"),COUNTIF(M3310:S3310,"N"))=0,"V","I"),IF(COUNTIF(M3310:S3310,"Y"),"V","I"))="V", IF(AND('Sponsor Response Form (SRF)'!E3310="M1", COUNTIF('OMS Response Form (ORF)'!D:D, C3310)&gt;0), "I", "V")="V"), "Valid","Invalid")," ")</f>
        <v xml:space="preserve"> </v>
      </c>
    </row>
    <row r="3311" spans="2:21" x14ac:dyDescent="0.35">
      <c r="B3311" s="70"/>
      <c r="C3311" s="71"/>
      <c r="D3311" s="72"/>
      <c r="E3311" s="73"/>
      <c r="F3311" s="73"/>
      <c r="G3311" s="73"/>
      <c r="H3311" s="73"/>
      <c r="I3311" s="73"/>
      <c r="J3311" s="73"/>
      <c r="K3311" s="73"/>
      <c r="L3311" s="73"/>
      <c r="M3311" s="73"/>
      <c r="N3311" s="73"/>
      <c r="O3311" s="73"/>
      <c r="P3311" s="73"/>
      <c r="Q3311" s="73"/>
      <c r="R3311" s="73"/>
      <c r="S3311" s="73"/>
      <c r="T3311" s="25" t="str">
        <f>IF(COUNTA(B3311:S3311)=0,"",IF(AND(COUNTA(B3311:D3311)=3,COUNTIF('SRF Drop Downs'!$B$2:$B$5,'Sponsor Response Form (SRF)'!E3311),COUNTIF('SRF Drop Downs'!$F$2:$F$5,'Sponsor Response Form (SRF)'!F3311),COUNTIF('SRF Drop Downs'!$C$2:$C$4,'Sponsor Response Form (SRF)'!G3311),COUNTIF('SRF Drop Downs'!$D$2:$D$6,'Sponsor Response Form (SRF)'!H3311),COUNTIF('SRF Drop Downs'!$A$2:$A$5,'Sponsor Response Form (SRF)'!I3311),COUNTIF('SRF Drop Downs'!$A$2:$A$4,'Sponsor Response Form (SRF)'!J3311),COUNTIF('SRF Drop Downs'!$A$2:$A$5,'Sponsor Response Form (SRF)'!K3311),COUNTIF('SRF Drop Downs'!$E$2:$E$7,'Sponsor Response Form (SRF)'!L3311),COUNTIF('SRF Drop Downs'!$A$2:$A$4,'Sponsor Response Form (SRF)'!M3311),COUNTIF('SRF Drop Downs'!$A$2:$A$4,'Sponsor Response Form (SRF)'!N3311),COUNTIF('SRF Drop Downs'!$A$2:$A$4,'Sponsor Response Form (SRF)'!O3311),COUNTIF('SRF Drop Downs'!$A$2:$A$4,'Sponsor Response Form (SRF)'!P3311),COUNTIF('SRF Drop Downs'!$A$2:$A$4,'Sponsor Response Form (SRF)'!Q3311),COUNTIF('SRF Drop Downs'!$A$2:$A$4,'Sponsor Response Form (SRF)'!R3311),COUNTIF('SRF Drop Downs'!$A$2:$A$4,'Sponsor Response Form (SRF)'!S3311)),"Complete","Incomplete"))</f>
        <v/>
      </c>
      <c r="U3311" s="26" t="str">
        <f>IF(T3311="Complete",IF(AND(NOT(ISNA(VLOOKUP(CONCATENATE(E3311,F3311,G3311,H3311,I3311,J3311,K3311,L3311),'SRF Drop Downs'!G:G,1,FALSE))),IF(AND(H3311&lt;&gt;"C3",L3311&lt;&gt;"O5"),IF(SUM(COUNTIF(M3311:S3311,"Y"),COUNTIF(M3311:S3311,"N"))=0,"V","I"),IF(COUNTIF(M3311:S3311,"Y"),"V","I"))="V", IF(AND('Sponsor Response Form (SRF)'!E3311="M1", COUNTIF('OMS Response Form (ORF)'!D:D, C3311)&gt;0), "I", "V")="V"), "Valid","Invalid")," ")</f>
        <v xml:space="preserve"> </v>
      </c>
    </row>
    <row r="3312" spans="2:21" x14ac:dyDescent="0.35">
      <c r="B3312" s="70"/>
      <c r="C3312" s="71"/>
      <c r="D3312" s="72"/>
      <c r="E3312" s="73"/>
      <c r="F3312" s="73"/>
      <c r="G3312" s="73"/>
      <c r="H3312" s="73"/>
      <c r="I3312" s="73"/>
      <c r="J3312" s="73"/>
      <c r="K3312" s="73"/>
      <c r="L3312" s="73"/>
      <c r="M3312" s="73"/>
      <c r="N3312" s="73"/>
      <c r="O3312" s="73"/>
      <c r="P3312" s="73"/>
      <c r="Q3312" s="73"/>
      <c r="R3312" s="73"/>
      <c r="S3312" s="73"/>
      <c r="T3312" s="25" t="str">
        <f>IF(COUNTA(B3312:S3312)=0,"",IF(AND(COUNTA(B3312:D3312)=3,COUNTIF('SRF Drop Downs'!$B$2:$B$5,'Sponsor Response Form (SRF)'!E3312),COUNTIF('SRF Drop Downs'!$F$2:$F$5,'Sponsor Response Form (SRF)'!F3312),COUNTIF('SRF Drop Downs'!$C$2:$C$4,'Sponsor Response Form (SRF)'!G3312),COUNTIF('SRF Drop Downs'!$D$2:$D$6,'Sponsor Response Form (SRF)'!H3312),COUNTIF('SRF Drop Downs'!$A$2:$A$5,'Sponsor Response Form (SRF)'!I3312),COUNTIF('SRF Drop Downs'!$A$2:$A$4,'Sponsor Response Form (SRF)'!J3312),COUNTIF('SRF Drop Downs'!$A$2:$A$5,'Sponsor Response Form (SRF)'!K3312),COUNTIF('SRF Drop Downs'!$E$2:$E$7,'Sponsor Response Form (SRF)'!L3312),COUNTIF('SRF Drop Downs'!$A$2:$A$4,'Sponsor Response Form (SRF)'!M3312),COUNTIF('SRF Drop Downs'!$A$2:$A$4,'Sponsor Response Form (SRF)'!N3312),COUNTIF('SRF Drop Downs'!$A$2:$A$4,'Sponsor Response Form (SRF)'!O3312),COUNTIF('SRF Drop Downs'!$A$2:$A$4,'Sponsor Response Form (SRF)'!P3312),COUNTIF('SRF Drop Downs'!$A$2:$A$4,'Sponsor Response Form (SRF)'!Q3312),COUNTIF('SRF Drop Downs'!$A$2:$A$4,'Sponsor Response Form (SRF)'!R3312),COUNTIF('SRF Drop Downs'!$A$2:$A$4,'Sponsor Response Form (SRF)'!S3312)),"Complete","Incomplete"))</f>
        <v/>
      </c>
      <c r="U3312" s="26" t="str">
        <f>IF(T3312="Complete",IF(AND(NOT(ISNA(VLOOKUP(CONCATENATE(E3312,F3312,G3312,H3312,I3312,J3312,K3312,L3312),'SRF Drop Downs'!G:G,1,FALSE))),IF(AND(H3312&lt;&gt;"C3",L3312&lt;&gt;"O5"),IF(SUM(COUNTIF(M3312:S3312,"Y"),COUNTIF(M3312:S3312,"N"))=0,"V","I"),IF(COUNTIF(M3312:S3312,"Y"),"V","I"))="V", IF(AND('Sponsor Response Form (SRF)'!E3312="M1", COUNTIF('OMS Response Form (ORF)'!D:D, C3312)&gt;0), "I", "V")="V"), "Valid","Invalid")," ")</f>
        <v xml:space="preserve"> </v>
      </c>
    </row>
    <row r="3313" spans="2:21" x14ac:dyDescent="0.35">
      <c r="B3313" s="70"/>
      <c r="C3313" s="71"/>
      <c r="D3313" s="72"/>
      <c r="E3313" s="73"/>
      <c r="F3313" s="73"/>
      <c r="G3313" s="73"/>
      <c r="H3313" s="73"/>
      <c r="I3313" s="73"/>
      <c r="J3313" s="73"/>
      <c r="K3313" s="73"/>
      <c r="L3313" s="73"/>
      <c r="M3313" s="73"/>
      <c r="N3313" s="73"/>
      <c r="O3313" s="73"/>
      <c r="P3313" s="73"/>
      <c r="Q3313" s="73"/>
      <c r="R3313" s="73"/>
      <c r="S3313" s="73"/>
      <c r="T3313" s="25" t="str">
        <f>IF(COUNTA(B3313:S3313)=0,"",IF(AND(COUNTA(B3313:D3313)=3,COUNTIF('SRF Drop Downs'!$B$2:$B$5,'Sponsor Response Form (SRF)'!E3313),COUNTIF('SRF Drop Downs'!$F$2:$F$5,'Sponsor Response Form (SRF)'!F3313),COUNTIF('SRF Drop Downs'!$C$2:$C$4,'Sponsor Response Form (SRF)'!G3313),COUNTIF('SRF Drop Downs'!$D$2:$D$6,'Sponsor Response Form (SRF)'!H3313),COUNTIF('SRF Drop Downs'!$A$2:$A$5,'Sponsor Response Form (SRF)'!I3313),COUNTIF('SRF Drop Downs'!$A$2:$A$4,'Sponsor Response Form (SRF)'!J3313),COUNTIF('SRF Drop Downs'!$A$2:$A$5,'Sponsor Response Form (SRF)'!K3313),COUNTIF('SRF Drop Downs'!$E$2:$E$7,'Sponsor Response Form (SRF)'!L3313),COUNTIF('SRF Drop Downs'!$A$2:$A$4,'Sponsor Response Form (SRF)'!M3313),COUNTIF('SRF Drop Downs'!$A$2:$A$4,'Sponsor Response Form (SRF)'!N3313),COUNTIF('SRF Drop Downs'!$A$2:$A$4,'Sponsor Response Form (SRF)'!O3313),COUNTIF('SRF Drop Downs'!$A$2:$A$4,'Sponsor Response Form (SRF)'!P3313),COUNTIF('SRF Drop Downs'!$A$2:$A$4,'Sponsor Response Form (SRF)'!Q3313),COUNTIF('SRF Drop Downs'!$A$2:$A$4,'Sponsor Response Form (SRF)'!R3313),COUNTIF('SRF Drop Downs'!$A$2:$A$4,'Sponsor Response Form (SRF)'!S3313)),"Complete","Incomplete"))</f>
        <v/>
      </c>
      <c r="U3313" s="26" t="str">
        <f>IF(T3313="Complete",IF(AND(NOT(ISNA(VLOOKUP(CONCATENATE(E3313,F3313,G3313,H3313,I3313,J3313,K3313,L3313),'SRF Drop Downs'!G:G,1,FALSE))),IF(AND(H3313&lt;&gt;"C3",L3313&lt;&gt;"O5"),IF(SUM(COUNTIF(M3313:S3313,"Y"),COUNTIF(M3313:S3313,"N"))=0,"V","I"),IF(COUNTIF(M3313:S3313,"Y"),"V","I"))="V", IF(AND('Sponsor Response Form (SRF)'!E3313="M1", COUNTIF('OMS Response Form (ORF)'!D:D, C3313)&gt;0), "I", "V")="V"), "Valid","Invalid")," ")</f>
        <v xml:space="preserve"> </v>
      </c>
    </row>
    <row r="3314" spans="2:21" x14ac:dyDescent="0.35">
      <c r="B3314" s="70"/>
      <c r="C3314" s="71"/>
      <c r="D3314" s="72"/>
      <c r="E3314" s="73"/>
      <c r="F3314" s="73"/>
      <c r="G3314" s="73"/>
      <c r="H3314" s="73"/>
      <c r="I3314" s="73"/>
      <c r="J3314" s="73"/>
      <c r="K3314" s="73"/>
      <c r="L3314" s="73"/>
      <c r="M3314" s="73"/>
      <c r="N3314" s="73"/>
      <c r="O3314" s="73"/>
      <c r="P3314" s="73"/>
      <c r="Q3314" s="73"/>
      <c r="R3314" s="73"/>
      <c r="S3314" s="73"/>
      <c r="T3314" s="25" t="str">
        <f>IF(COUNTA(B3314:S3314)=0,"",IF(AND(COUNTA(B3314:D3314)=3,COUNTIF('SRF Drop Downs'!$B$2:$B$5,'Sponsor Response Form (SRF)'!E3314),COUNTIF('SRF Drop Downs'!$F$2:$F$5,'Sponsor Response Form (SRF)'!F3314),COUNTIF('SRF Drop Downs'!$C$2:$C$4,'Sponsor Response Form (SRF)'!G3314),COUNTIF('SRF Drop Downs'!$D$2:$D$6,'Sponsor Response Form (SRF)'!H3314),COUNTIF('SRF Drop Downs'!$A$2:$A$5,'Sponsor Response Form (SRF)'!I3314),COUNTIF('SRF Drop Downs'!$A$2:$A$4,'Sponsor Response Form (SRF)'!J3314),COUNTIF('SRF Drop Downs'!$A$2:$A$5,'Sponsor Response Form (SRF)'!K3314),COUNTIF('SRF Drop Downs'!$E$2:$E$7,'Sponsor Response Form (SRF)'!L3314),COUNTIF('SRF Drop Downs'!$A$2:$A$4,'Sponsor Response Form (SRF)'!M3314),COUNTIF('SRF Drop Downs'!$A$2:$A$4,'Sponsor Response Form (SRF)'!N3314),COUNTIF('SRF Drop Downs'!$A$2:$A$4,'Sponsor Response Form (SRF)'!O3314),COUNTIF('SRF Drop Downs'!$A$2:$A$4,'Sponsor Response Form (SRF)'!P3314),COUNTIF('SRF Drop Downs'!$A$2:$A$4,'Sponsor Response Form (SRF)'!Q3314),COUNTIF('SRF Drop Downs'!$A$2:$A$4,'Sponsor Response Form (SRF)'!R3314),COUNTIF('SRF Drop Downs'!$A$2:$A$4,'Sponsor Response Form (SRF)'!S3314)),"Complete","Incomplete"))</f>
        <v/>
      </c>
      <c r="U3314" s="26" t="str">
        <f>IF(T3314="Complete",IF(AND(NOT(ISNA(VLOOKUP(CONCATENATE(E3314,F3314,G3314,H3314,I3314,J3314,K3314,L3314),'SRF Drop Downs'!G:G,1,FALSE))),IF(AND(H3314&lt;&gt;"C3",L3314&lt;&gt;"O5"),IF(SUM(COUNTIF(M3314:S3314,"Y"),COUNTIF(M3314:S3314,"N"))=0,"V","I"),IF(COUNTIF(M3314:S3314,"Y"),"V","I"))="V", IF(AND('Sponsor Response Form (SRF)'!E3314="M1", COUNTIF('OMS Response Form (ORF)'!D:D, C3314)&gt;0), "I", "V")="V"), "Valid","Invalid")," ")</f>
        <v xml:space="preserve"> </v>
      </c>
    </row>
    <row r="3315" spans="2:21" x14ac:dyDescent="0.35">
      <c r="B3315" s="70"/>
      <c r="C3315" s="71"/>
      <c r="D3315" s="72"/>
      <c r="E3315" s="73"/>
      <c r="F3315" s="73"/>
      <c r="G3315" s="73"/>
      <c r="H3315" s="73"/>
      <c r="I3315" s="73"/>
      <c r="J3315" s="73"/>
      <c r="K3315" s="73"/>
      <c r="L3315" s="73"/>
      <c r="M3315" s="73"/>
      <c r="N3315" s="73"/>
      <c r="O3315" s="73"/>
      <c r="P3315" s="73"/>
      <c r="Q3315" s="73"/>
      <c r="R3315" s="73"/>
      <c r="S3315" s="73"/>
      <c r="T3315" s="25" t="str">
        <f>IF(COUNTA(B3315:S3315)=0,"",IF(AND(COUNTA(B3315:D3315)=3,COUNTIF('SRF Drop Downs'!$B$2:$B$5,'Sponsor Response Form (SRF)'!E3315),COUNTIF('SRF Drop Downs'!$F$2:$F$5,'Sponsor Response Form (SRF)'!F3315),COUNTIF('SRF Drop Downs'!$C$2:$C$4,'Sponsor Response Form (SRF)'!G3315),COUNTIF('SRF Drop Downs'!$D$2:$D$6,'Sponsor Response Form (SRF)'!H3315),COUNTIF('SRF Drop Downs'!$A$2:$A$5,'Sponsor Response Form (SRF)'!I3315),COUNTIF('SRF Drop Downs'!$A$2:$A$4,'Sponsor Response Form (SRF)'!J3315),COUNTIF('SRF Drop Downs'!$A$2:$A$5,'Sponsor Response Form (SRF)'!K3315),COUNTIF('SRF Drop Downs'!$E$2:$E$7,'Sponsor Response Form (SRF)'!L3315),COUNTIF('SRF Drop Downs'!$A$2:$A$4,'Sponsor Response Form (SRF)'!M3315),COUNTIF('SRF Drop Downs'!$A$2:$A$4,'Sponsor Response Form (SRF)'!N3315),COUNTIF('SRF Drop Downs'!$A$2:$A$4,'Sponsor Response Form (SRF)'!O3315),COUNTIF('SRF Drop Downs'!$A$2:$A$4,'Sponsor Response Form (SRF)'!P3315),COUNTIF('SRF Drop Downs'!$A$2:$A$4,'Sponsor Response Form (SRF)'!Q3315),COUNTIF('SRF Drop Downs'!$A$2:$A$4,'Sponsor Response Form (SRF)'!R3315),COUNTIF('SRF Drop Downs'!$A$2:$A$4,'Sponsor Response Form (SRF)'!S3315)),"Complete","Incomplete"))</f>
        <v/>
      </c>
      <c r="U3315" s="26" t="str">
        <f>IF(T3315="Complete",IF(AND(NOT(ISNA(VLOOKUP(CONCATENATE(E3315,F3315,G3315,H3315,I3315,J3315,K3315,L3315),'SRF Drop Downs'!G:G,1,FALSE))),IF(AND(H3315&lt;&gt;"C3",L3315&lt;&gt;"O5"),IF(SUM(COUNTIF(M3315:S3315,"Y"),COUNTIF(M3315:S3315,"N"))=0,"V","I"),IF(COUNTIF(M3315:S3315,"Y"),"V","I"))="V", IF(AND('Sponsor Response Form (SRF)'!E3315="M1", COUNTIF('OMS Response Form (ORF)'!D:D, C3315)&gt;0), "I", "V")="V"), "Valid","Invalid")," ")</f>
        <v xml:space="preserve"> </v>
      </c>
    </row>
    <row r="3316" spans="2:21" x14ac:dyDescent="0.35">
      <c r="B3316" s="70"/>
      <c r="C3316" s="71"/>
      <c r="D3316" s="72"/>
      <c r="E3316" s="73"/>
      <c r="F3316" s="73"/>
      <c r="G3316" s="73"/>
      <c r="H3316" s="73"/>
      <c r="I3316" s="73"/>
      <c r="J3316" s="73"/>
      <c r="K3316" s="73"/>
      <c r="L3316" s="73"/>
      <c r="M3316" s="73"/>
      <c r="N3316" s="73"/>
      <c r="O3316" s="73"/>
      <c r="P3316" s="73"/>
      <c r="Q3316" s="73"/>
      <c r="R3316" s="73"/>
      <c r="S3316" s="73"/>
      <c r="T3316" s="25" t="str">
        <f>IF(COUNTA(B3316:S3316)=0,"",IF(AND(COUNTA(B3316:D3316)=3,COUNTIF('SRF Drop Downs'!$B$2:$B$5,'Sponsor Response Form (SRF)'!E3316),COUNTIF('SRF Drop Downs'!$F$2:$F$5,'Sponsor Response Form (SRF)'!F3316),COUNTIF('SRF Drop Downs'!$C$2:$C$4,'Sponsor Response Form (SRF)'!G3316),COUNTIF('SRF Drop Downs'!$D$2:$D$6,'Sponsor Response Form (SRF)'!H3316),COUNTIF('SRF Drop Downs'!$A$2:$A$5,'Sponsor Response Form (SRF)'!I3316),COUNTIF('SRF Drop Downs'!$A$2:$A$4,'Sponsor Response Form (SRF)'!J3316),COUNTIF('SRF Drop Downs'!$A$2:$A$5,'Sponsor Response Form (SRF)'!K3316),COUNTIF('SRF Drop Downs'!$E$2:$E$7,'Sponsor Response Form (SRF)'!L3316),COUNTIF('SRF Drop Downs'!$A$2:$A$4,'Sponsor Response Form (SRF)'!M3316),COUNTIF('SRF Drop Downs'!$A$2:$A$4,'Sponsor Response Form (SRF)'!N3316),COUNTIF('SRF Drop Downs'!$A$2:$A$4,'Sponsor Response Form (SRF)'!O3316),COUNTIF('SRF Drop Downs'!$A$2:$A$4,'Sponsor Response Form (SRF)'!P3316),COUNTIF('SRF Drop Downs'!$A$2:$A$4,'Sponsor Response Form (SRF)'!Q3316),COUNTIF('SRF Drop Downs'!$A$2:$A$4,'Sponsor Response Form (SRF)'!R3316),COUNTIF('SRF Drop Downs'!$A$2:$A$4,'Sponsor Response Form (SRF)'!S3316)),"Complete","Incomplete"))</f>
        <v/>
      </c>
      <c r="U3316" s="26" t="str">
        <f>IF(T3316="Complete",IF(AND(NOT(ISNA(VLOOKUP(CONCATENATE(E3316,F3316,G3316,H3316,I3316,J3316,K3316,L3316),'SRF Drop Downs'!G:G,1,FALSE))),IF(AND(H3316&lt;&gt;"C3",L3316&lt;&gt;"O5"),IF(SUM(COUNTIF(M3316:S3316,"Y"),COUNTIF(M3316:S3316,"N"))=0,"V","I"),IF(COUNTIF(M3316:S3316,"Y"),"V","I"))="V", IF(AND('Sponsor Response Form (SRF)'!E3316="M1", COUNTIF('OMS Response Form (ORF)'!D:D, C3316)&gt;0), "I", "V")="V"), "Valid","Invalid")," ")</f>
        <v xml:space="preserve"> </v>
      </c>
    </row>
    <row r="3317" spans="2:21" x14ac:dyDescent="0.35">
      <c r="B3317" s="70"/>
      <c r="C3317" s="71"/>
      <c r="D3317" s="72"/>
      <c r="E3317" s="73"/>
      <c r="F3317" s="73"/>
      <c r="G3317" s="73"/>
      <c r="H3317" s="73"/>
      <c r="I3317" s="73"/>
      <c r="J3317" s="73"/>
      <c r="K3317" s="73"/>
      <c r="L3317" s="73"/>
      <c r="M3317" s="73"/>
      <c r="N3317" s="73"/>
      <c r="O3317" s="73"/>
      <c r="P3317" s="73"/>
      <c r="Q3317" s="73"/>
      <c r="R3317" s="73"/>
      <c r="S3317" s="73"/>
      <c r="T3317" s="25" t="str">
        <f>IF(COUNTA(B3317:S3317)=0,"",IF(AND(COUNTA(B3317:D3317)=3,COUNTIF('SRF Drop Downs'!$B$2:$B$5,'Sponsor Response Form (SRF)'!E3317),COUNTIF('SRF Drop Downs'!$F$2:$F$5,'Sponsor Response Form (SRF)'!F3317),COUNTIF('SRF Drop Downs'!$C$2:$C$4,'Sponsor Response Form (SRF)'!G3317),COUNTIF('SRF Drop Downs'!$D$2:$D$6,'Sponsor Response Form (SRF)'!H3317),COUNTIF('SRF Drop Downs'!$A$2:$A$5,'Sponsor Response Form (SRF)'!I3317),COUNTIF('SRF Drop Downs'!$A$2:$A$4,'Sponsor Response Form (SRF)'!J3317),COUNTIF('SRF Drop Downs'!$A$2:$A$5,'Sponsor Response Form (SRF)'!K3317),COUNTIF('SRF Drop Downs'!$E$2:$E$7,'Sponsor Response Form (SRF)'!L3317),COUNTIF('SRF Drop Downs'!$A$2:$A$4,'Sponsor Response Form (SRF)'!M3317),COUNTIF('SRF Drop Downs'!$A$2:$A$4,'Sponsor Response Form (SRF)'!N3317),COUNTIF('SRF Drop Downs'!$A$2:$A$4,'Sponsor Response Form (SRF)'!O3317),COUNTIF('SRF Drop Downs'!$A$2:$A$4,'Sponsor Response Form (SRF)'!P3317),COUNTIF('SRF Drop Downs'!$A$2:$A$4,'Sponsor Response Form (SRF)'!Q3317),COUNTIF('SRF Drop Downs'!$A$2:$A$4,'Sponsor Response Form (SRF)'!R3317),COUNTIF('SRF Drop Downs'!$A$2:$A$4,'Sponsor Response Form (SRF)'!S3317)),"Complete","Incomplete"))</f>
        <v/>
      </c>
      <c r="U3317" s="26" t="str">
        <f>IF(T3317="Complete",IF(AND(NOT(ISNA(VLOOKUP(CONCATENATE(E3317,F3317,G3317,H3317,I3317,J3317,K3317,L3317),'SRF Drop Downs'!G:G,1,FALSE))),IF(AND(H3317&lt;&gt;"C3",L3317&lt;&gt;"O5"),IF(SUM(COUNTIF(M3317:S3317,"Y"),COUNTIF(M3317:S3317,"N"))=0,"V","I"),IF(COUNTIF(M3317:S3317,"Y"),"V","I"))="V", IF(AND('Sponsor Response Form (SRF)'!E3317="M1", COUNTIF('OMS Response Form (ORF)'!D:D, C3317)&gt;0), "I", "V")="V"), "Valid","Invalid")," ")</f>
        <v xml:space="preserve"> </v>
      </c>
    </row>
    <row r="3318" spans="2:21" x14ac:dyDescent="0.35">
      <c r="B3318" s="70"/>
      <c r="C3318" s="71"/>
      <c r="D3318" s="72"/>
      <c r="E3318" s="73"/>
      <c r="F3318" s="73"/>
      <c r="G3318" s="73"/>
      <c r="H3318" s="73"/>
      <c r="I3318" s="73"/>
      <c r="J3318" s="73"/>
      <c r="K3318" s="73"/>
      <c r="L3318" s="73"/>
      <c r="M3318" s="73"/>
      <c r="N3318" s="73"/>
      <c r="O3318" s="73"/>
      <c r="P3318" s="73"/>
      <c r="Q3318" s="73"/>
      <c r="R3318" s="73"/>
      <c r="S3318" s="73"/>
      <c r="T3318" s="25" t="str">
        <f>IF(COUNTA(B3318:S3318)=0,"",IF(AND(COUNTA(B3318:D3318)=3,COUNTIF('SRF Drop Downs'!$B$2:$B$5,'Sponsor Response Form (SRF)'!E3318),COUNTIF('SRF Drop Downs'!$F$2:$F$5,'Sponsor Response Form (SRF)'!F3318),COUNTIF('SRF Drop Downs'!$C$2:$C$4,'Sponsor Response Form (SRF)'!G3318),COUNTIF('SRF Drop Downs'!$D$2:$D$6,'Sponsor Response Form (SRF)'!H3318),COUNTIF('SRF Drop Downs'!$A$2:$A$5,'Sponsor Response Form (SRF)'!I3318),COUNTIF('SRF Drop Downs'!$A$2:$A$4,'Sponsor Response Form (SRF)'!J3318),COUNTIF('SRF Drop Downs'!$A$2:$A$5,'Sponsor Response Form (SRF)'!K3318),COUNTIF('SRF Drop Downs'!$E$2:$E$7,'Sponsor Response Form (SRF)'!L3318),COUNTIF('SRF Drop Downs'!$A$2:$A$4,'Sponsor Response Form (SRF)'!M3318),COUNTIF('SRF Drop Downs'!$A$2:$A$4,'Sponsor Response Form (SRF)'!N3318),COUNTIF('SRF Drop Downs'!$A$2:$A$4,'Sponsor Response Form (SRF)'!O3318),COUNTIF('SRF Drop Downs'!$A$2:$A$4,'Sponsor Response Form (SRF)'!P3318),COUNTIF('SRF Drop Downs'!$A$2:$A$4,'Sponsor Response Form (SRF)'!Q3318),COUNTIF('SRF Drop Downs'!$A$2:$A$4,'Sponsor Response Form (SRF)'!R3318),COUNTIF('SRF Drop Downs'!$A$2:$A$4,'Sponsor Response Form (SRF)'!S3318)),"Complete","Incomplete"))</f>
        <v/>
      </c>
      <c r="U3318" s="26" t="str">
        <f>IF(T3318="Complete",IF(AND(NOT(ISNA(VLOOKUP(CONCATENATE(E3318,F3318,G3318,H3318,I3318,J3318,K3318,L3318),'SRF Drop Downs'!G:G,1,FALSE))),IF(AND(H3318&lt;&gt;"C3",L3318&lt;&gt;"O5"),IF(SUM(COUNTIF(M3318:S3318,"Y"),COUNTIF(M3318:S3318,"N"))=0,"V","I"),IF(COUNTIF(M3318:S3318,"Y"),"V","I"))="V", IF(AND('Sponsor Response Form (SRF)'!E3318="M1", COUNTIF('OMS Response Form (ORF)'!D:D, C3318)&gt;0), "I", "V")="V"), "Valid","Invalid")," ")</f>
        <v xml:space="preserve"> </v>
      </c>
    </row>
    <row r="3319" spans="2:21" x14ac:dyDescent="0.35">
      <c r="B3319" s="70"/>
      <c r="C3319" s="71"/>
      <c r="D3319" s="72"/>
      <c r="E3319" s="73"/>
      <c r="F3319" s="73"/>
      <c r="G3319" s="73"/>
      <c r="H3319" s="73"/>
      <c r="I3319" s="73"/>
      <c r="J3319" s="73"/>
      <c r="K3319" s="73"/>
      <c r="L3319" s="73"/>
      <c r="M3319" s="73"/>
      <c r="N3319" s="73"/>
      <c r="O3319" s="73"/>
      <c r="P3319" s="73"/>
      <c r="Q3319" s="73"/>
      <c r="R3319" s="73"/>
      <c r="S3319" s="73"/>
      <c r="T3319" s="25" t="str">
        <f>IF(COUNTA(B3319:S3319)=0,"",IF(AND(COUNTA(B3319:D3319)=3,COUNTIF('SRF Drop Downs'!$B$2:$B$5,'Sponsor Response Form (SRF)'!E3319),COUNTIF('SRF Drop Downs'!$F$2:$F$5,'Sponsor Response Form (SRF)'!F3319),COUNTIF('SRF Drop Downs'!$C$2:$C$4,'Sponsor Response Form (SRF)'!G3319),COUNTIF('SRF Drop Downs'!$D$2:$D$6,'Sponsor Response Form (SRF)'!H3319),COUNTIF('SRF Drop Downs'!$A$2:$A$5,'Sponsor Response Form (SRF)'!I3319),COUNTIF('SRF Drop Downs'!$A$2:$A$4,'Sponsor Response Form (SRF)'!J3319),COUNTIF('SRF Drop Downs'!$A$2:$A$5,'Sponsor Response Form (SRF)'!K3319),COUNTIF('SRF Drop Downs'!$E$2:$E$7,'Sponsor Response Form (SRF)'!L3319),COUNTIF('SRF Drop Downs'!$A$2:$A$4,'Sponsor Response Form (SRF)'!M3319),COUNTIF('SRF Drop Downs'!$A$2:$A$4,'Sponsor Response Form (SRF)'!N3319),COUNTIF('SRF Drop Downs'!$A$2:$A$4,'Sponsor Response Form (SRF)'!O3319),COUNTIF('SRF Drop Downs'!$A$2:$A$4,'Sponsor Response Form (SRF)'!P3319),COUNTIF('SRF Drop Downs'!$A$2:$A$4,'Sponsor Response Form (SRF)'!Q3319),COUNTIF('SRF Drop Downs'!$A$2:$A$4,'Sponsor Response Form (SRF)'!R3319),COUNTIF('SRF Drop Downs'!$A$2:$A$4,'Sponsor Response Form (SRF)'!S3319)),"Complete","Incomplete"))</f>
        <v/>
      </c>
      <c r="U3319" s="26" t="str">
        <f>IF(T3319="Complete",IF(AND(NOT(ISNA(VLOOKUP(CONCATENATE(E3319,F3319,G3319,H3319,I3319,J3319,K3319,L3319),'SRF Drop Downs'!G:G,1,FALSE))),IF(AND(H3319&lt;&gt;"C3",L3319&lt;&gt;"O5"),IF(SUM(COUNTIF(M3319:S3319,"Y"),COUNTIF(M3319:S3319,"N"))=0,"V","I"),IF(COUNTIF(M3319:S3319,"Y"),"V","I"))="V", IF(AND('Sponsor Response Form (SRF)'!E3319="M1", COUNTIF('OMS Response Form (ORF)'!D:D, C3319)&gt;0), "I", "V")="V"), "Valid","Invalid")," ")</f>
        <v xml:space="preserve"> </v>
      </c>
    </row>
    <row r="3320" spans="2:21" x14ac:dyDescent="0.35">
      <c r="B3320" s="70"/>
      <c r="C3320" s="71"/>
      <c r="D3320" s="72"/>
      <c r="E3320" s="73"/>
      <c r="F3320" s="73"/>
      <c r="G3320" s="73"/>
      <c r="H3320" s="73"/>
      <c r="I3320" s="73"/>
      <c r="J3320" s="73"/>
      <c r="K3320" s="73"/>
      <c r="L3320" s="73"/>
      <c r="M3320" s="73"/>
      <c r="N3320" s="73"/>
      <c r="O3320" s="73"/>
      <c r="P3320" s="73"/>
      <c r="Q3320" s="73"/>
      <c r="R3320" s="73"/>
      <c r="S3320" s="73"/>
      <c r="T3320" s="25" t="str">
        <f>IF(COUNTA(B3320:S3320)=0,"",IF(AND(COUNTA(B3320:D3320)=3,COUNTIF('SRF Drop Downs'!$B$2:$B$5,'Sponsor Response Form (SRF)'!E3320),COUNTIF('SRF Drop Downs'!$F$2:$F$5,'Sponsor Response Form (SRF)'!F3320),COUNTIF('SRF Drop Downs'!$C$2:$C$4,'Sponsor Response Form (SRF)'!G3320),COUNTIF('SRF Drop Downs'!$D$2:$D$6,'Sponsor Response Form (SRF)'!H3320),COUNTIF('SRF Drop Downs'!$A$2:$A$5,'Sponsor Response Form (SRF)'!I3320),COUNTIF('SRF Drop Downs'!$A$2:$A$4,'Sponsor Response Form (SRF)'!J3320),COUNTIF('SRF Drop Downs'!$A$2:$A$5,'Sponsor Response Form (SRF)'!K3320),COUNTIF('SRF Drop Downs'!$E$2:$E$7,'Sponsor Response Form (SRF)'!L3320),COUNTIF('SRF Drop Downs'!$A$2:$A$4,'Sponsor Response Form (SRF)'!M3320),COUNTIF('SRF Drop Downs'!$A$2:$A$4,'Sponsor Response Form (SRF)'!N3320),COUNTIF('SRF Drop Downs'!$A$2:$A$4,'Sponsor Response Form (SRF)'!O3320),COUNTIF('SRF Drop Downs'!$A$2:$A$4,'Sponsor Response Form (SRF)'!P3320),COUNTIF('SRF Drop Downs'!$A$2:$A$4,'Sponsor Response Form (SRF)'!Q3320),COUNTIF('SRF Drop Downs'!$A$2:$A$4,'Sponsor Response Form (SRF)'!R3320),COUNTIF('SRF Drop Downs'!$A$2:$A$4,'Sponsor Response Form (SRF)'!S3320)),"Complete","Incomplete"))</f>
        <v/>
      </c>
      <c r="U3320" s="26" t="str">
        <f>IF(T3320="Complete",IF(AND(NOT(ISNA(VLOOKUP(CONCATENATE(E3320,F3320,G3320,H3320,I3320,J3320,K3320,L3320),'SRF Drop Downs'!G:G,1,FALSE))),IF(AND(H3320&lt;&gt;"C3",L3320&lt;&gt;"O5"),IF(SUM(COUNTIF(M3320:S3320,"Y"),COUNTIF(M3320:S3320,"N"))=0,"V","I"),IF(COUNTIF(M3320:S3320,"Y"),"V","I"))="V", IF(AND('Sponsor Response Form (SRF)'!E3320="M1", COUNTIF('OMS Response Form (ORF)'!D:D, C3320)&gt;0), "I", "V")="V"), "Valid","Invalid")," ")</f>
        <v xml:space="preserve"> </v>
      </c>
    </row>
    <row r="3321" spans="2:21" x14ac:dyDescent="0.35">
      <c r="B3321" s="70"/>
      <c r="C3321" s="71"/>
      <c r="D3321" s="72"/>
      <c r="E3321" s="73"/>
      <c r="F3321" s="73"/>
      <c r="G3321" s="73"/>
      <c r="H3321" s="73"/>
      <c r="I3321" s="73"/>
      <c r="J3321" s="73"/>
      <c r="K3321" s="73"/>
      <c r="L3321" s="73"/>
      <c r="M3321" s="73"/>
      <c r="N3321" s="73"/>
      <c r="O3321" s="73"/>
      <c r="P3321" s="73"/>
      <c r="Q3321" s="73"/>
      <c r="R3321" s="73"/>
      <c r="S3321" s="73"/>
      <c r="T3321" s="25" t="str">
        <f>IF(COUNTA(B3321:S3321)=0,"",IF(AND(COUNTA(B3321:D3321)=3,COUNTIF('SRF Drop Downs'!$B$2:$B$5,'Sponsor Response Form (SRF)'!E3321),COUNTIF('SRF Drop Downs'!$F$2:$F$5,'Sponsor Response Form (SRF)'!F3321),COUNTIF('SRF Drop Downs'!$C$2:$C$4,'Sponsor Response Form (SRF)'!G3321),COUNTIF('SRF Drop Downs'!$D$2:$D$6,'Sponsor Response Form (SRF)'!H3321),COUNTIF('SRF Drop Downs'!$A$2:$A$5,'Sponsor Response Form (SRF)'!I3321),COUNTIF('SRF Drop Downs'!$A$2:$A$4,'Sponsor Response Form (SRF)'!J3321),COUNTIF('SRF Drop Downs'!$A$2:$A$5,'Sponsor Response Form (SRF)'!K3321),COUNTIF('SRF Drop Downs'!$E$2:$E$7,'Sponsor Response Form (SRF)'!L3321),COUNTIF('SRF Drop Downs'!$A$2:$A$4,'Sponsor Response Form (SRF)'!M3321),COUNTIF('SRF Drop Downs'!$A$2:$A$4,'Sponsor Response Form (SRF)'!N3321),COUNTIF('SRF Drop Downs'!$A$2:$A$4,'Sponsor Response Form (SRF)'!O3321),COUNTIF('SRF Drop Downs'!$A$2:$A$4,'Sponsor Response Form (SRF)'!P3321),COUNTIF('SRF Drop Downs'!$A$2:$A$4,'Sponsor Response Form (SRF)'!Q3321),COUNTIF('SRF Drop Downs'!$A$2:$A$4,'Sponsor Response Form (SRF)'!R3321),COUNTIF('SRF Drop Downs'!$A$2:$A$4,'Sponsor Response Form (SRF)'!S3321)),"Complete","Incomplete"))</f>
        <v/>
      </c>
      <c r="U3321" s="26" t="str">
        <f>IF(T3321="Complete",IF(AND(NOT(ISNA(VLOOKUP(CONCATENATE(E3321,F3321,G3321,H3321,I3321,J3321,K3321,L3321),'SRF Drop Downs'!G:G,1,FALSE))),IF(AND(H3321&lt;&gt;"C3",L3321&lt;&gt;"O5"),IF(SUM(COUNTIF(M3321:S3321,"Y"),COUNTIF(M3321:S3321,"N"))=0,"V","I"),IF(COUNTIF(M3321:S3321,"Y"),"V","I"))="V", IF(AND('Sponsor Response Form (SRF)'!E3321="M1", COUNTIF('OMS Response Form (ORF)'!D:D, C3321)&gt;0), "I", "V")="V"), "Valid","Invalid")," ")</f>
        <v xml:space="preserve"> </v>
      </c>
    </row>
    <row r="3322" spans="2:21" x14ac:dyDescent="0.35">
      <c r="B3322" s="70"/>
      <c r="C3322" s="71"/>
      <c r="D3322" s="72"/>
      <c r="E3322" s="73"/>
      <c r="F3322" s="73"/>
      <c r="G3322" s="73"/>
      <c r="H3322" s="73"/>
      <c r="I3322" s="73"/>
      <c r="J3322" s="73"/>
      <c r="K3322" s="73"/>
      <c r="L3322" s="73"/>
      <c r="M3322" s="73"/>
      <c r="N3322" s="73"/>
      <c r="O3322" s="73"/>
      <c r="P3322" s="73"/>
      <c r="Q3322" s="73"/>
      <c r="R3322" s="73"/>
      <c r="S3322" s="73"/>
      <c r="T3322" s="25" t="str">
        <f>IF(COUNTA(B3322:S3322)=0,"",IF(AND(COUNTA(B3322:D3322)=3,COUNTIF('SRF Drop Downs'!$B$2:$B$5,'Sponsor Response Form (SRF)'!E3322),COUNTIF('SRF Drop Downs'!$F$2:$F$5,'Sponsor Response Form (SRF)'!F3322),COUNTIF('SRF Drop Downs'!$C$2:$C$4,'Sponsor Response Form (SRF)'!G3322),COUNTIF('SRF Drop Downs'!$D$2:$D$6,'Sponsor Response Form (SRF)'!H3322),COUNTIF('SRF Drop Downs'!$A$2:$A$5,'Sponsor Response Form (SRF)'!I3322),COUNTIF('SRF Drop Downs'!$A$2:$A$4,'Sponsor Response Form (SRF)'!J3322),COUNTIF('SRF Drop Downs'!$A$2:$A$5,'Sponsor Response Form (SRF)'!K3322),COUNTIF('SRF Drop Downs'!$E$2:$E$7,'Sponsor Response Form (SRF)'!L3322),COUNTIF('SRF Drop Downs'!$A$2:$A$4,'Sponsor Response Form (SRF)'!M3322),COUNTIF('SRF Drop Downs'!$A$2:$A$4,'Sponsor Response Form (SRF)'!N3322),COUNTIF('SRF Drop Downs'!$A$2:$A$4,'Sponsor Response Form (SRF)'!O3322),COUNTIF('SRF Drop Downs'!$A$2:$A$4,'Sponsor Response Form (SRF)'!P3322),COUNTIF('SRF Drop Downs'!$A$2:$A$4,'Sponsor Response Form (SRF)'!Q3322),COUNTIF('SRF Drop Downs'!$A$2:$A$4,'Sponsor Response Form (SRF)'!R3322),COUNTIF('SRF Drop Downs'!$A$2:$A$4,'Sponsor Response Form (SRF)'!S3322)),"Complete","Incomplete"))</f>
        <v/>
      </c>
      <c r="U3322" s="26" t="str">
        <f>IF(T3322="Complete",IF(AND(NOT(ISNA(VLOOKUP(CONCATENATE(E3322,F3322,G3322,H3322,I3322,J3322,K3322,L3322),'SRF Drop Downs'!G:G,1,FALSE))),IF(AND(H3322&lt;&gt;"C3",L3322&lt;&gt;"O5"),IF(SUM(COUNTIF(M3322:S3322,"Y"),COUNTIF(M3322:S3322,"N"))=0,"V","I"),IF(COUNTIF(M3322:S3322,"Y"),"V","I"))="V", IF(AND('Sponsor Response Form (SRF)'!E3322="M1", COUNTIF('OMS Response Form (ORF)'!D:D, C3322)&gt;0), "I", "V")="V"), "Valid","Invalid")," ")</f>
        <v xml:space="preserve"> </v>
      </c>
    </row>
    <row r="3323" spans="2:21" x14ac:dyDescent="0.35">
      <c r="B3323" s="70"/>
      <c r="C3323" s="71"/>
      <c r="D3323" s="72"/>
      <c r="E3323" s="73"/>
      <c r="F3323" s="73"/>
      <c r="G3323" s="73"/>
      <c r="H3323" s="73"/>
      <c r="I3323" s="73"/>
      <c r="J3323" s="73"/>
      <c r="K3323" s="73"/>
      <c r="L3323" s="73"/>
      <c r="M3323" s="73"/>
      <c r="N3323" s="73"/>
      <c r="O3323" s="73"/>
      <c r="P3323" s="73"/>
      <c r="Q3323" s="73"/>
      <c r="R3323" s="73"/>
      <c r="S3323" s="73"/>
      <c r="T3323" s="25" t="str">
        <f>IF(COUNTA(B3323:S3323)=0,"",IF(AND(COUNTA(B3323:D3323)=3,COUNTIF('SRF Drop Downs'!$B$2:$B$5,'Sponsor Response Form (SRF)'!E3323),COUNTIF('SRF Drop Downs'!$F$2:$F$5,'Sponsor Response Form (SRF)'!F3323),COUNTIF('SRF Drop Downs'!$C$2:$C$4,'Sponsor Response Form (SRF)'!G3323),COUNTIF('SRF Drop Downs'!$D$2:$D$6,'Sponsor Response Form (SRF)'!H3323),COUNTIF('SRF Drop Downs'!$A$2:$A$5,'Sponsor Response Form (SRF)'!I3323),COUNTIF('SRF Drop Downs'!$A$2:$A$4,'Sponsor Response Form (SRF)'!J3323),COUNTIF('SRF Drop Downs'!$A$2:$A$5,'Sponsor Response Form (SRF)'!K3323),COUNTIF('SRF Drop Downs'!$E$2:$E$7,'Sponsor Response Form (SRF)'!L3323),COUNTIF('SRF Drop Downs'!$A$2:$A$4,'Sponsor Response Form (SRF)'!M3323),COUNTIF('SRF Drop Downs'!$A$2:$A$4,'Sponsor Response Form (SRF)'!N3323),COUNTIF('SRF Drop Downs'!$A$2:$A$4,'Sponsor Response Form (SRF)'!O3323),COUNTIF('SRF Drop Downs'!$A$2:$A$4,'Sponsor Response Form (SRF)'!P3323),COUNTIF('SRF Drop Downs'!$A$2:$A$4,'Sponsor Response Form (SRF)'!Q3323),COUNTIF('SRF Drop Downs'!$A$2:$A$4,'Sponsor Response Form (SRF)'!R3323),COUNTIF('SRF Drop Downs'!$A$2:$A$4,'Sponsor Response Form (SRF)'!S3323)),"Complete","Incomplete"))</f>
        <v/>
      </c>
      <c r="U3323" s="26" t="str">
        <f>IF(T3323="Complete",IF(AND(NOT(ISNA(VLOOKUP(CONCATENATE(E3323,F3323,G3323,H3323,I3323,J3323,K3323,L3323),'SRF Drop Downs'!G:G,1,FALSE))),IF(AND(H3323&lt;&gt;"C3",L3323&lt;&gt;"O5"),IF(SUM(COUNTIF(M3323:S3323,"Y"),COUNTIF(M3323:S3323,"N"))=0,"V","I"),IF(COUNTIF(M3323:S3323,"Y"),"V","I"))="V", IF(AND('Sponsor Response Form (SRF)'!E3323="M1", COUNTIF('OMS Response Form (ORF)'!D:D, C3323)&gt;0), "I", "V")="V"), "Valid","Invalid")," ")</f>
        <v xml:space="preserve"> </v>
      </c>
    </row>
    <row r="3324" spans="2:21" x14ac:dyDescent="0.35">
      <c r="B3324" s="70"/>
      <c r="C3324" s="71"/>
      <c r="D3324" s="72"/>
      <c r="E3324" s="73"/>
      <c r="F3324" s="73"/>
      <c r="G3324" s="73"/>
      <c r="H3324" s="73"/>
      <c r="I3324" s="73"/>
      <c r="J3324" s="73"/>
      <c r="K3324" s="73"/>
      <c r="L3324" s="73"/>
      <c r="M3324" s="73"/>
      <c r="N3324" s="73"/>
      <c r="O3324" s="73"/>
      <c r="P3324" s="73"/>
      <c r="Q3324" s="73"/>
      <c r="R3324" s="73"/>
      <c r="S3324" s="73"/>
      <c r="T3324" s="25" t="str">
        <f>IF(COUNTA(B3324:S3324)=0,"",IF(AND(COUNTA(B3324:D3324)=3,COUNTIF('SRF Drop Downs'!$B$2:$B$5,'Sponsor Response Form (SRF)'!E3324),COUNTIF('SRF Drop Downs'!$F$2:$F$5,'Sponsor Response Form (SRF)'!F3324),COUNTIF('SRF Drop Downs'!$C$2:$C$4,'Sponsor Response Form (SRF)'!G3324),COUNTIF('SRF Drop Downs'!$D$2:$D$6,'Sponsor Response Form (SRF)'!H3324),COUNTIF('SRF Drop Downs'!$A$2:$A$5,'Sponsor Response Form (SRF)'!I3324),COUNTIF('SRF Drop Downs'!$A$2:$A$4,'Sponsor Response Form (SRF)'!J3324),COUNTIF('SRF Drop Downs'!$A$2:$A$5,'Sponsor Response Form (SRF)'!K3324),COUNTIF('SRF Drop Downs'!$E$2:$E$7,'Sponsor Response Form (SRF)'!L3324),COUNTIF('SRF Drop Downs'!$A$2:$A$4,'Sponsor Response Form (SRF)'!M3324),COUNTIF('SRF Drop Downs'!$A$2:$A$4,'Sponsor Response Form (SRF)'!N3324),COUNTIF('SRF Drop Downs'!$A$2:$A$4,'Sponsor Response Form (SRF)'!O3324),COUNTIF('SRF Drop Downs'!$A$2:$A$4,'Sponsor Response Form (SRF)'!P3324),COUNTIF('SRF Drop Downs'!$A$2:$A$4,'Sponsor Response Form (SRF)'!Q3324),COUNTIF('SRF Drop Downs'!$A$2:$A$4,'Sponsor Response Form (SRF)'!R3324),COUNTIF('SRF Drop Downs'!$A$2:$A$4,'Sponsor Response Form (SRF)'!S3324)),"Complete","Incomplete"))</f>
        <v/>
      </c>
      <c r="U3324" s="26" t="str">
        <f>IF(T3324="Complete",IF(AND(NOT(ISNA(VLOOKUP(CONCATENATE(E3324,F3324,G3324,H3324,I3324,J3324,K3324,L3324),'SRF Drop Downs'!G:G,1,FALSE))),IF(AND(H3324&lt;&gt;"C3",L3324&lt;&gt;"O5"),IF(SUM(COUNTIF(M3324:S3324,"Y"),COUNTIF(M3324:S3324,"N"))=0,"V","I"),IF(COUNTIF(M3324:S3324,"Y"),"V","I"))="V", IF(AND('Sponsor Response Form (SRF)'!E3324="M1", COUNTIF('OMS Response Form (ORF)'!D:D, C3324)&gt;0), "I", "V")="V"), "Valid","Invalid")," ")</f>
        <v xml:space="preserve"> </v>
      </c>
    </row>
    <row r="3325" spans="2:21" x14ac:dyDescent="0.35">
      <c r="B3325" s="70"/>
      <c r="C3325" s="71"/>
      <c r="D3325" s="72"/>
      <c r="E3325" s="73"/>
      <c r="F3325" s="73"/>
      <c r="G3325" s="73"/>
      <c r="H3325" s="73"/>
      <c r="I3325" s="73"/>
      <c r="J3325" s="73"/>
      <c r="K3325" s="73"/>
      <c r="L3325" s="73"/>
      <c r="M3325" s="73"/>
      <c r="N3325" s="73"/>
      <c r="O3325" s="73"/>
      <c r="P3325" s="73"/>
      <c r="Q3325" s="73"/>
      <c r="R3325" s="73"/>
      <c r="S3325" s="73"/>
      <c r="T3325" s="25" t="str">
        <f>IF(COUNTA(B3325:S3325)=0,"",IF(AND(COUNTA(B3325:D3325)=3,COUNTIF('SRF Drop Downs'!$B$2:$B$5,'Sponsor Response Form (SRF)'!E3325),COUNTIF('SRF Drop Downs'!$F$2:$F$5,'Sponsor Response Form (SRF)'!F3325),COUNTIF('SRF Drop Downs'!$C$2:$C$4,'Sponsor Response Form (SRF)'!G3325),COUNTIF('SRF Drop Downs'!$D$2:$D$6,'Sponsor Response Form (SRF)'!H3325),COUNTIF('SRF Drop Downs'!$A$2:$A$5,'Sponsor Response Form (SRF)'!I3325),COUNTIF('SRF Drop Downs'!$A$2:$A$4,'Sponsor Response Form (SRF)'!J3325),COUNTIF('SRF Drop Downs'!$A$2:$A$5,'Sponsor Response Form (SRF)'!K3325),COUNTIF('SRF Drop Downs'!$E$2:$E$7,'Sponsor Response Form (SRF)'!L3325),COUNTIF('SRF Drop Downs'!$A$2:$A$4,'Sponsor Response Form (SRF)'!M3325),COUNTIF('SRF Drop Downs'!$A$2:$A$4,'Sponsor Response Form (SRF)'!N3325),COUNTIF('SRF Drop Downs'!$A$2:$A$4,'Sponsor Response Form (SRF)'!O3325),COUNTIF('SRF Drop Downs'!$A$2:$A$4,'Sponsor Response Form (SRF)'!P3325),COUNTIF('SRF Drop Downs'!$A$2:$A$4,'Sponsor Response Form (SRF)'!Q3325),COUNTIF('SRF Drop Downs'!$A$2:$A$4,'Sponsor Response Form (SRF)'!R3325),COUNTIF('SRF Drop Downs'!$A$2:$A$4,'Sponsor Response Form (SRF)'!S3325)),"Complete","Incomplete"))</f>
        <v/>
      </c>
      <c r="U3325" s="26" t="str">
        <f>IF(T3325="Complete",IF(AND(NOT(ISNA(VLOOKUP(CONCATENATE(E3325,F3325,G3325,H3325,I3325,J3325,K3325,L3325),'SRF Drop Downs'!G:G,1,FALSE))),IF(AND(H3325&lt;&gt;"C3",L3325&lt;&gt;"O5"),IF(SUM(COUNTIF(M3325:S3325,"Y"),COUNTIF(M3325:S3325,"N"))=0,"V","I"),IF(COUNTIF(M3325:S3325,"Y"),"V","I"))="V", IF(AND('Sponsor Response Form (SRF)'!E3325="M1", COUNTIF('OMS Response Form (ORF)'!D:D, C3325)&gt;0), "I", "V")="V"), "Valid","Invalid")," ")</f>
        <v xml:space="preserve"> </v>
      </c>
    </row>
    <row r="3326" spans="2:21" x14ac:dyDescent="0.35">
      <c r="B3326" s="70"/>
      <c r="C3326" s="71"/>
      <c r="D3326" s="72"/>
      <c r="E3326" s="73"/>
      <c r="F3326" s="73"/>
      <c r="G3326" s="73"/>
      <c r="H3326" s="73"/>
      <c r="I3326" s="73"/>
      <c r="J3326" s="73"/>
      <c r="K3326" s="73"/>
      <c r="L3326" s="73"/>
      <c r="M3326" s="73"/>
      <c r="N3326" s="73"/>
      <c r="O3326" s="73"/>
      <c r="P3326" s="73"/>
      <c r="Q3326" s="73"/>
      <c r="R3326" s="73"/>
      <c r="S3326" s="73"/>
      <c r="T3326" s="25" t="str">
        <f>IF(COUNTA(B3326:S3326)=0,"",IF(AND(COUNTA(B3326:D3326)=3,COUNTIF('SRF Drop Downs'!$B$2:$B$5,'Sponsor Response Form (SRF)'!E3326),COUNTIF('SRF Drop Downs'!$F$2:$F$5,'Sponsor Response Form (SRF)'!F3326),COUNTIF('SRF Drop Downs'!$C$2:$C$4,'Sponsor Response Form (SRF)'!G3326),COUNTIF('SRF Drop Downs'!$D$2:$D$6,'Sponsor Response Form (SRF)'!H3326),COUNTIF('SRF Drop Downs'!$A$2:$A$5,'Sponsor Response Form (SRF)'!I3326),COUNTIF('SRF Drop Downs'!$A$2:$A$4,'Sponsor Response Form (SRF)'!J3326),COUNTIF('SRF Drop Downs'!$A$2:$A$5,'Sponsor Response Form (SRF)'!K3326),COUNTIF('SRF Drop Downs'!$E$2:$E$7,'Sponsor Response Form (SRF)'!L3326),COUNTIF('SRF Drop Downs'!$A$2:$A$4,'Sponsor Response Form (SRF)'!M3326),COUNTIF('SRF Drop Downs'!$A$2:$A$4,'Sponsor Response Form (SRF)'!N3326),COUNTIF('SRF Drop Downs'!$A$2:$A$4,'Sponsor Response Form (SRF)'!O3326),COUNTIF('SRF Drop Downs'!$A$2:$A$4,'Sponsor Response Form (SRF)'!P3326),COUNTIF('SRF Drop Downs'!$A$2:$A$4,'Sponsor Response Form (SRF)'!Q3326),COUNTIF('SRF Drop Downs'!$A$2:$A$4,'Sponsor Response Form (SRF)'!R3326),COUNTIF('SRF Drop Downs'!$A$2:$A$4,'Sponsor Response Form (SRF)'!S3326)),"Complete","Incomplete"))</f>
        <v/>
      </c>
      <c r="U3326" s="26" t="str">
        <f>IF(T3326="Complete",IF(AND(NOT(ISNA(VLOOKUP(CONCATENATE(E3326,F3326,G3326,H3326,I3326,J3326,K3326,L3326),'SRF Drop Downs'!G:G,1,FALSE))),IF(AND(H3326&lt;&gt;"C3",L3326&lt;&gt;"O5"),IF(SUM(COUNTIF(M3326:S3326,"Y"),COUNTIF(M3326:S3326,"N"))=0,"V","I"),IF(COUNTIF(M3326:S3326,"Y"),"V","I"))="V", IF(AND('Sponsor Response Form (SRF)'!E3326="M1", COUNTIF('OMS Response Form (ORF)'!D:D, C3326)&gt;0), "I", "V")="V"), "Valid","Invalid")," ")</f>
        <v xml:space="preserve"> </v>
      </c>
    </row>
    <row r="3327" spans="2:21" x14ac:dyDescent="0.35">
      <c r="B3327" s="70"/>
      <c r="C3327" s="71"/>
      <c r="D3327" s="72"/>
      <c r="E3327" s="73"/>
      <c r="F3327" s="73"/>
      <c r="G3327" s="73"/>
      <c r="H3327" s="73"/>
      <c r="I3327" s="73"/>
      <c r="J3327" s="73"/>
      <c r="K3327" s="73"/>
      <c r="L3327" s="73"/>
      <c r="M3327" s="73"/>
      <c r="N3327" s="73"/>
      <c r="O3327" s="73"/>
      <c r="P3327" s="73"/>
      <c r="Q3327" s="73"/>
      <c r="R3327" s="73"/>
      <c r="S3327" s="73"/>
      <c r="T3327" s="25" t="str">
        <f>IF(COUNTA(B3327:S3327)=0,"",IF(AND(COUNTA(B3327:D3327)=3,COUNTIF('SRF Drop Downs'!$B$2:$B$5,'Sponsor Response Form (SRF)'!E3327),COUNTIF('SRF Drop Downs'!$F$2:$F$5,'Sponsor Response Form (SRF)'!F3327),COUNTIF('SRF Drop Downs'!$C$2:$C$4,'Sponsor Response Form (SRF)'!G3327),COUNTIF('SRF Drop Downs'!$D$2:$D$6,'Sponsor Response Form (SRF)'!H3327),COUNTIF('SRF Drop Downs'!$A$2:$A$5,'Sponsor Response Form (SRF)'!I3327),COUNTIF('SRF Drop Downs'!$A$2:$A$4,'Sponsor Response Form (SRF)'!J3327),COUNTIF('SRF Drop Downs'!$A$2:$A$5,'Sponsor Response Form (SRF)'!K3327),COUNTIF('SRF Drop Downs'!$E$2:$E$7,'Sponsor Response Form (SRF)'!L3327),COUNTIF('SRF Drop Downs'!$A$2:$A$4,'Sponsor Response Form (SRF)'!M3327),COUNTIF('SRF Drop Downs'!$A$2:$A$4,'Sponsor Response Form (SRF)'!N3327),COUNTIF('SRF Drop Downs'!$A$2:$A$4,'Sponsor Response Form (SRF)'!O3327),COUNTIF('SRF Drop Downs'!$A$2:$A$4,'Sponsor Response Form (SRF)'!P3327),COUNTIF('SRF Drop Downs'!$A$2:$A$4,'Sponsor Response Form (SRF)'!Q3327),COUNTIF('SRF Drop Downs'!$A$2:$A$4,'Sponsor Response Form (SRF)'!R3327),COUNTIF('SRF Drop Downs'!$A$2:$A$4,'Sponsor Response Form (SRF)'!S3327)),"Complete","Incomplete"))</f>
        <v/>
      </c>
      <c r="U3327" s="26" t="str">
        <f>IF(T3327="Complete",IF(AND(NOT(ISNA(VLOOKUP(CONCATENATE(E3327,F3327,G3327,H3327,I3327,J3327,K3327,L3327),'SRF Drop Downs'!G:G,1,FALSE))),IF(AND(H3327&lt;&gt;"C3",L3327&lt;&gt;"O5"),IF(SUM(COUNTIF(M3327:S3327,"Y"),COUNTIF(M3327:S3327,"N"))=0,"V","I"),IF(COUNTIF(M3327:S3327,"Y"),"V","I"))="V", IF(AND('Sponsor Response Form (SRF)'!E3327="M1", COUNTIF('OMS Response Form (ORF)'!D:D, C3327)&gt;0), "I", "V")="V"), "Valid","Invalid")," ")</f>
        <v xml:space="preserve"> </v>
      </c>
    </row>
    <row r="3328" spans="2:21" x14ac:dyDescent="0.35">
      <c r="B3328" s="70"/>
      <c r="C3328" s="71"/>
      <c r="D3328" s="72"/>
      <c r="E3328" s="73"/>
      <c r="F3328" s="73"/>
      <c r="G3328" s="73"/>
      <c r="H3328" s="73"/>
      <c r="I3328" s="73"/>
      <c r="J3328" s="73"/>
      <c r="K3328" s="73"/>
      <c r="L3328" s="73"/>
      <c r="M3328" s="73"/>
      <c r="N3328" s="73"/>
      <c r="O3328" s="73"/>
      <c r="P3328" s="73"/>
      <c r="Q3328" s="73"/>
      <c r="R3328" s="73"/>
      <c r="S3328" s="73"/>
      <c r="T3328" s="25" t="str">
        <f>IF(COUNTA(B3328:S3328)=0,"",IF(AND(COUNTA(B3328:D3328)=3,COUNTIF('SRF Drop Downs'!$B$2:$B$5,'Sponsor Response Form (SRF)'!E3328),COUNTIF('SRF Drop Downs'!$F$2:$F$5,'Sponsor Response Form (SRF)'!F3328),COUNTIF('SRF Drop Downs'!$C$2:$C$4,'Sponsor Response Form (SRF)'!G3328),COUNTIF('SRF Drop Downs'!$D$2:$D$6,'Sponsor Response Form (SRF)'!H3328),COUNTIF('SRF Drop Downs'!$A$2:$A$5,'Sponsor Response Form (SRF)'!I3328),COUNTIF('SRF Drop Downs'!$A$2:$A$4,'Sponsor Response Form (SRF)'!J3328),COUNTIF('SRF Drop Downs'!$A$2:$A$5,'Sponsor Response Form (SRF)'!K3328),COUNTIF('SRF Drop Downs'!$E$2:$E$7,'Sponsor Response Form (SRF)'!L3328),COUNTIF('SRF Drop Downs'!$A$2:$A$4,'Sponsor Response Form (SRF)'!M3328),COUNTIF('SRF Drop Downs'!$A$2:$A$4,'Sponsor Response Form (SRF)'!N3328),COUNTIF('SRF Drop Downs'!$A$2:$A$4,'Sponsor Response Form (SRF)'!O3328),COUNTIF('SRF Drop Downs'!$A$2:$A$4,'Sponsor Response Form (SRF)'!P3328),COUNTIF('SRF Drop Downs'!$A$2:$A$4,'Sponsor Response Form (SRF)'!Q3328),COUNTIF('SRF Drop Downs'!$A$2:$A$4,'Sponsor Response Form (SRF)'!R3328),COUNTIF('SRF Drop Downs'!$A$2:$A$4,'Sponsor Response Form (SRF)'!S3328)),"Complete","Incomplete"))</f>
        <v/>
      </c>
      <c r="U3328" s="26" t="str">
        <f>IF(T3328="Complete",IF(AND(NOT(ISNA(VLOOKUP(CONCATENATE(E3328,F3328,G3328,H3328,I3328,J3328,K3328,L3328),'SRF Drop Downs'!G:G,1,FALSE))),IF(AND(H3328&lt;&gt;"C3",L3328&lt;&gt;"O5"),IF(SUM(COUNTIF(M3328:S3328,"Y"),COUNTIF(M3328:S3328,"N"))=0,"V","I"),IF(COUNTIF(M3328:S3328,"Y"),"V","I"))="V", IF(AND('Sponsor Response Form (SRF)'!E3328="M1", COUNTIF('OMS Response Form (ORF)'!D:D, C3328)&gt;0), "I", "V")="V"), "Valid","Invalid")," ")</f>
        <v xml:space="preserve"> </v>
      </c>
    </row>
    <row r="3329" spans="2:21" x14ac:dyDescent="0.35">
      <c r="B3329" s="70"/>
      <c r="C3329" s="71"/>
      <c r="D3329" s="72"/>
      <c r="E3329" s="73"/>
      <c r="F3329" s="73"/>
      <c r="G3329" s="73"/>
      <c r="H3329" s="73"/>
      <c r="I3329" s="73"/>
      <c r="J3329" s="73"/>
      <c r="K3329" s="73"/>
      <c r="L3329" s="73"/>
      <c r="M3329" s="73"/>
      <c r="N3329" s="73"/>
      <c r="O3329" s="73"/>
      <c r="P3329" s="73"/>
      <c r="Q3329" s="73"/>
      <c r="R3329" s="73"/>
      <c r="S3329" s="73"/>
      <c r="T3329" s="25" t="str">
        <f>IF(COUNTA(B3329:S3329)=0,"",IF(AND(COUNTA(B3329:D3329)=3,COUNTIF('SRF Drop Downs'!$B$2:$B$5,'Sponsor Response Form (SRF)'!E3329),COUNTIF('SRF Drop Downs'!$F$2:$F$5,'Sponsor Response Form (SRF)'!F3329),COUNTIF('SRF Drop Downs'!$C$2:$C$4,'Sponsor Response Form (SRF)'!G3329),COUNTIF('SRF Drop Downs'!$D$2:$D$6,'Sponsor Response Form (SRF)'!H3329),COUNTIF('SRF Drop Downs'!$A$2:$A$5,'Sponsor Response Form (SRF)'!I3329),COUNTIF('SRF Drop Downs'!$A$2:$A$4,'Sponsor Response Form (SRF)'!J3329),COUNTIF('SRF Drop Downs'!$A$2:$A$5,'Sponsor Response Form (SRF)'!K3329),COUNTIF('SRF Drop Downs'!$E$2:$E$7,'Sponsor Response Form (SRF)'!L3329),COUNTIF('SRF Drop Downs'!$A$2:$A$4,'Sponsor Response Form (SRF)'!M3329),COUNTIF('SRF Drop Downs'!$A$2:$A$4,'Sponsor Response Form (SRF)'!N3329),COUNTIF('SRF Drop Downs'!$A$2:$A$4,'Sponsor Response Form (SRF)'!O3329),COUNTIF('SRF Drop Downs'!$A$2:$A$4,'Sponsor Response Form (SRF)'!P3329),COUNTIF('SRF Drop Downs'!$A$2:$A$4,'Sponsor Response Form (SRF)'!Q3329),COUNTIF('SRF Drop Downs'!$A$2:$A$4,'Sponsor Response Form (SRF)'!R3329),COUNTIF('SRF Drop Downs'!$A$2:$A$4,'Sponsor Response Form (SRF)'!S3329)),"Complete","Incomplete"))</f>
        <v/>
      </c>
      <c r="U3329" s="26" t="str">
        <f>IF(T3329="Complete",IF(AND(NOT(ISNA(VLOOKUP(CONCATENATE(E3329,F3329,G3329,H3329,I3329,J3329,K3329,L3329),'SRF Drop Downs'!G:G,1,FALSE))),IF(AND(H3329&lt;&gt;"C3",L3329&lt;&gt;"O5"),IF(SUM(COUNTIF(M3329:S3329,"Y"),COUNTIF(M3329:S3329,"N"))=0,"V","I"),IF(COUNTIF(M3329:S3329,"Y"),"V","I"))="V", IF(AND('Sponsor Response Form (SRF)'!E3329="M1", COUNTIF('OMS Response Form (ORF)'!D:D, C3329)&gt;0), "I", "V")="V"), "Valid","Invalid")," ")</f>
        <v xml:space="preserve"> </v>
      </c>
    </row>
    <row r="3330" spans="2:21" x14ac:dyDescent="0.35">
      <c r="B3330" s="70"/>
      <c r="C3330" s="71"/>
      <c r="D3330" s="72"/>
      <c r="E3330" s="73"/>
      <c r="F3330" s="73"/>
      <c r="G3330" s="73"/>
      <c r="H3330" s="73"/>
      <c r="I3330" s="73"/>
      <c r="J3330" s="73"/>
      <c r="K3330" s="73"/>
      <c r="L3330" s="73"/>
      <c r="M3330" s="73"/>
      <c r="N3330" s="73"/>
      <c r="O3330" s="73"/>
      <c r="P3330" s="73"/>
      <c r="Q3330" s="73"/>
      <c r="R3330" s="73"/>
      <c r="S3330" s="73"/>
      <c r="T3330" s="25" t="str">
        <f>IF(COUNTA(B3330:S3330)=0,"",IF(AND(COUNTA(B3330:D3330)=3,COUNTIF('SRF Drop Downs'!$B$2:$B$5,'Sponsor Response Form (SRF)'!E3330),COUNTIF('SRF Drop Downs'!$F$2:$F$5,'Sponsor Response Form (SRF)'!F3330),COUNTIF('SRF Drop Downs'!$C$2:$C$4,'Sponsor Response Form (SRF)'!G3330),COUNTIF('SRF Drop Downs'!$D$2:$D$6,'Sponsor Response Form (SRF)'!H3330),COUNTIF('SRF Drop Downs'!$A$2:$A$5,'Sponsor Response Form (SRF)'!I3330),COUNTIF('SRF Drop Downs'!$A$2:$A$4,'Sponsor Response Form (SRF)'!J3330),COUNTIF('SRF Drop Downs'!$A$2:$A$5,'Sponsor Response Form (SRF)'!K3330),COUNTIF('SRF Drop Downs'!$E$2:$E$7,'Sponsor Response Form (SRF)'!L3330),COUNTIF('SRF Drop Downs'!$A$2:$A$4,'Sponsor Response Form (SRF)'!M3330),COUNTIF('SRF Drop Downs'!$A$2:$A$4,'Sponsor Response Form (SRF)'!N3330),COUNTIF('SRF Drop Downs'!$A$2:$A$4,'Sponsor Response Form (SRF)'!O3330),COUNTIF('SRF Drop Downs'!$A$2:$A$4,'Sponsor Response Form (SRF)'!P3330),COUNTIF('SRF Drop Downs'!$A$2:$A$4,'Sponsor Response Form (SRF)'!Q3330),COUNTIF('SRF Drop Downs'!$A$2:$A$4,'Sponsor Response Form (SRF)'!R3330),COUNTIF('SRF Drop Downs'!$A$2:$A$4,'Sponsor Response Form (SRF)'!S3330)),"Complete","Incomplete"))</f>
        <v/>
      </c>
      <c r="U3330" s="26" t="str">
        <f>IF(T3330="Complete",IF(AND(NOT(ISNA(VLOOKUP(CONCATENATE(E3330,F3330,G3330,H3330,I3330,J3330,K3330,L3330),'SRF Drop Downs'!G:G,1,FALSE))),IF(AND(H3330&lt;&gt;"C3",L3330&lt;&gt;"O5"),IF(SUM(COUNTIF(M3330:S3330,"Y"),COUNTIF(M3330:S3330,"N"))=0,"V","I"),IF(COUNTIF(M3330:S3330,"Y"),"V","I"))="V", IF(AND('Sponsor Response Form (SRF)'!E3330="M1", COUNTIF('OMS Response Form (ORF)'!D:D, C3330)&gt;0), "I", "V")="V"), "Valid","Invalid")," ")</f>
        <v xml:space="preserve"> </v>
      </c>
    </row>
    <row r="3331" spans="2:21" x14ac:dyDescent="0.35">
      <c r="B3331" s="70"/>
      <c r="C3331" s="71"/>
      <c r="D3331" s="72"/>
      <c r="E3331" s="73"/>
      <c r="F3331" s="73"/>
      <c r="G3331" s="73"/>
      <c r="H3331" s="73"/>
      <c r="I3331" s="73"/>
      <c r="J3331" s="73"/>
      <c r="K3331" s="73"/>
      <c r="L3331" s="73"/>
      <c r="M3331" s="73"/>
      <c r="N3331" s="73"/>
      <c r="O3331" s="73"/>
      <c r="P3331" s="73"/>
      <c r="Q3331" s="73"/>
      <c r="R3331" s="73"/>
      <c r="S3331" s="73"/>
      <c r="T3331" s="25" t="str">
        <f>IF(COUNTA(B3331:S3331)=0,"",IF(AND(COUNTA(B3331:D3331)=3,COUNTIF('SRF Drop Downs'!$B$2:$B$5,'Sponsor Response Form (SRF)'!E3331),COUNTIF('SRF Drop Downs'!$F$2:$F$5,'Sponsor Response Form (SRF)'!F3331),COUNTIF('SRF Drop Downs'!$C$2:$C$4,'Sponsor Response Form (SRF)'!G3331),COUNTIF('SRF Drop Downs'!$D$2:$D$6,'Sponsor Response Form (SRF)'!H3331),COUNTIF('SRF Drop Downs'!$A$2:$A$5,'Sponsor Response Form (SRF)'!I3331),COUNTIF('SRF Drop Downs'!$A$2:$A$4,'Sponsor Response Form (SRF)'!J3331),COUNTIF('SRF Drop Downs'!$A$2:$A$5,'Sponsor Response Form (SRF)'!K3331),COUNTIF('SRF Drop Downs'!$E$2:$E$7,'Sponsor Response Form (SRF)'!L3331),COUNTIF('SRF Drop Downs'!$A$2:$A$4,'Sponsor Response Form (SRF)'!M3331),COUNTIF('SRF Drop Downs'!$A$2:$A$4,'Sponsor Response Form (SRF)'!N3331),COUNTIF('SRF Drop Downs'!$A$2:$A$4,'Sponsor Response Form (SRF)'!O3331),COUNTIF('SRF Drop Downs'!$A$2:$A$4,'Sponsor Response Form (SRF)'!P3331),COUNTIF('SRF Drop Downs'!$A$2:$A$4,'Sponsor Response Form (SRF)'!Q3331),COUNTIF('SRF Drop Downs'!$A$2:$A$4,'Sponsor Response Form (SRF)'!R3331),COUNTIF('SRF Drop Downs'!$A$2:$A$4,'Sponsor Response Form (SRF)'!S3331)),"Complete","Incomplete"))</f>
        <v/>
      </c>
      <c r="U3331" s="26" t="str">
        <f>IF(T3331="Complete",IF(AND(NOT(ISNA(VLOOKUP(CONCATENATE(E3331,F3331,G3331,H3331,I3331,J3331,K3331,L3331),'SRF Drop Downs'!G:G,1,FALSE))),IF(AND(H3331&lt;&gt;"C3",L3331&lt;&gt;"O5"),IF(SUM(COUNTIF(M3331:S3331,"Y"),COUNTIF(M3331:S3331,"N"))=0,"V","I"),IF(COUNTIF(M3331:S3331,"Y"),"V","I"))="V", IF(AND('Sponsor Response Form (SRF)'!E3331="M1", COUNTIF('OMS Response Form (ORF)'!D:D, C3331)&gt;0), "I", "V")="V"), "Valid","Invalid")," ")</f>
        <v xml:space="preserve"> </v>
      </c>
    </row>
    <row r="3332" spans="2:21" x14ac:dyDescent="0.35">
      <c r="B3332" s="70"/>
      <c r="C3332" s="71"/>
      <c r="D3332" s="72"/>
      <c r="E3332" s="73"/>
      <c r="F3332" s="73"/>
      <c r="G3332" s="73"/>
      <c r="H3332" s="73"/>
      <c r="I3332" s="73"/>
      <c r="J3332" s="73"/>
      <c r="K3332" s="73"/>
      <c r="L3332" s="73"/>
      <c r="M3332" s="73"/>
      <c r="N3332" s="73"/>
      <c r="O3332" s="73"/>
      <c r="P3332" s="73"/>
      <c r="Q3332" s="73"/>
      <c r="R3332" s="73"/>
      <c r="S3332" s="73"/>
      <c r="T3332" s="25" t="str">
        <f>IF(COUNTA(B3332:S3332)=0,"",IF(AND(COUNTA(B3332:D3332)=3,COUNTIF('SRF Drop Downs'!$B$2:$B$5,'Sponsor Response Form (SRF)'!E3332),COUNTIF('SRF Drop Downs'!$F$2:$F$5,'Sponsor Response Form (SRF)'!F3332),COUNTIF('SRF Drop Downs'!$C$2:$C$4,'Sponsor Response Form (SRF)'!G3332),COUNTIF('SRF Drop Downs'!$D$2:$D$6,'Sponsor Response Form (SRF)'!H3332),COUNTIF('SRF Drop Downs'!$A$2:$A$5,'Sponsor Response Form (SRF)'!I3332),COUNTIF('SRF Drop Downs'!$A$2:$A$4,'Sponsor Response Form (SRF)'!J3332),COUNTIF('SRF Drop Downs'!$A$2:$A$5,'Sponsor Response Form (SRF)'!K3332),COUNTIF('SRF Drop Downs'!$E$2:$E$7,'Sponsor Response Form (SRF)'!L3332),COUNTIF('SRF Drop Downs'!$A$2:$A$4,'Sponsor Response Form (SRF)'!M3332),COUNTIF('SRF Drop Downs'!$A$2:$A$4,'Sponsor Response Form (SRF)'!N3332),COUNTIF('SRF Drop Downs'!$A$2:$A$4,'Sponsor Response Form (SRF)'!O3332),COUNTIF('SRF Drop Downs'!$A$2:$A$4,'Sponsor Response Form (SRF)'!P3332),COUNTIF('SRF Drop Downs'!$A$2:$A$4,'Sponsor Response Form (SRF)'!Q3332),COUNTIF('SRF Drop Downs'!$A$2:$A$4,'Sponsor Response Form (SRF)'!R3332),COUNTIF('SRF Drop Downs'!$A$2:$A$4,'Sponsor Response Form (SRF)'!S3332)),"Complete","Incomplete"))</f>
        <v/>
      </c>
      <c r="U3332" s="26" t="str">
        <f>IF(T3332="Complete",IF(AND(NOT(ISNA(VLOOKUP(CONCATENATE(E3332,F3332,G3332,H3332,I3332,J3332,K3332,L3332),'SRF Drop Downs'!G:G,1,FALSE))),IF(AND(H3332&lt;&gt;"C3",L3332&lt;&gt;"O5"),IF(SUM(COUNTIF(M3332:S3332,"Y"),COUNTIF(M3332:S3332,"N"))=0,"V","I"),IF(COUNTIF(M3332:S3332,"Y"),"V","I"))="V", IF(AND('Sponsor Response Form (SRF)'!E3332="M1", COUNTIF('OMS Response Form (ORF)'!D:D, C3332)&gt;0), "I", "V")="V"), "Valid","Invalid")," ")</f>
        <v xml:space="preserve"> </v>
      </c>
    </row>
    <row r="3333" spans="2:21" x14ac:dyDescent="0.35">
      <c r="B3333" s="70"/>
      <c r="C3333" s="71"/>
      <c r="D3333" s="72"/>
      <c r="E3333" s="73"/>
      <c r="F3333" s="73"/>
      <c r="G3333" s="73"/>
      <c r="H3333" s="73"/>
      <c r="I3333" s="73"/>
      <c r="J3333" s="73"/>
      <c r="K3333" s="73"/>
      <c r="L3333" s="73"/>
      <c r="M3333" s="73"/>
      <c r="N3333" s="73"/>
      <c r="O3333" s="73"/>
      <c r="P3333" s="73"/>
      <c r="Q3333" s="73"/>
      <c r="R3333" s="73"/>
      <c r="S3333" s="73"/>
      <c r="T3333" s="25" t="str">
        <f>IF(COUNTA(B3333:S3333)=0,"",IF(AND(COUNTA(B3333:D3333)=3,COUNTIF('SRF Drop Downs'!$B$2:$B$5,'Sponsor Response Form (SRF)'!E3333),COUNTIF('SRF Drop Downs'!$F$2:$F$5,'Sponsor Response Form (SRF)'!F3333),COUNTIF('SRF Drop Downs'!$C$2:$C$4,'Sponsor Response Form (SRF)'!G3333),COUNTIF('SRF Drop Downs'!$D$2:$D$6,'Sponsor Response Form (SRF)'!H3333),COUNTIF('SRF Drop Downs'!$A$2:$A$5,'Sponsor Response Form (SRF)'!I3333),COUNTIF('SRF Drop Downs'!$A$2:$A$4,'Sponsor Response Form (SRF)'!J3333),COUNTIF('SRF Drop Downs'!$A$2:$A$5,'Sponsor Response Form (SRF)'!K3333),COUNTIF('SRF Drop Downs'!$E$2:$E$7,'Sponsor Response Form (SRF)'!L3333),COUNTIF('SRF Drop Downs'!$A$2:$A$4,'Sponsor Response Form (SRF)'!M3333),COUNTIF('SRF Drop Downs'!$A$2:$A$4,'Sponsor Response Form (SRF)'!N3333),COUNTIF('SRF Drop Downs'!$A$2:$A$4,'Sponsor Response Form (SRF)'!O3333),COUNTIF('SRF Drop Downs'!$A$2:$A$4,'Sponsor Response Form (SRF)'!P3333),COUNTIF('SRF Drop Downs'!$A$2:$A$4,'Sponsor Response Form (SRF)'!Q3333),COUNTIF('SRF Drop Downs'!$A$2:$A$4,'Sponsor Response Form (SRF)'!R3333),COUNTIF('SRF Drop Downs'!$A$2:$A$4,'Sponsor Response Form (SRF)'!S3333)),"Complete","Incomplete"))</f>
        <v/>
      </c>
      <c r="U3333" s="26" t="str">
        <f>IF(T3333="Complete",IF(AND(NOT(ISNA(VLOOKUP(CONCATENATE(E3333,F3333,G3333,H3333,I3333,J3333,K3333,L3333),'SRF Drop Downs'!G:G,1,FALSE))),IF(AND(H3333&lt;&gt;"C3",L3333&lt;&gt;"O5"),IF(SUM(COUNTIF(M3333:S3333,"Y"),COUNTIF(M3333:S3333,"N"))=0,"V","I"),IF(COUNTIF(M3333:S3333,"Y"),"V","I"))="V", IF(AND('Sponsor Response Form (SRF)'!E3333="M1", COUNTIF('OMS Response Form (ORF)'!D:D, C3333)&gt;0), "I", "V")="V"), "Valid","Invalid")," ")</f>
        <v xml:space="preserve"> </v>
      </c>
    </row>
    <row r="3334" spans="2:21" x14ac:dyDescent="0.35">
      <c r="B3334" s="70"/>
      <c r="C3334" s="71"/>
      <c r="D3334" s="72"/>
      <c r="E3334" s="73"/>
      <c r="F3334" s="73"/>
      <c r="G3334" s="73"/>
      <c r="H3334" s="73"/>
      <c r="I3334" s="73"/>
      <c r="J3334" s="73"/>
      <c r="K3334" s="73"/>
      <c r="L3334" s="73"/>
      <c r="M3334" s="73"/>
      <c r="N3334" s="73"/>
      <c r="O3334" s="73"/>
      <c r="P3334" s="73"/>
      <c r="Q3334" s="73"/>
      <c r="R3334" s="73"/>
      <c r="S3334" s="73"/>
      <c r="T3334" s="25" t="str">
        <f>IF(COUNTA(B3334:S3334)=0,"",IF(AND(COUNTA(B3334:D3334)=3,COUNTIF('SRF Drop Downs'!$B$2:$B$5,'Sponsor Response Form (SRF)'!E3334),COUNTIF('SRF Drop Downs'!$F$2:$F$5,'Sponsor Response Form (SRF)'!F3334),COUNTIF('SRF Drop Downs'!$C$2:$C$4,'Sponsor Response Form (SRF)'!G3334),COUNTIF('SRF Drop Downs'!$D$2:$D$6,'Sponsor Response Form (SRF)'!H3334),COUNTIF('SRF Drop Downs'!$A$2:$A$5,'Sponsor Response Form (SRF)'!I3334),COUNTIF('SRF Drop Downs'!$A$2:$A$4,'Sponsor Response Form (SRF)'!J3334),COUNTIF('SRF Drop Downs'!$A$2:$A$5,'Sponsor Response Form (SRF)'!K3334),COUNTIF('SRF Drop Downs'!$E$2:$E$7,'Sponsor Response Form (SRF)'!L3334),COUNTIF('SRF Drop Downs'!$A$2:$A$4,'Sponsor Response Form (SRF)'!M3334),COUNTIF('SRF Drop Downs'!$A$2:$A$4,'Sponsor Response Form (SRF)'!N3334),COUNTIF('SRF Drop Downs'!$A$2:$A$4,'Sponsor Response Form (SRF)'!O3334),COUNTIF('SRF Drop Downs'!$A$2:$A$4,'Sponsor Response Form (SRF)'!P3334),COUNTIF('SRF Drop Downs'!$A$2:$A$4,'Sponsor Response Form (SRF)'!Q3334),COUNTIF('SRF Drop Downs'!$A$2:$A$4,'Sponsor Response Form (SRF)'!R3334),COUNTIF('SRF Drop Downs'!$A$2:$A$4,'Sponsor Response Form (SRF)'!S3334)),"Complete","Incomplete"))</f>
        <v/>
      </c>
      <c r="U3334" s="26" t="str">
        <f>IF(T3334="Complete",IF(AND(NOT(ISNA(VLOOKUP(CONCATENATE(E3334,F3334,G3334,H3334,I3334,J3334,K3334,L3334),'SRF Drop Downs'!G:G,1,FALSE))),IF(AND(H3334&lt;&gt;"C3",L3334&lt;&gt;"O5"),IF(SUM(COUNTIF(M3334:S3334,"Y"),COUNTIF(M3334:S3334,"N"))=0,"V","I"),IF(COUNTIF(M3334:S3334,"Y"),"V","I"))="V", IF(AND('Sponsor Response Form (SRF)'!E3334="M1", COUNTIF('OMS Response Form (ORF)'!D:D, C3334)&gt;0), "I", "V")="V"), "Valid","Invalid")," ")</f>
        <v xml:space="preserve"> </v>
      </c>
    </row>
    <row r="3335" spans="2:21" x14ac:dyDescent="0.35">
      <c r="B3335" s="70"/>
      <c r="C3335" s="71"/>
      <c r="D3335" s="72"/>
      <c r="E3335" s="73"/>
      <c r="F3335" s="73"/>
      <c r="G3335" s="73"/>
      <c r="H3335" s="73"/>
      <c r="I3335" s="73"/>
      <c r="J3335" s="73"/>
      <c r="K3335" s="73"/>
      <c r="L3335" s="73"/>
      <c r="M3335" s="73"/>
      <c r="N3335" s="73"/>
      <c r="O3335" s="73"/>
      <c r="P3335" s="73"/>
      <c r="Q3335" s="73"/>
      <c r="R3335" s="73"/>
      <c r="S3335" s="73"/>
      <c r="T3335" s="25" t="str">
        <f>IF(COUNTA(B3335:S3335)=0,"",IF(AND(COUNTA(B3335:D3335)=3,COUNTIF('SRF Drop Downs'!$B$2:$B$5,'Sponsor Response Form (SRF)'!E3335),COUNTIF('SRF Drop Downs'!$F$2:$F$5,'Sponsor Response Form (SRF)'!F3335),COUNTIF('SRF Drop Downs'!$C$2:$C$4,'Sponsor Response Form (SRF)'!G3335),COUNTIF('SRF Drop Downs'!$D$2:$D$6,'Sponsor Response Form (SRF)'!H3335),COUNTIF('SRF Drop Downs'!$A$2:$A$5,'Sponsor Response Form (SRF)'!I3335),COUNTIF('SRF Drop Downs'!$A$2:$A$4,'Sponsor Response Form (SRF)'!J3335),COUNTIF('SRF Drop Downs'!$A$2:$A$5,'Sponsor Response Form (SRF)'!K3335),COUNTIF('SRF Drop Downs'!$E$2:$E$7,'Sponsor Response Form (SRF)'!L3335),COUNTIF('SRF Drop Downs'!$A$2:$A$4,'Sponsor Response Form (SRF)'!M3335),COUNTIF('SRF Drop Downs'!$A$2:$A$4,'Sponsor Response Form (SRF)'!N3335),COUNTIF('SRF Drop Downs'!$A$2:$A$4,'Sponsor Response Form (SRF)'!O3335),COUNTIF('SRF Drop Downs'!$A$2:$A$4,'Sponsor Response Form (SRF)'!P3335),COUNTIF('SRF Drop Downs'!$A$2:$A$4,'Sponsor Response Form (SRF)'!Q3335),COUNTIF('SRF Drop Downs'!$A$2:$A$4,'Sponsor Response Form (SRF)'!R3335),COUNTIF('SRF Drop Downs'!$A$2:$A$4,'Sponsor Response Form (SRF)'!S3335)),"Complete","Incomplete"))</f>
        <v/>
      </c>
      <c r="U3335" s="26" t="str">
        <f>IF(T3335="Complete",IF(AND(NOT(ISNA(VLOOKUP(CONCATENATE(E3335,F3335,G3335,H3335,I3335,J3335,K3335,L3335),'SRF Drop Downs'!G:G,1,FALSE))),IF(AND(H3335&lt;&gt;"C3",L3335&lt;&gt;"O5"),IF(SUM(COUNTIF(M3335:S3335,"Y"),COUNTIF(M3335:S3335,"N"))=0,"V","I"),IF(COUNTIF(M3335:S3335,"Y"),"V","I"))="V", IF(AND('Sponsor Response Form (SRF)'!E3335="M1", COUNTIF('OMS Response Form (ORF)'!D:D, C3335)&gt;0), "I", "V")="V"), "Valid","Invalid")," ")</f>
        <v xml:space="preserve"> </v>
      </c>
    </row>
    <row r="3336" spans="2:21" x14ac:dyDescent="0.35">
      <c r="B3336" s="70"/>
      <c r="C3336" s="71"/>
      <c r="D3336" s="72"/>
      <c r="E3336" s="73"/>
      <c r="F3336" s="73"/>
      <c r="G3336" s="73"/>
      <c r="H3336" s="73"/>
      <c r="I3336" s="73"/>
      <c r="J3336" s="73"/>
      <c r="K3336" s="73"/>
      <c r="L3336" s="73"/>
      <c r="M3336" s="73"/>
      <c r="N3336" s="73"/>
      <c r="O3336" s="73"/>
      <c r="P3336" s="73"/>
      <c r="Q3336" s="73"/>
      <c r="R3336" s="73"/>
      <c r="S3336" s="73"/>
      <c r="T3336" s="25" t="str">
        <f>IF(COUNTA(B3336:S3336)=0,"",IF(AND(COUNTA(B3336:D3336)=3,COUNTIF('SRF Drop Downs'!$B$2:$B$5,'Sponsor Response Form (SRF)'!E3336),COUNTIF('SRF Drop Downs'!$F$2:$F$5,'Sponsor Response Form (SRF)'!F3336),COUNTIF('SRF Drop Downs'!$C$2:$C$4,'Sponsor Response Form (SRF)'!G3336),COUNTIF('SRF Drop Downs'!$D$2:$D$6,'Sponsor Response Form (SRF)'!H3336),COUNTIF('SRF Drop Downs'!$A$2:$A$5,'Sponsor Response Form (SRF)'!I3336),COUNTIF('SRF Drop Downs'!$A$2:$A$4,'Sponsor Response Form (SRF)'!J3336),COUNTIF('SRF Drop Downs'!$A$2:$A$5,'Sponsor Response Form (SRF)'!K3336),COUNTIF('SRF Drop Downs'!$E$2:$E$7,'Sponsor Response Form (SRF)'!L3336),COUNTIF('SRF Drop Downs'!$A$2:$A$4,'Sponsor Response Form (SRF)'!M3336),COUNTIF('SRF Drop Downs'!$A$2:$A$4,'Sponsor Response Form (SRF)'!N3336),COUNTIF('SRF Drop Downs'!$A$2:$A$4,'Sponsor Response Form (SRF)'!O3336),COUNTIF('SRF Drop Downs'!$A$2:$A$4,'Sponsor Response Form (SRF)'!P3336),COUNTIF('SRF Drop Downs'!$A$2:$A$4,'Sponsor Response Form (SRF)'!Q3336),COUNTIF('SRF Drop Downs'!$A$2:$A$4,'Sponsor Response Form (SRF)'!R3336),COUNTIF('SRF Drop Downs'!$A$2:$A$4,'Sponsor Response Form (SRF)'!S3336)),"Complete","Incomplete"))</f>
        <v/>
      </c>
      <c r="U3336" s="26" t="str">
        <f>IF(T3336="Complete",IF(AND(NOT(ISNA(VLOOKUP(CONCATENATE(E3336,F3336,G3336,H3336,I3336,J3336,K3336,L3336),'SRF Drop Downs'!G:G,1,FALSE))),IF(AND(H3336&lt;&gt;"C3",L3336&lt;&gt;"O5"),IF(SUM(COUNTIF(M3336:S3336,"Y"),COUNTIF(M3336:S3336,"N"))=0,"V","I"),IF(COUNTIF(M3336:S3336,"Y"),"V","I"))="V", IF(AND('Sponsor Response Form (SRF)'!E3336="M1", COUNTIF('OMS Response Form (ORF)'!D:D, C3336)&gt;0), "I", "V")="V"), "Valid","Invalid")," ")</f>
        <v xml:space="preserve"> </v>
      </c>
    </row>
    <row r="3337" spans="2:21" x14ac:dyDescent="0.35">
      <c r="B3337" s="70"/>
      <c r="C3337" s="71"/>
      <c r="D3337" s="72"/>
      <c r="E3337" s="73"/>
      <c r="F3337" s="73"/>
      <c r="G3337" s="73"/>
      <c r="H3337" s="73"/>
      <c r="I3337" s="73"/>
      <c r="J3337" s="73"/>
      <c r="K3337" s="73"/>
      <c r="L3337" s="73"/>
      <c r="M3337" s="73"/>
      <c r="N3337" s="73"/>
      <c r="O3337" s="73"/>
      <c r="P3337" s="73"/>
      <c r="Q3337" s="73"/>
      <c r="R3337" s="73"/>
      <c r="S3337" s="73"/>
      <c r="T3337" s="25" t="str">
        <f>IF(COUNTA(B3337:S3337)=0,"",IF(AND(COUNTA(B3337:D3337)=3,COUNTIF('SRF Drop Downs'!$B$2:$B$5,'Sponsor Response Form (SRF)'!E3337),COUNTIF('SRF Drop Downs'!$F$2:$F$5,'Sponsor Response Form (SRF)'!F3337),COUNTIF('SRF Drop Downs'!$C$2:$C$4,'Sponsor Response Form (SRF)'!G3337),COUNTIF('SRF Drop Downs'!$D$2:$D$6,'Sponsor Response Form (SRF)'!H3337),COUNTIF('SRF Drop Downs'!$A$2:$A$5,'Sponsor Response Form (SRF)'!I3337),COUNTIF('SRF Drop Downs'!$A$2:$A$4,'Sponsor Response Form (SRF)'!J3337),COUNTIF('SRF Drop Downs'!$A$2:$A$5,'Sponsor Response Form (SRF)'!K3337),COUNTIF('SRF Drop Downs'!$E$2:$E$7,'Sponsor Response Form (SRF)'!L3337),COUNTIF('SRF Drop Downs'!$A$2:$A$4,'Sponsor Response Form (SRF)'!M3337),COUNTIF('SRF Drop Downs'!$A$2:$A$4,'Sponsor Response Form (SRF)'!N3337),COUNTIF('SRF Drop Downs'!$A$2:$A$4,'Sponsor Response Form (SRF)'!O3337),COUNTIF('SRF Drop Downs'!$A$2:$A$4,'Sponsor Response Form (SRF)'!P3337),COUNTIF('SRF Drop Downs'!$A$2:$A$4,'Sponsor Response Form (SRF)'!Q3337),COUNTIF('SRF Drop Downs'!$A$2:$A$4,'Sponsor Response Form (SRF)'!R3337),COUNTIF('SRF Drop Downs'!$A$2:$A$4,'Sponsor Response Form (SRF)'!S3337)),"Complete","Incomplete"))</f>
        <v/>
      </c>
      <c r="U3337" s="26" t="str">
        <f>IF(T3337="Complete",IF(AND(NOT(ISNA(VLOOKUP(CONCATENATE(E3337,F3337,G3337,H3337,I3337,J3337,K3337,L3337),'SRF Drop Downs'!G:G,1,FALSE))),IF(AND(H3337&lt;&gt;"C3",L3337&lt;&gt;"O5"),IF(SUM(COUNTIF(M3337:S3337,"Y"),COUNTIF(M3337:S3337,"N"))=0,"V","I"),IF(COUNTIF(M3337:S3337,"Y"),"V","I"))="V", IF(AND('Sponsor Response Form (SRF)'!E3337="M1", COUNTIF('OMS Response Form (ORF)'!D:D, C3337)&gt;0), "I", "V")="V"), "Valid","Invalid")," ")</f>
        <v xml:space="preserve"> </v>
      </c>
    </row>
    <row r="3338" spans="2:21" x14ac:dyDescent="0.35">
      <c r="B3338" s="70"/>
      <c r="C3338" s="71"/>
      <c r="D3338" s="72"/>
      <c r="E3338" s="73"/>
      <c r="F3338" s="73"/>
      <c r="G3338" s="73"/>
      <c r="H3338" s="73"/>
      <c r="I3338" s="73"/>
      <c r="J3338" s="73"/>
      <c r="K3338" s="73"/>
      <c r="L3338" s="73"/>
      <c r="M3338" s="73"/>
      <c r="N3338" s="73"/>
      <c r="O3338" s="73"/>
      <c r="P3338" s="73"/>
      <c r="Q3338" s="73"/>
      <c r="R3338" s="73"/>
      <c r="S3338" s="73"/>
      <c r="T3338" s="25" t="str">
        <f>IF(COUNTA(B3338:S3338)=0,"",IF(AND(COUNTA(B3338:D3338)=3,COUNTIF('SRF Drop Downs'!$B$2:$B$5,'Sponsor Response Form (SRF)'!E3338),COUNTIF('SRF Drop Downs'!$F$2:$F$5,'Sponsor Response Form (SRF)'!F3338),COUNTIF('SRF Drop Downs'!$C$2:$C$4,'Sponsor Response Form (SRF)'!G3338),COUNTIF('SRF Drop Downs'!$D$2:$D$6,'Sponsor Response Form (SRF)'!H3338),COUNTIF('SRF Drop Downs'!$A$2:$A$5,'Sponsor Response Form (SRF)'!I3338),COUNTIF('SRF Drop Downs'!$A$2:$A$4,'Sponsor Response Form (SRF)'!J3338),COUNTIF('SRF Drop Downs'!$A$2:$A$5,'Sponsor Response Form (SRF)'!K3338),COUNTIF('SRF Drop Downs'!$E$2:$E$7,'Sponsor Response Form (SRF)'!L3338),COUNTIF('SRF Drop Downs'!$A$2:$A$4,'Sponsor Response Form (SRF)'!M3338),COUNTIF('SRF Drop Downs'!$A$2:$A$4,'Sponsor Response Form (SRF)'!N3338),COUNTIF('SRF Drop Downs'!$A$2:$A$4,'Sponsor Response Form (SRF)'!O3338),COUNTIF('SRF Drop Downs'!$A$2:$A$4,'Sponsor Response Form (SRF)'!P3338),COUNTIF('SRF Drop Downs'!$A$2:$A$4,'Sponsor Response Form (SRF)'!Q3338),COUNTIF('SRF Drop Downs'!$A$2:$A$4,'Sponsor Response Form (SRF)'!R3338),COUNTIF('SRF Drop Downs'!$A$2:$A$4,'Sponsor Response Form (SRF)'!S3338)),"Complete","Incomplete"))</f>
        <v/>
      </c>
      <c r="U3338" s="26" t="str">
        <f>IF(T3338="Complete",IF(AND(NOT(ISNA(VLOOKUP(CONCATENATE(E3338,F3338,G3338,H3338,I3338,J3338,K3338,L3338),'SRF Drop Downs'!G:G,1,FALSE))),IF(AND(H3338&lt;&gt;"C3",L3338&lt;&gt;"O5"),IF(SUM(COUNTIF(M3338:S3338,"Y"),COUNTIF(M3338:S3338,"N"))=0,"V","I"),IF(COUNTIF(M3338:S3338,"Y"),"V","I"))="V", IF(AND('Sponsor Response Form (SRF)'!E3338="M1", COUNTIF('OMS Response Form (ORF)'!D:D, C3338)&gt;0), "I", "V")="V"), "Valid","Invalid")," ")</f>
        <v xml:space="preserve"> </v>
      </c>
    </row>
    <row r="3339" spans="2:21" x14ac:dyDescent="0.35">
      <c r="B3339" s="70"/>
      <c r="C3339" s="71"/>
      <c r="D3339" s="72"/>
      <c r="E3339" s="73"/>
      <c r="F3339" s="73"/>
      <c r="G3339" s="73"/>
      <c r="H3339" s="73"/>
      <c r="I3339" s="73"/>
      <c r="J3339" s="73"/>
      <c r="K3339" s="73"/>
      <c r="L3339" s="73"/>
      <c r="M3339" s="73"/>
      <c r="N3339" s="73"/>
      <c r="O3339" s="73"/>
      <c r="P3339" s="73"/>
      <c r="Q3339" s="73"/>
      <c r="R3339" s="73"/>
      <c r="S3339" s="73"/>
      <c r="T3339" s="25" t="str">
        <f>IF(COUNTA(B3339:S3339)=0,"",IF(AND(COUNTA(B3339:D3339)=3,COUNTIF('SRF Drop Downs'!$B$2:$B$5,'Sponsor Response Form (SRF)'!E3339),COUNTIF('SRF Drop Downs'!$F$2:$F$5,'Sponsor Response Form (SRF)'!F3339),COUNTIF('SRF Drop Downs'!$C$2:$C$4,'Sponsor Response Form (SRF)'!G3339),COUNTIF('SRF Drop Downs'!$D$2:$D$6,'Sponsor Response Form (SRF)'!H3339),COUNTIF('SRF Drop Downs'!$A$2:$A$5,'Sponsor Response Form (SRF)'!I3339),COUNTIF('SRF Drop Downs'!$A$2:$A$4,'Sponsor Response Form (SRF)'!J3339),COUNTIF('SRF Drop Downs'!$A$2:$A$5,'Sponsor Response Form (SRF)'!K3339),COUNTIF('SRF Drop Downs'!$E$2:$E$7,'Sponsor Response Form (SRF)'!L3339),COUNTIF('SRF Drop Downs'!$A$2:$A$4,'Sponsor Response Form (SRF)'!M3339),COUNTIF('SRF Drop Downs'!$A$2:$A$4,'Sponsor Response Form (SRF)'!N3339),COUNTIF('SRF Drop Downs'!$A$2:$A$4,'Sponsor Response Form (SRF)'!O3339),COUNTIF('SRF Drop Downs'!$A$2:$A$4,'Sponsor Response Form (SRF)'!P3339),COUNTIF('SRF Drop Downs'!$A$2:$A$4,'Sponsor Response Form (SRF)'!Q3339),COUNTIF('SRF Drop Downs'!$A$2:$A$4,'Sponsor Response Form (SRF)'!R3339),COUNTIF('SRF Drop Downs'!$A$2:$A$4,'Sponsor Response Form (SRF)'!S3339)),"Complete","Incomplete"))</f>
        <v/>
      </c>
      <c r="U3339" s="26" t="str">
        <f>IF(T3339="Complete",IF(AND(NOT(ISNA(VLOOKUP(CONCATENATE(E3339,F3339,G3339,H3339,I3339,J3339,K3339,L3339),'SRF Drop Downs'!G:G,1,FALSE))),IF(AND(H3339&lt;&gt;"C3",L3339&lt;&gt;"O5"),IF(SUM(COUNTIF(M3339:S3339,"Y"),COUNTIF(M3339:S3339,"N"))=0,"V","I"),IF(COUNTIF(M3339:S3339,"Y"),"V","I"))="V", IF(AND('Sponsor Response Form (SRF)'!E3339="M1", COUNTIF('OMS Response Form (ORF)'!D:D, C3339)&gt;0), "I", "V")="V"), "Valid","Invalid")," ")</f>
        <v xml:space="preserve"> </v>
      </c>
    </row>
    <row r="3340" spans="2:21" x14ac:dyDescent="0.35">
      <c r="B3340" s="70"/>
      <c r="C3340" s="71"/>
      <c r="D3340" s="72"/>
      <c r="E3340" s="73"/>
      <c r="F3340" s="73"/>
      <c r="G3340" s="73"/>
      <c r="H3340" s="73"/>
      <c r="I3340" s="73"/>
      <c r="J3340" s="73"/>
      <c r="K3340" s="73"/>
      <c r="L3340" s="73"/>
      <c r="M3340" s="73"/>
      <c r="N3340" s="73"/>
      <c r="O3340" s="73"/>
      <c r="P3340" s="73"/>
      <c r="Q3340" s="73"/>
      <c r="R3340" s="73"/>
      <c r="S3340" s="73"/>
      <c r="T3340" s="25" t="str">
        <f>IF(COUNTA(B3340:S3340)=0,"",IF(AND(COUNTA(B3340:D3340)=3,COUNTIF('SRF Drop Downs'!$B$2:$B$5,'Sponsor Response Form (SRF)'!E3340),COUNTIF('SRF Drop Downs'!$F$2:$F$5,'Sponsor Response Form (SRF)'!F3340),COUNTIF('SRF Drop Downs'!$C$2:$C$4,'Sponsor Response Form (SRF)'!G3340),COUNTIF('SRF Drop Downs'!$D$2:$D$6,'Sponsor Response Form (SRF)'!H3340),COUNTIF('SRF Drop Downs'!$A$2:$A$5,'Sponsor Response Form (SRF)'!I3340),COUNTIF('SRF Drop Downs'!$A$2:$A$4,'Sponsor Response Form (SRF)'!J3340),COUNTIF('SRF Drop Downs'!$A$2:$A$5,'Sponsor Response Form (SRF)'!K3340),COUNTIF('SRF Drop Downs'!$E$2:$E$7,'Sponsor Response Form (SRF)'!L3340),COUNTIF('SRF Drop Downs'!$A$2:$A$4,'Sponsor Response Form (SRF)'!M3340),COUNTIF('SRF Drop Downs'!$A$2:$A$4,'Sponsor Response Form (SRF)'!N3340),COUNTIF('SRF Drop Downs'!$A$2:$A$4,'Sponsor Response Form (SRF)'!O3340),COUNTIF('SRF Drop Downs'!$A$2:$A$4,'Sponsor Response Form (SRF)'!P3340),COUNTIF('SRF Drop Downs'!$A$2:$A$4,'Sponsor Response Form (SRF)'!Q3340),COUNTIF('SRF Drop Downs'!$A$2:$A$4,'Sponsor Response Form (SRF)'!R3340),COUNTIF('SRF Drop Downs'!$A$2:$A$4,'Sponsor Response Form (SRF)'!S3340)),"Complete","Incomplete"))</f>
        <v/>
      </c>
      <c r="U3340" s="26" t="str">
        <f>IF(T3340="Complete",IF(AND(NOT(ISNA(VLOOKUP(CONCATENATE(E3340,F3340,G3340,H3340,I3340,J3340,K3340,L3340),'SRF Drop Downs'!G:G,1,FALSE))),IF(AND(H3340&lt;&gt;"C3",L3340&lt;&gt;"O5"),IF(SUM(COUNTIF(M3340:S3340,"Y"),COUNTIF(M3340:S3340,"N"))=0,"V","I"),IF(COUNTIF(M3340:S3340,"Y"),"V","I"))="V", IF(AND('Sponsor Response Form (SRF)'!E3340="M1", COUNTIF('OMS Response Form (ORF)'!D:D, C3340)&gt;0), "I", "V")="V"), "Valid","Invalid")," ")</f>
        <v xml:space="preserve"> </v>
      </c>
    </row>
    <row r="3341" spans="2:21" x14ac:dyDescent="0.35">
      <c r="B3341" s="70"/>
      <c r="C3341" s="71"/>
      <c r="D3341" s="72"/>
      <c r="E3341" s="73"/>
      <c r="F3341" s="73"/>
      <c r="G3341" s="73"/>
      <c r="H3341" s="73"/>
      <c r="I3341" s="73"/>
      <c r="J3341" s="73"/>
      <c r="K3341" s="73"/>
      <c r="L3341" s="73"/>
      <c r="M3341" s="73"/>
      <c r="N3341" s="73"/>
      <c r="O3341" s="73"/>
      <c r="P3341" s="73"/>
      <c r="Q3341" s="73"/>
      <c r="R3341" s="73"/>
      <c r="S3341" s="73"/>
      <c r="T3341" s="25" t="str">
        <f>IF(COUNTA(B3341:S3341)=0,"",IF(AND(COUNTA(B3341:D3341)=3,COUNTIF('SRF Drop Downs'!$B$2:$B$5,'Sponsor Response Form (SRF)'!E3341),COUNTIF('SRF Drop Downs'!$F$2:$F$5,'Sponsor Response Form (SRF)'!F3341),COUNTIF('SRF Drop Downs'!$C$2:$C$4,'Sponsor Response Form (SRF)'!G3341),COUNTIF('SRF Drop Downs'!$D$2:$D$6,'Sponsor Response Form (SRF)'!H3341),COUNTIF('SRF Drop Downs'!$A$2:$A$5,'Sponsor Response Form (SRF)'!I3341),COUNTIF('SRF Drop Downs'!$A$2:$A$4,'Sponsor Response Form (SRF)'!J3341),COUNTIF('SRF Drop Downs'!$A$2:$A$5,'Sponsor Response Form (SRF)'!K3341),COUNTIF('SRF Drop Downs'!$E$2:$E$7,'Sponsor Response Form (SRF)'!L3341),COUNTIF('SRF Drop Downs'!$A$2:$A$4,'Sponsor Response Form (SRF)'!M3341),COUNTIF('SRF Drop Downs'!$A$2:$A$4,'Sponsor Response Form (SRF)'!N3341),COUNTIF('SRF Drop Downs'!$A$2:$A$4,'Sponsor Response Form (SRF)'!O3341),COUNTIF('SRF Drop Downs'!$A$2:$A$4,'Sponsor Response Form (SRF)'!P3341),COUNTIF('SRF Drop Downs'!$A$2:$A$4,'Sponsor Response Form (SRF)'!Q3341),COUNTIF('SRF Drop Downs'!$A$2:$A$4,'Sponsor Response Form (SRF)'!R3341),COUNTIF('SRF Drop Downs'!$A$2:$A$4,'Sponsor Response Form (SRF)'!S3341)),"Complete","Incomplete"))</f>
        <v/>
      </c>
      <c r="U3341" s="26" t="str">
        <f>IF(T3341="Complete",IF(AND(NOT(ISNA(VLOOKUP(CONCATENATE(E3341,F3341,G3341,H3341,I3341,J3341,K3341,L3341),'SRF Drop Downs'!G:G,1,FALSE))),IF(AND(H3341&lt;&gt;"C3",L3341&lt;&gt;"O5"),IF(SUM(COUNTIF(M3341:S3341,"Y"),COUNTIF(M3341:S3341,"N"))=0,"V","I"),IF(COUNTIF(M3341:S3341,"Y"),"V","I"))="V", IF(AND('Sponsor Response Form (SRF)'!E3341="M1", COUNTIF('OMS Response Form (ORF)'!D:D, C3341)&gt;0), "I", "V")="V"), "Valid","Invalid")," ")</f>
        <v xml:space="preserve"> </v>
      </c>
    </row>
    <row r="3342" spans="2:21" x14ac:dyDescent="0.35">
      <c r="B3342" s="70"/>
      <c r="C3342" s="71"/>
      <c r="D3342" s="72"/>
      <c r="E3342" s="73"/>
      <c r="F3342" s="73"/>
      <c r="G3342" s="73"/>
      <c r="H3342" s="73"/>
      <c r="I3342" s="73"/>
      <c r="J3342" s="73"/>
      <c r="K3342" s="73"/>
      <c r="L3342" s="73"/>
      <c r="M3342" s="73"/>
      <c r="N3342" s="73"/>
      <c r="O3342" s="73"/>
      <c r="P3342" s="73"/>
      <c r="Q3342" s="73"/>
      <c r="R3342" s="73"/>
      <c r="S3342" s="73"/>
      <c r="T3342" s="25" t="str">
        <f>IF(COUNTA(B3342:S3342)=0,"",IF(AND(COUNTA(B3342:D3342)=3,COUNTIF('SRF Drop Downs'!$B$2:$B$5,'Sponsor Response Form (SRF)'!E3342),COUNTIF('SRF Drop Downs'!$F$2:$F$5,'Sponsor Response Form (SRF)'!F3342),COUNTIF('SRF Drop Downs'!$C$2:$C$4,'Sponsor Response Form (SRF)'!G3342),COUNTIF('SRF Drop Downs'!$D$2:$D$6,'Sponsor Response Form (SRF)'!H3342),COUNTIF('SRF Drop Downs'!$A$2:$A$5,'Sponsor Response Form (SRF)'!I3342),COUNTIF('SRF Drop Downs'!$A$2:$A$4,'Sponsor Response Form (SRF)'!J3342),COUNTIF('SRF Drop Downs'!$A$2:$A$5,'Sponsor Response Form (SRF)'!K3342),COUNTIF('SRF Drop Downs'!$E$2:$E$7,'Sponsor Response Form (SRF)'!L3342),COUNTIF('SRF Drop Downs'!$A$2:$A$4,'Sponsor Response Form (SRF)'!M3342),COUNTIF('SRF Drop Downs'!$A$2:$A$4,'Sponsor Response Form (SRF)'!N3342),COUNTIF('SRF Drop Downs'!$A$2:$A$4,'Sponsor Response Form (SRF)'!O3342),COUNTIF('SRF Drop Downs'!$A$2:$A$4,'Sponsor Response Form (SRF)'!P3342),COUNTIF('SRF Drop Downs'!$A$2:$A$4,'Sponsor Response Form (SRF)'!Q3342),COUNTIF('SRF Drop Downs'!$A$2:$A$4,'Sponsor Response Form (SRF)'!R3342),COUNTIF('SRF Drop Downs'!$A$2:$A$4,'Sponsor Response Form (SRF)'!S3342)),"Complete","Incomplete"))</f>
        <v/>
      </c>
      <c r="U3342" s="26" t="str">
        <f>IF(T3342="Complete",IF(AND(NOT(ISNA(VLOOKUP(CONCATENATE(E3342,F3342,G3342,H3342,I3342,J3342,K3342,L3342),'SRF Drop Downs'!G:G,1,FALSE))),IF(AND(H3342&lt;&gt;"C3",L3342&lt;&gt;"O5"),IF(SUM(COUNTIF(M3342:S3342,"Y"),COUNTIF(M3342:S3342,"N"))=0,"V","I"),IF(COUNTIF(M3342:S3342,"Y"),"V","I"))="V", IF(AND('Sponsor Response Form (SRF)'!E3342="M1", COUNTIF('OMS Response Form (ORF)'!D:D, C3342)&gt;0), "I", "V")="V"), "Valid","Invalid")," ")</f>
        <v xml:space="preserve"> </v>
      </c>
    </row>
    <row r="3343" spans="2:21" x14ac:dyDescent="0.35">
      <c r="B3343" s="70"/>
      <c r="C3343" s="71"/>
      <c r="D3343" s="72"/>
      <c r="E3343" s="73"/>
      <c r="F3343" s="73"/>
      <c r="G3343" s="73"/>
      <c r="H3343" s="73"/>
      <c r="I3343" s="73"/>
      <c r="J3343" s="73"/>
      <c r="K3343" s="73"/>
      <c r="L3343" s="73"/>
      <c r="M3343" s="73"/>
      <c r="N3343" s="73"/>
      <c r="O3343" s="73"/>
      <c r="P3343" s="73"/>
      <c r="Q3343" s="73"/>
      <c r="R3343" s="73"/>
      <c r="S3343" s="73"/>
      <c r="T3343" s="25" t="str">
        <f>IF(COUNTA(B3343:S3343)=0,"",IF(AND(COUNTA(B3343:D3343)=3,COUNTIF('SRF Drop Downs'!$B$2:$B$5,'Sponsor Response Form (SRF)'!E3343),COUNTIF('SRF Drop Downs'!$F$2:$F$5,'Sponsor Response Form (SRF)'!F3343),COUNTIF('SRF Drop Downs'!$C$2:$C$4,'Sponsor Response Form (SRF)'!G3343),COUNTIF('SRF Drop Downs'!$D$2:$D$6,'Sponsor Response Form (SRF)'!H3343),COUNTIF('SRF Drop Downs'!$A$2:$A$5,'Sponsor Response Form (SRF)'!I3343),COUNTIF('SRF Drop Downs'!$A$2:$A$4,'Sponsor Response Form (SRF)'!J3343),COUNTIF('SRF Drop Downs'!$A$2:$A$5,'Sponsor Response Form (SRF)'!K3343),COUNTIF('SRF Drop Downs'!$E$2:$E$7,'Sponsor Response Form (SRF)'!L3343),COUNTIF('SRF Drop Downs'!$A$2:$A$4,'Sponsor Response Form (SRF)'!M3343),COUNTIF('SRF Drop Downs'!$A$2:$A$4,'Sponsor Response Form (SRF)'!N3343),COUNTIF('SRF Drop Downs'!$A$2:$A$4,'Sponsor Response Form (SRF)'!O3343),COUNTIF('SRF Drop Downs'!$A$2:$A$4,'Sponsor Response Form (SRF)'!P3343),COUNTIF('SRF Drop Downs'!$A$2:$A$4,'Sponsor Response Form (SRF)'!Q3343),COUNTIF('SRF Drop Downs'!$A$2:$A$4,'Sponsor Response Form (SRF)'!R3343),COUNTIF('SRF Drop Downs'!$A$2:$A$4,'Sponsor Response Form (SRF)'!S3343)),"Complete","Incomplete"))</f>
        <v/>
      </c>
      <c r="U3343" s="26" t="str">
        <f>IF(T3343="Complete",IF(AND(NOT(ISNA(VLOOKUP(CONCATENATE(E3343,F3343,G3343,H3343,I3343,J3343,K3343,L3343),'SRF Drop Downs'!G:G,1,FALSE))),IF(AND(H3343&lt;&gt;"C3",L3343&lt;&gt;"O5"),IF(SUM(COUNTIF(M3343:S3343,"Y"),COUNTIF(M3343:S3343,"N"))=0,"V","I"),IF(COUNTIF(M3343:S3343,"Y"),"V","I"))="V", IF(AND('Sponsor Response Form (SRF)'!E3343="M1", COUNTIF('OMS Response Form (ORF)'!D:D, C3343)&gt;0), "I", "V")="V"), "Valid","Invalid")," ")</f>
        <v xml:space="preserve"> </v>
      </c>
    </row>
    <row r="3344" spans="2:21" x14ac:dyDescent="0.35">
      <c r="B3344" s="70"/>
      <c r="C3344" s="71"/>
      <c r="D3344" s="72"/>
      <c r="E3344" s="73"/>
      <c r="F3344" s="73"/>
      <c r="G3344" s="73"/>
      <c r="H3344" s="73"/>
      <c r="I3344" s="73"/>
      <c r="J3344" s="73"/>
      <c r="K3344" s="73"/>
      <c r="L3344" s="73"/>
      <c r="M3344" s="73"/>
      <c r="N3344" s="73"/>
      <c r="O3344" s="73"/>
      <c r="P3344" s="73"/>
      <c r="Q3344" s="73"/>
      <c r="R3344" s="73"/>
      <c r="S3344" s="73"/>
      <c r="T3344" s="25" t="str">
        <f>IF(COUNTA(B3344:S3344)=0,"",IF(AND(COUNTA(B3344:D3344)=3,COUNTIF('SRF Drop Downs'!$B$2:$B$5,'Sponsor Response Form (SRF)'!E3344),COUNTIF('SRF Drop Downs'!$F$2:$F$5,'Sponsor Response Form (SRF)'!F3344),COUNTIF('SRF Drop Downs'!$C$2:$C$4,'Sponsor Response Form (SRF)'!G3344),COUNTIF('SRF Drop Downs'!$D$2:$D$6,'Sponsor Response Form (SRF)'!H3344),COUNTIF('SRF Drop Downs'!$A$2:$A$5,'Sponsor Response Form (SRF)'!I3344),COUNTIF('SRF Drop Downs'!$A$2:$A$4,'Sponsor Response Form (SRF)'!J3344),COUNTIF('SRF Drop Downs'!$A$2:$A$5,'Sponsor Response Form (SRF)'!K3344),COUNTIF('SRF Drop Downs'!$E$2:$E$7,'Sponsor Response Form (SRF)'!L3344),COUNTIF('SRF Drop Downs'!$A$2:$A$4,'Sponsor Response Form (SRF)'!M3344),COUNTIF('SRF Drop Downs'!$A$2:$A$4,'Sponsor Response Form (SRF)'!N3344),COUNTIF('SRF Drop Downs'!$A$2:$A$4,'Sponsor Response Form (SRF)'!O3344),COUNTIF('SRF Drop Downs'!$A$2:$A$4,'Sponsor Response Form (SRF)'!P3344),COUNTIF('SRF Drop Downs'!$A$2:$A$4,'Sponsor Response Form (SRF)'!Q3344),COUNTIF('SRF Drop Downs'!$A$2:$A$4,'Sponsor Response Form (SRF)'!R3344),COUNTIF('SRF Drop Downs'!$A$2:$A$4,'Sponsor Response Form (SRF)'!S3344)),"Complete","Incomplete"))</f>
        <v/>
      </c>
      <c r="U3344" s="26" t="str">
        <f>IF(T3344="Complete",IF(AND(NOT(ISNA(VLOOKUP(CONCATENATE(E3344,F3344,G3344,H3344,I3344,J3344,K3344,L3344),'SRF Drop Downs'!G:G,1,FALSE))),IF(AND(H3344&lt;&gt;"C3",L3344&lt;&gt;"O5"),IF(SUM(COUNTIF(M3344:S3344,"Y"),COUNTIF(M3344:S3344,"N"))=0,"V","I"),IF(COUNTIF(M3344:S3344,"Y"),"V","I"))="V", IF(AND('Sponsor Response Form (SRF)'!E3344="M1", COUNTIF('OMS Response Form (ORF)'!D:D, C3344)&gt;0), "I", "V")="V"), "Valid","Invalid")," ")</f>
        <v xml:space="preserve"> </v>
      </c>
    </row>
    <row r="3345" spans="2:21" x14ac:dyDescent="0.35">
      <c r="B3345" s="70"/>
      <c r="C3345" s="71"/>
      <c r="D3345" s="72"/>
      <c r="E3345" s="73"/>
      <c r="F3345" s="73"/>
      <c r="G3345" s="73"/>
      <c r="H3345" s="73"/>
      <c r="I3345" s="73"/>
      <c r="J3345" s="73"/>
      <c r="K3345" s="73"/>
      <c r="L3345" s="73"/>
      <c r="M3345" s="73"/>
      <c r="N3345" s="73"/>
      <c r="O3345" s="73"/>
      <c r="P3345" s="73"/>
      <c r="Q3345" s="73"/>
      <c r="R3345" s="73"/>
      <c r="S3345" s="73"/>
      <c r="T3345" s="25" t="str">
        <f>IF(COUNTA(B3345:S3345)=0,"",IF(AND(COUNTA(B3345:D3345)=3,COUNTIF('SRF Drop Downs'!$B$2:$B$5,'Sponsor Response Form (SRF)'!E3345),COUNTIF('SRF Drop Downs'!$F$2:$F$5,'Sponsor Response Form (SRF)'!F3345),COUNTIF('SRF Drop Downs'!$C$2:$C$4,'Sponsor Response Form (SRF)'!G3345),COUNTIF('SRF Drop Downs'!$D$2:$D$6,'Sponsor Response Form (SRF)'!H3345),COUNTIF('SRF Drop Downs'!$A$2:$A$5,'Sponsor Response Form (SRF)'!I3345),COUNTIF('SRF Drop Downs'!$A$2:$A$4,'Sponsor Response Form (SRF)'!J3345),COUNTIF('SRF Drop Downs'!$A$2:$A$5,'Sponsor Response Form (SRF)'!K3345),COUNTIF('SRF Drop Downs'!$E$2:$E$7,'Sponsor Response Form (SRF)'!L3345),COUNTIF('SRF Drop Downs'!$A$2:$A$4,'Sponsor Response Form (SRF)'!M3345),COUNTIF('SRF Drop Downs'!$A$2:$A$4,'Sponsor Response Form (SRF)'!N3345),COUNTIF('SRF Drop Downs'!$A$2:$A$4,'Sponsor Response Form (SRF)'!O3345),COUNTIF('SRF Drop Downs'!$A$2:$A$4,'Sponsor Response Form (SRF)'!P3345),COUNTIF('SRF Drop Downs'!$A$2:$A$4,'Sponsor Response Form (SRF)'!Q3345),COUNTIF('SRF Drop Downs'!$A$2:$A$4,'Sponsor Response Form (SRF)'!R3345),COUNTIF('SRF Drop Downs'!$A$2:$A$4,'Sponsor Response Form (SRF)'!S3345)),"Complete","Incomplete"))</f>
        <v/>
      </c>
      <c r="U3345" s="26" t="str">
        <f>IF(T3345="Complete",IF(AND(NOT(ISNA(VLOOKUP(CONCATENATE(E3345,F3345,G3345,H3345,I3345,J3345,K3345,L3345),'SRF Drop Downs'!G:G,1,FALSE))),IF(AND(H3345&lt;&gt;"C3",L3345&lt;&gt;"O5"),IF(SUM(COUNTIF(M3345:S3345,"Y"),COUNTIF(M3345:S3345,"N"))=0,"V","I"),IF(COUNTIF(M3345:S3345,"Y"),"V","I"))="V", IF(AND('Sponsor Response Form (SRF)'!E3345="M1", COUNTIF('OMS Response Form (ORF)'!D:D, C3345)&gt;0), "I", "V")="V"), "Valid","Invalid")," ")</f>
        <v xml:space="preserve"> </v>
      </c>
    </row>
    <row r="3346" spans="2:21" x14ac:dyDescent="0.35">
      <c r="B3346" s="70"/>
      <c r="C3346" s="71"/>
      <c r="D3346" s="72"/>
      <c r="E3346" s="73"/>
      <c r="F3346" s="73"/>
      <c r="G3346" s="73"/>
      <c r="H3346" s="73"/>
      <c r="I3346" s="73"/>
      <c r="J3346" s="73"/>
      <c r="K3346" s="73"/>
      <c r="L3346" s="73"/>
      <c r="M3346" s="73"/>
      <c r="N3346" s="73"/>
      <c r="O3346" s="73"/>
      <c r="P3346" s="73"/>
      <c r="Q3346" s="73"/>
      <c r="R3346" s="73"/>
      <c r="S3346" s="73"/>
      <c r="T3346" s="25" t="str">
        <f>IF(COUNTA(B3346:S3346)=0,"",IF(AND(COUNTA(B3346:D3346)=3,COUNTIF('SRF Drop Downs'!$B$2:$B$5,'Sponsor Response Form (SRF)'!E3346),COUNTIF('SRF Drop Downs'!$F$2:$F$5,'Sponsor Response Form (SRF)'!F3346),COUNTIF('SRF Drop Downs'!$C$2:$C$4,'Sponsor Response Form (SRF)'!G3346),COUNTIF('SRF Drop Downs'!$D$2:$D$6,'Sponsor Response Form (SRF)'!H3346),COUNTIF('SRF Drop Downs'!$A$2:$A$5,'Sponsor Response Form (SRF)'!I3346),COUNTIF('SRF Drop Downs'!$A$2:$A$4,'Sponsor Response Form (SRF)'!J3346),COUNTIF('SRF Drop Downs'!$A$2:$A$5,'Sponsor Response Form (SRF)'!K3346),COUNTIF('SRF Drop Downs'!$E$2:$E$7,'Sponsor Response Form (SRF)'!L3346),COUNTIF('SRF Drop Downs'!$A$2:$A$4,'Sponsor Response Form (SRF)'!M3346),COUNTIF('SRF Drop Downs'!$A$2:$A$4,'Sponsor Response Form (SRF)'!N3346),COUNTIF('SRF Drop Downs'!$A$2:$A$4,'Sponsor Response Form (SRF)'!O3346),COUNTIF('SRF Drop Downs'!$A$2:$A$4,'Sponsor Response Form (SRF)'!P3346),COUNTIF('SRF Drop Downs'!$A$2:$A$4,'Sponsor Response Form (SRF)'!Q3346),COUNTIF('SRF Drop Downs'!$A$2:$A$4,'Sponsor Response Form (SRF)'!R3346),COUNTIF('SRF Drop Downs'!$A$2:$A$4,'Sponsor Response Form (SRF)'!S3346)),"Complete","Incomplete"))</f>
        <v/>
      </c>
      <c r="U3346" s="26" t="str">
        <f>IF(T3346="Complete",IF(AND(NOT(ISNA(VLOOKUP(CONCATENATE(E3346,F3346,G3346,H3346,I3346,J3346,K3346,L3346),'SRF Drop Downs'!G:G,1,FALSE))),IF(AND(H3346&lt;&gt;"C3",L3346&lt;&gt;"O5"),IF(SUM(COUNTIF(M3346:S3346,"Y"),COUNTIF(M3346:S3346,"N"))=0,"V","I"),IF(COUNTIF(M3346:S3346,"Y"),"V","I"))="V", IF(AND('Sponsor Response Form (SRF)'!E3346="M1", COUNTIF('OMS Response Form (ORF)'!D:D, C3346)&gt;0), "I", "V")="V"), "Valid","Invalid")," ")</f>
        <v xml:space="preserve"> </v>
      </c>
    </row>
    <row r="3347" spans="2:21" x14ac:dyDescent="0.35">
      <c r="B3347" s="70"/>
      <c r="C3347" s="71"/>
      <c r="D3347" s="72"/>
      <c r="E3347" s="73"/>
      <c r="F3347" s="73"/>
      <c r="G3347" s="73"/>
      <c r="H3347" s="73"/>
      <c r="I3347" s="73"/>
      <c r="J3347" s="73"/>
      <c r="K3347" s="73"/>
      <c r="L3347" s="73"/>
      <c r="M3347" s="73"/>
      <c r="N3347" s="73"/>
      <c r="O3347" s="73"/>
      <c r="P3347" s="73"/>
      <c r="Q3347" s="73"/>
      <c r="R3347" s="73"/>
      <c r="S3347" s="73"/>
      <c r="T3347" s="25" t="str">
        <f>IF(COUNTA(B3347:S3347)=0,"",IF(AND(COUNTA(B3347:D3347)=3,COUNTIF('SRF Drop Downs'!$B$2:$B$5,'Sponsor Response Form (SRF)'!E3347),COUNTIF('SRF Drop Downs'!$F$2:$F$5,'Sponsor Response Form (SRF)'!F3347),COUNTIF('SRF Drop Downs'!$C$2:$C$4,'Sponsor Response Form (SRF)'!G3347),COUNTIF('SRF Drop Downs'!$D$2:$D$6,'Sponsor Response Form (SRF)'!H3347),COUNTIF('SRF Drop Downs'!$A$2:$A$5,'Sponsor Response Form (SRF)'!I3347),COUNTIF('SRF Drop Downs'!$A$2:$A$4,'Sponsor Response Form (SRF)'!J3347),COUNTIF('SRF Drop Downs'!$A$2:$A$5,'Sponsor Response Form (SRF)'!K3347),COUNTIF('SRF Drop Downs'!$E$2:$E$7,'Sponsor Response Form (SRF)'!L3347),COUNTIF('SRF Drop Downs'!$A$2:$A$4,'Sponsor Response Form (SRF)'!M3347),COUNTIF('SRF Drop Downs'!$A$2:$A$4,'Sponsor Response Form (SRF)'!N3347),COUNTIF('SRF Drop Downs'!$A$2:$A$4,'Sponsor Response Form (SRF)'!O3347),COUNTIF('SRF Drop Downs'!$A$2:$A$4,'Sponsor Response Form (SRF)'!P3347),COUNTIF('SRF Drop Downs'!$A$2:$A$4,'Sponsor Response Form (SRF)'!Q3347),COUNTIF('SRF Drop Downs'!$A$2:$A$4,'Sponsor Response Form (SRF)'!R3347),COUNTIF('SRF Drop Downs'!$A$2:$A$4,'Sponsor Response Form (SRF)'!S3347)),"Complete","Incomplete"))</f>
        <v/>
      </c>
      <c r="U3347" s="26" t="str">
        <f>IF(T3347="Complete",IF(AND(NOT(ISNA(VLOOKUP(CONCATENATE(E3347,F3347,G3347,H3347,I3347,J3347,K3347,L3347),'SRF Drop Downs'!G:G,1,FALSE))),IF(AND(H3347&lt;&gt;"C3",L3347&lt;&gt;"O5"),IF(SUM(COUNTIF(M3347:S3347,"Y"),COUNTIF(M3347:S3347,"N"))=0,"V","I"),IF(COUNTIF(M3347:S3347,"Y"),"V","I"))="V", IF(AND('Sponsor Response Form (SRF)'!E3347="M1", COUNTIF('OMS Response Form (ORF)'!D:D, C3347)&gt;0), "I", "V")="V"), "Valid","Invalid")," ")</f>
        <v xml:space="preserve"> </v>
      </c>
    </row>
    <row r="3348" spans="2:21" x14ac:dyDescent="0.35">
      <c r="B3348" s="70"/>
      <c r="C3348" s="71"/>
      <c r="D3348" s="72"/>
      <c r="E3348" s="73"/>
      <c r="F3348" s="73"/>
      <c r="G3348" s="73"/>
      <c r="H3348" s="73"/>
      <c r="I3348" s="73"/>
      <c r="J3348" s="73"/>
      <c r="K3348" s="73"/>
      <c r="L3348" s="73"/>
      <c r="M3348" s="73"/>
      <c r="N3348" s="73"/>
      <c r="O3348" s="73"/>
      <c r="P3348" s="73"/>
      <c r="Q3348" s="73"/>
      <c r="R3348" s="73"/>
      <c r="S3348" s="73"/>
      <c r="T3348" s="25" t="str">
        <f>IF(COUNTA(B3348:S3348)=0,"",IF(AND(COUNTA(B3348:D3348)=3,COUNTIF('SRF Drop Downs'!$B$2:$B$5,'Sponsor Response Form (SRF)'!E3348),COUNTIF('SRF Drop Downs'!$F$2:$F$5,'Sponsor Response Form (SRF)'!F3348),COUNTIF('SRF Drop Downs'!$C$2:$C$4,'Sponsor Response Form (SRF)'!G3348),COUNTIF('SRF Drop Downs'!$D$2:$D$6,'Sponsor Response Form (SRF)'!H3348),COUNTIF('SRF Drop Downs'!$A$2:$A$5,'Sponsor Response Form (SRF)'!I3348),COUNTIF('SRF Drop Downs'!$A$2:$A$4,'Sponsor Response Form (SRF)'!J3348),COUNTIF('SRF Drop Downs'!$A$2:$A$5,'Sponsor Response Form (SRF)'!K3348),COUNTIF('SRF Drop Downs'!$E$2:$E$7,'Sponsor Response Form (SRF)'!L3348),COUNTIF('SRF Drop Downs'!$A$2:$A$4,'Sponsor Response Form (SRF)'!M3348),COUNTIF('SRF Drop Downs'!$A$2:$A$4,'Sponsor Response Form (SRF)'!N3348),COUNTIF('SRF Drop Downs'!$A$2:$A$4,'Sponsor Response Form (SRF)'!O3348),COUNTIF('SRF Drop Downs'!$A$2:$A$4,'Sponsor Response Form (SRF)'!P3348),COUNTIF('SRF Drop Downs'!$A$2:$A$4,'Sponsor Response Form (SRF)'!Q3348),COUNTIF('SRF Drop Downs'!$A$2:$A$4,'Sponsor Response Form (SRF)'!R3348),COUNTIF('SRF Drop Downs'!$A$2:$A$4,'Sponsor Response Form (SRF)'!S3348)),"Complete","Incomplete"))</f>
        <v/>
      </c>
      <c r="U3348" s="26" t="str">
        <f>IF(T3348="Complete",IF(AND(NOT(ISNA(VLOOKUP(CONCATENATE(E3348,F3348,G3348,H3348,I3348,J3348,K3348,L3348),'SRF Drop Downs'!G:G,1,FALSE))),IF(AND(H3348&lt;&gt;"C3",L3348&lt;&gt;"O5"),IF(SUM(COUNTIF(M3348:S3348,"Y"),COUNTIF(M3348:S3348,"N"))=0,"V","I"),IF(COUNTIF(M3348:S3348,"Y"),"V","I"))="V", IF(AND('Sponsor Response Form (SRF)'!E3348="M1", COUNTIF('OMS Response Form (ORF)'!D:D, C3348)&gt;0), "I", "V")="V"), "Valid","Invalid")," ")</f>
        <v xml:space="preserve"> </v>
      </c>
    </row>
    <row r="3349" spans="2:21" x14ac:dyDescent="0.35">
      <c r="B3349" s="70"/>
      <c r="C3349" s="71"/>
      <c r="D3349" s="72"/>
      <c r="E3349" s="73"/>
      <c r="F3349" s="73"/>
      <c r="G3349" s="73"/>
      <c r="H3349" s="73"/>
      <c r="I3349" s="73"/>
      <c r="J3349" s="73"/>
      <c r="K3349" s="73"/>
      <c r="L3349" s="73"/>
      <c r="M3349" s="73"/>
      <c r="N3349" s="73"/>
      <c r="O3349" s="73"/>
      <c r="P3349" s="73"/>
      <c r="Q3349" s="73"/>
      <c r="R3349" s="73"/>
      <c r="S3349" s="73"/>
      <c r="T3349" s="25" t="str">
        <f>IF(COUNTA(B3349:S3349)=0,"",IF(AND(COUNTA(B3349:D3349)=3,COUNTIF('SRF Drop Downs'!$B$2:$B$5,'Sponsor Response Form (SRF)'!E3349),COUNTIF('SRF Drop Downs'!$F$2:$F$5,'Sponsor Response Form (SRF)'!F3349),COUNTIF('SRF Drop Downs'!$C$2:$C$4,'Sponsor Response Form (SRF)'!G3349),COUNTIF('SRF Drop Downs'!$D$2:$D$6,'Sponsor Response Form (SRF)'!H3349),COUNTIF('SRF Drop Downs'!$A$2:$A$5,'Sponsor Response Form (SRF)'!I3349),COUNTIF('SRF Drop Downs'!$A$2:$A$4,'Sponsor Response Form (SRF)'!J3349),COUNTIF('SRF Drop Downs'!$A$2:$A$5,'Sponsor Response Form (SRF)'!K3349),COUNTIF('SRF Drop Downs'!$E$2:$E$7,'Sponsor Response Form (SRF)'!L3349),COUNTIF('SRF Drop Downs'!$A$2:$A$4,'Sponsor Response Form (SRF)'!M3349),COUNTIF('SRF Drop Downs'!$A$2:$A$4,'Sponsor Response Form (SRF)'!N3349),COUNTIF('SRF Drop Downs'!$A$2:$A$4,'Sponsor Response Form (SRF)'!O3349),COUNTIF('SRF Drop Downs'!$A$2:$A$4,'Sponsor Response Form (SRF)'!P3349),COUNTIF('SRF Drop Downs'!$A$2:$A$4,'Sponsor Response Form (SRF)'!Q3349),COUNTIF('SRF Drop Downs'!$A$2:$A$4,'Sponsor Response Form (SRF)'!R3349),COUNTIF('SRF Drop Downs'!$A$2:$A$4,'Sponsor Response Form (SRF)'!S3349)),"Complete","Incomplete"))</f>
        <v/>
      </c>
      <c r="U3349" s="26" t="str">
        <f>IF(T3349="Complete",IF(AND(NOT(ISNA(VLOOKUP(CONCATENATE(E3349,F3349,G3349,H3349,I3349,J3349,K3349,L3349),'SRF Drop Downs'!G:G,1,FALSE))),IF(AND(H3349&lt;&gt;"C3",L3349&lt;&gt;"O5"),IF(SUM(COUNTIF(M3349:S3349,"Y"),COUNTIF(M3349:S3349,"N"))=0,"V","I"),IF(COUNTIF(M3349:S3349,"Y"),"V","I"))="V", IF(AND('Sponsor Response Form (SRF)'!E3349="M1", COUNTIF('OMS Response Form (ORF)'!D:D, C3349)&gt;0), "I", "V")="V"), "Valid","Invalid")," ")</f>
        <v xml:space="preserve"> </v>
      </c>
    </row>
    <row r="3350" spans="2:21" x14ac:dyDescent="0.35">
      <c r="B3350" s="70"/>
      <c r="C3350" s="71"/>
      <c r="D3350" s="72"/>
      <c r="E3350" s="73"/>
      <c r="F3350" s="73"/>
      <c r="G3350" s="73"/>
      <c r="H3350" s="73"/>
      <c r="I3350" s="73"/>
      <c r="J3350" s="73"/>
      <c r="K3350" s="73"/>
      <c r="L3350" s="73"/>
      <c r="M3350" s="73"/>
      <c r="N3350" s="73"/>
      <c r="O3350" s="73"/>
      <c r="P3350" s="73"/>
      <c r="Q3350" s="73"/>
      <c r="R3350" s="73"/>
      <c r="S3350" s="73"/>
      <c r="T3350" s="25" t="str">
        <f>IF(COUNTA(B3350:S3350)=0,"",IF(AND(COUNTA(B3350:D3350)=3,COUNTIF('SRF Drop Downs'!$B$2:$B$5,'Sponsor Response Form (SRF)'!E3350),COUNTIF('SRF Drop Downs'!$F$2:$F$5,'Sponsor Response Form (SRF)'!F3350),COUNTIF('SRF Drop Downs'!$C$2:$C$4,'Sponsor Response Form (SRF)'!G3350),COUNTIF('SRF Drop Downs'!$D$2:$D$6,'Sponsor Response Form (SRF)'!H3350),COUNTIF('SRF Drop Downs'!$A$2:$A$5,'Sponsor Response Form (SRF)'!I3350),COUNTIF('SRF Drop Downs'!$A$2:$A$4,'Sponsor Response Form (SRF)'!J3350),COUNTIF('SRF Drop Downs'!$A$2:$A$5,'Sponsor Response Form (SRF)'!K3350),COUNTIF('SRF Drop Downs'!$E$2:$E$7,'Sponsor Response Form (SRF)'!L3350),COUNTIF('SRF Drop Downs'!$A$2:$A$4,'Sponsor Response Form (SRF)'!M3350),COUNTIF('SRF Drop Downs'!$A$2:$A$4,'Sponsor Response Form (SRF)'!N3350),COUNTIF('SRF Drop Downs'!$A$2:$A$4,'Sponsor Response Form (SRF)'!O3350),COUNTIF('SRF Drop Downs'!$A$2:$A$4,'Sponsor Response Form (SRF)'!P3350),COUNTIF('SRF Drop Downs'!$A$2:$A$4,'Sponsor Response Form (SRF)'!Q3350),COUNTIF('SRF Drop Downs'!$A$2:$A$4,'Sponsor Response Form (SRF)'!R3350),COUNTIF('SRF Drop Downs'!$A$2:$A$4,'Sponsor Response Form (SRF)'!S3350)),"Complete","Incomplete"))</f>
        <v/>
      </c>
      <c r="U3350" s="26" t="str">
        <f>IF(T3350="Complete",IF(AND(NOT(ISNA(VLOOKUP(CONCATENATE(E3350,F3350,G3350,H3350,I3350,J3350,K3350,L3350),'SRF Drop Downs'!G:G,1,FALSE))),IF(AND(H3350&lt;&gt;"C3",L3350&lt;&gt;"O5"),IF(SUM(COUNTIF(M3350:S3350,"Y"),COUNTIF(M3350:S3350,"N"))=0,"V","I"),IF(COUNTIF(M3350:S3350,"Y"),"V","I"))="V", IF(AND('Sponsor Response Form (SRF)'!E3350="M1", COUNTIF('OMS Response Form (ORF)'!D:D, C3350)&gt;0), "I", "V")="V"), "Valid","Invalid")," ")</f>
        <v xml:space="preserve"> </v>
      </c>
    </row>
    <row r="3351" spans="2:21" x14ac:dyDescent="0.35">
      <c r="B3351" s="70"/>
      <c r="C3351" s="71"/>
      <c r="D3351" s="72"/>
      <c r="E3351" s="73"/>
      <c r="F3351" s="73"/>
      <c r="G3351" s="73"/>
      <c r="H3351" s="73"/>
      <c r="I3351" s="73"/>
      <c r="J3351" s="73"/>
      <c r="K3351" s="73"/>
      <c r="L3351" s="73"/>
      <c r="M3351" s="73"/>
      <c r="N3351" s="73"/>
      <c r="O3351" s="73"/>
      <c r="P3351" s="73"/>
      <c r="Q3351" s="73"/>
      <c r="R3351" s="73"/>
      <c r="S3351" s="73"/>
      <c r="T3351" s="25" t="str">
        <f>IF(COUNTA(B3351:S3351)=0,"",IF(AND(COUNTA(B3351:D3351)=3,COUNTIF('SRF Drop Downs'!$B$2:$B$5,'Sponsor Response Form (SRF)'!E3351),COUNTIF('SRF Drop Downs'!$F$2:$F$5,'Sponsor Response Form (SRF)'!F3351),COUNTIF('SRF Drop Downs'!$C$2:$C$4,'Sponsor Response Form (SRF)'!G3351),COUNTIF('SRF Drop Downs'!$D$2:$D$6,'Sponsor Response Form (SRF)'!H3351),COUNTIF('SRF Drop Downs'!$A$2:$A$5,'Sponsor Response Form (SRF)'!I3351),COUNTIF('SRF Drop Downs'!$A$2:$A$4,'Sponsor Response Form (SRF)'!J3351),COUNTIF('SRF Drop Downs'!$A$2:$A$5,'Sponsor Response Form (SRF)'!K3351),COUNTIF('SRF Drop Downs'!$E$2:$E$7,'Sponsor Response Form (SRF)'!L3351),COUNTIF('SRF Drop Downs'!$A$2:$A$4,'Sponsor Response Form (SRF)'!M3351),COUNTIF('SRF Drop Downs'!$A$2:$A$4,'Sponsor Response Form (SRF)'!N3351),COUNTIF('SRF Drop Downs'!$A$2:$A$4,'Sponsor Response Form (SRF)'!O3351),COUNTIF('SRF Drop Downs'!$A$2:$A$4,'Sponsor Response Form (SRF)'!P3351),COUNTIF('SRF Drop Downs'!$A$2:$A$4,'Sponsor Response Form (SRF)'!Q3351),COUNTIF('SRF Drop Downs'!$A$2:$A$4,'Sponsor Response Form (SRF)'!R3351),COUNTIF('SRF Drop Downs'!$A$2:$A$4,'Sponsor Response Form (SRF)'!S3351)),"Complete","Incomplete"))</f>
        <v/>
      </c>
      <c r="U3351" s="26" t="str">
        <f>IF(T3351="Complete",IF(AND(NOT(ISNA(VLOOKUP(CONCATENATE(E3351,F3351,G3351,H3351,I3351,J3351,K3351,L3351),'SRF Drop Downs'!G:G,1,FALSE))),IF(AND(H3351&lt;&gt;"C3",L3351&lt;&gt;"O5"),IF(SUM(COUNTIF(M3351:S3351,"Y"),COUNTIF(M3351:S3351,"N"))=0,"V","I"),IF(COUNTIF(M3351:S3351,"Y"),"V","I"))="V", IF(AND('Sponsor Response Form (SRF)'!E3351="M1", COUNTIF('OMS Response Form (ORF)'!D:D, C3351)&gt;0), "I", "V")="V"), "Valid","Invalid")," ")</f>
        <v xml:space="preserve"> </v>
      </c>
    </row>
    <row r="3352" spans="2:21" x14ac:dyDescent="0.35">
      <c r="B3352" s="70"/>
      <c r="C3352" s="71"/>
      <c r="D3352" s="72"/>
      <c r="E3352" s="73"/>
      <c r="F3352" s="73"/>
      <c r="G3352" s="73"/>
      <c r="H3352" s="73"/>
      <c r="I3352" s="73"/>
      <c r="J3352" s="73"/>
      <c r="K3352" s="73"/>
      <c r="L3352" s="73"/>
      <c r="M3352" s="73"/>
      <c r="N3352" s="73"/>
      <c r="O3352" s="73"/>
      <c r="P3352" s="73"/>
      <c r="Q3352" s="73"/>
      <c r="R3352" s="73"/>
      <c r="S3352" s="73"/>
      <c r="T3352" s="25" t="str">
        <f>IF(COUNTA(B3352:S3352)=0,"",IF(AND(COUNTA(B3352:D3352)=3,COUNTIF('SRF Drop Downs'!$B$2:$B$5,'Sponsor Response Form (SRF)'!E3352),COUNTIF('SRF Drop Downs'!$F$2:$F$5,'Sponsor Response Form (SRF)'!F3352),COUNTIF('SRF Drop Downs'!$C$2:$C$4,'Sponsor Response Form (SRF)'!G3352),COUNTIF('SRF Drop Downs'!$D$2:$D$6,'Sponsor Response Form (SRF)'!H3352),COUNTIF('SRF Drop Downs'!$A$2:$A$5,'Sponsor Response Form (SRF)'!I3352),COUNTIF('SRF Drop Downs'!$A$2:$A$4,'Sponsor Response Form (SRF)'!J3352),COUNTIF('SRF Drop Downs'!$A$2:$A$5,'Sponsor Response Form (SRF)'!K3352),COUNTIF('SRF Drop Downs'!$E$2:$E$7,'Sponsor Response Form (SRF)'!L3352),COUNTIF('SRF Drop Downs'!$A$2:$A$4,'Sponsor Response Form (SRF)'!M3352),COUNTIF('SRF Drop Downs'!$A$2:$A$4,'Sponsor Response Form (SRF)'!N3352),COUNTIF('SRF Drop Downs'!$A$2:$A$4,'Sponsor Response Form (SRF)'!O3352),COUNTIF('SRF Drop Downs'!$A$2:$A$4,'Sponsor Response Form (SRF)'!P3352),COUNTIF('SRF Drop Downs'!$A$2:$A$4,'Sponsor Response Form (SRF)'!Q3352),COUNTIF('SRF Drop Downs'!$A$2:$A$4,'Sponsor Response Form (SRF)'!R3352),COUNTIF('SRF Drop Downs'!$A$2:$A$4,'Sponsor Response Form (SRF)'!S3352)),"Complete","Incomplete"))</f>
        <v/>
      </c>
      <c r="U3352" s="26" t="str">
        <f>IF(T3352="Complete",IF(AND(NOT(ISNA(VLOOKUP(CONCATENATE(E3352,F3352,G3352,H3352,I3352,J3352,K3352,L3352),'SRF Drop Downs'!G:G,1,FALSE))),IF(AND(H3352&lt;&gt;"C3",L3352&lt;&gt;"O5"),IF(SUM(COUNTIF(M3352:S3352,"Y"),COUNTIF(M3352:S3352,"N"))=0,"V","I"),IF(COUNTIF(M3352:S3352,"Y"),"V","I"))="V", IF(AND('Sponsor Response Form (SRF)'!E3352="M1", COUNTIF('OMS Response Form (ORF)'!D:D, C3352)&gt;0), "I", "V")="V"), "Valid","Invalid")," ")</f>
        <v xml:space="preserve"> </v>
      </c>
    </row>
    <row r="3353" spans="2:21" x14ac:dyDescent="0.35">
      <c r="B3353" s="70"/>
      <c r="C3353" s="71"/>
      <c r="D3353" s="72"/>
      <c r="E3353" s="73"/>
      <c r="F3353" s="73"/>
      <c r="G3353" s="73"/>
      <c r="H3353" s="73"/>
      <c r="I3353" s="73"/>
      <c r="J3353" s="73"/>
      <c r="K3353" s="73"/>
      <c r="L3353" s="73"/>
      <c r="M3353" s="73"/>
      <c r="N3353" s="73"/>
      <c r="O3353" s="73"/>
      <c r="P3353" s="73"/>
      <c r="Q3353" s="73"/>
      <c r="R3353" s="73"/>
      <c r="S3353" s="73"/>
      <c r="T3353" s="25" t="str">
        <f>IF(COUNTA(B3353:S3353)=0,"",IF(AND(COUNTA(B3353:D3353)=3,COUNTIF('SRF Drop Downs'!$B$2:$B$5,'Sponsor Response Form (SRF)'!E3353),COUNTIF('SRF Drop Downs'!$F$2:$F$5,'Sponsor Response Form (SRF)'!F3353),COUNTIF('SRF Drop Downs'!$C$2:$C$4,'Sponsor Response Form (SRF)'!G3353),COUNTIF('SRF Drop Downs'!$D$2:$D$6,'Sponsor Response Form (SRF)'!H3353),COUNTIF('SRF Drop Downs'!$A$2:$A$5,'Sponsor Response Form (SRF)'!I3353),COUNTIF('SRF Drop Downs'!$A$2:$A$4,'Sponsor Response Form (SRF)'!J3353),COUNTIF('SRF Drop Downs'!$A$2:$A$5,'Sponsor Response Form (SRF)'!K3353),COUNTIF('SRF Drop Downs'!$E$2:$E$7,'Sponsor Response Form (SRF)'!L3353),COUNTIF('SRF Drop Downs'!$A$2:$A$4,'Sponsor Response Form (SRF)'!M3353),COUNTIF('SRF Drop Downs'!$A$2:$A$4,'Sponsor Response Form (SRF)'!N3353),COUNTIF('SRF Drop Downs'!$A$2:$A$4,'Sponsor Response Form (SRF)'!O3353),COUNTIF('SRF Drop Downs'!$A$2:$A$4,'Sponsor Response Form (SRF)'!P3353),COUNTIF('SRF Drop Downs'!$A$2:$A$4,'Sponsor Response Form (SRF)'!Q3353),COUNTIF('SRF Drop Downs'!$A$2:$A$4,'Sponsor Response Form (SRF)'!R3353),COUNTIF('SRF Drop Downs'!$A$2:$A$4,'Sponsor Response Form (SRF)'!S3353)),"Complete","Incomplete"))</f>
        <v/>
      </c>
      <c r="U3353" s="26" t="str">
        <f>IF(T3353="Complete",IF(AND(NOT(ISNA(VLOOKUP(CONCATENATE(E3353,F3353,G3353,H3353,I3353,J3353,K3353,L3353),'SRF Drop Downs'!G:G,1,FALSE))),IF(AND(H3353&lt;&gt;"C3",L3353&lt;&gt;"O5"),IF(SUM(COUNTIF(M3353:S3353,"Y"),COUNTIF(M3353:S3353,"N"))=0,"V","I"),IF(COUNTIF(M3353:S3353,"Y"),"V","I"))="V", IF(AND('Sponsor Response Form (SRF)'!E3353="M1", COUNTIF('OMS Response Form (ORF)'!D:D, C3353)&gt;0), "I", "V")="V"), "Valid","Invalid")," ")</f>
        <v xml:space="preserve"> </v>
      </c>
    </row>
    <row r="3354" spans="2:21" x14ac:dyDescent="0.35">
      <c r="B3354" s="70"/>
      <c r="C3354" s="71"/>
      <c r="D3354" s="72"/>
      <c r="E3354" s="73"/>
      <c r="F3354" s="73"/>
      <c r="G3354" s="73"/>
      <c r="H3354" s="73"/>
      <c r="I3354" s="73"/>
      <c r="J3354" s="73"/>
      <c r="K3354" s="73"/>
      <c r="L3354" s="73"/>
      <c r="M3354" s="73"/>
      <c r="N3354" s="73"/>
      <c r="O3354" s="73"/>
      <c r="P3354" s="73"/>
      <c r="Q3354" s="73"/>
      <c r="R3354" s="73"/>
      <c r="S3354" s="73"/>
      <c r="T3354" s="25" t="str">
        <f>IF(COUNTA(B3354:S3354)=0,"",IF(AND(COUNTA(B3354:D3354)=3,COUNTIF('SRF Drop Downs'!$B$2:$B$5,'Sponsor Response Form (SRF)'!E3354),COUNTIF('SRF Drop Downs'!$F$2:$F$5,'Sponsor Response Form (SRF)'!F3354),COUNTIF('SRF Drop Downs'!$C$2:$C$4,'Sponsor Response Form (SRF)'!G3354),COUNTIF('SRF Drop Downs'!$D$2:$D$6,'Sponsor Response Form (SRF)'!H3354),COUNTIF('SRF Drop Downs'!$A$2:$A$5,'Sponsor Response Form (SRF)'!I3354),COUNTIF('SRF Drop Downs'!$A$2:$A$4,'Sponsor Response Form (SRF)'!J3354),COUNTIF('SRF Drop Downs'!$A$2:$A$5,'Sponsor Response Form (SRF)'!K3354),COUNTIF('SRF Drop Downs'!$E$2:$E$7,'Sponsor Response Form (SRF)'!L3354),COUNTIF('SRF Drop Downs'!$A$2:$A$4,'Sponsor Response Form (SRF)'!M3354),COUNTIF('SRF Drop Downs'!$A$2:$A$4,'Sponsor Response Form (SRF)'!N3354),COUNTIF('SRF Drop Downs'!$A$2:$A$4,'Sponsor Response Form (SRF)'!O3354),COUNTIF('SRF Drop Downs'!$A$2:$A$4,'Sponsor Response Form (SRF)'!P3354),COUNTIF('SRF Drop Downs'!$A$2:$A$4,'Sponsor Response Form (SRF)'!Q3354),COUNTIF('SRF Drop Downs'!$A$2:$A$4,'Sponsor Response Form (SRF)'!R3354),COUNTIF('SRF Drop Downs'!$A$2:$A$4,'Sponsor Response Form (SRF)'!S3354)),"Complete","Incomplete"))</f>
        <v/>
      </c>
      <c r="U3354" s="26" t="str">
        <f>IF(T3354="Complete",IF(AND(NOT(ISNA(VLOOKUP(CONCATENATE(E3354,F3354,G3354,H3354,I3354,J3354,K3354,L3354),'SRF Drop Downs'!G:G,1,FALSE))),IF(AND(H3354&lt;&gt;"C3",L3354&lt;&gt;"O5"),IF(SUM(COUNTIF(M3354:S3354,"Y"),COUNTIF(M3354:S3354,"N"))=0,"V","I"),IF(COUNTIF(M3354:S3354,"Y"),"V","I"))="V", IF(AND('Sponsor Response Form (SRF)'!E3354="M1", COUNTIF('OMS Response Form (ORF)'!D:D, C3354)&gt;0), "I", "V")="V"), "Valid","Invalid")," ")</f>
        <v xml:space="preserve"> </v>
      </c>
    </row>
    <row r="3355" spans="2:21" x14ac:dyDescent="0.35">
      <c r="B3355" s="70"/>
      <c r="C3355" s="71"/>
      <c r="D3355" s="72"/>
      <c r="E3355" s="73"/>
      <c r="F3355" s="73"/>
      <c r="G3355" s="73"/>
      <c r="H3355" s="73"/>
      <c r="I3355" s="73"/>
      <c r="J3355" s="73"/>
      <c r="K3355" s="73"/>
      <c r="L3355" s="73"/>
      <c r="M3355" s="73"/>
      <c r="N3355" s="73"/>
      <c r="O3355" s="73"/>
      <c r="P3355" s="73"/>
      <c r="Q3355" s="73"/>
      <c r="R3355" s="73"/>
      <c r="S3355" s="73"/>
      <c r="T3355" s="25" t="str">
        <f>IF(COUNTA(B3355:S3355)=0,"",IF(AND(COUNTA(B3355:D3355)=3,COUNTIF('SRF Drop Downs'!$B$2:$B$5,'Sponsor Response Form (SRF)'!E3355),COUNTIF('SRF Drop Downs'!$F$2:$F$5,'Sponsor Response Form (SRF)'!F3355),COUNTIF('SRF Drop Downs'!$C$2:$C$4,'Sponsor Response Form (SRF)'!G3355),COUNTIF('SRF Drop Downs'!$D$2:$D$6,'Sponsor Response Form (SRF)'!H3355),COUNTIF('SRF Drop Downs'!$A$2:$A$5,'Sponsor Response Form (SRF)'!I3355),COUNTIF('SRF Drop Downs'!$A$2:$A$4,'Sponsor Response Form (SRF)'!J3355),COUNTIF('SRF Drop Downs'!$A$2:$A$5,'Sponsor Response Form (SRF)'!K3355),COUNTIF('SRF Drop Downs'!$E$2:$E$7,'Sponsor Response Form (SRF)'!L3355),COUNTIF('SRF Drop Downs'!$A$2:$A$4,'Sponsor Response Form (SRF)'!M3355),COUNTIF('SRF Drop Downs'!$A$2:$A$4,'Sponsor Response Form (SRF)'!N3355),COUNTIF('SRF Drop Downs'!$A$2:$A$4,'Sponsor Response Form (SRF)'!O3355),COUNTIF('SRF Drop Downs'!$A$2:$A$4,'Sponsor Response Form (SRF)'!P3355),COUNTIF('SRF Drop Downs'!$A$2:$A$4,'Sponsor Response Form (SRF)'!Q3355),COUNTIF('SRF Drop Downs'!$A$2:$A$4,'Sponsor Response Form (SRF)'!R3355),COUNTIF('SRF Drop Downs'!$A$2:$A$4,'Sponsor Response Form (SRF)'!S3355)),"Complete","Incomplete"))</f>
        <v/>
      </c>
      <c r="U3355" s="26" t="str">
        <f>IF(T3355="Complete",IF(AND(NOT(ISNA(VLOOKUP(CONCATENATE(E3355,F3355,G3355,H3355,I3355,J3355,K3355,L3355),'SRF Drop Downs'!G:G,1,FALSE))),IF(AND(H3355&lt;&gt;"C3",L3355&lt;&gt;"O5"),IF(SUM(COUNTIF(M3355:S3355,"Y"),COUNTIF(M3355:S3355,"N"))=0,"V","I"),IF(COUNTIF(M3355:S3355,"Y"),"V","I"))="V", IF(AND('Sponsor Response Form (SRF)'!E3355="M1", COUNTIF('OMS Response Form (ORF)'!D:D, C3355)&gt;0), "I", "V")="V"), "Valid","Invalid")," ")</f>
        <v xml:space="preserve"> </v>
      </c>
    </row>
    <row r="3356" spans="2:21" x14ac:dyDescent="0.35">
      <c r="B3356" s="70"/>
      <c r="C3356" s="71"/>
      <c r="D3356" s="72"/>
      <c r="E3356" s="73"/>
      <c r="F3356" s="73"/>
      <c r="G3356" s="73"/>
      <c r="H3356" s="73"/>
      <c r="I3356" s="73"/>
      <c r="J3356" s="73"/>
      <c r="K3356" s="73"/>
      <c r="L3356" s="73"/>
      <c r="M3356" s="73"/>
      <c r="N3356" s="73"/>
      <c r="O3356" s="73"/>
      <c r="P3356" s="73"/>
      <c r="Q3356" s="73"/>
      <c r="R3356" s="73"/>
      <c r="S3356" s="73"/>
      <c r="T3356" s="25" t="str">
        <f>IF(COUNTA(B3356:S3356)=0,"",IF(AND(COUNTA(B3356:D3356)=3,COUNTIF('SRF Drop Downs'!$B$2:$B$5,'Sponsor Response Form (SRF)'!E3356),COUNTIF('SRF Drop Downs'!$F$2:$F$5,'Sponsor Response Form (SRF)'!F3356),COUNTIF('SRF Drop Downs'!$C$2:$C$4,'Sponsor Response Form (SRF)'!G3356),COUNTIF('SRF Drop Downs'!$D$2:$D$6,'Sponsor Response Form (SRF)'!H3356),COUNTIF('SRF Drop Downs'!$A$2:$A$5,'Sponsor Response Form (SRF)'!I3356),COUNTIF('SRF Drop Downs'!$A$2:$A$4,'Sponsor Response Form (SRF)'!J3356),COUNTIF('SRF Drop Downs'!$A$2:$A$5,'Sponsor Response Form (SRF)'!K3356),COUNTIF('SRF Drop Downs'!$E$2:$E$7,'Sponsor Response Form (SRF)'!L3356),COUNTIF('SRF Drop Downs'!$A$2:$A$4,'Sponsor Response Form (SRF)'!M3356),COUNTIF('SRF Drop Downs'!$A$2:$A$4,'Sponsor Response Form (SRF)'!N3356),COUNTIF('SRF Drop Downs'!$A$2:$A$4,'Sponsor Response Form (SRF)'!O3356),COUNTIF('SRF Drop Downs'!$A$2:$A$4,'Sponsor Response Form (SRF)'!P3356),COUNTIF('SRF Drop Downs'!$A$2:$A$4,'Sponsor Response Form (SRF)'!Q3356),COUNTIF('SRF Drop Downs'!$A$2:$A$4,'Sponsor Response Form (SRF)'!R3356),COUNTIF('SRF Drop Downs'!$A$2:$A$4,'Sponsor Response Form (SRF)'!S3356)),"Complete","Incomplete"))</f>
        <v/>
      </c>
      <c r="U3356" s="26" t="str">
        <f>IF(T3356="Complete",IF(AND(NOT(ISNA(VLOOKUP(CONCATENATE(E3356,F3356,G3356,H3356,I3356,J3356,K3356,L3356),'SRF Drop Downs'!G:G,1,FALSE))),IF(AND(H3356&lt;&gt;"C3",L3356&lt;&gt;"O5"),IF(SUM(COUNTIF(M3356:S3356,"Y"),COUNTIF(M3356:S3356,"N"))=0,"V","I"),IF(COUNTIF(M3356:S3356,"Y"),"V","I"))="V", IF(AND('Sponsor Response Form (SRF)'!E3356="M1", COUNTIF('OMS Response Form (ORF)'!D:D, C3356)&gt;0), "I", "V")="V"), "Valid","Invalid")," ")</f>
        <v xml:space="preserve"> </v>
      </c>
    </row>
    <row r="3357" spans="2:21" x14ac:dyDescent="0.35">
      <c r="B3357" s="70"/>
      <c r="C3357" s="71"/>
      <c r="D3357" s="72"/>
      <c r="E3357" s="73"/>
      <c r="F3357" s="73"/>
      <c r="G3357" s="73"/>
      <c r="H3357" s="73"/>
      <c r="I3357" s="73"/>
      <c r="J3357" s="73"/>
      <c r="K3357" s="73"/>
      <c r="L3357" s="73"/>
      <c r="M3357" s="73"/>
      <c r="N3357" s="73"/>
      <c r="O3357" s="73"/>
      <c r="P3357" s="73"/>
      <c r="Q3357" s="73"/>
      <c r="R3357" s="73"/>
      <c r="S3357" s="73"/>
      <c r="T3357" s="25" t="str">
        <f>IF(COUNTA(B3357:S3357)=0,"",IF(AND(COUNTA(B3357:D3357)=3,COUNTIF('SRF Drop Downs'!$B$2:$B$5,'Sponsor Response Form (SRF)'!E3357),COUNTIF('SRF Drop Downs'!$F$2:$F$5,'Sponsor Response Form (SRF)'!F3357),COUNTIF('SRF Drop Downs'!$C$2:$C$4,'Sponsor Response Form (SRF)'!G3357),COUNTIF('SRF Drop Downs'!$D$2:$D$6,'Sponsor Response Form (SRF)'!H3357),COUNTIF('SRF Drop Downs'!$A$2:$A$5,'Sponsor Response Form (SRF)'!I3357),COUNTIF('SRF Drop Downs'!$A$2:$A$4,'Sponsor Response Form (SRF)'!J3357),COUNTIF('SRF Drop Downs'!$A$2:$A$5,'Sponsor Response Form (SRF)'!K3357),COUNTIF('SRF Drop Downs'!$E$2:$E$7,'Sponsor Response Form (SRF)'!L3357),COUNTIF('SRF Drop Downs'!$A$2:$A$4,'Sponsor Response Form (SRF)'!M3357),COUNTIF('SRF Drop Downs'!$A$2:$A$4,'Sponsor Response Form (SRF)'!N3357),COUNTIF('SRF Drop Downs'!$A$2:$A$4,'Sponsor Response Form (SRF)'!O3357),COUNTIF('SRF Drop Downs'!$A$2:$A$4,'Sponsor Response Form (SRF)'!P3357),COUNTIF('SRF Drop Downs'!$A$2:$A$4,'Sponsor Response Form (SRF)'!Q3357),COUNTIF('SRF Drop Downs'!$A$2:$A$4,'Sponsor Response Form (SRF)'!R3357),COUNTIF('SRF Drop Downs'!$A$2:$A$4,'Sponsor Response Form (SRF)'!S3357)),"Complete","Incomplete"))</f>
        <v/>
      </c>
      <c r="U3357" s="26" t="str">
        <f>IF(T3357="Complete",IF(AND(NOT(ISNA(VLOOKUP(CONCATENATE(E3357,F3357,G3357,H3357,I3357,J3357,K3357,L3357),'SRF Drop Downs'!G:G,1,FALSE))),IF(AND(H3357&lt;&gt;"C3",L3357&lt;&gt;"O5"),IF(SUM(COUNTIF(M3357:S3357,"Y"),COUNTIF(M3357:S3357,"N"))=0,"V","I"),IF(COUNTIF(M3357:S3357,"Y"),"V","I"))="V", IF(AND('Sponsor Response Form (SRF)'!E3357="M1", COUNTIF('OMS Response Form (ORF)'!D:D, C3357)&gt;0), "I", "V")="V"), "Valid","Invalid")," ")</f>
        <v xml:space="preserve"> </v>
      </c>
    </row>
    <row r="3358" spans="2:21" x14ac:dyDescent="0.35">
      <c r="B3358" s="70"/>
      <c r="C3358" s="71"/>
      <c r="D3358" s="72"/>
      <c r="E3358" s="73"/>
      <c r="F3358" s="73"/>
      <c r="G3358" s="73"/>
      <c r="H3358" s="73"/>
      <c r="I3358" s="73"/>
      <c r="J3358" s="73"/>
      <c r="K3358" s="73"/>
      <c r="L3358" s="73"/>
      <c r="M3358" s="73"/>
      <c r="N3358" s="73"/>
      <c r="O3358" s="73"/>
      <c r="P3358" s="73"/>
      <c r="Q3358" s="73"/>
      <c r="R3358" s="73"/>
      <c r="S3358" s="73"/>
      <c r="T3358" s="25" t="str">
        <f>IF(COUNTA(B3358:S3358)=0,"",IF(AND(COUNTA(B3358:D3358)=3,COUNTIF('SRF Drop Downs'!$B$2:$B$5,'Sponsor Response Form (SRF)'!E3358),COUNTIF('SRF Drop Downs'!$F$2:$F$5,'Sponsor Response Form (SRF)'!F3358),COUNTIF('SRF Drop Downs'!$C$2:$C$4,'Sponsor Response Form (SRF)'!G3358),COUNTIF('SRF Drop Downs'!$D$2:$D$6,'Sponsor Response Form (SRF)'!H3358),COUNTIF('SRF Drop Downs'!$A$2:$A$5,'Sponsor Response Form (SRF)'!I3358),COUNTIF('SRF Drop Downs'!$A$2:$A$4,'Sponsor Response Form (SRF)'!J3358),COUNTIF('SRF Drop Downs'!$A$2:$A$5,'Sponsor Response Form (SRF)'!K3358),COUNTIF('SRF Drop Downs'!$E$2:$E$7,'Sponsor Response Form (SRF)'!L3358),COUNTIF('SRF Drop Downs'!$A$2:$A$4,'Sponsor Response Form (SRF)'!M3358),COUNTIF('SRF Drop Downs'!$A$2:$A$4,'Sponsor Response Form (SRF)'!N3358),COUNTIF('SRF Drop Downs'!$A$2:$A$4,'Sponsor Response Form (SRF)'!O3358),COUNTIF('SRF Drop Downs'!$A$2:$A$4,'Sponsor Response Form (SRF)'!P3358),COUNTIF('SRF Drop Downs'!$A$2:$A$4,'Sponsor Response Form (SRF)'!Q3358),COUNTIF('SRF Drop Downs'!$A$2:$A$4,'Sponsor Response Form (SRF)'!R3358),COUNTIF('SRF Drop Downs'!$A$2:$A$4,'Sponsor Response Form (SRF)'!S3358)),"Complete","Incomplete"))</f>
        <v/>
      </c>
      <c r="U3358" s="26" t="str">
        <f>IF(T3358="Complete",IF(AND(NOT(ISNA(VLOOKUP(CONCATENATE(E3358,F3358,G3358,H3358,I3358,J3358,K3358,L3358),'SRF Drop Downs'!G:G,1,FALSE))),IF(AND(H3358&lt;&gt;"C3",L3358&lt;&gt;"O5"),IF(SUM(COUNTIF(M3358:S3358,"Y"),COUNTIF(M3358:S3358,"N"))=0,"V","I"),IF(COUNTIF(M3358:S3358,"Y"),"V","I"))="V", IF(AND('Sponsor Response Form (SRF)'!E3358="M1", COUNTIF('OMS Response Form (ORF)'!D:D, C3358)&gt;0), "I", "V")="V"), "Valid","Invalid")," ")</f>
        <v xml:space="preserve"> </v>
      </c>
    </row>
    <row r="3359" spans="2:21" x14ac:dyDescent="0.35">
      <c r="B3359" s="70"/>
      <c r="C3359" s="71"/>
      <c r="D3359" s="72"/>
      <c r="E3359" s="73"/>
      <c r="F3359" s="73"/>
      <c r="G3359" s="73"/>
      <c r="H3359" s="73"/>
      <c r="I3359" s="73"/>
      <c r="J3359" s="73"/>
      <c r="K3359" s="73"/>
      <c r="L3359" s="73"/>
      <c r="M3359" s="73"/>
      <c r="N3359" s="73"/>
      <c r="O3359" s="73"/>
      <c r="P3359" s="73"/>
      <c r="Q3359" s="73"/>
      <c r="R3359" s="73"/>
      <c r="S3359" s="73"/>
      <c r="T3359" s="25" t="str">
        <f>IF(COUNTA(B3359:S3359)=0,"",IF(AND(COUNTA(B3359:D3359)=3,COUNTIF('SRF Drop Downs'!$B$2:$B$5,'Sponsor Response Form (SRF)'!E3359),COUNTIF('SRF Drop Downs'!$F$2:$F$5,'Sponsor Response Form (SRF)'!F3359),COUNTIF('SRF Drop Downs'!$C$2:$C$4,'Sponsor Response Form (SRF)'!G3359),COUNTIF('SRF Drop Downs'!$D$2:$D$6,'Sponsor Response Form (SRF)'!H3359),COUNTIF('SRF Drop Downs'!$A$2:$A$5,'Sponsor Response Form (SRF)'!I3359),COUNTIF('SRF Drop Downs'!$A$2:$A$4,'Sponsor Response Form (SRF)'!J3359),COUNTIF('SRF Drop Downs'!$A$2:$A$5,'Sponsor Response Form (SRF)'!K3359),COUNTIF('SRF Drop Downs'!$E$2:$E$7,'Sponsor Response Form (SRF)'!L3359),COUNTIF('SRF Drop Downs'!$A$2:$A$4,'Sponsor Response Form (SRF)'!M3359),COUNTIF('SRF Drop Downs'!$A$2:$A$4,'Sponsor Response Form (SRF)'!N3359),COUNTIF('SRF Drop Downs'!$A$2:$A$4,'Sponsor Response Form (SRF)'!O3359),COUNTIF('SRF Drop Downs'!$A$2:$A$4,'Sponsor Response Form (SRF)'!P3359),COUNTIF('SRF Drop Downs'!$A$2:$A$4,'Sponsor Response Form (SRF)'!Q3359),COUNTIF('SRF Drop Downs'!$A$2:$A$4,'Sponsor Response Form (SRF)'!R3359),COUNTIF('SRF Drop Downs'!$A$2:$A$4,'Sponsor Response Form (SRF)'!S3359)),"Complete","Incomplete"))</f>
        <v/>
      </c>
      <c r="U3359" s="26" t="str">
        <f>IF(T3359="Complete",IF(AND(NOT(ISNA(VLOOKUP(CONCATENATE(E3359,F3359,G3359,H3359,I3359,J3359,K3359,L3359),'SRF Drop Downs'!G:G,1,FALSE))),IF(AND(H3359&lt;&gt;"C3",L3359&lt;&gt;"O5"),IF(SUM(COUNTIF(M3359:S3359,"Y"),COUNTIF(M3359:S3359,"N"))=0,"V","I"),IF(COUNTIF(M3359:S3359,"Y"),"V","I"))="V", IF(AND('Sponsor Response Form (SRF)'!E3359="M1", COUNTIF('OMS Response Form (ORF)'!D:D, C3359)&gt;0), "I", "V")="V"), "Valid","Invalid")," ")</f>
        <v xml:space="preserve"> </v>
      </c>
    </row>
    <row r="3360" spans="2:21" x14ac:dyDescent="0.35">
      <c r="B3360" s="70"/>
      <c r="C3360" s="71"/>
      <c r="D3360" s="72"/>
      <c r="E3360" s="73"/>
      <c r="F3360" s="73"/>
      <c r="G3360" s="73"/>
      <c r="H3360" s="73"/>
      <c r="I3360" s="73"/>
      <c r="J3360" s="73"/>
      <c r="K3360" s="73"/>
      <c r="L3360" s="73"/>
      <c r="M3360" s="73"/>
      <c r="N3360" s="73"/>
      <c r="O3360" s="73"/>
      <c r="P3360" s="73"/>
      <c r="Q3360" s="73"/>
      <c r="R3360" s="73"/>
      <c r="S3360" s="73"/>
      <c r="T3360" s="25" t="str">
        <f>IF(COUNTA(B3360:S3360)=0,"",IF(AND(COUNTA(B3360:D3360)=3,COUNTIF('SRF Drop Downs'!$B$2:$B$5,'Sponsor Response Form (SRF)'!E3360),COUNTIF('SRF Drop Downs'!$F$2:$F$5,'Sponsor Response Form (SRF)'!F3360),COUNTIF('SRF Drop Downs'!$C$2:$C$4,'Sponsor Response Form (SRF)'!G3360),COUNTIF('SRF Drop Downs'!$D$2:$D$6,'Sponsor Response Form (SRF)'!H3360),COUNTIF('SRF Drop Downs'!$A$2:$A$5,'Sponsor Response Form (SRF)'!I3360),COUNTIF('SRF Drop Downs'!$A$2:$A$4,'Sponsor Response Form (SRF)'!J3360),COUNTIF('SRF Drop Downs'!$A$2:$A$5,'Sponsor Response Form (SRF)'!K3360),COUNTIF('SRF Drop Downs'!$E$2:$E$7,'Sponsor Response Form (SRF)'!L3360),COUNTIF('SRF Drop Downs'!$A$2:$A$4,'Sponsor Response Form (SRF)'!M3360),COUNTIF('SRF Drop Downs'!$A$2:$A$4,'Sponsor Response Form (SRF)'!N3360),COUNTIF('SRF Drop Downs'!$A$2:$A$4,'Sponsor Response Form (SRF)'!O3360),COUNTIF('SRF Drop Downs'!$A$2:$A$4,'Sponsor Response Form (SRF)'!P3360),COUNTIF('SRF Drop Downs'!$A$2:$A$4,'Sponsor Response Form (SRF)'!Q3360),COUNTIF('SRF Drop Downs'!$A$2:$A$4,'Sponsor Response Form (SRF)'!R3360),COUNTIF('SRF Drop Downs'!$A$2:$A$4,'Sponsor Response Form (SRF)'!S3360)),"Complete","Incomplete"))</f>
        <v/>
      </c>
      <c r="U3360" s="26" t="str">
        <f>IF(T3360="Complete",IF(AND(NOT(ISNA(VLOOKUP(CONCATENATE(E3360,F3360,G3360,H3360,I3360,J3360,K3360,L3360),'SRF Drop Downs'!G:G,1,FALSE))),IF(AND(H3360&lt;&gt;"C3",L3360&lt;&gt;"O5"),IF(SUM(COUNTIF(M3360:S3360,"Y"),COUNTIF(M3360:S3360,"N"))=0,"V","I"),IF(COUNTIF(M3360:S3360,"Y"),"V","I"))="V", IF(AND('Sponsor Response Form (SRF)'!E3360="M1", COUNTIF('OMS Response Form (ORF)'!D:D, C3360)&gt;0), "I", "V")="V"), "Valid","Invalid")," ")</f>
        <v xml:space="preserve"> </v>
      </c>
    </row>
    <row r="3361" spans="2:21" x14ac:dyDescent="0.35">
      <c r="B3361" s="70"/>
      <c r="C3361" s="71"/>
      <c r="D3361" s="72"/>
      <c r="E3361" s="73"/>
      <c r="F3361" s="73"/>
      <c r="G3361" s="73"/>
      <c r="H3361" s="73"/>
      <c r="I3361" s="73"/>
      <c r="J3361" s="73"/>
      <c r="K3361" s="73"/>
      <c r="L3361" s="73"/>
      <c r="M3361" s="73"/>
      <c r="N3361" s="73"/>
      <c r="O3361" s="73"/>
      <c r="P3361" s="73"/>
      <c r="Q3361" s="73"/>
      <c r="R3361" s="73"/>
      <c r="S3361" s="73"/>
      <c r="T3361" s="25" t="str">
        <f>IF(COUNTA(B3361:S3361)=0,"",IF(AND(COUNTA(B3361:D3361)=3,COUNTIF('SRF Drop Downs'!$B$2:$B$5,'Sponsor Response Form (SRF)'!E3361),COUNTIF('SRF Drop Downs'!$F$2:$F$5,'Sponsor Response Form (SRF)'!F3361),COUNTIF('SRF Drop Downs'!$C$2:$C$4,'Sponsor Response Form (SRF)'!G3361),COUNTIF('SRF Drop Downs'!$D$2:$D$6,'Sponsor Response Form (SRF)'!H3361),COUNTIF('SRF Drop Downs'!$A$2:$A$5,'Sponsor Response Form (SRF)'!I3361),COUNTIF('SRF Drop Downs'!$A$2:$A$4,'Sponsor Response Form (SRF)'!J3361),COUNTIF('SRF Drop Downs'!$A$2:$A$5,'Sponsor Response Form (SRF)'!K3361),COUNTIF('SRF Drop Downs'!$E$2:$E$7,'Sponsor Response Form (SRF)'!L3361),COUNTIF('SRF Drop Downs'!$A$2:$A$4,'Sponsor Response Form (SRF)'!M3361),COUNTIF('SRF Drop Downs'!$A$2:$A$4,'Sponsor Response Form (SRF)'!N3361),COUNTIF('SRF Drop Downs'!$A$2:$A$4,'Sponsor Response Form (SRF)'!O3361),COUNTIF('SRF Drop Downs'!$A$2:$A$4,'Sponsor Response Form (SRF)'!P3361),COUNTIF('SRF Drop Downs'!$A$2:$A$4,'Sponsor Response Form (SRF)'!Q3361),COUNTIF('SRF Drop Downs'!$A$2:$A$4,'Sponsor Response Form (SRF)'!R3361),COUNTIF('SRF Drop Downs'!$A$2:$A$4,'Sponsor Response Form (SRF)'!S3361)),"Complete","Incomplete"))</f>
        <v/>
      </c>
      <c r="U3361" s="26" t="str">
        <f>IF(T3361="Complete",IF(AND(NOT(ISNA(VLOOKUP(CONCATENATE(E3361,F3361,G3361,H3361,I3361,J3361,K3361,L3361),'SRF Drop Downs'!G:G,1,FALSE))),IF(AND(H3361&lt;&gt;"C3",L3361&lt;&gt;"O5"),IF(SUM(COUNTIF(M3361:S3361,"Y"),COUNTIF(M3361:S3361,"N"))=0,"V","I"),IF(COUNTIF(M3361:S3361,"Y"),"V","I"))="V", IF(AND('Sponsor Response Form (SRF)'!E3361="M1", COUNTIF('OMS Response Form (ORF)'!D:D, C3361)&gt;0), "I", "V")="V"), "Valid","Invalid")," ")</f>
        <v xml:space="preserve"> </v>
      </c>
    </row>
    <row r="3362" spans="2:21" x14ac:dyDescent="0.35">
      <c r="B3362" s="70"/>
      <c r="C3362" s="71"/>
      <c r="D3362" s="72"/>
      <c r="E3362" s="73"/>
      <c r="F3362" s="73"/>
      <c r="G3362" s="73"/>
      <c r="H3362" s="73"/>
      <c r="I3362" s="73"/>
      <c r="J3362" s="73"/>
      <c r="K3362" s="73"/>
      <c r="L3362" s="73"/>
      <c r="M3362" s="73"/>
      <c r="N3362" s="73"/>
      <c r="O3362" s="73"/>
      <c r="P3362" s="73"/>
      <c r="Q3362" s="73"/>
      <c r="R3362" s="73"/>
      <c r="S3362" s="73"/>
      <c r="T3362" s="25" t="str">
        <f>IF(COUNTA(B3362:S3362)=0,"",IF(AND(COUNTA(B3362:D3362)=3,COUNTIF('SRF Drop Downs'!$B$2:$B$5,'Sponsor Response Form (SRF)'!E3362),COUNTIF('SRF Drop Downs'!$F$2:$F$5,'Sponsor Response Form (SRF)'!F3362),COUNTIF('SRF Drop Downs'!$C$2:$C$4,'Sponsor Response Form (SRF)'!G3362),COUNTIF('SRF Drop Downs'!$D$2:$D$6,'Sponsor Response Form (SRF)'!H3362),COUNTIF('SRF Drop Downs'!$A$2:$A$5,'Sponsor Response Form (SRF)'!I3362),COUNTIF('SRF Drop Downs'!$A$2:$A$4,'Sponsor Response Form (SRF)'!J3362),COUNTIF('SRF Drop Downs'!$A$2:$A$5,'Sponsor Response Form (SRF)'!K3362),COUNTIF('SRF Drop Downs'!$E$2:$E$7,'Sponsor Response Form (SRF)'!L3362),COUNTIF('SRF Drop Downs'!$A$2:$A$4,'Sponsor Response Form (SRF)'!M3362),COUNTIF('SRF Drop Downs'!$A$2:$A$4,'Sponsor Response Form (SRF)'!N3362),COUNTIF('SRF Drop Downs'!$A$2:$A$4,'Sponsor Response Form (SRF)'!O3362),COUNTIF('SRF Drop Downs'!$A$2:$A$4,'Sponsor Response Form (SRF)'!P3362),COUNTIF('SRF Drop Downs'!$A$2:$A$4,'Sponsor Response Form (SRF)'!Q3362),COUNTIF('SRF Drop Downs'!$A$2:$A$4,'Sponsor Response Form (SRF)'!R3362),COUNTIF('SRF Drop Downs'!$A$2:$A$4,'Sponsor Response Form (SRF)'!S3362)),"Complete","Incomplete"))</f>
        <v/>
      </c>
      <c r="U3362" s="26" t="str">
        <f>IF(T3362="Complete",IF(AND(NOT(ISNA(VLOOKUP(CONCATENATE(E3362,F3362,G3362,H3362,I3362,J3362,K3362,L3362),'SRF Drop Downs'!G:G,1,FALSE))),IF(AND(H3362&lt;&gt;"C3",L3362&lt;&gt;"O5"),IF(SUM(COUNTIF(M3362:S3362,"Y"),COUNTIF(M3362:S3362,"N"))=0,"V","I"),IF(COUNTIF(M3362:S3362,"Y"),"V","I"))="V", IF(AND('Sponsor Response Form (SRF)'!E3362="M1", COUNTIF('OMS Response Form (ORF)'!D:D, C3362)&gt;0), "I", "V")="V"), "Valid","Invalid")," ")</f>
        <v xml:space="preserve"> </v>
      </c>
    </row>
    <row r="3363" spans="2:21" x14ac:dyDescent="0.35">
      <c r="B3363" s="70"/>
      <c r="C3363" s="71"/>
      <c r="D3363" s="72"/>
      <c r="E3363" s="73"/>
      <c r="F3363" s="73"/>
      <c r="G3363" s="73"/>
      <c r="H3363" s="73"/>
      <c r="I3363" s="73"/>
      <c r="J3363" s="73"/>
      <c r="K3363" s="73"/>
      <c r="L3363" s="73"/>
      <c r="M3363" s="73"/>
      <c r="N3363" s="73"/>
      <c r="O3363" s="73"/>
      <c r="P3363" s="73"/>
      <c r="Q3363" s="73"/>
      <c r="R3363" s="73"/>
      <c r="S3363" s="73"/>
      <c r="T3363" s="25" t="str">
        <f>IF(COUNTA(B3363:S3363)=0,"",IF(AND(COUNTA(B3363:D3363)=3,COUNTIF('SRF Drop Downs'!$B$2:$B$5,'Sponsor Response Form (SRF)'!E3363),COUNTIF('SRF Drop Downs'!$F$2:$F$5,'Sponsor Response Form (SRF)'!F3363),COUNTIF('SRF Drop Downs'!$C$2:$C$4,'Sponsor Response Form (SRF)'!G3363),COUNTIF('SRF Drop Downs'!$D$2:$D$6,'Sponsor Response Form (SRF)'!H3363),COUNTIF('SRF Drop Downs'!$A$2:$A$5,'Sponsor Response Form (SRF)'!I3363),COUNTIF('SRF Drop Downs'!$A$2:$A$4,'Sponsor Response Form (SRF)'!J3363),COUNTIF('SRF Drop Downs'!$A$2:$A$5,'Sponsor Response Form (SRF)'!K3363),COUNTIF('SRF Drop Downs'!$E$2:$E$7,'Sponsor Response Form (SRF)'!L3363),COUNTIF('SRF Drop Downs'!$A$2:$A$4,'Sponsor Response Form (SRF)'!M3363),COUNTIF('SRF Drop Downs'!$A$2:$A$4,'Sponsor Response Form (SRF)'!N3363),COUNTIF('SRF Drop Downs'!$A$2:$A$4,'Sponsor Response Form (SRF)'!O3363),COUNTIF('SRF Drop Downs'!$A$2:$A$4,'Sponsor Response Form (SRF)'!P3363),COUNTIF('SRF Drop Downs'!$A$2:$A$4,'Sponsor Response Form (SRF)'!Q3363),COUNTIF('SRF Drop Downs'!$A$2:$A$4,'Sponsor Response Form (SRF)'!R3363),COUNTIF('SRF Drop Downs'!$A$2:$A$4,'Sponsor Response Form (SRF)'!S3363)),"Complete","Incomplete"))</f>
        <v/>
      </c>
      <c r="U3363" s="26" t="str">
        <f>IF(T3363="Complete",IF(AND(NOT(ISNA(VLOOKUP(CONCATENATE(E3363,F3363,G3363,H3363,I3363,J3363,K3363,L3363),'SRF Drop Downs'!G:G,1,FALSE))),IF(AND(H3363&lt;&gt;"C3",L3363&lt;&gt;"O5"),IF(SUM(COUNTIF(M3363:S3363,"Y"),COUNTIF(M3363:S3363,"N"))=0,"V","I"),IF(COUNTIF(M3363:S3363,"Y"),"V","I"))="V", IF(AND('Sponsor Response Form (SRF)'!E3363="M1", COUNTIF('OMS Response Form (ORF)'!D:D, C3363)&gt;0), "I", "V")="V"), "Valid","Invalid")," ")</f>
        <v xml:space="preserve"> </v>
      </c>
    </row>
    <row r="3364" spans="2:21" x14ac:dyDescent="0.35">
      <c r="B3364" s="70"/>
      <c r="C3364" s="71"/>
      <c r="D3364" s="72"/>
      <c r="E3364" s="73"/>
      <c r="F3364" s="73"/>
      <c r="G3364" s="73"/>
      <c r="H3364" s="73"/>
      <c r="I3364" s="73"/>
      <c r="J3364" s="73"/>
      <c r="K3364" s="73"/>
      <c r="L3364" s="73"/>
      <c r="M3364" s="73"/>
      <c r="N3364" s="73"/>
      <c r="O3364" s="73"/>
      <c r="P3364" s="73"/>
      <c r="Q3364" s="73"/>
      <c r="R3364" s="73"/>
      <c r="S3364" s="73"/>
      <c r="T3364" s="25" t="str">
        <f>IF(COUNTA(B3364:S3364)=0,"",IF(AND(COUNTA(B3364:D3364)=3,COUNTIF('SRF Drop Downs'!$B$2:$B$5,'Sponsor Response Form (SRF)'!E3364),COUNTIF('SRF Drop Downs'!$F$2:$F$5,'Sponsor Response Form (SRF)'!F3364),COUNTIF('SRF Drop Downs'!$C$2:$C$4,'Sponsor Response Form (SRF)'!G3364),COUNTIF('SRF Drop Downs'!$D$2:$D$6,'Sponsor Response Form (SRF)'!H3364),COUNTIF('SRF Drop Downs'!$A$2:$A$5,'Sponsor Response Form (SRF)'!I3364),COUNTIF('SRF Drop Downs'!$A$2:$A$4,'Sponsor Response Form (SRF)'!J3364),COUNTIF('SRF Drop Downs'!$A$2:$A$5,'Sponsor Response Form (SRF)'!K3364),COUNTIF('SRF Drop Downs'!$E$2:$E$7,'Sponsor Response Form (SRF)'!L3364),COUNTIF('SRF Drop Downs'!$A$2:$A$4,'Sponsor Response Form (SRF)'!M3364),COUNTIF('SRF Drop Downs'!$A$2:$A$4,'Sponsor Response Form (SRF)'!N3364),COUNTIF('SRF Drop Downs'!$A$2:$A$4,'Sponsor Response Form (SRF)'!O3364),COUNTIF('SRF Drop Downs'!$A$2:$A$4,'Sponsor Response Form (SRF)'!P3364),COUNTIF('SRF Drop Downs'!$A$2:$A$4,'Sponsor Response Form (SRF)'!Q3364),COUNTIF('SRF Drop Downs'!$A$2:$A$4,'Sponsor Response Form (SRF)'!R3364),COUNTIF('SRF Drop Downs'!$A$2:$A$4,'Sponsor Response Form (SRF)'!S3364)),"Complete","Incomplete"))</f>
        <v/>
      </c>
      <c r="U3364" s="26" t="str">
        <f>IF(T3364="Complete",IF(AND(NOT(ISNA(VLOOKUP(CONCATENATE(E3364,F3364,G3364,H3364,I3364,J3364,K3364,L3364),'SRF Drop Downs'!G:G,1,FALSE))),IF(AND(H3364&lt;&gt;"C3",L3364&lt;&gt;"O5"),IF(SUM(COUNTIF(M3364:S3364,"Y"),COUNTIF(M3364:S3364,"N"))=0,"V","I"),IF(COUNTIF(M3364:S3364,"Y"),"V","I"))="V", IF(AND('Sponsor Response Form (SRF)'!E3364="M1", COUNTIF('OMS Response Form (ORF)'!D:D, C3364)&gt;0), "I", "V")="V"), "Valid","Invalid")," ")</f>
        <v xml:space="preserve"> </v>
      </c>
    </row>
    <row r="3365" spans="2:21" x14ac:dyDescent="0.35">
      <c r="B3365" s="70"/>
      <c r="C3365" s="71"/>
      <c r="D3365" s="72"/>
      <c r="E3365" s="73"/>
      <c r="F3365" s="73"/>
      <c r="G3365" s="73"/>
      <c r="H3365" s="73"/>
      <c r="I3365" s="73"/>
      <c r="J3365" s="73"/>
      <c r="K3365" s="73"/>
      <c r="L3365" s="73"/>
      <c r="M3365" s="73"/>
      <c r="N3365" s="73"/>
      <c r="O3365" s="73"/>
      <c r="P3365" s="73"/>
      <c r="Q3365" s="73"/>
      <c r="R3365" s="73"/>
      <c r="S3365" s="73"/>
      <c r="T3365" s="25" t="str">
        <f>IF(COUNTA(B3365:S3365)=0,"",IF(AND(COUNTA(B3365:D3365)=3,COUNTIF('SRF Drop Downs'!$B$2:$B$5,'Sponsor Response Form (SRF)'!E3365),COUNTIF('SRF Drop Downs'!$F$2:$F$5,'Sponsor Response Form (SRF)'!F3365),COUNTIF('SRF Drop Downs'!$C$2:$C$4,'Sponsor Response Form (SRF)'!G3365),COUNTIF('SRF Drop Downs'!$D$2:$D$6,'Sponsor Response Form (SRF)'!H3365),COUNTIF('SRF Drop Downs'!$A$2:$A$5,'Sponsor Response Form (SRF)'!I3365),COUNTIF('SRF Drop Downs'!$A$2:$A$4,'Sponsor Response Form (SRF)'!J3365),COUNTIF('SRF Drop Downs'!$A$2:$A$5,'Sponsor Response Form (SRF)'!K3365),COUNTIF('SRF Drop Downs'!$E$2:$E$7,'Sponsor Response Form (SRF)'!L3365),COUNTIF('SRF Drop Downs'!$A$2:$A$4,'Sponsor Response Form (SRF)'!M3365),COUNTIF('SRF Drop Downs'!$A$2:$A$4,'Sponsor Response Form (SRF)'!N3365),COUNTIF('SRF Drop Downs'!$A$2:$A$4,'Sponsor Response Form (SRF)'!O3365),COUNTIF('SRF Drop Downs'!$A$2:$A$4,'Sponsor Response Form (SRF)'!P3365),COUNTIF('SRF Drop Downs'!$A$2:$A$4,'Sponsor Response Form (SRF)'!Q3365),COUNTIF('SRF Drop Downs'!$A$2:$A$4,'Sponsor Response Form (SRF)'!R3365),COUNTIF('SRF Drop Downs'!$A$2:$A$4,'Sponsor Response Form (SRF)'!S3365)),"Complete","Incomplete"))</f>
        <v/>
      </c>
      <c r="U3365" s="26" t="str">
        <f>IF(T3365="Complete",IF(AND(NOT(ISNA(VLOOKUP(CONCATENATE(E3365,F3365,G3365,H3365,I3365,J3365,K3365,L3365),'SRF Drop Downs'!G:G,1,FALSE))),IF(AND(H3365&lt;&gt;"C3",L3365&lt;&gt;"O5"),IF(SUM(COUNTIF(M3365:S3365,"Y"),COUNTIF(M3365:S3365,"N"))=0,"V","I"),IF(COUNTIF(M3365:S3365,"Y"),"V","I"))="V", IF(AND('Sponsor Response Form (SRF)'!E3365="M1", COUNTIF('OMS Response Form (ORF)'!D:D, C3365)&gt;0), "I", "V")="V"), "Valid","Invalid")," ")</f>
        <v xml:space="preserve"> </v>
      </c>
    </row>
    <row r="3366" spans="2:21" x14ac:dyDescent="0.35">
      <c r="B3366" s="70"/>
      <c r="C3366" s="71"/>
      <c r="D3366" s="72"/>
      <c r="E3366" s="73"/>
      <c r="F3366" s="73"/>
      <c r="G3366" s="73"/>
      <c r="H3366" s="73"/>
      <c r="I3366" s="73"/>
      <c r="J3366" s="73"/>
      <c r="K3366" s="73"/>
      <c r="L3366" s="73"/>
      <c r="M3366" s="73"/>
      <c r="N3366" s="73"/>
      <c r="O3366" s="73"/>
      <c r="P3366" s="73"/>
      <c r="Q3366" s="73"/>
      <c r="R3366" s="73"/>
      <c r="S3366" s="73"/>
      <c r="T3366" s="25" t="str">
        <f>IF(COUNTA(B3366:S3366)=0,"",IF(AND(COUNTA(B3366:D3366)=3,COUNTIF('SRF Drop Downs'!$B$2:$B$5,'Sponsor Response Form (SRF)'!E3366),COUNTIF('SRF Drop Downs'!$F$2:$F$5,'Sponsor Response Form (SRF)'!F3366),COUNTIF('SRF Drop Downs'!$C$2:$C$4,'Sponsor Response Form (SRF)'!G3366),COUNTIF('SRF Drop Downs'!$D$2:$D$6,'Sponsor Response Form (SRF)'!H3366),COUNTIF('SRF Drop Downs'!$A$2:$A$5,'Sponsor Response Form (SRF)'!I3366),COUNTIF('SRF Drop Downs'!$A$2:$A$4,'Sponsor Response Form (SRF)'!J3366),COUNTIF('SRF Drop Downs'!$A$2:$A$5,'Sponsor Response Form (SRF)'!K3366),COUNTIF('SRF Drop Downs'!$E$2:$E$7,'Sponsor Response Form (SRF)'!L3366),COUNTIF('SRF Drop Downs'!$A$2:$A$4,'Sponsor Response Form (SRF)'!M3366),COUNTIF('SRF Drop Downs'!$A$2:$A$4,'Sponsor Response Form (SRF)'!N3366),COUNTIF('SRF Drop Downs'!$A$2:$A$4,'Sponsor Response Form (SRF)'!O3366),COUNTIF('SRF Drop Downs'!$A$2:$A$4,'Sponsor Response Form (SRF)'!P3366),COUNTIF('SRF Drop Downs'!$A$2:$A$4,'Sponsor Response Form (SRF)'!Q3366),COUNTIF('SRF Drop Downs'!$A$2:$A$4,'Sponsor Response Form (SRF)'!R3366),COUNTIF('SRF Drop Downs'!$A$2:$A$4,'Sponsor Response Form (SRF)'!S3366)),"Complete","Incomplete"))</f>
        <v/>
      </c>
      <c r="U3366" s="26" t="str">
        <f>IF(T3366="Complete",IF(AND(NOT(ISNA(VLOOKUP(CONCATENATE(E3366,F3366,G3366,H3366,I3366,J3366,K3366,L3366),'SRF Drop Downs'!G:G,1,FALSE))),IF(AND(H3366&lt;&gt;"C3",L3366&lt;&gt;"O5"),IF(SUM(COUNTIF(M3366:S3366,"Y"),COUNTIF(M3366:S3366,"N"))=0,"V","I"),IF(COUNTIF(M3366:S3366,"Y"),"V","I"))="V", IF(AND('Sponsor Response Form (SRF)'!E3366="M1", COUNTIF('OMS Response Form (ORF)'!D:D, C3366)&gt;0), "I", "V")="V"), "Valid","Invalid")," ")</f>
        <v xml:space="preserve"> </v>
      </c>
    </row>
    <row r="3367" spans="2:21" x14ac:dyDescent="0.35">
      <c r="B3367" s="70"/>
      <c r="C3367" s="71"/>
      <c r="D3367" s="72"/>
      <c r="E3367" s="73"/>
      <c r="F3367" s="73"/>
      <c r="G3367" s="73"/>
      <c r="H3367" s="73"/>
      <c r="I3367" s="73"/>
      <c r="J3367" s="73"/>
      <c r="K3367" s="73"/>
      <c r="L3367" s="73"/>
      <c r="M3367" s="73"/>
      <c r="N3367" s="73"/>
      <c r="O3367" s="73"/>
      <c r="P3367" s="73"/>
      <c r="Q3367" s="73"/>
      <c r="R3367" s="73"/>
      <c r="S3367" s="73"/>
      <c r="T3367" s="25" t="str">
        <f>IF(COUNTA(B3367:S3367)=0,"",IF(AND(COUNTA(B3367:D3367)=3,COUNTIF('SRF Drop Downs'!$B$2:$B$5,'Sponsor Response Form (SRF)'!E3367),COUNTIF('SRF Drop Downs'!$F$2:$F$5,'Sponsor Response Form (SRF)'!F3367),COUNTIF('SRF Drop Downs'!$C$2:$C$4,'Sponsor Response Form (SRF)'!G3367),COUNTIF('SRF Drop Downs'!$D$2:$D$6,'Sponsor Response Form (SRF)'!H3367),COUNTIF('SRF Drop Downs'!$A$2:$A$5,'Sponsor Response Form (SRF)'!I3367),COUNTIF('SRF Drop Downs'!$A$2:$A$4,'Sponsor Response Form (SRF)'!J3367),COUNTIF('SRF Drop Downs'!$A$2:$A$5,'Sponsor Response Form (SRF)'!K3367),COUNTIF('SRF Drop Downs'!$E$2:$E$7,'Sponsor Response Form (SRF)'!L3367),COUNTIF('SRF Drop Downs'!$A$2:$A$4,'Sponsor Response Form (SRF)'!M3367),COUNTIF('SRF Drop Downs'!$A$2:$A$4,'Sponsor Response Form (SRF)'!N3367),COUNTIF('SRF Drop Downs'!$A$2:$A$4,'Sponsor Response Form (SRF)'!O3367),COUNTIF('SRF Drop Downs'!$A$2:$A$4,'Sponsor Response Form (SRF)'!P3367),COUNTIF('SRF Drop Downs'!$A$2:$A$4,'Sponsor Response Form (SRF)'!Q3367),COUNTIF('SRF Drop Downs'!$A$2:$A$4,'Sponsor Response Form (SRF)'!R3367),COUNTIF('SRF Drop Downs'!$A$2:$A$4,'Sponsor Response Form (SRF)'!S3367)),"Complete","Incomplete"))</f>
        <v/>
      </c>
      <c r="U3367" s="26" t="str">
        <f>IF(T3367="Complete",IF(AND(NOT(ISNA(VLOOKUP(CONCATENATE(E3367,F3367,G3367,H3367,I3367,J3367,K3367,L3367),'SRF Drop Downs'!G:G,1,FALSE))),IF(AND(H3367&lt;&gt;"C3",L3367&lt;&gt;"O5"),IF(SUM(COUNTIF(M3367:S3367,"Y"),COUNTIF(M3367:S3367,"N"))=0,"V","I"),IF(COUNTIF(M3367:S3367,"Y"),"V","I"))="V", IF(AND('Sponsor Response Form (SRF)'!E3367="M1", COUNTIF('OMS Response Form (ORF)'!D:D, C3367)&gt;0), "I", "V")="V"), "Valid","Invalid")," ")</f>
        <v xml:space="preserve"> </v>
      </c>
    </row>
    <row r="3368" spans="2:21" x14ac:dyDescent="0.35">
      <c r="B3368" s="70"/>
      <c r="C3368" s="71"/>
      <c r="D3368" s="72"/>
      <c r="E3368" s="73"/>
      <c r="F3368" s="73"/>
      <c r="G3368" s="73"/>
      <c r="H3368" s="73"/>
      <c r="I3368" s="73"/>
      <c r="J3368" s="73"/>
      <c r="K3368" s="73"/>
      <c r="L3368" s="73"/>
      <c r="M3368" s="73"/>
      <c r="N3368" s="73"/>
      <c r="O3368" s="73"/>
      <c r="P3368" s="73"/>
      <c r="Q3368" s="73"/>
      <c r="R3368" s="73"/>
      <c r="S3368" s="73"/>
      <c r="T3368" s="25" t="str">
        <f>IF(COUNTA(B3368:S3368)=0,"",IF(AND(COUNTA(B3368:D3368)=3,COUNTIF('SRF Drop Downs'!$B$2:$B$5,'Sponsor Response Form (SRF)'!E3368),COUNTIF('SRF Drop Downs'!$F$2:$F$5,'Sponsor Response Form (SRF)'!F3368),COUNTIF('SRF Drop Downs'!$C$2:$C$4,'Sponsor Response Form (SRF)'!G3368),COUNTIF('SRF Drop Downs'!$D$2:$D$6,'Sponsor Response Form (SRF)'!H3368),COUNTIF('SRF Drop Downs'!$A$2:$A$5,'Sponsor Response Form (SRF)'!I3368),COUNTIF('SRF Drop Downs'!$A$2:$A$4,'Sponsor Response Form (SRF)'!J3368),COUNTIF('SRF Drop Downs'!$A$2:$A$5,'Sponsor Response Form (SRF)'!K3368),COUNTIF('SRF Drop Downs'!$E$2:$E$7,'Sponsor Response Form (SRF)'!L3368),COUNTIF('SRF Drop Downs'!$A$2:$A$4,'Sponsor Response Form (SRF)'!M3368),COUNTIF('SRF Drop Downs'!$A$2:$A$4,'Sponsor Response Form (SRF)'!N3368),COUNTIF('SRF Drop Downs'!$A$2:$A$4,'Sponsor Response Form (SRF)'!O3368),COUNTIF('SRF Drop Downs'!$A$2:$A$4,'Sponsor Response Form (SRF)'!P3368),COUNTIF('SRF Drop Downs'!$A$2:$A$4,'Sponsor Response Form (SRF)'!Q3368),COUNTIF('SRF Drop Downs'!$A$2:$A$4,'Sponsor Response Form (SRF)'!R3368),COUNTIF('SRF Drop Downs'!$A$2:$A$4,'Sponsor Response Form (SRF)'!S3368)),"Complete","Incomplete"))</f>
        <v/>
      </c>
      <c r="U3368" s="26" t="str">
        <f>IF(T3368="Complete",IF(AND(NOT(ISNA(VLOOKUP(CONCATENATE(E3368,F3368,G3368,H3368,I3368,J3368,K3368,L3368),'SRF Drop Downs'!G:G,1,FALSE))),IF(AND(H3368&lt;&gt;"C3",L3368&lt;&gt;"O5"),IF(SUM(COUNTIF(M3368:S3368,"Y"),COUNTIF(M3368:S3368,"N"))=0,"V","I"),IF(COUNTIF(M3368:S3368,"Y"),"V","I"))="V", IF(AND('Sponsor Response Form (SRF)'!E3368="M1", COUNTIF('OMS Response Form (ORF)'!D:D, C3368)&gt;0), "I", "V")="V"), "Valid","Invalid")," ")</f>
        <v xml:space="preserve"> </v>
      </c>
    </row>
    <row r="3369" spans="2:21" x14ac:dyDescent="0.35">
      <c r="B3369" s="70"/>
      <c r="C3369" s="71"/>
      <c r="D3369" s="72"/>
      <c r="E3369" s="73"/>
      <c r="F3369" s="73"/>
      <c r="G3369" s="73"/>
      <c r="H3369" s="73"/>
      <c r="I3369" s="73"/>
      <c r="J3369" s="73"/>
      <c r="K3369" s="73"/>
      <c r="L3369" s="73"/>
      <c r="M3369" s="73"/>
      <c r="N3369" s="73"/>
      <c r="O3369" s="73"/>
      <c r="P3369" s="73"/>
      <c r="Q3369" s="73"/>
      <c r="R3369" s="73"/>
      <c r="S3369" s="73"/>
      <c r="T3369" s="25" t="str">
        <f>IF(COUNTA(B3369:S3369)=0,"",IF(AND(COUNTA(B3369:D3369)=3,COUNTIF('SRF Drop Downs'!$B$2:$B$5,'Sponsor Response Form (SRF)'!E3369),COUNTIF('SRF Drop Downs'!$F$2:$F$5,'Sponsor Response Form (SRF)'!F3369),COUNTIF('SRF Drop Downs'!$C$2:$C$4,'Sponsor Response Form (SRF)'!G3369),COUNTIF('SRF Drop Downs'!$D$2:$D$6,'Sponsor Response Form (SRF)'!H3369),COUNTIF('SRF Drop Downs'!$A$2:$A$5,'Sponsor Response Form (SRF)'!I3369),COUNTIF('SRF Drop Downs'!$A$2:$A$4,'Sponsor Response Form (SRF)'!J3369),COUNTIF('SRF Drop Downs'!$A$2:$A$5,'Sponsor Response Form (SRF)'!K3369),COUNTIF('SRF Drop Downs'!$E$2:$E$7,'Sponsor Response Form (SRF)'!L3369),COUNTIF('SRF Drop Downs'!$A$2:$A$4,'Sponsor Response Form (SRF)'!M3369),COUNTIF('SRF Drop Downs'!$A$2:$A$4,'Sponsor Response Form (SRF)'!N3369),COUNTIF('SRF Drop Downs'!$A$2:$A$4,'Sponsor Response Form (SRF)'!O3369),COUNTIF('SRF Drop Downs'!$A$2:$A$4,'Sponsor Response Form (SRF)'!P3369),COUNTIF('SRF Drop Downs'!$A$2:$A$4,'Sponsor Response Form (SRF)'!Q3369),COUNTIF('SRF Drop Downs'!$A$2:$A$4,'Sponsor Response Form (SRF)'!R3369),COUNTIF('SRF Drop Downs'!$A$2:$A$4,'Sponsor Response Form (SRF)'!S3369)),"Complete","Incomplete"))</f>
        <v/>
      </c>
      <c r="U3369" s="26" t="str">
        <f>IF(T3369="Complete",IF(AND(NOT(ISNA(VLOOKUP(CONCATENATE(E3369,F3369,G3369,H3369,I3369,J3369,K3369,L3369),'SRF Drop Downs'!G:G,1,FALSE))),IF(AND(H3369&lt;&gt;"C3",L3369&lt;&gt;"O5"),IF(SUM(COUNTIF(M3369:S3369,"Y"),COUNTIF(M3369:S3369,"N"))=0,"V","I"),IF(COUNTIF(M3369:S3369,"Y"),"V","I"))="V", IF(AND('Sponsor Response Form (SRF)'!E3369="M1", COUNTIF('OMS Response Form (ORF)'!D:D, C3369)&gt;0), "I", "V")="V"), "Valid","Invalid")," ")</f>
        <v xml:space="preserve"> </v>
      </c>
    </row>
    <row r="3370" spans="2:21" x14ac:dyDescent="0.35">
      <c r="B3370" s="70"/>
      <c r="C3370" s="71"/>
      <c r="D3370" s="72"/>
      <c r="E3370" s="73"/>
      <c r="F3370" s="73"/>
      <c r="G3370" s="73"/>
      <c r="H3370" s="73"/>
      <c r="I3370" s="73"/>
      <c r="J3370" s="73"/>
      <c r="K3370" s="73"/>
      <c r="L3370" s="73"/>
      <c r="M3370" s="73"/>
      <c r="N3370" s="73"/>
      <c r="O3370" s="73"/>
      <c r="P3370" s="73"/>
      <c r="Q3370" s="73"/>
      <c r="R3370" s="73"/>
      <c r="S3370" s="73"/>
      <c r="T3370" s="25" t="str">
        <f>IF(COUNTA(B3370:S3370)=0,"",IF(AND(COUNTA(B3370:D3370)=3,COUNTIF('SRF Drop Downs'!$B$2:$B$5,'Sponsor Response Form (SRF)'!E3370),COUNTIF('SRF Drop Downs'!$F$2:$F$5,'Sponsor Response Form (SRF)'!F3370),COUNTIF('SRF Drop Downs'!$C$2:$C$4,'Sponsor Response Form (SRF)'!G3370),COUNTIF('SRF Drop Downs'!$D$2:$D$6,'Sponsor Response Form (SRF)'!H3370),COUNTIF('SRF Drop Downs'!$A$2:$A$5,'Sponsor Response Form (SRF)'!I3370),COUNTIF('SRF Drop Downs'!$A$2:$A$4,'Sponsor Response Form (SRF)'!J3370),COUNTIF('SRF Drop Downs'!$A$2:$A$5,'Sponsor Response Form (SRF)'!K3370),COUNTIF('SRF Drop Downs'!$E$2:$E$7,'Sponsor Response Form (SRF)'!L3370),COUNTIF('SRF Drop Downs'!$A$2:$A$4,'Sponsor Response Form (SRF)'!M3370),COUNTIF('SRF Drop Downs'!$A$2:$A$4,'Sponsor Response Form (SRF)'!N3370),COUNTIF('SRF Drop Downs'!$A$2:$A$4,'Sponsor Response Form (SRF)'!O3370),COUNTIF('SRF Drop Downs'!$A$2:$A$4,'Sponsor Response Form (SRF)'!P3370),COUNTIF('SRF Drop Downs'!$A$2:$A$4,'Sponsor Response Form (SRF)'!Q3370),COUNTIF('SRF Drop Downs'!$A$2:$A$4,'Sponsor Response Form (SRF)'!R3370),COUNTIF('SRF Drop Downs'!$A$2:$A$4,'Sponsor Response Form (SRF)'!S3370)),"Complete","Incomplete"))</f>
        <v/>
      </c>
      <c r="U3370" s="26" t="str">
        <f>IF(T3370="Complete",IF(AND(NOT(ISNA(VLOOKUP(CONCATENATE(E3370,F3370,G3370,H3370,I3370,J3370,K3370,L3370),'SRF Drop Downs'!G:G,1,FALSE))),IF(AND(H3370&lt;&gt;"C3",L3370&lt;&gt;"O5"),IF(SUM(COUNTIF(M3370:S3370,"Y"),COUNTIF(M3370:S3370,"N"))=0,"V","I"),IF(COUNTIF(M3370:S3370,"Y"),"V","I"))="V", IF(AND('Sponsor Response Form (SRF)'!E3370="M1", COUNTIF('OMS Response Form (ORF)'!D:D, C3370)&gt;0), "I", "V")="V"), "Valid","Invalid")," ")</f>
        <v xml:space="preserve"> </v>
      </c>
    </row>
    <row r="3371" spans="2:21" x14ac:dyDescent="0.35">
      <c r="B3371" s="70"/>
      <c r="C3371" s="71"/>
      <c r="D3371" s="72"/>
      <c r="E3371" s="73"/>
      <c r="F3371" s="73"/>
      <c r="G3371" s="73"/>
      <c r="H3371" s="73"/>
      <c r="I3371" s="73"/>
      <c r="J3371" s="73"/>
      <c r="K3371" s="73"/>
      <c r="L3371" s="73"/>
      <c r="M3371" s="73"/>
      <c r="N3371" s="73"/>
      <c r="O3371" s="73"/>
      <c r="P3371" s="73"/>
      <c r="Q3371" s="73"/>
      <c r="R3371" s="73"/>
      <c r="S3371" s="73"/>
      <c r="T3371" s="25" t="str">
        <f>IF(COUNTA(B3371:S3371)=0,"",IF(AND(COUNTA(B3371:D3371)=3,COUNTIF('SRF Drop Downs'!$B$2:$B$5,'Sponsor Response Form (SRF)'!E3371),COUNTIF('SRF Drop Downs'!$F$2:$F$5,'Sponsor Response Form (SRF)'!F3371),COUNTIF('SRF Drop Downs'!$C$2:$C$4,'Sponsor Response Form (SRF)'!G3371),COUNTIF('SRF Drop Downs'!$D$2:$D$6,'Sponsor Response Form (SRF)'!H3371),COUNTIF('SRF Drop Downs'!$A$2:$A$5,'Sponsor Response Form (SRF)'!I3371),COUNTIF('SRF Drop Downs'!$A$2:$A$4,'Sponsor Response Form (SRF)'!J3371),COUNTIF('SRF Drop Downs'!$A$2:$A$5,'Sponsor Response Form (SRF)'!K3371),COUNTIF('SRF Drop Downs'!$E$2:$E$7,'Sponsor Response Form (SRF)'!L3371),COUNTIF('SRF Drop Downs'!$A$2:$A$4,'Sponsor Response Form (SRF)'!M3371),COUNTIF('SRF Drop Downs'!$A$2:$A$4,'Sponsor Response Form (SRF)'!N3371),COUNTIF('SRF Drop Downs'!$A$2:$A$4,'Sponsor Response Form (SRF)'!O3371),COUNTIF('SRF Drop Downs'!$A$2:$A$4,'Sponsor Response Form (SRF)'!P3371),COUNTIF('SRF Drop Downs'!$A$2:$A$4,'Sponsor Response Form (SRF)'!Q3371),COUNTIF('SRF Drop Downs'!$A$2:$A$4,'Sponsor Response Form (SRF)'!R3371),COUNTIF('SRF Drop Downs'!$A$2:$A$4,'Sponsor Response Form (SRF)'!S3371)),"Complete","Incomplete"))</f>
        <v/>
      </c>
      <c r="U3371" s="26" t="str">
        <f>IF(T3371="Complete",IF(AND(NOT(ISNA(VLOOKUP(CONCATENATE(E3371,F3371,G3371,H3371,I3371,J3371,K3371,L3371),'SRF Drop Downs'!G:G,1,FALSE))),IF(AND(H3371&lt;&gt;"C3",L3371&lt;&gt;"O5"),IF(SUM(COUNTIF(M3371:S3371,"Y"),COUNTIF(M3371:S3371,"N"))=0,"V","I"),IF(COUNTIF(M3371:S3371,"Y"),"V","I"))="V", IF(AND('Sponsor Response Form (SRF)'!E3371="M1", COUNTIF('OMS Response Form (ORF)'!D:D, C3371)&gt;0), "I", "V")="V"), "Valid","Invalid")," ")</f>
        <v xml:space="preserve"> </v>
      </c>
    </row>
    <row r="3372" spans="2:21" x14ac:dyDescent="0.35">
      <c r="B3372" s="70"/>
      <c r="C3372" s="71"/>
      <c r="D3372" s="72"/>
      <c r="E3372" s="73"/>
      <c r="F3372" s="73"/>
      <c r="G3372" s="73"/>
      <c r="H3372" s="73"/>
      <c r="I3372" s="73"/>
      <c r="J3372" s="73"/>
      <c r="K3372" s="73"/>
      <c r="L3372" s="73"/>
      <c r="M3372" s="73"/>
      <c r="N3372" s="73"/>
      <c r="O3372" s="73"/>
      <c r="P3372" s="73"/>
      <c r="Q3372" s="73"/>
      <c r="R3372" s="73"/>
      <c r="S3372" s="73"/>
      <c r="T3372" s="25" t="str">
        <f>IF(COUNTA(B3372:S3372)=0,"",IF(AND(COUNTA(B3372:D3372)=3,COUNTIF('SRF Drop Downs'!$B$2:$B$5,'Sponsor Response Form (SRF)'!E3372),COUNTIF('SRF Drop Downs'!$F$2:$F$5,'Sponsor Response Form (SRF)'!F3372),COUNTIF('SRF Drop Downs'!$C$2:$C$4,'Sponsor Response Form (SRF)'!G3372),COUNTIF('SRF Drop Downs'!$D$2:$D$6,'Sponsor Response Form (SRF)'!H3372),COUNTIF('SRF Drop Downs'!$A$2:$A$5,'Sponsor Response Form (SRF)'!I3372),COUNTIF('SRF Drop Downs'!$A$2:$A$4,'Sponsor Response Form (SRF)'!J3372),COUNTIF('SRF Drop Downs'!$A$2:$A$5,'Sponsor Response Form (SRF)'!K3372),COUNTIF('SRF Drop Downs'!$E$2:$E$7,'Sponsor Response Form (SRF)'!L3372),COUNTIF('SRF Drop Downs'!$A$2:$A$4,'Sponsor Response Form (SRF)'!M3372),COUNTIF('SRF Drop Downs'!$A$2:$A$4,'Sponsor Response Form (SRF)'!N3372),COUNTIF('SRF Drop Downs'!$A$2:$A$4,'Sponsor Response Form (SRF)'!O3372),COUNTIF('SRF Drop Downs'!$A$2:$A$4,'Sponsor Response Form (SRF)'!P3372),COUNTIF('SRF Drop Downs'!$A$2:$A$4,'Sponsor Response Form (SRF)'!Q3372),COUNTIF('SRF Drop Downs'!$A$2:$A$4,'Sponsor Response Form (SRF)'!R3372),COUNTIF('SRF Drop Downs'!$A$2:$A$4,'Sponsor Response Form (SRF)'!S3372)),"Complete","Incomplete"))</f>
        <v/>
      </c>
      <c r="U3372" s="26" t="str">
        <f>IF(T3372="Complete",IF(AND(NOT(ISNA(VLOOKUP(CONCATENATE(E3372,F3372,G3372,H3372,I3372,J3372,K3372,L3372),'SRF Drop Downs'!G:G,1,FALSE))),IF(AND(H3372&lt;&gt;"C3",L3372&lt;&gt;"O5"),IF(SUM(COUNTIF(M3372:S3372,"Y"),COUNTIF(M3372:S3372,"N"))=0,"V","I"),IF(COUNTIF(M3372:S3372,"Y"),"V","I"))="V", IF(AND('Sponsor Response Form (SRF)'!E3372="M1", COUNTIF('OMS Response Form (ORF)'!D:D, C3372)&gt;0), "I", "V")="V"), "Valid","Invalid")," ")</f>
        <v xml:space="preserve"> </v>
      </c>
    </row>
    <row r="3373" spans="2:21" x14ac:dyDescent="0.35">
      <c r="B3373" s="70"/>
      <c r="C3373" s="71"/>
      <c r="D3373" s="72"/>
      <c r="E3373" s="73"/>
      <c r="F3373" s="73"/>
      <c r="G3373" s="73"/>
      <c r="H3373" s="73"/>
      <c r="I3373" s="73"/>
      <c r="J3373" s="73"/>
      <c r="K3373" s="73"/>
      <c r="L3373" s="73"/>
      <c r="M3373" s="73"/>
      <c r="N3373" s="73"/>
      <c r="O3373" s="73"/>
      <c r="P3373" s="73"/>
      <c r="Q3373" s="73"/>
      <c r="R3373" s="73"/>
      <c r="S3373" s="73"/>
      <c r="T3373" s="25" t="str">
        <f>IF(COUNTA(B3373:S3373)=0,"",IF(AND(COUNTA(B3373:D3373)=3,COUNTIF('SRF Drop Downs'!$B$2:$B$5,'Sponsor Response Form (SRF)'!E3373),COUNTIF('SRF Drop Downs'!$F$2:$F$5,'Sponsor Response Form (SRF)'!F3373),COUNTIF('SRF Drop Downs'!$C$2:$C$4,'Sponsor Response Form (SRF)'!G3373),COUNTIF('SRF Drop Downs'!$D$2:$D$6,'Sponsor Response Form (SRF)'!H3373),COUNTIF('SRF Drop Downs'!$A$2:$A$5,'Sponsor Response Form (SRF)'!I3373),COUNTIF('SRF Drop Downs'!$A$2:$A$4,'Sponsor Response Form (SRF)'!J3373),COUNTIF('SRF Drop Downs'!$A$2:$A$5,'Sponsor Response Form (SRF)'!K3373),COUNTIF('SRF Drop Downs'!$E$2:$E$7,'Sponsor Response Form (SRF)'!L3373),COUNTIF('SRF Drop Downs'!$A$2:$A$4,'Sponsor Response Form (SRF)'!M3373),COUNTIF('SRF Drop Downs'!$A$2:$A$4,'Sponsor Response Form (SRF)'!N3373),COUNTIF('SRF Drop Downs'!$A$2:$A$4,'Sponsor Response Form (SRF)'!O3373),COUNTIF('SRF Drop Downs'!$A$2:$A$4,'Sponsor Response Form (SRF)'!P3373),COUNTIF('SRF Drop Downs'!$A$2:$A$4,'Sponsor Response Form (SRF)'!Q3373),COUNTIF('SRF Drop Downs'!$A$2:$A$4,'Sponsor Response Form (SRF)'!R3373),COUNTIF('SRF Drop Downs'!$A$2:$A$4,'Sponsor Response Form (SRF)'!S3373)),"Complete","Incomplete"))</f>
        <v/>
      </c>
      <c r="U3373" s="26" t="str">
        <f>IF(T3373="Complete",IF(AND(NOT(ISNA(VLOOKUP(CONCATENATE(E3373,F3373,G3373,H3373,I3373,J3373,K3373,L3373),'SRF Drop Downs'!G:G,1,FALSE))),IF(AND(H3373&lt;&gt;"C3",L3373&lt;&gt;"O5"),IF(SUM(COUNTIF(M3373:S3373,"Y"),COUNTIF(M3373:S3373,"N"))=0,"V","I"),IF(COUNTIF(M3373:S3373,"Y"),"V","I"))="V", IF(AND('Sponsor Response Form (SRF)'!E3373="M1", COUNTIF('OMS Response Form (ORF)'!D:D, C3373)&gt;0), "I", "V")="V"), "Valid","Invalid")," ")</f>
        <v xml:space="preserve"> </v>
      </c>
    </row>
    <row r="3374" spans="2:21" x14ac:dyDescent="0.35">
      <c r="B3374" s="70"/>
      <c r="C3374" s="71"/>
      <c r="D3374" s="72"/>
      <c r="E3374" s="73"/>
      <c r="F3374" s="73"/>
      <c r="G3374" s="73"/>
      <c r="H3374" s="73"/>
      <c r="I3374" s="73"/>
      <c r="J3374" s="73"/>
      <c r="K3374" s="73"/>
      <c r="L3374" s="73"/>
      <c r="M3374" s="73"/>
      <c r="N3374" s="73"/>
      <c r="O3374" s="73"/>
      <c r="P3374" s="73"/>
      <c r="Q3374" s="73"/>
      <c r="R3374" s="73"/>
      <c r="S3374" s="73"/>
      <c r="T3374" s="25" t="str">
        <f>IF(COUNTA(B3374:S3374)=0,"",IF(AND(COUNTA(B3374:D3374)=3,COUNTIF('SRF Drop Downs'!$B$2:$B$5,'Sponsor Response Form (SRF)'!E3374),COUNTIF('SRF Drop Downs'!$F$2:$F$5,'Sponsor Response Form (SRF)'!F3374),COUNTIF('SRF Drop Downs'!$C$2:$C$4,'Sponsor Response Form (SRF)'!G3374),COUNTIF('SRF Drop Downs'!$D$2:$D$6,'Sponsor Response Form (SRF)'!H3374),COUNTIF('SRF Drop Downs'!$A$2:$A$5,'Sponsor Response Form (SRF)'!I3374),COUNTIF('SRF Drop Downs'!$A$2:$A$4,'Sponsor Response Form (SRF)'!J3374),COUNTIF('SRF Drop Downs'!$A$2:$A$5,'Sponsor Response Form (SRF)'!K3374),COUNTIF('SRF Drop Downs'!$E$2:$E$7,'Sponsor Response Form (SRF)'!L3374),COUNTIF('SRF Drop Downs'!$A$2:$A$4,'Sponsor Response Form (SRF)'!M3374),COUNTIF('SRF Drop Downs'!$A$2:$A$4,'Sponsor Response Form (SRF)'!N3374),COUNTIF('SRF Drop Downs'!$A$2:$A$4,'Sponsor Response Form (SRF)'!O3374),COUNTIF('SRF Drop Downs'!$A$2:$A$4,'Sponsor Response Form (SRF)'!P3374),COUNTIF('SRF Drop Downs'!$A$2:$A$4,'Sponsor Response Form (SRF)'!Q3374),COUNTIF('SRF Drop Downs'!$A$2:$A$4,'Sponsor Response Form (SRF)'!R3374),COUNTIF('SRF Drop Downs'!$A$2:$A$4,'Sponsor Response Form (SRF)'!S3374)),"Complete","Incomplete"))</f>
        <v/>
      </c>
      <c r="U3374" s="26" t="str">
        <f>IF(T3374="Complete",IF(AND(NOT(ISNA(VLOOKUP(CONCATENATE(E3374,F3374,G3374,H3374,I3374,J3374,K3374,L3374),'SRF Drop Downs'!G:G,1,FALSE))),IF(AND(H3374&lt;&gt;"C3",L3374&lt;&gt;"O5"),IF(SUM(COUNTIF(M3374:S3374,"Y"),COUNTIF(M3374:S3374,"N"))=0,"V","I"),IF(COUNTIF(M3374:S3374,"Y"),"V","I"))="V", IF(AND('Sponsor Response Form (SRF)'!E3374="M1", COUNTIF('OMS Response Form (ORF)'!D:D, C3374)&gt;0), "I", "V")="V"), "Valid","Invalid")," ")</f>
        <v xml:space="preserve"> </v>
      </c>
    </row>
    <row r="3375" spans="2:21" x14ac:dyDescent="0.35">
      <c r="B3375" s="70"/>
      <c r="C3375" s="71"/>
      <c r="D3375" s="72"/>
      <c r="E3375" s="73"/>
      <c r="F3375" s="73"/>
      <c r="G3375" s="73"/>
      <c r="H3375" s="73"/>
      <c r="I3375" s="73"/>
      <c r="J3375" s="73"/>
      <c r="K3375" s="73"/>
      <c r="L3375" s="73"/>
      <c r="M3375" s="73"/>
      <c r="N3375" s="73"/>
      <c r="O3375" s="73"/>
      <c r="P3375" s="73"/>
      <c r="Q3375" s="73"/>
      <c r="R3375" s="73"/>
      <c r="S3375" s="73"/>
      <c r="T3375" s="25" t="str">
        <f>IF(COUNTA(B3375:S3375)=0,"",IF(AND(COUNTA(B3375:D3375)=3,COUNTIF('SRF Drop Downs'!$B$2:$B$5,'Sponsor Response Form (SRF)'!E3375),COUNTIF('SRF Drop Downs'!$F$2:$F$5,'Sponsor Response Form (SRF)'!F3375),COUNTIF('SRF Drop Downs'!$C$2:$C$4,'Sponsor Response Form (SRF)'!G3375),COUNTIF('SRF Drop Downs'!$D$2:$D$6,'Sponsor Response Form (SRF)'!H3375),COUNTIF('SRF Drop Downs'!$A$2:$A$5,'Sponsor Response Form (SRF)'!I3375),COUNTIF('SRF Drop Downs'!$A$2:$A$4,'Sponsor Response Form (SRF)'!J3375),COUNTIF('SRF Drop Downs'!$A$2:$A$5,'Sponsor Response Form (SRF)'!K3375),COUNTIF('SRF Drop Downs'!$E$2:$E$7,'Sponsor Response Form (SRF)'!L3375),COUNTIF('SRF Drop Downs'!$A$2:$A$4,'Sponsor Response Form (SRF)'!M3375),COUNTIF('SRF Drop Downs'!$A$2:$A$4,'Sponsor Response Form (SRF)'!N3375),COUNTIF('SRF Drop Downs'!$A$2:$A$4,'Sponsor Response Form (SRF)'!O3375),COUNTIF('SRF Drop Downs'!$A$2:$A$4,'Sponsor Response Form (SRF)'!P3375),COUNTIF('SRF Drop Downs'!$A$2:$A$4,'Sponsor Response Form (SRF)'!Q3375),COUNTIF('SRF Drop Downs'!$A$2:$A$4,'Sponsor Response Form (SRF)'!R3375),COUNTIF('SRF Drop Downs'!$A$2:$A$4,'Sponsor Response Form (SRF)'!S3375)),"Complete","Incomplete"))</f>
        <v/>
      </c>
      <c r="U3375" s="26" t="str">
        <f>IF(T3375="Complete",IF(AND(NOT(ISNA(VLOOKUP(CONCATENATE(E3375,F3375,G3375,H3375,I3375,J3375,K3375,L3375),'SRF Drop Downs'!G:G,1,FALSE))),IF(AND(H3375&lt;&gt;"C3",L3375&lt;&gt;"O5"),IF(SUM(COUNTIF(M3375:S3375,"Y"),COUNTIF(M3375:S3375,"N"))=0,"V","I"),IF(COUNTIF(M3375:S3375,"Y"),"V","I"))="V", IF(AND('Sponsor Response Form (SRF)'!E3375="M1", COUNTIF('OMS Response Form (ORF)'!D:D, C3375)&gt;0), "I", "V")="V"), "Valid","Invalid")," ")</f>
        <v xml:space="preserve"> </v>
      </c>
    </row>
    <row r="3376" spans="2:21" x14ac:dyDescent="0.35">
      <c r="B3376" s="70"/>
      <c r="C3376" s="71"/>
      <c r="D3376" s="72"/>
      <c r="E3376" s="73"/>
      <c r="F3376" s="73"/>
      <c r="G3376" s="73"/>
      <c r="H3376" s="73"/>
      <c r="I3376" s="73"/>
      <c r="J3376" s="73"/>
      <c r="K3376" s="73"/>
      <c r="L3376" s="73"/>
      <c r="M3376" s="73"/>
      <c r="N3376" s="73"/>
      <c r="O3376" s="73"/>
      <c r="P3376" s="73"/>
      <c r="Q3376" s="73"/>
      <c r="R3376" s="73"/>
      <c r="S3376" s="73"/>
      <c r="T3376" s="25" t="str">
        <f>IF(COUNTA(B3376:S3376)=0,"",IF(AND(COUNTA(B3376:D3376)=3,COUNTIF('SRF Drop Downs'!$B$2:$B$5,'Sponsor Response Form (SRF)'!E3376),COUNTIF('SRF Drop Downs'!$F$2:$F$5,'Sponsor Response Form (SRF)'!F3376),COUNTIF('SRF Drop Downs'!$C$2:$C$4,'Sponsor Response Form (SRF)'!G3376),COUNTIF('SRF Drop Downs'!$D$2:$D$6,'Sponsor Response Form (SRF)'!H3376),COUNTIF('SRF Drop Downs'!$A$2:$A$5,'Sponsor Response Form (SRF)'!I3376),COUNTIF('SRF Drop Downs'!$A$2:$A$4,'Sponsor Response Form (SRF)'!J3376),COUNTIF('SRF Drop Downs'!$A$2:$A$5,'Sponsor Response Form (SRF)'!K3376),COUNTIF('SRF Drop Downs'!$E$2:$E$7,'Sponsor Response Form (SRF)'!L3376),COUNTIF('SRF Drop Downs'!$A$2:$A$4,'Sponsor Response Form (SRF)'!M3376),COUNTIF('SRF Drop Downs'!$A$2:$A$4,'Sponsor Response Form (SRF)'!N3376),COUNTIF('SRF Drop Downs'!$A$2:$A$4,'Sponsor Response Form (SRF)'!O3376),COUNTIF('SRF Drop Downs'!$A$2:$A$4,'Sponsor Response Form (SRF)'!P3376),COUNTIF('SRF Drop Downs'!$A$2:$A$4,'Sponsor Response Form (SRF)'!Q3376),COUNTIF('SRF Drop Downs'!$A$2:$A$4,'Sponsor Response Form (SRF)'!R3376),COUNTIF('SRF Drop Downs'!$A$2:$A$4,'Sponsor Response Form (SRF)'!S3376)),"Complete","Incomplete"))</f>
        <v/>
      </c>
      <c r="U3376" s="26" t="str">
        <f>IF(T3376="Complete",IF(AND(NOT(ISNA(VLOOKUP(CONCATENATE(E3376,F3376,G3376,H3376,I3376,J3376,K3376,L3376),'SRF Drop Downs'!G:G,1,FALSE))),IF(AND(H3376&lt;&gt;"C3",L3376&lt;&gt;"O5"),IF(SUM(COUNTIF(M3376:S3376,"Y"),COUNTIF(M3376:S3376,"N"))=0,"V","I"),IF(COUNTIF(M3376:S3376,"Y"),"V","I"))="V", IF(AND('Sponsor Response Form (SRF)'!E3376="M1", COUNTIF('OMS Response Form (ORF)'!D:D, C3376)&gt;0), "I", "V")="V"), "Valid","Invalid")," ")</f>
        <v xml:space="preserve"> </v>
      </c>
    </row>
    <row r="3377" spans="2:21" x14ac:dyDescent="0.35">
      <c r="B3377" s="70"/>
      <c r="C3377" s="71"/>
      <c r="D3377" s="72"/>
      <c r="E3377" s="73"/>
      <c r="F3377" s="73"/>
      <c r="G3377" s="73"/>
      <c r="H3377" s="73"/>
      <c r="I3377" s="73"/>
      <c r="J3377" s="73"/>
      <c r="K3377" s="73"/>
      <c r="L3377" s="73"/>
      <c r="M3377" s="73"/>
      <c r="N3377" s="73"/>
      <c r="O3377" s="73"/>
      <c r="P3377" s="73"/>
      <c r="Q3377" s="73"/>
      <c r="R3377" s="73"/>
      <c r="S3377" s="73"/>
      <c r="T3377" s="25" t="str">
        <f>IF(COUNTA(B3377:S3377)=0,"",IF(AND(COUNTA(B3377:D3377)=3,COUNTIF('SRF Drop Downs'!$B$2:$B$5,'Sponsor Response Form (SRF)'!E3377),COUNTIF('SRF Drop Downs'!$F$2:$F$5,'Sponsor Response Form (SRF)'!F3377),COUNTIF('SRF Drop Downs'!$C$2:$C$4,'Sponsor Response Form (SRF)'!G3377),COUNTIF('SRF Drop Downs'!$D$2:$D$6,'Sponsor Response Form (SRF)'!H3377),COUNTIF('SRF Drop Downs'!$A$2:$A$5,'Sponsor Response Form (SRF)'!I3377),COUNTIF('SRF Drop Downs'!$A$2:$A$4,'Sponsor Response Form (SRF)'!J3377),COUNTIF('SRF Drop Downs'!$A$2:$A$5,'Sponsor Response Form (SRF)'!K3377),COUNTIF('SRF Drop Downs'!$E$2:$E$7,'Sponsor Response Form (SRF)'!L3377),COUNTIF('SRF Drop Downs'!$A$2:$A$4,'Sponsor Response Form (SRF)'!M3377),COUNTIF('SRF Drop Downs'!$A$2:$A$4,'Sponsor Response Form (SRF)'!N3377),COUNTIF('SRF Drop Downs'!$A$2:$A$4,'Sponsor Response Form (SRF)'!O3377),COUNTIF('SRF Drop Downs'!$A$2:$A$4,'Sponsor Response Form (SRF)'!P3377),COUNTIF('SRF Drop Downs'!$A$2:$A$4,'Sponsor Response Form (SRF)'!Q3377),COUNTIF('SRF Drop Downs'!$A$2:$A$4,'Sponsor Response Form (SRF)'!R3377),COUNTIF('SRF Drop Downs'!$A$2:$A$4,'Sponsor Response Form (SRF)'!S3377)),"Complete","Incomplete"))</f>
        <v/>
      </c>
      <c r="U3377" s="26" t="str">
        <f>IF(T3377="Complete",IF(AND(NOT(ISNA(VLOOKUP(CONCATENATE(E3377,F3377,G3377,H3377,I3377,J3377,K3377,L3377),'SRF Drop Downs'!G:G,1,FALSE))),IF(AND(H3377&lt;&gt;"C3",L3377&lt;&gt;"O5"),IF(SUM(COUNTIF(M3377:S3377,"Y"),COUNTIF(M3377:S3377,"N"))=0,"V","I"),IF(COUNTIF(M3377:S3377,"Y"),"V","I"))="V", IF(AND('Sponsor Response Form (SRF)'!E3377="M1", COUNTIF('OMS Response Form (ORF)'!D:D, C3377)&gt;0), "I", "V")="V"), "Valid","Invalid")," ")</f>
        <v xml:space="preserve"> </v>
      </c>
    </row>
    <row r="3378" spans="2:21" x14ac:dyDescent="0.35">
      <c r="B3378" s="70"/>
      <c r="C3378" s="71"/>
      <c r="D3378" s="72"/>
      <c r="E3378" s="73"/>
      <c r="F3378" s="73"/>
      <c r="G3378" s="73"/>
      <c r="H3378" s="73"/>
      <c r="I3378" s="73"/>
      <c r="J3378" s="73"/>
      <c r="K3378" s="73"/>
      <c r="L3378" s="73"/>
      <c r="M3378" s="73"/>
      <c r="N3378" s="73"/>
      <c r="O3378" s="73"/>
      <c r="P3378" s="73"/>
      <c r="Q3378" s="73"/>
      <c r="R3378" s="73"/>
      <c r="S3378" s="73"/>
      <c r="T3378" s="25" t="str">
        <f>IF(COUNTA(B3378:S3378)=0,"",IF(AND(COUNTA(B3378:D3378)=3,COUNTIF('SRF Drop Downs'!$B$2:$B$5,'Sponsor Response Form (SRF)'!E3378),COUNTIF('SRF Drop Downs'!$F$2:$F$5,'Sponsor Response Form (SRF)'!F3378),COUNTIF('SRF Drop Downs'!$C$2:$C$4,'Sponsor Response Form (SRF)'!G3378),COUNTIF('SRF Drop Downs'!$D$2:$D$6,'Sponsor Response Form (SRF)'!H3378),COUNTIF('SRF Drop Downs'!$A$2:$A$5,'Sponsor Response Form (SRF)'!I3378),COUNTIF('SRF Drop Downs'!$A$2:$A$4,'Sponsor Response Form (SRF)'!J3378),COUNTIF('SRF Drop Downs'!$A$2:$A$5,'Sponsor Response Form (SRF)'!K3378),COUNTIF('SRF Drop Downs'!$E$2:$E$7,'Sponsor Response Form (SRF)'!L3378),COUNTIF('SRF Drop Downs'!$A$2:$A$4,'Sponsor Response Form (SRF)'!M3378),COUNTIF('SRF Drop Downs'!$A$2:$A$4,'Sponsor Response Form (SRF)'!N3378),COUNTIF('SRF Drop Downs'!$A$2:$A$4,'Sponsor Response Form (SRF)'!O3378),COUNTIF('SRF Drop Downs'!$A$2:$A$4,'Sponsor Response Form (SRF)'!P3378),COUNTIF('SRF Drop Downs'!$A$2:$A$4,'Sponsor Response Form (SRF)'!Q3378),COUNTIF('SRF Drop Downs'!$A$2:$A$4,'Sponsor Response Form (SRF)'!R3378),COUNTIF('SRF Drop Downs'!$A$2:$A$4,'Sponsor Response Form (SRF)'!S3378)),"Complete","Incomplete"))</f>
        <v/>
      </c>
      <c r="U3378" s="26" t="str">
        <f>IF(T3378="Complete",IF(AND(NOT(ISNA(VLOOKUP(CONCATENATE(E3378,F3378,G3378,H3378,I3378,J3378,K3378,L3378),'SRF Drop Downs'!G:G,1,FALSE))),IF(AND(H3378&lt;&gt;"C3",L3378&lt;&gt;"O5"),IF(SUM(COUNTIF(M3378:S3378,"Y"),COUNTIF(M3378:S3378,"N"))=0,"V","I"),IF(COUNTIF(M3378:S3378,"Y"),"V","I"))="V", IF(AND('Sponsor Response Form (SRF)'!E3378="M1", COUNTIF('OMS Response Form (ORF)'!D:D, C3378)&gt;0), "I", "V")="V"), "Valid","Invalid")," ")</f>
        <v xml:space="preserve"> </v>
      </c>
    </row>
    <row r="3379" spans="2:21" x14ac:dyDescent="0.35">
      <c r="B3379" s="70"/>
      <c r="C3379" s="71"/>
      <c r="D3379" s="72"/>
      <c r="E3379" s="73"/>
      <c r="F3379" s="73"/>
      <c r="G3379" s="73"/>
      <c r="H3379" s="73"/>
      <c r="I3379" s="73"/>
      <c r="J3379" s="73"/>
      <c r="K3379" s="73"/>
      <c r="L3379" s="73"/>
      <c r="M3379" s="73"/>
      <c r="N3379" s="73"/>
      <c r="O3379" s="73"/>
      <c r="P3379" s="73"/>
      <c r="Q3379" s="73"/>
      <c r="R3379" s="73"/>
      <c r="S3379" s="73"/>
      <c r="T3379" s="25" t="str">
        <f>IF(COUNTA(B3379:S3379)=0,"",IF(AND(COUNTA(B3379:D3379)=3,COUNTIF('SRF Drop Downs'!$B$2:$B$5,'Sponsor Response Form (SRF)'!E3379),COUNTIF('SRF Drop Downs'!$F$2:$F$5,'Sponsor Response Form (SRF)'!F3379),COUNTIF('SRF Drop Downs'!$C$2:$C$4,'Sponsor Response Form (SRF)'!G3379),COUNTIF('SRF Drop Downs'!$D$2:$D$6,'Sponsor Response Form (SRF)'!H3379),COUNTIF('SRF Drop Downs'!$A$2:$A$5,'Sponsor Response Form (SRF)'!I3379),COUNTIF('SRF Drop Downs'!$A$2:$A$4,'Sponsor Response Form (SRF)'!J3379),COUNTIF('SRF Drop Downs'!$A$2:$A$5,'Sponsor Response Form (SRF)'!K3379),COUNTIF('SRF Drop Downs'!$E$2:$E$7,'Sponsor Response Form (SRF)'!L3379),COUNTIF('SRF Drop Downs'!$A$2:$A$4,'Sponsor Response Form (SRF)'!M3379),COUNTIF('SRF Drop Downs'!$A$2:$A$4,'Sponsor Response Form (SRF)'!N3379),COUNTIF('SRF Drop Downs'!$A$2:$A$4,'Sponsor Response Form (SRF)'!O3379),COUNTIF('SRF Drop Downs'!$A$2:$A$4,'Sponsor Response Form (SRF)'!P3379),COUNTIF('SRF Drop Downs'!$A$2:$A$4,'Sponsor Response Form (SRF)'!Q3379),COUNTIF('SRF Drop Downs'!$A$2:$A$4,'Sponsor Response Form (SRF)'!R3379),COUNTIF('SRF Drop Downs'!$A$2:$A$4,'Sponsor Response Form (SRF)'!S3379)),"Complete","Incomplete"))</f>
        <v/>
      </c>
      <c r="U3379" s="26" t="str">
        <f>IF(T3379="Complete",IF(AND(NOT(ISNA(VLOOKUP(CONCATENATE(E3379,F3379,G3379,H3379,I3379,J3379,K3379,L3379),'SRF Drop Downs'!G:G,1,FALSE))),IF(AND(H3379&lt;&gt;"C3",L3379&lt;&gt;"O5"),IF(SUM(COUNTIF(M3379:S3379,"Y"),COUNTIF(M3379:S3379,"N"))=0,"V","I"),IF(COUNTIF(M3379:S3379,"Y"),"V","I"))="V", IF(AND('Sponsor Response Form (SRF)'!E3379="M1", COUNTIF('OMS Response Form (ORF)'!D:D, C3379)&gt;0), "I", "V")="V"), "Valid","Invalid")," ")</f>
        <v xml:space="preserve"> </v>
      </c>
    </row>
    <row r="3380" spans="2:21" x14ac:dyDescent="0.35">
      <c r="B3380" s="70"/>
      <c r="C3380" s="71"/>
      <c r="D3380" s="72"/>
      <c r="E3380" s="73"/>
      <c r="F3380" s="73"/>
      <c r="G3380" s="73"/>
      <c r="H3380" s="73"/>
      <c r="I3380" s="73"/>
      <c r="J3380" s="73"/>
      <c r="K3380" s="73"/>
      <c r="L3380" s="73"/>
      <c r="M3380" s="73"/>
      <c r="N3380" s="73"/>
      <c r="O3380" s="73"/>
      <c r="P3380" s="73"/>
      <c r="Q3380" s="73"/>
      <c r="R3380" s="73"/>
      <c r="S3380" s="73"/>
      <c r="T3380" s="25" t="str">
        <f>IF(COUNTA(B3380:S3380)=0,"",IF(AND(COUNTA(B3380:D3380)=3,COUNTIF('SRF Drop Downs'!$B$2:$B$5,'Sponsor Response Form (SRF)'!E3380),COUNTIF('SRF Drop Downs'!$F$2:$F$5,'Sponsor Response Form (SRF)'!F3380),COUNTIF('SRF Drop Downs'!$C$2:$C$4,'Sponsor Response Form (SRF)'!G3380),COUNTIF('SRF Drop Downs'!$D$2:$D$6,'Sponsor Response Form (SRF)'!H3380),COUNTIF('SRF Drop Downs'!$A$2:$A$5,'Sponsor Response Form (SRF)'!I3380),COUNTIF('SRF Drop Downs'!$A$2:$A$4,'Sponsor Response Form (SRF)'!J3380),COUNTIF('SRF Drop Downs'!$A$2:$A$5,'Sponsor Response Form (SRF)'!K3380),COUNTIF('SRF Drop Downs'!$E$2:$E$7,'Sponsor Response Form (SRF)'!L3380),COUNTIF('SRF Drop Downs'!$A$2:$A$4,'Sponsor Response Form (SRF)'!M3380),COUNTIF('SRF Drop Downs'!$A$2:$A$4,'Sponsor Response Form (SRF)'!N3380),COUNTIF('SRF Drop Downs'!$A$2:$A$4,'Sponsor Response Form (SRF)'!O3380),COUNTIF('SRF Drop Downs'!$A$2:$A$4,'Sponsor Response Form (SRF)'!P3380),COUNTIF('SRF Drop Downs'!$A$2:$A$4,'Sponsor Response Form (SRF)'!Q3380),COUNTIF('SRF Drop Downs'!$A$2:$A$4,'Sponsor Response Form (SRF)'!R3380),COUNTIF('SRF Drop Downs'!$A$2:$A$4,'Sponsor Response Form (SRF)'!S3380)),"Complete","Incomplete"))</f>
        <v/>
      </c>
      <c r="U3380" s="26" t="str">
        <f>IF(T3380="Complete",IF(AND(NOT(ISNA(VLOOKUP(CONCATENATE(E3380,F3380,G3380,H3380,I3380,J3380,K3380,L3380),'SRF Drop Downs'!G:G,1,FALSE))),IF(AND(H3380&lt;&gt;"C3",L3380&lt;&gt;"O5"),IF(SUM(COUNTIF(M3380:S3380,"Y"),COUNTIF(M3380:S3380,"N"))=0,"V","I"),IF(COUNTIF(M3380:S3380,"Y"),"V","I"))="V", IF(AND('Sponsor Response Form (SRF)'!E3380="M1", COUNTIF('OMS Response Form (ORF)'!D:D, C3380)&gt;0), "I", "V")="V"), "Valid","Invalid")," ")</f>
        <v xml:space="preserve"> </v>
      </c>
    </row>
    <row r="3381" spans="2:21" x14ac:dyDescent="0.35">
      <c r="B3381" s="70"/>
      <c r="C3381" s="71"/>
      <c r="D3381" s="72"/>
      <c r="E3381" s="73"/>
      <c r="F3381" s="73"/>
      <c r="G3381" s="73"/>
      <c r="H3381" s="73"/>
      <c r="I3381" s="73"/>
      <c r="J3381" s="73"/>
      <c r="K3381" s="73"/>
      <c r="L3381" s="73"/>
      <c r="M3381" s="73"/>
      <c r="N3381" s="73"/>
      <c r="O3381" s="73"/>
      <c r="P3381" s="73"/>
      <c r="Q3381" s="73"/>
      <c r="R3381" s="73"/>
      <c r="S3381" s="73"/>
      <c r="T3381" s="25" t="str">
        <f>IF(COUNTA(B3381:S3381)=0,"",IF(AND(COUNTA(B3381:D3381)=3,COUNTIF('SRF Drop Downs'!$B$2:$B$5,'Sponsor Response Form (SRF)'!E3381),COUNTIF('SRF Drop Downs'!$F$2:$F$5,'Sponsor Response Form (SRF)'!F3381),COUNTIF('SRF Drop Downs'!$C$2:$C$4,'Sponsor Response Form (SRF)'!G3381),COUNTIF('SRF Drop Downs'!$D$2:$D$6,'Sponsor Response Form (SRF)'!H3381),COUNTIF('SRF Drop Downs'!$A$2:$A$5,'Sponsor Response Form (SRF)'!I3381),COUNTIF('SRF Drop Downs'!$A$2:$A$4,'Sponsor Response Form (SRF)'!J3381),COUNTIF('SRF Drop Downs'!$A$2:$A$5,'Sponsor Response Form (SRF)'!K3381),COUNTIF('SRF Drop Downs'!$E$2:$E$7,'Sponsor Response Form (SRF)'!L3381),COUNTIF('SRF Drop Downs'!$A$2:$A$4,'Sponsor Response Form (SRF)'!M3381),COUNTIF('SRF Drop Downs'!$A$2:$A$4,'Sponsor Response Form (SRF)'!N3381),COUNTIF('SRF Drop Downs'!$A$2:$A$4,'Sponsor Response Form (SRF)'!O3381),COUNTIF('SRF Drop Downs'!$A$2:$A$4,'Sponsor Response Form (SRF)'!P3381),COUNTIF('SRF Drop Downs'!$A$2:$A$4,'Sponsor Response Form (SRF)'!Q3381),COUNTIF('SRF Drop Downs'!$A$2:$A$4,'Sponsor Response Form (SRF)'!R3381),COUNTIF('SRF Drop Downs'!$A$2:$A$4,'Sponsor Response Form (SRF)'!S3381)),"Complete","Incomplete"))</f>
        <v/>
      </c>
      <c r="U3381" s="26" t="str">
        <f>IF(T3381="Complete",IF(AND(NOT(ISNA(VLOOKUP(CONCATENATE(E3381,F3381,G3381,H3381,I3381,J3381,K3381,L3381),'SRF Drop Downs'!G:G,1,FALSE))),IF(AND(H3381&lt;&gt;"C3",L3381&lt;&gt;"O5"),IF(SUM(COUNTIF(M3381:S3381,"Y"),COUNTIF(M3381:S3381,"N"))=0,"V","I"),IF(COUNTIF(M3381:S3381,"Y"),"V","I"))="V", IF(AND('Sponsor Response Form (SRF)'!E3381="M1", COUNTIF('OMS Response Form (ORF)'!D:D, C3381)&gt;0), "I", "V")="V"), "Valid","Invalid")," ")</f>
        <v xml:space="preserve"> </v>
      </c>
    </row>
    <row r="3382" spans="2:21" x14ac:dyDescent="0.35">
      <c r="B3382" s="70"/>
      <c r="C3382" s="71"/>
      <c r="D3382" s="72"/>
      <c r="E3382" s="73"/>
      <c r="F3382" s="73"/>
      <c r="G3382" s="73"/>
      <c r="H3382" s="73"/>
      <c r="I3382" s="73"/>
      <c r="J3382" s="73"/>
      <c r="K3382" s="73"/>
      <c r="L3382" s="73"/>
      <c r="M3382" s="73"/>
      <c r="N3382" s="73"/>
      <c r="O3382" s="73"/>
      <c r="P3382" s="73"/>
      <c r="Q3382" s="73"/>
      <c r="R3382" s="73"/>
      <c r="S3382" s="73"/>
      <c r="T3382" s="25" t="str">
        <f>IF(COUNTA(B3382:S3382)=0,"",IF(AND(COUNTA(B3382:D3382)=3,COUNTIF('SRF Drop Downs'!$B$2:$B$5,'Sponsor Response Form (SRF)'!E3382),COUNTIF('SRF Drop Downs'!$F$2:$F$5,'Sponsor Response Form (SRF)'!F3382),COUNTIF('SRF Drop Downs'!$C$2:$C$4,'Sponsor Response Form (SRF)'!G3382),COUNTIF('SRF Drop Downs'!$D$2:$D$6,'Sponsor Response Form (SRF)'!H3382),COUNTIF('SRF Drop Downs'!$A$2:$A$5,'Sponsor Response Form (SRF)'!I3382),COUNTIF('SRF Drop Downs'!$A$2:$A$4,'Sponsor Response Form (SRF)'!J3382),COUNTIF('SRF Drop Downs'!$A$2:$A$5,'Sponsor Response Form (SRF)'!K3382),COUNTIF('SRF Drop Downs'!$E$2:$E$7,'Sponsor Response Form (SRF)'!L3382),COUNTIF('SRF Drop Downs'!$A$2:$A$4,'Sponsor Response Form (SRF)'!M3382),COUNTIF('SRF Drop Downs'!$A$2:$A$4,'Sponsor Response Form (SRF)'!N3382),COUNTIF('SRF Drop Downs'!$A$2:$A$4,'Sponsor Response Form (SRF)'!O3382),COUNTIF('SRF Drop Downs'!$A$2:$A$4,'Sponsor Response Form (SRF)'!P3382),COUNTIF('SRF Drop Downs'!$A$2:$A$4,'Sponsor Response Form (SRF)'!Q3382),COUNTIF('SRF Drop Downs'!$A$2:$A$4,'Sponsor Response Form (SRF)'!R3382),COUNTIF('SRF Drop Downs'!$A$2:$A$4,'Sponsor Response Form (SRF)'!S3382)),"Complete","Incomplete"))</f>
        <v/>
      </c>
      <c r="U3382" s="26" t="str">
        <f>IF(T3382="Complete",IF(AND(NOT(ISNA(VLOOKUP(CONCATENATE(E3382,F3382,G3382,H3382,I3382,J3382,K3382,L3382),'SRF Drop Downs'!G:G,1,FALSE))),IF(AND(H3382&lt;&gt;"C3",L3382&lt;&gt;"O5"),IF(SUM(COUNTIF(M3382:S3382,"Y"),COUNTIF(M3382:S3382,"N"))=0,"V","I"),IF(COUNTIF(M3382:S3382,"Y"),"V","I"))="V", IF(AND('Sponsor Response Form (SRF)'!E3382="M1", COUNTIF('OMS Response Form (ORF)'!D:D, C3382)&gt;0), "I", "V")="V"), "Valid","Invalid")," ")</f>
        <v xml:space="preserve"> </v>
      </c>
    </row>
    <row r="3383" spans="2:21" x14ac:dyDescent="0.35">
      <c r="B3383" s="70"/>
      <c r="C3383" s="71"/>
      <c r="D3383" s="72"/>
      <c r="E3383" s="73"/>
      <c r="F3383" s="73"/>
      <c r="G3383" s="73"/>
      <c r="H3383" s="73"/>
      <c r="I3383" s="73"/>
      <c r="J3383" s="73"/>
      <c r="K3383" s="73"/>
      <c r="L3383" s="73"/>
      <c r="M3383" s="73"/>
      <c r="N3383" s="73"/>
      <c r="O3383" s="73"/>
      <c r="P3383" s="73"/>
      <c r="Q3383" s="73"/>
      <c r="R3383" s="73"/>
      <c r="S3383" s="73"/>
      <c r="T3383" s="25" t="str">
        <f>IF(COUNTA(B3383:S3383)=0,"",IF(AND(COUNTA(B3383:D3383)=3,COUNTIF('SRF Drop Downs'!$B$2:$B$5,'Sponsor Response Form (SRF)'!E3383),COUNTIF('SRF Drop Downs'!$F$2:$F$5,'Sponsor Response Form (SRF)'!F3383),COUNTIF('SRF Drop Downs'!$C$2:$C$4,'Sponsor Response Form (SRF)'!G3383),COUNTIF('SRF Drop Downs'!$D$2:$D$6,'Sponsor Response Form (SRF)'!H3383),COUNTIF('SRF Drop Downs'!$A$2:$A$5,'Sponsor Response Form (SRF)'!I3383),COUNTIF('SRF Drop Downs'!$A$2:$A$4,'Sponsor Response Form (SRF)'!J3383),COUNTIF('SRF Drop Downs'!$A$2:$A$5,'Sponsor Response Form (SRF)'!K3383),COUNTIF('SRF Drop Downs'!$E$2:$E$7,'Sponsor Response Form (SRF)'!L3383),COUNTIF('SRF Drop Downs'!$A$2:$A$4,'Sponsor Response Form (SRF)'!M3383),COUNTIF('SRF Drop Downs'!$A$2:$A$4,'Sponsor Response Form (SRF)'!N3383),COUNTIF('SRF Drop Downs'!$A$2:$A$4,'Sponsor Response Form (SRF)'!O3383),COUNTIF('SRF Drop Downs'!$A$2:$A$4,'Sponsor Response Form (SRF)'!P3383),COUNTIF('SRF Drop Downs'!$A$2:$A$4,'Sponsor Response Form (SRF)'!Q3383),COUNTIF('SRF Drop Downs'!$A$2:$A$4,'Sponsor Response Form (SRF)'!R3383),COUNTIF('SRF Drop Downs'!$A$2:$A$4,'Sponsor Response Form (SRF)'!S3383)),"Complete","Incomplete"))</f>
        <v/>
      </c>
      <c r="U3383" s="26" t="str">
        <f>IF(T3383="Complete",IF(AND(NOT(ISNA(VLOOKUP(CONCATENATE(E3383,F3383,G3383,H3383,I3383,J3383,K3383,L3383),'SRF Drop Downs'!G:G,1,FALSE))),IF(AND(H3383&lt;&gt;"C3",L3383&lt;&gt;"O5"),IF(SUM(COUNTIF(M3383:S3383,"Y"),COUNTIF(M3383:S3383,"N"))=0,"V","I"),IF(COUNTIF(M3383:S3383,"Y"),"V","I"))="V", IF(AND('Sponsor Response Form (SRF)'!E3383="M1", COUNTIF('OMS Response Form (ORF)'!D:D, C3383)&gt;0), "I", "V")="V"), "Valid","Invalid")," ")</f>
        <v xml:space="preserve"> </v>
      </c>
    </row>
    <row r="3384" spans="2:21" x14ac:dyDescent="0.35">
      <c r="B3384" s="70"/>
      <c r="C3384" s="71"/>
      <c r="D3384" s="72"/>
      <c r="E3384" s="73"/>
      <c r="F3384" s="73"/>
      <c r="G3384" s="73"/>
      <c r="H3384" s="73"/>
      <c r="I3384" s="73"/>
      <c r="J3384" s="73"/>
      <c r="K3384" s="73"/>
      <c r="L3384" s="73"/>
      <c r="M3384" s="73"/>
      <c r="N3384" s="73"/>
      <c r="O3384" s="73"/>
      <c r="P3384" s="73"/>
      <c r="Q3384" s="73"/>
      <c r="R3384" s="73"/>
      <c r="S3384" s="73"/>
      <c r="T3384" s="25" t="str">
        <f>IF(COUNTA(B3384:S3384)=0,"",IF(AND(COUNTA(B3384:D3384)=3,COUNTIF('SRF Drop Downs'!$B$2:$B$5,'Sponsor Response Form (SRF)'!E3384),COUNTIF('SRF Drop Downs'!$F$2:$F$5,'Sponsor Response Form (SRF)'!F3384),COUNTIF('SRF Drop Downs'!$C$2:$C$4,'Sponsor Response Form (SRF)'!G3384),COUNTIF('SRF Drop Downs'!$D$2:$D$6,'Sponsor Response Form (SRF)'!H3384),COUNTIF('SRF Drop Downs'!$A$2:$A$5,'Sponsor Response Form (SRF)'!I3384),COUNTIF('SRF Drop Downs'!$A$2:$A$4,'Sponsor Response Form (SRF)'!J3384),COUNTIF('SRF Drop Downs'!$A$2:$A$5,'Sponsor Response Form (SRF)'!K3384),COUNTIF('SRF Drop Downs'!$E$2:$E$7,'Sponsor Response Form (SRF)'!L3384),COUNTIF('SRF Drop Downs'!$A$2:$A$4,'Sponsor Response Form (SRF)'!M3384),COUNTIF('SRF Drop Downs'!$A$2:$A$4,'Sponsor Response Form (SRF)'!N3384),COUNTIF('SRF Drop Downs'!$A$2:$A$4,'Sponsor Response Form (SRF)'!O3384),COUNTIF('SRF Drop Downs'!$A$2:$A$4,'Sponsor Response Form (SRF)'!P3384),COUNTIF('SRF Drop Downs'!$A$2:$A$4,'Sponsor Response Form (SRF)'!Q3384),COUNTIF('SRF Drop Downs'!$A$2:$A$4,'Sponsor Response Form (SRF)'!R3384),COUNTIF('SRF Drop Downs'!$A$2:$A$4,'Sponsor Response Form (SRF)'!S3384)),"Complete","Incomplete"))</f>
        <v/>
      </c>
      <c r="U3384" s="26" t="str">
        <f>IF(T3384="Complete",IF(AND(NOT(ISNA(VLOOKUP(CONCATENATE(E3384,F3384,G3384,H3384,I3384,J3384,K3384,L3384),'SRF Drop Downs'!G:G,1,FALSE))),IF(AND(H3384&lt;&gt;"C3",L3384&lt;&gt;"O5"),IF(SUM(COUNTIF(M3384:S3384,"Y"),COUNTIF(M3384:S3384,"N"))=0,"V","I"),IF(COUNTIF(M3384:S3384,"Y"),"V","I"))="V", IF(AND('Sponsor Response Form (SRF)'!E3384="M1", COUNTIF('OMS Response Form (ORF)'!D:D, C3384)&gt;0), "I", "V")="V"), "Valid","Invalid")," ")</f>
        <v xml:space="preserve"> </v>
      </c>
    </row>
    <row r="3385" spans="2:21" x14ac:dyDescent="0.35">
      <c r="B3385" s="70"/>
      <c r="C3385" s="71"/>
      <c r="D3385" s="72"/>
      <c r="E3385" s="73"/>
      <c r="F3385" s="73"/>
      <c r="G3385" s="73"/>
      <c r="H3385" s="73"/>
      <c r="I3385" s="73"/>
      <c r="J3385" s="73"/>
      <c r="K3385" s="73"/>
      <c r="L3385" s="73"/>
      <c r="M3385" s="73"/>
      <c r="N3385" s="73"/>
      <c r="O3385" s="73"/>
      <c r="P3385" s="73"/>
      <c r="Q3385" s="73"/>
      <c r="R3385" s="73"/>
      <c r="S3385" s="73"/>
      <c r="T3385" s="25" t="str">
        <f>IF(COUNTA(B3385:S3385)=0,"",IF(AND(COUNTA(B3385:D3385)=3,COUNTIF('SRF Drop Downs'!$B$2:$B$5,'Sponsor Response Form (SRF)'!E3385),COUNTIF('SRF Drop Downs'!$F$2:$F$5,'Sponsor Response Form (SRF)'!F3385),COUNTIF('SRF Drop Downs'!$C$2:$C$4,'Sponsor Response Form (SRF)'!G3385),COUNTIF('SRF Drop Downs'!$D$2:$D$6,'Sponsor Response Form (SRF)'!H3385),COUNTIF('SRF Drop Downs'!$A$2:$A$5,'Sponsor Response Form (SRF)'!I3385),COUNTIF('SRF Drop Downs'!$A$2:$A$4,'Sponsor Response Form (SRF)'!J3385),COUNTIF('SRF Drop Downs'!$A$2:$A$5,'Sponsor Response Form (SRF)'!K3385),COUNTIF('SRF Drop Downs'!$E$2:$E$7,'Sponsor Response Form (SRF)'!L3385),COUNTIF('SRF Drop Downs'!$A$2:$A$4,'Sponsor Response Form (SRF)'!M3385),COUNTIF('SRF Drop Downs'!$A$2:$A$4,'Sponsor Response Form (SRF)'!N3385),COUNTIF('SRF Drop Downs'!$A$2:$A$4,'Sponsor Response Form (SRF)'!O3385),COUNTIF('SRF Drop Downs'!$A$2:$A$4,'Sponsor Response Form (SRF)'!P3385),COUNTIF('SRF Drop Downs'!$A$2:$A$4,'Sponsor Response Form (SRF)'!Q3385),COUNTIF('SRF Drop Downs'!$A$2:$A$4,'Sponsor Response Form (SRF)'!R3385),COUNTIF('SRF Drop Downs'!$A$2:$A$4,'Sponsor Response Form (SRF)'!S3385)),"Complete","Incomplete"))</f>
        <v/>
      </c>
      <c r="U3385" s="26" t="str">
        <f>IF(T3385="Complete",IF(AND(NOT(ISNA(VLOOKUP(CONCATENATE(E3385,F3385,G3385,H3385,I3385,J3385,K3385,L3385),'SRF Drop Downs'!G:G,1,FALSE))),IF(AND(H3385&lt;&gt;"C3",L3385&lt;&gt;"O5"),IF(SUM(COUNTIF(M3385:S3385,"Y"),COUNTIF(M3385:S3385,"N"))=0,"V","I"),IF(COUNTIF(M3385:S3385,"Y"),"V","I"))="V", IF(AND('Sponsor Response Form (SRF)'!E3385="M1", COUNTIF('OMS Response Form (ORF)'!D:D, C3385)&gt;0), "I", "V")="V"), "Valid","Invalid")," ")</f>
        <v xml:space="preserve"> </v>
      </c>
    </row>
    <row r="3386" spans="2:21" x14ac:dyDescent="0.35">
      <c r="B3386" s="70"/>
      <c r="C3386" s="71"/>
      <c r="D3386" s="72"/>
      <c r="E3386" s="73"/>
      <c r="F3386" s="73"/>
      <c r="G3386" s="73"/>
      <c r="H3386" s="73"/>
      <c r="I3386" s="73"/>
      <c r="J3386" s="73"/>
      <c r="K3386" s="73"/>
      <c r="L3386" s="73"/>
      <c r="M3386" s="73"/>
      <c r="N3386" s="73"/>
      <c r="O3386" s="73"/>
      <c r="P3386" s="73"/>
      <c r="Q3386" s="73"/>
      <c r="R3386" s="73"/>
      <c r="S3386" s="73"/>
      <c r="T3386" s="25" t="str">
        <f>IF(COUNTA(B3386:S3386)=0,"",IF(AND(COUNTA(B3386:D3386)=3,COUNTIF('SRF Drop Downs'!$B$2:$B$5,'Sponsor Response Form (SRF)'!E3386),COUNTIF('SRF Drop Downs'!$F$2:$F$5,'Sponsor Response Form (SRF)'!F3386),COUNTIF('SRF Drop Downs'!$C$2:$C$4,'Sponsor Response Form (SRF)'!G3386),COUNTIF('SRF Drop Downs'!$D$2:$D$6,'Sponsor Response Form (SRF)'!H3386),COUNTIF('SRF Drop Downs'!$A$2:$A$5,'Sponsor Response Form (SRF)'!I3386),COUNTIF('SRF Drop Downs'!$A$2:$A$4,'Sponsor Response Form (SRF)'!J3386),COUNTIF('SRF Drop Downs'!$A$2:$A$5,'Sponsor Response Form (SRF)'!K3386),COUNTIF('SRF Drop Downs'!$E$2:$E$7,'Sponsor Response Form (SRF)'!L3386),COUNTIF('SRF Drop Downs'!$A$2:$A$4,'Sponsor Response Form (SRF)'!M3386),COUNTIF('SRF Drop Downs'!$A$2:$A$4,'Sponsor Response Form (SRF)'!N3386),COUNTIF('SRF Drop Downs'!$A$2:$A$4,'Sponsor Response Form (SRF)'!O3386),COUNTIF('SRF Drop Downs'!$A$2:$A$4,'Sponsor Response Form (SRF)'!P3386),COUNTIF('SRF Drop Downs'!$A$2:$A$4,'Sponsor Response Form (SRF)'!Q3386),COUNTIF('SRF Drop Downs'!$A$2:$A$4,'Sponsor Response Form (SRF)'!R3386),COUNTIF('SRF Drop Downs'!$A$2:$A$4,'Sponsor Response Form (SRF)'!S3386)),"Complete","Incomplete"))</f>
        <v/>
      </c>
      <c r="U3386" s="26" t="str">
        <f>IF(T3386="Complete",IF(AND(NOT(ISNA(VLOOKUP(CONCATENATE(E3386,F3386,G3386,H3386,I3386,J3386,K3386,L3386),'SRF Drop Downs'!G:G,1,FALSE))),IF(AND(H3386&lt;&gt;"C3",L3386&lt;&gt;"O5"),IF(SUM(COUNTIF(M3386:S3386,"Y"),COUNTIF(M3386:S3386,"N"))=0,"V","I"),IF(COUNTIF(M3386:S3386,"Y"),"V","I"))="V", IF(AND('Sponsor Response Form (SRF)'!E3386="M1", COUNTIF('OMS Response Form (ORF)'!D:D, C3386)&gt;0), "I", "V")="V"), "Valid","Invalid")," ")</f>
        <v xml:space="preserve"> </v>
      </c>
    </row>
    <row r="3387" spans="2:21" x14ac:dyDescent="0.35">
      <c r="B3387" s="70"/>
      <c r="C3387" s="71"/>
      <c r="D3387" s="72"/>
      <c r="E3387" s="73"/>
      <c r="F3387" s="73"/>
      <c r="G3387" s="73"/>
      <c r="H3387" s="73"/>
      <c r="I3387" s="73"/>
      <c r="J3387" s="73"/>
      <c r="K3387" s="73"/>
      <c r="L3387" s="73"/>
      <c r="M3387" s="73"/>
      <c r="N3387" s="73"/>
      <c r="O3387" s="73"/>
      <c r="P3387" s="73"/>
      <c r="Q3387" s="73"/>
      <c r="R3387" s="73"/>
      <c r="S3387" s="73"/>
      <c r="T3387" s="25" t="str">
        <f>IF(COUNTA(B3387:S3387)=0,"",IF(AND(COUNTA(B3387:D3387)=3,COUNTIF('SRF Drop Downs'!$B$2:$B$5,'Sponsor Response Form (SRF)'!E3387),COUNTIF('SRF Drop Downs'!$F$2:$F$5,'Sponsor Response Form (SRF)'!F3387),COUNTIF('SRF Drop Downs'!$C$2:$C$4,'Sponsor Response Form (SRF)'!G3387),COUNTIF('SRF Drop Downs'!$D$2:$D$6,'Sponsor Response Form (SRF)'!H3387),COUNTIF('SRF Drop Downs'!$A$2:$A$5,'Sponsor Response Form (SRF)'!I3387),COUNTIF('SRF Drop Downs'!$A$2:$A$4,'Sponsor Response Form (SRF)'!J3387),COUNTIF('SRF Drop Downs'!$A$2:$A$5,'Sponsor Response Form (SRF)'!K3387),COUNTIF('SRF Drop Downs'!$E$2:$E$7,'Sponsor Response Form (SRF)'!L3387),COUNTIF('SRF Drop Downs'!$A$2:$A$4,'Sponsor Response Form (SRF)'!M3387),COUNTIF('SRF Drop Downs'!$A$2:$A$4,'Sponsor Response Form (SRF)'!N3387),COUNTIF('SRF Drop Downs'!$A$2:$A$4,'Sponsor Response Form (SRF)'!O3387),COUNTIF('SRF Drop Downs'!$A$2:$A$4,'Sponsor Response Form (SRF)'!P3387),COUNTIF('SRF Drop Downs'!$A$2:$A$4,'Sponsor Response Form (SRF)'!Q3387),COUNTIF('SRF Drop Downs'!$A$2:$A$4,'Sponsor Response Form (SRF)'!R3387),COUNTIF('SRF Drop Downs'!$A$2:$A$4,'Sponsor Response Form (SRF)'!S3387)),"Complete","Incomplete"))</f>
        <v/>
      </c>
      <c r="U3387" s="26" t="str">
        <f>IF(T3387="Complete",IF(AND(NOT(ISNA(VLOOKUP(CONCATENATE(E3387,F3387,G3387,H3387,I3387,J3387,K3387,L3387),'SRF Drop Downs'!G:G,1,FALSE))),IF(AND(H3387&lt;&gt;"C3",L3387&lt;&gt;"O5"),IF(SUM(COUNTIF(M3387:S3387,"Y"),COUNTIF(M3387:S3387,"N"))=0,"V","I"),IF(COUNTIF(M3387:S3387,"Y"),"V","I"))="V", IF(AND('Sponsor Response Form (SRF)'!E3387="M1", COUNTIF('OMS Response Form (ORF)'!D:D, C3387)&gt;0), "I", "V")="V"), "Valid","Invalid")," ")</f>
        <v xml:space="preserve"> </v>
      </c>
    </row>
    <row r="3388" spans="2:21" x14ac:dyDescent="0.35">
      <c r="B3388" s="70"/>
      <c r="C3388" s="71"/>
      <c r="D3388" s="72"/>
      <c r="E3388" s="73"/>
      <c r="F3388" s="73"/>
      <c r="G3388" s="73"/>
      <c r="H3388" s="73"/>
      <c r="I3388" s="73"/>
      <c r="J3388" s="73"/>
      <c r="K3388" s="73"/>
      <c r="L3388" s="73"/>
      <c r="M3388" s="73"/>
      <c r="N3388" s="73"/>
      <c r="O3388" s="73"/>
      <c r="P3388" s="73"/>
      <c r="Q3388" s="73"/>
      <c r="R3388" s="73"/>
      <c r="S3388" s="73"/>
      <c r="T3388" s="25" t="str">
        <f>IF(COUNTA(B3388:S3388)=0,"",IF(AND(COUNTA(B3388:D3388)=3,COUNTIF('SRF Drop Downs'!$B$2:$B$5,'Sponsor Response Form (SRF)'!E3388),COUNTIF('SRF Drop Downs'!$F$2:$F$5,'Sponsor Response Form (SRF)'!F3388),COUNTIF('SRF Drop Downs'!$C$2:$C$4,'Sponsor Response Form (SRF)'!G3388),COUNTIF('SRF Drop Downs'!$D$2:$D$6,'Sponsor Response Form (SRF)'!H3388),COUNTIF('SRF Drop Downs'!$A$2:$A$5,'Sponsor Response Form (SRF)'!I3388),COUNTIF('SRF Drop Downs'!$A$2:$A$4,'Sponsor Response Form (SRF)'!J3388),COUNTIF('SRF Drop Downs'!$A$2:$A$5,'Sponsor Response Form (SRF)'!K3388),COUNTIF('SRF Drop Downs'!$E$2:$E$7,'Sponsor Response Form (SRF)'!L3388),COUNTIF('SRF Drop Downs'!$A$2:$A$4,'Sponsor Response Form (SRF)'!M3388),COUNTIF('SRF Drop Downs'!$A$2:$A$4,'Sponsor Response Form (SRF)'!N3388),COUNTIF('SRF Drop Downs'!$A$2:$A$4,'Sponsor Response Form (SRF)'!O3388),COUNTIF('SRF Drop Downs'!$A$2:$A$4,'Sponsor Response Form (SRF)'!P3388),COUNTIF('SRF Drop Downs'!$A$2:$A$4,'Sponsor Response Form (SRF)'!Q3388),COUNTIF('SRF Drop Downs'!$A$2:$A$4,'Sponsor Response Form (SRF)'!R3388),COUNTIF('SRF Drop Downs'!$A$2:$A$4,'Sponsor Response Form (SRF)'!S3388)),"Complete","Incomplete"))</f>
        <v/>
      </c>
      <c r="U3388" s="26" t="str">
        <f>IF(T3388="Complete",IF(AND(NOT(ISNA(VLOOKUP(CONCATENATE(E3388,F3388,G3388,H3388,I3388,J3388,K3388,L3388),'SRF Drop Downs'!G:G,1,FALSE))),IF(AND(H3388&lt;&gt;"C3",L3388&lt;&gt;"O5"),IF(SUM(COUNTIF(M3388:S3388,"Y"),COUNTIF(M3388:S3388,"N"))=0,"V","I"),IF(COUNTIF(M3388:S3388,"Y"),"V","I"))="V", IF(AND('Sponsor Response Form (SRF)'!E3388="M1", COUNTIF('OMS Response Form (ORF)'!D:D, C3388)&gt;0), "I", "V")="V"), "Valid","Invalid")," ")</f>
        <v xml:space="preserve"> </v>
      </c>
    </row>
    <row r="3389" spans="2:21" x14ac:dyDescent="0.35">
      <c r="B3389" s="70"/>
      <c r="C3389" s="71"/>
      <c r="D3389" s="72"/>
      <c r="E3389" s="73"/>
      <c r="F3389" s="73"/>
      <c r="G3389" s="73"/>
      <c r="H3389" s="73"/>
      <c r="I3389" s="73"/>
      <c r="J3389" s="73"/>
      <c r="K3389" s="73"/>
      <c r="L3389" s="73"/>
      <c r="M3389" s="73"/>
      <c r="N3389" s="73"/>
      <c r="O3389" s="73"/>
      <c r="P3389" s="73"/>
      <c r="Q3389" s="73"/>
      <c r="R3389" s="73"/>
      <c r="S3389" s="73"/>
      <c r="T3389" s="25" t="str">
        <f>IF(COUNTA(B3389:S3389)=0,"",IF(AND(COUNTA(B3389:D3389)=3,COUNTIF('SRF Drop Downs'!$B$2:$B$5,'Sponsor Response Form (SRF)'!E3389),COUNTIF('SRF Drop Downs'!$F$2:$F$5,'Sponsor Response Form (SRF)'!F3389),COUNTIF('SRF Drop Downs'!$C$2:$C$4,'Sponsor Response Form (SRF)'!G3389),COUNTIF('SRF Drop Downs'!$D$2:$D$6,'Sponsor Response Form (SRF)'!H3389),COUNTIF('SRF Drop Downs'!$A$2:$A$5,'Sponsor Response Form (SRF)'!I3389),COUNTIF('SRF Drop Downs'!$A$2:$A$4,'Sponsor Response Form (SRF)'!J3389),COUNTIF('SRF Drop Downs'!$A$2:$A$5,'Sponsor Response Form (SRF)'!K3389),COUNTIF('SRF Drop Downs'!$E$2:$E$7,'Sponsor Response Form (SRF)'!L3389),COUNTIF('SRF Drop Downs'!$A$2:$A$4,'Sponsor Response Form (SRF)'!M3389),COUNTIF('SRF Drop Downs'!$A$2:$A$4,'Sponsor Response Form (SRF)'!N3389),COUNTIF('SRF Drop Downs'!$A$2:$A$4,'Sponsor Response Form (SRF)'!O3389),COUNTIF('SRF Drop Downs'!$A$2:$A$4,'Sponsor Response Form (SRF)'!P3389),COUNTIF('SRF Drop Downs'!$A$2:$A$4,'Sponsor Response Form (SRF)'!Q3389),COUNTIF('SRF Drop Downs'!$A$2:$A$4,'Sponsor Response Form (SRF)'!R3389),COUNTIF('SRF Drop Downs'!$A$2:$A$4,'Sponsor Response Form (SRF)'!S3389)),"Complete","Incomplete"))</f>
        <v/>
      </c>
      <c r="U3389" s="26" t="str">
        <f>IF(T3389="Complete",IF(AND(NOT(ISNA(VLOOKUP(CONCATENATE(E3389,F3389,G3389,H3389,I3389,J3389,K3389,L3389),'SRF Drop Downs'!G:G,1,FALSE))),IF(AND(H3389&lt;&gt;"C3",L3389&lt;&gt;"O5"),IF(SUM(COUNTIF(M3389:S3389,"Y"),COUNTIF(M3389:S3389,"N"))=0,"V","I"),IF(COUNTIF(M3389:S3389,"Y"),"V","I"))="V", IF(AND('Sponsor Response Form (SRF)'!E3389="M1", COUNTIF('OMS Response Form (ORF)'!D:D, C3389)&gt;0), "I", "V")="V"), "Valid","Invalid")," ")</f>
        <v xml:space="preserve"> </v>
      </c>
    </row>
    <row r="3390" spans="2:21" x14ac:dyDescent="0.35">
      <c r="B3390" s="70"/>
      <c r="C3390" s="71"/>
      <c r="D3390" s="72"/>
      <c r="E3390" s="73"/>
      <c r="F3390" s="73"/>
      <c r="G3390" s="73"/>
      <c r="H3390" s="73"/>
      <c r="I3390" s="73"/>
      <c r="J3390" s="73"/>
      <c r="K3390" s="73"/>
      <c r="L3390" s="73"/>
      <c r="M3390" s="73"/>
      <c r="N3390" s="73"/>
      <c r="O3390" s="73"/>
      <c r="P3390" s="73"/>
      <c r="Q3390" s="73"/>
      <c r="R3390" s="73"/>
      <c r="S3390" s="73"/>
      <c r="T3390" s="25" t="str">
        <f>IF(COUNTA(B3390:S3390)=0,"",IF(AND(COUNTA(B3390:D3390)=3,COUNTIF('SRF Drop Downs'!$B$2:$B$5,'Sponsor Response Form (SRF)'!E3390),COUNTIF('SRF Drop Downs'!$F$2:$F$5,'Sponsor Response Form (SRF)'!F3390),COUNTIF('SRF Drop Downs'!$C$2:$C$4,'Sponsor Response Form (SRF)'!G3390),COUNTIF('SRF Drop Downs'!$D$2:$D$6,'Sponsor Response Form (SRF)'!H3390),COUNTIF('SRF Drop Downs'!$A$2:$A$5,'Sponsor Response Form (SRF)'!I3390),COUNTIF('SRF Drop Downs'!$A$2:$A$4,'Sponsor Response Form (SRF)'!J3390),COUNTIF('SRF Drop Downs'!$A$2:$A$5,'Sponsor Response Form (SRF)'!K3390),COUNTIF('SRF Drop Downs'!$E$2:$E$7,'Sponsor Response Form (SRF)'!L3390),COUNTIF('SRF Drop Downs'!$A$2:$A$4,'Sponsor Response Form (SRF)'!M3390),COUNTIF('SRF Drop Downs'!$A$2:$A$4,'Sponsor Response Form (SRF)'!N3390),COUNTIF('SRF Drop Downs'!$A$2:$A$4,'Sponsor Response Form (SRF)'!O3390),COUNTIF('SRF Drop Downs'!$A$2:$A$4,'Sponsor Response Form (SRF)'!P3390),COUNTIF('SRF Drop Downs'!$A$2:$A$4,'Sponsor Response Form (SRF)'!Q3390),COUNTIF('SRF Drop Downs'!$A$2:$A$4,'Sponsor Response Form (SRF)'!R3390),COUNTIF('SRF Drop Downs'!$A$2:$A$4,'Sponsor Response Form (SRF)'!S3390)),"Complete","Incomplete"))</f>
        <v/>
      </c>
      <c r="U3390" s="26" t="str">
        <f>IF(T3390="Complete",IF(AND(NOT(ISNA(VLOOKUP(CONCATENATE(E3390,F3390,G3390,H3390,I3390,J3390,K3390,L3390),'SRF Drop Downs'!G:G,1,FALSE))),IF(AND(H3390&lt;&gt;"C3",L3390&lt;&gt;"O5"),IF(SUM(COUNTIF(M3390:S3390,"Y"),COUNTIF(M3390:S3390,"N"))=0,"V","I"),IF(COUNTIF(M3390:S3390,"Y"),"V","I"))="V", IF(AND('Sponsor Response Form (SRF)'!E3390="M1", COUNTIF('OMS Response Form (ORF)'!D:D, C3390)&gt;0), "I", "V")="V"), "Valid","Invalid")," ")</f>
        <v xml:space="preserve"> </v>
      </c>
    </row>
    <row r="3391" spans="2:21" x14ac:dyDescent="0.35">
      <c r="B3391" s="70"/>
      <c r="C3391" s="71"/>
      <c r="D3391" s="72"/>
      <c r="E3391" s="73"/>
      <c r="F3391" s="73"/>
      <c r="G3391" s="73"/>
      <c r="H3391" s="73"/>
      <c r="I3391" s="73"/>
      <c r="J3391" s="73"/>
      <c r="K3391" s="73"/>
      <c r="L3391" s="73"/>
      <c r="M3391" s="73"/>
      <c r="N3391" s="73"/>
      <c r="O3391" s="73"/>
      <c r="P3391" s="73"/>
      <c r="Q3391" s="73"/>
      <c r="R3391" s="73"/>
      <c r="S3391" s="73"/>
      <c r="T3391" s="25" t="str">
        <f>IF(COUNTA(B3391:S3391)=0,"",IF(AND(COUNTA(B3391:D3391)=3,COUNTIF('SRF Drop Downs'!$B$2:$B$5,'Sponsor Response Form (SRF)'!E3391),COUNTIF('SRF Drop Downs'!$F$2:$F$5,'Sponsor Response Form (SRF)'!F3391),COUNTIF('SRF Drop Downs'!$C$2:$C$4,'Sponsor Response Form (SRF)'!G3391),COUNTIF('SRF Drop Downs'!$D$2:$D$6,'Sponsor Response Form (SRF)'!H3391),COUNTIF('SRF Drop Downs'!$A$2:$A$5,'Sponsor Response Form (SRF)'!I3391),COUNTIF('SRF Drop Downs'!$A$2:$A$4,'Sponsor Response Form (SRF)'!J3391),COUNTIF('SRF Drop Downs'!$A$2:$A$5,'Sponsor Response Form (SRF)'!K3391),COUNTIF('SRF Drop Downs'!$E$2:$E$7,'Sponsor Response Form (SRF)'!L3391),COUNTIF('SRF Drop Downs'!$A$2:$A$4,'Sponsor Response Form (SRF)'!M3391),COUNTIF('SRF Drop Downs'!$A$2:$A$4,'Sponsor Response Form (SRF)'!N3391),COUNTIF('SRF Drop Downs'!$A$2:$A$4,'Sponsor Response Form (SRF)'!O3391),COUNTIF('SRF Drop Downs'!$A$2:$A$4,'Sponsor Response Form (SRF)'!P3391),COUNTIF('SRF Drop Downs'!$A$2:$A$4,'Sponsor Response Form (SRF)'!Q3391),COUNTIF('SRF Drop Downs'!$A$2:$A$4,'Sponsor Response Form (SRF)'!R3391),COUNTIF('SRF Drop Downs'!$A$2:$A$4,'Sponsor Response Form (SRF)'!S3391)),"Complete","Incomplete"))</f>
        <v/>
      </c>
      <c r="U3391" s="26" t="str">
        <f>IF(T3391="Complete",IF(AND(NOT(ISNA(VLOOKUP(CONCATENATE(E3391,F3391,G3391,H3391,I3391,J3391,K3391,L3391),'SRF Drop Downs'!G:G,1,FALSE))),IF(AND(H3391&lt;&gt;"C3",L3391&lt;&gt;"O5"),IF(SUM(COUNTIF(M3391:S3391,"Y"),COUNTIF(M3391:S3391,"N"))=0,"V","I"),IF(COUNTIF(M3391:S3391,"Y"),"V","I"))="V", IF(AND('Sponsor Response Form (SRF)'!E3391="M1", COUNTIF('OMS Response Form (ORF)'!D:D, C3391)&gt;0), "I", "V")="V"), "Valid","Invalid")," ")</f>
        <v xml:space="preserve"> </v>
      </c>
    </row>
    <row r="3392" spans="2:21" x14ac:dyDescent="0.35">
      <c r="B3392" s="70"/>
      <c r="C3392" s="71"/>
      <c r="D3392" s="72"/>
      <c r="E3392" s="73"/>
      <c r="F3392" s="73"/>
      <c r="G3392" s="73"/>
      <c r="H3392" s="73"/>
      <c r="I3392" s="73"/>
      <c r="J3392" s="73"/>
      <c r="K3392" s="73"/>
      <c r="L3392" s="73"/>
      <c r="M3392" s="73"/>
      <c r="N3392" s="73"/>
      <c r="O3392" s="73"/>
      <c r="P3392" s="73"/>
      <c r="Q3392" s="73"/>
      <c r="R3392" s="73"/>
      <c r="S3392" s="73"/>
      <c r="T3392" s="25" t="str">
        <f>IF(COUNTA(B3392:S3392)=0,"",IF(AND(COUNTA(B3392:D3392)=3,COUNTIF('SRF Drop Downs'!$B$2:$B$5,'Sponsor Response Form (SRF)'!E3392),COUNTIF('SRF Drop Downs'!$F$2:$F$5,'Sponsor Response Form (SRF)'!F3392),COUNTIF('SRF Drop Downs'!$C$2:$C$4,'Sponsor Response Form (SRF)'!G3392),COUNTIF('SRF Drop Downs'!$D$2:$D$6,'Sponsor Response Form (SRF)'!H3392),COUNTIF('SRF Drop Downs'!$A$2:$A$5,'Sponsor Response Form (SRF)'!I3392),COUNTIF('SRF Drop Downs'!$A$2:$A$4,'Sponsor Response Form (SRF)'!J3392),COUNTIF('SRF Drop Downs'!$A$2:$A$5,'Sponsor Response Form (SRF)'!K3392),COUNTIF('SRF Drop Downs'!$E$2:$E$7,'Sponsor Response Form (SRF)'!L3392),COUNTIF('SRF Drop Downs'!$A$2:$A$4,'Sponsor Response Form (SRF)'!M3392),COUNTIF('SRF Drop Downs'!$A$2:$A$4,'Sponsor Response Form (SRF)'!N3392),COUNTIF('SRF Drop Downs'!$A$2:$A$4,'Sponsor Response Form (SRF)'!O3392),COUNTIF('SRF Drop Downs'!$A$2:$A$4,'Sponsor Response Form (SRF)'!P3392),COUNTIF('SRF Drop Downs'!$A$2:$A$4,'Sponsor Response Form (SRF)'!Q3392),COUNTIF('SRF Drop Downs'!$A$2:$A$4,'Sponsor Response Form (SRF)'!R3392),COUNTIF('SRF Drop Downs'!$A$2:$A$4,'Sponsor Response Form (SRF)'!S3392)),"Complete","Incomplete"))</f>
        <v/>
      </c>
      <c r="U3392" s="26" t="str">
        <f>IF(T3392="Complete",IF(AND(NOT(ISNA(VLOOKUP(CONCATENATE(E3392,F3392,G3392,H3392,I3392,J3392,K3392,L3392),'SRF Drop Downs'!G:G,1,FALSE))),IF(AND(H3392&lt;&gt;"C3",L3392&lt;&gt;"O5"),IF(SUM(COUNTIF(M3392:S3392,"Y"),COUNTIF(M3392:S3392,"N"))=0,"V","I"),IF(COUNTIF(M3392:S3392,"Y"),"V","I"))="V", IF(AND('Sponsor Response Form (SRF)'!E3392="M1", COUNTIF('OMS Response Form (ORF)'!D:D, C3392)&gt;0), "I", "V")="V"), "Valid","Invalid")," ")</f>
        <v xml:space="preserve"> </v>
      </c>
    </row>
    <row r="3393" spans="2:21" x14ac:dyDescent="0.35">
      <c r="B3393" s="70"/>
      <c r="C3393" s="71"/>
      <c r="D3393" s="72"/>
      <c r="E3393" s="73"/>
      <c r="F3393" s="73"/>
      <c r="G3393" s="73"/>
      <c r="H3393" s="73"/>
      <c r="I3393" s="73"/>
      <c r="J3393" s="73"/>
      <c r="K3393" s="73"/>
      <c r="L3393" s="73"/>
      <c r="M3393" s="73"/>
      <c r="N3393" s="73"/>
      <c r="O3393" s="73"/>
      <c r="P3393" s="73"/>
      <c r="Q3393" s="73"/>
      <c r="R3393" s="73"/>
      <c r="S3393" s="73"/>
      <c r="T3393" s="25" t="str">
        <f>IF(COUNTA(B3393:S3393)=0,"",IF(AND(COUNTA(B3393:D3393)=3,COUNTIF('SRF Drop Downs'!$B$2:$B$5,'Sponsor Response Form (SRF)'!E3393),COUNTIF('SRF Drop Downs'!$F$2:$F$5,'Sponsor Response Form (SRF)'!F3393),COUNTIF('SRF Drop Downs'!$C$2:$C$4,'Sponsor Response Form (SRF)'!G3393),COUNTIF('SRF Drop Downs'!$D$2:$D$6,'Sponsor Response Form (SRF)'!H3393),COUNTIF('SRF Drop Downs'!$A$2:$A$5,'Sponsor Response Form (SRF)'!I3393),COUNTIF('SRF Drop Downs'!$A$2:$A$4,'Sponsor Response Form (SRF)'!J3393),COUNTIF('SRF Drop Downs'!$A$2:$A$5,'Sponsor Response Form (SRF)'!K3393),COUNTIF('SRF Drop Downs'!$E$2:$E$7,'Sponsor Response Form (SRF)'!L3393),COUNTIF('SRF Drop Downs'!$A$2:$A$4,'Sponsor Response Form (SRF)'!M3393),COUNTIF('SRF Drop Downs'!$A$2:$A$4,'Sponsor Response Form (SRF)'!N3393),COUNTIF('SRF Drop Downs'!$A$2:$A$4,'Sponsor Response Form (SRF)'!O3393),COUNTIF('SRF Drop Downs'!$A$2:$A$4,'Sponsor Response Form (SRF)'!P3393),COUNTIF('SRF Drop Downs'!$A$2:$A$4,'Sponsor Response Form (SRF)'!Q3393),COUNTIF('SRF Drop Downs'!$A$2:$A$4,'Sponsor Response Form (SRF)'!R3393),COUNTIF('SRF Drop Downs'!$A$2:$A$4,'Sponsor Response Form (SRF)'!S3393)),"Complete","Incomplete"))</f>
        <v/>
      </c>
      <c r="U3393" s="26" t="str">
        <f>IF(T3393="Complete",IF(AND(NOT(ISNA(VLOOKUP(CONCATENATE(E3393,F3393,G3393,H3393,I3393,J3393,K3393,L3393),'SRF Drop Downs'!G:G,1,FALSE))),IF(AND(H3393&lt;&gt;"C3",L3393&lt;&gt;"O5"),IF(SUM(COUNTIF(M3393:S3393,"Y"),COUNTIF(M3393:S3393,"N"))=0,"V","I"),IF(COUNTIF(M3393:S3393,"Y"),"V","I"))="V", IF(AND('Sponsor Response Form (SRF)'!E3393="M1", COUNTIF('OMS Response Form (ORF)'!D:D, C3393)&gt;0), "I", "V")="V"), "Valid","Invalid")," ")</f>
        <v xml:space="preserve"> </v>
      </c>
    </row>
    <row r="3394" spans="2:21" x14ac:dyDescent="0.35">
      <c r="B3394" s="70"/>
      <c r="C3394" s="71"/>
      <c r="D3394" s="72"/>
      <c r="E3394" s="73"/>
      <c r="F3394" s="73"/>
      <c r="G3394" s="73"/>
      <c r="H3394" s="73"/>
      <c r="I3394" s="73"/>
      <c r="J3394" s="73"/>
      <c r="K3394" s="73"/>
      <c r="L3394" s="73"/>
      <c r="M3394" s="73"/>
      <c r="N3394" s="73"/>
      <c r="O3394" s="73"/>
      <c r="P3394" s="73"/>
      <c r="Q3394" s="73"/>
      <c r="R3394" s="73"/>
      <c r="S3394" s="73"/>
      <c r="T3394" s="25" t="str">
        <f>IF(COUNTA(B3394:S3394)=0,"",IF(AND(COUNTA(B3394:D3394)=3,COUNTIF('SRF Drop Downs'!$B$2:$B$5,'Sponsor Response Form (SRF)'!E3394),COUNTIF('SRF Drop Downs'!$F$2:$F$5,'Sponsor Response Form (SRF)'!F3394),COUNTIF('SRF Drop Downs'!$C$2:$C$4,'Sponsor Response Form (SRF)'!G3394),COUNTIF('SRF Drop Downs'!$D$2:$D$6,'Sponsor Response Form (SRF)'!H3394),COUNTIF('SRF Drop Downs'!$A$2:$A$5,'Sponsor Response Form (SRF)'!I3394),COUNTIF('SRF Drop Downs'!$A$2:$A$4,'Sponsor Response Form (SRF)'!J3394),COUNTIF('SRF Drop Downs'!$A$2:$A$5,'Sponsor Response Form (SRF)'!K3394),COUNTIF('SRF Drop Downs'!$E$2:$E$7,'Sponsor Response Form (SRF)'!L3394),COUNTIF('SRF Drop Downs'!$A$2:$A$4,'Sponsor Response Form (SRF)'!M3394),COUNTIF('SRF Drop Downs'!$A$2:$A$4,'Sponsor Response Form (SRF)'!N3394),COUNTIF('SRF Drop Downs'!$A$2:$A$4,'Sponsor Response Form (SRF)'!O3394),COUNTIF('SRF Drop Downs'!$A$2:$A$4,'Sponsor Response Form (SRF)'!P3394),COUNTIF('SRF Drop Downs'!$A$2:$A$4,'Sponsor Response Form (SRF)'!Q3394),COUNTIF('SRF Drop Downs'!$A$2:$A$4,'Sponsor Response Form (SRF)'!R3394),COUNTIF('SRF Drop Downs'!$A$2:$A$4,'Sponsor Response Form (SRF)'!S3394)),"Complete","Incomplete"))</f>
        <v/>
      </c>
      <c r="U3394" s="26" t="str">
        <f>IF(T3394="Complete",IF(AND(NOT(ISNA(VLOOKUP(CONCATENATE(E3394,F3394,G3394,H3394,I3394,J3394,K3394,L3394),'SRF Drop Downs'!G:G,1,FALSE))),IF(AND(H3394&lt;&gt;"C3",L3394&lt;&gt;"O5"),IF(SUM(COUNTIF(M3394:S3394,"Y"),COUNTIF(M3394:S3394,"N"))=0,"V","I"),IF(COUNTIF(M3394:S3394,"Y"),"V","I"))="V", IF(AND('Sponsor Response Form (SRF)'!E3394="M1", COUNTIF('OMS Response Form (ORF)'!D:D, C3394)&gt;0), "I", "V")="V"), "Valid","Invalid")," ")</f>
        <v xml:space="preserve"> </v>
      </c>
    </row>
    <row r="3395" spans="2:21" x14ac:dyDescent="0.35">
      <c r="B3395" s="70"/>
      <c r="C3395" s="71"/>
      <c r="D3395" s="72"/>
      <c r="E3395" s="73"/>
      <c r="F3395" s="73"/>
      <c r="G3395" s="73"/>
      <c r="H3395" s="73"/>
      <c r="I3395" s="73"/>
      <c r="J3395" s="73"/>
      <c r="K3395" s="73"/>
      <c r="L3395" s="73"/>
      <c r="M3395" s="73"/>
      <c r="N3395" s="73"/>
      <c r="O3395" s="73"/>
      <c r="P3395" s="73"/>
      <c r="Q3395" s="73"/>
      <c r="R3395" s="73"/>
      <c r="S3395" s="73"/>
      <c r="T3395" s="25" t="str">
        <f>IF(COUNTA(B3395:S3395)=0,"",IF(AND(COUNTA(B3395:D3395)=3,COUNTIF('SRF Drop Downs'!$B$2:$B$5,'Sponsor Response Form (SRF)'!E3395),COUNTIF('SRF Drop Downs'!$F$2:$F$5,'Sponsor Response Form (SRF)'!F3395),COUNTIF('SRF Drop Downs'!$C$2:$C$4,'Sponsor Response Form (SRF)'!G3395),COUNTIF('SRF Drop Downs'!$D$2:$D$6,'Sponsor Response Form (SRF)'!H3395),COUNTIF('SRF Drop Downs'!$A$2:$A$5,'Sponsor Response Form (SRF)'!I3395),COUNTIF('SRF Drop Downs'!$A$2:$A$4,'Sponsor Response Form (SRF)'!J3395),COUNTIF('SRF Drop Downs'!$A$2:$A$5,'Sponsor Response Form (SRF)'!K3395),COUNTIF('SRF Drop Downs'!$E$2:$E$7,'Sponsor Response Form (SRF)'!L3395),COUNTIF('SRF Drop Downs'!$A$2:$A$4,'Sponsor Response Form (SRF)'!M3395),COUNTIF('SRF Drop Downs'!$A$2:$A$4,'Sponsor Response Form (SRF)'!N3395),COUNTIF('SRF Drop Downs'!$A$2:$A$4,'Sponsor Response Form (SRF)'!O3395),COUNTIF('SRF Drop Downs'!$A$2:$A$4,'Sponsor Response Form (SRF)'!P3395),COUNTIF('SRF Drop Downs'!$A$2:$A$4,'Sponsor Response Form (SRF)'!Q3395),COUNTIF('SRF Drop Downs'!$A$2:$A$4,'Sponsor Response Form (SRF)'!R3395),COUNTIF('SRF Drop Downs'!$A$2:$A$4,'Sponsor Response Form (SRF)'!S3395)),"Complete","Incomplete"))</f>
        <v/>
      </c>
      <c r="U3395" s="26" t="str">
        <f>IF(T3395="Complete",IF(AND(NOT(ISNA(VLOOKUP(CONCATENATE(E3395,F3395,G3395,H3395,I3395,J3395,K3395,L3395),'SRF Drop Downs'!G:G,1,FALSE))),IF(AND(H3395&lt;&gt;"C3",L3395&lt;&gt;"O5"),IF(SUM(COUNTIF(M3395:S3395,"Y"),COUNTIF(M3395:S3395,"N"))=0,"V","I"),IF(COUNTIF(M3395:S3395,"Y"),"V","I"))="V", IF(AND('Sponsor Response Form (SRF)'!E3395="M1", COUNTIF('OMS Response Form (ORF)'!D:D, C3395)&gt;0), "I", "V")="V"), "Valid","Invalid")," ")</f>
        <v xml:space="preserve"> </v>
      </c>
    </row>
    <row r="3396" spans="2:21" x14ac:dyDescent="0.35">
      <c r="B3396" s="70"/>
      <c r="C3396" s="71"/>
      <c r="D3396" s="72"/>
      <c r="E3396" s="73"/>
      <c r="F3396" s="73"/>
      <c r="G3396" s="73"/>
      <c r="H3396" s="73"/>
      <c r="I3396" s="73"/>
      <c r="J3396" s="73"/>
      <c r="K3396" s="73"/>
      <c r="L3396" s="73"/>
      <c r="M3396" s="73"/>
      <c r="N3396" s="73"/>
      <c r="O3396" s="73"/>
      <c r="P3396" s="73"/>
      <c r="Q3396" s="73"/>
      <c r="R3396" s="73"/>
      <c r="S3396" s="73"/>
      <c r="T3396" s="25" t="str">
        <f>IF(COUNTA(B3396:S3396)=0,"",IF(AND(COUNTA(B3396:D3396)=3,COUNTIF('SRF Drop Downs'!$B$2:$B$5,'Sponsor Response Form (SRF)'!E3396),COUNTIF('SRF Drop Downs'!$F$2:$F$5,'Sponsor Response Form (SRF)'!F3396),COUNTIF('SRF Drop Downs'!$C$2:$C$4,'Sponsor Response Form (SRF)'!G3396),COUNTIF('SRF Drop Downs'!$D$2:$D$6,'Sponsor Response Form (SRF)'!H3396),COUNTIF('SRF Drop Downs'!$A$2:$A$5,'Sponsor Response Form (SRF)'!I3396),COUNTIF('SRF Drop Downs'!$A$2:$A$4,'Sponsor Response Form (SRF)'!J3396),COUNTIF('SRF Drop Downs'!$A$2:$A$5,'Sponsor Response Form (SRF)'!K3396),COUNTIF('SRF Drop Downs'!$E$2:$E$7,'Sponsor Response Form (SRF)'!L3396),COUNTIF('SRF Drop Downs'!$A$2:$A$4,'Sponsor Response Form (SRF)'!M3396),COUNTIF('SRF Drop Downs'!$A$2:$A$4,'Sponsor Response Form (SRF)'!N3396),COUNTIF('SRF Drop Downs'!$A$2:$A$4,'Sponsor Response Form (SRF)'!O3396),COUNTIF('SRF Drop Downs'!$A$2:$A$4,'Sponsor Response Form (SRF)'!P3396),COUNTIF('SRF Drop Downs'!$A$2:$A$4,'Sponsor Response Form (SRF)'!Q3396),COUNTIF('SRF Drop Downs'!$A$2:$A$4,'Sponsor Response Form (SRF)'!R3396),COUNTIF('SRF Drop Downs'!$A$2:$A$4,'Sponsor Response Form (SRF)'!S3396)),"Complete","Incomplete"))</f>
        <v/>
      </c>
      <c r="U3396" s="26" t="str">
        <f>IF(T3396="Complete",IF(AND(NOT(ISNA(VLOOKUP(CONCATENATE(E3396,F3396,G3396,H3396,I3396,J3396,K3396,L3396),'SRF Drop Downs'!G:G,1,FALSE))),IF(AND(H3396&lt;&gt;"C3",L3396&lt;&gt;"O5"),IF(SUM(COUNTIF(M3396:S3396,"Y"),COUNTIF(M3396:S3396,"N"))=0,"V","I"),IF(COUNTIF(M3396:S3396,"Y"),"V","I"))="V", IF(AND('Sponsor Response Form (SRF)'!E3396="M1", COUNTIF('OMS Response Form (ORF)'!D:D, C3396)&gt;0), "I", "V")="V"), "Valid","Invalid")," ")</f>
        <v xml:space="preserve"> </v>
      </c>
    </row>
    <row r="3397" spans="2:21" x14ac:dyDescent="0.35">
      <c r="B3397" s="70"/>
      <c r="C3397" s="71"/>
      <c r="D3397" s="72"/>
      <c r="E3397" s="73"/>
      <c r="F3397" s="73"/>
      <c r="G3397" s="73"/>
      <c r="H3397" s="73"/>
      <c r="I3397" s="73"/>
      <c r="J3397" s="73"/>
      <c r="K3397" s="73"/>
      <c r="L3397" s="73"/>
      <c r="M3397" s="73"/>
      <c r="N3397" s="73"/>
      <c r="O3397" s="73"/>
      <c r="P3397" s="73"/>
      <c r="Q3397" s="73"/>
      <c r="R3397" s="73"/>
      <c r="S3397" s="73"/>
      <c r="T3397" s="25" t="str">
        <f>IF(COUNTA(B3397:S3397)=0,"",IF(AND(COUNTA(B3397:D3397)=3,COUNTIF('SRF Drop Downs'!$B$2:$B$5,'Sponsor Response Form (SRF)'!E3397),COUNTIF('SRF Drop Downs'!$F$2:$F$5,'Sponsor Response Form (SRF)'!F3397),COUNTIF('SRF Drop Downs'!$C$2:$C$4,'Sponsor Response Form (SRF)'!G3397),COUNTIF('SRF Drop Downs'!$D$2:$D$6,'Sponsor Response Form (SRF)'!H3397),COUNTIF('SRF Drop Downs'!$A$2:$A$5,'Sponsor Response Form (SRF)'!I3397),COUNTIF('SRF Drop Downs'!$A$2:$A$4,'Sponsor Response Form (SRF)'!J3397),COUNTIF('SRF Drop Downs'!$A$2:$A$5,'Sponsor Response Form (SRF)'!K3397),COUNTIF('SRF Drop Downs'!$E$2:$E$7,'Sponsor Response Form (SRF)'!L3397),COUNTIF('SRF Drop Downs'!$A$2:$A$4,'Sponsor Response Form (SRF)'!M3397),COUNTIF('SRF Drop Downs'!$A$2:$A$4,'Sponsor Response Form (SRF)'!N3397),COUNTIF('SRF Drop Downs'!$A$2:$A$4,'Sponsor Response Form (SRF)'!O3397),COUNTIF('SRF Drop Downs'!$A$2:$A$4,'Sponsor Response Form (SRF)'!P3397),COUNTIF('SRF Drop Downs'!$A$2:$A$4,'Sponsor Response Form (SRF)'!Q3397),COUNTIF('SRF Drop Downs'!$A$2:$A$4,'Sponsor Response Form (SRF)'!R3397),COUNTIF('SRF Drop Downs'!$A$2:$A$4,'Sponsor Response Form (SRF)'!S3397)),"Complete","Incomplete"))</f>
        <v/>
      </c>
      <c r="U3397" s="26" t="str">
        <f>IF(T3397="Complete",IF(AND(NOT(ISNA(VLOOKUP(CONCATENATE(E3397,F3397,G3397,H3397,I3397,J3397,K3397,L3397),'SRF Drop Downs'!G:G,1,FALSE))),IF(AND(H3397&lt;&gt;"C3",L3397&lt;&gt;"O5"),IF(SUM(COUNTIF(M3397:S3397,"Y"),COUNTIF(M3397:S3397,"N"))=0,"V","I"),IF(COUNTIF(M3397:S3397,"Y"),"V","I"))="V", IF(AND('Sponsor Response Form (SRF)'!E3397="M1", COUNTIF('OMS Response Form (ORF)'!D:D, C3397)&gt;0), "I", "V")="V"), "Valid","Invalid")," ")</f>
        <v xml:space="preserve"> </v>
      </c>
    </row>
    <row r="3398" spans="2:21" x14ac:dyDescent="0.35">
      <c r="B3398" s="70"/>
      <c r="C3398" s="71"/>
      <c r="D3398" s="72"/>
      <c r="E3398" s="73"/>
      <c r="F3398" s="73"/>
      <c r="G3398" s="73"/>
      <c r="H3398" s="73"/>
      <c r="I3398" s="73"/>
      <c r="J3398" s="73"/>
      <c r="K3398" s="73"/>
      <c r="L3398" s="73"/>
      <c r="M3398" s="73"/>
      <c r="N3398" s="73"/>
      <c r="O3398" s="73"/>
      <c r="P3398" s="73"/>
      <c r="Q3398" s="73"/>
      <c r="R3398" s="73"/>
      <c r="S3398" s="73"/>
      <c r="T3398" s="25" t="str">
        <f>IF(COUNTA(B3398:S3398)=0,"",IF(AND(COUNTA(B3398:D3398)=3,COUNTIF('SRF Drop Downs'!$B$2:$B$5,'Sponsor Response Form (SRF)'!E3398),COUNTIF('SRF Drop Downs'!$F$2:$F$5,'Sponsor Response Form (SRF)'!F3398),COUNTIF('SRF Drop Downs'!$C$2:$C$4,'Sponsor Response Form (SRF)'!G3398),COUNTIF('SRF Drop Downs'!$D$2:$D$6,'Sponsor Response Form (SRF)'!H3398),COUNTIF('SRF Drop Downs'!$A$2:$A$5,'Sponsor Response Form (SRF)'!I3398),COUNTIF('SRF Drop Downs'!$A$2:$A$4,'Sponsor Response Form (SRF)'!J3398),COUNTIF('SRF Drop Downs'!$A$2:$A$5,'Sponsor Response Form (SRF)'!K3398),COUNTIF('SRF Drop Downs'!$E$2:$E$7,'Sponsor Response Form (SRF)'!L3398),COUNTIF('SRF Drop Downs'!$A$2:$A$4,'Sponsor Response Form (SRF)'!M3398),COUNTIF('SRF Drop Downs'!$A$2:$A$4,'Sponsor Response Form (SRF)'!N3398),COUNTIF('SRF Drop Downs'!$A$2:$A$4,'Sponsor Response Form (SRF)'!O3398),COUNTIF('SRF Drop Downs'!$A$2:$A$4,'Sponsor Response Form (SRF)'!P3398),COUNTIF('SRF Drop Downs'!$A$2:$A$4,'Sponsor Response Form (SRF)'!Q3398),COUNTIF('SRF Drop Downs'!$A$2:$A$4,'Sponsor Response Form (SRF)'!R3398),COUNTIF('SRF Drop Downs'!$A$2:$A$4,'Sponsor Response Form (SRF)'!S3398)),"Complete","Incomplete"))</f>
        <v/>
      </c>
      <c r="U3398" s="26" t="str">
        <f>IF(T3398="Complete",IF(AND(NOT(ISNA(VLOOKUP(CONCATENATE(E3398,F3398,G3398,H3398,I3398,J3398,K3398,L3398),'SRF Drop Downs'!G:G,1,FALSE))),IF(AND(H3398&lt;&gt;"C3",L3398&lt;&gt;"O5"),IF(SUM(COUNTIF(M3398:S3398,"Y"),COUNTIF(M3398:S3398,"N"))=0,"V","I"),IF(COUNTIF(M3398:S3398,"Y"),"V","I"))="V", IF(AND('Sponsor Response Form (SRF)'!E3398="M1", COUNTIF('OMS Response Form (ORF)'!D:D, C3398)&gt;0), "I", "V")="V"), "Valid","Invalid")," ")</f>
        <v xml:space="preserve"> </v>
      </c>
    </row>
    <row r="3399" spans="2:21" x14ac:dyDescent="0.35">
      <c r="B3399" s="70"/>
      <c r="C3399" s="71"/>
      <c r="D3399" s="72"/>
      <c r="E3399" s="73"/>
      <c r="F3399" s="73"/>
      <c r="G3399" s="73"/>
      <c r="H3399" s="73"/>
      <c r="I3399" s="73"/>
      <c r="J3399" s="73"/>
      <c r="K3399" s="73"/>
      <c r="L3399" s="73"/>
      <c r="M3399" s="73"/>
      <c r="N3399" s="73"/>
      <c r="O3399" s="73"/>
      <c r="P3399" s="73"/>
      <c r="Q3399" s="73"/>
      <c r="R3399" s="73"/>
      <c r="S3399" s="73"/>
      <c r="T3399" s="25" t="str">
        <f>IF(COUNTA(B3399:S3399)=0,"",IF(AND(COUNTA(B3399:D3399)=3,COUNTIF('SRF Drop Downs'!$B$2:$B$5,'Sponsor Response Form (SRF)'!E3399),COUNTIF('SRF Drop Downs'!$F$2:$F$5,'Sponsor Response Form (SRF)'!F3399),COUNTIF('SRF Drop Downs'!$C$2:$C$4,'Sponsor Response Form (SRF)'!G3399),COUNTIF('SRF Drop Downs'!$D$2:$D$6,'Sponsor Response Form (SRF)'!H3399),COUNTIF('SRF Drop Downs'!$A$2:$A$5,'Sponsor Response Form (SRF)'!I3399),COUNTIF('SRF Drop Downs'!$A$2:$A$4,'Sponsor Response Form (SRF)'!J3399),COUNTIF('SRF Drop Downs'!$A$2:$A$5,'Sponsor Response Form (SRF)'!K3399),COUNTIF('SRF Drop Downs'!$E$2:$E$7,'Sponsor Response Form (SRF)'!L3399),COUNTIF('SRF Drop Downs'!$A$2:$A$4,'Sponsor Response Form (SRF)'!M3399),COUNTIF('SRF Drop Downs'!$A$2:$A$4,'Sponsor Response Form (SRF)'!N3399),COUNTIF('SRF Drop Downs'!$A$2:$A$4,'Sponsor Response Form (SRF)'!O3399),COUNTIF('SRF Drop Downs'!$A$2:$A$4,'Sponsor Response Form (SRF)'!P3399),COUNTIF('SRF Drop Downs'!$A$2:$A$4,'Sponsor Response Form (SRF)'!Q3399),COUNTIF('SRF Drop Downs'!$A$2:$A$4,'Sponsor Response Form (SRF)'!R3399),COUNTIF('SRF Drop Downs'!$A$2:$A$4,'Sponsor Response Form (SRF)'!S3399)),"Complete","Incomplete"))</f>
        <v/>
      </c>
      <c r="U3399" s="26" t="str">
        <f>IF(T3399="Complete",IF(AND(NOT(ISNA(VLOOKUP(CONCATENATE(E3399,F3399,G3399,H3399,I3399,J3399,K3399,L3399),'SRF Drop Downs'!G:G,1,FALSE))),IF(AND(H3399&lt;&gt;"C3",L3399&lt;&gt;"O5"),IF(SUM(COUNTIF(M3399:S3399,"Y"),COUNTIF(M3399:S3399,"N"))=0,"V","I"),IF(COUNTIF(M3399:S3399,"Y"),"V","I"))="V", IF(AND('Sponsor Response Form (SRF)'!E3399="M1", COUNTIF('OMS Response Form (ORF)'!D:D, C3399)&gt;0), "I", "V")="V"), "Valid","Invalid")," ")</f>
        <v xml:space="preserve"> </v>
      </c>
    </row>
    <row r="3400" spans="2:21" x14ac:dyDescent="0.35">
      <c r="B3400" s="70"/>
      <c r="C3400" s="71"/>
      <c r="D3400" s="72"/>
      <c r="E3400" s="73"/>
      <c r="F3400" s="73"/>
      <c r="G3400" s="73"/>
      <c r="H3400" s="73"/>
      <c r="I3400" s="73"/>
      <c r="J3400" s="73"/>
      <c r="K3400" s="73"/>
      <c r="L3400" s="73"/>
      <c r="M3400" s="73"/>
      <c r="N3400" s="73"/>
      <c r="O3400" s="73"/>
      <c r="P3400" s="73"/>
      <c r="Q3400" s="73"/>
      <c r="R3400" s="73"/>
      <c r="S3400" s="73"/>
      <c r="T3400" s="25" t="str">
        <f>IF(COUNTA(B3400:S3400)=0,"",IF(AND(COUNTA(B3400:D3400)=3,COUNTIF('SRF Drop Downs'!$B$2:$B$5,'Sponsor Response Form (SRF)'!E3400),COUNTIF('SRF Drop Downs'!$F$2:$F$5,'Sponsor Response Form (SRF)'!F3400),COUNTIF('SRF Drop Downs'!$C$2:$C$4,'Sponsor Response Form (SRF)'!G3400),COUNTIF('SRF Drop Downs'!$D$2:$D$6,'Sponsor Response Form (SRF)'!H3400),COUNTIF('SRF Drop Downs'!$A$2:$A$5,'Sponsor Response Form (SRF)'!I3400),COUNTIF('SRF Drop Downs'!$A$2:$A$4,'Sponsor Response Form (SRF)'!J3400),COUNTIF('SRF Drop Downs'!$A$2:$A$5,'Sponsor Response Form (SRF)'!K3400),COUNTIF('SRF Drop Downs'!$E$2:$E$7,'Sponsor Response Form (SRF)'!L3400),COUNTIF('SRF Drop Downs'!$A$2:$A$4,'Sponsor Response Form (SRF)'!M3400),COUNTIF('SRF Drop Downs'!$A$2:$A$4,'Sponsor Response Form (SRF)'!N3400),COUNTIF('SRF Drop Downs'!$A$2:$A$4,'Sponsor Response Form (SRF)'!O3400),COUNTIF('SRF Drop Downs'!$A$2:$A$4,'Sponsor Response Form (SRF)'!P3400),COUNTIF('SRF Drop Downs'!$A$2:$A$4,'Sponsor Response Form (SRF)'!Q3400),COUNTIF('SRF Drop Downs'!$A$2:$A$4,'Sponsor Response Form (SRF)'!R3400),COUNTIF('SRF Drop Downs'!$A$2:$A$4,'Sponsor Response Form (SRF)'!S3400)),"Complete","Incomplete"))</f>
        <v/>
      </c>
      <c r="U3400" s="26" t="str">
        <f>IF(T3400="Complete",IF(AND(NOT(ISNA(VLOOKUP(CONCATENATE(E3400,F3400,G3400,H3400,I3400,J3400,K3400,L3400),'SRF Drop Downs'!G:G,1,FALSE))),IF(AND(H3400&lt;&gt;"C3",L3400&lt;&gt;"O5"),IF(SUM(COUNTIF(M3400:S3400,"Y"),COUNTIF(M3400:S3400,"N"))=0,"V","I"),IF(COUNTIF(M3400:S3400,"Y"),"V","I"))="V", IF(AND('Sponsor Response Form (SRF)'!E3400="M1", COUNTIF('OMS Response Form (ORF)'!D:D, C3400)&gt;0), "I", "V")="V"), "Valid","Invalid")," ")</f>
        <v xml:space="preserve"> </v>
      </c>
    </row>
    <row r="3401" spans="2:21" x14ac:dyDescent="0.35">
      <c r="B3401" s="70"/>
      <c r="C3401" s="71"/>
      <c r="D3401" s="72"/>
      <c r="E3401" s="73"/>
      <c r="F3401" s="73"/>
      <c r="G3401" s="73"/>
      <c r="H3401" s="73"/>
      <c r="I3401" s="73"/>
      <c r="J3401" s="73"/>
      <c r="K3401" s="73"/>
      <c r="L3401" s="73"/>
      <c r="M3401" s="73"/>
      <c r="N3401" s="73"/>
      <c r="O3401" s="73"/>
      <c r="P3401" s="73"/>
      <c r="Q3401" s="73"/>
      <c r="R3401" s="73"/>
      <c r="S3401" s="73"/>
      <c r="T3401" s="25" t="str">
        <f>IF(COUNTA(B3401:S3401)=0,"",IF(AND(COUNTA(B3401:D3401)=3,COUNTIF('SRF Drop Downs'!$B$2:$B$5,'Sponsor Response Form (SRF)'!E3401),COUNTIF('SRF Drop Downs'!$F$2:$F$5,'Sponsor Response Form (SRF)'!F3401),COUNTIF('SRF Drop Downs'!$C$2:$C$4,'Sponsor Response Form (SRF)'!G3401),COUNTIF('SRF Drop Downs'!$D$2:$D$6,'Sponsor Response Form (SRF)'!H3401),COUNTIF('SRF Drop Downs'!$A$2:$A$5,'Sponsor Response Form (SRF)'!I3401),COUNTIF('SRF Drop Downs'!$A$2:$A$4,'Sponsor Response Form (SRF)'!J3401),COUNTIF('SRF Drop Downs'!$A$2:$A$5,'Sponsor Response Form (SRF)'!K3401),COUNTIF('SRF Drop Downs'!$E$2:$E$7,'Sponsor Response Form (SRF)'!L3401),COUNTIF('SRF Drop Downs'!$A$2:$A$4,'Sponsor Response Form (SRF)'!M3401),COUNTIF('SRF Drop Downs'!$A$2:$A$4,'Sponsor Response Form (SRF)'!N3401),COUNTIF('SRF Drop Downs'!$A$2:$A$4,'Sponsor Response Form (SRF)'!O3401),COUNTIF('SRF Drop Downs'!$A$2:$A$4,'Sponsor Response Form (SRF)'!P3401),COUNTIF('SRF Drop Downs'!$A$2:$A$4,'Sponsor Response Form (SRF)'!Q3401),COUNTIF('SRF Drop Downs'!$A$2:$A$4,'Sponsor Response Form (SRF)'!R3401),COUNTIF('SRF Drop Downs'!$A$2:$A$4,'Sponsor Response Form (SRF)'!S3401)),"Complete","Incomplete"))</f>
        <v/>
      </c>
      <c r="U3401" s="26" t="str">
        <f>IF(T3401="Complete",IF(AND(NOT(ISNA(VLOOKUP(CONCATENATE(E3401,F3401,G3401,H3401,I3401,J3401,K3401,L3401),'SRF Drop Downs'!G:G,1,FALSE))),IF(AND(H3401&lt;&gt;"C3",L3401&lt;&gt;"O5"),IF(SUM(COUNTIF(M3401:S3401,"Y"),COUNTIF(M3401:S3401,"N"))=0,"V","I"),IF(COUNTIF(M3401:S3401,"Y"),"V","I"))="V", IF(AND('Sponsor Response Form (SRF)'!E3401="M1", COUNTIF('OMS Response Form (ORF)'!D:D, C3401)&gt;0), "I", "V")="V"), "Valid","Invalid")," ")</f>
        <v xml:space="preserve"> </v>
      </c>
    </row>
    <row r="3402" spans="2:21" x14ac:dyDescent="0.35">
      <c r="B3402" s="70"/>
      <c r="C3402" s="71"/>
      <c r="D3402" s="72"/>
      <c r="E3402" s="73"/>
      <c r="F3402" s="73"/>
      <c r="G3402" s="73"/>
      <c r="H3402" s="73"/>
      <c r="I3402" s="73"/>
      <c r="J3402" s="73"/>
      <c r="K3402" s="73"/>
      <c r="L3402" s="73"/>
      <c r="M3402" s="73"/>
      <c r="N3402" s="73"/>
      <c r="O3402" s="73"/>
      <c r="P3402" s="73"/>
      <c r="Q3402" s="73"/>
      <c r="R3402" s="73"/>
      <c r="S3402" s="73"/>
      <c r="T3402" s="25" t="str">
        <f>IF(COUNTA(B3402:S3402)=0,"",IF(AND(COUNTA(B3402:D3402)=3,COUNTIF('SRF Drop Downs'!$B$2:$B$5,'Sponsor Response Form (SRF)'!E3402),COUNTIF('SRF Drop Downs'!$F$2:$F$5,'Sponsor Response Form (SRF)'!F3402),COUNTIF('SRF Drop Downs'!$C$2:$C$4,'Sponsor Response Form (SRF)'!G3402),COUNTIF('SRF Drop Downs'!$D$2:$D$6,'Sponsor Response Form (SRF)'!H3402),COUNTIF('SRF Drop Downs'!$A$2:$A$5,'Sponsor Response Form (SRF)'!I3402),COUNTIF('SRF Drop Downs'!$A$2:$A$4,'Sponsor Response Form (SRF)'!J3402),COUNTIF('SRF Drop Downs'!$A$2:$A$5,'Sponsor Response Form (SRF)'!K3402),COUNTIF('SRF Drop Downs'!$E$2:$E$7,'Sponsor Response Form (SRF)'!L3402),COUNTIF('SRF Drop Downs'!$A$2:$A$4,'Sponsor Response Form (SRF)'!M3402),COUNTIF('SRF Drop Downs'!$A$2:$A$4,'Sponsor Response Form (SRF)'!N3402),COUNTIF('SRF Drop Downs'!$A$2:$A$4,'Sponsor Response Form (SRF)'!O3402),COUNTIF('SRF Drop Downs'!$A$2:$A$4,'Sponsor Response Form (SRF)'!P3402),COUNTIF('SRF Drop Downs'!$A$2:$A$4,'Sponsor Response Form (SRF)'!Q3402),COUNTIF('SRF Drop Downs'!$A$2:$A$4,'Sponsor Response Form (SRF)'!R3402),COUNTIF('SRF Drop Downs'!$A$2:$A$4,'Sponsor Response Form (SRF)'!S3402)),"Complete","Incomplete"))</f>
        <v/>
      </c>
      <c r="U3402" s="26" t="str">
        <f>IF(T3402="Complete",IF(AND(NOT(ISNA(VLOOKUP(CONCATENATE(E3402,F3402,G3402,H3402,I3402,J3402,K3402,L3402),'SRF Drop Downs'!G:G,1,FALSE))),IF(AND(H3402&lt;&gt;"C3",L3402&lt;&gt;"O5"),IF(SUM(COUNTIF(M3402:S3402,"Y"),COUNTIF(M3402:S3402,"N"))=0,"V","I"),IF(COUNTIF(M3402:S3402,"Y"),"V","I"))="V", IF(AND('Sponsor Response Form (SRF)'!E3402="M1", COUNTIF('OMS Response Form (ORF)'!D:D, C3402)&gt;0), "I", "V")="V"), "Valid","Invalid")," ")</f>
        <v xml:space="preserve"> </v>
      </c>
    </row>
    <row r="3403" spans="2:21" x14ac:dyDescent="0.35">
      <c r="B3403" s="70"/>
      <c r="C3403" s="71"/>
      <c r="D3403" s="72"/>
      <c r="E3403" s="73"/>
      <c r="F3403" s="73"/>
      <c r="G3403" s="73"/>
      <c r="H3403" s="73"/>
      <c r="I3403" s="73"/>
      <c r="J3403" s="73"/>
      <c r="K3403" s="73"/>
      <c r="L3403" s="73"/>
      <c r="M3403" s="73"/>
      <c r="N3403" s="73"/>
      <c r="O3403" s="73"/>
      <c r="P3403" s="73"/>
      <c r="Q3403" s="73"/>
      <c r="R3403" s="73"/>
      <c r="S3403" s="73"/>
      <c r="T3403" s="25" t="str">
        <f>IF(COUNTA(B3403:S3403)=0,"",IF(AND(COUNTA(B3403:D3403)=3,COUNTIF('SRF Drop Downs'!$B$2:$B$5,'Sponsor Response Form (SRF)'!E3403),COUNTIF('SRF Drop Downs'!$F$2:$F$5,'Sponsor Response Form (SRF)'!F3403),COUNTIF('SRF Drop Downs'!$C$2:$C$4,'Sponsor Response Form (SRF)'!G3403),COUNTIF('SRF Drop Downs'!$D$2:$D$6,'Sponsor Response Form (SRF)'!H3403),COUNTIF('SRF Drop Downs'!$A$2:$A$5,'Sponsor Response Form (SRF)'!I3403),COUNTIF('SRF Drop Downs'!$A$2:$A$4,'Sponsor Response Form (SRF)'!J3403),COUNTIF('SRF Drop Downs'!$A$2:$A$5,'Sponsor Response Form (SRF)'!K3403),COUNTIF('SRF Drop Downs'!$E$2:$E$7,'Sponsor Response Form (SRF)'!L3403),COUNTIF('SRF Drop Downs'!$A$2:$A$4,'Sponsor Response Form (SRF)'!M3403),COUNTIF('SRF Drop Downs'!$A$2:$A$4,'Sponsor Response Form (SRF)'!N3403),COUNTIF('SRF Drop Downs'!$A$2:$A$4,'Sponsor Response Form (SRF)'!O3403),COUNTIF('SRF Drop Downs'!$A$2:$A$4,'Sponsor Response Form (SRF)'!P3403),COUNTIF('SRF Drop Downs'!$A$2:$A$4,'Sponsor Response Form (SRF)'!Q3403),COUNTIF('SRF Drop Downs'!$A$2:$A$4,'Sponsor Response Form (SRF)'!R3403),COUNTIF('SRF Drop Downs'!$A$2:$A$4,'Sponsor Response Form (SRF)'!S3403)),"Complete","Incomplete"))</f>
        <v/>
      </c>
      <c r="U3403" s="26" t="str">
        <f>IF(T3403="Complete",IF(AND(NOT(ISNA(VLOOKUP(CONCATENATE(E3403,F3403,G3403,H3403,I3403,J3403,K3403,L3403),'SRF Drop Downs'!G:G,1,FALSE))),IF(AND(H3403&lt;&gt;"C3",L3403&lt;&gt;"O5"),IF(SUM(COUNTIF(M3403:S3403,"Y"),COUNTIF(M3403:S3403,"N"))=0,"V","I"),IF(COUNTIF(M3403:S3403,"Y"),"V","I"))="V", IF(AND('Sponsor Response Form (SRF)'!E3403="M1", COUNTIF('OMS Response Form (ORF)'!D:D, C3403)&gt;0), "I", "V")="V"), "Valid","Invalid")," ")</f>
        <v xml:space="preserve"> </v>
      </c>
    </row>
    <row r="3404" spans="2:21" x14ac:dyDescent="0.35">
      <c r="B3404" s="70"/>
      <c r="C3404" s="71"/>
      <c r="D3404" s="72"/>
      <c r="E3404" s="73"/>
      <c r="F3404" s="73"/>
      <c r="G3404" s="73"/>
      <c r="H3404" s="73"/>
      <c r="I3404" s="73"/>
      <c r="J3404" s="73"/>
      <c r="K3404" s="73"/>
      <c r="L3404" s="73"/>
      <c r="M3404" s="73"/>
      <c r="N3404" s="73"/>
      <c r="O3404" s="73"/>
      <c r="P3404" s="73"/>
      <c r="Q3404" s="73"/>
      <c r="R3404" s="73"/>
      <c r="S3404" s="73"/>
      <c r="T3404" s="25" t="str">
        <f>IF(COUNTA(B3404:S3404)=0,"",IF(AND(COUNTA(B3404:D3404)=3,COUNTIF('SRF Drop Downs'!$B$2:$B$5,'Sponsor Response Form (SRF)'!E3404),COUNTIF('SRF Drop Downs'!$F$2:$F$5,'Sponsor Response Form (SRF)'!F3404),COUNTIF('SRF Drop Downs'!$C$2:$C$4,'Sponsor Response Form (SRF)'!G3404),COUNTIF('SRF Drop Downs'!$D$2:$D$6,'Sponsor Response Form (SRF)'!H3404),COUNTIF('SRF Drop Downs'!$A$2:$A$5,'Sponsor Response Form (SRF)'!I3404),COUNTIF('SRF Drop Downs'!$A$2:$A$4,'Sponsor Response Form (SRF)'!J3404),COUNTIF('SRF Drop Downs'!$A$2:$A$5,'Sponsor Response Form (SRF)'!K3404),COUNTIF('SRF Drop Downs'!$E$2:$E$7,'Sponsor Response Form (SRF)'!L3404),COUNTIF('SRF Drop Downs'!$A$2:$A$4,'Sponsor Response Form (SRF)'!M3404),COUNTIF('SRF Drop Downs'!$A$2:$A$4,'Sponsor Response Form (SRF)'!N3404),COUNTIF('SRF Drop Downs'!$A$2:$A$4,'Sponsor Response Form (SRF)'!O3404),COUNTIF('SRF Drop Downs'!$A$2:$A$4,'Sponsor Response Form (SRF)'!P3404),COUNTIF('SRF Drop Downs'!$A$2:$A$4,'Sponsor Response Form (SRF)'!Q3404),COUNTIF('SRF Drop Downs'!$A$2:$A$4,'Sponsor Response Form (SRF)'!R3404),COUNTIF('SRF Drop Downs'!$A$2:$A$4,'Sponsor Response Form (SRF)'!S3404)),"Complete","Incomplete"))</f>
        <v/>
      </c>
      <c r="U3404" s="26" t="str">
        <f>IF(T3404="Complete",IF(AND(NOT(ISNA(VLOOKUP(CONCATENATE(E3404,F3404,G3404,H3404,I3404,J3404,K3404,L3404),'SRF Drop Downs'!G:G,1,FALSE))),IF(AND(H3404&lt;&gt;"C3",L3404&lt;&gt;"O5"),IF(SUM(COUNTIF(M3404:S3404,"Y"),COUNTIF(M3404:S3404,"N"))=0,"V","I"),IF(COUNTIF(M3404:S3404,"Y"),"V","I"))="V", IF(AND('Sponsor Response Form (SRF)'!E3404="M1", COUNTIF('OMS Response Form (ORF)'!D:D, C3404)&gt;0), "I", "V")="V"), "Valid","Invalid")," ")</f>
        <v xml:space="preserve"> </v>
      </c>
    </row>
    <row r="3405" spans="2:21" x14ac:dyDescent="0.35">
      <c r="B3405" s="70"/>
      <c r="C3405" s="71"/>
      <c r="D3405" s="72"/>
      <c r="E3405" s="73"/>
      <c r="F3405" s="73"/>
      <c r="G3405" s="73"/>
      <c r="H3405" s="73"/>
      <c r="I3405" s="73"/>
      <c r="J3405" s="73"/>
      <c r="K3405" s="73"/>
      <c r="L3405" s="73"/>
      <c r="M3405" s="73"/>
      <c r="N3405" s="73"/>
      <c r="O3405" s="73"/>
      <c r="P3405" s="73"/>
      <c r="Q3405" s="73"/>
      <c r="R3405" s="73"/>
      <c r="S3405" s="73"/>
      <c r="T3405" s="25" t="str">
        <f>IF(COUNTA(B3405:S3405)=0,"",IF(AND(COUNTA(B3405:D3405)=3,COUNTIF('SRF Drop Downs'!$B$2:$B$5,'Sponsor Response Form (SRF)'!E3405),COUNTIF('SRF Drop Downs'!$F$2:$F$5,'Sponsor Response Form (SRF)'!F3405),COUNTIF('SRF Drop Downs'!$C$2:$C$4,'Sponsor Response Form (SRF)'!G3405),COUNTIF('SRF Drop Downs'!$D$2:$D$6,'Sponsor Response Form (SRF)'!H3405),COUNTIF('SRF Drop Downs'!$A$2:$A$5,'Sponsor Response Form (SRF)'!I3405),COUNTIF('SRF Drop Downs'!$A$2:$A$4,'Sponsor Response Form (SRF)'!J3405),COUNTIF('SRF Drop Downs'!$A$2:$A$5,'Sponsor Response Form (SRF)'!K3405),COUNTIF('SRF Drop Downs'!$E$2:$E$7,'Sponsor Response Form (SRF)'!L3405),COUNTIF('SRF Drop Downs'!$A$2:$A$4,'Sponsor Response Form (SRF)'!M3405),COUNTIF('SRF Drop Downs'!$A$2:$A$4,'Sponsor Response Form (SRF)'!N3405),COUNTIF('SRF Drop Downs'!$A$2:$A$4,'Sponsor Response Form (SRF)'!O3405),COUNTIF('SRF Drop Downs'!$A$2:$A$4,'Sponsor Response Form (SRF)'!P3405),COUNTIF('SRF Drop Downs'!$A$2:$A$4,'Sponsor Response Form (SRF)'!Q3405),COUNTIF('SRF Drop Downs'!$A$2:$A$4,'Sponsor Response Form (SRF)'!R3405),COUNTIF('SRF Drop Downs'!$A$2:$A$4,'Sponsor Response Form (SRF)'!S3405)),"Complete","Incomplete"))</f>
        <v/>
      </c>
      <c r="U3405" s="26" t="str">
        <f>IF(T3405="Complete",IF(AND(NOT(ISNA(VLOOKUP(CONCATENATE(E3405,F3405,G3405,H3405,I3405,J3405,K3405,L3405),'SRF Drop Downs'!G:G,1,FALSE))),IF(AND(H3405&lt;&gt;"C3",L3405&lt;&gt;"O5"),IF(SUM(COUNTIF(M3405:S3405,"Y"),COUNTIF(M3405:S3405,"N"))=0,"V","I"),IF(COUNTIF(M3405:S3405,"Y"),"V","I"))="V", IF(AND('Sponsor Response Form (SRF)'!E3405="M1", COUNTIF('OMS Response Form (ORF)'!D:D, C3405)&gt;0), "I", "V")="V"), "Valid","Invalid")," ")</f>
        <v xml:space="preserve"> </v>
      </c>
    </row>
    <row r="3406" spans="2:21" x14ac:dyDescent="0.35">
      <c r="B3406" s="70"/>
      <c r="C3406" s="71"/>
      <c r="D3406" s="72"/>
      <c r="E3406" s="73"/>
      <c r="F3406" s="73"/>
      <c r="G3406" s="73"/>
      <c r="H3406" s="73"/>
      <c r="I3406" s="73"/>
      <c r="J3406" s="73"/>
      <c r="K3406" s="73"/>
      <c r="L3406" s="73"/>
      <c r="M3406" s="73"/>
      <c r="N3406" s="73"/>
      <c r="O3406" s="73"/>
      <c r="P3406" s="73"/>
      <c r="Q3406" s="73"/>
      <c r="R3406" s="73"/>
      <c r="S3406" s="73"/>
      <c r="T3406" s="25" t="str">
        <f>IF(COUNTA(B3406:S3406)=0,"",IF(AND(COUNTA(B3406:D3406)=3,COUNTIF('SRF Drop Downs'!$B$2:$B$5,'Sponsor Response Form (SRF)'!E3406),COUNTIF('SRF Drop Downs'!$F$2:$F$5,'Sponsor Response Form (SRF)'!F3406),COUNTIF('SRF Drop Downs'!$C$2:$C$4,'Sponsor Response Form (SRF)'!G3406),COUNTIF('SRF Drop Downs'!$D$2:$D$6,'Sponsor Response Form (SRF)'!H3406),COUNTIF('SRF Drop Downs'!$A$2:$A$5,'Sponsor Response Form (SRF)'!I3406),COUNTIF('SRF Drop Downs'!$A$2:$A$4,'Sponsor Response Form (SRF)'!J3406),COUNTIF('SRF Drop Downs'!$A$2:$A$5,'Sponsor Response Form (SRF)'!K3406),COUNTIF('SRF Drop Downs'!$E$2:$E$7,'Sponsor Response Form (SRF)'!L3406),COUNTIF('SRF Drop Downs'!$A$2:$A$4,'Sponsor Response Form (SRF)'!M3406),COUNTIF('SRF Drop Downs'!$A$2:$A$4,'Sponsor Response Form (SRF)'!N3406),COUNTIF('SRF Drop Downs'!$A$2:$A$4,'Sponsor Response Form (SRF)'!O3406),COUNTIF('SRF Drop Downs'!$A$2:$A$4,'Sponsor Response Form (SRF)'!P3406),COUNTIF('SRF Drop Downs'!$A$2:$A$4,'Sponsor Response Form (SRF)'!Q3406),COUNTIF('SRF Drop Downs'!$A$2:$A$4,'Sponsor Response Form (SRF)'!R3406),COUNTIF('SRF Drop Downs'!$A$2:$A$4,'Sponsor Response Form (SRF)'!S3406)),"Complete","Incomplete"))</f>
        <v/>
      </c>
      <c r="U3406" s="26" t="str">
        <f>IF(T3406="Complete",IF(AND(NOT(ISNA(VLOOKUP(CONCATENATE(E3406,F3406,G3406,H3406,I3406,J3406,K3406,L3406),'SRF Drop Downs'!G:G,1,FALSE))),IF(AND(H3406&lt;&gt;"C3",L3406&lt;&gt;"O5"),IF(SUM(COUNTIF(M3406:S3406,"Y"),COUNTIF(M3406:S3406,"N"))=0,"V","I"),IF(COUNTIF(M3406:S3406,"Y"),"V","I"))="V", IF(AND('Sponsor Response Form (SRF)'!E3406="M1", COUNTIF('OMS Response Form (ORF)'!D:D, C3406)&gt;0), "I", "V")="V"), "Valid","Invalid")," ")</f>
        <v xml:space="preserve"> </v>
      </c>
    </row>
    <row r="3407" spans="2:21" x14ac:dyDescent="0.35">
      <c r="B3407" s="70"/>
      <c r="C3407" s="71"/>
      <c r="D3407" s="72"/>
      <c r="E3407" s="73"/>
      <c r="F3407" s="73"/>
      <c r="G3407" s="73"/>
      <c r="H3407" s="73"/>
      <c r="I3407" s="73"/>
      <c r="J3407" s="73"/>
      <c r="K3407" s="73"/>
      <c r="L3407" s="73"/>
      <c r="M3407" s="73"/>
      <c r="N3407" s="73"/>
      <c r="O3407" s="73"/>
      <c r="P3407" s="73"/>
      <c r="Q3407" s="73"/>
      <c r="R3407" s="73"/>
      <c r="S3407" s="73"/>
      <c r="T3407" s="25" t="str">
        <f>IF(COUNTA(B3407:S3407)=0,"",IF(AND(COUNTA(B3407:D3407)=3,COUNTIF('SRF Drop Downs'!$B$2:$B$5,'Sponsor Response Form (SRF)'!E3407),COUNTIF('SRF Drop Downs'!$F$2:$F$5,'Sponsor Response Form (SRF)'!F3407),COUNTIF('SRF Drop Downs'!$C$2:$C$4,'Sponsor Response Form (SRF)'!G3407),COUNTIF('SRF Drop Downs'!$D$2:$D$6,'Sponsor Response Form (SRF)'!H3407),COUNTIF('SRF Drop Downs'!$A$2:$A$5,'Sponsor Response Form (SRF)'!I3407),COUNTIF('SRF Drop Downs'!$A$2:$A$4,'Sponsor Response Form (SRF)'!J3407),COUNTIF('SRF Drop Downs'!$A$2:$A$5,'Sponsor Response Form (SRF)'!K3407),COUNTIF('SRF Drop Downs'!$E$2:$E$7,'Sponsor Response Form (SRF)'!L3407),COUNTIF('SRF Drop Downs'!$A$2:$A$4,'Sponsor Response Form (SRF)'!M3407),COUNTIF('SRF Drop Downs'!$A$2:$A$4,'Sponsor Response Form (SRF)'!N3407),COUNTIF('SRF Drop Downs'!$A$2:$A$4,'Sponsor Response Form (SRF)'!O3407),COUNTIF('SRF Drop Downs'!$A$2:$A$4,'Sponsor Response Form (SRF)'!P3407),COUNTIF('SRF Drop Downs'!$A$2:$A$4,'Sponsor Response Form (SRF)'!Q3407),COUNTIF('SRF Drop Downs'!$A$2:$A$4,'Sponsor Response Form (SRF)'!R3407),COUNTIF('SRF Drop Downs'!$A$2:$A$4,'Sponsor Response Form (SRF)'!S3407)),"Complete","Incomplete"))</f>
        <v/>
      </c>
      <c r="U3407" s="26" t="str">
        <f>IF(T3407="Complete",IF(AND(NOT(ISNA(VLOOKUP(CONCATENATE(E3407,F3407,G3407,H3407,I3407,J3407,K3407,L3407),'SRF Drop Downs'!G:G,1,FALSE))),IF(AND(H3407&lt;&gt;"C3",L3407&lt;&gt;"O5"),IF(SUM(COUNTIF(M3407:S3407,"Y"),COUNTIF(M3407:S3407,"N"))=0,"V","I"),IF(COUNTIF(M3407:S3407,"Y"),"V","I"))="V", IF(AND('Sponsor Response Form (SRF)'!E3407="M1", COUNTIF('OMS Response Form (ORF)'!D:D, C3407)&gt;0), "I", "V")="V"), "Valid","Invalid")," ")</f>
        <v xml:space="preserve"> </v>
      </c>
    </row>
    <row r="3408" spans="2:21" x14ac:dyDescent="0.35">
      <c r="B3408" s="70"/>
      <c r="C3408" s="71"/>
      <c r="D3408" s="72"/>
      <c r="E3408" s="73"/>
      <c r="F3408" s="73"/>
      <c r="G3408" s="73"/>
      <c r="H3408" s="73"/>
      <c r="I3408" s="73"/>
      <c r="J3408" s="73"/>
      <c r="K3408" s="73"/>
      <c r="L3408" s="73"/>
      <c r="M3408" s="73"/>
      <c r="N3408" s="73"/>
      <c r="O3408" s="73"/>
      <c r="P3408" s="73"/>
      <c r="Q3408" s="73"/>
      <c r="R3408" s="73"/>
      <c r="S3408" s="73"/>
      <c r="T3408" s="25" t="str">
        <f>IF(COUNTA(B3408:S3408)=0,"",IF(AND(COUNTA(B3408:D3408)=3,COUNTIF('SRF Drop Downs'!$B$2:$B$5,'Sponsor Response Form (SRF)'!E3408),COUNTIF('SRF Drop Downs'!$F$2:$F$5,'Sponsor Response Form (SRF)'!F3408),COUNTIF('SRF Drop Downs'!$C$2:$C$4,'Sponsor Response Form (SRF)'!G3408),COUNTIF('SRF Drop Downs'!$D$2:$D$6,'Sponsor Response Form (SRF)'!H3408),COUNTIF('SRF Drop Downs'!$A$2:$A$5,'Sponsor Response Form (SRF)'!I3408),COUNTIF('SRF Drop Downs'!$A$2:$A$4,'Sponsor Response Form (SRF)'!J3408),COUNTIF('SRF Drop Downs'!$A$2:$A$5,'Sponsor Response Form (SRF)'!K3408),COUNTIF('SRF Drop Downs'!$E$2:$E$7,'Sponsor Response Form (SRF)'!L3408),COUNTIF('SRF Drop Downs'!$A$2:$A$4,'Sponsor Response Form (SRF)'!M3408),COUNTIF('SRF Drop Downs'!$A$2:$A$4,'Sponsor Response Form (SRF)'!N3408),COUNTIF('SRF Drop Downs'!$A$2:$A$4,'Sponsor Response Form (SRF)'!O3408),COUNTIF('SRF Drop Downs'!$A$2:$A$4,'Sponsor Response Form (SRF)'!P3408),COUNTIF('SRF Drop Downs'!$A$2:$A$4,'Sponsor Response Form (SRF)'!Q3408),COUNTIF('SRF Drop Downs'!$A$2:$A$4,'Sponsor Response Form (SRF)'!R3408),COUNTIF('SRF Drop Downs'!$A$2:$A$4,'Sponsor Response Form (SRF)'!S3408)),"Complete","Incomplete"))</f>
        <v/>
      </c>
      <c r="U3408" s="26" t="str">
        <f>IF(T3408="Complete",IF(AND(NOT(ISNA(VLOOKUP(CONCATENATE(E3408,F3408,G3408,H3408,I3408,J3408,K3408,L3408),'SRF Drop Downs'!G:G,1,FALSE))),IF(AND(H3408&lt;&gt;"C3",L3408&lt;&gt;"O5"),IF(SUM(COUNTIF(M3408:S3408,"Y"),COUNTIF(M3408:S3408,"N"))=0,"V","I"),IF(COUNTIF(M3408:S3408,"Y"),"V","I"))="V", IF(AND('Sponsor Response Form (SRF)'!E3408="M1", COUNTIF('OMS Response Form (ORF)'!D:D, C3408)&gt;0), "I", "V")="V"), "Valid","Invalid")," ")</f>
        <v xml:space="preserve"> </v>
      </c>
    </row>
    <row r="3409" spans="2:21" x14ac:dyDescent="0.35">
      <c r="B3409" s="70"/>
      <c r="C3409" s="71"/>
      <c r="D3409" s="72"/>
      <c r="E3409" s="73"/>
      <c r="F3409" s="73"/>
      <c r="G3409" s="73"/>
      <c r="H3409" s="73"/>
      <c r="I3409" s="73"/>
      <c r="J3409" s="73"/>
      <c r="K3409" s="73"/>
      <c r="L3409" s="73"/>
      <c r="M3409" s="73"/>
      <c r="N3409" s="73"/>
      <c r="O3409" s="73"/>
      <c r="P3409" s="73"/>
      <c r="Q3409" s="73"/>
      <c r="R3409" s="73"/>
      <c r="S3409" s="73"/>
      <c r="T3409" s="25" t="str">
        <f>IF(COUNTA(B3409:S3409)=0,"",IF(AND(COUNTA(B3409:D3409)=3,COUNTIF('SRF Drop Downs'!$B$2:$B$5,'Sponsor Response Form (SRF)'!E3409),COUNTIF('SRF Drop Downs'!$F$2:$F$5,'Sponsor Response Form (SRF)'!F3409),COUNTIF('SRF Drop Downs'!$C$2:$C$4,'Sponsor Response Form (SRF)'!G3409),COUNTIF('SRF Drop Downs'!$D$2:$D$6,'Sponsor Response Form (SRF)'!H3409),COUNTIF('SRF Drop Downs'!$A$2:$A$5,'Sponsor Response Form (SRF)'!I3409),COUNTIF('SRF Drop Downs'!$A$2:$A$4,'Sponsor Response Form (SRF)'!J3409),COUNTIF('SRF Drop Downs'!$A$2:$A$5,'Sponsor Response Form (SRF)'!K3409),COUNTIF('SRF Drop Downs'!$E$2:$E$7,'Sponsor Response Form (SRF)'!L3409),COUNTIF('SRF Drop Downs'!$A$2:$A$4,'Sponsor Response Form (SRF)'!M3409),COUNTIF('SRF Drop Downs'!$A$2:$A$4,'Sponsor Response Form (SRF)'!N3409),COUNTIF('SRF Drop Downs'!$A$2:$A$4,'Sponsor Response Form (SRF)'!O3409),COUNTIF('SRF Drop Downs'!$A$2:$A$4,'Sponsor Response Form (SRF)'!P3409),COUNTIF('SRF Drop Downs'!$A$2:$A$4,'Sponsor Response Form (SRF)'!Q3409),COUNTIF('SRF Drop Downs'!$A$2:$A$4,'Sponsor Response Form (SRF)'!R3409),COUNTIF('SRF Drop Downs'!$A$2:$A$4,'Sponsor Response Form (SRF)'!S3409)),"Complete","Incomplete"))</f>
        <v/>
      </c>
      <c r="U3409" s="26" t="str">
        <f>IF(T3409="Complete",IF(AND(NOT(ISNA(VLOOKUP(CONCATENATE(E3409,F3409,G3409,H3409,I3409,J3409,K3409,L3409),'SRF Drop Downs'!G:G,1,FALSE))),IF(AND(H3409&lt;&gt;"C3",L3409&lt;&gt;"O5"),IF(SUM(COUNTIF(M3409:S3409,"Y"),COUNTIF(M3409:S3409,"N"))=0,"V","I"),IF(COUNTIF(M3409:S3409,"Y"),"V","I"))="V", IF(AND('Sponsor Response Form (SRF)'!E3409="M1", COUNTIF('OMS Response Form (ORF)'!D:D, C3409)&gt;0), "I", "V")="V"), "Valid","Invalid")," ")</f>
        <v xml:space="preserve"> </v>
      </c>
    </row>
    <row r="3410" spans="2:21" x14ac:dyDescent="0.35">
      <c r="B3410" s="70"/>
      <c r="C3410" s="71"/>
      <c r="D3410" s="72"/>
      <c r="E3410" s="73"/>
      <c r="F3410" s="73"/>
      <c r="G3410" s="73"/>
      <c r="H3410" s="73"/>
      <c r="I3410" s="73"/>
      <c r="J3410" s="73"/>
      <c r="K3410" s="73"/>
      <c r="L3410" s="73"/>
      <c r="M3410" s="73"/>
      <c r="N3410" s="73"/>
      <c r="O3410" s="73"/>
      <c r="P3410" s="73"/>
      <c r="Q3410" s="73"/>
      <c r="R3410" s="73"/>
      <c r="S3410" s="73"/>
      <c r="T3410" s="25" t="str">
        <f>IF(COUNTA(B3410:S3410)=0,"",IF(AND(COUNTA(B3410:D3410)=3,COUNTIF('SRF Drop Downs'!$B$2:$B$5,'Sponsor Response Form (SRF)'!E3410),COUNTIF('SRF Drop Downs'!$F$2:$F$5,'Sponsor Response Form (SRF)'!F3410),COUNTIF('SRF Drop Downs'!$C$2:$C$4,'Sponsor Response Form (SRF)'!G3410),COUNTIF('SRF Drop Downs'!$D$2:$D$6,'Sponsor Response Form (SRF)'!H3410),COUNTIF('SRF Drop Downs'!$A$2:$A$5,'Sponsor Response Form (SRF)'!I3410),COUNTIF('SRF Drop Downs'!$A$2:$A$4,'Sponsor Response Form (SRF)'!J3410),COUNTIF('SRF Drop Downs'!$A$2:$A$5,'Sponsor Response Form (SRF)'!K3410),COUNTIF('SRF Drop Downs'!$E$2:$E$7,'Sponsor Response Form (SRF)'!L3410),COUNTIF('SRF Drop Downs'!$A$2:$A$4,'Sponsor Response Form (SRF)'!M3410),COUNTIF('SRF Drop Downs'!$A$2:$A$4,'Sponsor Response Form (SRF)'!N3410),COUNTIF('SRF Drop Downs'!$A$2:$A$4,'Sponsor Response Form (SRF)'!O3410),COUNTIF('SRF Drop Downs'!$A$2:$A$4,'Sponsor Response Form (SRF)'!P3410),COUNTIF('SRF Drop Downs'!$A$2:$A$4,'Sponsor Response Form (SRF)'!Q3410),COUNTIF('SRF Drop Downs'!$A$2:$A$4,'Sponsor Response Form (SRF)'!R3410),COUNTIF('SRF Drop Downs'!$A$2:$A$4,'Sponsor Response Form (SRF)'!S3410)),"Complete","Incomplete"))</f>
        <v/>
      </c>
      <c r="U3410" s="26" t="str">
        <f>IF(T3410="Complete",IF(AND(NOT(ISNA(VLOOKUP(CONCATENATE(E3410,F3410,G3410,H3410,I3410,J3410,K3410,L3410),'SRF Drop Downs'!G:G,1,FALSE))),IF(AND(H3410&lt;&gt;"C3",L3410&lt;&gt;"O5"),IF(SUM(COUNTIF(M3410:S3410,"Y"),COUNTIF(M3410:S3410,"N"))=0,"V","I"),IF(COUNTIF(M3410:S3410,"Y"),"V","I"))="V", IF(AND('Sponsor Response Form (SRF)'!E3410="M1", COUNTIF('OMS Response Form (ORF)'!D:D, C3410)&gt;0), "I", "V")="V"), "Valid","Invalid")," ")</f>
        <v xml:space="preserve"> </v>
      </c>
    </row>
    <row r="3411" spans="2:21" x14ac:dyDescent="0.35">
      <c r="B3411" s="70"/>
      <c r="C3411" s="71"/>
      <c r="D3411" s="72"/>
      <c r="E3411" s="73"/>
      <c r="F3411" s="73"/>
      <c r="G3411" s="73"/>
      <c r="H3411" s="73"/>
      <c r="I3411" s="73"/>
      <c r="J3411" s="73"/>
      <c r="K3411" s="73"/>
      <c r="L3411" s="73"/>
      <c r="M3411" s="73"/>
      <c r="N3411" s="73"/>
      <c r="O3411" s="73"/>
      <c r="P3411" s="73"/>
      <c r="Q3411" s="73"/>
      <c r="R3411" s="73"/>
      <c r="S3411" s="73"/>
      <c r="T3411" s="25" t="str">
        <f>IF(COUNTA(B3411:S3411)=0,"",IF(AND(COUNTA(B3411:D3411)=3,COUNTIF('SRF Drop Downs'!$B$2:$B$5,'Sponsor Response Form (SRF)'!E3411),COUNTIF('SRF Drop Downs'!$F$2:$F$5,'Sponsor Response Form (SRF)'!F3411),COUNTIF('SRF Drop Downs'!$C$2:$C$4,'Sponsor Response Form (SRF)'!G3411),COUNTIF('SRF Drop Downs'!$D$2:$D$6,'Sponsor Response Form (SRF)'!H3411),COUNTIF('SRF Drop Downs'!$A$2:$A$5,'Sponsor Response Form (SRF)'!I3411),COUNTIF('SRF Drop Downs'!$A$2:$A$4,'Sponsor Response Form (SRF)'!J3411),COUNTIF('SRF Drop Downs'!$A$2:$A$5,'Sponsor Response Form (SRF)'!K3411),COUNTIF('SRF Drop Downs'!$E$2:$E$7,'Sponsor Response Form (SRF)'!L3411),COUNTIF('SRF Drop Downs'!$A$2:$A$4,'Sponsor Response Form (SRF)'!M3411),COUNTIF('SRF Drop Downs'!$A$2:$A$4,'Sponsor Response Form (SRF)'!N3411),COUNTIF('SRF Drop Downs'!$A$2:$A$4,'Sponsor Response Form (SRF)'!O3411),COUNTIF('SRF Drop Downs'!$A$2:$A$4,'Sponsor Response Form (SRF)'!P3411),COUNTIF('SRF Drop Downs'!$A$2:$A$4,'Sponsor Response Form (SRF)'!Q3411),COUNTIF('SRF Drop Downs'!$A$2:$A$4,'Sponsor Response Form (SRF)'!R3411),COUNTIF('SRF Drop Downs'!$A$2:$A$4,'Sponsor Response Form (SRF)'!S3411)),"Complete","Incomplete"))</f>
        <v/>
      </c>
      <c r="U3411" s="26" t="str">
        <f>IF(T3411="Complete",IF(AND(NOT(ISNA(VLOOKUP(CONCATENATE(E3411,F3411,G3411,H3411,I3411,J3411,K3411,L3411),'SRF Drop Downs'!G:G,1,FALSE))),IF(AND(H3411&lt;&gt;"C3",L3411&lt;&gt;"O5"),IF(SUM(COUNTIF(M3411:S3411,"Y"),COUNTIF(M3411:S3411,"N"))=0,"V","I"),IF(COUNTIF(M3411:S3411,"Y"),"V","I"))="V", IF(AND('Sponsor Response Form (SRF)'!E3411="M1", COUNTIF('OMS Response Form (ORF)'!D:D, C3411)&gt;0), "I", "V")="V"), "Valid","Invalid")," ")</f>
        <v xml:space="preserve"> </v>
      </c>
    </row>
    <row r="3412" spans="2:21" x14ac:dyDescent="0.35">
      <c r="B3412" s="70"/>
      <c r="C3412" s="71"/>
      <c r="D3412" s="72"/>
      <c r="E3412" s="73"/>
      <c r="F3412" s="73"/>
      <c r="G3412" s="73"/>
      <c r="H3412" s="73"/>
      <c r="I3412" s="73"/>
      <c r="J3412" s="73"/>
      <c r="K3412" s="73"/>
      <c r="L3412" s="73"/>
      <c r="M3412" s="73"/>
      <c r="N3412" s="73"/>
      <c r="O3412" s="73"/>
      <c r="P3412" s="73"/>
      <c r="Q3412" s="73"/>
      <c r="R3412" s="73"/>
      <c r="S3412" s="73"/>
      <c r="T3412" s="25" t="str">
        <f>IF(COUNTA(B3412:S3412)=0,"",IF(AND(COUNTA(B3412:D3412)=3,COUNTIF('SRF Drop Downs'!$B$2:$B$5,'Sponsor Response Form (SRF)'!E3412),COUNTIF('SRF Drop Downs'!$F$2:$F$5,'Sponsor Response Form (SRF)'!F3412),COUNTIF('SRF Drop Downs'!$C$2:$C$4,'Sponsor Response Form (SRF)'!G3412),COUNTIF('SRF Drop Downs'!$D$2:$D$6,'Sponsor Response Form (SRF)'!H3412),COUNTIF('SRF Drop Downs'!$A$2:$A$5,'Sponsor Response Form (SRF)'!I3412),COUNTIF('SRF Drop Downs'!$A$2:$A$4,'Sponsor Response Form (SRF)'!J3412),COUNTIF('SRF Drop Downs'!$A$2:$A$5,'Sponsor Response Form (SRF)'!K3412),COUNTIF('SRF Drop Downs'!$E$2:$E$7,'Sponsor Response Form (SRF)'!L3412),COUNTIF('SRF Drop Downs'!$A$2:$A$4,'Sponsor Response Form (SRF)'!M3412),COUNTIF('SRF Drop Downs'!$A$2:$A$4,'Sponsor Response Form (SRF)'!N3412),COUNTIF('SRF Drop Downs'!$A$2:$A$4,'Sponsor Response Form (SRF)'!O3412),COUNTIF('SRF Drop Downs'!$A$2:$A$4,'Sponsor Response Form (SRF)'!P3412),COUNTIF('SRF Drop Downs'!$A$2:$A$4,'Sponsor Response Form (SRF)'!Q3412),COUNTIF('SRF Drop Downs'!$A$2:$A$4,'Sponsor Response Form (SRF)'!R3412),COUNTIF('SRF Drop Downs'!$A$2:$A$4,'Sponsor Response Form (SRF)'!S3412)),"Complete","Incomplete"))</f>
        <v/>
      </c>
      <c r="U3412" s="26" t="str">
        <f>IF(T3412="Complete",IF(AND(NOT(ISNA(VLOOKUP(CONCATENATE(E3412,F3412,G3412,H3412,I3412,J3412,K3412,L3412),'SRF Drop Downs'!G:G,1,FALSE))),IF(AND(H3412&lt;&gt;"C3",L3412&lt;&gt;"O5"),IF(SUM(COUNTIF(M3412:S3412,"Y"),COUNTIF(M3412:S3412,"N"))=0,"V","I"),IF(COUNTIF(M3412:S3412,"Y"),"V","I"))="V", IF(AND('Sponsor Response Form (SRF)'!E3412="M1", COUNTIF('OMS Response Form (ORF)'!D:D, C3412)&gt;0), "I", "V")="V"), "Valid","Invalid")," ")</f>
        <v xml:space="preserve"> </v>
      </c>
    </row>
    <row r="3413" spans="2:21" x14ac:dyDescent="0.35">
      <c r="B3413" s="70"/>
      <c r="C3413" s="71"/>
      <c r="D3413" s="72"/>
      <c r="E3413" s="73"/>
      <c r="F3413" s="73"/>
      <c r="G3413" s="73"/>
      <c r="H3413" s="73"/>
      <c r="I3413" s="73"/>
      <c r="J3413" s="73"/>
      <c r="K3413" s="73"/>
      <c r="L3413" s="73"/>
      <c r="M3413" s="73"/>
      <c r="N3413" s="73"/>
      <c r="O3413" s="73"/>
      <c r="P3413" s="73"/>
      <c r="Q3413" s="73"/>
      <c r="R3413" s="73"/>
      <c r="S3413" s="73"/>
      <c r="T3413" s="25" t="str">
        <f>IF(COUNTA(B3413:S3413)=0,"",IF(AND(COUNTA(B3413:D3413)=3,COUNTIF('SRF Drop Downs'!$B$2:$B$5,'Sponsor Response Form (SRF)'!E3413),COUNTIF('SRF Drop Downs'!$F$2:$F$5,'Sponsor Response Form (SRF)'!F3413),COUNTIF('SRF Drop Downs'!$C$2:$C$4,'Sponsor Response Form (SRF)'!G3413),COUNTIF('SRF Drop Downs'!$D$2:$D$6,'Sponsor Response Form (SRF)'!H3413),COUNTIF('SRF Drop Downs'!$A$2:$A$5,'Sponsor Response Form (SRF)'!I3413),COUNTIF('SRF Drop Downs'!$A$2:$A$4,'Sponsor Response Form (SRF)'!J3413),COUNTIF('SRF Drop Downs'!$A$2:$A$5,'Sponsor Response Form (SRF)'!K3413),COUNTIF('SRF Drop Downs'!$E$2:$E$7,'Sponsor Response Form (SRF)'!L3413),COUNTIF('SRF Drop Downs'!$A$2:$A$4,'Sponsor Response Form (SRF)'!M3413),COUNTIF('SRF Drop Downs'!$A$2:$A$4,'Sponsor Response Form (SRF)'!N3413),COUNTIF('SRF Drop Downs'!$A$2:$A$4,'Sponsor Response Form (SRF)'!O3413),COUNTIF('SRF Drop Downs'!$A$2:$A$4,'Sponsor Response Form (SRF)'!P3413),COUNTIF('SRF Drop Downs'!$A$2:$A$4,'Sponsor Response Form (SRF)'!Q3413),COUNTIF('SRF Drop Downs'!$A$2:$A$4,'Sponsor Response Form (SRF)'!R3413),COUNTIF('SRF Drop Downs'!$A$2:$A$4,'Sponsor Response Form (SRF)'!S3413)),"Complete","Incomplete"))</f>
        <v/>
      </c>
      <c r="U3413" s="26" t="str">
        <f>IF(T3413="Complete",IF(AND(NOT(ISNA(VLOOKUP(CONCATENATE(E3413,F3413,G3413,H3413,I3413,J3413,K3413,L3413),'SRF Drop Downs'!G:G,1,FALSE))),IF(AND(H3413&lt;&gt;"C3",L3413&lt;&gt;"O5"),IF(SUM(COUNTIF(M3413:S3413,"Y"),COUNTIF(M3413:S3413,"N"))=0,"V","I"),IF(COUNTIF(M3413:S3413,"Y"),"V","I"))="V", IF(AND('Sponsor Response Form (SRF)'!E3413="M1", COUNTIF('OMS Response Form (ORF)'!D:D, C3413)&gt;0), "I", "V")="V"), "Valid","Invalid")," ")</f>
        <v xml:space="preserve"> </v>
      </c>
    </row>
    <row r="3414" spans="2:21" x14ac:dyDescent="0.35">
      <c r="B3414" s="70"/>
      <c r="C3414" s="71"/>
      <c r="D3414" s="72"/>
      <c r="E3414" s="73"/>
      <c r="F3414" s="73"/>
      <c r="G3414" s="73"/>
      <c r="H3414" s="73"/>
      <c r="I3414" s="73"/>
      <c r="J3414" s="73"/>
      <c r="K3414" s="73"/>
      <c r="L3414" s="73"/>
      <c r="M3414" s="73"/>
      <c r="N3414" s="73"/>
      <c r="O3414" s="73"/>
      <c r="P3414" s="73"/>
      <c r="Q3414" s="73"/>
      <c r="R3414" s="73"/>
      <c r="S3414" s="73"/>
      <c r="T3414" s="25" t="str">
        <f>IF(COUNTA(B3414:S3414)=0,"",IF(AND(COUNTA(B3414:D3414)=3,COUNTIF('SRF Drop Downs'!$B$2:$B$5,'Sponsor Response Form (SRF)'!E3414),COUNTIF('SRF Drop Downs'!$F$2:$F$5,'Sponsor Response Form (SRF)'!F3414),COUNTIF('SRF Drop Downs'!$C$2:$C$4,'Sponsor Response Form (SRF)'!G3414),COUNTIF('SRF Drop Downs'!$D$2:$D$6,'Sponsor Response Form (SRF)'!H3414),COUNTIF('SRF Drop Downs'!$A$2:$A$5,'Sponsor Response Form (SRF)'!I3414),COUNTIF('SRF Drop Downs'!$A$2:$A$4,'Sponsor Response Form (SRF)'!J3414),COUNTIF('SRF Drop Downs'!$A$2:$A$5,'Sponsor Response Form (SRF)'!K3414),COUNTIF('SRF Drop Downs'!$E$2:$E$7,'Sponsor Response Form (SRF)'!L3414),COUNTIF('SRF Drop Downs'!$A$2:$A$4,'Sponsor Response Form (SRF)'!M3414),COUNTIF('SRF Drop Downs'!$A$2:$A$4,'Sponsor Response Form (SRF)'!N3414),COUNTIF('SRF Drop Downs'!$A$2:$A$4,'Sponsor Response Form (SRF)'!O3414),COUNTIF('SRF Drop Downs'!$A$2:$A$4,'Sponsor Response Form (SRF)'!P3414),COUNTIF('SRF Drop Downs'!$A$2:$A$4,'Sponsor Response Form (SRF)'!Q3414),COUNTIF('SRF Drop Downs'!$A$2:$A$4,'Sponsor Response Form (SRF)'!R3414),COUNTIF('SRF Drop Downs'!$A$2:$A$4,'Sponsor Response Form (SRF)'!S3414)),"Complete","Incomplete"))</f>
        <v/>
      </c>
      <c r="U3414" s="26" t="str">
        <f>IF(T3414="Complete",IF(AND(NOT(ISNA(VLOOKUP(CONCATENATE(E3414,F3414,G3414,H3414,I3414,J3414,K3414,L3414),'SRF Drop Downs'!G:G,1,FALSE))),IF(AND(H3414&lt;&gt;"C3",L3414&lt;&gt;"O5"),IF(SUM(COUNTIF(M3414:S3414,"Y"),COUNTIF(M3414:S3414,"N"))=0,"V","I"),IF(COUNTIF(M3414:S3414,"Y"),"V","I"))="V", IF(AND('Sponsor Response Form (SRF)'!E3414="M1", COUNTIF('OMS Response Form (ORF)'!D:D, C3414)&gt;0), "I", "V")="V"), "Valid","Invalid")," ")</f>
        <v xml:space="preserve"> </v>
      </c>
    </row>
    <row r="3415" spans="2:21" x14ac:dyDescent="0.35">
      <c r="B3415" s="70"/>
      <c r="C3415" s="71"/>
      <c r="D3415" s="72"/>
      <c r="E3415" s="73"/>
      <c r="F3415" s="73"/>
      <c r="G3415" s="73"/>
      <c r="H3415" s="73"/>
      <c r="I3415" s="73"/>
      <c r="J3415" s="73"/>
      <c r="K3415" s="73"/>
      <c r="L3415" s="73"/>
      <c r="M3415" s="73"/>
      <c r="N3415" s="73"/>
      <c r="O3415" s="73"/>
      <c r="P3415" s="73"/>
      <c r="Q3415" s="73"/>
      <c r="R3415" s="73"/>
      <c r="S3415" s="73"/>
      <c r="T3415" s="25" t="str">
        <f>IF(COUNTA(B3415:S3415)=0,"",IF(AND(COUNTA(B3415:D3415)=3,COUNTIF('SRF Drop Downs'!$B$2:$B$5,'Sponsor Response Form (SRF)'!E3415),COUNTIF('SRF Drop Downs'!$F$2:$F$5,'Sponsor Response Form (SRF)'!F3415),COUNTIF('SRF Drop Downs'!$C$2:$C$4,'Sponsor Response Form (SRF)'!G3415),COUNTIF('SRF Drop Downs'!$D$2:$D$6,'Sponsor Response Form (SRF)'!H3415),COUNTIF('SRF Drop Downs'!$A$2:$A$5,'Sponsor Response Form (SRF)'!I3415),COUNTIF('SRF Drop Downs'!$A$2:$A$4,'Sponsor Response Form (SRF)'!J3415),COUNTIF('SRF Drop Downs'!$A$2:$A$5,'Sponsor Response Form (SRF)'!K3415),COUNTIF('SRF Drop Downs'!$E$2:$E$7,'Sponsor Response Form (SRF)'!L3415),COUNTIF('SRF Drop Downs'!$A$2:$A$4,'Sponsor Response Form (SRF)'!M3415),COUNTIF('SRF Drop Downs'!$A$2:$A$4,'Sponsor Response Form (SRF)'!N3415),COUNTIF('SRF Drop Downs'!$A$2:$A$4,'Sponsor Response Form (SRF)'!O3415),COUNTIF('SRF Drop Downs'!$A$2:$A$4,'Sponsor Response Form (SRF)'!P3415),COUNTIF('SRF Drop Downs'!$A$2:$A$4,'Sponsor Response Form (SRF)'!Q3415),COUNTIF('SRF Drop Downs'!$A$2:$A$4,'Sponsor Response Form (SRF)'!R3415),COUNTIF('SRF Drop Downs'!$A$2:$A$4,'Sponsor Response Form (SRF)'!S3415)),"Complete","Incomplete"))</f>
        <v/>
      </c>
      <c r="U3415" s="26" t="str">
        <f>IF(T3415="Complete",IF(AND(NOT(ISNA(VLOOKUP(CONCATENATE(E3415,F3415,G3415,H3415,I3415,J3415,K3415,L3415),'SRF Drop Downs'!G:G,1,FALSE))),IF(AND(H3415&lt;&gt;"C3",L3415&lt;&gt;"O5"),IF(SUM(COUNTIF(M3415:S3415,"Y"),COUNTIF(M3415:S3415,"N"))=0,"V","I"),IF(COUNTIF(M3415:S3415,"Y"),"V","I"))="V", IF(AND('Sponsor Response Form (SRF)'!E3415="M1", COUNTIF('OMS Response Form (ORF)'!D:D, C3415)&gt;0), "I", "V")="V"), "Valid","Invalid")," ")</f>
        <v xml:space="preserve"> </v>
      </c>
    </row>
    <row r="3416" spans="2:21" x14ac:dyDescent="0.35">
      <c r="B3416" s="70"/>
      <c r="C3416" s="71"/>
      <c r="D3416" s="72"/>
      <c r="E3416" s="73"/>
      <c r="F3416" s="73"/>
      <c r="G3416" s="73"/>
      <c r="H3416" s="73"/>
      <c r="I3416" s="73"/>
      <c r="J3416" s="73"/>
      <c r="K3416" s="73"/>
      <c r="L3416" s="73"/>
      <c r="M3416" s="73"/>
      <c r="N3416" s="73"/>
      <c r="O3416" s="73"/>
      <c r="P3416" s="73"/>
      <c r="Q3416" s="73"/>
      <c r="R3416" s="73"/>
      <c r="S3416" s="73"/>
      <c r="T3416" s="25" t="str">
        <f>IF(COUNTA(B3416:S3416)=0,"",IF(AND(COUNTA(B3416:D3416)=3,COUNTIF('SRF Drop Downs'!$B$2:$B$5,'Sponsor Response Form (SRF)'!E3416),COUNTIF('SRF Drop Downs'!$F$2:$F$5,'Sponsor Response Form (SRF)'!F3416),COUNTIF('SRF Drop Downs'!$C$2:$C$4,'Sponsor Response Form (SRF)'!G3416),COUNTIF('SRF Drop Downs'!$D$2:$D$6,'Sponsor Response Form (SRF)'!H3416),COUNTIF('SRF Drop Downs'!$A$2:$A$5,'Sponsor Response Form (SRF)'!I3416),COUNTIF('SRF Drop Downs'!$A$2:$A$4,'Sponsor Response Form (SRF)'!J3416),COUNTIF('SRF Drop Downs'!$A$2:$A$5,'Sponsor Response Form (SRF)'!K3416),COUNTIF('SRF Drop Downs'!$E$2:$E$7,'Sponsor Response Form (SRF)'!L3416),COUNTIF('SRF Drop Downs'!$A$2:$A$4,'Sponsor Response Form (SRF)'!M3416),COUNTIF('SRF Drop Downs'!$A$2:$A$4,'Sponsor Response Form (SRF)'!N3416),COUNTIF('SRF Drop Downs'!$A$2:$A$4,'Sponsor Response Form (SRF)'!O3416),COUNTIF('SRF Drop Downs'!$A$2:$A$4,'Sponsor Response Form (SRF)'!P3416),COUNTIF('SRF Drop Downs'!$A$2:$A$4,'Sponsor Response Form (SRF)'!Q3416),COUNTIF('SRF Drop Downs'!$A$2:$A$4,'Sponsor Response Form (SRF)'!R3416),COUNTIF('SRF Drop Downs'!$A$2:$A$4,'Sponsor Response Form (SRF)'!S3416)),"Complete","Incomplete"))</f>
        <v/>
      </c>
      <c r="U3416" s="26" t="str">
        <f>IF(T3416="Complete",IF(AND(NOT(ISNA(VLOOKUP(CONCATENATE(E3416,F3416,G3416,H3416,I3416,J3416,K3416,L3416),'SRF Drop Downs'!G:G,1,FALSE))),IF(AND(H3416&lt;&gt;"C3",L3416&lt;&gt;"O5"),IF(SUM(COUNTIF(M3416:S3416,"Y"),COUNTIF(M3416:S3416,"N"))=0,"V","I"),IF(COUNTIF(M3416:S3416,"Y"),"V","I"))="V", IF(AND('Sponsor Response Form (SRF)'!E3416="M1", COUNTIF('OMS Response Form (ORF)'!D:D, C3416)&gt;0), "I", "V")="V"), "Valid","Invalid")," ")</f>
        <v xml:space="preserve"> </v>
      </c>
    </row>
    <row r="3417" spans="2:21" x14ac:dyDescent="0.35">
      <c r="B3417" s="70"/>
      <c r="C3417" s="71"/>
      <c r="D3417" s="72"/>
      <c r="E3417" s="73"/>
      <c r="F3417" s="73"/>
      <c r="G3417" s="73"/>
      <c r="H3417" s="73"/>
      <c r="I3417" s="73"/>
      <c r="J3417" s="73"/>
      <c r="K3417" s="73"/>
      <c r="L3417" s="73"/>
      <c r="M3417" s="73"/>
      <c r="N3417" s="73"/>
      <c r="O3417" s="73"/>
      <c r="P3417" s="73"/>
      <c r="Q3417" s="73"/>
      <c r="R3417" s="73"/>
      <c r="S3417" s="73"/>
      <c r="T3417" s="25" t="str">
        <f>IF(COUNTA(B3417:S3417)=0,"",IF(AND(COUNTA(B3417:D3417)=3,COUNTIF('SRF Drop Downs'!$B$2:$B$5,'Sponsor Response Form (SRF)'!E3417),COUNTIF('SRF Drop Downs'!$F$2:$F$5,'Sponsor Response Form (SRF)'!F3417),COUNTIF('SRF Drop Downs'!$C$2:$C$4,'Sponsor Response Form (SRF)'!G3417),COUNTIF('SRF Drop Downs'!$D$2:$D$6,'Sponsor Response Form (SRF)'!H3417),COUNTIF('SRF Drop Downs'!$A$2:$A$5,'Sponsor Response Form (SRF)'!I3417),COUNTIF('SRF Drop Downs'!$A$2:$A$4,'Sponsor Response Form (SRF)'!J3417),COUNTIF('SRF Drop Downs'!$A$2:$A$5,'Sponsor Response Form (SRF)'!K3417),COUNTIF('SRF Drop Downs'!$E$2:$E$7,'Sponsor Response Form (SRF)'!L3417),COUNTIF('SRF Drop Downs'!$A$2:$A$4,'Sponsor Response Form (SRF)'!M3417),COUNTIF('SRF Drop Downs'!$A$2:$A$4,'Sponsor Response Form (SRF)'!N3417),COUNTIF('SRF Drop Downs'!$A$2:$A$4,'Sponsor Response Form (SRF)'!O3417),COUNTIF('SRF Drop Downs'!$A$2:$A$4,'Sponsor Response Form (SRF)'!P3417),COUNTIF('SRF Drop Downs'!$A$2:$A$4,'Sponsor Response Form (SRF)'!Q3417),COUNTIF('SRF Drop Downs'!$A$2:$A$4,'Sponsor Response Form (SRF)'!R3417),COUNTIF('SRF Drop Downs'!$A$2:$A$4,'Sponsor Response Form (SRF)'!S3417)),"Complete","Incomplete"))</f>
        <v/>
      </c>
      <c r="U3417" s="26" t="str">
        <f>IF(T3417="Complete",IF(AND(NOT(ISNA(VLOOKUP(CONCATENATE(E3417,F3417,G3417,H3417,I3417,J3417,K3417,L3417),'SRF Drop Downs'!G:G,1,FALSE))),IF(AND(H3417&lt;&gt;"C3",L3417&lt;&gt;"O5"),IF(SUM(COUNTIF(M3417:S3417,"Y"),COUNTIF(M3417:S3417,"N"))=0,"V","I"),IF(COUNTIF(M3417:S3417,"Y"),"V","I"))="V", IF(AND('Sponsor Response Form (SRF)'!E3417="M1", COUNTIF('OMS Response Form (ORF)'!D:D, C3417)&gt;0), "I", "V")="V"), "Valid","Invalid")," ")</f>
        <v xml:space="preserve"> </v>
      </c>
    </row>
    <row r="3418" spans="2:21" x14ac:dyDescent="0.35">
      <c r="B3418" s="70"/>
      <c r="C3418" s="71"/>
      <c r="D3418" s="72"/>
      <c r="E3418" s="73"/>
      <c r="F3418" s="73"/>
      <c r="G3418" s="73"/>
      <c r="H3418" s="73"/>
      <c r="I3418" s="73"/>
      <c r="J3418" s="73"/>
      <c r="K3418" s="73"/>
      <c r="L3418" s="73"/>
      <c r="M3418" s="73"/>
      <c r="N3418" s="73"/>
      <c r="O3418" s="73"/>
      <c r="P3418" s="73"/>
      <c r="Q3418" s="73"/>
      <c r="R3418" s="73"/>
      <c r="S3418" s="73"/>
      <c r="T3418" s="25" t="str">
        <f>IF(COUNTA(B3418:S3418)=0,"",IF(AND(COUNTA(B3418:D3418)=3,COUNTIF('SRF Drop Downs'!$B$2:$B$5,'Sponsor Response Form (SRF)'!E3418),COUNTIF('SRF Drop Downs'!$F$2:$F$5,'Sponsor Response Form (SRF)'!F3418),COUNTIF('SRF Drop Downs'!$C$2:$C$4,'Sponsor Response Form (SRF)'!G3418),COUNTIF('SRF Drop Downs'!$D$2:$D$6,'Sponsor Response Form (SRF)'!H3418),COUNTIF('SRF Drop Downs'!$A$2:$A$5,'Sponsor Response Form (SRF)'!I3418),COUNTIF('SRF Drop Downs'!$A$2:$A$4,'Sponsor Response Form (SRF)'!J3418),COUNTIF('SRF Drop Downs'!$A$2:$A$5,'Sponsor Response Form (SRF)'!K3418),COUNTIF('SRF Drop Downs'!$E$2:$E$7,'Sponsor Response Form (SRF)'!L3418),COUNTIF('SRF Drop Downs'!$A$2:$A$4,'Sponsor Response Form (SRF)'!M3418),COUNTIF('SRF Drop Downs'!$A$2:$A$4,'Sponsor Response Form (SRF)'!N3418),COUNTIF('SRF Drop Downs'!$A$2:$A$4,'Sponsor Response Form (SRF)'!O3418),COUNTIF('SRF Drop Downs'!$A$2:$A$4,'Sponsor Response Form (SRF)'!P3418),COUNTIF('SRF Drop Downs'!$A$2:$A$4,'Sponsor Response Form (SRF)'!Q3418),COUNTIF('SRF Drop Downs'!$A$2:$A$4,'Sponsor Response Form (SRF)'!R3418),COUNTIF('SRF Drop Downs'!$A$2:$A$4,'Sponsor Response Form (SRF)'!S3418)),"Complete","Incomplete"))</f>
        <v/>
      </c>
      <c r="U3418" s="26" t="str">
        <f>IF(T3418="Complete",IF(AND(NOT(ISNA(VLOOKUP(CONCATENATE(E3418,F3418,G3418,H3418,I3418,J3418,K3418,L3418),'SRF Drop Downs'!G:G,1,FALSE))),IF(AND(H3418&lt;&gt;"C3",L3418&lt;&gt;"O5"),IF(SUM(COUNTIF(M3418:S3418,"Y"),COUNTIF(M3418:S3418,"N"))=0,"V","I"),IF(COUNTIF(M3418:S3418,"Y"),"V","I"))="V", IF(AND('Sponsor Response Form (SRF)'!E3418="M1", COUNTIF('OMS Response Form (ORF)'!D:D, C3418)&gt;0), "I", "V")="V"), "Valid","Invalid")," ")</f>
        <v xml:space="preserve"> </v>
      </c>
    </row>
    <row r="3419" spans="2:21" x14ac:dyDescent="0.35">
      <c r="B3419" s="70"/>
      <c r="C3419" s="71"/>
      <c r="D3419" s="72"/>
      <c r="E3419" s="73"/>
      <c r="F3419" s="73"/>
      <c r="G3419" s="73"/>
      <c r="H3419" s="73"/>
      <c r="I3419" s="73"/>
      <c r="J3419" s="73"/>
      <c r="K3419" s="73"/>
      <c r="L3419" s="73"/>
      <c r="M3419" s="73"/>
      <c r="N3419" s="73"/>
      <c r="O3419" s="73"/>
      <c r="P3419" s="73"/>
      <c r="Q3419" s="73"/>
      <c r="R3419" s="73"/>
      <c r="S3419" s="73"/>
      <c r="T3419" s="25" t="str">
        <f>IF(COUNTA(B3419:S3419)=0,"",IF(AND(COUNTA(B3419:D3419)=3,COUNTIF('SRF Drop Downs'!$B$2:$B$5,'Sponsor Response Form (SRF)'!E3419),COUNTIF('SRF Drop Downs'!$F$2:$F$5,'Sponsor Response Form (SRF)'!F3419),COUNTIF('SRF Drop Downs'!$C$2:$C$4,'Sponsor Response Form (SRF)'!G3419),COUNTIF('SRF Drop Downs'!$D$2:$D$6,'Sponsor Response Form (SRF)'!H3419),COUNTIF('SRF Drop Downs'!$A$2:$A$5,'Sponsor Response Form (SRF)'!I3419),COUNTIF('SRF Drop Downs'!$A$2:$A$4,'Sponsor Response Form (SRF)'!J3419),COUNTIF('SRF Drop Downs'!$A$2:$A$5,'Sponsor Response Form (SRF)'!K3419),COUNTIF('SRF Drop Downs'!$E$2:$E$7,'Sponsor Response Form (SRF)'!L3419),COUNTIF('SRF Drop Downs'!$A$2:$A$4,'Sponsor Response Form (SRF)'!M3419),COUNTIF('SRF Drop Downs'!$A$2:$A$4,'Sponsor Response Form (SRF)'!N3419),COUNTIF('SRF Drop Downs'!$A$2:$A$4,'Sponsor Response Form (SRF)'!O3419),COUNTIF('SRF Drop Downs'!$A$2:$A$4,'Sponsor Response Form (SRF)'!P3419),COUNTIF('SRF Drop Downs'!$A$2:$A$4,'Sponsor Response Form (SRF)'!Q3419),COUNTIF('SRF Drop Downs'!$A$2:$A$4,'Sponsor Response Form (SRF)'!R3419),COUNTIF('SRF Drop Downs'!$A$2:$A$4,'Sponsor Response Form (SRF)'!S3419)),"Complete","Incomplete"))</f>
        <v/>
      </c>
      <c r="U3419" s="26" t="str">
        <f>IF(T3419="Complete",IF(AND(NOT(ISNA(VLOOKUP(CONCATENATE(E3419,F3419,G3419,H3419,I3419,J3419,K3419,L3419),'SRF Drop Downs'!G:G,1,FALSE))),IF(AND(H3419&lt;&gt;"C3",L3419&lt;&gt;"O5"),IF(SUM(COUNTIF(M3419:S3419,"Y"),COUNTIF(M3419:S3419,"N"))=0,"V","I"),IF(COUNTIF(M3419:S3419,"Y"),"V","I"))="V", IF(AND('Sponsor Response Form (SRF)'!E3419="M1", COUNTIF('OMS Response Form (ORF)'!D:D, C3419)&gt;0), "I", "V")="V"), "Valid","Invalid")," ")</f>
        <v xml:space="preserve"> </v>
      </c>
    </row>
    <row r="3420" spans="2:21" x14ac:dyDescent="0.35">
      <c r="B3420" s="70"/>
      <c r="C3420" s="71"/>
      <c r="D3420" s="72"/>
      <c r="E3420" s="73"/>
      <c r="F3420" s="73"/>
      <c r="G3420" s="73"/>
      <c r="H3420" s="73"/>
      <c r="I3420" s="73"/>
      <c r="J3420" s="73"/>
      <c r="K3420" s="73"/>
      <c r="L3420" s="73"/>
      <c r="M3420" s="73"/>
      <c r="N3420" s="73"/>
      <c r="O3420" s="73"/>
      <c r="P3420" s="73"/>
      <c r="Q3420" s="73"/>
      <c r="R3420" s="73"/>
      <c r="S3420" s="73"/>
      <c r="T3420" s="25" t="str">
        <f>IF(COUNTA(B3420:S3420)=0,"",IF(AND(COUNTA(B3420:D3420)=3,COUNTIF('SRF Drop Downs'!$B$2:$B$5,'Sponsor Response Form (SRF)'!E3420),COUNTIF('SRF Drop Downs'!$F$2:$F$5,'Sponsor Response Form (SRF)'!F3420),COUNTIF('SRF Drop Downs'!$C$2:$C$4,'Sponsor Response Form (SRF)'!G3420),COUNTIF('SRF Drop Downs'!$D$2:$D$6,'Sponsor Response Form (SRF)'!H3420),COUNTIF('SRF Drop Downs'!$A$2:$A$5,'Sponsor Response Form (SRF)'!I3420),COUNTIF('SRF Drop Downs'!$A$2:$A$4,'Sponsor Response Form (SRF)'!J3420),COUNTIF('SRF Drop Downs'!$A$2:$A$5,'Sponsor Response Form (SRF)'!K3420),COUNTIF('SRF Drop Downs'!$E$2:$E$7,'Sponsor Response Form (SRF)'!L3420),COUNTIF('SRF Drop Downs'!$A$2:$A$4,'Sponsor Response Form (SRF)'!M3420),COUNTIF('SRF Drop Downs'!$A$2:$A$4,'Sponsor Response Form (SRF)'!N3420),COUNTIF('SRF Drop Downs'!$A$2:$A$4,'Sponsor Response Form (SRF)'!O3420),COUNTIF('SRF Drop Downs'!$A$2:$A$4,'Sponsor Response Form (SRF)'!P3420),COUNTIF('SRF Drop Downs'!$A$2:$A$4,'Sponsor Response Form (SRF)'!Q3420),COUNTIF('SRF Drop Downs'!$A$2:$A$4,'Sponsor Response Form (SRF)'!R3420),COUNTIF('SRF Drop Downs'!$A$2:$A$4,'Sponsor Response Form (SRF)'!S3420)),"Complete","Incomplete"))</f>
        <v/>
      </c>
      <c r="U3420" s="26" t="str">
        <f>IF(T3420="Complete",IF(AND(NOT(ISNA(VLOOKUP(CONCATENATE(E3420,F3420,G3420,H3420,I3420,J3420,K3420,L3420),'SRF Drop Downs'!G:G,1,FALSE))),IF(AND(H3420&lt;&gt;"C3",L3420&lt;&gt;"O5"),IF(SUM(COUNTIF(M3420:S3420,"Y"),COUNTIF(M3420:S3420,"N"))=0,"V","I"),IF(COUNTIF(M3420:S3420,"Y"),"V","I"))="V", IF(AND('Sponsor Response Form (SRF)'!E3420="M1", COUNTIF('OMS Response Form (ORF)'!D:D, C3420)&gt;0), "I", "V")="V"), "Valid","Invalid")," ")</f>
        <v xml:space="preserve"> </v>
      </c>
    </row>
    <row r="3421" spans="2:21" x14ac:dyDescent="0.35">
      <c r="B3421" s="70"/>
      <c r="C3421" s="71"/>
      <c r="D3421" s="72"/>
      <c r="E3421" s="73"/>
      <c r="F3421" s="73"/>
      <c r="G3421" s="73"/>
      <c r="H3421" s="73"/>
      <c r="I3421" s="73"/>
      <c r="J3421" s="73"/>
      <c r="K3421" s="73"/>
      <c r="L3421" s="73"/>
      <c r="M3421" s="73"/>
      <c r="N3421" s="73"/>
      <c r="O3421" s="73"/>
      <c r="P3421" s="73"/>
      <c r="Q3421" s="73"/>
      <c r="R3421" s="73"/>
      <c r="S3421" s="73"/>
      <c r="T3421" s="25" t="str">
        <f>IF(COUNTA(B3421:S3421)=0,"",IF(AND(COUNTA(B3421:D3421)=3,COUNTIF('SRF Drop Downs'!$B$2:$B$5,'Sponsor Response Form (SRF)'!E3421),COUNTIF('SRF Drop Downs'!$F$2:$F$5,'Sponsor Response Form (SRF)'!F3421),COUNTIF('SRF Drop Downs'!$C$2:$C$4,'Sponsor Response Form (SRF)'!G3421),COUNTIF('SRF Drop Downs'!$D$2:$D$6,'Sponsor Response Form (SRF)'!H3421),COUNTIF('SRF Drop Downs'!$A$2:$A$5,'Sponsor Response Form (SRF)'!I3421),COUNTIF('SRF Drop Downs'!$A$2:$A$4,'Sponsor Response Form (SRF)'!J3421),COUNTIF('SRF Drop Downs'!$A$2:$A$5,'Sponsor Response Form (SRF)'!K3421),COUNTIF('SRF Drop Downs'!$E$2:$E$7,'Sponsor Response Form (SRF)'!L3421),COUNTIF('SRF Drop Downs'!$A$2:$A$4,'Sponsor Response Form (SRF)'!M3421),COUNTIF('SRF Drop Downs'!$A$2:$A$4,'Sponsor Response Form (SRF)'!N3421),COUNTIF('SRF Drop Downs'!$A$2:$A$4,'Sponsor Response Form (SRF)'!O3421),COUNTIF('SRF Drop Downs'!$A$2:$A$4,'Sponsor Response Form (SRF)'!P3421),COUNTIF('SRF Drop Downs'!$A$2:$A$4,'Sponsor Response Form (SRF)'!Q3421),COUNTIF('SRF Drop Downs'!$A$2:$A$4,'Sponsor Response Form (SRF)'!R3421),COUNTIF('SRF Drop Downs'!$A$2:$A$4,'Sponsor Response Form (SRF)'!S3421)),"Complete","Incomplete"))</f>
        <v/>
      </c>
      <c r="U3421" s="26" t="str">
        <f>IF(T3421="Complete",IF(AND(NOT(ISNA(VLOOKUP(CONCATENATE(E3421,F3421,G3421,H3421,I3421,J3421,K3421,L3421),'SRF Drop Downs'!G:G,1,FALSE))),IF(AND(H3421&lt;&gt;"C3",L3421&lt;&gt;"O5"),IF(SUM(COUNTIF(M3421:S3421,"Y"),COUNTIF(M3421:S3421,"N"))=0,"V","I"),IF(COUNTIF(M3421:S3421,"Y"),"V","I"))="V", IF(AND('Sponsor Response Form (SRF)'!E3421="M1", COUNTIF('OMS Response Form (ORF)'!D:D, C3421)&gt;0), "I", "V")="V"), "Valid","Invalid")," ")</f>
        <v xml:space="preserve"> </v>
      </c>
    </row>
    <row r="3422" spans="2:21" x14ac:dyDescent="0.35">
      <c r="B3422" s="70"/>
      <c r="C3422" s="71"/>
      <c r="D3422" s="72"/>
      <c r="E3422" s="73"/>
      <c r="F3422" s="73"/>
      <c r="G3422" s="73"/>
      <c r="H3422" s="73"/>
      <c r="I3422" s="73"/>
      <c r="J3422" s="73"/>
      <c r="K3422" s="73"/>
      <c r="L3422" s="73"/>
      <c r="M3422" s="73"/>
      <c r="N3422" s="73"/>
      <c r="O3422" s="73"/>
      <c r="P3422" s="73"/>
      <c r="Q3422" s="73"/>
      <c r="R3422" s="73"/>
      <c r="S3422" s="73"/>
      <c r="T3422" s="25" t="str">
        <f>IF(COUNTA(B3422:S3422)=0,"",IF(AND(COUNTA(B3422:D3422)=3,COUNTIF('SRF Drop Downs'!$B$2:$B$5,'Sponsor Response Form (SRF)'!E3422),COUNTIF('SRF Drop Downs'!$F$2:$F$5,'Sponsor Response Form (SRF)'!F3422),COUNTIF('SRF Drop Downs'!$C$2:$C$4,'Sponsor Response Form (SRF)'!G3422),COUNTIF('SRF Drop Downs'!$D$2:$D$6,'Sponsor Response Form (SRF)'!H3422),COUNTIF('SRF Drop Downs'!$A$2:$A$5,'Sponsor Response Form (SRF)'!I3422),COUNTIF('SRF Drop Downs'!$A$2:$A$4,'Sponsor Response Form (SRF)'!J3422),COUNTIF('SRF Drop Downs'!$A$2:$A$5,'Sponsor Response Form (SRF)'!K3422),COUNTIF('SRF Drop Downs'!$E$2:$E$7,'Sponsor Response Form (SRF)'!L3422),COUNTIF('SRF Drop Downs'!$A$2:$A$4,'Sponsor Response Form (SRF)'!M3422),COUNTIF('SRF Drop Downs'!$A$2:$A$4,'Sponsor Response Form (SRF)'!N3422),COUNTIF('SRF Drop Downs'!$A$2:$A$4,'Sponsor Response Form (SRF)'!O3422),COUNTIF('SRF Drop Downs'!$A$2:$A$4,'Sponsor Response Form (SRF)'!P3422),COUNTIF('SRF Drop Downs'!$A$2:$A$4,'Sponsor Response Form (SRF)'!Q3422),COUNTIF('SRF Drop Downs'!$A$2:$A$4,'Sponsor Response Form (SRF)'!R3422),COUNTIF('SRF Drop Downs'!$A$2:$A$4,'Sponsor Response Form (SRF)'!S3422)),"Complete","Incomplete"))</f>
        <v/>
      </c>
      <c r="U3422" s="26" t="str">
        <f>IF(T3422="Complete",IF(AND(NOT(ISNA(VLOOKUP(CONCATENATE(E3422,F3422,G3422,H3422,I3422,J3422,K3422,L3422),'SRF Drop Downs'!G:G,1,FALSE))),IF(AND(H3422&lt;&gt;"C3",L3422&lt;&gt;"O5"),IF(SUM(COUNTIF(M3422:S3422,"Y"),COUNTIF(M3422:S3422,"N"))=0,"V","I"),IF(COUNTIF(M3422:S3422,"Y"),"V","I"))="V", IF(AND('Sponsor Response Form (SRF)'!E3422="M1", COUNTIF('OMS Response Form (ORF)'!D:D, C3422)&gt;0), "I", "V")="V"), "Valid","Invalid")," ")</f>
        <v xml:space="preserve"> </v>
      </c>
    </row>
    <row r="3423" spans="2:21" x14ac:dyDescent="0.35">
      <c r="B3423" s="70"/>
      <c r="C3423" s="71"/>
      <c r="D3423" s="72"/>
      <c r="E3423" s="73"/>
      <c r="F3423" s="73"/>
      <c r="G3423" s="73"/>
      <c r="H3423" s="73"/>
      <c r="I3423" s="73"/>
      <c r="J3423" s="73"/>
      <c r="K3423" s="73"/>
      <c r="L3423" s="73"/>
      <c r="M3423" s="73"/>
      <c r="N3423" s="73"/>
      <c r="O3423" s="73"/>
      <c r="P3423" s="73"/>
      <c r="Q3423" s="73"/>
      <c r="R3423" s="73"/>
      <c r="S3423" s="73"/>
      <c r="T3423" s="25" t="str">
        <f>IF(COUNTA(B3423:S3423)=0,"",IF(AND(COUNTA(B3423:D3423)=3,COUNTIF('SRF Drop Downs'!$B$2:$B$5,'Sponsor Response Form (SRF)'!E3423),COUNTIF('SRF Drop Downs'!$F$2:$F$5,'Sponsor Response Form (SRF)'!F3423),COUNTIF('SRF Drop Downs'!$C$2:$C$4,'Sponsor Response Form (SRF)'!G3423),COUNTIF('SRF Drop Downs'!$D$2:$D$6,'Sponsor Response Form (SRF)'!H3423),COUNTIF('SRF Drop Downs'!$A$2:$A$5,'Sponsor Response Form (SRF)'!I3423),COUNTIF('SRF Drop Downs'!$A$2:$A$4,'Sponsor Response Form (SRF)'!J3423),COUNTIF('SRF Drop Downs'!$A$2:$A$5,'Sponsor Response Form (SRF)'!K3423),COUNTIF('SRF Drop Downs'!$E$2:$E$7,'Sponsor Response Form (SRF)'!L3423),COUNTIF('SRF Drop Downs'!$A$2:$A$4,'Sponsor Response Form (SRF)'!M3423),COUNTIF('SRF Drop Downs'!$A$2:$A$4,'Sponsor Response Form (SRF)'!N3423),COUNTIF('SRF Drop Downs'!$A$2:$A$4,'Sponsor Response Form (SRF)'!O3423),COUNTIF('SRF Drop Downs'!$A$2:$A$4,'Sponsor Response Form (SRF)'!P3423),COUNTIF('SRF Drop Downs'!$A$2:$A$4,'Sponsor Response Form (SRF)'!Q3423),COUNTIF('SRF Drop Downs'!$A$2:$A$4,'Sponsor Response Form (SRF)'!R3423),COUNTIF('SRF Drop Downs'!$A$2:$A$4,'Sponsor Response Form (SRF)'!S3423)),"Complete","Incomplete"))</f>
        <v/>
      </c>
      <c r="U3423" s="26" t="str">
        <f>IF(T3423="Complete",IF(AND(NOT(ISNA(VLOOKUP(CONCATENATE(E3423,F3423,G3423,H3423,I3423,J3423,K3423,L3423),'SRF Drop Downs'!G:G,1,FALSE))),IF(AND(H3423&lt;&gt;"C3",L3423&lt;&gt;"O5"),IF(SUM(COUNTIF(M3423:S3423,"Y"),COUNTIF(M3423:S3423,"N"))=0,"V","I"),IF(COUNTIF(M3423:S3423,"Y"),"V","I"))="V", IF(AND('Sponsor Response Form (SRF)'!E3423="M1", COUNTIF('OMS Response Form (ORF)'!D:D, C3423)&gt;0), "I", "V")="V"), "Valid","Invalid")," ")</f>
        <v xml:space="preserve"> </v>
      </c>
    </row>
    <row r="3424" spans="2:21" x14ac:dyDescent="0.35">
      <c r="B3424" s="70"/>
      <c r="C3424" s="71"/>
      <c r="D3424" s="72"/>
      <c r="E3424" s="73"/>
      <c r="F3424" s="73"/>
      <c r="G3424" s="73"/>
      <c r="H3424" s="73"/>
      <c r="I3424" s="73"/>
      <c r="J3424" s="73"/>
      <c r="K3424" s="73"/>
      <c r="L3424" s="73"/>
      <c r="M3424" s="73"/>
      <c r="N3424" s="73"/>
      <c r="O3424" s="73"/>
      <c r="P3424" s="73"/>
      <c r="Q3424" s="73"/>
      <c r="R3424" s="73"/>
      <c r="S3424" s="73"/>
      <c r="T3424" s="25" t="str">
        <f>IF(COUNTA(B3424:S3424)=0,"",IF(AND(COUNTA(B3424:D3424)=3,COUNTIF('SRF Drop Downs'!$B$2:$B$5,'Sponsor Response Form (SRF)'!E3424),COUNTIF('SRF Drop Downs'!$F$2:$F$5,'Sponsor Response Form (SRF)'!F3424),COUNTIF('SRF Drop Downs'!$C$2:$C$4,'Sponsor Response Form (SRF)'!G3424),COUNTIF('SRF Drop Downs'!$D$2:$D$6,'Sponsor Response Form (SRF)'!H3424),COUNTIF('SRF Drop Downs'!$A$2:$A$5,'Sponsor Response Form (SRF)'!I3424),COUNTIF('SRF Drop Downs'!$A$2:$A$4,'Sponsor Response Form (SRF)'!J3424),COUNTIF('SRF Drop Downs'!$A$2:$A$5,'Sponsor Response Form (SRF)'!K3424),COUNTIF('SRF Drop Downs'!$E$2:$E$7,'Sponsor Response Form (SRF)'!L3424),COUNTIF('SRF Drop Downs'!$A$2:$A$4,'Sponsor Response Form (SRF)'!M3424),COUNTIF('SRF Drop Downs'!$A$2:$A$4,'Sponsor Response Form (SRF)'!N3424),COUNTIF('SRF Drop Downs'!$A$2:$A$4,'Sponsor Response Form (SRF)'!O3424),COUNTIF('SRF Drop Downs'!$A$2:$A$4,'Sponsor Response Form (SRF)'!P3424),COUNTIF('SRF Drop Downs'!$A$2:$A$4,'Sponsor Response Form (SRF)'!Q3424),COUNTIF('SRF Drop Downs'!$A$2:$A$4,'Sponsor Response Form (SRF)'!R3424),COUNTIF('SRF Drop Downs'!$A$2:$A$4,'Sponsor Response Form (SRF)'!S3424)),"Complete","Incomplete"))</f>
        <v/>
      </c>
      <c r="U3424" s="26" t="str">
        <f>IF(T3424="Complete",IF(AND(NOT(ISNA(VLOOKUP(CONCATENATE(E3424,F3424,G3424,H3424,I3424,J3424,K3424,L3424),'SRF Drop Downs'!G:G,1,FALSE))),IF(AND(H3424&lt;&gt;"C3",L3424&lt;&gt;"O5"),IF(SUM(COUNTIF(M3424:S3424,"Y"),COUNTIF(M3424:S3424,"N"))=0,"V","I"),IF(COUNTIF(M3424:S3424,"Y"),"V","I"))="V", IF(AND('Sponsor Response Form (SRF)'!E3424="M1", COUNTIF('OMS Response Form (ORF)'!D:D, C3424)&gt;0), "I", "V")="V"), "Valid","Invalid")," ")</f>
        <v xml:space="preserve"> </v>
      </c>
    </row>
    <row r="3425" spans="2:21" x14ac:dyDescent="0.35">
      <c r="B3425" s="70"/>
      <c r="C3425" s="71"/>
      <c r="D3425" s="72"/>
      <c r="E3425" s="73"/>
      <c r="F3425" s="73"/>
      <c r="G3425" s="73"/>
      <c r="H3425" s="73"/>
      <c r="I3425" s="73"/>
      <c r="J3425" s="73"/>
      <c r="K3425" s="73"/>
      <c r="L3425" s="73"/>
      <c r="M3425" s="73"/>
      <c r="N3425" s="73"/>
      <c r="O3425" s="73"/>
      <c r="P3425" s="73"/>
      <c r="Q3425" s="73"/>
      <c r="R3425" s="73"/>
      <c r="S3425" s="73"/>
      <c r="T3425" s="25" t="str">
        <f>IF(COUNTA(B3425:S3425)=0,"",IF(AND(COUNTA(B3425:D3425)=3,COUNTIF('SRF Drop Downs'!$B$2:$B$5,'Sponsor Response Form (SRF)'!E3425),COUNTIF('SRF Drop Downs'!$F$2:$F$5,'Sponsor Response Form (SRF)'!F3425),COUNTIF('SRF Drop Downs'!$C$2:$C$4,'Sponsor Response Form (SRF)'!G3425),COUNTIF('SRF Drop Downs'!$D$2:$D$6,'Sponsor Response Form (SRF)'!H3425),COUNTIF('SRF Drop Downs'!$A$2:$A$5,'Sponsor Response Form (SRF)'!I3425),COUNTIF('SRF Drop Downs'!$A$2:$A$4,'Sponsor Response Form (SRF)'!J3425),COUNTIF('SRF Drop Downs'!$A$2:$A$5,'Sponsor Response Form (SRF)'!K3425),COUNTIF('SRF Drop Downs'!$E$2:$E$7,'Sponsor Response Form (SRF)'!L3425),COUNTIF('SRF Drop Downs'!$A$2:$A$4,'Sponsor Response Form (SRF)'!M3425),COUNTIF('SRF Drop Downs'!$A$2:$A$4,'Sponsor Response Form (SRF)'!N3425),COUNTIF('SRF Drop Downs'!$A$2:$A$4,'Sponsor Response Form (SRF)'!O3425),COUNTIF('SRF Drop Downs'!$A$2:$A$4,'Sponsor Response Form (SRF)'!P3425),COUNTIF('SRF Drop Downs'!$A$2:$A$4,'Sponsor Response Form (SRF)'!Q3425),COUNTIF('SRF Drop Downs'!$A$2:$A$4,'Sponsor Response Form (SRF)'!R3425),COUNTIF('SRF Drop Downs'!$A$2:$A$4,'Sponsor Response Form (SRF)'!S3425)),"Complete","Incomplete"))</f>
        <v/>
      </c>
      <c r="U3425" s="26" t="str">
        <f>IF(T3425="Complete",IF(AND(NOT(ISNA(VLOOKUP(CONCATENATE(E3425,F3425,G3425,H3425,I3425,J3425,K3425,L3425),'SRF Drop Downs'!G:G,1,FALSE))),IF(AND(H3425&lt;&gt;"C3",L3425&lt;&gt;"O5"),IF(SUM(COUNTIF(M3425:S3425,"Y"),COUNTIF(M3425:S3425,"N"))=0,"V","I"),IF(COUNTIF(M3425:S3425,"Y"),"V","I"))="V", IF(AND('Sponsor Response Form (SRF)'!E3425="M1", COUNTIF('OMS Response Form (ORF)'!D:D, C3425)&gt;0), "I", "V")="V"), "Valid","Invalid")," ")</f>
        <v xml:space="preserve"> </v>
      </c>
    </row>
    <row r="3426" spans="2:21" x14ac:dyDescent="0.35">
      <c r="B3426" s="70"/>
      <c r="C3426" s="71"/>
      <c r="D3426" s="72"/>
      <c r="E3426" s="73"/>
      <c r="F3426" s="73"/>
      <c r="G3426" s="73"/>
      <c r="H3426" s="73"/>
      <c r="I3426" s="73"/>
      <c r="J3426" s="73"/>
      <c r="K3426" s="73"/>
      <c r="L3426" s="73"/>
      <c r="M3426" s="73"/>
      <c r="N3426" s="73"/>
      <c r="O3426" s="73"/>
      <c r="P3426" s="73"/>
      <c r="Q3426" s="73"/>
      <c r="R3426" s="73"/>
      <c r="S3426" s="73"/>
      <c r="T3426" s="25" t="str">
        <f>IF(COUNTA(B3426:S3426)=0,"",IF(AND(COUNTA(B3426:D3426)=3,COUNTIF('SRF Drop Downs'!$B$2:$B$5,'Sponsor Response Form (SRF)'!E3426),COUNTIF('SRF Drop Downs'!$F$2:$F$5,'Sponsor Response Form (SRF)'!F3426),COUNTIF('SRF Drop Downs'!$C$2:$C$4,'Sponsor Response Form (SRF)'!G3426),COUNTIF('SRF Drop Downs'!$D$2:$D$6,'Sponsor Response Form (SRF)'!H3426),COUNTIF('SRF Drop Downs'!$A$2:$A$5,'Sponsor Response Form (SRF)'!I3426),COUNTIF('SRF Drop Downs'!$A$2:$A$4,'Sponsor Response Form (SRF)'!J3426),COUNTIF('SRF Drop Downs'!$A$2:$A$5,'Sponsor Response Form (SRF)'!K3426),COUNTIF('SRF Drop Downs'!$E$2:$E$7,'Sponsor Response Form (SRF)'!L3426),COUNTIF('SRF Drop Downs'!$A$2:$A$4,'Sponsor Response Form (SRF)'!M3426),COUNTIF('SRF Drop Downs'!$A$2:$A$4,'Sponsor Response Form (SRF)'!N3426),COUNTIF('SRF Drop Downs'!$A$2:$A$4,'Sponsor Response Form (SRF)'!O3426),COUNTIF('SRF Drop Downs'!$A$2:$A$4,'Sponsor Response Form (SRF)'!P3426),COUNTIF('SRF Drop Downs'!$A$2:$A$4,'Sponsor Response Form (SRF)'!Q3426),COUNTIF('SRF Drop Downs'!$A$2:$A$4,'Sponsor Response Form (SRF)'!R3426),COUNTIF('SRF Drop Downs'!$A$2:$A$4,'Sponsor Response Form (SRF)'!S3426)),"Complete","Incomplete"))</f>
        <v/>
      </c>
      <c r="U3426" s="26" t="str">
        <f>IF(T3426="Complete",IF(AND(NOT(ISNA(VLOOKUP(CONCATENATE(E3426,F3426,G3426,H3426,I3426,J3426,K3426,L3426),'SRF Drop Downs'!G:G,1,FALSE))),IF(AND(H3426&lt;&gt;"C3",L3426&lt;&gt;"O5"),IF(SUM(COUNTIF(M3426:S3426,"Y"),COUNTIF(M3426:S3426,"N"))=0,"V","I"),IF(COUNTIF(M3426:S3426,"Y"),"V","I"))="V", IF(AND('Sponsor Response Form (SRF)'!E3426="M1", COUNTIF('OMS Response Form (ORF)'!D:D, C3426)&gt;0), "I", "V")="V"), "Valid","Invalid")," ")</f>
        <v xml:space="preserve"> </v>
      </c>
    </row>
    <row r="3427" spans="2:21" x14ac:dyDescent="0.35">
      <c r="B3427" s="70"/>
      <c r="C3427" s="71"/>
      <c r="D3427" s="72"/>
      <c r="E3427" s="73"/>
      <c r="F3427" s="73"/>
      <c r="G3427" s="73"/>
      <c r="H3427" s="73"/>
      <c r="I3427" s="73"/>
      <c r="J3427" s="73"/>
      <c r="K3427" s="73"/>
      <c r="L3427" s="73"/>
      <c r="M3427" s="73"/>
      <c r="N3427" s="73"/>
      <c r="O3427" s="73"/>
      <c r="P3427" s="73"/>
      <c r="Q3427" s="73"/>
      <c r="R3427" s="73"/>
      <c r="S3427" s="73"/>
      <c r="T3427" s="25" t="str">
        <f>IF(COUNTA(B3427:S3427)=0,"",IF(AND(COUNTA(B3427:D3427)=3,COUNTIF('SRF Drop Downs'!$B$2:$B$5,'Sponsor Response Form (SRF)'!E3427),COUNTIF('SRF Drop Downs'!$F$2:$F$5,'Sponsor Response Form (SRF)'!F3427),COUNTIF('SRF Drop Downs'!$C$2:$C$4,'Sponsor Response Form (SRF)'!G3427),COUNTIF('SRF Drop Downs'!$D$2:$D$6,'Sponsor Response Form (SRF)'!H3427),COUNTIF('SRF Drop Downs'!$A$2:$A$5,'Sponsor Response Form (SRF)'!I3427),COUNTIF('SRF Drop Downs'!$A$2:$A$4,'Sponsor Response Form (SRF)'!J3427),COUNTIF('SRF Drop Downs'!$A$2:$A$5,'Sponsor Response Form (SRF)'!K3427),COUNTIF('SRF Drop Downs'!$E$2:$E$7,'Sponsor Response Form (SRF)'!L3427),COUNTIF('SRF Drop Downs'!$A$2:$A$4,'Sponsor Response Form (SRF)'!M3427),COUNTIF('SRF Drop Downs'!$A$2:$A$4,'Sponsor Response Form (SRF)'!N3427),COUNTIF('SRF Drop Downs'!$A$2:$A$4,'Sponsor Response Form (SRF)'!O3427),COUNTIF('SRF Drop Downs'!$A$2:$A$4,'Sponsor Response Form (SRF)'!P3427),COUNTIF('SRF Drop Downs'!$A$2:$A$4,'Sponsor Response Form (SRF)'!Q3427),COUNTIF('SRF Drop Downs'!$A$2:$A$4,'Sponsor Response Form (SRF)'!R3427),COUNTIF('SRF Drop Downs'!$A$2:$A$4,'Sponsor Response Form (SRF)'!S3427)),"Complete","Incomplete"))</f>
        <v/>
      </c>
      <c r="U3427" s="26" t="str">
        <f>IF(T3427="Complete",IF(AND(NOT(ISNA(VLOOKUP(CONCATENATE(E3427,F3427,G3427,H3427,I3427,J3427,K3427,L3427),'SRF Drop Downs'!G:G,1,FALSE))),IF(AND(H3427&lt;&gt;"C3",L3427&lt;&gt;"O5"),IF(SUM(COUNTIF(M3427:S3427,"Y"),COUNTIF(M3427:S3427,"N"))=0,"V","I"),IF(COUNTIF(M3427:S3427,"Y"),"V","I"))="V", IF(AND('Sponsor Response Form (SRF)'!E3427="M1", COUNTIF('OMS Response Form (ORF)'!D:D, C3427)&gt;0), "I", "V")="V"), "Valid","Invalid")," ")</f>
        <v xml:space="preserve"> </v>
      </c>
    </row>
    <row r="3428" spans="2:21" x14ac:dyDescent="0.35">
      <c r="B3428" s="70"/>
      <c r="C3428" s="71"/>
      <c r="D3428" s="72"/>
      <c r="E3428" s="73"/>
      <c r="F3428" s="73"/>
      <c r="G3428" s="73"/>
      <c r="H3428" s="73"/>
      <c r="I3428" s="73"/>
      <c r="J3428" s="73"/>
      <c r="K3428" s="73"/>
      <c r="L3428" s="73"/>
      <c r="M3428" s="73"/>
      <c r="N3428" s="73"/>
      <c r="O3428" s="73"/>
      <c r="P3428" s="73"/>
      <c r="Q3428" s="73"/>
      <c r="R3428" s="73"/>
      <c r="S3428" s="73"/>
      <c r="T3428" s="25" t="str">
        <f>IF(COUNTA(B3428:S3428)=0,"",IF(AND(COUNTA(B3428:D3428)=3,COUNTIF('SRF Drop Downs'!$B$2:$B$5,'Sponsor Response Form (SRF)'!E3428),COUNTIF('SRF Drop Downs'!$F$2:$F$5,'Sponsor Response Form (SRF)'!F3428),COUNTIF('SRF Drop Downs'!$C$2:$C$4,'Sponsor Response Form (SRF)'!G3428),COUNTIF('SRF Drop Downs'!$D$2:$D$6,'Sponsor Response Form (SRF)'!H3428),COUNTIF('SRF Drop Downs'!$A$2:$A$5,'Sponsor Response Form (SRF)'!I3428),COUNTIF('SRF Drop Downs'!$A$2:$A$4,'Sponsor Response Form (SRF)'!J3428),COUNTIF('SRF Drop Downs'!$A$2:$A$5,'Sponsor Response Form (SRF)'!K3428),COUNTIF('SRF Drop Downs'!$E$2:$E$7,'Sponsor Response Form (SRF)'!L3428),COUNTIF('SRF Drop Downs'!$A$2:$A$4,'Sponsor Response Form (SRF)'!M3428),COUNTIF('SRF Drop Downs'!$A$2:$A$4,'Sponsor Response Form (SRF)'!N3428),COUNTIF('SRF Drop Downs'!$A$2:$A$4,'Sponsor Response Form (SRF)'!O3428),COUNTIF('SRF Drop Downs'!$A$2:$A$4,'Sponsor Response Form (SRF)'!P3428),COUNTIF('SRF Drop Downs'!$A$2:$A$4,'Sponsor Response Form (SRF)'!Q3428),COUNTIF('SRF Drop Downs'!$A$2:$A$4,'Sponsor Response Form (SRF)'!R3428),COUNTIF('SRF Drop Downs'!$A$2:$A$4,'Sponsor Response Form (SRF)'!S3428)),"Complete","Incomplete"))</f>
        <v/>
      </c>
      <c r="U3428" s="26" t="str">
        <f>IF(T3428="Complete",IF(AND(NOT(ISNA(VLOOKUP(CONCATENATE(E3428,F3428,G3428,H3428,I3428,J3428,K3428,L3428),'SRF Drop Downs'!G:G,1,FALSE))),IF(AND(H3428&lt;&gt;"C3",L3428&lt;&gt;"O5"),IF(SUM(COUNTIF(M3428:S3428,"Y"),COUNTIF(M3428:S3428,"N"))=0,"V","I"),IF(COUNTIF(M3428:S3428,"Y"),"V","I"))="V", IF(AND('Sponsor Response Form (SRF)'!E3428="M1", COUNTIF('OMS Response Form (ORF)'!D:D, C3428)&gt;0), "I", "V")="V"), "Valid","Invalid")," ")</f>
        <v xml:space="preserve"> </v>
      </c>
    </row>
    <row r="3429" spans="2:21" x14ac:dyDescent="0.35">
      <c r="B3429" s="70"/>
      <c r="C3429" s="71"/>
      <c r="D3429" s="72"/>
      <c r="E3429" s="73"/>
      <c r="F3429" s="73"/>
      <c r="G3429" s="73"/>
      <c r="H3429" s="73"/>
      <c r="I3429" s="73"/>
      <c r="J3429" s="73"/>
      <c r="K3429" s="73"/>
      <c r="L3429" s="73"/>
      <c r="M3429" s="73"/>
      <c r="N3429" s="73"/>
      <c r="O3429" s="73"/>
      <c r="P3429" s="73"/>
      <c r="Q3429" s="73"/>
      <c r="R3429" s="73"/>
      <c r="S3429" s="73"/>
      <c r="T3429" s="25" t="str">
        <f>IF(COUNTA(B3429:S3429)=0,"",IF(AND(COUNTA(B3429:D3429)=3,COUNTIF('SRF Drop Downs'!$B$2:$B$5,'Sponsor Response Form (SRF)'!E3429),COUNTIF('SRF Drop Downs'!$F$2:$F$5,'Sponsor Response Form (SRF)'!F3429),COUNTIF('SRF Drop Downs'!$C$2:$C$4,'Sponsor Response Form (SRF)'!G3429),COUNTIF('SRF Drop Downs'!$D$2:$D$6,'Sponsor Response Form (SRF)'!H3429),COUNTIF('SRF Drop Downs'!$A$2:$A$5,'Sponsor Response Form (SRF)'!I3429),COUNTIF('SRF Drop Downs'!$A$2:$A$4,'Sponsor Response Form (SRF)'!J3429),COUNTIF('SRF Drop Downs'!$A$2:$A$5,'Sponsor Response Form (SRF)'!K3429),COUNTIF('SRF Drop Downs'!$E$2:$E$7,'Sponsor Response Form (SRF)'!L3429),COUNTIF('SRF Drop Downs'!$A$2:$A$4,'Sponsor Response Form (SRF)'!M3429),COUNTIF('SRF Drop Downs'!$A$2:$A$4,'Sponsor Response Form (SRF)'!N3429),COUNTIF('SRF Drop Downs'!$A$2:$A$4,'Sponsor Response Form (SRF)'!O3429),COUNTIF('SRF Drop Downs'!$A$2:$A$4,'Sponsor Response Form (SRF)'!P3429),COUNTIF('SRF Drop Downs'!$A$2:$A$4,'Sponsor Response Form (SRF)'!Q3429),COUNTIF('SRF Drop Downs'!$A$2:$A$4,'Sponsor Response Form (SRF)'!R3429),COUNTIF('SRF Drop Downs'!$A$2:$A$4,'Sponsor Response Form (SRF)'!S3429)),"Complete","Incomplete"))</f>
        <v/>
      </c>
      <c r="U3429" s="26" t="str">
        <f>IF(T3429="Complete",IF(AND(NOT(ISNA(VLOOKUP(CONCATENATE(E3429,F3429,G3429,H3429,I3429,J3429,K3429,L3429),'SRF Drop Downs'!G:G,1,FALSE))),IF(AND(H3429&lt;&gt;"C3",L3429&lt;&gt;"O5"),IF(SUM(COUNTIF(M3429:S3429,"Y"),COUNTIF(M3429:S3429,"N"))=0,"V","I"),IF(COUNTIF(M3429:S3429,"Y"),"V","I"))="V", IF(AND('Sponsor Response Form (SRF)'!E3429="M1", COUNTIF('OMS Response Form (ORF)'!D:D, C3429)&gt;0), "I", "V")="V"), "Valid","Invalid")," ")</f>
        <v xml:space="preserve"> </v>
      </c>
    </row>
    <row r="3430" spans="2:21" x14ac:dyDescent="0.35">
      <c r="B3430" s="70"/>
      <c r="C3430" s="71"/>
      <c r="D3430" s="72"/>
      <c r="E3430" s="73"/>
      <c r="F3430" s="73"/>
      <c r="G3430" s="73"/>
      <c r="H3430" s="73"/>
      <c r="I3430" s="73"/>
      <c r="J3430" s="73"/>
      <c r="K3430" s="73"/>
      <c r="L3430" s="73"/>
      <c r="M3430" s="73"/>
      <c r="N3430" s="73"/>
      <c r="O3430" s="73"/>
      <c r="P3430" s="73"/>
      <c r="Q3430" s="73"/>
      <c r="R3430" s="73"/>
      <c r="S3430" s="73"/>
      <c r="T3430" s="25" t="str">
        <f>IF(COUNTA(B3430:S3430)=0,"",IF(AND(COUNTA(B3430:D3430)=3,COUNTIF('SRF Drop Downs'!$B$2:$B$5,'Sponsor Response Form (SRF)'!E3430),COUNTIF('SRF Drop Downs'!$F$2:$F$5,'Sponsor Response Form (SRF)'!F3430),COUNTIF('SRF Drop Downs'!$C$2:$C$4,'Sponsor Response Form (SRF)'!G3430),COUNTIF('SRF Drop Downs'!$D$2:$D$6,'Sponsor Response Form (SRF)'!H3430),COUNTIF('SRF Drop Downs'!$A$2:$A$5,'Sponsor Response Form (SRF)'!I3430),COUNTIF('SRF Drop Downs'!$A$2:$A$4,'Sponsor Response Form (SRF)'!J3430),COUNTIF('SRF Drop Downs'!$A$2:$A$5,'Sponsor Response Form (SRF)'!K3430),COUNTIF('SRF Drop Downs'!$E$2:$E$7,'Sponsor Response Form (SRF)'!L3430),COUNTIF('SRF Drop Downs'!$A$2:$A$4,'Sponsor Response Form (SRF)'!M3430),COUNTIF('SRF Drop Downs'!$A$2:$A$4,'Sponsor Response Form (SRF)'!N3430),COUNTIF('SRF Drop Downs'!$A$2:$A$4,'Sponsor Response Form (SRF)'!O3430),COUNTIF('SRF Drop Downs'!$A$2:$A$4,'Sponsor Response Form (SRF)'!P3430),COUNTIF('SRF Drop Downs'!$A$2:$A$4,'Sponsor Response Form (SRF)'!Q3430),COUNTIF('SRF Drop Downs'!$A$2:$A$4,'Sponsor Response Form (SRF)'!R3430),COUNTIF('SRF Drop Downs'!$A$2:$A$4,'Sponsor Response Form (SRF)'!S3430)),"Complete","Incomplete"))</f>
        <v/>
      </c>
      <c r="U3430" s="26" t="str">
        <f>IF(T3430="Complete",IF(AND(NOT(ISNA(VLOOKUP(CONCATENATE(E3430,F3430,G3430,H3430,I3430,J3430,K3430,L3430),'SRF Drop Downs'!G:G,1,FALSE))),IF(AND(H3430&lt;&gt;"C3",L3430&lt;&gt;"O5"),IF(SUM(COUNTIF(M3430:S3430,"Y"),COUNTIF(M3430:S3430,"N"))=0,"V","I"),IF(COUNTIF(M3430:S3430,"Y"),"V","I"))="V", IF(AND('Sponsor Response Form (SRF)'!E3430="M1", COUNTIF('OMS Response Form (ORF)'!D:D, C3430)&gt;0), "I", "V")="V"), "Valid","Invalid")," ")</f>
        <v xml:space="preserve"> </v>
      </c>
    </row>
    <row r="3431" spans="2:21" x14ac:dyDescent="0.35">
      <c r="B3431" s="70"/>
      <c r="C3431" s="71"/>
      <c r="D3431" s="72"/>
      <c r="E3431" s="73"/>
      <c r="F3431" s="73"/>
      <c r="G3431" s="73"/>
      <c r="H3431" s="73"/>
      <c r="I3431" s="73"/>
      <c r="J3431" s="73"/>
      <c r="K3431" s="73"/>
      <c r="L3431" s="73"/>
      <c r="M3431" s="73"/>
      <c r="N3431" s="73"/>
      <c r="O3431" s="73"/>
      <c r="P3431" s="73"/>
      <c r="Q3431" s="73"/>
      <c r="R3431" s="73"/>
      <c r="S3431" s="73"/>
      <c r="T3431" s="25" t="str">
        <f>IF(COUNTA(B3431:S3431)=0,"",IF(AND(COUNTA(B3431:D3431)=3,COUNTIF('SRF Drop Downs'!$B$2:$B$5,'Sponsor Response Form (SRF)'!E3431),COUNTIF('SRF Drop Downs'!$F$2:$F$5,'Sponsor Response Form (SRF)'!F3431),COUNTIF('SRF Drop Downs'!$C$2:$C$4,'Sponsor Response Form (SRF)'!G3431),COUNTIF('SRF Drop Downs'!$D$2:$D$6,'Sponsor Response Form (SRF)'!H3431),COUNTIF('SRF Drop Downs'!$A$2:$A$5,'Sponsor Response Form (SRF)'!I3431),COUNTIF('SRF Drop Downs'!$A$2:$A$4,'Sponsor Response Form (SRF)'!J3431),COUNTIF('SRF Drop Downs'!$A$2:$A$5,'Sponsor Response Form (SRF)'!K3431),COUNTIF('SRF Drop Downs'!$E$2:$E$7,'Sponsor Response Form (SRF)'!L3431),COUNTIF('SRF Drop Downs'!$A$2:$A$4,'Sponsor Response Form (SRF)'!M3431),COUNTIF('SRF Drop Downs'!$A$2:$A$4,'Sponsor Response Form (SRF)'!N3431),COUNTIF('SRF Drop Downs'!$A$2:$A$4,'Sponsor Response Form (SRF)'!O3431),COUNTIF('SRF Drop Downs'!$A$2:$A$4,'Sponsor Response Form (SRF)'!P3431),COUNTIF('SRF Drop Downs'!$A$2:$A$4,'Sponsor Response Form (SRF)'!Q3431),COUNTIF('SRF Drop Downs'!$A$2:$A$4,'Sponsor Response Form (SRF)'!R3431),COUNTIF('SRF Drop Downs'!$A$2:$A$4,'Sponsor Response Form (SRF)'!S3431)),"Complete","Incomplete"))</f>
        <v/>
      </c>
      <c r="U3431" s="26" t="str">
        <f>IF(T3431="Complete",IF(AND(NOT(ISNA(VLOOKUP(CONCATENATE(E3431,F3431,G3431,H3431,I3431,J3431,K3431,L3431),'SRF Drop Downs'!G:G,1,FALSE))),IF(AND(H3431&lt;&gt;"C3",L3431&lt;&gt;"O5"),IF(SUM(COUNTIF(M3431:S3431,"Y"),COUNTIF(M3431:S3431,"N"))=0,"V","I"),IF(COUNTIF(M3431:S3431,"Y"),"V","I"))="V", IF(AND('Sponsor Response Form (SRF)'!E3431="M1", COUNTIF('OMS Response Form (ORF)'!D:D, C3431)&gt;0), "I", "V")="V"), "Valid","Invalid")," ")</f>
        <v xml:space="preserve"> </v>
      </c>
    </row>
    <row r="3432" spans="2:21" x14ac:dyDescent="0.35">
      <c r="B3432" s="70"/>
      <c r="C3432" s="71"/>
      <c r="D3432" s="72"/>
      <c r="E3432" s="73"/>
      <c r="F3432" s="73"/>
      <c r="G3432" s="73"/>
      <c r="H3432" s="73"/>
      <c r="I3432" s="73"/>
      <c r="J3432" s="73"/>
      <c r="K3432" s="73"/>
      <c r="L3432" s="73"/>
      <c r="M3432" s="73"/>
      <c r="N3432" s="73"/>
      <c r="O3432" s="73"/>
      <c r="P3432" s="73"/>
      <c r="Q3432" s="73"/>
      <c r="R3432" s="73"/>
      <c r="S3432" s="73"/>
      <c r="T3432" s="25" t="str">
        <f>IF(COUNTA(B3432:S3432)=0,"",IF(AND(COUNTA(B3432:D3432)=3,COUNTIF('SRF Drop Downs'!$B$2:$B$5,'Sponsor Response Form (SRF)'!E3432),COUNTIF('SRF Drop Downs'!$F$2:$F$5,'Sponsor Response Form (SRF)'!F3432),COUNTIF('SRF Drop Downs'!$C$2:$C$4,'Sponsor Response Form (SRF)'!G3432),COUNTIF('SRF Drop Downs'!$D$2:$D$6,'Sponsor Response Form (SRF)'!H3432),COUNTIF('SRF Drop Downs'!$A$2:$A$5,'Sponsor Response Form (SRF)'!I3432),COUNTIF('SRF Drop Downs'!$A$2:$A$4,'Sponsor Response Form (SRF)'!J3432),COUNTIF('SRF Drop Downs'!$A$2:$A$5,'Sponsor Response Form (SRF)'!K3432),COUNTIF('SRF Drop Downs'!$E$2:$E$7,'Sponsor Response Form (SRF)'!L3432),COUNTIF('SRF Drop Downs'!$A$2:$A$4,'Sponsor Response Form (SRF)'!M3432),COUNTIF('SRF Drop Downs'!$A$2:$A$4,'Sponsor Response Form (SRF)'!N3432),COUNTIF('SRF Drop Downs'!$A$2:$A$4,'Sponsor Response Form (SRF)'!O3432),COUNTIF('SRF Drop Downs'!$A$2:$A$4,'Sponsor Response Form (SRF)'!P3432),COUNTIF('SRF Drop Downs'!$A$2:$A$4,'Sponsor Response Form (SRF)'!Q3432),COUNTIF('SRF Drop Downs'!$A$2:$A$4,'Sponsor Response Form (SRF)'!R3432),COUNTIF('SRF Drop Downs'!$A$2:$A$4,'Sponsor Response Form (SRF)'!S3432)),"Complete","Incomplete"))</f>
        <v/>
      </c>
      <c r="U3432" s="26" t="str">
        <f>IF(T3432="Complete",IF(AND(NOT(ISNA(VLOOKUP(CONCATENATE(E3432,F3432,G3432,H3432,I3432,J3432,K3432,L3432),'SRF Drop Downs'!G:G,1,FALSE))),IF(AND(H3432&lt;&gt;"C3",L3432&lt;&gt;"O5"),IF(SUM(COUNTIF(M3432:S3432,"Y"),COUNTIF(M3432:S3432,"N"))=0,"V","I"),IF(COUNTIF(M3432:S3432,"Y"),"V","I"))="V", IF(AND('Sponsor Response Form (SRF)'!E3432="M1", COUNTIF('OMS Response Form (ORF)'!D:D, C3432)&gt;0), "I", "V")="V"), "Valid","Invalid")," ")</f>
        <v xml:space="preserve"> </v>
      </c>
    </row>
    <row r="3433" spans="2:21" x14ac:dyDescent="0.35">
      <c r="B3433" s="70"/>
      <c r="C3433" s="71"/>
      <c r="D3433" s="72"/>
      <c r="E3433" s="73"/>
      <c r="F3433" s="73"/>
      <c r="G3433" s="73"/>
      <c r="H3433" s="73"/>
      <c r="I3433" s="73"/>
      <c r="J3433" s="73"/>
      <c r="K3433" s="73"/>
      <c r="L3433" s="73"/>
      <c r="M3433" s="73"/>
      <c r="N3433" s="73"/>
      <c r="O3433" s="73"/>
      <c r="P3433" s="73"/>
      <c r="Q3433" s="73"/>
      <c r="R3433" s="73"/>
      <c r="S3433" s="73"/>
      <c r="T3433" s="25" t="str">
        <f>IF(COUNTA(B3433:S3433)=0,"",IF(AND(COUNTA(B3433:D3433)=3,COUNTIF('SRF Drop Downs'!$B$2:$B$5,'Sponsor Response Form (SRF)'!E3433),COUNTIF('SRF Drop Downs'!$F$2:$F$5,'Sponsor Response Form (SRF)'!F3433),COUNTIF('SRF Drop Downs'!$C$2:$C$4,'Sponsor Response Form (SRF)'!G3433),COUNTIF('SRF Drop Downs'!$D$2:$D$6,'Sponsor Response Form (SRF)'!H3433),COUNTIF('SRF Drop Downs'!$A$2:$A$5,'Sponsor Response Form (SRF)'!I3433),COUNTIF('SRF Drop Downs'!$A$2:$A$4,'Sponsor Response Form (SRF)'!J3433),COUNTIF('SRF Drop Downs'!$A$2:$A$5,'Sponsor Response Form (SRF)'!K3433),COUNTIF('SRF Drop Downs'!$E$2:$E$7,'Sponsor Response Form (SRF)'!L3433),COUNTIF('SRF Drop Downs'!$A$2:$A$4,'Sponsor Response Form (SRF)'!M3433),COUNTIF('SRF Drop Downs'!$A$2:$A$4,'Sponsor Response Form (SRF)'!N3433),COUNTIF('SRF Drop Downs'!$A$2:$A$4,'Sponsor Response Form (SRF)'!O3433),COUNTIF('SRF Drop Downs'!$A$2:$A$4,'Sponsor Response Form (SRF)'!P3433),COUNTIF('SRF Drop Downs'!$A$2:$A$4,'Sponsor Response Form (SRF)'!Q3433),COUNTIF('SRF Drop Downs'!$A$2:$A$4,'Sponsor Response Form (SRF)'!R3433),COUNTIF('SRF Drop Downs'!$A$2:$A$4,'Sponsor Response Form (SRF)'!S3433)),"Complete","Incomplete"))</f>
        <v/>
      </c>
      <c r="U3433" s="26" t="str">
        <f>IF(T3433="Complete",IF(AND(NOT(ISNA(VLOOKUP(CONCATENATE(E3433,F3433,G3433,H3433,I3433,J3433,K3433,L3433),'SRF Drop Downs'!G:G,1,FALSE))),IF(AND(H3433&lt;&gt;"C3",L3433&lt;&gt;"O5"),IF(SUM(COUNTIF(M3433:S3433,"Y"),COUNTIF(M3433:S3433,"N"))=0,"V","I"),IF(COUNTIF(M3433:S3433,"Y"),"V","I"))="V", IF(AND('Sponsor Response Form (SRF)'!E3433="M1", COUNTIF('OMS Response Form (ORF)'!D:D, C3433)&gt;0), "I", "V")="V"), "Valid","Invalid")," ")</f>
        <v xml:space="preserve"> </v>
      </c>
    </row>
    <row r="3434" spans="2:21" x14ac:dyDescent="0.35">
      <c r="B3434" s="70"/>
      <c r="C3434" s="71"/>
      <c r="D3434" s="72"/>
      <c r="E3434" s="73"/>
      <c r="F3434" s="73"/>
      <c r="G3434" s="73"/>
      <c r="H3434" s="73"/>
      <c r="I3434" s="73"/>
      <c r="J3434" s="73"/>
      <c r="K3434" s="73"/>
      <c r="L3434" s="73"/>
      <c r="M3434" s="73"/>
      <c r="N3434" s="73"/>
      <c r="O3434" s="73"/>
      <c r="P3434" s="73"/>
      <c r="Q3434" s="73"/>
      <c r="R3434" s="73"/>
      <c r="S3434" s="73"/>
      <c r="T3434" s="25" t="str">
        <f>IF(COUNTA(B3434:S3434)=0,"",IF(AND(COUNTA(B3434:D3434)=3,COUNTIF('SRF Drop Downs'!$B$2:$B$5,'Sponsor Response Form (SRF)'!E3434),COUNTIF('SRF Drop Downs'!$F$2:$F$5,'Sponsor Response Form (SRF)'!F3434),COUNTIF('SRF Drop Downs'!$C$2:$C$4,'Sponsor Response Form (SRF)'!G3434),COUNTIF('SRF Drop Downs'!$D$2:$D$6,'Sponsor Response Form (SRF)'!H3434),COUNTIF('SRF Drop Downs'!$A$2:$A$5,'Sponsor Response Form (SRF)'!I3434),COUNTIF('SRF Drop Downs'!$A$2:$A$4,'Sponsor Response Form (SRF)'!J3434),COUNTIF('SRF Drop Downs'!$A$2:$A$5,'Sponsor Response Form (SRF)'!K3434),COUNTIF('SRF Drop Downs'!$E$2:$E$7,'Sponsor Response Form (SRF)'!L3434),COUNTIF('SRF Drop Downs'!$A$2:$A$4,'Sponsor Response Form (SRF)'!M3434),COUNTIF('SRF Drop Downs'!$A$2:$A$4,'Sponsor Response Form (SRF)'!N3434),COUNTIF('SRF Drop Downs'!$A$2:$A$4,'Sponsor Response Form (SRF)'!O3434),COUNTIF('SRF Drop Downs'!$A$2:$A$4,'Sponsor Response Form (SRF)'!P3434),COUNTIF('SRF Drop Downs'!$A$2:$A$4,'Sponsor Response Form (SRF)'!Q3434),COUNTIF('SRF Drop Downs'!$A$2:$A$4,'Sponsor Response Form (SRF)'!R3434),COUNTIF('SRF Drop Downs'!$A$2:$A$4,'Sponsor Response Form (SRF)'!S3434)),"Complete","Incomplete"))</f>
        <v/>
      </c>
      <c r="U3434" s="26" t="str">
        <f>IF(T3434="Complete",IF(AND(NOT(ISNA(VLOOKUP(CONCATENATE(E3434,F3434,G3434,H3434,I3434,J3434,K3434,L3434),'SRF Drop Downs'!G:G,1,FALSE))),IF(AND(H3434&lt;&gt;"C3",L3434&lt;&gt;"O5"),IF(SUM(COUNTIF(M3434:S3434,"Y"),COUNTIF(M3434:S3434,"N"))=0,"V","I"),IF(COUNTIF(M3434:S3434,"Y"),"V","I"))="V", IF(AND('Sponsor Response Form (SRF)'!E3434="M1", COUNTIF('OMS Response Form (ORF)'!D:D, C3434)&gt;0), "I", "V")="V"), "Valid","Invalid")," ")</f>
        <v xml:space="preserve"> </v>
      </c>
    </row>
    <row r="3435" spans="2:21" x14ac:dyDescent="0.35">
      <c r="B3435" s="70"/>
      <c r="C3435" s="71"/>
      <c r="D3435" s="72"/>
      <c r="E3435" s="73"/>
      <c r="F3435" s="73"/>
      <c r="G3435" s="73"/>
      <c r="H3435" s="73"/>
      <c r="I3435" s="73"/>
      <c r="J3435" s="73"/>
      <c r="K3435" s="73"/>
      <c r="L3435" s="73"/>
      <c r="M3435" s="73"/>
      <c r="N3435" s="73"/>
      <c r="O3435" s="73"/>
      <c r="P3435" s="73"/>
      <c r="Q3435" s="73"/>
      <c r="R3435" s="73"/>
      <c r="S3435" s="73"/>
      <c r="T3435" s="25" t="str">
        <f>IF(COUNTA(B3435:S3435)=0,"",IF(AND(COUNTA(B3435:D3435)=3,COUNTIF('SRF Drop Downs'!$B$2:$B$5,'Sponsor Response Form (SRF)'!E3435),COUNTIF('SRF Drop Downs'!$F$2:$F$5,'Sponsor Response Form (SRF)'!F3435),COUNTIF('SRF Drop Downs'!$C$2:$C$4,'Sponsor Response Form (SRF)'!G3435),COUNTIF('SRF Drop Downs'!$D$2:$D$6,'Sponsor Response Form (SRF)'!H3435),COUNTIF('SRF Drop Downs'!$A$2:$A$5,'Sponsor Response Form (SRF)'!I3435),COUNTIF('SRF Drop Downs'!$A$2:$A$4,'Sponsor Response Form (SRF)'!J3435),COUNTIF('SRF Drop Downs'!$A$2:$A$5,'Sponsor Response Form (SRF)'!K3435),COUNTIF('SRF Drop Downs'!$E$2:$E$7,'Sponsor Response Form (SRF)'!L3435),COUNTIF('SRF Drop Downs'!$A$2:$A$4,'Sponsor Response Form (SRF)'!M3435),COUNTIF('SRF Drop Downs'!$A$2:$A$4,'Sponsor Response Form (SRF)'!N3435),COUNTIF('SRF Drop Downs'!$A$2:$A$4,'Sponsor Response Form (SRF)'!O3435),COUNTIF('SRF Drop Downs'!$A$2:$A$4,'Sponsor Response Form (SRF)'!P3435),COUNTIF('SRF Drop Downs'!$A$2:$A$4,'Sponsor Response Form (SRF)'!Q3435),COUNTIF('SRF Drop Downs'!$A$2:$A$4,'Sponsor Response Form (SRF)'!R3435),COUNTIF('SRF Drop Downs'!$A$2:$A$4,'Sponsor Response Form (SRF)'!S3435)),"Complete","Incomplete"))</f>
        <v/>
      </c>
      <c r="U3435" s="26" t="str">
        <f>IF(T3435="Complete",IF(AND(NOT(ISNA(VLOOKUP(CONCATENATE(E3435,F3435,G3435,H3435,I3435,J3435,K3435,L3435),'SRF Drop Downs'!G:G,1,FALSE))),IF(AND(H3435&lt;&gt;"C3",L3435&lt;&gt;"O5"),IF(SUM(COUNTIF(M3435:S3435,"Y"),COUNTIF(M3435:S3435,"N"))=0,"V","I"),IF(COUNTIF(M3435:S3435,"Y"),"V","I"))="V", IF(AND('Sponsor Response Form (SRF)'!E3435="M1", COUNTIF('OMS Response Form (ORF)'!D:D, C3435)&gt;0), "I", "V")="V"), "Valid","Invalid")," ")</f>
        <v xml:space="preserve"> </v>
      </c>
    </row>
    <row r="3436" spans="2:21" x14ac:dyDescent="0.35">
      <c r="B3436" s="70"/>
      <c r="C3436" s="71"/>
      <c r="D3436" s="72"/>
      <c r="E3436" s="73"/>
      <c r="F3436" s="73"/>
      <c r="G3436" s="73"/>
      <c r="H3436" s="73"/>
      <c r="I3436" s="73"/>
      <c r="J3436" s="73"/>
      <c r="K3436" s="73"/>
      <c r="L3436" s="73"/>
      <c r="M3436" s="73"/>
      <c r="N3436" s="73"/>
      <c r="O3436" s="73"/>
      <c r="P3436" s="73"/>
      <c r="Q3436" s="73"/>
      <c r="R3436" s="73"/>
      <c r="S3436" s="73"/>
      <c r="T3436" s="25" t="str">
        <f>IF(COUNTA(B3436:S3436)=0,"",IF(AND(COUNTA(B3436:D3436)=3,COUNTIF('SRF Drop Downs'!$B$2:$B$5,'Sponsor Response Form (SRF)'!E3436),COUNTIF('SRF Drop Downs'!$F$2:$F$5,'Sponsor Response Form (SRF)'!F3436),COUNTIF('SRF Drop Downs'!$C$2:$C$4,'Sponsor Response Form (SRF)'!G3436),COUNTIF('SRF Drop Downs'!$D$2:$D$6,'Sponsor Response Form (SRF)'!H3436),COUNTIF('SRF Drop Downs'!$A$2:$A$5,'Sponsor Response Form (SRF)'!I3436),COUNTIF('SRF Drop Downs'!$A$2:$A$4,'Sponsor Response Form (SRF)'!J3436),COUNTIF('SRF Drop Downs'!$A$2:$A$5,'Sponsor Response Form (SRF)'!K3436),COUNTIF('SRF Drop Downs'!$E$2:$E$7,'Sponsor Response Form (SRF)'!L3436),COUNTIF('SRF Drop Downs'!$A$2:$A$4,'Sponsor Response Form (SRF)'!M3436),COUNTIF('SRF Drop Downs'!$A$2:$A$4,'Sponsor Response Form (SRF)'!N3436),COUNTIF('SRF Drop Downs'!$A$2:$A$4,'Sponsor Response Form (SRF)'!O3436),COUNTIF('SRF Drop Downs'!$A$2:$A$4,'Sponsor Response Form (SRF)'!P3436),COUNTIF('SRF Drop Downs'!$A$2:$A$4,'Sponsor Response Form (SRF)'!Q3436),COUNTIF('SRF Drop Downs'!$A$2:$A$4,'Sponsor Response Form (SRF)'!R3436),COUNTIF('SRF Drop Downs'!$A$2:$A$4,'Sponsor Response Form (SRF)'!S3436)),"Complete","Incomplete"))</f>
        <v/>
      </c>
      <c r="U3436" s="26" t="str">
        <f>IF(T3436="Complete",IF(AND(NOT(ISNA(VLOOKUP(CONCATENATE(E3436,F3436,G3436,H3436,I3436,J3436,K3436,L3436),'SRF Drop Downs'!G:G,1,FALSE))),IF(AND(H3436&lt;&gt;"C3",L3436&lt;&gt;"O5"),IF(SUM(COUNTIF(M3436:S3436,"Y"),COUNTIF(M3436:S3436,"N"))=0,"V","I"),IF(COUNTIF(M3436:S3436,"Y"),"V","I"))="V", IF(AND('Sponsor Response Form (SRF)'!E3436="M1", COUNTIF('OMS Response Form (ORF)'!D:D, C3436)&gt;0), "I", "V")="V"), "Valid","Invalid")," ")</f>
        <v xml:space="preserve"> </v>
      </c>
    </row>
    <row r="3437" spans="2:21" x14ac:dyDescent="0.35">
      <c r="B3437" s="70"/>
      <c r="C3437" s="71"/>
      <c r="D3437" s="72"/>
      <c r="E3437" s="73"/>
      <c r="F3437" s="73"/>
      <c r="G3437" s="73"/>
      <c r="H3437" s="73"/>
      <c r="I3437" s="73"/>
      <c r="J3437" s="73"/>
      <c r="K3437" s="73"/>
      <c r="L3437" s="73"/>
      <c r="M3437" s="73"/>
      <c r="N3437" s="73"/>
      <c r="O3437" s="73"/>
      <c r="P3437" s="73"/>
      <c r="Q3437" s="73"/>
      <c r="R3437" s="73"/>
      <c r="S3437" s="73"/>
      <c r="T3437" s="25" t="str">
        <f>IF(COUNTA(B3437:S3437)=0,"",IF(AND(COUNTA(B3437:D3437)=3,COUNTIF('SRF Drop Downs'!$B$2:$B$5,'Sponsor Response Form (SRF)'!E3437),COUNTIF('SRF Drop Downs'!$F$2:$F$5,'Sponsor Response Form (SRF)'!F3437),COUNTIF('SRF Drop Downs'!$C$2:$C$4,'Sponsor Response Form (SRF)'!G3437),COUNTIF('SRF Drop Downs'!$D$2:$D$6,'Sponsor Response Form (SRF)'!H3437),COUNTIF('SRF Drop Downs'!$A$2:$A$5,'Sponsor Response Form (SRF)'!I3437),COUNTIF('SRF Drop Downs'!$A$2:$A$4,'Sponsor Response Form (SRF)'!J3437),COUNTIF('SRF Drop Downs'!$A$2:$A$5,'Sponsor Response Form (SRF)'!K3437),COUNTIF('SRF Drop Downs'!$E$2:$E$7,'Sponsor Response Form (SRF)'!L3437),COUNTIF('SRF Drop Downs'!$A$2:$A$4,'Sponsor Response Form (SRF)'!M3437),COUNTIF('SRF Drop Downs'!$A$2:$A$4,'Sponsor Response Form (SRF)'!N3437),COUNTIF('SRF Drop Downs'!$A$2:$A$4,'Sponsor Response Form (SRF)'!O3437),COUNTIF('SRF Drop Downs'!$A$2:$A$4,'Sponsor Response Form (SRF)'!P3437),COUNTIF('SRF Drop Downs'!$A$2:$A$4,'Sponsor Response Form (SRF)'!Q3437),COUNTIF('SRF Drop Downs'!$A$2:$A$4,'Sponsor Response Form (SRF)'!R3437),COUNTIF('SRF Drop Downs'!$A$2:$A$4,'Sponsor Response Form (SRF)'!S3437)),"Complete","Incomplete"))</f>
        <v/>
      </c>
      <c r="U3437" s="26" t="str">
        <f>IF(T3437="Complete",IF(AND(NOT(ISNA(VLOOKUP(CONCATENATE(E3437,F3437,G3437,H3437,I3437,J3437,K3437,L3437),'SRF Drop Downs'!G:G,1,FALSE))),IF(AND(H3437&lt;&gt;"C3",L3437&lt;&gt;"O5"),IF(SUM(COUNTIF(M3437:S3437,"Y"),COUNTIF(M3437:S3437,"N"))=0,"V","I"),IF(COUNTIF(M3437:S3437,"Y"),"V","I"))="V", IF(AND('Sponsor Response Form (SRF)'!E3437="M1", COUNTIF('OMS Response Form (ORF)'!D:D, C3437)&gt;0), "I", "V")="V"), "Valid","Invalid")," ")</f>
        <v xml:space="preserve"> </v>
      </c>
    </row>
    <row r="3438" spans="2:21" x14ac:dyDescent="0.35">
      <c r="B3438" s="70"/>
      <c r="C3438" s="71"/>
      <c r="D3438" s="72"/>
      <c r="E3438" s="73"/>
      <c r="F3438" s="73"/>
      <c r="G3438" s="73"/>
      <c r="H3438" s="73"/>
      <c r="I3438" s="73"/>
      <c r="J3438" s="73"/>
      <c r="K3438" s="73"/>
      <c r="L3438" s="73"/>
      <c r="M3438" s="73"/>
      <c r="N3438" s="73"/>
      <c r="O3438" s="73"/>
      <c r="P3438" s="73"/>
      <c r="Q3438" s="73"/>
      <c r="R3438" s="73"/>
      <c r="S3438" s="73"/>
      <c r="T3438" s="25" t="str">
        <f>IF(COUNTA(B3438:S3438)=0,"",IF(AND(COUNTA(B3438:D3438)=3,COUNTIF('SRF Drop Downs'!$B$2:$B$5,'Sponsor Response Form (SRF)'!E3438),COUNTIF('SRF Drop Downs'!$F$2:$F$5,'Sponsor Response Form (SRF)'!F3438),COUNTIF('SRF Drop Downs'!$C$2:$C$4,'Sponsor Response Form (SRF)'!G3438),COUNTIF('SRF Drop Downs'!$D$2:$D$6,'Sponsor Response Form (SRF)'!H3438),COUNTIF('SRF Drop Downs'!$A$2:$A$5,'Sponsor Response Form (SRF)'!I3438),COUNTIF('SRF Drop Downs'!$A$2:$A$4,'Sponsor Response Form (SRF)'!J3438),COUNTIF('SRF Drop Downs'!$A$2:$A$5,'Sponsor Response Form (SRF)'!K3438),COUNTIF('SRF Drop Downs'!$E$2:$E$7,'Sponsor Response Form (SRF)'!L3438),COUNTIF('SRF Drop Downs'!$A$2:$A$4,'Sponsor Response Form (SRF)'!M3438),COUNTIF('SRF Drop Downs'!$A$2:$A$4,'Sponsor Response Form (SRF)'!N3438),COUNTIF('SRF Drop Downs'!$A$2:$A$4,'Sponsor Response Form (SRF)'!O3438),COUNTIF('SRF Drop Downs'!$A$2:$A$4,'Sponsor Response Form (SRF)'!P3438),COUNTIF('SRF Drop Downs'!$A$2:$A$4,'Sponsor Response Form (SRF)'!Q3438),COUNTIF('SRF Drop Downs'!$A$2:$A$4,'Sponsor Response Form (SRF)'!R3438),COUNTIF('SRF Drop Downs'!$A$2:$A$4,'Sponsor Response Form (SRF)'!S3438)),"Complete","Incomplete"))</f>
        <v/>
      </c>
      <c r="U3438" s="26" t="str">
        <f>IF(T3438="Complete",IF(AND(NOT(ISNA(VLOOKUP(CONCATENATE(E3438,F3438,G3438,H3438,I3438,J3438,K3438,L3438),'SRF Drop Downs'!G:G,1,FALSE))),IF(AND(H3438&lt;&gt;"C3",L3438&lt;&gt;"O5"),IF(SUM(COUNTIF(M3438:S3438,"Y"),COUNTIF(M3438:S3438,"N"))=0,"V","I"),IF(COUNTIF(M3438:S3438,"Y"),"V","I"))="V", IF(AND('Sponsor Response Form (SRF)'!E3438="M1", COUNTIF('OMS Response Form (ORF)'!D:D, C3438)&gt;0), "I", "V")="V"), "Valid","Invalid")," ")</f>
        <v xml:space="preserve"> </v>
      </c>
    </row>
    <row r="3439" spans="2:21" x14ac:dyDescent="0.35">
      <c r="B3439" s="70"/>
      <c r="C3439" s="71"/>
      <c r="D3439" s="72"/>
      <c r="E3439" s="73"/>
      <c r="F3439" s="73"/>
      <c r="G3439" s="73"/>
      <c r="H3439" s="73"/>
      <c r="I3439" s="73"/>
      <c r="J3439" s="73"/>
      <c r="K3439" s="73"/>
      <c r="L3439" s="73"/>
      <c r="M3439" s="73"/>
      <c r="N3439" s="73"/>
      <c r="O3439" s="73"/>
      <c r="P3439" s="73"/>
      <c r="Q3439" s="73"/>
      <c r="R3439" s="73"/>
      <c r="S3439" s="73"/>
      <c r="T3439" s="25" t="str">
        <f>IF(COUNTA(B3439:S3439)=0,"",IF(AND(COUNTA(B3439:D3439)=3,COUNTIF('SRF Drop Downs'!$B$2:$B$5,'Sponsor Response Form (SRF)'!E3439),COUNTIF('SRF Drop Downs'!$F$2:$F$5,'Sponsor Response Form (SRF)'!F3439),COUNTIF('SRF Drop Downs'!$C$2:$C$4,'Sponsor Response Form (SRF)'!G3439),COUNTIF('SRF Drop Downs'!$D$2:$D$6,'Sponsor Response Form (SRF)'!H3439),COUNTIF('SRF Drop Downs'!$A$2:$A$5,'Sponsor Response Form (SRF)'!I3439),COUNTIF('SRF Drop Downs'!$A$2:$A$4,'Sponsor Response Form (SRF)'!J3439),COUNTIF('SRF Drop Downs'!$A$2:$A$5,'Sponsor Response Form (SRF)'!K3439),COUNTIF('SRF Drop Downs'!$E$2:$E$7,'Sponsor Response Form (SRF)'!L3439),COUNTIF('SRF Drop Downs'!$A$2:$A$4,'Sponsor Response Form (SRF)'!M3439),COUNTIF('SRF Drop Downs'!$A$2:$A$4,'Sponsor Response Form (SRF)'!N3439),COUNTIF('SRF Drop Downs'!$A$2:$A$4,'Sponsor Response Form (SRF)'!O3439),COUNTIF('SRF Drop Downs'!$A$2:$A$4,'Sponsor Response Form (SRF)'!P3439),COUNTIF('SRF Drop Downs'!$A$2:$A$4,'Sponsor Response Form (SRF)'!Q3439),COUNTIF('SRF Drop Downs'!$A$2:$A$4,'Sponsor Response Form (SRF)'!R3439),COUNTIF('SRF Drop Downs'!$A$2:$A$4,'Sponsor Response Form (SRF)'!S3439)),"Complete","Incomplete"))</f>
        <v/>
      </c>
      <c r="U3439" s="26" t="str">
        <f>IF(T3439="Complete",IF(AND(NOT(ISNA(VLOOKUP(CONCATENATE(E3439,F3439,G3439,H3439,I3439,J3439,K3439,L3439),'SRF Drop Downs'!G:G,1,FALSE))),IF(AND(H3439&lt;&gt;"C3",L3439&lt;&gt;"O5"),IF(SUM(COUNTIF(M3439:S3439,"Y"),COUNTIF(M3439:S3439,"N"))=0,"V","I"),IF(COUNTIF(M3439:S3439,"Y"),"V","I"))="V", IF(AND('Sponsor Response Form (SRF)'!E3439="M1", COUNTIF('OMS Response Form (ORF)'!D:D, C3439)&gt;0), "I", "V")="V"), "Valid","Invalid")," ")</f>
        <v xml:space="preserve"> </v>
      </c>
    </row>
    <row r="3440" spans="2:21" x14ac:dyDescent="0.35">
      <c r="B3440" s="70"/>
      <c r="C3440" s="71"/>
      <c r="D3440" s="72"/>
      <c r="E3440" s="73"/>
      <c r="F3440" s="73"/>
      <c r="G3440" s="73"/>
      <c r="H3440" s="73"/>
      <c r="I3440" s="73"/>
      <c r="J3440" s="73"/>
      <c r="K3440" s="73"/>
      <c r="L3440" s="73"/>
      <c r="M3440" s="73"/>
      <c r="N3440" s="73"/>
      <c r="O3440" s="73"/>
      <c r="P3440" s="73"/>
      <c r="Q3440" s="73"/>
      <c r="R3440" s="73"/>
      <c r="S3440" s="73"/>
      <c r="T3440" s="25" t="str">
        <f>IF(COUNTA(B3440:S3440)=0,"",IF(AND(COUNTA(B3440:D3440)=3,COUNTIF('SRF Drop Downs'!$B$2:$B$5,'Sponsor Response Form (SRF)'!E3440),COUNTIF('SRF Drop Downs'!$F$2:$F$5,'Sponsor Response Form (SRF)'!F3440),COUNTIF('SRF Drop Downs'!$C$2:$C$4,'Sponsor Response Form (SRF)'!G3440),COUNTIF('SRF Drop Downs'!$D$2:$D$6,'Sponsor Response Form (SRF)'!H3440),COUNTIF('SRF Drop Downs'!$A$2:$A$5,'Sponsor Response Form (SRF)'!I3440),COUNTIF('SRF Drop Downs'!$A$2:$A$4,'Sponsor Response Form (SRF)'!J3440),COUNTIF('SRF Drop Downs'!$A$2:$A$5,'Sponsor Response Form (SRF)'!K3440),COUNTIF('SRF Drop Downs'!$E$2:$E$7,'Sponsor Response Form (SRF)'!L3440),COUNTIF('SRF Drop Downs'!$A$2:$A$4,'Sponsor Response Form (SRF)'!M3440),COUNTIF('SRF Drop Downs'!$A$2:$A$4,'Sponsor Response Form (SRF)'!N3440),COUNTIF('SRF Drop Downs'!$A$2:$A$4,'Sponsor Response Form (SRF)'!O3440),COUNTIF('SRF Drop Downs'!$A$2:$A$4,'Sponsor Response Form (SRF)'!P3440),COUNTIF('SRF Drop Downs'!$A$2:$A$4,'Sponsor Response Form (SRF)'!Q3440),COUNTIF('SRF Drop Downs'!$A$2:$A$4,'Sponsor Response Form (SRF)'!R3440),COUNTIF('SRF Drop Downs'!$A$2:$A$4,'Sponsor Response Form (SRF)'!S3440)),"Complete","Incomplete"))</f>
        <v/>
      </c>
      <c r="U3440" s="26" t="str">
        <f>IF(T3440="Complete",IF(AND(NOT(ISNA(VLOOKUP(CONCATENATE(E3440,F3440,G3440,H3440,I3440,J3440,K3440,L3440),'SRF Drop Downs'!G:G,1,FALSE))),IF(AND(H3440&lt;&gt;"C3",L3440&lt;&gt;"O5"),IF(SUM(COUNTIF(M3440:S3440,"Y"),COUNTIF(M3440:S3440,"N"))=0,"V","I"),IF(COUNTIF(M3440:S3440,"Y"),"V","I"))="V", IF(AND('Sponsor Response Form (SRF)'!E3440="M1", COUNTIF('OMS Response Form (ORF)'!D:D, C3440)&gt;0), "I", "V")="V"), "Valid","Invalid")," ")</f>
        <v xml:space="preserve"> </v>
      </c>
    </row>
    <row r="3441" spans="2:21" x14ac:dyDescent="0.35">
      <c r="B3441" s="70"/>
      <c r="C3441" s="71"/>
      <c r="D3441" s="72"/>
      <c r="E3441" s="73"/>
      <c r="F3441" s="73"/>
      <c r="G3441" s="73"/>
      <c r="H3441" s="73"/>
      <c r="I3441" s="73"/>
      <c r="J3441" s="73"/>
      <c r="K3441" s="73"/>
      <c r="L3441" s="73"/>
      <c r="M3441" s="73"/>
      <c r="N3441" s="73"/>
      <c r="O3441" s="73"/>
      <c r="P3441" s="73"/>
      <c r="Q3441" s="73"/>
      <c r="R3441" s="73"/>
      <c r="S3441" s="73"/>
      <c r="T3441" s="25" t="str">
        <f>IF(COUNTA(B3441:S3441)=0,"",IF(AND(COUNTA(B3441:D3441)=3,COUNTIF('SRF Drop Downs'!$B$2:$B$5,'Sponsor Response Form (SRF)'!E3441),COUNTIF('SRF Drop Downs'!$F$2:$F$5,'Sponsor Response Form (SRF)'!F3441),COUNTIF('SRF Drop Downs'!$C$2:$C$4,'Sponsor Response Form (SRF)'!G3441),COUNTIF('SRF Drop Downs'!$D$2:$D$6,'Sponsor Response Form (SRF)'!H3441),COUNTIF('SRF Drop Downs'!$A$2:$A$5,'Sponsor Response Form (SRF)'!I3441),COUNTIF('SRF Drop Downs'!$A$2:$A$4,'Sponsor Response Form (SRF)'!J3441),COUNTIF('SRF Drop Downs'!$A$2:$A$5,'Sponsor Response Form (SRF)'!K3441),COUNTIF('SRF Drop Downs'!$E$2:$E$7,'Sponsor Response Form (SRF)'!L3441),COUNTIF('SRF Drop Downs'!$A$2:$A$4,'Sponsor Response Form (SRF)'!M3441),COUNTIF('SRF Drop Downs'!$A$2:$A$4,'Sponsor Response Form (SRF)'!N3441),COUNTIF('SRF Drop Downs'!$A$2:$A$4,'Sponsor Response Form (SRF)'!O3441),COUNTIF('SRF Drop Downs'!$A$2:$A$4,'Sponsor Response Form (SRF)'!P3441),COUNTIF('SRF Drop Downs'!$A$2:$A$4,'Sponsor Response Form (SRF)'!Q3441),COUNTIF('SRF Drop Downs'!$A$2:$A$4,'Sponsor Response Form (SRF)'!R3441),COUNTIF('SRF Drop Downs'!$A$2:$A$4,'Sponsor Response Form (SRF)'!S3441)),"Complete","Incomplete"))</f>
        <v/>
      </c>
      <c r="U3441" s="26" t="str">
        <f>IF(T3441="Complete",IF(AND(NOT(ISNA(VLOOKUP(CONCATENATE(E3441,F3441,G3441,H3441,I3441,J3441,K3441,L3441),'SRF Drop Downs'!G:G,1,FALSE))),IF(AND(H3441&lt;&gt;"C3",L3441&lt;&gt;"O5"),IF(SUM(COUNTIF(M3441:S3441,"Y"),COUNTIF(M3441:S3441,"N"))=0,"V","I"),IF(COUNTIF(M3441:S3441,"Y"),"V","I"))="V", IF(AND('Sponsor Response Form (SRF)'!E3441="M1", COUNTIF('OMS Response Form (ORF)'!D:D, C3441)&gt;0), "I", "V")="V"), "Valid","Invalid")," ")</f>
        <v xml:space="preserve"> </v>
      </c>
    </row>
    <row r="3442" spans="2:21" x14ac:dyDescent="0.35">
      <c r="B3442" s="70"/>
      <c r="C3442" s="71"/>
      <c r="D3442" s="72"/>
      <c r="E3442" s="73"/>
      <c r="F3442" s="73"/>
      <c r="G3442" s="73"/>
      <c r="H3442" s="73"/>
      <c r="I3442" s="73"/>
      <c r="J3442" s="73"/>
      <c r="K3442" s="73"/>
      <c r="L3442" s="73"/>
      <c r="M3442" s="73"/>
      <c r="N3442" s="73"/>
      <c r="O3442" s="73"/>
      <c r="P3442" s="73"/>
      <c r="Q3442" s="73"/>
      <c r="R3442" s="73"/>
      <c r="S3442" s="73"/>
      <c r="T3442" s="25" t="str">
        <f>IF(COUNTA(B3442:S3442)=0,"",IF(AND(COUNTA(B3442:D3442)=3,COUNTIF('SRF Drop Downs'!$B$2:$B$5,'Sponsor Response Form (SRF)'!E3442),COUNTIF('SRF Drop Downs'!$F$2:$F$5,'Sponsor Response Form (SRF)'!F3442),COUNTIF('SRF Drop Downs'!$C$2:$C$4,'Sponsor Response Form (SRF)'!G3442),COUNTIF('SRF Drop Downs'!$D$2:$D$6,'Sponsor Response Form (SRF)'!H3442),COUNTIF('SRF Drop Downs'!$A$2:$A$5,'Sponsor Response Form (SRF)'!I3442),COUNTIF('SRF Drop Downs'!$A$2:$A$4,'Sponsor Response Form (SRF)'!J3442),COUNTIF('SRF Drop Downs'!$A$2:$A$5,'Sponsor Response Form (SRF)'!K3442),COUNTIF('SRF Drop Downs'!$E$2:$E$7,'Sponsor Response Form (SRF)'!L3442),COUNTIF('SRF Drop Downs'!$A$2:$A$4,'Sponsor Response Form (SRF)'!M3442),COUNTIF('SRF Drop Downs'!$A$2:$A$4,'Sponsor Response Form (SRF)'!N3442),COUNTIF('SRF Drop Downs'!$A$2:$A$4,'Sponsor Response Form (SRF)'!O3442),COUNTIF('SRF Drop Downs'!$A$2:$A$4,'Sponsor Response Form (SRF)'!P3442),COUNTIF('SRF Drop Downs'!$A$2:$A$4,'Sponsor Response Form (SRF)'!Q3442),COUNTIF('SRF Drop Downs'!$A$2:$A$4,'Sponsor Response Form (SRF)'!R3442),COUNTIF('SRF Drop Downs'!$A$2:$A$4,'Sponsor Response Form (SRF)'!S3442)),"Complete","Incomplete"))</f>
        <v/>
      </c>
      <c r="U3442" s="26" t="str">
        <f>IF(T3442="Complete",IF(AND(NOT(ISNA(VLOOKUP(CONCATENATE(E3442,F3442,G3442,H3442,I3442,J3442,K3442,L3442),'SRF Drop Downs'!G:G,1,FALSE))),IF(AND(H3442&lt;&gt;"C3",L3442&lt;&gt;"O5"),IF(SUM(COUNTIF(M3442:S3442,"Y"),COUNTIF(M3442:S3442,"N"))=0,"V","I"),IF(COUNTIF(M3442:S3442,"Y"),"V","I"))="V", IF(AND('Sponsor Response Form (SRF)'!E3442="M1", COUNTIF('OMS Response Form (ORF)'!D:D, C3442)&gt;0), "I", "V")="V"), "Valid","Invalid")," ")</f>
        <v xml:space="preserve"> </v>
      </c>
    </row>
    <row r="3443" spans="2:21" x14ac:dyDescent="0.35">
      <c r="B3443" s="70"/>
      <c r="C3443" s="71"/>
      <c r="D3443" s="72"/>
      <c r="E3443" s="73"/>
      <c r="F3443" s="73"/>
      <c r="G3443" s="73"/>
      <c r="H3443" s="73"/>
      <c r="I3443" s="73"/>
      <c r="J3443" s="73"/>
      <c r="K3443" s="73"/>
      <c r="L3443" s="73"/>
      <c r="M3443" s="73"/>
      <c r="N3443" s="73"/>
      <c r="O3443" s="73"/>
      <c r="P3443" s="73"/>
      <c r="Q3443" s="73"/>
      <c r="R3443" s="73"/>
      <c r="S3443" s="73"/>
      <c r="T3443" s="25" t="str">
        <f>IF(COUNTA(B3443:S3443)=0,"",IF(AND(COUNTA(B3443:D3443)=3,COUNTIF('SRF Drop Downs'!$B$2:$B$5,'Sponsor Response Form (SRF)'!E3443),COUNTIF('SRF Drop Downs'!$F$2:$F$5,'Sponsor Response Form (SRF)'!F3443),COUNTIF('SRF Drop Downs'!$C$2:$C$4,'Sponsor Response Form (SRF)'!G3443),COUNTIF('SRF Drop Downs'!$D$2:$D$6,'Sponsor Response Form (SRF)'!H3443),COUNTIF('SRF Drop Downs'!$A$2:$A$5,'Sponsor Response Form (SRF)'!I3443),COUNTIF('SRF Drop Downs'!$A$2:$A$4,'Sponsor Response Form (SRF)'!J3443),COUNTIF('SRF Drop Downs'!$A$2:$A$5,'Sponsor Response Form (SRF)'!K3443),COUNTIF('SRF Drop Downs'!$E$2:$E$7,'Sponsor Response Form (SRF)'!L3443),COUNTIF('SRF Drop Downs'!$A$2:$A$4,'Sponsor Response Form (SRF)'!M3443),COUNTIF('SRF Drop Downs'!$A$2:$A$4,'Sponsor Response Form (SRF)'!N3443),COUNTIF('SRF Drop Downs'!$A$2:$A$4,'Sponsor Response Form (SRF)'!O3443),COUNTIF('SRF Drop Downs'!$A$2:$A$4,'Sponsor Response Form (SRF)'!P3443),COUNTIF('SRF Drop Downs'!$A$2:$A$4,'Sponsor Response Form (SRF)'!Q3443),COUNTIF('SRF Drop Downs'!$A$2:$A$4,'Sponsor Response Form (SRF)'!R3443),COUNTIF('SRF Drop Downs'!$A$2:$A$4,'Sponsor Response Form (SRF)'!S3443)),"Complete","Incomplete"))</f>
        <v/>
      </c>
      <c r="U3443" s="26" t="str">
        <f>IF(T3443="Complete",IF(AND(NOT(ISNA(VLOOKUP(CONCATENATE(E3443,F3443,G3443,H3443,I3443,J3443,K3443,L3443),'SRF Drop Downs'!G:G,1,FALSE))),IF(AND(H3443&lt;&gt;"C3",L3443&lt;&gt;"O5"),IF(SUM(COUNTIF(M3443:S3443,"Y"),COUNTIF(M3443:S3443,"N"))=0,"V","I"),IF(COUNTIF(M3443:S3443,"Y"),"V","I"))="V", IF(AND('Sponsor Response Form (SRF)'!E3443="M1", COUNTIF('OMS Response Form (ORF)'!D:D, C3443)&gt;0), "I", "V")="V"), "Valid","Invalid")," ")</f>
        <v xml:space="preserve"> </v>
      </c>
    </row>
    <row r="3444" spans="2:21" x14ac:dyDescent="0.35">
      <c r="B3444" s="70"/>
      <c r="C3444" s="71"/>
      <c r="D3444" s="72"/>
      <c r="E3444" s="73"/>
      <c r="F3444" s="73"/>
      <c r="G3444" s="73"/>
      <c r="H3444" s="73"/>
      <c r="I3444" s="73"/>
      <c r="J3444" s="73"/>
      <c r="K3444" s="73"/>
      <c r="L3444" s="73"/>
      <c r="M3444" s="73"/>
      <c r="N3444" s="73"/>
      <c r="O3444" s="73"/>
      <c r="P3444" s="73"/>
      <c r="Q3444" s="73"/>
      <c r="R3444" s="73"/>
      <c r="S3444" s="73"/>
      <c r="T3444" s="25" t="str">
        <f>IF(COUNTA(B3444:S3444)=0,"",IF(AND(COUNTA(B3444:D3444)=3,COUNTIF('SRF Drop Downs'!$B$2:$B$5,'Sponsor Response Form (SRF)'!E3444),COUNTIF('SRF Drop Downs'!$F$2:$F$5,'Sponsor Response Form (SRF)'!F3444),COUNTIF('SRF Drop Downs'!$C$2:$C$4,'Sponsor Response Form (SRF)'!G3444),COUNTIF('SRF Drop Downs'!$D$2:$D$6,'Sponsor Response Form (SRF)'!H3444),COUNTIF('SRF Drop Downs'!$A$2:$A$5,'Sponsor Response Form (SRF)'!I3444),COUNTIF('SRF Drop Downs'!$A$2:$A$4,'Sponsor Response Form (SRF)'!J3444),COUNTIF('SRF Drop Downs'!$A$2:$A$5,'Sponsor Response Form (SRF)'!K3444),COUNTIF('SRF Drop Downs'!$E$2:$E$7,'Sponsor Response Form (SRF)'!L3444),COUNTIF('SRF Drop Downs'!$A$2:$A$4,'Sponsor Response Form (SRF)'!M3444),COUNTIF('SRF Drop Downs'!$A$2:$A$4,'Sponsor Response Form (SRF)'!N3444),COUNTIF('SRF Drop Downs'!$A$2:$A$4,'Sponsor Response Form (SRF)'!O3444),COUNTIF('SRF Drop Downs'!$A$2:$A$4,'Sponsor Response Form (SRF)'!P3444),COUNTIF('SRF Drop Downs'!$A$2:$A$4,'Sponsor Response Form (SRF)'!Q3444),COUNTIF('SRF Drop Downs'!$A$2:$A$4,'Sponsor Response Form (SRF)'!R3444),COUNTIF('SRF Drop Downs'!$A$2:$A$4,'Sponsor Response Form (SRF)'!S3444)),"Complete","Incomplete"))</f>
        <v/>
      </c>
      <c r="U3444" s="26" t="str">
        <f>IF(T3444="Complete",IF(AND(NOT(ISNA(VLOOKUP(CONCATENATE(E3444,F3444,G3444,H3444,I3444,J3444,K3444,L3444),'SRF Drop Downs'!G:G,1,FALSE))),IF(AND(H3444&lt;&gt;"C3",L3444&lt;&gt;"O5"),IF(SUM(COUNTIF(M3444:S3444,"Y"),COUNTIF(M3444:S3444,"N"))=0,"V","I"),IF(COUNTIF(M3444:S3444,"Y"),"V","I"))="V", IF(AND('Sponsor Response Form (SRF)'!E3444="M1", COUNTIF('OMS Response Form (ORF)'!D:D, C3444)&gt;0), "I", "V")="V"), "Valid","Invalid")," ")</f>
        <v xml:space="preserve"> </v>
      </c>
    </row>
    <row r="3445" spans="2:21" x14ac:dyDescent="0.35">
      <c r="B3445" s="70"/>
      <c r="C3445" s="71"/>
      <c r="D3445" s="72"/>
      <c r="E3445" s="73"/>
      <c r="F3445" s="73"/>
      <c r="G3445" s="73"/>
      <c r="H3445" s="73"/>
      <c r="I3445" s="73"/>
      <c r="J3445" s="73"/>
      <c r="K3445" s="73"/>
      <c r="L3445" s="73"/>
      <c r="M3445" s="73"/>
      <c r="N3445" s="73"/>
      <c r="O3445" s="73"/>
      <c r="P3445" s="73"/>
      <c r="Q3445" s="73"/>
      <c r="R3445" s="73"/>
      <c r="S3445" s="73"/>
      <c r="T3445" s="25" t="str">
        <f>IF(COUNTA(B3445:S3445)=0,"",IF(AND(COUNTA(B3445:D3445)=3,COUNTIF('SRF Drop Downs'!$B$2:$B$5,'Sponsor Response Form (SRF)'!E3445),COUNTIF('SRF Drop Downs'!$F$2:$F$5,'Sponsor Response Form (SRF)'!F3445),COUNTIF('SRF Drop Downs'!$C$2:$C$4,'Sponsor Response Form (SRF)'!G3445),COUNTIF('SRF Drop Downs'!$D$2:$D$6,'Sponsor Response Form (SRF)'!H3445),COUNTIF('SRF Drop Downs'!$A$2:$A$5,'Sponsor Response Form (SRF)'!I3445),COUNTIF('SRF Drop Downs'!$A$2:$A$4,'Sponsor Response Form (SRF)'!J3445),COUNTIF('SRF Drop Downs'!$A$2:$A$5,'Sponsor Response Form (SRF)'!K3445),COUNTIF('SRF Drop Downs'!$E$2:$E$7,'Sponsor Response Form (SRF)'!L3445),COUNTIF('SRF Drop Downs'!$A$2:$A$4,'Sponsor Response Form (SRF)'!M3445),COUNTIF('SRF Drop Downs'!$A$2:$A$4,'Sponsor Response Form (SRF)'!N3445),COUNTIF('SRF Drop Downs'!$A$2:$A$4,'Sponsor Response Form (SRF)'!O3445),COUNTIF('SRF Drop Downs'!$A$2:$A$4,'Sponsor Response Form (SRF)'!P3445),COUNTIF('SRF Drop Downs'!$A$2:$A$4,'Sponsor Response Form (SRF)'!Q3445),COUNTIF('SRF Drop Downs'!$A$2:$A$4,'Sponsor Response Form (SRF)'!R3445),COUNTIF('SRF Drop Downs'!$A$2:$A$4,'Sponsor Response Form (SRF)'!S3445)),"Complete","Incomplete"))</f>
        <v/>
      </c>
      <c r="U3445" s="26" t="str">
        <f>IF(T3445="Complete",IF(AND(NOT(ISNA(VLOOKUP(CONCATENATE(E3445,F3445,G3445,H3445,I3445,J3445,K3445,L3445),'SRF Drop Downs'!G:G,1,FALSE))),IF(AND(H3445&lt;&gt;"C3",L3445&lt;&gt;"O5"),IF(SUM(COUNTIF(M3445:S3445,"Y"),COUNTIF(M3445:S3445,"N"))=0,"V","I"),IF(COUNTIF(M3445:S3445,"Y"),"V","I"))="V", IF(AND('Sponsor Response Form (SRF)'!E3445="M1", COUNTIF('OMS Response Form (ORF)'!D:D, C3445)&gt;0), "I", "V")="V"), "Valid","Invalid")," ")</f>
        <v xml:space="preserve"> </v>
      </c>
    </row>
    <row r="3446" spans="2:21" x14ac:dyDescent="0.35">
      <c r="B3446" s="70"/>
      <c r="C3446" s="71"/>
      <c r="D3446" s="72"/>
      <c r="E3446" s="73"/>
      <c r="F3446" s="73"/>
      <c r="G3446" s="73"/>
      <c r="H3446" s="73"/>
      <c r="I3446" s="73"/>
      <c r="J3446" s="73"/>
      <c r="K3446" s="73"/>
      <c r="L3446" s="73"/>
      <c r="M3446" s="73"/>
      <c r="N3446" s="73"/>
      <c r="O3446" s="73"/>
      <c r="P3446" s="73"/>
      <c r="Q3446" s="73"/>
      <c r="R3446" s="73"/>
      <c r="S3446" s="73"/>
      <c r="T3446" s="25" t="str">
        <f>IF(COUNTA(B3446:S3446)=0,"",IF(AND(COUNTA(B3446:D3446)=3,COUNTIF('SRF Drop Downs'!$B$2:$B$5,'Sponsor Response Form (SRF)'!E3446),COUNTIF('SRF Drop Downs'!$F$2:$F$5,'Sponsor Response Form (SRF)'!F3446),COUNTIF('SRF Drop Downs'!$C$2:$C$4,'Sponsor Response Form (SRF)'!G3446),COUNTIF('SRF Drop Downs'!$D$2:$D$6,'Sponsor Response Form (SRF)'!H3446),COUNTIF('SRF Drop Downs'!$A$2:$A$5,'Sponsor Response Form (SRF)'!I3446),COUNTIF('SRF Drop Downs'!$A$2:$A$4,'Sponsor Response Form (SRF)'!J3446),COUNTIF('SRF Drop Downs'!$A$2:$A$5,'Sponsor Response Form (SRF)'!K3446),COUNTIF('SRF Drop Downs'!$E$2:$E$7,'Sponsor Response Form (SRF)'!L3446),COUNTIF('SRF Drop Downs'!$A$2:$A$4,'Sponsor Response Form (SRF)'!M3446),COUNTIF('SRF Drop Downs'!$A$2:$A$4,'Sponsor Response Form (SRF)'!N3446),COUNTIF('SRF Drop Downs'!$A$2:$A$4,'Sponsor Response Form (SRF)'!O3446),COUNTIF('SRF Drop Downs'!$A$2:$A$4,'Sponsor Response Form (SRF)'!P3446),COUNTIF('SRF Drop Downs'!$A$2:$A$4,'Sponsor Response Form (SRF)'!Q3446),COUNTIF('SRF Drop Downs'!$A$2:$A$4,'Sponsor Response Form (SRF)'!R3446),COUNTIF('SRF Drop Downs'!$A$2:$A$4,'Sponsor Response Form (SRF)'!S3446)),"Complete","Incomplete"))</f>
        <v/>
      </c>
      <c r="U3446" s="26" t="str">
        <f>IF(T3446="Complete",IF(AND(NOT(ISNA(VLOOKUP(CONCATENATE(E3446,F3446,G3446,H3446,I3446,J3446,K3446,L3446),'SRF Drop Downs'!G:G,1,FALSE))),IF(AND(H3446&lt;&gt;"C3",L3446&lt;&gt;"O5"),IF(SUM(COUNTIF(M3446:S3446,"Y"),COUNTIF(M3446:S3446,"N"))=0,"V","I"),IF(COUNTIF(M3446:S3446,"Y"),"V","I"))="V", IF(AND('Sponsor Response Form (SRF)'!E3446="M1", COUNTIF('OMS Response Form (ORF)'!D:D, C3446)&gt;0), "I", "V")="V"), "Valid","Invalid")," ")</f>
        <v xml:space="preserve"> </v>
      </c>
    </row>
    <row r="3447" spans="2:21" x14ac:dyDescent="0.35">
      <c r="B3447" s="70"/>
      <c r="C3447" s="71"/>
      <c r="D3447" s="72"/>
      <c r="E3447" s="73"/>
      <c r="F3447" s="73"/>
      <c r="G3447" s="73"/>
      <c r="H3447" s="73"/>
      <c r="I3447" s="73"/>
      <c r="J3447" s="73"/>
      <c r="K3447" s="73"/>
      <c r="L3447" s="73"/>
      <c r="M3447" s="73"/>
      <c r="N3447" s="73"/>
      <c r="O3447" s="73"/>
      <c r="P3447" s="73"/>
      <c r="Q3447" s="73"/>
      <c r="R3447" s="73"/>
      <c r="S3447" s="73"/>
      <c r="T3447" s="25" t="str">
        <f>IF(COUNTA(B3447:S3447)=0,"",IF(AND(COUNTA(B3447:D3447)=3,COUNTIF('SRF Drop Downs'!$B$2:$B$5,'Sponsor Response Form (SRF)'!E3447),COUNTIF('SRF Drop Downs'!$F$2:$F$5,'Sponsor Response Form (SRF)'!F3447),COUNTIF('SRF Drop Downs'!$C$2:$C$4,'Sponsor Response Form (SRF)'!G3447),COUNTIF('SRF Drop Downs'!$D$2:$D$6,'Sponsor Response Form (SRF)'!H3447),COUNTIF('SRF Drop Downs'!$A$2:$A$5,'Sponsor Response Form (SRF)'!I3447),COUNTIF('SRF Drop Downs'!$A$2:$A$4,'Sponsor Response Form (SRF)'!J3447),COUNTIF('SRF Drop Downs'!$A$2:$A$5,'Sponsor Response Form (SRF)'!K3447),COUNTIF('SRF Drop Downs'!$E$2:$E$7,'Sponsor Response Form (SRF)'!L3447),COUNTIF('SRF Drop Downs'!$A$2:$A$4,'Sponsor Response Form (SRF)'!M3447),COUNTIF('SRF Drop Downs'!$A$2:$A$4,'Sponsor Response Form (SRF)'!N3447),COUNTIF('SRF Drop Downs'!$A$2:$A$4,'Sponsor Response Form (SRF)'!O3447),COUNTIF('SRF Drop Downs'!$A$2:$A$4,'Sponsor Response Form (SRF)'!P3447),COUNTIF('SRF Drop Downs'!$A$2:$A$4,'Sponsor Response Form (SRF)'!Q3447),COUNTIF('SRF Drop Downs'!$A$2:$A$4,'Sponsor Response Form (SRF)'!R3447),COUNTIF('SRF Drop Downs'!$A$2:$A$4,'Sponsor Response Form (SRF)'!S3447)),"Complete","Incomplete"))</f>
        <v/>
      </c>
      <c r="U3447" s="26" t="str">
        <f>IF(T3447="Complete",IF(AND(NOT(ISNA(VLOOKUP(CONCATENATE(E3447,F3447,G3447,H3447,I3447,J3447,K3447,L3447),'SRF Drop Downs'!G:G,1,FALSE))),IF(AND(H3447&lt;&gt;"C3",L3447&lt;&gt;"O5"),IF(SUM(COUNTIF(M3447:S3447,"Y"),COUNTIF(M3447:S3447,"N"))=0,"V","I"),IF(COUNTIF(M3447:S3447,"Y"),"V","I"))="V", IF(AND('Sponsor Response Form (SRF)'!E3447="M1", COUNTIF('OMS Response Form (ORF)'!D:D, C3447)&gt;0), "I", "V")="V"), "Valid","Invalid")," ")</f>
        <v xml:space="preserve"> </v>
      </c>
    </row>
    <row r="3448" spans="2:21" x14ac:dyDescent="0.35">
      <c r="B3448" s="70"/>
      <c r="C3448" s="71"/>
      <c r="D3448" s="72"/>
      <c r="E3448" s="73"/>
      <c r="F3448" s="73"/>
      <c r="G3448" s="73"/>
      <c r="H3448" s="73"/>
      <c r="I3448" s="73"/>
      <c r="J3448" s="73"/>
      <c r="K3448" s="73"/>
      <c r="L3448" s="73"/>
      <c r="M3448" s="73"/>
      <c r="N3448" s="73"/>
      <c r="O3448" s="73"/>
      <c r="P3448" s="73"/>
      <c r="Q3448" s="73"/>
      <c r="R3448" s="73"/>
      <c r="S3448" s="73"/>
      <c r="T3448" s="25" t="str">
        <f>IF(COUNTA(B3448:S3448)=0,"",IF(AND(COUNTA(B3448:D3448)=3,COUNTIF('SRF Drop Downs'!$B$2:$B$5,'Sponsor Response Form (SRF)'!E3448),COUNTIF('SRF Drop Downs'!$F$2:$F$5,'Sponsor Response Form (SRF)'!F3448),COUNTIF('SRF Drop Downs'!$C$2:$C$4,'Sponsor Response Form (SRF)'!G3448),COUNTIF('SRF Drop Downs'!$D$2:$D$6,'Sponsor Response Form (SRF)'!H3448),COUNTIF('SRF Drop Downs'!$A$2:$A$5,'Sponsor Response Form (SRF)'!I3448),COUNTIF('SRF Drop Downs'!$A$2:$A$4,'Sponsor Response Form (SRF)'!J3448),COUNTIF('SRF Drop Downs'!$A$2:$A$5,'Sponsor Response Form (SRF)'!K3448),COUNTIF('SRF Drop Downs'!$E$2:$E$7,'Sponsor Response Form (SRF)'!L3448),COUNTIF('SRF Drop Downs'!$A$2:$A$4,'Sponsor Response Form (SRF)'!M3448),COUNTIF('SRF Drop Downs'!$A$2:$A$4,'Sponsor Response Form (SRF)'!N3448),COUNTIF('SRF Drop Downs'!$A$2:$A$4,'Sponsor Response Form (SRF)'!O3448),COUNTIF('SRF Drop Downs'!$A$2:$A$4,'Sponsor Response Form (SRF)'!P3448),COUNTIF('SRF Drop Downs'!$A$2:$A$4,'Sponsor Response Form (SRF)'!Q3448),COUNTIF('SRF Drop Downs'!$A$2:$A$4,'Sponsor Response Form (SRF)'!R3448),COUNTIF('SRF Drop Downs'!$A$2:$A$4,'Sponsor Response Form (SRF)'!S3448)),"Complete","Incomplete"))</f>
        <v/>
      </c>
      <c r="U3448" s="26" t="str">
        <f>IF(T3448="Complete",IF(AND(NOT(ISNA(VLOOKUP(CONCATENATE(E3448,F3448,G3448,H3448,I3448,J3448,K3448,L3448),'SRF Drop Downs'!G:G,1,FALSE))),IF(AND(H3448&lt;&gt;"C3",L3448&lt;&gt;"O5"),IF(SUM(COUNTIF(M3448:S3448,"Y"),COUNTIF(M3448:S3448,"N"))=0,"V","I"),IF(COUNTIF(M3448:S3448,"Y"),"V","I"))="V", IF(AND('Sponsor Response Form (SRF)'!E3448="M1", COUNTIF('OMS Response Form (ORF)'!D:D, C3448)&gt;0), "I", "V")="V"), "Valid","Invalid")," ")</f>
        <v xml:space="preserve"> </v>
      </c>
    </row>
    <row r="3449" spans="2:21" x14ac:dyDescent="0.35">
      <c r="B3449" s="70"/>
      <c r="C3449" s="71"/>
      <c r="D3449" s="72"/>
      <c r="E3449" s="73"/>
      <c r="F3449" s="73"/>
      <c r="G3449" s="73"/>
      <c r="H3449" s="73"/>
      <c r="I3449" s="73"/>
      <c r="J3449" s="73"/>
      <c r="K3449" s="73"/>
      <c r="L3449" s="73"/>
      <c r="M3449" s="73"/>
      <c r="N3449" s="73"/>
      <c r="O3449" s="73"/>
      <c r="P3449" s="73"/>
      <c r="Q3449" s="73"/>
      <c r="R3449" s="73"/>
      <c r="S3449" s="73"/>
      <c r="T3449" s="25" t="str">
        <f>IF(COUNTA(B3449:S3449)=0,"",IF(AND(COUNTA(B3449:D3449)=3,COUNTIF('SRF Drop Downs'!$B$2:$B$5,'Sponsor Response Form (SRF)'!E3449),COUNTIF('SRF Drop Downs'!$F$2:$F$5,'Sponsor Response Form (SRF)'!F3449),COUNTIF('SRF Drop Downs'!$C$2:$C$4,'Sponsor Response Form (SRF)'!G3449),COUNTIF('SRF Drop Downs'!$D$2:$D$6,'Sponsor Response Form (SRF)'!H3449),COUNTIF('SRF Drop Downs'!$A$2:$A$5,'Sponsor Response Form (SRF)'!I3449),COUNTIF('SRF Drop Downs'!$A$2:$A$4,'Sponsor Response Form (SRF)'!J3449),COUNTIF('SRF Drop Downs'!$A$2:$A$5,'Sponsor Response Form (SRF)'!K3449),COUNTIF('SRF Drop Downs'!$E$2:$E$7,'Sponsor Response Form (SRF)'!L3449),COUNTIF('SRF Drop Downs'!$A$2:$A$4,'Sponsor Response Form (SRF)'!M3449),COUNTIF('SRF Drop Downs'!$A$2:$A$4,'Sponsor Response Form (SRF)'!N3449),COUNTIF('SRF Drop Downs'!$A$2:$A$4,'Sponsor Response Form (SRF)'!O3449),COUNTIF('SRF Drop Downs'!$A$2:$A$4,'Sponsor Response Form (SRF)'!P3449),COUNTIF('SRF Drop Downs'!$A$2:$A$4,'Sponsor Response Form (SRF)'!Q3449),COUNTIF('SRF Drop Downs'!$A$2:$A$4,'Sponsor Response Form (SRF)'!R3449),COUNTIF('SRF Drop Downs'!$A$2:$A$4,'Sponsor Response Form (SRF)'!S3449)),"Complete","Incomplete"))</f>
        <v/>
      </c>
      <c r="U3449" s="26" t="str">
        <f>IF(T3449="Complete",IF(AND(NOT(ISNA(VLOOKUP(CONCATENATE(E3449,F3449,G3449,H3449,I3449,J3449,K3449,L3449),'SRF Drop Downs'!G:G,1,FALSE))),IF(AND(H3449&lt;&gt;"C3",L3449&lt;&gt;"O5"),IF(SUM(COUNTIF(M3449:S3449,"Y"),COUNTIF(M3449:S3449,"N"))=0,"V","I"),IF(COUNTIF(M3449:S3449,"Y"),"V","I"))="V", IF(AND('Sponsor Response Form (SRF)'!E3449="M1", COUNTIF('OMS Response Form (ORF)'!D:D, C3449)&gt;0), "I", "V")="V"), "Valid","Invalid")," ")</f>
        <v xml:space="preserve"> </v>
      </c>
    </row>
    <row r="3450" spans="2:21" x14ac:dyDescent="0.35">
      <c r="B3450" s="70"/>
      <c r="C3450" s="71"/>
      <c r="D3450" s="72"/>
      <c r="E3450" s="73"/>
      <c r="F3450" s="73"/>
      <c r="G3450" s="73"/>
      <c r="H3450" s="73"/>
      <c r="I3450" s="73"/>
      <c r="J3450" s="73"/>
      <c r="K3450" s="73"/>
      <c r="L3450" s="73"/>
      <c r="M3450" s="73"/>
      <c r="N3450" s="73"/>
      <c r="O3450" s="73"/>
      <c r="P3450" s="73"/>
      <c r="Q3450" s="73"/>
      <c r="R3450" s="73"/>
      <c r="S3450" s="73"/>
      <c r="T3450" s="25" t="str">
        <f>IF(COUNTA(B3450:S3450)=0,"",IF(AND(COUNTA(B3450:D3450)=3,COUNTIF('SRF Drop Downs'!$B$2:$B$5,'Sponsor Response Form (SRF)'!E3450),COUNTIF('SRF Drop Downs'!$F$2:$F$5,'Sponsor Response Form (SRF)'!F3450),COUNTIF('SRF Drop Downs'!$C$2:$C$4,'Sponsor Response Form (SRF)'!G3450),COUNTIF('SRF Drop Downs'!$D$2:$D$6,'Sponsor Response Form (SRF)'!H3450),COUNTIF('SRF Drop Downs'!$A$2:$A$5,'Sponsor Response Form (SRF)'!I3450),COUNTIF('SRF Drop Downs'!$A$2:$A$4,'Sponsor Response Form (SRF)'!J3450),COUNTIF('SRF Drop Downs'!$A$2:$A$5,'Sponsor Response Form (SRF)'!K3450),COUNTIF('SRF Drop Downs'!$E$2:$E$7,'Sponsor Response Form (SRF)'!L3450),COUNTIF('SRF Drop Downs'!$A$2:$A$4,'Sponsor Response Form (SRF)'!M3450),COUNTIF('SRF Drop Downs'!$A$2:$A$4,'Sponsor Response Form (SRF)'!N3450),COUNTIF('SRF Drop Downs'!$A$2:$A$4,'Sponsor Response Form (SRF)'!O3450),COUNTIF('SRF Drop Downs'!$A$2:$A$4,'Sponsor Response Form (SRF)'!P3450),COUNTIF('SRF Drop Downs'!$A$2:$A$4,'Sponsor Response Form (SRF)'!Q3450),COUNTIF('SRF Drop Downs'!$A$2:$A$4,'Sponsor Response Form (SRF)'!R3450),COUNTIF('SRF Drop Downs'!$A$2:$A$4,'Sponsor Response Form (SRF)'!S3450)),"Complete","Incomplete"))</f>
        <v/>
      </c>
      <c r="U3450" s="26" t="str">
        <f>IF(T3450="Complete",IF(AND(NOT(ISNA(VLOOKUP(CONCATENATE(E3450,F3450,G3450,H3450,I3450,J3450,K3450,L3450),'SRF Drop Downs'!G:G,1,FALSE))),IF(AND(H3450&lt;&gt;"C3",L3450&lt;&gt;"O5"),IF(SUM(COUNTIF(M3450:S3450,"Y"),COUNTIF(M3450:S3450,"N"))=0,"V","I"),IF(COUNTIF(M3450:S3450,"Y"),"V","I"))="V", IF(AND('Sponsor Response Form (SRF)'!E3450="M1", COUNTIF('OMS Response Form (ORF)'!D:D, C3450)&gt;0), "I", "V")="V"), "Valid","Invalid")," ")</f>
        <v xml:space="preserve"> </v>
      </c>
    </row>
    <row r="3451" spans="2:21" x14ac:dyDescent="0.35">
      <c r="B3451" s="70"/>
      <c r="C3451" s="71"/>
      <c r="D3451" s="72"/>
      <c r="E3451" s="73"/>
      <c r="F3451" s="73"/>
      <c r="G3451" s="73"/>
      <c r="H3451" s="73"/>
      <c r="I3451" s="73"/>
      <c r="J3451" s="73"/>
      <c r="K3451" s="73"/>
      <c r="L3451" s="73"/>
      <c r="M3451" s="73"/>
      <c r="N3451" s="73"/>
      <c r="O3451" s="73"/>
      <c r="P3451" s="73"/>
      <c r="Q3451" s="73"/>
      <c r="R3451" s="73"/>
      <c r="S3451" s="73"/>
      <c r="T3451" s="25" t="str">
        <f>IF(COUNTA(B3451:S3451)=0,"",IF(AND(COUNTA(B3451:D3451)=3,COUNTIF('SRF Drop Downs'!$B$2:$B$5,'Sponsor Response Form (SRF)'!E3451),COUNTIF('SRF Drop Downs'!$F$2:$F$5,'Sponsor Response Form (SRF)'!F3451),COUNTIF('SRF Drop Downs'!$C$2:$C$4,'Sponsor Response Form (SRF)'!G3451),COUNTIF('SRF Drop Downs'!$D$2:$D$6,'Sponsor Response Form (SRF)'!H3451),COUNTIF('SRF Drop Downs'!$A$2:$A$5,'Sponsor Response Form (SRF)'!I3451),COUNTIF('SRF Drop Downs'!$A$2:$A$4,'Sponsor Response Form (SRF)'!J3451),COUNTIF('SRF Drop Downs'!$A$2:$A$5,'Sponsor Response Form (SRF)'!K3451),COUNTIF('SRF Drop Downs'!$E$2:$E$7,'Sponsor Response Form (SRF)'!L3451),COUNTIF('SRF Drop Downs'!$A$2:$A$4,'Sponsor Response Form (SRF)'!M3451),COUNTIF('SRF Drop Downs'!$A$2:$A$4,'Sponsor Response Form (SRF)'!N3451),COUNTIF('SRF Drop Downs'!$A$2:$A$4,'Sponsor Response Form (SRF)'!O3451),COUNTIF('SRF Drop Downs'!$A$2:$A$4,'Sponsor Response Form (SRF)'!P3451),COUNTIF('SRF Drop Downs'!$A$2:$A$4,'Sponsor Response Form (SRF)'!Q3451),COUNTIF('SRF Drop Downs'!$A$2:$A$4,'Sponsor Response Form (SRF)'!R3451),COUNTIF('SRF Drop Downs'!$A$2:$A$4,'Sponsor Response Form (SRF)'!S3451)),"Complete","Incomplete"))</f>
        <v/>
      </c>
      <c r="U3451" s="26" t="str">
        <f>IF(T3451="Complete",IF(AND(NOT(ISNA(VLOOKUP(CONCATENATE(E3451,F3451,G3451,H3451,I3451,J3451,K3451,L3451),'SRF Drop Downs'!G:G,1,FALSE))),IF(AND(H3451&lt;&gt;"C3",L3451&lt;&gt;"O5"),IF(SUM(COUNTIF(M3451:S3451,"Y"),COUNTIF(M3451:S3451,"N"))=0,"V","I"),IF(COUNTIF(M3451:S3451,"Y"),"V","I"))="V", IF(AND('Sponsor Response Form (SRF)'!E3451="M1", COUNTIF('OMS Response Form (ORF)'!D:D, C3451)&gt;0), "I", "V")="V"), "Valid","Invalid")," ")</f>
        <v xml:space="preserve"> </v>
      </c>
    </row>
    <row r="3452" spans="2:21" x14ac:dyDescent="0.35">
      <c r="B3452" s="70"/>
      <c r="C3452" s="71"/>
      <c r="D3452" s="72"/>
      <c r="E3452" s="73"/>
      <c r="F3452" s="73"/>
      <c r="G3452" s="73"/>
      <c r="H3452" s="73"/>
      <c r="I3452" s="73"/>
      <c r="J3452" s="73"/>
      <c r="K3452" s="73"/>
      <c r="L3452" s="73"/>
      <c r="M3452" s="73"/>
      <c r="N3452" s="73"/>
      <c r="O3452" s="73"/>
      <c r="P3452" s="73"/>
      <c r="Q3452" s="73"/>
      <c r="R3452" s="73"/>
      <c r="S3452" s="73"/>
      <c r="T3452" s="25" t="str">
        <f>IF(COUNTA(B3452:S3452)=0,"",IF(AND(COUNTA(B3452:D3452)=3,COUNTIF('SRF Drop Downs'!$B$2:$B$5,'Sponsor Response Form (SRF)'!E3452),COUNTIF('SRF Drop Downs'!$F$2:$F$5,'Sponsor Response Form (SRF)'!F3452),COUNTIF('SRF Drop Downs'!$C$2:$C$4,'Sponsor Response Form (SRF)'!G3452),COUNTIF('SRF Drop Downs'!$D$2:$D$6,'Sponsor Response Form (SRF)'!H3452),COUNTIF('SRF Drop Downs'!$A$2:$A$5,'Sponsor Response Form (SRF)'!I3452),COUNTIF('SRF Drop Downs'!$A$2:$A$4,'Sponsor Response Form (SRF)'!J3452),COUNTIF('SRF Drop Downs'!$A$2:$A$5,'Sponsor Response Form (SRF)'!K3452),COUNTIF('SRF Drop Downs'!$E$2:$E$7,'Sponsor Response Form (SRF)'!L3452),COUNTIF('SRF Drop Downs'!$A$2:$A$4,'Sponsor Response Form (SRF)'!M3452),COUNTIF('SRF Drop Downs'!$A$2:$A$4,'Sponsor Response Form (SRF)'!N3452),COUNTIF('SRF Drop Downs'!$A$2:$A$4,'Sponsor Response Form (SRF)'!O3452),COUNTIF('SRF Drop Downs'!$A$2:$A$4,'Sponsor Response Form (SRF)'!P3452),COUNTIF('SRF Drop Downs'!$A$2:$A$4,'Sponsor Response Form (SRF)'!Q3452),COUNTIF('SRF Drop Downs'!$A$2:$A$4,'Sponsor Response Form (SRF)'!R3452),COUNTIF('SRF Drop Downs'!$A$2:$A$4,'Sponsor Response Form (SRF)'!S3452)),"Complete","Incomplete"))</f>
        <v/>
      </c>
      <c r="U3452" s="26" t="str">
        <f>IF(T3452="Complete",IF(AND(NOT(ISNA(VLOOKUP(CONCATENATE(E3452,F3452,G3452,H3452,I3452,J3452,K3452,L3452),'SRF Drop Downs'!G:G,1,FALSE))),IF(AND(H3452&lt;&gt;"C3",L3452&lt;&gt;"O5"),IF(SUM(COUNTIF(M3452:S3452,"Y"),COUNTIF(M3452:S3452,"N"))=0,"V","I"),IF(COUNTIF(M3452:S3452,"Y"),"V","I"))="V", IF(AND('Sponsor Response Form (SRF)'!E3452="M1", COUNTIF('OMS Response Form (ORF)'!D:D, C3452)&gt;0), "I", "V")="V"), "Valid","Invalid")," ")</f>
        <v xml:space="preserve"> </v>
      </c>
    </row>
    <row r="3453" spans="2:21" x14ac:dyDescent="0.35">
      <c r="B3453" s="70"/>
      <c r="C3453" s="71"/>
      <c r="D3453" s="72"/>
      <c r="E3453" s="73"/>
      <c r="F3453" s="73"/>
      <c r="G3453" s="73"/>
      <c r="H3453" s="73"/>
      <c r="I3453" s="73"/>
      <c r="J3453" s="73"/>
      <c r="K3453" s="73"/>
      <c r="L3453" s="73"/>
      <c r="M3453" s="73"/>
      <c r="N3453" s="73"/>
      <c r="O3453" s="73"/>
      <c r="P3453" s="73"/>
      <c r="Q3453" s="73"/>
      <c r="R3453" s="73"/>
      <c r="S3453" s="73"/>
      <c r="T3453" s="25" t="str">
        <f>IF(COUNTA(B3453:S3453)=0,"",IF(AND(COUNTA(B3453:D3453)=3,COUNTIF('SRF Drop Downs'!$B$2:$B$5,'Sponsor Response Form (SRF)'!E3453),COUNTIF('SRF Drop Downs'!$F$2:$F$5,'Sponsor Response Form (SRF)'!F3453),COUNTIF('SRF Drop Downs'!$C$2:$C$4,'Sponsor Response Form (SRF)'!G3453),COUNTIF('SRF Drop Downs'!$D$2:$D$6,'Sponsor Response Form (SRF)'!H3453),COUNTIF('SRF Drop Downs'!$A$2:$A$5,'Sponsor Response Form (SRF)'!I3453),COUNTIF('SRF Drop Downs'!$A$2:$A$4,'Sponsor Response Form (SRF)'!J3453),COUNTIF('SRF Drop Downs'!$A$2:$A$5,'Sponsor Response Form (SRF)'!K3453),COUNTIF('SRF Drop Downs'!$E$2:$E$7,'Sponsor Response Form (SRF)'!L3453),COUNTIF('SRF Drop Downs'!$A$2:$A$4,'Sponsor Response Form (SRF)'!M3453),COUNTIF('SRF Drop Downs'!$A$2:$A$4,'Sponsor Response Form (SRF)'!N3453),COUNTIF('SRF Drop Downs'!$A$2:$A$4,'Sponsor Response Form (SRF)'!O3453),COUNTIF('SRF Drop Downs'!$A$2:$A$4,'Sponsor Response Form (SRF)'!P3453),COUNTIF('SRF Drop Downs'!$A$2:$A$4,'Sponsor Response Form (SRF)'!Q3453),COUNTIF('SRF Drop Downs'!$A$2:$A$4,'Sponsor Response Form (SRF)'!R3453),COUNTIF('SRF Drop Downs'!$A$2:$A$4,'Sponsor Response Form (SRF)'!S3453)),"Complete","Incomplete"))</f>
        <v/>
      </c>
      <c r="U3453" s="26" t="str">
        <f>IF(T3453="Complete",IF(AND(NOT(ISNA(VLOOKUP(CONCATENATE(E3453,F3453,G3453,H3453,I3453,J3453,K3453,L3453),'SRF Drop Downs'!G:G,1,FALSE))),IF(AND(H3453&lt;&gt;"C3",L3453&lt;&gt;"O5"),IF(SUM(COUNTIF(M3453:S3453,"Y"),COUNTIF(M3453:S3453,"N"))=0,"V","I"),IF(COUNTIF(M3453:S3453,"Y"),"V","I"))="V", IF(AND('Sponsor Response Form (SRF)'!E3453="M1", COUNTIF('OMS Response Form (ORF)'!D:D, C3453)&gt;0), "I", "V")="V"), "Valid","Invalid")," ")</f>
        <v xml:space="preserve"> </v>
      </c>
    </row>
    <row r="3454" spans="2:21" x14ac:dyDescent="0.35">
      <c r="B3454" s="70"/>
      <c r="C3454" s="71"/>
      <c r="D3454" s="72"/>
      <c r="E3454" s="73"/>
      <c r="F3454" s="73"/>
      <c r="G3454" s="73"/>
      <c r="H3454" s="73"/>
      <c r="I3454" s="73"/>
      <c r="J3454" s="73"/>
      <c r="K3454" s="73"/>
      <c r="L3454" s="73"/>
      <c r="M3454" s="73"/>
      <c r="N3454" s="73"/>
      <c r="O3454" s="73"/>
      <c r="P3454" s="73"/>
      <c r="Q3454" s="73"/>
      <c r="R3454" s="73"/>
      <c r="S3454" s="73"/>
      <c r="T3454" s="25" t="str">
        <f>IF(COUNTA(B3454:S3454)=0,"",IF(AND(COUNTA(B3454:D3454)=3,COUNTIF('SRF Drop Downs'!$B$2:$B$5,'Sponsor Response Form (SRF)'!E3454),COUNTIF('SRF Drop Downs'!$F$2:$F$5,'Sponsor Response Form (SRF)'!F3454),COUNTIF('SRF Drop Downs'!$C$2:$C$4,'Sponsor Response Form (SRF)'!G3454),COUNTIF('SRF Drop Downs'!$D$2:$D$6,'Sponsor Response Form (SRF)'!H3454),COUNTIF('SRF Drop Downs'!$A$2:$A$5,'Sponsor Response Form (SRF)'!I3454),COUNTIF('SRF Drop Downs'!$A$2:$A$4,'Sponsor Response Form (SRF)'!J3454),COUNTIF('SRF Drop Downs'!$A$2:$A$5,'Sponsor Response Form (SRF)'!K3454),COUNTIF('SRF Drop Downs'!$E$2:$E$7,'Sponsor Response Form (SRF)'!L3454),COUNTIF('SRF Drop Downs'!$A$2:$A$4,'Sponsor Response Form (SRF)'!M3454),COUNTIF('SRF Drop Downs'!$A$2:$A$4,'Sponsor Response Form (SRF)'!N3454),COUNTIF('SRF Drop Downs'!$A$2:$A$4,'Sponsor Response Form (SRF)'!O3454),COUNTIF('SRF Drop Downs'!$A$2:$A$4,'Sponsor Response Form (SRF)'!P3454),COUNTIF('SRF Drop Downs'!$A$2:$A$4,'Sponsor Response Form (SRF)'!Q3454),COUNTIF('SRF Drop Downs'!$A$2:$A$4,'Sponsor Response Form (SRF)'!R3454),COUNTIF('SRF Drop Downs'!$A$2:$A$4,'Sponsor Response Form (SRF)'!S3454)),"Complete","Incomplete"))</f>
        <v/>
      </c>
      <c r="U3454" s="26" t="str">
        <f>IF(T3454="Complete",IF(AND(NOT(ISNA(VLOOKUP(CONCATENATE(E3454,F3454,G3454,H3454,I3454,J3454,K3454,L3454),'SRF Drop Downs'!G:G,1,FALSE))),IF(AND(H3454&lt;&gt;"C3",L3454&lt;&gt;"O5"),IF(SUM(COUNTIF(M3454:S3454,"Y"),COUNTIF(M3454:S3454,"N"))=0,"V","I"),IF(COUNTIF(M3454:S3454,"Y"),"V","I"))="V", IF(AND('Sponsor Response Form (SRF)'!E3454="M1", COUNTIF('OMS Response Form (ORF)'!D:D, C3454)&gt;0), "I", "V")="V"), "Valid","Invalid")," ")</f>
        <v xml:space="preserve"> </v>
      </c>
    </row>
    <row r="3455" spans="2:21" x14ac:dyDescent="0.35">
      <c r="B3455" s="70"/>
      <c r="C3455" s="71"/>
      <c r="D3455" s="72"/>
      <c r="E3455" s="73"/>
      <c r="F3455" s="73"/>
      <c r="G3455" s="73"/>
      <c r="H3455" s="73"/>
      <c r="I3455" s="73"/>
      <c r="J3455" s="73"/>
      <c r="K3455" s="73"/>
      <c r="L3455" s="73"/>
      <c r="M3455" s="73"/>
      <c r="N3455" s="73"/>
      <c r="O3455" s="73"/>
      <c r="P3455" s="73"/>
      <c r="Q3455" s="73"/>
      <c r="R3455" s="73"/>
      <c r="S3455" s="73"/>
      <c r="T3455" s="25" t="str">
        <f>IF(COUNTA(B3455:S3455)=0,"",IF(AND(COUNTA(B3455:D3455)=3,COUNTIF('SRF Drop Downs'!$B$2:$B$5,'Sponsor Response Form (SRF)'!E3455),COUNTIF('SRF Drop Downs'!$F$2:$F$5,'Sponsor Response Form (SRF)'!F3455),COUNTIF('SRF Drop Downs'!$C$2:$C$4,'Sponsor Response Form (SRF)'!G3455),COUNTIF('SRF Drop Downs'!$D$2:$D$6,'Sponsor Response Form (SRF)'!H3455),COUNTIF('SRF Drop Downs'!$A$2:$A$5,'Sponsor Response Form (SRF)'!I3455),COUNTIF('SRF Drop Downs'!$A$2:$A$4,'Sponsor Response Form (SRF)'!J3455),COUNTIF('SRF Drop Downs'!$A$2:$A$5,'Sponsor Response Form (SRF)'!K3455),COUNTIF('SRF Drop Downs'!$E$2:$E$7,'Sponsor Response Form (SRF)'!L3455),COUNTIF('SRF Drop Downs'!$A$2:$A$4,'Sponsor Response Form (SRF)'!M3455),COUNTIF('SRF Drop Downs'!$A$2:$A$4,'Sponsor Response Form (SRF)'!N3455),COUNTIF('SRF Drop Downs'!$A$2:$A$4,'Sponsor Response Form (SRF)'!O3455),COUNTIF('SRF Drop Downs'!$A$2:$A$4,'Sponsor Response Form (SRF)'!P3455),COUNTIF('SRF Drop Downs'!$A$2:$A$4,'Sponsor Response Form (SRF)'!Q3455),COUNTIF('SRF Drop Downs'!$A$2:$A$4,'Sponsor Response Form (SRF)'!R3455),COUNTIF('SRF Drop Downs'!$A$2:$A$4,'Sponsor Response Form (SRF)'!S3455)),"Complete","Incomplete"))</f>
        <v/>
      </c>
      <c r="U3455" s="26" t="str">
        <f>IF(T3455="Complete",IF(AND(NOT(ISNA(VLOOKUP(CONCATENATE(E3455,F3455,G3455,H3455,I3455,J3455,K3455,L3455),'SRF Drop Downs'!G:G,1,FALSE))),IF(AND(H3455&lt;&gt;"C3",L3455&lt;&gt;"O5"),IF(SUM(COUNTIF(M3455:S3455,"Y"),COUNTIF(M3455:S3455,"N"))=0,"V","I"),IF(COUNTIF(M3455:S3455,"Y"),"V","I"))="V", IF(AND('Sponsor Response Form (SRF)'!E3455="M1", COUNTIF('OMS Response Form (ORF)'!D:D, C3455)&gt;0), "I", "V")="V"), "Valid","Invalid")," ")</f>
        <v xml:space="preserve"> </v>
      </c>
    </row>
    <row r="3456" spans="2:21" x14ac:dyDescent="0.35">
      <c r="B3456" s="70"/>
      <c r="C3456" s="71"/>
      <c r="D3456" s="72"/>
      <c r="E3456" s="73"/>
      <c r="F3456" s="73"/>
      <c r="G3456" s="73"/>
      <c r="H3456" s="73"/>
      <c r="I3456" s="73"/>
      <c r="J3456" s="73"/>
      <c r="K3456" s="73"/>
      <c r="L3456" s="73"/>
      <c r="M3456" s="73"/>
      <c r="N3456" s="73"/>
      <c r="O3456" s="73"/>
      <c r="P3456" s="73"/>
      <c r="Q3456" s="73"/>
      <c r="R3456" s="73"/>
      <c r="S3456" s="73"/>
      <c r="T3456" s="25" t="str">
        <f>IF(COUNTA(B3456:S3456)=0,"",IF(AND(COUNTA(B3456:D3456)=3,COUNTIF('SRF Drop Downs'!$B$2:$B$5,'Sponsor Response Form (SRF)'!E3456),COUNTIF('SRF Drop Downs'!$F$2:$F$5,'Sponsor Response Form (SRF)'!F3456),COUNTIF('SRF Drop Downs'!$C$2:$C$4,'Sponsor Response Form (SRF)'!G3456),COUNTIF('SRF Drop Downs'!$D$2:$D$6,'Sponsor Response Form (SRF)'!H3456),COUNTIF('SRF Drop Downs'!$A$2:$A$5,'Sponsor Response Form (SRF)'!I3456),COUNTIF('SRF Drop Downs'!$A$2:$A$4,'Sponsor Response Form (SRF)'!J3456),COUNTIF('SRF Drop Downs'!$A$2:$A$5,'Sponsor Response Form (SRF)'!K3456),COUNTIF('SRF Drop Downs'!$E$2:$E$7,'Sponsor Response Form (SRF)'!L3456),COUNTIF('SRF Drop Downs'!$A$2:$A$4,'Sponsor Response Form (SRF)'!M3456),COUNTIF('SRF Drop Downs'!$A$2:$A$4,'Sponsor Response Form (SRF)'!N3456),COUNTIF('SRF Drop Downs'!$A$2:$A$4,'Sponsor Response Form (SRF)'!O3456),COUNTIF('SRF Drop Downs'!$A$2:$A$4,'Sponsor Response Form (SRF)'!P3456),COUNTIF('SRF Drop Downs'!$A$2:$A$4,'Sponsor Response Form (SRF)'!Q3456),COUNTIF('SRF Drop Downs'!$A$2:$A$4,'Sponsor Response Form (SRF)'!R3456),COUNTIF('SRF Drop Downs'!$A$2:$A$4,'Sponsor Response Form (SRF)'!S3456)),"Complete","Incomplete"))</f>
        <v/>
      </c>
      <c r="U3456" s="26" t="str">
        <f>IF(T3456="Complete",IF(AND(NOT(ISNA(VLOOKUP(CONCATENATE(E3456,F3456,G3456,H3456,I3456,J3456,K3456,L3456),'SRF Drop Downs'!G:G,1,FALSE))),IF(AND(H3456&lt;&gt;"C3",L3456&lt;&gt;"O5"),IF(SUM(COUNTIF(M3456:S3456,"Y"),COUNTIF(M3456:S3456,"N"))=0,"V","I"),IF(COUNTIF(M3456:S3456,"Y"),"V","I"))="V", IF(AND('Sponsor Response Form (SRF)'!E3456="M1", COUNTIF('OMS Response Form (ORF)'!D:D, C3456)&gt;0), "I", "V")="V"), "Valid","Invalid")," ")</f>
        <v xml:space="preserve"> </v>
      </c>
    </row>
    <row r="3457" spans="2:21" x14ac:dyDescent="0.35">
      <c r="B3457" s="70"/>
      <c r="C3457" s="71"/>
      <c r="D3457" s="72"/>
      <c r="E3457" s="73"/>
      <c r="F3457" s="73"/>
      <c r="G3457" s="73"/>
      <c r="H3457" s="73"/>
      <c r="I3457" s="73"/>
      <c r="J3457" s="73"/>
      <c r="K3457" s="73"/>
      <c r="L3457" s="73"/>
      <c r="M3457" s="73"/>
      <c r="N3457" s="73"/>
      <c r="O3457" s="73"/>
      <c r="P3457" s="73"/>
      <c r="Q3457" s="73"/>
      <c r="R3457" s="73"/>
      <c r="S3457" s="73"/>
      <c r="T3457" s="25" t="str">
        <f>IF(COUNTA(B3457:S3457)=0,"",IF(AND(COUNTA(B3457:D3457)=3,COUNTIF('SRF Drop Downs'!$B$2:$B$5,'Sponsor Response Form (SRF)'!E3457),COUNTIF('SRF Drop Downs'!$F$2:$F$5,'Sponsor Response Form (SRF)'!F3457),COUNTIF('SRF Drop Downs'!$C$2:$C$4,'Sponsor Response Form (SRF)'!G3457),COUNTIF('SRF Drop Downs'!$D$2:$D$6,'Sponsor Response Form (SRF)'!H3457),COUNTIF('SRF Drop Downs'!$A$2:$A$5,'Sponsor Response Form (SRF)'!I3457),COUNTIF('SRF Drop Downs'!$A$2:$A$4,'Sponsor Response Form (SRF)'!J3457),COUNTIF('SRF Drop Downs'!$A$2:$A$5,'Sponsor Response Form (SRF)'!K3457),COUNTIF('SRF Drop Downs'!$E$2:$E$7,'Sponsor Response Form (SRF)'!L3457),COUNTIF('SRF Drop Downs'!$A$2:$A$4,'Sponsor Response Form (SRF)'!M3457),COUNTIF('SRF Drop Downs'!$A$2:$A$4,'Sponsor Response Form (SRF)'!N3457),COUNTIF('SRF Drop Downs'!$A$2:$A$4,'Sponsor Response Form (SRF)'!O3457),COUNTIF('SRF Drop Downs'!$A$2:$A$4,'Sponsor Response Form (SRF)'!P3457),COUNTIF('SRF Drop Downs'!$A$2:$A$4,'Sponsor Response Form (SRF)'!Q3457),COUNTIF('SRF Drop Downs'!$A$2:$A$4,'Sponsor Response Form (SRF)'!R3457),COUNTIF('SRF Drop Downs'!$A$2:$A$4,'Sponsor Response Form (SRF)'!S3457)),"Complete","Incomplete"))</f>
        <v/>
      </c>
      <c r="U3457" s="26" t="str">
        <f>IF(T3457="Complete",IF(AND(NOT(ISNA(VLOOKUP(CONCATENATE(E3457,F3457,G3457,H3457,I3457,J3457,K3457,L3457),'SRF Drop Downs'!G:G,1,FALSE))),IF(AND(H3457&lt;&gt;"C3",L3457&lt;&gt;"O5"),IF(SUM(COUNTIF(M3457:S3457,"Y"),COUNTIF(M3457:S3457,"N"))=0,"V","I"),IF(COUNTIF(M3457:S3457,"Y"),"V","I"))="V", IF(AND('Sponsor Response Form (SRF)'!E3457="M1", COUNTIF('OMS Response Form (ORF)'!D:D, C3457)&gt;0), "I", "V")="V"), "Valid","Invalid")," ")</f>
        <v xml:space="preserve"> </v>
      </c>
    </row>
    <row r="3458" spans="2:21" x14ac:dyDescent="0.35">
      <c r="B3458" s="70"/>
      <c r="C3458" s="71"/>
      <c r="D3458" s="72"/>
      <c r="E3458" s="73"/>
      <c r="F3458" s="73"/>
      <c r="G3458" s="73"/>
      <c r="H3458" s="73"/>
      <c r="I3458" s="73"/>
      <c r="J3458" s="73"/>
      <c r="K3458" s="73"/>
      <c r="L3458" s="73"/>
      <c r="M3458" s="73"/>
      <c r="N3458" s="73"/>
      <c r="O3458" s="73"/>
      <c r="P3458" s="73"/>
      <c r="Q3458" s="73"/>
      <c r="R3458" s="73"/>
      <c r="S3458" s="73"/>
      <c r="T3458" s="25" t="str">
        <f>IF(COUNTA(B3458:S3458)=0,"",IF(AND(COUNTA(B3458:D3458)=3,COUNTIF('SRF Drop Downs'!$B$2:$B$5,'Sponsor Response Form (SRF)'!E3458),COUNTIF('SRF Drop Downs'!$F$2:$F$5,'Sponsor Response Form (SRF)'!F3458),COUNTIF('SRF Drop Downs'!$C$2:$C$4,'Sponsor Response Form (SRF)'!G3458),COUNTIF('SRF Drop Downs'!$D$2:$D$6,'Sponsor Response Form (SRF)'!H3458),COUNTIF('SRF Drop Downs'!$A$2:$A$5,'Sponsor Response Form (SRF)'!I3458),COUNTIF('SRF Drop Downs'!$A$2:$A$4,'Sponsor Response Form (SRF)'!J3458),COUNTIF('SRF Drop Downs'!$A$2:$A$5,'Sponsor Response Form (SRF)'!K3458),COUNTIF('SRF Drop Downs'!$E$2:$E$7,'Sponsor Response Form (SRF)'!L3458),COUNTIF('SRF Drop Downs'!$A$2:$A$4,'Sponsor Response Form (SRF)'!M3458),COUNTIF('SRF Drop Downs'!$A$2:$A$4,'Sponsor Response Form (SRF)'!N3458),COUNTIF('SRF Drop Downs'!$A$2:$A$4,'Sponsor Response Form (SRF)'!O3458),COUNTIF('SRF Drop Downs'!$A$2:$A$4,'Sponsor Response Form (SRF)'!P3458),COUNTIF('SRF Drop Downs'!$A$2:$A$4,'Sponsor Response Form (SRF)'!Q3458),COUNTIF('SRF Drop Downs'!$A$2:$A$4,'Sponsor Response Form (SRF)'!R3458),COUNTIF('SRF Drop Downs'!$A$2:$A$4,'Sponsor Response Form (SRF)'!S3458)),"Complete","Incomplete"))</f>
        <v/>
      </c>
      <c r="U3458" s="26" t="str">
        <f>IF(T3458="Complete",IF(AND(NOT(ISNA(VLOOKUP(CONCATENATE(E3458,F3458,G3458,H3458,I3458,J3458,K3458,L3458),'SRF Drop Downs'!G:G,1,FALSE))),IF(AND(H3458&lt;&gt;"C3",L3458&lt;&gt;"O5"),IF(SUM(COUNTIF(M3458:S3458,"Y"),COUNTIF(M3458:S3458,"N"))=0,"V","I"),IF(COUNTIF(M3458:S3458,"Y"),"V","I"))="V", IF(AND('Sponsor Response Form (SRF)'!E3458="M1", COUNTIF('OMS Response Form (ORF)'!D:D, C3458)&gt;0), "I", "V")="V"), "Valid","Invalid")," ")</f>
        <v xml:space="preserve"> </v>
      </c>
    </row>
    <row r="3459" spans="2:21" x14ac:dyDescent="0.35">
      <c r="B3459" s="70"/>
      <c r="C3459" s="71"/>
      <c r="D3459" s="72"/>
      <c r="E3459" s="73"/>
      <c r="F3459" s="73"/>
      <c r="G3459" s="73"/>
      <c r="H3459" s="73"/>
      <c r="I3459" s="73"/>
      <c r="J3459" s="73"/>
      <c r="K3459" s="73"/>
      <c r="L3459" s="73"/>
      <c r="M3459" s="73"/>
      <c r="N3459" s="73"/>
      <c r="O3459" s="73"/>
      <c r="P3459" s="73"/>
      <c r="Q3459" s="73"/>
      <c r="R3459" s="73"/>
      <c r="S3459" s="73"/>
      <c r="T3459" s="25" t="str">
        <f>IF(COUNTA(B3459:S3459)=0,"",IF(AND(COUNTA(B3459:D3459)=3,COUNTIF('SRF Drop Downs'!$B$2:$B$5,'Sponsor Response Form (SRF)'!E3459),COUNTIF('SRF Drop Downs'!$F$2:$F$5,'Sponsor Response Form (SRF)'!F3459),COUNTIF('SRF Drop Downs'!$C$2:$C$4,'Sponsor Response Form (SRF)'!G3459),COUNTIF('SRF Drop Downs'!$D$2:$D$6,'Sponsor Response Form (SRF)'!H3459),COUNTIF('SRF Drop Downs'!$A$2:$A$5,'Sponsor Response Form (SRF)'!I3459),COUNTIF('SRF Drop Downs'!$A$2:$A$4,'Sponsor Response Form (SRF)'!J3459),COUNTIF('SRF Drop Downs'!$A$2:$A$5,'Sponsor Response Form (SRF)'!K3459),COUNTIF('SRF Drop Downs'!$E$2:$E$7,'Sponsor Response Form (SRF)'!L3459),COUNTIF('SRF Drop Downs'!$A$2:$A$4,'Sponsor Response Form (SRF)'!M3459),COUNTIF('SRF Drop Downs'!$A$2:$A$4,'Sponsor Response Form (SRF)'!N3459),COUNTIF('SRF Drop Downs'!$A$2:$A$4,'Sponsor Response Form (SRF)'!O3459),COUNTIF('SRF Drop Downs'!$A$2:$A$4,'Sponsor Response Form (SRF)'!P3459),COUNTIF('SRF Drop Downs'!$A$2:$A$4,'Sponsor Response Form (SRF)'!Q3459),COUNTIF('SRF Drop Downs'!$A$2:$A$4,'Sponsor Response Form (SRF)'!R3459),COUNTIF('SRF Drop Downs'!$A$2:$A$4,'Sponsor Response Form (SRF)'!S3459)),"Complete","Incomplete"))</f>
        <v/>
      </c>
      <c r="U3459" s="26" t="str">
        <f>IF(T3459="Complete",IF(AND(NOT(ISNA(VLOOKUP(CONCATENATE(E3459,F3459,G3459,H3459,I3459,J3459,K3459,L3459),'SRF Drop Downs'!G:G,1,FALSE))),IF(AND(H3459&lt;&gt;"C3",L3459&lt;&gt;"O5"),IF(SUM(COUNTIF(M3459:S3459,"Y"),COUNTIF(M3459:S3459,"N"))=0,"V","I"),IF(COUNTIF(M3459:S3459,"Y"),"V","I"))="V", IF(AND('Sponsor Response Form (SRF)'!E3459="M1", COUNTIF('OMS Response Form (ORF)'!D:D, C3459)&gt;0), "I", "V")="V"), "Valid","Invalid")," ")</f>
        <v xml:space="preserve"> </v>
      </c>
    </row>
    <row r="3460" spans="2:21" x14ac:dyDescent="0.35">
      <c r="B3460" s="70"/>
      <c r="C3460" s="71"/>
      <c r="D3460" s="72"/>
      <c r="E3460" s="73"/>
      <c r="F3460" s="73"/>
      <c r="G3460" s="73"/>
      <c r="H3460" s="73"/>
      <c r="I3460" s="73"/>
      <c r="J3460" s="73"/>
      <c r="K3460" s="73"/>
      <c r="L3460" s="73"/>
      <c r="M3460" s="73"/>
      <c r="N3460" s="73"/>
      <c r="O3460" s="73"/>
      <c r="P3460" s="73"/>
      <c r="Q3460" s="73"/>
      <c r="R3460" s="73"/>
      <c r="S3460" s="73"/>
      <c r="T3460" s="25" t="str">
        <f>IF(COUNTA(B3460:S3460)=0,"",IF(AND(COUNTA(B3460:D3460)=3,COUNTIF('SRF Drop Downs'!$B$2:$B$5,'Sponsor Response Form (SRF)'!E3460),COUNTIF('SRF Drop Downs'!$F$2:$F$5,'Sponsor Response Form (SRF)'!F3460),COUNTIF('SRF Drop Downs'!$C$2:$C$4,'Sponsor Response Form (SRF)'!G3460),COUNTIF('SRF Drop Downs'!$D$2:$D$6,'Sponsor Response Form (SRF)'!H3460),COUNTIF('SRF Drop Downs'!$A$2:$A$5,'Sponsor Response Form (SRF)'!I3460),COUNTIF('SRF Drop Downs'!$A$2:$A$4,'Sponsor Response Form (SRF)'!J3460),COUNTIF('SRF Drop Downs'!$A$2:$A$5,'Sponsor Response Form (SRF)'!K3460),COUNTIF('SRF Drop Downs'!$E$2:$E$7,'Sponsor Response Form (SRF)'!L3460),COUNTIF('SRF Drop Downs'!$A$2:$A$4,'Sponsor Response Form (SRF)'!M3460),COUNTIF('SRF Drop Downs'!$A$2:$A$4,'Sponsor Response Form (SRF)'!N3460),COUNTIF('SRF Drop Downs'!$A$2:$A$4,'Sponsor Response Form (SRF)'!O3460),COUNTIF('SRF Drop Downs'!$A$2:$A$4,'Sponsor Response Form (SRF)'!P3460),COUNTIF('SRF Drop Downs'!$A$2:$A$4,'Sponsor Response Form (SRF)'!Q3460),COUNTIF('SRF Drop Downs'!$A$2:$A$4,'Sponsor Response Form (SRF)'!R3460),COUNTIF('SRF Drop Downs'!$A$2:$A$4,'Sponsor Response Form (SRF)'!S3460)),"Complete","Incomplete"))</f>
        <v/>
      </c>
      <c r="U3460" s="26" t="str">
        <f>IF(T3460="Complete",IF(AND(NOT(ISNA(VLOOKUP(CONCATENATE(E3460,F3460,G3460,H3460,I3460,J3460,K3460,L3460),'SRF Drop Downs'!G:G,1,FALSE))),IF(AND(H3460&lt;&gt;"C3",L3460&lt;&gt;"O5"),IF(SUM(COUNTIF(M3460:S3460,"Y"),COUNTIF(M3460:S3460,"N"))=0,"V","I"),IF(COUNTIF(M3460:S3460,"Y"),"V","I"))="V", IF(AND('Sponsor Response Form (SRF)'!E3460="M1", COUNTIF('OMS Response Form (ORF)'!D:D, C3460)&gt;0), "I", "V")="V"), "Valid","Invalid")," ")</f>
        <v xml:space="preserve"> </v>
      </c>
    </row>
    <row r="3461" spans="2:21" x14ac:dyDescent="0.35">
      <c r="B3461" s="70"/>
      <c r="C3461" s="71"/>
      <c r="D3461" s="72"/>
      <c r="E3461" s="73"/>
      <c r="F3461" s="73"/>
      <c r="G3461" s="73"/>
      <c r="H3461" s="73"/>
      <c r="I3461" s="73"/>
      <c r="J3461" s="73"/>
      <c r="K3461" s="73"/>
      <c r="L3461" s="73"/>
      <c r="M3461" s="73"/>
      <c r="N3461" s="73"/>
      <c r="O3461" s="73"/>
      <c r="P3461" s="73"/>
      <c r="Q3461" s="73"/>
      <c r="R3461" s="73"/>
      <c r="S3461" s="73"/>
      <c r="T3461" s="25" t="str">
        <f>IF(COUNTA(B3461:S3461)=0,"",IF(AND(COUNTA(B3461:D3461)=3,COUNTIF('SRF Drop Downs'!$B$2:$B$5,'Sponsor Response Form (SRF)'!E3461),COUNTIF('SRF Drop Downs'!$F$2:$F$5,'Sponsor Response Form (SRF)'!F3461),COUNTIF('SRF Drop Downs'!$C$2:$C$4,'Sponsor Response Form (SRF)'!G3461),COUNTIF('SRF Drop Downs'!$D$2:$D$6,'Sponsor Response Form (SRF)'!H3461),COUNTIF('SRF Drop Downs'!$A$2:$A$5,'Sponsor Response Form (SRF)'!I3461),COUNTIF('SRF Drop Downs'!$A$2:$A$4,'Sponsor Response Form (SRF)'!J3461),COUNTIF('SRF Drop Downs'!$A$2:$A$5,'Sponsor Response Form (SRF)'!K3461),COUNTIF('SRF Drop Downs'!$E$2:$E$7,'Sponsor Response Form (SRF)'!L3461),COUNTIF('SRF Drop Downs'!$A$2:$A$4,'Sponsor Response Form (SRF)'!M3461),COUNTIF('SRF Drop Downs'!$A$2:$A$4,'Sponsor Response Form (SRF)'!N3461),COUNTIF('SRF Drop Downs'!$A$2:$A$4,'Sponsor Response Form (SRF)'!O3461),COUNTIF('SRF Drop Downs'!$A$2:$A$4,'Sponsor Response Form (SRF)'!P3461),COUNTIF('SRF Drop Downs'!$A$2:$A$4,'Sponsor Response Form (SRF)'!Q3461),COUNTIF('SRF Drop Downs'!$A$2:$A$4,'Sponsor Response Form (SRF)'!R3461),COUNTIF('SRF Drop Downs'!$A$2:$A$4,'Sponsor Response Form (SRF)'!S3461)),"Complete","Incomplete"))</f>
        <v/>
      </c>
      <c r="U3461" s="26" t="str">
        <f>IF(T3461="Complete",IF(AND(NOT(ISNA(VLOOKUP(CONCATENATE(E3461,F3461,G3461,H3461,I3461,J3461,K3461,L3461),'SRF Drop Downs'!G:G,1,FALSE))),IF(AND(H3461&lt;&gt;"C3",L3461&lt;&gt;"O5"),IF(SUM(COUNTIF(M3461:S3461,"Y"),COUNTIF(M3461:S3461,"N"))=0,"V","I"),IF(COUNTIF(M3461:S3461,"Y"),"V","I"))="V", IF(AND('Sponsor Response Form (SRF)'!E3461="M1", COUNTIF('OMS Response Form (ORF)'!D:D, C3461)&gt;0), "I", "V")="V"), "Valid","Invalid")," ")</f>
        <v xml:space="preserve"> </v>
      </c>
    </row>
    <row r="3462" spans="2:21" x14ac:dyDescent="0.35">
      <c r="B3462" s="70"/>
      <c r="C3462" s="71"/>
      <c r="D3462" s="72"/>
      <c r="E3462" s="73"/>
      <c r="F3462" s="73"/>
      <c r="G3462" s="73"/>
      <c r="H3462" s="73"/>
      <c r="I3462" s="73"/>
      <c r="J3462" s="73"/>
      <c r="K3462" s="73"/>
      <c r="L3462" s="73"/>
      <c r="M3462" s="73"/>
      <c r="N3462" s="73"/>
      <c r="O3462" s="73"/>
      <c r="P3462" s="73"/>
      <c r="Q3462" s="73"/>
      <c r="R3462" s="73"/>
      <c r="S3462" s="73"/>
      <c r="T3462" s="25" t="str">
        <f>IF(COUNTA(B3462:S3462)=0,"",IF(AND(COUNTA(B3462:D3462)=3,COUNTIF('SRF Drop Downs'!$B$2:$B$5,'Sponsor Response Form (SRF)'!E3462),COUNTIF('SRF Drop Downs'!$F$2:$F$5,'Sponsor Response Form (SRF)'!F3462),COUNTIF('SRF Drop Downs'!$C$2:$C$4,'Sponsor Response Form (SRF)'!G3462),COUNTIF('SRF Drop Downs'!$D$2:$D$6,'Sponsor Response Form (SRF)'!H3462),COUNTIF('SRF Drop Downs'!$A$2:$A$5,'Sponsor Response Form (SRF)'!I3462),COUNTIF('SRF Drop Downs'!$A$2:$A$4,'Sponsor Response Form (SRF)'!J3462),COUNTIF('SRF Drop Downs'!$A$2:$A$5,'Sponsor Response Form (SRF)'!K3462),COUNTIF('SRF Drop Downs'!$E$2:$E$7,'Sponsor Response Form (SRF)'!L3462),COUNTIF('SRF Drop Downs'!$A$2:$A$4,'Sponsor Response Form (SRF)'!M3462),COUNTIF('SRF Drop Downs'!$A$2:$A$4,'Sponsor Response Form (SRF)'!N3462),COUNTIF('SRF Drop Downs'!$A$2:$A$4,'Sponsor Response Form (SRF)'!O3462),COUNTIF('SRF Drop Downs'!$A$2:$A$4,'Sponsor Response Form (SRF)'!P3462),COUNTIF('SRF Drop Downs'!$A$2:$A$4,'Sponsor Response Form (SRF)'!Q3462),COUNTIF('SRF Drop Downs'!$A$2:$A$4,'Sponsor Response Form (SRF)'!R3462),COUNTIF('SRF Drop Downs'!$A$2:$A$4,'Sponsor Response Form (SRF)'!S3462)),"Complete","Incomplete"))</f>
        <v/>
      </c>
      <c r="U3462" s="26" t="str">
        <f>IF(T3462="Complete",IF(AND(NOT(ISNA(VLOOKUP(CONCATENATE(E3462,F3462,G3462,H3462,I3462,J3462,K3462,L3462),'SRF Drop Downs'!G:G,1,FALSE))),IF(AND(H3462&lt;&gt;"C3",L3462&lt;&gt;"O5"),IF(SUM(COUNTIF(M3462:S3462,"Y"),COUNTIF(M3462:S3462,"N"))=0,"V","I"),IF(COUNTIF(M3462:S3462,"Y"),"V","I"))="V", IF(AND('Sponsor Response Form (SRF)'!E3462="M1", COUNTIF('OMS Response Form (ORF)'!D:D, C3462)&gt;0), "I", "V")="V"), "Valid","Invalid")," ")</f>
        <v xml:space="preserve"> </v>
      </c>
    </row>
    <row r="3463" spans="2:21" x14ac:dyDescent="0.35">
      <c r="B3463" s="70"/>
      <c r="C3463" s="71"/>
      <c r="D3463" s="72"/>
      <c r="E3463" s="73"/>
      <c r="F3463" s="73"/>
      <c r="G3463" s="73"/>
      <c r="H3463" s="73"/>
      <c r="I3463" s="73"/>
      <c r="J3463" s="73"/>
      <c r="K3463" s="73"/>
      <c r="L3463" s="73"/>
      <c r="M3463" s="73"/>
      <c r="N3463" s="73"/>
      <c r="O3463" s="73"/>
      <c r="P3463" s="73"/>
      <c r="Q3463" s="73"/>
      <c r="R3463" s="73"/>
      <c r="S3463" s="73"/>
      <c r="T3463" s="25" t="str">
        <f>IF(COUNTA(B3463:S3463)=0,"",IF(AND(COUNTA(B3463:D3463)=3,COUNTIF('SRF Drop Downs'!$B$2:$B$5,'Sponsor Response Form (SRF)'!E3463),COUNTIF('SRF Drop Downs'!$F$2:$F$5,'Sponsor Response Form (SRF)'!F3463),COUNTIF('SRF Drop Downs'!$C$2:$C$4,'Sponsor Response Form (SRF)'!G3463),COUNTIF('SRF Drop Downs'!$D$2:$D$6,'Sponsor Response Form (SRF)'!H3463),COUNTIF('SRF Drop Downs'!$A$2:$A$5,'Sponsor Response Form (SRF)'!I3463),COUNTIF('SRF Drop Downs'!$A$2:$A$4,'Sponsor Response Form (SRF)'!J3463),COUNTIF('SRF Drop Downs'!$A$2:$A$5,'Sponsor Response Form (SRF)'!K3463),COUNTIF('SRF Drop Downs'!$E$2:$E$7,'Sponsor Response Form (SRF)'!L3463),COUNTIF('SRF Drop Downs'!$A$2:$A$4,'Sponsor Response Form (SRF)'!M3463),COUNTIF('SRF Drop Downs'!$A$2:$A$4,'Sponsor Response Form (SRF)'!N3463),COUNTIF('SRF Drop Downs'!$A$2:$A$4,'Sponsor Response Form (SRF)'!O3463),COUNTIF('SRF Drop Downs'!$A$2:$A$4,'Sponsor Response Form (SRF)'!P3463),COUNTIF('SRF Drop Downs'!$A$2:$A$4,'Sponsor Response Form (SRF)'!Q3463),COUNTIF('SRF Drop Downs'!$A$2:$A$4,'Sponsor Response Form (SRF)'!R3463),COUNTIF('SRF Drop Downs'!$A$2:$A$4,'Sponsor Response Form (SRF)'!S3463)),"Complete","Incomplete"))</f>
        <v/>
      </c>
      <c r="U3463" s="26" t="str">
        <f>IF(T3463="Complete",IF(AND(NOT(ISNA(VLOOKUP(CONCATENATE(E3463,F3463,G3463,H3463,I3463,J3463,K3463,L3463),'SRF Drop Downs'!G:G,1,FALSE))),IF(AND(H3463&lt;&gt;"C3",L3463&lt;&gt;"O5"),IF(SUM(COUNTIF(M3463:S3463,"Y"),COUNTIF(M3463:S3463,"N"))=0,"V","I"),IF(COUNTIF(M3463:S3463,"Y"),"V","I"))="V", IF(AND('Sponsor Response Form (SRF)'!E3463="M1", COUNTIF('OMS Response Form (ORF)'!D:D, C3463)&gt;0), "I", "V")="V"), "Valid","Invalid")," ")</f>
        <v xml:space="preserve"> </v>
      </c>
    </row>
    <row r="3464" spans="2:21" x14ac:dyDescent="0.35">
      <c r="B3464" s="70"/>
      <c r="C3464" s="71"/>
      <c r="D3464" s="72"/>
      <c r="E3464" s="73"/>
      <c r="F3464" s="73"/>
      <c r="G3464" s="73"/>
      <c r="H3464" s="73"/>
      <c r="I3464" s="73"/>
      <c r="J3464" s="73"/>
      <c r="K3464" s="73"/>
      <c r="L3464" s="73"/>
      <c r="M3464" s="73"/>
      <c r="N3464" s="73"/>
      <c r="O3464" s="73"/>
      <c r="P3464" s="73"/>
      <c r="Q3464" s="73"/>
      <c r="R3464" s="73"/>
      <c r="S3464" s="73"/>
      <c r="T3464" s="25" t="str">
        <f>IF(COUNTA(B3464:S3464)=0,"",IF(AND(COUNTA(B3464:D3464)=3,COUNTIF('SRF Drop Downs'!$B$2:$B$5,'Sponsor Response Form (SRF)'!E3464),COUNTIF('SRF Drop Downs'!$F$2:$F$5,'Sponsor Response Form (SRF)'!F3464),COUNTIF('SRF Drop Downs'!$C$2:$C$4,'Sponsor Response Form (SRF)'!G3464),COUNTIF('SRF Drop Downs'!$D$2:$D$6,'Sponsor Response Form (SRF)'!H3464),COUNTIF('SRF Drop Downs'!$A$2:$A$5,'Sponsor Response Form (SRF)'!I3464),COUNTIF('SRF Drop Downs'!$A$2:$A$4,'Sponsor Response Form (SRF)'!J3464),COUNTIF('SRF Drop Downs'!$A$2:$A$5,'Sponsor Response Form (SRF)'!K3464),COUNTIF('SRF Drop Downs'!$E$2:$E$7,'Sponsor Response Form (SRF)'!L3464),COUNTIF('SRF Drop Downs'!$A$2:$A$4,'Sponsor Response Form (SRF)'!M3464),COUNTIF('SRF Drop Downs'!$A$2:$A$4,'Sponsor Response Form (SRF)'!N3464),COUNTIF('SRF Drop Downs'!$A$2:$A$4,'Sponsor Response Form (SRF)'!O3464),COUNTIF('SRF Drop Downs'!$A$2:$A$4,'Sponsor Response Form (SRF)'!P3464),COUNTIF('SRF Drop Downs'!$A$2:$A$4,'Sponsor Response Form (SRF)'!Q3464),COUNTIF('SRF Drop Downs'!$A$2:$A$4,'Sponsor Response Form (SRF)'!R3464),COUNTIF('SRF Drop Downs'!$A$2:$A$4,'Sponsor Response Form (SRF)'!S3464)),"Complete","Incomplete"))</f>
        <v/>
      </c>
      <c r="U3464" s="26" t="str">
        <f>IF(T3464="Complete",IF(AND(NOT(ISNA(VLOOKUP(CONCATENATE(E3464,F3464,G3464,H3464,I3464,J3464,K3464,L3464),'SRF Drop Downs'!G:G,1,FALSE))),IF(AND(H3464&lt;&gt;"C3",L3464&lt;&gt;"O5"),IF(SUM(COUNTIF(M3464:S3464,"Y"),COUNTIF(M3464:S3464,"N"))=0,"V","I"),IF(COUNTIF(M3464:S3464,"Y"),"V","I"))="V", IF(AND('Sponsor Response Form (SRF)'!E3464="M1", COUNTIF('OMS Response Form (ORF)'!D:D, C3464)&gt;0), "I", "V")="V"), "Valid","Invalid")," ")</f>
        <v xml:space="preserve"> </v>
      </c>
    </row>
    <row r="3465" spans="2:21" x14ac:dyDescent="0.35">
      <c r="B3465" s="70"/>
      <c r="C3465" s="71"/>
      <c r="D3465" s="72"/>
      <c r="E3465" s="73"/>
      <c r="F3465" s="73"/>
      <c r="G3465" s="73"/>
      <c r="H3465" s="73"/>
      <c r="I3465" s="73"/>
      <c r="J3465" s="73"/>
      <c r="K3465" s="73"/>
      <c r="L3465" s="73"/>
      <c r="M3465" s="73"/>
      <c r="N3465" s="73"/>
      <c r="O3465" s="73"/>
      <c r="P3465" s="73"/>
      <c r="Q3465" s="73"/>
      <c r="R3465" s="73"/>
      <c r="S3465" s="73"/>
      <c r="T3465" s="25" t="str">
        <f>IF(COUNTA(B3465:S3465)=0,"",IF(AND(COUNTA(B3465:D3465)=3,COUNTIF('SRF Drop Downs'!$B$2:$B$5,'Sponsor Response Form (SRF)'!E3465),COUNTIF('SRF Drop Downs'!$F$2:$F$5,'Sponsor Response Form (SRF)'!F3465),COUNTIF('SRF Drop Downs'!$C$2:$C$4,'Sponsor Response Form (SRF)'!G3465),COUNTIF('SRF Drop Downs'!$D$2:$D$6,'Sponsor Response Form (SRF)'!H3465),COUNTIF('SRF Drop Downs'!$A$2:$A$5,'Sponsor Response Form (SRF)'!I3465),COUNTIF('SRF Drop Downs'!$A$2:$A$4,'Sponsor Response Form (SRF)'!J3465),COUNTIF('SRF Drop Downs'!$A$2:$A$5,'Sponsor Response Form (SRF)'!K3465),COUNTIF('SRF Drop Downs'!$E$2:$E$7,'Sponsor Response Form (SRF)'!L3465),COUNTIF('SRF Drop Downs'!$A$2:$A$4,'Sponsor Response Form (SRF)'!M3465),COUNTIF('SRF Drop Downs'!$A$2:$A$4,'Sponsor Response Form (SRF)'!N3465),COUNTIF('SRF Drop Downs'!$A$2:$A$4,'Sponsor Response Form (SRF)'!O3465),COUNTIF('SRF Drop Downs'!$A$2:$A$4,'Sponsor Response Form (SRF)'!P3465),COUNTIF('SRF Drop Downs'!$A$2:$A$4,'Sponsor Response Form (SRF)'!Q3465),COUNTIF('SRF Drop Downs'!$A$2:$A$4,'Sponsor Response Form (SRF)'!R3465),COUNTIF('SRF Drop Downs'!$A$2:$A$4,'Sponsor Response Form (SRF)'!S3465)),"Complete","Incomplete"))</f>
        <v/>
      </c>
      <c r="U3465" s="26" t="str">
        <f>IF(T3465="Complete",IF(AND(NOT(ISNA(VLOOKUP(CONCATENATE(E3465,F3465,G3465,H3465,I3465,J3465,K3465,L3465),'SRF Drop Downs'!G:G,1,FALSE))),IF(AND(H3465&lt;&gt;"C3",L3465&lt;&gt;"O5"),IF(SUM(COUNTIF(M3465:S3465,"Y"),COUNTIF(M3465:S3465,"N"))=0,"V","I"),IF(COUNTIF(M3465:S3465,"Y"),"V","I"))="V", IF(AND('Sponsor Response Form (SRF)'!E3465="M1", COUNTIF('OMS Response Form (ORF)'!D:D, C3465)&gt;0), "I", "V")="V"), "Valid","Invalid")," ")</f>
        <v xml:space="preserve"> </v>
      </c>
    </row>
    <row r="3466" spans="2:21" x14ac:dyDescent="0.35">
      <c r="B3466" s="70"/>
      <c r="C3466" s="71"/>
      <c r="D3466" s="72"/>
      <c r="E3466" s="73"/>
      <c r="F3466" s="73"/>
      <c r="G3466" s="73"/>
      <c r="H3466" s="73"/>
      <c r="I3466" s="73"/>
      <c r="J3466" s="73"/>
      <c r="K3466" s="73"/>
      <c r="L3466" s="73"/>
      <c r="M3466" s="73"/>
      <c r="N3466" s="73"/>
      <c r="O3466" s="73"/>
      <c r="P3466" s="73"/>
      <c r="Q3466" s="73"/>
      <c r="R3466" s="73"/>
      <c r="S3466" s="73"/>
      <c r="T3466" s="25" t="str">
        <f>IF(COUNTA(B3466:S3466)=0,"",IF(AND(COUNTA(B3466:D3466)=3,COUNTIF('SRF Drop Downs'!$B$2:$B$5,'Sponsor Response Form (SRF)'!E3466),COUNTIF('SRF Drop Downs'!$F$2:$F$5,'Sponsor Response Form (SRF)'!F3466),COUNTIF('SRF Drop Downs'!$C$2:$C$4,'Sponsor Response Form (SRF)'!G3466),COUNTIF('SRF Drop Downs'!$D$2:$D$6,'Sponsor Response Form (SRF)'!H3466),COUNTIF('SRF Drop Downs'!$A$2:$A$5,'Sponsor Response Form (SRF)'!I3466),COUNTIF('SRF Drop Downs'!$A$2:$A$4,'Sponsor Response Form (SRF)'!J3466),COUNTIF('SRF Drop Downs'!$A$2:$A$5,'Sponsor Response Form (SRF)'!K3466),COUNTIF('SRF Drop Downs'!$E$2:$E$7,'Sponsor Response Form (SRF)'!L3466),COUNTIF('SRF Drop Downs'!$A$2:$A$4,'Sponsor Response Form (SRF)'!M3466),COUNTIF('SRF Drop Downs'!$A$2:$A$4,'Sponsor Response Form (SRF)'!N3466),COUNTIF('SRF Drop Downs'!$A$2:$A$4,'Sponsor Response Form (SRF)'!O3466),COUNTIF('SRF Drop Downs'!$A$2:$A$4,'Sponsor Response Form (SRF)'!P3466),COUNTIF('SRF Drop Downs'!$A$2:$A$4,'Sponsor Response Form (SRF)'!Q3466),COUNTIF('SRF Drop Downs'!$A$2:$A$4,'Sponsor Response Form (SRF)'!R3466),COUNTIF('SRF Drop Downs'!$A$2:$A$4,'Sponsor Response Form (SRF)'!S3466)),"Complete","Incomplete"))</f>
        <v/>
      </c>
      <c r="U3466" s="26" t="str">
        <f>IF(T3466="Complete",IF(AND(NOT(ISNA(VLOOKUP(CONCATENATE(E3466,F3466,G3466,H3466,I3466,J3466,K3466,L3466),'SRF Drop Downs'!G:G,1,FALSE))),IF(AND(H3466&lt;&gt;"C3",L3466&lt;&gt;"O5"),IF(SUM(COUNTIF(M3466:S3466,"Y"),COUNTIF(M3466:S3466,"N"))=0,"V","I"),IF(COUNTIF(M3466:S3466,"Y"),"V","I"))="V", IF(AND('Sponsor Response Form (SRF)'!E3466="M1", COUNTIF('OMS Response Form (ORF)'!D:D, C3466)&gt;0), "I", "V")="V"), "Valid","Invalid")," ")</f>
        <v xml:space="preserve"> </v>
      </c>
    </row>
    <row r="3467" spans="2:21" x14ac:dyDescent="0.35">
      <c r="B3467" s="70"/>
      <c r="C3467" s="71"/>
      <c r="D3467" s="72"/>
      <c r="E3467" s="73"/>
      <c r="F3467" s="73"/>
      <c r="G3467" s="73"/>
      <c r="H3467" s="73"/>
      <c r="I3467" s="73"/>
      <c r="J3467" s="73"/>
      <c r="K3467" s="73"/>
      <c r="L3467" s="73"/>
      <c r="M3467" s="73"/>
      <c r="N3467" s="73"/>
      <c r="O3467" s="73"/>
      <c r="P3467" s="73"/>
      <c r="Q3467" s="73"/>
      <c r="R3467" s="73"/>
      <c r="S3467" s="73"/>
      <c r="T3467" s="25" t="str">
        <f>IF(COUNTA(B3467:S3467)=0,"",IF(AND(COUNTA(B3467:D3467)=3,COUNTIF('SRF Drop Downs'!$B$2:$B$5,'Sponsor Response Form (SRF)'!E3467),COUNTIF('SRF Drop Downs'!$F$2:$F$5,'Sponsor Response Form (SRF)'!F3467),COUNTIF('SRF Drop Downs'!$C$2:$C$4,'Sponsor Response Form (SRF)'!G3467),COUNTIF('SRF Drop Downs'!$D$2:$D$6,'Sponsor Response Form (SRF)'!H3467),COUNTIF('SRF Drop Downs'!$A$2:$A$5,'Sponsor Response Form (SRF)'!I3467),COUNTIF('SRF Drop Downs'!$A$2:$A$4,'Sponsor Response Form (SRF)'!J3467),COUNTIF('SRF Drop Downs'!$A$2:$A$5,'Sponsor Response Form (SRF)'!K3467),COUNTIF('SRF Drop Downs'!$E$2:$E$7,'Sponsor Response Form (SRF)'!L3467),COUNTIF('SRF Drop Downs'!$A$2:$A$4,'Sponsor Response Form (SRF)'!M3467),COUNTIF('SRF Drop Downs'!$A$2:$A$4,'Sponsor Response Form (SRF)'!N3467),COUNTIF('SRF Drop Downs'!$A$2:$A$4,'Sponsor Response Form (SRF)'!O3467),COUNTIF('SRF Drop Downs'!$A$2:$A$4,'Sponsor Response Form (SRF)'!P3467),COUNTIF('SRF Drop Downs'!$A$2:$A$4,'Sponsor Response Form (SRF)'!Q3467),COUNTIF('SRF Drop Downs'!$A$2:$A$4,'Sponsor Response Form (SRF)'!R3467),COUNTIF('SRF Drop Downs'!$A$2:$A$4,'Sponsor Response Form (SRF)'!S3467)),"Complete","Incomplete"))</f>
        <v/>
      </c>
      <c r="U3467" s="26" t="str">
        <f>IF(T3467="Complete",IF(AND(NOT(ISNA(VLOOKUP(CONCATENATE(E3467,F3467,G3467,H3467,I3467,J3467,K3467,L3467),'SRF Drop Downs'!G:G,1,FALSE))),IF(AND(H3467&lt;&gt;"C3",L3467&lt;&gt;"O5"),IF(SUM(COUNTIF(M3467:S3467,"Y"),COUNTIF(M3467:S3467,"N"))=0,"V","I"),IF(COUNTIF(M3467:S3467,"Y"),"V","I"))="V", IF(AND('Sponsor Response Form (SRF)'!E3467="M1", COUNTIF('OMS Response Form (ORF)'!D:D, C3467)&gt;0), "I", "V")="V"), "Valid","Invalid")," ")</f>
        <v xml:space="preserve"> </v>
      </c>
    </row>
    <row r="3468" spans="2:21" x14ac:dyDescent="0.35">
      <c r="B3468" s="70"/>
      <c r="C3468" s="71"/>
      <c r="D3468" s="72"/>
      <c r="E3468" s="73"/>
      <c r="F3468" s="73"/>
      <c r="G3468" s="73"/>
      <c r="H3468" s="73"/>
      <c r="I3468" s="73"/>
      <c r="J3468" s="73"/>
      <c r="K3468" s="73"/>
      <c r="L3468" s="73"/>
      <c r="M3468" s="73"/>
      <c r="N3468" s="73"/>
      <c r="O3468" s="73"/>
      <c r="P3468" s="73"/>
      <c r="Q3468" s="73"/>
      <c r="R3468" s="73"/>
      <c r="S3468" s="73"/>
      <c r="T3468" s="25" t="str">
        <f>IF(COUNTA(B3468:S3468)=0,"",IF(AND(COUNTA(B3468:D3468)=3,COUNTIF('SRF Drop Downs'!$B$2:$B$5,'Sponsor Response Form (SRF)'!E3468),COUNTIF('SRF Drop Downs'!$F$2:$F$5,'Sponsor Response Form (SRF)'!F3468),COUNTIF('SRF Drop Downs'!$C$2:$C$4,'Sponsor Response Form (SRF)'!G3468),COUNTIF('SRF Drop Downs'!$D$2:$D$6,'Sponsor Response Form (SRF)'!H3468),COUNTIF('SRF Drop Downs'!$A$2:$A$5,'Sponsor Response Form (SRF)'!I3468),COUNTIF('SRF Drop Downs'!$A$2:$A$4,'Sponsor Response Form (SRF)'!J3468),COUNTIF('SRF Drop Downs'!$A$2:$A$5,'Sponsor Response Form (SRF)'!K3468),COUNTIF('SRF Drop Downs'!$E$2:$E$7,'Sponsor Response Form (SRF)'!L3468),COUNTIF('SRF Drop Downs'!$A$2:$A$4,'Sponsor Response Form (SRF)'!M3468),COUNTIF('SRF Drop Downs'!$A$2:$A$4,'Sponsor Response Form (SRF)'!N3468),COUNTIF('SRF Drop Downs'!$A$2:$A$4,'Sponsor Response Form (SRF)'!O3468),COUNTIF('SRF Drop Downs'!$A$2:$A$4,'Sponsor Response Form (SRF)'!P3468),COUNTIF('SRF Drop Downs'!$A$2:$A$4,'Sponsor Response Form (SRF)'!Q3468),COUNTIF('SRF Drop Downs'!$A$2:$A$4,'Sponsor Response Form (SRF)'!R3468),COUNTIF('SRF Drop Downs'!$A$2:$A$4,'Sponsor Response Form (SRF)'!S3468)),"Complete","Incomplete"))</f>
        <v/>
      </c>
      <c r="U3468" s="26" t="str">
        <f>IF(T3468="Complete",IF(AND(NOT(ISNA(VLOOKUP(CONCATENATE(E3468,F3468,G3468,H3468,I3468,J3468,K3468,L3468),'SRF Drop Downs'!G:G,1,FALSE))),IF(AND(H3468&lt;&gt;"C3",L3468&lt;&gt;"O5"),IF(SUM(COUNTIF(M3468:S3468,"Y"),COUNTIF(M3468:S3468,"N"))=0,"V","I"),IF(COUNTIF(M3468:S3468,"Y"),"V","I"))="V", IF(AND('Sponsor Response Form (SRF)'!E3468="M1", COUNTIF('OMS Response Form (ORF)'!D:D, C3468)&gt;0), "I", "V")="V"), "Valid","Invalid")," ")</f>
        <v xml:space="preserve"> </v>
      </c>
    </row>
    <row r="3469" spans="2:21" x14ac:dyDescent="0.35">
      <c r="B3469" s="70"/>
      <c r="C3469" s="71"/>
      <c r="D3469" s="72"/>
      <c r="E3469" s="73"/>
      <c r="F3469" s="73"/>
      <c r="G3469" s="73"/>
      <c r="H3469" s="73"/>
      <c r="I3469" s="73"/>
      <c r="J3469" s="73"/>
      <c r="K3469" s="73"/>
      <c r="L3469" s="73"/>
      <c r="M3469" s="73"/>
      <c r="N3469" s="73"/>
      <c r="O3469" s="73"/>
      <c r="P3469" s="73"/>
      <c r="Q3469" s="73"/>
      <c r="R3469" s="73"/>
      <c r="S3469" s="73"/>
      <c r="T3469" s="25" t="str">
        <f>IF(COUNTA(B3469:S3469)=0,"",IF(AND(COUNTA(B3469:D3469)=3,COUNTIF('SRF Drop Downs'!$B$2:$B$5,'Sponsor Response Form (SRF)'!E3469),COUNTIF('SRF Drop Downs'!$F$2:$F$5,'Sponsor Response Form (SRF)'!F3469),COUNTIF('SRF Drop Downs'!$C$2:$C$4,'Sponsor Response Form (SRF)'!G3469),COUNTIF('SRF Drop Downs'!$D$2:$D$6,'Sponsor Response Form (SRF)'!H3469),COUNTIF('SRF Drop Downs'!$A$2:$A$5,'Sponsor Response Form (SRF)'!I3469),COUNTIF('SRF Drop Downs'!$A$2:$A$4,'Sponsor Response Form (SRF)'!J3469),COUNTIF('SRF Drop Downs'!$A$2:$A$5,'Sponsor Response Form (SRF)'!K3469),COUNTIF('SRF Drop Downs'!$E$2:$E$7,'Sponsor Response Form (SRF)'!L3469),COUNTIF('SRF Drop Downs'!$A$2:$A$4,'Sponsor Response Form (SRF)'!M3469),COUNTIF('SRF Drop Downs'!$A$2:$A$4,'Sponsor Response Form (SRF)'!N3469),COUNTIF('SRF Drop Downs'!$A$2:$A$4,'Sponsor Response Form (SRF)'!O3469),COUNTIF('SRF Drop Downs'!$A$2:$A$4,'Sponsor Response Form (SRF)'!P3469),COUNTIF('SRF Drop Downs'!$A$2:$A$4,'Sponsor Response Form (SRF)'!Q3469),COUNTIF('SRF Drop Downs'!$A$2:$A$4,'Sponsor Response Form (SRF)'!R3469),COUNTIF('SRF Drop Downs'!$A$2:$A$4,'Sponsor Response Form (SRF)'!S3469)),"Complete","Incomplete"))</f>
        <v/>
      </c>
      <c r="U3469" s="26" t="str">
        <f>IF(T3469="Complete",IF(AND(NOT(ISNA(VLOOKUP(CONCATENATE(E3469,F3469,G3469,H3469,I3469,J3469,K3469,L3469),'SRF Drop Downs'!G:G,1,FALSE))),IF(AND(H3469&lt;&gt;"C3",L3469&lt;&gt;"O5"),IF(SUM(COUNTIF(M3469:S3469,"Y"),COUNTIF(M3469:S3469,"N"))=0,"V","I"),IF(COUNTIF(M3469:S3469,"Y"),"V","I"))="V", IF(AND('Sponsor Response Form (SRF)'!E3469="M1", COUNTIF('OMS Response Form (ORF)'!D:D, C3469)&gt;0), "I", "V")="V"), "Valid","Invalid")," ")</f>
        <v xml:space="preserve"> </v>
      </c>
    </row>
    <row r="3470" spans="2:21" x14ac:dyDescent="0.35">
      <c r="B3470" s="70"/>
      <c r="C3470" s="71"/>
      <c r="D3470" s="72"/>
      <c r="E3470" s="73"/>
      <c r="F3470" s="73"/>
      <c r="G3470" s="73"/>
      <c r="H3470" s="73"/>
      <c r="I3470" s="73"/>
      <c r="J3470" s="73"/>
      <c r="K3470" s="73"/>
      <c r="L3470" s="73"/>
      <c r="M3470" s="73"/>
      <c r="N3470" s="73"/>
      <c r="O3470" s="73"/>
      <c r="P3470" s="73"/>
      <c r="Q3470" s="73"/>
      <c r="R3470" s="73"/>
      <c r="S3470" s="73"/>
      <c r="T3470" s="25" t="str">
        <f>IF(COUNTA(B3470:S3470)=0,"",IF(AND(COUNTA(B3470:D3470)=3,COUNTIF('SRF Drop Downs'!$B$2:$B$5,'Sponsor Response Form (SRF)'!E3470),COUNTIF('SRF Drop Downs'!$F$2:$F$5,'Sponsor Response Form (SRF)'!F3470),COUNTIF('SRF Drop Downs'!$C$2:$C$4,'Sponsor Response Form (SRF)'!G3470),COUNTIF('SRF Drop Downs'!$D$2:$D$6,'Sponsor Response Form (SRF)'!H3470),COUNTIF('SRF Drop Downs'!$A$2:$A$5,'Sponsor Response Form (SRF)'!I3470),COUNTIF('SRF Drop Downs'!$A$2:$A$4,'Sponsor Response Form (SRF)'!J3470),COUNTIF('SRF Drop Downs'!$A$2:$A$5,'Sponsor Response Form (SRF)'!K3470),COUNTIF('SRF Drop Downs'!$E$2:$E$7,'Sponsor Response Form (SRF)'!L3470),COUNTIF('SRF Drop Downs'!$A$2:$A$4,'Sponsor Response Form (SRF)'!M3470),COUNTIF('SRF Drop Downs'!$A$2:$A$4,'Sponsor Response Form (SRF)'!N3470),COUNTIF('SRF Drop Downs'!$A$2:$A$4,'Sponsor Response Form (SRF)'!O3470),COUNTIF('SRF Drop Downs'!$A$2:$A$4,'Sponsor Response Form (SRF)'!P3470),COUNTIF('SRF Drop Downs'!$A$2:$A$4,'Sponsor Response Form (SRF)'!Q3470),COUNTIF('SRF Drop Downs'!$A$2:$A$4,'Sponsor Response Form (SRF)'!R3470),COUNTIF('SRF Drop Downs'!$A$2:$A$4,'Sponsor Response Form (SRF)'!S3470)),"Complete","Incomplete"))</f>
        <v/>
      </c>
      <c r="U3470" s="26" t="str">
        <f>IF(T3470="Complete",IF(AND(NOT(ISNA(VLOOKUP(CONCATENATE(E3470,F3470,G3470,H3470,I3470,J3470,K3470,L3470),'SRF Drop Downs'!G:G,1,FALSE))),IF(AND(H3470&lt;&gt;"C3",L3470&lt;&gt;"O5"),IF(SUM(COUNTIF(M3470:S3470,"Y"),COUNTIF(M3470:S3470,"N"))=0,"V","I"),IF(COUNTIF(M3470:S3470,"Y"),"V","I"))="V", IF(AND('Sponsor Response Form (SRF)'!E3470="M1", COUNTIF('OMS Response Form (ORF)'!D:D, C3470)&gt;0), "I", "V")="V"), "Valid","Invalid")," ")</f>
        <v xml:space="preserve"> </v>
      </c>
    </row>
    <row r="3471" spans="2:21" x14ac:dyDescent="0.35">
      <c r="B3471" s="70"/>
      <c r="C3471" s="71"/>
      <c r="D3471" s="72"/>
      <c r="E3471" s="73"/>
      <c r="F3471" s="73"/>
      <c r="G3471" s="73"/>
      <c r="H3471" s="73"/>
      <c r="I3471" s="73"/>
      <c r="J3471" s="73"/>
      <c r="K3471" s="73"/>
      <c r="L3471" s="73"/>
      <c r="M3471" s="73"/>
      <c r="N3471" s="73"/>
      <c r="O3471" s="73"/>
      <c r="P3471" s="73"/>
      <c r="Q3471" s="73"/>
      <c r="R3471" s="73"/>
      <c r="S3471" s="73"/>
      <c r="T3471" s="25" t="str">
        <f>IF(COUNTA(B3471:S3471)=0,"",IF(AND(COUNTA(B3471:D3471)=3,COUNTIF('SRF Drop Downs'!$B$2:$B$5,'Sponsor Response Form (SRF)'!E3471),COUNTIF('SRF Drop Downs'!$F$2:$F$5,'Sponsor Response Form (SRF)'!F3471),COUNTIF('SRF Drop Downs'!$C$2:$C$4,'Sponsor Response Form (SRF)'!G3471),COUNTIF('SRF Drop Downs'!$D$2:$D$6,'Sponsor Response Form (SRF)'!H3471),COUNTIF('SRF Drop Downs'!$A$2:$A$5,'Sponsor Response Form (SRF)'!I3471),COUNTIF('SRF Drop Downs'!$A$2:$A$4,'Sponsor Response Form (SRF)'!J3471),COUNTIF('SRF Drop Downs'!$A$2:$A$5,'Sponsor Response Form (SRF)'!K3471),COUNTIF('SRF Drop Downs'!$E$2:$E$7,'Sponsor Response Form (SRF)'!L3471),COUNTIF('SRF Drop Downs'!$A$2:$A$4,'Sponsor Response Form (SRF)'!M3471),COUNTIF('SRF Drop Downs'!$A$2:$A$4,'Sponsor Response Form (SRF)'!N3471),COUNTIF('SRF Drop Downs'!$A$2:$A$4,'Sponsor Response Form (SRF)'!O3471),COUNTIF('SRF Drop Downs'!$A$2:$A$4,'Sponsor Response Form (SRF)'!P3471),COUNTIF('SRF Drop Downs'!$A$2:$A$4,'Sponsor Response Form (SRF)'!Q3471),COUNTIF('SRF Drop Downs'!$A$2:$A$4,'Sponsor Response Form (SRF)'!R3471),COUNTIF('SRF Drop Downs'!$A$2:$A$4,'Sponsor Response Form (SRF)'!S3471)),"Complete","Incomplete"))</f>
        <v/>
      </c>
      <c r="U3471" s="26" t="str">
        <f>IF(T3471="Complete",IF(AND(NOT(ISNA(VLOOKUP(CONCATENATE(E3471,F3471,G3471,H3471,I3471,J3471,K3471,L3471),'SRF Drop Downs'!G:G,1,FALSE))),IF(AND(H3471&lt;&gt;"C3",L3471&lt;&gt;"O5"),IF(SUM(COUNTIF(M3471:S3471,"Y"),COUNTIF(M3471:S3471,"N"))=0,"V","I"),IF(COUNTIF(M3471:S3471,"Y"),"V","I"))="V", IF(AND('Sponsor Response Form (SRF)'!E3471="M1", COUNTIF('OMS Response Form (ORF)'!D:D, C3471)&gt;0), "I", "V")="V"), "Valid","Invalid")," ")</f>
        <v xml:space="preserve"> </v>
      </c>
    </row>
    <row r="3472" spans="2:21" x14ac:dyDescent="0.35">
      <c r="B3472" s="70"/>
      <c r="C3472" s="71"/>
      <c r="D3472" s="72"/>
      <c r="E3472" s="73"/>
      <c r="F3472" s="73"/>
      <c r="G3472" s="73"/>
      <c r="H3472" s="73"/>
      <c r="I3472" s="73"/>
      <c r="J3472" s="73"/>
      <c r="K3472" s="73"/>
      <c r="L3472" s="73"/>
      <c r="M3472" s="73"/>
      <c r="N3472" s="73"/>
      <c r="O3472" s="73"/>
      <c r="P3472" s="73"/>
      <c r="Q3472" s="73"/>
      <c r="R3472" s="73"/>
      <c r="S3472" s="73"/>
      <c r="T3472" s="25" t="str">
        <f>IF(COUNTA(B3472:S3472)=0,"",IF(AND(COUNTA(B3472:D3472)=3,COUNTIF('SRF Drop Downs'!$B$2:$B$5,'Sponsor Response Form (SRF)'!E3472),COUNTIF('SRF Drop Downs'!$F$2:$F$5,'Sponsor Response Form (SRF)'!F3472),COUNTIF('SRF Drop Downs'!$C$2:$C$4,'Sponsor Response Form (SRF)'!G3472),COUNTIF('SRF Drop Downs'!$D$2:$D$6,'Sponsor Response Form (SRF)'!H3472),COUNTIF('SRF Drop Downs'!$A$2:$A$5,'Sponsor Response Form (SRF)'!I3472),COUNTIF('SRF Drop Downs'!$A$2:$A$4,'Sponsor Response Form (SRF)'!J3472),COUNTIF('SRF Drop Downs'!$A$2:$A$5,'Sponsor Response Form (SRF)'!K3472),COUNTIF('SRF Drop Downs'!$E$2:$E$7,'Sponsor Response Form (SRF)'!L3472),COUNTIF('SRF Drop Downs'!$A$2:$A$4,'Sponsor Response Form (SRF)'!M3472),COUNTIF('SRF Drop Downs'!$A$2:$A$4,'Sponsor Response Form (SRF)'!N3472),COUNTIF('SRF Drop Downs'!$A$2:$A$4,'Sponsor Response Form (SRF)'!O3472),COUNTIF('SRF Drop Downs'!$A$2:$A$4,'Sponsor Response Form (SRF)'!P3472),COUNTIF('SRF Drop Downs'!$A$2:$A$4,'Sponsor Response Form (SRF)'!Q3472),COUNTIF('SRF Drop Downs'!$A$2:$A$4,'Sponsor Response Form (SRF)'!R3472),COUNTIF('SRF Drop Downs'!$A$2:$A$4,'Sponsor Response Form (SRF)'!S3472)),"Complete","Incomplete"))</f>
        <v/>
      </c>
      <c r="U3472" s="26" t="str">
        <f>IF(T3472="Complete",IF(AND(NOT(ISNA(VLOOKUP(CONCATENATE(E3472,F3472,G3472,H3472,I3472,J3472,K3472,L3472),'SRF Drop Downs'!G:G,1,FALSE))),IF(AND(H3472&lt;&gt;"C3",L3472&lt;&gt;"O5"),IF(SUM(COUNTIF(M3472:S3472,"Y"),COUNTIF(M3472:S3472,"N"))=0,"V","I"),IF(COUNTIF(M3472:S3472,"Y"),"V","I"))="V", IF(AND('Sponsor Response Form (SRF)'!E3472="M1", COUNTIF('OMS Response Form (ORF)'!D:D, C3472)&gt;0), "I", "V")="V"), "Valid","Invalid")," ")</f>
        <v xml:space="preserve"> </v>
      </c>
    </row>
    <row r="3473" spans="2:21" x14ac:dyDescent="0.35">
      <c r="B3473" s="70"/>
      <c r="C3473" s="71"/>
      <c r="D3473" s="72"/>
      <c r="E3473" s="73"/>
      <c r="F3473" s="73"/>
      <c r="G3473" s="73"/>
      <c r="H3473" s="73"/>
      <c r="I3473" s="73"/>
      <c r="J3473" s="73"/>
      <c r="K3473" s="73"/>
      <c r="L3473" s="73"/>
      <c r="M3473" s="73"/>
      <c r="N3473" s="73"/>
      <c r="O3473" s="73"/>
      <c r="P3473" s="73"/>
      <c r="Q3473" s="73"/>
      <c r="R3473" s="73"/>
      <c r="S3473" s="73"/>
      <c r="T3473" s="25" t="str">
        <f>IF(COUNTA(B3473:S3473)=0,"",IF(AND(COUNTA(B3473:D3473)=3,COUNTIF('SRF Drop Downs'!$B$2:$B$5,'Sponsor Response Form (SRF)'!E3473),COUNTIF('SRF Drop Downs'!$F$2:$F$5,'Sponsor Response Form (SRF)'!F3473),COUNTIF('SRF Drop Downs'!$C$2:$C$4,'Sponsor Response Form (SRF)'!G3473),COUNTIF('SRF Drop Downs'!$D$2:$D$6,'Sponsor Response Form (SRF)'!H3473),COUNTIF('SRF Drop Downs'!$A$2:$A$5,'Sponsor Response Form (SRF)'!I3473),COUNTIF('SRF Drop Downs'!$A$2:$A$4,'Sponsor Response Form (SRF)'!J3473),COUNTIF('SRF Drop Downs'!$A$2:$A$5,'Sponsor Response Form (SRF)'!K3473),COUNTIF('SRF Drop Downs'!$E$2:$E$7,'Sponsor Response Form (SRF)'!L3473),COUNTIF('SRF Drop Downs'!$A$2:$A$4,'Sponsor Response Form (SRF)'!M3473),COUNTIF('SRF Drop Downs'!$A$2:$A$4,'Sponsor Response Form (SRF)'!N3473),COUNTIF('SRF Drop Downs'!$A$2:$A$4,'Sponsor Response Form (SRF)'!O3473),COUNTIF('SRF Drop Downs'!$A$2:$A$4,'Sponsor Response Form (SRF)'!P3473),COUNTIF('SRF Drop Downs'!$A$2:$A$4,'Sponsor Response Form (SRF)'!Q3473),COUNTIF('SRF Drop Downs'!$A$2:$A$4,'Sponsor Response Form (SRF)'!R3473),COUNTIF('SRF Drop Downs'!$A$2:$A$4,'Sponsor Response Form (SRF)'!S3473)),"Complete","Incomplete"))</f>
        <v/>
      </c>
      <c r="U3473" s="26" t="str">
        <f>IF(T3473="Complete",IF(AND(NOT(ISNA(VLOOKUP(CONCATENATE(E3473,F3473,G3473,H3473,I3473,J3473,K3473,L3473),'SRF Drop Downs'!G:G,1,FALSE))),IF(AND(H3473&lt;&gt;"C3",L3473&lt;&gt;"O5"),IF(SUM(COUNTIF(M3473:S3473,"Y"),COUNTIF(M3473:S3473,"N"))=0,"V","I"),IF(COUNTIF(M3473:S3473,"Y"),"V","I"))="V", IF(AND('Sponsor Response Form (SRF)'!E3473="M1", COUNTIF('OMS Response Form (ORF)'!D:D, C3473)&gt;0), "I", "V")="V"), "Valid","Invalid")," ")</f>
        <v xml:space="preserve"> </v>
      </c>
    </row>
    <row r="3474" spans="2:21" x14ac:dyDescent="0.35">
      <c r="B3474" s="70"/>
      <c r="C3474" s="71"/>
      <c r="D3474" s="72"/>
      <c r="E3474" s="73"/>
      <c r="F3474" s="73"/>
      <c r="G3474" s="73"/>
      <c r="H3474" s="73"/>
      <c r="I3474" s="73"/>
      <c r="J3474" s="73"/>
      <c r="K3474" s="73"/>
      <c r="L3474" s="73"/>
      <c r="M3474" s="73"/>
      <c r="N3474" s="73"/>
      <c r="O3474" s="73"/>
      <c r="P3474" s="73"/>
      <c r="Q3474" s="73"/>
      <c r="R3474" s="73"/>
      <c r="S3474" s="73"/>
      <c r="T3474" s="25" t="str">
        <f>IF(COUNTA(B3474:S3474)=0,"",IF(AND(COUNTA(B3474:D3474)=3,COUNTIF('SRF Drop Downs'!$B$2:$B$5,'Sponsor Response Form (SRF)'!E3474),COUNTIF('SRF Drop Downs'!$F$2:$F$5,'Sponsor Response Form (SRF)'!F3474),COUNTIF('SRF Drop Downs'!$C$2:$C$4,'Sponsor Response Form (SRF)'!G3474),COUNTIF('SRF Drop Downs'!$D$2:$D$6,'Sponsor Response Form (SRF)'!H3474),COUNTIF('SRF Drop Downs'!$A$2:$A$5,'Sponsor Response Form (SRF)'!I3474),COUNTIF('SRF Drop Downs'!$A$2:$A$4,'Sponsor Response Form (SRF)'!J3474),COUNTIF('SRF Drop Downs'!$A$2:$A$5,'Sponsor Response Form (SRF)'!K3474),COUNTIF('SRF Drop Downs'!$E$2:$E$7,'Sponsor Response Form (SRF)'!L3474),COUNTIF('SRF Drop Downs'!$A$2:$A$4,'Sponsor Response Form (SRF)'!M3474),COUNTIF('SRF Drop Downs'!$A$2:$A$4,'Sponsor Response Form (SRF)'!N3474),COUNTIF('SRF Drop Downs'!$A$2:$A$4,'Sponsor Response Form (SRF)'!O3474),COUNTIF('SRF Drop Downs'!$A$2:$A$4,'Sponsor Response Form (SRF)'!P3474),COUNTIF('SRF Drop Downs'!$A$2:$A$4,'Sponsor Response Form (SRF)'!Q3474),COUNTIF('SRF Drop Downs'!$A$2:$A$4,'Sponsor Response Form (SRF)'!R3474),COUNTIF('SRF Drop Downs'!$A$2:$A$4,'Sponsor Response Form (SRF)'!S3474)),"Complete","Incomplete"))</f>
        <v/>
      </c>
      <c r="U3474" s="26" t="str">
        <f>IF(T3474="Complete",IF(AND(NOT(ISNA(VLOOKUP(CONCATENATE(E3474,F3474,G3474,H3474,I3474,J3474,K3474,L3474),'SRF Drop Downs'!G:G,1,FALSE))),IF(AND(H3474&lt;&gt;"C3",L3474&lt;&gt;"O5"),IF(SUM(COUNTIF(M3474:S3474,"Y"),COUNTIF(M3474:S3474,"N"))=0,"V","I"),IF(COUNTIF(M3474:S3474,"Y"),"V","I"))="V", IF(AND('Sponsor Response Form (SRF)'!E3474="M1", COUNTIF('OMS Response Form (ORF)'!D:D, C3474)&gt;0), "I", "V")="V"), "Valid","Invalid")," ")</f>
        <v xml:space="preserve"> </v>
      </c>
    </row>
    <row r="3475" spans="2:21" x14ac:dyDescent="0.35">
      <c r="B3475" s="70"/>
      <c r="C3475" s="71"/>
      <c r="D3475" s="72"/>
      <c r="E3475" s="73"/>
      <c r="F3475" s="73"/>
      <c r="G3475" s="73"/>
      <c r="H3475" s="73"/>
      <c r="I3475" s="73"/>
      <c r="J3475" s="73"/>
      <c r="K3475" s="73"/>
      <c r="L3475" s="73"/>
      <c r="M3475" s="73"/>
      <c r="N3475" s="73"/>
      <c r="O3475" s="73"/>
      <c r="P3475" s="73"/>
      <c r="Q3475" s="73"/>
      <c r="R3475" s="73"/>
      <c r="S3475" s="73"/>
      <c r="T3475" s="25" t="str">
        <f>IF(COUNTA(B3475:S3475)=0,"",IF(AND(COUNTA(B3475:D3475)=3,COUNTIF('SRF Drop Downs'!$B$2:$B$5,'Sponsor Response Form (SRF)'!E3475),COUNTIF('SRF Drop Downs'!$F$2:$F$5,'Sponsor Response Form (SRF)'!F3475),COUNTIF('SRF Drop Downs'!$C$2:$C$4,'Sponsor Response Form (SRF)'!G3475),COUNTIF('SRF Drop Downs'!$D$2:$D$6,'Sponsor Response Form (SRF)'!H3475),COUNTIF('SRF Drop Downs'!$A$2:$A$5,'Sponsor Response Form (SRF)'!I3475),COUNTIF('SRF Drop Downs'!$A$2:$A$4,'Sponsor Response Form (SRF)'!J3475),COUNTIF('SRF Drop Downs'!$A$2:$A$5,'Sponsor Response Form (SRF)'!K3475),COUNTIF('SRF Drop Downs'!$E$2:$E$7,'Sponsor Response Form (SRF)'!L3475),COUNTIF('SRF Drop Downs'!$A$2:$A$4,'Sponsor Response Form (SRF)'!M3475),COUNTIF('SRF Drop Downs'!$A$2:$A$4,'Sponsor Response Form (SRF)'!N3475),COUNTIF('SRF Drop Downs'!$A$2:$A$4,'Sponsor Response Form (SRF)'!O3475),COUNTIF('SRF Drop Downs'!$A$2:$A$4,'Sponsor Response Form (SRF)'!P3475),COUNTIF('SRF Drop Downs'!$A$2:$A$4,'Sponsor Response Form (SRF)'!Q3475),COUNTIF('SRF Drop Downs'!$A$2:$A$4,'Sponsor Response Form (SRF)'!R3475),COUNTIF('SRF Drop Downs'!$A$2:$A$4,'Sponsor Response Form (SRF)'!S3475)),"Complete","Incomplete"))</f>
        <v/>
      </c>
      <c r="U3475" s="26" t="str">
        <f>IF(T3475="Complete",IF(AND(NOT(ISNA(VLOOKUP(CONCATENATE(E3475,F3475,G3475,H3475,I3475,J3475,K3475,L3475),'SRF Drop Downs'!G:G,1,FALSE))),IF(AND(H3475&lt;&gt;"C3",L3475&lt;&gt;"O5"),IF(SUM(COUNTIF(M3475:S3475,"Y"),COUNTIF(M3475:S3475,"N"))=0,"V","I"),IF(COUNTIF(M3475:S3475,"Y"),"V","I"))="V", IF(AND('Sponsor Response Form (SRF)'!E3475="M1", COUNTIF('OMS Response Form (ORF)'!D:D, C3475)&gt;0), "I", "V")="V"), "Valid","Invalid")," ")</f>
        <v xml:space="preserve"> </v>
      </c>
    </row>
    <row r="3476" spans="2:21" x14ac:dyDescent="0.35">
      <c r="B3476" s="70"/>
      <c r="C3476" s="71"/>
      <c r="D3476" s="72"/>
      <c r="E3476" s="73"/>
      <c r="F3476" s="73"/>
      <c r="G3476" s="73"/>
      <c r="H3476" s="73"/>
      <c r="I3476" s="73"/>
      <c r="J3476" s="73"/>
      <c r="K3476" s="73"/>
      <c r="L3476" s="73"/>
      <c r="M3476" s="73"/>
      <c r="N3476" s="73"/>
      <c r="O3476" s="73"/>
      <c r="P3476" s="73"/>
      <c r="Q3476" s="73"/>
      <c r="R3476" s="73"/>
      <c r="S3476" s="73"/>
      <c r="T3476" s="25" t="str">
        <f>IF(COUNTA(B3476:S3476)=0,"",IF(AND(COUNTA(B3476:D3476)=3,COUNTIF('SRF Drop Downs'!$B$2:$B$5,'Sponsor Response Form (SRF)'!E3476),COUNTIF('SRF Drop Downs'!$F$2:$F$5,'Sponsor Response Form (SRF)'!F3476),COUNTIF('SRF Drop Downs'!$C$2:$C$4,'Sponsor Response Form (SRF)'!G3476),COUNTIF('SRF Drop Downs'!$D$2:$D$6,'Sponsor Response Form (SRF)'!H3476),COUNTIF('SRF Drop Downs'!$A$2:$A$5,'Sponsor Response Form (SRF)'!I3476),COUNTIF('SRF Drop Downs'!$A$2:$A$4,'Sponsor Response Form (SRF)'!J3476),COUNTIF('SRF Drop Downs'!$A$2:$A$5,'Sponsor Response Form (SRF)'!K3476),COUNTIF('SRF Drop Downs'!$E$2:$E$7,'Sponsor Response Form (SRF)'!L3476),COUNTIF('SRF Drop Downs'!$A$2:$A$4,'Sponsor Response Form (SRF)'!M3476),COUNTIF('SRF Drop Downs'!$A$2:$A$4,'Sponsor Response Form (SRF)'!N3476),COUNTIF('SRF Drop Downs'!$A$2:$A$4,'Sponsor Response Form (SRF)'!O3476),COUNTIF('SRF Drop Downs'!$A$2:$A$4,'Sponsor Response Form (SRF)'!P3476),COUNTIF('SRF Drop Downs'!$A$2:$A$4,'Sponsor Response Form (SRF)'!Q3476),COUNTIF('SRF Drop Downs'!$A$2:$A$4,'Sponsor Response Form (SRF)'!R3476),COUNTIF('SRF Drop Downs'!$A$2:$A$4,'Sponsor Response Form (SRF)'!S3476)),"Complete","Incomplete"))</f>
        <v/>
      </c>
      <c r="U3476" s="26" t="str">
        <f>IF(T3476="Complete",IF(AND(NOT(ISNA(VLOOKUP(CONCATENATE(E3476,F3476,G3476,H3476,I3476,J3476,K3476,L3476),'SRF Drop Downs'!G:G,1,FALSE))),IF(AND(H3476&lt;&gt;"C3",L3476&lt;&gt;"O5"),IF(SUM(COUNTIF(M3476:S3476,"Y"),COUNTIF(M3476:S3476,"N"))=0,"V","I"),IF(COUNTIF(M3476:S3476,"Y"),"V","I"))="V", IF(AND('Sponsor Response Form (SRF)'!E3476="M1", COUNTIF('OMS Response Form (ORF)'!D:D, C3476)&gt;0), "I", "V")="V"), "Valid","Invalid")," ")</f>
        <v xml:space="preserve"> </v>
      </c>
    </row>
    <row r="3477" spans="2:21" x14ac:dyDescent="0.35">
      <c r="B3477" s="70"/>
      <c r="C3477" s="71"/>
      <c r="D3477" s="72"/>
      <c r="E3477" s="73"/>
      <c r="F3477" s="73"/>
      <c r="G3477" s="73"/>
      <c r="H3477" s="73"/>
      <c r="I3477" s="73"/>
      <c r="J3477" s="73"/>
      <c r="K3477" s="73"/>
      <c r="L3477" s="73"/>
      <c r="M3477" s="73"/>
      <c r="N3477" s="73"/>
      <c r="O3477" s="73"/>
      <c r="P3477" s="73"/>
      <c r="Q3477" s="73"/>
      <c r="R3477" s="73"/>
      <c r="S3477" s="73"/>
      <c r="T3477" s="25" t="str">
        <f>IF(COUNTA(B3477:S3477)=0,"",IF(AND(COUNTA(B3477:D3477)=3,COUNTIF('SRF Drop Downs'!$B$2:$B$5,'Sponsor Response Form (SRF)'!E3477),COUNTIF('SRF Drop Downs'!$F$2:$F$5,'Sponsor Response Form (SRF)'!F3477),COUNTIF('SRF Drop Downs'!$C$2:$C$4,'Sponsor Response Form (SRF)'!G3477),COUNTIF('SRF Drop Downs'!$D$2:$D$6,'Sponsor Response Form (SRF)'!H3477),COUNTIF('SRF Drop Downs'!$A$2:$A$5,'Sponsor Response Form (SRF)'!I3477),COUNTIF('SRF Drop Downs'!$A$2:$A$4,'Sponsor Response Form (SRF)'!J3477),COUNTIF('SRF Drop Downs'!$A$2:$A$5,'Sponsor Response Form (SRF)'!K3477),COUNTIF('SRF Drop Downs'!$E$2:$E$7,'Sponsor Response Form (SRF)'!L3477),COUNTIF('SRF Drop Downs'!$A$2:$A$4,'Sponsor Response Form (SRF)'!M3477),COUNTIF('SRF Drop Downs'!$A$2:$A$4,'Sponsor Response Form (SRF)'!N3477),COUNTIF('SRF Drop Downs'!$A$2:$A$4,'Sponsor Response Form (SRF)'!O3477),COUNTIF('SRF Drop Downs'!$A$2:$A$4,'Sponsor Response Form (SRF)'!P3477),COUNTIF('SRF Drop Downs'!$A$2:$A$4,'Sponsor Response Form (SRF)'!Q3477),COUNTIF('SRF Drop Downs'!$A$2:$A$4,'Sponsor Response Form (SRF)'!R3477),COUNTIF('SRF Drop Downs'!$A$2:$A$4,'Sponsor Response Form (SRF)'!S3477)),"Complete","Incomplete"))</f>
        <v/>
      </c>
      <c r="U3477" s="26" t="str">
        <f>IF(T3477="Complete",IF(AND(NOT(ISNA(VLOOKUP(CONCATENATE(E3477,F3477,G3477,H3477,I3477,J3477,K3477,L3477),'SRF Drop Downs'!G:G,1,FALSE))),IF(AND(H3477&lt;&gt;"C3",L3477&lt;&gt;"O5"),IF(SUM(COUNTIF(M3477:S3477,"Y"),COUNTIF(M3477:S3477,"N"))=0,"V","I"),IF(COUNTIF(M3477:S3477,"Y"),"V","I"))="V", IF(AND('Sponsor Response Form (SRF)'!E3477="M1", COUNTIF('OMS Response Form (ORF)'!D:D, C3477)&gt;0), "I", "V")="V"), "Valid","Invalid")," ")</f>
        <v xml:space="preserve"> </v>
      </c>
    </row>
    <row r="3478" spans="2:21" x14ac:dyDescent="0.35">
      <c r="B3478" s="70"/>
      <c r="C3478" s="71"/>
      <c r="D3478" s="72"/>
      <c r="E3478" s="73"/>
      <c r="F3478" s="73"/>
      <c r="G3478" s="73"/>
      <c r="H3478" s="73"/>
      <c r="I3478" s="73"/>
      <c r="J3478" s="73"/>
      <c r="K3478" s="73"/>
      <c r="L3478" s="73"/>
      <c r="M3478" s="73"/>
      <c r="N3478" s="73"/>
      <c r="O3478" s="73"/>
      <c r="P3478" s="73"/>
      <c r="Q3478" s="73"/>
      <c r="R3478" s="73"/>
      <c r="S3478" s="73"/>
      <c r="T3478" s="25" t="str">
        <f>IF(COUNTA(B3478:S3478)=0,"",IF(AND(COUNTA(B3478:D3478)=3,COUNTIF('SRF Drop Downs'!$B$2:$B$5,'Sponsor Response Form (SRF)'!E3478),COUNTIF('SRF Drop Downs'!$F$2:$F$5,'Sponsor Response Form (SRF)'!F3478),COUNTIF('SRF Drop Downs'!$C$2:$C$4,'Sponsor Response Form (SRF)'!G3478),COUNTIF('SRF Drop Downs'!$D$2:$D$6,'Sponsor Response Form (SRF)'!H3478),COUNTIF('SRF Drop Downs'!$A$2:$A$5,'Sponsor Response Form (SRF)'!I3478),COUNTIF('SRF Drop Downs'!$A$2:$A$4,'Sponsor Response Form (SRF)'!J3478),COUNTIF('SRF Drop Downs'!$A$2:$A$5,'Sponsor Response Form (SRF)'!K3478),COUNTIF('SRF Drop Downs'!$E$2:$E$7,'Sponsor Response Form (SRF)'!L3478),COUNTIF('SRF Drop Downs'!$A$2:$A$4,'Sponsor Response Form (SRF)'!M3478),COUNTIF('SRF Drop Downs'!$A$2:$A$4,'Sponsor Response Form (SRF)'!N3478),COUNTIF('SRF Drop Downs'!$A$2:$A$4,'Sponsor Response Form (SRF)'!O3478),COUNTIF('SRF Drop Downs'!$A$2:$A$4,'Sponsor Response Form (SRF)'!P3478),COUNTIF('SRF Drop Downs'!$A$2:$A$4,'Sponsor Response Form (SRF)'!Q3478),COUNTIF('SRF Drop Downs'!$A$2:$A$4,'Sponsor Response Form (SRF)'!R3478),COUNTIF('SRF Drop Downs'!$A$2:$A$4,'Sponsor Response Form (SRF)'!S3478)),"Complete","Incomplete"))</f>
        <v/>
      </c>
      <c r="U3478" s="26" t="str">
        <f>IF(T3478="Complete",IF(AND(NOT(ISNA(VLOOKUP(CONCATENATE(E3478,F3478,G3478,H3478,I3478,J3478,K3478,L3478),'SRF Drop Downs'!G:G,1,FALSE))),IF(AND(H3478&lt;&gt;"C3",L3478&lt;&gt;"O5"),IF(SUM(COUNTIF(M3478:S3478,"Y"),COUNTIF(M3478:S3478,"N"))=0,"V","I"),IF(COUNTIF(M3478:S3478,"Y"),"V","I"))="V", IF(AND('Sponsor Response Form (SRF)'!E3478="M1", COUNTIF('OMS Response Form (ORF)'!D:D, C3478)&gt;0), "I", "V")="V"), "Valid","Invalid")," ")</f>
        <v xml:space="preserve"> </v>
      </c>
    </row>
    <row r="3479" spans="2:21" x14ac:dyDescent="0.35">
      <c r="B3479" s="70"/>
      <c r="C3479" s="71"/>
      <c r="D3479" s="72"/>
      <c r="E3479" s="73"/>
      <c r="F3479" s="73"/>
      <c r="G3479" s="73"/>
      <c r="H3479" s="73"/>
      <c r="I3479" s="73"/>
      <c r="J3479" s="73"/>
      <c r="K3479" s="73"/>
      <c r="L3479" s="73"/>
      <c r="M3479" s="73"/>
      <c r="N3479" s="73"/>
      <c r="O3479" s="73"/>
      <c r="P3479" s="73"/>
      <c r="Q3479" s="73"/>
      <c r="R3479" s="73"/>
      <c r="S3479" s="73"/>
      <c r="T3479" s="25" t="str">
        <f>IF(COUNTA(B3479:S3479)=0,"",IF(AND(COUNTA(B3479:D3479)=3,COUNTIF('SRF Drop Downs'!$B$2:$B$5,'Sponsor Response Form (SRF)'!E3479),COUNTIF('SRF Drop Downs'!$F$2:$F$5,'Sponsor Response Form (SRF)'!F3479),COUNTIF('SRF Drop Downs'!$C$2:$C$4,'Sponsor Response Form (SRF)'!G3479),COUNTIF('SRF Drop Downs'!$D$2:$D$6,'Sponsor Response Form (SRF)'!H3479),COUNTIF('SRF Drop Downs'!$A$2:$A$5,'Sponsor Response Form (SRF)'!I3479),COUNTIF('SRF Drop Downs'!$A$2:$A$4,'Sponsor Response Form (SRF)'!J3479),COUNTIF('SRF Drop Downs'!$A$2:$A$5,'Sponsor Response Form (SRF)'!K3479),COUNTIF('SRF Drop Downs'!$E$2:$E$7,'Sponsor Response Form (SRF)'!L3479),COUNTIF('SRF Drop Downs'!$A$2:$A$4,'Sponsor Response Form (SRF)'!M3479),COUNTIF('SRF Drop Downs'!$A$2:$A$4,'Sponsor Response Form (SRF)'!N3479),COUNTIF('SRF Drop Downs'!$A$2:$A$4,'Sponsor Response Form (SRF)'!O3479),COUNTIF('SRF Drop Downs'!$A$2:$A$4,'Sponsor Response Form (SRF)'!P3479),COUNTIF('SRF Drop Downs'!$A$2:$A$4,'Sponsor Response Form (SRF)'!Q3479),COUNTIF('SRF Drop Downs'!$A$2:$A$4,'Sponsor Response Form (SRF)'!R3479),COUNTIF('SRF Drop Downs'!$A$2:$A$4,'Sponsor Response Form (SRF)'!S3479)),"Complete","Incomplete"))</f>
        <v/>
      </c>
      <c r="U3479" s="26" t="str">
        <f>IF(T3479="Complete",IF(AND(NOT(ISNA(VLOOKUP(CONCATENATE(E3479,F3479,G3479,H3479,I3479,J3479,K3479,L3479),'SRF Drop Downs'!G:G,1,FALSE))),IF(AND(H3479&lt;&gt;"C3",L3479&lt;&gt;"O5"),IF(SUM(COUNTIF(M3479:S3479,"Y"),COUNTIF(M3479:S3479,"N"))=0,"V","I"),IF(COUNTIF(M3479:S3479,"Y"),"V","I"))="V", IF(AND('Sponsor Response Form (SRF)'!E3479="M1", COUNTIF('OMS Response Form (ORF)'!D:D, C3479)&gt;0), "I", "V")="V"), "Valid","Invalid")," ")</f>
        <v xml:space="preserve"> </v>
      </c>
    </row>
    <row r="3480" spans="2:21" x14ac:dyDescent="0.35">
      <c r="B3480" s="70"/>
      <c r="C3480" s="71"/>
      <c r="D3480" s="72"/>
      <c r="E3480" s="73"/>
      <c r="F3480" s="73"/>
      <c r="G3480" s="73"/>
      <c r="H3480" s="73"/>
      <c r="I3480" s="73"/>
      <c r="J3480" s="73"/>
      <c r="K3480" s="73"/>
      <c r="L3480" s="73"/>
      <c r="M3480" s="73"/>
      <c r="N3480" s="73"/>
      <c r="O3480" s="73"/>
      <c r="P3480" s="73"/>
      <c r="Q3480" s="73"/>
      <c r="R3480" s="73"/>
      <c r="S3480" s="73"/>
      <c r="T3480" s="25" t="str">
        <f>IF(COUNTA(B3480:S3480)=0,"",IF(AND(COUNTA(B3480:D3480)=3,COUNTIF('SRF Drop Downs'!$B$2:$B$5,'Sponsor Response Form (SRF)'!E3480),COUNTIF('SRF Drop Downs'!$F$2:$F$5,'Sponsor Response Form (SRF)'!F3480),COUNTIF('SRF Drop Downs'!$C$2:$C$4,'Sponsor Response Form (SRF)'!G3480),COUNTIF('SRF Drop Downs'!$D$2:$D$6,'Sponsor Response Form (SRF)'!H3480),COUNTIF('SRF Drop Downs'!$A$2:$A$5,'Sponsor Response Form (SRF)'!I3480),COUNTIF('SRF Drop Downs'!$A$2:$A$4,'Sponsor Response Form (SRF)'!J3480),COUNTIF('SRF Drop Downs'!$A$2:$A$5,'Sponsor Response Form (SRF)'!K3480),COUNTIF('SRF Drop Downs'!$E$2:$E$7,'Sponsor Response Form (SRF)'!L3480),COUNTIF('SRF Drop Downs'!$A$2:$A$4,'Sponsor Response Form (SRF)'!M3480),COUNTIF('SRF Drop Downs'!$A$2:$A$4,'Sponsor Response Form (SRF)'!N3480),COUNTIF('SRF Drop Downs'!$A$2:$A$4,'Sponsor Response Form (SRF)'!O3480),COUNTIF('SRF Drop Downs'!$A$2:$A$4,'Sponsor Response Form (SRF)'!P3480),COUNTIF('SRF Drop Downs'!$A$2:$A$4,'Sponsor Response Form (SRF)'!Q3480),COUNTIF('SRF Drop Downs'!$A$2:$A$4,'Sponsor Response Form (SRF)'!R3480),COUNTIF('SRF Drop Downs'!$A$2:$A$4,'Sponsor Response Form (SRF)'!S3480)),"Complete","Incomplete"))</f>
        <v/>
      </c>
      <c r="U3480" s="26" t="str">
        <f>IF(T3480="Complete",IF(AND(NOT(ISNA(VLOOKUP(CONCATENATE(E3480,F3480,G3480,H3480,I3480,J3480,K3480,L3480),'SRF Drop Downs'!G:G,1,FALSE))),IF(AND(H3480&lt;&gt;"C3",L3480&lt;&gt;"O5"),IF(SUM(COUNTIF(M3480:S3480,"Y"),COUNTIF(M3480:S3480,"N"))=0,"V","I"),IF(COUNTIF(M3480:S3480,"Y"),"V","I"))="V", IF(AND('Sponsor Response Form (SRF)'!E3480="M1", COUNTIF('OMS Response Form (ORF)'!D:D, C3480)&gt;0), "I", "V")="V"), "Valid","Invalid")," ")</f>
        <v xml:space="preserve"> </v>
      </c>
    </row>
    <row r="3481" spans="2:21" x14ac:dyDescent="0.35">
      <c r="B3481" s="70"/>
      <c r="C3481" s="71"/>
      <c r="D3481" s="72"/>
      <c r="E3481" s="73"/>
      <c r="F3481" s="73"/>
      <c r="G3481" s="73"/>
      <c r="H3481" s="73"/>
      <c r="I3481" s="73"/>
      <c r="J3481" s="73"/>
      <c r="K3481" s="73"/>
      <c r="L3481" s="73"/>
      <c r="M3481" s="73"/>
      <c r="N3481" s="73"/>
      <c r="O3481" s="73"/>
      <c r="P3481" s="73"/>
      <c r="Q3481" s="73"/>
      <c r="R3481" s="73"/>
      <c r="S3481" s="73"/>
      <c r="T3481" s="25" t="str">
        <f>IF(COUNTA(B3481:S3481)=0,"",IF(AND(COUNTA(B3481:D3481)=3,COUNTIF('SRF Drop Downs'!$B$2:$B$5,'Sponsor Response Form (SRF)'!E3481),COUNTIF('SRF Drop Downs'!$F$2:$F$5,'Sponsor Response Form (SRF)'!F3481),COUNTIF('SRF Drop Downs'!$C$2:$C$4,'Sponsor Response Form (SRF)'!G3481),COUNTIF('SRF Drop Downs'!$D$2:$D$6,'Sponsor Response Form (SRF)'!H3481),COUNTIF('SRF Drop Downs'!$A$2:$A$5,'Sponsor Response Form (SRF)'!I3481),COUNTIF('SRF Drop Downs'!$A$2:$A$4,'Sponsor Response Form (SRF)'!J3481),COUNTIF('SRF Drop Downs'!$A$2:$A$5,'Sponsor Response Form (SRF)'!K3481),COUNTIF('SRF Drop Downs'!$E$2:$E$7,'Sponsor Response Form (SRF)'!L3481),COUNTIF('SRF Drop Downs'!$A$2:$A$4,'Sponsor Response Form (SRF)'!M3481),COUNTIF('SRF Drop Downs'!$A$2:$A$4,'Sponsor Response Form (SRF)'!N3481),COUNTIF('SRF Drop Downs'!$A$2:$A$4,'Sponsor Response Form (SRF)'!O3481),COUNTIF('SRF Drop Downs'!$A$2:$A$4,'Sponsor Response Form (SRF)'!P3481),COUNTIF('SRF Drop Downs'!$A$2:$A$4,'Sponsor Response Form (SRF)'!Q3481),COUNTIF('SRF Drop Downs'!$A$2:$A$4,'Sponsor Response Form (SRF)'!R3481),COUNTIF('SRF Drop Downs'!$A$2:$A$4,'Sponsor Response Form (SRF)'!S3481)),"Complete","Incomplete"))</f>
        <v/>
      </c>
      <c r="U3481" s="26" t="str">
        <f>IF(T3481="Complete",IF(AND(NOT(ISNA(VLOOKUP(CONCATENATE(E3481,F3481,G3481,H3481,I3481,J3481,K3481,L3481),'SRF Drop Downs'!G:G,1,FALSE))),IF(AND(H3481&lt;&gt;"C3",L3481&lt;&gt;"O5"),IF(SUM(COUNTIF(M3481:S3481,"Y"),COUNTIF(M3481:S3481,"N"))=0,"V","I"),IF(COUNTIF(M3481:S3481,"Y"),"V","I"))="V", IF(AND('Sponsor Response Form (SRF)'!E3481="M1", COUNTIF('OMS Response Form (ORF)'!D:D, C3481)&gt;0), "I", "V")="V"), "Valid","Invalid")," ")</f>
        <v xml:space="preserve"> </v>
      </c>
    </row>
    <row r="3482" spans="2:21" x14ac:dyDescent="0.35">
      <c r="B3482" s="70"/>
      <c r="C3482" s="71"/>
      <c r="D3482" s="72"/>
      <c r="E3482" s="73"/>
      <c r="F3482" s="73"/>
      <c r="G3482" s="73"/>
      <c r="H3482" s="73"/>
      <c r="I3482" s="73"/>
      <c r="J3482" s="73"/>
      <c r="K3482" s="73"/>
      <c r="L3482" s="73"/>
      <c r="M3482" s="73"/>
      <c r="N3482" s="73"/>
      <c r="O3482" s="73"/>
      <c r="P3482" s="73"/>
      <c r="Q3482" s="73"/>
      <c r="R3482" s="73"/>
      <c r="S3482" s="73"/>
      <c r="T3482" s="25" t="str">
        <f>IF(COUNTA(B3482:S3482)=0,"",IF(AND(COUNTA(B3482:D3482)=3,COUNTIF('SRF Drop Downs'!$B$2:$B$5,'Sponsor Response Form (SRF)'!E3482),COUNTIF('SRF Drop Downs'!$F$2:$F$5,'Sponsor Response Form (SRF)'!F3482),COUNTIF('SRF Drop Downs'!$C$2:$C$4,'Sponsor Response Form (SRF)'!G3482),COUNTIF('SRF Drop Downs'!$D$2:$D$6,'Sponsor Response Form (SRF)'!H3482),COUNTIF('SRF Drop Downs'!$A$2:$A$5,'Sponsor Response Form (SRF)'!I3482),COUNTIF('SRF Drop Downs'!$A$2:$A$4,'Sponsor Response Form (SRF)'!J3482),COUNTIF('SRF Drop Downs'!$A$2:$A$5,'Sponsor Response Form (SRF)'!K3482),COUNTIF('SRF Drop Downs'!$E$2:$E$7,'Sponsor Response Form (SRF)'!L3482),COUNTIF('SRF Drop Downs'!$A$2:$A$4,'Sponsor Response Form (SRF)'!M3482),COUNTIF('SRF Drop Downs'!$A$2:$A$4,'Sponsor Response Form (SRF)'!N3482),COUNTIF('SRF Drop Downs'!$A$2:$A$4,'Sponsor Response Form (SRF)'!O3482),COUNTIF('SRF Drop Downs'!$A$2:$A$4,'Sponsor Response Form (SRF)'!P3482),COUNTIF('SRF Drop Downs'!$A$2:$A$4,'Sponsor Response Form (SRF)'!Q3482),COUNTIF('SRF Drop Downs'!$A$2:$A$4,'Sponsor Response Form (SRF)'!R3482),COUNTIF('SRF Drop Downs'!$A$2:$A$4,'Sponsor Response Form (SRF)'!S3482)),"Complete","Incomplete"))</f>
        <v/>
      </c>
      <c r="U3482" s="26" t="str">
        <f>IF(T3482="Complete",IF(AND(NOT(ISNA(VLOOKUP(CONCATENATE(E3482,F3482,G3482,H3482,I3482,J3482,K3482,L3482),'SRF Drop Downs'!G:G,1,FALSE))),IF(AND(H3482&lt;&gt;"C3",L3482&lt;&gt;"O5"),IF(SUM(COUNTIF(M3482:S3482,"Y"),COUNTIF(M3482:S3482,"N"))=0,"V","I"),IF(COUNTIF(M3482:S3482,"Y"),"V","I"))="V", IF(AND('Sponsor Response Form (SRF)'!E3482="M1", COUNTIF('OMS Response Form (ORF)'!D:D, C3482)&gt;0), "I", "V")="V"), "Valid","Invalid")," ")</f>
        <v xml:space="preserve"> </v>
      </c>
    </row>
    <row r="3483" spans="2:21" x14ac:dyDescent="0.35">
      <c r="B3483" s="70"/>
      <c r="C3483" s="71"/>
      <c r="D3483" s="72"/>
      <c r="E3483" s="73"/>
      <c r="F3483" s="73"/>
      <c r="G3483" s="73"/>
      <c r="H3483" s="73"/>
      <c r="I3483" s="73"/>
      <c r="J3483" s="73"/>
      <c r="K3483" s="73"/>
      <c r="L3483" s="73"/>
      <c r="M3483" s="73"/>
      <c r="N3483" s="73"/>
      <c r="O3483" s="73"/>
      <c r="P3483" s="73"/>
      <c r="Q3483" s="73"/>
      <c r="R3483" s="73"/>
      <c r="S3483" s="73"/>
      <c r="T3483" s="25" t="str">
        <f>IF(COUNTA(B3483:S3483)=0,"",IF(AND(COUNTA(B3483:D3483)=3,COUNTIF('SRF Drop Downs'!$B$2:$B$5,'Sponsor Response Form (SRF)'!E3483),COUNTIF('SRF Drop Downs'!$F$2:$F$5,'Sponsor Response Form (SRF)'!F3483),COUNTIF('SRF Drop Downs'!$C$2:$C$4,'Sponsor Response Form (SRF)'!G3483),COUNTIF('SRF Drop Downs'!$D$2:$D$6,'Sponsor Response Form (SRF)'!H3483),COUNTIF('SRF Drop Downs'!$A$2:$A$5,'Sponsor Response Form (SRF)'!I3483),COUNTIF('SRF Drop Downs'!$A$2:$A$4,'Sponsor Response Form (SRF)'!J3483),COUNTIF('SRF Drop Downs'!$A$2:$A$5,'Sponsor Response Form (SRF)'!K3483),COUNTIF('SRF Drop Downs'!$E$2:$E$7,'Sponsor Response Form (SRF)'!L3483),COUNTIF('SRF Drop Downs'!$A$2:$A$4,'Sponsor Response Form (SRF)'!M3483),COUNTIF('SRF Drop Downs'!$A$2:$A$4,'Sponsor Response Form (SRF)'!N3483),COUNTIF('SRF Drop Downs'!$A$2:$A$4,'Sponsor Response Form (SRF)'!O3483),COUNTIF('SRF Drop Downs'!$A$2:$A$4,'Sponsor Response Form (SRF)'!P3483),COUNTIF('SRF Drop Downs'!$A$2:$A$4,'Sponsor Response Form (SRF)'!Q3483),COUNTIF('SRF Drop Downs'!$A$2:$A$4,'Sponsor Response Form (SRF)'!R3483),COUNTIF('SRF Drop Downs'!$A$2:$A$4,'Sponsor Response Form (SRF)'!S3483)),"Complete","Incomplete"))</f>
        <v/>
      </c>
      <c r="U3483" s="26" t="str">
        <f>IF(T3483="Complete",IF(AND(NOT(ISNA(VLOOKUP(CONCATENATE(E3483,F3483,G3483,H3483,I3483,J3483,K3483,L3483),'SRF Drop Downs'!G:G,1,FALSE))),IF(AND(H3483&lt;&gt;"C3",L3483&lt;&gt;"O5"),IF(SUM(COUNTIF(M3483:S3483,"Y"),COUNTIF(M3483:S3483,"N"))=0,"V","I"),IF(COUNTIF(M3483:S3483,"Y"),"V","I"))="V", IF(AND('Sponsor Response Form (SRF)'!E3483="M1", COUNTIF('OMS Response Form (ORF)'!D:D, C3483)&gt;0), "I", "V")="V"), "Valid","Invalid")," ")</f>
        <v xml:space="preserve"> </v>
      </c>
    </row>
    <row r="3484" spans="2:21" x14ac:dyDescent="0.35">
      <c r="B3484" s="70"/>
      <c r="C3484" s="71"/>
      <c r="D3484" s="72"/>
      <c r="E3484" s="73"/>
      <c r="F3484" s="73"/>
      <c r="G3484" s="73"/>
      <c r="H3484" s="73"/>
      <c r="I3484" s="73"/>
      <c r="J3484" s="73"/>
      <c r="K3484" s="73"/>
      <c r="L3484" s="73"/>
      <c r="M3484" s="73"/>
      <c r="N3484" s="73"/>
      <c r="O3484" s="73"/>
      <c r="P3484" s="73"/>
      <c r="Q3484" s="73"/>
      <c r="R3484" s="73"/>
      <c r="S3484" s="73"/>
      <c r="T3484" s="25" t="str">
        <f>IF(COUNTA(B3484:S3484)=0,"",IF(AND(COUNTA(B3484:D3484)=3,COUNTIF('SRF Drop Downs'!$B$2:$B$5,'Sponsor Response Form (SRF)'!E3484),COUNTIF('SRF Drop Downs'!$F$2:$F$5,'Sponsor Response Form (SRF)'!F3484),COUNTIF('SRF Drop Downs'!$C$2:$C$4,'Sponsor Response Form (SRF)'!G3484),COUNTIF('SRF Drop Downs'!$D$2:$D$6,'Sponsor Response Form (SRF)'!H3484),COUNTIF('SRF Drop Downs'!$A$2:$A$5,'Sponsor Response Form (SRF)'!I3484),COUNTIF('SRF Drop Downs'!$A$2:$A$4,'Sponsor Response Form (SRF)'!J3484),COUNTIF('SRF Drop Downs'!$A$2:$A$5,'Sponsor Response Form (SRF)'!K3484),COUNTIF('SRF Drop Downs'!$E$2:$E$7,'Sponsor Response Form (SRF)'!L3484),COUNTIF('SRF Drop Downs'!$A$2:$A$4,'Sponsor Response Form (SRF)'!M3484),COUNTIF('SRF Drop Downs'!$A$2:$A$4,'Sponsor Response Form (SRF)'!N3484),COUNTIF('SRF Drop Downs'!$A$2:$A$4,'Sponsor Response Form (SRF)'!O3484),COUNTIF('SRF Drop Downs'!$A$2:$A$4,'Sponsor Response Form (SRF)'!P3484),COUNTIF('SRF Drop Downs'!$A$2:$A$4,'Sponsor Response Form (SRF)'!Q3484),COUNTIF('SRF Drop Downs'!$A$2:$A$4,'Sponsor Response Form (SRF)'!R3484),COUNTIF('SRF Drop Downs'!$A$2:$A$4,'Sponsor Response Form (SRF)'!S3484)),"Complete","Incomplete"))</f>
        <v/>
      </c>
      <c r="U3484" s="26" t="str">
        <f>IF(T3484="Complete",IF(AND(NOT(ISNA(VLOOKUP(CONCATENATE(E3484,F3484,G3484,H3484,I3484,J3484,K3484,L3484),'SRF Drop Downs'!G:G,1,FALSE))),IF(AND(H3484&lt;&gt;"C3",L3484&lt;&gt;"O5"),IF(SUM(COUNTIF(M3484:S3484,"Y"),COUNTIF(M3484:S3484,"N"))=0,"V","I"),IF(COUNTIF(M3484:S3484,"Y"),"V","I"))="V", IF(AND('Sponsor Response Form (SRF)'!E3484="M1", COUNTIF('OMS Response Form (ORF)'!D:D, C3484)&gt;0), "I", "V")="V"), "Valid","Invalid")," ")</f>
        <v xml:space="preserve"> </v>
      </c>
    </row>
    <row r="3485" spans="2:21" x14ac:dyDescent="0.35">
      <c r="B3485" s="70"/>
      <c r="C3485" s="71"/>
      <c r="D3485" s="72"/>
      <c r="E3485" s="73"/>
      <c r="F3485" s="73"/>
      <c r="G3485" s="73"/>
      <c r="H3485" s="73"/>
      <c r="I3485" s="73"/>
      <c r="J3485" s="73"/>
      <c r="K3485" s="73"/>
      <c r="L3485" s="73"/>
      <c r="M3485" s="73"/>
      <c r="N3485" s="73"/>
      <c r="O3485" s="73"/>
      <c r="P3485" s="73"/>
      <c r="Q3485" s="73"/>
      <c r="R3485" s="73"/>
      <c r="S3485" s="73"/>
      <c r="T3485" s="25" t="str">
        <f>IF(COUNTA(B3485:S3485)=0,"",IF(AND(COUNTA(B3485:D3485)=3,COUNTIF('SRF Drop Downs'!$B$2:$B$5,'Sponsor Response Form (SRF)'!E3485),COUNTIF('SRF Drop Downs'!$F$2:$F$5,'Sponsor Response Form (SRF)'!F3485),COUNTIF('SRF Drop Downs'!$C$2:$C$4,'Sponsor Response Form (SRF)'!G3485),COUNTIF('SRF Drop Downs'!$D$2:$D$6,'Sponsor Response Form (SRF)'!H3485),COUNTIF('SRF Drop Downs'!$A$2:$A$5,'Sponsor Response Form (SRF)'!I3485),COUNTIF('SRF Drop Downs'!$A$2:$A$4,'Sponsor Response Form (SRF)'!J3485),COUNTIF('SRF Drop Downs'!$A$2:$A$5,'Sponsor Response Form (SRF)'!K3485),COUNTIF('SRF Drop Downs'!$E$2:$E$7,'Sponsor Response Form (SRF)'!L3485),COUNTIF('SRF Drop Downs'!$A$2:$A$4,'Sponsor Response Form (SRF)'!M3485),COUNTIF('SRF Drop Downs'!$A$2:$A$4,'Sponsor Response Form (SRF)'!N3485),COUNTIF('SRF Drop Downs'!$A$2:$A$4,'Sponsor Response Form (SRF)'!O3485),COUNTIF('SRF Drop Downs'!$A$2:$A$4,'Sponsor Response Form (SRF)'!P3485),COUNTIF('SRF Drop Downs'!$A$2:$A$4,'Sponsor Response Form (SRF)'!Q3485),COUNTIF('SRF Drop Downs'!$A$2:$A$4,'Sponsor Response Form (SRF)'!R3485),COUNTIF('SRF Drop Downs'!$A$2:$A$4,'Sponsor Response Form (SRF)'!S3485)),"Complete","Incomplete"))</f>
        <v/>
      </c>
      <c r="U3485" s="26" t="str">
        <f>IF(T3485="Complete",IF(AND(NOT(ISNA(VLOOKUP(CONCATENATE(E3485,F3485,G3485,H3485,I3485,J3485,K3485,L3485),'SRF Drop Downs'!G:G,1,FALSE))),IF(AND(H3485&lt;&gt;"C3",L3485&lt;&gt;"O5"),IF(SUM(COUNTIF(M3485:S3485,"Y"),COUNTIF(M3485:S3485,"N"))=0,"V","I"),IF(COUNTIF(M3485:S3485,"Y"),"V","I"))="V", IF(AND('Sponsor Response Form (SRF)'!E3485="M1", COUNTIF('OMS Response Form (ORF)'!D:D, C3485)&gt;0), "I", "V")="V"), "Valid","Invalid")," ")</f>
        <v xml:space="preserve"> </v>
      </c>
    </row>
    <row r="3486" spans="2:21" x14ac:dyDescent="0.35">
      <c r="B3486" s="70"/>
      <c r="C3486" s="71"/>
      <c r="D3486" s="72"/>
      <c r="E3486" s="73"/>
      <c r="F3486" s="73"/>
      <c r="G3486" s="73"/>
      <c r="H3486" s="73"/>
      <c r="I3486" s="73"/>
      <c r="J3486" s="73"/>
      <c r="K3486" s="73"/>
      <c r="L3486" s="73"/>
      <c r="M3486" s="73"/>
      <c r="N3486" s="73"/>
      <c r="O3486" s="73"/>
      <c r="P3486" s="73"/>
      <c r="Q3486" s="73"/>
      <c r="R3486" s="73"/>
      <c r="S3486" s="73"/>
      <c r="T3486" s="25" t="str">
        <f>IF(COUNTA(B3486:S3486)=0,"",IF(AND(COUNTA(B3486:D3486)=3,COUNTIF('SRF Drop Downs'!$B$2:$B$5,'Sponsor Response Form (SRF)'!E3486),COUNTIF('SRF Drop Downs'!$F$2:$F$5,'Sponsor Response Form (SRF)'!F3486),COUNTIF('SRF Drop Downs'!$C$2:$C$4,'Sponsor Response Form (SRF)'!G3486),COUNTIF('SRF Drop Downs'!$D$2:$D$6,'Sponsor Response Form (SRF)'!H3486),COUNTIF('SRF Drop Downs'!$A$2:$A$5,'Sponsor Response Form (SRF)'!I3486),COUNTIF('SRF Drop Downs'!$A$2:$A$4,'Sponsor Response Form (SRF)'!J3486),COUNTIF('SRF Drop Downs'!$A$2:$A$5,'Sponsor Response Form (SRF)'!K3486),COUNTIF('SRF Drop Downs'!$E$2:$E$7,'Sponsor Response Form (SRF)'!L3486),COUNTIF('SRF Drop Downs'!$A$2:$A$4,'Sponsor Response Form (SRF)'!M3486),COUNTIF('SRF Drop Downs'!$A$2:$A$4,'Sponsor Response Form (SRF)'!N3486),COUNTIF('SRF Drop Downs'!$A$2:$A$4,'Sponsor Response Form (SRF)'!O3486),COUNTIF('SRF Drop Downs'!$A$2:$A$4,'Sponsor Response Form (SRF)'!P3486),COUNTIF('SRF Drop Downs'!$A$2:$A$4,'Sponsor Response Form (SRF)'!Q3486),COUNTIF('SRF Drop Downs'!$A$2:$A$4,'Sponsor Response Form (SRF)'!R3486),COUNTIF('SRF Drop Downs'!$A$2:$A$4,'Sponsor Response Form (SRF)'!S3486)),"Complete","Incomplete"))</f>
        <v/>
      </c>
      <c r="U3486" s="26" t="str">
        <f>IF(T3486="Complete",IF(AND(NOT(ISNA(VLOOKUP(CONCATENATE(E3486,F3486,G3486,H3486,I3486,J3486,K3486,L3486),'SRF Drop Downs'!G:G,1,FALSE))),IF(AND(H3486&lt;&gt;"C3",L3486&lt;&gt;"O5"),IF(SUM(COUNTIF(M3486:S3486,"Y"),COUNTIF(M3486:S3486,"N"))=0,"V","I"),IF(COUNTIF(M3486:S3486,"Y"),"V","I"))="V", IF(AND('Sponsor Response Form (SRF)'!E3486="M1", COUNTIF('OMS Response Form (ORF)'!D:D, C3486)&gt;0), "I", "V")="V"), "Valid","Invalid")," ")</f>
        <v xml:space="preserve"> </v>
      </c>
    </row>
    <row r="3487" spans="2:21" x14ac:dyDescent="0.35">
      <c r="B3487" s="70"/>
      <c r="C3487" s="71"/>
      <c r="D3487" s="72"/>
      <c r="E3487" s="73"/>
      <c r="F3487" s="73"/>
      <c r="G3487" s="73"/>
      <c r="H3487" s="73"/>
      <c r="I3487" s="73"/>
      <c r="J3487" s="73"/>
      <c r="K3487" s="73"/>
      <c r="L3487" s="73"/>
      <c r="M3487" s="73"/>
      <c r="N3487" s="73"/>
      <c r="O3487" s="73"/>
      <c r="P3487" s="73"/>
      <c r="Q3487" s="73"/>
      <c r="R3487" s="73"/>
      <c r="S3487" s="73"/>
      <c r="T3487" s="25" t="str">
        <f>IF(COUNTA(B3487:S3487)=0,"",IF(AND(COUNTA(B3487:D3487)=3,COUNTIF('SRF Drop Downs'!$B$2:$B$5,'Sponsor Response Form (SRF)'!E3487),COUNTIF('SRF Drop Downs'!$F$2:$F$5,'Sponsor Response Form (SRF)'!F3487),COUNTIF('SRF Drop Downs'!$C$2:$C$4,'Sponsor Response Form (SRF)'!G3487),COUNTIF('SRF Drop Downs'!$D$2:$D$6,'Sponsor Response Form (SRF)'!H3487),COUNTIF('SRF Drop Downs'!$A$2:$A$5,'Sponsor Response Form (SRF)'!I3487),COUNTIF('SRF Drop Downs'!$A$2:$A$4,'Sponsor Response Form (SRF)'!J3487),COUNTIF('SRF Drop Downs'!$A$2:$A$5,'Sponsor Response Form (SRF)'!K3487),COUNTIF('SRF Drop Downs'!$E$2:$E$7,'Sponsor Response Form (SRF)'!L3487),COUNTIF('SRF Drop Downs'!$A$2:$A$4,'Sponsor Response Form (SRF)'!M3487),COUNTIF('SRF Drop Downs'!$A$2:$A$4,'Sponsor Response Form (SRF)'!N3487),COUNTIF('SRF Drop Downs'!$A$2:$A$4,'Sponsor Response Form (SRF)'!O3487),COUNTIF('SRF Drop Downs'!$A$2:$A$4,'Sponsor Response Form (SRF)'!P3487),COUNTIF('SRF Drop Downs'!$A$2:$A$4,'Sponsor Response Form (SRF)'!Q3487),COUNTIF('SRF Drop Downs'!$A$2:$A$4,'Sponsor Response Form (SRF)'!R3487),COUNTIF('SRF Drop Downs'!$A$2:$A$4,'Sponsor Response Form (SRF)'!S3487)),"Complete","Incomplete"))</f>
        <v/>
      </c>
      <c r="U3487" s="26" t="str">
        <f>IF(T3487="Complete",IF(AND(NOT(ISNA(VLOOKUP(CONCATENATE(E3487,F3487,G3487,H3487,I3487,J3487,K3487,L3487),'SRF Drop Downs'!G:G,1,FALSE))),IF(AND(H3487&lt;&gt;"C3",L3487&lt;&gt;"O5"),IF(SUM(COUNTIF(M3487:S3487,"Y"),COUNTIF(M3487:S3487,"N"))=0,"V","I"),IF(COUNTIF(M3487:S3487,"Y"),"V","I"))="V", IF(AND('Sponsor Response Form (SRF)'!E3487="M1", COUNTIF('OMS Response Form (ORF)'!D:D, C3487)&gt;0), "I", "V")="V"), "Valid","Invalid")," ")</f>
        <v xml:space="preserve"> </v>
      </c>
    </row>
    <row r="3488" spans="2:21" x14ac:dyDescent="0.35">
      <c r="B3488" s="70"/>
      <c r="C3488" s="71"/>
      <c r="D3488" s="72"/>
      <c r="E3488" s="73"/>
      <c r="F3488" s="73"/>
      <c r="G3488" s="73"/>
      <c r="H3488" s="73"/>
      <c r="I3488" s="73"/>
      <c r="J3488" s="73"/>
      <c r="K3488" s="73"/>
      <c r="L3488" s="73"/>
      <c r="M3488" s="73"/>
      <c r="N3488" s="73"/>
      <c r="O3488" s="73"/>
      <c r="P3488" s="73"/>
      <c r="Q3488" s="73"/>
      <c r="R3488" s="73"/>
      <c r="S3488" s="73"/>
      <c r="T3488" s="25" t="str">
        <f>IF(COUNTA(B3488:S3488)=0,"",IF(AND(COUNTA(B3488:D3488)=3,COUNTIF('SRF Drop Downs'!$B$2:$B$5,'Sponsor Response Form (SRF)'!E3488),COUNTIF('SRF Drop Downs'!$F$2:$F$5,'Sponsor Response Form (SRF)'!F3488),COUNTIF('SRF Drop Downs'!$C$2:$C$4,'Sponsor Response Form (SRF)'!G3488),COUNTIF('SRF Drop Downs'!$D$2:$D$6,'Sponsor Response Form (SRF)'!H3488),COUNTIF('SRF Drop Downs'!$A$2:$A$5,'Sponsor Response Form (SRF)'!I3488),COUNTIF('SRF Drop Downs'!$A$2:$A$4,'Sponsor Response Form (SRF)'!J3488),COUNTIF('SRF Drop Downs'!$A$2:$A$5,'Sponsor Response Form (SRF)'!K3488),COUNTIF('SRF Drop Downs'!$E$2:$E$7,'Sponsor Response Form (SRF)'!L3488),COUNTIF('SRF Drop Downs'!$A$2:$A$4,'Sponsor Response Form (SRF)'!M3488),COUNTIF('SRF Drop Downs'!$A$2:$A$4,'Sponsor Response Form (SRF)'!N3488),COUNTIF('SRF Drop Downs'!$A$2:$A$4,'Sponsor Response Form (SRF)'!O3488),COUNTIF('SRF Drop Downs'!$A$2:$A$4,'Sponsor Response Form (SRF)'!P3488),COUNTIF('SRF Drop Downs'!$A$2:$A$4,'Sponsor Response Form (SRF)'!Q3488),COUNTIF('SRF Drop Downs'!$A$2:$A$4,'Sponsor Response Form (SRF)'!R3488),COUNTIF('SRF Drop Downs'!$A$2:$A$4,'Sponsor Response Form (SRF)'!S3488)),"Complete","Incomplete"))</f>
        <v/>
      </c>
      <c r="U3488" s="26" t="str">
        <f>IF(T3488="Complete",IF(AND(NOT(ISNA(VLOOKUP(CONCATENATE(E3488,F3488,G3488,H3488,I3488,J3488,K3488,L3488),'SRF Drop Downs'!G:G,1,FALSE))),IF(AND(H3488&lt;&gt;"C3",L3488&lt;&gt;"O5"),IF(SUM(COUNTIF(M3488:S3488,"Y"),COUNTIF(M3488:S3488,"N"))=0,"V","I"),IF(COUNTIF(M3488:S3488,"Y"),"V","I"))="V", IF(AND('Sponsor Response Form (SRF)'!E3488="M1", COUNTIF('OMS Response Form (ORF)'!D:D, C3488)&gt;0), "I", "V")="V"), "Valid","Invalid")," ")</f>
        <v xml:space="preserve"> </v>
      </c>
    </row>
    <row r="3489" spans="2:21" x14ac:dyDescent="0.35">
      <c r="B3489" s="70"/>
      <c r="C3489" s="71"/>
      <c r="D3489" s="72"/>
      <c r="E3489" s="73"/>
      <c r="F3489" s="73"/>
      <c r="G3489" s="73"/>
      <c r="H3489" s="73"/>
      <c r="I3489" s="73"/>
      <c r="J3489" s="73"/>
      <c r="K3489" s="73"/>
      <c r="L3489" s="73"/>
      <c r="M3489" s="73"/>
      <c r="N3489" s="73"/>
      <c r="O3489" s="73"/>
      <c r="P3489" s="73"/>
      <c r="Q3489" s="73"/>
      <c r="R3489" s="73"/>
      <c r="S3489" s="73"/>
      <c r="T3489" s="25" t="str">
        <f>IF(COUNTA(B3489:S3489)=0,"",IF(AND(COUNTA(B3489:D3489)=3,COUNTIF('SRF Drop Downs'!$B$2:$B$5,'Sponsor Response Form (SRF)'!E3489),COUNTIF('SRF Drop Downs'!$F$2:$F$5,'Sponsor Response Form (SRF)'!F3489),COUNTIF('SRF Drop Downs'!$C$2:$C$4,'Sponsor Response Form (SRF)'!G3489),COUNTIF('SRF Drop Downs'!$D$2:$D$6,'Sponsor Response Form (SRF)'!H3489),COUNTIF('SRF Drop Downs'!$A$2:$A$5,'Sponsor Response Form (SRF)'!I3489),COUNTIF('SRF Drop Downs'!$A$2:$A$4,'Sponsor Response Form (SRF)'!J3489),COUNTIF('SRF Drop Downs'!$A$2:$A$5,'Sponsor Response Form (SRF)'!K3489),COUNTIF('SRF Drop Downs'!$E$2:$E$7,'Sponsor Response Form (SRF)'!L3489),COUNTIF('SRF Drop Downs'!$A$2:$A$4,'Sponsor Response Form (SRF)'!M3489),COUNTIF('SRF Drop Downs'!$A$2:$A$4,'Sponsor Response Form (SRF)'!N3489),COUNTIF('SRF Drop Downs'!$A$2:$A$4,'Sponsor Response Form (SRF)'!O3489),COUNTIF('SRF Drop Downs'!$A$2:$A$4,'Sponsor Response Form (SRF)'!P3489),COUNTIF('SRF Drop Downs'!$A$2:$A$4,'Sponsor Response Form (SRF)'!Q3489),COUNTIF('SRF Drop Downs'!$A$2:$A$4,'Sponsor Response Form (SRF)'!R3489),COUNTIF('SRF Drop Downs'!$A$2:$A$4,'Sponsor Response Form (SRF)'!S3489)),"Complete","Incomplete"))</f>
        <v/>
      </c>
      <c r="U3489" s="26" t="str">
        <f>IF(T3489="Complete",IF(AND(NOT(ISNA(VLOOKUP(CONCATENATE(E3489,F3489,G3489,H3489,I3489,J3489,K3489,L3489),'SRF Drop Downs'!G:G,1,FALSE))),IF(AND(H3489&lt;&gt;"C3",L3489&lt;&gt;"O5"),IF(SUM(COUNTIF(M3489:S3489,"Y"),COUNTIF(M3489:S3489,"N"))=0,"V","I"),IF(COUNTIF(M3489:S3489,"Y"),"V","I"))="V", IF(AND('Sponsor Response Form (SRF)'!E3489="M1", COUNTIF('OMS Response Form (ORF)'!D:D, C3489)&gt;0), "I", "V")="V"), "Valid","Invalid")," ")</f>
        <v xml:space="preserve"> </v>
      </c>
    </row>
    <row r="3490" spans="2:21" x14ac:dyDescent="0.35">
      <c r="B3490" s="70"/>
      <c r="C3490" s="71"/>
      <c r="D3490" s="72"/>
      <c r="E3490" s="73"/>
      <c r="F3490" s="73"/>
      <c r="G3490" s="73"/>
      <c r="H3490" s="73"/>
      <c r="I3490" s="73"/>
      <c r="J3490" s="73"/>
      <c r="K3490" s="73"/>
      <c r="L3490" s="73"/>
      <c r="M3490" s="73"/>
      <c r="N3490" s="73"/>
      <c r="O3490" s="73"/>
      <c r="P3490" s="73"/>
      <c r="Q3490" s="73"/>
      <c r="R3490" s="73"/>
      <c r="S3490" s="73"/>
      <c r="T3490" s="25" t="str">
        <f>IF(COUNTA(B3490:S3490)=0,"",IF(AND(COUNTA(B3490:D3490)=3,COUNTIF('SRF Drop Downs'!$B$2:$B$5,'Sponsor Response Form (SRF)'!E3490),COUNTIF('SRF Drop Downs'!$F$2:$F$5,'Sponsor Response Form (SRF)'!F3490),COUNTIF('SRF Drop Downs'!$C$2:$C$4,'Sponsor Response Form (SRF)'!G3490),COUNTIF('SRF Drop Downs'!$D$2:$D$6,'Sponsor Response Form (SRF)'!H3490),COUNTIF('SRF Drop Downs'!$A$2:$A$5,'Sponsor Response Form (SRF)'!I3490),COUNTIF('SRF Drop Downs'!$A$2:$A$4,'Sponsor Response Form (SRF)'!J3490),COUNTIF('SRF Drop Downs'!$A$2:$A$5,'Sponsor Response Form (SRF)'!K3490),COUNTIF('SRF Drop Downs'!$E$2:$E$7,'Sponsor Response Form (SRF)'!L3490),COUNTIF('SRF Drop Downs'!$A$2:$A$4,'Sponsor Response Form (SRF)'!M3490),COUNTIF('SRF Drop Downs'!$A$2:$A$4,'Sponsor Response Form (SRF)'!N3490),COUNTIF('SRF Drop Downs'!$A$2:$A$4,'Sponsor Response Form (SRF)'!O3490),COUNTIF('SRF Drop Downs'!$A$2:$A$4,'Sponsor Response Form (SRF)'!P3490),COUNTIF('SRF Drop Downs'!$A$2:$A$4,'Sponsor Response Form (SRF)'!Q3490),COUNTIF('SRF Drop Downs'!$A$2:$A$4,'Sponsor Response Form (SRF)'!R3490),COUNTIF('SRF Drop Downs'!$A$2:$A$4,'Sponsor Response Form (SRF)'!S3490)),"Complete","Incomplete"))</f>
        <v/>
      </c>
      <c r="U3490" s="26" t="str">
        <f>IF(T3490="Complete",IF(AND(NOT(ISNA(VLOOKUP(CONCATENATE(E3490,F3490,G3490,H3490,I3490,J3490,K3490,L3490),'SRF Drop Downs'!G:G,1,FALSE))),IF(AND(H3490&lt;&gt;"C3",L3490&lt;&gt;"O5"),IF(SUM(COUNTIF(M3490:S3490,"Y"),COUNTIF(M3490:S3490,"N"))=0,"V","I"),IF(COUNTIF(M3490:S3490,"Y"),"V","I"))="V", IF(AND('Sponsor Response Form (SRF)'!E3490="M1", COUNTIF('OMS Response Form (ORF)'!D:D, C3490)&gt;0), "I", "V")="V"), "Valid","Invalid")," ")</f>
        <v xml:space="preserve"> </v>
      </c>
    </row>
    <row r="3491" spans="2:21" x14ac:dyDescent="0.35">
      <c r="B3491" s="70"/>
      <c r="C3491" s="71"/>
      <c r="D3491" s="72"/>
      <c r="E3491" s="73"/>
      <c r="F3491" s="73"/>
      <c r="G3491" s="73"/>
      <c r="H3491" s="73"/>
      <c r="I3491" s="73"/>
      <c r="J3491" s="73"/>
      <c r="K3491" s="73"/>
      <c r="L3491" s="73"/>
      <c r="M3491" s="73"/>
      <c r="N3491" s="73"/>
      <c r="O3491" s="73"/>
      <c r="P3491" s="73"/>
      <c r="Q3491" s="73"/>
      <c r="R3491" s="73"/>
      <c r="S3491" s="73"/>
      <c r="T3491" s="25" t="str">
        <f>IF(COUNTA(B3491:S3491)=0,"",IF(AND(COUNTA(B3491:D3491)=3,COUNTIF('SRF Drop Downs'!$B$2:$B$5,'Sponsor Response Form (SRF)'!E3491),COUNTIF('SRF Drop Downs'!$F$2:$F$5,'Sponsor Response Form (SRF)'!F3491),COUNTIF('SRF Drop Downs'!$C$2:$C$4,'Sponsor Response Form (SRF)'!G3491),COUNTIF('SRF Drop Downs'!$D$2:$D$6,'Sponsor Response Form (SRF)'!H3491),COUNTIF('SRF Drop Downs'!$A$2:$A$5,'Sponsor Response Form (SRF)'!I3491),COUNTIF('SRF Drop Downs'!$A$2:$A$4,'Sponsor Response Form (SRF)'!J3491),COUNTIF('SRF Drop Downs'!$A$2:$A$5,'Sponsor Response Form (SRF)'!K3491),COUNTIF('SRF Drop Downs'!$E$2:$E$7,'Sponsor Response Form (SRF)'!L3491),COUNTIF('SRF Drop Downs'!$A$2:$A$4,'Sponsor Response Form (SRF)'!M3491),COUNTIF('SRF Drop Downs'!$A$2:$A$4,'Sponsor Response Form (SRF)'!N3491),COUNTIF('SRF Drop Downs'!$A$2:$A$4,'Sponsor Response Form (SRF)'!O3491),COUNTIF('SRF Drop Downs'!$A$2:$A$4,'Sponsor Response Form (SRF)'!P3491),COUNTIF('SRF Drop Downs'!$A$2:$A$4,'Sponsor Response Form (SRF)'!Q3491),COUNTIF('SRF Drop Downs'!$A$2:$A$4,'Sponsor Response Form (SRF)'!R3491),COUNTIF('SRF Drop Downs'!$A$2:$A$4,'Sponsor Response Form (SRF)'!S3491)),"Complete","Incomplete"))</f>
        <v/>
      </c>
      <c r="U3491" s="26" t="str">
        <f>IF(T3491="Complete",IF(AND(NOT(ISNA(VLOOKUP(CONCATENATE(E3491,F3491,G3491,H3491,I3491,J3491,K3491,L3491),'SRF Drop Downs'!G:G,1,FALSE))),IF(AND(H3491&lt;&gt;"C3",L3491&lt;&gt;"O5"),IF(SUM(COUNTIF(M3491:S3491,"Y"),COUNTIF(M3491:S3491,"N"))=0,"V","I"),IF(COUNTIF(M3491:S3491,"Y"),"V","I"))="V", IF(AND('Sponsor Response Form (SRF)'!E3491="M1", COUNTIF('OMS Response Form (ORF)'!D:D, C3491)&gt;0), "I", "V")="V"), "Valid","Invalid")," ")</f>
        <v xml:space="preserve"> </v>
      </c>
    </row>
    <row r="3492" spans="2:21" x14ac:dyDescent="0.35">
      <c r="B3492" s="70"/>
      <c r="C3492" s="71"/>
      <c r="D3492" s="72"/>
      <c r="E3492" s="73"/>
      <c r="F3492" s="73"/>
      <c r="G3492" s="73"/>
      <c r="H3492" s="73"/>
      <c r="I3492" s="73"/>
      <c r="J3492" s="73"/>
      <c r="K3492" s="73"/>
      <c r="L3492" s="73"/>
      <c r="M3492" s="73"/>
      <c r="N3492" s="73"/>
      <c r="O3492" s="73"/>
      <c r="P3492" s="73"/>
      <c r="Q3492" s="73"/>
      <c r="R3492" s="73"/>
      <c r="S3492" s="73"/>
      <c r="T3492" s="25" t="str">
        <f>IF(COUNTA(B3492:S3492)=0,"",IF(AND(COUNTA(B3492:D3492)=3,COUNTIF('SRF Drop Downs'!$B$2:$B$5,'Sponsor Response Form (SRF)'!E3492),COUNTIF('SRF Drop Downs'!$F$2:$F$5,'Sponsor Response Form (SRF)'!F3492),COUNTIF('SRF Drop Downs'!$C$2:$C$4,'Sponsor Response Form (SRF)'!G3492),COUNTIF('SRF Drop Downs'!$D$2:$D$6,'Sponsor Response Form (SRF)'!H3492),COUNTIF('SRF Drop Downs'!$A$2:$A$5,'Sponsor Response Form (SRF)'!I3492),COUNTIF('SRF Drop Downs'!$A$2:$A$4,'Sponsor Response Form (SRF)'!J3492),COUNTIF('SRF Drop Downs'!$A$2:$A$5,'Sponsor Response Form (SRF)'!K3492),COUNTIF('SRF Drop Downs'!$E$2:$E$7,'Sponsor Response Form (SRF)'!L3492),COUNTIF('SRF Drop Downs'!$A$2:$A$4,'Sponsor Response Form (SRF)'!M3492),COUNTIF('SRF Drop Downs'!$A$2:$A$4,'Sponsor Response Form (SRF)'!N3492),COUNTIF('SRF Drop Downs'!$A$2:$A$4,'Sponsor Response Form (SRF)'!O3492),COUNTIF('SRF Drop Downs'!$A$2:$A$4,'Sponsor Response Form (SRF)'!P3492),COUNTIF('SRF Drop Downs'!$A$2:$A$4,'Sponsor Response Form (SRF)'!Q3492),COUNTIF('SRF Drop Downs'!$A$2:$A$4,'Sponsor Response Form (SRF)'!R3492),COUNTIF('SRF Drop Downs'!$A$2:$A$4,'Sponsor Response Form (SRF)'!S3492)),"Complete","Incomplete"))</f>
        <v/>
      </c>
      <c r="U3492" s="26" t="str">
        <f>IF(T3492="Complete",IF(AND(NOT(ISNA(VLOOKUP(CONCATENATE(E3492,F3492,G3492,H3492,I3492,J3492,K3492,L3492),'SRF Drop Downs'!G:G,1,FALSE))),IF(AND(H3492&lt;&gt;"C3",L3492&lt;&gt;"O5"),IF(SUM(COUNTIF(M3492:S3492,"Y"),COUNTIF(M3492:S3492,"N"))=0,"V","I"),IF(COUNTIF(M3492:S3492,"Y"),"V","I"))="V", IF(AND('Sponsor Response Form (SRF)'!E3492="M1", COUNTIF('OMS Response Form (ORF)'!D:D, C3492)&gt;0), "I", "V")="V"), "Valid","Invalid")," ")</f>
        <v xml:space="preserve"> </v>
      </c>
    </row>
    <row r="3493" spans="2:21" x14ac:dyDescent="0.35">
      <c r="B3493" s="70"/>
      <c r="C3493" s="71"/>
      <c r="D3493" s="72"/>
      <c r="E3493" s="73"/>
      <c r="F3493" s="73"/>
      <c r="G3493" s="73"/>
      <c r="H3493" s="73"/>
      <c r="I3493" s="73"/>
      <c r="J3493" s="73"/>
      <c r="K3493" s="73"/>
      <c r="L3493" s="73"/>
      <c r="M3493" s="73"/>
      <c r="N3493" s="73"/>
      <c r="O3493" s="73"/>
      <c r="P3493" s="73"/>
      <c r="Q3493" s="73"/>
      <c r="R3493" s="73"/>
      <c r="S3493" s="73"/>
      <c r="T3493" s="25" t="str">
        <f>IF(COUNTA(B3493:S3493)=0,"",IF(AND(COUNTA(B3493:D3493)=3,COUNTIF('SRF Drop Downs'!$B$2:$B$5,'Sponsor Response Form (SRF)'!E3493),COUNTIF('SRF Drop Downs'!$F$2:$F$5,'Sponsor Response Form (SRF)'!F3493),COUNTIF('SRF Drop Downs'!$C$2:$C$4,'Sponsor Response Form (SRF)'!G3493),COUNTIF('SRF Drop Downs'!$D$2:$D$6,'Sponsor Response Form (SRF)'!H3493),COUNTIF('SRF Drop Downs'!$A$2:$A$5,'Sponsor Response Form (SRF)'!I3493),COUNTIF('SRF Drop Downs'!$A$2:$A$4,'Sponsor Response Form (SRF)'!J3493),COUNTIF('SRF Drop Downs'!$A$2:$A$5,'Sponsor Response Form (SRF)'!K3493),COUNTIF('SRF Drop Downs'!$E$2:$E$7,'Sponsor Response Form (SRF)'!L3493),COUNTIF('SRF Drop Downs'!$A$2:$A$4,'Sponsor Response Form (SRF)'!M3493),COUNTIF('SRF Drop Downs'!$A$2:$A$4,'Sponsor Response Form (SRF)'!N3493),COUNTIF('SRF Drop Downs'!$A$2:$A$4,'Sponsor Response Form (SRF)'!O3493),COUNTIF('SRF Drop Downs'!$A$2:$A$4,'Sponsor Response Form (SRF)'!P3493),COUNTIF('SRF Drop Downs'!$A$2:$A$4,'Sponsor Response Form (SRF)'!Q3493),COUNTIF('SRF Drop Downs'!$A$2:$A$4,'Sponsor Response Form (SRF)'!R3493),COUNTIF('SRF Drop Downs'!$A$2:$A$4,'Sponsor Response Form (SRF)'!S3493)),"Complete","Incomplete"))</f>
        <v/>
      </c>
      <c r="U3493" s="26" t="str">
        <f>IF(T3493="Complete",IF(AND(NOT(ISNA(VLOOKUP(CONCATENATE(E3493,F3493,G3493,H3493,I3493,J3493,K3493,L3493),'SRF Drop Downs'!G:G,1,FALSE))),IF(AND(H3493&lt;&gt;"C3",L3493&lt;&gt;"O5"),IF(SUM(COUNTIF(M3493:S3493,"Y"),COUNTIF(M3493:S3493,"N"))=0,"V","I"),IF(COUNTIF(M3493:S3493,"Y"),"V","I"))="V", IF(AND('Sponsor Response Form (SRF)'!E3493="M1", COUNTIF('OMS Response Form (ORF)'!D:D, C3493)&gt;0), "I", "V")="V"), "Valid","Invalid")," ")</f>
        <v xml:space="preserve"> </v>
      </c>
    </row>
    <row r="3494" spans="2:21" x14ac:dyDescent="0.35">
      <c r="B3494" s="70"/>
      <c r="C3494" s="71"/>
      <c r="D3494" s="72"/>
      <c r="E3494" s="73"/>
      <c r="F3494" s="73"/>
      <c r="G3494" s="73"/>
      <c r="H3494" s="73"/>
      <c r="I3494" s="73"/>
      <c r="J3494" s="73"/>
      <c r="K3494" s="73"/>
      <c r="L3494" s="73"/>
      <c r="M3494" s="73"/>
      <c r="N3494" s="73"/>
      <c r="O3494" s="73"/>
      <c r="P3494" s="73"/>
      <c r="Q3494" s="73"/>
      <c r="R3494" s="73"/>
      <c r="S3494" s="73"/>
      <c r="T3494" s="25" t="str">
        <f>IF(COUNTA(B3494:S3494)=0,"",IF(AND(COUNTA(B3494:D3494)=3,COUNTIF('SRF Drop Downs'!$B$2:$B$5,'Sponsor Response Form (SRF)'!E3494),COUNTIF('SRF Drop Downs'!$F$2:$F$5,'Sponsor Response Form (SRF)'!F3494),COUNTIF('SRF Drop Downs'!$C$2:$C$4,'Sponsor Response Form (SRF)'!G3494),COUNTIF('SRF Drop Downs'!$D$2:$D$6,'Sponsor Response Form (SRF)'!H3494),COUNTIF('SRF Drop Downs'!$A$2:$A$5,'Sponsor Response Form (SRF)'!I3494),COUNTIF('SRF Drop Downs'!$A$2:$A$4,'Sponsor Response Form (SRF)'!J3494),COUNTIF('SRF Drop Downs'!$A$2:$A$5,'Sponsor Response Form (SRF)'!K3494),COUNTIF('SRF Drop Downs'!$E$2:$E$7,'Sponsor Response Form (SRF)'!L3494),COUNTIF('SRF Drop Downs'!$A$2:$A$4,'Sponsor Response Form (SRF)'!M3494),COUNTIF('SRF Drop Downs'!$A$2:$A$4,'Sponsor Response Form (SRF)'!N3494),COUNTIF('SRF Drop Downs'!$A$2:$A$4,'Sponsor Response Form (SRF)'!O3494),COUNTIF('SRF Drop Downs'!$A$2:$A$4,'Sponsor Response Form (SRF)'!P3494),COUNTIF('SRF Drop Downs'!$A$2:$A$4,'Sponsor Response Form (SRF)'!Q3494),COUNTIF('SRF Drop Downs'!$A$2:$A$4,'Sponsor Response Form (SRF)'!R3494),COUNTIF('SRF Drop Downs'!$A$2:$A$4,'Sponsor Response Form (SRF)'!S3494)),"Complete","Incomplete"))</f>
        <v/>
      </c>
      <c r="U3494" s="26" t="str">
        <f>IF(T3494="Complete",IF(AND(NOT(ISNA(VLOOKUP(CONCATENATE(E3494,F3494,G3494,H3494,I3494,J3494,K3494,L3494),'SRF Drop Downs'!G:G,1,FALSE))),IF(AND(H3494&lt;&gt;"C3",L3494&lt;&gt;"O5"),IF(SUM(COUNTIF(M3494:S3494,"Y"),COUNTIF(M3494:S3494,"N"))=0,"V","I"),IF(COUNTIF(M3494:S3494,"Y"),"V","I"))="V", IF(AND('Sponsor Response Form (SRF)'!E3494="M1", COUNTIF('OMS Response Form (ORF)'!D:D, C3494)&gt;0), "I", "V")="V"), "Valid","Invalid")," ")</f>
        <v xml:space="preserve"> </v>
      </c>
    </row>
    <row r="3495" spans="2:21" x14ac:dyDescent="0.35">
      <c r="B3495" s="70"/>
      <c r="C3495" s="71"/>
      <c r="D3495" s="72"/>
      <c r="E3495" s="73"/>
      <c r="F3495" s="73"/>
      <c r="G3495" s="73"/>
      <c r="H3495" s="73"/>
      <c r="I3495" s="73"/>
      <c r="J3495" s="73"/>
      <c r="K3495" s="73"/>
      <c r="L3495" s="73"/>
      <c r="M3495" s="73"/>
      <c r="N3495" s="73"/>
      <c r="O3495" s="73"/>
      <c r="P3495" s="73"/>
      <c r="Q3495" s="73"/>
      <c r="R3495" s="73"/>
      <c r="S3495" s="73"/>
      <c r="T3495" s="25" t="str">
        <f>IF(COUNTA(B3495:S3495)=0,"",IF(AND(COUNTA(B3495:D3495)=3,COUNTIF('SRF Drop Downs'!$B$2:$B$5,'Sponsor Response Form (SRF)'!E3495),COUNTIF('SRF Drop Downs'!$F$2:$F$5,'Sponsor Response Form (SRF)'!F3495),COUNTIF('SRF Drop Downs'!$C$2:$C$4,'Sponsor Response Form (SRF)'!G3495),COUNTIF('SRF Drop Downs'!$D$2:$D$6,'Sponsor Response Form (SRF)'!H3495),COUNTIF('SRF Drop Downs'!$A$2:$A$5,'Sponsor Response Form (SRF)'!I3495),COUNTIF('SRF Drop Downs'!$A$2:$A$4,'Sponsor Response Form (SRF)'!J3495),COUNTIF('SRF Drop Downs'!$A$2:$A$5,'Sponsor Response Form (SRF)'!K3495),COUNTIF('SRF Drop Downs'!$E$2:$E$7,'Sponsor Response Form (SRF)'!L3495),COUNTIF('SRF Drop Downs'!$A$2:$A$4,'Sponsor Response Form (SRF)'!M3495),COUNTIF('SRF Drop Downs'!$A$2:$A$4,'Sponsor Response Form (SRF)'!N3495),COUNTIF('SRF Drop Downs'!$A$2:$A$4,'Sponsor Response Form (SRF)'!O3495),COUNTIF('SRF Drop Downs'!$A$2:$A$4,'Sponsor Response Form (SRF)'!P3495),COUNTIF('SRF Drop Downs'!$A$2:$A$4,'Sponsor Response Form (SRF)'!Q3495),COUNTIF('SRF Drop Downs'!$A$2:$A$4,'Sponsor Response Form (SRF)'!R3495),COUNTIF('SRF Drop Downs'!$A$2:$A$4,'Sponsor Response Form (SRF)'!S3495)),"Complete","Incomplete"))</f>
        <v/>
      </c>
      <c r="U3495" s="26" t="str">
        <f>IF(T3495="Complete",IF(AND(NOT(ISNA(VLOOKUP(CONCATENATE(E3495,F3495,G3495,H3495,I3495,J3495,K3495,L3495),'SRF Drop Downs'!G:G,1,FALSE))),IF(AND(H3495&lt;&gt;"C3",L3495&lt;&gt;"O5"),IF(SUM(COUNTIF(M3495:S3495,"Y"),COUNTIF(M3495:S3495,"N"))=0,"V","I"),IF(COUNTIF(M3495:S3495,"Y"),"V","I"))="V", IF(AND('Sponsor Response Form (SRF)'!E3495="M1", COUNTIF('OMS Response Form (ORF)'!D:D, C3495)&gt;0), "I", "V")="V"), "Valid","Invalid")," ")</f>
        <v xml:space="preserve"> </v>
      </c>
    </row>
    <row r="3496" spans="2:21" x14ac:dyDescent="0.35">
      <c r="B3496" s="70"/>
      <c r="C3496" s="71"/>
      <c r="D3496" s="72"/>
      <c r="E3496" s="73"/>
      <c r="F3496" s="73"/>
      <c r="G3496" s="73"/>
      <c r="H3496" s="73"/>
      <c r="I3496" s="73"/>
      <c r="J3496" s="73"/>
      <c r="K3496" s="73"/>
      <c r="L3496" s="73"/>
      <c r="M3496" s="73"/>
      <c r="N3496" s="73"/>
      <c r="O3496" s="73"/>
      <c r="P3496" s="73"/>
      <c r="Q3496" s="73"/>
      <c r="R3496" s="73"/>
      <c r="S3496" s="73"/>
      <c r="T3496" s="25" t="str">
        <f>IF(COUNTA(B3496:S3496)=0,"",IF(AND(COUNTA(B3496:D3496)=3,COUNTIF('SRF Drop Downs'!$B$2:$B$5,'Sponsor Response Form (SRF)'!E3496),COUNTIF('SRF Drop Downs'!$F$2:$F$5,'Sponsor Response Form (SRF)'!F3496),COUNTIF('SRF Drop Downs'!$C$2:$C$4,'Sponsor Response Form (SRF)'!G3496),COUNTIF('SRF Drop Downs'!$D$2:$D$6,'Sponsor Response Form (SRF)'!H3496),COUNTIF('SRF Drop Downs'!$A$2:$A$5,'Sponsor Response Form (SRF)'!I3496),COUNTIF('SRF Drop Downs'!$A$2:$A$4,'Sponsor Response Form (SRF)'!J3496),COUNTIF('SRF Drop Downs'!$A$2:$A$5,'Sponsor Response Form (SRF)'!K3496),COUNTIF('SRF Drop Downs'!$E$2:$E$7,'Sponsor Response Form (SRF)'!L3496),COUNTIF('SRF Drop Downs'!$A$2:$A$4,'Sponsor Response Form (SRF)'!M3496),COUNTIF('SRF Drop Downs'!$A$2:$A$4,'Sponsor Response Form (SRF)'!N3496),COUNTIF('SRF Drop Downs'!$A$2:$A$4,'Sponsor Response Form (SRF)'!O3496),COUNTIF('SRF Drop Downs'!$A$2:$A$4,'Sponsor Response Form (SRF)'!P3496),COUNTIF('SRF Drop Downs'!$A$2:$A$4,'Sponsor Response Form (SRF)'!Q3496),COUNTIF('SRF Drop Downs'!$A$2:$A$4,'Sponsor Response Form (SRF)'!R3496),COUNTIF('SRF Drop Downs'!$A$2:$A$4,'Sponsor Response Form (SRF)'!S3496)),"Complete","Incomplete"))</f>
        <v/>
      </c>
      <c r="U3496" s="26" t="str">
        <f>IF(T3496="Complete",IF(AND(NOT(ISNA(VLOOKUP(CONCATENATE(E3496,F3496,G3496,H3496,I3496,J3496,K3496,L3496),'SRF Drop Downs'!G:G,1,FALSE))),IF(AND(H3496&lt;&gt;"C3",L3496&lt;&gt;"O5"),IF(SUM(COUNTIF(M3496:S3496,"Y"),COUNTIF(M3496:S3496,"N"))=0,"V","I"),IF(COUNTIF(M3496:S3496,"Y"),"V","I"))="V", IF(AND('Sponsor Response Form (SRF)'!E3496="M1", COUNTIF('OMS Response Form (ORF)'!D:D, C3496)&gt;0), "I", "V")="V"), "Valid","Invalid")," ")</f>
        <v xml:space="preserve"> </v>
      </c>
    </row>
    <row r="3497" spans="2:21" x14ac:dyDescent="0.35">
      <c r="B3497" s="70"/>
      <c r="C3497" s="71"/>
      <c r="D3497" s="72"/>
      <c r="E3497" s="73"/>
      <c r="F3497" s="73"/>
      <c r="G3497" s="73"/>
      <c r="H3497" s="73"/>
      <c r="I3497" s="73"/>
      <c r="J3497" s="73"/>
      <c r="K3497" s="73"/>
      <c r="L3497" s="73"/>
      <c r="M3497" s="73"/>
      <c r="N3497" s="73"/>
      <c r="O3497" s="73"/>
      <c r="P3497" s="73"/>
      <c r="Q3497" s="73"/>
      <c r="R3497" s="73"/>
      <c r="S3497" s="73"/>
      <c r="T3497" s="25" t="str">
        <f>IF(COUNTA(B3497:S3497)=0,"",IF(AND(COUNTA(B3497:D3497)=3,COUNTIF('SRF Drop Downs'!$B$2:$B$5,'Sponsor Response Form (SRF)'!E3497),COUNTIF('SRF Drop Downs'!$F$2:$F$5,'Sponsor Response Form (SRF)'!F3497),COUNTIF('SRF Drop Downs'!$C$2:$C$4,'Sponsor Response Form (SRF)'!G3497),COUNTIF('SRF Drop Downs'!$D$2:$D$6,'Sponsor Response Form (SRF)'!H3497),COUNTIF('SRF Drop Downs'!$A$2:$A$5,'Sponsor Response Form (SRF)'!I3497),COUNTIF('SRF Drop Downs'!$A$2:$A$4,'Sponsor Response Form (SRF)'!J3497),COUNTIF('SRF Drop Downs'!$A$2:$A$5,'Sponsor Response Form (SRF)'!K3497),COUNTIF('SRF Drop Downs'!$E$2:$E$7,'Sponsor Response Form (SRF)'!L3497),COUNTIF('SRF Drop Downs'!$A$2:$A$4,'Sponsor Response Form (SRF)'!M3497),COUNTIF('SRF Drop Downs'!$A$2:$A$4,'Sponsor Response Form (SRF)'!N3497),COUNTIF('SRF Drop Downs'!$A$2:$A$4,'Sponsor Response Form (SRF)'!O3497),COUNTIF('SRF Drop Downs'!$A$2:$A$4,'Sponsor Response Form (SRF)'!P3497),COUNTIF('SRF Drop Downs'!$A$2:$A$4,'Sponsor Response Form (SRF)'!Q3497),COUNTIF('SRF Drop Downs'!$A$2:$A$4,'Sponsor Response Form (SRF)'!R3497),COUNTIF('SRF Drop Downs'!$A$2:$A$4,'Sponsor Response Form (SRF)'!S3497)),"Complete","Incomplete"))</f>
        <v/>
      </c>
      <c r="U3497" s="26" t="str">
        <f>IF(T3497="Complete",IF(AND(NOT(ISNA(VLOOKUP(CONCATENATE(E3497,F3497,G3497,H3497,I3497,J3497,K3497,L3497),'SRF Drop Downs'!G:G,1,FALSE))),IF(AND(H3497&lt;&gt;"C3",L3497&lt;&gt;"O5"),IF(SUM(COUNTIF(M3497:S3497,"Y"),COUNTIF(M3497:S3497,"N"))=0,"V","I"),IF(COUNTIF(M3497:S3497,"Y"),"V","I"))="V", IF(AND('Sponsor Response Form (SRF)'!E3497="M1", COUNTIF('OMS Response Form (ORF)'!D:D, C3497)&gt;0), "I", "V")="V"), "Valid","Invalid")," ")</f>
        <v xml:space="preserve"> </v>
      </c>
    </row>
    <row r="3498" spans="2:21" x14ac:dyDescent="0.35">
      <c r="B3498" s="70"/>
      <c r="C3498" s="71"/>
      <c r="D3498" s="72"/>
      <c r="E3498" s="73"/>
      <c r="F3498" s="73"/>
      <c r="G3498" s="73"/>
      <c r="H3498" s="73"/>
      <c r="I3498" s="73"/>
      <c r="J3498" s="73"/>
      <c r="K3498" s="73"/>
      <c r="L3498" s="73"/>
      <c r="M3498" s="73"/>
      <c r="N3498" s="73"/>
      <c r="O3498" s="73"/>
      <c r="P3498" s="73"/>
      <c r="Q3498" s="73"/>
      <c r="R3498" s="73"/>
      <c r="S3498" s="73"/>
      <c r="T3498" s="25" t="str">
        <f>IF(COUNTA(B3498:S3498)=0,"",IF(AND(COUNTA(B3498:D3498)=3,COUNTIF('SRF Drop Downs'!$B$2:$B$5,'Sponsor Response Form (SRF)'!E3498),COUNTIF('SRF Drop Downs'!$F$2:$F$5,'Sponsor Response Form (SRF)'!F3498),COUNTIF('SRF Drop Downs'!$C$2:$C$4,'Sponsor Response Form (SRF)'!G3498),COUNTIF('SRF Drop Downs'!$D$2:$D$6,'Sponsor Response Form (SRF)'!H3498),COUNTIF('SRF Drop Downs'!$A$2:$A$5,'Sponsor Response Form (SRF)'!I3498),COUNTIF('SRF Drop Downs'!$A$2:$A$4,'Sponsor Response Form (SRF)'!J3498),COUNTIF('SRF Drop Downs'!$A$2:$A$5,'Sponsor Response Form (SRF)'!K3498),COUNTIF('SRF Drop Downs'!$E$2:$E$7,'Sponsor Response Form (SRF)'!L3498),COUNTIF('SRF Drop Downs'!$A$2:$A$4,'Sponsor Response Form (SRF)'!M3498),COUNTIF('SRF Drop Downs'!$A$2:$A$4,'Sponsor Response Form (SRF)'!N3498),COUNTIF('SRF Drop Downs'!$A$2:$A$4,'Sponsor Response Form (SRF)'!O3498),COUNTIF('SRF Drop Downs'!$A$2:$A$4,'Sponsor Response Form (SRF)'!P3498),COUNTIF('SRF Drop Downs'!$A$2:$A$4,'Sponsor Response Form (SRF)'!Q3498),COUNTIF('SRF Drop Downs'!$A$2:$A$4,'Sponsor Response Form (SRF)'!R3498),COUNTIF('SRF Drop Downs'!$A$2:$A$4,'Sponsor Response Form (SRF)'!S3498)),"Complete","Incomplete"))</f>
        <v/>
      </c>
      <c r="U3498" s="26" t="str">
        <f>IF(T3498="Complete",IF(AND(NOT(ISNA(VLOOKUP(CONCATENATE(E3498,F3498,G3498,H3498,I3498,J3498,K3498,L3498),'SRF Drop Downs'!G:G,1,FALSE))),IF(AND(H3498&lt;&gt;"C3",L3498&lt;&gt;"O5"),IF(SUM(COUNTIF(M3498:S3498,"Y"),COUNTIF(M3498:S3498,"N"))=0,"V","I"),IF(COUNTIF(M3498:S3498,"Y"),"V","I"))="V", IF(AND('Sponsor Response Form (SRF)'!E3498="M1", COUNTIF('OMS Response Form (ORF)'!D:D, C3498)&gt;0), "I", "V")="V"), "Valid","Invalid")," ")</f>
        <v xml:space="preserve"> </v>
      </c>
    </row>
    <row r="3499" spans="2:21" x14ac:dyDescent="0.35">
      <c r="B3499" s="70"/>
      <c r="C3499" s="71"/>
      <c r="D3499" s="72"/>
      <c r="E3499" s="73"/>
      <c r="F3499" s="73"/>
      <c r="G3499" s="73"/>
      <c r="H3499" s="73"/>
      <c r="I3499" s="73"/>
      <c r="J3499" s="73"/>
      <c r="K3499" s="73"/>
      <c r="L3499" s="73"/>
      <c r="M3499" s="73"/>
      <c r="N3499" s="73"/>
      <c r="O3499" s="73"/>
      <c r="P3499" s="73"/>
      <c r="Q3499" s="73"/>
      <c r="R3499" s="73"/>
      <c r="S3499" s="73"/>
      <c r="T3499" s="25" t="str">
        <f>IF(COUNTA(B3499:S3499)=0,"",IF(AND(COUNTA(B3499:D3499)=3,COUNTIF('SRF Drop Downs'!$B$2:$B$5,'Sponsor Response Form (SRF)'!E3499),COUNTIF('SRF Drop Downs'!$F$2:$F$5,'Sponsor Response Form (SRF)'!F3499),COUNTIF('SRF Drop Downs'!$C$2:$C$4,'Sponsor Response Form (SRF)'!G3499),COUNTIF('SRF Drop Downs'!$D$2:$D$6,'Sponsor Response Form (SRF)'!H3499),COUNTIF('SRF Drop Downs'!$A$2:$A$5,'Sponsor Response Form (SRF)'!I3499),COUNTIF('SRF Drop Downs'!$A$2:$A$4,'Sponsor Response Form (SRF)'!J3499),COUNTIF('SRF Drop Downs'!$A$2:$A$5,'Sponsor Response Form (SRF)'!K3499),COUNTIF('SRF Drop Downs'!$E$2:$E$7,'Sponsor Response Form (SRF)'!L3499),COUNTIF('SRF Drop Downs'!$A$2:$A$4,'Sponsor Response Form (SRF)'!M3499),COUNTIF('SRF Drop Downs'!$A$2:$A$4,'Sponsor Response Form (SRF)'!N3499),COUNTIF('SRF Drop Downs'!$A$2:$A$4,'Sponsor Response Form (SRF)'!O3499),COUNTIF('SRF Drop Downs'!$A$2:$A$4,'Sponsor Response Form (SRF)'!P3499),COUNTIF('SRF Drop Downs'!$A$2:$A$4,'Sponsor Response Form (SRF)'!Q3499),COUNTIF('SRF Drop Downs'!$A$2:$A$4,'Sponsor Response Form (SRF)'!R3499),COUNTIF('SRF Drop Downs'!$A$2:$A$4,'Sponsor Response Form (SRF)'!S3499)),"Complete","Incomplete"))</f>
        <v/>
      </c>
      <c r="U3499" s="26" t="str">
        <f>IF(T3499="Complete",IF(AND(NOT(ISNA(VLOOKUP(CONCATENATE(E3499,F3499,G3499,H3499,I3499,J3499,K3499,L3499),'SRF Drop Downs'!G:G,1,FALSE))),IF(AND(H3499&lt;&gt;"C3",L3499&lt;&gt;"O5"),IF(SUM(COUNTIF(M3499:S3499,"Y"),COUNTIF(M3499:S3499,"N"))=0,"V","I"),IF(COUNTIF(M3499:S3499,"Y"),"V","I"))="V", IF(AND('Sponsor Response Form (SRF)'!E3499="M1", COUNTIF('OMS Response Form (ORF)'!D:D, C3499)&gt;0), "I", "V")="V"), "Valid","Invalid")," ")</f>
        <v xml:space="preserve"> </v>
      </c>
    </row>
    <row r="3500" spans="2:21" x14ac:dyDescent="0.35">
      <c r="B3500" s="70"/>
      <c r="C3500" s="71"/>
      <c r="D3500" s="72"/>
      <c r="E3500" s="73"/>
      <c r="F3500" s="73"/>
      <c r="G3500" s="73"/>
      <c r="H3500" s="73"/>
      <c r="I3500" s="73"/>
      <c r="J3500" s="73"/>
      <c r="K3500" s="73"/>
      <c r="L3500" s="73"/>
      <c r="M3500" s="73"/>
      <c r="N3500" s="73"/>
      <c r="O3500" s="73"/>
      <c r="P3500" s="73"/>
      <c r="Q3500" s="73"/>
      <c r="R3500" s="73"/>
      <c r="S3500" s="73"/>
      <c r="T3500" s="25" t="str">
        <f>IF(COUNTA(B3500:S3500)=0,"",IF(AND(COUNTA(B3500:D3500)=3,COUNTIF('SRF Drop Downs'!$B$2:$B$5,'Sponsor Response Form (SRF)'!E3500),COUNTIF('SRF Drop Downs'!$F$2:$F$5,'Sponsor Response Form (SRF)'!F3500),COUNTIF('SRF Drop Downs'!$C$2:$C$4,'Sponsor Response Form (SRF)'!G3500),COUNTIF('SRF Drop Downs'!$D$2:$D$6,'Sponsor Response Form (SRF)'!H3500),COUNTIF('SRF Drop Downs'!$A$2:$A$5,'Sponsor Response Form (SRF)'!I3500),COUNTIF('SRF Drop Downs'!$A$2:$A$4,'Sponsor Response Form (SRF)'!J3500),COUNTIF('SRF Drop Downs'!$A$2:$A$5,'Sponsor Response Form (SRF)'!K3500),COUNTIF('SRF Drop Downs'!$E$2:$E$7,'Sponsor Response Form (SRF)'!L3500),COUNTIF('SRF Drop Downs'!$A$2:$A$4,'Sponsor Response Form (SRF)'!M3500),COUNTIF('SRF Drop Downs'!$A$2:$A$4,'Sponsor Response Form (SRF)'!N3500),COUNTIF('SRF Drop Downs'!$A$2:$A$4,'Sponsor Response Form (SRF)'!O3500),COUNTIF('SRF Drop Downs'!$A$2:$A$4,'Sponsor Response Form (SRF)'!P3500),COUNTIF('SRF Drop Downs'!$A$2:$A$4,'Sponsor Response Form (SRF)'!Q3500),COUNTIF('SRF Drop Downs'!$A$2:$A$4,'Sponsor Response Form (SRF)'!R3500),COUNTIF('SRF Drop Downs'!$A$2:$A$4,'Sponsor Response Form (SRF)'!S3500)),"Complete","Incomplete"))</f>
        <v/>
      </c>
      <c r="U3500" s="26" t="str">
        <f>IF(T3500="Complete",IF(AND(NOT(ISNA(VLOOKUP(CONCATENATE(E3500,F3500,G3500,H3500,I3500,J3500,K3500,L3500),'SRF Drop Downs'!G:G,1,FALSE))),IF(AND(H3500&lt;&gt;"C3",L3500&lt;&gt;"O5"),IF(SUM(COUNTIF(M3500:S3500,"Y"),COUNTIF(M3500:S3500,"N"))=0,"V","I"),IF(COUNTIF(M3500:S3500,"Y"),"V","I"))="V", IF(AND('Sponsor Response Form (SRF)'!E3500="M1", COUNTIF('OMS Response Form (ORF)'!D:D, C3500)&gt;0), "I", "V")="V"), "Valid","Invalid")," ")</f>
        <v xml:space="preserve"> </v>
      </c>
    </row>
    <row r="3501" spans="2:21" x14ac:dyDescent="0.35">
      <c r="B3501" s="70"/>
      <c r="C3501" s="71"/>
      <c r="D3501" s="72"/>
      <c r="E3501" s="73"/>
      <c r="F3501" s="73"/>
      <c r="G3501" s="73"/>
      <c r="H3501" s="73"/>
      <c r="I3501" s="73"/>
      <c r="J3501" s="73"/>
      <c r="K3501" s="73"/>
      <c r="L3501" s="73"/>
      <c r="M3501" s="73"/>
      <c r="N3501" s="73"/>
      <c r="O3501" s="73"/>
      <c r="P3501" s="73"/>
      <c r="Q3501" s="73"/>
      <c r="R3501" s="73"/>
      <c r="S3501" s="73"/>
      <c r="T3501" s="25" t="str">
        <f>IF(COUNTA(B3501:S3501)=0,"",IF(AND(COUNTA(B3501:D3501)=3,COUNTIF('SRF Drop Downs'!$B$2:$B$5,'Sponsor Response Form (SRF)'!E3501),COUNTIF('SRF Drop Downs'!$F$2:$F$5,'Sponsor Response Form (SRF)'!F3501),COUNTIF('SRF Drop Downs'!$C$2:$C$4,'Sponsor Response Form (SRF)'!G3501),COUNTIF('SRF Drop Downs'!$D$2:$D$6,'Sponsor Response Form (SRF)'!H3501),COUNTIF('SRF Drop Downs'!$A$2:$A$5,'Sponsor Response Form (SRF)'!I3501),COUNTIF('SRF Drop Downs'!$A$2:$A$4,'Sponsor Response Form (SRF)'!J3501),COUNTIF('SRF Drop Downs'!$A$2:$A$5,'Sponsor Response Form (SRF)'!K3501),COUNTIF('SRF Drop Downs'!$E$2:$E$7,'Sponsor Response Form (SRF)'!L3501),COUNTIF('SRF Drop Downs'!$A$2:$A$4,'Sponsor Response Form (SRF)'!M3501),COUNTIF('SRF Drop Downs'!$A$2:$A$4,'Sponsor Response Form (SRF)'!N3501),COUNTIF('SRF Drop Downs'!$A$2:$A$4,'Sponsor Response Form (SRF)'!O3501),COUNTIF('SRF Drop Downs'!$A$2:$A$4,'Sponsor Response Form (SRF)'!P3501),COUNTIF('SRF Drop Downs'!$A$2:$A$4,'Sponsor Response Form (SRF)'!Q3501),COUNTIF('SRF Drop Downs'!$A$2:$A$4,'Sponsor Response Form (SRF)'!R3501),COUNTIF('SRF Drop Downs'!$A$2:$A$4,'Sponsor Response Form (SRF)'!S3501)),"Complete","Incomplete"))</f>
        <v/>
      </c>
      <c r="U3501" s="26" t="str">
        <f>IF(T3501="Complete",IF(AND(NOT(ISNA(VLOOKUP(CONCATENATE(E3501,F3501,G3501,H3501,I3501,J3501,K3501,L3501),'SRF Drop Downs'!G:G,1,FALSE))),IF(AND(H3501&lt;&gt;"C3",L3501&lt;&gt;"O5"),IF(SUM(COUNTIF(M3501:S3501,"Y"),COUNTIF(M3501:S3501,"N"))=0,"V","I"),IF(COUNTIF(M3501:S3501,"Y"),"V","I"))="V", IF(AND('Sponsor Response Form (SRF)'!E3501="M1", COUNTIF('OMS Response Form (ORF)'!D:D, C3501)&gt;0), "I", "V")="V"), "Valid","Invalid")," ")</f>
        <v xml:space="preserve"> </v>
      </c>
    </row>
    <row r="3502" spans="2:21" x14ac:dyDescent="0.35">
      <c r="B3502" s="70"/>
      <c r="C3502" s="71"/>
      <c r="D3502" s="72"/>
      <c r="E3502" s="73"/>
      <c r="F3502" s="73"/>
      <c r="G3502" s="73"/>
      <c r="H3502" s="73"/>
      <c r="I3502" s="73"/>
      <c r="J3502" s="73"/>
      <c r="K3502" s="73"/>
      <c r="L3502" s="73"/>
      <c r="M3502" s="73"/>
      <c r="N3502" s="73"/>
      <c r="O3502" s="73"/>
      <c r="P3502" s="73"/>
      <c r="Q3502" s="73"/>
      <c r="R3502" s="73"/>
      <c r="S3502" s="73"/>
      <c r="T3502" s="25" t="str">
        <f>IF(COUNTA(B3502:S3502)=0,"",IF(AND(COUNTA(B3502:D3502)=3,COUNTIF('SRF Drop Downs'!$B$2:$B$5,'Sponsor Response Form (SRF)'!E3502),COUNTIF('SRF Drop Downs'!$F$2:$F$5,'Sponsor Response Form (SRF)'!F3502),COUNTIF('SRF Drop Downs'!$C$2:$C$4,'Sponsor Response Form (SRF)'!G3502),COUNTIF('SRF Drop Downs'!$D$2:$D$6,'Sponsor Response Form (SRF)'!H3502),COUNTIF('SRF Drop Downs'!$A$2:$A$5,'Sponsor Response Form (SRF)'!I3502),COUNTIF('SRF Drop Downs'!$A$2:$A$4,'Sponsor Response Form (SRF)'!J3502),COUNTIF('SRF Drop Downs'!$A$2:$A$5,'Sponsor Response Form (SRF)'!K3502),COUNTIF('SRF Drop Downs'!$E$2:$E$7,'Sponsor Response Form (SRF)'!L3502),COUNTIF('SRF Drop Downs'!$A$2:$A$4,'Sponsor Response Form (SRF)'!M3502),COUNTIF('SRF Drop Downs'!$A$2:$A$4,'Sponsor Response Form (SRF)'!N3502),COUNTIF('SRF Drop Downs'!$A$2:$A$4,'Sponsor Response Form (SRF)'!O3502),COUNTIF('SRF Drop Downs'!$A$2:$A$4,'Sponsor Response Form (SRF)'!P3502),COUNTIF('SRF Drop Downs'!$A$2:$A$4,'Sponsor Response Form (SRF)'!Q3502),COUNTIF('SRF Drop Downs'!$A$2:$A$4,'Sponsor Response Form (SRF)'!R3502),COUNTIF('SRF Drop Downs'!$A$2:$A$4,'Sponsor Response Form (SRF)'!S3502)),"Complete","Incomplete"))</f>
        <v/>
      </c>
      <c r="U3502" s="26" t="str">
        <f>IF(T3502="Complete",IF(AND(NOT(ISNA(VLOOKUP(CONCATENATE(E3502,F3502,G3502,H3502,I3502,J3502,K3502,L3502),'SRF Drop Downs'!G:G,1,FALSE))),IF(AND(H3502&lt;&gt;"C3",L3502&lt;&gt;"O5"),IF(SUM(COUNTIF(M3502:S3502,"Y"),COUNTIF(M3502:S3502,"N"))=0,"V","I"),IF(COUNTIF(M3502:S3502,"Y"),"V","I"))="V", IF(AND('Sponsor Response Form (SRF)'!E3502="M1", COUNTIF('OMS Response Form (ORF)'!D:D, C3502)&gt;0), "I", "V")="V"), "Valid","Invalid")," ")</f>
        <v xml:space="preserve"> </v>
      </c>
    </row>
    <row r="3503" spans="2:21" x14ac:dyDescent="0.35">
      <c r="B3503" s="70"/>
      <c r="C3503" s="71"/>
      <c r="D3503" s="72"/>
      <c r="E3503" s="73"/>
      <c r="F3503" s="73"/>
      <c r="G3503" s="73"/>
      <c r="H3503" s="73"/>
      <c r="I3503" s="73"/>
      <c r="J3503" s="73"/>
      <c r="K3503" s="73"/>
      <c r="L3503" s="73"/>
      <c r="M3503" s="73"/>
      <c r="N3503" s="73"/>
      <c r="O3503" s="73"/>
      <c r="P3503" s="73"/>
      <c r="Q3503" s="73"/>
      <c r="R3503" s="73"/>
      <c r="S3503" s="73"/>
      <c r="T3503" s="25" t="str">
        <f>IF(COUNTA(B3503:S3503)=0,"",IF(AND(COUNTA(B3503:D3503)=3,COUNTIF('SRF Drop Downs'!$B$2:$B$5,'Sponsor Response Form (SRF)'!E3503),COUNTIF('SRF Drop Downs'!$F$2:$F$5,'Sponsor Response Form (SRF)'!F3503),COUNTIF('SRF Drop Downs'!$C$2:$C$4,'Sponsor Response Form (SRF)'!G3503),COUNTIF('SRF Drop Downs'!$D$2:$D$6,'Sponsor Response Form (SRF)'!H3503),COUNTIF('SRF Drop Downs'!$A$2:$A$5,'Sponsor Response Form (SRF)'!I3503),COUNTIF('SRF Drop Downs'!$A$2:$A$4,'Sponsor Response Form (SRF)'!J3503),COUNTIF('SRF Drop Downs'!$A$2:$A$5,'Sponsor Response Form (SRF)'!K3503),COUNTIF('SRF Drop Downs'!$E$2:$E$7,'Sponsor Response Form (SRF)'!L3503),COUNTIF('SRF Drop Downs'!$A$2:$A$4,'Sponsor Response Form (SRF)'!M3503),COUNTIF('SRF Drop Downs'!$A$2:$A$4,'Sponsor Response Form (SRF)'!N3503),COUNTIF('SRF Drop Downs'!$A$2:$A$4,'Sponsor Response Form (SRF)'!O3503),COUNTIF('SRF Drop Downs'!$A$2:$A$4,'Sponsor Response Form (SRF)'!P3503),COUNTIF('SRF Drop Downs'!$A$2:$A$4,'Sponsor Response Form (SRF)'!Q3503),COUNTIF('SRF Drop Downs'!$A$2:$A$4,'Sponsor Response Form (SRF)'!R3503),COUNTIF('SRF Drop Downs'!$A$2:$A$4,'Sponsor Response Form (SRF)'!S3503)),"Complete","Incomplete"))</f>
        <v/>
      </c>
      <c r="U3503" s="26" t="str">
        <f>IF(T3503="Complete",IF(AND(NOT(ISNA(VLOOKUP(CONCATENATE(E3503,F3503,G3503,H3503,I3503,J3503,K3503,L3503),'SRF Drop Downs'!G:G,1,FALSE))),IF(AND(H3503&lt;&gt;"C3",L3503&lt;&gt;"O5"),IF(SUM(COUNTIF(M3503:S3503,"Y"),COUNTIF(M3503:S3503,"N"))=0,"V","I"),IF(COUNTIF(M3503:S3503,"Y"),"V","I"))="V", IF(AND('Sponsor Response Form (SRF)'!E3503="M1", COUNTIF('OMS Response Form (ORF)'!D:D, C3503)&gt;0), "I", "V")="V"), "Valid","Invalid")," ")</f>
        <v xml:space="preserve"> </v>
      </c>
    </row>
    <row r="3504" spans="2:21" x14ac:dyDescent="0.35">
      <c r="B3504" s="70"/>
      <c r="C3504" s="71"/>
      <c r="D3504" s="72"/>
      <c r="E3504" s="73"/>
      <c r="F3504" s="73"/>
      <c r="G3504" s="73"/>
      <c r="H3504" s="73"/>
      <c r="I3504" s="73"/>
      <c r="J3504" s="73"/>
      <c r="K3504" s="73"/>
      <c r="L3504" s="73"/>
      <c r="M3504" s="73"/>
      <c r="N3504" s="73"/>
      <c r="O3504" s="73"/>
      <c r="P3504" s="73"/>
      <c r="Q3504" s="73"/>
      <c r="R3504" s="73"/>
      <c r="S3504" s="73"/>
      <c r="T3504" s="25" t="str">
        <f>IF(COUNTA(B3504:S3504)=0,"",IF(AND(COUNTA(B3504:D3504)=3,COUNTIF('SRF Drop Downs'!$B$2:$B$5,'Sponsor Response Form (SRF)'!E3504),COUNTIF('SRF Drop Downs'!$F$2:$F$5,'Sponsor Response Form (SRF)'!F3504),COUNTIF('SRF Drop Downs'!$C$2:$C$4,'Sponsor Response Form (SRF)'!G3504),COUNTIF('SRF Drop Downs'!$D$2:$D$6,'Sponsor Response Form (SRF)'!H3504),COUNTIF('SRF Drop Downs'!$A$2:$A$5,'Sponsor Response Form (SRF)'!I3504),COUNTIF('SRF Drop Downs'!$A$2:$A$4,'Sponsor Response Form (SRF)'!J3504),COUNTIF('SRF Drop Downs'!$A$2:$A$5,'Sponsor Response Form (SRF)'!K3504),COUNTIF('SRF Drop Downs'!$E$2:$E$7,'Sponsor Response Form (SRF)'!L3504),COUNTIF('SRF Drop Downs'!$A$2:$A$4,'Sponsor Response Form (SRF)'!M3504),COUNTIF('SRF Drop Downs'!$A$2:$A$4,'Sponsor Response Form (SRF)'!N3504),COUNTIF('SRF Drop Downs'!$A$2:$A$4,'Sponsor Response Form (SRF)'!O3504),COUNTIF('SRF Drop Downs'!$A$2:$A$4,'Sponsor Response Form (SRF)'!P3504),COUNTIF('SRF Drop Downs'!$A$2:$A$4,'Sponsor Response Form (SRF)'!Q3504),COUNTIF('SRF Drop Downs'!$A$2:$A$4,'Sponsor Response Form (SRF)'!R3504),COUNTIF('SRF Drop Downs'!$A$2:$A$4,'Sponsor Response Form (SRF)'!S3504)),"Complete","Incomplete"))</f>
        <v/>
      </c>
      <c r="U3504" s="26" t="str">
        <f>IF(T3504="Complete",IF(AND(NOT(ISNA(VLOOKUP(CONCATENATE(E3504,F3504,G3504,H3504,I3504,J3504,K3504,L3504),'SRF Drop Downs'!G:G,1,FALSE))),IF(AND(H3504&lt;&gt;"C3",L3504&lt;&gt;"O5"),IF(SUM(COUNTIF(M3504:S3504,"Y"),COUNTIF(M3504:S3504,"N"))=0,"V","I"),IF(COUNTIF(M3504:S3504,"Y"),"V","I"))="V", IF(AND('Sponsor Response Form (SRF)'!E3504="M1", COUNTIF('OMS Response Form (ORF)'!D:D, C3504)&gt;0), "I", "V")="V"), "Valid","Invalid")," ")</f>
        <v xml:space="preserve"> </v>
      </c>
    </row>
    <row r="3505" spans="2:21" x14ac:dyDescent="0.35">
      <c r="B3505" s="70"/>
      <c r="C3505" s="71"/>
      <c r="D3505" s="72"/>
      <c r="E3505" s="73"/>
      <c r="F3505" s="73"/>
      <c r="G3505" s="73"/>
      <c r="H3505" s="73"/>
      <c r="I3505" s="73"/>
      <c r="J3505" s="73"/>
      <c r="K3505" s="73"/>
      <c r="L3505" s="73"/>
      <c r="M3505" s="73"/>
      <c r="N3505" s="73"/>
      <c r="O3505" s="73"/>
      <c r="P3505" s="73"/>
      <c r="Q3505" s="73"/>
      <c r="R3505" s="73"/>
      <c r="S3505" s="73"/>
      <c r="T3505" s="25" t="str">
        <f>IF(COUNTA(B3505:S3505)=0,"",IF(AND(COUNTA(B3505:D3505)=3,COUNTIF('SRF Drop Downs'!$B$2:$B$5,'Sponsor Response Form (SRF)'!E3505),COUNTIF('SRF Drop Downs'!$F$2:$F$5,'Sponsor Response Form (SRF)'!F3505),COUNTIF('SRF Drop Downs'!$C$2:$C$4,'Sponsor Response Form (SRF)'!G3505),COUNTIF('SRF Drop Downs'!$D$2:$D$6,'Sponsor Response Form (SRF)'!H3505),COUNTIF('SRF Drop Downs'!$A$2:$A$5,'Sponsor Response Form (SRF)'!I3505),COUNTIF('SRF Drop Downs'!$A$2:$A$4,'Sponsor Response Form (SRF)'!J3505),COUNTIF('SRF Drop Downs'!$A$2:$A$5,'Sponsor Response Form (SRF)'!K3505),COUNTIF('SRF Drop Downs'!$E$2:$E$7,'Sponsor Response Form (SRF)'!L3505),COUNTIF('SRF Drop Downs'!$A$2:$A$4,'Sponsor Response Form (SRF)'!M3505),COUNTIF('SRF Drop Downs'!$A$2:$A$4,'Sponsor Response Form (SRF)'!N3505),COUNTIF('SRF Drop Downs'!$A$2:$A$4,'Sponsor Response Form (SRF)'!O3505),COUNTIF('SRF Drop Downs'!$A$2:$A$4,'Sponsor Response Form (SRF)'!P3505),COUNTIF('SRF Drop Downs'!$A$2:$A$4,'Sponsor Response Form (SRF)'!Q3505),COUNTIF('SRF Drop Downs'!$A$2:$A$4,'Sponsor Response Form (SRF)'!R3505),COUNTIF('SRF Drop Downs'!$A$2:$A$4,'Sponsor Response Form (SRF)'!S3505)),"Complete","Incomplete"))</f>
        <v/>
      </c>
      <c r="U3505" s="26" t="str">
        <f>IF(T3505="Complete",IF(AND(NOT(ISNA(VLOOKUP(CONCATENATE(E3505,F3505,G3505,H3505,I3505,J3505,K3505,L3505),'SRF Drop Downs'!G:G,1,FALSE))),IF(AND(H3505&lt;&gt;"C3",L3505&lt;&gt;"O5"),IF(SUM(COUNTIF(M3505:S3505,"Y"),COUNTIF(M3505:S3505,"N"))=0,"V","I"),IF(COUNTIF(M3505:S3505,"Y"),"V","I"))="V", IF(AND('Sponsor Response Form (SRF)'!E3505="M1", COUNTIF('OMS Response Form (ORF)'!D:D, C3505)&gt;0), "I", "V")="V"), "Valid","Invalid")," ")</f>
        <v xml:space="preserve"> </v>
      </c>
    </row>
    <row r="3506" spans="2:21" x14ac:dyDescent="0.35">
      <c r="B3506" s="70"/>
      <c r="C3506" s="71"/>
      <c r="D3506" s="72"/>
      <c r="E3506" s="73"/>
      <c r="F3506" s="73"/>
      <c r="G3506" s="73"/>
      <c r="H3506" s="73"/>
      <c r="I3506" s="73"/>
      <c r="J3506" s="73"/>
      <c r="K3506" s="73"/>
      <c r="L3506" s="73"/>
      <c r="M3506" s="73"/>
      <c r="N3506" s="73"/>
      <c r="O3506" s="73"/>
      <c r="P3506" s="73"/>
      <c r="Q3506" s="73"/>
      <c r="R3506" s="73"/>
      <c r="S3506" s="73"/>
      <c r="T3506" s="25" t="str">
        <f>IF(COUNTA(B3506:S3506)=0,"",IF(AND(COUNTA(B3506:D3506)=3,COUNTIF('SRF Drop Downs'!$B$2:$B$5,'Sponsor Response Form (SRF)'!E3506),COUNTIF('SRF Drop Downs'!$F$2:$F$5,'Sponsor Response Form (SRF)'!F3506),COUNTIF('SRF Drop Downs'!$C$2:$C$4,'Sponsor Response Form (SRF)'!G3506),COUNTIF('SRF Drop Downs'!$D$2:$D$6,'Sponsor Response Form (SRF)'!H3506),COUNTIF('SRF Drop Downs'!$A$2:$A$5,'Sponsor Response Form (SRF)'!I3506),COUNTIF('SRF Drop Downs'!$A$2:$A$4,'Sponsor Response Form (SRF)'!J3506),COUNTIF('SRF Drop Downs'!$A$2:$A$5,'Sponsor Response Form (SRF)'!K3506),COUNTIF('SRF Drop Downs'!$E$2:$E$7,'Sponsor Response Form (SRF)'!L3506),COUNTIF('SRF Drop Downs'!$A$2:$A$4,'Sponsor Response Form (SRF)'!M3506),COUNTIF('SRF Drop Downs'!$A$2:$A$4,'Sponsor Response Form (SRF)'!N3506),COUNTIF('SRF Drop Downs'!$A$2:$A$4,'Sponsor Response Form (SRF)'!O3506),COUNTIF('SRF Drop Downs'!$A$2:$A$4,'Sponsor Response Form (SRF)'!P3506),COUNTIF('SRF Drop Downs'!$A$2:$A$4,'Sponsor Response Form (SRF)'!Q3506),COUNTIF('SRF Drop Downs'!$A$2:$A$4,'Sponsor Response Form (SRF)'!R3506),COUNTIF('SRF Drop Downs'!$A$2:$A$4,'Sponsor Response Form (SRF)'!S3506)),"Complete","Incomplete"))</f>
        <v/>
      </c>
      <c r="U3506" s="26" t="str">
        <f>IF(T3506="Complete",IF(AND(NOT(ISNA(VLOOKUP(CONCATENATE(E3506,F3506,G3506,H3506,I3506,J3506,K3506,L3506),'SRF Drop Downs'!G:G,1,FALSE))),IF(AND(H3506&lt;&gt;"C3",L3506&lt;&gt;"O5"),IF(SUM(COUNTIF(M3506:S3506,"Y"),COUNTIF(M3506:S3506,"N"))=0,"V","I"),IF(COUNTIF(M3506:S3506,"Y"),"V","I"))="V", IF(AND('Sponsor Response Form (SRF)'!E3506="M1", COUNTIF('OMS Response Form (ORF)'!D:D, C3506)&gt;0), "I", "V")="V"), "Valid","Invalid")," ")</f>
        <v xml:space="preserve"> </v>
      </c>
    </row>
    <row r="3507" spans="2:21" x14ac:dyDescent="0.35">
      <c r="B3507" s="70"/>
      <c r="C3507" s="71"/>
      <c r="D3507" s="72"/>
      <c r="E3507" s="73"/>
      <c r="F3507" s="73"/>
      <c r="G3507" s="73"/>
      <c r="H3507" s="73"/>
      <c r="I3507" s="73"/>
      <c r="J3507" s="73"/>
      <c r="K3507" s="73"/>
      <c r="L3507" s="73"/>
      <c r="M3507" s="73"/>
      <c r="N3507" s="73"/>
      <c r="O3507" s="73"/>
      <c r="P3507" s="73"/>
      <c r="Q3507" s="73"/>
      <c r="R3507" s="73"/>
      <c r="S3507" s="73"/>
      <c r="T3507" s="25" t="str">
        <f>IF(COUNTA(B3507:S3507)=0,"",IF(AND(COUNTA(B3507:D3507)=3,COUNTIF('SRF Drop Downs'!$B$2:$B$5,'Sponsor Response Form (SRF)'!E3507),COUNTIF('SRF Drop Downs'!$F$2:$F$5,'Sponsor Response Form (SRF)'!F3507),COUNTIF('SRF Drop Downs'!$C$2:$C$4,'Sponsor Response Form (SRF)'!G3507),COUNTIF('SRF Drop Downs'!$D$2:$D$6,'Sponsor Response Form (SRF)'!H3507),COUNTIF('SRF Drop Downs'!$A$2:$A$5,'Sponsor Response Form (SRF)'!I3507),COUNTIF('SRF Drop Downs'!$A$2:$A$4,'Sponsor Response Form (SRF)'!J3507),COUNTIF('SRF Drop Downs'!$A$2:$A$5,'Sponsor Response Form (SRF)'!K3507),COUNTIF('SRF Drop Downs'!$E$2:$E$7,'Sponsor Response Form (SRF)'!L3507),COUNTIF('SRF Drop Downs'!$A$2:$A$4,'Sponsor Response Form (SRF)'!M3507),COUNTIF('SRF Drop Downs'!$A$2:$A$4,'Sponsor Response Form (SRF)'!N3507),COUNTIF('SRF Drop Downs'!$A$2:$A$4,'Sponsor Response Form (SRF)'!O3507),COUNTIF('SRF Drop Downs'!$A$2:$A$4,'Sponsor Response Form (SRF)'!P3507),COUNTIF('SRF Drop Downs'!$A$2:$A$4,'Sponsor Response Form (SRF)'!Q3507),COUNTIF('SRF Drop Downs'!$A$2:$A$4,'Sponsor Response Form (SRF)'!R3507),COUNTIF('SRF Drop Downs'!$A$2:$A$4,'Sponsor Response Form (SRF)'!S3507)),"Complete","Incomplete"))</f>
        <v/>
      </c>
      <c r="U3507" s="26" t="str">
        <f>IF(T3507="Complete",IF(AND(NOT(ISNA(VLOOKUP(CONCATENATE(E3507,F3507,G3507,H3507,I3507,J3507,K3507,L3507),'SRF Drop Downs'!G:G,1,FALSE))),IF(AND(H3507&lt;&gt;"C3",L3507&lt;&gt;"O5"),IF(SUM(COUNTIF(M3507:S3507,"Y"),COUNTIF(M3507:S3507,"N"))=0,"V","I"),IF(COUNTIF(M3507:S3507,"Y"),"V","I"))="V", IF(AND('Sponsor Response Form (SRF)'!E3507="M1", COUNTIF('OMS Response Form (ORF)'!D:D, C3507)&gt;0), "I", "V")="V"), "Valid","Invalid")," ")</f>
        <v xml:space="preserve"> </v>
      </c>
    </row>
    <row r="3508" spans="2:21" x14ac:dyDescent="0.35">
      <c r="B3508" s="70"/>
      <c r="C3508" s="71"/>
      <c r="D3508" s="72"/>
      <c r="E3508" s="73"/>
      <c r="F3508" s="73"/>
      <c r="G3508" s="73"/>
      <c r="H3508" s="73"/>
      <c r="I3508" s="73"/>
      <c r="J3508" s="73"/>
      <c r="K3508" s="73"/>
      <c r="L3508" s="73"/>
      <c r="M3508" s="73"/>
      <c r="N3508" s="73"/>
      <c r="O3508" s="73"/>
      <c r="P3508" s="73"/>
      <c r="Q3508" s="73"/>
      <c r="R3508" s="73"/>
      <c r="S3508" s="73"/>
      <c r="T3508" s="25" t="str">
        <f>IF(COUNTA(B3508:S3508)=0,"",IF(AND(COUNTA(B3508:D3508)=3,COUNTIF('SRF Drop Downs'!$B$2:$B$5,'Sponsor Response Form (SRF)'!E3508),COUNTIF('SRF Drop Downs'!$F$2:$F$5,'Sponsor Response Form (SRF)'!F3508),COUNTIF('SRF Drop Downs'!$C$2:$C$4,'Sponsor Response Form (SRF)'!G3508),COUNTIF('SRF Drop Downs'!$D$2:$D$6,'Sponsor Response Form (SRF)'!H3508),COUNTIF('SRF Drop Downs'!$A$2:$A$5,'Sponsor Response Form (SRF)'!I3508),COUNTIF('SRF Drop Downs'!$A$2:$A$4,'Sponsor Response Form (SRF)'!J3508),COUNTIF('SRF Drop Downs'!$A$2:$A$5,'Sponsor Response Form (SRF)'!K3508),COUNTIF('SRF Drop Downs'!$E$2:$E$7,'Sponsor Response Form (SRF)'!L3508),COUNTIF('SRF Drop Downs'!$A$2:$A$4,'Sponsor Response Form (SRF)'!M3508),COUNTIF('SRF Drop Downs'!$A$2:$A$4,'Sponsor Response Form (SRF)'!N3508),COUNTIF('SRF Drop Downs'!$A$2:$A$4,'Sponsor Response Form (SRF)'!O3508),COUNTIF('SRF Drop Downs'!$A$2:$A$4,'Sponsor Response Form (SRF)'!P3508),COUNTIF('SRF Drop Downs'!$A$2:$A$4,'Sponsor Response Form (SRF)'!Q3508),COUNTIF('SRF Drop Downs'!$A$2:$A$4,'Sponsor Response Form (SRF)'!R3508),COUNTIF('SRF Drop Downs'!$A$2:$A$4,'Sponsor Response Form (SRF)'!S3508)),"Complete","Incomplete"))</f>
        <v/>
      </c>
      <c r="U3508" s="26" t="str">
        <f>IF(T3508="Complete",IF(AND(NOT(ISNA(VLOOKUP(CONCATENATE(E3508,F3508,G3508,H3508,I3508,J3508,K3508,L3508),'SRF Drop Downs'!G:G,1,FALSE))),IF(AND(H3508&lt;&gt;"C3",L3508&lt;&gt;"O5"),IF(SUM(COUNTIF(M3508:S3508,"Y"),COUNTIF(M3508:S3508,"N"))=0,"V","I"),IF(COUNTIF(M3508:S3508,"Y"),"V","I"))="V", IF(AND('Sponsor Response Form (SRF)'!E3508="M1", COUNTIF('OMS Response Form (ORF)'!D:D, C3508)&gt;0), "I", "V")="V"), "Valid","Invalid")," ")</f>
        <v xml:space="preserve"> </v>
      </c>
    </row>
    <row r="3509" spans="2:21" x14ac:dyDescent="0.35">
      <c r="B3509" s="70"/>
      <c r="C3509" s="71"/>
      <c r="D3509" s="72"/>
      <c r="E3509" s="73"/>
      <c r="F3509" s="73"/>
      <c r="G3509" s="73"/>
      <c r="H3509" s="73"/>
      <c r="I3509" s="73"/>
      <c r="J3509" s="73"/>
      <c r="K3509" s="73"/>
      <c r="L3509" s="73"/>
      <c r="M3509" s="73"/>
      <c r="N3509" s="73"/>
      <c r="O3509" s="73"/>
      <c r="P3509" s="73"/>
      <c r="Q3509" s="73"/>
      <c r="R3509" s="73"/>
      <c r="S3509" s="73"/>
      <c r="T3509" s="25" t="str">
        <f>IF(COUNTA(B3509:S3509)=0,"",IF(AND(COUNTA(B3509:D3509)=3,COUNTIF('SRF Drop Downs'!$B$2:$B$5,'Sponsor Response Form (SRF)'!E3509),COUNTIF('SRF Drop Downs'!$F$2:$F$5,'Sponsor Response Form (SRF)'!F3509),COUNTIF('SRF Drop Downs'!$C$2:$C$4,'Sponsor Response Form (SRF)'!G3509),COUNTIF('SRF Drop Downs'!$D$2:$D$6,'Sponsor Response Form (SRF)'!H3509),COUNTIF('SRF Drop Downs'!$A$2:$A$5,'Sponsor Response Form (SRF)'!I3509),COUNTIF('SRF Drop Downs'!$A$2:$A$4,'Sponsor Response Form (SRF)'!J3509),COUNTIF('SRF Drop Downs'!$A$2:$A$5,'Sponsor Response Form (SRF)'!K3509),COUNTIF('SRF Drop Downs'!$E$2:$E$7,'Sponsor Response Form (SRF)'!L3509),COUNTIF('SRF Drop Downs'!$A$2:$A$4,'Sponsor Response Form (SRF)'!M3509),COUNTIF('SRF Drop Downs'!$A$2:$A$4,'Sponsor Response Form (SRF)'!N3509),COUNTIF('SRF Drop Downs'!$A$2:$A$4,'Sponsor Response Form (SRF)'!O3509),COUNTIF('SRF Drop Downs'!$A$2:$A$4,'Sponsor Response Form (SRF)'!P3509),COUNTIF('SRF Drop Downs'!$A$2:$A$4,'Sponsor Response Form (SRF)'!Q3509),COUNTIF('SRF Drop Downs'!$A$2:$A$4,'Sponsor Response Form (SRF)'!R3509),COUNTIF('SRF Drop Downs'!$A$2:$A$4,'Sponsor Response Form (SRF)'!S3509)),"Complete","Incomplete"))</f>
        <v/>
      </c>
      <c r="U3509" s="26" t="str">
        <f>IF(T3509="Complete",IF(AND(NOT(ISNA(VLOOKUP(CONCATENATE(E3509,F3509,G3509,H3509,I3509,J3509,K3509,L3509),'SRF Drop Downs'!G:G,1,FALSE))),IF(AND(H3509&lt;&gt;"C3",L3509&lt;&gt;"O5"),IF(SUM(COUNTIF(M3509:S3509,"Y"),COUNTIF(M3509:S3509,"N"))=0,"V","I"),IF(COUNTIF(M3509:S3509,"Y"),"V","I"))="V", IF(AND('Sponsor Response Form (SRF)'!E3509="M1", COUNTIF('OMS Response Form (ORF)'!D:D, C3509)&gt;0), "I", "V")="V"), "Valid","Invalid")," ")</f>
        <v xml:space="preserve"> </v>
      </c>
    </row>
    <row r="3510" spans="2:21" x14ac:dyDescent="0.35">
      <c r="B3510" s="70"/>
      <c r="C3510" s="71"/>
      <c r="D3510" s="72"/>
      <c r="E3510" s="73"/>
      <c r="F3510" s="73"/>
      <c r="G3510" s="73"/>
      <c r="H3510" s="73"/>
      <c r="I3510" s="73"/>
      <c r="J3510" s="73"/>
      <c r="K3510" s="73"/>
      <c r="L3510" s="73"/>
      <c r="M3510" s="73"/>
      <c r="N3510" s="73"/>
      <c r="O3510" s="73"/>
      <c r="P3510" s="73"/>
      <c r="Q3510" s="73"/>
      <c r="R3510" s="73"/>
      <c r="S3510" s="73"/>
      <c r="T3510" s="25" t="str">
        <f>IF(COUNTA(B3510:S3510)=0,"",IF(AND(COUNTA(B3510:D3510)=3,COUNTIF('SRF Drop Downs'!$B$2:$B$5,'Sponsor Response Form (SRF)'!E3510),COUNTIF('SRF Drop Downs'!$F$2:$F$5,'Sponsor Response Form (SRF)'!F3510),COUNTIF('SRF Drop Downs'!$C$2:$C$4,'Sponsor Response Form (SRF)'!G3510),COUNTIF('SRF Drop Downs'!$D$2:$D$6,'Sponsor Response Form (SRF)'!H3510),COUNTIF('SRF Drop Downs'!$A$2:$A$5,'Sponsor Response Form (SRF)'!I3510),COUNTIF('SRF Drop Downs'!$A$2:$A$4,'Sponsor Response Form (SRF)'!J3510),COUNTIF('SRF Drop Downs'!$A$2:$A$5,'Sponsor Response Form (SRF)'!K3510),COUNTIF('SRF Drop Downs'!$E$2:$E$7,'Sponsor Response Form (SRF)'!L3510),COUNTIF('SRF Drop Downs'!$A$2:$A$4,'Sponsor Response Form (SRF)'!M3510),COUNTIF('SRF Drop Downs'!$A$2:$A$4,'Sponsor Response Form (SRF)'!N3510),COUNTIF('SRF Drop Downs'!$A$2:$A$4,'Sponsor Response Form (SRF)'!O3510),COUNTIF('SRF Drop Downs'!$A$2:$A$4,'Sponsor Response Form (SRF)'!P3510),COUNTIF('SRF Drop Downs'!$A$2:$A$4,'Sponsor Response Form (SRF)'!Q3510),COUNTIF('SRF Drop Downs'!$A$2:$A$4,'Sponsor Response Form (SRF)'!R3510),COUNTIF('SRF Drop Downs'!$A$2:$A$4,'Sponsor Response Form (SRF)'!S3510)),"Complete","Incomplete"))</f>
        <v/>
      </c>
      <c r="U3510" s="26" t="str">
        <f>IF(T3510="Complete",IF(AND(NOT(ISNA(VLOOKUP(CONCATENATE(E3510,F3510,G3510,H3510,I3510,J3510,K3510,L3510),'SRF Drop Downs'!G:G,1,FALSE))),IF(AND(H3510&lt;&gt;"C3",L3510&lt;&gt;"O5"),IF(SUM(COUNTIF(M3510:S3510,"Y"),COUNTIF(M3510:S3510,"N"))=0,"V","I"),IF(COUNTIF(M3510:S3510,"Y"),"V","I"))="V", IF(AND('Sponsor Response Form (SRF)'!E3510="M1", COUNTIF('OMS Response Form (ORF)'!D:D, C3510)&gt;0), "I", "V")="V"), "Valid","Invalid")," ")</f>
        <v xml:space="preserve"> </v>
      </c>
    </row>
    <row r="3511" spans="2:21" x14ac:dyDescent="0.35">
      <c r="B3511" s="70"/>
      <c r="C3511" s="71"/>
      <c r="D3511" s="72"/>
      <c r="E3511" s="73"/>
      <c r="F3511" s="73"/>
      <c r="G3511" s="73"/>
      <c r="H3511" s="73"/>
      <c r="I3511" s="73"/>
      <c r="J3511" s="73"/>
      <c r="K3511" s="73"/>
      <c r="L3511" s="73"/>
      <c r="M3511" s="73"/>
      <c r="N3511" s="73"/>
      <c r="O3511" s="73"/>
      <c r="P3511" s="73"/>
      <c r="Q3511" s="73"/>
      <c r="R3511" s="73"/>
      <c r="S3511" s="73"/>
      <c r="T3511" s="25" t="str">
        <f>IF(COUNTA(B3511:S3511)=0,"",IF(AND(COUNTA(B3511:D3511)=3,COUNTIF('SRF Drop Downs'!$B$2:$B$5,'Sponsor Response Form (SRF)'!E3511),COUNTIF('SRF Drop Downs'!$F$2:$F$5,'Sponsor Response Form (SRF)'!F3511),COUNTIF('SRF Drop Downs'!$C$2:$C$4,'Sponsor Response Form (SRF)'!G3511),COUNTIF('SRF Drop Downs'!$D$2:$D$6,'Sponsor Response Form (SRF)'!H3511),COUNTIF('SRF Drop Downs'!$A$2:$A$5,'Sponsor Response Form (SRF)'!I3511),COUNTIF('SRF Drop Downs'!$A$2:$A$4,'Sponsor Response Form (SRF)'!J3511),COUNTIF('SRF Drop Downs'!$A$2:$A$5,'Sponsor Response Form (SRF)'!K3511),COUNTIF('SRF Drop Downs'!$E$2:$E$7,'Sponsor Response Form (SRF)'!L3511),COUNTIF('SRF Drop Downs'!$A$2:$A$4,'Sponsor Response Form (SRF)'!M3511),COUNTIF('SRF Drop Downs'!$A$2:$A$4,'Sponsor Response Form (SRF)'!N3511),COUNTIF('SRF Drop Downs'!$A$2:$A$4,'Sponsor Response Form (SRF)'!O3511),COUNTIF('SRF Drop Downs'!$A$2:$A$4,'Sponsor Response Form (SRF)'!P3511),COUNTIF('SRF Drop Downs'!$A$2:$A$4,'Sponsor Response Form (SRF)'!Q3511),COUNTIF('SRF Drop Downs'!$A$2:$A$4,'Sponsor Response Form (SRF)'!R3511),COUNTIF('SRF Drop Downs'!$A$2:$A$4,'Sponsor Response Form (SRF)'!S3511)),"Complete","Incomplete"))</f>
        <v/>
      </c>
      <c r="U3511" s="26" t="str">
        <f>IF(T3511="Complete",IF(AND(NOT(ISNA(VLOOKUP(CONCATENATE(E3511,F3511,G3511,H3511,I3511,J3511,K3511,L3511),'SRF Drop Downs'!G:G,1,FALSE))),IF(AND(H3511&lt;&gt;"C3",L3511&lt;&gt;"O5"),IF(SUM(COUNTIF(M3511:S3511,"Y"),COUNTIF(M3511:S3511,"N"))=0,"V","I"),IF(COUNTIF(M3511:S3511,"Y"),"V","I"))="V", IF(AND('Sponsor Response Form (SRF)'!E3511="M1", COUNTIF('OMS Response Form (ORF)'!D:D, C3511)&gt;0), "I", "V")="V"), "Valid","Invalid")," ")</f>
        <v xml:space="preserve"> </v>
      </c>
    </row>
    <row r="3512" spans="2:21" x14ac:dyDescent="0.35">
      <c r="B3512" s="70"/>
      <c r="C3512" s="71"/>
      <c r="D3512" s="72"/>
      <c r="E3512" s="73"/>
      <c r="F3512" s="73"/>
      <c r="G3512" s="73"/>
      <c r="H3512" s="73"/>
      <c r="I3512" s="73"/>
      <c r="J3512" s="73"/>
      <c r="K3512" s="73"/>
      <c r="L3512" s="73"/>
      <c r="M3512" s="73"/>
      <c r="N3512" s="73"/>
      <c r="O3512" s="73"/>
      <c r="P3512" s="73"/>
      <c r="Q3512" s="73"/>
      <c r="R3512" s="73"/>
      <c r="S3512" s="73"/>
      <c r="T3512" s="25" t="str">
        <f>IF(COUNTA(B3512:S3512)=0,"",IF(AND(COUNTA(B3512:D3512)=3,COUNTIF('SRF Drop Downs'!$B$2:$B$5,'Sponsor Response Form (SRF)'!E3512),COUNTIF('SRF Drop Downs'!$F$2:$F$5,'Sponsor Response Form (SRF)'!F3512),COUNTIF('SRF Drop Downs'!$C$2:$C$4,'Sponsor Response Form (SRF)'!G3512),COUNTIF('SRF Drop Downs'!$D$2:$D$6,'Sponsor Response Form (SRF)'!H3512),COUNTIF('SRF Drop Downs'!$A$2:$A$5,'Sponsor Response Form (SRF)'!I3512),COUNTIF('SRF Drop Downs'!$A$2:$A$4,'Sponsor Response Form (SRF)'!J3512),COUNTIF('SRF Drop Downs'!$A$2:$A$5,'Sponsor Response Form (SRF)'!K3512),COUNTIF('SRF Drop Downs'!$E$2:$E$7,'Sponsor Response Form (SRF)'!L3512),COUNTIF('SRF Drop Downs'!$A$2:$A$4,'Sponsor Response Form (SRF)'!M3512),COUNTIF('SRF Drop Downs'!$A$2:$A$4,'Sponsor Response Form (SRF)'!N3512),COUNTIF('SRF Drop Downs'!$A$2:$A$4,'Sponsor Response Form (SRF)'!O3512),COUNTIF('SRF Drop Downs'!$A$2:$A$4,'Sponsor Response Form (SRF)'!P3512),COUNTIF('SRF Drop Downs'!$A$2:$A$4,'Sponsor Response Form (SRF)'!Q3512),COUNTIF('SRF Drop Downs'!$A$2:$A$4,'Sponsor Response Form (SRF)'!R3512),COUNTIF('SRF Drop Downs'!$A$2:$A$4,'Sponsor Response Form (SRF)'!S3512)),"Complete","Incomplete"))</f>
        <v/>
      </c>
      <c r="U3512" s="26" t="str">
        <f>IF(T3512="Complete",IF(AND(NOT(ISNA(VLOOKUP(CONCATENATE(E3512,F3512,G3512,H3512,I3512,J3512,K3512,L3512),'SRF Drop Downs'!G:G,1,FALSE))),IF(AND(H3512&lt;&gt;"C3",L3512&lt;&gt;"O5"),IF(SUM(COUNTIF(M3512:S3512,"Y"),COUNTIF(M3512:S3512,"N"))=0,"V","I"),IF(COUNTIF(M3512:S3512,"Y"),"V","I"))="V", IF(AND('Sponsor Response Form (SRF)'!E3512="M1", COUNTIF('OMS Response Form (ORF)'!D:D, C3512)&gt;0), "I", "V")="V"), "Valid","Invalid")," ")</f>
        <v xml:space="preserve"> </v>
      </c>
    </row>
    <row r="3513" spans="2:21" x14ac:dyDescent="0.35">
      <c r="B3513" s="70"/>
      <c r="C3513" s="71"/>
      <c r="D3513" s="72"/>
      <c r="E3513" s="73"/>
      <c r="F3513" s="73"/>
      <c r="G3513" s="73"/>
      <c r="H3513" s="73"/>
      <c r="I3513" s="73"/>
      <c r="J3513" s="73"/>
      <c r="K3513" s="73"/>
      <c r="L3513" s="73"/>
      <c r="M3513" s="73"/>
      <c r="N3513" s="73"/>
      <c r="O3513" s="73"/>
      <c r="P3513" s="73"/>
      <c r="Q3513" s="73"/>
      <c r="R3513" s="73"/>
      <c r="S3513" s="73"/>
      <c r="T3513" s="25" t="str">
        <f>IF(COUNTA(B3513:S3513)=0,"",IF(AND(COUNTA(B3513:D3513)=3,COUNTIF('SRF Drop Downs'!$B$2:$B$5,'Sponsor Response Form (SRF)'!E3513),COUNTIF('SRF Drop Downs'!$F$2:$F$5,'Sponsor Response Form (SRF)'!F3513),COUNTIF('SRF Drop Downs'!$C$2:$C$4,'Sponsor Response Form (SRF)'!G3513),COUNTIF('SRF Drop Downs'!$D$2:$D$6,'Sponsor Response Form (SRF)'!H3513),COUNTIF('SRF Drop Downs'!$A$2:$A$5,'Sponsor Response Form (SRF)'!I3513),COUNTIF('SRF Drop Downs'!$A$2:$A$4,'Sponsor Response Form (SRF)'!J3513),COUNTIF('SRF Drop Downs'!$A$2:$A$5,'Sponsor Response Form (SRF)'!K3513),COUNTIF('SRF Drop Downs'!$E$2:$E$7,'Sponsor Response Form (SRF)'!L3513),COUNTIF('SRF Drop Downs'!$A$2:$A$4,'Sponsor Response Form (SRF)'!M3513),COUNTIF('SRF Drop Downs'!$A$2:$A$4,'Sponsor Response Form (SRF)'!N3513),COUNTIF('SRF Drop Downs'!$A$2:$A$4,'Sponsor Response Form (SRF)'!O3513),COUNTIF('SRF Drop Downs'!$A$2:$A$4,'Sponsor Response Form (SRF)'!P3513),COUNTIF('SRF Drop Downs'!$A$2:$A$4,'Sponsor Response Form (SRF)'!Q3513),COUNTIF('SRF Drop Downs'!$A$2:$A$4,'Sponsor Response Form (SRF)'!R3513),COUNTIF('SRF Drop Downs'!$A$2:$A$4,'Sponsor Response Form (SRF)'!S3513)),"Complete","Incomplete"))</f>
        <v/>
      </c>
      <c r="U3513" s="26" t="str">
        <f>IF(T3513="Complete",IF(AND(NOT(ISNA(VLOOKUP(CONCATENATE(E3513,F3513,G3513,H3513,I3513,J3513,K3513,L3513),'SRF Drop Downs'!G:G,1,FALSE))),IF(AND(H3513&lt;&gt;"C3",L3513&lt;&gt;"O5"),IF(SUM(COUNTIF(M3513:S3513,"Y"),COUNTIF(M3513:S3513,"N"))=0,"V","I"),IF(COUNTIF(M3513:S3513,"Y"),"V","I"))="V", IF(AND('Sponsor Response Form (SRF)'!E3513="M1", COUNTIF('OMS Response Form (ORF)'!D:D, C3513)&gt;0), "I", "V")="V"), "Valid","Invalid")," ")</f>
        <v xml:space="preserve"> </v>
      </c>
    </row>
    <row r="3514" spans="2:21" x14ac:dyDescent="0.35">
      <c r="B3514" s="70"/>
      <c r="C3514" s="71"/>
      <c r="D3514" s="72"/>
      <c r="E3514" s="73"/>
      <c r="F3514" s="73"/>
      <c r="G3514" s="73"/>
      <c r="H3514" s="73"/>
      <c r="I3514" s="73"/>
      <c r="J3514" s="73"/>
      <c r="K3514" s="73"/>
      <c r="L3514" s="73"/>
      <c r="M3514" s="73"/>
      <c r="N3514" s="73"/>
      <c r="O3514" s="73"/>
      <c r="P3514" s="73"/>
      <c r="Q3514" s="73"/>
      <c r="R3514" s="73"/>
      <c r="S3514" s="73"/>
      <c r="T3514" s="25" t="str">
        <f>IF(COUNTA(B3514:S3514)=0,"",IF(AND(COUNTA(B3514:D3514)=3,COUNTIF('SRF Drop Downs'!$B$2:$B$5,'Sponsor Response Form (SRF)'!E3514),COUNTIF('SRF Drop Downs'!$F$2:$F$5,'Sponsor Response Form (SRF)'!F3514),COUNTIF('SRF Drop Downs'!$C$2:$C$4,'Sponsor Response Form (SRF)'!G3514),COUNTIF('SRF Drop Downs'!$D$2:$D$6,'Sponsor Response Form (SRF)'!H3514),COUNTIF('SRF Drop Downs'!$A$2:$A$5,'Sponsor Response Form (SRF)'!I3514),COUNTIF('SRF Drop Downs'!$A$2:$A$4,'Sponsor Response Form (SRF)'!J3514),COUNTIF('SRF Drop Downs'!$A$2:$A$5,'Sponsor Response Form (SRF)'!K3514),COUNTIF('SRF Drop Downs'!$E$2:$E$7,'Sponsor Response Form (SRF)'!L3514),COUNTIF('SRF Drop Downs'!$A$2:$A$4,'Sponsor Response Form (SRF)'!M3514),COUNTIF('SRF Drop Downs'!$A$2:$A$4,'Sponsor Response Form (SRF)'!N3514),COUNTIF('SRF Drop Downs'!$A$2:$A$4,'Sponsor Response Form (SRF)'!O3514),COUNTIF('SRF Drop Downs'!$A$2:$A$4,'Sponsor Response Form (SRF)'!P3514),COUNTIF('SRF Drop Downs'!$A$2:$A$4,'Sponsor Response Form (SRF)'!Q3514),COUNTIF('SRF Drop Downs'!$A$2:$A$4,'Sponsor Response Form (SRF)'!R3514),COUNTIF('SRF Drop Downs'!$A$2:$A$4,'Sponsor Response Form (SRF)'!S3514)),"Complete","Incomplete"))</f>
        <v/>
      </c>
      <c r="U3514" s="26" t="str">
        <f>IF(T3514="Complete",IF(AND(NOT(ISNA(VLOOKUP(CONCATENATE(E3514,F3514,G3514,H3514,I3514,J3514,K3514,L3514),'SRF Drop Downs'!G:G,1,FALSE))),IF(AND(H3514&lt;&gt;"C3",L3514&lt;&gt;"O5"),IF(SUM(COUNTIF(M3514:S3514,"Y"),COUNTIF(M3514:S3514,"N"))=0,"V","I"),IF(COUNTIF(M3514:S3514,"Y"),"V","I"))="V", IF(AND('Sponsor Response Form (SRF)'!E3514="M1", COUNTIF('OMS Response Form (ORF)'!D:D, C3514)&gt;0), "I", "V")="V"), "Valid","Invalid")," ")</f>
        <v xml:space="preserve"> </v>
      </c>
    </row>
    <row r="3515" spans="2:21" x14ac:dyDescent="0.35">
      <c r="B3515" s="70"/>
      <c r="C3515" s="71"/>
      <c r="D3515" s="72"/>
      <c r="E3515" s="73"/>
      <c r="F3515" s="73"/>
      <c r="G3515" s="73"/>
      <c r="H3515" s="73"/>
      <c r="I3515" s="73"/>
      <c r="J3515" s="73"/>
      <c r="K3515" s="73"/>
      <c r="L3515" s="73"/>
      <c r="M3515" s="73"/>
      <c r="N3515" s="73"/>
      <c r="O3515" s="73"/>
      <c r="P3515" s="73"/>
      <c r="Q3515" s="73"/>
      <c r="R3515" s="73"/>
      <c r="S3515" s="73"/>
      <c r="T3515" s="25" t="str">
        <f>IF(COUNTA(B3515:S3515)=0,"",IF(AND(COUNTA(B3515:D3515)=3,COUNTIF('SRF Drop Downs'!$B$2:$B$5,'Sponsor Response Form (SRF)'!E3515),COUNTIF('SRF Drop Downs'!$F$2:$F$5,'Sponsor Response Form (SRF)'!F3515),COUNTIF('SRF Drop Downs'!$C$2:$C$4,'Sponsor Response Form (SRF)'!G3515),COUNTIF('SRF Drop Downs'!$D$2:$D$6,'Sponsor Response Form (SRF)'!H3515),COUNTIF('SRF Drop Downs'!$A$2:$A$5,'Sponsor Response Form (SRF)'!I3515),COUNTIF('SRF Drop Downs'!$A$2:$A$4,'Sponsor Response Form (SRF)'!J3515),COUNTIF('SRF Drop Downs'!$A$2:$A$5,'Sponsor Response Form (SRF)'!K3515),COUNTIF('SRF Drop Downs'!$E$2:$E$7,'Sponsor Response Form (SRF)'!L3515),COUNTIF('SRF Drop Downs'!$A$2:$A$4,'Sponsor Response Form (SRF)'!M3515),COUNTIF('SRF Drop Downs'!$A$2:$A$4,'Sponsor Response Form (SRF)'!N3515),COUNTIF('SRF Drop Downs'!$A$2:$A$4,'Sponsor Response Form (SRF)'!O3515),COUNTIF('SRF Drop Downs'!$A$2:$A$4,'Sponsor Response Form (SRF)'!P3515),COUNTIF('SRF Drop Downs'!$A$2:$A$4,'Sponsor Response Form (SRF)'!Q3515),COUNTIF('SRF Drop Downs'!$A$2:$A$4,'Sponsor Response Form (SRF)'!R3515),COUNTIF('SRF Drop Downs'!$A$2:$A$4,'Sponsor Response Form (SRF)'!S3515)),"Complete","Incomplete"))</f>
        <v/>
      </c>
      <c r="U3515" s="26" t="str">
        <f>IF(T3515="Complete",IF(AND(NOT(ISNA(VLOOKUP(CONCATENATE(E3515,F3515,G3515,H3515,I3515,J3515,K3515,L3515),'SRF Drop Downs'!G:G,1,FALSE))),IF(AND(H3515&lt;&gt;"C3",L3515&lt;&gt;"O5"),IF(SUM(COUNTIF(M3515:S3515,"Y"),COUNTIF(M3515:S3515,"N"))=0,"V","I"),IF(COUNTIF(M3515:S3515,"Y"),"V","I"))="V", IF(AND('Sponsor Response Form (SRF)'!E3515="M1", COUNTIF('OMS Response Form (ORF)'!D:D, C3515)&gt;0), "I", "V")="V"), "Valid","Invalid")," ")</f>
        <v xml:space="preserve"> </v>
      </c>
    </row>
    <row r="3516" spans="2:21" x14ac:dyDescent="0.35">
      <c r="B3516" s="70"/>
      <c r="C3516" s="71"/>
      <c r="D3516" s="72"/>
      <c r="E3516" s="73"/>
      <c r="F3516" s="73"/>
      <c r="G3516" s="73"/>
      <c r="H3516" s="73"/>
      <c r="I3516" s="73"/>
      <c r="J3516" s="73"/>
      <c r="K3516" s="73"/>
      <c r="L3516" s="73"/>
      <c r="M3516" s="73"/>
      <c r="N3516" s="73"/>
      <c r="O3516" s="73"/>
      <c r="P3516" s="73"/>
      <c r="Q3516" s="73"/>
      <c r="R3516" s="73"/>
      <c r="S3516" s="73"/>
      <c r="T3516" s="25" t="str">
        <f>IF(COUNTA(B3516:S3516)=0,"",IF(AND(COUNTA(B3516:D3516)=3,COUNTIF('SRF Drop Downs'!$B$2:$B$5,'Sponsor Response Form (SRF)'!E3516),COUNTIF('SRF Drop Downs'!$F$2:$F$5,'Sponsor Response Form (SRF)'!F3516),COUNTIF('SRF Drop Downs'!$C$2:$C$4,'Sponsor Response Form (SRF)'!G3516),COUNTIF('SRF Drop Downs'!$D$2:$D$6,'Sponsor Response Form (SRF)'!H3516),COUNTIF('SRF Drop Downs'!$A$2:$A$5,'Sponsor Response Form (SRF)'!I3516),COUNTIF('SRF Drop Downs'!$A$2:$A$4,'Sponsor Response Form (SRF)'!J3516),COUNTIF('SRF Drop Downs'!$A$2:$A$5,'Sponsor Response Form (SRF)'!K3516),COUNTIF('SRF Drop Downs'!$E$2:$E$7,'Sponsor Response Form (SRF)'!L3516),COUNTIF('SRF Drop Downs'!$A$2:$A$4,'Sponsor Response Form (SRF)'!M3516),COUNTIF('SRF Drop Downs'!$A$2:$A$4,'Sponsor Response Form (SRF)'!N3516),COUNTIF('SRF Drop Downs'!$A$2:$A$4,'Sponsor Response Form (SRF)'!O3516),COUNTIF('SRF Drop Downs'!$A$2:$A$4,'Sponsor Response Form (SRF)'!P3516),COUNTIF('SRF Drop Downs'!$A$2:$A$4,'Sponsor Response Form (SRF)'!Q3516),COUNTIF('SRF Drop Downs'!$A$2:$A$4,'Sponsor Response Form (SRF)'!R3516),COUNTIF('SRF Drop Downs'!$A$2:$A$4,'Sponsor Response Form (SRF)'!S3516)),"Complete","Incomplete"))</f>
        <v/>
      </c>
      <c r="U3516" s="26" t="str">
        <f>IF(T3516="Complete",IF(AND(NOT(ISNA(VLOOKUP(CONCATENATE(E3516,F3516,G3516,H3516,I3516,J3516,K3516,L3516),'SRF Drop Downs'!G:G,1,FALSE))),IF(AND(H3516&lt;&gt;"C3",L3516&lt;&gt;"O5"),IF(SUM(COUNTIF(M3516:S3516,"Y"),COUNTIF(M3516:S3516,"N"))=0,"V","I"),IF(COUNTIF(M3516:S3516,"Y"),"V","I"))="V", IF(AND('Sponsor Response Form (SRF)'!E3516="M1", COUNTIF('OMS Response Form (ORF)'!D:D, C3516)&gt;0), "I", "V")="V"), "Valid","Invalid")," ")</f>
        <v xml:space="preserve"> </v>
      </c>
    </row>
    <row r="3517" spans="2:21" x14ac:dyDescent="0.35">
      <c r="B3517" s="70"/>
      <c r="C3517" s="71"/>
      <c r="D3517" s="72"/>
      <c r="E3517" s="73"/>
      <c r="F3517" s="73"/>
      <c r="G3517" s="73"/>
      <c r="H3517" s="73"/>
      <c r="I3517" s="73"/>
      <c r="J3517" s="73"/>
      <c r="K3517" s="73"/>
      <c r="L3517" s="73"/>
      <c r="M3517" s="73"/>
      <c r="N3517" s="73"/>
      <c r="O3517" s="73"/>
      <c r="P3517" s="73"/>
      <c r="Q3517" s="73"/>
      <c r="R3517" s="73"/>
      <c r="S3517" s="73"/>
      <c r="T3517" s="25" t="str">
        <f>IF(COUNTA(B3517:S3517)=0,"",IF(AND(COUNTA(B3517:D3517)=3,COUNTIF('SRF Drop Downs'!$B$2:$B$5,'Sponsor Response Form (SRF)'!E3517),COUNTIF('SRF Drop Downs'!$F$2:$F$5,'Sponsor Response Form (SRF)'!F3517),COUNTIF('SRF Drop Downs'!$C$2:$C$4,'Sponsor Response Form (SRF)'!G3517),COUNTIF('SRF Drop Downs'!$D$2:$D$6,'Sponsor Response Form (SRF)'!H3517),COUNTIF('SRF Drop Downs'!$A$2:$A$5,'Sponsor Response Form (SRF)'!I3517),COUNTIF('SRF Drop Downs'!$A$2:$A$4,'Sponsor Response Form (SRF)'!J3517),COUNTIF('SRF Drop Downs'!$A$2:$A$5,'Sponsor Response Form (SRF)'!K3517),COUNTIF('SRF Drop Downs'!$E$2:$E$7,'Sponsor Response Form (SRF)'!L3517),COUNTIF('SRF Drop Downs'!$A$2:$A$4,'Sponsor Response Form (SRF)'!M3517),COUNTIF('SRF Drop Downs'!$A$2:$A$4,'Sponsor Response Form (SRF)'!N3517),COUNTIF('SRF Drop Downs'!$A$2:$A$4,'Sponsor Response Form (SRF)'!O3517),COUNTIF('SRF Drop Downs'!$A$2:$A$4,'Sponsor Response Form (SRF)'!P3517),COUNTIF('SRF Drop Downs'!$A$2:$A$4,'Sponsor Response Form (SRF)'!Q3517),COUNTIF('SRF Drop Downs'!$A$2:$A$4,'Sponsor Response Form (SRF)'!R3517),COUNTIF('SRF Drop Downs'!$A$2:$A$4,'Sponsor Response Form (SRF)'!S3517)),"Complete","Incomplete"))</f>
        <v/>
      </c>
      <c r="U3517" s="26" t="str">
        <f>IF(T3517="Complete",IF(AND(NOT(ISNA(VLOOKUP(CONCATENATE(E3517,F3517,G3517,H3517,I3517,J3517,K3517,L3517),'SRF Drop Downs'!G:G,1,FALSE))),IF(AND(H3517&lt;&gt;"C3",L3517&lt;&gt;"O5"),IF(SUM(COUNTIF(M3517:S3517,"Y"),COUNTIF(M3517:S3517,"N"))=0,"V","I"),IF(COUNTIF(M3517:S3517,"Y"),"V","I"))="V", IF(AND('Sponsor Response Form (SRF)'!E3517="M1", COUNTIF('OMS Response Form (ORF)'!D:D, C3517)&gt;0), "I", "V")="V"), "Valid","Invalid")," ")</f>
        <v xml:space="preserve"> </v>
      </c>
    </row>
    <row r="3518" spans="2:21" x14ac:dyDescent="0.35">
      <c r="B3518" s="70"/>
      <c r="C3518" s="71"/>
      <c r="D3518" s="72"/>
      <c r="E3518" s="73"/>
      <c r="F3518" s="73"/>
      <c r="G3518" s="73"/>
      <c r="H3518" s="73"/>
      <c r="I3518" s="73"/>
      <c r="J3518" s="73"/>
      <c r="K3518" s="73"/>
      <c r="L3518" s="73"/>
      <c r="M3518" s="73"/>
      <c r="N3518" s="73"/>
      <c r="O3518" s="73"/>
      <c r="P3518" s="73"/>
      <c r="Q3518" s="73"/>
      <c r="R3518" s="73"/>
      <c r="S3518" s="73"/>
      <c r="T3518" s="25" t="str">
        <f>IF(COUNTA(B3518:S3518)=0,"",IF(AND(COUNTA(B3518:D3518)=3,COUNTIF('SRF Drop Downs'!$B$2:$B$5,'Sponsor Response Form (SRF)'!E3518),COUNTIF('SRF Drop Downs'!$F$2:$F$5,'Sponsor Response Form (SRF)'!F3518),COUNTIF('SRF Drop Downs'!$C$2:$C$4,'Sponsor Response Form (SRF)'!G3518),COUNTIF('SRF Drop Downs'!$D$2:$D$6,'Sponsor Response Form (SRF)'!H3518),COUNTIF('SRF Drop Downs'!$A$2:$A$5,'Sponsor Response Form (SRF)'!I3518),COUNTIF('SRF Drop Downs'!$A$2:$A$4,'Sponsor Response Form (SRF)'!J3518),COUNTIF('SRF Drop Downs'!$A$2:$A$5,'Sponsor Response Form (SRF)'!K3518),COUNTIF('SRF Drop Downs'!$E$2:$E$7,'Sponsor Response Form (SRF)'!L3518),COUNTIF('SRF Drop Downs'!$A$2:$A$4,'Sponsor Response Form (SRF)'!M3518),COUNTIF('SRF Drop Downs'!$A$2:$A$4,'Sponsor Response Form (SRF)'!N3518),COUNTIF('SRF Drop Downs'!$A$2:$A$4,'Sponsor Response Form (SRF)'!O3518),COUNTIF('SRF Drop Downs'!$A$2:$A$4,'Sponsor Response Form (SRF)'!P3518),COUNTIF('SRF Drop Downs'!$A$2:$A$4,'Sponsor Response Form (SRF)'!Q3518),COUNTIF('SRF Drop Downs'!$A$2:$A$4,'Sponsor Response Form (SRF)'!R3518),COUNTIF('SRF Drop Downs'!$A$2:$A$4,'Sponsor Response Form (SRF)'!S3518)),"Complete","Incomplete"))</f>
        <v/>
      </c>
      <c r="U3518" s="26" t="str">
        <f>IF(T3518="Complete",IF(AND(NOT(ISNA(VLOOKUP(CONCATENATE(E3518,F3518,G3518,H3518,I3518,J3518,K3518,L3518),'SRF Drop Downs'!G:G,1,FALSE))),IF(AND(H3518&lt;&gt;"C3",L3518&lt;&gt;"O5"),IF(SUM(COUNTIF(M3518:S3518,"Y"),COUNTIF(M3518:S3518,"N"))=0,"V","I"),IF(COUNTIF(M3518:S3518,"Y"),"V","I"))="V", IF(AND('Sponsor Response Form (SRF)'!E3518="M1", COUNTIF('OMS Response Form (ORF)'!D:D, C3518)&gt;0), "I", "V")="V"), "Valid","Invalid")," ")</f>
        <v xml:space="preserve"> </v>
      </c>
    </row>
    <row r="3519" spans="2:21" x14ac:dyDescent="0.35">
      <c r="B3519" s="70"/>
      <c r="C3519" s="71"/>
      <c r="D3519" s="72"/>
      <c r="E3519" s="73"/>
      <c r="F3519" s="73"/>
      <c r="G3519" s="73"/>
      <c r="H3519" s="73"/>
      <c r="I3519" s="73"/>
      <c r="J3519" s="73"/>
      <c r="K3519" s="73"/>
      <c r="L3519" s="73"/>
      <c r="M3519" s="73"/>
      <c r="N3519" s="73"/>
      <c r="O3519" s="73"/>
      <c r="P3519" s="73"/>
      <c r="Q3519" s="73"/>
      <c r="R3519" s="73"/>
      <c r="S3519" s="73"/>
      <c r="T3519" s="25" t="str">
        <f>IF(COUNTA(B3519:S3519)=0,"",IF(AND(COUNTA(B3519:D3519)=3,COUNTIF('SRF Drop Downs'!$B$2:$B$5,'Sponsor Response Form (SRF)'!E3519),COUNTIF('SRF Drop Downs'!$F$2:$F$5,'Sponsor Response Form (SRF)'!F3519),COUNTIF('SRF Drop Downs'!$C$2:$C$4,'Sponsor Response Form (SRF)'!G3519),COUNTIF('SRF Drop Downs'!$D$2:$D$6,'Sponsor Response Form (SRF)'!H3519),COUNTIF('SRF Drop Downs'!$A$2:$A$5,'Sponsor Response Form (SRF)'!I3519),COUNTIF('SRF Drop Downs'!$A$2:$A$4,'Sponsor Response Form (SRF)'!J3519),COUNTIF('SRF Drop Downs'!$A$2:$A$5,'Sponsor Response Form (SRF)'!K3519),COUNTIF('SRF Drop Downs'!$E$2:$E$7,'Sponsor Response Form (SRF)'!L3519),COUNTIF('SRF Drop Downs'!$A$2:$A$4,'Sponsor Response Form (SRF)'!M3519),COUNTIF('SRF Drop Downs'!$A$2:$A$4,'Sponsor Response Form (SRF)'!N3519),COUNTIF('SRF Drop Downs'!$A$2:$A$4,'Sponsor Response Form (SRF)'!O3519),COUNTIF('SRF Drop Downs'!$A$2:$A$4,'Sponsor Response Form (SRF)'!P3519),COUNTIF('SRF Drop Downs'!$A$2:$A$4,'Sponsor Response Form (SRF)'!Q3519),COUNTIF('SRF Drop Downs'!$A$2:$A$4,'Sponsor Response Form (SRF)'!R3519),COUNTIF('SRF Drop Downs'!$A$2:$A$4,'Sponsor Response Form (SRF)'!S3519)),"Complete","Incomplete"))</f>
        <v/>
      </c>
      <c r="U3519" s="26" t="str">
        <f>IF(T3519="Complete",IF(AND(NOT(ISNA(VLOOKUP(CONCATENATE(E3519,F3519,G3519,H3519,I3519,J3519,K3519,L3519),'SRF Drop Downs'!G:G,1,FALSE))),IF(AND(H3519&lt;&gt;"C3",L3519&lt;&gt;"O5"),IF(SUM(COUNTIF(M3519:S3519,"Y"),COUNTIF(M3519:S3519,"N"))=0,"V","I"),IF(COUNTIF(M3519:S3519,"Y"),"V","I"))="V", IF(AND('Sponsor Response Form (SRF)'!E3519="M1", COUNTIF('OMS Response Form (ORF)'!D:D, C3519)&gt;0), "I", "V")="V"), "Valid","Invalid")," ")</f>
        <v xml:space="preserve"> </v>
      </c>
    </row>
    <row r="3520" spans="2:21" x14ac:dyDescent="0.35">
      <c r="B3520" s="70"/>
      <c r="C3520" s="71"/>
      <c r="D3520" s="72"/>
      <c r="E3520" s="73"/>
      <c r="F3520" s="73"/>
      <c r="G3520" s="73"/>
      <c r="H3520" s="73"/>
      <c r="I3520" s="73"/>
      <c r="J3520" s="73"/>
      <c r="K3520" s="73"/>
      <c r="L3520" s="73"/>
      <c r="M3520" s="73"/>
      <c r="N3520" s="73"/>
      <c r="O3520" s="73"/>
      <c r="P3520" s="73"/>
      <c r="Q3520" s="73"/>
      <c r="R3520" s="73"/>
      <c r="S3520" s="73"/>
      <c r="T3520" s="25" t="str">
        <f>IF(COUNTA(B3520:S3520)=0,"",IF(AND(COUNTA(B3520:D3520)=3,COUNTIF('SRF Drop Downs'!$B$2:$B$5,'Sponsor Response Form (SRF)'!E3520),COUNTIF('SRF Drop Downs'!$F$2:$F$5,'Sponsor Response Form (SRF)'!F3520),COUNTIF('SRF Drop Downs'!$C$2:$C$4,'Sponsor Response Form (SRF)'!G3520),COUNTIF('SRF Drop Downs'!$D$2:$D$6,'Sponsor Response Form (SRF)'!H3520),COUNTIF('SRF Drop Downs'!$A$2:$A$5,'Sponsor Response Form (SRF)'!I3520),COUNTIF('SRF Drop Downs'!$A$2:$A$4,'Sponsor Response Form (SRF)'!J3520),COUNTIF('SRF Drop Downs'!$A$2:$A$5,'Sponsor Response Form (SRF)'!K3520),COUNTIF('SRF Drop Downs'!$E$2:$E$7,'Sponsor Response Form (SRF)'!L3520),COUNTIF('SRF Drop Downs'!$A$2:$A$4,'Sponsor Response Form (SRF)'!M3520),COUNTIF('SRF Drop Downs'!$A$2:$A$4,'Sponsor Response Form (SRF)'!N3520),COUNTIF('SRF Drop Downs'!$A$2:$A$4,'Sponsor Response Form (SRF)'!O3520),COUNTIF('SRF Drop Downs'!$A$2:$A$4,'Sponsor Response Form (SRF)'!P3520),COUNTIF('SRF Drop Downs'!$A$2:$A$4,'Sponsor Response Form (SRF)'!Q3520),COUNTIF('SRF Drop Downs'!$A$2:$A$4,'Sponsor Response Form (SRF)'!R3520),COUNTIF('SRF Drop Downs'!$A$2:$A$4,'Sponsor Response Form (SRF)'!S3520)),"Complete","Incomplete"))</f>
        <v/>
      </c>
      <c r="U3520" s="26" t="str">
        <f>IF(T3520="Complete",IF(AND(NOT(ISNA(VLOOKUP(CONCATENATE(E3520,F3520,G3520,H3520,I3520,J3520,K3520,L3520),'SRF Drop Downs'!G:G,1,FALSE))),IF(AND(H3520&lt;&gt;"C3",L3520&lt;&gt;"O5"),IF(SUM(COUNTIF(M3520:S3520,"Y"),COUNTIF(M3520:S3520,"N"))=0,"V","I"),IF(COUNTIF(M3520:S3520,"Y"),"V","I"))="V", IF(AND('Sponsor Response Form (SRF)'!E3520="M1", COUNTIF('OMS Response Form (ORF)'!D:D, C3520)&gt;0), "I", "V")="V"), "Valid","Invalid")," ")</f>
        <v xml:space="preserve"> </v>
      </c>
    </row>
    <row r="3521" spans="2:21" x14ac:dyDescent="0.35">
      <c r="B3521" s="70"/>
      <c r="C3521" s="71"/>
      <c r="D3521" s="72"/>
      <c r="E3521" s="73"/>
      <c r="F3521" s="73"/>
      <c r="G3521" s="73"/>
      <c r="H3521" s="73"/>
      <c r="I3521" s="73"/>
      <c r="J3521" s="73"/>
      <c r="K3521" s="73"/>
      <c r="L3521" s="73"/>
      <c r="M3521" s="73"/>
      <c r="N3521" s="73"/>
      <c r="O3521" s="73"/>
      <c r="P3521" s="73"/>
      <c r="Q3521" s="73"/>
      <c r="R3521" s="73"/>
      <c r="S3521" s="73"/>
      <c r="T3521" s="25" t="str">
        <f>IF(COUNTA(B3521:S3521)=0,"",IF(AND(COUNTA(B3521:D3521)=3,COUNTIF('SRF Drop Downs'!$B$2:$B$5,'Sponsor Response Form (SRF)'!E3521),COUNTIF('SRF Drop Downs'!$F$2:$F$5,'Sponsor Response Form (SRF)'!F3521),COUNTIF('SRF Drop Downs'!$C$2:$C$4,'Sponsor Response Form (SRF)'!G3521),COUNTIF('SRF Drop Downs'!$D$2:$D$6,'Sponsor Response Form (SRF)'!H3521),COUNTIF('SRF Drop Downs'!$A$2:$A$5,'Sponsor Response Form (SRF)'!I3521),COUNTIF('SRF Drop Downs'!$A$2:$A$4,'Sponsor Response Form (SRF)'!J3521),COUNTIF('SRF Drop Downs'!$A$2:$A$5,'Sponsor Response Form (SRF)'!K3521),COUNTIF('SRF Drop Downs'!$E$2:$E$7,'Sponsor Response Form (SRF)'!L3521),COUNTIF('SRF Drop Downs'!$A$2:$A$4,'Sponsor Response Form (SRF)'!M3521),COUNTIF('SRF Drop Downs'!$A$2:$A$4,'Sponsor Response Form (SRF)'!N3521),COUNTIF('SRF Drop Downs'!$A$2:$A$4,'Sponsor Response Form (SRF)'!O3521),COUNTIF('SRF Drop Downs'!$A$2:$A$4,'Sponsor Response Form (SRF)'!P3521),COUNTIF('SRF Drop Downs'!$A$2:$A$4,'Sponsor Response Form (SRF)'!Q3521),COUNTIF('SRF Drop Downs'!$A$2:$A$4,'Sponsor Response Form (SRF)'!R3521),COUNTIF('SRF Drop Downs'!$A$2:$A$4,'Sponsor Response Form (SRF)'!S3521)),"Complete","Incomplete"))</f>
        <v/>
      </c>
      <c r="U3521" s="26" t="str">
        <f>IF(T3521="Complete",IF(AND(NOT(ISNA(VLOOKUP(CONCATENATE(E3521,F3521,G3521,H3521,I3521,J3521,K3521,L3521),'SRF Drop Downs'!G:G,1,FALSE))),IF(AND(H3521&lt;&gt;"C3",L3521&lt;&gt;"O5"),IF(SUM(COUNTIF(M3521:S3521,"Y"),COUNTIF(M3521:S3521,"N"))=0,"V","I"),IF(COUNTIF(M3521:S3521,"Y"),"V","I"))="V", IF(AND('Sponsor Response Form (SRF)'!E3521="M1", COUNTIF('OMS Response Form (ORF)'!D:D, C3521)&gt;0), "I", "V")="V"), "Valid","Invalid")," ")</f>
        <v xml:space="preserve"> </v>
      </c>
    </row>
    <row r="3522" spans="2:21" x14ac:dyDescent="0.35">
      <c r="B3522" s="70"/>
      <c r="C3522" s="71"/>
      <c r="D3522" s="72"/>
      <c r="E3522" s="73"/>
      <c r="F3522" s="73"/>
      <c r="G3522" s="73"/>
      <c r="H3522" s="73"/>
      <c r="I3522" s="73"/>
      <c r="J3522" s="73"/>
      <c r="K3522" s="73"/>
      <c r="L3522" s="73"/>
      <c r="M3522" s="73"/>
      <c r="N3522" s="73"/>
      <c r="O3522" s="73"/>
      <c r="P3522" s="73"/>
      <c r="Q3522" s="73"/>
      <c r="R3522" s="73"/>
      <c r="S3522" s="73"/>
      <c r="T3522" s="25" t="str">
        <f>IF(COUNTA(B3522:S3522)=0,"",IF(AND(COUNTA(B3522:D3522)=3,COUNTIF('SRF Drop Downs'!$B$2:$B$5,'Sponsor Response Form (SRF)'!E3522),COUNTIF('SRF Drop Downs'!$F$2:$F$5,'Sponsor Response Form (SRF)'!F3522),COUNTIF('SRF Drop Downs'!$C$2:$C$4,'Sponsor Response Form (SRF)'!G3522),COUNTIF('SRF Drop Downs'!$D$2:$D$6,'Sponsor Response Form (SRF)'!H3522),COUNTIF('SRF Drop Downs'!$A$2:$A$5,'Sponsor Response Form (SRF)'!I3522),COUNTIF('SRF Drop Downs'!$A$2:$A$4,'Sponsor Response Form (SRF)'!J3522),COUNTIF('SRF Drop Downs'!$A$2:$A$5,'Sponsor Response Form (SRF)'!K3522),COUNTIF('SRF Drop Downs'!$E$2:$E$7,'Sponsor Response Form (SRF)'!L3522),COUNTIF('SRF Drop Downs'!$A$2:$A$4,'Sponsor Response Form (SRF)'!M3522),COUNTIF('SRF Drop Downs'!$A$2:$A$4,'Sponsor Response Form (SRF)'!N3522),COUNTIF('SRF Drop Downs'!$A$2:$A$4,'Sponsor Response Form (SRF)'!O3522),COUNTIF('SRF Drop Downs'!$A$2:$A$4,'Sponsor Response Form (SRF)'!P3522),COUNTIF('SRF Drop Downs'!$A$2:$A$4,'Sponsor Response Form (SRF)'!Q3522),COUNTIF('SRF Drop Downs'!$A$2:$A$4,'Sponsor Response Form (SRF)'!R3522),COUNTIF('SRF Drop Downs'!$A$2:$A$4,'Sponsor Response Form (SRF)'!S3522)),"Complete","Incomplete"))</f>
        <v/>
      </c>
      <c r="U3522" s="26" t="str">
        <f>IF(T3522="Complete",IF(AND(NOT(ISNA(VLOOKUP(CONCATENATE(E3522,F3522,G3522,H3522,I3522,J3522,K3522,L3522),'SRF Drop Downs'!G:G,1,FALSE))),IF(AND(H3522&lt;&gt;"C3",L3522&lt;&gt;"O5"),IF(SUM(COUNTIF(M3522:S3522,"Y"),COUNTIF(M3522:S3522,"N"))=0,"V","I"),IF(COUNTIF(M3522:S3522,"Y"),"V","I"))="V", IF(AND('Sponsor Response Form (SRF)'!E3522="M1", COUNTIF('OMS Response Form (ORF)'!D:D, C3522)&gt;0), "I", "V")="V"), "Valid","Invalid")," ")</f>
        <v xml:space="preserve"> </v>
      </c>
    </row>
    <row r="3523" spans="2:21" x14ac:dyDescent="0.35">
      <c r="B3523" s="70"/>
      <c r="C3523" s="71"/>
      <c r="D3523" s="72"/>
      <c r="E3523" s="73"/>
      <c r="F3523" s="73"/>
      <c r="G3523" s="73"/>
      <c r="H3523" s="73"/>
      <c r="I3523" s="73"/>
      <c r="J3523" s="73"/>
      <c r="K3523" s="73"/>
      <c r="L3523" s="73"/>
      <c r="M3523" s="73"/>
      <c r="N3523" s="73"/>
      <c r="O3523" s="73"/>
      <c r="P3523" s="73"/>
      <c r="Q3523" s="73"/>
      <c r="R3523" s="73"/>
      <c r="S3523" s="73"/>
      <c r="T3523" s="25" t="str">
        <f>IF(COUNTA(B3523:S3523)=0,"",IF(AND(COUNTA(B3523:D3523)=3,COUNTIF('SRF Drop Downs'!$B$2:$B$5,'Sponsor Response Form (SRF)'!E3523),COUNTIF('SRF Drop Downs'!$F$2:$F$5,'Sponsor Response Form (SRF)'!F3523),COUNTIF('SRF Drop Downs'!$C$2:$C$4,'Sponsor Response Form (SRF)'!G3523),COUNTIF('SRF Drop Downs'!$D$2:$D$6,'Sponsor Response Form (SRF)'!H3523),COUNTIF('SRF Drop Downs'!$A$2:$A$5,'Sponsor Response Form (SRF)'!I3523),COUNTIF('SRF Drop Downs'!$A$2:$A$4,'Sponsor Response Form (SRF)'!J3523),COUNTIF('SRF Drop Downs'!$A$2:$A$5,'Sponsor Response Form (SRF)'!K3523),COUNTIF('SRF Drop Downs'!$E$2:$E$7,'Sponsor Response Form (SRF)'!L3523),COUNTIF('SRF Drop Downs'!$A$2:$A$4,'Sponsor Response Form (SRF)'!M3523),COUNTIF('SRF Drop Downs'!$A$2:$A$4,'Sponsor Response Form (SRF)'!N3523),COUNTIF('SRF Drop Downs'!$A$2:$A$4,'Sponsor Response Form (SRF)'!O3523),COUNTIF('SRF Drop Downs'!$A$2:$A$4,'Sponsor Response Form (SRF)'!P3523),COUNTIF('SRF Drop Downs'!$A$2:$A$4,'Sponsor Response Form (SRF)'!Q3523),COUNTIF('SRF Drop Downs'!$A$2:$A$4,'Sponsor Response Form (SRF)'!R3523),COUNTIF('SRF Drop Downs'!$A$2:$A$4,'Sponsor Response Form (SRF)'!S3523)),"Complete","Incomplete"))</f>
        <v/>
      </c>
      <c r="U3523" s="26" t="str">
        <f>IF(T3523="Complete",IF(AND(NOT(ISNA(VLOOKUP(CONCATENATE(E3523,F3523,G3523,H3523,I3523,J3523,K3523,L3523),'SRF Drop Downs'!G:G,1,FALSE))),IF(AND(H3523&lt;&gt;"C3",L3523&lt;&gt;"O5"),IF(SUM(COUNTIF(M3523:S3523,"Y"),COUNTIF(M3523:S3523,"N"))=0,"V","I"),IF(COUNTIF(M3523:S3523,"Y"),"V","I"))="V", IF(AND('Sponsor Response Form (SRF)'!E3523="M1", COUNTIF('OMS Response Form (ORF)'!D:D, C3523)&gt;0), "I", "V")="V"), "Valid","Invalid")," ")</f>
        <v xml:space="preserve"> </v>
      </c>
    </row>
    <row r="3524" spans="2:21" x14ac:dyDescent="0.35">
      <c r="B3524" s="70"/>
      <c r="C3524" s="71"/>
      <c r="D3524" s="72"/>
      <c r="E3524" s="73"/>
      <c r="F3524" s="73"/>
      <c r="G3524" s="73"/>
      <c r="H3524" s="73"/>
      <c r="I3524" s="73"/>
      <c r="J3524" s="73"/>
      <c r="K3524" s="73"/>
      <c r="L3524" s="73"/>
      <c r="M3524" s="73"/>
      <c r="N3524" s="73"/>
      <c r="O3524" s="73"/>
      <c r="P3524" s="73"/>
      <c r="Q3524" s="73"/>
      <c r="R3524" s="73"/>
      <c r="S3524" s="73"/>
      <c r="T3524" s="25" t="str">
        <f>IF(COUNTA(B3524:S3524)=0,"",IF(AND(COUNTA(B3524:D3524)=3,COUNTIF('SRF Drop Downs'!$B$2:$B$5,'Sponsor Response Form (SRF)'!E3524),COUNTIF('SRF Drop Downs'!$F$2:$F$5,'Sponsor Response Form (SRF)'!F3524),COUNTIF('SRF Drop Downs'!$C$2:$C$4,'Sponsor Response Form (SRF)'!G3524),COUNTIF('SRF Drop Downs'!$D$2:$D$6,'Sponsor Response Form (SRF)'!H3524),COUNTIF('SRF Drop Downs'!$A$2:$A$5,'Sponsor Response Form (SRF)'!I3524),COUNTIF('SRF Drop Downs'!$A$2:$A$4,'Sponsor Response Form (SRF)'!J3524),COUNTIF('SRF Drop Downs'!$A$2:$A$5,'Sponsor Response Form (SRF)'!K3524),COUNTIF('SRF Drop Downs'!$E$2:$E$7,'Sponsor Response Form (SRF)'!L3524),COUNTIF('SRF Drop Downs'!$A$2:$A$4,'Sponsor Response Form (SRF)'!M3524),COUNTIF('SRF Drop Downs'!$A$2:$A$4,'Sponsor Response Form (SRF)'!N3524),COUNTIF('SRF Drop Downs'!$A$2:$A$4,'Sponsor Response Form (SRF)'!O3524),COUNTIF('SRF Drop Downs'!$A$2:$A$4,'Sponsor Response Form (SRF)'!P3524),COUNTIF('SRF Drop Downs'!$A$2:$A$4,'Sponsor Response Form (SRF)'!Q3524),COUNTIF('SRF Drop Downs'!$A$2:$A$4,'Sponsor Response Form (SRF)'!R3524),COUNTIF('SRF Drop Downs'!$A$2:$A$4,'Sponsor Response Form (SRF)'!S3524)),"Complete","Incomplete"))</f>
        <v/>
      </c>
      <c r="U3524" s="26" t="str">
        <f>IF(T3524="Complete",IF(AND(NOT(ISNA(VLOOKUP(CONCATENATE(E3524,F3524,G3524,H3524,I3524,J3524,K3524,L3524),'SRF Drop Downs'!G:G,1,FALSE))),IF(AND(H3524&lt;&gt;"C3",L3524&lt;&gt;"O5"),IF(SUM(COUNTIF(M3524:S3524,"Y"),COUNTIF(M3524:S3524,"N"))=0,"V","I"),IF(COUNTIF(M3524:S3524,"Y"),"V","I"))="V", IF(AND('Sponsor Response Form (SRF)'!E3524="M1", COUNTIF('OMS Response Form (ORF)'!D:D, C3524)&gt;0), "I", "V")="V"), "Valid","Invalid")," ")</f>
        <v xml:space="preserve"> </v>
      </c>
    </row>
    <row r="3525" spans="2:21" x14ac:dyDescent="0.35">
      <c r="B3525" s="70"/>
      <c r="C3525" s="71"/>
      <c r="D3525" s="72"/>
      <c r="E3525" s="73"/>
      <c r="F3525" s="73"/>
      <c r="G3525" s="73"/>
      <c r="H3525" s="73"/>
      <c r="I3525" s="73"/>
      <c r="J3525" s="73"/>
      <c r="K3525" s="73"/>
      <c r="L3525" s="73"/>
      <c r="M3525" s="73"/>
      <c r="N3525" s="73"/>
      <c r="O3525" s="73"/>
      <c r="P3525" s="73"/>
      <c r="Q3525" s="73"/>
      <c r="R3525" s="73"/>
      <c r="S3525" s="73"/>
      <c r="T3525" s="25" t="str">
        <f>IF(COUNTA(B3525:S3525)=0,"",IF(AND(COUNTA(B3525:D3525)=3,COUNTIF('SRF Drop Downs'!$B$2:$B$5,'Sponsor Response Form (SRF)'!E3525),COUNTIF('SRF Drop Downs'!$F$2:$F$5,'Sponsor Response Form (SRF)'!F3525),COUNTIF('SRF Drop Downs'!$C$2:$C$4,'Sponsor Response Form (SRF)'!G3525),COUNTIF('SRF Drop Downs'!$D$2:$D$6,'Sponsor Response Form (SRF)'!H3525),COUNTIF('SRF Drop Downs'!$A$2:$A$5,'Sponsor Response Form (SRF)'!I3525),COUNTIF('SRF Drop Downs'!$A$2:$A$4,'Sponsor Response Form (SRF)'!J3525),COUNTIF('SRF Drop Downs'!$A$2:$A$5,'Sponsor Response Form (SRF)'!K3525),COUNTIF('SRF Drop Downs'!$E$2:$E$7,'Sponsor Response Form (SRF)'!L3525),COUNTIF('SRF Drop Downs'!$A$2:$A$4,'Sponsor Response Form (SRF)'!M3525),COUNTIF('SRF Drop Downs'!$A$2:$A$4,'Sponsor Response Form (SRF)'!N3525),COUNTIF('SRF Drop Downs'!$A$2:$A$4,'Sponsor Response Form (SRF)'!O3525),COUNTIF('SRF Drop Downs'!$A$2:$A$4,'Sponsor Response Form (SRF)'!P3525),COUNTIF('SRF Drop Downs'!$A$2:$A$4,'Sponsor Response Form (SRF)'!Q3525),COUNTIF('SRF Drop Downs'!$A$2:$A$4,'Sponsor Response Form (SRF)'!R3525),COUNTIF('SRF Drop Downs'!$A$2:$A$4,'Sponsor Response Form (SRF)'!S3525)),"Complete","Incomplete"))</f>
        <v/>
      </c>
      <c r="U3525" s="26" t="str">
        <f>IF(T3525="Complete",IF(AND(NOT(ISNA(VLOOKUP(CONCATENATE(E3525,F3525,G3525,H3525,I3525,J3525,K3525,L3525),'SRF Drop Downs'!G:G,1,FALSE))),IF(AND(H3525&lt;&gt;"C3",L3525&lt;&gt;"O5"),IF(SUM(COUNTIF(M3525:S3525,"Y"),COUNTIF(M3525:S3525,"N"))=0,"V","I"),IF(COUNTIF(M3525:S3525,"Y"),"V","I"))="V", IF(AND('Sponsor Response Form (SRF)'!E3525="M1", COUNTIF('OMS Response Form (ORF)'!D:D, C3525)&gt;0), "I", "V")="V"), "Valid","Invalid")," ")</f>
        <v xml:space="preserve"> </v>
      </c>
    </row>
    <row r="3526" spans="2:21" x14ac:dyDescent="0.35">
      <c r="B3526" s="70"/>
      <c r="C3526" s="71"/>
      <c r="D3526" s="72"/>
      <c r="E3526" s="73"/>
      <c r="F3526" s="73"/>
      <c r="G3526" s="73"/>
      <c r="H3526" s="73"/>
      <c r="I3526" s="73"/>
      <c r="J3526" s="73"/>
      <c r="K3526" s="73"/>
      <c r="L3526" s="73"/>
      <c r="M3526" s="73"/>
      <c r="N3526" s="73"/>
      <c r="O3526" s="73"/>
      <c r="P3526" s="73"/>
      <c r="Q3526" s="73"/>
      <c r="R3526" s="73"/>
      <c r="S3526" s="73"/>
      <c r="T3526" s="25" t="str">
        <f>IF(COUNTA(B3526:S3526)=0,"",IF(AND(COUNTA(B3526:D3526)=3,COUNTIF('SRF Drop Downs'!$B$2:$B$5,'Sponsor Response Form (SRF)'!E3526),COUNTIF('SRF Drop Downs'!$F$2:$F$5,'Sponsor Response Form (SRF)'!F3526),COUNTIF('SRF Drop Downs'!$C$2:$C$4,'Sponsor Response Form (SRF)'!G3526),COUNTIF('SRF Drop Downs'!$D$2:$D$6,'Sponsor Response Form (SRF)'!H3526),COUNTIF('SRF Drop Downs'!$A$2:$A$5,'Sponsor Response Form (SRF)'!I3526),COUNTIF('SRF Drop Downs'!$A$2:$A$4,'Sponsor Response Form (SRF)'!J3526),COUNTIF('SRF Drop Downs'!$A$2:$A$5,'Sponsor Response Form (SRF)'!K3526),COUNTIF('SRF Drop Downs'!$E$2:$E$7,'Sponsor Response Form (SRF)'!L3526),COUNTIF('SRF Drop Downs'!$A$2:$A$4,'Sponsor Response Form (SRF)'!M3526),COUNTIF('SRF Drop Downs'!$A$2:$A$4,'Sponsor Response Form (SRF)'!N3526),COUNTIF('SRF Drop Downs'!$A$2:$A$4,'Sponsor Response Form (SRF)'!O3526),COUNTIF('SRF Drop Downs'!$A$2:$A$4,'Sponsor Response Form (SRF)'!P3526),COUNTIF('SRF Drop Downs'!$A$2:$A$4,'Sponsor Response Form (SRF)'!Q3526),COUNTIF('SRF Drop Downs'!$A$2:$A$4,'Sponsor Response Form (SRF)'!R3526),COUNTIF('SRF Drop Downs'!$A$2:$A$4,'Sponsor Response Form (SRF)'!S3526)),"Complete","Incomplete"))</f>
        <v/>
      </c>
      <c r="U3526" s="26" t="str">
        <f>IF(T3526="Complete",IF(AND(NOT(ISNA(VLOOKUP(CONCATENATE(E3526,F3526,G3526,H3526,I3526,J3526,K3526,L3526),'SRF Drop Downs'!G:G,1,FALSE))),IF(AND(H3526&lt;&gt;"C3",L3526&lt;&gt;"O5"),IF(SUM(COUNTIF(M3526:S3526,"Y"),COUNTIF(M3526:S3526,"N"))=0,"V","I"),IF(COUNTIF(M3526:S3526,"Y"),"V","I"))="V", IF(AND('Sponsor Response Form (SRF)'!E3526="M1", COUNTIF('OMS Response Form (ORF)'!D:D, C3526)&gt;0), "I", "V")="V"), "Valid","Invalid")," ")</f>
        <v xml:space="preserve"> </v>
      </c>
    </row>
    <row r="3527" spans="2:21" x14ac:dyDescent="0.35">
      <c r="B3527" s="70"/>
      <c r="C3527" s="71"/>
      <c r="D3527" s="72"/>
      <c r="E3527" s="73"/>
      <c r="F3527" s="73"/>
      <c r="G3527" s="73"/>
      <c r="H3527" s="73"/>
      <c r="I3527" s="73"/>
      <c r="J3527" s="73"/>
      <c r="K3527" s="73"/>
      <c r="L3527" s="73"/>
      <c r="M3527" s="73"/>
      <c r="N3527" s="73"/>
      <c r="O3527" s="73"/>
      <c r="P3527" s="73"/>
      <c r="Q3527" s="73"/>
      <c r="R3527" s="73"/>
      <c r="S3527" s="73"/>
      <c r="T3527" s="25" t="str">
        <f>IF(COUNTA(B3527:S3527)=0,"",IF(AND(COUNTA(B3527:D3527)=3,COUNTIF('SRF Drop Downs'!$B$2:$B$5,'Sponsor Response Form (SRF)'!E3527),COUNTIF('SRF Drop Downs'!$F$2:$F$5,'Sponsor Response Form (SRF)'!F3527),COUNTIF('SRF Drop Downs'!$C$2:$C$4,'Sponsor Response Form (SRF)'!G3527),COUNTIF('SRF Drop Downs'!$D$2:$D$6,'Sponsor Response Form (SRF)'!H3527),COUNTIF('SRF Drop Downs'!$A$2:$A$5,'Sponsor Response Form (SRF)'!I3527),COUNTIF('SRF Drop Downs'!$A$2:$A$4,'Sponsor Response Form (SRF)'!J3527),COUNTIF('SRF Drop Downs'!$A$2:$A$5,'Sponsor Response Form (SRF)'!K3527),COUNTIF('SRF Drop Downs'!$E$2:$E$7,'Sponsor Response Form (SRF)'!L3527),COUNTIF('SRF Drop Downs'!$A$2:$A$4,'Sponsor Response Form (SRF)'!M3527),COUNTIF('SRF Drop Downs'!$A$2:$A$4,'Sponsor Response Form (SRF)'!N3527),COUNTIF('SRF Drop Downs'!$A$2:$A$4,'Sponsor Response Form (SRF)'!O3527),COUNTIF('SRF Drop Downs'!$A$2:$A$4,'Sponsor Response Form (SRF)'!P3527),COUNTIF('SRF Drop Downs'!$A$2:$A$4,'Sponsor Response Form (SRF)'!Q3527),COUNTIF('SRF Drop Downs'!$A$2:$A$4,'Sponsor Response Form (SRF)'!R3527),COUNTIF('SRF Drop Downs'!$A$2:$A$4,'Sponsor Response Form (SRF)'!S3527)),"Complete","Incomplete"))</f>
        <v/>
      </c>
      <c r="U3527" s="26" t="str">
        <f>IF(T3527="Complete",IF(AND(NOT(ISNA(VLOOKUP(CONCATENATE(E3527,F3527,G3527,H3527,I3527,J3527,K3527,L3527),'SRF Drop Downs'!G:G,1,FALSE))),IF(AND(H3527&lt;&gt;"C3",L3527&lt;&gt;"O5"),IF(SUM(COUNTIF(M3527:S3527,"Y"),COUNTIF(M3527:S3527,"N"))=0,"V","I"),IF(COUNTIF(M3527:S3527,"Y"),"V","I"))="V", IF(AND('Sponsor Response Form (SRF)'!E3527="M1", COUNTIF('OMS Response Form (ORF)'!D:D, C3527)&gt;0), "I", "V")="V"), "Valid","Invalid")," ")</f>
        <v xml:space="preserve"> </v>
      </c>
    </row>
    <row r="3528" spans="2:21" x14ac:dyDescent="0.35">
      <c r="B3528" s="70"/>
      <c r="C3528" s="71"/>
      <c r="D3528" s="72"/>
      <c r="E3528" s="73"/>
      <c r="F3528" s="73"/>
      <c r="G3528" s="73"/>
      <c r="H3528" s="73"/>
      <c r="I3528" s="73"/>
      <c r="J3528" s="73"/>
      <c r="K3528" s="73"/>
      <c r="L3528" s="73"/>
      <c r="M3528" s="73"/>
      <c r="N3528" s="73"/>
      <c r="O3528" s="73"/>
      <c r="P3528" s="73"/>
      <c r="Q3528" s="73"/>
      <c r="R3528" s="73"/>
      <c r="S3528" s="73"/>
      <c r="T3528" s="25" t="str">
        <f>IF(COUNTA(B3528:S3528)=0,"",IF(AND(COUNTA(B3528:D3528)=3,COUNTIF('SRF Drop Downs'!$B$2:$B$5,'Sponsor Response Form (SRF)'!E3528),COUNTIF('SRF Drop Downs'!$F$2:$F$5,'Sponsor Response Form (SRF)'!F3528),COUNTIF('SRF Drop Downs'!$C$2:$C$4,'Sponsor Response Form (SRF)'!G3528),COUNTIF('SRF Drop Downs'!$D$2:$D$6,'Sponsor Response Form (SRF)'!H3528),COUNTIF('SRF Drop Downs'!$A$2:$A$5,'Sponsor Response Form (SRF)'!I3528),COUNTIF('SRF Drop Downs'!$A$2:$A$4,'Sponsor Response Form (SRF)'!J3528),COUNTIF('SRF Drop Downs'!$A$2:$A$5,'Sponsor Response Form (SRF)'!K3528),COUNTIF('SRF Drop Downs'!$E$2:$E$7,'Sponsor Response Form (SRF)'!L3528),COUNTIF('SRF Drop Downs'!$A$2:$A$4,'Sponsor Response Form (SRF)'!M3528),COUNTIF('SRF Drop Downs'!$A$2:$A$4,'Sponsor Response Form (SRF)'!N3528),COUNTIF('SRF Drop Downs'!$A$2:$A$4,'Sponsor Response Form (SRF)'!O3528),COUNTIF('SRF Drop Downs'!$A$2:$A$4,'Sponsor Response Form (SRF)'!P3528),COUNTIF('SRF Drop Downs'!$A$2:$A$4,'Sponsor Response Form (SRF)'!Q3528),COUNTIF('SRF Drop Downs'!$A$2:$A$4,'Sponsor Response Form (SRF)'!R3528),COUNTIF('SRF Drop Downs'!$A$2:$A$4,'Sponsor Response Form (SRF)'!S3528)),"Complete","Incomplete"))</f>
        <v/>
      </c>
      <c r="U3528" s="26" t="str">
        <f>IF(T3528="Complete",IF(AND(NOT(ISNA(VLOOKUP(CONCATENATE(E3528,F3528,G3528,H3528,I3528,J3528,K3528,L3528),'SRF Drop Downs'!G:G,1,FALSE))),IF(AND(H3528&lt;&gt;"C3",L3528&lt;&gt;"O5"),IF(SUM(COUNTIF(M3528:S3528,"Y"),COUNTIF(M3528:S3528,"N"))=0,"V","I"),IF(COUNTIF(M3528:S3528,"Y"),"V","I"))="V", IF(AND('Sponsor Response Form (SRF)'!E3528="M1", COUNTIF('OMS Response Form (ORF)'!D:D, C3528)&gt;0), "I", "V")="V"), "Valid","Invalid")," ")</f>
        <v xml:space="preserve"> </v>
      </c>
    </row>
    <row r="3529" spans="2:21" x14ac:dyDescent="0.35">
      <c r="B3529" s="70"/>
      <c r="C3529" s="71"/>
      <c r="D3529" s="72"/>
      <c r="E3529" s="73"/>
      <c r="F3529" s="73"/>
      <c r="G3529" s="73"/>
      <c r="H3529" s="73"/>
      <c r="I3529" s="73"/>
      <c r="J3529" s="73"/>
      <c r="K3529" s="73"/>
      <c r="L3529" s="73"/>
      <c r="M3529" s="73"/>
      <c r="N3529" s="73"/>
      <c r="O3529" s="73"/>
      <c r="P3529" s="73"/>
      <c r="Q3529" s="73"/>
      <c r="R3529" s="73"/>
      <c r="S3529" s="73"/>
      <c r="T3529" s="25" t="str">
        <f>IF(COUNTA(B3529:S3529)=0,"",IF(AND(COUNTA(B3529:D3529)=3,COUNTIF('SRF Drop Downs'!$B$2:$B$5,'Sponsor Response Form (SRF)'!E3529),COUNTIF('SRF Drop Downs'!$F$2:$F$5,'Sponsor Response Form (SRF)'!F3529),COUNTIF('SRF Drop Downs'!$C$2:$C$4,'Sponsor Response Form (SRF)'!G3529),COUNTIF('SRF Drop Downs'!$D$2:$D$6,'Sponsor Response Form (SRF)'!H3529),COUNTIF('SRF Drop Downs'!$A$2:$A$5,'Sponsor Response Form (SRF)'!I3529),COUNTIF('SRF Drop Downs'!$A$2:$A$4,'Sponsor Response Form (SRF)'!J3529),COUNTIF('SRF Drop Downs'!$A$2:$A$5,'Sponsor Response Form (SRF)'!K3529),COUNTIF('SRF Drop Downs'!$E$2:$E$7,'Sponsor Response Form (SRF)'!L3529),COUNTIF('SRF Drop Downs'!$A$2:$A$4,'Sponsor Response Form (SRF)'!M3529),COUNTIF('SRF Drop Downs'!$A$2:$A$4,'Sponsor Response Form (SRF)'!N3529),COUNTIF('SRF Drop Downs'!$A$2:$A$4,'Sponsor Response Form (SRF)'!O3529),COUNTIF('SRF Drop Downs'!$A$2:$A$4,'Sponsor Response Form (SRF)'!P3529),COUNTIF('SRF Drop Downs'!$A$2:$A$4,'Sponsor Response Form (SRF)'!Q3529),COUNTIF('SRF Drop Downs'!$A$2:$A$4,'Sponsor Response Form (SRF)'!R3529),COUNTIF('SRF Drop Downs'!$A$2:$A$4,'Sponsor Response Form (SRF)'!S3529)),"Complete","Incomplete"))</f>
        <v/>
      </c>
      <c r="U3529" s="26" t="str">
        <f>IF(T3529="Complete",IF(AND(NOT(ISNA(VLOOKUP(CONCATENATE(E3529,F3529,G3529,H3529,I3529,J3529,K3529,L3529),'SRF Drop Downs'!G:G,1,FALSE))),IF(AND(H3529&lt;&gt;"C3",L3529&lt;&gt;"O5"),IF(SUM(COUNTIF(M3529:S3529,"Y"),COUNTIF(M3529:S3529,"N"))=0,"V","I"),IF(COUNTIF(M3529:S3529,"Y"),"V","I"))="V", IF(AND('Sponsor Response Form (SRF)'!E3529="M1", COUNTIF('OMS Response Form (ORF)'!D:D, C3529)&gt;0), "I", "V")="V"), "Valid","Invalid")," ")</f>
        <v xml:space="preserve"> </v>
      </c>
    </row>
    <row r="3530" spans="2:21" x14ac:dyDescent="0.35">
      <c r="B3530" s="70"/>
      <c r="C3530" s="71"/>
      <c r="D3530" s="72"/>
      <c r="E3530" s="73"/>
      <c r="F3530" s="73"/>
      <c r="G3530" s="73"/>
      <c r="H3530" s="73"/>
      <c r="I3530" s="73"/>
      <c r="J3530" s="73"/>
      <c r="K3530" s="73"/>
      <c r="L3530" s="73"/>
      <c r="M3530" s="73"/>
      <c r="N3530" s="73"/>
      <c r="O3530" s="73"/>
      <c r="P3530" s="73"/>
      <c r="Q3530" s="73"/>
      <c r="R3530" s="73"/>
      <c r="S3530" s="73"/>
      <c r="T3530" s="25" t="str">
        <f>IF(COUNTA(B3530:S3530)=0,"",IF(AND(COUNTA(B3530:D3530)=3,COUNTIF('SRF Drop Downs'!$B$2:$B$5,'Sponsor Response Form (SRF)'!E3530),COUNTIF('SRF Drop Downs'!$F$2:$F$5,'Sponsor Response Form (SRF)'!F3530),COUNTIF('SRF Drop Downs'!$C$2:$C$4,'Sponsor Response Form (SRF)'!G3530),COUNTIF('SRF Drop Downs'!$D$2:$D$6,'Sponsor Response Form (SRF)'!H3530),COUNTIF('SRF Drop Downs'!$A$2:$A$5,'Sponsor Response Form (SRF)'!I3530),COUNTIF('SRF Drop Downs'!$A$2:$A$4,'Sponsor Response Form (SRF)'!J3530),COUNTIF('SRF Drop Downs'!$A$2:$A$5,'Sponsor Response Form (SRF)'!K3530),COUNTIF('SRF Drop Downs'!$E$2:$E$7,'Sponsor Response Form (SRF)'!L3530),COUNTIF('SRF Drop Downs'!$A$2:$A$4,'Sponsor Response Form (SRF)'!M3530),COUNTIF('SRF Drop Downs'!$A$2:$A$4,'Sponsor Response Form (SRF)'!N3530),COUNTIF('SRF Drop Downs'!$A$2:$A$4,'Sponsor Response Form (SRF)'!O3530),COUNTIF('SRF Drop Downs'!$A$2:$A$4,'Sponsor Response Form (SRF)'!P3530),COUNTIF('SRF Drop Downs'!$A$2:$A$4,'Sponsor Response Form (SRF)'!Q3530),COUNTIF('SRF Drop Downs'!$A$2:$A$4,'Sponsor Response Form (SRF)'!R3530),COUNTIF('SRF Drop Downs'!$A$2:$A$4,'Sponsor Response Form (SRF)'!S3530)),"Complete","Incomplete"))</f>
        <v/>
      </c>
      <c r="U3530" s="26" t="str">
        <f>IF(T3530="Complete",IF(AND(NOT(ISNA(VLOOKUP(CONCATENATE(E3530,F3530,G3530,H3530,I3530,J3530,K3530,L3530),'SRF Drop Downs'!G:G,1,FALSE))),IF(AND(H3530&lt;&gt;"C3",L3530&lt;&gt;"O5"),IF(SUM(COUNTIF(M3530:S3530,"Y"),COUNTIF(M3530:S3530,"N"))=0,"V","I"),IF(COUNTIF(M3530:S3530,"Y"),"V","I"))="V", IF(AND('Sponsor Response Form (SRF)'!E3530="M1", COUNTIF('OMS Response Form (ORF)'!D:D, C3530)&gt;0), "I", "V")="V"), "Valid","Invalid")," ")</f>
        <v xml:space="preserve"> </v>
      </c>
    </row>
    <row r="3531" spans="2:21" x14ac:dyDescent="0.35">
      <c r="B3531" s="70"/>
      <c r="C3531" s="71"/>
      <c r="D3531" s="72"/>
      <c r="E3531" s="73"/>
      <c r="F3531" s="73"/>
      <c r="G3531" s="73"/>
      <c r="H3531" s="73"/>
      <c r="I3531" s="73"/>
      <c r="J3531" s="73"/>
      <c r="K3531" s="73"/>
      <c r="L3531" s="73"/>
      <c r="M3531" s="73"/>
      <c r="N3531" s="73"/>
      <c r="O3531" s="73"/>
      <c r="P3531" s="73"/>
      <c r="Q3531" s="73"/>
      <c r="R3531" s="73"/>
      <c r="S3531" s="73"/>
      <c r="T3531" s="25" t="str">
        <f>IF(COUNTA(B3531:S3531)=0,"",IF(AND(COUNTA(B3531:D3531)=3,COUNTIF('SRF Drop Downs'!$B$2:$B$5,'Sponsor Response Form (SRF)'!E3531),COUNTIF('SRF Drop Downs'!$F$2:$F$5,'Sponsor Response Form (SRF)'!F3531),COUNTIF('SRF Drop Downs'!$C$2:$C$4,'Sponsor Response Form (SRF)'!G3531),COUNTIF('SRF Drop Downs'!$D$2:$D$6,'Sponsor Response Form (SRF)'!H3531),COUNTIF('SRF Drop Downs'!$A$2:$A$5,'Sponsor Response Form (SRF)'!I3531),COUNTIF('SRF Drop Downs'!$A$2:$A$4,'Sponsor Response Form (SRF)'!J3531),COUNTIF('SRF Drop Downs'!$A$2:$A$5,'Sponsor Response Form (SRF)'!K3531),COUNTIF('SRF Drop Downs'!$E$2:$E$7,'Sponsor Response Form (SRF)'!L3531),COUNTIF('SRF Drop Downs'!$A$2:$A$4,'Sponsor Response Form (SRF)'!M3531),COUNTIF('SRF Drop Downs'!$A$2:$A$4,'Sponsor Response Form (SRF)'!N3531),COUNTIF('SRF Drop Downs'!$A$2:$A$4,'Sponsor Response Form (SRF)'!O3531),COUNTIF('SRF Drop Downs'!$A$2:$A$4,'Sponsor Response Form (SRF)'!P3531),COUNTIF('SRF Drop Downs'!$A$2:$A$4,'Sponsor Response Form (SRF)'!Q3531),COUNTIF('SRF Drop Downs'!$A$2:$A$4,'Sponsor Response Form (SRF)'!R3531),COUNTIF('SRF Drop Downs'!$A$2:$A$4,'Sponsor Response Form (SRF)'!S3531)),"Complete","Incomplete"))</f>
        <v/>
      </c>
      <c r="U3531" s="26" t="str">
        <f>IF(T3531="Complete",IF(AND(NOT(ISNA(VLOOKUP(CONCATENATE(E3531,F3531,G3531,H3531,I3531,J3531,K3531,L3531),'SRF Drop Downs'!G:G,1,FALSE))),IF(AND(H3531&lt;&gt;"C3",L3531&lt;&gt;"O5"),IF(SUM(COUNTIF(M3531:S3531,"Y"),COUNTIF(M3531:S3531,"N"))=0,"V","I"),IF(COUNTIF(M3531:S3531,"Y"),"V","I"))="V", IF(AND('Sponsor Response Form (SRF)'!E3531="M1", COUNTIF('OMS Response Form (ORF)'!D:D, C3531)&gt;0), "I", "V")="V"), "Valid","Invalid")," ")</f>
        <v xml:space="preserve"> </v>
      </c>
    </row>
    <row r="3532" spans="2:21" x14ac:dyDescent="0.35">
      <c r="B3532" s="70"/>
      <c r="C3532" s="71"/>
      <c r="D3532" s="72"/>
      <c r="E3532" s="73"/>
      <c r="F3532" s="73"/>
      <c r="G3532" s="73"/>
      <c r="H3532" s="73"/>
      <c r="I3532" s="73"/>
      <c r="J3532" s="73"/>
      <c r="K3532" s="73"/>
      <c r="L3532" s="73"/>
      <c r="M3532" s="73"/>
      <c r="N3532" s="73"/>
      <c r="O3532" s="73"/>
      <c r="P3532" s="73"/>
      <c r="Q3532" s="73"/>
      <c r="R3532" s="73"/>
      <c r="S3532" s="73"/>
      <c r="T3532" s="25" t="str">
        <f>IF(COUNTA(B3532:S3532)=0,"",IF(AND(COUNTA(B3532:D3532)=3,COUNTIF('SRF Drop Downs'!$B$2:$B$5,'Sponsor Response Form (SRF)'!E3532),COUNTIF('SRF Drop Downs'!$F$2:$F$5,'Sponsor Response Form (SRF)'!F3532),COUNTIF('SRF Drop Downs'!$C$2:$C$4,'Sponsor Response Form (SRF)'!G3532),COUNTIF('SRF Drop Downs'!$D$2:$D$6,'Sponsor Response Form (SRF)'!H3532),COUNTIF('SRF Drop Downs'!$A$2:$A$5,'Sponsor Response Form (SRF)'!I3532),COUNTIF('SRF Drop Downs'!$A$2:$A$4,'Sponsor Response Form (SRF)'!J3532),COUNTIF('SRF Drop Downs'!$A$2:$A$5,'Sponsor Response Form (SRF)'!K3532),COUNTIF('SRF Drop Downs'!$E$2:$E$7,'Sponsor Response Form (SRF)'!L3532),COUNTIF('SRF Drop Downs'!$A$2:$A$4,'Sponsor Response Form (SRF)'!M3532),COUNTIF('SRF Drop Downs'!$A$2:$A$4,'Sponsor Response Form (SRF)'!N3532),COUNTIF('SRF Drop Downs'!$A$2:$A$4,'Sponsor Response Form (SRF)'!O3532),COUNTIF('SRF Drop Downs'!$A$2:$A$4,'Sponsor Response Form (SRF)'!P3532),COUNTIF('SRF Drop Downs'!$A$2:$A$4,'Sponsor Response Form (SRF)'!Q3532),COUNTIF('SRF Drop Downs'!$A$2:$A$4,'Sponsor Response Form (SRF)'!R3532),COUNTIF('SRF Drop Downs'!$A$2:$A$4,'Sponsor Response Form (SRF)'!S3532)),"Complete","Incomplete"))</f>
        <v/>
      </c>
      <c r="U3532" s="26" t="str">
        <f>IF(T3532="Complete",IF(AND(NOT(ISNA(VLOOKUP(CONCATENATE(E3532,F3532,G3532,H3532,I3532,J3532,K3532,L3532),'SRF Drop Downs'!G:G,1,FALSE))),IF(AND(H3532&lt;&gt;"C3",L3532&lt;&gt;"O5"),IF(SUM(COUNTIF(M3532:S3532,"Y"),COUNTIF(M3532:S3532,"N"))=0,"V","I"),IF(COUNTIF(M3532:S3532,"Y"),"V","I"))="V", IF(AND('Sponsor Response Form (SRF)'!E3532="M1", COUNTIF('OMS Response Form (ORF)'!D:D, C3532)&gt;0), "I", "V")="V"), "Valid","Invalid")," ")</f>
        <v xml:space="preserve"> </v>
      </c>
    </row>
    <row r="3533" spans="2:21" x14ac:dyDescent="0.35">
      <c r="B3533" s="70"/>
      <c r="C3533" s="71"/>
      <c r="D3533" s="72"/>
      <c r="E3533" s="73"/>
      <c r="F3533" s="73"/>
      <c r="G3533" s="73"/>
      <c r="H3533" s="73"/>
      <c r="I3533" s="73"/>
      <c r="J3533" s="73"/>
      <c r="K3533" s="73"/>
      <c r="L3533" s="73"/>
      <c r="M3533" s="73"/>
      <c r="N3533" s="73"/>
      <c r="O3533" s="73"/>
      <c r="P3533" s="73"/>
      <c r="Q3533" s="73"/>
      <c r="R3533" s="73"/>
      <c r="S3533" s="73"/>
      <c r="T3533" s="25" t="str">
        <f>IF(COUNTA(B3533:S3533)=0,"",IF(AND(COUNTA(B3533:D3533)=3,COUNTIF('SRF Drop Downs'!$B$2:$B$5,'Sponsor Response Form (SRF)'!E3533),COUNTIF('SRF Drop Downs'!$F$2:$F$5,'Sponsor Response Form (SRF)'!F3533),COUNTIF('SRF Drop Downs'!$C$2:$C$4,'Sponsor Response Form (SRF)'!G3533),COUNTIF('SRF Drop Downs'!$D$2:$D$6,'Sponsor Response Form (SRF)'!H3533),COUNTIF('SRF Drop Downs'!$A$2:$A$5,'Sponsor Response Form (SRF)'!I3533),COUNTIF('SRF Drop Downs'!$A$2:$A$4,'Sponsor Response Form (SRF)'!J3533),COUNTIF('SRF Drop Downs'!$A$2:$A$5,'Sponsor Response Form (SRF)'!K3533),COUNTIF('SRF Drop Downs'!$E$2:$E$7,'Sponsor Response Form (SRF)'!L3533),COUNTIF('SRF Drop Downs'!$A$2:$A$4,'Sponsor Response Form (SRF)'!M3533),COUNTIF('SRF Drop Downs'!$A$2:$A$4,'Sponsor Response Form (SRF)'!N3533),COUNTIF('SRF Drop Downs'!$A$2:$A$4,'Sponsor Response Form (SRF)'!O3533),COUNTIF('SRF Drop Downs'!$A$2:$A$4,'Sponsor Response Form (SRF)'!P3533),COUNTIF('SRF Drop Downs'!$A$2:$A$4,'Sponsor Response Form (SRF)'!Q3533),COUNTIF('SRF Drop Downs'!$A$2:$A$4,'Sponsor Response Form (SRF)'!R3533),COUNTIF('SRF Drop Downs'!$A$2:$A$4,'Sponsor Response Form (SRF)'!S3533)),"Complete","Incomplete"))</f>
        <v/>
      </c>
      <c r="U3533" s="26" t="str">
        <f>IF(T3533="Complete",IF(AND(NOT(ISNA(VLOOKUP(CONCATENATE(E3533,F3533,G3533,H3533,I3533,J3533,K3533,L3533),'SRF Drop Downs'!G:G,1,FALSE))),IF(AND(H3533&lt;&gt;"C3",L3533&lt;&gt;"O5"),IF(SUM(COUNTIF(M3533:S3533,"Y"),COUNTIF(M3533:S3533,"N"))=0,"V","I"),IF(COUNTIF(M3533:S3533,"Y"),"V","I"))="V", IF(AND('Sponsor Response Form (SRF)'!E3533="M1", COUNTIF('OMS Response Form (ORF)'!D:D, C3533)&gt;0), "I", "V")="V"), "Valid","Invalid")," ")</f>
        <v xml:space="preserve"> </v>
      </c>
    </row>
    <row r="3534" spans="2:21" x14ac:dyDescent="0.35">
      <c r="B3534" s="70"/>
      <c r="C3534" s="71"/>
      <c r="D3534" s="72"/>
      <c r="E3534" s="73"/>
      <c r="F3534" s="73"/>
      <c r="G3534" s="73"/>
      <c r="H3534" s="73"/>
      <c r="I3534" s="73"/>
      <c r="J3534" s="73"/>
      <c r="K3534" s="73"/>
      <c r="L3534" s="73"/>
      <c r="M3534" s="73"/>
      <c r="N3534" s="73"/>
      <c r="O3534" s="73"/>
      <c r="P3534" s="73"/>
      <c r="Q3534" s="73"/>
      <c r="R3534" s="73"/>
      <c r="S3534" s="73"/>
      <c r="T3534" s="25" t="str">
        <f>IF(COUNTA(B3534:S3534)=0,"",IF(AND(COUNTA(B3534:D3534)=3,COUNTIF('SRF Drop Downs'!$B$2:$B$5,'Sponsor Response Form (SRF)'!E3534),COUNTIF('SRF Drop Downs'!$F$2:$F$5,'Sponsor Response Form (SRF)'!F3534),COUNTIF('SRF Drop Downs'!$C$2:$C$4,'Sponsor Response Form (SRF)'!G3534),COUNTIF('SRF Drop Downs'!$D$2:$D$6,'Sponsor Response Form (SRF)'!H3534),COUNTIF('SRF Drop Downs'!$A$2:$A$5,'Sponsor Response Form (SRF)'!I3534),COUNTIF('SRF Drop Downs'!$A$2:$A$4,'Sponsor Response Form (SRF)'!J3534),COUNTIF('SRF Drop Downs'!$A$2:$A$5,'Sponsor Response Form (SRF)'!K3534),COUNTIF('SRF Drop Downs'!$E$2:$E$7,'Sponsor Response Form (SRF)'!L3534),COUNTIF('SRF Drop Downs'!$A$2:$A$4,'Sponsor Response Form (SRF)'!M3534),COUNTIF('SRF Drop Downs'!$A$2:$A$4,'Sponsor Response Form (SRF)'!N3534),COUNTIF('SRF Drop Downs'!$A$2:$A$4,'Sponsor Response Form (SRF)'!O3534),COUNTIF('SRF Drop Downs'!$A$2:$A$4,'Sponsor Response Form (SRF)'!P3534),COUNTIF('SRF Drop Downs'!$A$2:$A$4,'Sponsor Response Form (SRF)'!Q3534),COUNTIF('SRF Drop Downs'!$A$2:$A$4,'Sponsor Response Form (SRF)'!R3534),COUNTIF('SRF Drop Downs'!$A$2:$A$4,'Sponsor Response Form (SRF)'!S3534)),"Complete","Incomplete"))</f>
        <v/>
      </c>
      <c r="U3534" s="26" t="str">
        <f>IF(T3534="Complete",IF(AND(NOT(ISNA(VLOOKUP(CONCATENATE(E3534,F3534,G3534,H3534,I3534,J3534,K3534,L3534),'SRF Drop Downs'!G:G,1,FALSE))),IF(AND(H3534&lt;&gt;"C3",L3534&lt;&gt;"O5"),IF(SUM(COUNTIF(M3534:S3534,"Y"),COUNTIF(M3534:S3534,"N"))=0,"V","I"),IF(COUNTIF(M3534:S3534,"Y"),"V","I"))="V", IF(AND('Sponsor Response Form (SRF)'!E3534="M1", COUNTIF('OMS Response Form (ORF)'!D:D, C3534)&gt;0), "I", "V")="V"), "Valid","Invalid")," ")</f>
        <v xml:space="preserve"> </v>
      </c>
    </row>
    <row r="3535" spans="2:21" x14ac:dyDescent="0.35">
      <c r="B3535" s="70"/>
      <c r="C3535" s="71"/>
      <c r="D3535" s="72"/>
      <c r="E3535" s="73"/>
      <c r="F3535" s="73"/>
      <c r="G3535" s="73"/>
      <c r="H3535" s="73"/>
      <c r="I3535" s="73"/>
      <c r="J3535" s="73"/>
      <c r="K3535" s="73"/>
      <c r="L3535" s="73"/>
      <c r="M3535" s="73"/>
      <c r="N3535" s="73"/>
      <c r="O3535" s="73"/>
      <c r="P3535" s="73"/>
      <c r="Q3535" s="73"/>
      <c r="R3535" s="73"/>
      <c r="S3535" s="73"/>
      <c r="T3535" s="25" t="str">
        <f>IF(COUNTA(B3535:S3535)=0,"",IF(AND(COUNTA(B3535:D3535)=3,COUNTIF('SRF Drop Downs'!$B$2:$B$5,'Sponsor Response Form (SRF)'!E3535),COUNTIF('SRF Drop Downs'!$F$2:$F$5,'Sponsor Response Form (SRF)'!F3535),COUNTIF('SRF Drop Downs'!$C$2:$C$4,'Sponsor Response Form (SRF)'!G3535),COUNTIF('SRF Drop Downs'!$D$2:$D$6,'Sponsor Response Form (SRF)'!H3535),COUNTIF('SRF Drop Downs'!$A$2:$A$5,'Sponsor Response Form (SRF)'!I3535),COUNTIF('SRF Drop Downs'!$A$2:$A$4,'Sponsor Response Form (SRF)'!J3535),COUNTIF('SRF Drop Downs'!$A$2:$A$5,'Sponsor Response Form (SRF)'!K3535),COUNTIF('SRF Drop Downs'!$E$2:$E$7,'Sponsor Response Form (SRF)'!L3535),COUNTIF('SRF Drop Downs'!$A$2:$A$4,'Sponsor Response Form (SRF)'!M3535),COUNTIF('SRF Drop Downs'!$A$2:$A$4,'Sponsor Response Form (SRF)'!N3535),COUNTIF('SRF Drop Downs'!$A$2:$A$4,'Sponsor Response Form (SRF)'!O3535),COUNTIF('SRF Drop Downs'!$A$2:$A$4,'Sponsor Response Form (SRF)'!P3535),COUNTIF('SRF Drop Downs'!$A$2:$A$4,'Sponsor Response Form (SRF)'!Q3535),COUNTIF('SRF Drop Downs'!$A$2:$A$4,'Sponsor Response Form (SRF)'!R3535),COUNTIF('SRF Drop Downs'!$A$2:$A$4,'Sponsor Response Form (SRF)'!S3535)),"Complete","Incomplete"))</f>
        <v/>
      </c>
      <c r="U3535" s="26" t="str">
        <f>IF(T3535="Complete",IF(AND(NOT(ISNA(VLOOKUP(CONCATENATE(E3535,F3535,G3535,H3535,I3535,J3535,K3535,L3535),'SRF Drop Downs'!G:G,1,FALSE))),IF(AND(H3535&lt;&gt;"C3",L3535&lt;&gt;"O5"),IF(SUM(COUNTIF(M3535:S3535,"Y"),COUNTIF(M3535:S3535,"N"))=0,"V","I"),IF(COUNTIF(M3535:S3535,"Y"),"V","I"))="V", IF(AND('Sponsor Response Form (SRF)'!E3535="M1", COUNTIF('OMS Response Form (ORF)'!D:D, C3535)&gt;0), "I", "V")="V"), "Valid","Invalid")," ")</f>
        <v xml:space="preserve"> </v>
      </c>
    </row>
    <row r="3536" spans="2:21" x14ac:dyDescent="0.35">
      <c r="B3536" s="70"/>
      <c r="C3536" s="71"/>
      <c r="D3536" s="72"/>
      <c r="E3536" s="73"/>
      <c r="F3536" s="73"/>
      <c r="G3536" s="73"/>
      <c r="H3536" s="73"/>
      <c r="I3536" s="73"/>
      <c r="J3536" s="73"/>
      <c r="K3536" s="73"/>
      <c r="L3536" s="73"/>
      <c r="M3536" s="73"/>
      <c r="N3536" s="73"/>
      <c r="O3536" s="73"/>
      <c r="P3536" s="73"/>
      <c r="Q3536" s="73"/>
      <c r="R3536" s="73"/>
      <c r="S3536" s="73"/>
      <c r="T3536" s="25" t="str">
        <f>IF(COUNTA(B3536:S3536)=0,"",IF(AND(COUNTA(B3536:D3536)=3,COUNTIF('SRF Drop Downs'!$B$2:$B$5,'Sponsor Response Form (SRF)'!E3536),COUNTIF('SRF Drop Downs'!$F$2:$F$5,'Sponsor Response Form (SRF)'!F3536),COUNTIF('SRF Drop Downs'!$C$2:$C$4,'Sponsor Response Form (SRF)'!G3536),COUNTIF('SRF Drop Downs'!$D$2:$D$6,'Sponsor Response Form (SRF)'!H3536),COUNTIF('SRF Drop Downs'!$A$2:$A$5,'Sponsor Response Form (SRF)'!I3536),COUNTIF('SRF Drop Downs'!$A$2:$A$4,'Sponsor Response Form (SRF)'!J3536),COUNTIF('SRF Drop Downs'!$A$2:$A$5,'Sponsor Response Form (SRF)'!K3536),COUNTIF('SRF Drop Downs'!$E$2:$E$7,'Sponsor Response Form (SRF)'!L3536),COUNTIF('SRF Drop Downs'!$A$2:$A$4,'Sponsor Response Form (SRF)'!M3536),COUNTIF('SRF Drop Downs'!$A$2:$A$4,'Sponsor Response Form (SRF)'!N3536),COUNTIF('SRF Drop Downs'!$A$2:$A$4,'Sponsor Response Form (SRF)'!O3536),COUNTIF('SRF Drop Downs'!$A$2:$A$4,'Sponsor Response Form (SRF)'!P3536),COUNTIF('SRF Drop Downs'!$A$2:$A$4,'Sponsor Response Form (SRF)'!Q3536),COUNTIF('SRF Drop Downs'!$A$2:$A$4,'Sponsor Response Form (SRF)'!R3536),COUNTIF('SRF Drop Downs'!$A$2:$A$4,'Sponsor Response Form (SRF)'!S3536)),"Complete","Incomplete"))</f>
        <v/>
      </c>
      <c r="U3536" s="26" t="str">
        <f>IF(T3536="Complete",IF(AND(NOT(ISNA(VLOOKUP(CONCATENATE(E3536,F3536,G3536,H3536,I3536,J3536,K3536,L3536),'SRF Drop Downs'!G:G,1,FALSE))),IF(AND(H3536&lt;&gt;"C3",L3536&lt;&gt;"O5"),IF(SUM(COUNTIF(M3536:S3536,"Y"),COUNTIF(M3536:S3536,"N"))=0,"V","I"),IF(COUNTIF(M3536:S3536,"Y"),"V","I"))="V", IF(AND('Sponsor Response Form (SRF)'!E3536="M1", COUNTIF('OMS Response Form (ORF)'!D:D, C3536)&gt;0), "I", "V")="V"), "Valid","Invalid")," ")</f>
        <v xml:space="preserve"> </v>
      </c>
    </row>
    <row r="3537" spans="2:21" x14ac:dyDescent="0.35">
      <c r="B3537" s="70"/>
      <c r="C3537" s="71"/>
      <c r="D3537" s="72"/>
      <c r="E3537" s="73"/>
      <c r="F3537" s="73"/>
      <c r="G3537" s="73"/>
      <c r="H3537" s="73"/>
      <c r="I3537" s="73"/>
      <c r="J3537" s="73"/>
      <c r="K3537" s="73"/>
      <c r="L3537" s="73"/>
      <c r="M3537" s="73"/>
      <c r="N3537" s="73"/>
      <c r="O3537" s="73"/>
      <c r="P3537" s="73"/>
      <c r="Q3537" s="73"/>
      <c r="R3537" s="73"/>
      <c r="S3537" s="73"/>
      <c r="T3537" s="25" t="str">
        <f>IF(COUNTA(B3537:S3537)=0,"",IF(AND(COUNTA(B3537:D3537)=3,COUNTIF('SRF Drop Downs'!$B$2:$B$5,'Sponsor Response Form (SRF)'!E3537),COUNTIF('SRF Drop Downs'!$F$2:$F$5,'Sponsor Response Form (SRF)'!F3537),COUNTIF('SRF Drop Downs'!$C$2:$C$4,'Sponsor Response Form (SRF)'!G3537),COUNTIF('SRF Drop Downs'!$D$2:$D$6,'Sponsor Response Form (SRF)'!H3537),COUNTIF('SRF Drop Downs'!$A$2:$A$5,'Sponsor Response Form (SRF)'!I3537),COUNTIF('SRF Drop Downs'!$A$2:$A$4,'Sponsor Response Form (SRF)'!J3537),COUNTIF('SRF Drop Downs'!$A$2:$A$5,'Sponsor Response Form (SRF)'!K3537),COUNTIF('SRF Drop Downs'!$E$2:$E$7,'Sponsor Response Form (SRF)'!L3537),COUNTIF('SRF Drop Downs'!$A$2:$A$4,'Sponsor Response Form (SRF)'!M3537),COUNTIF('SRF Drop Downs'!$A$2:$A$4,'Sponsor Response Form (SRF)'!N3537),COUNTIF('SRF Drop Downs'!$A$2:$A$4,'Sponsor Response Form (SRF)'!O3537),COUNTIF('SRF Drop Downs'!$A$2:$A$4,'Sponsor Response Form (SRF)'!P3537),COUNTIF('SRF Drop Downs'!$A$2:$A$4,'Sponsor Response Form (SRF)'!Q3537),COUNTIF('SRF Drop Downs'!$A$2:$A$4,'Sponsor Response Form (SRF)'!R3537),COUNTIF('SRF Drop Downs'!$A$2:$A$4,'Sponsor Response Form (SRF)'!S3537)),"Complete","Incomplete"))</f>
        <v/>
      </c>
      <c r="U3537" s="26" t="str">
        <f>IF(T3537="Complete",IF(AND(NOT(ISNA(VLOOKUP(CONCATENATE(E3537,F3537,G3537,H3537,I3537,J3537,K3537,L3537),'SRF Drop Downs'!G:G,1,FALSE))),IF(AND(H3537&lt;&gt;"C3",L3537&lt;&gt;"O5"),IF(SUM(COUNTIF(M3537:S3537,"Y"),COUNTIF(M3537:S3537,"N"))=0,"V","I"),IF(COUNTIF(M3537:S3537,"Y"),"V","I"))="V", IF(AND('Sponsor Response Form (SRF)'!E3537="M1", COUNTIF('OMS Response Form (ORF)'!D:D, C3537)&gt;0), "I", "V")="V"), "Valid","Invalid")," ")</f>
        <v xml:space="preserve"> </v>
      </c>
    </row>
    <row r="3538" spans="2:21" x14ac:dyDescent="0.35">
      <c r="B3538" s="70"/>
      <c r="C3538" s="71"/>
      <c r="D3538" s="72"/>
      <c r="E3538" s="73"/>
      <c r="F3538" s="73"/>
      <c r="G3538" s="73"/>
      <c r="H3538" s="73"/>
      <c r="I3538" s="73"/>
      <c r="J3538" s="73"/>
      <c r="K3538" s="73"/>
      <c r="L3538" s="73"/>
      <c r="M3538" s="73"/>
      <c r="N3538" s="73"/>
      <c r="O3538" s="73"/>
      <c r="P3538" s="73"/>
      <c r="Q3538" s="73"/>
      <c r="R3538" s="73"/>
      <c r="S3538" s="73"/>
      <c r="T3538" s="25" t="str">
        <f>IF(COUNTA(B3538:S3538)=0,"",IF(AND(COUNTA(B3538:D3538)=3,COUNTIF('SRF Drop Downs'!$B$2:$B$5,'Sponsor Response Form (SRF)'!E3538),COUNTIF('SRF Drop Downs'!$F$2:$F$5,'Sponsor Response Form (SRF)'!F3538),COUNTIF('SRF Drop Downs'!$C$2:$C$4,'Sponsor Response Form (SRF)'!G3538),COUNTIF('SRF Drop Downs'!$D$2:$D$6,'Sponsor Response Form (SRF)'!H3538),COUNTIF('SRF Drop Downs'!$A$2:$A$5,'Sponsor Response Form (SRF)'!I3538),COUNTIF('SRF Drop Downs'!$A$2:$A$4,'Sponsor Response Form (SRF)'!J3538),COUNTIF('SRF Drop Downs'!$A$2:$A$5,'Sponsor Response Form (SRF)'!K3538),COUNTIF('SRF Drop Downs'!$E$2:$E$7,'Sponsor Response Form (SRF)'!L3538),COUNTIF('SRF Drop Downs'!$A$2:$A$4,'Sponsor Response Form (SRF)'!M3538),COUNTIF('SRF Drop Downs'!$A$2:$A$4,'Sponsor Response Form (SRF)'!N3538),COUNTIF('SRF Drop Downs'!$A$2:$A$4,'Sponsor Response Form (SRF)'!O3538),COUNTIF('SRF Drop Downs'!$A$2:$A$4,'Sponsor Response Form (SRF)'!P3538),COUNTIF('SRF Drop Downs'!$A$2:$A$4,'Sponsor Response Form (SRF)'!Q3538),COUNTIF('SRF Drop Downs'!$A$2:$A$4,'Sponsor Response Form (SRF)'!R3538),COUNTIF('SRF Drop Downs'!$A$2:$A$4,'Sponsor Response Form (SRF)'!S3538)),"Complete","Incomplete"))</f>
        <v/>
      </c>
      <c r="U3538" s="26" t="str">
        <f>IF(T3538="Complete",IF(AND(NOT(ISNA(VLOOKUP(CONCATENATE(E3538,F3538,G3538,H3538,I3538,J3538,K3538,L3538),'SRF Drop Downs'!G:G,1,FALSE))),IF(AND(H3538&lt;&gt;"C3",L3538&lt;&gt;"O5"),IF(SUM(COUNTIF(M3538:S3538,"Y"),COUNTIF(M3538:S3538,"N"))=0,"V","I"),IF(COUNTIF(M3538:S3538,"Y"),"V","I"))="V", IF(AND('Sponsor Response Form (SRF)'!E3538="M1", COUNTIF('OMS Response Form (ORF)'!D:D, C3538)&gt;0), "I", "V")="V"), "Valid","Invalid")," ")</f>
        <v xml:space="preserve"> </v>
      </c>
    </row>
    <row r="3539" spans="2:21" x14ac:dyDescent="0.35">
      <c r="B3539" s="70"/>
      <c r="C3539" s="71"/>
      <c r="D3539" s="72"/>
      <c r="E3539" s="73"/>
      <c r="F3539" s="73"/>
      <c r="G3539" s="73"/>
      <c r="H3539" s="73"/>
      <c r="I3539" s="73"/>
      <c r="J3539" s="73"/>
      <c r="K3539" s="73"/>
      <c r="L3539" s="73"/>
      <c r="M3539" s="73"/>
      <c r="N3539" s="73"/>
      <c r="O3539" s="73"/>
      <c r="P3539" s="73"/>
      <c r="Q3539" s="73"/>
      <c r="R3539" s="73"/>
      <c r="S3539" s="73"/>
      <c r="T3539" s="25" t="str">
        <f>IF(COUNTA(B3539:S3539)=0,"",IF(AND(COUNTA(B3539:D3539)=3,COUNTIF('SRF Drop Downs'!$B$2:$B$5,'Sponsor Response Form (SRF)'!E3539),COUNTIF('SRF Drop Downs'!$F$2:$F$5,'Sponsor Response Form (SRF)'!F3539),COUNTIF('SRF Drop Downs'!$C$2:$C$4,'Sponsor Response Form (SRF)'!G3539),COUNTIF('SRF Drop Downs'!$D$2:$D$6,'Sponsor Response Form (SRF)'!H3539),COUNTIF('SRF Drop Downs'!$A$2:$A$5,'Sponsor Response Form (SRF)'!I3539),COUNTIF('SRF Drop Downs'!$A$2:$A$4,'Sponsor Response Form (SRF)'!J3539),COUNTIF('SRF Drop Downs'!$A$2:$A$5,'Sponsor Response Form (SRF)'!K3539),COUNTIF('SRF Drop Downs'!$E$2:$E$7,'Sponsor Response Form (SRF)'!L3539),COUNTIF('SRF Drop Downs'!$A$2:$A$4,'Sponsor Response Form (SRF)'!M3539),COUNTIF('SRF Drop Downs'!$A$2:$A$4,'Sponsor Response Form (SRF)'!N3539),COUNTIF('SRF Drop Downs'!$A$2:$A$4,'Sponsor Response Form (SRF)'!O3539),COUNTIF('SRF Drop Downs'!$A$2:$A$4,'Sponsor Response Form (SRF)'!P3539),COUNTIF('SRF Drop Downs'!$A$2:$A$4,'Sponsor Response Form (SRF)'!Q3539),COUNTIF('SRF Drop Downs'!$A$2:$A$4,'Sponsor Response Form (SRF)'!R3539),COUNTIF('SRF Drop Downs'!$A$2:$A$4,'Sponsor Response Form (SRF)'!S3539)),"Complete","Incomplete"))</f>
        <v/>
      </c>
      <c r="U3539" s="26" t="str">
        <f>IF(T3539="Complete",IF(AND(NOT(ISNA(VLOOKUP(CONCATENATE(E3539,F3539,G3539,H3539,I3539,J3539,K3539,L3539),'SRF Drop Downs'!G:G,1,FALSE))),IF(AND(H3539&lt;&gt;"C3",L3539&lt;&gt;"O5"),IF(SUM(COUNTIF(M3539:S3539,"Y"),COUNTIF(M3539:S3539,"N"))=0,"V","I"),IF(COUNTIF(M3539:S3539,"Y"),"V","I"))="V", IF(AND('Sponsor Response Form (SRF)'!E3539="M1", COUNTIF('OMS Response Form (ORF)'!D:D, C3539)&gt;0), "I", "V")="V"), "Valid","Invalid")," ")</f>
        <v xml:space="preserve"> </v>
      </c>
    </row>
    <row r="3540" spans="2:21" x14ac:dyDescent="0.35">
      <c r="B3540" s="70"/>
      <c r="C3540" s="71"/>
      <c r="D3540" s="72"/>
      <c r="E3540" s="73"/>
      <c r="F3540" s="73"/>
      <c r="G3540" s="73"/>
      <c r="H3540" s="73"/>
      <c r="I3540" s="73"/>
      <c r="J3540" s="73"/>
      <c r="K3540" s="73"/>
      <c r="L3540" s="73"/>
      <c r="M3540" s="73"/>
      <c r="N3540" s="73"/>
      <c r="O3540" s="73"/>
      <c r="P3540" s="73"/>
      <c r="Q3540" s="73"/>
      <c r="R3540" s="73"/>
      <c r="S3540" s="73"/>
      <c r="T3540" s="25" t="str">
        <f>IF(COUNTA(B3540:S3540)=0,"",IF(AND(COUNTA(B3540:D3540)=3,COUNTIF('SRF Drop Downs'!$B$2:$B$5,'Sponsor Response Form (SRF)'!E3540),COUNTIF('SRF Drop Downs'!$F$2:$F$5,'Sponsor Response Form (SRF)'!F3540),COUNTIF('SRF Drop Downs'!$C$2:$C$4,'Sponsor Response Form (SRF)'!G3540),COUNTIF('SRF Drop Downs'!$D$2:$D$6,'Sponsor Response Form (SRF)'!H3540),COUNTIF('SRF Drop Downs'!$A$2:$A$5,'Sponsor Response Form (SRF)'!I3540),COUNTIF('SRF Drop Downs'!$A$2:$A$4,'Sponsor Response Form (SRF)'!J3540),COUNTIF('SRF Drop Downs'!$A$2:$A$5,'Sponsor Response Form (SRF)'!K3540),COUNTIF('SRF Drop Downs'!$E$2:$E$7,'Sponsor Response Form (SRF)'!L3540),COUNTIF('SRF Drop Downs'!$A$2:$A$4,'Sponsor Response Form (SRF)'!M3540),COUNTIF('SRF Drop Downs'!$A$2:$A$4,'Sponsor Response Form (SRF)'!N3540),COUNTIF('SRF Drop Downs'!$A$2:$A$4,'Sponsor Response Form (SRF)'!O3540),COUNTIF('SRF Drop Downs'!$A$2:$A$4,'Sponsor Response Form (SRF)'!P3540),COUNTIF('SRF Drop Downs'!$A$2:$A$4,'Sponsor Response Form (SRF)'!Q3540),COUNTIF('SRF Drop Downs'!$A$2:$A$4,'Sponsor Response Form (SRF)'!R3540),COUNTIF('SRF Drop Downs'!$A$2:$A$4,'Sponsor Response Form (SRF)'!S3540)),"Complete","Incomplete"))</f>
        <v/>
      </c>
      <c r="U3540" s="26" t="str">
        <f>IF(T3540="Complete",IF(AND(NOT(ISNA(VLOOKUP(CONCATENATE(E3540,F3540,G3540,H3540,I3540,J3540,K3540,L3540),'SRF Drop Downs'!G:G,1,FALSE))),IF(AND(H3540&lt;&gt;"C3",L3540&lt;&gt;"O5"),IF(SUM(COUNTIF(M3540:S3540,"Y"),COUNTIF(M3540:S3540,"N"))=0,"V","I"),IF(COUNTIF(M3540:S3540,"Y"),"V","I"))="V", IF(AND('Sponsor Response Form (SRF)'!E3540="M1", COUNTIF('OMS Response Form (ORF)'!D:D, C3540)&gt;0), "I", "V")="V"), "Valid","Invalid")," ")</f>
        <v xml:space="preserve"> </v>
      </c>
    </row>
    <row r="3541" spans="2:21" x14ac:dyDescent="0.35">
      <c r="B3541" s="70"/>
      <c r="C3541" s="71"/>
      <c r="D3541" s="72"/>
      <c r="E3541" s="73"/>
      <c r="F3541" s="73"/>
      <c r="G3541" s="73"/>
      <c r="H3541" s="73"/>
      <c r="I3541" s="73"/>
      <c r="J3541" s="73"/>
      <c r="K3541" s="73"/>
      <c r="L3541" s="73"/>
      <c r="M3541" s="73"/>
      <c r="N3541" s="73"/>
      <c r="O3541" s="73"/>
      <c r="P3541" s="73"/>
      <c r="Q3541" s="73"/>
      <c r="R3541" s="73"/>
      <c r="S3541" s="73"/>
      <c r="T3541" s="25" t="str">
        <f>IF(COUNTA(B3541:S3541)=0,"",IF(AND(COUNTA(B3541:D3541)=3,COUNTIF('SRF Drop Downs'!$B$2:$B$5,'Sponsor Response Form (SRF)'!E3541),COUNTIF('SRF Drop Downs'!$F$2:$F$5,'Sponsor Response Form (SRF)'!F3541),COUNTIF('SRF Drop Downs'!$C$2:$C$4,'Sponsor Response Form (SRF)'!G3541),COUNTIF('SRF Drop Downs'!$D$2:$D$6,'Sponsor Response Form (SRF)'!H3541),COUNTIF('SRF Drop Downs'!$A$2:$A$5,'Sponsor Response Form (SRF)'!I3541),COUNTIF('SRF Drop Downs'!$A$2:$A$4,'Sponsor Response Form (SRF)'!J3541),COUNTIF('SRF Drop Downs'!$A$2:$A$5,'Sponsor Response Form (SRF)'!K3541),COUNTIF('SRF Drop Downs'!$E$2:$E$7,'Sponsor Response Form (SRF)'!L3541),COUNTIF('SRF Drop Downs'!$A$2:$A$4,'Sponsor Response Form (SRF)'!M3541),COUNTIF('SRF Drop Downs'!$A$2:$A$4,'Sponsor Response Form (SRF)'!N3541),COUNTIF('SRF Drop Downs'!$A$2:$A$4,'Sponsor Response Form (SRF)'!O3541),COUNTIF('SRF Drop Downs'!$A$2:$A$4,'Sponsor Response Form (SRF)'!P3541),COUNTIF('SRF Drop Downs'!$A$2:$A$4,'Sponsor Response Form (SRF)'!Q3541),COUNTIF('SRF Drop Downs'!$A$2:$A$4,'Sponsor Response Form (SRF)'!R3541),COUNTIF('SRF Drop Downs'!$A$2:$A$4,'Sponsor Response Form (SRF)'!S3541)),"Complete","Incomplete"))</f>
        <v/>
      </c>
      <c r="U3541" s="26" t="str">
        <f>IF(T3541="Complete",IF(AND(NOT(ISNA(VLOOKUP(CONCATENATE(E3541,F3541,G3541,H3541,I3541,J3541,K3541,L3541),'SRF Drop Downs'!G:G,1,FALSE))),IF(AND(H3541&lt;&gt;"C3",L3541&lt;&gt;"O5"),IF(SUM(COUNTIF(M3541:S3541,"Y"),COUNTIF(M3541:S3541,"N"))=0,"V","I"),IF(COUNTIF(M3541:S3541,"Y"),"V","I"))="V", IF(AND('Sponsor Response Form (SRF)'!E3541="M1", COUNTIF('OMS Response Form (ORF)'!D:D, C3541)&gt;0), "I", "V")="V"), "Valid","Invalid")," ")</f>
        <v xml:space="preserve"> </v>
      </c>
    </row>
    <row r="3542" spans="2:21" x14ac:dyDescent="0.35">
      <c r="B3542" s="70"/>
      <c r="C3542" s="71"/>
      <c r="D3542" s="72"/>
      <c r="E3542" s="73"/>
      <c r="F3542" s="73"/>
      <c r="G3542" s="73"/>
      <c r="H3542" s="73"/>
      <c r="I3542" s="73"/>
      <c r="J3542" s="73"/>
      <c r="K3542" s="73"/>
      <c r="L3542" s="73"/>
      <c r="M3542" s="73"/>
      <c r="N3542" s="73"/>
      <c r="O3542" s="73"/>
      <c r="P3542" s="73"/>
      <c r="Q3542" s="73"/>
      <c r="R3542" s="73"/>
      <c r="S3542" s="73"/>
      <c r="T3542" s="25" t="str">
        <f>IF(COUNTA(B3542:S3542)=0,"",IF(AND(COUNTA(B3542:D3542)=3,COUNTIF('SRF Drop Downs'!$B$2:$B$5,'Sponsor Response Form (SRF)'!E3542),COUNTIF('SRF Drop Downs'!$F$2:$F$5,'Sponsor Response Form (SRF)'!F3542),COUNTIF('SRF Drop Downs'!$C$2:$C$4,'Sponsor Response Form (SRF)'!G3542),COUNTIF('SRF Drop Downs'!$D$2:$D$6,'Sponsor Response Form (SRF)'!H3542),COUNTIF('SRF Drop Downs'!$A$2:$A$5,'Sponsor Response Form (SRF)'!I3542),COUNTIF('SRF Drop Downs'!$A$2:$A$4,'Sponsor Response Form (SRF)'!J3542),COUNTIF('SRF Drop Downs'!$A$2:$A$5,'Sponsor Response Form (SRF)'!K3542),COUNTIF('SRF Drop Downs'!$E$2:$E$7,'Sponsor Response Form (SRF)'!L3542),COUNTIF('SRF Drop Downs'!$A$2:$A$4,'Sponsor Response Form (SRF)'!M3542),COUNTIF('SRF Drop Downs'!$A$2:$A$4,'Sponsor Response Form (SRF)'!N3542),COUNTIF('SRF Drop Downs'!$A$2:$A$4,'Sponsor Response Form (SRF)'!O3542),COUNTIF('SRF Drop Downs'!$A$2:$A$4,'Sponsor Response Form (SRF)'!P3542),COUNTIF('SRF Drop Downs'!$A$2:$A$4,'Sponsor Response Form (SRF)'!Q3542),COUNTIF('SRF Drop Downs'!$A$2:$A$4,'Sponsor Response Form (SRF)'!R3542),COUNTIF('SRF Drop Downs'!$A$2:$A$4,'Sponsor Response Form (SRF)'!S3542)),"Complete","Incomplete"))</f>
        <v/>
      </c>
      <c r="U3542" s="26" t="str">
        <f>IF(T3542="Complete",IF(AND(NOT(ISNA(VLOOKUP(CONCATENATE(E3542,F3542,G3542,H3542,I3542,J3542,K3542,L3542),'SRF Drop Downs'!G:G,1,FALSE))),IF(AND(H3542&lt;&gt;"C3",L3542&lt;&gt;"O5"),IF(SUM(COUNTIF(M3542:S3542,"Y"),COUNTIF(M3542:S3542,"N"))=0,"V","I"),IF(COUNTIF(M3542:S3542,"Y"),"V","I"))="V", IF(AND('Sponsor Response Form (SRF)'!E3542="M1", COUNTIF('OMS Response Form (ORF)'!D:D, C3542)&gt;0), "I", "V")="V"), "Valid","Invalid")," ")</f>
        <v xml:space="preserve"> </v>
      </c>
    </row>
    <row r="3543" spans="2:21" x14ac:dyDescent="0.35">
      <c r="B3543" s="70"/>
      <c r="C3543" s="71"/>
      <c r="D3543" s="72"/>
      <c r="E3543" s="73"/>
      <c r="F3543" s="73"/>
      <c r="G3543" s="73"/>
      <c r="H3543" s="73"/>
      <c r="I3543" s="73"/>
      <c r="J3543" s="73"/>
      <c r="K3543" s="73"/>
      <c r="L3543" s="73"/>
      <c r="M3543" s="73"/>
      <c r="N3543" s="73"/>
      <c r="O3543" s="73"/>
      <c r="P3543" s="73"/>
      <c r="Q3543" s="73"/>
      <c r="R3543" s="73"/>
      <c r="S3543" s="73"/>
      <c r="T3543" s="25" t="str">
        <f>IF(COUNTA(B3543:S3543)=0,"",IF(AND(COUNTA(B3543:D3543)=3,COUNTIF('SRF Drop Downs'!$B$2:$B$5,'Sponsor Response Form (SRF)'!E3543),COUNTIF('SRF Drop Downs'!$F$2:$F$5,'Sponsor Response Form (SRF)'!F3543),COUNTIF('SRF Drop Downs'!$C$2:$C$4,'Sponsor Response Form (SRF)'!G3543),COUNTIF('SRF Drop Downs'!$D$2:$D$6,'Sponsor Response Form (SRF)'!H3543),COUNTIF('SRF Drop Downs'!$A$2:$A$5,'Sponsor Response Form (SRF)'!I3543),COUNTIF('SRF Drop Downs'!$A$2:$A$4,'Sponsor Response Form (SRF)'!J3543),COUNTIF('SRF Drop Downs'!$A$2:$A$5,'Sponsor Response Form (SRF)'!K3543),COUNTIF('SRF Drop Downs'!$E$2:$E$7,'Sponsor Response Form (SRF)'!L3543),COUNTIF('SRF Drop Downs'!$A$2:$A$4,'Sponsor Response Form (SRF)'!M3543),COUNTIF('SRF Drop Downs'!$A$2:$A$4,'Sponsor Response Form (SRF)'!N3543),COUNTIF('SRF Drop Downs'!$A$2:$A$4,'Sponsor Response Form (SRF)'!O3543),COUNTIF('SRF Drop Downs'!$A$2:$A$4,'Sponsor Response Form (SRF)'!P3543),COUNTIF('SRF Drop Downs'!$A$2:$A$4,'Sponsor Response Form (SRF)'!Q3543),COUNTIF('SRF Drop Downs'!$A$2:$A$4,'Sponsor Response Form (SRF)'!R3543),COUNTIF('SRF Drop Downs'!$A$2:$A$4,'Sponsor Response Form (SRF)'!S3543)),"Complete","Incomplete"))</f>
        <v/>
      </c>
      <c r="U3543" s="26" t="str">
        <f>IF(T3543="Complete",IF(AND(NOT(ISNA(VLOOKUP(CONCATENATE(E3543,F3543,G3543,H3543,I3543,J3543,K3543,L3543),'SRF Drop Downs'!G:G,1,FALSE))),IF(AND(H3543&lt;&gt;"C3",L3543&lt;&gt;"O5"),IF(SUM(COUNTIF(M3543:S3543,"Y"),COUNTIF(M3543:S3543,"N"))=0,"V","I"),IF(COUNTIF(M3543:S3543,"Y"),"V","I"))="V", IF(AND('Sponsor Response Form (SRF)'!E3543="M1", COUNTIF('OMS Response Form (ORF)'!D:D, C3543)&gt;0), "I", "V")="V"), "Valid","Invalid")," ")</f>
        <v xml:space="preserve"> </v>
      </c>
    </row>
    <row r="3544" spans="2:21" x14ac:dyDescent="0.35">
      <c r="B3544" s="70"/>
      <c r="C3544" s="71"/>
      <c r="D3544" s="72"/>
      <c r="E3544" s="73"/>
      <c r="F3544" s="73"/>
      <c r="G3544" s="73"/>
      <c r="H3544" s="73"/>
      <c r="I3544" s="73"/>
      <c r="J3544" s="73"/>
      <c r="K3544" s="73"/>
      <c r="L3544" s="73"/>
      <c r="M3544" s="73"/>
      <c r="N3544" s="73"/>
      <c r="O3544" s="73"/>
      <c r="P3544" s="73"/>
      <c r="Q3544" s="73"/>
      <c r="R3544" s="73"/>
      <c r="S3544" s="73"/>
      <c r="T3544" s="25" t="str">
        <f>IF(COUNTA(B3544:S3544)=0,"",IF(AND(COUNTA(B3544:D3544)=3,COUNTIF('SRF Drop Downs'!$B$2:$B$5,'Sponsor Response Form (SRF)'!E3544),COUNTIF('SRF Drop Downs'!$F$2:$F$5,'Sponsor Response Form (SRF)'!F3544),COUNTIF('SRF Drop Downs'!$C$2:$C$4,'Sponsor Response Form (SRF)'!G3544),COUNTIF('SRF Drop Downs'!$D$2:$D$6,'Sponsor Response Form (SRF)'!H3544),COUNTIF('SRF Drop Downs'!$A$2:$A$5,'Sponsor Response Form (SRF)'!I3544),COUNTIF('SRF Drop Downs'!$A$2:$A$4,'Sponsor Response Form (SRF)'!J3544),COUNTIF('SRF Drop Downs'!$A$2:$A$5,'Sponsor Response Form (SRF)'!K3544),COUNTIF('SRF Drop Downs'!$E$2:$E$7,'Sponsor Response Form (SRF)'!L3544),COUNTIF('SRF Drop Downs'!$A$2:$A$4,'Sponsor Response Form (SRF)'!M3544),COUNTIF('SRF Drop Downs'!$A$2:$A$4,'Sponsor Response Form (SRF)'!N3544),COUNTIF('SRF Drop Downs'!$A$2:$A$4,'Sponsor Response Form (SRF)'!O3544),COUNTIF('SRF Drop Downs'!$A$2:$A$4,'Sponsor Response Form (SRF)'!P3544),COUNTIF('SRF Drop Downs'!$A$2:$A$4,'Sponsor Response Form (SRF)'!Q3544),COUNTIF('SRF Drop Downs'!$A$2:$A$4,'Sponsor Response Form (SRF)'!R3544),COUNTIF('SRF Drop Downs'!$A$2:$A$4,'Sponsor Response Form (SRF)'!S3544)),"Complete","Incomplete"))</f>
        <v/>
      </c>
      <c r="U3544" s="26" t="str">
        <f>IF(T3544="Complete",IF(AND(NOT(ISNA(VLOOKUP(CONCATENATE(E3544,F3544,G3544,H3544,I3544,J3544,K3544,L3544),'SRF Drop Downs'!G:G,1,FALSE))),IF(AND(H3544&lt;&gt;"C3",L3544&lt;&gt;"O5"),IF(SUM(COUNTIF(M3544:S3544,"Y"),COUNTIF(M3544:S3544,"N"))=0,"V","I"),IF(COUNTIF(M3544:S3544,"Y"),"V","I"))="V", IF(AND('Sponsor Response Form (SRF)'!E3544="M1", COUNTIF('OMS Response Form (ORF)'!D:D, C3544)&gt;0), "I", "V")="V"), "Valid","Invalid")," ")</f>
        <v xml:space="preserve"> </v>
      </c>
    </row>
    <row r="3545" spans="2:21" x14ac:dyDescent="0.35">
      <c r="B3545" s="70"/>
      <c r="C3545" s="71"/>
      <c r="D3545" s="72"/>
      <c r="E3545" s="73"/>
      <c r="F3545" s="73"/>
      <c r="G3545" s="73"/>
      <c r="H3545" s="73"/>
      <c r="I3545" s="73"/>
      <c r="J3545" s="73"/>
      <c r="K3545" s="73"/>
      <c r="L3545" s="73"/>
      <c r="M3545" s="73"/>
      <c r="N3545" s="73"/>
      <c r="O3545" s="73"/>
      <c r="P3545" s="73"/>
      <c r="Q3545" s="73"/>
      <c r="R3545" s="73"/>
      <c r="S3545" s="73"/>
      <c r="T3545" s="25" t="str">
        <f>IF(COUNTA(B3545:S3545)=0,"",IF(AND(COUNTA(B3545:D3545)=3,COUNTIF('SRF Drop Downs'!$B$2:$B$5,'Sponsor Response Form (SRF)'!E3545),COUNTIF('SRF Drop Downs'!$F$2:$F$5,'Sponsor Response Form (SRF)'!F3545),COUNTIF('SRF Drop Downs'!$C$2:$C$4,'Sponsor Response Form (SRF)'!G3545),COUNTIF('SRF Drop Downs'!$D$2:$D$6,'Sponsor Response Form (SRF)'!H3545),COUNTIF('SRF Drop Downs'!$A$2:$A$5,'Sponsor Response Form (SRF)'!I3545),COUNTIF('SRF Drop Downs'!$A$2:$A$4,'Sponsor Response Form (SRF)'!J3545),COUNTIF('SRF Drop Downs'!$A$2:$A$5,'Sponsor Response Form (SRF)'!K3545),COUNTIF('SRF Drop Downs'!$E$2:$E$7,'Sponsor Response Form (SRF)'!L3545),COUNTIF('SRF Drop Downs'!$A$2:$A$4,'Sponsor Response Form (SRF)'!M3545),COUNTIF('SRF Drop Downs'!$A$2:$A$4,'Sponsor Response Form (SRF)'!N3545),COUNTIF('SRF Drop Downs'!$A$2:$A$4,'Sponsor Response Form (SRF)'!O3545),COUNTIF('SRF Drop Downs'!$A$2:$A$4,'Sponsor Response Form (SRF)'!P3545),COUNTIF('SRF Drop Downs'!$A$2:$A$4,'Sponsor Response Form (SRF)'!Q3545),COUNTIF('SRF Drop Downs'!$A$2:$A$4,'Sponsor Response Form (SRF)'!R3545),COUNTIF('SRF Drop Downs'!$A$2:$A$4,'Sponsor Response Form (SRF)'!S3545)),"Complete","Incomplete"))</f>
        <v/>
      </c>
      <c r="U3545" s="26" t="str">
        <f>IF(T3545="Complete",IF(AND(NOT(ISNA(VLOOKUP(CONCATENATE(E3545,F3545,G3545,H3545,I3545,J3545,K3545,L3545),'SRF Drop Downs'!G:G,1,FALSE))),IF(AND(H3545&lt;&gt;"C3",L3545&lt;&gt;"O5"),IF(SUM(COUNTIF(M3545:S3545,"Y"),COUNTIF(M3545:S3545,"N"))=0,"V","I"),IF(COUNTIF(M3545:S3545,"Y"),"V","I"))="V", IF(AND('Sponsor Response Form (SRF)'!E3545="M1", COUNTIF('OMS Response Form (ORF)'!D:D, C3545)&gt;0), "I", "V")="V"), "Valid","Invalid")," ")</f>
        <v xml:space="preserve"> </v>
      </c>
    </row>
    <row r="3546" spans="2:21" x14ac:dyDescent="0.35">
      <c r="B3546" s="70"/>
      <c r="C3546" s="71"/>
      <c r="D3546" s="72"/>
      <c r="E3546" s="73"/>
      <c r="F3546" s="73"/>
      <c r="G3546" s="73"/>
      <c r="H3546" s="73"/>
      <c r="I3546" s="73"/>
      <c r="J3546" s="73"/>
      <c r="K3546" s="73"/>
      <c r="L3546" s="73"/>
      <c r="M3546" s="73"/>
      <c r="N3546" s="73"/>
      <c r="O3546" s="73"/>
      <c r="P3546" s="73"/>
      <c r="Q3546" s="73"/>
      <c r="R3546" s="73"/>
      <c r="S3546" s="73"/>
      <c r="T3546" s="25" t="str">
        <f>IF(COUNTA(B3546:S3546)=0,"",IF(AND(COUNTA(B3546:D3546)=3,COUNTIF('SRF Drop Downs'!$B$2:$B$5,'Sponsor Response Form (SRF)'!E3546),COUNTIF('SRF Drop Downs'!$F$2:$F$5,'Sponsor Response Form (SRF)'!F3546),COUNTIF('SRF Drop Downs'!$C$2:$C$4,'Sponsor Response Form (SRF)'!G3546),COUNTIF('SRF Drop Downs'!$D$2:$D$6,'Sponsor Response Form (SRF)'!H3546),COUNTIF('SRF Drop Downs'!$A$2:$A$5,'Sponsor Response Form (SRF)'!I3546),COUNTIF('SRF Drop Downs'!$A$2:$A$4,'Sponsor Response Form (SRF)'!J3546),COUNTIF('SRF Drop Downs'!$A$2:$A$5,'Sponsor Response Form (SRF)'!K3546),COUNTIF('SRF Drop Downs'!$E$2:$E$7,'Sponsor Response Form (SRF)'!L3546),COUNTIF('SRF Drop Downs'!$A$2:$A$4,'Sponsor Response Form (SRF)'!M3546),COUNTIF('SRF Drop Downs'!$A$2:$A$4,'Sponsor Response Form (SRF)'!N3546),COUNTIF('SRF Drop Downs'!$A$2:$A$4,'Sponsor Response Form (SRF)'!O3546),COUNTIF('SRF Drop Downs'!$A$2:$A$4,'Sponsor Response Form (SRF)'!P3546),COUNTIF('SRF Drop Downs'!$A$2:$A$4,'Sponsor Response Form (SRF)'!Q3546),COUNTIF('SRF Drop Downs'!$A$2:$A$4,'Sponsor Response Form (SRF)'!R3546),COUNTIF('SRF Drop Downs'!$A$2:$A$4,'Sponsor Response Form (SRF)'!S3546)),"Complete","Incomplete"))</f>
        <v/>
      </c>
      <c r="U3546" s="26" t="str">
        <f>IF(T3546="Complete",IF(AND(NOT(ISNA(VLOOKUP(CONCATENATE(E3546,F3546,G3546,H3546,I3546,J3546,K3546,L3546),'SRF Drop Downs'!G:G,1,FALSE))),IF(AND(H3546&lt;&gt;"C3",L3546&lt;&gt;"O5"),IF(SUM(COUNTIF(M3546:S3546,"Y"),COUNTIF(M3546:S3546,"N"))=0,"V","I"),IF(COUNTIF(M3546:S3546,"Y"),"V","I"))="V", IF(AND('Sponsor Response Form (SRF)'!E3546="M1", COUNTIF('OMS Response Form (ORF)'!D:D, C3546)&gt;0), "I", "V")="V"), "Valid","Invalid")," ")</f>
        <v xml:space="preserve"> </v>
      </c>
    </row>
    <row r="3547" spans="2:21" x14ac:dyDescent="0.35">
      <c r="B3547" s="70"/>
      <c r="C3547" s="71"/>
      <c r="D3547" s="72"/>
      <c r="E3547" s="73"/>
      <c r="F3547" s="73"/>
      <c r="G3547" s="73"/>
      <c r="H3547" s="73"/>
      <c r="I3547" s="73"/>
      <c r="J3547" s="73"/>
      <c r="K3547" s="73"/>
      <c r="L3547" s="73"/>
      <c r="M3547" s="73"/>
      <c r="N3547" s="73"/>
      <c r="O3547" s="73"/>
      <c r="P3547" s="73"/>
      <c r="Q3547" s="73"/>
      <c r="R3547" s="73"/>
      <c r="S3547" s="73"/>
      <c r="T3547" s="25" t="str">
        <f>IF(COUNTA(B3547:S3547)=0,"",IF(AND(COUNTA(B3547:D3547)=3,COUNTIF('SRF Drop Downs'!$B$2:$B$5,'Sponsor Response Form (SRF)'!E3547),COUNTIF('SRF Drop Downs'!$F$2:$F$5,'Sponsor Response Form (SRF)'!F3547),COUNTIF('SRF Drop Downs'!$C$2:$C$4,'Sponsor Response Form (SRF)'!G3547),COUNTIF('SRF Drop Downs'!$D$2:$D$6,'Sponsor Response Form (SRF)'!H3547),COUNTIF('SRF Drop Downs'!$A$2:$A$5,'Sponsor Response Form (SRF)'!I3547),COUNTIF('SRF Drop Downs'!$A$2:$A$4,'Sponsor Response Form (SRF)'!J3547),COUNTIF('SRF Drop Downs'!$A$2:$A$5,'Sponsor Response Form (SRF)'!K3547),COUNTIF('SRF Drop Downs'!$E$2:$E$7,'Sponsor Response Form (SRF)'!L3547),COUNTIF('SRF Drop Downs'!$A$2:$A$4,'Sponsor Response Form (SRF)'!M3547),COUNTIF('SRF Drop Downs'!$A$2:$A$4,'Sponsor Response Form (SRF)'!N3547),COUNTIF('SRF Drop Downs'!$A$2:$A$4,'Sponsor Response Form (SRF)'!O3547),COUNTIF('SRF Drop Downs'!$A$2:$A$4,'Sponsor Response Form (SRF)'!P3547),COUNTIF('SRF Drop Downs'!$A$2:$A$4,'Sponsor Response Form (SRF)'!Q3547),COUNTIF('SRF Drop Downs'!$A$2:$A$4,'Sponsor Response Form (SRF)'!R3547),COUNTIF('SRF Drop Downs'!$A$2:$A$4,'Sponsor Response Form (SRF)'!S3547)),"Complete","Incomplete"))</f>
        <v/>
      </c>
      <c r="U3547" s="26" t="str">
        <f>IF(T3547="Complete",IF(AND(NOT(ISNA(VLOOKUP(CONCATENATE(E3547,F3547,G3547,H3547,I3547,J3547,K3547,L3547),'SRF Drop Downs'!G:G,1,FALSE))),IF(AND(H3547&lt;&gt;"C3",L3547&lt;&gt;"O5"),IF(SUM(COUNTIF(M3547:S3547,"Y"),COUNTIF(M3547:S3547,"N"))=0,"V","I"),IF(COUNTIF(M3547:S3547,"Y"),"V","I"))="V", IF(AND('Sponsor Response Form (SRF)'!E3547="M1", COUNTIF('OMS Response Form (ORF)'!D:D, C3547)&gt;0), "I", "V")="V"), "Valid","Invalid")," ")</f>
        <v xml:space="preserve"> </v>
      </c>
    </row>
    <row r="3548" spans="2:21" x14ac:dyDescent="0.35">
      <c r="B3548" s="70"/>
      <c r="C3548" s="71"/>
      <c r="D3548" s="72"/>
      <c r="E3548" s="73"/>
      <c r="F3548" s="73"/>
      <c r="G3548" s="73"/>
      <c r="H3548" s="73"/>
      <c r="I3548" s="73"/>
      <c r="J3548" s="73"/>
      <c r="K3548" s="73"/>
      <c r="L3548" s="73"/>
      <c r="M3548" s="73"/>
      <c r="N3548" s="73"/>
      <c r="O3548" s="73"/>
      <c r="P3548" s="73"/>
      <c r="Q3548" s="73"/>
      <c r="R3548" s="73"/>
      <c r="S3548" s="73"/>
      <c r="T3548" s="25" t="str">
        <f>IF(COUNTA(B3548:S3548)=0,"",IF(AND(COUNTA(B3548:D3548)=3,COUNTIF('SRF Drop Downs'!$B$2:$B$5,'Sponsor Response Form (SRF)'!E3548),COUNTIF('SRF Drop Downs'!$F$2:$F$5,'Sponsor Response Form (SRF)'!F3548),COUNTIF('SRF Drop Downs'!$C$2:$C$4,'Sponsor Response Form (SRF)'!G3548),COUNTIF('SRF Drop Downs'!$D$2:$D$6,'Sponsor Response Form (SRF)'!H3548),COUNTIF('SRF Drop Downs'!$A$2:$A$5,'Sponsor Response Form (SRF)'!I3548),COUNTIF('SRF Drop Downs'!$A$2:$A$4,'Sponsor Response Form (SRF)'!J3548),COUNTIF('SRF Drop Downs'!$A$2:$A$5,'Sponsor Response Form (SRF)'!K3548),COUNTIF('SRF Drop Downs'!$E$2:$E$7,'Sponsor Response Form (SRF)'!L3548),COUNTIF('SRF Drop Downs'!$A$2:$A$4,'Sponsor Response Form (SRF)'!M3548),COUNTIF('SRF Drop Downs'!$A$2:$A$4,'Sponsor Response Form (SRF)'!N3548),COUNTIF('SRF Drop Downs'!$A$2:$A$4,'Sponsor Response Form (SRF)'!O3548),COUNTIF('SRF Drop Downs'!$A$2:$A$4,'Sponsor Response Form (SRF)'!P3548),COUNTIF('SRF Drop Downs'!$A$2:$A$4,'Sponsor Response Form (SRF)'!Q3548),COUNTIF('SRF Drop Downs'!$A$2:$A$4,'Sponsor Response Form (SRF)'!R3548),COUNTIF('SRF Drop Downs'!$A$2:$A$4,'Sponsor Response Form (SRF)'!S3548)),"Complete","Incomplete"))</f>
        <v/>
      </c>
      <c r="U3548" s="26" t="str">
        <f>IF(T3548="Complete",IF(AND(NOT(ISNA(VLOOKUP(CONCATENATE(E3548,F3548,G3548,H3548,I3548,J3548,K3548,L3548),'SRF Drop Downs'!G:G,1,FALSE))),IF(AND(H3548&lt;&gt;"C3",L3548&lt;&gt;"O5"),IF(SUM(COUNTIF(M3548:S3548,"Y"),COUNTIF(M3548:S3548,"N"))=0,"V","I"),IF(COUNTIF(M3548:S3548,"Y"),"V","I"))="V", IF(AND('Sponsor Response Form (SRF)'!E3548="M1", COUNTIF('OMS Response Form (ORF)'!D:D, C3548)&gt;0), "I", "V")="V"), "Valid","Invalid")," ")</f>
        <v xml:space="preserve"> </v>
      </c>
    </row>
    <row r="3549" spans="2:21" x14ac:dyDescent="0.35">
      <c r="B3549" s="70"/>
      <c r="C3549" s="71"/>
      <c r="D3549" s="72"/>
      <c r="E3549" s="73"/>
      <c r="F3549" s="73"/>
      <c r="G3549" s="73"/>
      <c r="H3549" s="73"/>
      <c r="I3549" s="73"/>
      <c r="J3549" s="73"/>
      <c r="K3549" s="73"/>
      <c r="L3549" s="73"/>
      <c r="M3549" s="73"/>
      <c r="N3549" s="73"/>
      <c r="O3549" s="73"/>
      <c r="P3549" s="73"/>
      <c r="Q3549" s="73"/>
      <c r="R3549" s="73"/>
      <c r="S3549" s="73"/>
      <c r="T3549" s="25" t="str">
        <f>IF(COUNTA(B3549:S3549)=0,"",IF(AND(COUNTA(B3549:D3549)=3,COUNTIF('SRF Drop Downs'!$B$2:$B$5,'Sponsor Response Form (SRF)'!E3549),COUNTIF('SRF Drop Downs'!$F$2:$F$5,'Sponsor Response Form (SRF)'!F3549),COUNTIF('SRF Drop Downs'!$C$2:$C$4,'Sponsor Response Form (SRF)'!G3549),COUNTIF('SRF Drop Downs'!$D$2:$D$6,'Sponsor Response Form (SRF)'!H3549),COUNTIF('SRF Drop Downs'!$A$2:$A$5,'Sponsor Response Form (SRF)'!I3549),COUNTIF('SRF Drop Downs'!$A$2:$A$4,'Sponsor Response Form (SRF)'!J3549),COUNTIF('SRF Drop Downs'!$A$2:$A$5,'Sponsor Response Form (SRF)'!K3549),COUNTIF('SRF Drop Downs'!$E$2:$E$7,'Sponsor Response Form (SRF)'!L3549),COUNTIF('SRF Drop Downs'!$A$2:$A$4,'Sponsor Response Form (SRF)'!M3549),COUNTIF('SRF Drop Downs'!$A$2:$A$4,'Sponsor Response Form (SRF)'!N3549),COUNTIF('SRF Drop Downs'!$A$2:$A$4,'Sponsor Response Form (SRF)'!O3549),COUNTIF('SRF Drop Downs'!$A$2:$A$4,'Sponsor Response Form (SRF)'!P3549),COUNTIF('SRF Drop Downs'!$A$2:$A$4,'Sponsor Response Form (SRF)'!Q3549),COUNTIF('SRF Drop Downs'!$A$2:$A$4,'Sponsor Response Form (SRF)'!R3549),COUNTIF('SRF Drop Downs'!$A$2:$A$4,'Sponsor Response Form (SRF)'!S3549)),"Complete","Incomplete"))</f>
        <v/>
      </c>
      <c r="U3549" s="26" t="str">
        <f>IF(T3549="Complete",IF(AND(NOT(ISNA(VLOOKUP(CONCATENATE(E3549,F3549,G3549,H3549,I3549,J3549,K3549,L3549),'SRF Drop Downs'!G:G,1,FALSE))),IF(AND(H3549&lt;&gt;"C3",L3549&lt;&gt;"O5"),IF(SUM(COUNTIF(M3549:S3549,"Y"),COUNTIF(M3549:S3549,"N"))=0,"V","I"),IF(COUNTIF(M3549:S3549,"Y"),"V","I"))="V", IF(AND('Sponsor Response Form (SRF)'!E3549="M1", COUNTIF('OMS Response Form (ORF)'!D:D, C3549)&gt;0), "I", "V")="V"), "Valid","Invalid")," ")</f>
        <v xml:space="preserve"> </v>
      </c>
    </row>
    <row r="3550" spans="2:21" x14ac:dyDescent="0.35">
      <c r="B3550" s="70"/>
      <c r="C3550" s="71"/>
      <c r="D3550" s="72"/>
      <c r="E3550" s="73"/>
      <c r="F3550" s="73"/>
      <c r="G3550" s="73"/>
      <c r="H3550" s="73"/>
      <c r="I3550" s="73"/>
      <c r="J3550" s="73"/>
      <c r="K3550" s="73"/>
      <c r="L3550" s="73"/>
      <c r="M3550" s="73"/>
      <c r="N3550" s="73"/>
      <c r="O3550" s="73"/>
      <c r="P3550" s="73"/>
      <c r="Q3550" s="73"/>
      <c r="R3550" s="73"/>
      <c r="S3550" s="73"/>
      <c r="T3550" s="25" t="str">
        <f>IF(COUNTA(B3550:S3550)=0,"",IF(AND(COUNTA(B3550:D3550)=3,COUNTIF('SRF Drop Downs'!$B$2:$B$5,'Sponsor Response Form (SRF)'!E3550),COUNTIF('SRF Drop Downs'!$F$2:$F$5,'Sponsor Response Form (SRF)'!F3550),COUNTIF('SRF Drop Downs'!$C$2:$C$4,'Sponsor Response Form (SRF)'!G3550),COUNTIF('SRF Drop Downs'!$D$2:$D$6,'Sponsor Response Form (SRF)'!H3550),COUNTIF('SRF Drop Downs'!$A$2:$A$5,'Sponsor Response Form (SRF)'!I3550),COUNTIF('SRF Drop Downs'!$A$2:$A$4,'Sponsor Response Form (SRF)'!J3550),COUNTIF('SRF Drop Downs'!$A$2:$A$5,'Sponsor Response Form (SRF)'!K3550),COUNTIF('SRF Drop Downs'!$E$2:$E$7,'Sponsor Response Form (SRF)'!L3550),COUNTIF('SRF Drop Downs'!$A$2:$A$4,'Sponsor Response Form (SRF)'!M3550),COUNTIF('SRF Drop Downs'!$A$2:$A$4,'Sponsor Response Form (SRF)'!N3550),COUNTIF('SRF Drop Downs'!$A$2:$A$4,'Sponsor Response Form (SRF)'!O3550),COUNTIF('SRF Drop Downs'!$A$2:$A$4,'Sponsor Response Form (SRF)'!P3550),COUNTIF('SRF Drop Downs'!$A$2:$A$4,'Sponsor Response Form (SRF)'!Q3550),COUNTIF('SRF Drop Downs'!$A$2:$A$4,'Sponsor Response Form (SRF)'!R3550),COUNTIF('SRF Drop Downs'!$A$2:$A$4,'Sponsor Response Form (SRF)'!S3550)),"Complete","Incomplete"))</f>
        <v/>
      </c>
      <c r="U3550" s="26" t="str">
        <f>IF(T3550="Complete",IF(AND(NOT(ISNA(VLOOKUP(CONCATENATE(E3550,F3550,G3550,H3550,I3550,J3550,K3550,L3550),'SRF Drop Downs'!G:G,1,FALSE))),IF(AND(H3550&lt;&gt;"C3",L3550&lt;&gt;"O5"),IF(SUM(COUNTIF(M3550:S3550,"Y"),COUNTIF(M3550:S3550,"N"))=0,"V","I"),IF(COUNTIF(M3550:S3550,"Y"),"V","I"))="V", IF(AND('Sponsor Response Form (SRF)'!E3550="M1", COUNTIF('OMS Response Form (ORF)'!D:D, C3550)&gt;0), "I", "V")="V"), "Valid","Invalid")," ")</f>
        <v xml:space="preserve"> </v>
      </c>
    </row>
    <row r="3551" spans="2:21" x14ac:dyDescent="0.35">
      <c r="B3551" s="70"/>
      <c r="C3551" s="71"/>
      <c r="D3551" s="72"/>
      <c r="E3551" s="73"/>
      <c r="F3551" s="73"/>
      <c r="G3551" s="73"/>
      <c r="H3551" s="73"/>
      <c r="I3551" s="73"/>
      <c r="J3551" s="73"/>
      <c r="K3551" s="73"/>
      <c r="L3551" s="73"/>
      <c r="M3551" s="73"/>
      <c r="N3551" s="73"/>
      <c r="O3551" s="73"/>
      <c r="P3551" s="73"/>
      <c r="Q3551" s="73"/>
      <c r="R3551" s="73"/>
      <c r="S3551" s="73"/>
      <c r="T3551" s="25" t="str">
        <f>IF(COUNTA(B3551:S3551)=0,"",IF(AND(COUNTA(B3551:D3551)=3,COUNTIF('SRF Drop Downs'!$B$2:$B$5,'Sponsor Response Form (SRF)'!E3551),COUNTIF('SRF Drop Downs'!$F$2:$F$5,'Sponsor Response Form (SRF)'!F3551),COUNTIF('SRF Drop Downs'!$C$2:$C$4,'Sponsor Response Form (SRF)'!G3551),COUNTIF('SRF Drop Downs'!$D$2:$D$6,'Sponsor Response Form (SRF)'!H3551),COUNTIF('SRF Drop Downs'!$A$2:$A$5,'Sponsor Response Form (SRF)'!I3551),COUNTIF('SRF Drop Downs'!$A$2:$A$4,'Sponsor Response Form (SRF)'!J3551),COUNTIF('SRF Drop Downs'!$A$2:$A$5,'Sponsor Response Form (SRF)'!K3551),COUNTIF('SRF Drop Downs'!$E$2:$E$7,'Sponsor Response Form (SRF)'!L3551),COUNTIF('SRF Drop Downs'!$A$2:$A$4,'Sponsor Response Form (SRF)'!M3551),COUNTIF('SRF Drop Downs'!$A$2:$A$4,'Sponsor Response Form (SRF)'!N3551),COUNTIF('SRF Drop Downs'!$A$2:$A$4,'Sponsor Response Form (SRF)'!O3551),COUNTIF('SRF Drop Downs'!$A$2:$A$4,'Sponsor Response Form (SRF)'!P3551),COUNTIF('SRF Drop Downs'!$A$2:$A$4,'Sponsor Response Form (SRF)'!Q3551),COUNTIF('SRF Drop Downs'!$A$2:$A$4,'Sponsor Response Form (SRF)'!R3551),COUNTIF('SRF Drop Downs'!$A$2:$A$4,'Sponsor Response Form (SRF)'!S3551)),"Complete","Incomplete"))</f>
        <v/>
      </c>
      <c r="U3551" s="26" t="str">
        <f>IF(T3551="Complete",IF(AND(NOT(ISNA(VLOOKUP(CONCATENATE(E3551,F3551,G3551,H3551,I3551,J3551,K3551,L3551),'SRF Drop Downs'!G:G,1,FALSE))),IF(AND(H3551&lt;&gt;"C3",L3551&lt;&gt;"O5"),IF(SUM(COUNTIF(M3551:S3551,"Y"),COUNTIF(M3551:S3551,"N"))=0,"V","I"),IF(COUNTIF(M3551:S3551,"Y"),"V","I"))="V", IF(AND('Sponsor Response Form (SRF)'!E3551="M1", COUNTIF('OMS Response Form (ORF)'!D:D, C3551)&gt;0), "I", "V")="V"), "Valid","Invalid")," ")</f>
        <v xml:space="preserve"> </v>
      </c>
    </row>
    <row r="3552" spans="2:21" x14ac:dyDescent="0.35">
      <c r="B3552" s="70"/>
      <c r="C3552" s="71"/>
      <c r="D3552" s="72"/>
      <c r="E3552" s="73"/>
      <c r="F3552" s="73"/>
      <c r="G3552" s="73"/>
      <c r="H3552" s="73"/>
      <c r="I3552" s="73"/>
      <c r="J3552" s="73"/>
      <c r="K3552" s="73"/>
      <c r="L3552" s="73"/>
      <c r="M3552" s="73"/>
      <c r="N3552" s="73"/>
      <c r="O3552" s="73"/>
      <c r="P3552" s="73"/>
      <c r="Q3552" s="73"/>
      <c r="R3552" s="73"/>
      <c r="S3552" s="73"/>
      <c r="T3552" s="25" t="str">
        <f>IF(COUNTA(B3552:S3552)=0,"",IF(AND(COUNTA(B3552:D3552)=3,COUNTIF('SRF Drop Downs'!$B$2:$B$5,'Sponsor Response Form (SRF)'!E3552),COUNTIF('SRF Drop Downs'!$F$2:$F$5,'Sponsor Response Form (SRF)'!F3552),COUNTIF('SRF Drop Downs'!$C$2:$C$4,'Sponsor Response Form (SRF)'!G3552),COUNTIF('SRF Drop Downs'!$D$2:$D$6,'Sponsor Response Form (SRF)'!H3552),COUNTIF('SRF Drop Downs'!$A$2:$A$5,'Sponsor Response Form (SRF)'!I3552),COUNTIF('SRF Drop Downs'!$A$2:$A$4,'Sponsor Response Form (SRF)'!J3552),COUNTIF('SRF Drop Downs'!$A$2:$A$5,'Sponsor Response Form (SRF)'!K3552),COUNTIF('SRF Drop Downs'!$E$2:$E$7,'Sponsor Response Form (SRF)'!L3552),COUNTIF('SRF Drop Downs'!$A$2:$A$4,'Sponsor Response Form (SRF)'!M3552),COUNTIF('SRF Drop Downs'!$A$2:$A$4,'Sponsor Response Form (SRF)'!N3552),COUNTIF('SRF Drop Downs'!$A$2:$A$4,'Sponsor Response Form (SRF)'!O3552),COUNTIF('SRF Drop Downs'!$A$2:$A$4,'Sponsor Response Form (SRF)'!P3552),COUNTIF('SRF Drop Downs'!$A$2:$A$4,'Sponsor Response Form (SRF)'!Q3552),COUNTIF('SRF Drop Downs'!$A$2:$A$4,'Sponsor Response Form (SRF)'!R3552),COUNTIF('SRF Drop Downs'!$A$2:$A$4,'Sponsor Response Form (SRF)'!S3552)),"Complete","Incomplete"))</f>
        <v/>
      </c>
      <c r="U3552" s="26" t="str">
        <f>IF(T3552="Complete",IF(AND(NOT(ISNA(VLOOKUP(CONCATENATE(E3552,F3552,G3552,H3552,I3552,J3552,K3552,L3552),'SRF Drop Downs'!G:G,1,FALSE))),IF(AND(H3552&lt;&gt;"C3",L3552&lt;&gt;"O5"),IF(SUM(COUNTIF(M3552:S3552,"Y"),COUNTIF(M3552:S3552,"N"))=0,"V","I"),IF(COUNTIF(M3552:S3552,"Y"),"V","I"))="V", IF(AND('Sponsor Response Form (SRF)'!E3552="M1", COUNTIF('OMS Response Form (ORF)'!D:D, C3552)&gt;0), "I", "V")="V"), "Valid","Invalid")," ")</f>
        <v xml:space="preserve"> </v>
      </c>
    </row>
    <row r="3553" spans="2:21" x14ac:dyDescent="0.35">
      <c r="B3553" s="70"/>
      <c r="C3553" s="71"/>
      <c r="D3553" s="72"/>
      <c r="E3553" s="73"/>
      <c r="F3553" s="73"/>
      <c r="G3553" s="73"/>
      <c r="H3553" s="73"/>
      <c r="I3553" s="73"/>
      <c r="J3553" s="73"/>
      <c r="K3553" s="73"/>
      <c r="L3553" s="73"/>
      <c r="M3553" s="73"/>
      <c r="N3553" s="73"/>
      <c r="O3553" s="73"/>
      <c r="P3553" s="73"/>
      <c r="Q3553" s="73"/>
      <c r="R3553" s="73"/>
      <c r="S3553" s="73"/>
      <c r="T3553" s="25" t="str">
        <f>IF(COUNTA(B3553:S3553)=0,"",IF(AND(COUNTA(B3553:D3553)=3,COUNTIF('SRF Drop Downs'!$B$2:$B$5,'Sponsor Response Form (SRF)'!E3553),COUNTIF('SRF Drop Downs'!$F$2:$F$5,'Sponsor Response Form (SRF)'!F3553),COUNTIF('SRF Drop Downs'!$C$2:$C$4,'Sponsor Response Form (SRF)'!G3553),COUNTIF('SRF Drop Downs'!$D$2:$D$6,'Sponsor Response Form (SRF)'!H3553),COUNTIF('SRF Drop Downs'!$A$2:$A$5,'Sponsor Response Form (SRF)'!I3553),COUNTIF('SRF Drop Downs'!$A$2:$A$4,'Sponsor Response Form (SRF)'!J3553),COUNTIF('SRF Drop Downs'!$A$2:$A$5,'Sponsor Response Form (SRF)'!K3553),COUNTIF('SRF Drop Downs'!$E$2:$E$7,'Sponsor Response Form (SRF)'!L3553),COUNTIF('SRF Drop Downs'!$A$2:$A$4,'Sponsor Response Form (SRF)'!M3553),COUNTIF('SRF Drop Downs'!$A$2:$A$4,'Sponsor Response Form (SRF)'!N3553),COUNTIF('SRF Drop Downs'!$A$2:$A$4,'Sponsor Response Form (SRF)'!O3553),COUNTIF('SRF Drop Downs'!$A$2:$A$4,'Sponsor Response Form (SRF)'!P3553),COUNTIF('SRF Drop Downs'!$A$2:$A$4,'Sponsor Response Form (SRF)'!Q3553),COUNTIF('SRF Drop Downs'!$A$2:$A$4,'Sponsor Response Form (SRF)'!R3553),COUNTIF('SRF Drop Downs'!$A$2:$A$4,'Sponsor Response Form (SRF)'!S3553)),"Complete","Incomplete"))</f>
        <v/>
      </c>
      <c r="U3553" s="26" t="str">
        <f>IF(T3553="Complete",IF(AND(NOT(ISNA(VLOOKUP(CONCATENATE(E3553,F3553,G3553,H3553,I3553,J3553,K3553,L3553),'SRF Drop Downs'!G:G,1,FALSE))),IF(AND(H3553&lt;&gt;"C3",L3553&lt;&gt;"O5"),IF(SUM(COUNTIF(M3553:S3553,"Y"),COUNTIF(M3553:S3553,"N"))=0,"V","I"),IF(COUNTIF(M3553:S3553,"Y"),"V","I"))="V", IF(AND('Sponsor Response Form (SRF)'!E3553="M1", COUNTIF('OMS Response Form (ORF)'!D:D, C3553)&gt;0), "I", "V")="V"), "Valid","Invalid")," ")</f>
        <v xml:space="preserve"> </v>
      </c>
    </row>
    <row r="3554" spans="2:21" x14ac:dyDescent="0.35">
      <c r="B3554" s="70"/>
      <c r="C3554" s="71"/>
      <c r="D3554" s="72"/>
      <c r="E3554" s="73"/>
      <c r="F3554" s="73"/>
      <c r="G3554" s="73"/>
      <c r="H3554" s="73"/>
      <c r="I3554" s="73"/>
      <c r="J3554" s="73"/>
      <c r="K3554" s="73"/>
      <c r="L3554" s="73"/>
      <c r="M3554" s="73"/>
      <c r="N3554" s="73"/>
      <c r="O3554" s="73"/>
      <c r="P3554" s="73"/>
      <c r="Q3554" s="73"/>
      <c r="R3554" s="73"/>
      <c r="S3554" s="73"/>
      <c r="T3554" s="25" t="str">
        <f>IF(COUNTA(B3554:S3554)=0,"",IF(AND(COUNTA(B3554:D3554)=3,COUNTIF('SRF Drop Downs'!$B$2:$B$5,'Sponsor Response Form (SRF)'!E3554),COUNTIF('SRF Drop Downs'!$F$2:$F$5,'Sponsor Response Form (SRF)'!F3554),COUNTIF('SRF Drop Downs'!$C$2:$C$4,'Sponsor Response Form (SRF)'!G3554),COUNTIF('SRF Drop Downs'!$D$2:$D$6,'Sponsor Response Form (SRF)'!H3554),COUNTIF('SRF Drop Downs'!$A$2:$A$5,'Sponsor Response Form (SRF)'!I3554),COUNTIF('SRF Drop Downs'!$A$2:$A$4,'Sponsor Response Form (SRF)'!J3554),COUNTIF('SRF Drop Downs'!$A$2:$A$5,'Sponsor Response Form (SRF)'!K3554),COUNTIF('SRF Drop Downs'!$E$2:$E$7,'Sponsor Response Form (SRF)'!L3554),COUNTIF('SRF Drop Downs'!$A$2:$A$4,'Sponsor Response Form (SRF)'!M3554),COUNTIF('SRF Drop Downs'!$A$2:$A$4,'Sponsor Response Form (SRF)'!N3554),COUNTIF('SRF Drop Downs'!$A$2:$A$4,'Sponsor Response Form (SRF)'!O3554),COUNTIF('SRF Drop Downs'!$A$2:$A$4,'Sponsor Response Form (SRF)'!P3554),COUNTIF('SRF Drop Downs'!$A$2:$A$4,'Sponsor Response Form (SRF)'!Q3554),COUNTIF('SRF Drop Downs'!$A$2:$A$4,'Sponsor Response Form (SRF)'!R3554),COUNTIF('SRF Drop Downs'!$A$2:$A$4,'Sponsor Response Form (SRF)'!S3554)),"Complete","Incomplete"))</f>
        <v/>
      </c>
      <c r="U3554" s="26" t="str">
        <f>IF(T3554="Complete",IF(AND(NOT(ISNA(VLOOKUP(CONCATENATE(E3554,F3554,G3554,H3554,I3554,J3554,K3554,L3554),'SRF Drop Downs'!G:G,1,FALSE))),IF(AND(H3554&lt;&gt;"C3",L3554&lt;&gt;"O5"),IF(SUM(COUNTIF(M3554:S3554,"Y"),COUNTIF(M3554:S3554,"N"))=0,"V","I"),IF(COUNTIF(M3554:S3554,"Y"),"V","I"))="V", IF(AND('Sponsor Response Form (SRF)'!E3554="M1", COUNTIF('OMS Response Form (ORF)'!D:D, C3554)&gt;0), "I", "V")="V"), "Valid","Invalid")," ")</f>
        <v xml:space="preserve"> </v>
      </c>
    </row>
    <row r="3555" spans="2:21" x14ac:dyDescent="0.35">
      <c r="B3555" s="70"/>
      <c r="C3555" s="71"/>
      <c r="D3555" s="72"/>
      <c r="E3555" s="73"/>
      <c r="F3555" s="73"/>
      <c r="G3555" s="73"/>
      <c r="H3555" s="73"/>
      <c r="I3555" s="73"/>
      <c r="J3555" s="73"/>
      <c r="K3555" s="73"/>
      <c r="L3555" s="73"/>
      <c r="M3555" s="73"/>
      <c r="N3555" s="73"/>
      <c r="O3555" s="73"/>
      <c r="P3555" s="73"/>
      <c r="Q3555" s="73"/>
      <c r="R3555" s="73"/>
      <c r="S3555" s="73"/>
      <c r="T3555" s="25" t="str">
        <f>IF(COUNTA(B3555:S3555)=0,"",IF(AND(COUNTA(B3555:D3555)=3,COUNTIF('SRF Drop Downs'!$B$2:$B$5,'Sponsor Response Form (SRF)'!E3555),COUNTIF('SRF Drop Downs'!$F$2:$F$5,'Sponsor Response Form (SRF)'!F3555),COUNTIF('SRF Drop Downs'!$C$2:$C$4,'Sponsor Response Form (SRF)'!G3555),COUNTIF('SRF Drop Downs'!$D$2:$D$6,'Sponsor Response Form (SRF)'!H3555),COUNTIF('SRF Drop Downs'!$A$2:$A$5,'Sponsor Response Form (SRF)'!I3555),COUNTIF('SRF Drop Downs'!$A$2:$A$4,'Sponsor Response Form (SRF)'!J3555),COUNTIF('SRF Drop Downs'!$A$2:$A$5,'Sponsor Response Form (SRF)'!K3555),COUNTIF('SRF Drop Downs'!$E$2:$E$7,'Sponsor Response Form (SRF)'!L3555),COUNTIF('SRF Drop Downs'!$A$2:$A$4,'Sponsor Response Form (SRF)'!M3555),COUNTIF('SRF Drop Downs'!$A$2:$A$4,'Sponsor Response Form (SRF)'!N3555),COUNTIF('SRF Drop Downs'!$A$2:$A$4,'Sponsor Response Form (SRF)'!O3555),COUNTIF('SRF Drop Downs'!$A$2:$A$4,'Sponsor Response Form (SRF)'!P3555),COUNTIF('SRF Drop Downs'!$A$2:$A$4,'Sponsor Response Form (SRF)'!Q3555),COUNTIF('SRF Drop Downs'!$A$2:$A$4,'Sponsor Response Form (SRF)'!R3555),COUNTIF('SRF Drop Downs'!$A$2:$A$4,'Sponsor Response Form (SRF)'!S3555)),"Complete","Incomplete"))</f>
        <v/>
      </c>
      <c r="U3555" s="26" t="str">
        <f>IF(T3555="Complete",IF(AND(NOT(ISNA(VLOOKUP(CONCATENATE(E3555,F3555,G3555,H3555,I3555,J3555,K3555,L3555),'SRF Drop Downs'!G:G,1,FALSE))),IF(AND(H3555&lt;&gt;"C3",L3555&lt;&gt;"O5"),IF(SUM(COUNTIF(M3555:S3555,"Y"),COUNTIF(M3555:S3555,"N"))=0,"V","I"),IF(COUNTIF(M3555:S3555,"Y"),"V","I"))="V", IF(AND('Sponsor Response Form (SRF)'!E3555="M1", COUNTIF('OMS Response Form (ORF)'!D:D, C3555)&gt;0), "I", "V")="V"), "Valid","Invalid")," ")</f>
        <v xml:space="preserve"> </v>
      </c>
    </row>
    <row r="3556" spans="2:21" x14ac:dyDescent="0.35">
      <c r="B3556" s="70"/>
      <c r="C3556" s="71"/>
      <c r="D3556" s="72"/>
      <c r="E3556" s="73"/>
      <c r="F3556" s="73"/>
      <c r="G3556" s="73"/>
      <c r="H3556" s="73"/>
      <c r="I3556" s="73"/>
      <c r="J3556" s="73"/>
      <c r="K3556" s="73"/>
      <c r="L3556" s="73"/>
      <c r="M3556" s="73"/>
      <c r="N3556" s="73"/>
      <c r="O3556" s="73"/>
      <c r="P3556" s="73"/>
      <c r="Q3556" s="73"/>
      <c r="R3556" s="73"/>
      <c r="S3556" s="73"/>
      <c r="T3556" s="25" t="str">
        <f>IF(COUNTA(B3556:S3556)=0,"",IF(AND(COUNTA(B3556:D3556)=3,COUNTIF('SRF Drop Downs'!$B$2:$B$5,'Sponsor Response Form (SRF)'!E3556),COUNTIF('SRF Drop Downs'!$F$2:$F$5,'Sponsor Response Form (SRF)'!F3556),COUNTIF('SRF Drop Downs'!$C$2:$C$4,'Sponsor Response Form (SRF)'!G3556),COUNTIF('SRF Drop Downs'!$D$2:$D$6,'Sponsor Response Form (SRF)'!H3556),COUNTIF('SRF Drop Downs'!$A$2:$A$5,'Sponsor Response Form (SRF)'!I3556),COUNTIF('SRF Drop Downs'!$A$2:$A$4,'Sponsor Response Form (SRF)'!J3556),COUNTIF('SRF Drop Downs'!$A$2:$A$5,'Sponsor Response Form (SRF)'!K3556),COUNTIF('SRF Drop Downs'!$E$2:$E$7,'Sponsor Response Form (SRF)'!L3556),COUNTIF('SRF Drop Downs'!$A$2:$A$4,'Sponsor Response Form (SRF)'!M3556),COUNTIF('SRF Drop Downs'!$A$2:$A$4,'Sponsor Response Form (SRF)'!N3556),COUNTIF('SRF Drop Downs'!$A$2:$A$4,'Sponsor Response Form (SRF)'!O3556),COUNTIF('SRF Drop Downs'!$A$2:$A$4,'Sponsor Response Form (SRF)'!P3556),COUNTIF('SRF Drop Downs'!$A$2:$A$4,'Sponsor Response Form (SRF)'!Q3556),COUNTIF('SRF Drop Downs'!$A$2:$A$4,'Sponsor Response Form (SRF)'!R3556),COUNTIF('SRF Drop Downs'!$A$2:$A$4,'Sponsor Response Form (SRF)'!S3556)),"Complete","Incomplete"))</f>
        <v/>
      </c>
      <c r="U3556" s="26" t="str">
        <f>IF(T3556="Complete",IF(AND(NOT(ISNA(VLOOKUP(CONCATENATE(E3556,F3556,G3556,H3556,I3556,J3556,K3556,L3556),'SRF Drop Downs'!G:G,1,FALSE))),IF(AND(H3556&lt;&gt;"C3",L3556&lt;&gt;"O5"),IF(SUM(COUNTIF(M3556:S3556,"Y"),COUNTIF(M3556:S3556,"N"))=0,"V","I"),IF(COUNTIF(M3556:S3556,"Y"),"V","I"))="V", IF(AND('Sponsor Response Form (SRF)'!E3556="M1", COUNTIF('OMS Response Form (ORF)'!D:D, C3556)&gt;0), "I", "V")="V"), "Valid","Invalid")," ")</f>
        <v xml:space="preserve"> </v>
      </c>
    </row>
    <row r="3557" spans="2:21" x14ac:dyDescent="0.35">
      <c r="B3557" s="70"/>
      <c r="C3557" s="71"/>
      <c r="D3557" s="72"/>
      <c r="E3557" s="73"/>
      <c r="F3557" s="73"/>
      <c r="G3557" s="73"/>
      <c r="H3557" s="73"/>
      <c r="I3557" s="73"/>
      <c r="J3557" s="73"/>
      <c r="K3557" s="73"/>
      <c r="L3557" s="73"/>
      <c r="M3557" s="73"/>
      <c r="N3557" s="73"/>
      <c r="O3557" s="73"/>
      <c r="P3557" s="73"/>
      <c r="Q3557" s="73"/>
      <c r="R3557" s="73"/>
      <c r="S3557" s="73"/>
      <c r="T3557" s="25" t="str">
        <f>IF(COUNTA(B3557:S3557)=0,"",IF(AND(COUNTA(B3557:D3557)=3,COUNTIF('SRF Drop Downs'!$B$2:$B$5,'Sponsor Response Form (SRF)'!E3557),COUNTIF('SRF Drop Downs'!$F$2:$F$5,'Sponsor Response Form (SRF)'!F3557),COUNTIF('SRF Drop Downs'!$C$2:$C$4,'Sponsor Response Form (SRF)'!G3557),COUNTIF('SRF Drop Downs'!$D$2:$D$6,'Sponsor Response Form (SRF)'!H3557),COUNTIF('SRF Drop Downs'!$A$2:$A$5,'Sponsor Response Form (SRF)'!I3557),COUNTIF('SRF Drop Downs'!$A$2:$A$4,'Sponsor Response Form (SRF)'!J3557),COUNTIF('SRF Drop Downs'!$A$2:$A$5,'Sponsor Response Form (SRF)'!K3557),COUNTIF('SRF Drop Downs'!$E$2:$E$7,'Sponsor Response Form (SRF)'!L3557),COUNTIF('SRF Drop Downs'!$A$2:$A$4,'Sponsor Response Form (SRF)'!M3557),COUNTIF('SRF Drop Downs'!$A$2:$A$4,'Sponsor Response Form (SRF)'!N3557),COUNTIF('SRF Drop Downs'!$A$2:$A$4,'Sponsor Response Form (SRF)'!O3557),COUNTIF('SRF Drop Downs'!$A$2:$A$4,'Sponsor Response Form (SRF)'!P3557),COUNTIF('SRF Drop Downs'!$A$2:$A$4,'Sponsor Response Form (SRF)'!Q3557),COUNTIF('SRF Drop Downs'!$A$2:$A$4,'Sponsor Response Form (SRF)'!R3557),COUNTIF('SRF Drop Downs'!$A$2:$A$4,'Sponsor Response Form (SRF)'!S3557)),"Complete","Incomplete"))</f>
        <v/>
      </c>
      <c r="U3557" s="26" t="str">
        <f>IF(T3557="Complete",IF(AND(NOT(ISNA(VLOOKUP(CONCATENATE(E3557,F3557,G3557,H3557,I3557,J3557,K3557,L3557),'SRF Drop Downs'!G:G,1,FALSE))),IF(AND(H3557&lt;&gt;"C3",L3557&lt;&gt;"O5"),IF(SUM(COUNTIF(M3557:S3557,"Y"),COUNTIF(M3557:S3557,"N"))=0,"V","I"),IF(COUNTIF(M3557:S3557,"Y"),"V","I"))="V", IF(AND('Sponsor Response Form (SRF)'!E3557="M1", COUNTIF('OMS Response Form (ORF)'!D:D, C3557)&gt;0), "I", "V")="V"), "Valid","Invalid")," ")</f>
        <v xml:space="preserve"> </v>
      </c>
    </row>
    <row r="3558" spans="2:21" x14ac:dyDescent="0.35">
      <c r="B3558" s="70"/>
      <c r="C3558" s="71"/>
      <c r="D3558" s="72"/>
      <c r="E3558" s="73"/>
      <c r="F3558" s="73"/>
      <c r="G3558" s="73"/>
      <c r="H3558" s="73"/>
      <c r="I3558" s="73"/>
      <c r="J3558" s="73"/>
      <c r="K3558" s="73"/>
      <c r="L3558" s="73"/>
      <c r="M3558" s="73"/>
      <c r="N3558" s="73"/>
      <c r="O3558" s="73"/>
      <c r="P3558" s="73"/>
      <c r="Q3558" s="73"/>
      <c r="R3558" s="73"/>
      <c r="S3558" s="73"/>
      <c r="T3558" s="25" t="str">
        <f>IF(COUNTA(B3558:S3558)=0,"",IF(AND(COUNTA(B3558:D3558)=3,COUNTIF('SRF Drop Downs'!$B$2:$B$5,'Sponsor Response Form (SRF)'!E3558),COUNTIF('SRF Drop Downs'!$F$2:$F$5,'Sponsor Response Form (SRF)'!F3558),COUNTIF('SRF Drop Downs'!$C$2:$C$4,'Sponsor Response Form (SRF)'!G3558),COUNTIF('SRF Drop Downs'!$D$2:$D$6,'Sponsor Response Form (SRF)'!H3558),COUNTIF('SRF Drop Downs'!$A$2:$A$5,'Sponsor Response Form (SRF)'!I3558),COUNTIF('SRF Drop Downs'!$A$2:$A$4,'Sponsor Response Form (SRF)'!J3558),COUNTIF('SRF Drop Downs'!$A$2:$A$5,'Sponsor Response Form (SRF)'!K3558),COUNTIF('SRF Drop Downs'!$E$2:$E$7,'Sponsor Response Form (SRF)'!L3558),COUNTIF('SRF Drop Downs'!$A$2:$A$4,'Sponsor Response Form (SRF)'!M3558),COUNTIF('SRF Drop Downs'!$A$2:$A$4,'Sponsor Response Form (SRF)'!N3558),COUNTIF('SRF Drop Downs'!$A$2:$A$4,'Sponsor Response Form (SRF)'!O3558),COUNTIF('SRF Drop Downs'!$A$2:$A$4,'Sponsor Response Form (SRF)'!P3558),COUNTIF('SRF Drop Downs'!$A$2:$A$4,'Sponsor Response Form (SRF)'!Q3558),COUNTIF('SRF Drop Downs'!$A$2:$A$4,'Sponsor Response Form (SRF)'!R3558),COUNTIF('SRF Drop Downs'!$A$2:$A$4,'Sponsor Response Form (SRF)'!S3558)),"Complete","Incomplete"))</f>
        <v/>
      </c>
      <c r="U3558" s="26" t="str">
        <f>IF(T3558="Complete",IF(AND(NOT(ISNA(VLOOKUP(CONCATENATE(E3558,F3558,G3558,H3558,I3558,J3558,K3558,L3558),'SRF Drop Downs'!G:G,1,FALSE))),IF(AND(H3558&lt;&gt;"C3",L3558&lt;&gt;"O5"),IF(SUM(COUNTIF(M3558:S3558,"Y"),COUNTIF(M3558:S3558,"N"))=0,"V","I"),IF(COUNTIF(M3558:S3558,"Y"),"V","I"))="V", IF(AND('Sponsor Response Form (SRF)'!E3558="M1", COUNTIF('OMS Response Form (ORF)'!D:D, C3558)&gt;0), "I", "V")="V"), "Valid","Invalid")," ")</f>
        <v xml:space="preserve"> </v>
      </c>
    </row>
    <row r="3559" spans="2:21" x14ac:dyDescent="0.35">
      <c r="B3559" s="70"/>
      <c r="C3559" s="71"/>
      <c r="D3559" s="72"/>
      <c r="E3559" s="73"/>
      <c r="F3559" s="73"/>
      <c r="G3559" s="73"/>
      <c r="H3559" s="73"/>
      <c r="I3559" s="73"/>
      <c r="J3559" s="73"/>
      <c r="K3559" s="73"/>
      <c r="L3559" s="73"/>
      <c r="M3559" s="73"/>
      <c r="N3559" s="73"/>
      <c r="O3559" s="73"/>
      <c r="P3559" s="73"/>
      <c r="Q3559" s="73"/>
      <c r="R3559" s="73"/>
      <c r="S3559" s="73"/>
      <c r="T3559" s="25" t="str">
        <f>IF(COUNTA(B3559:S3559)=0,"",IF(AND(COUNTA(B3559:D3559)=3,COUNTIF('SRF Drop Downs'!$B$2:$B$5,'Sponsor Response Form (SRF)'!E3559),COUNTIF('SRF Drop Downs'!$F$2:$F$5,'Sponsor Response Form (SRF)'!F3559),COUNTIF('SRF Drop Downs'!$C$2:$C$4,'Sponsor Response Form (SRF)'!G3559),COUNTIF('SRF Drop Downs'!$D$2:$D$6,'Sponsor Response Form (SRF)'!H3559),COUNTIF('SRF Drop Downs'!$A$2:$A$5,'Sponsor Response Form (SRF)'!I3559),COUNTIF('SRF Drop Downs'!$A$2:$A$4,'Sponsor Response Form (SRF)'!J3559),COUNTIF('SRF Drop Downs'!$A$2:$A$5,'Sponsor Response Form (SRF)'!K3559),COUNTIF('SRF Drop Downs'!$E$2:$E$7,'Sponsor Response Form (SRF)'!L3559),COUNTIF('SRF Drop Downs'!$A$2:$A$4,'Sponsor Response Form (SRF)'!M3559),COUNTIF('SRF Drop Downs'!$A$2:$A$4,'Sponsor Response Form (SRF)'!N3559),COUNTIF('SRF Drop Downs'!$A$2:$A$4,'Sponsor Response Form (SRF)'!O3559),COUNTIF('SRF Drop Downs'!$A$2:$A$4,'Sponsor Response Form (SRF)'!P3559),COUNTIF('SRF Drop Downs'!$A$2:$A$4,'Sponsor Response Form (SRF)'!Q3559),COUNTIF('SRF Drop Downs'!$A$2:$A$4,'Sponsor Response Form (SRF)'!R3559),COUNTIF('SRF Drop Downs'!$A$2:$A$4,'Sponsor Response Form (SRF)'!S3559)),"Complete","Incomplete"))</f>
        <v/>
      </c>
      <c r="U3559" s="26" t="str">
        <f>IF(T3559="Complete",IF(AND(NOT(ISNA(VLOOKUP(CONCATENATE(E3559,F3559,G3559,H3559,I3559,J3559,K3559,L3559),'SRF Drop Downs'!G:G,1,FALSE))),IF(AND(H3559&lt;&gt;"C3",L3559&lt;&gt;"O5"),IF(SUM(COUNTIF(M3559:S3559,"Y"),COUNTIF(M3559:S3559,"N"))=0,"V","I"),IF(COUNTIF(M3559:S3559,"Y"),"V","I"))="V", IF(AND('Sponsor Response Form (SRF)'!E3559="M1", COUNTIF('OMS Response Form (ORF)'!D:D, C3559)&gt;0), "I", "V")="V"), "Valid","Invalid")," ")</f>
        <v xml:space="preserve"> </v>
      </c>
    </row>
    <row r="3560" spans="2:21" x14ac:dyDescent="0.35">
      <c r="B3560" s="70"/>
      <c r="C3560" s="71"/>
      <c r="D3560" s="72"/>
      <c r="E3560" s="73"/>
      <c r="F3560" s="73"/>
      <c r="G3560" s="73"/>
      <c r="H3560" s="73"/>
      <c r="I3560" s="73"/>
      <c r="J3560" s="73"/>
      <c r="K3560" s="73"/>
      <c r="L3560" s="73"/>
      <c r="M3560" s="73"/>
      <c r="N3560" s="73"/>
      <c r="O3560" s="73"/>
      <c r="P3560" s="73"/>
      <c r="Q3560" s="73"/>
      <c r="R3560" s="73"/>
      <c r="S3560" s="73"/>
      <c r="T3560" s="25" t="str">
        <f>IF(COUNTA(B3560:S3560)=0,"",IF(AND(COUNTA(B3560:D3560)=3,COUNTIF('SRF Drop Downs'!$B$2:$B$5,'Sponsor Response Form (SRF)'!E3560),COUNTIF('SRF Drop Downs'!$F$2:$F$5,'Sponsor Response Form (SRF)'!F3560),COUNTIF('SRF Drop Downs'!$C$2:$C$4,'Sponsor Response Form (SRF)'!G3560),COUNTIF('SRF Drop Downs'!$D$2:$D$6,'Sponsor Response Form (SRF)'!H3560),COUNTIF('SRF Drop Downs'!$A$2:$A$5,'Sponsor Response Form (SRF)'!I3560),COUNTIF('SRF Drop Downs'!$A$2:$A$4,'Sponsor Response Form (SRF)'!J3560),COUNTIF('SRF Drop Downs'!$A$2:$A$5,'Sponsor Response Form (SRF)'!K3560),COUNTIF('SRF Drop Downs'!$E$2:$E$7,'Sponsor Response Form (SRF)'!L3560),COUNTIF('SRF Drop Downs'!$A$2:$A$4,'Sponsor Response Form (SRF)'!M3560),COUNTIF('SRF Drop Downs'!$A$2:$A$4,'Sponsor Response Form (SRF)'!N3560),COUNTIF('SRF Drop Downs'!$A$2:$A$4,'Sponsor Response Form (SRF)'!O3560),COUNTIF('SRF Drop Downs'!$A$2:$A$4,'Sponsor Response Form (SRF)'!P3560),COUNTIF('SRF Drop Downs'!$A$2:$A$4,'Sponsor Response Form (SRF)'!Q3560),COUNTIF('SRF Drop Downs'!$A$2:$A$4,'Sponsor Response Form (SRF)'!R3560),COUNTIF('SRF Drop Downs'!$A$2:$A$4,'Sponsor Response Form (SRF)'!S3560)),"Complete","Incomplete"))</f>
        <v/>
      </c>
      <c r="U3560" s="26" t="str">
        <f>IF(T3560="Complete",IF(AND(NOT(ISNA(VLOOKUP(CONCATENATE(E3560,F3560,G3560,H3560,I3560,J3560,K3560,L3560),'SRF Drop Downs'!G:G,1,FALSE))),IF(AND(H3560&lt;&gt;"C3",L3560&lt;&gt;"O5"),IF(SUM(COUNTIF(M3560:S3560,"Y"),COUNTIF(M3560:S3560,"N"))=0,"V","I"),IF(COUNTIF(M3560:S3560,"Y"),"V","I"))="V", IF(AND('Sponsor Response Form (SRF)'!E3560="M1", COUNTIF('OMS Response Form (ORF)'!D:D, C3560)&gt;0), "I", "V")="V"), "Valid","Invalid")," ")</f>
        <v xml:space="preserve"> </v>
      </c>
    </row>
    <row r="3561" spans="2:21" x14ac:dyDescent="0.35">
      <c r="B3561" s="70"/>
      <c r="C3561" s="71"/>
      <c r="D3561" s="72"/>
      <c r="E3561" s="73"/>
      <c r="F3561" s="73"/>
      <c r="G3561" s="73"/>
      <c r="H3561" s="73"/>
      <c r="I3561" s="73"/>
      <c r="J3561" s="73"/>
      <c r="K3561" s="73"/>
      <c r="L3561" s="73"/>
      <c r="M3561" s="73"/>
      <c r="N3561" s="73"/>
      <c r="O3561" s="73"/>
      <c r="P3561" s="73"/>
      <c r="Q3561" s="73"/>
      <c r="R3561" s="73"/>
      <c r="S3561" s="73"/>
      <c r="T3561" s="25" t="str">
        <f>IF(COUNTA(B3561:S3561)=0,"",IF(AND(COUNTA(B3561:D3561)=3,COUNTIF('SRF Drop Downs'!$B$2:$B$5,'Sponsor Response Form (SRF)'!E3561),COUNTIF('SRF Drop Downs'!$F$2:$F$5,'Sponsor Response Form (SRF)'!F3561),COUNTIF('SRF Drop Downs'!$C$2:$C$4,'Sponsor Response Form (SRF)'!G3561),COUNTIF('SRF Drop Downs'!$D$2:$D$6,'Sponsor Response Form (SRF)'!H3561),COUNTIF('SRF Drop Downs'!$A$2:$A$5,'Sponsor Response Form (SRF)'!I3561),COUNTIF('SRF Drop Downs'!$A$2:$A$4,'Sponsor Response Form (SRF)'!J3561),COUNTIF('SRF Drop Downs'!$A$2:$A$5,'Sponsor Response Form (SRF)'!K3561),COUNTIF('SRF Drop Downs'!$E$2:$E$7,'Sponsor Response Form (SRF)'!L3561),COUNTIF('SRF Drop Downs'!$A$2:$A$4,'Sponsor Response Form (SRF)'!M3561),COUNTIF('SRF Drop Downs'!$A$2:$A$4,'Sponsor Response Form (SRF)'!N3561),COUNTIF('SRF Drop Downs'!$A$2:$A$4,'Sponsor Response Form (SRF)'!O3561),COUNTIF('SRF Drop Downs'!$A$2:$A$4,'Sponsor Response Form (SRF)'!P3561),COUNTIF('SRF Drop Downs'!$A$2:$A$4,'Sponsor Response Form (SRF)'!Q3561),COUNTIF('SRF Drop Downs'!$A$2:$A$4,'Sponsor Response Form (SRF)'!R3561),COUNTIF('SRF Drop Downs'!$A$2:$A$4,'Sponsor Response Form (SRF)'!S3561)),"Complete","Incomplete"))</f>
        <v/>
      </c>
      <c r="U3561" s="26" t="str">
        <f>IF(T3561="Complete",IF(AND(NOT(ISNA(VLOOKUP(CONCATENATE(E3561,F3561,G3561,H3561,I3561,J3561,K3561,L3561),'SRF Drop Downs'!G:G,1,FALSE))),IF(AND(H3561&lt;&gt;"C3",L3561&lt;&gt;"O5"),IF(SUM(COUNTIF(M3561:S3561,"Y"),COUNTIF(M3561:S3561,"N"))=0,"V","I"),IF(COUNTIF(M3561:S3561,"Y"),"V","I"))="V", IF(AND('Sponsor Response Form (SRF)'!E3561="M1", COUNTIF('OMS Response Form (ORF)'!D:D, C3561)&gt;0), "I", "V")="V"), "Valid","Invalid")," ")</f>
        <v xml:space="preserve"> </v>
      </c>
    </row>
    <row r="3562" spans="2:21" x14ac:dyDescent="0.35">
      <c r="B3562" s="70"/>
      <c r="C3562" s="71"/>
      <c r="D3562" s="72"/>
      <c r="E3562" s="73"/>
      <c r="F3562" s="73"/>
      <c r="G3562" s="73"/>
      <c r="H3562" s="73"/>
      <c r="I3562" s="73"/>
      <c r="J3562" s="73"/>
      <c r="K3562" s="73"/>
      <c r="L3562" s="73"/>
      <c r="M3562" s="73"/>
      <c r="N3562" s="73"/>
      <c r="O3562" s="73"/>
      <c r="P3562" s="73"/>
      <c r="Q3562" s="73"/>
      <c r="R3562" s="73"/>
      <c r="S3562" s="73"/>
      <c r="T3562" s="25" t="str">
        <f>IF(COUNTA(B3562:S3562)=0,"",IF(AND(COUNTA(B3562:D3562)=3,COUNTIF('SRF Drop Downs'!$B$2:$B$5,'Sponsor Response Form (SRF)'!E3562),COUNTIF('SRF Drop Downs'!$F$2:$F$5,'Sponsor Response Form (SRF)'!F3562),COUNTIF('SRF Drop Downs'!$C$2:$C$4,'Sponsor Response Form (SRF)'!G3562),COUNTIF('SRF Drop Downs'!$D$2:$D$6,'Sponsor Response Form (SRF)'!H3562),COUNTIF('SRF Drop Downs'!$A$2:$A$5,'Sponsor Response Form (SRF)'!I3562),COUNTIF('SRF Drop Downs'!$A$2:$A$4,'Sponsor Response Form (SRF)'!J3562),COUNTIF('SRF Drop Downs'!$A$2:$A$5,'Sponsor Response Form (SRF)'!K3562),COUNTIF('SRF Drop Downs'!$E$2:$E$7,'Sponsor Response Form (SRF)'!L3562),COUNTIF('SRF Drop Downs'!$A$2:$A$4,'Sponsor Response Form (SRF)'!M3562),COUNTIF('SRF Drop Downs'!$A$2:$A$4,'Sponsor Response Form (SRF)'!N3562),COUNTIF('SRF Drop Downs'!$A$2:$A$4,'Sponsor Response Form (SRF)'!O3562),COUNTIF('SRF Drop Downs'!$A$2:$A$4,'Sponsor Response Form (SRF)'!P3562),COUNTIF('SRF Drop Downs'!$A$2:$A$4,'Sponsor Response Form (SRF)'!Q3562),COUNTIF('SRF Drop Downs'!$A$2:$A$4,'Sponsor Response Form (SRF)'!R3562),COUNTIF('SRF Drop Downs'!$A$2:$A$4,'Sponsor Response Form (SRF)'!S3562)),"Complete","Incomplete"))</f>
        <v/>
      </c>
      <c r="U3562" s="26" t="str">
        <f>IF(T3562="Complete",IF(AND(NOT(ISNA(VLOOKUP(CONCATENATE(E3562,F3562,G3562,H3562,I3562,J3562,K3562,L3562),'SRF Drop Downs'!G:G,1,FALSE))),IF(AND(H3562&lt;&gt;"C3",L3562&lt;&gt;"O5"),IF(SUM(COUNTIF(M3562:S3562,"Y"),COUNTIF(M3562:S3562,"N"))=0,"V","I"),IF(COUNTIF(M3562:S3562,"Y"),"V","I"))="V", IF(AND('Sponsor Response Form (SRF)'!E3562="M1", COUNTIF('OMS Response Form (ORF)'!D:D, C3562)&gt;0), "I", "V")="V"), "Valid","Invalid")," ")</f>
        <v xml:space="preserve"> </v>
      </c>
    </row>
    <row r="3563" spans="2:21" x14ac:dyDescent="0.35">
      <c r="B3563" s="70"/>
      <c r="C3563" s="71"/>
      <c r="D3563" s="72"/>
      <c r="E3563" s="73"/>
      <c r="F3563" s="73"/>
      <c r="G3563" s="73"/>
      <c r="H3563" s="73"/>
      <c r="I3563" s="73"/>
      <c r="J3563" s="73"/>
      <c r="K3563" s="73"/>
      <c r="L3563" s="73"/>
      <c r="M3563" s="73"/>
      <c r="N3563" s="73"/>
      <c r="O3563" s="73"/>
      <c r="P3563" s="73"/>
      <c r="Q3563" s="73"/>
      <c r="R3563" s="73"/>
      <c r="S3563" s="73"/>
      <c r="T3563" s="25" t="str">
        <f>IF(COUNTA(B3563:S3563)=0,"",IF(AND(COUNTA(B3563:D3563)=3,COUNTIF('SRF Drop Downs'!$B$2:$B$5,'Sponsor Response Form (SRF)'!E3563),COUNTIF('SRF Drop Downs'!$F$2:$F$5,'Sponsor Response Form (SRF)'!F3563),COUNTIF('SRF Drop Downs'!$C$2:$C$4,'Sponsor Response Form (SRF)'!G3563),COUNTIF('SRF Drop Downs'!$D$2:$D$6,'Sponsor Response Form (SRF)'!H3563),COUNTIF('SRF Drop Downs'!$A$2:$A$5,'Sponsor Response Form (SRF)'!I3563),COUNTIF('SRF Drop Downs'!$A$2:$A$4,'Sponsor Response Form (SRF)'!J3563),COUNTIF('SRF Drop Downs'!$A$2:$A$5,'Sponsor Response Form (SRF)'!K3563),COUNTIF('SRF Drop Downs'!$E$2:$E$7,'Sponsor Response Form (SRF)'!L3563),COUNTIF('SRF Drop Downs'!$A$2:$A$4,'Sponsor Response Form (SRF)'!M3563),COUNTIF('SRF Drop Downs'!$A$2:$A$4,'Sponsor Response Form (SRF)'!N3563),COUNTIF('SRF Drop Downs'!$A$2:$A$4,'Sponsor Response Form (SRF)'!O3563),COUNTIF('SRF Drop Downs'!$A$2:$A$4,'Sponsor Response Form (SRF)'!P3563),COUNTIF('SRF Drop Downs'!$A$2:$A$4,'Sponsor Response Form (SRF)'!Q3563),COUNTIF('SRF Drop Downs'!$A$2:$A$4,'Sponsor Response Form (SRF)'!R3563),COUNTIF('SRF Drop Downs'!$A$2:$A$4,'Sponsor Response Form (SRF)'!S3563)),"Complete","Incomplete"))</f>
        <v/>
      </c>
      <c r="U3563" s="26" t="str">
        <f>IF(T3563="Complete",IF(AND(NOT(ISNA(VLOOKUP(CONCATENATE(E3563,F3563,G3563,H3563,I3563,J3563,K3563,L3563),'SRF Drop Downs'!G:G,1,FALSE))),IF(AND(H3563&lt;&gt;"C3",L3563&lt;&gt;"O5"),IF(SUM(COUNTIF(M3563:S3563,"Y"),COUNTIF(M3563:S3563,"N"))=0,"V","I"),IF(COUNTIF(M3563:S3563,"Y"),"V","I"))="V", IF(AND('Sponsor Response Form (SRF)'!E3563="M1", COUNTIF('OMS Response Form (ORF)'!D:D, C3563)&gt;0), "I", "V")="V"), "Valid","Invalid")," ")</f>
        <v xml:space="preserve"> </v>
      </c>
    </row>
    <row r="3564" spans="2:21" x14ac:dyDescent="0.35">
      <c r="B3564" s="70"/>
      <c r="C3564" s="71"/>
      <c r="D3564" s="72"/>
      <c r="E3564" s="73"/>
      <c r="F3564" s="73"/>
      <c r="G3564" s="73"/>
      <c r="H3564" s="73"/>
      <c r="I3564" s="73"/>
      <c r="J3564" s="73"/>
      <c r="K3564" s="73"/>
      <c r="L3564" s="73"/>
      <c r="M3564" s="73"/>
      <c r="N3564" s="73"/>
      <c r="O3564" s="73"/>
      <c r="P3564" s="73"/>
      <c r="Q3564" s="73"/>
      <c r="R3564" s="73"/>
      <c r="S3564" s="73"/>
      <c r="T3564" s="25" t="str">
        <f>IF(COUNTA(B3564:S3564)=0,"",IF(AND(COUNTA(B3564:D3564)=3,COUNTIF('SRF Drop Downs'!$B$2:$B$5,'Sponsor Response Form (SRF)'!E3564),COUNTIF('SRF Drop Downs'!$F$2:$F$5,'Sponsor Response Form (SRF)'!F3564),COUNTIF('SRF Drop Downs'!$C$2:$C$4,'Sponsor Response Form (SRF)'!G3564),COUNTIF('SRF Drop Downs'!$D$2:$D$6,'Sponsor Response Form (SRF)'!H3564),COUNTIF('SRF Drop Downs'!$A$2:$A$5,'Sponsor Response Form (SRF)'!I3564),COUNTIF('SRF Drop Downs'!$A$2:$A$4,'Sponsor Response Form (SRF)'!J3564),COUNTIF('SRF Drop Downs'!$A$2:$A$5,'Sponsor Response Form (SRF)'!K3564),COUNTIF('SRF Drop Downs'!$E$2:$E$7,'Sponsor Response Form (SRF)'!L3564),COUNTIF('SRF Drop Downs'!$A$2:$A$4,'Sponsor Response Form (SRF)'!M3564),COUNTIF('SRF Drop Downs'!$A$2:$A$4,'Sponsor Response Form (SRF)'!N3564),COUNTIF('SRF Drop Downs'!$A$2:$A$4,'Sponsor Response Form (SRF)'!O3564),COUNTIF('SRF Drop Downs'!$A$2:$A$4,'Sponsor Response Form (SRF)'!P3564),COUNTIF('SRF Drop Downs'!$A$2:$A$4,'Sponsor Response Form (SRF)'!Q3564),COUNTIF('SRF Drop Downs'!$A$2:$A$4,'Sponsor Response Form (SRF)'!R3564),COUNTIF('SRF Drop Downs'!$A$2:$A$4,'Sponsor Response Form (SRF)'!S3564)),"Complete","Incomplete"))</f>
        <v/>
      </c>
      <c r="U3564" s="26" t="str">
        <f>IF(T3564="Complete",IF(AND(NOT(ISNA(VLOOKUP(CONCATENATE(E3564,F3564,G3564,H3564,I3564,J3564,K3564,L3564),'SRF Drop Downs'!G:G,1,FALSE))),IF(AND(H3564&lt;&gt;"C3",L3564&lt;&gt;"O5"),IF(SUM(COUNTIF(M3564:S3564,"Y"),COUNTIF(M3564:S3564,"N"))=0,"V","I"),IF(COUNTIF(M3564:S3564,"Y"),"V","I"))="V", IF(AND('Sponsor Response Form (SRF)'!E3564="M1", COUNTIF('OMS Response Form (ORF)'!D:D, C3564)&gt;0), "I", "V")="V"), "Valid","Invalid")," ")</f>
        <v xml:space="preserve"> </v>
      </c>
    </row>
    <row r="3565" spans="2:21" x14ac:dyDescent="0.35">
      <c r="B3565" s="70"/>
      <c r="C3565" s="71"/>
      <c r="D3565" s="72"/>
      <c r="E3565" s="73"/>
      <c r="F3565" s="73"/>
      <c r="G3565" s="73"/>
      <c r="H3565" s="73"/>
      <c r="I3565" s="73"/>
      <c r="J3565" s="73"/>
      <c r="K3565" s="73"/>
      <c r="L3565" s="73"/>
      <c r="M3565" s="73"/>
      <c r="N3565" s="73"/>
      <c r="O3565" s="73"/>
      <c r="P3565" s="73"/>
      <c r="Q3565" s="73"/>
      <c r="R3565" s="73"/>
      <c r="S3565" s="73"/>
      <c r="T3565" s="25" t="str">
        <f>IF(COUNTA(B3565:S3565)=0,"",IF(AND(COUNTA(B3565:D3565)=3,COUNTIF('SRF Drop Downs'!$B$2:$B$5,'Sponsor Response Form (SRF)'!E3565),COUNTIF('SRF Drop Downs'!$F$2:$F$5,'Sponsor Response Form (SRF)'!F3565),COUNTIF('SRF Drop Downs'!$C$2:$C$4,'Sponsor Response Form (SRF)'!G3565),COUNTIF('SRF Drop Downs'!$D$2:$D$6,'Sponsor Response Form (SRF)'!H3565),COUNTIF('SRF Drop Downs'!$A$2:$A$5,'Sponsor Response Form (SRF)'!I3565),COUNTIF('SRF Drop Downs'!$A$2:$A$4,'Sponsor Response Form (SRF)'!J3565),COUNTIF('SRF Drop Downs'!$A$2:$A$5,'Sponsor Response Form (SRF)'!K3565),COUNTIF('SRF Drop Downs'!$E$2:$E$7,'Sponsor Response Form (SRF)'!L3565),COUNTIF('SRF Drop Downs'!$A$2:$A$4,'Sponsor Response Form (SRF)'!M3565),COUNTIF('SRF Drop Downs'!$A$2:$A$4,'Sponsor Response Form (SRF)'!N3565),COUNTIF('SRF Drop Downs'!$A$2:$A$4,'Sponsor Response Form (SRF)'!O3565),COUNTIF('SRF Drop Downs'!$A$2:$A$4,'Sponsor Response Form (SRF)'!P3565),COUNTIF('SRF Drop Downs'!$A$2:$A$4,'Sponsor Response Form (SRF)'!Q3565),COUNTIF('SRF Drop Downs'!$A$2:$A$4,'Sponsor Response Form (SRF)'!R3565),COUNTIF('SRF Drop Downs'!$A$2:$A$4,'Sponsor Response Form (SRF)'!S3565)),"Complete","Incomplete"))</f>
        <v/>
      </c>
      <c r="U3565" s="26" t="str">
        <f>IF(T3565="Complete",IF(AND(NOT(ISNA(VLOOKUP(CONCATENATE(E3565,F3565,G3565,H3565,I3565,J3565,K3565,L3565),'SRF Drop Downs'!G:G,1,FALSE))),IF(AND(H3565&lt;&gt;"C3",L3565&lt;&gt;"O5"),IF(SUM(COUNTIF(M3565:S3565,"Y"),COUNTIF(M3565:S3565,"N"))=0,"V","I"),IF(COUNTIF(M3565:S3565,"Y"),"V","I"))="V", IF(AND('Sponsor Response Form (SRF)'!E3565="M1", COUNTIF('OMS Response Form (ORF)'!D:D, C3565)&gt;0), "I", "V")="V"), "Valid","Invalid")," ")</f>
        <v xml:space="preserve"> </v>
      </c>
    </row>
    <row r="3566" spans="2:21" x14ac:dyDescent="0.35">
      <c r="B3566" s="70"/>
      <c r="C3566" s="71"/>
      <c r="D3566" s="72"/>
      <c r="E3566" s="73"/>
      <c r="F3566" s="73"/>
      <c r="G3566" s="73"/>
      <c r="H3566" s="73"/>
      <c r="I3566" s="73"/>
      <c r="J3566" s="73"/>
      <c r="K3566" s="73"/>
      <c r="L3566" s="73"/>
      <c r="M3566" s="73"/>
      <c r="N3566" s="73"/>
      <c r="O3566" s="73"/>
      <c r="P3566" s="73"/>
      <c r="Q3566" s="73"/>
      <c r="R3566" s="73"/>
      <c r="S3566" s="73"/>
      <c r="T3566" s="25" t="str">
        <f>IF(COUNTA(B3566:S3566)=0,"",IF(AND(COUNTA(B3566:D3566)=3,COUNTIF('SRF Drop Downs'!$B$2:$B$5,'Sponsor Response Form (SRF)'!E3566),COUNTIF('SRF Drop Downs'!$F$2:$F$5,'Sponsor Response Form (SRF)'!F3566),COUNTIF('SRF Drop Downs'!$C$2:$C$4,'Sponsor Response Form (SRF)'!G3566),COUNTIF('SRF Drop Downs'!$D$2:$D$6,'Sponsor Response Form (SRF)'!H3566),COUNTIF('SRF Drop Downs'!$A$2:$A$5,'Sponsor Response Form (SRF)'!I3566),COUNTIF('SRF Drop Downs'!$A$2:$A$4,'Sponsor Response Form (SRF)'!J3566),COUNTIF('SRF Drop Downs'!$A$2:$A$5,'Sponsor Response Form (SRF)'!K3566),COUNTIF('SRF Drop Downs'!$E$2:$E$7,'Sponsor Response Form (SRF)'!L3566),COUNTIF('SRF Drop Downs'!$A$2:$A$4,'Sponsor Response Form (SRF)'!M3566),COUNTIF('SRF Drop Downs'!$A$2:$A$4,'Sponsor Response Form (SRF)'!N3566),COUNTIF('SRF Drop Downs'!$A$2:$A$4,'Sponsor Response Form (SRF)'!O3566),COUNTIF('SRF Drop Downs'!$A$2:$A$4,'Sponsor Response Form (SRF)'!P3566),COUNTIF('SRF Drop Downs'!$A$2:$A$4,'Sponsor Response Form (SRF)'!Q3566),COUNTIF('SRF Drop Downs'!$A$2:$A$4,'Sponsor Response Form (SRF)'!R3566),COUNTIF('SRF Drop Downs'!$A$2:$A$4,'Sponsor Response Form (SRF)'!S3566)),"Complete","Incomplete"))</f>
        <v/>
      </c>
      <c r="U3566" s="26" t="str">
        <f>IF(T3566="Complete",IF(AND(NOT(ISNA(VLOOKUP(CONCATENATE(E3566,F3566,G3566,H3566,I3566,J3566,K3566,L3566),'SRF Drop Downs'!G:G,1,FALSE))),IF(AND(H3566&lt;&gt;"C3",L3566&lt;&gt;"O5"),IF(SUM(COUNTIF(M3566:S3566,"Y"),COUNTIF(M3566:S3566,"N"))=0,"V","I"),IF(COUNTIF(M3566:S3566,"Y"),"V","I"))="V", IF(AND('Sponsor Response Form (SRF)'!E3566="M1", COUNTIF('OMS Response Form (ORF)'!D:D, C3566)&gt;0), "I", "V")="V"), "Valid","Invalid")," ")</f>
        <v xml:space="preserve"> </v>
      </c>
    </row>
    <row r="3567" spans="2:21" x14ac:dyDescent="0.35">
      <c r="B3567" s="70"/>
      <c r="C3567" s="71"/>
      <c r="D3567" s="72"/>
      <c r="E3567" s="73"/>
      <c r="F3567" s="73"/>
      <c r="G3567" s="73"/>
      <c r="H3567" s="73"/>
      <c r="I3567" s="73"/>
      <c r="J3567" s="73"/>
      <c r="K3567" s="73"/>
      <c r="L3567" s="73"/>
      <c r="M3567" s="73"/>
      <c r="N3567" s="73"/>
      <c r="O3567" s="73"/>
      <c r="P3567" s="73"/>
      <c r="Q3567" s="73"/>
      <c r="R3567" s="73"/>
      <c r="S3567" s="73"/>
      <c r="T3567" s="25" t="str">
        <f>IF(COUNTA(B3567:S3567)=0,"",IF(AND(COUNTA(B3567:D3567)=3,COUNTIF('SRF Drop Downs'!$B$2:$B$5,'Sponsor Response Form (SRF)'!E3567),COUNTIF('SRF Drop Downs'!$F$2:$F$5,'Sponsor Response Form (SRF)'!F3567),COUNTIF('SRF Drop Downs'!$C$2:$C$4,'Sponsor Response Form (SRF)'!G3567),COUNTIF('SRF Drop Downs'!$D$2:$D$6,'Sponsor Response Form (SRF)'!H3567),COUNTIF('SRF Drop Downs'!$A$2:$A$5,'Sponsor Response Form (SRF)'!I3567),COUNTIF('SRF Drop Downs'!$A$2:$A$4,'Sponsor Response Form (SRF)'!J3567),COUNTIF('SRF Drop Downs'!$A$2:$A$5,'Sponsor Response Form (SRF)'!K3567),COUNTIF('SRF Drop Downs'!$E$2:$E$7,'Sponsor Response Form (SRF)'!L3567),COUNTIF('SRF Drop Downs'!$A$2:$A$4,'Sponsor Response Form (SRF)'!M3567),COUNTIF('SRF Drop Downs'!$A$2:$A$4,'Sponsor Response Form (SRF)'!N3567),COUNTIF('SRF Drop Downs'!$A$2:$A$4,'Sponsor Response Form (SRF)'!O3567),COUNTIF('SRF Drop Downs'!$A$2:$A$4,'Sponsor Response Form (SRF)'!P3567),COUNTIF('SRF Drop Downs'!$A$2:$A$4,'Sponsor Response Form (SRF)'!Q3567),COUNTIF('SRF Drop Downs'!$A$2:$A$4,'Sponsor Response Form (SRF)'!R3567),COUNTIF('SRF Drop Downs'!$A$2:$A$4,'Sponsor Response Form (SRF)'!S3567)),"Complete","Incomplete"))</f>
        <v/>
      </c>
      <c r="U3567" s="26" t="str">
        <f>IF(T3567="Complete",IF(AND(NOT(ISNA(VLOOKUP(CONCATENATE(E3567,F3567,G3567,H3567,I3567,J3567,K3567,L3567),'SRF Drop Downs'!G:G,1,FALSE))),IF(AND(H3567&lt;&gt;"C3",L3567&lt;&gt;"O5"),IF(SUM(COUNTIF(M3567:S3567,"Y"),COUNTIF(M3567:S3567,"N"))=0,"V","I"),IF(COUNTIF(M3567:S3567,"Y"),"V","I"))="V", IF(AND('Sponsor Response Form (SRF)'!E3567="M1", COUNTIF('OMS Response Form (ORF)'!D:D, C3567)&gt;0), "I", "V")="V"), "Valid","Invalid")," ")</f>
        <v xml:space="preserve"> </v>
      </c>
    </row>
    <row r="3568" spans="2:21" x14ac:dyDescent="0.35">
      <c r="B3568" s="70"/>
      <c r="C3568" s="71"/>
      <c r="D3568" s="72"/>
      <c r="E3568" s="73"/>
      <c r="F3568" s="73"/>
      <c r="G3568" s="73"/>
      <c r="H3568" s="73"/>
      <c r="I3568" s="73"/>
      <c r="J3568" s="73"/>
      <c r="K3568" s="73"/>
      <c r="L3568" s="73"/>
      <c r="M3568" s="73"/>
      <c r="N3568" s="73"/>
      <c r="O3568" s="73"/>
      <c r="P3568" s="73"/>
      <c r="Q3568" s="73"/>
      <c r="R3568" s="73"/>
      <c r="S3568" s="73"/>
      <c r="T3568" s="25" t="str">
        <f>IF(COUNTA(B3568:S3568)=0,"",IF(AND(COUNTA(B3568:D3568)=3,COUNTIF('SRF Drop Downs'!$B$2:$B$5,'Sponsor Response Form (SRF)'!E3568),COUNTIF('SRF Drop Downs'!$F$2:$F$5,'Sponsor Response Form (SRF)'!F3568),COUNTIF('SRF Drop Downs'!$C$2:$C$4,'Sponsor Response Form (SRF)'!G3568),COUNTIF('SRF Drop Downs'!$D$2:$D$6,'Sponsor Response Form (SRF)'!H3568),COUNTIF('SRF Drop Downs'!$A$2:$A$5,'Sponsor Response Form (SRF)'!I3568),COUNTIF('SRF Drop Downs'!$A$2:$A$4,'Sponsor Response Form (SRF)'!J3568),COUNTIF('SRF Drop Downs'!$A$2:$A$5,'Sponsor Response Form (SRF)'!K3568),COUNTIF('SRF Drop Downs'!$E$2:$E$7,'Sponsor Response Form (SRF)'!L3568),COUNTIF('SRF Drop Downs'!$A$2:$A$4,'Sponsor Response Form (SRF)'!M3568),COUNTIF('SRF Drop Downs'!$A$2:$A$4,'Sponsor Response Form (SRF)'!N3568),COUNTIF('SRF Drop Downs'!$A$2:$A$4,'Sponsor Response Form (SRF)'!O3568),COUNTIF('SRF Drop Downs'!$A$2:$A$4,'Sponsor Response Form (SRF)'!P3568),COUNTIF('SRF Drop Downs'!$A$2:$A$4,'Sponsor Response Form (SRF)'!Q3568),COUNTIF('SRF Drop Downs'!$A$2:$A$4,'Sponsor Response Form (SRF)'!R3568),COUNTIF('SRF Drop Downs'!$A$2:$A$4,'Sponsor Response Form (SRF)'!S3568)),"Complete","Incomplete"))</f>
        <v/>
      </c>
      <c r="U3568" s="26" t="str">
        <f>IF(T3568="Complete",IF(AND(NOT(ISNA(VLOOKUP(CONCATENATE(E3568,F3568,G3568,H3568,I3568,J3568,K3568,L3568),'SRF Drop Downs'!G:G,1,FALSE))),IF(AND(H3568&lt;&gt;"C3",L3568&lt;&gt;"O5"),IF(SUM(COUNTIF(M3568:S3568,"Y"),COUNTIF(M3568:S3568,"N"))=0,"V","I"),IF(COUNTIF(M3568:S3568,"Y"),"V","I"))="V", IF(AND('Sponsor Response Form (SRF)'!E3568="M1", COUNTIF('OMS Response Form (ORF)'!D:D, C3568)&gt;0), "I", "V")="V"), "Valid","Invalid")," ")</f>
        <v xml:space="preserve"> </v>
      </c>
    </row>
    <row r="3569" spans="2:21" x14ac:dyDescent="0.35">
      <c r="B3569" s="70"/>
      <c r="C3569" s="71"/>
      <c r="D3569" s="72"/>
      <c r="E3569" s="73"/>
      <c r="F3569" s="73"/>
      <c r="G3569" s="73"/>
      <c r="H3569" s="73"/>
      <c r="I3569" s="73"/>
      <c r="J3569" s="73"/>
      <c r="K3569" s="73"/>
      <c r="L3569" s="73"/>
      <c r="M3569" s="73"/>
      <c r="N3569" s="73"/>
      <c r="O3569" s="73"/>
      <c r="P3569" s="73"/>
      <c r="Q3569" s="73"/>
      <c r="R3569" s="73"/>
      <c r="S3569" s="73"/>
      <c r="T3569" s="25" t="str">
        <f>IF(COUNTA(B3569:S3569)=0,"",IF(AND(COUNTA(B3569:D3569)=3,COUNTIF('SRF Drop Downs'!$B$2:$B$5,'Sponsor Response Form (SRF)'!E3569),COUNTIF('SRF Drop Downs'!$F$2:$F$5,'Sponsor Response Form (SRF)'!F3569),COUNTIF('SRF Drop Downs'!$C$2:$C$4,'Sponsor Response Form (SRF)'!G3569),COUNTIF('SRF Drop Downs'!$D$2:$D$6,'Sponsor Response Form (SRF)'!H3569),COUNTIF('SRF Drop Downs'!$A$2:$A$5,'Sponsor Response Form (SRF)'!I3569),COUNTIF('SRF Drop Downs'!$A$2:$A$4,'Sponsor Response Form (SRF)'!J3569),COUNTIF('SRF Drop Downs'!$A$2:$A$5,'Sponsor Response Form (SRF)'!K3569),COUNTIF('SRF Drop Downs'!$E$2:$E$7,'Sponsor Response Form (SRF)'!L3569),COUNTIF('SRF Drop Downs'!$A$2:$A$4,'Sponsor Response Form (SRF)'!M3569),COUNTIF('SRF Drop Downs'!$A$2:$A$4,'Sponsor Response Form (SRF)'!N3569),COUNTIF('SRF Drop Downs'!$A$2:$A$4,'Sponsor Response Form (SRF)'!O3569),COUNTIF('SRF Drop Downs'!$A$2:$A$4,'Sponsor Response Form (SRF)'!P3569),COUNTIF('SRF Drop Downs'!$A$2:$A$4,'Sponsor Response Form (SRF)'!Q3569),COUNTIF('SRF Drop Downs'!$A$2:$A$4,'Sponsor Response Form (SRF)'!R3569),COUNTIF('SRF Drop Downs'!$A$2:$A$4,'Sponsor Response Form (SRF)'!S3569)),"Complete","Incomplete"))</f>
        <v/>
      </c>
      <c r="U3569" s="26" t="str">
        <f>IF(T3569="Complete",IF(AND(NOT(ISNA(VLOOKUP(CONCATENATE(E3569,F3569,G3569,H3569,I3569,J3569,K3569,L3569),'SRF Drop Downs'!G:G,1,FALSE))),IF(AND(H3569&lt;&gt;"C3",L3569&lt;&gt;"O5"),IF(SUM(COUNTIF(M3569:S3569,"Y"),COUNTIF(M3569:S3569,"N"))=0,"V","I"),IF(COUNTIF(M3569:S3569,"Y"),"V","I"))="V", IF(AND('Sponsor Response Form (SRF)'!E3569="M1", COUNTIF('OMS Response Form (ORF)'!D:D, C3569)&gt;0), "I", "V")="V"), "Valid","Invalid")," ")</f>
        <v xml:space="preserve"> </v>
      </c>
    </row>
    <row r="3570" spans="2:21" x14ac:dyDescent="0.35">
      <c r="B3570" s="70"/>
      <c r="C3570" s="71"/>
      <c r="D3570" s="72"/>
      <c r="E3570" s="73"/>
      <c r="F3570" s="73"/>
      <c r="G3570" s="73"/>
      <c r="H3570" s="73"/>
      <c r="I3570" s="73"/>
      <c r="J3570" s="73"/>
      <c r="K3570" s="73"/>
      <c r="L3570" s="73"/>
      <c r="M3570" s="73"/>
      <c r="N3570" s="73"/>
      <c r="O3570" s="73"/>
      <c r="P3570" s="73"/>
      <c r="Q3570" s="73"/>
      <c r="R3570" s="73"/>
      <c r="S3570" s="73"/>
      <c r="T3570" s="25" t="str">
        <f>IF(COUNTA(B3570:S3570)=0,"",IF(AND(COUNTA(B3570:D3570)=3,COUNTIF('SRF Drop Downs'!$B$2:$B$5,'Sponsor Response Form (SRF)'!E3570),COUNTIF('SRF Drop Downs'!$F$2:$F$5,'Sponsor Response Form (SRF)'!F3570),COUNTIF('SRF Drop Downs'!$C$2:$C$4,'Sponsor Response Form (SRF)'!G3570),COUNTIF('SRF Drop Downs'!$D$2:$D$6,'Sponsor Response Form (SRF)'!H3570),COUNTIF('SRF Drop Downs'!$A$2:$A$5,'Sponsor Response Form (SRF)'!I3570),COUNTIF('SRF Drop Downs'!$A$2:$A$4,'Sponsor Response Form (SRF)'!J3570),COUNTIF('SRF Drop Downs'!$A$2:$A$5,'Sponsor Response Form (SRF)'!K3570),COUNTIF('SRF Drop Downs'!$E$2:$E$7,'Sponsor Response Form (SRF)'!L3570),COUNTIF('SRF Drop Downs'!$A$2:$A$4,'Sponsor Response Form (SRF)'!M3570),COUNTIF('SRF Drop Downs'!$A$2:$A$4,'Sponsor Response Form (SRF)'!N3570),COUNTIF('SRF Drop Downs'!$A$2:$A$4,'Sponsor Response Form (SRF)'!O3570),COUNTIF('SRF Drop Downs'!$A$2:$A$4,'Sponsor Response Form (SRF)'!P3570),COUNTIF('SRF Drop Downs'!$A$2:$A$4,'Sponsor Response Form (SRF)'!Q3570),COUNTIF('SRF Drop Downs'!$A$2:$A$4,'Sponsor Response Form (SRF)'!R3570),COUNTIF('SRF Drop Downs'!$A$2:$A$4,'Sponsor Response Form (SRF)'!S3570)),"Complete","Incomplete"))</f>
        <v/>
      </c>
      <c r="U3570" s="26" t="str">
        <f>IF(T3570="Complete",IF(AND(NOT(ISNA(VLOOKUP(CONCATENATE(E3570,F3570,G3570,H3570,I3570,J3570,K3570,L3570),'SRF Drop Downs'!G:G,1,FALSE))),IF(AND(H3570&lt;&gt;"C3",L3570&lt;&gt;"O5"),IF(SUM(COUNTIF(M3570:S3570,"Y"),COUNTIF(M3570:S3570,"N"))=0,"V","I"),IF(COUNTIF(M3570:S3570,"Y"),"V","I"))="V", IF(AND('Sponsor Response Form (SRF)'!E3570="M1", COUNTIF('OMS Response Form (ORF)'!D:D, C3570)&gt;0), "I", "V")="V"), "Valid","Invalid")," ")</f>
        <v xml:space="preserve"> </v>
      </c>
    </row>
    <row r="3571" spans="2:21" x14ac:dyDescent="0.35">
      <c r="B3571" s="70"/>
      <c r="C3571" s="71"/>
      <c r="D3571" s="72"/>
      <c r="E3571" s="73"/>
      <c r="F3571" s="73"/>
      <c r="G3571" s="73"/>
      <c r="H3571" s="73"/>
      <c r="I3571" s="73"/>
      <c r="J3571" s="73"/>
      <c r="K3571" s="73"/>
      <c r="L3571" s="73"/>
      <c r="M3571" s="73"/>
      <c r="N3571" s="73"/>
      <c r="O3571" s="73"/>
      <c r="P3571" s="73"/>
      <c r="Q3571" s="73"/>
      <c r="R3571" s="73"/>
      <c r="S3571" s="73"/>
      <c r="T3571" s="25" t="str">
        <f>IF(COUNTA(B3571:S3571)=0,"",IF(AND(COUNTA(B3571:D3571)=3,COUNTIF('SRF Drop Downs'!$B$2:$B$5,'Sponsor Response Form (SRF)'!E3571),COUNTIF('SRF Drop Downs'!$F$2:$F$5,'Sponsor Response Form (SRF)'!F3571),COUNTIF('SRF Drop Downs'!$C$2:$C$4,'Sponsor Response Form (SRF)'!G3571),COUNTIF('SRF Drop Downs'!$D$2:$D$6,'Sponsor Response Form (SRF)'!H3571),COUNTIF('SRF Drop Downs'!$A$2:$A$5,'Sponsor Response Form (SRF)'!I3571),COUNTIF('SRF Drop Downs'!$A$2:$A$4,'Sponsor Response Form (SRF)'!J3571),COUNTIF('SRF Drop Downs'!$A$2:$A$5,'Sponsor Response Form (SRF)'!K3571),COUNTIF('SRF Drop Downs'!$E$2:$E$7,'Sponsor Response Form (SRF)'!L3571),COUNTIF('SRF Drop Downs'!$A$2:$A$4,'Sponsor Response Form (SRF)'!M3571),COUNTIF('SRF Drop Downs'!$A$2:$A$4,'Sponsor Response Form (SRF)'!N3571),COUNTIF('SRF Drop Downs'!$A$2:$A$4,'Sponsor Response Form (SRF)'!O3571),COUNTIF('SRF Drop Downs'!$A$2:$A$4,'Sponsor Response Form (SRF)'!P3571),COUNTIF('SRF Drop Downs'!$A$2:$A$4,'Sponsor Response Form (SRF)'!Q3571),COUNTIF('SRF Drop Downs'!$A$2:$A$4,'Sponsor Response Form (SRF)'!R3571),COUNTIF('SRF Drop Downs'!$A$2:$A$4,'Sponsor Response Form (SRF)'!S3571)),"Complete","Incomplete"))</f>
        <v/>
      </c>
      <c r="U3571" s="26" t="str">
        <f>IF(T3571="Complete",IF(AND(NOT(ISNA(VLOOKUP(CONCATENATE(E3571,F3571,G3571,H3571,I3571,J3571,K3571,L3571),'SRF Drop Downs'!G:G,1,FALSE))),IF(AND(H3571&lt;&gt;"C3",L3571&lt;&gt;"O5"),IF(SUM(COUNTIF(M3571:S3571,"Y"),COUNTIF(M3571:S3571,"N"))=0,"V","I"),IF(COUNTIF(M3571:S3571,"Y"),"V","I"))="V", IF(AND('Sponsor Response Form (SRF)'!E3571="M1", COUNTIF('OMS Response Form (ORF)'!D:D, C3571)&gt;0), "I", "V")="V"), "Valid","Invalid")," ")</f>
        <v xml:space="preserve"> </v>
      </c>
    </row>
    <row r="3572" spans="2:21" x14ac:dyDescent="0.35">
      <c r="B3572" s="70"/>
      <c r="C3572" s="71"/>
      <c r="D3572" s="72"/>
      <c r="E3572" s="73"/>
      <c r="F3572" s="73"/>
      <c r="G3572" s="73"/>
      <c r="H3572" s="73"/>
      <c r="I3572" s="73"/>
      <c r="J3572" s="73"/>
      <c r="K3572" s="73"/>
      <c r="L3572" s="73"/>
      <c r="M3572" s="73"/>
      <c r="N3572" s="73"/>
      <c r="O3572" s="73"/>
      <c r="P3572" s="73"/>
      <c r="Q3572" s="73"/>
      <c r="R3572" s="73"/>
      <c r="S3572" s="73"/>
      <c r="T3572" s="25" t="str">
        <f>IF(COUNTA(B3572:S3572)=0,"",IF(AND(COUNTA(B3572:D3572)=3,COUNTIF('SRF Drop Downs'!$B$2:$B$5,'Sponsor Response Form (SRF)'!E3572),COUNTIF('SRF Drop Downs'!$F$2:$F$5,'Sponsor Response Form (SRF)'!F3572),COUNTIF('SRF Drop Downs'!$C$2:$C$4,'Sponsor Response Form (SRF)'!G3572),COUNTIF('SRF Drop Downs'!$D$2:$D$6,'Sponsor Response Form (SRF)'!H3572),COUNTIF('SRF Drop Downs'!$A$2:$A$5,'Sponsor Response Form (SRF)'!I3572),COUNTIF('SRF Drop Downs'!$A$2:$A$4,'Sponsor Response Form (SRF)'!J3572),COUNTIF('SRF Drop Downs'!$A$2:$A$5,'Sponsor Response Form (SRF)'!K3572),COUNTIF('SRF Drop Downs'!$E$2:$E$7,'Sponsor Response Form (SRF)'!L3572),COUNTIF('SRF Drop Downs'!$A$2:$A$4,'Sponsor Response Form (SRF)'!M3572),COUNTIF('SRF Drop Downs'!$A$2:$A$4,'Sponsor Response Form (SRF)'!N3572),COUNTIF('SRF Drop Downs'!$A$2:$A$4,'Sponsor Response Form (SRF)'!O3572),COUNTIF('SRF Drop Downs'!$A$2:$A$4,'Sponsor Response Form (SRF)'!P3572),COUNTIF('SRF Drop Downs'!$A$2:$A$4,'Sponsor Response Form (SRF)'!Q3572),COUNTIF('SRF Drop Downs'!$A$2:$A$4,'Sponsor Response Form (SRF)'!R3572),COUNTIF('SRF Drop Downs'!$A$2:$A$4,'Sponsor Response Form (SRF)'!S3572)),"Complete","Incomplete"))</f>
        <v/>
      </c>
      <c r="U3572" s="26" t="str">
        <f>IF(T3572="Complete",IF(AND(NOT(ISNA(VLOOKUP(CONCATENATE(E3572,F3572,G3572,H3572,I3572,J3572,K3572,L3572),'SRF Drop Downs'!G:G,1,FALSE))),IF(AND(H3572&lt;&gt;"C3",L3572&lt;&gt;"O5"),IF(SUM(COUNTIF(M3572:S3572,"Y"),COUNTIF(M3572:S3572,"N"))=0,"V","I"),IF(COUNTIF(M3572:S3572,"Y"),"V","I"))="V", IF(AND('Sponsor Response Form (SRF)'!E3572="M1", COUNTIF('OMS Response Form (ORF)'!D:D, C3572)&gt;0), "I", "V")="V"), "Valid","Invalid")," ")</f>
        <v xml:space="preserve"> </v>
      </c>
    </row>
    <row r="3573" spans="2:21" x14ac:dyDescent="0.35">
      <c r="B3573" s="70"/>
      <c r="C3573" s="71"/>
      <c r="D3573" s="72"/>
      <c r="E3573" s="73"/>
      <c r="F3573" s="73"/>
      <c r="G3573" s="73"/>
      <c r="H3573" s="73"/>
      <c r="I3573" s="73"/>
      <c r="J3573" s="73"/>
      <c r="K3573" s="73"/>
      <c r="L3573" s="73"/>
      <c r="M3573" s="73"/>
      <c r="N3573" s="73"/>
      <c r="O3573" s="73"/>
      <c r="P3573" s="73"/>
      <c r="Q3573" s="73"/>
      <c r="R3573" s="73"/>
      <c r="S3573" s="73"/>
      <c r="T3573" s="25" t="str">
        <f>IF(COUNTA(B3573:S3573)=0,"",IF(AND(COUNTA(B3573:D3573)=3,COUNTIF('SRF Drop Downs'!$B$2:$B$5,'Sponsor Response Form (SRF)'!E3573),COUNTIF('SRF Drop Downs'!$F$2:$F$5,'Sponsor Response Form (SRF)'!F3573),COUNTIF('SRF Drop Downs'!$C$2:$C$4,'Sponsor Response Form (SRF)'!G3573),COUNTIF('SRF Drop Downs'!$D$2:$D$6,'Sponsor Response Form (SRF)'!H3573),COUNTIF('SRF Drop Downs'!$A$2:$A$5,'Sponsor Response Form (SRF)'!I3573),COUNTIF('SRF Drop Downs'!$A$2:$A$4,'Sponsor Response Form (SRF)'!J3573),COUNTIF('SRF Drop Downs'!$A$2:$A$5,'Sponsor Response Form (SRF)'!K3573),COUNTIF('SRF Drop Downs'!$E$2:$E$7,'Sponsor Response Form (SRF)'!L3573),COUNTIF('SRF Drop Downs'!$A$2:$A$4,'Sponsor Response Form (SRF)'!M3573),COUNTIF('SRF Drop Downs'!$A$2:$A$4,'Sponsor Response Form (SRF)'!N3573),COUNTIF('SRF Drop Downs'!$A$2:$A$4,'Sponsor Response Form (SRF)'!O3573),COUNTIF('SRF Drop Downs'!$A$2:$A$4,'Sponsor Response Form (SRF)'!P3573),COUNTIF('SRF Drop Downs'!$A$2:$A$4,'Sponsor Response Form (SRF)'!Q3573),COUNTIF('SRF Drop Downs'!$A$2:$A$4,'Sponsor Response Form (SRF)'!R3573),COUNTIF('SRF Drop Downs'!$A$2:$A$4,'Sponsor Response Form (SRF)'!S3573)),"Complete","Incomplete"))</f>
        <v/>
      </c>
      <c r="U3573" s="26" t="str">
        <f>IF(T3573="Complete",IF(AND(NOT(ISNA(VLOOKUP(CONCATENATE(E3573,F3573,G3573,H3573,I3573,J3573,K3573,L3573),'SRF Drop Downs'!G:G,1,FALSE))),IF(AND(H3573&lt;&gt;"C3",L3573&lt;&gt;"O5"),IF(SUM(COUNTIF(M3573:S3573,"Y"),COUNTIF(M3573:S3573,"N"))=0,"V","I"),IF(COUNTIF(M3573:S3573,"Y"),"V","I"))="V", IF(AND('Sponsor Response Form (SRF)'!E3573="M1", COUNTIF('OMS Response Form (ORF)'!D:D, C3573)&gt;0), "I", "V")="V"), "Valid","Invalid")," ")</f>
        <v xml:space="preserve"> </v>
      </c>
    </row>
    <row r="3574" spans="2:21" x14ac:dyDescent="0.35">
      <c r="B3574" s="70"/>
      <c r="C3574" s="71"/>
      <c r="D3574" s="72"/>
      <c r="E3574" s="73"/>
      <c r="F3574" s="73"/>
      <c r="G3574" s="73"/>
      <c r="H3574" s="73"/>
      <c r="I3574" s="73"/>
      <c r="J3574" s="73"/>
      <c r="K3574" s="73"/>
      <c r="L3574" s="73"/>
      <c r="M3574" s="73"/>
      <c r="N3574" s="73"/>
      <c r="O3574" s="73"/>
      <c r="P3574" s="73"/>
      <c r="Q3574" s="73"/>
      <c r="R3574" s="73"/>
      <c r="S3574" s="73"/>
      <c r="T3574" s="25" t="str">
        <f>IF(COUNTA(B3574:S3574)=0,"",IF(AND(COUNTA(B3574:D3574)=3,COUNTIF('SRF Drop Downs'!$B$2:$B$5,'Sponsor Response Form (SRF)'!E3574),COUNTIF('SRF Drop Downs'!$F$2:$F$5,'Sponsor Response Form (SRF)'!F3574),COUNTIF('SRF Drop Downs'!$C$2:$C$4,'Sponsor Response Form (SRF)'!G3574),COUNTIF('SRF Drop Downs'!$D$2:$D$6,'Sponsor Response Form (SRF)'!H3574),COUNTIF('SRF Drop Downs'!$A$2:$A$5,'Sponsor Response Form (SRF)'!I3574),COUNTIF('SRF Drop Downs'!$A$2:$A$4,'Sponsor Response Form (SRF)'!J3574),COUNTIF('SRF Drop Downs'!$A$2:$A$5,'Sponsor Response Form (SRF)'!K3574),COUNTIF('SRF Drop Downs'!$E$2:$E$7,'Sponsor Response Form (SRF)'!L3574),COUNTIF('SRF Drop Downs'!$A$2:$A$4,'Sponsor Response Form (SRF)'!M3574),COUNTIF('SRF Drop Downs'!$A$2:$A$4,'Sponsor Response Form (SRF)'!N3574),COUNTIF('SRF Drop Downs'!$A$2:$A$4,'Sponsor Response Form (SRF)'!O3574),COUNTIF('SRF Drop Downs'!$A$2:$A$4,'Sponsor Response Form (SRF)'!P3574),COUNTIF('SRF Drop Downs'!$A$2:$A$4,'Sponsor Response Form (SRF)'!Q3574),COUNTIF('SRF Drop Downs'!$A$2:$A$4,'Sponsor Response Form (SRF)'!R3574),COUNTIF('SRF Drop Downs'!$A$2:$A$4,'Sponsor Response Form (SRF)'!S3574)),"Complete","Incomplete"))</f>
        <v/>
      </c>
      <c r="U3574" s="26" t="str">
        <f>IF(T3574="Complete",IF(AND(NOT(ISNA(VLOOKUP(CONCATENATE(E3574,F3574,G3574,H3574,I3574,J3574,K3574,L3574),'SRF Drop Downs'!G:G,1,FALSE))),IF(AND(H3574&lt;&gt;"C3",L3574&lt;&gt;"O5"),IF(SUM(COUNTIF(M3574:S3574,"Y"),COUNTIF(M3574:S3574,"N"))=0,"V","I"),IF(COUNTIF(M3574:S3574,"Y"),"V","I"))="V", IF(AND('Sponsor Response Form (SRF)'!E3574="M1", COUNTIF('OMS Response Form (ORF)'!D:D, C3574)&gt;0), "I", "V")="V"), "Valid","Invalid")," ")</f>
        <v xml:space="preserve"> </v>
      </c>
    </row>
    <row r="3575" spans="2:21" x14ac:dyDescent="0.35">
      <c r="B3575" s="70"/>
      <c r="C3575" s="71"/>
      <c r="D3575" s="72"/>
      <c r="E3575" s="73"/>
      <c r="F3575" s="73"/>
      <c r="G3575" s="73"/>
      <c r="H3575" s="73"/>
      <c r="I3575" s="73"/>
      <c r="J3575" s="73"/>
      <c r="K3575" s="73"/>
      <c r="L3575" s="73"/>
      <c r="M3575" s="73"/>
      <c r="N3575" s="73"/>
      <c r="O3575" s="73"/>
      <c r="P3575" s="73"/>
      <c r="Q3575" s="73"/>
      <c r="R3575" s="73"/>
      <c r="S3575" s="73"/>
      <c r="T3575" s="25" t="str">
        <f>IF(COUNTA(B3575:S3575)=0,"",IF(AND(COUNTA(B3575:D3575)=3,COUNTIF('SRF Drop Downs'!$B$2:$B$5,'Sponsor Response Form (SRF)'!E3575),COUNTIF('SRF Drop Downs'!$F$2:$F$5,'Sponsor Response Form (SRF)'!F3575),COUNTIF('SRF Drop Downs'!$C$2:$C$4,'Sponsor Response Form (SRF)'!G3575),COUNTIF('SRF Drop Downs'!$D$2:$D$6,'Sponsor Response Form (SRF)'!H3575),COUNTIF('SRF Drop Downs'!$A$2:$A$5,'Sponsor Response Form (SRF)'!I3575),COUNTIF('SRF Drop Downs'!$A$2:$A$4,'Sponsor Response Form (SRF)'!J3575),COUNTIF('SRF Drop Downs'!$A$2:$A$5,'Sponsor Response Form (SRF)'!K3575),COUNTIF('SRF Drop Downs'!$E$2:$E$7,'Sponsor Response Form (SRF)'!L3575),COUNTIF('SRF Drop Downs'!$A$2:$A$4,'Sponsor Response Form (SRF)'!M3575),COUNTIF('SRF Drop Downs'!$A$2:$A$4,'Sponsor Response Form (SRF)'!N3575),COUNTIF('SRF Drop Downs'!$A$2:$A$4,'Sponsor Response Form (SRF)'!O3575),COUNTIF('SRF Drop Downs'!$A$2:$A$4,'Sponsor Response Form (SRF)'!P3575),COUNTIF('SRF Drop Downs'!$A$2:$A$4,'Sponsor Response Form (SRF)'!Q3575),COUNTIF('SRF Drop Downs'!$A$2:$A$4,'Sponsor Response Form (SRF)'!R3575),COUNTIF('SRF Drop Downs'!$A$2:$A$4,'Sponsor Response Form (SRF)'!S3575)),"Complete","Incomplete"))</f>
        <v/>
      </c>
      <c r="U3575" s="26" t="str">
        <f>IF(T3575="Complete",IF(AND(NOT(ISNA(VLOOKUP(CONCATENATE(E3575,F3575,G3575,H3575,I3575,J3575,K3575,L3575),'SRF Drop Downs'!G:G,1,FALSE))),IF(AND(H3575&lt;&gt;"C3",L3575&lt;&gt;"O5"),IF(SUM(COUNTIF(M3575:S3575,"Y"),COUNTIF(M3575:S3575,"N"))=0,"V","I"),IF(COUNTIF(M3575:S3575,"Y"),"V","I"))="V", IF(AND('Sponsor Response Form (SRF)'!E3575="M1", COUNTIF('OMS Response Form (ORF)'!D:D, C3575)&gt;0), "I", "V")="V"), "Valid","Invalid")," ")</f>
        <v xml:space="preserve"> </v>
      </c>
    </row>
    <row r="3576" spans="2:21" x14ac:dyDescent="0.35">
      <c r="B3576" s="70"/>
      <c r="C3576" s="71"/>
      <c r="D3576" s="72"/>
      <c r="E3576" s="73"/>
      <c r="F3576" s="73"/>
      <c r="G3576" s="73"/>
      <c r="H3576" s="73"/>
      <c r="I3576" s="73"/>
      <c r="J3576" s="73"/>
      <c r="K3576" s="73"/>
      <c r="L3576" s="73"/>
      <c r="M3576" s="73"/>
      <c r="N3576" s="73"/>
      <c r="O3576" s="73"/>
      <c r="P3576" s="73"/>
      <c r="Q3576" s="73"/>
      <c r="R3576" s="73"/>
      <c r="S3576" s="73"/>
      <c r="T3576" s="25" t="str">
        <f>IF(COUNTA(B3576:S3576)=0,"",IF(AND(COUNTA(B3576:D3576)=3,COUNTIF('SRF Drop Downs'!$B$2:$B$5,'Sponsor Response Form (SRF)'!E3576),COUNTIF('SRF Drop Downs'!$F$2:$F$5,'Sponsor Response Form (SRF)'!F3576),COUNTIF('SRF Drop Downs'!$C$2:$C$4,'Sponsor Response Form (SRF)'!G3576),COUNTIF('SRF Drop Downs'!$D$2:$D$6,'Sponsor Response Form (SRF)'!H3576),COUNTIF('SRF Drop Downs'!$A$2:$A$5,'Sponsor Response Form (SRF)'!I3576),COUNTIF('SRF Drop Downs'!$A$2:$A$4,'Sponsor Response Form (SRF)'!J3576),COUNTIF('SRF Drop Downs'!$A$2:$A$5,'Sponsor Response Form (SRF)'!K3576),COUNTIF('SRF Drop Downs'!$E$2:$E$7,'Sponsor Response Form (SRF)'!L3576),COUNTIF('SRF Drop Downs'!$A$2:$A$4,'Sponsor Response Form (SRF)'!M3576),COUNTIF('SRF Drop Downs'!$A$2:$A$4,'Sponsor Response Form (SRF)'!N3576),COUNTIF('SRF Drop Downs'!$A$2:$A$4,'Sponsor Response Form (SRF)'!O3576),COUNTIF('SRF Drop Downs'!$A$2:$A$4,'Sponsor Response Form (SRF)'!P3576),COUNTIF('SRF Drop Downs'!$A$2:$A$4,'Sponsor Response Form (SRF)'!Q3576),COUNTIF('SRF Drop Downs'!$A$2:$A$4,'Sponsor Response Form (SRF)'!R3576),COUNTIF('SRF Drop Downs'!$A$2:$A$4,'Sponsor Response Form (SRF)'!S3576)),"Complete","Incomplete"))</f>
        <v/>
      </c>
      <c r="U3576" s="26" t="str">
        <f>IF(T3576="Complete",IF(AND(NOT(ISNA(VLOOKUP(CONCATENATE(E3576,F3576,G3576,H3576,I3576,J3576,K3576,L3576),'SRF Drop Downs'!G:G,1,FALSE))),IF(AND(H3576&lt;&gt;"C3",L3576&lt;&gt;"O5"),IF(SUM(COUNTIF(M3576:S3576,"Y"),COUNTIF(M3576:S3576,"N"))=0,"V","I"),IF(COUNTIF(M3576:S3576,"Y"),"V","I"))="V", IF(AND('Sponsor Response Form (SRF)'!E3576="M1", COUNTIF('OMS Response Form (ORF)'!D:D, C3576)&gt;0), "I", "V")="V"), "Valid","Invalid")," ")</f>
        <v xml:space="preserve"> </v>
      </c>
    </row>
    <row r="3577" spans="2:21" x14ac:dyDescent="0.35">
      <c r="B3577" s="70"/>
      <c r="C3577" s="71"/>
      <c r="D3577" s="72"/>
      <c r="E3577" s="73"/>
      <c r="F3577" s="73"/>
      <c r="G3577" s="73"/>
      <c r="H3577" s="73"/>
      <c r="I3577" s="73"/>
      <c r="J3577" s="73"/>
      <c r="K3577" s="73"/>
      <c r="L3577" s="73"/>
      <c r="M3577" s="73"/>
      <c r="N3577" s="73"/>
      <c r="O3577" s="73"/>
      <c r="P3577" s="73"/>
      <c r="Q3577" s="73"/>
      <c r="R3577" s="73"/>
      <c r="S3577" s="73"/>
      <c r="T3577" s="25" t="str">
        <f>IF(COUNTA(B3577:S3577)=0,"",IF(AND(COUNTA(B3577:D3577)=3,COUNTIF('SRF Drop Downs'!$B$2:$B$5,'Sponsor Response Form (SRF)'!E3577),COUNTIF('SRF Drop Downs'!$F$2:$F$5,'Sponsor Response Form (SRF)'!F3577),COUNTIF('SRF Drop Downs'!$C$2:$C$4,'Sponsor Response Form (SRF)'!G3577),COUNTIF('SRF Drop Downs'!$D$2:$D$6,'Sponsor Response Form (SRF)'!H3577),COUNTIF('SRF Drop Downs'!$A$2:$A$5,'Sponsor Response Form (SRF)'!I3577),COUNTIF('SRF Drop Downs'!$A$2:$A$4,'Sponsor Response Form (SRF)'!J3577),COUNTIF('SRF Drop Downs'!$A$2:$A$5,'Sponsor Response Form (SRF)'!K3577),COUNTIF('SRF Drop Downs'!$E$2:$E$7,'Sponsor Response Form (SRF)'!L3577),COUNTIF('SRF Drop Downs'!$A$2:$A$4,'Sponsor Response Form (SRF)'!M3577),COUNTIF('SRF Drop Downs'!$A$2:$A$4,'Sponsor Response Form (SRF)'!N3577),COUNTIF('SRF Drop Downs'!$A$2:$A$4,'Sponsor Response Form (SRF)'!O3577),COUNTIF('SRF Drop Downs'!$A$2:$A$4,'Sponsor Response Form (SRF)'!P3577),COUNTIF('SRF Drop Downs'!$A$2:$A$4,'Sponsor Response Form (SRF)'!Q3577),COUNTIF('SRF Drop Downs'!$A$2:$A$4,'Sponsor Response Form (SRF)'!R3577),COUNTIF('SRF Drop Downs'!$A$2:$A$4,'Sponsor Response Form (SRF)'!S3577)),"Complete","Incomplete"))</f>
        <v/>
      </c>
      <c r="U3577" s="26" t="str">
        <f>IF(T3577="Complete",IF(AND(NOT(ISNA(VLOOKUP(CONCATENATE(E3577,F3577,G3577,H3577,I3577,J3577,K3577,L3577),'SRF Drop Downs'!G:G,1,FALSE))),IF(AND(H3577&lt;&gt;"C3",L3577&lt;&gt;"O5"),IF(SUM(COUNTIF(M3577:S3577,"Y"),COUNTIF(M3577:S3577,"N"))=0,"V","I"),IF(COUNTIF(M3577:S3577,"Y"),"V","I"))="V", IF(AND('Sponsor Response Form (SRF)'!E3577="M1", COUNTIF('OMS Response Form (ORF)'!D:D, C3577)&gt;0), "I", "V")="V"), "Valid","Invalid")," ")</f>
        <v xml:space="preserve"> </v>
      </c>
    </row>
    <row r="3578" spans="2:21" x14ac:dyDescent="0.35">
      <c r="B3578" s="70"/>
      <c r="C3578" s="71"/>
      <c r="D3578" s="72"/>
      <c r="E3578" s="73"/>
      <c r="F3578" s="73"/>
      <c r="G3578" s="73"/>
      <c r="H3578" s="73"/>
      <c r="I3578" s="73"/>
      <c r="J3578" s="73"/>
      <c r="K3578" s="73"/>
      <c r="L3578" s="73"/>
      <c r="M3578" s="73"/>
      <c r="N3578" s="73"/>
      <c r="O3578" s="73"/>
      <c r="P3578" s="73"/>
      <c r="Q3578" s="73"/>
      <c r="R3578" s="73"/>
      <c r="S3578" s="73"/>
      <c r="T3578" s="25" t="str">
        <f>IF(COUNTA(B3578:S3578)=0,"",IF(AND(COUNTA(B3578:D3578)=3,COUNTIF('SRF Drop Downs'!$B$2:$B$5,'Sponsor Response Form (SRF)'!E3578),COUNTIF('SRF Drop Downs'!$F$2:$F$5,'Sponsor Response Form (SRF)'!F3578),COUNTIF('SRF Drop Downs'!$C$2:$C$4,'Sponsor Response Form (SRF)'!G3578),COUNTIF('SRF Drop Downs'!$D$2:$D$6,'Sponsor Response Form (SRF)'!H3578),COUNTIF('SRF Drop Downs'!$A$2:$A$5,'Sponsor Response Form (SRF)'!I3578),COUNTIF('SRF Drop Downs'!$A$2:$A$4,'Sponsor Response Form (SRF)'!J3578),COUNTIF('SRF Drop Downs'!$A$2:$A$5,'Sponsor Response Form (SRF)'!K3578),COUNTIF('SRF Drop Downs'!$E$2:$E$7,'Sponsor Response Form (SRF)'!L3578),COUNTIF('SRF Drop Downs'!$A$2:$A$4,'Sponsor Response Form (SRF)'!M3578),COUNTIF('SRF Drop Downs'!$A$2:$A$4,'Sponsor Response Form (SRF)'!N3578),COUNTIF('SRF Drop Downs'!$A$2:$A$4,'Sponsor Response Form (SRF)'!O3578),COUNTIF('SRF Drop Downs'!$A$2:$A$4,'Sponsor Response Form (SRF)'!P3578),COUNTIF('SRF Drop Downs'!$A$2:$A$4,'Sponsor Response Form (SRF)'!Q3578),COUNTIF('SRF Drop Downs'!$A$2:$A$4,'Sponsor Response Form (SRF)'!R3578),COUNTIF('SRF Drop Downs'!$A$2:$A$4,'Sponsor Response Form (SRF)'!S3578)),"Complete","Incomplete"))</f>
        <v/>
      </c>
      <c r="U3578" s="26" t="str">
        <f>IF(T3578="Complete",IF(AND(NOT(ISNA(VLOOKUP(CONCATENATE(E3578,F3578,G3578,H3578,I3578,J3578,K3578,L3578),'SRF Drop Downs'!G:G,1,FALSE))),IF(AND(H3578&lt;&gt;"C3",L3578&lt;&gt;"O5"),IF(SUM(COUNTIF(M3578:S3578,"Y"),COUNTIF(M3578:S3578,"N"))=0,"V","I"),IF(COUNTIF(M3578:S3578,"Y"),"V","I"))="V", IF(AND('Sponsor Response Form (SRF)'!E3578="M1", COUNTIF('OMS Response Form (ORF)'!D:D, C3578)&gt;0), "I", "V")="V"), "Valid","Invalid")," ")</f>
        <v xml:space="preserve"> </v>
      </c>
    </row>
    <row r="3579" spans="2:21" x14ac:dyDescent="0.35">
      <c r="B3579" s="70"/>
      <c r="C3579" s="71"/>
      <c r="D3579" s="72"/>
      <c r="E3579" s="73"/>
      <c r="F3579" s="73"/>
      <c r="G3579" s="73"/>
      <c r="H3579" s="73"/>
      <c r="I3579" s="73"/>
      <c r="J3579" s="73"/>
      <c r="K3579" s="73"/>
      <c r="L3579" s="73"/>
      <c r="M3579" s="73"/>
      <c r="N3579" s="73"/>
      <c r="O3579" s="73"/>
      <c r="P3579" s="73"/>
      <c r="Q3579" s="73"/>
      <c r="R3579" s="73"/>
      <c r="S3579" s="73"/>
      <c r="T3579" s="25" t="str">
        <f>IF(COUNTA(B3579:S3579)=0,"",IF(AND(COUNTA(B3579:D3579)=3,COUNTIF('SRF Drop Downs'!$B$2:$B$5,'Sponsor Response Form (SRF)'!E3579),COUNTIF('SRF Drop Downs'!$F$2:$F$5,'Sponsor Response Form (SRF)'!F3579),COUNTIF('SRF Drop Downs'!$C$2:$C$4,'Sponsor Response Form (SRF)'!G3579),COUNTIF('SRF Drop Downs'!$D$2:$D$6,'Sponsor Response Form (SRF)'!H3579),COUNTIF('SRF Drop Downs'!$A$2:$A$5,'Sponsor Response Form (SRF)'!I3579),COUNTIF('SRF Drop Downs'!$A$2:$A$4,'Sponsor Response Form (SRF)'!J3579),COUNTIF('SRF Drop Downs'!$A$2:$A$5,'Sponsor Response Form (SRF)'!K3579),COUNTIF('SRF Drop Downs'!$E$2:$E$7,'Sponsor Response Form (SRF)'!L3579),COUNTIF('SRF Drop Downs'!$A$2:$A$4,'Sponsor Response Form (SRF)'!M3579),COUNTIF('SRF Drop Downs'!$A$2:$A$4,'Sponsor Response Form (SRF)'!N3579),COUNTIF('SRF Drop Downs'!$A$2:$A$4,'Sponsor Response Form (SRF)'!O3579),COUNTIF('SRF Drop Downs'!$A$2:$A$4,'Sponsor Response Form (SRF)'!P3579),COUNTIF('SRF Drop Downs'!$A$2:$A$4,'Sponsor Response Form (SRF)'!Q3579),COUNTIF('SRF Drop Downs'!$A$2:$A$4,'Sponsor Response Form (SRF)'!R3579),COUNTIF('SRF Drop Downs'!$A$2:$A$4,'Sponsor Response Form (SRF)'!S3579)),"Complete","Incomplete"))</f>
        <v/>
      </c>
      <c r="U3579" s="26" t="str">
        <f>IF(T3579="Complete",IF(AND(NOT(ISNA(VLOOKUP(CONCATENATE(E3579,F3579,G3579,H3579,I3579,J3579,K3579,L3579),'SRF Drop Downs'!G:G,1,FALSE))),IF(AND(H3579&lt;&gt;"C3",L3579&lt;&gt;"O5"),IF(SUM(COUNTIF(M3579:S3579,"Y"),COUNTIF(M3579:S3579,"N"))=0,"V","I"),IF(COUNTIF(M3579:S3579,"Y"),"V","I"))="V", IF(AND('Sponsor Response Form (SRF)'!E3579="M1", COUNTIF('OMS Response Form (ORF)'!D:D, C3579)&gt;0), "I", "V")="V"), "Valid","Invalid")," ")</f>
        <v xml:space="preserve"> </v>
      </c>
    </row>
    <row r="3580" spans="2:21" x14ac:dyDescent="0.35">
      <c r="B3580" s="70"/>
      <c r="C3580" s="71"/>
      <c r="D3580" s="72"/>
      <c r="E3580" s="73"/>
      <c r="F3580" s="73"/>
      <c r="G3580" s="73"/>
      <c r="H3580" s="73"/>
      <c r="I3580" s="73"/>
      <c r="J3580" s="73"/>
      <c r="K3580" s="73"/>
      <c r="L3580" s="73"/>
      <c r="M3580" s="73"/>
      <c r="N3580" s="73"/>
      <c r="O3580" s="73"/>
      <c r="P3580" s="73"/>
      <c r="Q3580" s="73"/>
      <c r="R3580" s="73"/>
      <c r="S3580" s="73"/>
      <c r="T3580" s="25" t="str">
        <f>IF(COUNTA(B3580:S3580)=0,"",IF(AND(COUNTA(B3580:D3580)=3,COUNTIF('SRF Drop Downs'!$B$2:$B$5,'Sponsor Response Form (SRF)'!E3580),COUNTIF('SRF Drop Downs'!$F$2:$F$5,'Sponsor Response Form (SRF)'!F3580),COUNTIF('SRF Drop Downs'!$C$2:$C$4,'Sponsor Response Form (SRF)'!G3580),COUNTIF('SRF Drop Downs'!$D$2:$D$6,'Sponsor Response Form (SRF)'!H3580),COUNTIF('SRF Drop Downs'!$A$2:$A$5,'Sponsor Response Form (SRF)'!I3580),COUNTIF('SRF Drop Downs'!$A$2:$A$4,'Sponsor Response Form (SRF)'!J3580),COUNTIF('SRF Drop Downs'!$A$2:$A$5,'Sponsor Response Form (SRF)'!K3580),COUNTIF('SRF Drop Downs'!$E$2:$E$7,'Sponsor Response Form (SRF)'!L3580),COUNTIF('SRF Drop Downs'!$A$2:$A$4,'Sponsor Response Form (SRF)'!M3580),COUNTIF('SRF Drop Downs'!$A$2:$A$4,'Sponsor Response Form (SRF)'!N3580),COUNTIF('SRF Drop Downs'!$A$2:$A$4,'Sponsor Response Form (SRF)'!O3580),COUNTIF('SRF Drop Downs'!$A$2:$A$4,'Sponsor Response Form (SRF)'!P3580),COUNTIF('SRF Drop Downs'!$A$2:$A$4,'Sponsor Response Form (SRF)'!Q3580),COUNTIF('SRF Drop Downs'!$A$2:$A$4,'Sponsor Response Form (SRF)'!R3580),COUNTIF('SRF Drop Downs'!$A$2:$A$4,'Sponsor Response Form (SRF)'!S3580)),"Complete","Incomplete"))</f>
        <v/>
      </c>
      <c r="U3580" s="26" t="str">
        <f>IF(T3580="Complete",IF(AND(NOT(ISNA(VLOOKUP(CONCATENATE(E3580,F3580,G3580,H3580,I3580,J3580,K3580,L3580),'SRF Drop Downs'!G:G,1,FALSE))),IF(AND(H3580&lt;&gt;"C3",L3580&lt;&gt;"O5"),IF(SUM(COUNTIF(M3580:S3580,"Y"),COUNTIF(M3580:S3580,"N"))=0,"V","I"),IF(COUNTIF(M3580:S3580,"Y"),"V","I"))="V", IF(AND('Sponsor Response Form (SRF)'!E3580="M1", COUNTIF('OMS Response Form (ORF)'!D:D, C3580)&gt;0), "I", "V")="V"), "Valid","Invalid")," ")</f>
        <v xml:space="preserve"> </v>
      </c>
    </row>
    <row r="3581" spans="2:21" x14ac:dyDescent="0.35">
      <c r="B3581" s="70"/>
      <c r="C3581" s="71"/>
      <c r="D3581" s="72"/>
      <c r="E3581" s="73"/>
      <c r="F3581" s="73"/>
      <c r="G3581" s="73"/>
      <c r="H3581" s="73"/>
      <c r="I3581" s="73"/>
      <c r="J3581" s="73"/>
      <c r="K3581" s="73"/>
      <c r="L3581" s="73"/>
      <c r="M3581" s="73"/>
      <c r="N3581" s="73"/>
      <c r="O3581" s="73"/>
      <c r="P3581" s="73"/>
      <c r="Q3581" s="73"/>
      <c r="R3581" s="73"/>
      <c r="S3581" s="73"/>
      <c r="T3581" s="25" t="str">
        <f>IF(COUNTA(B3581:S3581)=0,"",IF(AND(COUNTA(B3581:D3581)=3,COUNTIF('SRF Drop Downs'!$B$2:$B$5,'Sponsor Response Form (SRF)'!E3581),COUNTIF('SRF Drop Downs'!$F$2:$F$5,'Sponsor Response Form (SRF)'!F3581),COUNTIF('SRF Drop Downs'!$C$2:$C$4,'Sponsor Response Form (SRF)'!G3581),COUNTIF('SRF Drop Downs'!$D$2:$D$6,'Sponsor Response Form (SRF)'!H3581),COUNTIF('SRF Drop Downs'!$A$2:$A$5,'Sponsor Response Form (SRF)'!I3581),COUNTIF('SRF Drop Downs'!$A$2:$A$4,'Sponsor Response Form (SRF)'!J3581),COUNTIF('SRF Drop Downs'!$A$2:$A$5,'Sponsor Response Form (SRF)'!K3581),COUNTIF('SRF Drop Downs'!$E$2:$E$7,'Sponsor Response Form (SRF)'!L3581),COUNTIF('SRF Drop Downs'!$A$2:$A$4,'Sponsor Response Form (SRF)'!M3581),COUNTIF('SRF Drop Downs'!$A$2:$A$4,'Sponsor Response Form (SRF)'!N3581),COUNTIF('SRF Drop Downs'!$A$2:$A$4,'Sponsor Response Form (SRF)'!O3581),COUNTIF('SRF Drop Downs'!$A$2:$A$4,'Sponsor Response Form (SRF)'!P3581),COUNTIF('SRF Drop Downs'!$A$2:$A$4,'Sponsor Response Form (SRF)'!Q3581),COUNTIF('SRF Drop Downs'!$A$2:$A$4,'Sponsor Response Form (SRF)'!R3581),COUNTIF('SRF Drop Downs'!$A$2:$A$4,'Sponsor Response Form (SRF)'!S3581)),"Complete","Incomplete"))</f>
        <v/>
      </c>
      <c r="U3581" s="26" t="str">
        <f>IF(T3581="Complete",IF(AND(NOT(ISNA(VLOOKUP(CONCATENATE(E3581,F3581,G3581,H3581,I3581,J3581,K3581,L3581),'SRF Drop Downs'!G:G,1,FALSE))),IF(AND(H3581&lt;&gt;"C3",L3581&lt;&gt;"O5"),IF(SUM(COUNTIF(M3581:S3581,"Y"),COUNTIF(M3581:S3581,"N"))=0,"V","I"),IF(COUNTIF(M3581:S3581,"Y"),"V","I"))="V", IF(AND('Sponsor Response Form (SRF)'!E3581="M1", COUNTIF('OMS Response Form (ORF)'!D:D, C3581)&gt;0), "I", "V")="V"), "Valid","Invalid")," ")</f>
        <v xml:space="preserve"> </v>
      </c>
    </row>
    <row r="3582" spans="2:21" x14ac:dyDescent="0.35">
      <c r="B3582" s="70"/>
      <c r="C3582" s="71"/>
      <c r="D3582" s="72"/>
      <c r="E3582" s="73"/>
      <c r="F3582" s="73"/>
      <c r="G3582" s="73"/>
      <c r="H3582" s="73"/>
      <c r="I3582" s="73"/>
      <c r="J3582" s="73"/>
      <c r="K3582" s="73"/>
      <c r="L3582" s="73"/>
      <c r="M3582" s="73"/>
      <c r="N3582" s="73"/>
      <c r="O3582" s="73"/>
      <c r="P3582" s="73"/>
      <c r="Q3582" s="73"/>
      <c r="R3582" s="73"/>
      <c r="S3582" s="73"/>
      <c r="T3582" s="25" t="str">
        <f>IF(COUNTA(B3582:S3582)=0,"",IF(AND(COUNTA(B3582:D3582)=3,COUNTIF('SRF Drop Downs'!$B$2:$B$5,'Sponsor Response Form (SRF)'!E3582),COUNTIF('SRF Drop Downs'!$F$2:$F$5,'Sponsor Response Form (SRF)'!F3582),COUNTIF('SRF Drop Downs'!$C$2:$C$4,'Sponsor Response Form (SRF)'!G3582),COUNTIF('SRF Drop Downs'!$D$2:$D$6,'Sponsor Response Form (SRF)'!H3582),COUNTIF('SRF Drop Downs'!$A$2:$A$5,'Sponsor Response Form (SRF)'!I3582),COUNTIF('SRF Drop Downs'!$A$2:$A$4,'Sponsor Response Form (SRF)'!J3582),COUNTIF('SRF Drop Downs'!$A$2:$A$5,'Sponsor Response Form (SRF)'!K3582),COUNTIF('SRF Drop Downs'!$E$2:$E$7,'Sponsor Response Form (SRF)'!L3582),COUNTIF('SRF Drop Downs'!$A$2:$A$4,'Sponsor Response Form (SRF)'!M3582),COUNTIF('SRF Drop Downs'!$A$2:$A$4,'Sponsor Response Form (SRF)'!N3582),COUNTIF('SRF Drop Downs'!$A$2:$A$4,'Sponsor Response Form (SRF)'!O3582),COUNTIF('SRF Drop Downs'!$A$2:$A$4,'Sponsor Response Form (SRF)'!P3582),COUNTIF('SRF Drop Downs'!$A$2:$A$4,'Sponsor Response Form (SRF)'!Q3582),COUNTIF('SRF Drop Downs'!$A$2:$A$4,'Sponsor Response Form (SRF)'!R3582),COUNTIF('SRF Drop Downs'!$A$2:$A$4,'Sponsor Response Form (SRF)'!S3582)),"Complete","Incomplete"))</f>
        <v/>
      </c>
      <c r="U3582" s="26" t="str">
        <f>IF(T3582="Complete",IF(AND(NOT(ISNA(VLOOKUP(CONCATENATE(E3582,F3582,G3582,H3582,I3582,J3582,K3582,L3582),'SRF Drop Downs'!G:G,1,FALSE))),IF(AND(H3582&lt;&gt;"C3",L3582&lt;&gt;"O5"),IF(SUM(COUNTIF(M3582:S3582,"Y"),COUNTIF(M3582:S3582,"N"))=0,"V","I"),IF(COUNTIF(M3582:S3582,"Y"),"V","I"))="V", IF(AND('Sponsor Response Form (SRF)'!E3582="M1", COUNTIF('OMS Response Form (ORF)'!D:D, C3582)&gt;0), "I", "V")="V"), "Valid","Invalid")," ")</f>
        <v xml:space="preserve"> </v>
      </c>
    </row>
    <row r="3583" spans="2:21" x14ac:dyDescent="0.35">
      <c r="B3583" s="70"/>
      <c r="C3583" s="71"/>
      <c r="D3583" s="72"/>
      <c r="E3583" s="73"/>
      <c r="F3583" s="73"/>
      <c r="G3583" s="73"/>
      <c r="H3583" s="73"/>
      <c r="I3583" s="73"/>
      <c r="J3583" s="73"/>
      <c r="K3583" s="73"/>
      <c r="L3583" s="73"/>
      <c r="M3583" s="73"/>
      <c r="N3583" s="73"/>
      <c r="O3583" s="73"/>
      <c r="P3583" s="73"/>
      <c r="Q3583" s="73"/>
      <c r="R3583" s="73"/>
      <c r="S3583" s="73"/>
      <c r="T3583" s="25" t="str">
        <f>IF(COUNTA(B3583:S3583)=0,"",IF(AND(COUNTA(B3583:D3583)=3,COUNTIF('SRF Drop Downs'!$B$2:$B$5,'Sponsor Response Form (SRF)'!E3583),COUNTIF('SRF Drop Downs'!$F$2:$F$5,'Sponsor Response Form (SRF)'!F3583),COUNTIF('SRF Drop Downs'!$C$2:$C$4,'Sponsor Response Form (SRF)'!G3583),COUNTIF('SRF Drop Downs'!$D$2:$D$6,'Sponsor Response Form (SRF)'!H3583),COUNTIF('SRF Drop Downs'!$A$2:$A$5,'Sponsor Response Form (SRF)'!I3583),COUNTIF('SRF Drop Downs'!$A$2:$A$4,'Sponsor Response Form (SRF)'!J3583),COUNTIF('SRF Drop Downs'!$A$2:$A$5,'Sponsor Response Form (SRF)'!K3583),COUNTIF('SRF Drop Downs'!$E$2:$E$7,'Sponsor Response Form (SRF)'!L3583),COUNTIF('SRF Drop Downs'!$A$2:$A$4,'Sponsor Response Form (SRF)'!M3583),COUNTIF('SRF Drop Downs'!$A$2:$A$4,'Sponsor Response Form (SRF)'!N3583),COUNTIF('SRF Drop Downs'!$A$2:$A$4,'Sponsor Response Form (SRF)'!O3583),COUNTIF('SRF Drop Downs'!$A$2:$A$4,'Sponsor Response Form (SRF)'!P3583),COUNTIF('SRF Drop Downs'!$A$2:$A$4,'Sponsor Response Form (SRF)'!Q3583),COUNTIF('SRF Drop Downs'!$A$2:$A$4,'Sponsor Response Form (SRF)'!R3583),COUNTIF('SRF Drop Downs'!$A$2:$A$4,'Sponsor Response Form (SRF)'!S3583)),"Complete","Incomplete"))</f>
        <v/>
      </c>
      <c r="U3583" s="26" t="str">
        <f>IF(T3583="Complete",IF(AND(NOT(ISNA(VLOOKUP(CONCATENATE(E3583,F3583,G3583,H3583,I3583,J3583,K3583,L3583),'SRF Drop Downs'!G:G,1,FALSE))),IF(AND(H3583&lt;&gt;"C3",L3583&lt;&gt;"O5"),IF(SUM(COUNTIF(M3583:S3583,"Y"),COUNTIF(M3583:S3583,"N"))=0,"V","I"),IF(COUNTIF(M3583:S3583,"Y"),"V","I"))="V", IF(AND('Sponsor Response Form (SRF)'!E3583="M1", COUNTIF('OMS Response Form (ORF)'!D:D, C3583)&gt;0), "I", "V")="V"), "Valid","Invalid")," ")</f>
        <v xml:space="preserve"> </v>
      </c>
    </row>
    <row r="3584" spans="2:21" x14ac:dyDescent="0.35">
      <c r="B3584" s="70"/>
      <c r="C3584" s="71"/>
      <c r="D3584" s="72"/>
      <c r="E3584" s="73"/>
      <c r="F3584" s="73"/>
      <c r="G3584" s="73"/>
      <c r="H3584" s="73"/>
      <c r="I3584" s="73"/>
      <c r="J3584" s="73"/>
      <c r="K3584" s="73"/>
      <c r="L3584" s="73"/>
      <c r="M3584" s="73"/>
      <c r="N3584" s="73"/>
      <c r="O3584" s="73"/>
      <c r="P3584" s="73"/>
      <c r="Q3584" s="73"/>
      <c r="R3584" s="73"/>
      <c r="S3584" s="73"/>
      <c r="T3584" s="25" t="str">
        <f>IF(COUNTA(B3584:S3584)=0,"",IF(AND(COUNTA(B3584:D3584)=3,COUNTIF('SRF Drop Downs'!$B$2:$B$5,'Sponsor Response Form (SRF)'!E3584),COUNTIF('SRF Drop Downs'!$F$2:$F$5,'Sponsor Response Form (SRF)'!F3584),COUNTIF('SRF Drop Downs'!$C$2:$C$4,'Sponsor Response Form (SRF)'!G3584),COUNTIF('SRF Drop Downs'!$D$2:$D$6,'Sponsor Response Form (SRF)'!H3584),COUNTIF('SRF Drop Downs'!$A$2:$A$5,'Sponsor Response Form (SRF)'!I3584),COUNTIF('SRF Drop Downs'!$A$2:$A$4,'Sponsor Response Form (SRF)'!J3584),COUNTIF('SRF Drop Downs'!$A$2:$A$5,'Sponsor Response Form (SRF)'!K3584),COUNTIF('SRF Drop Downs'!$E$2:$E$7,'Sponsor Response Form (SRF)'!L3584),COUNTIF('SRF Drop Downs'!$A$2:$A$4,'Sponsor Response Form (SRF)'!M3584),COUNTIF('SRF Drop Downs'!$A$2:$A$4,'Sponsor Response Form (SRF)'!N3584),COUNTIF('SRF Drop Downs'!$A$2:$A$4,'Sponsor Response Form (SRF)'!O3584),COUNTIF('SRF Drop Downs'!$A$2:$A$4,'Sponsor Response Form (SRF)'!P3584),COUNTIF('SRF Drop Downs'!$A$2:$A$4,'Sponsor Response Form (SRF)'!Q3584),COUNTIF('SRF Drop Downs'!$A$2:$A$4,'Sponsor Response Form (SRF)'!R3584),COUNTIF('SRF Drop Downs'!$A$2:$A$4,'Sponsor Response Form (SRF)'!S3584)),"Complete","Incomplete"))</f>
        <v/>
      </c>
      <c r="U3584" s="26" t="str">
        <f>IF(T3584="Complete",IF(AND(NOT(ISNA(VLOOKUP(CONCATENATE(E3584,F3584,G3584,H3584,I3584,J3584,K3584,L3584),'SRF Drop Downs'!G:G,1,FALSE))),IF(AND(H3584&lt;&gt;"C3",L3584&lt;&gt;"O5"),IF(SUM(COUNTIF(M3584:S3584,"Y"),COUNTIF(M3584:S3584,"N"))=0,"V","I"),IF(COUNTIF(M3584:S3584,"Y"),"V","I"))="V", IF(AND('Sponsor Response Form (SRF)'!E3584="M1", COUNTIF('OMS Response Form (ORF)'!D:D, C3584)&gt;0), "I", "V")="V"), "Valid","Invalid")," ")</f>
        <v xml:space="preserve"> </v>
      </c>
    </row>
    <row r="3585" spans="2:21" x14ac:dyDescent="0.35">
      <c r="B3585" s="70"/>
      <c r="C3585" s="71"/>
      <c r="D3585" s="72"/>
      <c r="E3585" s="73"/>
      <c r="F3585" s="73"/>
      <c r="G3585" s="73"/>
      <c r="H3585" s="73"/>
      <c r="I3585" s="73"/>
      <c r="J3585" s="73"/>
      <c r="K3585" s="73"/>
      <c r="L3585" s="73"/>
      <c r="M3585" s="73"/>
      <c r="N3585" s="73"/>
      <c r="O3585" s="73"/>
      <c r="P3585" s="73"/>
      <c r="Q3585" s="73"/>
      <c r="R3585" s="73"/>
      <c r="S3585" s="73"/>
      <c r="T3585" s="25" t="str">
        <f>IF(COUNTA(B3585:S3585)=0,"",IF(AND(COUNTA(B3585:D3585)=3,COUNTIF('SRF Drop Downs'!$B$2:$B$5,'Sponsor Response Form (SRF)'!E3585),COUNTIF('SRF Drop Downs'!$F$2:$F$5,'Sponsor Response Form (SRF)'!F3585),COUNTIF('SRF Drop Downs'!$C$2:$C$4,'Sponsor Response Form (SRF)'!G3585),COUNTIF('SRF Drop Downs'!$D$2:$D$6,'Sponsor Response Form (SRF)'!H3585),COUNTIF('SRF Drop Downs'!$A$2:$A$5,'Sponsor Response Form (SRF)'!I3585),COUNTIF('SRF Drop Downs'!$A$2:$A$4,'Sponsor Response Form (SRF)'!J3585),COUNTIF('SRF Drop Downs'!$A$2:$A$5,'Sponsor Response Form (SRF)'!K3585),COUNTIF('SRF Drop Downs'!$E$2:$E$7,'Sponsor Response Form (SRF)'!L3585),COUNTIF('SRF Drop Downs'!$A$2:$A$4,'Sponsor Response Form (SRF)'!M3585),COUNTIF('SRF Drop Downs'!$A$2:$A$4,'Sponsor Response Form (SRF)'!N3585),COUNTIF('SRF Drop Downs'!$A$2:$A$4,'Sponsor Response Form (SRF)'!O3585),COUNTIF('SRF Drop Downs'!$A$2:$A$4,'Sponsor Response Form (SRF)'!P3585),COUNTIF('SRF Drop Downs'!$A$2:$A$4,'Sponsor Response Form (SRF)'!Q3585),COUNTIF('SRF Drop Downs'!$A$2:$A$4,'Sponsor Response Form (SRF)'!R3585),COUNTIF('SRF Drop Downs'!$A$2:$A$4,'Sponsor Response Form (SRF)'!S3585)),"Complete","Incomplete"))</f>
        <v/>
      </c>
      <c r="U3585" s="26" t="str">
        <f>IF(T3585="Complete",IF(AND(NOT(ISNA(VLOOKUP(CONCATENATE(E3585,F3585,G3585,H3585,I3585,J3585,K3585,L3585),'SRF Drop Downs'!G:G,1,FALSE))),IF(AND(H3585&lt;&gt;"C3",L3585&lt;&gt;"O5"),IF(SUM(COUNTIF(M3585:S3585,"Y"),COUNTIF(M3585:S3585,"N"))=0,"V","I"),IF(COUNTIF(M3585:S3585,"Y"),"V","I"))="V", IF(AND('Sponsor Response Form (SRF)'!E3585="M1", COUNTIF('OMS Response Form (ORF)'!D:D, C3585)&gt;0), "I", "V")="V"), "Valid","Invalid")," ")</f>
        <v xml:space="preserve"> </v>
      </c>
    </row>
    <row r="3586" spans="2:21" x14ac:dyDescent="0.35">
      <c r="B3586" s="70"/>
      <c r="C3586" s="71"/>
      <c r="D3586" s="72"/>
      <c r="E3586" s="73"/>
      <c r="F3586" s="73"/>
      <c r="G3586" s="73"/>
      <c r="H3586" s="73"/>
      <c r="I3586" s="73"/>
      <c r="J3586" s="73"/>
      <c r="K3586" s="73"/>
      <c r="L3586" s="73"/>
      <c r="M3586" s="73"/>
      <c r="N3586" s="73"/>
      <c r="O3586" s="73"/>
      <c r="P3586" s="73"/>
      <c r="Q3586" s="73"/>
      <c r="R3586" s="73"/>
      <c r="S3586" s="73"/>
      <c r="T3586" s="25" t="str">
        <f>IF(COUNTA(B3586:S3586)=0,"",IF(AND(COUNTA(B3586:D3586)=3,COUNTIF('SRF Drop Downs'!$B$2:$B$5,'Sponsor Response Form (SRF)'!E3586),COUNTIF('SRF Drop Downs'!$F$2:$F$5,'Sponsor Response Form (SRF)'!F3586),COUNTIF('SRF Drop Downs'!$C$2:$C$4,'Sponsor Response Form (SRF)'!G3586),COUNTIF('SRF Drop Downs'!$D$2:$D$6,'Sponsor Response Form (SRF)'!H3586),COUNTIF('SRF Drop Downs'!$A$2:$A$5,'Sponsor Response Form (SRF)'!I3586),COUNTIF('SRF Drop Downs'!$A$2:$A$4,'Sponsor Response Form (SRF)'!J3586),COUNTIF('SRF Drop Downs'!$A$2:$A$5,'Sponsor Response Form (SRF)'!K3586),COUNTIF('SRF Drop Downs'!$E$2:$E$7,'Sponsor Response Form (SRF)'!L3586),COUNTIF('SRF Drop Downs'!$A$2:$A$4,'Sponsor Response Form (SRF)'!M3586),COUNTIF('SRF Drop Downs'!$A$2:$A$4,'Sponsor Response Form (SRF)'!N3586),COUNTIF('SRF Drop Downs'!$A$2:$A$4,'Sponsor Response Form (SRF)'!O3586),COUNTIF('SRF Drop Downs'!$A$2:$A$4,'Sponsor Response Form (SRF)'!P3586),COUNTIF('SRF Drop Downs'!$A$2:$A$4,'Sponsor Response Form (SRF)'!Q3586),COUNTIF('SRF Drop Downs'!$A$2:$A$4,'Sponsor Response Form (SRF)'!R3586),COUNTIF('SRF Drop Downs'!$A$2:$A$4,'Sponsor Response Form (SRF)'!S3586)),"Complete","Incomplete"))</f>
        <v/>
      </c>
      <c r="U3586" s="26" t="str">
        <f>IF(T3586="Complete",IF(AND(NOT(ISNA(VLOOKUP(CONCATENATE(E3586,F3586,G3586,H3586,I3586,J3586,K3586,L3586),'SRF Drop Downs'!G:G,1,FALSE))),IF(AND(H3586&lt;&gt;"C3",L3586&lt;&gt;"O5"),IF(SUM(COUNTIF(M3586:S3586,"Y"),COUNTIF(M3586:S3586,"N"))=0,"V","I"),IF(COUNTIF(M3586:S3586,"Y"),"V","I"))="V", IF(AND('Sponsor Response Form (SRF)'!E3586="M1", COUNTIF('OMS Response Form (ORF)'!D:D, C3586)&gt;0), "I", "V")="V"), "Valid","Invalid")," ")</f>
        <v xml:space="preserve"> </v>
      </c>
    </row>
    <row r="3587" spans="2:21" x14ac:dyDescent="0.35">
      <c r="B3587" s="70"/>
      <c r="C3587" s="71"/>
      <c r="D3587" s="72"/>
      <c r="E3587" s="73"/>
      <c r="F3587" s="73"/>
      <c r="G3587" s="73"/>
      <c r="H3587" s="73"/>
      <c r="I3587" s="73"/>
      <c r="J3587" s="73"/>
      <c r="K3587" s="73"/>
      <c r="L3587" s="73"/>
      <c r="M3587" s="73"/>
      <c r="N3587" s="73"/>
      <c r="O3587" s="73"/>
      <c r="P3587" s="73"/>
      <c r="Q3587" s="73"/>
      <c r="R3587" s="73"/>
      <c r="S3587" s="73"/>
      <c r="T3587" s="25" t="str">
        <f>IF(COUNTA(B3587:S3587)=0,"",IF(AND(COUNTA(B3587:D3587)=3,COUNTIF('SRF Drop Downs'!$B$2:$B$5,'Sponsor Response Form (SRF)'!E3587),COUNTIF('SRF Drop Downs'!$F$2:$F$5,'Sponsor Response Form (SRF)'!F3587),COUNTIF('SRF Drop Downs'!$C$2:$C$4,'Sponsor Response Form (SRF)'!G3587),COUNTIF('SRF Drop Downs'!$D$2:$D$6,'Sponsor Response Form (SRF)'!H3587),COUNTIF('SRF Drop Downs'!$A$2:$A$5,'Sponsor Response Form (SRF)'!I3587),COUNTIF('SRF Drop Downs'!$A$2:$A$4,'Sponsor Response Form (SRF)'!J3587),COUNTIF('SRF Drop Downs'!$A$2:$A$5,'Sponsor Response Form (SRF)'!K3587),COUNTIF('SRF Drop Downs'!$E$2:$E$7,'Sponsor Response Form (SRF)'!L3587),COUNTIF('SRF Drop Downs'!$A$2:$A$4,'Sponsor Response Form (SRF)'!M3587),COUNTIF('SRF Drop Downs'!$A$2:$A$4,'Sponsor Response Form (SRF)'!N3587),COUNTIF('SRF Drop Downs'!$A$2:$A$4,'Sponsor Response Form (SRF)'!O3587),COUNTIF('SRF Drop Downs'!$A$2:$A$4,'Sponsor Response Form (SRF)'!P3587),COUNTIF('SRF Drop Downs'!$A$2:$A$4,'Sponsor Response Form (SRF)'!Q3587),COUNTIF('SRF Drop Downs'!$A$2:$A$4,'Sponsor Response Form (SRF)'!R3587),COUNTIF('SRF Drop Downs'!$A$2:$A$4,'Sponsor Response Form (SRF)'!S3587)),"Complete","Incomplete"))</f>
        <v/>
      </c>
      <c r="U3587" s="26" t="str">
        <f>IF(T3587="Complete",IF(AND(NOT(ISNA(VLOOKUP(CONCATENATE(E3587,F3587,G3587,H3587,I3587,J3587,K3587,L3587),'SRF Drop Downs'!G:G,1,FALSE))),IF(AND(H3587&lt;&gt;"C3",L3587&lt;&gt;"O5"),IF(SUM(COUNTIF(M3587:S3587,"Y"),COUNTIF(M3587:S3587,"N"))=0,"V","I"),IF(COUNTIF(M3587:S3587,"Y"),"V","I"))="V", IF(AND('Sponsor Response Form (SRF)'!E3587="M1", COUNTIF('OMS Response Form (ORF)'!D:D, C3587)&gt;0), "I", "V")="V"), "Valid","Invalid")," ")</f>
        <v xml:space="preserve"> </v>
      </c>
    </row>
    <row r="3588" spans="2:21" x14ac:dyDescent="0.35">
      <c r="B3588" s="70"/>
      <c r="C3588" s="71"/>
      <c r="D3588" s="72"/>
      <c r="E3588" s="73"/>
      <c r="F3588" s="73"/>
      <c r="G3588" s="73"/>
      <c r="H3588" s="73"/>
      <c r="I3588" s="73"/>
      <c r="J3588" s="73"/>
      <c r="K3588" s="73"/>
      <c r="L3588" s="73"/>
      <c r="M3588" s="73"/>
      <c r="N3588" s="73"/>
      <c r="O3588" s="73"/>
      <c r="P3588" s="73"/>
      <c r="Q3588" s="73"/>
      <c r="R3588" s="73"/>
      <c r="S3588" s="73"/>
      <c r="T3588" s="25" t="str">
        <f>IF(COUNTA(B3588:S3588)=0,"",IF(AND(COUNTA(B3588:D3588)=3,COUNTIF('SRF Drop Downs'!$B$2:$B$5,'Sponsor Response Form (SRF)'!E3588),COUNTIF('SRF Drop Downs'!$F$2:$F$5,'Sponsor Response Form (SRF)'!F3588),COUNTIF('SRF Drop Downs'!$C$2:$C$4,'Sponsor Response Form (SRF)'!G3588),COUNTIF('SRF Drop Downs'!$D$2:$D$6,'Sponsor Response Form (SRF)'!H3588),COUNTIF('SRF Drop Downs'!$A$2:$A$5,'Sponsor Response Form (SRF)'!I3588),COUNTIF('SRF Drop Downs'!$A$2:$A$4,'Sponsor Response Form (SRF)'!J3588),COUNTIF('SRF Drop Downs'!$A$2:$A$5,'Sponsor Response Form (SRF)'!K3588),COUNTIF('SRF Drop Downs'!$E$2:$E$7,'Sponsor Response Form (SRF)'!L3588),COUNTIF('SRF Drop Downs'!$A$2:$A$4,'Sponsor Response Form (SRF)'!M3588),COUNTIF('SRF Drop Downs'!$A$2:$A$4,'Sponsor Response Form (SRF)'!N3588),COUNTIF('SRF Drop Downs'!$A$2:$A$4,'Sponsor Response Form (SRF)'!O3588),COUNTIF('SRF Drop Downs'!$A$2:$A$4,'Sponsor Response Form (SRF)'!P3588),COUNTIF('SRF Drop Downs'!$A$2:$A$4,'Sponsor Response Form (SRF)'!Q3588),COUNTIF('SRF Drop Downs'!$A$2:$A$4,'Sponsor Response Form (SRF)'!R3588),COUNTIF('SRF Drop Downs'!$A$2:$A$4,'Sponsor Response Form (SRF)'!S3588)),"Complete","Incomplete"))</f>
        <v/>
      </c>
      <c r="U3588" s="26" t="str">
        <f>IF(T3588="Complete",IF(AND(NOT(ISNA(VLOOKUP(CONCATENATE(E3588,F3588,G3588,H3588,I3588,J3588,K3588,L3588),'SRF Drop Downs'!G:G,1,FALSE))),IF(AND(H3588&lt;&gt;"C3",L3588&lt;&gt;"O5"),IF(SUM(COUNTIF(M3588:S3588,"Y"),COUNTIF(M3588:S3588,"N"))=0,"V","I"),IF(COUNTIF(M3588:S3588,"Y"),"V","I"))="V", IF(AND('Sponsor Response Form (SRF)'!E3588="M1", COUNTIF('OMS Response Form (ORF)'!D:D, C3588)&gt;0), "I", "V")="V"), "Valid","Invalid")," ")</f>
        <v xml:space="preserve"> </v>
      </c>
    </row>
    <row r="3589" spans="2:21" x14ac:dyDescent="0.35">
      <c r="B3589" s="70"/>
      <c r="C3589" s="71"/>
      <c r="D3589" s="72"/>
      <c r="E3589" s="73"/>
      <c r="F3589" s="73"/>
      <c r="G3589" s="73"/>
      <c r="H3589" s="73"/>
      <c r="I3589" s="73"/>
      <c r="J3589" s="73"/>
      <c r="K3589" s="73"/>
      <c r="L3589" s="73"/>
      <c r="M3589" s="73"/>
      <c r="N3589" s="73"/>
      <c r="O3589" s="73"/>
      <c r="P3589" s="73"/>
      <c r="Q3589" s="73"/>
      <c r="R3589" s="73"/>
      <c r="S3589" s="73"/>
      <c r="T3589" s="25" t="str">
        <f>IF(COUNTA(B3589:S3589)=0,"",IF(AND(COUNTA(B3589:D3589)=3,COUNTIF('SRF Drop Downs'!$B$2:$B$5,'Sponsor Response Form (SRF)'!E3589),COUNTIF('SRF Drop Downs'!$F$2:$F$5,'Sponsor Response Form (SRF)'!F3589),COUNTIF('SRF Drop Downs'!$C$2:$C$4,'Sponsor Response Form (SRF)'!G3589),COUNTIF('SRF Drop Downs'!$D$2:$D$6,'Sponsor Response Form (SRF)'!H3589),COUNTIF('SRF Drop Downs'!$A$2:$A$5,'Sponsor Response Form (SRF)'!I3589),COUNTIF('SRF Drop Downs'!$A$2:$A$4,'Sponsor Response Form (SRF)'!J3589),COUNTIF('SRF Drop Downs'!$A$2:$A$5,'Sponsor Response Form (SRF)'!K3589),COUNTIF('SRF Drop Downs'!$E$2:$E$7,'Sponsor Response Form (SRF)'!L3589),COUNTIF('SRF Drop Downs'!$A$2:$A$4,'Sponsor Response Form (SRF)'!M3589),COUNTIF('SRF Drop Downs'!$A$2:$A$4,'Sponsor Response Form (SRF)'!N3589),COUNTIF('SRF Drop Downs'!$A$2:$A$4,'Sponsor Response Form (SRF)'!O3589),COUNTIF('SRF Drop Downs'!$A$2:$A$4,'Sponsor Response Form (SRF)'!P3589),COUNTIF('SRF Drop Downs'!$A$2:$A$4,'Sponsor Response Form (SRF)'!Q3589),COUNTIF('SRF Drop Downs'!$A$2:$A$4,'Sponsor Response Form (SRF)'!R3589),COUNTIF('SRF Drop Downs'!$A$2:$A$4,'Sponsor Response Form (SRF)'!S3589)),"Complete","Incomplete"))</f>
        <v/>
      </c>
      <c r="U3589" s="26" t="str">
        <f>IF(T3589="Complete",IF(AND(NOT(ISNA(VLOOKUP(CONCATENATE(E3589,F3589,G3589,H3589,I3589,J3589,K3589,L3589),'SRF Drop Downs'!G:G,1,FALSE))),IF(AND(H3589&lt;&gt;"C3",L3589&lt;&gt;"O5"),IF(SUM(COUNTIF(M3589:S3589,"Y"),COUNTIF(M3589:S3589,"N"))=0,"V","I"),IF(COUNTIF(M3589:S3589,"Y"),"V","I"))="V", IF(AND('Sponsor Response Form (SRF)'!E3589="M1", COUNTIF('OMS Response Form (ORF)'!D:D, C3589)&gt;0), "I", "V")="V"), "Valid","Invalid")," ")</f>
        <v xml:space="preserve"> </v>
      </c>
    </row>
    <row r="3590" spans="2:21" x14ac:dyDescent="0.35">
      <c r="B3590" s="70"/>
      <c r="C3590" s="71"/>
      <c r="D3590" s="72"/>
      <c r="E3590" s="73"/>
      <c r="F3590" s="73"/>
      <c r="G3590" s="73"/>
      <c r="H3590" s="73"/>
      <c r="I3590" s="73"/>
      <c r="J3590" s="73"/>
      <c r="K3590" s="73"/>
      <c r="L3590" s="73"/>
      <c r="M3590" s="73"/>
      <c r="N3590" s="73"/>
      <c r="O3590" s="73"/>
      <c r="P3590" s="73"/>
      <c r="Q3590" s="73"/>
      <c r="R3590" s="73"/>
      <c r="S3590" s="73"/>
      <c r="T3590" s="25" t="str">
        <f>IF(COUNTA(B3590:S3590)=0,"",IF(AND(COUNTA(B3590:D3590)=3,COUNTIF('SRF Drop Downs'!$B$2:$B$5,'Sponsor Response Form (SRF)'!E3590),COUNTIF('SRF Drop Downs'!$F$2:$F$5,'Sponsor Response Form (SRF)'!F3590),COUNTIF('SRF Drop Downs'!$C$2:$C$4,'Sponsor Response Form (SRF)'!G3590),COUNTIF('SRF Drop Downs'!$D$2:$D$6,'Sponsor Response Form (SRF)'!H3590),COUNTIF('SRF Drop Downs'!$A$2:$A$5,'Sponsor Response Form (SRF)'!I3590),COUNTIF('SRF Drop Downs'!$A$2:$A$4,'Sponsor Response Form (SRF)'!J3590),COUNTIF('SRF Drop Downs'!$A$2:$A$5,'Sponsor Response Form (SRF)'!K3590),COUNTIF('SRF Drop Downs'!$E$2:$E$7,'Sponsor Response Form (SRF)'!L3590),COUNTIF('SRF Drop Downs'!$A$2:$A$4,'Sponsor Response Form (SRF)'!M3590),COUNTIF('SRF Drop Downs'!$A$2:$A$4,'Sponsor Response Form (SRF)'!N3590),COUNTIF('SRF Drop Downs'!$A$2:$A$4,'Sponsor Response Form (SRF)'!O3590),COUNTIF('SRF Drop Downs'!$A$2:$A$4,'Sponsor Response Form (SRF)'!P3590),COUNTIF('SRF Drop Downs'!$A$2:$A$4,'Sponsor Response Form (SRF)'!Q3590),COUNTIF('SRF Drop Downs'!$A$2:$A$4,'Sponsor Response Form (SRF)'!R3590),COUNTIF('SRF Drop Downs'!$A$2:$A$4,'Sponsor Response Form (SRF)'!S3590)),"Complete","Incomplete"))</f>
        <v/>
      </c>
      <c r="U3590" s="26" t="str">
        <f>IF(T3590="Complete",IF(AND(NOT(ISNA(VLOOKUP(CONCATENATE(E3590,F3590,G3590,H3590,I3590,J3590,K3590,L3590),'SRF Drop Downs'!G:G,1,FALSE))),IF(AND(H3590&lt;&gt;"C3",L3590&lt;&gt;"O5"),IF(SUM(COUNTIF(M3590:S3590,"Y"),COUNTIF(M3590:S3590,"N"))=0,"V","I"),IF(COUNTIF(M3590:S3590,"Y"),"V","I"))="V", IF(AND('Sponsor Response Form (SRF)'!E3590="M1", COUNTIF('OMS Response Form (ORF)'!D:D, C3590)&gt;0), "I", "V")="V"), "Valid","Invalid")," ")</f>
        <v xml:space="preserve"> </v>
      </c>
    </row>
    <row r="3591" spans="2:21" x14ac:dyDescent="0.35">
      <c r="B3591" s="70"/>
      <c r="C3591" s="71"/>
      <c r="D3591" s="72"/>
      <c r="E3591" s="73"/>
      <c r="F3591" s="73"/>
      <c r="G3591" s="73"/>
      <c r="H3591" s="73"/>
      <c r="I3591" s="73"/>
      <c r="J3591" s="73"/>
      <c r="K3591" s="73"/>
      <c r="L3591" s="73"/>
      <c r="M3591" s="73"/>
      <c r="N3591" s="73"/>
      <c r="O3591" s="73"/>
      <c r="P3591" s="73"/>
      <c r="Q3591" s="73"/>
      <c r="R3591" s="73"/>
      <c r="S3591" s="73"/>
      <c r="T3591" s="25" t="str">
        <f>IF(COUNTA(B3591:S3591)=0,"",IF(AND(COUNTA(B3591:D3591)=3,COUNTIF('SRF Drop Downs'!$B$2:$B$5,'Sponsor Response Form (SRF)'!E3591),COUNTIF('SRF Drop Downs'!$F$2:$F$5,'Sponsor Response Form (SRF)'!F3591),COUNTIF('SRF Drop Downs'!$C$2:$C$4,'Sponsor Response Form (SRF)'!G3591),COUNTIF('SRF Drop Downs'!$D$2:$D$6,'Sponsor Response Form (SRF)'!H3591),COUNTIF('SRF Drop Downs'!$A$2:$A$5,'Sponsor Response Form (SRF)'!I3591),COUNTIF('SRF Drop Downs'!$A$2:$A$4,'Sponsor Response Form (SRF)'!J3591),COUNTIF('SRF Drop Downs'!$A$2:$A$5,'Sponsor Response Form (SRF)'!K3591),COUNTIF('SRF Drop Downs'!$E$2:$E$7,'Sponsor Response Form (SRF)'!L3591),COUNTIF('SRF Drop Downs'!$A$2:$A$4,'Sponsor Response Form (SRF)'!M3591),COUNTIF('SRF Drop Downs'!$A$2:$A$4,'Sponsor Response Form (SRF)'!N3591),COUNTIF('SRF Drop Downs'!$A$2:$A$4,'Sponsor Response Form (SRF)'!O3591),COUNTIF('SRF Drop Downs'!$A$2:$A$4,'Sponsor Response Form (SRF)'!P3591),COUNTIF('SRF Drop Downs'!$A$2:$A$4,'Sponsor Response Form (SRF)'!Q3591),COUNTIF('SRF Drop Downs'!$A$2:$A$4,'Sponsor Response Form (SRF)'!R3591),COUNTIF('SRF Drop Downs'!$A$2:$A$4,'Sponsor Response Form (SRF)'!S3591)),"Complete","Incomplete"))</f>
        <v/>
      </c>
      <c r="U3591" s="26" t="str">
        <f>IF(T3591="Complete",IF(AND(NOT(ISNA(VLOOKUP(CONCATENATE(E3591,F3591,G3591,H3591,I3591,J3591,K3591,L3591),'SRF Drop Downs'!G:G,1,FALSE))),IF(AND(H3591&lt;&gt;"C3",L3591&lt;&gt;"O5"),IF(SUM(COUNTIF(M3591:S3591,"Y"),COUNTIF(M3591:S3591,"N"))=0,"V","I"),IF(COUNTIF(M3591:S3591,"Y"),"V","I"))="V", IF(AND('Sponsor Response Form (SRF)'!E3591="M1", COUNTIF('OMS Response Form (ORF)'!D:D, C3591)&gt;0), "I", "V")="V"), "Valid","Invalid")," ")</f>
        <v xml:space="preserve"> </v>
      </c>
    </row>
    <row r="3592" spans="2:21" x14ac:dyDescent="0.35">
      <c r="B3592" s="70"/>
      <c r="C3592" s="71"/>
      <c r="D3592" s="72"/>
      <c r="E3592" s="73"/>
      <c r="F3592" s="73"/>
      <c r="G3592" s="73"/>
      <c r="H3592" s="73"/>
      <c r="I3592" s="73"/>
      <c r="J3592" s="73"/>
      <c r="K3592" s="73"/>
      <c r="L3592" s="73"/>
      <c r="M3592" s="73"/>
      <c r="N3592" s="73"/>
      <c r="O3592" s="73"/>
      <c r="P3592" s="73"/>
      <c r="Q3592" s="73"/>
      <c r="R3592" s="73"/>
      <c r="S3592" s="73"/>
      <c r="T3592" s="25" t="str">
        <f>IF(COUNTA(B3592:S3592)=0,"",IF(AND(COUNTA(B3592:D3592)=3,COUNTIF('SRF Drop Downs'!$B$2:$B$5,'Sponsor Response Form (SRF)'!E3592),COUNTIF('SRF Drop Downs'!$F$2:$F$5,'Sponsor Response Form (SRF)'!F3592),COUNTIF('SRF Drop Downs'!$C$2:$C$4,'Sponsor Response Form (SRF)'!G3592),COUNTIF('SRF Drop Downs'!$D$2:$D$6,'Sponsor Response Form (SRF)'!H3592),COUNTIF('SRF Drop Downs'!$A$2:$A$5,'Sponsor Response Form (SRF)'!I3592),COUNTIF('SRF Drop Downs'!$A$2:$A$4,'Sponsor Response Form (SRF)'!J3592),COUNTIF('SRF Drop Downs'!$A$2:$A$5,'Sponsor Response Form (SRF)'!K3592),COUNTIF('SRF Drop Downs'!$E$2:$E$7,'Sponsor Response Form (SRF)'!L3592),COUNTIF('SRF Drop Downs'!$A$2:$A$4,'Sponsor Response Form (SRF)'!M3592),COUNTIF('SRF Drop Downs'!$A$2:$A$4,'Sponsor Response Form (SRF)'!N3592),COUNTIF('SRF Drop Downs'!$A$2:$A$4,'Sponsor Response Form (SRF)'!O3592),COUNTIF('SRF Drop Downs'!$A$2:$A$4,'Sponsor Response Form (SRF)'!P3592),COUNTIF('SRF Drop Downs'!$A$2:$A$4,'Sponsor Response Form (SRF)'!Q3592),COUNTIF('SRF Drop Downs'!$A$2:$A$4,'Sponsor Response Form (SRF)'!R3592),COUNTIF('SRF Drop Downs'!$A$2:$A$4,'Sponsor Response Form (SRF)'!S3592)),"Complete","Incomplete"))</f>
        <v/>
      </c>
      <c r="U3592" s="26" t="str">
        <f>IF(T3592="Complete",IF(AND(NOT(ISNA(VLOOKUP(CONCATENATE(E3592,F3592,G3592,H3592,I3592,J3592,K3592,L3592),'SRF Drop Downs'!G:G,1,FALSE))),IF(AND(H3592&lt;&gt;"C3",L3592&lt;&gt;"O5"),IF(SUM(COUNTIF(M3592:S3592,"Y"),COUNTIF(M3592:S3592,"N"))=0,"V","I"),IF(COUNTIF(M3592:S3592,"Y"),"V","I"))="V", IF(AND('Sponsor Response Form (SRF)'!E3592="M1", COUNTIF('OMS Response Form (ORF)'!D:D, C3592)&gt;0), "I", "V")="V"), "Valid","Invalid")," ")</f>
        <v xml:space="preserve"> </v>
      </c>
    </row>
    <row r="3593" spans="2:21" x14ac:dyDescent="0.35">
      <c r="B3593" s="70"/>
      <c r="C3593" s="71"/>
      <c r="D3593" s="72"/>
      <c r="E3593" s="73"/>
      <c r="F3593" s="73"/>
      <c r="G3593" s="73"/>
      <c r="H3593" s="73"/>
      <c r="I3593" s="73"/>
      <c r="J3593" s="73"/>
      <c r="K3593" s="73"/>
      <c r="L3593" s="73"/>
      <c r="M3593" s="73"/>
      <c r="N3593" s="73"/>
      <c r="O3593" s="73"/>
      <c r="P3593" s="73"/>
      <c r="Q3593" s="73"/>
      <c r="R3593" s="73"/>
      <c r="S3593" s="73"/>
      <c r="T3593" s="25" t="str">
        <f>IF(COUNTA(B3593:S3593)=0,"",IF(AND(COUNTA(B3593:D3593)=3,COUNTIF('SRF Drop Downs'!$B$2:$B$5,'Sponsor Response Form (SRF)'!E3593),COUNTIF('SRF Drop Downs'!$F$2:$F$5,'Sponsor Response Form (SRF)'!F3593),COUNTIF('SRF Drop Downs'!$C$2:$C$4,'Sponsor Response Form (SRF)'!G3593),COUNTIF('SRF Drop Downs'!$D$2:$D$6,'Sponsor Response Form (SRF)'!H3593),COUNTIF('SRF Drop Downs'!$A$2:$A$5,'Sponsor Response Form (SRF)'!I3593),COUNTIF('SRF Drop Downs'!$A$2:$A$4,'Sponsor Response Form (SRF)'!J3593),COUNTIF('SRF Drop Downs'!$A$2:$A$5,'Sponsor Response Form (SRF)'!K3593),COUNTIF('SRF Drop Downs'!$E$2:$E$7,'Sponsor Response Form (SRF)'!L3593),COUNTIF('SRF Drop Downs'!$A$2:$A$4,'Sponsor Response Form (SRF)'!M3593),COUNTIF('SRF Drop Downs'!$A$2:$A$4,'Sponsor Response Form (SRF)'!N3593),COUNTIF('SRF Drop Downs'!$A$2:$A$4,'Sponsor Response Form (SRF)'!O3593),COUNTIF('SRF Drop Downs'!$A$2:$A$4,'Sponsor Response Form (SRF)'!P3593),COUNTIF('SRF Drop Downs'!$A$2:$A$4,'Sponsor Response Form (SRF)'!Q3593),COUNTIF('SRF Drop Downs'!$A$2:$A$4,'Sponsor Response Form (SRF)'!R3593),COUNTIF('SRF Drop Downs'!$A$2:$A$4,'Sponsor Response Form (SRF)'!S3593)),"Complete","Incomplete"))</f>
        <v/>
      </c>
      <c r="U3593" s="26" t="str">
        <f>IF(T3593="Complete",IF(AND(NOT(ISNA(VLOOKUP(CONCATENATE(E3593,F3593,G3593,H3593,I3593,J3593,K3593,L3593),'SRF Drop Downs'!G:G,1,FALSE))),IF(AND(H3593&lt;&gt;"C3",L3593&lt;&gt;"O5"),IF(SUM(COUNTIF(M3593:S3593,"Y"),COUNTIF(M3593:S3593,"N"))=0,"V","I"),IF(COUNTIF(M3593:S3593,"Y"),"V","I"))="V", IF(AND('Sponsor Response Form (SRF)'!E3593="M1", COUNTIF('OMS Response Form (ORF)'!D:D, C3593)&gt;0), "I", "V")="V"), "Valid","Invalid")," ")</f>
        <v xml:space="preserve"> </v>
      </c>
    </row>
    <row r="3594" spans="2:21" x14ac:dyDescent="0.35">
      <c r="B3594" s="70"/>
      <c r="C3594" s="71"/>
      <c r="D3594" s="72"/>
      <c r="E3594" s="73"/>
      <c r="F3594" s="73"/>
      <c r="G3594" s="73"/>
      <c r="H3594" s="73"/>
      <c r="I3594" s="73"/>
      <c r="J3594" s="73"/>
      <c r="K3594" s="73"/>
      <c r="L3594" s="73"/>
      <c r="M3594" s="73"/>
      <c r="N3594" s="73"/>
      <c r="O3594" s="73"/>
      <c r="P3594" s="73"/>
      <c r="Q3594" s="73"/>
      <c r="R3594" s="73"/>
      <c r="S3594" s="73"/>
      <c r="T3594" s="25" t="str">
        <f>IF(COUNTA(B3594:S3594)=0,"",IF(AND(COUNTA(B3594:D3594)=3,COUNTIF('SRF Drop Downs'!$B$2:$B$5,'Sponsor Response Form (SRF)'!E3594),COUNTIF('SRF Drop Downs'!$F$2:$F$5,'Sponsor Response Form (SRF)'!F3594),COUNTIF('SRF Drop Downs'!$C$2:$C$4,'Sponsor Response Form (SRF)'!G3594),COUNTIF('SRF Drop Downs'!$D$2:$D$6,'Sponsor Response Form (SRF)'!H3594),COUNTIF('SRF Drop Downs'!$A$2:$A$5,'Sponsor Response Form (SRF)'!I3594),COUNTIF('SRF Drop Downs'!$A$2:$A$4,'Sponsor Response Form (SRF)'!J3594),COUNTIF('SRF Drop Downs'!$A$2:$A$5,'Sponsor Response Form (SRF)'!K3594),COUNTIF('SRF Drop Downs'!$E$2:$E$7,'Sponsor Response Form (SRF)'!L3594),COUNTIF('SRF Drop Downs'!$A$2:$A$4,'Sponsor Response Form (SRF)'!M3594),COUNTIF('SRF Drop Downs'!$A$2:$A$4,'Sponsor Response Form (SRF)'!N3594),COUNTIF('SRF Drop Downs'!$A$2:$A$4,'Sponsor Response Form (SRF)'!O3594),COUNTIF('SRF Drop Downs'!$A$2:$A$4,'Sponsor Response Form (SRF)'!P3594),COUNTIF('SRF Drop Downs'!$A$2:$A$4,'Sponsor Response Form (SRF)'!Q3594),COUNTIF('SRF Drop Downs'!$A$2:$A$4,'Sponsor Response Form (SRF)'!R3594),COUNTIF('SRF Drop Downs'!$A$2:$A$4,'Sponsor Response Form (SRF)'!S3594)),"Complete","Incomplete"))</f>
        <v/>
      </c>
      <c r="U3594" s="26" t="str">
        <f>IF(T3594="Complete",IF(AND(NOT(ISNA(VLOOKUP(CONCATENATE(E3594,F3594,G3594,H3594,I3594,J3594,K3594,L3594),'SRF Drop Downs'!G:G,1,FALSE))),IF(AND(H3594&lt;&gt;"C3",L3594&lt;&gt;"O5"),IF(SUM(COUNTIF(M3594:S3594,"Y"),COUNTIF(M3594:S3594,"N"))=0,"V","I"),IF(COUNTIF(M3594:S3594,"Y"),"V","I"))="V", IF(AND('Sponsor Response Form (SRF)'!E3594="M1", COUNTIF('OMS Response Form (ORF)'!D:D, C3594)&gt;0), "I", "V")="V"), "Valid","Invalid")," ")</f>
        <v xml:space="preserve"> </v>
      </c>
    </row>
    <row r="3595" spans="2:21" x14ac:dyDescent="0.35">
      <c r="B3595" s="70"/>
      <c r="C3595" s="71"/>
      <c r="D3595" s="72"/>
      <c r="E3595" s="73"/>
      <c r="F3595" s="73"/>
      <c r="G3595" s="73"/>
      <c r="H3595" s="73"/>
      <c r="I3595" s="73"/>
      <c r="J3595" s="73"/>
      <c r="K3595" s="73"/>
      <c r="L3595" s="73"/>
      <c r="M3595" s="73"/>
      <c r="N3595" s="73"/>
      <c r="O3595" s="73"/>
      <c r="P3595" s="73"/>
      <c r="Q3595" s="73"/>
      <c r="R3595" s="73"/>
      <c r="S3595" s="73"/>
      <c r="T3595" s="25" t="str">
        <f>IF(COUNTA(B3595:S3595)=0,"",IF(AND(COUNTA(B3595:D3595)=3,COUNTIF('SRF Drop Downs'!$B$2:$B$5,'Sponsor Response Form (SRF)'!E3595),COUNTIF('SRF Drop Downs'!$F$2:$F$5,'Sponsor Response Form (SRF)'!F3595),COUNTIF('SRF Drop Downs'!$C$2:$C$4,'Sponsor Response Form (SRF)'!G3595),COUNTIF('SRF Drop Downs'!$D$2:$D$6,'Sponsor Response Form (SRF)'!H3595),COUNTIF('SRF Drop Downs'!$A$2:$A$5,'Sponsor Response Form (SRF)'!I3595),COUNTIF('SRF Drop Downs'!$A$2:$A$4,'Sponsor Response Form (SRF)'!J3595),COUNTIF('SRF Drop Downs'!$A$2:$A$5,'Sponsor Response Form (SRF)'!K3595),COUNTIF('SRF Drop Downs'!$E$2:$E$7,'Sponsor Response Form (SRF)'!L3595),COUNTIF('SRF Drop Downs'!$A$2:$A$4,'Sponsor Response Form (SRF)'!M3595),COUNTIF('SRF Drop Downs'!$A$2:$A$4,'Sponsor Response Form (SRF)'!N3595),COUNTIF('SRF Drop Downs'!$A$2:$A$4,'Sponsor Response Form (SRF)'!O3595),COUNTIF('SRF Drop Downs'!$A$2:$A$4,'Sponsor Response Form (SRF)'!P3595),COUNTIF('SRF Drop Downs'!$A$2:$A$4,'Sponsor Response Form (SRF)'!Q3595),COUNTIF('SRF Drop Downs'!$A$2:$A$4,'Sponsor Response Form (SRF)'!R3595),COUNTIF('SRF Drop Downs'!$A$2:$A$4,'Sponsor Response Form (SRF)'!S3595)),"Complete","Incomplete"))</f>
        <v/>
      </c>
      <c r="U3595" s="26" t="str">
        <f>IF(T3595="Complete",IF(AND(NOT(ISNA(VLOOKUP(CONCATENATE(E3595,F3595,G3595,H3595,I3595,J3595,K3595,L3595),'SRF Drop Downs'!G:G,1,FALSE))),IF(AND(H3595&lt;&gt;"C3",L3595&lt;&gt;"O5"),IF(SUM(COUNTIF(M3595:S3595,"Y"),COUNTIF(M3595:S3595,"N"))=0,"V","I"),IF(COUNTIF(M3595:S3595,"Y"),"V","I"))="V", IF(AND('Sponsor Response Form (SRF)'!E3595="M1", COUNTIF('OMS Response Form (ORF)'!D:D, C3595)&gt;0), "I", "V")="V"), "Valid","Invalid")," ")</f>
        <v xml:space="preserve"> </v>
      </c>
    </row>
    <row r="3596" spans="2:21" x14ac:dyDescent="0.35">
      <c r="B3596" s="70"/>
      <c r="C3596" s="71"/>
      <c r="D3596" s="72"/>
      <c r="E3596" s="73"/>
      <c r="F3596" s="73"/>
      <c r="G3596" s="73"/>
      <c r="H3596" s="73"/>
      <c r="I3596" s="73"/>
      <c r="J3596" s="73"/>
      <c r="K3596" s="73"/>
      <c r="L3596" s="73"/>
      <c r="M3596" s="73"/>
      <c r="N3596" s="73"/>
      <c r="O3596" s="73"/>
      <c r="P3596" s="73"/>
      <c r="Q3596" s="73"/>
      <c r="R3596" s="73"/>
      <c r="S3596" s="73"/>
      <c r="T3596" s="25" t="str">
        <f>IF(COUNTA(B3596:S3596)=0,"",IF(AND(COUNTA(B3596:D3596)=3,COUNTIF('SRF Drop Downs'!$B$2:$B$5,'Sponsor Response Form (SRF)'!E3596),COUNTIF('SRF Drop Downs'!$F$2:$F$5,'Sponsor Response Form (SRF)'!F3596),COUNTIF('SRF Drop Downs'!$C$2:$C$4,'Sponsor Response Form (SRF)'!G3596),COUNTIF('SRF Drop Downs'!$D$2:$D$6,'Sponsor Response Form (SRF)'!H3596),COUNTIF('SRF Drop Downs'!$A$2:$A$5,'Sponsor Response Form (SRF)'!I3596),COUNTIF('SRF Drop Downs'!$A$2:$A$4,'Sponsor Response Form (SRF)'!J3596),COUNTIF('SRF Drop Downs'!$A$2:$A$5,'Sponsor Response Form (SRF)'!K3596),COUNTIF('SRF Drop Downs'!$E$2:$E$7,'Sponsor Response Form (SRF)'!L3596),COUNTIF('SRF Drop Downs'!$A$2:$A$4,'Sponsor Response Form (SRF)'!M3596),COUNTIF('SRF Drop Downs'!$A$2:$A$4,'Sponsor Response Form (SRF)'!N3596),COUNTIF('SRF Drop Downs'!$A$2:$A$4,'Sponsor Response Form (SRF)'!O3596),COUNTIF('SRF Drop Downs'!$A$2:$A$4,'Sponsor Response Form (SRF)'!P3596),COUNTIF('SRF Drop Downs'!$A$2:$A$4,'Sponsor Response Form (SRF)'!Q3596),COUNTIF('SRF Drop Downs'!$A$2:$A$4,'Sponsor Response Form (SRF)'!R3596),COUNTIF('SRF Drop Downs'!$A$2:$A$4,'Sponsor Response Form (SRF)'!S3596)),"Complete","Incomplete"))</f>
        <v/>
      </c>
      <c r="U3596" s="26" t="str">
        <f>IF(T3596="Complete",IF(AND(NOT(ISNA(VLOOKUP(CONCATENATE(E3596,F3596,G3596,H3596,I3596,J3596,K3596,L3596),'SRF Drop Downs'!G:G,1,FALSE))),IF(AND(H3596&lt;&gt;"C3",L3596&lt;&gt;"O5"),IF(SUM(COUNTIF(M3596:S3596,"Y"),COUNTIF(M3596:S3596,"N"))=0,"V","I"),IF(COUNTIF(M3596:S3596,"Y"),"V","I"))="V", IF(AND('Sponsor Response Form (SRF)'!E3596="M1", COUNTIF('OMS Response Form (ORF)'!D:D, C3596)&gt;0), "I", "V")="V"), "Valid","Invalid")," ")</f>
        <v xml:space="preserve"> </v>
      </c>
    </row>
    <row r="3597" spans="2:21" x14ac:dyDescent="0.35">
      <c r="B3597" s="70"/>
      <c r="C3597" s="71"/>
      <c r="D3597" s="72"/>
      <c r="E3597" s="73"/>
      <c r="F3597" s="73"/>
      <c r="G3597" s="73"/>
      <c r="H3597" s="73"/>
      <c r="I3597" s="73"/>
      <c r="J3597" s="73"/>
      <c r="K3597" s="73"/>
      <c r="L3597" s="73"/>
      <c r="M3597" s="73"/>
      <c r="N3597" s="73"/>
      <c r="O3597" s="73"/>
      <c r="P3597" s="73"/>
      <c r="Q3597" s="73"/>
      <c r="R3597" s="73"/>
      <c r="S3597" s="73"/>
      <c r="T3597" s="25" t="str">
        <f>IF(COUNTA(B3597:S3597)=0,"",IF(AND(COUNTA(B3597:D3597)=3,COUNTIF('SRF Drop Downs'!$B$2:$B$5,'Sponsor Response Form (SRF)'!E3597),COUNTIF('SRF Drop Downs'!$F$2:$F$5,'Sponsor Response Form (SRF)'!F3597),COUNTIF('SRF Drop Downs'!$C$2:$C$4,'Sponsor Response Form (SRF)'!G3597),COUNTIF('SRF Drop Downs'!$D$2:$D$6,'Sponsor Response Form (SRF)'!H3597),COUNTIF('SRF Drop Downs'!$A$2:$A$5,'Sponsor Response Form (SRF)'!I3597),COUNTIF('SRF Drop Downs'!$A$2:$A$4,'Sponsor Response Form (SRF)'!J3597),COUNTIF('SRF Drop Downs'!$A$2:$A$5,'Sponsor Response Form (SRF)'!K3597),COUNTIF('SRF Drop Downs'!$E$2:$E$7,'Sponsor Response Form (SRF)'!L3597),COUNTIF('SRF Drop Downs'!$A$2:$A$4,'Sponsor Response Form (SRF)'!M3597),COUNTIF('SRF Drop Downs'!$A$2:$A$4,'Sponsor Response Form (SRF)'!N3597),COUNTIF('SRF Drop Downs'!$A$2:$A$4,'Sponsor Response Form (SRF)'!O3597),COUNTIF('SRF Drop Downs'!$A$2:$A$4,'Sponsor Response Form (SRF)'!P3597),COUNTIF('SRF Drop Downs'!$A$2:$A$4,'Sponsor Response Form (SRF)'!Q3597),COUNTIF('SRF Drop Downs'!$A$2:$A$4,'Sponsor Response Form (SRF)'!R3597),COUNTIF('SRF Drop Downs'!$A$2:$A$4,'Sponsor Response Form (SRF)'!S3597)),"Complete","Incomplete"))</f>
        <v/>
      </c>
      <c r="U3597" s="26" t="str">
        <f>IF(T3597="Complete",IF(AND(NOT(ISNA(VLOOKUP(CONCATENATE(E3597,F3597,G3597,H3597,I3597,J3597,K3597,L3597),'SRF Drop Downs'!G:G,1,FALSE))),IF(AND(H3597&lt;&gt;"C3",L3597&lt;&gt;"O5"),IF(SUM(COUNTIF(M3597:S3597,"Y"),COUNTIF(M3597:S3597,"N"))=0,"V","I"),IF(COUNTIF(M3597:S3597,"Y"),"V","I"))="V", IF(AND('Sponsor Response Form (SRF)'!E3597="M1", COUNTIF('OMS Response Form (ORF)'!D:D, C3597)&gt;0), "I", "V")="V"), "Valid","Invalid")," ")</f>
        <v xml:space="preserve"> </v>
      </c>
    </row>
    <row r="3598" spans="2:21" x14ac:dyDescent="0.35">
      <c r="B3598" s="70"/>
      <c r="C3598" s="71"/>
      <c r="D3598" s="72"/>
      <c r="E3598" s="73"/>
      <c r="F3598" s="73"/>
      <c r="G3598" s="73"/>
      <c r="H3598" s="73"/>
      <c r="I3598" s="73"/>
      <c r="J3598" s="73"/>
      <c r="K3598" s="73"/>
      <c r="L3598" s="73"/>
      <c r="M3598" s="73"/>
      <c r="N3598" s="73"/>
      <c r="O3598" s="73"/>
      <c r="P3598" s="73"/>
      <c r="Q3598" s="73"/>
      <c r="R3598" s="73"/>
      <c r="S3598" s="73"/>
      <c r="T3598" s="25" t="str">
        <f>IF(COUNTA(B3598:S3598)=0,"",IF(AND(COUNTA(B3598:D3598)=3,COUNTIF('SRF Drop Downs'!$B$2:$B$5,'Sponsor Response Form (SRF)'!E3598),COUNTIF('SRF Drop Downs'!$F$2:$F$5,'Sponsor Response Form (SRF)'!F3598),COUNTIF('SRF Drop Downs'!$C$2:$C$4,'Sponsor Response Form (SRF)'!G3598),COUNTIF('SRF Drop Downs'!$D$2:$D$6,'Sponsor Response Form (SRF)'!H3598),COUNTIF('SRF Drop Downs'!$A$2:$A$5,'Sponsor Response Form (SRF)'!I3598),COUNTIF('SRF Drop Downs'!$A$2:$A$4,'Sponsor Response Form (SRF)'!J3598),COUNTIF('SRF Drop Downs'!$A$2:$A$5,'Sponsor Response Form (SRF)'!K3598),COUNTIF('SRF Drop Downs'!$E$2:$E$7,'Sponsor Response Form (SRF)'!L3598),COUNTIF('SRF Drop Downs'!$A$2:$A$4,'Sponsor Response Form (SRF)'!M3598),COUNTIF('SRF Drop Downs'!$A$2:$A$4,'Sponsor Response Form (SRF)'!N3598),COUNTIF('SRF Drop Downs'!$A$2:$A$4,'Sponsor Response Form (SRF)'!O3598),COUNTIF('SRF Drop Downs'!$A$2:$A$4,'Sponsor Response Form (SRF)'!P3598),COUNTIF('SRF Drop Downs'!$A$2:$A$4,'Sponsor Response Form (SRF)'!Q3598),COUNTIF('SRF Drop Downs'!$A$2:$A$4,'Sponsor Response Form (SRF)'!R3598),COUNTIF('SRF Drop Downs'!$A$2:$A$4,'Sponsor Response Form (SRF)'!S3598)),"Complete","Incomplete"))</f>
        <v/>
      </c>
      <c r="U3598" s="26" t="str">
        <f>IF(T3598="Complete",IF(AND(NOT(ISNA(VLOOKUP(CONCATENATE(E3598,F3598,G3598,H3598,I3598,J3598,K3598,L3598),'SRF Drop Downs'!G:G,1,FALSE))),IF(AND(H3598&lt;&gt;"C3",L3598&lt;&gt;"O5"),IF(SUM(COUNTIF(M3598:S3598,"Y"),COUNTIF(M3598:S3598,"N"))=0,"V","I"),IF(COUNTIF(M3598:S3598,"Y"),"V","I"))="V", IF(AND('Sponsor Response Form (SRF)'!E3598="M1", COUNTIF('OMS Response Form (ORF)'!D:D, C3598)&gt;0), "I", "V")="V"), "Valid","Invalid")," ")</f>
        <v xml:space="preserve"> </v>
      </c>
    </row>
    <row r="3599" spans="2:21" x14ac:dyDescent="0.35">
      <c r="B3599" s="70"/>
      <c r="C3599" s="71"/>
      <c r="D3599" s="72"/>
      <c r="E3599" s="73"/>
      <c r="F3599" s="73"/>
      <c r="G3599" s="73"/>
      <c r="H3599" s="73"/>
      <c r="I3599" s="73"/>
      <c r="J3599" s="73"/>
      <c r="K3599" s="73"/>
      <c r="L3599" s="73"/>
      <c r="M3599" s="73"/>
      <c r="N3599" s="73"/>
      <c r="O3599" s="73"/>
      <c r="P3599" s="73"/>
      <c r="Q3599" s="73"/>
      <c r="R3599" s="73"/>
      <c r="S3599" s="73"/>
      <c r="T3599" s="25" t="str">
        <f>IF(COUNTA(B3599:S3599)=0,"",IF(AND(COUNTA(B3599:D3599)=3,COUNTIF('SRF Drop Downs'!$B$2:$B$5,'Sponsor Response Form (SRF)'!E3599),COUNTIF('SRF Drop Downs'!$F$2:$F$5,'Sponsor Response Form (SRF)'!F3599),COUNTIF('SRF Drop Downs'!$C$2:$C$4,'Sponsor Response Form (SRF)'!G3599),COUNTIF('SRF Drop Downs'!$D$2:$D$6,'Sponsor Response Form (SRF)'!H3599),COUNTIF('SRF Drop Downs'!$A$2:$A$5,'Sponsor Response Form (SRF)'!I3599),COUNTIF('SRF Drop Downs'!$A$2:$A$4,'Sponsor Response Form (SRF)'!J3599),COUNTIF('SRF Drop Downs'!$A$2:$A$5,'Sponsor Response Form (SRF)'!K3599),COUNTIF('SRF Drop Downs'!$E$2:$E$7,'Sponsor Response Form (SRF)'!L3599),COUNTIF('SRF Drop Downs'!$A$2:$A$4,'Sponsor Response Form (SRF)'!M3599),COUNTIF('SRF Drop Downs'!$A$2:$A$4,'Sponsor Response Form (SRF)'!N3599),COUNTIF('SRF Drop Downs'!$A$2:$A$4,'Sponsor Response Form (SRF)'!O3599),COUNTIF('SRF Drop Downs'!$A$2:$A$4,'Sponsor Response Form (SRF)'!P3599),COUNTIF('SRF Drop Downs'!$A$2:$A$4,'Sponsor Response Form (SRF)'!Q3599),COUNTIF('SRF Drop Downs'!$A$2:$A$4,'Sponsor Response Form (SRF)'!R3599),COUNTIF('SRF Drop Downs'!$A$2:$A$4,'Sponsor Response Form (SRF)'!S3599)),"Complete","Incomplete"))</f>
        <v/>
      </c>
      <c r="U3599" s="26" t="str">
        <f>IF(T3599="Complete",IF(AND(NOT(ISNA(VLOOKUP(CONCATENATE(E3599,F3599,G3599,H3599,I3599,J3599,K3599,L3599),'SRF Drop Downs'!G:G,1,FALSE))),IF(AND(H3599&lt;&gt;"C3",L3599&lt;&gt;"O5"),IF(SUM(COUNTIF(M3599:S3599,"Y"),COUNTIF(M3599:S3599,"N"))=0,"V","I"),IF(COUNTIF(M3599:S3599,"Y"),"V","I"))="V", IF(AND('Sponsor Response Form (SRF)'!E3599="M1", COUNTIF('OMS Response Form (ORF)'!D:D, C3599)&gt;0), "I", "V")="V"), "Valid","Invalid")," ")</f>
        <v xml:space="preserve"> </v>
      </c>
    </row>
    <row r="3600" spans="2:21" x14ac:dyDescent="0.35">
      <c r="B3600" s="70"/>
      <c r="C3600" s="71"/>
      <c r="D3600" s="72"/>
      <c r="E3600" s="73"/>
      <c r="F3600" s="73"/>
      <c r="G3600" s="73"/>
      <c r="H3600" s="73"/>
      <c r="I3600" s="73"/>
      <c r="J3600" s="73"/>
      <c r="K3600" s="73"/>
      <c r="L3600" s="73"/>
      <c r="M3600" s="73"/>
      <c r="N3600" s="73"/>
      <c r="O3600" s="73"/>
      <c r="P3600" s="73"/>
      <c r="Q3600" s="73"/>
      <c r="R3600" s="73"/>
      <c r="S3600" s="73"/>
      <c r="T3600" s="25" t="str">
        <f>IF(COUNTA(B3600:S3600)=0,"",IF(AND(COUNTA(B3600:D3600)=3,COUNTIF('SRF Drop Downs'!$B$2:$B$5,'Sponsor Response Form (SRF)'!E3600),COUNTIF('SRF Drop Downs'!$F$2:$F$5,'Sponsor Response Form (SRF)'!F3600),COUNTIF('SRF Drop Downs'!$C$2:$C$4,'Sponsor Response Form (SRF)'!G3600),COUNTIF('SRF Drop Downs'!$D$2:$D$6,'Sponsor Response Form (SRF)'!H3600),COUNTIF('SRF Drop Downs'!$A$2:$A$5,'Sponsor Response Form (SRF)'!I3600),COUNTIF('SRF Drop Downs'!$A$2:$A$4,'Sponsor Response Form (SRF)'!J3600),COUNTIF('SRF Drop Downs'!$A$2:$A$5,'Sponsor Response Form (SRF)'!K3600),COUNTIF('SRF Drop Downs'!$E$2:$E$7,'Sponsor Response Form (SRF)'!L3600),COUNTIF('SRF Drop Downs'!$A$2:$A$4,'Sponsor Response Form (SRF)'!M3600),COUNTIF('SRF Drop Downs'!$A$2:$A$4,'Sponsor Response Form (SRF)'!N3600),COUNTIF('SRF Drop Downs'!$A$2:$A$4,'Sponsor Response Form (SRF)'!O3600),COUNTIF('SRF Drop Downs'!$A$2:$A$4,'Sponsor Response Form (SRF)'!P3600),COUNTIF('SRF Drop Downs'!$A$2:$A$4,'Sponsor Response Form (SRF)'!Q3600),COUNTIF('SRF Drop Downs'!$A$2:$A$4,'Sponsor Response Form (SRF)'!R3600),COUNTIF('SRF Drop Downs'!$A$2:$A$4,'Sponsor Response Form (SRF)'!S3600)),"Complete","Incomplete"))</f>
        <v/>
      </c>
      <c r="U3600" s="26" t="str">
        <f>IF(T3600="Complete",IF(AND(NOT(ISNA(VLOOKUP(CONCATENATE(E3600,F3600,G3600,H3600,I3600,J3600,K3600,L3600),'SRF Drop Downs'!G:G,1,FALSE))),IF(AND(H3600&lt;&gt;"C3",L3600&lt;&gt;"O5"),IF(SUM(COUNTIF(M3600:S3600,"Y"),COUNTIF(M3600:S3600,"N"))=0,"V","I"),IF(COUNTIF(M3600:S3600,"Y"),"V","I"))="V", IF(AND('Sponsor Response Form (SRF)'!E3600="M1", COUNTIF('OMS Response Form (ORF)'!D:D, C3600)&gt;0), "I", "V")="V"), "Valid","Invalid")," ")</f>
        <v xml:space="preserve"> </v>
      </c>
    </row>
    <row r="3601" spans="2:21" x14ac:dyDescent="0.35">
      <c r="B3601" s="70"/>
      <c r="C3601" s="71"/>
      <c r="D3601" s="72"/>
      <c r="E3601" s="73"/>
      <c r="F3601" s="73"/>
      <c r="G3601" s="73"/>
      <c r="H3601" s="73"/>
      <c r="I3601" s="73"/>
      <c r="J3601" s="73"/>
      <c r="K3601" s="73"/>
      <c r="L3601" s="73"/>
      <c r="M3601" s="73"/>
      <c r="N3601" s="73"/>
      <c r="O3601" s="73"/>
      <c r="P3601" s="73"/>
      <c r="Q3601" s="73"/>
      <c r="R3601" s="73"/>
      <c r="S3601" s="73"/>
      <c r="T3601" s="25" t="str">
        <f>IF(COUNTA(B3601:S3601)=0,"",IF(AND(COUNTA(B3601:D3601)=3,COUNTIF('SRF Drop Downs'!$B$2:$B$5,'Sponsor Response Form (SRF)'!E3601),COUNTIF('SRF Drop Downs'!$F$2:$F$5,'Sponsor Response Form (SRF)'!F3601),COUNTIF('SRF Drop Downs'!$C$2:$C$4,'Sponsor Response Form (SRF)'!G3601),COUNTIF('SRF Drop Downs'!$D$2:$D$6,'Sponsor Response Form (SRF)'!H3601),COUNTIF('SRF Drop Downs'!$A$2:$A$5,'Sponsor Response Form (SRF)'!I3601),COUNTIF('SRF Drop Downs'!$A$2:$A$4,'Sponsor Response Form (SRF)'!J3601),COUNTIF('SRF Drop Downs'!$A$2:$A$5,'Sponsor Response Form (SRF)'!K3601),COUNTIF('SRF Drop Downs'!$E$2:$E$7,'Sponsor Response Form (SRF)'!L3601),COUNTIF('SRF Drop Downs'!$A$2:$A$4,'Sponsor Response Form (SRF)'!M3601),COUNTIF('SRF Drop Downs'!$A$2:$A$4,'Sponsor Response Form (SRF)'!N3601),COUNTIF('SRF Drop Downs'!$A$2:$A$4,'Sponsor Response Form (SRF)'!O3601),COUNTIF('SRF Drop Downs'!$A$2:$A$4,'Sponsor Response Form (SRF)'!P3601),COUNTIF('SRF Drop Downs'!$A$2:$A$4,'Sponsor Response Form (SRF)'!Q3601),COUNTIF('SRF Drop Downs'!$A$2:$A$4,'Sponsor Response Form (SRF)'!R3601),COUNTIF('SRF Drop Downs'!$A$2:$A$4,'Sponsor Response Form (SRF)'!S3601)),"Complete","Incomplete"))</f>
        <v/>
      </c>
      <c r="U3601" s="26" t="str">
        <f>IF(T3601="Complete",IF(AND(NOT(ISNA(VLOOKUP(CONCATENATE(E3601,F3601,G3601,H3601,I3601,J3601,K3601,L3601),'SRF Drop Downs'!G:G,1,FALSE))),IF(AND(H3601&lt;&gt;"C3",L3601&lt;&gt;"O5"),IF(SUM(COUNTIF(M3601:S3601,"Y"),COUNTIF(M3601:S3601,"N"))=0,"V","I"),IF(COUNTIF(M3601:S3601,"Y"),"V","I"))="V", IF(AND('Sponsor Response Form (SRF)'!E3601="M1", COUNTIF('OMS Response Form (ORF)'!D:D, C3601)&gt;0), "I", "V")="V"), "Valid","Invalid")," ")</f>
        <v xml:space="preserve"> </v>
      </c>
    </row>
    <row r="3602" spans="2:21" x14ac:dyDescent="0.35">
      <c r="B3602" s="70"/>
      <c r="C3602" s="71"/>
      <c r="D3602" s="72"/>
      <c r="E3602" s="73"/>
      <c r="F3602" s="73"/>
      <c r="G3602" s="73"/>
      <c r="H3602" s="73"/>
      <c r="I3602" s="73"/>
      <c r="J3602" s="73"/>
      <c r="K3602" s="73"/>
      <c r="L3602" s="73"/>
      <c r="M3602" s="73"/>
      <c r="N3602" s="73"/>
      <c r="O3602" s="73"/>
      <c r="P3602" s="73"/>
      <c r="Q3602" s="73"/>
      <c r="R3602" s="73"/>
      <c r="S3602" s="73"/>
      <c r="T3602" s="25" t="str">
        <f>IF(COUNTA(B3602:S3602)=0,"",IF(AND(COUNTA(B3602:D3602)=3,COUNTIF('SRF Drop Downs'!$B$2:$B$5,'Sponsor Response Form (SRF)'!E3602),COUNTIF('SRF Drop Downs'!$F$2:$F$5,'Sponsor Response Form (SRF)'!F3602),COUNTIF('SRF Drop Downs'!$C$2:$C$4,'Sponsor Response Form (SRF)'!G3602),COUNTIF('SRF Drop Downs'!$D$2:$D$6,'Sponsor Response Form (SRF)'!H3602),COUNTIF('SRF Drop Downs'!$A$2:$A$5,'Sponsor Response Form (SRF)'!I3602),COUNTIF('SRF Drop Downs'!$A$2:$A$4,'Sponsor Response Form (SRF)'!J3602),COUNTIF('SRF Drop Downs'!$A$2:$A$5,'Sponsor Response Form (SRF)'!K3602),COUNTIF('SRF Drop Downs'!$E$2:$E$7,'Sponsor Response Form (SRF)'!L3602),COUNTIF('SRF Drop Downs'!$A$2:$A$4,'Sponsor Response Form (SRF)'!M3602),COUNTIF('SRF Drop Downs'!$A$2:$A$4,'Sponsor Response Form (SRF)'!N3602),COUNTIF('SRF Drop Downs'!$A$2:$A$4,'Sponsor Response Form (SRF)'!O3602),COUNTIF('SRF Drop Downs'!$A$2:$A$4,'Sponsor Response Form (SRF)'!P3602),COUNTIF('SRF Drop Downs'!$A$2:$A$4,'Sponsor Response Form (SRF)'!Q3602),COUNTIF('SRF Drop Downs'!$A$2:$A$4,'Sponsor Response Form (SRF)'!R3602),COUNTIF('SRF Drop Downs'!$A$2:$A$4,'Sponsor Response Form (SRF)'!S3602)),"Complete","Incomplete"))</f>
        <v/>
      </c>
      <c r="U3602" s="26" t="str">
        <f>IF(T3602="Complete",IF(AND(NOT(ISNA(VLOOKUP(CONCATENATE(E3602,F3602,G3602,H3602,I3602,J3602,K3602,L3602),'SRF Drop Downs'!G:G,1,FALSE))),IF(AND(H3602&lt;&gt;"C3",L3602&lt;&gt;"O5"),IF(SUM(COUNTIF(M3602:S3602,"Y"),COUNTIF(M3602:S3602,"N"))=0,"V","I"),IF(COUNTIF(M3602:S3602,"Y"),"V","I"))="V", IF(AND('Sponsor Response Form (SRF)'!E3602="M1", COUNTIF('OMS Response Form (ORF)'!D:D, C3602)&gt;0), "I", "V")="V"), "Valid","Invalid")," ")</f>
        <v xml:space="preserve"> </v>
      </c>
    </row>
    <row r="3603" spans="2:21" x14ac:dyDescent="0.35">
      <c r="B3603" s="70"/>
      <c r="C3603" s="71"/>
      <c r="D3603" s="72"/>
      <c r="E3603" s="73"/>
      <c r="F3603" s="73"/>
      <c r="G3603" s="73"/>
      <c r="H3603" s="73"/>
      <c r="I3603" s="73"/>
      <c r="J3603" s="73"/>
      <c r="K3603" s="73"/>
      <c r="L3603" s="73"/>
      <c r="M3603" s="73"/>
      <c r="N3603" s="73"/>
      <c r="O3603" s="73"/>
      <c r="P3603" s="73"/>
      <c r="Q3603" s="73"/>
      <c r="R3603" s="73"/>
      <c r="S3603" s="73"/>
      <c r="T3603" s="25" t="str">
        <f>IF(COUNTA(B3603:S3603)=0,"",IF(AND(COUNTA(B3603:D3603)=3,COUNTIF('SRF Drop Downs'!$B$2:$B$5,'Sponsor Response Form (SRF)'!E3603),COUNTIF('SRF Drop Downs'!$F$2:$F$5,'Sponsor Response Form (SRF)'!F3603),COUNTIF('SRF Drop Downs'!$C$2:$C$4,'Sponsor Response Form (SRF)'!G3603),COUNTIF('SRF Drop Downs'!$D$2:$D$6,'Sponsor Response Form (SRF)'!H3603),COUNTIF('SRF Drop Downs'!$A$2:$A$5,'Sponsor Response Form (SRF)'!I3603),COUNTIF('SRF Drop Downs'!$A$2:$A$4,'Sponsor Response Form (SRF)'!J3603),COUNTIF('SRF Drop Downs'!$A$2:$A$5,'Sponsor Response Form (SRF)'!K3603),COUNTIF('SRF Drop Downs'!$E$2:$E$7,'Sponsor Response Form (SRF)'!L3603),COUNTIF('SRF Drop Downs'!$A$2:$A$4,'Sponsor Response Form (SRF)'!M3603),COUNTIF('SRF Drop Downs'!$A$2:$A$4,'Sponsor Response Form (SRF)'!N3603),COUNTIF('SRF Drop Downs'!$A$2:$A$4,'Sponsor Response Form (SRF)'!O3603),COUNTIF('SRF Drop Downs'!$A$2:$A$4,'Sponsor Response Form (SRF)'!P3603),COUNTIF('SRF Drop Downs'!$A$2:$A$4,'Sponsor Response Form (SRF)'!Q3603),COUNTIF('SRF Drop Downs'!$A$2:$A$4,'Sponsor Response Form (SRF)'!R3603),COUNTIF('SRF Drop Downs'!$A$2:$A$4,'Sponsor Response Form (SRF)'!S3603)),"Complete","Incomplete"))</f>
        <v/>
      </c>
      <c r="U3603" s="26" t="str">
        <f>IF(T3603="Complete",IF(AND(NOT(ISNA(VLOOKUP(CONCATENATE(E3603,F3603,G3603,H3603,I3603,J3603,K3603,L3603),'SRF Drop Downs'!G:G,1,FALSE))),IF(AND(H3603&lt;&gt;"C3",L3603&lt;&gt;"O5"),IF(SUM(COUNTIF(M3603:S3603,"Y"),COUNTIF(M3603:S3603,"N"))=0,"V","I"),IF(COUNTIF(M3603:S3603,"Y"),"V","I"))="V", IF(AND('Sponsor Response Form (SRF)'!E3603="M1", COUNTIF('OMS Response Form (ORF)'!D:D, C3603)&gt;0), "I", "V")="V"), "Valid","Invalid")," ")</f>
        <v xml:space="preserve"> </v>
      </c>
    </row>
    <row r="3604" spans="2:21" x14ac:dyDescent="0.35">
      <c r="B3604" s="70"/>
      <c r="C3604" s="71"/>
      <c r="D3604" s="72"/>
      <c r="E3604" s="73"/>
      <c r="F3604" s="73"/>
      <c r="G3604" s="73"/>
      <c r="H3604" s="73"/>
      <c r="I3604" s="73"/>
      <c r="J3604" s="73"/>
      <c r="K3604" s="73"/>
      <c r="L3604" s="73"/>
      <c r="M3604" s="73"/>
      <c r="N3604" s="73"/>
      <c r="O3604" s="73"/>
      <c r="P3604" s="73"/>
      <c r="Q3604" s="73"/>
      <c r="R3604" s="73"/>
      <c r="S3604" s="73"/>
      <c r="T3604" s="25" t="str">
        <f>IF(COUNTA(B3604:S3604)=0,"",IF(AND(COUNTA(B3604:D3604)=3,COUNTIF('SRF Drop Downs'!$B$2:$B$5,'Sponsor Response Form (SRF)'!E3604),COUNTIF('SRF Drop Downs'!$F$2:$F$5,'Sponsor Response Form (SRF)'!F3604),COUNTIF('SRF Drop Downs'!$C$2:$C$4,'Sponsor Response Form (SRF)'!G3604),COUNTIF('SRF Drop Downs'!$D$2:$D$6,'Sponsor Response Form (SRF)'!H3604),COUNTIF('SRF Drop Downs'!$A$2:$A$5,'Sponsor Response Form (SRF)'!I3604),COUNTIF('SRF Drop Downs'!$A$2:$A$4,'Sponsor Response Form (SRF)'!J3604),COUNTIF('SRF Drop Downs'!$A$2:$A$5,'Sponsor Response Form (SRF)'!K3604),COUNTIF('SRF Drop Downs'!$E$2:$E$7,'Sponsor Response Form (SRF)'!L3604),COUNTIF('SRF Drop Downs'!$A$2:$A$4,'Sponsor Response Form (SRF)'!M3604),COUNTIF('SRF Drop Downs'!$A$2:$A$4,'Sponsor Response Form (SRF)'!N3604),COUNTIF('SRF Drop Downs'!$A$2:$A$4,'Sponsor Response Form (SRF)'!O3604),COUNTIF('SRF Drop Downs'!$A$2:$A$4,'Sponsor Response Form (SRF)'!P3604),COUNTIF('SRF Drop Downs'!$A$2:$A$4,'Sponsor Response Form (SRF)'!Q3604),COUNTIF('SRF Drop Downs'!$A$2:$A$4,'Sponsor Response Form (SRF)'!R3604),COUNTIF('SRF Drop Downs'!$A$2:$A$4,'Sponsor Response Form (SRF)'!S3604)),"Complete","Incomplete"))</f>
        <v/>
      </c>
      <c r="U3604" s="26" t="str">
        <f>IF(T3604="Complete",IF(AND(NOT(ISNA(VLOOKUP(CONCATENATE(E3604,F3604,G3604,H3604,I3604,J3604,K3604,L3604),'SRF Drop Downs'!G:G,1,FALSE))),IF(AND(H3604&lt;&gt;"C3",L3604&lt;&gt;"O5"),IF(SUM(COUNTIF(M3604:S3604,"Y"),COUNTIF(M3604:S3604,"N"))=0,"V","I"),IF(COUNTIF(M3604:S3604,"Y"),"V","I"))="V", IF(AND('Sponsor Response Form (SRF)'!E3604="M1", COUNTIF('OMS Response Form (ORF)'!D:D, C3604)&gt;0), "I", "V")="V"), "Valid","Invalid")," ")</f>
        <v xml:space="preserve"> </v>
      </c>
    </row>
    <row r="3605" spans="2:21" x14ac:dyDescent="0.35">
      <c r="B3605" s="70"/>
      <c r="C3605" s="71"/>
      <c r="D3605" s="72"/>
      <c r="E3605" s="73"/>
      <c r="F3605" s="73"/>
      <c r="G3605" s="73"/>
      <c r="H3605" s="73"/>
      <c r="I3605" s="73"/>
      <c r="J3605" s="73"/>
      <c r="K3605" s="73"/>
      <c r="L3605" s="73"/>
      <c r="M3605" s="73"/>
      <c r="N3605" s="73"/>
      <c r="O3605" s="73"/>
      <c r="P3605" s="73"/>
      <c r="Q3605" s="73"/>
      <c r="R3605" s="73"/>
      <c r="S3605" s="73"/>
      <c r="T3605" s="25" t="str">
        <f>IF(COUNTA(B3605:S3605)=0,"",IF(AND(COUNTA(B3605:D3605)=3,COUNTIF('SRF Drop Downs'!$B$2:$B$5,'Sponsor Response Form (SRF)'!E3605),COUNTIF('SRF Drop Downs'!$F$2:$F$5,'Sponsor Response Form (SRF)'!F3605),COUNTIF('SRF Drop Downs'!$C$2:$C$4,'Sponsor Response Form (SRF)'!G3605),COUNTIF('SRF Drop Downs'!$D$2:$D$6,'Sponsor Response Form (SRF)'!H3605),COUNTIF('SRF Drop Downs'!$A$2:$A$5,'Sponsor Response Form (SRF)'!I3605),COUNTIF('SRF Drop Downs'!$A$2:$A$4,'Sponsor Response Form (SRF)'!J3605),COUNTIF('SRF Drop Downs'!$A$2:$A$5,'Sponsor Response Form (SRF)'!K3605),COUNTIF('SRF Drop Downs'!$E$2:$E$7,'Sponsor Response Form (SRF)'!L3605),COUNTIF('SRF Drop Downs'!$A$2:$A$4,'Sponsor Response Form (SRF)'!M3605),COUNTIF('SRF Drop Downs'!$A$2:$A$4,'Sponsor Response Form (SRF)'!N3605),COUNTIF('SRF Drop Downs'!$A$2:$A$4,'Sponsor Response Form (SRF)'!O3605),COUNTIF('SRF Drop Downs'!$A$2:$A$4,'Sponsor Response Form (SRF)'!P3605),COUNTIF('SRF Drop Downs'!$A$2:$A$4,'Sponsor Response Form (SRF)'!Q3605),COUNTIF('SRF Drop Downs'!$A$2:$A$4,'Sponsor Response Form (SRF)'!R3605),COUNTIF('SRF Drop Downs'!$A$2:$A$4,'Sponsor Response Form (SRF)'!S3605)),"Complete","Incomplete"))</f>
        <v/>
      </c>
      <c r="U3605" s="26" t="str">
        <f>IF(T3605="Complete",IF(AND(NOT(ISNA(VLOOKUP(CONCATENATE(E3605,F3605,G3605,H3605,I3605,J3605,K3605,L3605),'SRF Drop Downs'!G:G,1,FALSE))),IF(AND(H3605&lt;&gt;"C3",L3605&lt;&gt;"O5"),IF(SUM(COUNTIF(M3605:S3605,"Y"),COUNTIF(M3605:S3605,"N"))=0,"V","I"),IF(COUNTIF(M3605:S3605,"Y"),"V","I"))="V", IF(AND('Sponsor Response Form (SRF)'!E3605="M1", COUNTIF('OMS Response Form (ORF)'!D:D, C3605)&gt;0), "I", "V")="V"), "Valid","Invalid")," ")</f>
        <v xml:space="preserve"> </v>
      </c>
    </row>
    <row r="3606" spans="2:21" x14ac:dyDescent="0.35">
      <c r="B3606" s="70"/>
      <c r="C3606" s="71"/>
      <c r="D3606" s="72"/>
      <c r="E3606" s="73"/>
      <c r="F3606" s="73"/>
      <c r="G3606" s="73"/>
      <c r="H3606" s="73"/>
      <c r="I3606" s="73"/>
      <c r="J3606" s="73"/>
      <c r="K3606" s="73"/>
      <c r="L3606" s="73"/>
      <c r="M3606" s="73"/>
      <c r="N3606" s="73"/>
      <c r="O3606" s="73"/>
      <c r="P3606" s="73"/>
      <c r="Q3606" s="73"/>
      <c r="R3606" s="73"/>
      <c r="S3606" s="73"/>
      <c r="T3606" s="25" t="str">
        <f>IF(COUNTA(B3606:S3606)=0,"",IF(AND(COUNTA(B3606:D3606)=3,COUNTIF('SRF Drop Downs'!$B$2:$B$5,'Sponsor Response Form (SRF)'!E3606),COUNTIF('SRF Drop Downs'!$F$2:$F$5,'Sponsor Response Form (SRF)'!F3606),COUNTIF('SRF Drop Downs'!$C$2:$C$4,'Sponsor Response Form (SRF)'!G3606),COUNTIF('SRF Drop Downs'!$D$2:$D$6,'Sponsor Response Form (SRF)'!H3606),COUNTIF('SRF Drop Downs'!$A$2:$A$5,'Sponsor Response Form (SRF)'!I3606),COUNTIF('SRF Drop Downs'!$A$2:$A$4,'Sponsor Response Form (SRF)'!J3606),COUNTIF('SRF Drop Downs'!$A$2:$A$5,'Sponsor Response Form (SRF)'!K3606),COUNTIF('SRF Drop Downs'!$E$2:$E$7,'Sponsor Response Form (SRF)'!L3606),COUNTIF('SRF Drop Downs'!$A$2:$A$4,'Sponsor Response Form (SRF)'!M3606),COUNTIF('SRF Drop Downs'!$A$2:$A$4,'Sponsor Response Form (SRF)'!N3606),COUNTIF('SRF Drop Downs'!$A$2:$A$4,'Sponsor Response Form (SRF)'!O3606),COUNTIF('SRF Drop Downs'!$A$2:$A$4,'Sponsor Response Form (SRF)'!P3606),COUNTIF('SRF Drop Downs'!$A$2:$A$4,'Sponsor Response Form (SRF)'!Q3606),COUNTIF('SRF Drop Downs'!$A$2:$A$4,'Sponsor Response Form (SRF)'!R3606),COUNTIF('SRF Drop Downs'!$A$2:$A$4,'Sponsor Response Form (SRF)'!S3606)),"Complete","Incomplete"))</f>
        <v/>
      </c>
      <c r="U3606" s="26" t="str">
        <f>IF(T3606="Complete",IF(AND(NOT(ISNA(VLOOKUP(CONCATENATE(E3606,F3606,G3606,H3606,I3606,J3606,K3606,L3606),'SRF Drop Downs'!G:G,1,FALSE))),IF(AND(H3606&lt;&gt;"C3",L3606&lt;&gt;"O5"),IF(SUM(COUNTIF(M3606:S3606,"Y"),COUNTIF(M3606:S3606,"N"))=0,"V","I"),IF(COUNTIF(M3606:S3606,"Y"),"V","I"))="V", IF(AND('Sponsor Response Form (SRF)'!E3606="M1", COUNTIF('OMS Response Form (ORF)'!D:D, C3606)&gt;0), "I", "V")="V"), "Valid","Invalid")," ")</f>
        <v xml:space="preserve"> </v>
      </c>
    </row>
    <row r="3607" spans="2:21" x14ac:dyDescent="0.35">
      <c r="B3607" s="70"/>
      <c r="C3607" s="71"/>
      <c r="D3607" s="72"/>
      <c r="E3607" s="73"/>
      <c r="F3607" s="73"/>
      <c r="G3607" s="73"/>
      <c r="H3607" s="73"/>
      <c r="I3607" s="73"/>
      <c r="J3607" s="73"/>
      <c r="K3607" s="73"/>
      <c r="L3607" s="73"/>
      <c r="M3607" s="73"/>
      <c r="N3607" s="73"/>
      <c r="O3607" s="73"/>
      <c r="P3607" s="73"/>
      <c r="Q3607" s="73"/>
      <c r="R3607" s="73"/>
      <c r="S3607" s="73"/>
      <c r="T3607" s="25" t="str">
        <f>IF(COUNTA(B3607:S3607)=0,"",IF(AND(COUNTA(B3607:D3607)=3,COUNTIF('SRF Drop Downs'!$B$2:$B$5,'Sponsor Response Form (SRF)'!E3607),COUNTIF('SRF Drop Downs'!$F$2:$F$5,'Sponsor Response Form (SRF)'!F3607),COUNTIF('SRF Drop Downs'!$C$2:$C$4,'Sponsor Response Form (SRF)'!G3607),COUNTIF('SRF Drop Downs'!$D$2:$D$6,'Sponsor Response Form (SRF)'!H3607),COUNTIF('SRF Drop Downs'!$A$2:$A$5,'Sponsor Response Form (SRF)'!I3607),COUNTIF('SRF Drop Downs'!$A$2:$A$4,'Sponsor Response Form (SRF)'!J3607),COUNTIF('SRF Drop Downs'!$A$2:$A$5,'Sponsor Response Form (SRF)'!K3607),COUNTIF('SRF Drop Downs'!$E$2:$E$7,'Sponsor Response Form (SRF)'!L3607),COUNTIF('SRF Drop Downs'!$A$2:$A$4,'Sponsor Response Form (SRF)'!M3607),COUNTIF('SRF Drop Downs'!$A$2:$A$4,'Sponsor Response Form (SRF)'!N3607),COUNTIF('SRF Drop Downs'!$A$2:$A$4,'Sponsor Response Form (SRF)'!O3607),COUNTIF('SRF Drop Downs'!$A$2:$A$4,'Sponsor Response Form (SRF)'!P3607),COUNTIF('SRF Drop Downs'!$A$2:$A$4,'Sponsor Response Form (SRF)'!Q3607),COUNTIF('SRF Drop Downs'!$A$2:$A$4,'Sponsor Response Form (SRF)'!R3607),COUNTIF('SRF Drop Downs'!$A$2:$A$4,'Sponsor Response Form (SRF)'!S3607)),"Complete","Incomplete"))</f>
        <v/>
      </c>
      <c r="U3607" s="26" t="str">
        <f>IF(T3607="Complete",IF(AND(NOT(ISNA(VLOOKUP(CONCATENATE(E3607,F3607,G3607,H3607,I3607,J3607,K3607,L3607),'SRF Drop Downs'!G:G,1,FALSE))),IF(AND(H3607&lt;&gt;"C3",L3607&lt;&gt;"O5"),IF(SUM(COUNTIF(M3607:S3607,"Y"),COUNTIF(M3607:S3607,"N"))=0,"V","I"),IF(COUNTIF(M3607:S3607,"Y"),"V","I"))="V", IF(AND('Sponsor Response Form (SRF)'!E3607="M1", COUNTIF('OMS Response Form (ORF)'!D:D, C3607)&gt;0), "I", "V")="V"), "Valid","Invalid")," ")</f>
        <v xml:space="preserve"> </v>
      </c>
    </row>
    <row r="3608" spans="2:21" x14ac:dyDescent="0.35">
      <c r="B3608" s="70"/>
      <c r="C3608" s="71"/>
      <c r="D3608" s="72"/>
      <c r="E3608" s="73"/>
      <c r="F3608" s="73"/>
      <c r="G3608" s="73"/>
      <c r="H3608" s="73"/>
      <c r="I3608" s="73"/>
      <c r="J3608" s="73"/>
      <c r="K3608" s="73"/>
      <c r="L3608" s="73"/>
      <c r="M3608" s="73"/>
      <c r="N3608" s="73"/>
      <c r="O3608" s="73"/>
      <c r="P3608" s="73"/>
      <c r="Q3608" s="73"/>
      <c r="R3608" s="73"/>
      <c r="S3608" s="73"/>
      <c r="T3608" s="25" t="str">
        <f>IF(COUNTA(B3608:S3608)=0,"",IF(AND(COUNTA(B3608:D3608)=3,COUNTIF('SRF Drop Downs'!$B$2:$B$5,'Sponsor Response Form (SRF)'!E3608),COUNTIF('SRF Drop Downs'!$F$2:$F$5,'Sponsor Response Form (SRF)'!F3608),COUNTIF('SRF Drop Downs'!$C$2:$C$4,'Sponsor Response Form (SRF)'!G3608),COUNTIF('SRF Drop Downs'!$D$2:$D$6,'Sponsor Response Form (SRF)'!H3608),COUNTIF('SRF Drop Downs'!$A$2:$A$5,'Sponsor Response Form (SRF)'!I3608),COUNTIF('SRF Drop Downs'!$A$2:$A$4,'Sponsor Response Form (SRF)'!J3608),COUNTIF('SRF Drop Downs'!$A$2:$A$5,'Sponsor Response Form (SRF)'!K3608),COUNTIF('SRF Drop Downs'!$E$2:$E$7,'Sponsor Response Form (SRF)'!L3608),COUNTIF('SRF Drop Downs'!$A$2:$A$4,'Sponsor Response Form (SRF)'!M3608),COUNTIF('SRF Drop Downs'!$A$2:$A$4,'Sponsor Response Form (SRF)'!N3608),COUNTIF('SRF Drop Downs'!$A$2:$A$4,'Sponsor Response Form (SRF)'!O3608),COUNTIF('SRF Drop Downs'!$A$2:$A$4,'Sponsor Response Form (SRF)'!P3608),COUNTIF('SRF Drop Downs'!$A$2:$A$4,'Sponsor Response Form (SRF)'!Q3608),COUNTIF('SRF Drop Downs'!$A$2:$A$4,'Sponsor Response Form (SRF)'!R3608),COUNTIF('SRF Drop Downs'!$A$2:$A$4,'Sponsor Response Form (SRF)'!S3608)),"Complete","Incomplete"))</f>
        <v/>
      </c>
      <c r="U3608" s="26" t="str">
        <f>IF(T3608="Complete",IF(AND(NOT(ISNA(VLOOKUP(CONCATENATE(E3608,F3608,G3608,H3608,I3608,J3608,K3608,L3608),'SRF Drop Downs'!G:G,1,FALSE))),IF(AND(H3608&lt;&gt;"C3",L3608&lt;&gt;"O5"),IF(SUM(COUNTIF(M3608:S3608,"Y"),COUNTIF(M3608:S3608,"N"))=0,"V","I"),IF(COUNTIF(M3608:S3608,"Y"),"V","I"))="V", IF(AND('Sponsor Response Form (SRF)'!E3608="M1", COUNTIF('OMS Response Form (ORF)'!D:D, C3608)&gt;0), "I", "V")="V"), "Valid","Invalid")," ")</f>
        <v xml:space="preserve"> </v>
      </c>
    </row>
    <row r="3609" spans="2:21" x14ac:dyDescent="0.35">
      <c r="B3609" s="70"/>
      <c r="C3609" s="71"/>
      <c r="D3609" s="72"/>
      <c r="E3609" s="73"/>
      <c r="F3609" s="73"/>
      <c r="G3609" s="73"/>
      <c r="H3609" s="73"/>
      <c r="I3609" s="73"/>
      <c r="J3609" s="73"/>
      <c r="K3609" s="73"/>
      <c r="L3609" s="73"/>
      <c r="M3609" s="73"/>
      <c r="N3609" s="73"/>
      <c r="O3609" s="73"/>
      <c r="P3609" s="73"/>
      <c r="Q3609" s="73"/>
      <c r="R3609" s="73"/>
      <c r="S3609" s="73"/>
      <c r="T3609" s="25" t="str">
        <f>IF(COUNTA(B3609:S3609)=0,"",IF(AND(COUNTA(B3609:D3609)=3,COUNTIF('SRF Drop Downs'!$B$2:$B$5,'Sponsor Response Form (SRF)'!E3609),COUNTIF('SRF Drop Downs'!$F$2:$F$5,'Sponsor Response Form (SRF)'!F3609),COUNTIF('SRF Drop Downs'!$C$2:$C$4,'Sponsor Response Form (SRF)'!G3609),COUNTIF('SRF Drop Downs'!$D$2:$D$6,'Sponsor Response Form (SRF)'!H3609),COUNTIF('SRF Drop Downs'!$A$2:$A$5,'Sponsor Response Form (SRF)'!I3609),COUNTIF('SRF Drop Downs'!$A$2:$A$4,'Sponsor Response Form (SRF)'!J3609),COUNTIF('SRF Drop Downs'!$A$2:$A$5,'Sponsor Response Form (SRF)'!K3609),COUNTIF('SRF Drop Downs'!$E$2:$E$7,'Sponsor Response Form (SRF)'!L3609),COUNTIF('SRF Drop Downs'!$A$2:$A$4,'Sponsor Response Form (SRF)'!M3609),COUNTIF('SRF Drop Downs'!$A$2:$A$4,'Sponsor Response Form (SRF)'!N3609),COUNTIF('SRF Drop Downs'!$A$2:$A$4,'Sponsor Response Form (SRF)'!O3609),COUNTIF('SRF Drop Downs'!$A$2:$A$4,'Sponsor Response Form (SRF)'!P3609),COUNTIF('SRF Drop Downs'!$A$2:$A$4,'Sponsor Response Form (SRF)'!Q3609),COUNTIF('SRF Drop Downs'!$A$2:$A$4,'Sponsor Response Form (SRF)'!R3609),COUNTIF('SRF Drop Downs'!$A$2:$A$4,'Sponsor Response Form (SRF)'!S3609)),"Complete","Incomplete"))</f>
        <v/>
      </c>
      <c r="U3609" s="26" t="str">
        <f>IF(T3609="Complete",IF(AND(NOT(ISNA(VLOOKUP(CONCATENATE(E3609,F3609,G3609,H3609,I3609,J3609,K3609,L3609),'SRF Drop Downs'!G:G,1,FALSE))),IF(AND(H3609&lt;&gt;"C3",L3609&lt;&gt;"O5"),IF(SUM(COUNTIF(M3609:S3609,"Y"),COUNTIF(M3609:S3609,"N"))=0,"V","I"),IF(COUNTIF(M3609:S3609,"Y"),"V","I"))="V", IF(AND('Sponsor Response Form (SRF)'!E3609="M1", COUNTIF('OMS Response Form (ORF)'!D:D, C3609)&gt;0), "I", "V")="V"), "Valid","Invalid")," ")</f>
        <v xml:space="preserve"> </v>
      </c>
    </row>
    <row r="3610" spans="2:21" x14ac:dyDescent="0.35">
      <c r="B3610" s="70"/>
      <c r="C3610" s="71"/>
      <c r="D3610" s="72"/>
      <c r="E3610" s="73"/>
      <c r="F3610" s="73"/>
      <c r="G3610" s="73"/>
      <c r="H3610" s="73"/>
      <c r="I3610" s="73"/>
      <c r="J3610" s="73"/>
      <c r="K3610" s="73"/>
      <c r="L3610" s="73"/>
      <c r="M3610" s="73"/>
      <c r="N3610" s="73"/>
      <c r="O3610" s="73"/>
      <c r="P3610" s="73"/>
      <c r="Q3610" s="73"/>
      <c r="R3610" s="73"/>
      <c r="S3610" s="73"/>
      <c r="T3610" s="25" t="str">
        <f>IF(COUNTA(B3610:S3610)=0,"",IF(AND(COUNTA(B3610:D3610)=3,COUNTIF('SRF Drop Downs'!$B$2:$B$5,'Sponsor Response Form (SRF)'!E3610),COUNTIF('SRF Drop Downs'!$F$2:$F$5,'Sponsor Response Form (SRF)'!F3610),COUNTIF('SRF Drop Downs'!$C$2:$C$4,'Sponsor Response Form (SRF)'!G3610),COUNTIF('SRF Drop Downs'!$D$2:$D$6,'Sponsor Response Form (SRF)'!H3610),COUNTIF('SRF Drop Downs'!$A$2:$A$5,'Sponsor Response Form (SRF)'!I3610),COUNTIF('SRF Drop Downs'!$A$2:$A$4,'Sponsor Response Form (SRF)'!J3610),COUNTIF('SRF Drop Downs'!$A$2:$A$5,'Sponsor Response Form (SRF)'!K3610),COUNTIF('SRF Drop Downs'!$E$2:$E$7,'Sponsor Response Form (SRF)'!L3610),COUNTIF('SRF Drop Downs'!$A$2:$A$4,'Sponsor Response Form (SRF)'!M3610),COUNTIF('SRF Drop Downs'!$A$2:$A$4,'Sponsor Response Form (SRF)'!N3610),COUNTIF('SRF Drop Downs'!$A$2:$A$4,'Sponsor Response Form (SRF)'!O3610),COUNTIF('SRF Drop Downs'!$A$2:$A$4,'Sponsor Response Form (SRF)'!P3610),COUNTIF('SRF Drop Downs'!$A$2:$A$4,'Sponsor Response Form (SRF)'!Q3610),COUNTIF('SRF Drop Downs'!$A$2:$A$4,'Sponsor Response Form (SRF)'!R3610),COUNTIF('SRF Drop Downs'!$A$2:$A$4,'Sponsor Response Form (SRF)'!S3610)),"Complete","Incomplete"))</f>
        <v/>
      </c>
      <c r="U3610" s="26" t="str">
        <f>IF(T3610="Complete",IF(AND(NOT(ISNA(VLOOKUP(CONCATENATE(E3610,F3610,G3610,H3610,I3610,J3610,K3610,L3610),'SRF Drop Downs'!G:G,1,FALSE))),IF(AND(H3610&lt;&gt;"C3",L3610&lt;&gt;"O5"),IF(SUM(COUNTIF(M3610:S3610,"Y"),COUNTIF(M3610:S3610,"N"))=0,"V","I"),IF(COUNTIF(M3610:S3610,"Y"),"V","I"))="V", IF(AND('Sponsor Response Form (SRF)'!E3610="M1", COUNTIF('OMS Response Form (ORF)'!D:D, C3610)&gt;0), "I", "V")="V"), "Valid","Invalid")," ")</f>
        <v xml:space="preserve"> </v>
      </c>
    </row>
    <row r="3611" spans="2:21" x14ac:dyDescent="0.35">
      <c r="B3611" s="70"/>
      <c r="C3611" s="71"/>
      <c r="D3611" s="72"/>
      <c r="E3611" s="73"/>
      <c r="F3611" s="73"/>
      <c r="G3611" s="73"/>
      <c r="H3611" s="73"/>
      <c r="I3611" s="73"/>
      <c r="J3611" s="73"/>
      <c r="K3611" s="73"/>
      <c r="L3611" s="73"/>
      <c r="M3611" s="73"/>
      <c r="N3611" s="73"/>
      <c r="O3611" s="73"/>
      <c r="P3611" s="73"/>
      <c r="Q3611" s="73"/>
      <c r="R3611" s="73"/>
      <c r="S3611" s="73"/>
      <c r="T3611" s="25" t="str">
        <f>IF(COUNTA(B3611:S3611)=0,"",IF(AND(COUNTA(B3611:D3611)=3,COUNTIF('SRF Drop Downs'!$B$2:$B$5,'Sponsor Response Form (SRF)'!E3611),COUNTIF('SRF Drop Downs'!$F$2:$F$5,'Sponsor Response Form (SRF)'!F3611),COUNTIF('SRF Drop Downs'!$C$2:$C$4,'Sponsor Response Form (SRF)'!G3611),COUNTIF('SRF Drop Downs'!$D$2:$D$6,'Sponsor Response Form (SRF)'!H3611),COUNTIF('SRF Drop Downs'!$A$2:$A$5,'Sponsor Response Form (SRF)'!I3611),COUNTIF('SRF Drop Downs'!$A$2:$A$4,'Sponsor Response Form (SRF)'!J3611),COUNTIF('SRF Drop Downs'!$A$2:$A$5,'Sponsor Response Form (SRF)'!K3611),COUNTIF('SRF Drop Downs'!$E$2:$E$7,'Sponsor Response Form (SRF)'!L3611),COUNTIF('SRF Drop Downs'!$A$2:$A$4,'Sponsor Response Form (SRF)'!M3611),COUNTIF('SRF Drop Downs'!$A$2:$A$4,'Sponsor Response Form (SRF)'!N3611),COUNTIF('SRF Drop Downs'!$A$2:$A$4,'Sponsor Response Form (SRF)'!O3611),COUNTIF('SRF Drop Downs'!$A$2:$A$4,'Sponsor Response Form (SRF)'!P3611),COUNTIF('SRF Drop Downs'!$A$2:$A$4,'Sponsor Response Form (SRF)'!Q3611),COUNTIF('SRF Drop Downs'!$A$2:$A$4,'Sponsor Response Form (SRF)'!R3611),COUNTIF('SRF Drop Downs'!$A$2:$A$4,'Sponsor Response Form (SRF)'!S3611)),"Complete","Incomplete"))</f>
        <v/>
      </c>
      <c r="U3611" s="26" t="str">
        <f>IF(T3611="Complete",IF(AND(NOT(ISNA(VLOOKUP(CONCATENATE(E3611,F3611,G3611,H3611,I3611,J3611,K3611,L3611),'SRF Drop Downs'!G:G,1,FALSE))),IF(AND(H3611&lt;&gt;"C3",L3611&lt;&gt;"O5"),IF(SUM(COUNTIF(M3611:S3611,"Y"),COUNTIF(M3611:S3611,"N"))=0,"V","I"),IF(COUNTIF(M3611:S3611,"Y"),"V","I"))="V", IF(AND('Sponsor Response Form (SRF)'!E3611="M1", COUNTIF('OMS Response Form (ORF)'!D:D, C3611)&gt;0), "I", "V")="V"), "Valid","Invalid")," ")</f>
        <v xml:space="preserve"> </v>
      </c>
    </row>
    <row r="3612" spans="2:21" x14ac:dyDescent="0.35">
      <c r="B3612" s="70"/>
      <c r="C3612" s="71"/>
      <c r="D3612" s="72"/>
      <c r="E3612" s="73"/>
      <c r="F3612" s="73"/>
      <c r="G3612" s="73"/>
      <c r="H3612" s="73"/>
      <c r="I3612" s="73"/>
      <c r="J3612" s="73"/>
      <c r="K3612" s="73"/>
      <c r="L3612" s="73"/>
      <c r="M3612" s="73"/>
      <c r="N3612" s="73"/>
      <c r="O3612" s="73"/>
      <c r="P3612" s="73"/>
      <c r="Q3612" s="73"/>
      <c r="R3612" s="73"/>
      <c r="S3612" s="73"/>
      <c r="T3612" s="25" t="str">
        <f>IF(COUNTA(B3612:S3612)=0,"",IF(AND(COUNTA(B3612:D3612)=3,COUNTIF('SRF Drop Downs'!$B$2:$B$5,'Sponsor Response Form (SRF)'!E3612),COUNTIF('SRF Drop Downs'!$F$2:$F$5,'Sponsor Response Form (SRF)'!F3612),COUNTIF('SRF Drop Downs'!$C$2:$C$4,'Sponsor Response Form (SRF)'!G3612),COUNTIF('SRF Drop Downs'!$D$2:$D$6,'Sponsor Response Form (SRF)'!H3612),COUNTIF('SRF Drop Downs'!$A$2:$A$5,'Sponsor Response Form (SRF)'!I3612),COUNTIF('SRF Drop Downs'!$A$2:$A$4,'Sponsor Response Form (SRF)'!J3612),COUNTIF('SRF Drop Downs'!$A$2:$A$5,'Sponsor Response Form (SRF)'!K3612),COUNTIF('SRF Drop Downs'!$E$2:$E$7,'Sponsor Response Form (SRF)'!L3612),COUNTIF('SRF Drop Downs'!$A$2:$A$4,'Sponsor Response Form (SRF)'!M3612),COUNTIF('SRF Drop Downs'!$A$2:$A$4,'Sponsor Response Form (SRF)'!N3612),COUNTIF('SRF Drop Downs'!$A$2:$A$4,'Sponsor Response Form (SRF)'!O3612),COUNTIF('SRF Drop Downs'!$A$2:$A$4,'Sponsor Response Form (SRF)'!P3612),COUNTIF('SRF Drop Downs'!$A$2:$A$4,'Sponsor Response Form (SRF)'!Q3612),COUNTIF('SRF Drop Downs'!$A$2:$A$4,'Sponsor Response Form (SRF)'!R3612),COUNTIF('SRF Drop Downs'!$A$2:$A$4,'Sponsor Response Form (SRF)'!S3612)),"Complete","Incomplete"))</f>
        <v/>
      </c>
      <c r="U3612" s="26" t="str">
        <f>IF(T3612="Complete",IF(AND(NOT(ISNA(VLOOKUP(CONCATENATE(E3612,F3612,G3612,H3612,I3612,J3612,K3612,L3612),'SRF Drop Downs'!G:G,1,FALSE))),IF(AND(H3612&lt;&gt;"C3",L3612&lt;&gt;"O5"),IF(SUM(COUNTIF(M3612:S3612,"Y"),COUNTIF(M3612:S3612,"N"))=0,"V","I"),IF(COUNTIF(M3612:S3612,"Y"),"V","I"))="V", IF(AND('Sponsor Response Form (SRF)'!E3612="M1", COUNTIF('OMS Response Form (ORF)'!D:D, C3612)&gt;0), "I", "V")="V"), "Valid","Invalid")," ")</f>
        <v xml:space="preserve"> </v>
      </c>
    </row>
    <row r="3613" spans="2:21" x14ac:dyDescent="0.35">
      <c r="B3613" s="70"/>
      <c r="C3613" s="71"/>
      <c r="D3613" s="72"/>
      <c r="E3613" s="73"/>
      <c r="F3613" s="73"/>
      <c r="G3613" s="73"/>
      <c r="H3613" s="73"/>
      <c r="I3613" s="73"/>
      <c r="J3613" s="73"/>
      <c r="K3613" s="73"/>
      <c r="L3613" s="73"/>
      <c r="M3613" s="73"/>
      <c r="N3613" s="73"/>
      <c r="O3613" s="73"/>
      <c r="P3613" s="73"/>
      <c r="Q3613" s="73"/>
      <c r="R3613" s="73"/>
      <c r="S3613" s="73"/>
      <c r="T3613" s="25" t="str">
        <f>IF(COUNTA(B3613:S3613)=0,"",IF(AND(COUNTA(B3613:D3613)=3,COUNTIF('SRF Drop Downs'!$B$2:$B$5,'Sponsor Response Form (SRF)'!E3613),COUNTIF('SRF Drop Downs'!$F$2:$F$5,'Sponsor Response Form (SRF)'!F3613),COUNTIF('SRF Drop Downs'!$C$2:$C$4,'Sponsor Response Form (SRF)'!G3613),COUNTIF('SRF Drop Downs'!$D$2:$D$6,'Sponsor Response Form (SRF)'!H3613),COUNTIF('SRF Drop Downs'!$A$2:$A$5,'Sponsor Response Form (SRF)'!I3613),COUNTIF('SRF Drop Downs'!$A$2:$A$4,'Sponsor Response Form (SRF)'!J3613),COUNTIF('SRF Drop Downs'!$A$2:$A$5,'Sponsor Response Form (SRF)'!K3613),COUNTIF('SRF Drop Downs'!$E$2:$E$7,'Sponsor Response Form (SRF)'!L3613),COUNTIF('SRF Drop Downs'!$A$2:$A$4,'Sponsor Response Form (SRF)'!M3613),COUNTIF('SRF Drop Downs'!$A$2:$A$4,'Sponsor Response Form (SRF)'!N3613),COUNTIF('SRF Drop Downs'!$A$2:$A$4,'Sponsor Response Form (SRF)'!O3613),COUNTIF('SRF Drop Downs'!$A$2:$A$4,'Sponsor Response Form (SRF)'!P3613),COUNTIF('SRF Drop Downs'!$A$2:$A$4,'Sponsor Response Form (SRF)'!Q3613),COUNTIF('SRF Drop Downs'!$A$2:$A$4,'Sponsor Response Form (SRF)'!R3613),COUNTIF('SRF Drop Downs'!$A$2:$A$4,'Sponsor Response Form (SRF)'!S3613)),"Complete","Incomplete"))</f>
        <v/>
      </c>
      <c r="U3613" s="26" t="str">
        <f>IF(T3613="Complete",IF(AND(NOT(ISNA(VLOOKUP(CONCATENATE(E3613,F3613,G3613,H3613,I3613,J3613,K3613,L3613),'SRF Drop Downs'!G:G,1,FALSE))),IF(AND(H3613&lt;&gt;"C3",L3613&lt;&gt;"O5"),IF(SUM(COUNTIF(M3613:S3613,"Y"),COUNTIF(M3613:S3613,"N"))=0,"V","I"),IF(COUNTIF(M3613:S3613,"Y"),"V","I"))="V", IF(AND('Sponsor Response Form (SRF)'!E3613="M1", COUNTIF('OMS Response Form (ORF)'!D:D, C3613)&gt;0), "I", "V")="V"), "Valid","Invalid")," ")</f>
        <v xml:space="preserve"> </v>
      </c>
    </row>
    <row r="3614" spans="2:21" x14ac:dyDescent="0.35">
      <c r="B3614" s="70"/>
      <c r="C3614" s="71"/>
      <c r="D3614" s="72"/>
      <c r="E3614" s="73"/>
      <c r="F3614" s="73"/>
      <c r="G3614" s="73"/>
      <c r="H3614" s="73"/>
      <c r="I3614" s="73"/>
      <c r="J3614" s="73"/>
      <c r="K3614" s="73"/>
      <c r="L3614" s="73"/>
      <c r="M3614" s="73"/>
      <c r="N3614" s="73"/>
      <c r="O3614" s="73"/>
      <c r="P3614" s="73"/>
      <c r="Q3614" s="73"/>
      <c r="R3614" s="73"/>
      <c r="S3614" s="73"/>
      <c r="T3614" s="25" t="str">
        <f>IF(COUNTA(B3614:S3614)=0,"",IF(AND(COUNTA(B3614:D3614)=3,COUNTIF('SRF Drop Downs'!$B$2:$B$5,'Sponsor Response Form (SRF)'!E3614),COUNTIF('SRF Drop Downs'!$F$2:$F$5,'Sponsor Response Form (SRF)'!F3614),COUNTIF('SRF Drop Downs'!$C$2:$C$4,'Sponsor Response Form (SRF)'!G3614),COUNTIF('SRF Drop Downs'!$D$2:$D$6,'Sponsor Response Form (SRF)'!H3614),COUNTIF('SRF Drop Downs'!$A$2:$A$5,'Sponsor Response Form (SRF)'!I3614),COUNTIF('SRF Drop Downs'!$A$2:$A$4,'Sponsor Response Form (SRF)'!J3614),COUNTIF('SRF Drop Downs'!$A$2:$A$5,'Sponsor Response Form (SRF)'!K3614),COUNTIF('SRF Drop Downs'!$E$2:$E$7,'Sponsor Response Form (SRF)'!L3614),COUNTIF('SRF Drop Downs'!$A$2:$A$4,'Sponsor Response Form (SRF)'!M3614),COUNTIF('SRF Drop Downs'!$A$2:$A$4,'Sponsor Response Form (SRF)'!N3614),COUNTIF('SRF Drop Downs'!$A$2:$A$4,'Sponsor Response Form (SRF)'!O3614),COUNTIF('SRF Drop Downs'!$A$2:$A$4,'Sponsor Response Form (SRF)'!P3614),COUNTIF('SRF Drop Downs'!$A$2:$A$4,'Sponsor Response Form (SRF)'!Q3614),COUNTIF('SRF Drop Downs'!$A$2:$A$4,'Sponsor Response Form (SRF)'!R3614),COUNTIF('SRF Drop Downs'!$A$2:$A$4,'Sponsor Response Form (SRF)'!S3614)),"Complete","Incomplete"))</f>
        <v/>
      </c>
      <c r="U3614" s="26" t="str">
        <f>IF(T3614="Complete",IF(AND(NOT(ISNA(VLOOKUP(CONCATENATE(E3614,F3614,G3614,H3614,I3614,J3614,K3614,L3614),'SRF Drop Downs'!G:G,1,FALSE))),IF(AND(H3614&lt;&gt;"C3",L3614&lt;&gt;"O5"),IF(SUM(COUNTIF(M3614:S3614,"Y"),COUNTIF(M3614:S3614,"N"))=0,"V","I"),IF(COUNTIF(M3614:S3614,"Y"),"V","I"))="V", IF(AND('Sponsor Response Form (SRF)'!E3614="M1", COUNTIF('OMS Response Form (ORF)'!D:D, C3614)&gt;0), "I", "V")="V"), "Valid","Invalid")," ")</f>
        <v xml:space="preserve"> </v>
      </c>
    </row>
    <row r="3615" spans="2:21" x14ac:dyDescent="0.35">
      <c r="B3615" s="70"/>
      <c r="C3615" s="71"/>
      <c r="D3615" s="72"/>
      <c r="E3615" s="73"/>
      <c r="F3615" s="73"/>
      <c r="G3615" s="73"/>
      <c r="H3615" s="73"/>
      <c r="I3615" s="73"/>
      <c r="J3615" s="73"/>
      <c r="K3615" s="73"/>
      <c r="L3615" s="73"/>
      <c r="M3615" s="73"/>
      <c r="N3615" s="73"/>
      <c r="O3615" s="73"/>
      <c r="P3615" s="73"/>
      <c r="Q3615" s="73"/>
      <c r="R3615" s="73"/>
      <c r="S3615" s="73"/>
      <c r="T3615" s="25" t="str">
        <f>IF(COUNTA(B3615:S3615)=0,"",IF(AND(COUNTA(B3615:D3615)=3,COUNTIF('SRF Drop Downs'!$B$2:$B$5,'Sponsor Response Form (SRF)'!E3615),COUNTIF('SRF Drop Downs'!$F$2:$F$5,'Sponsor Response Form (SRF)'!F3615),COUNTIF('SRF Drop Downs'!$C$2:$C$4,'Sponsor Response Form (SRF)'!G3615),COUNTIF('SRF Drop Downs'!$D$2:$D$6,'Sponsor Response Form (SRF)'!H3615),COUNTIF('SRF Drop Downs'!$A$2:$A$5,'Sponsor Response Form (SRF)'!I3615),COUNTIF('SRF Drop Downs'!$A$2:$A$4,'Sponsor Response Form (SRF)'!J3615),COUNTIF('SRF Drop Downs'!$A$2:$A$5,'Sponsor Response Form (SRF)'!K3615),COUNTIF('SRF Drop Downs'!$E$2:$E$7,'Sponsor Response Form (SRF)'!L3615),COUNTIF('SRF Drop Downs'!$A$2:$A$4,'Sponsor Response Form (SRF)'!M3615),COUNTIF('SRF Drop Downs'!$A$2:$A$4,'Sponsor Response Form (SRF)'!N3615),COUNTIF('SRF Drop Downs'!$A$2:$A$4,'Sponsor Response Form (SRF)'!O3615),COUNTIF('SRF Drop Downs'!$A$2:$A$4,'Sponsor Response Form (SRF)'!P3615),COUNTIF('SRF Drop Downs'!$A$2:$A$4,'Sponsor Response Form (SRF)'!Q3615),COUNTIF('SRF Drop Downs'!$A$2:$A$4,'Sponsor Response Form (SRF)'!R3615),COUNTIF('SRF Drop Downs'!$A$2:$A$4,'Sponsor Response Form (SRF)'!S3615)),"Complete","Incomplete"))</f>
        <v/>
      </c>
      <c r="U3615" s="26" t="str">
        <f>IF(T3615="Complete",IF(AND(NOT(ISNA(VLOOKUP(CONCATENATE(E3615,F3615,G3615,H3615,I3615,J3615,K3615,L3615),'SRF Drop Downs'!G:G,1,FALSE))),IF(AND(H3615&lt;&gt;"C3",L3615&lt;&gt;"O5"),IF(SUM(COUNTIF(M3615:S3615,"Y"),COUNTIF(M3615:S3615,"N"))=0,"V","I"),IF(COUNTIF(M3615:S3615,"Y"),"V","I"))="V", IF(AND('Sponsor Response Form (SRF)'!E3615="M1", COUNTIF('OMS Response Form (ORF)'!D:D, C3615)&gt;0), "I", "V")="V"), "Valid","Invalid")," ")</f>
        <v xml:space="preserve"> </v>
      </c>
    </row>
    <row r="3616" spans="2:21" x14ac:dyDescent="0.35">
      <c r="B3616" s="70"/>
      <c r="C3616" s="71"/>
      <c r="D3616" s="72"/>
      <c r="E3616" s="73"/>
      <c r="F3616" s="73"/>
      <c r="G3616" s="73"/>
      <c r="H3616" s="73"/>
      <c r="I3616" s="73"/>
      <c r="J3616" s="73"/>
      <c r="K3616" s="73"/>
      <c r="L3616" s="73"/>
      <c r="M3616" s="73"/>
      <c r="N3616" s="73"/>
      <c r="O3616" s="73"/>
      <c r="P3616" s="73"/>
      <c r="Q3616" s="73"/>
      <c r="R3616" s="73"/>
      <c r="S3616" s="73"/>
      <c r="T3616" s="25" t="str">
        <f>IF(COUNTA(B3616:S3616)=0,"",IF(AND(COUNTA(B3616:D3616)=3,COUNTIF('SRF Drop Downs'!$B$2:$B$5,'Sponsor Response Form (SRF)'!E3616),COUNTIF('SRF Drop Downs'!$F$2:$F$5,'Sponsor Response Form (SRF)'!F3616),COUNTIF('SRF Drop Downs'!$C$2:$C$4,'Sponsor Response Form (SRF)'!G3616),COUNTIF('SRF Drop Downs'!$D$2:$D$6,'Sponsor Response Form (SRF)'!H3616),COUNTIF('SRF Drop Downs'!$A$2:$A$5,'Sponsor Response Form (SRF)'!I3616),COUNTIF('SRF Drop Downs'!$A$2:$A$4,'Sponsor Response Form (SRF)'!J3616),COUNTIF('SRF Drop Downs'!$A$2:$A$5,'Sponsor Response Form (SRF)'!K3616),COUNTIF('SRF Drop Downs'!$E$2:$E$7,'Sponsor Response Form (SRF)'!L3616),COUNTIF('SRF Drop Downs'!$A$2:$A$4,'Sponsor Response Form (SRF)'!M3616),COUNTIF('SRF Drop Downs'!$A$2:$A$4,'Sponsor Response Form (SRF)'!N3616),COUNTIF('SRF Drop Downs'!$A$2:$A$4,'Sponsor Response Form (SRF)'!O3616),COUNTIF('SRF Drop Downs'!$A$2:$A$4,'Sponsor Response Form (SRF)'!P3616),COUNTIF('SRF Drop Downs'!$A$2:$A$4,'Sponsor Response Form (SRF)'!Q3616),COUNTIF('SRF Drop Downs'!$A$2:$A$4,'Sponsor Response Form (SRF)'!R3616),COUNTIF('SRF Drop Downs'!$A$2:$A$4,'Sponsor Response Form (SRF)'!S3616)),"Complete","Incomplete"))</f>
        <v/>
      </c>
      <c r="U3616" s="26" t="str">
        <f>IF(T3616="Complete",IF(AND(NOT(ISNA(VLOOKUP(CONCATENATE(E3616,F3616,G3616,H3616,I3616,J3616,K3616,L3616),'SRF Drop Downs'!G:G,1,FALSE))),IF(AND(H3616&lt;&gt;"C3",L3616&lt;&gt;"O5"),IF(SUM(COUNTIF(M3616:S3616,"Y"),COUNTIF(M3616:S3616,"N"))=0,"V","I"),IF(COUNTIF(M3616:S3616,"Y"),"V","I"))="V", IF(AND('Sponsor Response Form (SRF)'!E3616="M1", COUNTIF('OMS Response Form (ORF)'!D:D, C3616)&gt;0), "I", "V")="V"), "Valid","Invalid")," ")</f>
        <v xml:space="preserve"> </v>
      </c>
    </row>
    <row r="3617" spans="2:21" x14ac:dyDescent="0.35">
      <c r="B3617" s="70"/>
      <c r="C3617" s="71"/>
      <c r="D3617" s="72"/>
      <c r="E3617" s="73"/>
      <c r="F3617" s="73"/>
      <c r="G3617" s="73"/>
      <c r="H3617" s="73"/>
      <c r="I3617" s="73"/>
      <c r="J3617" s="73"/>
      <c r="K3617" s="73"/>
      <c r="L3617" s="73"/>
      <c r="M3617" s="73"/>
      <c r="N3617" s="73"/>
      <c r="O3617" s="73"/>
      <c r="P3617" s="73"/>
      <c r="Q3617" s="73"/>
      <c r="R3617" s="73"/>
      <c r="S3617" s="73"/>
      <c r="T3617" s="25" t="str">
        <f>IF(COUNTA(B3617:S3617)=0,"",IF(AND(COUNTA(B3617:D3617)=3,COUNTIF('SRF Drop Downs'!$B$2:$B$5,'Sponsor Response Form (SRF)'!E3617),COUNTIF('SRF Drop Downs'!$F$2:$F$5,'Sponsor Response Form (SRF)'!F3617),COUNTIF('SRF Drop Downs'!$C$2:$C$4,'Sponsor Response Form (SRF)'!G3617),COUNTIF('SRF Drop Downs'!$D$2:$D$6,'Sponsor Response Form (SRF)'!H3617),COUNTIF('SRF Drop Downs'!$A$2:$A$5,'Sponsor Response Form (SRF)'!I3617),COUNTIF('SRF Drop Downs'!$A$2:$A$4,'Sponsor Response Form (SRF)'!J3617),COUNTIF('SRF Drop Downs'!$A$2:$A$5,'Sponsor Response Form (SRF)'!K3617),COUNTIF('SRF Drop Downs'!$E$2:$E$7,'Sponsor Response Form (SRF)'!L3617),COUNTIF('SRF Drop Downs'!$A$2:$A$4,'Sponsor Response Form (SRF)'!M3617),COUNTIF('SRF Drop Downs'!$A$2:$A$4,'Sponsor Response Form (SRF)'!N3617),COUNTIF('SRF Drop Downs'!$A$2:$A$4,'Sponsor Response Form (SRF)'!O3617),COUNTIF('SRF Drop Downs'!$A$2:$A$4,'Sponsor Response Form (SRF)'!P3617),COUNTIF('SRF Drop Downs'!$A$2:$A$4,'Sponsor Response Form (SRF)'!Q3617),COUNTIF('SRF Drop Downs'!$A$2:$A$4,'Sponsor Response Form (SRF)'!R3617),COUNTIF('SRF Drop Downs'!$A$2:$A$4,'Sponsor Response Form (SRF)'!S3617)),"Complete","Incomplete"))</f>
        <v/>
      </c>
      <c r="U3617" s="26" t="str">
        <f>IF(T3617="Complete",IF(AND(NOT(ISNA(VLOOKUP(CONCATENATE(E3617,F3617,G3617,H3617,I3617,J3617,K3617,L3617),'SRF Drop Downs'!G:G,1,FALSE))),IF(AND(H3617&lt;&gt;"C3",L3617&lt;&gt;"O5"),IF(SUM(COUNTIF(M3617:S3617,"Y"),COUNTIF(M3617:S3617,"N"))=0,"V","I"),IF(COUNTIF(M3617:S3617,"Y"),"V","I"))="V", IF(AND('Sponsor Response Form (SRF)'!E3617="M1", COUNTIF('OMS Response Form (ORF)'!D:D, C3617)&gt;0), "I", "V")="V"), "Valid","Invalid")," ")</f>
        <v xml:space="preserve"> </v>
      </c>
    </row>
    <row r="3618" spans="2:21" x14ac:dyDescent="0.35">
      <c r="B3618" s="70"/>
      <c r="C3618" s="71"/>
      <c r="D3618" s="72"/>
      <c r="E3618" s="73"/>
      <c r="F3618" s="73"/>
      <c r="G3618" s="73"/>
      <c r="H3618" s="73"/>
      <c r="I3618" s="73"/>
      <c r="J3618" s="73"/>
      <c r="K3618" s="73"/>
      <c r="L3618" s="73"/>
      <c r="M3618" s="73"/>
      <c r="N3618" s="73"/>
      <c r="O3618" s="73"/>
      <c r="P3618" s="73"/>
      <c r="Q3618" s="73"/>
      <c r="R3618" s="73"/>
      <c r="S3618" s="73"/>
      <c r="T3618" s="25" t="str">
        <f>IF(COUNTA(B3618:S3618)=0,"",IF(AND(COUNTA(B3618:D3618)=3,COUNTIF('SRF Drop Downs'!$B$2:$B$5,'Sponsor Response Form (SRF)'!E3618),COUNTIF('SRF Drop Downs'!$F$2:$F$5,'Sponsor Response Form (SRF)'!F3618),COUNTIF('SRF Drop Downs'!$C$2:$C$4,'Sponsor Response Form (SRF)'!G3618),COUNTIF('SRF Drop Downs'!$D$2:$D$6,'Sponsor Response Form (SRF)'!H3618),COUNTIF('SRF Drop Downs'!$A$2:$A$5,'Sponsor Response Form (SRF)'!I3618),COUNTIF('SRF Drop Downs'!$A$2:$A$4,'Sponsor Response Form (SRF)'!J3618),COUNTIF('SRF Drop Downs'!$A$2:$A$5,'Sponsor Response Form (SRF)'!K3618),COUNTIF('SRF Drop Downs'!$E$2:$E$7,'Sponsor Response Form (SRF)'!L3618),COUNTIF('SRF Drop Downs'!$A$2:$A$4,'Sponsor Response Form (SRF)'!M3618),COUNTIF('SRF Drop Downs'!$A$2:$A$4,'Sponsor Response Form (SRF)'!N3618),COUNTIF('SRF Drop Downs'!$A$2:$A$4,'Sponsor Response Form (SRF)'!O3618),COUNTIF('SRF Drop Downs'!$A$2:$A$4,'Sponsor Response Form (SRF)'!P3618),COUNTIF('SRF Drop Downs'!$A$2:$A$4,'Sponsor Response Form (SRF)'!Q3618),COUNTIF('SRF Drop Downs'!$A$2:$A$4,'Sponsor Response Form (SRF)'!R3618),COUNTIF('SRF Drop Downs'!$A$2:$A$4,'Sponsor Response Form (SRF)'!S3618)),"Complete","Incomplete"))</f>
        <v/>
      </c>
      <c r="U3618" s="26" t="str">
        <f>IF(T3618="Complete",IF(AND(NOT(ISNA(VLOOKUP(CONCATENATE(E3618,F3618,G3618,H3618,I3618,J3618,K3618,L3618),'SRF Drop Downs'!G:G,1,FALSE))),IF(AND(H3618&lt;&gt;"C3",L3618&lt;&gt;"O5"),IF(SUM(COUNTIF(M3618:S3618,"Y"),COUNTIF(M3618:S3618,"N"))=0,"V","I"),IF(COUNTIF(M3618:S3618,"Y"),"V","I"))="V", IF(AND('Sponsor Response Form (SRF)'!E3618="M1", COUNTIF('OMS Response Form (ORF)'!D:D, C3618)&gt;0), "I", "V")="V"), "Valid","Invalid")," ")</f>
        <v xml:space="preserve"> </v>
      </c>
    </row>
    <row r="3619" spans="2:21" x14ac:dyDescent="0.35">
      <c r="B3619" s="70"/>
      <c r="C3619" s="71"/>
      <c r="D3619" s="72"/>
      <c r="E3619" s="73"/>
      <c r="F3619" s="73"/>
      <c r="G3619" s="73"/>
      <c r="H3619" s="73"/>
      <c r="I3619" s="73"/>
      <c r="J3619" s="73"/>
      <c r="K3619" s="73"/>
      <c r="L3619" s="73"/>
      <c r="M3619" s="73"/>
      <c r="N3619" s="73"/>
      <c r="O3619" s="73"/>
      <c r="P3619" s="73"/>
      <c r="Q3619" s="73"/>
      <c r="R3619" s="73"/>
      <c r="S3619" s="73"/>
      <c r="T3619" s="25" t="str">
        <f>IF(COUNTA(B3619:S3619)=0,"",IF(AND(COUNTA(B3619:D3619)=3,COUNTIF('SRF Drop Downs'!$B$2:$B$5,'Sponsor Response Form (SRF)'!E3619),COUNTIF('SRF Drop Downs'!$F$2:$F$5,'Sponsor Response Form (SRF)'!F3619),COUNTIF('SRF Drop Downs'!$C$2:$C$4,'Sponsor Response Form (SRF)'!G3619),COUNTIF('SRF Drop Downs'!$D$2:$D$6,'Sponsor Response Form (SRF)'!H3619),COUNTIF('SRF Drop Downs'!$A$2:$A$5,'Sponsor Response Form (SRF)'!I3619),COUNTIF('SRF Drop Downs'!$A$2:$A$4,'Sponsor Response Form (SRF)'!J3619),COUNTIF('SRF Drop Downs'!$A$2:$A$5,'Sponsor Response Form (SRF)'!K3619),COUNTIF('SRF Drop Downs'!$E$2:$E$7,'Sponsor Response Form (SRF)'!L3619),COUNTIF('SRF Drop Downs'!$A$2:$A$4,'Sponsor Response Form (SRF)'!M3619),COUNTIF('SRF Drop Downs'!$A$2:$A$4,'Sponsor Response Form (SRF)'!N3619),COUNTIF('SRF Drop Downs'!$A$2:$A$4,'Sponsor Response Form (SRF)'!O3619),COUNTIF('SRF Drop Downs'!$A$2:$A$4,'Sponsor Response Form (SRF)'!P3619),COUNTIF('SRF Drop Downs'!$A$2:$A$4,'Sponsor Response Form (SRF)'!Q3619),COUNTIF('SRF Drop Downs'!$A$2:$A$4,'Sponsor Response Form (SRF)'!R3619),COUNTIF('SRF Drop Downs'!$A$2:$A$4,'Sponsor Response Form (SRF)'!S3619)),"Complete","Incomplete"))</f>
        <v/>
      </c>
      <c r="U3619" s="26" t="str">
        <f>IF(T3619="Complete",IF(AND(NOT(ISNA(VLOOKUP(CONCATENATE(E3619,F3619,G3619,H3619,I3619,J3619,K3619,L3619),'SRF Drop Downs'!G:G,1,FALSE))),IF(AND(H3619&lt;&gt;"C3",L3619&lt;&gt;"O5"),IF(SUM(COUNTIF(M3619:S3619,"Y"),COUNTIF(M3619:S3619,"N"))=0,"V","I"),IF(COUNTIF(M3619:S3619,"Y"),"V","I"))="V", IF(AND('Sponsor Response Form (SRF)'!E3619="M1", COUNTIF('OMS Response Form (ORF)'!D:D, C3619)&gt;0), "I", "V")="V"), "Valid","Invalid")," ")</f>
        <v xml:space="preserve"> </v>
      </c>
    </row>
    <row r="3620" spans="2:21" x14ac:dyDescent="0.35">
      <c r="B3620" s="70"/>
      <c r="C3620" s="71"/>
      <c r="D3620" s="72"/>
      <c r="E3620" s="73"/>
      <c r="F3620" s="73"/>
      <c r="G3620" s="73"/>
      <c r="H3620" s="73"/>
      <c r="I3620" s="73"/>
      <c r="J3620" s="73"/>
      <c r="K3620" s="73"/>
      <c r="L3620" s="73"/>
      <c r="M3620" s="73"/>
      <c r="N3620" s="73"/>
      <c r="O3620" s="73"/>
      <c r="P3620" s="73"/>
      <c r="Q3620" s="73"/>
      <c r="R3620" s="73"/>
      <c r="S3620" s="73"/>
      <c r="T3620" s="25" t="str">
        <f>IF(COUNTA(B3620:S3620)=0,"",IF(AND(COUNTA(B3620:D3620)=3,COUNTIF('SRF Drop Downs'!$B$2:$B$5,'Sponsor Response Form (SRF)'!E3620),COUNTIF('SRF Drop Downs'!$F$2:$F$5,'Sponsor Response Form (SRF)'!F3620),COUNTIF('SRF Drop Downs'!$C$2:$C$4,'Sponsor Response Form (SRF)'!G3620),COUNTIF('SRF Drop Downs'!$D$2:$D$6,'Sponsor Response Form (SRF)'!H3620),COUNTIF('SRF Drop Downs'!$A$2:$A$5,'Sponsor Response Form (SRF)'!I3620),COUNTIF('SRF Drop Downs'!$A$2:$A$4,'Sponsor Response Form (SRF)'!J3620),COUNTIF('SRF Drop Downs'!$A$2:$A$5,'Sponsor Response Form (SRF)'!K3620),COUNTIF('SRF Drop Downs'!$E$2:$E$7,'Sponsor Response Form (SRF)'!L3620),COUNTIF('SRF Drop Downs'!$A$2:$A$4,'Sponsor Response Form (SRF)'!M3620),COUNTIF('SRF Drop Downs'!$A$2:$A$4,'Sponsor Response Form (SRF)'!N3620),COUNTIF('SRF Drop Downs'!$A$2:$A$4,'Sponsor Response Form (SRF)'!O3620),COUNTIF('SRF Drop Downs'!$A$2:$A$4,'Sponsor Response Form (SRF)'!P3620),COUNTIF('SRF Drop Downs'!$A$2:$A$4,'Sponsor Response Form (SRF)'!Q3620),COUNTIF('SRF Drop Downs'!$A$2:$A$4,'Sponsor Response Form (SRF)'!R3620),COUNTIF('SRF Drop Downs'!$A$2:$A$4,'Sponsor Response Form (SRF)'!S3620)),"Complete","Incomplete"))</f>
        <v/>
      </c>
      <c r="U3620" s="26" t="str">
        <f>IF(T3620="Complete",IF(AND(NOT(ISNA(VLOOKUP(CONCATENATE(E3620,F3620,G3620,H3620,I3620,J3620,K3620,L3620),'SRF Drop Downs'!G:G,1,FALSE))),IF(AND(H3620&lt;&gt;"C3",L3620&lt;&gt;"O5"),IF(SUM(COUNTIF(M3620:S3620,"Y"),COUNTIF(M3620:S3620,"N"))=0,"V","I"),IF(COUNTIF(M3620:S3620,"Y"),"V","I"))="V", IF(AND('Sponsor Response Form (SRF)'!E3620="M1", COUNTIF('OMS Response Form (ORF)'!D:D, C3620)&gt;0), "I", "V")="V"), "Valid","Invalid")," ")</f>
        <v xml:space="preserve"> </v>
      </c>
    </row>
    <row r="3621" spans="2:21" x14ac:dyDescent="0.35">
      <c r="B3621" s="70"/>
      <c r="C3621" s="71"/>
      <c r="D3621" s="72"/>
      <c r="E3621" s="73"/>
      <c r="F3621" s="73"/>
      <c r="G3621" s="73"/>
      <c r="H3621" s="73"/>
      <c r="I3621" s="73"/>
      <c r="J3621" s="73"/>
      <c r="K3621" s="73"/>
      <c r="L3621" s="73"/>
      <c r="M3621" s="73"/>
      <c r="N3621" s="73"/>
      <c r="O3621" s="73"/>
      <c r="P3621" s="73"/>
      <c r="Q3621" s="73"/>
      <c r="R3621" s="73"/>
      <c r="S3621" s="73"/>
      <c r="T3621" s="25" t="str">
        <f>IF(COUNTA(B3621:S3621)=0,"",IF(AND(COUNTA(B3621:D3621)=3,COUNTIF('SRF Drop Downs'!$B$2:$B$5,'Sponsor Response Form (SRF)'!E3621),COUNTIF('SRF Drop Downs'!$F$2:$F$5,'Sponsor Response Form (SRF)'!F3621),COUNTIF('SRF Drop Downs'!$C$2:$C$4,'Sponsor Response Form (SRF)'!G3621),COUNTIF('SRF Drop Downs'!$D$2:$D$6,'Sponsor Response Form (SRF)'!H3621),COUNTIF('SRF Drop Downs'!$A$2:$A$5,'Sponsor Response Form (SRF)'!I3621),COUNTIF('SRF Drop Downs'!$A$2:$A$4,'Sponsor Response Form (SRF)'!J3621),COUNTIF('SRF Drop Downs'!$A$2:$A$5,'Sponsor Response Form (SRF)'!K3621),COUNTIF('SRF Drop Downs'!$E$2:$E$7,'Sponsor Response Form (SRF)'!L3621),COUNTIF('SRF Drop Downs'!$A$2:$A$4,'Sponsor Response Form (SRF)'!M3621),COUNTIF('SRF Drop Downs'!$A$2:$A$4,'Sponsor Response Form (SRF)'!N3621),COUNTIF('SRF Drop Downs'!$A$2:$A$4,'Sponsor Response Form (SRF)'!O3621),COUNTIF('SRF Drop Downs'!$A$2:$A$4,'Sponsor Response Form (SRF)'!P3621),COUNTIF('SRF Drop Downs'!$A$2:$A$4,'Sponsor Response Form (SRF)'!Q3621),COUNTIF('SRF Drop Downs'!$A$2:$A$4,'Sponsor Response Form (SRF)'!R3621),COUNTIF('SRF Drop Downs'!$A$2:$A$4,'Sponsor Response Form (SRF)'!S3621)),"Complete","Incomplete"))</f>
        <v/>
      </c>
      <c r="U3621" s="26" t="str">
        <f>IF(T3621="Complete",IF(AND(NOT(ISNA(VLOOKUP(CONCATENATE(E3621,F3621,G3621,H3621,I3621,J3621,K3621,L3621),'SRF Drop Downs'!G:G,1,FALSE))),IF(AND(H3621&lt;&gt;"C3",L3621&lt;&gt;"O5"),IF(SUM(COUNTIF(M3621:S3621,"Y"),COUNTIF(M3621:S3621,"N"))=0,"V","I"),IF(COUNTIF(M3621:S3621,"Y"),"V","I"))="V", IF(AND('Sponsor Response Form (SRF)'!E3621="M1", COUNTIF('OMS Response Form (ORF)'!D:D, C3621)&gt;0), "I", "V")="V"), "Valid","Invalid")," ")</f>
        <v xml:space="preserve"> </v>
      </c>
    </row>
    <row r="3622" spans="2:21" x14ac:dyDescent="0.35">
      <c r="B3622" s="70"/>
      <c r="C3622" s="71"/>
      <c r="D3622" s="72"/>
      <c r="E3622" s="73"/>
      <c r="F3622" s="73"/>
      <c r="G3622" s="73"/>
      <c r="H3622" s="73"/>
      <c r="I3622" s="73"/>
      <c r="J3622" s="73"/>
      <c r="K3622" s="73"/>
      <c r="L3622" s="73"/>
      <c r="M3622" s="73"/>
      <c r="N3622" s="73"/>
      <c r="O3622" s="73"/>
      <c r="P3622" s="73"/>
      <c r="Q3622" s="73"/>
      <c r="R3622" s="73"/>
      <c r="S3622" s="73"/>
      <c r="T3622" s="25" t="str">
        <f>IF(COUNTA(B3622:S3622)=0,"",IF(AND(COUNTA(B3622:D3622)=3,COUNTIF('SRF Drop Downs'!$B$2:$B$5,'Sponsor Response Form (SRF)'!E3622),COUNTIF('SRF Drop Downs'!$F$2:$F$5,'Sponsor Response Form (SRF)'!F3622),COUNTIF('SRF Drop Downs'!$C$2:$C$4,'Sponsor Response Form (SRF)'!G3622),COUNTIF('SRF Drop Downs'!$D$2:$D$6,'Sponsor Response Form (SRF)'!H3622),COUNTIF('SRF Drop Downs'!$A$2:$A$5,'Sponsor Response Form (SRF)'!I3622),COUNTIF('SRF Drop Downs'!$A$2:$A$4,'Sponsor Response Form (SRF)'!J3622),COUNTIF('SRF Drop Downs'!$A$2:$A$5,'Sponsor Response Form (SRF)'!K3622),COUNTIF('SRF Drop Downs'!$E$2:$E$7,'Sponsor Response Form (SRF)'!L3622),COUNTIF('SRF Drop Downs'!$A$2:$A$4,'Sponsor Response Form (SRF)'!M3622),COUNTIF('SRF Drop Downs'!$A$2:$A$4,'Sponsor Response Form (SRF)'!N3622),COUNTIF('SRF Drop Downs'!$A$2:$A$4,'Sponsor Response Form (SRF)'!O3622),COUNTIF('SRF Drop Downs'!$A$2:$A$4,'Sponsor Response Form (SRF)'!P3622),COUNTIF('SRF Drop Downs'!$A$2:$A$4,'Sponsor Response Form (SRF)'!Q3622),COUNTIF('SRF Drop Downs'!$A$2:$A$4,'Sponsor Response Form (SRF)'!R3622),COUNTIF('SRF Drop Downs'!$A$2:$A$4,'Sponsor Response Form (SRF)'!S3622)),"Complete","Incomplete"))</f>
        <v/>
      </c>
      <c r="U3622" s="26" t="str">
        <f>IF(T3622="Complete",IF(AND(NOT(ISNA(VLOOKUP(CONCATENATE(E3622,F3622,G3622,H3622,I3622,J3622,K3622,L3622),'SRF Drop Downs'!G:G,1,FALSE))),IF(AND(H3622&lt;&gt;"C3",L3622&lt;&gt;"O5"),IF(SUM(COUNTIF(M3622:S3622,"Y"),COUNTIF(M3622:S3622,"N"))=0,"V","I"),IF(COUNTIF(M3622:S3622,"Y"),"V","I"))="V", IF(AND('Sponsor Response Form (SRF)'!E3622="M1", COUNTIF('OMS Response Form (ORF)'!D:D, C3622)&gt;0), "I", "V")="V"), "Valid","Invalid")," ")</f>
        <v xml:space="preserve"> </v>
      </c>
    </row>
    <row r="3623" spans="2:21" x14ac:dyDescent="0.35">
      <c r="B3623" s="70"/>
      <c r="C3623" s="71"/>
      <c r="D3623" s="72"/>
      <c r="E3623" s="73"/>
      <c r="F3623" s="73"/>
      <c r="G3623" s="73"/>
      <c r="H3623" s="73"/>
      <c r="I3623" s="73"/>
      <c r="J3623" s="73"/>
      <c r="K3623" s="73"/>
      <c r="L3623" s="73"/>
      <c r="M3623" s="73"/>
      <c r="N3623" s="73"/>
      <c r="O3623" s="73"/>
      <c r="P3623" s="73"/>
      <c r="Q3623" s="73"/>
      <c r="R3623" s="73"/>
      <c r="S3623" s="73"/>
      <c r="T3623" s="25" t="str">
        <f>IF(COUNTA(B3623:S3623)=0,"",IF(AND(COUNTA(B3623:D3623)=3,COUNTIF('SRF Drop Downs'!$B$2:$B$5,'Sponsor Response Form (SRF)'!E3623),COUNTIF('SRF Drop Downs'!$F$2:$F$5,'Sponsor Response Form (SRF)'!F3623),COUNTIF('SRF Drop Downs'!$C$2:$C$4,'Sponsor Response Form (SRF)'!G3623),COUNTIF('SRF Drop Downs'!$D$2:$D$6,'Sponsor Response Form (SRF)'!H3623),COUNTIF('SRF Drop Downs'!$A$2:$A$5,'Sponsor Response Form (SRF)'!I3623),COUNTIF('SRF Drop Downs'!$A$2:$A$4,'Sponsor Response Form (SRF)'!J3623),COUNTIF('SRF Drop Downs'!$A$2:$A$5,'Sponsor Response Form (SRF)'!K3623),COUNTIF('SRF Drop Downs'!$E$2:$E$7,'Sponsor Response Form (SRF)'!L3623),COUNTIF('SRF Drop Downs'!$A$2:$A$4,'Sponsor Response Form (SRF)'!M3623),COUNTIF('SRF Drop Downs'!$A$2:$A$4,'Sponsor Response Form (SRF)'!N3623),COUNTIF('SRF Drop Downs'!$A$2:$A$4,'Sponsor Response Form (SRF)'!O3623),COUNTIF('SRF Drop Downs'!$A$2:$A$4,'Sponsor Response Form (SRF)'!P3623),COUNTIF('SRF Drop Downs'!$A$2:$A$4,'Sponsor Response Form (SRF)'!Q3623),COUNTIF('SRF Drop Downs'!$A$2:$A$4,'Sponsor Response Form (SRF)'!R3623),COUNTIF('SRF Drop Downs'!$A$2:$A$4,'Sponsor Response Form (SRF)'!S3623)),"Complete","Incomplete"))</f>
        <v/>
      </c>
      <c r="U3623" s="26" t="str">
        <f>IF(T3623="Complete",IF(AND(NOT(ISNA(VLOOKUP(CONCATENATE(E3623,F3623,G3623,H3623,I3623,J3623,K3623,L3623),'SRF Drop Downs'!G:G,1,FALSE))),IF(AND(H3623&lt;&gt;"C3",L3623&lt;&gt;"O5"),IF(SUM(COUNTIF(M3623:S3623,"Y"),COUNTIF(M3623:S3623,"N"))=0,"V","I"),IF(COUNTIF(M3623:S3623,"Y"),"V","I"))="V", IF(AND('Sponsor Response Form (SRF)'!E3623="M1", COUNTIF('OMS Response Form (ORF)'!D:D, C3623)&gt;0), "I", "V")="V"), "Valid","Invalid")," ")</f>
        <v xml:space="preserve"> </v>
      </c>
    </row>
    <row r="3624" spans="2:21" x14ac:dyDescent="0.35">
      <c r="B3624" s="70"/>
      <c r="C3624" s="71"/>
      <c r="D3624" s="72"/>
      <c r="E3624" s="73"/>
      <c r="F3624" s="73"/>
      <c r="G3624" s="73"/>
      <c r="H3624" s="73"/>
      <c r="I3624" s="73"/>
      <c r="J3624" s="73"/>
      <c r="K3624" s="73"/>
      <c r="L3624" s="73"/>
      <c r="M3624" s="73"/>
      <c r="N3624" s="73"/>
      <c r="O3624" s="73"/>
      <c r="P3624" s="73"/>
      <c r="Q3624" s="73"/>
      <c r="R3624" s="73"/>
      <c r="S3624" s="73"/>
      <c r="T3624" s="25" t="str">
        <f>IF(COUNTA(B3624:S3624)=0,"",IF(AND(COUNTA(B3624:D3624)=3,COUNTIF('SRF Drop Downs'!$B$2:$B$5,'Sponsor Response Form (SRF)'!E3624),COUNTIF('SRF Drop Downs'!$F$2:$F$5,'Sponsor Response Form (SRF)'!F3624),COUNTIF('SRF Drop Downs'!$C$2:$C$4,'Sponsor Response Form (SRF)'!G3624),COUNTIF('SRF Drop Downs'!$D$2:$D$6,'Sponsor Response Form (SRF)'!H3624),COUNTIF('SRF Drop Downs'!$A$2:$A$5,'Sponsor Response Form (SRF)'!I3624),COUNTIF('SRF Drop Downs'!$A$2:$A$4,'Sponsor Response Form (SRF)'!J3624),COUNTIF('SRF Drop Downs'!$A$2:$A$5,'Sponsor Response Form (SRF)'!K3624),COUNTIF('SRF Drop Downs'!$E$2:$E$7,'Sponsor Response Form (SRF)'!L3624),COUNTIF('SRF Drop Downs'!$A$2:$A$4,'Sponsor Response Form (SRF)'!M3624),COUNTIF('SRF Drop Downs'!$A$2:$A$4,'Sponsor Response Form (SRF)'!N3624),COUNTIF('SRF Drop Downs'!$A$2:$A$4,'Sponsor Response Form (SRF)'!O3624),COUNTIF('SRF Drop Downs'!$A$2:$A$4,'Sponsor Response Form (SRF)'!P3624),COUNTIF('SRF Drop Downs'!$A$2:$A$4,'Sponsor Response Form (SRF)'!Q3624),COUNTIF('SRF Drop Downs'!$A$2:$A$4,'Sponsor Response Form (SRF)'!R3624),COUNTIF('SRF Drop Downs'!$A$2:$A$4,'Sponsor Response Form (SRF)'!S3624)),"Complete","Incomplete"))</f>
        <v/>
      </c>
      <c r="U3624" s="26" t="str">
        <f>IF(T3624="Complete",IF(AND(NOT(ISNA(VLOOKUP(CONCATENATE(E3624,F3624,G3624,H3624,I3624,J3624,K3624,L3624),'SRF Drop Downs'!G:G,1,FALSE))),IF(AND(H3624&lt;&gt;"C3",L3624&lt;&gt;"O5"),IF(SUM(COUNTIF(M3624:S3624,"Y"),COUNTIF(M3624:S3624,"N"))=0,"V","I"),IF(COUNTIF(M3624:S3624,"Y"),"V","I"))="V", IF(AND('Sponsor Response Form (SRF)'!E3624="M1", COUNTIF('OMS Response Form (ORF)'!D:D, C3624)&gt;0), "I", "V")="V"), "Valid","Invalid")," ")</f>
        <v xml:space="preserve"> </v>
      </c>
    </row>
    <row r="3625" spans="2:21" x14ac:dyDescent="0.35">
      <c r="B3625" s="70"/>
      <c r="C3625" s="71"/>
      <c r="D3625" s="72"/>
      <c r="E3625" s="73"/>
      <c r="F3625" s="73"/>
      <c r="G3625" s="73"/>
      <c r="H3625" s="73"/>
      <c r="I3625" s="73"/>
      <c r="J3625" s="73"/>
      <c r="K3625" s="73"/>
      <c r="L3625" s="73"/>
      <c r="M3625" s="73"/>
      <c r="N3625" s="73"/>
      <c r="O3625" s="73"/>
      <c r="P3625" s="73"/>
      <c r="Q3625" s="73"/>
      <c r="R3625" s="73"/>
      <c r="S3625" s="73"/>
      <c r="T3625" s="25" t="str">
        <f>IF(COUNTA(B3625:S3625)=0,"",IF(AND(COUNTA(B3625:D3625)=3,COUNTIF('SRF Drop Downs'!$B$2:$B$5,'Sponsor Response Form (SRF)'!E3625),COUNTIF('SRF Drop Downs'!$F$2:$F$5,'Sponsor Response Form (SRF)'!F3625),COUNTIF('SRF Drop Downs'!$C$2:$C$4,'Sponsor Response Form (SRF)'!G3625),COUNTIF('SRF Drop Downs'!$D$2:$D$6,'Sponsor Response Form (SRF)'!H3625),COUNTIF('SRF Drop Downs'!$A$2:$A$5,'Sponsor Response Form (SRF)'!I3625),COUNTIF('SRF Drop Downs'!$A$2:$A$4,'Sponsor Response Form (SRF)'!J3625),COUNTIF('SRF Drop Downs'!$A$2:$A$5,'Sponsor Response Form (SRF)'!K3625),COUNTIF('SRF Drop Downs'!$E$2:$E$7,'Sponsor Response Form (SRF)'!L3625),COUNTIF('SRF Drop Downs'!$A$2:$A$4,'Sponsor Response Form (SRF)'!M3625),COUNTIF('SRF Drop Downs'!$A$2:$A$4,'Sponsor Response Form (SRF)'!N3625),COUNTIF('SRF Drop Downs'!$A$2:$A$4,'Sponsor Response Form (SRF)'!O3625),COUNTIF('SRF Drop Downs'!$A$2:$A$4,'Sponsor Response Form (SRF)'!P3625),COUNTIF('SRF Drop Downs'!$A$2:$A$4,'Sponsor Response Form (SRF)'!Q3625),COUNTIF('SRF Drop Downs'!$A$2:$A$4,'Sponsor Response Form (SRF)'!R3625),COUNTIF('SRF Drop Downs'!$A$2:$A$4,'Sponsor Response Form (SRF)'!S3625)),"Complete","Incomplete"))</f>
        <v/>
      </c>
      <c r="U3625" s="26" t="str">
        <f>IF(T3625="Complete",IF(AND(NOT(ISNA(VLOOKUP(CONCATENATE(E3625,F3625,G3625,H3625,I3625,J3625,K3625,L3625),'SRF Drop Downs'!G:G,1,FALSE))),IF(AND(H3625&lt;&gt;"C3",L3625&lt;&gt;"O5"),IF(SUM(COUNTIF(M3625:S3625,"Y"),COUNTIF(M3625:S3625,"N"))=0,"V","I"),IF(COUNTIF(M3625:S3625,"Y"),"V","I"))="V", IF(AND('Sponsor Response Form (SRF)'!E3625="M1", COUNTIF('OMS Response Form (ORF)'!D:D, C3625)&gt;0), "I", "V")="V"), "Valid","Invalid")," ")</f>
        <v xml:space="preserve"> </v>
      </c>
    </row>
    <row r="3626" spans="2:21" x14ac:dyDescent="0.35">
      <c r="B3626" s="70"/>
      <c r="C3626" s="71"/>
      <c r="D3626" s="72"/>
      <c r="E3626" s="73"/>
      <c r="F3626" s="73"/>
      <c r="G3626" s="73"/>
      <c r="H3626" s="73"/>
      <c r="I3626" s="73"/>
      <c r="J3626" s="73"/>
      <c r="K3626" s="73"/>
      <c r="L3626" s="73"/>
      <c r="M3626" s="73"/>
      <c r="N3626" s="73"/>
      <c r="O3626" s="73"/>
      <c r="P3626" s="73"/>
      <c r="Q3626" s="73"/>
      <c r="R3626" s="73"/>
      <c r="S3626" s="73"/>
      <c r="T3626" s="25" t="str">
        <f>IF(COUNTA(B3626:S3626)=0,"",IF(AND(COUNTA(B3626:D3626)=3,COUNTIF('SRF Drop Downs'!$B$2:$B$5,'Sponsor Response Form (SRF)'!E3626),COUNTIF('SRF Drop Downs'!$F$2:$F$5,'Sponsor Response Form (SRF)'!F3626),COUNTIF('SRF Drop Downs'!$C$2:$C$4,'Sponsor Response Form (SRF)'!G3626),COUNTIF('SRF Drop Downs'!$D$2:$D$6,'Sponsor Response Form (SRF)'!H3626),COUNTIF('SRF Drop Downs'!$A$2:$A$5,'Sponsor Response Form (SRF)'!I3626),COUNTIF('SRF Drop Downs'!$A$2:$A$4,'Sponsor Response Form (SRF)'!J3626),COUNTIF('SRF Drop Downs'!$A$2:$A$5,'Sponsor Response Form (SRF)'!K3626),COUNTIF('SRF Drop Downs'!$E$2:$E$7,'Sponsor Response Form (SRF)'!L3626),COUNTIF('SRF Drop Downs'!$A$2:$A$4,'Sponsor Response Form (SRF)'!M3626),COUNTIF('SRF Drop Downs'!$A$2:$A$4,'Sponsor Response Form (SRF)'!N3626),COUNTIF('SRF Drop Downs'!$A$2:$A$4,'Sponsor Response Form (SRF)'!O3626),COUNTIF('SRF Drop Downs'!$A$2:$A$4,'Sponsor Response Form (SRF)'!P3626),COUNTIF('SRF Drop Downs'!$A$2:$A$4,'Sponsor Response Form (SRF)'!Q3626),COUNTIF('SRF Drop Downs'!$A$2:$A$4,'Sponsor Response Form (SRF)'!R3626),COUNTIF('SRF Drop Downs'!$A$2:$A$4,'Sponsor Response Form (SRF)'!S3626)),"Complete","Incomplete"))</f>
        <v/>
      </c>
      <c r="U3626" s="26" t="str">
        <f>IF(T3626="Complete",IF(AND(NOT(ISNA(VLOOKUP(CONCATENATE(E3626,F3626,G3626,H3626,I3626,J3626,K3626,L3626),'SRF Drop Downs'!G:G,1,FALSE))),IF(AND(H3626&lt;&gt;"C3",L3626&lt;&gt;"O5"),IF(SUM(COUNTIF(M3626:S3626,"Y"),COUNTIF(M3626:S3626,"N"))=0,"V","I"),IF(COUNTIF(M3626:S3626,"Y"),"V","I"))="V", IF(AND('Sponsor Response Form (SRF)'!E3626="M1", COUNTIF('OMS Response Form (ORF)'!D:D, C3626)&gt;0), "I", "V")="V"), "Valid","Invalid")," ")</f>
        <v xml:space="preserve"> </v>
      </c>
    </row>
    <row r="3627" spans="2:21" x14ac:dyDescent="0.35">
      <c r="B3627" s="70"/>
      <c r="C3627" s="71"/>
      <c r="D3627" s="72"/>
      <c r="E3627" s="73"/>
      <c r="F3627" s="73"/>
      <c r="G3627" s="73"/>
      <c r="H3627" s="73"/>
      <c r="I3627" s="73"/>
      <c r="J3627" s="73"/>
      <c r="K3627" s="73"/>
      <c r="L3627" s="73"/>
      <c r="M3627" s="73"/>
      <c r="N3627" s="73"/>
      <c r="O3627" s="73"/>
      <c r="P3627" s="73"/>
      <c r="Q3627" s="73"/>
      <c r="R3627" s="73"/>
      <c r="S3627" s="73"/>
      <c r="T3627" s="25" t="str">
        <f>IF(COUNTA(B3627:S3627)=0,"",IF(AND(COUNTA(B3627:D3627)=3,COUNTIF('SRF Drop Downs'!$B$2:$B$5,'Sponsor Response Form (SRF)'!E3627),COUNTIF('SRF Drop Downs'!$F$2:$F$5,'Sponsor Response Form (SRF)'!F3627),COUNTIF('SRF Drop Downs'!$C$2:$C$4,'Sponsor Response Form (SRF)'!G3627),COUNTIF('SRF Drop Downs'!$D$2:$D$6,'Sponsor Response Form (SRF)'!H3627),COUNTIF('SRF Drop Downs'!$A$2:$A$5,'Sponsor Response Form (SRF)'!I3627),COUNTIF('SRF Drop Downs'!$A$2:$A$4,'Sponsor Response Form (SRF)'!J3627),COUNTIF('SRF Drop Downs'!$A$2:$A$5,'Sponsor Response Form (SRF)'!K3627),COUNTIF('SRF Drop Downs'!$E$2:$E$7,'Sponsor Response Form (SRF)'!L3627),COUNTIF('SRF Drop Downs'!$A$2:$A$4,'Sponsor Response Form (SRF)'!M3627),COUNTIF('SRF Drop Downs'!$A$2:$A$4,'Sponsor Response Form (SRF)'!N3627),COUNTIF('SRF Drop Downs'!$A$2:$A$4,'Sponsor Response Form (SRF)'!O3627),COUNTIF('SRF Drop Downs'!$A$2:$A$4,'Sponsor Response Form (SRF)'!P3627),COUNTIF('SRF Drop Downs'!$A$2:$A$4,'Sponsor Response Form (SRF)'!Q3627),COUNTIF('SRF Drop Downs'!$A$2:$A$4,'Sponsor Response Form (SRF)'!R3627),COUNTIF('SRF Drop Downs'!$A$2:$A$4,'Sponsor Response Form (SRF)'!S3627)),"Complete","Incomplete"))</f>
        <v/>
      </c>
      <c r="U3627" s="26" t="str">
        <f>IF(T3627="Complete",IF(AND(NOT(ISNA(VLOOKUP(CONCATENATE(E3627,F3627,G3627,H3627,I3627,J3627,K3627,L3627),'SRF Drop Downs'!G:G,1,FALSE))),IF(AND(H3627&lt;&gt;"C3",L3627&lt;&gt;"O5"),IF(SUM(COUNTIF(M3627:S3627,"Y"),COUNTIF(M3627:S3627,"N"))=0,"V","I"),IF(COUNTIF(M3627:S3627,"Y"),"V","I"))="V", IF(AND('Sponsor Response Form (SRF)'!E3627="M1", COUNTIF('OMS Response Form (ORF)'!D:D, C3627)&gt;0), "I", "V")="V"), "Valid","Invalid")," ")</f>
        <v xml:space="preserve"> </v>
      </c>
    </row>
    <row r="3628" spans="2:21" x14ac:dyDescent="0.35">
      <c r="B3628" s="70"/>
      <c r="C3628" s="71"/>
      <c r="D3628" s="72"/>
      <c r="E3628" s="73"/>
      <c r="F3628" s="73"/>
      <c r="G3628" s="73"/>
      <c r="H3628" s="73"/>
      <c r="I3628" s="73"/>
      <c r="J3628" s="73"/>
      <c r="K3628" s="73"/>
      <c r="L3628" s="73"/>
      <c r="M3628" s="73"/>
      <c r="N3628" s="73"/>
      <c r="O3628" s="73"/>
      <c r="P3628" s="73"/>
      <c r="Q3628" s="73"/>
      <c r="R3628" s="73"/>
      <c r="S3628" s="73"/>
      <c r="T3628" s="25" t="str">
        <f>IF(COUNTA(B3628:S3628)=0,"",IF(AND(COUNTA(B3628:D3628)=3,COUNTIF('SRF Drop Downs'!$B$2:$B$5,'Sponsor Response Form (SRF)'!E3628),COUNTIF('SRF Drop Downs'!$F$2:$F$5,'Sponsor Response Form (SRF)'!F3628),COUNTIF('SRF Drop Downs'!$C$2:$C$4,'Sponsor Response Form (SRF)'!G3628),COUNTIF('SRF Drop Downs'!$D$2:$D$6,'Sponsor Response Form (SRF)'!H3628),COUNTIF('SRF Drop Downs'!$A$2:$A$5,'Sponsor Response Form (SRF)'!I3628),COUNTIF('SRF Drop Downs'!$A$2:$A$4,'Sponsor Response Form (SRF)'!J3628),COUNTIF('SRF Drop Downs'!$A$2:$A$5,'Sponsor Response Form (SRF)'!K3628),COUNTIF('SRF Drop Downs'!$E$2:$E$7,'Sponsor Response Form (SRF)'!L3628),COUNTIF('SRF Drop Downs'!$A$2:$A$4,'Sponsor Response Form (SRF)'!M3628),COUNTIF('SRF Drop Downs'!$A$2:$A$4,'Sponsor Response Form (SRF)'!N3628),COUNTIF('SRF Drop Downs'!$A$2:$A$4,'Sponsor Response Form (SRF)'!O3628),COUNTIF('SRF Drop Downs'!$A$2:$A$4,'Sponsor Response Form (SRF)'!P3628),COUNTIF('SRF Drop Downs'!$A$2:$A$4,'Sponsor Response Form (SRF)'!Q3628),COUNTIF('SRF Drop Downs'!$A$2:$A$4,'Sponsor Response Form (SRF)'!R3628),COUNTIF('SRF Drop Downs'!$A$2:$A$4,'Sponsor Response Form (SRF)'!S3628)),"Complete","Incomplete"))</f>
        <v/>
      </c>
      <c r="U3628" s="26" t="str">
        <f>IF(T3628="Complete",IF(AND(NOT(ISNA(VLOOKUP(CONCATENATE(E3628,F3628,G3628,H3628,I3628,J3628,K3628,L3628),'SRF Drop Downs'!G:G,1,FALSE))),IF(AND(H3628&lt;&gt;"C3",L3628&lt;&gt;"O5"),IF(SUM(COUNTIF(M3628:S3628,"Y"),COUNTIF(M3628:S3628,"N"))=0,"V","I"),IF(COUNTIF(M3628:S3628,"Y"),"V","I"))="V", IF(AND('Sponsor Response Form (SRF)'!E3628="M1", COUNTIF('OMS Response Form (ORF)'!D:D, C3628)&gt;0), "I", "V")="V"), "Valid","Invalid")," ")</f>
        <v xml:space="preserve"> </v>
      </c>
    </row>
    <row r="3629" spans="2:21" x14ac:dyDescent="0.35">
      <c r="B3629" s="70"/>
      <c r="C3629" s="71"/>
      <c r="D3629" s="72"/>
      <c r="E3629" s="73"/>
      <c r="F3629" s="73"/>
      <c r="G3629" s="73"/>
      <c r="H3629" s="73"/>
      <c r="I3629" s="73"/>
      <c r="J3629" s="73"/>
      <c r="K3629" s="73"/>
      <c r="L3629" s="73"/>
      <c r="M3629" s="73"/>
      <c r="N3629" s="73"/>
      <c r="O3629" s="73"/>
      <c r="P3629" s="73"/>
      <c r="Q3629" s="73"/>
      <c r="R3629" s="73"/>
      <c r="S3629" s="73"/>
      <c r="T3629" s="25" t="str">
        <f>IF(COUNTA(B3629:S3629)=0,"",IF(AND(COUNTA(B3629:D3629)=3,COUNTIF('SRF Drop Downs'!$B$2:$B$5,'Sponsor Response Form (SRF)'!E3629),COUNTIF('SRF Drop Downs'!$F$2:$F$5,'Sponsor Response Form (SRF)'!F3629),COUNTIF('SRF Drop Downs'!$C$2:$C$4,'Sponsor Response Form (SRF)'!G3629),COUNTIF('SRF Drop Downs'!$D$2:$D$6,'Sponsor Response Form (SRF)'!H3629),COUNTIF('SRF Drop Downs'!$A$2:$A$5,'Sponsor Response Form (SRF)'!I3629),COUNTIF('SRF Drop Downs'!$A$2:$A$4,'Sponsor Response Form (SRF)'!J3629),COUNTIF('SRF Drop Downs'!$A$2:$A$5,'Sponsor Response Form (SRF)'!K3629),COUNTIF('SRF Drop Downs'!$E$2:$E$7,'Sponsor Response Form (SRF)'!L3629),COUNTIF('SRF Drop Downs'!$A$2:$A$4,'Sponsor Response Form (SRF)'!M3629),COUNTIF('SRF Drop Downs'!$A$2:$A$4,'Sponsor Response Form (SRF)'!N3629),COUNTIF('SRF Drop Downs'!$A$2:$A$4,'Sponsor Response Form (SRF)'!O3629),COUNTIF('SRF Drop Downs'!$A$2:$A$4,'Sponsor Response Form (SRF)'!P3629),COUNTIF('SRF Drop Downs'!$A$2:$A$4,'Sponsor Response Form (SRF)'!Q3629),COUNTIF('SRF Drop Downs'!$A$2:$A$4,'Sponsor Response Form (SRF)'!R3629),COUNTIF('SRF Drop Downs'!$A$2:$A$4,'Sponsor Response Form (SRF)'!S3629)),"Complete","Incomplete"))</f>
        <v/>
      </c>
      <c r="U3629" s="26" t="str">
        <f>IF(T3629="Complete",IF(AND(NOT(ISNA(VLOOKUP(CONCATENATE(E3629,F3629,G3629,H3629,I3629,J3629,K3629,L3629),'SRF Drop Downs'!G:G,1,FALSE))),IF(AND(H3629&lt;&gt;"C3",L3629&lt;&gt;"O5"),IF(SUM(COUNTIF(M3629:S3629,"Y"),COUNTIF(M3629:S3629,"N"))=0,"V","I"),IF(COUNTIF(M3629:S3629,"Y"),"V","I"))="V", IF(AND('Sponsor Response Form (SRF)'!E3629="M1", COUNTIF('OMS Response Form (ORF)'!D:D, C3629)&gt;0), "I", "V")="V"), "Valid","Invalid")," ")</f>
        <v xml:space="preserve"> </v>
      </c>
    </row>
    <row r="3630" spans="2:21" x14ac:dyDescent="0.35">
      <c r="B3630" s="70"/>
      <c r="C3630" s="71"/>
      <c r="D3630" s="72"/>
      <c r="E3630" s="73"/>
      <c r="F3630" s="73"/>
      <c r="G3630" s="73"/>
      <c r="H3630" s="73"/>
      <c r="I3630" s="73"/>
      <c r="J3630" s="73"/>
      <c r="K3630" s="73"/>
      <c r="L3630" s="73"/>
      <c r="M3630" s="73"/>
      <c r="N3630" s="73"/>
      <c r="O3630" s="73"/>
      <c r="P3630" s="73"/>
      <c r="Q3630" s="73"/>
      <c r="R3630" s="73"/>
      <c r="S3630" s="73"/>
      <c r="T3630" s="25" t="str">
        <f>IF(COUNTA(B3630:S3630)=0,"",IF(AND(COUNTA(B3630:D3630)=3,COUNTIF('SRF Drop Downs'!$B$2:$B$5,'Sponsor Response Form (SRF)'!E3630),COUNTIF('SRF Drop Downs'!$F$2:$F$5,'Sponsor Response Form (SRF)'!F3630),COUNTIF('SRF Drop Downs'!$C$2:$C$4,'Sponsor Response Form (SRF)'!G3630),COUNTIF('SRF Drop Downs'!$D$2:$D$6,'Sponsor Response Form (SRF)'!H3630),COUNTIF('SRF Drop Downs'!$A$2:$A$5,'Sponsor Response Form (SRF)'!I3630),COUNTIF('SRF Drop Downs'!$A$2:$A$4,'Sponsor Response Form (SRF)'!J3630),COUNTIF('SRF Drop Downs'!$A$2:$A$5,'Sponsor Response Form (SRF)'!K3630),COUNTIF('SRF Drop Downs'!$E$2:$E$7,'Sponsor Response Form (SRF)'!L3630),COUNTIF('SRF Drop Downs'!$A$2:$A$4,'Sponsor Response Form (SRF)'!M3630),COUNTIF('SRF Drop Downs'!$A$2:$A$4,'Sponsor Response Form (SRF)'!N3630),COUNTIF('SRF Drop Downs'!$A$2:$A$4,'Sponsor Response Form (SRF)'!O3630),COUNTIF('SRF Drop Downs'!$A$2:$A$4,'Sponsor Response Form (SRF)'!P3630),COUNTIF('SRF Drop Downs'!$A$2:$A$4,'Sponsor Response Form (SRF)'!Q3630),COUNTIF('SRF Drop Downs'!$A$2:$A$4,'Sponsor Response Form (SRF)'!R3630),COUNTIF('SRF Drop Downs'!$A$2:$A$4,'Sponsor Response Form (SRF)'!S3630)),"Complete","Incomplete"))</f>
        <v/>
      </c>
      <c r="U3630" s="26" t="str">
        <f>IF(T3630="Complete",IF(AND(NOT(ISNA(VLOOKUP(CONCATENATE(E3630,F3630,G3630,H3630,I3630,J3630,K3630,L3630),'SRF Drop Downs'!G:G,1,FALSE))),IF(AND(H3630&lt;&gt;"C3",L3630&lt;&gt;"O5"),IF(SUM(COUNTIF(M3630:S3630,"Y"),COUNTIF(M3630:S3630,"N"))=0,"V","I"),IF(COUNTIF(M3630:S3630,"Y"),"V","I"))="V", IF(AND('Sponsor Response Form (SRF)'!E3630="M1", COUNTIF('OMS Response Form (ORF)'!D:D, C3630)&gt;0), "I", "V")="V"), "Valid","Invalid")," ")</f>
        <v xml:space="preserve"> </v>
      </c>
    </row>
    <row r="3631" spans="2:21" x14ac:dyDescent="0.35">
      <c r="B3631" s="70"/>
      <c r="C3631" s="71"/>
      <c r="D3631" s="72"/>
      <c r="E3631" s="73"/>
      <c r="F3631" s="73"/>
      <c r="G3631" s="73"/>
      <c r="H3631" s="73"/>
      <c r="I3631" s="73"/>
      <c r="J3631" s="73"/>
      <c r="K3631" s="73"/>
      <c r="L3631" s="73"/>
      <c r="M3631" s="73"/>
      <c r="N3631" s="73"/>
      <c r="O3631" s="73"/>
      <c r="P3631" s="73"/>
      <c r="Q3631" s="73"/>
      <c r="R3631" s="73"/>
      <c r="S3631" s="73"/>
      <c r="T3631" s="25" t="str">
        <f>IF(COUNTA(B3631:S3631)=0,"",IF(AND(COUNTA(B3631:D3631)=3,COUNTIF('SRF Drop Downs'!$B$2:$B$5,'Sponsor Response Form (SRF)'!E3631),COUNTIF('SRF Drop Downs'!$F$2:$F$5,'Sponsor Response Form (SRF)'!F3631),COUNTIF('SRF Drop Downs'!$C$2:$C$4,'Sponsor Response Form (SRF)'!G3631),COUNTIF('SRF Drop Downs'!$D$2:$D$6,'Sponsor Response Form (SRF)'!H3631),COUNTIF('SRF Drop Downs'!$A$2:$A$5,'Sponsor Response Form (SRF)'!I3631),COUNTIF('SRF Drop Downs'!$A$2:$A$4,'Sponsor Response Form (SRF)'!J3631),COUNTIF('SRF Drop Downs'!$A$2:$A$5,'Sponsor Response Form (SRF)'!K3631),COUNTIF('SRF Drop Downs'!$E$2:$E$7,'Sponsor Response Form (SRF)'!L3631),COUNTIF('SRF Drop Downs'!$A$2:$A$4,'Sponsor Response Form (SRF)'!M3631),COUNTIF('SRF Drop Downs'!$A$2:$A$4,'Sponsor Response Form (SRF)'!N3631),COUNTIF('SRF Drop Downs'!$A$2:$A$4,'Sponsor Response Form (SRF)'!O3631),COUNTIF('SRF Drop Downs'!$A$2:$A$4,'Sponsor Response Form (SRF)'!P3631),COUNTIF('SRF Drop Downs'!$A$2:$A$4,'Sponsor Response Form (SRF)'!Q3631),COUNTIF('SRF Drop Downs'!$A$2:$A$4,'Sponsor Response Form (SRF)'!R3631),COUNTIF('SRF Drop Downs'!$A$2:$A$4,'Sponsor Response Form (SRF)'!S3631)),"Complete","Incomplete"))</f>
        <v/>
      </c>
      <c r="U3631" s="26" t="str">
        <f>IF(T3631="Complete",IF(AND(NOT(ISNA(VLOOKUP(CONCATENATE(E3631,F3631,G3631,H3631,I3631,J3631,K3631,L3631),'SRF Drop Downs'!G:G,1,FALSE))),IF(AND(H3631&lt;&gt;"C3",L3631&lt;&gt;"O5"),IF(SUM(COUNTIF(M3631:S3631,"Y"),COUNTIF(M3631:S3631,"N"))=0,"V","I"),IF(COUNTIF(M3631:S3631,"Y"),"V","I"))="V", IF(AND('Sponsor Response Form (SRF)'!E3631="M1", COUNTIF('OMS Response Form (ORF)'!D:D, C3631)&gt;0), "I", "V")="V"), "Valid","Invalid")," ")</f>
        <v xml:space="preserve"> </v>
      </c>
    </row>
    <row r="3632" spans="2:21" x14ac:dyDescent="0.35">
      <c r="B3632" s="70"/>
      <c r="C3632" s="71"/>
      <c r="D3632" s="72"/>
      <c r="E3632" s="73"/>
      <c r="F3632" s="73"/>
      <c r="G3632" s="73"/>
      <c r="H3632" s="73"/>
      <c r="I3632" s="73"/>
      <c r="J3632" s="73"/>
      <c r="K3632" s="73"/>
      <c r="L3632" s="73"/>
      <c r="M3632" s="73"/>
      <c r="N3632" s="73"/>
      <c r="O3632" s="73"/>
      <c r="P3632" s="73"/>
      <c r="Q3632" s="73"/>
      <c r="R3632" s="73"/>
      <c r="S3632" s="73"/>
      <c r="T3632" s="25" t="str">
        <f>IF(COUNTA(B3632:S3632)=0,"",IF(AND(COUNTA(B3632:D3632)=3,COUNTIF('SRF Drop Downs'!$B$2:$B$5,'Sponsor Response Form (SRF)'!E3632),COUNTIF('SRF Drop Downs'!$F$2:$F$5,'Sponsor Response Form (SRF)'!F3632),COUNTIF('SRF Drop Downs'!$C$2:$C$4,'Sponsor Response Form (SRF)'!G3632),COUNTIF('SRF Drop Downs'!$D$2:$D$6,'Sponsor Response Form (SRF)'!H3632),COUNTIF('SRF Drop Downs'!$A$2:$A$5,'Sponsor Response Form (SRF)'!I3632),COUNTIF('SRF Drop Downs'!$A$2:$A$4,'Sponsor Response Form (SRF)'!J3632),COUNTIF('SRF Drop Downs'!$A$2:$A$5,'Sponsor Response Form (SRF)'!K3632),COUNTIF('SRF Drop Downs'!$E$2:$E$7,'Sponsor Response Form (SRF)'!L3632),COUNTIF('SRF Drop Downs'!$A$2:$A$4,'Sponsor Response Form (SRF)'!M3632),COUNTIF('SRF Drop Downs'!$A$2:$A$4,'Sponsor Response Form (SRF)'!N3632),COUNTIF('SRF Drop Downs'!$A$2:$A$4,'Sponsor Response Form (SRF)'!O3632),COUNTIF('SRF Drop Downs'!$A$2:$A$4,'Sponsor Response Form (SRF)'!P3632),COUNTIF('SRF Drop Downs'!$A$2:$A$4,'Sponsor Response Form (SRF)'!Q3632),COUNTIF('SRF Drop Downs'!$A$2:$A$4,'Sponsor Response Form (SRF)'!R3632),COUNTIF('SRF Drop Downs'!$A$2:$A$4,'Sponsor Response Form (SRF)'!S3632)),"Complete","Incomplete"))</f>
        <v/>
      </c>
      <c r="U3632" s="26" t="str">
        <f>IF(T3632="Complete",IF(AND(NOT(ISNA(VLOOKUP(CONCATENATE(E3632,F3632,G3632,H3632,I3632,J3632,K3632,L3632),'SRF Drop Downs'!G:G,1,FALSE))),IF(AND(H3632&lt;&gt;"C3",L3632&lt;&gt;"O5"),IF(SUM(COUNTIF(M3632:S3632,"Y"),COUNTIF(M3632:S3632,"N"))=0,"V","I"),IF(COUNTIF(M3632:S3632,"Y"),"V","I"))="V", IF(AND('Sponsor Response Form (SRF)'!E3632="M1", COUNTIF('OMS Response Form (ORF)'!D:D, C3632)&gt;0), "I", "V")="V"), "Valid","Invalid")," ")</f>
        <v xml:space="preserve"> </v>
      </c>
    </row>
    <row r="3633" spans="2:21" x14ac:dyDescent="0.35">
      <c r="B3633" s="70"/>
      <c r="C3633" s="71"/>
      <c r="D3633" s="72"/>
      <c r="E3633" s="73"/>
      <c r="F3633" s="73"/>
      <c r="G3633" s="73"/>
      <c r="H3633" s="73"/>
      <c r="I3633" s="73"/>
      <c r="J3633" s="73"/>
      <c r="K3633" s="73"/>
      <c r="L3633" s="73"/>
      <c r="M3633" s="73"/>
      <c r="N3633" s="73"/>
      <c r="O3633" s="73"/>
      <c r="P3633" s="73"/>
      <c r="Q3633" s="73"/>
      <c r="R3633" s="73"/>
      <c r="S3633" s="73"/>
      <c r="T3633" s="25" t="str">
        <f>IF(COUNTA(B3633:S3633)=0,"",IF(AND(COUNTA(B3633:D3633)=3,COUNTIF('SRF Drop Downs'!$B$2:$B$5,'Sponsor Response Form (SRF)'!E3633),COUNTIF('SRF Drop Downs'!$F$2:$F$5,'Sponsor Response Form (SRF)'!F3633),COUNTIF('SRF Drop Downs'!$C$2:$C$4,'Sponsor Response Form (SRF)'!G3633),COUNTIF('SRF Drop Downs'!$D$2:$D$6,'Sponsor Response Form (SRF)'!H3633),COUNTIF('SRF Drop Downs'!$A$2:$A$5,'Sponsor Response Form (SRF)'!I3633),COUNTIF('SRF Drop Downs'!$A$2:$A$4,'Sponsor Response Form (SRF)'!J3633),COUNTIF('SRF Drop Downs'!$A$2:$A$5,'Sponsor Response Form (SRF)'!K3633),COUNTIF('SRF Drop Downs'!$E$2:$E$7,'Sponsor Response Form (SRF)'!L3633),COUNTIF('SRF Drop Downs'!$A$2:$A$4,'Sponsor Response Form (SRF)'!M3633),COUNTIF('SRF Drop Downs'!$A$2:$A$4,'Sponsor Response Form (SRF)'!N3633),COUNTIF('SRF Drop Downs'!$A$2:$A$4,'Sponsor Response Form (SRF)'!O3633),COUNTIF('SRF Drop Downs'!$A$2:$A$4,'Sponsor Response Form (SRF)'!P3633),COUNTIF('SRF Drop Downs'!$A$2:$A$4,'Sponsor Response Form (SRF)'!Q3633),COUNTIF('SRF Drop Downs'!$A$2:$A$4,'Sponsor Response Form (SRF)'!R3633),COUNTIF('SRF Drop Downs'!$A$2:$A$4,'Sponsor Response Form (SRF)'!S3633)),"Complete","Incomplete"))</f>
        <v/>
      </c>
      <c r="U3633" s="26" t="str">
        <f>IF(T3633="Complete",IF(AND(NOT(ISNA(VLOOKUP(CONCATENATE(E3633,F3633,G3633,H3633,I3633,J3633,K3633,L3633),'SRF Drop Downs'!G:G,1,FALSE))),IF(AND(H3633&lt;&gt;"C3",L3633&lt;&gt;"O5"),IF(SUM(COUNTIF(M3633:S3633,"Y"),COUNTIF(M3633:S3633,"N"))=0,"V","I"),IF(COUNTIF(M3633:S3633,"Y"),"V","I"))="V", IF(AND('Sponsor Response Form (SRF)'!E3633="M1", COUNTIF('OMS Response Form (ORF)'!D:D, C3633)&gt;0), "I", "V")="V"), "Valid","Invalid")," ")</f>
        <v xml:space="preserve"> </v>
      </c>
    </row>
    <row r="3634" spans="2:21" x14ac:dyDescent="0.35">
      <c r="B3634" s="70"/>
      <c r="C3634" s="71"/>
      <c r="D3634" s="72"/>
      <c r="E3634" s="73"/>
      <c r="F3634" s="73"/>
      <c r="G3634" s="73"/>
      <c r="H3634" s="73"/>
      <c r="I3634" s="73"/>
      <c r="J3634" s="73"/>
      <c r="K3634" s="73"/>
      <c r="L3634" s="73"/>
      <c r="M3634" s="73"/>
      <c r="N3634" s="73"/>
      <c r="O3634" s="73"/>
      <c r="P3634" s="73"/>
      <c r="Q3634" s="73"/>
      <c r="R3634" s="73"/>
      <c r="S3634" s="73"/>
      <c r="T3634" s="25" t="str">
        <f>IF(COUNTA(B3634:S3634)=0,"",IF(AND(COUNTA(B3634:D3634)=3,COUNTIF('SRF Drop Downs'!$B$2:$B$5,'Sponsor Response Form (SRF)'!E3634),COUNTIF('SRF Drop Downs'!$F$2:$F$5,'Sponsor Response Form (SRF)'!F3634),COUNTIF('SRF Drop Downs'!$C$2:$C$4,'Sponsor Response Form (SRF)'!G3634),COUNTIF('SRF Drop Downs'!$D$2:$D$6,'Sponsor Response Form (SRF)'!H3634),COUNTIF('SRF Drop Downs'!$A$2:$A$5,'Sponsor Response Form (SRF)'!I3634),COUNTIF('SRF Drop Downs'!$A$2:$A$4,'Sponsor Response Form (SRF)'!J3634),COUNTIF('SRF Drop Downs'!$A$2:$A$5,'Sponsor Response Form (SRF)'!K3634),COUNTIF('SRF Drop Downs'!$E$2:$E$7,'Sponsor Response Form (SRF)'!L3634),COUNTIF('SRF Drop Downs'!$A$2:$A$4,'Sponsor Response Form (SRF)'!M3634),COUNTIF('SRF Drop Downs'!$A$2:$A$4,'Sponsor Response Form (SRF)'!N3634),COUNTIF('SRF Drop Downs'!$A$2:$A$4,'Sponsor Response Form (SRF)'!O3634),COUNTIF('SRF Drop Downs'!$A$2:$A$4,'Sponsor Response Form (SRF)'!P3634),COUNTIF('SRF Drop Downs'!$A$2:$A$4,'Sponsor Response Form (SRF)'!Q3634),COUNTIF('SRF Drop Downs'!$A$2:$A$4,'Sponsor Response Form (SRF)'!R3634),COUNTIF('SRF Drop Downs'!$A$2:$A$4,'Sponsor Response Form (SRF)'!S3634)),"Complete","Incomplete"))</f>
        <v/>
      </c>
      <c r="U3634" s="26" t="str">
        <f>IF(T3634="Complete",IF(AND(NOT(ISNA(VLOOKUP(CONCATENATE(E3634,F3634,G3634,H3634,I3634,J3634,K3634,L3634),'SRF Drop Downs'!G:G,1,FALSE))),IF(AND(H3634&lt;&gt;"C3",L3634&lt;&gt;"O5"),IF(SUM(COUNTIF(M3634:S3634,"Y"),COUNTIF(M3634:S3634,"N"))=0,"V","I"),IF(COUNTIF(M3634:S3634,"Y"),"V","I"))="V", IF(AND('Sponsor Response Form (SRF)'!E3634="M1", COUNTIF('OMS Response Form (ORF)'!D:D, C3634)&gt;0), "I", "V")="V"), "Valid","Invalid")," ")</f>
        <v xml:space="preserve"> </v>
      </c>
    </row>
    <row r="3635" spans="2:21" x14ac:dyDescent="0.35">
      <c r="B3635" s="70"/>
      <c r="C3635" s="71"/>
      <c r="D3635" s="72"/>
      <c r="E3635" s="73"/>
      <c r="F3635" s="73"/>
      <c r="G3635" s="73"/>
      <c r="H3635" s="73"/>
      <c r="I3635" s="73"/>
      <c r="J3635" s="73"/>
      <c r="K3635" s="73"/>
      <c r="L3635" s="73"/>
      <c r="M3635" s="73"/>
      <c r="N3635" s="73"/>
      <c r="O3635" s="73"/>
      <c r="P3635" s="73"/>
      <c r="Q3635" s="73"/>
      <c r="R3635" s="73"/>
      <c r="S3635" s="73"/>
      <c r="T3635" s="25" t="str">
        <f>IF(COUNTA(B3635:S3635)=0,"",IF(AND(COUNTA(B3635:D3635)=3,COUNTIF('SRF Drop Downs'!$B$2:$B$5,'Sponsor Response Form (SRF)'!E3635),COUNTIF('SRF Drop Downs'!$F$2:$F$5,'Sponsor Response Form (SRF)'!F3635),COUNTIF('SRF Drop Downs'!$C$2:$C$4,'Sponsor Response Form (SRF)'!G3635),COUNTIF('SRF Drop Downs'!$D$2:$D$6,'Sponsor Response Form (SRF)'!H3635),COUNTIF('SRF Drop Downs'!$A$2:$A$5,'Sponsor Response Form (SRF)'!I3635),COUNTIF('SRF Drop Downs'!$A$2:$A$4,'Sponsor Response Form (SRF)'!J3635),COUNTIF('SRF Drop Downs'!$A$2:$A$5,'Sponsor Response Form (SRF)'!K3635),COUNTIF('SRF Drop Downs'!$E$2:$E$7,'Sponsor Response Form (SRF)'!L3635),COUNTIF('SRF Drop Downs'!$A$2:$A$4,'Sponsor Response Form (SRF)'!M3635),COUNTIF('SRF Drop Downs'!$A$2:$A$4,'Sponsor Response Form (SRF)'!N3635),COUNTIF('SRF Drop Downs'!$A$2:$A$4,'Sponsor Response Form (SRF)'!O3635),COUNTIF('SRF Drop Downs'!$A$2:$A$4,'Sponsor Response Form (SRF)'!P3635),COUNTIF('SRF Drop Downs'!$A$2:$A$4,'Sponsor Response Form (SRF)'!Q3635),COUNTIF('SRF Drop Downs'!$A$2:$A$4,'Sponsor Response Form (SRF)'!R3635),COUNTIF('SRF Drop Downs'!$A$2:$A$4,'Sponsor Response Form (SRF)'!S3635)),"Complete","Incomplete"))</f>
        <v/>
      </c>
      <c r="U3635" s="26" t="str">
        <f>IF(T3635="Complete",IF(AND(NOT(ISNA(VLOOKUP(CONCATENATE(E3635,F3635,G3635,H3635,I3635,J3635,K3635,L3635),'SRF Drop Downs'!G:G,1,FALSE))),IF(AND(H3635&lt;&gt;"C3",L3635&lt;&gt;"O5"),IF(SUM(COUNTIF(M3635:S3635,"Y"),COUNTIF(M3635:S3635,"N"))=0,"V","I"),IF(COUNTIF(M3635:S3635,"Y"),"V","I"))="V", IF(AND('Sponsor Response Form (SRF)'!E3635="M1", COUNTIF('OMS Response Form (ORF)'!D:D, C3635)&gt;0), "I", "V")="V"), "Valid","Invalid")," ")</f>
        <v xml:space="preserve"> </v>
      </c>
    </row>
    <row r="3636" spans="2:21" x14ac:dyDescent="0.35">
      <c r="B3636" s="70"/>
      <c r="C3636" s="71"/>
      <c r="D3636" s="72"/>
      <c r="E3636" s="73"/>
      <c r="F3636" s="73"/>
      <c r="G3636" s="73"/>
      <c r="H3636" s="73"/>
      <c r="I3636" s="73"/>
      <c r="J3636" s="73"/>
      <c r="K3636" s="73"/>
      <c r="L3636" s="73"/>
      <c r="M3636" s="73"/>
      <c r="N3636" s="73"/>
      <c r="O3636" s="73"/>
      <c r="P3636" s="73"/>
      <c r="Q3636" s="73"/>
      <c r="R3636" s="73"/>
      <c r="S3636" s="73"/>
      <c r="T3636" s="25" t="str">
        <f>IF(COUNTA(B3636:S3636)=0,"",IF(AND(COUNTA(B3636:D3636)=3,COUNTIF('SRF Drop Downs'!$B$2:$B$5,'Sponsor Response Form (SRF)'!E3636),COUNTIF('SRF Drop Downs'!$F$2:$F$5,'Sponsor Response Form (SRF)'!F3636),COUNTIF('SRF Drop Downs'!$C$2:$C$4,'Sponsor Response Form (SRF)'!G3636),COUNTIF('SRF Drop Downs'!$D$2:$D$6,'Sponsor Response Form (SRF)'!H3636),COUNTIF('SRF Drop Downs'!$A$2:$A$5,'Sponsor Response Form (SRF)'!I3636),COUNTIF('SRF Drop Downs'!$A$2:$A$4,'Sponsor Response Form (SRF)'!J3636),COUNTIF('SRF Drop Downs'!$A$2:$A$5,'Sponsor Response Form (SRF)'!K3636),COUNTIF('SRF Drop Downs'!$E$2:$E$7,'Sponsor Response Form (SRF)'!L3636),COUNTIF('SRF Drop Downs'!$A$2:$A$4,'Sponsor Response Form (SRF)'!M3636),COUNTIF('SRF Drop Downs'!$A$2:$A$4,'Sponsor Response Form (SRF)'!N3636),COUNTIF('SRF Drop Downs'!$A$2:$A$4,'Sponsor Response Form (SRF)'!O3636),COUNTIF('SRF Drop Downs'!$A$2:$A$4,'Sponsor Response Form (SRF)'!P3636),COUNTIF('SRF Drop Downs'!$A$2:$A$4,'Sponsor Response Form (SRF)'!Q3636),COUNTIF('SRF Drop Downs'!$A$2:$A$4,'Sponsor Response Form (SRF)'!R3636),COUNTIF('SRF Drop Downs'!$A$2:$A$4,'Sponsor Response Form (SRF)'!S3636)),"Complete","Incomplete"))</f>
        <v/>
      </c>
      <c r="U3636" s="26" t="str">
        <f>IF(T3636="Complete",IF(AND(NOT(ISNA(VLOOKUP(CONCATENATE(E3636,F3636,G3636,H3636,I3636,J3636,K3636,L3636),'SRF Drop Downs'!G:G,1,FALSE))),IF(AND(H3636&lt;&gt;"C3",L3636&lt;&gt;"O5"),IF(SUM(COUNTIF(M3636:S3636,"Y"),COUNTIF(M3636:S3636,"N"))=0,"V","I"),IF(COUNTIF(M3636:S3636,"Y"),"V","I"))="V", IF(AND('Sponsor Response Form (SRF)'!E3636="M1", COUNTIF('OMS Response Form (ORF)'!D:D, C3636)&gt;0), "I", "V")="V"), "Valid","Invalid")," ")</f>
        <v xml:space="preserve"> </v>
      </c>
    </row>
    <row r="3637" spans="2:21" x14ac:dyDescent="0.35">
      <c r="B3637" s="70"/>
      <c r="C3637" s="71"/>
      <c r="D3637" s="72"/>
      <c r="E3637" s="73"/>
      <c r="F3637" s="73"/>
      <c r="G3637" s="73"/>
      <c r="H3637" s="73"/>
      <c r="I3637" s="73"/>
      <c r="J3637" s="73"/>
      <c r="K3637" s="73"/>
      <c r="L3637" s="73"/>
      <c r="M3637" s="73"/>
      <c r="N3637" s="73"/>
      <c r="O3637" s="73"/>
      <c r="P3637" s="73"/>
      <c r="Q3637" s="73"/>
      <c r="R3637" s="73"/>
      <c r="S3637" s="73"/>
      <c r="T3637" s="25" t="str">
        <f>IF(COUNTA(B3637:S3637)=0,"",IF(AND(COUNTA(B3637:D3637)=3,COUNTIF('SRF Drop Downs'!$B$2:$B$5,'Sponsor Response Form (SRF)'!E3637),COUNTIF('SRF Drop Downs'!$F$2:$F$5,'Sponsor Response Form (SRF)'!F3637),COUNTIF('SRF Drop Downs'!$C$2:$C$4,'Sponsor Response Form (SRF)'!G3637),COUNTIF('SRF Drop Downs'!$D$2:$D$6,'Sponsor Response Form (SRF)'!H3637),COUNTIF('SRF Drop Downs'!$A$2:$A$5,'Sponsor Response Form (SRF)'!I3637),COUNTIF('SRF Drop Downs'!$A$2:$A$4,'Sponsor Response Form (SRF)'!J3637),COUNTIF('SRF Drop Downs'!$A$2:$A$5,'Sponsor Response Form (SRF)'!K3637),COUNTIF('SRF Drop Downs'!$E$2:$E$7,'Sponsor Response Form (SRF)'!L3637),COUNTIF('SRF Drop Downs'!$A$2:$A$4,'Sponsor Response Form (SRF)'!M3637),COUNTIF('SRF Drop Downs'!$A$2:$A$4,'Sponsor Response Form (SRF)'!N3637),COUNTIF('SRF Drop Downs'!$A$2:$A$4,'Sponsor Response Form (SRF)'!O3637),COUNTIF('SRF Drop Downs'!$A$2:$A$4,'Sponsor Response Form (SRF)'!P3637),COUNTIF('SRF Drop Downs'!$A$2:$A$4,'Sponsor Response Form (SRF)'!Q3637),COUNTIF('SRF Drop Downs'!$A$2:$A$4,'Sponsor Response Form (SRF)'!R3637),COUNTIF('SRF Drop Downs'!$A$2:$A$4,'Sponsor Response Form (SRF)'!S3637)),"Complete","Incomplete"))</f>
        <v/>
      </c>
      <c r="U3637" s="26" t="str">
        <f>IF(T3637="Complete",IF(AND(NOT(ISNA(VLOOKUP(CONCATENATE(E3637,F3637,G3637,H3637,I3637,J3637,K3637,L3637),'SRF Drop Downs'!G:G,1,FALSE))),IF(AND(H3637&lt;&gt;"C3",L3637&lt;&gt;"O5"),IF(SUM(COUNTIF(M3637:S3637,"Y"),COUNTIF(M3637:S3637,"N"))=0,"V","I"),IF(COUNTIF(M3637:S3637,"Y"),"V","I"))="V", IF(AND('Sponsor Response Form (SRF)'!E3637="M1", COUNTIF('OMS Response Form (ORF)'!D:D, C3637)&gt;0), "I", "V")="V"), "Valid","Invalid")," ")</f>
        <v xml:space="preserve"> </v>
      </c>
    </row>
    <row r="3638" spans="2:21" x14ac:dyDescent="0.35">
      <c r="B3638" s="70"/>
      <c r="C3638" s="71"/>
      <c r="D3638" s="72"/>
      <c r="E3638" s="73"/>
      <c r="F3638" s="73"/>
      <c r="G3638" s="73"/>
      <c r="H3638" s="73"/>
      <c r="I3638" s="73"/>
      <c r="J3638" s="73"/>
      <c r="K3638" s="73"/>
      <c r="L3638" s="73"/>
      <c r="M3638" s="73"/>
      <c r="N3638" s="73"/>
      <c r="O3638" s="73"/>
      <c r="P3638" s="73"/>
      <c r="Q3638" s="73"/>
      <c r="R3638" s="73"/>
      <c r="S3638" s="73"/>
      <c r="T3638" s="25" t="str">
        <f>IF(COUNTA(B3638:S3638)=0,"",IF(AND(COUNTA(B3638:D3638)=3,COUNTIF('SRF Drop Downs'!$B$2:$B$5,'Sponsor Response Form (SRF)'!E3638),COUNTIF('SRF Drop Downs'!$F$2:$F$5,'Sponsor Response Form (SRF)'!F3638),COUNTIF('SRF Drop Downs'!$C$2:$C$4,'Sponsor Response Form (SRF)'!G3638),COUNTIF('SRF Drop Downs'!$D$2:$D$6,'Sponsor Response Form (SRF)'!H3638),COUNTIF('SRF Drop Downs'!$A$2:$A$5,'Sponsor Response Form (SRF)'!I3638),COUNTIF('SRF Drop Downs'!$A$2:$A$4,'Sponsor Response Form (SRF)'!J3638),COUNTIF('SRF Drop Downs'!$A$2:$A$5,'Sponsor Response Form (SRF)'!K3638),COUNTIF('SRF Drop Downs'!$E$2:$E$7,'Sponsor Response Form (SRF)'!L3638),COUNTIF('SRF Drop Downs'!$A$2:$A$4,'Sponsor Response Form (SRF)'!M3638),COUNTIF('SRF Drop Downs'!$A$2:$A$4,'Sponsor Response Form (SRF)'!N3638),COUNTIF('SRF Drop Downs'!$A$2:$A$4,'Sponsor Response Form (SRF)'!O3638),COUNTIF('SRF Drop Downs'!$A$2:$A$4,'Sponsor Response Form (SRF)'!P3638),COUNTIF('SRF Drop Downs'!$A$2:$A$4,'Sponsor Response Form (SRF)'!Q3638),COUNTIF('SRF Drop Downs'!$A$2:$A$4,'Sponsor Response Form (SRF)'!R3638),COUNTIF('SRF Drop Downs'!$A$2:$A$4,'Sponsor Response Form (SRF)'!S3638)),"Complete","Incomplete"))</f>
        <v/>
      </c>
      <c r="U3638" s="26" t="str">
        <f>IF(T3638="Complete",IF(AND(NOT(ISNA(VLOOKUP(CONCATENATE(E3638,F3638,G3638,H3638,I3638,J3638,K3638,L3638),'SRF Drop Downs'!G:G,1,FALSE))),IF(AND(H3638&lt;&gt;"C3",L3638&lt;&gt;"O5"),IF(SUM(COUNTIF(M3638:S3638,"Y"),COUNTIF(M3638:S3638,"N"))=0,"V","I"),IF(COUNTIF(M3638:S3638,"Y"),"V","I"))="V", IF(AND('Sponsor Response Form (SRF)'!E3638="M1", COUNTIF('OMS Response Form (ORF)'!D:D, C3638)&gt;0), "I", "V")="V"), "Valid","Invalid")," ")</f>
        <v xml:space="preserve"> </v>
      </c>
    </row>
    <row r="3639" spans="2:21" x14ac:dyDescent="0.35">
      <c r="B3639" s="70"/>
      <c r="C3639" s="71"/>
      <c r="D3639" s="72"/>
      <c r="E3639" s="73"/>
      <c r="F3639" s="73"/>
      <c r="G3639" s="73"/>
      <c r="H3639" s="73"/>
      <c r="I3639" s="73"/>
      <c r="J3639" s="73"/>
      <c r="K3639" s="73"/>
      <c r="L3639" s="73"/>
      <c r="M3639" s="73"/>
      <c r="N3639" s="73"/>
      <c r="O3639" s="73"/>
      <c r="P3639" s="73"/>
      <c r="Q3639" s="73"/>
      <c r="R3639" s="73"/>
      <c r="S3639" s="73"/>
      <c r="T3639" s="25" t="str">
        <f>IF(COUNTA(B3639:S3639)=0,"",IF(AND(COUNTA(B3639:D3639)=3,COUNTIF('SRF Drop Downs'!$B$2:$B$5,'Sponsor Response Form (SRF)'!E3639),COUNTIF('SRF Drop Downs'!$F$2:$F$5,'Sponsor Response Form (SRF)'!F3639),COUNTIF('SRF Drop Downs'!$C$2:$C$4,'Sponsor Response Form (SRF)'!G3639),COUNTIF('SRF Drop Downs'!$D$2:$D$6,'Sponsor Response Form (SRF)'!H3639),COUNTIF('SRF Drop Downs'!$A$2:$A$5,'Sponsor Response Form (SRF)'!I3639),COUNTIF('SRF Drop Downs'!$A$2:$A$4,'Sponsor Response Form (SRF)'!J3639),COUNTIF('SRF Drop Downs'!$A$2:$A$5,'Sponsor Response Form (SRF)'!K3639),COUNTIF('SRF Drop Downs'!$E$2:$E$7,'Sponsor Response Form (SRF)'!L3639),COUNTIF('SRF Drop Downs'!$A$2:$A$4,'Sponsor Response Form (SRF)'!M3639),COUNTIF('SRF Drop Downs'!$A$2:$A$4,'Sponsor Response Form (SRF)'!N3639),COUNTIF('SRF Drop Downs'!$A$2:$A$4,'Sponsor Response Form (SRF)'!O3639),COUNTIF('SRF Drop Downs'!$A$2:$A$4,'Sponsor Response Form (SRF)'!P3639),COUNTIF('SRF Drop Downs'!$A$2:$A$4,'Sponsor Response Form (SRF)'!Q3639),COUNTIF('SRF Drop Downs'!$A$2:$A$4,'Sponsor Response Form (SRF)'!R3639),COUNTIF('SRF Drop Downs'!$A$2:$A$4,'Sponsor Response Form (SRF)'!S3639)),"Complete","Incomplete"))</f>
        <v/>
      </c>
      <c r="U3639" s="26" t="str">
        <f>IF(T3639="Complete",IF(AND(NOT(ISNA(VLOOKUP(CONCATENATE(E3639,F3639,G3639,H3639,I3639,J3639,K3639,L3639),'SRF Drop Downs'!G:G,1,FALSE))),IF(AND(H3639&lt;&gt;"C3",L3639&lt;&gt;"O5"),IF(SUM(COUNTIF(M3639:S3639,"Y"),COUNTIF(M3639:S3639,"N"))=0,"V","I"),IF(COUNTIF(M3639:S3639,"Y"),"V","I"))="V", IF(AND('Sponsor Response Form (SRF)'!E3639="M1", COUNTIF('OMS Response Form (ORF)'!D:D, C3639)&gt;0), "I", "V")="V"), "Valid","Invalid")," ")</f>
        <v xml:space="preserve"> </v>
      </c>
    </row>
    <row r="3640" spans="2:21" x14ac:dyDescent="0.35">
      <c r="B3640" s="70"/>
      <c r="C3640" s="71"/>
      <c r="D3640" s="72"/>
      <c r="E3640" s="73"/>
      <c r="F3640" s="73"/>
      <c r="G3640" s="73"/>
      <c r="H3640" s="73"/>
      <c r="I3640" s="73"/>
      <c r="J3640" s="73"/>
      <c r="K3640" s="73"/>
      <c r="L3640" s="73"/>
      <c r="M3640" s="73"/>
      <c r="N3640" s="73"/>
      <c r="O3640" s="73"/>
      <c r="P3640" s="73"/>
      <c r="Q3640" s="73"/>
      <c r="R3640" s="73"/>
      <c r="S3640" s="73"/>
      <c r="T3640" s="25" t="str">
        <f>IF(COUNTA(B3640:S3640)=0,"",IF(AND(COUNTA(B3640:D3640)=3,COUNTIF('SRF Drop Downs'!$B$2:$B$5,'Sponsor Response Form (SRF)'!E3640),COUNTIF('SRF Drop Downs'!$F$2:$F$5,'Sponsor Response Form (SRF)'!F3640),COUNTIF('SRF Drop Downs'!$C$2:$C$4,'Sponsor Response Form (SRF)'!G3640),COUNTIF('SRF Drop Downs'!$D$2:$D$6,'Sponsor Response Form (SRF)'!H3640),COUNTIF('SRF Drop Downs'!$A$2:$A$5,'Sponsor Response Form (SRF)'!I3640),COUNTIF('SRF Drop Downs'!$A$2:$A$4,'Sponsor Response Form (SRF)'!J3640),COUNTIF('SRF Drop Downs'!$A$2:$A$5,'Sponsor Response Form (SRF)'!K3640),COUNTIF('SRF Drop Downs'!$E$2:$E$7,'Sponsor Response Form (SRF)'!L3640),COUNTIF('SRF Drop Downs'!$A$2:$A$4,'Sponsor Response Form (SRF)'!M3640),COUNTIF('SRF Drop Downs'!$A$2:$A$4,'Sponsor Response Form (SRF)'!N3640),COUNTIF('SRF Drop Downs'!$A$2:$A$4,'Sponsor Response Form (SRF)'!O3640),COUNTIF('SRF Drop Downs'!$A$2:$A$4,'Sponsor Response Form (SRF)'!P3640),COUNTIF('SRF Drop Downs'!$A$2:$A$4,'Sponsor Response Form (SRF)'!Q3640),COUNTIF('SRF Drop Downs'!$A$2:$A$4,'Sponsor Response Form (SRF)'!R3640),COUNTIF('SRF Drop Downs'!$A$2:$A$4,'Sponsor Response Form (SRF)'!S3640)),"Complete","Incomplete"))</f>
        <v/>
      </c>
      <c r="U3640" s="26" t="str">
        <f>IF(T3640="Complete",IF(AND(NOT(ISNA(VLOOKUP(CONCATENATE(E3640,F3640,G3640,H3640,I3640,J3640,K3640,L3640),'SRF Drop Downs'!G:G,1,FALSE))),IF(AND(H3640&lt;&gt;"C3",L3640&lt;&gt;"O5"),IF(SUM(COUNTIF(M3640:S3640,"Y"),COUNTIF(M3640:S3640,"N"))=0,"V","I"),IF(COUNTIF(M3640:S3640,"Y"),"V","I"))="V", IF(AND('Sponsor Response Form (SRF)'!E3640="M1", COUNTIF('OMS Response Form (ORF)'!D:D, C3640)&gt;0), "I", "V")="V"), "Valid","Invalid")," ")</f>
        <v xml:space="preserve"> </v>
      </c>
    </row>
    <row r="3641" spans="2:21" x14ac:dyDescent="0.35">
      <c r="B3641" s="70"/>
      <c r="C3641" s="71"/>
      <c r="D3641" s="72"/>
      <c r="E3641" s="73"/>
      <c r="F3641" s="73"/>
      <c r="G3641" s="73"/>
      <c r="H3641" s="73"/>
      <c r="I3641" s="73"/>
      <c r="J3641" s="73"/>
      <c r="K3641" s="73"/>
      <c r="L3641" s="73"/>
      <c r="M3641" s="73"/>
      <c r="N3641" s="73"/>
      <c r="O3641" s="73"/>
      <c r="P3641" s="73"/>
      <c r="Q3641" s="73"/>
      <c r="R3641" s="73"/>
      <c r="S3641" s="73"/>
      <c r="T3641" s="25" t="str">
        <f>IF(COUNTA(B3641:S3641)=0,"",IF(AND(COUNTA(B3641:D3641)=3,COUNTIF('SRF Drop Downs'!$B$2:$B$5,'Sponsor Response Form (SRF)'!E3641),COUNTIF('SRF Drop Downs'!$F$2:$F$5,'Sponsor Response Form (SRF)'!F3641),COUNTIF('SRF Drop Downs'!$C$2:$C$4,'Sponsor Response Form (SRF)'!G3641),COUNTIF('SRF Drop Downs'!$D$2:$D$6,'Sponsor Response Form (SRF)'!H3641),COUNTIF('SRF Drop Downs'!$A$2:$A$5,'Sponsor Response Form (SRF)'!I3641),COUNTIF('SRF Drop Downs'!$A$2:$A$4,'Sponsor Response Form (SRF)'!J3641),COUNTIF('SRF Drop Downs'!$A$2:$A$5,'Sponsor Response Form (SRF)'!K3641),COUNTIF('SRF Drop Downs'!$E$2:$E$7,'Sponsor Response Form (SRF)'!L3641),COUNTIF('SRF Drop Downs'!$A$2:$A$4,'Sponsor Response Form (SRF)'!M3641),COUNTIF('SRF Drop Downs'!$A$2:$A$4,'Sponsor Response Form (SRF)'!N3641),COUNTIF('SRF Drop Downs'!$A$2:$A$4,'Sponsor Response Form (SRF)'!O3641),COUNTIF('SRF Drop Downs'!$A$2:$A$4,'Sponsor Response Form (SRF)'!P3641),COUNTIF('SRF Drop Downs'!$A$2:$A$4,'Sponsor Response Form (SRF)'!Q3641),COUNTIF('SRF Drop Downs'!$A$2:$A$4,'Sponsor Response Form (SRF)'!R3641),COUNTIF('SRF Drop Downs'!$A$2:$A$4,'Sponsor Response Form (SRF)'!S3641)),"Complete","Incomplete"))</f>
        <v/>
      </c>
      <c r="U3641" s="26" t="str">
        <f>IF(T3641="Complete",IF(AND(NOT(ISNA(VLOOKUP(CONCATENATE(E3641,F3641,G3641,H3641,I3641,J3641,K3641,L3641),'SRF Drop Downs'!G:G,1,FALSE))),IF(AND(H3641&lt;&gt;"C3",L3641&lt;&gt;"O5"),IF(SUM(COUNTIF(M3641:S3641,"Y"),COUNTIF(M3641:S3641,"N"))=0,"V","I"),IF(COUNTIF(M3641:S3641,"Y"),"V","I"))="V", IF(AND('Sponsor Response Form (SRF)'!E3641="M1", COUNTIF('OMS Response Form (ORF)'!D:D, C3641)&gt;0), "I", "V")="V"), "Valid","Invalid")," ")</f>
        <v xml:space="preserve"> </v>
      </c>
    </row>
    <row r="3642" spans="2:21" x14ac:dyDescent="0.35">
      <c r="B3642" s="70"/>
      <c r="C3642" s="71"/>
      <c r="D3642" s="72"/>
      <c r="E3642" s="73"/>
      <c r="F3642" s="73"/>
      <c r="G3642" s="73"/>
      <c r="H3642" s="73"/>
      <c r="I3642" s="73"/>
      <c r="J3642" s="73"/>
      <c r="K3642" s="73"/>
      <c r="L3642" s="73"/>
      <c r="M3642" s="73"/>
      <c r="N3642" s="73"/>
      <c r="O3642" s="73"/>
      <c r="P3642" s="73"/>
      <c r="Q3642" s="73"/>
      <c r="R3642" s="73"/>
      <c r="S3642" s="73"/>
      <c r="T3642" s="25" t="str">
        <f>IF(COUNTA(B3642:S3642)=0,"",IF(AND(COUNTA(B3642:D3642)=3,COUNTIF('SRF Drop Downs'!$B$2:$B$5,'Sponsor Response Form (SRF)'!E3642),COUNTIF('SRF Drop Downs'!$F$2:$F$5,'Sponsor Response Form (SRF)'!F3642),COUNTIF('SRF Drop Downs'!$C$2:$C$4,'Sponsor Response Form (SRF)'!G3642),COUNTIF('SRF Drop Downs'!$D$2:$D$6,'Sponsor Response Form (SRF)'!H3642),COUNTIF('SRF Drop Downs'!$A$2:$A$5,'Sponsor Response Form (SRF)'!I3642),COUNTIF('SRF Drop Downs'!$A$2:$A$4,'Sponsor Response Form (SRF)'!J3642),COUNTIF('SRF Drop Downs'!$A$2:$A$5,'Sponsor Response Form (SRF)'!K3642),COUNTIF('SRF Drop Downs'!$E$2:$E$7,'Sponsor Response Form (SRF)'!L3642),COUNTIF('SRF Drop Downs'!$A$2:$A$4,'Sponsor Response Form (SRF)'!M3642),COUNTIF('SRF Drop Downs'!$A$2:$A$4,'Sponsor Response Form (SRF)'!N3642),COUNTIF('SRF Drop Downs'!$A$2:$A$4,'Sponsor Response Form (SRF)'!O3642),COUNTIF('SRF Drop Downs'!$A$2:$A$4,'Sponsor Response Form (SRF)'!P3642),COUNTIF('SRF Drop Downs'!$A$2:$A$4,'Sponsor Response Form (SRF)'!Q3642),COUNTIF('SRF Drop Downs'!$A$2:$A$4,'Sponsor Response Form (SRF)'!R3642),COUNTIF('SRF Drop Downs'!$A$2:$A$4,'Sponsor Response Form (SRF)'!S3642)),"Complete","Incomplete"))</f>
        <v/>
      </c>
      <c r="U3642" s="26" t="str">
        <f>IF(T3642="Complete",IF(AND(NOT(ISNA(VLOOKUP(CONCATENATE(E3642,F3642,G3642,H3642,I3642,J3642,K3642,L3642),'SRF Drop Downs'!G:G,1,FALSE))),IF(AND(H3642&lt;&gt;"C3",L3642&lt;&gt;"O5"),IF(SUM(COUNTIF(M3642:S3642,"Y"),COUNTIF(M3642:S3642,"N"))=0,"V","I"),IF(COUNTIF(M3642:S3642,"Y"),"V","I"))="V", IF(AND('Sponsor Response Form (SRF)'!E3642="M1", COUNTIF('OMS Response Form (ORF)'!D:D, C3642)&gt;0), "I", "V")="V"), "Valid","Invalid")," ")</f>
        <v xml:space="preserve"> </v>
      </c>
    </row>
    <row r="3643" spans="2:21" x14ac:dyDescent="0.35">
      <c r="B3643" s="70"/>
      <c r="C3643" s="71"/>
      <c r="D3643" s="72"/>
      <c r="E3643" s="73"/>
      <c r="F3643" s="73"/>
      <c r="G3643" s="73"/>
      <c r="H3643" s="73"/>
      <c r="I3643" s="73"/>
      <c r="J3643" s="73"/>
      <c r="K3643" s="73"/>
      <c r="L3643" s="73"/>
      <c r="M3643" s="73"/>
      <c r="N3643" s="73"/>
      <c r="O3643" s="73"/>
      <c r="P3643" s="73"/>
      <c r="Q3643" s="73"/>
      <c r="R3643" s="73"/>
      <c r="S3643" s="73"/>
      <c r="T3643" s="25" t="str">
        <f>IF(COUNTA(B3643:S3643)=0,"",IF(AND(COUNTA(B3643:D3643)=3,COUNTIF('SRF Drop Downs'!$B$2:$B$5,'Sponsor Response Form (SRF)'!E3643),COUNTIF('SRF Drop Downs'!$F$2:$F$5,'Sponsor Response Form (SRF)'!F3643),COUNTIF('SRF Drop Downs'!$C$2:$C$4,'Sponsor Response Form (SRF)'!G3643),COUNTIF('SRF Drop Downs'!$D$2:$D$6,'Sponsor Response Form (SRF)'!H3643),COUNTIF('SRF Drop Downs'!$A$2:$A$5,'Sponsor Response Form (SRF)'!I3643),COUNTIF('SRF Drop Downs'!$A$2:$A$4,'Sponsor Response Form (SRF)'!J3643),COUNTIF('SRF Drop Downs'!$A$2:$A$5,'Sponsor Response Form (SRF)'!K3643),COUNTIF('SRF Drop Downs'!$E$2:$E$7,'Sponsor Response Form (SRF)'!L3643),COUNTIF('SRF Drop Downs'!$A$2:$A$4,'Sponsor Response Form (SRF)'!M3643),COUNTIF('SRF Drop Downs'!$A$2:$A$4,'Sponsor Response Form (SRF)'!N3643),COUNTIF('SRF Drop Downs'!$A$2:$A$4,'Sponsor Response Form (SRF)'!O3643),COUNTIF('SRF Drop Downs'!$A$2:$A$4,'Sponsor Response Form (SRF)'!P3643),COUNTIF('SRF Drop Downs'!$A$2:$A$4,'Sponsor Response Form (SRF)'!Q3643),COUNTIF('SRF Drop Downs'!$A$2:$A$4,'Sponsor Response Form (SRF)'!R3643),COUNTIF('SRF Drop Downs'!$A$2:$A$4,'Sponsor Response Form (SRF)'!S3643)),"Complete","Incomplete"))</f>
        <v/>
      </c>
      <c r="U3643" s="26" t="str">
        <f>IF(T3643="Complete",IF(AND(NOT(ISNA(VLOOKUP(CONCATENATE(E3643,F3643,G3643,H3643,I3643,J3643,K3643,L3643),'SRF Drop Downs'!G:G,1,FALSE))),IF(AND(H3643&lt;&gt;"C3",L3643&lt;&gt;"O5"),IF(SUM(COUNTIF(M3643:S3643,"Y"),COUNTIF(M3643:S3643,"N"))=0,"V","I"),IF(COUNTIF(M3643:S3643,"Y"),"V","I"))="V", IF(AND('Sponsor Response Form (SRF)'!E3643="M1", COUNTIF('OMS Response Form (ORF)'!D:D, C3643)&gt;0), "I", "V")="V"), "Valid","Invalid")," ")</f>
        <v xml:space="preserve"> </v>
      </c>
    </row>
    <row r="3644" spans="2:21" x14ac:dyDescent="0.35">
      <c r="B3644" s="70"/>
      <c r="C3644" s="71"/>
      <c r="D3644" s="72"/>
      <c r="E3644" s="73"/>
      <c r="F3644" s="73"/>
      <c r="G3644" s="73"/>
      <c r="H3644" s="73"/>
      <c r="I3644" s="73"/>
      <c r="J3644" s="73"/>
      <c r="K3644" s="73"/>
      <c r="L3644" s="73"/>
      <c r="M3644" s="73"/>
      <c r="N3644" s="73"/>
      <c r="O3644" s="73"/>
      <c r="P3644" s="73"/>
      <c r="Q3644" s="73"/>
      <c r="R3644" s="73"/>
      <c r="S3644" s="73"/>
      <c r="T3644" s="25" t="str">
        <f>IF(COUNTA(B3644:S3644)=0,"",IF(AND(COUNTA(B3644:D3644)=3,COUNTIF('SRF Drop Downs'!$B$2:$B$5,'Sponsor Response Form (SRF)'!E3644),COUNTIF('SRF Drop Downs'!$F$2:$F$5,'Sponsor Response Form (SRF)'!F3644),COUNTIF('SRF Drop Downs'!$C$2:$C$4,'Sponsor Response Form (SRF)'!G3644),COUNTIF('SRF Drop Downs'!$D$2:$D$6,'Sponsor Response Form (SRF)'!H3644),COUNTIF('SRF Drop Downs'!$A$2:$A$5,'Sponsor Response Form (SRF)'!I3644),COUNTIF('SRF Drop Downs'!$A$2:$A$4,'Sponsor Response Form (SRF)'!J3644),COUNTIF('SRF Drop Downs'!$A$2:$A$5,'Sponsor Response Form (SRF)'!K3644),COUNTIF('SRF Drop Downs'!$E$2:$E$7,'Sponsor Response Form (SRF)'!L3644),COUNTIF('SRF Drop Downs'!$A$2:$A$4,'Sponsor Response Form (SRF)'!M3644),COUNTIF('SRF Drop Downs'!$A$2:$A$4,'Sponsor Response Form (SRF)'!N3644),COUNTIF('SRF Drop Downs'!$A$2:$A$4,'Sponsor Response Form (SRF)'!O3644),COUNTIF('SRF Drop Downs'!$A$2:$A$4,'Sponsor Response Form (SRF)'!P3644),COUNTIF('SRF Drop Downs'!$A$2:$A$4,'Sponsor Response Form (SRF)'!Q3644),COUNTIF('SRF Drop Downs'!$A$2:$A$4,'Sponsor Response Form (SRF)'!R3644),COUNTIF('SRF Drop Downs'!$A$2:$A$4,'Sponsor Response Form (SRF)'!S3644)),"Complete","Incomplete"))</f>
        <v/>
      </c>
      <c r="U3644" s="26" t="str">
        <f>IF(T3644="Complete",IF(AND(NOT(ISNA(VLOOKUP(CONCATENATE(E3644,F3644,G3644,H3644,I3644,J3644,K3644,L3644),'SRF Drop Downs'!G:G,1,FALSE))),IF(AND(H3644&lt;&gt;"C3",L3644&lt;&gt;"O5"),IF(SUM(COUNTIF(M3644:S3644,"Y"),COUNTIF(M3644:S3644,"N"))=0,"V","I"),IF(COUNTIF(M3644:S3644,"Y"),"V","I"))="V", IF(AND('Sponsor Response Form (SRF)'!E3644="M1", COUNTIF('OMS Response Form (ORF)'!D:D, C3644)&gt;0), "I", "V")="V"), "Valid","Invalid")," ")</f>
        <v xml:space="preserve"> </v>
      </c>
    </row>
    <row r="3645" spans="2:21" x14ac:dyDescent="0.35">
      <c r="B3645" s="70"/>
      <c r="C3645" s="71"/>
      <c r="D3645" s="72"/>
      <c r="E3645" s="73"/>
      <c r="F3645" s="73"/>
      <c r="G3645" s="73"/>
      <c r="H3645" s="73"/>
      <c r="I3645" s="73"/>
      <c r="J3645" s="73"/>
      <c r="K3645" s="73"/>
      <c r="L3645" s="73"/>
      <c r="M3645" s="73"/>
      <c r="N3645" s="73"/>
      <c r="O3645" s="73"/>
      <c r="P3645" s="73"/>
      <c r="Q3645" s="73"/>
      <c r="R3645" s="73"/>
      <c r="S3645" s="73"/>
      <c r="T3645" s="25" t="str">
        <f>IF(COUNTA(B3645:S3645)=0,"",IF(AND(COUNTA(B3645:D3645)=3,COUNTIF('SRF Drop Downs'!$B$2:$B$5,'Sponsor Response Form (SRF)'!E3645),COUNTIF('SRF Drop Downs'!$F$2:$F$5,'Sponsor Response Form (SRF)'!F3645),COUNTIF('SRF Drop Downs'!$C$2:$C$4,'Sponsor Response Form (SRF)'!G3645),COUNTIF('SRF Drop Downs'!$D$2:$D$6,'Sponsor Response Form (SRF)'!H3645),COUNTIF('SRF Drop Downs'!$A$2:$A$5,'Sponsor Response Form (SRF)'!I3645),COUNTIF('SRF Drop Downs'!$A$2:$A$4,'Sponsor Response Form (SRF)'!J3645),COUNTIF('SRF Drop Downs'!$A$2:$A$5,'Sponsor Response Form (SRF)'!K3645),COUNTIF('SRF Drop Downs'!$E$2:$E$7,'Sponsor Response Form (SRF)'!L3645),COUNTIF('SRF Drop Downs'!$A$2:$A$4,'Sponsor Response Form (SRF)'!M3645),COUNTIF('SRF Drop Downs'!$A$2:$A$4,'Sponsor Response Form (SRF)'!N3645),COUNTIF('SRF Drop Downs'!$A$2:$A$4,'Sponsor Response Form (SRF)'!O3645),COUNTIF('SRF Drop Downs'!$A$2:$A$4,'Sponsor Response Form (SRF)'!P3645),COUNTIF('SRF Drop Downs'!$A$2:$A$4,'Sponsor Response Form (SRF)'!Q3645),COUNTIF('SRF Drop Downs'!$A$2:$A$4,'Sponsor Response Form (SRF)'!R3645),COUNTIF('SRF Drop Downs'!$A$2:$A$4,'Sponsor Response Form (SRF)'!S3645)),"Complete","Incomplete"))</f>
        <v/>
      </c>
      <c r="U3645" s="26" t="str">
        <f>IF(T3645="Complete",IF(AND(NOT(ISNA(VLOOKUP(CONCATENATE(E3645,F3645,G3645,H3645,I3645,J3645,K3645,L3645),'SRF Drop Downs'!G:G,1,FALSE))),IF(AND(H3645&lt;&gt;"C3",L3645&lt;&gt;"O5"),IF(SUM(COUNTIF(M3645:S3645,"Y"),COUNTIF(M3645:S3645,"N"))=0,"V","I"),IF(COUNTIF(M3645:S3645,"Y"),"V","I"))="V", IF(AND('Sponsor Response Form (SRF)'!E3645="M1", COUNTIF('OMS Response Form (ORF)'!D:D, C3645)&gt;0), "I", "V")="V"), "Valid","Invalid")," ")</f>
        <v xml:space="preserve"> </v>
      </c>
    </row>
    <row r="3646" spans="2:21" x14ac:dyDescent="0.35">
      <c r="B3646" s="70"/>
      <c r="C3646" s="71"/>
      <c r="D3646" s="72"/>
      <c r="E3646" s="73"/>
      <c r="F3646" s="73"/>
      <c r="G3646" s="73"/>
      <c r="H3646" s="73"/>
      <c r="I3646" s="73"/>
      <c r="J3646" s="73"/>
      <c r="K3646" s="73"/>
      <c r="L3646" s="73"/>
      <c r="M3646" s="73"/>
      <c r="N3646" s="73"/>
      <c r="O3646" s="73"/>
      <c r="P3646" s="73"/>
      <c r="Q3646" s="73"/>
      <c r="R3646" s="73"/>
      <c r="S3646" s="73"/>
      <c r="T3646" s="25" t="str">
        <f>IF(COUNTA(B3646:S3646)=0,"",IF(AND(COUNTA(B3646:D3646)=3,COUNTIF('SRF Drop Downs'!$B$2:$B$5,'Sponsor Response Form (SRF)'!E3646),COUNTIF('SRF Drop Downs'!$F$2:$F$5,'Sponsor Response Form (SRF)'!F3646),COUNTIF('SRF Drop Downs'!$C$2:$C$4,'Sponsor Response Form (SRF)'!G3646),COUNTIF('SRF Drop Downs'!$D$2:$D$6,'Sponsor Response Form (SRF)'!H3646),COUNTIF('SRF Drop Downs'!$A$2:$A$5,'Sponsor Response Form (SRF)'!I3646),COUNTIF('SRF Drop Downs'!$A$2:$A$4,'Sponsor Response Form (SRF)'!J3646),COUNTIF('SRF Drop Downs'!$A$2:$A$5,'Sponsor Response Form (SRF)'!K3646),COUNTIF('SRF Drop Downs'!$E$2:$E$7,'Sponsor Response Form (SRF)'!L3646),COUNTIF('SRF Drop Downs'!$A$2:$A$4,'Sponsor Response Form (SRF)'!M3646),COUNTIF('SRF Drop Downs'!$A$2:$A$4,'Sponsor Response Form (SRF)'!N3646),COUNTIF('SRF Drop Downs'!$A$2:$A$4,'Sponsor Response Form (SRF)'!O3646),COUNTIF('SRF Drop Downs'!$A$2:$A$4,'Sponsor Response Form (SRF)'!P3646),COUNTIF('SRF Drop Downs'!$A$2:$A$4,'Sponsor Response Form (SRF)'!Q3646),COUNTIF('SRF Drop Downs'!$A$2:$A$4,'Sponsor Response Form (SRF)'!R3646),COUNTIF('SRF Drop Downs'!$A$2:$A$4,'Sponsor Response Form (SRF)'!S3646)),"Complete","Incomplete"))</f>
        <v/>
      </c>
      <c r="U3646" s="26" t="str">
        <f>IF(T3646="Complete",IF(AND(NOT(ISNA(VLOOKUP(CONCATENATE(E3646,F3646,G3646,H3646,I3646,J3646,K3646,L3646),'SRF Drop Downs'!G:G,1,FALSE))),IF(AND(H3646&lt;&gt;"C3",L3646&lt;&gt;"O5"),IF(SUM(COUNTIF(M3646:S3646,"Y"),COUNTIF(M3646:S3646,"N"))=0,"V","I"),IF(COUNTIF(M3646:S3646,"Y"),"V","I"))="V", IF(AND('Sponsor Response Form (SRF)'!E3646="M1", COUNTIF('OMS Response Form (ORF)'!D:D, C3646)&gt;0), "I", "V")="V"), "Valid","Invalid")," ")</f>
        <v xml:space="preserve"> </v>
      </c>
    </row>
    <row r="3647" spans="2:21" x14ac:dyDescent="0.35">
      <c r="B3647" s="70"/>
      <c r="C3647" s="71"/>
      <c r="D3647" s="72"/>
      <c r="E3647" s="73"/>
      <c r="F3647" s="73"/>
      <c r="G3647" s="73"/>
      <c r="H3647" s="73"/>
      <c r="I3647" s="73"/>
      <c r="J3647" s="73"/>
      <c r="K3647" s="73"/>
      <c r="L3647" s="73"/>
      <c r="M3647" s="73"/>
      <c r="N3647" s="73"/>
      <c r="O3647" s="73"/>
      <c r="P3647" s="73"/>
      <c r="Q3647" s="73"/>
      <c r="R3647" s="73"/>
      <c r="S3647" s="73"/>
      <c r="T3647" s="25" t="str">
        <f>IF(COUNTA(B3647:S3647)=0,"",IF(AND(COUNTA(B3647:D3647)=3,COUNTIF('SRF Drop Downs'!$B$2:$B$5,'Sponsor Response Form (SRF)'!E3647),COUNTIF('SRF Drop Downs'!$F$2:$F$5,'Sponsor Response Form (SRF)'!F3647),COUNTIF('SRF Drop Downs'!$C$2:$C$4,'Sponsor Response Form (SRF)'!G3647),COUNTIF('SRF Drop Downs'!$D$2:$D$6,'Sponsor Response Form (SRF)'!H3647),COUNTIF('SRF Drop Downs'!$A$2:$A$5,'Sponsor Response Form (SRF)'!I3647),COUNTIF('SRF Drop Downs'!$A$2:$A$4,'Sponsor Response Form (SRF)'!J3647),COUNTIF('SRF Drop Downs'!$A$2:$A$5,'Sponsor Response Form (SRF)'!K3647),COUNTIF('SRF Drop Downs'!$E$2:$E$7,'Sponsor Response Form (SRF)'!L3647),COUNTIF('SRF Drop Downs'!$A$2:$A$4,'Sponsor Response Form (SRF)'!M3647),COUNTIF('SRF Drop Downs'!$A$2:$A$4,'Sponsor Response Form (SRF)'!N3647),COUNTIF('SRF Drop Downs'!$A$2:$A$4,'Sponsor Response Form (SRF)'!O3647),COUNTIF('SRF Drop Downs'!$A$2:$A$4,'Sponsor Response Form (SRF)'!P3647),COUNTIF('SRF Drop Downs'!$A$2:$A$4,'Sponsor Response Form (SRF)'!Q3647),COUNTIF('SRF Drop Downs'!$A$2:$A$4,'Sponsor Response Form (SRF)'!R3647),COUNTIF('SRF Drop Downs'!$A$2:$A$4,'Sponsor Response Form (SRF)'!S3647)),"Complete","Incomplete"))</f>
        <v/>
      </c>
      <c r="U3647" s="26" t="str">
        <f>IF(T3647="Complete",IF(AND(NOT(ISNA(VLOOKUP(CONCATENATE(E3647,F3647,G3647,H3647,I3647,J3647,K3647,L3647),'SRF Drop Downs'!G:G,1,FALSE))),IF(AND(H3647&lt;&gt;"C3",L3647&lt;&gt;"O5"),IF(SUM(COUNTIF(M3647:S3647,"Y"),COUNTIF(M3647:S3647,"N"))=0,"V","I"),IF(COUNTIF(M3647:S3647,"Y"),"V","I"))="V", IF(AND('Sponsor Response Form (SRF)'!E3647="M1", COUNTIF('OMS Response Form (ORF)'!D:D, C3647)&gt;0), "I", "V")="V"), "Valid","Invalid")," ")</f>
        <v xml:space="preserve"> </v>
      </c>
    </row>
    <row r="3648" spans="2:21" x14ac:dyDescent="0.35">
      <c r="B3648" s="70"/>
      <c r="C3648" s="71"/>
      <c r="D3648" s="72"/>
      <c r="E3648" s="73"/>
      <c r="F3648" s="73"/>
      <c r="G3648" s="73"/>
      <c r="H3648" s="73"/>
      <c r="I3648" s="73"/>
      <c r="J3648" s="73"/>
      <c r="K3648" s="73"/>
      <c r="L3648" s="73"/>
      <c r="M3648" s="73"/>
      <c r="N3648" s="73"/>
      <c r="O3648" s="73"/>
      <c r="P3648" s="73"/>
      <c r="Q3648" s="73"/>
      <c r="R3648" s="73"/>
      <c r="S3648" s="73"/>
      <c r="T3648" s="25" t="str">
        <f>IF(COUNTA(B3648:S3648)=0,"",IF(AND(COUNTA(B3648:D3648)=3,COUNTIF('SRF Drop Downs'!$B$2:$B$5,'Sponsor Response Form (SRF)'!E3648),COUNTIF('SRF Drop Downs'!$F$2:$F$5,'Sponsor Response Form (SRF)'!F3648),COUNTIF('SRF Drop Downs'!$C$2:$C$4,'Sponsor Response Form (SRF)'!G3648),COUNTIF('SRF Drop Downs'!$D$2:$D$6,'Sponsor Response Form (SRF)'!H3648),COUNTIF('SRF Drop Downs'!$A$2:$A$5,'Sponsor Response Form (SRF)'!I3648),COUNTIF('SRF Drop Downs'!$A$2:$A$4,'Sponsor Response Form (SRF)'!J3648),COUNTIF('SRF Drop Downs'!$A$2:$A$5,'Sponsor Response Form (SRF)'!K3648),COUNTIF('SRF Drop Downs'!$E$2:$E$7,'Sponsor Response Form (SRF)'!L3648),COUNTIF('SRF Drop Downs'!$A$2:$A$4,'Sponsor Response Form (SRF)'!M3648),COUNTIF('SRF Drop Downs'!$A$2:$A$4,'Sponsor Response Form (SRF)'!N3648),COUNTIF('SRF Drop Downs'!$A$2:$A$4,'Sponsor Response Form (SRF)'!O3648),COUNTIF('SRF Drop Downs'!$A$2:$A$4,'Sponsor Response Form (SRF)'!P3648),COUNTIF('SRF Drop Downs'!$A$2:$A$4,'Sponsor Response Form (SRF)'!Q3648),COUNTIF('SRF Drop Downs'!$A$2:$A$4,'Sponsor Response Form (SRF)'!R3648),COUNTIF('SRF Drop Downs'!$A$2:$A$4,'Sponsor Response Form (SRF)'!S3648)),"Complete","Incomplete"))</f>
        <v/>
      </c>
      <c r="U3648" s="26" t="str">
        <f>IF(T3648="Complete",IF(AND(NOT(ISNA(VLOOKUP(CONCATENATE(E3648,F3648,G3648,H3648,I3648,J3648,K3648,L3648),'SRF Drop Downs'!G:G,1,FALSE))),IF(AND(H3648&lt;&gt;"C3",L3648&lt;&gt;"O5"),IF(SUM(COUNTIF(M3648:S3648,"Y"),COUNTIF(M3648:S3648,"N"))=0,"V","I"),IF(COUNTIF(M3648:S3648,"Y"),"V","I"))="V", IF(AND('Sponsor Response Form (SRF)'!E3648="M1", COUNTIF('OMS Response Form (ORF)'!D:D, C3648)&gt;0), "I", "V")="V"), "Valid","Invalid")," ")</f>
        <v xml:space="preserve"> </v>
      </c>
    </row>
    <row r="3649" spans="2:21" x14ac:dyDescent="0.35">
      <c r="B3649" s="70"/>
      <c r="C3649" s="71"/>
      <c r="D3649" s="72"/>
      <c r="E3649" s="73"/>
      <c r="F3649" s="73"/>
      <c r="G3649" s="73"/>
      <c r="H3649" s="73"/>
      <c r="I3649" s="73"/>
      <c r="J3649" s="73"/>
      <c r="K3649" s="73"/>
      <c r="L3649" s="73"/>
      <c r="M3649" s="73"/>
      <c r="N3649" s="73"/>
      <c r="O3649" s="73"/>
      <c r="P3649" s="73"/>
      <c r="Q3649" s="73"/>
      <c r="R3649" s="73"/>
      <c r="S3649" s="73"/>
      <c r="T3649" s="25" t="str">
        <f>IF(COUNTA(B3649:S3649)=0,"",IF(AND(COUNTA(B3649:D3649)=3,COUNTIF('SRF Drop Downs'!$B$2:$B$5,'Sponsor Response Form (SRF)'!E3649),COUNTIF('SRF Drop Downs'!$F$2:$F$5,'Sponsor Response Form (SRF)'!F3649),COUNTIF('SRF Drop Downs'!$C$2:$C$4,'Sponsor Response Form (SRF)'!G3649),COUNTIF('SRF Drop Downs'!$D$2:$D$6,'Sponsor Response Form (SRF)'!H3649),COUNTIF('SRF Drop Downs'!$A$2:$A$5,'Sponsor Response Form (SRF)'!I3649),COUNTIF('SRF Drop Downs'!$A$2:$A$4,'Sponsor Response Form (SRF)'!J3649),COUNTIF('SRF Drop Downs'!$A$2:$A$5,'Sponsor Response Form (SRF)'!K3649),COUNTIF('SRF Drop Downs'!$E$2:$E$7,'Sponsor Response Form (SRF)'!L3649),COUNTIF('SRF Drop Downs'!$A$2:$A$4,'Sponsor Response Form (SRF)'!M3649),COUNTIF('SRF Drop Downs'!$A$2:$A$4,'Sponsor Response Form (SRF)'!N3649),COUNTIF('SRF Drop Downs'!$A$2:$A$4,'Sponsor Response Form (SRF)'!O3649),COUNTIF('SRF Drop Downs'!$A$2:$A$4,'Sponsor Response Form (SRF)'!P3649),COUNTIF('SRF Drop Downs'!$A$2:$A$4,'Sponsor Response Form (SRF)'!Q3649),COUNTIF('SRF Drop Downs'!$A$2:$A$4,'Sponsor Response Form (SRF)'!R3649),COUNTIF('SRF Drop Downs'!$A$2:$A$4,'Sponsor Response Form (SRF)'!S3649)),"Complete","Incomplete"))</f>
        <v/>
      </c>
      <c r="U3649" s="26" t="str">
        <f>IF(T3649="Complete",IF(AND(NOT(ISNA(VLOOKUP(CONCATENATE(E3649,F3649,G3649,H3649,I3649,J3649,K3649,L3649),'SRF Drop Downs'!G:G,1,FALSE))),IF(AND(H3649&lt;&gt;"C3",L3649&lt;&gt;"O5"),IF(SUM(COUNTIF(M3649:S3649,"Y"),COUNTIF(M3649:S3649,"N"))=0,"V","I"),IF(COUNTIF(M3649:S3649,"Y"),"V","I"))="V", IF(AND('Sponsor Response Form (SRF)'!E3649="M1", COUNTIF('OMS Response Form (ORF)'!D:D, C3649)&gt;0), "I", "V")="V"), "Valid","Invalid")," ")</f>
        <v xml:space="preserve"> </v>
      </c>
    </row>
    <row r="3650" spans="2:21" x14ac:dyDescent="0.35">
      <c r="B3650" s="70"/>
      <c r="C3650" s="71"/>
      <c r="D3650" s="72"/>
      <c r="E3650" s="73"/>
      <c r="F3650" s="73"/>
      <c r="G3650" s="73"/>
      <c r="H3650" s="73"/>
      <c r="I3650" s="73"/>
      <c r="J3650" s="73"/>
      <c r="K3650" s="73"/>
      <c r="L3650" s="73"/>
      <c r="M3650" s="73"/>
      <c r="N3650" s="73"/>
      <c r="O3650" s="73"/>
      <c r="P3650" s="73"/>
      <c r="Q3650" s="73"/>
      <c r="R3650" s="73"/>
      <c r="S3650" s="73"/>
      <c r="T3650" s="25" t="str">
        <f>IF(COUNTA(B3650:S3650)=0,"",IF(AND(COUNTA(B3650:D3650)=3,COUNTIF('SRF Drop Downs'!$B$2:$B$5,'Sponsor Response Form (SRF)'!E3650),COUNTIF('SRF Drop Downs'!$F$2:$F$5,'Sponsor Response Form (SRF)'!F3650),COUNTIF('SRF Drop Downs'!$C$2:$C$4,'Sponsor Response Form (SRF)'!G3650),COUNTIF('SRF Drop Downs'!$D$2:$D$6,'Sponsor Response Form (SRF)'!H3650),COUNTIF('SRF Drop Downs'!$A$2:$A$5,'Sponsor Response Form (SRF)'!I3650),COUNTIF('SRF Drop Downs'!$A$2:$A$4,'Sponsor Response Form (SRF)'!J3650),COUNTIF('SRF Drop Downs'!$A$2:$A$5,'Sponsor Response Form (SRF)'!K3650),COUNTIF('SRF Drop Downs'!$E$2:$E$7,'Sponsor Response Form (SRF)'!L3650),COUNTIF('SRF Drop Downs'!$A$2:$A$4,'Sponsor Response Form (SRF)'!M3650),COUNTIF('SRF Drop Downs'!$A$2:$A$4,'Sponsor Response Form (SRF)'!N3650),COUNTIF('SRF Drop Downs'!$A$2:$A$4,'Sponsor Response Form (SRF)'!O3650),COUNTIF('SRF Drop Downs'!$A$2:$A$4,'Sponsor Response Form (SRF)'!P3650),COUNTIF('SRF Drop Downs'!$A$2:$A$4,'Sponsor Response Form (SRF)'!Q3650),COUNTIF('SRF Drop Downs'!$A$2:$A$4,'Sponsor Response Form (SRF)'!R3650),COUNTIF('SRF Drop Downs'!$A$2:$A$4,'Sponsor Response Form (SRF)'!S3650)),"Complete","Incomplete"))</f>
        <v/>
      </c>
      <c r="U3650" s="26" t="str">
        <f>IF(T3650="Complete",IF(AND(NOT(ISNA(VLOOKUP(CONCATENATE(E3650,F3650,G3650,H3650,I3650,J3650,K3650,L3650),'SRF Drop Downs'!G:G,1,FALSE))),IF(AND(H3650&lt;&gt;"C3",L3650&lt;&gt;"O5"),IF(SUM(COUNTIF(M3650:S3650,"Y"),COUNTIF(M3650:S3650,"N"))=0,"V","I"),IF(COUNTIF(M3650:S3650,"Y"),"V","I"))="V", IF(AND('Sponsor Response Form (SRF)'!E3650="M1", COUNTIF('OMS Response Form (ORF)'!D:D, C3650)&gt;0), "I", "V")="V"), "Valid","Invalid")," ")</f>
        <v xml:space="preserve"> </v>
      </c>
    </row>
    <row r="3651" spans="2:21" x14ac:dyDescent="0.35">
      <c r="B3651" s="70"/>
      <c r="C3651" s="71"/>
      <c r="D3651" s="72"/>
      <c r="E3651" s="73"/>
      <c r="F3651" s="73"/>
      <c r="G3651" s="73"/>
      <c r="H3651" s="73"/>
      <c r="I3651" s="73"/>
      <c r="J3651" s="73"/>
      <c r="K3651" s="73"/>
      <c r="L3651" s="73"/>
      <c r="M3651" s="73"/>
      <c r="N3651" s="73"/>
      <c r="O3651" s="73"/>
      <c r="P3651" s="73"/>
      <c r="Q3651" s="73"/>
      <c r="R3651" s="73"/>
      <c r="S3651" s="73"/>
      <c r="T3651" s="25" t="str">
        <f>IF(COUNTA(B3651:S3651)=0,"",IF(AND(COUNTA(B3651:D3651)=3,COUNTIF('SRF Drop Downs'!$B$2:$B$5,'Sponsor Response Form (SRF)'!E3651),COUNTIF('SRF Drop Downs'!$F$2:$F$5,'Sponsor Response Form (SRF)'!F3651),COUNTIF('SRF Drop Downs'!$C$2:$C$4,'Sponsor Response Form (SRF)'!G3651),COUNTIF('SRF Drop Downs'!$D$2:$D$6,'Sponsor Response Form (SRF)'!H3651),COUNTIF('SRF Drop Downs'!$A$2:$A$5,'Sponsor Response Form (SRF)'!I3651),COUNTIF('SRF Drop Downs'!$A$2:$A$4,'Sponsor Response Form (SRF)'!J3651),COUNTIF('SRF Drop Downs'!$A$2:$A$5,'Sponsor Response Form (SRF)'!K3651),COUNTIF('SRF Drop Downs'!$E$2:$E$7,'Sponsor Response Form (SRF)'!L3651),COUNTIF('SRF Drop Downs'!$A$2:$A$4,'Sponsor Response Form (SRF)'!M3651),COUNTIF('SRF Drop Downs'!$A$2:$A$4,'Sponsor Response Form (SRF)'!N3651),COUNTIF('SRF Drop Downs'!$A$2:$A$4,'Sponsor Response Form (SRF)'!O3651),COUNTIF('SRF Drop Downs'!$A$2:$A$4,'Sponsor Response Form (SRF)'!P3651),COUNTIF('SRF Drop Downs'!$A$2:$A$4,'Sponsor Response Form (SRF)'!Q3651),COUNTIF('SRF Drop Downs'!$A$2:$A$4,'Sponsor Response Form (SRF)'!R3651),COUNTIF('SRF Drop Downs'!$A$2:$A$4,'Sponsor Response Form (SRF)'!S3651)),"Complete","Incomplete"))</f>
        <v/>
      </c>
      <c r="U3651" s="26" t="str">
        <f>IF(T3651="Complete",IF(AND(NOT(ISNA(VLOOKUP(CONCATENATE(E3651,F3651,G3651,H3651,I3651,J3651,K3651,L3651),'SRF Drop Downs'!G:G,1,FALSE))),IF(AND(H3651&lt;&gt;"C3",L3651&lt;&gt;"O5"),IF(SUM(COUNTIF(M3651:S3651,"Y"),COUNTIF(M3651:S3651,"N"))=0,"V","I"),IF(COUNTIF(M3651:S3651,"Y"),"V","I"))="V", IF(AND('Sponsor Response Form (SRF)'!E3651="M1", COUNTIF('OMS Response Form (ORF)'!D:D, C3651)&gt;0), "I", "V")="V"), "Valid","Invalid")," ")</f>
        <v xml:space="preserve"> </v>
      </c>
    </row>
    <row r="3652" spans="2:21" x14ac:dyDescent="0.35">
      <c r="B3652" s="70"/>
      <c r="C3652" s="71"/>
      <c r="D3652" s="72"/>
      <c r="E3652" s="73"/>
      <c r="F3652" s="73"/>
      <c r="G3652" s="73"/>
      <c r="H3652" s="73"/>
      <c r="I3652" s="73"/>
      <c r="J3652" s="73"/>
      <c r="K3652" s="73"/>
      <c r="L3652" s="73"/>
      <c r="M3652" s="73"/>
      <c r="N3652" s="73"/>
      <c r="O3652" s="73"/>
      <c r="P3652" s="73"/>
      <c r="Q3652" s="73"/>
      <c r="R3652" s="73"/>
      <c r="S3652" s="73"/>
      <c r="T3652" s="25" t="str">
        <f>IF(COUNTA(B3652:S3652)=0,"",IF(AND(COUNTA(B3652:D3652)=3,COUNTIF('SRF Drop Downs'!$B$2:$B$5,'Sponsor Response Form (SRF)'!E3652),COUNTIF('SRF Drop Downs'!$F$2:$F$5,'Sponsor Response Form (SRF)'!F3652),COUNTIF('SRF Drop Downs'!$C$2:$C$4,'Sponsor Response Form (SRF)'!G3652),COUNTIF('SRF Drop Downs'!$D$2:$D$6,'Sponsor Response Form (SRF)'!H3652),COUNTIF('SRF Drop Downs'!$A$2:$A$5,'Sponsor Response Form (SRF)'!I3652),COUNTIF('SRF Drop Downs'!$A$2:$A$4,'Sponsor Response Form (SRF)'!J3652),COUNTIF('SRF Drop Downs'!$A$2:$A$5,'Sponsor Response Form (SRF)'!K3652),COUNTIF('SRF Drop Downs'!$E$2:$E$7,'Sponsor Response Form (SRF)'!L3652),COUNTIF('SRF Drop Downs'!$A$2:$A$4,'Sponsor Response Form (SRF)'!M3652),COUNTIF('SRF Drop Downs'!$A$2:$A$4,'Sponsor Response Form (SRF)'!N3652),COUNTIF('SRF Drop Downs'!$A$2:$A$4,'Sponsor Response Form (SRF)'!O3652),COUNTIF('SRF Drop Downs'!$A$2:$A$4,'Sponsor Response Form (SRF)'!P3652),COUNTIF('SRF Drop Downs'!$A$2:$A$4,'Sponsor Response Form (SRF)'!Q3652),COUNTIF('SRF Drop Downs'!$A$2:$A$4,'Sponsor Response Form (SRF)'!R3652),COUNTIF('SRF Drop Downs'!$A$2:$A$4,'Sponsor Response Form (SRF)'!S3652)),"Complete","Incomplete"))</f>
        <v/>
      </c>
      <c r="U3652" s="26" t="str">
        <f>IF(T3652="Complete",IF(AND(NOT(ISNA(VLOOKUP(CONCATENATE(E3652,F3652,G3652,H3652,I3652,J3652,K3652,L3652),'SRF Drop Downs'!G:G,1,FALSE))),IF(AND(H3652&lt;&gt;"C3",L3652&lt;&gt;"O5"),IF(SUM(COUNTIF(M3652:S3652,"Y"),COUNTIF(M3652:S3652,"N"))=0,"V","I"),IF(COUNTIF(M3652:S3652,"Y"),"V","I"))="V", IF(AND('Sponsor Response Form (SRF)'!E3652="M1", COUNTIF('OMS Response Form (ORF)'!D:D, C3652)&gt;0), "I", "V")="V"), "Valid","Invalid")," ")</f>
        <v xml:space="preserve"> </v>
      </c>
    </row>
    <row r="3653" spans="2:21" x14ac:dyDescent="0.35">
      <c r="B3653" s="70"/>
      <c r="C3653" s="71"/>
      <c r="D3653" s="72"/>
      <c r="E3653" s="73"/>
      <c r="F3653" s="73"/>
      <c r="G3653" s="73"/>
      <c r="H3653" s="73"/>
      <c r="I3653" s="73"/>
      <c r="J3653" s="73"/>
      <c r="K3653" s="73"/>
      <c r="L3653" s="73"/>
      <c r="M3653" s="73"/>
      <c r="N3653" s="73"/>
      <c r="O3653" s="73"/>
      <c r="P3653" s="73"/>
      <c r="Q3653" s="73"/>
      <c r="R3653" s="73"/>
      <c r="S3653" s="73"/>
      <c r="T3653" s="25" t="str">
        <f>IF(COUNTA(B3653:S3653)=0,"",IF(AND(COUNTA(B3653:D3653)=3,COUNTIF('SRF Drop Downs'!$B$2:$B$5,'Sponsor Response Form (SRF)'!E3653),COUNTIF('SRF Drop Downs'!$F$2:$F$5,'Sponsor Response Form (SRF)'!F3653),COUNTIF('SRF Drop Downs'!$C$2:$C$4,'Sponsor Response Form (SRF)'!G3653),COUNTIF('SRF Drop Downs'!$D$2:$D$6,'Sponsor Response Form (SRF)'!H3653),COUNTIF('SRF Drop Downs'!$A$2:$A$5,'Sponsor Response Form (SRF)'!I3653),COUNTIF('SRF Drop Downs'!$A$2:$A$4,'Sponsor Response Form (SRF)'!J3653),COUNTIF('SRF Drop Downs'!$A$2:$A$5,'Sponsor Response Form (SRF)'!K3653),COUNTIF('SRF Drop Downs'!$E$2:$E$7,'Sponsor Response Form (SRF)'!L3653),COUNTIF('SRF Drop Downs'!$A$2:$A$4,'Sponsor Response Form (SRF)'!M3653),COUNTIF('SRF Drop Downs'!$A$2:$A$4,'Sponsor Response Form (SRF)'!N3653),COUNTIF('SRF Drop Downs'!$A$2:$A$4,'Sponsor Response Form (SRF)'!O3653),COUNTIF('SRF Drop Downs'!$A$2:$A$4,'Sponsor Response Form (SRF)'!P3653),COUNTIF('SRF Drop Downs'!$A$2:$A$4,'Sponsor Response Form (SRF)'!Q3653),COUNTIF('SRF Drop Downs'!$A$2:$A$4,'Sponsor Response Form (SRF)'!R3653),COUNTIF('SRF Drop Downs'!$A$2:$A$4,'Sponsor Response Form (SRF)'!S3653)),"Complete","Incomplete"))</f>
        <v/>
      </c>
      <c r="U3653" s="26" t="str">
        <f>IF(T3653="Complete",IF(AND(NOT(ISNA(VLOOKUP(CONCATENATE(E3653,F3653,G3653,H3653,I3653,J3653,K3653,L3653),'SRF Drop Downs'!G:G,1,FALSE))),IF(AND(H3653&lt;&gt;"C3",L3653&lt;&gt;"O5"),IF(SUM(COUNTIF(M3653:S3653,"Y"),COUNTIF(M3653:S3653,"N"))=0,"V","I"),IF(COUNTIF(M3653:S3653,"Y"),"V","I"))="V", IF(AND('Sponsor Response Form (SRF)'!E3653="M1", COUNTIF('OMS Response Form (ORF)'!D:D, C3653)&gt;0), "I", "V")="V"), "Valid","Invalid")," ")</f>
        <v xml:space="preserve"> </v>
      </c>
    </row>
    <row r="3654" spans="2:21" x14ac:dyDescent="0.35">
      <c r="B3654" s="70"/>
      <c r="C3654" s="71"/>
      <c r="D3654" s="72"/>
      <c r="E3654" s="73"/>
      <c r="F3654" s="73"/>
      <c r="G3654" s="73"/>
      <c r="H3654" s="73"/>
      <c r="I3654" s="73"/>
      <c r="J3654" s="73"/>
      <c r="K3654" s="73"/>
      <c r="L3654" s="73"/>
      <c r="M3654" s="73"/>
      <c r="N3654" s="73"/>
      <c r="O3654" s="73"/>
      <c r="P3654" s="73"/>
      <c r="Q3654" s="73"/>
      <c r="R3654" s="73"/>
      <c r="S3654" s="73"/>
      <c r="T3654" s="25" t="str">
        <f>IF(COUNTA(B3654:S3654)=0,"",IF(AND(COUNTA(B3654:D3654)=3,COUNTIF('SRF Drop Downs'!$B$2:$B$5,'Sponsor Response Form (SRF)'!E3654),COUNTIF('SRF Drop Downs'!$F$2:$F$5,'Sponsor Response Form (SRF)'!F3654),COUNTIF('SRF Drop Downs'!$C$2:$C$4,'Sponsor Response Form (SRF)'!G3654),COUNTIF('SRF Drop Downs'!$D$2:$D$6,'Sponsor Response Form (SRF)'!H3654),COUNTIF('SRF Drop Downs'!$A$2:$A$5,'Sponsor Response Form (SRF)'!I3654),COUNTIF('SRF Drop Downs'!$A$2:$A$4,'Sponsor Response Form (SRF)'!J3654),COUNTIF('SRF Drop Downs'!$A$2:$A$5,'Sponsor Response Form (SRF)'!K3654),COUNTIF('SRF Drop Downs'!$E$2:$E$7,'Sponsor Response Form (SRF)'!L3654),COUNTIF('SRF Drop Downs'!$A$2:$A$4,'Sponsor Response Form (SRF)'!M3654),COUNTIF('SRF Drop Downs'!$A$2:$A$4,'Sponsor Response Form (SRF)'!N3654),COUNTIF('SRF Drop Downs'!$A$2:$A$4,'Sponsor Response Form (SRF)'!O3654),COUNTIF('SRF Drop Downs'!$A$2:$A$4,'Sponsor Response Form (SRF)'!P3654),COUNTIF('SRF Drop Downs'!$A$2:$A$4,'Sponsor Response Form (SRF)'!Q3654),COUNTIF('SRF Drop Downs'!$A$2:$A$4,'Sponsor Response Form (SRF)'!R3654),COUNTIF('SRF Drop Downs'!$A$2:$A$4,'Sponsor Response Form (SRF)'!S3654)),"Complete","Incomplete"))</f>
        <v/>
      </c>
      <c r="U3654" s="26" t="str">
        <f>IF(T3654="Complete",IF(AND(NOT(ISNA(VLOOKUP(CONCATENATE(E3654,F3654,G3654,H3654,I3654,J3654,K3654,L3654),'SRF Drop Downs'!G:G,1,FALSE))),IF(AND(H3654&lt;&gt;"C3",L3654&lt;&gt;"O5"),IF(SUM(COUNTIF(M3654:S3654,"Y"),COUNTIF(M3654:S3654,"N"))=0,"V","I"),IF(COUNTIF(M3654:S3654,"Y"),"V","I"))="V", IF(AND('Sponsor Response Form (SRF)'!E3654="M1", COUNTIF('OMS Response Form (ORF)'!D:D, C3654)&gt;0), "I", "V")="V"), "Valid","Invalid")," ")</f>
        <v xml:space="preserve"> </v>
      </c>
    </row>
    <row r="3655" spans="2:21" x14ac:dyDescent="0.35">
      <c r="B3655" s="70"/>
      <c r="C3655" s="71"/>
      <c r="D3655" s="72"/>
      <c r="E3655" s="73"/>
      <c r="F3655" s="73"/>
      <c r="G3655" s="73"/>
      <c r="H3655" s="73"/>
      <c r="I3655" s="73"/>
      <c r="J3655" s="73"/>
      <c r="K3655" s="73"/>
      <c r="L3655" s="73"/>
      <c r="M3655" s="73"/>
      <c r="N3655" s="73"/>
      <c r="O3655" s="73"/>
      <c r="P3655" s="73"/>
      <c r="Q3655" s="73"/>
      <c r="R3655" s="73"/>
      <c r="S3655" s="73"/>
      <c r="T3655" s="25" t="str">
        <f>IF(COUNTA(B3655:S3655)=0,"",IF(AND(COUNTA(B3655:D3655)=3,COUNTIF('SRF Drop Downs'!$B$2:$B$5,'Sponsor Response Form (SRF)'!E3655),COUNTIF('SRF Drop Downs'!$F$2:$F$5,'Sponsor Response Form (SRF)'!F3655),COUNTIF('SRF Drop Downs'!$C$2:$C$4,'Sponsor Response Form (SRF)'!G3655),COUNTIF('SRF Drop Downs'!$D$2:$D$6,'Sponsor Response Form (SRF)'!H3655),COUNTIF('SRF Drop Downs'!$A$2:$A$5,'Sponsor Response Form (SRF)'!I3655),COUNTIF('SRF Drop Downs'!$A$2:$A$4,'Sponsor Response Form (SRF)'!J3655),COUNTIF('SRF Drop Downs'!$A$2:$A$5,'Sponsor Response Form (SRF)'!K3655),COUNTIF('SRF Drop Downs'!$E$2:$E$7,'Sponsor Response Form (SRF)'!L3655),COUNTIF('SRF Drop Downs'!$A$2:$A$4,'Sponsor Response Form (SRF)'!M3655),COUNTIF('SRF Drop Downs'!$A$2:$A$4,'Sponsor Response Form (SRF)'!N3655),COUNTIF('SRF Drop Downs'!$A$2:$A$4,'Sponsor Response Form (SRF)'!O3655),COUNTIF('SRF Drop Downs'!$A$2:$A$4,'Sponsor Response Form (SRF)'!P3655),COUNTIF('SRF Drop Downs'!$A$2:$A$4,'Sponsor Response Form (SRF)'!Q3655),COUNTIF('SRF Drop Downs'!$A$2:$A$4,'Sponsor Response Form (SRF)'!R3655),COUNTIF('SRF Drop Downs'!$A$2:$A$4,'Sponsor Response Form (SRF)'!S3655)),"Complete","Incomplete"))</f>
        <v/>
      </c>
      <c r="U3655" s="26" t="str">
        <f>IF(T3655="Complete",IF(AND(NOT(ISNA(VLOOKUP(CONCATENATE(E3655,F3655,G3655,H3655,I3655,J3655,K3655,L3655),'SRF Drop Downs'!G:G,1,FALSE))),IF(AND(H3655&lt;&gt;"C3",L3655&lt;&gt;"O5"),IF(SUM(COUNTIF(M3655:S3655,"Y"),COUNTIF(M3655:S3655,"N"))=0,"V","I"),IF(COUNTIF(M3655:S3655,"Y"),"V","I"))="V", IF(AND('Sponsor Response Form (SRF)'!E3655="M1", COUNTIF('OMS Response Form (ORF)'!D:D, C3655)&gt;0), "I", "V")="V"), "Valid","Invalid")," ")</f>
        <v xml:space="preserve"> </v>
      </c>
    </row>
    <row r="3656" spans="2:21" x14ac:dyDescent="0.35">
      <c r="B3656" s="70"/>
      <c r="C3656" s="71"/>
      <c r="D3656" s="72"/>
      <c r="E3656" s="73"/>
      <c r="F3656" s="73"/>
      <c r="G3656" s="73"/>
      <c r="H3656" s="73"/>
      <c r="I3656" s="73"/>
      <c r="J3656" s="73"/>
      <c r="K3656" s="73"/>
      <c r="L3656" s="73"/>
      <c r="M3656" s="73"/>
      <c r="N3656" s="73"/>
      <c r="O3656" s="73"/>
      <c r="P3656" s="73"/>
      <c r="Q3656" s="73"/>
      <c r="R3656" s="73"/>
      <c r="S3656" s="73"/>
      <c r="T3656" s="25" t="str">
        <f>IF(COUNTA(B3656:S3656)=0,"",IF(AND(COUNTA(B3656:D3656)=3,COUNTIF('SRF Drop Downs'!$B$2:$B$5,'Sponsor Response Form (SRF)'!E3656),COUNTIF('SRF Drop Downs'!$F$2:$F$5,'Sponsor Response Form (SRF)'!F3656),COUNTIF('SRF Drop Downs'!$C$2:$C$4,'Sponsor Response Form (SRF)'!G3656),COUNTIF('SRF Drop Downs'!$D$2:$D$6,'Sponsor Response Form (SRF)'!H3656),COUNTIF('SRF Drop Downs'!$A$2:$A$5,'Sponsor Response Form (SRF)'!I3656),COUNTIF('SRF Drop Downs'!$A$2:$A$4,'Sponsor Response Form (SRF)'!J3656),COUNTIF('SRF Drop Downs'!$A$2:$A$5,'Sponsor Response Form (SRF)'!K3656),COUNTIF('SRF Drop Downs'!$E$2:$E$7,'Sponsor Response Form (SRF)'!L3656),COUNTIF('SRF Drop Downs'!$A$2:$A$4,'Sponsor Response Form (SRF)'!M3656),COUNTIF('SRF Drop Downs'!$A$2:$A$4,'Sponsor Response Form (SRF)'!N3656),COUNTIF('SRF Drop Downs'!$A$2:$A$4,'Sponsor Response Form (SRF)'!O3656),COUNTIF('SRF Drop Downs'!$A$2:$A$4,'Sponsor Response Form (SRF)'!P3656),COUNTIF('SRF Drop Downs'!$A$2:$A$4,'Sponsor Response Form (SRF)'!Q3656),COUNTIF('SRF Drop Downs'!$A$2:$A$4,'Sponsor Response Form (SRF)'!R3656),COUNTIF('SRF Drop Downs'!$A$2:$A$4,'Sponsor Response Form (SRF)'!S3656)),"Complete","Incomplete"))</f>
        <v/>
      </c>
      <c r="U3656" s="26" t="str">
        <f>IF(T3656="Complete",IF(AND(NOT(ISNA(VLOOKUP(CONCATENATE(E3656,F3656,G3656,H3656,I3656,J3656,K3656,L3656),'SRF Drop Downs'!G:G,1,FALSE))),IF(AND(H3656&lt;&gt;"C3",L3656&lt;&gt;"O5"),IF(SUM(COUNTIF(M3656:S3656,"Y"),COUNTIF(M3656:S3656,"N"))=0,"V","I"),IF(COUNTIF(M3656:S3656,"Y"),"V","I"))="V", IF(AND('Sponsor Response Form (SRF)'!E3656="M1", COUNTIF('OMS Response Form (ORF)'!D:D, C3656)&gt;0), "I", "V")="V"), "Valid","Invalid")," ")</f>
        <v xml:space="preserve"> </v>
      </c>
    </row>
    <row r="3657" spans="2:21" x14ac:dyDescent="0.35">
      <c r="B3657" s="70"/>
      <c r="C3657" s="71"/>
      <c r="D3657" s="72"/>
      <c r="E3657" s="73"/>
      <c r="F3657" s="73"/>
      <c r="G3657" s="73"/>
      <c r="H3657" s="73"/>
      <c r="I3657" s="73"/>
      <c r="J3657" s="73"/>
      <c r="K3657" s="73"/>
      <c r="L3657" s="73"/>
      <c r="M3657" s="73"/>
      <c r="N3657" s="73"/>
      <c r="O3657" s="73"/>
      <c r="P3657" s="73"/>
      <c r="Q3657" s="73"/>
      <c r="R3657" s="73"/>
      <c r="S3657" s="73"/>
      <c r="T3657" s="25" t="str">
        <f>IF(COUNTA(B3657:S3657)=0,"",IF(AND(COUNTA(B3657:D3657)=3,COUNTIF('SRF Drop Downs'!$B$2:$B$5,'Sponsor Response Form (SRF)'!E3657),COUNTIF('SRF Drop Downs'!$F$2:$F$5,'Sponsor Response Form (SRF)'!F3657),COUNTIF('SRF Drop Downs'!$C$2:$C$4,'Sponsor Response Form (SRF)'!G3657),COUNTIF('SRF Drop Downs'!$D$2:$D$6,'Sponsor Response Form (SRF)'!H3657),COUNTIF('SRF Drop Downs'!$A$2:$A$5,'Sponsor Response Form (SRF)'!I3657),COUNTIF('SRF Drop Downs'!$A$2:$A$4,'Sponsor Response Form (SRF)'!J3657),COUNTIF('SRF Drop Downs'!$A$2:$A$5,'Sponsor Response Form (SRF)'!K3657),COUNTIF('SRF Drop Downs'!$E$2:$E$7,'Sponsor Response Form (SRF)'!L3657),COUNTIF('SRF Drop Downs'!$A$2:$A$4,'Sponsor Response Form (SRF)'!M3657),COUNTIF('SRF Drop Downs'!$A$2:$A$4,'Sponsor Response Form (SRF)'!N3657),COUNTIF('SRF Drop Downs'!$A$2:$A$4,'Sponsor Response Form (SRF)'!O3657),COUNTIF('SRF Drop Downs'!$A$2:$A$4,'Sponsor Response Form (SRF)'!P3657),COUNTIF('SRF Drop Downs'!$A$2:$A$4,'Sponsor Response Form (SRF)'!Q3657),COUNTIF('SRF Drop Downs'!$A$2:$A$4,'Sponsor Response Form (SRF)'!R3657),COUNTIF('SRF Drop Downs'!$A$2:$A$4,'Sponsor Response Form (SRF)'!S3657)),"Complete","Incomplete"))</f>
        <v/>
      </c>
      <c r="U3657" s="26" t="str">
        <f>IF(T3657="Complete",IF(AND(NOT(ISNA(VLOOKUP(CONCATENATE(E3657,F3657,G3657,H3657,I3657,J3657,K3657,L3657),'SRF Drop Downs'!G:G,1,FALSE))),IF(AND(H3657&lt;&gt;"C3",L3657&lt;&gt;"O5"),IF(SUM(COUNTIF(M3657:S3657,"Y"),COUNTIF(M3657:S3657,"N"))=0,"V","I"),IF(COUNTIF(M3657:S3657,"Y"),"V","I"))="V", IF(AND('Sponsor Response Form (SRF)'!E3657="M1", COUNTIF('OMS Response Form (ORF)'!D:D, C3657)&gt;0), "I", "V")="V"), "Valid","Invalid")," ")</f>
        <v xml:space="preserve"> </v>
      </c>
    </row>
    <row r="3658" spans="2:21" x14ac:dyDescent="0.35">
      <c r="B3658" s="70"/>
      <c r="C3658" s="71"/>
      <c r="D3658" s="72"/>
      <c r="E3658" s="73"/>
      <c r="F3658" s="73"/>
      <c r="G3658" s="73"/>
      <c r="H3658" s="73"/>
      <c r="I3658" s="73"/>
      <c r="J3658" s="73"/>
      <c r="K3658" s="73"/>
      <c r="L3658" s="73"/>
      <c r="M3658" s="73"/>
      <c r="N3658" s="73"/>
      <c r="O3658" s="73"/>
      <c r="P3658" s="73"/>
      <c r="Q3658" s="73"/>
      <c r="R3658" s="73"/>
      <c r="S3658" s="73"/>
      <c r="T3658" s="25" t="str">
        <f>IF(COUNTA(B3658:S3658)=0,"",IF(AND(COUNTA(B3658:D3658)=3,COUNTIF('SRF Drop Downs'!$B$2:$B$5,'Sponsor Response Form (SRF)'!E3658),COUNTIF('SRF Drop Downs'!$F$2:$F$5,'Sponsor Response Form (SRF)'!F3658),COUNTIF('SRF Drop Downs'!$C$2:$C$4,'Sponsor Response Form (SRF)'!G3658),COUNTIF('SRF Drop Downs'!$D$2:$D$6,'Sponsor Response Form (SRF)'!H3658),COUNTIF('SRF Drop Downs'!$A$2:$A$5,'Sponsor Response Form (SRF)'!I3658),COUNTIF('SRF Drop Downs'!$A$2:$A$4,'Sponsor Response Form (SRF)'!J3658),COUNTIF('SRF Drop Downs'!$A$2:$A$5,'Sponsor Response Form (SRF)'!K3658),COUNTIF('SRF Drop Downs'!$E$2:$E$7,'Sponsor Response Form (SRF)'!L3658),COUNTIF('SRF Drop Downs'!$A$2:$A$4,'Sponsor Response Form (SRF)'!M3658),COUNTIF('SRF Drop Downs'!$A$2:$A$4,'Sponsor Response Form (SRF)'!N3658),COUNTIF('SRF Drop Downs'!$A$2:$A$4,'Sponsor Response Form (SRF)'!O3658),COUNTIF('SRF Drop Downs'!$A$2:$A$4,'Sponsor Response Form (SRF)'!P3658),COUNTIF('SRF Drop Downs'!$A$2:$A$4,'Sponsor Response Form (SRF)'!Q3658),COUNTIF('SRF Drop Downs'!$A$2:$A$4,'Sponsor Response Form (SRF)'!R3658),COUNTIF('SRF Drop Downs'!$A$2:$A$4,'Sponsor Response Form (SRF)'!S3658)),"Complete","Incomplete"))</f>
        <v/>
      </c>
      <c r="U3658" s="26" t="str">
        <f>IF(T3658="Complete",IF(AND(NOT(ISNA(VLOOKUP(CONCATENATE(E3658,F3658,G3658,H3658,I3658,J3658,K3658,L3658),'SRF Drop Downs'!G:G,1,FALSE))),IF(AND(H3658&lt;&gt;"C3",L3658&lt;&gt;"O5"),IF(SUM(COUNTIF(M3658:S3658,"Y"),COUNTIF(M3658:S3658,"N"))=0,"V","I"),IF(COUNTIF(M3658:S3658,"Y"),"V","I"))="V", IF(AND('Sponsor Response Form (SRF)'!E3658="M1", COUNTIF('OMS Response Form (ORF)'!D:D, C3658)&gt;0), "I", "V")="V"), "Valid","Invalid")," ")</f>
        <v xml:space="preserve"> </v>
      </c>
    </row>
    <row r="3659" spans="2:21" x14ac:dyDescent="0.35">
      <c r="B3659" s="70"/>
      <c r="C3659" s="71"/>
      <c r="D3659" s="72"/>
      <c r="E3659" s="73"/>
      <c r="F3659" s="73"/>
      <c r="G3659" s="73"/>
      <c r="H3659" s="73"/>
      <c r="I3659" s="73"/>
      <c r="J3659" s="73"/>
      <c r="K3659" s="73"/>
      <c r="L3659" s="73"/>
      <c r="M3659" s="73"/>
      <c r="N3659" s="73"/>
      <c r="O3659" s="73"/>
      <c r="P3659" s="73"/>
      <c r="Q3659" s="73"/>
      <c r="R3659" s="73"/>
      <c r="S3659" s="73"/>
      <c r="T3659" s="25" t="str">
        <f>IF(COUNTA(B3659:S3659)=0,"",IF(AND(COUNTA(B3659:D3659)=3,COUNTIF('SRF Drop Downs'!$B$2:$B$5,'Sponsor Response Form (SRF)'!E3659),COUNTIF('SRF Drop Downs'!$F$2:$F$5,'Sponsor Response Form (SRF)'!F3659),COUNTIF('SRF Drop Downs'!$C$2:$C$4,'Sponsor Response Form (SRF)'!G3659),COUNTIF('SRF Drop Downs'!$D$2:$D$6,'Sponsor Response Form (SRF)'!H3659),COUNTIF('SRF Drop Downs'!$A$2:$A$5,'Sponsor Response Form (SRF)'!I3659),COUNTIF('SRF Drop Downs'!$A$2:$A$4,'Sponsor Response Form (SRF)'!J3659),COUNTIF('SRF Drop Downs'!$A$2:$A$5,'Sponsor Response Form (SRF)'!K3659),COUNTIF('SRF Drop Downs'!$E$2:$E$7,'Sponsor Response Form (SRF)'!L3659),COUNTIF('SRF Drop Downs'!$A$2:$A$4,'Sponsor Response Form (SRF)'!M3659),COUNTIF('SRF Drop Downs'!$A$2:$A$4,'Sponsor Response Form (SRF)'!N3659),COUNTIF('SRF Drop Downs'!$A$2:$A$4,'Sponsor Response Form (SRF)'!O3659),COUNTIF('SRF Drop Downs'!$A$2:$A$4,'Sponsor Response Form (SRF)'!P3659),COUNTIF('SRF Drop Downs'!$A$2:$A$4,'Sponsor Response Form (SRF)'!Q3659),COUNTIF('SRF Drop Downs'!$A$2:$A$4,'Sponsor Response Form (SRF)'!R3659),COUNTIF('SRF Drop Downs'!$A$2:$A$4,'Sponsor Response Form (SRF)'!S3659)),"Complete","Incomplete"))</f>
        <v/>
      </c>
      <c r="U3659" s="26" t="str">
        <f>IF(T3659="Complete",IF(AND(NOT(ISNA(VLOOKUP(CONCATENATE(E3659,F3659,G3659,H3659,I3659,J3659,K3659,L3659),'SRF Drop Downs'!G:G,1,FALSE))),IF(AND(H3659&lt;&gt;"C3",L3659&lt;&gt;"O5"),IF(SUM(COUNTIF(M3659:S3659,"Y"),COUNTIF(M3659:S3659,"N"))=0,"V","I"),IF(COUNTIF(M3659:S3659,"Y"),"V","I"))="V", IF(AND('Sponsor Response Form (SRF)'!E3659="M1", COUNTIF('OMS Response Form (ORF)'!D:D, C3659)&gt;0), "I", "V")="V"), "Valid","Invalid")," ")</f>
        <v xml:space="preserve"> </v>
      </c>
    </row>
    <row r="3660" spans="2:21" x14ac:dyDescent="0.35">
      <c r="B3660" s="70"/>
      <c r="C3660" s="71"/>
      <c r="D3660" s="72"/>
      <c r="E3660" s="73"/>
      <c r="F3660" s="73"/>
      <c r="G3660" s="73"/>
      <c r="H3660" s="73"/>
      <c r="I3660" s="73"/>
      <c r="J3660" s="73"/>
      <c r="K3660" s="73"/>
      <c r="L3660" s="73"/>
      <c r="M3660" s="73"/>
      <c r="N3660" s="73"/>
      <c r="O3660" s="73"/>
      <c r="P3660" s="73"/>
      <c r="Q3660" s="73"/>
      <c r="R3660" s="73"/>
      <c r="S3660" s="73"/>
      <c r="T3660" s="25" t="str">
        <f>IF(COUNTA(B3660:S3660)=0,"",IF(AND(COUNTA(B3660:D3660)=3,COUNTIF('SRF Drop Downs'!$B$2:$B$5,'Sponsor Response Form (SRF)'!E3660),COUNTIF('SRF Drop Downs'!$F$2:$F$5,'Sponsor Response Form (SRF)'!F3660),COUNTIF('SRF Drop Downs'!$C$2:$C$4,'Sponsor Response Form (SRF)'!G3660),COUNTIF('SRF Drop Downs'!$D$2:$D$6,'Sponsor Response Form (SRF)'!H3660),COUNTIF('SRF Drop Downs'!$A$2:$A$5,'Sponsor Response Form (SRF)'!I3660),COUNTIF('SRF Drop Downs'!$A$2:$A$4,'Sponsor Response Form (SRF)'!J3660),COUNTIF('SRF Drop Downs'!$A$2:$A$5,'Sponsor Response Form (SRF)'!K3660),COUNTIF('SRF Drop Downs'!$E$2:$E$7,'Sponsor Response Form (SRF)'!L3660),COUNTIF('SRF Drop Downs'!$A$2:$A$4,'Sponsor Response Form (SRF)'!M3660),COUNTIF('SRF Drop Downs'!$A$2:$A$4,'Sponsor Response Form (SRF)'!N3660),COUNTIF('SRF Drop Downs'!$A$2:$A$4,'Sponsor Response Form (SRF)'!O3660),COUNTIF('SRF Drop Downs'!$A$2:$A$4,'Sponsor Response Form (SRF)'!P3660),COUNTIF('SRF Drop Downs'!$A$2:$A$4,'Sponsor Response Form (SRF)'!Q3660),COUNTIF('SRF Drop Downs'!$A$2:$A$4,'Sponsor Response Form (SRF)'!R3660),COUNTIF('SRF Drop Downs'!$A$2:$A$4,'Sponsor Response Form (SRF)'!S3660)),"Complete","Incomplete"))</f>
        <v/>
      </c>
      <c r="U3660" s="26" t="str">
        <f>IF(T3660="Complete",IF(AND(NOT(ISNA(VLOOKUP(CONCATENATE(E3660,F3660,G3660,H3660,I3660,J3660,K3660,L3660),'SRF Drop Downs'!G:G,1,FALSE))),IF(AND(H3660&lt;&gt;"C3",L3660&lt;&gt;"O5"),IF(SUM(COUNTIF(M3660:S3660,"Y"),COUNTIF(M3660:S3660,"N"))=0,"V","I"),IF(COUNTIF(M3660:S3660,"Y"),"V","I"))="V", IF(AND('Sponsor Response Form (SRF)'!E3660="M1", COUNTIF('OMS Response Form (ORF)'!D:D, C3660)&gt;0), "I", "V")="V"), "Valid","Invalid")," ")</f>
        <v xml:space="preserve"> </v>
      </c>
    </row>
    <row r="3661" spans="2:21" x14ac:dyDescent="0.35">
      <c r="B3661" s="70"/>
      <c r="C3661" s="71"/>
      <c r="D3661" s="72"/>
      <c r="E3661" s="73"/>
      <c r="F3661" s="73"/>
      <c r="G3661" s="73"/>
      <c r="H3661" s="73"/>
      <c r="I3661" s="73"/>
      <c r="J3661" s="73"/>
      <c r="K3661" s="73"/>
      <c r="L3661" s="73"/>
      <c r="M3661" s="73"/>
      <c r="N3661" s="73"/>
      <c r="O3661" s="73"/>
      <c r="P3661" s="73"/>
      <c r="Q3661" s="73"/>
      <c r="R3661" s="73"/>
      <c r="S3661" s="73"/>
      <c r="T3661" s="25" t="str">
        <f>IF(COUNTA(B3661:S3661)=0,"",IF(AND(COUNTA(B3661:D3661)=3,COUNTIF('SRF Drop Downs'!$B$2:$B$5,'Sponsor Response Form (SRF)'!E3661),COUNTIF('SRF Drop Downs'!$F$2:$F$5,'Sponsor Response Form (SRF)'!F3661),COUNTIF('SRF Drop Downs'!$C$2:$C$4,'Sponsor Response Form (SRF)'!G3661),COUNTIF('SRF Drop Downs'!$D$2:$D$6,'Sponsor Response Form (SRF)'!H3661),COUNTIF('SRF Drop Downs'!$A$2:$A$5,'Sponsor Response Form (SRF)'!I3661),COUNTIF('SRF Drop Downs'!$A$2:$A$4,'Sponsor Response Form (SRF)'!J3661),COUNTIF('SRF Drop Downs'!$A$2:$A$5,'Sponsor Response Form (SRF)'!K3661),COUNTIF('SRF Drop Downs'!$E$2:$E$7,'Sponsor Response Form (SRF)'!L3661),COUNTIF('SRF Drop Downs'!$A$2:$A$4,'Sponsor Response Form (SRF)'!M3661),COUNTIF('SRF Drop Downs'!$A$2:$A$4,'Sponsor Response Form (SRF)'!N3661),COUNTIF('SRF Drop Downs'!$A$2:$A$4,'Sponsor Response Form (SRF)'!O3661),COUNTIF('SRF Drop Downs'!$A$2:$A$4,'Sponsor Response Form (SRF)'!P3661),COUNTIF('SRF Drop Downs'!$A$2:$A$4,'Sponsor Response Form (SRF)'!Q3661),COUNTIF('SRF Drop Downs'!$A$2:$A$4,'Sponsor Response Form (SRF)'!R3661),COUNTIF('SRF Drop Downs'!$A$2:$A$4,'Sponsor Response Form (SRF)'!S3661)),"Complete","Incomplete"))</f>
        <v/>
      </c>
      <c r="U3661" s="26" t="str">
        <f>IF(T3661="Complete",IF(AND(NOT(ISNA(VLOOKUP(CONCATENATE(E3661,F3661,G3661,H3661,I3661,J3661,K3661,L3661),'SRF Drop Downs'!G:G,1,FALSE))),IF(AND(H3661&lt;&gt;"C3",L3661&lt;&gt;"O5"),IF(SUM(COUNTIF(M3661:S3661,"Y"),COUNTIF(M3661:S3661,"N"))=0,"V","I"),IF(COUNTIF(M3661:S3661,"Y"),"V","I"))="V", IF(AND('Sponsor Response Form (SRF)'!E3661="M1", COUNTIF('OMS Response Form (ORF)'!D:D, C3661)&gt;0), "I", "V")="V"), "Valid","Invalid")," ")</f>
        <v xml:space="preserve"> </v>
      </c>
    </row>
    <row r="3662" spans="2:21" x14ac:dyDescent="0.35">
      <c r="B3662" s="70"/>
      <c r="C3662" s="71"/>
      <c r="D3662" s="72"/>
      <c r="E3662" s="73"/>
      <c r="F3662" s="73"/>
      <c r="G3662" s="73"/>
      <c r="H3662" s="73"/>
      <c r="I3662" s="73"/>
      <c r="J3662" s="73"/>
      <c r="K3662" s="73"/>
      <c r="L3662" s="73"/>
      <c r="M3662" s="73"/>
      <c r="N3662" s="73"/>
      <c r="O3662" s="73"/>
      <c r="P3662" s="73"/>
      <c r="Q3662" s="73"/>
      <c r="R3662" s="73"/>
      <c r="S3662" s="73"/>
      <c r="T3662" s="25" t="str">
        <f>IF(COUNTA(B3662:S3662)=0,"",IF(AND(COUNTA(B3662:D3662)=3,COUNTIF('SRF Drop Downs'!$B$2:$B$5,'Sponsor Response Form (SRF)'!E3662),COUNTIF('SRF Drop Downs'!$F$2:$F$5,'Sponsor Response Form (SRF)'!F3662),COUNTIF('SRF Drop Downs'!$C$2:$C$4,'Sponsor Response Form (SRF)'!G3662),COUNTIF('SRF Drop Downs'!$D$2:$D$6,'Sponsor Response Form (SRF)'!H3662),COUNTIF('SRF Drop Downs'!$A$2:$A$5,'Sponsor Response Form (SRF)'!I3662),COUNTIF('SRF Drop Downs'!$A$2:$A$4,'Sponsor Response Form (SRF)'!J3662),COUNTIF('SRF Drop Downs'!$A$2:$A$5,'Sponsor Response Form (SRF)'!K3662),COUNTIF('SRF Drop Downs'!$E$2:$E$7,'Sponsor Response Form (SRF)'!L3662),COUNTIF('SRF Drop Downs'!$A$2:$A$4,'Sponsor Response Form (SRF)'!M3662),COUNTIF('SRF Drop Downs'!$A$2:$A$4,'Sponsor Response Form (SRF)'!N3662),COUNTIF('SRF Drop Downs'!$A$2:$A$4,'Sponsor Response Form (SRF)'!O3662),COUNTIF('SRF Drop Downs'!$A$2:$A$4,'Sponsor Response Form (SRF)'!P3662),COUNTIF('SRF Drop Downs'!$A$2:$A$4,'Sponsor Response Form (SRF)'!Q3662),COUNTIF('SRF Drop Downs'!$A$2:$A$4,'Sponsor Response Form (SRF)'!R3662),COUNTIF('SRF Drop Downs'!$A$2:$A$4,'Sponsor Response Form (SRF)'!S3662)),"Complete","Incomplete"))</f>
        <v/>
      </c>
      <c r="U3662" s="26" t="str">
        <f>IF(T3662="Complete",IF(AND(NOT(ISNA(VLOOKUP(CONCATENATE(E3662,F3662,G3662,H3662,I3662,J3662,K3662,L3662),'SRF Drop Downs'!G:G,1,FALSE))),IF(AND(H3662&lt;&gt;"C3",L3662&lt;&gt;"O5"),IF(SUM(COUNTIF(M3662:S3662,"Y"),COUNTIF(M3662:S3662,"N"))=0,"V","I"),IF(COUNTIF(M3662:S3662,"Y"),"V","I"))="V", IF(AND('Sponsor Response Form (SRF)'!E3662="M1", COUNTIF('OMS Response Form (ORF)'!D:D, C3662)&gt;0), "I", "V")="V"), "Valid","Invalid")," ")</f>
        <v xml:space="preserve"> </v>
      </c>
    </row>
    <row r="3663" spans="2:21" x14ac:dyDescent="0.35">
      <c r="B3663" s="70"/>
      <c r="C3663" s="71"/>
      <c r="D3663" s="72"/>
      <c r="E3663" s="73"/>
      <c r="F3663" s="73"/>
      <c r="G3663" s="73"/>
      <c r="H3663" s="73"/>
      <c r="I3663" s="73"/>
      <c r="J3663" s="73"/>
      <c r="K3663" s="73"/>
      <c r="L3663" s="73"/>
      <c r="M3663" s="73"/>
      <c r="N3663" s="73"/>
      <c r="O3663" s="73"/>
      <c r="P3663" s="73"/>
      <c r="Q3663" s="73"/>
      <c r="R3663" s="73"/>
      <c r="S3663" s="73"/>
      <c r="T3663" s="25" t="str">
        <f>IF(COUNTA(B3663:S3663)=0,"",IF(AND(COUNTA(B3663:D3663)=3,COUNTIF('SRF Drop Downs'!$B$2:$B$5,'Sponsor Response Form (SRF)'!E3663),COUNTIF('SRF Drop Downs'!$F$2:$F$5,'Sponsor Response Form (SRF)'!F3663),COUNTIF('SRF Drop Downs'!$C$2:$C$4,'Sponsor Response Form (SRF)'!G3663),COUNTIF('SRF Drop Downs'!$D$2:$D$6,'Sponsor Response Form (SRF)'!H3663),COUNTIF('SRF Drop Downs'!$A$2:$A$5,'Sponsor Response Form (SRF)'!I3663),COUNTIF('SRF Drop Downs'!$A$2:$A$4,'Sponsor Response Form (SRF)'!J3663),COUNTIF('SRF Drop Downs'!$A$2:$A$5,'Sponsor Response Form (SRF)'!K3663),COUNTIF('SRF Drop Downs'!$E$2:$E$7,'Sponsor Response Form (SRF)'!L3663),COUNTIF('SRF Drop Downs'!$A$2:$A$4,'Sponsor Response Form (SRF)'!M3663),COUNTIF('SRF Drop Downs'!$A$2:$A$4,'Sponsor Response Form (SRF)'!N3663),COUNTIF('SRF Drop Downs'!$A$2:$A$4,'Sponsor Response Form (SRF)'!O3663),COUNTIF('SRF Drop Downs'!$A$2:$A$4,'Sponsor Response Form (SRF)'!P3663),COUNTIF('SRF Drop Downs'!$A$2:$A$4,'Sponsor Response Form (SRF)'!Q3663),COUNTIF('SRF Drop Downs'!$A$2:$A$4,'Sponsor Response Form (SRF)'!R3663),COUNTIF('SRF Drop Downs'!$A$2:$A$4,'Sponsor Response Form (SRF)'!S3663)),"Complete","Incomplete"))</f>
        <v/>
      </c>
      <c r="U3663" s="26" t="str">
        <f>IF(T3663="Complete",IF(AND(NOT(ISNA(VLOOKUP(CONCATENATE(E3663,F3663,G3663,H3663,I3663,J3663,K3663,L3663),'SRF Drop Downs'!G:G,1,FALSE))),IF(AND(H3663&lt;&gt;"C3",L3663&lt;&gt;"O5"),IF(SUM(COUNTIF(M3663:S3663,"Y"),COUNTIF(M3663:S3663,"N"))=0,"V","I"),IF(COUNTIF(M3663:S3663,"Y"),"V","I"))="V", IF(AND('Sponsor Response Form (SRF)'!E3663="M1", COUNTIF('OMS Response Form (ORF)'!D:D, C3663)&gt;0), "I", "V")="V"), "Valid","Invalid")," ")</f>
        <v xml:space="preserve"> </v>
      </c>
    </row>
    <row r="3664" spans="2:21" x14ac:dyDescent="0.35">
      <c r="B3664" s="70"/>
      <c r="C3664" s="71"/>
      <c r="D3664" s="72"/>
      <c r="E3664" s="73"/>
      <c r="F3664" s="73"/>
      <c r="G3664" s="73"/>
      <c r="H3664" s="73"/>
      <c r="I3664" s="73"/>
      <c r="J3664" s="73"/>
      <c r="K3664" s="73"/>
      <c r="L3664" s="73"/>
      <c r="M3664" s="73"/>
      <c r="N3664" s="73"/>
      <c r="O3664" s="73"/>
      <c r="P3664" s="73"/>
      <c r="Q3664" s="73"/>
      <c r="R3664" s="73"/>
      <c r="S3664" s="73"/>
      <c r="T3664" s="25" t="str">
        <f>IF(COUNTA(B3664:S3664)=0,"",IF(AND(COUNTA(B3664:D3664)=3,COUNTIF('SRF Drop Downs'!$B$2:$B$5,'Sponsor Response Form (SRF)'!E3664),COUNTIF('SRF Drop Downs'!$F$2:$F$5,'Sponsor Response Form (SRF)'!F3664),COUNTIF('SRF Drop Downs'!$C$2:$C$4,'Sponsor Response Form (SRF)'!G3664),COUNTIF('SRF Drop Downs'!$D$2:$D$6,'Sponsor Response Form (SRF)'!H3664),COUNTIF('SRF Drop Downs'!$A$2:$A$5,'Sponsor Response Form (SRF)'!I3664),COUNTIF('SRF Drop Downs'!$A$2:$A$4,'Sponsor Response Form (SRF)'!J3664),COUNTIF('SRF Drop Downs'!$A$2:$A$5,'Sponsor Response Form (SRF)'!K3664),COUNTIF('SRF Drop Downs'!$E$2:$E$7,'Sponsor Response Form (SRF)'!L3664),COUNTIF('SRF Drop Downs'!$A$2:$A$4,'Sponsor Response Form (SRF)'!M3664),COUNTIF('SRF Drop Downs'!$A$2:$A$4,'Sponsor Response Form (SRF)'!N3664),COUNTIF('SRF Drop Downs'!$A$2:$A$4,'Sponsor Response Form (SRF)'!O3664),COUNTIF('SRF Drop Downs'!$A$2:$A$4,'Sponsor Response Form (SRF)'!P3664),COUNTIF('SRF Drop Downs'!$A$2:$A$4,'Sponsor Response Form (SRF)'!Q3664),COUNTIF('SRF Drop Downs'!$A$2:$A$4,'Sponsor Response Form (SRF)'!R3664),COUNTIF('SRF Drop Downs'!$A$2:$A$4,'Sponsor Response Form (SRF)'!S3664)),"Complete","Incomplete"))</f>
        <v/>
      </c>
      <c r="U3664" s="26" t="str">
        <f>IF(T3664="Complete",IF(AND(NOT(ISNA(VLOOKUP(CONCATENATE(E3664,F3664,G3664,H3664,I3664,J3664,K3664,L3664),'SRF Drop Downs'!G:G,1,FALSE))),IF(AND(H3664&lt;&gt;"C3",L3664&lt;&gt;"O5"),IF(SUM(COUNTIF(M3664:S3664,"Y"),COUNTIF(M3664:S3664,"N"))=0,"V","I"),IF(COUNTIF(M3664:S3664,"Y"),"V","I"))="V", IF(AND('Sponsor Response Form (SRF)'!E3664="M1", COUNTIF('OMS Response Form (ORF)'!D:D, C3664)&gt;0), "I", "V")="V"), "Valid","Invalid")," ")</f>
        <v xml:space="preserve"> </v>
      </c>
    </row>
    <row r="3665" spans="2:21" x14ac:dyDescent="0.35">
      <c r="B3665" s="70"/>
      <c r="C3665" s="71"/>
      <c r="D3665" s="72"/>
      <c r="E3665" s="73"/>
      <c r="F3665" s="73"/>
      <c r="G3665" s="73"/>
      <c r="H3665" s="73"/>
      <c r="I3665" s="73"/>
      <c r="J3665" s="73"/>
      <c r="K3665" s="73"/>
      <c r="L3665" s="73"/>
      <c r="M3665" s="73"/>
      <c r="N3665" s="73"/>
      <c r="O3665" s="73"/>
      <c r="P3665" s="73"/>
      <c r="Q3665" s="73"/>
      <c r="R3665" s="73"/>
      <c r="S3665" s="73"/>
      <c r="T3665" s="25" t="str">
        <f>IF(COUNTA(B3665:S3665)=0,"",IF(AND(COUNTA(B3665:D3665)=3,COUNTIF('SRF Drop Downs'!$B$2:$B$5,'Sponsor Response Form (SRF)'!E3665),COUNTIF('SRF Drop Downs'!$F$2:$F$5,'Sponsor Response Form (SRF)'!F3665),COUNTIF('SRF Drop Downs'!$C$2:$C$4,'Sponsor Response Form (SRF)'!G3665),COUNTIF('SRF Drop Downs'!$D$2:$D$6,'Sponsor Response Form (SRF)'!H3665),COUNTIF('SRF Drop Downs'!$A$2:$A$5,'Sponsor Response Form (SRF)'!I3665),COUNTIF('SRF Drop Downs'!$A$2:$A$4,'Sponsor Response Form (SRF)'!J3665),COUNTIF('SRF Drop Downs'!$A$2:$A$5,'Sponsor Response Form (SRF)'!K3665),COUNTIF('SRF Drop Downs'!$E$2:$E$7,'Sponsor Response Form (SRF)'!L3665),COUNTIF('SRF Drop Downs'!$A$2:$A$4,'Sponsor Response Form (SRF)'!M3665),COUNTIF('SRF Drop Downs'!$A$2:$A$4,'Sponsor Response Form (SRF)'!N3665),COUNTIF('SRF Drop Downs'!$A$2:$A$4,'Sponsor Response Form (SRF)'!O3665),COUNTIF('SRF Drop Downs'!$A$2:$A$4,'Sponsor Response Form (SRF)'!P3665),COUNTIF('SRF Drop Downs'!$A$2:$A$4,'Sponsor Response Form (SRF)'!Q3665),COUNTIF('SRF Drop Downs'!$A$2:$A$4,'Sponsor Response Form (SRF)'!R3665),COUNTIF('SRF Drop Downs'!$A$2:$A$4,'Sponsor Response Form (SRF)'!S3665)),"Complete","Incomplete"))</f>
        <v/>
      </c>
      <c r="U3665" s="26" t="str">
        <f>IF(T3665="Complete",IF(AND(NOT(ISNA(VLOOKUP(CONCATENATE(E3665,F3665,G3665,H3665,I3665,J3665,K3665,L3665),'SRF Drop Downs'!G:G,1,FALSE))),IF(AND(H3665&lt;&gt;"C3",L3665&lt;&gt;"O5"),IF(SUM(COUNTIF(M3665:S3665,"Y"),COUNTIF(M3665:S3665,"N"))=0,"V","I"),IF(COUNTIF(M3665:S3665,"Y"),"V","I"))="V", IF(AND('Sponsor Response Form (SRF)'!E3665="M1", COUNTIF('OMS Response Form (ORF)'!D:D, C3665)&gt;0), "I", "V")="V"), "Valid","Invalid")," ")</f>
        <v xml:space="preserve"> </v>
      </c>
    </row>
    <row r="3666" spans="2:21" x14ac:dyDescent="0.35">
      <c r="B3666" s="70"/>
      <c r="C3666" s="71"/>
      <c r="D3666" s="72"/>
      <c r="E3666" s="73"/>
      <c r="F3666" s="73"/>
      <c r="G3666" s="73"/>
      <c r="H3666" s="73"/>
      <c r="I3666" s="73"/>
      <c r="J3666" s="73"/>
      <c r="K3666" s="73"/>
      <c r="L3666" s="73"/>
      <c r="M3666" s="73"/>
      <c r="N3666" s="73"/>
      <c r="O3666" s="73"/>
      <c r="P3666" s="73"/>
      <c r="Q3666" s="73"/>
      <c r="R3666" s="73"/>
      <c r="S3666" s="73"/>
      <c r="T3666" s="25" t="str">
        <f>IF(COUNTA(B3666:S3666)=0,"",IF(AND(COUNTA(B3666:D3666)=3,COUNTIF('SRF Drop Downs'!$B$2:$B$5,'Sponsor Response Form (SRF)'!E3666),COUNTIF('SRF Drop Downs'!$F$2:$F$5,'Sponsor Response Form (SRF)'!F3666),COUNTIF('SRF Drop Downs'!$C$2:$C$4,'Sponsor Response Form (SRF)'!G3666),COUNTIF('SRF Drop Downs'!$D$2:$D$6,'Sponsor Response Form (SRF)'!H3666),COUNTIF('SRF Drop Downs'!$A$2:$A$5,'Sponsor Response Form (SRF)'!I3666),COUNTIF('SRF Drop Downs'!$A$2:$A$4,'Sponsor Response Form (SRF)'!J3666),COUNTIF('SRF Drop Downs'!$A$2:$A$5,'Sponsor Response Form (SRF)'!K3666),COUNTIF('SRF Drop Downs'!$E$2:$E$7,'Sponsor Response Form (SRF)'!L3666),COUNTIF('SRF Drop Downs'!$A$2:$A$4,'Sponsor Response Form (SRF)'!M3666),COUNTIF('SRF Drop Downs'!$A$2:$A$4,'Sponsor Response Form (SRF)'!N3666),COUNTIF('SRF Drop Downs'!$A$2:$A$4,'Sponsor Response Form (SRF)'!O3666),COUNTIF('SRF Drop Downs'!$A$2:$A$4,'Sponsor Response Form (SRF)'!P3666),COUNTIF('SRF Drop Downs'!$A$2:$A$4,'Sponsor Response Form (SRF)'!Q3666),COUNTIF('SRF Drop Downs'!$A$2:$A$4,'Sponsor Response Form (SRF)'!R3666),COUNTIF('SRF Drop Downs'!$A$2:$A$4,'Sponsor Response Form (SRF)'!S3666)),"Complete","Incomplete"))</f>
        <v/>
      </c>
      <c r="U3666" s="26" t="str">
        <f>IF(T3666="Complete",IF(AND(NOT(ISNA(VLOOKUP(CONCATENATE(E3666,F3666,G3666,H3666,I3666,J3666,K3666,L3666),'SRF Drop Downs'!G:G,1,FALSE))),IF(AND(H3666&lt;&gt;"C3",L3666&lt;&gt;"O5"),IF(SUM(COUNTIF(M3666:S3666,"Y"),COUNTIF(M3666:S3666,"N"))=0,"V","I"),IF(COUNTIF(M3666:S3666,"Y"),"V","I"))="V", IF(AND('Sponsor Response Form (SRF)'!E3666="M1", COUNTIF('OMS Response Form (ORF)'!D:D, C3666)&gt;0), "I", "V")="V"), "Valid","Invalid")," ")</f>
        <v xml:space="preserve"> </v>
      </c>
    </row>
    <row r="3667" spans="2:21" x14ac:dyDescent="0.35">
      <c r="B3667" s="70"/>
      <c r="C3667" s="71"/>
      <c r="D3667" s="72"/>
      <c r="E3667" s="73"/>
      <c r="F3667" s="73"/>
      <c r="G3667" s="73"/>
      <c r="H3667" s="73"/>
      <c r="I3667" s="73"/>
      <c r="J3667" s="73"/>
      <c r="K3667" s="73"/>
      <c r="L3667" s="73"/>
      <c r="M3667" s="73"/>
      <c r="N3667" s="73"/>
      <c r="O3667" s="73"/>
      <c r="P3667" s="73"/>
      <c r="Q3667" s="73"/>
      <c r="R3667" s="73"/>
      <c r="S3667" s="73"/>
      <c r="T3667" s="25" t="str">
        <f>IF(COUNTA(B3667:S3667)=0,"",IF(AND(COUNTA(B3667:D3667)=3,COUNTIF('SRF Drop Downs'!$B$2:$B$5,'Sponsor Response Form (SRF)'!E3667),COUNTIF('SRF Drop Downs'!$F$2:$F$5,'Sponsor Response Form (SRF)'!F3667),COUNTIF('SRF Drop Downs'!$C$2:$C$4,'Sponsor Response Form (SRF)'!G3667),COUNTIF('SRF Drop Downs'!$D$2:$D$6,'Sponsor Response Form (SRF)'!H3667),COUNTIF('SRF Drop Downs'!$A$2:$A$5,'Sponsor Response Form (SRF)'!I3667),COUNTIF('SRF Drop Downs'!$A$2:$A$4,'Sponsor Response Form (SRF)'!J3667),COUNTIF('SRF Drop Downs'!$A$2:$A$5,'Sponsor Response Form (SRF)'!K3667),COUNTIF('SRF Drop Downs'!$E$2:$E$7,'Sponsor Response Form (SRF)'!L3667),COUNTIF('SRF Drop Downs'!$A$2:$A$4,'Sponsor Response Form (SRF)'!M3667),COUNTIF('SRF Drop Downs'!$A$2:$A$4,'Sponsor Response Form (SRF)'!N3667),COUNTIF('SRF Drop Downs'!$A$2:$A$4,'Sponsor Response Form (SRF)'!O3667),COUNTIF('SRF Drop Downs'!$A$2:$A$4,'Sponsor Response Form (SRF)'!P3667),COUNTIF('SRF Drop Downs'!$A$2:$A$4,'Sponsor Response Form (SRF)'!Q3667),COUNTIF('SRF Drop Downs'!$A$2:$A$4,'Sponsor Response Form (SRF)'!R3667),COUNTIF('SRF Drop Downs'!$A$2:$A$4,'Sponsor Response Form (SRF)'!S3667)),"Complete","Incomplete"))</f>
        <v/>
      </c>
      <c r="U3667" s="26" t="str">
        <f>IF(T3667="Complete",IF(AND(NOT(ISNA(VLOOKUP(CONCATENATE(E3667,F3667,G3667,H3667,I3667,J3667,K3667,L3667),'SRF Drop Downs'!G:G,1,FALSE))),IF(AND(H3667&lt;&gt;"C3",L3667&lt;&gt;"O5"),IF(SUM(COUNTIF(M3667:S3667,"Y"),COUNTIF(M3667:S3667,"N"))=0,"V","I"),IF(COUNTIF(M3667:S3667,"Y"),"V","I"))="V", IF(AND('Sponsor Response Form (SRF)'!E3667="M1", COUNTIF('OMS Response Form (ORF)'!D:D, C3667)&gt;0), "I", "V")="V"), "Valid","Invalid")," ")</f>
        <v xml:space="preserve"> </v>
      </c>
    </row>
    <row r="3668" spans="2:21" x14ac:dyDescent="0.35">
      <c r="B3668" s="70"/>
      <c r="C3668" s="71"/>
      <c r="D3668" s="72"/>
      <c r="E3668" s="73"/>
      <c r="F3668" s="73"/>
      <c r="G3668" s="73"/>
      <c r="H3668" s="73"/>
      <c r="I3668" s="73"/>
      <c r="J3668" s="73"/>
      <c r="K3668" s="73"/>
      <c r="L3668" s="73"/>
      <c r="M3668" s="73"/>
      <c r="N3668" s="73"/>
      <c r="O3668" s="73"/>
      <c r="P3668" s="73"/>
      <c r="Q3668" s="73"/>
      <c r="R3668" s="73"/>
      <c r="S3668" s="73"/>
      <c r="T3668" s="25" t="str">
        <f>IF(COUNTA(B3668:S3668)=0,"",IF(AND(COUNTA(B3668:D3668)=3,COUNTIF('SRF Drop Downs'!$B$2:$B$5,'Sponsor Response Form (SRF)'!E3668),COUNTIF('SRF Drop Downs'!$F$2:$F$5,'Sponsor Response Form (SRF)'!F3668),COUNTIF('SRF Drop Downs'!$C$2:$C$4,'Sponsor Response Form (SRF)'!G3668),COUNTIF('SRF Drop Downs'!$D$2:$D$6,'Sponsor Response Form (SRF)'!H3668),COUNTIF('SRF Drop Downs'!$A$2:$A$5,'Sponsor Response Form (SRF)'!I3668),COUNTIF('SRF Drop Downs'!$A$2:$A$4,'Sponsor Response Form (SRF)'!J3668),COUNTIF('SRF Drop Downs'!$A$2:$A$5,'Sponsor Response Form (SRF)'!K3668),COUNTIF('SRF Drop Downs'!$E$2:$E$7,'Sponsor Response Form (SRF)'!L3668),COUNTIF('SRF Drop Downs'!$A$2:$A$4,'Sponsor Response Form (SRF)'!M3668),COUNTIF('SRF Drop Downs'!$A$2:$A$4,'Sponsor Response Form (SRF)'!N3668),COUNTIF('SRF Drop Downs'!$A$2:$A$4,'Sponsor Response Form (SRF)'!O3668),COUNTIF('SRF Drop Downs'!$A$2:$A$4,'Sponsor Response Form (SRF)'!P3668),COUNTIF('SRF Drop Downs'!$A$2:$A$4,'Sponsor Response Form (SRF)'!Q3668),COUNTIF('SRF Drop Downs'!$A$2:$A$4,'Sponsor Response Form (SRF)'!R3668),COUNTIF('SRF Drop Downs'!$A$2:$A$4,'Sponsor Response Form (SRF)'!S3668)),"Complete","Incomplete"))</f>
        <v/>
      </c>
      <c r="U3668" s="26" t="str">
        <f>IF(T3668="Complete",IF(AND(NOT(ISNA(VLOOKUP(CONCATENATE(E3668,F3668,G3668,H3668,I3668,J3668,K3668,L3668),'SRF Drop Downs'!G:G,1,FALSE))),IF(AND(H3668&lt;&gt;"C3",L3668&lt;&gt;"O5"),IF(SUM(COUNTIF(M3668:S3668,"Y"),COUNTIF(M3668:S3668,"N"))=0,"V","I"),IF(COUNTIF(M3668:S3668,"Y"),"V","I"))="V", IF(AND('Sponsor Response Form (SRF)'!E3668="M1", COUNTIF('OMS Response Form (ORF)'!D:D, C3668)&gt;0), "I", "V")="V"), "Valid","Invalid")," ")</f>
        <v xml:space="preserve"> </v>
      </c>
    </row>
    <row r="3669" spans="2:21" x14ac:dyDescent="0.35">
      <c r="B3669" s="70"/>
      <c r="C3669" s="71"/>
      <c r="D3669" s="72"/>
      <c r="E3669" s="73"/>
      <c r="F3669" s="73"/>
      <c r="G3669" s="73"/>
      <c r="H3669" s="73"/>
      <c r="I3669" s="73"/>
      <c r="J3669" s="73"/>
      <c r="K3669" s="73"/>
      <c r="L3669" s="73"/>
      <c r="M3669" s="73"/>
      <c r="N3669" s="73"/>
      <c r="O3669" s="73"/>
      <c r="P3669" s="73"/>
      <c r="Q3669" s="73"/>
      <c r="R3669" s="73"/>
      <c r="S3669" s="73"/>
      <c r="T3669" s="25" t="str">
        <f>IF(COUNTA(B3669:S3669)=0,"",IF(AND(COUNTA(B3669:D3669)=3,COUNTIF('SRF Drop Downs'!$B$2:$B$5,'Sponsor Response Form (SRF)'!E3669),COUNTIF('SRF Drop Downs'!$F$2:$F$5,'Sponsor Response Form (SRF)'!F3669),COUNTIF('SRF Drop Downs'!$C$2:$C$4,'Sponsor Response Form (SRF)'!G3669),COUNTIF('SRF Drop Downs'!$D$2:$D$6,'Sponsor Response Form (SRF)'!H3669),COUNTIF('SRF Drop Downs'!$A$2:$A$5,'Sponsor Response Form (SRF)'!I3669),COUNTIF('SRF Drop Downs'!$A$2:$A$4,'Sponsor Response Form (SRF)'!J3669),COUNTIF('SRF Drop Downs'!$A$2:$A$5,'Sponsor Response Form (SRF)'!K3669),COUNTIF('SRF Drop Downs'!$E$2:$E$7,'Sponsor Response Form (SRF)'!L3669),COUNTIF('SRF Drop Downs'!$A$2:$A$4,'Sponsor Response Form (SRF)'!M3669),COUNTIF('SRF Drop Downs'!$A$2:$A$4,'Sponsor Response Form (SRF)'!N3669),COUNTIF('SRF Drop Downs'!$A$2:$A$4,'Sponsor Response Form (SRF)'!O3669),COUNTIF('SRF Drop Downs'!$A$2:$A$4,'Sponsor Response Form (SRF)'!P3669),COUNTIF('SRF Drop Downs'!$A$2:$A$4,'Sponsor Response Form (SRF)'!Q3669),COUNTIF('SRF Drop Downs'!$A$2:$A$4,'Sponsor Response Form (SRF)'!R3669),COUNTIF('SRF Drop Downs'!$A$2:$A$4,'Sponsor Response Form (SRF)'!S3669)),"Complete","Incomplete"))</f>
        <v/>
      </c>
      <c r="U3669" s="26" t="str">
        <f>IF(T3669="Complete",IF(AND(NOT(ISNA(VLOOKUP(CONCATENATE(E3669,F3669,G3669,H3669,I3669,J3669,K3669,L3669),'SRF Drop Downs'!G:G,1,FALSE))),IF(AND(H3669&lt;&gt;"C3",L3669&lt;&gt;"O5"),IF(SUM(COUNTIF(M3669:S3669,"Y"),COUNTIF(M3669:S3669,"N"))=0,"V","I"),IF(COUNTIF(M3669:S3669,"Y"),"V","I"))="V", IF(AND('Sponsor Response Form (SRF)'!E3669="M1", COUNTIF('OMS Response Form (ORF)'!D:D, C3669)&gt;0), "I", "V")="V"), "Valid","Invalid")," ")</f>
        <v xml:space="preserve"> </v>
      </c>
    </row>
    <row r="3670" spans="2:21" x14ac:dyDescent="0.35">
      <c r="B3670" s="70"/>
      <c r="C3670" s="71"/>
      <c r="D3670" s="72"/>
      <c r="E3670" s="73"/>
      <c r="F3670" s="73"/>
      <c r="G3670" s="73"/>
      <c r="H3670" s="73"/>
      <c r="I3670" s="73"/>
      <c r="J3670" s="73"/>
      <c r="K3670" s="73"/>
      <c r="L3670" s="73"/>
      <c r="M3670" s="73"/>
      <c r="N3670" s="73"/>
      <c r="O3670" s="73"/>
      <c r="P3670" s="73"/>
      <c r="Q3670" s="73"/>
      <c r="R3670" s="73"/>
      <c r="S3670" s="73"/>
      <c r="T3670" s="25" t="str">
        <f>IF(COUNTA(B3670:S3670)=0,"",IF(AND(COUNTA(B3670:D3670)=3,COUNTIF('SRF Drop Downs'!$B$2:$B$5,'Sponsor Response Form (SRF)'!E3670),COUNTIF('SRF Drop Downs'!$F$2:$F$5,'Sponsor Response Form (SRF)'!F3670),COUNTIF('SRF Drop Downs'!$C$2:$C$4,'Sponsor Response Form (SRF)'!G3670),COUNTIF('SRF Drop Downs'!$D$2:$D$6,'Sponsor Response Form (SRF)'!H3670),COUNTIF('SRF Drop Downs'!$A$2:$A$5,'Sponsor Response Form (SRF)'!I3670),COUNTIF('SRF Drop Downs'!$A$2:$A$4,'Sponsor Response Form (SRF)'!J3670),COUNTIF('SRF Drop Downs'!$A$2:$A$5,'Sponsor Response Form (SRF)'!K3670),COUNTIF('SRF Drop Downs'!$E$2:$E$7,'Sponsor Response Form (SRF)'!L3670),COUNTIF('SRF Drop Downs'!$A$2:$A$4,'Sponsor Response Form (SRF)'!M3670),COUNTIF('SRF Drop Downs'!$A$2:$A$4,'Sponsor Response Form (SRF)'!N3670),COUNTIF('SRF Drop Downs'!$A$2:$A$4,'Sponsor Response Form (SRF)'!O3670),COUNTIF('SRF Drop Downs'!$A$2:$A$4,'Sponsor Response Form (SRF)'!P3670),COUNTIF('SRF Drop Downs'!$A$2:$A$4,'Sponsor Response Form (SRF)'!Q3670),COUNTIF('SRF Drop Downs'!$A$2:$A$4,'Sponsor Response Form (SRF)'!R3670),COUNTIF('SRF Drop Downs'!$A$2:$A$4,'Sponsor Response Form (SRF)'!S3670)),"Complete","Incomplete"))</f>
        <v/>
      </c>
      <c r="U3670" s="26" t="str">
        <f>IF(T3670="Complete",IF(AND(NOT(ISNA(VLOOKUP(CONCATENATE(E3670,F3670,G3670,H3670,I3670,J3670,K3670,L3670),'SRF Drop Downs'!G:G,1,FALSE))),IF(AND(H3670&lt;&gt;"C3",L3670&lt;&gt;"O5"),IF(SUM(COUNTIF(M3670:S3670,"Y"),COUNTIF(M3670:S3670,"N"))=0,"V","I"),IF(COUNTIF(M3670:S3670,"Y"),"V","I"))="V", IF(AND('Sponsor Response Form (SRF)'!E3670="M1", COUNTIF('OMS Response Form (ORF)'!D:D, C3670)&gt;0), "I", "V")="V"), "Valid","Invalid")," ")</f>
        <v xml:space="preserve"> </v>
      </c>
    </row>
    <row r="3671" spans="2:21" x14ac:dyDescent="0.35">
      <c r="B3671" s="70"/>
      <c r="C3671" s="71"/>
      <c r="D3671" s="72"/>
      <c r="E3671" s="73"/>
      <c r="F3671" s="73"/>
      <c r="G3671" s="73"/>
      <c r="H3671" s="73"/>
      <c r="I3671" s="73"/>
      <c r="J3671" s="73"/>
      <c r="K3671" s="73"/>
      <c r="L3671" s="73"/>
      <c r="M3671" s="73"/>
      <c r="N3671" s="73"/>
      <c r="O3671" s="73"/>
      <c r="P3671" s="73"/>
      <c r="Q3671" s="73"/>
      <c r="R3671" s="73"/>
      <c r="S3671" s="73"/>
      <c r="T3671" s="25" t="str">
        <f>IF(COUNTA(B3671:S3671)=0,"",IF(AND(COUNTA(B3671:D3671)=3,COUNTIF('SRF Drop Downs'!$B$2:$B$5,'Sponsor Response Form (SRF)'!E3671),COUNTIF('SRF Drop Downs'!$F$2:$F$5,'Sponsor Response Form (SRF)'!F3671),COUNTIF('SRF Drop Downs'!$C$2:$C$4,'Sponsor Response Form (SRF)'!G3671),COUNTIF('SRF Drop Downs'!$D$2:$D$6,'Sponsor Response Form (SRF)'!H3671),COUNTIF('SRF Drop Downs'!$A$2:$A$5,'Sponsor Response Form (SRF)'!I3671),COUNTIF('SRF Drop Downs'!$A$2:$A$4,'Sponsor Response Form (SRF)'!J3671),COUNTIF('SRF Drop Downs'!$A$2:$A$5,'Sponsor Response Form (SRF)'!K3671),COUNTIF('SRF Drop Downs'!$E$2:$E$7,'Sponsor Response Form (SRF)'!L3671),COUNTIF('SRF Drop Downs'!$A$2:$A$4,'Sponsor Response Form (SRF)'!M3671),COUNTIF('SRF Drop Downs'!$A$2:$A$4,'Sponsor Response Form (SRF)'!N3671),COUNTIF('SRF Drop Downs'!$A$2:$A$4,'Sponsor Response Form (SRF)'!O3671),COUNTIF('SRF Drop Downs'!$A$2:$A$4,'Sponsor Response Form (SRF)'!P3671),COUNTIF('SRF Drop Downs'!$A$2:$A$4,'Sponsor Response Form (SRF)'!Q3671),COUNTIF('SRF Drop Downs'!$A$2:$A$4,'Sponsor Response Form (SRF)'!R3671),COUNTIF('SRF Drop Downs'!$A$2:$A$4,'Sponsor Response Form (SRF)'!S3671)),"Complete","Incomplete"))</f>
        <v/>
      </c>
      <c r="U3671" s="26" t="str">
        <f>IF(T3671="Complete",IF(AND(NOT(ISNA(VLOOKUP(CONCATENATE(E3671,F3671,G3671,H3671,I3671,J3671,K3671,L3671),'SRF Drop Downs'!G:G,1,FALSE))),IF(AND(H3671&lt;&gt;"C3",L3671&lt;&gt;"O5"),IF(SUM(COUNTIF(M3671:S3671,"Y"),COUNTIF(M3671:S3671,"N"))=0,"V","I"),IF(COUNTIF(M3671:S3671,"Y"),"V","I"))="V", IF(AND('Sponsor Response Form (SRF)'!E3671="M1", COUNTIF('OMS Response Form (ORF)'!D:D, C3671)&gt;0), "I", "V")="V"), "Valid","Invalid")," ")</f>
        <v xml:space="preserve"> </v>
      </c>
    </row>
    <row r="3672" spans="2:21" x14ac:dyDescent="0.35">
      <c r="B3672" s="70"/>
      <c r="C3672" s="71"/>
      <c r="D3672" s="72"/>
      <c r="E3672" s="73"/>
      <c r="F3672" s="73"/>
      <c r="G3672" s="73"/>
      <c r="H3672" s="73"/>
      <c r="I3672" s="73"/>
      <c r="J3672" s="73"/>
      <c r="K3672" s="73"/>
      <c r="L3672" s="73"/>
      <c r="M3672" s="73"/>
      <c r="N3672" s="73"/>
      <c r="O3672" s="73"/>
      <c r="P3672" s="73"/>
      <c r="Q3672" s="73"/>
      <c r="R3672" s="73"/>
      <c r="S3672" s="73"/>
      <c r="T3672" s="25" t="str">
        <f>IF(COUNTA(B3672:S3672)=0,"",IF(AND(COUNTA(B3672:D3672)=3,COUNTIF('SRF Drop Downs'!$B$2:$B$5,'Sponsor Response Form (SRF)'!E3672),COUNTIF('SRF Drop Downs'!$F$2:$F$5,'Sponsor Response Form (SRF)'!F3672),COUNTIF('SRF Drop Downs'!$C$2:$C$4,'Sponsor Response Form (SRF)'!G3672),COUNTIF('SRF Drop Downs'!$D$2:$D$6,'Sponsor Response Form (SRF)'!H3672),COUNTIF('SRF Drop Downs'!$A$2:$A$5,'Sponsor Response Form (SRF)'!I3672),COUNTIF('SRF Drop Downs'!$A$2:$A$4,'Sponsor Response Form (SRF)'!J3672),COUNTIF('SRF Drop Downs'!$A$2:$A$5,'Sponsor Response Form (SRF)'!K3672),COUNTIF('SRF Drop Downs'!$E$2:$E$7,'Sponsor Response Form (SRF)'!L3672),COUNTIF('SRF Drop Downs'!$A$2:$A$4,'Sponsor Response Form (SRF)'!M3672),COUNTIF('SRF Drop Downs'!$A$2:$A$4,'Sponsor Response Form (SRF)'!N3672),COUNTIF('SRF Drop Downs'!$A$2:$A$4,'Sponsor Response Form (SRF)'!O3672),COUNTIF('SRF Drop Downs'!$A$2:$A$4,'Sponsor Response Form (SRF)'!P3672),COUNTIF('SRF Drop Downs'!$A$2:$A$4,'Sponsor Response Form (SRF)'!Q3672),COUNTIF('SRF Drop Downs'!$A$2:$A$4,'Sponsor Response Form (SRF)'!R3672),COUNTIF('SRF Drop Downs'!$A$2:$A$4,'Sponsor Response Form (SRF)'!S3672)),"Complete","Incomplete"))</f>
        <v/>
      </c>
      <c r="U3672" s="26" t="str">
        <f>IF(T3672="Complete",IF(AND(NOT(ISNA(VLOOKUP(CONCATENATE(E3672,F3672,G3672,H3672,I3672,J3672,K3672,L3672),'SRF Drop Downs'!G:G,1,FALSE))),IF(AND(H3672&lt;&gt;"C3",L3672&lt;&gt;"O5"),IF(SUM(COUNTIF(M3672:S3672,"Y"),COUNTIF(M3672:S3672,"N"))=0,"V","I"),IF(COUNTIF(M3672:S3672,"Y"),"V","I"))="V", IF(AND('Sponsor Response Form (SRF)'!E3672="M1", COUNTIF('OMS Response Form (ORF)'!D:D, C3672)&gt;0), "I", "V")="V"), "Valid","Invalid")," ")</f>
        <v xml:space="preserve"> </v>
      </c>
    </row>
    <row r="3673" spans="2:21" x14ac:dyDescent="0.35">
      <c r="B3673" s="70"/>
      <c r="C3673" s="71"/>
      <c r="D3673" s="72"/>
      <c r="E3673" s="73"/>
      <c r="F3673" s="73"/>
      <c r="G3673" s="73"/>
      <c r="H3673" s="73"/>
      <c r="I3673" s="73"/>
      <c r="J3673" s="73"/>
      <c r="K3673" s="73"/>
      <c r="L3673" s="73"/>
      <c r="M3673" s="73"/>
      <c r="N3673" s="73"/>
      <c r="O3673" s="73"/>
      <c r="P3673" s="73"/>
      <c r="Q3673" s="73"/>
      <c r="R3673" s="73"/>
      <c r="S3673" s="73"/>
      <c r="T3673" s="25" t="str">
        <f>IF(COUNTA(B3673:S3673)=0,"",IF(AND(COUNTA(B3673:D3673)=3,COUNTIF('SRF Drop Downs'!$B$2:$B$5,'Sponsor Response Form (SRF)'!E3673),COUNTIF('SRF Drop Downs'!$F$2:$F$5,'Sponsor Response Form (SRF)'!F3673),COUNTIF('SRF Drop Downs'!$C$2:$C$4,'Sponsor Response Form (SRF)'!G3673),COUNTIF('SRF Drop Downs'!$D$2:$D$6,'Sponsor Response Form (SRF)'!H3673),COUNTIF('SRF Drop Downs'!$A$2:$A$5,'Sponsor Response Form (SRF)'!I3673),COUNTIF('SRF Drop Downs'!$A$2:$A$4,'Sponsor Response Form (SRF)'!J3673),COUNTIF('SRF Drop Downs'!$A$2:$A$5,'Sponsor Response Form (SRF)'!K3673),COUNTIF('SRF Drop Downs'!$E$2:$E$7,'Sponsor Response Form (SRF)'!L3673),COUNTIF('SRF Drop Downs'!$A$2:$A$4,'Sponsor Response Form (SRF)'!M3673),COUNTIF('SRF Drop Downs'!$A$2:$A$4,'Sponsor Response Form (SRF)'!N3673),COUNTIF('SRF Drop Downs'!$A$2:$A$4,'Sponsor Response Form (SRF)'!O3673),COUNTIF('SRF Drop Downs'!$A$2:$A$4,'Sponsor Response Form (SRF)'!P3673),COUNTIF('SRF Drop Downs'!$A$2:$A$4,'Sponsor Response Form (SRF)'!Q3673),COUNTIF('SRF Drop Downs'!$A$2:$A$4,'Sponsor Response Form (SRF)'!R3673),COUNTIF('SRF Drop Downs'!$A$2:$A$4,'Sponsor Response Form (SRF)'!S3673)),"Complete","Incomplete"))</f>
        <v/>
      </c>
      <c r="U3673" s="26" t="str">
        <f>IF(T3673="Complete",IF(AND(NOT(ISNA(VLOOKUP(CONCATENATE(E3673,F3673,G3673,H3673,I3673,J3673,K3673,L3673),'SRF Drop Downs'!G:G,1,FALSE))),IF(AND(H3673&lt;&gt;"C3",L3673&lt;&gt;"O5"),IF(SUM(COUNTIF(M3673:S3673,"Y"),COUNTIF(M3673:S3673,"N"))=0,"V","I"),IF(COUNTIF(M3673:S3673,"Y"),"V","I"))="V", IF(AND('Sponsor Response Form (SRF)'!E3673="M1", COUNTIF('OMS Response Form (ORF)'!D:D, C3673)&gt;0), "I", "V")="V"), "Valid","Invalid")," ")</f>
        <v xml:space="preserve"> </v>
      </c>
    </row>
    <row r="3674" spans="2:21" x14ac:dyDescent="0.35">
      <c r="B3674" s="70"/>
      <c r="C3674" s="71"/>
      <c r="D3674" s="72"/>
      <c r="E3674" s="73"/>
      <c r="F3674" s="73"/>
      <c r="G3674" s="73"/>
      <c r="H3674" s="73"/>
      <c r="I3674" s="73"/>
      <c r="J3674" s="73"/>
      <c r="K3674" s="73"/>
      <c r="L3674" s="73"/>
      <c r="M3674" s="73"/>
      <c r="N3674" s="73"/>
      <c r="O3674" s="73"/>
      <c r="P3674" s="73"/>
      <c r="Q3674" s="73"/>
      <c r="R3674" s="73"/>
      <c r="S3674" s="73"/>
      <c r="T3674" s="25" t="str">
        <f>IF(COUNTA(B3674:S3674)=0,"",IF(AND(COUNTA(B3674:D3674)=3,COUNTIF('SRF Drop Downs'!$B$2:$B$5,'Sponsor Response Form (SRF)'!E3674),COUNTIF('SRF Drop Downs'!$F$2:$F$5,'Sponsor Response Form (SRF)'!F3674),COUNTIF('SRF Drop Downs'!$C$2:$C$4,'Sponsor Response Form (SRF)'!G3674),COUNTIF('SRF Drop Downs'!$D$2:$D$6,'Sponsor Response Form (SRF)'!H3674),COUNTIF('SRF Drop Downs'!$A$2:$A$5,'Sponsor Response Form (SRF)'!I3674),COUNTIF('SRF Drop Downs'!$A$2:$A$4,'Sponsor Response Form (SRF)'!J3674),COUNTIF('SRF Drop Downs'!$A$2:$A$5,'Sponsor Response Form (SRF)'!K3674),COUNTIF('SRF Drop Downs'!$E$2:$E$7,'Sponsor Response Form (SRF)'!L3674),COUNTIF('SRF Drop Downs'!$A$2:$A$4,'Sponsor Response Form (SRF)'!M3674),COUNTIF('SRF Drop Downs'!$A$2:$A$4,'Sponsor Response Form (SRF)'!N3674),COUNTIF('SRF Drop Downs'!$A$2:$A$4,'Sponsor Response Form (SRF)'!O3674),COUNTIF('SRF Drop Downs'!$A$2:$A$4,'Sponsor Response Form (SRF)'!P3674),COUNTIF('SRF Drop Downs'!$A$2:$A$4,'Sponsor Response Form (SRF)'!Q3674),COUNTIF('SRF Drop Downs'!$A$2:$A$4,'Sponsor Response Form (SRF)'!R3674),COUNTIF('SRF Drop Downs'!$A$2:$A$4,'Sponsor Response Form (SRF)'!S3674)),"Complete","Incomplete"))</f>
        <v/>
      </c>
      <c r="U3674" s="26" t="str">
        <f>IF(T3674="Complete",IF(AND(NOT(ISNA(VLOOKUP(CONCATENATE(E3674,F3674,G3674,H3674,I3674,J3674,K3674,L3674),'SRF Drop Downs'!G:G,1,FALSE))),IF(AND(H3674&lt;&gt;"C3",L3674&lt;&gt;"O5"),IF(SUM(COUNTIF(M3674:S3674,"Y"),COUNTIF(M3674:S3674,"N"))=0,"V","I"),IF(COUNTIF(M3674:S3674,"Y"),"V","I"))="V", IF(AND('Sponsor Response Form (SRF)'!E3674="M1", COUNTIF('OMS Response Form (ORF)'!D:D, C3674)&gt;0), "I", "V")="V"), "Valid","Invalid")," ")</f>
        <v xml:space="preserve"> </v>
      </c>
    </row>
    <row r="3675" spans="2:21" x14ac:dyDescent="0.35">
      <c r="B3675" s="70"/>
      <c r="C3675" s="71"/>
      <c r="D3675" s="72"/>
      <c r="E3675" s="73"/>
      <c r="F3675" s="73"/>
      <c r="G3675" s="73"/>
      <c r="H3675" s="73"/>
      <c r="I3675" s="73"/>
      <c r="J3675" s="73"/>
      <c r="K3675" s="73"/>
      <c r="L3675" s="73"/>
      <c r="M3675" s="73"/>
      <c r="N3675" s="73"/>
      <c r="O3675" s="73"/>
      <c r="P3675" s="73"/>
      <c r="Q3675" s="73"/>
      <c r="R3675" s="73"/>
      <c r="S3675" s="73"/>
      <c r="T3675" s="25" t="str">
        <f>IF(COUNTA(B3675:S3675)=0,"",IF(AND(COUNTA(B3675:D3675)=3,COUNTIF('SRF Drop Downs'!$B$2:$B$5,'Sponsor Response Form (SRF)'!E3675),COUNTIF('SRF Drop Downs'!$F$2:$F$5,'Sponsor Response Form (SRF)'!F3675),COUNTIF('SRF Drop Downs'!$C$2:$C$4,'Sponsor Response Form (SRF)'!G3675),COUNTIF('SRF Drop Downs'!$D$2:$D$6,'Sponsor Response Form (SRF)'!H3675),COUNTIF('SRF Drop Downs'!$A$2:$A$5,'Sponsor Response Form (SRF)'!I3675),COUNTIF('SRF Drop Downs'!$A$2:$A$4,'Sponsor Response Form (SRF)'!J3675),COUNTIF('SRF Drop Downs'!$A$2:$A$5,'Sponsor Response Form (SRF)'!K3675),COUNTIF('SRF Drop Downs'!$E$2:$E$7,'Sponsor Response Form (SRF)'!L3675),COUNTIF('SRF Drop Downs'!$A$2:$A$4,'Sponsor Response Form (SRF)'!M3675),COUNTIF('SRF Drop Downs'!$A$2:$A$4,'Sponsor Response Form (SRF)'!N3675),COUNTIF('SRF Drop Downs'!$A$2:$A$4,'Sponsor Response Form (SRF)'!O3675),COUNTIF('SRF Drop Downs'!$A$2:$A$4,'Sponsor Response Form (SRF)'!P3675),COUNTIF('SRF Drop Downs'!$A$2:$A$4,'Sponsor Response Form (SRF)'!Q3675),COUNTIF('SRF Drop Downs'!$A$2:$A$4,'Sponsor Response Form (SRF)'!R3675),COUNTIF('SRF Drop Downs'!$A$2:$A$4,'Sponsor Response Form (SRF)'!S3675)),"Complete","Incomplete"))</f>
        <v/>
      </c>
      <c r="U3675" s="26" t="str">
        <f>IF(T3675="Complete",IF(AND(NOT(ISNA(VLOOKUP(CONCATENATE(E3675,F3675,G3675,H3675,I3675,J3675,K3675,L3675),'SRF Drop Downs'!G:G,1,FALSE))),IF(AND(H3675&lt;&gt;"C3",L3675&lt;&gt;"O5"),IF(SUM(COUNTIF(M3675:S3675,"Y"),COUNTIF(M3675:S3675,"N"))=0,"V","I"),IF(COUNTIF(M3675:S3675,"Y"),"V","I"))="V", IF(AND('Sponsor Response Form (SRF)'!E3675="M1", COUNTIF('OMS Response Form (ORF)'!D:D, C3675)&gt;0), "I", "V")="V"), "Valid","Invalid")," ")</f>
        <v xml:space="preserve"> </v>
      </c>
    </row>
    <row r="3676" spans="2:21" x14ac:dyDescent="0.35">
      <c r="B3676" s="70"/>
      <c r="C3676" s="71"/>
      <c r="D3676" s="72"/>
      <c r="E3676" s="73"/>
      <c r="F3676" s="73"/>
      <c r="G3676" s="73"/>
      <c r="H3676" s="73"/>
      <c r="I3676" s="73"/>
      <c r="J3676" s="73"/>
      <c r="K3676" s="73"/>
      <c r="L3676" s="73"/>
      <c r="M3676" s="73"/>
      <c r="N3676" s="73"/>
      <c r="O3676" s="73"/>
      <c r="P3676" s="73"/>
      <c r="Q3676" s="73"/>
      <c r="R3676" s="73"/>
      <c r="S3676" s="73"/>
      <c r="T3676" s="25" t="str">
        <f>IF(COUNTA(B3676:S3676)=0,"",IF(AND(COUNTA(B3676:D3676)=3,COUNTIF('SRF Drop Downs'!$B$2:$B$5,'Sponsor Response Form (SRF)'!E3676),COUNTIF('SRF Drop Downs'!$F$2:$F$5,'Sponsor Response Form (SRF)'!F3676),COUNTIF('SRF Drop Downs'!$C$2:$C$4,'Sponsor Response Form (SRF)'!G3676),COUNTIF('SRF Drop Downs'!$D$2:$D$6,'Sponsor Response Form (SRF)'!H3676),COUNTIF('SRF Drop Downs'!$A$2:$A$5,'Sponsor Response Form (SRF)'!I3676),COUNTIF('SRF Drop Downs'!$A$2:$A$4,'Sponsor Response Form (SRF)'!J3676),COUNTIF('SRF Drop Downs'!$A$2:$A$5,'Sponsor Response Form (SRF)'!K3676),COUNTIF('SRF Drop Downs'!$E$2:$E$7,'Sponsor Response Form (SRF)'!L3676),COUNTIF('SRF Drop Downs'!$A$2:$A$4,'Sponsor Response Form (SRF)'!M3676),COUNTIF('SRF Drop Downs'!$A$2:$A$4,'Sponsor Response Form (SRF)'!N3676),COUNTIF('SRF Drop Downs'!$A$2:$A$4,'Sponsor Response Form (SRF)'!O3676),COUNTIF('SRF Drop Downs'!$A$2:$A$4,'Sponsor Response Form (SRF)'!P3676),COUNTIF('SRF Drop Downs'!$A$2:$A$4,'Sponsor Response Form (SRF)'!Q3676),COUNTIF('SRF Drop Downs'!$A$2:$A$4,'Sponsor Response Form (SRF)'!R3676),COUNTIF('SRF Drop Downs'!$A$2:$A$4,'Sponsor Response Form (SRF)'!S3676)),"Complete","Incomplete"))</f>
        <v/>
      </c>
      <c r="U3676" s="26" t="str">
        <f>IF(T3676="Complete",IF(AND(NOT(ISNA(VLOOKUP(CONCATENATE(E3676,F3676,G3676,H3676,I3676,J3676,K3676,L3676),'SRF Drop Downs'!G:G,1,FALSE))),IF(AND(H3676&lt;&gt;"C3",L3676&lt;&gt;"O5"),IF(SUM(COUNTIF(M3676:S3676,"Y"),COUNTIF(M3676:S3676,"N"))=0,"V","I"),IF(COUNTIF(M3676:S3676,"Y"),"V","I"))="V", IF(AND('Sponsor Response Form (SRF)'!E3676="M1", COUNTIF('OMS Response Form (ORF)'!D:D, C3676)&gt;0), "I", "V")="V"), "Valid","Invalid")," ")</f>
        <v xml:space="preserve"> </v>
      </c>
    </row>
    <row r="3677" spans="2:21" x14ac:dyDescent="0.35">
      <c r="B3677" s="70"/>
      <c r="C3677" s="71"/>
      <c r="D3677" s="72"/>
      <c r="E3677" s="73"/>
      <c r="F3677" s="73"/>
      <c r="G3677" s="73"/>
      <c r="H3677" s="73"/>
      <c r="I3677" s="73"/>
      <c r="J3677" s="73"/>
      <c r="K3677" s="73"/>
      <c r="L3677" s="73"/>
      <c r="M3677" s="73"/>
      <c r="N3677" s="73"/>
      <c r="O3677" s="73"/>
      <c r="P3677" s="73"/>
      <c r="Q3677" s="73"/>
      <c r="R3677" s="73"/>
      <c r="S3677" s="73"/>
      <c r="T3677" s="25" t="str">
        <f>IF(COUNTA(B3677:S3677)=0,"",IF(AND(COUNTA(B3677:D3677)=3,COUNTIF('SRF Drop Downs'!$B$2:$B$5,'Sponsor Response Form (SRF)'!E3677),COUNTIF('SRF Drop Downs'!$F$2:$F$5,'Sponsor Response Form (SRF)'!F3677),COUNTIF('SRF Drop Downs'!$C$2:$C$4,'Sponsor Response Form (SRF)'!G3677),COUNTIF('SRF Drop Downs'!$D$2:$D$6,'Sponsor Response Form (SRF)'!H3677),COUNTIF('SRF Drop Downs'!$A$2:$A$5,'Sponsor Response Form (SRF)'!I3677),COUNTIF('SRF Drop Downs'!$A$2:$A$4,'Sponsor Response Form (SRF)'!J3677),COUNTIF('SRF Drop Downs'!$A$2:$A$5,'Sponsor Response Form (SRF)'!K3677),COUNTIF('SRF Drop Downs'!$E$2:$E$7,'Sponsor Response Form (SRF)'!L3677),COUNTIF('SRF Drop Downs'!$A$2:$A$4,'Sponsor Response Form (SRF)'!M3677),COUNTIF('SRF Drop Downs'!$A$2:$A$4,'Sponsor Response Form (SRF)'!N3677),COUNTIF('SRF Drop Downs'!$A$2:$A$4,'Sponsor Response Form (SRF)'!O3677),COUNTIF('SRF Drop Downs'!$A$2:$A$4,'Sponsor Response Form (SRF)'!P3677),COUNTIF('SRF Drop Downs'!$A$2:$A$4,'Sponsor Response Form (SRF)'!Q3677),COUNTIF('SRF Drop Downs'!$A$2:$A$4,'Sponsor Response Form (SRF)'!R3677),COUNTIF('SRF Drop Downs'!$A$2:$A$4,'Sponsor Response Form (SRF)'!S3677)),"Complete","Incomplete"))</f>
        <v/>
      </c>
      <c r="U3677" s="26" t="str">
        <f>IF(T3677="Complete",IF(AND(NOT(ISNA(VLOOKUP(CONCATENATE(E3677,F3677,G3677,H3677,I3677,J3677,K3677,L3677),'SRF Drop Downs'!G:G,1,FALSE))),IF(AND(H3677&lt;&gt;"C3",L3677&lt;&gt;"O5"),IF(SUM(COUNTIF(M3677:S3677,"Y"),COUNTIF(M3677:S3677,"N"))=0,"V","I"),IF(COUNTIF(M3677:S3677,"Y"),"V","I"))="V", IF(AND('Sponsor Response Form (SRF)'!E3677="M1", COUNTIF('OMS Response Form (ORF)'!D:D, C3677)&gt;0), "I", "V")="V"), "Valid","Invalid")," ")</f>
        <v xml:space="preserve"> </v>
      </c>
    </row>
    <row r="3678" spans="2:21" x14ac:dyDescent="0.35">
      <c r="B3678" s="70"/>
      <c r="C3678" s="71"/>
      <c r="D3678" s="72"/>
      <c r="E3678" s="73"/>
      <c r="F3678" s="73"/>
      <c r="G3678" s="73"/>
      <c r="H3678" s="73"/>
      <c r="I3678" s="73"/>
      <c r="J3678" s="73"/>
      <c r="K3678" s="73"/>
      <c r="L3678" s="73"/>
      <c r="M3678" s="73"/>
      <c r="N3678" s="73"/>
      <c r="O3678" s="73"/>
      <c r="P3678" s="73"/>
      <c r="Q3678" s="73"/>
      <c r="R3678" s="73"/>
      <c r="S3678" s="73"/>
      <c r="T3678" s="25" t="str">
        <f>IF(COUNTA(B3678:S3678)=0,"",IF(AND(COUNTA(B3678:D3678)=3,COUNTIF('SRF Drop Downs'!$B$2:$B$5,'Sponsor Response Form (SRF)'!E3678),COUNTIF('SRF Drop Downs'!$F$2:$F$5,'Sponsor Response Form (SRF)'!F3678),COUNTIF('SRF Drop Downs'!$C$2:$C$4,'Sponsor Response Form (SRF)'!G3678),COUNTIF('SRF Drop Downs'!$D$2:$D$6,'Sponsor Response Form (SRF)'!H3678),COUNTIF('SRF Drop Downs'!$A$2:$A$5,'Sponsor Response Form (SRF)'!I3678),COUNTIF('SRF Drop Downs'!$A$2:$A$4,'Sponsor Response Form (SRF)'!J3678),COUNTIF('SRF Drop Downs'!$A$2:$A$5,'Sponsor Response Form (SRF)'!K3678),COUNTIF('SRF Drop Downs'!$E$2:$E$7,'Sponsor Response Form (SRF)'!L3678),COUNTIF('SRF Drop Downs'!$A$2:$A$4,'Sponsor Response Form (SRF)'!M3678),COUNTIF('SRF Drop Downs'!$A$2:$A$4,'Sponsor Response Form (SRF)'!N3678),COUNTIF('SRF Drop Downs'!$A$2:$A$4,'Sponsor Response Form (SRF)'!O3678),COUNTIF('SRF Drop Downs'!$A$2:$A$4,'Sponsor Response Form (SRF)'!P3678),COUNTIF('SRF Drop Downs'!$A$2:$A$4,'Sponsor Response Form (SRF)'!Q3678),COUNTIF('SRF Drop Downs'!$A$2:$A$4,'Sponsor Response Form (SRF)'!R3678),COUNTIF('SRF Drop Downs'!$A$2:$A$4,'Sponsor Response Form (SRF)'!S3678)),"Complete","Incomplete"))</f>
        <v/>
      </c>
      <c r="U3678" s="26" t="str">
        <f>IF(T3678="Complete",IF(AND(NOT(ISNA(VLOOKUP(CONCATENATE(E3678,F3678,G3678,H3678,I3678,J3678,K3678,L3678),'SRF Drop Downs'!G:G,1,FALSE))),IF(AND(H3678&lt;&gt;"C3",L3678&lt;&gt;"O5"),IF(SUM(COUNTIF(M3678:S3678,"Y"),COUNTIF(M3678:S3678,"N"))=0,"V","I"),IF(COUNTIF(M3678:S3678,"Y"),"V","I"))="V", IF(AND('Sponsor Response Form (SRF)'!E3678="M1", COUNTIF('OMS Response Form (ORF)'!D:D, C3678)&gt;0), "I", "V")="V"), "Valid","Invalid")," ")</f>
        <v xml:space="preserve"> </v>
      </c>
    </row>
    <row r="3679" spans="2:21" x14ac:dyDescent="0.35">
      <c r="B3679" s="70"/>
      <c r="C3679" s="71"/>
      <c r="D3679" s="72"/>
      <c r="E3679" s="73"/>
      <c r="F3679" s="73"/>
      <c r="G3679" s="73"/>
      <c r="H3679" s="73"/>
      <c r="I3679" s="73"/>
      <c r="J3679" s="73"/>
      <c r="K3679" s="73"/>
      <c r="L3679" s="73"/>
      <c r="M3679" s="73"/>
      <c r="N3679" s="73"/>
      <c r="O3679" s="73"/>
      <c r="P3679" s="73"/>
      <c r="Q3679" s="73"/>
      <c r="R3679" s="73"/>
      <c r="S3679" s="73"/>
      <c r="T3679" s="25" t="str">
        <f>IF(COUNTA(B3679:S3679)=0,"",IF(AND(COUNTA(B3679:D3679)=3,COUNTIF('SRF Drop Downs'!$B$2:$B$5,'Sponsor Response Form (SRF)'!E3679),COUNTIF('SRF Drop Downs'!$F$2:$F$5,'Sponsor Response Form (SRF)'!F3679),COUNTIF('SRF Drop Downs'!$C$2:$C$4,'Sponsor Response Form (SRF)'!G3679),COUNTIF('SRF Drop Downs'!$D$2:$D$6,'Sponsor Response Form (SRF)'!H3679),COUNTIF('SRF Drop Downs'!$A$2:$A$5,'Sponsor Response Form (SRF)'!I3679),COUNTIF('SRF Drop Downs'!$A$2:$A$4,'Sponsor Response Form (SRF)'!J3679),COUNTIF('SRF Drop Downs'!$A$2:$A$5,'Sponsor Response Form (SRF)'!K3679),COUNTIF('SRF Drop Downs'!$E$2:$E$7,'Sponsor Response Form (SRF)'!L3679),COUNTIF('SRF Drop Downs'!$A$2:$A$4,'Sponsor Response Form (SRF)'!M3679),COUNTIF('SRF Drop Downs'!$A$2:$A$4,'Sponsor Response Form (SRF)'!N3679),COUNTIF('SRF Drop Downs'!$A$2:$A$4,'Sponsor Response Form (SRF)'!O3679),COUNTIF('SRF Drop Downs'!$A$2:$A$4,'Sponsor Response Form (SRF)'!P3679),COUNTIF('SRF Drop Downs'!$A$2:$A$4,'Sponsor Response Form (SRF)'!Q3679),COUNTIF('SRF Drop Downs'!$A$2:$A$4,'Sponsor Response Form (SRF)'!R3679),COUNTIF('SRF Drop Downs'!$A$2:$A$4,'Sponsor Response Form (SRF)'!S3679)),"Complete","Incomplete"))</f>
        <v/>
      </c>
      <c r="U3679" s="26" t="str">
        <f>IF(T3679="Complete",IF(AND(NOT(ISNA(VLOOKUP(CONCATENATE(E3679,F3679,G3679,H3679,I3679,J3679,K3679,L3679),'SRF Drop Downs'!G:G,1,FALSE))),IF(AND(H3679&lt;&gt;"C3",L3679&lt;&gt;"O5"),IF(SUM(COUNTIF(M3679:S3679,"Y"),COUNTIF(M3679:S3679,"N"))=0,"V","I"),IF(COUNTIF(M3679:S3679,"Y"),"V","I"))="V", IF(AND('Sponsor Response Form (SRF)'!E3679="M1", COUNTIF('OMS Response Form (ORF)'!D:D, C3679)&gt;0), "I", "V")="V"), "Valid","Invalid")," ")</f>
        <v xml:space="preserve"> </v>
      </c>
    </row>
    <row r="3680" spans="2:21" x14ac:dyDescent="0.35">
      <c r="B3680" s="70"/>
      <c r="C3680" s="71"/>
      <c r="D3680" s="72"/>
      <c r="E3680" s="73"/>
      <c r="F3680" s="73"/>
      <c r="G3680" s="73"/>
      <c r="H3680" s="73"/>
      <c r="I3680" s="73"/>
      <c r="J3680" s="73"/>
      <c r="K3680" s="73"/>
      <c r="L3680" s="73"/>
      <c r="M3680" s="73"/>
      <c r="N3680" s="73"/>
      <c r="O3680" s="73"/>
      <c r="P3680" s="73"/>
      <c r="Q3680" s="73"/>
      <c r="R3680" s="73"/>
      <c r="S3680" s="73"/>
      <c r="T3680" s="25" t="str">
        <f>IF(COUNTA(B3680:S3680)=0,"",IF(AND(COUNTA(B3680:D3680)=3,COUNTIF('SRF Drop Downs'!$B$2:$B$5,'Sponsor Response Form (SRF)'!E3680),COUNTIF('SRF Drop Downs'!$F$2:$F$5,'Sponsor Response Form (SRF)'!F3680),COUNTIF('SRF Drop Downs'!$C$2:$C$4,'Sponsor Response Form (SRF)'!G3680),COUNTIF('SRF Drop Downs'!$D$2:$D$6,'Sponsor Response Form (SRF)'!H3680),COUNTIF('SRF Drop Downs'!$A$2:$A$5,'Sponsor Response Form (SRF)'!I3680),COUNTIF('SRF Drop Downs'!$A$2:$A$4,'Sponsor Response Form (SRF)'!J3680),COUNTIF('SRF Drop Downs'!$A$2:$A$5,'Sponsor Response Form (SRF)'!K3680),COUNTIF('SRF Drop Downs'!$E$2:$E$7,'Sponsor Response Form (SRF)'!L3680),COUNTIF('SRF Drop Downs'!$A$2:$A$4,'Sponsor Response Form (SRF)'!M3680),COUNTIF('SRF Drop Downs'!$A$2:$A$4,'Sponsor Response Form (SRF)'!N3680),COUNTIF('SRF Drop Downs'!$A$2:$A$4,'Sponsor Response Form (SRF)'!O3680),COUNTIF('SRF Drop Downs'!$A$2:$A$4,'Sponsor Response Form (SRF)'!P3680),COUNTIF('SRF Drop Downs'!$A$2:$A$4,'Sponsor Response Form (SRF)'!Q3680),COUNTIF('SRF Drop Downs'!$A$2:$A$4,'Sponsor Response Form (SRF)'!R3680),COUNTIF('SRF Drop Downs'!$A$2:$A$4,'Sponsor Response Form (SRF)'!S3680)),"Complete","Incomplete"))</f>
        <v/>
      </c>
      <c r="U3680" s="26" t="str">
        <f>IF(T3680="Complete",IF(AND(NOT(ISNA(VLOOKUP(CONCATENATE(E3680,F3680,G3680,H3680,I3680,J3680,K3680,L3680),'SRF Drop Downs'!G:G,1,FALSE))),IF(AND(H3680&lt;&gt;"C3",L3680&lt;&gt;"O5"),IF(SUM(COUNTIF(M3680:S3680,"Y"),COUNTIF(M3680:S3680,"N"))=0,"V","I"),IF(COUNTIF(M3680:S3680,"Y"),"V","I"))="V", IF(AND('Sponsor Response Form (SRF)'!E3680="M1", COUNTIF('OMS Response Form (ORF)'!D:D, C3680)&gt;0), "I", "V")="V"), "Valid","Invalid")," ")</f>
        <v xml:space="preserve"> </v>
      </c>
    </row>
    <row r="3681" spans="2:21" x14ac:dyDescent="0.35">
      <c r="B3681" s="70"/>
      <c r="C3681" s="71"/>
      <c r="D3681" s="72"/>
      <c r="E3681" s="73"/>
      <c r="F3681" s="73"/>
      <c r="G3681" s="73"/>
      <c r="H3681" s="73"/>
      <c r="I3681" s="73"/>
      <c r="J3681" s="73"/>
      <c r="K3681" s="73"/>
      <c r="L3681" s="73"/>
      <c r="M3681" s="73"/>
      <c r="N3681" s="73"/>
      <c r="O3681" s="73"/>
      <c r="P3681" s="73"/>
      <c r="Q3681" s="73"/>
      <c r="R3681" s="73"/>
      <c r="S3681" s="73"/>
      <c r="T3681" s="25" t="str">
        <f>IF(COUNTA(B3681:S3681)=0,"",IF(AND(COUNTA(B3681:D3681)=3,COUNTIF('SRF Drop Downs'!$B$2:$B$5,'Sponsor Response Form (SRF)'!E3681),COUNTIF('SRF Drop Downs'!$F$2:$F$5,'Sponsor Response Form (SRF)'!F3681),COUNTIF('SRF Drop Downs'!$C$2:$C$4,'Sponsor Response Form (SRF)'!G3681),COUNTIF('SRF Drop Downs'!$D$2:$D$6,'Sponsor Response Form (SRF)'!H3681),COUNTIF('SRF Drop Downs'!$A$2:$A$5,'Sponsor Response Form (SRF)'!I3681),COUNTIF('SRF Drop Downs'!$A$2:$A$4,'Sponsor Response Form (SRF)'!J3681),COUNTIF('SRF Drop Downs'!$A$2:$A$5,'Sponsor Response Form (SRF)'!K3681),COUNTIF('SRF Drop Downs'!$E$2:$E$7,'Sponsor Response Form (SRF)'!L3681),COUNTIF('SRF Drop Downs'!$A$2:$A$4,'Sponsor Response Form (SRF)'!M3681),COUNTIF('SRF Drop Downs'!$A$2:$A$4,'Sponsor Response Form (SRF)'!N3681),COUNTIF('SRF Drop Downs'!$A$2:$A$4,'Sponsor Response Form (SRF)'!O3681),COUNTIF('SRF Drop Downs'!$A$2:$A$4,'Sponsor Response Form (SRF)'!P3681),COUNTIF('SRF Drop Downs'!$A$2:$A$4,'Sponsor Response Form (SRF)'!Q3681),COUNTIF('SRF Drop Downs'!$A$2:$A$4,'Sponsor Response Form (SRF)'!R3681),COUNTIF('SRF Drop Downs'!$A$2:$A$4,'Sponsor Response Form (SRF)'!S3681)),"Complete","Incomplete"))</f>
        <v/>
      </c>
      <c r="U3681" s="26" t="str">
        <f>IF(T3681="Complete",IF(AND(NOT(ISNA(VLOOKUP(CONCATENATE(E3681,F3681,G3681,H3681,I3681,J3681,K3681,L3681),'SRF Drop Downs'!G:G,1,FALSE))),IF(AND(H3681&lt;&gt;"C3",L3681&lt;&gt;"O5"),IF(SUM(COUNTIF(M3681:S3681,"Y"),COUNTIF(M3681:S3681,"N"))=0,"V","I"),IF(COUNTIF(M3681:S3681,"Y"),"V","I"))="V", IF(AND('Sponsor Response Form (SRF)'!E3681="M1", COUNTIF('OMS Response Form (ORF)'!D:D, C3681)&gt;0), "I", "V")="V"), "Valid","Invalid")," ")</f>
        <v xml:space="preserve"> </v>
      </c>
    </row>
    <row r="3682" spans="2:21" x14ac:dyDescent="0.35">
      <c r="B3682" s="70"/>
      <c r="C3682" s="71"/>
      <c r="D3682" s="72"/>
      <c r="E3682" s="73"/>
      <c r="F3682" s="73"/>
      <c r="G3682" s="73"/>
      <c r="H3682" s="73"/>
      <c r="I3682" s="73"/>
      <c r="J3682" s="73"/>
      <c r="K3682" s="73"/>
      <c r="L3682" s="73"/>
      <c r="M3682" s="73"/>
      <c r="N3682" s="73"/>
      <c r="O3682" s="73"/>
      <c r="P3682" s="73"/>
      <c r="Q3682" s="73"/>
      <c r="R3682" s="73"/>
      <c r="S3682" s="73"/>
      <c r="T3682" s="25" t="str">
        <f>IF(COUNTA(B3682:S3682)=0,"",IF(AND(COUNTA(B3682:D3682)=3,COUNTIF('SRF Drop Downs'!$B$2:$B$5,'Sponsor Response Form (SRF)'!E3682),COUNTIF('SRF Drop Downs'!$F$2:$F$5,'Sponsor Response Form (SRF)'!F3682),COUNTIF('SRF Drop Downs'!$C$2:$C$4,'Sponsor Response Form (SRF)'!G3682),COUNTIF('SRF Drop Downs'!$D$2:$D$6,'Sponsor Response Form (SRF)'!H3682),COUNTIF('SRF Drop Downs'!$A$2:$A$5,'Sponsor Response Form (SRF)'!I3682),COUNTIF('SRF Drop Downs'!$A$2:$A$4,'Sponsor Response Form (SRF)'!J3682),COUNTIF('SRF Drop Downs'!$A$2:$A$5,'Sponsor Response Form (SRF)'!K3682),COUNTIF('SRF Drop Downs'!$E$2:$E$7,'Sponsor Response Form (SRF)'!L3682),COUNTIF('SRF Drop Downs'!$A$2:$A$4,'Sponsor Response Form (SRF)'!M3682),COUNTIF('SRF Drop Downs'!$A$2:$A$4,'Sponsor Response Form (SRF)'!N3682),COUNTIF('SRF Drop Downs'!$A$2:$A$4,'Sponsor Response Form (SRF)'!O3682),COUNTIF('SRF Drop Downs'!$A$2:$A$4,'Sponsor Response Form (SRF)'!P3682),COUNTIF('SRF Drop Downs'!$A$2:$A$4,'Sponsor Response Form (SRF)'!Q3682),COUNTIF('SRF Drop Downs'!$A$2:$A$4,'Sponsor Response Form (SRF)'!R3682),COUNTIF('SRF Drop Downs'!$A$2:$A$4,'Sponsor Response Form (SRF)'!S3682)),"Complete","Incomplete"))</f>
        <v/>
      </c>
      <c r="U3682" s="26" t="str">
        <f>IF(T3682="Complete",IF(AND(NOT(ISNA(VLOOKUP(CONCATENATE(E3682,F3682,G3682,H3682,I3682,J3682,K3682,L3682),'SRF Drop Downs'!G:G,1,FALSE))),IF(AND(H3682&lt;&gt;"C3",L3682&lt;&gt;"O5"),IF(SUM(COUNTIF(M3682:S3682,"Y"),COUNTIF(M3682:S3682,"N"))=0,"V","I"),IF(COUNTIF(M3682:S3682,"Y"),"V","I"))="V", IF(AND('Sponsor Response Form (SRF)'!E3682="M1", COUNTIF('OMS Response Form (ORF)'!D:D, C3682)&gt;0), "I", "V")="V"), "Valid","Invalid")," ")</f>
        <v xml:space="preserve"> </v>
      </c>
    </row>
    <row r="3683" spans="2:21" x14ac:dyDescent="0.35">
      <c r="B3683" s="70"/>
      <c r="C3683" s="71"/>
      <c r="D3683" s="72"/>
      <c r="E3683" s="73"/>
      <c r="F3683" s="73"/>
      <c r="G3683" s="73"/>
      <c r="H3683" s="73"/>
      <c r="I3683" s="73"/>
      <c r="J3683" s="73"/>
      <c r="K3683" s="73"/>
      <c r="L3683" s="73"/>
      <c r="M3683" s="73"/>
      <c r="N3683" s="73"/>
      <c r="O3683" s="73"/>
      <c r="P3683" s="73"/>
      <c r="Q3683" s="73"/>
      <c r="R3683" s="73"/>
      <c r="S3683" s="73"/>
      <c r="T3683" s="25" t="str">
        <f>IF(COUNTA(B3683:S3683)=0,"",IF(AND(COUNTA(B3683:D3683)=3,COUNTIF('SRF Drop Downs'!$B$2:$B$5,'Sponsor Response Form (SRF)'!E3683),COUNTIF('SRF Drop Downs'!$F$2:$F$5,'Sponsor Response Form (SRF)'!F3683),COUNTIF('SRF Drop Downs'!$C$2:$C$4,'Sponsor Response Form (SRF)'!G3683),COUNTIF('SRF Drop Downs'!$D$2:$D$6,'Sponsor Response Form (SRF)'!H3683),COUNTIF('SRF Drop Downs'!$A$2:$A$5,'Sponsor Response Form (SRF)'!I3683),COUNTIF('SRF Drop Downs'!$A$2:$A$4,'Sponsor Response Form (SRF)'!J3683),COUNTIF('SRF Drop Downs'!$A$2:$A$5,'Sponsor Response Form (SRF)'!K3683),COUNTIF('SRF Drop Downs'!$E$2:$E$7,'Sponsor Response Form (SRF)'!L3683),COUNTIF('SRF Drop Downs'!$A$2:$A$4,'Sponsor Response Form (SRF)'!M3683),COUNTIF('SRF Drop Downs'!$A$2:$A$4,'Sponsor Response Form (SRF)'!N3683),COUNTIF('SRF Drop Downs'!$A$2:$A$4,'Sponsor Response Form (SRF)'!O3683),COUNTIF('SRF Drop Downs'!$A$2:$A$4,'Sponsor Response Form (SRF)'!P3683),COUNTIF('SRF Drop Downs'!$A$2:$A$4,'Sponsor Response Form (SRF)'!Q3683),COUNTIF('SRF Drop Downs'!$A$2:$A$4,'Sponsor Response Form (SRF)'!R3683),COUNTIF('SRF Drop Downs'!$A$2:$A$4,'Sponsor Response Form (SRF)'!S3683)),"Complete","Incomplete"))</f>
        <v/>
      </c>
      <c r="U3683" s="26" t="str">
        <f>IF(T3683="Complete",IF(AND(NOT(ISNA(VLOOKUP(CONCATENATE(E3683,F3683,G3683,H3683,I3683,J3683,K3683,L3683),'SRF Drop Downs'!G:G,1,FALSE))),IF(AND(H3683&lt;&gt;"C3",L3683&lt;&gt;"O5"),IF(SUM(COUNTIF(M3683:S3683,"Y"),COUNTIF(M3683:S3683,"N"))=0,"V","I"),IF(COUNTIF(M3683:S3683,"Y"),"V","I"))="V", IF(AND('Sponsor Response Form (SRF)'!E3683="M1", COUNTIF('OMS Response Form (ORF)'!D:D, C3683)&gt;0), "I", "V")="V"), "Valid","Invalid")," ")</f>
        <v xml:space="preserve"> </v>
      </c>
    </row>
    <row r="3684" spans="2:21" x14ac:dyDescent="0.35">
      <c r="B3684" s="70"/>
      <c r="C3684" s="71"/>
      <c r="D3684" s="72"/>
      <c r="E3684" s="73"/>
      <c r="F3684" s="73"/>
      <c r="G3684" s="73"/>
      <c r="H3684" s="73"/>
      <c r="I3684" s="73"/>
      <c r="J3684" s="73"/>
      <c r="K3684" s="73"/>
      <c r="L3684" s="73"/>
      <c r="M3684" s="73"/>
      <c r="N3684" s="73"/>
      <c r="O3684" s="73"/>
      <c r="P3684" s="73"/>
      <c r="Q3684" s="73"/>
      <c r="R3684" s="73"/>
      <c r="S3684" s="73"/>
      <c r="T3684" s="25" t="str">
        <f>IF(COUNTA(B3684:S3684)=0,"",IF(AND(COUNTA(B3684:D3684)=3,COUNTIF('SRF Drop Downs'!$B$2:$B$5,'Sponsor Response Form (SRF)'!E3684),COUNTIF('SRF Drop Downs'!$F$2:$F$5,'Sponsor Response Form (SRF)'!F3684),COUNTIF('SRF Drop Downs'!$C$2:$C$4,'Sponsor Response Form (SRF)'!G3684),COUNTIF('SRF Drop Downs'!$D$2:$D$6,'Sponsor Response Form (SRF)'!H3684),COUNTIF('SRF Drop Downs'!$A$2:$A$5,'Sponsor Response Form (SRF)'!I3684),COUNTIF('SRF Drop Downs'!$A$2:$A$4,'Sponsor Response Form (SRF)'!J3684),COUNTIF('SRF Drop Downs'!$A$2:$A$5,'Sponsor Response Form (SRF)'!K3684),COUNTIF('SRF Drop Downs'!$E$2:$E$7,'Sponsor Response Form (SRF)'!L3684),COUNTIF('SRF Drop Downs'!$A$2:$A$4,'Sponsor Response Form (SRF)'!M3684),COUNTIF('SRF Drop Downs'!$A$2:$A$4,'Sponsor Response Form (SRF)'!N3684),COUNTIF('SRF Drop Downs'!$A$2:$A$4,'Sponsor Response Form (SRF)'!O3684),COUNTIF('SRF Drop Downs'!$A$2:$A$4,'Sponsor Response Form (SRF)'!P3684),COUNTIF('SRF Drop Downs'!$A$2:$A$4,'Sponsor Response Form (SRF)'!Q3684),COUNTIF('SRF Drop Downs'!$A$2:$A$4,'Sponsor Response Form (SRF)'!R3684),COUNTIF('SRF Drop Downs'!$A$2:$A$4,'Sponsor Response Form (SRF)'!S3684)),"Complete","Incomplete"))</f>
        <v/>
      </c>
      <c r="U3684" s="26" t="str">
        <f>IF(T3684="Complete",IF(AND(NOT(ISNA(VLOOKUP(CONCATENATE(E3684,F3684,G3684,H3684,I3684,J3684,K3684,L3684),'SRF Drop Downs'!G:G,1,FALSE))),IF(AND(H3684&lt;&gt;"C3",L3684&lt;&gt;"O5"),IF(SUM(COUNTIF(M3684:S3684,"Y"),COUNTIF(M3684:S3684,"N"))=0,"V","I"),IF(COUNTIF(M3684:S3684,"Y"),"V","I"))="V", IF(AND('Sponsor Response Form (SRF)'!E3684="M1", COUNTIF('OMS Response Form (ORF)'!D:D, C3684)&gt;0), "I", "V")="V"), "Valid","Invalid")," ")</f>
        <v xml:space="preserve"> </v>
      </c>
    </row>
    <row r="3685" spans="2:21" x14ac:dyDescent="0.35">
      <c r="B3685" s="70"/>
      <c r="C3685" s="71"/>
      <c r="D3685" s="72"/>
      <c r="E3685" s="73"/>
      <c r="F3685" s="73"/>
      <c r="G3685" s="73"/>
      <c r="H3685" s="73"/>
      <c r="I3685" s="73"/>
      <c r="J3685" s="73"/>
      <c r="K3685" s="73"/>
      <c r="L3685" s="73"/>
      <c r="M3685" s="73"/>
      <c r="N3685" s="73"/>
      <c r="O3685" s="73"/>
      <c r="P3685" s="73"/>
      <c r="Q3685" s="73"/>
      <c r="R3685" s="73"/>
      <c r="S3685" s="73"/>
      <c r="T3685" s="25" t="str">
        <f>IF(COUNTA(B3685:S3685)=0,"",IF(AND(COUNTA(B3685:D3685)=3,COUNTIF('SRF Drop Downs'!$B$2:$B$5,'Sponsor Response Form (SRF)'!E3685),COUNTIF('SRF Drop Downs'!$F$2:$F$5,'Sponsor Response Form (SRF)'!F3685),COUNTIF('SRF Drop Downs'!$C$2:$C$4,'Sponsor Response Form (SRF)'!G3685),COUNTIF('SRF Drop Downs'!$D$2:$D$6,'Sponsor Response Form (SRF)'!H3685),COUNTIF('SRF Drop Downs'!$A$2:$A$5,'Sponsor Response Form (SRF)'!I3685),COUNTIF('SRF Drop Downs'!$A$2:$A$4,'Sponsor Response Form (SRF)'!J3685),COUNTIF('SRF Drop Downs'!$A$2:$A$5,'Sponsor Response Form (SRF)'!K3685),COUNTIF('SRF Drop Downs'!$E$2:$E$7,'Sponsor Response Form (SRF)'!L3685),COUNTIF('SRF Drop Downs'!$A$2:$A$4,'Sponsor Response Form (SRF)'!M3685),COUNTIF('SRF Drop Downs'!$A$2:$A$4,'Sponsor Response Form (SRF)'!N3685),COUNTIF('SRF Drop Downs'!$A$2:$A$4,'Sponsor Response Form (SRF)'!O3685),COUNTIF('SRF Drop Downs'!$A$2:$A$4,'Sponsor Response Form (SRF)'!P3685),COUNTIF('SRF Drop Downs'!$A$2:$A$4,'Sponsor Response Form (SRF)'!Q3685),COUNTIF('SRF Drop Downs'!$A$2:$A$4,'Sponsor Response Form (SRF)'!R3685),COUNTIF('SRF Drop Downs'!$A$2:$A$4,'Sponsor Response Form (SRF)'!S3685)),"Complete","Incomplete"))</f>
        <v/>
      </c>
      <c r="U3685" s="26" t="str">
        <f>IF(T3685="Complete",IF(AND(NOT(ISNA(VLOOKUP(CONCATENATE(E3685,F3685,G3685,H3685,I3685,J3685,K3685,L3685),'SRF Drop Downs'!G:G,1,FALSE))),IF(AND(H3685&lt;&gt;"C3",L3685&lt;&gt;"O5"),IF(SUM(COUNTIF(M3685:S3685,"Y"),COUNTIF(M3685:S3685,"N"))=0,"V","I"),IF(COUNTIF(M3685:S3685,"Y"),"V","I"))="V", IF(AND('Sponsor Response Form (SRF)'!E3685="M1", COUNTIF('OMS Response Form (ORF)'!D:D, C3685)&gt;0), "I", "V")="V"), "Valid","Invalid")," ")</f>
        <v xml:space="preserve"> </v>
      </c>
    </row>
    <row r="3686" spans="2:21" x14ac:dyDescent="0.35">
      <c r="B3686" s="70"/>
      <c r="C3686" s="71"/>
      <c r="D3686" s="72"/>
      <c r="E3686" s="73"/>
      <c r="F3686" s="73"/>
      <c r="G3686" s="73"/>
      <c r="H3686" s="73"/>
      <c r="I3686" s="73"/>
      <c r="J3686" s="73"/>
      <c r="K3686" s="73"/>
      <c r="L3686" s="73"/>
      <c r="M3686" s="73"/>
      <c r="N3686" s="73"/>
      <c r="O3686" s="73"/>
      <c r="P3686" s="73"/>
      <c r="Q3686" s="73"/>
      <c r="R3686" s="73"/>
      <c r="S3686" s="73"/>
      <c r="T3686" s="25" t="str">
        <f>IF(COUNTA(B3686:S3686)=0,"",IF(AND(COUNTA(B3686:D3686)=3,COUNTIF('SRF Drop Downs'!$B$2:$B$5,'Sponsor Response Form (SRF)'!E3686),COUNTIF('SRF Drop Downs'!$F$2:$F$5,'Sponsor Response Form (SRF)'!F3686),COUNTIF('SRF Drop Downs'!$C$2:$C$4,'Sponsor Response Form (SRF)'!G3686),COUNTIF('SRF Drop Downs'!$D$2:$D$6,'Sponsor Response Form (SRF)'!H3686),COUNTIF('SRF Drop Downs'!$A$2:$A$5,'Sponsor Response Form (SRF)'!I3686),COUNTIF('SRF Drop Downs'!$A$2:$A$4,'Sponsor Response Form (SRF)'!J3686),COUNTIF('SRF Drop Downs'!$A$2:$A$5,'Sponsor Response Form (SRF)'!K3686),COUNTIF('SRF Drop Downs'!$E$2:$E$7,'Sponsor Response Form (SRF)'!L3686),COUNTIF('SRF Drop Downs'!$A$2:$A$4,'Sponsor Response Form (SRF)'!M3686),COUNTIF('SRF Drop Downs'!$A$2:$A$4,'Sponsor Response Form (SRF)'!N3686),COUNTIF('SRF Drop Downs'!$A$2:$A$4,'Sponsor Response Form (SRF)'!O3686),COUNTIF('SRF Drop Downs'!$A$2:$A$4,'Sponsor Response Form (SRF)'!P3686),COUNTIF('SRF Drop Downs'!$A$2:$A$4,'Sponsor Response Form (SRF)'!Q3686),COUNTIF('SRF Drop Downs'!$A$2:$A$4,'Sponsor Response Form (SRF)'!R3686),COUNTIF('SRF Drop Downs'!$A$2:$A$4,'Sponsor Response Form (SRF)'!S3686)),"Complete","Incomplete"))</f>
        <v/>
      </c>
      <c r="U3686" s="26" t="str">
        <f>IF(T3686="Complete",IF(AND(NOT(ISNA(VLOOKUP(CONCATENATE(E3686,F3686,G3686,H3686,I3686,J3686,K3686,L3686),'SRF Drop Downs'!G:G,1,FALSE))),IF(AND(H3686&lt;&gt;"C3",L3686&lt;&gt;"O5"),IF(SUM(COUNTIF(M3686:S3686,"Y"),COUNTIF(M3686:S3686,"N"))=0,"V","I"),IF(COUNTIF(M3686:S3686,"Y"),"V","I"))="V", IF(AND('Sponsor Response Form (SRF)'!E3686="M1", COUNTIF('OMS Response Form (ORF)'!D:D, C3686)&gt;0), "I", "V")="V"), "Valid","Invalid")," ")</f>
        <v xml:space="preserve"> </v>
      </c>
    </row>
    <row r="3687" spans="2:21" x14ac:dyDescent="0.35">
      <c r="B3687" s="70"/>
      <c r="C3687" s="71"/>
      <c r="D3687" s="72"/>
      <c r="E3687" s="73"/>
      <c r="F3687" s="73"/>
      <c r="G3687" s="73"/>
      <c r="H3687" s="73"/>
      <c r="I3687" s="73"/>
      <c r="J3687" s="73"/>
      <c r="K3687" s="73"/>
      <c r="L3687" s="73"/>
      <c r="M3687" s="73"/>
      <c r="N3687" s="73"/>
      <c r="O3687" s="73"/>
      <c r="P3687" s="73"/>
      <c r="Q3687" s="73"/>
      <c r="R3687" s="73"/>
      <c r="S3687" s="73"/>
      <c r="T3687" s="25" t="str">
        <f>IF(COUNTA(B3687:S3687)=0,"",IF(AND(COUNTA(B3687:D3687)=3,COUNTIF('SRF Drop Downs'!$B$2:$B$5,'Sponsor Response Form (SRF)'!E3687),COUNTIF('SRF Drop Downs'!$F$2:$F$5,'Sponsor Response Form (SRF)'!F3687),COUNTIF('SRF Drop Downs'!$C$2:$C$4,'Sponsor Response Form (SRF)'!G3687),COUNTIF('SRF Drop Downs'!$D$2:$D$6,'Sponsor Response Form (SRF)'!H3687),COUNTIF('SRF Drop Downs'!$A$2:$A$5,'Sponsor Response Form (SRF)'!I3687),COUNTIF('SRF Drop Downs'!$A$2:$A$4,'Sponsor Response Form (SRF)'!J3687),COUNTIF('SRF Drop Downs'!$A$2:$A$5,'Sponsor Response Form (SRF)'!K3687),COUNTIF('SRF Drop Downs'!$E$2:$E$7,'Sponsor Response Form (SRF)'!L3687),COUNTIF('SRF Drop Downs'!$A$2:$A$4,'Sponsor Response Form (SRF)'!M3687),COUNTIF('SRF Drop Downs'!$A$2:$A$4,'Sponsor Response Form (SRF)'!N3687),COUNTIF('SRF Drop Downs'!$A$2:$A$4,'Sponsor Response Form (SRF)'!O3687),COUNTIF('SRF Drop Downs'!$A$2:$A$4,'Sponsor Response Form (SRF)'!P3687),COUNTIF('SRF Drop Downs'!$A$2:$A$4,'Sponsor Response Form (SRF)'!Q3687),COUNTIF('SRF Drop Downs'!$A$2:$A$4,'Sponsor Response Form (SRF)'!R3687),COUNTIF('SRF Drop Downs'!$A$2:$A$4,'Sponsor Response Form (SRF)'!S3687)),"Complete","Incomplete"))</f>
        <v/>
      </c>
      <c r="U3687" s="26" t="str">
        <f>IF(T3687="Complete",IF(AND(NOT(ISNA(VLOOKUP(CONCATENATE(E3687,F3687,G3687,H3687,I3687,J3687,K3687,L3687),'SRF Drop Downs'!G:G,1,FALSE))),IF(AND(H3687&lt;&gt;"C3",L3687&lt;&gt;"O5"),IF(SUM(COUNTIF(M3687:S3687,"Y"),COUNTIF(M3687:S3687,"N"))=0,"V","I"),IF(COUNTIF(M3687:S3687,"Y"),"V","I"))="V", IF(AND('Sponsor Response Form (SRF)'!E3687="M1", COUNTIF('OMS Response Form (ORF)'!D:D, C3687)&gt;0), "I", "V")="V"), "Valid","Invalid")," ")</f>
        <v xml:space="preserve"> </v>
      </c>
    </row>
    <row r="3688" spans="2:21" x14ac:dyDescent="0.35">
      <c r="B3688" s="70"/>
      <c r="C3688" s="71"/>
      <c r="D3688" s="72"/>
      <c r="E3688" s="73"/>
      <c r="F3688" s="73"/>
      <c r="G3688" s="73"/>
      <c r="H3688" s="73"/>
      <c r="I3688" s="73"/>
      <c r="J3688" s="73"/>
      <c r="K3688" s="73"/>
      <c r="L3688" s="73"/>
      <c r="M3688" s="73"/>
      <c r="N3688" s="73"/>
      <c r="O3688" s="73"/>
      <c r="P3688" s="73"/>
      <c r="Q3688" s="73"/>
      <c r="R3688" s="73"/>
      <c r="S3688" s="73"/>
      <c r="T3688" s="25" t="str">
        <f>IF(COUNTA(B3688:S3688)=0,"",IF(AND(COUNTA(B3688:D3688)=3,COUNTIF('SRF Drop Downs'!$B$2:$B$5,'Sponsor Response Form (SRF)'!E3688),COUNTIF('SRF Drop Downs'!$F$2:$F$5,'Sponsor Response Form (SRF)'!F3688),COUNTIF('SRF Drop Downs'!$C$2:$C$4,'Sponsor Response Form (SRF)'!G3688),COUNTIF('SRF Drop Downs'!$D$2:$D$6,'Sponsor Response Form (SRF)'!H3688),COUNTIF('SRF Drop Downs'!$A$2:$A$5,'Sponsor Response Form (SRF)'!I3688),COUNTIF('SRF Drop Downs'!$A$2:$A$4,'Sponsor Response Form (SRF)'!J3688),COUNTIF('SRF Drop Downs'!$A$2:$A$5,'Sponsor Response Form (SRF)'!K3688),COUNTIF('SRF Drop Downs'!$E$2:$E$7,'Sponsor Response Form (SRF)'!L3688),COUNTIF('SRF Drop Downs'!$A$2:$A$4,'Sponsor Response Form (SRF)'!M3688),COUNTIF('SRF Drop Downs'!$A$2:$A$4,'Sponsor Response Form (SRF)'!N3688),COUNTIF('SRF Drop Downs'!$A$2:$A$4,'Sponsor Response Form (SRF)'!O3688),COUNTIF('SRF Drop Downs'!$A$2:$A$4,'Sponsor Response Form (SRF)'!P3688),COUNTIF('SRF Drop Downs'!$A$2:$A$4,'Sponsor Response Form (SRF)'!Q3688),COUNTIF('SRF Drop Downs'!$A$2:$A$4,'Sponsor Response Form (SRF)'!R3688),COUNTIF('SRF Drop Downs'!$A$2:$A$4,'Sponsor Response Form (SRF)'!S3688)),"Complete","Incomplete"))</f>
        <v/>
      </c>
      <c r="U3688" s="26" t="str">
        <f>IF(T3688="Complete",IF(AND(NOT(ISNA(VLOOKUP(CONCATENATE(E3688,F3688,G3688,H3688,I3688,J3688,K3688,L3688),'SRF Drop Downs'!G:G,1,FALSE))),IF(AND(H3688&lt;&gt;"C3",L3688&lt;&gt;"O5"),IF(SUM(COUNTIF(M3688:S3688,"Y"),COUNTIF(M3688:S3688,"N"))=0,"V","I"),IF(COUNTIF(M3688:S3688,"Y"),"V","I"))="V", IF(AND('Sponsor Response Form (SRF)'!E3688="M1", COUNTIF('OMS Response Form (ORF)'!D:D, C3688)&gt;0), "I", "V")="V"), "Valid","Invalid")," ")</f>
        <v xml:space="preserve"> </v>
      </c>
    </row>
    <row r="3689" spans="2:21" x14ac:dyDescent="0.35">
      <c r="B3689" s="70"/>
      <c r="C3689" s="71"/>
      <c r="D3689" s="72"/>
      <c r="E3689" s="73"/>
      <c r="F3689" s="73"/>
      <c r="G3689" s="73"/>
      <c r="H3689" s="73"/>
      <c r="I3689" s="73"/>
      <c r="J3689" s="73"/>
      <c r="K3689" s="73"/>
      <c r="L3689" s="73"/>
      <c r="M3689" s="73"/>
      <c r="N3689" s="73"/>
      <c r="O3689" s="73"/>
      <c r="P3689" s="73"/>
      <c r="Q3689" s="73"/>
      <c r="R3689" s="73"/>
      <c r="S3689" s="73"/>
      <c r="T3689" s="25" t="str">
        <f>IF(COUNTA(B3689:S3689)=0,"",IF(AND(COUNTA(B3689:D3689)=3,COUNTIF('SRF Drop Downs'!$B$2:$B$5,'Sponsor Response Form (SRF)'!E3689),COUNTIF('SRF Drop Downs'!$F$2:$F$5,'Sponsor Response Form (SRF)'!F3689),COUNTIF('SRF Drop Downs'!$C$2:$C$4,'Sponsor Response Form (SRF)'!G3689),COUNTIF('SRF Drop Downs'!$D$2:$D$6,'Sponsor Response Form (SRF)'!H3689),COUNTIF('SRF Drop Downs'!$A$2:$A$5,'Sponsor Response Form (SRF)'!I3689),COUNTIF('SRF Drop Downs'!$A$2:$A$4,'Sponsor Response Form (SRF)'!J3689),COUNTIF('SRF Drop Downs'!$A$2:$A$5,'Sponsor Response Form (SRF)'!K3689),COUNTIF('SRF Drop Downs'!$E$2:$E$7,'Sponsor Response Form (SRF)'!L3689),COUNTIF('SRF Drop Downs'!$A$2:$A$4,'Sponsor Response Form (SRF)'!M3689),COUNTIF('SRF Drop Downs'!$A$2:$A$4,'Sponsor Response Form (SRF)'!N3689),COUNTIF('SRF Drop Downs'!$A$2:$A$4,'Sponsor Response Form (SRF)'!O3689),COUNTIF('SRF Drop Downs'!$A$2:$A$4,'Sponsor Response Form (SRF)'!P3689),COUNTIF('SRF Drop Downs'!$A$2:$A$4,'Sponsor Response Form (SRF)'!Q3689),COUNTIF('SRF Drop Downs'!$A$2:$A$4,'Sponsor Response Form (SRF)'!R3689),COUNTIF('SRF Drop Downs'!$A$2:$A$4,'Sponsor Response Form (SRF)'!S3689)),"Complete","Incomplete"))</f>
        <v/>
      </c>
      <c r="U3689" s="26" t="str">
        <f>IF(T3689="Complete",IF(AND(NOT(ISNA(VLOOKUP(CONCATENATE(E3689,F3689,G3689,H3689,I3689,J3689,K3689,L3689),'SRF Drop Downs'!G:G,1,FALSE))),IF(AND(H3689&lt;&gt;"C3",L3689&lt;&gt;"O5"),IF(SUM(COUNTIF(M3689:S3689,"Y"),COUNTIF(M3689:S3689,"N"))=0,"V","I"),IF(COUNTIF(M3689:S3689,"Y"),"V","I"))="V", IF(AND('Sponsor Response Form (SRF)'!E3689="M1", COUNTIF('OMS Response Form (ORF)'!D:D, C3689)&gt;0), "I", "V")="V"), "Valid","Invalid")," ")</f>
        <v xml:space="preserve"> </v>
      </c>
    </row>
    <row r="3690" spans="2:21" x14ac:dyDescent="0.35">
      <c r="B3690" s="70"/>
      <c r="C3690" s="71"/>
      <c r="D3690" s="72"/>
      <c r="E3690" s="73"/>
      <c r="F3690" s="73"/>
      <c r="G3690" s="73"/>
      <c r="H3690" s="73"/>
      <c r="I3690" s="73"/>
      <c r="J3690" s="73"/>
      <c r="K3690" s="73"/>
      <c r="L3690" s="73"/>
      <c r="M3690" s="73"/>
      <c r="N3690" s="73"/>
      <c r="O3690" s="73"/>
      <c r="P3690" s="73"/>
      <c r="Q3690" s="73"/>
      <c r="R3690" s="73"/>
      <c r="S3690" s="73"/>
      <c r="T3690" s="25" t="str">
        <f>IF(COUNTA(B3690:S3690)=0,"",IF(AND(COUNTA(B3690:D3690)=3,COUNTIF('SRF Drop Downs'!$B$2:$B$5,'Sponsor Response Form (SRF)'!E3690),COUNTIF('SRF Drop Downs'!$F$2:$F$5,'Sponsor Response Form (SRF)'!F3690),COUNTIF('SRF Drop Downs'!$C$2:$C$4,'Sponsor Response Form (SRF)'!G3690),COUNTIF('SRF Drop Downs'!$D$2:$D$6,'Sponsor Response Form (SRF)'!H3690),COUNTIF('SRF Drop Downs'!$A$2:$A$5,'Sponsor Response Form (SRF)'!I3690),COUNTIF('SRF Drop Downs'!$A$2:$A$4,'Sponsor Response Form (SRF)'!J3690),COUNTIF('SRF Drop Downs'!$A$2:$A$5,'Sponsor Response Form (SRF)'!K3690),COUNTIF('SRF Drop Downs'!$E$2:$E$7,'Sponsor Response Form (SRF)'!L3690),COUNTIF('SRF Drop Downs'!$A$2:$A$4,'Sponsor Response Form (SRF)'!M3690),COUNTIF('SRF Drop Downs'!$A$2:$A$4,'Sponsor Response Form (SRF)'!N3690),COUNTIF('SRF Drop Downs'!$A$2:$A$4,'Sponsor Response Form (SRF)'!O3690),COUNTIF('SRF Drop Downs'!$A$2:$A$4,'Sponsor Response Form (SRF)'!P3690),COUNTIF('SRF Drop Downs'!$A$2:$A$4,'Sponsor Response Form (SRF)'!Q3690),COUNTIF('SRF Drop Downs'!$A$2:$A$4,'Sponsor Response Form (SRF)'!R3690),COUNTIF('SRF Drop Downs'!$A$2:$A$4,'Sponsor Response Form (SRF)'!S3690)),"Complete","Incomplete"))</f>
        <v/>
      </c>
      <c r="U3690" s="26" t="str">
        <f>IF(T3690="Complete",IF(AND(NOT(ISNA(VLOOKUP(CONCATENATE(E3690,F3690,G3690,H3690,I3690,J3690,K3690,L3690),'SRF Drop Downs'!G:G,1,FALSE))),IF(AND(H3690&lt;&gt;"C3",L3690&lt;&gt;"O5"),IF(SUM(COUNTIF(M3690:S3690,"Y"),COUNTIF(M3690:S3690,"N"))=0,"V","I"),IF(COUNTIF(M3690:S3690,"Y"),"V","I"))="V", IF(AND('Sponsor Response Form (SRF)'!E3690="M1", COUNTIF('OMS Response Form (ORF)'!D:D, C3690)&gt;0), "I", "V")="V"), "Valid","Invalid")," ")</f>
        <v xml:space="preserve"> </v>
      </c>
    </row>
    <row r="3691" spans="2:21" x14ac:dyDescent="0.35">
      <c r="B3691" s="70"/>
      <c r="C3691" s="71"/>
      <c r="D3691" s="72"/>
      <c r="E3691" s="73"/>
      <c r="F3691" s="73"/>
      <c r="G3691" s="73"/>
      <c r="H3691" s="73"/>
      <c r="I3691" s="73"/>
      <c r="J3691" s="73"/>
      <c r="K3691" s="73"/>
      <c r="L3691" s="73"/>
      <c r="M3691" s="73"/>
      <c r="N3691" s="73"/>
      <c r="O3691" s="73"/>
      <c r="P3691" s="73"/>
      <c r="Q3691" s="73"/>
      <c r="R3691" s="73"/>
      <c r="S3691" s="73"/>
      <c r="T3691" s="25" t="str">
        <f>IF(COUNTA(B3691:S3691)=0,"",IF(AND(COUNTA(B3691:D3691)=3,COUNTIF('SRF Drop Downs'!$B$2:$B$5,'Sponsor Response Form (SRF)'!E3691),COUNTIF('SRF Drop Downs'!$F$2:$F$5,'Sponsor Response Form (SRF)'!F3691),COUNTIF('SRF Drop Downs'!$C$2:$C$4,'Sponsor Response Form (SRF)'!G3691),COUNTIF('SRF Drop Downs'!$D$2:$D$6,'Sponsor Response Form (SRF)'!H3691),COUNTIF('SRF Drop Downs'!$A$2:$A$5,'Sponsor Response Form (SRF)'!I3691),COUNTIF('SRF Drop Downs'!$A$2:$A$4,'Sponsor Response Form (SRF)'!J3691),COUNTIF('SRF Drop Downs'!$A$2:$A$5,'Sponsor Response Form (SRF)'!K3691),COUNTIF('SRF Drop Downs'!$E$2:$E$7,'Sponsor Response Form (SRF)'!L3691),COUNTIF('SRF Drop Downs'!$A$2:$A$4,'Sponsor Response Form (SRF)'!M3691),COUNTIF('SRF Drop Downs'!$A$2:$A$4,'Sponsor Response Form (SRF)'!N3691),COUNTIF('SRF Drop Downs'!$A$2:$A$4,'Sponsor Response Form (SRF)'!O3691),COUNTIF('SRF Drop Downs'!$A$2:$A$4,'Sponsor Response Form (SRF)'!P3691),COUNTIF('SRF Drop Downs'!$A$2:$A$4,'Sponsor Response Form (SRF)'!Q3691),COUNTIF('SRF Drop Downs'!$A$2:$A$4,'Sponsor Response Form (SRF)'!R3691),COUNTIF('SRF Drop Downs'!$A$2:$A$4,'Sponsor Response Form (SRF)'!S3691)),"Complete","Incomplete"))</f>
        <v/>
      </c>
      <c r="U3691" s="26" t="str">
        <f>IF(T3691="Complete",IF(AND(NOT(ISNA(VLOOKUP(CONCATENATE(E3691,F3691,G3691,H3691,I3691,J3691,K3691,L3691),'SRF Drop Downs'!G:G,1,FALSE))),IF(AND(H3691&lt;&gt;"C3",L3691&lt;&gt;"O5"),IF(SUM(COUNTIF(M3691:S3691,"Y"),COUNTIF(M3691:S3691,"N"))=0,"V","I"),IF(COUNTIF(M3691:S3691,"Y"),"V","I"))="V", IF(AND('Sponsor Response Form (SRF)'!E3691="M1", COUNTIF('OMS Response Form (ORF)'!D:D, C3691)&gt;0), "I", "V")="V"), "Valid","Invalid")," ")</f>
        <v xml:space="preserve"> </v>
      </c>
    </row>
    <row r="3692" spans="2:21" x14ac:dyDescent="0.35">
      <c r="B3692" s="70"/>
      <c r="C3692" s="71"/>
      <c r="D3692" s="72"/>
      <c r="E3692" s="73"/>
      <c r="F3692" s="73"/>
      <c r="G3692" s="73"/>
      <c r="H3692" s="73"/>
      <c r="I3692" s="73"/>
      <c r="J3692" s="73"/>
      <c r="K3692" s="73"/>
      <c r="L3692" s="73"/>
      <c r="M3692" s="73"/>
      <c r="N3692" s="73"/>
      <c r="O3692" s="73"/>
      <c r="P3692" s="73"/>
      <c r="Q3692" s="73"/>
      <c r="R3692" s="73"/>
      <c r="S3692" s="73"/>
      <c r="T3692" s="25" t="str">
        <f>IF(COUNTA(B3692:S3692)=0,"",IF(AND(COUNTA(B3692:D3692)=3,COUNTIF('SRF Drop Downs'!$B$2:$B$5,'Sponsor Response Form (SRF)'!E3692),COUNTIF('SRF Drop Downs'!$F$2:$F$5,'Sponsor Response Form (SRF)'!F3692),COUNTIF('SRF Drop Downs'!$C$2:$C$4,'Sponsor Response Form (SRF)'!G3692),COUNTIF('SRF Drop Downs'!$D$2:$D$6,'Sponsor Response Form (SRF)'!H3692),COUNTIF('SRF Drop Downs'!$A$2:$A$5,'Sponsor Response Form (SRF)'!I3692),COUNTIF('SRF Drop Downs'!$A$2:$A$4,'Sponsor Response Form (SRF)'!J3692),COUNTIF('SRF Drop Downs'!$A$2:$A$5,'Sponsor Response Form (SRF)'!K3692),COUNTIF('SRF Drop Downs'!$E$2:$E$7,'Sponsor Response Form (SRF)'!L3692),COUNTIF('SRF Drop Downs'!$A$2:$A$4,'Sponsor Response Form (SRF)'!M3692),COUNTIF('SRF Drop Downs'!$A$2:$A$4,'Sponsor Response Form (SRF)'!N3692),COUNTIF('SRF Drop Downs'!$A$2:$A$4,'Sponsor Response Form (SRF)'!O3692),COUNTIF('SRF Drop Downs'!$A$2:$A$4,'Sponsor Response Form (SRF)'!P3692),COUNTIF('SRF Drop Downs'!$A$2:$A$4,'Sponsor Response Form (SRF)'!Q3692),COUNTIF('SRF Drop Downs'!$A$2:$A$4,'Sponsor Response Form (SRF)'!R3692),COUNTIF('SRF Drop Downs'!$A$2:$A$4,'Sponsor Response Form (SRF)'!S3692)),"Complete","Incomplete"))</f>
        <v/>
      </c>
      <c r="U3692" s="26" t="str">
        <f>IF(T3692="Complete",IF(AND(NOT(ISNA(VLOOKUP(CONCATENATE(E3692,F3692,G3692,H3692,I3692,J3692,K3692,L3692),'SRF Drop Downs'!G:G,1,FALSE))),IF(AND(H3692&lt;&gt;"C3",L3692&lt;&gt;"O5"),IF(SUM(COUNTIF(M3692:S3692,"Y"),COUNTIF(M3692:S3692,"N"))=0,"V","I"),IF(COUNTIF(M3692:S3692,"Y"),"V","I"))="V", IF(AND('Sponsor Response Form (SRF)'!E3692="M1", COUNTIF('OMS Response Form (ORF)'!D:D, C3692)&gt;0), "I", "V")="V"), "Valid","Invalid")," ")</f>
        <v xml:space="preserve"> </v>
      </c>
    </row>
    <row r="3693" spans="2:21" x14ac:dyDescent="0.35">
      <c r="B3693" s="70"/>
      <c r="C3693" s="71"/>
      <c r="D3693" s="72"/>
      <c r="E3693" s="73"/>
      <c r="F3693" s="73"/>
      <c r="G3693" s="73"/>
      <c r="H3693" s="73"/>
      <c r="I3693" s="73"/>
      <c r="J3693" s="73"/>
      <c r="K3693" s="73"/>
      <c r="L3693" s="73"/>
      <c r="M3693" s="73"/>
      <c r="N3693" s="73"/>
      <c r="O3693" s="73"/>
      <c r="P3693" s="73"/>
      <c r="Q3693" s="73"/>
      <c r="R3693" s="73"/>
      <c r="S3693" s="73"/>
      <c r="T3693" s="25" t="str">
        <f>IF(COUNTA(B3693:S3693)=0,"",IF(AND(COUNTA(B3693:D3693)=3,COUNTIF('SRF Drop Downs'!$B$2:$B$5,'Sponsor Response Form (SRF)'!E3693),COUNTIF('SRF Drop Downs'!$F$2:$F$5,'Sponsor Response Form (SRF)'!F3693),COUNTIF('SRF Drop Downs'!$C$2:$C$4,'Sponsor Response Form (SRF)'!G3693),COUNTIF('SRF Drop Downs'!$D$2:$D$6,'Sponsor Response Form (SRF)'!H3693),COUNTIF('SRF Drop Downs'!$A$2:$A$5,'Sponsor Response Form (SRF)'!I3693),COUNTIF('SRF Drop Downs'!$A$2:$A$4,'Sponsor Response Form (SRF)'!J3693),COUNTIF('SRF Drop Downs'!$A$2:$A$5,'Sponsor Response Form (SRF)'!K3693),COUNTIF('SRF Drop Downs'!$E$2:$E$7,'Sponsor Response Form (SRF)'!L3693),COUNTIF('SRF Drop Downs'!$A$2:$A$4,'Sponsor Response Form (SRF)'!M3693),COUNTIF('SRF Drop Downs'!$A$2:$A$4,'Sponsor Response Form (SRF)'!N3693),COUNTIF('SRF Drop Downs'!$A$2:$A$4,'Sponsor Response Form (SRF)'!O3693),COUNTIF('SRF Drop Downs'!$A$2:$A$4,'Sponsor Response Form (SRF)'!P3693),COUNTIF('SRF Drop Downs'!$A$2:$A$4,'Sponsor Response Form (SRF)'!Q3693),COUNTIF('SRF Drop Downs'!$A$2:$A$4,'Sponsor Response Form (SRF)'!R3693),COUNTIF('SRF Drop Downs'!$A$2:$A$4,'Sponsor Response Form (SRF)'!S3693)),"Complete","Incomplete"))</f>
        <v/>
      </c>
      <c r="U3693" s="26" t="str">
        <f>IF(T3693="Complete",IF(AND(NOT(ISNA(VLOOKUP(CONCATENATE(E3693,F3693,G3693,H3693,I3693,J3693,K3693,L3693),'SRF Drop Downs'!G:G,1,FALSE))),IF(AND(H3693&lt;&gt;"C3",L3693&lt;&gt;"O5"),IF(SUM(COUNTIF(M3693:S3693,"Y"),COUNTIF(M3693:S3693,"N"))=0,"V","I"),IF(COUNTIF(M3693:S3693,"Y"),"V","I"))="V", IF(AND('Sponsor Response Form (SRF)'!E3693="M1", COUNTIF('OMS Response Form (ORF)'!D:D, C3693)&gt;0), "I", "V")="V"), "Valid","Invalid")," ")</f>
        <v xml:space="preserve"> </v>
      </c>
    </row>
    <row r="3694" spans="2:21" x14ac:dyDescent="0.35">
      <c r="B3694" s="70"/>
      <c r="C3694" s="71"/>
      <c r="D3694" s="72"/>
      <c r="E3694" s="73"/>
      <c r="F3694" s="73"/>
      <c r="G3694" s="73"/>
      <c r="H3694" s="73"/>
      <c r="I3694" s="73"/>
      <c r="J3694" s="73"/>
      <c r="K3694" s="73"/>
      <c r="L3694" s="73"/>
      <c r="M3694" s="73"/>
      <c r="N3694" s="73"/>
      <c r="O3694" s="73"/>
      <c r="P3694" s="73"/>
      <c r="Q3694" s="73"/>
      <c r="R3694" s="73"/>
      <c r="S3694" s="73"/>
      <c r="T3694" s="25" t="str">
        <f>IF(COUNTA(B3694:S3694)=0,"",IF(AND(COUNTA(B3694:D3694)=3,COUNTIF('SRF Drop Downs'!$B$2:$B$5,'Sponsor Response Form (SRF)'!E3694),COUNTIF('SRF Drop Downs'!$F$2:$F$5,'Sponsor Response Form (SRF)'!F3694),COUNTIF('SRF Drop Downs'!$C$2:$C$4,'Sponsor Response Form (SRF)'!G3694),COUNTIF('SRF Drop Downs'!$D$2:$D$6,'Sponsor Response Form (SRF)'!H3694),COUNTIF('SRF Drop Downs'!$A$2:$A$5,'Sponsor Response Form (SRF)'!I3694),COUNTIF('SRF Drop Downs'!$A$2:$A$4,'Sponsor Response Form (SRF)'!J3694),COUNTIF('SRF Drop Downs'!$A$2:$A$5,'Sponsor Response Form (SRF)'!K3694),COUNTIF('SRF Drop Downs'!$E$2:$E$7,'Sponsor Response Form (SRF)'!L3694),COUNTIF('SRF Drop Downs'!$A$2:$A$4,'Sponsor Response Form (SRF)'!M3694),COUNTIF('SRF Drop Downs'!$A$2:$A$4,'Sponsor Response Form (SRF)'!N3694),COUNTIF('SRF Drop Downs'!$A$2:$A$4,'Sponsor Response Form (SRF)'!O3694),COUNTIF('SRF Drop Downs'!$A$2:$A$4,'Sponsor Response Form (SRF)'!P3694),COUNTIF('SRF Drop Downs'!$A$2:$A$4,'Sponsor Response Form (SRF)'!Q3694),COUNTIF('SRF Drop Downs'!$A$2:$A$4,'Sponsor Response Form (SRF)'!R3694),COUNTIF('SRF Drop Downs'!$A$2:$A$4,'Sponsor Response Form (SRF)'!S3694)),"Complete","Incomplete"))</f>
        <v/>
      </c>
      <c r="U3694" s="26" t="str">
        <f>IF(T3694="Complete",IF(AND(NOT(ISNA(VLOOKUP(CONCATENATE(E3694,F3694,G3694,H3694,I3694,J3694,K3694,L3694),'SRF Drop Downs'!G:G,1,FALSE))),IF(AND(H3694&lt;&gt;"C3",L3694&lt;&gt;"O5"),IF(SUM(COUNTIF(M3694:S3694,"Y"),COUNTIF(M3694:S3694,"N"))=0,"V","I"),IF(COUNTIF(M3694:S3694,"Y"),"V","I"))="V", IF(AND('Sponsor Response Form (SRF)'!E3694="M1", COUNTIF('OMS Response Form (ORF)'!D:D, C3694)&gt;0), "I", "V")="V"), "Valid","Invalid")," ")</f>
        <v xml:space="preserve"> </v>
      </c>
    </row>
    <row r="3695" spans="2:21" x14ac:dyDescent="0.35">
      <c r="B3695" s="70"/>
      <c r="C3695" s="71"/>
      <c r="D3695" s="72"/>
      <c r="E3695" s="73"/>
      <c r="F3695" s="73"/>
      <c r="G3695" s="73"/>
      <c r="H3695" s="73"/>
      <c r="I3695" s="73"/>
      <c r="J3695" s="73"/>
      <c r="K3695" s="73"/>
      <c r="L3695" s="73"/>
      <c r="M3695" s="73"/>
      <c r="N3695" s="73"/>
      <c r="O3695" s="73"/>
      <c r="P3695" s="73"/>
      <c r="Q3695" s="73"/>
      <c r="R3695" s="73"/>
      <c r="S3695" s="73"/>
      <c r="T3695" s="25" t="str">
        <f>IF(COUNTA(B3695:S3695)=0,"",IF(AND(COUNTA(B3695:D3695)=3,COUNTIF('SRF Drop Downs'!$B$2:$B$5,'Sponsor Response Form (SRF)'!E3695),COUNTIF('SRF Drop Downs'!$F$2:$F$5,'Sponsor Response Form (SRF)'!F3695),COUNTIF('SRF Drop Downs'!$C$2:$C$4,'Sponsor Response Form (SRF)'!G3695),COUNTIF('SRF Drop Downs'!$D$2:$D$6,'Sponsor Response Form (SRF)'!H3695),COUNTIF('SRF Drop Downs'!$A$2:$A$5,'Sponsor Response Form (SRF)'!I3695),COUNTIF('SRF Drop Downs'!$A$2:$A$4,'Sponsor Response Form (SRF)'!J3695),COUNTIF('SRF Drop Downs'!$A$2:$A$5,'Sponsor Response Form (SRF)'!K3695),COUNTIF('SRF Drop Downs'!$E$2:$E$7,'Sponsor Response Form (SRF)'!L3695),COUNTIF('SRF Drop Downs'!$A$2:$A$4,'Sponsor Response Form (SRF)'!M3695),COUNTIF('SRF Drop Downs'!$A$2:$A$4,'Sponsor Response Form (SRF)'!N3695),COUNTIF('SRF Drop Downs'!$A$2:$A$4,'Sponsor Response Form (SRF)'!O3695),COUNTIF('SRF Drop Downs'!$A$2:$A$4,'Sponsor Response Form (SRF)'!P3695),COUNTIF('SRF Drop Downs'!$A$2:$A$4,'Sponsor Response Form (SRF)'!Q3695),COUNTIF('SRF Drop Downs'!$A$2:$A$4,'Sponsor Response Form (SRF)'!R3695),COUNTIF('SRF Drop Downs'!$A$2:$A$4,'Sponsor Response Form (SRF)'!S3695)),"Complete","Incomplete"))</f>
        <v/>
      </c>
      <c r="U3695" s="26" t="str">
        <f>IF(T3695="Complete",IF(AND(NOT(ISNA(VLOOKUP(CONCATENATE(E3695,F3695,G3695,H3695,I3695,J3695,K3695,L3695),'SRF Drop Downs'!G:G,1,FALSE))),IF(AND(H3695&lt;&gt;"C3",L3695&lt;&gt;"O5"),IF(SUM(COUNTIF(M3695:S3695,"Y"),COUNTIF(M3695:S3695,"N"))=0,"V","I"),IF(COUNTIF(M3695:S3695,"Y"),"V","I"))="V", IF(AND('Sponsor Response Form (SRF)'!E3695="M1", COUNTIF('OMS Response Form (ORF)'!D:D, C3695)&gt;0), "I", "V")="V"), "Valid","Invalid")," ")</f>
        <v xml:space="preserve"> </v>
      </c>
    </row>
    <row r="3696" spans="2:21" x14ac:dyDescent="0.35">
      <c r="B3696" s="70"/>
      <c r="C3696" s="71"/>
      <c r="D3696" s="72"/>
      <c r="E3696" s="73"/>
      <c r="F3696" s="73"/>
      <c r="G3696" s="73"/>
      <c r="H3696" s="73"/>
      <c r="I3696" s="73"/>
      <c r="J3696" s="73"/>
      <c r="K3696" s="73"/>
      <c r="L3696" s="73"/>
      <c r="M3696" s="73"/>
      <c r="N3696" s="73"/>
      <c r="O3696" s="73"/>
      <c r="P3696" s="73"/>
      <c r="Q3696" s="73"/>
      <c r="R3696" s="73"/>
      <c r="S3696" s="73"/>
      <c r="T3696" s="25" t="str">
        <f>IF(COUNTA(B3696:S3696)=0,"",IF(AND(COUNTA(B3696:D3696)=3,COUNTIF('SRF Drop Downs'!$B$2:$B$5,'Sponsor Response Form (SRF)'!E3696),COUNTIF('SRF Drop Downs'!$F$2:$F$5,'Sponsor Response Form (SRF)'!F3696),COUNTIF('SRF Drop Downs'!$C$2:$C$4,'Sponsor Response Form (SRF)'!G3696),COUNTIF('SRF Drop Downs'!$D$2:$D$6,'Sponsor Response Form (SRF)'!H3696),COUNTIF('SRF Drop Downs'!$A$2:$A$5,'Sponsor Response Form (SRF)'!I3696),COUNTIF('SRF Drop Downs'!$A$2:$A$4,'Sponsor Response Form (SRF)'!J3696),COUNTIF('SRF Drop Downs'!$A$2:$A$5,'Sponsor Response Form (SRF)'!K3696),COUNTIF('SRF Drop Downs'!$E$2:$E$7,'Sponsor Response Form (SRF)'!L3696),COUNTIF('SRF Drop Downs'!$A$2:$A$4,'Sponsor Response Form (SRF)'!M3696),COUNTIF('SRF Drop Downs'!$A$2:$A$4,'Sponsor Response Form (SRF)'!N3696),COUNTIF('SRF Drop Downs'!$A$2:$A$4,'Sponsor Response Form (SRF)'!O3696),COUNTIF('SRF Drop Downs'!$A$2:$A$4,'Sponsor Response Form (SRF)'!P3696),COUNTIF('SRF Drop Downs'!$A$2:$A$4,'Sponsor Response Form (SRF)'!Q3696),COUNTIF('SRF Drop Downs'!$A$2:$A$4,'Sponsor Response Form (SRF)'!R3696),COUNTIF('SRF Drop Downs'!$A$2:$A$4,'Sponsor Response Form (SRF)'!S3696)),"Complete","Incomplete"))</f>
        <v/>
      </c>
      <c r="U3696" s="26" t="str">
        <f>IF(T3696="Complete",IF(AND(NOT(ISNA(VLOOKUP(CONCATENATE(E3696,F3696,G3696,H3696,I3696,J3696,K3696,L3696),'SRF Drop Downs'!G:G,1,FALSE))),IF(AND(H3696&lt;&gt;"C3",L3696&lt;&gt;"O5"),IF(SUM(COUNTIF(M3696:S3696,"Y"),COUNTIF(M3696:S3696,"N"))=0,"V","I"),IF(COUNTIF(M3696:S3696,"Y"),"V","I"))="V", IF(AND('Sponsor Response Form (SRF)'!E3696="M1", COUNTIF('OMS Response Form (ORF)'!D:D, C3696)&gt;0), "I", "V")="V"), "Valid","Invalid")," ")</f>
        <v xml:space="preserve"> </v>
      </c>
    </row>
    <row r="3697" spans="2:21" x14ac:dyDescent="0.35">
      <c r="B3697" s="70"/>
      <c r="C3697" s="71"/>
      <c r="D3697" s="72"/>
      <c r="E3697" s="73"/>
      <c r="F3697" s="73"/>
      <c r="G3697" s="73"/>
      <c r="H3697" s="73"/>
      <c r="I3697" s="73"/>
      <c r="J3697" s="73"/>
      <c r="K3697" s="73"/>
      <c r="L3697" s="73"/>
      <c r="M3697" s="73"/>
      <c r="N3697" s="73"/>
      <c r="O3697" s="73"/>
      <c r="P3697" s="73"/>
      <c r="Q3697" s="73"/>
      <c r="R3697" s="73"/>
      <c r="S3697" s="73"/>
      <c r="T3697" s="25" t="str">
        <f>IF(COUNTA(B3697:S3697)=0,"",IF(AND(COUNTA(B3697:D3697)=3,COUNTIF('SRF Drop Downs'!$B$2:$B$5,'Sponsor Response Form (SRF)'!E3697),COUNTIF('SRF Drop Downs'!$F$2:$F$5,'Sponsor Response Form (SRF)'!F3697),COUNTIF('SRF Drop Downs'!$C$2:$C$4,'Sponsor Response Form (SRF)'!G3697),COUNTIF('SRF Drop Downs'!$D$2:$D$6,'Sponsor Response Form (SRF)'!H3697),COUNTIF('SRF Drop Downs'!$A$2:$A$5,'Sponsor Response Form (SRF)'!I3697),COUNTIF('SRF Drop Downs'!$A$2:$A$4,'Sponsor Response Form (SRF)'!J3697),COUNTIF('SRF Drop Downs'!$A$2:$A$5,'Sponsor Response Form (SRF)'!K3697),COUNTIF('SRF Drop Downs'!$E$2:$E$7,'Sponsor Response Form (SRF)'!L3697),COUNTIF('SRF Drop Downs'!$A$2:$A$4,'Sponsor Response Form (SRF)'!M3697),COUNTIF('SRF Drop Downs'!$A$2:$A$4,'Sponsor Response Form (SRF)'!N3697),COUNTIF('SRF Drop Downs'!$A$2:$A$4,'Sponsor Response Form (SRF)'!O3697),COUNTIF('SRF Drop Downs'!$A$2:$A$4,'Sponsor Response Form (SRF)'!P3697),COUNTIF('SRF Drop Downs'!$A$2:$A$4,'Sponsor Response Form (SRF)'!Q3697),COUNTIF('SRF Drop Downs'!$A$2:$A$4,'Sponsor Response Form (SRF)'!R3697),COUNTIF('SRF Drop Downs'!$A$2:$A$4,'Sponsor Response Form (SRF)'!S3697)),"Complete","Incomplete"))</f>
        <v/>
      </c>
      <c r="U3697" s="26" t="str">
        <f>IF(T3697="Complete",IF(AND(NOT(ISNA(VLOOKUP(CONCATENATE(E3697,F3697,G3697,H3697,I3697,J3697,K3697,L3697),'SRF Drop Downs'!G:G,1,FALSE))),IF(AND(H3697&lt;&gt;"C3",L3697&lt;&gt;"O5"),IF(SUM(COUNTIF(M3697:S3697,"Y"),COUNTIF(M3697:S3697,"N"))=0,"V","I"),IF(COUNTIF(M3697:S3697,"Y"),"V","I"))="V", IF(AND('Sponsor Response Form (SRF)'!E3697="M1", COUNTIF('OMS Response Form (ORF)'!D:D, C3697)&gt;0), "I", "V")="V"), "Valid","Invalid")," ")</f>
        <v xml:space="preserve"> </v>
      </c>
    </row>
    <row r="3698" spans="2:21" x14ac:dyDescent="0.35">
      <c r="B3698" s="70"/>
      <c r="C3698" s="71"/>
      <c r="D3698" s="72"/>
      <c r="E3698" s="73"/>
      <c r="F3698" s="73"/>
      <c r="G3698" s="73"/>
      <c r="H3698" s="73"/>
      <c r="I3698" s="73"/>
      <c r="J3698" s="73"/>
      <c r="K3698" s="73"/>
      <c r="L3698" s="73"/>
      <c r="M3698" s="73"/>
      <c r="N3698" s="73"/>
      <c r="O3698" s="73"/>
      <c r="P3698" s="73"/>
      <c r="Q3698" s="73"/>
      <c r="R3698" s="73"/>
      <c r="S3698" s="73"/>
      <c r="T3698" s="25" t="str">
        <f>IF(COUNTA(B3698:S3698)=0,"",IF(AND(COUNTA(B3698:D3698)=3,COUNTIF('SRF Drop Downs'!$B$2:$B$5,'Sponsor Response Form (SRF)'!E3698),COUNTIF('SRF Drop Downs'!$F$2:$F$5,'Sponsor Response Form (SRF)'!F3698),COUNTIF('SRF Drop Downs'!$C$2:$C$4,'Sponsor Response Form (SRF)'!G3698),COUNTIF('SRF Drop Downs'!$D$2:$D$6,'Sponsor Response Form (SRF)'!H3698),COUNTIF('SRF Drop Downs'!$A$2:$A$5,'Sponsor Response Form (SRF)'!I3698),COUNTIF('SRF Drop Downs'!$A$2:$A$4,'Sponsor Response Form (SRF)'!J3698),COUNTIF('SRF Drop Downs'!$A$2:$A$5,'Sponsor Response Form (SRF)'!K3698),COUNTIF('SRF Drop Downs'!$E$2:$E$7,'Sponsor Response Form (SRF)'!L3698),COUNTIF('SRF Drop Downs'!$A$2:$A$4,'Sponsor Response Form (SRF)'!M3698),COUNTIF('SRF Drop Downs'!$A$2:$A$4,'Sponsor Response Form (SRF)'!N3698),COUNTIF('SRF Drop Downs'!$A$2:$A$4,'Sponsor Response Form (SRF)'!O3698),COUNTIF('SRF Drop Downs'!$A$2:$A$4,'Sponsor Response Form (SRF)'!P3698),COUNTIF('SRF Drop Downs'!$A$2:$A$4,'Sponsor Response Form (SRF)'!Q3698),COUNTIF('SRF Drop Downs'!$A$2:$A$4,'Sponsor Response Form (SRF)'!R3698),COUNTIF('SRF Drop Downs'!$A$2:$A$4,'Sponsor Response Form (SRF)'!S3698)),"Complete","Incomplete"))</f>
        <v/>
      </c>
      <c r="U3698" s="26" t="str">
        <f>IF(T3698="Complete",IF(AND(NOT(ISNA(VLOOKUP(CONCATENATE(E3698,F3698,G3698,H3698,I3698,J3698,K3698,L3698),'SRF Drop Downs'!G:G,1,FALSE))),IF(AND(H3698&lt;&gt;"C3",L3698&lt;&gt;"O5"),IF(SUM(COUNTIF(M3698:S3698,"Y"),COUNTIF(M3698:S3698,"N"))=0,"V","I"),IF(COUNTIF(M3698:S3698,"Y"),"V","I"))="V", IF(AND('Sponsor Response Form (SRF)'!E3698="M1", COUNTIF('OMS Response Form (ORF)'!D:D, C3698)&gt;0), "I", "V")="V"), "Valid","Invalid")," ")</f>
        <v xml:space="preserve"> </v>
      </c>
    </row>
    <row r="3699" spans="2:21" x14ac:dyDescent="0.35">
      <c r="B3699" s="70"/>
      <c r="C3699" s="71"/>
      <c r="D3699" s="72"/>
      <c r="E3699" s="73"/>
      <c r="F3699" s="73"/>
      <c r="G3699" s="73"/>
      <c r="H3699" s="73"/>
      <c r="I3699" s="73"/>
      <c r="J3699" s="73"/>
      <c r="K3699" s="73"/>
      <c r="L3699" s="73"/>
      <c r="M3699" s="73"/>
      <c r="N3699" s="73"/>
      <c r="O3699" s="73"/>
      <c r="P3699" s="73"/>
      <c r="Q3699" s="73"/>
      <c r="R3699" s="73"/>
      <c r="S3699" s="73"/>
      <c r="T3699" s="25" t="str">
        <f>IF(COUNTA(B3699:S3699)=0,"",IF(AND(COUNTA(B3699:D3699)=3,COUNTIF('SRF Drop Downs'!$B$2:$B$5,'Sponsor Response Form (SRF)'!E3699),COUNTIF('SRF Drop Downs'!$F$2:$F$5,'Sponsor Response Form (SRF)'!F3699),COUNTIF('SRF Drop Downs'!$C$2:$C$4,'Sponsor Response Form (SRF)'!G3699),COUNTIF('SRF Drop Downs'!$D$2:$D$6,'Sponsor Response Form (SRF)'!H3699),COUNTIF('SRF Drop Downs'!$A$2:$A$5,'Sponsor Response Form (SRF)'!I3699),COUNTIF('SRF Drop Downs'!$A$2:$A$4,'Sponsor Response Form (SRF)'!J3699),COUNTIF('SRF Drop Downs'!$A$2:$A$5,'Sponsor Response Form (SRF)'!K3699),COUNTIF('SRF Drop Downs'!$E$2:$E$7,'Sponsor Response Form (SRF)'!L3699),COUNTIF('SRF Drop Downs'!$A$2:$A$4,'Sponsor Response Form (SRF)'!M3699),COUNTIF('SRF Drop Downs'!$A$2:$A$4,'Sponsor Response Form (SRF)'!N3699),COUNTIF('SRF Drop Downs'!$A$2:$A$4,'Sponsor Response Form (SRF)'!O3699),COUNTIF('SRF Drop Downs'!$A$2:$A$4,'Sponsor Response Form (SRF)'!P3699),COUNTIF('SRF Drop Downs'!$A$2:$A$4,'Sponsor Response Form (SRF)'!Q3699),COUNTIF('SRF Drop Downs'!$A$2:$A$4,'Sponsor Response Form (SRF)'!R3699),COUNTIF('SRF Drop Downs'!$A$2:$A$4,'Sponsor Response Form (SRF)'!S3699)),"Complete","Incomplete"))</f>
        <v/>
      </c>
      <c r="U3699" s="26" t="str">
        <f>IF(T3699="Complete",IF(AND(NOT(ISNA(VLOOKUP(CONCATENATE(E3699,F3699,G3699,H3699,I3699,J3699,K3699,L3699),'SRF Drop Downs'!G:G,1,FALSE))),IF(AND(H3699&lt;&gt;"C3",L3699&lt;&gt;"O5"),IF(SUM(COUNTIF(M3699:S3699,"Y"),COUNTIF(M3699:S3699,"N"))=0,"V","I"),IF(COUNTIF(M3699:S3699,"Y"),"V","I"))="V", IF(AND('Sponsor Response Form (SRF)'!E3699="M1", COUNTIF('OMS Response Form (ORF)'!D:D, C3699)&gt;0), "I", "V")="V"), "Valid","Invalid")," ")</f>
        <v xml:space="preserve"> </v>
      </c>
    </row>
    <row r="3700" spans="2:21" x14ac:dyDescent="0.35">
      <c r="B3700" s="70"/>
      <c r="C3700" s="71"/>
      <c r="D3700" s="72"/>
      <c r="E3700" s="73"/>
      <c r="F3700" s="73"/>
      <c r="G3700" s="73"/>
      <c r="H3700" s="73"/>
      <c r="I3700" s="73"/>
      <c r="J3700" s="73"/>
      <c r="K3700" s="73"/>
      <c r="L3700" s="73"/>
      <c r="M3700" s="73"/>
      <c r="N3700" s="73"/>
      <c r="O3700" s="73"/>
      <c r="P3700" s="73"/>
      <c r="Q3700" s="73"/>
      <c r="R3700" s="73"/>
      <c r="S3700" s="73"/>
      <c r="T3700" s="25" t="str">
        <f>IF(COUNTA(B3700:S3700)=0,"",IF(AND(COUNTA(B3700:D3700)=3,COUNTIF('SRF Drop Downs'!$B$2:$B$5,'Sponsor Response Form (SRF)'!E3700),COUNTIF('SRF Drop Downs'!$F$2:$F$5,'Sponsor Response Form (SRF)'!F3700),COUNTIF('SRF Drop Downs'!$C$2:$C$4,'Sponsor Response Form (SRF)'!G3700),COUNTIF('SRF Drop Downs'!$D$2:$D$6,'Sponsor Response Form (SRF)'!H3700),COUNTIF('SRF Drop Downs'!$A$2:$A$5,'Sponsor Response Form (SRF)'!I3700),COUNTIF('SRF Drop Downs'!$A$2:$A$4,'Sponsor Response Form (SRF)'!J3700),COUNTIF('SRF Drop Downs'!$A$2:$A$5,'Sponsor Response Form (SRF)'!K3700),COUNTIF('SRF Drop Downs'!$E$2:$E$7,'Sponsor Response Form (SRF)'!L3700),COUNTIF('SRF Drop Downs'!$A$2:$A$4,'Sponsor Response Form (SRF)'!M3700),COUNTIF('SRF Drop Downs'!$A$2:$A$4,'Sponsor Response Form (SRF)'!N3700),COUNTIF('SRF Drop Downs'!$A$2:$A$4,'Sponsor Response Form (SRF)'!O3700),COUNTIF('SRF Drop Downs'!$A$2:$A$4,'Sponsor Response Form (SRF)'!P3700),COUNTIF('SRF Drop Downs'!$A$2:$A$4,'Sponsor Response Form (SRF)'!Q3700),COUNTIF('SRF Drop Downs'!$A$2:$A$4,'Sponsor Response Form (SRF)'!R3700),COUNTIF('SRF Drop Downs'!$A$2:$A$4,'Sponsor Response Form (SRF)'!S3700)),"Complete","Incomplete"))</f>
        <v/>
      </c>
      <c r="U3700" s="26" t="str">
        <f>IF(T3700="Complete",IF(AND(NOT(ISNA(VLOOKUP(CONCATENATE(E3700,F3700,G3700,H3700,I3700,J3700,K3700,L3700),'SRF Drop Downs'!G:G,1,FALSE))),IF(AND(H3700&lt;&gt;"C3",L3700&lt;&gt;"O5"),IF(SUM(COUNTIF(M3700:S3700,"Y"),COUNTIF(M3700:S3700,"N"))=0,"V","I"),IF(COUNTIF(M3700:S3700,"Y"),"V","I"))="V", IF(AND('Sponsor Response Form (SRF)'!E3700="M1", COUNTIF('OMS Response Form (ORF)'!D:D, C3700)&gt;0), "I", "V")="V"), "Valid","Invalid")," ")</f>
        <v xml:space="preserve"> </v>
      </c>
    </row>
    <row r="3701" spans="2:21" x14ac:dyDescent="0.35">
      <c r="B3701" s="70"/>
      <c r="C3701" s="71"/>
      <c r="D3701" s="72"/>
      <c r="E3701" s="73"/>
      <c r="F3701" s="73"/>
      <c r="G3701" s="73"/>
      <c r="H3701" s="73"/>
      <c r="I3701" s="73"/>
      <c r="J3701" s="73"/>
      <c r="K3701" s="73"/>
      <c r="L3701" s="73"/>
      <c r="M3701" s="73"/>
      <c r="N3701" s="73"/>
      <c r="O3701" s="73"/>
      <c r="P3701" s="73"/>
      <c r="Q3701" s="73"/>
      <c r="R3701" s="73"/>
      <c r="S3701" s="73"/>
      <c r="T3701" s="25" t="str">
        <f>IF(COUNTA(B3701:S3701)=0,"",IF(AND(COUNTA(B3701:D3701)=3,COUNTIF('SRF Drop Downs'!$B$2:$B$5,'Sponsor Response Form (SRF)'!E3701),COUNTIF('SRF Drop Downs'!$F$2:$F$5,'Sponsor Response Form (SRF)'!F3701),COUNTIF('SRF Drop Downs'!$C$2:$C$4,'Sponsor Response Form (SRF)'!G3701),COUNTIF('SRF Drop Downs'!$D$2:$D$6,'Sponsor Response Form (SRF)'!H3701),COUNTIF('SRF Drop Downs'!$A$2:$A$5,'Sponsor Response Form (SRF)'!I3701),COUNTIF('SRF Drop Downs'!$A$2:$A$4,'Sponsor Response Form (SRF)'!J3701),COUNTIF('SRF Drop Downs'!$A$2:$A$5,'Sponsor Response Form (SRF)'!K3701),COUNTIF('SRF Drop Downs'!$E$2:$E$7,'Sponsor Response Form (SRF)'!L3701),COUNTIF('SRF Drop Downs'!$A$2:$A$4,'Sponsor Response Form (SRF)'!M3701),COUNTIF('SRF Drop Downs'!$A$2:$A$4,'Sponsor Response Form (SRF)'!N3701),COUNTIF('SRF Drop Downs'!$A$2:$A$4,'Sponsor Response Form (SRF)'!O3701),COUNTIF('SRF Drop Downs'!$A$2:$A$4,'Sponsor Response Form (SRF)'!P3701),COUNTIF('SRF Drop Downs'!$A$2:$A$4,'Sponsor Response Form (SRF)'!Q3701),COUNTIF('SRF Drop Downs'!$A$2:$A$4,'Sponsor Response Form (SRF)'!R3701),COUNTIF('SRF Drop Downs'!$A$2:$A$4,'Sponsor Response Form (SRF)'!S3701)),"Complete","Incomplete"))</f>
        <v/>
      </c>
      <c r="U3701" s="26" t="str">
        <f>IF(T3701="Complete",IF(AND(NOT(ISNA(VLOOKUP(CONCATENATE(E3701,F3701,G3701,H3701,I3701,J3701,K3701,L3701),'SRF Drop Downs'!G:G,1,FALSE))),IF(AND(H3701&lt;&gt;"C3",L3701&lt;&gt;"O5"),IF(SUM(COUNTIF(M3701:S3701,"Y"),COUNTIF(M3701:S3701,"N"))=0,"V","I"),IF(COUNTIF(M3701:S3701,"Y"),"V","I"))="V", IF(AND('Sponsor Response Form (SRF)'!E3701="M1", COUNTIF('OMS Response Form (ORF)'!D:D, C3701)&gt;0), "I", "V")="V"), "Valid","Invalid")," ")</f>
        <v xml:space="preserve"> </v>
      </c>
    </row>
    <row r="3702" spans="2:21" x14ac:dyDescent="0.35">
      <c r="B3702" s="70"/>
      <c r="C3702" s="71"/>
      <c r="D3702" s="72"/>
      <c r="E3702" s="73"/>
      <c r="F3702" s="73"/>
      <c r="G3702" s="73"/>
      <c r="H3702" s="73"/>
      <c r="I3702" s="73"/>
      <c r="J3702" s="73"/>
      <c r="K3702" s="73"/>
      <c r="L3702" s="73"/>
      <c r="M3702" s="73"/>
      <c r="N3702" s="73"/>
      <c r="O3702" s="73"/>
      <c r="P3702" s="73"/>
      <c r="Q3702" s="73"/>
      <c r="R3702" s="73"/>
      <c r="S3702" s="73"/>
      <c r="T3702" s="25" t="str">
        <f>IF(COUNTA(B3702:S3702)=0,"",IF(AND(COUNTA(B3702:D3702)=3,COUNTIF('SRF Drop Downs'!$B$2:$B$5,'Sponsor Response Form (SRF)'!E3702),COUNTIF('SRF Drop Downs'!$F$2:$F$5,'Sponsor Response Form (SRF)'!F3702),COUNTIF('SRF Drop Downs'!$C$2:$C$4,'Sponsor Response Form (SRF)'!G3702),COUNTIF('SRF Drop Downs'!$D$2:$D$6,'Sponsor Response Form (SRF)'!H3702),COUNTIF('SRF Drop Downs'!$A$2:$A$5,'Sponsor Response Form (SRF)'!I3702),COUNTIF('SRF Drop Downs'!$A$2:$A$4,'Sponsor Response Form (SRF)'!J3702),COUNTIF('SRF Drop Downs'!$A$2:$A$5,'Sponsor Response Form (SRF)'!K3702),COUNTIF('SRF Drop Downs'!$E$2:$E$7,'Sponsor Response Form (SRF)'!L3702),COUNTIF('SRF Drop Downs'!$A$2:$A$4,'Sponsor Response Form (SRF)'!M3702),COUNTIF('SRF Drop Downs'!$A$2:$A$4,'Sponsor Response Form (SRF)'!N3702),COUNTIF('SRF Drop Downs'!$A$2:$A$4,'Sponsor Response Form (SRF)'!O3702),COUNTIF('SRF Drop Downs'!$A$2:$A$4,'Sponsor Response Form (SRF)'!P3702),COUNTIF('SRF Drop Downs'!$A$2:$A$4,'Sponsor Response Form (SRF)'!Q3702),COUNTIF('SRF Drop Downs'!$A$2:$A$4,'Sponsor Response Form (SRF)'!R3702),COUNTIF('SRF Drop Downs'!$A$2:$A$4,'Sponsor Response Form (SRF)'!S3702)),"Complete","Incomplete"))</f>
        <v/>
      </c>
      <c r="U3702" s="26" t="str">
        <f>IF(T3702="Complete",IF(AND(NOT(ISNA(VLOOKUP(CONCATENATE(E3702,F3702,G3702,H3702,I3702,J3702,K3702,L3702),'SRF Drop Downs'!G:G,1,FALSE))),IF(AND(H3702&lt;&gt;"C3",L3702&lt;&gt;"O5"),IF(SUM(COUNTIF(M3702:S3702,"Y"),COUNTIF(M3702:S3702,"N"))=0,"V","I"),IF(COUNTIF(M3702:S3702,"Y"),"V","I"))="V", IF(AND('Sponsor Response Form (SRF)'!E3702="M1", COUNTIF('OMS Response Form (ORF)'!D:D, C3702)&gt;0), "I", "V")="V"), "Valid","Invalid")," ")</f>
        <v xml:space="preserve"> </v>
      </c>
    </row>
    <row r="3703" spans="2:21" x14ac:dyDescent="0.35">
      <c r="B3703" s="70"/>
      <c r="C3703" s="71"/>
      <c r="D3703" s="72"/>
      <c r="E3703" s="73"/>
      <c r="F3703" s="73"/>
      <c r="G3703" s="73"/>
      <c r="H3703" s="73"/>
      <c r="I3703" s="73"/>
      <c r="J3703" s="73"/>
      <c r="K3703" s="73"/>
      <c r="L3703" s="73"/>
      <c r="M3703" s="73"/>
      <c r="N3703" s="73"/>
      <c r="O3703" s="73"/>
      <c r="P3703" s="73"/>
      <c r="Q3703" s="73"/>
      <c r="R3703" s="73"/>
      <c r="S3703" s="73"/>
      <c r="T3703" s="25" t="str">
        <f>IF(COUNTA(B3703:S3703)=0,"",IF(AND(COUNTA(B3703:D3703)=3,COUNTIF('SRF Drop Downs'!$B$2:$B$5,'Sponsor Response Form (SRF)'!E3703),COUNTIF('SRF Drop Downs'!$F$2:$F$5,'Sponsor Response Form (SRF)'!F3703),COUNTIF('SRF Drop Downs'!$C$2:$C$4,'Sponsor Response Form (SRF)'!G3703),COUNTIF('SRF Drop Downs'!$D$2:$D$6,'Sponsor Response Form (SRF)'!H3703),COUNTIF('SRF Drop Downs'!$A$2:$A$5,'Sponsor Response Form (SRF)'!I3703),COUNTIF('SRF Drop Downs'!$A$2:$A$4,'Sponsor Response Form (SRF)'!J3703),COUNTIF('SRF Drop Downs'!$A$2:$A$5,'Sponsor Response Form (SRF)'!K3703),COUNTIF('SRF Drop Downs'!$E$2:$E$7,'Sponsor Response Form (SRF)'!L3703),COUNTIF('SRF Drop Downs'!$A$2:$A$4,'Sponsor Response Form (SRF)'!M3703),COUNTIF('SRF Drop Downs'!$A$2:$A$4,'Sponsor Response Form (SRF)'!N3703),COUNTIF('SRF Drop Downs'!$A$2:$A$4,'Sponsor Response Form (SRF)'!O3703),COUNTIF('SRF Drop Downs'!$A$2:$A$4,'Sponsor Response Form (SRF)'!P3703),COUNTIF('SRF Drop Downs'!$A$2:$A$4,'Sponsor Response Form (SRF)'!Q3703),COUNTIF('SRF Drop Downs'!$A$2:$A$4,'Sponsor Response Form (SRF)'!R3703),COUNTIF('SRF Drop Downs'!$A$2:$A$4,'Sponsor Response Form (SRF)'!S3703)),"Complete","Incomplete"))</f>
        <v/>
      </c>
      <c r="U3703" s="26" t="str">
        <f>IF(T3703="Complete",IF(AND(NOT(ISNA(VLOOKUP(CONCATENATE(E3703,F3703,G3703,H3703,I3703,J3703,K3703,L3703),'SRF Drop Downs'!G:G,1,FALSE))),IF(AND(H3703&lt;&gt;"C3",L3703&lt;&gt;"O5"),IF(SUM(COUNTIF(M3703:S3703,"Y"),COUNTIF(M3703:S3703,"N"))=0,"V","I"),IF(COUNTIF(M3703:S3703,"Y"),"V","I"))="V", IF(AND('Sponsor Response Form (SRF)'!E3703="M1", COUNTIF('OMS Response Form (ORF)'!D:D, C3703)&gt;0), "I", "V")="V"), "Valid","Invalid")," ")</f>
        <v xml:space="preserve"> </v>
      </c>
    </row>
    <row r="3704" spans="2:21" x14ac:dyDescent="0.35">
      <c r="B3704" s="70"/>
      <c r="C3704" s="71"/>
      <c r="D3704" s="72"/>
      <c r="E3704" s="73"/>
      <c r="F3704" s="73"/>
      <c r="G3704" s="73"/>
      <c r="H3704" s="73"/>
      <c r="I3704" s="73"/>
      <c r="J3704" s="73"/>
      <c r="K3704" s="73"/>
      <c r="L3704" s="73"/>
      <c r="M3704" s="73"/>
      <c r="N3704" s="73"/>
      <c r="O3704" s="73"/>
      <c r="P3704" s="73"/>
      <c r="Q3704" s="73"/>
      <c r="R3704" s="73"/>
      <c r="S3704" s="73"/>
      <c r="T3704" s="25" t="str">
        <f>IF(COUNTA(B3704:S3704)=0,"",IF(AND(COUNTA(B3704:D3704)=3,COUNTIF('SRF Drop Downs'!$B$2:$B$5,'Sponsor Response Form (SRF)'!E3704),COUNTIF('SRF Drop Downs'!$F$2:$F$5,'Sponsor Response Form (SRF)'!F3704),COUNTIF('SRF Drop Downs'!$C$2:$C$4,'Sponsor Response Form (SRF)'!G3704),COUNTIF('SRF Drop Downs'!$D$2:$D$6,'Sponsor Response Form (SRF)'!H3704),COUNTIF('SRF Drop Downs'!$A$2:$A$5,'Sponsor Response Form (SRF)'!I3704),COUNTIF('SRF Drop Downs'!$A$2:$A$4,'Sponsor Response Form (SRF)'!J3704),COUNTIF('SRF Drop Downs'!$A$2:$A$5,'Sponsor Response Form (SRF)'!K3704),COUNTIF('SRF Drop Downs'!$E$2:$E$7,'Sponsor Response Form (SRF)'!L3704),COUNTIF('SRF Drop Downs'!$A$2:$A$4,'Sponsor Response Form (SRF)'!M3704),COUNTIF('SRF Drop Downs'!$A$2:$A$4,'Sponsor Response Form (SRF)'!N3704),COUNTIF('SRF Drop Downs'!$A$2:$A$4,'Sponsor Response Form (SRF)'!O3704),COUNTIF('SRF Drop Downs'!$A$2:$A$4,'Sponsor Response Form (SRF)'!P3704),COUNTIF('SRF Drop Downs'!$A$2:$A$4,'Sponsor Response Form (SRF)'!Q3704),COUNTIF('SRF Drop Downs'!$A$2:$A$4,'Sponsor Response Form (SRF)'!R3704),COUNTIF('SRF Drop Downs'!$A$2:$A$4,'Sponsor Response Form (SRF)'!S3704)),"Complete","Incomplete"))</f>
        <v/>
      </c>
      <c r="U3704" s="26" t="str">
        <f>IF(T3704="Complete",IF(AND(NOT(ISNA(VLOOKUP(CONCATENATE(E3704,F3704,G3704,H3704,I3704,J3704,K3704,L3704),'SRF Drop Downs'!G:G,1,FALSE))),IF(AND(H3704&lt;&gt;"C3",L3704&lt;&gt;"O5"),IF(SUM(COUNTIF(M3704:S3704,"Y"),COUNTIF(M3704:S3704,"N"))=0,"V","I"),IF(COUNTIF(M3704:S3704,"Y"),"V","I"))="V", IF(AND('Sponsor Response Form (SRF)'!E3704="M1", COUNTIF('OMS Response Form (ORF)'!D:D, C3704)&gt;0), "I", "V")="V"), "Valid","Invalid")," ")</f>
        <v xml:space="preserve"> </v>
      </c>
    </row>
    <row r="3705" spans="2:21" x14ac:dyDescent="0.35">
      <c r="B3705" s="70"/>
      <c r="C3705" s="71"/>
      <c r="D3705" s="72"/>
      <c r="E3705" s="73"/>
      <c r="F3705" s="73"/>
      <c r="G3705" s="73"/>
      <c r="H3705" s="73"/>
      <c r="I3705" s="73"/>
      <c r="J3705" s="73"/>
      <c r="K3705" s="73"/>
      <c r="L3705" s="73"/>
      <c r="M3705" s="73"/>
      <c r="N3705" s="73"/>
      <c r="O3705" s="73"/>
      <c r="P3705" s="73"/>
      <c r="Q3705" s="73"/>
      <c r="R3705" s="73"/>
      <c r="S3705" s="73"/>
      <c r="T3705" s="25" t="str">
        <f>IF(COUNTA(B3705:S3705)=0,"",IF(AND(COUNTA(B3705:D3705)=3,COUNTIF('SRF Drop Downs'!$B$2:$B$5,'Sponsor Response Form (SRF)'!E3705),COUNTIF('SRF Drop Downs'!$F$2:$F$5,'Sponsor Response Form (SRF)'!F3705),COUNTIF('SRF Drop Downs'!$C$2:$C$4,'Sponsor Response Form (SRF)'!G3705),COUNTIF('SRF Drop Downs'!$D$2:$D$6,'Sponsor Response Form (SRF)'!H3705),COUNTIF('SRF Drop Downs'!$A$2:$A$5,'Sponsor Response Form (SRF)'!I3705),COUNTIF('SRF Drop Downs'!$A$2:$A$4,'Sponsor Response Form (SRF)'!J3705),COUNTIF('SRF Drop Downs'!$A$2:$A$5,'Sponsor Response Form (SRF)'!K3705),COUNTIF('SRF Drop Downs'!$E$2:$E$7,'Sponsor Response Form (SRF)'!L3705),COUNTIF('SRF Drop Downs'!$A$2:$A$4,'Sponsor Response Form (SRF)'!M3705),COUNTIF('SRF Drop Downs'!$A$2:$A$4,'Sponsor Response Form (SRF)'!N3705),COUNTIF('SRF Drop Downs'!$A$2:$A$4,'Sponsor Response Form (SRF)'!O3705),COUNTIF('SRF Drop Downs'!$A$2:$A$4,'Sponsor Response Form (SRF)'!P3705),COUNTIF('SRF Drop Downs'!$A$2:$A$4,'Sponsor Response Form (SRF)'!Q3705),COUNTIF('SRF Drop Downs'!$A$2:$A$4,'Sponsor Response Form (SRF)'!R3705),COUNTIF('SRF Drop Downs'!$A$2:$A$4,'Sponsor Response Form (SRF)'!S3705)),"Complete","Incomplete"))</f>
        <v/>
      </c>
      <c r="U3705" s="26" t="str">
        <f>IF(T3705="Complete",IF(AND(NOT(ISNA(VLOOKUP(CONCATENATE(E3705,F3705,G3705,H3705,I3705,J3705,K3705,L3705),'SRF Drop Downs'!G:G,1,FALSE))),IF(AND(H3705&lt;&gt;"C3",L3705&lt;&gt;"O5"),IF(SUM(COUNTIF(M3705:S3705,"Y"),COUNTIF(M3705:S3705,"N"))=0,"V","I"),IF(COUNTIF(M3705:S3705,"Y"),"V","I"))="V", IF(AND('Sponsor Response Form (SRF)'!E3705="M1", COUNTIF('OMS Response Form (ORF)'!D:D, C3705)&gt;0), "I", "V")="V"), "Valid","Invalid")," ")</f>
        <v xml:space="preserve"> </v>
      </c>
    </row>
    <row r="3706" spans="2:21" x14ac:dyDescent="0.35">
      <c r="B3706" s="70"/>
      <c r="C3706" s="71"/>
      <c r="D3706" s="72"/>
      <c r="E3706" s="73"/>
      <c r="F3706" s="73"/>
      <c r="G3706" s="73"/>
      <c r="H3706" s="73"/>
      <c r="I3706" s="73"/>
      <c r="J3706" s="73"/>
      <c r="K3706" s="73"/>
      <c r="L3706" s="73"/>
      <c r="M3706" s="73"/>
      <c r="N3706" s="73"/>
      <c r="O3706" s="73"/>
      <c r="P3706" s="73"/>
      <c r="Q3706" s="73"/>
      <c r="R3706" s="73"/>
      <c r="S3706" s="73"/>
      <c r="T3706" s="25" t="str">
        <f>IF(COUNTA(B3706:S3706)=0,"",IF(AND(COUNTA(B3706:D3706)=3,COUNTIF('SRF Drop Downs'!$B$2:$B$5,'Sponsor Response Form (SRF)'!E3706),COUNTIF('SRF Drop Downs'!$F$2:$F$5,'Sponsor Response Form (SRF)'!F3706),COUNTIF('SRF Drop Downs'!$C$2:$C$4,'Sponsor Response Form (SRF)'!G3706),COUNTIF('SRF Drop Downs'!$D$2:$D$6,'Sponsor Response Form (SRF)'!H3706),COUNTIF('SRF Drop Downs'!$A$2:$A$5,'Sponsor Response Form (SRF)'!I3706),COUNTIF('SRF Drop Downs'!$A$2:$A$4,'Sponsor Response Form (SRF)'!J3706),COUNTIF('SRF Drop Downs'!$A$2:$A$5,'Sponsor Response Form (SRF)'!K3706),COUNTIF('SRF Drop Downs'!$E$2:$E$7,'Sponsor Response Form (SRF)'!L3706),COUNTIF('SRF Drop Downs'!$A$2:$A$4,'Sponsor Response Form (SRF)'!M3706),COUNTIF('SRF Drop Downs'!$A$2:$A$4,'Sponsor Response Form (SRF)'!N3706),COUNTIF('SRF Drop Downs'!$A$2:$A$4,'Sponsor Response Form (SRF)'!O3706),COUNTIF('SRF Drop Downs'!$A$2:$A$4,'Sponsor Response Form (SRF)'!P3706),COUNTIF('SRF Drop Downs'!$A$2:$A$4,'Sponsor Response Form (SRF)'!Q3706),COUNTIF('SRF Drop Downs'!$A$2:$A$4,'Sponsor Response Form (SRF)'!R3706),COUNTIF('SRF Drop Downs'!$A$2:$A$4,'Sponsor Response Form (SRF)'!S3706)),"Complete","Incomplete"))</f>
        <v/>
      </c>
      <c r="U3706" s="26" t="str">
        <f>IF(T3706="Complete",IF(AND(NOT(ISNA(VLOOKUP(CONCATENATE(E3706,F3706,G3706,H3706,I3706,J3706,K3706,L3706),'SRF Drop Downs'!G:G,1,FALSE))),IF(AND(H3706&lt;&gt;"C3",L3706&lt;&gt;"O5"),IF(SUM(COUNTIF(M3706:S3706,"Y"),COUNTIF(M3706:S3706,"N"))=0,"V","I"),IF(COUNTIF(M3706:S3706,"Y"),"V","I"))="V", IF(AND('Sponsor Response Form (SRF)'!E3706="M1", COUNTIF('OMS Response Form (ORF)'!D:D, C3706)&gt;0), "I", "V")="V"), "Valid","Invalid")," ")</f>
        <v xml:space="preserve"> </v>
      </c>
    </row>
    <row r="3707" spans="2:21" x14ac:dyDescent="0.35">
      <c r="B3707" s="70"/>
      <c r="C3707" s="71"/>
      <c r="D3707" s="72"/>
      <c r="E3707" s="73"/>
      <c r="F3707" s="73"/>
      <c r="G3707" s="73"/>
      <c r="H3707" s="73"/>
      <c r="I3707" s="73"/>
      <c r="J3707" s="73"/>
      <c r="K3707" s="73"/>
      <c r="L3707" s="73"/>
      <c r="M3707" s="73"/>
      <c r="N3707" s="73"/>
      <c r="O3707" s="73"/>
      <c r="P3707" s="73"/>
      <c r="Q3707" s="73"/>
      <c r="R3707" s="73"/>
      <c r="S3707" s="73"/>
      <c r="T3707" s="25" t="str">
        <f>IF(COUNTA(B3707:S3707)=0,"",IF(AND(COUNTA(B3707:D3707)=3,COUNTIF('SRF Drop Downs'!$B$2:$B$5,'Sponsor Response Form (SRF)'!E3707),COUNTIF('SRF Drop Downs'!$F$2:$F$5,'Sponsor Response Form (SRF)'!F3707),COUNTIF('SRF Drop Downs'!$C$2:$C$4,'Sponsor Response Form (SRF)'!G3707),COUNTIF('SRF Drop Downs'!$D$2:$D$6,'Sponsor Response Form (SRF)'!H3707),COUNTIF('SRF Drop Downs'!$A$2:$A$5,'Sponsor Response Form (SRF)'!I3707),COUNTIF('SRF Drop Downs'!$A$2:$A$4,'Sponsor Response Form (SRF)'!J3707),COUNTIF('SRF Drop Downs'!$A$2:$A$5,'Sponsor Response Form (SRF)'!K3707),COUNTIF('SRF Drop Downs'!$E$2:$E$7,'Sponsor Response Form (SRF)'!L3707),COUNTIF('SRF Drop Downs'!$A$2:$A$4,'Sponsor Response Form (SRF)'!M3707),COUNTIF('SRF Drop Downs'!$A$2:$A$4,'Sponsor Response Form (SRF)'!N3707),COUNTIF('SRF Drop Downs'!$A$2:$A$4,'Sponsor Response Form (SRF)'!O3707),COUNTIF('SRF Drop Downs'!$A$2:$A$4,'Sponsor Response Form (SRF)'!P3707),COUNTIF('SRF Drop Downs'!$A$2:$A$4,'Sponsor Response Form (SRF)'!Q3707),COUNTIF('SRF Drop Downs'!$A$2:$A$4,'Sponsor Response Form (SRF)'!R3707),COUNTIF('SRF Drop Downs'!$A$2:$A$4,'Sponsor Response Form (SRF)'!S3707)),"Complete","Incomplete"))</f>
        <v/>
      </c>
      <c r="U3707" s="26" t="str">
        <f>IF(T3707="Complete",IF(AND(NOT(ISNA(VLOOKUP(CONCATENATE(E3707,F3707,G3707,H3707,I3707,J3707,K3707,L3707),'SRF Drop Downs'!G:G,1,FALSE))),IF(AND(H3707&lt;&gt;"C3",L3707&lt;&gt;"O5"),IF(SUM(COUNTIF(M3707:S3707,"Y"),COUNTIF(M3707:S3707,"N"))=0,"V","I"),IF(COUNTIF(M3707:S3707,"Y"),"V","I"))="V", IF(AND('Sponsor Response Form (SRF)'!E3707="M1", COUNTIF('OMS Response Form (ORF)'!D:D, C3707)&gt;0), "I", "V")="V"), "Valid","Invalid")," ")</f>
        <v xml:space="preserve"> </v>
      </c>
    </row>
    <row r="3708" spans="2:21" x14ac:dyDescent="0.35">
      <c r="B3708" s="70"/>
      <c r="C3708" s="71"/>
      <c r="D3708" s="72"/>
      <c r="E3708" s="73"/>
      <c r="F3708" s="73"/>
      <c r="G3708" s="73"/>
      <c r="H3708" s="73"/>
      <c r="I3708" s="73"/>
      <c r="J3708" s="73"/>
      <c r="K3708" s="73"/>
      <c r="L3708" s="73"/>
      <c r="M3708" s="73"/>
      <c r="N3708" s="73"/>
      <c r="O3708" s="73"/>
      <c r="P3708" s="73"/>
      <c r="Q3708" s="73"/>
      <c r="R3708" s="73"/>
      <c r="S3708" s="73"/>
      <c r="T3708" s="25" t="str">
        <f>IF(COUNTA(B3708:S3708)=0,"",IF(AND(COUNTA(B3708:D3708)=3,COUNTIF('SRF Drop Downs'!$B$2:$B$5,'Sponsor Response Form (SRF)'!E3708),COUNTIF('SRF Drop Downs'!$F$2:$F$5,'Sponsor Response Form (SRF)'!F3708),COUNTIF('SRF Drop Downs'!$C$2:$C$4,'Sponsor Response Form (SRF)'!G3708),COUNTIF('SRF Drop Downs'!$D$2:$D$6,'Sponsor Response Form (SRF)'!H3708),COUNTIF('SRF Drop Downs'!$A$2:$A$5,'Sponsor Response Form (SRF)'!I3708),COUNTIF('SRF Drop Downs'!$A$2:$A$4,'Sponsor Response Form (SRF)'!J3708),COUNTIF('SRF Drop Downs'!$A$2:$A$5,'Sponsor Response Form (SRF)'!K3708),COUNTIF('SRF Drop Downs'!$E$2:$E$7,'Sponsor Response Form (SRF)'!L3708),COUNTIF('SRF Drop Downs'!$A$2:$A$4,'Sponsor Response Form (SRF)'!M3708),COUNTIF('SRF Drop Downs'!$A$2:$A$4,'Sponsor Response Form (SRF)'!N3708),COUNTIF('SRF Drop Downs'!$A$2:$A$4,'Sponsor Response Form (SRF)'!O3708),COUNTIF('SRF Drop Downs'!$A$2:$A$4,'Sponsor Response Form (SRF)'!P3708),COUNTIF('SRF Drop Downs'!$A$2:$A$4,'Sponsor Response Form (SRF)'!Q3708),COUNTIF('SRF Drop Downs'!$A$2:$A$4,'Sponsor Response Form (SRF)'!R3708),COUNTIF('SRF Drop Downs'!$A$2:$A$4,'Sponsor Response Form (SRF)'!S3708)),"Complete","Incomplete"))</f>
        <v/>
      </c>
      <c r="U3708" s="26" t="str">
        <f>IF(T3708="Complete",IF(AND(NOT(ISNA(VLOOKUP(CONCATENATE(E3708,F3708,G3708,H3708,I3708,J3708,K3708,L3708),'SRF Drop Downs'!G:G,1,FALSE))),IF(AND(H3708&lt;&gt;"C3",L3708&lt;&gt;"O5"),IF(SUM(COUNTIF(M3708:S3708,"Y"),COUNTIF(M3708:S3708,"N"))=0,"V","I"),IF(COUNTIF(M3708:S3708,"Y"),"V","I"))="V", IF(AND('Sponsor Response Form (SRF)'!E3708="M1", COUNTIF('OMS Response Form (ORF)'!D:D, C3708)&gt;0), "I", "V")="V"), "Valid","Invalid")," ")</f>
        <v xml:space="preserve"> </v>
      </c>
    </row>
    <row r="3709" spans="2:21" x14ac:dyDescent="0.35">
      <c r="B3709" s="70"/>
      <c r="C3709" s="71"/>
      <c r="D3709" s="72"/>
      <c r="E3709" s="73"/>
      <c r="F3709" s="73"/>
      <c r="G3709" s="73"/>
      <c r="H3709" s="73"/>
      <c r="I3709" s="73"/>
      <c r="J3709" s="73"/>
      <c r="K3709" s="73"/>
      <c r="L3709" s="73"/>
      <c r="M3709" s="73"/>
      <c r="N3709" s="73"/>
      <c r="O3709" s="73"/>
      <c r="P3709" s="73"/>
      <c r="Q3709" s="73"/>
      <c r="R3709" s="73"/>
      <c r="S3709" s="73"/>
      <c r="T3709" s="25" t="str">
        <f>IF(COUNTA(B3709:S3709)=0,"",IF(AND(COUNTA(B3709:D3709)=3,COUNTIF('SRF Drop Downs'!$B$2:$B$5,'Sponsor Response Form (SRF)'!E3709),COUNTIF('SRF Drop Downs'!$F$2:$F$5,'Sponsor Response Form (SRF)'!F3709),COUNTIF('SRF Drop Downs'!$C$2:$C$4,'Sponsor Response Form (SRF)'!G3709),COUNTIF('SRF Drop Downs'!$D$2:$D$6,'Sponsor Response Form (SRF)'!H3709),COUNTIF('SRF Drop Downs'!$A$2:$A$5,'Sponsor Response Form (SRF)'!I3709),COUNTIF('SRF Drop Downs'!$A$2:$A$4,'Sponsor Response Form (SRF)'!J3709),COUNTIF('SRF Drop Downs'!$A$2:$A$5,'Sponsor Response Form (SRF)'!K3709),COUNTIF('SRF Drop Downs'!$E$2:$E$7,'Sponsor Response Form (SRF)'!L3709),COUNTIF('SRF Drop Downs'!$A$2:$A$4,'Sponsor Response Form (SRF)'!M3709),COUNTIF('SRF Drop Downs'!$A$2:$A$4,'Sponsor Response Form (SRF)'!N3709),COUNTIF('SRF Drop Downs'!$A$2:$A$4,'Sponsor Response Form (SRF)'!O3709),COUNTIF('SRF Drop Downs'!$A$2:$A$4,'Sponsor Response Form (SRF)'!P3709),COUNTIF('SRF Drop Downs'!$A$2:$A$4,'Sponsor Response Form (SRF)'!Q3709),COUNTIF('SRF Drop Downs'!$A$2:$A$4,'Sponsor Response Form (SRF)'!R3709),COUNTIF('SRF Drop Downs'!$A$2:$A$4,'Sponsor Response Form (SRF)'!S3709)),"Complete","Incomplete"))</f>
        <v/>
      </c>
      <c r="U3709" s="26" t="str">
        <f>IF(T3709="Complete",IF(AND(NOT(ISNA(VLOOKUP(CONCATENATE(E3709,F3709,G3709,H3709,I3709,J3709,K3709,L3709),'SRF Drop Downs'!G:G,1,FALSE))),IF(AND(H3709&lt;&gt;"C3",L3709&lt;&gt;"O5"),IF(SUM(COUNTIF(M3709:S3709,"Y"),COUNTIF(M3709:S3709,"N"))=0,"V","I"),IF(COUNTIF(M3709:S3709,"Y"),"V","I"))="V", IF(AND('Sponsor Response Form (SRF)'!E3709="M1", COUNTIF('OMS Response Form (ORF)'!D:D, C3709)&gt;0), "I", "V")="V"), "Valid","Invalid")," ")</f>
        <v xml:space="preserve"> </v>
      </c>
    </row>
    <row r="3710" spans="2:21" x14ac:dyDescent="0.35">
      <c r="B3710" s="70"/>
      <c r="C3710" s="71"/>
      <c r="D3710" s="72"/>
      <c r="E3710" s="73"/>
      <c r="F3710" s="73"/>
      <c r="G3710" s="73"/>
      <c r="H3710" s="73"/>
      <c r="I3710" s="73"/>
      <c r="J3710" s="73"/>
      <c r="K3710" s="73"/>
      <c r="L3710" s="73"/>
      <c r="M3710" s="73"/>
      <c r="N3710" s="73"/>
      <c r="O3710" s="73"/>
      <c r="P3710" s="73"/>
      <c r="Q3710" s="73"/>
      <c r="R3710" s="73"/>
      <c r="S3710" s="73"/>
      <c r="T3710" s="25" t="str">
        <f>IF(COUNTA(B3710:S3710)=0,"",IF(AND(COUNTA(B3710:D3710)=3,COUNTIF('SRF Drop Downs'!$B$2:$B$5,'Sponsor Response Form (SRF)'!E3710),COUNTIF('SRF Drop Downs'!$F$2:$F$5,'Sponsor Response Form (SRF)'!F3710),COUNTIF('SRF Drop Downs'!$C$2:$C$4,'Sponsor Response Form (SRF)'!G3710),COUNTIF('SRF Drop Downs'!$D$2:$D$6,'Sponsor Response Form (SRF)'!H3710),COUNTIF('SRF Drop Downs'!$A$2:$A$5,'Sponsor Response Form (SRF)'!I3710),COUNTIF('SRF Drop Downs'!$A$2:$A$4,'Sponsor Response Form (SRF)'!J3710),COUNTIF('SRF Drop Downs'!$A$2:$A$5,'Sponsor Response Form (SRF)'!K3710),COUNTIF('SRF Drop Downs'!$E$2:$E$7,'Sponsor Response Form (SRF)'!L3710),COUNTIF('SRF Drop Downs'!$A$2:$A$4,'Sponsor Response Form (SRF)'!M3710),COUNTIF('SRF Drop Downs'!$A$2:$A$4,'Sponsor Response Form (SRF)'!N3710),COUNTIF('SRF Drop Downs'!$A$2:$A$4,'Sponsor Response Form (SRF)'!O3710),COUNTIF('SRF Drop Downs'!$A$2:$A$4,'Sponsor Response Form (SRF)'!P3710),COUNTIF('SRF Drop Downs'!$A$2:$A$4,'Sponsor Response Form (SRF)'!Q3710),COUNTIF('SRF Drop Downs'!$A$2:$A$4,'Sponsor Response Form (SRF)'!R3710),COUNTIF('SRF Drop Downs'!$A$2:$A$4,'Sponsor Response Form (SRF)'!S3710)),"Complete","Incomplete"))</f>
        <v/>
      </c>
      <c r="U3710" s="26" t="str">
        <f>IF(T3710="Complete",IF(AND(NOT(ISNA(VLOOKUP(CONCATENATE(E3710,F3710,G3710,H3710,I3710,J3710,K3710,L3710),'SRF Drop Downs'!G:G,1,FALSE))),IF(AND(H3710&lt;&gt;"C3",L3710&lt;&gt;"O5"),IF(SUM(COUNTIF(M3710:S3710,"Y"),COUNTIF(M3710:S3710,"N"))=0,"V","I"),IF(COUNTIF(M3710:S3710,"Y"),"V","I"))="V", IF(AND('Sponsor Response Form (SRF)'!E3710="M1", COUNTIF('OMS Response Form (ORF)'!D:D, C3710)&gt;0), "I", "V")="V"), "Valid","Invalid")," ")</f>
        <v xml:space="preserve"> </v>
      </c>
    </row>
    <row r="3711" spans="2:21" x14ac:dyDescent="0.35">
      <c r="B3711" s="70"/>
      <c r="C3711" s="71"/>
      <c r="D3711" s="72"/>
      <c r="E3711" s="73"/>
      <c r="F3711" s="73"/>
      <c r="G3711" s="73"/>
      <c r="H3711" s="73"/>
      <c r="I3711" s="73"/>
      <c r="J3711" s="73"/>
      <c r="K3711" s="73"/>
      <c r="L3711" s="73"/>
      <c r="M3711" s="73"/>
      <c r="N3711" s="73"/>
      <c r="O3711" s="73"/>
      <c r="P3711" s="73"/>
      <c r="Q3711" s="73"/>
      <c r="R3711" s="73"/>
      <c r="S3711" s="73"/>
      <c r="T3711" s="25" t="str">
        <f>IF(COUNTA(B3711:S3711)=0,"",IF(AND(COUNTA(B3711:D3711)=3,COUNTIF('SRF Drop Downs'!$B$2:$B$5,'Sponsor Response Form (SRF)'!E3711),COUNTIF('SRF Drop Downs'!$F$2:$F$5,'Sponsor Response Form (SRF)'!F3711),COUNTIF('SRF Drop Downs'!$C$2:$C$4,'Sponsor Response Form (SRF)'!G3711),COUNTIF('SRF Drop Downs'!$D$2:$D$6,'Sponsor Response Form (SRF)'!H3711),COUNTIF('SRF Drop Downs'!$A$2:$A$5,'Sponsor Response Form (SRF)'!I3711),COUNTIF('SRF Drop Downs'!$A$2:$A$4,'Sponsor Response Form (SRF)'!J3711),COUNTIF('SRF Drop Downs'!$A$2:$A$5,'Sponsor Response Form (SRF)'!K3711),COUNTIF('SRF Drop Downs'!$E$2:$E$7,'Sponsor Response Form (SRF)'!L3711),COUNTIF('SRF Drop Downs'!$A$2:$A$4,'Sponsor Response Form (SRF)'!M3711),COUNTIF('SRF Drop Downs'!$A$2:$A$4,'Sponsor Response Form (SRF)'!N3711),COUNTIF('SRF Drop Downs'!$A$2:$A$4,'Sponsor Response Form (SRF)'!O3711),COUNTIF('SRF Drop Downs'!$A$2:$A$4,'Sponsor Response Form (SRF)'!P3711),COUNTIF('SRF Drop Downs'!$A$2:$A$4,'Sponsor Response Form (SRF)'!Q3711),COUNTIF('SRF Drop Downs'!$A$2:$A$4,'Sponsor Response Form (SRF)'!R3711),COUNTIF('SRF Drop Downs'!$A$2:$A$4,'Sponsor Response Form (SRF)'!S3711)),"Complete","Incomplete"))</f>
        <v/>
      </c>
      <c r="U3711" s="26" t="str">
        <f>IF(T3711="Complete",IF(AND(NOT(ISNA(VLOOKUP(CONCATENATE(E3711,F3711,G3711,H3711,I3711,J3711,K3711,L3711),'SRF Drop Downs'!G:G,1,FALSE))),IF(AND(H3711&lt;&gt;"C3",L3711&lt;&gt;"O5"),IF(SUM(COUNTIF(M3711:S3711,"Y"),COUNTIF(M3711:S3711,"N"))=0,"V","I"),IF(COUNTIF(M3711:S3711,"Y"),"V","I"))="V", IF(AND('Sponsor Response Form (SRF)'!E3711="M1", COUNTIF('OMS Response Form (ORF)'!D:D, C3711)&gt;0), "I", "V")="V"), "Valid","Invalid")," ")</f>
        <v xml:space="preserve"> </v>
      </c>
    </row>
    <row r="3712" spans="2:21" x14ac:dyDescent="0.35">
      <c r="B3712" s="70"/>
      <c r="C3712" s="71"/>
      <c r="D3712" s="72"/>
      <c r="E3712" s="73"/>
      <c r="F3712" s="73"/>
      <c r="G3712" s="73"/>
      <c r="H3712" s="73"/>
      <c r="I3712" s="73"/>
      <c r="J3712" s="73"/>
      <c r="K3712" s="73"/>
      <c r="L3712" s="73"/>
      <c r="M3712" s="73"/>
      <c r="N3712" s="73"/>
      <c r="O3712" s="73"/>
      <c r="P3712" s="73"/>
      <c r="Q3712" s="73"/>
      <c r="R3712" s="73"/>
      <c r="S3712" s="73"/>
      <c r="T3712" s="25" t="str">
        <f>IF(COUNTA(B3712:S3712)=0,"",IF(AND(COUNTA(B3712:D3712)=3,COUNTIF('SRF Drop Downs'!$B$2:$B$5,'Sponsor Response Form (SRF)'!E3712),COUNTIF('SRF Drop Downs'!$F$2:$F$5,'Sponsor Response Form (SRF)'!F3712),COUNTIF('SRF Drop Downs'!$C$2:$C$4,'Sponsor Response Form (SRF)'!G3712),COUNTIF('SRF Drop Downs'!$D$2:$D$6,'Sponsor Response Form (SRF)'!H3712),COUNTIF('SRF Drop Downs'!$A$2:$A$5,'Sponsor Response Form (SRF)'!I3712),COUNTIF('SRF Drop Downs'!$A$2:$A$4,'Sponsor Response Form (SRF)'!J3712),COUNTIF('SRF Drop Downs'!$A$2:$A$5,'Sponsor Response Form (SRF)'!K3712),COUNTIF('SRF Drop Downs'!$E$2:$E$7,'Sponsor Response Form (SRF)'!L3712),COUNTIF('SRF Drop Downs'!$A$2:$A$4,'Sponsor Response Form (SRF)'!M3712),COUNTIF('SRF Drop Downs'!$A$2:$A$4,'Sponsor Response Form (SRF)'!N3712),COUNTIF('SRF Drop Downs'!$A$2:$A$4,'Sponsor Response Form (SRF)'!O3712),COUNTIF('SRF Drop Downs'!$A$2:$A$4,'Sponsor Response Form (SRF)'!P3712),COUNTIF('SRF Drop Downs'!$A$2:$A$4,'Sponsor Response Form (SRF)'!Q3712),COUNTIF('SRF Drop Downs'!$A$2:$A$4,'Sponsor Response Form (SRF)'!R3712),COUNTIF('SRF Drop Downs'!$A$2:$A$4,'Sponsor Response Form (SRF)'!S3712)),"Complete","Incomplete"))</f>
        <v/>
      </c>
      <c r="U3712" s="26" t="str">
        <f>IF(T3712="Complete",IF(AND(NOT(ISNA(VLOOKUP(CONCATENATE(E3712,F3712,G3712,H3712,I3712,J3712,K3712,L3712),'SRF Drop Downs'!G:G,1,FALSE))),IF(AND(H3712&lt;&gt;"C3",L3712&lt;&gt;"O5"),IF(SUM(COUNTIF(M3712:S3712,"Y"),COUNTIF(M3712:S3712,"N"))=0,"V","I"),IF(COUNTIF(M3712:S3712,"Y"),"V","I"))="V", IF(AND('Sponsor Response Form (SRF)'!E3712="M1", COUNTIF('OMS Response Form (ORF)'!D:D, C3712)&gt;0), "I", "V")="V"), "Valid","Invalid")," ")</f>
        <v xml:space="preserve"> </v>
      </c>
    </row>
    <row r="3713" spans="2:21" x14ac:dyDescent="0.35">
      <c r="B3713" s="70"/>
      <c r="C3713" s="71"/>
      <c r="D3713" s="72"/>
      <c r="E3713" s="73"/>
      <c r="F3713" s="73"/>
      <c r="G3713" s="73"/>
      <c r="H3713" s="73"/>
      <c r="I3713" s="73"/>
      <c r="J3713" s="73"/>
      <c r="K3713" s="73"/>
      <c r="L3713" s="73"/>
      <c r="M3713" s="73"/>
      <c r="N3713" s="73"/>
      <c r="O3713" s="73"/>
      <c r="P3713" s="73"/>
      <c r="Q3713" s="73"/>
      <c r="R3713" s="73"/>
      <c r="S3713" s="73"/>
      <c r="T3713" s="25" t="str">
        <f>IF(COUNTA(B3713:S3713)=0,"",IF(AND(COUNTA(B3713:D3713)=3,COUNTIF('SRF Drop Downs'!$B$2:$B$5,'Sponsor Response Form (SRF)'!E3713),COUNTIF('SRF Drop Downs'!$F$2:$F$5,'Sponsor Response Form (SRF)'!F3713),COUNTIF('SRF Drop Downs'!$C$2:$C$4,'Sponsor Response Form (SRF)'!G3713),COUNTIF('SRF Drop Downs'!$D$2:$D$6,'Sponsor Response Form (SRF)'!H3713),COUNTIF('SRF Drop Downs'!$A$2:$A$5,'Sponsor Response Form (SRF)'!I3713),COUNTIF('SRF Drop Downs'!$A$2:$A$4,'Sponsor Response Form (SRF)'!J3713),COUNTIF('SRF Drop Downs'!$A$2:$A$5,'Sponsor Response Form (SRF)'!K3713),COUNTIF('SRF Drop Downs'!$E$2:$E$7,'Sponsor Response Form (SRF)'!L3713),COUNTIF('SRF Drop Downs'!$A$2:$A$4,'Sponsor Response Form (SRF)'!M3713),COUNTIF('SRF Drop Downs'!$A$2:$A$4,'Sponsor Response Form (SRF)'!N3713),COUNTIF('SRF Drop Downs'!$A$2:$A$4,'Sponsor Response Form (SRF)'!O3713),COUNTIF('SRF Drop Downs'!$A$2:$A$4,'Sponsor Response Form (SRF)'!P3713),COUNTIF('SRF Drop Downs'!$A$2:$A$4,'Sponsor Response Form (SRF)'!Q3713),COUNTIF('SRF Drop Downs'!$A$2:$A$4,'Sponsor Response Form (SRF)'!R3713),COUNTIF('SRF Drop Downs'!$A$2:$A$4,'Sponsor Response Form (SRF)'!S3713)),"Complete","Incomplete"))</f>
        <v/>
      </c>
      <c r="U3713" s="26" t="str">
        <f>IF(T3713="Complete",IF(AND(NOT(ISNA(VLOOKUP(CONCATENATE(E3713,F3713,G3713,H3713,I3713,J3713,K3713,L3713),'SRF Drop Downs'!G:G,1,FALSE))),IF(AND(H3713&lt;&gt;"C3",L3713&lt;&gt;"O5"),IF(SUM(COUNTIF(M3713:S3713,"Y"),COUNTIF(M3713:S3713,"N"))=0,"V","I"),IF(COUNTIF(M3713:S3713,"Y"),"V","I"))="V", IF(AND('Sponsor Response Form (SRF)'!E3713="M1", COUNTIF('OMS Response Form (ORF)'!D:D, C3713)&gt;0), "I", "V")="V"), "Valid","Invalid")," ")</f>
        <v xml:space="preserve"> </v>
      </c>
    </row>
    <row r="3714" spans="2:21" x14ac:dyDescent="0.35">
      <c r="B3714" s="70"/>
      <c r="C3714" s="71"/>
      <c r="D3714" s="72"/>
      <c r="E3714" s="73"/>
      <c r="F3714" s="73"/>
      <c r="G3714" s="73"/>
      <c r="H3714" s="73"/>
      <c r="I3714" s="73"/>
      <c r="J3714" s="73"/>
      <c r="K3714" s="73"/>
      <c r="L3714" s="73"/>
      <c r="M3714" s="73"/>
      <c r="N3714" s="73"/>
      <c r="O3714" s="73"/>
      <c r="P3714" s="73"/>
      <c r="Q3714" s="73"/>
      <c r="R3714" s="73"/>
      <c r="S3714" s="73"/>
      <c r="T3714" s="25" t="str">
        <f>IF(COUNTA(B3714:S3714)=0,"",IF(AND(COUNTA(B3714:D3714)=3,COUNTIF('SRF Drop Downs'!$B$2:$B$5,'Sponsor Response Form (SRF)'!E3714),COUNTIF('SRF Drop Downs'!$F$2:$F$5,'Sponsor Response Form (SRF)'!F3714),COUNTIF('SRF Drop Downs'!$C$2:$C$4,'Sponsor Response Form (SRF)'!G3714),COUNTIF('SRF Drop Downs'!$D$2:$D$6,'Sponsor Response Form (SRF)'!H3714),COUNTIF('SRF Drop Downs'!$A$2:$A$5,'Sponsor Response Form (SRF)'!I3714),COUNTIF('SRF Drop Downs'!$A$2:$A$4,'Sponsor Response Form (SRF)'!J3714),COUNTIF('SRF Drop Downs'!$A$2:$A$5,'Sponsor Response Form (SRF)'!K3714),COUNTIF('SRF Drop Downs'!$E$2:$E$7,'Sponsor Response Form (SRF)'!L3714),COUNTIF('SRF Drop Downs'!$A$2:$A$4,'Sponsor Response Form (SRF)'!M3714),COUNTIF('SRF Drop Downs'!$A$2:$A$4,'Sponsor Response Form (SRF)'!N3714),COUNTIF('SRF Drop Downs'!$A$2:$A$4,'Sponsor Response Form (SRF)'!O3714),COUNTIF('SRF Drop Downs'!$A$2:$A$4,'Sponsor Response Form (SRF)'!P3714),COUNTIF('SRF Drop Downs'!$A$2:$A$4,'Sponsor Response Form (SRF)'!Q3714),COUNTIF('SRF Drop Downs'!$A$2:$A$4,'Sponsor Response Form (SRF)'!R3714),COUNTIF('SRF Drop Downs'!$A$2:$A$4,'Sponsor Response Form (SRF)'!S3714)),"Complete","Incomplete"))</f>
        <v/>
      </c>
      <c r="U3714" s="26" t="str">
        <f>IF(T3714="Complete",IF(AND(NOT(ISNA(VLOOKUP(CONCATENATE(E3714,F3714,G3714,H3714,I3714,J3714,K3714,L3714),'SRF Drop Downs'!G:G,1,FALSE))),IF(AND(H3714&lt;&gt;"C3",L3714&lt;&gt;"O5"),IF(SUM(COUNTIF(M3714:S3714,"Y"),COUNTIF(M3714:S3714,"N"))=0,"V","I"),IF(COUNTIF(M3714:S3714,"Y"),"V","I"))="V", IF(AND('Sponsor Response Form (SRF)'!E3714="M1", COUNTIF('OMS Response Form (ORF)'!D:D, C3714)&gt;0), "I", "V")="V"), "Valid","Invalid")," ")</f>
        <v xml:space="preserve"> </v>
      </c>
    </row>
    <row r="3715" spans="2:21" x14ac:dyDescent="0.35">
      <c r="B3715" s="70"/>
      <c r="C3715" s="71"/>
      <c r="D3715" s="72"/>
      <c r="E3715" s="73"/>
      <c r="F3715" s="73"/>
      <c r="G3715" s="73"/>
      <c r="H3715" s="73"/>
      <c r="I3715" s="73"/>
      <c r="J3715" s="73"/>
      <c r="K3715" s="73"/>
      <c r="L3715" s="73"/>
      <c r="M3715" s="73"/>
      <c r="N3715" s="73"/>
      <c r="O3715" s="73"/>
      <c r="P3715" s="73"/>
      <c r="Q3715" s="73"/>
      <c r="R3715" s="73"/>
      <c r="S3715" s="73"/>
      <c r="T3715" s="25" t="str">
        <f>IF(COUNTA(B3715:S3715)=0,"",IF(AND(COUNTA(B3715:D3715)=3,COUNTIF('SRF Drop Downs'!$B$2:$B$5,'Sponsor Response Form (SRF)'!E3715),COUNTIF('SRF Drop Downs'!$F$2:$F$5,'Sponsor Response Form (SRF)'!F3715),COUNTIF('SRF Drop Downs'!$C$2:$C$4,'Sponsor Response Form (SRF)'!G3715),COUNTIF('SRF Drop Downs'!$D$2:$D$6,'Sponsor Response Form (SRF)'!H3715),COUNTIF('SRF Drop Downs'!$A$2:$A$5,'Sponsor Response Form (SRF)'!I3715),COUNTIF('SRF Drop Downs'!$A$2:$A$4,'Sponsor Response Form (SRF)'!J3715),COUNTIF('SRF Drop Downs'!$A$2:$A$5,'Sponsor Response Form (SRF)'!K3715),COUNTIF('SRF Drop Downs'!$E$2:$E$7,'Sponsor Response Form (SRF)'!L3715),COUNTIF('SRF Drop Downs'!$A$2:$A$4,'Sponsor Response Form (SRF)'!M3715),COUNTIF('SRF Drop Downs'!$A$2:$A$4,'Sponsor Response Form (SRF)'!N3715),COUNTIF('SRF Drop Downs'!$A$2:$A$4,'Sponsor Response Form (SRF)'!O3715),COUNTIF('SRF Drop Downs'!$A$2:$A$4,'Sponsor Response Form (SRF)'!P3715),COUNTIF('SRF Drop Downs'!$A$2:$A$4,'Sponsor Response Form (SRF)'!Q3715),COUNTIF('SRF Drop Downs'!$A$2:$A$4,'Sponsor Response Form (SRF)'!R3715),COUNTIF('SRF Drop Downs'!$A$2:$A$4,'Sponsor Response Form (SRF)'!S3715)),"Complete","Incomplete"))</f>
        <v/>
      </c>
      <c r="U3715" s="26" t="str">
        <f>IF(T3715="Complete",IF(AND(NOT(ISNA(VLOOKUP(CONCATENATE(E3715,F3715,G3715,H3715,I3715,J3715,K3715,L3715),'SRF Drop Downs'!G:G,1,FALSE))),IF(AND(H3715&lt;&gt;"C3",L3715&lt;&gt;"O5"),IF(SUM(COUNTIF(M3715:S3715,"Y"),COUNTIF(M3715:S3715,"N"))=0,"V","I"),IF(COUNTIF(M3715:S3715,"Y"),"V","I"))="V", IF(AND('Sponsor Response Form (SRF)'!E3715="M1", COUNTIF('OMS Response Form (ORF)'!D:D, C3715)&gt;0), "I", "V")="V"), "Valid","Invalid")," ")</f>
        <v xml:space="preserve"> </v>
      </c>
    </row>
    <row r="3716" spans="2:21" x14ac:dyDescent="0.35">
      <c r="B3716" s="70"/>
      <c r="C3716" s="71"/>
      <c r="D3716" s="72"/>
      <c r="E3716" s="73"/>
      <c r="F3716" s="73"/>
      <c r="G3716" s="73"/>
      <c r="H3716" s="73"/>
      <c r="I3716" s="73"/>
      <c r="J3716" s="73"/>
      <c r="K3716" s="73"/>
      <c r="L3716" s="73"/>
      <c r="M3716" s="73"/>
      <c r="N3716" s="73"/>
      <c r="O3716" s="73"/>
      <c r="P3716" s="73"/>
      <c r="Q3716" s="73"/>
      <c r="R3716" s="73"/>
      <c r="S3716" s="73"/>
      <c r="T3716" s="25" t="str">
        <f>IF(COUNTA(B3716:S3716)=0,"",IF(AND(COUNTA(B3716:D3716)=3,COUNTIF('SRF Drop Downs'!$B$2:$B$5,'Sponsor Response Form (SRF)'!E3716),COUNTIF('SRF Drop Downs'!$F$2:$F$5,'Sponsor Response Form (SRF)'!F3716),COUNTIF('SRF Drop Downs'!$C$2:$C$4,'Sponsor Response Form (SRF)'!G3716),COUNTIF('SRF Drop Downs'!$D$2:$D$6,'Sponsor Response Form (SRF)'!H3716),COUNTIF('SRF Drop Downs'!$A$2:$A$5,'Sponsor Response Form (SRF)'!I3716),COUNTIF('SRF Drop Downs'!$A$2:$A$4,'Sponsor Response Form (SRF)'!J3716),COUNTIF('SRF Drop Downs'!$A$2:$A$5,'Sponsor Response Form (SRF)'!K3716),COUNTIF('SRF Drop Downs'!$E$2:$E$7,'Sponsor Response Form (SRF)'!L3716),COUNTIF('SRF Drop Downs'!$A$2:$A$4,'Sponsor Response Form (SRF)'!M3716),COUNTIF('SRF Drop Downs'!$A$2:$A$4,'Sponsor Response Form (SRF)'!N3716),COUNTIF('SRF Drop Downs'!$A$2:$A$4,'Sponsor Response Form (SRF)'!O3716),COUNTIF('SRF Drop Downs'!$A$2:$A$4,'Sponsor Response Form (SRF)'!P3716),COUNTIF('SRF Drop Downs'!$A$2:$A$4,'Sponsor Response Form (SRF)'!Q3716),COUNTIF('SRF Drop Downs'!$A$2:$A$4,'Sponsor Response Form (SRF)'!R3716),COUNTIF('SRF Drop Downs'!$A$2:$A$4,'Sponsor Response Form (SRF)'!S3716)),"Complete","Incomplete"))</f>
        <v/>
      </c>
      <c r="U3716" s="26" t="str">
        <f>IF(T3716="Complete",IF(AND(NOT(ISNA(VLOOKUP(CONCATENATE(E3716,F3716,G3716,H3716,I3716,J3716,K3716,L3716),'SRF Drop Downs'!G:G,1,FALSE))),IF(AND(H3716&lt;&gt;"C3",L3716&lt;&gt;"O5"),IF(SUM(COUNTIF(M3716:S3716,"Y"),COUNTIF(M3716:S3716,"N"))=0,"V","I"),IF(COUNTIF(M3716:S3716,"Y"),"V","I"))="V", IF(AND('Sponsor Response Form (SRF)'!E3716="M1", COUNTIF('OMS Response Form (ORF)'!D:D, C3716)&gt;0), "I", "V")="V"), "Valid","Invalid")," ")</f>
        <v xml:space="preserve"> </v>
      </c>
    </row>
    <row r="3717" spans="2:21" x14ac:dyDescent="0.35">
      <c r="B3717" s="70"/>
      <c r="C3717" s="71"/>
      <c r="D3717" s="72"/>
      <c r="E3717" s="73"/>
      <c r="F3717" s="73"/>
      <c r="G3717" s="73"/>
      <c r="H3717" s="73"/>
      <c r="I3717" s="73"/>
      <c r="J3717" s="73"/>
      <c r="K3717" s="73"/>
      <c r="L3717" s="73"/>
      <c r="M3717" s="73"/>
      <c r="N3717" s="73"/>
      <c r="O3717" s="73"/>
      <c r="P3717" s="73"/>
      <c r="Q3717" s="73"/>
      <c r="R3717" s="73"/>
      <c r="S3717" s="73"/>
      <c r="T3717" s="25" t="str">
        <f>IF(COUNTA(B3717:S3717)=0,"",IF(AND(COUNTA(B3717:D3717)=3,COUNTIF('SRF Drop Downs'!$B$2:$B$5,'Sponsor Response Form (SRF)'!E3717),COUNTIF('SRF Drop Downs'!$F$2:$F$5,'Sponsor Response Form (SRF)'!F3717),COUNTIF('SRF Drop Downs'!$C$2:$C$4,'Sponsor Response Form (SRF)'!G3717),COUNTIF('SRF Drop Downs'!$D$2:$D$6,'Sponsor Response Form (SRF)'!H3717),COUNTIF('SRF Drop Downs'!$A$2:$A$5,'Sponsor Response Form (SRF)'!I3717),COUNTIF('SRF Drop Downs'!$A$2:$A$4,'Sponsor Response Form (SRF)'!J3717),COUNTIF('SRF Drop Downs'!$A$2:$A$5,'Sponsor Response Form (SRF)'!K3717),COUNTIF('SRF Drop Downs'!$E$2:$E$7,'Sponsor Response Form (SRF)'!L3717),COUNTIF('SRF Drop Downs'!$A$2:$A$4,'Sponsor Response Form (SRF)'!M3717),COUNTIF('SRF Drop Downs'!$A$2:$A$4,'Sponsor Response Form (SRF)'!N3717),COUNTIF('SRF Drop Downs'!$A$2:$A$4,'Sponsor Response Form (SRF)'!O3717),COUNTIF('SRF Drop Downs'!$A$2:$A$4,'Sponsor Response Form (SRF)'!P3717),COUNTIF('SRF Drop Downs'!$A$2:$A$4,'Sponsor Response Form (SRF)'!Q3717),COUNTIF('SRF Drop Downs'!$A$2:$A$4,'Sponsor Response Form (SRF)'!R3717),COUNTIF('SRF Drop Downs'!$A$2:$A$4,'Sponsor Response Form (SRF)'!S3717)),"Complete","Incomplete"))</f>
        <v/>
      </c>
      <c r="U3717" s="26" t="str">
        <f>IF(T3717="Complete",IF(AND(NOT(ISNA(VLOOKUP(CONCATENATE(E3717,F3717,G3717,H3717,I3717,J3717,K3717,L3717),'SRF Drop Downs'!G:G,1,FALSE))),IF(AND(H3717&lt;&gt;"C3",L3717&lt;&gt;"O5"),IF(SUM(COUNTIF(M3717:S3717,"Y"),COUNTIF(M3717:S3717,"N"))=0,"V","I"),IF(COUNTIF(M3717:S3717,"Y"),"V","I"))="V", IF(AND('Sponsor Response Form (SRF)'!E3717="M1", COUNTIF('OMS Response Form (ORF)'!D:D, C3717)&gt;0), "I", "V")="V"), "Valid","Invalid")," ")</f>
        <v xml:space="preserve"> </v>
      </c>
    </row>
    <row r="3718" spans="2:21" x14ac:dyDescent="0.35">
      <c r="B3718" s="70"/>
      <c r="C3718" s="71"/>
      <c r="D3718" s="72"/>
      <c r="E3718" s="73"/>
      <c r="F3718" s="73"/>
      <c r="G3718" s="73"/>
      <c r="H3718" s="73"/>
      <c r="I3718" s="73"/>
      <c r="J3718" s="73"/>
      <c r="K3718" s="73"/>
      <c r="L3718" s="73"/>
      <c r="M3718" s="73"/>
      <c r="N3718" s="73"/>
      <c r="O3718" s="73"/>
      <c r="P3718" s="73"/>
      <c r="Q3718" s="73"/>
      <c r="R3718" s="73"/>
      <c r="S3718" s="73"/>
      <c r="T3718" s="25" t="str">
        <f>IF(COUNTA(B3718:S3718)=0,"",IF(AND(COUNTA(B3718:D3718)=3,COUNTIF('SRF Drop Downs'!$B$2:$B$5,'Sponsor Response Form (SRF)'!E3718),COUNTIF('SRF Drop Downs'!$F$2:$F$5,'Sponsor Response Form (SRF)'!F3718),COUNTIF('SRF Drop Downs'!$C$2:$C$4,'Sponsor Response Form (SRF)'!G3718),COUNTIF('SRF Drop Downs'!$D$2:$D$6,'Sponsor Response Form (SRF)'!H3718),COUNTIF('SRF Drop Downs'!$A$2:$A$5,'Sponsor Response Form (SRF)'!I3718),COUNTIF('SRF Drop Downs'!$A$2:$A$4,'Sponsor Response Form (SRF)'!J3718),COUNTIF('SRF Drop Downs'!$A$2:$A$5,'Sponsor Response Form (SRF)'!K3718),COUNTIF('SRF Drop Downs'!$E$2:$E$7,'Sponsor Response Form (SRF)'!L3718),COUNTIF('SRF Drop Downs'!$A$2:$A$4,'Sponsor Response Form (SRF)'!M3718),COUNTIF('SRF Drop Downs'!$A$2:$A$4,'Sponsor Response Form (SRF)'!N3718),COUNTIF('SRF Drop Downs'!$A$2:$A$4,'Sponsor Response Form (SRF)'!O3718),COUNTIF('SRF Drop Downs'!$A$2:$A$4,'Sponsor Response Form (SRF)'!P3718),COUNTIF('SRF Drop Downs'!$A$2:$A$4,'Sponsor Response Form (SRF)'!Q3718),COUNTIF('SRF Drop Downs'!$A$2:$A$4,'Sponsor Response Form (SRF)'!R3718),COUNTIF('SRF Drop Downs'!$A$2:$A$4,'Sponsor Response Form (SRF)'!S3718)),"Complete","Incomplete"))</f>
        <v/>
      </c>
      <c r="U3718" s="26" t="str">
        <f>IF(T3718="Complete",IF(AND(NOT(ISNA(VLOOKUP(CONCATENATE(E3718,F3718,G3718,H3718,I3718,J3718,K3718,L3718),'SRF Drop Downs'!G:G,1,FALSE))),IF(AND(H3718&lt;&gt;"C3",L3718&lt;&gt;"O5"),IF(SUM(COUNTIF(M3718:S3718,"Y"),COUNTIF(M3718:S3718,"N"))=0,"V","I"),IF(COUNTIF(M3718:S3718,"Y"),"V","I"))="V", IF(AND('Sponsor Response Form (SRF)'!E3718="M1", COUNTIF('OMS Response Form (ORF)'!D:D, C3718)&gt;0), "I", "V")="V"), "Valid","Invalid")," ")</f>
        <v xml:space="preserve"> </v>
      </c>
    </row>
    <row r="3719" spans="2:21" x14ac:dyDescent="0.35">
      <c r="B3719" s="70"/>
      <c r="C3719" s="71"/>
      <c r="D3719" s="72"/>
      <c r="E3719" s="73"/>
      <c r="F3719" s="73"/>
      <c r="G3719" s="73"/>
      <c r="H3719" s="73"/>
      <c r="I3719" s="73"/>
      <c r="J3719" s="73"/>
      <c r="K3719" s="73"/>
      <c r="L3719" s="73"/>
      <c r="M3719" s="73"/>
      <c r="N3719" s="73"/>
      <c r="O3719" s="73"/>
      <c r="P3719" s="73"/>
      <c r="Q3719" s="73"/>
      <c r="R3719" s="73"/>
      <c r="S3719" s="73"/>
      <c r="T3719" s="25" t="str">
        <f>IF(COUNTA(B3719:S3719)=0,"",IF(AND(COUNTA(B3719:D3719)=3,COUNTIF('SRF Drop Downs'!$B$2:$B$5,'Sponsor Response Form (SRF)'!E3719),COUNTIF('SRF Drop Downs'!$F$2:$F$5,'Sponsor Response Form (SRF)'!F3719),COUNTIF('SRF Drop Downs'!$C$2:$C$4,'Sponsor Response Form (SRF)'!G3719),COUNTIF('SRF Drop Downs'!$D$2:$D$6,'Sponsor Response Form (SRF)'!H3719),COUNTIF('SRF Drop Downs'!$A$2:$A$5,'Sponsor Response Form (SRF)'!I3719),COUNTIF('SRF Drop Downs'!$A$2:$A$4,'Sponsor Response Form (SRF)'!J3719),COUNTIF('SRF Drop Downs'!$A$2:$A$5,'Sponsor Response Form (SRF)'!K3719),COUNTIF('SRF Drop Downs'!$E$2:$E$7,'Sponsor Response Form (SRF)'!L3719),COUNTIF('SRF Drop Downs'!$A$2:$A$4,'Sponsor Response Form (SRF)'!M3719),COUNTIF('SRF Drop Downs'!$A$2:$A$4,'Sponsor Response Form (SRF)'!N3719),COUNTIF('SRF Drop Downs'!$A$2:$A$4,'Sponsor Response Form (SRF)'!O3719),COUNTIF('SRF Drop Downs'!$A$2:$A$4,'Sponsor Response Form (SRF)'!P3719),COUNTIF('SRF Drop Downs'!$A$2:$A$4,'Sponsor Response Form (SRF)'!Q3719),COUNTIF('SRF Drop Downs'!$A$2:$A$4,'Sponsor Response Form (SRF)'!R3719),COUNTIF('SRF Drop Downs'!$A$2:$A$4,'Sponsor Response Form (SRF)'!S3719)),"Complete","Incomplete"))</f>
        <v/>
      </c>
      <c r="U3719" s="26" t="str">
        <f>IF(T3719="Complete",IF(AND(NOT(ISNA(VLOOKUP(CONCATENATE(E3719,F3719,G3719,H3719,I3719,J3719,K3719,L3719),'SRF Drop Downs'!G:G,1,FALSE))),IF(AND(H3719&lt;&gt;"C3",L3719&lt;&gt;"O5"),IF(SUM(COUNTIF(M3719:S3719,"Y"),COUNTIF(M3719:S3719,"N"))=0,"V","I"),IF(COUNTIF(M3719:S3719,"Y"),"V","I"))="V", IF(AND('Sponsor Response Form (SRF)'!E3719="M1", COUNTIF('OMS Response Form (ORF)'!D:D, C3719)&gt;0), "I", "V")="V"), "Valid","Invalid")," ")</f>
        <v xml:space="preserve"> </v>
      </c>
    </row>
    <row r="3720" spans="2:21" x14ac:dyDescent="0.35">
      <c r="B3720" s="70"/>
      <c r="C3720" s="71"/>
      <c r="D3720" s="72"/>
      <c r="E3720" s="73"/>
      <c r="F3720" s="73"/>
      <c r="G3720" s="73"/>
      <c r="H3720" s="73"/>
      <c r="I3720" s="73"/>
      <c r="J3720" s="73"/>
      <c r="K3720" s="73"/>
      <c r="L3720" s="73"/>
      <c r="M3720" s="73"/>
      <c r="N3720" s="73"/>
      <c r="O3720" s="73"/>
      <c r="P3720" s="73"/>
      <c r="Q3720" s="73"/>
      <c r="R3720" s="73"/>
      <c r="S3720" s="73"/>
      <c r="T3720" s="25" t="str">
        <f>IF(COUNTA(B3720:S3720)=0,"",IF(AND(COUNTA(B3720:D3720)=3,COUNTIF('SRF Drop Downs'!$B$2:$B$5,'Sponsor Response Form (SRF)'!E3720),COUNTIF('SRF Drop Downs'!$F$2:$F$5,'Sponsor Response Form (SRF)'!F3720),COUNTIF('SRF Drop Downs'!$C$2:$C$4,'Sponsor Response Form (SRF)'!G3720),COUNTIF('SRF Drop Downs'!$D$2:$D$6,'Sponsor Response Form (SRF)'!H3720),COUNTIF('SRF Drop Downs'!$A$2:$A$5,'Sponsor Response Form (SRF)'!I3720),COUNTIF('SRF Drop Downs'!$A$2:$A$4,'Sponsor Response Form (SRF)'!J3720),COUNTIF('SRF Drop Downs'!$A$2:$A$5,'Sponsor Response Form (SRF)'!K3720),COUNTIF('SRF Drop Downs'!$E$2:$E$7,'Sponsor Response Form (SRF)'!L3720),COUNTIF('SRF Drop Downs'!$A$2:$A$4,'Sponsor Response Form (SRF)'!M3720),COUNTIF('SRF Drop Downs'!$A$2:$A$4,'Sponsor Response Form (SRF)'!N3720),COUNTIF('SRF Drop Downs'!$A$2:$A$4,'Sponsor Response Form (SRF)'!O3720),COUNTIF('SRF Drop Downs'!$A$2:$A$4,'Sponsor Response Form (SRF)'!P3720),COUNTIF('SRF Drop Downs'!$A$2:$A$4,'Sponsor Response Form (SRF)'!Q3720),COUNTIF('SRF Drop Downs'!$A$2:$A$4,'Sponsor Response Form (SRF)'!R3720),COUNTIF('SRF Drop Downs'!$A$2:$A$4,'Sponsor Response Form (SRF)'!S3720)),"Complete","Incomplete"))</f>
        <v/>
      </c>
      <c r="U3720" s="26" t="str">
        <f>IF(T3720="Complete",IF(AND(NOT(ISNA(VLOOKUP(CONCATENATE(E3720,F3720,G3720,H3720,I3720,J3720,K3720,L3720),'SRF Drop Downs'!G:G,1,FALSE))),IF(AND(H3720&lt;&gt;"C3",L3720&lt;&gt;"O5"),IF(SUM(COUNTIF(M3720:S3720,"Y"),COUNTIF(M3720:S3720,"N"))=0,"V","I"),IF(COUNTIF(M3720:S3720,"Y"),"V","I"))="V", IF(AND('Sponsor Response Form (SRF)'!E3720="M1", COUNTIF('OMS Response Form (ORF)'!D:D, C3720)&gt;0), "I", "V")="V"), "Valid","Invalid")," ")</f>
        <v xml:space="preserve"> </v>
      </c>
    </row>
    <row r="3721" spans="2:21" x14ac:dyDescent="0.35">
      <c r="B3721" s="70"/>
      <c r="C3721" s="71"/>
      <c r="D3721" s="72"/>
      <c r="E3721" s="73"/>
      <c r="F3721" s="73"/>
      <c r="G3721" s="73"/>
      <c r="H3721" s="73"/>
      <c r="I3721" s="73"/>
      <c r="J3721" s="73"/>
      <c r="K3721" s="73"/>
      <c r="L3721" s="73"/>
      <c r="M3721" s="73"/>
      <c r="N3721" s="73"/>
      <c r="O3721" s="73"/>
      <c r="P3721" s="73"/>
      <c r="Q3721" s="73"/>
      <c r="R3721" s="73"/>
      <c r="S3721" s="73"/>
      <c r="T3721" s="25" t="str">
        <f>IF(COUNTA(B3721:S3721)=0,"",IF(AND(COUNTA(B3721:D3721)=3,COUNTIF('SRF Drop Downs'!$B$2:$B$5,'Sponsor Response Form (SRF)'!E3721),COUNTIF('SRF Drop Downs'!$F$2:$F$5,'Sponsor Response Form (SRF)'!F3721),COUNTIF('SRF Drop Downs'!$C$2:$C$4,'Sponsor Response Form (SRF)'!G3721),COUNTIF('SRF Drop Downs'!$D$2:$D$6,'Sponsor Response Form (SRF)'!H3721),COUNTIF('SRF Drop Downs'!$A$2:$A$5,'Sponsor Response Form (SRF)'!I3721),COUNTIF('SRF Drop Downs'!$A$2:$A$4,'Sponsor Response Form (SRF)'!J3721),COUNTIF('SRF Drop Downs'!$A$2:$A$5,'Sponsor Response Form (SRF)'!K3721),COUNTIF('SRF Drop Downs'!$E$2:$E$7,'Sponsor Response Form (SRF)'!L3721),COUNTIF('SRF Drop Downs'!$A$2:$A$4,'Sponsor Response Form (SRF)'!M3721),COUNTIF('SRF Drop Downs'!$A$2:$A$4,'Sponsor Response Form (SRF)'!N3721),COUNTIF('SRF Drop Downs'!$A$2:$A$4,'Sponsor Response Form (SRF)'!O3721),COUNTIF('SRF Drop Downs'!$A$2:$A$4,'Sponsor Response Form (SRF)'!P3721),COUNTIF('SRF Drop Downs'!$A$2:$A$4,'Sponsor Response Form (SRF)'!Q3721),COUNTIF('SRF Drop Downs'!$A$2:$A$4,'Sponsor Response Form (SRF)'!R3721),COUNTIF('SRF Drop Downs'!$A$2:$A$4,'Sponsor Response Form (SRF)'!S3721)),"Complete","Incomplete"))</f>
        <v/>
      </c>
      <c r="U3721" s="26" t="str">
        <f>IF(T3721="Complete",IF(AND(NOT(ISNA(VLOOKUP(CONCATENATE(E3721,F3721,G3721,H3721,I3721,J3721,K3721,L3721),'SRF Drop Downs'!G:G,1,FALSE))),IF(AND(H3721&lt;&gt;"C3",L3721&lt;&gt;"O5"),IF(SUM(COUNTIF(M3721:S3721,"Y"),COUNTIF(M3721:S3721,"N"))=0,"V","I"),IF(COUNTIF(M3721:S3721,"Y"),"V","I"))="V", IF(AND('Sponsor Response Form (SRF)'!E3721="M1", COUNTIF('OMS Response Form (ORF)'!D:D, C3721)&gt;0), "I", "V")="V"), "Valid","Invalid")," ")</f>
        <v xml:space="preserve"> </v>
      </c>
    </row>
    <row r="3722" spans="2:21" x14ac:dyDescent="0.35">
      <c r="B3722" s="70"/>
      <c r="C3722" s="71"/>
      <c r="D3722" s="72"/>
      <c r="E3722" s="73"/>
      <c r="F3722" s="73"/>
      <c r="G3722" s="73"/>
      <c r="H3722" s="73"/>
      <c r="I3722" s="73"/>
      <c r="J3722" s="73"/>
      <c r="K3722" s="73"/>
      <c r="L3722" s="73"/>
      <c r="M3722" s="73"/>
      <c r="N3722" s="73"/>
      <c r="O3722" s="73"/>
      <c r="P3722" s="73"/>
      <c r="Q3722" s="73"/>
      <c r="R3722" s="73"/>
      <c r="S3722" s="73"/>
      <c r="T3722" s="25" t="str">
        <f>IF(COUNTA(B3722:S3722)=0,"",IF(AND(COUNTA(B3722:D3722)=3,COUNTIF('SRF Drop Downs'!$B$2:$B$5,'Sponsor Response Form (SRF)'!E3722),COUNTIF('SRF Drop Downs'!$F$2:$F$5,'Sponsor Response Form (SRF)'!F3722),COUNTIF('SRF Drop Downs'!$C$2:$C$4,'Sponsor Response Form (SRF)'!G3722),COUNTIF('SRF Drop Downs'!$D$2:$D$6,'Sponsor Response Form (SRF)'!H3722),COUNTIF('SRF Drop Downs'!$A$2:$A$5,'Sponsor Response Form (SRF)'!I3722),COUNTIF('SRF Drop Downs'!$A$2:$A$4,'Sponsor Response Form (SRF)'!J3722),COUNTIF('SRF Drop Downs'!$A$2:$A$5,'Sponsor Response Form (SRF)'!K3722),COUNTIF('SRF Drop Downs'!$E$2:$E$7,'Sponsor Response Form (SRF)'!L3722),COUNTIF('SRF Drop Downs'!$A$2:$A$4,'Sponsor Response Form (SRF)'!M3722),COUNTIF('SRF Drop Downs'!$A$2:$A$4,'Sponsor Response Form (SRF)'!N3722),COUNTIF('SRF Drop Downs'!$A$2:$A$4,'Sponsor Response Form (SRF)'!O3722),COUNTIF('SRF Drop Downs'!$A$2:$A$4,'Sponsor Response Form (SRF)'!P3722),COUNTIF('SRF Drop Downs'!$A$2:$A$4,'Sponsor Response Form (SRF)'!Q3722),COUNTIF('SRF Drop Downs'!$A$2:$A$4,'Sponsor Response Form (SRF)'!R3722),COUNTIF('SRF Drop Downs'!$A$2:$A$4,'Sponsor Response Form (SRF)'!S3722)),"Complete","Incomplete"))</f>
        <v/>
      </c>
      <c r="U3722" s="26" t="str">
        <f>IF(T3722="Complete",IF(AND(NOT(ISNA(VLOOKUP(CONCATENATE(E3722,F3722,G3722,H3722,I3722,J3722,K3722,L3722),'SRF Drop Downs'!G:G,1,FALSE))),IF(AND(H3722&lt;&gt;"C3",L3722&lt;&gt;"O5"),IF(SUM(COUNTIF(M3722:S3722,"Y"),COUNTIF(M3722:S3722,"N"))=0,"V","I"),IF(COUNTIF(M3722:S3722,"Y"),"V","I"))="V", IF(AND('Sponsor Response Form (SRF)'!E3722="M1", COUNTIF('OMS Response Form (ORF)'!D:D, C3722)&gt;0), "I", "V")="V"), "Valid","Invalid")," ")</f>
        <v xml:space="preserve"> </v>
      </c>
    </row>
    <row r="3723" spans="2:21" x14ac:dyDescent="0.35">
      <c r="B3723" s="70"/>
      <c r="C3723" s="71"/>
      <c r="D3723" s="72"/>
      <c r="E3723" s="73"/>
      <c r="F3723" s="73"/>
      <c r="G3723" s="73"/>
      <c r="H3723" s="73"/>
      <c r="I3723" s="73"/>
      <c r="J3723" s="73"/>
      <c r="K3723" s="73"/>
      <c r="L3723" s="73"/>
      <c r="M3723" s="73"/>
      <c r="N3723" s="73"/>
      <c r="O3723" s="73"/>
      <c r="P3723" s="73"/>
      <c r="Q3723" s="73"/>
      <c r="R3723" s="73"/>
      <c r="S3723" s="73"/>
      <c r="T3723" s="25" t="str">
        <f>IF(COUNTA(B3723:S3723)=0,"",IF(AND(COUNTA(B3723:D3723)=3,COUNTIF('SRF Drop Downs'!$B$2:$B$5,'Sponsor Response Form (SRF)'!E3723),COUNTIF('SRF Drop Downs'!$F$2:$F$5,'Sponsor Response Form (SRF)'!F3723),COUNTIF('SRF Drop Downs'!$C$2:$C$4,'Sponsor Response Form (SRF)'!G3723),COUNTIF('SRF Drop Downs'!$D$2:$D$6,'Sponsor Response Form (SRF)'!H3723),COUNTIF('SRF Drop Downs'!$A$2:$A$5,'Sponsor Response Form (SRF)'!I3723),COUNTIF('SRF Drop Downs'!$A$2:$A$4,'Sponsor Response Form (SRF)'!J3723),COUNTIF('SRF Drop Downs'!$A$2:$A$5,'Sponsor Response Form (SRF)'!K3723),COUNTIF('SRF Drop Downs'!$E$2:$E$7,'Sponsor Response Form (SRF)'!L3723),COUNTIF('SRF Drop Downs'!$A$2:$A$4,'Sponsor Response Form (SRF)'!M3723),COUNTIF('SRF Drop Downs'!$A$2:$A$4,'Sponsor Response Form (SRF)'!N3723),COUNTIF('SRF Drop Downs'!$A$2:$A$4,'Sponsor Response Form (SRF)'!O3723),COUNTIF('SRF Drop Downs'!$A$2:$A$4,'Sponsor Response Form (SRF)'!P3723),COUNTIF('SRF Drop Downs'!$A$2:$A$4,'Sponsor Response Form (SRF)'!Q3723),COUNTIF('SRF Drop Downs'!$A$2:$A$4,'Sponsor Response Form (SRF)'!R3723),COUNTIF('SRF Drop Downs'!$A$2:$A$4,'Sponsor Response Form (SRF)'!S3723)),"Complete","Incomplete"))</f>
        <v/>
      </c>
      <c r="U3723" s="26" t="str">
        <f>IF(T3723="Complete",IF(AND(NOT(ISNA(VLOOKUP(CONCATENATE(E3723,F3723,G3723,H3723,I3723,J3723,K3723,L3723),'SRF Drop Downs'!G:G,1,FALSE))),IF(AND(H3723&lt;&gt;"C3",L3723&lt;&gt;"O5"),IF(SUM(COUNTIF(M3723:S3723,"Y"),COUNTIF(M3723:S3723,"N"))=0,"V","I"),IF(COUNTIF(M3723:S3723,"Y"),"V","I"))="V", IF(AND('Sponsor Response Form (SRF)'!E3723="M1", COUNTIF('OMS Response Form (ORF)'!D:D, C3723)&gt;0), "I", "V")="V"), "Valid","Invalid")," ")</f>
        <v xml:space="preserve"> </v>
      </c>
    </row>
    <row r="3724" spans="2:21" x14ac:dyDescent="0.35">
      <c r="B3724" s="70"/>
      <c r="C3724" s="71"/>
      <c r="D3724" s="72"/>
      <c r="E3724" s="73"/>
      <c r="F3724" s="73"/>
      <c r="G3724" s="73"/>
      <c r="H3724" s="73"/>
      <c r="I3724" s="73"/>
      <c r="J3724" s="73"/>
      <c r="K3724" s="73"/>
      <c r="L3724" s="73"/>
      <c r="M3724" s="73"/>
      <c r="N3724" s="73"/>
      <c r="O3724" s="73"/>
      <c r="P3724" s="73"/>
      <c r="Q3724" s="73"/>
      <c r="R3724" s="73"/>
      <c r="S3724" s="73"/>
      <c r="T3724" s="25" t="str">
        <f>IF(COUNTA(B3724:S3724)=0,"",IF(AND(COUNTA(B3724:D3724)=3,COUNTIF('SRF Drop Downs'!$B$2:$B$5,'Sponsor Response Form (SRF)'!E3724),COUNTIF('SRF Drop Downs'!$F$2:$F$5,'Sponsor Response Form (SRF)'!F3724),COUNTIF('SRF Drop Downs'!$C$2:$C$4,'Sponsor Response Form (SRF)'!G3724),COUNTIF('SRF Drop Downs'!$D$2:$D$6,'Sponsor Response Form (SRF)'!H3724),COUNTIF('SRF Drop Downs'!$A$2:$A$5,'Sponsor Response Form (SRF)'!I3724),COUNTIF('SRF Drop Downs'!$A$2:$A$4,'Sponsor Response Form (SRF)'!J3724),COUNTIF('SRF Drop Downs'!$A$2:$A$5,'Sponsor Response Form (SRF)'!K3724),COUNTIF('SRF Drop Downs'!$E$2:$E$7,'Sponsor Response Form (SRF)'!L3724),COUNTIF('SRF Drop Downs'!$A$2:$A$4,'Sponsor Response Form (SRF)'!M3724),COUNTIF('SRF Drop Downs'!$A$2:$A$4,'Sponsor Response Form (SRF)'!N3724),COUNTIF('SRF Drop Downs'!$A$2:$A$4,'Sponsor Response Form (SRF)'!O3724),COUNTIF('SRF Drop Downs'!$A$2:$A$4,'Sponsor Response Form (SRF)'!P3724),COUNTIF('SRF Drop Downs'!$A$2:$A$4,'Sponsor Response Form (SRF)'!Q3724),COUNTIF('SRF Drop Downs'!$A$2:$A$4,'Sponsor Response Form (SRF)'!R3724),COUNTIF('SRF Drop Downs'!$A$2:$A$4,'Sponsor Response Form (SRF)'!S3724)),"Complete","Incomplete"))</f>
        <v/>
      </c>
      <c r="U3724" s="26" t="str">
        <f>IF(T3724="Complete",IF(AND(NOT(ISNA(VLOOKUP(CONCATENATE(E3724,F3724,G3724,H3724,I3724,J3724,K3724,L3724),'SRF Drop Downs'!G:G,1,FALSE))),IF(AND(H3724&lt;&gt;"C3",L3724&lt;&gt;"O5"),IF(SUM(COUNTIF(M3724:S3724,"Y"),COUNTIF(M3724:S3724,"N"))=0,"V","I"),IF(COUNTIF(M3724:S3724,"Y"),"V","I"))="V", IF(AND('Sponsor Response Form (SRF)'!E3724="M1", COUNTIF('OMS Response Form (ORF)'!D:D, C3724)&gt;0), "I", "V")="V"), "Valid","Invalid")," ")</f>
        <v xml:space="preserve"> </v>
      </c>
    </row>
    <row r="3725" spans="2:21" x14ac:dyDescent="0.35">
      <c r="B3725" s="70"/>
      <c r="C3725" s="71"/>
      <c r="D3725" s="72"/>
      <c r="E3725" s="73"/>
      <c r="F3725" s="73"/>
      <c r="G3725" s="73"/>
      <c r="H3725" s="73"/>
      <c r="I3725" s="73"/>
      <c r="J3725" s="73"/>
      <c r="K3725" s="73"/>
      <c r="L3725" s="73"/>
      <c r="M3725" s="73"/>
      <c r="N3725" s="73"/>
      <c r="O3725" s="73"/>
      <c r="P3725" s="73"/>
      <c r="Q3725" s="73"/>
      <c r="R3725" s="73"/>
      <c r="S3725" s="73"/>
      <c r="T3725" s="25" t="str">
        <f>IF(COUNTA(B3725:S3725)=0,"",IF(AND(COUNTA(B3725:D3725)=3,COUNTIF('SRF Drop Downs'!$B$2:$B$5,'Sponsor Response Form (SRF)'!E3725),COUNTIF('SRF Drop Downs'!$F$2:$F$5,'Sponsor Response Form (SRF)'!F3725),COUNTIF('SRF Drop Downs'!$C$2:$C$4,'Sponsor Response Form (SRF)'!G3725),COUNTIF('SRF Drop Downs'!$D$2:$D$6,'Sponsor Response Form (SRF)'!H3725),COUNTIF('SRF Drop Downs'!$A$2:$A$5,'Sponsor Response Form (SRF)'!I3725),COUNTIF('SRF Drop Downs'!$A$2:$A$4,'Sponsor Response Form (SRF)'!J3725),COUNTIF('SRF Drop Downs'!$A$2:$A$5,'Sponsor Response Form (SRF)'!K3725),COUNTIF('SRF Drop Downs'!$E$2:$E$7,'Sponsor Response Form (SRF)'!L3725),COUNTIF('SRF Drop Downs'!$A$2:$A$4,'Sponsor Response Form (SRF)'!M3725),COUNTIF('SRF Drop Downs'!$A$2:$A$4,'Sponsor Response Form (SRF)'!N3725),COUNTIF('SRF Drop Downs'!$A$2:$A$4,'Sponsor Response Form (SRF)'!O3725),COUNTIF('SRF Drop Downs'!$A$2:$A$4,'Sponsor Response Form (SRF)'!P3725),COUNTIF('SRF Drop Downs'!$A$2:$A$4,'Sponsor Response Form (SRF)'!Q3725),COUNTIF('SRF Drop Downs'!$A$2:$A$4,'Sponsor Response Form (SRF)'!R3725),COUNTIF('SRF Drop Downs'!$A$2:$A$4,'Sponsor Response Form (SRF)'!S3725)),"Complete","Incomplete"))</f>
        <v/>
      </c>
      <c r="U3725" s="26" t="str">
        <f>IF(T3725="Complete",IF(AND(NOT(ISNA(VLOOKUP(CONCATENATE(E3725,F3725,G3725,H3725,I3725,J3725,K3725,L3725),'SRF Drop Downs'!G:G,1,FALSE))),IF(AND(H3725&lt;&gt;"C3",L3725&lt;&gt;"O5"),IF(SUM(COUNTIF(M3725:S3725,"Y"),COUNTIF(M3725:S3725,"N"))=0,"V","I"),IF(COUNTIF(M3725:S3725,"Y"),"V","I"))="V", IF(AND('Sponsor Response Form (SRF)'!E3725="M1", COUNTIF('OMS Response Form (ORF)'!D:D, C3725)&gt;0), "I", "V")="V"), "Valid","Invalid")," ")</f>
        <v xml:space="preserve"> </v>
      </c>
    </row>
    <row r="3726" spans="2:21" x14ac:dyDescent="0.35">
      <c r="B3726" s="70"/>
      <c r="C3726" s="71"/>
      <c r="D3726" s="72"/>
      <c r="E3726" s="73"/>
      <c r="F3726" s="73"/>
      <c r="G3726" s="73"/>
      <c r="H3726" s="73"/>
      <c r="I3726" s="73"/>
      <c r="J3726" s="73"/>
      <c r="K3726" s="73"/>
      <c r="L3726" s="73"/>
      <c r="M3726" s="73"/>
      <c r="N3726" s="73"/>
      <c r="O3726" s="73"/>
      <c r="P3726" s="73"/>
      <c r="Q3726" s="73"/>
      <c r="R3726" s="73"/>
      <c r="S3726" s="73"/>
      <c r="T3726" s="25" t="str">
        <f>IF(COUNTA(B3726:S3726)=0,"",IF(AND(COUNTA(B3726:D3726)=3,COUNTIF('SRF Drop Downs'!$B$2:$B$5,'Sponsor Response Form (SRF)'!E3726),COUNTIF('SRF Drop Downs'!$F$2:$F$5,'Sponsor Response Form (SRF)'!F3726),COUNTIF('SRF Drop Downs'!$C$2:$C$4,'Sponsor Response Form (SRF)'!G3726),COUNTIF('SRF Drop Downs'!$D$2:$D$6,'Sponsor Response Form (SRF)'!H3726),COUNTIF('SRF Drop Downs'!$A$2:$A$5,'Sponsor Response Form (SRF)'!I3726),COUNTIF('SRF Drop Downs'!$A$2:$A$4,'Sponsor Response Form (SRF)'!J3726),COUNTIF('SRF Drop Downs'!$A$2:$A$5,'Sponsor Response Form (SRF)'!K3726),COUNTIF('SRF Drop Downs'!$E$2:$E$7,'Sponsor Response Form (SRF)'!L3726),COUNTIF('SRF Drop Downs'!$A$2:$A$4,'Sponsor Response Form (SRF)'!M3726),COUNTIF('SRF Drop Downs'!$A$2:$A$4,'Sponsor Response Form (SRF)'!N3726),COUNTIF('SRF Drop Downs'!$A$2:$A$4,'Sponsor Response Form (SRF)'!O3726),COUNTIF('SRF Drop Downs'!$A$2:$A$4,'Sponsor Response Form (SRF)'!P3726),COUNTIF('SRF Drop Downs'!$A$2:$A$4,'Sponsor Response Form (SRF)'!Q3726),COUNTIF('SRF Drop Downs'!$A$2:$A$4,'Sponsor Response Form (SRF)'!R3726),COUNTIF('SRF Drop Downs'!$A$2:$A$4,'Sponsor Response Form (SRF)'!S3726)),"Complete","Incomplete"))</f>
        <v/>
      </c>
      <c r="U3726" s="26" t="str">
        <f>IF(T3726="Complete",IF(AND(NOT(ISNA(VLOOKUP(CONCATENATE(E3726,F3726,G3726,H3726,I3726,J3726,K3726,L3726),'SRF Drop Downs'!G:G,1,FALSE))),IF(AND(H3726&lt;&gt;"C3",L3726&lt;&gt;"O5"),IF(SUM(COUNTIF(M3726:S3726,"Y"),COUNTIF(M3726:S3726,"N"))=0,"V","I"),IF(COUNTIF(M3726:S3726,"Y"),"V","I"))="V", IF(AND('Sponsor Response Form (SRF)'!E3726="M1", COUNTIF('OMS Response Form (ORF)'!D:D, C3726)&gt;0), "I", "V")="V"), "Valid","Invalid")," ")</f>
        <v xml:space="preserve"> </v>
      </c>
    </row>
    <row r="3727" spans="2:21" x14ac:dyDescent="0.35">
      <c r="B3727" s="70"/>
      <c r="C3727" s="71"/>
      <c r="D3727" s="72"/>
      <c r="E3727" s="73"/>
      <c r="F3727" s="73"/>
      <c r="G3727" s="73"/>
      <c r="H3727" s="73"/>
      <c r="I3727" s="73"/>
      <c r="J3727" s="73"/>
      <c r="K3727" s="73"/>
      <c r="L3727" s="73"/>
      <c r="M3727" s="73"/>
      <c r="N3727" s="73"/>
      <c r="O3727" s="73"/>
      <c r="P3727" s="73"/>
      <c r="Q3727" s="73"/>
      <c r="R3727" s="73"/>
      <c r="S3727" s="73"/>
      <c r="T3727" s="25" t="str">
        <f>IF(COUNTA(B3727:S3727)=0,"",IF(AND(COUNTA(B3727:D3727)=3,COUNTIF('SRF Drop Downs'!$B$2:$B$5,'Sponsor Response Form (SRF)'!E3727),COUNTIF('SRF Drop Downs'!$F$2:$F$5,'Sponsor Response Form (SRF)'!F3727),COUNTIF('SRF Drop Downs'!$C$2:$C$4,'Sponsor Response Form (SRF)'!G3727),COUNTIF('SRF Drop Downs'!$D$2:$D$6,'Sponsor Response Form (SRF)'!H3727),COUNTIF('SRF Drop Downs'!$A$2:$A$5,'Sponsor Response Form (SRF)'!I3727),COUNTIF('SRF Drop Downs'!$A$2:$A$4,'Sponsor Response Form (SRF)'!J3727),COUNTIF('SRF Drop Downs'!$A$2:$A$5,'Sponsor Response Form (SRF)'!K3727),COUNTIF('SRF Drop Downs'!$E$2:$E$7,'Sponsor Response Form (SRF)'!L3727),COUNTIF('SRF Drop Downs'!$A$2:$A$4,'Sponsor Response Form (SRF)'!M3727),COUNTIF('SRF Drop Downs'!$A$2:$A$4,'Sponsor Response Form (SRF)'!N3727),COUNTIF('SRF Drop Downs'!$A$2:$A$4,'Sponsor Response Form (SRF)'!O3727),COUNTIF('SRF Drop Downs'!$A$2:$A$4,'Sponsor Response Form (SRF)'!P3727),COUNTIF('SRF Drop Downs'!$A$2:$A$4,'Sponsor Response Form (SRF)'!Q3727),COUNTIF('SRF Drop Downs'!$A$2:$A$4,'Sponsor Response Form (SRF)'!R3727),COUNTIF('SRF Drop Downs'!$A$2:$A$4,'Sponsor Response Form (SRF)'!S3727)),"Complete","Incomplete"))</f>
        <v/>
      </c>
      <c r="U3727" s="26" t="str">
        <f>IF(T3727="Complete",IF(AND(NOT(ISNA(VLOOKUP(CONCATENATE(E3727,F3727,G3727,H3727,I3727,J3727,K3727,L3727),'SRF Drop Downs'!G:G,1,FALSE))),IF(AND(H3727&lt;&gt;"C3",L3727&lt;&gt;"O5"),IF(SUM(COUNTIF(M3727:S3727,"Y"),COUNTIF(M3727:S3727,"N"))=0,"V","I"),IF(COUNTIF(M3727:S3727,"Y"),"V","I"))="V", IF(AND('Sponsor Response Form (SRF)'!E3727="M1", COUNTIF('OMS Response Form (ORF)'!D:D, C3727)&gt;0), "I", "V")="V"), "Valid","Invalid")," ")</f>
        <v xml:space="preserve"> </v>
      </c>
    </row>
    <row r="3728" spans="2:21" x14ac:dyDescent="0.35">
      <c r="B3728" s="70"/>
      <c r="C3728" s="71"/>
      <c r="D3728" s="72"/>
      <c r="E3728" s="73"/>
      <c r="F3728" s="73"/>
      <c r="G3728" s="73"/>
      <c r="H3728" s="73"/>
      <c r="I3728" s="73"/>
      <c r="J3728" s="73"/>
      <c r="K3728" s="73"/>
      <c r="L3728" s="73"/>
      <c r="M3728" s="73"/>
      <c r="N3728" s="73"/>
      <c r="O3728" s="73"/>
      <c r="P3728" s="73"/>
      <c r="Q3728" s="73"/>
      <c r="R3728" s="73"/>
      <c r="S3728" s="73"/>
      <c r="T3728" s="25" t="str">
        <f>IF(COUNTA(B3728:S3728)=0,"",IF(AND(COUNTA(B3728:D3728)=3,COUNTIF('SRF Drop Downs'!$B$2:$B$5,'Sponsor Response Form (SRF)'!E3728),COUNTIF('SRF Drop Downs'!$F$2:$F$5,'Sponsor Response Form (SRF)'!F3728),COUNTIF('SRF Drop Downs'!$C$2:$C$4,'Sponsor Response Form (SRF)'!G3728),COUNTIF('SRF Drop Downs'!$D$2:$D$6,'Sponsor Response Form (SRF)'!H3728),COUNTIF('SRF Drop Downs'!$A$2:$A$5,'Sponsor Response Form (SRF)'!I3728),COUNTIF('SRF Drop Downs'!$A$2:$A$4,'Sponsor Response Form (SRF)'!J3728),COUNTIF('SRF Drop Downs'!$A$2:$A$5,'Sponsor Response Form (SRF)'!K3728),COUNTIF('SRF Drop Downs'!$E$2:$E$7,'Sponsor Response Form (SRF)'!L3728),COUNTIF('SRF Drop Downs'!$A$2:$A$4,'Sponsor Response Form (SRF)'!M3728),COUNTIF('SRF Drop Downs'!$A$2:$A$4,'Sponsor Response Form (SRF)'!N3728),COUNTIF('SRF Drop Downs'!$A$2:$A$4,'Sponsor Response Form (SRF)'!O3728),COUNTIF('SRF Drop Downs'!$A$2:$A$4,'Sponsor Response Form (SRF)'!P3728),COUNTIF('SRF Drop Downs'!$A$2:$A$4,'Sponsor Response Form (SRF)'!Q3728),COUNTIF('SRF Drop Downs'!$A$2:$A$4,'Sponsor Response Form (SRF)'!R3728),COUNTIF('SRF Drop Downs'!$A$2:$A$4,'Sponsor Response Form (SRF)'!S3728)),"Complete","Incomplete"))</f>
        <v/>
      </c>
      <c r="U3728" s="26" t="str">
        <f>IF(T3728="Complete",IF(AND(NOT(ISNA(VLOOKUP(CONCATENATE(E3728,F3728,G3728,H3728,I3728,J3728,K3728,L3728),'SRF Drop Downs'!G:G,1,FALSE))),IF(AND(H3728&lt;&gt;"C3",L3728&lt;&gt;"O5"),IF(SUM(COUNTIF(M3728:S3728,"Y"),COUNTIF(M3728:S3728,"N"))=0,"V","I"),IF(COUNTIF(M3728:S3728,"Y"),"V","I"))="V", IF(AND('Sponsor Response Form (SRF)'!E3728="M1", COUNTIF('OMS Response Form (ORF)'!D:D, C3728)&gt;0), "I", "V")="V"), "Valid","Invalid")," ")</f>
        <v xml:space="preserve"> </v>
      </c>
    </row>
    <row r="3729" spans="2:21" x14ac:dyDescent="0.35">
      <c r="B3729" s="70"/>
      <c r="C3729" s="71"/>
      <c r="D3729" s="72"/>
      <c r="E3729" s="73"/>
      <c r="F3729" s="73"/>
      <c r="G3729" s="73"/>
      <c r="H3729" s="73"/>
      <c r="I3729" s="73"/>
      <c r="J3729" s="73"/>
      <c r="K3729" s="73"/>
      <c r="L3729" s="73"/>
      <c r="M3729" s="73"/>
      <c r="N3729" s="73"/>
      <c r="O3729" s="73"/>
      <c r="P3729" s="73"/>
      <c r="Q3729" s="73"/>
      <c r="R3729" s="73"/>
      <c r="S3729" s="73"/>
      <c r="T3729" s="25" t="str">
        <f>IF(COUNTA(B3729:S3729)=0,"",IF(AND(COUNTA(B3729:D3729)=3,COUNTIF('SRF Drop Downs'!$B$2:$B$5,'Sponsor Response Form (SRF)'!E3729),COUNTIF('SRF Drop Downs'!$F$2:$F$5,'Sponsor Response Form (SRF)'!F3729),COUNTIF('SRF Drop Downs'!$C$2:$C$4,'Sponsor Response Form (SRF)'!G3729),COUNTIF('SRF Drop Downs'!$D$2:$D$6,'Sponsor Response Form (SRF)'!H3729),COUNTIF('SRF Drop Downs'!$A$2:$A$5,'Sponsor Response Form (SRF)'!I3729),COUNTIF('SRF Drop Downs'!$A$2:$A$4,'Sponsor Response Form (SRF)'!J3729),COUNTIF('SRF Drop Downs'!$A$2:$A$5,'Sponsor Response Form (SRF)'!K3729),COUNTIF('SRF Drop Downs'!$E$2:$E$7,'Sponsor Response Form (SRF)'!L3729),COUNTIF('SRF Drop Downs'!$A$2:$A$4,'Sponsor Response Form (SRF)'!M3729),COUNTIF('SRF Drop Downs'!$A$2:$A$4,'Sponsor Response Form (SRF)'!N3729),COUNTIF('SRF Drop Downs'!$A$2:$A$4,'Sponsor Response Form (SRF)'!O3729),COUNTIF('SRF Drop Downs'!$A$2:$A$4,'Sponsor Response Form (SRF)'!P3729),COUNTIF('SRF Drop Downs'!$A$2:$A$4,'Sponsor Response Form (SRF)'!Q3729),COUNTIF('SRF Drop Downs'!$A$2:$A$4,'Sponsor Response Form (SRF)'!R3729),COUNTIF('SRF Drop Downs'!$A$2:$A$4,'Sponsor Response Form (SRF)'!S3729)),"Complete","Incomplete"))</f>
        <v/>
      </c>
      <c r="U3729" s="26" t="str">
        <f>IF(T3729="Complete",IF(AND(NOT(ISNA(VLOOKUP(CONCATENATE(E3729,F3729,G3729,H3729,I3729,J3729,K3729,L3729),'SRF Drop Downs'!G:G,1,FALSE))),IF(AND(H3729&lt;&gt;"C3",L3729&lt;&gt;"O5"),IF(SUM(COUNTIF(M3729:S3729,"Y"),COUNTIF(M3729:S3729,"N"))=0,"V","I"),IF(COUNTIF(M3729:S3729,"Y"),"V","I"))="V", IF(AND('Sponsor Response Form (SRF)'!E3729="M1", COUNTIF('OMS Response Form (ORF)'!D:D, C3729)&gt;0), "I", "V")="V"), "Valid","Invalid")," ")</f>
        <v xml:space="preserve"> </v>
      </c>
    </row>
    <row r="3730" spans="2:21" x14ac:dyDescent="0.35">
      <c r="B3730" s="70"/>
      <c r="C3730" s="71"/>
      <c r="D3730" s="72"/>
      <c r="E3730" s="73"/>
      <c r="F3730" s="73"/>
      <c r="G3730" s="73"/>
      <c r="H3730" s="73"/>
      <c r="I3730" s="73"/>
      <c r="J3730" s="73"/>
      <c r="K3730" s="73"/>
      <c r="L3730" s="73"/>
      <c r="M3730" s="73"/>
      <c r="N3730" s="73"/>
      <c r="O3730" s="73"/>
      <c r="P3730" s="73"/>
      <c r="Q3730" s="73"/>
      <c r="R3730" s="73"/>
      <c r="S3730" s="73"/>
      <c r="T3730" s="25" t="str">
        <f>IF(COUNTA(B3730:S3730)=0,"",IF(AND(COUNTA(B3730:D3730)=3,COUNTIF('SRF Drop Downs'!$B$2:$B$5,'Sponsor Response Form (SRF)'!E3730),COUNTIF('SRF Drop Downs'!$F$2:$F$5,'Sponsor Response Form (SRF)'!F3730),COUNTIF('SRF Drop Downs'!$C$2:$C$4,'Sponsor Response Form (SRF)'!G3730),COUNTIF('SRF Drop Downs'!$D$2:$D$6,'Sponsor Response Form (SRF)'!H3730),COUNTIF('SRF Drop Downs'!$A$2:$A$5,'Sponsor Response Form (SRF)'!I3730),COUNTIF('SRF Drop Downs'!$A$2:$A$4,'Sponsor Response Form (SRF)'!J3730),COUNTIF('SRF Drop Downs'!$A$2:$A$5,'Sponsor Response Form (SRF)'!K3730),COUNTIF('SRF Drop Downs'!$E$2:$E$7,'Sponsor Response Form (SRF)'!L3730),COUNTIF('SRF Drop Downs'!$A$2:$A$4,'Sponsor Response Form (SRF)'!M3730),COUNTIF('SRF Drop Downs'!$A$2:$A$4,'Sponsor Response Form (SRF)'!N3730),COUNTIF('SRF Drop Downs'!$A$2:$A$4,'Sponsor Response Form (SRF)'!O3730),COUNTIF('SRF Drop Downs'!$A$2:$A$4,'Sponsor Response Form (SRF)'!P3730),COUNTIF('SRF Drop Downs'!$A$2:$A$4,'Sponsor Response Form (SRF)'!Q3730),COUNTIF('SRF Drop Downs'!$A$2:$A$4,'Sponsor Response Form (SRF)'!R3730),COUNTIF('SRF Drop Downs'!$A$2:$A$4,'Sponsor Response Form (SRF)'!S3730)),"Complete","Incomplete"))</f>
        <v/>
      </c>
      <c r="U3730" s="26" t="str">
        <f>IF(T3730="Complete",IF(AND(NOT(ISNA(VLOOKUP(CONCATENATE(E3730,F3730,G3730,H3730,I3730,J3730,K3730,L3730),'SRF Drop Downs'!G:G,1,FALSE))),IF(AND(H3730&lt;&gt;"C3",L3730&lt;&gt;"O5"),IF(SUM(COUNTIF(M3730:S3730,"Y"),COUNTIF(M3730:S3730,"N"))=0,"V","I"),IF(COUNTIF(M3730:S3730,"Y"),"V","I"))="V", IF(AND('Sponsor Response Form (SRF)'!E3730="M1", COUNTIF('OMS Response Form (ORF)'!D:D, C3730)&gt;0), "I", "V")="V"), "Valid","Invalid")," ")</f>
        <v xml:space="preserve"> </v>
      </c>
    </row>
    <row r="3731" spans="2:21" x14ac:dyDescent="0.35">
      <c r="B3731" s="70"/>
      <c r="C3731" s="71"/>
      <c r="D3731" s="72"/>
      <c r="E3731" s="73"/>
      <c r="F3731" s="73"/>
      <c r="G3731" s="73"/>
      <c r="H3731" s="73"/>
      <c r="I3731" s="73"/>
      <c r="J3731" s="73"/>
      <c r="K3731" s="73"/>
      <c r="L3731" s="73"/>
      <c r="M3731" s="73"/>
      <c r="N3731" s="73"/>
      <c r="O3731" s="73"/>
      <c r="P3731" s="73"/>
      <c r="Q3731" s="73"/>
      <c r="R3731" s="73"/>
      <c r="S3731" s="73"/>
      <c r="T3731" s="25" t="str">
        <f>IF(COUNTA(B3731:S3731)=0,"",IF(AND(COUNTA(B3731:D3731)=3,COUNTIF('SRF Drop Downs'!$B$2:$B$5,'Sponsor Response Form (SRF)'!E3731),COUNTIF('SRF Drop Downs'!$F$2:$F$5,'Sponsor Response Form (SRF)'!F3731),COUNTIF('SRF Drop Downs'!$C$2:$C$4,'Sponsor Response Form (SRF)'!G3731),COUNTIF('SRF Drop Downs'!$D$2:$D$6,'Sponsor Response Form (SRF)'!H3731),COUNTIF('SRF Drop Downs'!$A$2:$A$5,'Sponsor Response Form (SRF)'!I3731),COUNTIF('SRF Drop Downs'!$A$2:$A$4,'Sponsor Response Form (SRF)'!J3731),COUNTIF('SRF Drop Downs'!$A$2:$A$5,'Sponsor Response Form (SRF)'!K3731),COUNTIF('SRF Drop Downs'!$E$2:$E$7,'Sponsor Response Form (SRF)'!L3731),COUNTIF('SRF Drop Downs'!$A$2:$A$4,'Sponsor Response Form (SRF)'!M3731),COUNTIF('SRF Drop Downs'!$A$2:$A$4,'Sponsor Response Form (SRF)'!N3731),COUNTIF('SRF Drop Downs'!$A$2:$A$4,'Sponsor Response Form (SRF)'!O3731),COUNTIF('SRF Drop Downs'!$A$2:$A$4,'Sponsor Response Form (SRF)'!P3731),COUNTIF('SRF Drop Downs'!$A$2:$A$4,'Sponsor Response Form (SRF)'!Q3731),COUNTIF('SRF Drop Downs'!$A$2:$A$4,'Sponsor Response Form (SRF)'!R3731),COUNTIF('SRF Drop Downs'!$A$2:$A$4,'Sponsor Response Form (SRF)'!S3731)),"Complete","Incomplete"))</f>
        <v/>
      </c>
      <c r="U3731" s="26" t="str">
        <f>IF(T3731="Complete",IF(AND(NOT(ISNA(VLOOKUP(CONCATENATE(E3731,F3731,G3731,H3731,I3731,J3731,K3731,L3731),'SRF Drop Downs'!G:G,1,FALSE))),IF(AND(H3731&lt;&gt;"C3",L3731&lt;&gt;"O5"),IF(SUM(COUNTIF(M3731:S3731,"Y"),COUNTIF(M3731:S3731,"N"))=0,"V","I"),IF(COUNTIF(M3731:S3731,"Y"),"V","I"))="V", IF(AND('Sponsor Response Form (SRF)'!E3731="M1", COUNTIF('OMS Response Form (ORF)'!D:D, C3731)&gt;0), "I", "V")="V"), "Valid","Invalid")," ")</f>
        <v xml:space="preserve"> </v>
      </c>
    </row>
    <row r="3732" spans="2:21" x14ac:dyDescent="0.35">
      <c r="B3732" s="70"/>
      <c r="C3732" s="71"/>
      <c r="D3732" s="72"/>
      <c r="E3732" s="73"/>
      <c r="F3732" s="73"/>
      <c r="G3732" s="73"/>
      <c r="H3732" s="73"/>
      <c r="I3732" s="73"/>
      <c r="J3732" s="73"/>
      <c r="K3732" s="73"/>
      <c r="L3732" s="73"/>
      <c r="M3732" s="73"/>
      <c r="N3732" s="73"/>
      <c r="O3732" s="73"/>
      <c r="P3732" s="73"/>
      <c r="Q3732" s="73"/>
      <c r="R3732" s="73"/>
      <c r="S3732" s="73"/>
      <c r="T3732" s="25" t="str">
        <f>IF(COUNTA(B3732:S3732)=0,"",IF(AND(COUNTA(B3732:D3732)=3,COUNTIF('SRF Drop Downs'!$B$2:$B$5,'Sponsor Response Form (SRF)'!E3732),COUNTIF('SRF Drop Downs'!$F$2:$F$5,'Sponsor Response Form (SRF)'!F3732),COUNTIF('SRF Drop Downs'!$C$2:$C$4,'Sponsor Response Form (SRF)'!G3732),COUNTIF('SRF Drop Downs'!$D$2:$D$6,'Sponsor Response Form (SRF)'!H3732),COUNTIF('SRF Drop Downs'!$A$2:$A$5,'Sponsor Response Form (SRF)'!I3732),COUNTIF('SRF Drop Downs'!$A$2:$A$4,'Sponsor Response Form (SRF)'!J3732),COUNTIF('SRF Drop Downs'!$A$2:$A$5,'Sponsor Response Form (SRF)'!K3732),COUNTIF('SRF Drop Downs'!$E$2:$E$7,'Sponsor Response Form (SRF)'!L3732),COUNTIF('SRF Drop Downs'!$A$2:$A$4,'Sponsor Response Form (SRF)'!M3732),COUNTIF('SRF Drop Downs'!$A$2:$A$4,'Sponsor Response Form (SRF)'!N3732),COUNTIF('SRF Drop Downs'!$A$2:$A$4,'Sponsor Response Form (SRF)'!O3732),COUNTIF('SRF Drop Downs'!$A$2:$A$4,'Sponsor Response Form (SRF)'!P3732),COUNTIF('SRF Drop Downs'!$A$2:$A$4,'Sponsor Response Form (SRF)'!Q3732),COUNTIF('SRF Drop Downs'!$A$2:$A$4,'Sponsor Response Form (SRF)'!R3732),COUNTIF('SRF Drop Downs'!$A$2:$A$4,'Sponsor Response Form (SRF)'!S3732)),"Complete","Incomplete"))</f>
        <v/>
      </c>
      <c r="U3732" s="26" t="str">
        <f>IF(T3732="Complete",IF(AND(NOT(ISNA(VLOOKUP(CONCATENATE(E3732,F3732,G3732,H3732,I3732,J3732,K3732,L3732),'SRF Drop Downs'!G:G,1,FALSE))),IF(AND(H3732&lt;&gt;"C3",L3732&lt;&gt;"O5"),IF(SUM(COUNTIF(M3732:S3732,"Y"),COUNTIF(M3732:S3732,"N"))=0,"V","I"),IF(COUNTIF(M3732:S3732,"Y"),"V","I"))="V", IF(AND('Sponsor Response Form (SRF)'!E3732="M1", COUNTIF('OMS Response Form (ORF)'!D:D, C3732)&gt;0), "I", "V")="V"), "Valid","Invalid")," ")</f>
        <v xml:space="preserve"> </v>
      </c>
    </row>
    <row r="3733" spans="2:21" x14ac:dyDescent="0.35">
      <c r="B3733" s="70"/>
      <c r="C3733" s="71"/>
      <c r="D3733" s="72"/>
      <c r="E3733" s="73"/>
      <c r="F3733" s="73"/>
      <c r="G3733" s="73"/>
      <c r="H3733" s="73"/>
      <c r="I3733" s="73"/>
      <c r="J3733" s="73"/>
      <c r="K3733" s="73"/>
      <c r="L3733" s="73"/>
      <c r="M3733" s="73"/>
      <c r="N3733" s="73"/>
      <c r="O3733" s="73"/>
      <c r="P3733" s="73"/>
      <c r="Q3733" s="73"/>
      <c r="R3733" s="73"/>
      <c r="S3733" s="73"/>
      <c r="T3733" s="25" t="str">
        <f>IF(COUNTA(B3733:S3733)=0,"",IF(AND(COUNTA(B3733:D3733)=3,COUNTIF('SRF Drop Downs'!$B$2:$B$5,'Sponsor Response Form (SRF)'!E3733),COUNTIF('SRF Drop Downs'!$F$2:$F$5,'Sponsor Response Form (SRF)'!F3733),COUNTIF('SRF Drop Downs'!$C$2:$C$4,'Sponsor Response Form (SRF)'!G3733),COUNTIF('SRF Drop Downs'!$D$2:$D$6,'Sponsor Response Form (SRF)'!H3733),COUNTIF('SRF Drop Downs'!$A$2:$A$5,'Sponsor Response Form (SRF)'!I3733),COUNTIF('SRF Drop Downs'!$A$2:$A$4,'Sponsor Response Form (SRF)'!J3733),COUNTIF('SRF Drop Downs'!$A$2:$A$5,'Sponsor Response Form (SRF)'!K3733),COUNTIF('SRF Drop Downs'!$E$2:$E$7,'Sponsor Response Form (SRF)'!L3733),COUNTIF('SRF Drop Downs'!$A$2:$A$4,'Sponsor Response Form (SRF)'!M3733),COUNTIF('SRF Drop Downs'!$A$2:$A$4,'Sponsor Response Form (SRF)'!N3733),COUNTIF('SRF Drop Downs'!$A$2:$A$4,'Sponsor Response Form (SRF)'!O3733),COUNTIF('SRF Drop Downs'!$A$2:$A$4,'Sponsor Response Form (SRF)'!P3733),COUNTIF('SRF Drop Downs'!$A$2:$A$4,'Sponsor Response Form (SRF)'!Q3733),COUNTIF('SRF Drop Downs'!$A$2:$A$4,'Sponsor Response Form (SRF)'!R3733),COUNTIF('SRF Drop Downs'!$A$2:$A$4,'Sponsor Response Form (SRF)'!S3733)),"Complete","Incomplete"))</f>
        <v/>
      </c>
      <c r="U3733" s="26" t="str">
        <f>IF(T3733="Complete",IF(AND(NOT(ISNA(VLOOKUP(CONCATENATE(E3733,F3733,G3733,H3733,I3733,J3733,K3733,L3733),'SRF Drop Downs'!G:G,1,FALSE))),IF(AND(H3733&lt;&gt;"C3",L3733&lt;&gt;"O5"),IF(SUM(COUNTIF(M3733:S3733,"Y"),COUNTIF(M3733:S3733,"N"))=0,"V","I"),IF(COUNTIF(M3733:S3733,"Y"),"V","I"))="V", IF(AND('Sponsor Response Form (SRF)'!E3733="M1", COUNTIF('OMS Response Form (ORF)'!D:D, C3733)&gt;0), "I", "V")="V"), "Valid","Invalid")," ")</f>
        <v xml:space="preserve"> </v>
      </c>
    </row>
    <row r="3734" spans="2:21" x14ac:dyDescent="0.35">
      <c r="B3734" s="70"/>
      <c r="C3734" s="71"/>
      <c r="D3734" s="72"/>
      <c r="E3734" s="73"/>
      <c r="F3734" s="73"/>
      <c r="G3734" s="73"/>
      <c r="H3734" s="73"/>
      <c r="I3734" s="73"/>
      <c r="J3734" s="73"/>
      <c r="K3734" s="73"/>
      <c r="L3734" s="73"/>
      <c r="M3734" s="73"/>
      <c r="N3734" s="73"/>
      <c r="O3734" s="73"/>
      <c r="P3734" s="73"/>
      <c r="Q3734" s="73"/>
      <c r="R3734" s="73"/>
      <c r="S3734" s="73"/>
      <c r="T3734" s="25" t="str">
        <f>IF(COUNTA(B3734:S3734)=0,"",IF(AND(COUNTA(B3734:D3734)=3,COUNTIF('SRF Drop Downs'!$B$2:$B$5,'Sponsor Response Form (SRF)'!E3734),COUNTIF('SRF Drop Downs'!$F$2:$F$5,'Sponsor Response Form (SRF)'!F3734),COUNTIF('SRF Drop Downs'!$C$2:$C$4,'Sponsor Response Form (SRF)'!G3734),COUNTIF('SRF Drop Downs'!$D$2:$D$6,'Sponsor Response Form (SRF)'!H3734),COUNTIF('SRF Drop Downs'!$A$2:$A$5,'Sponsor Response Form (SRF)'!I3734),COUNTIF('SRF Drop Downs'!$A$2:$A$4,'Sponsor Response Form (SRF)'!J3734),COUNTIF('SRF Drop Downs'!$A$2:$A$5,'Sponsor Response Form (SRF)'!K3734),COUNTIF('SRF Drop Downs'!$E$2:$E$7,'Sponsor Response Form (SRF)'!L3734),COUNTIF('SRF Drop Downs'!$A$2:$A$4,'Sponsor Response Form (SRF)'!M3734),COUNTIF('SRF Drop Downs'!$A$2:$A$4,'Sponsor Response Form (SRF)'!N3734),COUNTIF('SRF Drop Downs'!$A$2:$A$4,'Sponsor Response Form (SRF)'!O3734),COUNTIF('SRF Drop Downs'!$A$2:$A$4,'Sponsor Response Form (SRF)'!P3734),COUNTIF('SRF Drop Downs'!$A$2:$A$4,'Sponsor Response Form (SRF)'!Q3734),COUNTIF('SRF Drop Downs'!$A$2:$A$4,'Sponsor Response Form (SRF)'!R3734),COUNTIF('SRF Drop Downs'!$A$2:$A$4,'Sponsor Response Form (SRF)'!S3734)),"Complete","Incomplete"))</f>
        <v/>
      </c>
      <c r="U3734" s="26" t="str">
        <f>IF(T3734="Complete",IF(AND(NOT(ISNA(VLOOKUP(CONCATENATE(E3734,F3734,G3734,H3734,I3734,J3734,K3734,L3734),'SRF Drop Downs'!G:G,1,FALSE))),IF(AND(H3734&lt;&gt;"C3",L3734&lt;&gt;"O5"),IF(SUM(COUNTIF(M3734:S3734,"Y"),COUNTIF(M3734:S3734,"N"))=0,"V","I"),IF(COUNTIF(M3734:S3734,"Y"),"V","I"))="V", IF(AND('Sponsor Response Form (SRF)'!E3734="M1", COUNTIF('OMS Response Form (ORF)'!D:D, C3734)&gt;0), "I", "V")="V"), "Valid","Invalid")," ")</f>
        <v xml:space="preserve"> </v>
      </c>
    </row>
    <row r="3735" spans="2:21" x14ac:dyDescent="0.35">
      <c r="B3735" s="70"/>
      <c r="C3735" s="71"/>
      <c r="D3735" s="72"/>
      <c r="E3735" s="73"/>
      <c r="F3735" s="73"/>
      <c r="G3735" s="73"/>
      <c r="H3735" s="73"/>
      <c r="I3735" s="73"/>
      <c r="J3735" s="73"/>
      <c r="K3735" s="73"/>
      <c r="L3735" s="73"/>
      <c r="M3735" s="73"/>
      <c r="N3735" s="73"/>
      <c r="O3735" s="73"/>
      <c r="P3735" s="73"/>
      <c r="Q3735" s="73"/>
      <c r="R3735" s="73"/>
      <c r="S3735" s="73"/>
      <c r="T3735" s="25" t="str">
        <f>IF(COUNTA(B3735:S3735)=0,"",IF(AND(COUNTA(B3735:D3735)=3,COUNTIF('SRF Drop Downs'!$B$2:$B$5,'Sponsor Response Form (SRF)'!E3735),COUNTIF('SRF Drop Downs'!$F$2:$F$5,'Sponsor Response Form (SRF)'!F3735),COUNTIF('SRF Drop Downs'!$C$2:$C$4,'Sponsor Response Form (SRF)'!G3735),COUNTIF('SRF Drop Downs'!$D$2:$D$6,'Sponsor Response Form (SRF)'!H3735),COUNTIF('SRF Drop Downs'!$A$2:$A$5,'Sponsor Response Form (SRF)'!I3735),COUNTIF('SRF Drop Downs'!$A$2:$A$4,'Sponsor Response Form (SRF)'!J3735),COUNTIF('SRF Drop Downs'!$A$2:$A$5,'Sponsor Response Form (SRF)'!K3735),COUNTIF('SRF Drop Downs'!$E$2:$E$7,'Sponsor Response Form (SRF)'!L3735),COUNTIF('SRF Drop Downs'!$A$2:$A$4,'Sponsor Response Form (SRF)'!M3735),COUNTIF('SRF Drop Downs'!$A$2:$A$4,'Sponsor Response Form (SRF)'!N3735),COUNTIF('SRF Drop Downs'!$A$2:$A$4,'Sponsor Response Form (SRF)'!O3735),COUNTIF('SRF Drop Downs'!$A$2:$A$4,'Sponsor Response Form (SRF)'!P3735),COUNTIF('SRF Drop Downs'!$A$2:$A$4,'Sponsor Response Form (SRF)'!Q3735),COUNTIF('SRF Drop Downs'!$A$2:$A$4,'Sponsor Response Form (SRF)'!R3735),COUNTIF('SRF Drop Downs'!$A$2:$A$4,'Sponsor Response Form (SRF)'!S3735)),"Complete","Incomplete"))</f>
        <v/>
      </c>
      <c r="U3735" s="26" t="str">
        <f>IF(T3735="Complete",IF(AND(NOT(ISNA(VLOOKUP(CONCATENATE(E3735,F3735,G3735,H3735,I3735,J3735,K3735,L3735),'SRF Drop Downs'!G:G,1,FALSE))),IF(AND(H3735&lt;&gt;"C3",L3735&lt;&gt;"O5"),IF(SUM(COUNTIF(M3735:S3735,"Y"),COUNTIF(M3735:S3735,"N"))=0,"V","I"),IF(COUNTIF(M3735:S3735,"Y"),"V","I"))="V", IF(AND('Sponsor Response Form (SRF)'!E3735="M1", COUNTIF('OMS Response Form (ORF)'!D:D, C3735)&gt;0), "I", "V")="V"), "Valid","Invalid")," ")</f>
        <v xml:space="preserve"> </v>
      </c>
    </row>
    <row r="3736" spans="2:21" x14ac:dyDescent="0.35">
      <c r="B3736" s="70"/>
      <c r="C3736" s="71"/>
      <c r="D3736" s="72"/>
      <c r="E3736" s="73"/>
      <c r="F3736" s="73"/>
      <c r="G3736" s="73"/>
      <c r="H3736" s="73"/>
      <c r="I3736" s="73"/>
      <c r="J3736" s="73"/>
      <c r="K3736" s="73"/>
      <c r="L3736" s="73"/>
      <c r="M3736" s="73"/>
      <c r="N3736" s="73"/>
      <c r="O3736" s="73"/>
      <c r="P3736" s="73"/>
      <c r="Q3736" s="73"/>
      <c r="R3736" s="73"/>
      <c r="S3736" s="73"/>
      <c r="T3736" s="25" t="str">
        <f>IF(COUNTA(B3736:S3736)=0,"",IF(AND(COUNTA(B3736:D3736)=3,COUNTIF('SRF Drop Downs'!$B$2:$B$5,'Sponsor Response Form (SRF)'!E3736),COUNTIF('SRF Drop Downs'!$F$2:$F$5,'Sponsor Response Form (SRF)'!F3736),COUNTIF('SRF Drop Downs'!$C$2:$C$4,'Sponsor Response Form (SRF)'!G3736),COUNTIF('SRF Drop Downs'!$D$2:$D$6,'Sponsor Response Form (SRF)'!H3736),COUNTIF('SRF Drop Downs'!$A$2:$A$5,'Sponsor Response Form (SRF)'!I3736),COUNTIF('SRF Drop Downs'!$A$2:$A$4,'Sponsor Response Form (SRF)'!J3736),COUNTIF('SRF Drop Downs'!$A$2:$A$5,'Sponsor Response Form (SRF)'!K3736),COUNTIF('SRF Drop Downs'!$E$2:$E$7,'Sponsor Response Form (SRF)'!L3736),COUNTIF('SRF Drop Downs'!$A$2:$A$4,'Sponsor Response Form (SRF)'!M3736),COUNTIF('SRF Drop Downs'!$A$2:$A$4,'Sponsor Response Form (SRF)'!N3736),COUNTIF('SRF Drop Downs'!$A$2:$A$4,'Sponsor Response Form (SRF)'!O3736),COUNTIF('SRF Drop Downs'!$A$2:$A$4,'Sponsor Response Form (SRF)'!P3736),COUNTIF('SRF Drop Downs'!$A$2:$A$4,'Sponsor Response Form (SRF)'!Q3736),COUNTIF('SRF Drop Downs'!$A$2:$A$4,'Sponsor Response Form (SRF)'!R3736),COUNTIF('SRF Drop Downs'!$A$2:$A$4,'Sponsor Response Form (SRF)'!S3736)),"Complete","Incomplete"))</f>
        <v/>
      </c>
      <c r="U3736" s="26" t="str">
        <f>IF(T3736="Complete",IF(AND(NOT(ISNA(VLOOKUP(CONCATENATE(E3736,F3736,G3736,H3736,I3736,J3736,K3736,L3736),'SRF Drop Downs'!G:G,1,FALSE))),IF(AND(H3736&lt;&gt;"C3",L3736&lt;&gt;"O5"),IF(SUM(COUNTIF(M3736:S3736,"Y"),COUNTIF(M3736:S3736,"N"))=0,"V","I"),IF(COUNTIF(M3736:S3736,"Y"),"V","I"))="V", IF(AND('Sponsor Response Form (SRF)'!E3736="M1", COUNTIF('OMS Response Form (ORF)'!D:D, C3736)&gt;0), "I", "V")="V"), "Valid","Invalid")," ")</f>
        <v xml:space="preserve"> </v>
      </c>
    </row>
    <row r="3737" spans="2:21" x14ac:dyDescent="0.35">
      <c r="B3737" s="70"/>
      <c r="C3737" s="71"/>
      <c r="D3737" s="72"/>
      <c r="E3737" s="73"/>
      <c r="F3737" s="73"/>
      <c r="G3737" s="73"/>
      <c r="H3737" s="73"/>
      <c r="I3737" s="73"/>
      <c r="J3737" s="73"/>
      <c r="K3737" s="73"/>
      <c r="L3737" s="73"/>
      <c r="M3737" s="73"/>
      <c r="N3737" s="73"/>
      <c r="O3737" s="73"/>
      <c r="P3737" s="73"/>
      <c r="Q3737" s="73"/>
      <c r="R3737" s="73"/>
      <c r="S3737" s="73"/>
      <c r="T3737" s="25" t="str">
        <f>IF(COUNTA(B3737:S3737)=0,"",IF(AND(COUNTA(B3737:D3737)=3,COUNTIF('SRF Drop Downs'!$B$2:$B$5,'Sponsor Response Form (SRF)'!E3737),COUNTIF('SRF Drop Downs'!$F$2:$F$5,'Sponsor Response Form (SRF)'!F3737),COUNTIF('SRF Drop Downs'!$C$2:$C$4,'Sponsor Response Form (SRF)'!G3737),COUNTIF('SRF Drop Downs'!$D$2:$D$6,'Sponsor Response Form (SRF)'!H3737),COUNTIF('SRF Drop Downs'!$A$2:$A$5,'Sponsor Response Form (SRF)'!I3737),COUNTIF('SRF Drop Downs'!$A$2:$A$4,'Sponsor Response Form (SRF)'!J3737),COUNTIF('SRF Drop Downs'!$A$2:$A$5,'Sponsor Response Form (SRF)'!K3737),COUNTIF('SRF Drop Downs'!$E$2:$E$7,'Sponsor Response Form (SRF)'!L3737),COUNTIF('SRF Drop Downs'!$A$2:$A$4,'Sponsor Response Form (SRF)'!M3737),COUNTIF('SRF Drop Downs'!$A$2:$A$4,'Sponsor Response Form (SRF)'!N3737),COUNTIF('SRF Drop Downs'!$A$2:$A$4,'Sponsor Response Form (SRF)'!O3737),COUNTIF('SRF Drop Downs'!$A$2:$A$4,'Sponsor Response Form (SRF)'!P3737),COUNTIF('SRF Drop Downs'!$A$2:$A$4,'Sponsor Response Form (SRF)'!Q3737),COUNTIF('SRF Drop Downs'!$A$2:$A$4,'Sponsor Response Form (SRF)'!R3737),COUNTIF('SRF Drop Downs'!$A$2:$A$4,'Sponsor Response Form (SRF)'!S3737)),"Complete","Incomplete"))</f>
        <v/>
      </c>
      <c r="U3737" s="26" t="str">
        <f>IF(T3737="Complete",IF(AND(NOT(ISNA(VLOOKUP(CONCATENATE(E3737,F3737,G3737,H3737,I3737,J3737,K3737,L3737),'SRF Drop Downs'!G:G,1,FALSE))),IF(AND(H3737&lt;&gt;"C3",L3737&lt;&gt;"O5"),IF(SUM(COUNTIF(M3737:S3737,"Y"),COUNTIF(M3737:S3737,"N"))=0,"V","I"),IF(COUNTIF(M3737:S3737,"Y"),"V","I"))="V", IF(AND('Sponsor Response Form (SRF)'!E3737="M1", COUNTIF('OMS Response Form (ORF)'!D:D, C3737)&gt;0), "I", "V")="V"), "Valid","Invalid")," ")</f>
        <v xml:space="preserve"> </v>
      </c>
    </row>
    <row r="3738" spans="2:21" x14ac:dyDescent="0.35">
      <c r="B3738" s="70"/>
      <c r="C3738" s="71"/>
      <c r="D3738" s="72"/>
      <c r="E3738" s="73"/>
      <c r="F3738" s="73"/>
      <c r="G3738" s="73"/>
      <c r="H3738" s="73"/>
      <c r="I3738" s="73"/>
      <c r="J3738" s="73"/>
      <c r="K3738" s="73"/>
      <c r="L3738" s="73"/>
      <c r="M3738" s="73"/>
      <c r="N3738" s="73"/>
      <c r="O3738" s="73"/>
      <c r="P3738" s="73"/>
      <c r="Q3738" s="73"/>
      <c r="R3738" s="73"/>
      <c r="S3738" s="73"/>
      <c r="T3738" s="25" t="str">
        <f>IF(COUNTA(B3738:S3738)=0,"",IF(AND(COUNTA(B3738:D3738)=3,COUNTIF('SRF Drop Downs'!$B$2:$B$5,'Sponsor Response Form (SRF)'!E3738),COUNTIF('SRF Drop Downs'!$F$2:$F$5,'Sponsor Response Form (SRF)'!F3738),COUNTIF('SRF Drop Downs'!$C$2:$C$4,'Sponsor Response Form (SRF)'!G3738),COUNTIF('SRF Drop Downs'!$D$2:$D$6,'Sponsor Response Form (SRF)'!H3738),COUNTIF('SRF Drop Downs'!$A$2:$A$5,'Sponsor Response Form (SRF)'!I3738),COUNTIF('SRF Drop Downs'!$A$2:$A$4,'Sponsor Response Form (SRF)'!J3738),COUNTIF('SRF Drop Downs'!$A$2:$A$5,'Sponsor Response Form (SRF)'!K3738),COUNTIF('SRF Drop Downs'!$E$2:$E$7,'Sponsor Response Form (SRF)'!L3738),COUNTIF('SRF Drop Downs'!$A$2:$A$4,'Sponsor Response Form (SRF)'!M3738),COUNTIF('SRF Drop Downs'!$A$2:$A$4,'Sponsor Response Form (SRF)'!N3738),COUNTIF('SRF Drop Downs'!$A$2:$A$4,'Sponsor Response Form (SRF)'!O3738),COUNTIF('SRF Drop Downs'!$A$2:$A$4,'Sponsor Response Form (SRF)'!P3738),COUNTIF('SRF Drop Downs'!$A$2:$A$4,'Sponsor Response Form (SRF)'!Q3738),COUNTIF('SRF Drop Downs'!$A$2:$A$4,'Sponsor Response Form (SRF)'!R3738),COUNTIF('SRF Drop Downs'!$A$2:$A$4,'Sponsor Response Form (SRF)'!S3738)),"Complete","Incomplete"))</f>
        <v/>
      </c>
      <c r="U3738" s="26" t="str">
        <f>IF(T3738="Complete",IF(AND(NOT(ISNA(VLOOKUP(CONCATENATE(E3738,F3738,G3738,H3738,I3738,J3738,K3738,L3738),'SRF Drop Downs'!G:G,1,FALSE))),IF(AND(H3738&lt;&gt;"C3",L3738&lt;&gt;"O5"),IF(SUM(COUNTIF(M3738:S3738,"Y"),COUNTIF(M3738:S3738,"N"))=0,"V","I"),IF(COUNTIF(M3738:S3738,"Y"),"V","I"))="V", IF(AND('Sponsor Response Form (SRF)'!E3738="M1", COUNTIF('OMS Response Form (ORF)'!D:D, C3738)&gt;0), "I", "V")="V"), "Valid","Invalid")," ")</f>
        <v xml:space="preserve"> </v>
      </c>
    </row>
    <row r="3739" spans="2:21" x14ac:dyDescent="0.35">
      <c r="B3739" s="70"/>
      <c r="C3739" s="71"/>
      <c r="D3739" s="72"/>
      <c r="E3739" s="73"/>
      <c r="F3739" s="73"/>
      <c r="G3739" s="73"/>
      <c r="H3739" s="73"/>
      <c r="I3739" s="73"/>
      <c r="J3739" s="73"/>
      <c r="K3739" s="73"/>
      <c r="L3739" s="73"/>
      <c r="M3739" s="73"/>
      <c r="N3739" s="73"/>
      <c r="O3739" s="73"/>
      <c r="P3739" s="73"/>
      <c r="Q3739" s="73"/>
      <c r="R3739" s="73"/>
      <c r="S3739" s="73"/>
      <c r="T3739" s="25" t="str">
        <f>IF(COUNTA(B3739:S3739)=0,"",IF(AND(COUNTA(B3739:D3739)=3,COUNTIF('SRF Drop Downs'!$B$2:$B$5,'Sponsor Response Form (SRF)'!E3739),COUNTIF('SRF Drop Downs'!$F$2:$F$5,'Sponsor Response Form (SRF)'!F3739),COUNTIF('SRF Drop Downs'!$C$2:$C$4,'Sponsor Response Form (SRF)'!G3739),COUNTIF('SRF Drop Downs'!$D$2:$D$6,'Sponsor Response Form (SRF)'!H3739),COUNTIF('SRF Drop Downs'!$A$2:$A$5,'Sponsor Response Form (SRF)'!I3739),COUNTIF('SRF Drop Downs'!$A$2:$A$4,'Sponsor Response Form (SRF)'!J3739),COUNTIF('SRF Drop Downs'!$A$2:$A$5,'Sponsor Response Form (SRF)'!K3739),COUNTIF('SRF Drop Downs'!$E$2:$E$7,'Sponsor Response Form (SRF)'!L3739),COUNTIF('SRF Drop Downs'!$A$2:$A$4,'Sponsor Response Form (SRF)'!M3739),COUNTIF('SRF Drop Downs'!$A$2:$A$4,'Sponsor Response Form (SRF)'!N3739),COUNTIF('SRF Drop Downs'!$A$2:$A$4,'Sponsor Response Form (SRF)'!O3739),COUNTIF('SRF Drop Downs'!$A$2:$A$4,'Sponsor Response Form (SRF)'!P3739),COUNTIF('SRF Drop Downs'!$A$2:$A$4,'Sponsor Response Form (SRF)'!Q3739),COUNTIF('SRF Drop Downs'!$A$2:$A$4,'Sponsor Response Form (SRF)'!R3739),COUNTIF('SRF Drop Downs'!$A$2:$A$4,'Sponsor Response Form (SRF)'!S3739)),"Complete","Incomplete"))</f>
        <v/>
      </c>
      <c r="U3739" s="26" t="str">
        <f>IF(T3739="Complete",IF(AND(NOT(ISNA(VLOOKUP(CONCATENATE(E3739,F3739,G3739,H3739,I3739,J3739,K3739,L3739),'SRF Drop Downs'!G:G,1,FALSE))),IF(AND(H3739&lt;&gt;"C3",L3739&lt;&gt;"O5"),IF(SUM(COUNTIF(M3739:S3739,"Y"),COUNTIF(M3739:S3739,"N"))=0,"V","I"),IF(COUNTIF(M3739:S3739,"Y"),"V","I"))="V", IF(AND('Sponsor Response Form (SRF)'!E3739="M1", COUNTIF('OMS Response Form (ORF)'!D:D, C3739)&gt;0), "I", "V")="V"), "Valid","Invalid")," ")</f>
        <v xml:space="preserve"> </v>
      </c>
    </row>
    <row r="3740" spans="2:21" x14ac:dyDescent="0.35">
      <c r="B3740" s="70"/>
      <c r="C3740" s="71"/>
      <c r="D3740" s="72"/>
      <c r="E3740" s="73"/>
      <c r="F3740" s="73"/>
      <c r="G3740" s="73"/>
      <c r="H3740" s="73"/>
      <c r="I3740" s="73"/>
      <c r="J3740" s="73"/>
      <c r="K3740" s="73"/>
      <c r="L3740" s="73"/>
      <c r="M3740" s="73"/>
      <c r="N3740" s="73"/>
      <c r="O3740" s="73"/>
      <c r="P3740" s="73"/>
      <c r="Q3740" s="73"/>
      <c r="R3740" s="73"/>
      <c r="S3740" s="73"/>
      <c r="T3740" s="25" t="str">
        <f>IF(COUNTA(B3740:S3740)=0,"",IF(AND(COUNTA(B3740:D3740)=3,COUNTIF('SRF Drop Downs'!$B$2:$B$5,'Sponsor Response Form (SRF)'!E3740),COUNTIF('SRF Drop Downs'!$F$2:$F$5,'Sponsor Response Form (SRF)'!F3740),COUNTIF('SRF Drop Downs'!$C$2:$C$4,'Sponsor Response Form (SRF)'!G3740),COUNTIF('SRF Drop Downs'!$D$2:$D$6,'Sponsor Response Form (SRF)'!H3740),COUNTIF('SRF Drop Downs'!$A$2:$A$5,'Sponsor Response Form (SRF)'!I3740),COUNTIF('SRF Drop Downs'!$A$2:$A$4,'Sponsor Response Form (SRF)'!J3740),COUNTIF('SRF Drop Downs'!$A$2:$A$5,'Sponsor Response Form (SRF)'!K3740),COUNTIF('SRF Drop Downs'!$E$2:$E$7,'Sponsor Response Form (SRF)'!L3740),COUNTIF('SRF Drop Downs'!$A$2:$A$4,'Sponsor Response Form (SRF)'!M3740),COUNTIF('SRF Drop Downs'!$A$2:$A$4,'Sponsor Response Form (SRF)'!N3740),COUNTIF('SRF Drop Downs'!$A$2:$A$4,'Sponsor Response Form (SRF)'!O3740),COUNTIF('SRF Drop Downs'!$A$2:$A$4,'Sponsor Response Form (SRF)'!P3740),COUNTIF('SRF Drop Downs'!$A$2:$A$4,'Sponsor Response Form (SRF)'!Q3740),COUNTIF('SRF Drop Downs'!$A$2:$A$4,'Sponsor Response Form (SRF)'!R3740),COUNTIF('SRF Drop Downs'!$A$2:$A$4,'Sponsor Response Form (SRF)'!S3740)),"Complete","Incomplete"))</f>
        <v/>
      </c>
      <c r="U3740" s="26" t="str">
        <f>IF(T3740="Complete",IF(AND(NOT(ISNA(VLOOKUP(CONCATENATE(E3740,F3740,G3740,H3740,I3740,J3740,K3740,L3740),'SRF Drop Downs'!G:G,1,FALSE))),IF(AND(H3740&lt;&gt;"C3",L3740&lt;&gt;"O5"),IF(SUM(COUNTIF(M3740:S3740,"Y"),COUNTIF(M3740:S3740,"N"))=0,"V","I"),IF(COUNTIF(M3740:S3740,"Y"),"V","I"))="V", IF(AND('Sponsor Response Form (SRF)'!E3740="M1", COUNTIF('OMS Response Form (ORF)'!D:D, C3740)&gt;0), "I", "V")="V"), "Valid","Invalid")," ")</f>
        <v xml:space="preserve"> </v>
      </c>
    </row>
    <row r="3741" spans="2:21" x14ac:dyDescent="0.35">
      <c r="B3741" s="70"/>
      <c r="C3741" s="71"/>
      <c r="D3741" s="72"/>
      <c r="E3741" s="73"/>
      <c r="F3741" s="73"/>
      <c r="G3741" s="73"/>
      <c r="H3741" s="73"/>
      <c r="I3741" s="73"/>
      <c r="J3741" s="73"/>
      <c r="K3741" s="73"/>
      <c r="L3741" s="73"/>
      <c r="M3741" s="73"/>
      <c r="N3741" s="73"/>
      <c r="O3741" s="73"/>
      <c r="P3741" s="73"/>
      <c r="Q3741" s="73"/>
      <c r="R3741" s="73"/>
      <c r="S3741" s="73"/>
      <c r="T3741" s="25" t="str">
        <f>IF(COUNTA(B3741:S3741)=0,"",IF(AND(COUNTA(B3741:D3741)=3,COUNTIF('SRF Drop Downs'!$B$2:$B$5,'Sponsor Response Form (SRF)'!E3741),COUNTIF('SRF Drop Downs'!$F$2:$F$5,'Sponsor Response Form (SRF)'!F3741),COUNTIF('SRF Drop Downs'!$C$2:$C$4,'Sponsor Response Form (SRF)'!G3741),COUNTIF('SRF Drop Downs'!$D$2:$D$6,'Sponsor Response Form (SRF)'!H3741),COUNTIF('SRF Drop Downs'!$A$2:$A$5,'Sponsor Response Form (SRF)'!I3741),COUNTIF('SRF Drop Downs'!$A$2:$A$4,'Sponsor Response Form (SRF)'!J3741),COUNTIF('SRF Drop Downs'!$A$2:$A$5,'Sponsor Response Form (SRF)'!K3741),COUNTIF('SRF Drop Downs'!$E$2:$E$7,'Sponsor Response Form (SRF)'!L3741),COUNTIF('SRF Drop Downs'!$A$2:$A$4,'Sponsor Response Form (SRF)'!M3741),COUNTIF('SRF Drop Downs'!$A$2:$A$4,'Sponsor Response Form (SRF)'!N3741),COUNTIF('SRF Drop Downs'!$A$2:$A$4,'Sponsor Response Form (SRF)'!O3741),COUNTIF('SRF Drop Downs'!$A$2:$A$4,'Sponsor Response Form (SRF)'!P3741),COUNTIF('SRF Drop Downs'!$A$2:$A$4,'Sponsor Response Form (SRF)'!Q3741),COUNTIF('SRF Drop Downs'!$A$2:$A$4,'Sponsor Response Form (SRF)'!R3741),COUNTIF('SRF Drop Downs'!$A$2:$A$4,'Sponsor Response Form (SRF)'!S3741)),"Complete","Incomplete"))</f>
        <v/>
      </c>
      <c r="U3741" s="26" t="str">
        <f>IF(T3741="Complete",IF(AND(NOT(ISNA(VLOOKUP(CONCATENATE(E3741,F3741,G3741,H3741,I3741,J3741,K3741,L3741),'SRF Drop Downs'!G:G,1,FALSE))),IF(AND(H3741&lt;&gt;"C3",L3741&lt;&gt;"O5"),IF(SUM(COUNTIF(M3741:S3741,"Y"),COUNTIF(M3741:S3741,"N"))=0,"V","I"),IF(COUNTIF(M3741:S3741,"Y"),"V","I"))="V", IF(AND('Sponsor Response Form (SRF)'!E3741="M1", COUNTIF('OMS Response Form (ORF)'!D:D, C3741)&gt;0), "I", "V")="V"), "Valid","Invalid")," ")</f>
        <v xml:space="preserve"> </v>
      </c>
    </row>
    <row r="3742" spans="2:21" x14ac:dyDescent="0.35">
      <c r="B3742" s="70"/>
      <c r="C3742" s="71"/>
      <c r="D3742" s="72"/>
      <c r="E3742" s="73"/>
      <c r="F3742" s="73"/>
      <c r="G3742" s="73"/>
      <c r="H3742" s="73"/>
      <c r="I3742" s="73"/>
      <c r="J3742" s="73"/>
      <c r="K3742" s="73"/>
      <c r="L3742" s="73"/>
      <c r="M3742" s="73"/>
      <c r="N3742" s="73"/>
      <c r="O3742" s="73"/>
      <c r="P3742" s="73"/>
      <c r="Q3742" s="73"/>
      <c r="R3742" s="73"/>
      <c r="S3742" s="73"/>
      <c r="T3742" s="25" t="str">
        <f>IF(COUNTA(B3742:S3742)=0,"",IF(AND(COUNTA(B3742:D3742)=3,COUNTIF('SRF Drop Downs'!$B$2:$B$5,'Sponsor Response Form (SRF)'!E3742),COUNTIF('SRF Drop Downs'!$F$2:$F$5,'Sponsor Response Form (SRF)'!F3742),COUNTIF('SRF Drop Downs'!$C$2:$C$4,'Sponsor Response Form (SRF)'!G3742),COUNTIF('SRF Drop Downs'!$D$2:$D$6,'Sponsor Response Form (SRF)'!H3742),COUNTIF('SRF Drop Downs'!$A$2:$A$5,'Sponsor Response Form (SRF)'!I3742),COUNTIF('SRF Drop Downs'!$A$2:$A$4,'Sponsor Response Form (SRF)'!J3742),COUNTIF('SRF Drop Downs'!$A$2:$A$5,'Sponsor Response Form (SRF)'!K3742),COUNTIF('SRF Drop Downs'!$E$2:$E$7,'Sponsor Response Form (SRF)'!L3742),COUNTIF('SRF Drop Downs'!$A$2:$A$4,'Sponsor Response Form (SRF)'!M3742),COUNTIF('SRF Drop Downs'!$A$2:$A$4,'Sponsor Response Form (SRF)'!N3742),COUNTIF('SRF Drop Downs'!$A$2:$A$4,'Sponsor Response Form (SRF)'!O3742),COUNTIF('SRF Drop Downs'!$A$2:$A$4,'Sponsor Response Form (SRF)'!P3742),COUNTIF('SRF Drop Downs'!$A$2:$A$4,'Sponsor Response Form (SRF)'!Q3742),COUNTIF('SRF Drop Downs'!$A$2:$A$4,'Sponsor Response Form (SRF)'!R3742),COUNTIF('SRF Drop Downs'!$A$2:$A$4,'Sponsor Response Form (SRF)'!S3742)),"Complete","Incomplete"))</f>
        <v/>
      </c>
      <c r="U3742" s="26" t="str">
        <f>IF(T3742="Complete",IF(AND(NOT(ISNA(VLOOKUP(CONCATENATE(E3742,F3742,G3742,H3742,I3742,J3742,K3742,L3742),'SRF Drop Downs'!G:G,1,FALSE))),IF(AND(H3742&lt;&gt;"C3",L3742&lt;&gt;"O5"),IF(SUM(COUNTIF(M3742:S3742,"Y"),COUNTIF(M3742:S3742,"N"))=0,"V","I"),IF(COUNTIF(M3742:S3742,"Y"),"V","I"))="V", IF(AND('Sponsor Response Form (SRF)'!E3742="M1", COUNTIF('OMS Response Form (ORF)'!D:D, C3742)&gt;0), "I", "V")="V"), "Valid","Invalid")," ")</f>
        <v xml:space="preserve"> </v>
      </c>
    </row>
    <row r="3743" spans="2:21" x14ac:dyDescent="0.35">
      <c r="B3743" s="70"/>
      <c r="C3743" s="71"/>
      <c r="D3743" s="72"/>
      <c r="E3743" s="73"/>
      <c r="F3743" s="73"/>
      <c r="G3743" s="73"/>
      <c r="H3743" s="73"/>
      <c r="I3743" s="73"/>
      <c r="J3743" s="73"/>
      <c r="K3743" s="73"/>
      <c r="L3743" s="73"/>
      <c r="M3743" s="73"/>
      <c r="N3743" s="73"/>
      <c r="O3743" s="73"/>
      <c r="P3743" s="73"/>
      <c r="Q3743" s="73"/>
      <c r="R3743" s="73"/>
      <c r="S3743" s="73"/>
      <c r="T3743" s="25" t="str">
        <f>IF(COUNTA(B3743:S3743)=0,"",IF(AND(COUNTA(B3743:D3743)=3,COUNTIF('SRF Drop Downs'!$B$2:$B$5,'Sponsor Response Form (SRF)'!E3743),COUNTIF('SRF Drop Downs'!$F$2:$F$5,'Sponsor Response Form (SRF)'!F3743),COUNTIF('SRF Drop Downs'!$C$2:$C$4,'Sponsor Response Form (SRF)'!G3743),COUNTIF('SRF Drop Downs'!$D$2:$D$6,'Sponsor Response Form (SRF)'!H3743),COUNTIF('SRF Drop Downs'!$A$2:$A$5,'Sponsor Response Form (SRF)'!I3743),COUNTIF('SRF Drop Downs'!$A$2:$A$4,'Sponsor Response Form (SRF)'!J3743),COUNTIF('SRF Drop Downs'!$A$2:$A$5,'Sponsor Response Form (SRF)'!K3743),COUNTIF('SRF Drop Downs'!$E$2:$E$7,'Sponsor Response Form (SRF)'!L3743),COUNTIF('SRF Drop Downs'!$A$2:$A$4,'Sponsor Response Form (SRF)'!M3743),COUNTIF('SRF Drop Downs'!$A$2:$A$4,'Sponsor Response Form (SRF)'!N3743),COUNTIF('SRF Drop Downs'!$A$2:$A$4,'Sponsor Response Form (SRF)'!O3743),COUNTIF('SRF Drop Downs'!$A$2:$A$4,'Sponsor Response Form (SRF)'!P3743),COUNTIF('SRF Drop Downs'!$A$2:$A$4,'Sponsor Response Form (SRF)'!Q3743),COUNTIF('SRF Drop Downs'!$A$2:$A$4,'Sponsor Response Form (SRF)'!R3743),COUNTIF('SRF Drop Downs'!$A$2:$A$4,'Sponsor Response Form (SRF)'!S3743)),"Complete","Incomplete"))</f>
        <v/>
      </c>
      <c r="U3743" s="26" t="str">
        <f>IF(T3743="Complete",IF(AND(NOT(ISNA(VLOOKUP(CONCATENATE(E3743,F3743,G3743,H3743,I3743,J3743,K3743,L3743),'SRF Drop Downs'!G:G,1,FALSE))),IF(AND(H3743&lt;&gt;"C3",L3743&lt;&gt;"O5"),IF(SUM(COUNTIF(M3743:S3743,"Y"),COUNTIF(M3743:S3743,"N"))=0,"V","I"),IF(COUNTIF(M3743:S3743,"Y"),"V","I"))="V", IF(AND('Sponsor Response Form (SRF)'!E3743="M1", COUNTIF('OMS Response Form (ORF)'!D:D, C3743)&gt;0), "I", "V")="V"), "Valid","Invalid")," ")</f>
        <v xml:space="preserve"> </v>
      </c>
    </row>
    <row r="3744" spans="2:21" x14ac:dyDescent="0.35">
      <c r="B3744" s="70"/>
      <c r="C3744" s="71"/>
      <c r="D3744" s="72"/>
      <c r="E3744" s="73"/>
      <c r="F3744" s="73"/>
      <c r="G3744" s="73"/>
      <c r="H3744" s="73"/>
      <c r="I3744" s="73"/>
      <c r="J3744" s="73"/>
      <c r="K3744" s="73"/>
      <c r="L3744" s="73"/>
      <c r="M3744" s="73"/>
      <c r="N3744" s="73"/>
      <c r="O3744" s="73"/>
      <c r="P3744" s="73"/>
      <c r="Q3744" s="73"/>
      <c r="R3744" s="73"/>
      <c r="S3744" s="73"/>
      <c r="T3744" s="25" t="str">
        <f>IF(COUNTA(B3744:S3744)=0,"",IF(AND(COUNTA(B3744:D3744)=3,COUNTIF('SRF Drop Downs'!$B$2:$B$5,'Sponsor Response Form (SRF)'!E3744),COUNTIF('SRF Drop Downs'!$F$2:$F$5,'Sponsor Response Form (SRF)'!F3744),COUNTIF('SRF Drop Downs'!$C$2:$C$4,'Sponsor Response Form (SRF)'!G3744),COUNTIF('SRF Drop Downs'!$D$2:$D$6,'Sponsor Response Form (SRF)'!H3744),COUNTIF('SRF Drop Downs'!$A$2:$A$5,'Sponsor Response Form (SRF)'!I3744),COUNTIF('SRF Drop Downs'!$A$2:$A$4,'Sponsor Response Form (SRF)'!J3744),COUNTIF('SRF Drop Downs'!$A$2:$A$5,'Sponsor Response Form (SRF)'!K3744),COUNTIF('SRF Drop Downs'!$E$2:$E$7,'Sponsor Response Form (SRF)'!L3744),COUNTIF('SRF Drop Downs'!$A$2:$A$4,'Sponsor Response Form (SRF)'!M3744),COUNTIF('SRF Drop Downs'!$A$2:$A$4,'Sponsor Response Form (SRF)'!N3744),COUNTIF('SRF Drop Downs'!$A$2:$A$4,'Sponsor Response Form (SRF)'!O3744),COUNTIF('SRF Drop Downs'!$A$2:$A$4,'Sponsor Response Form (SRF)'!P3744),COUNTIF('SRF Drop Downs'!$A$2:$A$4,'Sponsor Response Form (SRF)'!Q3744),COUNTIF('SRF Drop Downs'!$A$2:$A$4,'Sponsor Response Form (SRF)'!R3744),COUNTIF('SRF Drop Downs'!$A$2:$A$4,'Sponsor Response Form (SRF)'!S3744)),"Complete","Incomplete"))</f>
        <v/>
      </c>
      <c r="U3744" s="26" t="str">
        <f>IF(T3744="Complete",IF(AND(NOT(ISNA(VLOOKUP(CONCATENATE(E3744,F3744,G3744,H3744,I3744,J3744,K3744,L3744),'SRF Drop Downs'!G:G,1,FALSE))),IF(AND(H3744&lt;&gt;"C3",L3744&lt;&gt;"O5"),IF(SUM(COUNTIF(M3744:S3744,"Y"),COUNTIF(M3744:S3744,"N"))=0,"V","I"),IF(COUNTIF(M3744:S3744,"Y"),"V","I"))="V", IF(AND('Sponsor Response Form (SRF)'!E3744="M1", COUNTIF('OMS Response Form (ORF)'!D:D, C3744)&gt;0), "I", "V")="V"), "Valid","Invalid")," ")</f>
        <v xml:space="preserve"> </v>
      </c>
    </row>
    <row r="3745" spans="2:21" x14ac:dyDescent="0.35">
      <c r="B3745" s="70"/>
      <c r="C3745" s="71"/>
      <c r="D3745" s="72"/>
      <c r="E3745" s="73"/>
      <c r="F3745" s="73"/>
      <c r="G3745" s="73"/>
      <c r="H3745" s="73"/>
      <c r="I3745" s="73"/>
      <c r="J3745" s="73"/>
      <c r="K3745" s="73"/>
      <c r="L3745" s="73"/>
      <c r="M3745" s="73"/>
      <c r="N3745" s="73"/>
      <c r="O3745" s="73"/>
      <c r="P3745" s="73"/>
      <c r="Q3745" s="73"/>
      <c r="R3745" s="73"/>
      <c r="S3745" s="73"/>
      <c r="T3745" s="25" t="str">
        <f>IF(COUNTA(B3745:S3745)=0,"",IF(AND(COUNTA(B3745:D3745)=3,COUNTIF('SRF Drop Downs'!$B$2:$B$5,'Sponsor Response Form (SRF)'!E3745),COUNTIF('SRF Drop Downs'!$F$2:$F$5,'Sponsor Response Form (SRF)'!F3745),COUNTIF('SRF Drop Downs'!$C$2:$C$4,'Sponsor Response Form (SRF)'!G3745),COUNTIF('SRF Drop Downs'!$D$2:$D$6,'Sponsor Response Form (SRF)'!H3745),COUNTIF('SRF Drop Downs'!$A$2:$A$5,'Sponsor Response Form (SRF)'!I3745),COUNTIF('SRF Drop Downs'!$A$2:$A$4,'Sponsor Response Form (SRF)'!J3745),COUNTIF('SRF Drop Downs'!$A$2:$A$5,'Sponsor Response Form (SRF)'!K3745),COUNTIF('SRF Drop Downs'!$E$2:$E$7,'Sponsor Response Form (SRF)'!L3745),COUNTIF('SRF Drop Downs'!$A$2:$A$4,'Sponsor Response Form (SRF)'!M3745),COUNTIF('SRF Drop Downs'!$A$2:$A$4,'Sponsor Response Form (SRF)'!N3745),COUNTIF('SRF Drop Downs'!$A$2:$A$4,'Sponsor Response Form (SRF)'!O3745),COUNTIF('SRF Drop Downs'!$A$2:$A$4,'Sponsor Response Form (SRF)'!P3745),COUNTIF('SRF Drop Downs'!$A$2:$A$4,'Sponsor Response Form (SRF)'!Q3745),COUNTIF('SRF Drop Downs'!$A$2:$A$4,'Sponsor Response Form (SRF)'!R3745),COUNTIF('SRF Drop Downs'!$A$2:$A$4,'Sponsor Response Form (SRF)'!S3745)),"Complete","Incomplete"))</f>
        <v/>
      </c>
      <c r="U3745" s="26" t="str">
        <f>IF(T3745="Complete",IF(AND(NOT(ISNA(VLOOKUP(CONCATENATE(E3745,F3745,G3745,H3745,I3745,J3745,K3745,L3745),'SRF Drop Downs'!G:G,1,FALSE))),IF(AND(H3745&lt;&gt;"C3",L3745&lt;&gt;"O5"),IF(SUM(COUNTIF(M3745:S3745,"Y"),COUNTIF(M3745:S3745,"N"))=0,"V","I"),IF(COUNTIF(M3745:S3745,"Y"),"V","I"))="V", IF(AND('Sponsor Response Form (SRF)'!E3745="M1", COUNTIF('OMS Response Form (ORF)'!D:D, C3745)&gt;0), "I", "V")="V"), "Valid","Invalid")," ")</f>
        <v xml:space="preserve"> </v>
      </c>
    </row>
    <row r="3746" spans="2:21" x14ac:dyDescent="0.35">
      <c r="B3746" s="70"/>
      <c r="C3746" s="71"/>
      <c r="D3746" s="72"/>
      <c r="E3746" s="73"/>
      <c r="F3746" s="73"/>
      <c r="G3746" s="73"/>
      <c r="H3746" s="73"/>
      <c r="I3746" s="73"/>
      <c r="J3746" s="73"/>
      <c r="K3746" s="73"/>
      <c r="L3746" s="73"/>
      <c r="M3746" s="73"/>
      <c r="N3746" s="73"/>
      <c r="O3746" s="73"/>
      <c r="P3746" s="73"/>
      <c r="Q3746" s="73"/>
      <c r="R3746" s="73"/>
      <c r="S3746" s="73"/>
      <c r="T3746" s="25" t="str">
        <f>IF(COUNTA(B3746:S3746)=0,"",IF(AND(COUNTA(B3746:D3746)=3,COUNTIF('SRF Drop Downs'!$B$2:$B$5,'Sponsor Response Form (SRF)'!E3746),COUNTIF('SRF Drop Downs'!$F$2:$F$5,'Sponsor Response Form (SRF)'!F3746),COUNTIF('SRF Drop Downs'!$C$2:$C$4,'Sponsor Response Form (SRF)'!G3746),COUNTIF('SRF Drop Downs'!$D$2:$D$6,'Sponsor Response Form (SRF)'!H3746),COUNTIF('SRF Drop Downs'!$A$2:$A$5,'Sponsor Response Form (SRF)'!I3746),COUNTIF('SRF Drop Downs'!$A$2:$A$4,'Sponsor Response Form (SRF)'!J3746),COUNTIF('SRF Drop Downs'!$A$2:$A$5,'Sponsor Response Form (SRF)'!K3746),COUNTIF('SRF Drop Downs'!$E$2:$E$7,'Sponsor Response Form (SRF)'!L3746),COUNTIF('SRF Drop Downs'!$A$2:$A$4,'Sponsor Response Form (SRF)'!M3746),COUNTIF('SRF Drop Downs'!$A$2:$A$4,'Sponsor Response Form (SRF)'!N3746),COUNTIF('SRF Drop Downs'!$A$2:$A$4,'Sponsor Response Form (SRF)'!O3746),COUNTIF('SRF Drop Downs'!$A$2:$A$4,'Sponsor Response Form (SRF)'!P3746),COUNTIF('SRF Drop Downs'!$A$2:$A$4,'Sponsor Response Form (SRF)'!Q3746),COUNTIF('SRF Drop Downs'!$A$2:$A$4,'Sponsor Response Form (SRF)'!R3746),COUNTIF('SRF Drop Downs'!$A$2:$A$4,'Sponsor Response Form (SRF)'!S3746)),"Complete","Incomplete"))</f>
        <v/>
      </c>
      <c r="U3746" s="26" t="str">
        <f>IF(T3746="Complete",IF(AND(NOT(ISNA(VLOOKUP(CONCATENATE(E3746,F3746,G3746,H3746,I3746,J3746,K3746,L3746),'SRF Drop Downs'!G:G,1,FALSE))),IF(AND(H3746&lt;&gt;"C3",L3746&lt;&gt;"O5"),IF(SUM(COUNTIF(M3746:S3746,"Y"),COUNTIF(M3746:S3746,"N"))=0,"V","I"),IF(COUNTIF(M3746:S3746,"Y"),"V","I"))="V", IF(AND('Sponsor Response Form (SRF)'!E3746="M1", COUNTIF('OMS Response Form (ORF)'!D:D, C3746)&gt;0), "I", "V")="V"), "Valid","Invalid")," ")</f>
        <v xml:space="preserve"> </v>
      </c>
    </row>
    <row r="3747" spans="2:21" x14ac:dyDescent="0.35">
      <c r="B3747" s="70"/>
      <c r="C3747" s="71"/>
      <c r="D3747" s="72"/>
      <c r="E3747" s="73"/>
      <c r="F3747" s="73"/>
      <c r="G3747" s="73"/>
      <c r="H3747" s="73"/>
      <c r="I3747" s="73"/>
      <c r="J3747" s="73"/>
      <c r="K3747" s="73"/>
      <c r="L3747" s="73"/>
      <c r="M3747" s="73"/>
      <c r="N3747" s="73"/>
      <c r="O3747" s="73"/>
      <c r="P3747" s="73"/>
      <c r="Q3747" s="73"/>
      <c r="R3747" s="73"/>
      <c r="S3747" s="73"/>
      <c r="T3747" s="25" t="str">
        <f>IF(COUNTA(B3747:S3747)=0,"",IF(AND(COUNTA(B3747:D3747)=3,COUNTIF('SRF Drop Downs'!$B$2:$B$5,'Sponsor Response Form (SRF)'!E3747),COUNTIF('SRF Drop Downs'!$F$2:$F$5,'Sponsor Response Form (SRF)'!F3747),COUNTIF('SRF Drop Downs'!$C$2:$C$4,'Sponsor Response Form (SRF)'!G3747),COUNTIF('SRF Drop Downs'!$D$2:$D$6,'Sponsor Response Form (SRF)'!H3747),COUNTIF('SRF Drop Downs'!$A$2:$A$5,'Sponsor Response Form (SRF)'!I3747),COUNTIF('SRF Drop Downs'!$A$2:$A$4,'Sponsor Response Form (SRF)'!J3747),COUNTIF('SRF Drop Downs'!$A$2:$A$5,'Sponsor Response Form (SRF)'!K3747),COUNTIF('SRF Drop Downs'!$E$2:$E$7,'Sponsor Response Form (SRF)'!L3747),COUNTIF('SRF Drop Downs'!$A$2:$A$4,'Sponsor Response Form (SRF)'!M3747),COUNTIF('SRF Drop Downs'!$A$2:$A$4,'Sponsor Response Form (SRF)'!N3747),COUNTIF('SRF Drop Downs'!$A$2:$A$4,'Sponsor Response Form (SRF)'!O3747),COUNTIF('SRF Drop Downs'!$A$2:$A$4,'Sponsor Response Form (SRF)'!P3747),COUNTIF('SRF Drop Downs'!$A$2:$A$4,'Sponsor Response Form (SRF)'!Q3747),COUNTIF('SRF Drop Downs'!$A$2:$A$4,'Sponsor Response Form (SRF)'!R3747),COUNTIF('SRF Drop Downs'!$A$2:$A$4,'Sponsor Response Form (SRF)'!S3747)),"Complete","Incomplete"))</f>
        <v/>
      </c>
      <c r="U3747" s="26" t="str">
        <f>IF(T3747="Complete",IF(AND(NOT(ISNA(VLOOKUP(CONCATENATE(E3747,F3747,G3747,H3747,I3747,J3747,K3747,L3747),'SRF Drop Downs'!G:G,1,FALSE))),IF(AND(H3747&lt;&gt;"C3",L3747&lt;&gt;"O5"),IF(SUM(COUNTIF(M3747:S3747,"Y"),COUNTIF(M3747:S3747,"N"))=0,"V","I"),IF(COUNTIF(M3747:S3747,"Y"),"V","I"))="V", IF(AND('Sponsor Response Form (SRF)'!E3747="M1", COUNTIF('OMS Response Form (ORF)'!D:D, C3747)&gt;0), "I", "V")="V"), "Valid","Invalid")," ")</f>
        <v xml:space="preserve"> </v>
      </c>
    </row>
    <row r="3748" spans="2:21" x14ac:dyDescent="0.35">
      <c r="B3748" s="70"/>
      <c r="C3748" s="71"/>
      <c r="D3748" s="72"/>
      <c r="E3748" s="73"/>
      <c r="F3748" s="73"/>
      <c r="G3748" s="73"/>
      <c r="H3748" s="73"/>
      <c r="I3748" s="73"/>
      <c r="J3748" s="73"/>
      <c r="K3748" s="73"/>
      <c r="L3748" s="73"/>
      <c r="M3748" s="73"/>
      <c r="N3748" s="73"/>
      <c r="O3748" s="73"/>
      <c r="P3748" s="73"/>
      <c r="Q3748" s="73"/>
      <c r="R3748" s="73"/>
      <c r="S3748" s="73"/>
      <c r="T3748" s="25" t="str">
        <f>IF(COUNTA(B3748:S3748)=0,"",IF(AND(COUNTA(B3748:D3748)=3,COUNTIF('SRF Drop Downs'!$B$2:$B$5,'Sponsor Response Form (SRF)'!E3748),COUNTIF('SRF Drop Downs'!$F$2:$F$5,'Sponsor Response Form (SRF)'!F3748),COUNTIF('SRF Drop Downs'!$C$2:$C$4,'Sponsor Response Form (SRF)'!G3748),COUNTIF('SRF Drop Downs'!$D$2:$D$6,'Sponsor Response Form (SRF)'!H3748),COUNTIF('SRF Drop Downs'!$A$2:$A$5,'Sponsor Response Form (SRF)'!I3748),COUNTIF('SRF Drop Downs'!$A$2:$A$4,'Sponsor Response Form (SRF)'!J3748),COUNTIF('SRF Drop Downs'!$A$2:$A$5,'Sponsor Response Form (SRF)'!K3748),COUNTIF('SRF Drop Downs'!$E$2:$E$7,'Sponsor Response Form (SRF)'!L3748),COUNTIF('SRF Drop Downs'!$A$2:$A$4,'Sponsor Response Form (SRF)'!M3748),COUNTIF('SRF Drop Downs'!$A$2:$A$4,'Sponsor Response Form (SRF)'!N3748),COUNTIF('SRF Drop Downs'!$A$2:$A$4,'Sponsor Response Form (SRF)'!O3748),COUNTIF('SRF Drop Downs'!$A$2:$A$4,'Sponsor Response Form (SRF)'!P3748),COUNTIF('SRF Drop Downs'!$A$2:$A$4,'Sponsor Response Form (SRF)'!Q3748),COUNTIF('SRF Drop Downs'!$A$2:$A$4,'Sponsor Response Form (SRF)'!R3748),COUNTIF('SRF Drop Downs'!$A$2:$A$4,'Sponsor Response Form (SRF)'!S3748)),"Complete","Incomplete"))</f>
        <v/>
      </c>
      <c r="U3748" s="26" t="str">
        <f>IF(T3748="Complete",IF(AND(NOT(ISNA(VLOOKUP(CONCATENATE(E3748,F3748,G3748,H3748,I3748,J3748,K3748,L3748),'SRF Drop Downs'!G:G,1,FALSE))),IF(AND(H3748&lt;&gt;"C3",L3748&lt;&gt;"O5"),IF(SUM(COUNTIF(M3748:S3748,"Y"),COUNTIF(M3748:S3748,"N"))=0,"V","I"),IF(COUNTIF(M3748:S3748,"Y"),"V","I"))="V", IF(AND('Sponsor Response Form (SRF)'!E3748="M1", COUNTIF('OMS Response Form (ORF)'!D:D, C3748)&gt;0), "I", "V")="V"), "Valid","Invalid")," ")</f>
        <v xml:space="preserve"> </v>
      </c>
    </row>
    <row r="3749" spans="2:21" x14ac:dyDescent="0.35">
      <c r="B3749" s="70"/>
      <c r="C3749" s="71"/>
      <c r="D3749" s="72"/>
      <c r="E3749" s="73"/>
      <c r="F3749" s="73"/>
      <c r="G3749" s="73"/>
      <c r="H3749" s="73"/>
      <c r="I3749" s="73"/>
      <c r="J3749" s="73"/>
      <c r="K3749" s="73"/>
      <c r="L3749" s="73"/>
      <c r="M3749" s="73"/>
      <c r="N3749" s="73"/>
      <c r="O3749" s="73"/>
      <c r="P3749" s="73"/>
      <c r="Q3749" s="73"/>
      <c r="R3749" s="73"/>
      <c r="S3749" s="73"/>
      <c r="T3749" s="25" t="str">
        <f>IF(COUNTA(B3749:S3749)=0,"",IF(AND(COUNTA(B3749:D3749)=3,COUNTIF('SRF Drop Downs'!$B$2:$B$5,'Sponsor Response Form (SRF)'!E3749),COUNTIF('SRF Drop Downs'!$F$2:$F$5,'Sponsor Response Form (SRF)'!F3749),COUNTIF('SRF Drop Downs'!$C$2:$C$4,'Sponsor Response Form (SRF)'!G3749),COUNTIF('SRF Drop Downs'!$D$2:$D$6,'Sponsor Response Form (SRF)'!H3749),COUNTIF('SRF Drop Downs'!$A$2:$A$5,'Sponsor Response Form (SRF)'!I3749),COUNTIF('SRF Drop Downs'!$A$2:$A$4,'Sponsor Response Form (SRF)'!J3749),COUNTIF('SRF Drop Downs'!$A$2:$A$5,'Sponsor Response Form (SRF)'!K3749),COUNTIF('SRF Drop Downs'!$E$2:$E$7,'Sponsor Response Form (SRF)'!L3749),COUNTIF('SRF Drop Downs'!$A$2:$A$4,'Sponsor Response Form (SRF)'!M3749),COUNTIF('SRF Drop Downs'!$A$2:$A$4,'Sponsor Response Form (SRF)'!N3749),COUNTIF('SRF Drop Downs'!$A$2:$A$4,'Sponsor Response Form (SRF)'!O3749),COUNTIF('SRF Drop Downs'!$A$2:$A$4,'Sponsor Response Form (SRF)'!P3749),COUNTIF('SRF Drop Downs'!$A$2:$A$4,'Sponsor Response Form (SRF)'!Q3749),COUNTIF('SRF Drop Downs'!$A$2:$A$4,'Sponsor Response Form (SRF)'!R3749),COUNTIF('SRF Drop Downs'!$A$2:$A$4,'Sponsor Response Form (SRF)'!S3749)),"Complete","Incomplete"))</f>
        <v/>
      </c>
      <c r="U3749" s="26" t="str">
        <f>IF(T3749="Complete",IF(AND(NOT(ISNA(VLOOKUP(CONCATENATE(E3749,F3749,G3749,H3749,I3749,J3749,K3749,L3749),'SRF Drop Downs'!G:G,1,FALSE))),IF(AND(H3749&lt;&gt;"C3",L3749&lt;&gt;"O5"),IF(SUM(COUNTIF(M3749:S3749,"Y"),COUNTIF(M3749:S3749,"N"))=0,"V","I"),IF(COUNTIF(M3749:S3749,"Y"),"V","I"))="V", IF(AND('Sponsor Response Form (SRF)'!E3749="M1", COUNTIF('OMS Response Form (ORF)'!D:D, C3749)&gt;0), "I", "V")="V"), "Valid","Invalid")," ")</f>
        <v xml:space="preserve"> </v>
      </c>
    </row>
    <row r="3750" spans="2:21" x14ac:dyDescent="0.35">
      <c r="B3750" s="70"/>
      <c r="C3750" s="71"/>
      <c r="D3750" s="72"/>
      <c r="E3750" s="73"/>
      <c r="F3750" s="73"/>
      <c r="G3750" s="73"/>
      <c r="H3750" s="73"/>
      <c r="I3750" s="73"/>
      <c r="J3750" s="73"/>
      <c r="K3750" s="73"/>
      <c r="L3750" s="73"/>
      <c r="M3750" s="73"/>
      <c r="N3750" s="73"/>
      <c r="O3750" s="73"/>
      <c r="P3750" s="73"/>
      <c r="Q3750" s="73"/>
      <c r="R3750" s="73"/>
      <c r="S3750" s="73"/>
      <c r="T3750" s="25" t="str">
        <f>IF(COUNTA(B3750:S3750)=0,"",IF(AND(COUNTA(B3750:D3750)=3,COUNTIF('SRF Drop Downs'!$B$2:$B$5,'Sponsor Response Form (SRF)'!E3750),COUNTIF('SRF Drop Downs'!$F$2:$F$5,'Sponsor Response Form (SRF)'!F3750),COUNTIF('SRF Drop Downs'!$C$2:$C$4,'Sponsor Response Form (SRF)'!G3750),COUNTIF('SRF Drop Downs'!$D$2:$D$6,'Sponsor Response Form (SRF)'!H3750),COUNTIF('SRF Drop Downs'!$A$2:$A$5,'Sponsor Response Form (SRF)'!I3750),COUNTIF('SRF Drop Downs'!$A$2:$A$4,'Sponsor Response Form (SRF)'!J3750),COUNTIF('SRF Drop Downs'!$A$2:$A$5,'Sponsor Response Form (SRF)'!K3750),COUNTIF('SRF Drop Downs'!$E$2:$E$7,'Sponsor Response Form (SRF)'!L3750),COUNTIF('SRF Drop Downs'!$A$2:$A$4,'Sponsor Response Form (SRF)'!M3750),COUNTIF('SRF Drop Downs'!$A$2:$A$4,'Sponsor Response Form (SRF)'!N3750),COUNTIF('SRF Drop Downs'!$A$2:$A$4,'Sponsor Response Form (SRF)'!O3750),COUNTIF('SRF Drop Downs'!$A$2:$A$4,'Sponsor Response Form (SRF)'!P3750),COUNTIF('SRF Drop Downs'!$A$2:$A$4,'Sponsor Response Form (SRF)'!Q3750),COUNTIF('SRF Drop Downs'!$A$2:$A$4,'Sponsor Response Form (SRF)'!R3750),COUNTIF('SRF Drop Downs'!$A$2:$A$4,'Sponsor Response Form (SRF)'!S3750)),"Complete","Incomplete"))</f>
        <v/>
      </c>
      <c r="U3750" s="26" t="str">
        <f>IF(T3750="Complete",IF(AND(NOT(ISNA(VLOOKUP(CONCATENATE(E3750,F3750,G3750,H3750,I3750,J3750,K3750,L3750),'SRF Drop Downs'!G:G,1,FALSE))),IF(AND(H3750&lt;&gt;"C3",L3750&lt;&gt;"O5"),IF(SUM(COUNTIF(M3750:S3750,"Y"),COUNTIF(M3750:S3750,"N"))=0,"V","I"),IF(COUNTIF(M3750:S3750,"Y"),"V","I"))="V", IF(AND('Sponsor Response Form (SRF)'!E3750="M1", COUNTIF('OMS Response Form (ORF)'!D:D, C3750)&gt;0), "I", "V")="V"), "Valid","Invalid")," ")</f>
        <v xml:space="preserve"> </v>
      </c>
    </row>
    <row r="3751" spans="2:21" x14ac:dyDescent="0.35">
      <c r="B3751" s="70"/>
      <c r="C3751" s="71"/>
      <c r="D3751" s="72"/>
      <c r="E3751" s="73"/>
      <c r="F3751" s="73"/>
      <c r="G3751" s="73"/>
      <c r="H3751" s="73"/>
      <c r="I3751" s="73"/>
      <c r="J3751" s="73"/>
      <c r="K3751" s="73"/>
      <c r="L3751" s="73"/>
      <c r="M3751" s="73"/>
      <c r="N3751" s="73"/>
      <c r="O3751" s="73"/>
      <c r="P3751" s="73"/>
      <c r="Q3751" s="73"/>
      <c r="R3751" s="73"/>
      <c r="S3751" s="73"/>
      <c r="T3751" s="25" t="str">
        <f>IF(COUNTA(B3751:S3751)=0,"",IF(AND(COUNTA(B3751:D3751)=3,COUNTIF('SRF Drop Downs'!$B$2:$B$5,'Sponsor Response Form (SRF)'!E3751),COUNTIF('SRF Drop Downs'!$F$2:$F$5,'Sponsor Response Form (SRF)'!F3751),COUNTIF('SRF Drop Downs'!$C$2:$C$4,'Sponsor Response Form (SRF)'!G3751),COUNTIF('SRF Drop Downs'!$D$2:$D$6,'Sponsor Response Form (SRF)'!H3751),COUNTIF('SRF Drop Downs'!$A$2:$A$5,'Sponsor Response Form (SRF)'!I3751),COUNTIF('SRF Drop Downs'!$A$2:$A$4,'Sponsor Response Form (SRF)'!J3751),COUNTIF('SRF Drop Downs'!$A$2:$A$5,'Sponsor Response Form (SRF)'!K3751),COUNTIF('SRF Drop Downs'!$E$2:$E$7,'Sponsor Response Form (SRF)'!L3751),COUNTIF('SRF Drop Downs'!$A$2:$A$4,'Sponsor Response Form (SRF)'!M3751),COUNTIF('SRF Drop Downs'!$A$2:$A$4,'Sponsor Response Form (SRF)'!N3751),COUNTIF('SRF Drop Downs'!$A$2:$A$4,'Sponsor Response Form (SRF)'!O3751),COUNTIF('SRF Drop Downs'!$A$2:$A$4,'Sponsor Response Form (SRF)'!P3751),COUNTIF('SRF Drop Downs'!$A$2:$A$4,'Sponsor Response Form (SRF)'!Q3751),COUNTIF('SRF Drop Downs'!$A$2:$A$4,'Sponsor Response Form (SRF)'!R3751),COUNTIF('SRF Drop Downs'!$A$2:$A$4,'Sponsor Response Form (SRF)'!S3751)),"Complete","Incomplete"))</f>
        <v/>
      </c>
      <c r="U3751" s="26" t="str">
        <f>IF(T3751="Complete",IF(AND(NOT(ISNA(VLOOKUP(CONCATENATE(E3751,F3751,G3751,H3751,I3751,J3751,K3751,L3751),'SRF Drop Downs'!G:G,1,FALSE))),IF(AND(H3751&lt;&gt;"C3",L3751&lt;&gt;"O5"),IF(SUM(COUNTIF(M3751:S3751,"Y"),COUNTIF(M3751:S3751,"N"))=0,"V","I"),IF(COUNTIF(M3751:S3751,"Y"),"V","I"))="V", IF(AND('Sponsor Response Form (SRF)'!E3751="M1", COUNTIF('OMS Response Form (ORF)'!D:D, C3751)&gt;0), "I", "V")="V"), "Valid","Invalid")," ")</f>
        <v xml:space="preserve"> </v>
      </c>
    </row>
    <row r="3752" spans="2:21" x14ac:dyDescent="0.35">
      <c r="B3752" s="70"/>
      <c r="C3752" s="71"/>
      <c r="D3752" s="72"/>
      <c r="E3752" s="73"/>
      <c r="F3752" s="73"/>
      <c r="G3752" s="73"/>
      <c r="H3752" s="73"/>
      <c r="I3752" s="73"/>
      <c r="J3752" s="73"/>
      <c r="K3752" s="73"/>
      <c r="L3752" s="73"/>
      <c r="M3752" s="73"/>
      <c r="N3752" s="73"/>
      <c r="O3752" s="73"/>
      <c r="P3752" s="73"/>
      <c r="Q3752" s="73"/>
      <c r="R3752" s="73"/>
      <c r="S3752" s="73"/>
      <c r="T3752" s="25" t="str">
        <f>IF(COUNTA(B3752:S3752)=0,"",IF(AND(COUNTA(B3752:D3752)=3,COUNTIF('SRF Drop Downs'!$B$2:$B$5,'Sponsor Response Form (SRF)'!E3752),COUNTIF('SRF Drop Downs'!$F$2:$F$5,'Sponsor Response Form (SRF)'!F3752),COUNTIF('SRF Drop Downs'!$C$2:$C$4,'Sponsor Response Form (SRF)'!G3752),COUNTIF('SRF Drop Downs'!$D$2:$D$6,'Sponsor Response Form (SRF)'!H3752),COUNTIF('SRF Drop Downs'!$A$2:$A$5,'Sponsor Response Form (SRF)'!I3752),COUNTIF('SRF Drop Downs'!$A$2:$A$4,'Sponsor Response Form (SRF)'!J3752),COUNTIF('SRF Drop Downs'!$A$2:$A$5,'Sponsor Response Form (SRF)'!K3752),COUNTIF('SRF Drop Downs'!$E$2:$E$7,'Sponsor Response Form (SRF)'!L3752),COUNTIF('SRF Drop Downs'!$A$2:$A$4,'Sponsor Response Form (SRF)'!M3752),COUNTIF('SRF Drop Downs'!$A$2:$A$4,'Sponsor Response Form (SRF)'!N3752),COUNTIF('SRF Drop Downs'!$A$2:$A$4,'Sponsor Response Form (SRF)'!O3752),COUNTIF('SRF Drop Downs'!$A$2:$A$4,'Sponsor Response Form (SRF)'!P3752),COUNTIF('SRF Drop Downs'!$A$2:$A$4,'Sponsor Response Form (SRF)'!Q3752),COUNTIF('SRF Drop Downs'!$A$2:$A$4,'Sponsor Response Form (SRF)'!R3752),COUNTIF('SRF Drop Downs'!$A$2:$A$4,'Sponsor Response Form (SRF)'!S3752)),"Complete","Incomplete"))</f>
        <v/>
      </c>
      <c r="U3752" s="26" t="str">
        <f>IF(T3752="Complete",IF(AND(NOT(ISNA(VLOOKUP(CONCATENATE(E3752,F3752,G3752,H3752,I3752,J3752,K3752,L3752),'SRF Drop Downs'!G:G,1,FALSE))),IF(AND(H3752&lt;&gt;"C3",L3752&lt;&gt;"O5"),IF(SUM(COUNTIF(M3752:S3752,"Y"),COUNTIF(M3752:S3752,"N"))=0,"V","I"),IF(COUNTIF(M3752:S3752,"Y"),"V","I"))="V", IF(AND('Sponsor Response Form (SRF)'!E3752="M1", COUNTIF('OMS Response Form (ORF)'!D:D, C3752)&gt;0), "I", "V")="V"), "Valid","Invalid")," ")</f>
        <v xml:space="preserve"> </v>
      </c>
    </row>
    <row r="3753" spans="2:21" x14ac:dyDescent="0.35">
      <c r="B3753" s="70"/>
      <c r="C3753" s="71"/>
      <c r="D3753" s="72"/>
      <c r="E3753" s="73"/>
      <c r="F3753" s="73"/>
      <c r="G3753" s="73"/>
      <c r="H3753" s="73"/>
      <c r="I3753" s="73"/>
      <c r="J3753" s="73"/>
      <c r="K3753" s="73"/>
      <c r="L3753" s="73"/>
      <c r="M3753" s="73"/>
      <c r="N3753" s="73"/>
      <c r="O3753" s="73"/>
      <c r="P3753" s="73"/>
      <c r="Q3753" s="73"/>
      <c r="R3753" s="73"/>
      <c r="S3753" s="73"/>
      <c r="T3753" s="25" t="str">
        <f>IF(COUNTA(B3753:S3753)=0,"",IF(AND(COUNTA(B3753:D3753)=3,COUNTIF('SRF Drop Downs'!$B$2:$B$5,'Sponsor Response Form (SRF)'!E3753),COUNTIF('SRF Drop Downs'!$F$2:$F$5,'Sponsor Response Form (SRF)'!F3753),COUNTIF('SRF Drop Downs'!$C$2:$C$4,'Sponsor Response Form (SRF)'!G3753),COUNTIF('SRF Drop Downs'!$D$2:$D$6,'Sponsor Response Form (SRF)'!H3753),COUNTIF('SRF Drop Downs'!$A$2:$A$5,'Sponsor Response Form (SRF)'!I3753),COUNTIF('SRF Drop Downs'!$A$2:$A$4,'Sponsor Response Form (SRF)'!J3753),COUNTIF('SRF Drop Downs'!$A$2:$A$5,'Sponsor Response Form (SRF)'!K3753),COUNTIF('SRF Drop Downs'!$E$2:$E$7,'Sponsor Response Form (SRF)'!L3753),COUNTIF('SRF Drop Downs'!$A$2:$A$4,'Sponsor Response Form (SRF)'!M3753),COUNTIF('SRF Drop Downs'!$A$2:$A$4,'Sponsor Response Form (SRF)'!N3753),COUNTIF('SRF Drop Downs'!$A$2:$A$4,'Sponsor Response Form (SRF)'!O3753),COUNTIF('SRF Drop Downs'!$A$2:$A$4,'Sponsor Response Form (SRF)'!P3753),COUNTIF('SRF Drop Downs'!$A$2:$A$4,'Sponsor Response Form (SRF)'!Q3753),COUNTIF('SRF Drop Downs'!$A$2:$A$4,'Sponsor Response Form (SRF)'!R3753),COUNTIF('SRF Drop Downs'!$A$2:$A$4,'Sponsor Response Form (SRF)'!S3753)),"Complete","Incomplete"))</f>
        <v/>
      </c>
      <c r="U3753" s="26" t="str">
        <f>IF(T3753="Complete",IF(AND(NOT(ISNA(VLOOKUP(CONCATENATE(E3753,F3753,G3753,H3753,I3753,J3753,K3753,L3753),'SRF Drop Downs'!G:G,1,FALSE))),IF(AND(H3753&lt;&gt;"C3",L3753&lt;&gt;"O5"),IF(SUM(COUNTIF(M3753:S3753,"Y"),COUNTIF(M3753:S3753,"N"))=0,"V","I"),IF(COUNTIF(M3753:S3753,"Y"),"V","I"))="V", IF(AND('Sponsor Response Form (SRF)'!E3753="M1", COUNTIF('OMS Response Form (ORF)'!D:D, C3753)&gt;0), "I", "V")="V"), "Valid","Invalid")," ")</f>
        <v xml:space="preserve"> </v>
      </c>
    </row>
    <row r="3754" spans="2:21" x14ac:dyDescent="0.35">
      <c r="B3754" s="70"/>
      <c r="C3754" s="71"/>
      <c r="D3754" s="72"/>
      <c r="E3754" s="73"/>
      <c r="F3754" s="73"/>
      <c r="G3754" s="73"/>
      <c r="H3754" s="73"/>
      <c r="I3754" s="73"/>
      <c r="J3754" s="73"/>
      <c r="K3754" s="73"/>
      <c r="L3754" s="73"/>
      <c r="M3754" s="73"/>
      <c r="N3754" s="73"/>
      <c r="O3754" s="73"/>
      <c r="P3754" s="73"/>
      <c r="Q3754" s="73"/>
      <c r="R3754" s="73"/>
      <c r="S3754" s="73"/>
      <c r="T3754" s="25" t="str">
        <f>IF(COUNTA(B3754:S3754)=0,"",IF(AND(COUNTA(B3754:D3754)=3,COUNTIF('SRF Drop Downs'!$B$2:$B$5,'Sponsor Response Form (SRF)'!E3754),COUNTIF('SRF Drop Downs'!$F$2:$F$5,'Sponsor Response Form (SRF)'!F3754),COUNTIF('SRF Drop Downs'!$C$2:$C$4,'Sponsor Response Form (SRF)'!G3754),COUNTIF('SRF Drop Downs'!$D$2:$D$6,'Sponsor Response Form (SRF)'!H3754),COUNTIF('SRF Drop Downs'!$A$2:$A$5,'Sponsor Response Form (SRF)'!I3754),COUNTIF('SRF Drop Downs'!$A$2:$A$4,'Sponsor Response Form (SRF)'!J3754),COUNTIF('SRF Drop Downs'!$A$2:$A$5,'Sponsor Response Form (SRF)'!K3754),COUNTIF('SRF Drop Downs'!$E$2:$E$7,'Sponsor Response Form (SRF)'!L3754),COUNTIF('SRF Drop Downs'!$A$2:$A$4,'Sponsor Response Form (SRF)'!M3754),COUNTIF('SRF Drop Downs'!$A$2:$A$4,'Sponsor Response Form (SRF)'!N3754),COUNTIF('SRF Drop Downs'!$A$2:$A$4,'Sponsor Response Form (SRF)'!O3754),COUNTIF('SRF Drop Downs'!$A$2:$A$4,'Sponsor Response Form (SRF)'!P3754),COUNTIF('SRF Drop Downs'!$A$2:$A$4,'Sponsor Response Form (SRF)'!Q3754),COUNTIF('SRF Drop Downs'!$A$2:$A$4,'Sponsor Response Form (SRF)'!R3754),COUNTIF('SRF Drop Downs'!$A$2:$A$4,'Sponsor Response Form (SRF)'!S3754)),"Complete","Incomplete"))</f>
        <v/>
      </c>
      <c r="U3754" s="26" t="str">
        <f>IF(T3754="Complete",IF(AND(NOT(ISNA(VLOOKUP(CONCATENATE(E3754,F3754,G3754,H3754,I3754,J3754,K3754,L3754),'SRF Drop Downs'!G:G,1,FALSE))),IF(AND(H3754&lt;&gt;"C3",L3754&lt;&gt;"O5"),IF(SUM(COUNTIF(M3754:S3754,"Y"),COUNTIF(M3754:S3754,"N"))=0,"V","I"),IF(COUNTIF(M3754:S3754,"Y"),"V","I"))="V", IF(AND('Sponsor Response Form (SRF)'!E3754="M1", COUNTIF('OMS Response Form (ORF)'!D:D, C3754)&gt;0), "I", "V")="V"), "Valid","Invalid")," ")</f>
        <v xml:space="preserve"> </v>
      </c>
    </row>
    <row r="3755" spans="2:21" x14ac:dyDescent="0.35">
      <c r="B3755" s="70"/>
      <c r="C3755" s="71"/>
      <c r="D3755" s="72"/>
      <c r="E3755" s="73"/>
      <c r="F3755" s="73"/>
      <c r="G3755" s="73"/>
      <c r="H3755" s="73"/>
      <c r="I3755" s="73"/>
      <c r="J3755" s="73"/>
      <c r="K3755" s="73"/>
      <c r="L3755" s="73"/>
      <c r="M3755" s="73"/>
      <c r="N3755" s="73"/>
      <c r="O3755" s="73"/>
      <c r="P3755" s="73"/>
      <c r="Q3755" s="73"/>
      <c r="R3755" s="73"/>
      <c r="S3755" s="73"/>
      <c r="T3755" s="25" t="str">
        <f>IF(COUNTA(B3755:S3755)=0,"",IF(AND(COUNTA(B3755:D3755)=3,COUNTIF('SRF Drop Downs'!$B$2:$B$5,'Sponsor Response Form (SRF)'!E3755),COUNTIF('SRF Drop Downs'!$F$2:$F$5,'Sponsor Response Form (SRF)'!F3755),COUNTIF('SRF Drop Downs'!$C$2:$C$4,'Sponsor Response Form (SRF)'!G3755),COUNTIF('SRF Drop Downs'!$D$2:$D$6,'Sponsor Response Form (SRF)'!H3755),COUNTIF('SRF Drop Downs'!$A$2:$A$5,'Sponsor Response Form (SRF)'!I3755),COUNTIF('SRF Drop Downs'!$A$2:$A$4,'Sponsor Response Form (SRF)'!J3755),COUNTIF('SRF Drop Downs'!$A$2:$A$5,'Sponsor Response Form (SRF)'!K3755),COUNTIF('SRF Drop Downs'!$E$2:$E$7,'Sponsor Response Form (SRF)'!L3755),COUNTIF('SRF Drop Downs'!$A$2:$A$4,'Sponsor Response Form (SRF)'!M3755),COUNTIF('SRF Drop Downs'!$A$2:$A$4,'Sponsor Response Form (SRF)'!N3755),COUNTIF('SRF Drop Downs'!$A$2:$A$4,'Sponsor Response Form (SRF)'!O3755),COUNTIF('SRF Drop Downs'!$A$2:$A$4,'Sponsor Response Form (SRF)'!P3755),COUNTIF('SRF Drop Downs'!$A$2:$A$4,'Sponsor Response Form (SRF)'!Q3755),COUNTIF('SRF Drop Downs'!$A$2:$A$4,'Sponsor Response Form (SRF)'!R3755),COUNTIF('SRF Drop Downs'!$A$2:$A$4,'Sponsor Response Form (SRF)'!S3755)),"Complete","Incomplete"))</f>
        <v/>
      </c>
      <c r="U3755" s="26" t="str">
        <f>IF(T3755="Complete",IF(AND(NOT(ISNA(VLOOKUP(CONCATENATE(E3755,F3755,G3755,H3755,I3755,J3755,K3755,L3755),'SRF Drop Downs'!G:G,1,FALSE))),IF(AND(H3755&lt;&gt;"C3",L3755&lt;&gt;"O5"),IF(SUM(COUNTIF(M3755:S3755,"Y"),COUNTIF(M3755:S3755,"N"))=0,"V","I"),IF(COUNTIF(M3755:S3755,"Y"),"V","I"))="V", IF(AND('Sponsor Response Form (SRF)'!E3755="M1", COUNTIF('OMS Response Form (ORF)'!D:D, C3755)&gt;0), "I", "V")="V"), "Valid","Invalid")," ")</f>
        <v xml:space="preserve"> </v>
      </c>
    </row>
    <row r="3756" spans="2:21" x14ac:dyDescent="0.35">
      <c r="B3756" s="70"/>
      <c r="C3756" s="71"/>
      <c r="D3756" s="72"/>
      <c r="E3756" s="73"/>
      <c r="F3756" s="73"/>
      <c r="G3756" s="73"/>
      <c r="H3756" s="73"/>
      <c r="I3756" s="73"/>
      <c r="J3756" s="73"/>
      <c r="K3756" s="73"/>
      <c r="L3756" s="73"/>
      <c r="M3756" s="73"/>
      <c r="N3756" s="73"/>
      <c r="O3756" s="73"/>
      <c r="P3756" s="73"/>
      <c r="Q3756" s="73"/>
      <c r="R3756" s="73"/>
      <c r="S3756" s="73"/>
      <c r="T3756" s="25" t="str">
        <f>IF(COUNTA(B3756:S3756)=0,"",IF(AND(COUNTA(B3756:D3756)=3,COUNTIF('SRF Drop Downs'!$B$2:$B$5,'Sponsor Response Form (SRF)'!E3756),COUNTIF('SRF Drop Downs'!$F$2:$F$5,'Sponsor Response Form (SRF)'!F3756),COUNTIF('SRF Drop Downs'!$C$2:$C$4,'Sponsor Response Form (SRF)'!G3756),COUNTIF('SRF Drop Downs'!$D$2:$D$6,'Sponsor Response Form (SRF)'!H3756),COUNTIF('SRF Drop Downs'!$A$2:$A$5,'Sponsor Response Form (SRF)'!I3756),COUNTIF('SRF Drop Downs'!$A$2:$A$4,'Sponsor Response Form (SRF)'!J3756),COUNTIF('SRF Drop Downs'!$A$2:$A$5,'Sponsor Response Form (SRF)'!K3756),COUNTIF('SRF Drop Downs'!$E$2:$E$7,'Sponsor Response Form (SRF)'!L3756),COUNTIF('SRF Drop Downs'!$A$2:$A$4,'Sponsor Response Form (SRF)'!M3756),COUNTIF('SRF Drop Downs'!$A$2:$A$4,'Sponsor Response Form (SRF)'!N3756),COUNTIF('SRF Drop Downs'!$A$2:$A$4,'Sponsor Response Form (SRF)'!O3756),COUNTIF('SRF Drop Downs'!$A$2:$A$4,'Sponsor Response Form (SRF)'!P3756),COUNTIF('SRF Drop Downs'!$A$2:$A$4,'Sponsor Response Form (SRF)'!Q3756),COUNTIF('SRF Drop Downs'!$A$2:$A$4,'Sponsor Response Form (SRF)'!R3756),COUNTIF('SRF Drop Downs'!$A$2:$A$4,'Sponsor Response Form (SRF)'!S3756)),"Complete","Incomplete"))</f>
        <v/>
      </c>
      <c r="U3756" s="26" t="str">
        <f>IF(T3756="Complete",IF(AND(NOT(ISNA(VLOOKUP(CONCATENATE(E3756,F3756,G3756,H3756,I3756,J3756,K3756,L3756),'SRF Drop Downs'!G:G,1,FALSE))),IF(AND(H3756&lt;&gt;"C3",L3756&lt;&gt;"O5"),IF(SUM(COUNTIF(M3756:S3756,"Y"),COUNTIF(M3756:S3756,"N"))=0,"V","I"),IF(COUNTIF(M3756:S3756,"Y"),"V","I"))="V", IF(AND('Sponsor Response Form (SRF)'!E3756="M1", COUNTIF('OMS Response Form (ORF)'!D:D, C3756)&gt;0), "I", "V")="V"), "Valid","Invalid")," ")</f>
        <v xml:space="preserve"> </v>
      </c>
    </row>
    <row r="3757" spans="2:21" x14ac:dyDescent="0.35">
      <c r="B3757" s="70"/>
      <c r="C3757" s="71"/>
      <c r="D3757" s="72"/>
      <c r="E3757" s="73"/>
      <c r="F3757" s="73"/>
      <c r="G3757" s="73"/>
      <c r="H3757" s="73"/>
      <c r="I3757" s="73"/>
      <c r="J3757" s="73"/>
      <c r="K3757" s="73"/>
      <c r="L3757" s="73"/>
      <c r="M3757" s="73"/>
      <c r="N3757" s="73"/>
      <c r="O3757" s="73"/>
      <c r="P3757" s="73"/>
      <c r="Q3757" s="73"/>
      <c r="R3757" s="73"/>
      <c r="S3757" s="73"/>
      <c r="T3757" s="25" t="str">
        <f>IF(COUNTA(B3757:S3757)=0,"",IF(AND(COUNTA(B3757:D3757)=3,COUNTIF('SRF Drop Downs'!$B$2:$B$5,'Sponsor Response Form (SRF)'!E3757),COUNTIF('SRF Drop Downs'!$F$2:$F$5,'Sponsor Response Form (SRF)'!F3757),COUNTIF('SRF Drop Downs'!$C$2:$C$4,'Sponsor Response Form (SRF)'!G3757),COUNTIF('SRF Drop Downs'!$D$2:$D$6,'Sponsor Response Form (SRF)'!H3757),COUNTIF('SRF Drop Downs'!$A$2:$A$5,'Sponsor Response Form (SRF)'!I3757),COUNTIF('SRF Drop Downs'!$A$2:$A$4,'Sponsor Response Form (SRF)'!J3757),COUNTIF('SRF Drop Downs'!$A$2:$A$5,'Sponsor Response Form (SRF)'!K3757),COUNTIF('SRF Drop Downs'!$E$2:$E$7,'Sponsor Response Form (SRF)'!L3757),COUNTIF('SRF Drop Downs'!$A$2:$A$4,'Sponsor Response Form (SRF)'!M3757),COUNTIF('SRF Drop Downs'!$A$2:$A$4,'Sponsor Response Form (SRF)'!N3757),COUNTIF('SRF Drop Downs'!$A$2:$A$4,'Sponsor Response Form (SRF)'!O3757),COUNTIF('SRF Drop Downs'!$A$2:$A$4,'Sponsor Response Form (SRF)'!P3757),COUNTIF('SRF Drop Downs'!$A$2:$A$4,'Sponsor Response Form (SRF)'!Q3757),COUNTIF('SRF Drop Downs'!$A$2:$A$4,'Sponsor Response Form (SRF)'!R3757),COUNTIF('SRF Drop Downs'!$A$2:$A$4,'Sponsor Response Form (SRF)'!S3757)),"Complete","Incomplete"))</f>
        <v/>
      </c>
      <c r="U3757" s="26" t="str">
        <f>IF(T3757="Complete",IF(AND(NOT(ISNA(VLOOKUP(CONCATENATE(E3757,F3757,G3757,H3757,I3757,J3757,K3757,L3757),'SRF Drop Downs'!G:G,1,FALSE))),IF(AND(H3757&lt;&gt;"C3",L3757&lt;&gt;"O5"),IF(SUM(COUNTIF(M3757:S3757,"Y"),COUNTIF(M3757:S3757,"N"))=0,"V","I"),IF(COUNTIF(M3757:S3757,"Y"),"V","I"))="V", IF(AND('Sponsor Response Form (SRF)'!E3757="M1", COUNTIF('OMS Response Form (ORF)'!D:D, C3757)&gt;0), "I", "V")="V"), "Valid","Invalid")," ")</f>
        <v xml:space="preserve"> </v>
      </c>
    </row>
    <row r="3758" spans="2:21" x14ac:dyDescent="0.35">
      <c r="B3758" s="70"/>
      <c r="C3758" s="71"/>
      <c r="D3758" s="72"/>
      <c r="E3758" s="73"/>
      <c r="F3758" s="73"/>
      <c r="G3758" s="73"/>
      <c r="H3758" s="73"/>
      <c r="I3758" s="73"/>
      <c r="J3758" s="73"/>
      <c r="K3758" s="73"/>
      <c r="L3758" s="73"/>
      <c r="M3758" s="73"/>
      <c r="N3758" s="73"/>
      <c r="O3758" s="73"/>
      <c r="P3758" s="73"/>
      <c r="Q3758" s="73"/>
      <c r="R3758" s="73"/>
      <c r="S3758" s="73"/>
      <c r="T3758" s="25" t="str">
        <f>IF(COUNTA(B3758:S3758)=0,"",IF(AND(COUNTA(B3758:D3758)=3,COUNTIF('SRF Drop Downs'!$B$2:$B$5,'Sponsor Response Form (SRF)'!E3758),COUNTIF('SRF Drop Downs'!$F$2:$F$5,'Sponsor Response Form (SRF)'!F3758),COUNTIF('SRF Drop Downs'!$C$2:$C$4,'Sponsor Response Form (SRF)'!G3758),COUNTIF('SRF Drop Downs'!$D$2:$D$6,'Sponsor Response Form (SRF)'!H3758),COUNTIF('SRF Drop Downs'!$A$2:$A$5,'Sponsor Response Form (SRF)'!I3758),COUNTIF('SRF Drop Downs'!$A$2:$A$4,'Sponsor Response Form (SRF)'!J3758),COUNTIF('SRF Drop Downs'!$A$2:$A$5,'Sponsor Response Form (SRF)'!K3758),COUNTIF('SRF Drop Downs'!$E$2:$E$7,'Sponsor Response Form (SRF)'!L3758),COUNTIF('SRF Drop Downs'!$A$2:$A$4,'Sponsor Response Form (SRF)'!M3758),COUNTIF('SRF Drop Downs'!$A$2:$A$4,'Sponsor Response Form (SRF)'!N3758),COUNTIF('SRF Drop Downs'!$A$2:$A$4,'Sponsor Response Form (SRF)'!O3758),COUNTIF('SRF Drop Downs'!$A$2:$A$4,'Sponsor Response Form (SRF)'!P3758),COUNTIF('SRF Drop Downs'!$A$2:$A$4,'Sponsor Response Form (SRF)'!Q3758),COUNTIF('SRF Drop Downs'!$A$2:$A$4,'Sponsor Response Form (SRF)'!R3758),COUNTIF('SRF Drop Downs'!$A$2:$A$4,'Sponsor Response Form (SRF)'!S3758)),"Complete","Incomplete"))</f>
        <v/>
      </c>
      <c r="U3758" s="26" t="str">
        <f>IF(T3758="Complete",IF(AND(NOT(ISNA(VLOOKUP(CONCATENATE(E3758,F3758,G3758,H3758,I3758,J3758,K3758,L3758),'SRF Drop Downs'!G:G,1,FALSE))),IF(AND(H3758&lt;&gt;"C3",L3758&lt;&gt;"O5"),IF(SUM(COUNTIF(M3758:S3758,"Y"),COUNTIF(M3758:S3758,"N"))=0,"V","I"),IF(COUNTIF(M3758:S3758,"Y"),"V","I"))="V", IF(AND('Sponsor Response Form (SRF)'!E3758="M1", COUNTIF('OMS Response Form (ORF)'!D:D, C3758)&gt;0), "I", "V")="V"), "Valid","Invalid")," ")</f>
        <v xml:space="preserve"> </v>
      </c>
    </row>
    <row r="3759" spans="2:21" x14ac:dyDescent="0.35">
      <c r="B3759" s="70"/>
      <c r="C3759" s="71"/>
      <c r="D3759" s="72"/>
      <c r="E3759" s="73"/>
      <c r="F3759" s="73"/>
      <c r="G3759" s="73"/>
      <c r="H3759" s="73"/>
      <c r="I3759" s="73"/>
      <c r="J3759" s="73"/>
      <c r="K3759" s="73"/>
      <c r="L3759" s="73"/>
      <c r="M3759" s="73"/>
      <c r="N3759" s="73"/>
      <c r="O3759" s="73"/>
      <c r="P3759" s="73"/>
      <c r="Q3759" s="73"/>
      <c r="R3759" s="73"/>
      <c r="S3759" s="73"/>
      <c r="T3759" s="25" t="str">
        <f>IF(COUNTA(B3759:S3759)=0,"",IF(AND(COUNTA(B3759:D3759)=3,COUNTIF('SRF Drop Downs'!$B$2:$B$5,'Sponsor Response Form (SRF)'!E3759),COUNTIF('SRF Drop Downs'!$F$2:$F$5,'Sponsor Response Form (SRF)'!F3759),COUNTIF('SRF Drop Downs'!$C$2:$C$4,'Sponsor Response Form (SRF)'!G3759),COUNTIF('SRF Drop Downs'!$D$2:$D$6,'Sponsor Response Form (SRF)'!H3759),COUNTIF('SRF Drop Downs'!$A$2:$A$5,'Sponsor Response Form (SRF)'!I3759),COUNTIF('SRF Drop Downs'!$A$2:$A$4,'Sponsor Response Form (SRF)'!J3759),COUNTIF('SRF Drop Downs'!$A$2:$A$5,'Sponsor Response Form (SRF)'!K3759),COUNTIF('SRF Drop Downs'!$E$2:$E$7,'Sponsor Response Form (SRF)'!L3759),COUNTIF('SRF Drop Downs'!$A$2:$A$4,'Sponsor Response Form (SRF)'!M3759),COUNTIF('SRF Drop Downs'!$A$2:$A$4,'Sponsor Response Form (SRF)'!N3759),COUNTIF('SRF Drop Downs'!$A$2:$A$4,'Sponsor Response Form (SRF)'!O3759),COUNTIF('SRF Drop Downs'!$A$2:$A$4,'Sponsor Response Form (SRF)'!P3759),COUNTIF('SRF Drop Downs'!$A$2:$A$4,'Sponsor Response Form (SRF)'!Q3759),COUNTIF('SRF Drop Downs'!$A$2:$A$4,'Sponsor Response Form (SRF)'!R3759),COUNTIF('SRF Drop Downs'!$A$2:$A$4,'Sponsor Response Form (SRF)'!S3759)),"Complete","Incomplete"))</f>
        <v/>
      </c>
      <c r="U3759" s="26" t="str">
        <f>IF(T3759="Complete",IF(AND(NOT(ISNA(VLOOKUP(CONCATENATE(E3759,F3759,G3759,H3759,I3759,J3759,K3759,L3759),'SRF Drop Downs'!G:G,1,FALSE))),IF(AND(H3759&lt;&gt;"C3",L3759&lt;&gt;"O5"),IF(SUM(COUNTIF(M3759:S3759,"Y"),COUNTIF(M3759:S3759,"N"))=0,"V","I"),IF(COUNTIF(M3759:S3759,"Y"),"V","I"))="V", IF(AND('Sponsor Response Form (SRF)'!E3759="M1", COUNTIF('OMS Response Form (ORF)'!D:D, C3759)&gt;0), "I", "V")="V"), "Valid","Invalid")," ")</f>
        <v xml:space="preserve"> </v>
      </c>
    </row>
    <row r="3760" spans="2:21" x14ac:dyDescent="0.35">
      <c r="B3760" s="70"/>
      <c r="C3760" s="71"/>
      <c r="D3760" s="72"/>
      <c r="E3760" s="73"/>
      <c r="F3760" s="73"/>
      <c r="G3760" s="73"/>
      <c r="H3760" s="73"/>
      <c r="I3760" s="73"/>
      <c r="J3760" s="73"/>
      <c r="K3760" s="73"/>
      <c r="L3760" s="73"/>
      <c r="M3760" s="73"/>
      <c r="N3760" s="73"/>
      <c r="O3760" s="73"/>
      <c r="P3760" s="73"/>
      <c r="Q3760" s="73"/>
      <c r="R3760" s="73"/>
      <c r="S3760" s="73"/>
      <c r="T3760" s="25" t="str">
        <f>IF(COUNTA(B3760:S3760)=0,"",IF(AND(COUNTA(B3760:D3760)=3,COUNTIF('SRF Drop Downs'!$B$2:$B$5,'Sponsor Response Form (SRF)'!E3760),COUNTIF('SRF Drop Downs'!$F$2:$F$5,'Sponsor Response Form (SRF)'!F3760),COUNTIF('SRF Drop Downs'!$C$2:$C$4,'Sponsor Response Form (SRF)'!G3760),COUNTIF('SRF Drop Downs'!$D$2:$D$6,'Sponsor Response Form (SRF)'!H3760),COUNTIF('SRF Drop Downs'!$A$2:$A$5,'Sponsor Response Form (SRF)'!I3760),COUNTIF('SRF Drop Downs'!$A$2:$A$4,'Sponsor Response Form (SRF)'!J3760),COUNTIF('SRF Drop Downs'!$A$2:$A$5,'Sponsor Response Form (SRF)'!K3760),COUNTIF('SRF Drop Downs'!$E$2:$E$7,'Sponsor Response Form (SRF)'!L3760),COUNTIF('SRF Drop Downs'!$A$2:$A$4,'Sponsor Response Form (SRF)'!M3760),COUNTIF('SRF Drop Downs'!$A$2:$A$4,'Sponsor Response Form (SRF)'!N3760),COUNTIF('SRF Drop Downs'!$A$2:$A$4,'Sponsor Response Form (SRF)'!O3760),COUNTIF('SRF Drop Downs'!$A$2:$A$4,'Sponsor Response Form (SRF)'!P3760),COUNTIF('SRF Drop Downs'!$A$2:$A$4,'Sponsor Response Form (SRF)'!Q3760),COUNTIF('SRF Drop Downs'!$A$2:$A$4,'Sponsor Response Form (SRF)'!R3760),COUNTIF('SRF Drop Downs'!$A$2:$A$4,'Sponsor Response Form (SRF)'!S3760)),"Complete","Incomplete"))</f>
        <v/>
      </c>
      <c r="U3760" s="26" t="str">
        <f>IF(T3760="Complete",IF(AND(NOT(ISNA(VLOOKUP(CONCATENATE(E3760,F3760,G3760,H3760,I3760,J3760,K3760,L3760),'SRF Drop Downs'!G:G,1,FALSE))),IF(AND(H3760&lt;&gt;"C3",L3760&lt;&gt;"O5"),IF(SUM(COUNTIF(M3760:S3760,"Y"),COUNTIF(M3760:S3760,"N"))=0,"V","I"),IF(COUNTIF(M3760:S3760,"Y"),"V","I"))="V", IF(AND('Sponsor Response Form (SRF)'!E3760="M1", COUNTIF('OMS Response Form (ORF)'!D:D, C3760)&gt;0), "I", "V")="V"), "Valid","Invalid")," ")</f>
        <v xml:space="preserve"> </v>
      </c>
    </row>
    <row r="3761" spans="2:21" x14ac:dyDescent="0.35">
      <c r="B3761" s="70"/>
      <c r="C3761" s="71"/>
      <c r="D3761" s="72"/>
      <c r="E3761" s="73"/>
      <c r="F3761" s="73"/>
      <c r="G3761" s="73"/>
      <c r="H3761" s="73"/>
      <c r="I3761" s="73"/>
      <c r="J3761" s="73"/>
      <c r="K3761" s="73"/>
      <c r="L3761" s="73"/>
      <c r="M3761" s="73"/>
      <c r="N3761" s="73"/>
      <c r="O3761" s="73"/>
      <c r="P3761" s="73"/>
      <c r="Q3761" s="73"/>
      <c r="R3761" s="73"/>
      <c r="S3761" s="73"/>
      <c r="T3761" s="25" t="str">
        <f>IF(COUNTA(B3761:S3761)=0,"",IF(AND(COUNTA(B3761:D3761)=3,COUNTIF('SRF Drop Downs'!$B$2:$B$5,'Sponsor Response Form (SRF)'!E3761),COUNTIF('SRF Drop Downs'!$F$2:$F$5,'Sponsor Response Form (SRF)'!F3761),COUNTIF('SRF Drop Downs'!$C$2:$C$4,'Sponsor Response Form (SRF)'!G3761),COUNTIF('SRF Drop Downs'!$D$2:$D$6,'Sponsor Response Form (SRF)'!H3761),COUNTIF('SRF Drop Downs'!$A$2:$A$5,'Sponsor Response Form (SRF)'!I3761),COUNTIF('SRF Drop Downs'!$A$2:$A$4,'Sponsor Response Form (SRF)'!J3761),COUNTIF('SRF Drop Downs'!$A$2:$A$5,'Sponsor Response Form (SRF)'!K3761),COUNTIF('SRF Drop Downs'!$E$2:$E$7,'Sponsor Response Form (SRF)'!L3761),COUNTIF('SRF Drop Downs'!$A$2:$A$4,'Sponsor Response Form (SRF)'!M3761),COUNTIF('SRF Drop Downs'!$A$2:$A$4,'Sponsor Response Form (SRF)'!N3761),COUNTIF('SRF Drop Downs'!$A$2:$A$4,'Sponsor Response Form (SRF)'!O3761),COUNTIF('SRF Drop Downs'!$A$2:$A$4,'Sponsor Response Form (SRF)'!P3761),COUNTIF('SRF Drop Downs'!$A$2:$A$4,'Sponsor Response Form (SRF)'!Q3761),COUNTIF('SRF Drop Downs'!$A$2:$A$4,'Sponsor Response Form (SRF)'!R3761),COUNTIF('SRF Drop Downs'!$A$2:$A$4,'Sponsor Response Form (SRF)'!S3761)),"Complete","Incomplete"))</f>
        <v/>
      </c>
      <c r="U3761" s="26" t="str">
        <f>IF(T3761="Complete",IF(AND(NOT(ISNA(VLOOKUP(CONCATENATE(E3761,F3761,G3761,H3761,I3761,J3761,K3761,L3761),'SRF Drop Downs'!G:G,1,FALSE))),IF(AND(H3761&lt;&gt;"C3",L3761&lt;&gt;"O5"),IF(SUM(COUNTIF(M3761:S3761,"Y"),COUNTIF(M3761:S3761,"N"))=0,"V","I"),IF(COUNTIF(M3761:S3761,"Y"),"V","I"))="V", IF(AND('Sponsor Response Form (SRF)'!E3761="M1", COUNTIF('OMS Response Form (ORF)'!D:D, C3761)&gt;0), "I", "V")="V"), "Valid","Invalid")," ")</f>
        <v xml:space="preserve"> </v>
      </c>
    </row>
    <row r="3762" spans="2:21" x14ac:dyDescent="0.35">
      <c r="B3762" s="70"/>
      <c r="C3762" s="71"/>
      <c r="D3762" s="72"/>
      <c r="E3762" s="73"/>
      <c r="F3762" s="73"/>
      <c r="G3762" s="73"/>
      <c r="H3762" s="73"/>
      <c r="I3762" s="73"/>
      <c r="J3762" s="73"/>
      <c r="K3762" s="73"/>
      <c r="L3762" s="73"/>
      <c r="M3762" s="73"/>
      <c r="N3762" s="73"/>
      <c r="O3762" s="73"/>
      <c r="P3762" s="73"/>
      <c r="Q3762" s="73"/>
      <c r="R3762" s="73"/>
      <c r="S3762" s="73"/>
      <c r="T3762" s="25" t="str">
        <f>IF(COUNTA(B3762:S3762)=0,"",IF(AND(COUNTA(B3762:D3762)=3,COUNTIF('SRF Drop Downs'!$B$2:$B$5,'Sponsor Response Form (SRF)'!E3762),COUNTIF('SRF Drop Downs'!$F$2:$F$5,'Sponsor Response Form (SRF)'!F3762),COUNTIF('SRF Drop Downs'!$C$2:$C$4,'Sponsor Response Form (SRF)'!G3762),COUNTIF('SRF Drop Downs'!$D$2:$D$6,'Sponsor Response Form (SRF)'!H3762),COUNTIF('SRF Drop Downs'!$A$2:$A$5,'Sponsor Response Form (SRF)'!I3762),COUNTIF('SRF Drop Downs'!$A$2:$A$4,'Sponsor Response Form (SRF)'!J3762),COUNTIF('SRF Drop Downs'!$A$2:$A$5,'Sponsor Response Form (SRF)'!K3762),COUNTIF('SRF Drop Downs'!$E$2:$E$7,'Sponsor Response Form (SRF)'!L3762),COUNTIF('SRF Drop Downs'!$A$2:$A$4,'Sponsor Response Form (SRF)'!M3762),COUNTIF('SRF Drop Downs'!$A$2:$A$4,'Sponsor Response Form (SRF)'!N3762),COUNTIF('SRF Drop Downs'!$A$2:$A$4,'Sponsor Response Form (SRF)'!O3762),COUNTIF('SRF Drop Downs'!$A$2:$A$4,'Sponsor Response Form (SRF)'!P3762),COUNTIF('SRF Drop Downs'!$A$2:$A$4,'Sponsor Response Form (SRF)'!Q3762),COUNTIF('SRF Drop Downs'!$A$2:$A$4,'Sponsor Response Form (SRF)'!R3762),COUNTIF('SRF Drop Downs'!$A$2:$A$4,'Sponsor Response Form (SRF)'!S3762)),"Complete","Incomplete"))</f>
        <v/>
      </c>
      <c r="U3762" s="26" t="str">
        <f>IF(T3762="Complete",IF(AND(NOT(ISNA(VLOOKUP(CONCATENATE(E3762,F3762,G3762,H3762,I3762,J3762,K3762,L3762),'SRF Drop Downs'!G:G,1,FALSE))),IF(AND(H3762&lt;&gt;"C3",L3762&lt;&gt;"O5"),IF(SUM(COUNTIF(M3762:S3762,"Y"),COUNTIF(M3762:S3762,"N"))=0,"V","I"),IF(COUNTIF(M3762:S3762,"Y"),"V","I"))="V", IF(AND('Sponsor Response Form (SRF)'!E3762="M1", COUNTIF('OMS Response Form (ORF)'!D:D, C3762)&gt;0), "I", "V")="V"), "Valid","Invalid")," ")</f>
        <v xml:space="preserve"> </v>
      </c>
    </row>
    <row r="3763" spans="2:21" x14ac:dyDescent="0.35">
      <c r="B3763" s="70"/>
      <c r="C3763" s="71"/>
      <c r="D3763" s="72"/>
      <c r="E3763" s="73"/>
      <c r="F3763" s="73"/>
      <c r="G3763" s="73"/>
      <c r="H3763" s="73"/>
      <c r="I3763" s="73"/>
      <c r="J3763" s="73"/>
      <c r="K3763" s="73"/>
      <c r="L3763" s="73"/>
      <c r="M3763" s="73"/>
      <c r="N3763" s="73"/>
      <c r="O3763" s="73"/>
      <c r="P3763" s="73"/>
      <c r="Q3763" s="73"/>
      <c r="R3763" s="73"/>
      <c r="S3763" s="73"/>
      <c r="T3763" s="25" t="str">
        <f>IF(COUNTA(B3763:S3763)=0,"",IF(AND(COUNTA(B3763:D3763)=3,COUNTIF('SRF Drop Downs'!$B$2:$B$5,'Sponsor Response Form (SRF)'!E3763),COUNTIF('SRF Drop Downs'!$F$2:$F$5,'Sponsor Response Form (SRF)'!F3763),COUNTIF('SRF Drop Downs'!$C$2:$C$4,'Sponsor Response Form (SRF)'!G3763),COUNTIF('SRF Drop Downs'!$D$2:$D$6,'Sponsor Response Form (SRF)'!H3763),COUNTIF('SRF Drop Downs'!$A$2:$A$5,'Sponsor Response Form (SRF)'!I3763),COUNTIF('SRF Drop Downs'!$A$2:$A$4,'Sponsor Response Form (SRF)'!J3763),COUNTIF('SRF Drop Downs'!$A$2:$A$5,'Sponsor Response Form (SRF)'!K3763),COUNTIF('SRF Drop Downs'!$E$2:$E$7,'Sponsor Response Form (SRF)'!L3763),COUNTIF('SRF Drop Downs'!$A$2:$A$4,'Sponsor Response Form (SRF)'!M3763),COUNTIF('SRF Drop Downs'!$A$2:$A$4,'Sponsor Response Form (SRF)'!N3763),COUNTIF('SRF Drop Downs'!$A$2:$A$4,'Sponsor Response Form (SRF)'!O3763),COUNTIF('SRF Drop Downs'!$A$2:$A$4,'Sponsor Response Form (SRF)'!P3763),COUNTIF('SRF Drop Downs'!$A$2:$A$4,'Sponsor Response Form (SRF)'!Q3763),COUNTIF('SRF Drop Downs'!$A$2:$A$4,'Sponsor Response Form (SRF)'!R3763),COUNTIF('SRF Drop Downs'!$A$2:$A$4,'Sponsor Response Form (SRF)'!S3763)),"Complete","Incomplete"))</f>
        <v/>
      </c>
      <c r="U3763" s="26" t="str">
        <f>IF(T3763="Complete",IF(AND(NOT(ISNA(VLOOKUP(CONCATENATE(E3763,F3763,G3763,H3763,I3763,J3763,K3763,L3763),'SRF Drop Downs'!G:G,1,FALSE))),IF(AND(H3763&lt;&gt;"C3",L3763&lt;&gt;"O5"),IF(SUM(COUNTIF(M3763:S3763,"Y"),COUNTIF(M3763:S3763,"N"))=0,"V","I"),IF(COUNTIF(M3763:S3763,"Y"),"V","I"))="V", IF(AND('Sponsor Response Form (SRF)'!E3763="M1", COUNTIF('OMS Response Form (ORF)'!D:D, C3763)&gt;0), "I", "V")="V"), "Valid","Invalid")," ")</f>
        <v xml:space="preserve"> </v>
      </c>
    </row>
    <row r="3764" spans="2:21" x14ac:dyDescent="0.35">
      <c r="B3764" s="70"/>
      <c r="C3764" s="71"/>
      <c r="D3764" s="72"/>
      <c r="E3764" s="73"/>
      <c r="F3764" s="73"/>
      <c r="G3764" s="73"/>
      <c r="H3764" s="73"/>
      <c r="I3764" s="73"/>
      <c r="J3764" s="73"/>
      <c r="K3764" s="73"/>
      <c r="L3764" s="73"/>
      <c r="M3764" s="73"/>
      <c r="N3764" s="73"/>
      <c r="O3764" s="73"/>
      <c r="P3764" s="73"/>
      <c r="Q3764" s="73"/>
      <c r="R3764" s="73"/>
      <c r="S3764" s="73"/>
      <c r="T3764" s="25" t="str">
        <f>IF(COUNTA(B3764:S3764)=0,"",IF(AND(COUNTA(B3764:D3764)=3,COUNTIF('SRF Drop Downs'!$B$2:$B$5,'Sponsor Response Form (SRF)'!E3764),COUNTIF('SRF Drop Downs'!$F$2:$F$5,'Sponsor Response Form (SRF)'!F3764),COUNTIF('SRF Drop Downs'!$C$2:$C$4,'Sponsor Response Form (SRF)'!G3764),COUNTIF('SRF Drop Downs'!$D$2:$D$6,'Sponsor Response Form (SRF)'!H3764),COUNTIF('SRF Drop Downs'!$A$2:$A$5,'Sponsor Response Form (SRF)'!I3764),COUNTIF('SRF Drop Downs'!$A$2:$A$4,'Sponsor Response Form (SRF)'!J3764),COUNTIF('SRF Drop Downs'!$A$2:$A$5,'Sponsor Response Form (SRF)'!K3764),COUNTIF('SRF Drop Downs'!$E$2:$E$7,'Sponsor Response Form (SRF)'!L3764),COUNTIF('SRF Drop Downs'!$A$2:$A$4,'Sponsor Response Form (SRF)'!M3764),COUNTIF('SRF Drop Downs'!$A$2:$A$4,'Sponsor Response Form (SRF)'!N3764),COUNTIF('SRF Drop Downs'!$A$2:$A$4,'Sponsor Response Form (SRF)'!O3764),COUNTIF('SRF Drop Downs'!$A$2:$A$4,'Sponsor Response Form (SRF)'!P3764),COUNTIF('SRF Drop Downs'!$A$2:$A$4,'Sponsor Response Form (SRF)'!Q3764),COUNTIF('SRF Drop Downs'!$A$2:$A$4,'Sponsor Response Form (SRF)'!R3764),COUNTIF('SRF Drop Downs'!$A$2:$A$4,'Sponsor Response Form (SRF)'!S3764)),"Complete","Incomplete"))</f>
        <v/>
      </c>
      <c r="U3764" s="26" t="str">
        <f>IF(T3764="Complete",IF(AND(NOT(ISNA(VLOOKUP(CONCATENATE(E3764,F3764,G3764,H3764,I3764,J3764,K3764,L3764),'SRF Drop Downs'!G:G,1,FALSE))),IF(AND(H3764&lt;&gt;"C3",L3764&lt;&gt;"O5"),IF(SUM(COUNTIF(M3764:S3764,"Y"),COUNTIF(M3764:S3764,"N"))=0,"V","I"),IF(COUNTIF(M3764:S3764,"Y"),"V","I"))="V", IF(AND('Sponsor Response Form (SRF)'!E3764="M1", COUNTIF('OMS Response Form (ORF)'!D:D, C3764)&gt;0), "I", "V")="V"), "Valid","Invalid")," ")</f>
        <v xml:space="preserve"> </v>
      </c>
    </row>
    <row r="3765" spans="2:21" x14ac:dyDescent="0.35">
      <c r="B3765" s="70"/>
      <c r="C3765" s="71"/>
      <c r="D3765" s="72"/>
      <c r="E3765" s="73"/>
      <c r="F3765" s="73"/>
      <c r="G3765" s="73"/>
      <c r="H3765" s="73"/>
      <c r="I3765" s="73"/>
      <c r="J3765" s="73"/>
      <c r="K3765" s="73"/>
      <c r="L3765" s="73"/>
      <c r="M3765" s="73"/>
      <c r="N3765" s="73"/>
      <c r="O3765" s="73"/>
      <c r="P3765" s="73"/>
      <c r="Q3765" s="73"/>
      <c r="R3765" s="73"/>
      <c r="S3765" s="73"/>
      <c r="T3765" s="25" t="str">
        <f>IF(COUNTA(B3765:S3765)=0,"",IF(AND(COUNTA(B3765:D3765)=3,COUNTIF('SRF Drop Downs'!$B$2:$B$5,'Sponsor Response Form (SRF)'!E3765),COUNTIF('SRF Drop Downs'!$F$2:$F$5,'Sponsor Response Form (SRF)'!F3765),COUNTIF('SRF Drop Downs'!$C$2:$C$4,'Sponsor Response Form (SRF)'!G3765),COUNTIF('SRF Drop Downs'!$D$2:$D$6,'Sponsor Response Form (SRF)'!H3765),COUNTIF('SRF Drop Downs'!$A$2:$A$5,'Sponsor Response Form (SRF)'!I3765),COUNTIF('SRF Drop Downs'!$A$2:$A$4,'Sponsor Response Form (SRF)'!J3765),COUNTIF('SRF Drop Downs'!$A$2:$A$5,'Sponsor Response Form (SRF)'!K3765),COUNTIF('SRF Drop Downs'!$E$2:$E$7,'Sponsor Response Form (SRF)'!L3765),COUNTIF('SRF Drop Downs'!$A$2:$A$4,'Sponsor Response Form (SRF)'!M3765),COUNTIF('SRF Drop Downs'!$A$2:$A$4,'Sponsor Response Form (SRF)'!N3765),COUNTIF('SRF Drop Downs'!$A$2:$A$4,'Sponsor Response Form (SRF)'!O3765),COUNTIF('SRF Drop Downs'!$A$2:$A$4,'Sponsor Response Form (SRF)'!P3765),COUNTIF('SRF Drop Downs'!$A$2:$A$4,'Sponsor Response Form (SRF)'!Q3765),COUNTIF('SRF Drop Downs'!$A$2:$A$4,'Sponsor Response Form (SRF)'!R3765),COUNTIF('SRF Drop Downs'!$A$2:$A$4,'Sponsor Response Form (SRF)'!S3765)),"Complete","Incomplete"))</f>
        <v/>
      </c>
      <c r="U3765" s="26" t="str">
        <f>IF(T3765="Complete",IF(AND(NOT(ISNA(VLOOKUP(CONCATENATE(E3765,F3765,G3765,H3765,I3765,J3765,K3765,L3765),'SRF Drop Downs'!G:G,1,FALSE))),IF(AND(H3765&lt;&gt;"C3",L3765&lt;&gt;"O5"),IF(SUM(COUNTIF(M3765:S3765,"Y"),COUNTIF(M3765:S3765,"N"))=0,"V","I"),IF(COUNTIF(M3765:S3765,"Y"),"V","I"))="V", IF(AND('Sponsor Response Form (SRF)'!E3765="M1", COUNTIF('OMS Response Form (ORF)'!D:D, C3765)&gt;0), "I", "V")="V"), "Valid","Invalid")," ")</f>
        <v xml:space="preserve"> </v>
      </c>
    </row>
    <row r="3766" spans="2:21" x14ac:dyDescent="0.35">
      <c r="B3766" s="70"/>
      <c r="C3766" s="71"/>
      <c r="D3766" s="72"/>
      <c r="E3766" s="73"/>
      <c r="F3766" s="73"/>
      <c r="G3766" s="73"/>
      <c r="H3766" s="73"/>
      <c r="I3766" s="73"/>
      <c r="J3766" s="73"/>
      <c r="K3766" s="73"/>
      <c r="L3766" s="73"/>
      <c r="M3766" s="73"/>
      <c r="N3766" s="73"/>
      <c r="O3766" s="73"/>
      <c r="P3766" s="73"/>
      <c r="Q3766" s="73"/>
      <c r="R3766" s="73"/>
      <c r="S3766" s="73"/>
      <c r="T3766" s="25" t="str">
        <f>IF(COUNTA(B3766:S3766)=0,"",IF(AND(COUNTA(B3766:D3766)=3,COUNTIF('SRF Drop Downs'!$B$2:$B$5,'Sponsor Response Form (SRF)'!E3766),COUNTIF('SRF Drop Downs'!$F$2:$F$5,'Sponsor Response Form (SRF)'!F3766),COUNTIF('SRF Drop Downs'!$C$2:$C$4,'Sponsor Response Form (SRF)'!G3766),COUNTIF('SRF Drop Downs'!$D$2:$D$6,'Sponsor Response Form (SRF)'!H3766),COUNTIF('SRF Drop Downs'!$A$2:$A$5,'Sponsor Response Form (SRF)'!I3766),COUNTIF('SRF Drop Downs'!$A$2:$A$4,'Sponsor Response Form (SRF)'!J3766),COUNTIF('SRF Drop Downs'!$A$2:$A$5,'Sponsor Response Form (SRF)'!K3766),COUNTIF('SRF Drop Downs'!$E$2:$E$7,'Sponsor Response Form (SRF)'!L3766),COUNTIF('SRF Drop Downs'!$A$2:$A$4,'Sponsor Response Form (SRF)'!M3766),COUNTIF('SRF Drop Downs'!$A$2:$A$4,'Sponsor Response Form (SRF)'!N3766),COUNTIF('SRF Drop Downs'!$A$2:$A$4,'Sponsor Response Form (SRF)'!O3766),COUNTIF('SRF Drop Downs'!$A$2:$A$4,'Sponsor Response Form (SRF)'!P3766),COUNTIF('SRF Drop Downs'!$A$2:$A$4,'Sponsor Response Form (SRF)'!Q3766),COUNTIF('SRF Drop Downs'!$A$2:$A$4,'Sponsor Response Form (SRF)'!R3766),COUNTIF('SRF Drop Downs'!$A$2:$A$4,'Sponsor Response Form (SRF)'!S3766)),"Complete","Incomplete"))</f>
        <v/>
      </c>
      <c r="U3766" s="26" t="str">
        <f>IF(T3766="Complete",IF(AND(NOT(ISNA(VLOOKUP(CONCATENATE(E3766,F3766,G3766,H3766,I3766,J3766,K3766,L3766),'SRF Drop Downs'!G:G,1,FALSE))),IF(AND(H3766&lt;&gt;"C3",L3766&lt;&gt;"O5"),IF(SUM(COUNTIF(M3766:S3766,"Y"),COUNTIF(M3766:S3766,"N"))=0,"V","I"),IF(COUNTIF(M3766:S3766,"Y"),"V","I"))="V", IF(AND('Sponsor Response Form (SRF)'!E3766="M1", COUNTIF('OMS Response Form (ORF)'!D:D, C3766)&gt;0), "I", "V")="V"), "Valid","Invalid")," ")</f>
        <v xml:space="preserve"> </v>
      </c>
    </row>
    <row r="3767" spans="2:21" x14ac:dyDescent="0.35">
      <c r="B3767" s="70"/>
      <c r="C3767" s="71"/>
      <c r="D3767" s="72"/>
      <c r="E3767" s="73"/>
      <c r="F3767" s="73"/>
      <c r="G3767" s="73"/>
      <c r="H3767" s="73"/>
      <c r="I3767" s="73"/>
      <c r="J3767" s="73"/>
      <c r="K3767" s="73"/>
      <c r="L3767" s="73"/>
      <c r="M3767" s="73"/>
      <c r="N3767" s="73"/>
      <c r="O3767" s="73"/>
      <c r="P3767" s="73"/>
      <c r="Q3767" s="73"/>
      <c r="R3767" s="73"/>
      <c r="S3767" s="73"/>
      <c r="T3767" s="25" t="str">
        <f>IF(COUNTA(B3767:S3767)=0,"",IF(AND(COUNTA(B3767:D3767)=3,COUNTIF('SRF Drop Downs'!$B$2:$B$5,'Sponsor Response Form (SRF)'!E3767),COUNTIF('SRF Drop Downs'!$F$2:$F$5,'Sponsor Response Form (SRF)'!F3767),COUNTIF('SRF Drop Downs'!$C$2:$C$4,'Sponsor Response Form (SRF)'!G3767),COUNTIF('SRF Drop Downs'!$D$2:$D$6,'Sponsor Response Form (SRF)'!H3767),COUNTIF('SRF Drop Downs'!$A$2:$A$5,'Sponsor Response Form (SRF)'!I3767),COUNTIF('SRF Drop Downs'!$A$2:$A$4,'Sponsor Response Form (SRF)'!J3767),COUNTIF('SRF Drop Downs'!$A$2:$A$5,'Sponsor Response Form (SRF)'!K3767),COUNTIF('SRF Drop Downs'!$E$2:$E$7,'Sponsor Response Form (SRF)'!L3767),COUNTIF('SRF Drop Downs'!$A$2:$A$4,'Sponsor Response Form (SRF)'!M3767),COUNTIF('SRF Drop Downs'!$A$2:$A$4,'Sponsor Response Form (SRF)'!N3767),COUNTIF('SRF Drop Downs'!$A$2:$A$4,'Sponsor Response Form (SRF)'!O3767),COUNTIF('SRF Drop Downs'!$A$2:$A$4,'Sponsor Response Form (SRF)'!P3767),COUNTIF('SRF Drop Downs'!$A$2:$A$4,'Sponsor Response Form (SRF)'!Q3767),COUNTIF('SRF Drop Downs'!$A$2:$A$4,'Sponsor Response Form (SRF)'!R3767),COUNTIF('SRF Drop Downs'!$A$2:$A$4,'Sponsor Response Form (SRF)'!S3767)),"Complete","Incomplete"))</f>
        <v/>
      </c>
      <c r="U3767" s="26" t="str">
        <f>IF(T3767="Complete",IF(AND(NOT(ISNA(VLOOKUP(CONCATENATE(E3767,F3767,G3767,H3767,I3767,J3767,K3767,L3767),'SRF Drop Downs'!G:G,1,FALSE))),IF(AND(H3767&lt;&gt;"C3",L3767&lt;&gt;"O5"),IF(SUM(COUNTIF(M3767:S3767,"Y"),COUNTIF(M3767:S3767,"N"))=0,"V","I"),IF(COUNTIF(M3767:S3767,"Y"),"V","I"))="V", IF(AND('Sponsor Response Form (SRF)'!E3767="M1", COUNTIF('OMS Response Form (ORF)'!D:D, C3767)&gt;0), "I", "V")="V"), "Valid","Invalid")," ")</f>
        <v xml:space="preserve"> </v>
      </c>
    </row>
    <row r="3768" spans="2:21" x14ac:dyDescent="0.35">
      <c r="B3768" s="70"/>
      <c r="C3768" s="71"/>
      <c r="D3768" s="72"/>
      <c r="E3768" s="73"/>
      <c r="F3768" s="73"/>
      <c r="G3768" s="73"/>
      <c r="H3768" s="73"/>
      <c r="I3768" s="73"/>
      <c r="J3768" s="73"/>
      <c r="K3768" s="73"/>
      <c r="L3768" s="73"/>
      <c r="M3768" s="73"/>
      <c r="N3768" s="73"/>
      <c r="O3768" s="73"/>
      <c r="P3768" s="73"/>
      <c r="Q3768" s="73"/>
      <c r="R3768" s="73"/>
      <c r="S3768" s="73"/>
      <c r="T3768" s="25" t="str">
        <f>IF(COUNTA(B3768:S3768)=0,"",IF(AND(COUNTA(B3768:D3768)=3,COUNTIF('SRF Drop Downs'!$B$2:$B$5,'Sponsor Response Form (SRF)'!E3768),COUNTIF('SRF Drop Downs'!$F$2:$F$5,'Sponsor Response Form (SRF)'!F3768),COUNTIF('SRF Drop Downs'!$C$2:$C$4,'Sponsor Response Form (SRF)'!G3768),COUNTIF('SRF Drop Downs'!$D$2:$D$6,'Sponsor Response Form (SRF)'!H3768),COUNTIF('SRF Drop Downs'!$A$2:$A$5,'Sponsor Response Form (SRF)'!I3768),COUNTIF('SRF Drop Downs'!$A$2:$A$4,'Sponsor Response Form (SRF)'!J3768),COUNTIF('SRF Drop Downs'!$A$2:$A$5,'Sponsor Response Form (SRF)'!K3768),COUNTIF('SRF Drop Downs'!$E$2:$E$7,'Sponsor Response Form (SRF)'!L3768),COUNTIF('SRF Drop Downs'!$A$2:$A$4,'Sponsor Response Form (SRF)'!M3768),COUNTIF('SRF Drop Downs'!$A$2:$A$4,'Sponsor Response Form (SRF)'!N3768),COUNTIF('SRF Drop Downs'!$A$2:$A$4,'Sponsor Response Form (SRF)'!O3768),COUNTIF('SRF Drop Downs'!$A$2:$A$4,'Sponsor Response Form (SRF)'!P3768),COUNTIF('SRF Drop Downs'!$A$2:$A$4,'Sponsor Response Form (SRF)'!Q3768),COUNTIF('SRF Drop Downs'!$A$2:$A$4,'Sponsor Response Form (SRF)'!R3768),COUNTIF('SRF Drop Downs'!$A$2:$A$4,'Sponsor Response Form (SRF)'!S3768)),"Complete","Incomplete"))</f>
        <v/>
      </c>
      <c r="U3768" s="26" t="str">
        <f>IF(T3768="Complete",IF(AND(NOT(ISNA(VLOOKUP(CONCATENATE(E3768,F3768,G3768,H3768,I3768,J3768,K3768,L3768),'SRF Drop Downs'!G:G,1,FALSE))),IF(AND(H3768&lt;&gt;"C3",L3768&lt;&gt;"O5"),IF(SUM(COUNTIF(M3768:S3768,"Y"),COUNTIF(M3768:S3768,"N"))=0,"V","I"),IF(COUNTIF(M3768:S3768,"Y"),"V","I"))="V", IF(AND('Sponsor Response Form (SRF)'!E3768="M1", COUNTIF('OMS Response Form (ORF)'!D:D, C3768)&gt;0), "I", "V")="V"), "Valid","Invalid")," ")</f>
        <v xml:space="preserve"> </v>
      </c>
    </row>
    <row r="3769" spans="2:21" x14ac:dyDescent="0.35">
      <c r="B3769" s="70"/>
      <c r="C3769" s="71"/>
      <c r="D3769" s="72"/>
      <c r="E3769" s="73"/>
      <c r="F3769" s="73"/>
      <c r="G3769" s="73"/>
      <c r="H3769" s="73"/>
      <c r="I3769" s="73"/>
      <c r="J3769" s="73"/>
      <c r="K3769" s="73"/>
      <c r="L3769" s="73"/>
      <c r="M3769" s="73"/>
      <c r="N3769" s="73"/>
      <c r="O3769" s="73"/>
      <c r="P3769" s="73"/>
      <c r="Q3769" s="73"/>
      <c r="R3769" s="73"/>
      <c r="S3769" s="73"/>
      <c r="T3769" s="25" t="str">
        <f>IF(COUNTA(B3769:S3769)=0,"",IF(AND(COUNTA(B3769:D3769)=3,COUNTIF('SRF Drop Downs'!$B$2:$B$5,'Sponsor Response Form (SRF)'!E3769),COUNTIF('SRF Drop Downs'!$F$2:$F$5,'Sponsor Response Form (SRF)'!F3769),COUNTIF('SRF Drop Downs'!$C$2:$C$4,'Sponsor Response Form (SRF)'!G3769),COUNTIF('SRF Drop Downs'!$D$2:$D$6,'Sponsor Response Form (SRF)'!H3769),COUNTIF('SRF Drop Downs'!$A$2:$A$5,'Sponsor Response Form (SRF)'!I3769),COUNTIF('SRF Drop Downs'!$A$2:$A$4,'Sponsor Response Form (SRF)'!J3769),COUNTIF('SRF Drop Downs'!$A$2:$A$5,'Sponsor Response Form (SRF)'!K3769),COUNTIF('SRF Drop Downs'!$E$2:$E$7,'Sponsor Response Form (SRF)'!L3769),COUNTIF('SRF Drop Downs'!$A$2:$A$4,'Sponsor Response Form (SRF)'!M3769),COUNTIF('SRF Drop Downs'!$A$2:$A$4,'Sponsor Response Form (SRF)'!N3769),COUNTIF('SRF Drop Downs'!$A$2:$A$4,'Sponsor Response Form (SRF)'!O3769),COUNTIF('SRF Drop Downs'!$A$2:$A$4,'Sponsor Response Form (SRF)'!P3769),COUNTIF('SRF Drop Downs'!$A$2:$A$4,'Sponsor Response Form (SRF)'!Q3769),COUNTIF('SRF Drop Downs'!$A$2:$A$4,'Sponsor Response Form (SRF)'!R3769),COUNTIF('SRF Drop Downs'!$A$2:$A$4,'Sponsor Response Form (SRF)'!S3769)),"Complete","Incomplete"))</f>
        <v/>
      </c>
      <c r="U3769" s="26" t="str">
        <f>IF(T3769="Complete",IF(AND(NOT(ISNA(VLOOKUP(CONCATENATE(E3769,F3769,G3769,H3769,I3769,J3769,K3769,L3769),'SRF Drop Downs'!G:G,1,FALSE))),IF(AND(H3769&lt;&gt;"C3",L3769&lt;&gt;"O5"),IF(SUM(COUNTIF(M3769:S3769,"Y"),COUNTIF(M3769:S3769,"N"))=0,"V","I"),IF(COUNTIF(M3769:S3769,"Y"),"V","I"))="V", IF(AND('Sponsor Response Form (SRF)'!E3769="M1", COUNTIF('OMS Response Form (ORF)'!D:D, C3769)&gt;0), "I", "V")="V"), "Valid","Invalid")," ")</f>
        <v xml:space="preserve"> </v>
      </c>
    </row>
    <row r="3770" spans="2:21" x14ac:dyDescent="0.35">
      <c r="B3770" s="70"/>
      <c r="C3770" s="71"/>
      <c r="D3770" s="72"/>
      <c r="E3770" s="73"/>
      <c r="F3770" s="73"/>
      <c r="G3770" s="73"/>
      <c r="H3770" s="73"/>
      <c r="I3770" s="73"/>
      <c r="J3770" s="73"/>
      <c r="K3770" s="73"/>
      <c r="L3770" s="73"/>
      <c r="M3770" s="73"/>
      <c r="N3770" s="73"/>
      <c r="O3770" s="73"/>
      <c r="P3770" s="73"/>
      <c r="Q3770" s="73"/>
      <c r="R3770" s="73"/>
      <c r="S3770" s="73"/>
      <c r="T3770" s="25" t="str">
        <f>IF(COUNTA(B3770:S3770)=0,"",IF(AND(COUNTA(B3770:D3770)=3,COUNTIF('SRF Drop Downs'!$B$2:$B$5,'Sponsor Response Form (SRF)'!E3770),COUNTIF('SRF Drop Downs'!$F$2:$F$5,'Sponsor Response Form (SRF)'!F3770),COUNTIF('SRF Drop Downs'!$C$2:$C$4,'Sponsor Response Form (SRF)'!G3770),COUNTIF('SRF Drop Downs'!$D$2:$D$6,'Sponsor Response Form (SRF)'!H3770),COUNTIF('SRF Drop Downs'!$A$2:$A$5,'Sponsor Response Form (SRF)'!I3770),COUNTIF('SRF Drop Downs'!$A$2:$A$4,'Sponsor Response Form (SRF)'!J3770),COUNTIF('SRF Drop Downs'!$A$2:$A$5,'Sponsor Response Form (SRF)'!K3770),COUNTIF('SRF Drop Downs'!$E$2:$E$7,'Sponsor Response Form (SRF)'!L3770),COUNTIF('SRF Drop Downs'!$A$2:$A$4,'Sponsor Response Form (SRF)'!M3770),COUNTIF('SRF Drop Downs'!$A$2:$A$4,'Sponsor Response Form (SRF)'!N3770),COUNTIF('SRF Drop Downs'!$A$2:$A$4,'Sponsor Response Form (SRF)'!O3770),COUNTIF('SRF Drop Downs'!$A$2:$A$4,'Sponsor Response Form (SRF)'!P3770),COUNTIF('SRF Drop Downs'!$A$2:$A$4,'Sponsor Response Form (SRF)'!Q3770),COUNTIF('SRF Drop Downs'!$A$2:$A$4,'Sponsor Response Form (SRF)'!R3770),COUNTIF('SRF Drop Downs'!$A$2:$A$4,'Sponsor Response Form (SRF)'!S3770)),"Complete","Incomplete"))</f>
        <v/>
      </c>
      <c r="U3770" s="26" t="str">
        <f>IF(T3770="Complete",IF(AND(NOT(ISNA(VLOOKUP(CONCATENATE(E3770,F3770,G3770,H3770,I3770,J3770,K3770,L3770),'SRF Drop Downs'!G:G,1,FALSE))),IF(AND(H3770&lt;&gt;"C3",L3770&lt;&gt;"O5"),IF(SUM(COUNTIF(M3770:S3770,"Y"),COUNTIF(M3770:S3770,"N"))=0,"V","I"),IF(COUNTIF(M3770:S3770,"Y"),"V","I"))="V", IF(AND('Sponsor Response Form (SRF)'!E3770="M1", COUNTIF('OMS Response Form (ORF)'!D:D, C3770)&gt;0), "I", "V")="V"), "Valid","Invalid")," ")</f>
        <v xml:space="preserve"> </v>
      </c>
    </row>
    <row r="3771" spans="2:21" x14ac:dyDescent="0.35">
      <c r="B3771" s="70"/>
      <c r="C3771" s="71"/>
      <c r="D3771" s="72"/>
      <c r="E3771" s="73"/>
      <c r="F3771" s="73"/>
      <c r="G3771" s="73"/>
      <c r="H3771" s="73"/>
      <c r="I3771" s="73"/>
      <c r="J3771" s="73"/>
      <c r="K3771" s="73"/>
      <c r="L3771" s="73"/>
      <c r="M3771" s="73"/>
      <c r="N3771" s="73"/>
      <c r="O3771" s="73"/>
      <c r="P3771" s="73"/>
      <c r="Q3771" s="73"/>
      <c r="R3771" s="73"/>
      <c r="S3771" s="73"/>
      <c r="T3771" s="25" t="str">
        <f>IF(COUNTA(B3771:S3771)=0,"",IF(AND(COUNTA(B3771:D3771)=3,COUNTIF('SRF Drop Downs'!$B$2:$B$5,'Sponsor Response Form (SRF)'!E3771),COUNTIF('SRF Drop Downs'!$F$2:$F$5,'Sponsor Response Form (SRF)'!F3771),COUNTIF('SRF Drop Downs'!$C$2:$C$4,'Sponsor Response Form (SRF)'!G3771),COUNTIF('SRF Drop Downs'!$D$2:$D$6,'Sponsor Response Form (SRF)'!H3771),COUNTIF('SRF Drop Downs'!$A$2:$A$5,'Sponsor Response Form (SRF)'!I3771),COUNTIF('SRF Drop Downs'!$A$2:$A$4,'Sponsor Response Form (SRF)'!J3771),COUNTIF('SRF Drop Downs'!$A$2:$A$5,'Sponsor Response Form (SRF)'!K3771),COUNTIF('SRF Drop Downs'!$E$2:$E$7,'Sponsor Response Form (SRF)'!L3771),COUNTIF('SRF Drop Downs'!$A$2:$A$4,'Sponsor Response Form (SRF)'!M3771),COUNTIF('SRF Drop Downs'!$A$2:$A$4,'Sponsor Response Form (SRF)'!N3771),COUNTIF('SRF Drop Downs'!$A$2:$A$4,'Sponsor Response Form (SRF)'!O3771),COUNTIF('SRF Drop Downs'!$A$2:$A$4,'Sponsor Response Form (SRF)'!P3771),COUNTIF('SRF Drop Downs'!$A$2:$A$4,'Sponsor Response Form (SRF)'!Q3771),COUNTIF('SRF Drop Downs'!$A$2:$A$4,'Sponsor Response Form (SRF)'!R3771),COUNTIF('SRF Drop Downs'!$A$2:$A$4,'Sponsor Response Form (SRF)'!S3771)),"Complete","Incomplete"))</f>
        <v/>
      </c>
      <c r="U3771" s="26" t="str">
        <f>IF(T3771="Complete",IF(AND(NOT(ISNA(VLOOKUP(CONCATENATE(E3771,F3771,G3771,H3771,I3771,J3771,K3771,L3771),'SRF Drop Downs'!G:G,1,FALSE))),IF(AND(H3771&lt;&gt;"C3",L3771&lt;&gt;"O5"),IF(SUM(COUNTIF(M3771:S3771,"Y"),COUNTIF(M3771:S3771,"N"))=0,"V","I"),IF(COUNTIF(M3771:S3771,"Y"),"V","I"))="V", IF(AND('Sponsor Response Form (SRF)'!E3771="M1", COUNTIF('OMS Response Form (ORF)'!D:D, C3771)&gt;0), "I", "V")="V"), "Valid","Invalid")," ")</f>
        <v xml:space="preserve"> </v>
      </c>
    </row>
    <row r="3772" spans="2:21" x14ac:dyDescent="0.35">
      <c r="B3772" s="70"/>
      <c r="C3772" s="71"/>
      <c r="D3772" s="72"/>
      <c r="E3772" s="73"/>
      <c r="F3772" s="73"/>
      <c r="G3772" s="73"/>
      <c r="H3772" s="73"/>
      <c r="I3772" s="73"/>
      <c r="J3772" s="73"/>
      <c r="K3772" s="73"/>
      <c r="L3772" s="73"/>
      <c r="M3772" s="73"/>
      <c r="N3772" s="73"/>
      <c r="O3772" s="73"/>
      <c r="P3772" s="73"/>
      <c r="Q3772" s="73"/>
      <c r="R3772" s="73"/>
      <c r="S3772" s="73"/>
      <c r="T3772" s="25" t="str">
        <f>IF(COUNTA(B3772:S3772)=0,"",IF(AND(COUNTA(B3772:D3772)=3,COUNTIF('SRF Drop Downs'!$B$2:$B$5,'Sponsor Response Form (SRF)'!E3772),COUNTIF('SRF Drop Downs'!$F$2:$F$5,'Sponsor Response Form (SRF)'!F3772),COUNTIF('SRF Drop Downs'!$C$2:$C$4,'Sponsor Response Form (SRF)'!G3772),COUNTIF('SRF Drop Downs'!$D$2:$D$6,'Sponsor Response Form (SRF)'!H3772),COUNTIF('SRF Drop Downs'!$A$2:$A$5,'Sponsor Response Form (SRF)'!I3772),COUNTIF('SRF Drop Downs'!$A$2:$A$4,'Sponsor Response Form (SRF)'!J3772),COUNTIF('SRF Drop Downs'!$A$2:$A$5,'Sponsor Response Form (SRF)'!K3772),COUNTIF('SRF Drop Downs'!$E$2:$E$7,'Sponsor Response Form (SRF)'!L3772),COUNTIF('SRF Drop Downs'!$A$2:$A$4,'Sponsor Response Form (SRF)'!M3772),COUNTIF('SRF Drop Downs'!$A$2:$A$4,'Sponsor Response Form (SRF)'!N3772),COUNTIF('SRF Drop Downs'!$A$2:$A$4,'Sponsor Response Form (SRF)'!O3772),COUNTIF('SRF Drop Downs'!$A$2:$A$4,'Sponsor Response Form (SRF)'!P3772),COUNTIF('SRF Drop Downs'!$A$2:$A$4,'Sponsor Response Form (SRF)'!Q3772),COUNTIF('SRF Drop Downs'!$A$2:$A$4,'Sponsor Response Form (SRF)'!R3772),COUNTIF('SRF Drop Downs'!$A$2:$A$4,'Sponsor Response Form (SRF)'!S3772)),"Complete","Incomplete"))</f>
        <v/>
      </c>
      <c r="U3772" s="26" t="str">
        <f>IF(T3772="Complete",IF(AND(NOT(ISNA(VLOOKUP(CONCATENATE(E3772,F3772,G3772,H3772,I3772,J3772,K3772,L3772),'SRF Drop Downs'!G:G,1,FALSE))),IF(AND(H3772&lt;&gt;"C3",L3772&lt;&gt;"O5"),IF(SUM(COUNTIF(M3772:S3772,"Y"),COUNTIF(M3772:S3772,"N"))=0,"V","I"),IF(COUNTIF(M3772:S3772,"Y"),"V","I"))="V", IF(AND('Sponsor Response Form (SRF)'!E3772="M1", COUNTIF('OMS Response Form (ORF)'!D:D, C3772)&gt;0), "I", "V")="V"), "Valid","Invalid")," ")</f>
        <v xml:space="preserve"> </v>
      </c>
    </row>
    <row r="3773" spans="2:21" x14ac:dyDescent="0.35">
      <c r="B3773" s="70"/>
      <c r="C3773" s="71"/>
      <c r="D3773" s="72"/>
      <c r="E3773" s="73"/>
      <c r="F3773" s="73"/>
      <c r="G3773" s="73"/>
      <c r="H3773" s="73"/>
      <c r="I3773" s="73"/>
      <c r="J3773" s="73"/>
      <c r="K3773" s="73"/>
      <c r="L3773" s="73"/>
      <c r="M3773" s="73"/>
      <c r="N3773" s="73"/>
      <c r="O3773" s="73"/>
      <c r="P3773" s="73"/>
      <c r="Q3773" s="73"/>
      <c r="R3773" s="73"/>
      <c r="S3773" s="73"/>
      <c r="T3773" s="25" t="str">
        <f>IF(COUNTA(B3773:S3773)=0,"",IF(AND(COUNTA(B3773:D3773)=3,COUNTIF('SRF Drop Downs'!$B$2:$B$5,'Sponsor Response Form (SRF)'!E3773),COUNTIF('SRF Drop Downs'!$F$2:$F$5,'Sponsor Response Form (SRF)'!F3773),COUNTIF('SRF Drop Downs'!$C$2:$C$4,'Sponsor Response Form (SRF)'!G3773),COUNTIF('SRF Drop Downs'!$D$2:$D$6,'Sponsor Response Form (SRF)'!H3773),COUNTIF('SRF Drop Downs'!$A$2:$A$5,'Sponsor Response Form (SRF)'!I3773),COUNTIF('SRF Drop Downs'!$A$2:$A$4,'Sponsor Response Form (SRF)'!J3773),COUNTIF('SRF Drop Downs'!$A$2:$A$5,'Sponsor Response Form (SRF)'!K3773),COUNTIF('SRF Drop Downs'!$E$2:$E$7,'Sponsor Response Form (SRF)'!L3773),COUNTIF('SRF Drop Downs'!$A$2:$A$4,'Sponsor Response Form (SRF)'!M3773),COUNTIF('SRF Drop Downs'!$A$2:$A$4,'Sponsor Response Form (SRF)'!N3773),COUNTIF('SRF Drop Downs'!$A$2:$A$4,'Sponsor Response Form (SRF)'!O3773),COUNTIF('SRF Drop Downs'!$A$2:$A$4,'Sponsor Response Form (SRF)'!P3773),COUNTIF('SRF Drop Downs'!$A$2:$A$4,'Sponsor Response Form (SRF)'!Q3773),COUNTIF('SRF Drop Downs'!$A$2:$A$4,'Sponsor Response Form (SRF)'!R3773),COUNTIF('SRF Drop Downs'!$A$2:$A$4,'Sponsor Response Form (SRF)'!S3773)),"Complete","Incomplete"))</f>
        <v/>
      </c>
      <c r="U3773" s="26" t="str">
        <f>IF(T3773="Complete",IF(AND(NOT(ISNA(VLOOKUP(CONCATENATE(E3773,F3773,G3773,H3773,I3773,J3773,K3773,L3773),'SRF Drop Downs'!G:G,1,FALSE))),IF(AND(H3773&lt;&gt;"C3",L3773&lt;&gt;"O5"),IF(SUM(COUNTIF(M3773:S3773,"Y"),COUNTIF(M3773:S3773,"N"))=0,"V","I"),IF(COUNTIF(M3773:S3773,"Y"),"V","I"))="V", IF(AND('Sponsor Response Form (SRF)'!E3773="M1", COUNTIF('OMS Response Form (ORF)'!D:D, C3773)&gt;0), "I", "V")="V"), "Valid","Invalid")," ")</f>
        <v xml:space="preserve"> </v>
      </c>
    </row>
    <row r="3774" spans="2:21" x14ac:dyDescent="0.35">
      <c r="B3774" s="70"/>
      <c r="C3774" s="71"/>
      <c r="D3774" s="72"/>
      <c r="E3774" s="73"/>
      <c r="F3774" s="73"/>
      <c r="G3774" s="73"/>
      <c r="H3774" s="73"/>
      <c r="I3774" s="73"/>
      <c r="J3774" s="73"/>
      <c r="K3774" s="73"/>
      <c r="L3774" s="73"/>
      <c r="M3774" s="73"/>
      <c r="N3774" s="73"/>
      <c r="O3774" s="73"/>
      <c r="P3774" s="73"/>
      <c r="Q3774" s="73"/>
      <c r="R3774" s="73"/>
      <c r="S3774" s="73"/>
      <c r="T3774" s="25" t="str">
        <f>IF(COUNTA(B3774:S3774)=0,"",IF(AND(COUNTA(B3774:D3774)=3,COUNTIF('SRF Drop Downs'!$B$2:$B$5,'Sponsor Response Form (SRF)'!E3774),COUNTIF('SRF Drop Downs'!$F$2:$F$5,'Sponsor Response Form (SRF)'!F3774),COUNTIF('SRF Drop Downs'!$C$2:$C$4,'Sponsor Response Form (SRF)'!G3774),COUNTIF('SRF Drop Downs'!$D$2:$D$6,'Sponsor Response Form (SRF)'!H3774),COUNTIF('SRF Drop Downs'!$A$2:$A$5,'Sponsor Response Form (SRF)'!I3774),COUNTIF('SRF Drop Downs'!$A$2:$A$4,'Sponsor Response Form (SRF)'!J3774),COUNTIF('SRF Drop Downs'!$A$2:$A$5,'Sponsor Response Form (SRF)'!K3774),COUNTIF('SRF Drop Downs'!$E$2:$E$7,'Sponsor Response Form (SRF)'!L3774),COUNTIF('SRF Drop Downs'!$A$2:$A$4,'Sponsor Response Form (SRF)'!M3774),COUNTIF('SRF Drop Downs'!$A$2:$A$4,'Sponsor Response Form (SRF)'!N3774),COUNTIF('SRF Drop Downs'!$A$2:$A$4,'Sponsor Response Form (SRF)'!O3774),COUNTIF('SRF Drop Downs'!$A$2:$A$4,'Sponsor Response Form (SRF)'!P3774),COUNTIF('SRF Drop Downs'!$A$2:$A$4,'Sponsor Response Form (SRF)'!Q3774),COUNTIF('SRF Drop Downs'!$A$2:$A$4,'Sponsor Response Form (SRF)'!R3774),COUNTIF('SRF Drop Downs'!$A$2:$A$4,'Sponsor Response Form (SRF)'!S3774)),"Complete","Incomplete"))</f>
        <v/>
      </c>
      <c r="U3774" s="26" t="str">
        <f>IF(T3774="Complete",IF(AND(NOT(ISNA(VLOOKUP(CONCATENATE(E3774,F3774,G3774,H3774,I3774,J3774,K3774,L3774),'SRF Drop Downs'!G:G,1,FALSE))),IF(AND(H3774&lt;&gt;"C3",L3774&lt;&gt;"O5"),IF(SUM(COUNTIF(M3774:S3774,"Y"),COUNTIF(M3774:S3774,"N"))=0,"V","I"),IF(COUNTIF(M3774:S3774,"Y"),"V","I"))="V", IF(AND('Sponsor Response Form (SRF)'!E3774="M1", COUNTIF('OMS Response Form (ORF)'!D:D, C3774)&gt;0), "I", "V")="V"), "Valid","Invalid")," ")</f>
        <v xml:space="preserve"> </v>
      </c>
    </row>
    <row r="3775" spans="2:21" x14ac:dyDescent="0.35">
      <c r="B3775" s="70"/>
      <c r="C3775" s="71"/>
      <c r="D3775" s="72"/>
      <c r="E3775" s="73"/>
      <c r="F3775" s="73"/>
      <c r="G3775" s="73"/>
      <c r="H3775" s="73"/>
      <c r="I3775" s="73"/>
      <c r="J3775" s="73"/>
      <c r="K3775" s="73"/>
      <c r="L3775" s="73"/>
      <c r="M3775" s="73"/>
      <c r="N3775" s="73"/>
      <c r="O3775" s="73"/>
      <c r="P3775" s="73"/>
      <c r="Q3775" s="73"/>
      <c r="R3775" s="73"/>
      <c r="S3775" s="73"/>
      <c r="T3775" s="25" t="str">
        <f>IF(COUNTA(B3775:S3775)=0,"",IF(AND(COUNTA(B3775:D3775)=3,COUNTIF('SRF Drop Downs'!$B$2:$B$5,'Sponsor Response Form (SRF)'!E3775),COUNTIF('SRF Drop Downs'!$F$2:$F$5,'Sponsor Response Form (SRF)'!F3775),COUNTIF('SRF Drop Downs'!$C$2:$C$4,'Sponsor Response Form (SRF)'!G3775),COUNTIF('SRF Drop Downs'!$D$2:$D$6,'Sponsor Response Form (SRF)'!H3775),COUNTIF('SRF Drop Downs'!$A$2:$A$5,'Sponsor Response Form (SRF)'!I3775),COUNTIF('SRF Drop Downs'!$A$2:$A$4,'Sponsor Response Form (SRF)'!J3775),COUNTIF('SRF Drop Downs'!$A$2:$A$5,'Sponsor Response Form (SRF)'!K3775),COUNTIF('SRF Drop Downs'!$E$2:$E$7,'Sponsor Response Form (SRF)'!L3775),COUNTIF('SRF Drop Downs'!$A$2:$A$4,'Sponsor Response Form (SRF)'!M3775),COUNTIF('SRF Drop Downs'!$A$2:$A$4,'Sponsor Response Form (SRF)'!N3775),COUNTIF('SRF Drop Downs'!$A$2:$A$4,'Sponsor Response Form (SRF)'!O3775),COUNTIF('SRF Drop Downs'!$A$2:$A$4,'Sponsor Response Form (SRF)'!P3775),COUNTIF('SRF Drop Downs'!$A$2:$A$4,'Sponsor Response Form (SRF)'!Q3775),COUNTIF('SRF Drop Downs'!$A$2:$A$4,'Sponsor Response Form (SRF)'!R3775),COUNTIF('SRF Drop Downs'!$A$2:$A$4,'Sponsor Response Form (SRF)'!S3775)),"Complete","Incomplete"))</f>
        <v/>
      </c>
      <c r="U3775" s="26" t="str">
        <f>IF(T3775="Complete",IF(AND(NOT(ISNA(VLOOKUP(CONCATENATE(E3775,F3775,G3775,H3775,I3775,J3775,K3775,L3775),'SRF Drop Downs'!G:G,1,FALSE))),IF(AND(H3775&lt;&gt;"C3",L3775&lt;&gt;"O5"),IF(SUM(COUNTIF(M3775:S3775,"Y"),COUNTIF(M3775:S3775,"N"))=0,"V","I"),IF(COUNTIF(M3775:S3775,"Y"),"V","I"))="V", IF(AND('Sponsor Response Form (SRF)'!E3775="M1", COUNTIF('OMS Response Form (ORF)'!D:D, C3775)&gt;0), "I", "V")="V"), "Valid","Invalid")," ")</f>
        <v xml:space="preserve"> </v>
      </c>
    </row>
    <row r="3776" spans="2:21" x14ac:dyDescent="0.35">
      <c r="B3776" s="70"/>
      <c r="C3776" s="71"/>
      <c r="D3776" s="72"/>
      <c r="E3776" s="73"/>
      <c r="F3776" s="73"/>
      <c r="G3776" s="73"/>
      <c r="H3776" s="73"/>
      <c r="I3776" s="73"/>
      <c r="J3776" s="73"/>
      <c r="K3776" s="73"/>
      <c r="L3776" s="73"/>
      <c r="M3776" s="73"/>
      <c r="N3776" s="73"/>
      <c r="O3776" s="73"/>
      <c r="P3776" s="73"/>
      <c r="Q3776" s="73"/>
      <c r="R3776" s="73"/>
      <c r="S3776" s="73"/>
      <c r="T3776" s="25" t="str">
        <f>IF(COUNTA(B3776:S3776)=0,"",IF(AND(COUNTA(B3776:D3776)=3,COUNTIF('SRF Drop Downs'!$B$2:$B$5,'Sponsor Response Form (SRF)'!E3776),COUNTIF('SRF Drop Downs'!$F$2:$F$5,'Sponsor Response Form (SRF)'!F3776),COUNTIF('SRF Drop Downs'!$C$2:$C$4,'Sponsor Response Form (SRF)'!G3776),COUNTIF('SRF Drop Downs'!$D$2:$D$6,'Sponsor Response Form (SRF)'!H3776),COUNTIF('SRF Drop Downs'!$A$2:$A$5,'Sponsor Response Form (SRF)'!I3776),COUNTIF('SRF Drop Downs'!$A$2:$A$4,'Sponsor Response Form (SRF)'!J3776),COUNTIF('SRF Drop Downs'!$A$2:$A$5,'Sponsor Response Form (SRF)'!K3776),COUNTIF('SRF Drop Downs'!$E$2:$E$7,'Sponsor Response Form (SRF)'!L3776),COUNTIF('SRF Drop Downs'!$A$2:$A$4,'Sponsor Response Form (SRF)'!M3776),COUNTIF('SRF Drop Downs'!$A$2:$A$4,'Sponsor Response Form (SRF)'!N3776),COUNTIF('SRF Drop Downs'!$A$2:$A$4,'Sponsor Response Form (SRF)'!O3776),COUNTIF('SRF Drop Downs'!$A$2:$A$4,'Sponsor Response Form (SRF)'!P3776),COUNTIF('SRF Drop Downs'!$A$2:$A$4,'Sponsor Response Form (SRF)'!Q3776),COUNTIF('SRF Drop Downs'!$A$2:$A$4,'Sponsor Response Form (SRF)'!R3776),COUNTIF('SRF Drop Downs'!$A$2:$A$4,'Sponsor Response Form (SRF)'!S3776)),"Complete","Incomplete"))</f>
        <v/>
      </c>
      <c r="U3776" s="26" t="str">
        <f>IF(T3776="Complete",IF(AND(NOT(ISNA(VLOOKUP(CONCATENATE(E3776,F3776,G3776,H3776,I3776,J3776,K3776,L3776),'SRF Drop Downs'!G:G,1,FALSE))),IF(AND(H3776&lt;&gt;"C3",L3776&lt;&gt;"O5"),IF(SUM(COUNTIF(M3776:S3776,"Y"),COUNTIF(M3776:S3776,"N"))=0,"V","I"),IF(COUNTIF(M3776:S3776,"Y"),"V","I"))="V", IF(AND('Sponsor Response Form (SRF)'!E3776="M1", COUNTIF('OMS Response Form (ORF)'!D:D, C3776)&gt;0), "I", "V")="V"), "Valid","Invalid")," ")</f>
        <v xml:space="preserve"> </v>
      </c>
    </row>
    <row r="3777" spans="2:21" x14ac:dyDescent="0.35">
      <c r="B3777" s="70"/>
      <c r="C3777" s="71"/>
      <c r="D3777" s="72"/>
      <c r="E3777" s="73"/>
      <c r="F3777" s="73"/>
      <c r="G3777" s="73"/>
      <c r="H3777" s="73"/>
      <c r="I3777" s="73"/>
      <c r="J3777" s="73"/>
      <c r="K3777" s="73"/>
      <c r="L3777" s="73"/>
      <c r="M3777" s="73"/>
      <c r="N3777" s="73"/>
      <c r="O3777" s="73"/>
      <c r="P3777" s="73"/>
      <c r="Q3777" s="73"/>
      <c r="R3777" s="73"/>
      <c r="S3777" s="73"/>
      <c r="T3777" s="25" t="str">
        <f>IF(COUNTA(B3777:S3777)=0,"",IF(AND(COUNTA(B3777:D3777)=3,COUNTIF('SRF Drop Downs'!$B$2:$B$5,'Sponsor Response Form (SRF)'!E3777),COUNTIF('SRF Drop Downs'!$F$2:$F$5,'Sponsor Response Form (SRF)'!F3777),COUNTIF('SRF Drop Downs'!$C$2:$C$4,'Sponsor Response Form (SRF)'!G3777),COUNTIF('SRF Drop Downs'!$D$2:$D$6,'Sponsor Response Form (SRF)'!H3777),COUNTIF('SRF Drop Downs'!$A$2:$A$5,'Sponsor Response Form (SRF)'!I3777),COUNTIF('SRF Drop Downs'!$A$2:$A$4,'Sponsor Response Form (SRF)'!J3777),COUNTIF('SRF Drop Downs'!$A$2:$A$5,'Sponsor Response Form (SRF)'!K3777),COUNTIF('SRF Drop Downs'!$E$2:$E$7,'Sponsor Response Form (SRF)'!L3777),COUNTIF('SRF Drop Downs'!$A$2:$A$4,'Sponsor Response Form (SRF)'!M3777),COUNTIF('SRF Drop Downs'!$A$2:$A$4,'Sponsor Response Form (SRF)'!N3777),COUNTIF('SRF Drop Downs'!$A$2:$A$4,'Sponsor Response Form (SRF)'!O3777),COUNTIF('SRF Drop Downs'!$A$2:$A$4,'Sponsor Response Form (SRF)'!P3777),COUNTIF('SRF Drop Downs'!$A$2:$A$4,'Sponsor Response Form (SRF)'!Q3777),COUNTIF('SRF Drop Downs'!$A$2:$A$4,'Sponsor Response Form (SRF)'!R3777),COUNTIF('SRF Drop Downs'!$A$2:$A$4,'Sponsor Response Form (SRF)'!S3777)),"Complete","Incomplete"))</f>
        <v/>
      </c>
      <c r="U3777" s="26" t="str">
        <f>IF(T3777="Complete",IF(AND(NOT(ISNA(VLOOKUP(CONCATENATE(E3777,F3777,G3777,H3777,I3777,J3777,K3777,L3777),'SRF Drop Downs'!G:G,1,FALSE))),IF(AND(H3777&lt;&gt;"C3",L3777&lt;&gt;"O5"),IF(SUM(COUNTIF(M3777:S3777,"Y"),COUNTIF(M3777:S3777,"N"))=0,"V","I"),IF(COUNTIF(M3777:S3777,"Y"),"V","I"))="V", IF(AND('Sponsor Response Form (SRF)'!E3777="M1", COUNTIF('OMS Response Form (ORF)'!D:D, C3777)&gt;0), "I", "V")="V"), "Valid","Invalid")," ")</f>
        <v xml:space="preserve"> </v>
      </c>
    </row>
    <row r="3778" spans="2:21" x14ac:dyDescent="0.35">
      <c r="B3778" s="70"/>
      <c r="C3778" s="71"/>
      <c r="D3778" s="72"/>
      <c r="E3778" s="73"/>
      <c r="F3778" s="73"/>
      <c r="G3778" s="73"/>
      <c r="H3778" s="73"/>
      <c r="I3778" s="73"/>
      <c r="J3778" s="73"/>
      <c r="K3778" s="73"/>
      <c r="L3778" s="73"/>
      <c r="M3778" s="73"/>
      <c r="N3778" s="73"/>
      <c r="O3778" s="73"/>
      <c r="P3778" s="73"/>
      <c r="Q3778" s="73"/>
      <c r="R3778" s="73"/>
      <c r="S3778" s="73"/>
      <c r="T3778" s="25" t="str">
        <f>IF(COUNTA(B3778:S3778)=0,"",IF(AND(COUNTA(B3778:D3778)=3,COUNTIF('SRF Drop Downs'!$B$2:$B$5,'Sponsor Response Form (SRF)'!E3778),COUNTIF('SRF Drop Downs'!$F$2:$F$5,'Sponsor Response Form (SRF)'!F3778),COUNTIF('SRF Drop Downs'!$C$2:$C$4,'Sponsor Response Form (SRF)'!G3778),COUNTIF('SRF Drop Downs'!$D$2:$D$6,'Sponsor Response Form (SRF)'!H3778),COUNTIF('SRF Drop Downs'!$A$2:$A$5,'Sponsor Response Form (SRF)'!I3778),COUNTIF('SRF Drop Downs'!$A$2:$A$4,'Sponsor Response Form (SRF)'!J3778),COUNTIF('SRF Drop Downs'!$A$2:$A$5,'Sponsor Response Form (SRF)'!K3778),COUNTIF('SRF Drop Downs'!$E$2:$E$7,'Sponsor Response Form (SRF)'!L3778),COUNTIF('SRF Drop Downs'!$A$2:$A$4,'Sponsor Response Form (SRF)'!M3778),COUNTIF('SRF Drop Downs'!$A$2:$A$4,'Sponsor Response Form (SRF)'!N3778),COUNTIF('SRF Drop Downs'!$A$2:$A$4,'Sponsor Response Form (SRF)'!O3778),COUNTIF('SRF Drop Downs'!$A$2:$A$4,'Sponsor Response Form (SRF)'!P3778),COUNTIF('SRF Drop Downs'!$A$2:$A$4,'Sponsor Response Form (SRF)'!Q3778),COUNTIF('SRF Drop Downs'!$A$2:$A$4,'Sponsor Response Form (SRF)'!R3778),COUNTIF('SRF Drop Downs'!$A$2:$A$4,'Sponsor Response Form (SRF)'!S3778)),"Complete","Incomplete"))</f>
        <v/>
      </c>
      <c r="U3778" s="26" t="str">
        <f>IF(T3778="Complete",IF(AND(NOT(ISNA(VLOOKUP(CONCATENATE(E3778,F3778,G3778,H3778,I3778,J3778,K3778,L3778),'SRF Drop Downs'!G:G,1,FALSE))),IF(AND(H3778&lt;&gt;"C3",L3778&lt;&gt;"O5"),IF(SUM(COUNTIF(M3778:S3778,"Y"),COUNTIF(M3778:S3778,"N"))=0,"V","I"),IF(COUNTIF(M3778:S3778,"Y"),"V","I"))="V", IF(AND('Sponsor Response Form (SRF)'!E3778="M1", COUNTIF('OMS Response Form (ORF)'!D:D, C3778)&gt;0), "I", "V")="V"), "Valid","Invalid")," ")</f>
        <v xml:space="preserve"> </v>
      </c>
    </row>
    <row r="3779" spans="2:21" x14ac:dyDescent="0.35">
      <c r="B3779" s="70"/>
      <c r="C3779" s="71"/>
      <c r="D3779" s="72"/>
      <c r="E3779" s="73"/>
      <c r="F3779" s="73"/>
      <c r="G3779" s="73"/>
      <c r="H3779" s="73"/>
      <c r="I3779" s="73"/>
      <c r="J3779" s="73"/>
      <c r="K3779" s="73"/>
      <c r="L3779" s="73"/>
      <c r="M3779" s="73"/>
      <c r="N3779" s="73"/>
      <c r="O3779" s="73"/>
      <c r="P3779" s="73"/>
      <c r="Q3779" s="73"/>
      <c r="R3779" s="73"/>
      <c r="S3779" s="73"/>
      <c r="T3779" s="25" t="str">
        <f>IF(COUNTA(B3779:S3779)=0,"",IF(AND(COUNTA(B3779:D3779)=3,COUNTIF('SRF Drop Downs'!$B$2:$B$5,'Sponsor Response Form (SRF)'!E3779),COUNTIF('SRF Drop Downs'!$F$2:$F$5,'Sponsor Response Form (SRF)'!F3779),COUNTIF('SRF Drop Downs'!$C$2:$C$4,'Sponsor Response Form (SRF)'!G3779),COUNTIF('SRF Drop Downs'!$D$2:$D$6,'Sponsor Response Form (SRF)'!H3779),COUNTIF('SRF Drop Downs'!$A$2:$A$5,'Sponsor Response Form (SRF)'!I3779),COUNTIF('SRF Drop Downs'!$A$2:$A$4,'Sponsor Response Form (SRF)'!J3779),COUNTIF('SRF Drop Downs'!$A$2:$A$5,'Sponsor Response Form (SRF)'!K3779),COUNTIF('SRF Drop Downs'!$E$2:$E$7,'Sponsor Response Form (SRF)'!L3779),COUNTIF('SRF Drop Downs'!$A$2:$A$4,'Sponsor Response Form (SRF)'!M3779),COUNTIF('SRF Drop Downs'!$A$2:$A$4,'Sponsor Response Form (SRF)'!N3779),COUNTIF('SRF Drop Downs'!$A$2:$A$4,'Sponsor Response Form (SRF)'!O3779),COUNTIF('SRF Drop Downs'!$A$2:$A$4,'Sponsor Response Form (SRF)'!P3779),COUNTIF('SRF Drop Downs'!$A$2:$A$4,'Sponsor Response Form (SRF)'!Q3779),COUNTIF('SRF Drop Downs'!$A$2:$A$4,'Sponsor Response Form (SRF)'!R3779),COUNTIF('SRF Drop Downs'!$A$2:$A$4,'Sponsor Response Form (SRF)'!S3779)),"Complete","Incomplete"))</f>
        <v/>
      </c>
      <c r="U3779" s="26" t="str">
        <f>IF(T3779="Complete",IF(AND(NOT(ISNA(VLOOKUP(CONCATENATE(E3779,F3779,G3779,H3779,I3779,J3779,K3779,L3779),'SRF Drop Downs'!G:G,1,FALSE))),IF(AND(H3779&lt;&gt;"C3",L3779&lt;&gt;"O5"),IF(SUM(COUNTIF(M3779:S3779,"Y"),COUNTIF(M3779:S3779,"N"))=0,"V","I"),IF(COUNTIF(M3779:S3779,"Y"),"V","I"))="V", IF(AND('Sponsor Response Form (SRF)'!E3779="M1", COUNTIF('OMS Response Form (ORF)'!D:D, C3779)&gt;0), "I", "V")="V"), "Valid","Invalid")," ")</f>
        <v xml:space="preserve"> </v>
      </c>
    </row>
    <row r="3780" spans="2:21" x14ac:dyDescent="0.35">
      <c r="B3780" s="70"/>
      <c r="C3780" s="71"/>
      <c r="D3780" s="72"/>
      <c r="E3780" s="73"/>
      <c r="F3780" s="73"/>
      <c r="G3780" s="73"/>
      <c r="H3780" s="73"/>
      <c r="I3780" s="73"/>
      <c r="J3780" s="73"/>
      <c r="K3780" s="73"/>
      <c r="L3780" s="73"/>
      <c r="M3780" s="73"/>
      <c r="N3780" s="73"/>
      <c r="O3780" s="73"/>
      <c r="P3780" s="73"/>
      <c r="Q3780" s="73"/>
      <c r="R3780" s="73"/>
      <c r="S3780" s="73"/>
      <c r="T3780" s="25" t="str">
        <f>IF(COUNTA(B3780:S3780)=0,"",IF(AND(COUNTA(B3780:D3780)=3,COUNTIF('SRF Drop Downs'!$B$2:$B$5,'Sponsor Response Form (SRF)'!E3780),COUNTIF('SRF Drop Downs'!$F$2:$F$5,'Sponsor Response Form (SRF)'!F3780),COUNTIF('SRF Drop Downs'!$C$2:$C$4,'Sponsor Response Form (SRF)'!G3780),COUNTIF('SRF Drop Downs'!$D$2:$D$6,'Sponsor Response Form (SRF)'!H3780),COUNTIF('SRF Drop Downs'!$A$2:$A$5,'Sponsor Response Form (SRF)'!I3780),COUNTIF('SRF Drop Downs'!$A$2:$A$4,'Sponsor Response Form (SRF)'!J3780),COUNTIF('SRF Drop Downs'!$A$2:$A$5,'Sponsor Response Form (SRF)'!K3780),COUNTIF('SRF Drop Downs'!$E$2:$E$7,'Sponsor Response Form (SRF)'!L3780),COUNTIF('SRF Drop Downs'!$A$2:$A$4,'Sponsor Response Form (SRF)'!M3780),COUNTIF('SRF Drop Downs'!$A$2:$A$4,'Sponsor Response Form (SRF)'!N3780),COUNTIF('SRF Drop Downs'!$A$2:$A$4,'Sponsor Response Form (SRF)'!O3780),COUNTIF('SRF Drop Downs'!$A$2:$A$4,'Sponsor Response Form (SRF)'!P3780),COUNTIF('SRF Drop Downs'!$A$2:$A$4,'Sponsor Response Form (SRF)'!Q3780),COUNTIF('SRF Drop Downs'!$A$2:$A$4,'Sponsor Response Form (SRF)'!R3780),COUNTIF('SRF Drop Downs'!$A$2:$A$4,'Sponsor Response Form (SRF)'!S3780)),"Complete","Incomplete"))</f>
        <v/>
      </c>
      <c r="U3780" s="26" t="str">
        <f>IF(T3780="Complete",IF(AND(NOT(ISNA(VLOOKUP(CONCATENATE(E3780,F3780,G3780,H3780,I3780,J3780,K3780,L3780),'SRF Drop Downs'!G:G,1,FALSE))),IF(AND(H3780&lt;&gt;"C3",L3780&lt;&gt;"O5"),IF(SUM(COUNTIF(M3780:S3780,"Y"),COUNTIF(M3780:S3780,"N"))=0,"V","I"),IF(COUNTIF(M3780:S3780,"Y"),"V","I"))="V", IF(AND('Sponsor Response Form (SRF)'!E3780="M1", COUNTIF('OMS Response Form (ORF)'!D:D, C3780)&gt;0), "I", "V")="V"), "Valid","Invalid")," ")</f>
        <v xml:space="preserve"> </v>
      </c>
    </row>
    <row r="3781" spans="2:21" x14ac:dyDescent="0.35">
      <c r="B3781" s="70"/>
      <c r="C3781" s="71"/>
      <c r="D3781" s="72"/>
      <c r="E3781" s="73"/>
      <c r="F3781" s="73"/>
      <c r="G3781" s="73"/>
      <c r="H3781" s="73"/>
      <c r="I3781" s="73"/>
      <c r="J3781" s="73"/>
      <c r="K3781" s="73"/>
      <c r="L3781" s="73"/>
      <c r="M3781" s="73"/>
      <c r="N3781" s="73"/>
      <c r="O3781" s="73"/>
      <c r="P3781" s="73"/>
      <c r="Q3781" s="73"/>
      <c r="R3781" s="73"/>
      <c r="S3781" s="73"/>
      <c r="T3781" s="25" t="str">
        <f>IF(COUNTA(B3781:S3781)=0,"",IF(AND(COUNTA(B3781:D3781)=3,COUNTIF('SRF Drop Downs'!$B$2:$B$5,'Sponsor Response Form (SRF)'!E3781),COUNTIF('SRF Drop Downs'!$F$2:$F$5,'Sponsor Response Form (SRF)'!F3781),COUNTIF('SRF Drop Downs'!$C$2:$C$4,'Sponsor Response Form (SRF)'!G3781),COUNTIF('SRF Drop Downs'!$D$2:$D$6,'Sponsor Response Form (SRF)'!H3781),COUNTIF('SRF Drop Downs'!$A$2:$A$5,'Sponsor Response Form (SRF)'!I3781),COUNTIF('SRF Drop Downs'!$A$2:$A$4,'Sponsor Response Form (SRF)'!J3781),COUNTIF('SRF Drop Downs'!$A$2:$A$5,'Sponsor Response Form (SRF)'!K3781),COUNTIF('SRF Drop Downs'!$E$2:$E$7,'Sponsor Response Form (SRF)'!L3781),COUNTIF('SRF Drop Downs'!$A$2:$A$4,'Sponsor Response Form (SRF)'!M3781),COUNTIF('SRF Drop Downs'!$A$2:$A$4,'Sponsor Response Form (SRF)'!N3781),COUNTIF('SRF Drop Downs'!$A$2:$A$4,'Sponsor Response Form (SRF)'!O3781),COUNTIF('SRF Drop Downs'!$A$2:$A$4,'Sponsor Response Form (SRF)'!P3781),COUNTIF('SRF Drop Downs'!$A$2:$A$4,'Sponsor Response Form (SRF)'!Q3781),COUNTIF('SRF Drop Downs'!$A$2:$A$4,'Sponsor Response Form (SRF)'!R3781),COUNTIF('SRF Drop Downs'!$A$2:$A$4,'Sponsor Response Form (SRF)'!S3781)),"Complete","Incomplete"))</f>
        <v/>
      </c>
      <c r="U3781" s="26" t="str">
        <f>IF(T3781="Complete",IF(AND(NOT(ISNA(VLOOKUP(CONCATENATE(E3781,F3781,G3781,H3781,I3781,J3781,K3781,L3781),'SRF Drop Downs'!G:G,1,FALSE))),IF(AND(H3781&lt;&gt;"C3",L3781&lt;&gt;"O5"),IF(SUM(COUNTIF(M3781:S3781,"Y"),COUNTIF(M3781:S3781,"N"))=0,"V","I"),IF(COUNTIF(M3781:S3781,"Y"),"V","I"))="V", IF(AND('Sponsor Response Form (SRF)'!E3781="M1", COUNTIF('OMS Response Form (ORF)'!D:D, C3781)&gt;0), "I", "V")="V"), "Valid","Invalid")," ")</f>
        <v xml:space="preserve"> </v>
      </c>
    </row>
    <row r="3782" spans="2:21" x14ac:dyDescent="0.35">
      <c r="B3782" s="70"/>
      <c r="C3782" s="71"/>
      <c r="D3782" s="72"/>
      <c r="E3782" s="73"/>
      <c r="F3782" s="73"/>
      <c r="G3782" s="73"/>
      <c r="H3782" s="73"/>
      <c r="I3782" s="73"/>
      <c r="J3782" s="73"/>
      <c r="K3782" s="73"/>
      <c r="L3782" s="73"/>
      <c r="M3782" s="73"/>
      <c r="N3782" s="73"/>
      <c r="O3782" s="73"/>
      <c r="P3782" s="73"/>
      <c r="Q3782" s="73"/>
      <c r="R3782" s="73"/>
      <c r="S3782" s="73"/>
      <c r="T3782" s="25" t="str">
        <f>IF(COUNTA(B3782:S3782)=0,"",IF(AND(COUNTA(B3782:D3782)=3,COUNTIF('SRF Drop Downs'!$B$2:$B$5,'Sponsor Response Form (SRF)'!E3782),COUNTIF('SRF Drop Downs'!$F$2:$F$5,'Sponsor Response Form (SRF)'!F3782),COUNTIF('SRF Drop Downs'!$C$2:$C$4,'Sponsor Response Form (SRF)'!G3782),COUNTIF('SRF Drop Downs'!$D$2:$D$6,'Sponsor Response Form (SRF)'!H3782),COUNTIF('SRF Drop Downs'!$A$2:$A$5,'Sponsor Response Form (SRF)'!I3782),COUNTIF('SRF Drop Downs'!$A$2:$A$4,'Sponsor Response Form (SRF)'!J3782),COUNTIF('SRF Drop Downs'!$A$2:$A$5,'Sponsor Response Form (SRF)'!K3782),COUNTIF('SRF Drop Downs'!$E$2:$E$7,'Sponsor Response Form (SRF)'!L3782),COUNTIF('SRF Drop Downs'!$A$2:$A$4,'Sponsor Response Form (SRF)'!M3782),COUNTIF('SRF Drop Downs'!$A$2:$A$4,'Sponsor Response Form (SRF)'!N3782),COUNTIF('SRF Drop Downs'!$A$2:$A$4,'Sponsor Response Form (SRF)'!O3782),COUNTIF('SRF Drop Downs'!$A$2:$A$4,'Sponsor Response Form (SRF)'!P3782),COUNTIF('SRF Drop Downs'!$A$2:$A$4,'Sponsor Response Form (SRF)'!Q3782),COUNTIF('SRF Drop Downs'!$A$2:$A$4,'Sponsor Response Form (SRF)'!R3782),COUNTIF('SRF Drop Downs'!$A$2:$A$4,'Sponsor Response Form (SRF)'!S3782)),"Complete","Incomplete"))</f>
        <v/>
      </c>
      <c r="U3782" s="26" t="str">
        <f>IF(T3782="Complete",IF(AND(NOT(ISNA(VLOOKUP(CONCATENATE(E3782,F3782,G3782,H3782,I3782,J3782,K3782,L3782),'SRF Drop Downs'!G:G,1,FALSE))),IF(AND(H3782&lt;&gt;"C3",L3782&lt;&gt;"O5"),IF(SUM(COUNTIF(M3782:S3782,"Y"),COUNTIF(M3782:S3782,"N"))=0,"V","I"),IF(COUNTIF(M3782:S3782,"Y"),"V","I"))="V", IF(AND('Sponsor Response Form (SRF)'!E3782="M1", COUNTIF('OMS Response Form (ORF)'!D:D, C3782)&gt;0), "I", "V")="V"), "Valid","Invalid")," ")</f>
        <v xml:space="preserve"> </v>
      </c>
    </row>
    <row r="3783" spans="2:21" x14ac:dyDescent="0.35">
      <c r="B3783" s="70"/>
      <c r="C3783" s="71"/>
      <c r="D3783" s="72"/>
      <c r="E3783" s="73"/>
      <c r="F3783" s="73"/>
      <c r="G3783" s="73"/>
      <c r="H3783" s="73"/>
      <c r="I3783" s="73"/>
      <c r="J3783" s="73"/>
      <c r="K3783" s="73"/>
      <c r="L3783" s="73"/>
      <c r="M3783" s="73"/>
      <c r="N3783" s="73"/>
      <c r="O3783" s="73"/>
      <c r="P3783" s="73"/>
      <c r="Q3783" s="73"/>
      <c r="R3783" s="73"/>
      <c r="S3783" s="73"/>
      <c r="T3783" s="25" t="str">
        <f>IF(COUNTA(B3783:S3783)=0,"",IF(AND(COUNTA(B3783:D3783)=3,COUNTIF('SRF Drop Downs'!$B$2:$B$5,'Sponsor Response Form (SRF)'!E3783),COUNTIF('SRF Drop Downs'!$F$2:$F$5,'Sponsor Response Form (SRF)'!F3783),COUNTIF('SRF Drop Downs'!$C$2:$C$4,'Sponsor Response Form (SRF)'!G3783),COUNTIF('SRF Drop Downs'!$D$2:$D$6,'Sponsor Response Form (SRF)'!H3783),COUNTIF('SRF Drop Downs'!$A$2:$A$5,'Sponsor Response Form (SRF)'!I3783),COUNTIF('SRF Drop Downs'!$A$2:$A$4,'Sponsor Response Form (SRF)'!J3783),COUNTIF('SRF Drop Downs'!$A$2:$A$5,'Sponsor Response Form (SRF)'!K3783),COUNTIF('SRF Drop Downs'!$E$2:$E$7,'Sponsor Response Form (SRF)'!L3783),COUNTIF('SRF Drop Downs'!$A$2:$A$4,'Sponsor Response Form (SRF)'!M3783),COUNTIF('SRF Drop Downs'!$A$2:$A$4,'Sponsor Response Form (SRF)'!N3783),COUNTIF('SRF Drop Downs'!$A$2:$A$4,'Sponsor Response Form (SRF)'!O3783),COUNTIF('SRF Drop Downs'!$A$2:$A$4,'Sponsor Response Form (SRF)'!P3783),COUNTIF('SRF Drop Downs'!$A$2:$A$4,'Sponsor Response Form (SRF)'!Q3783),COUNTIF('SRF Drop Downs'!$A$2:$A$4,'Sponsor Response Form (SRF)'!R3783),COUNTIF('SRF Drop Downs'!$A$2:$A$4,'Sponsor Response Form (SRF)'!S3783)),"Complete","Incomplete"))</f>
        <v/>
      </c>
      <c r="U3783" s="26" t="str">
        <f>IF(T3783="Complete",IF(AND(NOT(ISNA(VLOOKUP(CONCATENATE(E3783,F3783,G3783,H3783,I3783,J3783,K3783,L3783),'SRF Drop Downs'!G:G,1,FALSE))),IF(AND(H3783&lt;&gt;"C3",L3783&lt;&gt;"O5"),IF(SUM(COUNTIF(M3783:S3783,"Y"),COUNTIF(M3783:S3783,"N"))=0,"V","I"),IF(COUNTIF(M3783:S3783,"Y"),"V","I"))="V", IF(AND('Sponsor Response Form (SRF)'!E3783="M1", COUNTIF('OMS Response Form (ORF)'!D:D, C3783)&gt;0), "I", "V")="V"), "Valid","Invalid")," ")</f>
        <v xml:space="preserve"> </v>
      </c>
    </row>
    <row r="3784" spans="2:21" x14ac:dyDescent="0.35">
      <c r="B3784" s="70"/>
      <c r="C3784" s="71"/>
      <c r="D3784" s="72"/>
      <c r="E3784" s="73"/>
      <c r="F3784" s="73"/>
      <c r="G3784" s="73"/>
      <c r="H3784" s="73"/>
      <c r="I3784" s="73"/>
      <c r="J3784" s="73"/>
      <c r="K3784" s="73"/>
      <c r="L3784" s="73"/>
      <c r="M3784" s="73"/>
      <c r="N3784" s="73"/>
      <c r="O3784" s="73"/>
      <c r="P3784" s="73"/>
      <c r="Q3784" s="73"/>
      <c r="R3784" s="73"/>
      <c r="S3784" s="73"/>
      <c r="T3784" s="25" t="str">
        <f>IF(COUNTA(B3784:S3784)=0,"",IF(AND(COUNTA(B3784:D3784)=3,COUNTIF('SRF Drop Downs'!$B$2:$B$5,'Sponsor Response Form (SRF)'!E3784),COUNTIF('SRF Drop Downs'!$F$2:$F$5,'Sponsor Response Form (SRF)'!F3784),COUNTIF('SRF Drop Downs'!$C$2:$C$4,'Sponsor Response Form (SRF)'!G3784),COUNTIF('SRF Drop Downs'!$D$2:$D$6,'Sponsor Response Form (SRF)'!H3784),COUNTIF('SRF Drop Downs'!$A$2:$A$5,'Sponsor Response Form (SRF)'!I3784),COUNTIF('SRF Drop Downs'!$A$2:$A$4,'Sponsor Response Form (SRF)'!J3784),COUNTIF('SRF Drop Downs'!$A$2:$A$5,'Sponsor Response Form (SRF)'!K3784),COUNTIF('SRF Drop Downs'!$E$2:$E$7,'Sponsor Response Form (SRF)'!L3784),COUNTIF('SRF Drop Downs'!$A$2:$A$4,'Sponsor Response Form (SRF)'!M3784),COUNTIF('SRF Drop Downs'!$A$2:$A$4,'Sponsor Response Form (SRF)'!N3784),COUNTIF('SRF Drop Downs'!$A$2:$A$4,'Sponsor Response Form (SRF)'!O3784),COUNTIF('SRF Drop Downs'!$A$2:$A$4,'Sponsor Response Form (SRF)'!P3784),COUNTIF('SRF Drop Downs'!$A$2:$A$4,'Sponsor Response Form (SRF)'!Q3784),COUNTIF('SRF Drop Downs'!$A$2:$A$4,'Sponsor Response Form (SRF)'!R3784),COUNTIF('SRF Drop Downs'!$A$2:$A$4,'Sponsor Response Form (SRF)'!S3784)),"Complete","Incomplete"))</f>
        <v/>
      </c>
      <c r="U3784" s="26" t="str">
        <f>IF(T3784="Complete",IF(AND(NOT(ISNA(VLOOKUP(CONCATENATE(E3784,F3784,G3784,H3784,I3784,J3784,K3784,L3784),'SRF Drop Downs'!G:G,1,FALSE))),IF(AND(H3784&lt;&gt;"C3",L3784&lt;&gt;"O5"),IF(SUM(COUNTIF(M3784:S3784,"Y"),COUNTIF(M3784:S3784,"N"))=0,"V","I"),IF(COUNTIF(M3784:S3784,"Y"),"V","I"))="V", IF(AND('Sponsor Response Form (SRF)'!E3784="M1", COUNTIF('OMS Response Form (ORF)'!D:D, C3784)&gt;0), "I", "V")="V"), "Valid","Invalid")," ")</f>
        <v xml:space="preserve"> </v>
      </c>
    </row>
    <row r="3785" spans="2:21" x14ac:dyDescent="0.35">
      <c r="B3785" s="70"/>
      <c r="C3785" s="71"/>
      <c r="D3785" s="72"/>
      <c r="E3785" s="73"/>
      <c r="F3785" s="73"/>
      <c r="G3785" s="73"/>
      <c r="H3785" s="73"/>
      <c r="I3785" s="73"/>
      <c r="J3785" s="73"/>
      <c r="K3785" s="73"/>
      <c r="L3785" s="73"/>
      <c r="M3785" s="73"/>
      <c r="N3785" s="73"/>
      <c r="O3785" s="73"/>
      <c r="P3785" s="73"/>
      <c r="Q3785" s="73"/>
      <c r="R3785" s="73"/>
      <c r="S3785" s="73"/>
      <c r="T3785" s="25" t="str">
        <f>IF(COUNTA(B3785:S3785)=0,"",IF(AND(COUNTA(B3785:D3785)=3,COUNTIF('SRF Drop Downs'!$B$2:$B$5,'Sponsor Response Form (SRF)'!E3785),COUNTIF('SRF Drop Downs'!$F$2:$F$5,'Sponsor Response Form (SRF)'!F3785),COUNTIF('SRF Drop Downs'!$C$2:$C$4,'Sponsor Response Form (SRF)'!G3785),COUNTIF('SRF Drop Downs'!$D$2:$D$6,'Sponsor Response Form (SRF)'!H3785),COUNTIF('SRF Drop Downs'!$A$2:$A$5,'Sponsor Response Form (SRF)'!I3785),COUNTIF('SRF Drop Downs'!$A$2:$A$4,'Sponsor Response Form (SRF)'!J3785),COUNTIF('SRF Drop Downs'!$A$2:$A$5,'Sponsor Response Form (SRF)'!K3785),COUNTIF('SRF Drop Downs'!$E$2:$E$7,'Sponsor Response Form (SRF)'!L3785),COUNTIF('SRF Drop Downs'!$A$2:$A$4,'Sponsor Response Form (SRF)'!M3785),COUNTIF('SRF Drop Downs'!$A$2:$A$4,'Sponsor Response Form (SRF)'!N3785),COUNTIF('SRF Drop Downs'!$A$2:$A$4,'Sponsor Response Form (SRF)'!O3785),COUNTIF('SRF Drop Downs'!$A$2:$A$4,'Sponsor Response Form (SRF)'!P3785),COUNTIF('SRF Drop Downs'!$A$2:$A$4,'Sponsor Response Form (SRF)'!Q3785),COUNTIF('SRF Drop Downs'!$A$2:$A$4,'Sponsor Response Form (SRF)'!R3785),COUNTIF('SRF Drop Downs'!$A$2:$A$4,'Sponsor Response Form (SRF)'!S3785)),"Complete","Incomplete"))</f>
        <v/>
      </c>
      <c r="U3785" s="26" t="str">
        <f>IF(T3785="Complete",IF(AND(NOT(ISNA(VLOOKUP(CONCATENATE(E3785,F3785,G3785,H3785,I3785,J3785,K3785,L3785),'SRF Drop Downs'!G:G,1,FALSE))),IF(AND(H3785&lt;&gt;"C3",L3785&lt;&gt;"O5"),IF(SUM(COUNTIF(M3785:S3785,"Y"),COUNTIF(M3785:S3785,"N"))=0,"V","I"),IF(COUNTIF(M3785:S3785,"Y"),"V","I"))="V", IF(AND('Sponsor Response Form (SRF)'!E3785="M1", COUNTIF('OMS Response Form (ORF)'!D:D, C3785)&gt;0), "I", "V")="V"), "Valid","Invalid")," ")</f>
        <v xml:space="preserve"> </v>
      </c>
    </row>
    <row r="3786" spans="2:21" x14ac:dyDescent="0.35">
      <c r="B3786" s="70"/>
      <c r="C3786" s="71"/>
      <c r="D3786" s="72"/>
      <c r="E3786" s="73"/>
      <c r="F3786" s="73"/>
      <c r="G3786" s="73"/>
      <c r="H3786" s="73"/>
      <c r="I3786" s="73"/>
      <c r="J3786" s="73"/>
      <c r="K3786" s="73"/>
      <c r="L3786" s="73"/>
      <c r="M3786" s="73"/>
      <c r="N3786" s="73"/>
      <c r="O3786" s="73"/>
      <c r="P3786" s="73"/>
      <c r="Q3786" s="73"/>
      <c r="R3786" s="73"/>
      <c r="S3786" s="73"/>
      <c r="T3786" s="25" t="str">
        <f>IF(COUNTA(B3786:S3786)=0,"",IF(AND(COUNTA(B3786:D3786)=3,COUNTIF('SRF Drop Downs'!$B$2:$B$5,'Sponsor Response Form (SRF)'!E3786),COUNTIF('SRF Drop Downs'!$F$2:$F$5,'Sponsor Response Form (SRF)'!F3786),COUNTIF('SRF Drop Downs'!$C$2:$C$4,'Sponsor Response Form (SRF)'!G3786),COUNTIF('SRF Drop Downs'!$D$2:$D$6,'Sponsor Response Form (SRF)'!H3786),COUNTIF('SRF Drop Downs'!$A$2:$A$5,'Sponsor Response Form (SRF)'!I3786),COUNTIF('SRF Drop Downs'!$A$2:$A$4,'Sponsor Response Form (SRF)'!J3786),COUNTIF('SRF Drop Downs'!$A$2:$A$5,'Sponsor Response Form (SRF)'!K3786),COUNTIF('SRF Drop Downs'!$E$2:$E$7,'Sponsor Response Form (SRF)'!L3786),COUNTIF('SRF Drop Downs'!$A$2:$A$4,'Sponsor Response Form (SRF)'!M3786),COUNTIF('SRF Drop Downs'!$A$2:$A$4,'Sponsor Response Form (SRF)'!N3786),COUNTIF('SRF Drop Downs'!$A$2:$A$4,'Sponsor Response Form (SRF)'!O3786),COUNTIF('SRF Drop Downs'!$A$2:$A$4,'Sponsor Response Form (SRF)'!P3786),COUNTIF('SRF Drop Downs'!$A$2:$A$4,'Sponsor Response Form (SRF)'!Q3786),COUNTIF('SRF Drop Downs'!$A$2:$A$4,'Sponsor Response Form (SRF)'!R3786),COUNTIF('SRF Drop Downs'!$A$2:$A$4,'Sponsor Response Form (SRF)'!S3786)),"Complete","Incomplete"))</f>
        <v/>
      </c>
      <c r="U3786" s="26" t="str">
        <f>IF(T3786="Complete",IF(AND(NOT(ISNA(VLOOKUP(CONCATENATE(E3786,F3786,G3786,H3786,I3786,J3786,K3786,L3786),'SRF Drop Downs'!G:G,1,FALSE))),IF(AND(H3786&lt;&gt;"C3",L3786&lt;&gt;"O5"),IF(SUM(COUNTIF(M3786:S3786,"Y"),COUNTIF(M3786:S3786,"N"))=0,"V","I"),IF(COUNTIF(M3786:S3786,"Y"),"V","I"))="V", IF(AND('Sponsor Response Form (SRF)'!E3786="M1", COUNTIF('OMS Response Form (ORF)'!D:D, C3786)&gt;0), "I", "V")="V"), "Valid","Invalid")," ")</f>
        <v xml:space="preserve"> </v>
      </c>
    </row>
    <row r="3787" spans="2:21" x14ac:dyDescent="0.35">
      <c r="B3787" s="70"/>
      <c r="C3787" s="71"/>
      <c r="D3787" s="72"/>
      <c r="E3787" s="73"/>
      <c r="F3787" s="73"/>
      <c r="G3787" s="73"/>
      <c r="H3787" s="73"/>
      <c r="I3787" s="73"/>
      <c r="J3787" s="73"/>
      <c r="K3787" s="73"/>
      <c r="L3787" s="73"/>
      <c r="M3787" s="73"/>
      <c r="N3787" s="73"/>
      <c r="O3787" s="73"/>
      <c r="P3787" s="73"/>
      <c r="Q3787" s="73"/>
      <c r="R3787" s="73"/>
      <c r="S3787" s="73"/>
      <c r="T3787" s="25" t="str">
        <f>IF(COUNTA(B3787:S3787)=0,"",IF(AND(COUNTA(B3787:D3787)=3,COUNTIF('SRF Drop Downs'!$B$2:$B$5,'Sponsor Response Form (SRF)'!E3787),COUNTIF('SRF Drop Downs'!$F$2:$F$5,'Sponsor Response Form (SRF)'!F3787),COUNTIF('SRF Drop Downs'!$C$2:$C$4,'Sponsor Response Form (SRF)'!G3787),COUNTIF('SRF Drop Downs'!$D$2:$D$6,'Sponsor Response Form (SRF)'!H3787),COUNTIF('SRF Drop Downs'!$A$2:$A$5,'Sponsor Response Form (SRF)'!I3787),COUNTIF('SRF Drop Downs'!$A$2:$A$4,'Sponsor Response Form (SRF)'!J3787),COUNTIF('SRF Drop Downs'!$A$2:$A$5,'Sponsor Response Form (SRF)'!K3787),COUNTIF('SRF Drop Downs'!$E$2:$E$7,'Sponsor Response Form (SRF)'!L3787),COUNTIF('SRF Drop Downs'!$A$2:$A$4,'Sponsor Response Form (SRF)'!M3787),COUNTIF('SRF Drop Downs'!$A$2:$A$4,'Sponsor Response Form (SRF)'!N3787),COUNTIF('SRF Drop Downs'!$A$2:$A$4,'Sponsor Response Form (SRF)'!O3787),COUNTIF('SRF Drop Downs'!$A$2:$A$4,'Sponsor Response Form (SRF)'!P3787),COUNTIF('SRF Drop Downs'!$A$2:$A$4,'Sponsor Response Form (SRF)'!Q3787),COUNTIF('SRF Drop Downs'!$A$2:$A$4,'Sponsor Response Form (SRF)'!R3787),COUNTIF('SRF Drop Downs'!$A$2:$A$4,'Sponsor Response Form (SRF)'!S3787)),"Complete","Incomplete"))</f>
        <v/>
      </c>
      <c r="U3787" s="26" t="str">
        <f>IF(T3787="Complete",IF(AND(NOT(ISNA(VLOOKUP(CONCATENATE(E3787,F3787,G3787,H3787,I3787,J3787,K3787,L3787),'SRF Drop Downs'!G:G,1,FALSE))),IF(AND(H3787&lt;&gt;"C3",L3787&lt;&gt;"O5"),IF(SUM(COUNTIF(M3787:S3787,"Y"),COUNTIF(M3787:S3787,"N"))=0,"V","I"),IF(COUNTIF(M3787:S3787,"Y"),"V","I"))="V", IF(AND('Sponsor Response Form (SRF)'!E3787="M1", COUNTIF('OMS Response Form (ORF)'!D:D, C3787)&gt;0), "I", "V")="V"), "Valid","Invalid")," ")</f>
        <v xml:space="preserve"> </v>
      </c>
    </row>
    <row r="3788" spans="2:21" x14ac:dyDescent="0.35">
      <c r="B3788" s="70"/>
      <c r="C3788" s="71"/>
      <c r="D3788" s="72"/>
      <c r="E3788" s="73"/>
      <c r="F3788" s="73"/>
      <c r="G3788" s="73"/>
      <c r="H3788" s="73"/>
      <c r="I3788" s="73"/>
      <c r="J3788" s="73"/>
      <c r="K3788" s="73"/>
      <c r="L3788" s="73"/>
      <c r="M3788" s="73"/>
      <c r="N3788" s="73"/>
      <c r="O3788" s="73"/>
      <c r="P3788" s="73"/>
      <c r="Q3788" s="73"/>
      <c r="R3788" s="73"/>
      <c r="S3788" s="73"/>
      <c r="T3788" s="25" t="str">
        <f>IF(COUNTA(B3788:S3788)=0,"",IF(AND(COUNTA(B3788:D3788)=3,COUNTIF('SRF Drop Downs'!$B$2:$B$5,'Sponsor Response Form (SRF)'!E3788),COUNTIF('SRF Drop Downs'!$F$2:$F$5,'Sponsor Response Form (SRF)'!F3788),COUNTIF('SRF Drop Downs'!$C$2:$C$4,'Sponsor Response Form (SRF)'!G3788),COUNTIF('SRF Drop Downs'!$D$2:$D$6,'Sponsor Response Form (SRF)'!H3788),COUNTIF('SRF Drop Downs'!$A$2:$A$5,'Sponsor Response Form (SRF)'!I3788),COUNTIF('SRF Drop Downs'!$A$2:$A$4,'Sponsor Response Form (SRF)'!J3788),COUNTIF('SRF Drop Downs'!$A$2:$A$5,'Sponsor Response Form (SRF)'!K3788),COUNTIF('SRF Drop Downs'!$E$2:$E$7,'Sponsor Response Form (SRF)'!L3788),COUNTIF('SRF Drop Downs'!$A$2:$A$4,'Sponsor Response Form (SRF)'!M3788),COUNTIF('SRF Drop Downs'!$A$2:$A$4,'Sponsor Response Form (SRF)'!N3788),COUNTIF('SRF Drop Downs'!$A$2:$A$4,'Sponsor Response Form (SRF)'!O3788),COUNTIF('SRF Drop Downs'!$A$2:$A$4,'Sponsor Response Form (SRF)'!P3788),COUNTIF('SRF Drop Downs'!$A$2:$A$4,'Sponsor Response Form (SRF)'!Q3788),COUNTIF('SRF Drop Downs'!$A$2:$A$4,'Sponsor Response Form (SRF)'!R3788),COUNTIF('SRF Drop Downs'!$A$2:$A$4,'Sponsor Response Form (SRF)'!S3788)),"Complete","Incomplete"))</f>
        <v/>
      </c>
      <c r="U3788" s="26" t="str">
        <f>IF(T3788="Complete",IF(AND(NOT(ISNA(VLOOKUP(CONCATENATE(E3788,F3788,G3788,H3788,I3788,J3788,K3788,L3788),'SRF Drop Downs'!G:G,1,FALSE))),IF(AND(H3788&lt;&gt;"C3",L3788&lt;&gt;"O5"),IF(SUM(COUNTIF(M3788:S3788,"Y"),COUNTIF(M3788:S3788,"N"))=0,"V","I"),IF(COUNTIF(M3788:S3788,"Y"),"V","I"))="V", IF(AND('Sponsor Response Form (SRF)'!E3788="M1", COUNTIF('OMS Response Form (ORF)'!D:D, C3788)&gt;0), "I", "V")="V"), "Valid","Invalid")," ")</f>
        <v xml:space="preserve"> </v>
      </c>
    </row>
    <row r="3789" spans="2:21" x14ac:dyDescent="0.35">
      <c r="B3789" s="70"/>
      <c r="C3789" s="71"/>
      <c r="D3789" s="72"/>
      <c r="E3789" s="73"/>
      <c r="F3789" s="73"/>
      <c r="G3789" s="73"/>
      <c r="H3789" s="73"/>
      <c r="I3789" s="73"/>
      <c r="J3789" s="73"/>
      <c r="K3789" s="73"/>
      <c r="L3789" s="73"/>
      <c r="M3789" s="73"/>
      <c r="N3789" s="73"/>
      <c r="O3789" s="73"/>
      <c r="P3789" s="73"/>
      <c r="Q3789" s="73"/>
      <c r="R3789" s="73"/>
      <c r="S3789" s="73"/>
      <c r="T3789" s="25" t="str">
        <f>IF(COUNTA(B3789:S3789)=0,"",IF(AND(COUNTA(B3789:D3789)=3,COUNTIF('SRF Drop Downs'!$B$2:$B$5,'Sponsor Response Form (SRF)'!E3789),COUNTIF('SRF Drop Downs'!$F$2:$F$5,'Sponsor Response Form (SRF)'!F3789),COUNTIF('SRF Drop Downs'!$C$2:$C$4,'Sponsor Response Form (SRF)'!G3789),COUNTIF('SRF Drop Downs'!$D$2:$D$6,'Sponsor Response Form (SRF)'!H3789),COUNTIF('SRF Drop Downs'!$A$2:$A$5,'Sponsor Response Form (SRF)'!I3789),COUNTIF('SRF Drop Downs'!$A$2:$A$4,'Sponsor Response Form (SRF)'!J3789),COUNTIF('SRF Drop Downs'!$A$2:$A$5,'Sponsor Response Form (SRF)'!K3789),COUNTIF('SRF Drop Downs'!$E$2:$E$7,'Sponsor Response Form (SRF)'!L3789),COUNTIF('SRF Drop Downs'!$A$2:$A$4,'Sponsor Response Form (SRF)'!M3789),COUNTIF('SRF Drop Downs'!$A$2:$A$4,'Sponsor Response Form (SRF)'!N3789),COUNTIF('SRF Drop Downs'!$A$2:$A$4,'Sponsor Response Form (SRF)'!O3789),COUNTIF('SRF Drop Downs'!$A$2:$A$4,'Sponsor Response Form (SRF)'!P3789),COUNTIF('SRF Drop Downs'!$A$2:$A$4,'Sponsor Response Form (SRF)'!Q3789),COUNTIF('SRF Drop Downs'!$A$2:$A$4,'Sponsor Response Form (SRF)'!R3789),COUNTIF('SRF Drop Downs'!$A$2:$A$4,'Sponsor Response Form (SRF)'!S3789)),"Complete","Incomplete"))</f>
        <v/>
      </c>
      <c r="U3789" s="26" t="str">
        <f>IF(T3789="Complete",IF(AND(NOT(ISNA(VLOOKUP(CONCATENATE(E3789,F3789,G3789,H3789,I3789,J3789,K3789,L3789),'SRF Drop Downs'!G:G,1,FALSE))),IF(AND(H3789&lt;&gt;"C3",L3789&lt;&gt;"O5"),IF(SUM(COUNTIF(M3789:S3789,"Y"),COUNTIF(M3789:S3789,"N"))=0,"V","I"),IF(COUNTIF(M3789:S3789,"Y"),"V","I"))="V", IF(AND('Sponsor Response Form (SRF)'!E3789="M1", COUNTIF('OMS Response Form (ORF)'!D:D, C3789)&gt;0), "I", "V")="V"), "Valid","Invalid")," ")</f>
        <v xml:space="preserve"> </v>
      </c>
    </row>
    <row r="3790" spans="2:21" x14ac:dyDescent="0.35">
      <c r="B3790" s="70"/>
      <c r="C3790" s="71"/>
      <c r="D3790" s="72"/>
      <c r="E3790" s="73"/>
      <c r="F3790" s="73"/>
      <c r="G3790" s="73"/>
      <c r="H3790" s="73"/>
      <c r="I3790" s="73"/>
      <c r="J3790" s="73"/>
      <c r="K3790" s="73"/>
      <c r="L3790" s="73"/>
      <c r="M3790" s="73"/>
      <c r="N3790" s="73"/>
      <c r="O3790" s="73"/>
      <c r="P3790" s="73"/>
      <c r="Q3790" s="73"/>
      <c r="R3790" s="73"/>
      <c r="S3790" s="73"/>
      <c r="T3790" s="25" t="str">
        <f>IF(COUNTA(B3790:S3790)=0,"",IF(AND(COUNTA(B3790:D3790)=3,COUNTIF('SRF Drop Downs'!$B$2:$B$5,'Sponsor Response Form (SRF)'!E3790),COUNTIF('SRF Drop Downs'!$F$2:$F$5,'Sponsor Response Form (SRF)'!F3790),COUNTIF('SRF Drop Downs'!$C$2:$C$4,'Sponsor Response Form (SRF)'!G3790),COUNTIF('SRF Drop Downs'!$D$2:$D$6,'Sponsor Response Form (SRF)'!H3790),COUNTIF('SRF Drop Downs'!$A$2:$A$5,'Sponsor Response Form (SRF)'!I3790),COUNTIF('SRF Drop Downs'!$A$2:$A$4,'Sponsor Response Form (SRF)'!J3790),COUNTIF('SRF Drop Downs'!$A$2:$A$5,'Sponsor Response Form (SRF)'!K3790),COUNTIF('SRF Drop Downs'!$E$2:$E$7,'Sponsor Response Form (SRF)'!L3790),COUNTIF('SRF Drop Downs'!$A$2:$A$4,'Sponsor Response Form (SRF)'!M3790),COUNTIF('SRF Drop Downs'!$A$2:$A$4,'Sponsor Response Form (SRF)'!N3790),COUNTIF('SRF Drop Downs'!$A$2:$A$4,'Sponsor Response Form (SRF)'!O3790),COUNTIF('SRF Drop Downs'!$A$2:$A$4,'Sponsor Response Form (SRF)'!P3790),COUNTIF('SRF Drop Downs'!$A$2:$A$4,'Sponsor Response Form (SRF)'!Q3790),COUNTIF('SRF Drop Downs'!$A$2:$A$4,'Sponsor Response Form (SRF)'!R3790),COUNTIF('SRF Drop Downs'!$A$2:$A$4,'Sponsor Response Form (SRF)'!S3790)),"Complete","Incomplete"))</f>
        <v/>
      </c>
      <c r="U3790" s="26" t="str">
        <f>IF(T3790="Complete",IF(AND(NOT(ISNA(VLOOKUP(CONCATENATE(E3790,F3790,G3790,H3790,I3790,J3790,K3790,L3790),'SRF Drop Downs'!G:G,1,FALSE))),IF(AND(H3790&lt;&gt;"C3",L3790&lt;&gt;"O5"),IF(SUM(COUNTIF(M3790:S3790,"Y"),COUNTIF(M3790:S3790,"N"))=0,"V","I"),IF(COUNTIF(M3790:S3790,"Y"),"V","I"))="V", IF(AND('Sponsor Response Form (SRF)'!E3790="M1", COUNTIF('OMS Response Form (ORF)'!D:D, C3790)&gt;0), "I", "V")="V"), "Valid","Invalid")," ")</f>
        <v xml:space="preserve"> </v>
      </c>
    </row>
    <row r="3791" spans="2:21" x14ac:dyDescent="0.35">
      <c r="B3791" s="70"/>
      <c r="C3791" s="71"/>
      <c r="D3791" s="72"/>
      <c r="E3791" s="73"/>
      <c r="F3791" s="73"/>
      <c r="G3791" s="73"/>
      <c r="H3791" s="73"/>
      <c r="I3791" s="73"/>
      <c r="J3791" s="73"/>
      <c r="K3791" s="73"/>
      <c r="L3791" s="73"/>
      <c r="M3791" s="73"/>
      <c r="N3791" s="73"/>
      <c r="O3791" s="73"/>
      <c r="P3791" s="73"/>
      <c r="Q3791" s="73"/>
      <c r="R3791" s="73"/>
      <c r="S3791" s="73"/>
      <c r="T3791" s="25" t="str">
        <f>IF(COUNTA(B3791:S3791)=0,"",IF(AND(COUNTA(B3791:D3791)=3,COUNTIF('SRF Drop Downs'!$B$2:$B$5,'Sponsor Response Form (SRF)'!E3791),COUNTIF('SRF Drop Downs'!$F$2:$F$5,'Sponsor Response Form (SRF)'!F3791),COUNTIF('SRF Drop Downs'!$C$2:$C$4,'Sponsor Response Form (SRF)'!G3791),COUNTIF('SRF Drop Downs'!$D$2:$D$6,'Sponsor Response Form (SRF)'!H3791),COUNTIF('SRF Drop Downs'!$A$2:$A$5,'Sponsor Response Form (SRF)'!I3791),COUNTIF('SRF Drop Downs'!$A$2:$A$4,'Sponsor Response Form (SRF)'!J3791),COUNTIF('SRF Drop Downs'!$A$2:$A$5,'Sponsor Response Form (SRF)'!K3791),COUNTIF('SRF Drop Downs'!$E$2:$E$7,'Sponsor Response Form (SRF)'!L3791),COUNTIF('SRF Drop Downs'!$A$2:$A$4,'Sponsor Response Form (SRF)'!M3791),COUNTIF('SRF Drop Downs'!$A$2:$A$4,'Sponsor Response Form (SRF)'!N3791),COUNTIF('SRF Drop Downs'!$A$2:$A$4,'Sponsor Response Form (SRF)'!O3791),COUNTIF('SRF Drop Downs'!$A$2:$A$4,'Sponsor Response Form (SRF)'!P3791),COUNTIF('SRF Drop Downs'!$A$2:$A$4,'Sponsor Response Form (SRF)'!Q3791),COUNTIF('SRF Drop Downs'!$A$2:$A$4,'Sponsor Response Form (SRF)'!R3791),COUNTIF('SRF Drop Downs'!$A$2:$A$4,'Sponsor Response Form (SRF)'!S3791)),"Complete","Incomplete"))</f>
        <v/>
      </c>
      <c r="U3791" s="26" t="str">
        <f>IF(T3791="Complete",IF(AND(NOT(ISNA(VLOOKUP(CONCATENATE(E3791,F3791,G3791,H3791,I3791,J3791,K3791,L3791),'SRF Drop Downs'!G:G,1,FALSE))),IF(AND(H3791&lt;&gt;"C3",L3791&lt;&gt;"O5"),IF(SUM(COUNTIF(M3791:S3791,"Y"),COUNTIF(M3791:S3791,"N"))=0,"V","I"),IF(COUNTIF(M3791:S3791,"Y"),"V","I"))="V", IF(AND('Sponsor Response Form (SRF)'!E3791="M1", COUNTIF('OMS Response Form (ORF)'!D:D, C3791)&gt;0), "I", "V")="V"), "Valid","Invalid")," ")</f>
        <v xml:space="preserve"> </v>
      </c>
    </row>
    <row r="3792" spans="2:21" x14ac:dyDescent="0.35">
      <c r="B3792" s="70"/>
      <c r="C3792" s="71"/>
      <c r="D3792" s="72"/>
      <c r="E3792" s="73"/>
      <c r="F3792" s="73"/>
      <c r="G3792" s="73"/>
      <c r="H3792" s="73"/>
      <c r="I3792" s="73"/>
      <c r="J3792" s="73"/>
      <c r="K3792" s="73"/>
      <c r="L3792" s="73"/>
      <c r="M3792" s="73"/>
      <c r="N3792" s="73"/>
      <c r="O3792" s="73"/>
      <c r="P3792" s="73"/>
      <c r="Q3792" s="73"/>
      <c r="R3792" s="73"/>
      <c r="S3792" s="73"/>
      <c r="T3792" s="25" t="str">
        <f>IF(COUNTA(B3792:S3792)=0,"",IF(AND(COUNTA(B3792:D3792)=3,COUNTIF('SRF Drop Downs'!$B$2:$B$5,'Sponsor Response Form (SRF)'!E3792),COUNTIF('SRF Drop Downs'!$F$2:$F$5,'Sponsor Response Form (SRF)'!F3792),COUNTIF('SRF Drop Downs'!$C$2:$C$4,'Sponsor Response Form (SRF)'!G3792),COUNTIF('SRF Drop Downs'!$D$2:$D$6,'Sponsor Response Form (SRF)'!H3792),COUNTIF('SRF Drop Downs'!$A$2:$A$5,'Sponsor Response Form (SRF)'!I3792),COUNTIF('SRF Drop Downs'!$A$2:$A$4,'Sponsor Response Form (SRF)'!J3792),COUNTIF('SRF Drop Downs'!$A$2:$A$5,'Sponsor Response Form (SRF)'!K3792),COUNTIF('SRF Drop Downs'!$E$2:$E$7,'Sponsor Response Form (SRF)'!L3792),COUNTIF('SRF Drop Downs'!$A$2:$A$4,'Sponsor Response Form (SRF)'!M3792),COUNTIF('SRF Drop Downs'!$A$2:$A$4,'Sponsor Response Form (SRF)'!N3792),COUNTIF('SRF Drop Downs'!$A$2:$A$4,'Sponsor Response Form (SRF)'!O3792),COUNTIF('SRF Drop Downs'!$A$2:$A$4,'Sponsor Response Form (SRF)'!P3792),COUNTIF('SRF Drop Downs'!$A$2:$A$4,'Sponsor Response Form (SRF)'!Q3792),COUNTIF('SRF Drop Downs'!$A$2:$A$4,'Sponsor Response Form (SRF)'!R3792),COUNTIF('SRF Drop Downs'!$A$2:$A$4,'Sponsor Response Form (SRF)'!S3792)),"Complete","Incomplete"))</f>
        <v/>
      </c>
      <c r="U3792" s="26" t="str">
        <f>IF(T3792="Complete",IF(AND(NOT(ISNA(VLOOKUP(CONCATENATE(E3792,F3792,G3792,H3792,I3792,J3792,K3792,L3792),'SRF Drop Downs'!G:G,1,FALSE))),IF(AND(H3792&lt;&gt;"C3",L3792&lt;&gt;"O5"),IF(SUM(COUNTIF(M3792:S3792,"Y"),COUNTIF(M3792:S3792,"N"))=0,"V","I"),IF(COUNTIF(M3792:S3792,"Y"),"V","I"))="V", IF(AND('Sponsor Response Form (SRF)'!E3792="M1", COUNTIF('OMS Response Form (ORF)'!D:D, C3792)&gt;0), "I", "V")="V"), "Valid","Invalid")," ")</f>
        <v xml:space="preserve"> </v>
      </c>
    </row>
    <row r="3793" spans="2:21" x14ac:dyDescent="0.35">
      <c r="B3793" s="70"/>
      <c r="C3793" s="71"/>
      <c r="D3793" s="72"/>
      <c r="E3793" s="73"/>
      <c r="F3793" s="73"/>
      <c r="G3793" s="73"/>
      <c r="H3793" s="73"/>
      <c r="I3793" s="73"/>
      <c r="J3793" s="73"/>
      <c r="K3793" s="73"/>
      <c r="L3793" s="73"/>
      <c r="M3793" s="73"/>
      <c r="N3793" s="73"/>
      <c r="O3793" s="73"/>
      <c r="P3793" s="73"/>
      <c r="Q3793" s="73"/>
      <c r="R3793" s="73"/>
      <c r="S3793" s="73"/>
      <c r="T3793" s="25" t="str">
        <f>IF(COUNTA(B3793:S3793)=0,"",IF(AND(COUNTA(B3793:D3793)=3,COUNTIF('SRF Drop Downs'!$B$2:$B$5,'Sponsor Response Form (SRF)'!E3793),COUNTIF('SRF Drop Downs'!$F$2:$F$5,'Sponsor Response Form (SRF)'!F3793),COUNTIF('SRF Drop Downs'!$C$2:$C$4,'Sponsor Response Form (SRF)'!G3793),COUNTIF('SRF Drop Downs'!$D$2:$D$6,'Sponsor Response Form (SRF)'!H3793),COUNTIF('SRF Drop Downs'!$A$2:$A$5,'Sponsor Response Form (SRF)'!I3793),COUNTIF('SRF Drop Downs'!$A$2:$A$4,'Sponsor Response Form (SRF)'!J3793),COUNTIF('SRF Drop Downs'!$A$2:$A$5,'Sponsor Response Form (SRF)'!K3793),COUNTIF('SRF Drop Downs'!$E$2:$E$7,'Sponsor Response Form (SRF)'!L3793),COUNTIF('SRF Drop Downs'!$A$2:$A$4,'Sponsor Response Form (SRF)'!M3793),COUNTIF('SRF Drop Downs'!$A$2:$A$4,'Sponsor Response Form (SRF)'!N3793),COUNTIF('SRF Drop Downs'!$A$2:$A$4,'Sponsor Response Form (SRF)'!O3793),COUNTIF('SRF Drop Downs'!$A$2:$A$4,'Sponsor Response Form (SRF)'!P3793),COUNTIF('SRF Drop Downs'!$A$2:$A$4,'Sponsor Response Form (SRF)'!Q3793),COUNTIF('SRF Drop Downs'!$A$2:$A$4,'Sponsor Response Form (SRF)'!R3793),COUNTIF('SRF Drop Downs'!$A$2:$A$4,'Sponsor Response Form (SRF)'!S3793)),"Complete","Incomplete"))</f>
        <v/>
      </c>
      <c r="U3793" s="26" t="str">
        <f>IF(T3793="Complete",IF(AND(NOT(ISNA(VLOOKUP(CONCATENATE(E3793,F3793,G3793,H3793,I3793,J3793,K3793,L3793),'SRF Drop Downs'!G:G,1,FALSE))),IF(AND(H3793&lt;&gt;"C3",L3793&lt;&gt;"O5"),IF(SUM(COUNTIF(M3793:S3793,"Y"),COUNTIF(M3793:S3793,"N"))=0,"V","I"),IF(COUNTIF(M3793:S3793,"Y"),"V","I"))="V", IF(AND('Sponsor Response Form (SRF)'!E3793="M1", COUNTIF('OMS Response Form (ORF)'!D:D, C3793)&gt;0), "I", "V")="V"), "Valid","Invalid")," ")</f>
        <v xml:space="preserve"> </v>
      </c>
    </row>
    <row r="3794" spans="2:21" x14ac:dyDescent="0.35">
      <c r="B3794" s="70"/>
      <c r="C3794" s="71"/>
      <c r="D3794" s="72"/>
      <c r="E3794" s="73"/>
      <c r="F3794" s="73"/>
      <c r="G3794" s="73"/>
      <c r="H3794" s="73"/>
      <c r="I3794" s="73"/>
      <c r="J3794" s="73"/>
      <c r="K3794" s="73"/>
      <c r="L3794" s="73"/>
      <c r="M3794" s="73"/>
      <c r="N3794" s="73"/>
      <c r="O3794" s="73"/>
      <c r="P3794" s="73"/>
      <c r="Q3794" s="73"/>
      <c r="R3794" s="73"/>
      <c r="S3794" s="73"/>
      <c r="T3794" s="25" t="str">
        <f>IF(COUNTA(B3794:S3794)=0,"",IF(AND(COUNTA(B3794:D3794)=3,COUNTIF('SRF Drop Downs'!$B$2:$B$5,'Sponsor Response Form (SRF)'!E3794),COUNTIF('SRF Drop Downs'!$F$2:$F$5,'Sponsor Response Form (SRF)'!F3794),COUNTIF('SRF Drop Downs'!$C$2:$C$4,'Sponsor Response Form (SRF)'!G3794),COUNTIF('SRF Drop Downs'!$D$2:$D$6,'Sponsor Response Form (SRF)'!H3794),COUNTIF('SRF Drop Downs'!$A$2:$A$5,'Sponsor Response Form (SRF)'!I3794),COUNTIF('SRF Drop Downs'!$A$2:$A$4,'Sponsor Response Form (SRF)'!J3794),COUNTIF('SRF Drop Downs'!$A$2:$A$5,'Sponsor Response Form (SRF)'!K3794),COUNTIF('SRF Drop Downs'!$E$2:$E$7,'Sponsor Response Form (SRF)'!L3794),COUNTIF('SRF Drop Downs'!$A$2:$A$4,'Sponsor Response Form (SRF)'!M3794),COUNTIF('SRF Drop Downs'!$A$2:$A$4,'Sponsor Response Form (SRF)'!N3794),COUNTIF('SRF Drop Downs'!$A$2:$A$4,'Sponsor Response Form (SRF)'!O3794),COUNTIF('SRF Drop Downs'!$A$2:$A$4,'Sponsor Response Form (SRF)'!P3794),COUNTIF('SRF Drop Downs'!$A$2:$A$4,'Sponsor Response Form (SRF)'!Q3794),COUNTIF('SRF Drop Downs'!$A$2:$A$4,'Sponsor Response Form (SRF)'!R3794),COUNTIF('SRF Drop Downs'!$A$2:$A$4,'Sponsor Response Form (SRF)'!S3794)),"Complete","Incomplete"))</f>
        <v/>
      </c>
      <c r="U3794" s="26" t="str">
        <f>IF(T3794="Complete",IF(AND(NOT(ISNA(VLOOKUP(CONCATENATE(E3794,F3794,G3794,H3794,I3794,J3794,K3794,L3794),'SRF Drop Downs'!G:G,1,FALSE))),IF(AND(H3794&lt;&gt;"C3",L3794&lt;&gt;"O5"),IF(SUM(COUNTIF(M3794:S3794,"Y"),COUNTIF(M3794:S3794,"N"))=0,"V","I"),IF(COUNTIF(M3794:S3794,"Y"),"V","I"))="V", IF(AND('Sponsor Response Form (SRF)'!E3794="M1", COUNTIF('OMS Response Form (ORF)'!D:D, C3794)&gt;0), "I", "V")="V"), "Valid","Invalid")," ")</f>
        <v xml:space="preserve"> </v>
      </c>
    </row>
    <row r="3795" spans="2:21" x14ac:dyDescent="0.35">
      <c r="B3795" s="70"/>
      <c r="C3795" s="71"/>
      <c r="D3795" s="72"/>
      <c r="E3795" s="73"/>
      <c r="F3795" s="73"/>
      <c r="G3795" s="73"/>
      <c r="H3795" s="73"/>
      <c r="I3795" s="73"/>
      <c r="J3795" s="73"/>
      <c r="K3795" s="73"/>
      <c r="L3795" s="73"/>
      <c r="M3795" s="73"/>
      <c r="N3795" s="73"/>
      <c r="O3795" s="73"/>
      <c r="P3795" s="73"/>
      <c r="Q3795" s="73"/>
      <c r="R3795" s="73"/>
      <c r="S3795" s="73"/>
      <c r="T3795" s="25" t="str">
        <f>IF(COUNTA(B3795:S3795)=0,"",IF(AND(COUNTA(B3795:D3795)=3,COUNTIF('SRF Drop Downs'!$B$2:$B$5,'Sponsor Response Form (SRF)'!E3795),COUNTIF('SRF Drop Downs'!$F$2:$F$5,'Sponsor Response Form (SRF)'!F3795),COUNTIF('SRF Drop Downs'!$C$2:$C$4,'Sponsor Response Form (SRF)'!G3795),COUNTIF('SRF Drop Downs'!$D$2:$D$6,'Sponsor Response Form (SRF)'!H3795),COUNTIF('SRF Drop Downs'!$A$2:$A$5,'Sponsor Response Form (SRF)'!I3795),COUNTIF('SRF Drop Downs'!$A$2:$A$4,'Sponsor Response Form (SRF)'!J3795),COUNTIF('SRF Drop Downs'!$A$2:$A$5,'Sponsor Response Form (SRF)'!K3795),COUNTIF('SRF Drop Downs'!$E$2:$E$7,'Sponsor Response Form (SRF)'!L3795),COUNTIF('SRF Drop Downs'!$A$2:$A$4,'Sponsor Response Form (SRF)'!M3795),COUNTIF('SRF Drop Downs'!$A$2:$A$4,'Sponsor Response Form (SRF)'!N3795),COUNTIF('SRF Drop Downs'!$A$2:$A$4,'Sponsor Response Form (SRF)'!O3795),COUNTIF('SRF Drop Downs'!$A$2:$A$4,'Sponsor Response Form (SRF)'!P3795),COUNTIF('SRF Drop Downs'!$A$2:$A$4,'Sponsor Response Form (SRF)'!Q3795),COUNTIF('SRF Drop Downs'!$A$2:$A$4,'Sponsor Response Form (SRF)'!R3795),COUNTIF('SRF Drop Downs'!$A$2:$A$4,'Sponsor Response Form (SRF)'!S3795)),"Complete","Incomplete"))</f>
        <v/>
      </c>
      <c r="U3795" s="26" t="str">
        <f>IF(T3795="Complete",IF(AND(NOT(ISNA(VLOOKUP(CONCATENATE(E3795,F3795,G3795,H3795,I3795,J3795,K3795,L3795),'SRF Drop Downs'!G:G,1,FALSE))),IF(AND(H3795&lt;&gt;"C3",L3795&lt;&gt;"O5"),IF(SUM(COUNTIF(M3795:S3795,"Y"),COUNTIF(M3795:S3795,"N"))=0,"V","I"),IF(COUNTIF(M3795:S3795,"Y"),"V","I"))="V", IF(AND('Sponsor Response Form (SRF)'!E3795="M1", COUNTIF('OMS Response Form (ORF)'!D:D, C3795)&gt;0), "I", "V")="V"), "Valid","Invalid")," ")</f>
        <v xml:space="preserve"> </v>
      </c>
    </row>
    <row r="3796" spans="2:21" x14ac:dyDescent="0.35">
      <c r="B3796" s="70"/>
      <c r="C3796" s="71"/>
      <c r="D3796" s="72"/>
      <c r="E3796" s="73"/>
      <c r="F3796" s="73"/>
      <c r="G3796" s="73"/>
      <c r="H3796" s="73"/>
      <c r="I3796" s="73"/>
      <c r="J3796" s="73"/>
      <c r="K3796" s="73"/>
      <c r="L3796" s="73"/>
      <c r="M3796" s="73"/>
      <c r="N3796" s="73"/>
      <c r="O3796" s="73"/>
      <c r="P3796" s="73"/>
      <c r="Q3796" s="73"/>
      <c r="R3796" s="73"/>
      <c r="S3796" s="73"/>
      <c r="T3796" s="25" t="str">
        <f>IF(COUNTA(B3796:S3796)=0,"",IF(AND(COUNTA(B3796:D3796)=3,COUNTIF('SRF Drop Downs'!$B$2:$B$5,'Sponsor Response Form (SRF)'!E3796),COUNTIF('SRF Drop Downs'!$F$2:$F$5,'Sponsor Response Form (SRF)'!F3796),COUNTIF('SRF Drop Downs'!$C$2:$C$4,'Sponsor Response Form (SRF)'!G3796),COUNTIF('SRF Drop Downs'!$D$2:$D$6,'Sponsor Response Form (SRF)'!H3796),COUNTIF('SRF Drop Downs'!$A$2:$A$5,'Sponsor Response Form (SRF)'!I3796),COUNTIF('SRF Drop Downs'!$A$2:$A$4,'Sponsor Response Form (SRF)'!J3796),COUNTIF('SRF Drop Downs'!$A$2:$A$5,'Sponsor Response Form (SRF)'!K3796),COUNTIF('SRF Drop Downs'!$E$2:$E$7,'Sponsor Response Form (SRF)'!L3796),COUNTIF('SRF Drop Downs'!$A$2:$A$4,'Sponsor Response Form (SRF)'!M3796),COUNTIF('SRF Drop Downs'!$A$2:$A$4,'Sponsor Response Form (SRF)'!N3796),COUNTIF('SRF Drop Downs'!$A$2:$A$4,'Sponsor Response Form (SRF)'!O3796),COUNTIF('SRF Drop Downs'!$A$2:$A$4,'Sponsor Response Form (SRF)'!P3796),COUNTIF('SRF Drop Downs'!$A$2:$A$4,'Sponsor Response Form (SRF)'!Q3796),COUNTIF('SRF Drop Downs'!$A$2:$A$4,'Sponsor Response Form (SRF)'!R3796),COUNTIF('SRF Drop Downs'!$A$2:$A$4,'Sponsor Response Form (SRF)'!S3796)),"Complete","Incomplete"))</f>
        <v/>
      </c>
      <c r="U3796" s="26" t="str">
        <f>IF(T3796="Complete",IF(AND(NOT(ISNA(VLOOKUP(CONCATENATE(E3796,F3796,G3796,H3796,I3796,J3796,K3796,L3796),'SRF Drop Downs'!G:G,1,FALSE))),IF(AND(H3796&lt;&gt;"C3",L3796&lt;&gt;"O5"),IF(SUM(COUNTIF(M3796:S3796,"Y"),COUNTIF(M3796:S3796,"N"))=0,"V","I"),IF(COUNTIF(M3796:S3796,"Y"),"V","I"))="V", IF(AND('Sponsor Response Form (SRF)'!E3796="M1", COUNTIF('OMS Response Form (ORF)'!D:D, C3796)&gt;0), "I", "V")="V"), "Valid","Invalid")," ")</f>
        <v xml:space="preserve"> </v>
      </c>
    </row>
    <row r="3797" spans="2:21" x14ac:dyDescent="0.35">
      <c r="B3797" s="70"/>
      <c r="C3797" s="71"/>
      <c r="D3797" s="72"/>
      <c r="E3797" s="73"/>
      <c r="F3797" s="73"/>
      <c r="G3797" s="73"/>
      <c r="H3797" s="73"/>
      <c r="I3797" s="73"/>
      <c r="J3797" s="73"/>
      <c r="K3797" s="73"/>
      <c r="L3797" s="73"/>
      <c r="M3797" s="73"/>
      <c r="N3797" s="73"/>
      <c r="O3797" s="73"/>
      <c r="P3797" s="73"/>
      <c r="Q3797" s="73"/>
      <c r="R3797" s="73"/>
      <c r="S3797" s="73"/>
      <c r="T3797" s="25" t="str">
        <f>IF(COUNTA(B3797:S3797)=0,"",IF(AND(COUNTA(B3797:D3797)=3,COUNTIF('SRF Drop Downs'!$B$2:$B$5,'Sponsor Response Form (SRF)'!E3797),COUNTIF('SRF Drop Downs'!$F$2:$F$5,'Sponsor Response Form (SRF)'!F3797),COUNTIF('SRF Drop Downs'!$C$2:$C$4,'Sponsor Response Form (SRF)'!G3797),COUNTIF('SRF Drop Downs'!$D$2:$D$6,'Sponsor Response Form (SRF)'!H3797),COUNTIF('SRF Drop Downs'!$A$2:$A$5,'Sponsor Response Form (SRF)'!I3797),COUNTIF('SRF Drop Downs'!$A$2:$A$4,'Sponsor Response Form (SRF)'!J3797),COUNTIF('SRF Drop Downs'!$A$2:$A$5,'Sponsor Response Form (SRF)'!K3797),COUNTIF('SRF Drop Downs'!$E$2:$E$7,'Sponsor Response Form (SRF)'!L3797),COUNTIF('SRF Drop Downs'!$A$2:$A$4,'Sponsor Response Form (SRF)'!M3797),COUNTIF('SRF Drop Downs'!$A$2:$A$4,'Sponsor Response Form (SRF)'!N3797),COUNTIF('SRF Drop Downs'!$A$2:$A$4,'Sponsor Response Form (SRF)'!O3797),COUNTIF('SRF Drop Downs'!$A$2:$A$4,'Sponsor Response Form (SRF)'!P3797),COUNTIF('SRF Drop Downs'!$A$2:$A$4,'Sponsor Response Form (SRF)'!Q3797),COUNTIF('SRF Drop Downs'!$A$2:$A$4,'Sponsor Response Form (SRF)'!R3797),COUNTIF('SRF Drop Downs'!$A$2:$A$4,'Sponsor Response Form (SRF)'!S3797)),"Complete","Incomplete"))</f>
        <v/>
      </c>
      <c r="U3797" s="26" t="str">
        <f>IF(T3797="Complete",IF(AND(NOT(ISNA(VLOOKUP(CONCATENATE(E3797,F3797,G3797,H3797,I3797,J3797,K3797,L3797),'SRF Drop Downs'!G:G,1,FALSE))),IF(AND(H3797&lt;&gt;"C3",L3797&lt;&gt;"O5"),IF(SUM(COUNTIF(M3797:S3797,"Y"),COUNTIF(M3797:S3797,"N"))=0,"V","I"),IF(COUNTIF(M3797:S3797,"Y"),"V","I"))="V", IF(AND('Sponsor Response Form (SRF)'!E3797="M1", COUNTIF('OMS Response Form (ORF)'!D:D, C3797)&gt;0), "I", "V")="V"), "Valid","Invalid")," ")</f>
        <v xml:space="preserve"> </v>
      </c>
    </row>
    <row r="3798" spans="2:21" x14ac:dyDescent="0.35">
      <c r="B3798" s="70"/>
      <c r="C3798" s="71"/>
      <c r="D3798" s="72"/>
      <c r="E3798" s="73"/>
      <c r="F3798" s="73"/>
      <c r="G3798" s="73"/>
      <c r="H3798" s="73"/>
      <c r="I3798" s="73"/>
      <c r="J3798" s="73"/>
      <c r="K3798" s="73"/>
      <c r="L3798" s="73"/>
      <c r="M3798" s="73"/>
      <c r="N3798" s="73"/>
      <c r="O3798" s="73"/>
      <c r="P3798" s="73"/>
      <c r="Q3798" s="73"/>
      <c r="R3798" s="73"/>
      <c r="S3798" s="73"/>
      <c r="T3798" s="25" t="str">
        <f>IF(COUNTA(B3798:S3798)=0,"",IF(AND(COUNTA(B3798:D3798)=3,COUNTIF('SRF Drop Downs'!$B$2:$B$5,'Sponsor Response Form (SRF)'!E3798),COUNTIF('SRF Drop Downs'!$F$2:$F$5,'Sponsor Response Form (SRF)'!F3798),COUNTIF('SRF Drop Downs'!$C$2:$C$4,'Sponsor Response Form (SRF)'!G3798),COUNTIF('SRF Drop Downs'!$D$2:$D$6,'Sponsor Response Form (SRF)'!H3798),COUNTIF('SRF Drop Downs'!$A$2:$A$5,'Sponsor Response Form (SRF)'!I3798),COUNTIF('SRF Drop Downs'!$A$2:$A$4,'Sponsor Response Form (SRF)'!J3798),COUNTIF('SRF Drop Downs'!$A$2:$A$5,'Sponsor Response Form (SRF)'!K3798),COUNTIF('SRF Drop Downs'!$E$2:$E$7,'Sponsor Response Form (SRF)'!L3798),COUNTIF('SRF Drop Downs'!$A$2:$A$4,'Sponsor Response Form (SRF)'!M3798),COUNTIF('SRF Drop Downs'!$A$2:$A$4,'Sponsor Response Form (SRF)'!N3798),COUNTIF('SRF Drop Downs'!$A$2:$A$4,'Sponsor Response Form (SRF)'!O3798),COUNTIF('SRF Drop Downs'!$A$2:$A$4,'Sponsor Response Form (SRF)'!P3798),COUNTIF('SRF Drop Downs'!$A$2:$A$4,'Sponsor Response Form (SRF)'!Q3798),COUNTIF('SRF Drop Downs'!$A$2:$A$4,'Sponsor Response Form (SRF)'!R3798),COUNTIF('SRF Drop Downs'!$A$2:$A$4,'Sponsor Response Form (SRF)'!S3798)),"Complete","Incomplete"))</f>
        <v/>
      </c>
      <c r="U3798" s="26" t="str">
        <f>IF(T3798="Complete",IF(AND(NOT(ISNA(VLOOKUP(CONCATENATE(E3798,F3798,G3798,H3798,I3798,J3798,K3798,L3798),'SRF Drop Downs'!G:G,1,FALSE))),IF(AND(H3798&lt;&gt;"C3",L3798&lt;&gt;"O5"),IF(SUM(COUNTIF(M3798:S3798,"Y"),COUNTIF(M3798:S3798,"N"))=0,"V","I"),IF(COUNTIF(M3798:S3798,"Y"),"V","I"))="V", IF(AND('Sponsor Response Form (SRF)'!E3798="M1", COUNTIF('OMS Response Form (ORF)'!D:D, C3798)&gt;0), "I", "V")="V"), "Valid","Invalid")," ")</f>
        <v xml:space="preserve"> </v>
      </c>
    </row>
    <row r="3799" spans="2:21" x14ac:dyDescent="0.35">
      <c r="B3799" s="70"/>
      <c r="C3799" s="71"/>
      <c r="D3799" s="72"/>
      <c r="E3799" s="73"/>
      <c r="F3799" s="73"/>
      <c r="G3799" s="73"/>
      <c r="H3799" s="73"/>
      <c r="I3799" s="73"/>
      <c r="J3799" s="73"/>
      <c r="K3799" s="73"/>
      <c r="L3799" s="73"/>
      <c r="M3799" s="73"/>
      <c r="N3799" s="73"/>
      <c r="O3799" s="73"/>
      <c r="P3799" s="73"/>
      <c r="Q3799" s="73"/>
      <c r="R3799" s="73"/>
      <c r="S3799" s="73"/>
      <c r="T3799" s="25" t="str">
        <f>IF(COUNTA(B3799:S3799)=0,"",IF(AND(COUNTA(B3799:D3799)=3,COUNTIF('SRF Drop Downs'!$B$2:$B$5,'Sponsor Response Form (SRF)'!E3799),COUNTIF('SRF Drop Downs'!$F$2:$F$5,'Sponsor Response Form (SRF)'!F3799),COUNTIF('SRF Drop Downs'!$C$2:$C$4,'Sponsor Response Form (SRF)'!G3799),COUNTIF('SRF Drop Downs'!$D$2:$D$6,'Sponsor Response Form (SRF)'!H3799),COUNTIF('SRF Drop Downs'!$A$2:$A$5,'Sponsor Response Form (SRF)'!I3799),COUNTIF('SRF Drop Downs'!$A$2:$A$4,'Sponsor Response Form (SRF)'!J3799),COUNTIF('SRF Drop Downs'!$A$2:$A$5,'Sponsor Response Form (SRF)'!K3799),COUNTIF('SRF Drop Downs'!$E$2:$E$7,'Sponsor Response Form (SRF)'!L3799),COUNTIF('SRF Drop Downs'!$A$2:$A$4,'Sponsor Response Form (SRF)'!M3799),COUNTIF('SRF Drop Downs'!$A$2:$A$4,'Sponsor Response Form (SRF)'!N3799),COUNTIF('SRF Drop Downs'!$A$2:$A$4,'Sponsor Response Form (SRF)'!O3799),COUNTIF('SRF Drop Downs'!$A$2:$A$4,'Sponsor Response Form (SRF)'!P3799),COUNTIF('SRF Drop Downs'!$A$2:$A$4,'Sponsor Response Form (SRF)'!Q3799),COUNTIF('SRF Drop Downs'!$A$2:$A$4,'Sponsor Response Form (SRF)'!R3799),COUNTIF('SRF Drop Downs'!$A$2:$A$4,'Sponsor Response Form (SRF)'!S3799)),"Complete","Incomplete"))</f>
        <v/>
      </c>
      <c r="U3799" s="26" t="str">
        <f>IF(T3799="Complete",IF(AND(NOT(ISNA(VLOOKUP(CONCATENATE(E3799,F3799,G3799,H3799,I3799,J3799,K3799,L3799),'SRF Drop Downs'!G:G,1,FALSE))),IF(AND(H3799&lt;&gt;"C3",L3799&lt;&gt;"O5"),IF(SUM(COUNTIF(M3799:S3799,"Y"),COUNTIF(M3799:S3799,"N"))=0,"V","I"),IF(COUNTIF(M3799:S3799,"Y"),"V","I"))="V", IF(AND('Sponsor Response Form (SRF)'!E3799="M1", COUNTIF('OMS Response Form (ORF)'!D:D, C3799)&gt;0), "I", "V")="V"), "Valid","Invalid")," ")</f>
        <v xml:space="preserve"> </v>
      </c>
    </row>
    <row r="3800" spans="2:21" x14ac:dyDescent="0.35">
      <c r="B3800" s="70"/>
      <c r="C3800" s="71"/>
      <c r="D3800" s="72"/>
      <c r="E3800" s="73"/>
      <c r="F3800" s="73"/>
      <c r="G3800" s="73"/>
      <c r="H3800" s="73"/>
      <c r="I3800" s="73"/>
      <c r="J3800" s="73"/>
      <c r="K3800" s="73"/>
      <c r="L3800" s="73"/>
      <c r="M3800" s="73"/>
      <c r="N3800" s="73"/>
      <c r="O3800" s="73"/>
      <c r="P3800" s="73"/>
      <c r="Q3800" s="73"/>
      <c r="R3800" s="73"/>
      <c r="S3800" s="73"/>
      <c r="T3800" s="25" t="str">
        <f>IF(COUNTA(B3800:S3800)=0,"",IF(AND(COUNTA(B3800:D3800)=3,COUNTIF('SRF Drop Downs'!$B$2:$B$5,'Sponsor Response Form (SRF)'!E3800),COUNTIF('SRF Drop Downs'!$F$2:$F$5,'Sponsor Response Form (SRF)'!F3800),COUNTIF('SRF Drop Downs'!$C$2:$C$4,'Sponsor Response Form (SRF)'!G3800),COUNTIF('SRF Drop Downs'!$D$2:$D$6,'Sponsor Response Form (SRF)'!H3800),COUNTIF('SRF Drop Downs'!$A$2:$A$5,'Sponsor Response Form (SRF)'!I3800),COUNTIF('SRF Drop Downs'!$A$2:$A$4,'Sponsor Response Form (SRF)'!J3800),COUNTIF('SRF Drop Downs'!$A$2:$A$5,'Sponsor Response Form (SRF)'!K3800),COUNTIF('SRF Drop Downs'!$E$2:$E$7,'Sponsor Response Form (SRF)'!L3800),COUNTIF('SRF Drop Downs'!$A$2:$A$4,'Sponsor Response Form (SRF)'!M3800),COUNTIF('SRF Drop Downs'!$A$2:$A$4,'Sponsor Response Form (SRF)'!N3800),COUNTIF('SRF Drop Downs'!$A$2:$A$4,'Sponsor Response Form (SRF)'!O3800),COUNTIF('SRF Drop Downs'!$A$2:$A$4,'Sponsor Response Form (SRF)'!P3800),COUNTIF('SRF Drop Downs'!$A$2:$A$4,'Sponsor Response Form (SRF)'!Q3800),COUNTIF('SRF Drop Downs'!$A$2:$A$4,'Sponsor Response Form (SRF)'!R3800),COUNTIF('SRF Drop Downs'!$A$2:$A$4,'Sponsor Response Form (SRF)'!S3800)),"Complete","Incomplete"))</f>
        <v/>
      </c>
      <c r="U3800" s="26" t="str">
        <f>IF(T3800="Complete",IF(AND(NOT(ISNA(VLOOKUP(CONCATENATE(E3800,F3800,G3800,H3800,I3800,J3800,K3800,L3800),'SRF Drop Downs'!G:G,1,FALSE))),IF(AND(H3800&lt;&gt;"C3",L3800&lt;&gt;"O5"),IF(SUM(COUNTIF(M3800:S3800,"Y"),COUNTIF(M3800:S3800,"N"))=0,"V","I"),IF(COUNTIF(M3800:S3800,"Y"),"V","I"))="V", IF(AND('Sponsor Response Form (SRF)'!E3800="M1", COUNTIF('OMS Response Form (ORF)'!D:D, C3800)&gt;0), "I", "V")="V"), "Valid","Invalid")," ")</f>
        <v xml:space="preserve"> </v>
      </c>
    </row>
    <row r="3801" spans="2:21" x14ac:dyDescent="0.35">
      <c r="B3801" s="70"/>
      <c r="C3801" s="71"/>
      <c r="D3801" s="72"/>
      <c r="E3801" s="73"/>
      <c r="F3801" s="73"/>
      <c r="G3801" s="73"/>
      <c r="H3801" s="73"/>
      <c r="I3801" s="73"/>
      <c r="J3801" s="73"/>
      <c r="K3801" s="73"/>
      <c r="L3801" s="73"/>
      <c r="M3801" s="73"/>
      <c r="N3801" s="73"/>
      <c r="O3801" s="73"/>
      <c r="P3801" s="73"/>
      <c r="Q3801" s="73"/>
      <c r="R3801" s="73"/>
      <c r="S3801" s="73"/>
      <c r="T3801" s="25" t="str">
        <f>IF(COUNTA(B3801:S3801)=0,"",IF(AND(COUNTA(B3801:D3801)=3,COUNTIF('SRF Drop Downs'!$B$2:$B$5,'Sponsor Response Form (SRF)'!E3801),COUNTIF('SRF Drop Downs'!$F$2:$F$5,'Sponsor Response Form (SRF)'!F3801),COUNTIF('SRF Drop Downs'!$C$2:$C$4,'Sponsor Response Form (SRF)'!G3801),COUNTIF('SRF Drop Downs'!$D$2:$D$6,'Sponsor Response Form (SRF)'!H3801),COUNTIF('SRF Drop Downs'!$A$2:$A$5,'Sponsor Response Form (SRF)'!I3801),COUNTIF('SRF Drop Downs'!$A$2:$A$4,'Sponsor Response Form (SRF)'!J3801),COUNTIF('SRF Drop Downs'!$A$2:$A$5,'Sponsor Response Form (SRF)'!K3801),COUNTIF('SRF Drop Downs'!$E$2:$E$7,'Sponsor Response Form (SRF)'!L3801),COUNTIF('SRF Drop Downs'!$A$2:$A$4,'Sponsor Response Form (SRF)'!M3801),COUNTIF('SRF Drop Downs'!$A$2:$A$4,'Sponsor Response Form (SRF)'!N3801),COUNTIF('SRF Drop Downs'!$A$2:$A$4,'Sponsor Response Form (SRF)'!O3801),COUNTIF('SRF Drop Downs'!$A$2:$A$4,'Sponsor Response Form (SRF)'!P3801),COUNTIF('SRF Drop Downs'!$A$2:$A$4,'Sponsor Response Form (SRF)'!Q3801),COUNTIF('SRF Drop Downs'!$A$2:$A$4,'Sponsor Response Form (SRF)'!R3801),COUNTIF('SRF Drop Downs'!$A$2:$A$4,'Sponsor Response Form (SRF)'!S3801)),"Complete","Incomplete"))</f>
        <v/>
      </c>
      <c r="U3801" s="26" t="str">
        <f>IF(T3801="Complete",IF(AND(NOT(ISNA(VLOOKUP(CONCATENATE(E3801,F3801,G3801,H3801,I3801,J3801,K3801,L3801),'SRF Drop Downs'!G:G,1,FALSE))),IF(AND(H3801&lt;&gt;"C3",L3801&lt;&gt;"O5"),IF(SUM(COUNTIF(M3801:S3801,"Y"),COUNTIF(M3801:S3801,"N"))=0,"V","I"),IF(COUNTIF(M3801:S3801,"Y"),"V","I"))="V", IF(AND('Sponsor Response Form (SRF)'!E3801="M1", COUNTIF('OMS Response Form (ORF)'!D:D, C3801)&gt;0), "I", "V")="V"), "Valid","Invalid")," ")</f>
        <v xml:space="preserve"> </v>
      </c>
    </row>
    <row r="3802" spans="2:21" x14ac:dyDescent="0.35">
      <c r="B3802" s="70"/>
      <c r="C3802" s="71"/>
      <c r="D3802" s="72"/>
      <c r="E3802" s="73"/>
      <c r="F3802" s="73"/>
      <c r="G3802" s="73"/>
      <c r="H3802" s="73"/>
      <c r="I3802" s="73"/>
      <c r="J3802" s="73"/>
      <c r="K3802" s="73"/>
      <c r="L3802" s="73"/>
      <c r="M3802" s="73"/>
      <c r="N3802" s="73"/>
      <c r="O3802" s="73"/>
      <c r="P3802" s="73"/>
      <c r="Q3802" s="73"/>
      <c r="R3802" s="73"/>
      <c r="S3802" s="73"/>
      <c r="T3802" s="25" t="str">
        <f>IF(COUNTA(B3802:S3802)=0,"",IF(AND(COUNTA(B3802:D3802)=3,COUNTIF('SRF Drop Downs'!$B$2:$B$5,'Sponsor Response Form (SRF)'!E3802),COUNTIF('SRF Drop Downs'!$F$2:$F$5,'Sponsor Response Form (SRF)'!F3802),COUNTIF('SRF Drop Downs'!$C$2:$C$4,'Sponsor Response Form (SRF)'!G3802),COUNTIF('SRF Drop Downs'!$D$2:$D$6,'Sponsor Response Form (SRF)'!H3802),COUNTIF('SRF Drop Downs'!$A$2:$A$5,'Sponsor Response Form (SRF)'!I3802),COUNTIF('SRF Drop Downs'!$A$2:$A$4,'Sponsor Response Form (SRF)'!J3802),COUNTIF('SRF Drop Downs'!$A$2:$A$5,'Sponsor Response Form (SRF)'!K3802),COUNTIF('SRF Drop Downs'!$E$2:$E$7,'Sponsor Response Form (SRF)'!L3802),COUNTIF('SRF Drop Downs'!$A$2:$A$4,'Sponsor Response Form (SRF)'!M3802),COUNTIF('SRF Drop Downs'!$A$2:$A$4,'Sponsor Response Form (SRF)'!N3802),COUNTIF('SRF Drop Downs'!$A$2:$A$4,'Sponsor Response Form (SRF)'!O3802),COUNTIF('SRF Drop Downs'!$A$2:$A$4,'Sponsor Response Form (SRF)'!P3802),COUNTIF('SRF Drop Downs'!$A$2:$A$4,'Sponsor Response Form (SRF)'!Q3802),COUNTIF('SRF Drop Downs'!$A$2:$A$4,'Sponsor Response Form (SRF)'!R3802),COUNTIF('SRF Drop Downs'!$A$2:$A$4,'Sponsor Response Form (SRF)'!S3802)),"Complete","Incomplete"))</f>
        <v/>
      </c>
      <c r="U3802" s="26" t="str">
        <f>IF(T3802="Complete",IF(AND(NOT(ISNA(VLOOKUP(CONCATENATE(E3802,F3802,G3802,H3802,I3802,J3802,K3802,L3802),'SRF Drop Downs'!G:G,1,FALSE))),IF(AND(H3802&lt;&gt;"C3",L3802&lt;&gt;"O5"),IF(SUM(COUNTIF(M3802:S3802,"Y"),COUNTIF(M3802:S3802,"N"))=0,"V","I"),IF(COUNTIF(M3802:S3802,"Y"),"V","I"))="V", IF(AND('Sponsor Response Form (SRF)'!E3802="M1", COUNTIF('OMS Response Form (ORF)'!D:D, C3802)&gt;0), "I", "V")="V"), "Valid","Invalid")," ")</f>
        <v xml:space="preserve"> </v>
      </c>
    </row>
    <row r="3803" spans="2:21" x14ac:dyDescent="0.35">
      <c r="B3803" s="70"/>
      <c r="C3803" s="71"/>
      <c r="D3803" s="72"/>
      <c r="E3803" s="73"/>
      <c r="F3803" s="73"/>
      <c r="G3803" s="73"/>
      <c r="H3803" s="73"/>
      <c r="I3803" s="73"/>
      <c r="J3803" s="73"/>
      <c r="K3803" s="73"/>
      <c r="L3803" s="73"/>
      <c r="M3803" s="73"/>
      <c r="N3803" s="73"/>
      <c r="O3803" s="73"/>
      <c r="P3803" s="73"/>
      <c r="Q3803" s="73"/>
      <c r="R3803" s="73"/>
      <c r="S3803" s="73"/>
      <c r="T3803" s="25" t="str">
        <f>IF(COUNTA(B3803:S3803)=0,"",IF(AND(COUNTA(B3803:D3803)=3,COUNTIF('SRF Drop Downs'!$B$2:$B$5,'Sponsor Response Form (SRF)'!E3803),COUNTIF('SRF Drop Downs'!$F$2:$F$5,'Sponsor Response Form (SRF)'!F3803),COUNTIF('SRF Drop Downs'!$C$2:$C$4,'Sponsor Response Form (SRF)'!G3803),COUNTIF('SRF Drop Downs'!$D$2:$D$6,'Sponsor Response Form (SRF)'!H3803),COUNTIF('SRF Drop Downs'!$A$2:$A$5,'Sponsor Response Form (SRF)'!I3803),COUNTIF('SRF Drop Downs'!$A$2:$A$4,'Sponsor Response Form (SRF)'!J3803),COUNTIF('SRF Drop Downs'!$A$2:$A$5,'Sponsor Response Form (SRF)'!K3803),COUNTIF('SRF Drop Downs'!$E$2:$E$7,'Sponsor Response Form (SRF)'!L3803),COUNTIF('SRF Drop Downs'!$A$2:$A$4,'Sponsor Response Form (SRF)'!M3803),COUNTIF('SRF Drop Downs'!$A$2:$A$4,'Sponsor Response Form (SRF)'!N3803),COUNTIF('SRF Drop Downs'!$A$2:$A$4,'Sponsor Response Form (SRF)'!O3803),COUNTIF('SRF Drop Downs'!$A$2:$A$4,'Sponsor Response Form (SRF)'!P3803),COUNTIF('SRF Drop Downs'!$A$2:$A$4,'Sponsor Response Form (SRF)'!Q3803),COUNTIF('SRF Drop Downs'!$A$2:$A$4,'Sponsor Response Form (SRF)'!R3803),COUNTIF('SRF Drop Downs'!$A$2:$A$4,'Sponsor Response Form (SRF)'!S3803)),"Complete","Incomplete"))</f>
        <v/>
      </c>
      <c r="U3803" s="26" t="str">
        <f>IF(T3803="Complete",IF(AND(NOT(ISNA(VLOOKUP(CONCATENATE(E3803,F3803,G3803,H3803,I3803,J3803,K3803,L3803),'SRF Drop Downs'!G:G,1,FALSE))),IF(AND(H3803&lt;&gt;"C3",L3803&lt;&gt;"O5"),IF(SUM(COUNTIF(M3803:S3803,"Y"),COUNTIF(M3803:S3803,"N"))=0,"V","I"),IF(COUNTIF(M3803:S3803,"Y"),"V","I"))="V", IF(AND('Sponsor Response Form (SRF)'!E3803="M1", COUNTIF('OMS Response Form (ORF)'!D:D, C3803)&gt;0), "I", "V")="V"), "Valid","Invalid")," ")</f>
        <v xml:space="preserve"> </v>
      </c>
    </row>
    <row r="3804" spans="2:21" x14ac:dyDescent="0.35">
      <c r="B3804" s="70"/>
      <c r="C3804" s="71"/>
      <c r="D3804" s="72"/>
      <c r="E3804" s="73"/>
      <c r="F3804" s="73"/>
      <c r="G3804" s="73"/>
      <c r="H3804" s="73"/>
      <c r="I3804" s="73"/>
      <c r="J3804" s="73"/>
      <c r="K3804" s="73"/>
      <c r="L3804" s="73"/>
      <c r="M3804" s="73"/>
      <c r="N3804" s="73"/>
      <c r="O3804" s="73"/>
      <c r="P3804" s="73"/>
      <c r="Q3804" s="73"/>
      <c r="R3804" s="73"/>
      <c r="S3804" s="73"/>
      <c r="T3804" s="25" t="str">
        <f>IF(COUNTA(B3804:S3804)=0,"",IF(AND(COUNTA(B3804:D3804)=3,COUNTIF('SRF Drop Downs'!$B$2:$B$5,'Sponsor Response Form (SRF)'!E3804),COUNTIF('SRF Drop Downs'!$F$2:$F$5,'Sponsor Response Form (SRF)'!F3804),COUNTIF('SRF Drop Downs'!$C$2:$C$4,'Sponsor Response Form (SRF)'!G3804),COUNTIF('SRF Drop Downs'!$D$2:$D$6,'Sponsor Response Form (SRF)'!H3804),COUNTIF('SRF Drop Downs'!$A$2:$A$5,'Sponsor Response Form (SRF)'!I3804),COUNTIF('SRF Drop Downs'!$A$2:$A$4,'Sponsor Response Form (SRF)'!J3804),COUNTIF('SRF Drop Downs'!$A$2:$A$5,'Sponsor Response Form (SRF)'!K3804),COUNTIF('SRF Drop Downs'!$E$2:$E$7,'Sponsor Response Form (SRF)'!L3804),COUNTIF('SRF Drop Downs'!$A$2:$A$4,'Sponsor Response Form (SRF)'!M3804),COUNTIF('SRF Drop Downs'!$A$2:$A$4,'Sponsor Response Form (SRF)'!N3804),COUNTIF('SRF Drop Downs'!$A$2:$A$4,'Sponsor Response Form (SRF)'!O3804),COUNTIF('SRF Drop Downs'!$A$2:$A$4,'Sponsor Response Form (SRF)'!P3804),COUNTIF('SRF Drop Downs'!$A$2:$A$4,'Sponsor Response Form (SRF)'!Q3804),COUNTIF('SRF Drop Downs'!$A$2:$A$4,'Sponsor Response Form (SRF)'!R3804),COUNTIF('SRF Drop Downs'!$A$2:$A$4,'Sponsor Response Form (SRF)'!S3804)),"Complete","Incomplete"))</f>
        <v/>
      </c>
      <c r="U3804" s="26" t="str">
        <f>IF(T3804="Complete",IF(AND(NOT(ISNA(VLOOKUP(CONCATENATE(E3804,F3804,G3804,H3804,I3804,J3804,K3804,L3804),'SRF Drop Downs'!G:G,1,FALSE))),IF(AND(H3804&lt;&gt;"C3",L3804&lt;&gt;"O5"),IF(SUM(COUNTIF(M3804:S3804,"Y"),COUNTIF(M3804:S3804,"N"))=0,"V","I"),IF(COUNTIF(M3804:S3804,"Y"),"V","I"))="V", IF(AND('Sponsor Response Form (SRF)'!E3804="M1", COUNTIF('OMS Response Form (ORF)'!D:D, C3804)&gt;0), "I", "V")="V"), "Valid","Invalid")," ")</f>
        <v xml:space="preserve"> </v>
      </c>
    </row>
    <row r="3805" spans="2:21" x14ac:dyDescent="0.35">
      <c r="B3805" s="70"/>
      <c r="C3805" s="71"/>
      <c r="D3805" s="72"/>
      <c r="E3805" s="73"/>
      <c r="F3805" s="73"/>
      <c r="G3805" s="73"/>
      <c r="H3805" s="73"/>
      <c r="I3805" s="73"/>
      <c r="J3805" s="73"/>
      <c r="K3805" s="73"/>
      <c r="L3805" s="73"/>
      <c r="M3805" s="73"/>
      <c r="N3805" s="73"/>
      <c r="O3805" s="73"/>
      <c r="P3805" s="73"/>
      <c r="Q3805" s="73"/>
      <c r="R3805" s="73"/>
      <c r="S3805" s="73"/>
      <c r="T3805" s="25" t="str">
        <f>IF(COUNTA(B3805:S3805)=0,"",IF(AND(COUNTA(B3805:D3805)=3,COUNTIF('SRF Drop Downs'!$B$2:$B$5,'Sponsor Response Form (SRF)'!E3805),COUNTIF('SRF Drop Downs'!$F$2:$F$5,'Sponsor Response Form (SRF)'!F3805),COUNTIF('SRF Drop Downs'!$C$2:$C$4,'Sponsor Response Form (SRF)'!G3805),COUNTIF('SRF Drop Downs'!$D$2:$D$6,'Sponsor Response Form (SRF)'!H3805),COUNTIF('SRF Drop Downs'!$A$2:$A$5,'Sponsor Response Form (SRF)'!I3805),COUNTIF('SRF Drop Downs'!$A$2:$A$4,'Sponsor Response Form (SRF)'!J3805),COUNTIF('SRF Drop Downs'!$A$2:$A$5,'Sponsor Response Form (SRF)'!K3805),COUNTIF('SRF Drop Downs'!$E$2:$E$7,'Sponsor Response Form (SRF)'!L3805),COUNTIF('SRF Drop Downs'!$A$2:$A$4,'Sponsor Response Form (SRF)'!M3805),COUNTIF('SRF Drop Downs'!$A$2:$A$4,'Sponsor Response Form (SRF)'!N3805),COUNTIF('SRF Drop Downs'!$A$2:$A$4,'Sponsor Response Form (SRF)'!O3805),COUNTIF('SRF Drop Downs'!$A$2:$A$4,'Sponsor Response Form (SRF)'!P3805),COUNTIF('SRF Drop Downs'!$A$2:$A$4,'Sponsor Response Form (SRF)'!Q3805),COUNTIF('SRF Drop Downs'!$A$2:$A$4,'Sponsor Response Form (SRF)'!R3805),COUNTIF('SRF Drop Downs'!$A$2:$A$4,'Sponsor Response Form (SRF)'!S3805)),"Complete","Incomplete"))</f>
        <v/>
      </c>
      <c r="U3805" s="26" t="str">
        <f>IF(T3805="Complete",IF(AND(NOT(ISNA(VLOOKUP(CONCATENATE(E3805,F3805,G3805,H3805,I3805,J3805,K3805,L3805),'SRF Drop Downs'!G:G,1,FALSE))),IF(AND(H3805&lt;&gt;"C3",L3805&lt;&gt;"O5"),IF(SUM(COUNTIF(M3805:S3805,"Y"),COUNTIF(M3805:S3805,"N"))=0,"V","I"),IF(COUNTIF(M3805:S3805,"Y"),"V","I"))="V", IF(AND('Sponsor Response Form (SRF)'!E3805="M1", COUNTIF('OMS Response Form (ORF)'!D:D, C3805)&gt;0), "I", "V")="V"), "Valid","Invalid")," ")</f>
        <v xml:space="preserve"> </v>
      </c>
    </row>
    <row r="3806" spans="2:21" x14ac:dyDescent="0.35">
      <c r="B3806" s="70"/>
      <c r="C3806" s="71"/>
      <c r="D3806" s="72"/>
      <c r="E3806" s="73"/>
      <c r="F3806" s="73"/>
      <c r="G3806" s="73"/>
      <c r="H3806" s="73"/>
      <c r="I3806" s="73"/>
      <c r="J3806" s="73"/>
      <c r="K3806" s="73"/>
      <c r="L3806" s="73"/>
      <c r="M3806" s="73"/>
      <c r="N3806" s="73"/>
      <c r="O3806" s="73"/>
      <c r="P3806" s="73"/>
      <c r="Q3806" s="73"/>
      <c r="R3806" s="73"/>
      <c r="S3806" s="73"/>
      <c r="T3806" s="25" t="str">
        <f>IF(COUNTA(B3806:S3806)=0,"",IF(AND(COUNTA(B3806:D3806)=3,COUNTIF('SRF Drop Downs'!$B$2:$B$5,'Sponsor Response Form (SRF)'!E3806),COUNTIF('SRF Drop Downs'!$F$2:$F$5,'Sponsor Response Form (SRF)'!F3806),COUNTIF('SRF Drop Downs'!$C$2:$C$4,'Sponsor Response Form (SRF)'!G3806),COUNTIF('SRF Drop Downs'!$D$2:$D$6,'Sponsor Response Form (SRF)'!H3806),COUNTIF('SRF Drop Downs'!$A$2:$A$5,'Sponsor Response Form (SRF)'!I3806),COUNTIF('SRF Drop Downs'!$A$2:$A$4,'Sponsor Response Form (SRF)'!J3806),COUNTIF('SRF Drop Downs'!$A$2:$A$5,'Sponsor Response Form (SRF)'!K3806),COUNTIF('SRF Drop Downs'!$E$2:$E$7,'Sponsor Response Form (SRF)'!L3806),COUNTIF('SRF Drop Downs'!$A$2:$A$4,'Sponsor Response Form (SRF)'!M3806),COUNTIF('SRF Drop Downs'!$A$2:$A$4,'Sponsor Response Form (SRF)'!N3806),COUNTIF('SRF Drop Downs'!$A$2:$A$4,'Sponsor Response Form (SRF)'!O3806),COUNTIF('SRF Drop Downs'!$A$2:$A$4,'Sponsor Response Form (SRF)'!P3806),COUNTIF('SRF Drop Downs'!$A$2:$A$4,'Sponsor Response Form (SRF)'!Q3806),COUNTIF('SRF Drop Downs'!$A$2:$A$4,'Sponsor Response Form (SRF)'!R3806),COUNTIF('SRF Drop Downs'!$A$2:$A$4,'Sponsor Response Form (SRF)'!S3806)),"Complete","Incomplete"))</f>
        <v/>
      </c>
      <c r="U3806" s="26" t="str">
        <f>IF(T3806="Complete",IF(AND(NOT(ISNA(VLOOKUP(CONCATENATE(E3806,F3806,G3806,H3806,I3806,J3806,K3806,L3806),'SRF Drop Downs'!G:G,1,FALSE))),IF(AND(H3806&lt;&gt;"C3",L3806&lt;&gt;"O5"),IF(SUM(COUNTIF(M3806:S3806,"Y"),COUNTIF(M3806:S3806,"N"))=0,"V","I"),IF(COUNTIF(M3806:S3806,"Y"),"V","I"))="V", IF(AND('Sponsor Response Form (SRF)'!E3806="M1", COUNTIF('OMS Response Form (ORF)'!D:D, C3806)&gt;0), "I", "V")="V"), "Valid","Invalid")," ")</f>
        <v xml:space="preserve"> </v>
      </c>
    </row>
    <row r="3807" spans="2:21" x14ac:dyDescent="0.35">
      <c r="B3807" s="70"/>
      <c r="C3807" s="71"/>
      <c r="D3807" s="72"/>
      <c r="E3807" s="73"/>
      <c r="F3807" s="73"/>
      <c r="G3807" s="73"/>
      <c r="H3807" s="73"/>
      <c r="I3807" s="73"/>
      <c r="J3807" s="73"/>
      <c r="K3807" s="73"/>
      <c r="L3807" s="73"/>
      <c r="M3807" s="73"/>
      <c r="N3807" s="73"/>
      <c r="O3807" s="73"/>
      <c r="P3807" s="73"/>
      <c r="Q3807" s="73"/>
      <c r="R3807" s="73"/>
      <c r="S3807" s="73"/>
      <c r="T3807" s="25" t="str">
        <f>IF(COUNTA(B3807:S3807)=0,"",IF(AND(COUNTA(B3807:D3807)=3,COUNTIF('SRF Drop Downs'!$B$2:$B$5,'Sponsor Response Form (SRF)'!E3807),COUNTIF('SRF Drop Downs'!$F$2:$F$5,'Sponsor Response Form (SRF)'!F3807),COUNTIF('SRF Drop Downs'!$C$2:$C$4,'Sponsor Response Form (SRF)'!G3807),COUNTIF('SRF Drop Downs'!$D$2:$D$6,'Sponsor Response Form (SRF)'!H3807),COUNTIF('SRF Drop Downs'!$A$2:$A$5,'Sponsor Response Form (SRF)'!I3807),COUNTIF('SRF Drop Downs'!$A$2:$A$4,'Sponsor Response Form (SRF)'!J3807),COUNTIF('SRF Drop Downs'!$A$2:$A$5,'Sponsor Response Form (SRF)'!K3807),COUNTIF('SRF Drop Downs'!$E$2:$E$7,'Sponsor Response Form (SRF)'!L3807),COUNTIF('SRF Drop Downs'!$A$2:$A$4,'Sponsor Response Form (SRF)'!M3807),COUNTIF('SRF Drop Downs'!$A$2:$A$4,'Sponsor Response Form (SRF)'!N3807),COUNTIF('SRF Drop Downs'!$A$2:$A$4,'Sponsor Response Form (SRF)'!O3807),COUNTIF('SRF Drop Downs'!$A$2:$A$4,'Sponsor Response Form (SRF)'!P3807),COUNTIF('SRF Drop Downs'!$A$2:$A$4,'Sponsor Response Form (SRF)'!Q3807),COUNTIF('SRF Drop Downs'!$A$2:$A$4,'Sponsor Response Form (SRF)'!R3807),COUNTIF('SRF Drop Downs'!$A$2:$A$4,'Sponsor Response Form (SRF)'!S3807)),"Complete","Incomplete"))</f>
        <v/>
      </c>
      <c r="U3807" s="26" t="str">
        <f>IF(T3807="Complete",IF(AND(NOT(ISNA(VLOOKUP(CONCATENATE(E3807,F3807,G3807,H3807,I3807,J3807,K3807,L3807),'SRF Drop Downs'!G:G,1,FALSE))),IF(AND(H3807&lt;&gt;"C3",L3807&lt;&gt;"O5"),IF(SUM(COUNTIF(M3807:S3807,"Y"),COUNTIF(M3807:S3807,"N"))=0,"V","I"),IF(COUNTIF(M3807:S3807,"Y"),"V","I"))="V", IF(AND('Sponsor Response Form (SRF)'!E3807="M1", COUNTIF('OMS Response Form (ORF)'!D:D, C3807)&gt;0), "I", "V")="V"), "Valid","Invalid")," ")</f>
        <v xml:space="preserve"> </v>
      </c>
    </row>
    <row r="3808" spans="2:21" x14ac:dyDescent="0.35">
      <c r="B3808" s="70"/>
      <c r="C3808" s="71"/>
      <c r="D3808" s="72"/>
      <c r="E3808" s="73"/>
      <c r="F3808" s="73"/>
      <c r="G3808" s="73"/>
      <c r="H3808" s="73"/>
      <c r="I3808" s="73"/>
      <c r="J3808" s="73"/>
      <c r="K3808" s="73"/>
      <c r="L3808" s="73"/>
      <c r="M3808" s="73"/>
      <c r="N3808" s="73"/>
      <c r="O3808" s="73"/>
      <c r="P3808" s="73"/>
      <c r="Q3808" s="73"/>
      <c r="R3808" s="73"/>
      <c r="S3808" s="73"/>
      <c r="T3808" s="25" t="str">
        <f>IF(COUNTA(B3808:S3808)=0,"",IF(AND(COUNTA(B3808:D3808)=3,COUNTIF('SRF Drop Downs'!$B$2:$B$5,'Sponsor Response Form (SRF)'!E3808),COUNTIF('SRF Drop Downs'!$F$2:$F$5,'Sponsor Response Form (SRF)'!F3808),COUNTIF('SRF Drop Downs'!$C$2:$C$4,'Sponsor Response Form (SRF)'!G3808),COUNTIF('SRF Drop Downs'!$D$2:$D$6,'Sponsor Response Form (SRF)'!H3808),COUNTIF('SRF Drop Downs'!$A$2:$A$5,'Sponsor Response Form (SRF)'!I3808),COUNTIF('SRF Drop Downs'!$A$2:$A$4,'Sponsor Response Form (SRF)'!J3808),COUNTIF('SRF Drop Downs'!$A$2:$A$5,'Sponsor Response Form (SRF)'!K3808),COUNTIF('SRF Drop Downs'!$E$2:$E$7,'Sponsor Response Form (SRF)'!L3808),COUNTIF('SRF Drop Downs'!$A$2:$A$4,'Sponsor Response Form (SRF)'!M3808),COUNTIF('SRF Drop Downs'!$A$2:$A$4,'Sponsor Response Form (SRF)'!N3808),COUNTIF('SRF Drop Downs'!$A$2:$A$4,'Sponsor Response Form (SRF)'!O3808),COUNTIF('SRF Drop Downs'!$A$2:$A$4,'Sponsor Response Form (SRF)'!P3808),COUNTIF('SRF Drop Downs'!$A$2:$A$4,'Sponsor Response Form (SRF)'!Q3808),COUNTIF('SRF Drop Downs'!$A$2:$A$4,'Sponsor Response Form (SRF)'!R3808),COUNTIF('SRF Drop Downs'!$A$2:$A$4,'Sponsor Response Form (SRF)'!S3808)),"Complete","Incomplete"))</f>
        <v/>
      </c>
      <c r="U3808" s="26" t="str">
        <f>IF(T3808="Complete",IF(AND(NOT(ISNA(VLOOKUP(CONCATENATE(E3808,F3808,G3808,H3808,I3808,J3808,K3808,L3808),'SRF Drop Downs'!G:G,1,FALSE))),IF(AND(H3808&lt;&gt;"C3",L3808&lt;&gt;"O5"),IF(SUM(COUNTIF(M3808:S3808,"Y"),COUNTIF(M3808:S3808,"N"))=0,"V","I"),IF(COUNTIF(M3808:S3808,"Y"),"V","I"))="V", IF(AND('Sponsor Response Form (SRF)'!E3808="M1", COUNTIF('OMS Response Form (ORF)'!D:D, C3808)&gt;0), "I", "V")="V"), "Valid","Invalid")," ")</f>
        <v xml:space="preserve"> </v>
      </c>
    </row>
    <row r="3809" spans="2:21" x14ac:dyDescent="0.35">
      <c r="B3809" s="70"/>
      <c r="C3809" s="71"/>
      <c r="D3809" s="72"/>
      <c r="E3809" s="73"/>
      <c r="F3809" s="73"/>
      <c r="G3809" s="73"/>
      <c r="H3809" s="73"/>
      <c r="I3809" s="73"/>
      <c r="J3809" s="73"/>
      <c r="K3809" s="73"/>
      <c r="L3809" s="73"/>
      <c r="M3809" s="73"/>
      <c r="N3809" s="73"/>
      <c r="O3809" s="73"/>
      <c r="P3809" s="73"/>
      <c r="Q3809" s="73"/>
      <c r="R3809" s="73"/>
      <c r="S3809" s="73"/>
      <c r="T3809" s="25" t="str">
        <f>IF(COUNTA(B3809:S3809)=0,"",IF(AND(COUNTA(B3809:D3809)=3,COUNTIF('SRF Drop Downs'!$B$2:$B$5,'Sponsor Response Form (SRF)'!E3809),COUNTIF('SRF Drop Downs'!$F$2:$F$5,'Sponsor Response Form (SRF)'!F3809),COUNTIF('SRF Drop Downs'!$C$2:$C$4,'Sponsor Response Form (SRF)'!G3809),COUNTIF('SRF Drop Downs'!$D$2:$D$6,'Sponsor Response Form (SRF)'!H3809),COUNTIF('SRF Drop Downs'!$A$2:$A$5,'Sponsor Response Form (SRF)'!I3809),COUNTIF('SRF Drop Downs'!$A$2:$A$4,'Sponsor Response Form (SRF)'!J3809),COUNTIF('SRF Drop Downs'!$A$2:$A$5,'Sponsor Response Form (SRF)'!K3809),COUNTIF('SRF Drop Downs'!$E$2:$E$7,'Sponsor Response Form (SRF)'!L3809),COUNTIF('SRF Drop Downs'!$A$2:$A$4,'Sponsor Response Form (SRF)'!M3809),COUNTIF('SRF Drop Downs'!$A$2:$A$4,'Sponsor Response Form (SRF)'!N3809),COUNTIF('SRF Drop Downs'!$A$2:$A$4,'Sponsor Response Form (SRF)'!O3809),COUNTIF('SRF Drop Downs'!$A$2:$A$4,'Sponsor Response Form (SRF)'!P3809),COUNTIF('SRF Drop Downs'!$A$2:$A$4,'Sponsor Response Form (SRF)'!Q3809),COUNTIF('SRF Drop Downs'!$A$2:$A$4,'Sponsor Response Form (SRF)'!R3809),COUNTIF('SRF Drop Downs'!$A$2:$A$4,'Sponsor Response Form (SRF)'!S3809)),"Complete","Incomplete"))</f>
        <v/>
      </c>
      <c r="U3809" s="26" t="str">
        <f>IF(T3809="Complete",IF(AND(NOT(ISNA(VLOOKUP(CONCATENATE(E3809,F3809,G3809,H3809,I3809,J3809,K3809,L3809),'SRF Drop Downs'!G:G,1,FALSE))),IF(AND(H3809&lt;&gt;"C3",L3809&lt;&gt;"O5"),IF(SUM(COUNTIF(M3809:S3809,"Y"),COUNTIF(M3809:S3809,"N"))=0,"V","I"),IF(COUNTIF(M3809:S3809,"Y"),"V","I"))="V", IF(AND('Sponsor Response Form (SRF)'!E3809="M1", COUNTIF('OMS Response Form (ORF)'!D:D, C3809)&gt;0), "I", "V")="V"), "Valid","Invalid")," ")</f>
        <v xml:space="preserve"> </v>
      </c>
    </row>
    <row r="3810" spans="2:21" x14ac:dyDescent="0.35">
      <c r="B3810" s="70"/>
      <c r="C3810" s="71"/>
      <c r="D3810" s="72"/>
      <c r="E3810" s="73"/>
      <c r="F3810" s="73"/>
      <c r="G3810" s="73"/>
      <c r="H3810" s="73"/>
      <c r="I3810" s="73"/>
      <c r="J3810" s="73"/>
      <c r="K3810" s="73"/>
      <c r="L3810" s="73"/>
      <c r="M3810" s="73"/>
      <c r="N3810" s="73"/>
      <c r="O3810" s="73"/>
      <c r="P3810" s="73"/>
      <c r="Q3810" s="73"/>
      <c r="R3810" s="73"/>
      <c r="S3810" s="73"/>
      <c r="T3810" s="25" t="str">
        <f>IF(COUNTA(B3810:S3810)=0,"",IF(AND(COUNTA(B3810:D3810)=3,COUNTIF('SRF Drop Downs'!$B$2:$B$5,'Sponsor Response Form (SRF)'!E3810),COUNTIF('SRF Drop Downs'!$F$2:$F$5,'Sponsor Response Form (SRF)'!F3810),COUNTIF('SRF Drop Downs'!$C$2:$C$4,'Sponsor Response Form (SRF)'!G3810),COUNTIF('SRF Drop Downs'!$D$2:$D$6,'Sponsor Response Form (SRF)'!H3810),COUNTIF('SRF Drop Downs'!$A$2:$A$5,'Sponsor Response Form (SRF)'!I3810),COUNTIF('SRF Drop Downs'!$A$2:$A$4,'Sponsor Response Form (SRF)'!J3810),COUNTIF('SRF Drop Downs'!$A$2:$A$5,'Sponsor Response Form (SRF)'!K3810),COUNTIF('SRF Drop Downs'!$E$2:$E$7,'Sponsor Response Form (SRF)'!L3810),COUNTIF('SRF Drop Downs'!$A$2:$A$4,'Sponsor Response Form (SRF)'!M3810),COUNTIF('SRF Drop Downs'!$A$2:$A$4,'Sponsor Response Form (SRF)'!N3810),COUNTIF('SRF Drop Downs'!$A$2:$A$4,'Sponsor Response Form (SRF)'!O3810),COUNTIF('SRF Drop Downs'!$A$2:$A$4,'Sponsor Response Form (SRF)'!P3810),COUNTIF('SRF Drop Downs'!$A$2:$A$4,'Sponsor Response Form (SRF)'!Q3810),COUNTIF('SRF Drop Downs'!$A$2:$A$4,'Sponsor Response Form (SRF)'!R3810),COUNTIF('SRF Drop Downs'!$A$2:$A$4,'Sponsor Response Form (SRF)'!S3810)),"Complete","Incomplete"))</f>
        <v/>
      </c>
      <c r="U3810" s="26" t="str">
        <f>IF(T3810="Complete",IF(AND(NOT(ISNA(VLOOKUP(CONCATENATE(E3810,F3810,G3810,H3810,I3810,J3810,K3810,L3810),'SRF Drop Downs'!G:G,1,FALSE))),IF(AND(H3810&lt;&gt;"C3",L3810&lt;&gt;"O5"),IF(SUM(COUNTIF(M3810:S3810,"Y"),COUNTIF(M3810:S3810,"N"))=0,"V","I"),IF(COUNTIF(M3810:S3810,"Y"),"V","I"))="V", IF(AND('Sponsor Response Form (SRF)'!E3810="M1", COUNTIF('OMS Response Form (ORF)'!D:D, C3810)&gt;0), "I", "V")="V"), "Valid","Invalid")," ")</f>
        <v xml:space="preserve"> </v>
      </c>
    </row>
    <row r="3811" spans="2:21" x14ac:dyDescent="0.35">
      <c r="B3811" s="70"/>
      <c r="C3811" s="71"/>
      <c r="D3811" s="72"/>
      <c r="E3811" s="73"/>
      <c r="F3811" s="73"/>
      <c r="G3811" s="73"/>
      <c r="H3811" s="73"/>
      <c r="I3811" s="73"/>
      <c r="J3811" s="73"/>
      <c r="K3811" s="73"/>
      <c r="L3811" s="73"/>
      <c r="M3811" s="73"/>
      <c r="N3811" s="73"/>
      <c r="O3811" s="73"/>
      <c r="P3811" s="73"/>
      <c r="Q3811" s="73"/>
      <c r="R3811" s="73"/>
      <c r="S3811" s="73"/>
      <c r="T3811" s="25" t="str">
        <f>IF(COUNTA(B3811:S3811)=0,"",IF(AND(COUNTA(B3811:D3811)=3,COUNTIF('SRF Drop Downs'!$B$2:$B$5,'Sponsor Response Form (SRF)'!E3811),COUNTIF('SRF Drop Downs'!$F$2:$F$5,'Sponsor Response Form (SRF)'!F3811),COUNTIF('SRF Drop Downs'!$C$2:$C$4,'Sponsor Response Form (SRF)'!G3811),COUNTIF('SRF Drop Downs'!$D$2:$D$6,'Sponsor Response Form (SRF)'!H3811),COUNTIF('SRF Drop Downs'!$A$2:$A$5,'Sponsor Response Form (SRF)'!I3811),COUNTIF('SRF Drop Downs'!$A$2:$A$4,'Sponsor Response Form (SRF)'!J3811),COUNTIF('SRF Drop Downs'!$A$2:$A$5,'Sponsor Response Form (SRF)'!K3811),COUNTIF('SRF Drop Downs'!$E$2:$E$7,'Sponsor Response Form (SRF)'!L3811),COUNTIF('SRF Drop Downs'!$A$2:$A$4,'Sponsor Response Form (SRF)'!M3811),COUNTIF('SRF Drop Downs'!$A$2:$A$4,'Sponsor Response Form (SRF)'!N3811),COUNTIF('SRF Drop Downs'!$A$2:$A$4,'Sponsor Response Form (SRF)'!O3811),COUNTIF('SRF Drop Downs'!$A$2:$A$4,'Sponsor Response Form (SRF)'!P3811),COUNTIF('SRF Drop Downs'!$A$2:$A$4,'Sponsor Response Form (SRF)'!Q3811),COUNTIF('SRF Drop Downs'!$A$2:$A$4,'Sponsor Response Form (SRF)'!R3811),COUNTIF('SRF Drop Downs'!$A$2:$A$4,'Sponsor Response Form (SRF)'!S3811)),"Complete","Incomplete"))</f>
        <v/>
      </c>
      <c r="U3811" s="26" t="str">
        <f>IF(T3811="Complete",IF(AND(NOT(ISNA(VLOOKUP(CONCATENATE(E3811,F3811,G3811,H3811,I3811,J3811,K3811,L3811),'SRF Drop Downs'!G:G,1,FALSE))),IF(AND(H3811&lt;&gt;"C3",L3811&lt;&gt;"O5"),IF(SUM(COUNTIF(M3811:S3811,"Y"),COUNTIF(M3811:S3811,"N"))=0,"V","I"),IF(COUNTIF(M3811:S3811,"Y"),"V","I"))="V", IF(AND('Sponsor Response Form (SRF)'!E3811="M1", COUNTIF('OMS Response Form (ORF)'!D:D, C3811)&gt;0), "I", "V")="V"), "Valid","Invalid")," ")</f>
        <v xml:space="preserve"> </v>
      </c>
    </row>
    <row r="3812" spans="2:21" x14ac:dyDescent="0.35">
      <c r="B3812" s="70"/>
      <c r="C3812" s="71"/>
      <c r="D3812" s="72"/>
      <c r="E3812" s="73"/>
      <c r="F3812" s="73"/>
      <c r="G3812" s="73"/>
      <c r="H3812" s="73"/>
      <c r="I3812" s="73"/>
      <c r="J3812" s="73"/>
      <c r="K3812" s="73"/>
      <c r="L3812" s="73"/>
      <c r="M3812" s="73"/>
      <c r="N3812" s="73"/>
      <c r="O3812" s="73"/>
      <c r="P3812" s="73"/>
      <c r="Q3812" s="73"/>
      <c r="R3812" s="73"/>
      <c r="S3812" s="73"/>
      <c r="T3812" s="25" t="str">
        <f>IF(COUNTA(B3812:S3812)=0,"",IF(AND(COUNTA(B3812:D3812)=3,COUNTIF('SRF Drop Downs'!$B$2:$B$5,'Sponsor Response Form (SRF)'!E3812),COUNTIF('SRF Drop Downs'!$F$2:$F$5,'Sponsor Response Form (SRF)'!F3812),COUNTIF('SRF Drop Downs'!$C$2:$C$4,'Sponsor Response Form (SRF)'!G3812),COUNTIF('SRF Drop Downs'!$D$2:$D$6,'Sponsor Response Form (SRF)'!H3812),COUNTIF('SRF Drop Downs'!$A$2:$A$5,'Sponsor Response Form (SRF)'!I3812),COUNTIF('SRF Drop Downs'!$A$2:$A$4,'Sponsor Response Form (SRF)'!J3812),COUNTIF('SRF Drop Downs'!$A$2:$A$5,'Sponsor Response Form (SRF)'!K3812),COUNTIF('SRF Drop Downs'!$E$2:$E$7,'Sponsor Response Form (SRF)'!L3812),COUNTIF('SRF Drop Downs'!$A$2:$A$4,'Sponsor Response Form (SRF)'!M3812),COUNTIF('SRF Drop Downs'!$A$2:$A$4,'Sponsor Response Form (SRF)'!N3812),COUNTIF('SRF Drop Downs'!$A$2:$A$4,'Sponsor Response Form (SRF)'!O3812),COUNTIF('SRF Drop Downs'!$A$2:$A$4,'Sponsor Response Form (SRF)'!P3812),COUNTIF('SRF Drop Downs'!$A$2:$A$4,'Sponsor Response Form (SRF)'!Q3812),COUNTIF('SRF Drop Downs'!$A$2:$A$4,'Sponsor Response Form (SRF)'!R3812),COUNTIF('SRF Drop Downs'!$A$2:$A$4,'Sponsor Response Form (SRF)'!S3812)),"Complete","Incomplete"))</f>
        <v/>
      </c>
      <c r="U3812" s="26" t="str">
        <f>IF(T3812="Complete",IF(AND(NOT(ISNA(VLOOKUP(CONCATENATE(E3812,F3812,G3812,H3812,I3812,J3812,K3812,L3812),'SRF Drop Downs'!G:G,1,FALSE))),IF(AND(H3812&lt;&gt;"C3",L3812&lt;&gt;"O5"),IF(SUM(COUNTIF(M3812:S3812,"Y"),COUNTIF(M3812:S3812,"N"))=0,"V","I"),IF(COUNTIF(M3812:S3812,"Y"),"V","I"))="V", IF(AND('Sponsor Response Form (SRF)'!E3812="M1", COUNTIF('OMS Response Form (ORF)'!D:D, C3812)&gt;0), "I", "V")="V"), "Valid","Invalid")," ")</f>
        <v xml:space="preserve"> </v>
      </c>
    </row>
    <row r="3813" spans="2:21" x14ac:dyDescent="0.35">
      <c r="B3813" s="70"/>
      <c r="C3813" s="71"/>
      <c r="D3813" s="72"/>
      <c r="E3813" s="73"/>
      <c r="F3813" s="73"/>
      <c r="G3813" s="73"/>
      <c r="H3813" s="73"/>
      <c r="I3813" s="73"/>
      <c r="J3813" s="73"/>
      <c r="K3813" s="73"/>
      <c r="L3813" s="73"/>
      <c r="M3813" s="73"/>
      <c r="N3813" s="73"/>
      <c r="O3813" s="73"/>
      <c r="P3813" s="73"/>
      <c r="Q3813" s="73"/>
      <c r="R3813" s="73"/>
      <c r="S3813" s="73"/>
      <c r="T3813" s="25" t="str">
        <f>IF(COUNTA(B3813:S3813)=0,"",IF(AND(COUNTA(B3813:D3813)=3,COUNTIF('SRF Drop Downs'!$B$2:$B$5,'Sponsor Response Form (SRF)'!E3813),COUNTIF('SRF Drop Downs'!$F$2:$F$5,'Sponsor Response Form (SRF)'!F3813),COUNTIF('SRF Drop Downs'!$C$2:$C$4,'Sponsor Response Form (SRF)'!G3813),COUNTIF('SRF Drop Downs'!$D$2:$D$6,'Sponsor Response Form (SRF)'!H3813),COUNTIF('SRF Drop Downs'!$A$2:$A$5,'Sponsor Response Form (SRF)'!I3813),COUNTIF('SRF Drop Downs'!$A$2:$A$4,'Sponsor Response Form (SRF)'!J3813),COUNTIF('SRF Drop Downs'!$A$2:$A$5,'Sponsor Response Form (SRF)'!K3813),COUNTIF('SRF Drop Downs'!$E$2:$E$7,'Sponsor Response Form (SRF)'!L3813),COUNTIF('SRF Drop Downs'!$A$2:$A$4,'Sponsor Response Form (SRF)'!M3813),COUNTIF('SRF Drop Downs'!$A$2:$A$4,'Sponsor Response Form (SRF)'!N3813),COUNTIF('SRF Drop Downs'!$A$2:$A$4,'Sponsor Response Form (SRF)'!O3813),COUNTIF('SRF Drop Downs'!$A$2:$A$4,'Sponsor Response Form (SRF)'!P3813),COUNTIF('SRF Drop Downs'!$A$2:$A$4,'Sponsor Response Form (SRF)'!Q3813),COUNTIF('SRF Drop Downs'!$A$2:$A$4,'Sponsor Response Form (SRF)'!R3813),COUNTIF('SRF Drop Downs'!$A$2:$A$4,'Sponsor Response Form (SRF)'!S3813)),"Complete","Incomplete"))</f>
        <v/>
      </c>
      <c r="U3813" s="26" t="str">
        <f>IF(T3813="Complete",IF(AND(NOT(ISNA(VLOOKUP(CONCATENATE(E3813,F3813,G3813,H3813,I3813,J3813,K3813,L3813),'SRF Drop Downs'!G:G,1,FALSE))),IF(AND(H3813&lt;&gt;"C3",L3813&lt;&gt;"O5"),IF(SUM(COUNTIF(M3813:S3813,"Y"),COUNTIF(M3813:S3813,"N"))=0,"V","I"),IF(COUNTIF(M3813:S3813,"Y"),"V","I"))="V", IF(AND('Sponsor Response Form (SRF)'!E3813="M1", COUNTIF('OMS Response Form (ORF)'!D:D, C3813)&gt;0), "I", "V")="V"), "Valid","Invalid")," ")</f>
        <v xml:space="preserve"> </v>
      </c>
    </row>
    <row r="3814" spans="2:21" x14ac:dyDescent="0.35">
      <c r="B3814" s="70"/>
      <c r="C3814" s="71"/>
      <c r="D3814" s="72"/>
      <c r="E3814" s="73"/>
      <c r="F3814" s="73"/>
      <c r="G3814" s="73"/>
      <c r="H3814" s="73"/>
      <c r="I3814" s="73"/>
      <c r="J3814" s="73"/>
      <c r="K3814" s="73"/>
      <c r="L3814" s="73"/>
      <c r="M3814" s="73"/>
      <c r="N3814" s="73"/>
      <c r="O3814" s="73"/>
      <c r="P3814" s="73"/>
      <c r="Q3814" s="73"/>
      <c r="R3814" s="73"/>
      <c r="S3814" s="73"/>
      <c r="T3814" s="25" t="str">
        <f>IF(COUNTA(B3814:S3814)=0,"",IF(AND(COUNTA(B3814:D3814)=3,COUNTIF('SRF Drop Downs'!$B$2:$B$5,'Sponsor Response Form (SRF)'!E3814),COUNTIF('SRF Drop Downs'!$F$2:$F$5,'Sponsor Response Form (SRF)'!F3814),COUNTIF('SRF Drop Downs'!$C$2:$C$4,'Sponsor Response Form (SRF)'!G3814),COUNTIF('SRF Drop Downs'!$D$2:$D$6,'Sponsor Response Form (SRF)'!H3814),COUNTIF('SRF Drop Downs'!$A$2:$A$5,'Sponsor Response Form (SRF)'!I3814),COUNTIF('SRF Drop Downs'!$A$2:$A$4,'Sponsor Response Form (SRF)'!J3814),COUNTIF('SRF Drop Downs'!$A$2:$A$5,'Sponsor Response Form (SRF)'!K3814),COUNTIF('SRF Drop Downs'!$E$2:$E$7,'Sponsor Response Form (SRF)'!L3814),COUNTIF('SRF Drop Downs'!$A$2:$A$4,'Sponsor Response Form (SRF)'!M3814),COUNTIF('SRF Drop Downs'!$A$2:$A$4,'Sponsor Response Form (SRF)'!N3814),COUNTIF('SRF Drop Downs'!$A$2:$A$4,'Sponsor Response Form (SRF)'!O3814),COUNTIF('SRF Drop Downs'!$A$2:$A$4,'Sponsor Response Form (SRF)'!P3814),COUNTIF('SRF Drop Downs'!$A$2:$A$4,'Sponsor Response Form (SRF)'!Q3814),COUNTIF('SRF Drop Downs'!$A$2:$A$4,'Sponsor Response Form (SRF)'!R3814),COUNTIF('SRF Drop Downs'!$A$2:$A$4,'Sponsor Response Form (SRF)'!S3814)),"Complete","Incomplete"))</f>
        <v/>
      </c>
      <c r="U3814" s="26" t="str">
        <f>IF(T3814="Complete",IF(AND(NOT(ISNA(VLOOKUP(CONCATENATE(E3814,F3814,G3814,H3814,I3814,J3814,K3814,L3814),'SRF Drop Downs'!G:G,1,FALSE))),IF(AND(H3814&lt;&gt;"C3",L3814&lt;&gt;"O5"),IF(SUM(COUNTIF(M3814:S3814,"Y"),COUNTIF(M3814:S3814,"N"))=0,"V","I"),IF(COUNTIF(M3814:S3814,"Y"),"V","I"))="V", IF(AND('Sponsor Response Form (SRF)'!E3814="M1", COUNTIF('OMS Response Form (ORF)'!D:D, C3814)&gt;0), "I", "V")="V"), "Valid","Invalid")," ")</f>
        <v xml:space="preserve"> </v>
      </c>
    </row>
    <row r="3815" spans="2:21" x14ac:dyDescent="0.35">
      <c r="B3815" s="70"/>
      <c r="C3815" s="71"/>
      <c r="D3815" s="72"/>
      <c r="E3815" s="73"/>
      <c r="F3815" s="73"/>
      <c r="G3815" s="73"/>
      <c r="H3815" s="73"/>
      <c r="I3815" s="73"/>
      <c r="J3815" s="73"/>
      <c r="K3815" s="73"/>
      <c r="L3815" s="73"/>
      <c r="M3815" s="73"/>
      <c r="N3815" s="73"/>
      <c r="O3815" s="73"/>
      <c r="P3815" s="73"/>
      <c r="Q3815" s="73"/>
      <c r="R3815" s="73"/>
      <c r="S3815" s="73"/>
      <c r="T3815" s="25" t="str">
        <f>IF(COUNTA(B3815:S3815)=0,"",IF(AND(COUNTA(B3815:D3815)=3,COUNTIF('SRF Drop Downs'!$B$2:$B$5,'Sponsor Response Form (SRF)'!E3815),COUNTIF('SRF Drop Downs'!$F$2:$F$5,'Sponsor Response Form (SRF)'!F3815),COUNTIF('SRF Drop Downs'!$C$2:$C$4,'Sponsor Response Form (SRF)'!G3815),COUNTIF('SRF Drop Downs'!$D$2:$D$6,'Sponsor Response Form (SRF)'!H3815),COUNTIF('SRF Drop Downs'!$A$2:$A$5,'Sponsor Response Form (SRF)'!I3815),COUNTIF('SRF Drop Downs'!$A$2:$A$4,'Sponsor Response Form (SRF)'!J3815),COUNTIF('SRF Drop Downs'!$A$2:$A$5,'Sponsor Response Form (SRF)'!K3815),COUNTIF('SRF Drop Downs'!$E$2:$E$7,'Sponsor Response Form (SRF)'!L3815),COUNTIF('SRF Drop Downs'!$A$2:$A$4,'Sponsor Response Form (SRF)'!M3815),COUNTIF('SRF Drop Downs'!$A$2:$A$4,'Sponsor Response Form (SRF)'!N3815),COUNTIF('SRF Drop Downs'!$A$2:$A$4,'Sponsor Response Form (SRF)'!O3815),COUNTIF('SRF Drop Downs'!$A$2:$A$4,'Sponsor Response Form (SRF)'!P3815),COUNTIF('SRF Drop Downs'!$A$2:$A$4,'Sponsor Response Form (SRF)'!Q3815),COUNTIF('SRF Drop Downs'!$A$2:$A$4,'Sponsor Response Form (SRF)'!R3815),COUNTIF('SRF Drop Downs'!$A$2:$A$4,'Sponsor Response Form (SRF)'!S3815)),"Complete","Incomplete"))</f>
        <v/>
      </c>
      <c r="U3815" s="26" t="str">
        <f>IF(T3815="Complete",IF(AND(NOT(ISNA(VLOOKUP(CONCATENATE(E3815,F3815,G3815,H3815,I3815,J3815,K3815,L3815),'SRF Drop Downs'!G:G,1,FALSE))),IF(AND(H3815&lt;&gt;"C3",L3815&lt;&gt;"O5"),IF(SUM(COUNTIF(M3815:S3815,"Y"),COUNTIF(M3815:S3815,"N"))=0,"V","I"),IF(COUNTIF(M3815:S3815,"Y"),"V","I"))="V", IF(AND('Sponsor Response Form (SRF)'!E3815="M1", COUNTIF('OMS Response Form (ORF)'!D:D, C3815)&gt;0), "I", "V")="V"), "Valid","Invalid")," ")</f>
        <v xml:space="preserve"> </v>
      </c>
    </row>
    <row r="3816" spans="2:21" x14ac:dyDescent="0.35">
      <c r="B3816" s="70"/>
      <c r="C3816" s="71"/>
      <c r="D3816" s="72"/>
      <c r="E3816" s="73"/>
      <c r="F3816" s="73"/>
      <c r="G3816" s="73"/>
      <c r="H3816" s="73"/>
      <c r="I3816" s="73"/>
      <c r="J3816" s="73"/>
      <c r="K3816" s="73"/>
      <c r="L3816" s="73"/>
      <c r="M3816" s="73"/>
      <c r="N3816" s="73"/>
      <c r="O3816" s="73"/>
      <c r="P3816" s="73"/>
      <c r="Q3816" s="73"/>
      <c r="R3816" s="73"/>
      <c r="S3816" s="73"/>
      <c r="T3816" s="25" t="str">
        <f>IF(COUNTA(B3816:S3816)=0,"",IF(AND(COUNTA(B3816:D3816)=3,COUNTIF('SRF Drop Downs'!$B$2:$B$5,'Sponsor Response Form (SRF)'!E3816),COUNTIF('SRF Drop Downs'!$F$2:$F$5,'Sponsor Response Form (SRF)'!F3816),COUNTIF('SRF Drop Downs'!$C$2:$C$4,'Sponsor Response Form (SRF)'!G3816),COUNTIF('SRF Drop Downs'!$D$2:$D$6,'Sponsor Response Form (SRF)'!H3816),COUNTIF('SRF Drop Downs'!$A$2:$A$5,'Sponsor Response Form (SRF)'!I3816),COUNTIF('SRF Drop Downs'!$A$2:$A$4,'Sponsor Response Form (SRF)'!J3816),COUNTIF('SRF Drop Downs'!$A$2:$A$5,'Sponsor Response Form (SRF)'!K3816),COUNTIF('SRF Drop Downs'!$E$2:$E$7,'Sponsor Response Form (SRF)'!L3816),COUNTIF('SRF Drop Downs'!$A$2:$A$4,'Sponsor Response Form (SRF)'!M3816),COUNTIF('SRF Drop Downs'!$A$2:$A$4,'Sponsor Response Form (SRF)'!N3816),COUNTIF('SRF Drop Downs'!$A$2:$A$4,'Sponsor Response Form (SRF)'!O3816),COUNTIF('SRF Drop Downs'!$A$2:$A$4,'Sponsor Response Form (SRF)'!P3816),COUNTIF('SRF Drop Downs'!$A$2:$A$4,'Sponsor Response Form (SRF)'!Q3816),COUNTIF('SRF Drop Downs'!$A$2:$A$4,'Sponsor Response Form (SRF)'!R3816),COUNTIF('SRF Drop Downs'!$A$2:$A$4,'Sponsor Response Form (SRF)'!S3816)),"Complete","Incomplete"))</f>
        <v/>
      </c>
      <c r="U3816" s="26" t="str">
        <f>IF(T3816="Complete",IF(AND(NOT(ISNA(VLOOKUP(CONCATENATE(E3816,F3816,G3816,H3816,I3816,J3816,K3816,L3816),'SRF Drop Downs'!G:G,1,FALSE))),IF(AND(H3816&lt;&gt;"C3",L3816&lt;&gt;"O5"),IF(SUM(COUNTIF(M3816:S3816,"Y"),COUNTIF(M3816:S3816,"N"))=0,"V","I"),IF(COUNTIF(M3816:S3816,"Y"),"V","I"))="V", IF(AND('Sponsor Response Form (SRF)'!E3816="M1", COUNTIF('OMS Response Form (ORF)'!D:D, C3816)&gt;0), "I", "V")="V"), "Valid","Invalid")," ")</f>
        <v xml:space="preserve"> </v>
      </c>
    </row>
    <row r="3817" spans="2:21" x14ac:dyDescent="0.35">
      <c r="B3817" s="70"/>
      <c r="C3817" s="71"/>
      <c r="D3817" s="72"/>
      <c r="E3817" s="73"/>
      <c r="F3817" s="73"/>
      <c r="G3817" s="73"/>
      <c r="H3817" s="73"/>
      <c r="I3817" s="73"/>
      <c r="J3817" s="73"/>
      <c r="K3817" s="73"/>
      <c r="L3817" s="73"/>
      <c r="M3817" s="73"/>
      <c r="N3817" s="73"/>
      <c r="O3817" s="73"/>
      <c r="P3817" s="73"/>
      <c r="Q3817" s="73"/>
      <c r="R3817" s="73"/>
      <c r="S3817" s="73"/>
      <c r="T3817" s="25" t="str">
        <f>IF(COUNTA(B3817:S3817)=0,"",IF(AND(COUNTA(B3817:D3817)=3,COUNTIF('SRF Drop Downs'!$B$2:$B$5,'Sponsor Response Form (SRF)'!E3817),COUNTIF('SRF Drop Downs'!$F$2:$F$5,'Sponsor Response Form (SRF)'!F3817),COUNTIF('SRF Drop Downs'!$C$2:$C$4,'Sponsor Response Form (SRF)'!G3817),COUNTIF('SRF Drop Downs'!$D$2:$D$6,'Sponsor Response Form (SRF)'!H3817),COUNTIF('SRF Drop Downs'!$A$2:$A$5,'Sponsor Response Form (SRF)'!I3817),COUNTIF('SRF Drop Downs'!$A$2:$A$4,'Sponsor Response Form (SRF)'!J3817),COUNTIF('SRF Drop Downs'!$A$2:$A$5,'Sponsor Response Form (SRF)'!K3817),COUNTIF('SRF Drop Downs'!$E$2:$E$7,'Sponsor Response Form (SRF)'!L3817),COUNTIF('SRF Drop Downs'!$A$2:$A$4,'Sponsor Response Form (SRF)'!M3817),COUNTIF('SRF Drop Downs'!$A$2:$A$4,'Sponsor Response Form (SRF)'!N3817),COUNTIF('SRF Drop Downs'!$A$2:$A$4,'Sponsor Response Form (SRF)'!O3817),COUNTIF('SRF Drop Downs'!$A$2:$A$4,'Sponsor Response Form (SRF)'!P3817),COUNTIF('SRF Drop Downs'!$A$2:$A$4,'Sponsor Response Form (SRF)'!Q3817),COUNTIF('SRF Drop Downs'!$A$2:$A$4,'Sponsor Response Form (SRF)'!R3817),COUNTIF('SRF Drop Downs'!$A$2:$A$4,'Sponsor Response Form (SRF)'!S3817)),"Complete","Incomplete"))</f>
        <v/>
      </c>
      <c r="U3817" s="26" t="str">
        <f>IF(T3817="Complete",IF(AND(NOT(ISNA(VLOOKUP(CONCATENATE(E3817,F3817,G3817,H3817,I3817,J3817,K3817,L3817),'SRF Drop Downs'!G:G,1,FALSE))),IF(AND(H3817&lt;&gt;"C3",L3817&lt;&gt;"O5"),IF(SUM(COUNTIF(M3817:S3817,"Y"),COUNTIF(M3817:S3817,"N"))=0,"V","I"),IF(COUNTIF(M3817:S3817,"Y"),"V","I"))="V", IF(AND('Sponsor Response Form (SRF)'!E3817="M1", COUNTIF('OMS Response Form (ORF)'!D:D, C3817)&gt;0), "I", "V")="V"), "Valid","Invalid")," ")</f>
        <v xml:space="preserve"> </v>
      </c>
    </row>
    <row r="3818" spans="2:21" x14ac:dyDescent="0.35">
      <c r="B3818" s="70"/>
      <c r="C3818" s="71"/>
      <c r="D3818" s="72"/>
      <c r="E3818" s="73"/>
      <c r="F3818" s="73"/>
      <c r="G3818" s="73"/>
      <c r="H3818" s="73"/>
      <c r="I3818" s="73"/>
      <c r="J3818" s="73"/>
      <c r="K3818" s="73"/>
      <c r="L3818" s="73"/>
      <c r="M3818" s="73"/>
      <c r="N3818" s="73"/>
      <c r="O3818" s="73"/>
      <c r="P3818" s="73"/>
      <c r="Q3818" s="73"/>
      <c r="R3818" s="73"/>
      <c r="S3818" s="73"/>
      <c r="T3818" s="25" t="str">
        <f>IF(COUNTA(B3818:S3818)=0,"",IF(AND(COUNTA(B3818:D3818)=3,COUNTIF('SRF Drop Downs'!$B$2:$B$5,'Sponsor Response Form (SRF)'!E3818),COUNTIF('SRF Drop Downs'!$F$2:$F$5,'Sponsor Response Form (SRF)'!F3818),COUNTIF('SRF Drop Downs'!$C$2:$C$4,'Sponsor Response Form (SRF)'!G3818),COUNTIF('SRF Drop Downs'!$D$2:$D$6,'Sponsor Response Form (SRF)'!H3818),COUNTIF('SRF Drop Downs'!$A$2:$A$5,'Sponsor Response Form (SRF)'!I3818),COUNTIF('SRF Drop Downs'!$A$2:$A$4,'Sponsor Response Form (SRF)'!J3818),COUNTIF('SRF Drop Downs'!$A$2:$A$5,'Sponsor Response Form (SRF)'!K3818),COUNTIF('SRF Drop Downs'!$E$2:$E$7,'Sponsor Response Form (SRF)'!L3818),COUNTIF('SRF Drop Downs'!$A$2:$A$4,'Sponsor Response Form (SRF)'!M3818),COUNTIF('SRF Drop Downs'!$A$2:$A$4,'Sponsor Response Form (SRF)'!N3818),COUNTIF('SRF Drop Downs'!$A$2:$A$4,'Sponsor Response Form (SRF)'!O3818),COUNTIF('SRF Drop Downs'!$A$2:$A$4,'Sponsor Response Form (SRF)'!P3818),COUNTIF('SRF Drop Downs'!$A$2:$A$4,'Sponsor Response Form (SRF)'!Q3818),COUNTIF('SRF Drop Downs'!$A$2:$A$4,'Sponsor Response Form (SRF)'!R3818),COUNTIF('SRF Drop Downs'!$A$2:$A$4,'Sponsor Response Form (SRF)'!S3818)),"Complete","Incomplete"))</f>
        <v/>
      </c>
      <c r="U3818" s="26" t="str">
        <f>IF(T3818="Complete",IF(AND(NOT(ISNA(VLOOKUP(CONCATENATE(E3818,F3818,G3818,H3818,I3818,J3818,K3818,L3818),'SRF Drop Downs'!G:G,1,FALSE))),IF(AND(H3818&lt;&gt;"C3",L3818&lt;&gt;"O5"),IF(SUM(COUNTIF(M3818:S3818,"Y"),COUNTIF(M3818:S3818,"N"))=0,"V","I"),IF(COUNTIF(M3818:S3818,"Y"),"V","I"))="V", IF(AND('Sponsor Response Form (SRF)'!E3818="M1", COUNTIF('OMS Response Form (ORF)'!D:D, C3818)&gt;0), "I", "V")="V"), "Valid","Invalid")," ")</f>
        <v xml:space="preserve"> </v>
      </c>
    </row>
    <row r="3819" spans="2:21" x14ac:dyDescent="0.35">
      <c r="B3819" s="70"/>
      <c r="C3819" s="71"/>
      <c r="D3819" s="72"/>
      <c r="E3819" s="73"/>
      <c r="F3819" s="73"/>
      <c r="G3819" s="73"/>
      <c r="H3819" s="73"/>
      <c r="I3819" s="73"/>
      <c r="J3819" s="73"/>
      <c r="K3819" s="73"/>
      <c r="L3819" s="73"/>
      <c r="M3819" s="73"/>
      <c r="N3819" s="73"/>
      <c r="O3819" s="73"/>
      <c r="P3819" s="73"/>
      <c r="Q3819" s="73"/>
      <c r="R3819" s="73"/>
      <c r="S3819" s="73"/>
      <c r="T3819" s="25" t="str">
        <f>IF(COUNTA(B3819:S3819)=0,"",IF(AND(COUNTA(B3819:D3819)=3,COUNTIF('SRF Drop Downs'!$B$2:$B$5,'Sponsor Response Form (SRF)'!E3819),COUNTIF('SRF Drop Downs'!$F$2:$F$5,'Sponsor Response Form (SRF)'!F3819),COUNTIF('SRF Drop Downs'!$C$2:$C$4,'Sponsor Response Form (SRF)'!G3819),COUNTIF('SRF Drop Downs'!$D$2:$D$6,'Sponsor Response Form (SRF)'!H3819),COUNTIF('SRF Drop Downs'!$A$2:$A$5,'Sponsor Response Form (SRF)'!I3819),COUNTIF('SRF Drop Downs'!$A$2:$A$4,'Sponsor Response Form (SRF)'!J3819),COUNTIF('SRF Drop Downs'!$A$2:$A$5,'Sponsor Response Form (SRF)'!K3819),COUNTIF('SRF Drop Downs'!$E$2:$E$7,'Sponsor Response Form (SRF)'!L3819),COUNTIF('SRF Drop Downs'!$A$2:$A$4,'Sponsor Response Form (SRF)'!M3819),COUNTIF('SRF Drop Downs'!$A$2:$A$4,'Sponsor Response Form (SRF)'!N3819),COUNTIF('SRF Drop Downs'!$A$2:$A$4,'Sponsor Response Form (SRF)'!O3819),COUNTIF('SRF Drop Downs'!$A$2:$A$4,'Sponsor Response Form (SRF)'!P3819),COUNTIF('SRF Drop Downs'!$A$2:$A$4,'Sponsor Response Form (SRF)'!Q3819),COUNTIF('SRF Drop Downs'!$A$2:$A$4,'Sponsor Response Form (SRF)'!R3819),COUNTIF('SRF Drop Downs'!$A$2:$A$4,'Sponsor Response Form (SRF)'!S3819)),"Complete","Incomplete"))</f>
        <v/>
      </c>
      <c r="U3819" s="26" t="str">
        <f>IF(T3819="Complete",IF(AND(NOT(ISNA(VLOOKUP(CONCATENATE(E3819,F3819,G3819,H3819,I3819,J3819,K3819,L3819),'SRF Drop Downs'!G:G,1,FALSE))),IF(AND(H3819&lt;&gt;"C3",L3819&lt;&gt;"O5"),IF(SUM(COUNTIF(M3819:S3819,"Y"),COUNTIF(M3819:S3819,"N"))=0,"V","I"),IF(COUNTIF(M3819:S3819,"Y"),"V","I"))="V", IF(AND('Sponsor Response Form (SRF)'!E3819="M1", COUNTIF('OMS Response Form (ORF)'!D:D, C3819)&gt;0), "I", "V")="V"), "Valid","Invalid")," ")</f>
        <v xml:space="preserve"> </v>
      </c>
    </row>
    <row r="3820" spans="2:21" x14ac:dyDescent="0.35">
      <c r="B3820" s="70"/>
      <c r="C3820" s="71"/>
      <c r="D3820" s="72"/>
      <c r="E3820" s="73"/>
      <c r="F3820" s="73"/>
      <c r="G3820" s="73"/>
      <c r="H3820" s="73"/>
      <c r="I3820" s="73"/>
      <c r="J3820" s="73"/>
      <c r="K3820" s="73"/>
      <c r="L3820" s="73"/>
      <c r="M3820" s="73"/>
      <c r="N3820" s="73"/>
      <c r="O3820" s="73"/>
      <c r="P3820" s="73"/>
      <c r="Q3820" s="73"/>
      <c r="R3820" s="73"/>
      <c r="S3820" s="73"/>
      <c r="T3820" s="25" t="str">
        <f>IF(COUNTA(B3820:S3820)=0,"",IF(AND(COUNTA(B3820:D3820)=3,COUNTIF('SRF Drop Downs'!$B$2:$B$5,'Sponsor Response Form (SRF)'!E3820),COUNTIF('SRF Drop Downs'!$F$2:$F$5,'Sponsor Response Form (SRF)'!F3820),COUNTIF('SRF Drop Downs'!$C$2:$C$4,'Sponsor Response Form (SRF)'!G3820),COUNTIF('SRF Drop Downs'!$D$2:$D$6,'Sponsor Response Form (SRF)'!H3820),COUNTIF('SRF Drop Downs'!$A$2:$A$5,'Sponsor Response Form (SRF)'!I3820),COUNTIF('SRF Drop Downs'!$A$2:$A$4,'Sponsor Response Form (SRF)'!J3820),COUNTIF('SRF Drop Downs'!$A$2:$A$5,'Sponsor Response Form (SRF)'!K3820),COUNTIF('SRF Drop Downs'!$E$2:$E$7,'Sponsor Response Form (SRF)'!L3820),COUNTIF('SRF Drop Downs'!$A$2:$A$4,'Sponsor Response Form (SRF)'!M3820),COUNTIF('SRF Drop Downs'!$A$2:$A$4,'Sponsor Response Form (SRF)'!N3820),COUNTIF('SRF Drop Downs'!$A$2:$A$4,'Sponsor Response Form (SRF)'!O3820),COUNTIF('SRF Drop Downs'!$A$2:$A$4,'Sponsor Response Form (SRF)'!P3820),COUNTIF('SRF Drop Downs'!$A$2:$A$4,'Sponsor Response Form (SRF)'!Q3820),COUNTIF('SRF Drop Downs'!$A$2:$A$4,'Sponsor Response Form (SRF)'!R3820),COUNTIF('SRF Drop Downs'!$A$2:$A$4,'Sponsor Response Form (SRF)'!S3820)),"Complete","Incomplete"))</f>
        <v/>
      </c>
      <c r="U3820" s="26" t="str">
        <f>IF(T3820="Complete",IF(AND(NOT(ISNA(VLOOKUP(CONCATENATE(E3820,F3820,G3820,H3820,I3820,J3820,K3820,L3820),'SRF Drop Downs'!G:G,1,FALSE))),IF(AND(H3820&lt;&gt;"C3",L3820&lt;&gt;"O5"),IF(SUM(COUNTIF(M3820:S3820,"Y"),COUNTIF(M3820:S3820,"N"))=0,"V","I"),IF(COUNTIF(M3820:S3820,"Y"),"V","I"))="V", IF(AND('Sponsor Response Form (SRF)'!E3820="M1", COUNTIF('OMS Response Form (ORF)'!D:D, C3820)&gt;0), "I", "V")="V"), "Valid","Invalid")," ")</f>
        <v xml:space="preserve"> </v>
      </c>
    </row>
    <row r="3821" spans="2:21" x14ac:dyDescent="0.35">
      <c r="B3821" s="70"/>
      <c r="C3821" s="71"/>
      <c r="D3821" s="72"/>
      <c r="E3821" s="73"/>
      <c r="F3821" s="73"/>
      <c r="G3821" s="73"/>
      <c r="H3821" s="73"/>
      <c r="I3821" s="73"/>
      <c r="J3821" s="73"/>
      <c r="K3821" s="73"/>
      <c r="L3821" s="73"/>
      <c r="M3821" s="73"/>
      <c r="N3821" s="73"/>
      <c r="O3821" s="73"/>
      <c r="P3821" s="73"/>
      <c r="Q3821" s="73"/>
      <c r="R3821" s="73"/>
      <c r="S3821" s="73"/>
      <c r="T3821" s="25" t="str">
        <f>IF(COUNTA(B3821:S3821)=0,"",IF(AND(COUNTA(B3821:D3821)=3,COUNTIF('SRF Drop Downs'!$B$2:$B$5,'Sponsor Response Form (SRF)'!E3821),COUNTIF('SRF Drop Downs'!$F$2:$F$5,'Sponsor Response Form (SRF)'!F3821),COUNTIF('SRF Drop Downs'!$C$2:$C$4,'Sponsor Response Form (SRF)'!G3821),COUNTIF('SRF Drop Downs'!$D$2:$D$6,'Sponsor Response Form (SRF)'!H3821),COUNTIF('SRF Drop Downs'!$A$2:$A$5,'Sponsor Response Form (SRF)'!I3821),COUNTIF('SRF Drop Downs'!$A$2:$A$4,'Sponsor Response Form (SRF)'!J3821),COUNTIF('SRF Drop Downs'!$A$2:$A$5,'Sponsor Response Form (SRF)'!K3821),COUNTIF('SRF Drop Downs'!$E$2:$E$7,'Sponsor Response Form (SRF)'!L3821),COUNTIF('SRF Drop Downs'!$A$2:$A$4,'Sponsor Response Form (SRF)'!M3821),COUNTIF('SRF Drop Downs'!$A$2:$A$4,'Sponsor Response Form (SRF)'!N3821),COUNTIF('SRF Drop Downs'!$A$2:$A$4,'Sponsor Response Form (SRF)'!O3821),COUNTIF('SRF Drop Downs'!$A$2:$A$4,'Sponsor Response Form (SRF)'!P3821),COUNTIF('SRF Drop Downs'!$A$2:$A$4,'Sponsor Response Form (SRF)'!Q3821),COUNTIF('SRF Drop Downs'!$A$2:$A$4,'Sponsor Response Form (SRF)'!R3821),COUNTIF('SRF Drop Downs'!$A$2:$A$4,'Sponsor Response Form (SRF)'!S3821)),"Complete","Incomplete"))</f>
        <v/>
      </c>
      <c r="U3821" s="26" t="str">
        <f>IF(T3821="Complete",IF(AND(NOT(ISNA(VLOOKUP(CONCATENATE(E3821,F3821,G3821,H3821,I3821,J3821,K3821,L3821),'SRF Drop Downs'!G:G,1,FALSE))),IF(AND(H3821&lt;&gt;"C3",L3821&lt;&gt;"O5"),IF(SUM(COUNTIF(M3821:S3821,"Y"),COUNTIF(M3821:S3821,"N"))=0,"V","I"),IF(COUNTIF(M3821:S3821,"Y"),"V","I"))="V", IF(AND('Sponsor Response Form (SRF)'!E3821="M1", COUNTIF('OMS Response Form (ORF)'!D:D, C3821)&gt;0), "I", "V")="V"), "Valid","Invalid")," ")</f>
        <v xml:space="preserve"> </v>
      </c>
    </row>
    <row r="3822" spans="2:21" x14ac:dyDescent="0.35">
      <c r="B3822" s="70"/>
      <c r="C3822" s="71"/>
      <c r="D3822" s="72"/>
      <c r="E3822" s="73"/>
      <c r="F3822" s="73"/>
      <c r="G3822" s="73"/>
      <c r="H3822" s="73"/>
      <c r="I3822" s="73"/>
      <c r="J3822" s="73"/>
      <c r="K3822" s="73"/>
      <c r="L3822" s="73"/>
      <c r="M3822" s="73"/>
      <c r="N3822" s="73"/>
      <c r="O3822" s="73"/>
      <c r="P3822" s="73"/>
      <c r="Q3822" s="73"/>
      <c r="R3822" s="73"/>
      <c r="S3822" s="73"/>
      <c r="T3822" s="25" t="str">
        <f>IF(COUNTA(B3822:S3822)=0,"",IF(AND(COUNTA(B3822:D3822)=3,COUNTIF('SRF Drop Downs'!$B$2:$B$5,'Sponsor Response Form (SRF)'!E3822),COUNTIF('SRF Drop Downs'!$F$2:$F$5,'Sponsor Response Form (SRF)'!F3822),COUNTIF('SRF Drop Downs'!$C$2:$C$4,'Sponsor Response Form (SRF)'!G3822),COUNTIF('SRF Drop Downs'!$D$2:$D$6,'Sponsor Response Form (SRF)'!H3822),COUNTIF('SRF Drop Downs'!$A$2:$A$5,'Sponsor Response Form (SRF)'!I3822),COUNTIF('SRF Drop Downs'!$A$2:$A$4,'Sponsor Response Form (SRF)'!J3822),COUNTIF('SRF Drop Downs'!$A$2:$A$5,'Sponsor Response Form (SRF)'!K3822),COUNTIF('SRF Drop Downs'!$E$2:$E$7,'Sponsor Response Form (SRF)'!L3822),COUNTIF('SRF Drop Downs'!$A$2:$A$4,'Sponsor Response Form (SRF)'!M3822),COUNTIF('SRF Drop Downs'!$A$2:$A$4,'Sponsor Response Form (SRF)'!N3822),COUNTIF('SRF Drop Downs'!$A$2:$A$4,'Sponsor Response Form (SRF)'!O3822),COUNTIF('SRF Drop Downs'!$A$2:$A$4,'Sponsor Response Form (SRF)'!P3822),COUNTIF('SRF Drop Downs'!$A$2:$A$4,'Sponsor Response Form (SRF)'!Q3822),COUNTIF('SRF Drop Downs'!$A$2:$A$4,'Sponsor Response Form (SRF)'!R3822),COUNTIF('SRF Drop Downs'!$A$2:$A$4,'Sponsor Response Form (SRF)'!S3822)),"Complete","Incomplete"))</f>
        <v/>
      </c>
      <c r="U3822" s="26" t="str">
        <f>IF(T3822="Complete",IF(AND(NOT(ISNA(VLOOKUP(CONCATENATE(E3822,F3822,G3822,H3822,I3822,J3822,K3822,L3822),'SRF Drop Downs'!G:G,1,FALSE))),IF(AND(H3822&lt;&gt;"C3",L3822&lt;&gt;"O5"),IF(SUM(COUNTIF(M3822:S3822,"Y"),COUNTIF(M3822:S3822,"N"))=0,"V","I"),IF(COUNTIF(M3822:S3822,"Y"),"V","I"))="V", IF(AND('Sponsor Response Form (SRF)'!E3822="M1", COUNTIF('OMS Response Form (ORF)'!D:D, C3822)&gt;0), "I", "V")="V"), "Valid","Invalid")," ")</f>
        <v xml:space="preserve"> </v>
      </c>
    </row>
    <row r="3823" spans="2:21" x14ac:dyDescent="0.35">
      <c r="B3823" s="70"/>
      <c r="C3823" s="71"/>
      <c r="D3823" s="72"/>
      <c r="E3823" s="73"/>
      <c r="F3823" s="73"/>
      <c r="G3823" s="73"/>
      <c r="H3823" s="73"/>
      <c r="I3823" s="73"/>
      <c r="J3823" s="73"/>
      <c r="K3823" s="73"/>
      <c r="L3823" s="73"/>
      <c r="M3823" s="73"/>
      <c r="N3823" s="73"/>
      <c r="O3823" s="73"/>
      <c r="P3823" s="73"/>
      <c r="Q3823" s="73"/>
      <c r="R3823" s="73"/>
      <c r="S3823" s="73"/>
      <c r="T3823" s="25" t="str">
        <f>IF(COUNTA(B3823:S3823)=0,"",IF(AND(COUNTA(B3823:D3823)=3,COUNTIF('SRF Drop Downs'!$B$2:$B$5,'Sponsor Response Form (SRF)'!E3823),COUNTIF('SRF Drop Downs'!$F$2:$F$5,'Sponsor Response Form (SRF)'!F3823),COUNTIF('SRF Drop Downs'!$C$2:$C$4,'Sponsor Response Form (SRF)'!G3823),COUNTIF('SRF Drop Downs'!$D$2:$D$6,'Sponsor Response Form (SRF)'!H3823),COUNTIF('SRF Drop Downs'!$A$2:$A$5,'Sponsor Response Form (SRF)'!I3823),COUNTIF('SRF Drop Downs'!$A$2:$A$4,'Sponsor Response Form (SRF)'!J3823),COUNTIF('SRF Drop Downs'!$A$2:$A$5,'Sponsor Response Form (SRF)'!K3823),COUNTIF('SRF Drop Downs'!$E$2:$E$7,'Sponsor Response Form (SRF)'!L3823),COUNTIF('SRF Drop Downs'!$A$2:$A$4,'Sponsor Response Form (SRF)'!M3823),COUNTIF('SRF Drop Downs'!$A$2:$A$4,'Sponsor Response Form (SRF)'!N3823),COUNTIF('SRF Drop Downs'!$A$2:$A$4,'Sponsor Response Form (SRF)'!O3823),COUNTIF('SRF Drop Downs'!$A$2:$A$4,'Sponsor Response Form (SRF)'!P3823),COUNTIF('SRF Drop Downs'!$A$2:$A$4,'Sponsor Response Form (SRF)'!Q3823),COUNTIF('SRF Drop Downs'!$A$2:$A$4,'Sponsor Response Form (SRF)'!R3823),COUNTIF('SRF Drop Downs'!$A$2:$A$4,'Sponsor Response Form (SRF)'!S3823)),"Complete","Incomplete"))</f>
        <v/>
      </c>
      <c r="U3823" s="26" t="str">
        <f>IF(T3823="Complete",IF(AND(NOT(ISNA(VLOOKUP(CONCATENATE(E3823,F3823,G3823,H3823,I3823,J3823,K3823,L3823),'SRF Drop Downs'!G:G,1,FALSE))),IF(AND(H3823&lt;&gt;"C3",L3823&lt;&gt;"O5"),IF(SUM(COUNTIF(M3823:S3823,"Y"),COUNTIF(M3823:S3823,"N"))=0,"V","I"),IF(COUNTIF(M3823:S3823,"Y"),"V","I"))="V", IF(AND('Sponsor Response Form (SRF)'!E3823="M1", COUNTIF('OMS Response Form (ORF)'!D:D, C3823)&gt;0), "I", "V")="V"), "Valid","Invalid")," ")</f>
        <v xml:space="preserve"> </v>
      </c>
    </row>
    <row r="3824" spans="2:21" x14ac:dyDescent="0.35">
      <c r="B3824" s="70"/>
      <c r="C3824" s="71"/>
      <c r="D3824" s="72"/>
      <c r="E3824" s="73"/>
      <c r="F3824" s="73"/>
      <c r="G3824" s="73"/>
      <c r="H3824" s="73"/>
      <c r="I3824" s="73"/>
      <c r="J3824" s="73"/>
      <c r="K3824" s="73"/>
      <c r="L3824" s="73"/>
      <c r="M3824" s="73"/>
      <c r="N3824" s="73"/>
      <c r="O3824" s="73"/>
      <c r="P3824" s="73"/>
      <c r="Q3824" s="73"/>
      <c r="R3824" s="73"/>
      <c r="S3824" s="73"/>
      <c r="T3824" s="25" t="str">
        <f>IF(COUNTA(B3824:S3824)=0,"",IF(AND(COUNTA(B3824:D3824)=3,COUNTIF('SRF Drop Downs'!$B$2:$B$5,'Sponsor Response Form (SRF)'!E3824),COUNTIF('SRF Drop Downs'!$F$2:$F$5,'Sponsor Response Form (SRF)'!F3824),COUNTIF('SRF Drop Downs'!$C$2:$C$4,'Sponsor Response Form (SRF)'!G3824),COUNTIF('SRF Drop Downs'!$D$2:$D$6,'Sponsor Response Form (SRF)'!H3824),COUNTIF('SRF Drop Downs'!$A$2:$A$5,'Sponsor Response Form (SRF)'!I3824),COUNTIF('SRF Drop Downs'!$A$2:$A$4,'Sponsor Response Form (SRF)'!J3824),COUNTIF('SRF Drop Downs'!$A$2:$A$5,'Sponsor Response Form (SRF)'!K3824),COUNTIF('SRF Drop Downs'!$E$2:$E$7,'Sponsor Response Form (SRF)'!L3824),COUNTIF('SRF Drop Downs'!$A$2:$A$4,'Sponsor Response Form (SRF)'!M3824),COUNTIF('SRF Drop Downs'!$A$2:$A$4,'Sponsor Response Form (SRF)'!N3824),COUNTIF('SRF Drop Downs'!$A$2:$A$4,'Sponsor Response Form (SRF)'!O3824),COUNTIF('SRF Drop Downs'!$A$2:$A$4,'Sponsor Response Form (SRF)'!P3824),COUNTIF('SRF Drop Downs'!$A$2:$A$4,'Sponsor Response Form (SRF)'!Q3824),COUNTIF('SRF Drop Downs'!$A$2:$A$4,'Sponsor Response Form (SRF)'!R3824),COUNTIF('SRF Drop Downs'!$A$2:$A$4,'Sponsor Response Form (SRF)'!S3824)),"Complete","Incomplete"))</f>
        <v/>
      </c>
      <c r="U3824" s="26" t="str">
        <f>IF(T3824="Complete",IF(AND(NOT(ISNA(VLOOKUP(CONCATENATE(E3824,F3824,G3824,H3824,I3824,J3824,K3824,L3824),'SRF Drop Downs'!G:G,1,FALSE))),IF(AND(H3824&lt;&gt;"C3",L3824&lt;&gt;"O5"),IF(SUM(COUNTIF(M3824:S3824,"Y"),COUNTIF(M3824:S3824,"N"))=0,"V","I"),IF(COUNTIF(M3824:S3824,"Y"),"V","I"))="V", IF(AND('Sponsor Response Form (SRF)'!E3824="M1", COUNTIF('OMS Response Form (ORF)'!D:D, C3824)&gt;0), "I", "V")="V"), "Valid","Invalid")," ")</f>
        <v xml:space="preserve"> </v>
      </c>
    </row>
    <row r="3825" spans="2:21" x14ac:dyDescent="0.35">
      <c r="B3825" s="70"/>
      <c r="C3825" s="71"/>
      <c r="D3825" s="72"/>
      <c r="E3825" s="73"/>
      <c r="F3825" s="73"/>
      <c r="G3825" s="73"/>
      <c r="H3825" s="73"/>
      <c r="I3825" s="73"/>
      <c r="J3825" s="73"/>
      <c r="K3825" s="73"/>
      <c r="L3825" s="73"/>
      <c r="M3825" s="73"/>
      <c r="N3825" s="73"/>
      <c r="O3825" s="73"/>
      <c r="P3825" s="73"/>
      <c r="Q3825" s="73"/>
      <c r="R3825" s="73"/>
      <c r="S3825" s="73"/>
      <c r="T3825" s="25" t="str">
        <f>IF(COUNTA(B3825:S3825)=0,"",IF(AND(COUNTA(B3825:D3825)=3,COUNTIF('SRF Drop Downs'!$B$2:$B$5,'Sponsor Response Form (SRF)'!E3825),COUNTIF('SRF Drop Downs'!$F$2:$F$5,'Sponsor Response Form (SRF)'!F3825),COUNTIF('SRF Drop Downs'!$C$2:$C$4,'Sponsor Response Form (SRF)'!G3825),COUNTIF('SRF Drop Downs'!$D$2:$D$6,'Sponsor Response Form (SRF)'!H3825),COUNTIF('SRF Drop Downs'!$A$2:$A$5,'Sponsor Response Form (SRF)'!I3825),COUNTIF('SRF Drop Downs'!$A$2:$A$4,'Sponsor Response Form (SRF)'!J3825),COUNTIF('SRF Drop Downs'!$A$2:$A$5,'Sponsor Response Form (SRF)'!K3825),COUNTIF('SRF Drop Downs'!$E$2:$E$7,'Sponsor Response Form (SRF)'!L3825),COUNTIF('SRF Drop Downs'!$A$2:$A$4,'Sponsor Response Form (SRF)'!M3825),COUNTIF('SRF Drop Downs'!$A$2:$A$4,'Sponsor Response Form (SRF)'!N3825),COUNTIF('SRF Drop Downs'!$A$2:$A$4,'Sponsor Response Form (SRF)'!O3825),COUNTIF('SRF Drop Downs'!$A$2:$A$4,'Sponsor Response Form (SRF)'!P3825),COUNTIF('SRF Drop Downs'!$A$2:$A$4,'Sponsor Response Form (SRF)'!Q3825),COUNTIF('SRF Drop Downs'!$A$2:$A$4,'Sponsor Response Form (SRF)'!R3825),COUNTIF('SRF Drop Downs'!$A$2:$A$4,'Sponsor Response Form (SRF)'!S3825)),"Complete","Incomplete"))</f>
        <v/>
      </c>
      <c r="U3825" s="26" t="str">
        <f>IF(T3825="Complete",IF(AND(NOT(ISNA(VLOOKUP(CONCATENATE(E3825,F3825,G3825,H3825,I3825,J3825,K3825,L3825),'SRF Drop Downs'!G:G,1,FALSE))),IF(AND(H3825&lt;&gt;"C3",L3825&lt;&gt;"O5"),IF(SUM(COUNTIF(M3825:S3825,"Y"),COUNTIF(M3825:S3825,"N"))=0,"V","I"),IF(COUNTIF(M3825:S3825,"Y"),"V","I"))="V", IF(AND('Sponsor Response Form (SRF)'!E3825="M1", COUNTIF('OMS Response Form (ORF)'!D:D, C3825)&gt;0), "I", "V")="V"), "Valid","Invalid")," ")</f>
        <v xml:space="preserve"> </v>
      </c>
    </row>
    <row r="3826" spans="2:21" x14ac:dyDescent="0.35">
      <c r="B3826" s="70"/>
      <c r="C3826" s="71"/>
      <c r="D3826" s="72"/>
      <c r="E3826" s="73"/>
      <c r="F3826" s="73"/>
      <c r="G3826" s="73"/>
      <c r="H3826" s="73"/>
      <c r="I3826" s="73"/>
      <c r="J3826" s="73"/>
      <c r="K3826" s="73"/>
      <c r="L3826" s="73"/>
      <c r="M3826" s="73"/>
      <c r="N3826" s="73"/>
      <c r="O3826" s="73"/>
      <c r="P3826" s="73"/>
      <c r="Q3826" s="73"/>
      <c r="R3826" s="73"/>
      <c r="S3826" s="73"/>
      <c r="T3826" s="25" t="str">
        <f>IF(COUNTA(B3826:S3826)=0,"",IF(AND(COUNTA(B3826:D3826)=3,COUNTIF('SRF Drop Downs'!$B$2:$B$5,'Sponsor Response Form (SRF)'!E3826),COUNTIF('SRF Drop Downs'!$F$2:$F$5,'Sponsor Response Form (SRF)'!F3826),COUNTIF('SRF Drop Downs'!$C$2:$C$4,'Sponsor Response Form (SRF)'!G3826),COUNTIF('SRF Drop Downs'!$D$2:$D$6,'Sponsor Response Form (SRF)'!H3826),COUNTIF('SRF Drop Downs'!$A$2:$A$5,'Sponsor Response Form (SRF)'!I3826),COUNTIF('SRF Drop Downs'!$A$2:$A$4,'Sponsor Response Form (SRF)'!J3826),COUNTIF('SRF Drop Downs'!$A$2:$A$5,'Sponsor Response Form (SRF)'!K3826),COUNTIF('SRF Drop Downs'!$E$2:$E$7,'Sponsor Response Form (SRF)'!L3826),COUNTIF('SRF Drop Downs'!$A$2:$A$4,'Sponsor Response Form (SRF)'!M3826),COUNTIF('SRF Drop Downs'!$A$2:$A$4,'Sponsor Response Form (SRF)'!N3826),COUNTIF('SRF Drop Downs'!$A$2:$A$4,'Sponsor Response Form (SRF)'!O3826),COUNTIF('SRF Drop Downs'!$A$2:$A$4,'Sponsor Response Form (SRF)'!P3826),COUNTIF('SRF Drop Downs'!$A$2:$A$4,'Sponsor Response Form (SRF)'!Q3826),COUNTIF('SRF Drop Downs'!$A$2:$A$4,'Sponsor Response Form (SRF)'!R3826),COUNTIF('SRF Drop Downs'!$A$2:$A$4,'Sponsor Response Form (SRF)'!S3826)),"Complete","Incomplete"))</f>
        <v/>
      </c>
      <c r="U3826" s="26" t="str">
        <f>IF(T3826="Complete",IF(AND(NOT(ISNA(VLOOKUP(CONCATENATE(E3826,F3826,G3826,H3826,I3826,J3826,K3826,L3826),'SRF Drop Downs'!G:G,1,FALSE))),IF(AND(H3826&lt;&gt;"C3",L3826&lt;&gt;"O5"),IF(SUM(COUNTIF(M3826:S3826,"Y"),COUNTIF(M3826:S3826,"N"))=0,"V","I"),IF(COUNTIF(M3826:S3826,"Y"),"V","I"))="V", IF(AND('Sponsor Response Form (SRF)'!E3826="M1", COUNTIF('OMS Response Form (ORF)'!D:D, C3826)&gt;0), "I", "V")="V"), "Valid","Invalid")," ")</f>
        <v xml:space="preserve"> </v>
      </c>
    </row>
    <row r="3827" spans="2:21" x14ac:dyDescent="0.35">
      <c r="B3827" s="70"/>
      <c r="C3827" s="71"/>
      <c r="D3827" s="72"/>
      <c r="E3827" s="73"/>
      <c r="F3827" s="73"/>
      <c r="G3827" s="73"/>
      <c r="H3827" s="73"/>
      <c r="I3827" s="73"/>
      <c r="J3827" s="73"/>
      <c r="K3827" s="73"/>
      <c r="L3827" s="73"/>
      <c r="M3827" s="73"/>
      <c r="N3827" s="73"/>
      <c r="O3827" s="73"/>
      <c r="P3827" s="73"/>
      <c r="Q3827" s="73"/>
      <c r="R3827" s="73"/>
      <c r="S3827" s="73"/>
      <c r="T3827" s="25" t="str">
        <f>IF(COUNTA(B3827:S3827)=0,"",IF(AND(COUNTA(B3827:D3827)=3,COUNTIF('SRF Drop Downs'!$B$2:$B$5,'Sponsor Response Form (SRF)'!E3827),COUNTIF('SRF Drop Downs'!$F$2:$F$5,'Sponsor Response Form (SRF)'!F3827),COUNTIF('SRF Drop Downs'!$C$2:$C$4,'Sponsor Response Form (SRF)'!G3827),COUNTIF('SRF Drop Downs'!$D$2:$D$6,'Sponsor Response Form (SRF)'!H3827),COUNTIF('SRF Drop Downs'!$A$2:$A$5,'Sponsor Response Form (SRF)'!I3827),COUNTIF('SRF Drop Downs'!$A$2:$A$4,'Sponsor Response Form (SRF)'!J3827),COUNTIF('SRF Drop Downs'!$A$2:$A$5,'Sponsor Response Form (SRF)'!K3827),COUNTIF('SRF Drop Downs'!$E$2:$E$7,'Sponsor Response Form (SRF)'!L3827),COUNTIF('SRF Drop Downs'!$A$2:$A$4,'Sponsor Response Form (SRF)'!M3827),COUNTIF('SRF Drop Downs'!$A$2:$A$4,'Sponsor Response Form (SRF)'!N3827),COUNTIF('SRF Drop Downs'!$A$2:$A$4,'Sponsor Response Form (SRF)'!O3827),COUNTIF('SRF Drop Downs'!$A$2:$A$4,'Sponsor Response Form (SRF)'!P3827),COUNTIF('SRF Drop Downs'!$A$2:$A$4,'Sponsor Response Form (SRF)'!Q3827),COUNTIF('SRF Drop Downs'!$A$2:$A$4,'Sponsor Response Form (SRF)'!R3827),COUNTIF('SRF Drop Downs'!$A$2:$A$4,'Sponsor Response Form (SRF)'!S3827)),"Complete","Incomplete"))</f>
        <v/>
      </c>
      <c r="U3827" s="26" t="str">
        <f>IF(T3827="Complete",IF(AND(NOT(ISNA(VLOOKUP(CONCATENATE(E3827,F3827,G3827,H3827,I3827,J3827,K3827,L3827),'SRF Drop Downs'!G:G,1,FALSE))),IF(AND(H3827&lt;&gt;"C3",L3827&lt;&gt;"O5"),IF(SUM(COUNTIF(M3827:S3827,"Y"),COUNTIF(M3827:S3827,"N"))=0,"V","I"),IF(COUNTIF(M3827:S3827,"Y"),"V","I"))="V", IF(AND('Sponsor Response Form (SRF)'!E3827="M1", COUNTIF('OMS Response Form (ORF)'!D:D, C3827)&gt;0), "I", "V")="V"), "Valid","Invalid")," ")</f>
        <v xml:space="preserve"> </v>
      </c>
    </row>
    <row r="3828" spans="2:21" x14ac:dyDescent="0.35">
      <c r="B3828" s="70"/>
      <c r="C3828" s="71"/>
      <c r="D3828" s="72"/>
      <c r="E3828" s="73"/>
      <c r="F3828" s="73"/>
      <c r="G3828" s="73"/>
      <c r="H3828" s="73"/>
      <c r="I3828" s="73"/>
      <c r="J3828" s="73"/>
      <c r="K3828" s="73"/>
      <c r="L3828" s="73"/>
      <c r="M3828" s="73"/>
      <c r="N3828" s="73"/>
      <c r="O3828" s="73"/>
      <c r="P3828" s="73"/>
      <c r="Q3828" s="73"/>
      <c r="R3828" s="73"/>
      <c r="S3828" s="73"/>
      <c r="T3828" s="25" t="str">
        <f>IF(COUNTA(B3828:S3828)=0,"",IF(AND(COUNTA(B3828:D3828)=3,COUNTIF('SRF Drop Downs'!$B$2:$B$5,'Sponsor Response Form (SRF)'!E3828),COUNTIF('SRF Drop Downs'!$F$2:$F$5,'Sponsor Response Form (SRF)'!F3828),COUNTIF('SRF Drop Downs'!$C$2:$C$4,'Sponsor Response Form (SRF)'!G3828),COUNTIF('SRF Drop Downs'!$D$2:$D$6,'Sponsor Response Form (SRF)'!H3828),COUNTIF('SRF Drop Downs'!$A$2:$A$5,'Sponsor Response Form (SRF)'!I3828),COUNTIF('SRF Drop Downs'!$A$2:$A$4,'Sponsor Response Form (SRF)'!J3828),COUNTIF('SRF Drop Downs'!$A$2:$A$5,'Sponsor Response Form (SRF)'!K3828),COUNTIF('SRF Drop Downs'!$E$2:$E$7,'Sponsor Response Form (SRF)'!L3828),COUNTIF('SRF Drop Downs'!$A$2:$A$4,'Sponsor Response Form (SRF)'!M3828),COUNTIF('SRF Drop Downs'!$A$2:$A$4,'Sponsor Response Form (SRF)'!N3828),COUNTIF('SRF Drop Downs'!$A$2:$A$4,'Sponsor Response Form (SRF)'!O3828),COUNTIF('SRF Drop Downs'!$A$2:$A$4,'Sponsor Response Form (SRF)'!P3828),COUNTIF('SRF Drop Downs'!$A$2:$A$4,'Sponsor Response Form (SRF)'!Q3828),COUNTIF('SRF Drop Downs'!$A$2:$A$4,'Sponsor Response Form (SRF)'!R3828),COUNTIF('SRF Drop Downs'!$A$2:$A$4,'Sponsor Response Form (SRF)'!S3828)),"Complete","Incomplete"))</f>
        <v/>
      </c>
      <c r="U3828" s="26" t="str">
        <f>IF(T3828="Complete",IF(AND(NOT(ISNA(VLOOKUP(CONCATENATE(E3828,F3828,G3828,H3828,I3828,J3828,K3828,L3828),'SRF Drop Downs'!G:G,1,FALSE))),IF(AND(H3828&lt;&gt;"C3",L3828&lt;&gt;"O5"),IF(SUM(COUNTIF(M3828:S3828,"Y"),COUNTIF(M3828:S3828,"N"))=0,"V","I"),IF(COUNTIF(M3828:S3828,"Y"),"V","I"))="V", IF(AND('Sponsor Response Form (SRF)'!E3828="M1", COUNTIF('OMS Response Form (ORF)'!D:D, C3828)&gt;0), "I", "V")="V"), "Valid","Invalid")," ")</f>
        <v xml:space="preserve"> </v>
      </c>
    </row>
    <row r="3829" spans="2:21" x14ac:dyDescent="0.35">
      <c r="B3829" s="70"/>
      <c r="C3829" s="71"/>
      <c r="D3829" s="72"/>
      <c r="E3829" s="73"/>
      <c r="F3829" s="73"/>
      <c r="G3829" s="73"/>
      <c r="H3829" s="73"/>
      <c r="I3829" s="73"/>
      <c r="J3829" s="73"/>
      <c r="K3829" s="73"/>
      <c r="L3829" s="73"/>
      <c r="M3829" s="73"/>
      <c r="N3829" s="73"/>
      <c r="O3829" s="73"/>
      <c r="P3829" s="73"/>
      <c r="Q3829" s="73"/>
      <c r="R3829" s="73"/>
      <c r="S3829" s="73"/>
      <c r="T3829" s="25" t="str">
        <f>IF(COUNTA(B3829:S3829)=0,"",IF(AND(COUNTA(B3829:D3829)=3,COUNTIF('SRF Drop Downs'!$B$2:$B$5,'Sponsor Response Form (SRF)'!E3829),COUNTIF('SRF Drop Downs'!$F$2:$F$5,'Sponsor Response Form (SRF)'!F3829),COUNTIF('SRF Drop Downs'!$C$2:$C$4,'Sponsor Response Form (SRF)'!G3829),COUNTIF('SRF Drop Downs'!$D$2:$D$6,'Sponsor Response Form (SRF)'!H3829),COUNTIF('SRF Drop Downs'!$A$2:$A$5,'Sponsor Response Form (SRF)'!I3829),COUNTIF('SRF Drop Downs'!$A$2:$A$4,'Sponsor Response Form (SRF)'!J3829),COUNTIF('SRF Drop Downs'!$A$2:$A$5,'Sponsor Response Form (SRF)'!K3829),COUNTIF('SRF Drop Downs'!$E$2:$E$7,'Sponsor Response Form (SRF)'!L3829),COUNTIF('SRF Drop Downs'!$A$2:$A$4,'Sponsor Response Form (SRF)'!M3829),COUNTIF('SRF Drop Downs'!$A$2:$A$4,'Sponsor Response Form (SRF)'!N3829),COUNTIF('SRF Drop Downs'!$A$2:$A$4,'Sponsor Response Form (SRF)'!O3829),COUNTIF('SRF Drop Downs'!$A$2:$A$4,'Sponsor Response Form (SRF)'!P3829),COUNTIF('SRF Drop Downs'!$A$2:$A$4,'Sponsor Response Form (SRF)'!Q3829),COUNTIF('SRF Drop Downs'!$A$2:$A$4,'Sponsor Response Form (SRF)'!R3829),COUNTIF('SRF Drop Downs'!$A$2:$A$4,'Sponsor Response Form (SRF)'!S3829)),"Complete","Incomplete"))</f>
        <v/>
      </c>
      <c r="U3829" s="26" t="str">
        <f>IF(T3829="Complete",IF(AND(NOT(ISNA(VLOOKUP(CONCATENATE(E3829,F3829,G3829,H3829,I3829,J3829,K3829,L3829),'SRF Drop Downs'!G:G,1,FALSE))),IF(AND(H3829&lt;&gt;"C3",L3829&lt;&gt;"O5"),IF(SUM(COUNTIF(M3829:S3829,"Y"),COUNTIF(M3829:S3829,"N"))=0,"V","I"),IF(COUNTIF(M3829:S3829,"Y"),"V","I"))="V", IF(AND('Sponsor Response Form (SRF)'!E3829="M1", COUNTIF('OMS Response Form (ORF)'!D:D, C3829)&gt;0), "I", "V")="V"), "Valid","Invalid")," ")</f>
        <v xml:space="preserve"> </v>
      </c>
    </row>
    <row r="3830" spans="2:21" x14ac:dyDescent="0.35">
      <c r="B3830" s="70"/>
      <c r="C3830" s="71"/>
      <c r="D3830" s="72"/>
      <c r="E3830" s="73"/>
      <c r="F3830" s="73"/>
      <c r="G3830" s="73"/>
      <c r="H3830" s="73"/>
      <c r="I3830" s="73"/>
      <c r="J3830" s="73"/>
      <c r="K3830" s="73"/>
      <c r="L3830" s="73"/>
      <c r="M3830" s="73"/>
      <c r="N3830" s="73"/>
      <c r="O3830" s="73"/>
      <c r="P3830" s="73"/>
      <c r="Q3830" s="73"/>
      <c r="R3830" s="73"/>
      <c r="S3830" s="73"/>
      <c r="T3830" s="25" t="str">
        <f>IF(COUNTA(B3830:S3830)=0,"",IF(AND(COUNTA(B3830:D3830)=3,COUNTIF('SRF Drop Downs'!$B$2:$B$5,'Sponsor Response Form (SRF)'!E3830),COUNTIF('SRF Drop Downs'!$F$2:$F$5,'Sponsor Response Form (SRF)'!F3830),COUNTIF('SRF Drop Downs'!$C$2:$C$4,'Sponsor Response Form (SRF)'!G3830),COUNTIF('SRF Drop Downs'!$D$2:$D$6,'Sponsor Response Form (SRF)'!H3830),COUNTIF('SRF Drop Downs'!$A$2:$A$5,'Sponsor Response Form (SRF)'!I3830),COUNTIF('SRF Drop Downs'!$A$2:$A$4,'Sponsor Response Form (SRF)'!J3830),COUNTIF('SRF Drop Downs'!$A$2:$A$5,'Sponsor Response Form (SRF)'!K3830),COUNTIF('SRF Drop Downs'!$E$2:$E$7,'Sponsor Response Form (SRF)'!L3830),COUNTIF('SRF Drop Downs'!$A$2:$A$4,'Sponsor Response Form (SRF)'!M3830),COUNTIF('SRF Drop Downs'!$A$2:$A$4,'Sponsor Response Form (SRF)'!N3830),COUNTIF('SRF Drop Downs'!$A$2:$A$4,'Sponsor Response Form (SRF)'!O3830),COUNTIF('SRF Drop Downs'!$A$2:$A$4,'Sponsor Response Form (SRF)'!P3830),COUNTIF('SRF Drop Downs'!$A$2:$A$4,'Sponsor Response Form (SRF)'!Q3830),COUNTIF('SRF Drop Downs'!$A$2:$A$4,'Sponsor Response Form (SRF)'!R3830),COUNTIF('SRF Drop Downs'!$A$2:$A$4,'Sponsor Response Form (SRF)'!S3830)),"Complete","Incomplete"))</f>
        <v/>
      </c>
      <c r="U3830" s="26" t="str">
        <f>IF(T3830="Complete",IF(AND(NOT(ISNA(VLOOKUP(CONCATENATE(E3830,F3830,G3830,H3830,I3830,J3830,K3830,L3830),'SRF Drop Downs'!G:G,1,FALSE))),IF(AND(H3830&lt;&gt;"C3",L3830&lt;&gt;"O5"),IF(SUM(COUNTIF(M3830:S3830,"Y"),COUNTIF(M3830:S3830,"N"))=0,"V","I"),IF(COUNTIF(M3830:S3830,"Y"),"V","I"))="V", IF(AND('Sponsor Response Form (SRF)'!E3830="M1", COUNTIF('OMS Response Form (ORF)'!D:D, C3830)&gt;0), "I", "V")="V"), "Valid","Invalid")," ")</f>
        <v xml:space="preserve"> </v>
      </c>
    </row>
    <row r="3831" spans="2:21" x14ac:dyDescent="0.35">
      <c r="B3831" s="70"/>
      <c r="C3831" s="71"/>
      <c r="D3831" s="72"/>
      <c r="E3831" s="73"/>
      <c r="F3831" s="73"/>
      <c r="G3831" s="73"/>
      <c r="H3831" s="73"/>
      <c r="I3831" s="73"/>
      <c r="J3831" s="73"/>
      <c r="K3831" s="73"/>
      <c r="L3831" s="73"/>
      <c r="M3831" s="73"/>
      <c r="N3831" s="73"/>
      <c r="O3831" s="73"/>
      <c r="P3831" s="73"/>
      <c r="Q3831" s="73"/>
      <c r="R3831" s="73"/>
      <c r="S3831" s="73"/>
      <c r="T3831" s="25" t="str">
        <f>IF(COUNTA(B3831:S3831)=0,"",IF(AND(COUNTA(B3831:D3831)=3,COUNTIF('SRF Drop Downs'!$B$2:$B$5,'Sponsor Response Form (SRF)'!E3831),COUNTIF('SRF Drop Downs'!$F$2:$F$5,'Sponsor Response Form (SRF)'!F3831),COUNTIF('SRF Drop Downs'!$C$2:$C$4,'Sponsor Response Form (SRF)'!G3831),COUNTIF('SRF Drop Downs'!$D$2:$D$6,'Sponsor Response Form (SRF)'!H3831),COUNTIF('SRF Drop Downs'!$A$2:$A$5,'Sponsor Response Form (SRF)'!I3831),COUNTIF('SRF Drop Downs'!$A$2:$A$4,'Sponsor Response Form (SRF)'!J3831),COUNTIF('SRF Drop Downs'!$A$2:$A$5,'Sponsor Response Form (SRF)'!K3831),COUNTIF('SRF Drop Downs'!$E$2:$E$7,'Sponsor Response Form (SRF)'!L3831),COUNTIF('SRF Drop Downs'!$A$2:$A$4,'Sponsor Response Form (SRF)'!M3831),COUNTIF('SRF Drop Downs'!$A$2:$A$4,'Sponsor Response Form (SRF)'!N3831),COUNTIF('SRF Drop Downs'!$A$2:$A$4,'Sponsor Response Form (SRF)'!O3831),COUNTIF('SRF Drop Downs'!$A$2:$A$4,'Sponsor Response Form (SRF)'!P3831),COUNTIF('SRF Drop Downs'!$A$2:$A$4,'Sponsor Response Form (SRF)'!Q3831),COUNTIF('SRF Drop Downs'!$A$2:$A$4,'Sponsor Response Form (SRF)'!R3831),COUNTIF('SRF Drop Downs'!$A$2:$A$4,'Sponsor Response Form (SRF)'!S3831)),"Complete","Incomplete"))</f>
        <v/>
      </c>
      <c r="U3831" s="26" t="str">
        <f>IF(T3831="Complete",IF(AND(NOT(ISNA(VLOOKUP(CONCATENATE(E3831,F3831,G3831,H3831,I3831,J3831,K3831,L3831),'SRF Drop Downs'!G:G,1,FALSE))),IF(AND(H3831&lt;&gt;"C3",L3831&lt;&gt;"O5"),IF(SUM(COUNTIF(M3831:S3831,"Y"),COUNTIF(M3831:S3831,"N"))=0,"V","I"),IF(COUNTIF(M3831:S3831,"Y"),"V","I"))="V", IF(AND('Sponsor Response Form (SRF)'!E3831="M1", COUNTIF('OMS Response Form (ORF)'!D:D, C3831)&gt;0), "I", "V")="V"), "Valid","Invalid")," ")</f>
        <v xml:space="preserve"> </v>
      </c>
    </row>
    <row r="3832" spans="2:21" x14ac:dyDescent="0.35">
      <c r="B3832" s="70"/>
      <c r="C3832" s="71"/>
      <c r="D3832" s="72"/>
      <c r="E3832" s="73"/>
      <c r="F3832" s="73"/>
      <c r="G3832" s="73"/>
      <c r="H3832" s="73"/>
      <c r="I3832" s="73"/>
      <c r="J3832" s="73"/>
      <c r="K3832" s="73"/>
      <c r="L3832" s="73"/>
      <c r="M3832" s="73"/>
      <c r="N3832" s="73"/>
      <c r="O3832" s="73"/>
      <c r="P3832" s="73"/>
      <c r="Q3832" s="73"/>
      <c r="R3832" s="73"/>
      <c r="S3832" s="73"/>
      <c r="T3832" s="25" t="str">
        <f>IF(COUNTA(B3832:S3832)=0,"",IF(AND(COUNTA(B3832:D3832)=3,COUNTIF('SRF Drop Downs'!$B$2:$B$5,'Sponsor Response Form (SRF)'!E3832),COUNTIF('SRF Drop Downs'!$F$2:$F$5,'Sponsor Response Form (SRF)'!F3832),COUNTIF('SRF Drop Downs'!$C$2:$C$4,'Sponsor Response Form (SRF)'!G3832),COUNTIF('SRF Drop Downs'!$D$2:$D$6,'Sponsor Response Form (SRF)'!H3832),COUNTIF('SRF Drop Downs'!$A$2:$A$5,'Sponsor Response Form (SRF)'!I3832),COUNTIF('SRF Drop Downs'!$A$2:$A$4,'Sponsor Response Form (SRF)'!J3832),COUNTIF('SRF Drop Downs'!$A$2:$A$5,'Sponsor Response Form (SRF)'!K3832),COUNTIF('SRF Drop Downs'!$E$2:$E$7,'Sponsor Response Form (SRF)'!L3832),COUNTIF('SRF Drop Downs'!$A$2:$A$4,'Sponsor Response Form (SRF)'!M3832),COUNTIF('SRF Drop Downs'!$A$2:$A$4,'Sponsor Response Form (SRF)'!N3832),COUNTIF('SRF Drop Downs'!$A$2:$A$4,'Sponsor Response Form (SRF)'!O3832),COUNTIF('SRF Drop Downs'!$A$2:$A$4,'Sponsor Response Form (SRF)'!P3832),COUNTIF('SRF Drop Downs'!$A$2:$A$4,'Sponsor Response Form (SRF)'!Q3832),COUNTIF('SRF Drop Downs'!$A$2:$A$4,'Sponsor Response Form (SRF)'!R3832),COUNTIF('SRF Drop Downs'!$A$2:$A$4,'Sponsor Response Form (SRF)'!S3832)),"Complete","Incomplete"))</f>
        <v/>
      </c>
      <c r="U3832" s="26" t="str">
        <f>IF(T3832="Complete",IF(AND(NOT(ISNA(VLOOKUP(CONCATENATE(E3832,F3832,G3832,H3832,I3832,J3832,K3832,L3832),'SRF Drop Downs'!G:G,1,FALSE))),IF(AND(H3832&lt;&gt;"C3",L3832&lt;&gt;"O5"),IF(SUM(COUNTIF(M3832:S3832,"Y"),COUNTIF(M3832:S3832,"N"))=0,"V","I"),IF(COUNTIF(M3832:S3832,"Y"),"V","I"))="V", IF(AND('Sponsor Response Form (SRF)'!E3832="M1", COUNTIF('OMS Response Form (ORF)'!D:D, C3832)&gt;0), "I", "V")="V"), "Valid","Invalid")," ")</f>
        <v xml:space="preserve"> </v>
      </c>
    </row>
    <row r="3833" spans="2:21" x14ac:dyDescent="0.35">
      <c r="B3833" s="70"/>
      <c r="C3833" s="71"/>
      <c r="D3833" s="72"/>
      <c r="E3833" s="73"/>
      <c r="F3833" s="73"/>
      <c r="G3833" s="73"/>
      <c r="H3833" s="73"/>
      <c r="I3833" s="73"/>
      <c r="J3833" s="73"/>
      <c r="K3833" s="73"/>
      <c r="L3833" s="73"/>
      <c r="M3833" s="73"/>
      <c r="N3833" s="73"/>
      <c r="O3833" s="73"/>
      <c r="P3833" s="73"/>
      <c r="Q3833" s="73"/>
      <c r="R3833" s="73"/>
      <c r="S3833" s="73"/>
      <c r="T3833" s="25" t="str">
        <f>IF(COUNTA(B3833:S3833)=0,"",IF(AND(COUNTA(B3833:D3833)=3,COUNTIF('SRF Drop Downs'!$B$2:$B$5,'Sponsor Response Form (SRF)'!E3833),COUNTIF('SRF Drop Downs'!$F$2:$F$5,'Sponsor Response Form (SRF)'!F3833),COUNTIF('SRF Drop Downs'!$C$2:$C$4,'Sponsor Response Form (SRF)'!G3833),COUNTIF('SRF Drop Downs'!$D$2:$D$6,'Sponsor Response Form (SRF)'!H3833),COUNTIF('SRF Drop Downs'!$A$2:$A$5,'Sponsor Response Form (SRF)'!I3833),COUNTIF('SRF Drop Downs'!$A$2:$A$4,'Sponsor Response Form (SRF)'!J3833),COUNTIF('SRF Drop Downs'!$A$2:$A$5,'Sponsor Response Form (SRF)'!K3833),COUNTIF('SRF Drop Downs'!$E$2:$E$7,'Sponsor Response Form (SRF)'!L3833),COUNTIF('SRF Drop Downs'!$A$2:$A$4,'Sponsor Response Form (SRF)'!M3833),COUNTIF('SRF Drop Downs'!$A$2:$A$4,'Sponsor Response Form (SRF)'!N3833),COUNTIF('SRF Drop Downs'!$A$2:$A$4,'Sponsor Response Form (SRF)'!O3833),COUNTIF('SRF Drop Downs'!$A$2:$A$4,'Sponsor Response Form (SRF)'!P3833),COUNTIF('SRF Drop Downs'!$A$2:$A$4,'Sponsor Response Form (SRF)'!Q3833),COUNTIF('SRF Drop Downs'!$A$2:$A$4,'Sponsor Response Form (SRF)'!R3833),COUNTIF('SRF Drop Downs'!$A$2:$A$4,'Sponsor Response Form (SRF)'!S3833)),"Complete","Incomplete"))</f>
        <v/>
      </c>
      <c r="U3833" s="26" t="str">
        <f>IF(T3833="Complete",IF(AND(NOT(ISNA(VLOOKUP(CONCATENATE(E3833,F3833,G3833,H3833,I3833,J3833,K3833,L3833),'SRF Drop Downs'!G:G,1,FALSE))),IF(AND(H3833&lt;&gt;"C3",L3833&lt;&gt;"O5"),IF(SUM(COUNTIF(M3833:S3833,"Y"),COUNTIF(M3833:S3833,"N"))=0,"V","I"),IF(COUNTIF(M3833:S3833,"Y"),"V","I"))="V", IF(AND('Sponsor Response Form (SRF)'!E3833="M1", COUNTIF('OMS Response Form (ORF)'!D:D, C3833)&gt;0), "I", "V")="V"), "Valid","Invalid")," ")</f>
        <v xml:space="preserve"> </v>
      </c>
    </row>
    <row r="3834" spans="2:21" x14ac:dyDescent="0.35">
      <c r="B3834" s="70"/>
      <c r="C3834" s="71"/>
      <c r="D3834" s="72"/>
      <c r="E3834" s="73"/>
      <c r="F3834" s="73"/>
      <c r="G3834" s="73"/>
      <c r="H3834" s="73"/>
      <c r="I3834" s="73"/>
      <c r="J3834" s="73"/>
      <c r="K3834" s="73"/>
      <c r="L3834" s="73"/>
      <c r="M3834" s="73"/>
      <c r="N3834" s="73"/>
      <c r="O3834" s="73"/>
      <c r="P3834" s="73"/>
      <c r="Q3834" s="73"/>
      <c r="R3834" s="73"/>
      <c r="S3834" s="73"/>
      <c r="T3834" s="25" t="str">
        <f>IF(COUNTA(B3834:S3834)=0,"",IF(AND(COUNTA(B3834:D3834)=3,COUNTIF('SRF Drop Downs'!$B$2:$B$5,'Sponsor Response Form (SRF)'!E3834),COUNTIF('SRF Drop Downs'!$F$2:$F$5,'Sponsor Response Form (SRF)'!F3834),COUNTIF('SRF Drop Downs'!$C$2:$C$4,'Sponsor Response Form (SRF)'!G3834),COUNTIF('SRF Drop Downs'!$D$2:$D$6,'Sponsor Response Form (SRF)'!H3834),COUNTIF('SRF Drop Downs'!$A$2:$A$5,'Sponsor Response Form (SRF)'!I3834),COUNTIF('SRF Drop Downs'!$A$2:$A$4,'Sponsor Response Form (SRF)'!J3834),COUNTIF('SRF Drop Downs'!$A$2:$A$5,'Sponsor Response Form (SRF)'!K3834),COUNTIF('SRF Drop Downs'!$E$2:$E$7,'Sponsor Response Form (SRF)'!L3834),COUNTIF('SRF Drop Downs'!$A$2:$A$4,'Sponsor Response Form (SRF)'!M3834),COUNTIF('SRF Drop Downs'!$A$2:$A$4,'Sponsor Response Form (SRF)'!N3834),COUNTIF('SRF Drop Downs'!$A$2:$A$4,'Sponsor Response Form (SRF)'!O3834),COUNTIF('SRF Drop Downs'!$A$2:$A$4,'Sponsor Response Form (SRF)'!P3834),COUNTIF('SRF Drop Downs'!$A$2:$A$4,'Sponsor Response Form (SRF)'!Q3834),COUNTIF('SRF Drop Downs'!$A$2:$A$4,'Sponsor Response Form (SRF)'!R3834),COUNTIF('SRF Drop Downs'!$A$2:$A$4,'Sponsor Response Form (SRF)'!S3834)),"Complete","Incomplete"))</f>
        <v/>
      </c>
      <c r="U3834" s="26" t="str">
        <f>IF(T3834="Complete",IF(AND(NOT(ISNA(VLOOKUP(CONCATENATE(E3834,F3834,G3834,H3834,I3834,J3834,K3834,L3834),'SRF Drop Downs'!G:G,1,FALSE))),IF(AND(H3834&lt;&gt;"C3",L3834&lt;&gt;"O5"),IF(SUM(COUNTIF(M3834:S3834,"Y"),COUNTIF(M3834:S3834,"N"))=0,"V","I"),IF(COUNTIF(M3834:S3834,"Y"),"V","I"))="V", IF(AND('Sponsor Response Form (SRF)'!E3834="M1", COUNTIF('OMS Response Form (ORF)'!D:D, C3834)&gt;0), "I", "V")="V"), "Valid","Invalid")," ")</f>
        <v xml:space="preserve"> </v>
      </c>
    </row>
    <row r="3835" spans="2:21" x14ac:dyDescent="0.35">
      <c r="B3835" s="70"/>
      <c r="C3835" s="71"/>
      <c r="D3835" s="72"/>
      <c r="E3835" s="73"/>
      <c r="F3835" s="73"/>
      <c r="G3835" s="73"/>
      <c r="H3835" s="73"/>
      <c r="I3835" s="73"/>
      <c r="J3835" s="73"/>
      <c r="K3835" s="73"/>
      <c r="L3835" s="73"/>
      <c r="M3835" s="73"/>
      <c r="N3835" s="73"/>
      <c r="O3835" s="73"/>
      <c r="P3835" s="73"/>
      <c r="Q3835" s="73"/>
      <c r="R3835" s="73"/>
      <c r="S3835" s="73"/>
      <c r="T3835" s="25" t="str">
        <f>IF(COUNTA(B3835:S3835)=0,"",IF(AND(COUNTA(B3835:D3835)=3,COUNTIF('SRF Drop Downs'!$B$2:$B$5,'Sponsor Response Form (SRF)'!E3835),COUNTIF('SRF Drop Downs'!$F$2:$F$5,'Sponsor Response Form (SRF)'!F3835),COUNTIF('SRF Drop Downs'!$C$2:$C$4,'Sponsor Response Form (SRF)'!G3835),COUNTIF('SRF Drop Downs'!$D$2:$D$6,'Sponsor Response Form (SRF)'!H3835),COUNTIF('SRF Drop Downs'!$A$2:$A$5,'Sponsor Response Form (SRF)'!I3835),COUNTIF('SRF Drop Downs'!$A$2:$A$4,'Sponsor Response Form (SRF)'!J3835),COUNTIF('SRF Drop Downs'!$A$2:$A$5,'Sponsor Response Form (SRF)'!K3835),COUNTIF('SRF Drop Downs'!$E$2:$E$7,'Sponsor Response Form (SRF)'!L3835),COUNTIF('SRF Drop Downs'!$A$2:$A$4,'Sponsor Response Form (SRF)'!M3835),COUNTIF('SRF Drop Downs'!$A$2:$A$4,'Sponsor Response Form (SRF)'!N3835),COUNTIF('SRF Drop Downs'!$A$2:$A$4,'Sponsor Response Form (SRF)'!O3835),COUNTIF('SRF Drop Downs'!$A$2:$A$4,'Sponsor Response Form (SRF)'!P3835),COUNTIF('SRF Drop Downs'!$A$2:$A$4,'Sponsor Response Form (SRF)'!Q3835),COUNTIF('SRF Drop Downs'!$A$2:$A$4,'Sponsor Response Form (SRF)'!R3835),COUNTIF('SRF Drop Downs'!$A$2:$A$4,'Sponsor Response Form (SRF)'!S3835)),"Complete","Incomplete"))</f>
        <v/>
      </c>
      <c r="U3835" s="26" t="str">
        <f>IF(T3835="Complete",IF(AND(NOT(ISNA(VLOOKUP(CONCATENATE(E3835,F3835,G3835,H3835,I3835,J3835,K3835,L3835),'SRF Drop Downs'!G:G,1,FALSE))),IF(AND(H3835&lt;&gt;"C3",L3835&lt;&gt;"O5"),IF(SUM(COUNTIF(M3835:S3835,"Y"),COUNTIF(M3835:S3835,"N"))=0,"V","I"),IF(COUNTIF(M3835:S3835,"Y"),"V","I"))="V", IF(AND('Sponsor Response Form (SRF)'!E3835="M1", COUNTIF('OMS Response Form (ORF)'!D:D, C3835)&gt;0), "I", "V")="V"), "Valid","Invalid")," ")</f>
        <v xml:space="preserve"> </v>
      </c>
    </row>
    <row r="3836" spans="2:21" x14ac:dyDescent="0.35">
      <c r="B3836" s="70"/>
      <c r="C3836" s="71"/>
      <c r="D3836" s="72"/>
      <c r="E3836" s="73"/>
      <c r="F3836" s="73"/>
      <c r="G3836" s="73"/>
      <c r="H3836" s="73"/>
      <c r="I3836" s="73"/>
      <c r="J3836" s="73"/>
      <c r="K3836" s="73"/>
      <c r="L3836" s="73"/>
      <c r="M3836" s="73"/>
      <c r="N3836" s="73"/>
      <c r="O3836" s="73"/>
      <c r="P3836" s="73"/>
      <c r="Q3836" s="73"/>
      <c r="R3836" s="73"/>
      <c r="S3836" s="73"/>
      <c r="T3836" s="25" t="str">
        <f>IF(COUNTA(B3836:S3836)=0,"",IF(AND(COUNTA(B3836:D3836)=3,COUNTIF('SRF Drop Downs'!$B$2:$B$5,'Sponsor Response Form (SRF)'!E3836),COUNTIF('SRF Drop Downs'!$F$2:$F$5,'Sponsor Response Form (SRF)'!F3836),COUNTIF('SRF Drop Downs'!$C$2:$C$4,'Sponsor Response Form (SRF)'!G3836),COUNTIF('SRF Drop Downs'!$D$2:$D$6,'Sponsor Response Form (SRF)'!H3836),COUNTIF('SRF Drop Downs'!$A$2:$A$5,'Sponsor Response Form (SRF)'!I3836),COUNTIF('SRF Drop Downs'!$A$2:$A$4,'Sponsor Response Form (SRF)'!J3836),COUNTIF('SRF Drop Downs'!$A$2:$A$5,'Sponsor Response Form (SRF)'!K3836),COUNTIF('SRF Drop Downs'!$E$2:$E$7,'Sponsor Response Form (SRF)'!L3836),COUNTIF('SRF Drop Downs'!$A$2:$A$4,'Sponsor Response Form (SRF)'!M3836),COUNTIF('SRF Drop Downs'!$A$2:$A$4,'Sponsor Response Form (SRF)'!N3836),COUNTIF('SRF Drop Downs'!$A$2:$A$4,'Sponsor Response Form (SRF)'!O3836),COUNTIF('SRF Drop Downs'!$A$2:$A$4,'Sponsor Response Form (SRF)'!P3836),COUNTIF('SRF Drop Downs'!$A$2:$A$4,'Sponsor Response Form (SRF)'!Q3836),COUNTIF('SRF Drop Downs'!$A$2:$A$4,'Sponsor Response Form (SRF)'!R3836),COUNTIF('SRF Drop Downs'!$A$2:$A$4,'Sponsor Response Form (SRF)'!S3836)),"Complete","Incomplete"))</f>
        <v/>
      </c>
      <c r="U3836" s="26" t="str">
        <f>IF(T3836="Complete",IF(AND(NOT(ISNA(VLOOKUP(CONCATENATE(E3836,F3836,G3836,H3836,I3836,J3836,K3836,L3836),'SRF Drop Downs'!G:G,1,FALSE))),IF(AND(H3836&lt;&gt;"C3",L3836&lt;&gt;"O5"),IF(SUM(COUNTIF(M3836:S3836,"Y"),COUNTIF(M3836:S3836,"N"))=0,"V","I"),IF(COUNTIF(M3836:S3836,"Y"),"V","I"))="V", IF(AND('Sponsor Response Form (SRF)'!E3836="M1", COUNTIF('OMS Response Form (ORF)'!D:D, C3836)&gt;0), "I", "V")="V"), "Valid","Invalid")," ")</f>
        <v xml:space="preserve"> </v>
      </c>
    </row>
    <row r="3837" spans="2:21" x14ac:dyDescent="0.35">
      <c r="B3837" s="70"/>
      <c r="C3837" s="71"/>
      <c r="D3837" s="72"/>
      <c r="E3837" s="73"/>
      <c r="F3837" s="73"/>
      <c r="G3837" s="73"/>
      <c r="H3837" s="73"/>
      <c r="I3837" s="73"/>
      <c r="J3837" s="73"/>
      <c r="K3837" s="73"/>
      <c r="L3837" s="73"/>
      <c r="M3837" s="73"/>
      <c r="N3837" s="73"/>
      <c r="O3837" s="73"/>
      <c r="P3837" s="73"/>
      <c r="Q3837" s="73"/>
      <c r="R3837" s="73"/>
      <c r="S3837" s="73"/>
      <c r="T3837" s="25" t="str">
        <f>IF(COUNTA(B3837:S3837)=0,"",IF(AND(COUNTA(B3837:D3837)=3,COUNTIF('SRF Drop Downs'!$B$2:$B$5,'Sponsor Response Form (SRF)'!E3837),COUNTIF('SRF Drop Downs'!$F$2:$F$5,'Sponsor Response Form (SRF)'!F3837),COUNTIF('SRF Drop Downs'!$C$2:$C$4,'Sponsor Response Form (SRF)'!G3837),COUNTIF('SRF Drop Downs'!$D$2:$D$6,'Sponsor Response Form (SRF)'!H3837),COUNTIF('SRF Drop Downs'!$A$2:$A$5,'Sponsor Response Form (SRF)'!I3837),COUNTIF('SRF Drop Downs'!$A$2:$A$4,'Sponsor Response Form (SRF)'!J3837),COUNTIF('SRF Drop Downs'!$A$2:$A$5,'Sponsor Response Form (SRF)'!K3837),COUNTIF('SRF Drop Downs'!$E$2:$E$7,'Sponsor Response Form (SRF)'!L3837),COUNTIF('SRF Drop Downs'!$A$2:$A$4,'Sponsor Response Form (SRF)'!M3837),COUNTIF('SRF Drop Downs'!$A$2:$A$4,'Sponsor Response Form (SRF)'!N3837),COUNTIF('SRF Drop Downs'!$A$2:$A$4,'Sponsor Response Form (SRF)'!O3837),COUNTIF('SRF Drop Downs'!$A$2:$A$4,'Sponsor Response Form (SRF)'!P3837),COUNTIF('SRF Drop Downs'!$A$2:$A$4,'Sponsor Response Form (SRF)'!Q3837),COUNTIF('SRF Drop Downs'!$A$2:$A$4,'Sponsor Response Form (SRF)'!R3837),COUNTIF('SRF Drop Downs'!$A$2:$A$4,'Sponsor Response Form (SRF)'!S3837)),"Complete","Incomplete"))</f>
        <v/>
      </c>
      <c r="U3837" s="26" t="str">
        <f>IF(T3837="Complete",IF(AND(NOT(ISNA(VLOOKUP(CONCATENATE(E3837,F3837,G3837,H3837,I3837,J3837,K3837,L3837),'SRF Drop Downs'!G:G,1,FALSE))),IF(AND(H3837&lt;&gt;"C3",L3837&lt;&gt;"O5"),IF(SUM(COUNTIF(M3837:S3837,"Y"),COUNTIF(M3837:S3837,"N"))=0,"V","I"),IF(COUNTIF(M3837:S3837,"Y"),"V","I"))="V", IF(AND('Sponsor Response Form (SRF)'!E3837="M1", COUNTIF('OMS Response Form (ORF)'!D:D, C3837)&gt;0), "I", "V")="V"), "Valid","Invalid")," ")</f>
        <v xml:space="preserve"> </v>
      </c>
    </row>
    <row r="3838" spans="2:21" x14ac:dyDescent="0.35">
      <c r="B3838" s="70"/>
      <c r="C3838" s="71"/>
      <c r="D3838" s="72"/>
      <c r="E3838" s="73"/>
      <c r="F3838" s="73"/>
      <c r="G3838" s="73"/>
      <c r="H3838" s="73"/>
      <c r="I3838" s="73"/>
      <c r="J3838" s="73"/>
      <c r="K3838" s="73"/>
      <c r="L3838" s="73"/>
      <c r="M3838" s="73"/>
      <c r="N3838" s="73"/>
      <c r="O3838" s="73"/>
      <c r="P3838" s="73"/>
      <c r="Q3838" s="73"/>
      <c r="R3838" s="73"/>
      <c r="S3838" s="73"/>
      <c r="T3838" s="25" t="str">
        <f>IF(COUNTA(B3838:S3838)=0,"",IF(AND(COUNTA(B3838:D3838)=3,COUNTIF('SRF Drop Downs'!$B$2:$B$5,'Sponsor Response Form (SRF)'!E3838),COUNTIF('SRF Drop Downs'!$F$2:$F$5,'Sponsor Response Form (SRF)'!F3838),COUNTIF('SRF Drop Downs'!$C$2:$C$4,'Sponsor Response Form (SRF)'!G3838),COUNTIF('SRF Drop Downs'!$D$2:$D$6,'Sponsor Response Form (SRF)'!H3838),COUNTIF('SRF Drop Downs'!$A$2:$A$5,'Sponsor Response Form (SRF)'!I3838),COUNTIF('SRF Drop Downs'!$A$2:$A$4,'Sponsor Response Form (SRF)'!J3838),COUNTIF('SRF Drop Downs'!$A$2:$A$5,'Sponsor Response Form (SRF)'!K3838),COUNTIF('SRF Drop Downs'!$E$2:$E$7,'Sponsor Response Form (SRF)'!L3838),COUNTIF('SRF Drop Downs'!$A$2:$A$4,'Sponsor Response Form (SRF)'!M3838),COUNTIF('SRF Drop Downs'!$A$2:$A$4,'Sponsor Response Form (SRF)'!N3838),COUNTIF('SRF Drop Downs'!$A$2:$A$4,'Sponsor Response Form (SRF)'!O3838),COUNTIF('SRF Drop Downs'!$A$2:$A$4,'Sponsor Response Form (SRF)'!P3838),COUNTIF('SRF Drop Downs'!$A$2:$A$4,'Sponsor Response Form (SRF)'!Q3838),COUNTIF('SRF Drop Downs'!$A$2:$A$4,'Sponsor Response Form (SRF)'!R3838),COUNTIF('SRF Drop Downs'!$A$2:$A$4,'Sponsor Response Form (SRF)'!S3838)),"Complete","Incomplete"))</f>
        <v/>
      </c>
      <c r="U3838" s="26" t="str">
        <f>IF(T3838="Complete",IF(AND(NOT(ISNA(VLOOKUP(CONCATENATE(E3838,F3838,G3838,H3838,I3838,J3838,K3838,L3838),'SRF Drop Downs'!G:G,1,FALSE))),IF(AND(H3838&lt;&gt;"C3",L3838&lt;&gt;"O5"),IF(SUM(COUNTIF(M3838:S3838,"Y"),COUNTIF(M3838:S3838,"N"))=0,"V","I"),IF(COUNTIF(M3838:S3838,"Y"),"V","I"))="V", IF(AND('Sponsor Response Form (SRF)'!E3838="M1", COUNTIF('OMS Response Form (ORF)'!D:D, C3838)&gt;0), "I", "V")="V"), "Valid","Invalid")," ")</f>
        <v xml:space="preserve"> </v>
      </c>
    </row>
    <row r="3839" spans="2:21" x14ac:dyDescent="0.35">
      <c r="B3839" s="70"/>
      <c r="C3839" s="71"/>
      <c r="D3839" s="72"/>
      <c r="E3839" s="73"/>
      <c r="F3839" s="73"/>
      <c r="G3839" s="73"/>
      <c r="H3839" s="73"/>
      <c r="I3839" s="73"/>
      <c r="J3839" s="73"/>
      <c r="K3839" s="73"/>
      <c r="L3839" s="73"/>
      <c r="M3839" s="73"/>
      <c r="N3839" s="73"/>
      <c r="O3839" s="73"/>
      <c r="P3839" s="73"/>
      <c r="Q3839" s="73"/>
      <c r="R3839" s="73"/>
      <c r="S3839" s="73"/>
      <c r="T3839" s="25" t="str">
        <f>IF(COUNTA(B3839:S3839)=0,"",IF(AND(COUNTA(B3839:D3839)=3,COUNTIF('SRF Drop Downs'!$B$2:$B$5,'Sponsor Response Form (SRF)'!E3839),COUNTIF('SRF Drop Downs'!$F$2:$F$5,'Sponsor Response Form (SRF)'!F3839),COUNTIF('SRF Drop Downs'!$C$2:$C$4,'Sponsor Response Form (SRF)'!G3839),COUNTIF('SRF Drop Downs'!$D$2:$D$6,'Sponsor Response Form (SRF)'!H3839),COUNTIF('SRF Drop Downs'!$A$2:$A$5,'Sponsor Response Form (SRF)'!I3839),COUNTIF('SRF Drop Downs'!$A$2:$A$4,'Sponsor Response Form (SRF)'!J3839),COUNTIF('SRF Drop Downs'!$A$2:$A$5,'Sponsor Response Form (SRF)'!K3839),COUNTIF('SRF Drop Downs'!$E$2:$E$7,'Sponsor Response Form (SRF)'!L3839),COUNTIF('SRF Drop Downs'!$A$2:$A$4,'Sponsor Response Form (SRF)'!M3839),COUNTIF('SRF Drop Downs'!$A$2:$A$4,'Sponsor Response Form (SRF)'!N3839),COUNTIF('SRF Drop Downs'!$A$2:$A$4,'Sponsor Response Form (SRF)'!O3839),COUNTIF('SRF Drop Downs'!$A$2:$A$4,'Sponsor Response Form (SRF)'!P3839),COUNTIF('SRF Drop Downs'!$A$2:$A$4,'Sponsor Response Form (SRF)'!Q3839),COUNTIF('SRF Drop Downs'!$A$2:$A$4,'Sponsor Response Form (SRF)'!R3839),COUNTIF('SRF Drop Downs'!$A$2:$A$4,'Sponsor Response Form (SRF)'!S3839)),"Complete","Incomplete"))</f>
        <v/>
      </c>
      <c r="U3839" s="26" t="str">
        <f>IF(T3839="Complete",IF(AND(NOT(ISNA(VLOOKUP(CONCATENATE(E3839,F3839,G3839,H3839,I3839,J3839,K3839,L3839),'SRF Drop Downs'!G:G,1,FALSE))),IF(AND(H3839&lt;&gt;"C3",L3839&lt;&gt;"O5"),IF(SUM(COUNTIF(M3839:S3839,"Y"),COUNTIF(M3839:S3839,"N"))=0,"V","I"),IF(COUNTIF(M3839:S3839,"Y"),"V","I"))="V", IF(AND('Sponsor Response Form (SRF)'!E3839="M1", COUNTIF('OMS Response Form (ORF)'!D:D, C3839)&gt;0), "I", "V")="V"), "Valid","Invalid")," ")</f>
        <v xml:space="preserve"> </v>
      </c>
    </row>
    <row r="3840" spans="2:21" x14ac:dyDescent="0.35">
      <c r="B3840" s="70"/>
      <c r="C3840" s="71"/>
      <c r="D3840" s="72"/>
      <c r="E3840" s="73"/>
      <c r="F3840" s="73"/>
      <c r="G3840" s="73"/>
      <c r="H3840" s="73"/>
      <c r="I3840" s="73"/>
      <c r="J3840" s="73"/>
      <c r="K3840" s="73"/>
      <c r="L3840" s="73"/>
      <c r="M3840" s="73"/>
      <c r="N3840" s="73"/>
      <c r="O3840" s="73"/>
      <c r="P3840" s="73"/>
      <c r="Q3840" s="73"/>
      <c r="R3840" s="73"/>
      <c r="S3840" s="73"/>
      <c r="T3840" s="25" t="str">
        <f>IF(COUNTA(B3840:S3840)=0,"",IF(AND(COUNTA(B3840:D3840)=3,COUNTIF('SRF Drop Downs'!$B$2:$B$5,'Sponsor Response Form (SRF)'!E3840),COUNTIF('SRF Drop Downs'!$F$2:$F$5,'Sponsor Response Form (SRF)'!F3840),COUNTIF('SRF Drop Downs'!$C$2:$C$4,'Sponsor Response Form (SRF)'!G3840),COUNTIF('SRF Drop Downs'!$D$2:$D$6,'Sponsor Response Form (SRF)'!H3840),COUNTIF('SRF Drop Downs'!$A$2:$A$5,'Sponsor Response Form (SRF)'!I3840),COUNTIF('SRF Drop Downs'!$A$2:$A$4,'Sponsor Response Form (SRF)'!J3840),COUNTIF('SRF Drop Downs'!$A$2:$A$5,'Sponsor Response Form (SRF)'!K3840),COUNTIF('SRF Drop Downs'!$E$2:$E$7,'Sponsor Response Form (SRF)'!L3840),COUNTIF('SRF Drop Downs'!$A$2:$A$4,'Sponsor Response Form (SRF)'!M3840),COUNTIF('SRF Drop Downs'!$A$2:$A$4,'Sponsor Response Form (SRF)'!N3840),COUNTIF('SRF Drop Downs'!$A$2:$A$4,'Sponsor Response Form (SRF)'!O3840),COUNTIF('SRF Drop Downs'!$A$2:$A$4,'Sponsor Response Form (SRF)'!P3840),COUNTIF('SRF Drop Downs'!$A$2:$A$4,'Sponsor Response Form (SRF)'!Q3840),COUNTIF('SRF Drop Downs'!$A$2:$A$4,'Sponsor Response Form (SRF)'!R3840),COUNTIF('SRF Drop Downs'!$A$2:$A$4,'Sponsor Response Form (SRF)'!S3840)),"Complete","Incomplete"))</f>
        <v/>
      </c>
      <c r="U3840" s="26" t="str">
        <f>IF(T3840="Complete",IF(AND(NOT(ISNA(VLOOKUP(CONCATENATE(E3840,F3840,G3840,H3840,I3840,J3840,K3840,L3840),'SRF Drop Downs'!G:G,1,FALSE))),IF(AND(H3840&lt;&gt;"C3",L3840&lt;&gt;"O5"),IF(SUM(COUNTIF(M3840:S3840,"Y"),COUNTIF(M3840:S3840,"N"))=0,"V","I"),IF(COUNTIF(M3840:S3840,"Y"),"V","I"))="V", IF(AND('Sponsor Response Form (SRF)'!E3840="M1", COUNTIF('OMS Response Form (ORF)'!D:D, C3840)&gt;0), "I", "V")="V"), "Valid","Invalid")," ")</f>
        <v xml:space="preserve"> </v>
      </c>
    </row>
    <row r="3841" spans="2:21" x14ac:dyDescent="0.35">
      <c r="B3841" s="70"/>
      <c r="C3841" s="71"/>
      <c r="D3841" s="72"/>
      <c r="E3841" s="73"/>
      <c r="F3841" s="73"/>
      <c r="G3841" s="73"/>
      <c r="H3841" s="73"/>
      <c r="I3841" s="73"/>
      <c r="J3841" s="73"/>
      <c r="K3841" s="73"/>
      <c r="L3841" s="73"/>
      <c r="M3841" s="73"/>
      <c r="N3841" s="73"/>
      <c r="O3841" s="73"/>
      <c r="P3841" s="73"/>
      <c r="Q3841" s="73"/>
      <c r="R3841" s="73"/>
      <c r="S3841" s="73"/>
      <c r="T3841" s="25" t="str">
        <f>IF(COUNTA(B3841:S3841)=0,"",IF(AND(COUNTA(B3841:D3841)=3,COUNTIF('SRF Drop Downs'!$B$2:$B$5,'Sponsor Response Form (SRF)'!E3841),COUNTIF('SRF Drop Downs'!$F$2:$F$5,'Sponsor Response Form (SRF)'!F3841),COUNTIF('SRF Drop Downs'!$C$2:$C$4,'Sponsor Response Form (SRF)'!G3841),COUNTIF('SRF Drop Downs'!$D$2:$D$6,'Sponsor Response Form (SRF)'!H3841),COUNTIF('SRF Drop Downs'!$A$2:$A$5,'Sponsor Response Form (SRF)'!I3841),COUNTIF('SRF Drop Downs'!$A$2:$A$4,'Sponsor Response Form (SRF)'!J3841),COUNTIF('SRF Drop Downs'!$A$2:$A$5,'Sponsor Response Form (SRF)'!K3841),COUNTIF('SRF Drop Downs'!$E$2:$E$7,'Sponsor Response Form (SRF)'!L3841),COUNTIF('SRF Drop Downs'!$A$2:$A$4,'Sponsor Response Form (SRF)'!M3841),COUNTIF('SRF Drop Downs'!$A$2:$A$4,'Sponsor Response Form (SRF)'!N3841),COUNTIF('SRF Drop Downs'!$A$2:$A$4,'Sponsor Response Form (SRF)'!O3841),COUNTIF('SRF Drop Downs'!$A$2:$A$4,'Sponsor Response Form (SRF)'!P3841),COUNTIF('SRF Drop Downs'!$A$2:$A$4,'Sponsor Response Form (SRF)'!Q3841),COUNTIF('SRF Drop Downs'!$A$2:$A$4,'Sponsor Response Form (SRF)'!R3841),COUNTIF('SRF Drop Downs'!$A$2:$A$4,'Sponsor Response Form (SRF)'!S3841)),"Complete","Incomplete"))</f>
        <v/>
      </c>
      <c r="U3841" s="26" t="str">
        <f>IF(T3841="Complete",IF(AND(NOT(ISNA(VLOOKUP(CONCATENATE(E3841,F3841,G3841,H3841,I3841,J3841,K3841,L3841),'SRF Drop Downs'!G:G,1,FALSE))),IF(AND(H3841&lt;&gt;"C3",L3841&lt;&gt;"O5"),IF(SUM(COUNTIF(M3841:S3841,"Y"),COUNTIF(M3841:S3841,"N"))=0,"V","I"),IF(COUNTIF(M3841:S3841,"Y"),"V","I"))="V", IF(AND('Sponsor Response Form (SRF)'!E3841="M1", COUNTIF('OMS Response Form (ORF)'!D:D, C3841)&gt;0), "I", "V")="V"), "Valid","Invalid")," ")</f>
        <v xml:space="preserve"> </v>
      </c>
    </row>
    <row r="3842" spans="2:21" x14ac:dyDescent="0.35">
      <c r="B3842" s="70"/>
      <c r="C3842" s="71"/>
      <c r="D3842" s="72"/>
      <c r="E3842" s="73"/>
      <c r="F3842" s="73"/>
      <c r="G3842" s="73"/>
      <c r="H3842" s="73"/>
      <c r="I3842" s="73"/>
      <c r="J3842" s="73"/>
      <c r="K3842" s="73"/>
      <c r="L3842" s="73"/>
      <c r="M3842" s="73"/>
      <c r="N3842" s="73"/>
      <c r="O3842" s="73"/>
      <c r="P3842" s="73"/>
      <c r="Q3842" s="73"/>
      <c r="R3842" s="73"/>
      <c r="S3842" s="73"/>
      <c r="T3842" s="25" t="str">
        <f>IF(COUNTA(B3842:S3842)=0,"",IF(AND(COUNTA(B3842:D3842)=3,COUNTIF('SRF Drop Downs'!$B$2:$B$5,'Sponsor Response Form (SRF)'!E3842),COUNTIF('SRF Drop Downs'!$F$2:$F$5,'Sponsor Response Form (SRF)'!F3842),COUNTIF('SRF Drop Downs'!$C$2:$C$4,'Sponsor Response Form (SRF)'!G3842),COUNTIF('SRF Drop Downs'!$D$2:$D$6,'Sponsor Response Form (SRF)'!H3842),COUNTIF('SRF Drop Downs'!$A$2:$A$5,'Sponsor Response Form (SRF)'!I3842),COUNTIF('SRF Drop Downs'!$A$2:$A$4,'Sponsor Response Form (SRF)'!J3842),COUNTIF('SRF Drop Downs'!$A$2:$A$5,'Sponsor Response Form (SRF)'!K3842),COUNTIF('SRF Drop Downs'!$E$2:$E$7,'Sponsor Response Form (SRF)'!L3842),COUNTIF('SRF Drop Downs'!$A$2:$A$4,'Sponsor Response Form (SRF)'!M3842),COUNTIF('SRF Drop Downs'!$A$2:$A$4,'Sponsor Response Form (SRF)'!N3842),COUNTIF('SRF Drop Downs'!$A$2:$A$4,'Sponsor Response Form (SRF)'!O3842),COUNTIF('SRF Drop Downs'!$A$2:$A$4,'Sponsor Response Form (SRF)'!P3842),COUNTIF('SRF Drop Downs'!$A$2:$A$4,'Sponsor Response Form (SRF)'!Q3842),COUNTIF('SRF Drop Downs'!$A$2:$A$4,'Sponsor Response Form (SRF)'!R3842),COUNTIF('SRF Drop Downs'!$A$2:$A$4,'Sponsor Response Form (SRF)'!S3842)),"Complete","Incomplete"))</f>
        <v/>
      </c>
      <c r="U3842" s="26" t="str">
        <f>IF(T3842="Complete",IF(AND(NOT(ISNA(VLOOKUP(CONCATENATE(E3842,F3842,G3842,H3842,I3842,J3842,K3842,L3842),'SRF Drop Downs'!G:G,1,FALSE))),IF(AND(H3842&lt;&gt;"C3",L3842&lt;&gt;"O5"),IF(SUM(COUNTIF(M3842:S3842,"Y"),COUNTIF(M3842:S3842,"N"))=0,"V","I"),IF(COUNTIF(M3842:S3842,"Y"),"V","I"))="V", IF(AND('Sponsor Response Form (SRF)'!E3842="M1", COUNTIF('OMS Response Form (ORF)'!D:D, C3842)&gt;0), "I", "V")="V"), "Valid","Invalid")," ")</f>
        <v xml:space="preserve"> </v>
      </c>
    </row>
    <row r="3843" spans="2:21" x14ac:dyDescent="0.35">
      <c r="B3843" s="70"/>
      <c r="C3843" s="71"/>
      <c r="D3843" s="72"/>
      <c r="E3843" s="73"/>
      <c r="F3843" s="73"/>
      <c r="G3843" s="73"/>
      <c r="H3843" s="73"/>
      <c r="I3843" s="73"/>
      <c r="J3843" s="73"/>
      <c r="K3843" s="73"/>
      <c r="L3843" s="73"/>
      <c r="M3843" s="73"/>
      <c r="N3843" s="73"/>
      <c r="O3843" s="73"/>
      <c r="P3843" s="73"/>
      <c r="Q3843" s="73"/>
      <c r="R3843" s="73"/>
      <c r="S3843" s="73"/>
      <c r="T3843" s="25" t="str">
        <f>IF(COUNTA(B3843:S3843)=0,"",IF(AND(COUNTA(B3843:D3843)=3,COUNTIF('SRF Drop Downs'!$B$2:$B$5,'Sponsor Response Form (SRF)'!E3843),COUNTIF('SRF Drop Downs'!$F$2:$F$5,'Sponsor Response Form (SRF)'!F3843),COUNTIF('SRF Drop Downs'!$C$2:$C$4,'Sponsor Response Form (SRF)'!G3843),COUNTIF('SRF Drop Downs'!$D$2:$D$6,'Sponsor Response Form (SRF)'!H3843),COUNTIF('SRF Drop Downs'!$A$2:$A$5,'Sponsor Response Form (SRF)'!I3843),COUNTIF('SRF Drop Downs'!$A$2:$A$4,'Sponsor Response Form (SRF)'!J3843),COUNTIF('SRF Drop Downs'!$A$2:$A$5,'Sponsor Response Form (SRF)'!K3843),COUNTIF('SRF Drop Downs'!$E$2:$E$7,'Sponsor Response Form (SRF)'!L3843),COUNTIF('SRF Drop Downs'!$A$2:$A$4,'Sponsor Response Form (SRF)'!M3843),COUNTIF('SRF Drop Downs'!$A$2:$A$4,'Sponsor Response Form (SRF)'!N3843),COUNTIF('SRF Drop Downs'!$A$2:$A$4,'Sponsor Response Form (SRF)'!O3843),COUNTIF('SRF Drop Downs'!$A$2:$A$4,'Sponsor Response Form (SRF)'!P3843),COUNTIF('SRF Drop Downs'!$A$2:$A$4,'Sponsor Response Form (SRF)'!Q3843),COUNTIF('SRF Drop Downs'!$A$2:$A$4,'Sponsor Response Form (SRF)'!R3843),COUNTIF('SRF Drop Downs'!$A$2:$A$4,'Sponsor Response Form (SRF)'!S3843)),"Complete","Incomplete"))</f>
        <v/>
      </c>
      <c r="U3843" s="26" t="str">
        <f>IF(T3843="Complete",IF(AND(NOT(ISNA(VLOOKUP(CONCATENATE(E3843,F3843,G3843,H3843,I3843,J3843,K3843,L3843),'SRF Drop Downs'!G:G,1,FALSE))),IF(AND(H3843&lt;&gt;"C3",L3843&lt;&gt;"O5"),IF(SUM(COUNTIF(M3843:S3843,"Y"),COUNTIF(M3843:S3843,"N"))=0,"V","I"),IF(COUNTIF(M3843:S3843,"Y"),"V","I"))="V", IF(AND('Sponsor Response Form (SRF)'!E3843="M1", COUNTIF('OMS Response Form (ORF)'!D:D, C3843)&gt;0), "I", "V")="V"), "Valid","Invalid")," ")</f>
        <v xml:space="preserve"> </v>
      </c>
    </row>
    <row r="3844" spans="2:21" x14ac:dyDescent="0.35">
      <c r="B3844" s="70"/>
      <c r="C3844" s="71"/>
      <c r="D3844" s="72"/>
      <c r="E3844" s="73"/>
      <c r="F3844" s="73"/>
      <c r="G3844" s="73"/>
      <c r="H3844" s="73"/>
      <c r="I3844" s="73"/>
      <c r="J3844" s="73"/>
      <c r="K3844" s="73"/>
      <c r="L3844" s="73"/>
      <c r="M3844" s="73"/>
      <c r="N3844" s="73"/>
      <c r="O3844" s="73"/>
      <c r="P3844" s="73"/>
      <c r="Q3844" s="73"/>
      <c r="R3844" s="73"/>
      <c r="S3844" s="73"/>
      <c r="T3844" s="25" t="str">
        <f>IF(COUNTA(B3844:S3844)=0,"",IF(AND(COUNTA(B3844:D3844)=3,COUNTIF('SRF Drop Downs'!$B$2:$B$5,'Sponsor Response Form (SRF)'!E3844),COUNTIF('SRF Drop Downs'!$F$2:$F$5,'Sponsor Response Form (SRF)'!F3844),COUNTIF('SRF Drop Downs'!$C$2:$C$4,'Sponsor Response Form (SRF)'!G3844),COUNTIF('SRF Drop Downs'!$D$2:$D$6,'Sponsor Response Form (SRF)'!H3844),COUNTIF('SRF Drop Downs'!$A$2:$A$5,'Sponsor Response Form (SRF)'!I3844),COUNTIF('SRF Drop Downs'!$A$2:$A$4,'Sponsor Response Form (SRF)'!J3844),COUNTIF('SRF Drop Downs'!$A$2:$A$5,'Sponsor Response Form (SRF)'!K3844),COUNTIF('SRF Drop Downs'!$E$2:$E$7,'Sponsor Response Form (SRF)'!L3844),COUNTIF('SRF Drop Downs'!$A$2:$A$4,'Sponsor Response Form (SRF)'!M3844),COUNTIF('SRF Drop Downs'!$A$2:$A$4,'Sponsor Response Form (SRF)'!N3844),COUNTIF('SRF Drop Downs'!$A$2:$A$4,'Sponsor Response Form (SRF)'!O3844),COUNTIF('SRF Drop Downs'!$A$2:$A$4,'Sponsor Response Form (SRF)'!P3844),COUNTIF('SRF Drop Downs'!$A$2:$A$4,'Sponsor Response Form (SRF)'!Q3844),COUNTIF('SRF Drop Downs'!$A$2:$A$4,'Sponsor Response Form (SRF)'!R3844),COUNTIF('SRF Drop Downs'!$A$2:$A$4,'Sponsor Response Form (SRF)'!S3844)),"Complete","Incomplete"))</f>
        <v/>
      </c>
      <c r="U3844" s="26" t="str">
        <f>IF(T3844="Complete",IF(AND(NOT(ISNA(VLOOKUP(CONCATENATE(E3844,F3844,G3844,H3844,I3844,J3844,K3844,L3844),'SRF Drop Downs'!G:G,1,FALSE))),IF(AND(H3844&lt;&gt;"C3",L3844&lt;&gt;"O5"),IF(SUM(COUNTIF(M3844:S3844,"Y"),COUNTIF(M3844:S3844,"N"))=0,"V","I"),IF(COUNTIF(M3844:S3844,"Y"),"V","I"))="V", IF(AND('Sponsor Response Form (SRF)'!E3844="M1", COUNTIF('OMS Response Form (ORF)'!D:D, C3844)&gt;0), "I", "V")="V"), "Valid","Invalid")," ")</f>
        <v xml:space="preserve"> </v>
      </c>
    </row>
    <row r="3845" spans="2:21" x14ac:dyDescent="0.35">
      <c r="B3845" s="70"/>
      <c r="C3845" s="71"/>
      <c r="D3845" s="72"/>
      <c r="E3845" s="73"/>
      <c r="F3845" s="73"/>
      <c r="G3845" s="73"/>
      <c r="H3845" s="73"/>
      <c r="I3845" s="73"/>
      <c r="J3845" s="73"/>
      <c r="K3845" s="73"/>
      <c r="L3845" s="73"/>
      <c r="M3845" s="73"/>
      <c r="N3845" s="73"/>
      <c r="O3845" s="73"/>
      <c r="P3845" s="73"/>
      <c r="Q3845" s="73"/>
      <c r="R3845" s="73"/>
      <c r="S3845" s="73"/>
      <c r="T3845" s="25" t="str">
        <f>IF(COUNTA(B3845:S3845)=0,"",IF(AND(COUNTA(B3845:D3845)=3,COUNTIF('SRF Drop Downs'!$B$2:$B$5,'Sponsor Response Form (SRF)'!E3845),COUNTIF('SRF Drop Downs'!$F$2:$F$5,'Sponsor Response Form (SRF)'!F3845),COUNTIF('SRF Drop Downs'!$C$2:$C$4,'Sponsor Response Form (SRF)'!G3845),COUNTIF('SRF Drop Downs'!$D$2:$D$6,'Sponsor Response Form (SRF)'!H3845),COUNTIF('SRF Drop Downs'!$A$2:$A$5,'Sponsor Response Form (SRF)'!I3845),COUNTIF('SRF Drop Downs'!$A$2:$A$4,'Sponsor Response Form (SRF)'!J3845),COUNTIF('SRF Drop Downs'!$A$2:$A$5,'Sponsor Response Form (SRF)'!K3845),COUNTIF('SRF Drop Downs'!$E$2:$E$7,'Sponsor Response Form (SRF)'!L3845),COUNTIF('SRF Drop Downs'!$A$2:$A$4,'Sponsor Response Form (SRF)'!M3845),COUNTIF('SRF Drop Downs'!$A$2:$A$4,'Sponsor Response Form (SRF)'!N3845),COUNTIF('SRF Drop Downs'!$A$2:$A$4,'Sponsor Response Form (SRF)'!O3845),COUNTIF('SRF Drop Downs'!$A$2:$A$4,'Sponsor Response Form (SRF)'!P3845),COUNTIF('SRF Drop Downs'!$A$2:$A$4,'Sponsor Response Form (SRF)'!Q3845),COUNTIF('SRF Drop Downs'!$A$2:$A$4,'Sponsor Response Form (SRF)'!R3845),COUNTIF('SRF Drop Downs'!$A$2:$A$4,'Sponsor Response Form (SRF)'!S3845)),"Complete","Incomplete"))</f>
        <v/>
      </c>
      <c r="U3845" s="26" t="str">
        <f>IF(T3845="Complete",IF(AND(NOT(ISNA(VLOOKUP(CONCATENATE(E3845,F3845,G3845,H3845,I3845,J3845,K3845,L3845),'SRF Drop Downs'!G:G,1,FALSE))),IF(AND(H3845&lt;&gt;"C3",L3845&lt;&gt;"O5"),IF(SUM(COUNTIF(M3845:S3845,"Y"),COUNTIF(M3845:S3845,"N"))=0,"V","I"),IF(COUNTIF(M3845:S3845,"Y"),"V","I"))="V", IF(AND('Sponsor Response Form (SRF)'!E3845="M1", COUNTIF('OMS Response Form (ORF)'!D:D, C3845)&gt;0), "I", "V")="V"), "Valid","Invalid")," ")</f>
        <v xml:space="preserve"> </v>
      </c>
    </row>
    <row r="3846" spans="2:21" x14ac:dyDescent="0.35">
      <c r="B3846" s="70"/>
      <c r="C3846" s="71"/>
      <c r="D3846" s="72"/>
      <c r="E3846" s="73"/>
      <c r="F3846" s="73"/>
      <c r="G3846" s="73"/>
      <c r="H3846" s="73"/>
      <c r="I3846" s="73"/>
      <c r="J3846" s="73"/>
      <c r="K3846" s="73"/>
      <c r="L3846" s="73"/>
      <c r="M3846" s="73"/>
      <c r="N3846" s="73"/>
      <c r="O3846" s="73"/>
      <c r="P3846" s="73"/>
      <c r="Q3846" s="73"/>
      <c r="R3846" s="73"/>
      <c r="S3846" s="73"/>
      <c r="T3846" s="25" t="str">
        <f>IF(COUNTA(B3846:S3846)=0,"",IF(AND(COUNTA(B3846:D3846)=3,COUNTIF('SRF Drop Downs'!$B$2:$B$5,'Sponsor Response Form (SRF)'!E3846),COUNTIF('SRF Drop Downs'!$F$2:$F$5,'Sponsor Response Form (SRF)'!F3846),COUNTIF('SRF Drop Downs'!$C$2:$C$4,'Sponsor Response Form (SRF)'!G3846),COUNTIF('SRF Drop Downs'!$D$2:$D$6,'Sponsor Response Form (SRF)'!H3846),COUNTIF('SRF Drop Downs'!$A$2:$A$5,'Sponsor Response Form (SRF)'!I3846),COUNTIF('SRF Drop Downs'!$A$2:$A$4,'Sponsor Response Form (SRF)'!J3846),COUNTIF('SRF Drop Downs'!$A$2:$A$5,'Sponsor Response Form (SRF)'!K3846),COUNTIF('SRF Drop Downs'!$E$2:$E$7,'Sponsor Response Form (SRF)'!L3846),COUNTIF('SRF Drop Downs'!$A$2:$A$4,'Sponsor Response Form (SRF)'!M3846),COUNTIF('SRF Drop Downs'!$A$2:$A$4,'Sponsor Response Form (SRF)'!N3846),COUNTIF('SRF Drop Downs'!$A$2:$A$4,'Sponsor Response Form (SRF)'!O3846),COUNTIF('SRF Drop Downs'!$A$2:$A$4,'Sponsor Response Form (SRF)'!P3846),COUNTIF('SRF Drop Downs'!$A$2:$A$4,'Sponsor Response Form (SRF)'!Q3846),COUNTIF('SRF Drop Downs'!$A$2:$A$4,'Sponsor Response Form (SRF)'!R3846),COUNTIF('SRF Drop Downs'!$A$2:$A$4,'Sponsor Response Form (SRF)'!S3846)),"Complete","Incomplete"))</f>
        <v/>
      </c>
      <c r="U3846" s="26" t="str">
        <f>IF(T3846="Complete",IF(AND(NOT(ISNA(VLOOKUP(CONCATENATE(E3846,F3846,G3846,H3846,I3846,J3846,K3846,L3846),'SRF Drop Downs'!G:G,1,FALSE))),IF(AND(H3846&lt;&gt;"C3",L3846&lt;&gt;"O5"),IF(SUM(COUNTIF(M3846:S3846,"Y"),COUNTIF(M3846:S3846,"N"))=0,"V","I"),IF(COUNTIF(M3846:S3846,"Y"),"V","I"))="V", IF(AND('Sponsor Response Form (SRF)'!E3846="M1", COUNTIF('OMS Response Form (ORF)'!D:D, C3846)&gt;0), "I", "V")="V"), "Valid","Invalid")," ")</f>
        <v xml:space="preserve"> </v>
      </c>
    </row>
    <row r="3847" spans="2:21" x14ac:dyDescent="0.35">
      <c r="B3847" s="70"/>
      <c r="C3847" s="71"/>
      <c r="D3847" s="72"/>
      <c r="E3847" s="73"/>
      <c r="F3847" s="73"/>
      <c r="G3847" s="73"/>
      <c r="H3847" s="73"/>
      <c r="I3847" s="73"/>
      <c r="J3847" s="73"/>
      <c r="K3847" s="73"/>
      <c r="L3847" s="73"/>
      <c r="M3847" s="73"/>
      <c r="N3847" s="73"/>
      <c r="O3847" s="73"/>
      <c r="P3847" s="73"/>
      <c r="Q3847" s="73"/>
      <c r="R3847" s="73"/>
      <c r="S3847" s="73"/>
      <c r="T3847" s="25" t="str">
        <f>IF(COUNTA(B3847:S3847)=0,"",IF(AND(COUNTA(B3847:D3847)=3,COUNTIF('SRF Drop Downs'!$B$2:$B$5,'Sponsor Response Form (SRF)'!E3847),COUNTIF('SRF Drop Downs'!$F$2:$F$5,'Sponsor Response Form (SRF)'!F3847),COUNTIF('SRF Drop Downs'!$C$2:$C$4,'Sponsor Response Form (SRF)'!G3847),COUNTIF('SRF Drop Downs'!$D$2:$D$6,'Sponsor Response Form (SRF)'!H3847),COUNTIF('SRF Drop Downs'!$A$2:$A$5,'Sponsor Response Form (SRF)'!I3847),COUNTIF('SRF Drop Downs'!$A$2:$A$4,'Sponsor Response Form (SRF)'!J3847),COUNTIF('SRF Drop Downs'!$A$2:$A$5,'Sponsor Response Form (SRF)'!K3847),COUNTIF('SRF Drop Downs'!$E$2:$E$7,'Sponsor Response Form (SRF)'!L3847),COUNTIF('SRF Drop Downs'!$A$2:$A$4,'Sponsor Response Form (SRF)'!M3847),COUNTIF('SRF Drop Downs'!$A$2:$A$4,'Sponsor Response Form (SRF)'!N3847),COUNTIF('SRF Drop Downs'!$A$2:$A$4,'Sponsor Response Form (SRF)'!O3847),COUNTIF('SRF Drop Downs'!$A$2:$A$4,'Sponsor Response Form (SRF)'!P3847),COUNTIF('SRF Drop Downs'!$A$2:$A$4,'Sponsor Response Form (SRF)'!Q3847),COUNTIF('SRF Drop Downs'!$A$2:$A$4,'Sponsor Response Form (SRF)'!R3847),COUNTIF('SRF Drop Downs'!$A$2:$A$4,'Sponsor Response Form (SRF)'!S3847)),"Complete","Incomplete"))</f>
        <v/>
      </c>
      <c r="U3847" s="26" t="str">
        <f>IF(T3847="Complete",IF(AND(NOT(ISNA(VLOOKUP(CONCATENATE(E3847,F3847,G3847,H3847,I3847,J3847,K3847,L3847),'SRF Drop Downs'!G:G,1,FALSE))),IF(AND(H3847&lt;&gt;"C3",L3847&lt;&gt;"O5"),IF(SUM(COUNTIF(M3847:S3847,"Y"),COUNTIF(M3847:S3847,"N"))=0,"V","I"),IF(COUNTIF(M3847:S3847,"Y"),"V","I"))="V", IF(AND('Sponsor Response Form (SRF)'!E3847="M1", COUNTIF('OMS Response Form (ORF)'!D:D, C3847)&gt;0), "I", "V")="V"), "Valid","Invalid")," ")</f>
        <v xml:space="preserve"> </v>
      </c>
    </row>
    <row r="3848" spans="2:21" x14ac:dyDescent="0.35">
      <c r="B3848" s="70"/>
      <c r="C3848" s="71"/>
      <c r="D3848" s="72"/>
      <c r="E3848" s="73"/>
      <c r="F3848" s="73"/>
      <c r="G3848" s="73"/>
      <c r="H3848" s="73"/>
      <c r="I3848" s="73"/>
      <c r="J3848" s="73"/>
      <c r="K3848" s="73"/>
      <c r="L3848" s="73"/>
      <c r="M3848" s="73"/>
      <c r="N3848" s="73"/>
      <c r="O3848" s="73"/>
      <c r="P3848" s="73"/>
      <c r="Q3848" s="73"/>
      <c r="R3848" s="73"/>
      <c r="S3848" s="73"/>
      <c r="T3848" s="25" t="str">
        <f>IF(COUNTA(B3848:S3848)=0,"",IF(AND(COUNTA(B3848:D3848)=3,COUNTIF('SRF Drop Downs'!$B$2:$B$5,'Sponsor Response Form (SRF)'!E3848),COUNTIF('SRF Drop Downs'!$F$2:$F$5,'Sponsor Response Form (SRF)'!F3848),COUNTIF('SRF Drop Downs'!$C$2:$C$4,'Sponsor Response Form (SRF)'!G3848),COUNTIF('SRF Drop Downs'!$D$2:$D$6,'Sponsor Response Form (SRF)'!H3848),COUNTIF('SRF Drop Downs'!$A$2:$A$5,'Sponsor Response Form (SRF)'!I3848),COUNTIF('SRF Drop Downs'!$A$2:$A$4,'Sponsor Response Form (SRF)'!J3848),COUNTIF('SRF Drop Downs'!$A$2:$A$5,'Sponsor Response Form (SRF)'!K3848),COUNTIF('SRF Drop Downs'!$E$2:$E$7,'Sponsor Response Form (SRF)'!L3848),COUNTIF('SRF Drop Downs'!$A$2:$A$4,'Sponsor Response Form (SRF)'!M3848),COUNTIF('SRF Drop Downs'!$A$2:$A$4,'Sponsor Response Form (SRF)'!N3848),COUNTIF('SRF Drop Downs'!$A$2:$A$4,'Sponsor Response Form (SRF)'!O3848),COUNTIF('SRF Drop Downs'!$A$2:$A$4,'Sponsor Response Form (SRF)'!P3848),COUNTIF('SRF Drop Downs'!$A$2:$A$4,'Sponsor Response Form (SRF)'!Q3848),COUNTIF('SRF Drop Downs'!$A$2:$A$4,'Sponsor Response Form (SRF)'!R3848),COUNTIF('SRF Drop Downs'!$A$2:$A$4,'Sponsor Response Form (SRF)'!S3848)),"Complete","Incomplete"))</f>
        <v/>
      </c>
      <c r="U3848" s="26" t="str">
        <f>IF(T3848="Complete",IF(AND(NOT(ISNA(VLOOKUP(CONCATENATE(E3848,F3848,G3848,H3848,I3848,J3848,K3848,L3848),'SRF Drop Downs'!G:G,1,FALSE))),IF(AND(H3848&lt;&gt;"C3",L3848&lt;&gt;"O5"),IF(SUM(COUNTIF(M3848:S3848,"Y"),COUNTIF(M3848:S3848,"N"))=0,"V","I"),IF(COUNTIF(M3848:S3848,"Y"),"V","I"))="V", IF(AND('Sponsor Response Form (SRF)'!E3848="M1", COUNTIF('OMS Response Form (ORF)'!D:D, C3848)&gt;0), "I", "V")="V"), "Valid","Invalid")," ")</f>
        <v xml:space="preserve"> </v>
      </c>
    </row>
    <row r="3849" spans="2:21" x14ac:dyDescent="0.35">
      <c r="B3849" s="70"/>
      <c r="C3849" s="71"/>
      <c r="D3849" s="72"/>
      <c r="E3849" s="73"/>
      <c r="F3849" s="73"/>
      <c r="G3849" s="73"/>
      <c r="H3849" s="73"/>
      <c r="I3849" s="73"/>
      <c r="J3849" s="73"/>
      <c r="K3849" s="73"/>
      <c r="L3849" s="73"/>
      <c r="M3849" s="73"/>
      <c r="N3849" s="73"/>
      <c r="O3849" s="73"/>
      <c r="P3849" s="73"/>
      <c r="Q3849" s="73"/>
      <c r="R3849" s="73"/>
      <c r="S3849" s="73"/>
      <c r="T3849" s="25" t="str">
        <f>IF(COUNTA(B3849:S3849)=0,"",IF(AND(COUNTA(B3849:D3849)=3,COUNTIF('SRF Drop Downs'!$B$2:$B$5,'Sponsor Response Form (SRF)'!E3849),COUNTIF('SRF Drop Downs'!$F$2:$F$5,'Sponsor Response Form (SRF)'!F3849),COUNTIF('SRF Drop Downs'!$C$2:$C$4,'Sponsor Response Form (SRF)'!G3849),COUNTIF('SRF Drop Downs'!$D$2:$D$6,'Sponsor Response Form (SRF)'!H3849),COUNTIF('SRF Drop Downs'!$A$2:$A$5,'Sponsor Response Form (SRF)'!I3849),COUNTIF('SRF Drop Downs'!$A$2:$A$4,'Sponsor Response Form (SRF)'!J3849),COUNTIF('SRF Drop Downs'!$A$2:$A$5,'Sponsor Response Form (SRF)'!K3849),COUNTIF('SRF Drop Downs'!$E$2:$E$7,'Sponsor Response Form (SRF)'!L3849),COUNTIF('SRF Drop Downs'!$A$2:$A$4,'Sponsor Response Form (SRF)'!M3849),COUNTIF('SRF Drop Downs'!$A$2:$A$4,'Sponsor Response Form (SRF)'!N3849),COUNTIF('SRF Drop Downs'!$A$2:$A$4,'Sponsor Response Form (SRF)'!O3849),COUNTIF('SRF Drop Downs'!$A$2:$A$4,'Sponsor Response Form (SRF)'!P3849),COUNTIF('SRF Drop Downs'!$A$2:$A$4,'Sponsor Response Form (SRF)'!Q3849),COUNTIF('SRF Drop Downs'!$A$2:$A$4,'Sponsor Response Form (SRF)'!R3849),COUNTIF('SRF Drop Downs'!$A$2:$A$4,'Sponsor Response Form (SRF)'!S3849)),"Complete","Incomplete"))</f>
        <v/>
      </c>
      <c r="U3849" s="26" t="str">
        <f>IF(T3849="Complete",IF(AND(NOT(ISNA(VLOOKUP(CONCATENATE(E3849,F3849,G3849,H3849,I3849,J3849,K3849,L3849),'SRF Drop Downs'!G:G,1,FALSE))),IF(AND(H3849&lt;&gt;"C3",L3849&lt;&gt;"O5"),IF(SUM(COUNTIF(M3849:S3849,"Y"),COUNTIF(M3849:S3849,"N"))=0,"V","I"),IF(COUNTIF(M3849:S3849,"Y"),"V","I"))="V", IF(AND('Sponsor Response Form (SRF)'!E3849="M1", COUNTIF('OMS Response Form (ORF)'!D:D, C3849)&gt;0), "I", "V")="V"), "Valid","Invalid")," ")</f>
        <v xml:space="preserve"> </v>
      </c>
    </row>
    <row r="3850" spans="2:21" x14ac:dyDescent="0.35">
      <c r="B3850" s="70"/>
      <c r="C3850" s="71"/>
      <c r="D3850" s="72"/>
      <c r="E3850" s="73"/>
      <c r="F3850" s="73"/>
      <c r="G3850" s="73"/>
      <c r="H3850" s="73"/>
      <c r="I3850" s="73"/>
      <c r="J3850" s="73"/>
      <c r="K3850" s="73"/>
      <c r="L3850" s="73"/>
      <c r="M3850" s="73"/>
      <c r="N3850" s="73"/>
      <c r="O3850" s="73"/>
      <c r="P3850" s="73"/>
      <c r="Q3850" s="73"/>
      <c r="R3850" s="73"/>
      <c r="S3850" s="73"/>
      <c r="T3850" s="25" t="str">
        <f>IF(COUNTA(B3850:S3850)=0,"",IF(AND(COUNTA(B3850:D3850)=3,COUNTIF('SRF Drop Downs'!$B$2:$B$5,'Sponsor Response Form (SRF)'!E3850),COUNTIF('SRF Drop Downs'!$F$2:$F$5,'Sponsor Response Form (SRF)'!F3850),COUNTIF('SRF Drop Downs'!$C$2:$C$4,'Sponsor Response Form (SRF)'!G3850),COUNTIF('SRF Drop Downs'!$D$2:$D$6,'Sponsor Response Form (SRF)'!H3850),COUNTIF('SRF Drop Downs'!$A$2:$A$5,'Sponsor Response Form (SRF)'!I3850),COUNTIF('SRF Drop Downs'!$A$2:$A$4,'Sponsor Response Form (SRF)'!J3850),COUNTIF('SRF Drop Downs'!$A$2:$A$5,'Sponsor Response Form (SRF)'!K3850),COUNTIF('SRF Drop Downs'!$E$2:$E$7,'Sponsor Response Form (SRF)'!L3850),COUNTIF('SRF Drop Downs'!$A$2:$A$4,'Sponsor Response Form (SRF)'!M3850),COUNTIF('SRF Drop Downs'!$A$2:$A$4,'Sponsor Response Form (SRF)'!N3850),COUNTIF('SRF Drop Downs'!$A$2:$A$4,'Sponsor Response Form (SRF)'!O3850),COUNTIF('SRF Drop Downs'!$A$2:$A$4,'Sponsor Response Form (SRF)'!P3850),COUNTIF('SRF Drop Downs'!$A$2:$A$4,'Sponsor Response Form (SRF)'!Q3850),COUNTIF('SRF Drop Downs'!$A$2:$A$4,'Sponsor Response Form (SRF)'!R3850),COUNTIF('SRF Drop Downs'!$A$2:$A$4,'Sponsor Response Form (SRF)'!S3850)),"Complete","Incomplete"))</f>
        <v/>
      </c>
      <c r="U3850" s="26" t="str">
        <f>IF(T3850="Complete",IF(AND(NOT(ISNA(VLOOKUP(CONCATENATE(E3850,F3850,G3850,H3850,I3850,J3850,K3850,L3850),'SRF Drop Downs'!G:G,1,FALSE))),IF(AND(H3850&lt;&gt;"C3",L3850&lt;&gt;"O5"),IF(SUM(COUNTIF(M3850:S3850,"Y"),COUNTIF(M3850:S3850,"N"))=0,"V","I"),IF(COUNTIF(M3850:S3850,"Y"),"V","I"))="V", IF(AND('Sponsor Response Form (SRF)'!E3850="M1", COUNTIF('OMS Response Form (ORF)'!D:D, C3850)&gt;0), "I", "V")="V"), "Valid","Invalid")," ")</f>
        <v xml:space="preserve"> </v>
      </c>
    </row>
    <row r="3851" spans="2:21" x14ac:dyDescent="0.35">
      <c r="B3851" s="70"/>
      <c r="C3851" s="71"/>
      <c r="D3851" s="72"/>
      <c r="E3851" s="73"/>
      <c r="F3851" s="73"/>
      <c r="G3851" s="73"/>
      <c r="H3851" s="73"/>
      <c r="I3851" s="73"/>
      <c r="J3851" s="73"/>
      <c r="K3851" s="73"/>
      <c r="L3851" s="73"/>
      <c r="M3851" s="73"/>
      <c r="N3851" s="73"/>
      <c r="O3851" s="73"/>
      <c r="P3851" s="73"/>
      <c r="Q3851" s="73"/>
      <c r="R3851" s="73"/>
      <c r="S3851" s="73"/>
      <c r="T3851" s="25" t="str">
        <f>IF(COUNTA(B3851:S3851)=0,"",IF(AND(COUNTA(B3851:D3851)=3,COUNTIF('SRF Drop Downs'!$B$2:$B$5,'Sponsor Response Form (SRF)'!E3851),COUNTIF('SRF Drop Downs'!$F$2:$F$5,'Sponsor Response Form (SRF)'!F3851),COUNTIF('SRF Drop Downs'!$C$2:$C$4,'Sponsor Response Form (SRF)'!G3851),COUNTIF('SRF Drop Downs'!$D$2:$D$6,'Sponsor Response Form (SRF)'!H3851),COUNTIF('SRF Drop Downs'!$A$2:$A$5,'Sponsor Response Form (SRF)'!I3851),COUNTIF('SRF Drop Downs'!$A$2:$A$4,'Sponsor Response Form (SRF)'!J3851),COUNTIF('SRF Drop Downs'!$A$2:$A$5,'Sponsor Response Form (SRF)'!K3851),COUNTIF('SRF Drop Downs'!$E$2:$E$7,'Sponsor Response Form (SRF)'!L3851),COUNTIF('SRF Drop Downs'!$A$2:$A$4,'Sponsor Response Form (SRF)'!M3851),COUNTIF('SRF Drop Downs'!$A$2:$A$4,'Sponsor Response Form (SRF)'!N3851),COUNTIF('SRF Drop Downs'!$A$2:$A$4,'Sponsor Response Form (SRF)'!O3851),COUNTIF('SRF Drop Downs'!$A$2:$A$4,'Sponsor Response Form (SRF)'!P3851),COUNTIF('SRF Drop Downs'!$A$2:$A$4,'Sponsor Response Form (SRF)'!Q3851),COUNTIF('SRF Drop Downs'!$A$2:$A$4,'Sponsor Response Form (SRF)'!R3851),COUNTIF('SRF Drop Downs'!$A$2:$A$4,'Sponsor Response Form (SRF)'!S3851)),"Complete","Incomplete"))</f>
        <v/>
      </c>
      <c r="U3851" s="26" t="str">
        <f>IF(T3851="Complete",IF(AND(NOT(ISNA(VLOOKUP(CONCATENATE(E3851,F3851,G3851,H3851,I3851,J3851,K3851,L3851),'SRF Drop Downs'!G:G,1,FALSE))),IF(AND(H3851&lt;&gt;"C3",L3851&lt;&gt;"O5"),IF(SUM(COUNTIF(M3851:S3851,"Y"),COUNTIF(M3851:S3851,"N"))=0,"V","I"),IF(COUNTIF(M3851:S3851,"Y"),"V","I"))="V", IF(AND('Sponsor Response Form (SRF)'!E3851="M1", COUNTIF('OMS Response Form (ORF)'!D:D, C3851)&gt;0), "I", "V")="V"), "Valid","Invalid")," ")</f>
        <v xml:space="preserve"> </v>
      </c>
    </row>
    <row r="3852" spans="2:21" x14ac:dyDescent="0.35">
      <c r="B3852" s="70"/>
      <c r="C3852" s="71"/>
      <c r="D3852" s="72"/>
      <c r="E3852" s="73"/>
      <c r="F3852" s="73"/>
      <c r="G3852" s="73"/>
      <c r="H3852" s="73"/>
      <c r="I3852" s="73"/>
      <c r="J3852" s="73"/>
      <c r="K3852" s="73"/>
      <c r="L3852" s="73"/>
      <c r="M3852" s="73"/>
      <c r="N3852" s="73"/>
      <c r="O3852" s="73"/>
      <c r="P3852" s="73"/>
      <c r="Q3852" s="73"/>
      <c r="R3852" s="73"/>
      <c r="S3852" s="73"/>
      <c r="T3852" s="25" t="str">
        <f>IF(COUNTA(B3852:S3852)=0,"",IF(AND(COUNTA(B3852:D3852)=3,COUNTIF('SRF Drop Downs'!$B$2:$B$5,'Sponsor Response Form (SRF)'!E3852),COUNTIF('SRF Drop Downs'!$F$2:$F$5,'Sponsor Response Form (SRF)'!F3852),COUNTIF('SRF Drop Downs'!$C$2:$C$4,'Sponsor Response Form (SRF)'!G3852),COUNTIF('SRF Drop Downs'!$D$2:$D$6,'Sponsor Response Form (SRF)'!H3852),COUNTIF('SRF Drop Downs'!$A$2:$A$5,'Sponsor Response Form (SRF)'!I3852),COUNTIF('SRF Drop Downs'!$A$2:$A$4,'Sponsor Response Form (SRF)'!J3852),COUNTIF('SRF Drop Downs'!$A$2:$A$5,'Sponsor Response Form (SRF)'!K3852),COUNTIF('SRF Drop Downs'!$E$2:$E$7,'Sponsor Response Form (SRF)'!L3852),COUNTIF('SRF Drop Downs'!$A$2:$A$4,'Sponsor Response Form (SRF)'!M3852),COUNTIF('SRF Drop Downs'!$A$2:$A$4,'Sponsor Response Form (SRF)'!N3852),COUNTIF('SRF Drop Downs'!$A$2:$A$4,'Sponsor Response Form (SRF)'!O3852),COUNTIF('SRF Drop Downs'!$A$2:$A$4,'Sponsor Response Form (SRF)'!P3852),COUNTIF('SRF Drop Downs'!$A$2:$A$4,'Sponsor Response Form (SRF)'!Q3852),COUNTIF('SRF Drop Downs'!$A$2:$A$4,'Sponsor Response Form (SRF)'!R3852),COUNTIF('SRF Drop Downs'!$A$2:$A$4,'Sponsor Response Form (SRF)'!S3852)),"Complete","Incomplete"))</f>
        <v/>
      </c>
      <c r="U3852" s="26" t="str">
        <f>IF(T3852="Complete",IF(AND(NOT(ISNA(VLOOKUP(CONCATENATE(E3852,F3852,G3852,H3852,I3852,J3852,K3852,L3852),'SRF Drop Downs'!G:G,1,FALSE))),IF(AND(H3852&lt;&gt;"C3",L3852&lt;&gt;"O5"),IF(SUM(COUNTIF(M3852:S3852,"Y"),COUNTIF(M3852:S3852,"N"))=0,"V","I"),IF(COUNTIF(M3852:S3852,"Y"),"V","I"))="V", IF(AND('Sponsor Response Form (SRF)'!E3852="M1", COUNTIF('OMS Response Form (ORF)'!D:D, C3852)&gt;0), "I", "V")="V"), "Valid","Invalid")," ")</f>
        <v xml:space="preserve"> </v>
      </c>
    </row>
    <row r="3853" spans="2:21" x14ac:dyDescent="0.35">
      <c r="B3853" s="70"/>
      <c r="C3853" s="71"/>
      <c r="D3853" s="72"/>
      <c r="E3853" s="73"/>
      <c r="F3853" s="73"/>
      <c r="G3853" s="73"/>
      <c r="H3853" s="73"/>
      <c r="I3853" s="73"/>
      <c r="J3853" s="73"/>
      <c r="K3853" s="73"/>
      <c r="L3853" s="73"/>
      <c r="M3853" s="73"/>
      <c r="N3853" s="73"/>
      <c r="O3853" s="73"/>
      <c r="P3853" s="73"/>
      <c r="Q3853" s="73"/>
      <c r="R3853" s="73"/>
      <c r="S3853" s="73"/>
      <c r="T3853" s="25" t="str">
        <f>IF(COUNTA(B3853:S3853)=0,"",IF(AND(COUNTA(B3853:D3853)=3,COUNTIF('SRF Drop Downs'!$B$2:$B$5,'Sponsor Response Form (SRF)'!E3853),COUNTIF('SRF Drop Downs'!$F$2:$F$5,'Sponsor Response Form (SRF)'!F3853),COUNTIF('SRF Drop Downs'!$C$2:$C$4,'Sponsor Response Form (SRF)'!G3853),COUNTIF('SRF Drop Downs'!$D$2:$D$6,'Sponsor Response Form (SRF)'!H3853),COUNTIF('SRF Drop Downs'!$A$2:$A$5,'Sponsor Response Form (SRF)'!I3853),COUNTIF('SRF Drop Downs'!$A$2:$A$4,'Sponsor Response Form (SRF)'!J3853),COUNTIF('SRF Drop Downs'!$A$2:$A$5,'Sponsor Response Form (SRF)'!K3853),COUNTIF('SRF Drop Downs'!$E$2:$E$7,'Sponsor Response Form (SRF)'!L3853),COUNTIF('SRF Drop Downs'!$A$2:$A$4,'Sponsor Response Form (SRF)'!M3853),COUNTIF('SRF Drop Downs'!$A$2:$A$4,'Sponsor Response Form (SRF)'!N3853),COUNTIF('SRF Drop Downs'!$A$2:$A$4,'Sponsor Response Form (SRF)'!O3853),COUNTIF('SRF Drop Downs'!$A$2:$A$4,'Sponsor Response Form (SRF)'!P3853),COUNTIF('SRF Drop Downs'!$A$2:$A$4,'Sponsor Response Form (SRF)'!Q3853),COUNTIF('SRF Drop Downs'!$A$2:$A$4,'Sponsor Response Form (SRF)'!R3853),COUNTIF('SRF Drop Downs'!$A$2:$A$4,'Sponsor Response Form (SRF)'!S3853)),"Complete","Incomplete"))</f>
        <v/>
      </c>
      <c r="U3853" s="26" t="str">
        <f>IF(T3853="Complete",IF(AND(NOT(ISNA(VLOOKUP(CONCATENATE(E3853,F3853,G3853,H3853,I3853,J3853,K3853,L3853),'SRF Drop Downs'!G:G,1,FALSE))),IF(AND(H3853&lt;&gt;"C3",L3853&lt;&gt;"O5"),IF(SUM(COUNTIF(M3853:S3853,"Y"),COUNTIF(M3853:S3853,"N"))=0,"V","I"),IF(COUNTIF(M3853:S3853,"Y"),"V","I"))="V", IF(AND('Sponsor Response Form (SRF)'!E3853="M1", COUNTIF('OMS Response Form (ORF)'!D:D, C3853)&gt;0), "I", "V")="V"), "Valid","Invalid")," ")</f>
        <v xml:space="preserve"> </v>
      </c>
    </row>
    <row r="3854" spans="2:21" x14ac:dyDescent="0.35">
      <c r="B3854" s="70"/>
      <c r="C3854" s="71"/>
      <c r="D3854" s="72"/>
      <c r="E3854" s="73"/>
      <c r="F3854" s="73"/>
      <c r="G3854" s="73"/>
      <c r="H3854" s="73"/>
      <c r="I3854" s="73"/>
      <c r="J3854" s="73"/>
      <c r="K3854" s="73"/>
      <c r="L3854" s="73"/>
      <c r="M3854" s="73"/>
      <c r="N3854" s="73"/>
      <c r="O3854" s="73"/>
      <c r="P3854" s="73"/>
      <c r="Q3854" s="73"/>
      <c r="R3854" s="73"/>
      <c r="S3854" s="73"/>
      <c r="T3854" s="25" t="str">
        <f>IF(COUNTA(B3854:S3854)=0,"",IF(AND(COUNTA(B3854:D3854)=3,COUNTIF('SRF Drop Downs'!$B$2:$B$5,'Sponsor Response Form (SRF)'!E3854),COUNTIF('SRF Drop Downs'!$F$2:$F$5,'Sponsor Response Form (SRF)'!F3854),COUNTIF('SRF Drop Downs'!$C$2:$C$4,'Sponsor Response Form (SRF)'!G3854),COUNTIF('SRF Drop Downs'!$D$2:$D$6,'Sponsor Response Form (SRF)'!H3854),COUNTIF('SRF Drop Downs'!$A$2:$A$5,'Sponsor Response Form (SRF)'!I3854),COUNTIF('SRF Drop Downs'!$A$2:$A$4,'Sponsor Response Form (SRF)'!J3854),COUNTIF('SRF Drop Downs'!$A$2:$A$5,'Sponsor Response Form (SRF)'!K3854),COUNTIF('SRF Drop Downs'!$E$2:$E$7,'Sponsor Response Form (SRF)'!L3854),COUNTIF('SRF Drop Downs'!$A$2:$A$4,'Sponsor Response Form (SRF)'!M3854),COUNTIF('SRF Drop Downs'!$A$2:$A$4,'Sponsor Response Form (SRF)'!N3854),COUNTIF('SRF Drop Downs'!$A$2:$A$4,'Sponsor Response Form (SRF)'!O3854),COUNTIF('SRF Drop Downs'!$A$2:$A$4,'Sponsor Response Form (SRF)'!P3854),COUNTIF('SRF Drop Downs'!$A$2:$A$4,'Sponsor Response Form (SRF)'!Q3854),COUNTIF('SRF Drop Downs'!$A$2:$A$4,'Sponsor Response Form (SRF)'!R3854),COUNTIF('SRF Drop Downs'!$A$2:$A$4,'Sponsor Response Form (SRF)'!S3854)),"Complete","Incomplete"))</f>
        <v/>
      </c>
      <c r="U3854" s="26" t="str">
        <f>IF(T3854="Complete",IF(AND(NOT(ISNA(VLOOKUP(CONCATENATE(E3854,F3854,G3854,H3854,I3854,J3854,K3854,L3854),'SRF Drop Downs'!G:G,1,FALSE))),IF(AND(H3854&lt;&gt;"C3",L3854&lt;&gt;"O5"),IF(SUM(COUNTIF(M3854:S3854,"Y"),COUNTIF(M3854:S3854,"N"))=0,"V","I"),IF(COUNTIF(M3854:S3854,"Y"),"V","I"))="V", IF(AND('Sponsor Response Form (SRF)'!E3854="M1", COUNTIF('OMS Response Form (ORF)'!D:D, C3854)&gt;0), "I", "V")="V"), "Valid","Invalid")," ")</f>
        <v xml:space="preserve"> </v>
      </c>
    </row>
    <row r="3855" spans="2:21" x14ac:dyDescent="0.35">
      <c r="B3855" s="70"/>
      <c r="C3855" s="71"/>
      <c r="D3855" s="72"/>
      <c r="E3855" s="73"/>
      <c r="F3855" s="73"/>
      <c r="G3855" s="73"/>
      <c r="H3855" s="73"/>
      <c r="I3855" s="73"/>
      <c r="J3855" s="73"/>
      <c r="K3855" s="73"/>
      <c r="L3855" s="73"/>
      <c r="M3855" s="73"/>
      <c r="N3855" s="73"/>
      <c r="O3855" s="73"/>
      <c r="P3855" s="73"/>
      <c r="Q3855" s="73"/>
      <c r="R3855" s="73"/>
      <c r="S3855" s="73"/>
      <c r="T3855" s="25" t="str">
        <f>IF(COUNTA(B3855:S3855)=0,"",IF(AND(COUNTA(B3855:D3855)=3,COUNTIF('SRF Drop Downs'!$B$2:$B$5,'Sponsor Response Form (SRF)'!E3855),COUNTIF('SRF Drop Downs'!$F$2:$F$5,'Sponsor Response Form (SRF)'!F3855),COUNTIF('SRF Drop Downs'!$C$2:$C$4,'Sponsor Response Form (SRF)'!G3855),COUNTIF('SRF Drop Downs'!$D$2:$D$6,'Sponsor Response Form (SRF)'!H3855),COUNTIF('SRF Drop Downs'!$A$2:$A$5,'Sponsor Response Form (SRF)'!I3855),COUNTIF('SRF Drop Downs'!$A$2:$A$4,'Sponsor Response Form (SRF)'!J3855),COUNTIF('SRF Drop Downs'!$A$2:$A$5,'Sponsor Response Form (SRF)'!K3855),COUNTIF('SRF Drop Downs'!$E$2:$E$7,'Sponsor Response Form (SRF)'!L3855),COUNTIF('SRF Drop Downs'!$A$2:$A$4,'Sponsor Response Form (SRF)'!M3855),COUNTIF('SRF Drop Downs'!$A$2:$A$4,'Sponsor Response Form (SRF)'!N3855),COUNTIF('SRF Drop Downs'!$A$2:$A$4,'Sponsor Response Form (SRF)'!O3855),COUNTIF('SRF Drop Downs'!$A$2:$A$4,'Sponsor Response Form (SRF)'!P3855),COUNTIF('SRF Drop Downs'!$A$2:$A$4,'Sponsor Response Form (SRF)'!Q3855),COUNTIF('SRF Drop Downs'!$A$2:$A$4,'Sponsor Response Form (SRF)'!R3855),COUNTIF('SRF Drop Downs'!$A$2:$A$4,'Sponsor Response Form (SRF)'!S3855)),"Complete","Incomplete"))</f>
        <v/>
      </c>
      <c r="U3855" s="26" t="str">
        <f>IF(T3855="Complete",IF(AND(NOT(ISNA(VLOOKUP(CONCATENATE(E3855,F3855,G3855,H3855,I3855,J3855,K3855,L3855),'SRF Drop Downs'!G:G,1,FALSE))),IF(AND(H3855&lt;&gt;"C3",L3855&lt;&gt;"O5"),IF(SUM(COUNTIF(M3855:S3855,"Y"),COUNTIF(M3855:S3855,"N"))=0,"V","I"),IF(COUNTIF(M3855:S3855,"Y"),"V","I"))="V", IF(AND('Sponsor Response Form (SRF)'!E3855="M1", COUNTIF('OMS Response Form (ORF)'!D:D, C3855)&gt;0), "I", "V")="V"), "Valid","Invalid")," ")</f>
        <v xml:space="preserve"> </v>
      </c>
    </row>
    <row r="3856" spans="2:21" x14ac:dyDescent="0.35">
      <c r="B3856" s="70"/>
      <c r="C3856" s="71"/>
      <c r="D3856" s="72"/>
      <c r="E3856" s="73"/>
      <c r="F3856" s="73"/>
      <c r="G3856" s="73"/>
      <c r="H3856" s="73"/>
      <c r="I3856" s="73"/>
      <c r="J3856" s="73"/>
      <c r="K3856" s="73"/>
      <c r="L3856" s="73"/>
      <c r="M3856" s="73"/>
      <c r="N3856" s="73"/>
      <c r="O3856" s="73"/>
      <c r="P3856" s="73"/>
      <c r="Q3856" s="73"/>
      <c r="R3856" s="73"/>
      <c r="S3856" s="73"/>
      <c r="T3856" s="25" t="str">
        <f>IF(COUNTA(B3856:S3856)=0,"",IF(AND(COUNTA(B3856:D3856)=3,COUNTIF('SRF Drop Downs'!$B$2:$B$5,'Sponsor Response Form (SRF)'!E3856),COUNTIF('SRF Drop Downs'!$F$2:$F$5,'Sponsor Response Form (SRF)'!F3856),COUNTIF('SRF Drop Downs'!$C$2:$C$4,'Sponsor Response Form (SRF)'!G3856),COUNTIF('SRF Drop Downs'!$D$2:$D$6,'Sponsor Response Form (SRF)'!H3856),COUNTIF('SRF Drop Downs'!$A$2:$A$5,'Sponsor Response Form (SRF)'!I3856),COUNTIF('SRF Drop Downs'!$A$2:$A$4,'Sponsor Response Form (SRF)'!J3856),COUNTIF('SRF Drop Downs'!$A$2:$A$5,'Sponsor Response Form (SRF)'!K3856),COUNTIF('SRF Drop Downs'!$E$2:$E$7,'Sponsor Response Form (SRF)'!L3856),COUNTIF('SRF Drop Downs'!$A$2:$A$4,'Sponsor Response Form (SRF)'!M3856),COUNTIF('SRF Drop Downs'!$A$2:$A$4,'Sponsor Response Form (SRF)'!N3856),COUNTIF('SRF Drop Downs'!$A$2:$A$4,'Sponsor Response Form (SRF)'!O3856),COUNTIF('SRF Drop Downs'!$A$2:$A$4,'Sponsor Response Form (SRF)'!P3856),COUNTIF('SRF Drop Downs'!$A$2:$A$4,'Sponsor Response Form (SRF)'!Q3856),COUNTIF('SRF Drop Downs'!$A$2:$A$4,'Sponsor Response Form (SRF)'!R3856),COUNTIF('SRF Drop Downs'!$A$2:$A$4,'Sponsor Response Form (SRF)'!S3856)),"Complete","Incomplete"))</f>
        <v/>
      </c>
      <c r="U3856" s="26" t="str">
        <f>IF(T3856="Complete",IF(AND(NOT(ISNA(VLOOKUP(CONCATENATE(E3856,F3856,G3856,H3856,I3856,J3856,K3856,L3856),'SRF Drop Downs'!G:G,1,FALSE))),IF(AND(H3856&lt;&gt;"C3",L3856&lt;&gt;"O5"),IF(SUM(COUNTIF(M3856:S3856,"Y"),COUNTIF(M3856:S3856,"N"))=0,"V","I"),IF(COUNTIF(M3856:S3856,"Y"),"V","I"))="V", IF(AND('Sponsor Response Form (SRF)'!E3856="M1", COUNTIF('OMS Response Form (ORF)'!D:D, C3856)&gt;0), "I", "V")="V"), "Valid","Invalid")," ")</f>
        <v xml:space="preserve"> </v>
      </c>
    </row>
    <row r="3857" spans="2:21" x14ac:dyDescent="0.35">
      <c r="B3857" s="70"/>
      <c r="C3857" s="71"/>
      <c r="D3857" s="72"/>
      <c r="E3857" s="73"/>
      <c r="F3857" s="73"/>
      <c r="G3857" s="73"/>
      <c r="H3857" s="73"/>
      <c r="I3857" s="73"/>
      <c r="J3857" s="73"/>
      <c r="K3857" s="73"/>
      <c r="L3857" s="73"/>
      <c r="M3857" s="73"/>
      <c r="N3857" s="73"/>
      <c r="O3857" s="73"/>
      <c r="P3857" s="73"/>
      <c r="Q3857" s="73"/>
      <c r="R3857" s="73"/>
      <c r="S3857" s="73"/>
      <c r="T3857" s="25" t="str">
        <f>IF(COUNTA(B3857:S3857)=0,"",IF(AND(COUNTA(B3857:D3857)=3,COUNTIF('SRF Drop Downs'!$B$2:$B$5,'Sponsor Response Form (SRF)'!E3857),COUNTIF('SRF Drop Downs'!$F$2:$F$5,'Sponsor Response Form (SRF)'!F3857),COUNTIF('SRF Drop Downs'!$C$2:$C$4,'Sponsor Response Form (SRF)'!G3857),COUNTIF('SRF Drop Downs'!$D$2:$D$6,'Sponsor Response Form (SRF)'!H3857),COUNTIF('SRF Drop Downs'!$A$2:$A$5,'Sponsor Response Form (SRF)'!I3857),COUNTIF('SRF Drop Downs'!$A$2:$A$4,'Sponsor Response Form (SRF)'!J3857),COUNTIF('SRF Drop Downs'!$A$2:$A$5,'Sponsor Response Form (SRF)'!K3857),COUNTIF('SRF Drop Downs'!$E$2:$E$7,'Sponsor Response Form (SRF)'!L3857),COUNTIF('SRF Drop Downs'!$A$2:$A$4,'Sponsor Response Form (SRF)'!M3857),COUNTIF('SRF Drop Downs'!$A$2:$A$4,'Sponsor Response Form (SRF)'!N3857),COUNTIF('SRF Drop Downs'!$A$2:$A$4,'Sponsor Response Form (SRF)'!O3857),COUNTIF('SRF Drop Downs'!$A$2:$A$4,'Sponsor Response Form (SRF)'!P3857),COUNTIF('SRF Drop Downs'!$A$2:$A$4,'Sponsor Response Form (SRF)'!Q3857),COUNTIF('SRF Drop Downs'!$A$2:$A$4,'Sponsor Response Form (SRF)'!R3857),COUNTIF('SRF Drop Downs'!$A$2:$A$4,'Sponsor Response Form (SRF)'!S3857)),"Complete","Incomplete"))</f>
        <v/>
      </c>
      <c r="U3857" s="26" t="str">
        <f>IF(T3857="Complete",IF(AND(NOT(ISNA(VLOOKUP(CONCATENATE(E3857,F3857,G3857,H3857,I3857,J3857,K3857,L3857),'SRF Drop Downs'!G:G,1,FALSE))),IF(AND(H3857&lt;&gt;"C3",L3857&lt;&gt;"O5"),IF(SUM(COUNTIF(M3857:S3857,"Y"),COUNTIF(M3857:S3857,"N"))=0,"V","I"),IF(COUNTIF(M3857:S3857,"Y"),"V","I"))="V", IF(AND('Sponsor Response Form (SRF)'!E3857="M1", COUNTIF('OMS Response Form (ORF)'!D:D, C3857)&gt;0), "I", "V")="V"), "Valid","Invalid")," ")</f>
        <v xml:space="preserve"> </v>
      </c>
    </row>
    <row r="3858" spans="2:21" x14ac:dyDescent="0.35">
      <c r="B3858" s="70"/>
      <c r="C3858" s="71"/>
      <c r="D3858" s="72"/>
      <c r="E3858" s="73"/>
      <c r="F3858" s="73"/>
      <c r="G3858" s="73"/>
      <c r="H3858" s="73"/>
      <c r="I3858" s="73"/>
      <c r="J3858" s="73"/>
      <c r="K3858" s="73"/>
      <c r="L3858" s="73"/>
      <c r="M3858" s="73"/>
      <c r="N3858" s="73"/>
      <c r="O3858" s="73"/>
      <c r="P3858" s="73"/>
      <c r="Q3858" s="73"/>
      <c r="R3858" s="73"/>
      <c r="S3858" s="73"/>
      <c r="T3858" s="25" t="str">
        <f>IF(COUNTA(B3858:S3858)=0,"",IF(AND(COUNTA(B3858:D3858)=3,COUNTIF('SRF Drop Downs'!$B$2:$B$5,'Sponsor Response Form (SRF)'!E3858),COUNTIF('SRF Drop Downs'!$F$2:$F$5,'Sponsor Response Form (SRF)'!F3858),COUNTIF('SRF Drop Downs'!$C$2:$C$4,'Sponsor Response Form (SRF)'!G3858),COUNTIF('SRF Drop Downs'!$D$2:$D$6,'Sponsor Response Form (SRF)'!H3858),COUNTIF('SRF Drop Downs'!$A$2:$A$5,'Sponsor Response Form (SRF)'!I3858),COUNTIF('SRF Drop Downs'!$A$2:$A$4,'Sponsor Response Form (SRF)'!J3858),COUNTIF('SRF Drop Downs'!$A$2:$A$5,'Sponsor Response Form (SRF)'!K3858),COUNTIF('SRF Drop Downs'!$E$2:$E$7,'Sponsor Response Form (SRF)'!L3858),COUNTIF('SRF Drop Downs'!$A$2:$A$4,'Sponsor Response Form (SRF)'!M3858),COUNTIF('SRF Drop Downs'!$A$2:$A$4,'Sponsor Response Form (SRF)'!N3858),COUNTIF('SRF Drop Downs'!$A$2:$A$4,'Sponsor Response Form (SRF)'!O3858),COUNTIF('SRF Drop Downs'!$A$2:$A$4,'Sponsor Response Form (SRF)'!P3858),COUNTIF('SRF Drop Downs'!$A$2:$A$4,'Sponsor Response Form (SRF)'!Q3858),COUNTIF('SRF Drop Downs'!$A$2:$A$4,'Sponsor Response Form (SRF)'!R3858),COUNTIF('SRF Drop Downs'!$A$2:$A$4,'Sponsor Response Form (SRF)'!S3858)),"Complete","Incomplete"))</f>
        <v/>
      </c>
      <c r="U3858" s="26" t="str">
        <f>IF(T3858="Complete",IF(AND(NOT(ISNA(VLOOKUP(CONCATENATE(E3858,F3858,G3858,H3858,I3858,J3858,K3858,L3858),'SRF Drop Downs'!G:G,1,FALSE))),IF(AND(H3858&lt;&gt;"C3",L3858&lt;&gt;"O5"),IF(SUM(COUNTIF(M3858:S3858,"Y"),COUNTIF(M3858:S3858,"N"))=0,"V","I"),IF(COUNTIF(M3858:S3858,"Y"),"V","I"))="V", IF(AND('Sponsor Response Form (SRF)'!E3858="M1", COUNTIF('OMS Response Form (ORF)'!D:D, C3858)&gt;0), "I", "V")="V"), "Valid","Invalid")," ")</f>
        <v xml:space="preserve"> </v>
      </c>
    </row>
    <row r="3859" spans="2:21" x14ac:dyDescent="0.35">
      <c r="B3859" s="70"/>
      <c r="C3859" s="71"/>
      <c r="D3859" s="72"/>
      <c r="E3859" s="73"/>
      <c r="F3859" s="73"/>
      <c r="G3859" s="73"/>
      <c r="H3859" s="73"/>
      <c r="I3859" s="73"/>
      <c r="J3859" s="73"/>
      <c r="K3859" s="73"/>
      <c r="L3859" s="73"/>
      <c r="M3859" s="73"/>
      <c r="N3859" s="73"/>
      <c r="O3859" s="73"/>
      <c r="P3859" s="73"/>
      <c r="Q3859" s="73"/>
      <c r="R3859" s="73"/>
      <c r="S3859" s="73"/>
      <c r="T3859" s="25" t="str">
        <f>IF(COUNTA(B3859:S3859)=0,"",IF(AND(COUNTA(B3859:D3859)=3,COUNTIF('SRF Drop Downs'!$B$2:$B$5,'Sponsor Response Form (SRF)'!E3859),COUNTIF('SRF Drop Downs'!$F$2:$F$5,'Sponsor Response Form (SRF)'!F3859),COUNTIF('SRF Drop Downs'!$C$2:$C$4,'Sponsor Response Form (SRF)'!G3859),COUNTIF('SRF Drop Downs'!$D$2:$D$6,'Sponsor Response Form (SRF)'!H3859),COUNTIF('SRF Drop Downs'!$A$2:$A$5,'Sponsor Response Form (SRF)'!I3859),COUNTIF('SRF Drop Downs'!$A$2:$A$4,'Sponsor Response Form (SRF)'!J3859),COUNTIF('SRF Drop Downs'!$A$2:$A$5,'Sponsor Response Form (SRF)'!K3859),COUNTIF('SRF Drop Downs'!$E$2:$E$7,'Sponsor Response Form (SRF)'!L3859),COUNTIF('SRF Drop Downs'!$A$2:$A$4,'Sponsor Response Form (SRF)'!M3859),COUNTIF('SRF Drop Downs'!$A$2:$A$4,'Sponsor Response Form (SRF)'!N3859),COUNTIF('SRF Drop Downs'!$A$2:$A$4,'Sponsor Response Form (SRF)'!O3859),COUNTIF('SRF Drop Downs'!$A$2:$A$4,'Sponsor Response Form (SRF)'!P3859),COUNTIF('SRF Drop Downs'!$A$2:$A$4,'Sponsor Response Form (SRF)'!Q3859),COUNTIF('SRF Drop Downs'!$A$2:$A$4,'Sponsor Response Form (SRF)'!R3859),COUNTIF('SRF Drop Downs'!$A$2:$A$4,'Sponsor Response Form (SRF)'!S3859)),"Complete","Incomplete"))</f>
        <v/>
      </c>
      <c r="U3859" s="26" t="str">
        <f>IF(T3859="Complete",IF(AND(NOT(ISNA(VLOOKUP(CONCATENATE(E3859,F3859,G3859,H3859,I3859,J3859,K3859,L3859),'SRF Drop Downs'!G:G,1,FALSE))),IF(AND(H3859&lt;&gt;"C3",L3859&lt;&gt;"O5"),IF(SUM(COUNTIF(M3859:S3859,"Y"),COUNTIF(M3859:S3859,"N"))=0,"V","I"),IF(COUNTIF(M3859:S3859,"Y"),"V","I"))="V", IF(AND('Sponsor Response Form (SRF)'!E3859="M1", COUNTIF('OMS Response Form (ORF)'!D:D, C3859)&gt;0), "I", "V")="V"), "Valid","Invalid")," ")</f>
        <v xml:space="preserve"> </v>
      </c>
    </row>
    <row r="3860" spans="2:21" x14ac:dyDescent="0.35">
      <c r="B3860" s="70"/>
      <c r="C3860" s="71"/>
      <c r="D3860" s="72"/>
      <c r="E3860" s="73"/>
      <c r="F3860" s="73"/>
      <c r="G3860" s="73"/>
      <c r="H3860" s="73"/>
      <c r="I3860" s="73"/>
      <c r="J3860" s="73"/>
      <c r="K3860" s="73"/>
      <c r="L3860" s="73"/>
      <c r="M3860" s="73"/>
      <c r="N3860" s="73"/>
      <c r="O3860" s="73"/>
      <c r="P3860" s="73"/>
      <c r="Q3860" s="73"/>
      <c r="R3860" s="73"/>
      <c r="S3860" s="73"/>
      <c r="T3860" s="25" t="str">
        <f>IF(COUNTA(B3860:S3860)=0,"",IF(AND(COUNTA(B3860:D3860)=3,COUNTIF('SRF Drop Downs'!$B$2:$B$5,'Sponsor Response Form (SRF)'!E3860),COUNTIF('SRF Drop Downs'!$F$2:$F$5,'Sponsor Response Form (SRF)'!F3860),COUNTIF('SRF Drop Downs'!$C$2:$C$4,'Sponsor Response Form (SRF)'!G3860),COUNTIF('SRF Drop Downs'!$D$2:$D$6,'Sponsor Response Form (SRF)'!H3860),COUNTIF('SRF Drop Downs'!$A$2:$A$5,'Sponsor Response Form (SRF)'!I3860),COUNTIF('SRF Drop Downs'!$A$2:$A$4,'Sponsor Response Form (SRF)'!J3860),COUNTIF('SRF Drop Downs'!$A$2:$A$5,'Sponsor Response Form (SRF)'!K3860),COUNTIF('SRF Drop Downs'!$E$2:$E$7,'Sponsor Response Form (SRF)'!L3860),COUNTIF('SRF Drop Downs'!$A$2:$A$4,'Sponsor Response Form (SRF)'!M3860),COUNTIF('SRF Drop Downs'!$A$2:$A$4,'Sponsor Response Form (SRF)'!N3860),COUNTIF('SRF Drop Downs'!$A$2:$A$4,'Sponsor Response Form (SRF)'!O3860),COUNTIF('SRF Drop Downs'!$A$2:$A$4,'Sponsor Response Form (SRF)'!P3860),COUNTIF('SRF Drop Downs'!$A$2:$A$4,'Sponsor Response Form (SRF)'!Q3860),COUNTIF('SRF Drop Downs'!$A$2:$A$4,'Sponsor Response Form (SRF)'!R3860),COUNTIF('SRF Drop Downs'!$A$2:$A$4,'Sponsor Response Form (SRF)'!S3860)),"Complete","Incomplete"))</f>
        <v/>
      </c>
      <c r="U3860" s="26" t="str">
        <f>IF(T3860="Complete",IF(AND(NOT(ISNA(VLOOKUP(CONCATENATE(E3860,F3860,G3860,H3860,I3860,J3860,K3860,L3860),'SRF Drop Downs'!G:G,1,FALSE))),IF(AND(H3860&lt;&gt;"C3",L3860&lt;&gt;"O5"),IF(SUM(COUNTIF(M3860:S3860,"Y"),COUNTIF(M3860:S3860,"N"))=0,"V","I"),IF(COUNTIF(M3860:S3860,"Y"),"V","I"))="V", IF(AND('Sponsor Response Form (SRF)'!E3860="M1", COUNTIF('OMS Response Form (ORF)'!D:D, C3860)&gt;0), "I", "V")="V"), "Valid","Invalid")," ")</f>
        <v xml:space="preserve"> </v>
      </c>
    </row>
    <row r="3861" spans="2:21" x14ac:dyDescent="0.35">
      <c r="B3861" s="70"/>
      <c r="C3861" s="71"/>
      <c r="D3861" s="72"/>
      <c r="E3861" s="73"/>
      <c r="F3861" s="73"/>
      <c r="G3861" s="73"/>
      <c r="H3861" s="73"/>
      <c r="I3861" s="73"/>
      <c r="J3861" s="73"/>
      <c r="K3861" s="73"/>
      <c r="L3861" s="73"/>
      <c r="M3861" s="73"/>
      <c r="N3861" s="73"/>
      <c r="O3861" s="73"/>
      <c r="P3861" s="73"/>
      <c r="Q3861" s="73"/>
      <c r="R3861" s="73"/>
      <c r="S3861" s="73"/>
      <c r="T3861" s="25" t="str">
        <f>IF(COUNTA(B3861:S3861)=0,"",IF(AND(COUNTA(B3861:D3861)=3,COUNTIF('SRF Drop Downs'!$B$2:$B$5,'Sponsor Response Form (SRF)'!E3861),COUNTIF('SRF Drop Downs'!$F$2:$F$5,'Sponsor Response Form (SRF)'!F3861),COUNTIF('SRF Drop Downs'!$C$2:$C$4,'Sponsor Response Form (SRF)'!G3861),COUNTIF('SRF Drop Downs'!$D$2:$D$6,'Sponsor Response Form (SRF)'!H3861),COUNTIF('SRF Drop Downs'!$A$2:$A$5,'Sponsor Response Form (SRF)'!I3861),COUNTIF('SRF Drop Downs'!$A$2:$A$4,'Sponsor Response Form (SRF)'!J3861),COUNTIF('SRF Drop Downs'!$A$2:$A$5,'Sponsor Response Form (SRF)'!K3861),COUNTIF('SRF Drop Downs'!$E$2:$E$7,'Sponsor Response Form (SRF)'!L3861),COUNTIF('SRF Drop Downs'!$A$2:$A$4,'Sponsor Response Form (SRF)'!M3861),COUNTIF('SRF Drop Downs'!$A$2:$A$4,'Sponsor Response Form (SRF)'!N3861),COUNTIF('SRF Drop Downs'!$A$2:$A$4,'Sponsor Response Form (SRF)'!O3861),COUNTIF('SRF Drop Downs'!$A$2:$A$4,'Sponsor Response Form (SRF)'!P3861),COUNTIF('SRF Drop Downs'!$A$2:$A$4,'Sponsor Response Form (SRF)'!Q3861),COUNTIF('SRF Drop Downs'!$A$2:$A$4,'Sponsor Response Form (SRF)'!R3861),COUNTIF('SRF Drop Downs'!$A$2:$A$4,'Sponsor Response Form (SRF)'!S3861)),"Complete","Incomplete"))</f>
        <v/>
      </c>
      <c r="U3861" s="26" t="str">
        <f>IF(T3861="Complete",IF(AND(NOT(ISNA(VLOOKUP(CONCATENATE(E3861,F3861,G3861,H3861,I3861,J3861,K3861,L3861),'SRF Drop Downs'!G:G,1,FALSE))),IF(AND(H3861&lt;&gt;"C3",L3861&lt;&gt;"O5"),IF(SUM(COUNTIF(M3861:S3861,"Y"),COUNTIF(M3861:S3861,"N"))=0,"V","I"),IF(COUNTIF(M3861:S3861,"Y"),"V","I"))="V", IF(AND('Sponsor Response Form (SRF)'!E3861="M1", COUNTIF('OMS Response Form (ORF)'!D:D, C3861)&gt;0), "I", "V")="V"), "Valid","Invalid")," ")</f>
        <v xml:space="preserve"> </v>
      </c>
    </row>
    <row r="3862" spans="2:21" x14ac:dyDescent="0.35">
      <c r="B3862" s="70"/>
      <c r="C3862" s="71"/>
      <c r="D3862" s="72"/>
      <c r="E3862" s="73"/>
      <c r="F3862" s="73"/>
      <c r="G3862" s="73"/>
      <c r="H3862" s="73"/>
      <c r="I3862" s="73"/>
      <c r="J3862" s="73"/>
      <c r="K3862" s="73"/>
      <c r="L3862" s="73"/>
      <c r="M3862" s="73"/>
      <c r="N3862" s="73"/>
      <c r="O3862" s="73"/>
      <c r="P3862" s="73"/>
      <c r="Q3862" s="73"/>
      <c r="R3862" s="73"/>
      <c r="S3862" s="73"/>
      <c r="T3862" s="25" t="str">
        <f>IF(COUNTA(B3862:S3862)=0,"",IF(AND(COUNTA(B3862:D3862)=3,COUNTIF('SRF Drop Downs'!$B$2:$B$5,'Sponsor Response Form (SRF)'!E3862),COUNTIF('SRF Drop Downs'!$F$2:$F$5,'Sponsor Response Form (SRF)'!F3862),COUNTIF('SRF Drop Downs'!$C$2:$C$4,'Sponsor Response Form (SRF)'!G3862),COUNTIF('SRF Drop Downs'!$D$2:$D$6,'Sponsor Response Form (SRF)'!H3862),COUNTIF('SRF Drop Downs'!$A$2:$A$5,'Sponsor Response Form (SRF)'!I3862),COUNTIF('SRF Drop Downs'!$A$2:$A$4,'Sponsor Response Form (SRF)'!J3862),COUNTIF('SRF Drop Downs'!$A$2:$A$5,'Sponsor Response Form (SRF)'!K3862),COUNTIF('SRF Drop Downs'!$E$2:$E$7,'Sponsor Response Form (SRF)'!L3862),COUNTIF('SRF Drop Downs'!$A$2:$A$4,'Sponsor Response Form (SRF)'!M3862),COUNTIF('SRF Drop Downs'!$A$2:$A$4,'Sponsor Response Form (SRF)'!N3862),COUNTIF('SRF Drop Downs'!$A$2:$A$4,'Sponsor Response Form (SRF)'!O3862),COUNTIF('SRF Drop Downs'!$A$2:$A$4,'Sponsor Response Form (SRF)'!P3862),COUNTIF('SRF Drop Downs'!$A$2:$A$4,'Sponsor Response Form (SRF)'!Q3862),COUNTIF('SRF Drop Downs'!$A$2:$A$4,'Sponsor Response Form (SRF)'!R3862),COUNTIF('SRF Drop Downs'!$A$2:$A$4,'Sponsor Response Form (SRF)'!S3862)),"Complete","Incomplete"))</f>
        <v/>
      </c>
      <c r="U3862" s="26" t="str">
        <f>IF(T3862="Complete",IF(AND(NOT(ISNA(VLOOKUP(CONCATENATE(E3862,F3862,G3862,H3862,I3862,J3862,K3862,L3862),'SRF Drop Downs'!G:G,1,FALSE))),IF(AND(H3862&lt;&gt;"C3",L3862&lt;&gt;"O5"),IF(SUM(COUNTIF(M3862:S3862,"Y"),COUNTIF(M3862:S3862,"N"))=0,"V","I"),IF(COUNTIF(M3862:S3862,"Y"),"V","I"))="V", IF(AND('Sponsor Response Form (SRF)'!E3862="M1", COUNTIF('OMS Response Form (ORF)'!D:D, C3862)&gt;0), "I", "V")="V"), "Valid","Invalid")," ")</f>
        <v xml:space="preserve"> </v>
      </c>
    </row>
    <row r="3863" spans="2:21" x14ac:dyDescent="0.35">
      <c r="B3863" s="70"/>
      <c r="C3863" s="71"/>
      <c r="D3863" s="72"/>
      <c r="E3863" s="73"/>
      <c r="F3863" s="73"/>
      <c r="G3863" s="73"/>
      <c r="H3863" s="73"/>
      <c r="I3863" s="73"/>
      <c r="J3863" s="73"/>
      <c r="K3863" s="73"/>
      <c r="L3863" s="73"/>
      <c r="M3863" s="73"/>
      <c r="N3863" s="73"/>
      <c r="O3863" s="73"/>
      <c r="P3863" s="73"/>
      <c r="Q3863" s="73"/>
      <c r="R3863" s="73"/>
      <c r="S3863" s="73"/>
      <c r="T3863" s="25" t="str">
        <f>IF(COUNTA(B3863:S3863)=0,"",IF(AND(COUNTA(B3863:D3863)=3,COUNTIF('SRF Drop Downs'!$B$2:$B$5,'Sponsor Response Form (SRF)'!E3863),COUNTIF('SRF Drop Downs'!$F$2:$F$5,'Sponsor Response Form (SRF)'!F3863),COUNTIF('SRF Drop Downs'!$C$2:$C$4,'Sponsor Response Form (SRF)'!G3863),COUNTIF('SRF Drop Downs'!$D$2:$D$6,'Sponsor Response Form (SRF)'!H3863),COUNTIF('SRF Drop Downs'!$A$2:$A$5,'Sponsor Response Form (SRF)'!I3863),COUNTIF('SRF Drop Downs'!$A$2:$A$4,'Sponsor Response Form (SRF)'!J3863),COUNTIF('SRF Drop Downs'!$A$2:$A$5,'Sponsor Response Form (SRF)'!K3863),COUNTIF('SRF Drop Downs'!$E$2:$E$7,'Sponsor Response Form (SRF)'!L3863),COUNTIF('SRF Drop Downs'!$A$2:$A$4,'Sponsor Response Form (SRF)'!M3863),COUNTIF('SRF Drop Downs'!$A$2:$A$4,'Sponsor Response Form (SRF)'!N3863),COUNTIF('SRF Drop Downs'!$A$2:$A$4,'Sponsor Response Form (SRF)'!O3863),COUNTIF('SRF Drop Downs'!$A$2:$A$4,'Sponsor Response Form (SRF)'!P3863),COUNTIF('SRF Drop Downs'!$A$2:$A$4,'Sponsor Response Form (SRF)'!Q3863),COUNTIF('SRF Drop Downs'!$A$2:$A$4,'Sponsor Response Form (SRF)'!R3863),COUNTIF('SRF Drop Downs'!$A$2:$A$4,'Sponsor Response Form (SRF)'!S3863)),"Complete","Incomplete"))</f>
        <v/>
      </c>
      <c r="U3863" s="26" t="str">
        <f>IF(T3863="Complete",IF(AND(NOT(ISNA(VLOOKUP(CONCATENATE(E3863,F3863,G3863,H3863,I3863,J3863,K3863,L3863),'SRF Drop Downs'!G:G,1,FALSE))),IF(AND(H3863&lt;&gt;"C3",L3863&lt;&gt;"O5"),IF(SUM(COUNTIF(M3863:S3863,"Y"),COUNTIF(M3863:S3863,"N"))=0,"V","I"),IF(COUNTIF(M3863:S3863,"Y"),"V","I"))="V", IF(AND('Sponsor Response Form (SRF)'!E3863="M1", COUNTIF('OMS Response Form (ORF)'!D:D, C3863)&gt;0), "I", "V")="V"), "Valid","Invalid")," ")</f>
        <v xml:space="preserve"> </v>
      </c>
    </row>
    <row r="3864" spans="2:21" x14ac:dyDescent="0.35">
      <c r="B3864" s="70"/>
      <c r="C3864" s="71"/>
      <c r="D3864" s="72"/>
      <c r="E3864" s="73"/>
      <c r="F3864" s="73"/>
      <c r="G3864" s="73"/>
      <c r="H3864" s="73"/>
      <c r="I3864" s="73"/>
      <c r="J3864" s="73"/>
      <c r="K3864" s="73"/>
      <c r="L3864" s="73"/>
      <c r="M3864" s="73"/>
      <c r="N3864" s="73"/>
      <c r="O3864" s="73"/>
      <c r="P3864" s="73"/>
      <c r="Q3864" s="73"/>
      <c r="R3864" s="73"/>
      <c r="S3864" s="73"/>
      <c r="T3864" s="25" t="str">
        <f>IF(COUNTA(B3864:S3864)=0,"",IF(AND(COUNTA(B3864:D3864)=3,COUNTIF('SRF Drop Downs'!$B$2:$B$5,'Sponsor Response Form (SRF)'!E3864),COUNTIF('SRF Drop Downs'!$F$2:$F$5,'Sponsor Response Form (SRF)'!F3864),COUNTIF('SRF Drop Downs'!$C$2:$C$4,'Sponsor Response Form (SRF)'!G3864),COUNTIF('SRF Drop Downs'!$D$2:$D$6,'Sponsor Response Form (SRF)'!H3864),COUNTIF('SRF Drop Downs'!$A$2:$A$5,'Sponsor Response Form (SRF)'!I3864),COUNTIF('SRF Drop Downs'!$A$2:$A$4,'Sponsor Response Form (SRF)'!J3864),COUNTIF('SRF Drop Downs'!$A$2:$A$5,'Sponsor Response Form (SRF)'!K3864),COUNTIF('SRF Drop Downs'!$E$2:$E$7,'Sponsor Response Form (SRF)'!L3864),COUNTIF('SRF Drop Downs'!$A$2:$A$4,'Sponsor Response Form (SRF)'!M3864),COUNTIF('SRF Drop Downs'!$A$2:$A$4,'Sponsor Response Form (SRF)'!N3864),COUNTIF('SRF Drop Downs'!$A$2:$A$4,'Sponsor Response Form (SRF)'!O3864),COUNTIF('SRF Drop Downs'!$A$2:$A$4,'Sponsor Response Form (SRF)'!P3864),COUNTIF('SRF Drop Downs'!$A$2:$A$4,'Sponsor Response Form (SRF)'!Q3864),COUNTIF('SRF Drop Downs'!$A$2:$A$4,'Sponsor Response Form (SRF)'!R3864),COUNTIF('SRF Drop Downs'!$A$2:$A$4,'Sponsor Response Form (SRF)'!S3864)),"Complete","Incomplete"))</f>
        <v/>
      </c>
      <c r="U3864" s="26" t="str">
        <f>IF(T3864="Complete",IF(AND(NOT(ISNA(VLOOKUP(CONCATENATE(E3864,F3864,G3864,H3864,I3864,J3864,K3864,L3864),'SRF Drop Downs'!G:G,1,FALSE))),IF(AND(H3864&lt;&gt;"C3",L3864&lt;&gt;"O5"),IF(SUM(COUNTIF(M3864:S3864,"Y"),COUNTIF(M3864:S3864,"N"))=0,"V","I"),IF(COUNTIF(M3864:S3864,"Y"),"V","I"))="V", IF(AND('Sponsor Response Form (SRF)'!E3864="M1", COUNTIF('OMS Response Form (ORF)'!D:D, C3864)&gt;0), "I", "V")="V"), "Valid","Invalid")," ")</f>
        <v xml:space="preserve"> </v>
      </c>
    </row>
    <row r="3865" spans="2:21" x14ac:dyDescent="0.35">
      <c r="B3865" s="70"/>
      <c r="C3865" s="71"/>
      <c r="D3865" s="72"/>
      <c r="E3865" s="73"/>
      <c r="F3865" s="73"/>
      <c r="G3865" s="73"/>
      <c r="H3865" s="73"/>
      <c r="I3865" s="73"/>
      <c r="J3865" s="73"/>
      <c r="K3865" s="73"/>
      <c r="L3865" s="73"/>
      <c r="M3865" s="73"/>
      <c r="N3865" s="73"/>
      <c r="O3865" s="73"/>
      <c r="P3865" s="73"/>
      <c r="Q3865" s="73"/>
      <c r="R3865" s="73"/>
      <c r="S3865" s="73"/>
      <c r="T3865" s="25" t="str">
        <f>IF(COUNTA(B3865:S3865)=0,"",IF(AND(COUNTA(B3865:D3865)=3,COUNTIF('SRF Drop Downs'!$B$2:$B$5,'Sponsor Response Form (SRF)'!E3865),COUNTIF('SRF Drop Downs'!$F$2:$F$5,'Sponsor Response Form (SRF)'!F3865),COUNTIF('SRF Drop Downs'!$C$2:$C$4,'Sponsor Response Form (SRF)'!G3865),COUNTIF('SRF Drop Downs'!$D$2:$D$6,'Sponsor Response Form (SRF)'!H3865),COUNTIF('SRF Drop Downs'!$A$2:$A$5,'Sponsor Response Form (SRF)'!I3865),COUNTIF('SRF Drop Downs'!$A$2:$A$4,'Sponsor Response Form (SRF)'!J3865),COUNTIF('SRF Drop Downs'!$A$2:$A$5,'Sponsor Response Form (SRF)'!K3865),COUNTIF('SRF Drop Downs'!$E$2:$E$7,'Sponsor Response Form (SRF)'!L3865),COUNTIF('SRF Drop Downs'!$A$2:$A$4,'Sponsor Response Form (SRF)'!M3865),COUNTIF('SRF Drop Downs'!$A$2:$A$4,'Sponsor Response Form (SRF)'!N3865),COUNTIF('SRF Drop Downs'!$A$2:$A$4,'Sponsor Response Form (SRF)'!O3865),COUNTIF('SRF Drop Downs'!$A$2:$A$4,'Sponsor Response Form (SRF)'!P3865),COUNTIF('SRF Drop Downs'!$A$2:$A$4,'Sponsor Response Form (SRF)'!Q3865),COUNTIF('SRF Drop Downs'!$A$2:$A$4,'Sponsor Response Form (SRF)'!R3865),COUNTIF('SRF Drop Downs'!$A$2:$A$4,'Sponsor Response Form (SRF)'!S3865)),"Complete","Incomplete"))</f>
        <v/>
      </c>
      <c r="U3865" s="26" t="str">
        <f>IF(T3865="Complete",IF(AND(NOT(ISNA(VLOOKUP(CONCATENATE(E3865,F3865,G3865,H3865,I3865,J3865,K3865,L3865),'SRF Drop Downs'!G:G,1,FALSE))),IF(AND(H3865&lt;&gt;"C3",L3865&lt;&gt;"O5"),IF(SUM(COUNTIF(M3865:S3865,"Y"),COUNTIF(M3865:S3865,"N"))=0,"V","I"),IF(COUNTIF(M3865:S3865,"Y"),"V","I"))="V", IF(AND('Sponsor Response Form (SRF)'!E3865="M1", COUNTIF('OMS Response Form (ORF)'!D:D, C3865)&gt;0), "I", "V")="V"), "Valid","Invalid")," ")</f>
        <v xml:space="preserve"> </v>
      </c>
    </row>
    <row r="3866" spans="2:21" x14ac:dyDescent="0.35">
      <c r="B3866" s="70"/>
      <c r="C3866" s="71"/>
      <c r="D3866" s="72"/>
      <c r="E3866" s="73"/>
      <c r="F3866" s="73"/>
      <c r="G3866" s="73"/>
      <c r="H3866" s="73"/>
      <c r="I3866" s="73"/>
      <c r="J3866" s="73"/>
      <c r="K3866" s="73"/>
      <c r="L3866" s="73"/>
      <c r="M3866" s="73"/>
      <c r="N3866" s="73"/>
      <c r="O3866" s="73"/>
      <c r="P3866" s="73"/>
      <c r="Q3866" s="73"/>
      <c r="R3866" s="73"/>
      <c r="S3866" s="73"/>
      <c r="T3866" s="25" t="str">
        <f>IF(COUNTA(B3866:S3866)=0,"",IF(AND(COUNTA(B3866:D3866)=3,COUNTIF('SRF Drop Downs'!$B$2:$B$5,'Sponsor Response Form (SRF)'!E3866),COUNTIF('SRF Drop Downs'!$F$2:$F$5,'Sponsor Response Form (SRF)'!F3866),COUNTIF('SRF Drop Downs'!$C$2:$C$4,'Sponsor Response Form (SRF)'!G3866),COUNTIF('SRF Drop Downs'!$D$2:$D$6,'Sponsor Response Form (SRF)'!H3866),COUNTIF('SRF Drop Downs'!$A$2:$A$5,'Sponsor Response Form (SRF)'!I3866),COUNTIF('SRF Drop Downs'!$A$2:$A$4,'Sponsor Response Form (SRF)'!J3866),COUNTIF('SRF Drop Downs'!$A$2:$A$5,'Sponsor Response Form (SRF)'!K3866),COUNTIF('SRF Drop Downs'!$E$2:$E$7,'Sponsor Response Form (SRF)'!L3866),COUNTIF('SRF Drop Downs'!$A$2:$A$4,'Sponsor Response Form (SRF)'!M3866),COUNTIF('SRF Drop Downs'!$A$2:$A$4,'Sponsor Response Form (SRF)'!N3866),COUNTIF('SRF Drop Downs'!$A$2:$A$4,'Sponsor Response Form (SRF)'!O3866),COUNTIF('SRF Drop Downs'!$A$2:$A$4,'Sponsor Response Form (SRF)'!P3866),COUNTIF('SRF Drop Downs'!$A$2:$A$4,'Sponsor Response Form (SRF)'!Q3866),COUNTIF('SRF Drop Downs'!$A$2:$A$4,'Sponsor Response Form (SRF)'!R3866),COUNTIF('SRF Drop Downs'!$A$2:$A$4,'Sponsor Response Form (SRF)'!S3866)),"Complete","Incomplete"))</f>
        <v/>
      </c>
      <c r="U3866" s="26" t="str">
        <f>IF(T3866="Complete",IF(AND(NOT(ISNA(VLOOKUP(CONCATENATE(E3866,F3866,G3866,H3866,I3866,J3866,K3866,L3866),'SRF Drop Downs'!G:G,1,FALSE))),IF(AND(H3866&lt;&gt;"C3",L3866&lt;&gt;"O5"),IF(SUM(COUNTIF(M3866:S3866,"Y"),COUNTIF(M3866:S3866,"N"))=0,"V","I"),IF(COUNTIF(M3866:S3866,"Y"),"V","I"))="V", IF(AND('Sponsor Response Form (SRF)'!E3866="M1", COUNTIF('OMS Response Form (ORF)'!D:D, C3866)&gt;0), "I", "V")="V"), "Valid","Invalid")," ")</f>
        <v xml:space="preserve"> </v>
      </c>
    </row>
    <row r="3867" spans="2:21" x14ac:dyDescent="0.35">
      <c r="B3867" s="70"/>
      <c r="C3867" s="71"/>
      <c r="D3867" s="72"/>
      <c r="E3867" s="73"/>
      <c r="F3867" s="73"/>
      <c r="G3867" s="73"/>
      <c r="H3867" s="73"/>
      <c r="I3867" s="73"/>
      <c r="J3867" s="73"/>
      <c r="K3867" s="73"/>
      <c r="L3867" s="73"/>
      <c r="M3867" s="73"/>
      <c r="N3867" s="73"/>
      <c r="O3867" s="73"/>
      <c r="P3867" s="73"/>
      <c r="Q3867" s="73"/>
      <c r="R3867" s="73"/>
      <c r="S3867" s="73"/>
      <c r="T3867" s="25" t="str">
        <f>IF(COUNTA(B3867:S3867)=0,"",IF(AND(COUNTA(B3867:D3867)=3,COUNTIF('SRF Drop Downs'!$B$2:$B$5,'Sponsor Response Form (SRF)'!E3867),COUNTIF('SRF Drop Downs'!$F$2:$F$5,'Sponsor Response Form (SRF)'!F3867),COUNTIF('SRF Drop Downs'!$C$2:$C$4,'Sponsor Response Form (SRF)'!G3867),COUNTIF('SRF Drop Downs'!$D$2:$D$6,'Sponsor Response Form (SRF)'!H3867),COUNTIF('SRF Drop Downs'!$A$2:$A$5,'Sponsor Response Form (SRF)'!I3867),COUNTIF('SRF Drop Downs'!$A$2:$A$4,'Sponsor Response Form (SRF)'!J3867),COUNTIF('SRF Drop Downs'!$A$2:$A$5,'Sponsor Response Form (SRF)'!K3867),COUNTIF('SRF Drop Downs'!$E$2:$E$7,'Sponsor Response Form (SRF)'!L3867),COUNTIF('SRF Drop Downs'!$A$2:$A$4,'Sponsor Response Form (SRF)'!M3867),COUNTIF('SRF Drop Downs'!$A$2:$A$4,'Sponsor Response Form (SRF)'!N3867),COUNTIF('SRF Drop Downs'!$A$2:$A$4,'Sponsor Response Form (SRF)'!O3867),COUNTIF('SRF Drop Downs'!$A$2:$A$4,'Sponsor Response Form (SRF)'!P3867),COUNTIF('SRF Drop Downs'!$A$2:$A$4,'Sponsor Response Form (SRF)'!Q3867),COUNTIF('SRF Drop Downs'!$A$2:$A$4,'Sponsor Response Form (SRF)'!R3867),COUNTIF('SRF Drop Downs'!$A$2:$A$4,'Sponsor Response Form (SRF)'!S3867)),"Complete","Incomplete"))</f>
        <v/>
      </c>
      <c r="U3867" s="26" t="str">
        <f>IF(T3867="Complete",IF(AND(NOT(ISNA(VLOOKUP(CONCATENATE(E3867,F3867,G3867,H3867,I3867,J3867,K3867,L3867),'SRF Drop Downs'!G:G,1,FALSE))),IF(AND(H3867&lt;&gt;"C3",L3867&lt;&gt;"O5"),IF(SUM(COUNTIF(M3867:S3867,"Y"),COUNTIF(M3867:S3867,"N"))=0,"V","I"),IF(COUNTIF(M3867:S3867,"Y"),"V","I"))="V", IF(AND('Sponsor Response Form (SRF)'!E3867="M1", COUNTIF('OMS Response Form (ORF)'!D:D, C3867)&gt;0), "I", "V")="V"), "Valid","Invalid")," ")</f>
        <v xml:space="preserve"> </v>
      </c>
    </row>
    <row r="3868" spans="2:21" x14ac:dyDescent="0.35">
      <c r="B3868" s="70"/>
      <c r="C3868" s="71"/>
      <c r="D3868" s="72"/>
      <c r="E3868" s="73"/>
      <c r="F3868" s="73"/>
      <c r="G3868" s="73"/>
      <c r="H3868" s="73"/>
      <c r="I3868" s="73"/>
      <c r="J3868" s="73"/>
      <c r="K3868" s="73"/>
      <c r="L3868" s="73"/>
      <c r="M3868" s="73"/>
      <c r="N3868" s="73"/>
      <c r="O3868" s="73"/>
      <c r="P3868" s="73"/>
      <c r="Q3868" s="73"/>
      <c r="R3868" s="73"/>
      <c r="S3868" s="73"/>
      <c r="T3868" s="25" t="str">
        <f>IF(COUNTA(B3868:S3868)=0,"",IF(AND(COUNTA(B3868:D3868)=3,COUNTIF('SRF Drop Downs'!$B$2:$B$5,'Sponsor Response Form (SRF)'!E3868),COUNTIF('SRF Drop Downs'!$F$2:$F$5,'Sponsor Response Form (SRF)'!F3868),COUNTIF('SRF Drop Downs'!$C$2:$C$4,'Sponsor Response Form (SRF)'!G3868),COUNTIF('SRF Drop Downs'!$D$2:$D$6,'Sponsor Response Form (SRF)'!H3868),COUNTIF('SRF Drop Downs'!$A$2:$A$5,'Sponsor Response Form (SRF)'!I3868),COUNTIF('SRF Drop Downs'!$A$2:$A$4,'Sponsor Response Form (SRF)'!J3868),COUNTIF('SRF Drop Downs'!$A$2:$A$5,'Sponsor Response Form (SRF)'!K3868),COUNTIF('SRF Drop Downs'!$E$2:$E$7,'Sponsor Response Form (SRF)'!L3868),COUNTIF('SRF Drop Downs'!$A$2:$A$4,'Sponsor Response Form (SRF)'!M3868),COUNTIF('SRF Drop Downs'!$A$2:$A$4,'Sponsor Response Form (SRF)'!N3868),COUNTIF('SRF Drop Downs'!$A$2:$A$4,'Sponsor Response Form (SRF)'!O3868),COUNTIF('SRF Drop Downs'!$A$2:$A$4,'Sponsor Response Form (SRF)'!P3868),COUNTIF('SRF Drop Downs'!$A$2:$A$4,'Sponsor Response Form (SRF)'!Q3868),COUNTIF('SRF Drop Downs'!$A$2:$A$4,'Sponsor Response Form (SRF)'!R3868),COUNTIF('SRF Drop Downs'!$A$2:$A$4,'Sponsor Response Form (SRF)'!S3868)),"Complete","Incomplete"))</f>
        <v/>
      </c>
      <c r="U3868" s="26" t="str">
        <f>IF(T3868="Complete",IF(AND(NOT(ISNA(VLOOKUP(CONCATENATE(E3868,F3868,G3868,H3868,I3868,J3868,K3868,L3868),'SRF Drop Downs'!G:G,1,FALSE))),IF(AND(H3868&lt;&gt;"C3",L3868&lt;&gt;"O5"),IF(SUM(COUNTIF(M3868:S3868,"Y"),COUNTIF(M3868:S3868,"N"))=0,"V","I"),IF(COUNTIF(M3868:S3868,"Y"),"V","I"))="V", IF(AND('Sponsor Response Form (SRF)'!E3868="M1", COUNTIF('OMS Response Form (ORF)'!D:D, C3868)&gt;0), "I", "V")="V"), "Valid","Invalid")," ")</f>
        <v xml:space="preserve"> </v>
      </c>
    </row>
    <row r="3869" spans="2:21" x14ac:dyDescent="0.35">
      <c r="B3869" s="70"/>
      <c r="C3869" s="71"/>
      <c r="D3869" s="72"/>
      <c r="E3869" s="73"/>
      <c r="F3869" s="73"/>
      <c r="G3869" s="73"/>
      <c r="H3869" s="73"/>
      <c r="I3869" s="73"/>
      <c r="J3869" s="73"/>
      <c r="K3869" s="73"/>
      <c r="L3869" s="73"/>
      <c r="M3869" s="73"/>
      <c r="N3869" s="73"/>
      <c r="O3869" s="73"/>
      <c r="P3869" s="73"/>
      <c r="Q3869" s="73"/>
      <c r="R3869" s="73"/>
      <c r="S3869" s="73"/>
      <c r="T3869" s="25" t="str">
        <f>IF(COUNTA(B3869:S3869)=0,"",IF(AND(COUNTA(B3869:D3869)=3,COUNTIF('SRF Drop Downs'!$B$2:$B$5,'Sponsor Response Form (SRF)'!E3869),COUNTIF('SRF Drop Downs'!$F$2:$F$5,'Sponsor Response Form (SRF)'!F3869),COUNTIF('SRF Drop Downs'!$C$2:$C$4,'Sponsor Response Form (SRF)'!G3869),COUNTIF('SRF Drop Downs'!$D$2:$D$6,'Sponsor Response Form (SRF)'!H3869),COUNTIF('SRF Drop Downs'!$A$2:$A$5,'Sponsor Response Form (SRF)'!I3869),COUNTIF('SRF Drop Downs'!$A$2:$A$4,'Sponsor Response Form (SRF)'!J3869),COUNTIF('SRF Drop Downs'!$A$2:$A$5,'Sponsor Response Form (SRF)'!K3869),COUNTIF('SRF Drop Downs'!$E$2:$E$7,'Sponsor Response Form (SRF)'!L3869),COUNTIF('SRF Drop Downs'!$A$2:$A$4,'Sponsor Response Form (SRF)'!M3869),COUNTIF('SRF Drop Downs'!$A$2:$A$4,'Sponsor Response Form (SRF)'!N3869),COUNTIF('SRF Drop Downs'!$A$2:$A$4,'Sponsor Response Form (SRF)'!O3869),COUNTIF('SRF Drop Downs'!$A$2:$A$4,'Sponsor Response Form (SRF)'!P3869),COUNTIF('SRF Drop Downs'!$A$2:$A$4,'Sponsor Response Form (SRF)'!Q3869),COUNTIF('SRF Drop Downs'!$A$2:$A$4,'Sponsor Response Form (SRF)'!R3869),COUNTIF('SRF Drop Downs'!$A$2:$A$4,'Sponsor Response Form (SRF)'!S3869)),"Complete","Incomplete"))</f>
        <v/>
      </c>
      <c r="U3869" s="26" t="str">
        <f>IF(T3869="Complete",IF(AND(NOT(ISNA(VLOOKUP(CONCATENATE(E3869,F3869,G3869,H3869,I3869,J3869,K3869,L3869),'SRF Drop Downs'!G:G,1,FALSE))),IF(AND(H3869&lt;&gt;"C3",L3869&lt;&gt;"O5"),IF(SUM(COUNTIF(M3869:S3869,"Y"),COUNTIF(M3869:S3869,"N"))=0,"V","I"),IF(COUNTIF(M3869:S3869,"Y"),"V","I"))="V", IF(AND('Sponsor Response Form (SRF)'!E3869="M1", COUNTIF('OMS Response Form (ORF)'!D:D, C3869)&gt;0), "I", "V")="V"), "Valid","Invalid")," ")</f>
        <v xml:space="preserve"> </v>
      </c>
    </row>
    <row r="3870" spans="2:21" x14ac:dyDescent="0.35">
      <c r="B3870" s="70"/>
      <c r="C3870" s="71"/>
      <c r="D3870" s="72"/>
      <c r="E3870" s="73"/>
      <c r="F3870" s="73"/>
      <c r="G3870" s="73"/>
      <c r="H3870" s="73"/>
      <c r="I3870" s="73"/>
      <c r="J3870" s="73"/>
      <c r="K3870" s="73"/>
      <c r="L3870" s="73"/>
      <c r="M3870" s="73"/>
      <c r="N3870" s="73"/>
      <c r="O3870" s="73"/>
      <c r="P3870" s="73"/>
      <c r="Q3870" s="73"/>
      <c r="R3870" s="73"/>
      <c r="S3870" s="73"/>
      <c r="T3870" s="25" t="str">
        <f>IF(COUNTA(B3870:S3870)=0,"",IF(AND(COUNTA(B3870:D3870)=3,COUNTIF('SRF Drop Downs'!$B$2:$B$5,'Sponsor Response Form (SRF)'!E3870),COUNTIF('SRF Drop Downs'!$F$2:$F$5,'Sponsor Response Form (SRF)'!F3870),COUNTIF('SRF Drop Downs'!$C$2:$C$4,'Sponsor Response Form (SRF)'!G3870),COUNTIF('SRF Drop Downs'!$D$2:$D$6,'Sponsor Response Form (SRF)'!H3870),COUNTIF('SRF Drop Downs'!$A$2:$A$5,'Sponsor Response Form (SRF)'!I3870),COUNTIF('SRF Drop Downs'!$A$2:$A$4,'Sponsor Response Form (SRF)'!J3870),COUNTIF('SRF Drop Downs'!$A$2:$A$5,'Sponsor Response Form (SRF)'!K3870),COUNTIF('SRF Drop Downs'!$E$2:$E$7,'Sponsor Response Form (SRF)'!L3870),COUNTIF('SRF Drop Downs'!$A$2:$A$4,'Sponsor Response Form (SRF)'!M3870),COUNTIF('SRF Drop Downs'!$A$2:$A$4,'Sponsor Response Form (SRF)'!N3870),COUNTIF('SRF Drop Downs'!$A$2:$A$4,'Sponsor Response Form (SRF)'!O3870),COUNTIF('SRF Drop Downs'!$A$2:$A$4,'Sponsor Response Form (SRF)'!P3870),COUNTIF('SRF Drop Downs'!$A$2:$A$4,'Sponsor Response Form (SRF)'!Q3870),COUNTIF('SRF Drop Downs'!$A$2:$A$4,'Sponsor Response Form (SRF)'!R3870),COUNTIF('SRF Drop Downs'!$A$2:$A$4,'Sponsor Response Form (SRF)'!S3870)),"Complete","Incomplete"))</f>
        <v/>
      </c>
      <c r="U3870" s="26" t="str">
        <f>IF(T3870="Complete",IF(AND(NOT(ISNA(VLOOKUP(CONCATENATE(E3870,F3870,G3870,H3870,I3870,J3870,K3870,L3870),'SRF Drop Downs'!G:G,1,FALSE))),IF(AND(H3870&lt;&gt;"C3",L3870&lt;&gt;"O5"),IF(SUM(COUNTIF(M3870:S3870,"Y"),COUNTIF(M3870:S3870,"N"))=0,"V","I"),IF(COUNTIF(M3870:S3870,"Y"),"V","I"))="V", IF(AND('Sponsor Response Form (SRF)'!E3870="M1", COUNTIF('OMS Response Form (ORF)'!D:D, C3870)&gt;0), "I", "V")="V"), "Valid","Invalid")," ")</f>
        <v xml:space="preserve"> </v>
      </c>
    </row>
    <row r="3871" spans="2:21" x14ac:dyDescent="0.35">
      <c r="B3871" s="70"/>
      <c r="C3871" s="71"/>
      <c r="D3871" s="72"/>
      <c r="E3871" s="73"/>
      <c r="F3871" s="73"/>
      <c r="G3871" s="73"/>
      <c r="H3871" s="73"/>
      <c r="I3871" s="73"/>
      <c r="J3871" s="73"/>
      <c r="K3871" s="73"/>
      <c r="L3871" s="73"/>
      <c r="M3871" s="73"/>
      <c r="N3871" s="73"/>
      <c r="O3871" s="73"/>
      <c r="P3871" s="73"/>
      <c r="Q3871" s="73"/>
      <c r="R3871" s="73"/>
      <c r="S3871" s="73"/>
      <c r="T3871" s="25" t="str">
        <f>IF(COUNTA(B3871:S3871)=0,"",IF(AND(COUNTA(B3871:D3871)=3,COUNTIF('SRF Drop Downs'!$B$2:$B$5,'Sponsor Response Form (SRF)'!E3871),COUNTIF('SRF Drop Downs'!$F$2:$F$5,'Sponsor Response Form (SRF)'!F3871),COUNTIF('SRF Drop Downs'!$C$2:$C$4,'Sponsor Response Form (SRF)'!G3871),COUNTIF('SRF Drop Downs'!$D$2:$D$6,'Sponsor Response Form (SRF)'!H3871),COUNTIF('SRF Drop Downs'!$A$2:$A$5,'Sponsor Response Form (SRF)'!I3871),COUNTIF('SRF Drop Downs'!$A$2:$A$4,'Sponsor Response Form (SRF)'!J3871),COUNTIF('SRF Drop Downs'!$A$2:$A$5,'Sponsor Response Form (SRF)'!K3871),COUNTIF('SRF Drop Downs'!$E$2:$E$7,'Sponsor Response Form (SRF)'!L3871),COUNTIF('SRF Drop Downs'!$A$2:$A$4,'Sponsor Response Form (SRF)'!M3871),COUNTIF('SRF Drop Downs'!$A$2:$A$4,'Sponsor Response Form (SRF)'!N3871),COUNTIF('SRF Drop Downs'!$A$2:$A$4,'Sponsor Response Form (SRF)'!O3871),COUNTIF('SRF Drop Downs'!$A$2:$A$4,'Sponsor Response Form (SRF)'!P3871),COUNTIF('SRF Drop Downs'!$A$2:$A$4,'Sponsor Response Form (SRF)'!Q3871),COUNTIF('SRF Drop Downs'!$A$2:$A$4,'Sponsor Response Form (SRF)'!R3871),COUNTIF('SRF Drop Downs'!$A$2:$A$4,'Sponsor Response Form (SRF)'!S3871)),"Complete","Incomplete"))</f>
        <v/>
      </c>
      <c r="U3871" s="26" t="str">
        <f>IF(T3871="Complete",IF(AND(NOT(ISNA(VLOOKUP(CONCATENATE(E3871,F3871,G3871,H3871,I3871,J3871,K3871,L3871),'SRF Drop Downs'!G:G,1,FALSE))),IF(AND(H3871&lt;&gt;"C3",L3871&lt;&gt;"O5"),IF(SUM(COUNTIF(M3871:S3871,"Y"),COUNTIF(M3871:S3871,"N"))=0,"V","I"),IF(COUNTIF(M3871:S3871,"Y"),"V","I"))="V", IF(AND('Sponsor Response Form (SRF)'!E3871="M1", COUNTIF('OMS Response Form (ORF)'!D:D, C3871)&gt;0), "I", "V")="V"), "Valid","Invalid")," ")</f>
        <v xml:space="preserve"> </v>
      </c>
    </row>
    <row r="3872" spans="2:21" x14ac:dyDescent="0.35">
      <c r="B3872" s="70"/>
      <c r="C3872" s="71"/>
      <c r="D3872" s="72"/>
      <c r="E3872" s="73"/>
      <c r="F3872" s="73"/>
      <c r="G3872" s="73"/>
      <c r="H3872" s="73"/>
      <c r="I3872" s="73"/>
      <c r="J3872" s="73"/>
      <c r="K3872" s="73"/>
      <c r="L3872" s="73"/>
      <c r="M3872" s="73"/>
      <c r="N3872" s="73"/>
      <c r="O3872" s="73"/>
      <c r="P3872" s="73"/>
      <c r="Q3872" s="73"/>
      <c r="R3872" s="73"/>
      <c r="S3872" s="73"/>
      <c r="T3872" s="25" t="str">
        <f>IF(COUNTA(B3872:S3872)=0,"",IF(AND(COUNTA(B3872:D3872)=3,COUNTIF('SRF Drop Downs'!$B$2:$B$5,'Sponsor Response Form (SRF)'!E3872),COUNTIF('SRF Drop Downs'!$F$2:$F$5,'Sponsor Response Form (SRF)'!F3872),COUNTIF('SRF Drop Downs'!$C$2:$C$4,'Sponsor Response Form (SRF)'!G3872),COUNTIF('SRF Drop Downs'!$D$2:$D$6,'Sponsor Response Form (SRF)'!H3872),COUNTIF('SRF Drop Downs'!$A$2:$A$5,'Sponsor Response Form (SRF)'!I3872),COUNTIF('SRF Drop Downs'!$A$2:$A$4,'Sponsor Response Form (SRF)'!J3872),COUNTIF('SRF Drop Downs'!$A$2:$A$5,'Sponsor Response Form (SRF)'!K3872),COUNTIF('SRF Drop Downs'!$E$2:$E$7,'Sponsor Response Form (SRF)'!L3872),COUNTIF('SRF Drop Downs'!$A$2:$A$4,'Sponsor Response Form (SRF)'!M3872),COUNTIF('SRF Drop Downs'!$A$2:$A$4,'Sponsor Response Form (SRF)'!N3872),COUNTIF('SRF Drop Downs'!$A$2:$A$4,'Sponsor Response Form (SRF)'!O3872),COUNTIF('SRF Drop Downs'!$A$2:$A$4,'Sponsor Response Form (SRF)'!P3872),COUNTIF('SRF Drop Downs'!$A$2:$A$4,'Sponsor Response Form (SRF)'!Q3872),COUNTIF('SRF Drop Downs'!$A$2:$A$4,'Sponsor Response Form (SRF)'!R3872),COUNTIF('SRF Drop Downs'!$A$2:$A$4,'Sponsor Response Form (SRF)'!S3872)),"Complete","Incomplete"))</f>
        <v/>
      </c>
      <c r="U3872" s="26" t="str">
        <f>IF(T3872="Complete",IF(AND(NOT(ISNA(VLOOKUP(CONCATENATE(E3872,F3872,G3872,H3872,I3872,J3872,K3872,L3872),'SRF Drop Downs'!G:G,1,FALSE))),IF(AND(H3872&lt;&gt;"C3",L3872&lt;&gt;"O5"),IF(SUM(COUNTIF(M3872:S3872,"Y"),COUNTIF(M3872:S3872,"N"))=0,"V","I"),IF(COUNTIF(M3872:S3872,"Y"),"V","I"))="V", IF(AND('Sponsor Response Form (SRF)'!E3872="M1", COUNTIF('OMS Response Form (ORF)'!D:D, C3872)&gt;0), "I", "V")="V"), "Valid","Invalid")," ")</f>
        <v xml:space="preserve"> </v>
      </c>
    </row>
    <row r="3873" spans="2:21" x14ac:dyDescent="0.35">
      <c r="B3873" s="70"/>
      <c r="C3873" s="71"/>
      <c r="D3873" s="72"/>
      <c r="E3873" s="73"/>
      <c r="F3873" s="73"/>
      <c r="G3873" s="73"/>
      <c r="H3873" s="73"/>
      <c r="I3873" s="73"/>
      <c r="J3873" s="73"/>
      <c r="K3873" s="73"/>
      <c r="L3873" s="73"/>
      <c r="M3873" s="73"/>
      <c r="N3873" s="73"/>
      <c r="O3873" s="73"/>
      <c r="P3873" s="73"/>
      <c r="Q3873" s="73"/>
      <c r="R3873" s="73"/>
      <c r="S3873" s="73"/>
      <c r="T3873" s="25" t="str">
        <f>IF(COUNTA(B3873:S3873)=0,"",IF(AND(COUNTA(B3873:D3873)=3,COUNTIF('SRF Drop Downs'!$B$2:$B$5,'Sponsor Response Form (SRF)'!E3873),COUNTIF('SRF Drop Downs'!$F$2:$F$5,'Sponsor Response Form (SRF)'!F3873),COUNTIF('SRF Drop Downs'!$C$2:$C$4,'Sponsor Response Form (SRF)'!G3873),COUNTIF('SRF Drop Downs'!$D$2:$D$6,'Sponsor Response Form (SRF)'!H3873),COUNTIF('SRF Drop Downs'!$A$2:$A$5,'Sponsor Response Form (SRF)'!I3873),COUNTIF('SRF Drop Downs'!$A$2:$A$4,'Sponsor Response Form (SRF)'!J3873),COUNTIF('SRF Drop Downs'!$A$2:$A$5,'Sponsor Response Form (SRF)'!K3873),COUNTIF('SRF Drop Downs'!$E$2:$E$7,'Sponsor Response Form (SRF)'!L3873),COUNTIF('SRF Drop Downs'!$A$2:$A$4,'Sponsor Response Form (SRF)'!M3873),COUNTIF('SRF Drop Downs'!$A$2:$A$4,'Sponsor Response Form (SRF)'!N3873),COUNTIF('SRF Drop Downs'!$A$2:$A$4,'Sponsor Response Form (SRF)'!O3873),COUNTIF('SRF Drop Downs'!$A$2:$A$4,'Sponsor Response Form (SRF)'!P3873),COUNTIF('SRF Drop Downs'!$A$2:$A$4,'Sponsor Response Form (SRF)'!Q3873),COUNTIF('SRF Drop Downs'!$A$2:$A$4,'Sponsor Response Form (SRF)'!R3873),COUNTIF('SRF Drop Downs'!$A$2:$A$4,'Sponsor Response Form (SRF)'!S3873)),"Complete","Incomplete"))</f>
        <v/>
      </c>
      <c r="U3873" s="26" t="str">
        <f>IF(T3873="Complete",IF(AND(NOT(ISNA(VLOOKUP(CONCATENATE(E3873,F3873,G3873,H3873,I3873,J3873,K3873,L3873),'SRF Drop Downs'!G:G,1,FALSE))),IF(AND(H3873&lt;&gt;"C3",L3873&lt;&gt;"O5"),IF(SUM(COUNTIF(M3873:S3873,"Y"),COUNTIF(M3873:S3873,"N"))=0,"V","I"),IF(COUNTIF(M3873:S3873,"Y"),"V","I"))="V", IF(AND('Sponsor Response Form (SRF)'!E3873="M1", COUNTIF('OMS Response Form (ORF)'!D:D, C3873)&gt;0), "I", "V")="V"), "Valid","Invalid")," ")</f>
        <v xml:space="preserve"> </v>
      </c>
    </row>
    <row r="3874" spans="2:21" x14ac:dyDescent="0.35">
      <c r="B3874" s="70"/>
      <c r="C3874" s="71"/>
      <c r="D3874" s="72"/>
      <c r="E3874" s="73"/>
      <c r="F3874" s="73"/>
      <c r="G3874" s="73"/>
      <c r="H3874" s="73"/>
      <c r="I3874" s="73"/>
      <c r="J3874" s="73"/>
      <c r="K3874" s="73"/>
      <c r="L3874" s="73"/>
      <c r="M3874" s="73"/>
      <c r="N3874" s="73"/>
      <c r="O3874" s="73"/>
      <c r="P3874" s="73"/>
      <c r="Q3874" s="73"/>
      <c r="R3874" s="73"/>
      <c r="S3874" s="73"/>
      <c r="T3874" s="25" t="str">
        <f>IF(COUNTA(B3874:S3874)=0,"",IF(AND(COUNTA(B3874:D3874)=3,COUNTIF('SRF Drop Downs'!$B$2:$B$5,'Sponsor Response Form (SRF)'!E3874),COUNTIF('SRF Drop Downs'!$F$2:$F$5,'Sponsor Response Form (SRF)'!F3874),COUNTIF('SRF Drop Downs'!$C$2:$C$4,'Sponsor Response Form (SRF)'!G3874),COUNTIF('SRF Drop Downs'!$D$2:$D$6,'Sponsor Response Form (SRF)'!H3874),COUNTIF('SRF Drop Downs'!$A$2:$A$5,'Sponsor Response Form (SRF)'!I3874),COUNTIF('SRF Drop Downs'!$A$2:$A$4,'Sponsor Response Form (SRF)'!J3874),COUNTIF('SRF Drop Downs'!$A$2:$A$5,'Sponsor Response Form (SRF)'!K3874),COUNTIF('SRF Drop Downs'!$E$2:$E$7,'Sponsor Response Form (SRF)'!L3874),COUNTIF('SRF Drop Downs'!$A$2:$A$4,'Sponsor Response Form (SRF)'!M3874),COUNTIF('SRF Drop Downs'!$A$2:$A$4,'Sponsor Response Form (SRF)'!N3874),COUNTIF('SRF Drop Downs'!$A$2:$A$4,'Sponsor Response Form (SRF)'!O3874),COUNTIF('SRF Drop Downs'!$A$2:$A$4,'Sponsor Response Form (SRF)'!P3874),COUNTIF('SRF Drop Downs'!$A$2:$A$4,'Sponsor Response Form (SRF)'!Q3874),COUNTIF('SRF Drop Downs'!$A$2:$A$4,'Sponsor Response Form (SRF)'!R3874),COUNTIF('SRF Drop Downs'!$A$2:$A$4,'Sponsor Response Form (SRF)'!S3874)),"Complete","Incomplete"))</f>
        <v/>
      </c>
      <c r="U3874" s="26" t="str">
        <f>IF(T3874="Complete",IF(AND(NOT(ISNA(VLOOKUP(CONCATENATE(E3874,F3874,G3874,H3874,I3874,J3874,K3874,L3874),'SRF Drop Downs'!G:G,1,FALSE))),IF(AND(H3874&lt;&gt;"C3",L3874&lt;&gt;"O5"),IF(SUM(COUNTIF(M3874:S3874,"Y"),COUNTIF(M3874:S3874,"N"))=0,"V","I"),IF(COUNTIF(M3874:S3874,"Y"),"V","I"))="V", IF(AND('Sponsor Response Form (SRF)'!E3874="M1", COUNTIF('OMS Response Form (ORF)'!D:D, C3874)&gt;0), "I", "V")="V"), "Valid","Invalid")," ")</f>
        <v xml:space="preserve"> </v>
      </c>
    </row>
    <row r="3875" spans="2:21" x14ac:dyDescent="0.35">
      <c r="B3875" s="70"/>
      <c r="C3875" s="71"/>
      <c r="D3875" s="72"/>
      <c r="E3875" s="73"/>
      <c r="F3875" s="73"/>
      <c r="G3875" s="73"/>
      <c r="H3875" s="73"/>
      <c r="I3875" s="73"/>
      <c r="J3875" s="73"/>
      <c r="K3875" s="73"/>
      <c r="L3875" s="73"/>
      <c r="M3875" s="73"/>
      <c r="N3875" s="73"/>
      <c r="O3875" s="73"/>
      <c r="P3875" s="73"/>
      <c r="Q3875" s="73"/>
      <c r="R3875" s="73"/>
      <c r="S3875" s="73"/>
      <c r="T3875" s="25" t="str">
        <f>IF(COUNTA(B3875:S3875)=0,"",IF(AND(COUNTA(B3875:D3875)=3,COUNTIF('SRF Drop Downs'!$B$2:$B$5,'Sponsor Response Form (SRF)'!E3875),COUNTIF('SRF Drop Downs'!$F$2:$F$5,'Sponsor Response Form (SRF)'!F3875),COUNTIF('SRF Drop Downs'!$C$2:$C$4,'Sponsor Response Form (SRF)'!G3875),COUNTIF('SRF Drop Downs'!$D$2:$D$6,'Sponsor Response Form (SRF)'!H3875),COUNTIF('SRF Drop Downs'!$A$2:$A$5,'Sponsor Response Form (SRF)'!I3875),COUNTIF('SRF Drop Downs'!$A$2:$A$4,'Sponsor Response Form (SRF)'!J3875),COUNTIF('SRF Drop Downs'!$A$2:$A$5,'Sponsor Response Form (SRF)'!K3875),COUNTIF('SRF Drop Downs'!$E$2:$E$7,'Sponsor Response Form (SRF)'!L3875),COUNTIF('SRF Drop Downs'!$A$2:$A$4,'Sponsor Response Form (SRF)'!M3875),COUNTIF('SRF Drop Downs'!$A$2:$A$4,'Sponsor Response Form (SRF)'!N3875),COUNTIF('SRF Drop Downs'!$A$2:$A$4,'Sponsor Response Form (SRF)'!O3875),COUNTIF('SRF Drop Downs'!$A$2:$A$4,'Sponsor Response Form (SRF)'!P3875),COUNTIF('SRF Drop Downs'!$A$2:$A$4,'Sponsor Response Form (SRF)'!Q3875),COUNTIF('SRF Drop Downs'!$A$2:$A$4,'Sponsor Response Form (SRF)'!R3875),COUNTIF('SRF Drop Downs'!$A$2:$A$4,'Sponsor Response Form (SRF)'!S3875)),"Complete","Incomplete"))</f>
        <v/>
      </c>
      <c r="U3875" s="26" t="str">
        <f>IF(T3875="Complete",IF(AND(NOT(ISNA(VLOOKUP(CONCATENATE(E3875,F3875,G3875,H3875,I3875,J3875,K3875,L3875),'SRF Drop Downs'!G:G,1,FALSE))),IF(AND(H3875&lt;&gt;"C3",L3875&lt;&gt;"O5"),IF(SUM(COUNTIF(M3875:S3875,"Y"),COUNTIF(M3875:S3875,"N"))=0,"V","I"),IF(COUNTIF(M3875:S3875,"Y"),"V","I"))="V", IF(AND('Sponsor Response Form (SRF)'!E3875="M1", COUNTIF('OMS Response Form (ORF)'!D:D, C3875)&gt;0), "I", "V")="V"), "Valid","Invalid")," ")</f>
        <v xml:space="preserve"> </v>
      </c>
    </row>
    <row r="3876" spans="2:21" x14ac:dyDescent="0.35">
      <c r="B3876" s="70"/>
      <c r="C3876" s="71"/>
      <c r="D3876" s="72"/>
      <c r="E3876" s="73"/>
      <c r="F3876" s="73"/>
      <c r="G3876" s="73"/>
      <c r="H3876" s="73"/>
      <c r="I3876" s="73"/>
      <c r="J3876" s="73"/>
      <c r="K3876" s="73"/>
      <c r="L3876" s="73"/>
      <c r="M3876" s="73"/>
      <c r="N3876" s="73"/>
      <c r="O3876" s="73"/>
      <c r="P3876" s="73"/>
      <c r="Q3876" s="73"/>
      <c r="R3876" s="73"/>
      <c r="S3876" s="73"/>
      <c r="T3876" s="25" t="str">
        <f>IF(COUNTA(B3876:S3876)=0,"",IF(AND(COUNTA(B3876:D3876)=3,COUNTIF('SRF Drop Downs'!$B$2:$B$5,'Sponsor Response Form (SRF)'!E3876),COUNTIF('SRF Drop Downs'!$F$2:$F$5,'Sponsor Response Form (SRF)'!F3876),COUNTIF('SRF Drop Downs'!$C$2:$C$4,'Sponsor Response Form (SRF)'!G3876),COUNTIF('SRF Drop Downs'!$D$2:$D$6,'Sponsor Response Form (SRF)'!H3876),COUNTIF('SRF Drop Downs'!$A$2:$A$5,'Sponsor Response Form (SRF)'!I3876),COUNTIF('SRF Drop Downs'!$A$2:$A$4,'Sponsor Response Form (SRF)'!J3876),COUNTIF('SRF Drop Downs'!$A$2:$A$5,'Sponsor Response Form (SRF)'!K3876),COUNTIF('SRF Drop Downs'!$E$2:$E$7,'Sponsor Response Form (SRF)'!L3876),COUNTIF('SRF Drop Downs'!$A$2:$A$4,'Sponsor Response Form (SRF)'!M3876),COUNTIF('SRF Drop Downs'!$A$2:$A$4,'Sponsor Response Form (SRF)'!N3876),COUNTIF('SRF Drop Downs'!$A$2:$A$4,'Sponsor Response Form (SRF)'!O3876),COUNTIF('SRF Drop Downs'!$A$2:$A$4,'Sponsor Response Form (SRF)'!P3876),COUNTIF('SRF Drop Downs'!$A$2:$A$4,'Sponsor Response Form (SRF)'!Q3876),COUNTIF('SRF Drop Downs'!$A$2:$A$4,'Sponsor Response Form (SRF)'!R3876),COUNTIF('SRF Drop Downs'!$A$2:$A$4,'Sponsor Response Form (SRF)'!S3876)),"Complete","Incomplete"))</f>
        <v/>
      </c>
      <c r="U3876" s="26" t="str">
        <f>IF(T3876="Complete",IF(AND(NOT(ISNA(VLOOKUP(CONCATENATE(E3876,F3876,G3876,H3876,I3876,J3876,K3876,L3876),'SRF Drop Downs'!G:G,1,FALSE))),IF(AND(H3876&lt;&gt;"C3",L3876&lt;&gt;"O5"),IF(SUM(COUNTIF(M3876:S3876,"Y"),COUNTIF(M3876:S3876,"N"))=0,"V","I"),IF(COUNTIF(M3876:S3876,"Y"),"V","I"))="V", IF(AND('Sponsor Response Form (SRF)'!E3876="M1", COUNTIF('OMS Response Form (ORF)'!D:D, C3876)&gt;0), "I", "V")="V"), "Valid","Invalid")," ")</f>
        <v xml:space="preserve"> </v>
      </c>
    </row>
    <row r="3877" spans="2:21" x14ac:dyDescent="0.35">
      <c r="B3877" s="70"/>
      <c r="C3877" s="71"/>
      <c r="D3877" s="72"/>
      <c r="E3877" s="73"/>
      <c r="F3877" s="73"/>
      <c r="G3877" s="73"/>
      <c r="H3877" s="73"/>
      <c r="I3877" s="73"/>
      <c r="J3877" s="73"/>
      <c r="K3877" s="73"/>
      <c r="L3877" s="73"/>
      <c r="M3877" s="73"/>
      <c r="N3877" s="73"/>
      <c r="O3877" s="73"/>
      <c r="P3877" s="73"/>
      <c r="Q3877" s="73"/>
      <c r="R3877" s="73"/>
      <c r="S3877" s="73"/>
      <c r="T3877" s="25" t="str">
        <f>IF(COUNTA(B3877:S3877)=0,"",IF(AND(COUNTA(B3877:D3877)=3,COUNTIF('SRF Drop Downs'!$B$2:$B$5,'Sponsor Response Form (SRF)'!E3877),COUNTIF('SRF Drop Downs'!$F$2:$F$5,'Sponsor Response Form (SRF)'!F3877),COUNTIF('SRF Drop Downs'!$C$2:$C$4,'Sponsor Response Form (SRF)'!G3877),COUNTIF('SRF Drop Downs'!$D$2:$D$6,'Sponsor Response Form (SRF)'!H3877),COUNTIF('SRF Drop Downs'!$A$2:$A$5,'Sponsor Response Form (SRF)'!I3877),COUNTIF('SRF Drop Downs'!$A$2:$A$4,'Sponsor Response Form (SRF)'!J3877),COUNTIF('SRF Drop Downs'!$A$2:$A$5,'Sponsor Response Form (SRF)'!K3877),COUNTIF('SRF Drop Downs'!$E$2:$E$7,'Sponsor Response Form (SRF)'!L3877),COUNTIF('SRF Drop Downs'!$A$2:$A$4,'Sponsor Response Form (SRF)'!M3877),COUNTIF('SRF Drop Downs'!$A$2:$A$4,'Sponsor Response Form (SRF)'!N3877),COUNTIF('SRF Drop Downs'!$A$2:$A$4,'Sponsor Response Form (SRF)'!O3877),COUNTIF('SRF Drop Downs'!$A$2:$A$4,'Sponsor Response Form (SRF)'!P3877),COUNTIF('SRF Drop Downs'!$A$2:$A$4,'Sponsor Response Form (SRF)'!Q3877),COUNTIF('SRF Drop Downs'!$A$2:$A$4,'Sponsor Response Form (SRF)'!R3877),COUNTIF('SRF Drop Downs'!$A$2:$A$4,'Sponsor Response Form (SRF)'!S3877)),"Complete","Incomplete"))</f>
        <v/>
      </c>
      <c r="U3877" s="26" t="str">
        <f>IF(T3877="Complete",IF(AND(NOT(ISNA(VLOOKUP(CONCATENATE(E3877,F3877,G3877,H3877,I3877,J3877,K3877,L3877),'SRF Drop Downs'!G:G,1,FALSE))),IF(AND(H3877&lt;&gt;"C3",L3877&lt;&gt;"O5"),IF(SUM(COUNTIF(M3877:S3877,"Y"),COUNTIF(M3877:S3877,"N"))=0,"V","I"),IF(COUNTIF(M3877:S3877,"Y"),"V","I"))="V", IF(AND('Sponsor Response Form (SRF)'!E3877="M1", COUNTIF('OMS Response Form (ORF)'!D:D, C3877)&gt;0), "I", "V")="V"), "Valid","Invalid")," ")</f>
        <v xml:space="preserve"> </v>
      </c>
    </row>
    <row r="3878" spans="2:21" x14ac:dyDescent="0.35">
      <c r="B3878" s="70"/>
      <c r="C3878" s="71"/>
      <c r="D3878" s="72"/>
      <c r="E3878" s="73"/>
      <c r="F3878" s="73"/>
      <c r="G3878" s="73"/>
      <c r="H3878" s="73"/>
      <c r="I3878" s="73"/>
      <c r="J3878" s="73"/>
      <c r="K3878" s="73"/>
      <c r="L3878" s="73"/>
      <c r="M3878" s="73"/>
      <c r="N3878" s="73"/>
      <c r="O3878" s="73"/>
      <c r="P3878" s="73"/>
      <c r="Q3878" s="73"/>
      <c r="R3878" s="73"/>
      <c r="S3878" s="73"/>
      <c r="T3878" s="25" t="str">
        <f>IF(COUNTA(B3878:S3878)=0,"",IF(AND(COUNTA(B3878:D3878)=3,COUNTIF('SRF Drop Downs'!$B$2:$B$5,'Sponsor Response Form (SRF)'!E3878),COUNTIF('SRF Drop Downs'!$F$2:$F$5,'Sponsor Response Form (SRF)'!F3878),COUNTIF('SRF Drop Downs'!$C$2:$C$4,'Sponsor Response Form (SRF)'!G3878),COUNTIF('SRF Drop Downs'!$D$2:$D$6,'Sponsor Response Form (SRF)'!H3878),COUNTIF('SRF Drop Downs'!$A$2:$A$5,'Sponsor Response Form (SRF)'!I3878),COUNTIF('SRF Drop Downs'!$A$2:$A$4,'Sponsor Response Form (SRF)'!J3878),COUNTIF('SRF Drop Downs'!$A$2:$A$5,'Sponsor Response Form (SRF)'!K3878),COUNTIF('SRF Drop Downs'!$E$2:$E$7,'Sponsor Response Form (SRF)'!L3878),COUNTIF('SRF Drop Downs'!$A$2:$A$4,'Sponsor Response Form (SRF)'!M3878),COUNTIF('SRF Drop Downs'!$A$2:$A$4,'Sponsor Response Form (SRF)'!N3878),COUNTIF('SRF Drop Downs'!$A$2:$A$4,'Sponsor Response Form (SRF)'!O3878),COUNTIF('SRF Drop Downs'!$A$2:$A$4,'Sponsor Response Form (SRF)'!P3878),COUNTIF('SRF Drop Downs'!$A$2:$A$4,'Sponsor Response Form (SRF)'!Q3878),COUNTIF('SRF Drop Downs'!$A$2:$A$4,'Sponsor Response Form (SRF)'!R3878),COUNTIF('SRF Drop Downs'!$A$2:$A$4,'Sponsor Response Form (SRF)'!S3878)),"Complete","Incomplete"))</f>
        <v/>
      </c>
      <c r="U3878" s="26" t="str">
        <f>IF(T3878="Complete",IF(AND(NOT(ISNA(VLOOKUP(CONCATENATE(E3878,F3878,G3878,H3878,I3878,J3878,K3878,L3878),'SRF Drop Downs'!G:G,1,FALSE))),IF(AND(H3878&lt;&gt;"C3",L3878&lt;&gt;"O5"),IF(SUM(COUNTIF(M3878:S3878,"Y"),COUNTIF(M3878:S3878,"N"))=0,"V","I"),IF(COUNTIF(M3878:S3878,"Y"),"V","I"))="V", IF(AND('Sponsor Response Form (SRF)'!E3878="M1", COUNTIF('OMS Response Form (ORF)'!D:D, C3878)&gt;0), "I", "V")="V"), "Valid","Invalid")," ")</f>
        <v xml:space="preserve"> </v>
      </c>
    </row>
    <row r="3879" spans="2:21" x14ac:dyDescent="0.35">
      <c r="B3879" s="70"/>
      <c r="C3879" s="71"/>
      <c r="D3879" s="72"/>
      <c r="E3879" s="73"/>
      <c r="F3879" s="73"/>
      <c r="G3879" s="73"/>
      <c r="H3879" s="73"/>
      <c r="I3879" s="73"/>
      <c r="J3879" s="73"/>
      <c r="K3879" s="73"/>
      <c r="L3879" s="73"/>
      <c r="M3879" s="73"/>
      <c r="N3879" s="73"/>
      <c r="O3879" s="73"/>
      <c r="P3879" s="73"/>
      <c r="Q3879" s="73"/>
      <c r="R3879" s="73"/>
      <c r="S3879" s="73"/>
      <c r="T3879" s="25" t="str">
        <f>IF(COUNTA(B3879:S3879)=0,"",IF(AND(COUNTA(B3879:D3879)=3,COUNTIF('SRF Drop Downs'!$B$2:$B$5,'Sponsor Response Form (SRF)'!E3879),COUNTIF('SRF Drop Downs'!$F$2:$F$5,'Sponsor Response Form (SRF)'!F3879),COUNTIF('SRF Drop Downs'!$C$2:$C$4,'Sponsor Response Form (SRF)'!G3879),COUNTIF('SRF Drop Downs'!$D$2:$D$6,'Sponsor Response Form (SRF)'!H3879),COUNTIF('SRF Drop Downs'!$A$2:$A$5,'Sponsor Response Form (SRF)'!I3879),COUNTIF('SRF Drop Downs'!$A$2:$A$4,'Sponsor Response Form (SRF)'!J3879),COUNTIF('SRF Drop Downs'!$A$2:$A$5,'Sponsor Response Form (SRF)'!K3879),COUNTIF('SRF Drop Downs'!$E$2:$E$7,'Sponsor Response Form (SRF)'!L3879),COUNTIF('SRF Drop Downs'!$A$2:$A$4,'Sponsor Response Form (SRF)'!M3879),COUNTIF('SRF Drop Downs'!$A$2:$A$4,'Sponsor Response Form (SRF)'!N3879),COUNTIF('SRF Drop Downs'!$A$2:$A$4,'Sponsor Response Form (SRF)'!O3879),COUNTIF('SRF Drop Downs'!$A$2:$A$4,'Sponsor Response Form (SRF)'!P3879),COUNTIF('SRF Drop Downs'!$A$2:$A$4,'Sponsor Response Form (SRF)'!Q3879),COUNTIF('SRF Drop Downs'!$A$2:$A$4,'Sponsor Response Form (SRF)'!R3879),COUNTIF('SRF Drop Downs'!$A$2:$A$4,'Sponsor Response Form (SRF)'!S3879)),"Complete","Incomplete"))</f>
        <v/>
      </c>
      <c r="U3879" s="26" t="str">
        <f>IF(T3879="Complete",IF(AND(NOT(ISNA(VLOOKUP(CONCATENATE(E3879,F3879,G3879,H3879,I3879,J3879,K3879,L3879),'SRF Drop Downs'!G:G,1,FALSE))),IF(AND(H3879&lt;&gt;"C3",L3879&lt;&gt;"O5"),IF(SUM(COUNTIF(M3879:S3879,"Y"),COUNTIF(M3879:S3879,"N"))=0,"V","I"),IF(COUNTIF(M3879:S3879,"Y"),"V","I"))="V", IF(AND('Sponsor Response Form (SRF)'!E3879="M1", COUNTIF('OMS Response Form (ORF)'!D:D, C3879)&gt;0), "I", "V")="V"), "Valid","Invalid")," ")</f>
        <v xml:space="preserve"> </v>
      </c>
    </row>
    <row r="3880" spans="2:21" x14ac:dyDescent="0.35">
      <c r="B3880" s="70"/>
      <c r="C3880" s="71"/>
      <c r="D3880" s="72"/>
      <c r="E3880" s="73"/>
      <c r="F3880" s="73"/>
      <c r="G3880" s="73"/>
      <c r="H3880" s="73"/>
      <c r="I3880" s="73"/>
      <c r="J3880" s="73"/>
      <c r="K3880" s="73"/>
      <c r="L3880" s="73"/>
      <c r="M3880" s="73"/>
      <c r="N3880" s="73"/>
      <c r="O3880" s="73"/>
      <c r="P3880" s="73"/>
      <c r="Q3880" s="73"/>
      <c r="R3880" s="73"/>
      <c r="S3880" s="73"/>
      <c r="T3880" s="25" t="str">
        <f>IF(COUNTA(B3880:S3880)=0,"",IF(AND(COUNTA(B3880:D3880)=3,COUNTIF('SRF Drop Downs'!$B$2:$B$5,'Sponsor Response Form (SRF)'!E3880),COUNTIF('SRF Drop Downs'!$F$2:$F$5,'Sponsor Response Form (SRF)'!F3880),COUNTIF('SRF Drop Downs'!$C$2:$C$4,'Sponsor Response Form (SRF)'!G3880),COUNTIF('SRF Drop Downs'!$D$2:$D$6,'Sponsor Response Form (SRF)'!H3880),COUNTIF('SRF Drop Downs'!$A$2:$A$5,'Sponsor Response Form (SRF)'!I3880),COUNTIF('SRF Drop Downs'!$A$2:$A$4,'Sponsor Response Form (SRF)'!J3880),COUNTIF('SRF Drop Downs'!$A$2:$A$5,'Sponsor Response Form (SRF)'!K3880),COUNTIF('SRF Drop Downs'!$E$2:$E$7,'Sponsor Response Form (SRF)'!L3880),COUNTIF('SRF Drop Downs'!$A$2:$A$4,'Sponsor Response Form (SRF)'!M3880),COUNTIF('SRF Drop Downs'!$A$2:$A$4,'Sponsor Response Form (SRF)'!N3880),COUNTIF('SRF Drop Downs'!$A$2:$A$4,'Sponsor Response Form (SRF)'!O3880),COUNTIF('SRF Drop Downs'!$A$2:$A$4,'Sponsor Response Form (SRF)'!P3880),COUNTIF('SRF Drop Downs'!$A$2:$A$4,'Sponsor Response Form (SRF)'!Q3880),COUNTIF('SRF Drop Downs'!$A$2:$A$4,'Sponsor Response Form (SRF)'!R3880),COUNTIF('SRF Drop Downs'!$A$2:$A$4,'Sponsor Response Form (SRF)'!S3880)),"Complete","Incomplete"))</f>
        <v/>
      </c>
      <c r="U3880" s="26" t="str">
        <f>IF(T3880="Complete",IF(AND(NOT(ISNA(VLOOKUP(CONCATENATE(E3880,F3880,G3880,H3880,I3880,J3880,K3880,L3880),'SRF Drop Downs'!G:G,1,FALSE))),IF(AND(H3880&lt;&gt;"C3",L3880&lt;&gt;"O5"),IF(SUM(COUNTIF(M3880:S3880,"Y"),COUNTIF(M3880:S3880,"N"))=0,"V","I"),IF(COUNTIF(M3880:S3880,"Y"),"V","I"))="V", IF(AND('Sponsor Response Form (SRF)'!E3880="M1", COUNTIF('OMS Response Form (ORF)'!D:D, C3880)&gt;0), "I", "V")="V"), "Valid","Invalid")," ")</f>
        <v xml:space="preserve"> </v>
      </c>
    </row>
    <row r="3881" spans="2:21" x14ac:dyDescent="0.35">
      <c r="B3881" s="70"/>
      <c r="C3881" s="71"/>
      <c r="D3881" s="72"/>
      <c r="E3881" s="73"/>
      <c r="F3881" s="73"/>
      <c r="G3881" s="73"/>
      <c r="H3881" s="73"/>
      <c r="I3881" s="73"/>
      <c r="J3881" s="73"/>
      <c r="K3881" s="73"/>
      <c r="L3881" s="73"/>
      <c r="M3881" s="73"/>
      <c r="N3881" s="73"/>
      <c r="O3881" s="73"/>
      <c r="P3881" s="73"/>
      <c r="Q3881" s="73"/>
      <c r="R3881" s="73"/>
      <c r="S3881" s="73"/>
      <c r="T3881" s="25" t="str">
        <f>IF(COUNTA(B3881:S3881)=0,"",IF(AND(COUNTA(B3881:D3881)=3,COUNTIF('SRF Drop Downs'!$B$2:$B$5,'Sponsor Response Form (SRF)'!E3881),COUNTIF('SRF Drop Downs'!$F$2:$F$5,'Sponsor Response Form (SRF)'!F3881),COUNTIF('SRF Drop Downs'!$C$2:$C$4,'Sponsor Response Form (SRF)'!G3881),COUNTIF('SRF Drop Downs'!$D$2:$D$6,'Sponsor Response Form (SRF)'!H3881),COUNTIF('SRF Drop Downs'!$A$2:$A$5,'Sponsor Response Form (SRF)'!I3881),COUNTIF('SRF Drop Downs'!$A$2:$A$4,'Sponsor Response Form (SRF)'!J3881),COUNTIF('SRF Drop Downs'!$A$2:$A$5,'Sponsor Response Form (SRF)'!K3881),COUNTIF('SRF Drop Downs'!$E$2:$E$7,'Sponsor Response Form (SRF)'!L3881),COUNTIF('SRF Drop Downs'!$A$2:$A$4,'Sponsor Response Form (SRF)'!M3881),COUNTIF('SRF Drop Downs'!$A$2:$A$4,'Sponsor Response Form (SRF)'!N3881),COUNTIF('SRF Drop Downs'!$A$2:$A$4,'Sponsor Response Form (SRF)'!O3881),COUNTIF('SRF Drop Downs'!$A$2:$A$4,'Sponsor Response Form (SRF)'!P3881),COUNTIF('SRF Drop Downs'!$A$2:$A$4,'Sponsor Response Form (SRF)'!Q3881),COUNTIF('SRF Drop Downs'!$A$2:$A$4,'Sponsor Response Form (SRF)'!R3881),COUNTIF('SRF Drop Downs'!$A$2:$A$4,'Sponsor Response Form (SRF)'!S3881)),"Complete","Incomplete"))</f>
        <v/>
      </c>
      <c r="U3881" s="26" t="str">
        <f>IF(T3881="Complete",IF(AND(NOT(ISNA(VLOOKUP(CONCATENATE(E3881,F3881,G3881,H3881,I3881,J3881,K3881,L3881),'SRF Drop Downs'!G:G,1,FALSE))),IF(AND(H3881&lt;&gt;"C3",L3881&lt;&gt;"O5"),IF(SUM(COUNTIF(M3881:S3881,"Y"),COUNTIF(M3881:S3881,"N"))=0,"V","I"),IF(COUNTIF(M3881:S3881,"Y"),"V","I"))="V", IF(AND('Sponsor Response Form (SRF)'!E3881="M1", COUNTIF('OMS Response Form (ORF)'!D:D, C3881)&gt;0), "I", "V")="V"), "Valid","Invalid")," ")</f>
        <v xml:space="preserve"> </v>
      </c>
    </row>
    <row r="3882" spans="2:21" x14ac:dyDescent="0.35">
      <c r="B3882" s="70"/>
      <c r="C3882" s="71"/>
      <c r="D3882" s="72"/>
      <c r="E3882" s="73"/>
      <c r="F3882" s="73"/>
      <c r="G3882" s="73"/>
      <c r="H3882" s="73"/>
      <c r="I3882" s="73"/>
      <c r="J3882" s="73"/>
      <c r="K3882" s="73"/>
      <c r="L3882" s="73"/>
      <c r="M3882" s="73"/>
      <c r="N3882" s="73"/>
      <c r="O3882" s="73"/>
      <c r="P3882" s="73"/>
      <c r="Q3882" s="73"/>
      <c r="R3882" s="73"/>
      <c r="S3882" s="73"/>
      <c r="T3882" s="25" t="str">
        <f>IF(COUNTA(B3882:S3882)=0,"",IF(AND(COUNTA(B3882:D3882)=3,COUNTIF('SRF Drop Downs'!$B$2:$B$5,'Sponsor Response Form (SRF)'!E3882),COUNTIF('SRF Drop Downs'!$F$2:$F$5,'Sponsor Response Form (SRF)'!F3882),COUNTIF('SRF Drop Downs'!$C$2:$C$4,'Sponsor Response Form (SRF)'!G3882),COUNTIF('SRF Drop Downs'!$D$2:$D$6,'Sponsor Response Form (SRF)'!H3882),COUNTIF('SRF Drop Downs'!$A$2:$A$5,'Sponsor Response Form (SRF)'!I3882),COUNTIF('SRF Drop Downs'!$A$2:$A$4,'Sponsor Response Form (SRF)'!J3882),COUNTIF('SRF Drop Downs'!$A$2:$A$5,'Sponsor Response Form (SRF)'!K3882),COUNTIF('SRF Drop Downs'!$E$2:$E$7,'Sponsor Response Form (SRF)'!L3882),COUNTIF('SRF Drop Downs'!$A$2:$A$4,'Sponsor Response Form (SRF)'!M3882),COUNTIF('SRF Drop Downs'!$A$2:$A$4,'Sponsor Response Form (SRF)'!N3882),COUNTIF('SRF Drop Downs'!$A$2:$A$4,'Sponsor Response Form (SRF)'!O3882),COUNTIF('SRF Drop Downs'!$A$2:$A$4,'Sponsor Response Form (SRF)'!P3882),COUNTIF('SRF Drop Downs'!$A$2:$A$4,'Sponsor Response Form (SRF)'!Q3882),COUNTIF('SRF Drop Downs'!$A$2:$A$4,'Sponsor Response Form (SRF)'!R3882),COUNTIF('SRF Drop Downs'!$A$2:$A$4,'Sponsor Response Form (SRF)'!S3882)),"Complete","Incomplete"))</f>
        <v/>
      </c>
      <c r="U3882" s="26" t="str">
        <f>IF(T3882="Complete",IF(AND(NOT(ISNA(VLOOKUP(CONCATENATE(E3882,F3882,G3882,H3882,I3882,J3882,K3882,L3882),'SRF Drop Downs'!G:G,1,FALSE))),IF(AND(H3882&lt;&gt;"C3",L3882&lt;&gt;"O5"),IF(SUM(COUNTIF(M3882:S3882,"Y"),COUNTIF(M3882:S3882,"N"))=0,"V","I"),IF(COUNTIF(M3882:S3882,"Y"),"V","I"))="V", IF(AND('Sponsor Response Form (SRF)'!E3882="M1", COUNTIF('OMS Response Form (ORF)'!D:D, C3882)&gt;0), "I", "V")="V"), "Valid","Invalid")," ")</f>
        <v xml:space="preserve"> </v>
      </c>
    </row>
    <row r="3883" spans="2:21" x14ac:dyDescent="0.35">
      <c r="B3883" s="70"/>
      <c r="C3883" s="71"/>
      <c r="D3883" s="72"/>
      <c r="E3883" s="73"/>
      <c r="F3883" s="73"/>
      <c r="G3883" s="73"/>
      <c r="H3883" s="73"/>
      <c r="I3883" s="73"/>
      <c r="J3883" s="73"/>
      <c r="K3883" s="73"/>
      <c r="L3883" s="73"/>
      <c r="M3883" s="73"/>
      <c r="N3883" s="73"/>
      <c r="O3883" s="73"/>
      <c r="P3883" s="73"/>
      <c r="Q3883" s="73"/>
      <c r="R3883" s="73"/>
      <c r="S3883" s="73"/>
      <c r="T3883" s="25" t="str">
        <f>IF(COUNTA(B3883:S3883)=0,"",IF(AND(COUNTA(B3883:D3883)=3,COUNTIF('SRF Drop Downs'!$B$2:$B$5,'Sponsor Response Form (SRF)'!E3883),COUNTIF('SRF Drop Downs'!$F$2:$F$5,'Sponsor Response Form (SRF)'!F3883),COUNTIF('SRF Drop Downs'!$C$2:$C$4,'Sponsor Response Form (SRF)'!G3883),COUNTIF('SRF Drop Downs'!$D$2:$D$6,'Sponsor Response Form (SRF)'!H3883),COUNTIF('SRF Drop Downs'!$A$2:$A$5,'Sponsor Response Form (SRF)'!I3883),COUNTIF('SRF Drop Downs'!$A$2:$A$4,'Sponsor Response Form (SRF)'!J3883),COUNTIF('SRF Drop Downs'!$A$2:$A$5,'Sponsor Response Form (SRF)'!K3883),COUNTIF('SRF Drop Downs'!$E$2:$E$7,'Sponsor Response Form (SRF)'!L3883),COUNTIF('SRF Drop Downs'!$A$2:$A$4,'Sponsor Response Form (SRF)'!M3883),COUNTIF('SRF Drop Downs'!$A$2:$A$4,'Sponsor Response Form (SRF)'!N3883),COUNTIF('SRF Drop Downs'!$A$2:$A$4,'Sponsor Response Form (SRF)'!O3883),COUNTIF('SRF Drop Downs'!$A$2:$A$4,'Sponsor Response Form (SRF)'!P3883),COUNTIF('SRF Drop Downs'!$A$2:$A$4,'Sponsor Response Form (SRF)'!Q3883),COUNTIF('SRF Drop Downs'!$A$2:$A$4,'Sponsor Response Form (SRF)'!R3883),COUNTIF('SRF Drop Downs'!$A$2:$A$4,'Sponsor Response Form (SRF)'!S3883)),"Complete","Incomplete"))</f>
        <v/>
      </c>
      <c r="U3883" s="26" t="str">
        <f>IF(T3883="Complete",IF(AND(NOT(ISNA(VLOOKUP(CONCATENATE(E3883,F3883,G3883,H3883,I3883,J3883,K3883,L3883),'SRF Drop Downs'!G:G,1,FALSE))),IF(AND(H3883&lt;&gt;"C3",L3883&lt;&gt;"O5"),IF(SUM(COUNTIF(M3883:S3883,"Y"),COUNTIF(M3883:S3883,"N"))=0,"V","I"),IF(COUNTIF(M3883:S3883,"Y"),"V","I"))="V", IF(AND('Sponsor Response Form (SRF)'!E3883="M1", COUNTIF('OMS Response Form (ORF)'!D:D, C3883)&gt;0), "I", "V")="V"), "Valid","Invalid")," ")</f>
        <v xml:space="preserve"> </v>
      </c>
    </row>
    <row r="3884" spans="2:21" x14ac:dyDescent="0.35">
      <c r="B3884" s="70"/>
      <c r="C3884" s="71"/>
      <c r="D3884" s="72"/>
      <c r="E3884" s="73"/>
      <c r="F3884" s="73"/>
      <c r="G3884" s="73"/>
      <c r="H3884" s="73"/>
      <c r="I3884" s="73"/>
      <c r="J3884" s="73"/>
      <c r="K3884" s="73"/>
      <c r="L3884" s="73"/>
      <c r="M3884" s="73"/>
      <c r="N3884" s="73"/>
      <c r="O3884" s="73"/>
      <c r="P3884" s="73"/>
      <c r="Q3884" s="73"/>
      <c r="R3884" s="73"/>
      <c r="S3884" s="73"/>
      <c r="T3884" s="25" t="str">
        <f>IF(COUNTA(B3884:S3884)=0,"",IF(AND(COUNTA(B3884:D3884)=3,COUNTIF('SRF Drop Downs'!$B$2:$B$5,'Sponsor Response Form (SRF)'!E3884),COUNTIF('SRF Drop Downs'!$F$2:$F$5,'Sponsor Response Form (SRF)'!F3884),COUNTIF('SRF Drop Downs'!$C$2:$C$4,'Sponsor Response Form (SRF)'!G3884),COUNTIF('SRF Drop Downs'!$D$2:$D$6,'Sponsor Response Form (SRF)'!H3884),COUNTIF('SRF Drop Downs'!$A$2:$A$5,'Sponsor Response Form (SRF)'!I3884),COUNTIF('SRF Drop Downs'!$A$2:$A$4,'Sponsor Response Form (SRF)'!J3884),COUNTIF('SRF Drop Downs'!$A$2:$A$5,'Sponsor Response Form (SRF)'!K3884),COUNTIF('SRF Drop Downs'!$E$2:$E$7,'Sponsor Response Form (SRF)'!L3884),COUNTIF('SRF Drop Downs'!$A$2:$A$4,'Sponsor Response Form (SRF)'!M3884),COUNTIF('SRF Drop Downs'!$A$2:$A$4,'Sponsor Response Form (SRF)'!N3884),COUNTIF('SRF Drop Downs'!$A$2:$A$4,'Sponsor Response Form (SRF)'!O3884),COUNTIF('SRF Drop Downs'!$A$2:$A$4,'Sponsor Response Form (SRF)'!P3884),COUNTIF('SRF Drop Downs'!$A$2:$A$4,'Sponsor Response Form (SRF)'!Q3884),COUNTIF('SRF Drop Downs'!$A$2:$A$4,'Sponsor Response Form (SRF)'!R3884),COUNTIF('SRF Drop Downs'!$A$2:$A$4,'Sponsor Response Form (SRF)'!S3884)),"Complete","Incomplete"))</f>
        <v/>
      </c>
      <c r="U3884" s="26" t="str">
        <f>IF(T3884="Complete",IF(AND(NOT(ISNA(VLOOKUP(CONCATENATE(E3884,F3884,G3884,H3884,I3884,J3884,K3884,L3884),'SRF Drop Downs'!G:G,1,FALSE))),IF(AND(H3884&lt;&gt;"C3",L3884&lt;&gt;"O5"),IF(SUM(COUNTIF(M3884:S3884,"Y"),COUNTIF(M3884:S3884,"N"))=0,"V","I"),IF(COUNTIF(M3884:S3884,"Y"),"V","I"))="V", IF(AND('Sponsor Response Form (SRF)'!E3884="M1", COUNTIF('OMS Response Form (ORF)'!D:D, C3884)&gt;0), "I", "V")="V"), "Valid","Invalid")," ")</f>
        <v xml:space="preserve"> </v>
      </c>
    </row>
    <row r="3885" spans="2:21" x14ac:dyDescent="0.35">
      <c r="B3885" s="70"/>
      <c r="C3885" s="71"/>
      <c r="D3885" s="72"/>
      <c r="E3885" s="73"/>
      <c r="F3885" s="73"/>
      <c r="G3885" s="73"/>
      <c r="H3885" s="73"/>
      <c r="I3885" s="73"/>
      <c r="J3885" s="73"/>
      <c r="K3885" s="73"/>
      <c r="L3885" s="73"/>
      <c r="M3885" s="73"/>
      <c r="N3885" s="73"/>
      <c r="O3885" s="73"/>
      <c r="P3885" s="73"/>
      <c r="Q3885" s="73"/>
      <c r="R3885" s="73"/>
      <c r="S3885" s="73"/>
      <c r="T3885" s="25" t="str">
        <f>IF(COUNTA(B3885:S3885)=0,"",IF(AND(COUNTA(B3885:D3885)=3,COUNTIF('SRF Drop Downs'!$B$2:$B$5,'Sponsor Response Form (SRF)'!E3885),COUNTIF('SRF Drop Downs'!$F$2:$F$5,'Sponsor Response Form (SRF)'!F3885),COUNTIF('SRF Drop Downs'!$C$2:$C$4,'Sponsor Response Form (SRF)'!G3885),COUNTIF('SRF Drop Downs'!$D$2:$D$6,'Sponsor Response Form (SRF)'!H3885),COUNTIF('SRF Drop Downs'!$A$2:$A$5,'Sponsor Response Form (SRF)'!I3885),COUNTIF('SRF Drop Downs'!$A$2:$A$4,'Sponsor Response Form (SRF)'!J3885),COUNTIF('SRF Drop Downs'!$A$2:$A$5,'Sponsor Response Form (SRF)'!K3885),COUNTIF('SRF Drop Downs'!$E$2:$E$7,'Sponsor Response Form (SRF)'!L3885),COUNTIF('SRF Drop Downs'!$A$2:$A$4,'Sponsor Response Form (SRF)'!M3885),COUNTIF('SRF Drop Downs'!$A$2:$A$4,'Sponsor Response Form (SRF)'!N3885),COUNTIF('SRF Drop Downs'!$A$2:$A$4,'Sponsor Response Form (SRF)'!O3885),COUNTIF('SRF Drop Downs'!$A$2:$A$4,'Sponsor Response Form (SRF)'!P3885),COUNTIF('SRF Drop Downs'!$A$2:$A$4,'Sponsor Response Form (SRF)'!Q3885),COUNTIF('SRF Drop Downs'!$A$2:$A$4,'Sponsor Response Form (SRF)'!R3885),COUNTIF('SRF Drop Downs'!$A$2:$A$4,'Sponsor Response Form (SRF)'!S3885)),"Complete","Incomplete"))</f>
        <v/>
      </c>
      <c r="U3885" s="26" t="str">
        <f>IF(T3885="Complete",IF(AND(NOT(ISNA(VLOOKUP(CONCATENATE(E3885,F3885,G3885,H3885,I3885,J3885,K3885,L3885),'SRF Drop Downs'!G:G,1,FALSE))),IF(AND(H3885&lt;&gt;"C3",L3885&lt;&gt;"O5"),IF(SUM(COUNTIF(M3885:S3885,"Y"),COUNTIF(M3885:S3885,"N"))=0,"V","I"),IF(COUNTIF(M3885:S3885,"Y"),"V","I"))="V", IF(AND('Sponsor Response Form (SRF)'!E3885="M1", COUNTIF('OMS Response Form (ORF)'!D:D, C3885)&gt;0), "I", "V")="V"), "Valid","Invalid")," ")</f>
        <v xml:space="preserve"> </v>
      </c>
    </row>
    <row r="3886" spans="2:21" x14ac:dyDescent="0.35">
      <c r="B3886" s="70"/>
      <c r="C3886" s="71"/>
      <c r="D3886" s="72"/>
      <c r="E3886" s="73"/>
      <c r="F3886" s="73"/>
      <c r="G3886" s="73"/>
      <c r="H3886" s="73"/>
      <c r="I3886" s="73"/>
      <c r="J3886" s="73"/>
      <c r="K3886" s="73"/>
      <c r="L3886" s="73"/>
      <c r="M3886" s="73"/>
      <c r="N3886" s="73"/>
      <c r="O3886" s="73"/>
      <c r="P3886" s="73"/>
      <c r="Q3886" s="73"/>
      <c r="R3886" s="73"/>
      <c r="S3886" s="73"/>
      <c r="T3886" s="25" t="str">
        <f>IF(COUNTA(B3886:S3886)=0,"",IF(AND(COUNTA(B3886:D3886)=3,COUNTIF('SRF Drop Downs'!$B$2:$B$5,'Sponsor Response Form (SRF)'!E3886),COUNTIF('SRF Drop Downs'!$F$2:$F$5,'Sponsor Response Form (SRF)'!F3886),COUNTIF('SRF Drop Downs'!$C$2:$C$4,'Sponsor Response Form (SRF)'!G3886),COUNTIF('SRF Drop Downs'!$D$2:$D$6,'Sponsor Response Form (SRF)'!H3886),COUNTIF('SRF Drop Downs'!$A$2:$A$5,'Sponsor Response Form (SRF)'!I3886),COUNTIF('SRF Drop Downs'!$A$2:$A$4,'Sponsor Response Form (SRF)'!J3886),COUNTIF('SRF Drop Downs'!$A$2:$A$5,'Sponsor Response Form (SRF)'!K3886),COUNTIF('SRF Drop Downs'!$E$2:$E$7,'Sponsor Response Form (SRF)'!L3886),COUNTIF('SRF Drop Downs'!$A$2:$A$4,'Sponsor Response Form (SRF)'!M3886),COUNTIF('SRF Drop Downs'!$A$2:$A$4,'Sponsor Response Form (SRF)'!N3886),COUNTIF('SRF Drop Downs'!$A$2:$A$4,'Sponsor Response Form (SRF)'!O3886),COUNTIF('SRF Drop Downs'!$A$2:$A$4,'Sponsor Response Form (SRF)'!P3886),COUNTIF('SRF Drop Downs'!$A$2:$A$4,'Sponsor Response Form (SRF)'!Q3886),COUNTIF('SRF Drop Downs'!$A$2:$A$4,'Sponsor Response Form (SRF)'!R3886),COUNTIF('SRF Drop Downs'!$A$2:$A$4,'Sponsor Response Form (SRF)'!S3886)),"Complete","Incomplete"))</f>
        <v/>
      </c>
      <c r="U3886" s="26" t="str">
        <f>IF(T3886="Complete",IF(AND(NOT(ISNA(VLOOKUP(CONCATENATE(E3886,F3886,G3886,H3886,I3886,J3886,K3886,L3886),'SRF Drop Downs'!G:G,1,FALSE))),IF(AND(H3886&lt;&gt;"C3",L3886&lt;&gt;"O5"),IF(SUM(COUNTIF(M3886:S3886,"Y"),COUNTIF(M3886:S3886,"N"))=0,"V","I"),IF(COUNTIF(M3886:S3886,"Y"),"V","I"))="V", IF(AND('Sponsor Response Form (SRF)'!E3886="M1", COUNTIF('OMS Response Form (ORF)'!D:D, C3886)&gt;0), "I", "V")="V"), "Valid","Invalid")," ")</f>
        <v xml:space="preserve"> </v>
      </c>
    </row>
    <row r="3887" spans="2:21" x14ac:dyDescent="0.35">
      <c r="B3887" s="70"/>
      <c r="C3887" s="71"/>
      <c r="D3887" s="72"/>
      <c r="E3887" s="73"/>
      <c r="F3887" s="73"/>
      <c r="G3887" s="73"/>
      <c r="H3887" s="73"/>
      <c r="I3887" s="73"/>
      <c r="J3887" s="73"/>
      <c r="K3887" s="73"/>
      <c r="L3887" s="73"/>
      <c r="M3887" s="73"/>
      <c r="N3887" s="73"/>
      <c r="O3887" s="73"/>
      <c r="P3887" s="73"/>
      <c r="Q3887" s="73"/>
      <c r="R3887" s="73"/>
      <c r="S3887" s="73"/>
      <c r="T3887" s="25" t="str">
        <f>IF(COUNTA(B3887:S3887)=0,"",IF(AND(COUNTA(B3887:D3887)=3,COUNTIF('SRF Drop Downs'!$B$2:$B$5,'Sponsor Response Form (SRF)'!E3887),COUNTIF('SRF Drop Downs'!$F$2:$F$5,'Sponsor Response Form (SRF)'!F3887),COUNTIF('SRF Drop Downs'!$C$2:$C$4,'Sponsor Response Form (SRF)'!G3887),COUNTIF('SRF Drop Downs'!$D$2:$D$6,'Sponsor Response Form (SRF)'!H3887),COUNTIF('SRF Drop Downs'!$A$2:$A$5,'Sponsor Response Form (SRF)'!I3887),COUNTIF('SRF Drop Downs'!$A$2:$A$4,'Sponsor Response Form (SRF)'!J3887),COUNTIF('SRF Drop Downs'!$A$2:$A$5,'Sponsor Response Form (SRF)'!K3887),COUNTIF('SRF Drop Downs'!$E$2:$E$7,'Sponsor Response Form (SRF)'!L3887),COUNTIF('SRF Drop Downs'!$A$2:$A$4,'Sponsor Response Form (SRF)'!M3887),COUNTIF('SRF Drop Downs'!$A$2:$A$4,'Sponsor Response Form (SRF)'!N3887),COUNTIF('SRF Drop Downs'!$A$2:$A$4,'Sponsor Response Form (SRF)'!O3887),COUNTIF('SRF Drop Downs'!$A$2:$A$4,'Sponsor Response Form (SRF)'!P3887),COUNTIF('SRF Drop Downs'!$A$2:$A$4,'Sponsor Response Form (SRF)'!Q3887),COUNTIF('SRF Drop Downs'!$A$2:$A$4,'Sponsor Response Form (SRF)'!R3887),COUNTIF('SRF Drop Downs'!$A$2:$A$4,'Sponsor Response Form (SRF)'!S3887)),"Complete","Incomplete"))</f>
        <v/>
      </c>
      <c r="U3887" s="26" t="str">
        <f>IF(T3887="Complete",IF(AND(NOT(ISNA(VLOOKUP(CONCATENATE(E3887,F3887,G3887,H3887,I3887,J3887,K3887,L3887),'SRF Drop Downs'!G:G,1,FALSE))),IF(AND(H3887&lt;&gt;"C3",L3887&lt;&gt;"O5"),IF(SUM(COUNTIF(M3887:S3887,"Y"),COUNTIF(M3887:S3887,"N"))=0,"V","I"),IF(COUNTIF(M3887:S3887,"Y"),"V","I"))="V", IF(AND('Sponsor Response Form (SRF)'!E3887="M1", COUNTIF('OMS Response Form (ORF)'!D:D, C3887)&gt;0), "I", "V")="V"), "Valid","Invalid")," ")</f>
        <v xml:space="preserve"> </v>
      </c>
    </row>
    <row r="3888" spans="2:21" x14ac:dyDescent="0.35">
      <c r="B3888" s="70"/>
      <c r="C3888" s="71"/>
      <c r="D3888" s="72"/>
      <c r="E3888" s="73"/>
      <c r="F3888" s="73"/>
      <c r="G3888" s="73"/>
      <c r="H3888" s="73"/>
      <c r="I3888" s="73"/>
      <c r="J3888" s="73"/>
      <c r="K3888" s="73"/>
      <c r="L3888" s="73"/>
      <c r="M3888" s="73"/>
      <c r="N3888" s="73"/>
      <c r="O3888" s="73"/>
      <c r="P3888" s="73"/>
      <c r="Q3888" s="73"/>
      <c r="R3888" s="73"/>
      <c r="S3888" s="73"/>
      <c r="T3888" s="25" t="str">
        <f>IF(COUNTA(B3888:S3888)=0,"",IF(AND(COUNTA(B3888:D3888)=3,COUNTIF('SRF Drop Downs'!$B$2:$B$5,'Sponsor Response Form (SRF)'!E3888),COUNTIF('SRF Drop Downs'!$F$2:$F$5,'Sponsor Response Form (SRF)'!F3888),COUNTIF('SRF Drop Downs'!$C$2:$C$4,'Sponsor Response Form (SRF)'!G3888),COUNTIF('SRF Drop Downs'!$D$2:$D$6,'Sponsor Response Form (SRF)'!H3888),COUNTIF('SRF Drop Downs'!$A$2:$A$5,'Sponsor Response Form (SRF)'!I3888),COUNTIF('SRF Drop Downs'!$A$2:$A$4,'Sponsor Response Form (SRF)'!J3888),COUNTIF('SRF Drop Downs'!$A$2:$A$5,'Sponsor Response Form (SRF)'!K3888),COUNTIF('SRF Drop Downs'!$E$2:$E$7,'Sponsor Response Form (SRF)'!L3888),COUNTIF('SRF Drop Downs'!$A$2:$A$4,'Sponsor Response Form (SRF)'!M3888),COUNTIF('SRF Drop Downs'!$A$2:$A$4,'Sponsor Response Form (SRF)'!N3888),COUNTIF('SRF Drop Downs'!$A$2:$A$4,'Sponsor Response Form (SRF)'!O3888),COUNTIF('SRF Drop Downs'!$A$2:$A$4,'Sponsor Response Form (SRF)'!P3888),COUNTIF('SRF Drop Downs'!$A$2:$A$4,'Sponsor Response Form (SRF)'!Q3888),COUNTIF('SRF Drop Downs'!$A$2:$A$4,'Sponsor Response Form (SRF)'!R3888),COUNTIF('SRF Drop Downs'!$A$2:$A$4,'Sponsor Response Form (SRF)'!S3888)),"Complete","Incomplete"))</f>
        <v/>
      </c>
      <c r="U3888" s="26" t="str">
        <f>IF(T3888="Complete",IF(AND(NOT(ISNA(VLOOKUP(CONCATENATE(E3888,F3888,G3888,H3888,I3888,J3888,K3888,L3888),'SRF Drop Downs'!G:G,1,FALSE))),IF(AND(H3888&lt;&gt;"C3",L3888&lt;&gt;"O5"),IF(SUM(COUNTIF(M3888:S3888,"Y"),COUNTIF(M3888:S3888,"N"))=0,"V","I"),IF(COUNTIF(M3888:S3888,"Y"),"V","I"))="V", IF(AND('Sponsor Response Form (SRF)'!E3888="M1", COUNTIF('OMS Response Form (ORF)'!D:D, C3888)&gt;0), "I", "V")="V"), "Valid","Invalid")," ")</f>
        <v xml:space="preserve"> </v>
      </c>
    </row>
    <row r="3889" spans="2:21" x14ac:dyDescent="0.35">
      <c r="B3889" s="70"/>
      <c r="C3889" s="71"/>
      <c r="D3889" s="72"/>
      <c r="E3889" s="73"/>
      <c r="F3889" s="73"/>
      <c r="G3889" s="73"/>
      <c r="H3889" s="73"/>
      <c r="I3889" s="73"/>
      <c r="J3889" s="73"/>
      <c r="K3889" s="73"/>
      <c r="L3889" s="73"/>
      <c r="M3889" s="73"/>
      <c r="N3889" s="73"/>
      <c r="O3889" s="73"/>
      <c r="P3889" s="73"/>
      <c r="Q3889" s="73"/>
      <c r="R3889" s="73"/>
      <c r="S3889" s="73"/>
      <c r="T3889" s="25" t="str">
        <f>IF(COUNTA(B3889:S3889)=0,"",IF(AND(COUNTA(B3889:D3889)=3,COUNTIF('SRF Drop Downs'!$B$2:$B$5,'Sponsor Response Form (SRF)'!E3889),COUNTIF('SRF Drop Downs'!$F$2:$F$5,'Sponsor Response Form (SRF)'!F3889),COUNTIF('SRF Drop Downs'!$C$2:$C$4,'Sponsor Response Form (SRF)'!G3889),COUNTIF('SRF Drop Downs'!$D$2:$D$6,'Sponsor Response Form (SRF)'!H3889),COUNTIF('SRF Drop Downs'!$A$2:$A$5,'Sponsor Response Form (SRF)'!I3889),COUNTIF('SRF Drop Downs'!$A$2:$A$4,'Sponsor Response Form (SRF)'!J3889),COUNTIF('SRF Drop Downs'!$A$2:$A$5,'Sponsor Response Form (SRF)'!K3889),COUNTIF('SRF Drop Downs'!$E$2:$E$7,'Sponsor Response Form (SRF)'!L3889),COUNTIF('SRF Drop Downs'!$A$2:$A$4,'Sponsor Response Form (SRF)'!M3889),COUNTIF('SRF Drop Downs'!$A$2:$A$4,'Sponsor Response Form (SRF)'!N3889),COUNTIF('SRF Drop Downs'!$A$2:$A$4,'Sponsor Response Form (SRF)'!O3889),COUNTIF('SRF Drop Downs'!$A$2:$A$4,'Sponsor Response Form (SRF)'!P3889),COUNTIF('SRF Drop Downs'!$A$2:$A$4,'Sponsor Response Form (SRF)'!Q3889),COUNTIF('SRF Drop Downs'!$A$2:$A$4,'Sponsor Response Form (SRF)'!R3889),COUNTIF('SRF Drop Downs'!$A$2:$A$4,'Sponsor Response Form (SRF)'!S3889)),"Complete","Incomplete"))</f>
        <v/>
      </c>
      <c r="U3889" s="26" t="str">
        <f>IF(T3889="Complete",IF(AND(NOT(ISNA(VLOOKUP(CONCATENATE(E3889,F3889,G3889,H3889,I3889,J3889,K3889,L3889),'SRF Drop Downs'!G:G,1,FALSE))),IF(AND(H3889&lt;&gt;"C3",L3889&lt;&gt;"O5"),IF(SUM(COUNTIF(M3889:S3889,"Y"),COUNTIF(M3889:S3889,"N"))=0,"V","I"),IF(COUNTIF(M3889:S3889,"Y"),"V","I"))="V", IF(AND('Sponsor Response Form (SRF)'!E3889="M1", COUNTIF('OMS Response Form (ORF)'!D:D, C3889)&gt;0), "I", "V")="V"), "Valid","Invalid")," ")</f>
        <v xml:space="preserve"> </v>
      </c>
    </row>
    <row r="3890" spans="2:21" x14ac:dyDescent="0.35">
      <c r="B3890" s="70"/>
      <c r="C3890" s="71"/>
      <c r="D3890" s="72"/>
      <c r="E3890" s="73"/>
      <c r="F3890" s="73"/>
      <c r="G3890" s="73"/>
      <c r="H3890" s="73"/>
      <c r="I3890" s="73"/>
      <c r="J3890" s="73"/>
      <c r="K3890" s="73"/>
      <c r="L3890" s="73"/>
      <c r="M3890" s="73"/>
      <c r="N3890" s="73"/>
      <c r="O3890" s="73"/>
      <c r="P3890" s="73"/>
      <c r="Q3890" s="73"/>
      <c r="R3890" s="73"/>
      <c r="S3890" s="73"/>
      <c r="T3890" s="25" t="str">
        <f>IF(COUNTA(B3890:S3890)=0,"",IF(AND(COUNTA(B3890:D3890)=3,COUNTIF('SRF Drop Downs'!$B$2:$B$5,'Sponsor Response Form (SRF)'!E3890),COUNTIF('SRF Drop Downs'!$F$2:$F$5,'Sponsor Response Form (SRF)'!F3890),COUNTIF('SRF Drop Downs'!$C$2:$C$4,'Sponsor Response Form (SRF)'!G3890),COUNTIF('SRF Drop Downs'!$D$2:$D$6,'Sponsor Response Form (SRF)'!H3890),COUNTIF('SRF Drop Downs'!$A$2:$A$5,'Sponsor Response Form (SRF)'!I3890),COUNTIF('SRF Drop Downs'!$A$2:$A$4,'Sponsor Response Form (SRF)'!J3890),COUNTIF('SRF Drop Downs'!$A$2:$A$5,'Sponsor Response Form (SRF)'!K3890),COUNTIF('SRF Drop Downs'!$E$2:$E$7,'Sponsor Response Form (SRF)'!L3890),COUNTIF('SRF Drop Downs'!$A$2:$A$4,'Sponsor Response Form (SRF)'!M3890),COUNTIF('SRF Drop Downs'!$A$2:$A$4,'Sponsor Response Form (SRF)'!N3890),COUNTIF('SRF Drop Downs'!$A$2:$A$4,'Sponsor Response Form (SRF)'!O3890),COUNTIF('SRF Drop Downs'!$A$2:$A$4,'Sponsor Response Form (SRF)'!P3890),COUNTIF('SRF Drop Downs'!$A$2:$A$4,'Sponsor Response Form (SRF)'!Q3890),COUNTIF('SRF Drop Downs'!$A$2:$A$4,'Sponsor Response Form (SRF)'!R3890),COUNTIF('SRF Drop Downs'!$A$2:$A$4,'Sponsor Response Form (SRF)'!S3890)),"Complete","Incomplete"))</f>
        <v/>
      </c>
      <c r="U3890" s="26" t="str">
        <f>IF(T3890="Complete",IF(AND(NOT(ISNA(VLOOKUP(CONCATENATE(E3890,F3890,G3890,H3890,I3890,J3890,K3890,L3890),'SRF Drop Downs'!G:G,1,FALSE))),IF(AND(H3890&lt;&gt;"C3",L3890&lt;&gt;"O5"),IF(SUM(COUNTIF(M3890:S3890,"Y"),COUNTIF(M3890:S3890,"N"))=0,"V","I"),IF(COUNTIF(M3890:S3890,"Y"),"V","I"))="V", IF(AND('Sponsor Response Form (SRF)'!E3890="M1", COUNTIF('OMS Response Form (ORF)'!D:D, C3890)&gt;0), "I", "V")="V"), "Valid","Invalid")," ")</f>
        <v xml:space="preserve"> </v>
      </c>
    </row>
    <row r="3891" spans="2:21" x14ac:dyDescent="0.35">
      <c r="B3891" s="70"/>
      <c r="C3891" s="71"/>
      <c r="D3891" s="72"/>
      <c r="E3891" s="73"/>
      <c r="F3891" s="73"/>
      <c r="G3891" s="73"/>
      <c r="H3891" s="73"/>
      <c r="I3891" s="73"/>
      <c r="J3891" s="73"/>
      <c r="K3891" s="73"/>
      <c r="L3891" s="73"/>
      <c r="M3891" s="73"/>
      <c r="N3891" s="73"/>
      <c r="O3891" s="73"/>
      <c r="P3891" s="73"/>
      <c r="Q3891" s="73"/>
      <c r="R3891" s="73"/>
      <c r="S3891" s="73"/>
      <c r="T3891" s="25" t="str">
        <f>IF(COUNTA(B3891:S3891)=0,"",IF(AND(COUNTA(B3891:D3891)=3,COUNTIF('SRF Drop Downs'!$B$2:$B$5,'Sponsor Response Form (SRF)'!E3891),COUNTIF('SRF Drop Downs'!$F$2:$F$5,'Sponsor Response Form (SRF)'!F3891),COUNTIF('SRF Drop Downs'!$C$2:$C$4,'Sponsor Response Form (SRF)'!G3891),COUNTIF('SRF Drop Downs'!$D$2:$D$6,'Sponsor Response Form (SRF)'!H3891),COUNTIF('SRF Drop Downs'!$A$2:$A$5,'Sponsor Response Form (SRF)'!I3891),COUNTIF('SRF Drop Downs'!$A$2:$A$4,'Sponsor Response Form (SRF)'!J3891),COUNTIF('SRF Drop Downs'!$A$2:$A$5,'Sponsor Response Form (SRF)'!K3891),COUNTIF('SRF Drop Downs'!$E$2:$E$7,'Sponsor Response Form (SRF)'!L3891),COUNTIF('SRF Drop Downs'!$A$2:$A$4,'Sponsor Response Form (SRF)'!M3891),COUNTIF('SRF Drop Downs'!$A$2:$A$4,'Sponsor Response Form (SRF)'!N3891),COUNTIF('SRF Drop Downs'!$A$2:$A$4,'Sponsor Response Form (SRF)'!O3891),COUNTIF('SRF Drop Downs'!$A$2:$A$4,'Sponsor Response Form (SRF)'!P3891),COUNTIF('SRF Drop Downs'!$A$2:$A$4,'Sponsor Response Form (SRF)'!Q3891),COUNTIF('SRF Drop Downs'!$A$2:$A$4,'Sponsor Response Form (SRF)'!R3891),COUNTIF('SRF Drop Downs'!$A$2:$A$4,'Sponsor Response Form (SRF)'!S3891)),"Complete","Incomplete"))</f>
        <v/>
      </c>
      <c r="U3891" s="26" t="str">
        <f>IF(T3891="Complete",IF(AND(NOT(ISNA(VLOOKUP(CONCATENATE(E3891,F3891,G3891,H3891,I3891,J3891,K3891,L3891),'SRF Drop Downs'!G:G,1,FALSE))),IF(AND(H3891&lt;&gt;"C3",L3891&lt;&gt;"O5"),IF(SUM(COUNTIF(M3891:S3891,"Y"),COUNTIF(M3891:S3891,"N"))=0,"V","I"),IF(COUNTIF(M3891:S3891,"Y"),"V","I"))="V", IF(AND('Sponsor Response Form (SRF)'!E3891="M1", COUNTIF('OMS Response Form (ORF)'!D:D, C3891)&gt;0), "I", "V")="V"), "Valid","Invalid")," ")</f>
        <v xml:space="preserve"> </v>
      </c>
    </row>
    <row r="3892" spans="2:21" x14ac:dyDescent="0.35">
      <c r="B3892" s="70"/>
      <c r="C3892" s="71"/>
      <c r="D3892" s="72"/>
      <c r="E3892" s="73"/>
      <c r="F3892" s="73"/>
      <c r="G3892" s="73"/>
      <c r="H3892" s="73"/>
      <c r="I3892" s="73"/>
      <c r="J3892" s="73"/>
      <c r="K3892" s="73"/>
      <c r="L3892" s="73"/>
      <c r="M3892" s="73"/>
      <c r="N3892" s="73"/>
      <c r="O3892" s="73"/>
      <c r="P3892" s="73"/>
      <c r="Q3892" s="73"/>
      <c r="R3892" s="73"/>
      <c r="S3892" s="73"/>
      <c r="T3892" s="25" t="str">
        <f>IF(COUNTA(B3892:S3892)=0,"",IF(AND(COUNTA(B3892:D3892)=3,COUNTIF('SRF Drop Downs'!$B$2:$B$5,'Sponsor Response Form (SRF)'!E3892),COUNTIF('SRF Drop Downs'!$F$2:$F$5,'Sponsor Response Form (SRF)'!F3892),COUNTIF('SRF Drop Downs'!$C$2:$C$4,'Sponsor Response Form (SRF)'!G3892),COUNTIF('SRF Drop Downs'!$D$2:$D$6,'Sponsor Response Form (SRF)'!H3892),COUNTIF('SRF Drop Downs'!$A$2:$A$5,'Sponsor Response Form (SRF)'!I3892),COUNTIF('SRF Drop Downs'!$A$2:$A$4,'Sponsor Response Form (SRF)'!J3892),COUNTIF('SRF Drop Downs'!$A$2:$A$5,'Sponsor Response Form (SRF)'!K3892),COUNTIF('SRF Drop Downs'!$E$2:$E$7,'Sponsor Response Form (SRF)'!L3892),COUNTIF('SRF Drop Downs'!$A$2:$A$4,'Sponsor Response Form (SRF)'!M3892),COUNTIF('SRF Drop Downs'!$A$2:$A$4,'Sponsor Response Form (SRF)'!N3892),COUNTIF('SRF Drop Downs'!$A$2:$A$4,'Sponsor Response Form (SRF)'!O3892),COUNTIF('SRF Drop Downs'!$A$2:$A$4,'Sponsor Response Form (SRF)'!P3892),COUNTIF('SRF Drop Downs'!$A$2:$A$4,'Sponsor Response Form (SRF)'!Q3892),COUNTIF('SRF Drop Downs'!$A$2:$A$4,'Sponsor Response Form (SRF)'!R3892),COUNTIF('SRF Drop Downs'!$A$2:$A$4,'Sponsor Response Form (SRF)'!S3892)),"Complete","Incomplete"))</f>
        <v/>
      </c>
      <c r="U3892" s="26" t="str">
        <f>IF(T3892="Complete",IF(AND(NOT(ISNA(VLOOKUP(CONCATENATE(E3892,F3892,G3892,H3892,I3892,J3892,K3892,L3892),'SRF Drop Downs'!G:G,1,FALSE))),IF(AND(H3892&lt;&gt;"C3",L3892&lt;&gt;"O5"),IF(SUM(COUNTIF(M3892:S3892,"Y"),COUNTIF(M3892:S3892,"N"))=0,"V","I"),IF(COUNTIF(M3892:S3892,"Y"),"V","I"))="V", IF(AND('Sponsor Response Form (SRF)'!E3892="M1", COUNTIF('OMS Response Form (ORF)'!D:D, C3892)&gt;0), "I", "V")="V"), "Valid","Invalid")," ")</f>
        <v xml:space="preserve"> </v>
      </c>
    </row>
    <row r="3893" spans="2:21" x14ac:dyDescent="0.35">
      <c r="B3893" s="70"/>
      <c r="C3893" s="71"/>
      <c r="D3893" s="72"/>
      <c r="E3893" s="73"/>
      <c r="F3893" s="73"/>
      <c r="G3893" s="73"/>
      <c r="H3893" s="73"/>
      <c r="I3893" s="73"/>
      <c r="J3893" s="73"/>
      <c r="K3893" s="73"/>
      <c r="L3893" s="73"/>
      <c r="M3893" s="73"/>
      <c r="N3893" s="73"/>
      <c r="O3893" s="73"/>
      <c r="P3893" s="73"/>
      <c r="Q3893" s="73"/>
      <c r="R3893" s="73"/>
      <c r="S3893" s="73"/>
      <c r="T3893" s="25" t="str">
        <f>IF(COUNTA(B3893:S3893)=0,"",IF(AND(COUNTA(B3893:D3893)=3,COUNTIF('SRF Drop Downs'!$B$2:$B$5,'Sponsor Response Form (SRF)'!E3893),COUNTIF('SRF Drop Downs'!$F$2:$F$5,'Sponsor Response Form (SRF)'!F3893),COUNTIF('SRF Drop Downs'!$C$2:$C$4,'Sponsor Response Form (SRF)'!G3893),COUNTIF('SRF Drop Downs'!$D$2:$D$6,'Sponsor Response Form (SRF)'!H3893),COUNTIF('SRF Drop Downs'!$A$2:$A$5,'Sponsor Response Form (SRF)'!I3893),COUNTIF('SRF Drop Downs'!$A$2:$A$4,'Sponsor Response Form (SRF)'!J3893),COUNTIF('SRF Drop Downs'!$A$2:$A$5,'Sponsor Response Form (SRF)'!K3893),COUNTIF('SRF Drop Downs'!$E$2:$E$7,'Sponsor Response Form (SRF)'!L3893),COUNTIF('SRF Drop Downs'!$A$2:$A$4,'Sponsor Response Form (SRF)'!M3893),COUNTIF('SRF Drop Downs'!$A$2:$A$4,'Sponsor Response Form (SRF)'!N3893),COUNTIF('SRF Drop Downs'!$A$2:$A$4,'Sponsor Response Form (SRF)'!O3893),COUNTIF('SRF Drop Downs'!$A$2:$A$4,'Sponsor Response Form (SRF)'!P3893),COUNTIF('SRF Drop Downs'!$A$2:$A$4,'Sponsor Response Form (SRF)'!Q3893),COUNTIF('SRF Drop Downs'!$A$2:$A$4,'Sponsor Response Form (SRF)'!R3893),COUNTIF('SRF Drop Downs'!$A$2:$A$4,'Sponsor Response Form (SRF)'!S3893)),"Complete","Incomplete"))</f>
        <v/>
      </c>
      <c r="U3893" s="26" t="str">
        <f>IF(T3893="Complete",IF(AND(NOT(ISNA(VLOOKUP(CONCATENATE(E3893,F3893,G3893,H3893,I3893,J3893,K3893,L3893),'SRF Drop Downs'!G:G,1,FALSE))),IF(AND(H3893&lt;&gt;"C3",L3893&lt;&gt;"O5"),IF(SUM(COUNTIF(M3893:S3893,"Y"),COUNTIF(M3893:S3893,"N"))=0,"V","I"),IF(COUNTIF(M3893:S3893,"Y"),"V","I"))="V", IF(AND('Sponsor Response Form (SRF)'!E3893="M1", COUNTIF('OMS Response Form (ORF)'!D:D, C3893)&gt;0), "I", "V")="V"), "Valid","Invalid")," ")</f>
        <v xml:space="preserve"> </v>
      </c>
    </row>
    <row r="3894" spans="2:21" x14ac:dyDescent="0.35">
      <c r="B3894" s="70"/>
      <c r="C3894" s="71"/>
      <c r="D3894" s="72"/>
      <c r="E3894" s="73"/>
      <c r="F3894" s="73"/>
      <c r="G3894" s="73"/>
      <c r="H3894" s="73"/>
      <c r="I3894" s="73"/>
      <c r="J3894" s="73"/>
      <c r="K3894" s="73"/>
      <c r="L3894" s="73"/>
      <c r="M3894" s="73"/>
      <c r="N3894" s="73"/>
      <c r="O3894" s="73"/>
      <c r="P3894" s="73"/>
      <c r="Q3894" s="73"/>
      <c r="R3894" s="73"/>
      <c r="S3894" s="73"/>
      <c r="T3894" s="25" t="str">
        <f>IF(COUNTA(B3894:S3894)=0,"",IF(AND(COUNTA(B3894:D3894)=3,COUNTIF('SRF Drop Downs'!$B$2:$B$5,'Sponsor Response Form (SRF)'!E3894),COUNTIF('SRF Drop Downs'!$F$2:$F$5,'Sponsor Response Form (SRF)'!F3894),COUNTIF('SRF Drop Downs'!$C$2:$C$4,'Sponsor Response Form (SRF)'!G3894),COUNTIF('SRF Drop Downs'!$D$2:$D$6,'Sponsor Response Form (SRF)'!H3894),COUNTIF('SRF Drop Downs'!$A$2:$A$5,'Sponsor Response Form (SRF)'!I3894),COUNTIF('SRF Drop Downs'!$A$2:$A$4,'Sponsor Response Form (SRF)'!J3894),COUNTIF('SRF Drop Downs'!$A$2:$A$5,'Sponsor Response Form (SRF)'!K3894),COUNTIF('SRF Drop Downs'!$E$2:$E$7,'Sponsor Response Form (SRF)'!L3894),COUNTIF('SRF Drop Downs'!$A$2:$A$4,'Sponsor Response Form (SRF)'!M3894),COUNTIF('SRF Drop Downs'!$A$2:$A$4,'Sponsor Response Form (SRF)'!N3894),COUNTIF('SRF Drop Downs'!$A$2:$A$4,'Sponsor Response Form (SRF)'!O3894),COUNTIF('SRF Drop Downs'!$A$2:$A$4,'Sponsor Response Form (SRF)'!P3894),COUNTIF('SRF Drop Downs'!$A$2:$A$4,'Sponsor Response Form (SRF)'!Q3894),COUNTIF('SRF Drop Downs'!$A$2:$A$4,'Sponsor Response Form (SRF)'!R3894),COUNTIF('SRF Drop Downs'!$A$2:$A$4,'Sponsor Response Form (SRF)'!S3894)),"Complete","Incomplete"))</f>
        <v/>
      </c>
      <c r="U3894" s="26" t="str">
        <f>IF(T3894="Complete",IF(AND(NOT(ISNA(VLOOKUP(CONCATENATE(E3894,F3894,G3894,H3894,I3894,J3894,K3894,L3894),'SRF Drop Downs'!G:G,1,FALSE))),IF(AND(H3894&lt;&gt;"C3",L3894&lt;&gt;"O5"),IF(SUM(COUNTIF(M3894:S3894,"Y"),COUNTIF(M3894:S3894,"N"))=0,"V","I"),IF(COUNTIF(M3894:S3894,"Y"),"V","I"))="V", IF(AND('Sponsor Response Form (SRF)'!E3894="M1", COUNTIF('OMS Response Form (ORF)'!D:D, C3894)&gt;0), "I", "V")="V"), "Valid","Invalid")," ")</f>
        <v xml:space="preserve"> </v>
      </c>
    </row>
    <row r="3895" spans="2:21" x14ac:dyDescent="0.35">
      <c r="B3895" s="70"/>
      <c r="C3895" s="71"/>
      <c r="D3895" s="72"/>
      <c r="E3895" s="73"/>
      <c r="F3895" s="73"/>
      <c r="G3895" s="73"/>
      <c r="H3895" s="73"/>
      <c r="I3895" s="73"/>
      <c r="J3895" s="73"/>
      <c r="K3895" s="73"/>
      <c r="L3895" s="73"/>
      <c r="M3895" s="73"/>
      <c r="N3895" s="73"/>
      <c r="O3895" s="73"/>
      <c r="P3895" s="73"/>
      <c r="Q3895" s="73"/>
      <c r="R3895" s="73"/>
      <c r="S3895" s="73"/>
      <c r="T3895" s="25" t="str">
        <f>IF(COUNTA(B3895:S3895)=0,"",IF(AND(COUNTA(B3895:D3895)=3,COUNTIF('SRF Drop Downs'!$B$2:$B$5,'Sponsor Response Form (SRF)'!E3895),COUNTIF('SRF Drop Downs'!$F$2:$F$5,'Sponsor Response Form (SRF)'!F3895),COUNTIF('SRF Drop Downs'!$C$2:$C$4,'Sponsor Response Form (SRF)'!G3895),COUNTIF('SRF Drop Downs'!$D$2:$D$6,'Sponsor Response Form (SRF)'!H3895),COUNTIF('SRF Drop Downs'!$A$2:$A$5,'Sponsor Response Form (SRF)'!I3895),COUNTIF('SRF Drop Downs'!$A$2:$A$4,'Sponsor Response Form (SRF)'!J3895),COUNTIF('SRF Drop Downs'!$A$2:$A$5,'Sponsor Response Form (SRF)'!K3895),COUNTIF('SRF Drop Downs'!$E$2:$E$7,'Sponsor Response Form (SRF)'!L3895),COUNTIF('SRF Drop Downs'!$A$2:$A$4,'Sponsor Response Form (SRF)'!M3895),COUNTIF('SRF Drop Downs'!$A$2:$A$4,'Sponsor Response Form (SRF)'!N3895),COUNTIF('SRF Drop Downs'!$A$2:$A$4,'Sponsor Response Form (SRF)'!O3895),COUNTIF('SRF Drop Downs'!$A$2:$A$4,'Sponsor Response Form (SRF)'!P3895),COUNTIF('SRF Drop Downs'!$A$2:$A$4,'Sponsor Response Form (SRF)'!Q3895),COUNTIF('SRF Drop Downs'!$A$2:$A$4,'Sponsor Response Form (SRF)'!R3895),COUNTIF('SRF Drop Downs'!$A$2:$A$4,'Sponsor Response Form (SRF)'!S3895)),"Complete","Incomplete"))</f>
        <v/>
      </c>
      <c r="U3895" s="26" t="str">
        <f>IF(T3895="Complete",IF(AND(NOT(ISNA(VLOOKUP(CONCATENATE(E3895,F3895,G3895,H3895,I3895,J3895,K3895,L3895),'SRF Drop Downs'!G:G,1,FALSE))),IF(AND(H3895&lt;&gt;"C3",L3895&lt;&gt;"O5"),IF(SUM(COUNTIF(M3895:S3895,"Y"),COUNTIF(M3895:S3895,"N"))=0,"V","I"),IF(COUNTIF(M3895:S3895,"Y"),"V","I"))="V", IF(AND('Sponsor Response Form (SRF)'!E3895="M1", COUNTIF('OMS Response Form (ORF)'!D:D, C3895)&gt;0), "I", "V")="V"), "Valid","Invalid")," ")</f>
        <v xml:space="preserve"> </v>
      </c>
    </row>
    <row r="3896" spans="2:21" x14ac:dyDescent="0.35">
      <c r="B3896" s="70"/>
      <c r="C3896" s="71"/>
      <c r="D3896" s="72"/>
      <c r="E3896" s="73"/>
      <c r="F3896" s="73"/>
      <c r="G3896" s="73"/>
      <c r="H3896" s="73"/>
      <c r="I3896" s="73"/>
      <c r="J3896" s="73"/>
      <c r="K3896" s="73"/>
      <c r="L3896" s="73"/>
      <c r="M3896" s="73"/>
      <c r="N3896" s="73"/>
      <c r="O3896" s="73"/>
      <c r="P3896" s="73"/>
      <c r="Q3896" s="73"/>
      <c r="R3896" s="73"/>
      <c r="S3896" s="73"/>
      <c r="T3896" s="25" t="str">
        <f>IF(COUNTA(B3896:S3896)=0,"",IF(AND(COUNTA(B3896:D3896)=3,COUNTIF('SRF Drop Downs'!$B$2:$B$5,'Sponsor Response Form (SRF)'!E3896),COUNTIF('SRF Drop Downs'!$F$2:$F$5,'Sponsor Response Form (SRF)'!F3896),COUNTIF('SRF Drop Downs'!$C$2:$C$4,'Sponsor Response Form (SRF)'!G3896),COUNTIF('SRF Drop Downs'!$D$2:$D$6,'Sponsor Response Form (SRF)'!H3896),COUNTIF('SRF Drop Downs'!$A$2:$A$5,'Sponsor Response Form (SRF)'!I3896),COUNTIF('SRF Drop Downs'!$A$2:$A$4,'Sponsor Response Form (SRF)'!J3896),COUNTIF('SRF Drop Downs'!$A$2:$A$5,'Sponsor Response Form (SRF)'!K3896),COUNTIF('SRF Drop Downs'!$E$2:$E$7,'Sponsor Response Form (SRF)'!L3896),COUNTIF('SRF Drop Downs'!$A$2:$A$4,'Sponsor Response Form (SRF)'!M3896),COUNTIF('SRF Drop Downs'!$A$2:$A$4,'Sponsor Response Form (SRF)'!N3896),COUNTIF('SRF Drop Downs'!$A$2:$A$4,'Sponsor Response Form (SRF)'!O3896),COUNTIF('SRF Drop Downs'!$A$2:$A$4,'Sponsor Response Form (SRF)'!P3896),COUNTIF('SRF Drop Downs'!$A$2:$A$4,'Sponsor Response Form (SRF)'!Q3896),COUNTIF('SRF Drop Downs'!$A$2:$A$4,'Sponsor Response Form (SRF)'!R3896),COUNTIF('SRF Drop Downs'!$A$2:$A$4,'Sponsor Response Form (SRF)'!S3896)),"Complete","Incomplete"))</f>
        <v/>
      </c>
      <c r="U3896" s="26" t="str">
        <f>IF(T3896="Complete",IF(AND(NOT(ISNA(VLOOKUP(CONCATENATE(E3896,F3896,G3896,H3896,I3896,J3896,K3896,L3896),'SRF Drop Downs'!G:G,1,FALSE))),IF(AND(H3896&lt;&gt;"C3",L3896&lt;&gt;"O5"),IF(SUM(COUNTIF(M3896:S3896,"Y"),COUNTIF(M3896:S3896,"N"))=0,"V","I"),IF(COUNTIF(M3896:S3896,"Y"),"V","I"))="V", IF(AND('Sponsor Response Form (SRF)'!E3896="M1", COUNTIF('OMS Response Form (ORF)'!D:D, C3896)&gt;0), "I", "V")="V"), "Valid","Invalid")," ")</f>
        <v xml:space="preserve"> </v>
      </c>
    </row>
    <row r="3897" spans="2:21" x14ac:dyDescent="0.35">
      <c r="B3897" s="70"/>
      <c r="C3897" s="71"/>
      <c r="D3897" s="72"/>
      <c r="E3897" s="73"/>
      <c r="F3897" s="73"/>
      <c r="G3897" s="73"/>
      <c r="H3897" s="73"/>
      <c r="I3897" s="73"/>
      <c r="J3897" s="73"/>
      <c r="K3897" s="73"/>
      <c r="L3897" s="73"/>
      <c r="M3897" s="73"/>
      <c r="N3897" s="73"/>
      <c r="O3897" s="73"/>
      <c r="P3897" s="73"/>
      <c r="Q3897" s="73"/>
      <c r="R3897" s="73"/>
      <c r="S3897" s="73"/>
      <c r="T3897" s="25" t="str">
        <f>IF(COUNTA(B3897:S3897)=0,"",IF(AND(COUNTA(B3897:D3897)=3,COUNTIF('SRF Drop Downs'!$B$2:$B$5,'Sponsor Response Form (SRF)'!E3897),COUNTIF('SRF Drop Downs'!$F$2:$F$5,'Sponsor Response Form (SRF)'!F3897),COUNTIF('SRF Drop Downs'!$C$2:$C$4,'Sponsor Response Form (SRF)'!G3897),COUNTIF('SRF Drop Downs'!$D$2:$D$6,'Sponsor Response Form (SRF)'!H3897),COUNTIF('SRF Drop Downs'!$A$2:$A$5,'Sponsor Response Form (SRF)'!I3897),COUNTIF('SRF Drop Downs'!$A$2:$A$4,'Sponsor Response Form (SRF)'!J3897),COUNTIF('SRF Drop Downs'!$A$2:$A$5,'Sponsor Response Form (SRF)'!K3897),COUNTIF('SRF Drop Downs'!$E$2:$E$7,'Sponsor Response Form (SRF)'!L3897),COUNTIF('SRF Drop Downs'!$A$2:$A$4,'Sponsor Response Form (SRF)'!M3897),COUNTIF('SRF Drop Downs'!$A$2:$A$4,'Sponsor Response Form (SRF)'!N3897),COUNTIF('SRF Drop Downs'!$A$2:$A$4,'Sponsor Response Form (SRF)'!O3897),COUNTIF('SRF Drop Downs'!$A$2:$A$4,'Sponsor Response Form (SRF)'!P3897),COUNTIF('SRF Drop Downs'!$A$2:$A$4,'Sponsor Response Form (SRF)'!Q3897),COUNTIF('SRF Drop Downs'!$A$2:$A$4,'Sponsor Response Form (SRF)'!R3897),COUNTIF('SRF Drop Downs'!$A$2:$A$4,'Sponsor Response Form (SRF)'!S3897)),"Complete","Incomplete"))</f>
        <v/>
      </c>
      <c r="U3897" s="26" t="str">
        <f>IF(T3897="Complete",IF(AND(NOT(ISNA(VLOOKUP(CONCATENATE(E3897,F3897,G3897,H3897,I3897,J3897,K3897,L3897),'SRF Drop Downs'!G:G,1,FALSE))),IF(AND(H3897&lt;&gt;"C3",L3897&lt;&gt;"O5"),IF(SUM(COUNTIF(M3897:S3897,"Y"),COUNTIF(M3897:S3897,"N"))=0,"V","I"),IF(COUNTIF(M3897:S3897,"Y"),"V","I"))="V", IF(AND('Sponsor Response Form (SRF)'!E3897="M1", COUNTIF('OMS Response Form (ORF)'!D:D, C3897)&gt;0), "I", "V")="V"), "Valid","Invalid")," ")</f>
        <v xml:space="preserve"> </v>
      </c>
    </row>
    <row r="3898" spans="2:21" x14ac:dyDescent="0.35">
      <c r="B3898" s="70"/>
      <c r="C3898" s="71"/>
      <c r="D3898" s="72"/>
      <c r="E3898" s="73"/>
      <c r="F3898" s="73"/>
      <c r="G3898" s="73"/>
      <c r="H3898" s="73"/>
      <c r="I3898" s="73"/>
      <c r="J3898" s="73"/>
      <c r="K3898" s="73"/>
      <c r="L3898" s="73"/>
      <c r="M3898" s="73"/>
      <c r="N3898" s="73"/>
      <c r="O3898" s="73"/>
      <c r="P3898" s="73"/>
      <c r="Q3898" s="73"/>
      <c r="R3898" s="73"/>
      <c r="S3898" s="73"/>
      <c r="T3898" s="25" t="str">
        <f>IF(COUNTA(B3898:S3898)=0,"",IF(AND(COUNTA(B3898:D3898)=3,COUNTIF('SRF Drop Downs'!$B$2:$B$5,'Sponsor Response Form (SRF)'!E3898),COUNTIF('SRF Drop Downs'!$F$2:$F$5,'Sponsor Response Form (SRF)'!F3898),COUNTIF('SRF Drop Downs'!$C$2:$C$4,'Sponsor Response Form (SRF)'!G3898),COUNTIF('SRF Drop Downs'!$D$2:$D$6,'Sponsor Response Form (SRF)'!H3898),COUNTIF('SRF Drop Downs'!$A$2:$A$5,'Sponsor Response Form (SRF)'!I3898),COUNTIF('SRF Drop Downs'!$A$2:$A$4,'Sponsor Response Form (SRF)'!J3898),COUNTIF('SRF Drop Downs'!$A$2:$A$5,'Sponsor Response Form (SRF)'!K3898),COUNTIF('SRF Drop Downs'!$E$2:$E$7,'Sponsor Response Form (SRF)'!L3898),COUNTIF('SRF Drop Downs'!$A$2:$A$4,'Sponsor Response Form (SRF)'!M3898),COUNTIF('SRF Drop Downs'!$A$2:$A$4,'Sponsor Response Form (SRF)'!N3898),COUNTIF('SRF Drop Downs'!$A$2:$A$4,'Sponsor Response Form (SRF)'!O3898),COUNTIF('SRF Drop Downs'!$A$2:$A$4,'Sponsor Response Form (SRF)'!P3898),COUNTIF('SRF Drop Downs'!$A$2:$A$4,'Sponsor Response Form (SRF)'!Q3898),COUNTIF('SRF Drop Downs'!$A$2:$A$4,'Sponsor Response Form (SRF)'!R3898),COUNTIF('SRF Drop Downs'!$A$2:$A$4,'Sponsor Response Form (SRF)'!S3898)),"Complete","Incomplete"))</f>
        <v/>
      </c>
      <c r="U3898" s="26" t="str">
        <f>IF(T3898="Complete",IF(AND(NOT(ISNA(VLOOKUP(CONCATENATE(E3898,F3898,G3898,H3898,I3898,J3898,K3898,L3898),'SRF Drop Downs'!G:G,1,FALSE))),IF(AND(H3898&lt;&gt;"C3",L3898&lt;&gt;"O5"),IF(SUM(COUNTIF(M3898:S3898,"Y"),COUNTIF(M3898:S3898,"N"))=0,"V","I"),IF(COUNTIF(M3898:S3898,"Y"),"V","I"))="V", IF(AND('Sponsor Response Form (SRF)'!E3898="M1", COUNTIF('OMS Response Form (ORF)'!D:D, C3898)&gt;0), "I", "V")="V"), "Valid","Invalid")," ")</f>
        <v xml:space="preserve"> </v>
      </c>
    </row>
    <row r="3899" spans="2:21" x14ac:dyDescent="0.35">
      <c r="B3899" s="70"/>
      <c r="C3899" s="71"/>
      <c r="D3899" s="72"/>
      <c r="E3899" s="73"/>
      <c r="F3899" s="73"/>
      <c r="G3899" s="73"/>
      <c r="H3899" s="73"/>
      <c r="I3899" s="73"/>
      <c r="J3899" s="73"/>
      <c r="K3899" s="73"/>
      <c r="L3899" s="73"/>
      <c r="M3899" s="73"/>
      <c r="N3899" s="73"/>
      <c r="O3899" s="73"/>
      <c r="P3899" s="73"/>
      <c r="Q3899" s="73"/>
      <c r="R3899" s="73"/>
      <c r="S3899" s="73"/>
      <c r="T3899" s="25" t="str">
        <f>IF(COUNTA(B3899:S3899)=0,"",IF(AND(COUNTA(B3899:D3899)=3,COUNTIF('SRF Drop Downs'!$B$2:$B$5,'Sponsor Response Form (SRF)'!E3899),COUNTIF('SRF Drop Downs'!$F$2:$F$5,'Sponsor Response Form (SRF)'!F3899),COUNTIF('SRF Drop Downs'!$C$2:$C$4,'Sponsor Response Form (SRF)'!G3899),COUNTIF('SRF Drop Downs'!$D$2:$D$6,'Sponsor Response Form (SRF)'!H3899),COUNTIF('SRF Drop Downs'!$A$2:$A$5,'Sponsor Response Form (SRF)'!I3899),COUNTIF('SRF Drop Downs'!$A$2:$A$4,'Sponsor Response Form (SRF)'!J3899),COUNTIF('SRF Drop Downs'!$A$2:$A$5,'Sponsor Response Form (SRF)'!K3899),COUNTIF('SRF Drop Downs'!$E$2:$E$7,'Sponsor Response Form (SRF)'!L3899),COUNTIF('SRF Drop Downs'!$A$2:$A$4,'Sponsor Response Form (SRF)'!M3899),COUNTIF('SRF Drop Downs'!$A$2:$A$4,'Sponsor Response Form (SRF)'!N3899),COUNTIF('SRF Drop Downs'!$A$2:$A$4,'Sponsor Response Form (SRF)'!O3899),COUNTIF('SRF Drop Downs'!$A$2:$A$4,'Sponsor Response Form (SRF)'!P3899),COUNTIF('SRF Drop Downs'!$A$2:$A$4,'Sponsor Response Form (SRF)'!Q3899),COUNTIF('SRF Drop Downs'!$A$2:$A$4,'Sponsor Response Form (SRF)'!R3899),COUNTIF('SRF Drop Downs'!$A$2:$A$4,'Sponsor Response Form (SRF)'!S3899)),"Complete","Incomplete"))</f>
        <v/>
      </c>
      <c r="U3899" s="26" t="str">
        <f>IF(T3899="Complete",IF(AND(NOT(ISNA(VLOOKUP(CONCATENATE(E3899,F3899,G3899,H3899,I3899,J3899,K3899,L3899),'SRF Drop Downs'!G:G,1,FALSE))),IF(AND(H3899&lt;&gt;"C3",L3899&lt;&gt;"O5"),IF(SUM(COUNTIF(M3899:S3899,"Y"),COUNTIF(M3899:S3899,"N"))=0,"V","I"),IF(COUNTIF(M3899:S3899,"Y"),"V","I"))="V", IF(AND('Sponsor Response Form (SRF)'!E3899="M1", COUNTIF('OMS Response Form (ORF)'!D:D, C3899)&gt;0), "I", "V")="V"), "Valid","Invalid")," ")</f>
        <v xml:space="preserve"> </v>
      </c>
    </row>
    <row r="3900" spans="2:21" x14ac:dyDescent="0.35">
      <c r="B3900" s="70"/>
      <c r="C3900" s="71"/>
      <c r="D3900" s="72"/>
      <c r="E3900" s="73"/>
      <c r="F3900" s="73"/>
      <c r="G3900" s="73"/>
      <c r="H3900" s="73"/>
      <c r="I3900" s="73"/>
      <c r="J3900" s="73"/>
      <c r="K3900" s="73"/>
      <c r="L3900" s="73"/>
      <c r="M3900" s="73"/>
      <c r="N3900" s="73"/>
      <c r="O3900" s="73"/>
      <c r="P3900" s="73"/>
      <c r="Q3900" s="73"/>
      <c r="R3900" s="73"/>
      <c r="S3900" s="73"/>
      <c r="T3900" s="25" t="str">
        <f>IF(COUNTA(B3900:S3900)=0,"",IF(AND(COUNTA(B3900:D3900)=3,COUNTIF('SRF Drop Downs'!$B$2:$B$5,'Sponsor Response Form (SRF)'!E3900),COUNTIF('SRF Drop Downs'!$F$2:$F$5,'Sponsor Response Form (SRF)'!F3900),COUNTIF('SRF Drop Downs'!$C$2:$C$4,'Sponsor Response Form (SRF)'!G3900),COUNTIF('SRF Drop Downs'!$D$2:$D$6,'Sponsor Response Form (SRF)'!H3900),COUNTIF('SRF Drop Downs'!$A$2:$A$5,'Sponsor Response Form (SRF)'!I3900),COUNTIF('SRF Drop Downs'!$A$2:$A$4,'Sponsor Response Form (SRF)'!J3900),COUNTIF('SRF Drop Downs'!$A$2:$A$5,'Sponsor Response Form (SRF)'!K3900),COUNTIF('SRF Drop Downs'!$E$2:$E$7,'Sponsor Response Form (SRF)'!L3900),COUNTIF('SRF Drop Downs'!$A$2:$A$4,'Sponsor Response Form (SRF)'!M3900),COUNTIF('SRF Drop Downs'!$A$2:$A$4,'Sponsor Response Form (SRF)'!N3900),COUNTIF('SRF Drop Downs'!$A$2:$A$4,'Sponsor Response Form (SRF)'!O3900),COUNTIF('SRF Drop Downs'!$A$2:$A$4,'Sponsor Response Form (SRF)'!P3900),COUNTIF('SRF Drop Downs'!$A$2:$A$4,'Sponsor Response Form (SRF)'!Q3900),COUNTIF('SRF Drop Downs'!$A$2:$A$4,'Sponsor Response Form (SRF)'!R3900),COUNTIF('SRF Drop Downs'!$A$2:$A$4,'Sponsor Response Form (SRF)'!S3900)),"Complete","Incomplete"))</f>
        <v/>
      </c>
      <c r="U3900" s="26" t="str">
        <f>IF(T3900="Complete",IF(AND(NOT(ISNA(VLOOKUP(CONCATENATE(E3900,F3900,G3900,H3900,I3900,J3900,K3900,L3900),'SRF Drop Downs'!G:G,1,FALSE))),IF(AND(H3900&lt;&gt;"C3",L3900&lt;&gt;"O5"),IF(SUM(COUNTIF(M3900:S3900,"Y"),COUNTIF(M3900:S3900,"N"))=0,"V","I"),IF(COUNTIF(M3900:S3900,"Y"),"V","I"))="V", IF(AND('Sponsor Response Form (SRF)'!E3900="M1", COUNTIF('OMS Response Form (ORF)'!D:D, C3900)&gt;0), "I", "V")="V"), "Valid","Invalid")," ")</f>
        <v xml:space="preserve"> </v>
      </c>
    </row>
    <row r="3901" spans="2:21" x14ac:dyDescent="0.35">
      <c r="B3901" s="70"/>
      <c r="C3901" s="71"/>
      <c r="D3901" s="72"/>
      <c r="E3901" s="73"/>
      <c r="F3901" s="73"/>
      <c r="G3901" s="73"/>
      <c r="H3901" s="73"/>
      <c r="I3901" s="73"/>
      <c r="J3901" s="73"/>
      <c r="K3901" s="73"/>
      <c r="L3901" s="73"/>
      <c r="M3901" s="73"/>
      <c r="N3901" s="73"/>
      <c r="O3901" s="73"/>
      <c r="P3901" s="73"/>
      <c r="Q3901" s="73"/>
      <c r="R3901" s="73"/>
      <c r="S3901" s="73"/>
      <c r="T3901" s="25" t="str">
        <f>IF(COUNTA(B3901:S3901)=0,"",IF(AND(COUNTA(B3901:D3901)=3,COUNTIF('SRF Drop Downs'!$B$2:$B$5,'Sponsor Response Form (SRF)'!E3901),COUNTIF('SRF Drop Downs'!$F$2:$F$5,'Sponsor Response Form (SRF)'!F3901),COUNTIF('SRF Drop Downs'!$C$2:$C$4,'Sponsor Response Form (SRF)'!G3901),COUNTIF('SRF Drop Downs'!$D$2:$D$6,'Sponsor Response Form (SRF)'!H3901),COUNTIF('SRF Drop Downs'!$A$2:$A$5,'Sponsor Response Form (SRF)'!I3901),COUNTIF('SRF Drop Downs'!$A$2:$A$4,'Sponsor Response Form (SRF)'!J3901),COUNTIF('SRF Drop Downs'!$A$2:$A$5,'Sponsor Response Form (SRF)'!K3901),COUNTIF('SRF Drop Downs'!$E$2:$E$7,'Sponsor Response Form (SRF)'!L3901),COUNTIF('SRF Drop Downs'!$A$2:$A$4,'Sponsor Response Form (SRF)'!M3901),COUNTIF('SRF Drop Downs'!$A$2:$A$4,'Sponsor Response Form (SRF)'!N3901),COUNTIF('SRF Drop Downs'!$A$2:$A$4,'Sponsor Response Form (SRF)'!O3901),COUNTIF('SRF Drop Downs'!$A$2:$A$4,'Sponsor Response Form (SRF)'!P3901),COUNTIF('SRF Drop Downs'!$A$2:$A$4,'Sponsor Response Form (SRF)'!Q3901),COUNTIF('SRF Drop Downs'!$A$2:$A$4,'Sponsor Response Form (SRF)'!R3901),COUNTIF('SRF Drop Downs'!$A$2:$A$4,'Sponsor Response Form (SRF)'!S3901)),"Complete","Incomplete"))</f>
        <v/>
      </c>
      <c r="U3901" s="26" t="str">
        <f>IF(T3901="Complete",IF(AND(NOT(ISNA(VLOOKUP(CONCATENATE(E3901,F3901,G3901,H3901,I3901,J3901,K3901,L3901),'SRF Drop Downs'!G:G,1,FALSE))),IF(AND(H3901&lt;&gt;"C3",L3901&lt;&gt;"O5"),IF(SUM(COUNTIF(M3901:S3901,"Y"),COUNTIF(M3901:S3901,"N"))=0,"V","I"),IF(COUNTIF(M3901:S3901,"Y"),"V","I"))="V", IF(AND('Sponsor Response Form (SRF)'!E3901="M1", COUNTIF('OMS Response Form (ORF)'!D:D, C3901)&gt;0), "I", "V")="V"), "Valid","Invalid")," ")</f>
        <v xml:space="preserve"> </v>
      </c>
    </row>
    <row r="3902" spans="2:21" x14ac:dyDescent="0.35">
      <c r="B3902" s="70"/>
      <c r="C3902" s="71"/>
      <c r="D3902" s="72"/>
      <c r="E3902" s="73"/>
      <c r="F3902" s="73"/>
      <c r="G3902" s="73"/>
      <c r="H3902" s="73"/>
      <c r="I3902" s="73"/>
      <c r="J3902" s="73"/>
      <c r="K3902" s="73"/>
      <c r="L3902" s="73"/>
      <c r="M3902" s="73"/>
      <c r="N3902" s="73"/>
      <c r="O3902" s="73"/>
      <c r="P3902" s="73"/>
      <c r="Q3902" s="73"/>
      <c r="R3902" s="73"/>
      <c r="S3902" s="73"/>
      <c r="T3902" s="25" t="str">
        <f>IF(COUNTA(B3902:S3902)=0,"",IF(AND(COUNTA(B3902:D3902)=3,COUNTIF('SRF Drop Downs'!$B$2:$B$5,'Sponsor Response Form (SRF)'!E3902),COUNTIF('SRF Drop Downs'!$F$2:$F$5,'Sponsor Response Form (SRF)'!F3902),COUNTIF('SRF Drop Downs'!$C$2:$C$4,'Sponsor Response Form (SRF)'!G3902),COUNTIF('SRF Drop Downs'!$D$2:$D$6,'Sponsor Response Form (SRF)'!H3902),COUNTIF('SRF Drop Downs'!$A$2:$A$5,'Sponsor Response Form (SRF)'!I3902),COUNTIF('SRF Drop Downs'!$A$2:$A$4,'Sponsor Response Form (SRF)'!J3902),COUNTIF('SRF Drop Downs'!$A$2:$A$5,'Sponsor Response Form (SRF)'!K3902),COUNTIF('SRF Drop Downs'!$E$2:$E$7,'Sponsor Response Form (SRF)'!L3902),COUNTIF('SRF Drop Downs'!$A$2:$A$4,'Sponsor Response Form (SRF)'!M3902),COUNTIF('SRF Drop Downs'!$A$2:$A$4,'Sponsor Response Form (SRF)'!N3902),COUNTIF('SRF Drop Downs'!$A$2:$A$4,'Sponsor Response Form (SRF)'!O3902),COUNTIF('SRF Drop Downs'!$A$2:$A$4,'Sponsor Response Form (SRF)'!P3902),COUNTIF('SRF Drop Downs'!$A$2:$A$4,'Sponsor Response Form (SRF)'!Q3902),COUNTIF('SRF Drop Downs'!$A$2:$A$4,'Sponsor Response Form (SRF)'!R3902),COUNTIF('SRF Drop Downs'!$A$2:$A$4,'Sponsor Response Form (SRF)'!S3902)),"Complete","Incomplete"))</f>
        <v/>
      </c>
      <c r="U3902" s="26" t="str">
        <f>IF(T3902="Complete",IF(AND(NOT(ISNA(VLOOKUP(CONCATENATE(E3902,F3902,G3902,H3902,I3902,J3902,K3902,L3902),'SRF Drop Downs'!G:G,1,FALSE))),IF(AND(H3902&lt;&gt;"C3",L3902&lt;&gt;"O5"),IF(SUM(COUNTIF(M3902:S3902,"Y"),COUNTIF(M3902:S3902,"N"))=0,"V","I"),IF(COUNTIF(M3902:S3902,"Y"),"V","I"))="V", IF(AND('Sponsor Response Form (SRF)'!E3902="M1", COUNTIF('OMS Response Form (ORF)'!D:D, C3902)&gt;0), "I", "V")="V"), "Valid","Invalid")," ")</f>
        <v xml:space="preserve"> </v>
      </c>
    </row>
    <row r="3903" spans="2:21" x14ac:dyDescent="0.35">
      <c r="B3903" s="70"/>
      <c r="C3903" s="71"/>
      <c r="D3903" s="72"/>
      <c r="E3903" s="73"/>
      <c r="F3903" s="73"/>
      <c r="G3903" s="73"/>
      <c r="H3903" s="73"/>
      <c r="I3903" s="73"/>
      <c r="J3903" s="73"/>
      <c r="K3903" s="73"/>
      <c r="L3903" s="73"/>
      <c r="M3903" s="73"/>
      <c r="N3903" s="73"/>
      <c r="O3903" s="73"/>
      <c r="P3903" s="73"/>
      <c r="Q3903" s="73"/>
      <c r="R3903" s="73"/>
      <c r="S3903" s="73"/>
      <c r="T3903" s="25" t="str">
        <f>IF(COUNTA(B3903:S3903)=0,"",IF(AND(COUNTA(B3903:D3903)=3,COUNTIF('SRF Drop Downs'!$B$2:$B$5,'Sponsor Response Form (SRF)'!E3903),COUNTIF('SRF Drop Downs'!$F$2:$F$5,'Sponsor Response Form (SRF)'!F3903),COUNTIF('SRF Drop Downs'!$C$2:$C$4,'Sponsor Response Form (SRF)'!G3903),COUNTIF('SRF Drop Downs'!$D$2:$D$6,'Sponsor Response Form (SRF)'!H3903),COUNTIF('SRF Drop Downs'!$A$2:$A$5,'Sponsor Response Form (SRF)'!I3903),COUNTIF('SRF Drop Downs'!$A$2:$A$4,'Sponsor Response Form (SRF)'!J3903),COUNTIF('SRF Drop Downs'!$A$2:$A$5,'Sponsor Response Form (SRF)'!K3903),COUNTIF('SRF Drop Downs'!$E$2:$E$7,'Sponsor Response Form (SRF)'!L3903),COUNTIF('SRF Drop Downs'!$A$2:$A$4,'Sponsor Response Form (SRF)'!M3903),COUNTIF('SRF Drop Downs'!$A$2:$A$4,'Sponsor Response Form (SRF)'!N3903),COUNTIF('SRF Drop Downs'!$A$2:$A$4,'Sponsor Response Form (SRF)'!O3903),COUNTIF('SRF Drop Downs'!$A$2:$A$4,'Sponsor Response Form (SRF)'!P3903),COUNTIF('SRF Drop Downs'!$A$2:$A$4,'Sponsor Response Form (SRF)'!Q3903),COUNTIF('SRF Drop Downs'!$A$2:$A$4,'Sponsor Response Form (SRF)'!R3903),COUNTIF('SRF Drop Downs'!$A$2:$A$4,'Sponsor Response Form (SRF)'!S3903)),"Complete","Incomplete"))</f>
        <v/>
      </c>
      <c r="U3903" s="26" t="str">
        <f>IF(T3903="Complete",IF(AND(NOT(ISNA(VLOOKUP(CONCATENATE(E3903,F3903,G3903,H3903,I3903,J3903,K3903,L3903),'SRF Drop Downs'!G:G,1,FALSE))),IF(AND(H3903&lt;&gt;"C3",L3903&lt;&gt;"O5"),IF(SUM(COUNTIF(M3903:S3903,"Y"),COUNTIF(M3903:S3903,"N"))=0,"V","I"),IF(COUNTIF(M3903:S3903,"Y"),"V","I"))="V", IF(AND('Sponsor Response Form (SRF)'!E3903="M1", COUNTIF('OMS Response Form (ORF)'!D:D, C3903)&gt;0), "I", "V")="V"), "Valid","Invalid")," ")</f>
        <v xml:space="preserve"> </v>
      </c>
    </row>
    <row r="3904" spans="2:21" x14ac:dyDescent="0.35">
      <c r="B3904" s="70"/>
      <c r="C3904" s="71"/>
      <c r="D3904" s="72"/>
      <c r="E3904" s="73"/>
      <c r="F3904" s="73"/>
      <c r="G3904" s="73"/>
      <c r="H3904" s="73"/>
      <c r="I3904" s="73"/>
      <c r="J3904" s="73"/>
      <c r="K3904" s="73"/>
      <c r="L3904" s="73"/>
      <c r="M3904" s="73"/>
      <c r="N3904" s="73"/>
      <c r="O3904" s="73"/>
      <c r="P3904" s="73"/>
      <c r="Q3904" s="73"/>
      <c r="R3904" s="73"/>
      <c r="S3904" s="73"/>
      <c r="T3904" s="25" t="str">
        <f>IF(COUNTA(B3904:S3904)=0,"",IF(AND(COUNTA(B3904:D3904)=3,COUNTIF('SRF Drop Downs'!$B$2:$B$5,'Sponsor Response Form (SRF)'!E3904),COUNTIF('SRF Drop Downs'!$F$2:$F$5,'Sponsor Response Form (SRF)'!F3904),COUNTIF('SRF Drop Downs'!$C$2:$C$4,'Sponsor Response Form (SRF)'!G3904),COUNTIF('SRF Drop Downs'!$D$2:$D$6,'Sponsor Response Form (SRF)'!H3904),COUNTIF('SRF Drop Downs'!$A$2:$A$5,'Sponsor Response Form (SRF)'!I3904),COUNTIF('SRF Drop Downs'!$A$2:$A$4,'Sponsor Response Form (SRF)'!J3904),COUNTIF('SRF Drop Downs'!$A$2:$A$5,'Sponsor Response Form (SRF)'!K3904),COUNTIF('SRF Drop Downs'!$E$2:$E$7,'Sponsor Response Form (SRF)'!L3904),COUNTIF('SRF Drop Downs'!$A$2:$A$4,'Sponsor Response Form (SRF)'!M3904),COUNTIF('SRF Drop Downs'!$A$2:$A$4,'Sponsor Response Form (SRF)'!N3904),COUNTIF('SRF Drop Downs'!$A$2:$A$4,'Sponsor Response Form (SRF)'!O3904),COUNTIF('SRF Drop Downs'!$A$2:$A$4,'Sponsor Response Form (SRF)'!P3904),COUNTIF('SRF Drop Downs'!$A$2:$A$4,'Sponsor Response Form (SRF)'!Q3904),COUNTIF('SRF Drop Downs'!$A$2:$A$4,'Sponsor Response Form (SRF)'!R3904),COUNTIF('SRF Drop Downs'!$A$2:$A$4,'Sponsor Response Form (SRF)'!S3904)),"Complete","Incomplete"))</f>
        <v/>
      </c>
      <c r="U3904" s="26" t="str">
        <f>IF(T3904="Complete",IF(AND(NOT(ISNA(VLOOKUP(CONCATENATE(E3904,F3904,G3904,H3904,I3904,J3904,K3904,L3904),'SRF Drop Downs'!G:G,1,FALSE))),IF(AND(H3904&lt;&gt;"C3",L3904&lt;&gt;"O5"),IF(SUM(COUNTIF(M3904:S3904,"Y"),COUNTIF(M3904:S3904,"N"))=0,"V","I"),IF(COUNTIF(M3904:S3904,"Y"),"V","I"))="V", IF(AND('Sponsor Response Form (SRF)'!E3904="M1", COUNTIF('OMS Response Form (ORF)'!D:D, C3904)&gt;0), "I", "V")="V"), "Valid","Invalid")," ")</f>
        <v xml:space="preserve"> </v>
      </c>
    </row>
    <row r="3905" spans="2:21" x14ac:dyDescent="0.35">
      <c r="B3905" s="70"/>
      <c r="C3905" s="71"/>
      <c r="D3905" s="72"/>
      <c r="E3905" s="73"/>
      <c r="F3905" s="73"/>
      <c r="G3905" s="73"/>
      <c r="H3905" s="73"/>
      <c r="I3905" s="73"/>
      <c r="J3905" s="73"/>
      <c r="K3905" s="73"/>
      <c r="L3905" s="73"/>
      <c r="M3905" s="73"/>
      <c r="N3905" s="73"/>
      <c r="O3905" s="73"/>
      <c r="P3905" s="73"/>
      <c r="Q3905" s="73"/>
      <c r="R3905" s="73"/>
      <c r="S3905" s="73"/>
      <c r="T3905" s="25" t="str">
        <f>IF(COUNTA(B3905:S3905)=0,"",IF(AND(COUNTA(B3905:D3905)=3,COUNTIF('SRF Drop Downs'!$B$2:$B$5,'Sponsor Response Form (SRF)'!E3905),COUNTIF('SRF Drop Downs'!$F$2:$F$5,'Sponsor Response Form (SRF)'!F3905),COUNTIF('SRF Drop Downs'!$C$2:$C$4,'Sponsor Response Form (SRF)'!G3905),COUNTIF('SRF Drop Downs'!$D$2:$D$6,'Sponsor Response Form (SRF)'!H3905),COUNTIF('SRF Drop Downs'!$A$2:$A$5,'Sponsor Response Form (SRF)'!I3905),COUNTIF('SRF Drop Downs'!$A$2:$A$4,'Sponsor Response Form (SRF)'!J3905),COUNTIF('SRF Drop Downs'!$A$2:$A$5,'Sponsor Response Form (SRF)'!K3905),COUNTIF('SRF Drop Downs'!$E$2:$E$7,'Sponsor Response Form (SRF)'!L3905),COUNTIF('SRF Drop Downs'!$A$2:$A$4,'Sponsor Response Form (SRF)'!M3905),COUNTIF('SRF Drop Downs'!$A$2:$A$4,'Sponsor Response Form (SRF)'!N3905),COUNTIF('SRF Drop Downs'!$A$2:$A$4,'Sponsor Response Form (SRF)'!O3905),COUNTIF('SRF Drop Downs'!$A$2:$A$4,'Sponsor Response Form (SRF)'!P3905),COUNTIF('SRF Drop Downs'!$A$2:$A$4,'Sponsor Response Form (SRF)'!Q3905),COUNTIF('SRF Drop Downs'!$A$2:$A$4,'Sponsor Response Form (SRF)'!R3905),COUNTIF('SRF Drop Downs'!$A$2:$A$4,'Sponsor Response Form (SRF)'!S3905)),"Complete","Incomplete"))</f>
        <v/>
      </c>
      <c r="U3905" s="26" t="str">
        <f>IF(T3905="Complete",IF(AND(NOT(ISNA(VLOOKUP(CONCATENATE(E3905,F3905,G3905,H3905,I3905,J3905,K3905,L3905),'SRF Drop Downs'!G:G,1,FALSE))),IF(AND(H3905&lt;&gt;"C3",L3905&lt;&gt;"O5"),IF(SUM(COUNTIF(M3905:S3905,"Y"),COUNTIF(M3905:S3905,"N"))=0,"V","I"),IF(COUNTIF(M3905:S3905,"Y"),"V","I"))="V", IF(AND('Sponsor Response Form (SRF)'!E3905="M1", COUNTIF('OMS Response Form (ORF)'!D:D, C3905)&gt;0), "I", "V")="V"), "Valid","Invalid")," ")</f>
        <v xml:space="preserve"> </v>
      </c>
    </row>
    <row r="3906" spans="2:21" x14ac:dyDescent="0.35">
      <c r="B3906" s="70"/>
      <c r="C3906" s="71"/>
      <c r="D3906" s="72"/>
      <c r="E3906" s="73"/>
      <c r="F3906" s="73"/>
      <c r="G3906" s="73"/>
      <c r="H3906" s="73"/>
      <c r="I3906" s="73"/>
      <c r="J3906" s="73"/>
      <c r="K3906" s="73"/>
      <c r="L3906" s="73"/>
      <c r="M3906" s="73"/>
      <c r="N3906" s="73"/>
      <c r="O3906" s="73"/>
      <c r="P3906" s="73"/>
      <c r="Q3906" s="73"/>
      <c r="R3906" s="73"/>
      <c r="S3906" s="73"/>
      <c r="T3906" s="25" t="str">
        <f>IF(COUNTA(B3906:S3906)=0,"",IF(AND(COUNTA(B3906:D3906)=3,COUNTIF('SRF Drop Downs'!$B$2:$B$5,'Sponsor Response Form (SRF)'!E3906),COUNTIF('SRF Drop Downs'!$F$2:$F$5,'Sponsor Response Form (SRF)'!F3906),COUNTIF('SRF Drop Downs'!$C$2:$C$4,'Sponsor Response Form (SRF)'!G3906),COUNTIF('SRF Drop Downs'!$D$2:$D$6,'Sponsor Response Form (SRF)'!H3906),COUNTIF('SRF Drop Downs'!$A$2:$A$5,'Sponsor Response Form (SRF)'!I3906),COUNTIF('SRF Drop Downs'!$A$2:$A$4,'Sponsor Response Form (SRF)'!J3906),COUNTIF('SRF Drop Downs'!$A$2:$A$5,'Sponsor Response Form (SRF)'!K3906),COUNTIF('SRF Drop Downs'!$E$2:$E$7,'Sponsor Response Form (SRF)'!L3906),COUNTIF('SRF Drop Downs'!$A$2:$A$4,'Sponsor Response Form (SRF)'!M3906),COUNTIF('SRF Drop Downs'!$A$2:$A$4,'Sponsor Response Form (SRF)'!N3906),COUNTIF('SRF Drop Downs'!$A$2:$A$4,'Sponsor Response Form (SRF)'!O3906),COUNTIF('SRF Drop Downs'!$A$2:$A$4,'Sponsor Response Form (SRF)'!P3906),COUNTIF('SRF Drop Downs'!$A$2:$A$4,'Sponsor Response Form (SRF)'!Q3906),COUNTIF('SRF Drop Downs'!$A$2:$A$4,'Sponsor Response Form (SRF)'!R3906),COUNTIF('SRF Drop Downs'!$A$2:$A$4,'Sponsor Response Form (SRF)'!S3906)),"Complete","Incomplete"))</f>
        <v/>
      </c>
      <c r="U3906" s="26" t="str">
        <f>IF(T3906="Complete",IF(AND(NOT(ISNA(VLOOKUP(CONCATENATE(E3906,F3906,G3906,H3906,I3906,J3906,K3906,L3906),'SRF Drop Downs'!G:G,1,FALSE))),IF(AND(H3906&lt;&gt;"C3",L3906&lt;&gt;"O5"),IF(SUM(COUNTIF(M3906:S3906,"Y"),COUNTIF(M3906:S3906,"N"))=0,"V","I"),IF(COUNTIF(M3906:S3906,"Y"),"V","I"))="V", IF(AND('Sponsor Response Form (SRF)'!E3906="M1", COUNTIF('OMS Response Form (ORF)'!D:D, C3906)&gt;0), "I", "V")="V"), "Valid","Invalid")," ")</f>
        <v xml:space="preserve"> </v>
      </c>
    </row>
    <row r="3907" spans="2:21" x14ac:dyDescent="0.35">
      <c r="B3907" s="70"/>
      <c r="C3907" s="71"/>
      <c r="D3907" s="72"/>
      <c r="E3907" s="73"/>
      <c r="F3907" s="73"/>
      <c r="G3907" s="73"/>
      <c r="H3907" s="73"/>
      <c r="I3907" s="73"/>
      <c r="J3907" s="73"/>
      <c r="K3907" s="73"/>
      <c r="L3907" s="73"/>
      <c r="M3907" s="73"/>
      <c r="N3907" s="73"/>
      <c r="O3907" s="73"/>
      <c r="P3907" s="73"/>
      <c r="Q3907" s="73"/>
      <c r="R3907" s="73"/>
      <c r="S3907" s="73"/>
      <c r="T3907" s="25" t="str">
        <f>IF(COUNTA(B3907:S3907)=0,"",IF(AND(COUNTA(B3907:D3907)=3,COUNTIF('SRF Drop Downs'!$B$2:$B$5,'Sponsor Response Form (SRF)'!E3907),COUNTIF('SRF Drop Downs'!$F$2:$F$5,'Sponsor Response Form (SRF)'!F3907),COUNTIF('SRF Drop Downs'!$C$2:$C$4,'Sponsor Response Form (SRF)'!G3907),COUNTIF('SRF Drop Downs'!$D$2:$D$6,'Sponsor Response Form (SRF)'!H3907),COUNTIF('SRF Drop Downs'!$A$2:$A$5,'Sponsor Response Form (SRF)'!I3907),COUNTIF('SRF Drop Downs'!$A$2:$A$4,'Sponsor Response Form (SRF)'!J3907),COUNTIF('SRF Drop Downs'!$A$2:$A$5,'Sponsor Response Form (SRF)'!K3907),COUNTIF('SRF Drop Downs'!$E$2:$E$7,'Sponsor Response Form (SRF)'!L3907),COUNTIF('SRF Drop Downs'!$A$2:$A$4,'Sponsor Response Form (SRF)'!M3907),COUNTIF('SRF Drop Downs'!$A$2:$A$4,'Sponsor Response Form (SRF)'!N3907),COUNTIF('SRF Drop Downs'!$A$2:$A$4,'Sponsor Response Form (SRF)'!O3907),COUNTIF('SRF Drop Downs'!$A$2:$A$4,'Sponsor Response Form (SRF)'!P3907),COUNTIF('SRF Drop Downs'!$A$2:$A$4,'Sponsor Response Form (SRF)'!Q3907),COUNTIF('SRF Drop Downs'!$A$2:$A$4,'Sponsor Response Form (SRF)'!R3907),COUNTIF('SRF Drop Downs'!$A$2:$A$4,'Sponsor Response Form (SRF)'!S3907)),"Complete","Incomplete"))</f>
        <v/>
      </c>
      <c r="U3907" s="26" t="str">
        <f>IF(T3907="Complete",IF(AND(NOT(ISNA(VLOOKUP(CONCATENATE(E3907,F3907,G3907,H3907,I3907,J3907,K3907,L3907),'SRF Drop Downs'!G:G,1,FALSE))),IF(AND(H3907&lt;&gt;"C3",L3907&lt;&gt;"O5"),IF(SUM(COUNTIF(M3907:S3907,"Y"),COUNTIF(M3907:S3907,"N"))=0,"V","I"),IF(COUNTIF(M3907:S3907,"Y"),"V","I"))="V", IF(AND('Sponsor Response Form (SRF)'!E3907="M1", COUNTIF('OMS Response Form (ORF)'!D:D, C3907)&gt;0), "I", "V")="V"), "Valid","Invalid")," ")</f>
        <v xml:space="preserve"> </v>
      </c>
    </row>
    <row r="3908" spans="2:21" x14ac:dyDescent="0.35">
      <c r="B3908" s="70"/>
      <c r="C3908" s="71"/>
      <c r="D3908" s="72"/>
      <c r="E3908" s="73"/>
      <c r="F3908" s="73"/>
      <c r="G3908" s="73"/>
      <c r="H3908" s="73"/>
      <c r="I3908" s="73"/>
      <c r="J3908" s="73"/>
      <c r="K3908" s="73"/>
      <c r="L3908" s="73"/>
      <c r="M3908" s="73"/>
      <c r="N3908" s="73"/>
      <c r="O3908" s="73"/>
      <c r="P3908" s="73"/>
      <c r="Q3908" s="73"/>
      <c r="R3908" s="73"/>
      <c r="S3908" s="73"/>
      <c r="T3908" s="25" t="str">
        <f>IF(COUNTA(B3908:S3908)=0,"",IF(AND(COUNTA(B3908:D3908)=3,COUNTIF('SRF Drop Downs'!$B$2:$B$5,'Sponsor Response Form (SRF)'!E3908),COUNTIF('SRF Drop Downs'!$F$2:$F$5,'Sponsor Response Form (SRF)'!F3908),COUNTIF('SRF Drop Downs'!$C$2:$C$4,'Sponsor Response Form (SRF)'!G3908),COUNTIF('SRF Drop Downs'!$D$2:$D$6,'Sponsor Response Form (SRF)'!H3908),COUNTIF('SRF Drop Downs'!$A$2:$A$5,'Sponsor Response Form (SRF)'!I3908),COUNTIF('SRF Drop Downs'!$A$2:$A$4,'Sponsor Response Form (SRF)'!J3908),COUNTIF('SRF Drop Downs'!$A$2:$A$5,'Sponsor Response Form (SRF)'!K3908),COUNTIF('SRF Drop Downs'!$E$2:$E$7,'Sponsor Response Form (SRF)'!L3908),COUNTIF('SRF Drop Downs'!$A$2:$A$4,'Sponsor Response Form (SRF)'!M3908),COUNTIF('SRF Drop Downs'!$A$2:$A$4,'Sponsor Response Form (SRF)'!N3908),COUNTIF('SRF Drop Downs'!$A$2:$A$4,'Sponsor Response Form (SRF)'!O3908),COUNTIF('SRF Drop Downs'!$A$2:$A$4,'Sponsor Response Form (SRF)'!P3908),COUNTIF('SRF Drop Downs'!$A$2:$A$4,'Sponsor Response Form (SRF)'!Q3908),COUNTIF('SRF Drop Downs'!$A$2:$A$4,'Sponsor Response Form (SRF)'!R3908),COUNTIF('SRF Drop Downs'!$A$2:$A$4,'Sponsor Response Form (SRF)'!S3908)),"Complete","Incomplete"))</f>
        <v/>
      </c>
      <c r="U3908" s="26" t="str">
        <f>IF(T3908="Complete",IF(AND(NOT(ISNA(VLOOKUP(CONCATENATE(E3908,F3908,G3908,H3908,I3908,J3908,K3908,L3908),'SRF Drop Downs'!G:G,1,FALSE))),IF(AND(H3908&lt;&gt;"C3",L3908&lt;&gt;"O5"),IF(SUM(COUNTIF(M3908:S3908,"Y"),COUNTIF(M3908:S3908,"N"))=0,"V","I"),IF(COUNTIF(M3908:S3908,"Y"),"V","I"))="V", IF(AND('Sponsor Response Form (SRF)'!E3908="M1", COUNTIF('OMS Response Form (ORF)'!D:D, C3908)&gt;0), "I", "V")="V"), "Valid","Invalid")," ")</f>
        <v xml:space="preserve"> </v>
      </c>
    </row>
    <row r="3909" spans="2:21" x14ac:dyDescent="0.35">
      <c r="B3909" s="70"/>
      <c r="C3909" s="71"/>
      <c r="D3909" s="72"/>
      <c r="E3909" s="73"/>
      <c r="F3909" s="73"/>
      <c r="G3909" s="73"/>
      <c r="H3909" s="73"/>
      <c r="I3909" s="73"/>
      <c r="J3909" s="73"/>
      <c r="K3909" s="73"/>
      <c r="L3909" s="73"/>
      <c r="M3909" s="73"/>
      <c r="N3909" s="73"/>
      <c r="O3909" s="73"/>
      <c r="P3909" s="73"/>
      <c r="Q3909" s="73"/>
      <c r="R3909" s="73"/>
      <c r="S3909" s="73"/>
      <c r="T3909" s="25" t="str">
        <f>IF(COUNTA(B3909:S3909)=0,"",IF(AND(COUNTA(B3909:D3909)=3,COUNTIF('SRF Drop Downs'!$B$2:$B$5,'Sponsor Response Form (SRF)'!E3909),COUNTIF('SRF Drop Downs'!$F$2:$F$5,'Sponsor Response Form (SRF)'!F3909),COUNTIF('SRF Drop Downs'!$C$2:$C$4,'Sponsor Response Form (SRF)'!G3909),COUNTIF('SRF Drop Downs'!$D$2:$D$6,'Sponsor Response Form (SRF)'!H3909),COUNTIF('SRF Drop Downs'!$A$2:$A$5,'Sponsor Response Form (SRF)'!I3909),COUNTIF('SRF Drop Downs'!$A$2:$A$4,'Sponsor Response Form (SRF)'!J3909),COUNTIF('SRF Drop Downs'!$A$2:$A$5,'Sponsor Response Form (SRF)'!K3909),COUNTIF('SRF Drop Downs'!$E$2:$E$7,'Sponsor Response Form (SRF)'!L3909),COUNTIF('SRF Drop Downs'!$A$2:$A$4,'Sponsor Response Form (SRF)'!M3909),COUNTIF('SRF Drop Downs'!$A$2:$A$4,'Sponsor Response Form (SRF)'!N3909),COUNTIF('SRF Drop Downs'!$A$2:$A$4,'Sponsor Response Form (SRF)'!O3909),COUNTIF('SRF Drop Downs'!$A$2:$A$4,'Sponsor Response Form (SRF)'!P3909),COUNTIF('SRF Drop Downs'!$A$2:$A$4,'Sponsor Response Form (SRF)'!Q3909),COUNTIF('SRF Drop Downs'!$A$2:$A$4,'Sponsor Response Form (SRF)'!R3909),COUNTIF('SRF Drop Downs'!$A$2:$A$4,'Sponsor Response Form (SRF)'!S3909)),"Complete","Incomplete"))</f>
        <v/>
      </c>
      <c r="U3909" s="26" t="str">
        <f>IF(T3909="Complete",IF(AND(NOT(ISNA(VLOOKUP(CONCATENATE(E3909,F3909,G3909,H3909,I3909,J3909,K3909,L3909),'SRF Drop Downs'!G:G,1,FALSE))),IF(AND(H3909&lt;&gt;"C3",L3909&lt;&gt;"O5"),IF(SUM(COUNTIF(M3909:S3909,"Y"),COUNTIF(M3909:S3909,"N"))=0,"V","I"),IF(COUNTIF(M3909:S3909,"Y"),"V","I"))="V", IF(AND('Sponsor Response Form (SRF)'!E3909="M1", COUNTIF('OMS Response Form (ORF)'!D:D, C3909)&gt;0), "I", "V")="V"), "Valid","Invalid")," ")</f>
        <v xml:space="preserve"> </v>
      </c>
    </row>
    <row r="3910" spans="2:21" x14ac:dyDescent="0.35">
      <c r="B3910" s="70"/>
      <c r="C3910" s="71"/>
      <c r="D3910" s="72"/>
      <c r="E3910" s="73"/>
      <c r="F3910" s="73"/>
      <c r="G3910" s="73"/>
      <c r="H3910" s="73"/>
      <c r="I3910" s="73"/>
      <c r="J3910" s="73"/>
      <c r="K3910" s="73"/>
      <c r="L3910" s="73"/>
      <c r="M3910" s="73"/>
      <c r="N3910" s="73"/>
      <c r="O3910" s="73"/>
      <c r="P3910" s="73"/>
      <c r="Q3910" s="73"/>
      <c r="R3910" s="73"/>
      <c r="S3910" s="73"/>
      <c r="T3910" s="25" t="str">
        <f>IF(COUNTA(B3910:S3910)=0,"",IF(AND(COUNTA(B3910:D3910)=3,COUNTIF('SRF Drop Downs'!$B$2:$B$5,'Sponsor Response Form (SRF)'!E3910),COUNTIF('SRF Drop Downs'!$F$2:$F$5,'Sponsor Response Form (SRF)'!F3910),COUNTIF('SRF Drop Downs'!$C$2:$C$4,'Sponsor Response Form (SRF)'!G3910),COUNTIF('SRF Drop Downs'!$D$2:$D$6,'Sponsor Response Form (SRF)'!H3910),COUNTIF('SRF Drop Downs'!$A$2:$A$5,'Sponsor Response Form (SRF)'!I3910),COUNTIF('SRF Drop Downs'!$A$2:$A$4,'Sponsor Response Form (SRF)'!J3910),COUNTIF('SRF Drop Downs'!$A$2:$A$5,'Sponsor Response Form (SRF)'!K3910),COUNTIF('SRF Drop Downs'!$E$2:$E$7,'Sponsor Response Form (SRF)'!L3910),COUNTIF('SRF Drop Downs'!$A$2:$A$4,'Sponsor Response Form (SRF)'!M3910),COUNTIF('SRF Drop Downs'!$A$2:$A$4,'Sponsor Response Form (SRF)'!N3910),COUNTIF('SRF Drop Downs'!$A$2:$A$4,'Sponsor Response Form (SRF)'!O3910),COUNTIF('SRF Drop Downs'!$A$2:$A$4,'Sponsor Response Form (SRF)'!P3910),COUNTIF('SRF Drop Downs'!$A$2:$A$4,'Sponsor Response Form (SRF)'!Q3910),COUNTIF('SRF Drop Downs'!$A$2:$A$4,'Sponsor Response Form (SRF)'!R3910),COUNTIF('SRF Drop Downs'!$A$2:$A$4,'Sponsor Response Form (SRF)'!S3910)),"Complete","Incomplete"))</f>
        <v/>
      </c>
      <c r="U3910" s="26" t="str">
        <f>IF(T3910="Complete",IF(AND(NOT(ISNA(VLOOKUP(CONCATENATE(E3910,F3910,G3910,H3910,I3910,J3910,K3910,L3910),'SRF Drop Downs'!G:G,1,FALSE))),IF(AND(H3910&lt;&gt;"C3",L3910&lt;&gt;"O5"),IF(SUM(COUNTIF(M3910:S3910,"Y"),COUNTIF(M3910:S3910,"N"))=0,"V","I"),IF(COUNTIF(M3910:S3910,"Y"),"V","I"))="V", IF(AND('Sponsor Response Form (SRF)'!E3910="M1", COUNTIF('OMS Response Form (ORF)'!D:D, C3910)&gt;0), "I", "V")="V"), "Valid","Invalid")," ")</f>
        <v xml:space="preserve"> </v>
      </c>
    </row>
    <row r="3911" spans="2:21" x14ac:dyDescent="0.35">
      <c r="B3911" s="70"/>
      <c r="C3911" s="71"/>
      <c r="D3911" s="72"/>
      <c r="E3911" s="73"/>
      <c r="F3911" s="73"/>
      <c r="G3911" s="73"/>
      <c r="H3911" s="73"/>
      <c r="I3911" s="73"/>
      <c r="J3911" s="73"/>
      <c r="K3911" s="73"/>
      <c r="L3911" s="73"/>
      <c r="M3911" s="73"/>
      <c r="N3911" s="73"/>
      <c r="O3911" s="73"/>
      <c r="P3911" s="73"/>
      <c r="Q3911" s="73"/>
      <c r="R3911" s="73"/>
      <c r="S3911" s="73"/>
      <c r="T3911" s="25" t="str">
        <f>IF(COUNTA(B3911:S3911)=0,"",IF(AND(COUNTA(B3911:D3911)=3,COUNTIF('SRF Drop Downs'!$B$2:$B$5,'Sponsor Response Form (SRF)'!E3911),COUNTIF('SRF Drop Downs'!$F$2:$F$5,'Sponsor Response Form (SRF)'!F3911),COUNTIF('SRF Drop Downs'!$C$2:$C$4,'Sponsor Response Form (SRF)'!G3911),COUNTIF('SRF Drop Downs'!$D$2:$D$6,'Sponsor Response Form (SRF)'!H3911),COUNTIF('SRF Drop Downs'!$A$2:$A$5,'Sponsor Response Form (SRF)'!I3911),COUNTIF('SRF Drop Downs'!$A$2:$A$4,'Sponsor Response Form (SRF)'!J3911),COUNTIF('SRF Drop Downs'!$A$2:$A$5,'Sponsor Response Form (SRF)'!K3911),COUNTIF('SRF Drop Downs'!$E$2:$E$7,'Sponsor Response Form (SRF)'!L3911),COUNTIF('SRF Drop Downs'!$A$2:$A$4,'Sponsor Response Form (SRF)'!M3911),COUNTIF('SRF Drop Downs'!$A$2:$A$4,'Sponsor Response Form (SRF)'!N3911),COUNTIF('SRF Drop Downs'!$A$2:$A$4,'Sponsor Response Form (SRF)'!O3911),COUNTIF('SRF Drop Downs'!$A$2:$A$4,'Sponsor Response Form (SRF)'!P3911),COUNTIF('SRF Drop Downs'!$A$2:$A$4,'Sponsor Response Form (SRF)'!Q3911),COUNTIF('SRF Drop Downs'!$A$2:$A$4,'Sponsor Response Form (SRF)'!R3911),COUNTIF('SRF Drop Downs'!$A$2:$A$4,'Sponsor Response Form (SRF)'!S3911)),"Complete","Incomplete"))</f>
        <v/>
      </c>
      <c r="U3911" s="26" t="str">
        <f>IF(T3911="Complete",IF(AND(NOT(ISNA(VLOOKUP(CONCATENATE(E3911,F3911,G3911,H3911,I3911,J3911,K3911,L3911),'SRF Drop Downs'!G:G,1,FALSE))),IF(AND(H3911&lt;&gt;"C3",L3911&lt;&gt;"O5"),IF(SUM(COUNTIF(M3911:S3911,"Y"),COUNTIF(M3911:S3911,"N"))=0,"V","I"),IF(COUNTIF(M3911:S3911,"Y"),"V","I"))="V", IF(AND('Sponsor Response Form (SRF)'!E3911="M1", COUNTIF('OMS Response Form (ORF)'!D:D, C3911)&gt;0), "I", "V")="V"), "Valid","Invalid")," ")</f>
        <v xml:space="preserve"> </v>
      </c>
    </row>
    <row r="3912" spans="2:21" x14ac:dyDescent="0.35">
      <c r="B3912" s="70"/>
      <c r="C3912" s="71"/>
      <c r="D3912" s="72"/>
      <c r="E3912" s="73"/>
      <c r="F3912" s="73"/>
      <c r="G3912" s="73"/>
      <c r="H3912" s="73"/>
      <c r="I3912" s="73"/>
      <c r="J3912" s="73"/>
      <c r="K3912" s="73"/>
      <c r="L3912" s="73"/>
      <c r="M3912" s="73"/>
      <c r="N3912" s="73"/>
      <c r="O3912" s="73"/>
      <c r="P3912" s="73"/>
      <c r="Q3912" s="73"/>
      <c r="R3912" s="73"/>
      <c r="S3912" s="73"/>
      <c r="T3912" s="25" t="str">
        <f>IF(COUNTA(B3912:S3912)=0,"",IF(AND(COUNTA(B3912:D3912)=3,COUNTIF('SRF Drop Downs'!$B$2:$B$5,'Sponsor Response Form (SRF)'!E3912),COUNTIF('SRF Drop Downs'!$F$2:$F$5,'Sponsor Response Form (SRF)'!F3912),COUNTIF('SRF Drop Downs'!$C$2:$C$4,'Sponsor Response Form (SRF)'!G3912),COUNTIF('SRF Drop Downs'!$D$2:$D$6,'Sponsor Response Form (SRF)'!H3912),COUNTIF('SRF Drop Downs'!$A$2:$A$5,'Sponsor Response Form (SRF)'!I3912),COUNTIF('SRF Drop Downs'!$A$2:$A$4,'Sponsor Response Form (SRF)'!J3912),COUNTIF('SRF Drop Downs'!$A$2:$A$5,'Sponsor Response Form (SRF)'!K3912),COUNTIF('SRF Drop Downs'!$E$2:$E$7,'Sponsor Response Form (SRF)'!L3912),COUNTIF('SRF Drop Downs'!$A$2:$A$4,'Sponsor Response Form (SRF)'!M3912),COUNTIF('SRF Drop Downs'!$A$2:$A$4,'Sponsor Response Form (SRF)'!N3912),COUNTIF('SRF Drop Downs'!$A$2:$A$4,'Sponsor Response Form (SRF)'!O3912),COUNTIF('SRF Drop Downs'!$A$2:$A$4,'Sponsor Response Form (SRF)'!P3912),COUNTIF('SRF Drop Downs'!$A$2:$A$4,'Sponsor Response Form (SRF)'!Q3912),COUNTIF('SRF Drop Downs'!$A$2:$A$4,'Sponsor Response Form (SRF)'!R3912),COUNTIF('SRF Drop Downs'!$A$2:$A$4,'Sponsor Response Form (SRF)'!S3912)),"Complete","Incomplete"))</f>
        <v/>
      </c>
      <c r="U3912" s="26" t="str">
        <f>IF(T3912="Complete",IF(AND(NOT(ISNA(VLOOKUP(CONCATENATE(E3912,F3912,G3912,H3912,I3912,J3912,K3912,L3912),'SRF Drop Downs'!G:G,1,FALSE))),IF(AND(H3912&lt;&gt;"C3",L3912&lt;&gt;"O5"),IF(SUM(COUNTIF(M3912:S3912,"Y"),COUNTIF(M3912:S3912,"N"))=0,"V","I"),IF(COUNTIF(M3912:S3912,"Y"),"V","I"))="V", IF(AND('Sponsor Response Form (SRF)'!E3912="M1", COUNTIF('OMS Response Form (ORF)'!D:D, C3912)&gt;0), "I", "V")="V"), "Valid","Invalid")," ")</f>
        <v xml:space="preserve"> </v>
      </c>
    </row>
    <row r="3913" spans="2:21" x14ac:dyDescent="0.35">
      <c r="B3913" s="70"/>
      <c r="C3913" s="71"/>
      <c r="D3913" s="72"/>
      <c r="E3913" s="73"/>
      <c r="F3913" s="73"/>
      <c r="G3913" s="73"/>
      <c r="H3913" s="73"/>
      <c r="I3913" s="73"/>
      <c r="J3913" s="73"/>
      <c r="K3913" s="73"/>
      <c r="L3913" s="73"/>
      <c r="M3913" s="73"/>
      <c r="N3913" s="73"/>
      <c r="O3913" s="73"/>
      <c r="P3913" s="73"/>
      <c r="Q3913" s="73"/>
      <c r="R3913" s="73"/>
      <c r="S3913" s="73"/>
      <c r="T3913" s="25" t="str">
        <f>IF(COUNTA(B3913:S3913)=0,"",IF(AND(COUNTA(B3913:D3913)=3,COUNTIF('SRF Drop Downs'!$B$2:$B$5,'Sponsor Response Form (SRF)'!E3913),COUNTIF('SRF Drop Downs'!$F$2:$F$5,'Sponsor Response Form (SRF)'!F3913),COUNTIF('SRF Drop Downs'!$C$2:$C$4,'Sponsor Response Form (SRF)'!G3913),COUNTIF('SRF Drop Downs'!$D$2:$D$6,'Sponsor Response Form (SRF)'!H3913),COUNTIF('SRF Drop Downs'!$A$2:$A$5,'Sponsor Response Form (SRF)'!I3913),COUNTIF('SRF Drop Downs'!$A$2:$A$4,'Sponsor Response Form (SRF)'!J3913),COUNTIF('SRF Drop Downs'!$A$2:$A$5,'Sponsor Response Form (SRF)'!K3913),COUNTIF('SRF Drop Downs'!$E$2:$E$7,'Sponsor Response Form (SRF)'!L3913),COUNTIF('SRF Drop Downs'!$A$2:$A$4,'Sponsor Response Form (SRF)'!M3913),COUNTIF('SRF Drop Downs'!$A$2:$A$4,'Sponsor Response Form (SRF)'!N3913),COUNTIF('SRF Drop Downs'!$A$2:$A$4,'Sponsor Response Form (SRF)'!O3913),COUNTIF('SRF Drop Downs'!$A$2:$A$4,'Sponsor Response Form (SRF)'!P3913),COUNTIF('SRF Drop Downs'!$A$2:$A$4,'Sponsor Response Form (SRF)'!Q3913),COUNTIF('SRF Drop Downs'!$A$2:$A$4,'Sponsor Response Form (SRF)'!R3913),COUNTIF('SRF Drop Downs'!$A$2:$A$4,'Sponsor Response Form (SRF)'!S3913)),"Complete","Incomplete"))</f>
        <v/>
      </c>
      <c r="U3913" s="26" t="str">
        <f>IF(T3913="Complete",IF(AND(NOT(ISNA(VLOOKUP(CONCATENATE(E3913,F3913,G3913,H3913,I3913,J3913,K3913,L3913),'SRF Drop Downs'!G:G,1,FALSE))),IF(AND(H3913&lt;&gt;"C3",L3913&lt;&gt;"O5"),IF(SUM(COUNTIF(M3913:S3913,"Y"),COUNTIF(M3913:S3913,"N"))=0,"V","I"),IF(COUNTIF(M3913:S3913,"Y"),"V","I"))="V", IF(AND('Sponsor Response Form (SRF)'!E3913="M1", COUNTIF('OMS Response Form (ORF)'!D:D, C3913)&gt;0), "I", "V")="V"), "Valid","Invalid")," ")</f>
        <v xml:space="preserve"> </v>
      </c>
    </row>
    <row r="3914" spans="2:21" x14ac:dyDescent="0.35">
      <c r="B3914" s="70"/>
      <c r="C3914" s="71"/>
      <c r="D3914" s="72"/>
      <c r="E3914" s="73"/>
      <c r="F3914" s="73"/>
      <c r="G3914" s="73"/>
      <c r="H3914" s="73"/>
      <c r="I3914" s="73"/>
      <c r="J3914" s="73"/>
      <c r="K3914" s="73"/>
      <c r="L3914" s="73"/>
      <c r="M3914" s="73"/>
      <c r="N3914" s="73"/>
      <c r="O3914" s="73"/>
      <c r="P3914" s="73"/>
      <c r="Q3914" s="73"/>
      <c r="R3914" s="73"/>
      <c r="S3914" s="73"/>
      <c r="T3914" s="25" t="str">
        <f>IF(COUNTA(B3914:S3914)=0,"",IF(AND(COUNTA(B3914:D3914)=3,COUNTIF('SRF Drop Downs'!$B$2:$B$5,'Sponsor Response Form (SRF)'!E3914),COUNTIF('SRF Drop Downs'!$F$2:$F$5,'Sponsor Response Form (SRF)'!F3914),COUNTIF('SRF Drop Downs'!$C$2:$C$4,'Sponsor Response Form (SRF)'!G3914),COUNTIF('SRF Drop Downs'!$D$2:$D$6,'Sponsor Response Form (SRF)'!H3914),COUNTIF('SRF Drop Downs'!$A$2:$A$5,'Sponsor Response Form (SRF)'!I3914),COUNTIF('SRF Drop Downs'!$A$2:$A$4,'Sponsor Response Form (SRF)'!J3914),COUNTIF('SRF Drop Downs'!$A$2:$A$5,'Sponsor Response Form (SRF)'!K3914),COUNTIF('SRF Drop Downs'!$E$2:$E$7,'Sponsor Response Form (SRF)'!L3914),COUNTIF('SRF Drop Downs'!$A$2:$A$4,'Sponsor Response Form (SRF)'!M3914),COUNTIF('SRF Drop Downs'!$A$2:$A$4,'Sponsor Response Form (SRF)'!N3914),COUNTIF('SRF Drop Downs'!$A$2:$A$4,'Sponsor Response Form (SRF)'!O3914),COUNTIF('SRF Drop Downs'!$A$2:$A$4,'Sponsor Response Form (SRF)'!P3914),COUNTIF('SRF Drop Downs'!$A$2:$A$4,'Sponsor Response Form (SRF)'!Q3914),COUNTIF('SRF Drop Downs'!$A$2:$A$4,'Sponsor Response Form (SRF)'!R3914),COUNTIF('SRF Drop Downs'!$A$2:$A$4,'Sponsor Response Form (SRF)'!S3914)),"Complete","Incomplete"))</f>
        <v/>
      </c>
      <c r="U3914" s="26" t="str">
        <f>IF(T3914="Complete",IF(AND(NOT(ISNA(VLOOKUP(CONCATENATE(E3914,F3914,G3914,H3914,I3914,J3914,K3914,L3914),'SRF Drop Downs'!G:G,1,FALSE))),IF(AND(H3914&lt;&gt;"C3",L3914&lt;&gt;"O5"),IF(SUM(COUNTIF(M3914:S3914,"Y"),COUNTIF(M3914:S3914,"N"))=0,"V","I"),IF(COUNTIF(M3914:S3914,"Y"),"V","I"))="V", IF(AND('Sponsor Response Form (SRF)'!E3914="M1", COUNTIF('OMS Response Form (ORF)'!D:D, C3914)&gt;0), "I", "V")="V"), "Valid","Invalid")," ")</f>
        <v xml:space="preserve"> </v>
      </c>
    </row>
    <row r="3915" spans="2:21" x14ac:dyDescent="0.35">
      <c r="B3915" s="70"/>
      <c r="C3915" s="71"/>
      <c r="D3915" s="72"/>
      <c r="E3915" s="73"/>
      <c r="F3915" s="73"/>
      <c r="G3915" s="73"/>
      <c r="H3915" s="73"/>
      <c r="I3915" s="73"/>
      <c r="J3915" s="73"/>
      <c r="K3915" s="73"/>
      <c r="L3915" s="73"/>
      <c r="M3915" s="73"/>
      <c r="N3915" s="73"/>
      <c r="O3915" s="73"/>
      <c r="P3915" s="73"/>
      <c r="Q3915" s="73"/>
      <c r="R3915" s="73"/>
      <c r="S3915" s="73"/>
      <c r="T3915" s="25" t="str">
        <f>IF(COUNTA(B3915:S3915)=0,"",IF(AND(COUNTA(B3915:D3915)=3,COUNTIF('SRF Drop Downs'!$B$2:$B$5,'Sponsor Response Form (SRF)'!E3915),COUNTIF('SRF Drop Downs'!$F$2:$F$5,'Sponsor Response Form (SRF)'!F3915),COUNTIF('SRF Drop Downs'!$C$2:$C$4,'Sponsor Response Form (SRF)'!G3915),COUNTIF('SRF Drop Downs'!$D$2:$D$6,'Sponsor Response Form (SRF)'!H3915),COUNTIF('SRF Drop Downs'!$A$2:$A$5,'Sponsor Response Form (SRF)'!I3915),COUNTIF('SRF Drop Downs'!$A$2:$A$4,'Sponsor Response Form (SRF)'!J3915),COUNTIF('SRF Drop Downs'!$A$2:$A$5,'Sponsor Response Form (SRF)'!K3915),COUNTIF('SRF Drop Downs'!$E$2:$E$7,'Sponsor Response Form (SRF)'!L3915),COUNTIF('SRF Drop Downs'!$A$2:$A$4,'Sponsor Response Form (SRF)'!M3915),COUNTIF('SRF Drop Downs'!$A$2:$A$4,'Sponsor Response Form (SRF)'!N3915),COUNTIF('SRF Drop Downs'!$A$2:$A$4,'Sponsor Response Form (SRF)'!O3915),COUNTIF('SRF Drop Downs'!$A$2:$A$4,'Sponsor Response Form (SRF)'!P3915),COUNTIF('SRF Drop Downs'!$A$2:$A$4,'Sponsor Response Form (SRF)'!Q3915),COUNTIF('SRF Drop Downs'!$A$2:$A$4,'Sponsor Response Form (SRF)'!R3915),COUNTIF('SRF Drop Downs'!$A$2:$A$4,'Sponsor Response Form (SRF)'!S3915)),"Complete","Incomplete"))</f>
        <v/>
      </c>
      <c r="U3915" s="26" t="str">
        <f>IF(T3915="Complete",IF(AND(NOT(ISNA(VLOOKUP(CONCATENATE(E3915,F3915,G3915,H3915,I3915,J3915,K3915,L3915),'SRF Drop Downs'!G:G,1,FALSE))),IF(AND(H3915&lt;&gt;"C3",L3915&lt;&gt;"O5"),IF(SUM(COUNTIF(M3915:S3915,"Y"),COUNTIF(M3915:S3915,"N"))=0,"V","I"),IF(COUNTIF(M3915:S3915,"Y"),"V","I"))="V", IF(AND('Sponsor Response Form (SRF)'!E3915="M1", COUNTIF('OMS Response Form (ORF)'!D:D, C3915)&gt;0), "I", "V")="V"), "Valid","Invalid")," ")</f>
        <v xml:space="preserve"> </v>
      </c>
    </row>
    <row r="3916" spans="2:21" x14ac:dyDescent="0.35">
      <c r="B3916" s="70"/>
      <c r="C3916" s="71"/>
      <c r="D3916" s="72"/>
      <c r="E3916" s="73"/>
      <c r="F3916" s="73"/>
      <c r="G3916" s="73"/>
      <c r="H3916" s="73"/>
      <c r="I3916" s="73"/>
      <c r="J3916" s="73"/>
      <c r="K3916" s="73"/>
      <c r="L3916" s="73"/>
      <c r="M3916" s="73"/>
      <c r="N3916" s="73"/>
      <c r="O3916" s="73"/>
      <c r="P3916" s="73"/>
      <c r="Q3916" s="73"/>
      <c r="R3916" s="73"/>
      <c r="S3916" s="73"/>
      <c r="T3916" s="25" t="str">
        <f>IF(COUNTA(B3916:S3916)=0,"",IF(AND(COUNTA(B3916:D3916)=3,COUNTIF('SRF Drop Downs'!$B$2:$B$5,'Sponsor Response Form (SRF)'!E3916),COUNTIF('SRF Drop Downs'!$F$2:$F$5,'Sponsor Response Form (SRF)'!F3916),COUNTIF('SRF Drop Downs'!$C$2:$C$4,'Sponsor Response Form (SRF)'!G3916),COUNTIF('SRF Drop Downs'!$D$2:$D$6,'Sponsor Response Form (SRF)'!H3916),COUNTIF('SRF Drop Downs'!$A$2:$A$5,'Sponsor Response Form (SRF)'!I3916),COUNTIF('SRF Drop Downs'!$A$2:$A$4,'Sponsor Response Form (SRF)'!J3916),COUNTIF('SRF Drop Downs'!$A$2:$A$5,'Sponsor Response Form (SRF)'!K3916),COUNTIF('SRF Drop Downs'!$E$2:$E$7,'Sponsor Response Form (SRF)'!L3916),COUNTIF('SRF Drop Downs'!$A$2:$A$4,'Sponsor Response Form (SRF)'!M3916),COUNTIF('SRF Drop Downs'!$A$2:$A$4,'Sponsor Response Form (SRF)'!N3916),COUNTIF('SRF Drop Downs'!$A$2:$A$4,'Sponsor Response Form (SRF)'!O3916),COUNTIF('SRF Drop Downs'!$A$2:$A$4,'Sponsor Response Form (SRF)'!P3916),COUNTIF('SRF Drop Downs'!$A$2:$A$4,'Sponsor Response Form (SRF)'!Q3916),COUNTIF('SRF Drop Downs'!$A$2:$A$4,'Sponsor Response Form (SRF)'!R3916),COUNTIF('SRF Drop Downs'!$A$2:$A$4,'Sponsor Response Form (SRF)'!S3916)),"Complete","Incomplete"))</f>
        <v/>
      </c>
      <c r="U3916" s="26" t="str">
        <f>IF(T3916="Complete",IF(AND(NOT(ISNA(VLOOKUP(CONCATENATE(E3916,F3916,G3916,H3916,I3916,J3916,K3916,L3916),'SRF Drop Downs'!G:G,1,FALSE))),IF(AND(H3916&lt;&gt;"C3",L3916&lt;&gt;"O5"),IF(SUM(COUNTIF(M3916:S3916,"Y"),COUNTIF(M3916:S3916,"N"))=0,"V","I"),IF(COUNTIF(M3916:S3916,"Y"),"V","I"))="V", IF(AND('Sponsor Response Form (SRF)'!E3916="M1", COUNTIF('OMS Response Form (ORF)'!D:D, C3916)&gt;0), "I", "V")="V"), "Valid","Invalid")," ")</f>
        <v xml:space="preserve"> </v>
      </c>
    </row>
    <row r="3917" spans="2:21" x14ac:dyDescent="0.35">
      <c r="B3917" s="70"/>
      <c r="C3917" s="71"/>
      <c r="D3917" s="72"/>
      <c r="E3917" s="73"/>
      <c r="F3917" s="73"/>
      <c r="G3917" s="73"/>
      <c r="H3917" s="73"/>
      <c r="I3917" s="73"/>
      <c r="J3917" s="73"/>
      <c r="K3917" s="73"/>
      <c r="L3917" s="73"/>
      <c r="M3917" s="73"/>
      <c r="N3917" s="73"/>
      <c r="O3917" s="73"/>
      <c r="P3917" s="73"/>
      <c r="Q3917" s="73"/>
      <c r="R3917" s="73"/>
      <c r="S3917" s="73"/>
      <c r="T3917" s="25" t="str">
        <f>IF(COUNTA(B3917:S3917)=0,"",IF(AND(COUNTA(B3917:D3917)=3,COUNTIF('SRF Drop Downs'!$B$2:$B$5,'Sponsor Response Form (SRF)'!E3917),COUNTIF('SRF Drop Downs'!$F$2:$F$5,'Sponsor Response Form (SRF)'!F3917),COUNTIF('SRF Drop Downs'!$C$2:$C$4,'Sponsor Response Form (SRF)'!G3917),COUNTIF('SRF Drop Downs'!$D$2:$D$6,'Sponsor Response Form (SRF)'!H3917),COUNTIF('SRF Drop Downs'!$A$2:$A$5,'Sponsor Response Form (SRF)'!I3917),COUNTIF('SRF Drop Downs'!$A$2:$A$4,'Sponsor Response Form (SRF)'!J3917),COUNTIF('SRF Drop Downs'!$A$2:$A$5,'Sponsor Response Form (SRF)'!K3917),COUNTIF('SRF Drop Downs'!$E$2:$E$7,'Sponsor Response Form (SRF)'!L3917),COUNTIF('SRF Drop Downs'!$A$2:$A$4,'Sponsor Response Form (SRF)'!M3917),COUNTIF('SRF Drop Downs'!$A$2:$A$4,'Sponsor Response Form (SRF)'!N3917),COUNTIF('SRF Drop Downs'!$A$2:$A$4,'Sponsor Response Form (SRF)'!O3917),COUNTIF('SRF Drop Downs'!$A$2:$A$4,'Sponsor Response Form (SRF)'!P3917),COUNTIF('SRF Drop Downs'!$A$2:$A$4,'Sponsor Response Form (SRF)'!Q3917),COUNTIF('SRF Drop Downs'!$A$2:$A$4,'Sponsor Response Form (SRF)'!R3917),COUNTIF('SRF Drop Downs'!$A$2:$A$4,'Sponsor Response Form (SRF)'!S3917)),"Complete","Incomplete"))</f>
        <v/>
      </c>
      <c r="U3917" s="26" t="str">
        <f>IF(T3917="Complete",IF(AND(NOT(ISNA(VLOOKUP(CONCATENATE(E3917,F3917,G3917,H3917,I3917,J3917,K3917,L3917),'SRF Drop Downs'!G:G,1,FALSE))),IF(AND(H3917&lt;&gt;"C3",L3917&lt;&gt;"O5"),IF(SUM(COUNTIF(M3917:S3917,"Y"),COUNTIF(M3917:S3917,"N"))=0,"V","I"),IF(COUNTIF(M3917:S3917,"Y"),"V","I"))="V", IF(AND('Sponsor Response Form (SRF)'!E3917="M1", COUNTIF('OMS Response Form (ORF)'!D:D, C3917)&gt;0), "I", "V")="V"), "Valid","Invalid")," ")</f>
        <v xml:space="preserve"> </v>
      </c>
    </row>
    <row r="3918" spans="2:21" x14ac:dyDescent="0.35">
      <c r="B3918" s="70"/>
      <c r="C3918" s="71"/>
      <c r="D3918" s="72"/>
      <c r="E3918" s="73"/>
      <c r="F3918" s="73"/>
      <c r="G3918" s="73"/>
      <c r="H3918" s="73"/>
      <c r="I3918" s="73"/>
      <c r="J3918" s="73"/>
      <c r="K3918" s="73"/>
      <c r="L3918" s="73"/>
      <c r="M3918" s="73"/>
      <c r="N3918" s="73"/>
      <c r="O3918" s="73"/>
      <c r="P3918" s="73"/>
      <c r="Q3918" s="73"/>
      <c r="R3918" s="73"/>
      <c r="S3918" s="73"/>
      <c r="T3918" s="25" t="str">
        <f>IF(COUNTA(B3918:S3918)=0,"",IF(AND(COUNTA(B3918:D3918)=3,COUNTIF('SRF Drop Downs'!$B$2:$B$5,'Sponsor Response Form (SRF)'!E3918),COUNTIF('SRF Drop Downs'!$F$2:$F$5,'Sponsor Response Form (SRF)'!F3918),COUNTIF('SRF Drop Downs'!$C$2:$C$4,'Sponsor Response Form (SRF)'!G3918),COUNTIF('SRF Drop Downs'!$D$2:$D$6,'Sponsor Response Form (SRF)'!H3918),COUNTIF('SRF Drop Downs'!$A$2:$A$5,'Sponsor Response Form (SRF)'!I3918),COUNTIF('SRF Drop Downs'!$A$2:$A$4,'Sponsor Response Form (SRF)'!J3918),COUNTIF('SRF Drop Downs'!$A$2:$A$5,'Sponsor Response Form (SRF)'!K3918),COUNTIF('SRF Drop Downs'!$E$2:$E$7,'Sponsor Response Form (SRF)'!L3918),COUNTIF('SRF Drop Downs'!$A$2:$A$4,'Sponsor Response Form (SRF)'!M3918),COUNTIF('SRF Drop Downs'!$A$2:$A$4,'Sponsor Response Form (SRF)'!N3918),COUNTIF('SRF Drop Downs'!$A$2:$A$4,'Sponsor Response Form (SRF)'!O3918),COUNTIF('SRF Drop Downs'!$A$2:$A$4,'Sponsor Response Form (SRF)'!P3918),COUNTIF('SRF Drop Downs'!$A$2:$A$4,'Sponsor Response Form (SRF)'!Q3918),COUNTIF('SRF Drop Downs'!$A$2:$A$4,'Sponsor Response Form (SRF)'!R3918),COUNTIF('SRF Drop Downs'!$A$2:$A$4,'Sponsor Response Form (SRF)'!S3918)),"Complete","Incomplete"))</f>
        <v/>
      </c>
      <c r="U3918" s="26" t="str">
        <f>IF(T3918="Complete",IF(AND(NOT(ISNA(VLOOKUP(CONCATENATE(E3918,F3918,G3918,H3918,I3918,J3918,K3918,L3918),'SRF Drop Downs'!G:G,1,FALSE))),IF(AND(H3918&lt;&gt;"C3",L3918&lt;&gt;"O5"),IF(SUM(COUNTIF(M3918:S3918,"Y"),COUNTIF(M3918:S3918,"N"))=0,"V","I"),IF(COUNTIF(M3918:S3918,"Y"),"V","I"))="V", IF(AND('Sponsor Response Form (SRF)'!E3918="M1", COUNTIF('OMS Response Form (ORF)'!D:D, C3918)&gt;0), "I", "V")="V"), "Valid","Invalid")," ")</f>
        <v xml:space="preserve"> </v>
      </c>
    </row>
    <row r="3919" spans="2:21" x14ac:dyDescent="0.35">
      <c r="B3919" s="70"/>
      <c r="C3919" s="71"/>
      <c r="D3919" s="72"/>
      <c r="E3919" s="73"/>
      <c r="F3919" s="73"/>
      <c r="G3919" s="73"/>
      <c r="H3919" s="73"/>
      <c r="I3919" s="73"/>
      <c r="J3919" s="73"/>
      <c r="K3919" s="73"/>
      <c r="L3919" s="73"/>
      <c r="M3919" s="73"/>
      <c r="N3919" s="73"/>
      <c r="O3919" s="73"/>
      <c r="P3919" s="73"/>
      <c r="Q3919" s="73"/>
      <c r="R3919" s="73"/>
      <c r="S3919" s="73"/>
      <c r="T3919" s="25" t="str">
        <f>IF(COUNTA(B3919:S3919)=0,"",IF(AND(COUNTA(B3919:D3919)=3,COUNTIF('SRF Drop Downs'!$B$2:$B$5,'Sponsor Response Form (SRF)'!E3919),COUNTIF('SRF Drop Downs'!$F$2:$F$5,'Sponsor Response Form (SRF)'!F3919),COUNTIF('SRF Drop Downs'!$C$2:$C$4,'Sponsor Response Form (SRF)'!G3919),COUNTIF('SRF Drop Downs'!$D$2:$D$6,'Sponsor Response Form (SRF)'!H3919),COUNTIF('SRF Drop Downs'!$A$2:$A$5,'Sponsor Response Form (SRF)'!I3919),COUNTIF('SRF Drop Downs'!$A$2:$A$4,'Sponsor Response Form (SRF)'!J3919),COUNTIF('SRF Drop Downs'!$A$2:$A$5,'Sponsor Response Form (SRF)'!K3919),COUNTIF('SRF Drop Downs'!$E$2:$E$7,'Sponsor Response Form (SRF)'!L3919),COUNTIF('SRF Drop Downs'!$A$2:$A$4,'Sponsor Response Form (SRF)'!M3919),COUNTIF('SRF Drop Downs'!$A$2:$A$4,'Sponsor Response Form (SRF)'!N3919),COUNTIF('SRF Drop Downs'!$A$2:$A$4,'Sponsor Response Form (SRF)'!O3919),COUNTIF('SRF Drop Downs'!$A$2:$A$4,'Sponsor Response Form (SRF)'!P3919),COUNTIF('SRF Drop Downs'!$A$2:$A$4,'Sponsor Response Form (SRF)'!Q3919),COUNTIF('SRF Drop Downs'!$A$2:$A$4,'Sponsor Response Form (SRF)'!R3919),COUNTIF('SRF Drop Downs'!$A$2:$A$4,'Sponsor Response Form (SRF)'!S3919)),"Complete","Incomplete"))</f>
        <v/>
      </c>
      <c r="U3919" s="26" t="str">
        <f>IF(T3919="Complete",IF(AND(NOT(ISNA(VLOOKUP(CONCATENATE(E3919,F3919,G3919,H3919,I3919,J3919,K3919,L3919),'SRF Drop Downs'!G:G,1,FALSE))),IF(AND(H3919&lt;&gt;"C3",L3919&lt;&gt;"O5"),IF(SUM(COUNTIF(M3919:S3919,"Y"),COUNTIF(M3919:S3919,"N"))=0,"V","I"),IF(COUNTIF(M3919:S3919,"Y"),"V","I"))="V", IF(AND('Sponsor Response Form (SRF)'!E3919="M1", COUNTIF('OMS Response Form (ORF)'!D:D, C3919)&gt;0), "I", "V")="V"), "Valid","Invalid")," ")</f>
        <v xml:space="preserve"> </v>
      </c>
    </row>
    <row r="3920" spans="2:21" x14ac:dyDescent="0.35">
      <c r="B3920" s="70"/>
      <c r="C3920" s="71"/>
      <c r="D3920" s="72"/>
      <c r="E3920" s="73"/>
      <c r="F3920" s="73"/>
      <c r="G3920" s="73"/>
      <c r="H3920" s="73"/>
      <c r="I3920" s="73"/>
      <c r="J3920" s="73"/>
      <c r="K3920" s="73"/>
      <c r="L3920" s="73"/>
      <c r="M3920" s="73"/>
      <c r="N3920" s="73"/>
      <c r="O3920" s="73"/>
      <c r="P3920" s="73"/>
      <c r="Q3920" s="73"/>
      <c r="R3920" s="73"/>
      <c r="S3920" s="73"/>
      <c r="T3920" s="25" t="str">
        <f>IF(COUNTA(B3920:S3920)=0,"",IF(AND(COUNTA(B3920:D3920)=3,COUNTIF('SRF Drop Downs'!$B$2:$B$5,'Sponsor Response Form (SRF)'!E3920),COUNTIF('SRF Drop Downs'!$F$2:$F$5,'Sponsor Response Form (SRF)'!F3920),COUNTIF('SRF Drop Downs'!$C$2:$C$4,'Sponsor Response Form (SRF)'!G3920),COUNTIF('SRF Drop Downs'!$D$2:$D$6,'Sponsor Response Form (SRF)'!H3920),COUNTIF('SRF Drop Downs'!$A$2:$A$5,'Sponsor Response Form (SRF)'!I3920),COUNTIF('SRF Drop Downs'!$A$2:$A$4,'Sponsor Response Form (SRF)'!J3920),COUNTIF('SRF Drop Downs'!$A$2:$A$5,'Sponsor Response Form (SRF)'!K3920),COUNTIF('SRF Drop Downs'!$E$2:$E$7,'Sponsor Response Form (SRF)'!L3920),COUNTIF('SRF Drop Downs'!$A$2:$A$4,'Sponsor Response Form (SRF)'!M3920),COUNTIF('SRF Drop Downs'!$A$2:$A$4,'Sponsor Response Form (SRF)'!N3920),COUNTIF('SRF Drop Downs'!$A$2:$A$4,'Sponsor Response Form (SRF)'!O3920),COUNTIF('SRF Drop Downs'!$A$2:$A$4,'Sponsor Response Form (SRF)'!P3920),COUNTIF('SRF Drop Downs'!$A$2:$A$4,'Sponsor Response Form (SRF)'!Q3920),COUNTIF('SRF Drop Downs'!$A$2:$A$4,'Sponsor Response Form (SRF)'!R3920),COUNTIF('SRF Drop Downs'!$A$2:$A$4,'Sponsor Response Form (SRF)'!S3920)),"Complete","Incomplete"))</f>
        <v/>
      </c>
      <c r="U3920" s="26" t="str">
        <f>IF(T3920="Complete",IF(AND(NOT(ISNA(VLOOKUP(CONCATENATE(E3920,F3920,G3920,H3920,I3920,J3920,K3920,L3920),'SRF Drop Downs'!G:G,1,FALSE))),IF(AND(H3920&lt;&gt;"C3",L3920&lt;&gt;"O5"),IF(SUM(COUNTIF(M3920:S3920,"Y"),COUNTIF(M3920:S3920,"N"))=0,"V","I"),IF(COUNTIF(M3920:S3920,"Y"),"V","I"))="V", IF(AND('Sponsor Response Form (SRF)'!E3920="M1", COUNTIF('OMS Response Form (ORF)'!D:D, C3920)&gt;0), "I", "V")="V"), "Valid","Invalid")," ")</f>
        <v xml:space="preserve"> </v>
      </c>
    </row>
    <row r="3921" spans="2:21" x14ac:dyDescent="0.35">
      <c r="B3921" s="70"/>
      <c r="C3921" s="71"/>
      <c r="D3921" s="72"/>
      <c r="E3921" s="73"/>
      <c r="F3921" s="73"/>
      <c r="G3921" s="73"/>
      <c r="H3921" s="73"/>
      <c r="I3921" s="73"/>
      <c r="J3921" s="73"/>
      <c r="K3921" s="73"/>
      <c r="L3921" s="73"/>
      <c r="M3921" s="73"/>
      <c r="N3921" s="73"/>
      <c r="O3921" s="73"/>
      <c r="P3921" s="73"/>
      <c r="Q3921" s="73"/>
      <c r="R3921" s="73"/>
      <c r="S3921" s="73"/>
      <c r="T3921" s="25" t="str">
        <f>IF(COUNTA(B3921:S3921)=0,"",IF(AND(COUNTA(B3921:D3921)=3,COUNTIF('SRF Drop Downs'!$B$2:$B$5,'Sponsor Response Form (SRF)'!E3921),COUNTIF('SRF Drop Downs'!$F$2:$F$5,'Sponsor Response Form (SRF)'!F3921),COUNTIF('SRF Drop Downs'!$C$2:$C$4,'Sponsor Response Form (SRF)'!G3921),COUNTIF('SRF Drop Downs'!$D$2:$D$6,'Sponsor Response Form (SRF)'!H3921),COUNTIF('SRF Drop Downs'!$A$2:$A$5,'Sponsor Response Form (SRF)'!I3921),COUNTIF('SRF Drop Downs'!$A$2:$A$4,'Sponsor Response Form (SRF)'!J3921),COUNTIF('SRF Drop Downs'!$A$2:$A$5,'Sponsor Response Form (SRF)'!K3921),COUNTIF('SRF Drop Downs'!$E$2:$E$7,'Sponsor Response Form (SRF)'!L3921),COUNTIF('SRF Drop Downs'!$A$2:$A$4,'Sponsor Response Form (SRF)'!M3921),COUNTIF('SRF Drop Downs'!$A$2:$A$4,'Sponsor Response Form (SRF)'!N3921),COUNTIF('SRF Drop Downs'!$A$2:$A$4,'Sponsor Response Form (SRF)'!O3921),COUNTIF('SRF Drop Downs'!$A$2:$A$4,'Sponsor Response Form (SRF)'!P3921),COUNTIF('SRF Drop Downs'!$A$2:$A$4,'Sponsor Response Form (SRF)'!Q3921),COUNTIF('SRF Drop Downs'!$A$2:$A$4,'Sponsor Response Form (SRF)'!R3921),COUNTIF('SRF Drop Downs'!$A$2:$A$4,'Sponsor Response Form (SRF)'!S3921)),"Complete","Incomplete"))</f>
        <v/>
      </c>
      <c r="U3921" s="26" t="str">
        <f>IF(T3921="Complete",IF(AND(NOT(ISNA(VLOOKUP(CONCATENATE(E3921,F3921,G3921,H3921,I3921,J3921,K3921,L3921),'SRF Drop Downs'!G:G,1,FALSE))),IF(AND(H3921&lt;&gt;"C3",L3921&lt;&gt;"O5"),IF(SUM(COUNTIF(M3921:S3921,"Y"),COUNTIF(M3921:S3921,"N"))=0,"V","I"),IF(COUNTIF(M3921:S3921,"Y"),"V","I"))="V", IF(AND('Sponsor Response Form (SRF)'!E3921="M1", COUNTIF('OMS Response Form (ORF)'!D:D, C3921)&gt;0), "I", "V")="V"), "Valid","Invalid")," ")</f>
        <v xml:space="preserve"> </v>
      </c>
    </row>
    <row r="3922" spans="2:21" x14ac:dyDescent="0.35">
      <c r="B3922" s="70"/>
      <c r="C3922" s="71"/>
      <c r="D3922" s="72"/>
      <c r="E3922" s="73"/>
      <c r="F3922" s="73"/>
      <c r="G3922" s="73"/>
      <c r="H3922" s="73"/>
      <c r="I3922" s="73"/>
      <c r="J3922" s="73"/>
      <c r="K3922" s="73"/>
      <c r="L3922" s="73"/>
      <c r="M3922" s="73"/>
      <c r="N3922" s="73"/>
      <c r="O3922" s="73"/>
      <c r="P3922" s="73"/>
      <c r="Q3922" s="73"/>
      <c r="R3922" s="73"/>
      <c r="S3922" s="73"/>
      <c r="T3922" s="25" t="str">
        <f>IF(COUNTA(B3922:S3922)=0,"",IF(AND(COUNTA(B3922:D3922)=3,COUNTIF('SRF Drop Downs'!$B$2:$B$5,'Sponsor Response Form (SRF)'!E3922),COUNTIF('SRF Drop Downs'!$F$2:$F$5,'Sponsor Response Form (SRF)'!F3922),COUNTIF('SRF Drop Downs'!$C$2:$C$4,'Sponsor Response Form (SRF)'!G3922),COUNTIF('SRF Drop Downs'!$D$2:$D$6,'Sponsor Response Form (SRF)'!H3922),COUNTIF('SRF Drop Downs'!$A$2:$A$5,'Sponsor Response Form (SRF)'!I3922),COUNTIF('SRF Drop Downs'!$A$2:$A$4,'Sponsor Response Form (SRF)'!J3922),COUNTIF('SRF Drop Downs'!$A$2:$A$5,'Sponsor Response Form (SRF)'!K3922),COUNTIF('SRF Drop Downs'!$E$2:$E$7,'Sponsor Response Form (SRF)'!L3922),COUNTIF('SRF Drop Downs'!$A$2:$A$4,'Sponsor Response Form (SRF)'!M3922),COUNTIF('SRF Drop Downs'!$A$2:$A$4,'Sponsor Response Form (SRF)'!N3922),COUNTIF('SRF Drop Downs'!$A$2:$A$4,'Sponsor Response Form (SRF)'!O3922),COUNTIF('SRF Drop Downs'!$A$2:$A$4,'Sponsor Response Form (SRF)'!P3922),COUNTIF('SRF Drop Downs'!$A$2:$A$4,'Sponsor Response Form (SRF)'!Q3922),COUNTIF('SRF Drop Downs'!$A$2:$A$4,'Sponsor Response Form (SRF)'!R3922),COUNTIF('SRF Drop Downs'!$A$2:$A$4,'Sponsor Response Form (SRF)'!S3922)),"Complete","Incomplete"))</f>
        <v/>
      </c>
      <c r="U3922" s="26" t="str">
        <f>IF(T3922="Complete",IF(AND(NOT(ISNA(VLOOKUP(CONCATENATE(E3922,F3922,G3922,H3922,I3922,J3922,K3922,L3922),'SRF Drop Downs'!G:G,1,FALSE))),IF(AND(H3922&lt;&gt;"C3",L3922&lt;&gt;"O5"),IF(SUM(COUNTIF(M3922:S3922,"Y"),COUNTIF(M3922:S3922,"N"))=0,"V","I"),IF(COUNTIF(M3922:S3922,"Y"),"V","I"))="V", IF(AND('Sponsor Response Form (SRF)'!E3922="M1", COUNTIF('OMS Response Form (ORF)'!D:D, C3922)&gt;0), "I", "V")="V"), "Valid","Invalid")," ")</f>
        <v xml:space="preserve"> </v>
      </c>
    </row>
    <row r="3923" spans="2:21" x14ac:dyDescent="0.35">
      <c r="B3923" s="70"/>
      <c r="C3923" s="71"/>
      <c r="D3923" s="72"/>
      <c r="E3923" s="73"/>
      <c r="F3923" s="73"/>
      <c r="G3923" s="73"/>
      <c r="H3923" s="73"/>
      <c r="I3923" s="73"/>
      <c r="J3923" s="73"/>
      <c r="K3923" s="73"/>
      <c r="L3923" s="73"/>
      <c r="M3923" s="73"/>
      <c r="N3923" s="73"/>
      <c r="O3923" s="73"/>
      <c r="P3923" s="73"/>
      <c r="Q3923" s="73"/>
      <c r="R3923" s="73"/>
      <c r="S3923" s="73"/>
      <c r="T3923" s="25" t="str">
        <f>IF(COUNTA(B3923:S3923)=0,"",IF(AND(COUNTA(B3923:D3923)=3,COUNTIF('SRF Drop Downs'!$B$2:$B$5,'Sponsor Response Form (SRF)'!E3923),COUNTIF('SRF Drop Downs'!$F$2:$F$5,'Sponsor Response Form (SRF)'!F3923),COUNTIF('SRF Drop Downs'!$C$2:$C$4,'Sponsor Response Form (SRF)'!G3923),COUNTIF('SRF Drop Downs'!$D$2:$D$6,'Sponsor Response Form (SRF)'!H3923),COUNTIF('SRF Drop Downs'!$A$2:$A$5,'Sponsor Response Form (SRF)'!I3923),COUNTIF('SRF Drop Downs'!$A$2:$A$4,'Sponsor Response Form (SRF)'!J3923),COUNTIF('SRF Drop Downs'!$A$2:$A$5,'Sponsor Response Form (SRF)'!K3923),COUNTIF('SRF Drop Downs'!$E$2:$E$7,'Sponsor Response Form (SRF)'!L3923),COUNTIF('SRF Drop Downs'!$A$2:$A$4,'Sponsor Response Form (SRF)'!M3923),COUNTIF('SRF Drop Downs'!$A$2:$A$4,'Sponsor Response Form (SRF)'!N3923),COUNTIF('SRF Drop Downs'!$A$2:$A$4,'Sponsor Response Form (SRF)'!O3923),COUNTIF('SRF Drop Downs'!$A$2:$A$4,'Sponsor Response Form (SRF)'!P3923),COUNTIF('SRF Drop Downs'!$A$2:$A$4,'Sponsor Response Form (SRF)'!Q3923),COUNTIF('SRF Drop Downs'!$A$2:$A$4,'Sponsor Response Form (SRF)'!R3923),COUNTIF('SRF Drop Downs'!$A$2:$A$4,'Sponsor Response Form (SRF)'!S3923)),"Complete","Incomplete"))</f>
        <v/>
      </c>
      <c r="U3923" s="26" t="str">
        <f>IF(T3923="Complete",IF(AND(NOT(ISNA(VLOOKUP(CONCATENATE(E3923,F3923,G3923,H3923,I3923,J3923,K3923,L3923),'SRF Drop Downs'!G:G,1,FALSE))),IF(AND(H3923&lt;&gt;"C3",L3923&lt;&gt;"O5"),IF(SUM(COUNTIF(M3923:S3923,"Y"),COUNTIF(M3923:S3923,"N"))=0,"V","I"),IF(COUNTIF(M3923:S3923,"Y"),"V","I"))="V", IF(AND('Sponsor Response Form (SRF)'!E3923="M1", COUNTIF('OMS Response Form (ORF)'!D:D, C3923)&gt;0), "I", "V")="V"), "Valid","Invalid")," ")</f>
        <v xml:space="preserve"> </v>
      </c>
    </row>
    <row r="3924" spans="2:21" x14ac:dyDescent="0.35">
      <c r="B3924" s="70"/>
      <c r="C3924" s="71"/>
      <c r="D3924" s="72"/>
      <c r="E3924" s="73"/>
      <c r="F3924" s="73"/>
      <c r="G3924" s="73"/>
      <c r="H3924" s="73"/>
      <c r="I3924" s="73"/>
      <c r="J3924" s="73"/>
      <c r="K3924" s="73"/>
      <c r="L3924" s="73"/>
      <c r="M3924" s="73"/>
      <c r="N3924" s="73"/>
      <c r="O3924" s="73"/>
      <c r="P3924" s="73"/>
      <c r="Q3924" s="73"/>
      <c r="R3924" s="73"/>
      <c r="S3924" s="73"/>
      <c r="T3924" s="25" t="str">
        <f>IF(COUNTA(B3924:S3924)=0,"",IF(AND(COUNTA(B3924:D3924)=3,COUNTIF('SRF Drop Downs'!$B$2:$B$5,'Sponsor Response Form (SRF)'!E3924),COUNTIF('SRF Drop Downs'!$F$2:$F$5,'Sponsor Response Form (SRF)'!F3924),COUNTIF('SRF Drop Downs'!$C$2:$C$4,'Sponsor Response Form (SRF)'!G3924),COUNTIF('SRF Drop Downs'!$D$2:$D$6,'Sponsor Response Form (SRF)'!H3924),COUNTIF('SRF Drop Downs'!$A$2:$A$5,'Sponsor Response Form (SRF)'!I3924),COUNTIF('SRF Drop Downs'!$A$2:$A$4,'Sponsor Response Form (SRF)'!J3924),COUNTIF('SRF Drop Downs'!$A$2:$A$5,'Sponsor Response Form (SRF)'!K3924),COUNTIF('SRF Drop Downs'!$E$2:$E$7,'Sponsor Response Form (SRF)'!L3924),COUNTIF('SRF Drop Downs'!$A$2:$A$4,'Sponsor Response Form (SRF)'!M3924),COUNTIF('SRF Drop Downs'!$A$2:$A$4,'Sponsor Response Form (SRF)'!N3924),COUNTIF('SRF Drop Downs'!$A$2:$A$4,'Sponsor Response Form (SRF)'!O3924),COUNTIF('SRF Drop Downs'!$A$2:$A$4,'Sponsor Response Form (SRF)'!P3924),COUNTIF('SRF Drop Downs'!$A$2:$A$4,'Sponsor Response Form (SRF)'!Q3924),COUNTIF('SRF Drop Downs'!$A$2:$A$4,'Sponsor Response Form (SRF)'!R3924),COUNTIF('SRF Drop Downs'!$A$2:$A$4,'Sponsor Response Form (SRF)'!S3924)),"Complete","Incomplete"))</f>
        <v/>
      </c>
      <c r="U3924" s="26" t="str">
        <f>IF(T3924="Complete",IF(AND(NOT(ISNA(VLOOKUP(CONCATENATE(E3924,F3924,G3924,H3924,I3924,J3924,K3924,L3924),'SRF Drop Downs'!G:G,1,FALSE))),IF(AND(H3924&lt;&gt;"C3",L3924&lt;&gt;"O5"),IF(SUM(COUNTIF(M3924:S3924,"Y"),COUNTIF(M3924:S3924,"N"))=0,"V","I"),IF(COUNTIF(M3924:S3924,"Y"),"V","I"))="V", IF(AND('Sponsor Response Form (SRF)'!E3924="M1", COUNTIF('OMS Response Form (ORF)'!D:D, C3924)&gt;0), "I", "V")="V"), "Valid","Invalid")," ")</f>
        <v xml:space="preserve"> </v>
      </c>
    </row>
    <row r="3925" spans="2:21" x14ac:dyDescent="0.35">
      <c r="B3925" s="70"/>
      <c r="C3925" s="71"/>
      <c r="D3925" s="72"/>
      <c r="E3925" s="73"/>
      <c r="F3925" s="73"/>
      <c r="G3925" s="73"/>
      <c r="H3925" s="73"/>
      <c r="I3925" s="73"/>
      <c r="J3925" s="73"/>
      <c r="K3925" s="73"/>
      <c r="L3925" s="73"/>
      <c r="M3925" s="73"/>
      <c r="N3925" s="73"/>
      <c r="O3925" s="73"/>
      <c r="P3925" s="73"/>
      <c r="Q3925" s="73"/>
      <c r="R3925" s="73"/>
      <c r="S3925" s="73"/>
      <c r="T3925" s="25" t="str">
        <f>IF(COUNTA(B3925:S3925)=0,"",IF(AND(COUNTA(B3925:D3925)=3,COUNTIF('SRF Drop Downs'!$B$2:$B$5,'Sponsor Response Form (SRF)'!E3925),COUNTIF('SRF Drop Downs'!$F$2:$F$5,'Sponsor Response Form (SRF)'!F3925),COUNTIF('SRF Drop Downs'!$C$2:$C$4,'Sponsor Response Form (SRF)'!G3925),COUNTIF('SRF Drop Downs'!$D$2:$D$6,'Sponsor Response Form (SRF)'!H3925),COUNTIF('SRF Drop Downs'!$A$2:$A$5,'Sponsor Response Form (SRF)'!I3925),COUNTIF('SRF Drop Downs'!$A$2:$A$4,'Sponsor Response Form (SRF)'!J3925),COUNTIF('SRF Drop Downs'!$A$2:$A$5,'Sponsor Response Form (SRF)'!K3925),COUNTIF('SRF Drop Downs'!$E$2:$E$7,'Sponsor Response Form (SRF)'!L3925),COUNTIF('SRF Drop Downs'!$A$2:$A$4,'Sponsor Response Form (SRF)'!M3925),COUNTIF('SRF Drop Downs'!$A$2:$A$4,'Sponsor Response Form (SRF)'!N3925),COUNTIF('SRF Drop Downs'!$A$2:$A$4,'Sponsor Response Form (SRF)'!O3925),COUNTIF('SRF Drop Downs'!$A$2:$A$4,'Sponsor Response Form (SRF)'!P3925),COUNTIF('SRF Drop Downs'!$A$2:$A$4,'Sponsor Response Form (SRF)'!Q3925),COUNTIF('SRF Drop Downs'!$A$2:$A$4,'Sponsor Response Form (SRF)'!R3925),COUNTIF('SRF Drop Downs'!$A$2:$A$4,'Sponsor Response Form (SRF)'!S3925)),"Complete","Incomplete"))</f>
        <v/>
      </c>
      <c r="U3925" s="26" t="str">
        <f>IF(T3925="Complete",IF(AND(NOT(ISNA(VLOOKUP(CONCATENATE(E3925,F3925,G3925,H3925,I3925,J3925,K3925,L3925),'SRF Drop Downs'!G:G,1,FALSE))),IF(AND(H3925&lt;&gt;"C3",L3925&lt;&gt;"O5"),IF(SUM(COUNTIF(M3925:S3925,"Y"),COUNTIF(M3925:S3925,"N"))=0,"V","I"),IF(COUNTIF(M3925:S3925,"Y"),"V","I"))="V", IF(AND('Sponsor Response Form (SRF)'!E3925="M1", COUNTIF('OMS Response Form (ORF)'!D:D, C3925)&gt;0), "I", "V")="V"), "Valid","Invalid")," ")</f>
        <v xml:space="preserve"> </v>
      </c>
    </row>
    <row r="3926" spans="2:21" x14ac:dyDescent="0.35">
      <c r="B3926" s="70"/>
      <c r="C3926" s="71"/>
      <c r="D3926" s="72"/>
      <c r="E3926" s="73"/>
      <c r="F3926" s="73"/>
      <c r="G3926" s="73"/>
      <c r="H3926" s="73"/>
      <c r="I3926" s="73"/>
      <c r="J3926" s="73"/>
      <c r="K3926" s="73"/>
      <c r="L3926" s="73"/>
      <c r="M3926" s="73"/>
      <c r="N3926" s="73"/>
      <c r="O3926" s="73"/>
      <c r="P3926" s="73"/>
      <c r="Q3926" s="73"/>
      <c r="R3926" s="73"/>
      <c r="S3926" s="73"/>
      <c r="T3926" s="25" t="str">
        <f>IF(COUNTA(B3926:S3926)=0,"",IF(AND(COUNTA(B3926:D3926)=3,COUNTIF('SRF Drop Downs'!$B$2:$B$5,'Sponsor Response Form (SRF)'!E3926),COUNTIF('SRF Drop Downs'!$F$2:$F$5,'Sponsor Response Form (SRF)'!F3926),COUNTIF('SRF Drop Downs'!$C$2:$C$4,'Sponsor Response Form (SRF)'!G3926),COUNTIF('SRF Drop Downs'!$D$2:$D$6,'Sponsor Response Form (SRF)'!H3926),COUNTIF('SRF Drop Downs'!$A$2:$A$5,'Sponsor Response Form (SRF)'!I3926),COUNTIF('SRF Drop Downs'!$A$2:$A$4,'Sponsor Response Form (SRF)'!J3926),COUNTIF('SRF Drop Downs'!$A$2:$A$5,'Sponsor Response Form (SRF)'!K3926),COUNTIF('SRF Drop Downs'!$E$2:$E$7,'Sponsor Response Form (SRF)'!L3926),COUNTIF('SRF Drop Downs'!$A$2:$A$4,'Sponsor Response Form (SRF)'!M3926),COUNTIF('SRF Drop Downs'!$A$2:$A$4,'Sponsor Response Form (SRF)'!N3926),COUNTIF('SRF Drop Downs'!$A$2:$A$4,'Sponsor Response Form (SRF)'!O3926),COUNTIF('SRF Drop Downs'!$A$2:$A$4,'Sponsor Response Form (SRF)'!P3926),COUNTIF('SRF Drop Downs'!$A$2:$A$4,'Sponsor Response Form (SRF)'!Q3926),COUNTIF('SRF Drop Downs'!$A$2:$A$4,'Sponsor Response Form (SRF)'!R3926),COUNTIF('SRF Drop Downs'!$A$2:$A$4,'Sponsor Response Form (SRF)'!S3926)),"Complete","Incomplete"))</f>
        <v/>
      </c>
      <c r="U3926" s="26" t="str">
        <f>IF(T3926="Complete",IF(AND(NOT(ISNA(VLOOKUP(CONCATENATE(E3926,F3926,G3926,H3926,I3926,J3926,K3926,L3926),'SRF Drop Downs'!G:G,1,FALSE))),IF(AND(H3926&lt;&gt;"C3",L3926&lt;&gt;"O5"),IF(SUM(COUNTIF(M3926:S3926,"Y"),COUNTIF(M3926:S3926,"N"))=0,"V","I"),IF(COUNTIF(M3926:S3926,"Y"),"V","I"))="V", IF(AND('Sponsor Response Form (SRF)'!E3926="M1", COUNTIF('OMS Response Form (ORF)'!D:D, C3926)&gt;0), "I", "V")="V"), "Valid","Invalid")," ")</f>
        <v xml:space="preserve"> </v>
      </c>
    </row>
    <row r="3927" spans="2:21" x14ac:dyDescent="0.35">
      <c r="B3927" s="70"/>
      <c r="C3927" s="71"/>
      <c r="D3927" s="72"/>
      <c r="E3927" s="73"/>
      <c r="F3927" s="73"/>
      <c r="G3927" s="73"/>
      <c r="H3927" s="73"/>
      <c r="I3927" s="73"/>
      <c r="J3927" s="73"/>
      <c r="K3927" s="73"/>
      <c r="L3927" s="73"/>
      <c r="M3927" s="73"/>
      <c r="N3927" s="73"/>
      <c r="O3927" s="73"/>
      <c r="P3927" s="73"/>
      <c r="Q3927" s="73"/>
      <c r="R3927" s="73"/>
      <c r="S3927" s="73"/>
      <c r="T3927" s="25" t="str">
        <f>IF(COUNTA(B3927:S3927)=0,"",IF(AND(COUNTA(B3927:D3927)=3,COUNTIF('SRF Drop Downs'!$B$2:$B$5,'Sponsor Response Form (SRF)'!E3927),COUNTIF('SRF Drop Downs'!$F$2:$F$5,'Sponsor Response Form (SRF)'!F3927),COUNTIF('SRF Drop Downs'!$C$2:$C$4,'Sponsor Response Form (SRF)'!G3927),COUNTIF('SRF Drop Downs'!$D$2:$D$6,'Sponsor Response Form (SRF)'!H3927),COUNTIF('SRF Drop Downs'!$A$2:$A$5,'Sponsor Response Form (SRF)'!I3927),COUNTIF('SRF Drop Downs'!$A$2:$A$4,'Sponsor Response Form (SRF)'!J3927),COUNTIF('SRF Drop Downs'!$A$2:$A$5,'Sponsor Response Form (SRF)'!K3927),COUNTIF('SRF Drop Downs'!$E$2:$E$7,'Sponsor Response Form (SRF)'!L3927),COUNTIF('SRF Drop Downs'!$A$2:$A$4,'Sponsor Response Form (SRF)'!M3927),COUNTIF('SRF Drop Downs'!$A$2:$A$4,'Sponsor Response Form (SRF)'!N3927),COUNTIF('SRF Drop Downs'!$A$2:$A$4,'Sponsor Response Form (SRF)'!O3927),COUNTIF('SRF Drop Downs'!$A$2:$A$4,'Sponsor Response Form (SRF)'!P3927),COUNTIF('SRF Drop Downs'!$A$2:$A$4,'Sponsor Response Form (SRF)'!Q3927),COUNTIF('SRF Drop Downs'!$A$2:$A$4,'Sponsor Response Form (SRF)'!R3927),COUNTIF('SRF Drop Downs'!$A$2:$A$4,'Sponsor Response Form (SRF)'!S3927)),"Complete","Incomplete"))</f>
        <v/>
      </c>
      <c r="U3927" s="26" t="str">
        <f>IF(T3927="Complete",IF(AND(NOT(ISNA(VLOOKUP(CONCATENATE(E3927,F3927,G3927,H3927,I3927,J3927,K3927,L3927),'SRF Drop Downs'!G:G,1,FALSE))),IF(AND(H3927&lt;&gt;"C3",L3927&lt;&gt;"O5"),IF(SUM(COUNTIF(M3927:S3927,"Y"),COUNTIF(M3927:S3927,"N"))=0,"V","I"),IF(COUNTIF(M3927:S3927,"Y"),"V","I"))="V", IF(AND('Sponsor Response Form (SRF)'!E3927="M1", COUNTIF('OMS Response Form (ORF)'!D:D, C3927)&gt;0), "I", "V")="V"), "Valid","Invalid")," ")</f>
        <v xml:space="preserve"> </v>
      </c>
    </row>
    <row r="3928" spans="2:21" x14ac:dyDescent="0.35">
      <c r="B3928" s="70"/>
      <c r="C3928" s="71"/>
      <c r="D3928" s="72"/>
      <c r="E3928" s="73"/>
      <c r="F3928" s="73"/>
      <c r="G3928" s="73"/>
      <c r="H3928" s="73"/>
      <c r="I3928" s="73"/>
      <c r="J3928" s="73"/>
      <c r="K3928" s="73"/>
      <c r="L3928" s="73"/>
      <c r="M3928" s="73"/>
      <c r="N3928" s="73"/>
      <c r="O3928" s="73"/>
      <c r="P3928" s="73"/>
      <c r="Q3928" s="73"/>
      <c r="R3928" s="73"/>
      <c r="S3928" s="73"/>
      <c r="T3928" s="25" t="str">
        <f>IF(COUNTA(B3928:S3928)=0,"",IF(AND(COUNTA(B3928:D3928)=3,COUNTIF('SRF Drop Downs'!$B$2:$B$5,'Sponsor Response Form (SRF)'!E3928),COUNTIF('SRF Drop Downs'!$F$2:$F$5,'Sponsor Response Form (SRF)'!F3928),COUNTIF('SRF Drop Downs'!$C$2:$C$4,'Sponsor Response Form (SRF)'!G3928),COUNTIF('SRF Drop Downs'!$D$2:$D$6,'Sponsor Response Form (SRF)'!H3928),COUNTIF('SRF Drop Downs'!$A$2:$A$5,'Sponsor Response Form (SRF)'!I3928),COUNTIF('SRF Drop Downs'!$A$2:$A$4,'Sponsor Response Form (SRF)'!J3928),COUNTIF('SRF Drop Downs'!$A$2:$A$5,'Sponsor Response Form (SRF)'!K3928),COUNTIF('SRF Drop Downs'!$E$2:$E$7,'Sponsor Response Form (SRF)'!L3928),COUNTIF('SRF Drop Downs'!$A$2:$A$4,'Sponsor Response Form (SRF)'!M3928),COUNTIF('SRF Drop Downs'!$A$2:$A$4,'Sponsor Response Form (SRF)'!N3928),COUNTIF('SRF Drop Downs'!$A$2:$A$4,'Sponsor Response Form (SRF)'!O3928),COUNTIF('SRF Drop Downs'!$A$2:$A$4,'Sponsor Response Form (SRF)'!P3928),COUNTIF('SRF Drop Downs'!$A$2:$A$4,'Sponsor Response Form (SRF)'!Q3928),COUNTIF('SRF Drop Downs'!$A$2:$A$4,'Sponsor Response Form (SRF)'!R3928),COUNTIF('SRF Drop Downs'!$A$2:$A$4,'Sponsor Response Form (SRF)'!S3928)),"Complete","Incomplete"))</f>
        <v/>
      </c>
      <c r="U3928" s="26" t="str">
        <f>IF(T3928="Complete",IF(AND(NOT(ISNA(VLOOKUP(CONCATENATE(E3928,F3928,G3928,H3928,I3928,J3928,K3928,L3928),'SRF Drop Downs'!G:G,1,FALSE))),IF(AND(H3928&lt;&gt;"C3",L3928&lt;&gt;"O5"),IF(SUM(COUNTIF(M3928:S3928,"Y"),COUNTIF(M3928:S3928,"N"))=0,"V","I"),IF(COUNTIF(M3928:S3928,"Y"),"V","I"))="V", IF(AND('Sponsor Response Form (SRF)'!E3928="M1", COUNTIF('OMS Response Form (ORF)'!D:D, C3928)&gt;0), "I", "V")="V"), "Valid","Invalid")," ")</f>
        <v xml:space="preserve"> </v>
      </c>
    </row>
    <row r="3929" spans="2:21" x14ac:dyDescent="0.35">
      <c r="B3929" s="70"/>
      <c r="C3929" s="71"/>
      <c r="D3929" s="72"/>
      <c r="E3929" s="73"/>
      <c r="F3929" s="73"/>
      <c r="G3929" s="73"/>
      <c r="H3929" s="73"/>
      <c r="I3929" s="73"/>
      <c r="J3929" s="73"/>
      <c r="K3929" s="73"/>
      <c r="L3929" s="73"/>
      <c r="M3929" s="73"/>
      <c r="N3929" s="73"/>
      <c r="O3929" s="73"/>
      <c r="P3929" s="73"/>
      <c r="Q3929" s="73"/>
      <c r="R3929" s="73"/>
      <c r="S3929" s="73"/>
      <c r="T3929" s="25" t="str">
        <f>IF(COUNTA(B3929:S3929)=0,"",IF(AND(COUNTA(B3929:D3929)=3,COUNTIF('SRF Drop Downs'!$B$2:$B$5,'Sponsor Response Form (SRF)'!E3929),COUNTIF('SRF Drop Downs'!$F$2:$F$5,'Sponsor Response Form (SRF)'!F3929),COUNTIF('SRF Drop Downs'!$C$2:$C$4,'Sponsor Response Form (SRF)'!G3929),COUNTIF('SRF Drop Downs'!$D$2:$D$6,'Sponsor Response Form (SRF)'!H3929),COUNTIF('SRF Drop Downs'!$A$2:$A$5,'Sponsor Response Form (SRF)'!I3929),COUNTIF('SRF Drop Downs'!$A$2:$A$4,'Sponsor Response Form (SRF)'!J3929),COUNTIF('SRF Drop Downs'!$A$2:$A$5,'Sponsor Response Form (SRF)'!K3929),COUNTIF('SRF Drop Downs'!$E$2:$E$7,'Sponsor Response Form (SRF)'!L3929),COUNTIF('SRF Drop Downs'!$A$2:$A$4,'Sponsor Response Form (SRF)'!M3929),COUNTIF('SRF Drop Downs'!$A$2:$A$4,'Sponsor Response Form (SRF)'!N3929),COUNTIF('SRF Drop Downs'!$A$2:$A$4,'Sponsor Response Form (SRF)'!O3929),COUNTIF('SRF Drop Downs'!$A$2:$A$4,'Sponsor Response Form (SRF)'!P3929),COUNTIF('SRF Drop Downs'!$A$2:$A$4,'Sponsor Response Form (SRF)'!Q3929),COUNTIF('SRF Drop Downs'!$A$2:$A$4,'Sponsor Response Form (SRF)'!R3929),COUNTIF('SRF Drop Downs'!$A$2:$A$4,'Sponsor Response Form (SRF)'!S3929)),"Complete","Incomplete"))</f>
        <v/>
      </c>
      <c r="U3929" s="26" t="str">
        <f>IF(T3929="Complete",IF(AND(NOT(ISNA(VLOOKUP(CONCATENATE(E3929,F3929,G3929,H3929,I3929,J3929,K3929,L3929),'SRF Drop Downs'!G:G,1,FALSE))),IF(AND(H3929&lt;&gt;"C3",L3929&lt;&gt;"O5"),IF(SUM(COUNTIF(M3929:S3929,"Y"),COUNTIF(M3929:S3929,"N"))=0,"V","I"),IF(COUNTIF(M3929:S3929,"Y"),"V","I"))="V", IF(AND('Sponsor Response Form (SRF)'!E3929="M1", COUNTIF('OMS Response Form (ORF)'!D:D, C3929)&gt;0), "I", "V")="V"), "Valid","Invalid")," ")</f>
        <v xml:space="preserve"> </v>
      </c>
    </row>
    <row r="3930" spans="2:21" x14ac:dyDescent="0.35">
      <c r="B3930" s="70"/>
      <c r="C3930" s="71"/>
      <c r="D3930" s="72"/>
      <c r="E3930" s="73"/>
      <c r="F3930" s="73"/>
      <c r="G3930" s="73"/>
      <c r="H3930" s="73"/>
      <c r="I3930" s="73"/>
      <c r="J3930" s="73"/>
      <c r="K3930" s="73"/>
      <c r="L3930" s="73"/>
      <c r="M3930" s="73"/>
      <c r="N3930" s="73"/>
      <c r="O3930" s="73"/>
      <c r="P3930" s="73"/>
      <c r="Q3930" s="73"/>
      <c r="R3930" s="73"/>
      <c r="S3930" s="73"/>
      <c r="T3930" s="25" t="str">
        <f>IF(COUNTA(B3930:S3930)=0,"",IF(AND(COUNTA(B3930:D3930)=3,COUNTIF('SRF Drop Downs'!$B$2:$B$5,'Sponsor Response Form (SRF)'!E3930),COUNTIF('SRF Drop Downs'!$F$2:$F$5,'Sponsor Response Form (SRF)'!F3930),COUNTIF('SRF Drop Downs'!$C$2:$C$4,'Sponsor Response Form (SRF)'!G3930),COUNTIF('SRF Drop Downs'!$D$2:$D$6,'Sponsor Response Form (SRF)'!H3930),COUNTIF('SRF Drop Downs'!$A$2:$A$5,'Sponsor Response Form (SRF)'!I3930),COUNTIF('SRF Drop Downs'!$A$2:$A$4,'Sponsor Response Form (SRF)'!J3930),COUNTIF('SRF Drop Downs'!$A$2:$A$5,'Sponsor Response Form (SRF)'!K3930),COUNTIF('SRF Drop Downs'!$E$2:$E$7,'Sponsor Response Form (SRF)'!L3930),COUNTIF('SRF Drop Downs'!$A$2:$A$4,'Sponsor Response Form (SRF)'!M3930),COUNTIF('SRF Drop Downs'!$A$2:$A$4,'Sponsor Response Form (SRF)'!N3930),COUNTIF('SRF Drop Downs'!$A$2:$A$4,'Sponsor Response Form (SRF)'!O3930),COUNTIF('SRF Drop Downs'!$A$2:$A$4,'Sponsor Response Form (SRF)'!P3930),COUNTIF('SRF Drop Downs'!$A$2:$A$4,'Sponsor Response Form (SRF)'!Q3930),COUNTIF('SRF Drop Downs'!$A$2:$A$4,'Sponsor Response Form (SRF)'!R3930),COUNTIF('SRF Drop Downs'!$A$2:$A$4,'Sponsor Response Form (SRF)'!S3930)),"Complete","Incomplete"))</f>
        <v/>
      </c>
      <c r="U3930" s="26" t="str">
        <f>IF(T3930="Complete",IF(AND(NOT(ISNA(VLOOKUP(CONCATENATE(E3930,F3930,G3930,H3930,I3930,J3930,K3930,L3930),'SRF Drop Downs'!G:G,1,FALSE))),IF(AND(H3930&lt;&gt;"C3",L3930&lt;&gt;"O5"),IF(SUM(COUNTIF(M3930:S3930,"Y"),COUNTIF(M3930:S3930,"N"))=0,"V","I"),IF(COUNTIF(M3930:S3930,"Y"),"V","I"))="V", IF(AND('Sponsor Response Form (SRF)'!E3930="M1", COUNTIF('OMS Response Form (ORF)'!D:D, C3930)&gt;0), "I", "V")="V"), "Valid","Invalid")," ")</f>
        <v xml:space="preserve"> </v>
      </c>
    </row>
    <row r="3931" spans="2:21" x14ac:dyDescent="0.35">
      <c r="B3931" s="70"/>
      <c r="C3931" s="71"/>
      <c r="D3931" s="72"/>
      <c r="E3931" s="73"/>
      <c r="F3931" s="73"/>
      <c r="G3931" s="73"/>
      <c r="H3931" s="73"/>
      <c r="I3931" s="73"/>
      <c r="J3931" s="73"/>
      <c r="K3931" s="73"/>
      <c r="L3931" s="73"/>
      <c r="M3931" s="73"/>
      <c r="N3931" s="73"/>
      <c r="O3931" s="73"/>
      <c r="P3931" s="73"/>
      <c r="Q3931" s="73"/>
      <c r="R3931" s="73"/>
      <c r="S3931" s="73"/>
      <c r="T3931" s="25" t="str">
        <f>IF(COUNTA(B3931:S3931)=0,"",IF(AND(COUNTA(B3931:D3931)=3,COUNTIF('SRF Drop Downs'!$B$2:$B$5,'Sponsor Response Form (SRF)'!E3931),COUNTIF('SRF Drop Downs'!$F$2:$F$5,'Sponsor Response Form (SRF)'!F3931),COUNTIF('SRF Drop Downs'!$C$2:$C$4,'Sponsor Response Form (SRF)'!G3931),COUNTIF('SRF Drop Downs'!$D$2:$D$6,'Sponsor Response Form (SRF)'!H3931),COUNTIF('SRF Drop Downs'!$A$2:$A$5,'Sponsor Response Form (SRF)'!I3931),COUNTIF('SRF Drop Downs'!$A$2:$A$4,'Sponsor Response Form (SRF)'!J3931),COUNTIF('SRF Drop Downs'!$A$2:$A$5,'Sponsor Response Form (SRF)'!K3931),COUNTIF('SRF Drop Downs'!$E$2:$E$7,'Sponsor Response Form (SRF)'!L3931),COUNTIF('SRF Drop Downs'!$A$2:$A$4,'Sponsor Response Form (SRF)'!M3931),COUNTIF('SRF Drop Downs'!$A$2:$A$4,'Sponsor Response Form (SRF)'!N3931),COUNTIF('SRF Drop Downs'!$A$2:$A$4,'Sponsor Response Form (SRF)'!O3931),COUNTIF('SRF Drop Downs'!$A$2:$A$4,'Sponsor Response Form (SRF)'!P3931),COUNTIF('SRF Drop Downs'!$A$2:$A$4,'Sponsor Response Form (SRF)'!Q3931),COUNTIF('SRF Drop Downs'!$A$2:$A$4,'Sponsor Response Form (SRF)'!R3931),COUNTIF('SRF Drop Downs'!$A$2:$A$4,'Sponsor Response Form (SRF)'!S3931)),"Complete","Incomplete"))</f>
        <v/>
      </c>
      <c r="U3931" s="26" t="str">
        <f>IF(T3931="Complete",IF(AND(NOT(ISNA(VLOOKUP(CONCATENATE(E3931,F3931,G3931,H3931,I3931,J3931,K3931,L3931),'SRF Drop Downs'!G:G,1,FALSE))),IF(AND(H3931&lt;&gt;"C3",L3931&lt;&gt;"O5"),IF(SUM(COUNTIF(M3931:S3931,"Y"),COUNTIF(M3931:S3931,"N"))=0,"V","I"),IF(COUNTIF(M3931:S3931,"Y"),"V","I"))="V", IF(AND('Sponsor Response Form (SRF)'!E3931="M1", COUNTIF('OMS Response Form (ORF)'!D:D, C3931)&gt;0), "I", "V")="V"), "Valid","Invalid")," ")</f>
        <v xml:space="preserve"> </v>
      </c>
    </row>
    <row r="3932" spans="2:21" x14ac:dyDescent="0.35">
      <c r="B3932" s="70"/>
      <c r="C3932" s="71"/>
      <c r="D3932" s="72"/>
      <c r="E3932" s="73"/>
      <c r="F3932" s="73"/>
      <c r="G3932" s="73"/>
      <c r="H3932" s="73"/>
      <c r="I3932" s="73"/>
      <c r="J3932" s="73"/>
      <c r="K3932" s="73"/>
      <c r="L3932" s="73"/>
      <c r="M3932" s="73"/>
      <c r="N3932" s="73"/>
      <c r="O3932" s="73"/>
      <c r="P3932" s="73"/>
      <c r="Q3932" s="73"/>
      <c r="R3932" s="73"/>
      <c r="S3932" s="73"/>
      <c r="T3932" s="25" t="str">
        <f>IF(COUNTA(B3932:S3932)=0,"",IF(AND(COUNTA(B3932:D3932)=3,COUNTIF('SRF Drop Downs'!$B$2:$B$5,'Sponsor Response Form (SRF)'!E3932),COUNTIF('SRF Drop Downs'!$F$2:$F$5,'Sponsor Response Form (SRF)'!F3932),COUNTIF('SRF Drop Downs'!$C$2:$C$4,'Sponsor Response Form (SRF)'!G3932),COUNTIF('SRF Drop Downs'!$D$2:$D$6,'Sponsor Response Form (SRF)'!H3932),COUNTIF('SRF Drop Downs'!$A$2:$A$5,'Sponsor Response Form (SRF)'!I3932),COUNTIF('SRF Drop Downs'!$A$2:$A$4,'Sponsor Response Form (SRF)'!J3932),COUNTIF('SRF Drop Downs'!$A$2:$A$5,'Sponsor Response Form (SRF)'!K3932),COUNTIF('SRF Drop Downs'!$E$2:$E$7,'Sponsor Response Form (SRF)'!L3932),COUNTIF('SRF Drop Downs'!$A$2:$A$4,'Sponsor Response Form (SRF)'!M3932),COUNTIF('SRF Drop Downs'!$A$2:$A$4,'Sponsor Response Form (SRF)'!N3932),COUNTIF('SRF Drop Downs'!$A$2:$A$4,'Sponsor Response Form (SRF)'!O3932),COUNTIF('SRF Drop Downs'!$A$2:$A$4,'Sponsor Response Form (SRF)'!P3932),COUNTIF('SRF Drop Downs'!$A$2:$A$4,'Sponsor Response Form (SRF)'!Q3932),COUNTIF('SRF Drop Downs'!$A$2:$A$4,'Sponsor Response Form (SRF)'!R3932),COUNTIF('SRF Drop Downs'!$A$2:$A$4,'Sponsor Response Form (SRF)'!S3932)),"Complete","Incomplete"))</f>
        <v/>
      </c>
      <c r="U3932" s="26" t="str">
        <f>IF(T3932="Complete",IF(AND(NOT(ISNA(VLOOKUP(CONCATENATE(E3932,F3932,G3932,H3932,I3932,J3932,K3932,L3932),'SRF Drop Downs'!G:G,1,FALSE))),IF(AND(H3932&lt;&gt;"C3",L3932&lt;&gt;"O5"),IF(SUM(COUNTIF(M3932:S3932,"Y"),COUNTIF(M3932:S3932,"N"))=0,"V","I"),IF(COUNTIF(M3932:S3932,"Y"),"V","I"))="V", IF(AND('Sponsor Response Form (SRF)'!E3932="M1", COUNTIF('OMS Response Form (ORF)'!D:D, C3932)&gt;0), "I", "V")="V"), "Valid","Invalid")," ")</f>
        <v xml:space="preserve"> </v>
      </c>
    </row>
    <row r="3933" spans="2:21" x14ac:dyDescent="0.35">
      <c r="B3933" s="70"/>
      <c r="C3933" s="71"/>
      <c r="D3933" s="72"/>
      <c r="E3933" s="73"/>
      <c r="F3933" s="73"/>
      <c r="G3933" s="73"/>
      <c r="H3933" s="73"/>
      <c r="I3933" s="73"/>
      <c r="J3933" s="73"/>
      <c r="K3933" s="73"/>
      <c r="L3933" s="73"/>
      <c r="M3933" s="73"/>
      <c r="N3933" s="73"/>
      <c r="O3933" s="73"/>
      <c r="P3933" s="73"/>
      <c r="Q3933" s="73"/>
      <c r="R3933" s="73"/>
      <c r="S3933" s="73"/>
      <c r="T3933" s="25" t="str">
        <f>IF(COUNTA(B3933:S3933)=0,"",IF(AND(COUNTA(B3933:D3933)=3,COUNTIF('SRF Drop Downs'!$B$2:$B$5,'Sponsor Response Form (SRF)'!E3933),COUNTIF('SRF Drop Downs'!$F$2:$F$5,'Sponsor Response Form (SRF)'!F3933),COUNTIF('SRF Drop Downs'!$C$2:$C$4,'Sponsor Response Form (SRF)'!G3933),COUNTIF('SRF Drop Downs'!$D$2:$D$6,'Sponsor Response Form (SRF)'!H3933),COUNTIF('SRF Drop Downs'!$A$2:$A$5,'Sponsor Response Form (SRF)'!I3933),COUNTIF('SRF Drop Downs'!$A$2:$A$4,'Sponsor Response Form (SRF)'!J3933),COUNTIF('SRF Drop Downs'!$A$2:$A$5,'Sponsor Response Form (SRF)'!K3933),COUNTIF('SRF Drop Downs'!$E$2:$E$7,'Sponsor Response Form (SRF)'!L3933),COUNTIF('SRF Drop Downs'!$A$2:$A$4,'Sponsor Response Form (SRF)'!M3933),COUNTIF('SRF Drop Downs'!$A$2:$A$4,'Sponsor Response Form (SRF)'!N3933),COUNTIF('SRF Drop Downs'!$A$2:$A$4,'Sponsor Response Form (SRF)'!O3933),COUNTIF('SRF Drop Downs'!$A$2:$A$4,'Sponsor Response Form (SRF)'!P3933),COUNTIF('SRF Drop Downs'!$A$2:$A$4,'Sponsor Response Form (SRF)'!Q3933),COUNTIF('SRF Drop Downs'!$A$2:$A$4,'Sponsor Response Form (SRF)'!R3933),COUNTIF('SRF Drop Downs'!$A$2:$A$4,'Sponsor Response Form (SRF)'!S3933)),"Complete","Incomplete"))</f>
        <v/>
      </c>
      <c r="U3933" s="26" t="str">
        <f>IF(T3933="Complete",IF(AND(NOT(ISNA(VLOOKUP(CONCATENATE(E3933,F3933,G3933,H3933,I3933,J3933,K3933,L3933),'SRF Drop Downs'!G:G,1,FALSE))),IF(AND(H3933&lt;&gt;"C3",L3933&lt;&gt;"O5"),IF(SUM(COUNTIF(M3933:S3933,"Y"),COUNTIF(M3933:S3933,"N"))=0,"V","I"),IF(COUNTIF(M3933:S3933,"Y"),"V","I"))="V", IF(AND('Sponsor Response Form (SRF)'!E3933="M1", COUNTIF('OMS Response Form (ORF)'!D:D, C3933)&gt;0), "I", "V")="V"), "Valid","Invalid")," ")</f>
        <v xml:space="preserve"> </v>
      </c>
    </row>
    <row r="3934" spans="2:21" x14ac:dyDescent="0.35">
      <c r="B3934" s="70"/>
      <c r="C3934" s="71"/>
      <c r="D3934" s="72"/>
      <c r="E3934" s="73"/>
      <c r="F3934" s="73"/>
      <c r="G3934" s="73"/>
      <c r="H3934" s="73"/>
      <c r="I3934" s="73"/>
      <c r="J3934" s="73"/>
      <c r="K3934" s="73"/>
      <c r="L3934" s="73"/>
      <c r="M3934" s="73"/>
      <c r="N3934" s="73"/>
      <c r="O3934" s="73"/>
      <c r="P3934" s="73"/>
      <c r="Q3934" s="73"/>
      <c r="R3934" s="73"/>
      <c r="S3934" s="73"/>
      <c r="T3934" s="25" t="str">
        <f>IF(COUNTA(B3934:S3934)=0,"",IF(AND(COUNTA(B3934:D3934)=3,COUNTIF('SRF Drop Downs'!$B$2:$B$5,'Sponsor Response Form (SRF)'!E3934),COUNTIF('SRF Drop Downs'!$F$2:$F$5,'Sponsor Response Form (SRF)'!F3934),COUNTIF('SRF Drop Downs'!$C$2:$C$4,'Sponsor Response Form (SRF)'!G3934),COUNTIF('SRF Drop Downs'!$D$2:$D$6,'Sponsor Response Form (SRF)'!H3934),COUNTIF('SRF Drop Downs'!$A$2:$A$5,'Sponsor Response Form (SRF)'!I3934),COUNTIF('SRF Drop Downs'!$A$2:$A$4,'Sponsor Response Form (SRF)'!J3934),COUNTIF('SRF Drop Downs'!$A$2:$A$5,'Sponsor Response Form (SRF)'!K3934),COUNTIF('SRF Drop Downs'!$E$2:$E$7,'Sponsor Response Form (SRF)'!L3934),COUNTIF('SRF Drop Downs'!$A$2:$A$4,'Sponsor Response Form (SRF)'!M3934),COUNTIF('SRF Drop Downs'!$A$2:$A$4,'Sponsor Response Form (SRF)'!N3934),COUNTIF('SRF Drop Downs'!$A$2:$A$4,'Sponsor Response Form (SRF)'!O3934),COUNTIF('SRF Drop Downs'!$A$2:$A$4,'Sponsor Response Form (SRF)'!P3934),COUNTIF('SRF Drop Downs'!$A$2:$A$4,'Sponsor Response Form (SRF)'!Q3934),COUNTIF('SRF Drop Downs'!$A$2:$A$4,'Sponsor Response Form (SRF)'!R3934),COUNTIF('SRF Drop Downs'!$A$2:$A$4,'Sponsor Response Form (SRF)'!S3934)),"Complete","Incomplete"))</f>
        <v/>
      </c>
      <c r="U3934" s="26" t="str">
        <f>IF(T3934="Complete",IF(AND(NOT(ISNA(VLOOKUP(CONCATENATE(E3934,F3934,G3934,H3934,I3934,J3934,K3934,L3934),'SRF Drop Downs'!G:G,1,FALSE))),IF(AND(H3934&lt;&gt;"C3",L3934&lt;&gt;"O5"),IF(SUM(COUNTIF(M3934:S3934,"Y"),COUNTIF(M3934:S3934,"N"))=0,"V","I"),IF(COUNTIF(M3934:S3934,"Y"),"V","I"))="V", IF(AND('Sponsor Response Form (SRF)'!E3934="M1", COUNTIF('OMS Response Form (ORF)'!D:D, C3934)&gt;0), "I", "V")="V"), "Valid","Invalid")," ")</f>
        <v xml:space="preserve"> </v>
      </c>
    </row>
    <row r="3935" spans="2:21" x14ac:dyDescent="0.35">
      <c r="B3935" s="70"/>
      <c r="C3935" s="71"/>
      <c r="D3935" s="72"/>
      <c r="E3935" s="73"/>
      <c r="F3935" s="73"/>
      <c r="G3935" s="73"/>
      <c r="H3935" s="73"/>
      <c r="I3935" s="73"/>
      <c r="J3935" s="73"/>
      <c r="K3935" s="73"/>
      <c r="L3935" s="73"/>
      <c r="M3935" s="73"/>
      <c r="N3935" s="73"/>
      <c r="O3935" s="73"/>
      <c r="P3935" s="73"/>
      <c r="Q3935" s="73"/>
      <c r="R3935" s="73"/>
      <c r="S3935" s="73"/>
      <c r="T3935" s="25" t="str">
        <f>IF(COUNTA(B3935:S3935)=0,"",IF(AND(COUNTA(B3935:D3935)=3,COUNTIF('SRF Drop Downs'!$B$2:$B$5,'Sponsor Response Form (SRF)'!E3935),COUNTIF('SRF Drop Downs'!$F$2:$F$5,'Sponsor Response Form (SRF)'!F3935),COUNTIF('SRF Drop Downs'!$C$2:$C$4,'Sponsor Response Form (SRF)'!G3935),COUNTIF('SRF Drop Downs'!$D$2:$D$6,'Sponsor Response Form (SRF)'!H3935),COUNTIF('SRF Drop Downs'!$A$2:$A$5,'Sponsor Response Form (SRF)'!I3935),COUNTIF('SRF Drop Downs'!$A$2:$A$4,'Sponsor Response Form (SRF)'!J3935),COUNTIF('SRF Drop Downs'!$A$2:$A$5,'Sponsor Response Form (SRF)'!K3935),COUNTIF('SRF Drop Downs'!$E$2:$E$7,'Sponsor Response Form (SRF)'!L3935),COUNTIF('SRF Drop Downs'!$A$2:$A$4,'Sponsor Response Form (SRF)'!M3935),COUNTIF('SRF Drop Downs'!$A$2:$A$4,'Sponsor Response Form (SRF)'!N3935),COUNTIF('SRF Drop Downs'!$A$2:$A$4,'Sponsor Response Form (SRF)'!O3935),COUNTIF('SRF Drop Downs'!$A$2:$A$4,'Sponsor Response Form (SRF)'!P3935),COUNTIF('SRF Drop Downs'!$A$2:$A$4,'Sponsor Response Form (SRF)'!Q3935),COUNTIF('SRF Drop Downs'!$A$2:$A$4,'Sponsor Response Form (SRF)'!R3935),COUNTIF('SRF Drop Downs'!$A$2:$A$4,'Sponsor Response Form (SRF)'!S3935)),"Complete","Incomplete"))</f>
        <v/>
      </c>
      <c r="U3935" s="26" t="str">
        <f>IF(T3935="Complete",IF(AND(NOT(ISNA(VLOOKUP(CONCATENATE(E3935,F3935,G3935,H3935,I3935,J3935,K3935,L3935),'SRF Drop Downs'!G:G,1,FALSE))),IF(AND(H3935&lt;&gt;"C3",L3935&lt;&gt;"O5"),IF(SUM(COUNTIF(M3935:S3935,"Y"),COUNTIF(M3935:S3935,"N"))=0,"V","I"),IF(COUNTIF(M3935:S3935,"Y"),"V","I"))="V", IF(AND('Sponsor Response Form (SRF)'!E3935="M1", COUNTIF('OMS Response Form (ORF)'!D:D, C3935)&gt;0), "I", "V")="V"), "Valid","Invalid")," ")</f>
        <v xml:space="preserve"> </v>
      </c>
    </row>
    <row r="3936" spans="2:21" x14ac:dyDescent="0.35">
      <c r="B3936" s="70"/>
      <c r="C3936" s="71"/>
      <c r="D3936" s="72"/>
      <c r="E3936" s="73"/>
      <c r="F3936" s="73"/>
      <c r="G3936" s="73"/>
      <c r="H3936" s="73"/>
      <c r="I3936" s="73"/>
      <c r="J3936" s="73"/>
      <c r="K3936" s="73"/>
      <c r="L3936" s="73"/>
      <c r="M3936" s="73"/>
      <c r="N3936" s="73"/>
      <c r="O3936" s="73"/>
      <c r="P3936" s="73"/>
      <c r="Q3936" s="73"/>
      <c r="R3936" s="73"/>
      <c r="S3936" s="73"/>
      <c r="T3936" s="25" t="str">
        <f>IF(COUNTA(B3936:S3936)=0,"",IF(AND(COUNTA(B3936:D3936)=3,COUNTIF('SRF Drop Downs'!$B$2:$B$5,'Sponsor Response Form (SRF)'!E3936),COUNTIF('SRF Drop Downs'!$F$2:$F$5,'Sponsor Response Form (SRF)'!F3936),COUNTIF('SRF Drop Downs'!$C$2:$C$4,'Sponsor Response Form (SRF)'!G3936),COUNTIF('SRF Drop Downs'!$D$2:$D$6,'Sponsor Response Form (SRF)'!H3936),COUNTIF('SRF Drop Downs'!$A$2:$A$5,'Sponsor Response Form (SRF)'!I3936),COUNTIF('SRF Drop Downs'!$A$2:$A$4,'Sponsor Response Form (SRF)'!J3936),COUNTIF('SRF Drop Downs'!$A$2:$A$5,'Sponsor Response Form (SRF)'!K3936),COUNTIF('SRF Drop Downs'!$E$2:$E$7,'Sponsor Response Form (SRF)'!L3936),COUNTIF('SRF Drop Downs'!$A$2:$A$4,'Sponsor Response Form (SRF)'!M3936),COUNTIF('SRF Drop Downs'!$A$2:$A$4,'Sponsor Response Form (SRF)'!N3936),COUNTIF('SRF Drop Downs'!$A$2:$A$4,'Sponsor Response Form (SRF)'!O3936),COUNTIF('SRF Drop Downs'!$A$2:$A$4,'Sponsor Response Form (SRF)'!P3936),COUNTIF('SRF Drop Downs'!$A$2:$A$4,'Sponsor Response Form (SRF)'!Q3936),COUNTIF('SRF Drop Downs'!$A$2:$A$4,'Sponsor Response Form (SRF)'!R3936),COUNTIF('SRF Drop Downs'!$A$2:$A$4,'Sponsor Response Form (SRF)'!S3936)),"Complete","Incomplete"))</f>
        <v/>
      </c>
      <c r="U3936" s="26" t="str">
        <f>IF(T3936="Complete",IF(AND(NOT(ISNA(VLOOKUP(CONCATENATE(E3936,F3936,G3936,H3936,I3936,J3936,K3936,L3936),'SRF Drop Downs'!G:G,1,FALSE))),IF(AND(H3936&lt;&gt;"C3",L3936&lt;&gt;"O5"),IF(SUM(COUNTIF(M3936:S3936,"Y"),COUNTIF(M3936:S3936,"N"))=0,"V","I"),IF(COUNTIF(M3936:S3936,"Y"),"V","I"))="V", IF(AND('Sponsor Response Form (SRF)'!E3936="M1", COUNTIF('OMS Response Form (ORF)'!D:D, C3936)&gt;0), "I", "V")="V"), "Valid","Invalid")," ")</f>
        <v xml:space="preserve"> </v>
      </c>
    </row>
    <row r="3937" spans="2:21" x14ac:dyDescent="0.35">
      <c r="B3937" s="70"/>
      <c r="C3937" s="71"/>
      <c r="D3937" s="72"/>
      <c r="E3937" s="73"/>
      <c r="F3937" s="73"/>
      <c r="G3937" s="73"/>
      <c r="H3937" s="73"/>
      <c r="I3937" s="73"/>
      <c r="J3937" s="73"/>
      <c r="K3937" s="73"/>
      <c r="L3937" s="73"/>
      <c r="M3937" s="73"/>
      <c r="N3937" s="73"/>
      <c r="O3937" s="73"/>
      <c r="P3937" s="73"/>
      <c r="Q3937" s="73"/>
      <c r="R3937" s="73"/>
      <c r="S3937" s="73"/>
      <c r="T3937" s="25" t="str">
        <f>IF(COUNTA(B3937:S3937)=0,"",IF(AND(COUNTA(B3937:D3937)=3,COUNTIF('SRF Drop Downs'!$B$2:$B$5,'Sponsor Response Form (SRF)'!E3937),COUNTIF('SRF Drop Downs'!$F$2:$F$5,'Sponsor Response Form (SRF)'!F3937),COUNTIF('SRF Drop Downs'!$C$2:$C$4,'Sponsor Response Form (SRF)'!G3937),COUNTIF('SRF Drop Downs'!$D$2:$D$6,'Sponsor Response Form (SRF)'!H3937),COUNTIF('SRF Drop Downs'!$A$2:$A$5,'Sponsor Response Form (SRF)'!I3937),COUNTIF('SRF Drop Downs'!$A$2:$A$4,'Sponsor Response Form (SRF)'!J3937),COUNTIF('SRF Drop Downs'!$A$2:$A$5,'Sponsor Response Form (SRF)'!K3937),COUNTIF('SRF Drop Downs'!$E$2:$E$7,'Sponsor Response Form (SRF)'!L3937),COUNTIF('SRF Drop Downs'!$A$2:$A$4,'Sponsor Response Form (SRF)'!M3937),COUNTIF('SRF Drop Downs'!$A$2:$A$4,'Sponsor Response Form (SRF)'!N3937),COUNTIF('SRF Drop Downs'!$A$2:$A$4,'Sponsor Response Form (SRF)'!O3937),COUNTIF('SRF Drop Downs'!$A$2:$A$4,'Sponsor Response Form (SRF)'!P3937),COUNTIF('SRF Drop Downs'!$A$2:$A$4,'Sponsor Response Form (SRF)'!Q3937),COUNTIF('SRF Drop Downs'!$A$2:$A$4,'Sponsor Response Form (SRF)'!R3937),COUNTIF('SRF Drop Downs'!$A$2:$A$4,'Sponsor Response Form (SRF)'!S3937)),"Complete","Incomplete"))</f>
        <v/>
      </c>
      <c r="U3937" s="26" t="str">
        <f>IF(T3937="Complete",IF(AND(NOT(ISNA(VLOOKUP(CONCATENATE(E3937,F3937,G3937,H3937,I3937,J3937,K3937,L3937),'SRF Drop Downs'!G:G,1,FALSE))),IF(AND(H3937&lt;&gt;"C3",L3937&lt;&gt;"O5"),IF(SUM(COUNTIF(M3937:S3937,"Y"),COUNTIF(M3937:S3937,"N"))=0,"V","I"),IF(COUNTIF(M3937:S3937,"Y"),"V","I"))="V", IF(AND('Sponsor Response Form (SRF)'!E3937="M1", COUNTIF('OMS Response Form (ORF)'!D:D, C3937)&gt;0), "I", "V")="V"), "Valid","Invalid")," ")</f>
        <v xml:space="preserve"> </v>
      </c>
    </row>
    <row r="3938" spans="2:21" x14ac:dyDescent="0.35">
      <c r="B3938" s="70"/>
      <c r="C3938" s="71"/>
      <c r="D3938" s="72"/>
      <c r="E3938" s="73"/>
      <c r="F3938" s="73"/>
      <c r="G3938" s="73"/>
      <c r="H3938" s="73"/>
      <c r="I3938" s="73"/>
      <c r="J3938" s="73"/>
      <c r="K3938" s="73"/>
      <c r="L3938" s="73"/>
      <c r="M3938" s="73"/>
      <c r="N3938" s="73"/>
      <c r="O3938" s="73"/>
      <c r="P3938" s="73"/>
      <c r="Q3938" s="73"/>
      <c r="R3938" s="73"/>
      <c r="S3938" s="73"/>
      <c r="T3938" s="25" t="str">
        <f>IF(COUNTA(B3938:S3938)=0,"",IF(AND(COUNTA(B3938:D3938)=3,COUNTIF('SRF Drop Downs'!$B$2:$B$5,'Sponsor Response Form (SRF)'!E3938),COUNTIF('SRF Drop Downs'!$F$2:$F$5,'Sponsor Response Form (SRF)'!F3938),COUNTIF('SRF Drop Downs'!$C$2:$C$4,'Sponsor Response Form (SRF)'!G3938),COUNTIF('SRF Drop Downs'!$D$2:$D$6,'Sponsor Response Form (SRF)'!H3938),COUNTIF('SRF Drop Downs'!$A$2:$A$5,'Sponsor Response Form (SRF)'!I3938),COUNTIF('SRF Drop Downs'!$A$2:$A$4,'Sponsor Response Form (SRF)'!J3938),COUNTIF('SRF Drop Downs'!$A$2:$A$5,'Sponsor Response Form (SRF)'!K3938),COUNTIF('SRF Drop Downs'!$E$2:$E$7,'Sponsor Response Form (SRF)'!L3938),COUNTIF('SRF Drop Downs'!$A$2:$A$4,'Sponsor Response Form (SRF)'!M3938),COUNTIF('SRF Drop Downs'!$A$2:$A$4,'Sponsor Response Form (SRF)'!N3938),COUNTIF('SRF Drop Downs'!$A$2:$A$4,'Sponsor Response Form (SRF)'!O3938),COUNTIF('SRF Drop Downs'!$A$2:$A$4,'Sponsor Response Form (SRF)'!P3938),COUNTIF('SRF Drop Downs'!$A$2:$A$4,'Sponsor Response Form (SRF)'!Q3938),COUNTIF('SRF Drop Downs'!$A$2:$A$4,'Sponsor Response Form (SRF)'!R3938),COUNTIF('SRF Drop Downs'!$A$2:$A$4,'Sponsor Response Form (SRF)'!S3938)),"Complete","Incomplete"))</f>
        <v/>
      </c>
      <c r="U3938" s="26" t="str">
        <f>IF(T3938="Complete",IF(AND(NOT(ISNA(VLOOKUP(CONCATENATE(E3938,F3938,G3938,H3938,I3938,J3938,K3938,L3938),'SRF Drop Downs'!G:G,1,FALSE))),IF(AND(H3938&lt;&gt;"C3",L3938&lt;&gt;"O5"),IF(SUM(COUNTIF(M3938:S3938,"Y"),COUNTIF(M3938:S3938,"N"))=0,"V","I"),IF(COUNTIF(M3938:S3938,"Y"),"V","I"))="V", IF(AND('Sponsor Response Form (SRF)'!E3938="M1", COUNTIF('OMS Response Form (ORF)'!D:D, C3938)&gt;0), "I", "V")="V"), "Valid","Invalid")," ")</f>
        <v xml:space="preserve"> </v>
      </c>
    </row>
    <row r="3939" spans="2:21" x14ac:dyDescent="0.35">
      <c r="B3939" s="70"/>
      <c r="C3939" s="71"/>
      <c r="D3939" s="72"/>
      <c r="E3939" s="73"/>
      <c r="F3939" s="73"/>
      <c r="G3939" s="73"/>
      <c r="H3939" s="73"/>
      <c r="I3939" s="73"/>
      <c r="J3939" s="73"/>
      <c r="K3939" s="73"/>
      <c r="L3939" s="73"/>
      <c r="M3939" s="73"/>
      <c r="N3939" s="73"/>
      <c r="O3939" s="73"/>
      <c r="P3939" s="73"/>
      <c r="Q3939" s="73"/>
      <c r="R3939" s="73"/>
      <c r="S3939" s="73"/>
      <c r="T3939" s="25" t="str">
        <f>IF(COUNTA(B3939:S3939)=0,"",IF(AND(COUNTA(B3939:D3939)=3,COUNTIF('SRF Drop Downs'!$B$2:$B$5,'Sponsor Response Form (SRF)'!E3939),COUNTIF('SRF Drop Downs'!$F$2:$F$5,'Sponsor Response Form (SRF)'!F3939),COUNTIF('SRF Drop Downs'!$C$2:$C$4,'Sponsor Response Form (SRF)'!G3939),COUNTIF('SRF Drop Downs'!$D$2:$D$6,'Sponsor Response Form (SRF)'!H3939),COUNTIF('SRF Drop Downs'!$A$2:$A$5,'Sponsor Response Form (SRF)'!I3939),COUNTIF('SRF Drop Downs'!$A$2:$A$4,'Sponsor Response Form (SRF)'!J3939),COUNTIF('SRF Drop Downs'!$A$2:$A$5,'Sponsor Response Form (SRF)'!K3939),COUNTIF('SRF Drop Downs'!$E$2:$E$7,'Sponsor Response Form (SRF)'!L3939),COUNTIF('SRF Drop Downs'!$A$2:$A$4,'Sponsor Response Form (SRF)'!M3939),COUNTIF('SRF Drop Downs'!$A$2:$A$4,'Sponsor Response Form (SRF)'!N3939),COUNTIF('SRF Drop Downs'!$A$2:$A$4,'Sponsor Response Form (SRF)'!O3939),COUNTIF('SRF Drop Downs'!$A$2:$A$4,'Sponsor Response Form (SRF)'!P3939),COUNTIF('SRF Drop Downs'!$A$2:$A$4,'Sponsor Response Form (SRF)'!Q3939),COUNTIF('SRF Drop Downs'!$A$2:$A$4,'Sponsor Response Form (SRF)'!R3939),COUNTIF('SRF Drop Downs'!$A$2:$A$4,'Sponsor Response Form (SRF)'!S3939)),"Complete","Incomplete"))</f>
        <v/>
      </c>
      <c r="U3939" s="26" t="str">
        <f>IF(T3939="Complete",IF(AND(NOT(ISNA(VLOOKUP(CONCATENATE(E3939,F3939,G3939,H3939,I3939,J3939,K3939,L3939),'SRF Drop Downs'!G:G,1,FALSE))),IF(AND(H3939&lt;&gt;"C3",L3939&lt;&gt;"O5"),IF(SUM(COUNTIF(M3939:S3939,"Y"),COUNTIF(M3939:S3939,"N"))=0,"V","I"),IF(COUNTIF(M3939:S3939,"Y"),"V","I"))="V", IF(AND('Sponsor Response Form (SRF)'!E3939="M1", COUNTIF('OMS Response Form (ORF)'!D:D, C3939)&gt;0), "I", "V")="V"), "Valid","Invalid")," ")</f>
        <v xml:space="preserve"> </v>
      </c>
    </row>
    <row r="3940" spans="2:21" x14ac:dyDescent="0.35">
      <c r="B3940" s="70"/>
      <c r="C3940" s="71"/>
      <c r="D3940" s="72"/>
      <c r="E3940" s="73"/>
      <c r="F3940" s="73"/>
      <c r="G3940" s="73"/>
      <c r="H3940" s="73"/>
      <c r="I3940" s="73"/>
      <c r="J3940" s="73"/>
      <c r="K3940" s="73"/>
      <c r="L3940" s="73"/>
      <c r="M3940" s="73"/>
      <c r="N3940" s="73"/>
      <c r="O3940" s="73"/>
      <c r="P3940" s="73"/>
      <c r="Q3940" s="73"/>
      <c r="R3940" s="73"/>
      <c r="S3940" s="73"/>
      <c r="T3940" s="25" t="str">
        <f>IF(COUNTA(B3940:S3940)=0,"",IF(AND(COUNTA(B3940:D3940)=3,COUNTIF('SRF Drop Downs'!$B$2:$B$5,'Sponsor Response Form (SRF)'!E3940),COUNTIF('SRF Drop Downs'!$F$2:$F$5,'Sponsor Response Form (SRF)'!F3940),COUNTIF('SRF Drop Downs'!$C$2:$C$4,'Sponsor Response Form (SRF)'!G3940),COUNTIF('SRF Drop Downs'!$D$2:$D$6,'Sponsor Response Form (SRF)'!H3940),COUNTIF('SRF Drop Downs'!$A$2:$A$5,'Sponsor Response Form (SRF)'!I3940),COUNTIF('SRF Drop Downs'!$A$2:$A$4,'Sponsor Response Form (SRF)'!J3940),COUNTIF('SRF Drop Downs'!$A$2:$A$5,'Sponsor Response Form (SRF)'!K3940),COUNTIF('SRF Drop Downs'!$E$2:$E$7,'Sponsor Response Form (SRF)'!L3940),COUNTIF('SRF Drop Downs'!$A$2:$A$4,'Sponsor Response Form (SRF)'!M3940),COUNTIF('SRF Drop Downs'!$A$2:$A$4,'Sponsor Response Form (SRF)'!N3940),COUNTIF('SRF Drop Downs'!$A$2:$A$4,'Sponsor Response Form (SRF)'!O3940),COUNTIF('SRF Drop Downs'!$A$2:$A$4,'Sponsor Response Form (SRF)'!P3940),COUNTIF('SRF Drop Downs'!$A$2:$A$4,'Sponsor Response Form (SRF)'!Q3940),COUNTIF('SRF Drop Downs'!$A$2:$A$4,'Sponsor Response Form (SRF)'!R3940),COUNTIF('SRF Drop Downs'!$A$2:$A$4,'Sponsor Response Form (SRF)'!S3940)),"Complete","Incomplete"))</f>
        <v/>
      </c>
      <c r="U3940" s="26" t="str">
        <f>IF(T3940="Complete",IF(AND(NOT(ISNA(VLOOKUP(CONCATENATE(E3940,F3940,G3940,H3940,I3940,J3940,K3940,L3940),'SRF Drop Downs'!G:G,1,FALSE))),IF(AND(H3940&lt;&gt;"C3",L3940&lt;&gt;"O5"),IF(SUM(COUNTIF(M3940:S3940,"Y"),COUNTIF(M3940:S3940,"N"))=0,"V","I"),IF(COUNTIF(M3940:S3940,"Y"),"V","I"))="V", IF(AND('Sponsor Response Form (SRF)'!E3940="M1", COUNTIF('OMS Response Form (ORF)'!D:D, C3940)&gt;0), "I", "V")="V"), "Valid","Invalid")," ")</f>
        <v xml:space="preserve"> </v>
      </c>
    </row>
    <row r="3941" spans="2:21" x14ac:dyDescent="0.35">
      <c r="B3941" s="70"/>
      <c r="C3941" s="71"/>
      <c r="D3941" s="72"/>
      <c r="E3941" s="73"/>
      <c r="F3941" s="73"/>
      <c r="G3941" s="73"/>
      <c r="H3941" s="73"/>
      <c r="I3941" s="73"/>
      <c r="J3941" s="73"/>
      <c r="K3941" s="73"/>
      <c r="L3941" s="73"/>
      <c r="M3941" s="73"/>
      <c r="N3941" s="73"/>
      <c r="O3941" s="73"/>
      <c r="P3941" s="73"/>
      <c r="Q3941" s="73"/>
      <c r="R3941" s="73"/>
      <c r="S3941" s="73"/>
      <c r="T3941" s="25" t="str">
        <f>IF(COUNTA(B3941:S3941)=0,"",IF(AND(COUNTA(B3941:D3941)=3,COUNTIF('SRF Drop Downs'!$B$2:$B$5,'Sponsor Response Form (SRF)'!E3941),COUNTIF('SRF Drop Downs'!$F$2:$F$5,'Sponsor Response Form (SRF)'!F3941),COUNTIF('SRF Drop Downs'!$C$2:$C$4,'Sponsor Response Form (SRF)'!G3941),COUNTIF('SRF Drop Downs'!$D$2:$D$6,'Sponsor Response Form (SRF)'!H3941),COUNTIF('SRF Drop Downs'!$A$2:$A$5,'Sponsor Response Form (SRF)'!I3941),COUNTIF('SRF Drop Downs'!$A$2:$A$4,'Sponsor Response Form (SRF)'!J3941),COUNTIF('SRF Drop Downs'!$A$2:$A$5,'Sponsor Response Form (SRF)'!K3941),COUNTIF('SRF Drop Downs'!$E$2:$E$7,'Sponsor Response Form (SRF)'!L3941),COUNTIF('SRF Drop Downs'!$A$2:$A$4,'Sponsor Response Form (SRF)'!M3941),COUNTIF('SRF Drop Downs'!$A$2:$A$4,'Sponsor Response Form (SRF)'!N3941),COUNTIF('SRF Drop Downs'!$A$2:$A$4,'Sponsor Response Form (SRF)'!O3941),COUNTIF('SRF Drop Downs'!$A$2:$A$4,'Sponsor Response Form (SRF)'!P3941),COUNTIF('SRF Drop Downs'!$A$2:$A$4,'Sponsor Response Form (SRF)'!Q3941),COUNTIF('SRF Drop Downs'!$A$2:$A$4,'Sponsor Response Form (SRF)'!R3941),COUNTIF('SRF Drop Downs'!$A$2:$A$4,'Sponsor Response Form (SRF)'!S3941)),"Complete","Incomplete"))</f>
        <v/>
      </c>
      <c r="U3941" s="26" t="str">
        <f>IF(T3941="Complete",IF(AND(NOT(ISNA(VLOOKUP(CONCATENATE(E3941,F3941,G3941,H3941,I3941,J3941,K3941,L3941),'SRF Drop Downs'!G:G,1,FALSE))),IF(AND(H3941&lt;&gt;"C3",L3941&lt;&gt;"O5"),IF(SUM(COUNTIF(M3941:S3941,"Y"),COUNTIF(M3941:S3941,"N"))=0,"V","I"),IF(COUNTIF(M3941:S3941,"Y"),"V","I"))="V", IF(AND('Sponsor Response Form (SRF)'!E3941="M1", COUNTIF('OMS Response Form (ORF)'!D:D, C3941)&gt;0), "I", "V")="V"), "Valid","Invalid")," ")</f>
        <v xml:space="preserve"> </v>
      </c>
    </row>
    <row r="3942" spans="2:21" x14ac:dyDescent="0.35">
      <c r="B3942" s="70"/>
      <c r="C3942" s="71"/>
      <c r="D3942" s="72"/>
      <c r="E3942" s="73"/>
      <c r="F3942" s="73"/>
      <c r="G3942" s="73"/>
      <c r="H3942" s="73"/>
      <c r="I3942" s="73"/>
      <c r="J3942" s="73"/>
      <c r="K3942" s="73"/>
      <c r="L3942" s="73"/>
      <c r="M3942" s="73"/>
      <c r="N3942" s="73"/>
      <c r="O3942" s="73"/>
      <c r="P3942" s="73"/>
      <c r="Q3942" s="73"/>
      <c r="R3942" s="73"/>
      <c r="S3942" s="73"/>
      <c r="T3942" s="25" t="str">
        <f>IF(COUNTA(B3942:S3942)=0,"",IF(AND(COUNTA(B3942:D3942)=3,COUNTIF('SRF Drop Downs'!$B$2:$B$5,'Sponsor Response Form (SRF)'!E3942),COUNTIF('SRF Drop Downs'!$F$2:$F$5,'Sponsor Response Form (SRF)'!F3942),COUNTIF('SRF Drop Downs'!$C$2:$C$4,'Sponsor Response Form (SRF)'!G3942),COUNTIF('SRF Drop Downs'!$D$2:$D$6,'Sponsor Response Form (SRF)'!H3942),COUNTIF('SRF Drop Downs'!$A$2:$A$5,'Sponsor Response Form (SRF)'!I3942),COUNTIF('SRF Drop Downs'!$A$2:$A$4,'Sponsor Response Form (SRF)'!J3942),COUNTIF('SRF Drop Downs'!$A$2:$A$5,'Sponsor Response Form (SRF)'!K3942),COUNTIF('SRF Drop Downs'!$E$2:$E$7,'Sponsor Response Form (SRF)'!L3942),COUNTIF('SRF Drop Downs'!$A$2:$A$4,'Sponsor Response Form (SRF)'!M3942),COUNTIF('SRF Drop Downs'!$A$2:$A$4,'Sponsor Response Form (SRF)'!N3942),COUNTIF('SRF Drop Downs'!$A$2:$A$4,'Sponsor Response Form (SRF)'!O3942),COUNTIF('SRF Drop Downs'!$A$2:$A$4,'Sponsor Response Form (SRF)'!P3942),COUNTIF('SRF Drop Downs'!$A$2:$A$4,'Sponsor Response Form (SRF)'!Q3942),COUNTIF('SRF Drop Downs'!$A$2:$A$4,'Sponsor Response Form (SRF)'!R3942),COUNTIF('SRF Drop Downs'!$A$2:$A$4,'Sponsor Response Form (SRF)'!S3942)),"Complete","Incomplete"))</f>
        <v/>
      </c>
      <c r="U3942" s="26" t="str">
        <f>IF(T3942="Complete",IF(AND(NOT(ISNA(VLOOKUP(CONCATENATE(E3942,F3942,G3942,H3942,I3942,J3942,K3942,L3942),'SRF Drop Downs'!G:G,1,FALSE))),IF(AND(H3942&lt;&gt;"C3",L3942&lt;&gt;"O5"),IF(SUM(COUNTIF(M3942:S3942,"Y"),COUNTIF(M3942:S3942,"N"))=0,"V","I"),IF(COUNTIF(M3942:S3942,"Y"),"V","I"))="V", IF(AND('Sponsor Response Form (SRF)'!E3942="M1", COUNTIF('OMS Response Form (ORF)'!D:D, C3942)&gt;0), "I", "V")="V"), "Valid","Invalid")," ")</f>
        <v xml:space="preserve"> </v>
      </c>
    </row>
    <row r="3943" spans="2:21" x14ac:dyDescent="0.35">
      <c r="B3943" s="70"/>
      <c r="C3943" s="71"/>
      <c r="D3943" s="72"/>
      <c r="E3943" s="73"/>
      <c r="F3943" s="73"/>
      <c r="G3943" s="73"/>
      <c r="H3943" s="73"/>
      <c r="I3943" s="73"/>
      <c r="J3943" s="73"/>
      <c r="K3943" s="73"/>
      <c r="L3943" s="73"/>
      <c r="M3943" s="73"/>
      <c r="N3943" s="73"/>
      <c r="O3943" s="73"/>
      <c r="P3943" s="73"/>
      <c r="Q3943" s="73"/>
      <c r="R3943" s="73"/>
      <c r="S3943" s="73"/>
      <c r="T3943" s="25" t="str">
        <f>IF(COUNTA(B3943:S3943)=0,"",IF(AND(COUNTA(B3943:D3943)=3,COUNTIF('SRF Drop Downs'!$B$2:$B$5,'Sponsor Response Form (SRF)'!E3943),COUNTIF('SRF Drop Downs'!$F$2:$F$5,'Sponsor Response Form (SRF)'!F3943),COUNTIF('SRF Drop Downs'!$C$2:$C$4,'Sponsor Response Form (SRF)'!G3943),COUNTIF('SRF Drop Downs'!$D$2:$D$6,'Sponsor Response Form (SRF)'!H3943),COUNTIF('SRF Drop Downs'!$A$2:$A$5,'Sponsor Response Form (SRF)'!I3943),COUNTIF('SRF Drop Downs'!$A$2:$A$4,'Sponsor Response Form (SRF)'!J3943),COUNTIF('SRF Drop Downs'!$A$2:$A$5,'Sponsor Response Form (SRF)'!K3943),COUNTIF('SRF Drop Downs'!$E$2:$E$7,'Sponsor Response Form (SRF)'!L3943),COUNTIF('SRF Drop Downs'!$A$2:$A$4,'Sponsor Response Form (SRF)'!M3943),COUNTIF('SRF Drop Downs'!$A$2:$A$4,'Sponsor Response Form (SRF)'!N3943),COUNTIF('SRF Drop Downs'!$A$2:$A$4,'Sponsor Response Form (SRF)'!O3943),COUNTIF('SRF Drop Downs'!$A$2:$A$4,'Sponsor Response Form (SRF)'!P3943),COUNTIF('SRF Drop Downs'!$A$2:$A$4,'Sponsor Response Form (SRF)'!Q3943),COUNTIF('SRF Drop Downs'!$A$2:$A$4,'Sponsor Response Form (SRF)'!R3943),COUNTIF('SRF Drop Downs'!$A$2:$A$4,'Sponsor Response Form (SRF)'!S3943)),"Complete","Incomplete"))</f>
        <v/>
      </c>
      <c r="U3943" s="26" t="str">
        <f>IF(T3943="Complete",IF(AND(NOT(ISNA(VLOOKUP(CONCATENATE(E3943,F3943,G3943,H3943,I3943,J3943,K3943,L3943),'SRF Drop Downs'!G:G,1,FALSE))),IF(AND(H3943&lt;&gt;"C3",L3943&lt;&gt;"O5"),IF(SUM(COUNTIF(M3943:S3943,"Y"),COUNTIF(M3943:S3943,"N"))=0,"V","I"),IF(COUNTIF(M3943:S3943,"Y"),"V","I"))="V", IF(AND('Sponsor Response Form (SRF)'!E3943="M1", COUNTIF('OMS Response Form (ORF)'!D:D, C3943)&gt;0), "I", "V")="V"), "Valid","Invalid")," ")</f>
        <v xml:space="preserve"> </v>
      </c>
    </row>
    <row r="3944" spans="2:21" x14ac:dyDescent="0.35">
      <c r="B3944" s="70"/>
      <c r="C3944" s="71"/>
      <c r="D3944" s="72"/>
      <c r="E3944" s="73"/>
      <c r="F3944" s="73"/>
      <c r="G3944" s="73"/>
      <c r="H3944" s="73"/>
      <c r="I3944" s="73"/>
      <c r="J3944" s="73"/>
      <c r="K3944" s="73"/>
      <c r="L3944" s="73"/>
      <c r="M3944" s="73"/>
      <c r="N3944" s="73"/>
      <c r="O3944" s="73"/>
      <c r="P3944" s="73"/>
      <c r="Q3944" s="73"/>
      <c r="R3944" s="73"/>
      <c r="S3944" s="73"/>
      <c r="T3944" s="25" t="str">
        <f>IF(COUNTA(B3944:S3944)=0,"",IF(AND(COUNTA(B3944:D3944)=3,COUNTIF('SRF Drop Downs'!$B$2:$B$5,'Sponsor Response Form (SRF)'!E3944),COUNTIF('SRF Drop Downs'!$F$2:$F$5,'Sponsor Response Form (SRF)'!F3944),COUNTIF('SRF Drop Downs'!$C$2:$C$4,'Sponsor Response Form (SRF)'!G3944),COUNTIF('SRF Drop Downs'!$D$2:$D$6,'Sponsor Response Form (SRF)'!H3944),COUNTIF('SRF Drop Downs'!$A$2:$A$5,'Sponsor Response Form (SRF)'!I3944),COUNTIF('SRF Drop Downs'!$A$2:$A$4,'Sponsor Response Form (SRF)'!J3944),COUNTIF('SRF Drop Downs'!$A$2:$A$5,'Sponsor Response Form (SRF)'!K3944),COUNTIF('SRF Drop Downs'!$E$2:$E$7,'Sponsor Response Form (SRF)'!L3944),COUNTIF('SRF Drop Downs'!$A$2:$A$4,'Sponsor Response Form (SRF)'!M3944),COUNTIF('SRF Drop Downs'!$A$2:$A$4,'Sponsor Response Form (SRF)'!N3944),COUNTIF('SRF Drop Downs'!$A$2:$A$4,'Sponsor Response Form (SRF)'!O3944),COUNTIF('SRF Drop Downs'!$A$2:$A$4,'Sponsor Response Form (SRF)'!P3944),COUNTIF('SRF Drop Downs'!$A$2:$A$4,'Sponsor Response Form (SRF)'!Q3944),COUNTIF('SRF Drop Downs'!$A$2:$A$4,'Sponsor Response Form (SRF)'!R3944),COUNTIF('SRF Drop Downs'!$A$2:$A$4,'Sponsor Response Form (SRF)'!S3944)),"Complete","Incomplete"))</f>
        <v/>
      </c>
      <c r="U3944" s="26" t="str">
        <f>IF(T3944="Complete",IF(AND(NOT(ISNA(VLOOKUP(CONCATENATE(E3944,F3944,G3944,H3944,I3944,J3944,K3944,L3944),'SRF Drop Downs'!G:G,1,FALSE))),IF(AND(H3944&lt;&gt;"C3",L3944&lt;&gt;"O5"),IF(SUM(COUNTIF(M3944:S3944,"Y"),COUNTIF(M3944:S3944,"N"))=0,"V","I"),IF(COUNTIF(M3944:S3944,"Y"),"V","I"))="V", IF(AND('Sponsor Response Form (SRF)'!E3944="M1", COUNTIF('OMS Response Form (ORF)'!D:D, C3944)&gt;0), "I", "V")="V"), "Valid","Invalid")," ")</f>
        <v xml:space="preserve"> </v>
      </c>
    </row>
    <row r="3945" spans="2:21" x14ac:dyDescent="0.35">
      <c r="B3945" s="70"/>
      <c r="C3945" s="71"/>
      <c r="D3945" s="72"/>
      <c r="E3945" s="73"/>
      <c r="F3945" s="73"/>
      <c r="G3945" s="73"/>
      <c r="H3945" s="73"/>
      <c r="I3945" s="73"/>
      <c r="J3945" s="73"/>
      <c r="K3945" s="73"/>
      <c r="L3945" s="73"/>
      <c r="M3945" s="73"/>
      <c r="N3945" s="73"/>
      <c r="O3945" s="73"/>
      <c r="P3945" s="73"/>
      <c r="Q3945" s="73"/>
      <c r="R3945" s="73"/>
      <c r="S3945" s="73"/>
      <c r="T3945" s="25" t="str">
        <f>IF(COUNTA(B3945:S3945)=0,"",IF(AND(COUNTA(B3945:D3945)=3,COUNTIF('SRF Drop Downs'!$B$2:$B$5,'Sponsor Response Form (SRF)'!E3945),COUNTIF('SRF Drop Downs'!$F$2:$F$5,'Sponsor Response Form (SRF)'!F3945),COUNTIF('SRF Drop Downs'!$C$2:$C$4,'Sponsor Response Form (SRF)'!G3945),COUNTIF('SRF Drop Downs'!$D$2:$D$6,'Sponsor Response Form (SRF)'!H3945),COUNTIF('SRF Drop Downs'!$A$2:$A$5,'Sponsor Response Form (SRF)'!I3945),COUNTIF('SRF Drop Downs'!$A$2:$A$4,'Sponsor Response Form (SRF)'!J3945),COUNTIF('SRF Drop Downs'!$A$2:$A$5,'Sponsor Response Form (SRF)'!K3945),COUNTIF('SRF Drop Downs'!$E$2:$E$7,'Sponsor Response Form (SRF)'!L3945),COUNTIF('SRF Drop Downs'!$A$2:$A$4,'Sponsor Response Form (SRF)'!M3945),COUNTIF('SRF Drop Downs'!$A$2:$A$4,'Sponsor Response Form (SRF)'!N3945),COUNTIF('SRF Drop Downs'!$A$2:$A$4,'Sponsor Response Form (SRF)'!O3945),COUNTIF('SRF Drop Downs'!$A$2:$A$4,'Sponsor Response Form (SRF)'!P3945),COUNTIF('SRF Drop Downs'!$A$2:$A$4,'Sponsor Response Form (SRF)'!Q3945),COUNTIF('SRF Drop Downs'!$A$2:$A$4,'Sponsor Response Form (SRF)'!R3945),COUNTIF('SRF Drop Downs'!$A$2:$A$4,'Sponsor Response Form (SRF)'!S3945)),"Complete","Incomplete"))</f>
        <v/>
      </c>
      <c r="U3945" s="26" t="str">
        <f>IF(T3945="Complete",IF(AND(NOT(ISNA(VLOOKUP(CONCATENATE(E3945,F3945,G3945,H3945,I3945,J3945,K3945,L3945),'SRF Drop Downs'!G:G,1,FALSE))),IF(AND(H3945&lt;&gt;"C3",L3945&lt;&gt;"O5"),IF(SUM(COUNTIF(M3945:S3945,"Y"),COUNTIF(M3945:S3945,"N"))=0,"V","I"),IF(COUNTIF(M3945:S3945,"Y"),"V","I"))="V", IF(AND('Sponsor Response Form (SRF)'!E3945="M1", COUNTIF('OMS Response Form (ORF)'!D:D, C3945)&gt;0), "I", "V")="V"), "Valid","Invalid")," ")</f>
        <v xml:space="preserve"> </v>
      </c>
    </row>
    <row r="3946" spans="2:21" x14ac:dyDescent="0.35">
      <c r="B3946" s="70"/>
      <c r="C3946" s="71"/>
      <c r="D3946" s="72"/>
      <c r="E3946" s="73"/>
      <c r="F3946" s="73"/>
      <c r="G3946" s="73"/>
      <c r="H3946" s="73"/>
      <c r="I3946" s="73"/>
      <c r="J3946" s="73"/>
      <c r="K3946" s="73"/>
      <c r="L3946" s="73"/>
      <c r="M3946" s="73"/>
      <c r="N3946" s="73"/>
      <c r="O3946" s="73"/>
      <c r="P3946" s="73"/>
      <c r="Q3946" s="73"/>
      <c r="R3946" s="73"/>
      <c r="S3946" s="73"/>
      <c r="T3946" s="25" t="str">
        <f>IF(COUNTA(B3946:S3946)=0,"",IF(AND(COUNTA(B3946:D3946)=3,COUNTIF('SRF Drop Downs'!$B$2:$B$5,'Sponsor Response Form (SRF)'!E3946),COUNTIF('SRF Drop Downs'!$F$2:$F$5,'Sponsor Response Form (SRF)'!F3946),COUNTIF('SRF Drop Downs'!$C$2:$C$4,'Sponsor Response Form (SRF)'!G3946),COUNTIF('SRF Drop Downs'!$D$2:$D$6,'Sponsor Response Form (SRF)'!H3946),COUNTIF('SRF Drop Downs'!$A$2:$A$5,'Sponsor Response Form (SRF)'!I3946),COUNTIF('SRF Drop Downs'!$A$2:$A$4,'Sponsor Response Form (SRF)'!J3946),COUNTIF('SRF Drop Downs'!$A$2:$A$5,'Sponsor Response Form (SRF)'!K3946),COUNTIF('SRF Drop Downs'!$E$2:$E$7,'Sponsor Response Form (SRF)'!L3946),COUNTIF('SRF Drop Downs'!$A$2:$A$4,'Sponsor Response Form (SRF)'!M3946),COUNTIF('SRF Drop Downs'!$A$2:$A$4,'Sponsor Response Form (SRF)'!N3946),COUNTIF('SRF Drop Downs'!$A$2:$A$4,'Sponsor Response Form (SRF)'!O3946),COUNTIF('SRF Drop Downs'!$A$2:$A$4,'Sponsor Response Form (SRF)'!P3946),COUNTIF('SRF Drop Downs'!$A$2:$A$4,'Sponsor Response Form (SRF)'!Q3946),COUNTIF('SRF Drop Downs'!$A$2:$A$4,'Sponsor Response Form (SRF)'!R3946),COUNTIF('SRF Drop Downs'!$A$2:$A$4,'Sponsor Response Form (SRF)'!S3946)),"Complete","Incomplete"))</f>
        <v/>
      </c>
      <c r="U3946" s="26" t="str">
        <f>IF(T3946="Complete",IF(AND(NOT(ISNA(VLOOKUP(CONCATENATE(E3946,F3946,G3946,H3946,I3946,J3946,K3946,L3946),'SRF Drop Downs'!G:G,1,FALSE))),IF(AND(H3946&lt;&gt;"C3",L3946&lt;&gt;"O5"),IF(SUM(COUNTIF(M3946:S3946,"Y"),COUNTIF(M3946:S3946,"N"))=0,"V","I"),IF(COUNTIF(M3946:S3946,"Y"),"V","I"))="V", IF(AND('Sponsor Response Form (SRF)'!E3946="M1", COUNTIF('OMS Response Form (ORF)'!D:D, C3946)&gt;0), "I", "V")="V"), "Valid","Invalid")," ")</f>
        <v xml:space="preserve"> </v>
      </c>
    </row>
    <row r="3947" spans="2:21" x14ac:dyDescent="0.35">
      <c r="B3947" s="70"/>
      <c r="C3947" s="71"/>
      <c r="D3947" s="72"/>
      <c r="E3947" s="73"/>
      <c r="F3947" s="73"/>
      <c r="G3947" s="73"/>
      <c r="H3947" s="73"/>
      <c r="I3947" s="73"/>
      <c r="J3947" s="73"/>
      <c r="K3947" s="73"/>
      <c r="L3947" s="73"/>
      <c r="M3947" s="73"/>
      <c r="N3947" s="73"/>
      <c r="O3947" s="73"/>
      <c r="P3947" s="73"/>
      <c r="Q3947" s="73"/>
      <c r="R3947" s="73"/>
      <c r="S3947" s="73"/>
      <c r="T3947" s="25" t="str">
        <f>IF(COUNTA(B3947:S3947)=0,"",IF(AND(COUNTA(B3947:D3947)=3,COUNTIF('SRF Drop Downs'!$B$2:$B$5,'Sponsor Response Form (SRF)'!E3947),COUNTIF('SRF Drop Downs'!$F$2:$F$5,'Sponsor Response Form (SRF)'!F3947),COUNTIF('SRF Drop Downs'!$C$2:$C$4,'Sponsor Response Form (SRF)'!G3947),COUNTIF('SRF Drop Downs'!$D$2:$D$6,'Sponsor Response Form (SRF)'!H3947),COUNTIF('SRF Drop Downs'!$A$2:$A$5,'Sponsor Response Form (SRF)'!I3947),COUNTIF('SRF Drop Downs'!$A$2:$A$4,'Sponsor Response Form (SRF)'!J3947),COUNTIF('SRF Drop Downs'!$A$2:$A$5,'Sponsor Response Form (SRF)'!K3947),COUNTIF('SRF Drop Downs'!$E$2:$E$7,'Sponsor Response Form (SRF)'!L3947),COUNTIF('SRF Drop Downs'!$A$2:$A$4,'Sponsor Response Form (SRF)'!M3947),COUNTIF('SRF Drop Downs'!$A$2:$A$4,'Sponsor Response Form (SRF)'!N3947),COUNTIF('SRF Drop Downs'!$A$2:$A$4,'Sponsor Response Form (SRF)'!O3947),COUNTIF('SRF Drop Downs'!$A$2:$A$4,'Sponsor Response Form (SRF)'!P3947),COUNTIF('SRF Drop Downs'!$A$2:$A$4,'Sponsor Response Form (SRF)'!Q3947),COUNTIF('SRF Drop Downs'!$A$2:$A$4,'Sponsor Response Form (SRF)'!R3947),COUNTIF('SRF Drop Downs'!$A$2:$A$4,'Sponsor Response Form (SRF)'!S3947)),"Complete","Incomplete"))</f>
        <v/>
      </c>
      <c r="U3947" s="26" t="str">
        <f>IF(T3947="Complete",IF(AND(NOT(ISNA(VLOOKUP(CONCATENATE(E3947,F3947,G3947,H3947,I3947,J3947,K3947,L3947),'SRF Drop Downs'!G:G,1,FALSE))),IF(AND(H3947&lt;&gt;"C3",L3947&lt;&gt;"O5"),IF(SUM(COUNTIF(M3947:S3947,"Y"),COUNTIF(M3947:S3947,"N"))=0,"V","I"),IF(COUNTIF(M3947:S3947,"Y"),"V","I"))="V", IF(AND('Sponsor Response Form (SRF)'!E3947="M1", COUNTIF('OMS Response Form (ORF)'!D:D, C3947)&gt;0), "I", "V")="V"), "Valid","Invalid")," ")</f>
        <v xml:space="preserve"> </v>
      </c>
    </row>
    <row r="3948" spans="2:21" x14ac:dyDescent="0.35">
      <c r="B3948" s="70"/>
      <c r="C3948" s="71"/>
      <c r="D3948" s="72"/>
      <c r="E3948" s="73"/>
      <c r="F3948" s="73"/>
      <c r="G3948" s="73"/>
      <c r="H3948" s="73"/>
      <c r="I3948" s="73"/>
      <c r="J3948" s="73"/>
      <c r="K3948" s="73"/>
      <c r="L3948" s="73"/>
      <c r="M3948" s="73"/>
      <c r="N3948" s="73"/>
      <c r="O3948" s="73"/>
      <c r="P3948" s="73"/>
      <c r="Q3948" s="73"/>
      <c r="R3948" s="73"/>
      <c r="S3948" s="73"/>
      <c r="T3948" s="25" t="str">
        <f>IF(COUNTA(B3948:S3948)=0,"",IF(AND(COUNTA(B3948:D3948)=3,COUNTIF('SRF Drop Downs'!$B$2:$B$5,'Sponsor Response Form (SRF)'!E3948),COUNTIF('SRF Drop Downs'!$F$2:$F$5,'Sponsor Response Form (SRF)'!F3948),COUNTIF('SRF Drop Downs'!$C$2:$C$4,'Sponsor Response Form (SRF)'!G3948),COUNTIF('SRF Drop Downs'!$D$2:$D$6,'Sponsor Response Form (SRF)'!H3948),COUNTIF('SRF Drop Downs'!$A$2:$A$5,'Sponsor Response Form (SRF)'!I3948),COUNTIF('SRF Drop Downs'!$A$2:$A$4,'Sponsor Response Form (SRF)'!J3948),COUNTIF('SRF Drop Downs'!$A$2:$A$5,'Sponsor Response Form (SRF)'!K3948),COUNTIF('SRF Drop Downs'!$E$2:$E$7,'Sponsor Response Form (SRF)'!L3948),COUNTIF('SRF Drop Downs'!$A$2:$A$4,'Sponsor Response Form (SRF)'!M3948),COUNTIF('SRF Drop Downs'!$A$2:$A$4,'Sponsor Response Form (SRF)'!N3948),COUNTIF('SRF Drop Downs'!$A$2:$A$4,'Sponsor Response Form (SRF)'!O3948),COUNTIF('SRF Drop Downs'!$A$2:$A$4,'Sponsor Response Form (SRF)'!P3948),COUNTIF('SRF Drop Downs'!$A$2:$A$4,'Sponsor Response Form (SRF)'!Q3948),COUNTIF('SRF Drop Downs'!$A$2:$A$4,'Sponsor Response Form (SRF)'!R3948),COUNTIF('SRF Drop Downs'!$A$2:$A$4,'Sponsor Response Form (SRF)'!S3948)),"Complete","Incomplete"))</f>
        <v/>
      </c>
      <c r="U3948" s="26" t="str">
        <f>IF(T3948="Complete",IF(AND(NOT(ISNA(VLOOKUP(CONCATENATE(E3948,F3948,G3948,H3948,I3948,J3948,K3948,L3948),'SRF Drop Downs'!G:G,1,FALSE))),IF(AND(H3948&lt;&gt;"C3",L3948&lt;&gt;"O5"),IF(SUM(COUNTIF(M3948:S3948,"Y"),COUNTIF(M3948:S3948,"N"))=0,"V","I"),IF(COUNTIF(M3948:S3948,"Y"),"V","I"))="V", IF(AND('Sponsor Response Form (SRF)'!E3948="M1", COUNTIF('OMS Response Form (ORF)'!D:D, C3948)&gt;0), "I", "V")="V"), "Valid","Invalid")," ")</f>
        <v xml:space="preserve"> </v>
      </c>
    </row>
    <row r="3949" spans="2:21" x14ac:dyDescent="0.35">
      <c r="B3949" s="70"/>
      <c r="C3949" s="71"/>
      <c r="D3949" s="72"/>
      <c r="E3949" s="73"/>
      <c r="F3949" s="73"/>
      <c r="G3949" s="73"/>
      <c r="H3949" s="73"/>
      <c r="I3949" s="73"/>
      <c r="J3949" s="73"/>
      <c r="K3949" s="73"/>
      <c r="L3949" s="73"/>
      <c r="M3949" s="73"/>
      <c r="N3949" s="73"/>
      <c r="O3949" s="73"/>
      <c r="P3949" s="73"/>
      <c r="Q3949" s="73"/>
      <c r="R3949" s="73"/>
      <c r="S3949" s="73"/>
      <c r="T3949" s="25" t="str">
        <f>IF(COUNTA(B3949:S3949)=0,"",IF(AND(COUNTA(B3949:D3949)=3,COUNTIF('SRF Drop Downs'!$B$2:$B$5,'Sponsor Response Form (SRF)'!E3949),COUNTIF('SRF Drop Downs'!$F$2:$F$5,'Sponsor Response Form (SRF)'!F3949),COUNTIF('SRF Drop Downs'!$C$2:$C$4,'Sponsor Response Form (SRF)'!G3949),COUNTIF('SRF Drop Downs'!$D$2:$D$6,'Sponsor Response Form (SRF)'!H3949),COUNTIF('SRF Drop Downs'!$A$2:$A$5,'Sponsor Response Form (SRF)'!I3949),COUNTIF('SRF Drop Downs'!$A$2:$A$4,'Sponsor Response Form (SRF)'!J3949),COUNTIF('SRF Drop Downs'!$A$2:$A$5,'Sponsor Response Form (SRF)'!K3949),COUNTIF('SRF Drop Downs'!$E$2:$E$7,'Sponsor Response Form (SRF)'!L3949),COUNTIF('SRF Drop Downs'!$A$2:$A$4,'Sponsor Response Form (SRF)'!M3949),COUNTIF('SRF Drop Downs'!$A$2:$A$4,'Sponsor Response Form (SRF)'!N3949),COUNTIF('SRF Drop Downs'!$A$2:$A$4,'Sponsor Response Form (SRF)'!O3949),COUNTIF('SRF Drop Downs'!$A$2:$A$4,'Sponsor Response Form (SRF)'!P3949),COUNTIF('SRF Drop Downs'!$A$2:$A$4,'Sponsor Response Form (SRF)'!Q3949),COUNTIF('SRF Drop Downs'!$A$2:$A$4,'Sponsor Response Form (SRF)'!R3949),COUNTIF('SRF Drop Downs'!$A$2:$A$4,'Sponsor Response Form (SRF)'!S3949)),"Complete","Incomplete"))</f>
        <v/>
      </c>
      <c r="U3949" s="26" t="str">
        <f>IF(T3949="Complete",IF(AND(NOT(ISNA(VLOOKUP(CONCATENATE(E3949,F3949,G3949,H3949,I3949,J3949,K3949,L3949),'SRF Drop Downs'!G:G,1,FALSE))),IF(AND(H3949&lt;&gt;"C3",L3949&lt;&gt;"O5"),IF(SUM(COUNTIF(M3949:S3949,"Y"),COUNTIF(M3949:S3949,"N"))=0,"V","I"),IF(COUNTIF(M3949:S3949,"Y"),"V","I"))="V", IF(AND('Sponsor Response Form (SRF)'!E3949="M1", COUNTIF('OMS Response Form (ORF)'!D:D, C3949)&gt;0), "I", "V")="V"), "Valid","Invalid")," ")</f>
        <v xml:space="preserve"> </v>
      </c>
    </row>
    <row r="3950" spans="2:21" x14ac:dyDescent="0.35">
      <c r="B3950" s="70"/>
      <c r="C3950" s="71"/>
      <c r="D3950" s="72"/>
      <c r="E3950" s="73"/>
      <c r="F3950" s="73"/>
      <c r="G3950" s="73"/>
      <c r="H3950" s="73"/>
      <c r="I3950" s="73"/>
      <c r="J3950" s="73"/>
      <c r="K3950" s="73"/>
      <c r="L3950" s="73"/>
      <c r="M3950" s="73"/>
      <c r="N3950" s="73"/>
      <c r="O3950" s="73"/>
      <c r="P3950" s="73"/>
      <c r="Q3950" s="73"/>
      <c r="R3950" s="73"/>
      <c r="S3950" s="73"/>
      <c r="T3950" s="25" t="str">
        <f>IF(COUNTA(B3950:S3950)=0,"",IF(AND(COUNTA(B3950:D3950)=3,COUNTIF('SRF Drop Downs'!$B$2:$B$5,'Sponsor Response Form (SRF)'!E3950),COUNTIF('SRF Drop Downs'!$F$2:$F$5,'Sponsor Response Form (SRF)'!F3950),COUNTIF('SRF Drop Downs'!$C$2:$C$4,'Sponsor Response Form (SRF)'!G3950),COUNTIF('SRF Drop Downs'!$D$2:$D$6,'Sponsor Response Form (SRF)'!H3950),COUNTIF('SRF Drop Downs'!$A$2:$A$5,'Sponsor Response Form (SRF)'!I3950),COUNTIF('SRF Drop Downs'!$A$2:$A$4,'Sponsor Response Form (SRF)'!J3950),COUNTIF('SRF Drop Downs'!$A$2:$A$5,'Sponsor Response Form (SRF)'!K3950),COUNTIF('SRF Drop Downs'!$E$2:$E$7,'Sponsor Response Form (SRF)'!L3950),COUNTIF('SRF Drop Downs'!$A$2:$A$4,'Sponsor Response Form (SRF)'!M3950),COUNTIF('SRF Drop Downs'!$A$2:$A$4,'Sponsor Response Form (SRF)'!N3950),COUNTIF('SRF Drop Downs'!$A$2:$A$4,'Sponsor Response Form (SRF)'!O3950),COUNTIF('SRF Drop Downs'!$A$2:$A$4,'Sponsor Response Form (SRF)'!P3950),COUNTIF('SRF Drop Downs'!$A$2:$A$4,'Sponsor Response Form (SRF)'!Q3950),COUNTIF('SRF Drop Downs'!$A$2:$A$4,'Sponsor Response Form (SRF)'!R3950),COUNTIF('SRF Drop Downs'!$A$2:$A$4,'Sponsor Response Form (SRF)'!S3950)),"Complete","Incomplete"))</f>
        <v/>
      </c>
      <c r="U3950" s="26" t="str">
        <f>IF(T3950="Complete",IF(AND(NOT(ISNA(VLOOKUP(CONCATENATE(E3950,F3950,G3950,H3950,I3950,J3950,K3950,L3950),'SRF Drop Downs'!G:G,1,FALSE))),IF(AND(H3950&lt;&gt;"C3",L3950&lt;&gt;"O5"),IF(SUM(COUNTIF(M3950:S3950,"Y"),COUNTIF(M3950:S3950,"N"))=0,"V","I"),IF(COUNTIF(M3950:S3950,"Y"),"V","I"))="V", IF(AND('Sponsor Response Form (SRF)'!E3950="M1", COUNTIF('OMS Response Form (ORF)'!D:D, C3950)&gt;0), "I", "V")="V"), "Valid","Invalid")," ")</f>
        <v xml:space="preserve"> </v>
      </c>
    </row>
    <row r="3951" spans="2:21" x14ac:dyDescent="0.35">
      <c r="B3951" s="70"/>
      <c r="C3951" s="71"/>
      <c r="D3951" s="72"/>
      <c r="E3951" s="73"/>
      <c r="F3951" s="73"/>
      <c r="G3951" s="73"/>
      <c r="H3951" s="73"/>
      <c r="I3951" s="73"/>
      <c r="J3951" s="73"/>
      <c r="K3951" s="73"/>
      <c r="L3951" s="73"/>
      <c r="M3951" s="73"/>
      <c r="N3951" s="73"/>
      <c r="O3951" s="73"/>
      <c r="P3951" s="73"/>
      <c r="Q3951" s="73"/>
      <c r="R3951" s="73"/>
      <c r="S3951" s="73"/>
      <c r="T3951" s="25" t="str">
        <f>IF(COUNTA(B3951:S3951)=0,"",IF(AND(COUNTA(B3951:D3951)=3,COUNTIF('SRF Drop Downs'!$B$2:$B$5,'Sponsor Response Form (SRF)'!E3951),COUNTIF('SRF Drop Downs'!$F$2:$F$5,'Sponsor Response Form (SRF)'!F3951),COUNTIF('SRF Drop Downs'!$C$2:$C$4,'Sponsor Response Form (SRF)'!G3951),COUNTIF('SRF Drop Downs'!$D$2:$D$6,'Sponsor Response Form (SRF)'!H3951),COUNTIF('SRF Drop Downs'!$A$2:$A$5,'Sponsor Response Form (SRF)'!I3951),COUNTIF('SRF Drop Downs'!$A$2:$A$4,'Sponsor Response Form (SRF)'!J3951),COUNTIF('SRF Drop Downs'!$A$2:$A$5,'Sponsor Response Form (SRF)'!K3951),COUNTIF('SRF Drop Downs'!$E$2:$E$7,'Sponsor Response Form (SRF)'!L3951),COUNTIF('SRF Drop Downs'!$A$2:$A$4,'Sponsor Response Form (SRF)'!M3951),COUNTIF('SRF Drop Downs'!$A$2:$A$4,'Sponsor Response Form (SRF)'!N3951),COUNTIF('SRF Drop Downs'!$A$2:$A$4,'Sponsor Response Form (SRF)'!O3951),COUNTIF('SRF Drop Downs'!$A$2:$A$4,'Sponsor Response Form (SRF)'!P3951),COUNTIF('SRF Drop Downs'!$A$2:$A$4,'Sponsor Response Form (SRF)'!Q3951),COUNTIF('SRF Drop Downs'!$A$2:$A$4,'Sponsor Response Form (SRF)'!R3951),COUNTIF('SRF Drop Downs'!$A$2:$A$4,'Sponsor Response Form (SRF)'!S3951)),"Complete","Incomplete"))</f>
        <v/>
      </c>
      <c r="U3951" s="26" t="str">
        <f>IF(T3951="Complete",IF(AND(NOT(ISNA(VLOOKUP(CONCATENATE(E3951,F3951,G3951,H3951,I3951,J3951,K3951,L3951),'SRF Drop Downs'!G:G,1,FALSE))),IF(AND(H3951&lt;&gt;"C3",L3951&lt;&gt;"O5"),IF(SUM(COUNTIF(M3951:S3951,"Y"),COUNTIF(M3951:S3951,"N"))=0,"V","I"),IF(COUNTIF(M3951:S3951,"Y"),"V","I"))="V", IF(AND('Sponsor Response Form (SRF)'!E3951="M1", COUNTIF('OMS Response Form (ORF)'!D:D, C3951)&gt;0), "I", "V")="V"), "Valid","Invalid")," ")</f>
        <v xml:space="preserve"> </v>
      </c>
    </row>
    <row r="3952" spans="2:21" x14ac:dyDescent="0.35">
      <c r="B3952" s="70"/>
      <c r="C3952" s="71"/>
      <c r="D3952" s="72"/>
      <c r="E3952" s="73"/>
      <c r="F3952" s="73"/>
      <c r="G3952" s="73"/>
      <c r="H3952" s="73"/>
      <c r="I3952" s="73"/>
      <c r="J3952" s="73"/>
      <c r="K3952" s="73"/>
      <c r="L3952" s="73"/>
      <c r="M3952" s="73"/>
      <c r="N3952" s="73"/>
      <c r="O3952" s="73"/>
      <c r="P3952" s="73"/>
      <c r="Q3952" s="73"/>
      <c r="R3952" s="73"/>
      <c r="S3952" s="73"/>
      <c r="T3952" s="25" t="str">
        <f>IF(COUNTA(B3952:S3952)=0,"",IF(AND(COUNTA(B3952:D3952)=3,COUNTIF('SRF Drop Downs'!$B$2:$B$5,'Sponsor Response Form (SRF)'!E3952),COUNTIF('SRF Drop Downs'!$F$2:$F$5,'Sponsor Response Form (SRF)'!F3952),COUNTIF('SRF Drop Downs'!$C$2:$C$4,'Sponsor Response Form (SRF)'!G3952),COUNTIF('SRF Drop Downs'!$D$2:$D$6,'Sponsor Response Form (SRF)'!H3952),COUNTIF('SRF Drop Downs'!$A$2:$A$5,'Sponsor Response Form (SRF)'!I3952),COUNTIF('SRF Drop Downs'!$A$2:$A$4,'Sponsor Response Form (SRF)'!J3952),COUNTIF('SRF Drop Downs'!$A$2:$A$5,'Sponsor Response Form (SRF)'!K3952),COUNTIF('SRF Drop Downs'!$E$2:$E$7,'Sponsor Response Form (SRF)'!L3952),COUNTIF('SRF Drop Downs'!$A$2:$A$4,'Sponsor Response Form (SRF)'!M3952),COUNTIF('SRF Drop Downs'!$A$2:$A$4,'Sponsor Response Form (SRF)'!N3952),COUNTIF('SRF Drop Downs'!$A$2:$A$4,'Sponsor Response Form (SRF)'!O3952),COUNTIF('SRF Drop Downs'!$A$2:$A$4,'Sponsor Response Form (SRF)'!P3952),COUNTIF('SRF Drop Downs'!$A$2:$A$4,'Sponsor Response Form (SRF)'!Q3952),COUNTIF('SRF Drop Downs'!$A$2:$A$4,'Sponsor Response Form (SRF)'!R3952),COUNTIF('SRF Drop Downs'!$A$2:$A$4,'Sponsor Response Form (SRF)'!S3952)),"Complete","Incomplete"))</f>
        <v/>
      </c>
      <c r="U3952" s="26" t="str">
        <f>IF(T3952="Complete",IF(AND(NOT(ISNA(VLOOKUP(CONCATENATE(E3952,F3952,G3952,H3952,I3952,J3952,K3952,L3952),'SRF Drop Downs'!G:G,1,FALSE))),IF(AND(H3952&lt;&gt;"C3",L3952&lt;&gt;"O5"),IF(SUM(COUNTIF(M3952:S3952,"Y"),COUNTIF(M3952:S3952,"N"))=0,"V","I"),IF(COUNTIF(M3952:S3952,"Y"),"V","I"))="V", IF(AND('Sponsor Response Form (SRF)'!E3952="M1", COUNTIF('OMS Response Form (ORF)'!D:D, C3952)&gt;0), "I", "V")="V"), "Valid","Invalid")," ")</f>
        <v xml:space="preserve"> </v>
      </c>
    </row>
    <row r="3953" spans="2:21" x14ac:dyDescent="0.35">
      <c r="B3953" s="70"/>
      <c r="C3953" s="71"/>
      <c r="D3953" s="72"/>
      <c r="E3953" s="73"/>
      <c r="F3953" s="73"/>
      <c r="G3953" s="73"/>
      <c r="H3953" s="73"/>
      <c r="I3953" s="73"/>
      <c r="J3953" s="73"/>
      <c r="K3953" s="73"/>
      <c r="L3953" s="73"/>
      <c r="M3953" s="73"/>
      <c r="N3953" s="73"/>
      <c r="O3953" s="73"/>
      <c r="P3953" s="73"/>
      <c r="Q3953" s="73"/>
      <c r="R3953" s="73"/>
      <c r="S3953" s="73"/>
      <c r="T3953" s="25" t="str">
        <f>IF(COUNTA(B3953:S3953)=0,"",IF(AND(COUNTA(B3953:D3953)=3,COUNTIF('SRF Drop Downs'!$B$2:$B$5,'Sponsor Response Form (SRF)'!E3953),COUNTIF('SRF Drop Downs'!$F$2:$F$5,'Sponsor Response Form (SRF)'!F3953),COUNTIF('SRF Drop Downs'!$C$2:$C$4,'Sponsor Response Form (SRF)'!G3953),COUNTIF('SRF Drop Downs'!$D$2:$D$6,'Sponsor Response Form (SRF)'!H3953),COUNTIF('SRF Drop Downs'!$A$2:$A$5,'Sponsor Response Form (SRF)'!I3953),COUNTIF('SRF Drop Downs'!$A$2:$A$4,'Sponsor Response Form (SRF)'!J3953),COUNTIF('SRF Drop Downs'!$A$2:$A$5,'Sponsor Response Form (SRF)'!K3953),COUNTIF('SRF Drop Downs'!$E$2:$E$7,'Sponsor Response Form (SRF)'!L3953),COUNTIF('SRF Drop Downs'!$A$2:$A$4,'Sponsor Response Form (SRF)'!M3953),COUNTIF('SRF Drop Downs'!$A$2:$A$4,'Sponsor Response Form (SRF)'!N3953),COUNTIF('SRF Drop Downs'!$A$2:$A$4,'Sponsor Response Form (SRF)'!O3953),COUNTIF('SRF Drop Downs'!$A$2:$A$4,'Sponsor Response Form (SRF)'!P3953),COUNTIF('SRF Drop Downs'!$A$2:$A$4,'Sponsor Response Form (SRF)'!Q3953),COUNTIF('SRF Drop Downs'!$A$2:$A$4,'Sponsor Response Form (SRF)'!R3953),COUNTIF('SRF Drop Downs'!$A$2:$A$4,'Sponsor Response Form (SRF)'!S3953)),"Complete","Incomplete"))</f>
        <v/>
      </c>
      <c r="U3953" s="26" t="str">
        <f>IF(T3953="Complete",IF(AND(NOT(ISNA(VLOOKUP(CONCATENATE(E3953,F3953,G3953,H3953,I3953,J3953,K3953,L3953),'SRF Drop Downs'!G:G,1,FALSE))),IF(AND(H3953&lt;&gt;"C3",L3953&lt;&gt;"O5"),IF(SUM(COUNTIF(M3953:S3953,"Y"),COUNTIF(M3953:S3953,"N"))=0,"V","I"),IF(COUNTIF(M3953:S3953,"Y"),"V","I"))="V", IF(AND('Sponsor Response Form (SRF)'!E3953="M1", COUNTIF('OMS Response Form (ORF)'!D:D, C3953)&gt;0), "I", "V")="V"), "Valid","Invalid")," ")</f>
        <v xml:space="preserve"> </v>
      </c>
    </row>
    <row r="3954" spans="2:21" x14ac:dyDescent="0.35">
      <c r="B3954" s="70"/>
      <c r="C3954" s="71"/>
      <c r="D3954" s="72"/>
      <c r="E3954" s="73"/>
      <c r="F3954" s="73"/>
      <c r="G3954" s="73"/>
      <c r="H3954" s="73"/>
      <c r="I3954" s="73"/>
      <c r="J3954" s="73"/>
      <c r="K3954" s="73"/>
      <c r="L3954" s="73"/>
      <c r="M3954" s="73"/>
      <c r="N3954" s="73"/>
      <c r="O3954" s="73"/>
      <c r="P3954" s="73"/>
      <c r="Q3954" s="73"/>
      <c r="R3954" s="73"/>
      <c r="S3954" s="73"/>
      <c r="T3954" s="25" t="str">
        <f>IF(COUNTA(B3954:S3954)=0,"",IF(AND(COUNTA(B3954:D3954)=3,COUNTIF('SRF Drop Downs'!$B$2:$B$5,'Sponsor Response Form (SRF)'!E3954),COUNTIF('SRF Drop Downs'!$F$2:$F$5,'Sponsor Response Form (SRF)'!F3954),COUNTIF('SRF Drop Downs'!$C$2:$C$4,'Sponsor Response Form (SRF)'!G3954),COUNTIF('SRF Drop Downs'!$D$2:$D$6,'Sponsor Response Form (SRF)'!H3954),COUNTIF('SRF Drop Downs'!$A$2:$A$5,'Sponsor Response Form (SRF)'!I3954),COUNTIF('SRF Drop Downs'!$A$2:$A$4,'Sponsor Response Form (SRF)'!J3954),COUNTIF('SRF Drop Downs'!$A$2:$A$5,'Sponsor Response Form (SRF)'!K3954),COUNTIF('SRF Drop Downs'!$E$2:$E$7,'Sponsor Response Form (SRF)'!L3954),COUNTIF('SRF Drop Downs'!$A$2:$A$4,'Sponsor Response Form (SRF)'!M3954),COUNTIF('SRF Drop Downs'!$A$2:$A$4,'Sponsor Response Form (SRF)'!N3954),COUNTIF('SRF Drop Downs'!$A$2:$A$4,'Sponsor Response Form (SRF)'!O3954),COUNTIF('SRF Drop Downs'!$A$2:$A$4,'Sponsor Response Form (SRF)'!P3954),COUNTIF('SRF Drop Downs'!$A$2:$A$4,'Sponsor Response Form (SRF)'!Q3954),COUNTIF('SRF Drop Downs'!$A$2:$A$4,'Sponsor Response Form (SRF)'!R3954),COUNTIF('SRF Drop Downs'!$A$2:$A$4,'Sponsor Response Form (SRF)'!S3954)),"Complete","Incomplete"))</f>
        <v/>
      </c>
      <c r="U3954" s="26" t="str">
        <f>IF(T3954="Complete",IF(AND(NOT(ISNA(VLOOKUP(CONCATENATE(E3954,F3954,G3954,H3954,I3954,J3954,K3954,L3954),'SRF Drop Downs'!G:G,1,FALSE))),IF(AND(H3954&lt;&gt;"C3",L3954&lt;&gt;"O5"),IF(SUM(COUNTIF(M3954:S3954,"Y"),COUNTIF(M3954:S3954,"N"))=0,"V","I"),IF(COUNTIF(M3954:S3954,"Y"),"V","I"))="V", IF(AND('Sponsor Response Form (SRF)'!E3954="M1", COUNTIF('OMS Response Form (ORF)'!D:D, C3954)&gt;0), "I", "V")="V"), "Valid","Invalid")," ")</f>
        <v xml:space="preserve"> </v>
      </c>
    </row>
    <row r="3955" spans="2:21" x14ac:dyDescent="0.35">
      <c r="B3955" s="70"/>
      <c r="C3955" s="71"/>
      <c r="D3955" s="72"/>
      <c r="E3955" s="73"/>
      <c r="F3955" s="73"/>
      <c r="G3955" s="73"/>
      <c r="H3955" s="73"/>
      <c r="I3955" s="73"/>
      <c r="J3955" s="73"/>
      <c r="K3955" s="73"/>
      <c r="L3955" s="73"/>
      <c r="M3955" s="73"/>
      <c r="N3955" s="73"/>
      <c r="O3955" s="73"/>
      <c r="P3955" s="73"/>
      <c r="Q3955" s="73"/>
      <c r="R3955" s="73"/>
      <c r="S3955" s="73"/>
      <c r="T3955" s="25" t="str">
        <f>IF(COUNTA(B3955:S3955)=0,"",IF(AND(COUNTA(B3955:D3955)=3,COUNTIF('SRF Drop Downs'!$B$2:$B$5,'Sponsor Response Form (SRF)'!E3955),COUNTIF('SRF Drop Downs'!$F$2:$F$5,'Sponsor Response Form (SRF)'!F3955),COUNTIF('SRF Drop Downs'!$C$2:$C$4,'Sponsor Response Form (SRF)'!G3955),COUNTIF('SRF Drop Downs'!$D$2:$D$6,'Sponsor Response Form (SRF)'!H3955),COUNTIF('SRF Drop Downs'!$A$2:$A$5,'Sponsor Response Form (SRF)'!I3955),COUNTIF('SRF Drop Downs'!$A$2:$A$4,'Sponsor Response Form (SRF)'!J3955),COUNTIF('SRF Drop Downs'!$A$2:$A$5,'Sponsor Response Form (SRF)'!K3955),COUNTIF('SRF Drop Downs'!$E$2:$E$7,'Sponsor Response Form (SRF)'!L3955),COUNTIF('SRF Drop Downs'!$A$2:$A$4,'Sponsor Response Form (SRF)'!M3955),COUNTIF('SRF Drop Downs'!$A$2:$A$4,'Sponsor Response Form (SRF)'!N3955),COUNTIF('SRF Drop Downs'!$A$2:$A$4,'Sponsor Response Form (SRF)'!O3955),COUNTIF('SRF Drop Downs'!$A$2:$A$4,'Sponsor Response Form (SRF)'!P3955),COUNTIF('SRF Drop Downs'!$A$2:$A$4,'Sponsor Response Form (SRF)'!Q3955),COUNTIF('SRF Drop Downs'!$A$2:$A$4,'Sponsor Response Form (SRF)'!R3955),COUNTIF('SRF Drop Downs'!$A$2:$A$4,'Sponsor Response Form (SRF)'!S3955)),"Complete","Incomplete"))</f>
        <v/>
      </c>
      <c r="U3955" s="26" t="str">
        <f>IF(T3955="Complete",IF(AND(NOT(ISNA(VLOOKUP(CONCATENATE(E3955,F3955,G3955,H3955,I3955,J3955,K3955,L3955),'SRF Drop Downs'!G:G,1,FALSE))),IF(AND(H3955&lt;&gt;"C3",L3955&lt;&gt;"O5"),IF(SUM(COUNTIF(M3955:S3955,"Y"),COUNTIF(M3955:S3955,"N"))=0,"V","I"),IF(COUNTIF(M3955:S3955,"Y"),"V","I"))="V", IF(AND('Sponsor Response Form (SRF)'!E3955="M1", COUNTIF('OMS Response Form (ORF)'!D:D, C3955)&gt;0), "I", "V")="V"), "Valid","Invalid")," ")</f>
        <v xml:space="preserve"> </v>
      </c>
    </row>
    <row r="3956" spans="2:21" x14ac:dyDescent="0.35">
      <c r="B3956" s="70"/>
      <c r="C3956" s="71"/>
      <c r="D3956" s="72"/>
      <c r="E3956" s="73"/>
      <c r="F3956" s="73"/>
      <c r="G3956" s="73"/>
      <c r="H3956" s="73"/>
      <c r="I3956" s="73"/>
      <c r="J3956" s="73"/>
      <c r="K3956" s="73"/>
      <c r="L3956" s="73"/>
      <c r="M3956" s="73"/>
      <c r="N3956" s="73"/>
      <c r="O3956" s="73"/>
      <c r="P3956" s="73"/>
      <c r="Q3956" s="73"/>
      <c r="R3956" s="73"/>
      <c r="S3956" s="73"/>
      <c r="T3956" s="25" t="str">
        <f>IF(COUNTA(B3956:S3956)=0,"",IF(AND(COUNTA(B3956:D3956)=3,COUNTIF('SRF Drop Downs'!$B$2:$B$5,'Sponsor Response Form (SRF)'!E3956),COUNTIF('SRF Drop Downs'!$F$2:$F$5,'Sponsor Response Form (SRF)'!F3956),COUNTIF('SRF Drop Downs'!$C$2:$C$4,'Sponsor Response Form (SRF)'!G3956),COUNTIF('SRF Drop Downs'!$D$2:$D$6,'Sponsor Response Form (SRF)'!H3956),COUNTIF('SRF Drop Downs'!$A$2:$A$5,'Sponsor Response Form (SRF)'!I3956),COUNTIF('SRF Drop Downs'!$A$2:$A$4,'Sponsor Response Form (SRF)'!J3956),COUNTIF('SRF Drop Downs'!$A$2:$A$5,'Sponsor Response Form (SRF)'!K3956),COUNTIF('SRF Drop Downs'!$E$2:$E$7,'Sponsor Response Form (SRF)'!L3956),COUNTIF('SRF Drop Downs'!$A$2:$A$4,'Sponsor Response Form (SRF)'!M3956),COUNTIF('SRF Drop Downs'!$A$2:$A$4,'Sponsor Response Form (SRF)'!N3956),COUNTIF('SRF Drop Downs'!$A$2:$A$4,'Sponsor Response Form (SRF)'!O3956),COUNTIF('SRF Drop Downs'!$A$2:$A$4,'Sponsor Response Form (SRF)'!P3956),COUNTIF('SRF Drop Downs'!$A$2:$A$4,'Sponsor Response Form (SRF)'!Q3956),COUNTIF('SRF Drop Downs'!$A$2:$A$4,'Sponsor Response Form (SRF)'!R3956),COUNTIF('SRF Drop Downs'!$A$2:$A$4,'Sponsor Response Form (SRF)'!S3956)),"Complete","Incomplete"))</f>
        <v/>
      </c>
      <c r="U3956" s="26" t="str">
        <f>IF(T3956="Complete",IF(AND(NOT(ISNA(VLOOKUP(CONCATENATE(E3956,F3956,G3956,H3956,I3956,J3956,K3956,L3956),'SRF Drop Downs'!G:G,1,FALSE))),IF(AND(H3956&lt;&gt;"C3",L3956&lt;&gt;"O5"),IF(SUM(COUNTIF(M3956:S3956,"Y"),COUNTIF(M3956:S3956,"N"))=0,"V","I"),IF(COUNTIF(M3956:S3956,"Y"),"V","I"))="V", IF(AND('Sponsor Response Form (SRF)'!E3956="M1", COUNTIF('OMS Response Form (ORF)'!D:D, C3956)&gt;0), "I", "V")="V"), "Valid","Invalid")," ")</f>
        <v xml:space="preserve"> </v>
      </c>
    </row>
    <row r="3957" spans="2:21" x14ac:dyDescent="0.35">
      <c r="B3957" s="70"/>
      <c r="C3957" s="71"/>
      <c r="D3957" s="72"/>
      <c r="E3957" s="73"/>
      <c r="F3957" s="73"/>
      <c r="G3957" s="73"/>
      <c r="H3957" s="73"/>
      <c r="I3957" s="73"/>
      <c r="J3957" s="73"/>
      <c r="K3957" s="73"/>
      <c r="L3957" s="73"/>
      <c r="M3957" s="73"/>
      <c r="N3957" s="73"/>
      <c r="O3957" s="73"/>
      <c r="P3957" s="73"/>
      <c r="Q3957" s="73"/>
      <c r="R3957" s="73"/>
      <c r="S3957" s="73"/>
      <c r="T3957" s="25" t="str">
        <f>IF(COUNTA(B3957:S3957)=0,"",IF(AND(COUNTA(B3957:D3957)=3,COUNTIF('SRF Drop Downs'!$B$2:$B$5,'Sponsor Response Form (SRF)'!E3957),COUNTIF('SRF Drop Downs'!$F$2:$F$5,'Sponsor Response Form (SRF)'!F3957),COUNTIF('SRF Drop Downs'!$C$2:$C$4,'Sponsor Response Form (SRF)'!G3957),COUNTIF('SRF Drop Downs'!$D$2:$D$6,'Sponsor Response Form (SRF)'!H3957),COUNTIF('SRF Drop Downs'!$A$2:$A$5,'Sponsor Response Form (SRF)'!I3957),COUNTIF('SRF Drop Downs'!$A$2:$A$4,'Sponsor Response Form (SRF)'!J3957),COUNTIF('SRF Drop Downs'!$A$2:$A$5,'Sponsor Response Form (SRF)'!K3957),COUNTIF('SRF Drop Downs'!$E$2:$E$7,'Sponsor Response Form (SRF)'!L3957),COUNTIF('SRF Drop Downs'!$A$2:$A$4,'Sponsor Response Form (SRF)'!M3957),COUNTIF('SRF Drop Downs'!$A$2:$A$4,'Sponsor Response Form (SRF)'!N3957),COUNTIF('SRF Drop Downs'!$A$2:$A$4,'Sponsor Response Form (SRF)'!O3957),COUNTIF('SRF Drop Downs'!$A$2:$A$4,'Sponsor Response Form (SRF)'!P3957),COUNTIF('SRF Drop Downs'!$A$2:$A$4,'Sponsor Response Form (SRF)'!Q3957),COUNTIF('SRF Drop Downs'!$A$2:$A$4,'Sponsor Response Form (SRF)'!R3957),COUNTIF('SRF Drop Downs'!$A$2:$A$4,'Sponsor Response Form (SRF)'!S3957)),"Complete","Incomplete"))</f>
        <v/>
      </c>
      <c r="U3957" s="26" t="str">
        <f>IF(T3957="Complete",IF(AND(NOT(ISNA(VLOOKUP(CONCATENATE(E3957,F3957,G3957,H3957,I3957,J3957,K3957,L3957),'SRF Drop Downs'!G:G,1,FALSE))),IF(AND(H3957&lt;&gt;"C3",L3957&lt;&gt;"O5"),IF(SUM(COUNTIF(M3957:S3957,"Y"),COUNTIF(M3957:S3957,"N"))=0,"V","I"),IF(COUNTIF(M3957:S3957,"Y"),"V","I"))="V", IF(AND('Sponsor Response Form (SRF)'!E3957="M1", COUNTIF('OMS Response Form (ORF)'!D:D, C3957)&gt;0), "I", "V")="V"), "Valid","Invalid")," ")</f>
        <v xml:space="preserve"> </v>
      </c>
    </row>
    <row r="3958" spans="2:21" x14ac:dyDescent="0.35">
      <c r="B3958" s="70"/>
      <c r="C3958" s="71"/>
      <c r="D3958" s="72"/>
      <c r="E3958" s="73"/>
      <c r="F3958" s="73"/>
      <c r="G3958" s="73"/>
      <c r="H3958" s="73"/>
      <c r="I3958" s="73"/>
      <c r="J3958" s="73"/>
      <c r="K3958" s="73"/>
      <c r="L3958" s="73"/>
      <c r="M3958" s="73"/>
      <c r="N3958" s="73"/>
      <c r="O3958" s="73"/>
      <c r="P3958" s="73"/>
      <c r="Q3958" s="73"/>
      <c r="R3958" s="73"/>
      <c r="S3958" s="73"/>
      <c r="T3958" s="25" t="str">
        <f>IF(COUNTA(B3958:S3958)=0,"",IF(AND(COUNTA(B3958:D3958)=3,COUNTIF('SRF Drop Downs'!$B$2:$B$5,'Sponsor Response Form (SRF)'!E3958),COUNTIF('SRF Drop Downs'!$F$2:$F$5,'Sponsor Response Form (SRF)'!F3958),COUNTIF('SRF Drop Downs'!$C$2:$C$4,'Sponsor Response Form (SRF)'!G3958),COUNTIF('SRF Drop Downs'!$D$2:$D$6,'Sponsor Response Form (SRF)'!H3958),COUNTIF('SRF Drop Downs'!$A$2:$A$5,'Sponsor Response Form (SRF)'!I3958),COUNTIF('SRF Drop Downs'!$A$2:$A$4,'Sponsor Response Form (SRF)'!J3958),COUNTIF('SRF Drop Downs'!$A$2:$A$5,'Sponsor Response Form (SRF)'!K3958),COUNTIF('SRF Drop Downs'!$E$2:$E$7,'Sponsor Response Form (SRF)'!L3958),COUNTIF('SRF Drop Downs'!$A$2:$A$4,'Sponsor Response Form (SRF)'!M3958),COUNTIF('SRF Drop Downs'!$A$2:$A$4,'Sponsor Response Form (SRF)'!N3958),COUNTIF('SRF Drop Downs'!$A$2:$A$4,'Sponsor Response Form (SRF)'!O3958),COUNTIF('SRF Drop Downs'!$A$2:$A$4,'Sponsor Response Form (SRF)'!P3958),COUNTIF('SRF Drop Downs'!$A$2:$A$4,'Sponsor Response Form (SRF)'!Q3958),COUNTIF('SRF Drop Downs'!$A$2:$A$4,'Sponsor Response Form (SRF)'!R3958),COUNTIF('SRF Drop Downs'!$A$2:$A$4,'Sponsor Response Form (SRF)'!S3958)),"Complete","Incomplete"))</f>
        <v/>
      </c>
      <c r="U3958" s="26" t="str">
        <f>IF(T3958="Complete",IF(AND(NOT(ISNA(VLOOKUP(CONCATENATE(E3958,F3958,G3958,H3958,I3958,J3958,K3958,L3958),'SRF Drop Downs'!G:G,1,FALSE))),IF(AND(H3958&lt;&gt;"C3",L3958&lt;&gt;"O5"),IF(SUM(COUNTIF(M3958:S3958,"Y"),COUNTIF(M3958:S3958,"N"))=0,"V","I"),IF(COUNTIF(M3958:S3958,"Y"),"V","I"))="V", IF(AND('Sponsor Response Form (SRF)'!E3958="M1", COUNTIF('OMS Response Form (ORF)'!D:D, C3958)&gt;0), "I", "V")="V"), "Valid","Invalid")," ")</f>
        <v xml:space="preserve"> </v>
      </c>
    </row>
    <row r="3959" spans="2:21" x14ac:dyDescent="0.35">
      <c r="B3959" s="70"/>
      <c r="C3959" s="71"/>
      <c r="D3959" s="72"/>
      <c r="E3959" s="73"/>
      <c r="F3959" s="73"/>
      <c r="G3959" s="73"/>
      <c r="H3959" s="73"/>
      <c r="I3959" s="73"/>
      <c r="J3959" s="73"/>
      <c r="K3959" s="73"/>
      <c r="L3959" s="73"/>
      <c r="M3959" s="73"/>
      <c r="N3959" s="73"/>
      <c r="O3959" s="73"/>
      <c r="P3959" s="73"/>
      <c r="Q3959" s="73"/>
      <c r="R3959" s="73"/>
      <c r="S3959" s="73"/>
      <c r="T3959" s="25" t="str">
        <f>IF(COUNTA(B3959:S3959)=0,"",IF(AND(COUNTA(B3959:D3959)=3,COUNTIF('SRF Drop Downs'!$B$2:$B$5,'Sponsor Response Form (SRF)'!E3959),COUNTIF('SRF Drop Downs'!$F$2:$F$5,'Sponsor Response Form (SRF)'!F3959),COUNTIF('SRF Drop Downs'!$C$2:$C$4,'Sponsor Response Form (SRF)'!G3959),COUNTIF('SRF Drop Downs'!$D$2:$D$6,'Sponsor Response Form (SRF)'!H3959),COUNTIF('SRF Drop Downs'!$A$2:$A$5,'Sponsor Response Form (SRF)'!I3959),COUNTIF('SRF Drop Downs'!$A$2:$A$4,'Sponsor Response Form (SRF)'!J3959),COUNTIF('SRF Drop Downs'!$A$2:$A$5,'Sponsor Response Form (SRF)'!K3959),COUNTIF('SRF Drop Downs'!$E$2:$E$7,'Sponsor Response Form (SRF)'!L3959),COUNTIF('SRF Drop Downs'!$A$2:$A$4,'Sponsor Response Form (SRF)'!M3959),COUNTIF('SRF Drop Downs'!$A$2:$A$4,'Sponsor Response Form (SRF)'!N3959),COUNTIF('SRF Drop Downs'!$A$2:$A$4,'Sponsor Response Form (SRF)'!O3959),COUNTIF('SRF Drop Downs'!$A$2:$A$4,'Sponsor Response Form (SRF)'!P3959),COUNTIF('SRF Drop Downs'!$A$2:$A$4,'Sponsor Response Form (SRF)'!Q3959),COUNTIF('SRF Drop Downs'!$A$2:$A$4,'Sponsor Response Form (SRF)'!R3959),COUNTIF('SRF Drop Downs'!$A$2:$A$4,'Sponsor Response Form (SRF)'!S3959)),"Complete","Incomplete"))</f>
        <v/>
      </c>
      <c r="U3959" s="26" t="str">
        <f>IF(T3959="Complete",IF(AND(NOT(ISNA(VLOOKUP(CONCATENATE(E3959,F3959,G3959,H3959,I3959,J3959,K3959,L3959),'SRF Drop Downs'!G:G,1,FALSE))),IF(AND(H3959&lt;&gt;"C3",L3959&lt;&gt;"O5"),IF(SUM(COUNTIF(M3959:S3959,"Y"),COUNTIF(M3959:S3959,"N"))=0,"V","I"),IF(COUNTIF(M3959:S3959,"Y"),"V","I"))="V", IF(AND('Sponsor Response Form (SRF)'!E3959="M1", COUNTIF('OMS Response Form (ORF)'!D:D, C3959)&gt;0), "I", "V")="V"), "Valid","Invalid")," ")</f>
        <v xml:space="preserve"> </v>
      </c>
    </row>
    <row r="3960" spans="2:21" x14ac:dyDescent="0.35">
      <c r="B3960" s="70"/>
      <c r="C3960" s="71"/>
      <c r="D3960" s="72"/>
      <c r="E3960" s="73"/>
      <c r="F3960" s="73"/>
      <c r="G3960" s="73"/>
      <c r="H3960" s="73"/>
      <c r="I3960" s="73"/>
      <c r="J3960" s="73"/>
      <c r="K3960" s="73"/>
      <c r="L3960" s="73"/>
      <c r="M3960" s="73"/>
      <c r="N3960" s="73"/>
      <c r="O3960" s="73"/>
      <c r="P3960" s="73"/>
      <c r="Q3960" s="73"/>
      <c r="R3960" s="73"/>
      <c r="S3960" s="73"/>
      <c r="T3960" s="25" t="str">
        <f>IF(COUNTA(B3960:S3960)=0,"",IF(AND(COUNTA(B3960:D3960)=3,COUNTIF('SRF Drop Downs'!$B$2:$B$5,'Sponsor Response Form (SRF)'!E3960),COUNTIF('SRF Drop Downs'!$F$2:$F$5,'Sponsor Response Form (SRF)'!F3960),COUNTIF('SRF Drop Downs'!$C$2:$C$4,'Sponsor Response Form (SRF)'!G3960),COUNTIF('SRF Drop Downs'!$D$2:$D$6,'Sponsor Response Form (SRF)'!H3960),COUNTIF('SRF Drop Downs'!$A$2:$A$5,'Sponsor Response Form (SRF)'!I3960),COUNTIF('SRF Drop Downs'!$A$2:$A$4,'Sponsor Response Form (SRF)'!J3960),COUNTIF('SRF Drop Downs'!$A$2:$A$5,'Sponsor Response Form (SRF)'!K3960),COUNTIF('SRF Drop Downs'!$E$2:$E$7,'Sponsor Response Form (SRF)'!L3960),COUNTIF('SRF Drop Downs'!$A$2:$A$4,'Sponsor Response Form (SRF)'!M3960),COUNTIF('SRF Drop Downs'!$A$2:$A$4,'Sponsor Response Form (SRF)'!N3960),COUNTIF('SRF Drop Downs'!$A$2:$A$4,'Sponsor Response Form (SRF)'!O3960),COUNTIF('SRF Drop Downs'!$A$2:$A$4,'Sponsor Response Form (SRF)'!P3960),COUNTIF('SRF Drop Downs'!$A$2:$A$4,'Sponsor Response Form (SRF)'!Q3960),COUNTIF('SRF Drop Downs'!$A$2:$A$4,'Sponsor Response Form (SRF)'!R3960),COUNTIF('SRF Drop Downs'!$A$2:$A$4,'Sponsor Response Form (SRF)'!S3960)),"Complete","Incomplete"))</f>
        <v/>
      </c>
      <c r="U3960" s="26" t="str">
        <f>IF(T3960="Complete",IF(AND(NOT(ISNA(VLOOKUP(CONCATENATE(E3960,F3960,G3960,H3960,I3960,J3960,K3960,L3960),'SRF Drop Downs'!G:G,1,FALSE))),IF(AND(H3960&lt;&gt;"C3",L3960&lt;&gt;"O5"),IF(SUM(COUNTIF(M3960:S3960,"Y"),COUNTIF(M3960:S3960,"N"))=0,"V","I"),IF(COUNTIF(M3960:S3960,"Y"),"V","I"))="V", IF(AND('Sponsor Response Form (SRF)'!E3960="M1", COUNTIF('OMS Response Form (ORF)'!D:D, C3960)&gt;0), "I", "V")="V"), "Valid","Invalid")," ")</f>
        <v xml:space="preserve"> </v>
      </c>
    </row>
    <row r="3961" spans="2:21" x14ac:dyDescent="0.35">
      <c r="B3961" s="70"/>
      <c r="C3961" s="71"/>
      <c r="D3961" s="72"/>
      <c r="E3961" s="73"/>
      <c r="F3961" s="73"/>
      <c r="G3961" s="73"/>
      <c r="H3961" s="73"/>
      <c r="I3961" s="73"/>
      <c r="J3961" s="73"/>
      <c r="K3961" s="73"/>
      <c r="L3961" s="73"/>
      <c r="M3961" s="73"/>
      <c r="N3961" s="73"/>
      <c r="O3961" s="73"/>
      <c r="P3961" s="73"/>
      <c r="Q3961" s="73"/>
      <c r="R3961" s="73"/>
      <c r="S3961" s="73"/>
      <c r="T3961" s="25" t="str">
        <f>IF(COUNTA(B3961:S3961)=0,"",IF(AND(COUNTA(B3961:D3961)=3,COUNTIF('SRF Drop Downs'!$B$2:$B$5,'Sponsor Response Form (SRF)'!E3961),COUNTIF('SRF Drop Downs'!$F$2:$F$5,'Sponsor Response Form (SRF)'!F3961),COUNTIF('SRF Drop Downs'!$C$2:$C$4,'Sponsor Response Form (SRF)'!G3961),COUNTIF('SRF Drop Downs'!$D$2:$D$6,'Sponsor Response Form (SRF)'!H3961),COUNTIF('SRF Drop Downs'!$A$2:$A$5,'Sponsor Response Form (SRF)'!I3961),COUNTIF('SRF Drop Downs'!$A$2:$A$4,'Sponsor Response Form (SRF)'!J3961),COUNTIF('SRF Drop Downs'!$A$2:$A$5,'Sponsor Response Form (SRF)'!K3961),COUNTIF('SRF Drop Downs'!$E$2:$E$7,'Sponsor Response Form (SRF)'!L3961),COUNTIF('SRF Drop Downs'!$A$2:$A$4,'Sponsor Response Form (SRF)'!M3961),COUNTIF('SRF Drop Downs'!$A$2:$A$4,'Sponsor Response Form (SRF)'!N3961),COUNTIF('SRF Drop Downs'!$A$2:$A$4,'Sponsor Response Form (SRF)'!O3961),COUNTIF('SRF Drop Downs'!$A$2:$A$4,'Sponsor Response Form (SRF)'!P3961),COUNTIF('SRF Drop Downs'!$A$2:$A$4,'Sponsor Response Form (SRF)'!Q3961),COUNTIF('SRF Drop Downs'!$A$2:$A$4,'Sponsor Response Form (SRF)'!R3961),COUNTIF('SRF Drop Downs'!$A$2:$A$4,'Sponsor Response Form (SRF)'!S3961)),"Complete","Incomplete"))</f>
        <v/>
      </c>
      <c r="U3961" s="26" t="str">
        <f>IF(T3961="Complete",IF(AND(NOT(ISNA(VLOOKUP(CONCATENATE(E3961,F3961,G3961,H3961,I3961,J3961,K3961,L3961),'SRF Drop Downs'!G:G,1,FALSE))),IF(AND(H3961&lt;&gt;"C3",L3961&lt;&gt;"O5"),IF(SUM(COUNTIF(M3961:S3961,"Y"),COUNTIF(M3961:S3961,"N"))=0,"V","I"),IF(COUNTIF(M3961:S3961,"Y"),"V","I"))="V", IF(AND('Sponsor Response Form (SRF)'!E3961="M1", COUNTIF('OMS Response Form (ORF)'!D:D, C3961)&gt;0), "I", "V")="V"), "Valid","Invalid")," ")</f>
        <v xml:space="preserve"> </v>
      </c>
    </row>
    <row r="3962" spans="2:21" x14ac:dyDescent="0.35">
      <c r="B3962" s="70"/>
      <c r="C3962" s="71"/>
      <c r="D3962" s="72"/>
      <c r="E3962" s="73"/>
      <c r="F3962" s="73"/>
      <c r="G3962" s="73"/>
      <c r="H3962" s="73"/>
      <c r="I3962" s="73"/>
      <c r="J3962" s="73"/>
      <c r="K3962" s="73"/>
      <c r="L3962" s="73"/>
      <c r="M3962" s="73"/>
      <c r="N3962" s="73"/>
      <c r="O3962" s="73"/>
      <c r="P3962" s="73"/>
      <c r="Q3962" s="73"/>
      <c r="R3962" s="73"/>
      <c r="S3962" s="73"/>
      <c r="T3962" s="25" t="str">
        <f>IF(COUNTA(B3962:S3962)=0,"",IF(AND(COUNTA(B3962:D3962)=3,COUNTIF('SRF Drop Downs'!$B$2:$B$5,'Sponsor Response Form (SRF)'!E3962),COUNTIF('SRF Drop Downs'!$F$2:$F$5,'Sponsor Response Form (SRF)'!F3962),COUNTIF('SRF Drop Downs'!$C$2:$C$4,'Sponsor Response Form (SRF)'!G3962),COUNTIF('SRF Drop Downs'!$D$2:$D$6,'Sponsor Response Form (SRF)'!H3962),COUNTIF('SRF Drop Downs'!$A$2:$A$5,'Sponsor Response Form (SRF)'!I3962),COUNTIF('SRF Drop Downs'!$A$2:$A$4,'Sponsor Response Form (SRF)'!J3962),COUNTIF('SRF Drop Downs'!$A$2:$A$5,'Sponsor Response Form (SRF)'!K3962),COUNTIF('SRF Drop Downs'!$E$2:$E$7,'Sponsor Response Form (SRF)'!L3962),COUNTIF('SRF Drop Downs'!$A$2:$A$4,'Sponsor Response Form (SRF)'!M3962),COUNTIF('SRF Drop Downs'!$A$2:$A$4,'Sponsor Response Form (SRF)'!N3962),COUNTIF('SRF Drop Downs'!$A$2:$A$4,'Sponsor Response Form (SRF)'!O3962),COUNTIF('SRF Drop Downs'!$A$2:$A$4,'Sponsor Response Form (SRF)'!P3962),COUNTIF('SRF Drop Downs'!$A$2:$A$4,'Sponsor Response Form (SRF)'!Q3962),COUNTIF('SRF Drop Downs'!$A$2:$A$4,'Sponsor Response Form (SRF)'!R3962),COUNTIF('SRF Drop Downs'!$A$2:$A$4,'Sponsor Response Form (SRF)'!S3962)),"Complete","Incomplete"))</f>
        <v/>
      </c>
      <c r="U3962" s="26" t="str">
        <f>IF(T3962="Complete",IF(AND(NOT(ISNA(VLOOKUP(CONCATENATE(E3962,F3962,G3962,H3962,I3962,J3962,K3962,L3962),'SRF Drop Downs'!G:G,1,FALSE))),IF(AND(H3962&lt;&gt;"C3",L3962&lt;&gt;"O5"),IF(SUM(COUNTIF(M3962:S3962,"Y"),COUNTIF(M3962:S3962,"N"))=0,"V","I"),IF(COUNTIF(M3962:S3962,"Y"),"V","I"))="V", IF(AND('Sponsor Response Form (SRF)'!E3962="M1", COUNTIF('OMS Response Form (ORF)'!D:D, C3962)&gt;0), "I", "V")="V"), "Valid","Invalid")," ")</f>
        <v xml:space="preserve"> </v>
      </c>
    </row>
    <row r="3963" spans="2:21" x14ac:dyDescent="0.35">
      <c r="B3963" s="70"/>
      <c r="C3963" s="71"/>
      <c r="D3963" s="72"/>
      <c r="E3963" s="73"/>
      <c r="F3963" s="73"/>
      <c r="G3963" s="73"/>
      <c r="H3963" s="73"/>
      <c r="I3963" s="73"/>
      <c r="J3963" s="73"/>
      <c r="K3963" s="73"/>
      <c r="L3963" s="73"/>
      <c r="M3963" s="73"/>
      <c r="N3963" s="73"/>
      <c r="O3963" s="73"/>
      <c r="P3963" s="73"/>
      <c r="Q3963" s="73"/>
      <c r="R3963" s="73"/>
      <c r="S3963" s="73"/>
      <c r="T3963" s="25" t="str">
        <f>IF(COUNTA(B3963:S3963)=0,"",IF(AND(COUNTA(B3963:D3963)=3,COUNTIF('SRF Drop Downs'!$B$2:$B$5,'Sponsor Response Form (SRF)'!E3963),COUNTIF('SRF Drop Downs'!$F$2:$F$5,'Sponsor Response Form (SRF)'!F3963),COUNTIF('SRF Drop Downs'!$C$2:$C$4,'Sponsor Response Form (SRF)'!G3963),COUNTIF('SRF Drop Downs'!$D$2:$D$6,'Sponsor Response Form (SRF)'!H3963),COUNTIF('SRF Drop Downs'!$A$2:$A$5,'Sponsor Response Form (SRF)'!I3963),COUNTIF('SRF Drop Downs'!$A$2:$A$4,'Sponsor Response Form (SRF)'!J3963),COUNTIF('SRF Drop Downs'!$A$2:$A$5,'Sponsor Response Form (SRF)'!K3963),COUNTIF('SRF Drop Downs'!$E$2:$E$7,'Sponsor Response Form (SRF)'!L3963),COUNTIF('SRF Drop Downs'!$A$2:$A$4,'Sponsor Response Form (SRF)'!M3963),COUNTIF('SRF Drop Downs'!$A$2:$A$4,'Sponsor Response Form (SRF)'!N3963),COUNTIF('SRF Drop Downs'!$A$2:$A$4,'Sponsor Response Form (SRF)'!O3963),COUNTIF('SRF Drop Downs'!$A$2:$A$4,'Sponsor Response Form (SRF)'!P3963),COUNTIF('SRF Drop Downs'!$A$2:$A$4,'Sponsor Response Form (SRF)'!Q3963),COUNTIF('SRF Drop Downs'!$A$2:$A$4,'Sponsor Response Form (SRF)'!R3963),COUNTIF('SRF Drop Downs'!$A$2:$A$4,'Sponsor Response Form (SRF)'!S3963)),"Complete","Incomplete"))</f>
        <v/>
      </c>
      <c r="U3963" s="26" t="str">
        <f>IF(T3963="Complete",IF(AND(NOT(ISNA(VLOOKUP(CONCATENATE(E3963,F3963,G3963,H3963,I3963,J3963,K3963,L3963),'SRF Drop Downs'!G:G,1,FALSE))),IF(AND(H3963&lt;&gt;"C3",L3963&lt;&gt;"O5"),IF(SUM(COUNTIF(M3963:S3963,"Y"),COUNTIF(M3963:S3963,"N"))=0,"V","I"),IF(COUNTIF(M3963:S3963,"Y"),"V","I"))="V", IF(AND('Sponsor Response Form (SRF)'!E3963="M1", COUNTIF('OMS Response Form (ORF)'!D:D, C3963)&gt;0), "I", "V")="V"), "Valid","Invalid")," ")</f>
        <v xml:space="preserve"> </v>
      </c>
    </row>
    <row r="3964" spans="2:21" x14ac:dyDescent="0.35">
      <c r="B3964" s="70"/>
      <c r="C3964" s="71"/>
      <c r="D3964" s="72"/>
      <c r="E3964" s="73"/>
      <c r="F3964" s="73"/>
      <c r="G3964" s="73"/>
      <c r="H3964" s="73"/>
      <c r="I3964" s="73"/>
      <c r="J3964" s="73"/>
      <c r="K3964" s="73"/>
      <c r="L3964" s="73"/>
      <c r="M3964" s="73"/>
      <c r="N3964" s="73"/>
      <c r="O3964" s="73"/>
      <c r="P3964" s="73"/>
      <c r="Q3964" s="73"/>
      <c r="R3964" s="73"/>
      <c r="S3964" s="73"/>
      <c r="T3964" s="25" t="str">
        <f>IF(COUNTA(B3964:S3964)=0,"",IF(AND(COUNTA(B3964:D3964)=3,COUNTIF('SRF Drop Downs'!$B$2:$B$5,'Sponsor Response Form (SRF)'!E3964),COUNTIF('SRF Drop Downs'!$F$2:$F$5,'Sponsor Response Form (SRF)'!F3964),COUNTIF('SRF Drop Downs'!$C$2:$C$4,'Sponsor Response Form (SRF)'!G3964),COUNTIF('SRF Drop Downs'!$D$2:$D$6,'Sponsor Response Form (SRF)'!H3964),COUNTIF('SRF Drop Downs'!$A$2:$A$5,'Sponsor Response Form (SRF)'!I3964),COUNTIF('SRF Drop Downs'!$A$2:$A$4,'Sponsor Response Form (SRF)'!J3964),COUNTIF('SRF Drop Downs'!$A$2:$A$5,'Sponsor Response Form (SRF)'!K3964),COUNTIF('SRF Drop Downs'!$E$2:$E$7,'Sponsor Response Form (SRF)'!L3964),COUNTIF('SRF Drop Downs'!$A$2:$A$4,'Sponsor Response Form (SRF)'!M3964),COUNTIF('SRF Drop Downs'!$A$2:$A$4,'Sponsor Response Form (SRF)'!N3964),COUNTIF('SRF Drop Downs'!$A$2:$A$4,'Sponsor Response Form (SRF)'!O3964),COUNTIF('SRF Drop Downs'!$A$2:$A$4,'Sponsor Response Form (SRF)'!P3964),COUNTIF('SRF Drop Downs'!$A$2:$A$4,'Sponsor Response Form (SRF)'!Q3964),COUNTIF('SRF Drop Downs'!$A$2:$A$4,'Sponsor Response Form (SRF)'!R3964),COUNTIF('SRF Drop Downs'!$A$2:$A$4,'Sponsor Response Form (SRF)'!S3964)),"Complete","Incomplete"))</f>
        <v/>
      </c>
      <c r="U3964" s="26" t="str">
        <f>IF(T3964="Complete",IF(AND(NOT(ISNA(VLOOKUP(CONCATENATE(E3964,F3964,G3964,H3964,I3964,J3964,K3964,L3964),'SRF Drop Downs'!G:G,1,FALSE))),IF(AND(H3964&lt;&gt;"C3",L3964&lt;&gt;"O5"),IF(SUM(COUNTIF(M3964:S3964,"Y"),COUNTIF(M3964:S3964,"N"))=0,"V","I"),IF(COUNTIF(M3964:S3964,"Y"),"V","I"))="V", IF(AND('Sponsor Response Form (SRF)'!E3964="M1", COUNTIF('OMS Response Form (ORF)'!D:D, C3964)&gt;0), "I", "V")="V"), "Valid","Invalid")," ")</f>
        <v xml:space="preserve"> </v>
      </c>
    </row>
    <row r="3965" spans="2:21" x14ac:dyDescent="0.35">
      <c r="B3965" s="70"/>
      <c r="C3965" s="71"/>
      <c r="D3965" s="72"/>
      <c r="E3965" s="73"/>
      <c r="F3965" s="73"/>
      <c r="G3965" s="73"/>
      <c r="H3965" s="73"/>
      <c r="I3965" s="73"/>
      <c r="J3965" s="73"/>
      <c r="K3965" s="73"/>
      <c r="L3965" s="73"/>
      <c r="M3965" s="73"/>
      <c r="N3965" s="73"/>
      <c r="O3965" s="73"/>
      <c r="P3965" s="73"/>
      <c r="Q3965" s="73"/>
      <c r="R3965" s="73"/>
      <c r="S3965" s="73"/>
      <c r="T3965" s="25" t="str">
        <f>IF(COUNTA(B3965:S3965)=0,"",IF(AND(COUNTA(B3965:D3965)=3,COUNTIF('SRF Drop Downs'!$B$2:$B$5,'Sponsor Response Form (SRF)'!E3965),COUNTIF('SRF Drop Downs'!$F$2:$F$5,'Sponsor Response Form (SRF)'!F3965),COUNTIF('SRF Drop Downs'!$C$2:$C$4,'Sponsor Response Form (SRF)'!G3965),COUNTIF('SRF Drop Downs'!$D$2:$D$6,'Sponsor Response Form (SRF)'!H3965),COUNTIF('SRF Drop Downs'!$A$2:$A$5,'Sponsor Response Form (SRF)'!I3965),COUNTIF('SRF Drop Downs'!$A$2:$A$4,'Sponsor Response Form (SRF)'!J3965),COUNTIF('SRF Drop Downs'!$A$2:$A$5,'Sponsor Response Form (SRF)'!K3965),COUNTIF('SRF Drop Downs'!$E$2:$E$7,'Sponsor Response Form (SRF)'!L3965),COUNTIF('SRF Drop Downs'!$A$2:$A$4,'Sponsor Response Form (SRF)'!M3965),COUNTIF('SRF Drop Downs'!$A$2:$A$4,'Sponsor Response Form (SRF)'!N3965),COUNTIF('SRF Drop Downs'!$A$2:$A$4,'Sponsor Response Form (SRF)'!O3965),COUNTIF('SRF Drop Downs'!$A$2:$A$4,'Sponsor Response Form (SRF)'!P3965),COUNTIF('SRF Drop Downs'!$A$2:$A$4,'Sponsor Response Form (SRF)'!Q3965),COUNTIF('SRF Drop Downs'!$A$2:$A$4,'Sponsor Response Form (SRF)'!R3965),COUNTIF('SRF Drop Downs'!$A$2:$A$4,'Sponsor Response Form (SRF)'!S3965)),"Complete","Incomplete"))</f>
        <v/>
      </c>
      <c r="U3965" s="26" t="str">
        <f>IF(T3965="Complete",IF(AND(NOT(ISNA(VLOOKUP(CONCATENATE(E3965,F3965,G3965,H3965,I3965,J3965,K3965,L3965),'SRF Drop Downs'!G:G,1,FALSE))),IF(AND(H3965&lt;&gt;"C3",L3965&lt;&gt;"O5"),IF(SUM(COUNTIF(M3965:S3965,"Y"),COUNTIF(M3965:S3965,"N"))=0,"V","I"),IF(COUNTIF(M3965:S3965,"Y"),"V","I"))="V", IF(AND('Sponsor Response Form (SRF)'!E3965="M1", COUNTIF('OMS Response Form (ORF)'!D:D, C3965)&gt;0), "I", "V")="V"), "Valid","Invalid")," ")</f>
        <v xml:space="preserve"> </v>
      </c>
    </row>
    <row r="3966" spans="2:21" x14ac:dyDescent="0.35">
      <c r="B3966" s="70"/>
      <c r="C3966" s="71"/>
      <c r="D3966" s="72"/>
      <c r="E3966" s="73"/>
      <c r="F3966" s="73"/>
      <c r="G3966" s="73"/>
      <c r="H3966" s="73"/>
      <c r="I3966" s="73"/>
      <c r="J3966" s="73"/>
      <c r="K3966" s="73"/>
      <c r="L3966" s="73"/>
      <c r="M3966" s="73"/>
      <c r="N3966" s="73"/>
      <c r="O3966" s="73"/>
      <c r="P3966" s="73"/>
      <c r="Q3966" s="73"/>
      <c r="R3966" s="73"/>
      <c r="S3966" s="73"/>
      <c r="T3966" s="25" t="str">
        <f>IF(COUNTA(B3966:S3966)=0,"",IF(AND(COUNTA(B3966:D3966)=3,COUNTIF('SRF Drop Downs'!$B$2:$B$5,'Sponsor Response Form (SRF)'!E3966),COUNTIF('SRF Drop Downs'!$F$2:$F$5,'Sponsor Response Form (SRF)'!F3966),COUNTIF('SRF Drop Downs'!$C$2:$C$4,'Sponsor Response Form (SRF)'!G3966),COUNTIF('SRF Drop Downs'!$D$2:$D$6,'Sponsor Response Form (SRF)'!H3966),COUNTIF('SRF Drop Downs'!$A$2:$A$5,'Sponsor Response Form (SRF)'!I3966),COUNTIF('SRF Drop Downs'!$A$2:$A$4,'Sponsor Response Form (SRF)'!J3966),COUNTIF('SRF Drop Downs'!$A$2:$A$5,'Sponsor Response Form (SRF)'!K3966),COUNTIF('SRF Drop Downs'!$E$2:$E$7,'Sponsor Response Form (SRF)'!L3966),COUNTIF('SRF Drop Downs'!$A$2:$A$4,'Sponsor Response Form (SRF)'!M3966),COUNTIF('SRF Drop Downs'!$A$2:$A$4,'Sponsor Response Form (SRF)'!N3966),COUNTIF('SRF Drop Downs'!$A$2:$A$4,'Sponsor Response Form (SRF)'!O3966),COUNTIF('SRF Drop Downs'!$A$2:$A$4,'Sponsor Response Form (SRF)'!P3966),COUNTIF('SRF Drop Downs'!$A$2:$A$4,'Sponsor Response Form (SRF)'!Q3966),COUNTIF('SRF Drop Downs'!$A$2:$A$4,'Sponsor Response Form (SRF)'!R3966),COUNTIF('SRF Drop Downs'!$A$2:$A$4,'Sponsor Response Form (SRF)'!S3966)),"Complete","Incomplete"))</f>
        <v/>
      </c>
      <c r="U3966" s="26" t="str">
        <f>IF(T3966="Complete",IF(AND(NOT(ISNA(VLOOKUP(CONCATENATE(E3966,F3966,G3966,H3966,I3966,J3966,K3966,L3966),'SRF Drop Downs'!G:G,1,FALSE))),IF(AND(H3966&lt;&gt;"C3",L3966&lt;&gt;"O5"),IF(SUM(COUNTIF(M3966:S3966,"Y"),COUNTIF(M3966:S3966,"N"))=0,"V","I"),IF(COUNTIF(M3966:S3966,"Y"),"V","I"))="V", IF(AND('Sponsor Response Form (SRF)'!E3966="M1", COUNTIF('OMS Response Form (ORF)'!D:D, C3966)&gt;0), "I", "V")="V"), "Valid","Invalid")," ")</f>
        <v xml:space="preserve"> </v>
      </c>
    </row>
    <row r="3967" spans="2:21" x14ac:dyDescent="0.35">
      <c r="B3967" s="70"/>
      <c r="C3967" s="71"/>
      <c r="D3967" s="72"/>
      <c r="E3967" s="73"/>
      <c r="F3967" s="73"/>
      <c r="G3967" s="73"/>
      <c r="H3967" s="73"/>
      <c r="I3967" s="73"/>
      <c r="J3967" s="73"/>
      <c r="K3967" s="73"/>
      <c r="L3967" s="73"/>
      <c r="M3967" s="73"/>
      <c r="N3967" s="73"/>
      <c r="O3967" s="73"/>
      <c r="P3967" s="73"/>
      <c r="Q3967" s="73"/>
      <c r="R3967" s="73"/>
      <c r="S3967" s="73"/>
      <c r="T3967" s="25" t="str">
        <f>IF(COUNTA(B3967:S3967)=0,"",IF(AND(COUNTA(B3967:D3967)=3,COUNTIF('SRF Drop Downs'!$B$2:$B$5,'Sponsor Response Form (SRF)'!E3967),COUNTIF('SRF Drop Downs'!$F$2:$F$5,'Sponsor Response Form (SRF)'!F3967),COUNTIF('SRF Drop Downs'!$C$2:$C$4,'Sponsor Response Form (SRF)'!G3967),COUNTIF('SRF Drop Downs'!$D$2:$D$6,'Sponsor Response Form (SRF)'!H3967),COUNTIF('SRF Drop Downs'!$A$2:$A$5,'Sponsor Response Form (SRF)'!I3967),COUNTIF('SRF Drop Downs'!$A$2:$A$4,'Sponsor Response Form (SRF)'!J3967),COUNTIF('SRF Drop Downs'!$A$2:$A$5,'Sponsor Response Form (SRF)'!K3967),COUNTIF('SRF Drop Downs'!$E$2:$E$7,'Sponsor Response Form (SRF)'!L3967),COUNTIF('SRF Drop Downs'!$A$2:$A$4,'Sponsor Response Form (SRF)'!M3967),COUNTIF('SRF Drop Downs'!$A$2:$A$4,'Sponsor Response Form (SRF)'!N3967),COUNTIF('SRF Drop Downs'!$A$2:$A$4,'Sponsor Response Form (SRF)'!O3967),COUNTIF('SRF Drop Downs'!$A$2:$A$4,'Sponsor Response Form (SRF)'!P3967),COUNTIF('SRF Drop Downs'!$A$2:$A$4,'Sponsor Response Form (SRF)'!Q3967),COUNTIF('SRF Drop Downs'!$A$2:$A$4,'Sponsor Response Form (SRF)'!R3967),COUNTIF('SRF Drop Downs'!$A$2:$A$4,'Sponsor Response Form (SRF)'!S3967)),"Complete","Incomplete"))</f>
        <v/>
      </c>
      <c r="U3967" s="26" t="str">
        <f>IF(T3967="Complete",IF(AND(NOT(ISNA(VLOOKUP(CONCATENATE(E3967,F3967,G3967,H3967,I3967,J3967,K3967,L3967),'SRF Drop Downs'!G:G,1,FALSE))),IF(AND(H3967&lt;&gt;"C3",L3967&lt;&gt;"O5"),IF(SUM(COUNTIF(M3967:S3967,"Y"),COUNTIF(M3967:S3967,"N"))=0,"V","I"),IF(COUNTIF(M3967:S3967,"Y"),"V","I"))="V", IF(AND('Sponsor Response Form (SRF)'!E3967="M1", COUNTIF('OMS Response Form (ORF)'!D:D, C3967)&gt;0), "I", "V")="V"), "Valid","Invalid")," ")</f>
        <v xml:space="preserve"> </v>
      </c>
    </row>
    <row r="3968" spans="2:21" x14ac:dyDescent="0.35">
      <c r="B3968" s="70"/>
      <c r="C3968" s="71"/>
      <c r="D3968" s="72"/>
      <c r="E3968" s="73"/>
      <c r="F3968" s="73"/>
      <c r="G3968" s="73"/>
      <c r="H3968" s="73"/>
      <c r="I3968" s="73"/>
      <c r="J3968" s="73"/>
      <c r="K3968" s="73"/>
      <c r="L3968" s="73"/>
      <c r="M3968" s="73"/>
      <c r="N3968" s="73"/>
      <c r="O3968" s="73"/>
      <c r="P3968" s="73"/>
      <c r="Q3968" s="73"/>
      <c r="R3968" s="73"/>
      <c r="S3968" s="73"/>
      <c r="T3968" s="25" t="str">
        <f>IF(COUNTA(B3968:S3968)=0,"",IF(AND(COUNTA(B3968:D3968)=3,COUNTIF('SRF Drop Downs'!$B$2:$B$5,'Sponsor Response Form (SRF)'!E3968),COUNTIF('SRF Drop Downs'!$F$2:$F$5,'Sponsor Response Form (SRF)'!F3968),COUNTIF('SRF Drop Downs'!$C$2:$C$4,'Sponsor Response Form (SRF)'!G3968),COUNTIF('SRF Drop Downs'!$D$2:$D$6,'Sponsor Response Form (SRF)'!H3968),COUNTIF('SRF Drop Downs'!$A$2:$A$5,'Sponsor Response Form (SRF)'!I3968),COUNTIF('SRF Drop Downs'!$A$2:$A$4,'Sponsor Response Form (SRF)'!J3968),COUNTIF('SRF Drop Downs'!$A$2:$A$5,'Sponsor Response Form (SRF)'!K3968),COUNTIF('SRF Drop Downs'!$E$2:$E$7,'Sponsor Response Form (SRF)'!L3968),COUNTIF('SRF Drop Downs'!$A$2:$A$4,'Sponsor Response Form (SRF)'!M3968),COUNTIF('SRF Drop Downs'!$A$2:$A$4,'Sponsor Response Form (SRF)'!N3968),COUNTIF('SRF Drop Downs'!$A$2:$A$4,'Sponsor Response Form (SRF)'!O3968),COUNTIF('SRF Drop Downs'!$A$2:$A$4,'Sponsor Response Form (SRF)'!P3968),COUNTIF('SRF Drop Downs'!$A$2:$A$4,'Sponsor Response Form (SRF)'!Q3968),COUNTIF('SRF Drop Downs'!$A$2:$A$4,'Sponsor Response Form (SRF)'!R3968),COUNTIF('SRF Drop Downs'!$A$2:$A$4,'Sponsor Response Form (SRF)'!S3968)),"Complete","Incomplete"))</f>
        <v/>
      </c>
      <c r="U3968" s="26" t="str">
        <f>IF(T3968="Complete",IF(AND(NOT(ISNA(VLOOKUP(CONCATENATE(E3968,F3968,G3968,H3968,I3968,J3968,K3968,L3968),'SRF Drop Downs'!G:G,1,FALSE))),IF(AND(H3968&lt;&gt;"C3",L3968&lt;&gt;"O5"),IF(SUM(COUNTIF(M3968:S3968,"Y"),COUNTIF(M3968:S3968,"N"))=0,"V","I"),IF(COUNTIF(M3968:S3968,"Y"),"V","I"))="V", IF(AND('Sponsor Response Form (SRF)'!E3968="M1", COUNTIF('OMS Response Form (ORF)'!D:D, C3968)&gt;0), "I", "V")="V"), "Valid","Invalid")," ")</f>
        <v xml:space="preserve"> </v>
      </c>
    </row>
    <row r="3969" spans="2:21" x14ac:dyDescent="0.35">
      <c r="B3969" s="70"/>
      <c r="C3969" s="71"/>
      <c r="D3969" s="72"/>
      <c r="E3969" s="73"/>
      <c r="F3969" s="73"/>
      <c r="G3969" s="73"/>
      <c r="H3969" s="73"/>
      <c r="I3969" s="73"/>
      <c r="J3969" s="73"/>
      <c r="K3969" s="73"/>
      <c r="L3969" s="73"/>
      <c r="M3969" s="73"/>
      <c r="N3969" s="73"/>
      <c r="O3969" s="73"/>
      <c r="P3969" s="73"/>
      <c r="Q3969" s="73"/>
      <c r="R3969" s="73"/>
      <c r="S3969" s="73"/>
      <c r="T3969" s="25" t="str">
        <f>IF(COUNTA(B3969:S3969)=0,"",IF(AND(COUNTA(B3969:D3969)=3,COUNTIF('SRF Drop Downs'!$B$2:$B$5,'Sponsor Response Form (SRF)'!E3969),COUNTIF('SRF Drop Downs'!$F$2:$F$5,'Sponsor Response Form (SRF)'!F3969),COUNTIF('SRF Drop Downs'!$C$2:$C$4,'Sponsor Response Form (SRF)'!G3969),COUNTIF('SRF Drop Downs'!$D$2:$D$6,'Sponsor Response Form (SRF)'!H3969),COUNTIF('SRF Drop Downs'!$A$2:$A$5,'Sponsor Response Form (SRF)'!I3969),COUNTIF('SRF Drop Downs'!$A$2:$A$4,'Sponsor Response Form (SRF)'!J3969),COUNTIF('SRF Drop Downs'!$A$2:$A$5,'Sponsor Response Form (SRF)'!K3969),COUNTIF('SRF Drop Downs'!$E$2:$E$7,'Sponsor Response Form (SRF)'!L3969),COUNTIF('SRF Drop Downs'!$A$2:$A$4,'Sponsor Response Form (SRF)'!M3969),COUNTIF('SRF Drop Downs'!$A$2:$A$4,'Sponsor Response Form (SRF)'!N3969),COUNTIF('SRF Drop Downs'!$A$2:$A$4,'Sponsor Response Form (SRF)'!O3969),COUNTIF('SRF Drop Downs'!$A$2:$A$4,'Sponsor Response Form (SRF)'!P3969),COUNTIF('SRF Drop Downs'!$A$2:$A$4,'Sponsor Response Form (SRF)'!Q3969),COUNTIF('SRF Drop Downs'!$A$2:$A$4,'Sponsor Response Form (SRF)'!R3969),COUNTIF('SRF Drop Downs'!$A$2:$A$4,'Sponsor Response Form (SRF)'!S3969)),"Complete","Incomplete"))</f>
        <v/>
      </c>
      <c r="U3969" s="26" t="str">
        <f>IF(T3969="Complete",IF(AND(NOT(ISNA(VLOOKUP(CONCATENATE(E3969,F3969,G3969,H3969,I3969,J3969,K3969,L3969),'SRF Drop Downs'!G:G,1,FALSE))),IF(AND(H3969&lt;&gt;"C3",L3969&lt;&gt;"O5"),IF(SUM(COUNTIF(M3969:S3969,"Y"),COUNTIF(M3969:S3969,"N"))=0,"V","I"),IF(COUNTIF(M3969:S3969,"Y"),"V","I"))="V", IF(AND('Sponsor Response Form (SRF)'!E3969="M1", COUNTIF('OMS Response Form (ORF)'!D:D, C3969)&gt;0), "I", "V")="V"), "Valid","Invalid")," ")</f>
        <v xml:space="preserve"> </v>
      </c>
    </row>
    <row r="3970" spans="2:21" x14ac:dyDescent="0.35">
      <c r="B3970" s="70"/>
      <c r="C3970" s="71"/>
      <c r="D3970" s="72"/>
      <c r="E3970" s="73"/>
      <c r="F3970" s="73"/>
      <c r="G3970" s="73"/>
      <c r="H3970" s="73"/>
      <c r="I3970" s="73"/>
      <c r="J3970" s="73"/>
      <c r="K3970" s="73"/>
      <c r="L3970" s="73"/>
      <c r="M3970" s="73"/>
      <c r="N3970" s="73"/>
      <c r="O3970" s="73"/>
      <c r="P3970" s="73"/>
      <c r="Q3970" s="73"/>
      <c r="R3970" s="73"/>
      <c r="S3970" s="73"/>
      <c r="T3970" s="25" t="str">
        <f>IF(COUNTA(B3970:S3970)=0,"",IF(AND(COUNTA(B3970:D3970)=3,COUNTIF('SRF Drop Downs'!$B$2:$B$5,'Sponsor Response Form (SRF)'!E3970),COUNTIF('SRF Drop Downs'!$F$2:$F$5,'Sponsor Response Form (SRF)'!F3970),COUNTIF('SRF Drop Downs'!$C$2:$C$4,'Sponsor Response Form (SRF)'!G3970),COUNTIF('SRF Drop Downs'!$D$2:$D$6,'Sponsor Response Form (SRF)'!H3970),COUNTIF('SRF Drop Downs'!$A$2:$A$5,'Sponsor Response Form (SRF)'!I3970),COUNTIF('SRF Drop Downs'!$A$2:$A$4,'Sponsor Response Form (SRF)'!J3970),COUNTIF('SRF Drop Downs'!$A$2:$A$5,'Sponsor Response Form (SRF)'!K3970),COUNTIF('SRF Drop Downs'!$E$2:$E$7,'Sponsor Response Form (SRF)'!L3970),COUNTIF('SRF Drop Downs'!$A$2:$A$4,'Sponsor Response Form (SRF)'!M3970),COUNTIF('SRF Drop Downs'!$A$2:$A$4,'Sponsor Response Form (SRF)'!N3970),COUNTIF('SRF Drop Downs'!$A$2:$A$4,'Sponsor Response Form (SRF)'!O3970),COUNTIF('SRF Drop Downs'!$A$2:$A$4,'Sponsor Response Form (SRF)'!P3970),COUNTIF('SRF Drop Downs'!$A$2:$A$4,'Sponsor Response Form (SRF)'!Q3970),COUNTIF('SRF Drop Downs'!$A$2:$A$4,'Sponsor Response Form (SRF)'!R3970),COUNTIF('SRF Drop Downs'!$A$2:$A$4,'Sponsor Response Form (SRF)'!S3970)),"Complete","Incomplete"))</f>
        <v/>
      </c>
      <c r="U3970" s="26" t="str">
        <f>IF(T3970="Complete",IF(AND(NOT(ISNA(VLOOKUP(CONCATENATE(E3970,F3970,G3970,H3970,I3970,J3970,K3970,L3970),'SRF Drop Downs'!G:G,1,FALSE))),IF(AND(H3970&lt;&gt;"C3",L3970&lt;&gt;"O5"),IF(SUM(COUNTIF(M3970:S3970,"Y"),COUNTIF(M3970:S3970,"N"))=0,"V","I"),IF(COUNTIF(M3970:S3970,"Y"),"V","I"))="V", IF(AND('Sponsor Response Form (SRF)'!E3970="M1", COUNTIF('OMS Response Form (ORF)'!D:D, C3970)&gt;0), "I", "V")="V"), "Valid","Invalid")," ")</f>
        <v xml:space="preserve"> </v>
      </c>
    </row>
    <row r="3971" spans="2:21" x14ac:dyDescent="0.35">
      <c r="B3971" s="70"/>
      <c r="C3971" s="71"/>
      <c r="D3971" s="72"/>
      <c r="E3971" s="73"/>
      <c r="F3971" s="73"/>
      <c r="G3971" s="73"/>
      <c r="H3971" s="73"/>
      <c r="I3971" s="73"/>
      <c r="J3971" s="73"/>
      <c r="K3971" s="73"/>
      <c r="L3971" s="73"/>
      <c r="M3971" s="73"/>
      <c r="N3971" s="73"/>
      <c r="O3971" s="73"/>
      <c r="P3971" s="73"/>
      <c r="Q3971" s="73"/>
      <c r="R3971" s="73"/>
      <c r="S3971" s="73"/>
      <c r="T3971" s="25" t="str">
        <f>IF(COUNTA(B3971:S3971)=0,"",IF(AND(COUNTA(B3971:D3971)=3,COUNTIF('SRF Drop Downs'!$B$2:$B$5,'Sponsor Response Form (SRF)'!E3971),COUNTIF('SRF Drop Downs'!$F$2:$F$5,'Sponsor Response Form (SRF)'!F3971),COUNTIF('SRF Drop Downs'!$C$2:$C$4,'Sponsor Response Form (SRF)'!G3971),COUNTIF('SRF Drop Downs'!$D$2:$D$6,'Sponsor Response Form (SRF)'!H3971),COUNTIF('SRF Drop Downs'!$A$2:$A$5,'Sponsor Response Form (SRF)'!I3971),COUNTIF('SRF Drop Downs'!$A$2:$A$4,'Sponsor Response Form (SRF)'!J3971),COUNTIF('SRF Drop Downs'!$A$2:$A$5,'Sponsor Response Form (SRF)'!K3971),COUNTIF('SRF Drop Downs'!$E$2:$E$7,'Sponsor Response Form (SRF)'!L3971),COUNTIF('SRF Drop Downs'!$A$2:$A$4,'Sponsor Response Form (SRF)'!M3971),COUNTIF('SRF Drop Downs'!$A$2:$A$4,'Sponsor Response Form (SRF)'!N3971),COUNTIF('SRF Drop Downs'!$A$2:$A$4,'Sponsor Response Form (SRF)'!O3971),COUNTIF('SRF Drop Downs'!$A$2:$A$4,'Sponsor Response Form (SRF)'!P3971),COUNTIF('SRF Drop Downs'!$A$2:$A$4,'Sponsor Response Form (SRF)'!Q3971),COUNTIF('SRF Drop Downs'!$A$2:$A$4,'Sponsor Response Form (SRF)'!R3971),COUNTIF('SRF Drop Downs'!$A$2:$A$4,'Sponsor Response Form (SRF)'!S3971)),"Complete","Incomplete"))</f>
        <v/>
      </c>
      <c r="U3971" s="26" t="str">
        <f>IF(T3971="Complete",IF(AND(NOT(ISNA(VLOOKUP(CONCATENATE(E3971,F3971,G3971,H3971,I3971,J3971,K3971,L3971),'SRF Drop Downs'!G:G,1,FALSE))),IF(AND(H3971&lt;&gt;"C3",L3971&lt;&gt;"O5"),IF(SUM(COUNTIF(M3971:S3971,"Y"),COUNTIF(M3971:S3971,"N"))=0,"V","I"),IF(COUNTIF(M3971:S3971,"Y"),"V","I"))="V", IF(AND('Sponsor Response Form (SRF)'!E3971="M1", COUNTIF('OMS Response Form (ORF)'!D:D, C3971)&gt;0), "I", "V")="V"), "Valid","Invalid")," ")</f>
        <v xml:space="preserve"> </v>
      </c>
    </row>
    <row r="3972" spans="2:21" x14ac:dyDescent="0.35">
      <c r="B3972" s="70"/>
      <c r="C3972" s="71"/>
      <c r="D3972" s="72"/>
      <c r="E3972" s="73"/>
      <c r="F3972" s="73"/>
      <c r="G3972" s="73"/>
      <c r="H3972" s="73"/>
      <c r="I3972" s="73"/>
      <c r="J3972" s="73"/>
      <c r="K3972" s="73"/>
      <c r="L3972" s="73"/>
      <c r="M3972" s="73"/>
      <c r="N3972" s="73"/>
      <c r="O3972" s="73"/>
      <c r="P3972" s="73"/>
      <c r="Q3972" s="73"/>
      <c r="R3972" s="73"/>
      <c r="S3972" s="73"/>
      <c r="T3972" s="25" t="str">
        <f>IF(COUNTA(B3972:S3972)=0,"",IF(AND(COUNTA(B3972:D3972)=3,COUNTIF('SRF Drop Downs'!$B$2:$B$5,'Sponsor Response Form (SRF)'!E3972),COUNTIF('SRF Drop Downs'!$F$2:$F$5,'Sponsor Response Form (SRF)'!F3972),COUNTIF('SRF Drop Downs'!$C$2:$C$4,'Sponsor Response Form (SRF)'!G3972),COUNTIF('SRF Drop Downs'!$D$2:$D$6,'Sponsor Response Form (SRF)'!H3972),COUNTIF('SRF Drop Downs'!$A$2:$A$5,'Sponsor Response Form (SRF)'!I3972),COUNTIF('SRF Drop Downs'!$A$2:$A$4,'Sponsor Response Form (SRF)'!J3972),COUNTIF('SRF Drop Downs'!$A$2:$A$5,'Sponsor Response Form (SRF)'!K3972),COUNTIF('SRF Drop Downs'!$E$2:$E$7,'Sponsor Response Form (SRF)'!L3972),COUNTIF('SRF Drop Downs'!$A$2:$A$4,'Sponsor Response Form (SRF)'!M3972),COUNTIF('SRF Drop Downs'!$A$2:$A$4,'Sponsor Response Form (SRF)'!N3972),COUNTIF('SRF Drop Downs'!$A$2:$A$4,'Sponsor Response Form (SRF)'!O3972),COUNTIF('SRF Drop Downs'!$A$2:$A$4,'Sponsor Response Form (SRF)'!P3972),COUNTIF('SRF Drop Downs'!$A$2:$A$4,'Sponsor Response Form (SRF)'!Q3972),COUNTIF('SRF Drop Downs'!$A$2:$A$4,'Sponsor Response Form (SRF)'!R3972),COUNTIF('SRF Drop Downs'!$A$2:$A$4,'Sponsor Response Form (SRF)'!S3972)),"Complete","Incomplete"))</f>
        <v/>
      </c>
      <c r="U3972" s="26" t="str">
        <f>IF(T3972="Complete",IF(AND(NOT(ISNA(VLOOKUP(CONCATENATE(E3972,F3972,G3972,H3972,I3972,J3972,K3972,L3972),'SRF Drop Downs'!G:G,1,FALSE))),IF(AND(H3972&lt;&gt;"C3",L3972&lt;&gt;"O5"),IF(SUM(COUNTIF(M3972:S3972,"Y"),COUNTIF(M3972:S3972,"N"))=0,"V","I"),IF(COUNTIF(M3972:S3972,"Y"),"V","I"))="V", IF(AND('Sponsor Response Form (SRF)'!E3972="M1", COUNTIF('OMS Response Form (ORF)'!D:D, C3972)&gt;0), "I", "V")="V"), "Valid","Invalid")," ")</f>
        <v xml:space="preserve"> </v>
      </c>
    </row>
    <row r="3973" spans="2:21" x14ac:dyDescent="0.35">
      <c r="B3973" s="70"/>
      <c r="C3973" s="71"/>
      <c r="D3973" s="72"/>
      <c r="E3973" s="73"/>
      <c r="F3973" s="73"/>
      <c r="G3973" s="73"/>
      <c r="H3973" s="73"/>
      <c r="I3973" s="73"/>
      <c r="J3973" s="73"/>
      <c r="K3973" s="73"/>
      <c r="L3973" s="73"/>
      <c r="M3973" s="73"/>
      <c r="N3973" s="73"/>
      <c r="O3973" s="73"/>
      <c r="P3973" s="73"/>
      <c r="Q3973" s="73"/>
      <c r="R3973" s="73"/>
      <c r="S3973" s="73"/>
      <c r="T3973" s="25" t="str">
        <f>IF(COUNTA(B3973:S3973)=0,"",IF(AND(COUNTA(B3973:D3973)=3,COUNTIF('SRF Drop Downs'!$B$2:$B$5,'Sponsor Response Form (SRF)'!E3973),COUNTIF('SRF Drop Downs'!$F$2:$F$5,'Sponsor Response Form (SRF)'!F3973),COUNTIF('SRF Drop Downs'!$C$2:$C$4,'Sponsor Response Form (SRF)'!G3973),COUNTIF('SRF Drop Downs'!$D$2:$D$6,'Sponsor Response Form (SRF)'!H3973),COUNTIF('SRF Drop Downs'!$A$2:$A$5,'Sponsor Response Form (SRF)'!I3973),COUNTIF('SRF Drop Downs'!$A$2:$A$4,'Sponsor Response Form (SRF)'!J3973),COUNTIF('SRF Drop Downs'!$A$2:$A$5,'Sponsor Response Form (SRF)'!K3973),COUNTIF('SRF Drop Downs'!$E$2:$E$7,'Sponsor Response Form (SRF)'!L3973),COUNTIF('SRF Drop Downs'!$A$2:$A$4,'Sponsor Response Form (SRF)'!M3973),COUNTIF('SRF Drop Downs'!$A$2:$A$4,'Sponsor Response Form (SRF)'!N3973),COUNTIF('SRF Drop Downs'!$A$2:$A$4,'Sponsor Response Form (SRF)'!O3973),COUNTIF('SRF Drop Downs'!$A$2:$A$4,'Sponsor Response Form (SRF)'!P3973),COUNTIF('SRF Drop Downs'!$A$2:$A$4,'Sponsor Response Form (SRF)'!Q3973),COUNTIF('SRF Drop Downs'!$A$2:$A$4,'Sponsor Response Form (SRF)'!R3973),COUNTIF('SRF Drop Downs'!$A$2:$A$4,'Sponsor Response Form (SRF)'!S3973)),"Complete","Incomplete"))</f>
        <v/>
      </c>
      <c r="U3973" s="26" t="str">
        <f>IF(T3973="Complete",IF(AND(NOT(ISNA(VLOOKUP(CONCATENATE(E3973,F3973,G3973,H3973,I3973,J3973,K3973,L3973),'SRF Drop Downs'!G:G,1,FALSE))),IF(AND(H3973&lt;&gt;"C3",L3973&lt;&gt;"O5"),IF(SUM(COUNTIF(M3973:S3973,"Y"),COUNTIF(M3973:S3973,"N"))=0,"V","I"),IF(COUNTIF(M3973:S3973,"Y"),"V","I"))="V", IF(AND('Sponsor Response Form (SRF)'!E3973="M1", COUNTIF('OMS Response Form (ORF)'!D:D, C3973)&gt;0), "I", "V")="V"), "Valid","Invalid")," ")</f>
        <v xml:space="preserve"> </v>
      </c>
    </row>
    <row r="3974" spans="2:21" x14ac:dyDescent="0.35">
      <c r="B3974" s="70"/>
      <c r="C3974" s="71"/>
      <c r="D3974" s="72"/>
      <c r="E3974" s="73"/>
      <c r="F3974" s="73"/>
      <c r="G3974" s="73"/>
      <c r="H3974" s="73"/>
      <c r="I3974" s="73"/>
      <c r="J3974" s="73"/>
      <c r="K3974" s="73"/>
      <c r="L3974" s="73"/>
      <c r="M3974" s="73"/>
      <c r="N3974" s="73"/>
      <c r="O3974" s="73"/>
      <c r="P3974" s="73"/>
      <c r="Q3974" s="73"/>
      <c r="R3974" s="73"/>
      <c r="S3974" s="73"/>
      <c r="T3974" s="25" t="str">
        <f>IF(COUNTA(B3974:S3974)=0,"",IF(AND(COUNTA(B3974:D3974)=3,COUNTIF('SRF Drop Downs'!$B$2:$B$5,'Sponsor Response Form (SRF)'!E3974),COUNTIF('SRF Drop Downs'!$F$2:$F$5,'Sponsor Response Form (SRF)'!F3974),COUNTIF('SRF Drop Downs'!$C$2:$C$4,'Sponsor Response Form (SRF)'!G3974),COUNTIF('SRF Drop Downs'!$D$2:$D$6,'Sponsor Response Form (SRF)'!H3974),COUNTIF('SRF Drop Downs'!$A$2:$A$5,'Sponsor Response Form (SRF)'!I3974),COUNTIF('SRF Drop Downs'!$A$2:$A$4,'Sponsor Response Form (SRF)'!J3974),COUNTIF('SRF Drop Downs'!$A$2:$A$5,'Sponsor Response Form (SRF)'!K3974),COUNTIF('SRF Drop Downs'!$E$2:$E$7,'Sponsor Response Form (SRF)'!L3974),COUNTIF('SRF Drop Downs'!$A$2:$A$4,'Sponsor Response Form (SRF)'!M3974),COUNTIF('SRF Drop Downs'!$A$2:$A$4,'Sponsor Response Form (SRF)'!N3974),COUNTIF('SRF Drop Downs'!$A$2:$A$4,'Sponsor Response Form (SRF)'!O3974),COUNTIF('SRF Drop Downs'!$A$2:$A$4,'Sponsor Response Form (SRF)'!P3974),COUNTIF('SRF Drop Downs'!$A$2:$A$4,'Sponsor Response Form (SRF)'!Q3974),COUNTIF('SRF Drop Downs'!$A$2:$A$4,'Sponsor Response Form (SRF)'!R3974),COUNTIF('SRF Drop Downs'!$A$2:$A$4,'Sponsor Response Form (SRF)'!S3974)),"Complete","Incomplete"))</f>
        <v/>
      </c>
      <c r="U3974" s="26" t="str">
        <f>IF(T3974="Complete",IF(AND(NOT(ISNA(VLOOKUP(CONCATENATE(E3974,F3974,G3974,H3974,I3974,J3974,K3974,L3974),'SRF Drop Downs'!G:G,1,FALSE))),IF(AND(H3974&lt;&gt;"C3",L3974&lt;&gt;"O5"),IF(SUM(COUNTIF(M3974:S3974,"Y"),COUNTIF(M3974:S3974,"N"))=0,"V","I"),IF(COUNTIF(M3974:S3974,"Y"),"V","I"))="V", IF(AND('Sponsor Response Form (SRF)'!E3974="M1", COUNTIF('OMS Response Form (ORF)'!D:D, C3974)&gt;0), "I", "V")="V"), "Valid","Invalid")," ")</f>
        <v xml:space="preserve"> </v>
      </c>
    </row>
    <row r="3975" spans="2:21" x14ac:dyDescent="0.35">
      <c r="B3975" s="70"/>
      <c r="C3975" s="71"/>
      <c r="D3975" s="72"/>
      <c r="E3975" s="73"/>
      <c r="F3975" s="73"/>
      <c r="G3975" s="73"/>
      <c r="H3975" s="73"/>
      <c r="I3975" s="73"/>
      <c r="J3975" s="73"/>
      <c r="K3975" s="73"/>
      <c r="L3975" s="73"/>
      <c r="M3975" s="73"/>
      <c r="N3975" s="73"/>
      <c r="O3975" s="73"/>
      <c r="P3975" s="73"/>
      <c r="Q3975" s="73"/>
      <c r="R3975" s="73"/>
      <c r="S3975" s="73"/>
      <c r="T3975" s="25" t="str">
        <f>IF(COUNTA(B3975:S3975)=0,"",IF(AND(COUNTA(B3975:D3975)=3,COUNTIF('SRF Drop Downs'!$B$2:$B$5,'Sponsor Response Form (SRF)'!E3975),COUNTIF('SRF Drop Downs'!$F$2:$F$5,'Sponsor Response Form (SRF)'!F3975),COUNTIF('SRF Drop Downs'!$C$2:$C$4,'Sponsor Response Form (SRF)'!G3975),COUNTIF('SRF Drop Downs'!$D$2:$D$6,'Sponsor Response Form (SRF)'!H3975),COUNTIF('SRF Drop Downs'!$A$2:$A$5,'Sponsor Response Form (SRF)'!I3975),COUNTIF('SRF Drop Downs'!$A$2:$A$4,'Sponsor Response Form (SRF)'!J3975),COUNTIF('SRF Drop Downs'!$A$2:$A$5,'Sponsor Response Form (SRF)'!K3975),COUNTIF('SRF Drop Downs'!$E$2:$E$7,'Sponsor Response Form (SRF)'!L3975),COUNTIF('SRF Drop Downs'!$A$2:$A$4,'Sponsor Response Form (SRF)'!M3975),COUNTIF('SRF Drop Downs'!$A$2:$A$4,'Sponsor Response Form (SRF)'!N3975),COUNTIF('SRF Drop Downs'!$A$2:$A$4,'Sponsor Response Form (SRF)'!O3975),COUNTIF('SRF Drop Downs'!$A$2:$A$4,'Sponsor Response Form (SRF)'!P3975),COUNTIF('SRF Drop Downs'!$A$2:$A$4,'Sponsor Response Form (SRF)'!Q3975),COUNTIF('SRF Drop Downs'!$A$2:$A$4,'Sponsor Response Form (SRF)'!R3975),COUNTIF('SRF Drop Downs'!$A$2:$A$4,'Sponsor Response Form (SRF)'!S3975)),"Complete","Incomplete"))</f>
        <v/>
      </c>
      <c r="U3975" s="26" t="str">
        <f>IF(T3975="Complete",IF(AND(NOT(ISNA(VLOOKUP(CONCATENATE(E3975,F3975,G3975,H3975,I3975,J3975,K3975,L3975),'SRF Drop Downs'!G:G,1,FALSE))),IF(AND(H3975&lt;&gt;"C3",L3975&lt;&gt;"O5"),IF(SUM(COUNTIF(M3975:S3975,"Y"),COUNTIF(M3975:S3975,"N"))=0,"V","I"),IF(COUNTIF(M3975:S3975,"Y"),"V","I"))="V", IF(AND('Sponsor Response Form (SRF)'!E3975="M1", COUNTIF('OMS Response Form (ORF)'!D:D, C3975)&gt;0), "I", "V")="V"), "Valid","Invalid")," ")</f>
        <v xml:space="preserve"> </v>
      </c>
    </row>
    <row r="3976" spans="2:21" x14ac:dyDescent="0.35">
      <c r="B3976" s="70"/>
      <c r="C3976" s="71"/>
      <c r="D3976" s="72"/>
      <c r="E3976" s="73"/>
      <c r="F3976" s="73"/>
      <c r="G3976" s="73"/>
      <c r="H3976" s="73"/>
      <c r="I3976" s="73"/>
      <c r="J3976" s="73"/>
      <c r="K3976" s="73"/>
      <c r="L3976" s="73"/>
      <c r="M3976" s="73"/>
      <c r="N3976" s="73"/>
      <c r="O3976" s="73"/>
      <c r="P3976" s="73"/>
      <c r="Q3976" s="73"/>
      <c r="R3976" s="73"/>
      <c r="S3976" s="73"/>
      <c r="T3976" s="25" t="str">
        <f>IF(COUNTA(B3976:S3976)=0,"",IF(AND(COUNTA(B3976:D3976)=3,COUNTIF('SRF Drop Downs'!$B$2:$B$5,'Sponsor Response Form (SRF)'!E3976),COUNTIF('SRF Drop Downs'!$F$2:$F$5,'Sponsor Response Form (SRF)'!F3976),COUNTIF('SRF Drop Downs'!$C$2:$C$4,'Sponsor Response Form (SRF)'!G3976),COUNTIF('SRF Drop Downs'!$D$2:$D$6,'Sponsor Response Form (SRF)'!H3976),COUNTIF('SRF Drop Downs'!$A$2:$A$5,'Sponsor Response Form (SRF)'!I3976),COUNTIF('SRF Drop Downs'!$A$2:$A$4,'Sponsor Response Form (SRF)'!J3976),COUNTIF('SRF Drop Downs'!$A$2:$A$5,'Sponsor Response Form (SRF)'!K3976),COUNTIF('SRF Drop Downs'!$E$2:$E$7,'Sponsor Response Form (SRF)'!L3976),COUNTIF('SRF Drop Downs'!$A$2:$A$4,'Sponsor Response Form (SRF)'!M3976),COUNTIF('SRF Drop Downs'!$A$2:$A$4,'Sponsor Response Form (SRF)'!N3976),COUNTIF('SRF Drop Downs'!$A$2:$A$4,'Sponsor Response Form (SRF)'!O3976),COUNTIF('SRF Drop Downs'!$A$2:$A$4,'Sponsor Response Form (SRF)'!P3976),COUNTIF('SRF Drop Downs'!$A$2:$A$4,'Sponsor Response Form (SRF)'!Q3976),COUNTIF('SRF Drop Downs'!$A$2:$A$4,'Sponsor Response Form (SRF)'!R3976),COUNTIF('SRF Drop Downs'!$A$2:$A$4,'Sponsor Response Form (SRF)'!S3976)),"Complete","Incomplete"))</f>
        <v/>
      </c>
      <c r="U3976" s="26" t="str">
        <f>IF(T3976="Complete",IF(AND(NOT(ISNA(VLOOKUP(CONCATENATE(E3976,F3976,G3976,H3976,I3976,J3976,K3976,L3976),'SRF Drop Downs'!G:G,1,FALSE))),IF(AND(H3976&lt;&gt;"C3",L3976&lt;&gt;"O5"),IF(SUM(COUNTIF(M3976:S3976,"Y"),COUNTIF(M3976:S3976,"N"))=0,"V","I"),IF(COUNTIF(M3976:S3976,"Y"),"V","I"))="V", IF(AND('Sponsor Response Form (SRF)'!E3976="M1", COUNTIF('OMS Response Form (ORF)'!D:D, C3976)&gt;0), "I", "V")="V"), "Valid","Invalid")," ")</f>
        <v xml:space="preserve"> </v>
      </c>
    </row>
    <row r="3977" spans="2:21" x14ac:dyDescent="0.35">
      <c r="B3977" s="70"/>
      <c r="C3977" s="71"/>
      <c r="D3977" s="72"/>
      <c r="E3977" s="73"/>
      <c r="F3977" s="73"/>
      <c r="G3977" s="73"/>
      <c r="H3977" s="73"/>
      <c r="I3977" s="73"/>
      <c r="J3977" s="73"/>
      <c r="K3977" s="73"/>
      <c r="L3977" s="73"/>
      <c r="M3977" s="73"/>
      <c r="N3977" s="73"/>
      <c r="O3977" s="73"/>
      <c r="P3977" s="73"/>
      <c r="Q3977" s="73"/>
      <c r="R3977" s="73"/>
      <c r="S3977" s="73"/>
      <c r="T3977" s="25" t="str">
        <f>IF(COUNTA(B3977:S3977)=0,"",IF(AND(COUNTA(B3977:D3977)=3,COUNTIF('SRF Drop Downs'!$B$2:$B$5,'Sponsor Response Form (SRF)'!E3977),COUNTIF('SRF Drop Downs'!$F$2:$F$5,'Sponsor Response Form (SRF)'!F3977),COUNTIF('SRF Drop Downs'!$C$2:$C$4,'Sponsor Response Form (SRF)'!G3977),COUNTIF('SRF Drop Downs'!$D$2:$D$6,'Sponsor Response Form (SRF)'!H3977),COUNTIF('SRF Drop Downs'!$A$2:$A$5,'Sponsor Response Form (SRF)'!I3977),COUNTIF('SRF Drop Downs'!$A$2:$A$4,'Sponsor Response Form (SRF)'!J3977),COUNTIF('SRF Drop Downs'!$A$2:$A$5,'Sponsor Response Form (SRF)'!K3977),COUNTIF('SRF Drop Downs'!$E$2:$E$7,'Sponsor Response Form (SRF)'!L3977),COUNTIF('SRF Drop Downs'!$A$2:$A$4,'Sponsor Response Form (SRF)'!M3977),COUNTIF('SRF Drop Downs'!$A$2:$A$4,'Sponsor Response Form (SRF)'!N3977),COUNTIF('SRF Drop Downs'!$A$2:$A$4,'Sponsor Response Form (SRF)'!O3977),COUNTIF('SRF Drop Downs'!$A$2:$A$4,'Sponsor Response Form (SRF)'!P3977),COUNTIF('SRF Drop Downs'!$A$2:$A$4,'Sponsor Response Form (SRF)'!Q3977),COUNTIF('SRF Drop Downs'!$A$2:$A$4,'Sponsor Response Form (SRF)'!R3977),COUNTIF('SRF Drop Downs'!$A$2:$A$4,'Sponsor Response Form (SRF)'!S3977)),"Complete","Incomplete"))</f>
        <v/>
      </c>
      <c r="U3977" s="26" t="str">
        <f>IF(T3977="Complete",IF(AND(NOT(ISNA(VLOOKUP(CONCATENATE(E3977,F3977,G3977,H3977,I3977,J3977,K3977,L3977),'SRF Drop Downs'!G:G,1,FALSE))),IF(AND(H3977&lt;&gt;"C3",L3977&lt;&gt;"O5"),IF(SUM(COUNTIF(M3977:S3977,"Y"),COUNTIF(M3977:S3977,"N"))=0,"V","I"),IF(COUNTIF(M3977:S3977,"Y"),"V","I"))="V", IF(AND('Sponsor Response Form (SRF)'!E3977="M1", COUNTIF('OMS Response Form (ORF)'!D:D, C3977)&gt;0), "I", "V")="V"), "Valid","Invalid")," ")</f>
        <v xml:space="preserve"> </v>
      </c>
    </row>
    <row r="3978" spans="2:21" x14ac:dyDescent="0.35">
      <c r="B3978" s="70"/>
      <c r="C3978" s="71"/>
      <c r="D3978" s="72"/>
      <c r="E3978" s="73"/>
      <c r="F3978" s="73"/>
      <c r="G3978" s="73"/>
      <c r="H3978" s="73"/>
      <c r="I3978" s="73"/>
      <c r="J3978" s="73"/>
      <c r="K3978" s="73"/>
      <c r="L3978" s="73"/>
      <c r="M3978" s="73"/>
      <c r="N3978" s="73"/>
      <c r="O3978" s="73"/>
      <c r="P3978" s="73"/>
      <c r="Q3978" s="73"/>
      <c r="R3978" s="73"/>
      <c r="S3978" s="73"/>
      <c r="T3978" s="25" t="str">
        <f>IF(COUNTA(B3978:S3978)=0,"",IF(AND(COUNTA(B3978:D3978)=3,COUNTIF('SRF Drop Downs'!$B$2:$B$5,'Sponsor Response Form (SRF)'!E3978),COUNTIF('SRF Drop Downs'!$F$2:$F$5,'Sponsor Response Form (SRF)'!F3978),COUNTIF('SRF Drop Downs'!$C$2:$C$4,'Sponsor Response Form (SRF)'!G3978),COUNTIF('SRF Drop Downs'!$D$2:$D$6,'Sponsor Response Form (SRF)'!H3978),COUNTIF('SRF Drop Downs'!$A$2:$A$5,'Sponsor Response Form (SRF)'!I3978),COUNTIF('SRF Drop Downs'!$A$2:$A$4,'Sponsor Response Form (SRF)'!J3978),COUNTIF('SRF Drop Downs'!$A$2:$A$5,'Sponsor Response Form (SRF)'!K3978),COUNTIF('SRF Drop Downs'!$E$2:$E$7,'Sponsor Response Form (SRF)'!L3978),COUNTIF('SRF Drop Downs'!$A$2:$A$4,'Sponsor Response Form (SRF)'!M3978),COUNTIF('SRF Drop Downs'!$A$2:$A$4,'Sponsor Response Form (SRF)'!N3978),COUNTIF('SRF Drop Downs'!$A$2:$A$4,'Sponsor Response Form (SRF)'!O3978),COUNTIF('SRF Drop Downs'!$A$2:$A$4,'Sponsor Response Form (SRF)'!P3978),COUNTIF('SRF Drop Downs'!$A$2:$A$4,'Sponsor Response Form (SRF)'!Q3978),COUNTIF('SRF Drop Downs'!$A$2:$A$4,'Sponsor Response Form (SRF)'!R3978),COUNTIF('SRF Drop Downs'!$A$2:$A$4,'Sponsor Response Form (SRF)'!S3978)),"Complete","Incomplete"))</f>
        <v/>
      </c>
      <c r="U3978" s="26" t="str">
        <f>IF(T3978="Complete",IF(AND(NOT(ISNA(VLOOKUP(CONCATENATE(E3978,F3978,G3978,H3978,I3978,J3978,K3978,L3978),'SRF Drop Downs'!G:G,1,FALSE))),IF(AND(H3978&lt;&gt;"C3",L3978&lt;&gt;"O5"),IF(SUM(COUNTIF(M3978:S3978,"Y"),COUNTIF(M3978:S3978,"N"))=0,"V","I"),IF(COUNTIF(M3978:S3978,"Y"),"V","I"))="V", IF(AND('Sponsor Response Form (SRF)'!E3978="M1", COUNTIF('OMS Response Form (ORF)'!D:D, C3978)&gt;0), "I", "V")="V"), "Valid","Invalid")," ")</f>
        <v xml:space="preserve"> </v>
      </c>
    </row>
    <row r="3979" spans="2:21" x14ac:dyDescent="0.35">
      <c r="B3979" s="70"/>
      <c r="C3979" s="71"/>
      <c r="D3979" s="72"/>
      <c r="E3979" s="73"/>
      <c r="F3979" s="73"/>
      <c r="G3979" s="73"/>
      <c r="H3979" s="73"/>
      <c r="I3979" s="73"/>
      <c r="J3979" s="73"/>
      <c r="K3979" s="73"/>
      <c r="L3979" s="73"/>
      <c r="M3979" s="73"/>
      <c r="N3979" s="73"/>
      <c r="O3979" s="73"/>
      <c r="P3979" s="73"/>
      <c r="Q3979" s="73"/>
      <c r="R3979" s="73"/>
      <c r="S3979" s="73"/>
      <c r="T3979" s="25" t="str">
        <f>IF(COUNTA(B3979:S3979)=0,"",IF(AND(COUNTA(B3979:D3979)=3,COUNTIF('SRF Drop Downs'!$B$2:$B$5,'Sponsor Response Form (SRF)'!E3979),COUNTIF('SRF Drop Downs'!$F$2:$F$5,'Sponsor Response Form (SRF)'!F3979),COUNTIF('SRF Drop Downs'!$C$2:$C$4,'Sponsor Response Form (SRF)'!G3979),COUNTIF('SRF Drop Downs'!$D$2:$D$6,'Sponsor Response Form (SRF)'!H3979),COUNTIF('SRF Drop Downs'!$A$2:$A$5,'Sponsor Response Form (SRF)'!I3979),COUNTIF('SRF Drop Downs'!$A$2:$A$4,'Sponsor Response Form (SRF)'!J3979),COUNTIF('SRF Drop Downs'!$A$2:$A$5,'Sponsor Response Form (SRF)'!K3979),COUNTIF('SRF Drop Downs'!$E$2:$E$7,'Sponsor Response Form (SRF)'!L3979),COUNTIF('SRF Drop Downs'!$A$2:$A$4,'Sponsor Response Form (SRF)'!M3979),COUNTIF('SRF Drop Downs'!$A$2:$A$4,'Sponsor Response Form (SRF)'!N3979),COUNTIF('SRF Drop Downs'!$A$2:$A$4,'Sponsor Response Form (SRF)'!O3979),COUNTIF('SRF Drop Downs'!$A$2:$A$4,'Sponsor Response Form (SRF)'!P3979),COUNTIF('SRF Drop Downs'!$A$2:$A$4,'Sponsor Response Form (SRF)'!Q3979),COUNTIF('SRF Drop Downs'!$A$2:$A$4,'Sponsor Response Form (SRF)'!R3979),COUNTIF('SRF Drop Downs'!$A$2:$A$4,'Sponsor Response Form (SRF)'!S3979)),"Complete","Incomplete"))</f>
        <v/>
      </c>
      <c r="U3979" s="26" t="str">
        <f>IF(T3979="Complete",IF(AND(NOT(ISNA(VLOOKUP(CONCATENATE(E3979,F3979,G3979,H3979,I3979,J3979,K3979,L3979),'SRF Drop Downs'!G:G,1,FALSE))),IF(AND(H3979&lt;&gt;"C3",L3979&lt;&gt;"O5"),IF(SUM(COUNTIF(M3979:S3979,"Y"),COUNTIF(M3979:S3979,"N"))=0,"V","I"),IF(COUNTIF(M3979:S3979,"Y"),"V","I"))="V", IF(AND('Sponsor Response Form (SRF)'!E3979="M1", COUNTIF('OMS Response Form (ORF)'!D:D, C3979)&gt;0), "I", "V")="V"), "Valid","Invalid")," ")</f>
        <v xml:space="preserve"> </v>
      </c>
    </row>
    <row r="3980" spans="2:21" x14ac:dyDescent="0.35">
      <c r="B3980" s="70"/>
      <c r="C3980" s="71"/>
      <c r="D3980" s="72"/>
      <c r="E3980" s="73"/>
      <c r="F3980" s="73"/>
      <c r="G3980" s="73"/>
      <c r="H3980" s="73"/>
      <c r="I3980" s="73"/>
      <c r="J3980" s="73"/>
      <c r="K3980" s="73"/>
      <c r="L3980" s="73"/>
      <c r="M3980" s="73"/>
      <c r="N3980" s="73"/>
      <c r="O3980" s="73"/>
      <c r="P3980" s="73"/>
      <c r="Q3980" s="73"/>
      <c r="R3980" s="73"/>
      <c r="S3980" s="73"/>
      <c r="T3980" s="25" t="str">
        <f>IF(COUNTA(B3980:S3980)=0,"",IF(AND(COUNTA(B3980:D3980)=3,COUNTIF('SRF Drop Downs'!$B$2:$B$5,'Sponsor Response Form (SRF)'!E3980),COUNTIF('SRF Drop Downs'!$F$2:$F$5,'Sponsor Response Form (SRF)'!F3980),COUNTIF('SRF Drop Downs'!$C$2:$C$4,'Sponsor Response Form (SRF)'!G3980),COUNTIF('SRF Drop Downs'!$D$2:$D$6,'Sponsor Response Form (SRF)'!H3980),COUNTIF('SRF Drop Downs'!$A$2:$A$5,'Sponsor Response Form (SRF)'!I3980),COUNTIF('SRF Drop Downs'!$A$2:$A$4,'Sponsor Response Form (SRF)'!J3980),COUNTIF('SRF Drop Downs'!$A$2:$A$5,'Sponsor Response Form (SRF)'!K3980),COUNTIF('SRF Drop Downs'!$E$2:$E$7,'Sponsor Response Form (SRF)'!L3980),COUNTIF('SRF Drop Downs'!$A$2:$A$4,'Sponsor Response Form (SRF)'!M3980),COUNTIF('SRF Drop Downs'!$A$2:$A$4,'Sponsor Response Form (SRF)'!N3980),COUNTIF('SRF Drop Downs'!$A$2:$A$4,'Sponsor Response Form (SRF)'!O3980),COUNTIF('SRF Drop Downs'!$A$2:$A$4,'Sponsor Response Form (SRF)'!P3980),COUNTIF('SRF Drop Downs'!$A$2:$A$4,'Sponsor Response Form (SRF)'!Q3980),COUNTIF('SRF Drop Downs'!$A$2:$A$4,'Sponsor Response Form (SRF)'!R3980),COUNTIF('SRF Drop Downs'!$A$2:$A$4,'Sponsor Response Form (SRF)'!S3980)),"Complete","Incomplete"))</f>
        <v/>
      </c>
      <c r="U3980" s="26" t="str">
        <f>IF(T3980="Complete",IF(AND(NOT(ISNA(VLOOKUP(CONCATENATE(E3980,F3980,G3980,H3980,I3980,J3980,K3980,L3980),'SRF Drop Downs'!G:G,1,FALSE))),IF(AND(H3980&lt;&gt;"C3",L3980&lt;&gt;"O5"),IF(SUM(COUNTIF(M3980:S3980,"Y"),COUNTIF(M3980:S3980,"N"))=0,"V","I"),IF(COUNTIF(M3980:S3980,"Y"),"V","I"))="V", IF(AND('Sponsor Response Form (SRF)'!E3980="M1", COUNTIF('OMS Response Form (ORF)'!D:D, C3980)&gt;0), "I", "V")="V"), "Valid","Invalid")," ")</f>
        <v xml:space="preserve"> </v>
      </c>
    </row>
    <row r="3981" spans="2:21" x14ac:dyDescent="0.35">
      <c r="B3981" s="70"/>
      <c r="C3981" s="71"/>
      <c r="D3981" s="72"/>
      <c r="E3981" s="73"/>
      <c r="F3981" s="73"/>
      <c r="G3981" s="73"/>
      <c r="H3981" s="73"/>
      <c r="I3981" s="73"/>
      <c r="J3981" s="73"/>
      <c r="K3981" s="73"/>
      <c r="L3981" s="73"/>
      <c r="M3981" s="73"/>
      <c r="N3981" s="73"/>
      <c r="O3981" s="73"/>
      <c r="P3981" s="73"/>
      <c r="Q3981" s="73"/>
      <c r="R3981" s="73"/>
      <c r="S3981" s="73"/>
      <c r="T3981" s="25" t="str">
        <f>IF(COUNTA(B3981:S3981)=0,"",IF(AND(COUNTA(B3981:D3981)=3,COUNTIF('SRF Drop Downs'!$B$2:$B$5,'Sponsor Response Form (SRF)'!E3981),COUNTIF('SRF Drop Downs'!$F$2:$F$5,'Sponsor Response Form (SRF)'!F3981),COUNTIF('SRF Drop Downs'!$C$2:$C$4,'Sponsor Response Form (SRF)'!G3981),COUNTIF('SRF Drop Downs'!$D$2:$D$6,'Sponsor Response Form (SRF)'!H3981),COUNTIF('SRF Drop Downs'!$A$2:$A$5,'Sponsor Response Form (SRF)'!I3981),COUNTIF('SRF Drop Downs'!$A$2:$A$4,'Sponsor Response Form (SRF)'!J3981),COUNTIF('SRF Drop Downs'!$A$2:$A$5,'Sponsor Response Form (SRF)'!K3981),COUNTIF('SRF Drop Downs'!$E$2:$E$7,'Sponsor Response Form (SRF)'!L3981),COUNTIF('SRF Drop Downs'!$A$2:$A$4,'Sponsor Response Form (SRF)'!M3981),COUNTIF('SRF Drop Downs'!$A$2:$A$4,'Sponsor Response Form (SRF)'!N3981),COUNTIF('SRF Drop Downs'!$A$2:$A$4,'Sponsor Response Form (SRF)'!O3981),COUNTIF('SRF Drop Downs'!$A$2:$A$4,'Sponsor Response Form (SRF)'!P3981),COUNTIF('SRF Drop Downs'!$A$2:$A$4,'Sponsor Response Form (SRF)'!Q3981),COUNTIF('SRF Drop Downs'!$A$2:$A$4,'Sponsor Response Form (SRF)'!R3981),COUNTIF('SRF Drop Downs'!$A$2:$A$4,'Sponsor Response Form (SRF)'!S3981)),"Complete","Incomplete"))</f>
        <v/>
      </c>
      <c r="U3981" s="26" t="str">
        <f>IF(T3981="Complete",IF(AND(NOT(ISNA(VLOOKUP(CONCATENATE(E3981,F3981,G3981,H3981,I3981,J3981,K3981,L3981),'SRF Drop Downs'!G:G,1,FALSE))),IF(AND(H3981&lt;&gt;"C3",L3981&lt;&gt;"O5"),IF(SUM(COUNTIF(M3981:S3981,"Y"),COUNTIF(M3981:S3981,"N"))=0,"V","I"),IF(COUNTIF(M3981:S3981,"Y"),"V","I"))="V", IF(AND('Sponsor Response Form (SRF)'!E3981="M1", COUNTIF('OMS Response Form (ORF)'!D:D, C3981)&gt;0), "I", "V")="V"), "Valid","Invalid")," ")</f>
        <v xml:space="preserve"> </v>
      </c>
    </row>
    <row r="3982" spans="2:21" x14ac:dyDescent="0.35">
      <c r="B3982" s="70"/>
      <c r="C3982" s="71"/>
      <c r="D3982" s="72"/>
      <c r="E3982" s="73"/>
      <c r="F3982" s="73"/>
      <c r="G3982" s="73"/>
      <c r="H3982" s="73"/>
      <c r="I3982" s="73"/>
      <c r="J3982" s="73"/>
      <c r="K3982" s="73"/>
      <c r="L3982" s="73"/>
      <c r="M3982" s="73"/>
      <c r="N3982" s="73"/>
      <c r="O3982" s="73"/>
      <c r="P3982" s="73"/>
      <c r="Q3982" s="73"/>
      <c r="R3982" s="73"/>
      <c r="S3982" s="73"/>
      <c r="T3982" s="25" t="str">
        <f>IF(COUNTA(B3982:S3982)=0,"",IF(AND(COUNTA(B3982:D3982)=3,COUNTIF('SRF Drop Downs'!$B$2:$B$5,'Sponsor Response Form (SRF)'!E3982),COUNTIF('SRF Drop Downs'!$F$2:$F$5,'Sponsor Response Form (SRF)'!F3982),COUNTIF('SRF Drop Downs'!$C$2:$C$4,'Sponsor Response Form (SRF)'!G3982),COUNTIF('SRF Drop Downs'!$D$2:$D$6,'Sponsor Response Form (SRF)'!H3982),COUNTIF('SRF Drop Downs'!$A$2:$A$5,'Sponsor Response Form (SRF)'!I3982),COUNTIF('SRF Drop Downs'!$A$2:$A$4,'Sponsor Response Form (SRF)'!J3982),COUNTIF('SRF Drop Downs'!$A$2:$A$5,'Sponsor Response Form (SRF)'!K3982),COUNTIF('SRF Drop Downs'!$E$2:$E$7,'Sponsor Response Form (SRF)'!L3982),COUNTIF('SRF Drop Downs'!$A$2:$A$4,'Sponsor Response Form (SRF)'!M3982),COUNTIF('SRF Drop Downs'!$A$2:$A$4,'Sponsor Response Form (SRF)'!N3982),COUNTIF('SRF Drop Downs'!$A$2:$A$4,'Sponsor Response Form (SRF)'!O3982),COUNTIF('SRF Drop Downs'!$A$2:$A$4,'Sponsor Response Form (SRF)'!P3982),COUNTIF('SRF Drop Downs'!$A$2:$A$4,'Sponsor Response Form (SRF)'!Q3982),COUNTIF('SRF Drop Downs'!$A$2:$A$4,'Sponsor Response Form (SRF)'!R3982),COUNTIF('SRF Drop Downs'!$A$2:$A$4,'Sponsor Response Form (SRF)'!S3982)),"Complete","Incomplete"))</f>
        <v/>
      </c>
      <c r="U3982" s="26" t="str">
        <f>IF(T3982="Complete",IF(AND(NOT(ISNA(VLOOKUP(CONCATENATE(E3982,F3982,G3982,H3982,I3982,J3982,K3982,L3982),'SRF Drop Downs'!G:G,1,FALSE))),IF(AND(H3982&lt;&gt;"C3",L3982&lt;&gt;"O5"),IF(SUM(COUNTIF(M3982:S3982,"Y"),COUNTIF(M3982:S3982,"N"))=0,"V","I"),IF(COUNTIF(M3982:S3982,"Y"),"V","I"))="V", IF(AND('Sponsor Response Form (SRF)'!E3982="M1", COUNTIF('OMS Response Form (ORF)'!D:D, C3982)&gt;0), "I", "V")="V"), "Valid","Invalid")," ")</f>
        <v xml:space="preserve"> </v>
      </c>
    </row>
    <row r="3983" spans="2:21" x14ac:dyDescent="0.35">
      <c r="B3983" s="70"/>
      <c r="C3983" s="71"/>
      <c r="D3983" s="72"/>
      <c r="E3983" s="73"/>
      <c r="F3983" s="73"/>
      <c r="G3983" s="73"/>
      <c r="H3983" s="73"/>
      <c r="I3983" s="73"/>
      <c r="J3983" s="73"/>
      <c r="K3983" s="73"/>
      <c r="L3983" s="73"/>
      <c r="M3983" s="73"/>
      <c r="N3983" s="73"/>
      <c r="O3983" s="73"/>
      <c r="P3983" s="73"/>
      <c r="Q3983" s="73"/>
      <c r="R3983" s="73"/>
      <c r="S3983" s="73"/>
      <c r="T3983" s="25" t="str">
        <f>IF(COUNTA(B3983:S3983)=0,"",IF(AND(COUNTA(B3983:D3983)=3,COUNTIF('SRF Drop Downs'!$B$2:$B$5,'Sponsor Response Form (SRF)'!E3983),COUNTIF('SRF Drop Downs'!$F$2:$F$5,'Sponsor Response Form (SRF)'!F3983),COUNTIF('SRF Drop Downs'!$C$2:$C$4,'Sponsor Response Form (SRF)'!G3983),COUNTIF('SRF Drop Downs'!$D$2:$D$6,'Sponsor Response Form (SRF)'!H3983),COUNTIF('SRF Drop Downs'!$A$2:$A$5,'Sponsor Response Form (SRF)'!I3983),COUNTIF('SRF Drop Downs'!$A$2:$A$4,'Sponsor Response Form (SRF)'!J3983),COUNTIF('SRF Drop Downs'!$A$2:$A$5,'Sponsor Response Form (SRF)'!K3983),COUNTIF('SRF Drop Downs'!$E$2:$E$7,'Sponsor Response Form (SRF)'!L3983),COUNTIF('SRF Drop Downs'!$A$2:$A$4,'Sponsor Response Form (SRF)'!M3983),COUNTIF('SRF Drop Downs'!$A$2:$A$4,'Sponsor Response Form (SRF)'!N3983),COUNTIF('SRF Drop Downs'!$A$2:$A$4,'Sponsor Response Form (SRF)'!O3983),COUNTIF('SRF Drop Downs'!$A$2:$A$4,'Sponsor Response Form (SRF)'!P3983),COUNTIF('SRF Drop Downs'!$A$2:$A$4,'Sponsor Response Form (SRF)'!Q3983),COUNTIF('SRF Drop Downs'!$A$2:$A$4,'Sponsor Response Form (SRF)'!R3983),COUNTIF('SRF Drop Downs'!$A$2:$A$4,'Sponsor Response Form (SRF)'!S3983)),"Complete","Incomplete"))</f>
        <v/>
      </c>
      <c r="U3983" s="26" t="str">
        <f>IF(T3983="Complete",IF(AND(NOT(ISNA(VLOOKUP(CONCATENATE(E3983,F3983,G3983,H3983,I3983,J3983,K3983,L3983),'SRF Drop Downs'!G:G,1,FALSE))),IF(AND(H3983&lt;&gt;"C3",L3983&lt;&gt;"O5"),IF(SUM(COUNTIF(M3983:S3983,"Y"),COUNTIF(M3983:S3983,"N"))=0,"V","I"),IF(COUNTIF(M3983:S3983,"Y"),"V","I"))="V", IF(AND('Sponsor Response Form (SRF)'!E3983="M1", COUNTIF('OMS Response Form (ORF)'!D:D, C3983)&gt;0), "I", "V")="V"), "Valid","Invalid")," ")</f>
        <v xml:space="preserve"> </v>
      </c>
    </row>
    <row r="3984" spans="2:21" x14ac:dyDescent="0.35">
      <c r="B3984" s="70"/>
      <c r="C3984" s="71"/>
      <c r="D3984" s="72"/>
      <c r="E3984" s="73"/>
      <c r="F3984" s="73"/>
      <c r="G3984" s="73"/>
      <c r="H3984" s="73"/>
      <c r="I3984" s="73"/>
      <c r="J3984" s="73"/>
      <c r="K3984" s="73"/>
      <c r="L3984" s="73"/>
      <c r="M3984" s="73"/>
      <c r="N3984" s="73"/>
      <c r="O3984" s="73"/>
      <c r="P3984" s="73"/>
      <c r="Q3984" s="73"/>
      <c r="R3984" s="73"/>
      <c r="S3984" s="73"/>
      <c r="T3984" s="25" t="str">
        <f>IF(COUNTA(B3984:S3984)=0,"",IF(AND(COUNTA(B3984:D3984)=3,COUNTIF('SRF Drop Downs'!$B$2:$B$5,'Sponsor Response Form (SRF)'!E3984),COUNTIF('SRF Drop Downs'!$F$2:$F$5,'Sponsor Response Form (SRF)'!F3984),COUNTIF('SRF Drop Downs'!$C$2:$C$4,'Sponsor Response Form (SRF)'!G3984),COUNTIF('SRF Drop Downs'!$D$2:$D$6,'Sponsor Response Form (SRF)'!H3984),COUNTIF('SRF Drop Downs'!$A$2:$A$5,'Sponsor Response Form (SRF)'!I3984),COUNTIF('SRF Drop Downs'!$A$2:$A$4,'Sponsor Response Form (SRF)'!J3984),COUNTIF('SRF Drop Downs'!$A$2:$A$5,'Sponsor Response Form (SRF)'!K3984),COUNTIF('SRF Drop Downs'!$E$2:$E$7,'Sponsor Response Form (SRF)'!L3984),COUNTIF('SRF Drop Downs'!$A$2:$A$4,'Sponsor Response Form (SRF)'!M3984),COUNTIF('SRF Drop Downs'!$A$2:$A$4,'Sponsor Response Form (SRF)'!N3984),COUNTIF('SRF Drop Downs'!$A$2:$A$4,'Sponsor Response Form (SRF)'!O3984),COUNTIF('SRF Drop Downs'!$A$2:$A$4,'Sponsor Response Form (SRF)'!P3984),COUNTIF('SRF Drop Downs'!$A$2:$A$4,'Sponsor Response Form (SRF)'!Q3984),COUNTIF('SRF Drop Downs'!$A$2:$A$4,'Sponsor Response Form (SRF)'!R3984),COUNTIF('SRF Drop Downs'!$A$2:$A$4,'Sponsor Response Form (SRF)'!S3984)),"Complete","Incomplete"))</f>
        <v/>
      </c>
      <c r="U3984" s="26" t="str">
        <f>IF(T3984="Complete",IF(AND(NOT(ISNA(VLOOKUP(CONCATENATE(E3984,F3984,G3984,H3984,I3984,J3984,K3984,L3984),'SRF Drop Downs'!G:G,1,FALSE))),IF(AND(H3984&lt;&gt;"C3",L3984&lt;&gt;"O5"),IF(SUM(COUNTIF(M3984:S3984,"Y"),COUNTIF(M3984:S3984,"N"))=0,"V","I"),IF(COUNTIF(M3984:S3984,"Y"),"V","I"))="V", IF(AND('Sponsor Response Form (SRF)'!E3984="M1", COUNTIF('OMS Response Form (ORF)'!D:D, C3984)&gt;0), "I", "V")="V"), "Valid","Invalid")," ")</f>
        <v xml:space="preserve"> </v>
      </c>
    </row>
    <row r="3985" spans="2:21" x14ac:dyDescent="0.35">
      <c r="B3985" s="70"/>
      <c r="C3985" s="71"/>
      <c r="D3985" s="72"/>
      <c r="E3985" s="73"/>
      <c r="F3985" s="73"/>
      <c r="G3985" s="73"/>
      <c r="H3985" s="73"/>
      <c r="I3985" s="73"/>
      <c r="J3985" s="73"/>
      <c r="K3985" s="73"/>
      <c r="L3985" s="73"/>
      <c r="M3985" s="73"/>
      <c r="N3985" s="73"/>
      <c r="O3985" s="73"/>
      <c r="P3985" s="73"/>
      <c r="Q3985" s="73"/>
      <c r="R3985" s="73"/>
      <c r="S3985" s="73"/>
      <c r="T3985" s="25" t="str">
        <f>IF(COUNTA(B3985:S3985)=0,"",IF(AND(COUNTA(B3985:D3985)=3,COUNTIF('SRF Drop Downs'!$B$2:$B$5,'Sponsor Response Form (SRF)'!E3985),COUNTIF('SRF Drop Downs'!$F$2:$F$5,'Sponsor Response Form (SRF)'!F3985),COUNTIF('SRF Drop Downs'!$C$2:$C$4,'Sponsor Response Form (SRF)'!G3985),COUNTIF('SRF Drop Downs'!$D$2:$D$6,'Sponsor Response Form (SRF)'!H3985),COUNTIF('SRF Drop Downs'!$A$2:$A$5,'Sponsor Response Form (SRF)'!I3985),COUNTIF('SRF Drop Downs'!$A$2:$A$4,'Sponsor Response Form (SRF)'!J3985),COUNTIF('SRF Drop Downs'!$A$2:$A$5,'Sponsor Response Form (SRF)'!K3985),COUNTIF('SRF Drop Downs'!$E$2:$E$7,'Sponsor Response Form (SRF)'!L3985),COUNTIF('SRF Drop Downs'!$A$2:$A$4,'Sponsor Response Form (SRF)'!M3985),COUNTIF('SRF Drop Downs'!$A$2:$A$4,'Sponsor Response Form (SRF)'!N3985),COUNTIF('SRF Drop Downs'!$A$2:$A$4,'Sponsor Response Form (SRF)'!O3985),COUNTIF('SRF Drop Downs'!$A$2:$A$4,'Sponsor Response Form (SRF)'!P3985),COUNTIF('SRF Drop Downs'!$A$2:$A$4,'Sponsor Response Form (SRF)'!Q3985),COUNTIF('SRF Drop Downs'!$A$2:$A$4,'Sponsor Response Form (SRF)'!R3985),COUNTIF('SRF Drop Downs'!$A$2:$A$4,'Sponsor Response Form (SRF)'!S3985)),"Complete","Incomplete"))</f>
        <v/>
      </c>
      <c r="U3985" s="26" t="str">
        <f>IF(T3985="Complete",IF(AND(NOT(ISNA(VLOOKUP(CONCATENATE(E3985,F3985,G3985,H3985,I3985,J3985,K3985,L3985),'SRF Drop Downs'!G:G,1,FALSE))),IF(AND(H3985&lt;&gt;"C3",L3985&lt;&gt;"O5"),IF(SUM(COUNTIF(M3985:S3985,"Y"),COUNTIF(M3985:S3985,"N"))=0,"V","I"),IF(COUNTIF(M3985:S3985,"Y"),"V","I"))="V", IF(AND('Sponsor Response Form (SRF)'!E3985="M1", COUNTIF('OMS Response Form (ORF)'!D:D, C3985)&gt;0), "I", "V")="V"), "Valid","Invalid")," ")</f>
        <v xml:space="preserve"> </v>
      </c>
    </row>
    <row r="3986" spans="2:21" x14ac:dyDescent="0.35">
      <c r="B3986" s="70"/>
      <c r="C3986" s="71"/>
      <c r="D3986" s="72"/>
      <c r="E3986" s="73"/>
      <c r="F3986" s="73"/>
      <c r="G3986" s="73"/>
      <c r="H3986" s="73"/>
      <c r="I3986" s="73"/>
      <c r="J3986" s="73"/>
      <c r="K3986" s="73"/>
      <c r="L3986" s="73"/>
      <c r="M3986" s="73"/>
      <c r="N3986" s="73"/>
      <c r="O3986" s="73"/>
      <c r="P3986" s="73"/>
      <c r="Q3986" s="73"/>
      <c r="R3986" s="73"/>
      <c r="S3986" s="73"/>
      <c r="T3986" s="25" t="str">
        <f>IF(COUNTA(B3986:S3986)=0,"",IF(AND(COUNTA(B3986:D3986)=3,COUNTIF('SRF Drop Downs'!$B$2:$B$5,'Sponsor Response Form (SRF)'!E3986),COUNTIF('SRF Drop Downs'!$F$2:$F$5,'Sponsor Response Form (SRF)'!F3986),COUNTIF('SRF Drop Downs'!$C$2:$C$4,'Sponsor Response Form (SRF)'!G3986),COUNTIF('SRF Drop Downs'!$D$2:$D$6,'Sponsor Response Form (SRF)'!H3986),COUNTIF('SRF Drop Downs'!$A$2:$A$5,'Sponsor Response Form (SRF)'!I3986),COUNTIF('SRF Drop Downs'!$A$2:$A$4,'Sponsor Response Form (SRF)'!J3986),COUNTIF('SRF Drop Downs'!$A$2:$A$5,'Sponsor Response Form (SRF)'!K3986),COUNTIF('SRF Drop Downs'!$E$2:$E$7,'Sponsor Response Form (SRF)'!L3986),COUNTIF('SRF Drop Downs'!$A$2:$A$4,'Sponsor Response Form (SRF)'!M3986),COUNTIF('SRF Drop Downs'!$A$2:$A$4,'Sponsor Response Form (SRF)'!N3986),COUNTIF('SRF Drop Downs'!$A$2:$A$4,'Sponsor Response Form (SRF)'!O3986),COUNTIF('SRF Drop Downs'!$A$2:$A$4,'Sponsor Response Form (SRF)'!P3986),COUNTIF('SRF Drop Downs'!$A$2:$A$4,'Sponsor Response Form (SRF)'!Q3986),COUNTIF('SRF Drop Downs'!$A$2:$A$4,'Sponsor Response Form (SRF)'!R3986),COUNTIF('SRF Drop Downs'!$A$2:$A$4,'Sponsor Response Form (SRF)'!S3986)),"Complete","Incomplete"))</f>
        <v/>
      </c>
      <c r="U3986" s="26" t="str">
        <f>IF(T3986="Complete",IF(AND(NOT(ISNA(VLOOKUP(CONCATENATE(E3986,F3986,G3986,H3986,I3986,J3986,K3986,L3986),'SRF Drop Downs'!G:G,1,FALSE))),IF(AND(H3986&lt;&gt;"C3",L3986&lt;&gt;"O5"),IF(SUM(COUNTIF(M3986:S3986,"Y"),COUNTIF(M3986:S3986,"N"))=0,"V","I"),IF(COUNTIF(M3986:S3986,"Y"),"V","I"))="V", IF(AND('Sponsor Response Form (SRF)'!E3986="M1", COUNTIF('OMS Response Form (ORF)'!D:D, C3986)&gt;0), "I", "V")="V"), "Valid","Invalid")," ")</f>
        <v xml:space="preserve"> </v>
      </c>
    </row>
    <row r="3987" spans="2:21" x14ac:dyDescent="0.35">
      <c r="B3987" s="70"/>
      <c r="C3987" s="71"/>
      <c r="D3987" s="72"/>
      <c r="E3987" s="73"/>
      <c r="F3987" s="73"/>
      <c r="G3987" s="73"/>
      <c r="H3987" s="73"/>
      <c r="I3987" s="73"/>
      <c r="J3987" s="73"/>
      <c r="K3987" s="73"/>
      <c r="L3987" s="73"/>
      <c r="M3987" s="73"/>
      <c r="N3987" s="73"/>
      <c r="O3987" s="73"/>
      <c r="P3987" s="73"/>
      <c r="Q3987" s="73"/>
      <c r="R3987" s="73"/>
      <c r="S3987" s="73"/>
      <c r="T3987" s="25" t="str">
        <f>IF(COUNTA(B3987:S3987)=0,"",IF(AND(COUNTA(B3987:D3987)=3,COUNTIF('SRF Drop Downs'!$B$2:$B$5,'Sponsor Response Form (SRF)'!E3987),COUNTIF('SRF Drop Downs'!$F$2:$F$5,'Sponsor Response Form (SRF)'!F3987),COUNTIF('SRF Drop Downs'!$C$2:$C$4,'Sponsor Response Form (SRF)'!G3987),COUNTIF('SRF Drop Downs'!$D$2:$D$6,'Sponsor Response Form (SRF)'!H3987),COUNTIF('SRF Drop Downs'!$A$2:$A$5,'Sponsor Response Form (SRF)'!I3987),COUNTIF('SRF Drop Downs'!$A$2:$A$4,'Sponsor Response Form (SRF)'!J3987),COUNTIF('SRF Drop Downs'!$A$2:$A$5,'Sponsor Response Form (SRF)'!K3987),COUNTIF('SRF Drop Downs'!$E$2:$E$7,'Sponsor Response Form (SRF)'!L3987),COUNTIF('SRF Drop Downs'!$A$2:$A$4,'Sponsor Response Form (SRF)'!M3987),COUNTIF('SRF Drop Downs'!$A$2:$A$4,'Sponsor Response Form (SRF)'!N3987),COUNTIF('SRF Drop Downs'!$A$2:$A$4,'Sponsor Response Form (SRF)'!O3987),COUNTIF('SRF Drop Downs'!$A$2:$A$4,'Sponsor Response Form (SRF)'!P3987),COUNTIF('SRF Drop Downs'!$A$2:$A$4,'Sponsor Response Form (SRF)'!Q3987),COUNTIF('SRF Drop Downs'!$A$2:$A$4,'Sponsor Response Form (SRF)'!R3987),COUNTIF('SRF Drop Downs'!$A$2:$A$4,'Sponsor Response Form (SRF)'!S3987)),"Complete","Incomplete"))</f>
        <v/>
      </c>
      <c r="U3987" s="26" t="str">
        <f>IF(T3987="Complete",IF(AND(NOT(ISNA(VLOOKUP(CONCATENATE(E3987,F3987,G3987,H3987,I3987,J3987,K3987,L3987),'SRF Drop Downs'!G:G,1,FALSE))),IF(AND(H3987&lt;&gt;"C3",L3987&lt;&gt;"O5"),IF(SUM(COUNTIF(M3987:S3987,"Y"),COUNTIF(M3987:S3987,"N"))=0,"V","I"),IF(COUNTIF(M3987:S3987,"Y"),"V","I"))="V", IF(AND('Sponsor Response Form (SRF)'!E3987="M1", COUNTIF('OMS Response Form (ORF)'!D:D, C3987)&gt;0), "I", "V")="V"), "Valid","Invalid")," ")</f>
        <v xml:space="preserve"> </v>
      </c>
    </row>
    <row r="3988" spans="2:21" x14ac:dyDescent="0.35">
      <c r="B3988" s="70"/>
      <c r="C3988" s="71"/>
      <c r="D3988" s="72"/>
      <c r="E3988" s="73"/>
      <c r="F3988" s="73"/>
      <c r="G3988" s="73"/>
      <c r="H3988" s="73"/>
      <c r="I3988" s="73"/>
      <c r="J3988" s="73"/>
      <c r="K3988" s="73"/>
      <c r="L3988" s="73"/>
      <c r="M3988" s="73"/>
      <c r="N3988" s="73"/>
      <c r="O3988" s="73"/>
      <c r="P3988" s="73"/>
      <c r="Q3988" s="73"/>
      <c r="R3988" s="73"/>
      <c r="S3988" s="73"/>
      <c r="T3988" s="25" t="str">
        <f>IF(COUNTA(B3988:S3988)=0,"",IF(AND(COUNTA(B3988:D3988)=3,COUNTIF('SRF Drop Downs'!$B$2:$B$5,'Sponsor Response Form (SRF)'!E3988),COUNTIF('SRF Drop Downs'!$F$2:$F$5,'Sponsor Response Form (SRF)'!F3988),COUNTIF('SRF Drop Downs'!$C$2:$C$4,'Sponsor Response Form (SRF)'!G3988),COUNTIF('SRF Drop Downs'!$D$2:$D$6,'Sponsor Response Form (SRF)'!H3988),COUNTIF('SRF Drop Downs'!$A$2:$A$5,'Sponsor Response Form (SRF)'!I3988),COUNTIF('SRF Drop Downs'!$A$2:$A$4,'Sponsor Response Form (SRF)'!J3988),COUNTIF('SRF Drop Downs'!$A$2:$A$5,'Sponsor Response Form (SRF)'!K3988),COUNTIF('SRF Drop Downs'!$E$2:$E$7,'Sponsor Response Form (SRF)'!L3988),COUNTIF('SRF Drop Downs'!$A$2:$A$4,'Sponsor Response Form (SRF)'!M3988),COUNTIF('SRF Drop Downs'!$A$2:$A$4,'Sponsor Response Form (SRF)'!N3988),COUNTIF('SRF Drop Downs'!$A$2:$A$4,'Sponsor Response Form (SRF)'!O3988),COUNTIF('SRF Drop Downs'!$A$2:$A$4,'Sponsor Response Form (SRF)'!P3988),COUNTIF('SRF Drop Downs'!$A$2:$A$4,'Sponsor Response Form (SRF)'!Q3988),COUNTIF('SRF Drop Downs'!$A$2:$A$4,'Sponsor Response Form (SRF)'!R3988),COUNTIF('SRF Drop Downs'!$A$2:$A$4,'Sponsor Response Form (SRF)'!S3988)),"Complete","Incomplete"))</f>
        <v/>
      </c>
      <c r="U3988" s="26" t="str">
        <f>IF(T3988="Complete",IF(AND(NOT(ISNA(VLOOKUP(CONCATENATE(E3988,F3988,G3988,H3988,I3988,J3988,K3988,L3988),'SRF Drop Downs'!G:G,1,FALSE))),IF(AND(H3988&lt;&gt;"C3",L3988&lt;&gt;"O5"),IF(SUM(COUNTIF(M3988:S3988,"Y"),COUNTIF(M3988:S3988,"N"))=0,"V","I"),IF(COUNTIF(M3988:S3988,"Y"),"V","I"))="V", IF(AND('Sponsor Response Form (SRF)'!E3988="M1", COUNTIF('OMS Response Form (ORF)'!D:D, C3988)&gt;0), "I", "V")="V"), "Valid","Invalid")," ")</f>
        <v xml:space="preserve"> </v>
      </c>
    </row>
    <row r="3989" spans="2:21" x14ac:dyDescent="0.35">
      <c r="B3989" s="70"/>
      <c r="C3989" s="71"/>
      <c r="D3989" s="72"/>
      <c r="E3989" s="73"/>
      <c r="F3989" s="73"/>
      <c r="G3989" s="73"/>
      <c r="H3989" s="73"/>
      <c r="I3989" s="73"/>
      <c r="J3989" s="73"/>
      <c r="K3989" s="73"/>
      <c r="L3989" s="73"/>
      <c r="M3989" s="73"/>
      <c r="N3989" s="73"/>
      <c r="O3989" s="73"/>
      <c r="P3989" s="73"/>
      <c r="Q3989" s="73"/>
      <c r="R3989" s="73"/>
      <c r="S3989" s="73"/>
      <c r="T3989" s="25" t="str">
        <f>IF(COUNTA(B3989:S3989)=0,"",IF(AND(COUNTA(B3989:D3989)=3,COUNTIF('SRF Drop Downs'!$B$2:$B$5,'Sponsor Response Form (SRF)'!E3989),COUNTIF('SRF Drop Downs'!$F$2:$F$5,'Sponsor Response Form (SRF)'!F3989),COUNTIF('SRF Drop Downs'!$C$2:$C$4,'Sponsor Response Form (SRF)'!G3989),COUNTIF('SRF Drop Downs'!$D$2:$D$6,'Sponsor Response Form (SRF)'!H3989),COUNTIF('SRF Drop Downs'!$A$2:$A$5,'Sponsor Response Form (SRF)'!I3989),COUNTIF('SRF Drop Downs'!$A$2:$A$4,'Sponsor Response Form (SRF)'!J3989),COUNTIF('SRF Drop Downs'!$A$2:$A$5,'Sponsor Response Form (SRF)'!K3989),COUNTIF('SRF Drop Downs'!$E$2:$E$7,'Sponsor Response Form (SRF)'!L3989),COUNTIF('SRF Drop Downs'!$A$2:$A$4,'Sponsor Response Form (SRF)'!M3989),COUNTIF('SRF Drop Downs'!$A$2:$A$4,'Sponsor Response Form (SRF)'!N3989),COUNTIF('SRF Drop Downs'!$A$2:$A$4,'Sponsor Response Form (SRF)'!O3989),COUNTIF('SRF Drop Downs'!$A$2:$A$4,'Sponsor Response Form (SRF)'!P3989),COUNTIF('SRF Drop Downs'!$A$2:$A$4,'Sponsor Response Form (SRF)'!Q3989),COUNTIF('SRF Drop Downs'!$A$2:$A$4,'Sponsor Response Form (SRF)'!R3989),COUNTIF('SRF Drop Downs'!$A$2:$A$4,'Sponsor Response Form (SRF)'!S3989)),"Complete","Incomplete"))</f>
        <v/>
      </c>
      <c r="U3989" s="26" t="str">
        <f>IF(T3989="Complete",IF(AND(NOT(ISNA(VLOOKUP(CONCATENATE(E3989,F3989,G3989,H3989,I3989,J3989,K3989,L3989),'SRF Drop Downs'!G:G,1,FALSE))),IF(AND(H3989&lt;&gt;"C3",L3989&lt;&gt;"O5"),IF(SUM(COUNTIF(M3989:S3989,"Y"),COUNTIF(M3989:S3989,"N"))=0,"V","I"),IF(COUNTIF(M3989:S3989,"Y"),"V","I"))="V", IF(AND('Sponsor Response Form (SRF)'!E3989="M1", COUNTIF('OMS Response Form (ORF)'!D:D, C3989)&gt;0), "I", "V")="V"), "Valid","Invalid")," ")</f>
        <v xml:space="preserve"> </v>
      </c>
    </row>
    <row r="3990" spans="2:21" x14ac:dyDescent="0.35">
      <c r="B3990" s="70"/>
      <c r="C3990" s="71"/>
      <c r="D3990" s="72"/>
      <c r="E3990" s="73"/>
      <c r="F3990" s="73"/>
      <c r="G3990" s="73"/>
      <c r="H3990" s="73"/>
      <c r="I3990" s="73"/>
      <c r="J3990" s="73"/>
      <c r="K3990" s="73"/>
      <c r="L3990" s="73"/>
      <c r="M3990" s="73"/>
      <c r="N3990" s="73"/>
      <c r="O3990" s="73"/>
      <c r="P3990" s="73"/>
      <c r="Q3990" s="73"/>
      <c r="R3990" s="73"/>
      <c r="S3990" s="73"/>
      <c r="T3990" s="25" t="str">
        <f>IF(COUNTA(B3990:S3990)=0,"",IF(AND(COUNTA(B3990:D3990)=3,COUNTIF('SRF Drop Downs'!$B$2:$B$5,'Sponsor Response Form (SRF)'!E3990),COUNTIF('SRF Drop Downs'!$F$2:$F$5,'Sponsor Response Form (SRF)'!F3990),COUNTIF('SRF Drop Downs'!$C$2:$C$4,'Sponsor Response Form (SRF)'!G3990),COUNTIF('SRF Drop Downs'!$D$2:$D$6,'Sponsor Response Form (SRF)'!H3990),COUNTIF('SRF Drop Downs'!$A$2:$A$5,'Sponsor Response Form (SRF)'!I3990),COUNTIF('SRF Drop Downs'!$A$2:$A$4,'Sponsor Response Form (SRF)'!J3990),COUNTIF('SRF Drop Downs'!$A$2:$A$5,'Sponsor Response Form (SRF)'!K3990),COUNTIF('SRF Drop Downs'!$E$2:$E$7,'Sponsor Response Form (SRF)'!L3990),COUNTIF('SRF Drop Downs'!$A$2:$A$4,'Sponsor Response Form (SRF)'!M3990),COUNTIF('SRF Drop Downs'!$A$2:$A$4,'Sponsor Response Form (SRF)'!N3990),COUNTIF('SRF Drop Downs'!$A$2:$A$4,'Sponsor Response Form (SRF)'!O3990),COUNTIF('SRF Drop Downs'!$A$2:$A$4,'Sponsor Response Form (SRF)'!P3990),COUNTIF('SRF Drop Downs'!$A$2:$A$4,'Sponsor Response Form (SRF)'!Q3990),COUNTIF('SRF Drop Downs'!$A$2:$A$4,'Sponsor Response Form (SRF)'!R3990),COUNTIF('SRF Drop Downs'!$A$2:$A$4,'Sponsor Response Form (SRF)'!S3990)),"Complete","Incomplete"))</f>
        <v/>
      </c>
      <c r="U3990" s="26" t="str">
        <f>IF(T3990="Complete",IF(AND(NOT(ISNA(VLOOKUP(CONCATENATE(E3990,F3990,G3990,H3990,I3990,J3990,K3990,L3990),'SRF Drop Downs'!G:G,1,FALSE))),IF(AND(H3990&lt;&gt;"C3",L3990&lt;&gt;"O5"),IF(SUM(COUNTIF(M3990:S3990,"Y"),COUNTIF(M3990:S3990,"N"))=0,"V","I"),IF(COUNTIF(M3990:S3990,"Y"),"V","I"))="V", IF(AND('Sponsor Response Form (SRF)'!E3990="M1", COUNTIF('OMS Response Form (ORF)'!D:D, C3990)&gt;0), "I", "V")="V"), "Valid","Invalid")," ")</f>
        <v xml:space="preserve"> </v>
      </c>
    </row>
    <row r="3991" spans="2:21" x14ac:dyDescent="0.35">
      <c r="B3991" s="70"/>
      <c r="C3991" s="71"/>
      <c r="D3991" s="72"/>
      <c r="E3991" s="73"/>
      <c r="F3991" s="73"/>
      <c r="G3991" s="73"/>
      <c r="H3991" s="73"/>
      <c r="I3991" s="73"/>
      <c r="J3991" s="73"/>
      <c r="K3991" s="73"/>
      <c r="L3991" s="73"/>
      <c r="M3991" s="73"/>
      <c r="N3991" s="73"/>
      <c r="O3991" s="73"/>
      <c r="P3991" s="73"/>
      <c r="Q3991" s="73"/>
      <c r="R3991" s="73"/>
      <c r="S3991" s="73"/>
      <c r="T3991" s="25" t="str">
        <f>IF(COUNTA(B3991:S3991)=0,"",IF(AND(COUNTA(B3991:D3991)=3,COUNTIF('SRF Drop Downs'!$B$2:$B$5,'Sponsor Response Form (SRF)'!E3991),COUNTIF('SRF Drop Downs'!$F$2:$F$5,'Sponsor Response Form (SRF)'!F3991),COUNTIF('SRF Drop Downs'!$C$2:$C$4,'Sponsor Response Form (SRF)'!G3991),COUNTIF('SRF Drop Downs'!$D$2:$D$6,'Sponsor Response Form (SRF)'!H3991),COUNTIF('SRF Drop Downs'!$A$2:$A$5,'Sponsor Response Form (SRF)'!I3991),COUNTIF('SRF Drop Downs'!$A$2:$A$4,'Sponsor Response Form (SRF)'!J3991),COUNTIF('SRF Drop Downs'!$A$2:$A$5,'Sponsor Response Form (SRF)'!K3991),COUNTIF('SRF Drop Downs'!$E$2:$E$7,'Sponsor Response Form (SRF)'!L3991),COUNTIF('SRF Drop Downs'!$A$2:$A$4,'Sponsor Response Form (SRF)'!M3991),COUNTIF('SRF Drop Downs'!$A$2:$A$4,'Sponsor Response Form (SRF)'!N3991),COUNTIF('SRF Drop Downs'!$A$2:$A$4,'Sponsor Response Form (SRF)'!O3991),COUNTIF('SRF Drop Downs'!$A$2:$A$4,'Sponsor Response Form (SRF)'!P3991),COUNTIF('SRF Drop Downs'!$A$2:$A$4,'Sponsor Response Form (SRF)'!Q3991),COUNTIF('SRF Drop Downs'!$A$2:$A$4,'Sponsor Response Form (SRF)'!R3991),COUNTIF('SRF Drop Downs'!$A$2:$A$4,'Sponsor Response Form (SRF)'!S3991)),"Complete","Incomplete"))</f>
        <v/>
      </c>
      <c r="U3991" s="26" t="str">
        <f>IF(T3991="Complete",IF(AND(NOT(ISNA(VLOOKUP(CONCATENATE(E3991,F3991,G3991,H3991,I3991,J3991,K3991,L3991),'SRF Drop Downs'!G:G,1,FALSE))),IF(AND(H3991&lt;&gt;"C3",L3991&lt;&gt;"O5"),IF(SUM(COUNTIF(M3991:S3991,"Y"),COUNTIF(M3991:S3991,"N"))=0,"V","I"),IF(COUNTIF(M3991:S3991,"Y"),"V","I"))="V", IF(AND('Sponsor Response Form (SRF)'!E3991="M1", COUNTIF('OMS Response Form (ORF)'!D:D, C3991)&gt;0), "I", "V")="V"), "Valid","Invalid")," ")</f>
        <v xml:space="preserve"> </v>
      </c>
    </row>
    <row r="3992" spans="2:21" x14ac:dyDescent="0.35">
      <c r="B3992" s="70"/>
      <c r="C3992" s="71"/>
      <c r="D3992" s="72"/>
      <c r="E3992" s="73"/>
      <c r="F3992" s="73"/>
      <c r="G3992" s="73"/>
      <c r="H3992" s="73"/>
      <c r="I3992" s="73"/>
      <c r="J3992" s="73"/>
      <c r="K3992" s="73"/>
      <c r="L3992" s="73"/>
      <c r="M3992" s="73"/>
      <c r="N3992" s="73"/>
      <c r="O3992" s="73"/>
      <c r="P3992" s="73"/>
      <c r="Q3992" s="73"/>
      <c r="R3992" s="73"/>
      <c r="S3992" s="73"/>
      <c r="T3992" s="25" t="str">
        <f>IF(COUNTA(B3992:S3992)=0,"",IF(AND(COUNTA(B3992:D3992)=3,COUNTIF('SRF Drop Downs'!$B$2:$B$5,'Sponsor Response Form (SRF)'!E3992),COUNTIF('SRF Drop Downs'!$F$2:$F$5,'Sponsor Response Form (SRF)'!F3992),COUNTIF('SRF Drop Downs'!$C$2:$C$4,'Sponsor Response Form (SRF)'!G3992),COUNTIF('SRF Drop Downs'!$D$2:$D$6,'Sponsor Response Form (SRF)'!H3992),COUNTIF('SRF Drop Downs'!$A$2:$A$5,'Sponsor Response Form (SRF)'!I3992),COUNTIF('SRF Drop Downs'!$A$2:$A$4,'Sponsor Response Form (SRF)'!J3992),COUNTIF('SRF Drop Downs'!$A$2:$A$5,'Sponsor Response Form (SRF)'!K3992),COUNTIF('SRF Drop Downs'!$E$2:$E$7,'Sponsor Response Form (SRF)'!L3992),COUNTIF('SRF Drop Downs'!$A$2:$A$4,'Sponsor Response Form (SRF)'!M3992),COUNTIF('SRF Drop Downs'!$A$2:$A$4,'Sponsor Response Form (SRF)'!N3992),COUNTIF('SRF Drop Downs'!$A$2:$A$4,'Sponsor Response Form (SRF)'!O3992),COUNTIF('SRF Drop Downs'!$A$2:$A$4,'Sponsor Response Form (SRF)'!P3992),COUNTIF('SRF Drop Downs'!$A$2:$A$4,'Sponsor Response Form (SRF)'!Q3992),COUNTIF('SRF Drop Downs'!$A$2:$A$4,'Sponsor Response Form (SRF)'!R3992),COUNTIF('SRF Drop Downs'!$A$2:$A$4,'Sponsor Response Form (SRF)'!S3992)),"Complete","Incomplete"))</f>
        <v/>
      </c>
      <c r="U3992" s="26" t="str">
        <f>IF(T3992="Complete",IF(AND(NOT(ISNA(VLOOKUP(CONCATENATE(E3992,F3992,G3992,H3992,I3992,J3992,K3992,L3992),'SRF Drop Downs'!G:G,1,FALSE))),IF(AND(H3992&lt;&gt;"C3",L3992&lt;&gt;"O5"),IF(SUM(COUNTIF(M3992:S3992,"Y"),COUNTIF(M3992:S3992,"N"))=0,"V","I"),IF(COUNTIF(M3992:S3992,"Y"),"V","I"))="V", IF(AND('Sponsor Response Form (SRF)'!E3992="M1", COUNTIF('OMS Response Form (ORF)'!D:D, C3992)&gt;0), "I", "V")="V"), "Valid","Invalid")," ")</f>
        <v xml:space="preserve"> </v>
      </c>
    </row>
    <row r="3993" spans="2:21" x14ac:dyDescent="0.35">
      <c r="B3993" s="70"/>
      <c r="C3993" s="71"/>
      <c r="D3993" s="72"/>
      <c r="E3993" s="73"/>
      <c r="F3993" s="73"/>
      <c r="G3993" s="73"/>
      <c r="H3993" s="73"/>
      <c r="I3993" s="73"/>
      <c r="J3993" s="73"/>
      <c r="K3993" s="73"/>
      <c r="L3993" s="73"/>
      <c r="M3993" s="73"/>
      <c r="N3993" s="73"/>
      <c r="O3993" s="73"/>
      <c r="P3993" s="73"/>
      <c r="Q3993" s="73"/>
      <c r="R3993" s="73"/>
      <c r="S3993" s="73"/>
      <c r="T3993" s="25" t="str">
        <f>IF(COUNTA(B3993:S3993)=0,"",IF(AND(COUNTA(B3993:D3993)=3,COUNTIF('SRF Drop Downs'!$B$2:$B$5,'Sponsor Response Form (SRF)'!E3993),COUNTIF('SRF Drop Downs'!$F$2:$F$5,'Sponsor Response Form (SRF)'!F3993),COUNTIF('SRF Drop Downs'!$C$2:$C$4,'Sponsor Response Form (SRF)'!G3993),COUNTIF('SRF Drop Downs'!$D$2:$D$6,'Sponsor Response Form (SRF)'!H3993),COUNTIF('SRF Drop Downs'!$A$2:$A$5,'Sponsor Response Form (SRF)'!I3993),COUNTIF('SRF Drop Downs'!$A$2:$A$4,'Sponsor Response Form (SRF)'!J3993),COUNTIF('SRF Drop Downs'!$A$2:$A$5,'Sponsor Response Form (SRF)'!K3993),COUNTIF('SRF Drop Downs'!$E$2:$E$7,'Sponsor Response Form (SRF)'!L3993),COUNTIF('SRF Drop Downs'!$A$2:$A$4,'Sponsor Response Form (SRF)'!M3993),COUNTIF('SRF Drop Downs'!$A$2:$A$4,'Sponsor Response Form (SRF)'!N3993),COUNTIF('SRF Drop Downs'!$A$2:$A$4,'Sponsor Response Form (SRF)'!O3993),COUNTIF('SRF Drop Downs'!$A$2:$A$4,'Sponsor Response Form (SRF)'!P3993),COUNTIF('SRF Drop Downs'!$A$2:$A$4,'Sponsor Response Form (SRF)'!Q3993),COUNTIF('SRF Drop Downs'!$A$2:$A$4,'Sponsor Response Form (SRF)'!R3993),COUNTIF('SRF Drop Downs'!$A$2:$A$4,'Sponsor Response Form (SRF)'!S3993)),"Complete","Incomplete"))</f>
        <v/>
      </c>
      <c r="U3993" s="26" t="str">
        <f>IF(T3993="Complete",IF(AND(NOT(ISNA(VLOOKUP(CONCATENATE(E3993,F3993,G3993,H3993,I3993,J3993,K3993,L3993),'SRF Drop Downs'!G:G,1,FALSE))),IF(AND(H3993&lt;&gt;"C3",L3993&lt;&gt;"O5"),IF(SUM(COUNTIF(M3993:S3993,"Y"),COUNTIF(M3993:S3993,"N"))=0,"V","I"),IF(COUNTIF(M3993:S3993,"Y"),"V","I"))="V", IF(AND('Sponsor Response Form (SRF)'!E3993="M1", COUNTIF('OMS Response Form (ORF)'!D:D, C3993)&gt;0), "I", "V")="V"), "Valid","Invalid")," ")</f>
        <v xml:space="preserve"> </v>
      </c>
    </row>
    <row r="3994" spans="2:21" x14ac:dyDescent="0.35">
      <c r="B3994" s="70"/>
      <c r="C3994" s="71"/>
      <c r="D3994" s="72"/>
      <c r="E3994" s="73"/>
      <c r="F3994" s="73"/>
      <c r="G3994" s="73"/>
      <c r="H3994" s="73"/>
      <c r="I3994" s="73"/>
      <c r="J3994" s="73"/>
      <c r="K3994" s="73"/>
      <c r="L3994" s="73"/>
      <c r="M3994" s="73"/>
      <c r="N3994" s="73"/>
      <c r="O3994" s="73"/>
      <c r="P3994" s="73"/>
      <c r="Q3994" s="73"/>
      <c r="R3994" s="73"/>
      <c r="S3994" s="73"/>
      <c r="T3994" s="25" t="str">
        <f>IF(COUNTA(B3994:S3994)=0,"",IF(AND(COUNTA(B3994:D3994)=3,COUNTIF('SRF Drop Downs'!$B$2:$B$5,'Sponsor Response Form (SRF)'!E3994),COUNTIF('SRF Drop Downs'!$F$2:$F$5,'Sponsor Response Form (SRF)'!F3994),COUNTIF('SRF Drop Downs'!$C$2:$C$4,'Sponsor Response Form (SRF)'!G3994),COUNTIF('SRF Drop Downs'!$D$2:$D$6,'Sponsor Response Form (SRF)'!H3994),COUNTIF('SRF Drop Downs'!$A$2:$A$5,'Sponsor Response Form (SRF)'!I3994),COUNTIF('SRF Drop Downs'!$A$2:$A$4,'Sponsor Response Form (SRF)'!J3994),COUNTIF('SRF Drop Downs'!$A$2:$A$5,'Sponsor Response Form (SRF)'!K3994),COUNTIF('SRF Drop Downs'!$E$2:$E$7,'Sponsor Response Form (SRF)'!L3994),COUNTIF('SRF Drop Downs'!$A$2:$A$4,'Sponsor Response Form (SRF)'!M3994),COUNTIF('SRF Drop Downs'!$A$2:$A$4,'Sponsor Response Form (SRF)'!N3994),COUNTIF('SRF Drop Downs'!$A$2:$A$4,'Sponsor Response Form (SRF)'!O3994),COUNTIF('SRF Drop Downs'!$A$2:$A$4,'Sponsor Response Form (SRF)'!P3994),COUNTIF('SRF Drop Downs'!$A$2:$A$4,'Sponsor Response Form (SRF)'!Q3994),COUNTIF('SRF Drop Downs'!$A$2:$A$4,'Sponsor Response Form (SRF)'!R3994),COUNTIF('SRF Drop Downs'!$A$2:$A$4,'Sponsor Response Form (SRF)'!S3994)),"Complete","Incomplete"))</f>
        <v/>
      </c>
      <c r="U3994" s="26" t="str">
        <f>IF(T3994="Complete",IF(AND(NOT(ISNA(VLOOKUP(CONCATENATE(E3994,F3994,G3994,H3994,I3994,J3994,K3994,L3994),'SRF Drop Downs'!G:G,1,FALSE))),IF(AND(H3994&lt;&gt;"C3",L3994&lt;&gt;"O5"),IF(SUM(COUNTIF(M3994:S3994,"Y"),COUNTIF(M3994:S3994,"N"))=0,"V","I"),IF(COUNTIF(M3994:S3994,"Y"),"V","I"))="V", IF(AND('Sponsor Response Form (SRF)'!E3994="M1", COUNTIF('OMS Response Form (ORF)'!D:D, C3994)&gt;0), "I", "V")="V"), "Valid","Invalid")," ")</f>
        <v xml:space="preserve"> </v>
      </c>
    </row>
    <row r="3995" spans="2:21" x14ac:dyDescent="0.35">
      <c r="B3995" s="70"/>
      <c r="C3995" s="71"/>
      <c r="D3995" s="72"/>
      <c r="E3995" s="73"/>
      <c r="F3995" s="73"/>
      <c r="G3995" s="73"/>
      <c r="H3995" s="73"/>
      <c r="I3995" s="73"/>
      <c r="J3995" s="73"/>
      <c r="K3995" s="73"/>
      <c r="L3995" s="73"/>
      <c r="M3995" s="73"/>
      <c r="N3995" s="73"/>
      <c r="O3995" s="73"/>
      <c r="P3995" s="73"/>
      <c r="Q3995" s="73"/>
      <c r="R3995" s="73"/>
      <c r="S3995" s="73"/>
      <c r="T3995" s="25" t="str">
        <f>IF(COUNTA(B3995:S3995)=0,"",IF(AND(COUNTA(B3995:D3995)=3,COUNTIF('SRF Drop Downs'!$B$2:$B$5,'Sponsor Response Form (SRF)'!E3995),COUNTIF('SRF Drop Downs'!$F$2:$F$5,'Sponsor Response Form (SRF)'!F3995),COUNTIF('SRF Drop Downs'!$C$2:$C$4,'Sponsor Response Form (SRF)'!G3995),COUNTIF('SRF Drop Downs'!$D$2:$D$6,'Sponsor Response Form (SRF)'!H3995),COUNTIF('SRF Drop Downs'!$A$2:$A$5,'Sponsor Response Form (SRF)'!I3995),COUNTIF('SRF Drop Downs'!$A$2:$A$4,'Sponsor Response Form (SRF)'!J3995),COUNTIF('SRF Drop Downs'!$A$2:$A$5,'Sponsor Response Form (SRF)'!K3995),COUNTIF('SRF Drop Downs'!$E$2:$E$7,'Sponsor Response Form (SRF)'!L3995),COUNTIF('SRF Drop Downs'!$A$2:$A$4,'Sponsor Response Form (SRF)'!M3995),COUNTIF('SRF Drop Downs'!$A$2:$A$4,'Sponsor Response Form (SRF)'!N3995),COUNTIF('SRF Drop Downs'!$A$2:$A$4,'Sponsor Response Form (SRF)'!O3995),COUNTIF('SRF Drop Downs'!$A$2:$A$4,'Sponsor Response Form (SRF)'!P3995),COUNTIF('SRF Drop Downs'!$A$2:$A$4,'Sponsor Response Form (SRF)'!Q3995),COUNTIF('SRF Drop Downs'!$A$2:$A$4,'Sponsor Response Form (SRF)'!R3995),COUNTIF('SRF Drop Downs'!$A$2:$A$4,'Sponsor Response Form (SRF)'!S3995)),"Complete","Incomplete"))</f>
        <v/>
      </c>
      <c r="U3995" s="26" t="str">
        <f>IF(T3995="Complete",IF(AND(NOT(ISNA(VLOOKUP(CONCATENATE(E3995,F3995,G3995,H3995,I3995,J3995,K3995,L3995),'SRF Drop Downs'!G:G,1,FALSE))),IF(AND(H3995&lt;&gt;"C3",L3995&lt;&gt;"O5"),IF(SUM(COUNTIF(M3995:S3995,"Y"),COUNTIF(M3995:S3995,"N"))=0,"V","I"),IF(COUNTIF(M3995:S3995,"Y"),"V","I"))="V", IF(AND('Sponsor Response Form (SRF)'!E3995="M1", COUNTIF('OMS Response Form (ORF)'!D:D, C3995)&gt;0), "I", "V")="V"), "Valid","Invalid")," ")</f>
        <v xml:space="preserve"> </v>
      </c>
    </row>
    <row r="3996" spans="2:21" x14ac:dyDescent="0.35">
      <c r="B3996" s="70"/>
      <c r="C3996" s="71"/>
      <c r="D3996" s="72"/>
      <c r="E3996" s="73"/>
      <c r="F3996" s="73"/>
      <c r="G3996" s="73"/>
      <c r="H3996" s="73"/>
      <c r="I3996" s="73"/>
      <c r="J3996" s="73"/>
      <c r="K3996" s="73"/>
      <c r="L3996" s="73"/>
      <c r="M3996" s="73"/>
      <c r="N3996" s="73"/>
      <c r="O3996" s="73"/>
      <c r="P3996" s="73"/>
      <c r="Q3996" s="73"/>
      <c r="R3996" s="73"/>
      <c r="S3996" s="73"/>
      <c r="T3996" s="25" t="str">
        <f>IF(COUNTA(B3996:S3996)=0,"",IF(AND(COUNTA(B3996:D3996)=3,COUNTIF('SRF Drop Downs'!$B$2:$B$5,'Sponsor Response Form (SRF)'!E3996),COUNTIF('SRF Drop Downs'!$F$2:$F$5,'Sponsor Response Form (SRF)'!F3996),COUNTIF('SRF Drop Downs'!$C$2:$C$4,'Sponsor Response Form (SRF)'!G3996),COUNTIF('SRF Drop Downs'!$D$2:$D$6,'Sponsor Response Form (SRF)'!H3996),COUNTIF('SRF Drop Downs'!$A$2:$A$5,'Sponsor Response Form (SRF)'!I3996),COUNTIF('SRF Drop Downs'!$A$2:$A$4,'Sponsor Response Form (SRF)'!J3996),COUNTIF('SRF Drop Downs'!$A$2:$A$5,'Sponsor Response Form (SRF)'!K3996),COUNTIF('SRF Drop Downs'!$E$2:$E$7,'Sponsor Response Form (SRF)'!L3996),COUNTIF('SRF Drop Downs'!$A$2:$A$4,'Sponsor Response Form (SRF)'!M3996),COUNTIF('SRF Drop Downs'!$A$2:$A$4,'Sponsor Response Form (SRF)'!N3996),COUNTIF('SRF Drop Downs'!$A$2:$A$4,'Sponsor Response Form (SRF)'!O3996),COUNTIF('SRF Drop Downs'!$A$2:$A$4,'Sponsor Response Form (SRF)'!P3996),COUNTIF('SRF Drop Downs'!$A$2:$A$4,'Sponsor Response Form (SRF)'!Q3996),COUNTIF('SRF Drop Downs'!$A$2:$A$4,'Sponsor Response Form (SRF)'!R3996),COUNTIF('SRF Drop Downs'!$A$2:$A$4,'Sponsor Response Form (SRF)'!S3996)),"Complete","Incomplete"))</f>
        <v/>
      </c>
      <c r="U3996" s="26" t="str">
        <f>IF(T3996="Complete",IF(AND(NOT(ISNA(VLOOKUP(CONCATENATE(E3996,F3996,G3996,H3996,I3996,J3996,K3996,L3996),'SRF Drop Downs'!G:G,1,FALSE))),IF(AND(H3996&lt;&gt;"C3",L3996&lt;&gt;"O5"),IF(SUM(COUNTIF(M3996:S3996,"Y"),COUNTIF(M3996:S3996,"N"))=0,"V","I"),IF(COUNTIF(M3996:S3996,"Y"),"V","I"))="V", IF(AND('Sponsor Response Form (SRF)'!E3996="M1", COUNTIF('OMS Response Form (ORF)'!D:D, C3996)&gt;0), "I", "V")="V"), "Valid","Invalid")," ")</f>
        <v xml:space="preserve"> </v>
      </c>
    </row>
    <row r="3997" spans="2:21" x14ac:dyDescent="0.35">
      <c r="B3997" s="70"/>
      <c r="C3997" s="71"/>
      <c r="D3997" s="72"/>
      <c r="E3997" s="73"/>
      <c r="F3997" s="73"/>
      <c r="G3997" s="73"/>
      <c r="H3997" s="73"/>
      <c r="I3997" s="73"/>
      <c r="J3997" s="73"/>
      <c r="K3997" s="73"/>
      <c r="L3997" s="73"/>
      <c r="M3997" s="73"/>
      <c r="N3997" s="73"/>
      <c r="O3997" s="73"/>
      <c r="P3997" s="73"/>
      <c r="Q3997" s="73"/>
      <c r="R3997" s="73"/>
      <c r="S3997" s="73"/>
      <c r="T3997" s="25" t="str">
        <f>IF(COUNTA(B3997:S3997)=0,"",IF(AND(COUNTA(B3997:D3997)=3,COUNTIF('SRF Drop Downs'!$B$2:$B$5,'Sponsor Response Form (SRF)'!E3997),COUNTIF('SRF Drop Downs'!$F$2:$F$5,'Sponsor Response Form (SRF)'!F3997),COUNTIF('SRF Drop Downs'!$C$2:$C$4,'Sponsor Response Form (SRF)'!G3997),COUNTIF('SRF Drop Downs'!$D$2:$D$6,'Sponsor Response Form (SRF)'!H3997),COUNTIF('SRF Drop Downs'!$A$2:$A$5,'Sponsor Response Form (SRF)'!I3997),COUNTIF('SRF Drop Downs'!$A$2:$A$4,'Sponsor Response Form (SRF)'!J3997),COUNTIF('SRF Drop Downs'!$A$2:$A$5,'Sponsor Response Form (SRF)'!K3997),COUNTIF('SRF Drop Downs'!$E$2:$E$7,'Sponsor Response Form (SRF)'!L3997),COUNTIF('SRF Drop Downs'!$A$2:$A$4,'Sponsor Response Form (SRF)'!M3997),COUNTIF('SRF Drop Downs'!$A$2:$A$4,'Sponsor Response Form (SRF)'!N3997),COUNTIF('SRF Drop Downs'!$A$2:$A$4,'Sponsor Response Form (SRF)'!O3997),COUNTIF('SRF Drop Downs'!$A$2:$A$4,'Sponsor Response Form (SRF)'!P3997),COUNTIF('SRF Drop Downs'!$A$2:$A$4,'Sponsor Response Form (SRF)'!Q3997),COUNTIF('SRF Drop Downs'!$A$2:$A$4,'Sponsor Response Form (SRF)'!R3997),COUNTIF('SRF Drop Downs'!$A$2:$A$4,'Sponsor Response Form (SRF)'!S3997)),"Complete","Incomplete"))</f>
        <v/>
      </c>
      <c r="U3997" s="26" t="str">
        <f>IF(T3997="Complete",IF(AND(NOT(ISNA(VLOOKUP(CONCATENATE(E3997,F3997,G3997,H3997,I3997,J3997,K3997,L3997),'SRF Drop Downs'!G:G,1,FALSE))),IF(AND(H3997&lt;&gt;"C3",L3997&lt;&gt;"O5"),IF(SUM(COUNTIF(M3997:S3997,"Y"),COUNTIF(M3997:S3997,"N"))=0,"V","I"),IF(COUNTIF(M3997:S3997,"Y"),"V","I"))="V", IF(AND('Sponsor Response Form (SRF)'!E3997="M1", COUNTIF('OMS Response Form (ORF)'!D:D, C3997)&gt;0), "I", "V")="V"), "Valid","Invalid")," ")</f>
        <v xml:space="preserve"> </v>
      </c>
    </row>
    <row r="3998" spans="2:21" x14ac:dyDescent="0.35">
      <c r="B3998" s="70"/>
      <c r="C3998" s="71"/>
      <c r="D3998" s="72"/>
      <c r="E3998" s="73"/>
      <c r="F3998" s="73"/>
      <c r="G3998" s="73"/>
      <c r="H3998" s="73"/>
      <c r="I3998" s="73"/>
      <c r="J3998" s="73"/>
      <c r="K3998" s="73"/>
      <c r="L3998" s="73"/>
      <c r="M3998" s="73"/>
      <c r="N3998" s="73"/>
      <c r="O3998" s="73"/>
      <c r="P3998" s="73"/>
      <c r="Q3998" s="73"/>
      <c r="R3998" s="73"/>
      <c r="S3998" s="73"/>
      <c r="T3998" s="25" t="str">
        <f>IF(COUNTA(B3998:S3998)=0,"",IF(AND(COUNTA(B3998:D3998)=3,COUNTIF('SRF Drop Downs'!$B$2:$B$5,'Sponsor Response Form (SRF)'!E3998),COUNTIF('SRF Drop Downs'!$F$2:$F$5,'Sponsor Response Form (SRF)'!F3998),COUNTIF('SRF Drop Downs'!$C$2:$C$4,'Sponsor Response Form (SRF)'!G3998),COUNTIF('SRF Drop Downs'!$D$2:$D$6,'Sponsor Response Form (SRF)'!H3998),COUNTIF('SRF Drop Downs'!$A$2:$A$5,'Sponsor Response Form (SRF)'!I3998),COUNTIF('SRF Drop Downs'!$A$2:$A$4,'Sponsor Response Form (SRF)'!J3998),COUNTIF('SRF Drop Downs'!$A$2:$A$5,'Sponsor Response Form (SRF)'!K3998),COUNTIF('SRF Drop Downs'!$E$2:$E$7,'Sponsor Response Form (SRF)'!L3998),COUNTIF('SRF Drop Downs'!$A$2:$A$4,'Sponsor Response Form (SRF)'!M3998),COUNTIF('SRF Drop Downs'!$A$2:$A$4,'Sponsor Response Form (SRF)'!N3998),COUNTIF('SRF Drop Downs'!$A$2:$A$4,'Sponsor Response Form (SRF)'!O3998),COUNTIF('SRF Drop Downs'!$A$2:$A$4,'Sponsor Response Form (SRF)'!P3998),COUNTIF('SRF Drop Downs'!$A$2:$A$4,'Sponsor Response Form (SRF)'!Q3998),COUNTIF('SRF Drop Downs'!$A$2:$A$4,'Sponsor Response Form (SRF)'!R3998),COUNTIF('SRF Drop Downs'!$A$2:$A$4,'Sponsor Response Form (SRF)'!S3998)),"Complete","Incomplete"))</f>
        <v/>
      </c>
      <c r="U3998" s="26" t="str">
        <f>IF(T3998="Complete",IF(AND(NOT(ISNA(VLOOKUP(CONCATENATE(E3998,F3998,G3998,H3998,I3998,J3998,K3998,L3998),'SRF Drop Downs'!G:G,1,FALSE))),IF(AND(H3998&lt;&gt;"C3",L3998&lt;&gt;"O5"),IF(SUM(COUNTIF(M3998:S3998,"Y"),COUNTIF(M3998:S3998,"N"))=0,"V","I"),IF(COUNTIF(M3998:S3998,"Y"),"V","I"))="V", IF(AND('Sponsor Response Form (SRF)'!E3998="M1", COUNTIF('OMS Response Form (ORF)'!D:D, C3998)&gt;0), "I", "V")="V"), "Valid","Invalid")," ")</f>
        <v xml:space="preserve"> </v>
      </c>
    </row>
    <row r="3999" spans="2:21" x14ac:dyDescent="0.35">
      <c r="B3999" s="70"/>
      <c r="C3999" s="71"/>
      <c r="D3999" s="72"/>
      <c r="E3999" s="73"/>
      <c r="F3999" s="73"/>
      <c r="G3999" s="73"/>
      <c r="H3999" s="73"/>
      <c r="I3999" s="73"/>
      <c r="J3999" s="73"/>
      <c r="K3999" s="73"/>
      <c r="L3999" s="73"/>
      <c r="M3999" s="73"/>
      <c r="N3999" s="73"/>
      <c r="O3999" s="73"/>
      <c r="P3999" s="73"/>
      <c r="Q3999" s="73"/>
      <c r="R3999" s="73"/>
      <c r="S3999" s="73"/>
      <c r="T3999" s="25" t="str">
        <f>IF(COUNTA(B3999:S3999)=0,"",IF(AND(COUNTA(B3999:D3999)=3,COUNTIF('SRF Drop Downs'!$B$2:$B$5,'Sponsor Response Form (SRF)'!E3999),COUNTIF('SRF Drop Downs'!$F$2:$F$5,'Sponsor Response Form (SRF)'!F3999),COUNTIF('SRF Drop Downs'!$C$2:$C$4,'Sponsor Response Form (SRF)'!G3999),COUNTIF('SRF Drop Downs'!$D$2:$D$6,'Sponsor Response Form (SRF)'!H3999),COUNTIF('SRF Drop Downs'!$A$2:$A$5,'Sponsor Response Form (SRF)'!I3999),COUNTIF('SRF Drop Downs'!$A$2:$A$4,'Sponsor Response Form (SRF)'!J3999),COUNTIF('SRF Drop Downs'!$A$2:$A$5,'Sponsor Response Form (SRF)'!K3999),COUNTIF('SRF Drop Downs'!$E$2:$E$7,'Sponsor Response Form (SRF)'!L3999),COUNTIF('SRF Drop Downs'!$A$2:$A$4,'Sponsor Response Form (SRF)'!M3999),COUNTIF('SRF Drop Downs'!$A$2:$A$4,'Sponsor Response Form (SRF)'!N3999),COUNTIF('SRF Drop Downs'!$A$2:$A$4,'Sponsor Response Form (SRF)'!O3999),COUNTIF('SRF Drop Downs'!$A$2:$A$4,'Sponsor Response Form (SRF)'!P3999),COUNTIF('SRF Drop Downs'!$A$2:$A$4,'Sponsor Response Form (SRF)'!Q3999),COUNTIF('SRF Drop Downs'!$A$2:$A$4,'Sponsor Response Form (SRF)'!R3999),COUNTIF('SRF Drop Downs'!$A$2:$A$4,'Sponsor Response Form (SRF)'!S3999)),"Complete","Incomplete"))</f>
        <v/>
      </c>
      <c r="U3999" s="26" t="str">
        <f>IF(T3999="Complete",IF(AND(NOT(ISNA(VLOOKUP(CONCATENATE(E3999,F3999,G3999,H3999,I3999,J3999,K3999,L3999),'SRF Drop Downs'!G:G,1,FALSE))),IF(AND(H3999&lt;&gt;"C3",L3999&lt;&gt;"O5"),IF(SUM(COUNTIF(M3999:S3999,"Y"),COUNTIF(M3999:S3999,"N"))=0,"V","I"),IF(COUNTIF(M3999:S3999,"Y"),"V","I"))="V", IF(AND('Sponsor Response Form (SRF)'!E3999="M1", COUNTIF('OMS Response Form (ORF)'!D:D, C3999)&gt;0), "I", "V")="V"), "Valid","Invalid")," ")</f>
        <v xml:space="preserve"> </v>
      </c>
    </row>
    <row r="4000" spans="2:21" x14ac:dyDescent="0.35">
      <c r="B4000" s="70"/>
      <c r="C4000" s="71"/>
      <c r="D4000" s="72"/>
      <c r="E4000" s="73"/>
      <c r="F4000" s="73"/>
      <c r="G4000" s="73"/>
      <c r="H4000" s="73"/>
      <c r="I4000" s="73"/>
      <c r="J4000" s="73"/>
      <c r="K4000" s="73"/>
      <c r="L4000" s="73"/>
      <c r="M4000" s="73"/>
      <c r="N4000" s="73"/>
      <c r="O4000" s="73"/>
      <c r="P4000" s="73"/>
      <c r="Q4000" s="73"/>
      <c r="R4000" s="73"/>
      <c r="S4000" s="73"/>
      <c r="T4000" s="25" t="str">
        <f>IF(COUNTA(B4000:S4000)=0,"",IF(AND(COUNTA(B4000:D4000)=3,COUNTIF('SRF Drop Downs'!$B$2:$B$5,'Sponsor Response Form (SRF)'!E4000),COUNTIF('SRF Drop Downs'!$F$2:$F$5,'Sponsor Response Form (SRF)'!F4000),COUNTIF('SRF Drop Downs'!$C$2:$C$4,'Sponsor Response Form (SRF)'!G4000),COUNTIF('SRF Drop Downs'!$D$2:$D$6,'Sponsor Response Form (SRF)'!H4000),COUNTIF('SRF Drop Downs'!$A$2:$A$5,'Sponsor Response Form (SRF)'!I4000),COUNTIF('SRF Drop Downs'!$A$2:$A$4,'Sponsor Response Form (SRF)'!J4000),COUNTIF('SRF Drop Downs'!$A$2:$A$5,'Sponsor Response Form (SRF)'!K4000),COUNTIF('SRF Drop Downs'!$E$2:$E$7,'Sponsor Response Form (SRF)'!L4000),COUNTIF('SRF Drop Downs'!$A$2:$A$4,'Sponsor Response Form (SRF)'!M4000),COUNTIF('SRF Drop Downs'!$A$2:$A$4,'Sponsor Response Form (SRF)'!N4000),COUNTIF('SRF Drop Downs'!$A$2:$A$4,'Sponsor Response Form (SRF)'!O4000),COUNTIF('SRF Drop Downs'!$A$2:$A$4,'Sponsor Response Form (SRF)'!P4000),COUNTIF('SRF Drop Downs'!$A$2:$A$4,'Sponsor Response Form (SRF)'!Q4000),COUNTIF('SRF Drop Downs'!$A$2:$A$4,'Sponsor Response Form (SRF)'!R4000),COUNTIF('SRF Drop Downs'!$A$2:$A$4,'Sponsor Response Form (SRF)'!S4000)),"Complete","Incomplete"))</f>
        <v/>
      </c>
      <c r="U4000" s="26" t="str">
        <f>IF(T4000="Complete",IF(AND(NOT(ISNA(VLOOKUP(CONCATENATE(E4000,F4000,G4000,H4000,I4000,J4000,K4000,L4000),'SRF Drop Downs'!G:G,1,FALSE))),IF(AND(H4000&lt;&gt;"C3",L4000&lt;&gt;"O5"),IF(SUM(COUNTIF(M4000:S4000,"Y"),COUNTIF(M4000:S4000,"N"))=0,"V","I"),IF(COUNTIF(M4000:S4000,"Y"),"V","I"))="V", IF(AND('Sponsor Response Form (SRF)'!E4000="M1", COUNTIF('OMS Response Form (ORF)'!D:D, C4000)&gt;0), "I", "V")="V"), "Valid","Invalid")," ")</f>
        <v xml:space="preserve"> </v>
      </c>
    </row>
    <row r="4001" spans="2:21" x14ac:dyDescent="0.35">
      <c r="B4001" s="70"/>
      <c r="C4001" s="71"/>
      <c r="D4001" s="72"/>
      <c r="E4001" s="73"/>
      <c r="F4001" s="73"/>
      <c r="G4001" s="73"/>
      <c r="H4001" s="73"/>
      <c r="I4001" s="73"/>
      <c r="J4001" s="73"/>
      <c r="K4001" s="73"/>
      <c r="L4001" s="73"/>
      <c r="M4001" s="73"/>
      <c r="N4001" s="73"/>
      <c r="O4001" s="73"/>
      <c r="P4001" s="73"/>
      <c r="Q4001" s="73"/>
      <c r="R4001" s="73"/>
      <c r="S4001" s="73"/>
      <c r="T4001" s="25" t="str">
        <f>IF(COUNTA(B4001:S4001)=0,"",IF(AND(COUNTA(B4001:D4001)=3,COUNTIF('SRF Drop Downs'!$B$2:$B$5,'Sponsor Response Form (SRF)'!E4001),COUNTIF('SRF Drop Downs'!$F$2:$F$5,'Sponsor Response Form (SRF)'!F4001),COUNTIF('SRF Drop Downs'!$C$2:$C$4,'Sponsor Response Form (SRF)'!G4001),COUNTIF('SRF Drop Downs'!$D$2:$D$6,'Sponsor Response Form (SRF)'!H4001),COUNTIF('SRF Drop Downs'!$A$2:$A$5,'Sponsor Response Form (SRF)'!I4001),COUNTIF('SRF Drop Downs'!$A$2:$A$4,'Sponsor Response Form (SRF)'!J4001),COUNTIF('SRF Drop Downs'!$A$2:$A$5,'Sponsor Response Form (SRF)'!K4001),COUNTIF('SRF Drop Downs'!$E$2:$E$7,'Sponsor Response Form (SRF)'!L4001),COUNTIF('SRF Drop Downs'!$A$2:$A$4,'Sponsor Response Form (SRF)'!M4001),COUNTIF('SRF Drop Downs'!$A$2:$A$4,'Sponsor Response Form (SRF)'!N4001),COUNTIF('SRF Drop Downs'!$A$2:$A$4,'Sponsor Response Form (SRF)'!O4001),COUNTIF('SRF Drop Downs'!$A$2:$A$4,'Sponsor Response Form (SRF)'!P4001),COUNTIF('SRF Drop Downs'!$A$2:$A$4,'Sponsor Response Form (SRF)'!Q4001),COUNTIF('SRF Drop Downs'!$A$2:$A$4,'Sponsor Response Form (SRF)'!R4001),COUNTIF('SRF Drop Downs'!$A$2:$A$4,'Sponsor Response Form (SRF)'!S4001)),"Complete","Incomplete"))</f>
        <v/>
      </c>
      <c r="U4001" s="26" t="str">
        <f>IF(T4001="Complete",IF(AND(NOT(ISNA(VLOOKUP(CONCATENATE(E4001,F4001,G4001,H4001,I4001,J4001,K4001,L4001),'SRF Drop Downs'!G:G,1,FALSE))),IF(AND(H4001&lt;&gt;"C3",L4001&lt;&gt;"O5"),IF(SUM(COUNTIF(M4001:S4001,"Y"),COUNTIF(M4001:S4001,"N"))=0,"V","I"),IF(COUNTIF(M4001:S4001,"Y"),"V","I"))="V", IF(AND('Sponsor Response Form (SRF)'!E4001="M1", COUNTIF('OMS Response Form (ORF)'!D:D, C4001)&gt;0), "I", "V")="V"), "Valid","Invalid")," ")</f>
        <v xml:space="preserve"> </v>
      </c>
    </row>
    <row r="4002" spans="2:21" x14ac:dyDescent="0.35">
      <c r="B4002" s="70"/>
      <c r="C4002" s="71"/>
      <c r="D4002" s="72"/>
      <c r="E4002" s="73"/>
      <c r="F4002" s="73"/>
      <c r="G4002" s="73"/>
      <c r="H4002" s="73"/>
      <c r="I4002" s="73"/>
      <c r="J4002" s="73"/>
      <c r="K4002" s="73"/>
      <c r="L4002" s="73"/>
      <c r="M4002" s="73"/>
      <c r="N4002" s="73"/>
      <c r="O4002" s="73"/>
      <c r="P4002" s="73"/>
      <c r="Q4002" s="73"/>
      <c r="R4002" s="73"/>
      <c r="S4002" s="73"/>
      <c r="T4002" s="25" t="str">
        <f>IF(COUNTA(B4002:S4002)=0,"",IF(AND(COUNTA(B4002:D4002)=3,COUNTIF('SRF Drop Downs'!$B$2:$B$5,'Sponsor Response Form (SRF)'!E4002),COUNTIF('SRF Drop Downs'!$F$2:$F$5,'Sponsor Response Form (SRF)'!F4002),COUNTIF('SRF Drop Downs'!$C$2:$C$4,'Sponsor Response Form (SRF)'!G4002),COUNTIF('SRF Drop Downs'!$D$2:$D$6,'Sponsor Response Form (SRF)'!H4002),COUNTIF('SRF Drop Downs'!$A$2:$A$5,'Sponsor Response Form (SRF)'!I4002),COUNTIF('SRF Drop Downs'!$A$2:$A$4,'Sponsor Response Form (SRF)'!J4002),COUNTIF('SRF Drop Downs'!$A$2:$A$5,'Sponsor Response Form (SRF)'!K4002),COUNTIF('SRF Drop Downs'!$E$2:$E$7,'Sponsor Response Form (SRF)'!L4002),COUNTIF('SRF Drop Downs'!$A$2:$A$4,'Sponsor Response Form (SRF)'!M4002),COUNTIF('SRF Drop Downs'!$A$2:$A$4,'Sponsor Response Form (SRF)'!N4002),COUNTIF('SRF Drop Downs'!$A$2:$A$4,'Sponsor Response Form (SRF)'!O4002),COUNTIF('SRF Drop Downs'!$A$2:$A$4,'Sponsor Response Form (SRF)'!P4002),COUNTIF('SRF Drop Downs'!$A$2:$A$4,'Sponsor Response Form (SRF)'!Q4002),COUNTIF('SRF Drop Downs'!$A$2:$A$4,'Sponsor Response Form (SRF)'!R4002),COUNTIF('SRF Drop Downs'!$A$2:$A$4,'Sponsor Response Form (SRF)'!S4002)),"Complete","Incomplete"))</f>
        <v/>
      </c>
      <c r="U4002" s="26" t="str">
        <f>IF(T4002="Complete",IF(AND(NOT(ISNA(VLOOKUP(CONCATENATE(E4002,F4002,G4002,H4002,I4002,J4002,K4002,L4002),'SRF Drop Downs'!G:G,1,FALSE))),IF(AND(H4002&lt;&gt;"C3",L4002&lt;&gt;"O5"),IF(SUM(COUNTIF(M4002:S4002,"Y"),COUNTIF(M4002:S4002,"N"))=0,"V","I"),IF(COUNTIF(M4002:S4002,"Y"),"V","I"))="V", IF(AND('Sponsor Response Form (SRF)'!E4002="M1", COUNTIF('OMS Response Form (ORF)'!D:D, C4002)&gt;0), "I", "V")="V"), "Valid","Invalid")," ")</f>
        <v xml:space="preserve"> </v>
      </c>
    </row>
    <row r="4003" spans="2:21" x14ac:dyDescent="0.35">
      <c r="B4003" s="70"/>
      <c r="C4003" s="71"/>
      <c r="D4003" s="72"/>
      <c r="E4003" s="73"/>
      <c r="F4003" s="73"/>
      <c r="G4003" s="73"/>
      <c r="H4003" s="73"/>
      <c r="I4003" s="73"/>
      <c r="J4003" s="73"/>
      <c r="K4003" s="73"/>
      <c r="L4003" s="73"/>
      <c r="M4003" s="73"/>
      <c r="N4003" s="73"/>
      <c r="O4003" s="73"/>
      <c r="P4003" s="73"/>
      <c r="Q4003" s="73"/>
      <c r="R4003" s="73"/>
      <c r="S4003" s="73"/>
      <c r="T4003" s="25" t="str">
        <f>IF(COUNTA(B4003:S4003)=0,"",IF(AND(COUNTA(B4003:D4003)=3,COUNTIF('SRF Drop Downs'!$B$2:$B$5,'Sponsor Response Form (SRF)'!E4003),COUNTIF('SRF Drop Downs'!$F$2:$F$5,'Sponsor Response Form (SRF)'!F4003),COUNTIF('SRF Drop Downs'!$C$2:$C$4,'Sponsor Response Form (SRF)'!G4003),COUNTIF('SRF Drop Downs'!$D$2:$D$6,'Sponsor Response Form (SRF)'!H4003),COUNTIF('SRF Drop Downs'!$A$2:$A$5,'Sponsor Response Form (SRF)'!I4003),COUNTIF('SRF Drop Downs'!$A$2:$A$4,'Sponsor Response Form (SRF)'!J4003),COUNTIF('SRF Drop Downs'!$A$2:$A$5,'Sponsor Response Form (SRF)'!K4003),COUNTIF('SRF Drop Downs'!$E$2:$E$7,'Sponsor Response Form (SRF)'!L4003),COUNTIF('SRF Drop Downs'!$A$2:$A$4,'Sponsor Response Form (SRF)'!M4003),COUNTIF('SRF Drop Downs'!$A$2:$A$4,'Sponsor Response Form (SRF)'!N4003),COUNTIF('SRF Drop Downs'!$A$2:$A$4,'Sponsor Response Form (SRF)'!O4003),COUNTIF('SRF Drop Downs'!$A$2:$A$4,'Sponsor Response Form (SRF)'!P4003),COUNTIF('SRF Drop Downs'!$A$2:$A$4,'Sponsor Response Form (SRF)'!Q4003),COUNTIF('SRF Drop Downs'!$A$2:$A$4,'Sponsor Response Form (SRF)'!R4003),COUNTIF('SRF Drop Downs'!$A$2:$A$4,'Sponsor Response Form (SRF)'!S4003)),"Complete","Incomplete"))</f>
        <v/>
      </c>
      <c r="U4003" s="26" t="str">
        <f>IF(T4003="Complete",IF(AND(NOT(ISNA(VLOOKUP(CONCATENATE(E4003,F4003,G4003,H4003,I4003,J4003,K4003,L4003),'SRF Drop Downs'!G:G,1,FALSE))),IF(AND(H4003&lt;&gt;"C3",L4003&lt;&gt;"O5"),IF(SUM(COUNTIF(M4003:S4003,"Y"),COUNTIF(M4003:S4003,"N"))=0,"V","I"),IF(COUNTIF(M4003:S4003,"Y"),"V","I"))="V", IF(AND('Sponsor Response Form (SRF)'!E4003="M1", COUNTIF('OMS Response Form (ORF)'!D:D, C4003)&gt;0), "I", "V")="V"), "Valid","Invalid")," ")</f>
        <v xml:space="preserve"> </v>
      </c>
    </row>
    <row r="4004" spans="2:21" x14ac:dyDescent="0.35">
      <c r="B4004" s="70"/>
      <c r="C4004" s="71"/>
      <c r="D4004" s="72"/>
      <c r="E4004" s="73"/>
      <c r="F4004" s="73"/>
      <c r="G4004" s="73"/>
      <c r="H4004" s="73"/>
      <c r="I4004" s="73"/>
      <c r="J4004" s="73"/>
      <c r="K4004" s="73"/>
      <c r="L4004" s="73"/>
      <c r="M4004" s="73"/>
      <c r="N4004" s="73"/>
      <c r="O4004" s="73"/>
      <c r="P4004" s="73"/>
      <c r="Q4004" s="73"/>
      <c r="R4004" s="73"/>
      <c r="S4004" s="73"/>
      <c r="T4004" s="25" t="str">
        <f>IF(COUNTA(B4004:S4004)=0,"",IF(AND(COUNTA(B4004:D4004)=3,COUNTIF('SRF Drop Downs'!$B$2:$B$5,'Sponsor Response Form (SRF)'!E4004),COUNTIF('SRF Drop Downs'!$F$2:$F$5,'Sponsor Response Form (SRF)'!F4004),COUNTIF('SRF Drop Downs'!$C$2:$C$4,'Sponsor Response Form (SRF)'!G4004),COUNTIF('SRF Drop Downs'!$D$2:$D$6,'Sponsor Response Form (SRF)'!H4004),COUNTIF('SRF Drop Downs'!$A$2:$A$5,'Sponsor Response Form (SRF)'!I4004),COUNTIF('SRF Drop Downs'!$A$2:$A$4,'Sponsor Response Form (SRF)'!J4004),COUNTIF('SRF Drop Downs'!$A$2:$A$5,'Sponsor Response Form (SRF)'!K4004),COUNTIF('SRF Drop Downs'!$E$2:$E$7,'Sponsor Response Form (SRF)'!L4004),COUNTIF('SRF Drop Downs'!$A$2:$A$4,'Sponsor Response Form (SRF)'!M4004),COUNTIF('SRF Drop Downs'!$A$2:$A$4,'Sponsor Response Form (SRF)'!N4004),COUNTIF('SRF Drop Downs'!$A$2:$A$4,'Sponsor Response Form (SRF)'!O4004),COUNTIF('SRF Drop Downs'!$A$2:$A$4,'Sponsor Response Form (SRF)'!P4004),COUNTIF('SRF Drop Downs'!$A$2:$A$4,'Sponsor Response Form (SRF)'!Q4004),COUNTIF('SRF Drop Downs'!$A$2:$A$4,'Sponsor Response Form (SRF)'!R4004),COUNTIF('SRF Drop Downs'!$A$2:$A$4,'Sponsor Response Form (SRF)'!S4004)),"Complete","Incomplete"))</f>
        <v/>
      </c>
      <c r="U4004" s="26" t="str">
        <f>IF(T4004="Complete",IF(AND(NOT(ISNA(VLOOKUP(CONCATENATE(E4004,F4004,G4004,H4004,I4004,J4004,K4004,L4004),'SRF Drop Downs'!G:G,1,FALSE))),IF(AND(H4004&lt;&gt;"C3",L4004&lt;&gt;"O5"),IF(SUM(COUNTIF(M4004:S4004,"Y"),COUNTIF(M4004:S4004,"N"))=0,"V","I"),IF(COUNTIF(M4004:S4004,"Y"),"V","I"))="V", IF(AND('Sponsor Response Form (SRF)'!E4004="M1", COUNTIF('OMS Response Form (ORF)'!D:D, C4004)&gt;0), "I", "V")="V"), "Valid","Invalid")," ")</f>
        <v xml:space="preserve"> </v>
      </c>
    </row>
    <row r="4005" spans="2:21" x14ac:dyDescent="0.35">
      <c r="B4005" s="70"/>
      <c r="C4005" s="71"/>
      <c r="D4005" s="72"/>
      <c r="E4005" s="73"/>
      <c r="F4005" s="73"/>
      <c r="G4005" s="73"/>
      <c r="H4005" s="73"/>
      <c r="I4005" s="73"/>
      <c r="J4005" s="73"/>
      <c r="K4005" s="73"/>
      <c r="L4005" s="73"/>
      <c r="M4005" s="73"/>
      <c r="N4005" s="73"/>
      <c r="O4005" s="73"/>
      <c r="P4005" s="73"/>
      <c r="Q4005" s="73"/>
      <c r="R4005" s="73"/>
      <c r="S4005" s="73"/>
      <c r="T4005" s="25" t="str">
        <f>IF(COUNTA(B4005:S4005)=0,"",IF(AND(COUNTA(B4005:D4005)=3,COUNTIF('SRF Drop Downs'!$B$2:$B$5,'Sponsor Response Form (SRF)'!E4005),COUNTIF('SRF Drop Downs'!$F$2:$F$5,'Sponsor Response Form (SRF)'!F4005),COUNTIF('SRF Drop Downs'!$C$2:$C$4,'Sponsor Response Form (SRF)'!G4005),COUNTIF('SRF Drop Downs'!$D$2:$D$6,'Sponsor Response Form (SRF)'!H4005),COUNTIF('SRF Drop Downs'!$A$2:$A$5,'Sponsor Response Form (SRF)'!I4005),COUNTIF('SRF Drop Downs'!$A$2:$A$4,'Sponsor Response Form (SRF)'!J4005),COUNTIF('SRF Drop Downs'!$A$2:$A$5,'Sponsor Response Form (SRF)'!K4005),COUNTIF('SRF Drop Downs'!$E$2:$E$7,'Sponsor Response Form (SRF)'!L4005),COUNTIF('SRF Drop Downs'!$A$2:$A$4,'Sponsor Response Form (SRF)'!M4005),COUNTIF('SRF Drop Downs'!$A$2:$A$4,'Sponsor Response Form (SRF)'!N4005),COUNTIF('SRF Drop Downs'!$A$2:$A$4,'Sponsor Response Form (SRF)'!O4005),COUNTIF('SRF Drop Downs'!$A$2:$A$4,'Sponsor Response Form (SRF)'!P4005),COUNTIF('SRF Drop Downs'!$A$2:$A$4,'Sponsor Response Form (SRF)'!Q4005),COUNTIF('SRF Drop Downs'!$A$2:$A$4,'Sponsor Response Form (SRF)'!R4005),COUNTIF('SRF Drop Downs'!$A$2:$A$4,'Sponsor Response Form (SRF)'!S4005)),"Complete","Incomplete"))</f>
        <v/>
      </c>
      <c r="U4005" s="26" t="str">
        <f>IF(T4005="Complete",IF(AND(NOT(ISNA(VLOOKUP(CONCATENATE(E4005,F4005,G4005,H4005,I4005,J4005,K4005,L4005),'SRF Drop Downs'!G:G,1,FALSE))),IF(AND(H4005&lt;&gt;"C3",L4005&lt;&gt;"O5"),IF(SUM(COUNTIF(M4005:S4005,"Y"),COUNTIF(M4005:S4005,"N"))=0,"V","I"),IF(COUNTIF(M4005:S4005,"Y"),"V","I"))="V", IF(AND('Sponsor Response Form (SRF)'!E4005="M1", COUNTIF('OMS Response Form (ORF)'!D:D, C4005)&gt;0), "I", "V")="V"), "Valid","Invalid")," ")</f>
        <v xml:space="preserve"> </v>
      </c>
    </row>
    <row r="4006" spans="2:21" x14ac:dyDescent="0.35">
      <c r="B4006" s="70"/>
      <c r="C4006" s="71"/>
      <c r="D4006" s="72"/>
      <c r="E4006" s="73"/>
      <c r="F4006" s="73"/>
      <c r="G4006" s="73"/>
      <c r="H4006" s="73"/>
      <c r="I4006" s="73"/>
      <c r="J4006" s="73"/>
      <c r="K4006" s="73"/>
      <c r="L4006" s="73"/>
      <c r="M4006" s="73"/>
      <c r="N4006" s="73"/>
      <c r="O4006" s="73"/>
      <c r="P4006" s="73"/>
      <c r="Q4006" s="73"/>
      <c r="R4006" s="73"/>
      <c r="S4006" s="73"/>
      <c r="T4006" s="25" t="str">
        <f>IF(COUNTA(B4006:S4006)=0,"",IF(AND(COUNTA(B4006:D4006)=3,COUNTIF('SRF Drop Downs'!$B$2:$B$5,'Sponsor Response Form (SRF)'!E4006),COUNTIF('SRF Drop Downs'!$F$2:$F$5,'Sponsor Response Form (SRF)'!F4006),COUNTIF('SRF Drop Downs'!$C$2:$C$4,'Sponsor Response Form (SRF)'!G4006),COUNTIF('SRF Drop Downs'!$D$2:$D$6,'Sponsor Response Form (SRF)'!H4006),COUNTIF('SRF Drop Downs'!$A$2:$A$5,'Sponsor Response Form (SRF)'!I4006),COUNTIF('SRF Drop Downs'!$A$2:$A$4,'Sponsor Response Form (SRF)'!J4006),COUNTIF('SRF Drop Downs'!$A$2:$A$5,'Sponsor Response Form (SRF)'!K4006),COUNTIF('SRF Drop Downs'!$E$2:$E$7,'Sponsor Response Form (SRF)'!L4006),COUNTIF('SRF Drop Downs'!$A$2:$A$4,'Sponsor Response Form (SRF)'!M4006),COUNTIF('SRF Drop Downs'!$A$2:$A$4,'Sponsor Response Form (SRF)'!N4006),COUNTIF('SRF Drop Downs'!$A$2:$A$4,'Sponsor Response Form (SRF)'!O4006),COUNTIF('SRF Drop Downs'!$A$2:$A$4,'Sponsor Response Form (SRF)'!P4006),COUNTIF('SRF Drop Downs'!$A$2:$A$4,'Sponsor Response Form (SRF)'!Q4006),COUNTIF('SRF Drop Downs'!$A$2:$A$4,'Sponsor Response Form (SRF)'!R4006),COUNTIF('SRF Drop Downs'!$A$2:$A$4,'Sponsor Response Form (SRF)'!S4006)),"Complete","Incomplete"))</f>
        <v/>
      </c>
      <c r="U4006" s="26" t="str">
        <f>IF(T4006="Complete",IF(AND(NOT(ISNA(VLOOKUP(CONCATENATE(E4006,F4006,G4006,H4006,I4006,J4006,K4006,L4006),'SRF Drop Downs'!G:G,1,FALSE))),IF(AND(H4006&lt;&gt;"C3",L4006&lt;&gt;"O5"),IF(SUM(COUNTIF(M4006:S4006,"Y"),COUNTIF(M4006:S4006,"N"))=0,"V","I"),IF(COUNTIF(M4006:S4006,"Y"),"V","I"))="V", IF(AND('Sponsor Response Form (SRF)'!E4006="M1", COUNTIF('OMS Response Form (ORF)'!D:D, C4006)&gt;0), "I", "V")="V"), "Valid","Invalid")," ")</f>
        <v xml:space="preserve"> </v>
      </c>
    </row>
    <row r="4007" spans="2:21" x14ac:dyDescent="0.35">
      <c r="B4007" s="70"/>
      <c r="C4007" s="71"/>
      <c r="D4007" s="72"/>
      <c r="E4007" s="73"/>
      <c r="F4007" s="73"/>
      <c r="G4007" s="73"/>
      <c r="H4007" s="73"/>
      <c r="I4007" s="73"/>
      <c r="J4007" s="73"/>
      <c r="K4007" s="73"/>
      <c r="L4007" s="73"/>
      <c r="M4007" s="73"/>
      <c r="N4007" s="73"/>
      <c r="O4007" s="73"/>
      <c r="P4007" s="73"/>
      <c r="Q4007" s="73"/>
      <c r="R4007" s="73"/>
      <c r="S4007" s="73"/>
      <c r="T4007" s="25" t="str">
        <f>IF(COUNTA(B4007:S4007)=0,"",IF(AND(COUNTA(B4007:D4007)=3,COUNTIF('SRF Drop Downs'!$B$2:$B$5,'Sponsor Response Form (SRF)'!E4007),COUNTIF('SRF Drop Downs'!$F$2:$F$5,'Sponsor Response Form (SRF)'!F4007),COUNTIF('SRF Drop Downs'!$C$2:$C$4,'Sponsor Response Form (SRF)'!G4007),COUNTIF('SRF Drop Downs'!$D$2:$D$6,'Sponsor Response Form (SRF)'!H4007),COUNTIF('SRF Drop Downs'!$A$2:$A$5,'Sponsor Response Form (SRF)'!I4007),COUNTIF('SRF Drop Downs'!$A$2:$A$4,'Sponsor Response Form (SRF)'!J4007),COUNTIF('SRF Drop Downs'!$A$2:$A$5,'Sponsor Response Form (SRF)'!K4007),COUNTIF('SRF Drop Downs'!$E$2:$E$7,'Sponsor Response Form (SRF)'!L4007),COUNTIF('SRF Drop Downs'!$A$2:$A$4,'Sponsor Response Form (SRF)'!M4007),COUNTIF('SRF Drop Downs'!$A$2:$A$4,'Sponsor Response Form (SRF)'!N4007),COUNTIF('SRF Drop Downs'!$A$2:$A$4,'Sponsor Response Form (SRF)'!O4007),COUNTIF('SRF Drop Downs'!$A$2:$A$4,'Sponsor Response Form (SRF)'!P4007),COUNTIF('SRF Drop Downs'!$A$2:$A$4,'Sponsor Response Form (SRF)'!Q4007),COUNTIF('SRF Drop Downs'!$A$2:$A$4,'Sponsor Response Form (SRF)'!R4007),COUNTIF('SRF Drop Downs'!$A$2:$A$4,'Sponsor Response Form (SRF)'!S4007)),"Complete","Incomplete"))</f>
        <v/>
      </c>
      <c r="U4007" s="26" t="str">
        <f>IF(T4007="Complete",IF(AND(NOT(ISNA(VLOOKUP(CONCATENATE(E4007,F4007,G4007,H4007,I4007,J4007,K4007,L4007),'SRF Drop Downs'!G:G,1,FALSE))),IF(AND(H4007&lt;&gt;"C3",L4007&lt;&gt;"O5"),IF(SUM(COUNTIF(M4007:S4007,"Y"),COUNTIF(M4007:S4007,"N"))=0,"V","I"),IF(COUNTIF(M4007:S4007,"Y"),"V","I"))="V", IF(AND('Sponsor Response Form (SRF)'!E4007="M1", COUNTIF('OMS Response Form (ORF)'!D:D, C4007)&gt;0), "I", "V")="V"), "Valid","Invalid")," ")</f>
        <v xml:space="preserve"> </v>
      </c>
    </row>
    <row r="4008" spans="2:21" x14ac:dyDescent="0.35">
      <c r="B4008" s="70"/>
      <c r="C4008" s="71"/>
      <c r="D4008" s="72"/>
      <c r="E4008" s="73"/>
      <c r="F4008" s="73"/>
      <c r="G4008" s="73"/>
      <c r="H4008" s="73"/>
      <c r="I4008" s="73"/>
      <c r="J4008" s="73"/>
      <c r="K4008" s="73"/>
      <c r="L4008" s="73"/>
      <c r="M4008" s="73"/>
      <c r="N4008" s="73"/>
      <c r="O4008" s="73"/>
      <c r="P4008" s="73"/>
      <c r="Q4008" s="73"/>
      <c r="R4008" s="73"/>
      <c r="S4008" s="73"/>
      <c r="T4008" s="25" t="str">
        <f>IF(COUNTA(B4008:S4008)=0,"",IF(AND(COUNTA(B4008:D4008)=3,COUNTIF('SRF Drop Downs'!$B$2:$B$5,'Sponsor Response Form (SRF)'!E4008),COUNTIF('SRF Drop Downs'!$F$2:$F$5,'Sponsor Response Form (SRF)'!F4008),COUNTIF('SRF Drop Downs'!$C$2:$C$4,'Sponsor Response Form (SRF)'!G4008),COUNTIF('SRF Drop Downs'!$D$2:$D$6,'Sponsor Response Form (SRF)'!H4008),COUNTIF('SRF Drop Downs'!$A$2:$A$5,'Sponsor Response Form (SRF)'!I4008),COUNTIF('SRF Drop Downs'!$A$2:$A$4,'Sponsor Response Form (SRF)'!J4008),COUNTIF('SRF Drop Downs'!$A$2:$A$5,'Sponsor Response Form (SRF)'!K4008),COUNTIF('SRF Drop Downs'!$E$2:$E$7,'Sponsor Response Form (SRF)'!L4008),COUNTIF('SRF Drop Downs'!$A$2:$A$4,'Sponsor Response Form (SRF)'!M4008),COUNTIF('SRF Drop Downs'!$A$2:$A$4,'Sponsor Response Form (SRF)'!N4008),COUNTIF('SRF Drop Downs'!$A$2:$A$4,'Sponsor Response Form (SRF)'!O4008),COUNTIF('SRF Drop Downs'!$A$2:$A$4,'Sponsor Response Form (SRF)'!P4008),COUNTIF('SRF Drop Downs'!$A$2:$A$4,'Sponsor Response Form (SRF)'!Q4008),COUNTIF('SRF Drop Downs'!$A$2:$A$4,'Sponsor Response Form (SRF)'!R4008),COUNTIF('SRF Drop Downs'!$A$2:$A$4,'Sponsor Response Form (SRF)'!S4008)),"Complete","Incomplete"))</f>
        <v/>
      </c>
      <c r="U4008" s="26" t="str">
        <f>IF(T4008="Complete",IF(AND(NOT(ISNA(VLOOKUP(CONCATENATE(E4008,F4008,G4008,H4008,I4008,J4008,K4008,L4008),'SRF Drop Downs'!G:G,1,FALSE))),IF(AND(H4008&lt;&gt;"C3",L4008&lt;&gt;"O5"),IF(SUM(COUNTIF(M4008:S4008,"Y"),COUNTIF(M4008:S4008,"N"))=0,"V","I"),IF(COUNTIF(M4008:S4008,"Y"),"V","I"))="V", IF(AND('Sponsor Response Form (SRF)'!E4008="M1", COUNTIF('OMS Response Form (ORF)'!D:D, C4008)&gt;0), "I", "V")="V"), "Valid","Invalid")," ")</f>
        <v xml:space="preserve"> </v>
      </c>
    </row>
    <row r="4009" spans="2:21" x14ac:dyDescent="0.35">
      <c r="B4009" s="70"/>
      <c r="C4009" s="71"/>
      <c r="D4009" s="72"/>
      <c r="E4009" s="73"/>
      <c r="F4009" s="73"/>
      <c r="G4009" s="73"/>
      <c r="H4009" s="73"/>
      <c r="I4009" s="73"/>
      <c r="J4009" s="73"/>
      <c r="K4009" s="73"/>
      <c r="L4009" s="73"/>
      <c r="M4009" s="73"/>
      <c r="N4009" s="73"/>
      <c r="O4009" s="73"/>
      <c r="P4009" s="73"/>
      <c r="Q4009" s="73"/>
      <c r="R4009" s="73"/>
      <c r="S4009" s="73"/>
      <c r="T4009" s="25" t="str">
        <f>IF(COUNTA(B4009:S4009)=0,"",IF(AND(COUNTA(B4009:D4009)=3,COUNTIF('SRF Drop Downs'!$B$2:$B$5,'Sponsor Response Form (SRF)'!E4009),COUNTIF('SRF Drop Downs'!$F$2:$F$5,'Sponsor Response Form (SRF)'!F4009),COUNTIF('SRF Drop Downs'!$C$2:$C$4,'Sponsor Response Form (SRF)'!G4009),COUNTIF('SRF Drop Downs'!$D$2:$D$6,'Sponsor Response Form (SRF)'!H4009),COUNTIF('SRF Drop Downs'!$A$2:$A$5,'Sponsor Response Form (SRF)'!I4009),COUNTIF('SRF Drop Downs'!$A$2:$A$4,'Sponsor Response Form (SRF)'!J4009),COUNTIF('SRF Drop Downs'!$A$2:$A$5,'Sponsor Response Form (SRF)'!K4009),COUNTIF('SRF Drop Downs'!$E$2:$E$7,'Sponsor Response Form (SRF)'!L4009),COUNTIF('SRF Drop Downs'!$A$2:$A$4,'Sponsor Response Form (SRF)'!M4009),COUNTIF('SRF Drop Downs'!$A$2:$A$4,'Sponsor Response Form (SRF)'!N4009),COUNTIF('SRF Drop Downs'!$A$2:$A$4,'Sponsor Response Form (SRF)'!O4009),COUNTIF('SRF Drop Downs'!$A$2:$A$4,'Sponsor Response Form (SRF)'!P4009),COUNTIF('SRF Drop Downs'!$A$2:$A$4,'Sponsor Response Form (SRF)'!Q4009),COUNTIF('SRF Drop Downs'!$A$2:$A$4,'Sponsor Response Form (SRF)'!R4009),COUNTIF('SRF Drop Downs'!$A$2:$A$4,'Sponsor Response Form (SRF)'!S4009)),"Complete","Incomplete"))</f>
        <v/>
      </c>
      <c r="U4009" s="26" t="str">
        <f>IF(T4009="Complete",IF(AND(NOT(ISNA(VLOOKUP(CONCATENATE(E4009,F4009,G4009,H4009,I4009,J4009,K4009,L4009),'SRF Drop Downs'!G:G,1,FALSE))),IF(AND(H4009&lt;&gt;"C3",L4009&lt;&gt;"O5"),IF(SUM(COUNTIF(M4009:S4009,"Y"),COUNTIF(M4009:S4009,"N"))=0,"V","I"),IF(COUNTIF(M4009:S4009,"Y"),"V","I"))="V", IF(AND('Sponsor Response Form (SRF)'!E4009="M1", COUNTIF('OMS Response Form (ORF)'!D:D, C4009)&gt;0), "I", "V")="V"), "Valid","Invalid")," ")</f>
        <v xml:space="preserve"> </v>
      </c>
    </row>
    <row r="4010" spans="2:21" x14ac:dyDescent="0.35">
      <c r="B4010" s="70"/>
      <c r="C4010" s="71"/>
      <c r="D4010" s="72"/>
      <c r="E4010" s="73"/>
      <c r="F4010" s="73"/>
      <c r="G4010" s="73"/>
      <c r="H4010" s="73"/>
      <c r="I4010" s="73"/>
      <c r="J4010" s="73"/>
      <c r="K4010" s="73"/>
      <c r="L4010" s="73"/>
      <c r="M4010" s="73"/>
      <c r="N4010" s="73"/>
      <c r="O4010" s="73"/>
      <c r="P4010" s="73"/>
      <c r="Q4010" s="73"/>
      <c r="R4010" s="73"/>
      <c r="S4010" s="73"/>
      <c r="T4010" s="25" t="str">
        <f>IF(COUNTA(B4010:S4010)=0,"",IF(AND(COUNTA(B4010:D4010)=3,COUNTIF('SRF Drop Downs'!$B$2:$B$5,'Sponsor Response Form (SRF)'!E4010),COUNTIF('SRF Drop Downs'!$F$2:$F$5,'Sponsor Response Form (SRF)'!F4010),COUNTIF('SRF Drop Downs'!$C$2:$C$4,'Sponsor Response Form (SRF)'!G4010),COUNTIF('SRF Drop Downs'!$D$2:$D$6,'Sponsor Response Form (SRF)'!H4010),COUNTIF('SRF Drop Downs'!$A$2:$A$5,'Sponsor Response Form (SRF)'!I4010),COUNTIF('SRF Drop Downs'!$A$2:$A$4,'Sponsor Response Form (SRF)'!J4010),COUNTIF('SRF Drop Downs'!$A$2:$A$5,'Sponsor Response Form (SRF)'!K4010),COUNTIF('SRF Drop Downs'!$E$2:$E$7,'Sponsor Response Form (SRF)'!L4010),COUNTIF('SRF Drop Downs'!$A$2:$A$4,'Sponsor Response Form (SRF)'!M4010),COUNTIF('SRF Drop Downs'!$A$2:$A$4,'Sponsor Response Form (SRF)'!N4010),COUNTIF('SRF Drop Downs'!$A$2:$A$4,'Sponsor Response Form (SRF)'!O4010),COUNTIF('SRF Drop Downs'!$A$2:$A$4,'Sponsor Response Form (SRF)'!P4010),COUNTIF('SRF Drop Downs'!$A$2:$A$4,'Sponsor Response Form (SRF)'!Q4010),COUNTIF('SRF Drop Downs'!$A$2:$A$4,'Sponsor Response Form (SRF)'!R4010),COUNTIF('SRF Drop Downs'!$A$2:$A$4,'Sponsor Response Form (SRF)'!S4010)),"Complete","Incomplete"))</f>
        <v/>
      </c>
      <c r="U4010" s="26" t="str">
        <f>IF(T4010="Complete",IF(AND(NOT(ISNA(VLOOKUP(CONCATENATE(E4010,F4010,G4010,H4010,I4010,J4010,K4010,L4010),'SRF Drop Downs'!G:G,1,FALSE))),IF(AND(H4010&lt;&gt;"C3",L4010&lt;&gt;"O5"),IF(SUM(COUNTIF(M4010:S4010,"Y"),COUNTIF(M4010:S4010,"N"))=0,"V","I"),IF(COUNTIF(M4010:S4010,"Y"),"V","I"))="V", IF(AND('Sponsor Response Form (SRF)'!E4010="M1", COUNTIF('OMS Response Form (ORF)'!D:D, C4010)&gt;0), "I", "V")="V"), "Valid","Invalid")," ")</f>
        <v xml:space="preserve"> </v>
      </c>
    </row>
    <row r="4011" spans="2:21" x14ac:dyDescent="0.35">
      <c r="B4011" s="70"/>
      <c r="C4011" s="71"/>
      <c r="D4011" s="72"/>
      <c r="E4011" s="73"/>
      <c r="F4011" s="73"/>
      <c r="G4011" s="73"/>
      <c r="H4011" s="73"/>
      <c r="I4011" s="73"/>
      <c r="J4011" s="73"/>
      <c r="K4011" s="73"/>
      <c r="L4011" s="73"/>
      <c r="M4011" s="73"/>
      <c r="N4011" s="73"/>
      <c r="O4011" s="73"/>
      <c r="P4011" s="73"/>
      <c r="Q4011" s="73"/>
      <c r="R4011" s="73"/>
      <c r="S4011" s="73"/>
      <c r="T4011" s="25" t="str">
        <f>IF(COUNTA(B4011:S4011)=0,"",IF(AND(COUNTA(B4011:D4011)=3,COUNTIF('SRF Drop Downs'!$B$2:$B$5,'Sponsor Response Form (SRF)'!E4011),COUNTIF('SRF Drop Downs'!$F$2:$F$5,'Sponsor Response Form (SRF)'!F4011),COUNTIF('SRF Drop Downs'!$C$2:$C$4,'Sponsor Response Form (SRF)'!G4011),COUNTIF('SRF Drop Downs'!$D$2:$D$6,'Sponsor Response Form (SRF)'!H4011),COUNTIF('SRF Drop Downs'!$A$2:$A$5,'Sponsor Response Form (SRF)'!I4011),COUNTIF('SRF Drop Downs'!$A$2:$A$4,'Sponsor Response Form (SRF)'!J4011),COUNTIF('SRF Drop Downs'!$A$2:$A$5,'Sponsor Response Form (SRF)'!K4011),COUNTIF('SRF Drop Downs'!$E$2:$E$7,'Sponsor Response Form (SRF)'!L4011),COUNTIF('SRF Drop Downs'!$A$2:$A$4,'Sponsor Response Form (SRF)'!M4011),COUNTIF('SRF Drop Downs'!$A$2:$A$4,'Sponsor Response Form (SRF)'!N4011),COUNTIF('SRF Drop Downs'!$A$2:$A$4,'Sponsor Response Form (SRF)'!O4011),COUNTIF('SRF Drop Downs'!$A$2:$A$4,'Sponsor Response Form (SRF)'!P4011),COUNTIF('SRF Drop Downs'!$A$2:$A$4,'Sponsor Response Form (SRF)'!Q4011),COUNTIF('SRF Drop Downs'!$A$2:$A$4,'Sponsor Response Form (SRF)'!R4011),COUNTIF('SRF Drop Downs'!$A$2:$A$4,'Sponsor Response Form (SRF)'!S4011)),"Complete","Incomplete"))</f>
        <v/>
      </c>
      <c r="U4011" s="26" t="str">
        <f>IF(T4011="Complete",IF(AND(NOT(ISNA(VLOOKUP(CONCATENATE(E4011,F4011,G4011,H4011,I4011,J4011,K4011,L4011),'SRF Drop Downs'!G:G,1,FALSE))),IF(AND(H4011&lt;&gt;"C3",L4011&lt;&gt;"O5"),IF(SUM(COUNTIF(M4011:S4011,"Y"),COUNTIF(M4011:S4011,"N"))=0,"V","I"),IF(COUNTIF(M4011:S4011,"Y"),"V","I"))="V", IF(AND('Sponsor Response Form (SRF)'!E4011="M1", COUNTIF('OMS Response Form (ORF)'!D:D, C4011)&gt;0), "I", "V")="V"), "Valid","Invalid")," ")</f>
        <v xml:space="preserve"> </v>
      </c>
    </row>
    <row r="4012" spans="2:21" x14ac:dyDescent="0.35">
      <c r="B4012" s="70"/>
      <c r="C4012" s="71"/>
      <c r="D4012" s="72"/>
      <c r="E4012" s="73"/>
      <c r="F4012" s="73"/>
      <c r="G4012" s="73"/>
      <c r="H4012" s="73"/>
      <c r="I4012" s="73"/>
      <c r="J4012" s="73"/>
      <c r="K4012" s="73"/>
      <c r="L4012" s="73"/>
      <c r="M4012" s="73"/>
      <c r="N4012" s="73"/>
      <c r="O4012" s="73"/>
      <c r="P4012" s="73"/>
      <c r="Q4012" s="73"/>
      <c r="R4012" s="73"/>
      <c r="S4012" s="73"/>
      <c r="T4012" s="25" t="str">
        <f>IF(COUNTA(B4012:S4012)=0,"",IF(AND(COUNTA(B4012:D4012)=3,COUNTIF('SRF Drop Downs'!$B$2:$B$5,'Sponsor Response Form (SRF)'!E4012),COUNTIF('SRF Drop Downs'!$F$2:$F$5,'Sponsor Response Form (SRF)'!F4012),COUNTIF('SRF Drop Downs'!$C$2:$C$4,'Sponsor Response Form (SRF)'!G4012),COUNTIF('SRF Drop Downs'!$D$2:$D$6,'Sponsor Response Form (SRF)'!H4012),COUNTIF('SRF Drop Downs'!$A$2:$A$5,'Sponsor Response Form (SRF)'!I4012),COUNTIF('SRF Drop Downs'!$A$2:$A$4,'Sponsor Response Form (SRF)'!J4012),COUNTIF('SRF Drop Downs'!$A$2:$A$5,'Sponsor Response Form (SRF)'!K4012),COUNTIF('SRF Drop Downs'!$E$2:$E$7,'Sponsor Response Form (SRF)'!L4012),COUNTIF('SRF Drop Downs'!$A$2:$A$4,'Sponsor Response Form (SRF)'!M4012),COUNTIF('SRF Drop Downs'!$A$2:$A$4,'Sponsor Response Form (SRF)'!N4012),COUNTIF('SRF Drop Downs'!$A$2:$A$4,'Sponsor Response Form (SRF)'!O4012),COUNTIF('SRF Drop Downs'!$A$2:$A$4,'Sponsor Response Form (SRF)'!P4012),COUNTIF('SRF Drop Downs'!$A$2:$A$4,'Sponsor Response Form (SRF)'!Q4012),COUNTIF('SRF Drop Downs'!$A$2:$A$4,'Sponsor Response Form (SRF)'!R4012),COUNTIF('SRF Drop Downs'!$A$2:$A$4,'Sponsor Response Form (SRF)'!S4012)),"Complete","Incomplete"))</f>
        <v/>
      </c>
      <c r="U4012" s="26" t="str">
        <f>IF(T4012="Complete",IF(AND(NOT(ISNA(VLOOKUP(CONCATENATE(E4012,F4012,G4012,H4012,I4012,J4012,K4012,L4012),'SRF Drop Downs'!G:G,1,FALSE))),IF(AND(H4012&lt;&gt;"C3",L4012&lt;&gt;"O5"),IF(SUM(COUNTIF(M4012:S4012,"Y"),COUNTIF(M4012:S4012,"N"))=0,"V","I"),IF(COUNTIF(M4012:S4012,"Y"),"V","I"))="V", IF(AND('Sponsor Response Form (SRF)'!E4012="M1", COUNTIF('OMS Response Form (ORF)'!D:D, C4012)&gt;0), "I", "V")="V"), "Valid","Invalid")," ")</f>
        <v xml:space="preserve"> </v>
      </c>
    </row>
    <row r="4013" spans="2:21" x14ac:dyDescent="0.35">
      <c r="B4013" s="70"/>
      <c r="C4013" s="71"/>
      <c r="D4013" s="72"/>
      <c r="E4013" s="73"/>
      <c r="F4013" s="73"/>
      <c r="G4013" s="73"/>
      <c r="H4013" s="73"/>
      <c r="I4013" s="73"/>
      <c r="J4013" s="73"/>
      <c r="K4013" s="73"/>
      <c r="L4013" s="73"/>
      <c r="M4013" s="73"/>
      <c r="N4013" s="73"/>
      <c r="O4013" s="73"/>
      <c r="P4013" s="73"/>
      <c r="Q4013" s="73"/>
      <c r="R4013" s="73"/>
      <c r="S4013" s="73"/>
      <c r="T4013" s="25" t="str">
        <f>IF(COUNTA(B4013:S4013)=0,"",IF(AND(COUNTA(B4013:D4013)=3,COUNTIF('SRF Drop Downs'!$B$2:$B$5,'Sponsor Response Form (SRF)'!E4013),COUNTIF('SRF Drop Downs'!$F$2:$F$5,'Sponsor Response Form (SRF)'!F4013),COUNTIF('SRF Drop Downs'!$C$2:$C$4,'Sponsor Response Form (SRF)'!G4013),COUNTIF('SRF Drop Downs'!$D$2:$D$6,'Sponsor Response Form (SRF)'!H4013),COUNTIF('SRF Drop Downs'!$A$2:$A$5,'Sponsor Response Form (SRF)'!I4013),COUNTIF('SRF Drop Downs'!$A$2:$A$4,'Sponsor Response Form (SRF)'!J4013),COUNTIF('SRF Drop Downs'!$A$2:$A$5,'Sponsor Response Form (SRF)'!K4013),COUNTIF('SRF Drop Downs'!$E$2:$E$7,'Sponsor Response Form (SRF)'!L4013),COUNTIF('SRF Drop Downs'!$A$2:$A$4,'Sponsor Response Form (SRF)'!M4013),COUNTIF('SRF Drop Downs'!$A$2:$A$4,'Sponsor Response Form (SRF)'!N4013),COUNTIF('SRF Drop Downs'!$A$2:$A$4,'Sponsor Response Form (SRF)'!O4013),COUNTIF('SRF Drop Downs'!$A$2:$A$4,'Sponsor Response Form (SRF)'!P4013),COUNTIF('SRF Drop Downs'!$A$2:$A$4,'Sponsor Response Form (SRF)'!Q4013),COUNTIF('SRF Drop Downs'!$A$2:$A$4,'Sponsor Response Form (SRF)'!R4013),COUNTIF('SRF Drop Downs'!$A$2:$A$4,'Sponsor Response Form (SRF)'!S4013)),"Complete","Incomplete"))</f>
        <v/>
      </c>
      <c r="U4013" s="26" t="str">
        <f>IF(T4013="Complete",IF(AND(NOT(ISNA(VLOOKUP(CONCATENATE(E4013,F4013,G4013,H4013,I4013,J4013,K4013,L4013),'SRF Drop Downs'!G:G,1,FALSE))),IF(AND(H4013&lt;&gt;"C3",L4013&lt;&gt;"O5"),IF(SUM(COUNTIF(M4013:S4013,"Y"),COUNTIF(M4013:S4013,"N"))=0,"V","I"),IF(COUNTIF(M4013:S4013,"Y"),"V","I"))="V", IF(AND('Sponsor Response Form (SRF)'!E4013="M1", COUNTIF('OMS Response Form (ORF)'!D:D, C4013)&gt;0), "I", "V")="V"), "Valid","Invalid")," ")</f>
        <v xml:space="preserve"> </v>
      </c>
    </row>
    <row r="4014" spans="2:21" x14ac:dyDescent="0.35">
      <c r="B4014" s="70"/>
      <c r="C4014" s="71"/>
      <c r="D4014" s="72"/>
      <c r="E4014" s="73"/>
      <c r="F4014" s="73"/>
      <c r="G4014" s="73"/>
      <c r="H4014" s="73"/>
      <c r="I4014" s="73"/>
      <c r="J4014" s="73"/>
      <c r="K4014" s="73"/>
      <c r="L4014" s="73"/>
      <c r="M4014" s="73"/>
      <c r="N4014" s="73"/>
      <c r="O4014" s="73"/>
      <c r="P4014" s="73"/>
      <c r="Q4014" s="73"/>
      <c r="R4014" s="73"/>
      <c r="S4014" s="73"/>
      <c r="T4014" s="25" t="str">
        <f>IF(COUNTA(B4014:S4014)=0,"",IF(AND(COUNTA(B4014:D4014)=3,COUNTIF('SRF Drop Downs'!$B$2:$B$5,'Sponsor Response Form (SRF)'!E4014),COUNTIF('SRF Drop Downs'!$F$2:$F$5,'Sponsor Response Form (SRF)'!F4014),COUNTIF('SRF Drop Downs'!$C$2:$C$4,'Sponsor Response Form (SRF)'!G4014),COUNTIF('SRF Drop Downs'!$D$2:$D$6,'Sponsor Response Form (SRF)'!H4014),COUNTIF('SRF Drop Downs'!$A$2:$A$5,'Sponsor Response Form (SRF)'!I4014),COUNTIF('SRF Drop Downs'!$A$2:$A$4,'Sponsor Response Form (SRF)'!J4014),COUNTIF('SRF Drop Downs'!$A$2:$A$5,'Sponsor Response Form (SRF)'!K4014),COUNTIF('SRF Drop Downs'!$E$2:$E$7,'Sponsor Response Form (SRF)'!L4014),COUNTIF('SRF Drop Downs'!$A$2:$A$4,'Sponsor Response Form (SRF)'!M4014),COUNTIF('SRF Drop Downs'!$A$2:$A$4,'Sponsor Response Form (SRF)'!N4014),COUNTIF('SRF Drop Downs'!$A$2:$A$4,'Sponsor Response Form (SRF)'!O4014),COUNTIF('SRF Drop Downs'!$A$2:$A$4,'Sponsor Response Form (SRF)'!P4014),COUNTIF('SRF Drop Downs'!$A$2:$A$4,'Sponsor Response Form (SRF)'!Q4014),COUNTIF('SRF Drop Downs'!$A$2:$A$4,'Sponsor Response Form (SRF)'!R4014),COUNTIF('SRF Drop Downs'!$A$2:$A$4,'Sponsor Response Form (SRF)'!S4014)),"Complete","Incomplete"))</f>
        <v/>
      </c>
      <c r="U4014" s="26" t="str">
        <f>IF(T4014="Complete",IF(AND(NOT(ISNA(VLOOKUP(CONCATENATE(E4014,F4014,G4014,H4014,I4014,J4014,K4014,L4014),'SRF Drop Downs'!G:G,1,FALSE))),IF(AND(H4014&lt;&gt;"C3",L4014&lt;&gt;"O5"),IF(SUM(COUNTIF(M4014:S4014,"Y"),COUNTIF(M4014:S4014,"N"))=0,"V","I"),IF(COUNTIF(M4014:S4014,"Y"),"V","I"))="V", IF(AND('Sponsor Response Form (SRF)'!E4014="M1", COUNTIF('OMS Response Form (ORF)'!D:D, C4014)&gt;0), "I", "V")="V"), "Valid","Invalid")," ")</f>
        <v xml:space="preserve"> </v>
      </c>
    </row>
    <row r="4015" spans="2:21" x14ac:dyDescent="0.35">
      <c r="B4015" s="70"/>
      <c r="C4015" s="71"/>
      <c r="D4015" s="72"/>
      <c r="E4015" s="73"/>
      <c r="F4015" s="73"/>
      <c r="G4015" s="73"/>
      <c r="H4015" s="73"/>
      <c r="I4015" s="73"/>
      <c r="J4015" s="73"/>
      <c r="K4015" s="73"/>
      <c r="L4015" s="73"/>
      <c r="M4015" s="73"/>
      <c r="N4015" s="73"/>
      <c r="O4015" s="73"/>
      <c r="P4015" s="73"/>
      <c r="Q4015" s="73"/>
      <c r="R4015" s="73"/>
      <c r="S4015" s="73"/>
      <c r="T4015" s="25" t="str">
        <f>IF(COUNTA(B4015:S4015)=0,"",IF(AND(COUNTA(B4015:D4015)=3,COUNTIF('SRF Drop Downs'!$B$2:$B$5,'Sponsor Response Form (SRF)'!E4015),COUNTIF('SRF Drop Downs'!$F$2:$F$5,'Sponsor Response Form (SRF)'!F4015),COUNTIF('SRF Drop Downs'!$C$2:$C$4,'Sponsor Response Form (SRF)'!G4015),COUNTIF('SRF Drop Downs'!$D$2:$D$6,'Sponsor Response Form (SRF)'!H4015),COUNTIF('SRF Drop Downs'!$A$2:$A$5,'Sponsor Response Form (SRF)'!I4015),COUNTIF('SRF Drop Downs'!$A$2:$A$4,'Sponsor Response Form (SRF)'!J4015),COUNTIF('SRF Drop Downs'!$A$2:$A$5,'Sponsor Response Form (SRF)'!K4015),COUNTIF('SRF Drop Downs'!$E$2:$E$7,'Sponsor Response Form (SRF)'!L4015),COUNTIF('SRF Drop Downs'!$A$2:$A$4,'Sponsor Response Form (SRF)'!M4015),COUNTIF('SRF Drop Downs'!$A$2:$A$4,'Sponsor Response Form (SRF)'!N4015),COUNTIF('SRF Drop Downs'!$A$2:$A$4,'Sponsor Response Form (SRF)'!O4015),COUNTIF('SRF Drop Downs'!$A$2:$A$4,'Sponsor Response Form (SRF)'!P4015),COUNTIF('SRF Drop Downs'!$A$2:$A$4,'Sponsor Response Form (SRF)'!Q4015),COUNTIF('SRF Drop Downs'!$A$2:$A$4,'Sponsor Response Form (SRF)'!R4015),COUNTIF('SRF Drop Downs'!$A$2:$A$4,'Sponsor Response Form (SRF)'!S4015)),"Complete","Incomplete"))</f>
        <v/>
      </c>
      <c r="U4015" s="26" t="str">
        <f>IF(T4015="Complete",IF(AND(NOT(ISNA(VLOOKUP(CONCATENATE(E4015,F4015,G4015,H4015,I4015,J4015,K4015,L4015),'SRF Drop Downs'!G:G,1,FALSE))),IF(AND(H4015&lt;&gt;"C3",L4015&lt;&gt;"O5"),IF(SUM(COUNTIF(M4015:S4015,"Y"),COUNTIF(M4015:S4015,"N"))=0,"V","I"),IF(COUNTIF(M4015:S4015,"Y"),"V","I"))="V", IF(AND('Sponsor Response Form (SRF)'!E4015="M1", COUNTIF('OMS Response Form (ORF)'!D:D, C4015)&gt;0), "I", "V")="V"), "Valid","Invalid")," ")</f>
        <v xml:space="preserve"> </v>
      </c>
    </row>
    <row r="4016" spans="2:21" x14ac:dyDescent="0.35">
      <c r="B4016" s="70"/>
      <c r="C4016" s="71"/>
      <c r="D4016" s="72"/>
      <c r="E4016" s="73"/>
      <c r="F4016" s="73"/>
      <c r="G4016" s="73"/>
      <c r="H4016" s="73"/>
      <c r="I4016" s="73"/>
      <c r="J4016" s="73"/>
      <c r="K4016" s="73"/>
      <c r="L4016" s="73"/>
      <c r="M4016" s="73"/>
      <c r="N4016" s="73"/>
      <c r="O4016" s="73"/>
      <c r="P4016" s="73"/>
      <c r="Q4016" s="73"/>
      <c r="R4016" s="73"/>
      <c r="S4016" s="73"/>
      <c r="T4016" s="25" t="str">
        <f>IF(COUNTA(B4016:S4016)=0,"",IF(AND(COUNTA(B4016:D4016)=3,COUNTIF('SRF Drop Downs'!$B$2:$B$5,'Sponsor Response Form (SRF)'!E4016),COUNTIF('SRF Drop Downs'!$F$2:$F$5,'Sponsor Response Form (SRF)'!F4016),COUNTIF('SRF Drop Downs'!$C$2:$C$4,'Sponsor Response Form (SRF)'!G4016),COUNTIF('SRF Drop Downs'!$D$2:$D$6,'Sponsor Response Form (SRF)'!H4016),COUNTIF('SRF Drop Downs'!$A$2:$A$5,'Sponsor Response Form (SRF)'!I4016),COUNTIF('SRF Drop Downs'!$A$2:$A$4,'Sponsor Response Form (SRF)'!J4016),COUNTIF('SRF Drop Downs'!$A$2:$A$5,'Sponsor Response Form (SRF)'!K4016),COUNTIF('SRF Drop Downs'!$E$2:$E$7,'Sponsor Response Form (SRF)'!L4016),COUNTIF('SRF Drop Downs'!$A$2:$A$4,'Sponsor Response Form (SRF)'!M4016),COUNTIF('SRF Drop Downs'!$A$2:$A$4,'Sponsor Response Form (SRF)'!N4016),COUNTIF('SRF Drop Downs'!$A$2:$A$4,'Sponsor Response Form (SRF)'!O4016),COUNTIF('SRF Drop Downs'!$A$2:$A$4,'Sponsor Response Form (SRF)'!P4016),COUNTIF('SRF Drop Downs'!$A$2:$A$4,'Sponsor Response Form (SRF)'!Q4016),COUNTIF('SRF Drop Downs'!$A$2:$A$4,'Sponsor Response Form (SRF)'!R4016),COUNTIF('SRF Drop Downs'!$A$2:$A$4,'Sponsor Response Form (SRF)'!S4016)),"Complete","Incomplete"))</f>
        <v/>
      </c>
      <c r="U4016" s="26" t="str">
        <f>IF(T4016="Complete",IF(AND(NOT(ISNA(VLOOKUP(CONCATENATE(E4016,F4016,G4016,H4016,I4016,J4016,K4016,L4016),'SRF Drop Downs'!G:G,1,FALSE))),IF(AND(H4016&lt;&gt;"C3",L4016&lt;&gt;"O5"),IF(SUM(COUNTIF(M4016:S4016,"Y"),COUNTIF(M4016:S4016,"N"))=0,"V","I"),IF(COUNTIF(M4016:S4016,"Y"),"V","I"))="V", IF(AND('Sponsor Response Form (SRF)'!E4016="M1", COUNTIF('OMS Response Form (ORF)'!D:D, C4016)&gt;0), "I", "V")="V"), "Valid","Invalid")," ")</f>
        <v xml:space="preserve"> </v>
      </c>
    </row>
    <row r="4017" spans="2:21" x14ac:dyDescent="0.35">
      <c r="B4017" s="70"/>
      <c r="C4017" s="71"/>
      <c r="D4017" s="72"/>
      <c r="E4017" s="73"/>
      <c r="F4017" s="73"/>
      <c r="G4017" s="73"/>
      <c r="H4017" s="73"/>
      <c r="I4017" s="73"/>
      <c r="J4017" s="73"/>
      <c r="K4017" s="73"/>
      <c r="L4017" s="73"/>
      <c r="M4017" s="73"/>
      <c r="N4017" s="73"/>
      <c r="O4017" s="73"/>
      <c r="P4017" s="73"/>
      <c r="Q4017" s="73"/>
      <c r="R4017" s="73"/>
      <c r="S4017" s="73"/>
      <c r="T4017" s="25" t="str">
        <f>IF(COUNTA(B4017:S4017)=0,"",IF(AND(COUNTA(B4017:D4017)=3,COUNTIF('SRF Drop Downs'!$B$2:$B$5,'Sponsor Response Form (SRF)'!E4017),COUNTIF('SRF Drop Downs'!$F$2:$F$5,'Sponsor Response Form (SRF)'!F4017),COUNTIF('SRF Drop Downs'!$C$2:$C$4,'Sponsor Response Form (SRF)'!G4017),COUNTIF('SRF Drop Downs'!$D$2:$D$6,'Sponsor Response Form (SRF)'!H4017),COUNTIF('SRF Drop Downs'!$A$2:$A$5,'Sponsor Response Form (SRF)'!I4017),COUNTIF('SRF Drop Downs'!$A$2:$A$4,'Sponsor Response Form (SRF)'!J4017),COUNTIF('SRF Drop Downs'!$A$2:$A$5,'Sponsor Response Form (SRF)'!K4017),COUNTIF('SRF Drop Downs'!$E$2:$E$7,'Sponsor Response Form (SRF)'!L4017),COUNTIF('SRF Drop Downs'!$A$2:$A$4,'Sponsor Response Form (SRF)'!M4017),COUNTIF('SRF Drop Downs'!$A$2:$A$4,'Sponsor Response Form (SRF)'!N4017),COUNTIF('SRF Drop Downs'!$A$2:$A$4,'Sponsor Response Form (SRF)'!O4017),COUNTIF('SRF Drop Downs'!$A$2:$A$4,'Sponsor Response Form (SRF)'!P4017),COUNTIF('SRF Drop Downs'!$A$2:$A$4,'Sponsor Response Form (SRF)'!Q4017),COUNTIF('SRF Drop Downs'!$A$2:$A$4,'Sponsor Response Form (SRF)'!R4017),COUNTIF('SRF Drop Downs'!$A$2:$A$4,'Sponsor Response Form (SRF)'!S4017)),"Complete","Incomplete"))</f>
        <v/>
      </c>
      <c r="U4017" s="26" t="str">
        <f>IF(T4017="Complete",IF(AND(NOT(ISNA(VLOOKUP(CONCATENATE(E4017,F4017,G4017,H4017,I4017,J4017,K4017,L4017),'SRF Drop Downs'!G:G,1,FALSE))),IF(AND(H4017&lt;&gt;"C3",L4017&lt;&gt;"O5"),IF(SUM(COUNTIF(M4017:S4017,"Y"),COUNTIF(M4017:S4017,"N"))=0,"V","I"),IF(COUNTIF(M4017:S4017,"Y"),"V","I"))="V", IF(AND('Sponsor Response Form (SRF)'!E4017="M1", COUNTIF('OMS Response Form (ORF)'!D:D, C4017)&gt;0), "I", "V")="V"), "Valid","Invalid")," ")</f>
        <v xml:space="preserve"> </v>
      </c>
    </row>
    <row r="4018" spans="2:21" x14ac:dyDescent="0.35">
      <c r="B4018" s="70"/>
      <c r="C4018" s="71"/>
      <c r="D4018" s="72"/>
      <c r="E4018" s="73"/>
      <c r="F4018" s="73"/>
      <c r="G4018" s="73"/>
      <c r="H4018" s="73"/>
      <c r="I4018" s="73"/>
      <c r="J4018" s="73"/>
      <c r="K4018" s="73"/>
      <c r="L4018" s="73"/>
      <c r="M4018" s="73"/>
      <c r="N4018" s="73"/>
      <c r="O4018" s="73"/>
      <c r="P4018" s="73"/>
      <c r="Q4018" s="73"/>
      <c r="R4018" s="73"/>
      <c r="S4018" s="73"/>
      <c r="T4018" s="25" t="str">
        <f>IF(COUNTA(B4018:S4018)=0,"",IF(AND(COUNTA(B4018:D4018)=3,COUNTIF('SRF Drop Downs'!$B$2:$B$5,'Sponsor Response Form (SRF)'!E4018),COUNTIF('SRF Drop Downs'!$F$2:$F$5,'Sponsor Response Form (SRF)'!F4018),COUNTIF('SRF Drop Downs'!$C$2:$C$4,'Sponsor Response Form (SRF)'!G4018),COUNTIF('SRF Drop Downs'!$D$2:$D$6,'Sponsor Response Form (SRF)'!H4018),COUNTIF('SRF Drop Downs'!$A$2:$A$5,'Sponsor Response Form (SRF)'!I4018),COUNTIF('SRF Drop Downs'!$A$2:$A$4,'Sponsor Response Form (SRF)'!J4018),COUNTIF('SRF Drop Downs'!$A$2:$A$5,'Sponsor Response Form (SRF)'!K4018),COUNTIF('SRF Drop Downs'!$E$2:$E$7,'Sponsor Response Form (SRF)'!L4018),COUNTIF('SRF Drop Downs'!$A$2:$A$4,'Sponsor Response Form (SRF)'!M4018),COUNTIF('SRF Drop Downs'!$A$2:$A$4,'Sponsor Response Form (SRF)'!N4018),COUNTIF('SRF Drop Downs'!$A$2:$A$4,'Sponsor Response Form (SRF)'!O4018),COUNTIF('SRF Drop Downs'!$A$2:$A$4,'Sponsor Response Form (SRF)'!P4018),COUNTIF('SRF Drop Downs'!$A$2:$A$4,'Sponsor Response Form (SRF)'!Q4018),COUNTIF('SRF Drop Downs'!$A$2:$A$4,'Sponsor Response Form (SRF)'!R4018),COUNTIF('SRF Drop Downs'!$A$2:$A$4,'Sponsor Response Form (SRF)'!S4018)),"Complete","Incomplete"))</f>
        <v/>
      </c>
      <c r="U4018" s="26" t="str">
        <f>IF(T4018="Complete",IF(AND(NOT(ISNA(VLOOKUP(CONCATENATE(E4018,F4018,G4018,H4018,I4018,J4018,K4018,L4018),'SRF Drop Downs'!G:G,1,FALSE))),IF(AND(H4018&lt;&gt;"C3",L4018&lt;&gt;"O5"),IF(SUM(COUNTIF(M4018:S4018,"Y"),COUNTIF(M4018:S4018,"N"))=0,"V","I"),IF(COUNTIF(M4018:S4018,"Y"),"V","I"))="V", IF(AND('Sponsor Response Form (SRF)'!E4018="M1", COUNTIF('OMS Response Form (ORF)'!D:D, C4018)&gt;0), "I", "V")="V"), "Valid","Invalid")," ")</f>
        <v xml:space="preserve"> </v>
      </c>
    </row>
    <row r="4019" spans="2:21" x14ac:dyDescent="0.35">
      <c r="B4019" s="70"/>
      <c r="C4019" s="71"/>
      <c r="D4019" s="72"/>
      <c r="E4019" s="73"/>
      <c r="F4019" s="73"/>
      <c r="G4019" s="73"/>
      <c r="H4019" s="73"/>
      <c r="I4019" s="73"/>
      <c r="J4019" s="73"/>
      <c r="K4019" s="73"/>
      <c r="L4019" s="73"/>
      <c r="M4019" s="73"/>
      <c r="N4019" s="73"/>
      <c r="O4019" s="73"/>
      <c r="P4019" s="73"/>
      <c r="Q4019" s="73"/>
      <c r="R4019" s="73"/>
      <c r="S4019" s="73"/>
      <c r="T4019" s="25" t="str">
        <f>IF(COUNTA(B4019:S4019)=0,"",IF(AND(COUNTA(B4019:D4019)=3,COUNTIF('SRF Drop Downs'!$B$2:$B$5,'Sponsor Response Form (SRF)'!E4019),COUNTIF('SRF Drop Downs'!$F$2:$F$5,'Sponsor Response Form (SRF)'!F4019),COUNTIF('SRF Drop Downs'!$C$2:$C$4,'Sponsor Response Form (SRF)'!G4019),COUNTIF('SRF Drop Downs'!$D$2:$D$6,'Sponsor Response Form (SRF)'!H4019),COUNTIF('SRF Drop Downs'!$A$2:$A$5,'Sponsor Response Form (SRF)'!I4019),COUNTIF('SRF Drop Downs'!$A$2:$A$4,'Sponsor Response Form (SRF)'!J4019),COUNTIF('SRF Drop Downs'!$A$2:$A$5,'Sponsor Response Form (SRF)'!K4019),COUNTIF('SRF Drop Downs'!$E$2:$E$7,'Sponsor Response Form (SRF)'!L4019),COUNTIF('SRF Drop Downs'!$A$2:$A$4,'Sponsor Response Form (SRF)'!M4019),COUNTIF('SRF Drop Downs'!$A$2:$A$4,'Sponsor Response Form (SRF)'!N4019),COUNTIF('SRF Drop Downs'!$A$2:$A$4,'Sponsor Response Form (SRF)'!O4019),COUNTIF('SRF Drop Downs'!$A$2:$A$4,'Sponsor Response Form (SRF)'!P4019),COUNTIF('SRF Drop Downs'!$A$2:$A$4,'Sponsor Response Form (SRF)'!Q4019),COUNTIF('SRF Drop Downs'!$A$2:$A$4,'Sponsor Response Form (SRF)'!R4019),COUNTIF('SRF Drop Downs'!$A$2:$A$4,'Sponsor Response Form (SRF)'!S4019)),"Complete","Incomplete"))</f>
        <v/>
      </c>
      <c r="U4019" s="26" t="str">
        <f>IF(T4019="Complete",IF(AND(NOT(ISNA(VLOOKUP(CONCATENATE(E4019,F4019,G4019,H4019,I4019,J4019,K4019,L4019),'SRF Drop Downs'!G:G,1,FALSE))),IF(AND(H4019&lt;&gt;"C3",L4019&lt;&gt;"O5"),IF(SUM(COUNTIF(M4019:S4019,"Y"),COUNTIF(M4019:S4019,"N"))=0,"V","I"),IF(COUNTIF(M4019:S4019,"Y"),"V","I"))="V", IF(AND('Sponsor Response Form (SRF)'!E4019="M1", COUNTIF('OMS Response Form (ORF)'!D:D, C4019)&gt;0), "I", "V")="V"), "Valid","Invalid")," ")</f>
        <v xml:space="preserve"> </v>
      </c>
    </row>
    <row r="4020" spans="2:21" x14ac:dyDescent="0.35">
      <c r="B4020" s="70"/>
      <c r="C4020" s="71"/>
      <c r="D4020" s="72"/>
      <c r="E4020" s="73"/>
      <c r="F4020" s="73"/>
      <c r="G4020" s="73"/>
      <c r="H4020" s="73"/>
      <c r="I4020" s="73"/>
      <c r="J4020" s="73"/>
      <c r="K4020" s="73"/>
      <c r="L4020" s="73"/>
      <c r="M4020" s="73"/>
      <c r="N4020" s="73"/>
      <c r="O4020" s="73"/>
      <c r="P4020" s="73"/>
      <c r="Q4020" s="73"/>
      <c r="R4020" s="73"/>
      <c r="S4020" s="73"/>
      <c r="T4020" s="25" t="str">
        <f>IF(COUNTA(B4020:S4020)=0,"",IF(AND(COUNTA(B4020:D4020)=3,COUNTIF('SRF Drop Downs'!$B$2:$B$5,'Sponsor Response Form (SRF)'!E4020),COUNTIF('SRF Drop Downs'!$F$2:$F$5,'Sponsor Response Form (SRF)'!F4020),COUNTIF('SRF Drop Downs'!$C$2:$C$4,'Sponsor Response Form (SRF)'!G4020),COUNTIF('SRF Drop Downs'!$D$2:$D$6,'Sponsor Response Form (SRF)'!H4020),COUNTIF('SRF Drop Downs'!$A$2:$A$5,'Sponsor Response Form (SRF)'!I4020),COUNTIF('SRF Drop Downs'!$A$2:$A$4,'Sponsor Response Form (SRF)'!J4020),COUNTIF('SRF Drop Downs'!$A$2:$A$5,'Sponsor Response Form (SRF)'!K4020),COUNTIF('SRF Drop Downs'!$E$2:$E$7,'Sponsor Response Form (SRF)'!L4020),COUNTIF('SRF Drop Downs'!$A$2:$A$4,'Sponsor Response Form (SRF)'!M4020),COUNTIF('SRF Drop Downs'!$A$2:$A$4,'Sponsor Response Form (SRF)'!N4020),COUNTIF('SRF Drop Downs'!$A$2:$A$4,'Sponsor Response Form (SRF)'!O4020),COUNTIF('SRF Drop Downs'!$A$2:$A$4,'Sponsor Response Form (SRF)'!P4020),COUNTIF('SRF Drop Downs'!$A$2:$A$4,'Sponsor Response Form (SRF)'!Q4020),COUNTIF('SRF Drop Downs'!$A$2:$A$4,'Sponsor Response Form (SRF)'!R4020),COUNTIF('SRF Drop Downs'!$A$2:$A$4,'Sponsor Response Form (SRF)'!S4020)),"Complete","Incomplete"))</f>
        <v/>
      </c>
      <c r="U4020" s="26" t="str">
        <f>IF(T4020="Complete",IF(AND(NOT(ISNA(VLOOKUP(CONCATENATE(E4020,F4020,G4020,H4020,I4020,J4020,K4020,L4020),'SRF Drop Downs'!G:G,1,FALSE))),IF(AND(H4020&lt;&gt;"C3",L4020&lt;&gt;"O5"),IF(SUM(COUNTIF(M4020:S4020,"Y"),COUNTIF(M4020:S4020,"N"))=0,"V","I"),IF(COUNTIF(M4020:S4020,"Y"),"V","I"))="V", IF(AND('Sponsor Response Form (SRF)'!E4020="M1", COUNTIF('OMS Response Form (ORF)'!D:D, C4020)&gt;0), "I", "V")="V"), "Valid","Invalid")," ")</f>
        <v xml:space="preserve"> </v>
      </c>
    </row>
    <row r="4021" spans="2:21" x14ac:dyDescent="0.35">
      <c r="B4021" s="70"/>
      <c r="C4021" s="71"/>
      <c r="D4021" s="72"/>
      <c r="E4021" s="73"/>
      <c r="F4021" s="73"/>
      <c r="G4021" s="73"/>
      <c r="H4021" s="73"/>
      <c r="I4021" s="73"/>
      <c r="J4021" s="73"/>
      <c r="K4021" s="73"/>
      <c r="L4021" s="73"/>
      <c r="M4021" s="73"/>
      <c r="N4021" s="73"/>
      <c r="O4021" s="73"/>
      <c r="P4021" s="73"/>
      <c r="Q4021" s="73"/>
      <c r="R4021" s="73"/>
      <c r="S4021" s="73"/>
      <c r="T4021" s="25" t="str">
        <f>IF(COUNTA(B4021:S4021)=0,"",IF(AND(COUNTA(B4021:D4021)=3,COUNTIF('SRF Drop Downs'!$B$2:$B$5,'Sponsor Response Form (SRF)'!E4021),COUNTIF('SRF Drop Downs'!$F$2:$F$5,'Sponsor Response Form (SRF)'!F4021),COUNTIF('SRF Drop Downs'!$C$2:$C$4,'Sponsor Response Form (SRF)'!G4021),COUNTIF('SRF Drop Downs'!$D$2:$D$6,'Sponsor Response Form (SRF)'!H4021),COUNTIF('SRF Drop Downs'!$A$2:$A$5,'Sponsor Response Form (SRF)'!I4021),COUNTIF('SRF Drop Downs'!$A$2:$A$4,'Sponsor Response Form (SRF)'!J4021),COUNTIF('SRF Drop Downs'!$A$2:$A$5,'Sponsor Response Form (SRF)'!K4021),COUNTIF('SRF Drop Downs'!$E$2:$E$7,'Sponsor Response Form (SRF)'!L4021),COUNTIF('SRF Drop Downs'!$A$2:$A$4,'Sponsor Response Form (SRF)'!M4021),COUNTIF('SRF Drop Downs'!$A$2:$A$4,'Sponsor Response Form (SRF)'!N4021),COUNTIF('SRF Drop Downs'!$A$2:$A$4,'Sponsor Response Form (SRF)'!O4021),COUNTIF('SRF Drop Downs'!$A$2:$A$4,'Sponsor Response Form (SRF)'!P4021),COUNTIF('SRF Drop Downs'!$A$2:$A$4,'Sponsor Response Form (SRF)'!Q4021),COUNTIF('SRF Drop Downs'!$A$2:$A$4,'Sponsor Response Form (SRF)'!R4021),COUNTIF('SRF Drop Downs'!$A$2:$A$4,'Sponsor Response Form (SRF)'!S4021)),"Complete","Incomplete"))</f>
        <v/>
      </c>
      <c r="U4021" s="26" t="str">
        <f>IF(T4021="Complete",IF(AND(NOT(ISNA(VLOOKUP(CONCATENATE(E4021,F4021,G4021,H4021,I4021,J4021,K4021,L4021),'SRF Drop Downs'!G:G,1,FALSE))),IF(AND(H4021&lt;&gt;"C3",L4021&lt;&gt;"O5"),IF(SUM(COUNTIF(M4021:S4021,"Y"),COUNTIF(M4021:S4021,"N"))=0,"V","I"),IF(COUNTIF(M4021:S4021,"Y"),"V","I"))="V", IF(AND('Sponsor Response Form (SRF)'!E4021="M1", COUNTIF('OMS Response Form (ORF)'!D:D, C4021)&gt;0), "I", "V")="V"), "Valid","Invalid")," ")</f>
        <v xml:space="preserve"> </v>
      </c>
    </row>
    <row r="4022" spans="2:21" x14ac:dyDescent="0.35">
      <c r="B4022" s="70"/>
      <c r="C4022" s="71"/>
      <c r="D4022" s="72"/>
      <c r="E4022" s="73"/>
      <c r="F4022" s="73"/>
      <c r="G4022" s="73"/>
      <c r="H4022" s="73"/>
      <c r="I4022" s="73"/>
      <c r="J4022" s="73"/>
      <c r="K4022" s="73"/>
      <c r="L4022" s="73"/>
      <c r="M4022" s="73"/>
      <c r="N4022" s="73"/>
      <c r="O4022" s="73"/>
      <c r="P4022" s="73"/>
      <c r="Q4022" s="73"/>
      <c r="R4022" s="73"/>
      <c r="S4022" s="73"/>
      <c r="T4022" s="25" t="str">
        <f>IF(COUNTA(B4022:S4022)=0,"",IF(AND(COUNTA(B4022:D4022)=3,COUNTIF('SRF Drop Downs'!$B$2:$B$5,'Sponsor Response Form (SRF)'!E4022),COUNTIF('SRF Drop Downs'!$F$2:$F$5,'Sponsor Response Form (SRF)'!F4022),COUNTIF('SRF Drop Downs'!$C$2:$C$4,'Sponsor Response Form (SRF)'!G4022),COUNTIF('SRF Drop Downs'!$D$2:$D$6,'Sponsor Response Form (SRF)'!H4022),COUNTIF('SRF Drop Downs'!$A$2:$A$5,'Sponsor Response Form (SRF)'!I4022),COUNTIF('SRF Drop Downs'!$A$2:$A$4,'Sponsor Response Form (SRF)'!J4022),COUNTIF('SRF Drop Downs'!$A$2:$A$5,'Sponsor Response Form (SRF)'!K4022),COUNTIF('SRF Drop Downs'!$E$2:$E$7,'Sponsor Response Form (SRF)'!L4022),COUNTIF('SRF Drop Downs'!$A$2:$A$4,'Sponsor Response Form (SRF)'!M4022),COUNTIF('SRF Drop Downs'!$A$2:$A$4,'Sponsor Response Form (SRF)'!N4022),COUNTIF('SRF Drop Downs'!$A$2:$A$4,'Sponsor Response Form (SRF)'!O4022),COUNTIF('SRF Drop Downs'!$A$2:$A$4,'Sponsor Response Form (SRF)'!P4022),COUNTIF('SRF Drop Downs'!$A$2:$A$4,'Sponsor Response Form (SRF)'!Q4022),COUNTIF('SRF Drop Downs'!$A$2:$A$4,'Sponsor Response Form (SRF)'!R4022),COUNTIF('SRF Drop Downs'!$A$2:$A$4,'Sponsor Response Form (SRF)'!S4022)),"Complete","Incomplete"))</f>
        <v/>
      </c>
      <c r="U4022" s="26" t="str">
        <f>IF(T4022="Complete",IF(AND(NOT(ISNA(VLOOKUP(CONCATENATE(E4022,F4022,G4022,H4022,I4022,J4022,K4022,L4022),'SRF Drop Downs'!G:G,1,FALSE))),IF(AND(H4022&lt;&gt;"C3",L4022&lt;&gt;"O5"),IF(SUM(COUNTIF(M4022:S4022,"Y"),COUNTIF(M4022:S4022,"N"))=0,"V","I"),IF(COUNTIF(M4022:S4022,"Y"),"V","I"))="V", IF(AND('Sponsor Response Form (SRF)'!E4022="M1", COUNTIF('OMS Response Form (ORF)'!D:D, C4022)&gt;0), "I", "V")="V"), "Valid","Invalid")," ")</f>
        <v xml:space="preserve"> </v>
      </c>
    </row>
    <row r="4023" spans="2:21" x14ac:dyDescent="0.35">
      <c r="B4023" s="70"/>
      <c r="C4023" s="71"/>
      <c r="D4023" s="72"/>
      <c r="E4023" s="73"/>
      <c r="F4023" s="73"/>
      <c r="G4023" s="73"/>
      <c r="H4023" s="73"/>
      <c r="I4023" s="73"/>
      <c r="J4023" s="73"/>
      <c r="K4023" s="73"/>
      <c r="L4023" s="73"/>
      <c r="M4023" s="73"/>
      <c r="N4023" s="73"/>
      <c r="O4023" s="73"/>
      <c r="P4023" s="73"/>
      <c r="Q4023" s="73"/>
      <c r="R4023" s="73"/>
      <c r="S4023" s="73"/>
      <c r="T4023" s="25" t="str">
        <f>IF(COUNTA(B4023:S4023)=0,"",IF(AND(COUNTA(B4023:D4023)=3,COUNTIF('SRF Drop Downs'!$B$2:$B$5,'Sponsor Response Form (SRF)'!E4023),COUNTIF('SRF Drop Downs'!$F$2:$F$5,'Sponsor Response Form (SRF)'!F4023),COUNTIF('SRF Drop Downs'!$C$2:$C$4,'Sponsor Response Form (SRF)'!G4023),COUNTIF('SRF Drop Downs'!$D$2:$D$6,'Sponsor Response Form (SRF)'!H4023),COUNTIF('SRF Drop Downs'!$A$2:$A$5,'Sponsor Response Form (SRF)'!I4023),COUNTIF('SRF Drop Downs'!$A$2:$A$4,'Sponsor Response Form (SRF)'!J4023),COUNTIF('SRF Drop Downs'!$A$2:$A$5,'Sponsor Response Form (SRF)'!K4023),COUNTIF('SRF Drop Downs'!$E$2:$E$7,'Sponsor Response Form (SRF)'!L4023),COUNTIF('SRF Drop Downs'!$A$2:$A$4,'Sponsor Response Form (SRF)'!M4023),COUNTIF('SRF Drop Downs'!$A$2:$A$4,'Sponsor Response Form (SRF)'!N4023),COUNTIF('SRF Drop Downs'!$A$2:$A$4,'Sponsor Response Form (SRF)'!O4023),COUNTIF('SRF Drop Downs'!$A$2:$A$4,'Sponsor Response Form (SRF)'!P4023),COUNTIF('SRF Drop Downs'!$A$2:$A$4,'Sponsor Response Form (SRF)'!Q4023),COUNTIF('SRF Drop Downs'!$A$2:$A$4,'Sponsor Response Form (SRF)'!R4023),COUNTIF('SRF Drop Downs'!$A$2:$A$4,'Sponsor Response Form (SRF)'!S4023)),"Complete","Incomplete"))</f>
        <v/>
      </c>
      <c r="U4023" s="26" t="str">
        <f>IF(T4023="Complete",IF(AND(NOT(ISNA(VLOOKUP(CONCATENATE(E4023,F4023,G4023,H4023,I4023,J4023,K4023,L4023),'SRF Drop Downs'!G:G,1,FALSE))),IF(AND(H4023&lt;&gt;"C3",L4023&lt;&gt;"O5"),IF(SUM(COUNTIF(M4023:S4023,"Y"),COUNTIF(M4023:S4023,"N"))=0,"V","I"),IF(COUNTIF(M4023:S4023,"Y"),"V","I"))="V", IF(AND('Sponsor Response Form (SRF)'!E4023="M1", COUNTIF('OMS Response Form (ORF)'!D:D, C4023)&gt;0), "I", "V")="V"), "Valid","Invalid")," ")</f>
        <v xml:space="preserve"> </v>
      </c>
    </row>
    <row r="4024" spans="2:21" x14ac:dyDescent="0.35">
      <c r="B4024" s="70"/>
      <c r="C4024" s="71"/>
      <c r="D4024" s="72"/>
      <c r="E4024" s="73"/>
      <c r="F4024" s="73"/>
      <c r="G4024" s="73"/>
      <c r="H4024" s="73"/>
      <c r="I4024" s="73"/>
      <c r="J4024" s="73"/>
      <c r="K4024" s="73"/>
      <c r="L4024" s="73"/>
      <c r="M4024" s="73"/>
      <c r="N4024" s="73"/>
      <c r="O4024" s="73"/>
      <c r="P4024" s="73"/>
      <c r="Q4024" s="73"/>
      <c r="R4024" s="73"/>
      <c r="S4024" s="73"/>
      <c r="T4024" s="25" t="str">
        <f>IF(COUNTA(B4024:S4024)=0,"",IF(AND(COUNTA(B4024:D4024)=3,COUNTIF('SRF Drop Downs'!$B$2:$B$5,'Sponsor Response Form (SRF)'!E4024),COUNTIF('SRF Drop Downs'!$F$2:$F$5,'Sponsor Response Form (SRF)'!F4024),COUNTIF('SRF Drop Downs'!$C$2:$C$4,'Sponsor Response Form (SRF)'!G4024),COUNTIF('SRF Drop Downs'!$D$2:$D$6,'Sponsor Response Form (SRF)'!H4024),COUNTIF('SRF Drop Downs'!$A$2:$A$5,'Sponsor Response Form (SRF)'!I4024),COUNTIF('SRF Drop Downs'!$A$2:$A$4,'Sponsor Response Form (SRF)'!J4024),COUNTIF('SRF Drop Downs'!$A$2:$A$5,'Sponsor Response Form (SRF)'!K4024),COUNTIF('SRF Drop Downs'!$E$2:$E$7,'Sponsor Response Form (SRF)'!L4024),COUNTIF('SRF Drop Downs'!$A$2:$A$4,'Sponsor Response Form (SRF)'!M4024),COUNTIF('SRF Drop Downs'!$A$2:$A$4,'Sponsor Response Form (SRF)'!N4024),COUNTIF('SRF Drop Downs'!$A$2:$A$4,'Sponsor Response Form (SRF)'!O4024),COUNTIF('SRF Drop Downs'!$A$2:$A$4,'Sponsor Response Form (SRF)'!P4024),COUNTIF('SRF Drop Downs'!$A$2:$A$4,'Sponsor Response Form (SRF)'!Q4024),COUNTIF('SRF Drop Downs'!$A$2:$A$4,'Sponsor Response Form (SRF)'!R4024),COUNTIF('SRF Drop Downs'!$A$2:$A$4,'Sponsor Response Form (SRF)'!S4024)),"Complete","Incomplete"))</f>
        <v/>
      </c>
      <c r="U4024" s="26" t="str">
        <f>IF(T4024="Complete",IF(AND(NOT(ISNA(VLOOKUP(CONCATENATE(E4024,F4024,G4024,H4024,I4024,J4024,K4024,L4024),'SRF Drop Downs'!G:G,1,FALSE))),IF(AND(H4024&lt;&gt;"C3",L4024&lt;&gt;"O5"),IF(SUM(COUNTIF(M4024:S4024,"Y"),COUNTIF(M4024:S4024,"N"))=0,"V","I"),IF(COUNTIF(M4024:S4024,"Y"),"V","I"))="V", IF(AND('Sponsor Response Form (SRF)'!E4024="M1", COUNTIF('OMS Response Form (ORF)'!D:D, C4024)&gt;0), "I", "V")="V"), "Valid","Invalid")," ")</f>
        <v xml:space="preserve"> </v>
      </c>
    </row>
    <row r="4025" spans="2:21" x14ac:dyDescent="0.35">
      <c r="B4025" s="70"/>
      <c r="C4025" s="71"/>
      <c r="D4025" s="72"/>
      <c r="E4025" s="73"/>
      <c r="F4025" s="73"/>
      <c r="G4025" s="73"/>
      <c r="H4025" s="73"/>
      <c r="I4025" s="73"/>
      <c r="J4025" s="73"/>
      <c r="K4025" s="73"/>
      <c r="L4025" s="73"/>
      <c r="M4025" s="73"/>
      <c r="N4025" s="73"/>
      <c r="O4025" s="73"/>
      <c r="P4025" s="73"/>
      <c r="Q4025" s="73"/>
      <c r="R4025" s="73"/>
      <c r="S4025" s="73"/>
      <c r="T4025" s="25" t="str">
        <f>IF(COUNTA(B4025:S4025)=0,"",IF(AND(COUNTA(B4025:D4025)=3,COUNTIF('SRF Drop Downs'!$B$2:$B$5,'Sponsor Response Form (SRF)'!E4025),COUNTIF('SRF Drop Downs'!$F$2:$F$5,'Sponsor Response Form (SRF)'!F4025),COUNTIF('SRF Drop Downs'!$C$2:$C$4,'Sponsor Response Form (SRF)'!G4025),COUNTIF('SRF Drop Downs'!$D$2:$D$6,'Sponsor Response Form (SRF)'!H4025),COUNTIF('SRF Drop Downs'!$A$2:$A$5,'Sponsor Response Form (SRF)'!I4025),COUNTIF('SRF Drop Downs'!$A$2:$A$4,'Sponsor Response Form (SRF)'!J4025),COUNTIF('SRF Drop Downs'!$A$2:$A$5,'Sponsor Response Form (SRF)'!K4025),COUNTIF('SRF Drop Downs'!$E$2:$E$7,'Sponsor Response Form (SRF)'!L4025),COUNTIF('SRF Drop Downs'!$A$2:$A$4,'Sponsor Response Form (SRF)'!M4025),COUNTIF('SRF Drop Downs'!$A$2:$A$4,'Sponsor Response Form (SRF)'!N4025),COUNTIF('SRF Drop Downs'!$A$2:$A$4,'Sponsor Response Form (SRF)'!O4025),COUNTIF('SRF Drop Downs'!$A$2:$A$4,'Sponsor Response Form (SRF)'!P4025),COUNTIF('SRF Drop Downs'!$A$2:$A$4,'Sponsor Response Form (SRF)'!Q4025),COUNTIF('SRF Drop Downs'!$A$2:$A$4,'Sponsor Response Form (SRF)'!R4025),COUNTIF('SRF Drop Downs'!$A$2:$A$4,'Sponsor Response Form (SRF)'!S4025)),"Complete","Incomplete"))</f>
        <v/>
      </c>
      <c r="U4025" s="26" t="str">
        <f>IF(T4025="Complete",IF(AND(NOT(ISNA(VLOOKUP(CONCATENATE(E4025,F4025,G4025,H4025,I4025,J4025,K4025,L4025),'SRF Drop Downs'!G:G,1,FALSE))),IF(AND(H4025&lt;&gt;"C3",L4025&lt;&gt;"O5"),IF(SUM(COUNTIF(M4025:S4025,"Y"),COUNTIF(M4025:S4025,"N"))=0,"V","I"),IF(COUNTIF(M4025:S4025,"Y"),"V","I"))="V", IF(AND('Sponsor Response Form (SRF)'!E4025="M1", COUNTIF('OMS Response Form (ORF)'!D:D, C4025)&gt;0), "I", "V")="V"), "Valid","Invalid")," ")</f>
        <v xml:space="preserve"> </v>
      </c>
    </row>
    <row r="4026" spans="2:21" x14ac:dyDescent="0.35">
      <c r="B4026" s="70"/>
      <c r="C4026" s="71"/>
      <c r="D4026" s="72"/>
      <c r="E4026" s="73"/>
      <c r="F4026" s="73"/>
      <c r="G4026" s="73"/>
      <c r="H4026" s="73"/>
      <c r="I4026" s="73"/>
      <c r="J4026" s="73"/>
      <c r="K4026" s="73"/>
      <c r="L4026" s="73"/>
      <c r="M4026" s="73"/>
      <c r="N4026" s="73"/>
      <c r="O4026" s="73"/>
      <c r="P4026" s="73"/>
      <c r="Q4026" s="73"/>
      <c r="R4026" s="73"/>
      <c r="S4026" s="73"/>
      <c r="T4026" s="25" t="str">
        <f>IF(COUNTA(B4026:S4026)=0,"",IF(AND(COUNTA(B4026:D4026)=3,COUNTIF('SRF Drop Downs'!$B$2:$B$5,'Sponsor Response Form (SRF)'!E4026),COUNTIF('SRF Drop Downs'!$F$2:$F$5,'Sponsor Response Form (SRF)'!F4026),COUNTIF('SRF Drop Downs'!$C$2:$C$4,'Sponsor Response Form (SRF)'!G4026),COUNTIF('SRF Drop Downs'!$D$2:$D$6,'Sponsor Response Form (SRF)'!H4026),COUNTIF('SRF Drop Downs'!$A$2:$A$5,'Sponsor Response Form (SRF)'!I4026),COUNTIF('SRF Drop Downs'!$A$2:$A$4,'Sponsor Response Form (SRF)'!J4026),COUNTIF('SRF Drop Downs'!$A$2:$A$5,'Sponsor Response Form (SRF)'!K4026),COUNTIF('SRF Drop Downs'!$E$2:$E$7,'Sponsor Response Form (SRF)'!L4026),COUNTIF('SRF Drop Downs'!$A$2:$A$4,'Sponsor Response Form (SRF)'!M4026),COUNTIF('SRF Drop Downs'!$A$2:$A$4,'Sponsor Response Form (SRF)'!N4026),COUNTIF('SRF Drop Downs'!$A$2:$A$4,'Sponsor Response Form (SRF)'!O4026),COUNTIF('SRF Drop Downs'!$A$2:$A$4,'Sponsor Response Form (SRF)'!P4026),COUNTIF('SRF Drop Downs'!$A$2:$A$4,'Sponsor Response Form (SRF)'!Q4026),COUNTIF('SRF Drop Downs'!$A$2:$A$4,'Sponsor Response Form (SRF)'!R4026),COUNTIF('SRF Drop Downs'!$A$2:$A$4,'Sponsor Response Form (SRF)'!S4026)),"Complete","Incomplete"))</f>
        <v/>
      </c>
      <c r="U4026" s="26" t="str">
        <f>IF(T4026="Complete",IF(AND(NOT(ISNA(VLOOKUP(CONCATENATE(E4026,F4026,G4026,H4026,I4026,J4026,K4026,L4026),'SRF Drop Downs'!G:G,1,FALSE))),IF(AND(H4026&lt;&gt;"C3",L4026&lt;&gt;"O5"),IF(SUM(COUNTIF(M4026:S4026,"Y"),COUNTIF(M4026:S4026,"N"))=0,"V","I"),IF(COUNTIF(M4026:S4026,"Y"),"V","I"))="V", IF(AND('Sponsor Response Form (SRF)'!E4026="M1", COUNTIF('OMS Response Form (ORF)'!D:D, C4026)&gt;0), "I", "V")="V"), "Valid","Invalid")," ")</f>
        <v xml:space="preserve"> </v>
      </c>
    </row>
    <row r="4027" spans="2:21" x14ac:dyDescent="0.35">
      <c r="B4027" s="70"/>
      <c r="C4027" s="71"/>
      <c r="D4027" s="72"/>
      <c r="E4027" s="73"/>
      <c r="F4027" s="73"/>
      <c r="G4027" s="73"/>
      <c r="H4027" s="73"/>
      <c r="I4027" s="73"/>
      <c r="J4027" s="73"/>
      <c r="K4027" s="73"/>
      <c r="L4027" s="73"/>
      <c r="M4027" s="73"/>
      <c r="N4027" s="73"/>
      <c r="O4027" s="73"/>
      <c r="P4027" s="73"/>
      <c r="Q4027" s="73"/>
      <c r="R4027" s="73"/>
      <c r="S4027" s="73"/>
      <c r="T4027" s="25" t="str">
        <f>IF(COUNTA(B4027:S4027)=0,"",IF(AND(COUNTA(B4027:D4027)=3,COUNTIF('SRF Drop Downs'!$B$2:$B$5,'Sponsor Response Form (SRF)'!E4027),COUNTIF('SRF Drop Downs'!$F$2:$F$5,'Sponsor Response Form (SRF)'!F4027),COUNTIF('SRF Drop Downs'!$C$2:$C$4,'Sponsor Response Form (SRF)'!G4027),COUNTIF('SRF Drop Downs'!$D$2:$D$6,'Sponsor Response Form (SRF)'!H4027),COUNTIF('SRF Drop Downs'!$A$2:$A$5,'Sponsor Response Form (SRF)'!I4027),COUNTIF('SRF Drop Downs'!$A$2:$A$4,'Sponsor Response Form (SRF)'!J4027),COUNTIF('SRF Drop Downs'!$A$2:$A$5,'Sponsor Response Form (SRF)'!K4027),COUNTIF('SRF Drop Downs'!$E$2:$E$7,'Sponsor Response Form (SRF)'!L4027),COUNTIF('SRF Drop Downs'!$A$2:$A$4,'Sponsor Response Form (SRF)'!M4027),COUNTIF('SRF Drop Downs'!$A$2:$A$4,'Sponsor Response Form (SRF)'!N4027),COUNTIF('SRF Drop Downs'!$A$2:$A$4,'Sponsor Response Form (SRF)'!O4027),COUNTIF('SRF Drop Downs'!$A$2:$A$4,'Sponsor Response Form (SRF)'!P4027),COUNTIF('SRF Drop Downs'!$A$2:$A$4,'Sponsor Response Form (SRF)'!Q4027),COUNTIF('SRF Drop Downs'!$A$2:$A$4,'Sponsor Response Form (SRF)'!R4027),COUNTIF('SRF Drop Downs'!$A$2:$A$4,'Sponsor Response Form (SRF)'!S4027)),"Complete","Incomplete"))</f>
        <v/>
      </c>
      <c r="U4027" s="26" t="str">
        <f>IF(T4027="Complete",IF(AND(NOT(ISNA(VLOOKUP(CONCATENATE(E4027,F4027,G4027,H4027,I4027,J4027,K4027,L4027),'SRF Drop Downs'!G:G,1,FALSE))),IF(AND(H4027&lt;&gt;"C3",L4027&lt;&gt;"O5"),IF(SUM(COUNTIF(M4027:S4027,"Y"),COUNTIF(M4027:S4027,"N"))=0,"V","I"),IF(COUNTIF(M4027:S4027,"Y"),"V","I"))="V", IF(AND('Sponsor Response Form (SRF)'!E4027="M1", COUNTIF('OMS Response Form (ORF)'!D:D, C4027)&gt;0), "I", "V")="V"), "Valid","Invalid")," ")</f>
        <v xml:space="preserve"> </v>
      </c>
    </row>
    <row r="4028" spans="2:21" x14ac:dyDescent="0.35">
      <c r="B4028" s="70"/>
      <c r="C4028" s="71"/>
      <c r="D4028" s="72"/>
      <c r="E4028" s="73"/>
      <c r="F4028" s="73"/>
      <c r="G4028" s="73"/>
      <c r="H4028" s="73"/>
      <c r="I4028" s="73"/>
      <c r="J4028" s="73"/>
      <c r="K4028" s="73"/>
      <c r="L4028" s="73"/>
      <c r="M4028" s="73"/>
      <c r="N4028" s="73"/>
      <c r="O4028" s="73"/>
      <c r="P4028" s="73"/>
      <c r="Q4028" s="73"/>
      <c r="R4028" s="73"/>
      <c r="S4028" s="73"/>
      <c r="T4028" s="25" t="str">
        <f>IF(COUNTA(B4028:S4028)=0,"",IF(AND(COUNTA(B4028:D4028)=3,COUNTIF('SRF Drop Downs'!$B$2:$B$5,'Sponsor Response Form (SRF)'!E4028),COUNTIF('SRF Drop Downs'!$F$2:$F$5,'Sponsor Response Form (SRF)'!F4028),COUNTIF('SRF Drop Downs'!$C$2:$C$4,'Sponsor Response Form (SRF)'!G4028),COUNTIF('SRF Drop Downs'!$D$2:$D$6,'Sponsor Response Form (SRF)'!H4028),COUNTIF('SRF Drop Downs'!$A$2:$A$5,'Sponsor Response Form (SRF)'!I4028),COUNTIF('SRF Drop Downs'!$A$2:$A$4,'Sponsor Response Form (SRF)'!J4028),COUNTIF('SRF Drop Downs'!$A$2:$A$5,'Sponsor Response Form (SRF)'!K4028),COUNTIF('SRF Drop Downs'!$E$2:$E$7,'Sponsor Response Form (SRF)'!L4028),COUNTIF('SRF Drop Downs'!$A$2:$A$4,'Sponsor Response Form (SRF)'!M4028),COUNTIF('SRF Drop Downs'!$A$2:$A$4,'Sponsor Response Form (SRF)'!N4028),COUNTIF('SRF Drop Downs'!$A$2:$A$4,'Sponsor Response Form (SRF)'!O4028),COUNTIF('SRF Drop Downs'!$A$2:$A$4,'Sponsor Response Form (SRF)'!P4028),COUNTIF('SRF Drop Downs'!$A$2:$A$4,'Sponsor Response Form (SRF)'!Q4028),COUNTIF('SRF Drop Downs'!$A$2:$A$4,'Sponsor Response Form (SRF)'!R4028),COUNTIF('SRF Drop Downs'!$A$2:$A$4,'Sponsor Response Form (SRF)'!S4028)),"Complete","Incomplete"))</f>
        <v/>
      </c>
      <c r="U4028" s="26" t="str">
        <f>IF(T4028="Complete",IF(AND(NOT(ISNA(VLOOKUP(CONCATENATE(E4028,F4028,G4028,H4028,I4028,J4028,K4028,L4028),'SRF Drop Downs'!G:G,1,FALSE))),IF(AND(H4028&lt;&gt;"C3",L4028&lt;&gt;"O5"),IF(SUM(COUNTIF(M4028:S4028,"Y"),COUNTIF(M4028:S4028,"N"))=0,"V","I"),IF(COUNTIF(M4028:S4028,"Y"),"V","I"))="V", IF(AND('Sponsor Response Form (SRF)'!E4028="M1", COUNTIF('OMS Response Form (ORF)'!D:D, C4028)&gt;0), "I", "V")="V"), "Valid","Invalid")," ")</f>
        <v xml:space="preserve"> </v>
      </c>
    </row>
    <row r="4029" spans="2:21" x14ac:dyDescent="0.35">
      <c r="B4029" s="70"/>
      <c r="C4029" s="71"/>
      <c r="D4029" s="72"/>
      <c r="E4029" s="73"/>
      <c r="F4029" s="73"/>
      <c r="G4029" s="73"/>
      <c r="H4029" s="73"/>
      <c r="I4029" s="73"/>
      <c r="J4029" s="73"/>
      <c r="K4029" s="73"/>
      <c r="L4029" s="73"/>
      <c r="M4029" s="73"/>
      <c r="N4029" s="73"/>
      <c r="O4029" s="73"/>
      <c r="P4029" s="73"/>
      <c r="Q4029" s="73"/>
      <c r="R4029" s="73"/>
      <c r="S4029" s="73"/>
      <c r="T4029" s="25" t="str">
        <f>IF(COUNTA(B4029:S4029)=0,"",IF(AND(COUNTA(B4029:D4029)=3,COUNTIF('SRF Drop Downs'!$B$2:$B$5,'Sponsor Response Form (SRF)'!E4029),COUNTIF('SRF Drop Downs'!$F$2:$F$5,'Sponsor Response Form (SRF)'!F4029),COUNTIF('SRF Drop Downs'!$C$2:$C$4,'Sponsor Response Form (SRF)'!G4029),COUNTIF('SRF Drop Downs'!$D$2:$D$6,'Sponsor Response Form (SRF)'!H4029),COUNTIF('SRF Drop Downs'!$A$2:$A$5,'Sponsor Response Form (SRF)'!I4029),COUNTIF('SRF Drop Downs'!$A$2:$A$4,'Sponsor Response Form (SRF)'!J4029),COUNTIF('SRF Drop Downs'!$A$2:$A$5,'Sponsor Response Form (SRF)'!K4029),COUNTIF('SRF Drop Downs'!$E$2:$E$7,'Sponsor Response Form (SRF)'!L4029),COUNTIF('SRF Drop Downs'!$A$2:$A$4,'Sponsor Response Form (SRF)'!M4029),COUNTIF('SRF Drop Downs'!$A$2:$A$4,'Sponsor Response Form (SRF)'!N4029),COUNTIF('SRF Drop Downs'!$A$2:$A$4,'Sponsor Response Form (SRF)'!O4029),COUNTIF('SRF Drop Downs'!$A$2:$A$4,'Sponsor Response Form (SRF)'!P4029),COUNTIF('SRF Drop Downs'!$A$2:$A$4,'Sponsor Response Form (SRF)'!Q4029),COUNTIF('SRF Drop Downs'!$A$2:$A$4,'Sponsor Response Form (SRF)'!R4029),COUNTIF('SRF Drop Downs'!$A$2:$A$4,'Sponsor Response Form (SRF)'!S4029)),"Complete","Incomplete"))</f>
        <v/>
      </c>
      <c r="U4029" s="26" t="str">
        <f>IF(T4029="Complete",IF(AND(NOT(ISNA(VLOOKUP(CONCATENATE(E4029,F4029,G4029,H4029,I4029,J4029,K4029,L4029),'SRF Drop Downs'!G:G,1,FALSE))),IF(AND(H4029&lt;&gt;"C3",L4029&lt;&gt;"O5"),IF(SUM(COUNTIF(M4029:S4029,"Y"),COUNTIF(M4029:S4029,"N"))=0,"V","I"),IF(COUNTIF(M4029:S4029,"Y"),"V","I"))="V", IF(AND('Sponsor Response Form (SRF)'!E4029="M1", COUNTIF('OMS Response Form (ORF)'!D:D, C4029)&gt;0), "I", "V")="V"), "Valid","Invalid")," ")</f>
        <v xml:space="preserve"> </v>
      </c>
    </row>
    <row r="4030" spans="2:21" x14ac:dyDescent="0.35">
      <c r="B4030" s="70"/>
      <c r="C4030" s="71"/>
      <c r="D4030" s="72"/>
      <c r="E4030" s="73"/>
      <c r="F4030" s="73"/>
      <c r="G4030" s="73"/>
      <c r="H4030" s="73"/>
      <c r="I4030" s="73"/>
      <c r="J4030" s="73"/>
      <c r="K4030" s="73"/>
      <c r="L4030" s="73"/>
      <c r="M4030" s="73"/>
      <c r="N4030" s="73"/>
      <c r="O4030" s="73"/>
      <c r="P4030" s="73"/>
      <c r="Q4030" s="73"/>
      <c r="R4030" s="73"/>
      <c r="S4030" s="73"/>
      <c r="T4030" s="25" t="str">
        <f>IF(COUNTA(B4030:S4030)=0,"",IF(AND(COUNTA(B4030:D4030)=3,COUNTIF('SRF Drop Downs'!$B$2:$B$5,'Sponsor Response Form (SRF)'!E4030),COUNTIF('SRF Drop Downs'!$F$2:$F$5,'Sponsor Response Form (SRF)'!F4030),COUNTIF('SRF Drop Downs'!$C$2:$C$4,'Sponsor Response Form (SRF)'!G4030),COUNTIF('SRF Drop Downs'!$D$2:$D$6,'Sponsor Response Form (SRF)'!H4030),COUNTIF('SRF Drop Downs'!$A$2:$A$5,'Sponsor Response Form (SRF)'!I4030),COUNTIF('SRF Drop Downs'!$A$2:$A$4,'Sponsor Response Form (SRF)'!J4030),COUNTIF('SRF Drop Downs'!$A$2:$A$5,'Sponsor Response Form (SRF)'!K4030),COUNTIF('SRF Drop Downs'!$E$2:$E$7,'Sponsor Response Form (SRF)'!L4030),COUNTIF('SRF Drop Downs'!$A$2:$A$4,'Sponsor Response Form (SRF)'!M4030),COUNTIF('SRF Drop Downs'!$A$2:$A$4,'Sponsor Response Form (SRF)'!N4030),COUNTIF('SRF Drop Downs'!$A$2:$A$4,'Sponsor Response Form (SRF)'!O4030),COUNTIF('SRF Drop Downs'!$A$2:$A$4,'Sponsor Response Form (SRF)'!P4030),COUNTIF('SRF Drop Downs'!$A$2:$A$4,'Sponsor Response Form (SRF)'!Q4030),COUNTIF('SRF Drop Downs'!$A$2:$A$4,'Sponsor Response Form (SRF)'!R4030),COUNTIF('SRF Drop Downs'!$A$2:$A$4,'Sponsor Response Form (SRF)'!S4030)),"Complete","Incomplete"))</f>
        <v/>
      </c>
      <c r="U4030" s="26" t="str">
        <f>IF(T4030="Complete",IF(AND(NOT(ISNA(VLOOKUP(CONCATENATE(E4030,F4030,G4030,H4030,I4030,J4030,K4030,L4030),'SRF Drop Downs'!G:G,1,FALSE))),IF(AND(H4030&lt;&gt;"C3",L4030&lt;&gt;"O5"),IF(SUM(COUNTIF(M4030:S4030,"Y"),COUNTIF(M4030:S4030,"N"))=0,"V","I"),IF(COUNTIF(M4030:S4030,"Y"),"V","I"))="V", IF(AND('Sponsor Response Form (SRF)'!E4030="M1", COUNTIF('OMS Response Form (ORF)'!D:D, C4030)&gt;0), "I", "V")="V"), "Valid","Invalid")," ")</f>
        <v xml:space="preserve"> </v>
      </c>
    </row>
    <row r="4031" spans="2:21" x14ac:dyDescent="0.35">
      <c r="B4031" s="70"/>
      <c r="C4031" s="71"/>
      <c r="D4031" s="72"/>
      <c r="E4031" s="73"/>
      <c r="F4031" s="73"/>
      <c r="G4031" s="73"/>
      <c r="H4031" s="73"/>
      <c r="I4031" s="73"/>
      <c r="J4031" s="73"/>
      <c r="K4031" s="73"/>
      <c r="L4031" s="73"/>
      <c r="M4031" s="73"/>
      <c r="N4031" s="73"/>
      <c r="O4031" s="73"/>
      <c r="P4031" s="73"/>
      <c r="Q4031" s="73"/>
      <c r="R4031" s="73"/>
      <c r="S4031" s="73"/>
      <c r="T4031" s="25" t="str">
        <f>IF(COUNTA(B4031:S4031)=0,"",IF(AND(COUNTA(B4031:D4031)=3,COUNTIF('SRF Drop Downs'!$B$2:$B$5,'Sponsor Response Form (SRF)'!E4031),COUNTIF('SRF Drop Downs'!$F$2:$F$5,'Sponsor Response Form (SRF)'!F4031),COUNTIF('SRF Drop Downs'!$C$2:$C$4,'Sponsor Response Form (SRF)'!G4031),COUNTIF('SRF Drop Downs'!$D$2:$D$6,'Sponsor Response Form (SRF)'!H4031),COUNTIF('SRF Drop Downs'!$A$2:$A$5,'Sponsor Response Form (SRF)'!I4031),COUNTIF('SRF Drop Downs'!$A$2:$A$4,'Sponsor Response Form (SRF)'!J4031),COUNTIF('SRF Drop Downs'!$A$2:$A$5,'Sponsor Response Form (SRF)'!K4031),COUNTIF('SRF Drop Downs'!$E$2:$E$7,'Sponsor Response Form (SRF)'!L4031),COUNTIF('SRF Drop Downs'!$A$2:$A$4,'Sponsor Response Form (SRF)'!M4031),COUNTIF('SRF Drop Downs'!$A$2:$A$4,'Sponsor Response Form (SRF)'!N4031),COUNTIF('SRF Drop Downs'!$A$2:$A$4,'Sponsor Response Form (SRF)'!O4031),COUNTIF('SRF Drop Downs'!$A$2:$A$4,'Sponsor Response Form (SRF)'!P4031),COUNTIF('SRF Drop Downs'!$A$2:$A$4,'Sponsor Response Form (SRF)'!Q4031),COUNTIF('SRF Drop Downs'!$A$2:$A$4,'Sponsor Response Form (SRF)'!R4031),COUNTIF('SRF Drop Downs'!$A$2:$A$4,'Sponsor Response Form (SRF)'!S4031)),"Complete","Incomplete"))</f>
        <v/>
      </c>
      <c r="U4031" s="26" t="str">
        <f>IF(T4031="Complete",IF(AND(NOT(ISNA(VLOOKUP(CONCATENATE(E4031,F4031,G4031,H4031,I4031,J4031,K4031,L4031),'SRF Drop Downs'!G:G,1,FALSE))),IF(AND(H4031&lt;&gt;"C3",L4031&lt;&gt;"O5"),IF(SUM(COUNTIF(M4031:S4031,"Y"),COUNTIF(M4031:S4031,"N"))=0,"V","I"),IF(COUNTIF(M4031:S4031,"Y"),"V","I"))="V", IF(AND('Sponsor Response Form (SRF)'!E4031="M1", COUNTIF('OMS Response Form (ORF)'!D:D, C4031)&gt;0), "I", "V")="V"), "Valid","Invalid")," ")</f>
        <v xml:space="preserve"> </v>
      </c>
    </row>
    <row r="4032" spans="2:21" x14ac:dyDescent="0.35">
      <c r="B4032" s="70"/>
      <c r="C4032" s="71"/>
      <c r="D4032" s="72"/>
      <c r="E4032" s="73"/>
      <c r="F4032" s="73"/>
      <c r="G4032" s="73"/>
      <c r="H4032" s="73"/>
      <c r="I4032" s="73"/>
      <c r="J4032" s="73"/>
      <c r="K4032" s="73"/>
      <c r="L4032" s="73"/>
      <c r="M4032" s="73"/>
      <c r="N4032" s="73"/>
      <c r="O4032" s="73"/>
      <c r="P4032" s="73"/>
      <c r="Q4032" s="73"/>
      <c r="R4032" s="73"/>
      <c r="S4032" s="73"/>
      <c r="T4032" s="25" t="str">
        <f>IF(COUNTA(B4032:S4032)=0,"",IF(AND(COUNTA(B4032:D4032)=3,COUNTIF('SRF Drop Downs'!$B$2:$B$5,'Sponsor Response Form (SRF)'!E4032),COUNTIF('SRF Drop Downs'!$F$2:$F$5,'Sponsor Response Form (SRF)'!F4032),COUNTIF('SRF Drop Downs'!$C$2:$C$4,'Sponsor Response Form (SRF)'!G4032),COUNTIF('SRF Drop Downs'!$D$2:$D$6,'Sponsor Response Form (SRF)'!H4032),COUNTIF('SRF Drop Downs'!$A$2:$A$5,'Sponsor Response Form (SRF)'!I4032),COUNTIF('SRF Drop Downs'!$A$2:$A$4,'Sponsor Response Form (SRF)'!J4032),COUNTIF('SRF Drop Downs'!$A$2:$A$5,'Sponsor Response Form (SRF)'!K4032),COUNTIF('SRF Drop Downs'!$E$2:$E$7,'Sponsor Response Form (SRF)'!L4032),COUNTIF('SRF Drop Downs'!$A$2:$A$4,'Sponsor Response Form (SRF)'!M4032),COUNTIF('SRF Drop Downs'!$A$2:$A$4,'Sponsor Response Form (SRF)'!N4032),COUNTIF('SRF Drop Downs'!$A$2:$A$4,'Sponsor Response Form (SRF)'!O4032),COUNTIF('SRF Drop Downs'!$A$2:$A$4,'Sponsor Response Form (SRF)'!P4032),COUNTIF('SRF Drop Downs'!$A$2:$A$4,'Sponsor Response Form (SRF)'!Q4032),COUNTIF('SRF Drop Downs'!$A$2:$A$4,'Sponsor Response Form (SRF)'!R4032),COUNTIF('SRF Drop Downs'!$A$2:$A$4,'Sponsor Response Form (SRF)'!S4032)),"Complete","Incomplete"))</f>
        <v/>
      </c>
      <c r="U4032" s="26" t="str">
        <f>IF(T4032="Complete",IF(AND(NOT(ISNA(VLOOKUP(CONCATENATE(E4032,F4032,G4032,H4032,I4032,J4032,K4032,L4032),'SRF Drop Downs'!G:G,1,FALSE))),IF(AND(H4032&lt;&gt;"C3",L4032&lt;&gt;"O5"),IF(SUM(COUNTIF(M4032:S4032,"Y"),COUNTIF(M4032:S4032,"N"))=0,"V","I"),IF(COUNTIF(M4032:S4032,"Y"),"V","I"))="V", IF(AND('Sponsor Response Form (SRF)'!E4032="M1", COUNTIF('OMS Response Form (ORF)'!D:D, C4032)&gt;0), "I", "V")="V"), "Valid","Invalid")," ")</f>
        <v xml:space="preserve"> </v>
      </c>
    </row>
    <row r="4033" spans="2:21" x14ac:dyDescent="0.35">
      <c r="B4033" s="70"/>
      <c r="C4033" s="71"/>
      <c r="D4033" s="72"/>
      <c r="E4033" s="73"/>
      <c r="F4033" s="73"/>
      <c r="G4033" s="73"/>
      <c r="H4033" s="73"/>
      <c r="I4033" s="73"/>
      <c r="J4033" s="73"/>
      <c r="K4033" s="73"/>
      <c r="L4033" s="73"/>
      <c r="M4033" s="73"/>
      <c r="N4033" s="73"/>
      <c r="O4033" s="73"/>
      <c r="P4033" s="73"/>
      <c r="Q4033" s="73"/>
      <c r="R4033" s="73"/>
      <c r="S4033" s="73"/>
      <c r="T4033" s="25" t="str">
        <f>IF(COUNTA(B4033:S4033)=0,"",IF(AND(COUNTA(B4033:D4033)=3,COUNTIF('SRF Drop Downs'!$B$2:$B$5,'Sponsor Response Form (SRF)'!E4033),COUNTIF('SRF Drop Downs'!$F$2:$F$5,'Sponsor Response Form (SRF)'!F4033),COUNTIF('SRF Drop Downs'!$C$2:$C$4,'Sponsor Response Form (SRF)'!G4033),COUNTIF('SRF Drop Downs'!$D$2:$D$6,'Sponsor Response Form (SRF)'!H4033),COUNTIF('SRF Drop Downs'!$A$2:$A$5,'Sponsor Response Form (SRF)'!I4033),COUNTIF('SRF Drop Downs'!$A$2:$A$4,'Sponsor Response Form (SRF)'!J4033),COUNTIF('SRF Drop Downs'!$A$2:$A$5,'Sponsor Response Form (SRF)'!K4033),COUNTIF('SRF Drop Downs'!$E$2:$E$7,'Sponsor Response Form (SRF)'!L4033),COUNTIF('SRF Drop Downs'!$A$2:$A$4,'Sponsor Response Form (SRF)'!M4033),COUNTIF('SRF Drop Downs'!$A$2:$A$4,'Sponsor Response Form (SRF)'!N4033),COUNTIF('SRF Drop Downs'!$A$2:$A$4,'Sponsor Response Form (SRF)'!O4033),COUNTIF('SRF Drop Downs'!$A$2:$A$4,'Sponsor Response Form (SRF)'!P4033),COUNTIF('SRF Drop Downs'!$A$2:$A$4,'Sponsor Response Form (SRF)'!Q4033),COUNTIF('SRF Drop Downs'!$A$2:$A$4,'Sponsor Response Form (SRF)'!R4033),COUNTIF('SRF Drop Downs'!$A$2:$A$4,'Sponsor Response Form (SRF)'!S4033)),"Complete","Incomplete"))</f>
        <v/>
      </c>
      <c r="U4033" s="26" t="str">
        <f>IF(T4033="Complete",IF(AND(NOT(ISNA(VLOOKUP(CONCATENATE(E4033,F4033,G4033,H4033,I4033,J4033,K4033,L4033),'SRF Drop Downs'!G:G,1,FALSE))),IF(AND(H4033&lt;&gt;"C3",L4033&lt;&gt;"O5"),IF(SUM(COUNTIF(M4033:S4033,"Y"),COUNTIF(M4033:S4033,"N"))=0,"V","I"),IF(COUNTIF(M4033:S4033,"Y"),"V","I"))="V", IF(AND('Sponsor Response Form (SRF)'!E4033="M1", COUNTIF('OMS Response Form (ORF)'!D:D, C4033)&gt;0), "I", "V")="V"), "Valid","Invalid")," ")</f>
        <v xml:space="preserve"> </v>
      </c>
    </row>
    <row r="4034" spans="2:21" x14ac:dyDescent="0.35">
      <c r="B4034" s="70"/>
      <c r="C4034" s="71"/>
      <c r="D4034" s="72"/>
      <c r="E4034" s="73"/>
      <c r="F4034" s="73"/>
      <c r="G4034" s="73"/>
      <c r="H4034" s="73"/>
      <c r="I4034" s="73"/>
      <c r="J4034" s="73"/>
      <c r="K4034" s="73"/>
      <c r="L4034" s="73"/>
      <c r="M4034" s="73"/>
      <c r="N4034" s="73"/>
      <c r="O4034" s="73"/>
      <c r="P4034" s="73"/>
      <c r="Q4034" s="73"/>
      <c r="R4034" s="73"/>
      <c r="S4034" s="73"/>
      <c r="T4034" s="25" t="str">
        <f>IF(COUNTA(B4034:S4034)=0,"",IF(AND(COUNTA(B4034:D4034)=3,COUNTIF('SRF Drop Downs'!$B$2:$B$5,'Sponsor Response Form (SRF)'!E4034),COUNTIF('SRF Drop Downs'!$F$2:$F$5,'Sponsor Response Form (SRF)'!F4034),COUNTIF('SRF Drop Downs'!$C$2:$C$4,'Sponsor Response Form (SRF)'!G4034),COUNTIF('SRF Drop Downs'!$D$2:$D$6,'Sponsor Response Form (SRF)'!H4034),COUNTIF('SRF Drop Downs'!$A$2:$A$5,'Sponsor Response Form (SRF)'!I4034),COUNTIF('SRF Drop Downs'!$A$2:$A$4,'Sponsor Response Form (SRF)'!J4034),COUNTIF('SRF Drop Downs'!$A$2:$A$5,'Sponsor Response Form (SRF)'!K4034),COUNTIF('SRF Drop Downs'!$E$2:$E$7,'Sponsor Response Form (SRF)'!L4034),COUNTIF('SRF Drop Downs'!$A$2:$A$4,'Sponsor Response Form (SRF)'!M4034),COUNTIF('SRF Drop Downs'!$A$2:$A$4,'Sponsor Response Form (SRF)'!N4034),COUNTIF('SRF Drop Downs'!$A$2:$A$4,'Sponsor Response Form (SRF)'!O4034),COUNTIF('SRF Drop Downs'!$A$2:$A$4,'Sponsor Response Form (SRF)'!P4034),COUNTIF('SRF Drop Downs'!$A$2:$A$4,'Sponsor Response Form (SRF)'!Q4034),COUNTIF('SRF Drop Downs'!$A$2:$A$4,'Sponsor Response Form (SRF)'!R4034),COUNTIF('SRF Drop Downs'!$A$2:$A$4,'Sponsor Response Form (SRF)'!S4034)),"Complete","Incomplete"))</f>
        <v/>
      </c>
      <c r="U4034" s="26" t="str">
        <f>IF(T4034="Complete",IF(AND(NOT(ISNA(VLOOKUP(CONCATENATE(E4034,F4034,G4034,H4034,I4034,J4034,K4034,L4034),'SRF Drop Downs'!G:G,1,FALSE))),IF(AND(H4034&lt;&gt;"C3",L4034&lt;&gt;"O5"),IF(SUM(COUNTIF(M4034:S4034,"Y"),COUNTIF(M4034:S4034,"N"))=0,"V","I"),IF(COUNTIF(M4034:S4034,"Y"),"V","I"))="V", IF(AND('Sponsor Response Form (SRF)'!E4034="M1", COUNTIF('OMS Response Form (ORF)'!D:D, C4034)&gt;0), "I", "V")="V"), "Valid","Invalid")," ")</f>
        <v xml:space="preserve"> </v>
      </c>
    </row>
    <row r="4035" spans="2:21" x14ac:dyDescent="0.35">
      <c r="B4035" s="70"/>
      <c r="C4035" s="71"/>
      <c r="D4035" s="72"/>
      <c r="E4035" s="73"/>
      <c r="F4035" s="73"/>
      <c r="G4035" s="73"/>
      <c r="H4035" s="73"/>
      <c r="I4035" s="73"/>
      <c r="J4035" s="73"/>
      <c r="K4035" s="73"/>
      <c r="L4035" s="73"/>
      <c r="M4035" s="73"/>
      <c r="N4035" s="73"/>
      <c r="O4035" s="73"/>
      <c r="P4035" s="73"/>
      <c r="Q4035" s="73"/>
      <c r="R4035" s="73"/>
      <c r="S4035" s="73"/>
      <c r="T4035" s="25" t="str">
        <f>IF(COUNTA(B4035:S4035)=0,"",IF(AND(COUNTA(B4035:D4035)=3,COUNTIF('SRF Drop Downs'!$B$2:$B$5,'Sponsor Response Form (SRF)'!E4035),COUNTIF('SRF Drop Downs'!$F$2:$F$5,'Sponsor Response Form (SRF)'!F4035),COUNTIF('SRF Drop Downs'!$C$2:$C$4,'Sponsor Response Form (SRF)'!G4035),COUNTIF('SRF Drop Downs'!$D$2:$D$6,'Sponsor Response Form (SRF)'!H4035),COUNTIF('SRF Drop Downs'!$A$2:$A$5,'Sponsor Response Form (SRF)'!I4035),COUNTIF('SRF Drop Downs'!$A$2:$A$4,'Sponsor Response Form (SRF)'!J4035),COUNTIF('SRF Drop Downs'!$A$2:$A$5,'Sponsor Response Form (SRF)'!K4035),COUNTIF('SRF Drop Downs'!$E$2:$E$7,'Sponsor Response Form (SRF)'!L4035),COUNTIF('SRF Drop Downs'!$A$2:$A$4,'Sponsor Response Form (SRF)'!M4035),COUNTIF('SRF Drop Downs'!$A$2:$A$4,'Sponsor Response Form (SRF)'!N4035),COUNTIF('SRF Drop Downs'!$A$2:$A$4,'Sponsor Response Form (SRF)'!O4035),COUNTIF('SRF Drop Downs'!$A$2:$A$4,'Sponsor Response Form (SRF)'!P4035),COUNTIF('SRF Drop Downs'!$A$2:$A$4,'Sponsor Response Form (SRF)'!Q4035),COUNTIF('SRF Drop Downs'!$A$2:$A$4,'Sponsor Response Form (SRF)'!R4035),COUNTIF('SRF Drop Downs'!$A$2:$A$4,'Sponsor Response Form (SRF)'!S4035)),"Complete","Incomplete"))</f>
        <v/>
      </c>
      <c r="U4035" s="26" t="str">
        <f>IF(T4035="Complete",IF(AND(NOT(ISNA(VLOOKUP(CONCATENATE(E4035,F4035,G4035,H4035,I4035,J4035,K4035,L4035),'SRF Drop Downs'!G:G,1,FALSE))),IF(AND(H4035&lt;&gt;"C3",L4035&lt;&gt;"O5"),IF(SUM(COUNTIF(M4035:S4035,"Y"),COUNTIF(M4035:S4035,"N"))=0,"V","I"),IF(COUNTIF(M4035:S4035,"Y"),"V","I"))="V", IF(AND('Sponsor Response Form (SRF)'!E4035="M1", COUNTIF('OMS Response Form (ORF)'!D:D, C4035)&gt;0), "I", "V")="V"), "Valid","Invalid")," ")</f>
        <v xml:space="preserve"> </v>
      </c>
    </row>
    <row r="4036" spans="2:21" x14ac:dyDescent="0.35">
      <c r="B4036" s="70"/>
      <c r="C4036" s="71"/>
      <c r="D4036" s="72"/>
      <c r="E4036" s="73"/>
      <c r="F4036" s="73"/>
      <c r="G4036" s="73"/>
      <c r="H4036" s="73"/>
      <c r="I4036" s="73"/>
      <c r="J4036" s="73"/>
      <c r="K4036" s="73"/>
      <c r="L4036" s="73"/>
      <c r="M4036" s="73"/>
      <c r="N4036" s="73"/>
      <c r="O4036" s="73"/>
      <c r="P4036" s="73"/>
      <c r="Q4036" s="73"/>
      <c r="R4036" s="73"/>
      <c r="S4036" s="73"/>
      <c r="T4036" s="25" t="str">
        <f>IF(COUNTA(B4036:S4036)=0,"",IF(AND(COUNTA(B4036:D4036)=3,COUNTIF('SRF Drop Downs'!$B$2:$B$5,'Sponsor Response Form (SRF)'!E4036),COUNTIF('SRF Drop Downs'!$F$2:$F$5,'Sponsor Response Form (SRF)'!F4036),COUNTIF('SRF Drop Downs'!$C$2:$C$4,'Sponsor Response Form (SRF)'!G4036),COUNTIF('SRF Drop Downs'!$D$2:$D$6,'Sponsor Response Form (SRF)'!H4036),COUNTIF('SRF Drop Downs'!$A$2:$A$5,'Sponsor Response Form (SRF)'!I4036),COUNTIF('SRF Drop Downs'!$A$2:$A$4,'Sponsor Response Form (SRF)'!J4036),COUNTIF('SRF Drop Downs'!$A$2:$A$5,'Sponsor Response Form (SRF)'!K4036),COUNTIF('SRF Drop Downs'!$E$2:$E$7,'Sponsor Response Form (SRF)'!L4036),COUNTIF('SRF Drop Downs'!$A$2:$A$4,'Sponsor Response Form (SRF)'!M4036),COUNTIF('SRF Drop Downs'!$A$2:$A$4,'Sponsor Response Form (SRF)'!N4036),COUNTIF('SRF Drop Downs'!$A$2:$A$4,'Sponsor Response Form (SRF)'!O4036),COUNTIF('SRF Drop Downs'!$A$2:$A$4,'Sponsor Response Form (SRF)'!P4036),COUNTIF('SRF Drop Downs'!$A$2:$A$4,'Sponsor Response Form (SRF)'!Q4036),COUNTIF('SRF Drop Downs'!$A$2:$A$4,'Sponsor Response Form (SRF)'!R4036),COUNTIF('SRF Drop Downs'!$A$2:$A$4,'Sponsor Response Form (SRF)'!S4036)),"Complete","Incomplete"))</f>
        <v/>
      </c>
      <c r="U4036" s="26" t="str">
        <f>IF(T4036="Complete",IF(AND(NOT(ISNA(VLOOKUP(CONCATENATE(E4036,F4036,G4036,H4036,I4036,J4036,K4036,L4036),'SRF Drop Downs'!G:G,1,FALSE))),IF(AND(H4036&lt;&gt;"C3",L4036&lt;&gt;"O5"),IF(SUM(COUNTIF(M4036:S4036,"Y"),COUNTIF(M4036:S4036,"N"))=0,"V","I"),IF(COUNTIF(M4036:S4036,"Y"),"V","I"))="V", IF(AND('Sponsor Response Form (SRF)'!E4036="M1", COUNTIF('OMS Response Form (ORF)'!D:D, C4036)&gt;0), "I", "V")="V"), "Valid","Invalid")," ")</f>
        <v xml:space="preserve"> </v>
      </c>
    </row>
    <row r="4037" spans="2:21" x14ac:dyDescent="0.35">
      <c r="B4037" s="70"/>
      <c r="C4037" s="71"/>
      <c r="D4037" s="72"/>
      <c r="E4037" s="73"/>
      <c r="F4037" s="73"/>
      <c r="G4037" s="73"/>
      <c r="H4037" s="73"/>
      <c r="I4037" s="73"/>
      <c r="J4037" s="73"/>
      <c r="K4037" s="73"/>
      <c r="L4037" s="73"/>
      <c r="M4037" s="73"/>
      <c r="N4037" s="73"/>
      <c r="O4037" s="73"/>
      <c r="P4037" s="73"/>
      <c r="Q4037" s="73"/>
      <c r="R4037" s="73"/>
      <c r="S4037" s="73"/>
      <c r="T4037" s="25" t="str">
        <f>IF(COUNTA(B4037:S4037)=0,"",IF(AND(COUNTA(B4037:D4037)=3,COUNTIF('SRF Drop Downs'!$B$2:$B$5,'Sponsor Response Form (SRF)'!E4037),COUNTIF('SRF Drop Downs'!$F$2:$F$5,'Sponsor Response Form (SRF)'!F4037),COUNTIF('SRF Drop Downs'!$C$2:$C$4,'Sponsor Response Form (SRF)'!G4037),COUNTIF('SRF Drop Downs'!$D$2:$D$6,'Sponsor Response Form (SRF)'!H4037),COUNTIF('SRF Drop Downs'!$A$2:$A$5,'Sponsor Response Form (SRF)'!I4037),COUNTIF('SRF Drop Downs'!$A$2:$A$4,'Sponsor Response Form (SRF)'!J4037),COUNTIF('SRF Drop Downs'!$A$2:$A$5,'Sponsor Response Form (SRF)'!K4037),COUNTIF('SRF Drop Downs'!$E$2:$E$7,'Sponsor Response Form (SRF)'!L4037),COUNTIF('SRF Drop Downs'!$A$2:$A$4,'Sponsor Response Form (SRF)'!M4037),COUNTIF('SRF Drop Downs'!$A$2:$A$4,'Sponsor Response Form (SRF)'!N4037),COUNTIF('SRF Drop Downs'!$A$2:$A$4,'Sponsor Response Form (SRF)'!O4037),COUNTIF('SRF Drop Downs'!$A$2:$A$4,'Sponsor Response Form (SRF)'!P4037),COUNTIF('SRF Drop Downs'!$A$2:$A$4,'Sponsor Response Form (SRF)'!Q4037),COUNTIF('SRF Drop Downs'!$A$2:$A$4,'Sponsor Response Form (SRF)'!R4037),COUNTIF('SRF Drop Downs'!$A$2:$A$4,'Sponsor Response Form (SRF)'!S4037)),"Complete","Incomplete"))</f>
        <v/>
      </c>
      <c r="U4037" s="26" t="str">
        <f>IF(T4037="Complete",IF(AND(NOT(ISNA(VLOOKUP(CONCATENATE(E4037,F4037,G4037,H4037,I4037,J4037,K4037,L4037),'SRF Drop Downs'!G:G,1,FALSE))),IF(AND(H4037&lt;&gt;"C3",L4037&lt;&gt;"O5"),IF(SUM(COUNTIF(M4037:S4037,"Y"),COUNTIF(M4037:S4037,"N"))=0,"V","I"),IF(COUNTIF(M4037:S4037,"Y"),"V","I"))="V", IF(AND('Sponsor Response Form (SRF)'!E4037="M1", COUNTIF('OMS Response Form (ORF)'!D:D, C4037)&gt;0), "I", "V")="V"), "Valid","Invalid")," ")</f>
        <v xml:space="preserve"> </v>
      </c>
    </row>
    <row r="4038" spans="2:21" x14ac:dyDescent="0.35">
      <c r="B4038" s="70"/>
      <c r="C4038" s="71"/>
      <c r="D4038" s="72"/>
      <c r="E4038" s="73"/>
      <c r="F4038" s="73"/>
      <c r="G4038" s="73"/>
      <c r="H4038" s="73"/>
      <c r="I4038" s="73"/>
      <c r="J4038" s="73"/>
      <c r="K4038" s="73"/>
      <c r="L4038" s="73"/>
      <c r="M4038" s="73"/>
      <c r="N4038" s="73"/>
      <c r="O4038" s="73"/>
      <c r="P4038" s="73"/>
      <c r="Q4038" s="73"/>
      <c r="R4038" s="73"/>
      <c r="S4038" s="73"/>
      <c r="T4038" s="25" t="str">
        <f>IF(COUNTA(B4038:S4038)=0,"",IF(AND(COUNTA(B4038:D4038)=3,COUNTIF('SRF Drop Downs'!$B$2:$B$5,'Sponsor Response Form (SRF)'!E4038),COUNTIF('SRF Drop Downs'!$F$2:$F$5,'Sponsor Response Form (SRF)'!F4038),COUNTIF('SRF Drop Downs'!$C$2:$C$4,'Sponsor Response Form (SRF)'!G4038),COUNTIF('SRF Drop Downs'!$D$2:$D$6,'Sponsor Response Form (SRF)'!H4038),COUNTIF('SRF Drop Downs'!$A$2:$A$5,'Sponsor Response Form (SRF)'!I4038),COUNTIF('SRF Drop Downs'!$A$2:$A$4,'Sponsor Response Form (SRF)'!J4038),COUNTIF('SRF Drop Downs'!$A$2:$A$5,'Sponsor Response Form (SRF)'!K4038),COUNTIF('SRF Drop Downs'!$E$2:$E$7,'Sponsor Response Form (SRF)'!L4038),COUNTIF('SRF Drop Downs'!$A$2:$A$4,'Sponsor Response Form (SRF)'!M4038),COUNTIF('SRF Drop Downs'!$A$2:$A$4,'Sponsor Response Form (SRF)'!N4038),COUNTIF('SRF Drop Downs'!$A$2:$A$4,'Sponsor Response Form (SRF)'!O4038),COUNTIF('SRF Drop Downs'!$A$2:$A$4,'Sponsor Response Form (SRF)'!P4038),COUNTIF('SRF Drop Downs'!$A$2:$A$4,'Sponsor Response Form (SRF)'!Q4038),COUNTIF('SRF Drop Downs'!$A$2:$A$4,'Sponsor Response Form (SRF)'!R4038),COUNTIF('SRF Drop Downs'!$A$2:$A$4,'Sponsor Response Form (SRF)'!S4038)),"Complete","Incomplete"))</f>
        <v/>
      </c>
      <c r="U4038" s="26" t="str">
        <f>IF(T4038="Complete",IF(AND(NOT(ISNA(VLOOKUP(CONCATENATE(E4038,F4038,G4038,H4038,I4038,J4038,K4038,L4038),'SRF Drop Downs'!G:G,1,FALSE))),IF(AND(H4038&lt;&gt;"C3",L4038&lt;&gt;"O5"),IF(SUM(COUNTIF(M4038:S4038,"Y"),COUNTIF(M4038:S4038,"N"))=0,"V","I"),IF(COUNTIF(M4038:S4038,"Y"),"V","I"))="V", IF(AND('Sponsor Response Form (SRF)'!E4038="M1", COUNTIF('OMS Response Form (ORF)'!D:D, C4038)&gt;0), "I", "V")="V"), "Valid","Invalid")," ")</f>
        <v xml:space="preserve"> </v>
      </c>
    </row>
    <row r="4039" spans="2:21" x14ac:dyDescent="0.35">
      <c r="B4039" s="70"/>
      <c r="C4039" s="71"/>
      <c r="D4039" s="72"/>
      <c r="E4039" s="73"/>
      <c r="F4039" s="73"/>
      <c r="G4039" s="73"/>
      <c r="H4039" s="73"/>
      <c r="I4039" s="73"/>
      <c r="J4039" s="73"/>
      <c r="K4039" s="73"/>
      <c r="L4039" s="73"/>
      <c r="M4039" s="73"/>
      <c r="N4039" s="73"/>
      <c r="O4039" s="73"/>
      <c r="P4039" s="73"/>
      <c r="Q4039" s="73"/>
      <c r="R4039" s="73"/>
      <c r="S4039" s="73"/>
      <c r="T4039" s="25" t="str">
        <f>IF(COUNTA(B4039:S4039)=0,"",IF(AND(COUNTA(B4039:D4039)=3,COUNTIF('SRF Drop Downs'!$B$2:$B$5,'Sponsor Response Form (SRF)'!E4039),COUNTIF('SRF Drop Downs'!$F$2:$F$5,'Sponsor Response Form (SRF)'!F4039),COUNTIF('SRF Drop Downs'!$C$2:$C$4,'Sponsor Response Form (SRF)'!G4039),COUNTIF('SRF Drop Downs'!$D$2:$D$6,'Sponsor Response Form (SRF)'!H4039),COUNTIF('SRF Drop Downs'!$A$2:$A$5,'Sponsor Response Form (SRF)'!I4039),COUNTIF('SRF Drop Downs'!$A$2:$A$4,'Sponsor Response Form (SRF)'!J4039),COUNTIF('SRF Drop Downs'!$A$2:$A$5,'Sponsor Response Form (SRF)'!K4039),COUNTIF('SRF Drop Downs'!$E$2:$E$7,'Sponsor Response Form (SRF)'!L4039),COUNTIF('SRF Drop Downs'!$A$2:$A$4,'Sponsor Response Form (SRF)'!M4039),COUNTIF('SRF Drop Downs'!$A$2:$A$4,'Sponsor Response Form (SRF)'!N4039),COUNTIF('SRF Drop Downs'!$A$2:$A$4,'Sponsor Response Form (SRF)'!O4039),COUNTIF('SRF Drop Downs'!$A$2:$A$4,'Sponsor Response Form (SRF)'!P4039),COUNTIF('SRF Drop Downs'!$A$2:$A$4,'Sponsor Response Form (SRF)'!Q4039),COUNTIF('SRF Drop Downs'!$A$2:$A$4,'Sponsor Response Form (SRF)'!R4039),COUNTIF('SRF Drop Downs'!$A$2:$A$4,'Sponsor Response Form (SRF)'!S4039)),"Complete","Incomplete"))</f>
        <v/>
      </c>
      <c r="U4039" s="26" t="str">
        <f>IF(T4039="Complete",IF(AND(NOT(ISNA(VLOOKUP(CONCATENATE(E4039,F4039,G4039,H4039,I4039,J4039,K4039,L4039),'SRF Drop Downs'!G:G,1,FALSE))),IF(AND(H4039&lt;&gt;"C3",L4039&lt;&gt;"O5"),IF(SUM(COUNTIF(M4039:S4039,"Y"),COUNTIF(M4039:S4039,"N"))=0,"V","I"),IF(COUNTIF(M4039:S4039,"Y"),"V","I"))="V", IF(AND('Sponsor Response Form (SRF)'!E4039="M1", COUNTIF('OMS Response Form (ORF)'!D:D, C4039)&gt;0), "I", "V")="V"), "Valid","Invalid")," ")</f>
        <v xml:space="preserve"> </v>
      </c>
    </row>
    <row r="4040" spans="2:21" x14ac:dyDescent="0.35">
      <c r="B4040" s="70"/>
      <c r="C4040" s="71"/>
      <c r="D4040" s="72"/>
      <c r="E4040" s="73"/>
      <c r="F4040" s="73"/>
      <c r="G4040" s="73"/>
      <c r="H4040" s="73"/>
      <c r="I4040" s="73"/>
      <c r="J4040" s="73"/>
      <c r="K4040" s="73"/>
      <c r="L4040" s="73"/>
      <c r="M4040" s="73"/>
      <c r="N4040" s="73"/>
      <c r="O4040" s="73"/>
      <c r="P4040" s="73"/>
      <c r="Q4040" s="73"/>
      <c r="R4040" s="73"/>
      <c r="S4040" s="73"/>
      <c r="T4040" s="25" t="str">
        <f>IF(COUNTA(B4040:S4040)=0,"",IF(AND(COUNTA(B4040:D4040)=3,COUNTIF('SRF Drop Downs'!$B$2:$B$5,'Sponsor Response Form (SRF)'!E4040),COUNTIF('SRF Drop Downs'!$F$2:$F$5,'Sponsor Response Form (SRF)'!F4040),COUNTIF('SRF Drop Downs'!$C$2:$C$4,'Sponsor Response Form (SRF)'!G4040),COUNTIF('SRF Drop Downs'!$D$2:$D$6,'Sponsor Response Form (SRF)'!H4040),COUNTIF('SRF Drop Downs'!$A$2:$A$5,'Sponsor Response Form (SRF)'!I4040),COUNTIF('SRF Drop Downs'!$A$2:$A$4,'Sponsor Response Form (SRF)'!J4040),COUNTIF('SRF Drop Downs'!$A$2:$A$5,'Sponsor Response Form (SRF)'!K4040),COUNTIF('SRF Drop Downs'!$E$2:$E$7,'Sponsor Response Form (SRF)'!L4040),COUNTIF('SRF Drop Downs'!$A$2:$A$4,'Sponsor Response Form (SRF)'!M4040),COUNTIF('SRF Drop Downs'!$A$2:$A$4,'Sponsor Response Form (SRF)'!N4040),COUNTIF('SRF Drop Downs'!$A$2:$A$4,'Sponsor Response Form (SRF)'!O4040),COUNTIF('SRF Drop Downs'!$A$2:$A$4,'Sponsor Response Form (SRF)'!P4040),COUNTIF('SRF Drop Downs'!$A$2:$A$4,'Sponsor Response Form (SRF)'!Q4040),COUNTIF('SRF Drop Downs'!$A$2:$A$4,'Sponsor Response Form (SRF)'!R4040),COUNTIF('SRF Drop Downs'!$A$2:$A$4,'Sponsor Response Form (SRF)'!S4040)),"Complete","Incomplete"))</f>
        <v/>
      </c>
      <c r="U4040" s="26" t="str">
        <f>IF(T4040="Complete",IF(AND(NOT(ISNA(VLOOKUP(CONCATENATE(E4040,F4040,G4040,H4040,I4040,J4040,K4040,L4040),'SRF Drop Downs'!G:G,1,FALSE))),IF(AND(H4040&lt;&gt;"C3",L4040&lt;&gt;"O5"),IF(SUM(COUNTIF(M4040:S4040,"Y"),COUNTIF(M4040:S4040,"N"))=0,"V","I"),IF(COUNTIF(M4040:S4040,"Y"),"V","I"))="V", IF(AND('Sponsor Response Form (SRF)'!E4040="M1", COUNTIF('OMS Response Form (ORF)'!D:D, C4040)&gt;0), "I", "V")="V"), "Valid","Invalid")," ")</f>
        <v xml:space="preserve"> </v>
      </c>
    </row>
    <row r="4041" spans="2:21" x14ac:dyDescent="0.35">
      <c r="B4041" s="70"/>
      <c r="C4041" s="71"/>
      <c r="D4041" s="72"/>
      <c r="E4041" s="73"/>
      <c r="F4041" s="73"/>
      <c r="G4041" s="73"/>
      <c r="H4041" s="73"/>
      <c r="I4041" s="73"/>
      <c r="J4041" s="73"/>
      <c r="K4041" s="73"/>
      <c r="L4041" s="73"/>
      <c r="M4041" s="73"/>
      <c r="N4041" s="73"/>
      <c r="O4041" s="73"/>
      <c r="P4041" s="73"/>
      <c r="Q4041" s="73"/>
      <c r="R4041" s="73"/>
      <c r="S4041" s="73"/>
      <c r="T4041" s="25" t="str">
        <f>IF(COUNTA(B4041:S4041)=0,"",IF(AND(COUNTA(B4041:D4041)=3,COUNTIF('SRF Drop Downs'!$B$2:$B$5,'Sponsor Response Form (SRF)'!E4041),COUNTIF('SRF Drop Downs'!$F$2:$F$5,'Sponsor Response Form (SRF)'!F4041),COUNTIF('SRF Drop Downs'!$C$2:$C$4,'Sponsor Response Form (SRF)'!G4041),COUNTIF('SRF Drop Downs'!$D$2:$D$6,'Sponsor Response Form (SRF)'!H4041),COUNTIF('SRF Drop Downs'!$A$2:$A$5,'Sponsor Response Form (SRF)'!I4041),COUNTIF('SRF Drop Downs'!$A$2:$A$4,'Sponsor Response Form (SRF)'!J4041),COUNTIF('SRF Drop Downs'!$A$2:$A$5,'Sponsor Response Form (SRF)'!K4041),COUNTIF('SRF Drop Downs'!$E$2:$E$7,'Sponsor Response Form (SRF)'!L4041),COUNTIF('SRF Drop Downs'!$A$2:$A$4,'Sponsor Response Form (SRF)'!M4041),COUNTIF('SRF Drop Downs'!$A$2:$A$4,'Sponsor Response Form (SRF)'!N4041),COUNTIF('SRF Drop Downs'!$A$2:$A$4,'Sponsor Response Form (SRF)'!O4041),COUNTIF('SRF Drop Downs'!$A$2:$A$4,'Sponsor Response Form (SRF)'!P4041),COUNTIF('SRF Drop Downs'!$A$2:$A$4,'Sponsor Response Form (SRF)'!Q4041),COUNTIF('SRF Drop Downs'!$A$2:$A$4,'Sponsor Response Form (SRF)'!R4041),COUNTIF('SRF Drop Downs'!$A$2:$A$4,'Sponsor Response Form (SRF)'!S4041)),"Complete","Incomplete"))</f>
        <v/>
      </c>
      <c r="U4041" s="26" t="str">
        <f>IF(T4041="Complete",IF(AND(NOT(ISNA(VLOOKUP(CONCATENATE(E4041,F4041,G4041,H4041,I4041,J4041,K4041,L4041),'SRF Drop Downs'!G:G,1,FALSE))),IF(AND(H4041&lt;&gt;"C3",L4041&lt;&gt;"O5"),IF(SUM(COUNTIF(M4041:S4041,"Y"),COUNTIF(M4041:S4041,"N"))=0,"V","I"),IF(COUNTIF(M4041:S4041,"Y"),"V","I"))="V", IF(AND('Sponsor Response Form (SRF)'!E4041="M1", COUNTIF('OMS Response Form (ORF)'!D:D, C4041)&gt;0), "I", "V")="V"), "Valid","Invalid")," ")</f>
        <v xml:space="preserve"> </v>
      </c>
    </row>
    <row r="4042" spans="2:21" x14ac:dyDescent="0.35">
      <c r="B4042" s="70"/>
      <c r="C4042" s="71"/>
      <c r="D4042" s="72"/>
      <c r="E4042" s="73"/>
      <c r="F4042" s="73"/>
      <c r="G4042" s="73"/>
      <c r="H4042" s="73"/>
      <c r="I4042" s="73"/>
      <c r="J4042" s="73"/>
      <c r="K4042" s="73"/>
      <c r="L4042" s="73"/>
      <c r="M4042" s="73"/>
      <c r="N4042" s="73"/>
      <c r="O4042" s="73"/>
      <c r="P4042" s="73"/>
      <c r="Q4042" s="73"/>
      <c r="R4042" s="73"/>
      <c r="S4042" s="73"/>
      <c r="T4042" s="25" t="str">
        <f>IF(COUNTA(B4042:S4042)=0,"",IF(AND(COUNTA(B4042:D4042)=3,COUNTIF('SRF Drop Downs'!$B$2:$B$5,'Sponsor Response Form (SRF)'!E4042),COUNTIF('SRF Drop Downs'!$F$2:$F$5,'Sponsor Response Form (SRF)'!F4042),COUNTIF('SRF Drop Downs'!$C$2:$C$4,'Sponsor Response Form (SRF)'!G4042),COUNTIF('SRF Drop Downs'!$D$2:$D$6,'Sponsor Response Form (SRF)'!H4042),COUNTIF('SRF Drop Downs'!$A$2:$A$5,'Sponsor Response Form (SRF)'!I4042),COUNTIF('SRF Drop Downs'!$A$2:$A$4,'Sponsor Response Form (SRF)'!J4042),COUNTIF('SRF Drop Downs'!$A$2:$A$5,'Sponsor Response Form (SRF)'!K4042),COUNTIF('SRF Drop Downs'!$E$2:$E$7,'Sponsor Response Form (SRF)'!L4042),COUNTIF('SRF Drop Downs'!$A$2:$A$4,'Sponsor Response Form (SRF)'!M4042),COUNTIF('SRF Drop Downs'!$A$2:$A$4,'Sponsor Response Form (SRF)'!N4042),COUNTIF('SRF Drop Downs'!$A$2:$A$4,'Sponsor Response Form (SRF)'!O4042),COUNTIF('SRF Drop Downs'!$A$2:$A$4,'Sponsor Response Form (SRF)'!P4042),COUNTIF('SRF Drop Downs'!$A$2:$A$4,'Sponsor Response Form (SRF)'!Q4042),COUNTIF('SRF Drop Downs'!$A$2:$A$4,'Sponsor Response Form (SRF)'!R4042),COUNTIF('SRF Drop Downs'!$A$2:$A$4,'Sponsor Response Form (SRF)'!S4042)),"Complete","Incomplete"))</f>
        <v/>
      </c>
      <c r="U4042" s="26" t="str">
        <f>IF(T4042="Complete",IF(AND(NOT(ISNA(VLOOKUP(CONCATENATE(E4042,F4042,G4042,H4042,I4042,J4042,K4042,L4042),'SRF Drop Downs'!G:G,1,FALSE))),IF(AND(H4042&lt;&gt;"C3",L4042&lt;&gt;"O5"),IF(SUM(COUNTIF(M4042:S4042,"Y"),COUNTIF(M4042:S4042,"N"))=0,"V","I"),IF(COUNTIF(M4042:S4042,"Y"),"V","I"))="V", IF(AND('Sponsor Response Form (SRF)'!E4042="M1", COUNTIF('OMS Response Form (ORF)'!D:D, C4042)&gt;0), "I", "V")="V"), "Valid","Invalid")," ")</f>
        <v xml:space="preserve"> </v>
      </c>
    </row>
    <row r="4043" spans="2:21" x14ac:dyDescent="0.35">
      <c r="B4043" s="70"/>
      <c r="C4043" s="71"/>
      <c r="D4043" s="72"/>
      <c r="E4043" s="73"/>
      <c r="F4043" s="73"/>
      <c r="G4043" s="73"/>
      <c r="H4043" s="73"/>
      <c r="I4043" s="73"/>
      <c r="J4043" s="73"/>
      <c r="K4043" s="73"/>
      <c r="L4043" s="73"/>
      <c r="M4043" s="73"/>
      <c r="N4043" s="73"/>
      <c r="O4043" s="73"/>
      <c r="P4043" s="73"/>
      <c r="Q4043" s="73"/>
      <c r="R4043" s="73"/>
      <c r="S4043" s="73"/>
      <c r="T4043" s="25" t="str">
        <f>IF(COUNTA(B4043:S4043)=0,"",IF(AND(COUNTA(B4043:D4043)=3,COUNTIF('SRF Drop Downs'!$B$2:$B$5,'Sponsor Response Form (SRF)'!E4043),COUNTIF('SRF Drop Downs'!$F$2:$F$5,'Sponsor Response Form (SRF)'!F4043),COUNTIF('SRF Drop Downs'!$C$2:$C$4,'Sponsor Response Form (SRF)'!G4043),COUNTIF('SRF Drop Downs'!$D$2:$D$6,'Sponsor Response Form (SRF)'!H4043),COUNTIF('SRF Drop Downs'!$A$2:$A$5,'Sponsor Response Form (SRF)'!I4043),COUNTIF('SRF Drop Downs'!$A$2:$A$4,'Sponsor Response Form (SRF)'!J4043),COUNTIF('SRF Drop Downs'!$A$2:$A$5,'Sponsor Response Form (SRF)'!K4043),COUNTIF('SRF Drop Downs'!$E$2:$E$7,'Sponsor Response Form (SRF)'!L4043),COUNTIF('SRF Drop Downs'!$A$2:$A$4,'Sponsor Response Form (SRF)'!M4043),COUNTIF('SRF Drop Downs'!$A$2:$A$4,'Sponsor Response Form (SRF)'!N4043),COUNTIF('SRF Drop Downs'!$A$2:$A$4,'Sponsor Response Form (SRF)'!O4043),COUNTIF('SRF Drop Downs'!$A$2:$A$4,'Sponsor Response Form (SRF)'!P4043),COUNTIF('SRF Drop Downs'!$A$2:$A$4,'Sponsor Response Form (SRF)'!Q4043),COUNTIF('SRF Drop Downs'!$A$2:$A$4,'Sponsor Response Form (SRF)'!R4043),COUNTIF('SRF Drop Downs'!$A$2:$A$4,'Sponsor Response Form (SRF)'!S4043)),"Complete","Incomplete"))</f>
        <v/>
      </c>
      <c r="U4043" s="26" t="str">
        <f>IF(T4043="Complete",IF(AND(NOT(ISNA(VLOOKUP(CONCATENATE(E4043,F4043,G4043,H4043,I4043,J4043,K4043,L4043),'SRF Drop Downs'!G:G,1,FALSE))),IF(AND(H4043&lt;&gt;"C3",L4043&lt;&gt;"O5"),IF(SUM(COUNTIF(M4043:S4043,"Y"),COUNTIF(M4043:S4043,"N"))=0,"V","I"),IF(COUNTIF(M4043:S4043,"Y"),"V","I"))="V", IF(AND('Sponsor Response Form (SRF)'!E4043="M1", COUNTIF('OMS Response Form (ORF)'!D:D, C4043)&gt;0), "I", "V")="V"), "Valid","Invalid")," ")</f>
        <v xml:space="preserve"> </v>
      </c>
    </row>
    <row r="4044" spans="2:21" x14ac:dyDescent="0.35">
      <c r="B4044" s="70"/>
      <c r="C4044" s="71"/>
      <c r="D4044" s="72"/>
      <c r="E4044" s="73"/>
      <c r="F4044" s="73"/>
      <c r="G4044" s="73"/>
      <c r="H4044" s="73"/>
      <c r="I4044" s="73"/>
      <c r="J4044" s="73"/>
      <c r="K4044" s="73"/>
      <c r="L4044" s="73"/>
      <c r="M4044" s="73"/>
      <c r="N4044" s="73"/>
      <c r="O4044" s="73"/>
      <c r="P4044" s="73"/>
      <c r="Q4044" s="73"/>
      <c r="R4044" s="73"/>
      <c r="S4044" s="73"/>
      <c r="T4044" s="25" t="str">
        <f>IF(COUNTA(B4044:S4044)=0,"",IF(AND(COUNTA(B4044:D4044)=3,COUNTIF('SRF Drop Downs'!$B$2:$B$5,'Sponsor Response Form (SRF)'!E4044),COUNTIF('SRF Drop Downs'!$F$2:$F$5,'Sponsor Response Form (SRF)'!F4044),COUNTIF('SRF Drop Downs'!$C$2:$C$4,'Sponsor Response Form (SRF)'!G4044),COUNTIF('SRF Drop Downs'!$D$2:$D$6,'Sponsor Response Form (SRF)'!H4044),COUNTIF('SRF Drop Downs'!$A$2:$A$5,'Sponsor Response Form (SRF)'!I4044),COUNTIF('SRF Drop Downs'!$A$2:$A$4,'Sponsor Response Form (SRF)'!J4044),COUNTIF('SRF Drop Downs'!$A$2:$A$5,'Sponsor Response Form (SRF)'!K4044),COUNTIF('SRF Drop Downs'!$E$2:$E$7,'Sponsor Response Form (SRF)'!L4044),COUNTIF('SRF Drop Downs'!$A$2:$A$4,'Sponsor Response Form (SRF)'!M4044),COUNTIF('SRF Drop Downs'!$A$2:$A$4,'Sponsor Response Form (SRF)'!N4044),COUNTIF('SRF Drop Downs'!$A$2:$A$4,'Sponsor Response Form (SRF)'!O4044),COUNTIF('SRF Drop Downs'!$A$2:$A$4,'Sponsor Response Form (SRF)'!P4044),COUNTIF('SRF Drop Downs'!$A$2:$A$4,'Sponsor Response Form (SRF)'!Q4044),COUNTIF('SRF Drop Downs'!$A$2:$A$4,'Sponsor Response Form (SRF)'!R4044),COUNTIF('SRF Drop Downs'!$A$2:$A$4,'Sponsor Response Form (SRF)'!S4044)),"Complete","Incomplete"))</f>
        <v/>
      </c>
      <c r="U4044" s="26" t="str">
        <f>IF(T4044="Complete",IF(AND(NOT(ISNA(VLOOKUP(CONCATENATE(E4044,F4044,G4044,H4044,I4044,J4044,K4044,L4044),'SRF Drop Downs'!G:G,1,FALSE))),IF(AND(H4044&lt;&gt;"C3",L4044&lt;&gt;"O5"),IF(SUM(COUNTIF(M4044:S4044,"Y"),COUNTIF(M4044:S4044,"N"))=0,"V","I"),IF(COUNTIF(M4044:S4044,"Y"),"V","I"))="V", IF(AND('Sponsor Response Form (SRF)'!E4044="M1", COUNTIF('OMS Response Form (ORF)'!D:D, C4044)&gt;0), "I", "V")="V"), "Valid","Invalid")," ")</f>
        <v xml:space="preserve"> </v>
      </c>
    </row>
    <row r="4045" spans="2:21" x14ac:dyDescent="0.35">
      <c r="B4045" s="70"/>
      <c r="C4045" s="71"/>
      <c r="D4045" s="72"/>
      <c r="E4045" s="73"/>
      <c r="F4045" s="73"/>
      <c r="G4045" s="73"/>
      <c r="H4045" s="73"/>
      <c r="I4045" s="73"/>
      <c r="J4045" s="73"/>
      <c r="K4045" s="73"/>
      <c r="L4045" s="73"/>
      <c r="M4045" s="73"/>
      <c r="N4045" s="73"/>
      <c r="O4045" s="73"/>
      <c r="P4045" s="73"/>
      <c r="Q4045" s="73"/>
      <c r="R4045" s="73"/>
      <c r="S4045" s="73"/>
      <c r="T4045" s="25" t="str">
        <f>IF(COUNTA(B4045:S4045)=0,"",IF(AND(COUNTA(B4045:D4045)=3,COUNTIF('SRF Drop Downs'!$B$2:$B$5,'Sponsor Response Form (SRF)'!E4045),COUNTIF('SRF Drop Downs'!$F$2:$F$5,'Sponsor Response Form (SRF)'!F4045),COUNTIF('SRF Drop Downs'!$C$2:$C$4,'Sponsor Response Form (SRF)'!G4045),COUNTIF('SRF Drop Downs'!$D$2:$D$6,'Sponsor Response Form (SRF)'!H4045),COUNTIF('SRF Drop Downs'!$A$2:$A$5,'Sponsor Response Form (SRF)'!I4045),COUNTIF('SRF Drop Downs'!$A$2:$A$4,'Sponsor Response Form (SRF)'!J4045),COUNTIF('SRF Drop Downs'!$A$2:$A$5,'Sponsor Response Form (SRF)'!K4045),COUNTIF('SRF Drop Downs'!$E$2:$E$7,'Sponsor Response Form (SRF)'!L4045),COUNTIF('SRF Drop Downs'!$A$2:$A$4,'Sponsor Response Form (SRF)'!M4045),COUNTIF('SRF Drop Downs'!$A$2:$A$4,'Sponsor Response Form (SRF)'!N4045),COUNTIF('SRF Drop Downs'!$A$2:$A$4,'Sponsor Response Form (SRF)'!O4045),COUNTIF('SRF Drop Downs'!$A$2:$A$4,'Sponsor Response Form (SRF)'!P4045),COUNTIF('SRF Drop Downs'!$A$2:$A$4,'Sponsor Response Form (SRF)'!Q4045),COUNTIF('SRF Drop Downs'!$A$2:$A$4,'Sponsor Response Form (SRF)'!R4045),COUNTIF('SRF Drop Downs'!$A$2:$A$4,'Sponsor Response Form (SRF)'!S4045)),"Complete","Incomplete"))</f>
        <v/>
      </c>
      <c r="U4045" s="26" t="str">
        <f>IF(T4045="Complete",IF(AND(NOT(ISNA(VLOOKUP(CONCATENATE(E4045,F4045,G4045,H4045,I4045,J4045,K4045,L4045),'SRF Drop Downs'!G:G,1,FALSE))),IF(AND(H4045&lt;&gt;"C3",L4045&lt;&gt;"O5"),IF(SUM(COUNTIF(M4045:S4045,"Y"),COUNTIF(M4045:S4045,"N"))=0,"V","I"),IF(COUNTIF(M4045:S4045,"Y"),"V","I"))="V", IF(AND('Sponsor Response Form (SRF)'!E4045="M1", COUNTIF('OMS Response Form (ORF)'!D:D, C4045)&gt;0), "I", "V")="V"), "Valid","Invalid")," ")</f>
        <v xml:space="preserve"> </v>
      </c>
    </row>
    <row r="4046" spans="2:21" x14ac:dyDescent="0.35">
      <c r="B4046" s="70"/>
      <c r="C4046" s="71"/>
      <c r="D4046" s="72"/>
      <c r="E4046" s="73"/>
      <c r="F4046" s="73"/>
      <c r="G4046" s="73"/>
      <c r="H4046" s="73"/>
      <c r="I4046" s="73"/>
      <c r="J4046" s="73"/>
      <c r="K4046" s="73"/>
      <c r="L4046" s="73"/>
      <c r="M4046" s="73"/>
      <c r="N4046" s="73"/>
      <c r="O4046" s="73"/>
      <c r="P4046" s="73"/>
      <c r="Q4046" s="73"/>
      <c r="R4046" s="73"/>
      <c r="S4046" s="73"/>
      <c r="T4046" s="25" t="str">
        <f>IF(COUNTA(B4046:S4046)=0,"",IF(AND(COUNTA(B4046:D4046)=3,COUNTIF('SRF Drop Downs'!$B$2:$B$5,'Sponsor Response Form (SRF)'!E4046),COUNTIF('SRF Drop Downs'!$F$2:$F$5,'Sponsor Response Form (SRF)'!F4046),COUNTIF('SRF Drop Downs'!$C$2:$C$4,'Sponsor Response Form (SRF)'!G4046),COUNTIF('SRF Drop Downs'!$D$2:$D$6,'Sponsor Response Form (SRF)'!H4046),COUNTIF('SRF Drop Downs'!$A$2:$A$5,'Sponsor Response Form (SRF)'!I4046),COUNTIF('SRF Drop Downs'!$A$2:$A$4,'Sponsor Response Form (SRF)'!J4046),COUNTIF('SRF Drop Downs'!$A$2:$A$5,'Sponsor Response Form (SRF)'!K4046),COUNTIF('SRF Drop Downs'!$E$2:$E$7,'Sponsor Response Form (SRF)'!L4046),COUNTIF('SRF Drop Downs'!$A$2:$A$4,'Sponsor Response Form (SRF)'!M4046),COUNTIF('SRF Drop Downs'!$A$2:$A$4,'Sponsor Response Form (SRF)'!N4046),COUNTIF('SRF Drop Downs'!$A$2:$A$4,'Sponsor Response Form (SRF)'!O4046),COUNTIF('SRF Drop Downs'!$A$2:$A$4,'Sponsor Response Form (SRF)'!P4046),COUNTIF('SRF Drop Downs'!$A$2:$A$4,'Sponsor Response Form (SRF)'!Q4046),COUNTIF('SRF Drop Downs'!$A$2:$A$4,'Sponsor Response Form (SRF)'!R4046),COUNTIF('SRF Drop Downs'!$A$2:$A$4,'Sponsor Response Form (SRF)'!S4046)),"Complete","Incomplete"))</f>
        <v/>
      </c>
      <c r="U4046" s="26" t="str">
        <f>IF(T4046="Complete",IF(AND(NOT(ISNA(VLOOKUP(CONCATENATE(E4046,F4046,G4046,H4046,I4046,J4046,K4046,L4046),'SRF Drop Downs'!G:G,1,FALSE))),IF(AND(H4046&lt;&gt;"C3",L4046&lt;&gt;"O5"),IF(SUM(COUNTIF(M4046:S4046,"Y"),COUNTIF(M4046:S4046,"N"))=0,"V","I"),IF(COUNTIF(M4046:S4046,"Y"),"V","I"))="V", IF(AND('Sponsor Response Form (SRF)'!E4046="M1", COUNTIF('OMS Response Form (ORF)'!D:D, C4046)&gt;0), "I", "V")="V"), "Valid","Invalid")," ")</f>
        <v xml:space="preserve"> </v>
      </c>
    </row>
    <row r="4047" spans="2:21" x14ac:dyDescent="0.35">
      <c r="B4047" s="70"/>
      <c r="C4047" s="71"/>
      <c r="D4047" s="72"/>
      <c r="E4047" s="73"/>
      <c r="F4047" s="73"/>
      <c r="G4047" s="73"/>
      <c r="H4047" s="73"/>
      <c r="I4047" s="73"/>
      <c r="J4047" s="73"/>
      <c r="K4047" s="73"/>
      <c r="L4047" s="73"/>
      <c r="M4047" s="73"/>
      <c r="N4047" s="73"/>
      <c r="O4047" s="73"/>
      <c r="P4047" s="73"/>
      <c r="Q4047" s="73"/>
      <c r="R4047" s="73"/>
      <c r="S4047" s="73"/>
      <c r="T4047" s="25" t="str">
        <f>IF(COUNTA(B4047:S4047)=0,"",IF(AND(COUNTA(B4047:D4047)=3,COUNTIF('SRF Drop Downs'!$B$2:$B$5,'Sponsor Response Form (SRF)'!E4047),COUNTIF('SRF Drop Downs'!$F$2:$F$5,'Sponsor Response Form (SRF)'!F4047),COUNTIF('SRF Drop Downs'!$C$2:$C$4,'Sponsor Response Form (SRF)'!G4047),COUNTIF('SRF Drop Downs'!$D$2:$D$6,'Sponsor Response Form (SRF)'!H4047),COUNTIF('SRF Drop Downs'!$A$2:$A$5,'Sponsor Response Form (SRF)'!I4047),COUNTIF('SRF Drop Downs'!$A$2:$A$4,'Sponsor Response Form (SRF)'!J4047),COUNTIF('SRF Drop Downs'!$A$2:$A$5,'Sponsor Response Form (SRF)'!K4047),COUNTIF('SRF Drop Downs'!$E$2:$E$7,'Sponsor Response Form (SRF)'!L4047),COUNTIF('SRF Drop Downs'!$A$2:$A$4,'Sponsor Response Form (SRF)'!M4047),COUNTIF('SRF Drop Downs'!$A$2:$A$4,'Sponsor Response Form (SRF)'!N4047),COUNTIF('SRF Drop Downs'!$A$2:$A$4,'Sponsor Response Form (SRF)'!O4047),COUNTIF('SRF Drop Downs'!$A$2:$A$4,'Sponsor Response Form (SRF)'!P4047),COUNTIF('SRF Drop Downs'!$A$2:$A$4,'Sponsor Response Form (SRF)'!Q4047),COUNTIF('SRF Drop Downs'!$A$2:$A$4,'Sponsor Response Form (SRF)'!R4047),COUNTIF('SRF Drop Downs'!$A$2:$A$4,'Sponsor Response Form (SRF)'!S4047)),"Complete","Incomplete"))</f>
        <v/>
      </c>
      <c r="U4047" s="26" t="str">
        <f>IF(T4047="Complete",IF(AND(NOT(ISNA(VLOOKUP(CONCATENATE(E4047,F4047,G4047,H4047,I4047,J4047,K4047,L4047),'SRF Drop Downs'!G:G,1,FALSE))),IF(AND(H4047&lt;&gt;"C3",L4047&lt;&gt;"O5"),IF(SUM(COUNTIF(M4047:S4047,"Y"),COUNTIF(M4047:S4047,"N"))=0,"V","I"),IF(COUNTIF(M4047:S4047,"Y"),"V","I"))="V", IF(AND('Sponsor Response Form (SRF)'!E4047="M1", COUNTIF('OMS Response Form (ORF)'!D:D, C4047)&gt;0), "I", "V")="V"), "Valid","Invalid")," ")</f>
        <v xml:space="preserve"> </v>
      </c>
    </row>
    <row r="4048" spans="2:21" x14ac:dyDescent="0.35">
      <c r="B4048" s="70"/>
      <c r="C4048" s="71"/>
      <c r="D4048" s="72"/>
      <c r="E4048" s="73"/>
      <c r="F4048" s="73"/>
      <c r="G4048" s="73"/>
      <c r="H4048" s="73"/>
      <c r="I4048" s="73"/>
      <c r="J4048" s="73"/>
      <c r="K4048" s="73"/>
      <c r="L4048" s="73"/>
      <c r="M4048" s="73"/>
      <c r="N4048" s="73"/>
      <c r="O4048" s="73"/>
      <c r="P4048" s="73"/>
      <c r="Q4048" s="73"/>
      <c r="R4048" s="73"/>
      <c r="S4048" s="73"/>
      <c r="T4048" s="25" t="str">
        <f>IF(COUNTA(B4048:S4048)=0,"",IF(AND(COUNTA(B4048:D4048)=3,COUNTIF('SRF Drop Downs'!$B$2:$B$5,'Sponsor Response Form (SRF)'!E4048),COUNTIF('SRF Drop Downs'!$F$2:$F$5,'Sponsor Response Form (SRF)'!F4048),COUNTIF('SRF Drop Downs'!$C$2:$C$4,'Sponsor Response Form (SRF)'!G4048),COUNTIF('SRF Drop Downs'!$D$2:$D$6,'Sponsor Response Form (SRF)'!H4048),COUNTIF('SRF Drop Downs'!$A$2:$A$5,'Sponsor Response Form (SRF)'!I4048),COUNTIF('SRF Drop Downs'!$A$2:$A$4,'Sponsor Response Form (SRF)'!J4048),COUNTIF('SRF Drop Downs'!$A$2:$A$5,'Sponsor Response Form (SRF)'!K4048),COUNTIF('SRF Drop Downs'!$E$2:$E$7,'Sponsor Response Form (SRF)'!L4048),COUNTIF('SRF Drop Downs'!$A$2:$A$4,'Sponsor Response Form (SRF)'!M4048),COUNTIF('SRF Drop Downs'!$A$2:$A$4,'Sponsor Response Form (SRF)'!N4048),COUNTIF('SRF Drop Downs'!$A$2:$A$4,'Sponsor Response Form (SRF)'!O4048),COUNTIF('SRF Drop Downs'!$A$2:$A$4,'Sponsor Response Form (SRF)'!P4048),COUNTIF('SRF Drop Downs'!$A$2:$A$4,'Sponsor Response Form (SRF)'!Q4048),COUNTIF('SRF Drop Downs'!$A$2:$A$4,'Sponsor Response Form (SRF)'!R4048),COUNTIF('SRF Drop Downs'!$A$2:$A$4,'Sponsor Response Form (SRF)'!S4048)),"Complete","Incomplete"))</f>
        <v/>
      </c>
      <c r="U4048" s="26" t="str">
        <f>IF(T4048="Complete",IF(AND(NOT(ISNA(VLOOKUP(CONCATENATE(E4048,F4048,G4048,H4048,I4048,J4048,K4048,L4048),'SRF Drop Downs'!G:G,1,FALSE))),IF(AND(H4048&lt;&gt;"C3",L4048&lt;&gt;"O5"),IF(SUM(COUNTIF(M4048:S4048,"Y"),COUNTIF(M4048:S4048,"N"))=0,"V","I"),IF(COUNTIF(M4048:S4048,"Y"),"V","I"))="V", IF(AND('Sponsor Response Form (SRF)'!E4048="M1", COUNTIF('OMS Response Form (ORF)'!D:D, C4048)&gt;0), "I", "V")="V"), "Valid","Invalid")," ")</f>
        <v xml:space="preserve"> </v>
      </c>
    </row>
    <row r="4049" spans="2:21" x14ac:dyDescent="0.35">
      <c r="B4049" s="70"/>
      <c r="C4049" s="71"/>
      <c r="D4049" s="72"/>
      <c r="E4049" s="73"/>
      <c r="F4049" s="73"/>
      <c r="G4049" s="73"/>
      <c r="H4049" s="73"/>
      <c r="I4049" s="73"/>
      <c r="J4049" s="73"/>
      <c r="K4049" s="73"/>
      <c r="L4049" s="73"/>
      <c r="M4049" s="73"/>
      <c r="N4049" s="73"/>
      <c r="O4049" s="73"/>
      <c r="P4049" s="73"/>
      <c r="Q4049" s="73"/>
      <c r="R4049" s="73"/>
      <c r="S4049" s="73"/>
      <c r="T4049" s="25" t="str">
        <f>IF(COUNTA(B4049:S4049)=0,"",IF(AND(COUNTA(B4049:D4049)=3,COUNTIF('SRF Drop Downs'!$B$2:$B$5,'Sponsor Response Form (SRF)'!E4049),COUNTIF('SRF Drop Downs'!$F$2:$F$5,'Sponsor Response Form (SRF)'!F4049),COUNTIF('SRF Drop Downs'!$C$2:$C$4,'Sponsor Response Form (SRF)'!G4049),COUNTIF('SRF Drop Downs'!$D$2:$D$6,'Sponsor Response Form (SRF)'!H4049),COUNTIF('SRF Drop Downs'!$A$2:$A$5,'Sponsor Response Form (SRF)'!I4049),COUNTIF('SRF Drop Downs'!$A$2:$A$4,'Sponsor Response Form (SRF)'!J4049),COUNTIF('SRF Drop Downs'!$A$2:$A$5,'Sponsor Response Form (SRF)'!K4049),COUNTIF('SRF Drop Downs'!$E$2:$E$7,'Sponsor Response Form (SRF)'!L4049),COUNTIF('SRF Drop Downs'!$A$2:$A$4,'Sponsor Response Form (SRF)'!M4049),COUNTIF('SRF Drop Downs'!$A$2:$A$4,'Sponsor Response Form (SRF)'!N4049),COUNTIF('SRF Drop Downs'!$A$2:$A$4,'Sponsor Response Form (SRF)'!O4049),COUNTIF('SRF Drop Downs'!$A$2:$A$4,'Sponsor Response Form (SRF)'!P4049),COUNTIF('SRF Drop Downs'!$A$2:$A$4,'Sponsor Response Form (SRF)'!Q4049),COUNTIF('SRF Drop Downs'!$A$2:$A$4,'Sponsor Response Form (SRF)'!R4049),COUNTIF('SRF Drop Downs'!$A$2:$A$4,'Sponsor Response Form (SRF)'!S4049)),"Complete","Incomplete"))</f>
        <v/>
      </c>
      <c r="U4049" s="26" t="str">
        <f>IF(T4049="Complete",IF(AND(NOT(ISNA(VLOOKUP(CONCATENATE(E4049,F4049,G4049,H4049,I4049,J4049,K4049,L4049),'SRF Drop Downs'!G:G,1,FALSE))),IF(AND(H4049&lt;&gt;"C3",L4049&lt;&gt;"O5"),IF(SUM(COUNTIF(M4049:S4049,"Y"),COUNTIF(M4049:S4049,"N"))=0,"V","I"),IF(COUNTIF(M4049:S4049,"Y"),"V","I"))="V", IF(AND('Sponsor Response Form (SRF)'!E4049="M1", COUNTIF('OMS Response Form (ORF)'!D:D, C4049)&gt;0), "I", "V")="V"), "Valid","Invalid")," ")</f>
        <v xml:space="preserve"> </v>
      </c>
    </row>
    <row r="4050" spans="2:21" x14ac:dyDescent="0.35">
      <c r="B4050" s="70"/>
      <c r="C4050" s="71"/>
      <c r="D4050" s="72"/>
      <c r="E4050" s="73"/>
      <c r="F4050" s="73"/>
      <c r="G4050" s="73"/>
      <c r="H4050" s="73"/>
      <c r="I4050" s="73"/>
      <c r="J4050" s="73"/>
      <c r="K4050" s="73"/>
      <c r="L4050" s="73"/>
      <c r="M4050" s="73"/>
      <c r="N4050" s="73"/>
      <c r="O4050" s="73"/>
      <c r="P4050" s="73"/>
      <c r="Q4050" s="73"/>
      <c r="R4050" s="73"/>
      <c r="S4050" s="73"/>
      <c r="T4050" s="25" t="str">
        <f>IF(COUNTA(B4050:S4050)=0,"",IF(AND(COUNTA(B4050:D4050)=3,COUNTIF('SRF Drop Downs'!$B$2:$B$5,'Sponsor Response Form (SRF)'!E4050),COUNTIF('SRF Drop Downs'!$F$2:$F$5,'Sponsor Response Form (SRF)'!F4050),COUNTIF('SRF Drop Downs'!$C$2:$C$4,'Sponsor Response Form (SRF)'!G4050),COUNTIF('SRF Drop Downs'!$D$2:$D$6,'Sponsor Response Form (SRF)'!H4050),COUNTIF('SRF Drop Downs'!$A$2:$A$5,'Sponsor Response Form (SRF)'!I4050),COUNTIF('SRF Drop Downs'!$A$2:$A$4,'Sponsor Response Form (SRF)'!J4050),COUNTIF('SRF Drop Downs'!$A$2:$A$5,'Sponsor Response Form (SRF)'!K4050),COUNTIF('SRF Drop Downs'!$E$2:$E$7,'Sponsor Response Form (SRF)'!L4050),COUNTIF('SRF Drop Downs'!$A$2:$A$4,'Sponsor Response Form (SRF)'!M4050),COUNTIF('SRF Drop Downs'!$A$2:$A$4,'Sponsor Response Form (SRF)'!N4050),COUNTIF('SRF Drop Downs'!$A$2:$A$4,'Sponsor Response Form (SRF)'!O4050),COUNTIF('SRF Drop Downs'!$A$2:$A$4,'Sponsor Response Form (SRF)'!P4050),COUNTIF('SRF Drop Downs'!$A$2:$A$4,'Sponsor Response Form (SRF)'!Q4050),COUNTIF('SRF Drop Downs'!$A$2:$A$4,'Sponsor Response Form (SRF)'!R4050),COUNTIF('SRF Drop Downs'!$A$2:$A$4,'Sponsor Response Form (SRF)'!S4050)),"Complete","Incomplete"))</f>
        <v/>
      </c>
      <c r="U4050" s="26" t="str">
        <f>IF(T4050="Complete",IF(AND(NOT(ISNA(VLOOKUP(CONCATENATE(E4050,F4050,G4050,H4050,I4050,J4050,K4050,L4050),'SRF Drop Downs'!G:G,1,FALSE))),IF(AND(H4050&lt;&gt;"C3",L4050&lt;&gt;"O5"),IF(SUM(COUNTIF(M4050:S4050,"Y"),COUNTIF(M4050:S4050,"N"))=0,"V","I"),IF(COUNTIF(M4050:S4050,"Y"),"V","I"))="V", IF(AND('Sponsor Response Form (SRF)'!E4050="M1", COUNTIF('OMS Response Form (ORF)'!D:D, C4050)&gt;0), "I", "V")="V"), "Valid","Invalid")," ")</f>
        <v xml:space="preserve"> </v>
      </c>
    </row>
    <row r="4051" spans="2:21" x14ac:dyDescent="0.35">
      <c r="B4051" s="70"/>
      <c r="C4051" s="71"/>
      <c r="D4051" s="72"/>
      <c r="E4051" s="73"/>
      <c r="F4051" s="73"/>
      <c r="G4051" s="73"/>
      <c r="H4051" s="73"/>
      <c r="I4051" s="73"/>
      <c r="J4051" s="73"/>
      <c r="K4051" s="73"/>
      <c r="L4051" s="73"/>
      <c r="M4051" s="73"/>
      <c r="N4051" s="73"/>
      <c r="O4051" s="73"/>
      <c r="P4051" s="73"/>
      <c r="Q4051" s="73"/>
      <c r="R4051" s="73"/>
      <c r="S4051" s="73"/>
      <c r="T4051" s="25" t="str">
        <f>IF(COUNTA(B4051:S4051)=0,"",IF(AND(COUNTA(B4051:D4051)=3,COUNTIF('SRF Drop Downs'!$B$2:$B$5,'Sponsor Response Form (SRF)'!E4051),COUNTIF('SRF Drop Downs'!$F$2:$F$5,'Sponsor Response Form (SRF)'!F4051),COUNTIF('SRF Drop Downs'!$C$2:$C$4,'Sponsor Response Form (SRF)'!G4051),COUNTIF('SRF Drop Downs'!$D$2:$D$6,'Sponsor Response Form (SRF)'!H4051),COUNTIF('SRF Drop Downs'!$A$2:$A$5,'Sponsor Response Form (SRF)'!I4051),COUNTIF('SRF Drop Downs'!$A$2:$A$4,'Sponsor Response Form (SRF)'!J4051),COUNTIF('SRF Drop Downs'!$A$2:$A$5,'Sponsor Response Form (SRF)'!K4051),COUNTIF('SRF Drop Downs'!$E$2:$E$7,'Sponsor Response Form (SRF)'!L4051),COUNTIF('SRF Drop Downs'!$A$2:$A$4,'Sponsor Response Form (SRF)'!M4051),COUNTIF('SRF Drop Downs'!$A$2:$A$4,'Sponsor Response Form (SRF)'!N4051),COUNTIF('SRF Drop Downs'!$A$2:$A$4,'Sponsor Response Form (SRF)'!O4051),COUNTIF('SRF Drop Downs'!$A$2:$A$4,'Sponsor Response Form (SRF)'!P4051),COUNTIF('SRF Drop Downs'!$A$2:$A$4,'Sponsor Response Form (SRF)'!Q4051),COUNTIF('SRF Drop Downs'!$A$2:$A$4,'Sponsor Response Form (SRF)'!R4051),COUNTIF('SRF Drop Downs'!$A$2:$A$4,'Sponsor Response Form (SRF)'!S4051)),"Complete","Incomplete"))</f>
        <v/>
      </c>
      <c r="U4051" s="26" t="str">
        <f>IF(T4051="Complete",IF(AND(NOT(ISNA(VLOOKUP(CONCATENATE(E4051,F4051,G4051,H4051,I4051,J4051,K4051,L4051),'SRF Drop Downs'!G:G,1,FALSE))),IF(AND(H4051&lt;&gt;"C3",L4051&lt;&gt;"O5"),IF(SUM(COUNTIF(M4051:S4051,"Y"),COUNTIF(M4051:S4051,"N"))=0,"V","I"),IF(COUNTIF(M4051:S4051,"Y"),"V","I"))="V", IF(AND('Sponsor Response Form (SRF)'!E4051="M1", COUNTIF('OMS Response Form (ORF)'!D:D, C4051)&gt;0), "I", "V")="V"), "Valid","Invalid")," ")</f>
        <v xml:space="preserve"> </v>
      </c>
    </row>
    <row r="4052" spans="2:21" x14ac:dyDescent="0.35">
      <c r="B4052" s="70"/>
      <c r="C4052" s="71"/>
      <c r="D4052" s="72"/>
      <c r="E4052" s="73"/>
      <c r="F4052" s="73"/>
      <c r="G4052" s="73"/>
      <c r="H4052" s="73"/>
      <c r="I4052" s="73"/>
      <c r="J4052" s="73"/>
      <c r="K4052" s="73"/>
      <c r="L4052" s="73"/>
      <c r="M4052" s="73"/>
      <c r="N4052" s="73"/>
      <c r="O4052" s="73"/>
      <c r="P4052" s="73"/>
      <c r="Q4052" s="73"/>
      <c r="R4052" s="73"/>
      <c r="S4052" s="73"/>
      <c r="T4052" s="25" t="str">
        <f>IF(COUNTA(B4052:S4052)=0,"",IF(AND(COUNTA(B4052:D4052)=3,COUNTIF('SRF Drop Downs'!$B$2:$B$5,'Sponsor Response Form (SRF)'!E4052),COUNTIF('SRF Drop Downs'!$F$2:$F$5,'Sponsor Response Form (SRF)'!F4052),COUNTIF('SRF Drop Downs'!$C$2:$C$4,'Sponsor Response Form (SRF)'!G4052),COUNTIF('SRF Drop Downs'!$D$2:$D$6,'Sponsor Response Form (SRF)'!H4052),COUNTIF('SRF Drop Downs'!$A$2:$A$5,'Sponsor Response Form (SRF)'!I4052),COUNTIF('SRF Drop Downs'!$A$2:$A$4,'Sponsor Response Form (SRF)'!J4052),COUNTIF('SRF Drop Downs'!$A$2:$A$5,'Sponsor Response Form (SRF)'!K4052),COUNTIF('SRF Drop Downs'!$E$2:$E$7,'Sponsor Response Form (SRF)'!L4052),COUNTIF('SRF Drop Downs'!$A$2:$A$4,'Sponsor Response Form (SRF)'!M4052),COUNTIF('SRF Drop Downs'!$A$2:$A$4,'Sponsor Response Form (SRF)'!N4052),COUNTIF('SRF Drop Downs'!$A$2:$A$4,'Sponsor Response Form (SRF)'!O4052),COUNTIF('SRF Drop Downs'!$A$2:$A$4,'Sponsor Response Form (SRF)'!P4052),COUNTIF('SRF Drop Downs'!$A$2:$A$4,'Sponsor Response Form (SRF)'!Q4052),COUNTIF('SRF Drop Downs'!$A$2:$A$4,'Sponsor Response Form (SRF)'!R4052),COUNTIF('SRF Drop Downs'!$A$2:$A$4,'Sponsor Response Form (SRF)'!S4052)),"Complete","Incomplete"))</f>
        <v/>
      </c>
      <c r="U4052" s="26" t="str">
        <f>IF(T4052="Complete",IF(AND(NOT(ISNA(VLOOKUP(CONCATENATE(E4052,F4052,G4052,H4052,I4052,J4052,K4052,L4052),'SRF Drop Downs'!G:G,1,FALSE))),IF(AND(H4052&lt;&gt;"C3",L4052&lt;&gt;"O5"),IF(SUM(COUNTIF(M4052:S4052,"Y"),COUNTIF(M4052:S4052,"N"))=0,"V","I"),IF(COUNTIF(M4052:S4052,"Y"),"V","I"))="V", IF(AND('Sponsor Response Form (SRF)'!E4052="M1", COUNTIF('OMS Response Form (ORF)'!D:D, C4052)&gt;0), "I", "V")="V"), "Valid","Invalid")," ")</f>
        <v xml:space="preserve"> </v>
      </c>
    </row>
    <row r="4053" spans="2:21" x14ac:dyDescent="0.35">
      <c r="B4053" s="70"/>
      <c r="C4053" s="71"/>
      <c r="D4053" s="72"/>
      <c r="E4053" s="73"/>
      <c r="F4053" s="73"/>
      <c r="G4053" s="73"/>
      <c r="H4053" s="73"/>
      <c r="I4053" s="73"/>
      <c r="J4053" s="73"/>
      <c r="K4053" s="73"/>
      <c r="L4053" s="73"/>
      <c r="M4053" s="73"/>
      <c r="N4053" s="73"/>
      <c r="O4053" s="73"/>
      <c r="P4053" s="73"/>
      <c r="Q4053" s="73"/>
      <c r="R4053" s="73"/>
      <c r="S4053" s="73"/>
      <c r="T4053" s="25" t="str">
        <f>IF(COUNTA(B4053:S4053)=0,"",IF(AND(COUNTA(B4053:D4053)=3,COUNTIF('SRF Drop Downs'!$B$2:$B$5,'Sponsor Response Form (SRF)'!E4053),COUNTIF('SRF Drop Downs'!$F$2:$F$5,'Sponsor Response Form (SRF)'!F4053),COUNTIF('SRF Drop Downs'!$C$2:$C$4,'Sponsor Response Form (SRF)'!G4053),COUNTIF('SRF Drop Downs'!$D$2:$D$6,'Sponsor Response Form (SRF)'!H4053),COUNTIF('SRF Drop Downs'!$A$2:$A$5,'Sponsor Response Form (SRF)'!I4053),COUNTIF('SRF Drop Downs'!$A$2:$A$4,'Sponsor Response Form (SRF)'!J4053),COUNTIF('SRF Drop Downs'!$A$2:$A$5,'Sponsor Response Form (SRF)'!K4053),COUNTIF('SRF Drop Downs'!$E$2:$E$7,'Sponsor Response Form (SRF)'!L4053),COUNTIF('SRF Drop Downs'!$A$2:$A$4,'Sponsor Response Form (SRF)'!M4053),COUNTIF('SRF Drop Downs'!$A$2:$A$4,'Sponsor Response Form (SRF)'!N4053),COUNTIF('SRF Drop Downs'!$A$2:$A$4,'Sponsor Response Form (SRF)'!O4053),COUNTIF('SRF Drop Downs'!$A$2:$A$4,'Sponsor Response Form (SRF)'!P4053),COUNTIF('SRF Drop Downs'!$A$2:$A$4,'Sponsor Response Form (SRF)'!Q4053),COUNTIF('SRF Drop Downs'!$A$2:$A$4,'Sponsor Response Form (SRF)'!R4053),COUNTIF('SRF Drop Downs'!$A$2:$A$4,'Sponsor Response Form (SRF)'!S4053)),"Complete","Incomplete"))</f>
        <v/>
      </c>
      <c r="U4053" s="26" t="str">
        <f>IF(T4053="Complete",IF(AND(NOT(ISNA(VLOOKUP(CONCATENATE(E4053,F4053,G4053,H4053,I4053,J4053,K4053,L4053),'SRF Drop Downs'!G:G,1,FALSE))),IF(AND(H4053&lt;&gt;"C3",L4053&lt;&gt;"O5"),IF(SUM(COUNTIF(M4053:S4053,"Y"),COUNTIF(M4053:S4053,"N"))=0,"V","I"),IF(COUNTIF(M4053:S4053,"Y"),"V","I"))="V", IF(AND('Sponsor Response Form (SRF)'!E4053="M1", COUNTIF('OMS Response Form (ORF)'!D:D, C4053)&gt;0), "I", "V")="V"), "Valid","Invalid")," ")</f>
        <v xml:space="preserve"> </v>
      </c>
    </row>
    <row r="4054" spans="2:21" x14ac:dyDescent="0.35">
      <c r="B4054" s="70"/>
      <c r="C4054" s="71"/>
      <c r="D4054" s="72"/>
      <c r="E4054" s="73"/>
      <c r="F4054" s="73"/>
      <c r="G4054" s="73"/>
      <c r="H4054" s="73"/>
      <c r="I4054" s="73"/>
      <c r="J4054" s="73"/>
      <c r="K4054" s="73"/>
      <c r="L4054" s="73"/>
      <c r="M4054" s="73"/>
      <c r="N4054" s="73"/>
      <c r="O4054" s="73"/>
      <c r="P4054" s="73"/>
      <c r="Q4054" s="73"/>
      <c r="R4054" s="73"/>
      <c r="S4054" s="73"/>
      <c r="T4054" s="25" t="str">
        <f>IF(COUNTA(B4054:S4054)=0,"",IF(AND(COUNTA(B4054:D4054)=3,COUNTIF('SRF Drop Downs'!$B$2:$B$5,'Sponsor Response Form (SRF)'!E4054),COUNTIF('SRF Drop Downs'!$F$2:$F$5,'Sponsor Response Form (SRF)'!F4054),COUNTIF('SRF Drop Downs'!$C$2:$C$4,'Sponsor Response Form (SRF)'!G4054),COUNTIF('SRF Drop Downs'!$D$2:$D$6,'Sponsor Response Form (SRF)'!H4054),COUNTIF('SRF Drop Downs'!$A$2:$A$5,'Sponsor Response Form (SRF)'!I4054),COUNTIF('SRF Drop Downs'!$A$2:$A$4,'Sponsor Response Form (SRF)'!J4054),COUNTIF('SRF Drop Downs'!$A$2:$A$5,'Sponsor Response Form (SRF)'!K4054),COUNTIF('SRF Drop Downs'!$E$2:$E$7,'Sponsor Response Form (SRF)'!L4054),COUNTIF('SRF Drop Downs'!$A$2:$A$4,'Sponsor Response Form (SRF)'!M4054),COUNTIF('SRF Drop Downs'!$A$2:$A$4,'Sponsor Response Form (SRF)'!N4054),COUNTIF('SRF Drop Downs'!$A$2:$A$4,'Sponsor Response Form (SRF)'!O4054),COUNTIF('SRF Drop Downs'!$A$2:$A$4,'Sponsor Response Form (SRF)'!P4054),COUNTIF('SRF Drop Downs'!$A$2:$A$4,'Sponsor Response Form (SRF)'!Q4054),COUNTIF('SRF Drop Downs'!$A$2:$A$4,'Sponsor Response Form (SRF)'!R4054),COUNTIF('SRF Drop Downs'!$A$2:$A$4,'Sponsor Response Form (SRF)'!S4054)),"Complete","Incomplete"))</f>
        <v/>
      </c>
      <c r="U4054" s="26" t="str">
        <f>IF(T4054="Complete",IF(AND(NOT(ISNA(VLOOKUP(CONCATENATE(E4054,F4054,G4054,H4054,I4054,J4054,K4054,L4054),'SRF Drop Downs'!G:G,1,FALSE))),IF(AND(H4054&lt;&gt;"C3",L4054&lt;&gt;"O5"),IF(SUM(COUNTIF(M4054:S4054,"Y"),COUNTIF(M4054:S4054,"N"))=0,"V","I"),IF(COUNTIF(M4054:S4054,"Y"),"V","I"))="V", IF(AND('Sponsor Response Form (SRF)'!E4054="M1", COUNTIF('OMS Response Form (ORF)'!D:D, C4054)&gt;0), "I", "V")="V"), "Valid","Invalid")," ")</f>
        <v xml:space="preserve"> </v>
      </c>
    </row>
    <row r="4055" spans="2:21" x14ac:dyDescent="0.35">
      <c r="B4055" s="70"/>
      <c r="C4055" s="71"/>
      <c r="D4055" s="72"/>
      <c r="E4055" s="73"/>
      <c r="F4055" s="73"/>
      <c r="G4055" s="73"/>
      <c r="H4055" s="73"/>
      <c r="I4055" s="73"/>
      <c r="J4055" s="73"/>
      <c r="K4055" s="73"/>
      <c r="L4055" s="73"/>
      <c r="M4055" s="73"/>
      <c r="N4055" s="73"/>
      <c r="O4055" s="73"/>
      <c r="P4055" s="73"/>
      <c r="Q4055" s="73"/>
      <c r="R4055" s="73"/>
      <c r="S4055" s="73"/>
      <c r="T4055" s="25" t="str">
        <f>IF(COUNTA(B4055:S4055)=0,"",IF(AND(COUNTA(B4055:D4055)=3,COUNTIF('SRF Drop Downs'!$B$2:$B$5,'Sponsor Response Form (SRF)'!E4055),COUNTIF('SRF Drop Downs'!$F$2:$F$5,'Sponsor Response Form (SRF)'!F4055),COUNTIF('SRF Drop Downs'!$C$2:$C$4,'Sponsor Response Form (SRF)'!G4055),COUNTIF('SRF Drop Downs'!$D$2:$D$6,'Sponsor Response Form (SRF)'!H4055),COUNTIF('SRF Drop Downs'!$A$2:$A$5,'Sponsor Response Form (SRF)'!I4055),COUNTIF('SRF Drop Downs'!$A$2:$A$4,'Sponsor Response Form (SRF)'!J4055),COUNTIF('SRF Drop Downs'!$A$2:$A$5,'Sponsor Response Form (SRF)'!K4055),COUNTIF('SRF Drop Downs'!$E$2:$E$7,'Sponsor Response Form (SRF)'!L4055),COUNTIF('SRF Drop Downs'!$A$2:$A$4,'Sponsor Response Form (SRF)'!M4055),COUNTIF('SRF Drop Downs'!$A$2:$A$4,'Sponsor Response Form (SRF)'!N4055),COUNTIF('SRF Drop Downs'!$A$2:$A$4,'Sponsor Response Form (SRF)'!O4055),COUNTIF('SRF Drop Downs'!$A$2:$A$4,'Sponsor Response Form (SRF)'!P4055),COUNTIF('SRF Drop Downs'!$A$2:$A$4,'Sponsor Response Form (SRF)'!Q4055),COUNTIF('SRF Drop Downs'!$A$2:$A$4,'Sponsor Response Form (SRF)'!R4055),COUNTIF('SRF Drop Downs'!$A$2:$A$4,'Sponsor Response Form (SRF)'!S4055)),"Complete","Incomplete"))</f>
        <v/>
      </c>
      <c r="U4055" s="26" t="str">
        <f>IF(T4055="Complete",IF(AND(NOT(ISNA(VLOOKUP(CONCATENATE(E4055,F4055,G4055,H4055,I4055,J4055,K4055,L4055),'SRF Drop Downs'!G:G,1,FALSE))),IF(AND(H4055&lt;&gt;"C3",L4055&lt;&gt;"O5"),IF(SUM(COUNTIF(M4055:S4055,"Y"),COUNTIF(M4055:S4055,"N"))=0,"V","I"),IF(COUNTIF(M4055:S4055,"Y"),"V","I"))="V", IF(AND('Sponsor Response Form (SRF)'!E4055="M1", COUNTIF('OMS Response Form (ORF)'!D:D, C4055)&gt;0), "I", "V")="V"), "Valid","Invalid")," ")</f>
        <v xml:space="preserve"> </v>
      </c>
    </row>
    <row r="4056" spans="2:21" x14ac:dyDescent="0.35">
      <c r="B4056" s="70"/>
      <c r="C4056" s="71"/>
      <c r="D4056" s="72"/>
      <c r="E4056" s="73"/>
      <c r="F4056" s="73"/>
      <c r="G4056" s="73"/>
      <c r="H4056" s="73"/>
      <c r="I4056" s="73"/>
      <c r="J4056" s="73"/>
      <c r="K4056" s="73"/>
      <c r="L4056" s="73"/>
      <c r="M4056" s="73"/>
      <c r="N4056" s="73"/>
      <c r="O4056" s="73"/>
      <c r="P4056" s="73"/>
      <c r="Q4056" s="73"/>
      <c r="R4056" s="73"/>
      <c r="S4056" s="73"/>
      <c r="T4056" s="25" t="str">
        <f>IF(COUNTA(B4056:S4056)=0,"",IF(AND(COUNTA(B4056:D4056)=3,COUNTIF('SRF Drop Downs'!$B$2:$B$5,'Sponsor Response Form (SRF)'!E4056),COUNTIF('SRF Drop Downs'!$F$2:$F$5,'Sponsor Response Form (SRF)'!F4056),COUNTIF('SRF Drop Downs'!$C$2:$C$4,'Sponsor Response Form (SRF)'!G4056),COUNTIF('SRF Drop Downs'!$D$2:$D$6,'Sponsor Response Form (SRF)'!H4056),COUNTIF('SRF Drop Downs'!$A$2:$A$5,'Sponsor Response Form (SRF)'!I4056),COUNTIF('SRF Drop Downs'!$A$2:$A$4,'Sponsor Response Form (SRF)'!J4056),COUNTIF('SRF Drop Downs'!$A$2:$A$5,'Sponsor Response Form (SRF)'!K4056),COUNTIF('SRF Drop Downs'!$E$2:$E$7,'Sponsor Response Form (SRF)'!L4056),COUNTIF('SRF Drop Downs'!$A$2:$A$4,'Sponsor Response Form (SRF)'!M4056),COUNTIF('SRF Drop Downs'!$A$2:$A$4,'Sponsor Response Form (SRF)'!N4056),COUNTIF('SRF Drop Downs'!$A$2:$A$4,'Sponsor Response Form (SRF)'!O4056),COUNTIF('SRF Drop Downs'!$A$2:$A$4,'Sponsor Response Form (SRF)'!P4056),COUNTIF('SRF Drop Downs'!$A$2:$A$4,'Sponsor Response Form (SRF)'!Q4056),COUNTIF('SRF Drop Downs'!$A$2:$A$4,'Sponsor Response Form (SRF)'!R4056),COUNTIF('SRF Drop Downs'!$A$2:$A$4,'Sponsor Response Form (SRF)'!S4056)),"Complete","Incomplete"))</f>
        <v/>
      </c>
      <c r="U4056" s="26" t="str">
        <f>IF(T4056="Complete",IF(AND(NOT(ISNA(VLOOKUP(CONCATENATE(E4056,F4056,G4056,H4056,I4056,J4056,K4056,L4056),'SRF Drop Downs'!G:G,1,FALSE))),IF(AND(H4056&lt;&gt;"C3",L4056&lt;&gt;"O5"),IF(SUM(COUNTIF(M4056:S4056,"Y"),COUNTIF(M4056:S4056,"N"))=0,"V","I"),IF(COUNTIF(M4056:S4056,"Y"),"V","I"))="V", IF(AND('Sponsor Response Form (SRF)'!E4056="M1", COUNTIF('OMS Response Form (ORF)'!D:D, C4056)&gt;0), "I", "V")="V"), "Valid","Invalid")," ")</f>
        <v xml:space="preserve"> </v>
      </c>
    </row>
    <row r="4057" spans="2:21" x14ac:dyDescent="0.35">
      <c r="B4057" s="70"/>
      <c r="C4057" s="71"/>
      <c r="D4057" s="72"/>
      <c r="E4057" s="73"/>
      <c r="F4057" s="73"/>
      <c r="G4057" s="73"/>
      <c r="H4057" s="73"/>
      <c r="I4057" s="73"/>
      <c r="J4057" s="73"/>
      <c r="K4057" s="73"/>
      <c r="L4057" s="73"/>
      <c r="M4057" s="73"/>
      <c r="N4057" s="73"/>
      <c r="O4057" s="73"/>
      <c r="P4057" s="73"/>
      <c r="Q4057" s="73"/>
      <c r="R4057" s="73"/>
      <c r="S4057" s="73"/>
      <c r="T4057" s="25" t="str">
        <f>IF(COUNTA(B4057:S4057)=0,"",IF(AND(COUNTA(B4057:D4057)=3,COUNTIF('SRF Drop Downs'!$B$2:$B$5,'Sponsor Response Form (SRF)'!E4057),COUNTIF('SRF Drop Downs'!$F$2:$F$5,'Sponsor Response Form (SRF)'!F4057),COUNTIF('SRF Drop Downs'!$C$2:$C$4,'Sponsor Response Form (SRF)'!G4057),COUNTIF('SRF Drop Downs'!$D$2:$D$6,'Sponsor Response Form (SRF)'!H4057),COUNTIF('SRF Drop Downs'!$A$2:$A$5,'Sponsor Response Form (SRF)'!I4057),COUNTIF('SRF Drop Downs'!$A$2:$A$4,'Sponsor Response Form (SRF)'!J4057),COUNTIF('SRF Drop Downs'!$A$2:$A$5,'Sponsor Response Form (SRF)'!K4057),COUNTIF('SRF Drop Downs'!$E$2:$E$7,'Sponsor Response Form (SRF)'!L4057),COUNTIF('SRF Drop Downs'!$A$2:$A$4,'Sponsor Response Form (SRF)'!M4057),COUNTIF('SRF Drop Downs'!$A$2:$A$4,'Sponsor Response Form (SRF)'!N4057),COUNTIF('SRF Drop Downs'!$A$2:$A$4,'Sponsor Response Form (SRF)'!O4057),COUNTIF('SRF Drop Downs'!$A$2:$A$4,'Sponsor Response Form (SRF)'!P4057),COUNTIF('SRF Drop Downs'!$A$2:$A$4,'Sponsor Response Form (SRF)'!Q4057),COUNTIF('SRF Drop Downs'!$A$2:$A$4,'Sponsor Response Form (SRF)'!R4057),COUNTIF('SRF Drop Downs'!$A$2:$A$4,'Sponsor Response Form (SRF)'!S4057)),"Complete","Incomplete"))</f>
        <v/>
      </c>
      <c r="U4057" s="26" t="str">
        <f>IF(T4057="Complete",IF(AND(NOT(ISNA(VLOOKUP(CONCATENATE(E4057,F4057,G4057,H4057,I4057,J4057,K4057,L4057),'SRF Drop Downs'!G:G,1,FALSE))),IF(AND(H4057&lt;&gt;"C3",L4057&lt;&gt;"O5"),IF(SUM(COUNTIF(M4057:S4057,"Y"),COUNTIF(M4057:S4057,"N"))=0,"V","I"),IF(COUNTIF(M4057:S4057,"Y"),"V","I"))="V", IF(AND('Sponsor Response Form (SRF)'!E4057="M1", COUNTIF('OMS Response Form (ORF)'!D:D, C4057)&gt;0), "I", "V")="V"), "Valid","Invalid")," ")</f>
        <v xml:space="preserve"> </v>
      </c>
    </row>
    <row r="4058" spans="2:21" x14ac:dyDescent="0.35">
      <c r="B4058" s="70"/>
      <c r="C4058" s="71"/>
      <c r="D4058" s="72"/>
      <c r="E4058" s="73"/>
      <c r="F4058" s="73"/>
      <c r="G4058" s="73"/>
      <c r="H4058" s="73"/>
      <c r="I4058" s="73"/>
      <c r="J4058" s="73"/>
      <c r="K4058" s="73"/>
      <c r="L4058" s="73"/>
      <c r="M4058" s="73"/>
      <c r="N4058" s="73"/>
      <c r="O4058" s="73"/>
      <c r="P4058" s="73"/>
      <c r="Q4058" s="73"/>
      <c r="R4058" s="73"/>
      <c r="S4058" s="73"/>
      <c r="T4058" s="25" t="str">
        <f>IF(COUNTA(B4058:S4058)=0,"",IF(AND(COUNTA(B4058:D4058)=3,COUNTIF('SRF Drop Downs'!$B$2:$B$5,'Sponsor Response Form (SRF)'!E4058),COUNTIF('SRF Drop Downs'!$F$2:$F$5,'Sponsor Response Form (SRF)'!F4058),COUNTIF('SRF Drop Downs'!$C$2:$C$4,'Sponsor Response Form (SRF)'!G4058),COUNTIF('SRF Drop Downs'!$D$2:$D$6,'Sponsor Response Form (SRF)'!H4058),COUNTIF('SRF Drop Downs'!$A$2:$A$5,'Sponsor Response Form (SRF)'!I4058),COUNTIF('SRF Drop Downs'!$A$2:$A$4,'Sponsor Response Form (SRF)'!J4058),COUNTIF('SRF Drop Downs'!$A$2:$A$5,'Sponsor Response Form (SRF)'!K4058),COUNTIF('SRF Drop Downs'!$E$2:$E$7,'Sponsor Response Form (SRF)'!L4058),COUNTIF('SRF Drop Downs'!$A$2:$A$4,'Sponsor Response Form (SRF)'!M4058),COUNTIF('SRF Drop Downs'!$A$2:$A$4,'Sponsor Response Form (SRF)'!N4058),COUNTIF('SRF Drop Downs'!$A$2:$A$4,'Sponsor Response Form (SRF)'!O4058),COUNTIF('SRF Drop Downs'!$A$2:$A$4,'Sponsor Response Form (SRF)'!P4058),COUNTIF('SRF Drop Downs'!$A$2:$A$4,'Sponsor Response Form (SRF)'!Q4058),COUNTIF('SRF Drop Downs'!$A$2:$A$4,'Sponsor Response Form (SRF)'!R4058),COUNTIF('SRF Drop Downs'!$A$2:$A$4,'Sponsor Response Form (SRF)'!S4058)),"Complete","Incomplete"))</f>
        <v/>
      </c>
      <c r="U4058" s="26" t="str">
        <f>IF(T4058="Complete",IF(AND(NOT(ISNA(VLOOKUP(CONCATENATE(E4058,F4058,G4058,H4058,I4058,J4058,K4058,L4058),'SRF Drop Downs'!G:G,1,FALSE))),IF(AND(H4058&lt;&gt;"C3",L4058&lt;&gt;"O5"),IF(SUM(COUNTIF(M4058:S4058,"Y"),COUNTIF(M4058:S4058,"N"))=0,"V","I"),IF(COUNTIF(M4058:S4058,"Y"),"V","I"))="V", IF(AND('Sponsor Response Form (SRF)'!E4058="M1", COUNTIF('OMS Response Form (ORF)'!D:D, C4058)&gt;0), "I", "V")="V"), "Valid","Invalid")," ")</f>
        <v xml:space="preserve"> </v>
      </c>
    </row>
    <row r="4059" spans="2:21" x14ac:dyDescent="0.35">
      <c r="B4059" s="70"/>
      <c r="C4059" s="71"/>
      <c r="D4059" s="72"/>
      <c r="E4059" s="73"/>
      <c r="F4059" s="73"/>
      <c r="G4059" s="73"/>
      <c r="H4059" s="73"/>
      <c r="I4059" s="73"/>
      <c r="J4059" s="73"/>
      <c r="K4059" s="73"/>
      <c r="L4059" s="73"/>
      <c r="M4059" s="73"/>
      <c r="N4059" s="73"/>
      <c r="O4059" s="73"/>
      <c r="P4059" s="73"/>
      <c r="Q4059" s="73"/>
      <c r="R4059" s="73"/>
      <c r="S4059" s="73"/>
      <c r="T4059" s="25" t="str">
        <f>IF(COUNTA(B4059:S4059)=0,"",IF(AND(COUNTA(B4059:D4059)=3,COUNTIF('SRF Drop Downs'!$B$2:$B$5,'Sponsor Response Form (SRF)'!E4059),COUNTIF('SRF Drop Downs'!$F$2:$F$5,'Sponsor Response Form (SRF)'!F4059),COUNTIF('SRF Drop Downs'!$C$2:$C$4,'Sponsor Response Form (SRF)'!G4059),COUNTIF('SRF Drop Downs'!$D$2:$D$6,'Sponsor Response Form (SRF)'!H4059),COUNTIF('SRF Drop Downs'!$A$2:$A$5,'Sponsor Response Form (SRF)'!I4059),COUNTIF('SRF Drop Downs'!$A$2:$A$4,'Sponsor Response Form (SRF)'!J4059),COUNTIF('SRF Drop Downs'!$A$2:$A$5,'Sponsor Response Form (SRF)'!K4059),COUNTIF('SRF Drop Downs'!$E$2:$E$7,'Sponsor Response Form (SRF)'!L4059),COUNTIF('SRF Drop Downs'!$A$2:$A$4,'Sponsor Response Form (SRF)'!M4059),COUNTIF('SRF Drop Downs'!$A$2:$A$4,'Sponsor Response Form (SRF)'!N4059),COUNTIF('SRF Drop Downs'!$A$2:$A$4,'Sponsor Response Form (SRF)'!O4059),COUNTIF('SRF Drop Downs'!$A$2:$A$4,'Sponsor Response Form (SRF)'!P4059),COUNTIF('SRF Drop Downs'!$A$2:$A$4,'Sponsor Response Form (SRF)'!Q4059),COUNTIF('SRF Drop Downs'!$A$2:$A$4,'Sponsor Response Form (SRF)'!R4059),COUNTIF('SRF Drop Downs'!$A$2:$A$4,'Sponsor Response Form (SRF)'!S4059)),"Complete","Incomplete"))</f>
        <v/>
      </c>
      <c r="U4059" s="26" t="str">
        <f>IF(T4059="Complete",IF(AND(NOT(ISNA(VLOOKUP(CONCATENATE(E4059,F4059,G4059,H4059,I4059,J4059,K4059,L4059),'SRF Drop Downs'!G:G,1,FALSE))),IF(AND(H4059&lt;&gt;"C3",L4059&lt;&gt;"O5"),IF(SUM(COUNTIF(M4059:S4059,"Y"),COUNTIF(M4059:S4059,"N"))=0,"V","I"),IF(COUNTIF(M4059:S4059,"Y"),"V","I"))="V", IF(AND('Sponsor Response Form (SRF)'!E4059="M1", COUNTIF('OMS Response Form (ORF)'!D:D, C4059)&gt;0), "I", "V")="V"), "Valid","Invalid")," ")</f>
        <v xml:space="preserve"> </v>
      </c>
    </row>
    <row r="4060" spans="2:21" x14ac:dyDescent="0.35">
      <c r="B4060" s="70"/>
      <c r="C4060" s="71"/>
      <c r="D4060" s="72"/>
      <c r="E4060" s="73"/>
      <c r="F4060" s="73"/>
      <c r="G4060" s="73"/>
      <c r="H4060" s="73"/>
      <c r="I4060" s="73"/>
      <c r="J4060" s="73"/>
      <c r="K4060" s="73"/>
      <c r="L4060" s="73"/>
      <c r="M4060" s="73"/>
      <c r="N4060" s="73"/>
      <c r="O4060" s="73"/>
      <c r="P4060" s="73"/>
      <c r="Q4060" s="73"/>
      <c r="R4060" s="73"/>
      <c r="S4060" s="73"/>
      <c r="T4060" s="25" t="str">
        <f>IF(COUNTA(B4060:S4060)=0,"",IF(AND(COUNTA(B4060:D4060)=3,COUNTIF('SRF Drop Downs'!$B$2:$B$5,'Sponsor Response Form (SRF)'!E4060),COUNTIF('SRF Drop Downs'!$F$2:$F$5,'Sponsor Response Form (SRF)'!F4060),COUNTIF('SRF Drop Downs'!$C$2:$C$4,'Sponsor Response Form (SRF)'!G4060),COUNTIF('SRF Drop Downs'!$D$2:$D$6,'Sponsor Response Form (SRF)'!H4060),COUNTIF('SRF Drop Downs'!$A$2:$A$5,'Sponsor Response Form (SRF)'!I4060),COUNTIF('SRF Drop Downs'!$A$2:$A$4,'Sponsor Response Form (SRF)'!J4060),COUNTIF('SRF Drop Downs'!$A$2:$A$5,'Sponsor Response Form (SRF)'!K4060),COUNTIF('SRF Drop Downs'!$E$2:$E$7,'Sponsor Response Form (SRF)'!L4060),COUNTIF('SRF Drop Downs'!$A$2:$A$4,'Sponsor Response Form (SRF)'!M4060),COUNTIF('SRF Drop Downs'!$A$2:$A$4,'Sponsor Response Form (SRF)'!N4060),COUNTIF('SRF Drop Downs'!$A$2:$A$4,'Sponsor Response Form (SRF)'!O4060),COUNTIF('SRF Drop Downs'!$A$2:$A$4,'Sponsor Response Form (SRF)'!P4060),COUNTIF('SRF Drop Downs'!$A$2:$A$4,'Sponsor Response Form (SRF)'!Q4060),COUNTIF('SRF Drop Downs'!$A$2:$A$4,'Sponsor Response Form (SRF)'!R4060),COUNTIF('SRF Drop Downs'!$A$2:$A$4,'Sponsor Response Form (SRF)'!S4060)),"Complete","Incomplete"))</f>
        <v/>
      </c>
      <c r="U4060" s="26" t="str">
        <f>IF(T4060="Complete",IF(AND(NOT(ISNA(VLOOKUP(CONCATENATE(E4060,F4060,G4060,H4060,I4060,J4060,K4060,L4060),'SRF Drop Downs'!G:G,1,FALSE))),IF(AND(H4060&lt;&gt;"C3",L4060&lt;&gt;"O5"),IF(SUM(COUNTIF(M4060:S4060,"Y"),COUNTIF(M4060:S4060,"N"))=0,"V","I"),IF(COUNTIF(M4060:S4060,"Y"),"V","I"))="V", IF(AND('Sponsor Response Form (SRF)'!E4060="M1", COUNTIF('OMS Response Form (ORF)'!D:D, C4060)&gt;0), "I", "V")="V"), "Valid","Invalid")," ")</f>
        <v xml:space="preserve"> </v>
      </c>
    </row>
    <row r="4061" spans="2:21" x14ac:dyDescent="0.35">
      <c r="B4061" s="70"/>
      <c r="C4061" s="71"/>
      <c r="D4061" s="72"/>
      <c r="E4061" s="73"/>
      <c r="F4061" s="73"/>
      <c r="G4061" s="73"/>
      <c r="H4061" s="73"/>
      <c r="I4061" s="73"/>
      <c r="J4061" s="73"/>
      <c r="K4061" s="73"/>
      <c r="L4061" s="73"/>
      <c r="M4061" s="73"/>
      <c r="N4061" s="73"/>
      <c r="O4061" s="73"/>
      <c r="P4061" s="73"/>
      <c r="Q4061" s="73"/>
      <c r="R4061" s="73"/>
      <c r="S4061" s="73"/>
      <c r="T4061" s="25" t="str">
        <f>IF(COUNTA(B4061:S4061)=0,"",IF(AND(COUNTA(B4061:D4061)=3,COUNTIF('SRF Drop Downs'!$B$2:$B$5,'Sponsor Response Form (SRF)'!E4061),COUNTIF('SRF Drop Downs'!$F$2:$F$5,'Sponsor Response Form (SRF)'!F4061),COUNTIF('SRF Drop Downs'!$C$2:$C$4,'Sponsor Response Form (SRF)'!G4061),COUNTIF('SRF Drop Downs'!$D$2:$D$6,'Sponsor Response Form (SRF)'!H4061),COUNTIF('SRF Drop Downs'!$A$2:$A$5,'Sponsor Response Form (SRF)'!I4061),COUNTIF('SRF Drop Downs'!$A$2:$A$4,'Sponsor Response Form (SRF)'!J4061),COUNTIF('SRF Drop Downs'!$A$2:$A$5,'Sponsor Response Form (SRF)'!K4061),COUNTIF('SRF Drop Downs'!$E$2:$E$7,'Sponsor Response Form (SRF)'!L4061),COUNTIF('SRF Drop Downs'!$A$2:$A$4,'Sponsor Response Form (SRF)'!M4061),COUNTIF('SRF Drop Downs'!$A$2:$A$4,'Sponsor Response Form (SRF)'!N4061),COUNTIF('SRF Drop Downs'!$A$2:$A$4,'Sponsor Response Form (SRF)'!O4061),COUNTIF('SRF Drop Downs'!$A$2:$A$4,'Sponsor Response Form (SRF)'!P4061),COUNTIF('SRF Drop Downs'!$A$2:$A$4,'Sponsor Response Form (SRF)'!Q4061),COUNTIF('SRF Drop Downs'!$A$2:$A$4,'Sponsor Response Form (SRF)'!R4061),COUNTIF('SRF Drop Downs'!$A$2:$A$4,'Sponsor Response Form (SRF)'!S4061)),"Complete","Incomplete"))</f>
        <v/>
      </c>
      <c r="U4061" s="26" t="str">
        <f>IF(T4061="Complete",IF(AND(NOT(ISNA(VLOOKUP(CONCATENATE(E4061,F4061,G4061,H4061,I4061,J4061,K4061,L4061),'SRF Drop Downs'!G:G,1,FALSE))),IF(AND(H4061&lt;&gt;"C3",L4061&lt;&gt;"O5"),IF(SUM(COUNTIF(M4061:S4061,"Y"),COUNTIF(M4061:S4061,"N"))=0,"V","I"),IF(COUNTIF(M4061:S4061,"Y"),"V","I"))="V", IF(AND('Sponsor Response Form (SRF)'!E4061="M1", COUNTIF('OMS Response Form (ORF)'!D:D, C4061)&gt;0), "I", "V")="V"), "Valid","Invalid")," ")</f>
        <v xml:space="preserve"> </v>
      </c>
    </row>
    <row r="4062" spans="2:21" x14ac:dyDescent="0.35">
      <c r="B4062" s="70"/>
      <c r="C4062" s="71"/>
      <c r="D4062" s="72"/>
      <c r="E4062" s="73"/>
      <c r="F4062" s="73"/>
      <c r="G4062" s="73"/>
      <c r="H4062" s="73"/>
      <c r="I4062" s="73"/>
      <c r="J4062" s="73"/>
      <c r="K4062" s="73"/>
      <c r="L4062" s="73"/>
      <c r="M4062" s="73"/>
      <c r="N4062" s="73"/>
      <c r="O4062" s="73"/>
      <c r="P4062" s="73"/>
      <c r="Q4062" s="73"/>
      <c r="R4062" s="73"/>
      <c r="S4062" s="73"/>
      <c r="T4062" s="25" t="str">
        <f>IF(COUNTA(B4062:S4062)=0,"",IF(AND(COUNTA(B4062:D4062)=3,COUNTIF('SRF Drop Downs'!$B$2:$B$5,'Sponsor Response Form (SRF)'!E4062),COUNTIF('SRF Drop Downs'!$F$2:$F$5,'Sponsor Response Form (SRF)'!F4062),COUNTIF('SRF Drop Downs'!$C$2:$C$4,'Sponsor Response Form (SRF)'!G4062),COUNTIF('SRF Drop Downs'!$D$2:$D$6,'Sponsor Response Form (SRF)'!H4062),COUNTIF('SRF Drop Downs'!$A$2:$A$5,'Sponsor Response Form (SRF)'!I4062),COUNTIF('SRF Drop Downs'!$A$2:$A$4,'Sponsor Response Form (SRF)'!J4062),COUNTIF('SRF Drop Downs'!$A$2:$A$5,'Sponsor Response Form (SRF)'!K4062),COUNTIF('SRF Drop Downs'!$E$2:$E$7,'Sponsor Response Form (SRF)'!L4062),COUNTIF('SRF Drop Downs'!$A$2:$A$4,'Sponsor Response Form (SRF)'!M4062),COUNTIF('SRF Drop Downs'!$A$2:$A$4,'Sponsor Response Form (SRF)'!N4062),COUNTIF('SRF Drop Downs'!$A$2:$A$4,'Sponsor Response Form (SRF)'!O4062),COUNTIF('SRF Drop Downs'!$A$2:$A$4,'Sponsor Response Form (SRF)'!P4062),COUNTIF('SRF Drop Downs'!$A$2:$A$4,'Sponsor Response Form (SRF)'!Q4062),COUNTIF('SRF Drop Downs'!$A$2:$A$4,'Sponsor Response Form (SRF)'!R4062),COUNTIF('SRF Drop Downs'!$A$2:$A$4,'Sponsor Response Form (SRF)'!S4062)),"Complete","Incomplete"))</f>
        <v/>
      </c>
      <c r="U4062" s="26" t="str">
        <f>IF(T4062="Complete",IF(AND(NOT(ISNA(VLOOKUP(CONCATENATE(E4062,F4062,G4062,H4062,I4062,J4062,K4062,L4062),'SRF Drop Downs'!G:G,1,FALSE))),IF(AND(H4062&lt;&gt;"C3",L4062&lt;&gt;"O5"),IF(SUM(COUNTIF(M4062:S4062,"Y"),COUNTIF(M4062:S4062,"N"))=0,"V","I"),IF(COUNTIF(M4062:S4062,"Y"),"V","I"))="V", IF(AND('Sponsor Response Form (SRF)'!E4062="M1", COUNTIF('OMS Response Form (ORF)'!D:D, C4062)&gt;0), "I", "V")="V"), "Valid","Invalid")," ")</f>
        <v xml:space="preserve"> </v>
      </c>
    </row>
    <row r="4063" spans="2:21" x14ac:dyDescent="0.35">
      <c r="B4063" s="70"/>
      <c r="C4063" s="71"/>
      <c r="D4063" s="72"/>
      <c r="E4063" s="73"/>
      <c r="F4063" s="73"/>
      <c r="G4063" s="73"/>
      <c r="H4063" s="73"/>
      <c r="I4063" s="73"/>
      <c r="J4063" s="73"/>
      <c r="K4063" s="73"/>
      <c r="L4063" s="73"/>
      <c r="M4063" s="73"/>
      <c r="N4063" s="73"/>
      <c r="O4063" s="73"/>
      <c r="P4063" s="73"/>
      <c r="Q4063" s="73"/>
      <c r="R4063" s="73"/>
      <c r="S4063" s="73"/>
      <c r="T4063" s="25" t="str">
        <f>IF(COUNTA(B4063:S4063)=0,"",IF(AND(COUNTA(B4063:D4063)=3,COUNTIF('SRF Drop Downs'!$B$2:$B$5,'Sponsor Response Form (SRF)'!E4063),COUNTIF('SRF Drop Downs'!$F$2:$F$5,'Sponsor Response Form (SRF)'!F4063),COUNTIF('SRF Drop Downs'!$C$2:$C$4,'Sponsor Response Form (SRF)'!G4063),COUNTIF('SRF Drop Downs'!$D$2:$D$6,'Sponsor Response Form (SRF)'!H4063),COUNTIF('SRF Drop Downs'!$A$2:$A$5,'Sponsor Response Form (SRF)'!I4063),COUNTIF('SRF Drop Downs'!$A$2:$A$4,'Sponsor Response Form (SRF)'!J4063),COUNTIF('SRF Drop Downs'!$A$2:$A$5,'Sponsor Response Form (SRF)'!K4063),COUNTIF('SRF Drop Downs'!$E$2:$E$7,'Sponsor Response Form (SRF)'!L4063),COUNTIF('SRF Drop Downs'!$A$2:$A$4,'Sponsor Response Form (SRF)'!M4063),COUNTIF('SRF Drop Downs'!$A$2:$A$4,'Sponsor Response Form (SRF)'!N4063),COUNTIF('SRF Drop Downs'!$A$2:$A$4,'Sponsor Response Form (SRF)'!O4063),COUNTIF('SRF Drop Downs'!$A$2:$A$4,'Sponsor Response Form (SRF)'!P4063),COUNTIF('SRF Drop Downs'!$A$2:$A$4,'Sponsor Response Form (SRF)'!Q4063),COUNTIF('SRF Drop Downs'!$A$2:$A$4,'Sponsor Response Form (SRF)'!R4063),COUNTIF('SRF Drop Downs'!$A$2:$A$4,'Sponsor Response Form (SRF)'!S4063)),"Complete","Incomplete"))</f>
        <v/>
      </c>
      <c r="U4063" s="26" t="str">
        <f>IF(T4063="Complete",IF(AND(NOT(ISNA(VLOOKUP(CONCATENATE(E4063,F4063,G4063,H4063,I4063,J4063,K4063,L4063),'SRF Drop Downs'!G:G,1,FALSE))),IF(AND(H4063&lt;&gt;"C3",L4063&lt;&gt;"O5"),IF(SUM(COUNTIF(M4063:S4063,"Y"),COUNTIF(M4063:S4063,"N"))=0,"V","I"),IF(COUNTIF(M4063:S4063,"Y"),"V","I"))="V", IF(AND('Sponsor Response Form (SRF)'!E4063="M1", COUNTIF('OMS Response Form (ORF)'!D:D, C4063)&gt;0), "I", "V")="V"), "Valid","Invalid")," ")</f>
        <v xml:space="preserve"> </v>
      </c>
    </row>
    <row r="4064" spans="2:21" x14ac:dyDescent="0.35">
      <c r="B4064" s="70"/>
      <c r="C4064" s="71"/>
      <c r="D4064" s="72"/>
      <c r="E4064" s="73"/>
      <c r="F4064" s="73"/>
      <c r="G4064" s="73"/>
      <c r="H4064" s="73"/>
      <c r="I4064" s="73"/>
      <c r="J4064" s="73"/>
      <c r="K4064" s="73"/>
      <c r="L4064" s="73"/>
      <c r="M4064" s="73"/>
      <c r="N4064" s="73"/>
      <c r="O4064" s="73"/>
      <c r="P4064" s="73"/>
      <c r="Q4064" s="73"/>
      <c r="R4064" s="73"/>
      <c r="S4064" s="73"/>
      <c r="T4064" s="25" t="str">
        <f>IF(COUNTA(B4064:S4064)=0,"",IF(AND(COUNTA(B4064:D4064)=3,COUNTIF('SRF Drop Downs'!$B$2:$B$5,'Sponsor Response Form (SRF)'!E4064),COUNTIF('SRF Drop Downs'!$F$2:$F$5,'Sponsor Response Form (SRF)'!F4064),COUNTIF('SRF Drop Downs'!$C$2:$C$4,'Sponsor Response Form (SRF)'!G4064),COUNTIF('SRF Drop Downs'!$D$2:$D$6,'Sponsor Response Form (SRF)'!H4064),COUNTIF('SRF Drop Downs'!$A$2:$A$5,'Sponsor Response Form (SRF)'!I4064),COUNTIF('SRF Drop Downs'!$A$2:$A$4,'Sponsor Response Form (SRF)'!J4064),COUNTIF('SRF Drop Downs'!$A$2:$A$5,'Sponsor Response Form (SRF)'!K4064),COUNTIF('SRF Drop Downs'!$E$2:$E$7,'Sponsor Response Form (SRF)'!L4064),COUNTIF('SRF Drop Downs'!$A$2:$A$4,'Sponsor Response Form (SRF)'!M4064),COUNTIF('SRF Drop Downs'!$A$2:$A$4,'Sponsor Response Form (SRF)'!N4064),COUNTIF('SRF Drop Downs'!$A$2:$A$4,'Sponsor Response Form (SRF)'!O4064),COUNTIF('SRF Drop Downs'!$A$2:$A$4,'Sponsor Response Form (SRF)'!P4064),COUNTIF('SRF Drop Downs'!$A$2:$A$4,'Sponsor Response Form (SRF)'!Q4064),COUNTIF('SRF Drop Downs'!$A$2:$A$4,'Sponsor Response Form (SRF)'!R4064),COUNTIF('SRF Drop Downs'!$A$2:$A$4,'Sponsor Response Form (SRF)'!S4064)),"Complete","Incomplete"))</f>
        <v/>
      </c>
      <c r="U4064" s="26" t="str">
        <f>IF(T4064="Complete",IF(AND(NOT(ISNA(VLOOKUP(CONCATENATE(E4064,F4064,G4064,H4064,I4064,J4064,K4064,L4064),'SRF Drop Downs'!G:G,1,FALSE))),IF(AND(H4064&lt;&gt;"C3",L4064&lt;&gt;"O5"),IF(SUM(COUNTIF(M4064:S4064,"Y"),COUNTIF(M4064:S4064,"N"))=0,"V","I"),IF(COUNTIF(M4064:S4064,"Y"),"V","I"))="V", IF(AND('Sponsor Response Form (SRF)'!E4064="M1", COUNTIF('OMS Response Form (ORF)'!D:D, C4064)&gt;0), "I", "V")="V"), "Valid","Invalid")," ")</f>
        <v xml:space="preserve"> </v>
      </c>
    </row>
    <row r="4065" spans="2:21" x14ac:dyDescent="0.35">
      <c r="B4065" s="70"/>
      <c r="C4065" s="71"/>
      <c r="D4065" s="72"/>
      <c r="E4065" s="73"/>
      <c r="F4065" s="73"/>
      <c r="G4065" s="73"/>
      <c r="H4065" s="73"/>
      <c r="I4065" s="73"/>
      <c r="J4065" s="73"/>
      <c r="K4065" s="73"/>
      <c r="L4065" s="73"/>
      <c r="M4065" s="73"/>
      <c r="N4065" s="73"/>
      <c r="O4065" s="73"/>
      <c r="P4065" s="73"/>
      <c r="Q4065" s="73"/>
      <c r="R4065" s="73"/>
      <c r="S4065" s="73"/>
      <c r="T4065" s="25" t="str">
        <f>IF(COUNTA(B4065:S4065)=0,"",IF(AND(COUNTA(B4065:D4065)=3,COUNTIF('SRF Drop Downs'!$B$2:$B$5,'Sponsor Response Form (SRF)'!E4065),COUNTIF('SRF Drop Downs'!$F$2:$F$5,'Sponsor Response Form (SRF)'!F4065),COUNTIF('SRF Drop Downs'!$C$2:$C$4,'Sponsor Response Form (SRF)'!G4065),COUNTIF('SRF Drop Downs'!$D$2:$D$6,'Sponsor Response Form (SRF)'!H4065),COUNTIF('SRF Drop Downs'!$A$2:$A$5,'Sponsor Response Form (SRF)'!I4065),COUNTIF('SRF Drop Downs'!$A$2:$A$4,'Sponsor Response Form (SRF)'!J4065),COUNTIF('SRF Drop Downs'!$A$2:$A$5,'Sponsor Response Form (SRF)'!K4065),COUNTIF('SRF Drop Downs'!$E$2:$E$7,'Sponsor Response Form (SRF)'!L4065),COUNTIF('SRF Drop Downs'!$A$2:$A$4,'Sponsor Response Form (SRF)'!M4065),COUNTIF('SRF Drop Downs'!$A$2:$A$4,'Sponsor Response Form (SRF)'!N4065),COUNTIF('SRF Drop Downs'!$A$2:$A$4,'Sponsor Response Form (SRF)'!O4065),COUNTIF('SRF Drop Downs'!$A$2:$A$4,'Sponsor Response Form (SRF)'!P4065),COUNTIF('SRF Drop Downs'!$A$2:$A$4,'Sponsor Response Form (SRF)'!Q4065),COUNTIF('SRF Drop Downs'!$A$2:$A$4,'Sponsor Response Form (SRF)'!R4065),COUNTIF('SRF Drop Downs'!$A$2:$A$4,'Sponsor Response Form (SRF)'!S4065)),"Complete","Incomplete"))</f>
        <v/>
      </c>
      <c r="U4065" s="26" t="str">
        <f>IF(T4065="Complete",IF(AND(NOT(ISNA(VLOOKUP(CONCATENATE(E4065,F4065,G4065,H4065,I4065,J4065,K4065,L4065),'SRF Drop Downs'!G:G,1,FALSE))),IF(AND(H4065&lt;&gt;"C3",L4065&lt;&gt;"O5"),IF(SUM(COUNTIF(M4065:S4065,"Y"),COUNTIF(M4065:S4065,"N"))=0,"V","I"),IF(COUNTIF(M4065:S4065,"Y"),"V","I"))="V", IF(AND('Sponsor Response Form (SRF)'!E4065="M1", COUNTIF('OMS Response Form (ORF)'!D:D, C4065)&gt;0), "I", "V")="V"), "Valid","Invalid")," ")</f>
        <v xml:space="preserve"> </v>
      </c>
    </row>
    <row r="4066" spans="2:21" x14ac:dyDescent="0.35">
      <c r="B4066" s="70"/>
      <c r="C4066" s="71"/>
      <c r="D4066" s="72"/>
      <c r="E4066" s="73"/>
      <c r="F4066" s="73"/>
      <c r="G4066" s="73"/>
      <c r="H4066" s="73"/>
      <c r="I4066" s="73"/>
      <c r="J4066" s="73"/>
      <c r="K4066" s="73"/>
      <c r="L4066" s="73"/>
      <c r="M4066" s="73"/>
      <c r="N4066" s="73"/>
      <c r="O4066" s="73"/>
      <c r="P4066" s="73"/>
      <c r="Q4066" s="73"/>
      <c r="R4066" s="73"/>
      <c r="S4066" s="73"/>
      <c r="T4066" s="25" t="str">
        <f>IF(COUNTA(B4066:S4066)=0,"",IF(AND(COUNTA(B4066:D4066)=3,COUNTIF('SRF Drop Downs'!$B$2:$B$5,'Sponsor Response Form (SRF)'!E4066),COUNTIF('SRF Drop Downs'!$F$2:$F$5,'Sponsor Response Form (SRF)'!F4066),COUNTIF('SRF Drop Downs'!$C$2:$C$4,'Sponsor Response Form (SRF)'!G4066),COUNTIF('SRF Drop Downs'!$D$2:$D$6,'Sponsor Response Form (SRF)'!H4066),COUNTIF('SRF Drop Downs'!$A$2:$A$5,'Sponsor Response Form (SRF)'!I4066),COUNTIF('SRF Drop Downs'!$A$2:$A$4,'Sponsor Response Form (SRF)'!J4066),COUNTIF('SRF Drop Downs'!$A$2:$A$5,'Sponsor Response Form (SRF)'!K4066),COUNTIF('SRF Drop Downs'!$E$2:$E$7,'Sponsor Response Form (SRF)'!L4066),COUNTIF('SRF Drop Downs'!$A$2:$A$4,'Sponsor Response Form (SRF)'!M4066),COUNTIF('SRF Drop Downs'!$A$2:$A$4,'Sponsor Response Form (SRF)'!N4066),COUNTIF('SRF Drop Downs'!$A$2:$A$4,'Sponsor Response Form (SRF)'!O4066),COUNTIF('SRF Drop Downs'!$A$2:$A$4,'Sponsor Response Form (SRF)'!P4066),COUNTIF('SRF Drop Downs'!$A$2:$A$4,'Sponsor Response Form (SRF)'!Q4066),COUNTIF('SRF Drop Downs'!$A$2:$A$4,'Sponsor Response Form (SRF)'!R4066),COUNTIF('SRF Drop Downs'!$A$2:$A$4,'Sponsor Response Form (SRF)'!S4066)),"Complete","Incomplete"))</f>
        <v/>
      </c>
      <c r="U4066" s="26" t="str">
        <f>IF(T4066="Complete",IF(AND(NOT(ISNA(VLOOKUP(CONCATENATE(E4066,F4066,G4066,H4066,I4066,J4066,K4066,L4066),'SRF Drop Downs'!G:G,1,FALSE))),IF(AND(H4066&lt;&gt;"C3",L4066&lt;&gt;"O5"),IF(SUM(COUNTIF(M4066:S4066,"Y"),COUNTIF(M4066:S4066,"N"))=0,"V","I"),IF(COUNTIF(M4066:S4066,"Y"),"V","I"))="V", IF(AND('Sponsor Response Form (SRF)'!E4066="M1", COUNTIF('OMS Response Form (ORF)'!D:D, C4066)&gt;0), "I", "V")="V"), "Valid","Invalid")," ")</f>
        <v xml:space="preserve"> </v>
      </c>
    </row>
    <row r="4067" spans="2:21" x14ac:dyDescent="0.35">
      <c r="B4067" s="70"/>
      <c r="C4067" s="71"/>
      <c r="D4067" s="72"/>
      <c r="E4067" s="73"/>
      <c r="F4067" s="73"/>
      <c r="G4067" s="73"/>
      <c r="H4067" s="73"/>
      <c r="I4067" s="73"/>
      <c r="J4067" s="73"/>
      <c r="K4067" s="73"/>
      <c r="L4067" s="73"/>
      <c r="M4067" s="73"/>
      <c r="N4067" s="73"/>
      <c r="O4067" s="73"/>
      <c r="P4067" s="73"/>
      <c r="Q4067" s="73"/>
      <c r="R4067" s="73"/>
      <c r="S4067" s="73"/>
      <c r="T4067" s="25" t="str">
        <f>IF(COUNTA(B4067:S4067)=0,"",IF(AND(COUNTA(B4067:D4067)=3,COUNTIF('SRF Drop Downs'!$B$2:$B$5,'Sponsor Response Form (SRF)'!E4067),COUNTIF('SRF Drop Downs'!$F$2:$F$5,'Sponsor Response Form (SRF)'!F4067),COUNTIF('SRF Drop Downs'!$C$2:$C$4,'Sponsor Response Form (SRF)'!G4067),COUNTIF('SRF Drop Downs'!$D$2:$D$6,'Sponsor Response Form (SRF)'!H4067),COUNTIF('SRF Drop Downs'!$A$2:$A$5,'Sponsor Response Form (SRF)'!I4067),COUNTIF('SRF Drop Downs'!$A$2:$A$4,'Sponsor Response Form (SRF)'!J4067),COUNTIF('SRF Drop Downs'!$A$2:$A$5,'Sponsor Response Form (SRF)'!K4067),COUNTIF('SRF Drop Downs'!$E$2:$E$7,'Sponsor Response Form (SRF)'!L4067),COUNTIF('SRF Drop Downs'!$A$2:$A$4,'Sponsor Response Form (SRF)'!M4067),COUNTIF('SRF Drop Downs'!$A$2:$A$4,'Sponsor Response Form (SRF)'!N4067),COUNTIF('SRF Drop Downs'!$A$2:$A$4,'Sponsor Response Form (SRF)'!O4067),COUNTIF('SRF Drop Downs'!$A$2:$A$4,'Sponsor Response Form (SRF)'!P4067),COUNTIF('SRF Drop Downs'!$A$2:$A$4,'Sponsor Response Form (SRF)'!Q4067),COUNTIF('SRF Drop Downs'!$A$2:$A$4,'Sponsor Response Form (SRF)'!R4067),COUNTIF('SRF Drop Downs'!$A$2:$A$4,'Sponsor Response Form (SRF)'!S4067)),"Complete","Incomplete"))</f>
        <v/>
      </c>
      <c r="U4067" s="26" t="str">
        <f>IF(T4067="Complete",IF(AND(NOT(ISNA(VLOOKUP(CONCATENATE(E4067,F4067,G4067,H4067,I4067,J4067,K4067,L4067),'SRF Drop Downs'!G:G,1,FALSE))),IF(AND(H4067&lt;&gt;"C3",L4067&lt;&gt;"O5"),IF(SUM(COUNTIF(M4067:S4067,"Y"),COUNTIF(M4067:S4067,"N"))=0,"V","I"),IF(COUNTIF(M4067:S4067,"Y"),"V","I"))="V", IF(AND('Sponsor Response Form (SRF)'!E4067="M1", COUNTIF('OMS Response Form (ORF)'!D:D, C4067)&gt;0), "I", "V")="V"), "Valid","Invalid")," ")</f>
        <v xml:space="preserve"> </v>
      </c>
    </row>
    <row r="4068" spans="2:21" x14ac:dyDescent="0.35">
      <c r="B4068" s="70"/>
      <c r="C4068" s="71"/>
      <c r="D4068" s="72"/>
      <c r="E4068" s="73"/>
      <c r="F4068" s="73"/>
      <c r="G4068" s="73"/>
      <c r="H4068" s="73"/>
      <c r="I4068" s="73"/>
      <c r="J4068" s="73"/>
      <c r="K4068" s="73"/>
      <c r="L4068" s="73"/>
      <c r="M4068" s="73"/>
      <c r="N4068" s="73"/>
      <c r="O4068" s="73"/>
      <c r="P4068" s="73"/>
      <c r="Q4068" s="73"/>
      <c r="R4068" s="73"/>
      <c r="S4068" s="73"/>
      <c r="T4068" s="25" t="str">
        <f>IF(COUNTA(B4068:S4068)=0,"",IF(AND(COUNTA(B4068:D4068)=3,COUNTIF('SRF Drop Downs'!$B$2:$B$5,'Sponsor Response Form (SRF)'!E4068),COUNTIF('SRF Drop Downs'!$F$2:$F$5,'Sponsor Response Form (SRF)'!F4068),COUNTIF('SRF Drop Downs'!$C$2:$C$4,'Sponsor Response Form (SRF)'!G4068),COUNTIF('SRF Drop Downs'!$D$2:$D$6,'Sponsor Response Form (SRF)'!H4068),COUNTIF('SRF Drop Downs'!$A$2:$A$5,'Sponsor Response Form (SRF)'!I4068),COUNTIF('SRF Drop Downs'!$A$2:$A$4,'Sponsor Response Form (SRF)'!J4068),COUNTIF('SRF Drop Downs'!$A$2:$A$5,'Sponsor Response Form (SRF)'!K4068),COUNTIF('SRF Drop Downs'!$E$2:$E$7,'Sponsor Response Form (SRF)'!L4068),COUNTIF('SRF Drop Downs'!$A$2:$A$4,'Sponsor Response Form (SRF)'!M4068),COUNTIF('SRF Drop Downs'!$A$2:$A$4,'Sponsor Response Form (SRF)'!N4068),COUNTIF('SRF Drop Downs'!$A$2:$A$4,'Sponsor Response Form (SRF)'!O4068),COUNTIF('SRF Drop Downs'!$A$2:$A$4,'Sponsor Response Form (SRF)'!P4068),COUNTIF('SRF Drop Downs'!$A$2:$A$4,'Sponsor Response Form (SRF)'!Q4068),COUNTIF('SRF Drop Downs'!$A$2:$A$4,'Sponsor Response Form (SRF)'!R4068),COUNTIF('SRF Drop Downs'!$A$2:$A$4,'Sponsor Response Form (SRF)'!S4068)),"Complete","Incomplete"))</f>
        <v/>
      </c>
      <c r="U4068" s="26" t="str">
        <f>IF(T4068="Complete",IF(AND(NOT(ISNA(VLOOKUP(CONCATENATE(E4068,F4068,G4068,H4068,I4068,J4068,K4068,L4068),'SRF Drop Downs'!G:G,1,FALSE))),IF(AND(H4068&lt;&gt;"C3",L4068&lt;&gt;"O5"),IF(SUM(COUNTIF(M4068:S4068,"Y"),COUNTIF(M4068:S4068,"N"))=0,"V","I"),IF(COUNTIF(M4068:S4068,"Y"),"V","I"))="V", IF(AND('Sponsor Response Form (SRF)'!E4068="M1", COUNTIF('OMS Response Form (ORF)'!D:D, C4068)&gt;0), "I", "V")="V"), "Valid","Invalid")," ")</f>
        <v xml:space="preserve"> </v>
      </c>
    </row>
    <row r="4069" spans="2:21" x14ac:dyDescent="0.35">
      <c r="B4069" s="70"/>
      <c r="C4069" s="71"/>
      <c r="D4069" s="72"/>
      <c r="E4069" s="73"/>
      <c r="F4069" s="73"/>
      <c r="G4069" s="73"/>
      <c r="H4069" s="73"/>
      <c r="I4069" s="73"/>
      <c r="J4069" s="73"/>
      <c r="K4069" s="73"/>
      <c r="L4069" s="73"/>
      <c r="M4069" s="73"/>
      <c r="N4069" s="73"/>
      <c r="O4069" s="73"/>
      <c r="P4069" s="73"/>
      <c r="Q4069" s="73"/>
      <c r="R4069" s="73"/>
      <c r="S4069" s="73"/>
      <c r="T4069" s="25" t="str">
        <f>IF(COUNTA(B4069:S4069)=0,"",IF(AND(COUNTA(B4069:D4069)=3,COUNTIF('SRF Drop Downs'!$B$2:$B$5,'Sponsor Response Form (SRF)'!E4069),COUNTIF('SRF Drop Downs'!$F$2:$F$5,'Sponsor Response Form (SRF)'!F4069),COUNTIF('SRF Drop Downs'!$C$2:$C$4,'Sponsor Response Form (SRF)'!G4069),COUNTIF('SRF Drop Downs'!$D$2:$D$6,'Sponsor Response Form (SRF)'!H4069),COUNTIF('SRF Drop Downs'!$A$2:$A$5,'Sponsor Response Form (SRF)'!I4069),COUNTIF('SRF Drop Downs'!$A$2:$A$4,'Sponsor Response Form (SRF)'!J4069),COUNTIF('SRF Drop Downs'!$A$2:$A$5,'Sponsor Response Form (SRF)'!K4069),COUNTIF('SRF Drop Downs'!$E$2:$E$7,'Sponsor Response Form (SRF)'!L4069),COUNTIF('SRF Drop Downs'!$A$2:$A$4,'Sponsor Response Form (SRF)'!M4069),COUNTIF('SRF Drop Downs'!$A$2:$A$4,'Sponsor Response Form (SRF)'!N4069),COUNTIF('SRF Drop Downs'!$A$2:$A$4,'Sponsor Response Form (SRF)'!O4069),COUNTIF('SRF Drop Downs'!$A$2:$A$4,'Sponsor Response Form (SRF)'!P4069),COUNTIF('SRF Drop Downs'!$A$2:$A$4,'Sponsor Response Form (SRF)'!Q4069),COUNTIF('SRF Drop Downs'!$A$2:$A$4,'Sponsor Response Form (SRF)'!R4069),COUNTIF('SRF Drop Downs'!$A$2:$A$4,'Sponsor Response Form (SRF)'!S4069)),"Complete","Incomplete"))</f>
        <v/>
      </c>
      <c r="U4069" s="26" t="str">
        <f>IF(T4069="Complete",IF(AND(NOT(ISNA(VLOOKUP(CONCATENATE(E4069,F4069,G4069,H4069,I4069,J4069,K4069,L4069),'SRF Drop Downs'!G:G,1,FALSE))),IF(AND(H4069&lt;&gt;"C3",L4069&lt;&gt;"O5"),IF(SUM(COUNTIF(M4069:S4069,"Y"),COUNTIF(M4069:S4069,"N"))=0,"V","I"),IF(COUNTIF(M4069:S4069,"Y"),"V","I"))="V", IF(AND('Sponsor Response Form (SRF)'!E4069="M1", COUNTIF('OMS Response Form (ORF)'!D:D, C4069)&gt;0), "I", "V")="V"), "Valid","Invalid")," ")</f>
        <v xml:space="preserve"> </v>
      </c>
    </row>
    <row r="4070" spans="2:21" x14ac:dyDescent="0.35">
      <c r="B4070" s="70"/>
      <c r="C4070" s="71"/>
      <c r="D4070" s="72"/>
      <c r="E4070" s="73"/>
      <c r="F4070" s="73"/>
      <c r="G4070" s="73"/>
      <c r="H4070" s="73"/>
      <c r="I4070" s="73"/>
      <c r="J4070" s="73"/>
      <c r="K4070" s="73"/>
      <c r="L4070" s="73"/>
      <c r="M4070" s="73"/>
      <c r="N4070" s="73"/>
      <c r="O4070" s="73"/>
      <c r="P4070" s="73"/>
      <c r="Q4070" s="73"/>
      <c r="R4070" s="73"/>
      <c r="S4070" s="73"/>
      <c r="T4070" s="25" t="str">
        <f>IF(COUNTA(B4070:S4070)=0,"",IF(AND(COUNTA(B4070:D4070)=3,COUNTIF('SRF Drop Downs'!$B$2:$B$5,'Sponsor Response Form (SRF)'!E4070),COUNTIF('SRF Drop Downs'!$F$2:$F$5,'Sponsor Response Form (SRF)'!F4070),COUNTIF('SRF Drop Downs'!$C$2:$C$4,'Sponsor Response Form (SRF)'!G4070),COUNTIF('SRF Drop Downs'!$D$2:$D$6,'Sponsor Response Form (SRF)'!H4070),COUNTIF('SRF Drop Downs'!$A$2:$A$5,'Sponsor Response Form (SRF)'!I4070),COUNTIF('SRF Drop Downs'!$A$2:$A$4,'Sponsor Response Form (SRF)'!J4070),COUNTIF('SRF Drop Downs'!$A$2:$A$5,'Sponsor Response Form (SRF)'!K4070),COUNTIF('SRF Drop Downs'!$E$2:$E$7,'Sponsor Response Form (SRF)'!L4070),COUNTIF('SRF Drop Downs'!$A$2:$A$4,'Sponsor Response Form (SRF)'!M4070),COUNTIF('SRF Drop Downs'!$A$2:$A$4,'Sponsor Response Form (SRF)'!N4070),COUNTIF('SRF Drop Downs'!$A$2:$A$4,'Sponsor Response Form (SRF)'!O4070),COUNTIF('SRF Drop Downs'!$A$2:$A$4,'Sponsor Response Form (SRF)'!P4070),COUNTIF('SRF Drop Downs'!$A$2:$A$4,'Sponsor Response Form (SRF)'!Q4070),COUNTIF('SRF Drop Downs'!$A$2:$A$4,'Sponsor Response Form (SRF)'!R4070),COUNTIF('SRF Drop Downs'!$A$2:$A$4,'Sponsor Response Form (SRF)'!S4070)),"Complete","Incomplete"))</f>
        <v/>
      </c>
      <c r="U4070" s="26" t="str">
        <f>IF(T4070="Complete",IF(AND(NOT(ISNA(VLOOKUP(CONCATENATE(E4070,F4070,G4070,H4070,I4070,J4070,K4070,L4070),'SRF Drop Downs'!G:G,1,FALSE))),IF(AND(H4070&lt;&gt;"C3",L4070&lt;&gt;"O5"),IF(SUM(COUNTIF(M4070:S4070,"Y"),COUNTIF(M4070:S4070,"N"))=0,"V","I"),IF(COUNTIF(M4070:S4070,"Y"),"V","I"))="V", IF(AND('Sponsor Response Form (SRF)'!E4070="M1", COUNTIF('OMS Response Form (ORF)'!D:D, C4070)&gt;0), "I", "V")="V"), "Valid","Invalid")," ")</f>
        <v xml:space="preserve"> </v>
      </c>
    </row>
    <row r="4071" spans="2:21" x14ac:dyDescent="0.35">
      <c r="B4071" s="70"/>
      <c r="C4071" s="71"/>
      <c r="D4071" s="72"/>
      <c r="E4071" s="73"/>
      <c r="F4071" s="73"/>
      <c r="G4071" s="73"/>
      <c r="H4071" s="73"/>
      <c r="I4071" s="73"/>
      <c r="J4071" s="73"/>
      <c r="K4071" s="73"/>
      <c r="L4071" s="73"/>
      <c r="M4071" s="73"/>
      <c r="N4071" s="73"/>
      <c r="O4071" s="73"/>
      <c r="P4071" s="73"/>
      <c r="Q4071" s="73"/>
      <c r="R4071" s="73"/>
      <c r="S4071" s="73"/>
      <c r="T4071" s="25" t="str">
        <f>IF(COUNTA(B4071:S4071)=0,"",IF(AND(COUNTA(B4071:D4071)=3,COUNTIF('SRF Drop Downs'!$B$2:$B$5,'Sponsor Response Form (SRF)'!E4071),COUNTIF('SRF Drop Downs'!$F$2:$F$5,'Sponsor Response Form (SRF)'!F4071),COUNTIF('SRF Drop Downs'!$C$2:$C$4,'Sponsor Response Form (SRF)'!G4071),COUNTIF('SRF Drop Downs'!$D$2:$D$6,'Sponsor Response Form (SRF)'!H4071),COUNTIF('SRF Drop Downs'!$A$2:$A$5,'Sponsor Response Form (SRF)'!I4071),COUNTIF('SRF Drop Downs'!$A$2:$A$4,'Sponsor Response Form (SRF)'!J4071),COUNTIF('SRF Drop Downs'!$A$2:$A$5,'Sponsor Response Form (SRF)'!K4071),COUNTIF('SRF Drop Downs'!$E$2:$E$7,'Sponsor Response Form (SRF)'!L4071),COUNTIF('SRF Drop Downs'!$A$2:$A$4,'Sponsor Response Form (SRF)'!M4071),COUNTIF('SRF Drop Downs'!$A$2:$A$4,'Sponsor Response Form (SRF)'!N4071),COUNTIF('SRF Drop Downs'!$A$2:$A$4,'Sponsor Response Form (SRF)'!O4071),COUNTIF('SRF Drop Downs'!$A$2:$A$4,'Sponsor Response Form (SRF)'!P4071),COUNTIF('SRF Drop Downs'!$A$2:$A$4,'Sponsor Response Form (SRF)'!Q4071),COUNTIF('SRF Drop Downs'!$A$2:$A$4,'Sponsor Response Form (SRF)'!R4071),COUNTIF('SRF Drop Downs'!$A$2:$A$4,'Sponsor Response Form (SRF)'!S4071)),"Complete","Incomplete"))</f>
        <v/>
      </c>
      <c r="U4071" s="26" t="str">
        <f>IF(T4071="Complete",IF(AND(NOT(ISNA(VLOOKUP(CONCATENATE(E4071,F4071,G4071,H4071,I4071,J4071,K4071,L4071),'SRF Drop Downs'!G:G,1,FALSE))),IF(AND(H4071&lt;&gt;"C3",L4071&lt;&gt;"O5"),IF(SUM(COUNTIF(M4071:S4071,"Y"),COUNTIF(M4071:S4071,"N"))=0,"V","I"),IF(COUNTIF(M4071:S4071,"Y"),"V","I"))="V", IF(AND('Sponsor Response Form (SRF)'!E4071="M1", COUNTIF('OMS Response Form (ORF)'!D:D, C4071)&gt;0), "I", "V")="V"), "Valid","Invalid")," ")</f>
        <v xml:space="preserve"> </v>
      </c>
    </row>
    <row r="4072" spans="2:21" x14ac:dyDescent="0.35">
      <c r="B4072" s="70"/>
      <c r="C4072" s="71"/>
      <c r="D4072" s="72"/>
      <c r="E4072" s="73"/>
      <c r="F4072" s="73"/>
      <c r="G4072" s="73"/>
      <c r="H4072" s="73"/>
      <c r="I4072" s="73"/>
      <c r="J4072" s="73"/>
      <c r="K4072" s="73"/>
      <c r="L4072" s="73"/>
      <c r="M4072" s="73"/>
      <c r="N4072" s="73"/>
      <c r="O4072" s="73"/>
      <c r="P4072" s="73"/>
      <c r="Q4072" s="73"/>
      <c r="R4072" s="73"/>
      <c r="S4072" s="73"/>
      <c r="T4072" s="25" t="str">
        <f>IF(COUNTA(B4072:S4072)=0,"",IF(AND(COUNTA(B4072:D4072)=3,COUNTIF('SRF Drop Downs'!$B$2:$B$5,'Sponsor Response Form (SRF)'!E4072),COUNTIF('SRF Drop Downs'!$F$2:$F$5,'Sponsor Response Form (SRF)'!F4072),COUNTIF('SRF Drop Downs'!$C$2:$C$4,'Sponsor Response Form (SRF)'!G4072),COUNTIF('SRF Drop Downs'!$D$2:$D$6,'Sponsor Response Form (SRF)'!H4072),COUNTIF('SRF Drop Downs'!$A$2:$A$5,'Sponsor Response Form (SRF)'!I4072),COUNTIF('SRF Drop Downs'!$A$2:$A$4,'Sponsor Response Form (SRF)'!J4072),COUNTIF('SRF Drop Downs'!$A$2:$A$5,'Sponsor Response Form (SRF)'!K4072),COUNTIF('SRF Drop Downs'!$E$2:$E$7,'Sponsor Response Form (SRF)'!L4072),COUNTIF('SRF Drop Downs'!$A$2:$A$4,'Sponsor Response Form (SRF)'!M4072),COUNTIF('SRF Drop Downs'!$A$2:$A$4,'Sponsor Response Form (SRF)'!N4072),COUNTIF('SRF Drop Downs'!$A$2:$A$4,'Sponsor Response Form (SRF)'!O4072),COUNTIF('SRF Drop Downs'!$A$2:$A$4,'Sponsor Response Form (SRF)'!P4072),COUNTIF('SRF Drop Downs'!$A$2:$A$4,'Sponsor Response Form (SRF)'!Q4072),COUNTIF('SRF Drop Downs'!$A$2:$A$4,'Sponsor Response Form (SRF)'!R4072),COUNTIF('SRF Drop Downs'!$A$2:$A$4,'Sponsor Response Form (SRF)'!S4072)),"Complete","Incomplete"))</f>
        <v/>
      </c>
      <c r="U4072" s="26" t="str">
        <f>IF(T4072="Complete",IF(AND(NOT(ISNA(VLOOKUP(CONCATENATE(E4072,F4072,G4072,H4072,I4072,J4072,K4072,L4072),'SRF Drop Downs'!G:G,1,FALSE))),IF(AND(H4072&lt;&gt;"C3",L4072&lt;&gt;"O5"),IF(SUM(COUNTIF(M4072:S4072,"Y"),COUNTIF(M4072:S4072,"N"))=0,"V","I"),IF(COUNTIF(M4072:S4072,"Y"),"V","I"))="V", IF(AND('Sponsor Response Form (SRF)'!E4072="M1", COUNTIF('OMS Response Form (ORF)'!D:D, C4072)&gt;0), "I", "V")="V"), "Valid","Invalid")," ")</f>
        <v xml:space="preserve"> </v>
      </c>
    </row>
    <row r="4073" spans="2:21" x14ac:dyDescent="0.35">
      <c r="B4073" s="70"/>
      <c r="C4073" s="71"/>
      <c r="D4073" s="72"/>
      <c r="E4073" s="73"/>
      <c r="F4073" s="73"/>
      <c r="G4073" s="73"/>
      <c r="H4073" s="73"/>
      <c r="I4073" s="73"/>
      <c r="J4073" s="73"/>
      <c r="K4073" s="73"/>
      <c r="L4073" s="73"/>
      <c r="M4073" s="73"/>
      <c r="N4073" s="73"/>
      <c r="O4073" s="73"/>
      <c r="P4073" s="73"/>
      <c r="Q4073" s="73"/>
      <c r="R4073" s="73"/>
      <c r="S4073" s="73"/>
      <c r="T4073" s="25" t="str">
        <f>IF(COUNTA(B4073:S4073)=0,"",IF(AND(COUNTA(B4073:D4073)=3,COUNTIF('SRF Drop Downs'!$B$2:$B$5,'Sponsor Response Form (SRF)'!E4073),COUNTIF('SRF Drop Downs'!$F$2:$F$5,'Sponsor Response Form (SRF)'!F4073),COUNTIF('SRF Drop Downs'!$C$2:$C$4,'Sponsor Response Form (SRF)'!G4073),COUNTIF('SRF Drop Downs'!$D$2:$D$6,'Sponsor Response Form (SRF)'!H4073),COUNTIF('SRF Drop Downs'!$A$2:$A$5,'Sponsor Response Form (SRF)'!I4073),COUNTIF('SRF Drop Downs'!$A$2:$A$4,'Sponsor Response Form (SRF)'!J4073),COUNTIF('SRF Drop Downs'!$A$2:$A$5,'Sponsor Response Form (SRF)'!K4073),COUNTIF('SRF Drop Downs'!$E$2:$E$7,'Sponsor Response Form (SRF)'!L4073),COUNTIF('SRF Drop Downs'!$A$2:$A$4,'Sponsor Response Form (SRF)'!M4073),COUNTIF('SRF Drop Downs'!$A$2:$A$4,'Sponsor Response Form (SRF)'!N4073),COUNTIF('SRF Drop Downs'!$A$2:$A$4,'Sponsor Response Form (SRF)'!O4073),COUNTIF('SRF Drop Downs'!$A$2:$A$4,'Sponsor Response Form (SRF)'!P4073),COUNTIF('SRF Drop Downs'!$A$2:$A$4,'Sponsor Response Form (SRF)'!Q4073),COUNTIF('SRF Drop Downs'!$A$2:$A$4,'Sponsor Response Form (SRF)'!R4073),COUNTIF('SRF Drop Downs'!$A$2:$A$4,'Sponsor Response Form (SRF)'!S4073)),"Complete","Incomplete"))</f>
        <v/>
      </c>
      <c r="U4073" s="26" t="str">
        <f>IF(T4073="Complete",IF(AND(NOT(ISNA(VLOOKUP(CONCATENATE(E4073,F4073,G4073,H4073,I4073,J4073,K4073,L4073),'SRF Drop Downs'!G:G,1,FALSE))),IF(AND(H4073&lt;&gt;"C3",L4073&lt;&gt;"O5"),IF(SUM(COUNTIF(M4073:S4073,"Y"),COUNTIF(M4073:S4073,"N"))=0,"V","I"),IF(COUNTIF(M4073:S4073,"Y"),"V","I"))="V", IF(AND('Sponsor Response Form (SRF)'!E4073="M1", COUNTIF('OMS Response Form (ORF)'!D:D, C4073)&gt;0), "I", "V")="V"), "Valid","Invalid")," ")</f>
        <v xml:space="preserve"> </v>
      </c>
    </row>
    <row r="4074" spans="2:21" x14ac:dyDescent="0.35">
      <c r="B4074" s="70"/>
      <c r="C4074" s="71"/>
      <c r="D4074" s="72"/>
      <c r="E4074" s="73"/>
      <c r="F4074" s="73"/>
      <c r="G4074" s="73"/>
      <c r="H4074" s="73"/>
      <c r="I4074" s="73"/>
      <c r="J4074" s="73"/>
      <c r="K4074" s="73"/>
      <c r="L4074" s="73"/>
      <c r="M4074" s="73"/>
      <c r="N4074" s="73"/>
      <c r="O4074" s="73"/>
      <c r="P4074" s="73"/>
      <c r="Q4074" s="73"/>
      <c r="R4074" s="73"/>
      <c r="S4074" s="73"/>
      <c r="T4074" s="25" t="str">
        <f>IF(COUNTA(B4074:S4074)=0,"",IF(AND(COUNTA(B4074:D4074)=3,COUNTIF('SRF Drop Downs'!$B$2:$B$5,'Sponsor Response Form (SRF)'!E4074),COUNTIF('SRF Drop Downs'!$F$2:$F$5,'Sponsor Response Form (SRF)'!F4074),COUNTIF('SRF Drop Downs'!$C$2:$C$4,'Sponsor Response Form (SRF)'!G4074),COUNTIF('SRF Drop Downs'!$D$2:$D$6,'Sponsor Response Form (SRF)'!H4074),COUNTIF('SRF Drop Downs'!$A$2:$A$5,'Sponsor Response Form (SRF)'!I4074),COUNTIF('SRF Drop Downs'!$A$2:$A$4,'Sponsor Response Form (SRF)'!J4074),COUNTIF('SRF Drop Downs'!$A$2:$A$5,'Sponsor Response Form (SRF)'!K4074),COUNTIF('SRF Drop Downs'!$E$2:$E$7,'Sponsor Response Form (SRF)'!L4074),COUNTIF('SRF Drop Downs'!$A$2:$A$4,'Sponsor Response Form (SRF)'!M4074),COUNTIF('SRF Drop Downs'!$A$2:$A$4,'Sponsor Response Form (SRF)'!N4074),COUNTIF('SRF Drop Downs'!$A$2:$A$4,'Sponsor Response Form (SRF)'!O4074),COUNTIF('SRF Drop Downs'!$A$2:$A$4,'Sponsor Response Form (SRF)'!P4074),COUNTIF('SRF Drop Downs'!$A$2:$A$4,'Sponsor Response Form (SRF)'!Q4074),COUNTIF('SRF Drop Downs'!$A$2:$A$4,'Sponsor Response Form (SRF)'!R4074),COUNTIF('SRF Drop Downs'!$A$2:$A$4,'Sponsor Response Form (SRF)'!S4074)),"Complete","Incomplete"))</f>
        <v/>
      </c>
      <c r="U4074" s="26" t="str">
        <f>IF(T4074="Complete",IF(AND(NOT(ISNA(VLOOKUP(CONCATENATE(E4074,F4074,G4074,H4074,I4074,J4074,K4074,L4074),'SRF Drop Downs'!G:G,1,FALSE))),IF(AND(H4074&lt;&gt;"C3",L4074&lt;&gt;"O5"),IF(SUM(COUNTIF(M4074:S4074,"Y"),COUNTIF(M4074:S4074,"N"))=0,"V","I"),IF(COUNTIF(M4074:S4074,"Y"),"V","I"))="V", IF(AND('Sponsor Response Form (SRF)'!E4074="M1", COUNTIF('OMS Response Form (ORF)'!D:D, C4074)&gt;0), "I", "V")="V"), "Valid","Invalid")," ")</f>
        <v xml:space="preserve"> </v>
      </c>
    </row>
    <row r="4075" spans="2:21" x14ac:dyDescent="0.35">
      <c r="B4075" s="70"/>
      <c r="C4075" s="71"/>
      <c r="D4075" s="72"/>
      <c r="E4075" s="73"/>
      <c r="F4075" s="73"/>
      <c r="G4075" s="73"/>
      <c r="H4075" s="73"/>
      <c r="I4075" s="73"/>
      <c r="J4075" s="73"/>
      <c r="K4075" s="73"/>
      <c r="L4075" s="73"/>
      <c r="M4075" s="73"/>
      <c r="N4075" s="73"/>
      <c r="O4075" s="73"/>
      <c r="P4075" s="73"/>
      <c r="Q4075" s="73"/>
      <c r="R4075" s="73"/>
      <c r="S4075" s="73"/>
      <c r="T4075" s="25" t="str">
        <f>IF(COUNTA(B4075:S4075)=0,"",IF(AND(COUNTA(B4075:D4075)=3,COUNTIF('SRF Drop Downs'!$B$2:$B$5,'Sponsor Response Form (SRF)'!E4075),COUNTIF('SRF Drop Downs'!$F$2:$F$5,'Sponsor Response Form (SRF)'!F4075),COUNTIF('SRF Drop Downs'!$C$2:$C$4,'Sponsor Response Form (SRF)'!G4075),COUNTIF('SRF Drop Downs'!$D$2:$D$6,'Sponsor Response Form (SRF)'!H4075),COUNTIF('SRF Drop Downs'!$A$2:$A$5,'Sponsor Response Form (SRF)'!I4075),COUNTIF('SRF Drop Downs'!$A$2:$A$4,'Sponsor Response Form (SRF)'!J4075),COUNTIF('SRF Drop Downs'!$A$2:$A$5,'Sponsor Response Form (SRF)'!K4075),COUNTIF('SRF Drop Downs'!$E$2:$E$7,'Sponsor Response Form (SRF)'!L4075),COUNTIF('SRF Drop Downs'!$A$2:$A$4,'Sponsor Response Form (SRF)'!M4075),COUNTIF('SRF Drop Downs'!$A$2:$A$4,'Sponsor Response Form (SRF)'!N4075),COUNTIF('SRF Drop Downs'!$A$2:$A$4,'Sponsor Response Form (SRF)'!O4075),COUNTIF('SRF Drop Downs'!$A$2:$A$4,'Sponsor Response Form (SRF)'!P4075),COUNTIF('SRF Drop Downs'!$A$2:$A$4,'Sponsor Response Form (SRF)'!Q4075),COUNTIF('SRF Drop Downs'!$A$2:$A$4,'Sponsor Response Form (SRF)'!R4075),COUNTIF('SRF Drop Downs'!$A$2:$A$4,'Sponsor Response Form (SRF)'!S4075)),"Complete","Incomplete"))</f>
        <v/>
      </c>
      <c r="U4075" s="26" t="str">
        <f>IF(T4075="Complete",IF(AND(NOT(ISNA(VLOOKUP(CONCATENATE(E4075,F4075,G4075,H4075,I4075,J4075,K4075,L4075),'SRF Drop Downs'!G:G,1,FALSE))),IF(AND(H4075&lt;&gt;"C3",L4075&lt;&gt;"O5"),IF(SUM(COUNTIF(M4075:S4075,"Y"),COUNTIF(M4075:S4075,"N"))=0,"V","I"),IF(COUNTIF(M4075:S4075,"Y"),"V","I"))="V", IF(AND('Sponsor Response Form (SRF)'!E4075="M1", COUNTIF('OMS Response Form (ORF)'!D:D, C4075)&gt;0), "I", "V")="V"), "Valid","Invalid")," ")</f>
        <v xml:space="preserve"> </v>
      </c>
    </row>
    <row r="4076" spans="2:21" x14ac:dyDescent="0.35">
      <c r="B4076" s="70"/>
      <c r="C4076" s="71"/>
      <c r="D4076" s="72"/>
      <c r="E4076" s="73"/>
      <c r="F4076" s="73"/>
      <c r="G4076" s="73"/>
      <c r="H4076" s="73"/>
      <c r="I4076" s="73"/>
      <c r="J4076" s="73"/>
      <c r="K4076" s="73"/>
      <c r="L4076" s="73"/>
      <c r="M4076" s="73"/>
      <c r="N4076" s="73"/>
      <c r="O4076" s="73"/>
      <c r="P4076" s="73"/>
      <c r="Q4076" s="73"/>
      <c r="R4076" s="73"/>
      <c r="S4076" s="73"/>
      <c r="T4076" s="25" t="str">
        <f>IF(COUNTA(B4076:S4076)=0,"",IF(AND(COUNTA(B4076:D4076)=3,COUNTIF('SRF Drop Downs'!$B$2:$B$5,'Sponsor Response Form (SRF)'!E4076),COUNTIF('SRF Drop Downs'!$F$2:$F$5,'Sponsor Response Form (SRF)'!F4076),COUNTIF('SRF Drop Downs'!$C$2:$C$4,'Sponsor Response Form (SRF)'!G4076),COUNTIF('SRF Drop Downs'!$D$2:$D$6,'Sponsor Response Form (SRF)'!H4076),COUNTIF('SRF Drop Downs'!$A$2:$A$5,'Sponsor Response Form (SRF)'!I4076),COUNTIF('SRF Drop Downs'!$A$2:$A$4,'Sponsor Response Form (SRF)'!J4076),COUNTIF('SRF Drop Downs'!$A$2:$A$5,'Sponsor Response Form (SRF)'!K4076),COUNTIF('SRF Drop Downs'!$E$2:$E$7,'Sponsor Response Form (SRF)'!L4076),COUNTIF('SRF Drop Downs'!$A$2:$A$4,'Sponsor Response Form (SRF)'!M4076),COUNTIF('SRF Drop Downs'!$A$2:$A$4,'Sponsor Response Form (SRF)'!N4076),COUNTIF('SRF Drop Downs'!$A$2:$A$4,'Sponsor Response Form (SRF)'!O4076),COUNTIF('SRF Drop Downs'!$A$2:$A$4,'Sponsor Response Form (SRF)'!P4076),COUNTIF('SRF Drop Downs'!$A$2:$A$4,'Sponsor Response Form (SRF)'!Q4076),COUNTIF('SRF Drop Downs'!$A$2:$A$4,'Sponsor Response Form (SRF)'!R4076),COUNTIF('SRF Drop Downs'!$A$2:$A$4,'Sponsor Response Form (SRF)'!S4076)),"Complete","Incomplete"))</f>
        <v/>
      </c>
      <c r="U4076" s="26" t="str">
        <f>IF(T4076="Complete",IF(AND(NOT(ISNA(VLOOKUP(CONCATENATE(E4076,F4076,G4076,H4076,I4076,J4076,K4076,L4076),'SRF Drop Downs'!G:G,1,FALSE))),IF(AND(H4076&lt;&gt;"C3",L4076&lt;&gt;"O5"),IF(SUM(COUNTIF(M4076:S4076,"Y"),COUNTIF(M4076:S4076,"N"))=0,"V","I"),IF(COUNTIF(M4076:S4076,"Y"),"V","I"))="V", IF(AND('Sponsor Response Form (SRF)'!E4076="M1", COUNTIF('OMS Response Form (ORF)'!D:D, C4076)&gt;0), "I", "V")="V"), "Valid","Invalid")," ")</f>
        <v xml:space="preserve"> </v>
      </c>
    </row>
    <row r="4077" spans="2:21" x14ac:dyDescent="0.35">
      <c r="B4077" s="70"/>
      <c r="C4077" s="71"/>
      <c r="D4077" s="72"/>
      <c r="E4077" s="73"/>
      <c r="F4077" s="73"/>
      <c r="G4077" s="73"/>
      <c r="H4077" s="73"/>
      <c r="I4077" s="73"/>
      <c r="J4077" s="73"/>
      <c r="K4077" s="73"/>
      <c r="L4077" s="73"/>
      <c r="M4077" s="73"/>
      <c r="N4077" s="73"/>
      <c r="O4077" s="73"/>
      <c r="P4077" s="73"/>
      <c r="Q4077" s="73"/>
      <c r="R4077" s="73"/>
      <c r="S4077" s="73"/>
      <c r="T4077" s="25" t="str">
        <f>IF(COUNTA(B4077:S4077)=0,"",IF(AND(COUNTA(B4077:D4077)=3,COUNTIF('SRF Drop Downs'!$B$2:$B$5,'Sponsor Response Form (SRF)'!E4077),COUNTIF('SRF Drop Downs'!$F$2:$F$5,'Sponsor Response Form (SRF)'!F4077),COUNTIF('SRF Drop Downs'!$C$2:$C$4,'Sponsor Response Form (SRF)'!G4077),COUNTIF('SRF Drop Downs'!$D$2:$D$6,'Sponsor Response Form (SRF)'!H4077),COUNTIF('SRF Drop Downs'!$A$2:$A$5,'Sponsor Response Form (SRF)'!I4077),COUNTIF('SRF Drop Downs'!$A$2:$A$4,'Sponsor Response Form (SRF)'!J4077),COUNTIF('SRF Drop Downs'!$A$2:$A$5,'Sponsor Response Form (SRF)'!K4077),COUNTIF('SRF Drop Downs'!$E$2:$E$7,'Sponsor Response Form (SRF)'!L4077),COUNTIF('SRF Drop Downs'!$A$2:$A$4,'Sponsor Response Form (SRF)'!M4077),COUNTIF('SRF Drop Downs'!$A$2:$A$4,'Sponsor Response Form (SRF)'!N4077),COUNTIF('SRF Drop Downs'!$A$2:$A$4,'Sponsor Response Form (SRF)'!O4077),COUNTIF('SRF Drop Downs'!$A$2:$A$4,'Sponsor Response Form (SRF)'!P4077),COUNTIF('SRF Drop Downs'!$A$2:$A$4,'Sponsor Response Form (SRF)'!Q4077),COUNTIF('SRF Drop Downs'!$A$2:$A$4,'Sponsor Response Form (SRF)'!R4077),COUNTIF('SRF Drop Downs'!$A$2:$A$4,'Sponsor Response Form (SRF)'!S4077)),"Complete","Incomplete"))</f>
        <v/>
      </c>
      <c r="U4077" s="26" t="str">
        <f>IF(T4077="Complete",IF(AND(NOT(ISNA(VLOOKUP(CONCATENATE(E4077,F4077,G4077,H4077,I4077,J4077,K4077,L4077),'SRF Drop Downs'!G:G,1,FALSE))),IF(AND(H4077&lt;&gt;"C3",L4077&lt;&gt;"O5"),IF(SUM(COUNTIF(M4077:S4077,"Y"),COUNTIF(M4077:S4077,"N"))=0,"V","I"),IF(COUNTIF(M4077:S4077,"Y"),"V","I"))="V", IF(AND('Sponsor Response Form (SRF)'!E4077="M1", COUNTIF('OMS Response Form (ORF)'!D:D, C4077)&gt;0), "I", "V")="V"), "Valid","Invalid")," ")</f>
        <v xml:space="preserve"> </v>
      </c>
    </row>
    <row r="4078" spans="2:21" x14ac:dyDescent="0.35">
      <c r="B4078" s="70"/>
      <c r="C4078" s="71"/>
      <c r="D4078" s="72"/>
      <c r="E4078" s="73"/>
      <c r="F4078" s="73"/>
      <c r="G4078" s="73"/>
      <c r="H4078" s="73"/>
      <c r="I4078" s="73"/>
      <c r="J4078" s="73"/>
      <c r="K4078" s="73"/>
      <c r="L4078" s="73"/>
      <c r="M4078" s="73"/>
      <c r="N4078" s="73"/>
      <c r="O4078" s="73"/>
      <c r="P4078" s="73"/>
      <c r="Q4078" s="73"/>
      <c r="R4078" s="73"/>
      <c r="S4078" s="73"/>
      <c r="T4078" s="25" t="str">
        <f>IF(COUNTA(B4078:S4078)=0,"",IF(AND(COUNTA(B4078:D4078)=3,COUNTIF('SRF Drop Downs'!$B$2:$B$5,'Sponsor Response Form (SRF)'!E4078),COUNTIF('SRF Drop Downs'!$F$2:$F$5,'Sponsor Response Form (SRF)'!F4078),COUNTIF('SRF Drop Downs'!$C$2:$C$4,'Sponsor Response Form (SRF)'!G4078),COUNTIF('SRF Drop Downs'!$D$2:$D$6,'Sponsor Response Form (SRF)'!H4078),COUNTIF('SRF Drop Downs'!$A$2:$A$5,'Sponsor Response Form (SRF)'!I4078),COUNTIF('SRF Drop Downs'!$A$2:$A$4,'Sponsor Response Form (SRF)'!J4078),COUNTIF('SRF Drop Downs'!$A$2:$A$5,'Sponsor Response Form (SRF)'!K4078),COUNTIF('SRF Drop Downs'!$E$2:$E$7,'Sponsor Response Form (SRF)'!L4078),COUNTIF('SRF Drop Downs'!$A$2:$A$4,'Sponsor Response Form (SRF)'!M4078),COUNTIF('SRF Drop Downs'!$A$2:$A$4,'Sponsor Response Form (SRF)'!N4078),COUNTIF('SRF Drop Downs'!$A$2:$A$4,'Sponsor Response Form (SRF)'!O4078),COUNTIF('SRF Drop Downs'!$A$2:$A$4,'Sponsor Response Form (SRF)'!P4078),COUNTIF('SRF Drop Downs'!$A$2:$A$4,'Sponsor Response Form (SRF)'!Q4078),COUNTIF('SRF Drop Downs'!$A$2:$A$4,'Sponsor Response Form (SRF)'!R4078),COUNTIF('SRF Drop Downs'!$A$2:$A$4,'Sponsor Response Form (SRF)'!S4078)),"Complete","Incomplete"))</f>
        <v/>
      </c>
      <c r="U4078" s="26" t="str">
        <f>IF(T4078="Complete",IF(AND(NOT(ISNA(VLOOKUP(CONCATENATE(E4078,F4078,G4078,H4078,I4078,J4078,K4078,L4078),'SRF Drop Downs'!G:G,1,FALSE))),IF(AND(H4078&lt;&gt;"C3",L4078&lt;&gt;"O5"),IF(SUM(COUNTIF(M4078:S4078,"Y"),COUNTIF(M4078:S4078,"N"))=0,"V","I"),IF(COUNTIF(M4078:S4078,"Y"),"V","I"))="V", IF(AND('Sponsor Response Form (SRF)'!E4078="M1", COUNTIF('OMS Response Form (ORF)'!D:D, C4078)&gt;0), "I", "V")="V"), "Valid","Invalid")," ")</f>
        <v xml:space="preserve"> </v>
      </c>
    </row>
    <row r="4079" spans="2:21" x14ac:dyDescent="0.35">
      <c r="B4079" s="70"/>
      <c r="C4079" s="71"/>
      <c r="D4079" s="72"/>
      <c r="E4079" s="73"/>
      <c r="F4079" s="73"/>
      <c r="G4079" s="73"/>
      <c r="H4079" s="73"/>
      <c r="I4079" s="73"/>
      <c r="J4079" s="73"/>
      <c r="K4079" s="73"/>
      <c r="L4079" s="73"/>
      <c r="M4079" s="73"/>
      <c r="N4079" s="73"/>
      <c r="O4079" s="73"/>
      <c r="P4079" s="73"/>
      <c r="Q4079" s="73"/>
      <c r="R4079" s="73"/>
      <c r="S4079" s="73"/>
      <c r="T4079" s="25" t="str">
        <f>IF(COUNTA(B4079:S4079)=0,"",IF(AND(COUNTA(B4079:D4079)=3,COUNTIF('SRF Drop Downs'!$B$2:$B$5,'Sponsor Response Form (SRF)'!E4079),COUNTIF('SRF Drop Downs'!$F$2:$F$5,'Sponsor Response Form (SRF)'!F4079),COUNTIF('SRF Drop Downs'!$C$2:$C$4,'Sponsor Response Form (SRF)'!G4079),COUNTIF('SRF Drop Downs'!$D$2:$D$6,'Sponsor Response Form (SRF)'!H4079),COUNTIF('SRF Drop Downs'!$A$2:$A$5,'Sponsor Response Form (SRF)'!I4079),COUNTIF('SRF Drop Downs'!$A$2:$A$4,'Sponsor Response Form (SRF)'!J4079),COUNTIF('SRF Drop Downs'!$A$2:$A$5,'Sponsor Response Form (SRF)'!K4079),COUNTIF('SRF Drop Downs'!$E$2:$E$7,'Sponsor Response Form (SRF)'!L4079),COUNTIF('SRF Drop Downs'!$A$2:$A$4,'Sponsor Response Form (SRF)'!M4079),COUNTIF('SRF Drop Downs'!$A$2:$A$4,'Sponsor Response Form (SRF)'!N4079),COUNTIF('SRF Drop Downs'!$A$2:$A$4,'Sponsor Response Form (SRF)'!O4079),COUNTIF('SRF Drop Downs'!$A$2:$A$4,'Sponsor Response Form (SRF)'!P4079),COUNTIF('SRF Drop Downs'!$A$2:$A$4,'Sponsor Response Form (SRF)'!Q4079),COUNTIF('SRF Drop Downs'!$A$2:$A$4,'Sponsor Response Form (SRF)'!R4079),COUNTIF('SRF Drop Downs'!$A$2:$A$4,'Sponsor Response Form (SRF)'!S4079)),"Complete","Incomplete"))</f>
        <v/>
      </c>
      <c r="U4079" s="26" t="str">
        <f>IF(T4079="Complete",IF(AND(NOT(ISNA(VLOOKUP(CONCATENATE(E4079,F4079,G4079,H4079,I4079,J4079,K4079,L4079),'SRF Drop Downs'!G:G,1,FALSE))),IF(AND(H4079&lt;&gt;"C3",L4079&lt;&gt;"O5"),IF(SUM(COUNTIF(M4079:S4079,"Y"),COUNTIF(M4079:S4079,"N"))=0,"V","I"),IF(COUNTIF(M4079:S4079,"Y"),"V","I"))="V", IF(AND('Sponsor Response Form (SRF)'!E4079="M1", COUNTIF('OMS Response Form (ORF)'!D:D, C4079)&gt;0), "I", "V")="V"), "Valid","Invalid")," ")</f>
        <v xml:space="preserve"> </v>
      </c>
    </row>
    <row r="4080" spans="2:21" x14ac:dyDescent="0.35">
      <c r="B4080" s="70"/>
      <c r="C4080" s="71"/>
      <c r="D4080" s="72"/>
      <c r="E4080" s="73"/>
      <c r="F4080" s="73"/>
      <c r="G4080" s="73"/>
      <c r="H4080" s="73"/>
      <c r="I4080" s="73"/>
      <c r="J4080" s="73"/>
      <c r="K4080" s="73"/>
      <c r="L4080" s="73"/>
      <c r="M4080" s="73"/>
      <c r="N4080" s="73"/>
      <c r="O4080" s="73"/>
      <c r="P4080" s="73"/>
      <c r="Q4080" s="73"/>
      <c r="R4080" s="73"/>
      <c r="S4080" s="73"/>
      <c r="T4080" s="25" t="str">
        <f>IF(COUNTA(B4080:S4080)=0,"",IF(AND(COUNTA(B4080:D4080)=3,COUNTIF('SRF Drop Downs'!$B$2:$B$5,'Sponsor Response Form (SRF)'!E4080),COUNTIF('SRF Drop Downs'!$F$2:$F$5,'Sponsor Response Form (SRF)'!F4080),COUNTIF('SRF Drop Downs'!$C$2:$C$4,'Sponsor Response Form (SRF)'!G4080),COUNTIF('SRF Drop Downs'!$D$2:$D$6,'Sponsor Response Form (SRF)'!H4080),COUNTIF('SRF Drop Downs'!$A$2:$A$5,'Sponsor Response Form (SRF)'!I4080),COUNTIF('SRF Drop Downs'!$A$2:$A$4,'Sponsor Response Form (SRF)'!J4080),COUNTIF('SRF Drop Downs'!$A$2:$A$5,'Sponsor Response Form (SRF)'!K4080),COUNTIF('SRF Drop Downs'!$E$2:$E$7,'Sponsor Response Form (SRF)'!L4080),COUNTIF('SRF Drop Downs'!$A$2:$A$4,'Sponsor Response Form (SRF)'!M4080),COUNTIF('SRF Drop Downs'!$A$2:$A$4,'Sponsor Response Form (SRF)'!N4080),COUNTIF('SRF Drop Downs'!$A$2:$A$4,'Sponsor Response Form (SRF)'!O4080),COUNTIF('SRF Drop Downs'!$A$2:$A$4,'Sponsor Response Form (SRF)'!P4080),COUNTIF('SRF Drop Downs'!$A$2:$A$4,'Sponsor Response Form (SRF)'!Q4080),COUNTIF('SRF Drop Downs'!$A$2:$A$4,'Sponsor Response Form (SRF)'!R4080),COUNTIF('SRF Drop Downs'!$A$2:$A$4,'Sponsor Response Form (SRF)'!S4080)),"Complete","Incomplete"))</f>
        <v/>
      </c>
      <c r="U4080" s="26" t="str">
        <f>IF(T4080="Complete",IF(AND(NOT(ISNA(VLOOKUP(CONCATENATE(E4080,F4080,G4080,H4080,I4080,J4080,K4080,L4080),'SRF Drop Downs'!G:G,1,FALSE))),IF(AND(H4080&lt;&gt;"C3",L4080&lt;&gt;"O5"),IF(SUM(COUNTIF(M4080:S4080,"Y"),COUNTIF(M4080:S4080,"N"))=0,"V","I"),IF(COUNTIF(M4080:S4080,"Y"),"V","I"))="V", IF(AND('Sponsor Response Form (SRF)'!E4080="M1", COUNTIF('OMS Response Form (ORF)'!D:D, C4080)&gt;0), "I", "V")="V"), "Valid","Invalid")," ")</f>
        <v xml:space="preserve"> </v>
      </c>
    </row>
    <row r="4081" spans="2:21" x14ac:dyDescent="0.35">
      <c r="B4081" s="70"/>
      <c r="C4081" s="71"/>
      <c r="D4081" s="72"/>
      <c r="E4081" s="73"/>
      <c r="F4081" s="73"/>
      <c r="G4081" s="73"/>
      <c r="H4081" s="73"/>
      <c r="I4081" s="73"/>
      <c r="J4081" s="73"/>
      <c r="K4081" s="73"/>
      <c r="L4081" s="73"/>
      <c r="M4081" s="73"/>
      <c r="N4081" s="73"/>
      <c r="O4081" s="73"/>
      <c r="P4081" s="73"/>
      <c r="Q4081" s="73"/>
      <c r="R4081" s="73"/>
      <c r="S4081" s="73"/>
      <c r="T4081" s="25" t="str">
        <f>IF(COUNTA(B4081:S4081)=0,"",IF(AND(COUNTA(B4081:D4081)=3,COUNTIF('SRF Drop Downs'!$B$2:$B$5,'Sponsor Response Form (SRF)'!E4081),COUNTIF('SRF Drop Downs'!$F$2:$F$5,'Sponsor Response Form (SRF)'!F4081),COUNTIF('SRF Drop Downs'!$C$2:$C$4,'Sponsor Response Form (SRF)'!G4081),COUNTIF('SRF Drop Downs'!$D$2:$D$6,'Sponsor Response Form (SRF)'!H4081),COUNTIF('SRF Drop Downs'!$A$2:$A$5,'Sponsor Response Form (SRF)'!I4081),COUNTIF('SRF Drop Downs'!$A$2:$A$4,'Sponsor Response Form (SRF)'!J4081),COUNTIF('SRF Drop Downs'!$A$2:$A$5,'Sponsor Response Form (SRF)'!K4081),COUNTIF('SRF Drop Downs'!$E$2:$E$7,'Sponsor Response Form (SRF)'!L4081),COUNTIF('SRF Drop Downs'!$A$2:$A$4,'Sponsor Response Form (SRF)'!M4081),COUNTIF('SRF Drop Downs'!$A$2:$A$4,'Sponsor Response Form (SRF)'!N4081),COUNTIF('SRF Drop Downs'!$A$2:$A$4,'Sponsor Response Form (SRF)'!O4081),COUNTIF('SRF Drop Downs'!$A$2:$A$4,'Sponsor Response Form (SRF)'!P4081),COUNTIF('SRF Drop Downs'!$A$2:$A$4,'Sponsor Response Form (SRF)'!Q4081),COUNTIF('SRF Drop Downs'!$A$2:$A$4,'Sponsor Response Form (SRF)'!R4081),COUNTIF('SRF Drop Downs'!$A$2:$A$4,'Sponsor Response Form (SRF)'!S4081)),"Complete","Incomplete"))</f>
        <v/>
      </c>
      <c r="U4081" s="26" t="str">
        <f>IF(T4081="Complete",IF(AND(NOT(ISNA(VLOOKUP(CONCATENATE(E4081,F4081,G4081,H4081,I4081,J4081,K4081,L4081),'SRF Drop Downs'!G:G,1,FALSE))),IF(AND(H4081&lt;&gt;"C3",L4081&lt;&gt;"O5"),IF(SUM(COUNTIF(M4081:S4081,"Y"),COUNTIF(M4081:S4081,"N"))=0,"V","I"),IF(COUNTIF(M4081:S4081,"Y"),"V","I"))="V", IF(AND('Sponsor Response Form (SRF)'!E4081="M1", COUNTIF('OMS Response Form (ORF)'!D:D, C4081)&gt;0), "I", "V")="V"), "Valid","Invalid")," ")</f>
        <v xml:space="preserve"> </v>
      </c>
    </row>
    <row r="4082" spans="2:21" x14ac:dyDescent="0.35">
      <c r="B4082" s="70"/>
      <c r="C4082" s="71"/>
      <c r="D4082" s="72"/>
      <c r="E4082" s="73"/>
      <c r="F4082" s="73"/>
      <c r="G4082" s="73"/>
      <c r="H4082" s="73"/>
      <c r="I4082" s="73"/>
      <c r="J4082" s="73"/>
      <c r="K4082" s="73"/>
      <c r="L4082" s="73"/>
      <c r="M4082" s="73"/>
      <c r="N4082" s="73"/>
      <c r="O4082" s="73"/>
      <c r="P4082" s="73"/>
      <c r="Q4082" s="73"/>
      <c r="R4082" s="73"/>
      <c r="S4082" s="73"/>
      <c r="T4082" s="25" t="str">
        <f>IF(COUNTA(B4082:S4082)=0,"",IF(AND(COUNTA(B4082:D4082)=3,COUNTIF('SRF Drop Downs'!$B$2:$B$5,'Sponsor Response Form (SRF)'!E4082),COUNTIF('SRF Drop Downs'!$F$2:$F$5,'Sponsor Response Form (SRF)'!F4082),COUNTIF('SRF Drop Downs'!$C$2:$C$4,'Sponsor Response Form (SRF)'!G4082),COUNTIF('SRF Drop Downs'!$D$2:$D$6,'Sponsor Response Form (SRF)'!H4082),COUNTIF('SRF Drop Downs'!$A$2:$A$5,'Sponsor Response Form (SRF)'!I4082),COUNTIF('SRF Drop Downs'!$A$2:$A$4,'Sponsor Response Form (SRF)'!J4082),COUNTIF('SRF Drop Downs'!$A$2:$A$5,'Sponsor Response Form (SRF)'!K4082),COUNTIF('SRF Drop Downs'!$E$2:$E$7,'Sponsor Response Form (SRF)'!L4082),COUNTIF('SRF Drop Downs'!$A$2:$A$4,'Sponsor Response Form (SRF)'!M4082),COUNTIF('SRF Drop Downs'!$A$2:$A$4,'Sponsor Response Form (SRF)'!N4082),COUNTIF('SRF Drop Downs'!$A$2:$A$4,'Sponsor Response Form (SRF)'!O4082),COUNTIF('SRF Drop Downs'!$A$2:$A$4,'Sponsor Response Form (SRF)'!P4082),COUNTIF('SRF Drop Downs'!$A$2:$A$4,'Sponsor Response Form (SRF)'!Q4082),COUNTIF('SRF Drop Downs'!$A$2:$A$4,'Sponsor Response Form (SRF)'!R4082),COUNTIF('SRF Drop Downs'!$A$2:$A$4,'Sponsor Response Form (SRF)'!S4082)),"Complete","Incomplete"))</f>
        <v/>
      </c>
      <c r="U4082" s="26" t="str">
        <f>IF(T4082="Complete",IF(AND(NOT(ISNA(VLOOKUP(CONCATENATE(E4082,F4082,G4082,H4082,I4082,J4082,K4082,L4082),'SRF Drop Downs'!G:G,1,FALSE))),IF(AND(H4082&lt;&gt;"C3",L4082&lt;&gt;"O5"),IF(SUM(COUNTIF(M4082:S4082,"Y"),COUNTIF(M4082:S4082,"N"))=0,"V","I"),IF(COUNTIF(M4082:S4082,"Y"),"V","I"))="V", IF(AND('Sponsor Response Form (SRF)'!E4082="M1", COUNTIF('OMS Response Form (ORF)'!D:D, C4082)&gt;0), "I", "V")="V"), "Valid","Invalid")," ")</f>
        <v xml:space="preserve"> </v>
      </c>
    </row>
    <row r="4083" spans="2:21" x14ac:dyDescent="0.35">
      <c r="B4083" s="70"/>
      <c r="C4083" s="71"/>
      <c r="D4083" s="72"/>
      <c r="E4083" s="73"/>
      <c r="F4083" s="73"/>
      <c r="G4083" s="73"/>
      <c r="H4083" s="73"/>
      <c r="I4083" s="73"/>
      <c r="J4083" s="73"/>
      <c r="K4083" s="73"/>
      <c r="L4083" s="73"/>
      <c r="M4083" s="73"/>
      <c r="N4083" s="73"/>
      <c r="O4083" s="73"/>
      <c r="P4083" s="73"/>
      <c r="Q4083" s="73"/>
      <c r="R4083" s="73"/>
      <c r="S4083" s="73"/>
      <c r="T4083" s="25" t="str">
        <f>IF(COUNTA(B4083:S4083)=0,"",IF(AND(COUNTA(B4083:D4083)=3,COUNTIF('SRF Drop Downs'!$B$2:$B$5,'Sponsor Response Form (SRF)'!E4083),COUNTIF('SRF Drop Downs'!$F$2:$F$5,'Sponsor Response Form (SRF)'!F4083),COUNTIF('SRF Drop Downs'!$C$2:$C$4,'Sponsor Response Form (SRF)'!G4083),COUNTIF('SRF Drop Downs'!$D$2:$D$6,'Sponsor Response Form (SRF)'!H4083),COUNTIF('SRF Drop Downs'!$A$2:$A$5,'Sponsor Response Form (SRF)'!I4083),COUNTIF('SRF Drop Downs'!$A$2:$A$4,'Sponsor Response Form (SRF)'!J4083),COUNTIF('SRF Drop Downs'!$A$2:$A$5,'Sponsor Response Form (SRF)'!K4083),COUNTIF('SRF Drop Downs'!$E$2:$E$7,'Sponsor Response Form (SRF)'!L4083),COUNTIF('SRF Drop Downs'!$A$2:$A$4,'Sponsor Response Form (SRF)'!M4083),COUNTIF('SRF Drop Downs'!$A$2:$A$4,'Sponsor Response Form (SRF)'!N4083),COUNTIF('SRF Drop Downs'!$A$2:$A$4,'Sponsor Response Form (SRF)'!O4083),COUNTIF('SRF Drop Downs'!$A$2:$A$4,'Sponsor Response Form (SRF)'!P4083),COUNTIF('SRF Drop Downs'!$A$2:$A$4,'Sponsor Response Form (SRF)'!Q4083),COUNTIF('SRF Drop Downs'!$A$2:$A$4,'Sponsor Response Form (SRF)'!R4083),COUNTIF('SRF Drop Downs'!$A$2:$A$4,'Sponsor Response Form (SRF)'!S4083)),"Complete","Incomplete"))</f>
        <v/>
      </c>
      <c r="U4083" s="26" t="str">
        <f>IF(T4083="Complete",IF(AND(NOT(ISNA(VLOOKUP(CONCATENATE(E4083,F4083,G4083,H4083,I4083,J4083,K4083,L4083),'SRF Drop Downs'!G:G,1,FALSE))),IF(AND(H4083&lt;&gt;"C3",L4083&lt;&gt;"O5"),IF(SUM(COUNTIF(M4083:S4083,"Y"),COUNTIF(M4083:S4083,"N"))=0,"V","I"),IF(COUNTIF(M4083:S4083,"Y"),"V","I"))="V", IF(AND('Sponsor Response Form (SRF)'!E4083="M1", COUNTIF('OMS Response Form (ORF)'!D:D, C4083)&gt;0), "I", "V")="V"), "Valid","Invalid")," ")</f>
        <v xml:space="preserve"> </v>
      </c>
    </row>
    <row r="4084" spans="2:21" x14ac:dyDescent="0.35">
      <c r="B4084" s="70"/>
      <c r="C4084" s="71"/>
      <c r="D4084" s="72"/>
      <c r="E4084" s="73"/>
      <c r="F4084" s="73"/>
      <c r="G4084" s="73"/>
      <c r="H4084" s="73"/>
      <c r="I4084" s="73"/>
      <c r="J4084" s="73"/>
      <c r="K4084" s="73"/>
      <c r="L4084" s="73"/>
      <c r="M4084" s="73"/>
      <c r="N4084" s="73"/>
      <c r="O4084" s="73"/>
      <c r="P4084" s="73"/>
      <c r="Q4084" s="73"/>
      <c r="R4084" s="73"/>
      <c r="S4084" s="73"/>
      <c r="T4084" s="25" t="str">
        <f>IF(COUNTA(B4084:S4084)=0,"",IF(AND(COUNTA(B4084:D4084)=3,COUNTIF('SRF Drop Downs'!$B$2:$B$5,'Sponsor Response Form (SRF)'!E4084),COUNTIF('SRF Drop Downs'!$F$2:$F$5,'Sponsor Response Form (SRF)'!F4084),COUNTIF('SRF Drop Downs'!$C$2:$C$4,'Sponsor Response Form (SRF)'!G4084),COUNTIF('SRF Drop Downs'!$D$2:$D$6,'Sponsor Response Form (SRF)'!H4084),COUNTIF('SRF Drop Downs'!$A$2:$A$5,'Sponsor Response Form (SRF)'!I4084),COUNTIF('SRF Drop Downs'!$A$2:$A$4,'Sponsor Response Form (SRF)'!J4084),COUNTIF('SRF Drop Downs'!$A$2:$A$5,'Sponsor Response Form (SRF)'!K4084),COUNTIF('SRF Drop Downs'!$E$2:$E$7,'Sponsor Response Form (SRF)'!L4084),COUNTIF('SRF Drop Downs'!$A$2:$A$4,'Sponsor Response Form (SRF)'!M4084),COUNTIF('SRF Drop Downs'!$A$2:$A$4,'Sponsor Response Form (SRF)'!N4084),COUNTIF('SRF Drop Downs'!$A$2:$A$4,'Sponsor Response Form (SRF)'!O4084),COUNTIF('SRF Drop Downs'!$A$2:$A$4,'Sponsor Response Form (SRF)'!P4084),COUNTIF('SRF Drop Downs'!$A$2:$A$4,'Sponsor Response Form (SRF)'!Q4084),COUNTIF('SRF Drop Downs'!$A$2:$A$4,'Sponsor Response Form (SRF)'!R4084),COUNTIF('SRF Drop Downs'!$A$2:$A$4,'Sponsor Response Form (SRF)'!S4084)),"Complete","Incomplete"))</f>
        <v/>
      </c>
      <c r="U4084" s="26" t="str">
        <f>IF(T4084="Complete",IF(AND(NOT(ISNA(VLOOKUP(CONCATENATE(E4084,F4084,G4084,H4084,I4084,J4084,K4084,L4084),'SRF Drop Downs'!G:G,1,FALSE))),IF(AND(H4084&lt;&gt;"C3",L4084&lt;&gt;"O5"),IF(SUM(COUNTIF(M4084:S4084,"Y"),COUNTIF(M4084:S4084,"N"))=0,"V","I"),IF(COUNTIF(M4084:S4084,"Y"),"V","I"))="V", IF(AND('Sponsor Response Form (SRF)'!E4084="M1", COUNTIF('OMS Response Form (ORF)'!D:D, C4084)&gt;0), "I", "V")="V"), "Valid","Invalid")," ")</f>
        <v xml:space="preserve"> </v>
      </c>
    </row>
    <row r="4085" spans="2:21" x14ac:dyDescent="0.35">
      <c r="B4085" s="70"/>
      <c r="C4085" s="71"/>
      <c r="D4085" s="72"/>
      <c r="E4085" s="73"/>
      <c r="F4085" s="73"/>
      <c r="G4085" s="73"/>
      <c r="H4085" s="73"/>
      <c r="I4085" s="73"/>
      <c r="J4085" s="73"/>
      <c r="K4085" s="73"/>
      <c r="L4085" s="73"/>
      <c r="M4085" s="73"/>
      <c r="N4085" s="73"/>
      <c r="O4085" s="73"/>
      <c r="P4085" s="73"/>
      <c r="Q4085" s="73"/>
      <c r="R4085" s="73"/>
      <c r="S4085" s="73"/>
      <c r="T4085" s="25" t="str">
        <f>IF(COUNTA(B4085:S4085)=0,"",IF(AND(COUNTA(B4085:D4085)=3,COUNTIF('SRF Drop Downs'!$B$2:$B$5,'Sponsor Response Form (SRF)'!E4085),COUNTIF('SRF Drop Downs'!$F$2:$F$5,'Sponsor Response Form (SRF)'!F4085),COUNTIF('SRF Drop Downs'!$C$2:$C$4,'Sponsor Response Form (SRF)'!G4085),COUNTIF('SRF Drop Downs'!$D$2:$D$6,'Sponsor Response Form (SRF)'!H4085),COUNTIF('SRF Drop Downs'!$A$2:$A$5,'Sponsor Response Form (SRF)'!I4085),COUNTIF('SRF Drop Downs'!$A$2:$A$4,'Sponsor Response Form (SRF)'!J4085),COUNTIF('SRF Drop Downs'!$A$2:$A$5,'Sponsor Response Form (SRF)'!K4085),COUNTIF('SRF Drop Downs'!$E$2:$E$7,'Sponsor Response Form (SRF)'!L4085),COUNTIF('SRF Drop Downs'!$A$2:$A$4,'Sponsor Response Form (SRF)'!M4085),COUNTIF('SRF Drop Downs'!$A$2:$A$4,'Sponsor Response Form (SRF)'!N4085),COUNTIF('SRF Drop Downs'!$A$2:$A$4,'Sponsor Response Form (SRF)'!O4085),COUNTIF('SRF Drop Downs'!$A$2:$A$4,'Sponsor Response Form (SRF)'!P4085),COUNTIF('SRF Drop Downs'!$A$2:$A$4,'Sponsor Response Form (SRF)'!Q4085),COUNTIF('SRF Drop Downs'!$A$2:$A$4,'Sponsor Response Form (SRF)'!R4085),COUNTIF('SRF Drop Downs'!$A$2:$A$4,'Sponsor Response Form (SRF)'!S4085)),"Complete","Incomplete"))</f>
        <v/>
      </c>
      <c r="U4085" s="26" t="str">
        <f>IF(T4085="Complete",IF(AND(NOT(ISNA(VLOOKUP(CONCATENATE(E4085,F4085,G4085,H4085,I4085,J4085,K4085,L4085),'SRF Drop Downs'!G:G,1,FALSE))),IF(AND(H4085&lt;&gt;"C3",L4085&lt;&gt;"O5"),IF(SUM(COUNTIF(M4085:S4085,"Y"),COUNTIF(M4085:S4085,"N"))=0,"V","I"),IF(COUNTIF(M4085:S4085,"Y"),"V","I"))="V", IF(AND('Sponsor Response Form (SRF)'!E4085="M1", COUNTIF('OMS Response Form (ORF)'!D:D, C4085)&gt;0), "I", "V")="V"), "Valid","Invalid")," ")</f>
        <v xml:space="preserve"> </v>
      </c>
    </row>
    <row r="4086" spans="2:21" x14ac:dyDescent="0.35">
      <c r="B4086" s="70"/>
      <c r="C4086" s="71"/>
      <c r="D4086" s="72"/>
      <c r="E4086" s="73"/>
      <c r="F4086" s="73"/>
      <c r="G4086" s="73"/>
      <c r="H4086" s="73"/>
      <c r="I4086" s="73"/>
      <c r="J4086" s="73"/>
      <c r="K4086" s="73"/>
      <c r="L4086" s="73"/>
      <c r="M4086" s="73"/>
      <c r="N4086" s="73"/>
      <c r="O4086" s="73"/>
      <c r="P4086" s="73"/>
      <c r="Q4086" s="73"/>
      <c r="R4086" s="73"/>
      <c r="S4086" s="73"/>
      <c r="T4086" s="25" t="str">
        <f>IF(COUNTA(B4086:S4086)=0,"",IF(AND(COUNTA(B4086:D4086)=3,COUNTIF('SRF Drop Downs'!$B$2:$B$5,'Sponsor Response Form (SRF)'!E4086),COUNTIF('SRF Drop Downs'!$F$2:$F$5,'Sponsor Response Form (SRF)'!F4086),COUNTIF('SRF Drop Downs'!$C$2:$C$4,'Sponsor Response Form (SRF)'!G4086),COUNTIF('SRF Drop Downs'!$D$2:$D$6,'Sponsor Response Form (SRF)'!H4086),COUNTIF('SRF Drop Downs'!$A$2:$A$5,'Sponsor Response Form (SRF)'!I4086),COUNTIF('SRF Drop Downs'!$A$2:$A$4,'Sponsor Response Form (SRF)'!J4086),COUNTIF('SRF Drop Downs'!$A$2:$A$5,'Sponsor Response Form (SRF)'!K4086),COUNTIF('SRF Drop Downs'!$E$2:$E$7,'Sponsor Response Form (SRF)'!L4086),COUNTIF('SRF Drop Downs'!$A$2:$A$4,'Sponsor Response Form (SRF)'!M4086),COUNTIF('SRF Drop Downs'!$A$2:$A$4,'Sponsor Response Form (SRF)'!N4086),COUNTIF('SRF Drop Downs'!$A$2:$A$4,'Sponsor Response Form (SRF)'!O4086),COUNTIF('SRF Drop Downs'!$A$2:$A$4,'Sponsor Response Form (SRF)'!P4086),COUNTIF('SRF Drop Downs'!$A$2:$A$4,'Sponsor Response Form (SRF)'!Q4086),COUNTIF('SRF Drop Downs'!$A$2:$A$4,'Sponsor Response Form (SRF)'!R4086),COUNTIF('SRF Drop Downs'!$A$2:$A$4,'Sponsor Response Form (SRF)'!S4086)),"Complete","Incomplete"))</f>
        <v/>
      </c>
      <c r="U4086" s="26" t="str">
        <f>IF(T4086="Complete",IF(AND(NOT(ISNA(VLOOKUP(CONCATENATE(E4086,F4086,G4086,H4086,I4086,J4086,K4086,L4086),'SRF Drop Downs'!G:G,1,FALSE))),IF(AND(H4086&lt;&gt;"C3",L4086&lt;&gt;"O5"),IF(SUM(COUNTIF(M4086:S4086,"Y"),COUNTIF(M4086:S4086,"N"))=0,"V","I"),IF(COUNTIF(M4086:S4086,"Y"),"V","I"))="V", IF(AND('Sponsor Response Form (SRF)'!E4086="M1", COUNTIF('OMS Response Form (ORF)'!D:D, C4086)&gt;0), "I", "V")="V"), "Valid","Invalid")," ")</f>
        <v xml:space="preserve"> </v>
      </c>
    </row>
    <row r="4087" spans="2:21" x14ac:dyDescent="0.35">
      <c r="B4087" s="70"/>
      <c r="C4087" s="71"/>
      <c r="D4087" s="72"/>
      <c r="E4087" s="73"/>
      <c r="F4087" s="73"/>
      <c r="G4087" s="73"/>
      <c r="H4087" s="73"/>
      <c r="I4087" s="73"/>
      <c r="J4087" s="73"/>
      <c r="K4087" s="73"/>
      <c r="L4087" s="73"/>
      <c r="M4087" s="73"/>
      <c r="N4087" s="73"/>
      <c r="O4087" s="73"/>
      <c r="P4087" s="73"/>
      <c r="Q4087" s="73"/>
      <c r="R4087" s="73"/>
      <c r="S4087" s="73"/>
      <c r="T4087" s="25" t="str">
        <f>IF(COUNTA(B4087:S4087)=0,"",IF(AND(COUNTA(B4087:D4087)=3,COUNTIF('SRF Drop Downs'!$B$2:$B$5,'Sponsor Response Form (SRF)'!E4087),COUNTIF('SRF Drop Downs'!$F$2:$F$5,'Sponsor Response Form (SRF)'!F4087),COUNTIF('SRF Drop Downs'!$C$2:$C$4,'Sponsor Response Form (SRF)'!G4087),COUNTIF('SRF Drop Downs'!$D$2:$D$6,'Sponsor Response Form (SRF)'!H4087),COUNTIF('SRF Drop Downs'!$A$2:$A$5,'Sponsor Response Form (SRF)'!I4087),COUNTIF('SRF Drop Downs'!$A$2:$A$4,'Sponsor Response Form (SRF)'!J4087),COUNTIF('SRF Drop Downs'!$A$2:$A$5,'Sponsor Response Form (SRF)'!K4087),COUNTIF('SRF Drop Downs'!$E$2:$E$7,'Sponsor Response Form (SRF)'!L4087),COUNTIF('SRF Drop Downs'!$A$2:$A$4,'Sponsor Response Form (SRF)'!M4087),COUNTIF('SRF Drop Downs'!$A$2:$A$4,'Sponsor Response Form (SRF)'!N4087),COUNTIF('SRF Drop Downs'!$A$2:$A$4,'Sponsor Response Form (SRF)'!O4087),COUNTIF('SRF Drop Downs'!$A$2:$A$4,'Sponsor Response Form (SRF)'!P4087),COUNTIF('SRF Drop Downs'!$A$2:$A$4,'Sponsor Response Form (SRF)'!Q4087),COUNTIF('SRF Drop Downs'!$A$2:$A$4,'Sponsor Response Form (SRF)'!R4087),COUNTIF('SRF Drop Downs'!$A$2:$A$4,'Sponsor Response Form (SRF)'!S4087)),"Complete","Incomplete"))</f>
        <v/>
      </c>
      <c r="U4087" s="26" t="str">
        <f>IF(T4087="Complete",IF(AND(NOT(ISNA(VLOOKUP(CONCATENATE(E4087,F4087,G4087,H4087,I4087,J4087,K4087,L4087),'SRF Drop Downs'!G:G,1,FALSE))),IF(AND(H4087&lt;&gt;"C3",L4087&lt;&gt;"O5"),IF(SUM(COUNTIF(M4087:S4087,"Y"),COUNTIF(M4087:S4087,"N"))=0,"V","I"),IF(COUNTIF(M4087:S4087,"Y"),"V","I"))="V", IF(AND('Sponsor Response Form (SRF)'!E4087="M1", COUNTIF('OMS Response Form (ORF)'!D:D, C4087)&gt;0), "I", "V")="V"), "Valid","Invalid")," ")</f>
        <v xml:space="preserve"> </v>
      </c>
    </row>
    <row r="4088" spans="2:21" x14ac:dyDescent="0.35">
      <c r="B4088" s="70"/>
      <c r="C4088" s="71"/>
      <c r="D4088" s="72"/>
      <c r="E4088" s="73"/>
      <c r="F4088" s="73"/>
      <c r="G4088" s="73"/>
      <c r="H4088" s="73"/>
      <c r="I4088" s="73"/>
      <c r="J4088" s="73"/>
      <c r="K4088" s="73"/>
      <c r="L4088" s="73"/>
      <c r="M4088" s="73"/>
      <c r="N4088" s="73"/>
      <c r="O4088" s="73"/>
      <c r="P4088" s="73"/>
      <c r="Q4088" s="73"/>
      <c r="R4088" s="73"/>
      <c r="S4088" s="73"/>
      <c r="T4088" s="25" t="str">
        <f>IF(COUNTA(B4088:S4088)=0,"",IF(AND(COUNTA(B4088:D4088)=3,COUNTIF('SRF Drop Downs'!$B$2:$B$5,'Sponsor Response Form (SRF)'!E4088),COUNTIF('SRF Drop Downs'!$F$2:$F$5,'Sponsor Response Form (SRF)'!F4088),COUNTIF('SRF Drop Downs'!$C$2:$C$4,'Sponsor Response Form (SRF)'!G4088),COUNTIF('SRF Drop Downs'!$D$2:$D$6,'Sponsor Response Form (SRF)'!H4088),COUNTIF('SRF Drop Downs'!$A$2:$A$5,'Sponsor Response Form (SRF)'!I4088),COUNTIF('SRF Drop Downs'!$A$2:$A$4,'Sponsor Response Form (SRF)'!J4088),COUNTIF('SRF Drop Downs'!$A$2:$A$5,'Sponsor Response Form (SRF)'!K4088),COUNTIF('SRF Drop Downs'!$E$2:$E$7,'Sponsor Response Form (SRF)'!L4088),COUNTIF('SRF Drop Downs'!$A$2:$A$4,'Sponsor Response Form (SRF)'!M4088),COUNTIF('SRF Drop Downs'!$A$2:$A$4,'Sponsor Response Form (SRF)'!N4088),COUNTIF('SRF Drop Downs'!$A$2:$A$4,'Sponsor Response Form (SRF)'!O4088),COUNTIF('SRF Drop Downs'!$A$2:$A$4,'Sponsor Response Form (SRF)'!P4088),COUNTIF('SRF Drop Downs'!$A$2:$A$4,'Sponsor Response Form (SRF)'!Q4088),COUNTIF('SRF Drop Downs'!$A$2:$A$4,'Sponsor Response Form (SRF)'!R4088),COUNTIF('SRF Drop Downs'!$A$2:$A$4,'Sponsor Response Form (SRF)'!S4088)),"Complete","Incomplete"))</f>
        <v/>
      </c>
      <c r="U4088" s="26" t="str">
        <f>IF(T4088="Complete",IF(AND(NOT(ISNA(VLOOKUP(CONCATENATE(E4088,F4088,G4088,H4088,I4088,J4088,K4088,L4088),'SRF Drop Downs'!G:G,1,FALSE))),IF(AND(H4088&lt;&gt;"C3",L4088&lt;&gt;"O5"),IF(SUM(COUNTIF(M4088:S4088,"Y"),COUNTIF(M4088:S4088,"N"))=0,"V","I"),IF(COUNTIF(M4088:S4088,"Y"),"V","I"))="V", IF(AND('Sponsor Response Form (SRF)'!E4088="M1", COUNTIF('OMS Response Form (ORF)'!D:D, C4088)&gt;0), "I", "V")="V"), "Valid","Invalid")," ")</f>
        <v xml:space="preserve"> </v>
      </c>
    </row>
    <row r="4089" spans="2:21" x14ac:dyDescent="0.35">
      <c r="B4089" s="70"/>
      <c r="C4089" s="71"/>
      <c r="D4089" s="72"/>
      <c r="E4089" s="73"/>
      <c r="F4089" s="73"/>
      <c r="G4089" s="73"/>
      <c r="H4089" s="73"/>
      <c r="I4089" s="73"/>
      <c r="J4089" s="73"/>
      <c r="K4089" s="73"/>
      <c r="L4089" s="73"/>
      <c r="M4089" s="73"/>
      <c r="N4089" s="73"/>
      <c r="O4089" s="73"/>
      <c r="P4089" s="73"/>
      <c r="Q4089" s="73"/>
      <c r="R4089" s="73"/>
      <c r="S4089" s="73"/>
      <c r="T4089" s="25" t="str">
        <f>IF(COUNTA(B4089:S4089)=0,"",IF(AND(COUNTA(B4089:D4089)=3,COUNTIF('SRF Drop Downs'!$B$2:$B$5,'Sponsor Response Form (SRF)'!E4089),COUNTIF('SRF Drop Downs'!$F$2:$F$5,'Sponsor Response Form (SRF)'!F4089),COUNTIF('SRF Drop Downs'!$C$2:$C$4,'Sponsor Response Form (SRF)'!G4089),COUNTIF('SRF Drop Downs'!$D$2:$D$6,'Sponsor Response Form (SRF)'!H4089),COUNTIF('SRF Drop Downs'!$A$2:$A$5,'Sponsor Response Form (SRF)'!I4089),COUNTIF('SRF Drop Downs'!$A$2:$A$4,'Sponsor Response Form (SRF)'!J4089),COUNTIF('SRF Drop Downs'!$A$2:$A$5,'Sponsor Response Form (SRF)'!K4089),COUNTIF('SRF Drop Downs'!$E$2:$E$7,'Sponsor Response Form (SRF)'!L4089),COUNTIF('SRF Drop Downs'!$A$2:$A$4,'Sponsor Response Form (SRF)'!M4089),COUNTIF('SRF Drop Downs'!$A$2:$A$4,'Sponsor Response Form (SRF)'!N4089),COUNTIF('SRF Drop Downs'!$A$2:$A$4,'Sponsor Response Form (SRF)'!O4089),COUNTIF('SRF Drop Downs'!$A$2:$A$4,'Sponsor Response Form (SRF)'!P4089),COUNTIF('SRF Drop Downs'!$A$2:$A$4,'Sponsor Response Form (SRF)'!Q4089),COUNTIF('SRF Drop Downs'!$A$2:$A$4,'Sponsor Response Form (SRF)'!R4089),COUNTIF('SRF Drop Downs'!$A$2:$A$4,'Sponsor Response Form (SRF)'!S4089)),"Complete","Incomplete"))</f>
        <v/>
      </c>
      <c r="U4089" s="26" t="str">
        <f>IF(T4089="Complete",IF(AND(NOT(ISNA(VLOOKUP(CONCATENATE(E4089,F4089,G4089,H4089,I4089,J4089,K4089,L4089),'SRF Drop Downs'!G:G,1,FALSE))),IF(AND(H4089&lt;&gt;"C3",L4089&lt;&gt;"O5"),IF(SUM(COUNTIF(M4089:S4089,"Y"),COUNTIF(M4089:S4089,"N"))=0,"V","I"),IF(COUNTIF(M4089:S4089,"Y"),"V","I"))="V", IF(AND('Sponsor Response Form (SRF)'!E4089="M1", COUNTIF('OMS Response Form (ORF)'!D:D, C4089)&gt;0), "I", "V")="V"), "Valid","Invalid")," ")</f>
        <v xml:space="preserve"> </v>
      </c>
    </row>
    <row r="4090" spans="2:21" x14ac:dyDescent="0.35">
      <c r="B4090" s="70"/>
      <c r="C4090" s="71"/>
      <c r="D4090" s="72"/>
      <c r="E4090" s="73"/>
      <c r="F4090" s="73"/>
      <c r="G4090" s="73"/>
      <c r="H4090" s="73"/>
      <c r="I4090" s="73"/>
      <c r="J4090" s="73"/>
      <c r="K4090" s="73"/>
      <c r="L4090" s="73"/>
      <c r="M4090" s="73"/>
      <c r="N4090" s="73"/>
      <c r="O4090" s="73"/>
      <c r="P4090" s="73"/>
      <c r="Q4090" s="73"/>
      <c r="R4090" s="73"/>
      <c r="S4090" s="73"/>
      <c r="T4090" s="25" t="str">
        <f>IF(COUNTA(B4090:S4090)=0,"",IF(AND(COUNTA(B4090:D4090)=3,COUNTIF('SRF Drop Downs'!$B$2:$B$5,'Sponsor Response Form (SRF)'!E4090),COUNTIF('SRF Drop Downs'!$F$2:$F$5,'Sponsor Response Form (SRF)'!F4090),COUNTIF('SRF Drop Downs'!$C$2:$C$4,'Sponsor Response Form (SRF)'!G4090),COUNTIF('SRF Drop Downs'!$D$2:$D$6,'Sponsor Response Form (SRF)'!H4090),COUNTIF('SRF Drop Downs'!$A$2:$A$5,'Sponsor Response Form (SRF)'!I4090),COUNTIF('SRF Drop Downs'!$A$2:$A$4,'Sponsor Response Form (SRF)'!J4090),COUNTIF('SRF Drop Downs'!$A$2:$A$5,'Sponsor Response Form (SRF)'!K4090),COUNTIF('SRF Drop Downs'!$E$2:$E$7,'Sponsor Response Form (SRF)'!L4090),COUNTIF('SRF Drop Downs'!$A$2:$A$4,'Sponsor Response Form (SRF)'!M4090),COUNTIF('SRF Drop Downs'!$A$2:$A$4,'Sponsor Response Form (SRF)'!N4090),COUNTIF('SRF Drop Downs'!$A$2:$A$4,'Sponsor Response Form (SRF)'!O4090),COUNTIF('SRF Drop Downs'!$A$2:$A$4,'Sponsor Response Form (SRF)'!P4090),COUNTIF('SRF Drop Downs'!$A$2:$A$4,'Sponsor Response Form (SRF)'!Q4090),COUNTIF('SRF Drop Downs'!$A$2:$A$4,'Sponsor Response Form (SRF)'!R4090),COUNTIF('SRF Drop Downs'!$A$2:$A$4,'Sponsor Response Form (SRF)'!S4090)),"Complete","Incomplete"))</f>
        <v/>
      </c>
      <c r="U4090" s="26" t="str">
        <f>IF(T4090="Complete",IF(AND(NOT(ISNA(VLOOKUP(CONCATENATE(E4090,F4090,G4090,H4090,I4090,J4090,K4090,L4090),'SRF Drop Downs'!G:G,1,FALSE))),IF(AND(H4090&lt;&gt;"C3",L4090&lt;&gt;"O5"),IF(SUM(COUNTIF(M4090:S4090,"Y"),COUNTIF(M4090:S4090,"N"))=0,"V","I"),IF(COUNTIF(M4090:S4090,"Y"),"V","I"))="V", IF(AND('Sponsor Response Form (SRF)'!E4090="M1", COUNTIF('OMS Response Form (ORF)'!D:D, C4090)&gt;0), "I", "V")="V"), "Valid","Invalid")," ")</f>
        <v xml:space="preserve"> </v>
      </c>
    </row>
    <row r="4091" spans="2:21" x14ac:dyDescent="0.35">
      <c r="B4091" s="70"/>
      <c r="C4091" s="71"/>
      <c r="D4091" s="72"/>
      <c r="E4091" s="73"/>
      <c r="F4091" s="73"/>
      <c r="G4091" s="73"/>
      <c r="H4091" s="73"/>
      <c r="I4091" s="73"/>
      <c r="J4091" s="73"/>
      <c r="K4091" s="73"/>
      <c r="L4091" s="73"/>
      <c r="M4091" s="73"/>
      <c r="N4091" s="73"/>
      <c r="O4091" s="73"/>
      <c r="P4091" s="73"/>
      <c r="Q4091" s="73"/>
      <c r="R4091" s="73"/>
      <c r="S4091" s="73"/>
      <c r="T4091" s="25" t="str">
        <f>IF(COUNTA(B4091:S4091)=0,"",IF(AND(COUNTA(B4091:D4091)=3,COUNTIF('SRF Drop Downs'!$B$2:$B$5,'Sponsor Response Form (SRF)'!E4091),COUNTIF('SRF Drop Downs'!$F$2:$F$5,'Sponsor Response Form (SRF)'!F4091),COUNTIF('SRF Drop Downs'!$C$2:$C$4,'Sponsor Response Form (SRF)'!G4091),COUNTIF('SRF Drop Downs'!$D$2:$D$6,'Sponsor Response Form (SRF)'!H4091),COUNTIF('SRF Drop Downs'!$A$2:$A$5,'Sponsor Response Form (SRF)'!I4091),COUNTIF('SRF Drop Downs'!$A$2:$A$4,'Sponsor Response Form (SRF)'!J4091),COUNTIF('SRF Drop Downs'!$A$2:$A$5,'Sponsor Response Form (SRF)'!K4091),COUNTIF('SRF Drop Downs'!$E$2:$E$7,'Sponsor Response Form (SRF)'!L4091),COUNTIF('SRF Drop Downs'!$A$2:$A$4,'Sponsor Response Form (SRF)'!M4091),COUNTIF('SRF Drop Downs'!$A$2:$A$4,'Sponsor Response Form (SRF)'!N4091),COUNTIF('SRF Drop Downs'!$A$2:$A$4,'Sponsor Response Form (SRF)'!O4091),COUNTIF('SRF Drop Downs'!$A$2:$A$4,'Sponsor Response Form (SRF)'!P4091),COUNTIF('SRF Drop Downs'!$A$2:$A$4,'Sponsor Response Form (SRF)'!Q4091),COUNTIF('SRF Drop Downs'!$A$2:$A$4,'Sponsor Response Form (SRF)'!R4091),COUNTIF('SRF Drop Downs'!$A$2:$A$4,'Sponsor Response Form (SRF)'!S4091)),"Complete","Incomplete"))</f>
        <v/>
      </c>
      <c r="U4091" s="26" t="str">
        <f>IF(T4091="Complete",IF(AND(NOT(ISNA(VLOOKUP(CONCATENATE(E4091,F4091,G4091,H4091,I4091,J4091,K4091,L4091),'SRF Drop Downs'!G:G,1,FALSE))),IF(AND(H4091&lt;&gt;"C3",L4091&lt;&gt;"O5"),IF(SUM(COUNTIF(M4091:S4091,"Y"),COUNTIF(M4091:S4091,"N"))=0,"V","I"),IF(COUNTIF(M4091:S4091,"Y"),"V","I"))="V", IF(AND('Sponsor Response Form (SRF)'!E4091="M1", COUNTIF('OMS Response Form (ORF)'!D:D, C4091)&gt;0), "I", "V")="V"), "Valid","Invalid")," ")</f>
        <v xml:space="preserve"> </v>
      </c>
    </row>
    <row r="4092" spans="2:21" x14ac:dyDescent="0.35">
      <c r="B4092" s="70"/>
      <c r="C4092" s="71"/>
      <c r="D4092" s="72"/>
      <c r="E4092" s="73"/>
      <c r="F4092" s="73"/>
      <c r="G4092" s="73"/>
      <c r="H4092" s="73"/>
      <c r="I4092" s="73"/>
      <c r="J4092" s="73"/>
      <c r="K4092" s="73"/>
      <c r="L4092" s="73"/>
      <c r="M4092" s="73"/>
      <c r="N4092" s="73"/>
      <c r="O4092" s="73"/>
      <c r="P4092" s="73"/>
      <c r="Q4092" s="73"/>
      <c r="R4092" s="73"/>
      <c r="S4092" s="73"/>
      <c r="T4092" s="25" t="str">
        <f>IF(COUNTA(B4092:S4092)=0,"",IF(AND(COUNTA(B4092:D4092)=3,COUNTIF('SRF Drop Downs'!$B$2:$B$5,'Sponsor Response Form (SRF)'!E4092),COUNTIF('SRF Drop Downs'!$F$2:$F$5,'Sponsor Response Form (SRF)'!F4092),COUNTIF('SRF Drop Downs'!$C$2:$C$4,'Sponsor Response Form (SRF)'!G4092),COUNTIF('SRF Drop Downs'!$D$2:$D$6,'Sponsor Response Form (SRF)'!H4092),COUNTIF('SRF Drop Downs'!$A$2:$A$5,'Sponsor Response Form (SRF)'!I4092),COUNTIF('SRF Drop Downs'!$A$2:$A$4,'Sponsor Response Form (SRF)'!J4092),COUNTIF('SRF Drop Downs'!$A$2:$A$5,'Sponsor Response Form (SRF)'!K4092),COUNTIF('SRF Drop Downs'!$E$2:$E$7,'Sponsor Response Form (SRF)'!L4092),COUNTIF('SRF Drop Downs'!$A$2:$A$4,'Sponsor Response Form (SRF)'!M4092),COUNTIF('SRF Drop Downs'!$A$2:$A$4,'Sponsor Response Form (SRF)'!N4092),COUNTIF('SRF Drop Downs'!$A$2:$A$4,'Sponsor Response Form (SRF)'!O4092),COUNTIF('SRF Drop Downs'!$A$2:$A$4,'Sponsor Response Form (SRF)'!P4092),COUNTIF('SRF Drop Downs'!$A$2:$A$4,'Sponsor Response Form (SRF)'!Q4092),COUNTIF('SRF Drop Downs'!$A$2:$A$4,'Sponsor Response Form (SRF)'!R4092),COUNTIF('SRF Drop Downs'!$A$2:$A$4,'Sponsor Response Form (SRF)'!S4092)),"Complete","Incomplete"))</f>
        <v/>
      </c>
      <c r="U4092" s="26" t="str">
        <f>IF(T4092="Complete",IF(AND(NOT(ISNA(VLOOKUP(CONCATENATE(E4092,F4092,G4092,H4092,I4092,J4092,K4092,L4092),'SRF Drop Downs'!G:G,1,FALSE))),IF(AND(H4092&lt;&gt;"C3",L4092&lt;&gt;"O5"),IF(SUM(COUNTIF(M4092:S4092,"Y"),COUNTIF(M4092:S4092,"N"))=0,"V","I"),IF(COUNTIF(M4092:S4092,"Y"),"V","I"))="V", IF(AND('Sponsor Response Form (SRF)'!E4092="M1", COUNTIF('OMS Response Form (ORF)'!D:D, C4092)&gt;0), "I", "V")="V"), "Valid","Invalid")," ")</f>
        <v xml:space="preserve"> </v>
      </c>
    </row>
    <row r="4093" spans="2:21" x14ac:dyDescent="0.35">
      <c r="B4093" s="70"/>
      <c r="C4093" s="71"/>
      <c r="D4093" s="72"/>
      <c r="E4093" s="73"/>
      <c r="F4093" s="73"/>
      <c r="G4093" s="73"/>
      <c r="H4093" s="73"/>
      <c r="I4093" s="73"/>
      <c r="J4093" s="73"/>
      <c r="K4093" s="73"/>
      <c r="L4093" s="73"/>
      <c r="M4093" s="73"/>
      <c r="N4093" s="73"/>
      <c r="O4093" s="73"/>
      <c r="P4093" s="73"/>
      <c r="Q4093" s="73"/>
      <c r="R4093" s="73"/>
      <c r="S4093" s="73"/>
      <c r="T4093" s="25" t="str">
        <f>IF(COUNTA(B4093:S4093)=0,"",IF(AND(COUNTA(B4093:D4093)=3,COUNTIF('SRF Drop Downs'!$B$2:$B$5,'Sponsor Response Form (SRF)'!E4093),COUNTIF('SRF Drop Downs'!$F$2:$F$5,'Sponsor Response Form (SRF)'!F4093),COUNTIF('SRF Drop Downs'!$C$2:$C$4,'Sponsor Response Form (SRF)'!G4093),COUNTIF('SRF Drop Downs'!$D$2:$D$6,'Sponsor Response Form (SRF)'!H4093),COUNTIF('SRF Drop Downs'!$A$2:$A$5,'Sponsor Response Form (SRF)'!I4093),COUNTIF('SRF Drop Downs'!$A$2:$A$4,'Sponsor Response Form (SRF)'!J4093),COUNTIF('SRF Drop Downs'!$A$2:$A$5,'Sponsor Response Form (SRF)'!K4093),COUNTIF('SRF Drop Downs'!$E$2:$E$7,'Sponsor Response Form (SRF)'!L4093),COUNTIF('SRF Drop Downs'!$A$2:$A$4,'Sponsor Response Form (SRF)'!M4093),COUNTIF('SRF Drop Downs'!$A$2:$A$4,'Sponsor Response Form (SRF)'!N4093),COUNTIF('SRF Drop Downs'!$A$2:$A$4,'Sponsor Response Form (SRF)'!O4093),COUNTIF('SRF Drop Downs'!$A$2:$A$4,'Sponsor Response Form (SRF)'!P4093),COUNTIF('SRF Drop Downs'!$A$2:$A$4,'Sponsor Response Form (SRF)'!Q4093),COUNTIF('SRF Drop Downs'!$A$2:$A$4,'Sponsor Response Form (SRF)'!R4093),COUNTIF('SRF Drop Downs'!$A$2:$A$4,'Sponsor Response Form (SRF)'!S4093)),"Complete","Incomplete"))</f>
        <v/>
      </c>
      <c r="U4093" s="26" t="str">
        <f>IF(T4093="Complete",IF(AND(NOT(ISNA(VLOOKUP(CONCATENATE(E4093,F4093,G4093,H4093,I4093,J4093,K4093,L4093),'SRF Drop Downs'!G:G,1,FALSE))),IF(AND(H4093&lt;&gt;"C3",L4093&lt;&gt;"O5"),IF(SUM(COUNTIF(M4093:S4093,"Y"),COUNTIF(M4093:S4093,"N"))=0,"V","I"),IF(COUNTIF(M4093:S4093,"Y"),"V","I"))="V", IF(AND('Sponsor Response Form (SRF)'!E4093="M1", COUNTIF('OMS Response Form (ORF)'!D:D, C4093)&gt;0), "I", "V")="V"), "Valid","Invalid")," ")</f>
        <v xml:space="preserve"> </v>
      </c>
    </row>
    <row r="4094" spans="2:21" x14ac:dyDescent="0.35">
      <c r="B4094" s="70"/>
      <c r="C4094" s="71"/>
      <c r="D4094" s="72"/>
      <c r="E4094" s="73"/>
      <c r="F4094" s="73"/>
      <c r="G4094" s="73"/>
      <c r="H4094" s="73"/>
      <c r="I4094" s="73"/>
      <c r="J4094" s="73"/>
      <c r="K4094" s="73"/>
      <c r="L4094" s="73"/>
      <c r="M4094" s="73"/>
      <c r="N4094" s="73"/>
      <c r="O4094" s="73"/>
      <c r="P4094" s="73"/>
      <c r="Q4094" s="73"/>
      <c r="R4094" s="73"/>
      <c r="S4094" s="73"/>
      <c r="T4094" s="25" t="str">
        <f>IF(COUNTA(B4094:S4094)=0,"",IF(AND(COUNTA(B4094:D4094)=3,COUNTIF('SRF Drop Downs'!$B$2:$B$5,'Sponsor Response Form (SRF)'!E4094),COUNTIF('SRF Drop Downs'!$F$2:$F$5,'Sponsor Response Form (SRF)'!F4094),COUNTIF('SRF Drop Downs'!$C$2:$C$4,'Sponsor Response Form (SRF)'!G4094),COUNTIF('SRF Drop Downs'!$D$2:$D$6,'Sponsor Response Form (SRF)'!H4094),COUNTIF('SRF Drop Downs'!$A$2:$A$5,'Sponsor Response Form (SRF)'!I4094),COUNTIF('SRF Drop Downs'!$A$2:$A$4,'Sponsor Response Form (SRF)'!J4094),COUNTIF('SRF Drop Downs'!$A$2:$A$5,'Sponsor Response Form (SRF)'!K4094),COUNTIF('SRF Drop Downs'!$E$2:$E$7,'Sponsor Response Form (SRF)'!L4094),COUNTIF('SRF Drop Downs'!$A$2:$A$4,'Sponsor Response Form (SRF)'!M4094),COUNTIF('SRF Drop Downs'!$A$2:$A$4,'Sponsor Response Form (SRF)'!N4094),COUNTIF('SRF Drop Downs'!$A$2:$A$4,'Sponsor Response Form (SRF)'!O4094),COUNTIF('SRF Drop Downs'!$A$2:$A$4,'Sponsor Response Form (SRF)'!P4094),COUNTIF('SRF Drop Downs'!$A$2:$A$4,'Sponsor Response Form (SRF)'!Q4094),COUNTIF('SRF Drop Downs'!$A$2:$A$4,'Sponsor Response Form (SRF)'!R4094),COUNTIF('SRF Drop Downs'!$A$2:$A$4,'Sponsor Response Form (SRF)'!S4094)),"Complete","Incomplete"))</f>
        <v/>
      </c>
      <c r="U4094" s="26" t="str">
        <f>IF(T4094="Complete",IF(AND(NOT(ISNA(VLOOKUP(CONCATENATE(E4094,F4094,G4094,H4094,I4094,J4094,K4094,L4094),'SRF Drop Downs'!G:G,1,FALSE))),IF(AND(H4094&lt;&gt;"C3",L4094&lt;&gt;"O5"),IF(SUM(COUNTIF(M4094:S4094,"Y"),COUNTIF(M4094:S4094,"N"))=0,"V","I"),IF(COUNTIF(M4094:S4094,"Y"),"V","I"))="V", IF(AND('Sponsor Response Form (SRF)'!E4094="M1", COUNTIF('OMS Response Form (ORF)'!D:D, C4094)&gt;0), "I", "V")="V"), "Valid","Invalid")," ")</f>
        <v xml:space="preserve"> </v>
      </c>
    </row>
    <row r="4095" spans="2:21" x14ac:dyDescent="0.35">
      <c r="B4095" s="70"/>
      <c r="C4095" s="71"/>
      <c r="D4095" s="72"/>
      <c r="E4095" s="73"/>
      <c r="F4095" s="73"/>
      <c r="G4095" s="73"/>
      <c r="H4095" s="73"/>
      <c r="I4095" s="73"/>
      <c r="J4095" s="73"/>
      <c r="K4095" s="73"/>
      <c r="L4095" s="73"/>
      <c r="M4095" s="73"/>
      <c r="N4095" s="73"/>
      <c r="O4095" s="73"/>
      <c r="P4095" s="73"/>
      <c r="Q4095" s="73"/>
      <c r="R4095" s="73"/>
      <c r="S4095" s="73"/>
      <c r="T4095" s="25" t="str">
        <f>IF(COUNTA(B4095:S4095)=0,"",IF(AND(COUNTA(B4095:D4095)=3,COUNTIF('SRF Drop Downs'!$B$2:$B$5,'Sponsor Response Form (SRF)'!E4095),COUNTIF('SRF Drop Downs'!$F$2:$F$5,'Sponsor Response Form (SRF)'!F4095),COUNTIF('SRF Drop Downs'!$C$2:$C$4,'Sponsor Response Form (SRF)'!G4095),COUNTIF('SRF Drop Downs'!$D$2:$D$6,'Sponsor Response Form (SRF)'!H4095),COUNTIF('SRF Drop Downs'!$A$2:$A$5,'Sponsor Response Form (SRF)'!I4095),COUNTIF('SRF Drop Downs'!$A$2:$A$4,'Sponsor Response Form (SRF)'!J4095),COUNTIF('SRF Drop Downs'!$A$2:$A$5,'Sponsor Response Form (SRF)'!K4095),COUNTIF('SRF Drop Downs'!$E$2:$E$7,'Sponsor Response Form (SRF)'!L4095),COUNTIF('SRF Drop Downs'!$A$2:$A$4,'Sponsor Response Form (SRF)'!M4095),COUNTIF('SRF Drop Downs'!$A$2:$A$4,'Sponsor Response Form (SRF)'!N4095),COUNTIF('SRF Drop Downs'!$A$2:$A$4,'Sponsor Response Form (SRF)'!O4095),COUNTIF('SRF Drop Downs'!$A$2:$A$4,'Sponsor Response Form (SRF)'!P4095),COUNTIF('SRF Drop Downs'!$A$2:$A$4,'Sponsor Response Form (SRF)'!Q4095),COUNTIF('SRF Drop Downs'!$A$2:$A$4,'Sponsor Response Form (SRF)'!R4095),COUNTIF('SRF Drop Downs'!$A$2:$A$4,'Sponsor Response Form (SRF)'!S4095)),"Complete","Incomplete"))</f>
        <v/>
      </c>
      <c r="U4095" s="26" t="str">
        <f>IF(T4095="Complete",IF(AND(NOT(ISNA(VLOOKUP(CONCATENATE(E4095,F4095,G4095,H4095,I4095,J4095,K4095,L4095),'SRF Drop Downs'!G:G,1,FALSE))),IF(AND(H4095&lt;&gt;"C3",L4095&lt;&gt;"O5"),IF(SUM(COUNTIF(M4095:S4095,"Y"),COUNTIF(M4095:S4095,"N"))=0,"V","I"),IF(COUNTIF(M4095:S4095,"Y"),"V","I"))="V", IF(AND('Sponsor Response Form (SRF)'!E4095="M1", COUNTIF('OMS Response Form (ORF)'!D:D, C4095)&gt;0), "I", "V")="V"), "Valid","Invalid")," ")</f>
        <v xml:space="preserve"> </v>
      </c>
    </row>
    <row r="4096" spans="2:21" x14ac:dyDescent="0.35">
      <c r="B4096" s="70"/>
      <c r="C4096" s="71"/>
      <c r="D4096" s="72"/>
      <c r="E4096" s="73"/>
      <c r="F4096" s="73"/>
      <c r="G4096" s="73"/>
      <c r="H4096" s="73"/>
      <c r="I4096" s="73"/>
      <c r="J4096" s="73"/>
      <c r="K4096" s="73"/>
      <c r="L4096" s="73"/>
      <c r="M4096" s="73"/>
      <c r="N4096" s="73"/>
      <c r="O4096" s="73"/>
      <c r="P4096" s="73"/>
      <c r="Q4096" s="73"/>
      <c r="R4096" s="73"/>
      <c r="S4096" s="73"/>
      <c r="T4096" s="25" t="str">
        <f>IF(COUNTA(B4096:S4096)=0,"",IF(AND(COUNTA(B4096:D4096)=3,COUNTIF('SRF Drop Downs'!$B$2:$B$5,'Sponsor Response Form (SRF)'!E4096),COUNTIF('SRF Drop Downs'!$F$2:$F$5,'Sponsor Response Form (SRF)'!F4096),COUNTIF('SRF Drop Downs'!$C$2:$C$4,'Sponsor Response Form (SRF)'!G4096),COUNTIF('SRF Drop Downs'!$D$2:$D$6,'Sponsor Response Form (SRF)'!H4096),COUNTIF('SRF Drop Downs'!$A$2:$A$5,'Sponsor Response Form (SRF)'!I4096),COUNTIF('SRF Drop Downs'!$A$2:$A$4,'Sponsor Response Form (SRF)'!J4096),COUNTIF('SRF Drop Downs'!$A$2:$A$5,'Sponsor Response Form (SRF)'!K4096),COUNTIF('SRF Drop Downs'!$E$2:$E$7,'Sponsor Response Form (SRF)'!L4096),COUNTIF('SRF Drop Downs'!$A$2:$A$4,'Sponsor Response Form (SRF)'!M4096),COUNTIF('SRF Drop Downs'!$A$2:$A$4,'Sponsor Response Form (SRF)'!N4096),COUNTIF('SRF Drop Downs'!$A$2:$A$4,'Sponsor Response Form (SRF)'!O4096),COUNTIF('SRF Drop Downs'!$A$2:$A$4,'Sponsor Response Form (SRF)'!P4096),COUNTIF('SRF Drop Downs'!$A$2:$A$4,'Sponsor Response Form (SRF)'!Q4096),COUNTIF('SRF Drop Downs'!$A$2:$A$4,'Sponsor Response Form (SRF)'!R4096),COUNTIF('SRF Drop Downs'!$A$2:$A$4,'Sponsor Response Form (SRF)'!S4096)),"Complete","Incomplete"))</f>
        <v/>
      </c>
      <c r="U4096" s="26" t="str">
        <f>IF(T4096="Complete",IF(AND(NOT(ISNA(VLOOKUP(CONCATENATE(E4096,F4096,G4096,H4096,I4096,J4096,K4096,L4096),'SRF Drop Downs'!G:G,1,FALSE))),IF(AND(H4096&lt;&gt;"C3",L4096&lt;&gt;"O5"),IF(SUM(COUNTIF(M4096:S4096,"Y"),COUNTIF(M4096:S4096,"N"))=0,"V","I"),IF(COUNTIF(M4096:S4096,"Y"),"V","I"))="V", IF(AND('Sponsor Response Form (SRF)'!E4096="M1", COUNTIF('OMS Response Form (ORF)'!D:D, C4096)&gt;0), "I", "V")="V"), "Valid","Invalid")," ")</f>
        <v xml:space="preserve"> </v>
      </c>
    </row>
    <row r="4097" spans="2:21" x14ac:dyDescent="0.35">
      <c r="B4097" s="70"/>
      <c r="C4097" s="71"/>
      <c r="D4097" s="72"/>
      <c r="E4097" s="73"/>
      <c r="F4097" s="73"/>
      <c r="G4097" s="73"/>
      <c r="H4097" s="73"/>
      <c r="I4097" s="73"/>
      <c r="J4097" s="73"/>
      <c r="K4097" s="73"/>
      <c r="L4097" s="73"/>
      <c r="M4097" s="73"/>
      <c r="N4097" s="73"/>
      <c r="O4097" s="73"/>
      <c r="P4097" s="73"/>
      <c r="Q4097" s="73"/>
      <c r="R4097" s="73"/>
      <c r="S4097" s="73"/>
      <c r="T4097" s="25" t="str">
        <f>IF(COUNTA(B4097:S4097)=0,"",IF(AND(COUNTA(B4097:D4097)=3,COUNTIF('SRF Drop Downs'!$B$2:$B$5,'Sponsor Response Form (SRF)'!E4097),COUNTIF('SRF Drop Downs'!$F$2:$F$5,'Sponsor Response Form (SRF)'!F4097),COUNTIF('SRF Drop Downs'!$C$2:$C$4,'Sponsor Response Form (SRF)'!G4097),COUNTIF('SRF Drop Downs'!$D$2:$D$6,'Sponsor Response Form (SRF)'!H4097),COUNTIF('SRF Drop Downs'!$A$2:$A$5,'Sponsor Response Form (SRF)'!I4097),COUNTIF('SRF Drop Downs'!$A$2:$A$4,'Sponsor Response Form (SRF)'!J4097),COUNTIF('SRF Drop Downs'!$A$2:$A$5,'Sponsor Response Form (SRF)'!K4097),COUNTIF('SRF Drop Downs'!$E$2:$E$7,'Sponsor Response Form (SRF)'!L4097),COUNTIF('SRF Drop Downs'!$A$2:$A$4,'Sponsor Response Form (SRF)'!M4097),COUNTIF('SRF Drop Downs'!$A$2:$A$4,'Sponsor Response Form (SRF)'!N4097),COUNTIF('SRF Drop Downs'!$A$2:$A$4,'Sponsor Response Form (SRF)'!O4097),COUNTIF('SRF Drop Downs'!$A$2:$A$4,'Sponsor Response Form (SRF)'!P4097),COUNTIF('SRF Drop Downs'!$A$2:$A$4,'Sponsor Response Form (SRF)'!Q4097),COUNTIF('SRF Drop Downs'!$A$2:$A$4,'Sponsor Response Form (SRF)'!R4097),COUNTIF('SRF Drop Downs'!$A$2:$A$4,'Sponsor Response Form (SRF)'!S4097)),"Complete","Incomplete"))</f>
        <v/>
      </c>
      <c r="U4097" s="26" t="str">
        <f>IF(T4097="Complete",IF(AND(NOT(ISNA(VLOOKUP(CONCATENATE(E4097,F4097,G4097,H4097,I4097,J4097,K4097,L4097),'SRF Drop Downs'!G:G,1,FALSE))),IF(AND(H4097&lt;&gt;"C3",L4097&lt;&gt;"O5"),IF(SUM(COUNTIF(M4097:S4097,"Y"),COUNTIF(M4097:S4097,"N"))=0,"V","I"),IF(COUNTIF(M4097:S4097,"Y"),"V","I"))="V", IF(AND('Sponsor Response Form (SRF)'!E4097="M1", COUNTIF('OMS Response Form (ORF)'!D:D, C4097)&gt;0), "I", "V")="V"), "Valid","Invalid")," ")</f>
        <v xml:space="preserve"> </v>
      </c>
    </row>
    <row r="4098" spans="2:21" x14ac:dyDescent="0.35">
      <c r="B4098" s="70"/>
      <c r="C4098" s="71"/>
      <c r="D4098" s="72"/>
      <c r="E4098" s="73"/>
      <c r="F4098" s="73"/>
      <c r="G4098" s="73"/>
      <c r="H4098" s="73"/>
      <c r="I4098" s="73"/>
      <c r="J4098" s="73"/>
      <c r="K4098" s="73"/>
      <c r="L4098" s="73"/>
      <c r="M4098" s="73"/>
      <c r="N4098" s="73"/>
      <c r="O4098" s="73"/>
      <c r="P4098" s="73"/>
      <c r="Q4098" s="73"/>
      <c r="R4098" s="73"/>
      <c r="S4098" s="73"/>
      <c r="T4098" s="25" t="str">
        <f>IF(COUNTA(B4098:S4098)=0,"",IF(AND(COUNTA(B4098:D4098)=3,COUNTIF('SRF Drop Downs'!$B$2:$B$5,'Sponsor Response Form (SRF)'!E4098),COUNTIF('SRF Drop Downs'!$F$2:$F$5,'Sponsor Response Form (SRF)'!F4098),COUNTIF('SRF Drop Downs'!$C$2:$C$4,'Sponsor Response Form (SRF)'!G4098),COUNTIF('SRF Drop Downs'!$D$2:$D$6,'Sponsor Response Form (SRF)'!H4098),COUNTIF('SRF Drop Downs'!$A$2:$A$5,'Sponsor Response Form (SRF)'!I4098),COUNTIF('SRF Drop Downs'!$A$2:$A$4,'Sponsor Response Form (SRF)'!J4098),COUNTIF('SRF Drop Downs'!$A$2:$A$5,'Sponsor Response Form (SRF)'!K4098),COUNTIF('SRF Drop Downs'!$E$2:$E$7,'Sponsor Response Form (SRF)'!L4098),COUNTIF('SRF Drop Downs'!$A$2:$A$4,'Sponsor Response Form (SRF)'!M4098),COUNTIF('SRF Drop Downs'!$A$2:$A$4,'Sponsor Response Form (SRF)'!N4098),COUNTIF('SRF Drop Downs'!$A$2:$A$4,'Sponsor Response Form (SRF)'!O4098),COUNTIF('SRF Drop Downs'!$A$2:$A$4,'Sponsor Response Form (SRF)'!P4098),COUNTIF('SRF Drop Downs'!$A$2:$A$4,'Sponsor Response Form (SRF)'!Q4098),COUNTIF('SRF Drop Downs'!$A$2:$A$4,'Sponsor Response Form (SRF)'!R4098),COUNTIF('SRF Drop Downs'!$A$2:$A$4,'Sponsor Response Form (SRF)'!S4098)),"Complete","Incomplete"))</f>
        <v/>
      </c>
      <c r="U4098" s="26" t="str">
        <f>IF(T4098="Complete",IF(AND(NOT(ISNA(VLOOKUP(CONCATENATE(E4098,F4098,G4098,H4098,I4098,J4098,K4098,L4098),'SRF Drop Downs'!G:G,1,FALSE))),IF(AND(H4098&lt;&gt;"C3",L4098&lt;&gt;"O5"),IF(SUM(COUNTIF(M4098:S4098,"Y"),COUNTIF(M4098:S4098,"N"))=0,"V","I"),IF(COUNTIF(M4098:S4098,"Y"),"V","I"))="V", IF(AND('Sponsor Response Form (SRF)'!E4098="M1", COUNTIF('OMS Response Form (ORF)'!D:D, C4098)&gt;0), "I", "V")="V"), "Valid","Invalid")," ")</f>
        <v xml:space="preserve"> </v>
      </c>
    </row>
    <row r="4099" spans="2:21" x14ac:dyDescent="0.35">
      <c r="B4099" s="70"/>
      <c r="C4099" s="71"/>
      <c r="D4099" s="72"/>
      <c r="E4099" s="73"/>
      <c r="F4099" s="73"/>
      <c r="G4099" s="73"/>
      <c r="H4099" s="73"/>
      <c r="I4099" s="73"/>
      <c r="J4099" s="73"/>
      <c r="K4099" s="73"/>
      <c r="L4099" s="73"/>
      <c r="M4099" s="73"/>
      <c r="N4099" s="73"/>
      <c r="O4099" s="73"/>
      <c r="P4099" s="73"/>
      <c r="Q4099" s="73"/>
      <c r="R4099" s="73"/>
      <c r="S4099" s="73"/>
      <c r="T4099" s="25" t="str">
        <f>IF(COUNTA(B4099:S4099)=0,"",IF(AND(COUNTA(B4099:D4099)=3,COUNTIF('SRF Drop Downs'!$B$2:$B$5,'Sponsor Response Form (SRF)'!E4099),COUNTIF('SRF Drop Downs'!$F$2:$F$5,'Sponsor Response Form (SRF)'!F4099),COUNTIF('SRF Drop Downs'!$C$2:$C$4,'Sponsor Response Form (SRF)'!G4099),COUNTIF('SRF Drop Downs'!$D$2:$D$6,'Sponsor Response Form (SRF)'!H4099),COUNTIF('SRF Drop Downs'!$A$2:$A$5,'Sponsor Response Form (SRF)'!I4099),COUNTIF('SRF Drop Downs'!$A$2:$A$4,'Sponsor Response Form (SRF)'!J4099),COUNTIF('SRF Drop Downs'!$A$2:$A$5,'Sponsor Response Form (SRF)'!K4099),COUNTIF('SRF Drop Downs'!$E$2:$E$7,'Sponsor Response Form (SRF)'!L4099),COUNTIF('SRF Drop Downs'!$A$2:$A$4,'Sponsor Response Form (SRF)'!M4099),COUNTIF('SRF Drop Downs'!$A$2:$A$4,'Sponsor Response Form (SRF)'!N4099),COUNTIF('SRF Drop Downs'!$A$2:$A$4,'Sponsor Response Form (SRF)'!O4099),COUNTIF('SRF Drop Downs'!$A$2:$A$4,'Sponsor Response Form (SRF)'!P4099),COUNTIF('SRF Drop Downs'!$A$2:$A$4,'Sponsor Response Form (SRF)'!Q4099),COUNTIF('SRF Drop Downs'!$A$2:$A$4,'Sponsor Response Form (SRF)'!R4099),COUNTIF('SRF Drop Downs'!$A$2:$A$4,'Sponsor Response Form (SRF)'!S4099)),"Complete","Incomplete"))</f>
        <v/>
      </c>
      <c r="U4099" s="26" t="str">
        <f>IF(T4099="Complete",IF(AND(NOT(ISNA(VLOOKUP(CONCATENATE(E4099,F4099,G4099,H4099,I4099,J4099,K4099,L4099),'SRF Drop Downs'!G:G,1,FALSE))),IF(AND(H4099&lt;&gt;"C3",L4099&lt;&gt;"O5"),IF(SUM(COUNTIF(M4099:S4099,"Y"),COUNTIF(M4099:S4099,"N"))=0,"V","I"),IF(COUNTIF(M4099:S4099,"Y"),"V","I"))="V", IF(AND('Sponsor Response Form (SRF)'!E4099="M1", COUNTIF('OMS Response Form (ORF)'!D:D, C4099)&gt;0), "I", "V")="V"), "Valid","Invalid")," ")</f>
        <v xml:space="preserve"> </v>
      </c>
    </row>
    <row r="4100" spans="2:21" x14ac:dyDescent="0.35">
      <c r="B4100" s="70"/>
      <c r="C4100" s="71"/>
      <c r="D4100" s="72"/>
      <c r="E4100" s="73"/>
      <c r="F4100" s="73"/>
      <c r="G4100" s="73"/>
      <c r="H4100" s="73"/>
      <c r="I4100" s="73"/>
      <c r="J4100" s="73"/>
      <c r="K4100" s="73"/>
      <c r="L4100" s="73"/>
      <c r="M4100" s="73"/>
      <c r="N4100" s="73"/>
      <c r="O4100" s="73"/>
      <c r="P4100" s="73"/>
      <c r="Q4100" s="73"/>
      <c r="R4100" s="73"/>
      <c r="S4100" s="73"/>
      <c r="T4100" s="25" t="str">
        <f>IF(COUNTA(B4100:S4100)=0,"",IF(AND(COUNTA(B4100:D4100)=3,COUNTIF('SRF Drop Downs'!$B$2:$B$5,'Sponsor Response Form (SRF)'!E4100),COUNTIF('SRF Drop Downs'!$F$2:$F$5,'Sponsor Response Form (SRF)'!F4100),COUNTIF('SRF Drop Downs'!$C$2:$C$4,'Sponsor Response Form (SRF)'!G4100),COUNTIF('SRF Drop Downs'!$D$2:$D$6,'Sponsor Response Form (SRF)'!H4100),COUNTIF('SRF Drop Downs'!$A$2:$A$5,'Sponsor Response Form (SRF)'!I4100),COUNTIF('SRF Drop Downs'!$A$2:$A$4,'Sponsor Response Form (SRF)'!J4100),COUNTIF('SRF Drop Downs'!$A$2:$A$5,'Sponsor Response Form (SRF)'!K4100),COUNTIF('SRF Drop Downs'!$E$2:$E$7,'Sponsor Response Form (SRF)'!L4100),COUNTIF('SRF Drop Downs'!$A$2:$A$4,'Sponsor Response Form (SRF)'!M4100),COUNTIF('SRF Drop Downs'!$A$2:$A$4,'Sponsor Response Form (SRF)'!N4100),COUNTIF('SRF Drop Downs'!$A$2:$A$4,'Sponsor Response Form (SRF)'!O4100),COUNTIF('SRF Drop Downs'!$A$2:$A$4,'Sponsor Response Form (SRF)'!P4100),COUNTIF('SRF Drop Downs'!$A$2:$A$4,'Sponsor Response Form (SRF)'!Q4100),COUNTIF('SRF Drop Downs'!$A$2:$A$4,'Sponsor Response Form (SRF)'!R4100),COUNTIF('SRF Drop Downs'!$A$2:$A$4,'Sponsor Response Form (SRF)'!S4100)),"Complete","Incomplete"))</f>
        <v/>
      </c>
      <c r="U4100" s="26" t="str">
        <f>IF(T4100="Complete",IF(AND(NOT(ISNA(VLOOKUP(CONCATENATE(E4100,F4100,G4100,H4100,I4100,J4100,K4100,L4100),'SRF Drop Downs'!G:G,1,FALSE))),IF(AND(H4100&lt;&gt;"C3",L4100&lt;&gt;"O5"),IF(SUM(COUNTIF(M4100:S4100,"Y"),COUNTIF(M4100:S4100,"N"))=0,"V","I"),IF(COUNTIF(M4100:S4100,"Y"),"V","I"))="V", IF(AND('Sponsor Response Form (SRF)'!E4100="M1", COUNTIF('OMS Response Form (ORF)'!D:D, C4100)&gt;0), "I", "V")="V"), "Valid","Invalid")," ")</f>
        <v xml:space="preserve"> </v>
      </c>
    </row>
    <row r="4101" spans="2:21" x14ac:dyDescent="0.35">
      <c r="B4101" s="70"/>
      <c r="C4101" s="71"/>
      <c r="D4101" s="72"/>
      <c r="E4101" s="73"/>
      <c r="F4101" s="73"/>
      <c r="G4101" s="73"/>
      <c r="H4101" s="73"/>
      <c r="I4101" s="73"/>
      <c r="J4101" s="73"/>
      <c r="K4101" s="73"/>
      <c r="L4101" s="73"/>
      <c r="M4101" s="73"/>
      <c r="N4101" s="73"/>
      <c r="O4101" s="73"/>
      <c r="P4101" s="73"/>
      <c r="Q4101" s="73"/>
      <c r="R4101" s="73"/>
      <c r="S4101" s="73"/>
      <c r="T4101" s="25" t="str">
        <f>IF(COUNTA(B4101:S4101)=0,"",IF(AND(COUNTA(B4101:D4101)=3,COUNTIF('SRF Drop Downs'!$B$2:$B$5,'Sponsor Response Form (SRF)'!E4101),COUNTIF('SRF Drop Downs'!$F$2:$F$5,'Sponsor Response Form (SRF)'!F4101),COUNTIF('SRF Drop Downs'!$C$2:$C$4,'Sponsor Response Form (SRF)'!G4101),COUNTIF('SRF Drop Downs'!$D$2:$D$6,'Sponsor Response Form (SRF)'!H4101),COUNTIF('SRF Drop Downs'!$A$2:$A$5,'Sponsor Response Form (SRF)'!I4101),COUNTIF('SRF Drop Downs'!$A$2:$A$4,'Sponsor Response Form (SRF)'!J4101),COUNTIF('SRF Drop Downs'!$A$2:$A$5,'Sponsor Response Form (SRF)'!K4101),COUNTIF('SRF Drop Downs'!$E$2:$E$7,'Sponsor Response Form (SRF)'!L4101),COUNTIF('SRF Drop Downs'!$A$2:$A$4,'Sponsor Response Form (SRF)'!M4101),COUNTIF('SRF Drop Downs'!$A$2:$A$4,'Sponsor Response Form (SRF)'!N4101),COUNTIF('SRF Drop Downs'!$A$2:$A$4,'Sponsor Response Form (SRF)'!O4101),COUNTIF('SRF Drop Downs'!$A$2:$A$4,'Sponsor Response Form (SRF)'!P4101),COUNTIF('SRF Drop Downs'!$A$2:$A$4,'Sponsor Response Form (SRF)'!Q4101),COUNTIF('SRF Drop Downs'!$A$2:$A$4,'Sponsor Response Form (SRF)'!R4101),COUNTIF('SRF Drop Downs'!$A$2:$A$4,'Sponsor Response Form (SRF)'!S4101)),"Complete","Incomplete"))</f>
        <v/>
      </c>
      <c r="U4101" s="26" t="str">
        <f>IF(T4101="Complete",IF(AND(NOT(ISNA(VLOOKUP(CONCATENATE(E4101,F4101,G4101,H4101,I4101,J4101,K4101,L4101),'SRF Drop Downs'!G:G,1,FALSE))),IF(AND(H4101&lt;&gt;"C3",L4101&lt;&gt;"O5"),IF(SUM(COUNTIF(M4101:S4101,"Y"),COUNTIF(M4101:S4101,"N"))=0,"V","I"),IF(COUNTIF(M4101:S4101,"Y"),"V","I"))="V", IF(AND('Sponsor Response Form (SRF)'!E4101="M1", COUNTIF('OMS Response Form (ORF)'!D:D, C4101)&gt;0), "I", "V")="V"), "Valid","Invalid")," ")</f>
        <v xml:space="preserve"> </v>
      </c>
    </row>
    <row r="4102" spans="2:21" x14ac:dyDescent="0.35">
      <c r="B4102" s="70"/>
      <c r="C4102" s="71"/>
      <c r="D4102" s="72"/>
      <c r="E4102" s="73"/>
      <c r="F4102" s="73"/>
      <c r="G4102" s="73"/>
      <c r="H4102" s="73"/>
      <c r="I4102" s="73"/>
      <c r="J4102" s="73"/>
      <c r="K4102" s="73"/>
      <c r="L4102" s="73"/>
      <c r="M4102" s="73"/>
      <c r="N4102" s="73"/>
      <c r="O4102" s="73"/>
      <c r="P4102" s="73"/>
      <c r="Q4102" s="73"/>
      <c r="R4102" s="73"/>
      <c r="S4102" s="73"/>
      <c r="T4102" s="25" t="str">
        <f>IF(COUNTA(B4102:S4102)=0,"",IF(AND(COUNTA(B4102:D4102)=3,COUNTIF('SRF Drop Downs'!$B$2:$B$5,'Sponsor Response Form (SRF)'!E4102),COUNTIF('SRF Drop Downs'!$F$2:$F$5,'Sponsor Response Form (SRF)'!F4102),COUNTIF('SRF Drop Downs'!$C$2:$C$4,'Sponsor Response Form (SRF)'!G4102),COUNTIF('SRF Drop Downs'!$D$2:$D$6,'Sponsor Response Form (SRF)'!H4102),COUNTIF('SRF Drop Downs'!$A$2:$A$5,'Sponsor Response Form (SRF)'!I4102),COUNTIF('SRF Drop Downs'!$A$2:$A$4,'Sponsor Response Form (SRF)'!J4102),COUNTIF('SRF Drop Downs'!$A$2:$A$5,'Sponsor Response Form (SRF)'!K4102),COUNTIF('SRF Drop Downs'!$E$2:$E$7,'Sponsor Response Form (SRF)'!L4102),COUNTIF('SRF Drop Downs'!$A$2:$A$4,'Sponsor Response Form (SRF)'!M4102),COUNTIF('SRF Drop Downs'!$A$2:$A$4,'Sponsor Response Form (SRF)'!N4102),COUNTIF('SRF Drop Downs'!$A$2:$A$4,'Sponsor Response Form (SRF)'!O4102),COUNTIF('SRF Drop Downs'!$A$2:$A$4,'Sponsor Response Form (SRF)'!P4102),COUNTIF('SRF Drop Downs'!$A$2:$A$4,'Sponsor Response Form (SRF)'!Q4102),COUNTIF('SRF Drop Downs'!$A$2:$A$4,'Sponsor Response Form (SRF)'!R4102),COUNTIF('SRF Drop Downs'!$A$2:$A$4,'Sponsor Response Form (SRF)'!S4102)),"Complete","Incomplete"))</f>
        <v/>
      </c>
      <c r="U4102" s="26" t="str">
        <f>IF(T4102="Complete",IF(AND(NOT(ISNA(VLOOKUP(CONCATENATE(E4102,F4102,G4102,H4102,I4102,J4102,K4102,L4102),'SRF Drop Downs'!G:G,1,FALSE))),IF(AND(H4102&lt;&gt;"C3",L4102&lt;&gt;"O5"),IF(SUM(COUNTIF(M4102:S4102,"Y"),COUNTIF(M4102:S4102,"N"))=0,"V","I"),IF(COUNTIF(M4102:S4102,"Y"),"V","I"))="V", IF(AND('Sponsor Response Form (SRF)'!E4102="M1", COUNTIF('OMS Response Form (ORF)'!D:D, C4102)&gt;0), "I", "V")="V"), "Valid","Invalid")," ")</f>
        <v xml:space="preserve"> </v>
      </c>
    </row>
    <row r="4103" spans="2:21" x14ac:dyDescent="0.35">
      <c r="B4103" s="70"/>
      <c r="C4103" s="71"/>
      <c r="D4103" s="72"/>
      <c r="E4103" s="73"/>
      <c r="F4103" s="73"/>
      <c r="G4103" s="73"/>
      <c r="H4103" s="73"/>
      <c r="I4103" s="73"/>
      <c r="J4103" s="73"/>
      <c r="K4103" s="73"/>
      <c r="L4103" s="73"/>
      <c r="M4103" s="73"/>
      <c r="N4103" s="73"/>
      <c r="O4103" s="73"/>
      <c r="P4103" s="73"/>
      <c r="Q4103" s="73"/>
      <c r="R4103" s="73"/>
      <c r="S4103" s="73"/>
      <c r="T4103" s="25" t="str">
        <f>IF(COUNTA(B4103:S4103)=0,"",IF(AND(COUNTA(B4103:D4103)=3,COUNTIF('SRF Drop Downs'!$B$2:$B$5,'Sponsor Response Form (SRF)'!E4103),COUNTIF('SRF Drop Downs'!$F$2:$F$5,'Sponsor Response Form (SRF)'!F4103),COUNTIF('SRF Drop Downs'!$C$2:$C$4,'Sponsor Response Form (SRF)'!G4103),COUNTIF('SRF Drop Downs'!$D$2:$D$6,'Sponsor Response Form (SRF)'!H4103),COUNTIF('SRF Drop Downs'!$A$2:$A$5,'Sponsor Response Form (SRF)'!I4103),COUNTIF('SRF Drop Downs'!$A$2:$A$4,'Sponsor Response Form (SRF)'!J4103),COUNTIF('SRF Drop Downs'!$A$2:$A$5,'Sponsor Response Form (SRF)'!K4103),COUNTIF('SRF Drop Downs'!$E$2:$E$7,'Sponsor Response Form (SRF)'!L4103),COUNTIF('SRF Drop Downs'!$A$2:$A$4,'Sponsor Response Form (SRF)'!M4103),COUNTIF('SRF Drop Downs'!$A$2:$A$4,'Sponsor Response Form (SRF)'!N4103),COUNTIF('SRF Drop Downs'!$A$2:$A$4,'Sponsor Response Form (SRF)'!O4103),COUNTIF('SRF Drop Downs'!$A$2:$A$4,'Sponsor Response Form (SRF)'!P4103),COUNTIF('SRF Drop Downs'!$A$2:$A$4,'Sponsor Response Form (SRF)'!Q4103),COUNTIF('SRF Drop Downs'!$A$2:$A$4,'Sponsor Response Form (SRF)'!R4103),COUNTIF('SRF Drop Downs'!$A$2:$A$4,'Sponsor Response Form (SRF)'!S4103)),"Complete","Incomplete"))</f>
        <v/>
      </c>
      <c r="U4103" s="26" t="str">
        <f>IF(T4103="Complete",IF(AND(NOT(ISNA(VLOOKUP(CONCATENATE(E4103,F4103,G4103,H4103,I4103,J4103,K4103,L4103),'SRF Drop Downs'!G:G,1,FALSE))),IF(AND(H4103&lt;&gt;"C3",L4103&lt;&gt;"O5"),IF(SUM(COUNTIF(M4103:S4103,"Y"),COUNTIF(M4103:S4103,"N"))=0,"V","I"),IF(COUNTIF(M4103:S4103,"Y"),"V","I"))="V", IF(AND('Sponsor Response Form (SRF)'!E4103="M1", COUNTIF('OMS Response Form (ORF)'!D:D, C4103)&gt;0), "I", "V")="V"), "Valid","Invalid")," ")</f>
        <v xml:space="preserve"> </v>
      </c>
    </row>
    <row r="4104" spans="2:21" x14ac:dyDescent="0.35">
      <c r="B4104" s="70"/>
      <c r="C4104" s="71"/>
      <c r="D4104" s="72"/>
      <c r="E4104" s="73"/>
      <c r="F4104" s="73"/>
      <c r="G4104" s="73"/>
      <c r="H4104" s="73"/>
      <c r="I4104" s="73"/>
      <c r="J4104" s="73"/>
      <c r="K4104" s="73"/>
      <c r="L4104" s="73"/>
      <c r="M4104" s="73"/>
      <c r="N4104" s="73"/>
      <c r="O4104" s="73"/>
      <c r="P4104" s="73"/>
      <c r="Q4104" s="73"/>
      <c r="R4104" s="73"/>
      <c r="S4104" s="73"/>
      <c r="T4104" s="25" t="str">
        <f>IF(COUNTA(B4104:S4104)=0,"",IF(AND(COUNTA(B4104:D4104)=3,COUNTIF('SRF Drop Downs'!$B$2:$B$5,'Sponsor Response Form (SRF)'!E4104),COUNTIF('SRF Drop Downs'!$F$2:$F$5,'Sponsor Response Form (SRF)'!F4104),COUNTIF('SRF Drop Downs'!$C$2:$C$4,'Sponsor Response Form (SRF)'!G4104),COUNTIF('SRF Drop Downs'!$D$2:$D$6,'Sponsor Response Form (SRF)'!H4104),COUNTIF('SRF Drop Downs'!$A$2:$A$5,'Sponsor Response Form (SRF)'!I4104),COUNTIF('SRF Drop Downs'!$A$2:$A$4,'Sponsor Response Form (SRF)'!J4104),COUNTIF('SRF Drop Downs'!$A$2:$A$5,'Sponsor Response Form (SRF)'!K4104),COUNTIF('SRF Drop Downs'!$E$2:$E$7,'Sponsor Response Form (SRF)'!L4104),COUNTIF('SRF Drop Downs'!$A$2:$A$4,'Sponsor Response Form (SRF)'!M4104),COUNTIF('SRF Drop Downs'!$A$2:$A$4,'Sponsor Response Form (SRF)'!N4104),COUNTIF('SRF Drop Downs'!$A$2:$A$4,'Sponsor Response Form (SRF)'!O4104),COUNTIF('SRF Drop Downs'!$A$2:$A$4,'Sponsor Response Form (SRF)'!P4104),COUNTIF('SRF Drop Downs'!$A$2:$A$4,'Sponsor Response Form (SRF)'!Q4104),COUNTIF('SRF Drop Downs'!$A$2:$A$4,'Sponsor Response Form (SRF)'!R4104),COUNTIF('SRF Drop Downs'!$A$2:$A$4,'Sponsor Response Form (SRF)'!S4104)),"Complete","Incomplete"))</f>
        <v/>
      </c>
      <c r="U4104" s="26" t="str">
        <f>IF(T4104="Complete",IF(AND(NOT(ISNA(VLOOKUP(CONCATENATE(E4104,F4104,G4104,H4104,I4104,J4104,K4104,L4104),'SRF Drop Downs'!G:G,1,FALSE))),IF(AND(H4104&lt;&gt;"C3",L4104&lt;&gt;"O5"),IF(SUM(COUNTIF(M4104:S4104,"Y"),COUNTIF(M4104:S4104,"N"))=0,"V","I"),IF(COUNTIF(M4104:S4104,"Y"),"V","I"))="V", IF(AND('Sponsor Response Form (SRF)'!E4104="M1", COUNTIF('OMS Response Form (ORF)'!D:D, C4104)&gt;0), "I", "V")="V"), "Valid","Invalid")," ")</f>
        <v xml:space="preserve"> </v>
      </c>
    </row>
    <row r="4105" spans="2:21" x14ac:dyDescent="0.35">
      <c r="B4105" s="70"/>
      <c r="C4105" s="71"/>
      <c r="D4105" s="72"/>
      <c r="E4105" s="73"/>
      <c r="F4105" s="73"/>
      <c r="G4105" s="73"/>
      <c r="H4105" s="73"/>
      <c r="I4105" s="73"/>
      <c r="J4105" s="73"/>
      <c r="K4105" s="73"/>
      <c r="L4105" s="73"/>
      <c r="M4105" s="73"/>
      <c r="N4105" s="73"/>
      <c r="O4105" s="73"/>
      <c r="P4105" s="73"/>
      <c r="Q4105" s="73"/>
      <c r="R4105" s="73"/>
      <c r="S4105" s="73"/>
      <c r="T4105" s="25" t="str">
        <f>IF(COUNTA(B4105:S4105)=0,"",IF(AND(COUNTA(B4105:D4105)=3,COUNTIF('SRF Drop Downs'!$B$2:$B$5,'Sponsor Response Form (SRF)'!E4105),COUNTIF('SRF Drop Downs'!$F$2:$F$5,'Sponsor Response Form (SRF)'!F4105),COUNTIF('SRF Drop Downs'!$C$2:$C$4,'Sponsor Response Form (SRF)'!G4105),COUNTIF('SRF Drop Downs'!$D$2:$D$6,'Sponsor Response Form (SRF)'!H4105),COUNTIF('SRF Drop Downs'!$A$2:$A$5,'Sponsor Response Form (SRF)'!I4105),COUNTIF('SRF Drop Downs'!$A$2:$A$4,'Sponsor Response Form (SRF)'!J4105),COUNTIF('SRF Drop Downs'!$A$2:$A$5,'Sponsor Response Form (SRF)'!K4105),COUNTIF('SRF Drop Downs'!$E$2:$E$7,'Sponsor Response Form (SRF)'!L4105),COUNTIF('SRF Drop Downs'!$A$2:$A$4,'Sponsor Response Form (SRF)'!M4105),COUNTIF('SRF Drop Downs'!$A$2:$A$4,'Sponsor Response Form (SRF)'!N4105),COUNTIF('SRF Drop Downs'!$A$2:$A$4,'Sponsor Response Form (SRF)'!O4105),COUNTIF('SRF Drop Downs'!$A$2:$A$4,'Sponsor Response Form (SRF)'!P4105),COUNTIF('SRF Drop Downs'!$A$2:$A$4,'Sponsor Response Form (SRF)'!Q4105),COUNTIF('SRF Drop Downs'!$A$2:$A$4,'Sponsor Response Form (SRF)'!R4105),COUNTIF('SRF Drop Downs'!$A$2:$A$4,'Sponsor Response Form (SRF)'!S4105)),"Complete","Incomplete"))</f>
        <v/>
      </c>
      <c r="U4105" s="26" t="str">
        <f>IF(T4105="Complete",IF(AND(NOT(ISNA(VLOOKUP(CONCATENATE(E4105,F4105,G4105,H4105,I4105,J4105,K4105,L4105),'SRF Drop Downs'!G:G,1,FALSE))),IF(AND(H4105&lt;&gt;"C3",L4105&lt;&gt;"O5"),IF(SUM(COUNTIF(M4105:S4105,"Y"),COUNTIF(M4105:S4105,"N"))=0,"V","I"),IF(COUNTIF(M4105:S4105,"Y"),"V","I"))="V", IF(AND('Sponsor Response Form (SRF)'!E4105="M1", COUNTIF('OMS Response Form (ORF)'!D:D, C4105)&gt;0), "I", "V")="V"), "Valid","Invalid")," ")</f>
        <v xml:space="preserve"> </v>
      </c>
    </row>
    <row r="4106" spans="2:21" x14ac:dyDescent="0.35">
      <c r="B4106" s="70"/>
      <c r="C4106" s="71"/>
      <c r="D4106" s="72"/>
      <c r="E4106" s="73"/>
      <c r="F4106" s="73"/>
      <c r="G4106" s="73"/>
      <c r="H4106" s="73"/>
      <c r="I4106" s="73"/>
      <c r="J4106" s="73"/>
      <c r="K4106" s="73"/>
      <c r="L4106" s="73"/>
      <c r="M4106" s="73"/>
      <c r="N4106" s="73"/>
      <c r="O4106" s="73"/>
      <c r="P4106" s="73"/>
      <c r="Q4106" s="73"/>
      <c r="R4106" s="73"/>
      <c r="S4106" s="73"/>
      <c r="T4106" s="25" t="str">
        <f>IF(COUNTA(B4106:S4106)=0,"",IF(AND(COUNTA(B4106:D4106)=3,COUNTIF('SRF Drop Downs'!$B$2:$B$5,'Sponsor Response Form (SRF)'!E4106),COUNTIF('SRF Drop Downs'!$F$2:$F$5,'Sponsor Response Form (SRF)'!F4106),COUNTIF('SRF Drop Downs'!$C$2:$C$4,'Sponsor Response Form (SRF)'!G4106),COUNTIF('SRF Drop Downs'!$D$2:$D$6,'Sponsor Response Form (SRF)'!H4106),COUNTIF('SRF Drop Downs'!$A$2:$A$5,'Sponsor Response Form (SRF)'!I4106),COUNTIF('SRF Drop Downs'!$A$2:$A$4,'Sponsor Response Form (SRF)'!J4106),COUNTIF('SRF Drop Downs'!$A$2:$A$5,'Sponsor Response Form (SRF)'!K4106),COUNTIF('SRF Drop Downs'!$E$2:$E$7,'Sponsor Response Form (SRF)'!L4106),COUNTIF('SRF Drop Downs'!$A$2:$A$4,'Sponsor Response Form (SRF)'!M4106),COUNTIF('SRF Drop Downs'!$A$2:$A$4,'Sponsor Response Form (SRF)'!N4106),COUNTIF('SRF Drop Downs'!$A$2:$A$4,'Sponsor Response Form (SRF)'!O4106),COUNTIF('SRF Drop Downs'!$A$2:$A$4,'Sponsor Response Form (SRF)'!P4106),COUNTIF('SRF Drop Downs'!$A$2:$A$4,'Sponsor Response Form (SRF)'!Q4106),COUNTIF('SRF Drop Downs'!$A$2:$A$4,'Sponsor Response Form (SRF)'!R4106),COUNTIF('SRF Drop Downs'!$A$2:$A$4,'Sponsor Response Form (SRF)'!S4106)),"Complete","Incomplete"))</f>
        <v/>
      </c>
      <c r="U4106" s="26" t="str">
        <f>IF(T4106="Complete",IF(AND(NOT(ISNA(VLOOKUP(CONCATENATE(E4106,F4106,G4106,H4106,I4106,J4106,K4106,L4106),'SRF Drop Downs'!G:G,1,FALSE))),IF(AND(H4106&lt;&gt;"C3",L4106&lt;&gt;"O5"),IF(SUM(COUNTIF(M4106:S4106,"Y"),COUNTIF(M4106:S4106,"N"))=0,"V","I"),IF(COUNTIF(M4106:S4106,"Y"),"V","I"))="V", IF(AND('Sponsor Response Form (SRF)'!E4106="M1", COUNTIF('OMS Response Form (ORF)'!D:D, C4106)&gt;0), "I", "V")="V"), "Valid","Invalid")," ")</f>
        <v xml:space="preserve"> </v>
      </c>
    </row>
    <row r="4107" spans="2:21" x14ac:dyDescent="0.35">
      <c r="B4107" s="70"/>
      <c r="C4107" s="71"/>
      <c r="D4107" s="72"/>
      <c r="E4107" s="73"/>
      <c r="F4107" s="73"/>
      <c r="G4107" s="73"/>
      <c r="H4107" s="73"/>
      <c r="I4107" s="73"/>
      <c r="J4107" s="73"/>
      <c r="K4107" s="73"/>
      <c r="L4107" s="73"/>
      <c r="M4107" s="73"/>
      <c r="N4107" s="73"/>
      <c r="O4107" s="73"/>
      <c r="P4107" s="73"/>
      <c r="Q4107" s="73"/>
      <c r="R4107" s="73"/>
      <c r="S4107" s="73"/>
      <c r="T4107" s="25" t="str">
        <f>IF(COUNTA(B4107:S4107)=0,"",IF(AND(COUNTA(B4107:D4107)=3,COUNTIF('SRF Drop Downs'!$B$2:$B$5,'Sponsor Response Form (SRF)'!E4107),COUNTIF('SRF Drop Downs'!$F$2:$F$5,'Sponsor Response Form (SRF)'!F4107),COUNTIF('SRF Drop Downs'!$C$2:$C$4,'Sponsor Response Form (SRF)'!G4107),COUNTIF('SRF Drop Downs'!$D$2:$D$6,'Sponsor Response Form (SRF)'!H4107),COUNTIF('SRF Drop Downs'!$A$2:$A$5,'Sponsor Response Form (SRF)'!I4107),COUNTIF('SRF Drop Downs'!$A$2:$A$4,'Sponsor Response Form (SRF)'!J4107),COUNTIF('SRF Drop Downs'!$A$2:$A$5,'Sponsor Response Form (SRF)'!K4107),COUNTIF('SRF Drop Downs'!$E$2:$E$7,'Sponsor Response Form (SRF)'!L4107),COUNTIF('SRF Drop Downs'!$A$2:$A$4,'Sponsor Response Form (SRF)'!M4107),COUNTIF('SRF Drop Downs'!$A$2:$A$4,'Sponsor Response Form (SRF)'!N4107),COUNTIF('SRF Drop Downs'!$A$2:$A$4,'Sponsor Response Form (SRF)'!O4107),COUNTIF('SRF Drop Downs'!$A$2:$A$4,'Sponsor Response Form (SRF)'!P4107),COUNTIF('SRF Drop Downs'!$A$2:$A$4,'Sponsor Response Form (SRF)'!Q4107),COUNTIF('SRF Drop Downs'!$A$2:$A$4,'Sponsor Response Form (SRF)'!R4107),COUNTIF('SRF Drop Downs'!$A$2:$A$4,'Sponsor Response Form (SRF)'!S4107)),"Complete","Incomplete"))</f>
        <v/>
      </c>
      <c r="U4107" s="26" t="str">
        <f>IF(T4107="Complete",IF(AND(NOT(ISNA(VLOOKUP(CONCATENATE(E4107,F4107,G4107,H4107,I4107,J4107,K4107,L4107),'SRF Drop Downs'!G:G,1,FALSE))),IF(AND(H4107&lt;&gt;"C3",L4107&lt;&gt;"O5"),IF(SUM(COUNTIF(M4107:S4107,"Y"),COUNTIF(M4107:S4107,"N"))=0,"V","I"),IF(COUNTIF(M4107:S4107,"Y"),"V","I"))="V", IF(AND('Sponsor Response Form (SRF)'!E4107="M1", COUNTIF('OMS Response Form (ORF)'!D:D, C4107)&gt;0), "I", "V")="V"), "Valid","Invalid")," ")</f>
        <v xml:space="preserve"> </v>
      </c>
    </row>
    <row r="4108" spans="2:21" x14ac:dyDescent="0.35">
      <c r="B4108" s="70"/>
      <c r="C4108" s="71"/>
      <c r="D4108" s="72"/>
      <c r="E4108" s="73"/>
      <c r="F4108" s="73"/>
      <c r="G4108" s="73"/>
      <c r="H4108" s="73"/>
      <c r="I4108" s="73"/>
      <c r="J4108" s="73"/>
      <c r="K4108" s="73"/>
      <c r="L4108" s="73"/>
      <c r="M4108" s="73"/>
      <c r="N4108" s="73"/>
      <c r="O4108" s="73"/>
      <c r="P4108" s="73"/>
      <c r="Q4108" s="73"/>
      <c r="R4108" s="73"/>
      <c r="S4108" s="73"/>
      <c r="T4108" s="25" t="str">
        <f>IF(COUNTA(B4108:S4108)=0,"",IF(AND(COUNTA(B4108:D4108)=3,COUNTIF('SRF Drop Downs'!$B$2:$B$5,'Sponsor Response Form (SRF)'!E4108),COUNTIF('SRF Drop Downs'!$F$2:$F$5,'Sponsor Response Form (SRF)'!F4108),COUNTIF('SRF Drop Downs'!$C$2:$C$4,'Sponsor Response Form (SRF)'!G4108),COUNTIF('SRF Drop Downs'!$D$2:$D$6,'Sponsor Response Form (SRF)'!H4108),COUNTIF('SRF Drop Downs'!$A$2:$A$5,'Sponsor Response Form (SRF)'!I4108),COUNTIF('SRF Drop Downs'!$A$2:$A$4,'Sponsor Response Form (SRF)'!J4108),COUNTIF('SRF Drop Downs'!$A$2:$A$5,'Sponsor Response Form (SRF)'!K4108),COUNTIF('SRF Drop Downs'!$E$2:$E$7,'Sponsor Response Form (SRF)'!L4108),COUNTIF('SRF Drop Downs'!$A$2:$A$4,'Sponsor Response Form (SRF)'!M4108),COUNTIF('SRF Drop Downs'!$A$2:$A$4,'Sponsor Response Form (SRF)'!N4108),COUNTIF('SRF Drop Downs'!$A$2:$A$4,'Sponsor Response Form (SRF)'!O4108),COUNTIF('SRF Drop Downs'!$A$2:$A$4,'Sponsor Response Form (SRF)'!P4108),COUNTIF('SRF Drop Downs'!$A$2:$A$4,'Sponsor Response Form (SRF)'!Q4108),COUNTIF('SRF Drop Downs'!$A$2:$A$4,'Sponsor Response Form (SRF)'!R4108),COUNTIF('SRF Drop Downs'!$A$2:$A$4,'Sponsor Response Form (SRF)'!S4108)),"Complete","Incomplete"))</f>
        <v/>
      </c>
      <c r="U4108" s="26" t="str">
        <f>IF(T4108="Complete",IF(AND(NOT(ISNA(VLOOKUP(CONCATENATE(E4108,F4108,G4108,H4108,I4108,J4108,K4108,L4108),'SRF Drop Downs'!G:G,1,FALSE))),IF(AND(H4108&lt;&gt;"C3",L4108&lt;&gt;"O5"),IF(SUM(COUNTIF(M4108:S4108,"Y"),COUNTIF(M4108:S4108,"N"))=0,"V","I"),IF(COUNTIF(M4108:S4108,"Y"),"V","I"))="V", IF(AND('Sponsor Response Form (SRF)'!E4108="M1", COUNTIF('OMS Response Form (ORF)'!D:D, C4108)&gt;0), "I", "V")="V"), "Valid","Invalid")," ")</f>
        <v xml:space="preserve"> </v>
      </c>
    </row>
    <row r="4109" spans="2:21" x14ac:dyDescent="0.35">
      <c r="B4109" s="70"/>
      <c r="C4109" s="71"/>
      <c r="D4109" s="72"/>
      <c r="E4109" s="73"/>
      <c r="F4109" s="73"/>
      <c r="G4109" s="73"/>
      <c r="H4109" s="73"/>
      <c r="I4109" s="73"/>
      <c r="J4109" s="73"/>
      <c r="K4109" s="73"/>
      <c r="L4109" s="73"/>
      <c r="M4109" s="73"/>
      <c r="N4109" s="73"/>
      <c r="O4109" s="73"/>
      <c r="P4109" s="73"/>
      <c r="Q4109" s="73"/>
      <c r="R4109" s="73"/>
      <c r="S4109" s="73"/>
      <c r="T4109" s="25" t="str">
        <f>IF(COUNTA(B4109:S4109)=0,"",IF(AND(COUNTA(B4109:D4109)=3,COUNTIF('SRF Drop Downs'!$B$2:$B$5,'Sponsor Response Form (SRF)'!E4109),COUNTIF('SRF Drop Downs'!$F$2:$F$5,'Sponsor Response Form (SRF)'!F4109),COUNTIF('SRF Drop Downs'!$C$2:$C$4,'Sponsor Response Form (SRF)'!G4109),COUNTIF('SRF Drop Downs'!$D$2:$D$6,'Sponsor Response Form (SRF)'!H4109),COUNTIF('SRF Drop Downs'!$A$2:$A$5,'Sponsor Response Form (SRF)'!I4109),COUNTIF('SRF Drop Downs'!$A$2:$A$4,'Sponsor Response Form (SRF)'!J4109),COUNTIF('SRF Drop Downs'!$A$2:$A$5,'Sponsor Response Form (SRF)'!K4109),COUNTIF('SRF Drop Downs'!$E$2:$E$7,'Sponsor Response Form (SRF)'!L4109),COUNTIF('SRF Drop Downs'!$A$2:$A$4,'Sponsor Response Form (SRF)'!M4109),COUNTIF('SRF Drop Downs'!$A$2:$A$4,'Sponsor Response Form (SRF)'!N4109),COUNTIF('SRF Drop Downs'!$A$2:$A$4,'Sponsor Response Form (SRF)'!O4109),COUNTIF('SRF Drop Downs'!$A$2:$A$4,'Sponsor Response Form (SRF)'!P4109),COUNTIF('SRF Drop Downs'!$A$2:$A$4,'Sponsor Response Form (SRF)'!Q4109),COUNTIF('SRF Drop Downs'!$A$2:$A$4,'Sponsor Response Form (SRF)'!R4109),COUNTIF('SRF Drop Downs'!$A$2:$A$4,'Sponsor Response Form (SRF)'!S4109)),"Complete","Incomplete"))</f>
        <v/>
      </c>
      <c r="U4109" s="26" t="str">
        <f>IF(T4109="Complete",IF(AND(NOT(ISNA(VLOOKUP(CONCATENATE(E4109,F4109,G4109,H4109,I4109,J4109,K4109,L4109),'SRF Drop Downs'!G:G,1,FALSE))),IF(AND(H4109&lt;&gt;"C3",L4109&lt;&gt;"O5"),IF(SUM(COUNTIF(M4109:S4109,"Y"),COUNTIF(M4109:S4109,"N"))=0,"V","I"),IF(COUNTIF(M4109:S4109,"Y"),"V","I"))="V", IF(AND('Sponsor Response Form (SRF)'!E4109="M1", COUNTIF('OMS Response Form (ORF)'!D:D, C4109)&gt;0), "I", "V")="V"), "Valid","Invalid")," ")</f>
        <v xml:space="preserve"> </v>
      </c>
    </row>
    <row r="4110" spans="2:21" x14ac:dyDescent="0.35">
      <c r="B4110" s="70"/>
      <c r="C4110" s="71"/>
      <c r="D4110" s="72"/>
      <c r="E4110" s="73"/>
      <c r="F4110" s="73"/>
      <c r="G4110" s="73"/>
      <c r="H4110" s="73"/>
      <c r="I4110" s="73"/>
      <c r="J4110" s="73"/>
      <c r="K4110" s="73"/>
      <c r="L4110" s="73"/>
      <c r="M4110" s="73"/>
      <c r="N4110" s="73"/>
      <c r="O4110" s="73"/>
      <c r="P4110" s="73"/>
      <c r="Q4110" s="73"/>
      <c r="R4110" s="73"/>
      <c r="S4110" s="73"/>
      <c r="T4110" s="25" t="str">
        <f>IF(COUNTA(B4110:S4110)=0,"",IF(AND(COUNTA(B4110:D4110)=3,COUNTIF('SRF Drop Downs'!$B$2:$B$5,'Sponsor Response Form (SRF)'!E4110),COUNTIF('SRF Drop Downs'!$F$2:$F$5,'Sponsor Response Form (SRF)'!F4110),COUNTIF('SRF Drop Downs'!$C$2:$C$4,'Sponsor Response Form (SRF)'!G4110),COUNTIF('SRF Drop Downs'!$D$2:$D$6,'Sponsor Response Form (SRF)'!H4110),COUNTIF('SRF Drop Downs'!$A$2:$A$5,'Sponsor Response Form (SRF)'!I4110),COUNTIF('SRF Drop Downs'!$A$2:$A$4,'Sponsor Response Form (SRF)'!J4110),COUNTIF('SRF Drop Downs'!$A$2:$A$5,'Sponsor Response Form (SRF)'!K4110),COUNTIF('SRF Drop Downs'!$E$2:$E$7,'Sponsor Response Form (SRF)'!L4110),COUNTIF('SRF Drop Downs'!$A$2:$A$4,'Sponsor Response Form (SRF)'!M4110),COUNTIF('SRF Drop Downs'!$A$2:$A$4,'Sponsor Response Form (SRF)'!N4110),COUNTIF('SRF Drop Downs'!$A$2:$A$4,'Sponsor Response Form (SRF)'!O4110),COUNTIF('SRF Drop Downs'!$A$2:$A$4,'Sponsor Response Form (SRF)'!P4110),COUNTIF('SRF Drop Downs'!$A$2:$A$4,'Sponsor Response Form (SRF)'!Q4110),COUNTIF('SRF Drop Downs'!$A$2:$A$4,'Sponsor Response Form (SRF)'!R4110),COUNTIF('SRF Drop Downs'!$A$2:$A$4,'Sponsor Response Form (SRF)'!S4110)),"Complete","Incomplete"))</f>
        <v/>
      </c>
      <c r="U4110" s="26" t="str">
        <f>IF(T4110="Complete",IF(AND(NOT(ISNA(VLOOKUP(CONCATENATE(E4110,F4110,G4110,H4110,I4110,J4110,K4110,L4110),'SRF Drop Downs'!G:G,1,FALSE))),IF(AND(H4110&lt;&gt;"C3",L4110&lt;&gt;"O5"),IF(SUM(COUNTIF(M4110:S4110,"Y"),COUNTIF(M4110:S4110,"N"))=0,"V","I"),IF(COUNTIF(M4110:S4110,"Y"),"V","I"))="V", IF(AND('Sponsor Response Form (SRF)'!E4110="M1", COUNTIF('OMS Response Form (ORF)'!D:D, C4110)&gt;0), "I", "V")="V"), "Valid","Invalid")," ")</f>
        <v xml:space="preserve"> </v>
      </c>
    </row>
    <row r="4111" spans="2:21" x14ac:dyDescent="0.35">
      <c r="B4111" s="70"/>
      <c r="C4111" s="71"/>
      <c r="D4111" s="72"/>
      <c r="E4111" s="73"/>
      <c r="F4111" s="73"/>
      <c r="G4111" s="73"/>
      <c r="H4111" s="73"/>
      <c r="I4111" s="73"/>
      <c r="J4111" s="73"/>
      <c r="K4111" s="73"/>
      <c r="L4111" s="73"/>
      <c r="M4111" s="73"/>
      <c r="N4111" s="73"/>
      <c r="O4111" s="73"/>
      <c r="P4111" s="73"/>
      <c r="Q4111" s="73"/>
      <c r="R4111" s="73"/>
      <c r="S4111" s="73"/>
      <c r="T4111" s="25" t="str">
        <f>IF(COUNTA(B4111:S4111)=0,"",IF(AND(COUNTA(B4111:D4111)=3,COUNTIF('SRF Drop Downs'!$B$2:$B$5,'Sponsor Response Form (SRF)'!E4111),COUNTIF('SRF Drop Downs'!$F$2:$F$5,'Sponsor Response Form (SRF)'!F4111),COUNTIF('SRF Drop Downs'!$C$2:$C$4,'Sponsor Response Form (SRF)'!G4111),COUNTIF('SRF Drop Downs'!$D$2:$D$6,'Sponsor Response Form (SRF)'!H4111),COUNTIF('SRF Drop Downs'!$A$2:$A$5,'Sponsor Response Form (SRF)'!I4111),COUNTIF('SRF Drop Downs'!$A$2:$A$4,'Sponsor Response Form (SRF)'!J4111),COUNTIF('SRF Drop Downs'!$A$2:$A$5,'Sponsor Response Form (SRF)'!K4111),COUNTIF('SRF Drop Downs'!$E$2:$E$7,'Sponsor Response Form (SRF)'!L4111),COUNTIF('SRF Drop Downs'!$A$2:$A$4,'Sponsor Response Form (SRF)'!M4111),COUNTIF('SRF Drop Downs'!$A$2:$A$4,'Sponsor Response Form (SRF)'!N4111),COUNTIF('SRF Drop Downs'!$A$2:$A$4,'Sponsor Response Form (SRF)'!O4111),COUNTIF('SRF Drop Downs'!$A$2:$A$4,'Sponsor Response Form (SRF)'!P4111),COUNTIF('SRF Drop Downs'!$A$2:$A$4,'Sponsor Response Form (SRF)'!Q4111),COUNTIF('SRF Drop Downs'!$A$2:$A$4,'Sponsor Response Form (SRF)'!R4111),COUNTIF('SRF Drop Downs'!$A$2:$A$4,'Sponsor Response Form (SRF)'!S4111)),"Complete","Incomplete"))</f>
        <v/>
      </c>
      <c r="U4111" s="26" t="str">
        <f>IF(T4111="Complete",IF(AND(NOT(ISNA(VLOOKUP(CONCATENATE(E4111,F4111,G4111,H4111,I4111,J4111,K4111,L4111),'SRF Drop Downs'!G:G,1,FALSE))),IF(AND(H4111&lt;&gt;"C3",L4111&lt;&gt;"O5"),IF(SUM(COUNTIF(M4111:S4111,"Y"),COUNTIF(M4111:S4111,"N"))=0,"V","I"),IF(COUNTIF(M4111:S4111,"Y"),"V","I"))="V", IF(AND('Sponsor Response Form (SRF)'!E4111="M1", COUNTIF('OMS Response Form (ORF)'!D:D, C4111)&gt;0), "I", "V")="V"), "Valid","Invalid")," ")</f>
        <v xml:space="preserve"> </v>
      </c>
    </row>
    <row r="4112" spans="2:21" x14ac:dyDescent="0.35">
      <c r="B4112" s="70"/>
      <c r="C4112" s="71"/>
      <c r="D4112" s="72"/>
      <c r="E4112" s="73"/>
      <c r="F4112" s="73"/>
      <c r="G4112" s="73"/>
      <c r="H4112" s="73"/>
      <c r="I4112" s="73"/>
      <c r="J4112" s="73"/>
      <c r="K4112" s="73"/>
      <c r="L4112" s="73"/>
      <c r="M4112" s="73"/>
      <c r="N4112" s="73"/>
      <c r="O4112" s="73"/>
      <c r="P4112" s="73"/>
      <c r="Q4112" s="73"/>
      <c r="R4112" s="73"/>
      <c r="S4112" s="73"/>
      <c r="T4112" s="25" t="str">
        <f>IF(COUNTA(B4112:S4112)=0,"",IF(AND(COUNTA(B4112:D4112)=3,COUNTIF('SRF Drop Downs'!$B$2:$B$5,'Sponsor Response Form (SRF)'!E4112),COUNTIF('SRF Drop Downs'!$F$2:$F$5,'Sponsor Response Form (SRF)'!F4112),COUNTIF('SRF Drop Downs'!$C$2:$C$4,'Sponsor Response Form (SRF)'!G4112),COUNTIF('SRF Drop Downs'!$D$2:$D$6,'Sponsor Response Form (SRF)'!H4112),COUNTIF('SRF Drop Downs'!$A$2:$A$5,'Sponsor Response Form (SRF)'!I4112),COUNTIF('SRF Drop Downs'!$A$2:$A$4,'Sponsor Response Form (SRF)'!J4112),COUNTIF('SRF Drop Downs'!$A$2:$A$5,'Sponsor Response Form (SRF)'!K4112),COUNTIF('SRF Drop Downs'!$E$2:$E$7,'Sponsor Response Form (SRF)'!L4112),COUNTIF('SRF Drop Downs'!$A$2:$A$4,'Sponsor Response Form (SRF)'!M4112),COUNTIF('SRF Drop Downs'!$A$2:$A$4,'Sponsor Response Form (SRF)'!N4112),COUNTIF('SRF Drop Downs'!$A$2:$A$4,'Sponsor Response Form (SRF)'!O4112),COUNTIF('SRF Drop Downs'!$A$2:$A$4,'Sponsor Response Form (SRF)'!P4112),COUNTIF('SRF Drop Downs'!$A$2:$A$4,'Sponsor Response Form (SRF)'!Q4112),COUNTIF('SRF Drop Downs'!$A$2:$A$4,'Sponsor Response Form (SRF)'!R4112),COUNTIF('SRF Drop Downs'!$A$2:$A$4,'Sponsor Response Form (SRF)'!S4112)),"Complete","Incomplete"))</f>
        <v/>
      </c>
      <c r="U4112" s="26" t="str">
        <f>IF(T4112="Complete",IF(AND(NOT(ISNA(VLOOKUP(CONCATENATE(E4112,F4112,G4112,H4112,I4112,J4112,K4112,L4112),'SRF Drop Downs'!G:G,1,FALSE))),IF(AND(H4112&lt;&gt;"C3",L4112&lt;&gt;"O5"),IF(SUM(COUNTIF(M4112:S4112,"Y"),COUNTIF(M4112:S4112,"N"))=0,"V","I"),IF(COUNTIF(M4112:S4112,"Y"),"V","I"))="V", IF(AND('Sponsor Response Form (SRF)'!E4112="M1", COUNTIF('OMS Response Form (ORF)'!D:D, C4112)&gt;0), "I", "V")="V"), "Valid","Invalid")," ")</f>
        <v xml:space="preserve"> </v>
      </c>
    </row>
    <row r="4113" spans="2:21" x14ac:dyDescent="0.35">
      <c r="B4113" s="70"/>
      <c r="C4113" s="71"/>
      <c r="D4113" s="72"/>
      <c r="E4113" s="73"/>
      <c r="F4113" s="73"/>
      <c r="G4113" s="73"/>
      <c r="H4113" s="73"/>
      <c r="I4113" s="73"/>
      <c r="J4113" s="73"/>
      <c r="K4113" s="73"/>
      <c r="L4113" s="73"/>
      <c r="M4113" s="73"/>
      <c r="N4113" s="73"/>
      <c r="O4113" s="73"/>
      <c r="P4113" s="73"/>
      <c r="Q4113" s="73"/>
      <c r="R4113" s="73"/>
      <c r="S4113" s="73"/>
      <c r="T4113" s="25" t="str">
        <f>IF(COUNTA(B4113:S4113)=0,"",IF(AND(COUNTA(B4113:D4113)=3,COUNTIF('SRF Drop Downs'!$B$2:$B$5,'Sponsor Response Form (SRF)'!E4113),COUNTIF('SRF Drop Downs'!$F$2:$F$5,'Sponsor Response Form (SRF)'!F4113),COUNTIF('SRF Drop Downs'!$C$2:$C$4,'Sponsor Response Form (SRF)'!G4113),COUNTIF('SRF Drop Downs'!$D$2:$D$6,'Sponsor Response Form (SRF)'!H4113),COUNTIF('SRF Drop Downs'!$A$2:$A$5,'Sponsor Response Form (SRF)'!I4113),COUNTIF('SRF Drop Downs'!$A$2:$A$4,'Sponsor Response Form (SRF)'!J4113),COUNTIF('SRF Drop Downs'!$A$2:$A$5,'Sponsor Response Form (SRF)'!K4113),COUNTIF('SRF Drop Downs'!$E$2:$E$7,'Sponsor Response Form (SRF)'!L4113),COUNTIF('SRF Drop Downs'!$A$2:$A$4,'Sponsor Response Form (SRF)'!M4113),COUNTIF('SRF Drop Downs'!$A$2:$A$4,'Sponsor Response Form (SRF)'!N4113),COUNTIF('SRF Drop Downs'!$A$2:$A$4,'Sponsor Response Form (SRF)'!O4113),COUNTIF('SRF Drop Downs'!$A$2:$A$4,'Sponsor Response Form (SRF)'!P4113),COUNTIF('SRF Drop Downs'!$A$2:$A$4,'Sponsor Response Form (SRF)'!Q4113),COUNTIF('SRF Drop Downs'!$A$2:$A$4,'Sponsor Response Form (SRF)'!R4113),COUNTIF('SRF Drop Downs'!$A$2:$A$4,'Sponsor Response Form (SRF)'!S4113)),"Complete","Incomplete"))</f>
        <v/>
      </c>
      <c r="U4113" s="26" t="str">
        <f>IF(T4113="Complete",IF(AND(NOT(ISNA(VLOOKUP(CONCATENATE(E4113,F4113,G4113,H4113,I4113,J4113,K4113,L4113),'SRF Drop Downs'!G:G,1,FALSE))),IF(AND(H4113&lt;&gt;"C3",L4113&lt;&gt;"O5"),IF(SUM(COUNTIF(M4113:S4113,"Y"),COUNTIF(M4113:S4113,"N"))=0,"V","I"),IF(COUNTIF(M4113:S4113,"Y"),"V","I"))="V", IF(AND('Sponsor Response Form (SRF)'!E4113="M1", COUNTIF('OMS Response Form (ORF)'!D:D, C4113)&gt;0), "I", "V")="V"), "Valid","Invalid")," ")</f>
        <v xml:space="preserve"> </v>
      </c>
    </row>
    <row r="4114" spans="2:21" x14ac:dyDescent="0.35">
      <c r="B4114" s="70"/>
      <c r="C4114" s="71"/>
      <c r="D4114" s="72"/>
      <c r="E4114" s="73"/>
      <c r="F4114" s="73"/>
      <c r="G4114" s="73"/>
      <c r="H4114" s="73"/>
      <c r="I4114" s="73"/>
      <c r="J4114" s="73"/>
      <c r="K4114" s="73"/>
      <c r="L4114" s="73"/>
      <c r="M4114" s="73"/>
      <c r="N4114" s="73"/>
      <c r="O4114" s="73"/>
      <c r="P4114" s="73"/>
      <c r="Q4114" s="73"/>
      <c r="R4114" s="73"/>
      <c r="S4114" s="73"/>
      <c r="T4114" s="25" t="str">
        <f>IF(COUNTA(B4114:S4114)=0,"",IF(AND(COUNTA(B4114:D4114)=3,COUNTIF('SRF Drop Downs'!$B$2:$B$5,'Sponsor Response Form (SRF)'!E4114),COUNTIF('SRF Drop Downs'!$F$2:$F$5,'Sponsor Response Form (SRF)'!F4114),COUNTIF('SRF Drop Downs'!$C$2:$C$4,'Sponsor Response Form (SRF)'!G4114),COUNTIF('SRF Drop Downs'!$D$2:$D$6,'Sponsor Response Form (SRF)'!H4114),COUNTIF('SRF Drop Downs'!$A$2:$A$5,'Sponsor Response Form (SRF)'!I4114),COUNTIF('SRF Drop Downs'!$A$2:$A$4,'Sponsor Response Form (SRF)'!J4114),COUNTIF('SRF Drop Downs'!$A$2:$A$5,'Sponsor Response Form (SRF)'!K4114),COUNTIF('SRF Drop Downs'!$E$2:$E$7,'Sponsor Response Form (SRF)'!L4114),COUNTIF('SRF Drop Downs'!$A$2:$A$4,'Sponsor Response Form (SRF)'!M4114),COUNTIF('SRF Drop Downs'!$A$2:$A$4,'Sponsor Response Form (SRF)'!N4114),COUNTIF('SRF Drop Downs'!$A$2:$A$4,'Sponsor Response Form (SRF)'!O4114),COUNTIF('SRF Drop Downs'!$A$2:$A$4,'Sponsor Response Form (SRF)'!P4114),COUNTIF('SRF Drop Downs'!$A$2:$A$4,'Sponsor Response Form (SRF)'!Q4114),COUNTIF('SRF Drop Downs'!$A$2:$A$4,'Sponsor Response Form (SRF)'!R4114),COUNTIF('SRF Drop Downs'!$A$2:$A$4,'Sponsor Response Form (SRF)'!S4114)),"Complete","Incomplete"))</f>
        <v/>
      </c>
      <c r="U4114" s="26" t="str">
        <f>IF(T4114="Complete",IF(AND(NOT(ISNA(VLOOKUP(CONCATENATE(E4114,F4114,G4114,H4114,I4114,J4114,K4114,L4114),'SRF Drop Downs'!G:G,1,FALSE))),IF(AND(H4114&lt;&gt;"C3",L4114&lt;&gt;"O5"),IF(SUM(COUNTIF(M4114:S4114,"Y"),COUNTIF(M4114:S4114,"N"))=0,"V","I"),IF(COUNTIF(M4114:S4114,"Y"),"V","I"))="V", IF(AND('Sponsor Response Form (SRF)'!E4114="M1", COUNTIF('OMS Response Form (ORF)'!D:D, C4114)&gt;0), "I", "V")="V"), "Valid","Invalid")," ")</f>
        <v xml:space="preserve"> </v>
      </c>
    </row>
    <row r="4115" spans="2:21" x14ac:dyDescent="0.35">
      <c r="B4115" s="70"/>
      <c r="C4115" s="71"/>
      <c r="D4115" s="72"/>
      <c r="E4115" s="73"/>
      <c r="F4115" s="73"/>
      <c r="G4115" s="73"/>
      <c r="H4115" s="73"/>
      <c r="I4115" s="73"/>
      <c r="J4115" s="73"/>
      <c r="K4115" s="73"/>
      <c r="L4115" s="73"/>
      <c r="M4115" s="73"/>
      <c r="N4115" s="73"/>
      <c r="O4115" s="73"/>
      <c r="P4115" s="73"/>
      <c r="Q4115" s="73"/>
      <c r="R4115" s="73"/>
      <c r="S4115" s="73"/>
      <c r="T4115" s="25" t="str">
        <f>IF(COUNTA(B4115:S4115)=0,"",IF(AND(COUNTA(B4115:D4115)=3,COUNTIF('SRF Drop Downs'!$B$2:$B$5,'Sponsor Response Form (SRF)'!E4115),COUNTIF('SRF Drop Downs'!$F$2:$F$5,'Sponsor Response Form (SRF)'!F4115),COUNTIF('SRF Drop Downs'!$C$2:$C$4,'Sponsor Response Form (SRF)'!G4115),COUNTIF('SRF Drop Downs'!$D$2:$D$6,'Sponsor Response Form (SRF)'!H4115),COUNTIF('SRF Drop Downs'!$A$2:$A$5,'Sponsor Response Form (SRF)'!I4115),COUNTIF('SRF Drop Downs'!$A$2:$A$4,'Sponsor Response Form (SRF)'!J4115),COUNTIF('SRF Drop Downs'!$A$2:$A$5,'Sponsor Response Form (SRF)'!K4115),COUNTIF('SRF Drop Downs'!$E$2:$E$7,'Sponsor Response Form (SRF)'!L4115),COUNTIF('SRF Drop Downs'!$A$2:$A$4,'Sponsor Response Form (SRF)'!M4115),COUNTIF('SRF Drop Downs'!$A$2:$A$4,'Sponsor Response Form (SRF)'!N4115),COUNTIF('SRF Drop Downs'!$A$2:$A$4,'Sponsor Response Form (SRF)'!O4115),COUNTIF('SRF Drop Downs'!$A$2:$A$4,'Sponsor Response Form (SRF)'!P4115),COUNTIF('SRF Drop Downs'!$A$2:$A$4,'Sponsor Response Form (SRF)'!Q4115),COUNTIF('SRF Drop Downs'!$A$2:$A$4,'Sponsor Response Form (SRF)'!R4115),COUNTIF('SRF Drop Downs'!$A$2:$A$4,'Sponsor Response Form (SRF)'!S4115)),"Complete","Incomplete"))</f>
        <v/>
      </c>
      <c r="U4115" s="26" t="str">
        <f>IF(T4115="Complete",IF(AND(NOT(ISNA(VLOOKUP(CONCATENATE(E4115,F4115,G4115,H4115,I4115,J4115,K4115,L4115),'SRF Drop Downs'!G:G,1,FALSE))),IF(AND(H4115&lt;&gt;"C3",L4115&lt;&gt;"O5"),IF(SUM(COUNTIF(M4115:S4115,"Y"),COUNTIF(M4115:S4115,"N"))=0,"V","I"),IF(COUNTIF(M4115:S4115,"Y"),"V","I"))="V", IF(AND('Sponsor Response Form (SRF)'!E4115="M1", COUNTIF('OMS Response Form (ORF)'!D:D, C4115)&gt;0), "I", "V")="V"), "Valid","Invalid")," ")</f>
        <v xml:space="preserve"> </v>
      </c>
    </row>
    <row r="4116" spans="2:21" x14ac:dyDescent="0.35">
      <c r="B4116" s="70"/>
      <c r="C4116" s="71"/>
      <c r="D4116" s="72"/>
      <c r="E4116" s="73"/>
      <c r="F4116" s="73"/>
      <c r="G4116" s="73"/>
      <c r="H4116" s="73"/>
      <c r="I4116" s="73"/>
      <c r="J4116" s="73"/>
      <c r="K4116" s="73"/>
      <c r="L4116" s="73"/>
      <c r="M4116" s="73"/>
      <c r="N4116" s="73"/>
      <c r="O4116" s="73"/>
      <c r="P4116" s="73"/>
      <c r="Q4116" s="73"/>
      <c r="R4116" s="73"/>
      <c r="S4116" s="73"/>
      <c r="T4116" s="25" t="str">
        <f>IF(COUNTA(B4116:S4116)=0,"",IF(AND(COUNTA(B4116:D4116)=3,COUNTIF('SRF Drop Downs'!$B$2:$B$5,'Sponsor Response Form (SRF)'!E4116),COUNTIF('SRF Drop Downs'!$F$2:$F$5,'Sponsor Response Form (SRF)'!F4116),COUNTIF('SRF Drop Downs'!$C$2:$C$4,'Sponsor Response Form (SRF)'!G4116),COUNTIF('SRF Drop Downs'!$D$2:$D$6,'Sponsor Response Form (SRF)'!H4116),COUNTIF('SRF Drop Downs'!$A$2:$A$5,'Sponsor Response Form (SRF)'!I4116),COUNTIF('SRF Drop Downs'!$A$2:$A$4,'Sponsor Response Form (SRF)'!J4116),COUNTIF('SRF Drop Downs'!$A$2:$A$5,'Sponsor Response Form (SRF)'!K4116),COUNTIF('SRF Drop Downs'!$E$2:$E$7,'Sponsor Response Form (SRF)'!L4116),COUNTIF('SRF Drop Downs'!$A$2:$A$4,'Sponsor Response Form (SRF)'!M4116),COUNTIF('SRF Drop Downs'!$A$2:$A$4,'Sponsor Response Form (SRF)'!N4116),COUNTIF('SRF Drop Downs'!$A$2:$A$4,'Sponsor Response Form (SRF)'!O4116),COUNTIF('SRF Drop Downs'!$A$2:$A$4,'Sponsor Response Form (SRF)'!P4116),COUNTIF('SRF Drop Downs'!$A$2:$A$4,'Sponsor Response Form (SRF)'!Q4116),COUNTIF('SRF Drop Downs'!$A$2:$A$4,'Sponsor Response Form (SRF)'!R4116),COUNTIF('SRF Drop Downs'!$A$2:$A$4,'Sponsor Response Form (SRF)'!S4116)),"Complete","Incomplete"))</f>
        <v/>
      </c>
      <c r="U4116" s="26" t="str">
        <f>IF(T4116="Complete",IF(AND(NOT(ISNA(VLOOKUP(CONCATENATE(E4116,F4116,G4116,H4116,I4116,J4116,K4116,L4116),'SRF Drop Downs'!G:G,1,FALSE))),IF(AND(H4116&lt;&gt;"C3",L4116&lt;&gt;"O5"),IF(SUM(COUNTIF(M4116:S4116,"Y"),COUNTIF(M4116:S4116,"N"))=0,"V","I"),IF(COUNTIF(M4116:S4116,"Y"),"V","I"))="V", IF(AND('Sponsor Response Form (SRF)'!E4116="M1", COUNTIF('OMS Response Form (ORF)'!D:D, C4116)&gt;0), "I", "V")="V"), "Valid","Invalid")," ")</f>
        <v xml:space="preserve"> </v>
      </c>
    </row>
    <row r="4117" spans="2:21" x14ac:dyDescent="0.35">
      <c r="B4117" s="70"/>
      <c r="C4117" s="71"/>
      <c r="D4117" s="72"/>
      <c r="E4117" s="73"/>
      <c r="F4117" s="73"/>
      <c r="G4117" s="73"/>
      <c r="H4117" s="73"/>
      <c r="I4117" s="73"/>
      <c r="J4117" s="73"/>
      <c r="K4117" s="73"/>
      <c r="L4117" s="73"/>
      <c r="M4117" s="73"/>
      <c r="N4117" s="73"/>
      <c r="O4117" s="73"/>
      <c r="P4117" s="73"/>
      <c r="Q4117" s="73"/>
      <c r="R4117" s="73"/>
      <c r="S4117" s="73"/>
      <c r="T4117" s="25" t="str">
        <f>IF(COUNTA(B4117:S4117)=0,"",IF(AND(COUNTA(B4117:D4117)=3,COUNTIF('SRF Drop Downs'!$B$2:$B$5,'Sponsor Response Form (SRF)'!E4117),COUNTIF('SRF Drop Downs'!$F$2:$F$5,'Sponsor Response Form (SRF)'!F4117),COUNTIF('SRF Drop Downs'!$C$2:$C$4,'Sponsor Response Form (SRF)'!G4117),COUNTIF('SRF Drop Downs'!$D$2:$D$6,'Sponsor Response Form (SRF)'!H4117),COUNTIF('SRF Drop Downs'!$A$2:$A$5,'Sponsor Response Form (SRF)'!I4117),COUNTIF('SRF Drop Downs'!$A$2:$A$4,'Sponsor Response Form (SRF)'!J4117),COUNTIF('SRF Drop Downs'!$A$2:$A$5,'Sponsor Response Form (SRF)'!K4117),COUNTIF('SRF Drop Downs'!$E$2:$E$7,'Sponsor Response Form (SRF)'!L4117),COUNTIF('SRF Drop Downs'!$A$2:$A$4,'Sponsor Response Form (SRF)'!M4117),COUNTIF('SRF Drop Downs'!$A$2:$A$4,'Sponsor Response Form (SRF)'!N4117),COUNTIF('SRF Drop Downs'!$A$2:$A$4,'Sponsor Response Form (SRF)'!O4117),COUNTIF('SRF Drop Downs'!$A$2:$A$4,'Sponsor Response Form (SRF)'!P4117),COUNTIF('SRF Drop Downs'!$A$2:$A$4,'Sponsor Response Form (SRF)'!Q4117),COUNTIF('SRF Drop Downs'!$A$2:$A$4,'Sponsor Response Form (SRF)'!R4117),COUNTIF('SRF Drop Downs'!$A$2:$A$4,'Sponsor Response Form (SRF)'!S4117)),"Complete","Incomplete"))</f>
        <v/>
      </c>
      <c r="U4117" s="26" t="str">
        <f>IF(T4117="Complete",IF(AND(NOT(ISNA(VLOOKUP(CONCATENATE(E4117,F4117,G4117,H4117,I4117,J4117,K4117,L4117),'SRF Drop Downs'!G:G,1,FALSE))),IF(AND(H4117&lt;&gt;"C3",L4117&lt;&gt;"O5"),IF(SUM(COUNTIF(M4117:S4117,"Y"),COUNTIF(M4117:S4117,"N"))=0,"V","I"),IF(COUNTIF(M4117:S4117,"Y"),"V","I"))="V", IF(AND('Sponsor Response Form (SRF)'!E4117="M1", COUNTIF('OMS Response Form (ORF)'!D:D, C4117)&gt;0), "I", "V")="V"), "Valid","Invalid")," ")</f>
        <v xml:space="preserve"> </v>
      </c>
    </row>
    <row r="4118" spans="2:21" x14ac:dyDescent="0.35">
      <c r="B4118" s="70"/>
      <c r="C4118" s="71"/>
      <c r="D4118" s="72"/>
      <c r="E4118" s="73"/>
      <c r="F4118" s="73"/>
      <c r="G4118" s="73"/>
      <c r="H4118" s="73"/>
      <c r="I4118" s="73"/>
      <c r="J4118" s="73"/>
      <c r="K4118" s="73"/>
      <c r="L4118" s="73"/>
      <c r="M4118" s="73"/>
      <c r="N4118" s="73"/>
      <c r="O4118" s="73"/>
      <c r="P4118" s="73"/>
      <c r="Q4118" s="73"/>
      <c r="R4118" s="73"/>
      <c r="S4118" s="73"/>
      <c r="T4118" s="25" t="str">
        <f>IF(COUNTA(B4118:S4118)=0,"",IF(AND(COUNTA(B4118:D4118)=3,COUNTIF('SRF Drop Downs'!$B$2:$B$5,'Sponsor Response Form (SRF)'!E4118),COUNTIF('SRF Drop Downs'!$F$2:$F$5,'Sponsor Response Form (SRF)'!F4118),COUNTIF('SRF Drop Downs'!$C$2:$C$4,'Sponsor Response Form (SRF)'!G4118),COUNTIF('SRF Drop Downs'!$D$2:$D$6,'Sponsor Response Form (SRF)'!H4118),COUNTIF('SRF Drop Downs'!$A$2:$A$5,'Sponsor Response Form (SRF)'!I4118),COUNTIF('SRF Drop Downs'!$A$2:$A$4,'Sponsor Response Form (SRF)'!J4118),COUNTIF('SRF Drop Downs'!$A$2:$A$5,'Sponsor Response Form (SRF)'!K4118),COUNTIF('SRF Drop Downs'!$E$2:$E$7,'Sponsor Response Form (SRF)'!L4118),COUNTIF('SRF Drop Downs'!$A$2:$A$4,'Sponsor Response Form (SRF)'!M4118),COUNTIF('SRF Drop Downs'!$A$2:$A$4,'Sponsor Response Form (SRF)'!N4118),COUNTIF('SRF Drop Downs'!$A$2:$A$4,'Sponsor Response Form (SRF)'!O4118),COUNTIF('SRF Drop Downs'!$A$2:$A$4,'Sponsor Response Form (SRF)'!P4118),COUNTIF('SRF Drop Downs'!$A$2:$A$4,'Sponsor Response Form (SRF)'!Q4118),COUNTIF('SRF Drop Downs'!$A$2:$A$4,'Sponsor Response Form (SRF)'!R4118),COUNTIF('SRF Drop Downs'!$A$2:$A$4,'Sponsor Response Form (SRF)'!S4118)),"Complete","Incomplete"))</f>
        <v/>
      </c>
      <c r="U4118" s="26" t="str">
        <f>IF(T4118="Complete",IF(AND(NOT(ISNA(VLOOKUP(CONCATENATE(E4118,F4118,G4118,H4118,I4118,J4118,K4118,L4118),'SRF Drop Downs'!G:G,1,FALSE))),IF(AND(H4118&lt;&gt;"C3",L4118&lt;&gt;"O5"),IF(SUM(COUNTIF(M4118:S4118,"Y"),COUNTIF(M4118:S4118,"N"))=0,"V","I"),IF(COUNTIF(M4118:S4118,"Y"),"V","I"))="V", IF(AND('Sponsor Response Form (SRF)'!E4118="M1", COUNTIF('OMS Response Form (ORF)'!D:D, C4118)&gt;0), "I", "V")="V"), "Valid","Invalid")," ")</f>
        <v xml:space="preserve"> </v>
      </c>
    </row>
    <row r="4119" spans="2:21" x14ac:dyDescent="0.35">
      <c r="B4119" s="70"/>
      <c r="C4119" s="71"/>
      <c r="D4119" s="72"/>
      <c r="E4119" s="73"/>
      <c r="F4119" s="73"/>
      <c r="G4119" s="73"/>
      <c r="H4119" s="73"/>
      <c r="I4119" s="73"/>
      <c r="J4119" s="73"/>
      <c r="K4119" s="73"/>
      <c r="L4119" s="73"/>
      <c r="M4119" s="73"/>
      <c r="N4119" s="73"/>
      <c r="O4119" s="73"/>
      <c r="P4119" s="73"/>
      <c r="Q4119" s="73"/>
      <c r="R4119" s="73"/>
      <c r="S4119" s="73"/>
      <c r="T4119" s="25" t="str">
        <f>IF(COUNTA(B4119:S4119)=0,"",IF(AND(COUNTA(B4119:D4119)=3,COUNTIF('SRF Drop Downs'!$B$2:$B$5,'Sponsor Response Form (SRF)'!E4119),COUNTIF('SRF Drop Downs'!$F$2:$F$5,'Sponsor Response Form (SRF)'!F4119),COUNTIF('SRF Drop Downs'!$C$2:$C$4,'Sponsor Response Form (SRF)'!G4119),COUNTIF('SRF Drop Downs'!$D$2:$D$6,'Sponsor Response Form (SRF)'!H4119),COUNTIF('SRF Drop Downs'!$A$2:$A$5,'Sponsor Response Form (SRF)'!I4119),COUNTIF('SRF Drop Downs'!$A$2:$A$4,'Sponsor Response Form (SRF)'!J4119),COUNTIF('SRF Drop Downs'!$A$2:$A$5,'Sponsor Response Form (SRF)'!K4119),COUNTIF('SRF Drop Downs'!$E$2:$E$7,'Sponsor Response Form (SRF)'!L4119),COUNTIF('SRF Drop Downs'!$A$2:$A$4,'Sponsor Response Form (SRF)'!M4119),COUNTIF('SRF Drop Downs'!$A$2:$A$4,'Sponsor Response Form (SRF)'!N4119),COUNTIF('SRF Drop Downs'!$A$2:$A$4,'Sponsor Response Form (SRF)'!O4119),COUNTIF('SRF Drop Downs'!$A$2:$A$4,'Sponsor Response Form (SRF)'!P4119),COUNTIF('SRF Drop Downs'!$A$2:$A$4,'Sponsor Response Form (SRF)'!Q4119),COUNTIF('SRF Drop Downs'!$A$2:$A$4,'Sponsor Response Form (SRF)'!R4119),COUNTIF('SRF Drop Downs'!$A$2:$A$4,'Sponsor Response Form (SRF)'!S4119)),"Complete","Incomplete"))</f>
        <v/>
      </c>
      <c r="U4119" s="26" t="str">
        <f>IF(T4119="Complete",IF(AND(NOT(ISNA(VLOOKUP(CONCATENATE(E4119,F4119,G4119,H4119,I4119,J4119,K4119,L4119),'SRF Drop Downs'!G:G,1,FALSE))),IF(AND(H4119&lt;&gt;"C3",L4119&lt;&gt;"O5"),IF(SUM(COUNTIF(M4119:S4119,"Y"),COUNTIF(M4119:S4119,"N"))=0,"V","I"),IF(COUNTIF(M4119:S4119,"Y"),"V","I"))="V", IF(AND('Sponsor Response Form (SRF)'!E4119="M1", COUNTIF('OMS Response Form (ORF)'!D:D, C4119)&gt;0), "I", "V")="V"), "Valid","Invalid")," ")</f>
        <v xml:space="preserve"> </v>
      </c>
    </row>
    <row r="4120" spans="2:21" x14ac:dyDescent="0.35">
      <c r="B4120" s="70"/>
      <c r="C4120" s="71"/>
      <c r="D4120" s="72"/>
      <c r="E4120" s="73"/>
      <c r="F4120" s="73"/>
      <c r="G4120" s="73"/>
      <c r="H4120" s="73"/>
      <c r="I4120" s="73"/>
      <c r="J4120" s="73"/>
      <c r="K4120" s="73"/>
      <c r="L4120" s="73"/>
      <c r="M4120" s="73"/>
      <c r="N4120" s="73"/>
      <c r="O4120" s="73"/>
      <c r="P4120" s="73"/>
      <c r="Q4120" s="73"/>
      <c r="R4120" s="73"/>
      <c r="S4120" s="73"/>
      <c r="T4120" s="25" t="str">
        <f>IF(COUNTA(B4120:S4120)=0,"",IF(AND(COUNTA(B4120:D4120)=3,COUNTIF('SRF Drop Downs'!$B$2:$B$5,'Sponsor Response Form (SRF)'!E4120),COUNTIF('SRF Drop Downs'!$F$2:$F$5,'Sponsor Response Form (SRF)'!F4120),COUNTIF('SRF Drop Downs'!$C$2:$C$4,'Sponsor Response Form (SRF)'!G4120),COUNTIF('SRF Drop Downs'!$D$2:$D$6,'Sponsor Response Form (SRF)'!H4120),COUNTIF('SRF Drop Downs'!$A$2:$A$5,'Sponsor Response Form (SRF)'!I4120),COUNTIF('SRF Drop Downs'!$A$2:$A$4,'Sponsor Response Form (SRF)'!J4120),COUNTIF('SRF Drop Downs'!$A$2:$A$5,'Sponsor Response Form (SRF)'!K4120),COUNTIF('SRF Drop Downs'!$E$2:$E$7,'Sponsor Response Form (SRF)'!L4120),COUNTIF('SRF Drop Downs'!$A$2:$A$4,'Sponsor Response Form (SRF)'!M4120),COUNTIF('SRF Drop Downs'!$A$2:$A$4,'Sponsor Response Form (SRF)'!N4120),COUNTIF('SRF Drop Downs'!$A$2:$A$4,'Sponsor Response Form (SRF)'!O4120),COUNTIF('SRF Drop Downs'!$A$2:$A$4,'Sponsor Response Form (SRF)'!P4120),COUNTIF('SRF Drop Downs'!$A$2:$A$4,'Sponsor Response Form (SRF)'!Q4120),COUNTIF('SRF Drop Downs'!$A$2:$A$4,'Sponsor Response Form (SRF)'!R4120),COUNTIF('SRF Drop Downs'!$A$2:$A$4,'Sponsor Response Form (SRF)'!S4120)),"Complete","Incomplete"))</f>
        <v/>
      </c>
      <c r="U4120" s="26" t="str">
        <f>IF(T4120="Complete",IF(AND(NOT(ISNA(VLOOKUP(CONCATENATE(E4120,F4120,G4120,H4120,I4120,J4120,K4120,L4120),'SRF Drop Downs'!G:G,1,FALSE))),IF(AND(H4120&lt;&gt;"C3",L4120&lt;&gt;"O5"),IF(SUM(COUNTIF(M4120:S4120,"Y"),COUNTIF(M4120:S4120,"N"))=0,"V","I"),IF(COUNTIF(M4120:S4120,"Y"),"V","I"))="V", IF(AND('Sponsor Response Form (SRF)'!E4120="M1", COUNTIF('OMS Response Form (ORF)'!D:D, C4120)&gt;0), "I", "V")="V"), "Valid","Invalid")," ")</f>
        <v xml:space="preserve"> </v>
      </c>
    </row>
    <row r="4121" spans="2:21" x14ac:dyDescent="0.35">
      <c r="B4121" s="70"/>
      <c r="C4121" s="71"/>
      <c r="D4121" s="72"/>
      <c r="E4121" s="73"/>
      <c r="F4121" s="73"/>
      <c r="G4121" s="73"/>
      <c r="H4121" s="73"/>
      <c r="I4121" s="73"/>
      <c r="J4121" s="73"/>
      <c r="K4121" s="73"/>
      <c r="L4121" s="73"/>
      <c r="M4121" s="73"/>
      <c r="N4121" s="73"/>
      <c r="O4121" s="73"/>
      <c r="P4121" s="73"/>
      <c r="Q4121" s="73"/>
      <c r="R4121" s="73"/>
      <c r="S4121" s="73"/>
      <c r="T4121" s="25" t="str">
        <f>IF(COUNTA(B4121:S4121)=0,"",IF(AND(COUNTA(B4121:D4121)=3,COUNTIF('SRF Drop Downs'!$B$2:$B$5,'Sponsor Response Form (SRF)'!E4121),COUNTIF('SRF Drop Downs'!$F$2:$F$5,'Sponsor Response Form (SRF)'!F4121),COUNTIF('SRF Drop Downs'!$C$2:$C$4,'Sponsor Response Form (SRF)'!G4121),COUNTIF('SRF Drop Downs'!$D$2:$D$6,'Sponsor Response Form (SRF)'!H4121),COUNTIF('SRF Drop Downs'!$A$2:$A$5,'Sponsor Response Form (SRF)'!I4121),COUNTIF('SRF Drop Downs'!$A$2:$A$4,'Sponsor Response Form (SRF)'!J4121),COUNTIF('SRF Drop Downs'!$A$2:$A$5,'Sponsor Response Form (SRF)'!K4121),COUNTIF('SRF Drop Downs'!$E$2:$E$7,'Sponsor Response Form (SRF)'!L4121),COUNTIF('SRF Drop Downs'!$A$2:$A$4,'Sponsor Response Form (SRF)'!M4121),COUNTIF('SRF Drop Downs'!$A$2:$A$4,'Sponsor Response Form (SRF)'!N4121),COUNTIF('SRF Drop Downs'!$A$2:$A$4,'Sponsor Response Form (SRF)'!O4121),COUNTIF('SRF Drop Downs'!$A$2:$A$4,'Sponsor Response Form (SRF)'!P4121),COUNTIF('SRF Drop Downs'!$A$2:$A$4,'Sponsor Response Form (SRF)'!Q4121),COUNTIF('SRF Drop Downs'!$A$2:$A$4,'Sponsor Response Form (SRF)'!R4121),COUNTIF('SRF Drop Downs'!$A$2:$A$4,'Sponsor Response Form (SRF)'!S4121)),"Complete","Incomplete"))</f>
        <v/>
      </c>
      <c r="U4121" s="26" t="str">
        <f>IF(T4121="Complete",IF(AND(NOT(ISNA(VLOOKUP(CONCATENATE(E4121,F4121,G4121,H4121,I4121,J4121,K4121,L4121),'SRF Drop Downs'!G:G,1,FALSE))),IF(AND(H4121&lt;&gt;"C3",L4121&lt;&gt;"O5"),IF(SUM(COUNTIF(M4121:S4121,"Y"),COUNTIF(M4121:S4121,"N"))=0,"V","I"),IF(COUNTIF(M4121:S4121,"Y"),"V","I"))="V", IF(AND('Sponsor Response Form (SRF)'!E4121="M1", COUNTIF('OMS Response Form (ORF)'!D:D, C4121)&gt;0), "I", "V")="V"), "Valid","Invalid")," ")</f>
        <v xml:space="preserve"> </v>
      </c>
    </row>
    <row r="4122" spans="2:21" x14ac:dyDescent="0.35">
      <c r="B4122" s="70"/>
      <c r="C4122" s="71"/>
      <c r="D4122" s="72"/>
      <c r="E4122" s="73"/>
      <c r="F4122" s="73"/>
      <c r="G4122" s="73"/>
      <c r="H4122" s="73"/>
      <c r="I4122" s="73"/>
      <c r="J4122" s="73"/>
      <c r="K4122" s="73"/>
      <c r="L4122" s="73"/>
      <c r="M4122" s="73"/>
      <c r="N4122" s="73"/>
      <c r="O4122" s="73"/>
      <c r="P4122" s="73"/>
      <c r="Q4122" s="73"/>
      <c r="R4122" s="73"/>
      <c r="S4122" s="73"/>
      <c r="T4122" s="25" t="str">
        <f>IF(COUNTA(B4122:S4122)=0,"",IF(AND(COUNTA(B4122:D4122)=3,COUNTIF('SRF Drop Downs'!$B$2:$B$5,'Sponsor Response Form (SRF)'!E4122),COUNTIF('SRF Drop Downs'!$F$2:$F$5,'Sponsor Response Form (SRF)'!F4122),COUNTIF('SRF Drop Downs'!$C$2:$C$4,'Sponsor Response Form (SRF)'!G4122),COUNTIF('SRF Drop Downs'!$D$2:$D$6,'Sponsor Response Form (SRF)'!H4122),COUNTIF('SRF Drop Downs'!$A$2:$A$5,'Sponsor Response Form (SRF)'!I4122),COUNTIF('SRF Drop Downs'!$A$2:$A$4,'Sponsor Response Form (SRF)'!J4122),COUNTIF('SRF Drop Downs'!$A$2:$A$5,'Sponsor Response Form (SRF)'!K4122),COUNTIF('SRF Drop Downs'!$E$2:$E$7,'Sponsor Response Form (SRF)'!L4122),COUNTIF('SRF Drop Downs'!$A$2:$A$4,'Sponsor Response Form (SRF)'!M4122),COUNTIF('SRF Drop Downs'!$A$2:$A$4,'Sponsor Response Form (SRF)'!N4122),COUNTIF('SRF Drop Downs'!$A$2:$A$4,'Sponsor Response Form (SRF)'!O4122),COUNTIF('SRF Drop Downs'!$A$2:$A$4,'Sponsor Response Form (SRF)'!P4122),COUNTIF('SRF Drop Downs'!$A$2:$A$4,'Sponsor Response Form (SRF)'!Q4122),COUNTIF('SRF Drop Downs'!$A$2:$A$4,'Sponsor Response Form (SRF)'!R4122),COUNTIF('SRF Drop Downs'!$A$2:$A$4,'Sponsor Response Form (SRF)'!S4122)),"Complete","Incomplete"))</f>
        <v/>
      </c>
      <c r="U4122" s="26" t="str">
        <f>IF(T4122="Complete",IF(AND(NOT(ISNA(VLOOKUP(CONCATENATE(E4122,F4122,G4122,H4122,I4122,J4122,K4122,L4122),'SRF Drop Downs'!G:G,1,FALSE))),IF(AND(H4122&lt;&gt;"C3",L4122&lt;&gt;"O5"),IF(SUM(COUNTIF(M4122:S4122,"Y"),COUNTIF(M4122:S4122,"N"))=0,"V","I"),IF(COUNTIF(M4122:S4122,"Y"),"V","I"))="V", IF(AND('Sponsor Response Form (SRF)'!E4122="M1", COUNTIF('OMS Response Form (ORF)'!D:D, C4122)&gt;0), "I", "V")="V"), "Valid","Invalid")," ")</f>
        <v xml:space="preserve"> </v>
      </c>
    </row>
    <row r="4123" spans="2:21" x14ac:dyDescent="0.35">
      <c r="B4123" s="70"/>
      <c r="C4123" s="71"/>
      <c r="D4123" s="72"/>
      <c r="E4123" s="73"/>
      <c r="F4123" s="73"/>
      <c r="G4123" s="73"/>
      <c r="H4123" s="73"/>
      <c r="I4123" s="73"/>
      <c r="J4123" s="73"/>
      <c r="K4123" s="73"/>
      <c r="L4123" s="73"/>
      <c r="M4123" s="73"/>
      <c r="N4123" s="73"/>
      <c r="O4123" s="73"/>
      <c r="P4123" s="73"/>
      <c r="Q4123" s="73"/>
      <c r="R4123" s="73"/>
      <c r="S4123" s="73"/>
      <c r="T4123" s="25" t="str">
        <f>IF(COUNTA(B4123:S4123)=0,"",IF(AND(COUNTA(B4123:D4123)=3,COUNTIF('SRF Drop Downs'!$B$2:$B$5,'Sponsor Response Form (SRF)'!E4123),COUNTIF('SRF Drop Downs'!$F$2:$F$5,'Sponsor Response Form (SRF)'!F4123),COUNTIF('SRF Drop Downs'!$C$2:$C$4,'Sponsor Response Form (SRF)'!G4123),COUNTIF('SRF Drop Downs'!$D$2:$D$6,'Sponsor Response Form (SRF)'!H4123),COUNTIF('SRF Drop Downs'!$A$2:$A$5,'Sponsor Response Form (SRF)'!I4123),COUNTIF('SRF Drop Downs'!$A$2:$A$4,'Sponsor Response Form (SRF)'!J4123),COUNTIF('SRF Drop Downs'!$A$2:$A$5,'Sponsor Response Form (SRF)'!K4123),COUNTIF('SRF Drop Downs'!$E$2:$E$7,'Sponsor Response Form (SRF)'!L4123),COUNTIF('SRF Drop Downs'!$A$2:$A$4,'Sponsor Response Form (SRF)'!M4123),COUNTIF('SRF Drop Downs'!$A$2:$A$4,'Sponsor Response Form (SRF)'!N4123),COUNTIF('SRF Drop Downs'!$A$2:$A$4,'Sponsor Response Form (SRF)'!O4123),COUNTIF('SRF Drop Downs'!$A$2:$A$4,'Sponsor Response Form (SRF)'!P4123),COUNTIF('SRF Drop Downs'!$A$2:$A$4,'Sponsor Response Form (SRF)'!Q4123),COUNTIF('SRF Drop Downs'!$A$2:$A$4,'Sponsor Response Form (SRF)'!R4123),COUNTIF('SRF Drop Downs'!$A$2:$A$4,'Sponsor Response Form (SRF)'!S4123)),"Complete","Incomplete"))</f>
        <v/>
      </c>
      <c r="U4123" s="26" t="str">
        <f>IF(T4123="Complete",IF(AND(NOT(ISNA(VLOOKUP(CONCATENATE(E4123,F4123,G4123,H4123,I4123,J4123,K4123,L4123),'SRF Drop Downs'!G:G,1,FALSE))),IF(AND(H4123&lt;&gt;"C3",L4123&lt;&gt;"O5"),IF(SUM(COUNTIF(M4123:S4123,"Y"),COUNTIF(M4123:S4123,"N"))=0,"V","I"),IF(COUNTIF(M4123:S4123,"Y"),"V","I"))="V", IF(AND('Sponsor Response Form (SRF)'!E4123="M1", COUNTIF('OMS Response Form (ORF)'!D:D, C4123)&gt;0), "I", "V")="V"), "Valid","Invalid")," ")</f>
        <v xml:space="preserve"> </v>
      </c>
    </row>
    <row r="4124" spans="2:21" x14ac:dyDescent="0.35">
      <c r="B4124" s="70"/>
      <c r="C4124" s="71"/>
      <c r="D4124" s="72"/>
      <c r="E4124" s="73"/>
      <c r="F4124" s="73"/>
      <c r="G4124" s="73"/>
      <c r="H4124" s="73"/>
      <c r="I4124" s="73"/>
      <c r="J4124" s="73"/>
      <c r="K4124" s="73"/>
      <c r="L4124" s="73"/>
      <c r="M4124" s="73"/>
      <c r="N4124" s="73"/>
      <c r="O4124" s="73"/>
      <c r="P4124" s="73"/>
      <c r="Q4124" s="73"/>
      <c r="R4124" s="73"/>
      <c r="S4124" s="73"/>
      <c r="T4124" s="25" t="str">
        <f>IF(COUNTA(B4124:S4124)=0,"",IF(AND(COUNTA(B4124:D4124)=3,COUNTIF('SRF Drop Downs'!$B$2:$B$5,'Sponsor Response Form (SRF)'!E4124),COUNTIF('SRF Drop Downs'!$F$2:$F$5,'Sponsor Response Form (SRF)'!F4124),COUNTIF('SRF Drop Downs'!$C$2:$C$4,'Sponsor Response Form (SRF)'!G4124),COUNTIF('SRF Drop Downs'!$D$2:$D$6,'Sponsor Response Form (SRF)'!H4124),COUNTIF('SRF Drop Downs'!$A$2:$A$5,'Sponsor Response Form (SRF)'!I4124),COUNTIF('SRF Drop Downs'!$A$2:$A$4,'Sponsor Response Form (SRF)'!J4124),COUNTIF('SRF Drop Downs'!$A$2:$A$5,'Sponsor Response Form (SRF)'!K4124),COUNTIF('SRF Drop Downs'!$E$2:$E$7,'Sponsor Response Form (SRF)'!L4124),COUNTIF('SRF Drop Downs'!$A$2:$A$4,'Sponsor Response Form (SRF)'!M4124),COUNTIF('SRF Drop Downs'!$A$2:$A$4,'Sponsor Response Form (SRF)'!N4124),COUNTIF('SRF Drop Downs'!$A$2:$A$4,'Sponsor Response Form (SRF)'!O4124),COUNTIF('SRF Drop Downs'!$A$2:$A$4,'Sponsor Response Form (SRF)'!P4124),COUNTIF('SRF Drop Downs'!$A$2:$A$4,'Sponsor Response Form (SRF)'!Q4124),COUNTIF('SRF Drop Downs'!$A$2:$A$4,'Sponsor Response Form (SRF)'!R4124),COUNTIF('SRF Drop Downs'!$A$2:$A$4,'Sponsor Response Form (SRF)'!S4124)),"Complete","Incomplete"))</f>
        <v/>
      </c>
      <c r="U4124" s="26" t="str">
        <f>IF(T4124="Complete",IF(AND(NOT(ISNA(VLOOKUP(CONCATENATE(E4124,F4124,G4124,H4124,I4124,J4124,K4124,L4124),'SRF Drop Downs'!G:G,1,FALSE))),IF(AND(H4124&lt;&gt;"C3",L4124&lt;&gt;"O5"),IF(SUM(COUNTIF(M4124:S4124,"Y"),COUNTIF(M4124:S4124,"N"))=0,"V","I"),IF(COUNTIF(M4124:S4124,"Y"),"V","I"))="V", IF(AND('Sponsor Response Form (SRF)'!E4124="M1", COUNTIF('OMS Response Form (ORF)'!D:D, C4124)&gt;0), "I", "V")="V"), "Valid","Invalid")," ")</f>
        <v xml:space="preserve"> </v>
      </c>
    </row>
    <row r="4125" spans="2:21" x14ac:dyDescent="0.35">
      <c r="B4125" s="70"/>
      <c r="C4125" s="71"/>
      <c r="D4125" s="72"/>
      <c r="E4125" s="73"/>
      <c r="F4125" s="73"/>
      <c r="G4125" s="73"/>
      <c r="H4125" s="73"/>
      <c r="I4125" s="73"/>
      <c r="J4125" s="73"/>
      <c r="K4125" s="73"/>
      <c r="L4125" s="73"/>
      <c r="M4125" s="73"/>
      <c r="N4125" s="73"/>
      <c r="O4125" s="73"/>
      <c r="P4125" s="73"/>
      <c r="Q4125" s="73"/>
      <c r="R4125" s="73"/>
      <c r="S4125" s="73"/>
      <c r="T4125" s="25" t="str">
        <f>IF(COUNTA(B4125:S4125)=0,"",IF(AND(COUNTA(B4125:D4125)=3,COUNTIF('SRF Drop Downs'!$B$2:$B$5,'Sponsor Response Form (SRF)'!E4125),COUNTIF('SRF Drop Downs'!$F$2:$F$5,'Sponsor Response Form (SRF)'!F4125),COUNTIF('SRF Drop Downs'!$C$2:$C$4,'Sponsor Response Form (SRF)'!G4125),COUNTIF('SRF Drop Downs'!$D$2:$D$6,'Sponsor Response Form (SRF)'!H4125),COUNTIF('SRF Drop Downs'!$A$2:$A$5,'Sponsor Response Form (SRF)'!I4125),COUNTIF('SRF Drop Downs'!$A$2:$A$4,'Sponsor Response Form (SRF)'!J4125),COUNTIF('SRF Drop Downs'!$A$2:$A$5,'Sponsor Response Form (SRF)'!K4125),COUNTIF('SRF Drop Downs'!$E$2:$E$7,'Sponsor Response Form (SRF)'!L4125),COUNTIF('SRF Drop Downs'!$A$2:$A$4,'Sponsor Response Form (SRF)'!M4125),COUNTIF('SRF Drop Downs'!$A$2:$A$4,'Sponsor Response Form (SRF)'!N4125),COUNTIF('SRF Drop Downs'!$A$2:$A$4,'Sponsor Response Form (SRF)'!O4125),COUNTIF('SRF Drop Downs'!$A$2:$A$4,'Sponsor Response Form (SRF)'!P4125),COUNTIF('SRF Drop Downs'!$A$2:$A$4,'Sponsor Response Form (SRF)'!Q4125),COUNTIF('SRF Drop Downs'!$A$2:$A$4,'Sponsor Response Form (SRF)'!R4125),COUNTIF('SRF Drop Downs'!$A$2:$A$4,'Sponsor Response Form (SRF)'!S4125)),"Complete","Incomplete"))</f>
        <v/>
      </c>
      <c r="U4125" s="26" t="str">
        <f>IF(T4125="Complete",IF(AND(NOT(ISNA(VLOOKUP(CONCATENATE(E4125,F4125,G4125,H4125,I4125,J4125,K4125,L4125),'SRF Drop Downs'!G:G,1,FALSE))),IF(AND(H4125&lt;&gt;"C3",L4125&lt;&gt;"O5"),IF(SUM(COUNTIF(M4125:S4125,"Y"),COUNTIF(M4125:S4125,"N"))=0,"V","I"),IF(COUNTIF(M4125:S4125,"Y"),"V","I"))="V", IF(AND('Sponsor Response Form (SRF)'!E4125="M1", COUNTIF('OMS Response Form (ORF)'!D:D, C4125)&gt;0), "I", "V")="V"), "Valid","Invalid")," ")</f>
        <v xml:space="preserve"> </v>
      </c>
    </row>
    <row r="4126" spans="2:21" x14ac:dyDescent="0.35">
      <c r="B4126" s="70"/>
      <c r="C4126" s="71"/>
      <c r="D4126" s="72"/>
      <c r="E4126" s="73"/>
      <c r="F4126" s="73"/>
      <c r="G4126" s="73"/>
      <c r="H4126" s="73"/>
      <c r="I4126" s="73"/>
      <c r="J4126" s="73"/>
      <c r="K4126" s="73"/>
      <c r="L4126" s="73"/>
      <c r="M4126" s="73"/>
      <c r="N4126" s="73"/>
      <c r="O4126" s="73"/>
      <c r="P4126" s="73"/>
      <c r="Q4126" s="73"/>
      <c r="R4126" s="73"/>
      <c r="S4126" s="73"/>
      <c r="T4126" s="25" t="str">
        <f>IF(COUNTA(B4126:S4126)=0,"",IF(AND(COUNTA(B4126:D4126)=3,COUNTIF('SRF Drop Downs'!$B$2:$B$5,'Sponsor Response Form (SRF)'!E4126),COUNTIF('SRF Drop Downs'!$F$2:$F$5,'Sponsor Response Form (SRF)'!F4126),COUNTIF('SRF Drop Downs'!$C$2:$C$4,'Sponsor Response Form (SRF)'!G4126),COUNTIF('SRF Drop Downs'!$D$2:$D$6,'Sponsor Response Form (SRF)'!H4126),COUNTIF('SRF Drop Downs'!$A$2:$A$5,'Sponsor Response Form (SRF)'!I4126),COUNTIF('SRF Drop Downs'!$A$2:$A$4,'Sponsor Response Form (SRF)'!J4126),COUNTIF('SRF Drop Downs'!$A$2:$A$5,'Sponsor Response Form (SRF)'!K4126),COUNTIF('SRF Drop Downs'!$E$2:$E$7,'Sponsor Response Form (SRF)'!L4126),COUNTIF('SRF Drop Downs'!$A$2:$A$4,'Sponsor Response Form (SRF)'!M4126),COUNTIF('SRF Drop Downs'!$A$2:$A$4,'Sponsor Response Form (SRF)'!N4126),COUNTIF('SRF Drop Downs'!$A$2:$A$4,'Sponsor Response Form (SRF)'!O4126),COUNTIF('SRF Drop Downs'!$A$2:$A$4,'Sponsor Response Form (SRF)'!P4126),COUNTIF('SRF Drop Downs'!$A$2:$A$4,'Sponsor Response Form (SRF)'!Q4126),COUNTIF('SRF Drop Downs'!$A$2:$A$4,'Sponsor Response Form (SRF)'!R4126),COUNTIF('SRF Drop Downs'!$A$2:$A$4,'Sponsor Response Form (SRF)'!S4126)),"Complete","Incomplete"))</f>
        <v/>
      </c>
      <c r="U4126" s="26" t="str">
        <f>IF(T4126="Complete",IF(AND(NOT(ISNA(VLOOKUP(CONCATENATE(E4126,F4126,G4126,H4126,I4126,J4126,K4126,L4126),'SRF Drop Downs'!G:G,1,FALSE))),IF(AND(H4126&lt;&gt;"C3",L4126&lt;&gt;"O5"),IF(SUM(COUNTIF(M4126:S4126,"Y"),COUNTIF(M4126:S4126,"N"))=0,"V","I"),IF(COUNTIF(M4126:S4126,"Y"),"V","I"))="V", IF(AND('Sponsor Response Form (SRF)'!E4126="M1", COUNTIF('OMS Response Form (ORF)'!D:D, C4126)&gt;0), "I", "V")="V"), "Valid","Invalid")," ")</f>
        <v xml:space="preserve"> </v>
      </c>
    </row>
    <row r="4127" spans="2:21" x14ac:dyDescent="0.35">
      <c r="B4127" s="70"/>
      <c r="C4127" s="71"/>
      <c r="D4127" s="72"/>
      <c r="E4127" s="73"/>
      <c r="F4127" s="73"/>
      <c r="G4127" s="73"/>
      <c r="H4127" s="73"/>
      <c r="I4127" s="73"/>
      <c r="J4127" s="73"/>
      <c r="K4127" s="73"/>
      <c r="L4127" s="73"/>
      <c r="M4127" s="73"/>
      <c r="N4127" s="73"/>
      <c r="O4127" s="73"/>
      <c r="P4127" s="73"/>
      <c r="Q4127" s="73"/>
      <c r="R4127" s="73"/>
      <c r="S4127" s="73"/>
      <c r="T4127" s="25" t="str">
        <f>IF(COUNTA(B4127:S4127)=0,"",IF(AND(COUNTA(B4127:D4127)=3,COUNTIF('SRF Drop Downs'!$B$2:$B$5,'Sponsor Response Form (SRF)'!E4127),COUNTIF('SRF Drop Downs'!$F$2:$F$5,'Sponsor Response Form (SRF)'!F4127),COUNTIF('SRF Drop Downs'!$C$2:$C$4,'Sponsor Response Form (SRF)'!G4127),COUNTIF('SRF Drop Downs'!$D$2:$D$6,'Sponsor Response Form (SRF)'!H4127),COUNTIF('SRF Drop Downs'!$A$2:$A$5,'Sponsor Response Form (SRF)'!I4127),COUNTIF('SRF Drop Downs'!$A$2:$A$4,'Sponsor Response Form (SRF)'!J4127),COUNTIF('SRF Drop Downs'!$A$2:$A$5,'Sponsor Response Form (SRF)'!K4127),COUNTIF('SRF Drop Downs'!$E$2:$E$7,'Sponsor Response Form (SRF)'!L4127),COUNTIF('SRF Drop Downs'!$A$2:$A$4,'Sponsor Response Form (SRF)'!M4127),COUNTIF('SRF Drop Downs'!$A$2:$A$4,'Sponsor Response Form (SRF)'!N4127),COUNTIF('SRF Drop Downs'!$A$2:$A$4,'Sponsor Response Form (SRF)'!O4127),COUNTIF('SRF Drop Downs'!$A$2:$A$4,'Sponsor Response Form (SRF)'!P4127),COUNTIF('SRF Drop Downs'!$A$2:$A$4,'Sponsor Response Form (SRF)'!Q4127),COUNTIF('SRF Drop Downs'!$A$2:$A$4,'Sponsor Response Form (SRF)'!R4127),COUNTIF('SRF Drop Downs'!$A$2:$A$4,'Sponsor Response Form (SRF)'!S4127)),"Complete","Incomplete"))</f>
        <v/>
      </c>
      <c r="U4127" s="26" t="str">
        <f>IF(T4127="Complete",IF(AND(NOT(ISNA(VLOOKUP(CONCATENATE(E4127,F4127,G4127,H4127,I4127,J4127,K4127,L4127),'SRF Drop Downs'!G:G,1,FALSE))),IF(AND(H4127&lt;&gt;"C3",L4127&lt;&gt;"O5"),IF(SUM(COUNTIF(M4127:S4127,"Y"),COUNTIF(M4127:S4127,"N"))=0,"V","I"),IF(COUNTIF(M4127:S4127,"Y"),"V","I"))="V", IF(AND('Sponsor Response Form (SRF)'!E4127="M1", COUNTIF('OMS Response Form (ORF)'!D:D, C4127)&gt;0), "I", "V")="V"), "Valid","Invalid")," ")</f>
        <v xml:space="preserve"> </v>
      </c>
    </row>
    <row r="4128" spans="2:21" x14ac:dyDescent="0.35">
      <c r="B4128" s="70"/>
      <c r="C4128" s="71"/>
      <c r="D4128" s="72"/>
      <c r="E4128" s="73"/>
      <c r="F4128" s="73"/>
      <c r="G4128" s="73"/>
      <c r="H4128" s="73"/>
      <c r="I4128" s="73"/>
      <c r="J4128" s="73"/>
      <c r="K4128" s="73"/>
      <c r="L4128" s="73"/>
      <c r="M4128" s="73"/>
      <c r="N4128" s="73"/>
      <c r="O4128" s="73"/>
      <c r="P4128" s="73"/>
      <c r="Q4128" s="73"/>
      <c r="R4128" s="73"/>
      <c r="S4128" s="73"/>
      <c r="T4128" s="25" t="str">
        <f>IF(COUNTA(B4128:S4128)=0,"",IF(AND(COUNTA(B4128:D4128)=3,COUNTIF('SRF Drop Downs'!$B$2:$B$5,'Sponsor Response Form (SRF)'!E4128),COUNTIF('SRF Drop Downs'!$F$2:$F$5,'Sponsor Response Form (SRF)'!F4128),COUNTIF('SRF Drop Downs'!$C$2:$C$4,'Sponsor Response Form (SRF)'!G4128),COUNTIF('SRF Drop Downs'!$D$2:$D$6,'Sponsor Response Form (SRF)'!H4128),COUNTIF('SRF Drop Downs'!$A$2:$A$5,'Sponsor Response Form (SRF)'!I4128),COUNTIF('SRF Drop Downs'!$A$2:$A$4,'Sponsor Response Form (SRF)'!J4128),COUNTIF('SRF Drop Downs'!$A$2:$A$5,'Sponsor Response Form (SRF)'!K4128),COUNTIF('SRF Drop Downs'!$E$2:$E$7,'Sponsor Response Form (SRF)'!L4128),COUNTIF('SRF Drop Downs'!$A$2:$A$4,'Sponsor Response Form (SRF)'!M4128),COUNTIF('SRF Drop Downs'!$A$2:$A$4,'Sponsor Response Form (SRF)'!N4128),COUNTIF('SRF Drop Downs'!$A$2:$A$4,'Sponsor Response Form (SRF)'!O4128),COUNTIF('SRF Drop Downs'!$A$2:$A$4,'Sponsor Response Form (SRF)'!P4128),COUNTIF('SRF Drop Downs'!$A$2:$A$4,'Sponsor Response Form (SRF)'!Q4128),COUNTIF('SRF Drop Downs'!$A$2:$A$4,'Sponsor Response Form (SRF)'!R4128),COUNTIF('SRF Drop Downs'!$A$2:$A$4,'Sponsor Response Form (SRF)'!S4128)),"Complete","Incomplete"))</f>
        <v/>
      </c>
      <c r="U4128" s="26" t="str">
        <f>IF(T4128="Complete",IF(AND(NOT(ISNA(VLOOKUP(CONCATENATE(E4128,F4128,G4128,H4128,I4128,J4128,K4128,L4128),'SRF Drop Downs'!G:G,1,FALSE))),IF(AND(H4128&lt;&gt;"C3",L4128&lt;&gt;"O5"),IF(SUM(COUNTIF(M4128:S4128,"Y"),COUNTIF(M4128:S4128,"N"))=0,"V","I"),IF(COUNTIF(M4128:S4128,"Y"),"V","I"))="V", IF(AND('Sponsor Response Form (SRF)'!E4128="M1", COUNTIF('OMS Response Form (ORF)'!D:D, C4128)&gt;0), "I", "V")="V"), "Valid","Invalid")," ")</f>
        <v xml:space="preserve"> </v>
      </c>
    </row>
    <row r="4129" spans="2:21" x14ac:dyDescent="0.35">
      <c r="B4129" s="70"/>
      <c r="C4129" s="71"/>
      <c r="D4129" s="72"/>
      <c r="E4129" s="73"/>
      <c r="F4129" s="73"/>
      <c r="G4129" s="73"/>
      <c r="H4129" s="73"/>
      <c r="I4129" s="73"/>
      <c r="J4129" s="73"/>
      <c r="K4129" s="73"/>
      <c r="L4129" s="73"/>
      <c r="M4129" s="73"/>
      <c r="N4129" s="73"/>
      <c r="O4129" s="73"/>
      <c r="P4129" s="73"/>
      <c r="Q4129" s="73"/>
      <c r="R4129" s="73"/>
      <c r="S4129" s="73"/>
      <c r="T4129" s="25" t="str">
        <f>IF(COUNTA(B4129:S4129)=0,"",IF(AND(COUNTA(B4129:D4129)=3,COUNTIF('SRF Drop Downs'!$B$2:$B$5,'Sponsor Response Form (SRF)'!E4129),COUNTIF('SRF Drop Downs'!$F$2:$F$5,'Sponsor Response Form (SRF)'!F4129),COUNTIF('SRF Drop Downs'!$C$2:$C$4,'Sponsor Response Form (SRF)'!G4129),COUNTIF('SRF Drop Downs'!$D$2:$D$6,'Sponsor Response Form (SRF)'!H4129),COUNTIF('SRF Drop Downs'!$A$2:$A$5,'Sponsor Response Form (SRF)'!I4129),COUNTIF('SRF Drop Downs'!$A$2:$A$4,'Sponsor Response Form (SRF)'!J4129),COUNTIF('SRF Drop Downs'!$A$2:$A$5,'Sponsor Response Form (SRF)'!K4129),COUNTIF('SRF Drop Downs'!$E$2:$E$7,'Sponsor Response Form (SRF)'!L4129),COUNTIF('SRF Drop Downs'!$A$2:$A$4,'Sponsor Response Form (SRF)'!M4129),COUNTIF('SRF Drop Downs'!$A$2:$A$4,'Sponsor Response Form (SRF)'!N4129),COUNTIF('SRF Drop Downs'!$A$2:$A$4,'Sponsor Response Form (SRF)'!O4129),COUNTIF('SRF Drop Downs'!$A$2:$A$4,'Sponsor Response Form (SRF)'!P4129),COUNTIF('SRF Drop Downs'!$A$2:$A$4,'Sponsor Response Form (SRF)'!Q4129),COUNTIF('SRF Drop Downs'!$A$2:$A$4,'Sponsor Response Form (SRF)'!R4129),COUNTIF('SRF Drop Downs'!$A$2:$A$4,'Sponsor Response Form (SRF)'!S4129)),"Complete","Incomplete"))</f>
        <v/>
      </c>
      <c r="U4129" s="26" t="str">
        <f>IF(T4129="Complete",IF(AND(NOT(ISNA(VLOOKUP(CONCATENATE(E4129,F4129,G4129,H4129,I4129,J4129,K4129,L4129),'SRF Drop Downs'!G:G,1,FALSE))),IF(AND(H4129&lt;&gt;"C3",L4129&lt;&gt;"O5"),IF(SUM(COUNTIF(M4129:S4129,"Y"),COUNTIF(M4129:S4129,"N"))=0,"V","I"),IF(COUNTIF(M4129:S4129,"Y"),"V","I"))="V", IF(AND('Sponsor Response Form (SRF)'!E4129="M1", COUNTIF('OMS Response Form (ORF)'!D:D, C4129)&gt;0), "I", "V")="V"), "Valid","Invalid")," ")</f>
        <v xml:space="preserve"> </v>
      </c>
    </row>
    <row r="4130" spans="2:21" x14ac:dyDescent="0.35">
      <c r="B4130" s="70"/>
      <c r="C4130" s="71"/>
      <c r="D4130" s="72"/>
      <c r="E4130" s="73"/>
      <c r="F4130" s="73"/>
      <c r="G4130" s="73"/>
      <c r="H4130" s="73"/>
      <c r="I4130" s="73"/>
      <c r="J4130" s="73"/>
      <c r="K4130" s="73"/>
      <c r="L4130" s="73"/>
      <c r="M4130" s="73"/>
      <c r="N4130" s="73"/>
      <c r="O4130" s="73"/>
      <c r="P4130" s="73"/>
      <c r="Q4130" s="73"/>
      <c r="R4130" s="73"/>
      <c r="S4130" s="73"/>
      <c r="T4130" s="25" t="str">
        <f>IF(COUNTA(B4130:S4130)=0,"",IF(AND(COUNTA(B4130:D4130)=3,COUNTIF('SRF Drop Downs'!$B$2:$B$5,'Sponsor Response Form (SRF)'!E4130),COUNTIF('SRF Drop Downs'!$F$2:$F$5,'Sponsor Response Form (SRF)'!F4130),COUNTIF('SRF Drop Downs'!$C$2:$C$4,'Sponsor Response Form (SRF)'!G4130),COUNTIF('SRF Drop Downs'!$D$2:$D$6,'Sponsor Response Form (SRF)'!H4130),COUNTIF('SRF Drop Downs'!$A$2:$A$5,'Sponsor Response Form (SRF)'!I4130),COUNTIF('SRF Drop Downs'!$A$2:$A$4,'Sponsor Response Form (SRF)'!J4130),COUNTIF('SRF Drop Downs'!$A$2:$A$5,'Sponsor Response Form (SRF)'!K4130),COUNTIF('SRF Drop Downs'!$E$2:$E$7,'Sponsor Response Form (SRF)'!L4130),COUNTIF('SRF Drop Downs'!$A$2:$A$4,'Sponsor Response Form (SRF)'!M4130),COUNTIF('SRF Drop Downs'!$A$2:$A$4,'Sponsor Response Form (SRF)'!N4130),COUNTIF('SRF Drop Downs'!$A$2:$A$4,'Sponsor Response Form (SRF)'!O4130),COUNTIF('SRF Drop Downs'!$A$2:$A$4,'Sponsor Response Form (SRF)'!P4130),COUNTIF('SRF Drop Downs'!$A$2:$A$4,'Sponsor Response Form (SRF)'!Q4130),COUNTIF('SRF Drop Downs'!$A$2:$A$4,'Sponsor Response Form (SRF)'!R4130),COUNTIF('SRF Drop Downs'!$A$2:$A$4,'Sponsor Response Form (SRF)'!S4130)),"Complete","Incomplete"))</f>
        <v/>
      </c>
      <c r="U4130" s="26" t="str">
        <f>IF(T4130="Complete",IF(AND(NOT(ISNA(VLOOKUP(CONCATENATE(E4130,F4130,G4130,H4130,I4130,J4130,K4130,L4130),'SRF Drop Downs'!G:G,1,FALSE))),IF(AND(H4130&lt;&gt;"C3",L4130&lt;&gt;"O5"),IF(SUM(COUNTIF(M4130:S4130,"Y"),COUNTIF(M4130:S4130,"N"))=0,"V","I"),IF(COUNTIF(M4130:S4130,"Y"),"V","I"))="V", IF(AND('Sponsor Response Form (SRF)'!E4130="M1", COUNTIF('OMS Response Form (ORF)'!D:D, C4130)&gt;0), "I", "V")="V"), "Valid","Invalid")," ")</f>
        <v xml:space="preserve"> </v>
      </c>
    </row>
    <row r="4131" spans="2:21" x14ac:dyDescent="0.35">
      <c r="B4131" s="70"/>
      <c r="C4131" s="71"/>
      <c r="D4131" s="72"/>
      <c r="E4131" s="73"/>
      <c r="F4131" s="73"/>
      <c r="G4131" s="73"/>
      <c r="H4131" s="73"/>
      <c r="I4131" s="73"/>
      <c r="J4131" s="73"/>
      <c r="K4131" s="73"/>
      <c r="L4131" s="73"/>
      <c r="M4131" s="73"/>
      <c r="N4131" s="73"/>
      <c r="O4131" s="73"/>
      <c r="P4131" s="73"/>
      <c r="Q4131" s="73"/>
      <c r="R4131" s="73"/>
      <c r="S4131" s="73"/>
      <c r="T4131" s="25" t="str">
        <f>IF(COUNTA(B4131:S4131)=0,"",IF(AND(COUNTA(B4131:D4131)=3,COUNTIF('SRF Drop Downs'!$B$2:$B$5,'Sponsor Response Form (SRF)'!E4131),COUNTIF('SRF Drop Downs'!$F$2:$F$5,'Sponsor Response Form (SRF)'!F4131),COUNTIF('SRF Drop Downs'!$C$2:$C$4,'Sponsor Response Form (SRF)'!G4131),COUNTIF('SRF Drop Downs'!$D$2:$D$6,'Sponsor Response Form (SRF)'!H4131),COUNTIF('SRF Drop Downs'!$A$2:$A$5,'Sponsor Response Form (SRF)'!I4131),COUNTIF('SRF Drop Downs'!$A$2:$A$4,'Sponsor Response Form (SRF)'!J4131),COUNTIF('SRF Drop Downs'!$A$2:$A$5,'Sponsor Response Form (SRF)'!K4131),COUNTIF('SRF Drop Downs'!$E$2:$E$7,'Sponsor Response Form (SRF)'!L4131),COUNTIF('SRF Drop Downs'!$A$2:$A$4,'Sponsor Response Form (SRF)'!M4131),COUNTIF('SRF Drop Downs'!$A$2:$A$4,'Sponsor Response Form (SRF)'!N4131),COUNTIF('SRF Drop Downs'!$A$2:$A$4,'Sponsor Response Form (SRF)'!O4131),COUNTIF('SRF Drop Downs'!$A$2:$A$4,'Sponsor Response Form (SRF)'!P4131),COUNTIF('SRF Drop Downs'!$A$2:$A$4,'Sponsor Response Form (SRF)'!Q4131),COUNTIF('SRF Drop Downs'!$A$2:$A$4,'Sponsor Response Form (SRF)'!R4131),COUNTIF('SRF Drop Downs'!$A$2:$A$4,'Sponsor Response Form (SRF)'!S4131)),"Complete","Incomplete"))</f>
        <v/>
      </c>
      <c r="U4131" s="26" t="str">
        <f>IF(T4131="Complete",IF(AND(NOT(ISNA(VLOOKUP(CONCATENATE(E4131,F4131,G4131,H4131,I4131,J4131,K4131,L4131),'SRF Drop Downs'!G:G,1,FALSE))),IF(AND(H4131&lt;&gt;"C3",L4131&lt;&gt;"O5"),IF(SUM(COUNTIF(M4131:S4131,"Y"),COUNTIF(M4131:S4131,"N"))=0,"V","I"),IF(COUNTIF(M4131:S4131,"Y"),"V","I"))="V", IF(AND('Sponsor Response Form (SRF)'!E4131="M1", COUNTIF('OMS Response Form (ORF)'!D:D, C4131)&gt;0), "I", "V")="V"), "Valid","Invalid")," ")</f>
        <v xml:space="preserve"> </v>
      </c>
    </row>
    <row r="4132" spans="2:21" x14ac:dyDescent="0.35">
      <c r="B4132" s="70"/>
      <c r="C4132" s="71"/>
      <c r="D4132" s="72"/>
      <c r="E4132" s="73"/>
      <c r="F4132" s="73"/>
      <c r="G4132" s="73"/>
      <c r="H4132" s="73"/>
      <c r="I4132" s="73"/>
      <c r="J4132" s="73"/>
      <c r="K4132" s="73"/>
      <c r="L4132" s="73"/>
      <c r="M4132" s="73"/>
      <c r="N4132" s="73"/>
      <c r="O4132" s="73"/>
      <c r="P4132" s="73"/>
      <c r="Q4132" s="73"/>
      <c r="R4132" s="73"/>
      <c r="S4132" s="73"/>
      <c r="T4132" s="25" t="str">
        <f>IF(COUNTA(B4132:S4132)=0,"",IF(AND(COUNTA(B4132:D4132)=3,COUNTIF('SRF Drop Downs'!$B$2:$B$5,'Sponsor Response Form (SRF)'!E4132),COUNTIF('SRF Drop Downs'!$F$2:$F$5,'Sponsor Response Form (SRF)'!F4132),COUNTIF('SRF Drop Downs'!$C$2:$C$4,'Sponsor Response Form (SRF)'!G4132),COUNTIF('SRF Drop Downs'!$D$2:$D$6,'Sponsor Response Form (SRF)'!H4132),COUNTIF('SRF Drop Downs'!$A$2:$A$5,'Sponsor Response Form (SRF)'!I4132),COUNTIF('SRF Drop Downs'!$A$2:$A$4,'Sponsor Response Form (SRF)'!J4132),COUNTIF('SRF Drop Downs'!$A$2:$A$5,'Sponsor Response Form (SRF)'!K4132),COUNTIF('SRF Drop Downs'!$E$2:$E$7,'Sponsor Response Form (SRF)'!L4132),COUNTIF('SRF Drop Downs'!$A$2:$A$4,'Sponsor Response Form (SRF)'!M4132),COUNTIF('SRF Drop Downs'!$A$2:$A$4,'Sponsor Response Form (SRF)'!N4132),COUNTIF('SRF Drop Downs'!$A$2:$A$4,'Sponsor Response Form (SRF)'!O4132),COUNTIF('SRF Drop Downs'!$A$2:$A$4,'Sponsor Response Form (SRF)'!P4132),COUNTIF('SRF Drop Downs'!$A$2:$A$4,'Sponsor Response Form (SRF)'!Q4132),COUNTIF('SRF Drop Downs'!$A$2:$A$4,'Sponsor Response Form (SRF)'!R4132),COUNTIF('SRF Drop Downs'!$A$2:$A$4,'Sponsor Response Form (SRF)'!S4132)),"Complete","Incomplete"))</f>
        <v/>
      </c>
      <c r="U4132" s="26" t="str">
        <f>IF(T4132="Complete",IF(AND(NOT(ISNA(VLOOKUP(CONCATENATE(E4132,F4132,G4132,H4132,I4132,J4132,K4132,L4132),'SRF Drop Downs'!G:G,1,FALSE))),IF(AND(H4132&lt;&gt;"C3",L4132&lt;&gt;"O5"),IF(SUM(COUNTIF(M4132:S4132,"Y"),COUNTIF(M4132:S4132,"N"))=0,"V","I"),IF(COUNTIF(M4132:S4132,"Y"),"V","I"))="V", IF(AND('Sponsor Response Form (SRF)'!E4132="M1", COUNTIF('OMS Response Form (ORF)'!D:D, C4132)&gt;0), "I", "V")="V"), "Valid","Invalid")," ")</f>
        <v xml:space="preserve"> </v>
      </c>
    </row>
    <row r="4133" spans="2:21" x14ac:dyDescent="0.35">
      <c r="B4133" s="70"/>
      <c r="C4133" s="71"/>
      <c r="D4133" s="72"/>
      <c r="E4133" s="73"/>
      <c r="F4133" s="73"/>
      <c r="G4133" s="73"/>
      <c r="H4133" s="73"/>
      <c r="I4133" s="73"/>
      <c r="J4133" s="73"/>
      <c r="K4133" s="73"/>
      <c r="L4133" s="73"/>
      <c r="M4133" s="73"/>
      <c r="N4133" s="73"/>
      <c r="O4133" s="73"/>
      <c r="P4133" s="73"/>
      <c r="Q4133" s="73"/>
      <c r="R4133" s="73"/>
      <c r="S4133" s="73"/>
      <c r="T4133" s="25" t="str">
        <f>IF(COUNTA(B4133:S4133)=0,"",IF(AND(COUNTA(B4133:D4133)=3,COUNTIF('SRF Drop Downs'!$B$2:$B$5,'Sponsor Response Form (SRF)'!E4133),COUNTIF('SRF Drop Downs'!$F$2:$F$5,'Sponsor Response Form (SRF)'!F4133),COUNTIF('SRF Drop Downs'!$C$2:$C$4,'Sponsor Response Form (SRF)'!G4133),COUNTIF('SRF Drop Downs'!$D$2:$D$6,'Sponsor Response Form (SRF)'!H4133),COUNTIF('SRF Drop Downs'!$A$2:$A$5,'Sponsor Response Form (SRF)'!I4133),COUNTIF('SRF Drop Downs'!$A$2:$A$4,'Sponsor Response Form (SRF)'!J4133),COUNTIF('SRF Drop Downs'!$A$2:$A$5,'Sponsor Response Form (SRF)'!K4133),COUNTIF('SRF Drop Downs'!$E$2:$E$7,'Sponsor Response Form (SRF)'!L4133),COUNTIF('SRF Drop Downs'!$A$2:$A$4,'Sponsor Response Form (SRF)'!M4133),COUNTIF('SRF Drop Downs'!$A$2:$A$4,'Sponsor Response Form (SRF)'!N4133),COUNTIF('SRF Drop Downs'!$A$2:$A$4,'Sponsor Response Form (SRF)'!O4133),COUNTIF('SRF Drop Downs'!$A$2:$A$4,'Sponsor Response Form (SRF)'!P4133),COUNTIF('SRF Drop Downs'!$A$2:$A$4,'Sponsor Response Form (SRF)'!Q4133),COUNTIF('SRF Drop Downs'!$A$2:$A$4,'Sponsor Response Form (SRF)'!R4133),COUNTIF('SRF Drop Downs'!$A$2:$A$4,'Sponsor Response Form (SRF)'!S4133)),"Complete","Incomplete"))</f>
        <v/>
      </c>
      <c r="U4133" s="26" t="str">
        <f>IF(T4133="Complete",IF(AND(NOT(ISNA(VLOOKUP(CONCATENATE(E4133,F4133,G4133,H4133,I4133,J4133,K4133,L4133),'SRF Drop Downs'!G:G,1,FALSE))),IF(AND(H4133&lt;&gt;"C3",L4133&lt;&gt;"O5"),IF(SUM(COUNTIF(M4133:S4133,"Y"),COUNTIF(M4133:S4133,"N"))=0,"V","I"),IF(COUNTIF(M4133:S4133,"Y"),"V","I"))="V", IF(AND('Sponsor Response Form (SRF)'!E4133="M1", COUNTIF('OMS Response Form (ORF)'!D:D, C4133)&gt;0), "I", "V")="V"), "Valid","Invalid")," ")</f>
        <v xml:space="preserve"> </v>
      </c>
    </row>
    <row r="4134" spans="2:21" x14ac:dyDescent="0.35">
      <c r="B4134" s="70"/>
      <c r="C4134" s="71"/>
      <c r="D4134" s="72"/>
      <c r="E4134" s="73"/>
      <c r="F4134" s="73"/>
      <c r="G4134" s="73"/>
      <c r="H4134" s="73"/>
      <c r="I4134" s="73"/>
      <c r="J4134" s="73"/>
      <c r="K4134" s="73"/>
      <c r="L4134" s="73"/>
      <c r="M4134" s="73"/>
      <c r="N4134" s="73"/>
      <c r="O4134" s="73"/>
      <c r="P4134" s="73"/>
      <c r="Q4134" s="73"/>
      <c r="R4134" s="73"/>
      <c r="S4134" s="73"/>
      <c r="T4134" s="25" t="str">
        <f>IF(COUNTA(B4134:S4134)=0,"",IF(AND(COUNTA(B4134:D4134)=3,COUNTIF('SRF Drop Downs'!$B$2:$B$5,'Sponsor Response Form (SRF)'!E4134),COUNTIF('SRF Drop Downs'!$F$2:$F$5,'Sponsor Response Form (SRF)'!F4134),COUNTIF('SRF Drop Downs'!$C$2:$C$4,'Sponsor Response Form (SRF)'!G4134),COUNTIF('SRF Drop Downs'!$D$2:$D$6,'Sponsor Response Form (SRF)'!H4134),COUNTIF('SRF Drop Downs'!$A$2:$A$5,'Sponsor Response Form (SRF)'!I4134),COUNTIF('SRF Drop Downs'!$A$2:$A$4,'Sponsor Response Form (SRF)'!J4134),COUNTIF('SRF Drop Downs'!$A$2:$A$5,'Sponsor Response Form (SRF)'!K4134),COUNTIF('SRF Drop Downs'!$E$2:$E$7,'Sponsor Response Form (SRF)'!L4134),COUNTIF('SRF Drop Downs'!$A$2:$A$4,'Sponsor Response Form (SRF)'!M4134),COUNTIF('SRF Drop Downs'!$A$2:$A$4,'Sponsor Response Form (SRF)'!N4134),COUNTIF('SRF Drop Downs'!$A$2:$A$4,'Sponsor Response Form (SRF)'!O4134),COUNTIF('SRF Drop Downs'!$A$2:$A$4,'Sponsor Response Form (SRF)'!P4134),COUNTIF('SRF Drop Downs'!$A$2:$A$4,'Sponsor Response Form (SRF)'!Q4134),COUNTIF('SRF Drop Downs'!$A$2:$A$4,'Sponsor Response Form (SRF)'!R4134),COUNTIF('SRF Drop Downs'!$A$2:$A$4,'Sponsor Response Form (SRF)'!S4134)),"Complete","Incomplete"))</f>
        <v/>
      </c>
      <c r="U4134" s="26" t="str">
        <f>IF(T4134="Complete",IF(AND(NOT(ISNA(VLOOKUP(CONCATENATE(E4134,F4134,G4134,H4134,I4134,J4134,K4134,L4134),'SRF Drop Downs'!G:G,1,FALSE))),IF(AND(H4134&lt;&gt;"C3",L4134&lt;&gt;"O5"),IF(SUM(COUNTIF(M4134:S4134,"Y"),COUNTIF(M4134:S4134,"N"))=0,"V","I"),IF(COUNTIF(M4134:S4134,"Y"),"V","I"))="V", IF(AND('Sponsor Response Form (SRF)'!E4134="M1", COUNTIF('OMS Response Form (ORF)'!D:D, C4134)&gt;0), "I", "V")="V"), "Valid","Invalid")," ")</f>
        <v xml:space="preserve"> </v>
      </c>
    </row>
    <row r="4135" spans="2:21" x14ac:dyDescent="0.35">
      <c r="B4135" s="70"/>
      <c r="C4135" s="71"/>
      <c r="D4135" s="72"/>
      <c r="E4135" s="73"/>
      <c r="F4135" s="73"/>
      <c r="G4135" s="73"/>
      <c r="H4135" s="73"/>
      <c r="I4135" s="73"/>
      <c r="J4135" s="73"/>
      <c r="K4135" s="73"/>
      <c r="L4135" s="73"/>
      <c r="M4135" s="73"/>
      <c r="N4135" s="73"/>
      <c r="O4135" s="73"/>
      <c r="P4135" s="73"/>
      <c r="Q4135" s="73"/>
      <c r="R4135" s="73"/>
      <c r="S4135" s="73"/>
      <c r="T4135" s="25" t="str">
        <f>IF(COUNTA(B4135:S4135)=0,"",IF(AND(COUNTA(B4135:D4135)=3,COUNTIF('SRF Drop Downs'!$B$2:$B$5,'Sponsor Response Form (SRF)'!E4135),COUNTIF('SRF Drop Downs'!$F$2:$F$5,'Sponsor Response Form (SRF)'!F4135),COUNTIF('SRF Drop Downs'!$C$2:$C$4,'Sponsor Response Form (SRF)'!G4135),COUNTIF('SRF Drop Downs'!$D$2:$D$6,'Sponsor Response Form (SRF)'!H4135),COUNTIF('SRF Drop Downs'!$A$2:$A$5,'Sponsor Response Form (SRF)'!I4135),COUNTIF('SRF Drop Downs'!$A$2:$A$4,'Sponsor Response Form (SRF)'!J4135),COUNTIF('SRF Drop Downs'!$A$2:$A$5,'Sponsor Response Form (SRF)'!K4135),COUNTIF('SRF Drop Downs'!$E$2:$E$7,'Sponsor Response Form (SRF)'!L4135),COUNTIF('SRF Drop Downs'!$A$2:$A$4,'Sponsor Response Form (SRF)'!M4135),COUNTIF('SRF Drop Downs'!$A$2:$A$4,'Sponsor Response Form (SRF)'!N4135),COUNTIF('SRF Drop Downs'!$A$2:$A$4,'Sponsor Response Form (SRF)'!O4135),COUNTIF('SRF Drop Downs'!$A$2:$A$4,'Sponsor Response Form (SRF)'!P4135),COUNTIF('SRF Drop Downs'!$A$2:$A$4,'Sponsor Response Form (SRF)'!Q4135),COUNTIF('SRF Drop Downs'!$A$2:$A$4,'Sponsor Response Form (SRF)'!R4135),COUNTIF('SRF Drop Downs'!$A$2:$A$4,'Sponsor Response Form (SRF)'!S4135)),"Complete","Incomplete"))</f>
        <v/>
      </c>
      <c r="U4135" s="26" t="str">
        <f>IF(T4135="Complete",IF(AND(NOT(ISNA(VLOOKUP(CONCATENATE(E4135,F4135,G4135,H4135,I4135,J4135,K4135,L4135),'SRF Drop Downs'!G:G,1,FALSE))),IF(AND(H4135&lt;&gt;"C3",L4135&lt;&gt;"O5"),IF(SUM(COUNTIF(M4135:S4135,"Y"),COUNTIF(M4135:S4135,"N"))=0,"V","I"),IF(COUNTIF(M4135:S4135,"Y"),"V","I"))="V", IF(AND('Sponsor Response Form (SRF)'!E4135="M1", COUNTIF('OMS Response Form (ORF)'!D:D, C4135)&gt;0), "I", "V")="V"), "Valid","Invalid")," ")</f>
        <v xml:space="preserve"> </v>
      </c>
    </row>
    <row r="4136" spans="2:21" x14ac:dyDescent="0.35">
      <c r="B4136" s="70"/>
      <c r="C4136" s="71"/>
      <c r="D4136" s="72"/>
      <c r="E4136" s="73"/>
      <c r="F4136" s="73"/>
      <c r="G4136" s="73"/>
      <c r="H4136" s="73"/>
      <c r="I4136" s="73"/>
      <c r="J4136" s="73"/>
      <c r="K4136" s="73"/>
      <c r="L4136" s="73"/>
      <c r="M4136" s="73"/>
      <c r="N4136" s="73"/>
      <c r="O4136" s="73"/>
      <c r="P4136" s="73"/>
      <c r="Q4136" s="73"/>
      <c r="R4136" s="73"/>
      <c r="S4136" s="73"/>
      <c r="T4136" s="25" t="str">
        <f>IF(COUNTA(B4136:S4136)=0,"",IF(AND(COUNTA(B4136:D4136)=3,COUNTIF('SRF Drop Downs'!$B$2:$B$5,'Sponsor Response Form (SRF)'!E4136),COUNTIF('SRF Drop Downs'!$F$2:$F$5,'Sponsor Response Form (SRF)'!F4136),COUNTIF('SRF Drop Downs'!$C$2:$C$4,'Sponsor Response Form (SRF)'!G4136),COUNTIF('SRF Drop Downs'!$D$2:$D$6,'Sponsor Response Form (SRF)'!H4136),COUNTIF('SRF Drop Downs'!$A$2:$A$5,'Sponsor Response Form (SRF)'!I4136),COUNTIF('SRF Drop Downs'!$A$2:$A$4,'Sponsor Response Form (SRF)'!J4136),COUNTIF('SRF Drop Downs'!$A$2:$A$5,'Sponsor Response Form (SRF)'!K4136),COUNTIF('SRF Drop Downs'!$E$2:$E$7,'Sponsor Response Form (SRF)'!L4136),COUNTIF('SRF Drop Downs'!$A$2:$A$4,'Sponsor Response Form (SRF)'!M4136),COUNTIF('SRF Drop Downs'!$A$2:$A$4,'Sponsor Response Form (SRF)'!N4136),COUNTIF('SRF Drop Downs'!$A$2:$A$4,'Sponsor Response Form (SRF)'!O4136),COUNTIF('SRF Drop Downs'!$A$2:$A$4,'Sponsor Response Form (SRF)'!P4136),COUNTIF('SRF Drop Downs'!$A$2:$A$4,'Sponsor Response Form (SRF)'!Q4136),COUNTIF('SRF Drop Downs'!$A$2:$A$4,'Sponsor Response Form (SRF)'!R4136),COUNTIF('SRF Drop Downs'!$A$2:$A$4,'Sponsor Response Form (SRF)'!S4136)),"Complete","Incomplete"))</f>
        <v/>
      </c>
      <c r="U4136" s="26" t="str">
        <f>IF(T4136="Complete",IF(AND(NOT(ISNA(VLOOKUP(CONCATENATE(E4136,F4136,G4136,H4136,I4136,J4136,K4136,L4136),'SRF Drop Downs'!G:G,1,FALSE))),IF(AND(H4136&lt;&gt;"C3",L4136&lt;&gt;"O5"),IF(SUM(COUNTIF(M4136:S4136,"Y"),COUNTIF(M4136:S4136,"N"))=0,"V","I"),IF(COUNTIF(M4136:S4136,"Y"),"V","I"))="V", IF(AND('Sponsor Response Form (SRF)'!E4136="M1", COUNTIF('OMS Response Form (ORF)'!D:D, C4136)&gt;0), "I", "V")="V"), "Valid","Invalid")," ")</f>
        <v xml:space="preserve"> </v>
      </c>
    </row>
    <row r="4137" spans="2:21" x14ac:dyDescent="0.35">
      <c r="B4137" s="70"/>
      <c r="C4137" s="71"/>
      <c r="D4137" s="72"/>
      <c r="E4137" s="73"/>
      <c r="F4137" s="73"/>
      <c r="G4137" s="73"/>
      <c r="H4137" s="73"/>
      <c r="I4137" s="73"/>
      <c r="J4137" s="73"/>
      <c r="K4137" s="73"/>
      <c r="L4137" s="73"/>
      <c r="M4137" s="73"/>
      <c r="N4137" s="73"/>
      <c r="O4137" s="73"/>
      <c r="P4137" s="73"/>
      <c r="Q4137" s="73"/>
      <c r="R4137" s="73"/>
      <c r="S4137" s="73"/>
      <c r="T4137" s="25" t="str">
        <f>IF(COUNTA(B4137:S4137)=0,"",IF(AND(COUNTA(B4137:D4137)=3,COUNTIF('SRF Drop Downs'!$B$2:$B$5,'Sponsor Response Form (SRF)'!E4137),COUNTIF('SRF Drop Downs'!$F$2:$F$5,'Sponsor Response Form (SRF)'!F4137),COUNTIF('SRF Drop Downs'!$C$2:$C$4,'Sponsor Response Form (SRF)'!G4137),COUNTIF('SRF Drop Downs'!$D$2:$D$6,'Sponsor Response Form (SRF)'!H4137),COUNTIF('SRF Drop Downs'!$A$2:$A$5,'Sponsor Response Form (SRF)'!I4137),COUNTIF('SRF Drop Downs'!$A$2:$A$4,'Sponsor Response Form (SRF)'!J4137),COUNTIF('SRF Drop Downs'!$A$2:$A$5,'Sponsor Response Form (SRF)'!K4137),COUNTIF('SRF Drop Downs'!$E$2:$E$7,'Sponsor Response Form (SRF)'!L4137),COUNTIF('SRF Drop Downs'!$A$2:$A$4,'Sponsor Response Form (SRF)'!M4137),COUNTIF('SRF Drop Downs'!$A$2:$A$4,'Sponsor Response Form (SRF)'!N4137),COUNTIF('SRF Drop Downs'!$A$2:$A$4,'Sponsor Response Form (SRF)'!O4137),COUNTIF('SRF Drop Downs'!$A$2:$A$4,'Sponsor Response Form (SRF)'!P4137),COUNTIF('SRF Drop Downs'!$A$2:$A$4,'Sponsor Response Form (SRF)'!Q4137),COUNTIF('SRF Drop Downs'!$A$2:$A$4,'Sponsor Response Form (SRF)'!R4137),COUNTIF('SRF Drop Downs'!$A$2:$A$4,'Sponsor Response Form (SRF)'!S4137)),"Complete","Incomplete"))</f>
        <v/>
      </c>
      <c r="U4137" s="26" t="str">
        <f>IF(T4137="Complete",IF(AND(NOT(ISNA(VLOOKUP(CONCATENATE(E4137,F4137,G4137,H4137,I4137,J4137,K4137,L4137),'SRF Drop Downs'!G:G,1,FALSE))),IF(AND(H4137&lt;&gt;"C3",L4137&lt;&gt;"O5"),IF(SUM(COUNTIF(M4137:S4137,"Y"),COUNTIF(M4137:S4137,"N"))=0,"V","I"),IF(COUNTIF(M4137:S4137,"Y"),"V","I"))="V", IF(AND('Sponsor Response Form (SRF)'!E4137="M1", COUNTIF('OMS Response Form (ORF)'!D:D, C4137)&gt;0), "I", "V")="V"), "Valid","Invalid")," ")</f>
        <v xml:space="preserve"> </v>
      </c>
    </row>
    <row r="4138" spans="2:21" x14ac:dyDescent="0.35">
      <c r="B4138" s="70"/>
      <c r="C4138" s="71"/>
      <c r="D4138" s="72"/>
      <c r="E4138" s="73"/>
      <c r="F4138" s="73"/>
      <c r="G4138" s="73"/>
      <c r="H4138" s="73"/>
      <c r="I4138" s="73"/>
      <c r="J4138" s="73"/>
      <c r="K4138" s="73"/>
      <c r="L4138" s="73"/>
      <c r="M4138" s="73"/>
      <c r="N4138" s="73"/>
      <c r="O4138" s="73"/>
      <c r="P4138" s="73"/>
      <c r="Q4138" s="73"/>
      <c r="R4138" s="73"/>
      <c r="S4138" s="73"/>
      <c r="T4138" s="25" t="str">
        <f>IF(COUNTA(B4138:S4138)=0,"",IF(AND(COUNTA(B4138:D4138)=3,COUNTIF('SRF Drop Downs'!$B$2:$B$5,'Sponsor Response Form (SRF)'!E4138),COUNTIF('SRF Drop Downs'!$F$2:$F$5,'Sponsor Response Form (SRF)'!F4138),COUNTIF('SRF Drop Downs'!$C$2:$C$4,'Sponsor Response Form (SRF)'!G4138),COUNTIF('SRF Drop Downs'!$D$2:$D$6,'Sponsor Response Form (SRF)'!H4138),COUNTIF('SRF Drop Downs'!$A$2:$A$5,'Sponsor Response Form (SRF)'!I4138),COUNTIF('SRF Drop Downs'!$A$2:$A$4,'Sponsor Response Form (SRF)'!J4138),COUNTIF('SRF Drop Downs'!$A$2:$A$5,'Sponsor Response Form (SRF)'!K4138),COUNTIF('SRF Drop Downs'!$E$2:$E$7,'Sponsor Response Form (SRF)'!L4138),COUNTIF('SRF Drop Downs'!$A$2:$A$4,'Sponsor Response Form (SRF)'!M4138),COUNTIF('SRF Drop Downs'!$A$2:$A$4,'Sponsor Response Form (SRF)'!N4138),COUNTIF('SRF Drop Downs'!$A$2:$A$4,'Sponsor Response Form (SRF)'!O4138),COUNTIF('SRF Drop Downs'!$A$2:$A$4,'Sponsor Response Form (SRF)'!P4138),COUNTIF('SRF Drop Downs'!$A$2:$A$4,'Sponsor Response Form (SRF)'!Q4138),COUNTIF('SRF Drop Downs'!$A$2:$A$4,'Sponsor Response Form (SRF)'!R4138),COUNTIF('SRF Drop Downs'!$A$2:$A$4,'Sponsor Response Form (SRF)'!S4138)),"Complete","Incomplete"))</f>
        <v/>
      </c>
      <c r="U4138" s="26" t="str">
        <f>IF(T4138="Complete",IF(AND(NOT(ISNA(VLOOKUP(CONCATENATE(E4138,F4138,G4138,H4138,I4138,J4138,K4138,L4138),'SRF Drop Downs'!G:G,1,FALSE))),IF(AND(H4138&lt;&gt;"C3",L4138&lt;&gt;"O5"),IF(SUM(COUNTIF(M4138:S4138,"Y"),COUNTIF(M4138:S4138,"N"))=0,"V","I"),IF(COUNTIF(M4138:S4138,"Y"),"V","I"))="V", IF(AND('Sponsor Response Form (SRF)'!E4138="M1", COUNTIF('OMS Response Form (ORF)'!D:D, C4138)&gt;0), "I", "V")="V"), "Valid","Invalid")," ")</f>
        <v xml:space="preserve"> </v>
      </c>
    </row>
    <row r="4139" spans="2:21" x14ac:dyDescent="0.35">
      <c r="B4139" s="70"/>
      <c r="C4139" s="71"/>
      <c r="D4139" s="72"/>
      <c r="E4139" s="73"/>
      <c r="F4139" s="73"/>
      <c r="G4139" s="73"/>
      <c r="H4139" s="73"/>
      <c r="I4139" s="73"/>
      <c r="J4139" s="73"/>
      <c r="K4139" s="73"/>
      <c r="L4139" s="73"/>
      <c r="M4139" s="73"/>
      <c r="N4139" s="73"/>
      <c r="O4139" s="73"/>
      <c r="P4139" s="73"/>
      <c r="Q4139" s="73"/>
      <c r="R4139" s="73"/>
      <c r="S4139" s="73"/>
      <c r="T4139" s="25" t="str">
        <f>IF(COUNTA(B4139:S4139)=0,"",IF(AND(COUNTA(B4139:D4139)=3,COUNTIF('SRF Drop Downs'!$B$2:$B$5,'Sponsor Response Form (SRF)'!E4139),COUNTIF('SRF Drop Downs'!$F$2:$F$5,'Sponsor Response Form (SRF)'!F4139),COUNTIF('SRF Drop Downs'!$C$2:$C$4,'Sponsor Response Form (SRF)'!G4139),COUNTIF('SRF Drop Downs'!$D$2:$D$6,'Sponsor Response Form (SRF)'!H4139),COUNTIF('SRF Drop Downs'!$A$2:$A$5,'Sponsor Response Form (SRF)'!I4139),COUNTIF('SRF Drop Downs'!$A$2:$A$4,'Sponsor Response Form (SRF)'!J4139),COUNTIF('SRF Drop Downs'!$A$2:$A$5,'Sponsor Response Form (SRF)'!K4139),COUNTIF('SRF Drop Downs'!$E$2:$E$7,'Sponsor Response Form (SRF)'!L4139),COUNTIF('SRF Drop Downs'!$A$2:$A$4,'Sponsor Response Form (SRF)'!M4139),COUNTIF('SRF Drop Downs'!$A$2:$A$4,'Sponsor Response Form (SRF)'!N4139),COUNTIF('SRF Drop Downs'!$A$2:$A$4,'Sponsor Response Form (SRF)'!O4139),COUNTIF('SRF Drop Downs'!$A$2:$A$4,'Sponsor Response Form (SRF)'!P4139),COUNTIF('SRF Drop Downs'!$A$2:$A$4,'Sponsor Response Form (SRF)'!Q4139),COUNTIF('SRF Drop Downs'!$A$2:$A$4,'Sponsor Response Form (SRF)'!R4139),COUNTIF('SRF Drop Downs'!$A$2:$A$4,'Sponsor Response Form (SRF)'!S4139)),"Complete","Incomplete"))</f>
        <v/>
      </c>
      <c r="U4139" s="26" t="str">
        <f>IF(T4139="Complete",IF(AND(NOT(ISNA(VLOOKUP(CONCATENATE(E4139,F4139,G4139,H4139,I4139,J4139,K4139,L4139),'SRF Drop Downs'!G:G,1,FALSE))),IF(AND(H4139&lt;&gt;"C3",L4139&lt;&gt;"O5"),IF(SUM(COUNTIF(M4139:S4139,"Y"),COUNTIF(M4139:S4139,"N"))=0,"V","I"),IF(COUNTIF(M4139:S4139,"Y"),"V","I"))="V", IF(AND('Sponsor Response Form (SRF)'!E4139="M1", COUNTIF('OMS Response Form (ORF)'!D:D, C4139)&gt;0), "I", "V")="V"), "Valid","Invalid")," ")</f>
        <v xml:space="preserve"> </v>
      </c>
    </row>
    <row r="4140" spans="2:21" x14ac:dyDescent="0.35">
      <c r="B4140" s="70"/>
      <c r="C4140" s="71"/>
      <c r="D4140" s="72"/>
      <c r="E4140" s="73"/>
      <c r="F4140" s="73"/>
      <c r="G4140" s="73"/>
      <c r="H4140" s="73"/>
      <c r="I4140" s="73"/>
      <c r="J4140" s="73"/>
      <c r="K4140" s="73"/>
      <c r="L4140" s="73"/>
      <c r="M4140" s="73"/>
      <c r="N4140" s="73"/>
      <c r="O4140" s="73"/>
      <c r="P4140" s="73"/>
      <c r="Q4140" s="73"/>
      <c r="R4140" s="73"/>
      <c r="S4140" s="73"/>
      <c r="T4140" s="25" t="str">
        <f>IF(COUNTA(B4140:S4140)=0,"",IF(AND(COUNTA(B4140:D4140)=3,COUNTIF('SRF Drop Downs'!$B$2:$B$5,'Sponsor Response Form (SRF)'!E4140),COUNTIF('SRF Drop Downs'!$F$2:$F$5,'Sponsor Response Form (SRF)'!F4140),COUNTIF('SRF Drop Downs'!$C$2:$C$4,'Sponsor Response Form (SRF)'!G4140),COUNTIF('SRF Drop Downs'!$D$2:$D$6,'Sponsor Response Form (SRF)'!H4140),COUNTIF('SRF Drop Downs'!$A$2:$A$5,'Sponsor Response Form (SRF)'!I4140),COUNTIF('SRF Drop Downs'!$A$2:$A$4,'Sponsor Response Form (SRF)'!J4140),COUNTIF('SRF Drop Downs'!$A$2:$A$5,'Sponsor Response Form (SRF)'!K4140),COUNTIF('SRF Drop Downs'!$E$2:$E$7,'Sponsor Response Form (SRF)'!L4140),COUNTIF('SRF Drop Downs'!$A$2:$A$4,'Sponsor Response Form (SRF)'!M4140),COUNTIF('SRF Drop Downs'!$A$2:$A$4,'Sponsor Response Form (SRF)'!N4140),COUNTIF('SRF Drop Downs'!$A$2:$A$4,'Sponsor Response Form (SRF)'!O4140),COUNTIF('SRF Drop Downs'!$A$2:$A$4,'Sponsor Response Form (SRF)'!P4140),COUNTIF('SRF Drop Downs'!$A$2:$A$4,'Sponsor Response Form (SRF)'!Q4140),COUNTIF('SRF Drop Downs'!$A$2:$A$4,'Sponsor Response Form (SRF)'!R4140),COUNTIF('SRF Drop Downs'!$A$2:$A$4,'Sponsor Response Form (SRF)'!S4140)),"Complete","Incomplete"))</f>
        <v/>
      </c>
      <c r="U4140" s="26" t="str">
        <f>IF(T4140="Complete",IF(AND(NOT(ISNA(VLOOKUP(CONCATENATE(E4140,F4140,G4140,H4140,I4140,J4140,K4140,L4140),'SRF Drop Downs'!G:G,1,FALSE))),IF(AND(H4140&lt;&gt;"C3",L4140&lt;&gt;"O5"),IF(SUM(COUNTIF(M4140:S4140,"Y"),COUNTIF(M4140:S4140,"N"))=0,"V","I"),IF(COUNTIF(M4140:S4140,"Y"),"V","I"))="V", IF(AND('Sponsor Response Form (SRF)'!E4140="M1", COUNTIF('OMS Response Form (ORF)'!D:D, C4140)&gt;0), "I", "V")="V"), "Valid","Invalid")," ")</f>
        <v xml:space="preserve"> </v>
      </c>
    </row>
    <row r="4141" spans="2:21" x14ac:dyDescent="0.35">
      <c r="B4141" s="70"/>
      <c r="C4141" s="71"/>
      <c r="D4141" s="72"/>
      <c r="E4141" s="73"/>
      <c r="F4141" s="73"/>
      <c r="G4141" s="73"/>
      <c r="H4141" s="73"/>
      <c r="I4141" s="73"/>
      <c r="J4141" s="73"/>
      <c r="K4141" s="73"/>
      <c r="L4141" s="73"/>
      <c r="M4141" s="73"/>
      <c r="N4141" s="73"/>
      <c r="O4141" s="73"/>
      <c r="P4141" s="73"/>
      <c r="Q4141" s="73"/>
      <c r="R4141" s="73"/>
      <c r="S4141" s="73"/>
      <c r="T4141" s="25" t="str">
        <f>IF(COUNTA(B4141:S4141)=0,"",IF(AND(COUNTA(B4141:D4141)=3,COUNTIF('SRF Drop Downs'!$B$2:$B$5,'Sponsor Response Form (SRF)'!E4141),COUNTIF('SRF Drop Downs'!$F$2:$F$5,'Sponsor Response Form (SRF)'!F4141),COUNTIF('SRF Drop Downs'!$C$2:$C$4,'Sponsor Response Form (SRF)'!G4141),COUNTIF('SRF Drop Downs'!$D$2:$D$6,'Sponsor Response Form (SRF)'!H4141),COUNTIF('SRF Drop Downs'!$A$2:$A$5,'Sponsor Response Form (SRF)'!I4141),COUNTIF('SRF Drop Downs'!$A$2:$A$4,'Sponsor Response Form (SRF)'!J4141),COUNTIF('SRF Drop Downs'!$A$2:$A$5,'Sponsor Response Form (SRF)'!K4141),COUNTIF('SRF Drop Downs'!$E$2:$E$7,'Sponsor Response Form (SRF)'!L4141),COUNTIF('SRF Drop Downs'!$A$2:$A$4,'Sponsor Response Form (SRF)'!M4141),COUNTIF('SRF Drop Downs'!$A$2:$A$4,'Sponsor Response Form (SRF)'!N4141),COUNTIF('SRF Drop Downs'!$A$2:$A$4,'Sponsor Response Form (SRF)'!O4141),COUNTIF('SRF Drop Downs'!$A$2:$A$4,'Sponsor Response Form (SRF)'!P4141),COUNTIF('SRF Drop Downs'!$A$2:$A$4,'Sponsor Response Form (SRF)'!Q4141),COUNTIF('SRF Drop Downs'!$A$2:$A$4,'Sponsor Response Form (SRF)'!R4141),COUNTIF('SRF Drop Downs'!$A$2:$A$4,'Sponsor Response Form (SRF)'!S4141)),"Complete","Incomplete"))</f>
        <v/>
      </c>
      <c r="U4141" s="26" t="str">
        <f>IF(T4141="Complete",IF(AND(NOT(ISNA(VLOOKUP(CONCATENATE(E4141,F4141,G4141,H4141,I4141,J4141,K4141,L4141),'SRF Drop Downs'!G:G,1,FALSE))),IF(AND(H4141&lt;&gt;"C3",L4141&lt;&gt;"O5"),IF(SUM(COUNTIF(M4141:S4141,"Y"),COUNTIF(M4141:S4141,"N"))=0,"V","I"),IF(COUNTIF(M4141:S4141,"Y"),"V","I"))="V", IF(AND('Sponsor Response Form (SRF)'!E4141="M1", COUNTIF('OMS Response Form (ORF)'!D:D, C4141)&gt;0), "I", "V")="V"), "Valid","Invalid")," ")</f>
        <v xml:space="preserve"> </v>
      </c>
    </row>
    <row r="4142" spans="2:21" x14ac:dyDescent="0.35">
      <c r="B4142" s="70"/>
      <c r="C4142" s="71"/>
      <c r="D4142" s="72"/>
      <c r="E4142" s="73"/>
      <c r="F4142" s="73"/>
      <c r="G4142" s="73"/>
      <c r="H4142" s="73"/>
      <c r="I4142" s="73"/>
      <c r="J4142" s="73"/>
      <c r="K4142" s="73"/>
      <c r="L4142" s="73"/>
      <c r="M4142" s="73"/>
      <c r="N4142" s="73"/>
      <c r="O4142" s="73"/>
      <c r="P4142" s="73"/>
      <c r="Q4142" s="73"/>
      <c r="R4142" s="73"/>
      <c r="S4142" s="73"/>
      <c r="T4142" s="25" t="str">
        <f>IF(COUNTA(B4142:S4142)=0,"",IF(AND(COUNTA(B4142:D4142)=3,COUNTIF('SRF Drop Downs'!$B$2:$B$5,'Sponsor Response Form (SRF)'!E4142),COUNTIF('SRF Drop Downs'!$F$2:$F$5,'Sponsor Response Form (SRF)'!F4142),COUNTIF('SRF Drop Downs'!$C$2:$C$4,'Sponsor Response Form (SRF)'!G4142),COUNTIF('SRF Drop Downs'!$D$2:$D$6,'Sponsor Response Form (SRF)'!H4142),COUNTIF('SRF Drop Downs'!$A$2:$A$5,'Sponsor Response Form (SRF)'!I4142),COUNTIF('SRF Drop Downs'!$A$2:$A$4,'Sponsor Response Form (SRF)'!J4142),COUNTIF('SRF Drop Downs'!$A$2:$A$5,'Sponsor Response Form (SRF)'!K4142),COUNTIF('SRF Drop Downs'!$E$2:$E$7,'Sponsor Response Form (SRF)'!L4142),COUNTIF('SRF Drop Downs'!$A$2:$A$4,'Sponsor Response Form (SRF)'!M4142),COUNTIF('SRF Drop Downs'!$A$2:$A$4,'Sponsor Response Form (SRF)'!N4142),COUNTIF('SRF Drop Downs'!$A$2:$A$4,'Sponsor Response Form (SRF)'!O4142),COUNTIF('SRF Drop Downs'!$A$2:$A$4,'Sponsor Response Form (SRF)'!P4142),COUNTIF('SRF Drop Downs'!$A$2:$A$4,'Sponsor Response Form (SRF)'!Q4142),COUNTIF('SRF Drop Downs'!$A$2:$A$4,'Sponsor Response Form (SRF)'!R4142),COUNTIF('SRF Drop Downs'!$A$2:$A$4,'Sponsor Response Form (SRF)'!S4142)),"Complete","Incomplete"))</f>
        <v/>
      </c>
      <c r="U4142" s="26" t="str">
        <f>IF(T4142="Complete",IF(AND(NOT(ISNA(VLOOKUP(CONCATENATE(E4142,F4142,G4142,H4142,I4142,J4142,K4142,L4142),'SRF Drop Downs'!G:G,1,FALSE))),IF(AND(H4142&lt;&gt;"C3",L4142&lt;&gt;"O5"),IF(SUM(COUNTIF(M4142:S4142,"Y"),COUNTIF(M4142:S4142,"N"))=0,"V","I"),IF(COUNTIF(M4142:S4142,"Y"),"V","I"))="V", IF(AND('Sponsor Response Form (SRF)'!E4142="M1", COUNTIF('OMS Response Form (ORF)'!D:D, C4142)&gt;0), "I", "V")="V"), "Valid","Invalid")," ")</f>
        <v xml:space="preserve"> </v>
      </c>
    </row>
    <row r="4143" spans="2:21" x14ac:dyDescent="0.35">
      <c r="B4143" s="70"/>
      <c r="C4143" s="71"/>
      <c r="D4143" s="72"/>
      <c r="E4143" s="73"/>
      <c r="F4143" s="73"/>
      <c r="G4143" s="73"/>
      <c r="H4143" s="73"/>
      <c r="I4143" s="73"/>
      <c r="J4143" s="73"/>
      <c r="K4143" s="73"/>
      <c r="L4143" s="73"/>
      <c r="M4143" s="73"/>
      <c r="N4143" s="73"/>
      <c r="O4143" s="73"/>
      <c r="P4143" s="73"/>
      <c r="Q4143" s="73"/>
      <c r="R4143" s="73"/>
      <c r="S4143" s="73"/>
      <c r="T4143" s="25" t="str">
        <f>IF(COUNTA(B4143:S4143)=0,"",IF(AND(COUNTA(B4143:D4143)=3,COUNTIF('SRF Drop Downs'!$B$2:$B$5,'Sponsor Response Form (SRF)'!E4143),COUNTIF('SRF Drop Downs'!$F$2:$F$5,'Sponsor Response Form (SRF)'!F4143),COUNTIF('SRF Drop Downs'!$C$2:$C$4,'Sponsor Response Form (SRF)'!G4143),COUNTIF('SRF Drop Downs'!$D$2:$D$6,'Sponsor Response Form (SRF)'!H4143),COUNTIF('SRF Drop Downs'!$A$2:$A$5,'Sponsor Response Form (SRF)'!I4143),COUNTIF('SRF Drop Downs'!$A$2:$A$4,'Sponsor Response Form (SRF)'!J4143),COUNTIF('SRF Drop Downs'!$A$2:$A$5,'Sponsor Response Form (SRF)'!K4143),COUNTIF('SRF Drop Downs'!$E$2:$E$7,'Sponsor Response Form (SRF)'!L4143),COUNTIF('SRF Drop Downs'!$A$2:$A$4,'Sponsor Response Form (SRF)'!M4143),COUNTIF('SRF Drop Downs'!$A$2:$A$4,'Sponsor Response Form (SRF)'!N4143),COUNTIF('SRF Drop Downs'!$A$2:$A$4,'Sponsor Response Form (SRF)'!O4143),COUNTIF('SRF Drop Downs'!$A$2:$A$4,'Sponsor Response Form (SRF)'!P4143),COUNTIF('SRF Drop Downs'!$A$2:$A$4,'Sponsor Response Form (SRF)'!Q4143),COUNTIF('SRF Drop Downs'!$A$2:$A$4,'Sponsor Response Form (SRF)'!R4143),COUNTIF('SRF Drop Downs'!$A$2:$A$4,'Sponsor Response Form (SRF)'!S4143)),"Complete","Incomplete"))</f>
        <v/>
      </c>
      <c r="U4143" s="26" t="str">
        <f>IF(T4143="Complete",IF(AND(NOT(ISNA(VLOOKUP(CONCATENATE(E4143,F4143,G4143,H4143,I4143,J4143,K4143,L4143),'SRF Drop Downs'!G:G,1,FALSE))),IF(AND(H4143&lt;&gt;"C3",L4143&lt;&gt;"O5"),IF(SUM(COUNTIF(M4143:S4143,"Y"),COUNTIF(M4143:S4143,"N"))=0,"V","I"),IF(COUNTIF(M4143:S4143,"Y"),"V","I"))="V", IF(AND('Sponsor Response Form (SRF)'!E4143="M1", COUNTIF('OMS Response Form (ORF)'!D:D, C4143)&gt;0), "I", "V")="V"), "Valid","Invalid")," ")</f>
        <v xml:space="preserve"> </v>
      </c>
    </row>
    <row r="4144" spans="2:21" x14ac:dyDescent="0.35">
      <c r="B4144" s="70"/>
      <c r="C4144" s="71"/>
      <c r="D4144" s="72"/>
      <c r="E4144" s="73"/>
      <c r="F4144" s="73"/>
      <c r="G4144" s="73"/>
      <c r="H4144" s="73"/>
      <c r="I4144" s="73"/>
      <c r="J4144" s="73"/>
      <c r="K4144" s="73"/>
      <c r="L4144" s="73"/>
      <c r="M4144" s="73"/>
      <c r="N4144" s="73"/>
      <c r="O4144" s="73"/>
      <c r="P4144" s="73"/>
      <c r="Q4144" s="73"/>
      <c r="R4144" s="73"/>
      <c r="S4144" s="73"/>
      <c r="T4144" s="25" t="str">
        <f>IF(COUNTA(B4144:S4144)=0,"",IF(AND(COUNTA(B4144:D4144)=3,COUNTIF('SRF Drop Downs'!$B$2:$B$5,'Sponsor Response Form (SRF)'!E4144),COUNTIF('SRF Drop Downs'!$F$2:$F$5,'Sponsor Response Form (SRF)'!F4144),COUNTIF('SRF Drop Downs'!$C$2:$C$4,'Sponsor Response Form (SRF)'!G4144),COUNTIF('SRF Drop Downs'!$D$2:$D$6,'Sponsor Response Form (SRF)'!H4144),COUNTIF('SRF Drop Downs'!$A$2:$A$5,'Sponsor Response Form (SRF)'!I4144),COUNTIF('SRF Drop Downs'!$A$2:$A$4,'Sponsor Response Form (SRF)'!J4144),COUNTIF('SRF Drop Downs'!$A$2:$A$5,'Sponsor Response Form (SRF)'!K4144),COUNTIF('SRF Drop Downs'!$E$2:$E$7,'Sponsor Response Form (SRF)'!L4144),COUNTIF('SRF Drop Downs'!$A$2:$A$4,'Sponsor Response Form (SRF)'!M4144),COUNTIF('SRF Drop Downs'!$A$2:$A$4,'Sponsor Response Form (SRF)'!N4144),COUNTIF('SRF Drop Downs'!$A$2:$A$4,'Sponsor Response Form (SRF)'!O4144),COUNTIF('SRF Drop Downs'!$A$2:$A$4,'Sponsor Response Form (SRF)'!P4144),COUNTIF('SRF Drop Downs'!$A$2:$A$4,'Sponsor Response Form (SRF)'!Q4144),COUNTIF('SRF Drop Downs'!$A$2:$A$4,'Sponsor Response Form (SRF)'!R4144),COUNTIF('SRF Drop Downs'!$A$2:$A$4,'Sponsor Response Form (SRF)'!S4144)),"Complete","Incomplete"))</f>
        <v/>
      </c>
      <c r="U4144" s="26" t="str">
        <f>IF(T4144="Complete",IF(AND(NOT(ISNA(VLOOKUP(CONCATENATE(E4144,F4144,G4144,H4144,I4144,J4144,K4144,L4144),'SRF Drop Downs'!G:G,1,FALSE))),IF(AND(H4144&lt;&gt;"C3",L4144&lt;&gt;"O5"),IF(SUM(COUNTIF(M4144:S4144,"Y"),COUNTIF(M4144:S4144,"N"))=0,"V","I"),IF(COUNTIF(M4144:S4144,"Y"),"V","I"))="V", IF(AND('Sponsor Response Form (SRF)'!E4144="M1", COUNTIF('OMS Response Form (ORF)'!D:D, C4144)&gt;0), "I", "V")="V"), "Valid","Invalid")," ")</f>
        <v xml:space="preserve"> </v>
      </c>
    </row>
    <row r="4145" spans="2:21" x14ac:dyDescent="0.35">
      <c r="B4145" s="70"/>
      <c r="C4145" s="71"/>
      <c r="D4145" s="72"/>
      <c r="E4145" s="73"/>
      <c r="F4145" s="73"/>
      <c r="G4145" s="73"/>
      <c r="H4145" s="73"/>
      <c r="I4145" s="73"/>
      <c r="J4145" s="73"/>
      <c r="K4145" s="73"/>
      <c r="L4145" s="73"/>
      <c r="M4145" s="73"/>
      <c r="N4145" s="73"/>
      <c r="O4145" s="73"/>
      <c r="P4145" s="73"/>
      <c r="Q4145" s="73"/>
      <c r="R4145" s="73"/>
      <c r="S4145" s="73"/>
      <c r="T4145" s="25" t="str">
        <f>IF(COUNTA(B4145:S4145)=0,"",IF(AND(COUNTA(B4145:D4145)=3,COUNTIF('SRF Drop Downs'!$B$2:$B$5,'Sponsor Response Form (SRF)'!E4145),COUNTIF('SRF Drop Downs'!$F$2:$F$5,'Sponsor Response Form (SRF)'!F4145),COUNTIF('SRF Drop Downs'!$C$2:$C$4,'Sponsor Response Form (SRF)'!G4145),COUNTIF('SRF Drop Downs'!$D$2:$D$6,'Sponsor Response Form (SRF)'!H4145),COUNTIF('SRF Drop Downs'!$A$2:$A$5,'Sponsor Response Form (SRF)'!I4145),COUNTIF('SRF Drop Downs'!$A$2:$A$4,'Sponsor Response Form (SRF)'!J4145),COUNTIF('SRF Drop Downs'!$A$2:$A$5,'Sponsor Response Form (SRF)'!K4145),COUNTIF('SRF Drop Downs'!$E$2:$E$7,'Sponsor Response Form (SRF)'!L4145),COUNTIF('SRF Drop Downs'!$A$2:$A$4,'Sponsor Response Form (SRF)'!M4145),COUNTIF('SRF Drop Downs'!$A$2:$A$4,'Sponsor Response Form (SRF)'!N4145),COUNTIF('SRF Drop Downs'!$A$2:$A$4,'Sponsor Response Form (SRF)'!O4145),COUNTIF('SRF Drop Downs'!$A$2:$A$4,'Sponsor Response Form (SRF)'!P4145),COUNTIF('SRF Drop Downs'!$A$2:$A$4,'Sponsor Response Form (SRF)'!Q4145),COUNTIF('SRF Drop Downs'!$A$2:$A$4,'Sponsor Response Form (SRF)'!R4145),COUNTIF('SRF Drop Downs'!$A$2:$A$4,'Sponsor Response Form (SRF)'!S4145)),"Complete","Incomplete"))</f>
        <v/>
      </c>
      <c r="U4145" s="26" t="str">
        <f>IF(T4145="Complete",IF(AND(NOT(ISNA(VLOOKUP(CONCATENATE(E4145,F4145,G4145,H4145,I4145,J4145,K4145,L4145),'SRF Drop Downs'!G:G,1,FALSE))),IF(AND(H4145&lt;&gt;"C3",L4145&lt;&gt;"O5"),IF(SUM(COUNTIF(M4145:S4145,"Y"),COUNTIF(M4145:S4145,"N"))=0,"V","I"),IF(COUNTIF(M4145:S4145,"Y"),"V","I"))="V", IF(AND('Sponsor Response Form (SRF)'!E4145="M1", COUNTIF('OMS Response Form (ORF)'!D:D, C4145)&gt;0), "I", "V")="V"), "Valid","Invalid")," ")</f>
        <v xml:space="preserve"> </v>
      </c>
    </row>
    <row r="4146" spans="2:21" x14ac:dyDescent="0.35">
      <c r="B4146" s="70"/>
      <c r="C4146" s="71"/>
      <c r="D4146" s="72"/>
      <c r="E4146" s="73"/>
      <c r="F4146" s="73"/>
      <c r="G4146" s="73"/>
      <c r="H4146" s="73"/>
      <c r="I4146" s="73"/>
      <c r="J4146" s="73"/>
      <c r="K4146" s="73"/>
      <c r="L4146" s="73"/>
      <c r="M4146" s="73"/>
      <c r="N4146" s="73"/>
      <c r="O4146" s="73"/>
      <c r="P4146" s="73"/>
      <c r="Q4146" s="73"/>
      <c r="R4146" s="73"/>
      <c r="S4146" s="73"/>
      <c r="T4146" s="25" t="str">
        <f>IF(COUNTA(B4146:S4146)=0,"",IF(AND(COUNTA(B4146:D4146)=3,COUNTIF('SRF Drop Downs'!$B$2:$B$5,'Sponsor Response Form (SRF)'!E4146),COUNTIF('SRF Drop Downs'!$F$2:$F$5,'Sponsor Response Form (SRF)'!F4146),COUNTIF('SRF Drop Downs'!$C$2:$C$4,'Sponsor Response Form (SRF)'!G4146),COUNTIF('SRF Drop Downs'!$D$2:$D$6,'Sponsor Response Form (SRF)'!H4146),COUNTIF('SRF Drop Downs'!$A$2:$A$5,'Sponsor Response Form (SRF)'!I4146),COUNTIF('SRF Drop Downs'!$A$2:$A$4,'Sponsor Response Form (SRF)'!J4146),COUNTIF('SRF Drop Downs'!$A$2:$A$5,'Sponsor Response Form (SRF)'!K4146),COUNTIF('SRF Drop Downs'!$E$2:$E$7,'Sponsor Response Form (SRF)'!L4146),COUNTIF('SRF Drop Downs'!$A$2:$A$4,'Sponsor Response Form (SRF)'!M4146),COUNTIF('SRF Drop Downs'!$A$2:$A$4,'Sponsor Response Form (SRF)'!N4146),COUNTIF('SRF Drop Downs'!$A$2:$A$4,'Sponsor Response Form (SRF)'!O4146),COUNTIF('SRF Drop Downs'!$A$2:$A$4,'Sponsor Response Form (SRF)'!P4146),COUNTIF('SRF Drop Downs'!$A$2:$A$4,'Sponsor Response Form (SRF)'!Q4146),COUNTIF('SRF Drop Downs'!$A$2:$A$4,'Sponsor Response Form (SRF)'!R4146),COUNTIF('SRF Drop Downs'!$A$2:$A$4,'Sponsor Response Form (SRF)'!S4146)),"Complete","Incomplete"))</f>
        <v/>
      </c>
      <c r="U4146" s="26" t="str">
        <f>IF(T4146="Complete",IF(AND(NOT(ISNA(VLOOKUP(CONCATENATE(E4146,F4146,G4146,H4146,I4146,J4146,K4146,L4146),'SRF Drop Downs'!G:G,1,FALSE))),IF(AND(H4146&lt;&gt;"C3",L4146&lt;&gt;"O5"),IF(SUM(COUNTIF(M4146:S4146,"Y"),COUNTIF(M4146:S4146,"N"))=0,"V","I"),IF(COUNTIF(M4146:S4146,"Y"),"V","I"))="V", IF(AND('Sponsor Response Form (SRF)'!E4146="M1", COUNTIF('OMS Response Form (ORF)'!D:D, C4146)&gt;0), "I", "V")="V"), "Valid","Invalid")," ")</f>
        <v xml:space="preserve"> </v>
      </c>
    </row>
    <row r="4147" spans="2:21" x14ac:dyDescent="0.35">
      <c r="B4147" s="70"/>
      <c r="C4147" s="71"/>
      <c r="D4147" s="72"/>
      <c r="E4147" s="73"/>
      <c r="F4147" s="73"/>
      <c r="G4147" s="73"/>
      <c r="H4147" s="73"/>
      <c r="I4147" s="73"/>
      <c r="J4147" s="73"/>
      <c r="K4147" s="73"/>
      <c r="L4147" s="73"/>
      <c r="M4147" s="73"/>
      <c r="N4147" s="73"/>
      <c r="O4147" s="73"/>
      <c r="P4147" s="73"/>
      <c r="Q4147" s="73"/>
      <c r="R4147" s="73"/>
      <c r="S4147" s="73"/>
      <c r="T4147" s="25" t="str">
        <f>IF(COUNTA(B4147:S4147)=0,"",IF(AND(COUNTA(B4147:D4147)=3,COUNTIF('SRF Drop Downs'!$B$2:$B$5,'Sponsor Response Form (SRF)'!E4147),COUNTIF('SRF Drop Downs'!$F$2:$F$5,'Sponsor Response Form (SRF)'!F4147),COUNTIF('SRF Drop Downs'!$C$2:$C$4,'Sponsor Response Form (SRF)'!G4147),COUNTIF('SRF Drop Downs'!$D$2:$D$6,'Sponsor Response Form (SRF)'!H4147),COUNTIF('SRF Drop Downs'!$A$2:$A$5,'Sponsor Response Form (SRF)'!I4147),COUNTIF('SRF Drop Downs'!$A$2:$A$4,'Sponsor Response Form (SRF)'!J4147),COUNTIF('SRF Drop Downs'!$A$2:$A$5,'Sponsor Response Form (SRF)'!K4147),COUNTIF('SRF Drop Downs'!$E$2:$E$7,'Sponsor Response Form (SRF)'!L4147),COUNTIF('SRF Drop Downs'!$A$2:$A$4,'Sponsor Response Form (SRF)'!M4147),COUNTIF('SRF Drop Downs'!$A$2:$A$4,'Sponsor Response Form (SRF)'!N4147),COUNTIF('SRF Drop Downs'!$A$2:$A$4,'Sponsor Response Form (SRF)'!O4147),COUNTIF('SRF Drop Downs'!$A$2:$A$4,'Sponsor Response Form (SRF)'!P4147),COUNTIF('SRF Drop Downs'!$A$2:$A$4,'Sponsor Response Form (SRF)'!Q4147),COUNTIF('SRF Drop Downs'!$A$2:$A$4,'Sponsor Response Form (SRF)'!R4147),COUNTIF('SRF Drop Downs'!$A$2:$A$4,'Sponsor Response Form (SRF)'!S4147)),"Complete","Incomplete"))</f>
        <v/>
      </c>
      <c r="U4147" s="26" t="str">
        <f>IF(T4147="Complete",IF(AND(NOT(ISNA(VLOOKUP(CONCATENATE(E4147,F4147,G4147,H4147,I4147,J4147,K4147,L4147),'SRF Drop Downs'!G:G,1,FALSE))),IF(AND(H4147&lt;&gt;"C3",L4147&lt;&gt;"O5"),IF(SUM(COUNTIF(M4147:S4147,"Y"),COUNTIF(M4147:S4147,"N"))=0,"V","I"),IF(COUNTIF(M4147:S4147,"Y"),"V","I"))="V", IF(AND('Sponsor Response Form (SRF)'!E4147="M1", COUNTIF('OMS Response Form (ORF)'!D:D, C4147)&gt;0), "I", "V")="V"), "Valid","Invalid")," ")</f>
        <v xml:space="preserve"> </v>
      </c>
    </row>
    <row r="4148" spans="2:21" x14ac:dyDescent="0.35">
      <c r="B4148" s="70"/>
      <c r="C4148" s="71"/>
      <c r="D4148" s="72"/>
      <c r="E4148" s="73"/>
      <c r="F4148" s="73"/>
      <c r="G4148" s="73"/>
      <c r="H4148" s="73"/>
      <c r="I4148" s="73"/>
      <c r="J4148" s="73"/>
      <c r="K4148" s="73"/>
      <c r="L4148" s="73"/>
      <c r="M4148" s="73"/>
      <c r="N4148" s="73"/>
      <c r="O4148" s="73"/>
      <c r="P4148" s="73"/>
      <c r="Q4148" s="73"/>
      <c r="R4148" s="73"/>
      <c r="S4148" s="73"/>
      <c r="T4148" s="25" t="str">
        <f>IF(COUNTA(B4148:S4148)=0,"",IF(AND(COUNTA(B4148:D4148)=3,COUNTIF('SRF Drop Downs'!$B$2:$B$5,'Sponsor Response Form (SRF)'!E4148),COUNTIF('SRF Drop Downs'!$F$2:$F$5,'Sponsor Response Form (SRF)'!F4148),COUNTIF('SRF Drop Downs'!$C$2:$C$4,'Sponsor Response Form (SRF)'!G4148),COUNTIF('SRF Drop Downs'!$D$2:$D$6,'Sponsor Response Form (SRF)'!H4148),COUNTIF('SRF Drop Downs'!$A$2:$A$5,'Sponsor Response Form (SRF)'!I4148),COUNTIF('SRF Drop Downs'!$A$2:$A$4,'Sponsor Response Form (SRF)'!J4148),COUNTIF('SRF Drop Downs'!$A$2:$A$5,'Sponsor Response Form (SRF)'!K4148),COUNTIF('SRF Drop Downs'!$E$2:$E$7,'Sponsor Response Form (SRF)'!L4148),COUNTIF('SRF Drop Downs'!$A$2:$A$4,'Sponsor Response Form (SRF)'!M4148),COUNTIF('SRF Drop Downs'!$A$2:$A$4,'Sponsor Response Form (SRF)'!N4148),COUNTIF('SRF Drop Downs'!$A$2:$A$4,'Sponsor Response Form (SRF)'!O4148),COUNTIF('SRF Drop Downs'!$A$2:$A$4,'Sponsor Response Form (SRF)'!P4148),COUNTIF('SRF Drop Downs'!$A$2:$A$4,'Sponsor Response Form (SRF)'!Q4148),COUNTIF('SRF Drop Downs'!$A$2:$A$4,'Sponsor Response Form (SRF)'!R4148),COUNTIF('SRF Drop Downs'!$A$2:$A$4,'Sponsor Response Form (SRF)'!S4148)),"Complete","Incomplete"))</f>
        <v/>
      </c>
      <c r="U4148" s="26" t="str">
        <f>IF(T4148="Complete",IF(AND(NOT(ISNA(VLOOKUP(CONCATENATE(E4148,F4148,G4148,H4148,I4148,J4148,K4148,L4148),'SRF Drop Downs'!G:G,1,FALSE))),IF(AND(H4148&lt;&gt;"C3",L4148&lt;&gt;"O5"),IF(SUM(COUNTIF(M4148:S4148,"Y"),COUNTIF(M4148:S4148,"N"))=0,"V","I"),IF(COUNTIF(M4148:S4148,"Y"),"V","I"))="V", IF(AND('Sponsor Response Form (SRF)'!E4148="M1", COUNTIF('OMS Response Form (ORF)'!D:D, C4148)&gt;0), "I", "V")="V"), "Valid","Invalid")," ")</f>
        <v xml:space="preserve"> </v>
      </c>
    </row>
    <row r="4149" spans="2:21" x14ac:dyDescent="0.35">
      <c r="B4149" s="70"/>
      <c r="C4149" s="71"/>
      <c r="D4149" s="72"/>
      <c r="E4149" s="73"/>
      <c r="F4149" s="73"/>
      <c r="G4149" s="73"/>
      <c r="H4149" s="73"/>
      <c r="I4149" s="73"/>
      <c r="J4149" s="73"/>
      <c r="K4149" s="73"/>
      <c r="L4149" s="73"/>
      <c r="M4149" s="73"/>
      <c r="N4149" s="73"/>
      <c r="O4149" s="73"/>
      <c r="P4149" s="73"/>
      <c r="Q4149" s="73"/>
      <c r="R4149" s="73"/>
      <c r="S4149" s="73"/>
      <c r="T4149" s="25" t="str">
        <f>IF(COUNTA(B4149:S4149)=0,"",IF(AND(COUNTA(B4149:D4149)=3,COUNTIF('SRF Drop Downs'!$B$2:$B$5,'Sponsor Response Form (SRF)'!E4149),COUNTIF('SRF Drop Downs'!$F$2:$F$5,'Sponsor Response Form (SRF)'!F4149),COUNTIF('SRF Drop Downs'!$C$2:$C$4,'Sponsor Response Form (SRF)'!G4149),COUNTIF('SRF Drop Downs'!$D$2:$D$6,'Sponsor Response Form (SRF)'!H4149),COUNTIF('SRF Drop Downs'!$A$2:$A$5,'Sponsor Response Form (SRF)'!I4149),COUNTIF('SRF Drop Downs'!$A$2:$A$4,'Sponsor Response Form (SRF)'!J4149),COUNTIF('SRF Drop Downs'!$A$2:$A$5,'Sponsor Response Form (SRF)'!K4149),COUNTIF('SRF Drop Downs'!$E$2:$E$7,'Sponsor Response Form (SRF)'!L4149),COUNTIF('SRF Drop Downs'!$A$2:$A$4,'Sponsor Response Form (SRF)'!M4149),COUNTIF('SRF Drop Downs'!$A$2:$A$4,'Sponsor Response Form (SRF)'!N4149),COUNTIF('SRF Drop Downs'!$A$2:$A$4,'Sponsor Response Form (SRF)'!O4149),COUNTIF('SRF Drop Downs'!$A$2:$A$4,'Sponsor Response Form (SRF)'!P4149),COUNTIF('SRF Drop Downs'!$A$2:$A$4,'Sponsor Response Form (SRF)'!Q4149),COUNTIF('SRF Drop Downs'!$A$2:$A$4,'Sponsor Response Form (SRF)'!R4149),COUNTIF('SRF Drop Downs'!$A$2:$A$4,'Sponsor Response Form (SRF)'!S4149)),"Complete","Incomplete"))</f>
        <v/>
      </c>
      <c r="U4149" s="26" t="str">
        <f>IF(T4149="Complete",IF(AND(NOT(ISNA(VLOOKUP(CONCATENATE(E4149,F4149,G4149,H4149,I4149,J4149,K4149,L4149),'SRF Drop Downs'!G:G,1,FALSE))),IF(AND(H4149&lt;&gt;"C3",L4149&lt;&gt;"O5"),IF(SUM(COUNTIF(M4149:S4149,"Y"),COUNTIF(M4149:S4149,"N"))=0,"V","I"),IF(COUNTIF(M4149:S4149,"Y"),"V","I"))="V", IF(AND('Sponsor Response Form (SRF)'!E4149="M1", COUNTIF('OMS Response Form (ORF)'!D:D, C4149)&gt;0), "I", "V")="V"), "Valid","Invalid")," ")</f>
        <v xml:space="preserve"> </v>
      </c>
    </row>
    <row r="4150" spans="2:21" x14ac:dyDescent="0.35">
      <c r="B4150" s="70"/>
      <c r="C4150" s="71"/>
      <c r="D4150" s="72"/>
      <c r="E4150" s="73"/>
      <c r="F4150" s="73"/>
      <c r="G4150" s="73"/>
      <c r="H4150" s="73"/>
      <c r="I4150" s="73"/>
      <c r="J4150" s="73"/>
      <c r="K4150" s="73"/>
      <c r="L4150" s="73"/>
      <c r="M4150" s="73"/>
      <c r="N4150" s="73"/>
      <c r="O4150" s="73"/>
      <c r="P4150" s="73"/>
      <c r="Q4150" s="73"/>
      <c r="R4150" s="73"/>
      <c r="S4150" s="73"/>
      <c r="T4150" s="25" t="str">
        <f>IF(COUNTA(B4150:S4150)=0,"",IF(AND(COUNTA(B4150:D4150)=3,COUNTIF('SRF Drop Downs'!$B$2:$B$5,'Sponsor Response Form (SRF)'!E4150),COUNTIF('SRF Drop Downs'!$F$2:$F$5,'Sponsor Response Form (SRF)'!F4150),COUNTIF('SRF Drop Downs'!$C$2:$C$4,'Sponsor Response Form (SRF)'!G4150),COUNTIF('SRF Drop Downs'!$D$2:$D$6,'Sponsor Response Form (SRF)'!H4150),COUNTIF('SRF Drop Downs'!$A$2:$A$5,'Sponsor Response Form (SRF)'!I4150),COUNTIF('SRF Drop Downs'!$A$2:$A$4,'Sponsor Response Form (SRF)'!J4150),COUNTIF('SRF Drop Downs'!$A$2:$A$5,'Sponsor Response Form (SRF)'!K4150),COUNTIF('SRF Drop Downs'!$E$2:$E$7,'Sponsor Response Form (SRF)'!L4150),COUNTIF('SRF Drop Downs'!$A$2:$A$4,'Sponsor Response Form (SRF)'!M4150),COUNTIF('SRF Drop Downs'!$A$2:$A$4,'Sponsor Response Form (SRF)'!N4150),COUNTIF('SRF Drop Downs'!$A$2:$A$4,'Sponsor Response Form (SRF)'!O4150),COUNTIF('SRF Drop Downs'!$A$2:$A$4,'Sponsor Response Form (SRF)'!P4150),COUNTIF('SRF Drop Downs'!$A$2:$A$4,'Sponsor Response Form (SRF)'!Q4150),COUNTIF('SRF Drop Downs'!$A$2:$A$4,'Sponsor Response Form (SRF)'!R4150),COUNTIF('SRF Drop Downs'!$A$2:$A$4,'Sponsor Response Form (SRF)'!S4150)),"Complete","Incomplete"))</f>
        <v/>
      </c>
      <c r="U4150" s="26" t="str">
        <f>IF(T4150="Complete",IF(AND(NOT(ISNA(VLOOKUP(CONCATENATE(E4150,F4150,G4150,H4150,I4150,J4150,K4150,L4150),'SRF Drop Downs'!G:G,1,FALSE))),IF(AND(H4150&lt;&gt;"C3",L4150&lt;&gt;"O5"),IF(SUM(COUNTIF(M4150:S4150,"Y"),COUNTIF(M4150:S4150,"N"))=0,"V","I"),IF(COUNTIF(M4150:S4150,"Y"),"V","I"))="V", IF(AND('Sponsor Response Form (SRF)'!E4150="M1", COUNTIF('OMS Response Form (ORF)'!D:D, C4150)&gt;0), "I", "V")="V"), "Valid","Invalid")," ")</f>
        <v xml:space="preserve"> </v>
      </c>
    </row>
    <row r="4151" spans="2:21" x14ac:dyDescent="0.35">
      <c r="B4151" s="70"/>
      <c r="C4151" s="71"/>
      <c r="D4151" s="72"/>
      <c r="E4151" s="73"/>
      <c r="F4151" s="73"/>
      <c r="G4151" s="73"/>
      <c r="H4151" s="73"/>
      <c r="I4151" s="73"/>
      <c r="J4151" s="73"/>
      <c r="K4151" s="73"/>
      <c r="L4151" s="73"/>
      <c r="M4151" s="73"/>
      <c r="N4151" s="73"/>
      <c r="O4151" s="73"/>
      <c r="P4151" s="73"/>
      <c r="Q4151" s="73"/>
      <c r="R4151" s="73"/>
      <c r="S4151" s="73"/>
      <c r="T4151" s="25" t="str">
        <f>IF(COUNTA(B4151:S4151)=0,"",IF(AND(COUNTA(B4151:D4151)=3,COUNTIF('SRF Drop Downs'!$B$2:$B$5,'Sponsor Response Form (SRF)'!E4151),COUNTIF('SRF Drop Downs'!$F$2:$F$5,'Sponsor Response Form (SRF)'!F4151),COUNTIF('SRF Drop Downs'!$C$2:$C$4,'Sponsor Response Form (SRF)'!G4151),COUNTIF('SRF Drop Downs'!$D$2:$D$6,'Sponsor Response Form (SRF)'!H4151),COUNTIF('SRF Drop Downs'!$A$2:$A$5,'Sponsor Response Form (SRF)'!I4151),COUNTIF('SRF Drop Downs'!$A$2:$A$4,'Sponsor Response Form (SRF)'!J4151),COUNTIF('SRF Drop Downs'!$A$2:$A$5,'Sponsor Response Form (SRF)'!K4151),COUNTIF('SRF Drop Downs'!$E$2:$E$7,'Sponsor Response Form (SRF)'!L4151),COUNTIF('SRF Drop Downs'!$A$2:$A$4,'Sponsor Response Form (SRF)'!M4151),COUNTIF('SRF Drop Downs'!$A$2:$A$4,'Sponsor Response Form (SRF)'!N4151),COUNTIF('SRF Drop Downs'!$A$2:$A$4,'Sponsor Response Form (SRF)'!O4151),COUNTIF('SRF Drop Downs'!$A$2:$A$4,'Sponsor Response Form (SRF)'!P4151),COUNTIF('SRF Drop Downs'!$A$2:$A$4,'Sponsor Response Form (SRF)'!Q4151),COUNTIF('SRF Drop Downs'!$A$2:$A$4,'Sponsor Response Form (SRF)'!R4151),COUNTIF('SRF Drop Downs'!$A$2:$A$4,'Sponsor Response Form (SRF)'!S4151)),"Complete","Incomplete"))</f>
        <v/>
      </c>
      <c r="U4151" s="26" t="str">
        <f>IF(T4151="Complete",IF(AND(NOT(ISNA(VLOOKUP(CONCATENATE(E4151,F4151,G4151,H4151,I4151,J4151,K4151,L4151),'SRF Drop Downs'!G:G,1,FALSE))),IF(AND(H4151&lt;&gt;"C3",L4151&lt;&gt;"O5"),IF(SUM(COUNTIF(M4151:S4151,"Y"),COUNTIF(M4151:S4151,"N"))=0,"V","I"),IF(COUNTIF(M4151:S4151,"Y"),"V","I"))="V", IF(AND('Sponsor Response Form (SRF)'!E4151="M1", COUNTIF('OMS Response Form (ORF)'!D:D, C4151)&gt;0), "I", "V")="V"), "Valid","Invalid")," ")</f>
        <v xml:space="preserve"> </v>
      </c>
    </row>
    <row r="4152" spans="2:21" x14ac:dyDescent="0.35">
      <c r="B4152" s="70"/>
      <c r="C4152" s="71"/>
      <c r="D4152" s="72"/>
      <c r="E4152" s="73"/>
      <c r="F4152" s="73"/>
      <c r="G4152" s="73"/>
      <c r="H4152" s="73"/>
      <c r="I4152" s="73"/>
      <c r="J4152" s="73"/>
      <c r="K4152" s="73"/>
      <c r="L4152" s="73"/>
      <c r="M4152" s="73"/>
      <c r="N4152" s="73"/>
      <c r="O4152" s="73"/>
      <c r="P4152" s="73"/>
      <c r="Q4152" s="73"/>
      <c r="R4152" s="73"/>
      <c r="S4152" s="73"/>
      <c r="T4152" s="25" t="str">
        <f>IF(COUNTA(B4152:S4152)=0,"",IF(AND(COUNTA(B4152:D4152)=3,COUNTIF('SRF Drop Downs'!$B$2:$B$5,'Sponsor Response Form (SRF)'!E4152),COUNTIF('SRF Drop Downs'!$F$2:$F$5,'Sponsor Response Form (SRF)'!F4152),COUNTIF('SRF Drop Downs'!$C$2:$C$4,'Sponsor Response Form (SRF)'!G4152),COUNTIF('SRF Drop Downs'!$D$2:$D$6,'Sponsor Response Form (SRF)'!H4152),COUNTIF('SRF Drop Downs'!$A$2:$A$5,'Sponsor Response Form (SRF)'!I4152),COUNTIF('SRF Drop Downs'!$A$2:$A$4,'Sponsor Response Form (SRF)'!J4152),COUNTIF('SRF Drop Downs'!$A$2:$A$5,'Sponsor Response Form (SRF)'!K4152),COUNTIF('SRF Drop Downs'!$E$2:$E$7,'Sponsor Response Form (SRF)'!L4152),COUNTIF('SRF Drop Downs'!$A$2:$A$4,'Sponsor Response Form (SRF)'!M4152),COUNTIF('SRF Drop Downs'!$A$2:$A$4,'Sponsor Response Form (SRF)'!N4152),COUNTIF('SRF Drop Downs'!$A$2:$A$4,'Sponsor Response Form (SRF)'!O4152),COUNTIF('SRF Drop Downs'!$A$2:$A$4,'Sponsor Response Form (SRF)'!P4152),COUNTIF('SRF Drop Downs'!$A$2:$A$4,'Sponsor Response Form (SRF)'!Q4152),COUNTIF('SRF Drop Downs'!$A$2:$A$4,'Sponsor Response Form (SRF)'!R4152),COUNTIF('SRF Drop Downs'!$A$2:$A$4,'Sponsor Response Form (SRF)'!S4152)),"Complete","Incomplete"))</f>
        <v/>
      </c>
      <c r="U4152" s="26" t="str">
        <f>IF(T4152="Complete",IF(AND(NOT(ISNA(VLOOKUP(CONCATENATE(E4152,F4152,G4152,H4152,I4152,J4152,K4152,L4152),'SRF Drop Downs'!G:G,1,FALSE))),IF(AND(H4152&lt;&gt;"C3",L4152&lt;&gt;"O5"),IF(SUM(COUNTIF(M4152:S4152,"Y"),COUNTIF(M4152:S4152,"N"))=0,"V","I"),IF(COUNTIF(M4152:S4152,"Y"),"V","I"))="V", IF(AND('Sponsor Response Form (SRF)'!E4152="M1", COUNTIF('OMS Response Form (ORF)'!D:D, C4152)&gt;0), "I", "V")="V"), "Valid","Invalid")," ")</f>
        <v xml:space="preserve"> </v>
      </c>
    </row>
    <row r="4153" spans="2:21" x14ac:dyDescent="0.35">
      <c r="B4153" s="70"/>
      <c r="C4153" s="71"/>
      <c r="D4153" s="72"/>
      <c r="E4153" s="73"/>
      <c r="F4153" s="73"/>
      <c r="G4153" s="73"/>
      <c r="H4153" s="73"/>
      <c r="I4153" s="73"/>
      <c r="J4153" s="73"/>
      <c r="K4153" s="73"/>
      <c r="L4153" s="73"/>
      <c r="M4153" s="73"/>
      <c r="N4153" s="73"/>
      <c r="O4153" s="73"/>
      <c r="P4153" s="73"/>
      <c r="Q4153" s="73"/>
      <c r="R4153" s="73"/>
      <c r="S4153" s="73"/>
      <c r="T4153" s="25" t="str">
        <f>IF(COUNTA(B4153:S4153)=0,"",IF(AND(COUNTA(B4153:D4153)=3,COUNTIF('SRF Drop Downs'!$B$2:$B$5,'Sponsor Response Form (SRF)'!E4153),COUNTIF('SRF Drop Downs'!$F$2:$F$5,'Sponsor Response Form (SRF)'!F4153),COUNTIF('SRF Drop Downs'!$C$2:$C$4,'Sponsor Response Form (SRF)'!G4153),COUNTIF('SRF Drop Downs'!$D$2:$D$6,'Sponsor Response Form (SRF)'!H4153),COUNTIF('SRF Drop Downs'!$A$2:$A$5,'Sponsor Response Form (SRF)'!I4153),COUNTIF('SRF Drop Downs'!$A$2:$A$4,'Sponsor Response Form (SRF)'!J4153),COUNTIF('SRF Drop Downs'!$A$2:$A$5,'Sponsor Response Form (SRF)'!K4153),COUNTIF('SRF Drop Downs'!$E$2:$E$7,'Sponsor Response Form (SRF)'!L4153),COUNTIF('SRF Drop Downs'!$A$2:$A$4,'Sponsor Response Form (SRF)'!M4153),COUNTIF('SRF Drop Downs'!$A$2:$A$4,'Sponsor Response Form (SRF)'!N4153),COUNTIF('SRF Drop Downs'!$A$2:$A$4,'Sponsor Response Form (SRF)'!O4153),COUNTIF('SRF Drop Downs'!$A$2:$A$4,'Sponsor Response Form (SRF)'!P4153),COUNTIF('SRF Drop Downs'!$A$2:$A$4,'Sponsor Response Form (SRF)'!Q4153),COUNTIF('SRF Drop Downs'!$A$2:$A$4,'Sponsor Response Form (SRF)'!R4153),COUNTIF('SRF Drop Downs'!$A$2:$A$4,'Sponsor Response Form (SRF)'!S4153)),"Complete","Incomplete"))</f>
        <v/>
      </c>
      <c r="U4153" s="26" t="str">
        <f>IF(T4153="Complete",IF(AND(NOT(ISNA(VLOOKUP(CONCATENATE(E4153,F4153,G4153,H4153,I4153,J4153,K4153,L4153),'SRF Drop Downs'!G:G,1,FALSE))),IF(AND(H4153&lt;&gt;"C3",L4153&lt;&gt;"O5"),IF(SUM(COUNTIF(M4153:S4153,"Y"),COUNTIF(M4153:S4153,"N"))=0,"V","I"),IF(COUNTIF(M4153:S4153,"Y"),"V","I"))="V", IF(AND('Sponsor Response Form (SRF)'!E4153="M1", COUNTIF('OMS Response Form (ORF)'!D:D, C4153)&gt;0), "I", "V")="V"), "Valid","Invalid")," ")</f>
        <v xml:space="preserve"> </v>
      </c>
    </row>
    <row r="4154" spans="2:21" x14ac:dyDescent="0.35">
      <c r="B4154" s="70"/>
      <c r="C4154" s="71"/>
      <c r="D4154" s="72"/>
      <c r="E4154" s="73"/>
      <c r="F4154" s="73"/>
      <c r="G4154" s="73"/>
      <c r="H4154" s="73"/>
      <c r="I4154" s="73"/>
      <c r="J4154" s="73"/>
      <c r="K4154" s="73"/>
      <c r="L4154" s="73"/>
      <c r="M4154" s="73"/>
      <c r="N4154" s="73"/>
      <c r="O4154" s="73"/>
      <c r="P4154" s="73"/>
      <c r="Q4154" s="73"/>
      <c r="R4154" s="73"/>
      <c r="S4154" s="73"/>
      <c r="T4154" s="25" t="str">
        <f>IF(COUNTA(B4154:S4154)=0,"",IF(AND(COUNTA(B4154:D4154)=3,COUNTIF('SRF Drop Downs'!$B$2:$B$5,'Sponsor Response Form (SRF)'!E4154),COUNTIF('SRF Drop Downs'!$F$2:$F$5,'Sponsor Response Form (SRF)'!F4154),COUNTIF('SRF Drop Downs'!$C$2:$C$4,'Sponsor Response Form (SRF)'!G4154),COUNTIF('SRF Drop Downs'!$D$2:$D$6,'Sponsor Response Form (SRF)'!H4154),COUNTIF('SRF Drop Downs'!$A$2:$A$5,'Sponsor Response Form (SRF)'!I4154),COUNTIF('SRF Drop Downs'!$A$2:$A$4,'Sponsor Response Form (SRF)'!J4154),COUNTIF('SRF Drop Downs'!$A$2:$A$5,'Sponsor Response Form (SRF)'!K4154),COUNTIF('SRF Drop Downs'!$E$2:$E$7,'Sponsor Response Form (SRF)'!L4154),COUNTIF('SRF Drop Downs'!$A$2:$A$4,'Sponsor Response Form (SRF)'!M4154),COUNTIF('SRF Drop Downs'!$A$2:$A$4,'Sponsor Response Form (SRF)'!N4154),COUNTIF('SRF Drop Downs'!$A$2:$A$4,'Sponsor Response Form (SRF)'!O4154),COUNTIF('SRF Drop Downs'!$A$2:$A$4,'Sponsor Response Form (SRF)'!P4154),COUNTIF('SRF Drop Downs'!$A$2:$A$4,'Sponsor Response Form (SRF)'!Q4154),COUNTIF('SRF Drop Downs'!$A$2:$A$4,'Sponsor Response Form (SRF)'!R4154),COUNTIF('SRF Drop Downs'!$A$2:$A$4,'Sponsor Response Form (SRF)'!S4154)),"Complete","Incomplete"))</f>
        <v/>
      </c>
      <c r="U4154" s="26" t="str">
        <f>IF(T4154="Complete",IF(AND(NOT(ISNA(VLOOKUP(CONCATENATE(E4154,F4154,G4154,H4154,I4154,J4154,K4154,L4154),'SRF Drop Downs'!G:G,1,FALSE))),IF(AND(H4154&lt;&gt;"C3",L4154&lt;&gt;"O5"),IF(SUM(COUNTIF(M4154:S4154,"Y"),COUNTIF(M4154:S4154,"N"))=0,"V","I"),IF(COUNTIF(M4154:S4154,"Y"),"V","I"))="V", IF(AND('Sponsor Response Form (SRF)'!E4154="M1", COUNTIF('OMS Response Form (ORF)'!D:D, C4154)&gt;0), "I", "V")="V"), "Valid","Invalid")," ")</f>
        <v xml:space="preserve"> </v>
      </c>
    </row>
    <row r="4155" spans="2:21" x14ac:dyDescent="0.35">
      <c r="B4155" s="70"/>
      <c r="C4155" s="71"/>
      <c r="D4155" s="72"/>
      <c r="E4155" s="73"/>
      <c r="F4155" s="73"/>
      <c r="G4155" s="73"/>
      <c r="H4155" s="73"/>
      <c r="I4155" s="73"/>
      <c r="J4155" s="73"/>
      <c r="K4155" s="73"/>
      <c r="L4155" s="73"/>
      <c r="M4155" s="73"/>
      <c r="N4155" s="73"/>
      <c r="O4155" s="73"/>
      <c r="P4155" s="73"/>
      <c r="Q4155" s="73"/>
      <c r="R4155" s="73"/>
      <c r="S4155" s="73"/>
      <c r="T4155" s="25" t="str">
        <f>IF(COUNTA(B4155:S4155)=0,"",IF(AND(COUNTA(B4155:D4155)=3,COUNTIF('SRF Drop Downs'!$B$2:$B$5,'Sponsor Response Form (SRF)'!E4155),COUNTIF('SRF Drop Downs'!$F$2:$F$5,'Sponsor Response Form (SRF)'!F4155),COUNTIF('SRF Drop Downs'!$C$2:$C$4,'Sponsor Response Form (SRF)'!G4155),COUNTIF('SRF Drop Downs'!$D$2:$D$6,'Sponsor Response Form (SRF)'!H4155),COUNTIF('SRF Drop Downs'!$A$2:$A$5,'Sponsor Response Form (SRF)'!I4155),COUNTIF('SRF Drop Downs'!$A$2:$A$4,'Sponsor Response Form (SRF)'!J4155),COUNTIF('SRF Drop Downs'!$A$2:$A$5,'Sponsor Response Form (SRF)'!K4155),COUNTIF('SRF Drop Downs'!$E$2:$E$7,'Sponsor Response Form (SRF)'!L4155),COUNTIF('SRF Drop Downs'!$A$2:$A$4,'Sponsor Response Form (SRF)'!M4155),COUNTIF('SRF Drop Downs'!$A$2:$A$4,'Sponsor Response Form (SRF)'!N4155),COUNTIF('SRF Drop Downs'!$A$2:$A$4,'Sponsor Response Form (SRF)'!O4155),COUNTIF('SRF Drop Downs'!$A$2:$A$4,'Sponsor Response Form (SRF)'!P4155),COUNTIF('SRF Drop Downs'!$A$2:$A$4,'Sponsor Response Form (SRF)'!Q4155),COUNTIF('SRF Drop Downs'!$A$2:$A$4,'Sponsor Response Form (SRF)'!R4155),COUNTIF('SRF Drop Downs'!$A$2:$A$4,'Sponsor Response Form (SRF)'!S4155)),"Complete","Incomplete"))</f>
        <v/>
      </c>
      <c r="U4155" s="26" t="str">
        <f>IF(T4155="Complete",IF(AND(NOT(ISNA(VLOOKUP(CONCATENATE(E4155,F4155,G4155,H4155,I4155,J4155,K4155,L4155),'SRF Drop Downs'!G:G,1,FALSE))),IF(AND(H4155&lt;&gt;"C3",L4155&lt;&gt;"O5"),IF(SUM(COUNTIF(M4155:S4155,"Y"),COUNTIF(M4155:S4155,"N"))=0,"V","I"),IF(COUNTIF(M4155:S4155,"Y"),"V","I"))="V", IF(AND('Sponsor Response Form (SRF)'!E4155="M1", COUNTIF('OMS Response Form (ORF)'!D:D, C4155)&gt;0), "I", "V")="V"), "Valid","Invalid")," ")</f>
        <v xml:space="preserve"> </v>
      </c>
    </row>
    <row r="4156" spans="2:21" x14ac:dyDescent="0.35">
      <c r="B4156" s="70"/>
      <c r="C4156" s="71"/>
      <c r="D4156" s="72"/>
      <c r="E4156" s="73"/>
      <c r="F4156" s="73"/>
      <c r="G4156" s="73"/>
      <c r="H4156" s="73"/>
      <c r="I4156" s="73"/>
      <c r="J4156" s="73"/>
      <c r="K4156" s="73"/>
      <c r="L4156" s="73"/>
      <c r="M4156" s="73"/>
      <c r="N4156" s="73"/>
      <c r="O4156" s="73"/>
      <c r="P4156" s="73"/>
      <c r="Q4156" s="73"/>
      <c r="R4156" s="73"/>
      <c r="S4156" s="73"/>
      <c r="T4156" s="25" t="str">
        <f>IF(COUNTA(B4156:S4156)=0,"",IF(AND(COUNTA(B4156:D4156)=3,COUNTIF('SRF Drop Downs'!$B$2:$B$5,'Sponsor Response Form (SRF)'!E4156),COUNTIF('SRF Drop Downs'!$F$2:$F$5,'Sponsor Response Form (SRF)'!F4156),COUNTIF('SRF Drop Downs'!$C$2:$C$4,'Sponsor Response Form (SRF)'!G4156),COUNTIF('SRF Drop Downs'!$D$2:$D$6,'Sponsor Response Form (SRF)'!H4156),COUNTIF('SRF Drop Downs'!$A$2:$A$5,'Sponsor Response Form (SRF)'!I4156),COUNTIF('SRF Drop Downs'!$A$2:$A$4,'Sponsor Response Form (SRF)'!J4156),COUNTIF('SRF Drop Downs'!$A$2:$A$5,'Sponsor Response Form (SRF)'!K4156),COUNTIF('SRF Drop Downs'!$E$2:$E$7,'Sponsor Response Form (SRF)'!L4156),COUNTIF('SRF Drop Downs'!$A$2:$A$4,'Sponsor Response Form (SRF)'!M4156),COUNTIF('SRF Drop Downs'!$A$2:$A$4,'Sponsor Response Form (SRF)'!N4156),COUNTIF('SRF Drop Downs'!$A$2:$A$4,'Sponsor Response Form (SRF)'!O4156),COUNTIF('SRF Drop Downs'!$A$2:$A$4,'Sponsor Response Form (SRF)'!P4156),COUNTIF('SRF Drop Downs'!$A$2:$A$4,'Sponsor Response Form (SRF)'!Q4156),COUNTIF('SRF Drop Downs'!$A$2:$A$4,'Sponsor Response Form (SRF)'!R4156),COUNTIF('SRF Drop Downs'!$A$2:$A$4,'Sponsor Response Form (SRF)'!S4156)),"Complete","Incomplete"))</f>
        <v/>
      </c>
      <c r="U4156" s="26" t="str">
        <f>IF(T4156="Complete",IF(AND(NOT(ISNA(VLOOKUP(CONCATENATE(E4156,F4156,G4156,H4156,I4156,J4156,K4156,L4156),'SRF Drop Downs'!G:G,1,FALSE))),IF(AND(H4156&lt;&gt;"C3",L4156&lt;&gt;"O5"),IF(SUM(COUNTIF(M4156:S4156,"Y"),COUNTIF(M4156:S4156,"N"))=0,"V","I"),IF(COUNTIF(M4156:S4156,"Y"),"V","I"))="V", IF(AND('Sponsor Response Form (SRF)'!E4156="M1", COUNTIF('OMS Response Form (ORF)'!D:D, C4156)&gt;0), "I", "V")="V"), "Valid","Invalid")," ")</f>
        <v xml:space="preserve"> </v>
      </c>
    </row>
    <row r="4157" spans="2:21" x14ac:dyDescent="0.35">
      <c r="B4157" s="70"/>
      <c r="C4157" s="71"/>
      <c r="D4157" s="72"/>
      <c r="E4157" s="73"/>
      <c r="F4157" s="73"/>
      <c r="G4157" s="73"/>
      <c r="H4157" s="73"/>
      <c r="I4157" s="73"/>
      <c r="J4157" s="73"/>
      <c r="K4157" s="73"/>
      <c r="L4157" s="73"/>
      <c r="M4157" s="73"/>
      <c r="N4157" s="73"/>
      <c r="O4157" s="73"/>
      <c r="P4157" s="73"/>
      <c r="Q4157" s="73"/>
      <c r="R4157" s="73"/>
      <c r="S4157" s="73"/>
      <c r="T4157" s="25" t="str">
        <f>IF(COUNTA(B4157:S4157)=0,"",IF(AND(COUNTA(B4157:D4157)=3,COUNTIF('SRF Drop Downs'!$B$2:$B$5,'Sponsor Response Form (SRF)'!E4157),COUNTIF('SRF Drop Downs'!$F$2:$F$5,'Sponsor Response Form (SRF)'!F4157),COUNTIF('SRF Drop Downs'!$C$2:$C$4,'Sponsor Response Form (SRF)'!G4157),COUNTIF('SRF Drop Downs'!$D$2:$D$6,'Sponsor Response Form (SRF)'!H4157),COUNTIF('SRF Drop Downs'!$A$2:$A$5,'Sponsor Response Form (SRF)'!I4157),COUNTIF('SRF Drop Downs'!$A$2:$A$4,'Sponsor Response Form (SRF)'!J4157),COUNTIF('SRF Drop Downs'!$A$2:$A$5,'Sponsor Response Form (SRF)'!K4157),COUNTIF('SRF Drop Downs'!$E$2:$E$7,'Sponsor Response Form (SRF)'!L4157),COUNTIF('SRF Drop Downs'!$A$2:$A$4,'Sponsor Response Form (SRF)'!M4157),COUNTIF('SRF Drop Downs'!$A$2:$A$4,'Sponsor Response Form (SRF)'!N4157),COUNTIF('SRF Drop Downs'!$A$2:$A$4,'Sponsor Response Form (SRF)'!O4157),COUNTIF('SRF Drop Downs'!$A$2:$A$4,'Sponsor Response Form (SRF)'!P4157),COUNTIF('SRF Drop Downs'!$A$2:$A$4,'Sponsor Response Form (SRF)'!Q4157),COUNTIF('SRF Drop Downs'!$A$2:$A$4,'Sponsor Response Form (SRF)'!R4157),COUNTIF('SRF Drop Downs'!$A$2:$A$4,'Sponsor Response Form (SRF)'!S4157)),"Complete","Incomplete"))</f>
        <v/>
      </c>
      <c r="U4157" s="26" t="str">
        <f>IF(T4157="Complete",IF(AND(NOT(ISNA(VLOOKUP(CONCATENATE(E4157,F4157,G4157,H4157,I4157,J4157,K4157,L4157),'SRF Drop Downs'!G:G,1,FALSE))),IF(AND(H4157&lt;&gt;"C3",L4157&lt;&gt;"O5"),IF(SUM(COUNTIF(M4157:S4157,"Y"),COUNTIF(M4157:S4157,"N"))=0,"V","I"),IF(COUNTIF(M4157:S4157,"Y"),"V","I"))="V", IF(AND('Sponsor Response Form (SRF)'!E4157="M1", COUNTIF('OMS Response Form (ORF)'!D:D, C4157)&gt;0), "I", "V")="V"), "Valid","Invalid")," ")</f>
        <v xml:space="preserve"> </v>
      </c>
    </row>
    <row r="4158" spans="2:21" x14ac:dyDescent="0.35">
      <c r="B4158" s="70"/>
      <c r="C4158" s="71"/>
      <c r="D4158" s="72"/>
      <c r="E4158" s="73"/>
      <c r="F4158" s="73"/>
      <c r="G4158" s="73"/>
      <c r="H4158" s="73"/>
      <c r="I4158" s="73"/>
      <c r="J4158" s="73"/>
      <c r="K4158" s="73"/>
      <c r="L4158" s="73"/>
      <c r="M4158" s="73"/>
      <c r="N4158" s="73"/>
      <c r="O4158" s="73"/>
      <c r="P4158" s="73"/>
      <c r="Q4158" s="73"/>
      <c r="R4158" s="73"/>
      <c r="S4158" s="73"/>
      <c r="T4158" s="25" t="str">
        <f>IF(COUNTA(B4158:S4158)=0,"",IF(AND(COUNTA(B4158:D4158)=3,COUNTIF('SRF Drop Downs'!$B$2:$B$5,'Sponsor Response Form (SRF)'!E4158),COUNTIF('SRF Drop Downs'!$F$2:$F$5,'Sponsor Response Form (SRF)'!F4158),COUNTIF('SRF Drop Downs'!$C$2:$C$4,'Sponsor Response Form (SRF)'!G4158),COUNTIF('SRF Drop Downs'!$D$2:$D$6,'Sponsor Response Form (SRF)'!H4158),COUNTIF('SRF Drop Downs'!$A$2:$A$5,'Sponsor Response Form (SRF)'!I4158),COUNTIF('SRF Drop Downs'!$A$2:$A$4,'Sponsor Response Form (SRF)'!J4158),COUNTIF('SRF Drop Downs'!$A$2:$A$5,'Sponsor Response Form (SRF)'!K4158),COUNTIF('SRF Drop Downs'!$E$2:$E$7,'Sponsor Response Form (SRF)'!L4158),COUNTIF('SRF Drop Downs'!$A$2:$A$4,'Sponsor Response Form (SRF)'!M4158),COUNTIF('SRF Drop Downs'!$A$2:$A$4,'Sponsor Response Form (SRF)'!N4158),COUNTIF('SRF Drop Downs'!$A$2:$A$4,'Sponsor Response Form (SRF)'!O4158),COUNTIF('SRF Drop Downs'!$A$2:$A$4,'Sponsor Response Form (SRF)'!P4158),COUNTIF('SRF Drop Downs'!$A$2:$A$4,'Sponsor Response Form (SRF)'!Q4158),COUNTIF('SRF Drop Downs'!$A$2:$A$4,'Sponsor Response Form (SRF)'!R4158),COUNTIF('SRF Drop Downs'!$A$2:$A$4,'Sponsor Response Form (SRF)'!S4158)),"Complete","Incomplete"))</f>
        <v/>
      </c>
      <c r="U4158" s="26" t="str">
        <f>IF(T4158="Complete",IF(AND(NOT(ISNA(VLOOKUP(CONCATENATE(E4158,F4158,G4158,H4158,I4158,J4158,K4158,L4158),'SRF Drop Downs'!G:G,1,FALSE))),IF(AND(H4158&lt;&gt;"C3",L4158&lt;&gt;"O5"),IF(SUM(COUNTIF(M4158:S4158,"Y"),COUNTIF(M4158:S4158,"N"))=0,"V","I"),IF(COUNTIF(M4158:S4158,"Y"),"V","I"))="V", IF(AND('Sponsor Response Form (SRF)'!E4158="M1", COUNTIF('OMS Response Form (ORF)'!D:D, C4158)&gt;0), "I", "V")="V"), "Valid","Invalid")," ")</f>
        <v xml:space="preserve"> </v>
      </c>
    </row>
    <row r="4159" spans="2:21" x14ac:dyDescent="0.35">
      <c r="B4159" s="70"/>
      <c r="C4159" s="71"/>
      <c r="D4159" s="72"/>
      <c r="E4159" s="73"/>
      <c r="F4159" s="73"/>
      <c r="G4159" s="73"/>
      <c r="H4159" s="73"/>
      <c r="I4159" s="73"/>
      <c r="J4159" s="73"/>
      <c r="K4159" s="73"/>
      <c r="L4159" s="73"/>
      <c r="M4159" s="73"/>
      <c r="N4159" s="73"/>
      <c r="O4159" s="73"/>
      <c r="P4159" s="73"/>
      <c r="Q4159" s="73"/>
      <c r="R4159" s="73"/>
      <c r="S4159" s="73"/>
      <c r="T4159" s="25" t="str">
        <f>IF(COUNTA(B4159:S4159)=0,"",IF(AND(COUNTA(B4159:D4159)=3,COUNTIF('SRF Drop Downs'!$B$2:$B$5,'Sponsor Response Form (SRF)'!E4159),COUNTIF('SRF Drop Downs'!$F$2:$F$5,'Sponsor Response Form (SRF)'!F4159),COUNTIF('SRF Drop Downs'!$C$2:$C$4,'Sponsor Response Form (SRF)'!G4159),COUNTIF('SRF Drop Downs'!$D$2:$D$6,'Sponsor Response Form (SRF)'!H4159),COUNTIF('SRF Drop Downs'!$A$2:$A$5,'Sponsor Response Form (SRF)'!I4159),COUNTIF('SRF Drop Downs'!$A$2:$A$4,'Sponsor Response Form (SRF)'!J4159),COUNTIF('SRF Drop Downs'!$A$2:$A$5,'Sponsor Response Form (SRF)'!K4159),COUNTIF('SRF Drop Downs'!$E$2:$E$7,'Sponsor Response Form (SRF)'!L4159),COUNTIF('SRF Drop Downs'!$A$2:$A$4,'Sponsor Response Form (SRF)'!M4159),COUNTIF('SRF Drop Downs'!$A$2:$A$4,'Sponsor Response Form (SRF)'!N4159),COUNTIF('SRF Drop Downs'!$A$2:$A$4,'Sponsor Response Form (SRF)'!O4159),COUNTIF('SRF Drop Downs'!$A$2:$A$4,'Sponsor Response Form (SRF)'!P4159),COUNTIF('SRF Drop Downs'!$A$2:$A$4,'Sponsor Response Form (SRF)'!Q4159),COUNTIF('SRF Drop Downs'!$A$2:$A$4,'Sponsor Response Form (SRF)'!R4159),COUNTIF('SRF Drop Downs'!$A$2:$A$4,'Sponsor Response Form (SRF)'!S4159)),"Complete","Incomplete"))</f>
        <v/>
      </c>
      <c r="U4159" s="26" t="str">
        <f>IF(T4159="Complete",IF(AND(NOT(ISNA(VLOOKUP(CONCATENATE(E4159,F4159,G4159,H4159,I4159,J4159,K4159,L4159),'SRF Drop Downs'!G:G,1,FALSE))),IF(AND(H4159&lt;&gt;"C3",L4159&lt;&gt;"O5"),IF(SUM(COUNTIF(M4159:S4159,"Y"),COUNTIF(M4159:S4159,"N"))=0,"V","I"),IF(COUNTIF(M4159:S4159,"Y"),"V","I"))="V", IF(AND('Sponsor Response Form (SRF)'!E4159="M1", COUNTIF('OMS Response Form (ORF)'!D:D, C4159)&gt;0), "I", "V")="V"), "Valid","Invalid")," ")</f>
        <v xml:space="preserve"> </v>
      </c>
    </row>
    <row r="4160" spans="2:21" x14ac:dyDescent="0.35">
      <c r="B4160" s="70"/>
      <c r="C4160" s="71"/>
      <c r="D4160" s="72"/>
      <c r="E4160" s="73"/>
      <c r="F4160" s="73"/>
      <c r="G4160" s="73"/>
      <c r="H4160" s="73"/>
      <c r="I4160" s="73"/>
      <c r="J4160" s="73"/>
      <c r="K4160" s="73"/>
      <c r="L4160" s="73"/>
      <c r="M4160" s="73"/>
      <c r="N4160" s="73"/>
      <c r="O4160" s="73"/>
      <c r="P4160" s="73"/>
      <c r="Q4160" s="73"/>
      <c r="R4160" s="73"/>
      <c r="S4160" s="73"/>
      <c r="T4160" s="25" t="str">
        <f>IF(COUNTA(B4160:S4160)=0,"",IF(AND(COUNTA(B4160:D4160)=3,COUNTIF('SRF Drop Downs'!$B$2:$B$5,'Sponsor Response Form (SRF)'!E4160),COUNTIF('SRF Drop Downs'!$F$2:$F$5,'Sponsor Response Form (SRF)'!F4160),COUNTIF('SRF Drop Downs'!$C$2:$C$4,'Sponsor Response Form (SRF)'!G4160),COUNTIF('SRF Drop Downs'!$D$2:$D$6,'Sponsor Response Form (SRF)'!H4160),COUNTIF('SRF Drop Downs'!$A$2:$A$5,'Sponsor Response Form (SRF)'!I4160),COUNTIF('SRF Drop Downs'!$A$2:$A$4,'Sponsor Response Form (SRF)'!J4160),COUNTIF('SRF Drop Downs'!$A$2:$A$5,'Sponsor Response Form (SRF)'!K4160),COUNTIF('SRF Drop Downs'!$E$2:$E$7,'Sponsor Response Form (SRF)'!L4160),COUNTIF('SRF Drop Downs'!$A$2:$A$4,'Sponsor Response Form (SRF)'!M4160),COUNTIF('SRF Drop Downs'!$A$2:$A$4,'Sponsor Response Form (SRF)'!N4160),COUNTIF('SRF Drop Downs'!$A$2:$A$4,'Sponsor Response Form (SRF)'!O4160),COUNTIF('SRF Drop Downs'!$A$2:$A$4,'Sponsor Response Form (SRF)'!P4160),COUNTIF('SRF Drop Downs'!$A$2:$A$4,'Sponsor Response Form (SRF)'!Q4160),COUNTIF('SRF Drop Downs'!$A$2:$A$4,'Sponsor Response Form (SRF)'!R4160),COUNTIF('SRF Drop Downs'!$A$2:$A$4,'Sponsor Response Form (SRF)'!S4160)),"Complete","Incomplete"))</f>
        <v/>
      </c>
      <c r="U4160" s="26" t="str">
        <f>IF(T4160="Complete",IF(AND(NOT(ISNA(VLOOKUP(CONCATENATE(E4160,F4160,G4160,H4160,I4160,J4160,K4160,L4160),'SRF Drop Downs'!G:G,1,FALSE))),IF(AND(H4160&lt;&gt;"C3",L4160&lt;&gt;"O5"),IF(SUM(COUNTIF(M4160:S4160,"Y"),COUNTIF(M4160:S4160,"N"))=0,"V","I"),IF(COUNTIF(M4160:S4160,"Y"),"V","I"))="V", IF(AND('Sponsor Response Form (SRF)'!E4160="M1", COUNTIF('OMS Response Form (ORF)'!D:D, C4160)&gt;0), "I", "V")="V"), "Valid","Invalid")," ")</f>
        <v xml:space="preserve"> </v>
      </c>
    </row>
    <row r="4161" spans="2:21" x14ac:dyDescent="0.35">
      <c r="B4161" s="70"/>
      <c r="C4161" s="71"/>
      <c r="D4161" s="72"/>
      <c r="E4161" s="73"/>
      <c r="F4161" s="73"/>
      <c r="G4161" s="73"/>
      <c r="H4161" s="73"/>
      <c r="I4161" s="73"/>
      <c r="J4161" s="73"/>
      <c r="K4161" s="73"/>
      <c r="L4161" s="73"/>
      <c r="M4161" s="73"/>
      <c r="N4161" s="73"/>
      <c r="O4161" s="73"/>
      <c r="P4161" s="73"/>
      <c r="Q4161" s="73"/>
      <c r="R4161" s="73"/>
      <c r="S4161" s="73"/>
      <c r="T4161" s="25" t="str">
        <f>IF(COUNTA(B4161:S4161)=0,"",IF(AND(COUNTA(B4161:D4161)=3,COUNTIF('SRF Drop Downs'!$B$2:$B$5,'Sponsor Response Form (SRF)'!E4161),COUNTIF('SRF Drop Downs'!$F$2:$F$5,'Sponsor Response Form (SRF)'!F4161),COUNTIF('SRF Drop Downs'!$C$2:$C$4,'Sponsor Response Form (SRF)'!G4161),COUNTIF('SRF Drop Downs'!$D$2:$D$6,'Sponsor Response Form (SRF)'!H4161),COUNTIF('SRF Drop Downs'!$A$2:$A$5,'Sponsor Response Form (SRF)'!I4161),COUNTIF('SRF Drop Downs'!$A$2:$A$4,'Sponsor Response Form (SRF)'!J4161),COUNTIF('SRF Drop Downs'!$A$2:$A$5,'Sponsor Response Form (SRF)'!K4161),COUNTIF('SRF Drop Downs'!$E$2:$E$7,'Sponsor Response Form (SRF)'!L4161),COUNTIF('SRF Drop Downs'!$A$2:$A$4,'Sponsor Response Form (SRF)'!M4161),COUNTIF('SRF Drop Downs'!$A$2:$A$4,'Sponsor Response Form (SRF)'!N4161),COUNTIF('SRF Drop Downs'!$A$2:$A$4,'Sponsor Response Form (SRF)'!O4161),COUNTIF('SRF Drop Downs'!$A$2:$A$4,'Sponsor Response Form (SRF)'!P4161),COUNTIF('SRF Drop Downs'!$A$2:$A$4,'Sponsor Response Form (SRF)'!Q4161),COUNTIF('SRF Drop Downs'!$A$2:$A$4,'Sponsor Response Form (SRF)'!R4161),COUNTIF('SRF Drop Downs'!$A$2:$A$4,'Sponsor Response Form (SRF)'!S4161)),"Complete","Incomplete"))</f>
        <v/>
      </c>
      <c r="U4161" s="26" t="str">
        <f>IF(T4161="Complete",IF(AND(NOT(ISNA(VLOOKUP(CONCATENATE(E4161,F4161,G4161,H4161,I4161,J4161,K4161,L4161),'SRF Drop Downs'!G:G,1,FALSE))),IF(AND(H4161&lt;&gt;"C3",L4161&lt;&gt;"O5"),IF(SUM(COUNTIF(M4161:S4161,"Y"),COUNTIF(M4161:S4161,"N"))=0,"V","I"),IF(COUNTIF(M4161:S4161,"Y"),"V","I"))="V", IF(AND('Sponsor Response Form (SRF)'!E4161="M1", COUNTIF('OMS Response Form (ORF)'!D:D, C4161)&gt;0), "I", "V")="V"), "Valid","Invalid")," ")</f>
        <v xml:space="preserve"> </v>
      </c>
    </row>
    <row r="4162" spans="2:21" x14ac:dyDescent="0.35">
      <c r="B4162" s="70"/>
      <c r="C4162" s="71"/>
      <c r="D4162" s="72"/>
      <c r="E4162" s="73"/>
      <c r="F4162" s="73"/>
      <c r="G4162" s="73"/>
      <c r="H4162" s="73"/>
      <c r="I4162" s="73"/>
      <c r="J4162" s="73"/>
      <c r="K4162" s="73"/>
      <c r="L4162" s="73"/>
      <c r="M4162" s="73"/>
      <c r="N4162" s="73"/>
      <c r="O4162" s="73"/>
      <c r="P4162" s="73"/>
      <c r="Q4162" s="73"/>
      <c r="R4162" s="73"/>
      <c r="S4162" s="73"/>
      <c r="T4162" s="25" t="str">
        <f>IF(COUNTA(B4162:S4162)=0,"",IF(AND(COUNTA(B4162:D4162)=3,COUNTIF('SRF Drop Downs'!$B$2:$B$5,'Sponsor Response Form (SRF)'!E4162),COUNTIF('SRF Drop Downs'!$F$2:$F$5,'Sponsor Response Form (SRF)'!F4162),COUNTIF('SRF Drop Downs'!$C$2:$C$4,'Sponsor Response Form (SRF)'!G4162),COUNTIF('SRF Drop Downs'!$D$2:$D$6,'Sponsor Response Form (SRF)'!H4162),COUNTIF('SRF Drop Downs'!$A$2:$A$5,'Sponsor Response Form (SRF)'!I4162),COUNTIF('SRF Drop Downs'!$A$2:$A$4,'Sponsor Response Form (SRF)'!J4162),COUNTIF('SRF Drop Downs'!$A$2:$A$5,'Sponsor Response Form (SRF)'!K4162),COUNTIF('SRF Drop Downs'!$E$2:$E$7,'Sponsor Response Form (SRF)'!L4162),COUNTIF('SRF Drop Downs'!$A$2:$A$4,'Sponsor Response Form (SRF)'!M4162),COUNTIF('SRF Drop Downs'!$A$2:$A$4,'Sponsor Response Form (SRF)'!N4162),COUNTIF('SRF Drop Downs'!$A$2:$A$4,'Sponsor Response Form (SRF)'!O4162),COUNTIF('SRF Drop Downs'!$A$2:$A$4,'Sponsor Response Form (SRF)'!P4162),COUNTIF('SRF Drop Downs'!$A$2:$A$4,'Sponsor Response Form (SRF)'!Q4162),COUNTIF('SRF Drop Downs'!$A$2:$A$4,'Sponsor Response Form (SRF)'!R4162),COUNTIF('SRF Drop Downs'!$A$2:$A$4,'Sponsor Response Form (SRF)'!S4162)),"Complete","Incomplete"))</f>
        <v/>
      </c>
      <c r="U4162" s="26" t="str">
        <f>IF(T4162="Complete",IF(AND(NOT(ISNA(VLOOKUP(CONCATENATE(E4162,F4162,G4162,H4162,I4162,J4162,K4162,L4162),'SRF Drop Downs'!G:G,1,FALSE))),IF(AND(H4162&lt;&gt;"C3",L4162&lt;&gt;"O5"),IF(SUM(COUNTIF(M4162:S4162,"Y"),COUNTIF(M4162:S4162,"N"))=0,"V","I"),IF(COUNTIF(M4162:S4162,"Y"),"V","I"))="V", IF(AND('Sponsor Response Form (SRF)'!E4162="M1", COUNTIF('OMS Response Form (ORF)'!D:D, C4162)&gt;0), "I", "V")="V"), "Valid","Invalid")," ")</f>
        <v xml:space="preserve"> </v>
      </c>
    </row>
    <row r="4163" spans="2:21" x14ac:dyDescent="0.35">
      <c r="B4163" s="70"/>
      <c r="C4163" s="71"/>
      <c r="D4163" s="72"/>
      <c r="E4163" s="73"/>
      <c r="F4163" s="73"/>
      <c r="G4163" s="73"/>
      <c r="H4163" s="73"/>
      <c r="I4163" s="73"/>
      <c r="J4163" s="73"/>
      <c r="K4163" s="73"/>
      <c r="L4163" s="73"/>
      <c r="M4163" s="73"/>
      <c r="N4163" s="73"/>
      <c r="O4163" s="73"/>
      <c r="P4163" s="73"/>
      <c r="Q4163" s="73"/>
      <c r="R4163" s="73"/>
      <c r="S4163" s="73"/>
      <c r="T4163" s="25" t="str">
        <f>IF(COUNTA(B4163:S4163)=0,"",IF(AND(COUNTA(B4163:D4163)=3,COUNTIF('SRF Drop Downs'!$B$2:$B$5,'Sponsor Response Form (SRF)'!E4163),COUNTIF('SRF Drop Downs'!$F$2:$F$5,'Sponsor Response Form (SRF)'!F4163),COUNTIF('SRF Drop Downs'!$C$2:$C$4,'Sponsor Response Form (SRF)'!G4163),COUNTIF('SRF Drop Downs'!$D$2:$D$6,'Sponsor Response Form (SRF)'!H4163),COUNTIF('SRF Drop Downs'!$A$2:$A$5,'Sponsor Response Form (SRF)'!I4163),COUNTIF('SRF Drop Downs'!$A$2:$A$4,'Sponsor Response Form (SRF)'!J4163),COUNTIF('SRF Drop Downs'!$A$2:$A$5,'Sponsor Response Form (SRF)'!K4163),COUNTIF('SRF Drop Downs'!$E$2:$E$7,'Sponsor Response Form (SRF)'!L4163),COUNTIF('SRF Drop Downs'!$A$2:$A$4,'Sponsor Response Form (SRF)'!M4163),COUNTIF('SRF Drop Downs'!$A$2:$A$4,'Sponsor Response Form (SRF)'!N4163),COUNTIF('SRF Drop Downs'!$A$2:$A$4,'Sponsor Response Form (SRF)'!O4163),COUNTIF('SRF Drop Downs'!$A$2:$A$4,'Sponsor Response Form (SRF)'!P4163),COUNTIF('SRF Drop Downs'!$A$2:$A$4,'Sponsor Response Form (SRF)'!Q4163),COUNTIF('SRF Drop Downs'!$A$2:$A$4,'Sponsor Response Form (SRF)'!R4163),COUNTIF('SRF Drop Downs'!$A$2:$A$4,'Sponsor Response Form (SRF)'!S4163)),"Complete","Incomplete"))</f>
        <v/>
      </c>
      <c r="U4163" s="26" t="str">
        <f>IF(T4163="Complete",IF(AND(NOT(ISNA(VLOOKUP(CONCATENATE(E4163,F4163,G4163,H4163,I4163,J4163,K4163,L4163),'SRF Drop Downs'!G:G,1,FALSE))),IF(AND(H4163&lt;&gt;"C3",L4163&lt;&gt;"O5"),IF(SUM(COUNTIF(M4163:S4163,"Y"),COUNTIF(M4163:S4163,"N"))=0,"V","I"),IF(COUNTIF(M4163:S4163,"Y"),"V","I"))="V", IF(AND('Sponsor Response Form (SRF)'!E4163="M1", COUNTIF('OMS Response Form (ORF)'!D:D, C4163)&gt;0), "I", "V")="V"), "Valid","Invalid")," ")</f>
        <v xml:space="preserve"> </v>
      </c>
    </row>
    <row r="4164" spans="2:21" x14ac:dyDescent="0.35">
      <c r="B4164" s="70"/>
      <c r="C4164" s="71"/>
      <c r="D4164" s="72"/>
      <c r="E4164" s="73"/>
      <c r="F4164" s="73"/>
      <c r="G4164" s="73"/>
      <c r="H4164" s="73"/>
      <c r="I4164" s="73"/>
      <c r="J4164" s="73"/>
      <c r="K4164" s="73"/>
      <c r="L4164" s="73"/>
      <c r="M4164" s="73"/>
      <c r="N4164" s="73"/>
      <c r="O4164" s="73"/>
      <c r="P4164" s="73"/>
      <c r="Q4164" s="73"/>
      <c r="R4164" s="73"/>
      <c r="S4164" s="73"/>
      <c r="T4164" s="25" t="str">
        <f>IF(COUNTA(B4164:S4164)=0,"",IF(AND(COUNTA(B4164:D4164)=3,COUNTIF('SRF Drop Downs'!$B$2:$B$5,'Sponsor Response Form (SRF)'!E4164),COUNTIF('SRF Drop Downs'!$F$2:$F$5,'Sponsor Response Form (SRF)'!F4164),COUNTIF('SRF Drop Downs'!$C$2:$C$4,'Sponsor Response Form (SRF)'!G4164),COUNTIF('SRF Drop Downs'!$D$2:$D$6,'Sponsor Response Form (SRF)'!H4164),COUNTIF('SRF Drop Downs'!$A$2:$A$5,'Sponsor Response Form (SRF)'!I4164),COUNTIF('SRF Drop Downs'!$A$2:$A$4,'Sponsor Response Form (SRF)'!J4164),COUNTIF('SRF Drop Downs'!$A$2:$A$5,'Sponsor Response Form (SRF)'!K4164),COUNTIF('SRF Drop Downs'!$E$2:$E$7,'Sponsor Response Form (SRF)'!L4164),COUNTIF('SRF Drop Downs'!$A$2:$A$4,'Sponsor Response Form (SRF)'!M4164),COUNTIF('SRF Drop Downs'!$A$2:$A$4,'Sponsor Response Form (SRF)'!N4164),COUNTIF('SRF Drop Downs'!$A$2:$A$4,'Sponsor Response Form (SRF)'!O4164),COUNTIF('SRF Drop Downs'!$A$2:$A$4,'Sponsor Response Form (SRF)'!P4164),COUNTIF('SRF Drop Downs'!$A$2:$A$4,'Sponsor Response Form (SRF)'!Q4164),COUNTIF('SRF Drop Downs'!$A$2:$A$4,'Sponsor Response Form (SRF)'!R4164),COUNTIF('SRF Drop Downs'!$A$2:$A$4,'Sponsor Response Form (SRF)'!S4164)),"Complete","Incomplete"))</f>
        <v/>
      </c>
      <c r="U4164" s="26" t="str">
        <f>IF(T4164="Complete",IF(AND(NOT(ISNA(VLOOKUP(CONCATENATE(E4164,F4164,G4164,H4164,I4164,J4164,K4164,L4164),'SRF Drop Downs'!G:G,1,FALSE))),IF(AND(H4164&lt;&gt;"C3",L4164&lt;&gt;"O5"),IF(SUM(COUNTIF(M4164:S4164,"Y"),COUNTIF(M4164:S4164,"N"))=0,"V","I"),IF(COUNTIF(M4164:S4164,"Y"),"V","I"))="V", IF(AND('Sponsor Response Form (SRF)'!E4164="M1", COUNTIF('OMS Response Form (ORF)'!D:D, C4164)&gt;0), "I", "V")="V"), "Valid","Invalid")," ")</f>
        <v xml:space="preserve"> </v>
      </c>
    </row>
    <row r="4165" spans="2:21" x14ac:dyDescent="0.35">
      <c r="B4165" s="70"/>
      <c r="C4165" s="71"/>
      <c r="D4165" s="72"/>
      <c r="E4165" s="73"/>
      <c r="F4165" s="73"/>
      <c r="G4165" s="73"/>
      <c r="H4165" s="73"/>
      <c r="I4165" s="73"/>
      <c r="J4165" s="73"/>
      <c r="K4165" s="73"/>
      <c r="L4165" s="73"/>
      <c r="M4165" s="73"/>
      <c r="N4165" s="73"/>
      <c r="O4165" s="73"/>
      <c r="P4165" s="73"/>
      <c r="Q4165" s="73"/>
      <c r="R4165" s="73"/>
      <c r="S4165" s="73"/>
      <c r="T4165" s="25" t="str">
        <f>IF(COUNTA(B4165:S4165)=0,"",IF(AND(COUNTA(B4165:D4165)=3,COUNTIF('SRF Drop Downs'!$B$2:$B$5,'Sponsor Response Form (SRF)'!E4165),COUNTIF('SRF Drop Downs'!$F$2:$F$5,'Sponsor Response Form (SRF)'!F4165),COUNTIF('SRF Drop Downs'!$C$2:$C$4,'Sponsor Response Form (SRF)'!G4165),COUNTIF('SRF Drop Downs'!$D$2:$D$6,'Sponsor Response Form (SRF)'!H4165),COUNTIF('SRF Drop Downs'!$A$2:$A$5,'Sponsor Response Form (SRF)'!I4165),COUNTIF('SRF Drop Downs'!$A$2:$A$4,'Sponsor Response Form (SRF)'!J4165),COUNTIF('SRF Drop Downs'!$A$2:$A$5,'Sponsor Response Form (SRF)'!K4165),COUNTIF('SRF Drop Downs'!$E$2:$E$7,'Sponsor Response Form (SRF)'!L4165),COUNTIF('SRF Drop Downs'!$A$2:$A$4,'Sponsor Response Form (SRF)'!M4165),COUNTIF('SRF Drop Downs'!$A$2:$A$4,'Sponsor Response Form (SRF)'!N4165),COUNTIF('SRF Drop Downs'!$A$2:$A$4,'Sponsor Response Form (SRF)'!O4165),COUNTIF('SRF Drop Downs'!$A$2:$A$4,'Sponsor Response Form (SRF)'!P4165),COUNTIF('SRF Drop Downs'!$A$2:$A$4,'Sponsor Response Form (SRF)'!Q4165),COUNTIF('SRF Drop Downs'!$A$2:$A$4,'Sponsor Response Form (SRF)'!R4165),COUNTIF('SRF Drop Downs'!$A$2:$A$4,'Sponsor Response Form (SRF)'!S4165)),"Complete","Incomplete"))</f>
        <v/>
      </c>
      <c r="U4165" s="26" t="str">
        <f>IF(T4165="Complete",IF(AND(NOT(ISNA(VLOOKUP(CONCATENATE(E4165,F4165,G4165,H4165,I4165,J4165,K4165,L4165),'SRF Drop Downs'!G:G,1,FALSE))),IF(AND(H4165&lt;&gt;"C3",L4165&lt;&gt;"O5"),IF(SUM(COUNTIF(M4165:S4165,"Y"),COUNTIF(M4165:S4165,"N"))=0,"V","I"),IF(COUNTIF(M4165:S4165,"Y"),"V","I"))="V", IF(AND('Sponsor Response Form (SRF)'!E4165="M1", COUNTIF('OMS Response Form (ORF)'!D:D, C4165)&gt;0), "I", "V")="V"), "Valid","Invalid")," ")</f>
        <v xml:space="preserve"> </v>
      </c>
    </row>
    <row r="4166" spans="2:21" x14ac:dyDescent="0.35">
      <c r="B4166" s="70"/>
      <c r="C4166" s="71"/>
      <c r="D4166" s="72"/>
      <c r="E4166" s="73"/>
      <c r="F4166" s="73"/>
      <c r="G4166" s="73"/>
      <c r="H4166" s="73"/>
      <c r="I4166" s="73"/>
      <c r="J4166" s="73"/>
      <c r="K4166" s="73"/>
      <c r="L4166" s="73"/>
      <c r="M4166" s="73"/>
      <c r="N4166" s="73"/>
      <c r="O4166" s="73"/>
      <c r="P4166" s="73"/>
      <c r="Q4166" s="73"/>
      <c r="R4166" s="73"/>
      <c r="S4166" s="73"/>
      <c r="T4166" s="25" t="str">
        <f>IF(COUNTA(B4166:S4166)=0,"",IF(AND(COUNTA(B4166:D4166)=3,COUNTIF('SRF Drop Downs'!$B$2:$B$5,'Sponsor Response Form (SRF)'!E4166),COUNTIF('SRF Drop Downs'!$F$2:$F$5,'Sponsor Response Form (SRF)'!F4166),COUNTIF('SRF Drop Downs'!$C$2:$C$4,'Sponsor Response Form (SRF)'!G4166),COUNTIF('SRF Drop Downs'!$D$2:$D$6,'Sponsor Response Form (SRF)'!H4166),COUNTIF('SRF Drop Downs'!$A$2:$A$5,'Sponsor Response Form (SRF)'!I4166),COUNTIF('SRF Drop Downs'!$A$2:$A$4,'Sponsor Response Form (SRF)'!J4166),COUNTIF('SRF Drop Downs'!$A$2:$A$5,'Sponsor Response Form (SRF)'!K4166),COUNTIF('SRF Drop Downs'!$E$2:$E$7,'Sponsor Response Form (SRF)'!L4166),COUNTIF('SRF Drop Downs'!$A$2:$A$4,'Sponsor Response Form (SRF)'!M4166),COUNTIF('SRF Drop Downs'!$A$2:$A$4,'Sponsor Response Form (SRF)'!N4166),COUNTIF('SRF Drop Downs'!$A$2:$A$4,'Sponsor Response Form (SRF)'!O4166),COUNTIF('SRF Drop Downs'!$A$2:$A$4,'Sponsor Response Form (SRF)'!P4166),COUNTIF('SRF Drop Downs'!$A$2:$A$4,'Sponsor Response Form (SRF)'!Q4166),COUNTIF('SRF Drop Downs'!$A$2:$A$4,'Sponsor Response Form (SRF)'!R4166),COUNTIF('SRF Drop Downs'!$A$2:$A$4,'Sponsor Response Form (SRF)'!S4166)),"Complete","Incomplete"))</f>
        <v/>
      </c>
      <c r="U4166" s="26" t="str">
        <f>IF(T4166="Complete",IF(AND(NOT(ISNA(VLOOKUP(CONCATENATE(E4166,F4166,G4166,H4166,I4166,J4166,K4166,L4166),'SRF Drop Downs'!G:G,1,FALSE))),IF(AND(H4166&lt;&gt;"C3",L4166&lt;&gt;"O5"),IF(SUM(COUNTIF(M4166:S4166,"Y"),COUNTIF(M4166:S4166,"N"))=0,"V","I"),IF(COUNTIF(M4166:S4166,"Y"),"V","I"))="V", IF(AND('Sponsor Response Form (SRF)'!E4166="M1", COUNTIF('OMS Response Form (ORF)'!D:D, C4166)&gt;0), "I", "V")="V"), "Valid","Invalid")," ")</f>
        <v xml:space="preserve"> </v>
      </c>
    </row>
    <row r="4167" spans="2:21" x14ac:dyDescent="0.35">
      <c r="B4167" s="70"/>
      <c r="C4167" s="71"/>
      <c r="D4167" s="72"/>
      <c r="E4167" s="73"/>
      <c r="F4167" s="73"/>
      <c r="G4167" s="73"/>
      <c r="H4167" s="73"/>
      <c r="I4167" s="73"/>
      <c r="J4167" s="73"/>
      <c r="K4167" s="73"/>
      <c r="L4167" s="73"/>
      <c r="M4167" s="73"/>
      <c r="N4167" s="73"/>
      <c r="O4167" s="73"/>
      <c r="P4167" s="73"/>
      <c r="Q4167" s="73"/>
      <c r="R4167" s="73"/>
      <c r="S4167" s="73"/>
      <c r="T4167" s="25" t="str">
        <f>IF(COUNTA(B4167:S4167)=0,"",IF(AND(COUNTA(B4167:D4167)=3,COUNTIF('SRF Drop Downs'!$B$2:$B$5,'Sponsor Response Form (SRF)'!E4167),COUNTIF('SRF Drop Downs'!$F$2:$F$5,'Sponsor Response Form (SRF)'!F4167),COUNTIF('SRF Drop Downs'!$C$2:$C$4,'Sponsor Response Form (SRF)'!G4167),COUNTIF('SRF Drop Downs'!$D$2:$D$6,'Sponsor Response Form (SRF)'!H4167),COUNTIF('SRF Drop Downs'!$A$2:$A$5,'Sponsor Response Form (SRF)'!I4167),COUNTIF('SRF Drop Downs'!$A$2:$A$4,'Sponsor Response Form (SRF)'!J4167),COUNTIF('SRF Drop Downs'!$A$2:$A$5,'Sponsor Response Form (SRF)'!K4167),COUNTIF('SRF Drop Downs'!$E$2:$E$7,'Sponsor Response Form (SRF)'!L4167),COUNTIF('SRF Drop Downs'!$A$2:$A$4,'Sponsor Response Form (SRF)'!M4167),COUNTIF('SRF Drop Downs'!$A$2:$A$4,'Sponsor Response Form (SRF)'!N4167),COUNTIF('SRF Drop Downs'!$A$2:$A$4,'Sponsor Response Form (SRF)'!O4167),COUNTIF('SRF Drop Downs'!$A$2:$A$4,'Sponsor Response Form (SRF)'!P4167),COUNTIF('SRF Drop Downs'!$A$2:$A$4,'Sponsor Response Form (SRF)'!Q4167),COUNTIF('SRF Drop Downs'!$A$2:$A$4,'Sponsor Response Form (SRF)'!R4167),COUNTIF('SRF Drop Downs'!$A$2:$A$4,'Sponsor Response Form (SRF)'!S4167)),"Complete","Incomplete"))</f>
        <v/>
      </c>
      <c r="U4167" s="26" t="str">
        <f>IF(T4167="Complete",IF(AND(NOT(ISNA(VLOOKUP(CONCATENATE(E4167,F4167,G4167,H4167,I4167,J4167,K4167,L4167),'SRF Drop Downs'!G:G,1,FALSE))),IF(AND(H4167&lt;&gt;"C3",L4167&lt;&gt;"O5"),IF(SUM(COUNTIF(M4167:S4167,"Y"),COUNTIF(M4167:S4167,"N"))=0,"V","I"),IF(COUNTIF(M4167:S4167,"Y"),"V","I"))="V", IF(AND('Sponsor Response Form (SRF)'!E4167="M1", COUNTIF('OMS Response Form (ORF)'!D:D, C4167)&gt;0), "I", "V")="V"), "Valid","Invalid")," ")</f>
        <v xml:space="preserve"> </v>
      </c>
    </row>
    <row r="4168" spans="2:21" x14ac:dyDescent="0.35">
      <c r="B4168" s="70"/>
      <c r="C4168" s="71"/>
      <c r="D4168" s="72"/>
      <c r="E4168" s="73"/>
      <c r="F4168" s="73"/>
      <c r="G4168" s="73"/>
      <c r="H4168" s="73"/>
      <c r="I4168" s="73"/>
      <c r="J4168" s="73"/>
      <c r="K4168" s="73"/>
      <c r="L4168" s="73"/>
      <c r="M4168" s="73"/>
      <c r="N4168" s="73"/>
      <c r="O4168" s="73"/>
      <c r="P4168" s="73"/>
      <c r="Q4168" s="73"/>
      <c r="R4168" s="73"/>
      <c r="S4168" s="73"/>
      <c r="T4168" s="25" t="str">
        <f>IF(COUNTA(B4168:S4168)=0,"",IF(AND(COUNTA(B4168:D4168)=3,COUNTIF('SRF Drop Downs'!$B$2:$B$5,'Sponsor Response Form (SRF)'!E4168),COUNTIF('SRF Drop Downs'!$F$2:$F$5,'Sponsor Response Form (SRF)'!F4168),COUNTIF('SRF Drop Downs'!$C$2:$C$4,'Sponsor Response Form (SRF)'!G4168),COUNTIF('SRF Drop Downs'!$D$2:$D$6,'Sponsor Response Form (SRF)'!H4168),COUNTIF('SRF Drop Downs'!$A$2:$A$5,'Sponsor Response Form (SRF)'!I4168),COUNTIF('SRF Drop Downs'!$A$2:$A$4,'Sponsor Response Form (SRF)'!J4168),COUNTIF('SRF Drop Downs'!$A$2:$A$5,'Sponsor Response Form (SRF)'!K4168),COUNTIF('SRF Drop Downs'!$E$2:$E$7,'Sponsor Response Form (SRF)'!L4168),COUNTIF('SRF Drop Downs'!$A$2:$A$4,'Sponsor Response Form (SRF)'!M4168),COUNTIF('SRF Drop Downs'!$A$2:$A$4,'Sponsor Response Form (SRF)'!N4168),COUNTIF('SRF Drop Downs'!$A$2:$A$4,'Sponsor Response Form (SRF)'!O4168),COUNTIF('SRF Drop Downs'!$A$2:$A$4,'Sponsor Response Form (SRF)'!P4168),COUNTIF('SRF Drop Downs'!$A$2:$A$4,'Sponsor Response Form (SRF)'!Q4168),COUNTIF('SRF Drop Downs'!$A$2:$A$4,'Sponsor Response Form (SRF)'!R4168),COUNTIF('SRF Drop Downs'!$A$2:$A$4,'Sponsor Response Form (SRF)'!S4168)),"Complete","Incomplete"))</f>
        <v/>
      </c>
      <c r="U4168" s="26" t="str">
        <f>IF(T4168="Complete",IF(AND(NOT(ISNA(VLOOKUP(CONCATENATE(E4168,F4168,G4168,H4168,I4168,J4168,K4168,L4168),'SRF Drop Downs'!G:G,1,FALSE))),IF(AND(H4168&lt;&gt;"C3",L4168&lt;&gt;"O5"),IF(SUM(COUNTIF(M4168:S4168,"Y"),COUNTIF(M4168:S4168,"N"))=0,"V","I"),IF(COUNTIF(M4168:S4168,"Y"),"V","I"))="V", IF(AND('Sponsor Response Form (SRF)'!E4168="M1", COUNTIF('OMS Response Form (ORF)'!D:D, C4168)&gt;0), "I", "V")="V"), "Valid","Invalid")," ")</f>
        <v xml:space="preserve"> </v>
      </c>
    </row>
    <row r="4169" spans="2:21" x14ac:dyDescent="0.35">
      <c r="B4169" s="70"/>
      <c r="C4169" s="71"/>
      <c r="D4169" s="72"/>
      <c r="E4169" s="73"/>
      <c r="F4169" s="73"/>
      <c r="G4169" s="73"/>
      <c r="H4169" s="73"/>
      <c r="I4169" s="73"/>
      <c r="J4169" s="73"/>
      <c r="K4169" s="73"/>
      <c r="L4169" s="73"/>
      <c r="M4169" s="73"/>
      <c r="N4169" s="73"/>
      <c r="O4169" s="73"/>
      <c r="P4169" s="73"/>
      <c r="Q4169" s="73"/>
      <c r="R4169" s="73"/>
      <c r="S4169" s="73"/>
      <c r="T4169" s="25" t="str">
        <f>IF(COUNTA(B4169:S4169)=0,"",IF(AND(COUNTA(B4169:D4169)=3,COUNTIF('SRF Drop Downs'!$B$2:$B$5,'Sponsor Response Form (SRF)'!E4169),COUNTIF('SRF Drop Downs'!$F$2:$F$5,'Sponsor Response Form (SRF)'!F4169),COUNTIF('SRF Drop Downs'!$C$2:$C$4,'Sponsor Response Form (SRF)'!G4169),COUNTIF('SRF Drop Downs'!$D$2:$D$6,'Sponsor Response Form (SRF)'!H4169),COUNTIF('SRF Drop Downs'!$A$2:$A$5,'Sponsor Response Form (SRF)'!I4169),COUNTIF('SRF Drop Downs'!$A$2:$A$4,'Sponsor Response Form (SRF)'!J4169),COUNTIF('SRF Drop Downs'!$A$2:$A$5,'Sponsor Response Form (SRF)'!K4169),COUNTIF('SRF Drop Downs'!$E$2:$E$7,'Sponsor Response Form (SRF)'!L4169),COUNTIF('SRF Drop Downs'!$A$2:$A$4,'Sponsor Response Form (SRF)'!M4169),COUNTIF('SRF Drop Downs'!$A$2:$A$4,'Sponsor Response Form (SRF)'!N4169),COUNTIF('SRF Drop Downs'!$A$2:$A$4,'Sponsor Response Form (SRF)'!O4169),COUNTIF('SRF Drop Downs'!$A$2:$A$4,'Sponsor Response Form (SRF)'!P4169),COUNTIF('SRF Drop Downs'!$A$2:$A$4,'Sponsor Response Form (SRF)'!Q4169),COUNTIF('SRF Drop Downs'!$A$2:$A$4,'Sponsor Response Form (SRF)'!R4169),COUNTIF('SRF Drop Downs'!$A$2:$A$4,'Sponsor Response Form (SRF)'!S4169)),"Complete","Incomplete"))</f>
        <v/>
      </c>
      <c r="U4169" s="26" t="str">
        <f>IF(T4169="Complete",IF(AND(NOT(ISNA(VLOOKUP(CONCATENATE(E4169,F4169,G4169,H4169,I4169,J4169,K4169,L4169),'SRF Drop Downs'!G:G,1,FALSE))),IF(AND(H4169&lt;&gt;"C3",L4169&lt;&gt;"O5"),IF(SUM(COUNTIF(M4169:S4169,"Y"),COUNTIF(M4169:S4169,"N"))=0,"V","I"),IF(COUNTIF(M4169:S4169,"Y"),"V","I"))="V", IF(AND('Sponsor Response Form (SRF)'!E4169="M1", COUNTIF('OMS Response Form (ORF)'!D:D, C4169)&gt;0), "I", "V")="V"), "Valid","Invalid")," ")</f>
        <v xml:space="preserve"> </v>
      </c>
    </row>
    <row r="4170" spans="2:21" x14ac:dyDescent="0.35">
      <c r="B4170" s="70"/>
      <c r="C4170" s="71"/>
      <c r="D4170" s="72"/>
      <c r="E4170" s="73"/>
      <c r="F4170" s="73"/>
      <c r="G4170" s="73"/>
      <c r="H4170" s="73"/>
      <c r="I4170" s="73"/>
      <c r="J4170" s="73"/>
      <c r="K4170" s="73"/>
      <c r="L4170" s="73"/>
      <c r="M4170" s="73"/>
      <c r="N4170" s="73"/>
      <c r="O4170" s="73"/>
      <c r="P4170" s="73"/>
      <c r="Q4170" s="73"/>
      <c r="R4170" s="73"/>
      <c r="S4170" s="73"/>
      <c r="T4170" s="25" t="str">
        <f>IF(COUNTA(B4170:S4170)=0,"",IF(AND(COUNTA(B4170:D4170)=3,COUNTIF('SRF Drop Downs'!$B$2:$B$5,'Sponsor Response Form (SRF)'!E4170),COUNTIF('SRF Drop Downs'!$F$2:$F$5,'Sponsor Response Form (SRF)'!F4170),COUNTIF('SRF Drop Downs'!$C$2:$C$4,'Sponsor Response Form (SRF)'!G4170),COUNTIF('SRF Drop Downs'!$D$2:$D$6,'Sponsor Response Form (SRF)'!H4170),COUNTIF('SRF Drop Downs'!$A$2:$A$5,'Sponsor Response Form (SRF)'!I4170),COUNTIF('SRF Drop Downs'!$A$2:$A$4,'Sponsor Response Form (SRF)'!J4170),COUNTIF('SRF Drop Downs'!$A$2:$A$5,'Sponsor Response Form (SRF)'!K4170),COUNTIF('SRF Drop Downs'!$E$2:$E$7,'Sponsor Response Form (SRF)'!L4170),COUNTIF('SRF Drop Downs'!$A$2:$A$4,'Sponsor Response Form (SRF)'!M4170),COUNTIF('SRF Drop Downs'!$A$2:$A$4,'Sponsor Response Form (SRF)'!N4170),COUNTIF('SRF Drop Downs'!$A$2:$A$4,'Sponsor Response Form (SRF)'!O4170),COUNTIF('SRF Drop Downs'!$A$2:$A$4,'Sponsor Response Form (SRF)'!P4170),COUNTIF('SRF Drop Downs'!$A$2:$A$4,'Sponsor Response Form (SRF)'!Q4170),COUNTIF('SRF Drop Downs'!$A$2:$A$4,'Sponsor Response Form (SRF)'!R4170),COUNTIF('SRF Drop Downs'!$A$2:$A$4,'Sponsor Response Form (SRF)'!S4170)),"Complete","Incomplete"))</f>
        <v/>
      </c>
      <c r="U4170" s="26" t="str">
        <f>IF(T4170="Complete",IF(AND(NOT(ISNA(VLOOKUP(CONCATENATE(E4170,F4170,G4170,H4170,I4170,J4170,K4170,L4170),'SRF Drop Downs'!G:G,1,FALSE))),IF(AND(H4170&lt;&gt;"C3",L4170&lt;&gt;"O5"),IF(SUM(COUNTIF(M4170:S4170,"Y"),COUNTIF(M4170:S4170,"N"))=0,"V","I"),IF(COUNTIF(M4170:S4170,"Y"),"V","I"))="V", IF(AND('Sponsor Response Form (SRF)'!E4170="M1", COUNTIF('OMS Response Form (ORF)'!D:D, C4170)&gt;0), "I", "V")="V"), "Valid","Invalid")," ")</f>
        <v xml:space="preserve"> </v>
      </c>
    </row>
    <row r="4171" spans="2:21" x14ac:dyDescent="0.35">
      <c r="B4171" s="70"/>
      <c r="C4171" s="71"/>
      <c r="D4171" s="72"/>
      <c r="E4171" s="73"/>
      <c r="F4171" s="73"/>
      <c r="G4171" s="73"/>
      <c r="H4171" s="73"/>
      <c r="I4171" s="73"/>
      <c r="J4171" s="73"/>
      <c r="K4171" s="73"/>
      <c r="L4171" s="73"/>
      <c r="M4171" s="73"/>
      <c r="N4171" s="73"/>
      <c r="O4171" s="73"/>
      <c r="P4171" s="73"/>
      <c r="Q4171" s="73"/>
      <c r="R4171" s="73"/>
      <c r="S4171" s="73"/>
      <c r="T4171" s="25" t="str">
        <f>IF(COUNTA(B4171:S4171)=0,"",IF(AND(COUNTA(B4171:D4171)=3,COUNTIF('SRF Drop Downs'!$B$2:$B$5,'Sponsor Response Form (SRF)'!E4171),COUNTIF('SRF Drop Downs'!$F$2:$F$5,'Sponsor Response Form (SRF)'!F4171),COUNTIF('SRF Drop Downs'!$C$2:$C$4,'Sponsor Response Form (SRF)'!G4171),COUNTIF('SRF Drop Downs'!$D$2:$D$6,'Sponsor Response Form (SRF)'!H4171),COUNTIF('SRF Drop Downs'!$A$2:$A$5,'Sponsor Response Form (SRF)'!I4171),COUNTIF('SRF Drop Downs'!$A$2:$A$4,'Sponsor Response Form (SRF)'!J4171),COUNTIF('SRF Drop Downs'!$A$2:$A$5,'Sponsor Response Form (SRF)'!K4171),COUNTIF('SRF Drop Downs'!$E$2:$E$7,'Sponsor Response Form (SRF)'!L4171),COUNTIF('SRF Drop Downs'!$A$2:$A$4,'Sponsor Response Form (SRF)'!M4171),COUNTIF('SRF Drop Downs'!$A$2:$A$4,'Sponsor Response Form (SRF)'!N4171),COUNTIF('SRF Drop Downs'!$A$2:$A$4,'Sponsor Response Form (SRF)'!O4171),COUNTIF('SRF Drop Downs'!$A$2:$A$4,'Sponsor Response Form (SRF)'!P4171),COUNTIF('SRF Drop Downs'!$A$2:$A$4,'Sponsor Response Form (SRF)'!Q4171),COUNTIF('SRF Drop Downs'!$A$2:$A$4,'Sponsor Response Form (SRF)'!R4171),COUNTIF('SRF Drop Downs'!$A$2:$A$4,'Sponsor Response Form (SRF)'!S4171)),"Complete","Incomplete"))</f>
        <v/>
      </c>
      <c r="U4171" s="26" t="str">
        <f>IF(T4171="Complete",IF(AND(NOT(ISNA(VLOOKUP(CONCATENATE(E4171,F4171,G4171,H4171,I4171,J4171,K4171,L4171),'SRF Drop Downs'!G:G,1,FALSE))),IF(AND(H4171&lt;&gt;"C3",L4171&lt;&gt;"O5"),IF(SUM(COUNTIF(M4171:S4171,"Y"),COUNTIF(M4171:S4171,"N"))=0,"V","I"),IF(COUNTIF(M4171:S4171,"Y"),"V","I"))="V", IF(AND('Sponsor Response Form (SRF)'!E4171="M1", COUNTIF('OMS Response Form (ORF)'!D:D, C4171)&gt;0), "I", "V")="V"), "Valid","Invalid")," ")</f>
        <v xml:space="preserve"> </v>
      </c>
    </row>
    <row r="4172" spans="2:21" x14ac:dyDescent="0.35">
      <c r="B4172" s="70"/>
      <c r="C4172" s="71"/>
      <c r="D4172" s="72"/>
      <c r="E4172" s="73"/>
      <c r="F4172" s="73"/>
      <c r="G4172" s="73"/>
      <c r="H4172" s="73"/>
      <c r="I4172" s="73"/>
      <c r="J4172" s="73"/>
      <c r="K4172" s="73"/>
      <c r="L4172" s="73"/>
      <c r="M4172" s="73"/>
      <c r="N4172" s="73"/>
      <c r="O4172" s="73"/>
      <c r="P4172" s="73"/>
      <c r="Q4172" s="73"/>
      <c r="R4172" s="73"/>
      <c r="S4172" s="73"/>
      <c r="T4172" s="25" t="str">
        <f>IF(COUNTA(B4172:S4172)=0,"",IF(AND(COUNTA(B4172:D4172)=3,COUNTIF('SRF Drop Downs'!$B$2:$B$5,'Sponsor Response Form (SRF)'!E4172),COUNTIF('SRF Drop Downs'!$F$2:$F$5,'Sponsor Response Form (SRF)'!F4172),COUNTIF('SRF Drop Downs'!$C$2:$C$4,'Sponsor Response Form (SRF)'!G4172),COUNTIF('SRF Drop Downs'!$D$2:$D$6,'Sponsor Response Form (SRF)'!H4172),COUNTIF('SRF Drop Downs'!$A$2:$A$5,'Sponsor Response Form (SRF)'!I4172),COUNTIF('SRF Drop Downs'!$A$2:$A$4,'Sponsor Response Form (SRF)'!J4172),COUNTIF('SRF Drop Downs'!$A$2:$A$5,'Sponsor Response Form (SRF)'!K4172),COUNTIF('SRF Drop Downs'!$E$2:$E$7,'Sponsor Response Form (SRF)'!L4172),COUNTIF('SRF Drop Downs'!$A$2:$A$4,'Sponsor Response Form (SRF)'!M4172),COUNTIF('SRF Drop Downs'!$A$2:$A$4,'Sponsor Response Form (SRF)'!N4172),COUNTIF('SRF Drop Downs'!$A$2:$A$4,'Sponsor Response Form (SRF)'!O4172),COUNTIF('SRF Drop Downs'!$A$2:$A$4,'Sponsor Response Form (SRF)'!P4172),COUNTIF('SRF Drop Downs'!$A$2:$A$4,'Sponsor Response Form (SRF)'!Q4172),COUNTIF('SRF Drop Downs'!$A$2:$A$4,'Sponsor Response Form (SRF)'!R4172),COUNTIF('SRF Drop Downs'!$A$2:$A$4,'Sponsor Response Form (SRF)'!S4172)),"Complete","Incomplete"))</f>
        <v/>
      </c>
      <c r="U4172" s="26" t="str">
        <f>IF(T4172="Complete",IF(AND(NOT(ISNA(VLOOKUP(CONCATENATE(E4172,F4172,G4172,H4172,I4172,J4172,K4172,L4172),'SRF Drop Downs'!G:G,1,FALSE))),IF(AND(H4172&lt;&gt;"C3",L4172&lt;&gt;"O5"),IF(SUM(COUNTIF(M4172:S4172,"Y"),COUNTIF(M4172:S4172,"N"))=0,"V","I"),IF(COUNTIF(M4172:S4172,"Y"),"V","I"))="V", IF(AND('Sponsor Response Form (SRF)'!E4172="M1", COUNTIF('OMS Response Form (ORF)'!D:D, C4172)&gt;0), "I", "V")="V"), "Valid","Invalid")," ")</f>
        <v xml:space="preserve"> </v>
      </c>
    </row>
    <row r="4173" spans="2:21" x14ac:dyDescent="0.35">
      <c r="B4173" s="70"/>
      <c r="C4173" s="71"/>
      <c r="D4173" s="72"/>
      <c r="E4173" s="73"/>
      <c r="F4173" s="73"/>
      <c r="G4173" s="73"/>
      <c r="H4173" s="73"/>
      <c r="I4173" s="73"/>
      <c r="J4173" s="73"/>
      <c r="K4173" s="73"/>
      <c r="L4173" s="73"/>
      <c r="M4173" s="73"/>
      <c r="N4173" s="73"/>
      <c r="O4173" s="73"/>
      <c r="P4173" s="73"/>
      <c r="Q4173" s="73"/>
      <c r="R4173" s="73"/>
      <c r="S4173" s="73"/>
      <c r="T4173" s="25" t="str">
        <f>IF(COUNTA(B4173:S4173)=0,"",IF(AND(COUNTA(B4173:D4173)=3,COUNTIF('SRF Drop Downs'!$B$2:$B$5,'Sponsor Response Form (SRF)'!E4173),COUNTIF('SRF Drop Downs'!$F$2:$F$5,'Sponsor Response Form (SRF)'!F4173),COUNTIF('SRF Drop Downs'!$C$2:$C$4,'Sponsor Response Form (SRF)'!G4173),COUNTIF('SRF Drop Downs'!$D$2:$D$6,'Sponsor Response Form (SRF)'!H4173),COUNTIF('SRF Drop Downs'!$A$2:$A$5,'Sponsor Response Form (SRF)'!I4173),COUNTIF('SRF Drop Downs'!$A$2:$A$4,'Sponsor Response Form (SRF)'!J4173),COUNTIF('SRF Drop Downs'!$A$2:$A$5,'Sponsor Response Form (SRF)'!K4173),COUNTIF('SRF Drop Downs'!$E$2:$E$7,'Sponsor Response Form (SRF)'!L4173),COUNTIF('SRF Drop Downs'!$A$2:$A$4,'Sponsor Response Form (SRF)'!M4173),COUNTIF('SRF Drop Downs'!$A$2:$A$4,'Sponsor Response Form (SRF)'!N4173),COUNTIF('SRF Drop Downs'!$A$2:$A$4,'Sponsor Response Form (SRF)'!O4173),COUNTIF('SRF Drop Downs'!$A$2:$A$4,'Sponsor Response Form (SRF)'!P4173),COUNTIF('SRF Drop Downs'!$A$2:$A$4,'Sponsor Response Form (SRF)'!Q4173),COUNTIF('SRF Drop Downs'!$A$2:$A$4,'Sponsor Response Form (SRF)'!R4173),COUNTIF('SRF Drop Downs'!$A$2:$A$4,'Sponsor Response Form (SRF)'!S4173)),"Complete","Incomplete"))</f>
        <v/>
      </c>
      <c r="U4173" s="26" t="str">
        <f>IF(T4173="Complete",IF(AND(NOT(ISNA(VLOOKUP(CONCATENATE(E4173,F4173,G4173,H4173,I4173,J4173,K4173,L4173),'SRF Drop Downs'!G:G,1,FALSE))),IF(AND(H4173&lt;&gt;"C3",L4173&lt;&gt;"O5"),IF(SUM(COUNTIF(M4173:S4173,"Y"),COUNTIF(M4173:S4173,"N"))=0,"V","I"),IF(COUNTIF(M4173:S4173,"Y"),"V","I"))="V", IF(AND('Sponsor Response Form (SRF)'!E4173="M1", COUNTIF('OMS Response Form (ORF)'!D:D, C4173)&gt;0), "I", "V")="V"), "Valid","Invalid")," ")</f>
        <v xml:space="preserve"> </v>
      </c>
    </row>
    <row r="4174" spans="2:21" x14ac:dyDescent="0.35">
      <c r="B4174" s="70"/>
      <c r="C4174" s="71"/>
      <c r="D4174" s="72"/>
      <c r="E4174" s="73"/>
      <c r="F4174" s="73"/>
      <c r="G4174" s="73"/>
      <c r="H4174" s="73"/>
      <c r="I4174" s="73"/>
      <c r="J4174" s="73"/>
      <c r="K4174" s="73"/>
      <c r="L4174" s="73"/>
      <c r="M4174" s="73"/>
      <c r="N4174" s="73"/>
      <c r="O4174" s="73"/>
      <c r="P4174" s="73"/>
      <c r="Q4174" s="73"/>
      <c r="R4174" s="73"/>
      <c r="S4174" s="73"/>
      <c r="T4174" s="25" t="str">
        <f>IF(COUNTA(B4174:S4174)=0,"",IF(AND(COUNTA(B4174:D4174)=3,COUNTIF('SRF Drop Downs'!$B$2:$B$5,'Sponsor Response Form (SRF)'!E4174),COUNTIF('SRF Drop Downs'!$F$2:$F$5,'Sponsor Response Form (SRF)'!F4174),COUNTIF('SRF Drop Downs'!$C$2:$C$4,'Sponsor Response Form (SRF)'!G4174),COUNTIF('SRF Drop Downs'!$D$2:$D$6,'Sponsor Response Form (SRF)'!H4174),COUNTIF('SRF Drop Downs'!$A$2:$A$5,'Sponsor Response Form (SRF)'!I4174),COUNTIF('SRF Drop Downs'!$A$2:$A$4,'Sponsor Response Form (SRF)'!J4174),COUNTIF('SRF Drop Downs'!$A$2:$A$5,'Sponsor Response Form (SRF)'!K4174),COUNTIF('SRF Drop Downs'!$E$2:$E$7,'Sponsor Response Form (SRF)'!L4174),COUNTIF('SRF Drop Downs'!$A$2:$A$4,'Sponsor Response Form (SRF)'!M4174),COUNTIF('SRF Drop Downs'!$A$2:$A$4,'Sponsor Response Form (SRF)'!N4174),COUNTIF('SRF Drop Downs'!$A$2:$A$4,'Sponsor Response Form (SRF)'!O4174),COUNTIF('SRF Drop Downs'!$A$2:$A$4,'Sponsor Response Form (SRF)'!P4174),COUNTIF('SRF Drop Downs'!$A$2:$A$4,'Sponsor Response Form (SRF)'!Q4174),COUNTIF('SRF Drop Downs'!$A$2:$A$4,'Sponsor Response Form (SRF)'!R4174),COUNTIF('SRF Drop Downs'!$A$2:$A$4,'Sponsor Response Form (SRF)'!S4174)),"Complete","Incomplete"))</f>
        <v/>
      </c>
      <c r="U4174" s="26" t="str">
        <f>IF(T4174="Complete",IF(AND(NOT(ISNA(VLOOKUP(CONCATENATE(E4174,F4174,G4174,H4174,I4174,J4174,K4174,L4174),'SRF Drop Downs'!G:G,1,FALSE))),IF(AND(H4174&lt;&gt;"C3",L4174&lt;&gt;"O5"),IF(SUM(COUNTIF(M4174:S4174,"Y"),COUNTIF(M4174:S4174,"N"))=0,"V","I"),IF(COUNTIF(M4174:S4174,"Y"),"V","I"))="V", IF(AND('Sponsor Response Form (SRF)'!E4174="M1", COUNTIF('OMS Response Form (ORF)'!D:D, C4174)&gt;0), "I", "V")="V"), "Valid","Invalid")," ")</f>
        <v xml:space="preserve"> </v>
      </c>
    </row>
    <row r="4175" spans="2:21" x14ac:dyDescent="0.35">
      <c r="B4175" s="70"/>
      <c r="C4175" s="71"/>
      <c r="D4175" s="72"/>
      <c r="E4175" s="73"/>
      <c r="F4175" s="73"/>
      <c r="G4175" s="73"/>
      <c r="H4175" s="73"/>
      <c r="I4175" s="73"/>
      <c r="J4175" s="73"/>
      <c r="K4175" s="73"/>
      <c r="L4175" s="73"/>
      <c r="M4175" s="73"/>
      <c r="N4175" s="73"/>
      <c r="O4175" s="73"/>
      <c r="P4175" s="73"/>
      <c r="Q4175" s="73"/>
      <c r="R4175" s="73"/>
      <c r="S4175" s="73"/>
      <c r="T4175" s="25" t="str">
        <f>IF(COUNTA(B4175:S4175)=0,"",IF(AND(COUNTA(B4175:D4175)=3,COUNTIF('SRF Drop Downs'!$B$2:$B$5,'Sponsor Response Form (SRF)'!E4175),COUNTIF('SRF Drop Downs'!$F$2:$F$5,'Sponsor Response Form (SRF)'!F4175),COUNTIF('SRF Drop Downs'!$C$2:$C$4,'Sponsor Response Form (SRF)'!G4175),COUNTIF('SRF Drop Downs'!$D$2:$D$6,'Sponsor Response Form (SRF)'!H4175),COUNTIF('SRF Drop Downs'!$A$2:$A$5,'Sponsor Response Form (SRF)'!I4175),COUNTIF('SRF Drop Downs'!$A$2:$A$4,'Sponsor Response Form (SRF)'!J4175),COUNTIF('SRF Drop Downs'!$A$2:$A$5,'Sponsor Response Form (SRF)'!K4175),COUNTIF('SRF Drop Downs'!$E$2:$E$7,'Sponsor Response Form (SRF)'!L4175),COUNTIF('SRF Drop Downs'!$A$2:$A$4,'Sponsor Response Form (SRF)'!M4175),COUNTIF('SRF Drop Downs'!$A$2:$A$4,'Sponsor Response Form (SRF)'!N4175),COUNTIF('SRF Drop Downs'!$A$2:$A$4,'Sponsor Response Form (SRF)'!O4175),COUNTIF('SRF Drop Downs'!$A$2:$A$4,'Sponsor Response Form (SRF)'!P4175),COUNTIF('SRF Drop Downs'!$A$2:$A$4,'Sponsor Response Form (SRF)'!Q4175),COUNTIF('SRF Drop Downs'!$A$2:$A$4,'Sponsor Response Form (SRF)'!R4175),COUNTIF('SRF Drop Downs'!$A$2:$A$4,'Sponsor Response Form (SRF)'!S4175)),"Complete","Incomplete"))</f>
        <v/>
      </c>
      <c r="U4175" s="26" t="str">
        <f>IF(T4175="Complete",IF(AND(NOT(ISNA(VLOOKUP(CONCATENATE(E4175,F4175,G4175,H4175,I4175,J4175,K4175,L4175),'SRF Drop Downs'!G:G,1,FALSE))),IF(AND(H4175&lt;&gt;"C3",L4175&lt;&gt;"O5"),IF(SUM(COUNTIF(M4175:S4175,"Y"),COUNTIF(M4175:S4175,"N"))=0,"V","I"),IF(COUNTIF(M4175:S4175,"Y"),"V","I"))="V", IF(AND('Sponsor Response Form (SRF)'!E4175="M1", COUNTIF('OMS Response Form (ORF)'!D:D, C4175)&gt;0), "I", "V")="V"), "Valid","Invalid")," ")</f>
        <v xml:space="preserve"> </v>
      </c>
    </row>
    <row r="4176" spans="2:21" x14ac:dyDescent="0.35">
      <c r="B4176" s="70"/>
      <c r="C4176" s="71"/>
      <c r="D4176" s="72"/>
      <c r="E4176" s="73"/>
      <c r="F4176" s="73"/>
      <c r="G4176" s="73"/>
      <c r="H4176" s="73"/>
      <c r="I4176" s="73"/>
      <c r="J4176" s="73"/>
      <c r="K4176" s="73"/>
      <c r="L4176" s="73"/>
      <c r="M4176" s="73"/>
      <c r="N4176" s="73"/>
      <c r="O4176" s="73"/>
      <c r="P4176" s="73"/>
      <c r="Q4176" s="73"/>
      <c r="R4176" s="73"/>
      <c r="S4176" s="73"/>
      <c r="T4176" s="25" t="str">
        <f>IF(COUNTA(B4176:S4176)=0,"",IF(AND(COUNTA(B4176:D4176)=3,COUNTIF('SRF Drop Downs'!$B$2:$B$5,'Sponsor Response Form (SRF)'!E4176),COUNTIF('SRF Drop Downs'!$F$2:$F$5,'Sponsor Response Form (SRF)'!F4176),COUNTIF('SRF Drop Downs'!$C$2:$C$4,'Sponsor Response Form (SRF)'!G4176),COUNTIF('SRF Drop Downs'!$D$2:$D$6,'Sponsor Response Form (SRF)'!H4176),COUNTIF('SRF Drop Downs'!$A$2:$A$5,'Sponsor Response Form (SRF)'!I4176),COUNTIF('SRF Drop Downs'!$A$2:$A$4,'Sponsor Response Form (SRF)'!J4176),COUNTIF('SRF Drop Downs'!$A$2:$A$5,'Sponsor Response Form (SRF)'!K4176),COUNTIF('SRF Drop Downs'!$E$2:$E$7,'Sponsor Response Form (SRF)'!L4176),COUNTIF('SRF Drop Downs'!$A$2:$A$4,'Sponsor Response Form (SRF)'!M4176),COUNTIF('SRF Drop Downs'!$A$2:$A$4,'Sponsor Response Form (SRF)'!N4176),COUNTIF('SRF Drop Downs'!$A$2:$A$4,'Sponsor Response Form (SRF)'!O4176),COUNTIF('SRF Drop Downs'!$A$2:$A$4,'Sponsor Response Form (SRF)'!P4176),COUNTIF('SRF Drop Downs'!$A$2:$A$4,'Sponsor Response Form (SRF)'!Q4176),COUNTIF('SRF Drop Downs'!$A$2:$A$4,'Sponsor Response Form (SRF)'!R4176),COUNTIF('SRF Drop Downs'!$A$2:$A$4,'Sponsor Response Form (SRF)'!S4176)),"Complete","Incomplete"))</f>
        <v/>
      </c>
      <c r="U4176" s="26" t="str">
        <f>IF(T4176="Complete",IF(AND(NOT(ISNA(VLOOKUP(CONCATENATE(E4176,F4176,G4176,H4176,I4176,J4176,K4176,L4176),'SRF Drop Downs'!G:G,1,FALSE))),IF(AND(H4176&lt;&gt;"C3",L4176&lt;&gt;"O5"),IF(SUM(COUNTIF(M4176:S4176,"Y"),COUNTIF(M4176:S4176,"N"))=0,"V","I"),IF(COUNTIF(M4176:S4176,"Y"),"V","I"))="V", IF(AND('Sponsor Response Form (SRF)'!E4176="M1", COUNTIF('OMS Response Form (ORF)'!D:D, C4176)&gt;0), "I", "V")="V"), "Valid","Invalid")," ")</f>
        <v xml:space="preserve"> </v>
      </c>
    </row>
    <row r="4177" spans="2:21" x14ac:dyDescent="0.35">
      <c r="B4177" s="70"/>
      <c r="C4177" s="71"/>
      <c r="D4177" s="72"/>
      <c r="E4177" s="73"/>
      <c r="F4177" s="73"/>
      <c r="G4177" s="73"/>
      <c r="H4177" s="73"/>
      <c r="I4177" s="73"/>
      <c r="J4177" s="73"/>
      <c r="K4177" s="73"/>
      <c r="L4177" s="73"/>
      <c r="M4177" s="73"/>
      <c r="N4177" s="73"/>
      <c r="O4177" s="73"/>
      <c r="P4177" s="73"/>
      <c r="Q4177" s="73"/>
      <c r="R4177" s="73"/>
      <c r="S4177" s="73"/>
      <c r="T4177" s="25" t="str">
        <f>IF(COUNTA(B4177:S4177)=0,"",IF(AND(COUNTA(B4177:D4177)=3,COUNTIF('SRF Drop Downs'!$B$2:$B$5,'Sponsor Response Form (SRF)'!E4177),COUNTIF('SRF Drop Downs'!$F$2:$F$5,'Sponsor Response Form (SRF)'!F4177),COUNTIF('SRF Drop Downs'!$C$2:$C$4,'Sponsor Response Form (SRF)'!G4177),COUNTIF('SRF Drop Downs'!$D$2:$D$6,'Sponsor Response Form (SRF)'!H4177),COUNTIF('SRF Drop Downs'!$A$2:$A$5,'Sponsor Response Form (SRF)'!I4177),COUNTIF('SRF Drop Downs'!$A$2:$A$4,'Sponsor Response Form (SRF)'!J4177),COUNTIF('SRF Drop Downs'!$A$2:$A$5,'Sponsor Response Form (SRF)'!K4177),COUNTIF('SRF Drop Downs'!$E$2:$E$7,'Sponsor Response Form (SRF)'!L4177),COUNTIF('SRF Drop Downs'!$A$2:$A$4,'Sponsor Response Form (SRF)'!M4177),COUNTIF('SRF Drop Downs'!$A$2:$A$4,'Sponsor Response Form (SRF)'!N4177),COUNTIF('SRF Drop Downs'!$A$2:$A$4,'Sponsor Response Form (SRF)'!O4177),COUNTIF('SRF Drop Downs'!$A$2:$A$4,'Sponsor Response Form (SRF)'!P4177),COUNTIF('SRF Drop Downs'!$A$2:$A$4,'Sponsor Response Form (SRF)'!Q4177),COUNTIF('SRF Drop Downs'!$A$2:$A$4,'Sponsor Response Form (SRF)'!R4177),COUNTIF('SRF Drop Downs'!$A$2:$A$4,'Sponsor Response Form (SRF)'!S4177)),"Complete","Incomplete"))</f>
        <v/>
      </c>
      <c r="U4177" s="26" t="str">
        <f>IF(T4177="Complete",IF(AND(NOT(ISNA(VLOOKUP(CONCATENATE(E4177,F4177,G4177,H4177,I4177,J4177,K4177,L4177),'SRF Drop Downs'!G:G,1,FALSE))),IF(AND(H4177&lt;&gt;"C3",L4177&lt;&gt;"O5"),IF(SUM(COUNTIF(M4177:S4177,"Y"),COUNTIF(M4177:S4177,"N"))=0,"V","I"),IF(COUNTIF(M4177:S4177,"Y"),"V","I"))="V", IF(AND('Sponsor Response Form (SRF)'!E4177="M1", COUNTIF('OMS Response Form (ORF)'!D:D, C4177)&gt;0), "I", "V")="V"), "Valid","Invalid")," ")</f>
        <v xml:space="preserve"> </v>
      </c>
    </row>
    <row r="4178" spans="2:21" x14ac:dyDescent="0.35">
      <c r="B4178" s="70"/>
      <c r="C4178" s="71"/>
      <c r="D4178" s="72"/>
      <c r="E4178" s="73"/>
      <c r="F4178" s="73"/>
      <c r="G4178" s="73"/>
      <c r="H4178" s="73"/>
      <c r="I4178" s="73"/>
      <c r="J4178" s="73"/>
      <c r="K4178" s="73"/>
      <c r="L4178" s="73"/>
      <c r="M4178" s="73"/>
      <c r="N4178" s="73"/>
      <c r="O4178" s="73"/>
      <c r="P4178" s="73"/>
      <c r="Q4178" s="73"/>
      <c r="R4178" s="73"/>
      <c r="S4178" s="73"/>
      <c r="T4178" s="25" t="str">
        <f>IF(COUNTA(B4178:S4178)=0,"",IF(AND(COUNTA(B4178:D4178)=3,COUNTIF('SRF Drop Downs'!$B$2:$B$5,'Sponsor Response Form (SRF)'!E4178),COUNTIF('SRF Drop Downs'!$F$2:$F$5,'Sponsor Response Form (SRF)'!F4178),COUNTIF('SRF Drop Downs'!$C$2:$C$4,'Sponsor Response Form (SRF)'!G4178),COUNTIF('SRF Drop Downs'!$D$2:$D$6,'Sponsor Response Form (SRF)'!H4178),COUNTIF('SRF Drop Downs'!$A$2:$A$5,'Sponsor Response Form (SRF)'!I4178),COUNTIF('SRF Drop Downs'!$A$2:$A$4,'Sponsor Response Form (SRF)'!J4178),COUNTIF('SRF Drop Downs'!$A$2:$A$5,'Sponsor Response Form (SRF)'!K4178),COUNTIF('SRF Drop Downs'!$E$2:$E$7,'Sponsor Response Form (SRF)'!L4178),COUNTIF('SRF Drop Downs'!$A$2:$A$4,'Sponsor Response Form (SRF)'!M4178),COUNTIF('SRF Drop Downs'!$A$2:$A$4,'Sponsor Response Form (SRF)'!N4178),COUNTIF('SRF Drop Downs'!$A$2:$A$4,'Sponsor Response Form (SRF)'!O4178),COUNTIF('SRF Drop Downs'!$A$2:$A$4,'Sponsor Response Form (SRF)'!P4178),COUNTIF('SRF Drop Downs'!$A$2:$A$4,'Sponsor Response Form (SRF)'!Q4178),COUNTIF('SRF Drop Downs'!$A$2:$A$4,'Sponsor Response Form (SRF)'!R4178),COUNTIF('SRF Drop Downs'!$A$2:$A$4,'Sponsor Response Form (SRF)'!S4178)),"Complete","Incomplete"))</f>
        <v/>
      </c>
      <c r="U4178" s="26" t="str">
        <f>IF(T4178="Complete",IF(AND(NOT(ISNA(VLOOKUP(CONCATENATE(E4178,F4178,G4178,H4178,I4178,J4178,K4178,L4178),'SRF Drop Downs'!G:G,1,FALSE))),IF(AND(H4178&lt;&gt;"C3",L4178&lt;&gt;"O5"),IF(SUM(COUNTIF(M4178:S4178,"Y"),COUNTIF(M4178:S4178,"N"))=0,"V","I"),IF(COUNTIF(M4178:S4178,"Y"),"V","I"))="V", IF(AND('Sponsor Response Form (SRF)'!E4178="M1", COUNTIF('OMS Response Form (ORF)'!D:D, C4178)&gt;0), "I", "V")="V"), "Valid","Invalid")," ")</f>
        <v xml:space="preserve"> </v>
      </c>
    </row>
    <row r="4179" spans="2:21" x14ac:dyDescent="0.35">
      <c r="B4179" s="70"/>
      <c r="C4179" s="71"/>
      <c r="D4179" s="72"/>
      <c r="E4179" s="73"/>
      <c r="F4179" s="73"/>
      <c r="G4179" s="73"/>
      <c r="H4179" s="73"/>
      <c r="I4179" s="73"/>
      <c r="J4179" s="73"/>
      <c r="K4179" s="73"/>
      <c r="L4179" s="73"/>
      <c r="M4179" s="73"/>
      <c r="N4179" s="73"/>
      <c r="O4179" s="73"/>
      <c r="P4179" s="73"/>
      <c r="Q4179" s="73"/>
      <c r="R4179" s="73"/>
      <c r="S4179" s="73"/>
      <c r="T4179" s="25" t="str">
        <f>IF(COUNTA(B4179:S4179)=0,"",IF(AND(COUNTA(B4179:D4179)=3,COUNTIF('SRF Drop Downs'!$B$2:$B$5,'Sponsor Response Form (SRF)'!E4179),COUNTIF('SRF Drop Downs'!$F$2:$F$5,'Sponsor Response Form (SRF)'!F4179),COUNTIF('SRF Drop Downs'!$C$2:$C$4,'Sponsor Response Form (SRF)'!G4179),COUNTIF('SRF Drop Downs'!$D$2:$D$6,'Sponsor Response Form (SRF)'!H4179),COUNTIF('SRF Drop Downs'!$A$2:$A$5,'Sponsor Response Form (SRF)'!I4179),COUNTIF('SRF Drop Downs'!$A$2:$A$4,'Sponsor Response Form (SRF)'!J4179),COUNTIF('SRF Drop Downs'!$A$2:$A$5,'Sponsor Response Form (SRF)'!K4179),COUNTIF('SRF Drop Downs'!$E$2:$E$7,'Sponsor Response Form (SRF)'!L4179),COUNTIF('SRF Drop Downs'!$A$2:$A$4,'Sponsor Response Form (SRF)'!M4179),COUNTIF('SRF Drop Downs'!$A$2:$A$4,'Sponsor Response Form (SRF)'!N4179),COUNTIF('SRF Drop Downs'!$A$2:$A$4,'Sponsor Response Form (SRF)'!O4179),COUNTIF('SRF Drop Downs'!$A$2:$A$4,'Sponsor Response Form (SRF)'!P4179),COUNTIF('SRF Drop Downs'!$A$2:$A$4,'Sponsor Response Form (SRF)'!Q4179),COUNTIF('SRF Drop Downs'!$A$2:$A$4,'Sponsor Response Form (SRF)'!R4179),COUNTIF('SRF Drop Downs'!$A$2:$A$4,'Sponsor Response Form (SRF)'!S4179)),"Complete","Incomplete"))</f>
        <v/>
      </c>
      <c r="U4179" s="26" t="str">
        <f>IF(T4179="Complete",IF(AND(NOT(ISNA(VLOOKUP(CONCATENATE(E4179,F4179,G4179,H4179,I4179,J4179,K4179,L4179),'SRF Drop Downs'!G:G,1,FALSE))),IF(AND(H4179&lt;&gt;"C3",L4179&lt;&gt;"O5"),IF(SUM(COUNTIF(M4179:S4179,"Y"),COUNTIF(M4179:S4179,"N"))=0,"V","I"),IF(COUNTIF(M4179:S4179,"Y"),"V","I"))="V", IF(AND('Sponsor Response Form (SRF)'!E4179="M1", COUNTIF('OMS Response Form (ORF)'!D:D, C4179)&gt;0), "I", "V")="V"), "Valid","Invalid")," ")</f>
        <v xml:space="preserve"> </v>
      </c>
    </row>
    <row r="4180" spans="2:21" x14ac:dyDescent="0.35">
      <c r="B4180" s="70"/>
      <c r="C4180" s="71"/>
      <c r="D4180" s="72"/>
      <c r="E4180" s="73"/>
      <c r="F4180" s="73"/>
      <c r="G4180" s="73"/>
      <c r="H4180" s="73"/>
      <c r="I4180" s="73"/>
      <c r="J4180" s="73"/>
      <c r="K4180" s="73"/>
      <c r="L4180" s="73"/>
      <c r="M4180" s="73"/>
      <c r="N4180" s="73"/>
      <c r="O4180" s="73"/>
      <c r="P4180" s="73"/>
      <c r="Q4180" s="73"/>
      <c r="R4180" s="73"/>
      <c r="S4180" s="73"/>
      <c r="T4180" s="25" t="str">
        <f>IF(COUNTA(B4180:S4180)=0,"",IF(AND(COUNTA(B4180:D4180)=3,COUNTIF('SRF Drop Downs'!$B$2:$B$5,'Sponsor Response Form (SRF)'!E4180),COUNTIF('SRF Drop Downs'!$F$2:$F$5,'Sponsor Response Form (SRF)'!F4180),COUNTIF('SRF Drop Downs'!$C$2:$C$4,'Sponsor Response Form (SRF)'!G4180),COUNTIF('SRF Drop Downs'!$D$2:$D$6,'Sponsor Response Form (SRF)'!H4180),COUNTIF('SRF Drop Downs'!$A$2:$A$5,'Sponsor Response Form (SRF)'!I4180),COUNTIF('SRF Drop Downs'!$A$2:$A$4,'Sponsor Response Form (SRF)'!J4180),COUNTIF('SRF Drop Downs'!$A$2:$A$5,'Sponsor Response Form (SRF)'!K4180),COUNTIF('SRF Drop Downs'!$E$2:$E$7,'Sponsor Response Form (SRF)'!L4180),COUNTIF('SRF Drop Downs'!$A$2:$A$4,'Sponsor Response Form (SRF)'!M4180),COUNTIF('SRF Drop Downs'!$A$2:$A$4,'Sponsor Response Form (SRF)'!N4180),COUNTIF('SRF Drop Downs'!$A$2:$A$4,'Sponsor Response Form (SRF)'!O4180),COUNTIF('SRF Drop Downs'!$A$2:$A$4,'Sponsor Response Form (SRF)'!P4180),COUNTIF('SRF Drop Downs'!$A$2:$A$4,'Sponsor Response Form (SRF)'!Q4180),COUNTIF('SRF Drop Downs'!$A$2:$A$4,'Sponsor Response Form (SRF)'!R4180),COUNTIF('SRF Drop Downs'!$A$2:$A$4,'Sponsor Response Form (SRF)'!S4180)),"Complete","Incomplete"))</f>
        <v/>
      </c>
      <c r="U4180" s="26" t="str">
        <f>IF(T4180="Complete",IF(AND(NOT(ISNA(VLOOKUP(CONCATENATE(E4180,F4180,G4180,H4180,I4180,J4180,K4180,L4180),'SRF Drop Downs'!G:G,1,FALSE))),IF(AND(H4180&lt;&gt;"C3",L4180&lt;&gt;"O5"),IF(SUM(COUNTIF(M4180:S4180,"Y"),COUNTIF(M4180:S4180,"N"))=0,"V","I"),IF(COUNTIF(M4180:S4180,"Y"),"V","I"))="V", IF(AND('Sponsor Response Form (SRF)'!E4180="M1", COUNTIF('OMS Response Form (ORF)'!D:D, C4180)&gt;0), "I", "V")="V"), "Valid","Invalid")," ")</f>
        <v xml:space="preserve"> </v>
      </c>
    </row>
    <row r="4181" spans="2:21" x14ac:dyDescent="0.35">
      <c r="B4181" s="70"/>
      <c r="C4181" s="71"/>
      <c r="D4181" s="72"/>
      <c r="E4181" s="73"/>
      <c r="F4181" s="73"/>
      <c r="G4181" s="73"/>
      <c r="H4181" s="73"/>
      <c r="I4181" s="73"/>
      <c r="J4181" s="73"/>
      <c r="K4181" s="73"/>
      <c r="L4181" s="73"/>
      <c r="M4181" s="73"/>
      <c r="N4181" s="73"/>
      <c r="O4181" s="73"/>
      <c r="P4181" s="73"/>
      <c r="Q4181" s="73"/>
      <c r="R4181" s="73"/>
      <c r="S4181" s="73"/>
      <c r="T4181" s="25" t="str">
        <f>IF(COUNTA(B4181:S4181)=0,"",IF(AND(COUNTA(B4181:D4181)=3,COUNTIF('SRF Drop Downs'!$B$2:$B$5,'Sponsor Response Form (SRF)'!E4181),COUNTIF('SRF Drop Downs'!$F$2:$F$5,'Sponsor Response Form (SRF)'!F4181),COUNTIF('SRF Drop Downs'!$C$2:$C$4,'Sponsor Response Form (SRF)'!G4181),COUNTIF('SRF Drop Downs'!$D$2:$D$6,'Sponsor Response Form (SRF)'!H4181),COUNTIF('SRF Drop Downs'!$A$2:$A$5,'Sponsor Response Form (SRF)'!I4181),COUNTIF('SRF Drop Downs'!$A$2:$A$4,'Sponsor Response Form (SRF)'!J4181),COUNTIF('SRF Drop Downs'!$A$2:$A$5,'Sponsor Response Form (SRF)'!K4181),COUNTIF('SRF Drop Downs'!$E$2:$E$7,'Sponsor Response Form (SRF)'!L4181),COUNTIF('SRF Drop Downs'!$A$2:$A$4,'Sponsor Response Form (SRF)'!M4181),COUNTIF('SRF Drop Downs'!$A$2:$A$4,'Sponsor Response Form (SRF)'!N4181),COUNTIF('SRF Drop Downs'!$A$2:$A$4,'Sponsor Response Form (SRF)'!O4181),COUNTIF('SRF Drop Downs'!$A$2:$A$4,'Sponsor Response Form (SRF)'!P4181),COUNTIF('SRF Drop Downs'!$A$2:$A$4,'Sponsor Response Form (SRF)'!Q4181),COUNTIF('SRF Drop Downs'!$A$2:$A$4,'Sponsor Response Form (SRF)'!R4181),COUNTIF('SRF Drop Downs'!$A$2:$A$4,'Sponsor Response Form (SRF)'!S4181)),"Complete","Incomplete"))</f>
        <v/>
      </c>
      <c r="U4181" s="26" t="str">
        <f>IF(T4181="Complete",IF(AND(NOT(ISNA(VLOOKUP(CONCATENATE(E4181,F4181,G4181,H4181,I4181,J4181,K4181,L4181),'SRF Drop Downs'!G:G,1,FALSE))),IF(AND(H4181&lt;&gt;"C3",L4181&lt;&gt;"O5"),IF(SUM(COUNTIF(M4181:S4181,"Y"),COUNTIF(M4181:S4181,"N"))=0,"V","I"),IF(COUNTIF(M4181:S4181,"Y"),"V","I"))="V", IF(AND('Sponsor Response Form (SRF)'!E4181="M1", COUNTIF('OMS Response Form (ORF)'!D:D, C4181)&gt;0), "I", "V")="V"), "Valid","Invalid")," ")</f>
        <v xml:space="preserve"> </v>
      </c>
    </row>
    <row r="4182" spans="2:21" x14ac:dyDescent="0.35">
      <c r="B4182" s="70"/>
      <c r="C4182" s="71"/>
      <c r="D4182" s="72"/>
      <c r="E4182" s="73"/>
      <c r="F4182" s="73"/>
      <c r="G4182" s="73"/>
      <c r="H4182" s="73"/>
      <c r="I4182" s="73"/>
      <c r="J4182" s="73"/>
      <c r="K4182" s="73"/>
      <c r="L4182" s="73"/>
      <c r="M4182" s="73"/>
      <c r="N4182" s="73"/>
      <c r="O4182" s="73"/>
      <c r="P4182" s="73"/>
      <c r="Q4182" s="73"/>
      <c r="R4182" s="73"/>
      <c r="S4182" s="73"/>
      <c r="T4182" s="25" t="str">
        <f>IF(COUNTA(B4182:S4182)=0,"",IF(AND(COUNTA(B4182:D4182)=3,COUNTIF('SRF Drop Downs'!$B$2:$B$5,'Sponsor Response Form (SRF)'!E4182),COUNTIF('SRF Drop Downs'!$F$2:$F$5,'Sponsor Response Form (SRF)'!F4182),COUNTIF('SRF Drop Downs'!$C$2:$C$4,'Sponsor Response Form (SRF)'!G4182),COUNTIF('SRF Drop Downs'!$D$2:$D$6,'Sponsor Response Form (SRF)'!H4182),COUNTIF('SRF Drop Downs'!$A$2:$A$5,'Sponsor Response Form (SRF)'!I4182),COUNTIF('SRF Drop Downs'!$A$2:$A$4,'Sponsor Response Form (SRF)'!J4182),COUNTIF('SRF Drop Downs'!$A$2:$A$5,'Sponsor Response Form (SRF)'!K4182),COUNTIF('SRF Drop Downs'!$E$2:$E$7,'Sponsor Response Form (SRF)'!L4182),COUNTIF('SRF Drop Downs'!$A$2:$A$4,'Sponsor Response Form (SRF)'!M4182),COUNTIF('SRF Drop Downs'!$A$2:$A$4,'Sponsor Response Form (SRF)'!N4182),COUNTIF('SRF Drop Downs'!$A$2:$A$4,'Sponsor Response Form (SRF)'!O4182),COUNTIF('SRF Drop Downs'!$A$2:$A$4,'Sponsor Response Form (SRF)'!P4182),COUNTIF('SRF Drop Downs'!$A$2:$A$4,'Sponsor Response Form (SRF)'!Q4182),COUNTIF('SRF Drop Downs'!$A$2:$A$4,'Sponsor Response Form (SRF)'!R4182),COUNTIF('SRF Drop Downs'!$A$2:$A$4,'Sponsor Response Form (SRF)'!S4182)),"Complete","Incomplete"))</f>
        <v/>
      </c>
      <c r="U4182" s="26" t="str">
        <f>IF(T4182="Complete",IF(AND(NOT(ISNA(VLOOKUP(CONCATENATE(E4182,F4182,G4182,H4182,I4182,J4182,K4182,L4182),'SRF Drop Downs'!G:G,1,FALSE))),IF(AND(H4182&lt;&gt;"C3",L4182&lt;&gt;"O5"),IF(SUM(COUNTIF(M4182:S4182,"Y"),COUNTIF(M4182:S4182,"N"))=0,"V","I"),IF(COUNTIF(M4182:S4182,"Y"),"V","I"))="V", IF(AND('Sponsor Response Form (SRF)'!E4182="M1", COUNTIF('OMS Response Form (ORF)'!D:D, C4182)&gt;0), "I", "V")="V"), "Valid","Invalid")," ")</f>
        <v xml:space="preserve"> </v>
      </c>
    </row>
    <row r="4183" spans="2:21" x14ac:dyDescent="0.35">
      <c r="B4183" s="70"/>
      <c r="C4183" s="71"/>
      <c r="D4183" s="72"/>
      <c r="E4183" s="73"/>
      <c r="F4183" s="73"/>
      <c r="G4183" s="73"/>
      <c r="H4183" s="73"/>
      <c r="I4183" s="73"/>
      <c r="J4183" s="73"/>
      <c r="K4183" s="73"/>
      <c r="L4183" s="73"/>
      <c r="M4183" s="73"/>
      <c r="N4183" s="73"/>
      <c r="O4183" s="73"/>
      <c r="P4183" s="73"/>
      <c r="Q4183" s="73"/>
      <c r="R4183" s="73"/>
      <c r="S4183" s="73"/>
      <c r="T4183" s="25" t="str">
        <f>IF(COUNTA(B4183:S4183)=0,"",IF(AND(COUNTA(B4183:D4183)=3,COUNTIF('SRF Drop Downs'!$B$2:$B$5,'Sponsor Response Form (SRF)'!E4183),COUNTIF('SRF Drop Downs'!$F$2:$F$5,'Sponsor Response Form (SRF)'!F4183),COUNTIF('SRF Drop Downs'!$C$2:$C$4,'Sponsor Response Form (SRF)'!G4183),COUNTIF('SRF Drop Downs'!$D$2:$D$6,'Sponsor Response Form (SRF)'!H4183),COUNTIF('SRF Drop Downs'!$A$2:$A$5,'Sponsor Response Form (SRF)'!I4183),COUNTIF('SRF Drop Downs'!$A$2:$A$4,'Sponsor Response Form (SRF)'!J4183),COUNTIF('SRF Drop Downs'!$A$2:$A$5,'Sponsor Response Form (SRF)'!K4183),COUNTIF('SRF Drop Downs'!$E$2:$E$7,'Sponsor Response Form (SRF)'!L4183),COUNTIF('SRF Drop Downs'!$A$2:$A$4,'Sponsor Response Form (SRF)'!M4183),COUNTIF('SRF Drop Downs'!$A$2:$A$4,'Sponsor Response Form (SRF)'!N4183),COUNTIF('SRF Drop Downs'!$A$2:$A$4,'Sponsor Response Form (SRF)'!O4183),COUNTIF('SRF Drop Downs'!$A$2:$A$4,'Sponsor Response Form (SRF)'!P4183),COUNTIF('SRF Drop Downs'!$A$2:$A$4,'Sponsor Response Form (SRF)'!Q4183),COUNTIF('SRF Drop Downs'!$A$2:$A$4,'Sponsor Response Form (SRF)'!R4183),COUNTIF('SRF Drop Downs'!$A$2:$A$4,'Sponsor Response Form (SRF)'!S4183)),"Complete","Incomplete"))</f>
        <v/>
      </c>
      <c r="U4183" s="26" t="str">
        <f>IF(T4183="Complete",IF(AND(NOT(ISNA(VLOOKUP(CONCATENATE(E4183,F4183,G4183,H4183,I4183,J4183,K4183,L4183),'SRF Drop Downs'!G:G,1,FALSE))),IF(AND(H4183&lt;&gt;"C3",L4183&lt;&gt;"O5"),IF(SUM(COUNTIF(M4183:S4183,"Y"),COUNTIF(M4183:S4183,"N"))=0,"V","I"),IF(COUNTIF(M4183:S4183,"Y"),"V","I"))="V", IF(AND('Sponsor Response Form (SRF)'!E4183="M1", COUNTIF('OMS Response Form (ORF)'!D:D, C4183)&gt;0), "I", "V")="V"), "Valid","Invalid")," ")</f>
        <v xml:space="preserve"> </v>
      </c>
    </row>
    <row r="4184" spans="2:21" x14ac:dyDescent="0.35">
      <c r="B4184" s="70"/>
      <c r="C4184" s="71"/>
      <c r="D4184" s="72"/>
      <c r="E4184" s="73"/>
      <c r="F4184" s="73"/>
      <c r="G4184" s="73"/>
      <c r="H4184" s="73"/>
      <c r="I4184" s="73"/>
      <c r="J4184" s="73"/>
      <c r="K4184" s="73"/>
      <c r="L4184" s="73"/>
      <c r="M4184" s="73"/>
      <c r="N4184" s="73"/>
      <c r="O4184" s="73"/>
      <c r="P4184" s="73"/>
      <c r="Q4184" s="73"/>
      <c r="R4184" s="73"/>
      <c r="S4184" s="73"/>
      <c r="T4184" s="25" t="str">
        <f>IF(COUNTA(B4184:S4184)=0,"",IF(AND(COUNTA(B4184:D4184)=3,COUNTIF('SRF Drop Downs'!$B$2:$B$5,'Sponsor Response Form (SRF)'!E4184),COUNTIF('SRF Drop Downs'!$F$2:$F$5,'Sponsor Response Form (SRF)'!F4184),COUNTIF('SRF Drop Downs'!$C$2:$C$4,'Sponsor Response Form (SRF)'!G4184),COUNTIF('SRF Drop Downs'!$D$2:$D$6,'Sponsor Response Form (SRF)'!H4184),COUNTIF('SRF Drop Downs'!$A$2:$A$5,'Sponsor Response Form (SRF)'!I4184),COUNTIF('SRF Drop Downs'!$A$2:$A$4,'Sponsor Response Form (SRF)'!J4184),COUNTIF('SRF Drop Downs'!$A$2:$A$5,'Sponsor Response Form (SRF)'!K4184),COUNTIF('SRF Drop Downs'!$E$2:$E$7,'Sponsor Response Form (SRF)'!L4184),COUNTIF('SRF Drop Downs'!$A$2:$A$4,'Sponsor Response Form (SRF)'!M4184),COUNTIF('SRF Drop Downs'!$A$2:$A$4,'Sponsor Response Form (SRF)'!N4184),COUNTIF('SRF Drop Downs'!$A$2:$A$4,'Sponsor Response Form (SRF)'!O4184),COUNTIF('SRF Drop Downs'!$A$2:$A$4,'Sponsor Response Form (SRF)'!P4184),COUNTIF('SRF Drop Downs'!$A$2:$A$4,'Sponsor Response Form (SRF)'!Q4184),COUNTIF('SRF Drop Downs'!$A$2:$A$4,'Sponsor Response Form (SRF)'!R4184),COUNTIF('SRF Drop Downs'!$A$2:$A$4,'Sponsor Response Form (SRF)'!S4184)),"Complete","Incomplete"))</f>
        <v/>
      </c>
      <c r="U4184" s="26" t="str">
        <f>IF(T4184="Complete",IF(AND(NOT(ISNA(VLOOKUP(CONCATENATE(E4184,F4184,G4184,H4184,I4184,J4184,K4184,L4184),'SRF Drop Downs'!G:G,1,FALSE))),IF(AND(H4184&lt;&gt;"C3",L4184&lt;&gt;"O5"),IF(SUM(COUNTIF(M4184:S4184,"Y"),COUNTIF(M4184:S4184,"N"))=0,"V","I"),IF(COUNTIF(M4184:S4184,"Y"),"V","I"))="V", IF(AND('Sponsor Response Form (SRF)'!E4184="M1", COUNTIF('OMS Response Form (ORF)'!D:D, C4184)&gt;0), "I", "V")="V"), "Valid","Invalid")," ")</f>
        <v xml:space="preserve"> </v>
      </c>
    </row>
    <row r="4185" spans="2:21" x14ac:dyDescent="0.35">
      <c r="B4185" s="70"/>
      <c r="C4185" s="71"/>
      <c r="D4185" s="72"/>
      <c r="E4185" s="73"/>
      <c r="F4185" s="73"/>
      <c r="G4185" s="73"/>
      <c r="H4185" s="73"/>
      <c r="I4185" s="73"/>
      <c r="J4185" s="73"/>
      <c r="K4185" s="73"/>
      <c r="L4185" s="73"/>
      <c r="M4185" s="73"/>
      <c r="N4185" s="73"/>
      <c r="O4185" s="73"/>
      <c r="P4185" s="73"/>
      <c r="Q4185" s="73"/>
      <c r="R4185" s="73"/>
      <c r="S4185" s="73"/>
      <c r="T4185" s="25" t="str">
        <f>IF(COUNTA(B4185:S4185)=0,"",IF(AND(COUNTA(B4185:D4185)=3,COUNTIF('SRF Drop Downs'!$B$2:$B$5,'Sponsor Response Form (SRF)'!E4185),COUNTIF('SRF Drop Downs'!$F$2:$F$5,'Sponsor Response Form (SRF)'!F4185),COUNTIF('SRF Drop Downs'!$C$2:$C$4,'Sponsor Response Form (SRF)'!G4185),COUNTIF('SRF Drop Downs'!$D$2:$D$6,'Sponsor Response Form (SRF)'!H4185),COUNTIF('SRF Drop Downs'!$A$2:$A$5,'Sponsor Response Form (SRF)'!I4185),COUNTIF('SRF Drop Downs'!$A$2:$A$4,'Sponsor Response Form (SRF)'!J4185),COUNTIF('SRF Drop Downs'!$A$2:$A$5,'Sponsor Response Form (SRF)'!K4185),COUNTIF('SRF Drop Downs'!$E$2:$E$7,'Sponsor Response Form (SRF)'!L4185),COUNTIF('SRF Drop Downs'!$A$2:$A$4,'Sponsor Response Form (SRF)'!M4185),COUNTIF('SRF Drop Downs'!$A$2:$A$4,'Sponsor Response Form (SRF)'!N4185),COUNTIF('SRF Drop Downs'!$A$2:$A$4,'Sponsor Response Form (SRF)'!O4185),COUNTIF('SRF Drop Downs'!$A$2:$A$4,'Sponsor Response Form (SRF)'!P4185),COUNTIF('SRF Drop Downs'!$A$2:$A$4,'Sponsor Response Form (SRF)'!Q4185),COUNTIF('SRF Drop Downs'!$A$2:$A$4,'Sponsor Response Form (SRF)'!R4185),COUNTIF('SRF Drop Downs'!$A$2:$A$4,'Sponsor Response Form (SRF)'!S4185)),"Complete","Incomplete"))</f>
        <v/>
      </c>
      <c r="U4185" s="26" t="str">
        <f>IF(T4185="Complete",IF(AND(NOT(ISNA(VLOOKUP(CONCATENATE(E4185,F4185,G4185,H4185,I4185,J4185,K4185,L4185),'SRF Drop Downs'!G:G,1,FALSE))),IF(AND(H4185&lt;&gt;"C3",L4185&lt;&gt;"O5"),IF(SUM(COUNTIF(M4185:S4185,"Y"),COUNTIF(M4185:S4185,"N"))=0,"V","I"),IF(COUNTIF(M4185:S4185,"Y"),"V","I"))="V", IF(AND('Sponsor Response Form (SRF)'!E4185="M1", COUNTIF('OMS Response Form (ORF)'!D:D, C4185)&gt;0), "I", "V")="V"), "Valid","Invalid")," ")</f>
        <v xml:space="preserve"> </v>
      </c>
    </row>
    <row r="4186" spans="2:21" x14ac:dyDescent="0.35">
      <c r="B4186" s="70"/>
      <c r="C4186" s="71"/>
      <c r="D4186" s="72"/>
      <c r="E4186" s="73"/>
      <c r="F4186" s="73"/>
      <c r="G4186" s="73"/>
      <c r="H4186" s="73"/>
      <c r="I4186" s="73"/>
      <c r="J4186" s="73"/>
      <c r="K4186" s="73"/>
      <c r="L4186" s="73"/>
      <c r="M4186" s="73"/>
      <c r="N4186" s="73"/>
      <c r="O4186" s="73"/>
      <c r="P4186" s="73"/>
      <c r="Q4186" s="73"/>
      <c r="R4186" s="73"/>
      <c r="S4186" s="73"/>
      <c r="T4186" s="25" t="str">
        <f>IF(COUNTA(B4186:S4186)=0,"",IF(AND(COUNTA(B4186:D4186)=3,COUNTIF('SRF Drop Downs'!$B$2:$B$5,'Sponsor Response Form (SRF)'!E4186),COUNTIF('SRF Drop Downs'!$F$2:$F$5,'Sponsor Response Form (SRF)'!F4186),COUNTIF('SRF Drop Downs'!$C$2:$C$4,'Sponsor Response Form (SRF)'!G4186),COUNTIF('SRF Drop Downs'!$D$2:$D$6,'Sponsor Response Form (SRF)'!H4186),COUNTIF('SRF Drop Downs'!$A$2:$A$5,'Sponsor Response Form (SRF)'!I4186),COUNTIF('SRF Drop Downs'!$A$2:$A$4,'Sponsor Response Form (SRF)'!J4186),COUNTIF('SRF Drop Downs'!$A$2:$A$5,'Sponsor Response Form (SRF)'!K4186),COUNTIF('SRF Drop Downs'!$E$2:$E$7,'Sponsor Response Form (SRF)'!L4186),COUNTIF('SRF Drop Downs'!$A$2:$A$4,'Sponsor Response Form (SRF)'!M4186),COUNTIF('SRF Drop Downs'!$A$2:$A$4,'Sponsor Response Form (SRF)'!N4186),COUNTIF('SRF Drop Downs'!$A$2:$A$4,'Sponsor Response Form (SRF)'!O4186),COUNTIF('SRF Drop Downs'!$A$2:$A$4,'Sponsor Response Form (SRF)'!P4186),COUNTIF('SRF Drop Downs'!$A$2:$A$4,'Sponsor Response Form (SRF)'!Q4186),COUNTIF('SRF Drop Downs'!$A$2:$A$4,'Sponsor Response Form (SRF)'!R4186),COUNTIF('SRF Drop Downs'!$A$2:$A$4,'Sponsor Response Form (SRF)'!S4186)),"Complete","Incomplete"))</f>
        <v/>
      </c>
      <c r="U4186" s="26" t="str">
        <f>IF(T4186="Complete",IF(AND(NOT(ISNA(VLOOKUP(CONCATENATE(E4186,F4186,G4186,H4186,I4186,J4186,K4186,L4186),'SRF Drop Downs'!G:G,1,FALSE))),IF(AND(H4186&lt;&gt;"C3",L4186&lt;&gt;"O5"),IF(SUM(COUNTIF(M4186:S4186,"Y"),COUNTIF(M4186:S4186,"N"))=0,"V","I"),IF(COUNTIF(M4186:S4186,"Y"),"V","I"))="V", IF(AND('Sponsor Response Form (SRF)'!E4186="M1", COUNTIF('OMS Response Form (ORF)'!D:D, C4186)&gt;0), "I", "V")="V"), "Valid","Invalid")," ")</f>
        <v xml:space="preserve"> </v>
      </c>
    </row>
    <row r="4187" spans="2:21" x14ac:dyDescent="0.35">
      <c r="B4187" s="70"/>
      <c r="C4187" s="71"/>
      <c r="D4187" s="72"/>
      <c r="E4187" s="73"/>
      <c r="F4187" s="73"/>
      <c r="G4187" s="73"/>
      <c r="H4187" s="73"/>
      <c r="I4187" s="73"/>
      <c r="J4187" s="73"/>
      <c r="K4187" s="73"/>
      <c r="L4187" s="73"/>
      <c r="M4187" s="73"/>
      <c r="N4187" s="73"/>
      <c r="O4187" s="73"/>
      <c r="P4187" s="73"/>
      <c r="Q4187" s="73"/>
      <c r="R4187" s="73"/>
      <c r="S4187" s="73"/>
      <c r="T4187" s="25" t="str">
        <f>IF(COUNTA(B4187:S4187)=0,"",IF(AND(COUNTA(B4187:D4187)=3,COUNTIF('SRF Drop Downs'!$B$2:$B$5,'Sponsor Response Form (SRF)'!E4187),COUNTIF('SRF Drop Downs'!$F$2:$F$5,'Sponsor Response Form (SRF)'!F4187),COUNTIF('SRF Drop Downs'!$C$2:$C$4,'Sponsor Response Form (SRF)'!G4187),COUNTIF('SRF Drop Downs'!$D$2:$D$6,'Sponsor Response Form (SRF)'!H4187),COUNTIF('SRF Drop Downs'!$A$2:$A$5,'Sponsor Response Form (SRF)'!I4187),COUNTIF('SRF Drop Downs'!$A$2:$A$4,'Sponsor Response Form (SRF)'!J4187),COUNTIF('SRF Drop Downs'!$A$2:$A$5,'Sponsor Response Form (SRF)'!K4187),COUNTIF('SRF Drop Downs'!$E$2:$E$7,'Sponsor Response Form (SRF)'!L4187),COUNTIF('SRF Drop Downs'!$A$2:$A$4,'Sponsor Response Form (SRF)'!M4187),COUNTIF('SRF Drop Downs'!$A$2:$A$4,'Sponsor Response Form (SRF)'!N4187),COUNTIF('SRF Drop Downs'!$A$2:$A$4,'Sponsor Response Form (SRF)'!O4187),COUNTIF('SRF Drop Downs'!$A$2:$A$4,'Sponsor Response Form (SRF)'!P4187),COUNTIF('SRF Drop Downs'!$A$2:$A$4,'Sponsor Response Form (SRF)'!Q4187),COUNTIF('SRF Drop Downs'!$A$2:$A$4,'Sponsor Response Form (SRF)'!R4187),COUNTIF('SRF Drop Downs'!$A$2:$A$4,'Sponsor Response Form (SRF)'!S4187)),"Complete","Incomplete"))</f>
        <v/>
      </c>
      <c r="U4187" s="26" t="str">
        <f>IF(T4187="Complete",IF(AND(NOT(ISNA(VLOOKUP(CONCATENATE(E4187,F4187,G4187,H4187,I4187,J4187,K4187,L4187),'SRF Drop Downs'!G:G,1,FALSE))),IF(AND(H4187&lt;&gt;"C3",L4187&lt;&gt;"O5"),IF(SUM(COUNTIF(M4187:S4187,"Y"),COUNTIF(M4187:S4187,"N"))=0,"V","I"),IF(COUNTIF(M4187:S4187,"Y"),"V","I"))="V", IF(AND('Sponsor Response Form (SRF)'!E4187="M1", COUNTIF('OMS Response Form (ORF)'!D:D, C4187)&gt;0), "I", "V")="V"), "Valid","Invalid")," ")</f>
        <v xml:space="preserve"> </v>
      </c>
    </row>
    <row r="4188" spans="2:21" x14ac:dyDescent="0.35">
      <c r="B4188" s="70"/>
      <c r="C4188" s="71"/>
      <c r="D4188" s="72"/>
      <c r="E4188" s="73"/>
      <c r="F4188" s="73"/>
      <c r="G4188" s="73"/>
      <c r="H4188" s="73"/>
      <c r="I4188" s="73"/>
      <c r="J4188" s="73"/>
      <c r="K4188" s="73"/>
      <c r="L4188" s="73"/>
      <c r="M4188" s="73"/>
      <c r="N4188" s="73"/>
      <c r="O4188" s="73"/>
      <c r="P4188" s="73"/>
      <c r="Q4188" s="73"/>
      <c r="R4188" s="73"/>
      <c r="S4188" s="73"/>
      <c r="T4188" s="25" t="str">
        <f>IF(COUNTA(B4188:S4188)=0,"",IF(AND(COUNTA(B4188:D4188)=3,COUNTIF('SRF Drop Downs'!$B$2:$B$5,'Sponsor Response Form (SRF)'!E4188),COUNTIF('SRF Drop Downs'!$F$2:$F$5,'Sponsor Response Form (SRF)'!F4188),COUNTIF('SRF Drop Downs'!$C$2:$C$4,'Sponsor Response Form (SRF)'!G4188),COUNTIF('SRF Drop Downs'!$D$2:$D$6,'Sponsor Response Form (SRF)'!H4188),COUNTIF('SRF Drop Downs'!$A$2:$A$5,'Sponsor Response Form (SRF)'!I4188),COUNTIF('SRF Drop Downs'!$A$2:$A$4,'Sponsor Response Form (SRF)'!J4188),COUNTIF('SRF Drop Downs'!$A$2:$A$5,'Sponsor Response Form (SRF)'!K4188),COUNTIF('SRF Drop Downs'!$E$2:$E$7,'Sponsor Response Form (SRF)'!L4188),COUNTIF('SRF Drop Downs'!$A$2:$A$4,'Sponsor Response Form (SRF)'!M4188),COUNTIF('SRF Drop Downs'!$A$2:$A$4,'Sponsor Response Form (SRF)'!N4188),COUNTIF('SRF Drop Downs'!$A$2:$A$4,'Sponsor Response Form (SRF)'!O4188),COUNTIF('SRF Drop Downs'!$A$2:$A$4,'Sponsor Response Form (SRF)'!P4188),COUNTIF('SRF Drop Downs'!$A$2:$A$4,'Sponsor Response Form (SRF)'!Q4188),COUNTIF('SRF Drop Downs'!$A$2:$A$4,'Sponsor Response Form (SRF)'!R4188),COUNTIF('SRF Drop Downs'!$A$2:$A$4,'Sponsor Response Form (SRF)'!S4188)),"Complete","Incomplete"))</f>
        <v/>
      </c>
      <c r="U4188" s="26" t="str">
        <f>IF(T4188="Complete",IF(AND(NOT(ISNA(VLOOKUP(CONCATENATE(E4188,F4188,G4188,H4188,I4188,J4188,K4188,L4188),'SRF Drop Downs'!G:G,1,FALSE))),IF(AND(H4188&lt;&gt;"C3",L4188&lt;&gt;"O5"),IF(SUM(COUNTIF(M4188:S4188,"Y"),COUNTIF(M4188:S4188,"N"))=0,"V","I"),IF(COUNTIF(M4188:S4188,"Y"),"V","I"))="V", IF(AND('Sponsor Response Form (SRF)'!E4188="M1", COUNTIF('OMS Response Form (ORF)'!D:D, C4188)&gt;0), "I", "V")="V"), "Valid","Invalid")," ")</f>
        <v xml:space="preserve"> </v>
      </c>
    </row>
    <row r="4189" spans="2:21" x14ac:dyDescent="0.35">
      <c r="B4189" s="70"/>
      <c r="C4189" s="71"/>
      <c r="D4189" s="72"/>
      <c r="E4189" s="73"/>
      <c r="F4189" s="73"/>
      <c r="G4189" s="73"/>
      <c r="H4189" s="73"/>
      <c r="I4189" s="73"/>
      <c r="J4189" s="73"/>
      <c r="K4189" s="73"/>
      <c r="L4189" s="73"/>
      <c r="M4189" s="73"/>
      <c r="N4189" s="73"/>
      <c r="O4189" s="73"/>
      <c r="P4189" s="73"/>
      <c r="Q4189" s="73"/>
      <c r="R4189" s="73"/>
      <c r="S4189" s="73"/>
      <c r="T4189" s="25" t="str">
        <f>IF(COUNTA(B4189:S4189)=0,"",IF(AND(COUNTA(B4189:D4189)=3,COUNTIF('SRF Drop Downs'!$B$2:$B$5,'Sponsor Response Form (SRF)'!E4189),COUNTIF('SRF Drop Downs'!$F$2:$F$5,'Sponsor Response Form (SRF)'!F4189),COUNTIF('SRF Drop Downs'!$C$2:$C$4,'Sponsor Response Form (SRF)'!G4189),COUNTIF('SRF Drop Downs'!$D$2:$D$6,'Sponsor Response Form (SRF)'!H4189),COUNTIF('SRF Drop Downs'!$A$2:$A$5,'Sponsor Response Form (SRF)'!I4189),COUNTIF('SRF Drop Downs'!$A$2:$A$4,'Sponsor Response Form (SRF)'!J4189),COUNTIF('SRF Drop Downs'!$A$2:$A$5,'Sponsor Response Form (SRF)'!K4189),COUNTIF('SRF Drop Downs'!$E$2:$E$7,'Sponsor Response Form (SRF)'!L4189),COUNTIF('SRF Drop Downs'!$A$2:$A$4,'Sponsor Response Form (SRF)'!M4189),COUNTIF('SRF Drop Downs'!$A$2:$A$4,'Sponsor Response Form (SRF)'!N4189),COUNTIF('SRF Drop Downs'!$A$2:$A$4,'Sponsor Response Form (SRF)'!O4189),COUNTIF('SRF Drop Downs'!$A$2:$A$4,'Sponsor Response Form (SRF)'!P4189),COUNTIF('SRF Drop Downs'!$A$2:$A$4,'Sponsor Response Form (SRF)'!Q4189),COUNTIF('SRF Drop Downs'!$A$2:$A$4,'Sponsor Response Form (SRF)'!R4189),COUNTIF('SRF Drop Downs'!$A$2:$A$4,'Sponsor Response Form (SRF)'!S4189)),"Complete","Incomplete"))</f>
        <v/>
      </c>
      <c r="U4189" s="26" t="str">
        <f>IF(T4189="Complete",IF(AND(NOT(ISNA(VLOOKUP(CONCATENATE(E4189,F4189,G4189,H4189,I4189,J4189,K4189,L4189),'SRF Drop Downs'!G:G,1,FALSE))),IF(AND(H4189&lt;&gt;"C3",L4189&lt;&gt;"O5"),IF(SUM(COUNTIF(M4189:S4189,"Y"),COUNTIF(M4189:S4189,"N"))=0,"V","I"),IF(COUNTIF(M4189:S4189,"Y"),"V","I"))="V", IF(AND('Sponsor Response Form (SRF)'!E4189="M1", COUNTIF('OMS Response Form (ORF)'!D:D, C4189)&gt;0), "I", "V")="V"), "Valid","Invalid")," ")</f>
        <v xml:space="preserve"> </v>
      </c>
    </row>
    <row r="4190" spans="2:21" x14ac:dyDescent="0.35">
      <c r="B4190" s="70"/>
      <c r="C4190" s="71"/>
      <c r="D4190" s="72"/>
      <c r="E4190" s="73"/>
      <c r="F4190" s="73"/>
      <c r="G4190" s="73"/>
      <c r="H4190" s="73"/>
      <c r="I4190" s="73"/>
      <c r="J4190" s="73"/>
      <c r="K4190" s="73"/>
      <c r="L4190" s="73"/>
      <c r="M4190" s="73"/>
      <c r="N4190" s="73"/>
      <c r="O4190" s="73"/>
      <c r="P4190" s="73"/>
      <c r="Q4190" s="73"/>
      <c r="R4190" s="73"/>
      <c r="S4190" s="73"/>
      <c r="T4190" s="25" t="str">
        <f>IF(COUNTA(B4190:S4190)=0,"",IF(AND(COUNTA(B4190:D4190)=3,COUNTIF('SRF Drop Downs'!$B$2:$B$5,'Sponsor Response Form (SRF)'!E4190),COUNTIF('SRF Drop Downs'!$F$2:$F$5,'Sponsor Response Form (SRF)'!F4190),COUNTIF('SRF Drop Downs'!$C$2:$C$4,'Sponsor Response Form (SRF)'!G4190),COUNTIF('SRF Drop Downs'!$D$2:$D$6,'Sponsor Response Form (SRF)'!H4190),COUNTIF('SRF Drop Downs'!$A$2:$A$5,'Sponsor Response Form (SRF)'!I4190),COUNTIF('SRF Drop Downs'!$A$2:$A$4,'Sponsor Response Form (SRF)'!J4190),COUNTIF('SRF Drop Downs'!$A$2:$A$5,'Sponsor Response Form (SRF)'!K4190),COUNTIF('SRF Drop Downs'!$E$2:$E$7,'Sponsor Response Form (SRF)'!L4190),COUNTIF('SRF Drop Downs'!$A$2:$A$4,'Sponsor Response Form (SRF)'!M4190),COUNTIF('SRF Drop Downs'!$A$2:$A$4,'Sponsor Response Form (SRF)'!N4190),COUNTIF('SRF Drop Downs'!$A$2:$A$4,'Sponsor Response Form (SRF)'!O4190),COUNTIF('SRF Drop Downs'!$A$2:$A$4,'Sponsor Response Form (SRF)'!P4190),COUNTIF('SRF Drop Downs'!$A$2:$A$4,'Sponsor Response Form (SRF)'!Q4190),COUNTIF('SRF Drop Downs'!$A$2:$A$4,'Sponsor Response Form (SRF)'!R4190),COUNTIF('SRF Drop Downs'!$A$2:$A$4,'Sponsor Response Form (SRF)'!S4190)),"Complete","Incomplete"))</f>
        <v/>
      </c>
      <c r="U4190" s="26" t="str">
        <f>IF(T4190="Complete",IF(AND(NOT(ISNA(VLOOKUP(CONCATENATE(E4190,F4190,G4190,H4190,I4190,J4190,K4190,L4190),'SRF Drop Downs'!G:G,1,FALSE))),IF(AND(H4190&lt;&gt;"C3",L4190&lt;&gt;"O5"),IF(SUM(COUNTIF(M4190:S4190,"Y"),COUNTIF(M4190:S4190,"N"))=0,"V","I"),IF(COUNTIF(M4190:S4190,"Y"),"V","I"))="V", IF(AND('Sponsor Response Form (SRF)'!E4190="M1", COUNTIF('OMS Response Form (ORF)'!D:D, C4190)&gt;0), "I", "V")="V"), "Valid","Invalid")," ")</f>
        <v xml:space="preserve"> </v>
      </c>
    </row>
    <row r="4191" spans="2:21" x14ac:dyDescent="0.35">
      <c r="B4191" s="70"/>
      <c r="C4191" s="71"/>
      <c r="D4191" s="72"/>
      <c r="E4191" s="73"/>
      <c r="F4191" s="73"/>
      <c r="G4191" s="73"/>
      <c r="H4191" s="73"/>
      <c r="I4191" s="73"/>
      <c r="J4191" s="73"/>
      <c r="K4191" s="73"/>
      <c r="L4191" s="73"/>
      <c r="M4191" s="73"/>
      <c r="N4191" s="73"/>
      <c r="O4191" s="73"/>
      <c r="P4191" s="73"/>
      <c r="Q4191" s="73"/>
      <c r="R4191" s="73"/>
      <c r="S4191" s="73"/>
      <c r="T4191" s="25" t="str">
        <f>IF(COUNTA(B4191:S4191)=0,"",IF(AND(COUNTA(B4191:D4191)=3,COUNTIF('SRF Drop Downs'!$B$2:$B$5,'Sponsor Response Form (SRF)'!E4191),COUNTIF('SRF Drop Downs'!$F$2:$F$5,'Sponsor Response Form (SRF)'!F4191),COUNTIF('SRF Drop Downs'!$C$2:$C$4,'Sponsor Response Form (SRF)'!G4191),COUNTIF('SRF Drop Downs'!$D$2:$D$6,'Sponsor Response Form (SRF)'!H4191),COUNTIF('SRF Drop Downs'!$A$2:$A$5,'Sponsor Response Form (SRF)'!I4191),COUNTIF('SRF Drop Downs'!$A$2:$A$4,'Sponsor Response Form (SRF)'!J4191),COUNTIF('SRF Drop Downs'!$A$2:$A$5,'Sponsor Response Form (SRF)'!K4191),COUNTIF('SRF Drop Downs'!$E$2:$E$7,'Sponsor Response Form (SRF)'!L4191),COUNTIF('SRF Drop Downs'!$A$2:$A$4,'Sponsor Response Form (SRF)'!M4191),COUNTIF('SRF Drop Downs'!$A$2:$A$4,'Sponsor Response Form (SRF)'!N4191),COUNTIF('SRF Drop Downs'!$A$2:$A$4,'Sponsor Response Form (SRF)'!O4191),COUNTIF('SRF Drop Downs'!$A$2:$A$4,'Sponsor Response Form (SRF)'!P4191),COUNTIF('SRF Drop Downs'!$A$2:$A$4,'Sponsor Response Form (SRF)'!Q4191),COUNTIF('SRF Drop Downs'!$A$2:$A$4,'Sponsor Response Form (SRF)'!R4191),COUNTIF('SRF Drop Downs'!$A$2:$A$4,'Sponsor Response Form (SRF)'!S4191)),"Complete","Incomplete"))</f>
        <v/>
      </c>
      <c r="U4191" s="26" t="str">
        <f>IF(T4191="Complete",IF(AND(NOT(ISNA(VLOOKUP(CONCATENATE(E4191,F4191,G4191,H4191,I4191,J4191,K4191,L4191),'SRF Drop Downs'!G:G,1,FALSE))),IF(AND(H4191&lt;&gt;"C3",L4191&lt;&gt;"O5"),IF(SUM(COUNTIF(M4191:S4191,"Y"),COUNTIF(M4191:S4191,"N"))=0,"V","I"),IF(COUNTIF(M4191:S4191,"Y"),"V","I"))="V", IF(AND('Sponsor Response Form (SRF)'!E4191="M1", COUNTIF('OMS Response Form (ORF)'!D:D, C4191)&gt;0), "I", "V")="V"), "Valid","Invalid")," ")</f>
        <v xml:space="preserve"> </v>
      </c>
    </row>
    <row r="4192" spans="2:21" x14ac:dyDescent="0.35">
      <c r="B4192" s="70"/>
      <c r="C4192" s="71"/>
      <c r="D4192" s="72"/>
      <c r="E4192" s="73"/>
      <c r="F4192" s="73"/>
      <c r="G4192" s="73"/>
      <c r="H4192" s="73"/>
      <c r="I4192" s="73"/>
      <c r="J4192" s="73"/>
      <c r="K4192" s="73"/>
      <c r="L4192" s="73"/>
      <c r="M4192" s="73"/>
      <c r="N4192" s="73"/>
      <c r="O4192" s="73"/>
      <c r="P4192" s="73"/>
      <c r="Q4192" s="73"/>
      <c r="R4192" s="73"/>
      <c r="S4192" s="73"/>
      <c r="T4192" s="25" t="str">
        <f>IF(COUNTA(B4192:S4192)=0,"",IF(AND(COUNTA(B4192:D4192)=3,COUNTIF('SRF Drop Downs'!$B$2:$B$5,'Sponsor Response Form (SRF)'!E4192),COUNTIF('SRF Drop Downs'!$F$2:$F$5,'Sponsor Response Form (SRF)'!F4192),COUNTIF('SRF Drop Downs'!$C$2:$C$4,'Sponsor Response Form (SRF)'!G4192),COUNTIF('SRF Drop Downs'!$D$2:$D$6,'Sponsor Response Form (SRF)'!H4192),COUNTIF('SRF Drop Downs'!$A$2:$A$5,'Sponsor Response Form (SRF)'!I4192),COUNTIF('SRF Drop Downs'!$A$2:$A$4,'Sponsor Response Form (SRF)'!J4192),COUNTIF('SRF Drop Downs'!$A$2:$A$5,'Sponsor Response Form (SRF)'!K4192),COUNTIF('SRF Drop Downs'!$E$2:$E$7,'Sponsor Response Form (SRF)'!L4192),COUNTIF('SRF Drop Downs'!$A$2:$A$4,'Sponsor Response Form (SRF)'!M4192),COUNTIF('SRF Drop Downs'!$A$2:$A$4,'Sponsor Response Form (SRF)'!N4192),COUNTIF('SRF Drop Downs'!$A$2:$A$4,'Sponsor Response Form (SRF)'!O4192),COUNTIF('SRF Drop Downs'!$A$2:$A$4,'Sponsor Response Form (SRF)'!P4192),COUNTIF('SRF Drop Downs'!$A$2:$A$4,'Sponsor Response Form (SRF)'!Q4192),COUNTIF('SRF Drop Downs'!$A$2:$A$4,'Sponsor Response Form (SRF)'!R4192),COUNTIF('SRF Drop Downs'!$A$2:$A$4,'Sponsor Response Form (SRF)'!S4192)),"Complete","Incomplete"))</f>
        <v/>
      </c>
      <c r="U4192" s="26" t="str">
        <f>IF(T4192="Complete",IF(AND(NOT(ISNA(VLOOKUP(CONCATENATE(E4192,F4192,G4192,H4192,I4192,J4192,K4192,L4192),'SRF Drop Downs'!G:G,1,FALSE))),IF(AND(H4192&lt;&gt;"C3",L4192&lt;&gt;"O5"),IF(SUM(COUNTIF(M4192:S4192,"Y"),COUNTIF(M4192:S4192,"N"))=0,"V","I"),IF(COUNTIF(M4192:S4192,"Y"),"V","I"))="V", IF(AND('Sponsor Response Form (SRF)'!E4192="M1", COUNTIF('OMS Response Form (ORF)'!D:D, C4192)&gt;0), "I", "V")="V"), "Valid","Invalid")," ")</f>
        <v xml:space="preserve"> </v>
      </c>
    </row>
    <row r="4193" spans="2:21" x14ac:dyDescent="0.35">
      <c r="B4193" s="70"/>
      <c r="C4193" s="71"/>
      <c r="D4193" s="72"/>
      <c r="E4193" s="73"/>
      <c r="F4193" s="73"/>
      <c r="G4193" s="73"/>
      <c r="H4193" s="73"/>
      <c r="I4193" s="73"/>
      <c r="J4193" s="73"/>
      <c r="K4193" s="73"/>
      <c r="L4193" s="73"/>
      <c r="M4193" s="73"/>
      <c r="N4193" s="73"/>
      <c r="O4193" s="73"/>
      <c r="P4193" s="73"/>
      <c r="Q4193" s="73"/>
      <c r="R4193" s="73"/>
      <c r="S4193" s="73"/>
      <c r="T4193" s="25" t="str">
        <f>IF(COUNTA(B4193:S4193)=0,"",IF(AND(COUNTA(B4193:D4193)=3,COUNTIF('SRF Drop Downs'!$B$2:$B$5,'Sponsor Response Form (SRF)'!E4193),COUNTIF('SRF Drop Downs'!$F$2:$F$5,'Sponsor Response Form (SRF)'!F4193),COUNTIF('SRF Drop Downs'!$C$2:$C$4,'Sponsor Response Form (SRF)'!G4193),COUNTIF('SRF Drop Downs'!$D$2:$D$6,'Sponsor Response Form (SRF)'!H4193),COUNTIF('SRF Drop Downs'!$A$2:$A$5,'Sponsor Response Form (SRF)'!I4193),COUNTIF('SRF Drop Downs'!$A$2:$A$4,'Sponsor Response Form (SRF)'!J4193),COUNTIF('SRF Drop Downs'!$A$2:$A$5,'Sponsor Response Form (SRF)'!K4193),COUNTIF('SRF Drop Downs'!$E$2:$E$7,'Sponsor Response Form (SRF)'!L4193),COUNTIF('SRF Drop Downs'!$A$2:$A$4,'Sponsor Response Form (SRF)'!M4193),COUNTIF('SRF Drop Downs'!$A$2:$A$4,'Sponsor Response Form (SRF)'!N4193),COUNTIF('SRF Drop Downs'!$A$2:$A$4,'Sponsor Response Form (SRF)'!O4193),COUNTIF('SRF Drop Downs'!$A$2:$A$4,'Sponsor Response Form (SRF)'!P4193),COUNTIF('SRF Drop Downs'!$A$2:$A$4,'Sponsor Response Form (SRF)'!Q4193),COUNTIF('SRF Drop Downs'!$A$2:$A$4,'Sponsor Response Form (SRF)'!R4193),COUNTIF('SRF Drop Downs'!$A$2:$A$4,'Sponsor Response Form (SRF)'!S4193)),"Complete","Incomplete"))</f>
        <v/>
      </c>
      <c r="U4193" s="26" t="str">
        <f>IF(T4193="Complete",IF(AND(NOT(ISNA(VLOOKUP(CONCATENATE(E4193,F4193,G4193,H4193,I4193,J4193,K4193,L4193),'SRF Drop Downs'!G:G,1,FALSE))),IF(AND(H4193&lt;&gt;"C3",L4193&lt;&gt;"O5"),IF(SUM(COUNTIF(M4193:S4193,"Y"),COUNTIF(M4193:S4193,"N"))=0,"V","I"),IF(COUNTIF(M4193:S4193,"Y"),"V","I"))="V", IF(AND('Sponsor Response Form (SRF)'!E4193="M1", COUNTIF('OMS Response Form (ORF)'!D:D, C4193)&gt;0), "I", "V")="V"), "Valid","Invalid")," ")</f>
        <v xml:space="preserve"> </v>
      </c>
    </row>
    <row r="4194" spans="2:21" x14ac:dyDescent="0.35">
      <c r="B4194" s="70"/>
      <c r="C4194" s="71"/>
      <c r="D4194" s="72"/>
      <c r="E4194" s="73"/>
      <c r="F4194" s="73"/>
      <c r="G4194" s="73"/>
      <c r="H4194" s="73"/>
      <c r="I4194" s="73"/>
      <c r="J4194" s="73"/>
      <c r="K4194" s="73"/>
      <c r="L4194" s="73"/>
      <c r="M4194" s="73"/>
      <c r="N4194" s="73"/>
      <c r="O4194" s="73"/>
      <c r="P4194" s="73"/>
      <c r="Q4194" s="73"/>
      <c r="R4194" s="73"/>
      <c r="S4194" s="73"/>
      <c r="T4194" s="25" t="str">
        <f>IF(COUNTA(B4194:S4194)=0,"",IF(AND(COUNTA(B4194:D4194)=3,COUNTIF('SRF Drop Downs'!$B$2:$B$5,'Sponsor Response Form (SRF)'!E4194),COUNTIF('SRF Drop Downs'!$F$2:$F$5,'Sponsor Response Form (SRF)'!F4194),COUNTIF('SRF Drop Downs'!$C$2:$C$4,'Sponsor Response Form (SRF)'!G4194),COUNTIF('SRF Drop Downs'!$D$2:$D$6,'Sponsor Response Form (SRF)'!H4194),COUNTIF('SRF Drop Downs'!$A$2:$A$5,'Sponsor Response Form (SRF)'!I4194),COUNTIF('SRF Drop Downs'!$A$2:$A$4,'Sponsor Response Form (SRF)'!J4194),COUNTIF('SRF Drop Downs'!$A$2:$A$5,'Sponsor Response Form (SRF)'!K4194),COUNTIF('SRF Drop Downs'!$E$2:$E$7,'Sponsor Response Form (SRF)'!L4194),COUNTIF('SRF Drop Downs'!$A$2:$A$4,'Sponsor Response Form (SRF)'!M4194),COUNTIF('SRF Drop Downs'!$A$2:$A$4,'Sponsor Response Form (SRF)'!N4194),COUNTIF('SRF Drop Downs'!$A$2:$A$4,'Sponsor Response Form (SRF)'!O4194),COUNTIF('SRF Drop Downs'!$A$2:$A$4,'Sponsor Response Form (SRF)'!P4194),COUNTIF('SRF Drop Downs'!$A$2:$A$4,'Sponsor Response Form (SRF)'!Q4194),COUNTIF('SRF Drop Downs'!$A$2:$A$4,'Sponsor Response Form (SRF)'!R4194),COUNTIF('SRF Drop Downs'!$A$2:$A$4,'Sponsor Response Form (SRF)'!S4194)),"Complete","Incomplete"))</f>
        <v/>
      </c>
      <c r="U4194" s="26" t="str">
        <f>IF(T4194="Complete",IF(AND(NOT(ISNA(VLOOKUP(CONCATENATE(E4194,F4194,G4194,H4194,I4194,J4194,K4194,L4194),'SRF Drop Downs'!G:G,1,FALSE))),IF(AND(H4194&lt;&gt;"C3",L4194&lt;&gt;"O5"),IF(SUM(COUNTIF(M4194:S4194,"Y"),COUNTIF(M4194:S4194,"N"))=0,"V","I"),IF(COUNTIF(M4194:S4194,"Y"),"V","I"))="V", IF(AND('Sponsor Response Form (SRF)'!E4194="M1", COUNTIF('OMS Response Form (ORF)'!D:D, C4194)&gt;0), "I", "V")="V"), "Valid","Invalid")," ")</f>
        <v xml:space="preserve"> </v>
      </c>
    </row>
    <row r="4195" spans="2:21" x14ac:dyDescent="0.35">
      <c r="B4195" s="70"/>
      <c r="C4195" s="71"/>
      <c r="D4195" s="72"/>
      <c r="E4195" s="73"/>
      <c r="F4195" s="73"/>
      <c r="G4195" s="73"/>
      <c r="H4195" s="73"/>
      <c r="I4195" s="73"/>
      <c r="J4195" s="73"/>
      <c r="K4195" s="73"/>
      <c r="L4195" s="73"/>
      <c r="M4195" s="73"/>
      <c r="N4195" s="73"/>
      <c r="O4195" s="73"/>
      <c r="P4195" s="73"/>
      <c r="Q4195" s="73"/>
      <c r="R4195" s="73"/>
      <c r="S4195" s="73"/>
      <c r="T4195" s="25" t="str">
        <f>IF(COUNTA(B4195:S4195)=0,"",IF(AND(COUNTA(B4195:D4195)=3,COUNTIF('SRF Drop Downs'!$B$2:$B$5,'Sponsor Response Form (SRF)'!E4195),COUNTIF('SRF Drop Downs'!$F$2:$F$5,'Sponsor Response Form (SRF)'!F4195),COUNTIF('SRF Drop Downs'!$C$2:$C$4,'Sponsor Response Form (SRF)'!G4195),COUNTIF('SRF Drop Downs'!$D$2:$D$6,'Sponsor Response Form (SRF)'!H4195),COUNTIF('SRF Drop Downs'!$A$2:$A$5,'Sponsor Response Form (SRF)'!I4195),COUNTIF('SRF Drop Downs'!$A$2:$A$4,'Sponsor Response Form (SRF)'!J4195),COUNTIF('SRF Drop Downs'!$A$2:$A$5,'Sponsor Response Form (SRF)'!K4195),COUNTIF('SRF Drop Downs'!$E$2:$E$7,'Sponsor Response Form (SRF)'!L4195),COUNTIF('SRF Drop Downs'!$A$2:$A$4,'Sponsor Response Form (SRF)'!M4195),COUNTIF('SRF Drop Downs'!$A$2:$A$4,'Sponsor Response Form (SRF)'!N4195),COUNTIF('SRF Drop Downs'!$A$2:$A$4,'Sponsor Response Form (SRF)'!O4195),COUNTIF('SRF Drop Downs'!$A$2:$A$4,'Sponsor Response Form (SRF)'!P4195),COUNTIF('SRF Drop Downs'!$A$2:$A$4,'Sponsor Response Form (SRF)'!Q4195),COUNTIF('SRF Drop Downs'!$A$2:$A$4,'Sponsor Response Form (SRF)'!R4195),COUNTIF('SRF Drop Downs'!$A$2:$A$4,'Sponsor Response Form (SRF)'!S4195)),"Complete","Incomplete"))</f>
        <v/>
      </c>
      <c r="U4195" s="26" t="str">
        <f>IF(T4195="Complete",IF(AND(NOT(ISNA(VLOOKUP(CONCATENATE(E4195,F4195,G4195,H4195,I4195,J4195,K4195,L4195),'SRF Drop Downs'!G:G,1,FALSE))),IF(AND(H4195&lt;&gt;"C3",L4195&lt;&gt;"O5"),IF(SUM(COUNTIF(M4195:S4195,"Y"),COUNTIF(M4195:S4195,"N"))=0,"V","I"),IF(COUNTIF(M4195:S4195,"Y"),"V","I"))="V", IF(AND('Sponsor Response Form (SRF)'!E4195="M1", COUNTIF('OMS Response Form (ORF)'!D:D, C4195)&gt;0), "I", "V")="V"), "Valid","Invalid")," ")</f>
        <v xml:space="preserve"> </v>
      </c>
    </row>
    <row r="4196" spans="2:21" x14ac:dyDescent="0.35">
      <c r="B4196" s="70"/>
      <c r="C4196" s="71"/>
      <c r="D4196" s="72"/>
      <c r="E4196" s="73"/>
      <c r="F4196" s="73"/>
      <c r="G4196" s="73"/>
      <c r="H4196" s="73"/>
      <c r="I4196" s="73"/>
      <c r="J4196" s="73"/>
      <c r="K4196" s="73"/>
      <c r="L4196" s="73"/>
      <c r="M4196" s="73"/>
      <c r="N4196" s="73"/>
      <c r="O4196" s="73"/>
      <c r="P4196" s="73"/>
      <c r="Q4196" s="73"/>
      <c r="R4196" s="73"/>
      <c r="S4196" s="73"/>
      <c r="T4196" s="25" t="str">
        <f>IF(COUNTA(B4196:S4196)=0,"",IF(AND(COUNTA(B4196:D4196)=3,COUNTIF('SRF Drop Downs'!$B$2:$B$5,'Sponsor Response Form (SRF)'!E4196),COUNTIF('SRF Drop Downs'!$F$2:$F$5,'Sponsor Response Form (SRF)'!F4196),COUNTIF('SRF Drop Downs'!$C$2:$C$4,'Sponsor Response Form (SRF)'!G4196),COUNTIF('SRF Drop Downs'!$D$2:$D$6,'Sponsor Response Form (SRF)'!H4196),COUNTIF('SRF Drop Downs'!$A$2:$A$5,'Sponsor Response Form (SRF)'!I4196),COUNTIF('SRF Drop Downs'!$A$2:$A$4,'Sponsor Response Form (SRF)'!J4196),COUNTIF('SRF Drop Downs'!$A$2:$A$5,'Sponsor Response Form (SRF)'!K4196),COUNTIF('SRF Drop Downs'!$E$2:$E$7,'Sponsor Response Form (SRF)'!L4196),COUNTIF('SRF Drop Downs'!$A$2:$A$4,'Sponsor Response Form (SRF)'!M4196),COUNTIF('SRF Drop Downs'!$A$2:$A$4,'Sponsor Response Form (SRF)'!N4196),COUNTIF('SRF Drop Downs'!$A$2:$A$4,'Sponsor Response Form (SRF)'!O4196),COUNTIF('SRF Drop Downs'!$A$2:$A$4,'Sponsor Response Form (SRF)'!P4196),COUNTIF('SRF Drop Downs'!$A$2:$A$4,'Sponsor Response Form (SRF)'!Q4196),COUNTIF('SRF Drop Downs'!$A$2:$A$4,'Sponsor Response Form (SRF)'!R4196),COUNTIF('SRF Drop Downs'!$A$2:$A$4,'Sponsor Response Form (SRF)'!S4196)),"Complete","Incomplete"))</f>
        <v/>
      </c>
      <c r="U4196" s="26" t="str">
        <f>IF(T4196="Complete",IF(AND(NOT(ISNA(VLOOKUP(CONCATENATE(E4196,F4196,G4196,H4196,I4196,J4196,K4196,L4196),'SRF Drop Downs'!G:G,1,FALSE))),IF(AND(H4196&lt;&gt;"C3",L4196&lt;&gt;"O5"),IF(SUM(COUNTIF(M4196:S4196,"Y"),COUNTIF(M4196:S4196,"N"))=0,"V","I"),IF(COUNTIF(M4196:S4196,"Y"),"V","I"))="V", IF(AND('Sponsor Response Form (SRF)'!E4196="M1", COUNTIF('OMS Response Form (ORF)'!D:D, C4196)&gt;0), "I", "V")="V"), "Valid","Invalid")," ")</f>
        <v xml:space="preserve"> </v>
      </c>
    </row>
    <row r="4197" spans="2:21" x14ac:dyDescent="0.35">
      <c r="B4197" s="70"/>
      <c r="C4197" s="71"/>
      <c r="D4197" s="72"/>
      <c r="E4197" s="73"/>
      <c r="F4197" s="73"/>
      <c r="G4197" s="73"/>
      <c r="H4197" s="73"/>
      <c r="I4197" s="73"/>
      <c r="J4197" s="73"/>
      <c r="K4197" s="73"/>
      <c r="L4197" s="73"/>
      <c r="M4197" s="73"/>
      <c r="N4197" s="73"/>
      <c r="O4197" s="73"/>
      <c r="P4197" s="73"/>
      <c r="Q4197" s="73"/>
      <c r="R4197" s="73"/>
      <c r="S4197" s="73"/>
      <c r="T4197" s="25" t="str">
        <f>IF(COUNTA(B4197:S4197)=0,"",IF(AND(COUNTA(B4197:D4197)=3,COUNTIF('SRF Drop Downs'!$B$2:$B$5,'Sponsor Response Form (SRF)'!E4197),COUNTIF('SRF Drop Downs'!$F$2:$F$5,'Sponsor Response Form (SRF)'!F4197),COUNTIF('SRF Drop Downs'!$C$2:$C$4,'Sponsor Response Form (SRF)'!G4197),COUNTIF('SRF Drop Downs'!$D$2:$D$6,'Sponsor Response Form (SRF)'!H4197),COUNTIF('SRF Drop Downs'!$A$2:$A$5,'Sponsor Response Form (SRF)'!I4197),COUNTIF('SRF Drop Downs'!$A$2:$A$4,'Sponsor Response Form (SRF)'!J4197),COUNTIF('SRF Drop Downs'!$A$2:$A$5,'Sponsor Response Form (SRF)'!K4197),COUNTIF('SRF Drop Downs'!$E$2:$E$7,'Sponsor Response Form (SRF)'!L4197),COUNTIF('SRF Drop Downs'!$A$2:$A$4,'Sponsor Response Form (SRF)'!M4197),COUNTIF('SRF Drop Downs'!$A$2:$A$4,'Sponsor Response Form (SRF)'!N4197),COUNTIF('SRF Drop Downs'!$A$2:$A$4,'Sponsor Response Form (SRF)'!O4197),COUNTIF('SRF Drop Downs'!$A$2:$A$4,'Sponsor Response Form (SRF)'!P4197),COUNTIF('SRF Drop Downs'!$A$2:$A$4,'Sponsor Response Form (SRF)'!Q4197),COUNTIF('SRF Drop Downs'!$A$2:$A$4,'Sponsor Response Form (SRF)'!R4197),COUNTIF('SRF Drop Downs'!$A$2:$A$4,'Sponsor Response Form (SRF)'!S4197)),"Complete","Incomplete"))</f>
        <v/>
      </c>
      <c r="U4197" s="26" t="str">
        <f>IF(T4197="Complete",IF(AND(NOT(ISNA(VLOOKUP(CONCATENATE(E4197,F4197,G4197,H4197,I4197,J4197,K4197,L4197),'SRF Drop Downs'!G:G,1,FALSE))),IF(AND(H4197&lt;&gt;"C3",L4197&lt;&gt;"O5"),IF(SUM(COUNTIF(M4197:S4197,"Y"),COUNTIF(M4197:S4197,"N"))=0,"V","I"),IF(COUNTIF(M4197:S4197,"Y"),"V","I"))="V", IF(AND('Sponsor Response Form (SRF)'!E4197="M1", COUNTIF('OMS Response Form (ORF)'!D:D, C4197)&gt;0), "I", "V")="V"), "Valid","Invalid")," ")</f>
        <v xml:space="preserve"> </v>
      </c>
    </row>
    <row r="4198" spans="2:21" x14ac:dyDescent="0.35">
      <c r="B4198" s="70"/>
      <c r="C4198" s="71"/>
      <c r="D4198" s="72"/>
      <c r="E4198" s="73"/>
      <c r="F4198" s="73"/>
      <c r="G4198" s="73"/>
      <c r="H4198" s="73"/>
      <c r="I4198" s="73"/>
      <c r="J4198" s="73"/>
      <c r="K4198" s="73"/>
      <c r="L4198" s="73"/>
      <c r="M4198" s="73"/>
      <c r="N4198" s="73"/>
      <c r="O4198" s="73"/>
      <c r="P4198" s="73"/>
      <c r="Q4198" s="73"/>
      <c r="R4198" s="73"/>
      <c r="S4198" s="73"/>
      <c r="T4198" s="25" t="str">
        <f>IF(COUNTA(B4198:S4198)=0,"",IF(AND(COUNTA(B4198:D4198)=3,COUNTIF('SRF Drop Downs'!$B$2:$B$5,'Sponsor Response Form (SRF)'!E4198),COUNTIF('SRF Drop Downs'!$F$2:$F$5,'Sponsor Response Form (SRF)'!F4198),COUNTIF('SRF Drop Downs'!$C$2:$C$4,'Sponsor Response Form (SRF)'!G4198),COUNTIF('SRF Drop Downs'!$D$2:$D$6,'Sponsor Response Form (SRF)'!H4198),COUNTIF('SRF Drop Downs'!$A$2:$A$5,'Sponsor Response Form (SRF)'!I4198),COUNTIF('SRF Drop Downs'!$A$2:$A$4,'Sponsor Response Form (SRF)'!J4198),COUNTIF('SRF Drop Downs'!$A$2:$A$5,'Sponsor Response Form (SRF)'!K4198),COUNTIF('SRF Drop Downs'!$E$2:$E$7,'Sponsor Response Form (SRF)'!L4198),COUNTIF('SRF Drop Downs'!$A$2:$A$4,'Sponsor Response Form (SRF)'!M4198),COUNTIF('SRF Drop Downs'!$A$2:$A$4,'Sponsor Response Form (SRF)'!N4198),COUNTIF('SRF Drop Downs'!$A$2:$A$4,'Sponsor Response Form (SRF)'!O4198),COUNTIF('SRF Drop Downs'!$A$2:$A$4,'Sponsor Response Form (SRF)'!P4198),COUNTIF('SRF Drop Downs'!$A$2:$A$4,'Sponsor Response Form (SRF)'!Q4198),COUNTIF('SRF Drop Downs'!$A$2:$A$4,'Sponsor Response Form (SRF)'!R4198),COUNTIF('SRF Drop Downs'!$A$2:$A$4,'Sponsor Response Form (SRF)'!S4198)),"Complete","Incomplete"))</f>
        <v/>
      </c>
      <c r="U4198" s="26" t="str">
        <f>IF(T4198="Complete",IF(AND(NOT(ISNA(VLOOKUP(CONCATENATE(E4198,F4198,G4198,H4198,I4198,J4198,K4198,L4198),'SRF Drop Downs'!G:G,1,FALSE))),IF(AND(H4198&lt;&gt;"C3",L4198&lt;&gt;"O5"),IF(SUM(COUNTIF(M4198:S4198,"Y"),COUNTIF(M4198:S4198,"N"))=0,"V","I"),IF(COUNTIF(M4198:S4198,"Y"),"V","I"))="V", IF(AND('Sponsor Response Form (SRF)'!E4198="M1", COUNTIF('OMS Response Form (ORF)'!D:D, C4198)&gt;0), "I", "V")="V"), "Valid","Invalid")," ")</f>
        <v xml:space="preserve"> </v>
      </c>
    </row>
    <row r="4199" spans="2:21" x14ac:dyDescent="0.35">
      <c r="B4199" s="70"/>
      <c r="C4199" s="71"/>
      <c r="D4199" s="72"/>
      <c r="E4199" s="73"/>
      <c r="F4199" s="73"/>
      <c r="G4199" s="73"/>
      <c r="H4199" s="73"/>
      <c r="I4199" s="73"/>
      <c r="J4199" s="73"/>
      <c r="K4199" s="73"/>
      <c r="L4199" s="73"/>
      <c r="M4199" s="73"/>
      <c r="N4199" s="73"/>
      <c r="O4199" s="73"/>
      <c r="P4199" s="73"/>
      <c r="Q4199" s="73"/>
      <c r="R4199" s="73"/>
      <c r="S4199" s="73"/>
      <c r="T4199" s="25" t="str">
        <f>IF(COUNTA(B4199:S4199)=0,"",IF(AND(COUNTA(B4199:D4199)=3,COUNTIF('SRF Drop Downs'!$B$2:$B$5,'Sponsor Response Form (SRF)'!E4199),COUNTIF('SRF Drop Downs'!$F$2:$F$5,'Sponsor Response Form (SRF)'!F4199),COUNTIF('SRF Drop Downs'!$C$2:$C$4,'Sponsor Response Form (SRF)'!G4199),COUNTIF('SRF Drop Downs'!$D$2:$D$6,'Sponsor Response Form (SRF)'!H4199),COUNTIF('SRF Drop Downs'!$A$2:$A$5,'Sponsor Response Form (SRF)'!I4199),COUNTIF('SRF Drop Downs'!$A$2:$A$4,'Sponsor Response Form (SRF)'!J4199),COUNTIF('SRF Drop Downs'!$A$2:$A$5,'Sponsor Response Form (SRF)'!K4199),COUNTIF('SRF Drop Downs'!$E$2:$E$7,'Sponsor Response Form (SRF)'!L4199),COUNTIF('SRF Drop Downs'!$A$2:$A$4,'Sponsor Response Form (SRF)'!M4199),COUNTIF('SRF Drop Downs'!$A$2:$A$4,'Sponsor Response Form (SRF)'!N4199),COUNTIF('SRF Drop Downs'!$A$2:$A$4,'Sponsor Response Form (SRF)'!O4199),COUNTIF('SRF Drop Downs'!$A$2:$A$4,'Sponsor Response Form (SRF)'!P4199),COUNTIF('SRF Drop Downs'!$A$2:$A$4,'Sponsor Response Form (SRF)'!Q4199),COUNTIF('SRF Drop Downs'!$A$2:$A$4,'Sponsor Response Form (SRF)'!R4199),COUNTIF('SRF Drop Downs'!$A$2:$A$4,'Sponsor Response Form (SRF)'!S4199)),"Complete","Incomplete"))</f>
        <v/>
      </c>
      <c r="U4199" s="26" t="str">
        <f>IF(T4199="Complete",IF(AND(NOT(ISNA(VLOOKUP(CONCATENATE(E4199,F4199,G4199,H4199,I4199,J4199,K4199,L4199),'SRF Drop Downs'!G:G,1,FALSE))),IF(AND(H4199&lt;&gt;"C3",L4199&lt;&gt;"O5"),IF(SUM(COUNTIF(M4199:S4199,"Y"),COUNTIF(M4199:S4199,"N"))=0,"V","I"),IF(COUNTIF(M4199:S4199,"Y"),"V","I"))="V", IF(AND('Sponsor Response Form (SRF)'!E4199="M1", COUNTIF('OMS Response Form (ORF)'!D:D, C4199)&gt;0), "I", "V")="V"), "Valid","Invalid")," ")</f>
        <v xml:space="preserve"> </v>
      </c>
    </row>
    <row r="4200" spans="2:21" x14ac:dyDescent="0.35">
      <c r="B4200" s="70"/>
      <c r="C4200" s="71"/>
      <c r="D4200" s="72"/>
      <c r="E4200" s="73"/>
      <c r="F4200" s="73"/>
      <c r="G4200" s="73"/>
      <c r="H4200" s="73"/>
      <c r="I4200" s="73"/>
      <c r="J4200" s="73"/>
      <c r="K4200" s="73"/>
      <c r="L4200" s="73"/>
      <c r="M4200" s="73"/>
      <c r="N4200" s="73"/>
      <c r="O4200" s="73"/>
      <c r="P4200" s="73"/>
      <c r="Q4200" s="73"/>
      <c r="R4200" s="73"/>
      <c r="S4200" s="73"/>
      <c r="T4200" s="25" t="str">
        <f>IF(COUNTA(B4200:S4200)=0,"",IF(AND(COUNTA(B4200:D4200)=3,COUNTIF('SRF Drop Downs'!$B$2:$B$5,'Sponsor Response Form (SRF)'!E4200),COUNTIF('SRF Drop Downs'!$F$2:$F$5,'Sponsor Response Form (SRF)'!F4200),COUNTIF('SRF Drop Downs'!$C$2:$C$4,'Sponsor Response Form (SRF)'!G4200),COUNTIF('SRF Drop Downs'!$D$2:$D$6,'Sponsor Response Form (SRF)'!H4200),COUNTIF('SRF Drop Downs'!$A$2:$A$5,'Sponsor Response Form (SRF)'!I4200),COUNTIF('SRF Drop Downs'!$A$2:$A$4,'Sponsor Response Form (SRF)'!J4200),COUNTIF('SRF Drop Downs'!$A$2:$A$5,'Sponsor Response Form (SRF)'!K4200),COUNTIF('SRF Drop Downs'!$E$2:$E$7,'Sponsor Response Form (SRF)'!L4200),COUNTIF('SRF Drop Downs'!$A$2:$A$4,'Sponsor Response Form (SRF)'!M4200),COUNTIF('SRF Drop Downs'!$A$2:$A$4,'Sponsor Response Form (SRF)'!N4200),COUNTIF('SRF Drop Downs'!$A$2:$A$4,'Sponsor Response Form (SRF)'!O4200),COUNTIF('SRF Drop Downs'!$A$2:$A$4,'Sponsor Response Form (SRF)'!P4200),COUNTIF('SRF Drop Downs'!$A$2:$A$4,'Sponsor Response Form (SRF)'!Q4200),COUNTIF('SRF Drop Downs'!$A$2:$A$4,'Sponsor Response Form (SRF)'!R4200),COUNTIF('SRF Drop Downs'!$A$2:$A$4,'Sponsor Response Form (SRF)'!S4200)),"Complete","Incomplete"))</f>
        <v/>
      </c>
      <c r="U4200" s="26" t="str">
        <f>IF(T4200="Complete",IF(AND(NOT(ISNA(VLOOKUP(CONCATENATE(E4200,F4200,G4200,H4200,I4200,J4200,K4200,L4200),'SRF Drop Downs'!G:G,1,FALSE))),IF(AND(H4200&lt;&gt;"C3",L4200&lt;&gt;"O5"),IF(SUM(COUNTIF(M4200:S4200,"Y"),COUNTIF(M4200:S4200,"N"))=0,"V","I"),IF(COUNTIF(M4200:S4200,"Y"),"V","I"))="V", IF(AND('Sponsor Response Form (SRF)'!E4200="M1", COUNTIF('OMS Response Form (ORF)'!D:D, C4200)&gt;0), "I", "V")="V"), "Valid","Invalid")," ")</f>
        <v xml:space="preserve"> </v>
      </c>
    </row>
    <row r="4201" spans="2:21" x14ac:dyDescent="0.35">
      <c r="B4201" s="70"/>
      <c r="C4201" s="71"/>
      <c r="D4201" s="72"/>
      <c r="E4201" s="73"/>
      <c r="F4201" s="73"/>
      <c r="G4201" s="73"/>
      <c r="H4201" s="73"/>
      <c r="I4201" s="73"/>
      <c r="J4201" s="73"/>
      <c r="K4201" s="73"/>
      <c r="L4201" s="73"/>
      <c r="M4201" s="73"/>
      <c r="N4201" s="73"/>
      <c r="O4201" s="73"/>
      <c r="P4201" s="73"/>
      <c r="Q4201" s="73"/>
      <c r="R4201" s="73"/>
      <c r="S4201" s="73"/>
      <c r="T4201" s="25" t="str">
        <f>IF(COUNTA(B4201:S4201)=0,"",IF(AND(COUNTA(B4201:D4201)=3,COUNTIF('SRF Drop Downs'!$B$2:$B$5,'Sponsor Response Form (SRF)'!E4201),COUNTIF('SRF Drop Downs'!$F$2:$F$5,'Sponsor Response Form (SRF)'!F4201),COUNTIF('SRF Drop Downs'!$C$2:$C$4,'Sponsor Response Form (SRF)'!G4201),COUNTIF('SRF Drop Downs'!$D$2:$D$6,'Sponsor Response Form (SRF)'!H4201),COUNTIF('SRF Drop Downs'!$A$2:$A$5,'Sponsor Response Form (SRF)'!I4201),COUNTIF('SRF Drop Downs'!$A$2:$A$4,'Sponsor Response Form (SRF)'!J4201),COUNTIF('SRF Drop Downs'!$A$2:$A$5,'Sponsor Response Form (SRF)'!K4201),COUNTIF('SRF Drop Downs'!$E$2:$E$7,'Sponsor Response Form (SRF)'!L4201),COUNTIF('SRF Drop Downs'!$A$2:$A$4,'Sponsor Response Form (SRF)'!M4201),COUNTIF('SRF Drop Downs'!$A$2:$A$4,'Sponsor Response Form (SRF)'!N4201),COUNTIF('SRF Drop Downs'!$A$2:$A$4,'Sponsor Response Form (SRF)'!O4201),COUNTIF('SRF Drop Downs'!$A$2:$A$4,'Sponsor Response Form (SRF)'!P4201),COUNTIF('SRF Drop Downs'!$A$2:$A$4,'Sponsor Response Form (SRF)'!Q4201),COUNTIF('SRF Drop Downs'!$A$2:$A$4,'Sponsor Response Form (SRF)'!R4201),COUNTIF('SRF Drop Downs'!$A$2:$A$4,'Sponsor Response Form (SRF)'!S4201)),"Complete","Incomplete"))</f>
        <v/>
      </c>
      <c r="U4201" s="26" t="str">
        <f>IF(T4201="Complete",IF(AND(NOT(ISNA(VLOOKUP(CONCATENATE(E4201,F4201,G4201,H4201,I4201,J4201,K4201,L4201),'SRF Drop Downs'!G:G,1,FALSE))),IF(AND(H4201&lt;&gt;"C3",L4201&lt;&gt;"O5"),IF(SUM(COUNTIF(M4201:S4201,"Y"),COUNTIF(M4201:S4201,"N"))=0,"V","I"),IF(COUNTIF(M4201:S4201,"Y"),"V","I"))="V", IF(AND('Sponsor Response Form (SRF)'!E4201="M1", COUNTIF('OMS Response Form (ORF)'!D:D, C4201)&gt;0), "I", "V")="V"), "Valid","Invalid")," ")</f>
        <v xml:space="preserve"> </v>
      </c>
    </row>
    <row r="4202" spans="2:21" x14ac:dyDescent="0.35">
      <c r="B4202" s="70"/>
      <c r="C4202" s="71"/>
      <c r="D4202" s="72"/>
      <c r="E4202" s="73"/>
      <c r="F4202" s="73"/>
      <c r="G4202" s="73"/>
      <c r="H4202" s="73"/>
      <c r="I4202" s="73"/>
      <c r="J4202" s="73"/>
      <c r="K4202" s="73"/>
      <c r="L4202" s="73"/>
      <c r="M4202" s="73"/>
      <c r="N4202" s="73"/>
      <c r="O4202" s="73"/>
      <c r="P4202" s="73"/>
      <c r="Q4202" s="73"/>
      <c r="R4202" s="73"/>
      <c r="S4202" s="73"/>
      <c r="T4202" s="25" t="str">
        <f>IF(COUNTA(B4202:S4202)=0,"",IF(AND(COUNTA(B4202:D4202)=3,COUNTIF('SRF Drop Downs'!$B$2:$B$5,'Sponsor Response Form (SRF)'!E4202),COUNTIF('SRF Drop Downs'!$F$2:$F$5,'Sponsor Response Form (SRF)'!F4202),COUNTIF('SRF Drop Downs'!$C$2:$C$4,'Sponsor Response Form (SRF)'!G4202),COUNTIF('SRF Drop Downs'!$D$2:$D$6,'Sponsor Response Form (SRF)'!H4202),COUNTIF('SRF Drop Downs'!$A$2:$A$5,'Sponsor Response Form (SRF)'!I4202),COUNTIF('SRF Drop Downs'!$A$2:$A$4,'Sponsor Response Form (SRF)'!J4202),COUNTIF('SRF Drop Downs'!$A$2:$A$5,'Sponsor Response Form (SRF)'!K4202),COUNTIF('SRF Drop Downs'!$E$2:$E$7,'Sponsor Response Form (SRF)'!L4202),COUNTIF('SRF Drop Downs'!$A$2:$A$4,'Sponsor Response Form (SRF)'!M4202),COUNTIF('SRF Drop Downs'!$A$2:$A$4,'Sponsor Response Form (SRF)'!N4202),COUNTIF('SRF Drop Downs'!$A$2:$A$4,'Sponsor Response Form (SRF)'!O4202),COUNTIF('SRF Drop Downs'!$A$2:$A$4,'Sponsor Response Form (SRF)'!P4202),COUNTIF('SRF Drop Downs'!$A$2:$A$4,'Sponsor Response Form (SRF)'!Q4202),COUNTIF('SRF Drop Downs'!$A$2:$A$4,'Sponsor Response Form (SRF)'!R4202),COUNTIF('SRF Drop Downs'!$A$2:$A$4,'Sponsor Response Form (SRF)'!S4202)),"Complete","Incomplete"))</f>
        <v/>
      </c>
      <c r="U4202" s="26" t="str">
        <f>IF(T4202="Complete",IF(AND(NOT(ISNA(VLOOKUP(CONCATENATE(E4202,F4202,G4202,H4202,I4202,J4202,K4202,L4202),'SRF Drop Downs'!G:G,1,FALSE))),IF(AND(H4202&lt;&gt;"C3",L4202&lt;&gt;"O5"),IF(SUM(COUNTIF(M4202:S4202,"Y"),COUNTIF(M4202:S4202,"N"))=0,"V","I"),IF(COUNTIF(M4202:S4202,"Y"),"V","I"))="V", IF(AND('Sponsor Response Form (SRF)'!E4202="M1", COUNTIF('OMS Response Form (ORF)'!D:D, C4202)&gt;0), "I", "V")="V"), "Valid","Invalid")," ")</f>
        <v xml:space="preserve"> </v>
      </c>
    </row>
    <row r="4203" spans="2:21" x14ac:dyDescent="0.35">
      <c r="B4203" s="70"/>
      <c r="C4203" s="71"/>
      <c r="D4203" s="72"/>
      <c r="E4203" s="73"/>
      <c r="F4203" s="73"/>
      <c r="G4203" s="73"/>
      <c r="H4203" s="73"/>
      <c r="I4203" s="73"/>
      <c r="J4203" s="73"/>
      <c r="K4203" s="73"/>
      <c r="L4203" s="73"/>
      <c r="M4203" s="73"/>
      <c r="N4203" s="73"/>
      <c r="O4203" s="73"/>
      <c r="P4203" s="73"/>
      <c r="Q4203" s="73"/>
      <c r="R4203" s="73"/>
      <c r="S4203" s="73"/>
      <c r="T4203" s="25" t="str">
        <f>IF(COUNTA(B4203:S4203)=0,"",IF(AND(COUNTA(B4203:D4203)=3,COUNTIF('SRF Drop Downs'!$B$2:$B$5,'Sponsor Response Form (SRF)'!E4203),COUNTIF('SRF Drop Downs'!$F$2:$F$5,'Sponsor Response Form (SRF)'!F4203),COUNTIF('SRF Drop Downs'!$C$2:$C$4,'Sponsor Response Form (SRF)'!G4203),COUNTIF('SRF Drop Downs'!$D$2:$D$6,'Sponsor Response Form (SRF)'!H4203),COUNTIF('SRF Drop Downs'!$A$2:$A$5,'Sponsor Response Form (SRF)'!I4203),COUNTIF('SRF Drop Downs'!$A$2:$A$4,'Sponsor Response Form (SRF)'!J4203),COUNTIF('SRF Drop Downs'!$A$2:$A$5,'Sponsor Response Form (SRF)'!K4203),COUNTIF('SRF Drop Downs'!$E$2:$E$7,'Sponsor Response Form (SRF)'!L4203),COUNTIF('SRF Drop Downs'!$A$2:$A$4,'Sponsor Response Form (SRF)'!M4203),COUNTIF('SRF Drop Downs'!$A$2:$A$4,'Sponsor Response Form (SRF)'!N4203),COUNTIF('SRF Drop Downs'!$A$2:$A$4,'Sponsor Response Form (SRF)'!O4203),COUNTIF('SRF Drop Downs'!$A$2:$A$4,'Sponsor Response Form (SRF)'!P4203),COUNTIF('SRF Drop Downs'!$A$2:$A$4,'Sponsor Response Form (SRF)'!Q4203),COUNTIF('SRF Drop Downs'!$A$2:$A$4,'Sponsor Response Form (SRF)'!R4203),COUNTIF('SRF Drop Downs'!$A$2:$A$4,'Sponsor Response Form (SRF)'!S4203)),"Complete","Incomplete"))</f>
        <v/>
      </c>
      <c r="U4203" s="26" t="str">
        <f>IF(T4203="Complete",IF(AND(NOT(ISNA(VLOOKUP(CONCATENATE(E4203,F4203,G4203,H4203,I4203,J4203,K4203,L4203),'SRF Drop Downs'!G:G,1,FALSE))),IF(AND(H4203&lt;&gt;"C3",L4203&lt;&gt;"O5"),IF(SUM(COUNTIF(M4203:S4203,"Y"),COUNTIF(M4203:S4203,"N"))=0,"V","I"),IF(COUNTIF(M4203:S4203,"Y"),"V","I"))="V", IF(AND('Sponsor Response Form (SRF)'!E4203="M1", COUNTIF('OMS Response Form (ORF)'!D:D, C4203)&gt;0), "I", "V")="V"), "Valid","Invalid")," ")</f>
        <v xml:space="preserve"> </v>
      </c>
    </row>
    <row r="4204" spans="2:21" x14ac:dyDescent="0.35">
      <c r="B4204" s="70"/>
      <c r="C4204" s="71"/>
      <c r="D4204" s="72"/>
      <c r="E4204" s="73"/>
      <c r="F4204" s="73"/>
      <c r="G4204" s="73"/>
      <c r="H4204" s="73"/>
      <c r="I4204" s="73"/>
      <c r="J4204" s="73"/>
      <c r="K4204" s="73"/>
      <c r="L4204" s="73"/>
      <c r="M4204" s="73"/>
      <c r="N4204" s="73"/>
      <c r="O4204" s="73"/>
      <c r="P4204" s="73"/>
      <c r="Q4204" s="73"/>
      <c r="R4204" s="73"/>
      <c r="S4204" s="73"/>
      <c r="T4204" s="25" t="str">
        <f>IF(COUNTA(B4204:S4204)=0,"",IF(AND(COUNTA(B4204:D4204)=3,COUNTIF('SRF Drop Downs'!$B$2:$B$5,'Sponsor Response Form (SRF)'!E4204),COUNTIF('SRF Drop Downs'!$F$2:$F$5,'Sponsor Response Form (SRF)'!F4204),COUNTIF('SRF Drop Downs'!$C$2:$C$4,'Sponsor Response Form (SRF)'!G4204),COUNTIF('SRF Drop Downs'!$D$2:$D$6,'Sponsor Response Form (SRF)'!H4204),COUNTIF('SRF Drop Downs'!$A$2:$A$5,'Sponsor Response Form (SRF)'!I4204),COUNTIF('SRF Drop Downs'!$A$2:$A$4,'Sponsor Response Form (SRF)'!J4204),COUNTIF('SRF Drop Downs'!$A$2:$A$5,'Sponsor Response Form (SRF)'!K4204),COUNTIF('SRF Drop Downs'!$E$2:$E$7,'Sponsor Response Form (SRF)'!L4204),COUNTIF('SRF Drop Downs'!$A$2:$A$4,'Sponsor Response Form (SRF)'!M4204),COUNTIF('SRF Drop Downs'!$A$2:$A$4,'Sponsor Response Form (SRF)'!N4204),COUNTIF('SRF Drop Downs'!$A$2:$A$4,'Sponsor Response Form (SRF)'!O4204),COUNTIF('SRF Drop Downs'!$A$2:$A$4,'Sponsor Response Form (SRF)'!P4204),COUNTIF('SRF Drop Downs'!$A$2:$A$4,'Sponsor Response Form (SRF)'!Q4204),COUNTIF('SRF Drop Downs'!$A$2:$A$4,'Sponsor Response Form (SRF)'!R4204),COUNTIF('SRF Drop Downs'!$A$2:$A$4,'Sponsor Response Form (SRF)'!S4204)),"Complete","Incomplete"))</f>
        <v/>
      </c>
      <c r="U4204" s="26" t="str">
        <f>IF(T4204="Complete",IF(AND(NOT(ISNA(VLOOKUP(CONCATENATE(E4204,F4204,G4204,H4204,I4204,J4204,K4204,L4204),'SRF Drop Downs'!G:G,1,FALSE))),IF(AND(H4204&lt;&gt;"C3",L4204&lt;&gt;"O5"),IF(SUM(COUNTIF(M4204:S4204,"Y"),COUNTIF(M4204:S4204,"N"))=0,"V","I"),IF(COUNTIF(M4204:S4204,"Y"),"V","I"))="V", IF(AND('Sponsor Response Form (SRF)'!E4204="M1", COUNTIF('OMS Response Form (ORF)'!D:D, C4204)&gt;0), "I", "V")="V"), "Valid","Invalid")," ")</f>
        <v xml:space="preserve"> </v>
      </c>
    </row>
    <row r="4205" spans="2:21" x14ac:dyDescent="0.35">
      <c r="B4205" s="70"/>
      <c r="C4205" s="71"/>
      <c r="D4205" s="72"/>
      <c r="E4205" s="73"/>
      <c r="F4205" s="73"/>
      <c r="G4205" s="73"/>
      <c r="H4205" s="73"/>
      <c r="I4205" s="73"/>
      <c r="J4205" s="73"/>
      <c r="K4205" s="73"/>
      <c r="L4205" s="73"/>
      <c r="M4205" s="73"/>
      <c r="N4205" s="73"/>
      <c r="O4205" s="73"/>
      <c r="P4205" s="73"/>
      <c r="Q4205" s="73"/>
      <c r="R4205" s="73"/>
      <c r="S4205" s="73"/>
      <c r="T4205" s="25" t="str">
        <f>IF(COUNTA(B4205:S4205)=0,"",IF(AND(COUNTA(B4205:D4205)=3,COUNTIF('SRF Drop Downs'!$B$2:$B$5,'Sponsor Response Form (SRF)'!E4205),COUNTIF('SRF Drop Downs'!$F$2:$F$5,'Sponsor Response Form (SRF)'!F4205),COUNTIF('SRF Drop Downs'!$C$2:$C$4,'Sponsor Response Form (SRF)'!G4205),COUNTIF('SRF Drop Downs'!$D$2:$D$6,'Sponsor Response Form (SRF)'!H4205),COUNTIF('SRF Drop Downs'!$A$2:$A$5,'Sponsor Response Form (SRF)'!I4205),COUNTIF('SRF Drop Downs'!$A$2:$A$4,'Sponsor Response Form (SRF)'!J4205),COUNTIF('SRF Drop Downs'!$A$2:$A$5,'Sponsor Response Form (SRF)'!K4205),COUNTIF('SRF Drop Downs'!$E$2:$E$7,'Sponsor Response Form (SRF)'!L4205),COUNTIF('SRF Drop Downs'!$A$2:$A$4,'Sponsor Response Form (SRF)'!M4205),COUNTIF('SRF Drop Downs'!$A$2:$A$4,'Sponsor Response Form (SRF)'!N4205),COUNTIF('SRF Drop Downs'!$A$2:$A$4,'Sponsor Response Form (SRF)'!O4205),COUNTIF('SRF Drop Downs'!$A$2:$A$4,'Sponsor Response Form (SRF)'!P4205),COUNTIF('SRF Drop Downs'!$A$2:$A$4,'Sponsor Response Form (SRF)'!Q4205),COUNTIF('SRF Drop Downs'!$A$2:$A$4,'Sponsor Response Form (SRF)'!R4205),COUNTIF('SRF Drop Downs'!$A$2:$A$4,'Sponsor Response Form (SRF)'!S4205)),"Complete","Incomplete"))</f>
        <v/>
      </c>
      <c r="U4205" s="26" t="str">
        <f>IF(T4205="Complete",IF(AND(NOT(ISNA(VLOOKUP(CONCATENATE(E4205,F4205,G4205,H4205,I4205,J4205,K4205,L4205),'SRF Drop Downs'!G:G,1,FALSE))),IF(AND(H4205&lt;&gt;"C3",L4205&lt;&gt;"O5"),IF(SUM(COUNTIF(M4205:S4205,"Y"),COUNTIF(M4205:S4205,"N"))=0,"V","I"),IF(COUNTIF(M4205:S4205,"Y"),"V","I"))="V", IF(AND('Sponsor Response Form (SRF)'!E4205="M1", COUNTIF('OMS Response Form (ORF)'!D:D, C4205)&gt;0), "I", "V")="V"), "Valid","Invalid")," ")</f>
        <v xml:space="preserve"> </v>
      </c>
    </row>
    <row r="4206" spans="2:21" x14ac:dyDescent="0.35">
      <c r="B4206" s="70"/>
      <c r="C4206" s="71"/>
      <c r="D4206" s="72"/>
      <c r="E4206" s="73"/>
      <c r="F4206" s="73"/>
      <c r="G4206" s="73"/>
      <c r="H4206" s="73"/>
      <c r="I4206" s="73"/>
      <c r="J4206" s="73"/>
      <c r="K4206" s="73"/>
      <c r="L4206" s="73"/>
      <c r="M4206" s="73"/>
      <c r="N4206" s="73"/>
      <c r="O4206" s="73"/>
      <c r="P4206" s="73"/>
      <c r="Q4206" s="73"/>
      <c r="R4206" s="73"/>
      <c r="S4206" s="73"/>
      <c r="T4206" s="25" t="str">
        <f>IF(COUNTA(B4206:S4206)=0,"",IF(AND(COUNTA(B4206:D4206)=3,COUNTIF('SRF Drop Downs'!$B$2:$B$5,'Sponsor Response Form (SRF)'!E4206),COUNTIF('SRF Drop Downs'!$F$2:$F$5,'Sponsor Response Form (SRF)'!F4206),COUNTIF('SRF Drop Downs'!$C$2:$C$4,'Sponsor Response Form (SRF)'!G4206),COUNTIF('SRF Drop Downs'!$D$2:$D$6,'Sponsor Response Form (SRF)'!H4206),COUNTIF('SRF Drop Downs'!$A$2:$A$5,'Sponsor Response Form (SRF)'!I4206),COUNTIF('SRF Drop Downs'!$A$2:$A$4,'Sponsor Response Form (SRF)'!J4206),COUNTIF('SRF Drop Downs'!$A$2:$A$5,'Sponsor Response Form (SRF)'!K4206),COUNTIF('SRF Drop Downs'!$E$2:$E$7,'Sponsor Response Form (SRF)'!L4206),COUNTIF('SRF Drop Downs'!$A$2:$A$4,'Sponsor Response Form (SRF)'!M4206),COUNTIF('SRF Drop Downs'!$A$2:$A$4,'Sponsor Response Form (SRF)'!N4206),COUNTIF('SRF Drop Downs'!$A$2:$A$4,'Sponsor Response Form (SRF)'!O4206),COUNTIF('SRF Drop Downs'!$A$2:$A$4,'Sponsor Response Form (SRF)'!P4206),COUNTIF('SRF Drop Downs'!$A$2:$A$4,'Sponsor Response Form (SRF)'!Q4206),COUNTIF('SRF Drop Downs'!$A$2:$A$4,'Sponsor Response Form (SRF)'!R4206),COUNTIF('SRF Drop Downs'!$A$2:$A$4,'Sponsor Response Form (SRF)'!S4206)),"Complete","Incomplete"))</f>
        <v/>
      </c>
      <c r="U4206" s="26" t="str">
        <f>IF(T4206="Complete",IF(AND(NOT(ISNA(VLOOKUP(CONCATENATE(E4206,F4206,G4206,H4206,I4206,J4206,K4206,L4206),'SRF Drop Downs'!G:G,1,FALSE))),IF(AND(H4206&lt;&gt;"C3",L4206&lt;&gt;"O5"),IF(SUM(COUNTIF(M4206:S4206,"Y"),COUNTIF(M4206:S4206,"N"))=0,"V","I"),IF(COUNTIF(M4206:S4206,"Y"),"V","I"))="V", IF(AND('Sponsor Response Form (SRF)'!E4206="M1", COUNTIF('OMS Response Form (ORF)'!D:D, C4206)&gt;0), "I", "V")="V"), "Valid","Invalid")," ")</f>
        <v xml:space="preserve"> </v>
      </c>
    </row>
    <row r="4207" spans="2:21" x14ac:dyDescent="0.35">
      <c r="B4207" s="70"/>
      <c r="C4207" s="71"/>
      <c r="D4207" s="72"/>
      <c r="E4207" s="73"/>
      <c r="F4207" s="73"/>
      <c r="G4207" s="73"/>
      <c r="H4207" s="73"/>
      <c r="I4207" s="73"/>
      <c r="J4207" s="73"/>
      <c r="K4207" s="73"/>
      <c r="L4207" s="73"/>
      <c r="M4207" s="73"/>
      <c r="N4207" s="73"/>
      <c r="O4207" s="73"/>
      <c r="P4207" s="73"/>
      <c r="Q4207" s="73"/>
      <c r="R4207" s="73"/>
      <c r="S4207" s="73"/>
      <c r="T4207" s="25" t="str">
        <f>IF(COUNTA(B4207:S4207)=0,"",IF(AND(COUNTA(B4207:D4207)=3,COUNTIF('SRF Drop Downs'!$B$2:$B$5,'Sponsor Response Form (SRF)'!E4207),COUNTIF('SRF Drop Downs'!$F$2:$F$5,'Sponsor Response Form (SRF)'!F4207),COUNTIF('SRF Drop Downs'!$C$2:$C$4,'Sponsor Response Form (SRF)'!G4207),COUNTIF('SRF Drop Downs'!$D$2:$D$6,'Sponsor Response Form (SRF)'!H4207),COUNTIF('SRF Drop Downs'!$A$2:$A$5,'Sponsor Response Form (SRF)'!I4207),COUNTIF('SRF Drop Downs'!$A$2:$A$4,'Sponsor Response Form (SRF)'!J4207),COUNTIF('SRF Drop Downs'!$A$2:$A$5,'Sponsor Response Form (SRF)'!K4207),COUNTIF('SRF Drop Downs'!$E$2:$E$7,'Sponsor Response Form (SRF)'!L4207),COUNTIF('SRF Drop Downs'!$A$2:$A$4,'Sponsor Response Form (SRF)'!M4207),COUNTIF('SRF Drop Downs'!$A$2:$A$4,'Sponsor Response Form (SRF)'!N4207),COUNTIF('SRF Drop Downs'!$A$2:$A$4,'Sponsor Response Form (SRF)'!O4207),COUNTIF('SRF Drop Downs'!$A$2:$A$4,'Sponsor Response Form (SRF)'!P4207),COUNTIF('SRF Drop Downs'!$A$2:$A$4,'Sponsor Response Form (SRF)'!Q4207),COUNTIF('SRF Drop Downs'!$A$2:$A$4,'Sponsor Response Form (SRF)'!R4207),COUNTIF('SRF Drop Downs'!$A$2:$A$4,'Sponsor Response Form (SRF)'!S4207)),"Complete","Incomplete"))</f>
        <v/>
      </c>
      <c r="U4207" s="26" t="str">
        <f>IF(T4207="Complete",IF(AND(NOT(ISNA(VLOOKUP(CONCATENATE(E4207,F4207,G4207,H4207,I4207,J4207,K4207,L4207),'SRF Drop Downs'!G:G,1,FALSE))),IF(AND(H4207&lt;&gt;"C3",L4207&lt;&gt;"O5"),IF(SUM(COUNTIF(M4207:S4207,"Y"),COUNTIF(M4207:S4207,"N"))=0,"V","I"),IF(COUNTIF(M4207:S4207,"Y"),"V","I"))="V", IF(AND('Sponsor Response Form (SRF)'!E4207="M1", COUNTIF('OMS Response Form (ORF)'!D:D, C4207)&gt;0), "I", "V")="V"), "Valid","Invalid")," ")</f>
        <v xml:space="preserve"> </v>
      </c>
    </row>
    <row r="4208" spans="2:21" x14ac:dyDescent="0.35">
      <c r="B4208" s="70"/>
      <c r="C4208" s="71"/>
      <c r="D4208" s="72"/>
      <c r="E4208" s="73"/>
      <c r="F4208" s="73"/>
      <c r="G4208" s="73"/>
      <c r="H4208" s="73"/>
      <c r="I4208" s="73"/>
      <c r="J4208" s="73"/>
      <c r="K4208" s="73"/>
      <c r="L4208" s="73"/>
      <c r="M4208" s="73"/>
      <c r="N4208" s="73"/>
      <c r="O4208" s="73"/>
      <c r="P4208" s="73"/>
      <c r="Q4208" s="73"/>
      <c r="R4208" s="73"/>
      <c r="S4208" s="73"/>
      <c r="T4208" s="25" t="str">
        <f>IF(COUNTA(B4208:S4208)=0,"",IF(AND(COUNTA(B4208:D4208)=3,COUNTIF('SRF Drop Downs'!$B$2:$B$5,'Sponsor Response Form (SRF)'!E4208),COUNTIF('SRF Drop Downs'!$F$2:$F$5,'Sponsor Response Form (SRF)'!F4208),COUNTIF('SRF Drop Downs'!$C$2:$C$4,'Sponsor Response Form (SRF)'!G4208),COUNTIF('SRF Drop Downs'!$D$2:$D$6,'Sponsor Response Form (SRF)'!H4208),COUNTIF('SRF Drop Downs'!$A$2:$A$5,'Sponsor Response Form (SRF)'!I4208),COUNTIF('SRF Drop Downs'!$A$2:$A$4,'Sponsor Response Form (SRF)'!J4208),COUNTIF('SRF Drop Downs'!$A$2:$A$5,'Sponsor Response Form (SRF)'!K4208),COUNTIF('SRF Drop Downs'!$E$2:$E$7,'Sponsor Response Form (SRF)'!L4208),COUNTIF('SRF Drop Downs'!$A$2:$A$4,'Sponsor Response Form (SRF)'!M4208),COUNTIF('SRF Drop Downs'!$A$2:$A$4,'Sponsor Response Form (SRF)'!N4208),COUNTIF('SRF Drop Downs'!$A$2:$A$4,'Sponsor Response Form (SRF)'!O4208),COUNTIF('SRF Drop Downs'!$A$2:$A$4,'Sponsor Response Form (SRF)'!P4208),COUNTIF('SRF Drop Downs'!$A$2:$A$4,'Sponsor Response Form (SRF)'!Q4208),COUNTIF('SRF Drop Downs'!$A$2:$A$4,'Sponsor Response Form (SRF)'!R4208),COUNTIF('SRF Drop Downs'!$A$2:$A$4,'Sponsor Response Form (SRF)'!S4208)),"Complete","Incomplete"))</f>
        <v/>
      </c>
      <c r="U4208" s="26" t="str">
        <f>IF(T4208="Complete",IF(AND(NOT(ISNA(VLOOKUP(CONCATENATE(E4208,F4208,G4208,H4208,I4208,J4208,K4208,L4208),'SRF Drop Downs'!G:G,1,FALSE))),IF(AND(H4208&lt;&gt;"C3",L4208&lt;&gt;"O5"),IF(SUM(COUNTIF(M4208:S4208,"Y"),COUNTIF(M4208:S4208,"N"))=0,"V","I"),IF(COUNTIF(M4208:S4208,"Y"),"V","I"))="V", IF(AND('Sponsor Response Form (SRF)'!E4208="M1", COUNTIF('OMS Response Form (ORF)'!D:D, C4208)&gt;0), "I", "V")="V"), "Valid","Invalid")," ")</f>
        <v xml:space="preserve"> </v>
      </c>
    </row>
    <row r="4209" spans="2:21" x14ac:dyDescent="0.35">
      <c r="B4209" s="70"/>
      <c r="C4209" s="71"/>
      <c r="D4209" s="72"/>
      <c r="E4209" s="73"/>
      <c r="F4209" s="73"/>
      <c r="G4209" s="73"/>
      <c r="H4209" s="73"/>
      <c r="I4209" s="73"/>
      <c r="J4209" s="73"/>
      <c r="K4209" s="73"/>
      <c r="L4209" s="73"/>
      <c r="M4209" s="73"/>
      <c r="N4209" s="73"/>
      <c r="O4209" s="73"/>
      <c r="P4209" s="73"/>
      <c r="Q4209" s="73"/>
      <c r="R4209" s="73"/>
      <c r="S4209" s="73"/>
      <c r="T4209" s="25" t="str">
        <f>IF(COUNTA(B4209:S4209)=0,"",IF(AND(COUNTA(B4209:D4209)=3,COUNTIF('SRF Drop Downs'!$B$2:$B$5,'Sponsor Response Form (SRF)'!E4209),COUNTIF('SRF Drop Downs'!$F$2:$F$5,'Sponsor Response Form (SRF)'!F4209),COUNTIF('SRF Drop Downs'!$C$2:$C$4,'Sponsor Response Form (SRF)'!G4209),COUNTIF('SRF Drop Downs'!$D$2:$D$6,'Sponsor Response Form (SRF)'!H4209),COUNTIF('SRF Drop Downs'!$A$2:$A$5,'Sponsor Response Form (SRF)'!I4209),COUNTIF('SRF Drop Downs'!$A$2:$A$4,'Sponsor Response Form (SRF)'!J4209),COUNTIF('SRF Drop Downs'!$A$2:$A$5,'Sponsor Response Form (SRF)'!K4209),COUNTIF('SRF Drop Downs'!$E$2:$E$7,'Sponsor Response Form (SRF)'!L4209),COUNTIF('SRF Drop Downs'!$A$2:$A$4,'Sponsor Response Form (SRF)'!M4209),COUNTIF('SRF Drop Downs'!$A$2:$A$4,'Sponsor Response Form (SRF)'!N4209),COUNTIF('SRF Drop Downs'!$A$2:$A$4,'Sponsor Response Form (SRF)'!O4209),COUNTIF('SRF Drop Downs'!$A$2:$A$4,'Sponsor Response Form (SRF)'!P4209),COUNTIF('SRF Drop Downs'!$A$2:$A$4,'Sponsor Response Form (SRF)'!Q4209),COUNTIF('SRF Drop Downs'!$A$2:$A$4,'Sponsor Response Form (SRF)'!R4209),COUNTIF('SRF Drop Downs'!$A$2:$A$4,'Sponsor Response Form (SRF)'!S4209)),"Complete","Incomplete"))</f>
        <v/>
      </c>
      <c r="U4209" s="26" t="str">
        <f>IF(T4209="Complete",IF(AND(NOT(ISNA(VLOOKUP(CONCATENATE(E4209,F4209,G4209,H4209,I4209,J4209,K4209,L4209),'SRF Drop Downs'!G:G,1,FALSE))),IF(AND(H4209&lt;&gt;"C3",L4209&lt;&gt;"O5"),IF(SUM(COUNTIF(M4209:S4209,"Y"),COUNTIF(M4209:S4209,"N"))=0,"V","I"),IF(COUNTIF(M4209:S4209,"Y"),"V","I"))="V", IF(AND('Sponsor Response Form (SRF)'!E4209="M1", COUNTIF('OMS Response Form (ORF)'!D:D, C4209)&gt;0), "I", "V")="V"), "Valid","Invalid")," ")</f>
        <v xml:space="preserve"> </v>
      </c>
    </row>
    <row r="4210" spans="2:21" x14ac:dyDescent="0.35">
      <c r="B4210" s="70"/>
      <c r="C4210" s="71"/>
      <c r="D4210" s="72"/>
      <c r="E4210" s="73"/>
      <c r="F4210" s="73"/>
      <c r="G4210" s="73"/>
      <c r="H4210" s="73"/>
      <c r="I4210" s="73"/>
      <c r="J4210" s="73"/>
      <c r="K4210" s="73"/>
      <c r="L4210" s="73"/>
      <c r="M4210" s="73"/>
      <c r="N4210" s="73"/>
      <c r="O4210" s="73"/>
      <c r="P4210" s="73"/>
      <c r="Q4210" s="73"/>
      <c r="R4210" s="73"/>
      <c r="S4210" s="73"/>
      <c r="T4210" s="25" t="str">
        <f>IF(COUNTA(B4210:S4210)=0,"",IF(AND(COUNTA(B4210:D4210)=3,COUNTIF('SRF Drop Downs'!$B$2:$B$5,'Sponsor Response Form (SRF)'!E4210),COUNTIF('SRF Drop Downs'!$F$2:$F$5,'Sponsor Response Form (SRF)'!F4210),COUNTIF('SRF Drop Downs'!$C$2:$C$4,'Sponsor Response Form (SRF)'!G4210),COUNTIF('SRF Drop Downs'!$D$2:$D$6,'Sponsor Response Form (SRF)'!H4210),COUNTIF('SRF Drop Downs'!$A$2:$A$5,'Sponsor Response Form (SRF)'!I4210),COUNTIF('SRF Drop Downs'!$A$2:$A$4,'Sponsor Response Form (SRF)'!J4210),COUNTIF('SRF Drop Downs'!$A$2:$A$5,'Sponsor Response Form (SRF)'!K4210),COUNTIF('SRF Drop Downs'!$E$2:$E$7,'Sponsor Response Form (SRF)'!L4210),COUNTIF('SRF Drop Downs'!$A$2:$A$4,'Sponsor Response Form (SRF)'!M4210),COUNTIF('SRF Drop Downs'!$A$2:$A$4,'Sponsor Response Form (SRF)'!N4210),COUNTIF('SRF Drop Downs'!$A$2:$A$4,'Sponsor Response Form (SRF)'!O4210),COUNTIF('SRF Drop Downs'!$A$2:$A$4,'Sponsor Response Form (SRF)'!P4210),COUNTIF('SRF Drop Downs'!$A$2:$A$4,'Sponsor Response Form (SRF)'!Q4210),COUNTIF('SRF Drop Downs'!$A$2:$A$4,'Sponsor Response Form (SRF)'!R4210),COUNTIF('SRF Drop Downs'!$A$2:$A$4,'Sponsor Response Form (SRF)'!S4210)),"Complete","Incomplete"))</f>
        <v/>
      </c>
      <c r="U4210" s="26" t="str">
        <f>IF(T4210="Complete",IF(AND(NOT(ISNA(VLOOKUP(CONCATENATE(E4210,F4210,G4210,H4210,I4210,J4210,K4210,L4210),'SRF Drop Downs'!G:G,1,FALSE))),IF(AND(H4210&lt;&gt;"C3",L4210&lt;&gt;"O5"),IF(SUM(COUNTIF(M4210:S4210,"Y"),COUNTIF(M4210:S4210,"N"))=0,"V","I"),IF(COUNTIF(M4210:S4210,"Y"),"V","I"))="V", IF(AND('Sponsor Response Form (SRF)'!E4210="M1", COUNTIF('OMS Response Form (ORF)'!D:D, C4210)&gt;0), "I", "V")="V"), "Valid","Invalid")," ")</f>
        <v xml:space="preserve"> </v>
      </c>
    </row>
    <row r="4211" spans="2:21" x14ac:dyDescent="0.35">
      <c r="B4211" s="70"/>
      <c r="C4211" s="71"/>
      <c r="D4211" s="72"/>
      <c r="E4211" s="73"/>
      <c r="F4211" s="73"/>
      <c r="G4211" s="73"/>
      <c r="H4211" s="73"/>
      <c r="I4211" s="73"/>
      <c r="J4211" s="73"/>
      <c r="K4211" s="73"/>
      <c r="L4211" s="73"/>
      <c r="M4211" s="73"/>
      <c r="N4211" s="73"/>
      <c r="O4211" s="73"/>
      <c r="P4211" s="73"/>
      <c r="Q4211" s="73"/>
      <c r="R4211" s="73"/>
      <c r="S4211" s="73"/>
      <c r="T4211" s="25" t="str">
        <f>IF(COUNTA(B4211:S4211)=0,"",IF(AND(COUNTA(B4211:D4211)=3,COUNTIF('SRF Drop Downs'!$B$2:$B$5,'Sponsor Response Form (SRF)'!E4211),COUNTIF('SRF Drop Downs'!$F$2:$F$5,'Sponsor Response Form (SRF)'!F4211),COUNTIF('SRF Drop Downs'!$C$2:$C$4,'Sponsor Response Form (SRF)'!G4211),COUNTIF('SRF Drop Downs'!$D$2:$D$6,'Sponsor Response Form (SRF)'!H4211),COUNTIF('SRF Drop Downs'!$A$2:$A$5,'Sponsor Response Form (SRF)'!I4211),COUNTIF('SRF Drop Downs'!$A$2:$A$4,'Sponsor Response Form (SRF)'!J4211),COUNTIF('SRF Drop Downs'!$A$2:$A$5,'Sponsor Response Form (SRF)'!K4211),COUNTIF('SRF Drop Downs'!$E$2:$E$7,'Sponsor Response Form (SRF)'!L4211),COUNTIF('SRF Drop Downs'!$A$2:$A$4,'Sponsor Response Form (SRF)'!M4211),COUNTIF('SRF Drop Downs'!$A$2:$A$4,'Sponsor Response Form (SRF)'!N4211),COUNTIF('SRF Drop Downs'!$A$2:$A$4,'Sponsor Response Form (SRF)'!O4211),COUNTIF('SRF Drop Downs'!$A$2:$A$4,'Sponsor Response Form (SRF)'!P4211),COUNTIF('SRF Drop Downs'!$A$2:$A$4,'Sponsor Response Form (SRF)'!Q4211),COUNTIF('SRF Drop Downs'!$A$2:$A$4,'Sponsor Response Form (SRF)'!R4211),COUNTIF('SRF Drop Downs'!$A$2:$A$4,'Sponsor Response Form (SRF)'!S4211)),"Complete","Incomplete"))</f>
        <v/>
      </c>
      <c r="U4211" s="26" t="str">
        <f>IF(T4211="Complete",IF(AND(NOT(ISNA(VLOOKUP(CONCATENATE(E4211,F4211,G4211,H4211,I4211,J4211,K4211,L4211),'SRF Drop Downs'!G:G,1,FALSE))),IF(AND(H4211&lt;&gt;"C3",L4211&lt;&gt;"O5"),IF(SUM(COUNTIF(M4211:S4211,"Y"),COUNTIF(M4211:S4211,"N"))=0,"V","I"),IF(COUNTIF(M4211:S4211,"Y"),"V","I"))="V", IF(AND('Sponsor Response Form (SRF)'!E4211="M1", COUNTIF('OMS Response Form (ORF)'!D:D, C4211)&gt;0), "I", "V")="V"), "Valid","Invalid")," ")</f>
        <v xml:space="preserve"> </v>
      </c>
    </row>
    <row r="4212" spans="2:21" x14ac:dyDescent="0.35">
      <c r="B4212" s="70"/>
      <c r="C4212" s="71"/>
      <c r="D4212" s="72"/>
      <c r="E4212" s="73"/>
      <c r="F4212" s="73"/>
      <c r="G4212" s="73"/>
      <c r="H4212" s="73"/>
      <c r="I4212" s="73"/>
      <c r="J4212" s="73"/>
      <c r="K4212" s="73"/>
      <c r="L4212" s="73"/>
      <c r="M4212" s="73"/>
      <c r="N4212" s="73"/>
      <c r="O4212" s="73"/>
      <c r="P4212" s="73"/>
      <c r="Q4212" s="73"/>
      <c r="R4212" s="73"/>
      <c r="S4212" s="73"/>
      <c r="T4212" s="25" t="str">
        <f>IF(COUNTA(B4212:S4212)=0,"",IF(AND(COUNTA(B4212:D4212)=3,COUNTIF('SRF Drop Downs'!$B$2:$B$5,'Sponsor Response Form (SRF)'!E4212),COUNTIF('SRF Drop Downs'!$F$2:$F$5,'Sponsor Response Form (SRF)'!F4212),COUNTIF('SRF Drop Downs'!$C$2:$C$4,'Sponsor Response Form (SRF)'!G4212),COUNTIF('SRF Drop Downs'!$D$2:$D$6,'Sponsor Response Form (SRF)'!H4212),COUNTIF('SRF Drop Downs'!$A$2:$A$5,'Sponsor Response Form (SRF)'!I4212),COUNTIF('SRF Drop Downs'!$A$2:$A$4,'Sponsor Response Form (SRF)'!J4212),COUNTIF('SRF Drop Downs'!$A$2:$A$5,'Sponsor Response Form (SRF)'!K4212),COUNTIF('SRF Drop Downs'!$E$2:$E$7,'Sponsor Response Form (SRF)'!L4212),COUNTIF('SRF Drop Downs'!$A$2:$A$4,'Sponsor Response Form (SRF)'!M4212),COUNTIF('SRF Drop Downs'!$A$2:$A$4,'Sponsor Response Form (SRF)'!N4212),COUNTIF('SRF Drop Downs'!$A$2:$A$4,'Sponsor Response Form (SRF)'!O4212),COUNTIF('SRF Drop Downs'!$A$2:$A$4,'Sponsor Response Form (SRF)'!P4212),COUNTIF('SRF Drop Downs'!$A$2:$A$4,'Sponsor Response Form (SRF)'!Q4212),COUNTIF('SRF Drop Downs'!$A$2:$A$4,'Sponsor Response Form (SRF)'!R4212),COUNTIF('SRF Drop Downs'!$A$2:$A$4,'Sponsor Response Form (SRF)'!S4212)),"Complete","Incomplete"))</f>
        <v/>
      </c>
      <c r="U4212" s="26" t="str">
        <f>IF(T4212="Complete",IF(AND(NOT(ISNA(VLOOKUP(CONCATENATE(E4212,F4212,G4212,H4212,I4212,J4212,K4212,L4212),'SRF Drop Downs'!G:G,1,FALSE))),IF(AND(H4212&lt;&gt;"C3",L4212&lt;&gt;"O5"),IF(SUM(COUNTIF(M4212:S4212,"Y"),COUNTIF(M4212:S4212,"N"))=0,"V","I"),IF(COUNTIF(M4212:S4212,"Y"),"V","I"))="V", IF(AND('Sponsor Response Form (SRF)'!E4212="M1", COUNTIF('OMS Response Form (ORF)'!D:D, C4212)&gt;0), "I", "V")="V"), "Valid","Invalid")," ")</f>
        <v xml:space="preserve"> </v>
      </c>
    </row>
    <row r="4213" spans="2:21" x14ac:dyDescent="0.35">
      <c r="B4213" s="70"/>
      <c r="C4213" s="71"/>
      <c r="D4213" s="72"/>
      <c r="E4213" s="73"/>
      <c r="F4213" s="73"/>
      <c r="G4213" s="73"/>
      <c r="H4213" s="73"/>
      <c r="I4213" s="73"/>
      <c r="J4213" s="73"/>
      <c r="K4213" s="73"/>
      <c r="L4213" s="73"/>
      <c r="M4213" s="73"/>
      <c r="N4213" s="73"/>
      <c r="O4213" s="73"/>
      <c r="P4213" s="73"/>
      <c r="Q4213" s="73"/>
      <c r="R4213" s="73"/>
      <c r="S4213" s="73"/>
      <c r="T4213" s="25" t="str">
        <f>IF(COUNTA(B4213:S4213)=0,"",IF(AND(COUNTA(B4213:D4213)=3,COUNTIF('SRF Drop Downs'!$B$2:$B$5,'Sponsor Response Form (SRF)'!E4213),COUNTIF('SRF Drop Downs'!$F$2:$F$5,'Sponsor Response Form (SRF)'!F4213),COUNTIF('SRF Drop Downs'!$C$2:$C$4,'Sponsor Response Form (SRF)'!G4213),COUNTIF('SRF Drop Downs'!$D$2:$D$6,'Sponsor Response Form (SRF)'!H4213),COUNTIF('SRF Drop Downs'!$A$2:$A$5,'Sponsor Response Form (SRF)'!I4213),COUNTIF('SRF Drop Downs'!$A$2:$A$4,'Sponsor Response Form (SRF)'!J4213),COUNTIF('SRF Drop Downs'!$A$2:$A$5,'Sponsor Response Form (SRF)'!K4213),COUNTIF('SRF Drop Downs'!$E$2:$E$7,'Sponsor Response Form (SRF)'!L4213),COUNTIF('SRF Drop Downs'!$A$2:$A$4,'Sponsor Response Form (SRF)'!M4213),COUNTIF('SRF Drop Downs'!$A$2:$A$4,'Sponsor Response Form (SRF)'!N4213),COUNTIF('SRF Drop Downs'!$A$2:$A$4,'Sponsor Response Form (SRF)'!O4213),COUNTIF('SRF Drop Downs'!$A$2:$A$4,'Sponsor Response Form (SRF)'!P4213),COUNTIF('SRF Drop Downs'!$A$2:$A$4,'Sponsor Response Form (SRF)'!Q4213),COUNTIF('SRF Drop Downs'!$A$2:$A$4,'Sponsor Response Form (SRF)'!R4213),COUNTIF('SRF Drop Downs'!$A$2:$A$4,'Sponsor Response Form (SRF)'!S4213)),"Complete","Incomplete"))</f>
        <v/>
      </c>
      <c r="U4213" s="26" t="str">
        <f>IF(T4213="Complete",IF(AND(NOT(ISNA(VLOOKUP(CONCATENATE(E4213,F4213,G4213,H4213,I4213,J4213,K4213,L4213),'SRF Drop Downs'!G:G,1,FALSE))),IF(AND(H4213&lt;&gt;"C3",L4213&lt;&gt;"O5"),IF(SUM(COUNTIF(M4213:S4213,"Y"),COUNTIF(M4213:S4213,"N"))=0,"V","I"),IF(COUNTIF(M4213:S4213,"Y"),"V","I"))="V", IF(AND('Sponsor Response Form (SRF)'!E4213="M1", COUNTIF('OMS Response Form (ORF)'!D:D, C4213)&gt;0), "I", "V")="V"), "Valid","Invalid")," ")</f>
        <v xml:space="preserve"> </v>
      </c>
    </row>
    <row r="4214" spans="2:21" x14ac:dyDescent="0.35">
      <c r="B4214" s="70"/>
      <c r="C4214" s="71"/>
      <c r="D4214" s="72"/>
      <c r="E4214" s="73"/>
      <c r="F4214" s="73"/>
      <c r="G4214" s="73"/>
      <c r="H4214" s="73"/>
      <c r="I4214" s="73"/>
      <c r="J4214" s="73"/>
      <c r="K4214" s="73"/>
      <c r="L4214" s="73"/>
      <c r="M4214" s="73"/>
      <c r="N4214" s="73"/>
      <c r="O4214" s="73"/>
      <c r="P4214" s="73"/>
      <c r="Q4214" s="73"/>
      <c r="R4214" s="73"/>
      <c r="S4214" s="73"/>
      <c r="T4214" s="25" t="str">
        <f>IF(COUNTA(B4214:S4214)=0,"",IF(AND(COUNTA(B4214:D4214)=3,COUNTIF('SRF Drop Downs'!$B$2:$B$5,'Sponsor Response Form (SRF)'!E4214),COUNTIF('SRF Drop Downs'!$F$2:$F$5,'Sponsor Response Form (SRF)'!F4214),COUNTIF('SRF Drop Downs'!$C$2:$C$4,'Sponsor Response Form (SRF)'!G4214),COUNTIF('SRF Drop Downs'!$D$2:$D$6,'Sponsor Response Form (SRF)'!H4214),COUNTIF('SRF Drop Downs'!$A$2:$A$5,'Sponsor Response Form (SRF)'!I4214),COUNTIF('SRF Drop Downs'!$A$2:$A$4,'Sponsor Response Form (SRF)'!J4214),COUNTIF('SRF Drop Downs'!$A$2:$A$5,'Sponsor Response Form (SRF)'!K4214),COUNTIF('SRF Drop Downs'!$E$2:$E$7,'Sponsor Response Form (SRF)'!L4214),COUNTIF('SRF Drop Downs'!$A$2:$A$4,'Sponsor Response Form (SRF)'!M4214),COUNTIF('SRF Drop Downs'!$A$2:$A$4,'Sponsor Response Form (SRF)'!N4214),COUNTIF('SRF Drop Downs'!$A$2:$A$4,'Sponsor Response Form (SRF)'!O4214),COUNTIF('SRF Drop Downs'!$A$2:$A$4,'Sponsor Response Form (SRF)'!P4214),COUNTIF('SRF Drop Downs'!$A$2:$A$4,'Sponsor Response Form (SRF)'!Q4214),COUNTIF('SRF Drop Downs'!$A$2:$A$4,'Sponsor Response Form (SRF)'!R4214),COUNTIF('SRF Drop Downs'!$A$2:$A$4,'Sponsor Response Form (SRF)'!S4214)),"Complete","Incomplete"))</f>
        <v/>
      </c>
      <c r="U4214" s="26" t="str">
        <f>IF(T4214="Complete",IF(AND(NOT(ISNA(VLOOKUP(CONCATENATE(E4214,F4214,G4214,H4214,I4214,J4214,K4214,L4214),'SRF Drop Downs'!G:G,1,FALSE))),IF(AND(H4214&lt;&gt;"C3",L4214&lt;&gt;"O5"),IF(SUM(COUNTIF(M4214:S4214,"Y"),COUNTIF(M4214:S4214,"N"))=0,"V","I"),IF(COUNTIF(M4214:S4214,"Y"),"V","I"))="V", IF(AND('Sponsor Response Form (SRF)'!E4214="M1", COUNTIF('OMS Response Form (ORF)'!D:D, C4214)&gt;0), "I", "V")="V"), "Valid","Invalid")," ")</f>
        <v xml:space="preserve"> </v>
      </c>
    </row>
    <row r="4215" spans="2:21" x14ac:dyDescent="0.35">
      <c r="B4215" s="70"/>
      <c r="C4215" s="71"/>
      <c r="D4215" s="72"/>
      <c r="E4215" s="73"/>
      <c r="F4215" s="73"/>
      <c r="G4215" s="73"/>
      <c r="H4215" s="73"/>
      <c r="I4215" s="73"/>
      <c r="J4215" s="73"/>
      <c r="K4215" s="73"/>
      <c r="L4215" s="73"/>
      <c r="M4215" s="73"/>
      <c r="N4215" s="73"/>
      <c r="O4215" s="73"/>
      <c r="P4215" s="73"/>
      <c r="Q4215" s="73"/>
      <c r="R4215" s="73"/>
      <c r="S4215" s="73"/>
      <c r="T4215" s="25" t="str">
        <f>IF(COUNTA(B4215:S4215)=0,"",IF(AND(COUNTA(B4215:D4215)=3,COUNTIF('SRF Drop Downs'!$B$2:$B$5,'Sponsor Response Form (SRF)'!E4215),COUNTIF('SRF Drop Downs'!$F$2:$F$5,'Sponsor Response Form (SRF)'!F4215),COUNTIF('SRF Drop Downs'!$C$2:$C$4,'Sponsor Response Form (SRF)'!G4215),COUNTIF('SRF Drop Downs'!$D$2:$D$6,'Sponsor Response Form (SRF)'!H4215),COUNTIF('SRF Drop Downs'!$A$2:$A$5,'Sponsor Response Form (SRF)'!I4215),COUNTIF('SRF Drop Downs'!$A$2:$A$4,'Sponsor Response Form (SRF)'!J4215),COUNTIF('SRF Drop Downs'!$A$2:$A$5,'Sponsor Response Form (SRF)'!K4215),COUNTIF('SRF Drop Downs'!$E$2:$E$7,'Sponsor Response Form (SRF)'!L4215),COUNTIF('SRF Drop Downs'!$A$2:$A$4,'Sponsor Response Form (SRF)'!M4215),COUNTIF('SRF Drop Downs'!$A$2:$A$4,'Sponsor Response Form (SRF)'!N4215),COUNTIF('SRF Drop Downs'!$A$2:$A$4,'Sponsor Response Form (SRF)'!O4215),COUNTIF('SRF Drop Downs'!$A$2:$A$4,'Sponsor Response Form (SRF)'!P4215),COUNTIF('SRF Drop Downs'!$A$2:$A$4,'Sponsor Response Form (SRF)'!Q4215),COUNTIF('SRF Drop Downs'!$A$2:$A$4,'Sponsor Response Form (SRF)'!R4215),COUNTIF('SRF Drop Downs'!$A$2:$A$4,'Sponsor Response Form (SRF)'!S4215)),"Complete","Incomplete"))</f>
        <v/>
      </c>
      <c r="U4215" s="26" t="str">
        <f>IF(T4215="Complete",IF(AND(NOT(ISNA(VLOOKUP(CONCATENATE(E4215,F4215,G4215,H4215,I4215,J4215,K4215,L4215),'SRF Drop Downs'!G:G,1,FALSE))),IF(AND(H4215&lt;&gt;"C3",L4215&lt;&gt;"O5"),IF(SUM(COUNTIF(M4215:S4215,"Y"),COUNTIF(M4215:S4215,"N"))=0,"V","I"),IF(COUNTIF(M4215:S4215,"Y"),"V","I"))="V", IF(AND('Sponsor Response Form (SRF)'!E4215="M1", COUNTIF('OMS Response Form (ORF)'!D:D, C4215)&gt;0), "I", "V")="V"), "Valid","Invalid")," ")</f>
        <v xml:space="preserve"> </v>
      </c>
    </row>
    <row r="4216" spans="2:21" x14ac:dyDescent="0.35">
      <c r="B4216" s="70"/>
      <c r="C4216" s="71"/>
      <c r="D4216" s="72"/>
      <c r="E4216" s="73"/>
      <c r="F4216" s="73"/>
      <c r="G4216" s="73"/>
      <c r="H4216" s="73"/>
      <c r="I4216" s="73"/>
      <c r="J4216" s="73"/>
      <c r="K4216" s="73"/>
      <c r="L4216" s="73"/>
      <c r="M4216" s="73"/>
      <c r="N4216" s="73"/>
      <c r="O4216" s="73"/>
      <c r="P4216" s="73"/>
      <c r="Q4216" s="73"/>
      <c r="R4216" s="73"/>
      <c r="S4216" s="73"/>
      <c r="T4216" s="25" t="str">
        <f>IF(COUNTA(B4216:S4216)=0,"",IF(AND(COUNTA(B4216:D4216)=3,COUNTIF('SRF Drop Downs'!$B$2:$B$5,'Sponsor Response Form (SRF)'!E4216),COUNTIF('SRF Drop Downs'!$F$2:$F$5,'Sponsor Response Form (SRF)'!F4216),COUNTIF('SRF Drop Downs'!$C$2:$C$4,'Sponsor Response Form (SRF)'!G4216),COUNTIF('SRF Drop Downs'!$D$2:$D$6,'Sponsor Response Form (SRF)'!H4216),COUNTIF('SRF Drop Downs'!$A$2:$A$5,'Sponsor Response Form (SRF)'!I4216),COUNTIF('SRF Drop Downs'!$A$2:$A$4,'Sponsor Response Form (SRF)'!J4216),COUNTIF('SRF Drop Downs'!$A$2:$A$5,'Sponsor Response Form (SRF)'!K4216),COUNTIF('SRF Drop Downs'!$E$2:$E$7,'Sponsor Response Form (SRF)'!L4216),COUNTIF('SRF Drop Downs'!$A$2:$A$4,'Sponsor Response Form (SRF)'!M4216),COUNTIF('SRF Drop Downs'!$A$2:$A$4,'Sponsor Response Form (SRF)'!N4216),COUNTIF('SRF Drop Downs'!$A$2:$A$4,'Sponsor Response Form (SRF)'!O4216),COUNTIF('SRF Drop Downs'!$A$2:$A$4,'Sponsor Response Form (SRF)'!P4216),COUNTIF('SRF Drop Downs'!$A$2:$A$4,'Sponsor Response Form (SRF)'!Q4216),COUNTIF('SRF Drop Downs'!$A$2:$A$4,'Sponsor Response Form (SRF)'!R4216),COUNTIF('SRF Drop Downs'!$A$2:$A$4,'Sponsor Response Form (SRF)'!S4216)),"Complete","Incomplete"))</f>
        <v/>
      </c>
      <c r="U4216" s="26" t="str">
        <f>IF(T4216="Complete",IF(AND(NOT(ISNA(VLOOKUP(CONCATENATE(E4216,F4216,G4216,H4216,I4216,J4216,K4216,L4216),'SRF Drop Downs'!G:G,1,FALSE))),IF(AND(H4216&lt;&gt;"C3",L4216&lt;&gt;"O5"),IF(SUM(COUNTIF(M4216:S4216,"Y"),COUNTIF(M4216:S4216,"N"))=0,"V","I"),IF(COUNTIF(M4216:S4216,"Y"),"V","I"))="V", IF(AND('Sponsor Response Form (SRF)'!E4216="M1", COUNTIF('OMS Response Form (ORF)'!D:D, C4216)&gt;0), "I", "V")="V"), "Valid","Invalid")," ")</f>
        <v xml:space="preserve"> </v>
      </c>
    </row>
    <row r="4217" spans="2:21" x14ac:dyDescent="0.35">
      <c r="B4217" s="70"/>
      <c r="C4217" s="71"/>
      <c r="D4217" s="72"/>
      <c r="E4217" s="73"/>
      <c r="F4217" s="73"/>
      <c r="G4217" s="73"/>
      <c r="H4217" s="73"/>
      <c r="I4217" s="73"/>
      <c r="J4217" s="73"/>
      <c r="K4217" s="73"/>
      <c r="L4217" s="73"/>
      <c r="M4217" s="73"/>
      <c r="N4217" s="73"/>
      <c r="O4217" s="73"/>
      <c r="P4217" s="73"/>
      <c r="Q4217" s="73"/>
      <c r="R4217" s="73"/>
      <c r="S4217" s="73"/>
      <c r="T4217" s="25" t="str">
        <f>IF(COUNTA(B4217:S4217)=0,"",IF(AND(COUNTA(B4217:D4217)=3,COUNTIF('SRF Drop Downs'!$B$2:$B$5,'Sponsor Response Form (SRF)'!E4217),COUNTIF('SRF Drop Downs'!$F$2:$F$5,'Sponsor Response Form (SRF)'!F4217),COUNTIF('SRF Drop Downs'!$C$2:$C$4,'Sponsor Response Form (SRF)'!G4217),COUNTIF('SRF Drop Downs'!$D$2:$D$6,'Sponsor Response Form (SRF)'!H4217),COUNTIF('SRF Drop Downs'!$A$2:$A$5,'Sponsor Response Form (SRF)'!I4217),COUNTIF('SRF Drop Downs'!$A$2:$A$4,'Sponsor Response Form (SRF)'!J4217),COUNTIF('SRF Drop Downs'!$A$2:$A$5,'Sponsor Response Form (SRF)'!K4217),COUNTIF('SRF Drop Downs'!$E$2:$E$7,'Sponsor Response Form (SRF)'!L4217),COUNTIF('SRF Drop Downs'!$A$2:$A$4,'Sponsor Response Form (SRF)'!M4217),COUNTIF('SRF Drop Downs'!$A$2:$A$4,'Sponsor Response Form (SRF)'!N4217),COUNTIF('SRF Drop Downs'!$A$2:$A$4,'Sponsor Response Form (SRF)'!O4217),COUNTIF('SRF Drop Downs'!$A$2:$A$4,'Sponsor Response Form (SRF)'!P4217),COUNTIF('SRF Drop Downs'!$A$2:$A$4,'Sponsor Response Form (SRF)'!Q4217),COUNTIF('SRF Drop Downs'!$A$2:$A$4,'Sponsor Response Form (SRF)'!R4217),COUNTIF('SRF Drop Downs'!$A$2:$A$4,'Sponsor Response Form (SRF)'!S4217)),"Complete","Incomplete"))</f>
        <v/>
      </c>
      <c r="U4217" s="26" t="str">
        <f>IF(T4217="Complete",IF(AND(NOT(ISNA(VLOOKUP(CONCATENATE(E4217,F4217,G4217,H4217,I4217,J4217,K4217,L4217),'SRF Drop Downs'!G:G,1,FALSE))),IF(AND(H4217&lt;&gt;"C3",L4217&lt;&gt;"O5"),IF(SUM(COUNTIF(M4217:S4217,"Y"),COUNTIF(M4217:S4217,"N"))=0,"V","I"),IF(COUNTIF(M4217:S4217,"Y"),"V","I"))="V", IF(AND('Sponsor Response Form (SRF)'!E4217="M1", COUNTIF('OMS Response Form (ORF)'!D:D, C4217)&gt;0), "I", "V")="V"), "Valid","Invalid")," ")</f>
        <v xml:space="preserve"> </v>
      </c>
    </row>
    <row r="4218" spans="2:21" x14ac:dyDescent="0.35">
      <c r="B4218" s="70"/>
      <c r="C4218" s="71"/>
      <c r="D4218" s="72"/>
      <c r="E4218" s="73"/>
      <c r="F4218" s="73"/>
      <c r="G4218" s="73"/>
      <c r="H4218" s="73"/>
      <c r="I4218" s="73"/>
      <c r="J4218" s="73"/>
      <c r="K4218" s="73"/>
      <c r="L4218" s="73"/>
      <c r="M4218" s="73"/>
      <c r="N4218" s="73"/>
      <c r="O4218" s="73"/>
      <c r="P4218" s="73"/>
      <c r="Q4218" s="73"/>
      <c r="R4218" s="73"/>
      <c r="S4218" s="73"/>
      <c r="T4218" s="25" t="str">
        <f>IF(COUNTA(B4218:S4218)=0,"",IF(AND(COUNTA(B4218:D4218)=3,COUNTIF('SRF Drop Downs'!$B$2:$B$5,'Sponsor Response Form (SRF)'!E4218),COUNTIF('SRF Drop Downs'!$F$2:$F$5,'Sponsor Response Form (SRF)'!F4218),COUNTIF('SRF Drop Downs'!$C$2:$C$4,'Sponsor Response Form (SRF)'!G4218),COUNTIF('SRF Drop Downs'!$D$2:$D$6,'Sponsor Response Form (SRF)'!H4218),COUNTIF('SRF Drop Downs'!$A$2:$A$5,'Sponsor Response Form (SRF)'!I4218),COUNTIF('SRF Drop Downs'!$A$2:$A$4,'Sponsor Response Form (SRF)'!J4218),COUNTIF('SRF Drop Downs'!$A$2:$A$5,'Sponsor Response Form (SRF)'!K4218),COUNTIF('SRF Drop Downs'!$E$2:$E$7,'Sponsor Response Form (SRF)'!L4218),COUNTIF('SRF Drop Downs'!$A$2:$A$4,'Sponsor Response Form (SRF)'!M4218),COUNTIF('SRF Drop Downs'!$A$2:$A$4,'Sponsor Response Form (SRF)'!N4218),COUNTIF('SRF Drop Downs'!$A$2:$A$4,'Sponsor Response Form (SRF)'!O4218),COUNTIF('SRF Drop Downs'!$A$2:$A$4,'Sponsor Response Form (SRF)'!P4218),COUNTIF('SRF Drop Downs'!$A$2:$A$4,'Sponsor Response Form (SRF)'!Q4218),COUNTIF('SRF Drop Downs'!$A$2:$A$4,'Sponsor Response Form (SRF)'!R4218),COUNTIF('SRF Drop Downs'!$A$2:$A$4,'Sponsor Response Form (SRF)'!S4218)),"Complete","Incomplete"))</f>
        <v/>
      </c>
      <c r="U4218" s="26" t="str">
        <f>IF(T4218="Complete",IF(AND(NOT(ISNA(VLOOKUP(CONCATENATE(E4218,F4218,G4218,H4218,I4218,J4218,K4218,L4218),'SRF Drop Downs'!G:G,1,FALSE))),IF(AND(H4218&lt;&gt;"C3",L4218&lt;&gt;"O5"),IF(SUM(COUNTIF(M4218:S4218,"Y"),COUNTIF(M4218:S4218,"N"))=0,"V","I"),IF(COUNTIF(M4218:S4218,"Y"),"V","I"))="V", IF(AND('Sponsor Response Form (SRF)'!E4218="M1", COUNTIF('OMS Response Form (ORF)'!D:D, C4218)&gt;0), "I", "V")="V"), "Valid","Invalid")," ")</f>
        <v xml:space="preserve"> </v>
      </c>
    </row>
    <row r="4219" spans="2:21" x14ac:dyDescent="0.35">
      <c r="B4219" s="70"/>
      <c r="C4219" s="71"/>
      <c r="D4219" s="72"/>
      <c r="E4219" s="73"/>
      <c r="F4219" s="73"/>
      <c r="G4219" s="73"/>
      <c r="H4219" s="73"/>
      <c r="I4219" s="73"/>
      <c r="J4219" s="73"/>
      <c r="K4219" s="73"/>
      <c r="L4219" s="73"/>
      <c r="M4219" s="73"/>
      <c r="N4219" s="73"/>
      <c r="O4219" s="73"/>
      <c r="P4219" s="73"/>
      <c r="Q4219" s="73"/>
      <c r="R4219" s="73"/>
      <c r="S4219" s="73"/>
      <c r="T4219" s="25" t="str">
        <f>IF(COUNTA(B4219:S4219)=0,"",IF(AND(COUNTA(B4219:D4219)=3,COUNTIF('SRF Drop Downs'!$B$2:$B$5,'Sponsor Response Form (SRF)'!E4219),COUNTIF('SRF Drop Downs'!$F$2:$F$5,'Sponsor Response Form (SRF)'!F4219),COUNTIF('SRF Drop Downs'!$C$2:$C$4,'Sponsor Response Form (SRF)'!G4219),COUNTIF('SRF Drop Downs'!$D$2:$D$6,'Sponsor Response Form (SRF)'!H4219),COUNTIF('SRF Drop Downs'!$A$2:$A$5,'Sponsor Response Form (SRF)'!I4219),COUNTIF('SRF Drop Downs'!$A$2:$A$4,'Sponsor Response Form (SRF)'!J4219),COUNTIF('SRF Drop Downs'!$A$2:$A$5,'Sponsor Response Form (SRF)'!K4219),COUNTIF('SRF Drop Downs'!$E$2:$E$7,'Sponsor Response Form (SRF)'!L4219),COUNTIF('SRF Drop Downs'!$A$2:$A$4,'Sponsor Response Form (SRF)'!M4219),COUNTIF('SRF Drop Downs'!$A$2:$A$4,'Sponsor Response Form (SRF)'!N4219),COUNTIF('SRF Drop Downs'!$A$2:$A$4,'Sponsor Response Form (SRF)'!O4219),COUNTIF('SRF Drop Downs'!$A$2:$A$4,'Sponsor Response Form (SRF)'!P4219),COUNTIF('SRF Drop Downs'!$A$2:$A$4,'Sponsor Response Form (SRF)'!Q4219),COUNTIF('SRF Drop Downs'!$A$2:$A$4,'Sponsor Response Form (SRF)'!R4219),COUNTIF('SRF Drop Downs'!$A$2:$A$4,'Sponsor Response Form (SRF)'!S4219)),"Complete","Incomplete"))</f>
        <v/>
      </c>
      <c r="U4219" s="26" t="str">
        <f>IF(T4219="Complete",IF(AND(NOT(ISNA(VLOOKUP(CONCATENATE(E4219,F4219,G4219,H4219,I4219,J4219,K4219,L4219),'SRF Drop Downs'!G:G,1,FALSE))),IF(AND(H4219&lt;&gt;"C3",L4219&lt;&gt;"O5"),IF(SUM(COUNTIF(M4219:S4219,"Y"),COUNTIF(M4219:S4219,"N"))=0,"V","I"),IF(COUNTIF(M4219:S4219,"Y"),"V","I"))="V", IF(AND('Sponsor Response Form (SRF)'!E4219="M1", COUNTIF('OMS Response Form (ORF)'!D:D, C4219)&gt;0), "I", "V")="V"), "Valid","Invalid")," ")</f>
        <v xml:space="preserve"> </v>
      </c>
    </row>
    <row r="4220" spans="2:21" x14ac:dyDescent="0.35">
      <c r="B4220" s="70"/>
      <c r="C4220" s="71"/>
      <c r="D4220" s="72"/>
      <c r="E4220" s="73"/>
      <c r="F4220" s="73"/>
      <c r="G4220" s="73"/>
      <c r="H4220" s="73"/>
      <c r="I4220" s="73"/>
      <c r="J4220" s="73"/>
      <c r="K4220" s="73"/>
      <c r="L4220" s="73"/>
      <c r="M4220" s="73"/>
      <c r="N4220" s="73"/>
      <c r="O4220" s="73"/>
      <c r="P4220" s="73"/>
      <c r="Q4220" s="73"/>
      <c r="R4220" s="73"/>
      <c r="S4220" s="73"/>
      <c r="T4220" s="25" t="str">
        <f>IF(COUNTA(B4220:S4220)=0,"",IF(AND(COUNTA(B4220:D4220)=3,COUNTIF('SRF Drop Downs'!$B$2:$B$5,'Sponsor Response Form (SRF)'!E4220),COUNTIF('SRF Drop Downs'!$F$2:$F$5,'Sponsor Response Form (SRF)'!F4220),COUNTIF('SRF Drop Downs'!$C$2:$C$4,'Sponsor Response Form (SRF)'!G4220),COUNTIF('SRF Drop Downs'!$D$2:$D$6,'Sponsor Response Form (SRF)'!H4220),COUNTIF('SRF Drop Downs'!$A$2:$A$5,'Sponsor Response Form (SRF)'!I4220),COUNTIF('SRF Drop Downs'!$A$2:$A$4,'Sponsor Response Form (SRF)'!J4220),COUNTIF('SRF Drop Downs'!$A$2:$A$5,'Sponsor Response Form (SRF)'!K4220),COUNTIF('SRF Drop Downs'!$E$2:$E$7,'Sponsor Response Form (SRF)'!L4220),COUNTIF('SRF Drop Downs'!$A$2:$A$4,'Sponsor Response Form (SRF)'!M4220),COUNTIF('SRF Drop Downs'!$A$2:$A$4,'Sponsor Response Form (SRF)'!N4220),COUNTIF('SRF Drop Downs'!$A$2:$A$4,'Sponsor Response Form (SRF)'!O4220),COUNTIF('SRF Drop Downs'!$A$2:$A$4,'Sponsor Response Form (SRF)'!P4220),COUNTIF('SRF Drop Downs'!$A$2:$A$4,'Sponsor Response Form (SRF)'!Q4220),COUNTIF('SRF Drop Downs'!$A$2:$A$4,'Sponsor Response Form (SRF)'!R4220),COUNTIF('SRF Drop Downs'!$A$2:$A$4,'Sponsor Response Form (SRF)'!S4220)),"Complete","Incomplete"))</f>
        <v/>
      </c>
      <c r="U4220" s="26" t="str">
        <f>IF(T4220="Complete",IF(AND(NOT(ISNA(VLOOKUP(CONCATENATE(E4220,F4220,G4220,H4220,I4220,J4220,K4220,L4220),'SRF Drop Downs'!G:G,1,FALSE))),IF(AND(H4220&lt;&gt;"C3",L4220&lt;&gt;"O5"),IF(SUM(COUNTIF(M4220:S4220,"Y"),COUNTIF(M4220:S4220,"N"))=0,"V","I"),IF(COUNTIF(M4220:S4220,"Y"),"V","I"))="V", IF(AND('Sponsor Response Form (SRF)'!E4220="M1", COUNTIF('OMS Response Form (ORF)'!D:D, C4220)&gt;0), "I", "V")="V"), "Valid","Invalid")," ")</f>
        <v xml:space="preserve"> </v>
      </c>
    </row>
    <row r="4221" spans="2:21" x14ac:dyDescent="0.35">
      <c r="B4221" s="70"/>
      <c r="C4221" s="71"/>
      <c r="D4221" s="72"/>
      <c r="E4221" s="73"/>
      <c r="F4221" s="73"/>
      <c r="G4221" s="73"/>
      <c r="H4221" s="73"/>
      <c r="I4221" s="73"/>
      <c r="J4221" s="73"/>
      <c r="K4221" s="73"/>
      <c r="L4221" s="73"/>
      <c r="M4221" s="73"/>
      <c r="N4221" s="73"/>
      <c r="O4221" s="73"/>
      <c r="P4221" s="73"/>
      <c r="Q4221" s="73"/>
      <c r="R4221" s="73"/>
      <c r="S4221" s="73"/>
      <c r="T4221" s="25" t="str">
        <f>IF(COUNTA(B4221:S4221)=0,"",IF(AND(COUNTA(B4221:D4221)=3,COUNTIF('SRF Drop Downs'!$B$2:$B$5,'Sponsor Response Form (SRF)'!E4221),COUNTIF('SRF Drop Downs'!$F$2:$F$5,'Sponsor Response Form (SRF)'!F4221),COUNTIF('SRF Drop Downs'!$C$2:$C$4,'Sponsor Response Form (SRF)'!G4221),COUNTIF('SRF Drop Downs'!$D$2:$D$6,'Sponsor Response Form (SRF)'!H4221),COUNTIF('SRF Drop Downs'!$A$2:$A$5,'Sponsor Response Form (SRF)'!I4221),COUNTIF('SRF Drop Downs'!$A$2:$A$4,'Sponsor Response Form (SRF)'!J4221),COUNTIF('SRF Drop Downs'!$A$2:$A$5,'Sponsor Response Form (SRF)'!K4221),COUNTIF('SRF Drop Downs'!$E$2:$E$7,'Sponsor Response Form (SRF)'!L4221),COUNTIF('SRF Drop Downs'!$A$2:$A$4,'Sponsor Response Form (SRF)'!M4221),COUNTIF('SRF Drop Downs'!$A$2:$A$4,'Sponsor Response Form (SRF)'!N4221),COUNTIF('SRF Drop Downs'!$A$2:$A$4,'Sponsor Response Form (SRF)'!O4221),COUNTIF('SRF Drop Downs'!$A$2:$A$4,'Sponsor Response Form (SRF)'!P4221),COUNTIF('SRF Drop Downs'!$A$2:$A$4,'Sponsor Response Form (SRF)'!Q4221),COUNTIF('SRF Drop Downs'!$A$2:$A$4,'Sponsor Response Form (SRF)'!R4221),COUNTIF('SRF Drop Downs'!$A$2:$A$4,'Sponsor Response Form (SRF)'!S4221)),"Complete","Incomplete"))</f>
        <v/>
      </c>
      <c r="U4221" s="26" t="str">
        <f>IF(T4221="Complete",IF(AND(NOT(ISNA(VLOOKUP(CONCATENATE(E4221,F4221,G4221,H4221,I4221,J4221,K4221,L4221),'SRF Drop Downs'!G:G,1,FALSE))),IF(AND(H4221&lt;&gt;"C3",L4221&lt;&gt;"O5"),IF(SUM(COUNTIF(M4221:S4221,"Y"),COUNTIF(M4221:S4221,"N"))=0,"V","I"),IF(COUNTIF(M4221:S4221,"Y"),"V","I"))="V", IF(AND('Sponsor Response Form (SRF)'!E4221="M1", COUNTIF('OMS Response Form (ORF)'!D:D, C4221)&gt;0), "I", "V")="V"), "Valid","Invalid")," ")</f>
        <v xml:space="preserve"> </v>
      </c>
    </row>
    <row r="4222" spans="2:21" x14ac:dyDescent="0.35">
      <c r="B4222" s="70"/>
      <c r="C4222" s="71"/>
      <c r="D4222" s="72"/>
      <c r="E4222" s="73"/>
      <c r="F4222" s="73"/>
      <c r="G4222" s="73"/>
      <c r="H4222" s="73"/>
      <c r="I4222" s="73"/>
      <c r="J4222" s="73"/>
      <c r="K4222" s="73"/>
      <c r="L4222" s="73"/>
      <c r="M4222" s="73"/>
      <c r="N4222" s="73"/>
      <c r="O4222" s="73"/>
      <c r="P4222" s="73"/>
      <c r="Q4222" s="73"/>
      <c r="R4222" s="73"/>
      <c r="S4222" s="73"/>
      <c r="T4222" s="25" t="str">
        <f>IF(COUNTA(B4222:S4222)=0,"",IF(AND(COUNTA(B4222:D4222)=3,COUNTIF('SRF Drop Downs'!$B$2:$B$5,'Sponsor Response Form (SRF)'!E4222),COUNTIF('SRF Drop Downs'!$F$2:$F$5,'Sponsor Response Form (SRF)'!F4222),COUNTIF('SRF Drop Downs'!$C$2:$C$4,'Sponsor Response Form (SRF)'!G4222),COUNTIF('SRF Drop Downs'!$D$2:$D$6,'Sponsor Response Form (SRF)'!H4222),COUNTIF('SRF Drop Downs'!$A$2:$A$5,'Sponsor Response Form (SRF)'!I4222),COUNTIF('SRF Drop Downs'!$A$2:$A$4,'Sponsor Response Form (SRF)'!J4222),COUNTIF('SRF Drop Downs'!$A$2:$A$5,'Sponsor Response Form (SRF)'!K4222),COUNTIF('SRF Drop Downs'!$E$2:$E$7,'Sponsor Response Form (SRF)'!L4222),COUNTIF('SRF Drop Downs'!$A$2:$A$4,'Sponsor Response Form (SRF)'!M4222),COUNTIF('SRF Drop Downs'!$A$2:$A$4,'Sponsor Response Form (SRF)'!N4222),COUNTIF('SRF Drop Downs'!$A$2:$A$4,'Sponsor Response Form (SRF)'!O4222),COUNTIF('SRF Drop Downs'!$A$2:$A$4,'Sponsor Response Form (SRF)'!P4222),COUNTIF('SRF Drop Downs'!$A$2:$A$4,'Sponsor Response Form (SRF)'!Q4222),COUNTIF('SRF Drop Downs'!$A$2:$A$4,'Sponsor Response Form (SRF)'!R4222),COUNTIF('SRF Drop Downs'!$A$2:$A$4,'Sponsor Response Form (SRF)'!S4222)),"Complete","Incomplete"))</f>
        <v/>
      </c>
      <c r="U4222" s="26" t="str">
        <f>IF(T4222="Complete",IF(AND(NOT(ISNA(VLOOKUP(CONCATENATE(E4222,F4222,G4222,H4222,I4222,J4222,K4222,L4222),'SRF Drop Downs'!G:G,1,FALSE))),IF(AND(H4222&lt;&gt;"C3",L4222&lt;&gt;"O5"),IF(SUM(COUNTIF(M4222:S4222,"Y"),COUNTIF(M4222:S4222,"N"))=0,"V","I"),IF(COUNTIF(M4222:S4222,"Y"),"V","I"))="V", IF(AND('Sponsor Response Form (SRF)'!E4222="M1", COUNTIF('OMS Response Form (ORF)'!D:D, C4222)&gt;0), "I", "V")="V"), "Valid","Invalid")," ")</f>
        <v xml:space="preserve"> </v>
      </c>
    </row>
    <row r="4223" spans="2:21" x14ac:dyDescent="0.35">
      <c r="B4223" s="70"/>
      <c r="C4223" s="71"/>
      <c r="D4223" s="72"/>
      <c r="E4223" s="73"/>
      <c r="F4223" s="73"/>
      <c r="G4223" s="73"/>
      <c r="H4223" s="73"/>
      <c r="I4223" s="73"/>
      <c r="J4223" s="73"/>
      <c r="K4223" s="73"/>
      <c r="L4223" s="73"/>
      <c r="M4223" s="73"/>
      <c r="N4223" s="73"/>
      <c r="O4223" s="73"/>
      <c r="P4223" s="73"/>
      <c r="Q4223" s="73"/>
      <c r="R4223" s="73"/>
      <c r="S4223" s="73"/>
      <c r="T4223" s="25" t="str">
        <f>IF(COUNTA(B4223:S4223)=0,"",IF(AND(COUNTA(B4223:D4223)=3,COUNTIF('SRF Drop Downs'!$B$2:$B$5,'Sponsor Response Form (SRF)'!E4223),COUNTIF('SRF Drop Downs'!$F$2:$F$5,'Sponsor Response Form (SRF)'!F4223),COUNTIF('SRF Drop Downs'!$C$2:$C$4,'Sponsor Response Form (SRF)'!G4223),COUNTIF('SRF Drop Downs'!$D$2:$D$6,'Sponsor Response Form (SRF)'!H4223),COUNTIF('SRF Drop Downs'!$A$2:$A$5,'Sponsor Response Form (SRF)'!I4223),COUNTIF('SRF Drop Downs'!$A$2:$A$4,'Sponsor Response Form (SRF)'!J4223),COUNTIF('SRF Drop Downs'!$A$2:$A$5,'Sponsor Response Form (SRF)'!K4223),COUNTIF('SRF Drop Downs'!$E$2:$E$7,'Sponsor Response Form (SRF)'!L4223),COUNTIF('SRF Drop Downs'!$A$2:$A$4,'Sponsor Response Form (SRF)'!M4223),COUNTIF('SRF Drop Downs'!$A$2:$A$4,'Sponsor Response Form (SRF)'!N4223),COUNTIF('SRF Drop Downs'!$A$2:$A$4,'Sponsor Response Form (SRF)'!O4223),COUNTIF('SRF Drop Downs'!$A$2:$A$4,'Sponsor Response Form (SRF)'!P4223),COUNTIF('SRF Drop Downs'!$A$2:$A$4,'Sponsor Response Form (SRF)'!Q4223),COUNTIF('SRF Drop Downs'!$A$2:$A$4,'Sponsor Response Form (SRF)'!R4223),COUNTIF('SRF Drop Downs'!$A$2:$A$4,'Sponsor Response Form (SRF)'!S4223)),"Complete","Incomplete"))</f>
        <v/>
      </c>
      <c r="U4223" s="26" t="str">
        <f>IF(T4223="Complete",IF(AND(NOT(ISNA(VLOOKUP(CONCATENATE(E4223,F4223,G4223,H4223,I4223,J4223,K4223,L4223),'SRF Drop Downs'!G:G,1,FALSE))),IF(AND(H4223&lt;&gt;"C3",L4223&lt;&gt;"O5"),IF(SUM(COUNTIF(M4223:S4223,"Y"),COUNTIF(M4223:S4223,"N"))=0,"V","I"),IF(COUNTIF(M4223:S4223,"Y"),"V","I"))="V", IF(AND('Sponsor Response Form (SRF)'!E4223="M1", COUNTIF('OMS Response Form (ORF)'!D:D, C4223)&gt;0), "I", "V")="V"), "Valid","Invalid")," ")</f>
        <v xml:space="preserve"> </v>
      </c>
    </row>
    <row r="4224" spans="2:21" x14ac:dyDescent="0.35">
      <c r="B4224" s="70"/>
      <c r="C4224" s="71"/>
      <c r="D4224" s="72"/>
      <c r="E4224" s="73"/>
      <c r="F4224" s="73"/>
      <c r="G4224" s="73"/>
      <c r="H4224" s="73"/>
      <c r="I4224" s="73"/>
      <c r="J4224" s="73"/>
      <c r="K4224" s="73"/>
      <c r="L4224" s="73"/>
      <c r="M4224" s="73"/>
      <c r="N4224" s="73"/>
      <c r="O4224" s="73"/>
      <c r="P4224" s="73"/>
      <c r="Q4224" s="73"/>
      <c r="R4224" s="73"/>
      <c r="S4224" s="73"/>
      <c r="T4224" s="25" t="str">
        <f>IF(COUNTA(B4224:S4224)=0,"",IF(AND(COUNTA(B4224:D4224)=3,COUNTIF('SRF Drop Downs'!$B$2:$B$5,'Sponsor Response Form (SRF)'!E4224),COUNTIF('SRF Drop Downs'!$F$2:$F$5,'Sponsor Response Form (SRF)'!F4224),COUNTIF('SRF Drop Downs'!$C$2:$C$4,'Sponsor Response Form (SRF)'!G4224),COUNTIF('SRF Drop Downs'!$D$2:$D$6,'Sponsor Response Form (SRF)'!H4224),COUNTIF('SRF Drop Downs'!$A$2:$A$5,'Sponsor Response Form (SRF)'!I4224),COUNTIF('SRF Drop Downs'!$A$2:$A$4,'Sponsor Response Form (SRF)'!J4224),COUNTIF('SRF Drop Downs'!$A$2:$A$5,'Sponsor Response Form (SRF)'!K4224),COUNTIF('SRF Drop Downs'!$E$2:$E$7,'Sponsor Response Form (SRF)'!L4224),COUNTIF('SRF Drop Downs'!$A$2:$A$4,'Sponsor Response Form (SRF)'!M4224),COUNTIF('SRF Drop Downs'!$A$2:$A$4,'Sponsor Response Form (SRF)'!N4224),COUNTIF('SRF Drop Downs'!$A$2:$A$4,'Sponsor Response Form (SRF)'!O4224),COUNTIF('SRF Drop Downs'!$A$2:$A$4,'Sponsor Response Form (SRF)'!P4224),COUNTIF('SRF Drop Downs'!$A$2:$A$4,'Sponsor Response Form (SRF)'!Q4224),COUNTIF('SRF Drop Downs'!$A$2:$A$4,'Sponsor Response Form (SRF)'!R4224),COUNTIF('SRF Drop Downs'!$A$2:$A$4,'Sponsor Response Form (SRF)'!S4224)),"Complete","Incomplete"))</f>
        <v/>
      </c>
      <c r="U4224" s="26" t="str">
        <f>IF(T4224="Complete",IF(AND(NOT(ISNA(VLOOKUP(CONCATENATE(E4224,F4224,G4224,H4224,I4224,J4224,K4224,L4224),'SRF Drop Downs'!G:G,1,FALSE))),IF(AND(H4224&lt;&gt;"C3",L4224&lt;&gt;"O5"),IF(SUM(COUNTIF(M4224:S4224,"Y"),COUNTIF(M4224:S4224,"N"))=0,"V","I"),IF(COUNTIF(M4224:S4224,"Y"),"V","I"))="V", IF(AND('Sponsor Response Form (SRF)'!E4224="M1", COUNTIF('OMS Response Form (ORF)'!D:D, C4224)&gt;0), "I", "V")="V"), "Valid","Invalid")," ")</f>
        <v xml:space="preserve"> </v>
      </c>
    </row>
    <row r="4225" spans="2:21" x14ac:dyDescent="0.35">
      <c r="B4225" s="70"/>
      <c r="C4225" s="71"/>
      <c r="D4225" s="72"/>
      <c r="E4225" s="73"/>
      <c r="F4225" s="73"/>
      <c r="G4225" s="73"/>
      <c r="H4225" s="73"/>
      <c r="I4225" s="73"/>
      <c r="J4225" s="73"/>
      <c r="K4225" s="73"/>
      <c r="L4225" s="73"/>
      <c r="M4225" s="73"/>
      <c r="N4225" s="73"/>
      <c r="O4225" s="73"/>
      <c r="P4225" s="73"/>
      <c r="Q4225" s="73"/>
      <c r="R4225" s="73"/>
      <c r="S4225" s="73"/>
      <c r="T4225" s="25" t="str">
        <f>IF(COUNTA(B4225:S4225)=0,"",IF(AND(COUNTA(B4225:D4225)=3,COUNTIF('SRF Drop Downs'!$B$2:$B$5,'Sponsor Response Form (SRF)'!E4225),COUNTIF('SRF Drop Downs'!$F$2:$F$5,'Sponsor Response Form (SRF)'!F4225),COUNTIF('SRF Drop Downs'!$C$2:$C$4,'Sponsor Response Form (SRF)'!G4225),COUNTIF('SRF Drop Downs'!$D$2:$D$6,'Sponsor Response Form (SRF)'!H4225),COUNTIF('SRF Drop Downs'!$A$2:$A$5,'Sponsor Response Form (SRF)'!I4225),COUNTIF('SRF Drop Downs'!$A$2:$A$4,'Sponsor Response Form (SRF)'!J4225),COUNTIF('SRF Drop Downs'!$A$2:$A$5,'Sponsor Response Form (SRF)'!K4225),COUNTIF('SRF Drop Downs'!$E$2:$E$7,'Sponsor Response Form (SRF)'!L4225),COUNTIF('SRF Drop Downs'!$A$2:$A$4,'Sponsor Response Form (SRF)'!M4225),COUNTIF('SRF Drop Downs'!$A$2:$A$4,'Sponsor Response Form (SRF)'!N4225),COUNTIF('SRF Drop Downs'!$A$2:$A$4,'Sponsor Response Form (SRF)'!O4225),COUNTIF('SRF Drop Downs'!$A$2:$A$4,'Sponsor Response Form (SRF)'!P4225),COUNTIF('SRF Drop Downs'!$A$2:$A$4,'Sponsor Response Form (SRF)'!Q4225),COUNTIF('SRF Drop Downs'!$A$2:$A$4,'Sponsor Response Form (SRF)'!R4225),COUNTIF('SRF Drop Downs'!$A$2:$A$4,'Sponsor Response Form (SRF)'!S4225)),"Complete","Incomplete"))</f>
        <v/>
      </c>
      <c r="U4225" s="26" t="str">
        <f>IF(T4225="Complete",IF(AND(NOT(ISNA(VLOOKUP(CONCATENATE(E4225,F4225,G4225,H4225,I4225,J4225,K4225,L4225),'SRF Drop Downs'!G:G,1,FALSE))),IF(AND(H4225&lt;&gt;"C3",L4225&lt;&gt;"O5"),IF(SUM(COUNTIF(M4225:S4225,"Y"),COUNTIF(M4225:S4225,"N"))=0,"V","I"),IF(COUNTIF(M4225:S4225,"Y"),"V","I"))="V", IF(AND('Sponsor Response Form (SRF)'!E4225="M1", COUNTIF('OMS Response Form (ORF)'!D:D, C4225)&gt;0), "I", "V")="V"), "Valid","Invalid")," ")</f>
        <v xml:space="preserve"> </v>
      </c>
    </row>
    <row r="4226" spans="2:21" x14ac:dyDescent="0.35">
      <c r="B4226" s="70"/>
      <c r="C4226" s="71"/>
      <c r="D4226" s="72"/>
      <c r="E4226" s="73"/>
      <c r="F4226" s="73"/>
      <c r="G4226" s="73"/>
      <c r="H4226" s="73"/>
      <c r="I4226" s="73"/>
      <c r="J4226" s="73"/>
      <c r="K4226" s="73"/>
      <c r="L4226" s="73"/>
      <c r="M4226" s="73"/>
      <c r="N4226" s="73"/>
      <c r="O4226" s="73"/>
      <c r="P4226" s="73"/>
      <c r="Q4226" s="73"/>
      <c r="R4226" s="73"/>
      <c r="S4226" s="73"/>
      <c r="T4226" s="25" t="str">
        <f>IF(COUNTA(B4226:S4226)=0,"",IF(AND(COUNTA(B4226:D4226)=3,COUNTIF('SRF Drop Downs'!$B$2:$B$5,'Sponsor Response Form (SRF)'!E4226),COUNTIF('SRF Drop Downs'!$F$2:$F$5,'Sponsor Response Form (SRF)'!F4226),COUNTIF('SRF Drop Downs'!$C$2:$C$4,'Sponsor Response Form (SRF)'!G4226),COUNTIF('SRF Drop Downs'!$D$2:$D$6,'Sponsor Response Form (SRF)'!H4226),COUNTIF('SRF Drop Downs'!$A$2:$A$5,'Sponsor Response Form (SRF)'!I4226),COUNTIF('SRF Drop Downs'!$A$2:$A$4,'Sponsor Response Form (SRF)'!J4226),COUNTIF('SRF Drop Downs'!$A$2:$A$5,'Sponsor Response Form (SRF)'!K4226),COUNTIF('SRF Drop Downs'!$E$2:$E$7,'Sponsor Response Form (SRF)'!L4226),COUNTIF('SRF Drop Downs'!$A$2:$A$4,'Sponsor Response Form (SRF)'!M4226),COUNTIF('SRF Drop Downs'!$A$2:$A$4,'Sponsor Response Form (SRF)'!N4226),COUNTIF('SRF Drop Downs'!$A$2:$A$4,'Sponsor Response Form (SRF)'!O4226),COUNTIF('SRF Drop Downs'!$A$2:$A$4,'Sponsor Response Form (SRF)'!P4226),COUNTIF('SRF Drop Downs'!$A$2:$A$4,'Sponsor Response Form (SRF)'!Q4226),COUNTIF('SRF Drop Downs'!$A$2:$A$4,'Sponsor Response Form (SRF)'!R4226),COUNTIF('SRF Drop Downs'!$A$2:$A$4,'Sponsor Response Form (SRF)'!S4226)),"Complete","Incomplete"))</f>
        <v/>
      </c>
      <c r="U4226" s="26" t="str">
        <f>IF(T4226="Complete",IF(AND(NOT(ISNA(VLOOKUP(CONCATENATE(E4226,F4226,G4226,H4226,I4226,J4226,K4226,L4226),'SRF Drop Downs'!G:G,1,FALSE))),IF(AND(H4226&lt;&gt;"C3",L4226&lt;&gt;"O5"),IF(SUM(COUNTIF(M4226:S4226,"Y"),COUNTIF(M4226:S4226,"N"))=0,"V","I"),IF(COUNTIF(M4226:S4226,"Y"),"V","I"))="V", IF(AND('Sponsor Response Form (SRF)'!E4226="M1", COUNTIF('OMS Response Form (ORF)'!D:D, C4226)&gt;0), "I", "V")="V"), "Valid","Invalid")," ")</f>
        <v xml:space="preserve"> </v>
      </c>
    </row>
    <row r="4227" spans="2:21" x14ac:dyDescent="0.35">
      <c r="B4227" s="70"/>
      <c r="C4227" s="71"/>
      <c r="D4227" s="72"/>
      <c r="E4227" s="73"/>
      <c r="F4227" s="73"/>
      <c r="G4227" s="73"/>
      <c r="H4227" s="73"/>
      <c r="I4227" s="73"/>
      <c r="J4227" s="73"/>
      <c r="K4227" s="73"/>
      <c r="L4227" s="73"/>
      <c r="M4227" s="73"/>
      <c r="N4227" s="73"/>
      <c r="O4227" s="73"/>
      <c r="P4227" s="73"/>
      <c r="Q4227" s="73"/>
      <c r="R4227" s="73"/>
      <c r="S4227" s="73"/>
      <c r="T4227" s="25" t="str">
        <f>IF(COUNTA(B4227:S4227)=0,"",IF(AND(COUNTA(B4227:D4227)=3,COUNTIF('SRF Drop Downs'!$B$2:$B$5,'Sponsor Response Form (SRF)'!E4227),COUNTIF('SRF Drop Downs'!$F$2:$F$5,'Sponsor Response Form (SRF)'!F4227),COUNTIF('SRF Drop Downs'!$C$2:$C$4,'Sponsor Response Form (SRF)'!G4227),COUNTIF('SRF Drop Downs'!$D$2:$D$6,'Sponsor Response Form (SRF)'!H4227),COUNTIF('SRF Drop Downs'!$A$2:$A$5,'Sponsor Response Form (SRF)'!I4227),COUNTIF('SRF Drop Downs'!$A$2:$A$4,'Sponsor Response Form (SRF)'!J4227),COUNTIF('SRF Drop Downs'!$A$2:$A$5,'Sponsor Response Form (SRF)'!K4227),COUNTIF('SRF Drop Downs'!$E$2:$E$7,'Sponsor Response Form (SRF)'!L4227),COUNTIF('SRF Drop Downs'!$A$2:$A$4,'Sponsor Response Form (SRF)'!M4227),COUNTIF('SRF Drop Downs'!$A$2:$A$4,'Sponsor Response Form (SRF)'!N4227),COUNTIF('SRF Drop Downs'!$A$2:$A$4,'Sponsor Response Form (SRF)'!O4227),COUNTIF('SRF Drop Downs'!$A$2:$A$4,'Sponsor Response Form (SRF)'!P4227),COUNTIF('SRF Drop Downs'!$A$2:$A$4,'Sponsor Response Form (SRF)'!Q4227),COUNTIF('SRF Drop Downs'!$A$2:$A$4,'Sponsor Response Form (SRF)'!R4227),COUNTIF('SRF Drop Downs'!$A$2:$A$4,'Sponsor Response Form (SRF)'!S4227)),"Complete","Incomplete"))</f>
        <v/>
      </c>
      <c r="U4227" s="26" t="str">
        <f>IF(T4227="Complete",IF(AND(NOT(ISNA(VLOOKUP(CONCATENATE(E4227,F4227,G4227,H4227,I4227,J4227,K4227,L4227),'SRF Drop Downs'!G:G,1,FALSE))),IF(AND(H4227&lt;&gt;"C3",L4227&lt;&gt;"O5"),IF(SUM(COUNTIF(M4227:S4227,"Y"),COUNTIF(M4227:S4227,"N"))=0,"V","I"),IF(COUNTIF(M4227:S4227,"Y"),"V","I"))="V", IF(AND('Sponsor Response Form (SRF)'!E4227="M1", COUNTIF('OMS Response Form (ORF)'!D:D, C4227)&gt;0), "I", "V")="V"), "Valid","Invalid")," ")</f>
        <v xml:space="preserve"> </v>
      </c>
    </row>
    <row r="4228" spans="2:21" x14ac:dyDescent="0.35">
      <c r="B4228" s="70"/>
      <c r="C4228" s="71"/>
      <c r="D4228" s="72"/>
      <c r="E4228" s="73"/>
      <c r="F4228" s="73"/>
      <c r="G4228" s="73"/>
      <c r="H4228" s="73"/>
      <c r="I4228" s="73"/>
      <c r="J4228" s="73"/>
      <c r="K4228" s="73"/>
      <c r="L4228" s="73"/>
      <c r="M4228" s="73"/>
      <c r="N4228" s="73"/>
      <c r="O4228" s="73"/>
      <c r="P4228" s="73"/>
      <c r="Q4228" s="73"/>
      <c r="R4228" s="73"/>
      <c r="S4228" s="73"/>
      <c r="T4228" s="25" t="str">
        <f>IF(COUNTA(B4228:S4228)=0,"",IF(AND(COUNTA(B4228:D4228)=3,COUNTIF('SRF Drop Downs'!$B$2:$B$5,'Sponsor Response Form (SRF)'!E4228),COUNTIF('SRF Drop Downs'!$F$2:$F$5,'Sponsor Response Form (SRF)'!F4228),COUNTIF('SRF Drop Downs'!$C$2:$C$4,'Sponsor Response Form (SRF)'!G4228),COUNTIF('SRF Drop Downs'!$D$2:$D$6,'Sponsor Response Form (SRF)'!H4228),COUNTIF('SRF Drop Downs'!$A$2:$A$5,'Sponsor Response Form (SRF)'!I4228),COUNTIF('SRF Drop Downs'!$A$2:$A$4,'Sponsor Response Form (SRF)'!J4228),COUNTIF('SRF Drop Downs'!$A$2:$A$5,'Sponsor Response Form (SRF)'!K4228),COUNTIF('SRF Drop Downs'!$E$2:$E$7,'Sponsor Response Form (SRF)'!L4228),COUNTIF('SRF Drop Downs'!$A$2:$A$4,'Sponsor Response Form (SRF)'!M4228),COUNTIF('SRF Drop Downs'!$A$2:$A$4,'Sponsor Response Form (SRF)'!N4228),COUNTIF('SRF Drop Downs'!$A$2:$A$4,'Sponsor Response Form (SRF)'!O4228),COUNTIF('SRF Drop Downs'!$A$2:$A$4,'Sponsor Response Form (SRF)'!P4228),COUNTIF('SRF Drop Downs'!$A$2:$A$4,'Sponsor Response Form (SRF)'!Q4228),COUNTIF('SRF Drop Downs'!$A$2:$A$4,'Sponsor Response Form (SRF)'!R4228),COUNTIF('SRF Drop Downs'!$A$2:$A$4,'Sponsor Response Form (SRF)'!S4228)),"Complete","Incomplete"))</f>
        <v/>
      </c>
      <c r="U4228" s="26" t="str">
        <f>IF(T4228="Complete",IF(AND(NOT(ISNA(VLOOKUP(CONCATENATE(E4228,F4228,G4228,H4228,I4228,J4228,K4228,L4228),'SRF Drop Downs'!G:G,1,FALSE))),IF(AND(H4228&lt;&gt;"C3",L4228&lt;&gt;"O5"),IF(SUM(COUNTIF(M4228:S4228,"Y"),COUNTIF(M4228:S4228,"N"))=0,"V","I"),IF(COUNTIF(M4228:S4228,"Y"),"V","I"))="V", IF(AND('Sponsor Response Form (SRF)'!E4228="M1", COUNTIF('OMS Response Form (ORF)'!D:D, C4228)&gt;0), "I", "V")="V"), "Valid","Invalid")," ")</f>
        <v xml:space="preserve"> </v>
      </c>
    </row>
    <row r="4229" spans="2:21" x14ac:dyDescent="0.35">
      <c r="B4229" s="70"/>
      <c r="C4229" s="71"/>
      <c r="D4229" s="72"/>
      <c r="E4229" s="73"/>
      <c r="F4229" s="73"/>
      <c r="G4229" s="73"/>
      <c r="H4229" s="73"/>
      <c r="I4229" s="73"/>
      <c r="J4229" s="73"/>
      <c r="K4229" s="73"/>
      <c r="L4229" s="73"/>
      <c r="M4229" s="73"/>
      <c r="N4229" s="73"/>
      <c r="O4229" s="73"/>
      <c r="P4229" s="73"/>
      <c r="Q4229" s="73"/>
      <c r="R4229" s="73"/>
      <c r="S4229" s="73"/>
      <c r="T4229" s="25" t="str">
        <f>IF(COUNTA(B4229:S4229)=0,"",IF(AND(COUNTA(B4229:D4229)=3,COUNTIF('SRF Drop Downs'!$B$2:$B$5,'Sponsor Response Form (SRF)'!E4229),COUNTIF('SRF Drop Downs'!$F$2:$F$5,'Sponsor Response Form (SRF)'!F4229),COUNTIF('SRF Drop Downs'!$C$2:$C$4,'Sponsor Response Form (SRF)'!G4229),COUNTIF('SRF Drop Downs'!$D$2:$D$6,'Sponsor Response Form (SRF)'!H4229),COUNTIF('SRF Drop Downs'!$A$2:$A$5,'Sponsor Response Form (SRF)'!I4229),COUNTIF('SRF Drop Downs'!$A$2:$A$4,'Sponsor Response Form (SRF)'!J4229),COUNTIF('SRF Drop Downs'!$A$2:$A$5,'Sponsor Response Form (SRF)'!K4229),COUNTIF('SRF Drop Downs'!$E$2:$E$7,'Sponsor Response Form (SRF)'!L4229),COUNTIF('SRF Drop Downs'!$A$2:$A$4,'Sponsor Response Form (SRF)'!M4229),COUNTIF('SRF Drop Downs'!$A$2:$A$4,'Sponsor Response Form (SRF)'!N4229),COUNTIF('SRF Drop Downs'!$A$2:$A$4,'Sponsor Response Form (SRF)'!O4229),COUNTIF('SRF Drop Downs'!$A$2:$A$4,'Sponsor Response Form (SRF)'!P4229),COUNTIF('SRF Drop Downs'!$A$2:$A$4,'Sponsor Response Form (SRF)'!Q4229),COUNTIF('SRF Drop Downs'!$A$2:$A$4,'Sponsor Response Form (SRF)'!R4229),COUNTIF('SRF Drop Downs'!$A$2:$A$4,'Sponsor Response Form (SRF)'!S4229)),"Complete","Incomplete"))</f>
        <v/>
      </c>
      <c r="U4229" s="26" t="str">
        <f>IF(T4229="Complete",IF(AND(NOT(ISNA(VLOOKUP(CONCATENATE(E4229,F4229,G4229,H4229,I4229,J4229,K4229,L4229),'SRF Drop Downs'!G:G,1,FALSE))),IF(AND(H4229&lt;&gt;"C3",L4229&lt;&gt;"O5"),IF(SUM(COUNTIF(M4229:S4229,"Y"),COUNTIF(M4229:S4229,"N"))=0,"V","I"),IF(COUNTIF(M4229:S4229,"Y"),"V","I"))="V", IF(AND('Sponsor Response Form (SRF)'!E4229="M1", COUNTIF('OMS Response Form (ORF)'!D:D, C4229)&gt;0), "I", "V")="V"), "Valid","Invalid")," ")</f>
        <v xml:space="preserve"> </v>
      </c>
    </row>
    <row r="4230" spans="2:21" x14ac:dyDescent="0.35">
      <c r="B4230" s="70"/>
      <c r="C4230" s="71"/>
      <c r="D4230" s="72"/>
      <c r="E4230" s="73"/>
      <c r="F4230" s="73"/>
      <c r="G4230" s="73"/>
      <c r="H4230" s="73"/>
      <c r="I4230" s="73"/>
      <c r="J4230" s="73"/>
      <c r="K4230" s="73"/>
      <c r="L4230" s="73"/>
      <c r="M4230" s="73"/>
      <c r="N4230" s="73"/>
      <c r="O4230" s="73"/>
      <c r="P4230" s="73"/>
      <c r="Q4230" s="73"/>
      <c r="R4230" s="73"/>
      <c r="S4230" s="73"/>
      <c r="T4230" s="25" t="str">
        <f>IF(COUNTA(B4230:S4230)=0,"",IF(AND(COUNTA(B4230:D4230)=3,COUNTIF('SRF Drop Downs'!$B$2:$B$5,'Sponsor Response Form (SRF)'!E4230),COUNTIF('SRF Drop Downs'!$F$2:$F$5,'Sponsor Response Form (SRF)'!F4230),COUNTIF('SRF Drop Downs'!$C$2:$C$4,'Sponsor Response Form (SRF)'!G4230),COUNTIF('SRF Drop Downs'!$D$2:$D$6,'Sponsor Response Form (SRF)'!H4230),COUNTIF('SRF Drop Downs'!$A$2:$A$5,'Sponsor Response Form (SRF)'!I4230),COUNTIF('SRF Drop Downs'!$A$2:$A$4,'Sponsor Response Form (SRF)'!J4230),COUNTIF('SRF Drop Downs'!$A$2:$A$5,'Sponsor Response Form (SRF)'!K4230),COUNTIF('SRF Drop Downs'!$E$2:$E$7,'Sponsor Response Form (SRF)'!L4230),COUNTIF('SRF Drop Downs'!$A$2:$A$4,'Sponsor Response Form (SRF)'!M4230),COUNTIF('SRF Drop Downs'!$A$2:$A$4,'Sponsor Response Form (SRF)'!N4230),COUNTIF('SRF Drop Downs'!$A$2:$A$4,'Sponsor Response Form (SRF)'!O4230),COUNTIF('SRF Drop Downs'!$A$2:$A$4,'Sponsor Response Form (SRF)'!P4230),COUNTIF('SRF Drop Downs'!$A$2:$A$4,'Sponsor Response Form (SRF)'!Q4230),COUNTIF('SRF Drop Downs'!$A$2:$A$4,'Sponsor Response Form (SRF)'!R4230),COUNTIF('SRF Drop Downs'!$A$2:$A$4,'Sponsor Response Form (SRF)'!S4230)),"Complete","Incomplete"))</f>
        <v/>
      </c>
      <c r="U4230" s="26" t="str">
        <f>IF(T4230="Complete",IF(AND(NOT(ISNA(VLOOKUP(CONCATENATE(E4230,F4230,G4230,H4230,I4230,J4230,K4230,L4230),'SRF Drop Downs'!G:G,1,FALSE))),IF(AND(H4230&lt;&gt;"C3",L4230&lt;&gt;"O5"),IF(SUM(COUNTIF(M4230:S4230,"Y"),COUNTIF(M4230:S4230,"N"))=0,"V","I"),IF(COUNTIF(M4230:S4230,"Y"),"V","I"))="V", IF(AND('Sponsor Response Form (SRF)'!E4230="M1", COUNTIF('OMS Response Form (ORF)'!D:D, C4230)&gt;0), "I", "V")="V"), "Valid","Invalid")," ")</f>
        <v xml:space="preserve"> </v>
      </c>
    </row>
    <row r="4231" spans="2:21" x14ac:dyDescent="0.35">
      <c r="B4231" s="70"/>
      <c r="C4231" s="71"/>
      <c r="D4231" s="72"/>
      <c r="E4231" s="73"/>
      <c r="F4231" s="73"/>
      <c r="G4231" s="73"/>
      <c r="H4231" s="73"/>
      <c r="I4231" s="73"/>
      <c r="J4231" s="73"/>
      <c r="K4231" s="73"/>
      <c r="L4231" s="73"/>
      <c r="M4231" s="73"/>
      <c r="N4231" s="73"/>
      <c r="O4231" s="73"/>
      <c r="P4231" s="73"/>
      <c r="Q4231" s="73"/>
      <c r="R4231" s="73"/>
      <c r="S4231" s="73"/>
      <c r="T4231" s="25" t="str">
        <f>IF(COUNTA(B4231:S4231)=0,"",IF(AND(COUNTA(B4231:D4231)=3,COUNTIF('SRF Drop Downs'!$B$2:$B$5,'Sponsor Response Form (SRF)'!E4231),COUNTIF('SRF Drop Downs'!$F$2:$F$5,'Sponsor Response Form (SRF)'!F4231),COUNTIF('SRF Drop Downs'!$C$2:$C$4,'Sponsor Response Form (SRF)'!G4231),COUNTIF('SRF Drop Downs'!$D$2:$D$6,'Sponsor Response Form (SRF)'!H4231),COUNTIF('SRF Drop Downs'!$A$2:$A$5,'Sponsor Response Form (SRF)'!I4231),COUNTIF('SRF Drop Downs'!$A$2:$A$4,'Sponsor Response Form (SRF)'!J4231),COUNTIF('SRF Drop Downs'!$A$2:$A$5,'Sponsor Response Form (SRF)'!K4231),COUNTIF('SRF Drop Downs'!$E$2:$E$7,'Sponsor Response Form (SRF)'!L4231),COUNTIF('SRF Drop Downs'!$A$2:$A$4,'Sponsor Response Form (SRF)'!M4231),COUNTIF('SRF Drop Downs'!$A$2:$A$4,'Sponsor Response Form (SRF)'!N4231),COUNTIF('SRF Drop Downs'!$A$2:$A$4,'Sponsor Response Form (SRF)'!O4231),COUNTIF('SRF Drop Downs'!$A$2:$A$4,'Sponsor Response Form (SRF)'!P4231),COUNTIF('SRF Drop Downs'!$A$2:$A$4,'Sponsor Response Form (SRF)'!Q4231),COUNTIF('SRF Drop Downs'!$A$2:$A$4,'Sponsor Response Form (SRF)'!R4231),COUNTIF('SRF Drop Downs'!$A$2:$A$4,'Sponsor Response Form (SRF)'!S4231)),"Complete","Incomplete"))</f>
        <v/>
      </c>
      <c r="U4231" s="26" t="str">
        <f>IF(T4231="Complete",IF(AND(NOT(ISNA(VLOOKUP(CONCATENATE(E4231,F4231,G4231,H4231,I4231,J4231,K4231,L4231),'SRF Drop Downs'!G:G,1,FALSE))),IF(AND(H4231&lt;&gt;"C3",L4231&lt;&gt;"O5"),IF(SUM(COUNTIF(M4231:S4231,"Y"),COUNTIF(M4231:S4231,"N"))=0,"V","I"),IF(COUNTIF(M4231:S4231,"Y"),"V","I"))="V", IF(AND('Sponsor Response Form (SRF)'!E4231="M1", COUNTIF('OMS Response Form (ORF)'!D:D, C4231)&gt;0), "I", "V")="V"), "Valid","Invalid")," ")</f>
        <v xml:space="preserve"> </v>
      </c>
    </row>
    <row r="4232" spans="2:21" x14ac:dyDescent="0.35">
      <c r="B4232" s="70"/>
      <c r="C4232" s="71"/>
      <c r="D4232" s="72"/>
      <c r="E4232" s="73"/>
      <c r="F4232" s="73"/>
      <c r="G4232" s="73"/>
      <c r="H4232" s="73"/>
      <c r="I4232" s="73"/>
      <c r="J4232" s="73"/>
      <c r="K4232" s="73"/>
      <c r="L4232" s="73"/>
      <c r="M4232" s="73"/>
      <c r="N4232" s="73"/>
      <c r="O4232" s="73"/>
      <c r="P4232" s="73"/>
      <c r="Q4232" s="73"/>
      <c r="R4232" s="73"/>
      <c r="S4232" s="73"/>
      <c r="T4232" s="25" t="str">
        <f>IF(COUNTA(B4232:S4232)=0,"",IF(AND(COUNTA(B4232:D4232)=3,COUNTIF('SRF Drop Downs'!$B$2:$B$5,'Sponsor Response Form (SRF)'!E4232),COUNTIF('SRF Drop Downs'!$F$2:$F$5,'Sponsor Response Form (SRF)'!F4232),COUNTIF('SRF Drop Downs'!$C$2:$C$4,'Sponsor Response Form (SRF)'!G4232),COUNTIF('SRF Drop Downs'!$D$2:$D$6,'Sponsor Response Form (SRF)'!H4232),COUNTIF('SRF Drop Downs'!$A$2:$A$5,'Sponsor Response Form (SRF)'!I4232),COUNTIF('SRF Drop Downs'!$A$2:$A$4,'Sponsor Response Form (SRF)'!J4232),COUNTIF('SRF Drop Downs'!$A$2:$A$5,'Sponsor Response Form (SRF)'!K4232),COUNTIF('SRF Drop Downs'!$E$2:$E$7,'Sponsor Response Form (SRF)'!L4232),COUNTIF('SRF Drop Downs'!$A$2:$A$4,'Sponsor Response Form (SRF)'!M4232),COUNTIF('SRF Drop Downs'!$A$2:$A$4,'Sponsor Response Form (SRF)'!N4232),COUNTIF('SRF Drop Downs'!$A$2:$A$4,'Sponsor Response Form (SRF)'!O4232),COUNTIF('SRF Drop Downs'!$A$2:$A$4,'Sponsor Response Form (SRF)'!P4232),COUNTIF('SRF Drop Downs'!$A$2:$A$4,'Sponsor Response Form (SRF)'!Q4232),COUNTIF('SRF Drop Downs'!$A$2:$A$4,'Sponsor Response Form (SRF)'!R4232),COUNTIF('SRF Drop Downs'!$A$2:$A$4,'Sponsor Response Form (SRF)'!S4232)),"Complete","Incomplete"))</f>
        <v/>
      </c>
      <c r="U4232" s="26" t="str">
        <f>IF(T4232="Complete",IF(AND(NOT(ISNA(VLOOKUP(CONCATENATE(E4232,F4232,G4232,H4232,I4232,J4232,K4232,L4232),'SRF Drop Downs'!G:G,1,FALSE))),IF(AND(H4232&lt;&gt;"C3",L4232&lt;&gt;"O5"),IF(SUM(COUNTIF(M4232:S4232,"Y"),COUNTIF(M4232:S4232,"N"))=0,"V","I"),IF(COUNTIF(M4232:S4232,"Y"),"V","I"))="V", IF(AND('Sponsor Response Form (SRF)'!E4232="M1", COUNTIF('OMS Response Form (ORF)'!D:D, C4232)&gt;0), "I", "V")="V"), "Valid","Invalid")," ")</f>
        <v xml:space="preserve"> </v>
      </c>
    </row>
    <row r="4233" spans="2:21" x14ac:dyDescent="0.35">
      <c r="B4233" s="70"/>
      <c r="C4233" s="71"/>
      <c r="D4233" s="72"/>
      <c r="E4233" s="73"/>
      <c r="F4233" s="73"/>
      <c r="G4233" s="73"/>
      <c r="H4233" s="73"/>
      <c r="I4233" s="73"/>
      <c r="J4233" s="73"/>
      <c r="K4233" s="73"/>
      <c r="L4233" s="73"/>
      <c r="M4233" s="73"/>
      <c r="N4233" s="73"/>
      <c r="O4233" s="73"/>
      <c r="P4233" s="73"/>
      <c r="Q4233" s="73"/>
      <c r="R4233" s="73"/>
      <c r="S4233" s="73"/>
      <c r="T4233" s="25" t="str">
        <f>IF(COUNTA(B4233:S4233)=0,"",IF(AND(COUNTA(B4233:D4233)=3,COUNTIF('SRF Drop Downs'!$B$2:$B$5,'Sponsor Response Form (SRF)'!E4233),COUNTIF('SRF Drop Downs'!$F$2:$F$5,'Sponsor Response Form (SRF)'!F4233),COUNTIF('SRF Drop Downs'!$C$2:$C$4,'Sponsor Response Form (SRF)'!G4233),COUNTIF('SRF Drop Downs'!$D$2:$D$6,'Sponsor Response Form (SRF)'!H4233),COUNTIF('SRF Drop Downs'!$A$2:$A$5,'Sponsor Response Form (SRF)'!I4233),COUNTIF('SRF Drop Downs'!$A$2:$A$4,'Sponsor Response Form (SRF)'!J4233),COUNTIF('SRF Drop Downs'!$A$2:$A$5,'Sponsor Response Form (SRF)'!K4233),COUNTIF('SRF Drop Downs'!$E$2:$E$7,'Sponsor Response Form (SRF)'!L4233),COUNTIF('SRF Drop Downs'!$A$2:$A$4,'Sponsor Response Form (SRF)'!M4233),COUNTIF('SRF Drop Downs'!$A$2:$A$4,'Sponsor Response Form (SRF)'!N4233),COUNTIF('SRF Drop Downs'!$A$2:$A$4,'Sponsor Response Form (SRF)'!O4233),COUNTIF('SRF Drop Downs'!$A$2:$A$4,'Sponsor Response Form (SRF)'!P4233),COUNTIF('SRF Drop Downs'!$A$2:$A$4,'Sponsor Response Form (SRF)'!Q4233),COUNTIF('SRF Drop Downs'!$A$2:$A$4,'Sponsor Response Form (SRF)'!R4233),COUNTIF('SRF Drop Downs'!$A$2:$A$4,'Sponsor Response Form (SRF)'!S4233)),"Complete","Incomplete"))</f>
        <v/>
      </c>
      <c r="U4233" s="26" t="str">
        <f>IF(T4233="Complete",IF(AND(NOT(ISNA(VLOOKUP(CONCATENATE(E4233,F4233,G4233,H4233,I4233,J4233,K4233,L4233),'SRF Drop Downs'!G:G,1,FALSE))),IF(AND(H4233&lt;&gt;"C3",L4233&lt;&gt;"O5"),IF(SUM(COUNTIF(M4233:S4233,"Y"),COUNTIF(M4233:S4233,"N"))=0,"V","I"),IF(COUNTIF(M4233:S4233,"Y"),"V","I"))="V", IF(AND('Sponsor Response Form (SRF)'!E4233="M1", COUNTIF('OMS Response Form (ORF)'!D:D, C4233)&gt;0), "I", "V")="V"), "Valid","Invalid")," ")</f>
        <v xml:space="preserve"> </v>
      </c>
    </row>
    <row r="4234" spans="2:21" x14ac:dyDescent="0.35">
      <c r="B4234" s="70"/>
      <c r="C4234" s="71"/>
      <c r="D4234" s="72"/>
      <c r="E4234" s="73"/>
      <c r="F4234" s="73"/>
      <c r="G4234" s="73"/>
      <c r="H4234" s="73"/>
      <c r="I4234" s="73"/>
      <c r="J4234" s="73"/>
      <c r="K4234" s="73"/>
      <c r="L4234" s="73"/>
      <c r="M4234" s="73"/>
      <c r="N4234" s="73"/>
      <c r="O4234" s="73"/>
      <c r="P4234" s="73"/>
      <c r="Q4234" s="73"/>
      <c r="R4234" s="73"/>
      <c r="S4234" s="73"/>
      <c r="T4234" s="25" t="str">
        <f>IF(COUNTA(B4234:S4234)=0,"",IF(AND(COUNTA(B4234:D4234)=3,COUNTIF('SRF Drop Downs'!$B$2:$B$5,'Sponsor Response Form (SRF)'!E4234),COUNTIF('SRF Drop Downs'!$F$2:$F$5,'Sponsor Response Form (SRF)'!F4234),COUNTIF('SRF Drop Downs'!$C$2:$C$4,'Sponsor Response Form (SRF)'!G4234),COUNTIF('SRF Drop Downs'!$D$2:$D$6,'Sponsor Response Form (SRF)'!H4234),COUNTIF('SRF Drop Downs'!$A$2:$A$5,'Sponsor Response Form (SRF)'!I4234),COUNTIF('SRF Drop Downs'!$A$2:$A$4,'Sponsor Response Form (SRF)'!J4234),COUNTIF('SRF Drop Downs'!$A$2:$A$5,'Sponsor Response Form (SRF)'!K4234),COUNTIF('SRF Drop Downs'!$E$2:$E$7,'Sponsor Response Form (SRF)'!L4234),COUNTIF('SRF Drop Downs'!$A$2:$A$4,'Sponsor Response Form (SRF)'!M4234),COUNTIF('SRF Drop Downs'!$A$2:$A$4,'Sponsor Response Form (SRF)'!N4234),COUNTIF('SRF Drop Downs'!$A$2:$A$4,'Sponsor Response Form (SRF)'!O4234),COUNTIF('SRF Drop Downs'!$A$2:$A$4,'Sponsor Response Form (SRF)'!P4234),COUNTIF('SRF Drop Downs'!$A$2:$A$4,'Sponsor Response Form (SRF)'!Q4234),COUNTIF('SRF Drop Downs'!$A$2:$A$4,'Sponsor Response Form (SRF)'!R4234),COUNTIF('SRF Drop Downs'!$A$2:$A$4,'Sponsor Response Form (SRF)'!S4234)),"Complete","Incomplete"))</f>
        <v/>
      </c>
      <c r="U4234" s="26" t="str">
        <f>IF(T4234="Complete",IF(AND(NOT(ISNA(VLOOKUP(CONCATENATE(E4234,F4234,G4234,H4234,I4234,J4234,K4234,L4234),'SRF Drop Downs'!G:G,1,FALSE))),IF(AND(H4234&lt;&gt;"C3",L4234&lt;&gt;"O5"),IF(SUM(COUNTIF(M4234:S4234,"Y"),COUNTIF(M4234:S4234,"N"))=0,"V","I"),IF(COUNTIF(M4234:S4234,"Y"),"V","I"))="V", IF(AND('Sponsor Response Form (SRF)'!E4234="M1", COUNTIF('OMS Response Form (ORF)'!D:D, C4234)&gt;0), "I", "V")="V"), "Valid","Invalid")," ")</f>
        <v xml:space="preserve"> </v>
      </c>
    </row>
    <row r="4235" spans="2:21" x14ac:dyDescent="0.35">
      <c r="B4235" s="70"/>
      <c r="C4235" s="71"/>
      <c r="D4235" s="72"/>
      <c r="E4235" s="73"/>
      <c r="F4235" s="73"/>
      <c r="G4235" s="73"/>
      <c r="H4235" s="73"/>
      <c r="I4235" s="73"/>
      <c r="J4235" s="73"/>
      <c r="K4235" s="73"/>
      <c r="L4235" s="73"/>
      <c r="M4235" s="73"/>
      <c r="N4235" s="73"/>
      <c r="O4235" s="73"/>
      <c r="P4235" s="73"/>
      <c r="Q4235" s="73"/>
      <c r="R4235" s="73"/>
      <c r="S4235" s="73"/>
      <c r="T4235" s="25" t="str">
        <f>IF(COUNTA(B4235:S4235)=0,"",IF(AND(COUNTA(B4235:D4235)=3,COUNTIF('SRF Drop Downs'!$B$2:$B$5,'Sponsor Response Form (SRF)'!E4235),COUNTIF('SRF Drop Downs'!$F$2:$F$5,'Sponsor Response Form (SRF)'!F4235),COUNTIF('SRF Drop Downs'!$C$2:$C$4,'Sponsor Response Form (SRF)'!G4235),COUNTIF('SRF Drop Downs'!$D$2:$D$6,'Sponsor Response Form (SRF)'!H4235),COUNTIF('SRF Drop Downs'!$A$2:$A$5,'Sponsor Response Form (SRF)'!I4235),COUNTIF('SRF Drop Downs'!$A$2:$A$4,'Sponsor Response Form (SRF)'!J4235),COUNTIF('SRF Drop Downs'!$A$2:$A$5,'Sponsor Response Form (SRF)'!K4235),COUNTIF('SRF Drop Downs'!$E$2:$E$7,'Sponsor Response Form (SRF)'!L4235),COUNTIF('SRF Drop Downs'!$A$2:$A$4,'Sponsor Response Form (SRF)'!M4235),COUNTIF('SRF Drop Downs'!$A$2:$A$4,'Sponsor Response Form (SRF)'!N4235),COUNTIF('SRF Drop Downs'!$A$2:$A$4,'Sponsor Response Form (SRF)'!O4235),COUNTIF('SRF Drop Downs'!$A$2:$A$4,'Sponsor Response Form (SRF)'!P4235),COUNTIF('SRF Drop Downs'!$A$2:$A$4,'Sponsor Response Form (SRF)'!Q4235),COUNTIF('SRF Drop Downs'!$A$2:$A$4,'Sponsor Response Form (SRF)'!R4235),COUNTIF('SRF Drop Downs'!$A$2:$A$4,'Sponsor Response Form (SRF)'!S4235)),"Complete","Incomplete"))</f>
        <v/>
      </c>
      <c r="U4235" s="26" t="str">
        <f>IF(T4235="Complete",IF(AND(NOT(ISNA(VLOOKUP(CONCATENATE(E4235,F4235,G4235,H4235,I4235,J4235,K4235,L4235),'SRF Drop Downs'!G:G,1,FALSE))),IF(AND(H4235&lt;&gt;"C3",L4235&lt;&gt;"O5"),IF(SUM(COUNTIF(M4235:S4235,"Y"),COUNTIF(M4235:S4235,"N"))=0,"V","I"),IF(COUNTIF(M4235:S4235,"Y"),"V","I"))="V", IF(AND('Sponsor Response Form (SRF)'!E4235="M1", COUNTIF('OMS Response Form (ORF)'!D:D, C4235)&gt;0), "I", "V")="V"), "Valid","Invalid")," ")</f>
        <v xml:space="preserve"> </v>
      </c>
    </row>
    <row r="4236" spans="2:21" x14ac:dyDescent="0.35">
      <c r="B4236" s="70"/>
      <c r="C4236" s="71"/>
      <c r="D4236" s="72"/>
      <c r="E4236" s="73"/>
      <c r="F4236" s="73"/>
      <c r="G4236" s="73"/>
      <c r="H4236" s="73"/>
      <c r="I4236" s="73"/>
      <c r="J4236" s="73"/>
      <c r="K4236" s="73"/>
      <c r="L4236" s="73"/>
      <c r="M4236" s="73"/>
      <c r="N4236" s="73"/>
      <c r="O4236" s="73"/>
      <c r="P4236" s="73"/>
      <c r="Q4236" s="73"/>
      <c r="R4236" s="73"/>
      <c r="S4236" s="73"/>
      <c r="T4236" s="25" t="str">
        <f>IF(COUNTA(B4236:S4236)=0,"",IF(AND(COUNTA(B4236:D4236)=3,COUNTIF('SRF Drop Downs'!$B$2:$B$5,'Sponsor Response Form (SRF)'!E4236),COUNTIF('SRF Drop Downs'!$F$2:$F$5,'Sponsor Response Form (SRF)'!F4236),COUNTIF('SRF Drop Downs'!$C$2:$C$4,'Sponsor Response Form (SRF)'!G4236),COUNTIF('SRF Drop Downs'!$D$2:$D$6,'Sponsor Response Form (SRF)'!H4236),COUNTIF('SRF Drop Downs'!$A$2:$A$5,'Sponsor Response Form (SRF)'!I4236),COUNTIF('SRF Drop Downs'!$A$2:$A$4,'Sponsor Response Form (SRF)'!J4236),COUNTIF('SRF Drop Downs'!$A$2:$A$5,'Sponsor Response Form (SRF)'!K4236),COUNTIF('SRF Drop Downs'!$E$2:$E$7,'Sponsor Response Form (SRF)'!L4236),COUNTIF('SRF Drop Downs'!$A$2:$A$4,'Sponsor Response Form (SRF)'!M4236),COUNTIF('SRF Drop Downs'!$A$2:$A$4,'Sponsor Response Form (SRF)'!N4236),COUNTIF('SRF Drop Downs'!$A$2:$A$4,'Sponsor Response Form (SRF)'!O4236),COUNTIF('SRF Drop Downs'!$A$2:$A$4,'Sponsor Response Form (SRF)'!P4236),COUNTIF('SRF Drop Downs'!$A$2:$A$4,'Sponsor Response Form (SRF)'!Q4236),COUNTIF('SRF Drop Downs'!$A$2:$A$4,'Sponsor Response Form (SRF)'!R4236),COUNTIF('SRF Drop Downs'!$A$2:$A$4,'Sponsor Response Form (SRF)'!S4236)),"Complete","Incomplete"))</f>
        <v/>
      </c>
      <c r="U4236" s="26" t="str">
        <f>IF(T4236="Complete",IF(AND(NOT(ISNA(VLOOKUP(CONCATENATE(E4236,F4236,G4236,H4236,I4236,J4236,K4236,L4236),'SRF Drop Downs'!G:G,1,FALSE))),IF(AND(H4236&lt;&gt;"C3",L4236&lt;&gt;"O5"),IF(SUM(COUNTIF(M4236:S4236,"Y"),COUNTIF(M4236:S4236,"N"))=0,"V","I"),IF(COUNTIF(M4236:S4236,"Y"),"V","I"))="V", IF(AND('Sponsor Response Form (SRF)'!E4236="M1", COUNTIF('OMS Response Form (ORF)'!D:D, C4236)&gt;0), "I", "V")="V"), "Valid","Invalid")," ")</f>
        <v xml:space="preserve"> </v>
      </c>
    </row>
    <row r="4237" spans="2:21" x14ac:dyDescent="0.35">
      <c r="B4237" s="70"/>
      <c r="C4237" s="71"/>
      <c r="D4237" s="72"/>
      <c r="E4237" s="73"/>
      <c r="F4237" s="73"/>
      <c r="G4237" s="73"/>
      <c r="H4237" s="73"/>
      <c r="I4237" s="73"/>
      <c r="J4237" s="73"/>
      <c r="K4237" s="73"/>
      <c r="L4237" s="73"/>
      <c r="M4237" s="73"/>
      <c r="N4237" s="73"/>
      <c r="O4237" s="73"/>
      <c r="P4237" s="73"/>
      <c r="Q4237" s="73"/>
      <c r="R4237" s="73"/>
      <c r="S4237" s="73"/>
      <c r="T4237" s="25" t="str">
        <f>IF(COUNTA(B4237:S4237)=0,"",IF(AND(COUNTA(B4237:D4237)=3,COUNTIF('SRF Drop Downs'!$B$2:$B$5,'Sponsor Response Form (SRF)'!E4237),COUNTIF('SRF Drop Downs'!$F$2:$F$5,'Sponsor Response Form (SRF)'!F4237),COUNTIF('SRF Drop Downs'!$C$2:$C$4,'Sponsor Response Form (SRF)'!G4237),COUNTIF('SRF Drop Downs'!$D$2:$D$6,'Sponsor Response Form (SRF)'!H4237),COUNTIF('SRF Drop Downs'!$A$2:$A$5,'Sponsor Response Form (SRF)'!I4237),COUNTIF('SRF Drop Downs'!$A$2:$A$4,'Sponsor Response Form (SRF)'!J4237),COUNTIF('SRF Drop Downs'!$A$2:$A$5,'Sponsor Response Form (SRF)'!K4237),COUNTIF('SRF Drop Downs'!$E$2:$E$7,'Sponsor Response Form (SRF)'!L4237),COUNTIF('SRF Drop Downs'!$A$2:$A$4,'Sponsor Response Form (SRF)'!M4237),COUNTIF('SRF Drop Downs'!$A$2:$A$4,'Sponsor Response Form (SRF)'!N4237),COUNTIF('SRF Drop Downs'!$A$2:$A$4,'Sponsor Response Form (SRF)'!O4237),COUNTIF('SRF Drop Downs'!$A$2:$A$4,'Sponsor Response Form (SRF)'!P4237),COUNTIF('SRF Drop Downs'!$A$2:$A$4,'Sponsor Response Form (SRF)'!Q4237),COUNTIF('SRF Drop Downs'!$A$2:$A$4,'Sponsor Response Form (SRF)'!R4237),COUNTIF('SRF Drop Downs'!$A$2:$A$4,'Sponsor Response Form (SRF)'!S4237)),"Complete","Incomplete"))</f>
        <v/>
      </c>
      <c r="U4237" s="26" t="str">
        <f>IF(T4237="Complete",IF(AND(NOT(ISNA(VLOOKUP(CONCATENATE(E4237,F4237,G4237,H4237,I4237,J4237,K4237,L4237),'SRF Drop Downs'!G:G,1,FALSE))),IF(AND(H4237&lt;&gt;"C3",L4237&lt;&gt;"O5"),IF(SUM(COUNTIF(M4237:S4237,"Y"),COUNTIF(M4237:S4237,"N"))=0,"V","I"),IF(COUNTIF(M4237:S4237,"Y"),"V","I"))="V", IF(AND('Sponsor Response Form (SRF)'!E4237="M1", COUNTIF('OMS Response Form (ORF)'!D:D, C4237)&gt;0), "I", "V")="V"), "Valid","Invalid")," ")</f>
        <v xml:space="preserve"> </v>
      </c>
    </row>
    <row r="4238" spans="2:21" x14ac:dyDescent="0.35">
      <c r="B4238" s="70"/>
      <c r="C4238" s="71"/>
      <c r="D4238" s="72"/>
      <c r="E4238" s="73"/>
      <c r="F4238" s="73"/>
      <c r="G4238" s="73"/>
      <c r="H4238" s="73"/>
      <c r="I4238" s="73"/>
      <c r="J4238" s="73"/>
      <c r="K4238" s="73"/>
      <c r="L4238" s="73"/>
      <c r="M4238" s="73"/>
      <c r="N4238" s="73"/>
      <c r="O4238" s="73"/>
      <c r="P4238" s="73"/>
      <c r="Q4238" s="73"/>
      <c r="R4238" s="73"/>
      <c r="S4238" s="73"/>
      <c r="T4238" s="25" t="str">
        <f>IF(COUNTA(B4238:S4238)=0,"",IF(AND(COUNTA(B4238:D4238)=3,COUNTIF('SRF Drop Downs'!$B$2:$B$5,'Sponsor Response Form (SRF)'!E4238),COUNTIF('SRF Drop Downs'!$F$2:$F$5,'Sponsor Response Form (SRF)'!F4238),COUNTIF('SRF Drop Downs'!$C$2:$C$4,'Sponsor Response Form (SRF)'!G4238),COUNTIF('SRF Drop Downs'!$D$2:$D$6,'Sponsor Response Form (SRF)'!H4238),COUNTIF('SRF Drop Downs'!$A$2:$A$5,'Sponsor Response Form (SRF)'!I4238),COUNTIF('SRF Drop Downs'!$A$2:$A$4,'Sponsor Response Form (SRF)'!J4238),COUNTIF('SRF Drop Downs'!$A$2:$A$5,'Sponsor Response Form (SRF)'!K4238),COUNTIF('SRF Drop Downs'!$E$2:$E$7,'Sponsor Response Form (SRF)'!L4238),COUNTIF('SRF Drop Downs'!$A$2:$A$4,'Sponsor Response Form (SRF)'!M4238),COUNTIF('SRF Drop Downs'!$A$2:$A$4,'Sponsor Response Form (SRF)'!N4238),COUNTIF('SRF Drop Downs'!$A$2:$A$4,'Sponsor Response Form (SRF)'!O4238),COUNTIF('SRF Drop Downs'!$A$2:$A$4,'Sponsor Response Form (SRF)'!P4238),COUNTIF('SRF Drop Downs'!$A$2:$A$4,'Sponsor Response Form (SRF)'!Q4238),COUNTIF('SRF Drop Downs'!$A$2:$A$4,'Sponsor Response Form (SRF)'!R4238),COUNTIF('SRF Drop Downs'!$A$2:$A$4,'Sponsor Response Form (SRF)'!S4238)),"Complete","Incomplete"))</f>
        <v/>
      </c>
      <c r="U4238" s="26" t="str">
        <f>IF(T4238="Complete",IF(AND(NOT(ISNA(VLOOKUP(CONCATENATE(E4238,F4238,G4238,H4238,I4238,J4238,K4238,L4238),'SRF Drop Downs'!G:G,1,FALSE))),IF(AND(H4238&lt;&gt;"C3",L4238&lt;&gt;"O5"),IF(SUM(COUNTIF(M4238:S4238,"Y"),COUNTIF(M4238:S4238,"N"))=0,"V","I"),IF(COUNTIF(M4238:S4238,"Y"),"V","I"))="V", IF(AND('Sponsor Response Form (SRF)'!E4238="M1", COUNTIF('OMS Response Form (ORF)'!D:D, C4238)&gt;0), "I", "V")="V"), "Valid","Invalid")," ")</f>
        <v xml:space="preserve"> </v>
      </c>
    </row>
    <row r="4239" spans="2:21" x14ac:dyDescent="0.35">
      <c r="B4239" s="70"/>
      <c r="C4239" s="71"/>
      <c r="D4239" s="72"/>
      <c r="E4239" s="73"/>
      <c r="F4239" s="73"/>
      <c r="G4239" s="73"/>
      <c r="H4239" s="73"/>
      <c r="I4239" s="73"/>
      <c r="J4239" s="73"/>
      <c r="K4239" s="73"/>
      <c r="L4239" s="73"/>
      <c r="M4239" s="73"/>
      <c r="N4239" s="73"/>
      <c r="O4239" s="73"/>
      <c r="P4239" s="73"/>
      <c r="Q4239" s="73"/>
      <c r="R4239" s="73"/>
      <c r="S4239" s="73"/>
      <c r="T4239" s="25" t="str">
        <f>IF(COUNTA(B4239:S4239)=0,"",IF(AND(COUNTA(B4239:D4239)=3,COUNTIF('SRF Drop Downs'!$B$2:$B$5,'Sponsor Response Form (SRF)'!E4239),COUNTIF('SRF Drop Downs'!$F$2:$F$5,'Sponsor Response Form (SRF)'!F4239),COUNTIF('SRF Drop Downs'!$C$2:$C$4,'Sponsor Response Form (SRF)'!G4239),COUNTIF('SRF Drop Downs'!$D$2:$D$6,'Sponsor Response Form (SRF)'!H4239),COUNTIF('SRF Drop Downs'!$A$2:$A$5,'Sponsor Response Form (SRF)'!I4239),COUNTIF('SRF Drop Downs'!$A$2:$A$4,'Sponsor Response Form (SRF)'!J4239),COUNTIF('SRF Drop Downs'!$A$2:$A$5,'Sponsor Response Form (SRF)'!K4239),COUNTIF('SRF Drop Downs'!$E$2:$E$7,'Sponsor Response Form (SRF)'!L4239),COUNTIF('SRF Drop Downs'!$A$2:$A$4,'Sponsor Response Form (SRF)'!M4239),COUNTIF('SRF Drop Downs'!$A$2:$A$4,'Sponsor Response Form (SRF)'!N4239),COUNTIF('SRF Drop Downs'!$A$2:$A$4,'Sponsor Response Form (SRF)'!O4239),COUNTIF('SRF Drop Downs'!$A$2:$A$4,'Sponsor Response Form (SRF)'!P4239),COUNTIF('SRF Drop Downs'!$A$2:$A$4,'Sponsor Response Form (SRF)'!Q4239),COUNTIF('SRF Drop Downs'!$A$2:$A$4,'Sponsor Response Form (SRF)'!R4239),COUNTIF('SRF Drop Downs'!$A$2:$A$4,'Sponsor Response Form (SRF)'!S4239)),"Complete","Incomplete"))</f>
        <v/>
      </c>
      <c r="U4239" s="26" t="str">
        <f>IF(T4239="Complete",IF(AND(NOT(ISNA(VLOOKUP(CONCATENATE(E4239,F4239,G4239,H4239,I4239,J4239,K4239,L4239),'SRF Drop Downs'!G:G,1,FALSE))),IF(AND(H4239&lt;&gt;"C3",L4239&lt;&gt;"O5"),IF(SUM(COUNTIF(M4239:S4239,"Y"),COUNTIF(M4239:S4239,"N"))=0,"V","I"),IF(COUNTIF(M4239:S4239,"Y"),"V","I"))="V", IF(AND('Sponsor Response Form (SRF)'!E4239="M1", COUNTIF('OMS Response Form (ORF)'!D:D, C4239)&gt;0), "I", "V")="V"), "Valid","Invalid")," ")</f>
        <v xml:space="preserve"> </v>
      </c>
    </row>
    <row r="4240" spans="2:21" x14ac:dyDescent="0.35">
      <c r="B4240" s="70"/>
      <c r="C4240" s="71"/>
      <c r="D4240" s="72"/>
      <c r="E4240" s="73"/>
      <c r="F4240" s="73"/>
      <c r="G4240" s="73"/>
      <c r="H4240" s="73"/>
      <c r="I4240" s="73"/>
      <c r="J4240" s="73"/>
      <c r="K4240" s="73"/>
      <c r="L4240" s="73"/>
      <c r="M4240" s="73"/>
      <c r="N4240" s="73"/>
      <c r="O4240" s="73"/>
      <c r="P4240" s="73"/>
      <c r="Q4240" s="73"/>
      <c r="R4240" s="73"/>
      <c r="S4240" s="73"/>
      <c r="T4240" s="25" t="str">
        <f>IF(COUNTA(B4240:S4240)=0,"",IF(AND(COUNTA(B4240:D4240)=3,COUNTIF('SRF Drop Downs'!$B$2:$B$5,'Sponsor Response Form (SRF)'!E4240),COUNTIF('SRF Drop Downs'!$F$2:$F$5,'Sponsor Response Form (SRF)'!F4240),COUNTIF('SRF Drop Downs'!$C$2:$C$4,'Sponsor Response Form (SRF)'!G4240),COUNTIF('SRF Drop Downs'!$D$2:$D$6,'Sponsor Response Form (SRF)'!H4240),COUNTIF('SRF Drop Downs'!$A$2:$A$5,'Sponsor Response Form (SRF)'!I4240),COUNTIF('SRF Drop Downs'!$A$2:$A$4,'Sponsor Response Form (SRF)'!J4240),COUNTIF('SRF Drop Downs'!$A$2:$A$5,'Sponsor Response Form (SRF)'!K4240),COUNTIF('SRF Drop Downs'!$E$2:$E$7,'Sponsor Response Form (SRF)'!L4240),COUNTIF('SRF Drop Downs'!$A$2:$A$4,'Sponsor Response Form (SRF)'!M4240),COUNTIF('SRF Drop Downs'!$A$2:$A$4,'Sponsor Response Form (SRF)'!N4240),COUNTIF('SRF Drop Downs'!$A$2:$A$4,'Sponsor Response Form (SRF)'!O4240),COUNTIF('SRF Drop Downs'!$A$2:$A$4,'Sponsor Response Form (SRF)'!P4240),COUNTIF('SRF Drop Downs'!$A$2:$A$4,'Sponsor Response Form (SRF)'!Q4240),COUNTIF('SRF Drop Downs'!$A$2:$A$4,'Sponsor Response Form (SRF)'!R4240),COUNTIF('SRF Drop Downs'!$A$2:$A$4,'Sponsor Response Form (SRF)'!S4240)),"Complete","Incomplete"))</f>
        <v/>
      </c>
      <c r="U4240" s="26" t="str">
        <f>IF(T4240="Complete",IF(AND(NOT(ISNA(VLOOKUP(CONCATENATE(E4240,F4240,G4240,H4240,I4240,J4240,K4240,L4240),'SRF Drop Downs'!G:G,1,FALSE))),IF(AND(H4240&lt;&gt;"C3",L4240&lt;&gt;"O5"),IF(SUM(COUNTIF(M4240:S4240,"Y"),COUNTIF(M4240:S4240,"N"))=0,"V","I"),IF(COUNTIF(M4240:S4240,"Y"),"V","I"))="V", IF(AND('Sponsor Response Form (SRF)'!E4240="M1", COUNTIF('OMS Response Form (ORF)'!D:D, C4240)&gt;0), "I", "V")="V"), "Valid","Invalid")," ")</f>
        <v xml:space="preserve"> </v>
      </c>
    </row>
    <row r="4241" spans="2:21" x14ac:dyDescent="0.35">
      <c r="B4241" s="70"/>
      <c r="C4241" s="71"/>
      <c r="D4241" s="72"/>
      <c r="E4241" s="73"/>
      <c r="F4241" s="73"/>
      <c r="G4241" s="73"/>
      <c r="H4241" s="73"/>
      <c r="I4241" s="73"/>
      <c r="J4241" s="73"/>
      <c r="K4241" s="73"/>
      <c r="L4241" s="73"/>
      <c r="M4241" s="73"/>
      <c r="N4241" s="73"/>
      <c r="O4241" s="73"/>
      <c r="P4241" s="73"/>
      <c r="Q4241" s="73"/>
      <c r="R4241" s="73"/>
      <c r="S4241" s="73"/>
      <c r="T4241" s="25" t="str">
        <f>IF(COUNTA(B4241:S4241)=0,"",IF(AND(COUNTA(B4241:D4241)=3,COUNTIF('SRF Drop Downs'!$B$2:$B$5,'Sponsor Response Form (SRF)'!E4241),COUNTIF('SRF Drop Downs'!$F$2:$F$5,'Sponsor Response Form (SRF)'!F4241),COUNTIF('SRF Drop Downs'!$C$2:$C$4,'Sponsor Response Form (SRF)'!G4241),COUNTIF('SRF Drop Downs'!$D$2:$D$6,'Sponsor Response Form (SRF)'!H4241),COUNTIF('SRF Drop Downs'!$A$2:$A$5,'Sponsor Response Form (SRF)'!I4241),COUNTIF('SRF Drop Downs'!$A$2:$A$4,'Sponsor Response Form (SRF)'!J4241),COUNTIF('SRF Drop Downs'!$A$2:$A$5,'Sponsor Response Form (SRF)'!K4241),COUNTIF('SRF Drop Downs'!$E$2:$E$7,'Sponsor Response Form (SRF)'!L4241),COUNTIF('SRF Drop Downs'!$A$2:$A$4,'Sponsor Response Form (SRF)'!M4241),COUNTIF('SRF Drop Downs'!$A$2:$A$4,'Sponsor Response Form (SRF)'!N4241),COUNTIF('SRF Drop Downs'!$A$2:$A$4,'Sponsor Response Form (SRF)'!O4241),COUNTIF('SRF Drop Downs'!$A$2:$A$4,'Sponsor Response Form (SRF)'!P4241),COUNTIF('SRF Drop Downs'!$A$2:$A$4,'Sponsor Response Form (SRF)'!Q4241),COUNTIF('SRF Drop Downs'!$A$2:$A$4,'Sponsor Response Form (SRF)'!R4241),COUNTIF('SRF Drop Downs'!$A$2:$A$4,'Sponsor Response Form (SRF)'!S4241)),"Complete","Incomplete"))</f>
        <v/>
      </c>
      <c r="U4241" s="26" t="str">
        <f>IF(T4241="Complete",IF(AND(NOT(ISNA(VLOOKUP(CONCATENATE(E4241,F4241,G4241,H4241,I4241,J4241,K4241,L4241),'SRF Drop Downs'!G:G,1,FALSE))),IF(AND(H4241&lt;&gt;"C3",L4241&lt;&gt;"O5"),IF(SUM(COUNTIF(M4241:S4241,"Y"),COUNTIF(M4241:S4241,"N"))=0,"V","I"),IF(COUNTIF(M4241:S4241,"Y"),"V","I"))="V", IF(AND('Sponsor Response Form (SRF)'!E4241="M1", COUNTIF('OMS Response Form (ORF)'!D:D, C4241)&gt;0), "I", "V")="V"), "Valid","Invalid")," ")</f>
        <v xml:space="preserve"> </v>
      </c>
    </row>
    <row r="4242" spans="2:21" x14ac:dyDescent="0.35">
      <c r="B4242" s="70"/>
      <c r="C4242" s="71"/>
      <c r="D4242" s="72"/>
      <c r="E4242" s="73"/>
      <c r="F4242" s="73"/>
      <c r="G4242" s="73"/>
      <c r="H4242" s="73"/>
      <c r="I4242" s="73"/>
      <c r="J4242" s="73"/>
      <c r="K4242" s="73"/>
      <c r="L4242" s="73"/>
      <c r="M4242" s="73"/>
      <c r="N4242" s="73"/>
      <c r="O4242" s="73"/>
      <c r="P4242" s="73"/>
      <c r="Q4242" s="73"/>
      <c r="R4242" s="73"/>
      <c r="S4242" s="73"/>
      <c r="T4242" s="25" t="str">
        <f>IF(COUNTA(B4242:S4242)=0,"",IF(AND(COUNTA(B4242:D4242)=3,COUNTIF('SRF Drop Downs'!$B$2:$B$5,'Sponsor Response Form (SRF)'!E4242),COUNTIF('SRF Drop Downs'!$F$2:$F$5,'Sponsor Response Form (SRF)'!F4242),COUNTIF('SRF Drop Downs'!$C$2:$C$4,'Sponsor Response Form (SRF)'!G4242),COUNTIF('SRF Drop Downs'!$D$2:$D$6,'Sponsor Response Form (SRF)'!H4242),COUNTIF('SRF Drop Downs'!$A$2:$A$5,'Sponsor Response Form (SRF)'!I4242),COUNTIF('SRF Drop Downs'!$A$2:$A$4,'Sponsor Response Form (SRF)'!J4242),COUNTIF('SRF Drop Downs'!$A$2:$A$5,'Sponsor Response Form (SRF)'!K4242),COUNTIF('SRF Drop Downs'!$E$2:$E$7,'Sponsor Response Form (SRF)'!L4242),COUNTIF('SRF Drop Downs'!$A$2:$A$4,'Sponsor Response Form (SRF)'!M4242),COUNTIF('SRF Drop Downs'!$A$2:$A$4,'Sponsor Response Form (SRF)'!N4242),COUNTIF('SRF Drop Downs'!$A$2:$A$4,'Sponsor Response Form (SRF)'!O4242),COUNTIF('SRF Drop Downs'!$A$2:$A$4,'Sponsor Response Form (SRF)'!P4242),COUNTIF('SRF Drop Downs'!$A$2:$A$4,'Sponsor Response Form (SRF)'!Q4242),COUNTIF('SRF Drop Downs'!$A$2:$A$4,'Sponsor Response Form (SRF)'!R4242),COUNTIF('SRF Drop Downs'!$A$2:$A$4,'Sponsor Response Form (SRF)'!S4242)),"Complete","Incomplete"))</f>
        <v/>
      </c>
      <c r="U4242" s="26" t="str">
        <f>IF(T4242="Complete",IF(AND(NOT(ISNA(VLOOKUP(CONCATENATE(E4242,F4242,G4242,H4242,I4242,J4242,K4242,L4242),'SRF Drop Downs'!G:G,1,FALSE))),IF(AND(H4242&lt;&gt;"C3",L4242&lt;&gt;"O5"),IF(SUM(COUNTIF(M4242:S4242,"Y"),COUNTIF(M4242:S4242,"N"))=0,"V","I"),IF(COUNTIF(M4242:S4242,"Y"),"V","I"))="V", IF(AND('Sponsor Response Form (SRF)'!E4242="M1", COUNTIF('OMS Response Form (ORF)'!D:D, C4242)&gt;0), "I", "V")="V"), "Valid","Invalid")," ")</f>
        <v xml:space="preserve"> </v>
      </c>
    </row>
    <row r="4243" spans="2:21" x14ac:dyDescent="0.35">
      <c r="B4243" s="70"/>
      <c r="C4243" s="71"/>
      <c r="D4243" s="72"/>
      <c r="E4243" s="73"/>
      <c r="F4243" s="73"/>
      <c r="G4243" s="73"/>
      <c r="H4243" s="73"/>
      <c r="I4243" s="73"/>
      <c r="J4243" s="73"/>
      <c r="K4243" s="73"/>
      <c r="L4243" s="73"/>
      <c r="M4243" s="73"/>
      <c r="N4243" s="73"/>
      <c r="O4243" s="73"/>
      <c r="P4243" s="73"/>
      <c r="Q4243" s="73"/>
      <c r="R4243" s="73"/>
      <c r="S4243" s="73"/>
      <c r="T4243" s="25" t="str">
        <f>IF(COUNTA(B4243:S4243)=0,"",IF(AND(COUNTA(B4243:D4243)=3,COUNTIF('SRF Drop Downs'!$B$2:$B$5,'Sponsor Response Form (SRF)'!E4243),COUNTIF('SRF Drop Downs'!$F$2:$F$5,'Sponsor Response Form (SRF)'!F4243),COUNTIF('SRF Drop Downs'!$C$2:$C$4,'Sponsor Response Form (SRF)'!G4243),COUNTIF('SRF Drop Downs'!$D$2:$D$6,'Sponsor Response Form (SRF)'!H4243),COUNTIF('SRF Drop Downs'!$A$2:$A$5,'Sponsor Response Form (SRF)'!I4243),COUNTIF('SRF Drop Downs'!$A$2:$A$4,'Sponsor Response Form (SRF)'!J4243),COUNTIF('SRF Drop Downs'!$A$2:$A$5,'Sponsor Response Form (SRF)'!K4243),COUNTIF('SRF Drop Downs'!$E$2:$E$7,'Sponsor Response Form (SRF)'!L4243),COUNTIF('SRF Drop Downs'!$A$2:$A$4,'Sponsor Response Form (SRF)'!M4243),COUNTIF('SRF Drop Downs'!$A$2:$A$4,'Sponsor Response Form (SRF)'!N4243),COUNTIF('SRF Drop Downs'!$A$2:$A$4,'Sponsor Response Form (SRF)'!O4243),COUNTIF('SRF Drop Downs'!$A$2:$A$4,'Sponsor Response Form (SRF)'!P4243),COUNTIF('SRF Drop Downs'!$A$2:$A$4,'Sponsor Response Form (SRF)'!Q4243),COUNTIF('SRF Drop Downs'!$A$2:$A$4,'Sponsor Response Form (SRF)'!R4243),COUNTIF('SRF Drop Downs'!$A$2:$A$4,'Sponsor Response Form (SRF)'!S4243)),"Complete","Incomplete"))</f>
        <v/>
      </c>
      <c r="U4243" s="26" t="str">
        <f>IF(T4243="Complete",IF(AND(NOT(ISNA(VLOOKUP(CONCATENATE(E4243,F4243,G4243,H4243,I4243,J4243,K4243,L4243),'SRF Drop Downs'!G:G,1,FALSE))),IF(AND(H4243&lt;&gt;"C3",L4243&lt;&gt;"O5"),IF(SUM(COUNTIF(M4243:S4243,"Y"),COUNTIF(M4243:S4243,"N"))=0,"V","I"),IF(COUNTIF(M4243:S4243,"Y"),"V","I"))="V", IF(AND('Sponsor Response Form (SRF)'!E4243="M1", COUNTIF('OMS Response Form (ORF)'!D:D, C4243)&gt;0), "I", "V")="V"), "Valid","Invalid")," ")</f>
        <v xml:space="preserve"> </v>
      </c>
    </row>
    <row r="4244" spans="2:21" x14ac:dyDescent="0.35">
      <c r="B4244" s="70"/>
      <c r="C4244" s="71"/>
      <c r="D4244" s="72"/>
      <c r="E4244" s="73"/>
      <c r="F4244" s="73"/>
      <c r="G4244" s="73"/>
      <c r="H4244" s="73"/>
      <c r="I4244" s="73"/>
      <c r="J4244" s="73"/>
      <c r="K4244" s="73"/>
      <c r="L4244" s="73"/>
      <c r="M4244" s="73"/>
      <c r="N4244" s="73"/>
      <c r="O4244" s="73"/>
      <c r="P4244" s="73"/>
      <c r="Q4244" s="73"/>
      <c r="R4244" s="73"/>
      <c r="S4244" s="73"/>
      <c r="T4244" s="25" t="str">
        <f>IF(COUNTA(B4244:S4244)=0,"",IF(AND(COUNTA(B4244:D4244)=3,COUNTIF('SRF Drop Downs'!$B$2:$B$5,'Sponsor Response Form (SRF)'!E4244),COUNTIF('SRF Drop Downs'!$F$2:$F$5,'Sponsor Response Form (SRF)'!F4244),COUNTIF('SRF Drop Downs'!$C$2:$C$4,'Sponsor Response Form (SRF)'!G4244),COUNTIF('SRF Drop Downs'!$D$2:$D$6,'Sponsor Response Form (SRF)'!H4244),COUNTIF('SRF Drop Downs'!$A$2:$A$5,'Sponsor Response Form (SRF)'!I4244),COUNTIF('SRF Drop Downs'!$A$2:$A$4,'Sponsor Response Form (SRF)'!J4244),COUNTIF('SRF Drop Downs'!$A$2:$A$5,'Sponsor Response Form (SRF)'!K4244),COUNTIF('SRF Drop Downs'!$E$2:$E$7,'Sponsor Response Form (SRF)'!L4244),COUNTIF('SRF Drop Downs'!$A$2:$A$4,'Sponsor Response Form (SRF)'!M4244),COUNTIF('SRF Drop Downs'!$A$2:$A$4,'Sponsor Response Form (SRF)'!N4244),COUNTIF('SRF Drop Downs'!$A$2:$A$4,'Sponsor Response Form (SRF)'!O4244),COUNTIF('SRF Drop Downs'!$A$2:$A$4,'Sponsor Response Form (SRF)'!P4244),COUNTIF('SRF Drop Downs'!$A$2:$A$4,'Sponsor Response Form (SRF)'!Q4244),COUNTIF('SRF Drop Downs'!$A$2:$A$4,'Sponsor Response Form (SRF)'!R4244),COUNTIF('SRF Drop Downs'!$A$2:$A$4,'Sponsor Response Form (SRF)'!S4244)),"Complete","Incomplete"))</f>
        <v/>
      </c>
      <c r="U4244" s="26" t="str">
        <f>IF(T4244="Complete",IF(AND(NOT(ISNA(VLOOKUP(CONCATENATE(E4244,F4244,G4244,H4244,I4244,J4244,K4244,L4244),'SRF Drop Downs'!G:G,1,FALSE))),IF(AND(H4244&lt;&gt;"C3",L4244&lt;&gt;"O5"),IF(SUM(COUNTIF(M4244:S4244,"Y"),COUNTIF(M4244:S4244,"N"))=0,"V","I"),IF(COUNTIF(M4244:S4244,"Y"),"V","I"))="V", IF(AND('Sponsor Response Form (SRF)'!E4244="M1", COUNTIF('OMS Response Form (ORF)'!D:D, C4244)&gt;0), "I", "V")="V"), "Valid","Invalid")," ")</f>
        <v xml:space="preserve"> </v>
      </c>
    </row>
    <row r="4245" spans="2:21" x14ac:dyDescent="0.35">
      <c r="B4245" s="70"/>
      <c r="C4245" s="71"/>
      <c r="D4245" s="72"/>
      <c r="E4245" s="73"/>
      <c r="F4245" s="73"/>
      <c r="G4245" s="73"/>
      <c r="H4245" s="73"/>
      <c r="I4245" s="73"/>
      <c r="J4245" s="73"/>
      <c r="K4245" s="73"/>
      <c r="L4245" s="73"/>
      <c r="M4245" s="73"/>
      <c r="N4245" s="73"/>
      <c r="O4245" s="73"/>
      <c r="P4245" s="73"/>
      <c r="Q4245" s="73"/>
      <c r="R4245" s="73"/>
      <c r="S4245" s="73"/>
      <c r="T4245" s="25" t="str">
        <f>IF(COUNTA(B4245:S4245)=0,"",IF(AND(COUNTA(B4245:D4245)=3,COUNTIF('SRF Drop Downs'!$B$2:$B$5,'Sponsor Response Form (SRF)'!E4245),COUNTIF('SRF Drop Downs'!$F$2:$F$5,'Sponsor Response Form (SRF)'!F4245),COUNTIF('SRF Drop Downs'!$C$2:$C$4,'Sponsor Response Form (SRF)'!G4245),COUNTIF('SRF Drop Downs'!$D$2:$D$6,'Sponsor Response Form (SRF)'!H4245),COUNTIF('SRF Drop Downs'!$A$2:$A$5,'Sponsor Response Form (SRF)'!I4245),COUNTIF('SRF Drop Downs'!$A$2:$A$4,'Sponsor Response Form (SRF)'!J4245),COUNTIF('SRF Drop Downs'!$A$2:$A$5,'Sponsor Response Form (SRF)'!K4245),COUNTIF('SRF Drop Downs'!$E$2:$E$7,'Sponsor Response Form (SRF)'!L4245),COUNTIF('SRF Drop Downs'!$A$2:$A$4,'Sponsor Response Form (SRF)'!M4245),COUNTIF('SRF Drop Downs'!$A$2:$A$4,'Sponsor Response Form (SRF)'!N4245),COUNTIF('SRF Drop Downs'!$A$2:$A$4,'Sponsor Response Form (SRF)'!O4245),COUNTIF('SRF Drop Downs'!$A$2:$A$4,'Sponsor Response Form (SRF)'!P4245),COUNTIF('SRF Drop Downs'!$A$2:$A$4,'Sponsor Response Form (SRF)'!Q4245),COUNTIF('SRF Drop Downs'!$A$2:$A$4,'Sponsor Response Form (SRF)'!R4245),COUNTIF('SRF Drop Downs'!$A$2:$A$4,'Sponsor Response Form (SRF)'!S4245)),"Complete","Incomplete"))</f>
        <v/>
      </c>
      <c r="U4245" s="26" t="str">
        <f>IF(T4245="Complete",IF(AND(NOT(ISNA(VLOOKUP(CONCATENATE(E4245,F4245,G4245,H4245,I4245,J4245,K4245,L4245),'SRF Drop Downs'!G:G,1,FALSE))),IF(AND(H4245&lt;&gt;"C3",L4245&lt;&gt;"O5"),IF(SUM(COUNTIF(M4245:S4245,"Y"),COUNTIF(M4245:S4245,"N"))=0,"V","I"),IF(COUNTIF(M4245:S4245,"Y"),"V","I"))="V", IF(AND('Sponsor Response Form (SRF)'!E4245="M1", COUNTIF('OMS Response Form (ORF)'!D:D, C4245)&gt;0), "I", "V")="V"), "Valid","Invalid")," ")</f>
        <v xml:space="preserve"> </v>
      </c>
    </row>
    <row r="4246" spans="2:21" x14ac:dyDescent="0.35">
      <c r="B4246" s="70"/>
      <c r="C4246" s="71"/>
      <c r="D4246" s="72"/>
      <c r="E4246" s="73"/>
      <c r="F4246" s="73"/>
      <c r="G4246" s="73"/>
      <c r="H4246" s="73"/>
      <c r="I4246" s="73"/>
      <c r="J4246" s="73"/>
      <c r="K4246" s="73"/>
      <c r="L4246" s="73"/>
      <c r="M4246" s="73"/>
      <c r="N4246" s="73"/>
      <c r="O4246" s="73"/>
      <c r="P4246" s="73"/>
      <c r="Q4246" s="73"/>
      <c r="R4246" s="73"/>
      <c r="S4246" s="73"/>
      <c r="T4246" s="25" t="str">
        <f>IF(COUNTA(B4246:S4246)=0,"",IF(AND(COUNTA(B4246:D4246)=3,COUNTIF('SRF Drop Downs'!$B$2:$B$5,'Sponsor Response Form (SRF)'!E4246),COUNTIF('SRF Drop Downs'!$F$2:$F$5,'Sponsor Response Form (SRF)'!F4246),COUNTIF('SRF Drop Downs'!$C$2:$C$4,'Sponsor Response Form (SRF)'!G4246),COUNTIF('SRF Drop Downs'!$D$2:$D$6,'Sponsor Response Form (SRF)'!H4246),COUNTIF('SRF Drop Downs'!$A$2:$A$5,'Sponsor Response Form (SRF)'!I4246),COUNTIF('SRF Drop Downs'!$A$2:$A$4,'Sponsor Response Form (SRF)'!J4246),COUNTIF('SRF Drop Downs'!$A$2:$A$5,'Sponsor Response Form (SRF)'!K4246),COUNTIF('SRF Drop Downs'!$E$2:$E$7,'Sponsor Response Form (SRF)'!L4246),COUNTIF('SRF Drop Downs'!$A$2:$A$4,'Sponsor Response Form (SRF)'!M4246),COUNTIF('SRF Drop Downs'!$A$2:$A$4,'Sponsor Response Form (SRF)'!N4246),COUNTIF('SRF Drop Downs'!$A$2:$A$4,'Sponsor Response Form (SRF)'!O4246),COUNTIF('SRF Drop Downs'!$A$2:$A$4,'Sponsor Response Form (SRF)'!P4246),COUNTIF('SRF Drop Downs'!$A$2:$A$4,'Sponsor Response Form (SRF)'!Q4246),COUNTIF('SRF Drop Downs'!$A$2:$A$4,'Sponsor Response Form (SRF)'!R4246),COUNTIF('SRF Drop Downs'!$A$2:$A$4,'Sponsor Response Form (SRF)'!S4246)),"Complete","Incomplete"))</f>
        <v/>
      </c>
      <c r="U4246" s="26" t="str">
        <f>IF(T4246="Complete",IF(AND(NOT(ISNA(VLOOKUP(CONCATENATE(E4246,F4246,G4246,H4246,I4246,J4246,K4246,L4246),'SRF Drop Downs'!G:G,1,FALSE))),IF(AND(H4246&lt;&gt;"C3",L4246&lt;&gt;"O5"),IF(SUM(COUNTIF(M4246:S4246,"Y"),COUNTIF(M4246:S4246,"N"))=0,"V","I"),IF(COUNTIF(M4246:S4246,"Y"),"V","I"))="V", IF(AND('Sponsor Response Form (SRF)'!E4246="M1", COUNTIF('OMS Response Form (ORF)'!D:D, C4246)&gt;0), "I", "V")="V"), "Valid","Invalid")," ")</f>
        <v xml:space="preserve"> </v>
      </c>
    </row>
    <row r="4247" spans="2:21" x14ac:dyDescent="0.35">
      <c r="B4247" s="70"/>
      <c r="C4247" s="71"/>
      <c r="D4247" s="72"/>
      <c r="E4247" s="73"/>
      <c r="F4247" s="73"/>
      <c r="G4247" s="73"/>
      <c r="H4247" s="73"/>
      <c r="I4247" s="73"/>
      <c r="J4247" s="73"/>
      <c r="K4247" s="73"/>
      <c r="L4247" s="73"/>
      <c r="M4247" s="73"/>
      <c r="N4247" s="73"/>
      <c r="O4247" s="73"/>
      <c r="P4247" s="73"/>
      <c r="Q4247" s="73"/>
      <c r="R4247" s="73"/>
      <c r="S4247" s="73"/>
      <c r="T4247" s="25" t="str">
        <f>IF(COUNTA(B4247:S4247)=0,"",IF(AND(COUNTA(B4247:D4247)=3,COUNTIF('SRF Drop Downs'!$B$2:$B$5,'Sponsor Response Form (SRF)'!E4247),COUNTIF('SRF Drop Downs'!$F$2:$F$5,'Sponsor Response Form (SRF)'!F4247),COUNTIF('SRF Drop Downs'!$C$2:$C$4,'Sponsor Response Form (SRF)'!G4247),COUNTIF('SRF Drop Downs'!$D$2:$D$6,'Sponsor Response Form (SRF)'!H4247),COUNTIF('SRF Drop Downs'!$A$2:$A$5,'Sponsor Response Form (SRF)'!I4247),COUNTIF('SRF Drop Downs'!$A$2:$A$4,'Sponsor Response Form (SRF)'!J4247),COUNTIF('SRF Drop Downs'!$A$2:$A$5,'Sponsor Response Form (SRF)'!K4247),COUNTIF('SRF Drop Downs'!$E$2:$E$7,'Sponsor Response Form (SRF)'!L4247),COUNTIF('SRF Drop Downs'!$A$2:$A$4,'Sponsor Response Form (SRF)'!M4247),COUNTIF('SRF Drop Downs'!$A$2:$A$4,'Sponsor Response Form (SRF)'!N4247),COUNTIF('SRF Drop Downs'!$A$2:$A$4,'Sponsor Response Form (SRF)'!O4247),COUNTIF('SRF Drop Downs'!$A$2:$A$4,'Sponsor Response Form (SRF)'!P4247),COUNTIF('SRF Drop Downs'!$A$2:$A$4,'Sponsor Response Form (SRF)'!Q4247),COUNTIF('SRF Drop Downs'!$A$2:$A$4,'Sponsor Response Form (SRF)'!R4247),COUNTIF('SRF Drop Downs'!$A$2:$A$4,'Sponsor Response Form (SRF)'!S4247)),"Complete","Incomplete"))</f>
        <v/>
      </c>
      <c r="U4247" s="26" t="str">
        <f>IF(T4247="Complete",IF(AND(NOT(ISNA(VLOOKUP(CONCATENATE(E4247,F4247,G4247,H4247,I4247,J4247,K4247,L4247),'SRF Drop Downs'!G:G,1,FALSE))),IF(AND(H4247&lt;&gt;"C3",L4247&lt;&gt;"O5"),IF(SUM(COUNTIF(M4247:S4247,"Y"),COUNTIF(M4247:S4247,"N"))=0,"V","I"),IF(COUNTIF(M4247:S4247,"Y"),"V","I"))="V", IF(AND('Sponsor Response Form (SRF)'!E4247="M1", COUNTIF('OMS Response Form (ORF)'!D:D, C4247)&gt;0), "I", "V")="V"), "Valid","Invalid")," ")</f>
        <v xml:space="preserve"> </v>
      </c>
    </row>
    <row r="4248" spans="2:21" x14ac:dyDescent="0.35">
      <c r="B4248" s="70"/>
      <c r="C4248" s="71"/>
      <c r="D4248" s="72"/>
      <c r="E4248" s="73"/>
      <c r="F4248" s="73"/>
      <c r="G4248" s="73"/>
      <c r="H4248" s="73"/>
      <c r="I4248" s="73"/>
      <c r="J4248" s="73"/>
      <c r="K4248" s="73"/>
      <c r="L4248" s="73"/>
      <c r="M4248" s="73"/>
      <c r="N4248" s="73"/>
      <c r="O4248" s="73"/>
      <c r="P4248" s="73"/>
      <c r="Q4248" s="73"/>
      <c r="R4248" s="73"/>
      <c r="S4248" s="73"/>
      <c r="T4248" s="25" t="str">
        <f>IF(COUNTA(B4248:S4248)=0,"",IF(AND(COUNTA(B4248:D4248)=3,COUNTIF('SRF Drop Downs'!$B$2:$B$5,'Sponsor Response Form (SRF)'!E4248),COUNTIF('SRF Drop Downs'!$F$2:$F$5,'Sponsor Response Form (SRF)'!F4248),COUNTIF('SRF Drop Downs'!$C$2:$C$4,'Sponsor Response Form (SRF)'!G4248),COUNTIF('SRF Drop Downs'!$D$2:$D$6,'Sponsor Response Form (SRF)'!H4248),COUNTIF('SRF Drop Downs'!$A$2:$A$5,'Sponsor Response Form (SRF)'!I4248),COUNTIF('SRF Drop Downs'!$A$2:$A$4,'Sponsor Response Form (SRF)'!J4248),COUNTIF('SRF Drop Downs'!$A$2:$A$5,'Sponsor Response Form (SRF)'!K4248),COUNTIF('SRF Drop Downs'!$E$2:$E$7,'Sponsor Response Form (SRF)'!L4248),COUNTIF('SRF Drop Downs'!$A$2:$A$4,'Sponsor Response Form (SRF)'!M4248),COUNTIF('SRF Drop Downs'!$A$2:$A$4,'Sponsor Response Form (SRF)'!N4248),COUNTIF('SRF Drop Downs'!$A$2:$A$4,'Sponsor Response Form (SRF)'!O4248),COUNTIF('SRF Drop Downs'!$A$2:$A$4,'Sponsor Response Form (SRF)'!P4248),COUNTIF('SRF Drop Downs'!$A$2:$A$4,'Sponsor Response Form (SRF)'!Q4248),COUNTIF('SRF Drop Downs'!$A$2:$A$4,'Sponsor Response Form (SRF)'!R4248),COUNTIF('SRF Drop Downs'!$A$2:$A$4,'Sponsor Response Form (SRF)'!S4248)),"Complete","Incomplete"))</f>
        <v/>
      </c>
      <c r="U4248" s="26" t="str">
        <f>IF(T4248="Complete",IF(AND(NOT(ISNA(VLOOKUP(CONCATENATE(E4248,F4248,G4248,H4248,I4248,J4248,K4248,L4248),'SRF Drop Downs'!G:G,1,FALSE))),IF(AND(H4248&lt;&gt;"C3",L4248&lt;&gt;"O5"),IF(SUM(COUNTIF(M4248:S4248,"Y"),COUNTIF(M4248:S4248,"N"))=0,"V","I"),IF(COUNTIF(M4248:S4248,"Y"),"V","I"))="V", IF(AND('Sponsor Response Form (SRF)'!E4248="M1", COUNTIF('OMS Response Form (ORF)'!D:D, C4248)&gt;0), "I", "V")="V"), "Valid","Invalid")," ")</f>
        <v xml:space="preserve"> </v>
      </c>
    </row>
    <row r="4249" spans="2:21" x14ac:dyDescent="0.35">
      <c r="B4249" s="70"/>
      <c r="C4249" s="71"/>
      <c r="D4249" s="72"/>
      <c r="E4249" s="73"/>
      <c r="F4249" s="73"/>
      <c r="G4249" s="73"/>
      <c r="H4249" s="73"/>
      <c r="I4249" s="73"/>
      <c r="J4249" s="73"/>
      <c r="K4249" s="73"/>
      <c r="L4249" s="73"/>
      <c r="M4249" s="73"/>
      <c r="N4249" s="73"/>
      <c r="O4249" s="73"/>
      <c r="P4249" s="73"/>
      <c r="Q4249" s="73"/>
      <c r="R4249" s="73"/>
      <c r="S4249" s="73"/>
      <c r="T4249" s="25" t="str">
        <f>IF(COUNTA(B4249:S4249)=0,"",IF(AND(COUNTA(B4249:D4249)=3,COUNTIF('SRF Drop Downs'!$B$2:$B$5,'Sponsor Response Form (SRF)'!E4249),COUNTIF('SRF Drop Downs'!$F$2:$F$5,'Sponsor Response Form (SRF)'!F4249),COUNTIF('SRF Drop Downs'!$C$2:$C$4,'Sponsor Response Form (SRF)'!G4249),COUNTIF('SRF Drop Downs'!$D$2:$D$6,'Sponsor Response Form (SRF)'!H4249),COUNTIF('SRF Drop Downs'!$A$2:$A$5,'Sponsor Response Form (SRF)'!I4249),COUNTIF('SRF Drop Downs'!$A$2:$A$4,'Sponsor Response Form (SRF)'!J4249),COUNTIF('SRF Drop Downs'!$A$2:$A$5,'Sponsor Response Form (SRF)'!K4249),COUNTIF('SRF Drop Downs'!$E$2:$E$7,'Sponsor Response Form (SRF)'!L4249),COUNTIF('SRF Drop Downs'!$A$2:$A$4,'Sponsor Response Form (SRF)'!M4249),COUNTIF('SRF Drop Downs'!$A$2:$A$4,'Sponsor Response Form (SRF)'!N4249),COUNTIF('SRF Drop Downs'!$A$2:$A$4,'Sponsor Response Form (SRF)'!O4249),COUNTIF('SRF Drop Downs'!$A$2:$A$4,'Sponsor Response Form (SRF)'!P4249),COUNTIF('SRF Drop Downs'!$A$2:$A$4,'Sponsor Response Form (SRF)'!Q4249),COUNTIF('SRF Drop Downs'!$A$2:$A$4,'Sponsor Response Form (SRF)'!R4249),COUNTIF('SRF Drop Downs'!$A$2:$A$4,'Sponsor Response Form (SRF)'!S4249)),"Complete","Incomplete"))</f>
        <v/>
      </c>
      <c r="U4249" s="26" t="str">
        <f>IF(T4249="Complete",IF(AND(NOT(ISNA(VLOOKUP(CONCATENATE(E4249,F4249,G4249,H4249,I4249,J4249,K4249,L4249),'SRF Drop Downs'!G:G,1,FALSE))),IF(AND(H4249&lt;&gt;"C3",L4249&lt;&gt;"O5"),IF(SUM(COUNTIF(M4249:S4249,"Y"),COUNTIF(M4249:S4249,"N"))=0,"V","I"),IF(COUNTIF(M4249:S4249,"Y"),"V","I"))="V", IF(AND('Sponsor Response Form (SRF)'!E4249="M1", COUNTIF('OMS Response Form (ORF)'!D:D, C4249)&gt;0), "I", "V")="V"), "Valid","Invalid")," ")</f>
        <v xml:space="preserve"> </v>
      </c>
    </row>
    <row r="4250" spans="2:21" x14ac:dyDescent="0.35">
      <c r="B4250" s="70"/>
      <c r="C4250" s="71"/>
      <c r="D4250" s="72"/>
      <c r="E4250" s="73"/>
      <c r="F4250" s="73"/>
      <c r="G4250" s="73"/>
      <c r="H4250" s="73"/>
      <c r="I4250" s="73"/>
      <c r="J4250" s="73"/>
      <c r="K4250" s="73"/>
      <c r="L4250" s="73"/>
      <c r="M4250" s="73"/>
      <c r="N4250" s="73"/>
      <c r="O4250" s="73"/>
      <c r="P4250" s="73"/>
      <c r="Q4250" s="73"/>
      <c r="R4250" s="73"/>
      <c r="S4250" s="73"/>
      <c r="T4250" s="25" t="str">
        <f>IF(COUNTA(B4250:S4250)=0,"",IF(AND(COUNTA(B4250:D4250)=3,COUNTIF('SRF Drop Downs'!$B$2:$B$5,'Sponsor Response Form (SRF)'!E4250),COUNTIF('SRF Drop Downs'!$F$2:$F$5,'Sponsor Response Form (SRF)'!F4250),COUNTIF('SRF Drop Downs'!$C$2:$C$4,'Sponsor Response Form (SRF)'!G4250),COUNTIF('SRF Drop Downs'!$D$2:$D$6,'Sponsor Response Form (SRF)'!H4250),COUNTIF('SRF Drop Downs'!$A$2:$A$5,'Sponsor Response Form (SRF)'!I4250),COUNTIF('SRF Drop Downs'!$A$2:$A$4,'Sponsor Response Form (SRF)'!J4250),COUNTIF('SRF Drop Downs'!$A$2:$A$5,'Sponsor Response Form (SRF)'!K4250),COUNTIF('SRF Drop Downs'!$E$2:$E$7,'Sponsor Response Form (SRF)'!L4250),COUNTIF('SRF Drop Downs'!$A$2:$A$4,'Sponsor Response Form (SRF)'!M4250),COUNTIF('SRF Drop Downs'!$A$2:$A$4,'Sponsor Response Form (SRF)'!N4250),COUNTIF('SRF Drop Downs'!$A$2:$A$4,'Sponsor Response Form (SRF)'!O4250),COUNTIF('SRF Drop Downs'!$A$2:$A$4,'Sponsor Response Form (SRF)'!P4250),COUNTIF('SRF Drop Downs'!$A$2:$A$4,'Sponsor Response Form (SRF)'!Q4250),COUNTIF('SRF Drop Downs'!$A$2:$A$4,'Sponsor Response Form (SRF)'!R4250),COUNTIF('SRF Drop Downs'!$A$2:$A$4,'Sponsor Response Form (SRF)'!S4250)),"Complete","Incomplete"))</f>
        <v/>
      </c>
      <c r="U4250" s="26" t="str">
        <f>IF(T4250="Complete",IF(AND(NOT(ISNA(VLOOKUP(CONCATENATE(E4250,F4250,G4250,H4250,I4250,J4250,K4250,L4250),'SRF Drop Downs'!G:G,1,FALSE))),IF(AND(H4250&lt;&gt;"C3",L4250&lt;&gt;"O5"),IF(SUM(COUNTIF(M4250:S4250,"Y"),COUNTIF(M4250:S4250,"N"))=0,"V","I"),IF(COUNTIF(M4250:S4250,"Y"),"V","I"))="V", IF(AND('Sponsor Response Form (SRF)'!E4250="M1", COUNTIF('OMS Response Form (ORF)'!D:D, C4250)&gt;0), "I", "V")="V"), "Valid","Invalid")," ")</f>
        <v xml:space="preserve"> </v>
      </c>
    </row>
    <row r="4251" spans="2:21" x14ac:dyDescent="0.35">
      <c r="B4251" s="70"/>
      <c r="C4251" s="71"/>
      <c r="D4251" s="72"/>
      <c r="E4251" s="73"/>
      <c r="F4251" s="73"/>
      <c r="G4251" s="73"/>
      <c r="H4251" s="73"/>
      <c r="I4251" s="73"/>
      <c r="J4251" s="73"/>
      <c r="K4251" s="73"/>
      <c r="L4251" s="73"/>
      <c r="M4251" s="73"/>
      <c r="N4251" s="73"/>
      <c r="O4251" s="73"/>
      <c r="P4251" s="73"/>
      <c r="Q4251" s="73"/>
      <c r="R4251" s="73"/>
      <c r="S4251" s="73"/>
      <c r="T4251" s="25" t="str">
        <f>IF(COUNTA(B4251:S4251)=0,"",IF(AND(COUNTA(B4251:D4251)=3,COUNTIF('SRF Drop Downs'!$B$2:$B$5,'Sponsor Response Form (SRF)'!E4251),COUNTIF('SRF Drop Downs'!$F$2:$F$5,'Sponsor Response Form (SRF)'!F4251),COUNTIF('SRF Drop Downs'!$C$2:$C$4,'Sponsor Response Form (SRF)'!G4251),COUNTIF('SRF Drop Downs'!$D$2:$D$6,'Sponsor Response Form (SRF)'!H4251),COUNTIF('SRF Drop Downs'!$A$2:$A$5,'Sponsor Response Form (SRF)'!I4251),COUNTIF('SRF Drop Downs'!$A$2:$A$4,'Sponsor Response Form (SRF)'!J4251),COUNTIF('SRF Drop Downs'!$A$2:$A$5,'Sponsor Response Form (SRF)'!K4251),COUNTIF('SRF Drop Downs'!$E$2:$E$7,'Sponsor Response Form (SRF)'!L4251),COUNTIF('SRF Drop Downs'!$A$2:$A$4,'Sponsor Response Form (SRF)'!M4251),COUNTIF('SRF Drop Downs'!$A$2:$A$4,'Sponsor Response Form (SRF)'!N4251),COUNTIF('SRF Drop Downs'!$A$2:$A$4,'Sponsor Response Form (SRF)'!O4251),COUNTIF('SRF Drop Downs'!$A$2:$A$4,'Sponsor Response Form (SRF)'!P4251),COUNTIF('SRF Drop Downs'!$A$2:$A$4,'Sponsor Response Form (SRF)'!Q4251),COUNTIF('SRF Drop Downs'!$A$2:$A$4,'Sponsor Response Form (SRF)'!R4251),COUNTIF('SRF Drop Downs'!$A$2:$A$4,'Sponsor Response Form (SRF)'!S4251)),"Complete","Incomplete"))</f>
        <v/>
      </c>
      <c r="U4251" s="26" t="str">
        <f>IF(T4251="Complete",IF(AND(NOT(ISNA(VLOOKUP(CONCATENATE(E4251,F4251,G4251,H4251,I4251,J4251,K4251,L4251),'SRF Drop Downs'!G:G,1,FALSE))),IF(AND(H4251&lt;&gt;"C3",L4251&lt;&gt;"O5"),IF(SUM(COUNTIF(M4251:S4251,"Y"),COUNTIF(M4251:S4251,"N"))=0,"V","I"),IF(COUNTIF(M4251:S4251,"Y"),"V","I"))="V", IF(AND('Sponsor Response Form (SRF)'!E4251="M1", COUNTIF('OMS Response Form (ORF)'!D:D, C4251)&gt;0), "I", "V")="V"), "Valid","Invalid")," ")</f>
        <v xml:space="preserve"> </v>
      </c>
    </row>
    <row r="4252" spans="2:21" x14ac:dyDescent="0.35">
      <c r="B4252" s="70"/>
      <c r="C4252" s="71"/>
      <c r="D4252" s="72"/>
      <c r="E4252" s="73"/>
      <c r="F4252" s="73"/>
      <c r="G4252" s="73"/>
      <c r="H4252" s="73"/>
      <c r="I4252" s="73"/>
      <c r="J4252" s="73"/>
      <c r="K4252" s="73"/>
      <c r="L4252" s="73"/>
      <c r="M4252" s="73"/>
      <c r="N4252" s="73"/>
      <c r="O4252" s="73"/>
      <c r="P4252" s="73"/>
      <c r="Q4252" s="73"/>
      <c r="R4252" s="73"/>
      <c r="S4252" s="73"/>
      <c r="T4252" s="25" t="str">
        <f>IF(COUNTA(B4252:S4252)=0,"",IF(AND(COUNTA(B4252:D4252)=3,COUNTIF('SRF Drop Downs'!$B$2:$B$5,'Sponsor Response Form (SRF)'!E4252),COUNTIF('SRF Drop Downs'!$F$2:$F$5,'Sponsor Response Form (SRF)'!F4252),COUNTIF('SRF Drop Downs'!$C$2:$C$4,'Sponsor Response Form (SRF)'!G4252),COUNTIF('SRF Drop Downs'!$D$2:$D$6,'Sponsor Response Form (SRF)'!H4252),COUNTIF('SRF Drop Downs'!$A$2:$A$5,'Sponsor Response Form (SRF)'!I4252),COUNTIF('SRF Drop Downs'!$A$2:$A$4,'Sponsor Response Form (SRF)'!J4252),COUNTIF('SRF Drop Downs'!$A$2:$A$5,'Sponsor Response Form (SRF)'!K4252),COUNTIF('SRF Drop Downs'!$E$2:$E$7,'Sponsor Response Form (SRF)'!L4252),COUNTIF('SRF Drop Downs'!$A$2:$A$4,'Sponsor Response Form (SRF)'!M4252),COUNTIF('SRF Drop Downs'!$A$2:$A$4,'Sponsor Response Form (SRF)'!N4252),COUNTIF('SRF Drop Downs'!$A$2:$A$4,'Sponsor Response Form (SRF)'!O4252),COUNTIF('SRF Drop Downs'!$A$2:$A$4,'Sponsor Response Form (SRF)'!P4252),COUNTIF('SRF Drop Downs'!$A$2:$A$4,'Sponsor Response Form (SRF)'!Q4252),COUNTIF('SRF Drop Downs'!$A$2:$A$4,'Sponsor Response Form (SRF)'!R4252),COUNTIF('SRF Drop Downs'!$A$2:$A$4,'Sponsor Response Form (SRF)'!S4252)),"Complete","Incomplete"))</f>
        <v/>
      </c>
      <c r="U4252" s="26" t="str">
        <f>IF(T4252="Complete",IF(AND(NOT(ISNA(VLOOKUP(CONCATENATE(E4252,F4252,G4252,H4252,I4252,J4252,K4252,L4252),'SRF Drop Downs'!G:G,1,FALSE))),IF(AND(H4252&lt;&gt;"C3",L4252&lt;&gt;"O5"),IF(SUM(COUNTIF(M4252:S4252,"Y"),COUNTIF(M4252:S4252,"N"))=0,"V","I"),IF(COUNTIF(M4252:S4252,"Y"),"V","I"))="V", IF(AND('Sponsor Response Form (SRF)'!E4252="M1", COUNTIF('OMS Response Form (ORF)'!D:D, C4252)&gt;0), "I", "V")="V"), "Valid","Invalid")," ")</f>
        <v xml:space="preserve"> </v>
      </c>
    </row>
    <row r="4253" spans="2:21" x14ac:dyDescent="0.35">
      <c r="B4253" s="70"/>
      <c r="C4253" s="71"/>
      <c r="D4253" s="72"/>
      <c r="E4253" s="73"/>
      <c r="F4253" s="73"/>
      <c r="G4253" s="73"/>
      <c r="H4253" s="73"/>
      <c r="I4253" s="73"/>
      <c r="J4253" s="73"/>
      <c r="K4253" s="73"/>
      <c r="L4253" s="73"/>
      <c r="M4253" s="73"/>
      <c r="N4253" s="73"/>
      <c r="O4253" s="73"/>
      <c r="P4253" s="73"/>
      <c r="Q4253" s="73"/>
      <c r="R4253" s="73"/>
      <c r="S4253" s="73"/>
      <c r="T4253" s="25" t="str">
        <f>IF(COUNTA(B4253:S4253)=0,"",IF(AND(COUNTA(B4253:D4253)=3,COUNTIF('SRF Drop Downs'!$B$2:$B$5,'Sponsor Response Form (SRF)'!E4253),COUNTIF('SRF Drop Downs'!$F$2:$F$5,'Sponsor Response Form (SRF)'!F4253),COUNTIF('SRF Drop Downs'!$C$2:$C$4,'Sponsor Response Form (SRF)'!G4253),COUNTIF('SRF Drop Downs'!$D$2:$D$6,'Sponsor Response Form (SRF)'!H4253),COUNTIF('SRF Drop Downs'!$A$2:$A$5,'Sponsor Response Form (SRF)'!I4253),COUNTIF('SRF Drop Downs'!$A$2:$A$4,'Sponsor Response Form (SRF)'!J4253),COUNTIF('SRF Drop Downs'!$A$2:$A$5,'Sponsor Response Form (SRF)'!K4253),COUNTIF('SRF Drop Downs'!$E$2:$E$7,'Sponsor Response Form (SRF)'!L4253),COUNTIF('SRF Drop Downs'!$A$2:$A$4,'Sponsor Response Form (SRF)'!M4253),COUNTIF('SRF Drop Downs'!$A$2:$A$4,'Sponsor Response Form (SRF)'!N4253),COUNTIF('SRF Drop Downs'!$A$2:$A$4,'Sponsor Response Form (SRF)'!O4253),COUNTIF('SRF Drop Downs'!$A$2:$A$4,'Sponsor Response Form (SRF)'!P4253),COUNTIF('SRF Drop Downs'!$A$2:$A$4,'Sponsor Response Form (SRF)'!Q4253),COUNTIF('SRF Drop Downs'!$A$2:$A$4,'Sponsor Response Form (SRF)'!R4253),COUNTIF('SRF Drop Downs'!$A$2:$A$4,'Sponsor Response Form (SRF)'!S4253)),"Complete","Incomplete"))</f>
        <v/>
      </c>
      <c r="U4253" s="26" t="str">
        <f>IF(T4253="Complete",IF(AND(NOT(ISNA(VLOOKUP(CONCATENATE(E4253,F4253,G4253,H4253,I4253,J4253,K4253,L4253),'SRF Drop Downs'!G:G,1,FALSE))),IF(AND(H4253&lt;&gt;"C3",L4253&lt;&gt;"O5"),IF(SUM(COUNTIF(M4253:S4253,"Y"),COUNTIF(M4253:S4253,"N"))=0,"V","I"),IF(COUNTIF(M4253:S4253,"Y"),"V","I"))="V", IF(AND('Sponsor Response Form (SRF)'!E4253="M1", COUNTIF('OMS Response Form (ORF)'!D:D, C4253)&gt;0), "I", "V")="V"), "Valid","Invalid")," ")</f>
        <v xml:space="preserve"> </v>
      </c>
    </row>
    <row r="4254" spans="2:21" x14ac:dyDescent="0.35">
      <c r="B4254" s="70"/>
      <c r="C4254" s="71"/>
      <c r="D4254" s="72"/>
      <c r="E4254" s="73"/>
      <c r="F4254" s="73"/>
      <c r="G4254" s="73"/>
      <c r="H4254" s="73"/>
      <c r="I4254" s="73"/>
      <c r="J4254" s="73"/>
      <c r="K4254" s="73"/>
      <c r="L4254" s="73"/>
      <c r="M4254" s="73"/>
      <c r="N4254" s="73"/>
      <c r="O4254" s="73"/>
      <c r="P4254" s="73"/>
      <c r="Q4254" s="73"/>
      <c r="R4254" s="73"/>
      <c r="S4254" s="73"/>
      <c r="T4254" s="25" t="str">
        <f>IF(COUNTA(B4254:S4254)=0,"",IF(AND(COUNTA(B4254:D4254)=3,COUNTIF('SRF Drop Downs'!$B$2:$B$5,'Sponsor Response Form (SRF)'!E4254),COUNTIF('SRF Drop Downs'!$F$2:$F$5,'Sponsor Response Form (SRF)'!F4254),COUNTIF('SRF Drop Downs'!$C$2:$C$4,'Sponsor Response Form (SRF)'!G4254),COUNTIF('SRF Drop Downs'!$D$2:$D$6,'Sponsor Response Form (SRF)'!H4254),COUNTIF('SRF Drop Downs'!$A$2:$A$5,'Sponsor Response Form (SRF)'!I4254),COUNTIF('SRF Drop Downs'!$A$2:$A$4,'Sponsor Response Form (SRF)'!J4254),COUNTIF('SRF Drop Downs'!$A$2:$A$5,'Sponsor Response Form (SRF)'!K4254),COUNTIF('SRF Drop Downs'!$E$2:$E$7,'Sponsor Response Form (SRF)'!L4254),COUNTIF('SRF Drop Downs'!$A$2:$A$4,'Sponsor Response Form (SRF)'!M4254),COUNTIF('SRF Drop Downs'!$A$2:$A$4,'Sponsor Response Form (SRF)'!N4254),COUNTIF('SRF Drop Downs'!$A$2:$A$4,'Sponsor Response Form (SRF)'!O4254),COUNTIF('SRF Drop Downs'!$A$2:$A$4,'Sponsor Response Form (SRF)'!P4254),COUNTIF('SRF Drop Downs'!$A$2:$A$4,'Sponsor Response Form (SRF)'!Q4254),COUNTIF('SRF Drop Downs'!$A$2:$A$4,'Sponsor Response Form (SRF)'!R4254),COUNTIF('SRF Drop Downs'!$A$2:$A$4,'Sponsor Response Form (SRF)'!S4254)),"Complete","Incomplete"))</f>
        <v/>
      </c>
      <c r="U4254" s="26" t="str">
        <f>IF(T4254="Complete",IF(AND(NOT(ISNA(VLOOKUP(CONCATENATE(E4254,F4254,G4254,H4254,I4254,J4254,K4254,L4254),'SRF Drop Downs'!G:G,1,FALSE))),IF(AND(H4254&lt;&gt;"C3",L4254&lt;&gt;"O5"),IF(SUM(COUNTIF(M4254:S4254,"Y"),COUNTIF(M4254:S4254,"N"))=0,"V","I"),IF(COUNTIF(M4254:S4254,"Y"),"V","I"))="V", IF(AND('Sponsor Response Form (SRF)'!E4254="M1", COUNTIF('OMS Response Form (ORF)'!D:D, C4254)&gt;0), "I", "V")="V"), "Valid","Invalid")," ")</f>
        <v xml:space="preserve"> </v>
      </c>
    </row>
    <row r="4255" spans="2:21" x14ac:dyDescent="0.35">
      <c r="B4255" s="70"/>
      <c r="C4255" s="71"/>
      <c r="D4255" s="72"/>
      <c r="E4255" s="73"/>
      <c r="F4255" s="73"/>
      <c r="G4255" s="73"/>
      <c r="H4255" s="73"/>
      <c r="I4255" s="73"/>
      <c r="J4255" s="73"/>
      <c r="K4255" s="73"/>
      <c r="L4255" s="73"/>
      <c r="M4255" s="73"/>
      <c r="N4255" s="73"/>
      <c r="O4255" s="73"/>
      <c r="P4255" s="73"/>
      <c r="Q4255" s="73"/>
      <c r="R4255" s="73"/>
      <c r="S4255" s="73"/>
      <c r="T4255" s="25" t="str">
        <f>IF(COUNTA(B4255:S4255)=0,"",IF(AND(COUNTA(B4255:D4255)=3,COUNTIF('SRF Drop Downs'!$B$2:$B$5,'Sponsor Response Form (SRF)'!E4255),COUNTIF('SRF Drop Downs'!$F$2:$F$5,'Sponsor Response Form (SRF)'!F4255),COUNTIF('SRF Drop Downs'!$C$2:$C$4,'Sponsor Response Form (SRF)'!G4255),COUNTIF('SRF Drop Downs'!$D$2:$D$6,'Sponsor Response Form (SRF)'!H4255),COUNTIF('SRF Drop Downs'!$A$2:$A$5,'Sponsor Response Form (SRF)'!I4255),COUNTIF('SRF Drop Downs'!$A$2:$A$4,'Sponsor Response Form (SRF)'!J4255),COUNTIF('SRF Drop Downs'!$A$2:$A$5,'Sponsor Response Form (SRF)'!K4255),COUNTIF('SRF Drop Downs'!$E$2:$E$7,'Sponsor Response Form (SRF)'!L4255),COUNTIF('SRF Drop Downs'!$A$2:$A$4,'Sponsor Response Form (SRF)'!M4255),COUNTIF('SRF Drop Downs'!$A$2:$A$4,'Sponsor Response Form (SRF)'!N4255),COUNTIF('SRF Drop Downs'!$A$2:$A$4,'Sponsor Response Form (SRF)'!O4255),COUNTIF('SRF Drop Downs'!$A$2:$A$4,'Sponsor Response Form (SRF)'!P4255),COUNTIF('SRF Drop Downs'!$A$2:$A$4,'Sponsor Response Form (SRF)'!Q4255),COUNTIF('SRF Drop Downs'!$A$2:$A$4,'Sponsor Response Form (SRF)'!R4255),COUNTIF('SRF Drop Downs'!$A$2:$A$4,'Sponsor Response Form (SRF)'!S4255)),"Complete","Incomplete"))</f>
        <v/>
      </c>
      <c r="U4255" s="26" t="str">
        <f>IF(T4255="Complete",IF(AND(NOT(ISNA(VLOOKUP(CONCATENATE(E4255,F4255,G4255,H4255,I4255,J4255,K4255,L4255),'SRF Drop Downs'!G:G,1,FALSE))),IF(AND(H4255&lt;&gt;"C3",L4255&lt;&gt;"O5"),IF(SUM(COUNTIF(M4255:S4255,"Y"),COUNTIF(M4255:S4255,"N"))=0,"V","I"),IF(COUNTIF(M4255:S4255,"Y"),"V","I"))="V", IF(AND('Sponsor Response Form (SRF)'!E4255="M1", COUNTIF('OMS Response Form (ORF)'!D:D, C4255)&gt;0), "I", "V")="V"), "Valid","Invalid")," ")</f>
        <v xml:space="preserve"> </v>
      </c>
    </row>
    <row r="4256" spans="2:21" x14ac:dyDescent="0.35">
      <c r="B4256" s="70"/>
      <c r="C4256" s="71"/>
      <c r="D4256" s="72"/>
      <c r="E4256" s="73"/>
      <c r="F4256" s="73"/>
      <c r="G4256" s="73"/>
      <c r="H4256" s="73"/>
      <c r="I4256" s="73"/>
      <c r="J4256" s="73"/>
      <c r="K4256" s="73"/>
      <c r="L4256" s="73"/>
      <c r="M4256" s="73"/>
      <c r="N4256" s="73"/>
      <c r="O4256" s="73"/>
      <c r="P4256" s="73"/>
      <c r="Q4256" s="73"/>
      <c r="R4256" s="73"/>
      <c r="S4256" s="73"/>
      <c r="T4256" s="25" t="str">
        <f>IF(COUNTA(B4256:S4256)=0,"",IF(AND(COUNTA(B4256:D4256)=3,COUNTIF('SRF Drop Downs'!$B$2:$B$5,'Sponsor Response Form (SRF)'!E4256),COUNTIF('SRF Drop Downs'!$F$2:$F$5,'Sponsor Response Form (SRF)'!F4256),COUNTIF('SRF Drop Downs'!$C$2:$C$4,'Sponsor Response Form (SRF)'!G4256),COUNTIF('SRF Drop Downs'!$D$2:$D$6,'Sponsor Response Form (SRF)'!H4256),COUNTIF('SRF Drop Downs'!$A$2:$A$5,'Sponsor Response Form (SRF)'!I4256),COUNTIF('SRF Drop Downs'!$A$2:$A$4,'Sponsor Response Form (SRF)'!J4256),COUNTIF('SRF Drop Downs'!$A$2:$A$5,'Sponsor Response Form (SRF)'!K4256),COUNTIF('SRF Drop Downs'!$E$2:$E$7,'Sponsor Response Form (SRF)'!L4256),COUNTIF('SRF Drop Downs'!$A$2:$A$4,'Sponsor Response Form (SRF)'!M4256),COUNTIF('SRF Drop Downs'!$A$2:$A$4,'Sponsor Response Form (SRF)'!N4256),COUNTIF('SRF Drop Downs'!$A$2:$A$4,'Sponsor Response Form (SRF)'!O4256),COUNTIF('SRF Drop Downs'!$A$2:$A$4,'Sponsor Response Form (SRF)'!P4256),COUNTIF('SRF Drop Downs'!$A$2:$A$4,'Sponsor Response Form (SRF)'!Q4256),COUNTIF('SRF Drop Downs'!$A$2:$A$4,'Sponsor Response Form (SRF)'!R4256),COUNTIF('SRF Drop Downs'!$A$2:$A$4,'Sponsor Response Form (SRF)'!S4256)),"Complete","Incomplete"))</f>
        <v/>
      </c>
      <c r="U4256" s="26" t="str">
        <f>IF(T4256="Complete",IF(AND(NOT(ISNA(VLOOKUP(CONCATENATE(E4256,F4256,G4256,H4256,I4256,J4256,K4256,L4256),'SRF Drop Downs'!G:G,1,FALSE))),IF(AND(H4256&lt;&gt;"C3",L4256&lt;&gt;"O5"),IF(SUM(COUNTIF(M4256:S4256,"Y"),COUNTIF(M4256:S4256,"N"))=0,"V","I"),IF(COUNTIF(M4256:S4256,"Y"),"V","I"))="V", IF(AND('Sponsor Response Form (SRF)'!E4256="M1", COUNTIF('OMS Response Form (ORF)'!D:D, C4256)&gt;0), "I", "V")="V"), "Valid","Invalid")," ")</f>
        <v xml:space="preserve"> </v>
      </c>
    </row>
    <row r="4257" spans="2:21" x14ac:dyDescent="0.35">
      <c r="B4257" s="70"/>
      <c r="C4257" s="71"/>
      <c r="D4257" s="72"/>
      <c r="E4257" s="73"/>
      <c r="F4257" s="73"/>
      <c r="G4257" s="73"/>
      <c r="H4257" s="73"/>
      <c r="I4257" s="73"/>
      <c r="J4257" s="73"/>
      <c r="K4257" s="73"/>
      <c r="L4257" s="73"/>
      <c r="M4257" s="73"/>
      <c r="N4257" s="73"/>
      <c r="O4257" s="73"/>
      <c r="P4257" s="73"/>
      <c r="Q4257" s="73"/>
      <c r="R4257" s="73"/>
      <c r="S4257" s="73"/>
      <c r="T4257" s="25" t="str">
        <f>IF(COUNTA(B4257:S4257)=0,"",IF(AND(COUNTA(B4257:D4257)=3,COUNTIF('SRF Drop Downs'!$B$2:$B$5,'Sponsor Response Form (SRF)'!E4257),COUNTIF('SRF Drop Downs'!$F$2:$F$5,'Sponsor Response Form (SRF)'!F4257),COUNTIF('SRF Drop Downs'!$C$2:$C$4,'Sponsor Response Form (SRF)'!G4257),COUNTIF('SRF Drop Downs'!$D$2:$D$6,'Sponsor Response Form (SRF)'!H4257),COUNTIF('SRF Drop Downs'!$A$2:$A$5,'Sponsor Response Form (SRF)'!I4257),COUNTIF('SRF Drop Downs'!$A$2:$A$4,'Sponsor Response Form (SRF)'!J4257),COUNTIF('SRF Drop Downs'!$A$2:$A$5,'Sponsor Response Form (SRF)'!K4257),COUNTIF('SRF Drop Downs'!$E$2:$E$7,'Sponsor Response Form (SRF)'!L4257),COUNTIF('SRF Drop Downs'!$A$2:$A$4,'Sponsor Response Form (SRF)'!M4257),COUNTIF('SRF Drop Downs'!$A$2:$A$4,'Sponsor Response Form (SRF)'!N4257),COUNTIF('SRF Drop Downs'!$A$2:$A$4,'Sponsor Response Form (SRF)'!O4257),COUNTIF('SRF Drop Downs'!$A$2:$A$4,'Sponsor Response Form (SRF)'!P4257),COUNTIF('SRF Drop Downs'!$A$2:$A$4,'Sponsor Response Form (SRF)'!Q4257),COUNTIF('SRF Drop Downs'!$A$2:$A$4,'Sponsor Response Form (SRF)'!R4257),COUNTIF('SRF Drop Downs'!$A$2:$A$4,'Sponsor Response Form (SRF)'!S4257)),"Complete","Incomplete"))</f>
        <v/>
      </c>
      <c r="U4257" s="26" t="str">
        <f>IF(T4257="Complete",IF(AND(NOT(ISNA(VLOOKUP(CONCATENATE(E4257,F4257,G4257,H4257,I4257,J4257,K4257,L4257),'SRF Drop Downs'!G:G,1,FALSE))),IF(AND(H4257&lt;&gt;"C3",L4257&lt;&gt;"O5"),IF(SUM(COUNTIF(M4257:S4257,"Y"),COUNTIF(M4257:S4257,"N"))=0,"V","I"),IF(COUNTIF(M4257:S4257,"Y"),"V","I"))="V", IF(AND('Sponsor Response Form (SRF)'!E4257="M1", COUNTIF('OMS Response Form (ORF)'!D:D, C4257)&gt;0), "I", "V")="V"), "Valid","Invalid")," ")</f>
        <v xml:space="preserve"> </v>
      </c>
    </row>
    <row r="4258" spans="2:21" x14ac:dyDescent="0.35">
      <c r="B4258" s="70"/>
      <c r="C4258" s="71"/>
      <c r="D4258" s="72"/>
      <c r="E4258" s="73"/>
      <c r="F4258" s="73"/>
      <c r="G4258" s="73"/>
      <c r="H4258" s="73"/>
      <c r="I4258" s="73"/>
      <c r="J4258" s="73"/>
      <c r="K4258" s="73"/>
      <c r="L4258" s="73"/>
      <c r="M4258" s="73"/>
      <c r="N4258" s="73"/>
      <c r="O4258" s="73"/>
      <c r="P4258" s="73"/>
      <c r="Q4258" s="73"/>
      <c r="R4258" s="73"/>
      <c r="S4258" s="73"/>
      <c r="T4258" s="25" t="str">
        <f>IF(COUNTA(B4258:S4258)=0,"",IF(AND(COUNTA(B4258:D4258)=3,COUNTIF('SRF Drop Downs'!$B$2:$B$5,'Sponsor Response Form (SRF)'!E4258),COUNTIF('SRF Drop Downs'!$F$2:$F$5,'Sponsor Response Form (SRF)'!F4258),COUNTIF('SRF Drop Downs'!$C$2:$C$4,'Sponsor Response Form (SRF)'!G4258),COUNTIF('SRF Drop Downs'!$D$2:$D$6,'Sponsor Response Form (SRF)'!H4258),COUNTIF('SRF Drop Downs'!$A$2:$A$5,'Sponsor Response Form (SRF)'!I4258),COUNTIF('SRF Drop Downs'!$A$2:$A$4,'Sponsor Response Form (SRF)'!J4258),COUNTIF('SRF Drop Downs'!$A$2:$A$5,'Sponsor Response Form (SRF)'!K4258),COUNTIF('SRF Drop Downs'!$E$2:$E$7,'Sponsor Response Form (SRF)'!L4258),COUNTIF('SRF Drop Downs'!$A$2:$A$4,'Sponsor Response Form (SRF)'!M4258),COUNTIF('SRF Drop Downs'!$A$2:$A$4,'Sponsor Response Form (SRF)'!N4258),COUNTIF('SRF Drop Downs'!$A$2:$A$4,'Sponsor Response Form (SRF)'!O4258),COUNTIF('SRF Drop Downs'!$A$2:$A$4,'Sponsor Response Form (SRF)'!P4258),COUNTIF('SRF Drop Downs'!$A$2:$A$4,'Sponsor Response Form (SRF)'!Q4258),COUNTIF('SRF Drop Downs'!$A$2:$A$4,'Sponsor Response Form (SRF)'!R4258),COUNTIF('SRF Drop Downs'!$A$2:$A$4,'Sponsor Response Form (SRF)'!S4258)),"Complete","Incomplete"))</f>
        <v/>
      </c>
      <c r="U4258" s="26" t="str">
        <f>IF(T4258="Complete",IF(AND(NOT(ISNA(VLOOKUP(CONCATENATE(E4258,F4258,G4258,H4258,I4258,J4258,K4258,L4258),'SRF Drop Downs'!G:G,1,FALSE))),IF(AND(H4258&lt;&gt;"C3",L4258&lt;&gt;"O5"),IF(SUM(COUNTIF(M4258:S4258,"Y"),COUNTIF(M4258:S4258,"N"))=0,"V","I"),IF(COUNTIF(M4258:S4258,"Y"),"V","I"))="V", IF(AND('Sponsor Response Form (SRF)'!E4258="M1", COUNTIF('OMS Response Form (ORF)'!D:D, C4258)&gt;0), "I", "V")="V"), "Valid","Invalid")," ")</f>
        <v xml:space="preserve"> </v>
      </c>
    </row>
    <row r="4259" spans="2:21" x14ac:dyDescent="0.35">
      <c r="B4259" s="70"/>
      <c r="C4259" s="71"/>
      <c r="D4259" s="72"/>
      <c r="E4259" s="73"/>
      <c r="F4259" s="73"/>
      <c r="G4259" s="73"/>
      <c r="H4259" s="73"/>
      <c r="I4259" s="73"/>
      <c r="J4259" s="73"/>
      <c r="K4259" s="73"/>
      <c r="L4259" s="73"/>
      <c r="M4259" s="73"/>
      <c r="N4259" s="73"/>
      <c r="O4259" s="73"/>
      <c r="P4259" s="73"/>
      <c r="Q4259" s="73"/>
      <c r="R4259" s="73"/>
      <c r="S4259" s="73"/>
      <c r="T4259" s="25" t="str">
        <f>IF(COUNTA(B4259:S4259)=0,"",IF(AND(COUNTA(B4259:D4259)=3,COUNTIF('SRF Drop Downs'!$B$2:$B$5,'Sponsor Response Form (SRF)'!E4259),COUNTIF('SRF Drop Downs'!$F$2:$F$5,'Sponsor Response Form (SRF)'!F4259),COUNTIF('SRF Drop Downs'!$C$2:$C$4,'Sponsor Response Form (SRF)'!G4259),COUNTIF('SRF Drop Downs'!$D$2:$D$6,'Sponsor Response Form (SRF)'!H4259),COUNTIF('SRF Drop Downs'!$A$2:$A$5,'Sponsor Response Form (SRF)'!I4259),COUNTIF('SRF Drop Downs'!$A$2:$A$4,'Sponsor Response Form (SRF)'!J4259),COUNTIF('SRF Drop Downs'!$A$2:$A$5,'Sponsor Response Form (SRF)'!K4259),COUNTIF('SRF Drop Downs'!$E$2:$E$7,'Sponsor Response Form (SRF)'!L4259),COUNTIF('SRF Drop Downs'!$A$2:$A$4,'Sponsor Response Form (SRF)'!M4259),COUNTIF('SRF Drop Downs'!$A$2:$A$4,'Sponsor Response Form (SRF)'!N4259),COUNTIF('SRF Drop Downs'!$A$2:$A$4,'Sponsor Response Form (SRF)'!O4259),COUNTIF('SRF Drop Downs'!$A$2:$A$4,'Sponsor Response Form (SRF)'!P4259),COUNTIF('SRF Drop Downs'!$A$2:$A$4,'Sponsor Response Form (SRF)'!Q4259),COUNTIF('SRF Drop Downs'!$A$2:$A$4,'Sponsor Response Form (SRF)'!R4259),COUNTIF('SRF Drop Downs'!$A$2:$A$4,'Sponsor Response Form (SRF)'!S4259)),"Complete","Incomplete"))</f>
        <v/>
      </c>
      <c r="U4259" s="26" t="str">
        <f>IF(T4259="Complete",IF(AND(NOT(ISNA(VLOOKUP(CONCATENATE(E4259,F4259,G4259,H4259,I4259,J4259,K4259,L4259),'SRF Drop Downs'!G:G,1,FALSE))),IF(AND(H4259&lt;&gt;"C3",L4259&lt;&gt;"O5"),IF(SUM(COUNTIF(M4259:S4259,"Y"),COUNTIF(M4259:S4259,"N"))=0,"V","I"),IF(COUNTIF(M4259:S4259,"Y"),"V","I"))="V", IF(AND('Sponsor Response Form (SRF)'!E4259="M1", COUNTIF('OMS Response Form (ORF)'!D:D, C4259)&gt;0), "I", "V")="V"), "Valid","Invalid")," ")</f>
        <v xml:space="preserve"> </v>
      </c>
    </row>
    <row r="4260" spans="2:21" x14ac:dyDescent="0.35">
      <c r="B4260" s="70"/>
      <c r="C4260" s="71"/>
      <c r="D4260" s="72"/>
      <c r="E4260" s="73"/>
      <c r="F4260" s="73"/>
      <c r="G4260" s="73"/>
      <c r="H4260" s="73"/>
      <c r="I4260" s="73"/>
      <c r="J4260" s="73"/>
      <c r="K4260" s="73"/>
      <c r="L4260" s="73"/>
      <c r="M4260" s="73"/>
      <c r="N4260" s="73"/>
      <c r="O4260" s="73"/>
      <c r="P4260" s="73"/>
      <c r="Q4260" s="73"/>
      <c r="R4260" s="73"/>
      <c r="S4260" s="73"/>
      <c r="T4260" s="25" t="str">
        <f>IF(COUNTA(B4260:S4260)=0,"",IF(AND(COUNTA(B4260:D4260)=3,COUNTIF('SRF Drop Downs'!$B$2:$B$5,'Sponsor Response Form (SRF)'!E4260),COUNTIF('SRF Drop Downs'!$F$2:$F$5,'Sponsor Response Form (SRF)'!F4260),COUNTIF('SRF Drop Downs'!$C$2:$C$4,'Sponsor Response Form (SRF)'!G4260),COUNTIF('SRF Drop Downs'!$D$2:$D$6,'Sponsor Response Form (SRF)'!H4260),COUNTIF('SRF Drop Downs'!$A$2:$A$5,'Sponsor Response Form (SRF)'!I4260),COUNTIF('SRF Drop Downs'!$A$2:$A$4,'Sponsor Response Form (SRF)'!J4260),COUNTIF('SRF Drop Downs'!$A$2:$A$5,'Sponsor Response Form (SRF)'!K4260),COUNTIF('SRF Drop Downs'!$E$2:$E$7,'Sponsor Response Form (SRF)'!L4260),COUNTIF('SRF Drop Downs'!$A$2:$A$4,'Sponsor Response Form (SRF)'!M4260),COUNTIF('SRF Drop Downs'!$A$2:$A$4,'Sponsor Response Form (SRF)'!N4260),COUNTIF('SRF Drop Downs'!$A$2:$A$4,'Sponsor Response Form (SRF)'!O4260),COUNTIF('SRF Drop Downs'!$A$2:$A$4,'Sponsor Response Form (SRF)'!P4260),COUNTIF('SRF Drop Downs'!$A$2:$A$4,'Sponsor Response Form (SRF)'!Q4260),COUNTIF('SRF Drop Downs'!$A$2:$A$4,'Sponsor Response Form (SRF)'!R4260),COUNTIF('SRF Drop Downs'!$A$2:$A$4,'Sponsor Response Form (SRF)'!S4260)),"Complete","Incomplete"))</f>
        <v/>
      </c>
      <c r="U4260" s="26" t="str">
        <f>IF(T4260="Complete",IF(AND(NOT(ISNA(VLOOKUP(CONCATENATE(E4260,F4260,G4260,H4260,I4260,J4260,K4260,L4260),'SRF Drop Downs'!G:G,1,FALSE))),IF(AND(H4260&lt;&gt;"C3",L4260&lt;&gt;"O5"),IF(SUM(COUNTIF(M4260:S4260,"Y"),COUNTIF(M4260:S4260,"N"))=0,"V","I"),IF(COUNTIF(M4260:S4260,"Y"),"V","I"))="V", IF(AND('Sponsor Response Form (SRF)'!E4260="M1", COUNTIF('OMS Response Form (ORF)'!D:D, C4260)&gt;0), "I", "V")="V"), "Valid","Invalid")," ")</f>
        <v xml:space="preserve"> </v>
      </c>
    </row>
    <row r="4261" spans="2:21" x14ac:dyDescent="0.35">
      <c r="B4261" s="70"/>
      <c r="C4261" s="71"/>
      <c r="D4261" s="72"/>
      <c r="E4261" s="73"/>
      <c r="F4261" s="73"/>
      <c r="G4261" s="73"/>
      <c r="H4261" s="73"/>
      <c r="I4261" s="73"/>
      <c r="J4261" s="73"/>
      <c r="K4261" s="73"/>
      <c r="L4261" s="73"/>
      <c r="M4261" s="73"/>
      <c r="N4261" s="73"/>
      <c r="O4261" s="73"/>
      <c r="P4261" s="73"/>
      <c r="Q4261" s="73"/>
      <c r="R4261" s="73"/>
      <c r="S4261" s="73"/>
      <c r="T4261" s="25" t="str">
        <f>IF(COUNTA(B4261:S4261)=0,"",IF(AND(COUNTA(B4261:D4261)=3,COUNTIF('SRF Drop Downs'!$B$2:$B$5,'Sponsor Response Form (SRF)'!E4261),COUNTIF('SRF Drop Downs'!$F$2:$F$5,'Sponsor Response Form (SRF)'!F4261),COUNTIF('SRF Drop Downs'!$C$2:$C$4,'Sponsor Response Form (SRF)'!G4261),COUNTIF('SRF Drop Downs'!$D$2:$D$6,'Sponsor Response Form (SRF)'!H4261),COUNTIF('SRF Drop Downs'!$A$2:$A$5,'Sponsor Response Form (SRF)'!I4261),COUNTIF('SRF Drop Downs'!$A$2:$A$4,'Sponsor Response Form (SRF)'!J4261),COUNTIF('SRF Drop Downs'!$A$2:$A$5,'Sponsor Response Form (SRF)'!K4261),COUNTIF('SRF Drop Downs'!$E$2:$E$7,'Sponsor Response Form (SRF)'!L4261),COUNTIF('SRF Drop Downs'!$A$2:$A$4,'Sponsor Response Form (SRF)'!M4261),COUNTIF('SRF Drop Downs'!$A$2:$A$4,'Sponsor Response Form (SRF)'!N4261),COUNTIF('SRF Drop Downs'!$A$2:$A$4,'Sponsor Response Form (SRF)'!O4261),COUNTIF('SRF Drop Downs'!$A$2:$A$4,'Sponsor Response Form (SRF)'!P4261),COUNTIF('SRF Drop Downs'!$A$2:$A$4,'Sponsor Response Form (SRF)'!Q4261),COUNTIF('SRF Drop Downs'!$A$2:$A$4,'Sponsor Response Form (SRF)'!R4261),COUNTIF('SRF Drop Downs'!$A$2:$A$4,'Sponsor Response Form (SRF)'!S4261)),"Complete","Incomplete"))</f>
        <v/>
      </c>
      <c r="U4261" s="26" t="str">
        <f>IF(T4261="Complete",IF(AND(NOT(ISNA(VLOOKUP(CONCATENATE(E4261,F4261,G4261,H4261,I4261,J4261,K4261,L4261),'SRF Drop Downs'!G:G,1,FALSE))),IF(AND(H4261&lt;&gt;"C3",L4261&lt;&gt;"O5"),IF(SUM(COUNTIF(M4261:S4261,"Y"),COUNTIF(M4261:S4261,"N"))=0,"V","I"),IF(COUNTIF(M4261:S4261,"Y"),"V","I"))="V", IF(AND('Sponsor Response Form (SRF)'!E4261="M1", COUNTIF('OMS Response Form (ORF)'!D:D, C4261)&gt;0), "I", "V")="V"), "Valid","Invalid")," ")</f>
        <v xml:space="preserve"> </v>
      </c>
    </row>
    <row r="4262" spans="2:21" x14ac:dyDescent="0.35">
      <c r="B4262" s="70"/>
      <c r="C4262" s="71"/>
      <c r="D4262" s="72"/>
      <c r="E4262" s="73"/>
      <c r="F4262" s="73"/>
      <c r="G4262" s="73"/>
      <c r="H4262" s="73"/>
      <c r="I4262" s="73"/>
      <c r="J4262" s="73"/>
      <c r="K4262" s="73"/>
      <c r="L4262" s="73"/>
      <c r="M4262" s="73"/>
      <c r="N4262" s="73"/>
      <c r="O4262" s="73"/>
      <c r="P4262" s="73"/>
      <c r="Q4262" s="73"/>
      <c r="R4262" s="73"/>
      <c r="S4262" s="73"/>
      <c r="T4262" s="25" t="str">
        <f>IF(COUNTA(B4262:S4262)=0,"",IF(AND(COUNTA(B4262:D4262)=3,COUNTIF('SRF Drop Downs'!$B$2:$B$5,'Sponsor Response Form (SRF)'!E4262),COUNTIF('SRF Drop Downs'!$F$2:$F$5,'Sponsor Response Form (SRF)'!F4262),COUNTIF('SRF Drop Downs'!$C$2:$C$4,'Sponsor Response Form (SRF)'!G4262),COUNTIF('SRF Drop Downs'!$D$2:$D$6,'Sponsor Response Form (SRF)'!H4262),COUNTIF('SRF Drop Downs'!$A$2:$A$5,'Sponsor Response Form (SRF)'!I4262),COUNTIF('SRF Drop Downs'!$A$2:$A$4,'Sponsor Response Form (SRF)'!J4262),COUNTIF('SRF Drop Downs'!$A$2:$A$5,'Sponsor Response Form (SRF)'!K4262),COUNTIF('SRF Drop Downs'!$E$2:$E$7,'Sponsor Response Form (SRF)'!L4262),COUNTIF('SRF Drop Downs'!$A$2:$A$4,'Sponsor Response Form (SRF)'!M4262),COUNTIF('SRF Drop Downs'!$A$2:$A$4,'Sponsor Response Form (SRF)'!N4262),COUNTIF('SRF Drop Downs'!$A$2:$A$4,'Sponsor Response Form (SRF)'!O4262),COUNTIF('SRF Drop Downs'!$A$2:$A$4,'Sponsor Response Form (SRF)'!P4262),COUNTIF('SRF Drop Downs'!$A$2:$A$4,'Sponsor Response Form (SRF)'!Q4262),COUNTIF('SRF Drop Downs'!$A$2:$A$4,'Sponsor Response Form (SRF)'!R4262),COUNTIF('SRF Drop Downs'!$A$2:$A$4,'Sponsor Response Form (SRF)'!S4262)),"Complete","Incomplete"))</f>
        <v/>
      </c>
      <c r="U4262" s="26" t="str">
        <f>IF(T4262="Complete",IF(AND(NOT(ISNA(VLOOKUP(CONCATENATE(E4262,F4262,G4262,H4262,I4262,J4262,K4262,L4262),'SRF Drop Downs'!G:G,1,FALSE))),IF(AND(H4262&lt;&gt;"C3",L4262&lt;&gt;"O5"),IF(SUM(COUNTIF(M4262:S4262,"Y"),COUNTIF(M4262:S4262,"N"))=0,"V","I"),IF(COUNTIF(M4262:S4262,"Y"),"V","I"))="V", IF(AND('Sponsor Response Form (SRF)'!E4262="M1", COUNTIF('OMS Response Form (ORF)'!D:D, C4262)&gt;0), "I", "V")="V"), "Valid","Invalid")," ")</f>
        <v xml:space="preserve"> </v>
      </c>
    </row>
    <row r="4263" spans="2:21" x14ac:dyDescent="0.35">
      <c r="B4263" s="70"/>
      <c r="C4263" s="71"/>
      <c r="D4263" s="72"/>
      <c r="E4263" s="73"/>
      <c r="F4263" s="73"/>
      <c r="G4263" s="73"/>
      <c r="H4263" s="73"/>
      <c r="I4263" s="73"/>
      <c r="J4263" s="73"/>
      <c r="K4263" s="73"/>
      <c r="L4263" s="73"/>
      <c r="M4263" s="73"/>
      <c r="N4263" s="73"/>
      <c r="O4263" s="73"/>
      <c r="P4263" s="73"/>
      <c r="Q4263" s="73"/>
      <c r="R4263" s="73"/>
      <c r="S4263" s="73"/>
      <c r="T4263" s="25" t="str">
        <f>IF(COUNTA(B4263:S4263)=0,"",IF(AND(COUNTA(B4263:D4263)=3,COUNTIF('SRF Drop Downs'!$B$2:$B$5,'Sponsor Response Form (SRF)'!E4263),COUNTIF('SRF Drop Downs'!$F$2:$F$5,'Sponsor Response Form (SRF)'!F4263),COUNTIF('SRF Drop Downs'!$C$2:$C$4,'Sponsor Response Form (SRF)'!G4263),COUNTIF('SRF Drop Downs'!$D$2:$D$6,'Sponsor Response Form (SRF)'!H4263),COUNTIF('SRF Drop Downs'!$A$2:$A$5,'Sponsor Response Form (SRF)'!I4263),COUNTIF('SRF Drop Downs'!$A$2:$A$4,'Sponsor Response Form (SRF)'!J4263),COUNTIF('SRF Drop Downs'!$A$2:$A$5,'Sponsor Response Form (SRF)'!K4263),COUNTIF('SRF Drop Downs'!$E$2:$E$7,'Sponsor Response Form (SRF)'!L4263),COUNTIF('SRF Drop Downs'!$A$2:$A$4,'Sponsor Response Form (SRF)'!M4263),COUNTIF('SRF Drop Downs'!$A$2:$A$4,'Sponsor Response Form (SRF)'!N4263),COUNTIF('SRF Drop Downs'!$A$2:$A$4,'Sponsor Response Form (SRF)'!O4263),COUNTIF('SRF Drop Downs'!$A$2:$A$4,'Sponsor Response Form (SRF)'!P4263),COUNTIF('SRF Drop Downs'!$A$2:$A$4,'Sponsor Response Form (SRF)'!Q4263),COUNTIF('SRF Drop Downs'!$A$2:$A$4,'Sponsor Response Form (SRF)'!R4263),COUNTIF('SRF Drop Downs'!$A$2:$A$4,'Sponsor Response Form (SRF)'!S4263)),"Complete","Incomplete"))</f>
        <v/>
      </c>
      <c r="U4263" s="26" t="str">
        <f>IF(T4263="Complete",IF(AND(NOT(ISNA(VLOOKUP(CONCATENATE(E4263,F4263,G4263,H4263,I4263,J4263,K4263,L4263),'SRF Drop Downs'!G:G,1,FALSE))),IF(AND(H4263&lt;&gt;"C3",L4263&lt;&gt;"O5"),IF(SUM(COUNTIF(M4263:S4263,"Y"),COUNTIF(M4263:S4263,"N"))=0,"V","I"),IF(COUNTIF(M4263:S4263,"Y"),"V","I"))="V", IF(AND('Sponsor Response Form (SRF)'!E4263="M1", COUNTIF('OMS Response Form (ORF)'!D:D, C4263)&gt;0), "I", "V")="V"), "Valid","Invalid")," ")</f>
        <v xml:space="preserve"> </v>
      </c>
    </row>
    <row r="4264" spans="2:21" x14ac:dyDescent="0.35">
      <c r="B4264" s="70"/>
      <c r="C4264" s="71"/>
      <c r="D4264" s="72"/>
      <c r="E4264" s="73"/>
      <c r="F4264" s="73"/>
      <c r="G4264" s="73"/>
      <c r="H4264" s="73"/>
      <c r="I4264" s="73"/>
      <c r="J4264" s="73"/>
      <c r="K4264" s="73"/>
      <c r="L4264" s="73"/>
      <c r="M4264" s="73"/>
      <c r="N4264" s="73"/>
      <c r="O4264" s="73"/>
      <c r="P4264" s="73"/>
      <c r="Q4264" s="73"/>
      <c r="R4264" s="73"/>
      <c r="S4264" s="73"/>
      <c r="T4264" s="25" t="str">
        <f>IF(COUNTA(B4264:S4264)=0,"",IF(AND(COUNTA(B4264:D4264)=3,COUNTIF('SRF Drop Downs'!$B$2:$B$5,'Sponsor Response Form (SRF)'!E4264),COUNTIF('SRF Drop Downs'!$F$2:$F$5,'Sponsor Response Form (SRF)'!F4264),COUNTIF('SRF Drop Downs'!$C$2:$C$4,'Sponsor Response Form (SRF)'!G4264),COUNTIF('SRF Drop Downs'!$D$2:$D$6,'Sponsor Response Form (SRF)'!H4264),COUNTIF('SRF Drop Downs'!$A$2:$A$5,'Sponsor Response Form (SRF)'!I4264),COUNTIF('SRF Drop Downs'!$A$2:$A$4,'Sponsor Response Form (SRF)'!J4264),COUNTIF('SRF Drop Downs'!$A$2:$A$5,'Sponsor Response Form (SRF)'!K4264),COUNTIF('SRF Drop Downs'!$E$2:$E$7,'Sponsor Response Form (SRF)'!L4264),COUNTIF('SRF Drop Downs'!$A$2:$A$4,'Sponsor Response Form (SRF)'!M4264),COUNTIF('SRF Drop Downs'!$A$2:$A$4,'Sponsor Response Form (SRF)'!N4264),COUNTIF('SRF Drop Downs'!$A$2:$A$4,'Sponsor Response Form (SRF)'!O4264),COUNTIF('SRF Drop Downs'!$A$2:$A$4,'Sponsor Response Form (SRF)'!P4264),COUNTIF('SRF Drop Downs'!$A$2:$A$4,'Sponsor Response Form (SRF)'!Q4264),COUNTIF('SRF Drop Downs'!$A$2:$A$4,'Sponsor Response Form (SRF)'!R4264),COUNTIF('SRF Drop Downs'!$A$2:$A$4,'Sponsor Response Form (SRF)'!S4264)),"Complete","Incomplete"))</f>
        <v/>
      </c>
      <c r="U4264" s="26" t="str">
        <f>IF(T4264="Complete",IF(AND(NOT(ISNA(VLOOKUP(CONCATENATE(E4264,F4264,G4264,H4264,I4264,J4264,K4264,L4264),'SRF Drop Downs'!G:G,1,FALSE))),IF(AND(H4264&lt;&gt;"C3",L4264&lt;&gt;"O5"),IF(SUM(COUNTIF(M4264:S4264,"Y"),COUNTIF(M4264:S4264,"N"))=0,"V","I"),IF(COUNTIF(M4264:S4264,"Y"),"V","I"))="V", IF(AND('Sponsor Response Form (SRF)'!E4264="M1", COUNTIF('OMS Response Form (ORF)'!D:D, C4264)&gt;0), "I", "V")="V"), "Valid","Invalid")," ")</f>
        <v xml:space="preserve"> </v>
      </c>
    </row>
    <row r="4265" spans="2:21" x14ac:dyDescent="0.35">
      <c r="B4265" s="70"/>
      <c r="C4265" s="71"/>
      <c r="D4265" s="72"/>
      <c r="E4265" s="73"/>
      <c r="F4265" s="73"/>
      <c r="G4265" s="73"/>
      <c r="H4265" s="73"/>
      <c r="I4265" s="73"/>
      <c r="J4265" s="73"/>
      <c r="K4265" s="73"/>
      <c r="L4265" s="73"/>
      <c r="M4265" s="73"/>
      <c r="N4265" s="73"/>
      <c r="O4265" s="73"/>
      <c r="P4265" s="73"/>
      <c r="Q4265" s="73"/>
      <c r="R4265" s="73"/>
      <c r="S4265" s="73"/>
      <c r="T4265" s="25" t="str">
        <f>IF(COUNTA(B4265:S4265)=0,"",IF(AND(COUNTA(B4265:D4265)=3,COUNTIF('SRF Drop Downs'!$B$2:$B$5,'Sponsor Response Form (SRF)'!E4265),COUNTIF('SRF Drop Downs'!$F$2:$F$5,'Sponsor Response Form (SRF)'!F4265),COUNTIF('SRF Drop Downs'!$C$2:$C$4,'Sponsor Response Form (SRF)'!G4265),COUNTIF('SRF Drop Downs'!$D$2:$D$6,'Sponsor Response Form (SRF)'!H4265),COUNTIF('SRF Drop Downs'!$A$2:$A$5,'Sponsor Response Form (SRF)'!I4265),COUNTIF('SRF Drop Downs'!$A$2:$A$4,'Sponsor Response Form (SRF)'!J4265),COUNTIF('SRF Drop Downs'!$A$2:$A$5,'Sponsor Response Form (SRF)'!K4265),COUNTIF('SRF Drop Downs'!$E$2:$E$7,'Sponsor Response Form (SRF)'!L4265),COUNTIF('SRF Drop Downs'!$A$2:$A$4,'Sponsor Response Form (SRF)'!M4265),COUNTIF('SRF Drop Downs'!$A$2:$A$4,'Sponsor Response Form (SRF)'!N4265),COUNTIF('SRF Drop Downs'!$A$2:$A$4,'Sponsor Response Form (SRF)'!O4265),COUNTIF('SRF Drop Downs'!$A$2:$A$4,'Sponsor Response Form (SRF)'!P4265),COUNTIF('SRF Drop Downs'!$A$2:$A$4,'Sponsor Response Form (SRF)'!Q4265),COUNTIF('SRF Drop Downs'!$A$2:$A$4,'Sponsor Response Form (SRF)'!R4265),COUNTIF('SRF Drop Downs'!$A$2:$A$4,'Sponsor Response Form (SRF)'!S4265)),"Complete","Incomplete"))</f>
        <v/>
      </c>
      <c r="U4265" s="26" t="str">
        <f>IF(T4265="Complete",IF(AND(NOT(ISNA(VLOOKUP(CONCATENATE(E4265,F4265,G4265,H4265,I4265,J4265,K4265,L4265),'SRF Drop Downs'!G:G,1,FALSE))),IF(AND(H4265&lt;&gt;"C3",L4265&lt;&gt;"O5"),IF(SUM(COUNTIF(M4265:S4265,"Y"),COUNTIF(M4265:S4265,"N"))=0,"V","I"),IF(COUNTIF(M4265:S4265,"Y"),"V","I"))="V", IF(AND('Sponsor Response Form (SRF)'!E4265="M1", COUNTIF('OMS Response Form (ORF)'!D:D, C4265)&gt;0), "I", "V")="V"), "Valid","Invalid")," ")</f>
        <v xml:space="preserve"> </v>
      </c>
    </row>
    <row r="4266" spans="2:21" x14ac:dyDescent="0.35">
      <c r="B4266" s="70"/>
      <c r="C4266" s="71"/>
      <c r="D4266" s="72"/>
      <c r="E4266" s="73"/>
      <c r="F4266" s="73"/>
      <c r="G4266" s="73"/>
      <c r="H4266" s="73"/>
      <c r="I4266" s="73"/>
      <c r="J4266" s="73"/>
      <c r="K4266" s="73"/>
      <c r="L4266" s="73"/>
      <c r="M4266" s="73"/>
      <c r="N4266" s="73"/>
      <c r="O4266" s="73"/>
      <c r="P4266" s="73"/>
      <c r="Q4266" s="73"/>
      <c r="R4266" s="73"/>
      <c r="S4266" s="73"/>
      <c r="T4266" s="25" t="str">
        <f>IF(COUNTA(B4266:S4266)=0,"",IF(AND(COUNTA(B4266:D4266)=3,COUNTIF('SRF Drop Downs'!$B$2:$B$5,'Sponsor Response Form (SRF)'!E4266),COUNTIF('SRF Drop Downs'!$F$2:$F$5,'Sponsor Response Form (SRF)'!F4266),COUNTIF('SRF Drop Downs'!$C$2:$C$4,'Sponsor Response Form (SRF)'!G4266),COUNTIF('SRF Drop Downs'!$D$2:$D$6,'Sponsor Response Form (SRF)'!H4266),COUNTIF('SRF Drop Downs'!$A$2:$A$5,'Sponsor Response Form (SRF)'!I4266),COUNTIF('SRF Drop Downs'!$A$2:$A$4,'Sponsor Response Form (SRF)'!J4266),COUNTIF('SRF Drop Downs'!$A$2:$A$5,'Sponsor Response Form (SRF)'!K4266),COUNTIF('SRF Drop Downs'!$E$2:$E$7,'Sponsor Response Form (SRF)'!L4266),COUNTIF('SRF Drop Downs'!$A$2:$A$4,'Sponsor Response Form (SRF)'!M4266),COUNTIF('SRF Drop Downs'!$A$2:$A$4,'Sponsor Response Form (SRF)'!N4266),COUNTIF('SRF Drop Downs'!$A$2:$A$4,'Sponsor Response Form (SRF)'!O4266),COUNTIF('SRF Drop Downs'!$A$2:$A$4,'Sponsor Response Form (SRF)'!P4266),COUNTIF('SRF Drop Downs'!$A$2:$A$4,'Sponsor Response Form (SRF)'!Q4266),COUNTIF('SRF Drop Downs'!$A$2:$A$4,'Sponsor Response Form (SRF)'!R4266),COUNTIF('SRF Drop Downs'!$A$2:$A$4,'Sponsor Response Form (SRF)'!S4266)),"Complete","Incomplete"))</f>
        <v/>
      </c>
      <c r="U4266" s="26" t="str">
        <f>IF(T4266="Complete",IF(AND(NOT(ISNA(VLOOKUP(CONCATENATE(E4266,F4266,G4266,H4266,I4266,J4266,K4266,L4266),'SRF Drop Downs'!G:G,1,FALSE))),IF(AND(H4266&lt;&gt;"C3",L4266&lt;&gt;"O5"),IF(SUM(COUNTIF(M4266:S4266,"Y"),COUNTIF(M4266:S4266,"N"))=0,"V","I"),IF(COUNTIF(M4266:S4266,"Y"),"V","I"))="V", IF(AND('Sponsor Response Form (SRF)'!E4266="M1", COUNTIF('OMS Response Form (ORF)'!D:D, C4266)&gt;0), "I", "V")="V"), "Valid","Invalid")," ")</f>
        <v xml:space="preserve"> </v>
      </c>
    </row>
    <row r="4267" spans="2:21" x14ac:dyDescent="0.35">
      <c r="B4267" s="70"/>
      <c r="C4267" s="71"/>
      <c r="D4267" s="72"/>
      <c r="E4267" s="73"/>
      <c r="F4267" s="73"/>
      <c r="G4267" s="73"/>
      <c r="H4267" s="73"/>
      <c r="I4267" s="73"/>
      <c r="J4267" s="73"/>
      <c r="K4267" s="73"/>
      <c r="L4267" s="73"/>
      <c r="M4267" s="73"/>
      <c r="N4267" s="73"/>
      <c r="O4267" s="73"/>
      <c r="P4267" s="73"/>
      <c r="Q4267" s="73"/>
      <c r="R4267" s="73"/>
      <c r="S4267" s="73"/>
      <c r="T4267" s="25" t="str">
        <f>IF(COUNTA(B4267:S4267)=0,"",IF(AND(COUNTA(B4267:D4267)=3,COUNTIF('SRF Drop Downs'!$B$2:$B$5,'Sponsor Response Form (SRF)'!E4267),COUNTIF('SRF Drop Downs'!$F$2:$F$5,'Sponsor Response Form (SRF)'!F4267),COUNTIF('SRF Drop Downs'!$C$2:$C$4,'Sponsor Response Form (SRF)'!G4267),COUNTIF('SRF Drop Downs'!$D$2:$D$6,'Sponsor Response Form (SRF)'!H4267),COUNTIF('SRF Drop Downs'!$A$2:$A$5,'Sponsor Response Form (SRF)'!I4267),COUNTIF('SRF Drop Downs'!$A$2:$A$4,'Sponsor Response Form (SRF)'!J4267),COUNTIF('SRF Drop Downs'!$A$2:$A$5,'Sponsor Response Form (SRF)'!K4267),COUNTIF('SRF Drop Downs'!$E$2:$E$7,'Sponsor Response Form (SRF)'!L4267),COUNTIF('SRF Drop Downs'!$A$2:$A$4,'Sponsor Response Form (SRF)'!M4267),COUNTIF('SRF Drop Downs'!$A$2:$A$4,'Sponsor Response Form (SRF)'!N4267),COUNTIF('SRF Drop Downs'!$A$2:$A$4,'Sponsor Response Form (SRF)'!O4267),COUNTIF('SRF Drop Downs'!$A$2:$A$4,'Sponsor Response Form (SRF)'!P4267),COUNTIF('SRF Drop Downs'!$A$2:$A$4,'Sponsor Response Form (SRF)'!Q4267),COUNTIF('SRF Drop Downs'!$A$2:$A$4,'Sponsor Response Form (SRF)'!R4267),COUNTIF('SRF Drop Downs'!$A$2:$A$4,'Sponsor Response Form (SRF)'!S4267)),"Complete","Incomplete"))</f>
        <v/>
      </c>
      <c r="U4267" s="26" t="str">
        <f>IF(T4267="Complete",IF(AND(NOT(ISNA(VLOOKUP(CONCATENATE(E4267,F4267,G4267,H4267,I4267,J4267,K4267,L4267),'SRF Drop Downs'!G:G,1,FALSE))),IF(AND(H4267&lt;&gt;"C3",L4267&lt;&gt;"O5"),IF(SUM(COUNTIF(M4267:S4267,"Y"),COUNTIF(M4267:S4267,"N"))=0,"V","I"),IF(COUNTIF(M4267:S4267,"Y"),"V","I"))="V", IF(AND('Sponsor Response Form (SRF)'!E4267="M1", COUNTIF('OMS Response Form (ORF)'!D:D, C4267)&gt;0), "I", "V")="V"), "Valid","Invalid")," ")</f>
        <v xml:space="preserve"> </v>
      </c>
    </row>
    <row r="4268" spans="2:21" x14ac:dyDescent="0.35">
      <c r="B4268" s="70"/>
      <c r="C4268" s="71"/>
      <c r="D4268" s="72"/>
      <c r="E4268" s="73"/>
      <c r="F4268" s="73"/>
      <c r="G4268" s="73"/>
      <c r="H4268" s="73"/>
      <c r="I4268" s="73"/>
      <c r="J4268" s="73"/>
      <c r="K4268" s="73"/>
      <c r="L4268" s="73"/>
      <c r="M4268" s="73"/>
      <c r="N4268" s="73"/>
      <c r="O4268" s="73"/>
      <c r="P4268" s="73"/>
      <c r="Q4268" s="73"/>
      <c r="R4268" s="73"/>
      <c r="S4268" s="73"/>
      <c r="T4268" s="25" t="str">
        <f>IF(COUNTA(B4268:S4268)=0,"",IF(AND(COUNTA(B4268:D4268)=3,COUNTIF('SRF Drop Downs'!$B$2:$B$5,'Sponsor Response Form (SRF)'!E4268),COUNTIF('SRF Drop Downs'!$F$2:$F$5,'Sponsor Response Form (SRF)'!F4268),COUNTIF('SRF Drop Downs'!$C$2:$C$4,'Sponsor Response Form (SRF)'!G4268),COUNTIF('SRF Drop Downs'!$D$2:$D$6,'Sponsor Response Form (SRF)'!H4268),COUNTIF('SRF Drop Downs'!$A$2:$A$5,'Sponsor Response Form (SRF)'!I4268),COUNTIF('SRF Drop Downs'!$A$2:$A$4,'Sponsor Response Form (SRF)'!J4268),COUNTIF('SRF Drop Downs'!$A$2:$A$5,'Sponsor Response Form (SRF)'!K4268),COUNTIF('SRF Drop Downs'!$E$2:$E$7,'Sponsor Response Form (SRF)'!L4268),COUNTIF('SRF Drop Downs'!$A$2:$A$4,'Sponsor Response Form (SRF)'!M4268),COUNTIF('SRF Drop Downs'!$A$2:$A$4,'Sponsor Response Form (SRF)'!N4268),COUNTIF('SRF Drop Downs'!$A$2:$A$4,'Sponsor Response Form (SRF)'!O4268),COUNTIF('SRF Drop Downs'!$A$2:$A$4,'Sponsor Response Form (SRF)'!P4268),COUNTIF('SRF Drop Downs'!$A$2:$A$4,'Sponsor Response Form (SRF)'!Q4268),COUNTIF('SRF Drop Downs'!$A$2:$A$4,'Sponsor Response Form (SRF)'!R4268),COUNTIF('SRF Drop Downs'!$A$2:$A$4,'Sponsor Response Form (SRF)'!S4268)),"Complete","Incomplete"))</f>
        <v/>
      </c>
      <c r="U4268" s="26" t="str">
        <f>IF(T4268="Complete",IF(AND(NOT(ISNA(VLOOKUP(CONCATENATE(E4268,F4268,G4268,H4268,I4268,J4268,K4268,L4268),'SRF Drop Downs'!G:G,1,FALSE))),IF(AND(H4268&lt;&gt;"C3",L4268&lt;&gt;"O5"),IF(SUM(COUNTIF(M4268:S4268,"Y"),COUNTIF(M4268:S4268,"N"))=0,"V","I"),IF(COUNTIF(M4268:S4268,"Y"),"V","I"))="V", IF(AND('Sponsor Response Form (SRF)'!E4268="M1", COUNTIF('OMS Response Form (ORF)'!D:D, C4268)&gt;0), "I", "V")="V"), "Valid","Invalid")," ")</f>
        <v xml:space="preserve"> </v>
      </c>
    </row>
    <row r="4269" spans="2:21" x14ac:dyDescent="0.35">
      <c r="B4269" s="70"/>
      <c r="C4269" s="71"/>
      <c r="D4269" s="72"/>
      <c r="E4269" s="73"/>
      <c r="F4269" s="73"/>
      <c r="G4269" s="73"/>
      <c r="H4269" s="73"/>
      <c r="I4269" s="73"/>
      <c r="J4269" s="73"/>
      <c r="K4269" s="73"/>
      <c r="L4269" s="73"/>
      <c r="M4269" s="73"/>
      <c r="N4269" s="73"/>
      <c r="O4269" s="73"/>
      <c r="P4269" s="73"/>
      <c r="Q4269" s="73"/>
      <c r="R4269" s="73"/>
      <c r="S4269" s="73"/>
      <c r="T4269" s="25" t="str">
        <f>IF(COUNTA(B4269:S4269)=0,"",IF(AND(COUNTA(B4269:D4269)=3,COUNTIF('SRF Drop Downs'!$B$2:$B$5,'Sponsor Response Form (SRF)'!E4269),COUNTIF('SRF Drop Downs'!$F$2:$F$5,'Sponsor Response Form (SRF)'!F4269),COUNTIF('SRF Drop Downs'!$C$2:$C$4,'Sponsor Response Form (SRF)'!G4269),COUNTIF('SRF Drop Downs'!$D$2:$D$6,'Sponsor Response Form (SRF)'!H4269),COUNTIF('SRF Drop Downs'!$A$2:$A$5,'Sponsor Response Form (SRF)'!I4269),COUNTIF('SRF Drop Downs'!$A$2:$A$4,'Sponsor Response Form (SRF)'!J4269),COUNTIF('SRF Drop Downs'!$A$2:$A$5,'Sponsor Response Form (SRF)'!K4269),COUNTIF('SRF Drop Downs'!$E$2:$E$7,'Sponsor Response Form (SRF)'!L4269),COUNTIF('SRF Drop Downs'!$A$2:$A$4,'Sponsor Response Form (SRF)'!M4269),COUNTIF('SRF Drop Downs'!$A$2:$A$4,'Sponsor Response Form (SRF)'!N4269),COUNTIF('SRF Drop Downs'!$A$2:$A$4,'Sponsor Response Form (SRF)'!O4269),COUNTIF('SRF Drop Downs'!$A$2:$A$4,'Sponsor Response Form (SRF)'!P4269),COUNTIF('SRF Drop Downs'!$A$2:$A$4,'Sponsor Response Form (SRF)'!Q4269),COUNTIF('SRF Drop Downs'!$A$2:$A$4,'Sponsor Response Form (SRF)'!R4269),COUNTIF('SRF Drop Downs'!$A$2:$A$4,'Sponsor Response Form (SRF)'!S4269)),"Complete","Incomplete"))</f>
        <v/>
      </c>
      <c r="U4269" s="26" t="str">
        <f>IF(T4269="Complete",IF(AND(NOT(ISNA(VLOOKUP(CONCATENATE(E4269,F4269,G4269,H4269,I4269,J4269,K4269,L4269),'SRF Drop Downs'!G:G,1,FALSE))),IF(AND(H4269&lt;&gt;"C3",L4269&lt;&gt;"O5"),IF(SUM(COUNTIF(M4269:S4269,"Y"),COUNTIF(M4269:S4269,"N"))=0,"V","I"),IF(COUNTIF(M4269:S4269,"Y"),"V","I"))="V", IF(AND('Sponsor Response Form (SRF)'!E4269="M1", COUNTIF('OMS Response Form (ORF)'!D:D, C4269)&gt;0), "I", "V")="V"), "Valid","Invalid")," ")</f>
        <v xml:space="preserve"> </v>
      </c>
    </row>
    <row r="4270" spans="2:21" x14ac:dyDescent="0.35">
      <c r="B4270" s="70"/>
      <c r="C4270" s="71"/>
      <c r="D4270" s="72"/>
      <c r="E4270" s="73"/>
      <c r="F4270" s="73"/>
      <c r="G4270" s="73"/>
      <c r="H4270" s="73"/>
      <c r="I4270" s="73"/>
      <c r="J4270" s="73"/>
      <c r="K4270" s="73"/>
      <c r="L4270" s="73"/>
      <c r="M4270" s="73"/>
      <c r="N4270" s="73"/>
      <c r="O4270" s="73"/>
      <c r="P4270" s="73"/>
      <c r="Q4270" s="73"/>
      <c r="R4270" s="73"/>
      <c r="S4270" s="73"/>
      <c r="T4270" s="25" t="str">
        <f>IF(COUNTA(B4270:S4270)=0,"",IF(AND(COUNTA(B4270:D4270)=3,COUNTIF('SRF Drop Downs'!$B$2:$B$5,'Sponsor Response Form (SRF)'!E4270),COUNTIF('SRF Drop Downs'!$F$2:$F$5,'Sponsor Response Form (SRF)'!F4270),COUNTIF('SRF Drop Downs'!$C$2:$C$4,'Sponsor Response Form (SRF)'!G4270),COUNTIF('SRF Drop Downs'!$D$2:$D$6,'Sponsor Response Form (SRF)'!H4270),COUNTIF('SRF Drop Downs'!$A$2:$A$5,'Sponsor Response Form (SRF)'!I4270),COUNTIF('SRF Drop Downs'!$A$2:$A$4,'Sponsor Response Form (SRF)'!J4270),COUNTIF('SRF Drop Downs'!$A$2:$A$5,'Sponsor Response Form (SRF)'!K4270),COUNTIF('SRF Drop Downs'!$E$2:$E$7,'Sponsor Response Form (SRF)'!L4270),COUNTIF('SRF Drop Downs'!$A$2:$A$4,'Sponsor Response Form (SRF)'!M4270),COUNTIF('SRF Drop Downs'!$A$2:$A$4,'Sponsor Response Form (SRF)'!N4270),COUNTIF('SRF Drop Downs'!$A$2:$A$4,'Sponsor Response Form (SRF)'!O4270),COUNTIF('SRF Drop Downs'!$A$2:$A$4,'Sponsor Response Form (SRF)'!P4270),COUNTIF('SRF Drop Downs'!$A$2:$A$4,'Sponsor Response Form (SRF)'!Q4270),COUNTIF('SRF Drop Downs'!$A$2:$A$4,'Sponsor Response Form (SRF)'!R4270),COUNTIF('SRF Drop Downs'!$A$2:$A$4,'Sponsor Response Form (SRF)'!S4270)),"Complete","Incomplete"))</f>
        <v/>
      </c>
      <c r="U4270" s="26" t="str">
        <f>IF(T4270="Complete",IF(AND(NOT(ISNA(VLOOKUP(CONCATENATE(E4270,F4270,G4270,H4270,I4270,J4270,K4270,L4270),'SRF Drop Downs'!G:G,1,FALSE))),IF(AND(H4270&lt;&gt;"C3",L4270&lt;&gt;"O5"),IF(SUM(COUNTIF(M4270:S4270,"Y"),COUNTIF(M4270:S4270,"N"))=0,"V","I"),IF(COUNTIF(M4270:S4270,"Y"),"V","I"))="V", IF(AND('Sponsor Response Form (SRF)'!E4270="M1", COUNTIF('OMS Response Form (ORF)'!D:D, C4270)&gt;0), "I", "V")="V"), "Valid","Invalid")," ")</f>
        <v xml:space="preserve"> </v>
      </c>
    </row>
    <row r="4271" spans="2:21" x14ac:dyDescent="0.35">
      <c r="B4271" s="70"/>
      <c r="C4271" s="71"/>
      <c r="D4271" s="72"/>
      <c r="E4271" s="73"/>
      <c r="F4271" s="73"/>
      <c r="G4271" s="73"/>
      <c r="H4271" s="73"/>
      <c r="I4271" s="73"/>
      <c r="J4271" s="73"/>
      <c r="K4271" s="73"/>
      <c r="L4271" s="73"/>
      <c r="M4271" s="73"/>
      <c r="N4271" s="73"/>
      <c r="O4271" s="73"/>
      <c r="P4271" s="73"/>
      <c r="Q4271" s="73"/>
      <c r="R4271" s="73"/>
      <c r="S4271" s="73"/>
      <c r="T4271" s="25" t="str">
        <f>IF(COUNTA(B4271:S4271)=0,"",IF(AND(COUNTA(B4271:D4271)=3,COUNTIF('SRF Drop Downs'!$B$2:$B$5,'Sponsor Response Form (SRF)'!E4271),COUNTIF('SRF Drop Downs'!$F$2:$F$5,'Sponsor Response Form (SRF)'!F4271),COUNTIF('SRF Drop Downs'!$C$2:$C$4,'Sponsor Response Form (SRF)'!G4271),COUNTIF('SRF Drop Downs'!$D$2:$D$6,'Sponsor Response Form (SRF)'!H4271),COUNTIF('SRF Drop Downs'!$A$2:$A$5,'Sponsor Response Form (SRF)'!I4271),COUNTIF('SRF Drop Downs'!$A$2:$A$4,'Sponsor Response Form (SRF)'!J4271),COUNTIF('SRF Drop Downs'!$A$2:$A$5,'Sponsor Response Form (SRF)'!K4271),COUNTIF('SRF Drop Downs'!$E$2:$E$7,'Sponsor Response Form (SRF)'!L4271),COUNTIF('SRF Drop Downs'!$A$2:$A$4,'Sponsor Response Form (SRF)'!M4271),COUNTIF('SRF Drop Downs'!$A$2:$A$4,'Sponsor Response Form (SRF)'!N4271),COUNTIF('SRF Drop Downs'!$A$2:$A$4,'Sponsor Response Form (SRF)'!O4271),COUNTIF('SRF Drop Downs'!$A$2:$A$4,'Sponsor Response Form (SRF)'!P4271),COUNTIF('SRF Drop Downs'!$A$2:$A$4,'Sponsor Response Form (SRF)'!Q4271),COUNTIF('SRF Drop Downs'!$A$2:$A$4,'Sponsor Response Form (SRF)'!R4271),COUNTIF('SRF Drop Downs'!$A$2:$A$4,'Sponsor Response Form (SRF)'!S4271)),"Complete","Incomplete"))</f>
        <v/>
      </c>
      <c r="U4271" s="26" t="str">
        <f>IF(T4271="Complete",IF(AND(NOT(ISNA(VLOOKUP(CONCATENATE(E4271,F4271,G4271,H4271,I4271,J4271,K4271,L4271),'SRF Drop Downs'!G:G,1,FALSE))),IF(AND(H4271&lt;&gt;"C3",L4271&lt;&gt;"O5"),IF(SUM(COUNTIF(M4271:S4271,"Y"),COUNTIF(M4271:S4271,"N"))=0,"V","I"),IF(COUNTIF(M4271:S4271,"Y"),"V","I"))="V", IF(AND('Sponsor Response Form (SRF)'!E4271="M1", COUNTIF('OMS Response Form (ORF)'!D:D, C4271)&gt;0), "I", "V")="V"), "Valid","Invalid")," ")</f>
        <v xml:space="preserve"> </v>
      </c>
    </row>
    <row r="4272" spans="2:21" x14ac:dyDescent="0.35">
      <c r="B4272" s="70"/>
      <c r="C4272" s="71"/>
      <c r="D4272" s="72"/>
      <c r="E4272" s="73"/>
      <c r="F4272" s="73"/>
      <c r="G4272" s="73"/>
      <c r="H4272" s="73"/>
      <c r="I4272" s="73"/>
      <c r="J4272" s="73"/>
      <c r="K4272" s="73"/>
      <c r="L4272" s="73"/>
      <c r="M4272" s="73"/>
      <c r="N4272" s="73"/>
      <c r="O4272" s="73"/>
      <c r="P4272" s="73"/>
      <c r="Q4272" s="73"/>
      <c r="R4272" s="73"/>
      <c r="S4272" s="73"/>
      <c r="T4272" s="25" t="str">
        <f>IF(COUNTA(B4272:S4272)=0,"",IF(AND(COUNTA(B4272:D4272)=3,COUNTIF('SRF Drop Downs'!$B$2:$B$5,'Sponsor Response Form (SRF)'!E4272),COUNTIF('SRF Drop Downs'!$F$2:$F$5,'Sponsor Response Form (SRF)'!F4272),COUNTIF('SRF Drop Downs'!$C$2:$C$4,'Sponsor Response Form (SRF)'!G4272),COUNTIF('SRF Drop Downs'!$D$2:$D$6,'Sponsor Response Form (SRF)'!H4272),COUNTIF('SRF Drop Downs'!$A$2:$A$5,'Sponsor Response Form (SRF)'!I4272),COUNTIF('SRF Drop Downs'!$A$2:$A$4,'Sponsor Response Form (SRF)'!J4272),COUNTIF('SRF Drop Downs'!$A$2:$A$5,'Sponsor Response Form (SRF)'!K4272),COUNTIF('SRF Drop Downs'!$E$2:$E$7,'Sponsor Response Form (SRF)'!L4272),COUNTIF('SRF Drop Downs'!$A$2:$A$4,'Sponsor Response Form (SRF)'!M4272),COUNTIF('SRF Drop Downs'!$A$2:$A$4,'Sponsor Response Form (SRF)'!N4272),COUNTIF('SRF Drop Downs'!$A$2:$A$4,'Sponsor Response Form (SRF)'!O4272),COUNTIF('SRF Drop Downs'!$A$2:$A$4,'Sponsor Response Form (SRF)'!P4272),COUNTIF('SRF Drop Downs'!$A$2:$A$4,'Sponsor Response Form (SRF)'!Q4272),COUNTIF('SRF Drop Downs'!$A$2:$A$4,'Sponsor Response Form (SRF)'!R4272),COUNTIF('SRF Drop Downs'!$A$2:$A$4,'Sponsor Response Form (SRF)'!S4272)),"Complete","Incomplete"))</f>
        <v/>
      </c>
      <c r="U4272" s="26" t="str">
        <f>IF(T4272="Complete",IF(AND(NOT(ISNA(VLOOKUP(CONCATENATE(E4272,F4272,G4272,H4272,I4272,J4272,K4272,L4272),'SRF Drop Downs'!G:G,1,FALSE))),IF(AND(H4272&lt;&gt;"C3",L4272&lt;&gt;"O5"),IF(SUM(COUNTIF(M4272:S4272,"Y"),COUNTIF(M4272:S4272,"N"))=0,"V","I"),IF(COUNTIF(M4272:S4272,"Y"),"V","I"))="V", IF(AND('Sponsor Response Form (SRF)'!E4272="M1", COUNTIF('OMS Response Form (ORF)'!D:D, C4272)&gt;0), "I", "V")="V"), "Valid","Invalid")," ")</f>
        <v xml:space="preserve"> </v>
      </c>
    </row>
    <row r="4273" spans="2:21" x14ac:dyDescent="0.35">
      <c r="B4273" s="70"/>
      <c r="C4273" s="71"/>
      <c r="D4273" s="72"/>
      <c r="E4273" s="73"/>
      <c r="F4273" s="73"/>
      <c r="G4273" s="73"/>
      <c r="H4273" s="73"/>
      <c r="I4273" s="73"/>
      <c r="J4273" s="73"/>
      <c r="K4273" s="73"/>
      <c r="L4273" s="73"/>
      <c r="M4273" s="73"/>
      <c r="N4273" s="73"/>
      <c r="O4273" s="73"/>
      <c r="P4273" s="73"/>
      <c r="Q4273" s="73"/>
      <c r="R4273" s="73"/>
      <c r="S4273" s="73"/>
      <c r="T4273" s="25" t="str">
        <f>IF(COUNTA(B4273:S4273)=0,"",IF(AND(COUNTA(B4273:D4273)=3,COUNTIF('SRF Drop Downs'!$B$2:$B$5,'Sponsor Response Form (SRF)'!E4273),COUNTIF('SRF Drop Downs'!$F$2:$F$5,'Sponsor Response Form (SRF)'!F4273),COUNTIF('SRF Drop Downs'!$C$2:$C$4,'Sponsor Response Form (SRF)'!G4273),COUNTIF('SRF Drop Downs'!$D$2:$D$6,'Sponsor Response Form (SRF)'!H4273),COUNTIF('SRF Drop Downs'!$A$2:$A$5,'Sponsor Response Form (SRF)'!I4273),COUNTIF('SRF Drop Downs'!$A$2:$A$4,'Sponsor Response Form (SRF)'!J4273),COUNTIF('SRF Drop Downs'!$A$2:$A$5,'Sponsor Response Form (SRF)'!K4273),COUNTIF('SRF Drop Downs'!$E$2:$E$7,'Sponsor Response Form (SRF)'!L4273),COUNTIF('SRF Drop Downs'!$A$2:$A$4,'Sponsor Response Form (SRF)'!M4273),COUNTIF('SRF Drop Downs'!$A$2:$A$4,'Sponsor Response Form (SRF)'!N4273),COUNTIF('SRF Drop Downs'!$A$2:$A$4,'Sponsor Response Form (SRF)'!O4273),COUNTIF('SRF Drop Downs'!$A$2:$A$4,'Sponsor Response Form (SRF)'!P4273),COUNTIF('SRF Drop Downs'!$A$2:$A$4,'Sponsor Response Form (SRF)'!Q4273),COUNTIF('SRF Drop Downs'!$A$2:$A$4,'Sponsor Response Form (SRF)'!R4273),COUNTIF('SRF Drop Downs'!$A$2:$A$4,'Sponsor Response Form (SRF)'!S4273)),"Complete","Incomplete"))</f>
        <v/>
      </c>
      <c r="U4273" s="26" t="str">
        <f>IF(T4273="Complete",IF(AND(NOT(ISNA(VLOOKUP(CONCATENATE(E4273,F4273,G4273,H4273,I4273,J4273,K4273,L4273),'SRF Drop Downs'!G:G,1,FALSE))),IF(AND(H4273&lt;&gt;"C3",L4273&lt;&gt;"O5"),IF(SUM(COUNTIF(M4273:S4273,"Y"),COUNTIF(M4273:S4273,"N"))=0,"V","I"),IF(COUNTIF(M4273:S4273,"Y"),"V","I"))="V", IF(AND('Sponsor Response Form (SRF)'!E4273="M1", COUNTIF('OMS Response Form (ORF)'!D:D, C4273)&gt;0), "I", "V")="V"), "Valid","Invalid")," ")</f>
        <v xml:space="preserve"> </v>
      </c>
    </row>
    <row r="4274" spans="2:21" x14ac:dyDescent="0.35">
      <c r="B4274" s="70"/>
      <c r="C4274" s="71"/>
      <c r="D4274" s="72"/>
      <c r="E4274" s="73"/>
      <c r="F4274" s="73"/>
      <c r="G4274" s="73"/>
      <c r="H4274" s="73"/>
      <c r="I4274" s="73"/>
      <c r="J4274" s="73"/>
      <c r="K4274" s="73"/>
      <c r="L4274" s="73"/>
      <c r="M4274" s="73"/>
      <c r="N4274" s="73"/>
      <c r="O4274" s="73"/>
      <c r="P4274" s="73"/>
      <c r="Q4274" s="73"/>
      <c r="R4274" s="73"/>
      <c r="S4274" s="73"/>
      <c r="T4274" s="25" t="str">
        <f>IF(COUNTA(B4274:S4274)=0,"",IF(AND(COUNTA(B4274:D4274)=3,COUNTIF('SRF Drop Downs'!$B$2:$B$5,'Sponsor Response Form (SRF)'!E4274),COUNTIF('SRF Drop Downs'!$F$2:$F$5,'Sponsor Response Form (SRF)'!F4274),COUNTIF('SRF Drop Downs'!$C$2:$C$4,'Sponsor Response Form (SRF)'!G4274),COUNTIF('SRF Drop Downs'!$D$2:$D$6,'Sponsor Response Form (SRF)'!H4274),COUNTIF('SRF Drop Downs'!$A$2:$A$5,'Sponsor Response Form (SRF)'!I4274),COUNTIF('SRF Drop Downs'!$A$2:$A$4,'Sponsor Response Form (SRF)'!J4274),COUNTIF('SRF Drop Downs'!$A$2:$A$5,'Sponsor Response Form (SRF)'!K4274),COUNTIF('SRF Drop Downs'!$E$2:$E$7,'Sponsor Response Form (SRF)'!L4274),COUNTIF('SRF Drop Downs'!$A$2:$A$4,'Sponsor Response Form (SRF)'!M4274),COUNTIF('SRF Drop Downs'!$A$2:$A$4,'Sponsor Response Form (SRF)'!N4274),COUNTIF('SRF Drop Downs'!$A$2:$A$4,'Sponsor Response Form (SRF)'!O4274),COUNTIF('SRF Drop Downs'!$A$2:$A$4,'Sponsor Response Form (SRF)'!P4274),COUNTIF('SRF Drop Downs'!$A$2:$A$4,'Sponsor Response Form (SRF)'!Q4274),COUNTIF('SRF Drop Downs'!$A$2:$A$4,'Sponsor Response Form (SRF)'!R4274),COUNTIF('SRF Drop Downs'!$A$2:$A$4,'Sponsor Response Form (SRF)'!S4274)),"Complete","Incomplete"))</f>
        <v/>
      </c>
      <c r="U4274" s="26" t="str">
        <f>IF(T4274="Complete",IF(AND(NOT(ISNA(VLOOKUP(CONCATENATE(E4274,F4274,G4274,H4274,I4274,J4274,K4274,L4274),'SRF Drop Downs'!G:G,1,FALSE))),IF(AND(H4274&lt;&gt;"C3",L4274&lt;&gt;"O5"),IF(SUM(COUNTIF(M4274:S4274,"Y"),COUNTIF(M4274:S4274,"N"))=0,"V","I"),IF(COUNTIF(M4274:S4274,"Y"),"V","I"))="V", IF(AND('Sponsor Response Form (SRF)'!E4274="M1", COUNTIF('OMS Response Form (ORF)'!D:D, C4274)&gt;0), "I", "V")="V"), "Valid","Invalid")," ")</f>
        <v xml:space="preserve"> </v>
      </c>
    </row>
    <row r="4275" spans="2:21" x14ac:dyDescent="0.35">
      <c r="B4275" s="70"/>
      <c r="C4275" s="71"/>
      <c r="D4275" s="72"/>
      <c r="E4275" s="73"/>
      <c r="F4275" s="73"/>
      <c r="G4275" s="73"/>
      <c r="H4275" s="73"/>
      <c r="I4275" s="73"/>
      <c r="J4275" s="73"/>
      <c r="K4275" s="73"/>
      <c r="L4275" s="73"/>
      <c r="M4275" s="73"/>
      <c r="N4275" s="73"/>
      <c r="O4275" s="73"/>
      <c r="P4275" s="73"/>
      <c r="Q4275" s="73"/>
      <c r="R4275" s="73"/>
      <c r="S4275" s="73"/>
      <c r="T4275" s="25" t="str">
        <f>IF(COUNTA(B4275:S4275)=0,"",IF(AND(COUNTA(B4275:D4275)=3,COUNTIF('SRF Drop Downs'!$B$2:$B$5,'Sponsor Response Form (SRF)'!E4275),COUNTIF('SRF Drop Downs'!$F$2:$F$5,'Sponsor Response Form (SRF)'!F4275),COUNTIF('SRF Drop Downs'!$C$2:$C$4,'Sponsor Response Form (SRF)'!G4275),COUNTIF('SRF Drop Downs'!$D$2:$D$6,'Sponsor Response Form (SRF)'!H4275),COUNTIF('SRF Drop Downs'!$A$2:$A$5,'Sponsor Response Form (SRF)'!I4275),COUNTIF('SRF Drop Downs'!$A$2:$A$4,'Sponsor Response Form (SRF)'!J4275),COUNTIF('SRF Drop Downs'!$A$2:$A$5,'Sponsor Response Form (SRF)'!K4275),COUNTIF('SRF Drop Downs'!$E$2:$E$7,'Sponsor Response Form (SRF)'!L4275),COUNTIF('SRF Drop Downs'!$A$2:$A$4,'Sponsor Response Form (SRF)'!M4275),COUNTIF('SRF Drop Downs'!$A$2:$A$4,'Sponsor Response Form (SRF)'!N4275),COUNTIF('SRF Drop Downs'!$A$2:$A$4,'Sponsor Response Form (SRF)'!O4275),COUNTIF('SRF Drop Downs'!$A$2:$A$4,'Sponsor Response Form (SRF)'!P4275),COUNTIF('SRF Drop Downs'!$A$2:$A$4,'Sponsor Response Form (SRF)'!Q4275),COUNTIF('SRF Drop Downs'!$A$2:$A$4,'Sponsor Response Form (SRF)'!R4275),COUNTIF('SRF Drop Downs'!$A$2:$A$4,'Sponsor Response Form (SRF)'!S4275)),"Complete","Incomplete"))</f>
        <v/>
      </c>
      <c r="U4275" s="26" t="str">
        <f>IF(T4275="Complete",IF(AND(NOT(ISNA(VLOOKUP(CONCATENATE(E4275,F4275,G4275,H4275,I4275,J4275,K4275,L4275),'SRF Drop Downs'!G:G,1,FALSE))),IF(AND(H4275&lt;&gt;"C3",L4275&lt;&gt;"O5"),IF(SUM(COUNTIF(M4275:S4275,"Y"),COUNTIF(M4275:S4275,"N"))=0,"V","I"),IF(COUNTIF(M4275:S4275,"Y"),"V","I"))="V", IF(AND('Sponsor Response Form (SRF)'!E4275="M1", COUNTIF('OMS Response Form (ORF)'!D:D, C4275)&gt;0), "I", "V")="V"), "Valid","Invalid")," ")</f>
        <v xml:space="preserve"> </v>
      </c>
    </row>
    <row r="4276" spans="2:21" x14ac:dyDescent="0.35">
      <c r="B4276" s="70"/>
      <c r="C4276" s="71"/>
      <c r="D4276" s="72"/>
      <c r="E4276" s="73"/>
      <c r="F4276" s="73"/>
      <c r="G4276" s="73"/>
      <c r="H4276" s="73"/>
      <c r="I4276" s="73"/>
      <c r="J4276" s="73"/>
      <c r="K4276" s="73"/>
      <c r="L4276" s="73"/>
      <c r="M4276" s="73"/>
      <c r="N4276" s="73"/>
      <c r="O4276" s="73"/>
      <c r="P4276" s="73"/>
      <c r="Q4276" s="73"/>
      <c r="R4276" s="73"/>
      <c r="S4276" s="73"/>
      <c r="T4276" s="25" t="str">
        <f>IF(COUNTA(B4276:S4276)=0,"",IF(AND(COUNTA(B4276:D4276)=3,COUNTIF('SRF Drop Downs'!$B$2:$B$5,'Sponsor Response Form (SRF)'!E4276),COUNTIF('SRF Drop Downs'!$F$2:$F$5,'Sponsor Response Form (SRF)'!F4276),COUNTIF('SRF Drop Downs'!$C$2:$C$4,'Sponsor Response Form (SRF)'!G4276),COUNTIF('SRF Drop Downs'!$D$2:$D$6,'Sponsor Response Form (SRF)'!H4276),COUNTIF('SRF Drop Downs'!$A$2:$A$5,'Sponsor Response Form (SRF)'!I4276),COUNTIF('SRF Drop Downs'!$A$2:$A$4,'Sponsor Response Form (SRF)'!J4276),COUNTIF('SRF Drop Downs'!$A$2:$A$5,'Sponsor Response Form (SRF)'!K4276),COUNTIF('SRF Drop Downs'!$E$2:$E$7,'Sponsor Response Form (SRF)'!L4276),COUNTIF('SRF Drop Downs'!$A$2:$A$4,'Sponsor Response Form (SRF)'!M4276),COUNTIF('SRF Drop Downs'!$A$2:$A$4,'Sponsor Response Form (SRF)'!N4276),COUNTIF('SRF Drop Downs'!$A$2:$A$4,'Sponsor Response Form (SRF)'!O4276),COUNTIF('SRF Drop Downs'!$A$2:$A$4,'Sponsor Response Form (SRF)'!P4276),COUNTIF('SRF Drop Downs'!$A$2:$A$4,'Sponsor Response Form (SRF)'!Q4276),COUNTIF('SRF Drop Downs'!$A$2:$A$4,'Sponsor Response Form (SRF)'!R4276),COUNTIF('SRF Drop Downs'!$A$2:$A$4,'Sponsor Response Form (SRF)'!S4276)),"Complete","Incomplete"))</f>
        <v/>
      </c>
      <c r="U4276" s="26" t="str">
        <f>IF(T4276="Complete",IF(AND(NOT(ISNA(VLOOKUP(CONCATENATE(E4276,F4276,G4276,H4276,I4276,J4276,K4276,L4276),'SRF Drop Downs'!G:G,1,FALSE))),IF(AND(H4276&lt;&gt;"C3",L4276&lt;&gt;"O5"),IF(SUM(COUNTIF(M4276:S4276,"Y"),COUNTIF(M4276:S4276,"N"))=0,"V","I"),IF(COUNTIF(M4276:S4276,"Y"),"V","I"))="V", IF(AND('Sponsor Response Form (SRF)'!E4276="M1", COUNTIF('OMS Response Form (ORF)'!D:D, C4276)&gt;0), "I", "V")="V"), "Valid","Invalid")," ")</f>
        <v xml:space="preserve"> </v>
      </c>
    </row>
    <row r="4277" spans="2:21" x14ac:dyDescent="0.35">
      <c r="B4277" s="70"/>
      <c r="C4277" s="71"/>
      <c r="D4277" s="72"/>
      <c r="E4277" s="73"/>
      <c r="F4277" s="73"/>
      <c r="G4277" s="73"/>
      <c r="H4277" s="73"/>
      <c r="I4277" s="73"/>
      <c r="J4277" s="73"/>
      <c r="K4277" s="73"/>
      <c r="L4277" s="73"/>
      <c r="M4277" s="73"/>
      <c r="N4277" s="73"/>
      <c r="O4277" s="73"/>
      <c r="P4277" s="73"/>
      <c r="Q4277" s="73"/>
      <c r="R4277" s="73"/>
      <c r="S4277" s="73"/>
      <c r="T4277" s="25" t="str">
        <f>IF(COUNTA(B4277:S4277)=0,"",IF(AND(COUNTA(B4277:D4277)=3,COUNTIF('SRF Drop Downs'!$B$2:$B$5,'Sponsor Response Form (SRF)'!E4277),COUNTIF('SRF Drop Downs'!$F$2:$F$5,'Sponsor Response Form (SRF)'!F4277),COUNTIF('SRF Drop Downs'!$C$2:$C$4,'Sponsor Response Form (SRF)'!G4277),COUNTIF('SRF Drop Downs'!$D$2:$D$6,'Sponsor Response Form (SRF)'!H4277),COUNTIF('SRF Drop Downs'!$A$2:$A$5,'Sponsor Response Form (SRF)'!I4277),COUNTIF('SRF Drop Downs'!$A$2:$A$4,'Sponsor Response Form (SRF)'!J4277),COUNTIF('SRF Drop Downs'!$A$2:$A$5,'Sponsor Response Form (SRF)'!K4277),COUNTIF('SRF Drop Downs'!$E$2:$E$7,'Sponsor Response Form (SRF)'!L4277),COUNTIF('SRF Drop Downs'!$A$2:$A$4,'Sponsor Response Form (SRF)'!M4277),COUNTIF('SRF Drop Downs'!$A$2:$A$4,'Sponsor Response Form (SRF)'!N4277),COUNTIF('SRF Drop Downs'!$A$2:$A$4,'Sponsor Response Form (SRF)'!O4277),COUNTIF('SRF Drop Downs'!$A$2:$A$4,'Sponsor Response Form (SRF)'!P4277),COUNTIF('SRF Drop Downs'!$A$2:$A$4,'Sponsor Response Form (SRF)'!Q4277),COUNTIF('SRF Drop Downs'!$A$2:$A$4,'Sponsor Response Form (SRF)'!R4277),COUNTIF('SRF Drop Downs'!$A$2:$A$4,'Sponsor Response Form (SRF)'!S4277)),"Complete","Incomplete"))</f>
        <v/>
      </c>
      <c r="U4277" s="26" t="str">
        <f>IF(T4277="Complete",IF(AND(NOT(ISNA(VLOOKUP(CONCATENATE(E4277,F4277,G4277,H4277,I4277,J4277,K4277,L4277),'SRF Drop Downs'!G:G,1,FALSE))),IF(AND(H4277&lt;&gt;"C3",L4277&lt;&gt;"O5"),IF(SUM(COUNTIF(M4277:S4277,"Y"),COUNTIF(M4277:S4277,"N"))=0,"V","I"),IF(COUNTIF(M4277:S4277,"Y"),"V","I"))="V", IF(AND('Sponsor Response Form (SRF)'!E4277="M1", COUNTIF('OMS Response Form (ORF)'!D:D, C4277)&gt;0), "I", "V")="V"), "Valid","Invalid")," ")</f>
        <v xml:space="preserve"> </v>
      </c>
    </row>
    <row r="4278" spans="2:21" x14ac:dyDescent="0.35">
      <c r="B4278" s="70"/>
      <c r="C4278" s="71"/>
      <c r="D4278" s="72"/>
      <c r="E4278" s="73"/>
      <c r="F4278" s="73"/>
      <c r="G4278" s="73"/>
      <c r="H4278" s="73"/>
      <c r="I4278" s="73"/>
      <c r="J4278" s="73"/>
      <c r="K4278" s="73"/>
      <c r="L4278" s="73"/>
      <c r="M4278" s="73"/>
      <c r="N4278" s="73"/>
      <c r="O4278" s="73"/>
      <c r="P4278" s="73"/>
      <c r="Q4278" s="73"/>
      <c r="R4278" s="73"/>
      <c r="S4278" s="73"/>
      <c r="T4278" s="25" t="str">
        <f>IF(COUNTA(B4278:S4278)=0,"",IF(AND(COUNTA(B4278:D4278)=3,COUNTIF('SRF Drop Downs'!$B$2:$B$5,'Sponsor Response Form (SRF)'!E4278),COUNTIF('SRF Drop Downs'!$F$2:$F$5,'Sponsor Response Form (SRF)'!F4278),COUNTIF('SRF Drop Downs'!$C$2:$C$4,'Sponsor Response Form (SRF)'!G4278),COUNTIF('SRF Drop Downs'!$D$2:$D$6,'Sponsor Response Form (SRF)'!H4278),COUNTIF('SRF Drop Downs'!$A$2:$A$5,'Sponsor Response Form (SRF)'!I4278),COUNTIF('SRF Drop Downs'!$A$2:$A$4,'Sponsor Response Form (SRF)'!J4278),COUNTIF('SRF Drop Downs'!$A$2:$A$5,'Sponsor Response Form (SRF)'!K4278),COUNTIF('SRF Drop Downs'!$E$2:$E$7,'Sponsor Response Form (SRF)'!L4278),COUNTIF('SRF Drop Downs'!$A$2:$A$4,'Sponsor Response Form (SRF)'!M4278),COUNTIF('SRF Drop Downs'!$A$2:$A$4,'Sponsor Response Form (SRF)'!N4278),COUNTIF('SRF Drop Downs'!$A$2:$A$4,'Sponsor Response Form (SRF)'!O4278),COUNTIF('SRF Drop Downs'!$A$2:$A$4,'Sponsor Response Form (SRF)'!P4278),COUNTIF('SRF Drop Downs'!$A$2:$A$4,'Sponsor Response Form (SRF)'!Q4278),COUNTIF('SRF Drop Downs'!$A$2:$A$4,'Sponsor Response Form (SRF)'!R4278),COUNTIF('SRF Drop Downs'!$A$2:$A$4,'Sponsor Response Form (SRF)'!S4278)),"Complete","Incomplete"))</f>
        <v/>
      </c>
      <c r="U4278" s="26" t="str">
        <f>IF(T4278="Complete",IF(AND(NOT(ISNA(VLOOKUP(CONCATENATE(E4278,F4278,G4278,H4278,I4278,J4278,K4278,L4278),'SRF Drop Downs'!G:G,1,FALSE))),IF(AND(H4278&lt;&gt;"C3",L4278&lt;&gt;"O5"),IF(SUM(COUNTIF(M4278:S4278,"Y"),COUNTIF(M4278:S4278,"N"))=0,"V","I"),IF(COUNTIF(M4278:S4278,"Y"),"V","I"))="V", IF(AND('Sponsor Response Form (SRF)'!E4278="M1", COUNTIF('OMS Response Form (ORF)'!D:D, C4278)&gt;0), "I", "V")="V"), "Valid","Invalid")," ")</f>
        <v xml:space="preserve"> </v>
      </c>
    </row>
    <row r="4279" spans="2:21" x14ac:dyDescent="0.35">
      <c r="B4279" s="70"/>
      <c r="C4279" s="71"/>
      <c r="D4279" s="72"/>
      <c r="E4279" s="73"/>
      <c r="F4279" s="73"/>
      <c r="G4279" s="73"/>
      <c r="H4279" s="73"/>
      <c r="I4279" s="73"/>
      <c r="J4279" s="73"/>
      <c r="K4279" s="73"/>
      <c r="L4279" s="73"/>
      <c r="M4279" s="73"/>
      <c r="N4279" s="73"/>
      <c r="O4279" s="73"/>
      <c r="P4279" s="73"/>
      <c r="Q4279" s="73"/>
      <c r="R4279" s="73"/>
      <c r="S4279" s="73"/>
      <c r="T4279" s="25" t="str">
        <f>IF(COUNTA(B4279:S4279)=0,"",IF(AND(COUNTA(B4279:D4279)=3,COUNTIF('SRF Drop Downs'!$B$2:$B$5,'Sponsor Response Form (SRF)'!E4279),COUNTIF('SRF Drop Downs'!$F$2:$F$5,'Sponsor Response Form (SRF)'!F4279),COUNTIF('SRF Drop Downs'!$C$2:$C$4,'Sponsor Response Form (SRF)'!G4279),COUNTIF('SRF Drop Downs'!$D$2:$D$6,'Sponsor Response Form (SRF)'!H4279),COUNTIF('SRF Drop Downs'!$A$2:$A$5,'Sponsor Response Form (SRF)'!I4279),COUNTIF('SRF Drop Downs'!$A$2:$A$4,'Sponsor Response Form (SRF)'!J4279),COUNTIF('SRF Drop Downs'!$A$2:$A$5,'Sponsor Response Form (SRF)'!K4279),COUNTIF('SRF Drop Downs'!$E$2:$E$7,'Sponsor Response Form (SRF)'!L4279),COUNTIF('SRF Drop Downs'!$A$2:$A$4,'Sponsor Response Form (SRF)'!M4279),COUNTIF('SRF Drop Downs'!$A$2:$A$4,'Sponsor Response Form (SRF)'!N4279),COUNTIF('SRF Drop Downs'!$A$2:$A$4,'Sponsor Response Form (SRF)'!O4279),COUNTIF('SRF Drop Downs'!$A$2:$A$4,'Sponsor Response Form (SRF)'!P4279),COUNTIF('SRF Drop Downs'!$A$2:$A$4,'Sponsor Response Form (SRF)'!Q4279),COUNTIF('SRF Drop Downs'!$A$2:$A$4,'Sponsor Response Form (SRF)'!R4279),COUNTIF('SRF Drop Downs'!$A$2:$A$4,'Sponsor Response Form (SRF)'!S4279)),"Complete","Incomplete"))</f>
        <v/>
      </c>
      <c r="U4279" s="26" t="str">
        <f>IF(T4279="Complete",IF(AND(NOT(ISNA(VLOOKUP(CONCATENATE(E4279,F4279,G4279,H4279,I4279,J4279,K4279,L4279),'SRF Drop Downs'!G:G,1,FALSE))),IF(AND(H4279&lt;&gt;"C3",L4279&lt;&gt;"O5"),IF(SUM(COUNTIF(M4279:S4279,"Y"),COUNTIF(M4279:S4279,"N"))=0,"V","I"),IF(COUNTIF(M4279:S4279,"Y"),"V","I"))="V", IF(AND('Sponsor Response Form (SRF)'!E4279="M1", COUNTIF('OMS Response Form (ORF)'!D:D, C4279)&gt;0), "I", "V")="V"), "Valid","Invalid")," ")</f>
        <v xml:space="preserve"> </v>
      </c>
    </row>
    <row r="4280" spans="2:21" x14ac:dyDescent="0.35">
      <c r="B4280" s="70"/>
      <c r="C4280" s="71"/>
      <c r="D4280" s="72"/>
      <c r="E4280" s="73"/>
      <c r="F4280" s="73"/>
      <c r="G4280" s="73"/>
      <c r="H4280" s="73"/>
      <c r="I4280" s="73"/>
      <c r="J4280" s="73"/>
      <c r="K4280" s="73"/>
      <c r="L4280" s="73"/>
      <c r="M4280" s="73"/>
      <c r="N4280" s="73"/>
      <c r="O4280" s="73"/>
      <c r="P4280" s="73"/>
      <c r="Q4280" s="73"/>
      <c r="R4280" s="73"/>
      <c r="S4280" s="73"/>
      <c r="T4280" s="25" t="str">
        <f>IF(COUNTA(B4280:S4280)=0,"",IF(AND(COUNTA(B4280:D4280)=3,COUNTIF('SRF Drop Downs'!$B$2:$B$5,'Sponsor Response Form (SRF)'!E4280),COUNTIF('SRF Drop Downs'!$F$2:$F$5,'Sponsor Response Form (SRF)'!F4280),COUNTIF('SRF Drop Downs'!$C$2:$C$4,'Sponsor Response Form (SRF)'!G4280),COUNTIF('SRF Drop Downs'!$D$2:$D$6,'Sponsor Response Form (SRF)'!H4280),COUNTIF('SRF Drop Downs'!$A$2:$A$5,'Sponsor Response Form (SRF)'!I4280),COUNTIF('SRF Drop Downs'!$A$2:$A$4,'Sponsor Response Form (SRF)'!J4280),COUNTIF('SRF Drop Downs'!$A$2:$A$5,'Sponsor Response Form (SRF)'!K4280),COUNTIF('SRF Drop Downs'!$E$2:$E$7,'Sponsor Response Form (SRF)'!L4280),COUNTIF('SRF Drop Downs'!$A$2:$A$4,'Sponsor Response Form (SRF)'!M4280),COUNTIF('SRF Drop Downs'!$A$2:$A$4,'Sponsor Response Form (SRF)'!N4280),COUNTIF('SRF Drop Downs'!$A$2:$A$4,'Sponsor Response Form (SRF)'!O4280),COUNTIF('SRF Drop Downs'!$A$2:$A$4,'Sponsor Response Form (SRF)'!P4280),COUNTIF('SRF Drop Downs'!$A$2:$A$4,'Sponsor Response Form (SRF)'!Q4280),COUNTIF('SRF Drop Downs'!$A$2:$A$4,'Sponsor Response Form (SRF)'!R4280),COUNTIF('SRF Drop Downs'!$A$2:$A$4,'Sponsor Response Form (SRF)'!S4280)),"Complete","Incomplete"))</f>
        <v/>
      </c>
      <c r="U4280" s="26" t="str">
        <f>IF(T4280="Complete",IF(AND(NOT(ISNA(VLOOKUP(CONCATENATE(E4280,F4280,G4280,H4280,I4280,J4280,K4280,L4280),'SRF Drop Downs'!G:G,1,FALSE))),IF(AND(H4280&lt;&gt;"C3",L4280&lt;&gt;"O5"),IF(SUM(COUNTIF(M4280:S4280,"Y"),COUNTIF(M4280:S4280,"N"))=0,"V","I"),IF(COUNTIF(M4280:S4280,"Y"),"V","I"))="V", IF(AND('Sponsor Response Form (SRF)'!E4280="M1", COUNTIF('OMS Response Form (ORF)'!D:D, C4280)&gt;0), "I", "V")="V"), "Valid","Invalid")," ")</f>
        <v xml:space="preserve"> </v>
      </c>
    </row>
    <row r="4281" spans="2:21" x14ac:dyDescent="0.35">
      <c r="B4281" s="70"/>
      <c r="C4281" s="71"/>
      <c r="D4281" s="72"/>
      <c r="E4281" s="73"/>
      <c r="F4281" s="73"/>
      <c r="G4281" s="73"/>
      <c r="H4281" s="73"/>
      <c r="I4281" s="73"/>
      <c r="J4281" s="73"/>
      <c r="K4281" s="73"/>
      <c r="L4281" s="73"/>
      <c r="M4281" s="73"/>
      <c r="N4281" s="73"/>
      <c r="O4281" s="73"/>
      <c r="P4281" s="73"/>
      <c r="Q4281" s="73"/>
      <c r="R4281" s="73"/>
      <c r="S4281" s="73"/>
      <c r="T4281" s="25" t="str">
        <f>IF(COUNTA(B4281:S4281)=0,"",IF(AND(COUNTA(B4281:D4281)=3,COUNTIF('SRF Drop Downs'!$B$2:$B$5,'Sponsor Response Form (SRF)'!E4281),COUNTIF('SRF Drop Downs'!$F$2:$F$5,'Sponsor Response Form (SRF)'!F4281),COUNTIF('SRF Drop Downs'!$C$2:$C$4,'Sponsor Response Form (SRF)'!G4281),COUNTIF('SRF Drop Downs'!$D$2:$D$6,'Sponsor Response Form (SRF)'!H4281),COUNTIF('SRF Drop Downs'!$A$2:$A$5,'Sponsor Response Form (SRF)'!I4281),COUNTIF('SRF Drop Downs'!$A$2:$A$4,'Sponsor Response Form (SRF)'!J4281),COUNTIF('SRF Drop Downs'!$A$2:$A$5,'Sponsor Response Form (SRF)'!K4281),COUNTIF('SRF Drop Downs'!$E$2:$E$7,'Sponsor Response Form (SRF)'!L4281),COUNTIF('SRF Drop Downs'!$A$2:$A$4,'Sponsor Response Form (SRF)'!M4281),COUNTIF('SRF Drop Downs'!$A$2:$A$4,'Sponsor Response Form (SRF)'!N4281),COUNTIF('SRF Drop Downs'!$A$2:$A$4,'Sponsor Response Form (SRF)'!O4281),COUNTIF('SRF Drop Downs'!$A$2:$A$4,'Sponsor Response Form (SRF)'!P4281),COUNTIF('SRF Drop Downs'!$A$2:$A$4,'Sponsor Response Form (SRF)'!Q4281),COUNTIF('SRF Drop Downs'!$A$2:$A$4,'Sponsor Response Form (SRF)'!R4281),COUNTIF('SRF Drop Downs'!$A$2:$A$4,'Sponsor Response Form (SRF)'!S4281)),"Complete","Incomplete"))</f>
        <v/>
      </c>
      <c r="U4281" s="26" t="str">
        <f>IF(T4281="Complete",IF(AND(NOT(ISNA(VLOOKUP(CONCATENATE(E4281,F4281,G4281,H4281,I4281,J4281,K4281,L4281),'SRF Drop Downs'!G:G,1,FALSE))),IF(AND(H4281&lt;&gt;"C3",L4281&lt;&gt;"O5"),IF(SUM(COUNTIF(M4281:S4281,"Y"),COUNTIF(M4281:S4281,"N"))=0,"V","I"),IF(COUNTIF(M4281:S4281,"Y"),"V","I"))="V", IF(AND('Sponsor Response Form (SRF)'!E4281="M1", COUNTIF('OMS Response Form (ORF)'!D:D, C4281)&gt;0), "I", "V")="V"), "Valid","Invalid")," ")</f>
        <v xml:space="preserve"> </v>
      </c>
    </row>
    <row r="4282" spans="2:21" x14ac:dyDescent="0.35">
      <c r="B4282" s="70"/>
      <c r="C4282" s="71"/>
      <c r="D4282" s="72"/>
      <c r="E4282" s="73"/>
      <c r="F4282" s="73"/>
      <c r="G4282" s="73"/>
      <c r="H4282" s="73"/>
      <c r="I4282" s="73"/>
      <c r="J4282" s="73"/>
      <c r="K4282" s="73"/>
      <c r="L4282" s="73"/>
      <c r="M4282" s="73"/>
      <c r="N4282" s="73"/>
      <c r="O4282" s="73"/>
      <c r="P4282" s="73"/>
      <c r="Q4282" s="73"/>
      <c r="R4282" s="73"/>
      <c r="S4282" s="73"/>
      <c r="T4282" s="25" t="str">
        <f>IF(COUNTA(B4282:S4282)=0,"",IF(AND(COUNTA(B4282:D4282)=3,COUNTIF('SRF Drop Downs'!$B$2:$B$5,'Sponsor Response Form (SRF)'!E4282),COUNTIF('SRF Drop Downs'!$F$2:$F$5,'Sponsor Response Form (SRF)'!F4282),COUNTIF('SRF Drop Downs'!$C$2:$C$4,'Sponsor Response Form (SRF)'!G4282),COUNTIF('SRF Drop Downs'!$D$2:$D$6,'Sponsor Response Form (SRF)'!H4282),COUNTIF('SRF Drop Downs'!$A$2:$A$5,'Sponsor Response Form (SRF)'!I4282),COUNTIF('SRF Drop Downs'!$A$2:$A$4,'Sponsor Response Form (SRF)'!J4282),COUNTIF('SRF Drop Downs'!$A$2:$A$5,'Sponsor Response Form (SRF)'!K4282),COUNTIF('SRF Drop Downs'!$E$2:$E$7,'Sponsor Response Form (SRF)'!L4282),COUNTIF('SRF Drop Downs'!$A$2:$A$4,'Sponsor Response Form (SRF)'!M4282),COUNTIF('SRF Drop Downs'!$A$2:$A$4,'Sponsor Response Form (SRF)'!N4282),COUNTIF('SRF Drop Downs'!$A$2:$A$4,'Sponsor Response Form (SRF)'!O4282),COUNTIF('SRF Drop Downs'!$A$2:$A$4,'Sponsor Response Form (SRF)'!P4282),COUNTIF('SRF Drop Downs'!$A$2:$A$4,'Sponsor Response Form (SRF)'!Q4282),COUNTIF('SRF Drop Downs'!$A$2:$A$4,'Sponsor Response Form (SRF)'!R4282),COUNTIF('SRF Drop Downs'!$A$2:$A$4,'Sponsor Response Form (SRF)'!S4282)),"Complete","Incomplete"))</f>
        <v/>
      </c>
      <c r="U4282" s="26" t="str">
        <f>IF(T4282="Complete",IF(AND(NOT(ISNA(VLOOKUP(CONCATENATE(E4282,F4282,G4282,H4282,I4282,J4282,K4282,L4282),'SRF Drop Downs'!G:G,1,FALSE))),IF(AND(H4282&lt;&gt;"C3",L4282&lt;&gt;"O5"),IF(SUM(COUNTIF(M4282:S4282,"Y"),COUNTIF(M4282:S4282,"N"))=0,"V","I"),IF(COUNTIF(M4282:S4282,"Y"),"V","I"))="V", IF(AND('Sponsor Response Form (SRF)'!E4282="M1", COUNTIF('OMS Response Form (ORF)'!D:D, C4282)&gt;0), "I", "V")="V"), "Valid","Invalid")," ")</f>
        <v xml:space="preserve"> </v>
      </c>
    </row>
    <row r="4283" spans="2:21" x14ac:dyDescent="0.35">
      <c r="B4283" s="70"/>
      <c r="C4283" s="71"/>
      <c r="D4283" s="72"/>
      <c r="E4283" s="73"/>
      <c r="F4283" s="73"/>
      <c r="G4283" s="73"/>
      <c r="H4283" s="73"/>
      <c r="I4283" s="73"/>
      <c r="J4283" s="73"/>
      <c r="K4283" s="73"/>
      <c r="L4283" s="73"/>
      <c r="M4283" s="73"/>
      <c r="N4283" s="73"/>
      <c r="O4283" s="73"/>
      <c r="P4283" s="73"/>
      <c r="Q4283" s="73"/>
      <c r="R4283" s="73"/>
      <c r="S4283" s="73"/>
      <c r="T4283" s="25" t="str">
        <f>IF(COUNTA(B4283:S4283)=0,"",IF(AND(COUNTA(B4283:D4283)=3,COUNTIF('SRF Drop Downs'!$B$2:$B$5,'Sponsor Response Form (SRF)'!E4283),COUNTIF('SRF Drop Downs'!$F$2:$F$5,'Sponsor Response Form (SRF)'!F4283),COUNTIF('SRF Drop Downs'!$C$2:$C$4,'Sponsor Response Form (SRF)'!G4283),COUNTIF('SRF Drop Downs'!$D$2:$D$6,'Sponsor Response Form (SRF)'!H4283),COUNTIF('SRF Drop Downs'!$A$2:$A$5,'Sponsor Response Form (SRF)'!I4283),COUNTIF('SRF Drop Downs'!$A$2:$A$4,'Sponsor Response Form (SRF)'!J4283),COUNTIF('SRF Drop Downs'!$A$2:$A$5,'Sponsor Response Form (SRF)'!K4283),COUNTIF('SRF Drop Downs'!$E$2:$E$7,'Sponsor Response Form (SRF)'!L4283),COUNTIF('SRF Drop Downs'!$A$2:$A$4,'Sponsor Response Form (SRF)'!M4283),COUNTIF('SRF Drop Downs'!$A$2:$A$4,'Sponsor Response Form (SRF)'!N4283),COUNTIF('SRF Drop Downs'!$A$2:$A$4,'Sponsor Response Form (SRF)'!O4283),COUNTIF('SRF Drop Downs'!$A$2:$A$4,'Sponsor Response Form (SRF)'!P4283),COUNTIF('SRF Drop Downs'!$A$2:$A$4,'Sponsor Response Form (SRF)'!Q4283),COUNTIF('SRF Drop Downs'!$A$2:$A$4,'Sponsor Response Form (SRF)'!R4283),COUNTIF('SRF Drop Downs'!$A$2:$A$4,'Sponsor Response Form (SRF)'!S4283)),"Complete","Incomplete"))</f>
        <v/>
      </c>
      <c r="U4283" s="26" t="str">
        <f>IF(T4283="Complete",IF(AND(NOT(ISNA(VLOOKUP(CONCATENATE(E4283,F4283,G4283,H4283,I4283,J4283,K4283,L4283),'SRF Drop Downs'!G:G,1,FALSE))),IF(AND(H4283&lt;&gt;"C3",L4283&lt;&gt;"O5"),IF(SUM(COUNTIF(M4283:S4283,"Y"),COUNTIF(M4283:S4283,"N"))=0,"V","I"),IF(COUNTIF(M4283:S4283,"Y"),"V","I"))="V", IF(AND('Sponsor Response Form (SRF)'!E4283="M1", COUNTIF('OMS Response Form (ORF)'!D:D, C4283)&gt;0), "I", "V")="V"), "Valid","Invalid")," ")</f>
        <v xml:space="preserve"> </v>
      </c>
    </row>
    <row r="4284" spans="2:21" x14ac:dyDescent="0.35">
      <c r="B4284" s="70"/>
      <c r="C4284" s="71"/>
      <c r="D4284" s="72"/>
      <c r="E4284" s="73"/>
      <c r="F4284" s="73"/>
      <c r="G4284" s="73"/>
      <c r="H4284" s="73"/>
      <c r="I4284" s="73"/>
      <c r="J4284" s="73"/>
      <c r="K4284" s="73"/>
      <c r="L4284" s="73"/>
      <c r="M4284" s="73"/>
      <c r="N4284" s="73"/>
      <c r="O4284" s="73"/>
      <c r="P4284" s="73"/>
      <c r="Q4284" s="73"/>
      <c r="R4284" s="73"/>
      <c r="S4284" s="73"/>
      <c r="T4284" s="25" t="str">
        <f>IF(COUNTA(B4284:S4284)=0,"",IF(AND(COUNTA(B4284:D4284)=3,COUNTIF('SRF Drop Downs'!$B$2:$B$5,'Sponsor Response Form (SRF)'!E4284),COUNTIF('SRF Drop Downs'!$F$2:$F$5,'Sponsor Response Form (SRF)'!F4284),COUNTIF('SRF Drop Downs'!$C$2:$C$4,'Sponsor Response Form (SRF)'!G4284),COUNTIF('SRF Drop Downs'!$D$2:$D$6,'Sponsor Response Form (SRF)'!H4284),COUNTIF('SRF Drop Downs'!$A$2:$A$5,'Sponsor Response Form (SRF)'!I4284),COUNTIF('SRF Drop Downs'!$A$2:$A$4,'Sponsor Response Form (SRF)'!J4284),COUNTIF('SRF Drop Downs'!$A$2:$A$5,'Sponsor Response Form (SRF)'!K4284),COUNTIF('SRF Drop Downs'!$E$2:$E$7,'Sponsor Response Form (SRF)'!L4284),COUNTIF('SRF Drop Downs'!$A$2:$A$4,'Sponsor Response Form (SRF)'!M4284),COUNTIF('SRF Drop Downs'!$A$2:$A$4,'Sponsor Response Form (SRF)'!N4284),COUNTIF('SRF Drop Downs'!$A$2:$A$4,'Sponsor Response Form (SRF)'!O4284),COUNTIF('SRF Drop Downs'!$A$2:$A$4,'Sponsor Response Form (SRF)'!P4284),COUNTIF('SRF Drop Downs'!$A$2:$A$4,'Sponsor Response Form (SRF)'!Q4284),COUNTIF('SRF Drop Downs'!$A$2:$A$4,'Sponsor Response Form (SRF)'!R4284),COUNTIF('SRF Drop Downs'!$A$2:$A$4,'Sponsor Response Form (SRF)'!S4284)),"Complete","Incomplete"))</f>
        <v/>
      </c>
      <c r="U4284" s="26" t="str">
        <f>IF(T4284="Complete",IF(AND(NOT(ISNA(VLOOKUP(CONCATENATE(E4284,F4284,G4284,H4284,I4284,J4284,K4284,L4284),'SRF Drop Downs'!G:G,1,FALSE))),IF(AND(H4284&lt;&gt;"C3",L4284&lt;&gt;"O5"),IF(SUM(COUNTIF(M4284:S4284,"Y"),COUNTIF(M4284:S4284,"N"))=0,"V","I"),IF(COUNTIF(M4284:S4284,"Y"),"V","I"))="V", IF(AND('Sponsor Response Form (SRF)'!E4284="M1", COUNTIF('OMS Response Form (ORF)'!D:D, C4284)&gt;0), "I", "V")="V"), "Valid","Invalid")," ")</f>
        <v xml:space="preserve"> </v>
      </c>
    </row>
    <row r="4285" spans="2:21" x14ac:dyDescent="0.35">
      <c r="B4285" s="70"/>
      <c r="C4285" s="71"/>
      <c r="D4285" s="72"/>
      <c r="E4285" s="73"/>
      <c r="F4285" s="73"/>
      <c r="G4285" s="73"/>
      <c r="H4285" s="73"/>
      <c r="I4285" s="73"/>
      <c r="J4285" s="73"/>
      <c r="K4285" s="73"/>
      <c r="L4285" s="73"/>
      <c r="M4285" s="73"/>
      <c r="N4285" s="73"/>
      <c r="O4285" s="73"/>
      <c r="P4285" s="73"/>
      <c r="Q4285" s="73"/>
      <c r="R4285" s="73"/>
      <c r="S4285" s="73"/>
      <c r="T4285" s="25" t="str">
        <f>IF(COUNTA(B4285:S4285)=0,"",IF(AND(COUNTA(B4285:D4285)=3,COUNTIF('SRF Drop Downs'!$B$2:$B$5,'Sponsor Response Form (SRF)'!E4285),COUNTIF('SRF Drop Downs'!$F$2:$F$5,'Sponsor Response Form (SRF)'!F4285),COUNTIF('SRF Drop Downs'!$C$2:$C$4,'Sponsor Response Form (SRF)'!G4285),COUNTIF('SRF Drop Downs'!$D$2:$D$6,'Sponsor Response Form (SRF)'!H4285),COUNTIF('SRF Drop Downs'!$A$2:$A$5,'Sponsor Response Form (SRF)'!I4285),COUNTIF('SRF Drop Downs'!$A$2:$A$4,'Sponsor Response Form (SRF)'!J4285),COUNTIF('SRF Drop Downs'!$A$2:$A$5,'Sponsor Response Form (SRF)'!K4285),COUNTIF('SRF Drop Downs'!$E$2:$E$7,'Sponsor Response Form (SRF)'!L4285),COUNTIF('SRF Drop Downs'!$A$2:$A$4,'Sponsor Response Form (SRF)'!M4285),COUNTIF('SRF Drop Downs'!$A$2:$A$4,'Sponsor Response Form (SRF)'!N4285),COUNTIF('SRF Drop Downs'!$A$2:$A$4,'Sponsor Response Form (SRF)'!O4285),COUNTIF('SRF Drop Downs'!$A$2:$A$4,'Sponsor Response Form (SRF)'!P4285),COUNTIF('SRF Drop Downs'!$A$2:$A$4,'Sponsor Response Form (SRF)'!Q4285),COUNTIF('SRF Drop Downs'!$A$2:$A$4,'Sponsor Response Form (SRF)'!R4285),COUNTIF('SRF Drop Downs'!$A$2:$A$4,'Sponsor Response Form (SRF)'!S4285)),"Complete","Incomplete"))</f>
        <v/>
      </c>
      <c r="U4285" s="26" t="str">
        <f>IF(T4285="Complete",IF(AND(NOT(ISNA(VLOOKUP(CONCATENATE(E4285,F4285,G4285,H4285,I4285,J4285,K4285,L4285),'SRF Drop Downs'!G:G,1,FALSE))),IF(AND(H4285&lt;&gt;"C3",L4285&lt;&gt;"O5"),IF(SUM(COUNTIF(M4285:S4285,"Y"),COUNTIF(M4285:S4285,"N"))=0,"V","I"),IF(COUNTIF(M4285:S4285,"Y"),"V","I"))="V", IF(AND('Sponsor Response Form (SRF)'!E4285="M1", COUNTIF('OMS Response Form (ORF)'!D:D, C4285)&gt;0), "I", "V")="V"), "Valid","Invalid")," ")</f>
        <v xml:space="preserve"> </v>
      </c>
    </row>
    <row r="4286" spans="2:21" x14ac:dyDescent="0.35">
      <c r="B4286" s="70"/>
      <c r="C4286" s="71"/>
      <c r="D4286" s="72"/>
      <c r="E4286" s="73"/>
      <c r="F4286" s="73"/>
      <c r="G4286" s="73"/>
      <c r="H4286" s="73"/>
      <c r="I4286" s="73"/>
      <c r="J4286" s="73"/>
      <c r="K4286" s="73"/>
      <c r="L4286" s="73"/>
      <c r="M4286" s="73"/>
      <c r="N4286" s="73"/>
      <c r="O4286" s="73"/>
      <c r="P4286" s="73"/>
      <c r="Q4286" s="73"/>
      <c r="R4286" s="73"/>
      <c r="S4286" s="73"/>
      <c r="T4286" s="25" t="str">
        <f>IF(COUNTA(B4286:S4286)=0,"",IF(AND(COUNTA(B4286:D4286)=3,COUNTIF('SRF Drop Downs'!$B$2:$B$5,'Sponsor Response Form (SRF)'!E4286),COUNTIF('SRF Drop Downs'!$F$2:$F$5,'Sponsor Response Form (SRF)'!F4286),COUNTIF('SRF Drop Downs'!$C$2:$C$4,'Sponsor Response Form (SRF)'!G4286),COUNTIF('SRF Drop Downs'!$D$2:$D$6,'Sponsor Response Form (SRF)'!H4286),COUNTIF('SRF Drop Downs'!$A$2:$A$5,'Sponsor Response Form (SRF)'!I4286),COUNTIF('SRF Drop Downs'!$A$2:$A$4,'Sponsor Response Form (SRF)'!J4286),COUNTIF('SRF Drop Downs'!$A$2:$A$5,'Sponsor Response Form (SRF)'!K4286),COUNTIF('SRF Drop Downs'!$E$2:$E$7,'Sponsor Response Form (SRF)'!L4286),COUNTIF('SRF Drop Downs'!$A$2:$A$4,'Sponsor Response Form (SRF)'!M4286),COUNTIF('SRF Drop Downs'!$A$2:$A$4,'Sponsor Response Form (SRF)'!N4286),COUNTIF('SRF Drop Downs'!$A$2:$A$4,'Sponsor Response Form (SRF)'!O4286),COUNTIF('SRF Drop Downs'!$A$2:$A$4,'Sponsor Response Form (SRF)'!P4286),COUNTIF('SRF Drop Downs'!$A$2:$A$4,'Sponsor Response Form (SRF)'!Q4286),COUNTIF('SRF Drop Downs'!$A$2:$A$4,'Sponsor Response Form (SRF)'!R4286),COUNTIF('SRF Drop Downs'!$A$2:$A$4,'Sponsor Response Form (SRF)'!S4286)),"Complete","Incomplete"))</f>
        <v/>
      </c>
      <c r="U4286" s="26" t="str">
        <f>IF(T4286="Complete",IF(AND(NOT(ISNA(VLOOKUP(CONCATENATE(E4286,F4286,G4286,H4286,I4286,J4286,K4286,L4286),'SRF Drop Downs'!G:G,1,FALSE))),IF(AND(H4286&lt;&gt;"C3",L4286&lt;&gt;"O5"),IF(SUM(COUNTIF(M4286:S4286,"Y"),COUNTIF(M4286:S4286,"N"))=0,"V","I"),IF(COUNTIF(M4286:S4286,"Y"),"V","I"))="V", IF(AND('Sponsor Response Form (SRF)'!E4286="M1", COUNTIF('OMS Response Form (ORF)'!D:D, C4286)&gt;0), "I", "V")="V"), "Valid","Invalid")," ")</f>
        <v xml:space="preserve"> </v>
      </c>
    </row>
    <row r="4287" spans="2:21" x14ac:dyDescent="0.35">
      <c r="B4287" s="70"/>
      <c r="C4287" s="71"/>
      <c r="D4287" s="72"/>
      <c r="E4287" s="73"/>
      <c r="F4287" s="73"/>
      <c r="G4287" s="73"/>
      <c r="H4287" s="73"/>
      <c r="I4287" s="73"/>
      <c r="J4287" s="73"/>
      <c r="K4287" s="73"/>
      <c r="L4287" s="73"/>
      <c r="M4287" s="73"/>
      <c r="N4287" s="73"/>
      <c r="O4287" s="73"/>
      <c r="P4287" s="73"/>
      <c r="Q4287" s="73"/>
      <c r="R4287" s="73"/>
      <c r="S4287" s="73"/>
      <c r="T4287" s="25" t="str">
        <f>IF(COUNTA(B4287:S4287)=0,"",IF(AND(COUNTA(B4287:D4287)=3,COUNTIF('SRF Drop Downs'!$B$2:$B$5,'Sponsor Response Form (SRF)'!E4287),COUNTIF('SRF Drop Downs'!$F$2:$F$5,'Sponsor Response Form (SRF)'!F4287),COUNTIF('SRF Drop Downs'!$C$2:$C$4,'Sponsor Response Form (SRF)'!G4287),COUNTIF('SRF Drop Downs'!$D$2:$D$6,'Sponsor Response Form (SRF)'!H4287),COUNTIF('SRF Drop Downs'!$A$2:$A$5,'Sponsor Response Form (SRF)'!I4287),COUNTIF('SRF Drop Downs'!$A$2:$A$4,'Sponsor Response Form (SRF)'!J4287),COUNTIF('SRF Drop Downs'!$A$2:$A$5,'Sponsor Response Form (SRF)'!K4287),COUNTIF('SRF Drop Downs'!$E$2:$E$7,'Sponsor Response Form (SRF)'!L4287),COUNTIF('SRF Drop Downs'!$A$2:$A$4,'Sponsor Response Form (SRF)'!M4287),COUNTIF('SRF Drop Downs'!$A$2:$A$4,'Sponsor Response Form (SRF)'!N4287),COUNTIF('SRF Drop Downs'!$A$2:$A$4,'Sponsor Response Form (SRF)'!O4287),COUNTIF('SRF Drop Downs'!$A$2:$A$4,'Sponsor Response Form (SRF)'!P4287),COUNTIF('SRF Drop Downs'!$A$2:$A$4,'Sponsor Response Form (SRF)'!Q4287),COUNTIF('SRF Drop Downs'!$A$2:$A$4,'Sponsor Response Form (SRF)'!R4287),COUNTIF('SRF Drop Downs'!$A$2:$A$4,'Sponsor Response Form (SRF)'!S4287)),"Complete","Incomplete"))</f>
        <v/>
      </c>
      <c r="U4287" s="26" t="str">
        <f>IF(T4287="Complete",IF(AND(NOT(ISNA(VLOOKUP(CONCATENATE(E4287,F4287,G4287,H4287,I4287,J4287,K4287,L4287),'SRF Drop Downs'!G:G,1,FALSE))),IF(AND(H4287&lt;&gt;"C3",L4287&lt;&gt;"O5"),IF(SUM(COUNTIF(M4287:S4287,"Y"),COUNTIF(M4287:S4287,"N"))=0,"V","I"),IF(COUNTIF(M4287:S4287,"Y"),"V","I"))="V", IF(AND('Sponsor Response Form (SRF)'!E4287="M1", COUNTIF('OMS Response Form (ORF)'!D:D, C4287)&gt;0), "I", "V")="V"), "Valid","Invalid")," ")</f>
        <v xml:space="preserve"> </v>
      </c>
    </row>
    <row r="4288" spans="2:21" x14ac:dyDescent="0.35">
      <c r="B4288" s="70"/>
      <c r="C4288" s="71"/>
      <c r="D4288" s="72"/>
      <c r="E4288" s="73"/>
      <c r="F4288" s="73"/>
      <c r="G4288" s="73"/>
      <c r="H4288" s="73"/>
      <c r="I4288" s="73"/>
      <c r="J4288" s="73"/>
      <c r="K4288" s="73"/>
      <c r="L4288" s="73"/>
      <c r="M4288" s="73"/>
      <c r="N4288" s="73"/>
      <c r="O4288" s="73"/>
      <c r="P4288" s="73"/>
      <c r="Q4288" s="73"/>
      <c r="R4288" s="73"/>
      <c r="S4288" s="73"/>
      <c r="T4288" s="25" t="str">
        <f>IF(COUNTA(B4288:S4288)=0,"",IF(AND(COUNTA(B4288:D4288)=3,COUNTIF('SRF Drop Downs'!$B$2:$B$5,'Sponsor Response Form (SRF)'!E4288),COUNTIF('SRF Drop Downs'!$F$2:$F$5,'Sponsor Response Form (SRF)'!F4288),COUNTIF('SRF Drop Downs'!$C$2:$C$4,'Sponsor Response Form (SRF)'!G4288),COUNTIF('SRF Drop Downs'!$D$2:$D$6,'Sponsor Response Form (SRF)'!H4288),COUNTIF('SRF Drop Downs'!$A$2:$A$5,'Sponsor Response Form (SRF)'!I4288),COUNTIF('SRF Drop Downs'!$A$2:$A$4,'Sponsor Response Form (SRF)'!J4288),COUNTIF('SRF Drop Downs'!$A$2:$A$5,'Sponsor Response Form (SRF)'!K4288),COUNTIF('SRF Drop Downs'!$E$2:$E$7,'Sponsor Response Form (SRF)'!L4288),COUNTIF('SRF Drop Downs'!$A$2:$A$4,'Sponsor Response Form (SRF)'!M4288),COUNTIF('SRF Drop Downs'!$A$2:$A$4,'Sponsor Response Form (SRF)'!N4288),COUNTIF('SRF Drop Downs'!$A$2:$A$4,'Sponsor Response Form (SRF)'!O4288),COUNTIF('SRF Drop Downs'!$A$2:$A$4,'Sponsor Response Form (SRF)'!P4288),COUNTIF('SRF Drop Downs'!$A$2:$A$4,'Sponsor Response Form (SRF)'!Q4288),COUNTIF('SRF Drop Downs'!$A$2:$A$4,'Sponsor Response Form (SRF)'!R4288),COUNTIF('SRF Drop Downs'!$A$2:$A$4,'Sponsor Response Form (SRF)'!S4288)),"Complete","Incomplete"))</f>
        <v/>
      </c>
      <c r="U4288" s="26" t="str">
        <f>IF(T4288="Complete",IF(AND(NOT(ISNA(VLOOKUP(CONCATENATE(E4288,F4288,G4288,H4288,I4288,J4288,K4288,L4288),'SRF Drop Downs'!G:G,1,FALSE))),IF(AND(H4288&lt;&gt;"C3",L4288&lt;&gt;"O5"),IF(SUM(COUNTIF(M4288:S4288,"Y"),COUNTIF(M4288:S4288,"N"))=0,"V","I"),IF(COUNTIF(M4288:S4288,"Y"),"V","I"))="V", IF(AND('Sponsor Response Form (SRF)'!E4288="M1", COUNTIF('OMS Response Form (ORF)'!D:D, C4288)&gt;0), "I", "V")="V"), "Valid","Invalid")," ")</f>
        <v xml:space="preserve"> </v>
      </c>
    </row>
    <row r="4289" spans="2:21" x14ac:dyDescent="0.35">
      <c r="B4289" s="70"/>
      <c r="C4289" s="71"/>
      <c r="D4289" s="72"/>
      <c r="E4289" s="73"/>
      <c r="F4289" s="73"/>
      <c r="G4289" s="73"/>
      <c r="H4289" s="73"/>
      <c r="I4289" s="73"/>
      <c r="J4289" s="73"/>
      <c r="K4289" s="73"/>
      <c r="L4289" s="73"/>
      <c r="M4289" s="73"/>
      <c r="N4289" s="73"/>
      <c r="O4289" s="73"/>
      <c r="P4289" s="73"/>
      <c r="Q4289" s="73"/>
      <c r="R4289" s="73"/>
      <c r="S4289" s="73"/>
      <c r="T4289" s="25" t="str">
        <f>IF(COUNTA(B4289:S4289)=0,"",IF(AND(COUNTA(B4289:D4289)=3,COUNTIF('SRF Drop Downs'!$B$2:$B$5,'Sponsor Response Form (SRF)'!E4289),COUNTIF('SRF Drop Downs'!$F$2:$F$5,'Sponsor Response Form (SRF)'!F4289),COUNTIF('SRF Drop Downs'!$C$2:$C$4,'Sponsor Response Form (SRF)'!G4289),COUNTIF('SRF Drop Downs'!$D$2:$D$6,'Sponsor Response Form (SRF)'!H4289),COUNTIF('SRF Drop Downs'!$A$2:$A$5,'Sponsor Response Form (SRF)'!I4289),COUNTIF('SRF Drop Downs'!$A$2:$A$4,'Sponsor Response Form (SRF)'!J4289),COUNTIF('SRF Drop Downs'!$A$2:$A$5,'Sponsor Response Form (SRF)'!K4289),COUNTIF('SRF Drop Downs'!$E$2:$E$7,'Sponsor Response Form (SRF)'!L4289),COUNTIF('SRF Drop Downs'!$A$2:$A$4,'Sponsor Response Form (SRF)'!M4289),COUNTIF('SRF Drop Downs'!$A$2:$A$4,'Sponsor Response Form (SRF)'!N4289),COUNTIF('SRF Drop Downs'!$A$2:$A$4,'Sponsor Response Form (SRF)'!O4289),COUNTIF('SRF Drop Downs'!$A$2:$A$4,'Sponsor Response Form (SRF)'!P4289),COUNTIF('SRF Drop Downs'!$A$2:$A$4,'Sponsor Response Form (SRF)'!Q4289),COUNTIF('SRF Drop Downs'!$A$2:$A$4,'Sponsor Response Form (SRF)'!R4289),COUNTIF('SRF Drop Downs'!$A$2:$A$4,'Sponsor Response Form (SRF)'!S4289)),"Complete","Incomplete"))</f>
        <v/>
      </c>
      <c r="U4289" s="26" t="str">
        <f>IF(T4289="Complete",IF(AND(NOT(ISNA(VLOOKUP(CONCATENATE(E4289,F4289,G4289,H4289,I4289,J4289,K4289,L4289),'SRF Drop Downs'!G:G,1,FALSE))),IF(AND(H4289&lt;&gt;"C3",L4289&lt;&gt;"O5"),IF(SUM(COUNTIF(M4289:S4289,"Y"),COUNTIF(M4289:S4289,"N"))=0,"V","I"),IF(COUNTIF(M4289:S4289,"Y"),"V","I"))="V", IF(AND('Sponsor Response Form (SRF)'!E4289="M1", COUNTIF('OMS Response Form (ORF)'!D:D, C4289)&gt;0), "I", "V")="V"), "Valid","Invalid")," ")</f>
        <v xml:space="preserve"> </v>
      </c>
    </row>
    <row r="4290" spans="2:21" x14ac:dyDescent="0.35">
      <c r="B4290" s="70"/>
      <c r="C4290" s="71"/>
      <c r="D4290" s="72"/>
      <c r="E4290" s="73"/>
      <c r="F4290" s="73"/>
      <c r="G4290" s="73"/>
      <c r="H4290" s="73"/>
      <c r="I4290" s="73"/>
      <c r="J4290" s="73"/>
      <c r="K4290" s="73"/>
      <c r="L4290" s="73"/>
      <c r="M4290" s="73"/>
      <c r="N4290" s="73"/>
      <c r="O4290" s="73"/>
      <c r="P4290" s="73"/>
      <c r="Q4290" s="73"/>
      <c r="R4290" s="73"/>
      <c r="S4290" s="73"/>
      <c r="T4290" s="25" t="str">
        <f>IF(COUNTA(B4290:S4290)=0,"",IF(AND(COUNTA(B4290:D4290)=3,COUNTIF('SRF Drop Downs'!$B$2:$B$5,'Sponsor Response Form (SRF)'!E4290),COUNTIF('SRF Drop Downs'!$F$2:$F$5,'Sponsor Response Form (SRF)'!F4290),COUNTIF('SRF Drop Downs'!$C$2:$C$4,'Sponsor Response Form (SRF)'!G4290),COUNTIF('SRF Drop Downs'!$D$2:$D$6,'Sponsor Response Form (SRF)'!H4290),COUNTIF('SRF Drop Downs'!$A$2:$A$5,'Sponsor Response Form (SRF)'!I4290),COUNTIF('SRF Drop Downs'!$A$2:$A$4,'Sponsor Response Form (SRF)'!J4290),COUNTIF('SRF Drop Downs'!$A$2:$A$5,'Sponsor Response Form (SRF)'!K4290),COUNTIF('SRF Drop Downs'!$E$2:$E$7,'Sponsor Response Form (SRF)'!L4290),COUNTIF('SRF Drop Downs'!$A$2:$A$4,'Sponsor Response Form (SRF)'!M4290),COUNTIF('SRF Drop Downs'!$A$2:$A$4,'Sponsor Response Form (SRF)'!N4290),COUNTIF('SRF Drop Downs'!$A$2:$A$4,'Sponsor Response Form (SRF)'!O4290),COUNTIF('SRF Drop Downs'!$A$2:$A$4,'Sponsor Response Form (SRF)'!P4290),COUNTIF('SRF Drop Downs'!$A$2:$A$4,'Sponsor Response Form (SRF)'!Q4290),COUNTIF('SRF Drop Downs'!$A$2:$A$4,'Sponsor Response Form (SRF)'!R4290),COUNTIF('SRF Drop Downs'!$A$2:$A$4,'Sponsor Response Form (SRF)'!S4290)),"Complete","Incomplete"))</f>
        <v/>
      </c>
      <c r="U4290" s="26" t="str">
        <f>IF(T4290="Complete",IF(AND(NOT(ISNA(VLOOKUP(CONCATENATE(E4290,F4290,G4290,H4290,I4290,J4290,K4290,L4290),'SRF Drop Downs'!G:G,1,FALSE))),IF(AND(H4290&lt;&gt;"C3",L4290&lt;&gt;"O5"),IF(SUM(COUNTIF(M4290:S4290,"Y"),COUNTIF(M4290:S4290,"N"))=0,"V","I"),IF(COUNTIF(M4290:S4290,"Y"),"V","I"))="V", IF(AND('Sponsor Response Form (SRF)'!E4290="M1", COUNTIF('OMS Response Form (ORF)'!D:D, C4290)&gt;0), "I", "V")="V"), "Valid","Invalid")," ")</f>
        <v xml:space="preserve"> </v>
      </c>
    </row>
    <row r="4291" spans="2:21" x14ac:dyDescent="0.35">
      <c r="B4291" s="70"/>
      <c r="C4291" s="71"/>
      <c r="D4291" s="72"/>
      <c r="E4291" s="73"/>
      <c r="F4291" s="73"/>
      <c r="G4291" s="73"/>
      <c r="H4291" s="73"/>
      <c r="I4291" s="73"/>
      <c r="J4291" s="73"/>
      <c r="K4291" s="73"/>
      <c r="L4291" s="73"/>
      <c r="M4291" s="73"/>
      <c r="N4291" s="73"/>
      <c r="O4291" s="73"/>
      <c r="P4291" s="73"/>
      <c r="Q4291" s="73"/>
      <c r="R4291" s="73"/>
      <c r="S4291" s="73"/>
      <c r="T4291" s="25" t="str">
        <f>IF(COUNTA(B4291:S4291)=0,"",IF(AND(COUNTA(B4291:D4291)=3,COUNTIF('SRF Drop Downs'!$B$2:$B$5,'Sponsor Response Form (SRF)'!E4291),COUNTIF('SRF Drop Downs'!$F$2:$F$5,'Sponsor Response Form (SRF)'!F4291),COUNTIF('SRF Drop Downs'!$C$2:$C$4,'Sponsor Response Form (SRF)'!G4291),COUNTIF('SRF Drop Downs'!$D$2:$D$6,'Sponsor Response Form (SRF)'!H4291),COUNTIF('SRF Drop Downs'!$A$2:$A$5,'Sponsor Response Form (SRF)'!I4291),COUNTIF('SRF Drop Downs'!$A$2:$A$4,'Sponsor Response Form (SRF)'!J4291),COUNTIF('SRF Drop Downs'!$A$2:$A$5,'Sponsor Response Form (SRF)'!K4291),COUNTIF('SRF Drop Downs'!$E$2:$E$7,'Sponsor Response Form (SRF)'!L4291),COUNTIF('SRF Drop Downs'!$A$2:$A$4,'Sponsor Response Form (SRF)'!M4291),COUNTIF('SRF Drop Downs'!$A$2:$A$4,'Sponsor Response Form (SRF)'!N4291),COUNTIF('SRF Drop Downs'!$A$2:$A$4,'Sponsor Response Form (SRF)'!O4291),COUNTIF('SRF Drop Downs'!$A$2:$A$4,'Sponsor Response Form (SRF)'!P4291),COUNTIF('SRF Drop Downs'!$A$2:$A$4,'Sponsor Response Form (SRF)'!Q4291),COUNTIF('SRF Drop Downs'!$A$2:$A$4,'Sponsor Response Form (SRF)'!R4291),COUNTIF('SRF Drop Downs'!$A$2:$A$4,'Sponsor Response Form (SRF)'!S4291)),"Complete","Incomplete"))</f>
        <v/>
      </c>
      <c r="U4291" s="26" t="str">
        <f>IF(T4291="Complete",IF(AND(NOT(ISNA(VLOOKUP(CONCATENATE(E4291,F4291,G4291,H4291,I4291,J4291,K4291,L4291),'SRF Drop Downs'!G:G,1,FALSE))),IF(AND(H4291&lt;&gt;"C3",L4291&lt;&gt;"O5"),IF(SUM(COUNTIF(M4291:S4291,"Y"),COUNTIF(M4291:S4291,"N"))=0,"V","I"),IF(COUNTIF(M4291:S4291,"Y"),"V","I"))="V", IF(AND('Sponsor Response Form (SRF)'!E4291="M1", COUNTIF('OMS Response Form (ORF)'!D:D, C4291)&gt;0), "I", "V")="V"), "Valid","Invalid")," ")</f>
        <v xml:space="preserve"> </v>
      </c>
    </row>
    <row r="4292" spans="2:21" x14ac:dyDescent="0.35">
      <c r="B4292" s="70"/>
      <c r="C4292" s="71"/>
      <c r="D4292" s="72"/>
      <c r="E4292" s="73"/>
      <c r="F4292" s="73"/>
      <c r="G4292" s="73"/>
      <c r="H4292" s="73"/>
      <c r="I4292" s="73"/>
      <c r="J4292" s="73"/>
      <c r="K4292" s="73"/>
      <c r="L4292" s="73"/>
      <c r="M4292" s="73"/>
      <c r="N4292" s="73"/>
      <c r="O4292" s="73"/>
      <c r="P4292" s="73"/>
      <c r="Q4292" s="73"/>
      <c r="R4292" s="73"/>
      <c r="S4292" s="73"/>
      <c r="T4292" s="25" t="str">
        <f>IF(COUNTA(B4292:S4292)=0,"",IF(AND(COUNTA(B4292:D4292)=3,COUNTIF('SRF Drop Downs'!$B$2:$B$5,'Sponsor Response Form (SRF)'!E4292),COUNTIF('SRF Drop Downs'!$F$2:$F$5,'Sponsor Response Form (SRF)'!F4292),COUNTIF('SRF Drop Downs'!$C$2:$C$4,'Sponsor Response Form (SRF)'!G4292),COUNTIF('SRF Drop Downs'!$D$2:$D$6,'Sponsor Response Form (SRF)'!H4292),COUNTIF('SRF Drop Downs'!$A$2:$A$5,'Sponsor Response Form (SRF)'!I4292),COUNTIF('SRF Drop Downs'!$A$2:$A$4,'Sponsor Response Form (SRF)'!J4292),COUNTIF('SRF Drop Downs'!$A$2:$A$5,'Sponsor Response Form (SRF)'!K4292),COUNTIF('SRF Drop Downs'!$E$2:$E$7,'Sponsor Response Form (SRF)'!L4292),COUNTIF('SRF Drop Downs'!$A$2:$A$4,'Sponsor Response Form (SRF)'!M4292),COUNTIF('SRF Drop Downs'!$A$2:$A$4,'Sponsor Response Form (SRF)'!N4292),COUNTIF('SRF Drop Downs'!$A$2:$A$4,'Sponsor Response Form (SRF)'!O4292),COUNTIF('SRF Drop Downs'!$A$2:$A$4,'Sponsor Response Form (SRF)'!P4292),COUNTIF('SRF Drop Downs'!$A$2:$A$4,'Sponsor Response Form (SRF)'!Q4292),COUNTIF('SRF Drop Downs'!$A$2:$A$4,'Sponsor Response Form (SRF)'!R4292),COUNTIF('SRF Drop Downs'!$A$2:$A$4,'Sponsor Response Form (SRF)'!S4292)),"Complete","Incomplete"))</f>
        <v/>
      </c>
      <c r="U4292" s="26" t="str">
        <f>IF(T4292="Complete",IF(AND(NOT(ISNA(VLOOKUP(CONCATENATE(E4292,F4292,G4292,H4292,I4292,J4292,K4292,L4292),'SRF Drop Downs'!G:G,1,FALSE))),IF(AND(H4292&lt;&gt;"C3",L4292&lt;&gt;"O5"),IF(SUM(COUNTIF(M4292:S4292,"Y"),COUNTIF(M4292:S4292,"N"))=0,"V","I"),IF(COUNTIF(M4292:S4292,"Y"),"V","I"))="V", IF(AND('Sponsor Response Form (SRF)'!E4292="M1", COUNTIF('OMS Response Form (ORF)'!D:D, C4292)&gt;0), "I", "V")="V"), "Valid","Invalid")," ")</f>
        <v xml:space="preserve"> </v>
      </c>
    </row>
    <row r="4293" spans="2:21" x14ac:dyDescent="0.35">
      <c r="B4293" s="70"/>
      <c r="C4293" s="71"/>
      <c r="D4293" s="72"/>
      <c r="E4293" s="73"/>
      <c r="F4293" s="73"/>
      <c r="G4293" s="73"/>
      <c r="H4293" s="73"/>
      <c r="I4293" s="73"/>
      <c r="J4293" s="73"/>
      <c r="K4293" s="73"/>
      <c r="L4293" s="73"/>
      <c r="M4293" s="73"/>
      <c r="N4293" s="73"/>
      <c r="O4293" s="73"/>
      <c r="P4293" s="73"/>
      <c r="Q4293" s="73"/>
      <c r="R4293" s="73"/>
      <c r="S4293" s="73"/>
      <c r="T4293" s="25" t="str">
        <f>IF(COUNTA(B4293:S4293)=0,"",IF(AND(COUNTA(B4293:D4293)=3,COUNTIF('SRF Drop Downs'!$B$2:$B$5,'Sponsor Response Form (SRF)'!E4293),COUNTIF('SRF Drop Downs'!$F$2:$F$5,'Sponsor Response Form (SRF)'!F4293),COUNTIF('SRF Drop Downs'!$C$2:$C$4,'Sponsor Response Form (SRF)'!G4293),COUNTIF('SRF Drop Downs'!$D$2:$D$6,'Sponsor Response Form (SRF)'!H4293),COUNTIF('SRF Drop Downs'!$A$2:$A$5,'Sponsor Response Form (SRF)'!I4293),COUNTIF('SRF Drop Downs'!$A$2:$A$4,'Sponsor Response Form (SRF)'!J4293),COUNTIF('SRF Drop Downs'!$A$2:$A$5,'Sponsor Response Form (SRF)'!K4293),COUNTIF('SRF Drop Downs'!$E$2:$E$7,'Sponsor Response Form (SRF)'!L4293),COUNTIF('SRF Drop Downs'!$A$2:$A$4,'Sponsor Response Form (SRF)'!M4293),COUNTIF('SRF Drop Downs'!$A$2:$A$4,'Sponsor Response Form (SRF)'!N4293),COUNTIF('SRF Drop Downs'!$A$2:$A$4,'Sponsor Response Form (SRF)'!O4293),COUNTIF('SRF Drop Downs'!$A$2:$A$4,'Sponsor Response Form (SRF)'!P4293),COUNTIF('SRF Drop Downs'!$A$2:$A$4,'Sponsor Response Form (SRF)'!Q4293),COUNTIF('SRF Drop Downs'!$A$2:$A$4,'Sponsor Response Form (SRF)'!R4293),COUNTIF('SRF Drop Downs'!$A$2:$A$4,'Sponsor Response Form (SRF)'!S4293)),"Complete","Incomplete"))</f>
        <v/>
      </c>
      <c r="U4293" s="26" t="str">
        <f>IF(T4293="Complete",IF(AND(NOT(ISNA(VLOOKUP(CONCATENATE(E4293,F4293,G4293,H4293,I4293,J4293,K4293,L4293),'SRF Drop Downs'!G:G,1,FALSE))),IF(AND(H4293&lt;&gt;"C3",L4293&lt;&gt;"O5"),IF(SUM(COUNTIF(M4293:S4293,"Y"),COUNTIF(M4293:S4293,"N"))=0,"V","I"),IF(COUNTIF(M4293:S4293,"Y"),"V","I"))="V", IF(AND('Sponsor Response Form (SRF)'!E4293="M1", COUNTIF('OMS Response Form (ORF)'!D:D, C4293)&gt;0), "I", "V")="V"), "Valid","Invalid")," ")</f>
        <v xml:space="preserve"> </v>
      </c>
    </row>
    <row r="4294" spans="2:21" x14ac:dyDescent="0.35">
      <c r="B4294" s="70"/>
      <c r="C4294" s="71"/>
      <c r="D4294" s="72"/>
      <c r="E4294" s="73"/>
      <c r="F4294" s="73"/>
      <c r="G4294" s="73"/>
      <c r="H4294" s="73"/>
      <c r="I4294" s="73"/>
      <c r="J4294" s="73"/>
      <c r="K4294" s="73"/>
      <c r="L4294" s="73"/>
      <c r="M4294" s="73"/>
      <c r="N4294" s="73"/>
      <c r="O4294" s="73"/>
      <c r="P4294" s="73"/>
      <c r="Q4294" s="73"/>
      <c r="R4294" s="73"/>
      <c r="S4294" s="73"/>
      <c r="T4294" s="25" t="str">
        <f>IF(COUNTA(B4294:S4294)=0,"",IF(AND(COUNTA(B4294:D4294)=3,COUNTIF('SRF Drop Downs'!$B$2:$B$5,'Sponsor Response Form (SRF)'!E4294),COUNTIF('SRF Drop Downs'!$F$2:$F$5,'Sponsor Response Form (SRF)'!F4294),COUNTIF('SRF Drop Downs'!$C$2:$C$4,'Sponsor Response Form (SRF)'!G4294),COUNTIF('SRF Drop Downs'!$D$2:$D$6,'Sponsor Response Form (SRF)'!H4294),COUNTIF('SRF Drop Downs'!$A$2:$A$5,'Sponsor Response Form (SRF)'!I4294),COUNTIF('SRF Drop Downs'!$A$2:$A$4,'Sponsor Response Form (SRF)'!J4294),COUNTIF('SRF Drop Downs'!$A$2:$A$5,'Sponsor Response Form (SRF)'!K4294),COUNTIF('SRF Drop Downs'!$E$2:$E$7,'Sponsor Response Form (SRF)'!L4294),COUNTIF('SRF Drop Downs'!$A$2:$A$4,'Sponsor Response Form (SRF)'!M4294),COUNTIF('SRF Drop Downs'!$A$2:$A$4,'Sponsor Response Form (SRF)'!N4294),COUNTIF('SRF Drop Downs'!$A$2:$A$4,'Sponsor Response Form (SRF)'!O4294),COUNTIF('SRF Drop Downs'!$A$2:$A$4,'Sponsor Response Form (SRF)'!P4294),COUNTIF('SRF Drop Downs'!$A$2:$A$4,'Sponsor Response Form (SRF)'!Q4294),COUNTIF('SRF Drop Downs'!$A$2:$A$4,'Sponsor Response Form (SRF)'!R4294),COUNTIF('SRF Drop Downs'!$A$2:$A$4,'Sponsor Response Form (SRF)'!S4294)),"Complete","Incomplete"))</f>
        <v/>
      </c>
      <c r="U4294" s="26" t="str">
        <f>IF(T4294="Complete",IF(AND(NOT(ISNA(VLOOKUP(CONCATENATE(E4294,F4294,G4294,H4294,I4294,J4294,K4294,L4294),'SRF Drop Downs'!G:G,1,FALSE))),IF(AND(H4294&lt;&gt;"C3",L4294&lt;&gt;"O5"),IF(SUM(COUNTIF(M4294:S4294,"Y"),COUNTIF(M4294:S4294,"N"))=0,"V","I"),IF(COUNTIF(M4294:S4294,"Y"),"V","I"))="V", IF(AND('Sponsor Response Form (SRF)'!E4294="M1", COUNTIF('OMS Response Form (ORF)'!D:D, C4294)&gt;0), "I", "V")="V"), "Valid","Invalid")," ")</f>
        <v xml:space="preserve"> </v>
      </c>
    </row>
    <row r="4295" spans="2:21" x14ac:dyDescent="0.35">
      <c r="B4295" s="70"/>
      <c r="C4295" s="71"/>
      <c r="D4295" s="72"/>
      <c r="E4295" s="73"/>
      <c r="F4295" s="73"/>
      <c r="G4295" s="73"/>
      <c r="H4295" s="73"/>
      <c r="I4295" s="73"/>
      <c r="J4295" s="73"/>
      <c r="K4295" s="73"/>
      <c r="L4295" s="73"/>
      <c r="M4295" s="73"/>
      <c r="N4295" s="73"/>
      <c r="O4295" s="73"/>
      <c r="P4295" s="73"/>
      <c r="Q4295" s="73"/>
      <c r="R4295" s="73"/>
      <c r="S4295" s="73"/>
      <c r="T4295" s="25" t="str">
        <f>IF(COUNTA(B4295:S4295)=0,"",IF(AND(COUNTA(B4295:D4295)=3,COUNTIF('SRF Drop Downs'!$B$2:$B$5,'Sponsor Response Form (SRF)'!E4295),COUNTIF('SRF Drop Downs'!$F$2:$F$5,'Sponsor Response Form (SRF)'!F4295),COUNTIF('SRF Drop Downs'!$C$2:$C$4,'Sponsor Response Form (SRF)'!G4295),COUNTIF('SRF Drop Downs'!$D$2:$D$6,'Sponsor Response Form (SRF)'!H4295),COUNTIF('SRF Drop Downs'!$A$2:$A$5,'Sponsor Response Form (SRF)'!I4295),COUNTIF('SRF Drop Downs'!$A$2:$A$4,'Sponsor Response Form (SRF)'!J4295),COUNTIF('SRF Drop Downs'!$A$2:$A$5,'Sponsor Response Form (SRF)'!K4295),COUNTIF('SRF Drop Downs'!$E$2:$E$7,'Sponsor Response Form (SRF)'!L4295),COUNTIF('SRF Drop Downs'!$A$2:$A$4,'Sponsor Response Form (SRF)'!M4295),COUNTIF('SRF Drop Downs'!$A$2:$A$4,'Sponsor Response Form (SRF)'!N4295),COUNTIF('SRF Drop Downs'!$A$2:$A$4,'Sponsor Response Form (SRF)'!O4295),COUNTIF('SRF Drop Downs'!$A$2:$A$4,'Sponsor Response Form (SRF)'!P4295),COUNTIF('SRF Drop Downs'!$A$2:$A$4,'Sponsor Response Form (SRF)'!Q4295),COUNTIF('SRF Drop Downs'!$A$2:$A$4,'Sponsor Response Form (SRF)'!R4295),COUNTIF('SRF Drop Downs'!$A$2:$A$4,'Sponsor Response Form (SRF)'!S4295)),"Complete","Incomplete"))</f>
        <v/>
      </c>
      <c r="U4295" s="26" t="str">
        <f>IF(T4295="Complete",IF(AND(NOT(ISNA(VLOOKUP(CONCATENATE(E4295,F4295,G4295,H4295,I4295,J4295,K4295,L4295),'SRF Drop Downs'!G:G,1,FALSE))),IF(AND(H4295&lt;&gt;"C3",L4295&lt;&gt;"O5"),IF(SUM(COUNTIF(M4295:S4295,"Y"),COUNTIF(M4295:S4295,"N"))=0,"V","I"),IF(COUNTIF(M4295:S4295,"Y"),"V","I"))="V", IF(AND('Sponsor Response Form (SRF)'!E4295="M1", COUNTIF('OMS Response Form (ORF)'!D:D, C4295)&gt;0), "I", "V")="V"), "Valid","Invalid")," ")</f>
        <v xml:space="preserve"> </v>
      </c>
    </row>
    <row r="4296" spans="2:21" x14ac:dyDescent="0.35">
      <c r="B4296" s="70"/>
      <c r="C4296" s="71"/>
      <c r="D4296" s="72"/>
      <c r="E4296" s="73"/>
      <c r="F4296" s="73"/>
      <c r="G4296" s="73"/>
      <c r="H4296" s="73"/>
      <c r="I4296" s="73"/>
      <c r="J4296" s="73"/>
      <c r="K4296" s="73"/>
      <c r="L4296" s="73"/>
      <c r="M4296" s="73"/>
      <c r="N4296" s="73"/>
      <c r="O4296" s="73"/>
      <c r="P4296" s="73"/>
      <c r="Q4296" s="73"/>
      <c r="R4296" s="73"/>
      <c r="S4296" s="73"/>
      <c r="T4296" s="25" t="str">
        <f>IF(COUNTA(B4296:S4296)=0,"",IF(AND(COUNTA(B4296:D4296)=3,COUNTIF('SRF Drop Downs'!$B$2:$B$5,'Sponsor Response Form (SRF)'!E4296),COUNTIF('SRF Drop Downs'!$F$2:$F$5,'Sponsor Response Form (SRF)'!F4296),COUNTIF('SRF Drop Downs'!$C$2:$C$4,'Sponsor Response Form (SRF)'!G4296),COUNTIF('SRF Drop Downs'!$D$2:$D$6,'Sponsor Response Form (SRF)'!H4296),COUNTIF('SRF Drop Downs'!$A$2:$A$5,'Sponsor Response Form (SRF)'!I4296),COUNTIF('SRF Drop Downs'!$A$2:$A$4,'Sponsor Response Form (SRF)'!J4296),COUNTIF('SRF Drop Downs'!$A$2:$A$5,'Sponsor Response Form (SRF)'!K4296),COUNTIF('SRF Drop Downs'!$E$2:$E$7,'Sponsor Response Form (SRF)'!L4296),COUNTIF('SRF Drop Downs'!$A$2:$A$4,'Sponsor Response Form (SRF)'!M4296),COUNTIF('SRF Drop Downs'!$A$2:$A$4,'Sponsor Response Form (SRF)'!N4296),COUNTIF('SRF Drop Downs'!$A$2:$A$4,'Sponsor Response Form (SRF)'!O4296),COUNTIF('SRF Drop Downs'!$A$2:$A$4,'Sponsor Response Form (SRF)'!P4296),COUNTIF('SRF Drop Downs'!$A$2:$A$4,'Sponsor Response Form (SRF)'!Q4296),COUNTIF('SRF Drop Downs'!$A$2:$A$4,'Sponsor Response Form (SRF)'!R4296),COUNTIF('SRF Drop Downs'!$A$2:$A$4,'Sponsor Response Form (SRF)'!S4296)),"Complete","Incomplete"))</f>
        <v/>
      </c>
      <c r="U4296" s="26" t="str">
        <f>IF(T4296="Complete",IF(AND(NOT(ISNA(VLOOKUP(CONCATENATE(E4296,F4296,G4296,H4296,I4296,J4296,K4296,L4296),'SRF Drop Downs'!G:G,1,FALSE))),IF(AND(H4296&lt;&gt;"C3",L4296&lt;&gt;"O5"),IF(SUM(COUNTIF(M4296:S4296,"Y"),COUNTIF(M4296:S4296,"N"))=0,"V","I"),IF(COUNTIF(M4296:S4296,"Y"),"V","I"))="V", IF(AND('Sponsor Response Form (SRF)'!E4296="M1", COUNTIF('OMS Response Form (ORF)'!D:D, C4296)&gt;0), "I", "V")="V"), "Valid","Invalid")," ")</f>
        <v xml:space="preserve"> </v>
      </c>
    </row>
    <row r="4297" spans="2:21" x14ac:dyDescent="0.35">
      <c r="B4297" s="70"/>
      <c r="C4297" s="71"/>
      <c r="D4297" s="72"/>
      <c r="E4297" s="73"/>
      <c r="F4297" s="73"/>
      <c r="G4297" s="73"/>
      <c r="H4297" s="73"/>
      <c r="I4297" s="73"/>
      <c r="J4297" s="73"/>
      <c r="K4297" s="73"/>
      <c r="L4297" s="73"/>
      <c r="M4297" s="73"/>
      <c r="N4297" s="73"/>
      <c r="O4297" s="73"/>
      <c r="P4297" s="73"/>
      <c r="Q4297" s="73"/>
      <c r="R4297" s="73"/>
      <c r="S4297" s="73"/>
      <c r="T4297" s="25" t="str">
        <f>IF(COUNTA(B4297:S4297)=0,"",IF(AND(COUNTA(B4297:D4297)=3,COUNTIF('SRF Drop Downs'!$B$2:$B$5,'Sponsor Response Form (SRF)'!E4297),COUNTIF('SRF Drop Downs'!$F$2:$F$5,'Sponsor Response Form (SRF)'!F4297),COUNTIF('SRF Drop Downs'!$C$2:$C$4,'Sponsor Response Form (SRF)'!G4297),COUNTIF('SRF Drop Downs'!$D$2:$D$6,'Sponsor Response Form (SRF)'!H4297),COUNTIF('SRF Drop Downs'!$A$2:$A$5,'Sponsor Response Form (SRF)'!I4297),COUNTIF('SRF Drop Downs'!$A$2:$A$4,'Sponsor Response Form (SRF)'!J4297),COUNTIF('SRF Drop Downs'!$A$2:$A$5,'Sponsor Response Form (SRF)'!K4297),COUNTIF('SRF Drop Downs'!$E$2:$E$7,'Sponsor Response Form (SRF)'!L4297),COUNTIF('SRF Drop Downs'!$A$2:$A$4,'Sponsor Response Form (SRF)'!M4297),COUNTIF('SRF Drop Downs'!$A$2:$A$4,'Sponsor Response Form (SRF)'!N4297),COUNTIF('SRF Drop Downs'!$A$2:$A$4,'Sponsor Response Form (SRF)'!O4297),COUNTIF('SRF Drop Downs'!$A$2:$A$4,'Sponsor Response Form (SRF)'!P4297),COUNTIF('SRF Drop Downs'!$A$2:$A$4,'Sponsor Response Form (SRF)'!Q4297),COUNTIF('SRF Drop Downs'!$A$2:$A$4,'Sponsor Response Form (SRF)'!R4297),COUNTIF('SRF Drop Downs'!$A$2:$A$4,'Sponsor Response Form (SRF)'!S4297)),"Complete","Incomplete"))</f>
        <v/>
      </c>
      <c r="U4297" s="26" t="str">
        <f>IF(T4297="Complete",IF(AND(NOT(ISNA(VLOOKUP(CONCATENATE(E4297,F4297,G4297,H4297,I4297,J4297,K4297,L4297),'SRF Drop Downs'!G:G,1,FALSE))),IF(AND(H4297&lt;&gt;"C3",L4297&lt;&gt;"O5"),IF(SUM(COUNTIF(M4297:S4297,"Y"),COUNTIF(M4297:S4297,"N"))=0,"V","I"),IF(COUNTIF(M4297:S4297,"Y"),"V","I"))="V", IF(AND('Sponsor Response Form (SRF)'!E4297="M1", COUNTIF('OMS Response Form (ORF)'!D:D, C4297)&gt;0), "I", "V")="V"), "Valid","Invalid")," ")</f>
        <v xml:space="preserve"> </v>
      </c>
    </row>
    <row r="4298" spans="2:21" x14ac:dyDescent="0.35">
      <c r="B4298" s="70"/>
      <c r="C4298" s="71"/>
      <c r="D4298" s="72"/>
      <c r="E4298" s="73"/>
      <c r="F4298" s="73"/>
      <c r="G4298" s="73"/>
      <c r="H4298" s="73"/>
      <c r="I4298" s="73"/>
      <c r="J4298" s="73"/>
      <c r="K4298" s="73"/>
      <c r="L4298" s="73"/>
      <c r="M4298" s="73"/>
      <c r="N4298" s="73"/>
      <c r="O4298" s="73"/>
      <c r="P4298" s="73"/>
      <c r="Q4298" s="73"/>
      <c r="R4298" s="73"/>
      <c r="S4298" s="73"/>
      <c r="T4298" s="25" t="str">
        <f>IF(COUNTA(B4298:S4298)=0,"",IF(AND(COUNTA(B4298:D4298)=3,COUNTIF('SRF Drop Downs'!$B$2:$B$5,'Sponsor Response Form (SRF)'!E4298),COUNTIF('SRF Drop Downs'!$F$2:$F$5,'Sponsor Response Form (SRF)'!F4298),COUNTIF('SRF Drop Downs'!$C$2:$C$4,'Sponsor Response Form (SRF)'!G4298),COUNTIF('SRF Drop Downs'!$D$2:$D$6,'Sponsor Response Form (SRF)'!H4298),COUNTIF('SRF Drop Downs'!$A$2:$A$5,'Sponsor Response Form (SRF)'!I4298),COUNTIF('SRF Drop Downs'!$A$2:$A$4,'Sponsor Response Form (SRF)'!J4298),COUNTIF('SRF Drop Downs'!$A$2:$A$5,'Sponsor Response Form (SRF)'!K4298),COUNTIF('SRF Drop Downs'!$E$2:$E$7,'Sponsor Response Form (SRF)'!L4298),COUNTIF('SRF Drop Downs'!$A$2:$A$4,'Sponsor Response Form (SRF)'!M4298),COUNTIF('SRF Drop Downs'!$A$2:$A$4,'Sponsor Response Form (SRF)'!N4298),COUNTIF('SRF Drop Downs'!$A$2:$A$4,'Sponsor Response Form (SRF)'!O4298),COUNTIF('SRF Drop Downs'!$A$2:$A$4,'Sponsor Response Form (SRF)'!P4298),COUNTIF('SRF Drop Downs'!$A$2:$A$4,'Sponsor Response Form (SRF)'!Q4298),COUNTIF('SRF Drop Downs'!$A$2:$A$4,'Sponsor Response Form (SRF)'!R4298),COUNTIF('SRF Drop Downs'!$A$2:$A$4,'Sponsor Response Form (SRF)'!S4298)),"Complete","Incomplete"))</f>
        <v/>
      </c>
      <c r="U4298" s="26" t="str">
        <f>IF(T4298="Complete",IF(AND(NOT(ISNA(VLOOKUP(CONCATENATE(E4298,F4298,G4298,H4298,I4298,J4298,K4298,L4298),'SRF Drop Downs'!G:G,1,FALSE))),IF(AND(H4298&lt;&gt;"C3",L4298&lt;&gt;"O5"),IF(SUM(COUNTIF(M4298:S4298,"Y"),COUNTIF(M4298:S4298,"N"))=0,"V","I"),IF(COUNTIF(M4298:S4298,"Y"),"V","I"))="V", IF(AND('Sponsor Response Form (SRF)'!E4298="M1", COUNTIF('OMS Response Form (ORF)'!D:D, C4298)&gt;0), "I", "V")="V"), "Valid","Invalid")," ")</f>
        <v xml:space="preserve"> </v>
      </c>
    </row>
    <row r="4299" spans="2:21" x14ac:dyDescent="0.35">
      <c r="B4299" s="70"/>
      <c r="C4299" s="71"/>
      <c r="D4299" s="72"/>
      <c r="E4299" s="73"/>
      <c r="F4299" s="73"/>
      <c r="G4299" s="73"/>
      <c r="H4299" s="73"/>
      <c r="I4299" s="73"/>
      <c r="J4299" s="73"/>
      <c r="K4299" s="73"/>
      <c r="L4299" s="73"/>
      <c r="M4299" s="73"/>
      <c r="N4299" s="73"/>
      <c r="O4299" s="73"/>
      <c r="P4299" s="73"/>
      <c r="Q4299" s="73"/>
      <c r="R4299" s="73"/>
      <c r="S4299" s="73"/>
      <c r="T4299" s="25" t="str">
        <f>IF(COUNTA(B4299:S4299)=0,"",IF(AND(COUNTA(B4299:D4299)=3,COUNTIF('SRF Drop Downs'!$B$2:$B$5,'Sponsor Response Form (SRF)'!E4299),COUNTIF('SRF Drop Downs'!$F$2:$F$5,'Sponsor Response Form (SRF)'!F4299),COUNTIF('SRF Drop Downs'!$C$2:$C$4,'Sponsor Response Form (SRF)'!G4299),COUNTIF('SRF Drop Downs'!$D$2:$D$6,'Sponsor Response Form (SRF)'!H4299),COUNTIF('SRF Drop Downs'!$A$2:$A$5,'Sponsor Response Form (SRF)'!I4299),COUNTIF('SRF Drop Downs'!$A$2:$A$4,'Sponsor Response Form (SRF)'!J4299),COUNTIF('SRF Drop Downs'!$A$2:$A$5,'Sponsor Response Form (SRF)'!K4299),COUNTIF('SRF Drop Downs'!$E$2:$E$7,'Sponsor Response Form (SRF)'!L4299),COUNTIF('SRF Drop Downs'!$A$2:$A$4,'Sponsor Response Form (SRF)'!M4299),COUNTIF('SRF Drop Downs'!$A$2:$A$4,'Sponsor Response Form (SRF)'!N4299),COUNTIF('SRF Drop Downs'!$A$2:$A$4,'Sponsor Response Form (SRF)'!O4299),COUNTIF('SRF Drop Downs'!$A$2:$A$4,'Sponsor Response Form (SRF)'!P4299),COUNTIF('SRF Drop Downs'!$A$2:$A$4,'Sponsor Response Form (SRF)'!Q4299),COUNTIF('SRF Drop Downs'!$A$2:$A$4,'Sponsor Response Form (SRF)'!R4299),COUNTIF('SRF Drop Downs'!$A$2:$A$4,'Sponsor Response Form (SRF)'!S4299)),"Complete","Incomplete"))</f>
        <v/>
      </c>
      <c r="U4299" s="26" t="str">
        <f>IF(T4299="Complete",IF(AND(NOT(ISNA(VLOOKUP(CONCATENATE(E4299,F4299,G4299,H4299,I4299,J4299,K4299,L4299),'SRF Drop Downs'!G:G,1,FALSE))),IF(AND(H4299&lt;&gt;"C3",L4299&lt;&gt;"O5"),IF(SUM(COUNTIF(M4299:S4299,"Y"),COUNTIF(M4299:S4299,"N"))=0,"V","I"),IF(COUNTIF(M4299:S4299,"Y"),"V","I"))="V", IF(AND('Sponsor Response Form (SRF)'!E4299="M1", COUNTIF('OMS Response Form (ORF)'!D:D, C4299)&gt;0), "I", "V")="V"), "Valid","Invalid")," ")</f>
        <v xml:space="preserve"> </v>
      </c>
    </row>
    <row r="4300" spans="2:21" x14ac:dyDescent="0.35">
      <c r="B4300" s="70"/>
      <c r="C4300" s="71"/>
      <c r="D4300" s="72"/>
      <c r="E4300" s="73"/>
      <c r="F4300" s="73"/>
      <c r="G4300" s="73"/>
      <c r="H4300" s="73"/>
      <c r="I4300" s="73"/>
      <c r="J4300" s="73"/>
      <c r="K4300" s="73"/>
      <c r="L4300" s="73"/>
      <c r="M4300" s="73"/>
      <c r="N4300" s="73"/>
      <c r="O4300" s="73"/>
      <c r="P4300" s="73"/>
      <c r="Q4300" s="73"/>
      <c r="R4300" s="73"/>
      <c r="S4300" s="73"/>
      <c r="T4300" s="25" t="str">
        <f>IF(COUNTA(B4300:S4300)=0,"",IF(AND(COUNTA(B4300:D4300)=3,COUNTIF('SRF Drop Downs'!$B$2:$B$5,'Sponsor Response Form (SRF)'!E4300),COUNTIF('SRF Drop Downs'!$F$2:$F$5,'Sponsor Response Form (SRF)'!F4300),COUNTIF('SRF Drop Downs'!$C$2:$C$4,'Sponsor Response Form (SRF)'!G4300),COUNTIF('SRF Drop Downs'!$D$2:$D$6,'Sponsor Response Form (SRF)'!H4300),COUNTIF('SRF Drop Downs'!$A$2:$A$5,'Sponsor Response Form (SRF)'!I4300),COUNTIF('SRF Drop Downs'!$A$2:$A$4,'Sponsor Response Form (SRF)'!J4300),COUNTIF('SRF Drop Downs'!$A$2:$A$5,'Sponsor Response Form (SRF)'!K4300),COUNTIF('SRF Drop Downs'!$E$2:$E$7,'Sponsor Response Form (SRF)'!L4300),COUNTIF('SRF Drop Downs'!$A$2:$A$4,'Sponsor Response Form (SRF)'!M4300),COUNTIF('SRF Drop Downs'!$A$2:$A$4,'Sponsor Response Form (SRF)'!N4300),COUNTIF('SRF Drop Downs'!$A$2:$A$4,'Sponsor Response Form (SRF)'!O4300),COUNTIF('SRF Drop Downs'!$A$2:$A$4,'Sponsor Response Form (SRF)'!P4300),COUNTIF('SRF Drop Downs'!$A$2:$A$4,'Sponsor Response Form (SRF)'!Q4300),COUNTIF('SRF Drop Downs'!$A$2:$A$4,'Sponsor Response Form (SRF)'!R4300),COUNTIF('SRF Drop Downs'!$A$2:$A$4,'Sponsor Response Form (SRF)'!S4300)),"Complete","Incomplete"))</f>
        <v/>
      </c>
      <c r="U4300" s="26" t="str">
        <f>IF(T4300="Complete",IF(AND(NOT(ISNA(VLOOKUP(CONCATENATE(E4300,F4300,G4300,H4300,I4300,J4300,K4300,L4300),'SRF Drop Downs'!G:G,1,FALSE))),IF(AND(H4300&lt;&gt;"C3",L4300&lt;&gt;"O5"),IF(SUM(COUNTIF(M4300:S4300,"Y"),COUNTIF(M4300:S4300,"N"))=0,"V","I"),IF(COUNTIF(M4300:S4300,"Y"),"V","I"))="V", IF(AND('Sponsor Response Form (SRF)'!E4300="M1", COUNTIF('OMS Response Form (ORF)'!D:D, C4300)&gt;0), "I", "V")="V"), "Valid","Invalid")," ")</f>
        <v xml:space="preserve"> </v>
      </c>
    </row>
    <row r="4301" spans="2:21" x14ac:dyDescent="0.35">
      <c r="B4301" s="70"/>
      <c r="C4301" s="71"/>
      <c r="D4301" s="72"/>
      <c r="E4301" s="73"/>
      <c r="F4301" s="73"/>
      <c r="G4301" s="73"/>
      <c r="H4301" s="73"/>
      <c r="I4301" s="73"/>
      <c r="J4301" s="73"/>
      <c r="K4301" s="73"/>
      <c r="L4301" s="73"/>
      <c r="M4301" s="73"/>
      <c r="N4301" s="73"/>
      <c r="O4301" s="73"/>
      <c r="P4301" s="73"/>
      <c r="Q4301" s="73"/>
      <c r="R4301" s="73"/>
      <c r="S4301" s="73"/>
      <c r="T4301" s="25" t="str">
        <f>IF(COUNTA(B4301:S4301)=0,"",IF(AND(COUNTA(B4301:D4301)=3,COUNTIF('SRF Drop Downs'!$B$2:$B$5,'Sponsor Response Form (SRF)'!E4301),COUNTIF('SRF Drop Downs'!$F$2:$F$5,'Sponsor Response Form (SRF)'!F4301),COUNTIF('SRF Drop Downs'!$C$2:$C$4,'Sponsor Response Form (SRF)'!G4301),COUNTIF('SRF Drop Downs'!$D$2:$D$6,'Sponsor Response Form (SRF)'!H4301),COUNTIF('SRF Drop Downs'!$A$2:$A$5,'Sponsor Response Form (SRF)'!I4301),COUNTIF('SRF Drop Downs'!$A$2:$A$4,'Sponsor Response Form (SRF)'!J4301),COUNTIF('SRF Drop Downs'!$A$2:$A$5,'Sponsor Response Form (SRF)'!K4301),COUNTIF('SRF Drop Downs'!$E$2:$E$7,'Sponsor Response Form (SRF)'!L4301),COUNTIF('SRF Drop Downs'!$A$2:$A$4,'Sponsor Response Form (SRF)'!M4301),COUNTIF('SRF Drop Downs'!$A$2:$A$4,'Sponsor Response Form (SRF)'!N4301),COUNTIF('SRF Drop Downs'!$A$2:$A$4,'Sponsor Response Form (SRF)'!O4301),COUNTIF('SRF Drop Downs'!$A$2:$A$4,'Sponsor Response Form (SRF)'!P4301),COUNTIF('SRF Drop Downs'!$A$2:$A$4,'Sponsor Response Form (SRF)'!Q4301),COUNTIF('SRF Drop Downs'!$A$2:$A$4,'Sponsor Response Form (SRF)'!R4301),COUNTIF('SRF Drop Downs'!$A$2:$A$4,'Sponsor Response Form (SRF)'!S4301)),"Complete","Incomplete"))</f>
        <v/>
      </c>
      <c r="U4301" s="26" t="str">
        <f>IF(T4301="Complete",IF(AND(NOT(ISNA(VLOOKUP(CONCATENATE(E4301,F4301,G4301,H4301,I4301,J4301,K4301,L4301),'SRF Drop Downs'!G:G,1,FALSE))),IF(AND(H4301&lt;&gt;"C3",L4301&lt;&gt;"O5"),IF(SUM(COUNTIF(M4301:S4301,"Y"),COUNTIF(M4301:S4301,"N"))=0,"V","I"),IF(COUNTIF(M4301:S4301,"Y"),"V","I"))="V", IF(AND('Sponsor Response Form (SRF)'!E4301="M1", COUNTIF('OMS Response Form (ORF)'!D:D, C4301)&gt;0), "I", "V")="V"), "Valid","Invalid")," ")</f>
        <v xml:space="preserve"> </v>
      </c>
    </row>
    <row r="4302" spans="2:21" x14ac:dyDescent="0.35">
      <c r="B4302" s="70"/>
      <c r="C4302" s="71"/>
      <c r="D4302" s="72"/>
      <c r="E4302" s="73"/>
      <c r="F4302" s="73"/>
      <c r="G4302" s="73"/>
      <c r="H4302" s="73"/>
      <c r="I4302" s="73"/>
      <c r="J4302" s="73"/>
      <c r="K4302" s="73"/>
      <c r="L4302" s="73"/>
      <c r="M4302" s="73"/>
      <c r="N4302" s="73"/>
      <c r="O4302" s="73"/>
      <c r="P4302" s="73"/>
      <c r="Q4302" s="73"/>
      <c r="R4302" s="73"/>
      <c r="S4302" s="73"/>
      <c r="T4302" s="25" t="str">
        <f>IF(COUNTA(B4302:S4302)=0,"",IF(AND(COUNTA(B4302:D4302)=3,COUNTIF('SRF Drop Downs'!$B$2:$B$5,'Sponsor Response Form (SRF)'!E4302),COUNTIF('SRF Drop Downs'!$F$2:$F$5,'Sponsor Response Form (SRF)'!F4302),COUNTIF('SRF Drop Downs'!$C$2:$C$4,'Sponsor Response Form (SRF)'!G4302),COUNTIF('SRF Drop Downs'!$D$2:$D$6,'Sponsor Response Form (SRF)'!H4302),COUNTIF('SRF Drop Downs'!$A$2:$A$5,'Sponsor Response Form (SRF)'!I4302),COUNTIF('SRF Drop Downs'!$A$2:$A$4,'Sponsor Response Form (SRF)'!J4302),COUNTIF('SRF Drop Downs'!$A$2:$A$5,'Sponsor Response Form (SRF)'!K4302),COUNTIF('SRF Drop Downs'!$E$2:$E$7,'Sponsor Response Form (SRF)'!L4302),COUNTIF('SRF Drop Downs'!$A$2:$A$4,'Sponsor Response Form (SRF)'!M4302),COUNTIF('SRF Drop Downs'!$A$2:$A$4,'Sponsor Response Form (SRF)'!N4302),COUNTIF('SRF Drop Downs'!$A$2:$A$4,'Sponsor Response Form (SRF)'!O4302),COUNTIF('SRF Drop Downs'!$A$2:$A$4,'Sponsor Response Form (SRF)'!P4302),COUNTIF('SRF Drop Downs'!$A$2:$A$4,'Sponsor Response Form (SRF)'!Q4302),COUNTIF('SRF Drop Downs'!$A$2:$A$4,'Sponsor Response Form (SRF)'!R4302),COUNTIF('SRF Drop Downs'!$A$2:$A$4,'Sponsor Response Form (SRF)'!S4302)),"Complete","Incomplete"))</f>
        <v/>
      </c>
      <c r="U4302" s="26" t="str">
        <f>IF(T4302="Complete",IF(AND(NOT(ISNA(VLOOKUP(CONCATENATE(E4302,F4302,G4302,H4302,I4302,J4302,K4302,L4302),'SRF Drop Downs'!G:G,1,FALSE))),IF(AND(H4302&lt;&gt;"C3",L4302&lt;&gt;"O5"),IF(SUM(COUNTIF(M4302:S4302,"Y"),COUNTIF(M4302:S4302,"N"))=0,"V","I"),IF(COUNTIF(M4302:S4302,"Y"),"V","I"))="V", IF(AND('Sponsor Response Form (SRF)'!E4302="M1", COUNTIF('OMS Response Form (ORF)'!D:D, C4302)&gt;0), "I", "V")="V"), "Valid","Invalid")," ")</f>
        <v xml:space="preserve"> </v>
      </c>
    </row>
    <row r="4303" spans="2:21" x14ac:dyDescent="0.35">
      <c r="B4303" s="70"/>
      <c r="C4303" s="71"/>
      <c r="D4303" s="72"/>
      <c r="E4303" s="73"/>
      <c r="F4303" s="73"/>
      <c r="G4303" s="73"/>
      <c r="H4303" s="73"/>
      <c r="I4303" s="73"/>
      <c r="J4303" s="73"/>
      <c r="K4303" s="73"/>
      <c r="L4303" s="73"/>
      <c r="M4303" s="73"/>
      <c r="N4303" s="73"/>
      <c r="O4303" s="73"/>
      <c r="P4303" s="73"/>
      <c r="Q4303" s="73"/>
      <c r="R4303" s="73"/>
      <c r="S4303" s="73"/>
      <c r="T4303" s="25" t="str">
        <f>IF(COUNTA(B4303:S4303)=0,"",IF(AND(COUNTA(B4303:D4303)=3,COUNTIF('SRF Drop Downs'!$B$2:$B$5,'Sponsor Response Form (SRF)'!E4303),COUNTIF('SRF Drop Downs'!$F$2:$F$5,'Sponsor Response Form (SRF)'!F4303),COUNTIF('SRF Drop Downs'!$C$2:$C$4,'Sponsor Response Form (SRF)'!G4303),COUNTIF('SRF Drop Downs'!$D$2:$D$6,'Sponsor Response Form (SRF)'!H4303),COUNTIF('SRF Drop Downs'!$A$2:$A$5,'Sponsor Response Form (SRF)'!I4303),COUNTIF('SRF Drop Downs'!$A$2:$A$4,'Sponsor Response Form (SRF)'!J4303),COUNTIF('SRF Drop Downs'!$A$2:$A$5,'Sponsor Response Form (SRF)'!K4303),COUNTIF('SRF Drop Downs'!$E$2:$E$7,'Sponsor Response Form (SRF)'!L4303),COUNTIF('SRF Drop Downs'!$A$2:$A$4,'Sponsor Response Form (SRF)'!M4303),COUNTIF('SRF Drop Downs'!$A$2:$A$4,'Sponsor Response Form (SRF)'!N4303),COUNTIF('SRF Drop Downs'!$A$2:$A$4,'Sponsor Response Form (SRF)'!O4303),COUNTIF('SRF Drop Downs'!$A$2:$A$4,'Sponsor Response Form (SRF)'!P4303),COUNTIF('SRF Drop Downs'!$A$2:$A$4,'Sponsor Response Form (SRF)'!Q4303),COUNTIF('SRF Drop Downs'!$A$2:$A$4,'Sponsor Response Form (SRF)'!R4303),COUNTIF('SRF Drop Downs'!$A$2:$A$4,'Sponsor Response Form (SRF)'!S4303)),"Complete","Incomplete"))</f>
        <v/>
      </c>
      <c r="U4303" s="26" t="str">
        <f>IF(T4303="Complete",IF(AND(NOT(ISNA(VLOOKUP(CONCATENATE(E4303,F4303,G4303,H4303,I4303,J4303,K4303,L4303),'SRF Drop Downs'!G:G,1,FALSE))),IF(AND(H4303&lt;&gt;"C3",L4303&lt;&gt;"O5"),IF(SUM(COUNTIF(M4303:S4303,"Y"),COUNTIF(M4303:S4303,"N"))=0,"V","I"),IF(COUNTIF(M4303:S4303,"Y"),"V","I"))="V", IF(AND('Sponsor Response Form (SRF)'!E4303="M1", COUNTIF('OMS Response Form (ORF)'!D:D, C4303)&gt;0), "I", "V")="V"), "Valid","Invalid")," ")</f>
        <v xml:space="preserve"> </v>
      </c>
    </row>
    <row r="4304" spans="2:21" x14ac:dyDescent="0.35">
      <c r="B4304" s="70"/>
      <c r="C4304" s="71"/>
      <c r="D4304" s="72"/>
      <c r="E4304" s="73"/>
      <c r="F4304" s="73"/>
      <c r="G4304" s="73"/>
      <c r="H4304" s="73"/>
      <c r="I4304" s="73"/>
      <c r="J4304" s="73"/>
      <c r="K4304" s="73"/>
      <c r="L4304" s="73"/>
      <c r="M4304" s="73"/>
      <c r="N4304" s="73"/>
      <c r="O4304" s="73"/>
      <c r="P4304" s="73"/>
      <c r="Q4304" s="73"/>
      <c r="R4304" s="73"/>
      <c r="S4304" s="73"/>
      <c r="T4304" s="25" t="str">
        <f>IF(COUNTA(B4304:S4304)=0,"",IF(AND(COUNTA(B4304:D4304)=3,COUNTIF('SRF Drop Downs'!$B$2:$B$5,'Sponsor Response Form (SRF)'!E4304),COUNTIF('SRF Drop Downs'!$F$2:$F$5,'Sponsor Response Form (SRF)'!F4304),COUNTIF('SRF Drop Downs'!$C$2:$C$4,'Sponsor Response Form (SRF)'!G4304),COUNTIF('SRF Drop Downs'!$D$2:$D$6,'Sponsor Response Form (SRF)'!H4304),COUNTIF('SRF Drop Downs'!$A$2:$A$5,'Sponsor Response Form (SRF)'!I4304),COUNTIF('SRF Drop Downs'!$A$2:$A$4,'Sponsor Response Form (SRF)'!J4304),COUNTIF('SRF Drop Downs'!$A$2:$A$5,'Sponsor Response Form (SRF)'!K4304),COUNTIF('SRF Drop Downs'!$E$2:$E$7,'Sponsor Response Form (SRF)'!L4304),COUNTIF('SRF Drop Downs'!$A$2:$A$4,'Sponsor Response Form (SRF)'!M4304),COUNTIF('SRF Drop Downs'!$A$2:$A$4,'Sponsor Response Form (SRF)'!N4304),COUNTIF('SRF Drop Downs'!$A$2:$A$4,'Sponsor Response Form (SRF)'!O4304),COUNTIF('SRF Drop Downs'!$A$2:$A$4,'Sponsor Response Form (SRF)'!P4304),COUNTIF('SRF Drop Downs'!$A$2:$A$4,'Sponsor Response Form (SRF)'!Q4304),COUNTIF('SRF Drop Downs'!$A$2:$A$4,'Sponsor Response Form (SRF)'!R4304),COUNTIF('SRF Drop Downs'!$A$2:$A$4,'Sponsor Response Form (SRF)'!S4304)),"Complete","Incomplete"))</f>
        <v/>
      </c>
      <c r="U4304" s="26" t="str">
        <f>IF(T4304="Complete",IF(AND(NOT(ISNA(VLOOKUP(CONCATENATE(E4304,F4304,G4304,H4304,I4304,J4304,K4304,L4304),'SRF Drop Downs'!G:G,1,FALSE))),IF(AND(H4304&lt;&gt;"C3",L4304&lt;&gt;"O5"),IF(SUM(COUNTIF(M4304:S4304,"Y"),COUNTIF(M4304:S4304,"N"))=0,"V","I"),IF(COUNTIF(M4304:S4304,"Y"),"V","I"))="V", IF(AND('Sponsor Response Form (SRF)'!E4304="M1", COUNTIF('OMS Response Form (ORF)'!D:D, C4304)&gt;0), "I", "V")="V"), "Valid","Invalid")," ")</f>
        <v xml:space="preserve"> </v>
      </c>
    </row>
    <row r="4305" spans="2:21" x14ac:dyDescent="0.35">
      <c r="B4305" s="70"/>
      <c r="C4305" s="71"/>
      <c r="D4305" s="72"/>
      <c r="E4305" s="73"/>
      <c r="F4305" s="73"/>
      <c r="G4305" s="73"/>
      <c r="H4305" s="73"/>
      <c r="I4305" s="73"/>
      <c r="J4305" s="73"/>
      <c r="K4305" s="73"/>
      <c r="L4305" s="73"/>
      <c r="M4305" s="73"/>
      <c r="N4305" s="73"/>
      <c r="O4305" s="73"/>
      <c r="P4305" s="73"/>
      <c r="Q4305" s="73"/>
      <c r="R4305" s="73"/>
      <c r="S4305" s="73"/>
      <c r="T4305" s="25" t="str">
        <f>IF(COUNTA(B4305:S4305)=0,"",IF(AND(COUNTA(B4305:D4305)=3,COUNTIF('SRF Drop Downs'!$B$2:$B$5,'Sponsor Response Form (SRF)'!E4305),COUNTIF('SRF Drop Downs'!$F$2:$F$5,'Sponsor Response Form (SRF)'!F4305),COUNTIF('SRF Drop Downs'!$C$2:$C$4,'Sponsor Response Form (SRF)'!G4305),COUNTIF('SRF Drop Downs'!$D$2:$D$6,'Sponsor Response Form (SRF)'!H4305),COUNTIF('SRF Drop Downs'!$A$2:$A$5,'Sponsor Response Form (SRF)'!I4305),COUNTIF('SRF Drop Downs'!$A$2:$A$4,'Sponsor Response Form (SRF)'!J4305),COUNTIF('SRF Drop Downs'!$A$2:$A$5,'Sponsor Response Form (SRF)'!K4305),COUNTIF('SRF Drop Downs'!$E$2:$E$7,'Sponsor Response Form (SRF)'!L4305),COUNTIF('SRF Drop Downs'!$A$2:$A$4,'Sponsor Response Form (SRF)'!M4305),COUNTIF('SRF Drop Downs'!$A$2:$A$4,'Sponsor Response Form (SRF)'!N4305),COUNTIF('SRF Drop Downs'!$A$2:$A$4,'Sponsor Response Form (SRF)'!O4305),COUNTIF('SRF Drop Downs'!$A$2:$A$4,'Sponsor Response Form (SRF)'!P4305),COUNTIF('SRF Drop Downs'!$A$2:$A$4,'Sponsor Response Form (SRF)'!Q4305),COUNTIF('SRF Drop Downs'!$A$2:$A$4,'Sponsor Response Form (SRF)'!R4305),COUNTIF('SRF Drop Downs'!$A$2:$A$4,'Sponsor Response Form (SRF)'!S4305)),"Complete","Incomplete"))</f>
        <v/>
      </c>
      <c r="U4305" s="26" t="str">
        <f>IF(T4305="Complete",IF(AND(NOT(ISNA(VLOOKUP(CONCATENATE(E4305,F4305,G4305,H4305,I4305,J4305,K4305,L4305),'SRF Drop Downs'!G:G,1,FALSE))),IF(AND(H4305&lt;&gt;"C3",L4305&lt;&gt;"O5"),IF(SUM(COUNTIF(M4305:S4305,"Y"),COUNTIF(M4305:S4305,"N"))=0,"V","I"),IF(COUNTIF(M4305:S4305,"Y"),"V","I"))="V", IF(AND('Sponsor Response Form (SRF)'!E4305="M1", COUNTIF('OMS Response Form (ORF)'!D:D, C4305)&gt;0), "I", "V")="V"), "Valid","Invalid")," ")</f>
        <v xml:space="preserve"> </v>
      </c>
    </row>
    <row r="4306" spans="2:21" x14ac:dyDescent="0.35">
      <c r="B4306" s="70"/>
      <c r="C4306" s="71"/>
      <c r="D4306" s="72"/>
      <c r="E4306" s="73"/>
      <c r="F4306" s="73"/>
      <c r="G4306" s="73"/>
      <c r="H4306" s="73"/>
      <c r="I4306" s="73"/>
      <c r="J4306" s="73"/>
      <c r="K4306" s="73"/>
      <c r="L4306" s="73"/>
      <c r="M4306" s="73"/>
      <c r="N4306" s="73"/>
      <c r="O4306" s="73"/>
      <c r="P4306" s="73"/>
      <c r="Q4306" s="73"/>
      <c r="R4306" s="73"/>
      <c r="S4306" s="73"/>
      <c r="T4306" s="25" t="str">
        <f>IF(COUNTA(B4306:S4306)=0,"",IF(AND(COUNTA(B4306:D4306)=3,COUNTIF('SRF Drop Downs'!$B$2:$B$5,'Sponsor Response Form (SRF)'!E4306),COUNTIF('SRF Drop Downs'!$F$2:$F$5,'Sponsor Response Form (SRF)'!F4306),COUNTIF('SRF Drop Downs'!$C$2:$C$4,'Sponsor Response Form (SRF)'!G4306),COUNTIF('SRF Drop Downs'!$D$2:$D$6,'Sponsor Response Form (SRF)'!H4306),COUNTIF('SRF Drop Downs'!$A$2:$A$5,'Sponsor Response Form (SRF)'!I4306),COUNTIF('SRF Drop Downs'!$A$2:$A$4,'Sponsor Response Form (SRF)'!J4306),COUNTIF('SRF Drop Downs'!$A$2:$A$5,'Sponsor Response Form (SRF)'!K4306),COUNTIF('SRF Drop Downs'!$E$2:$E$7,'Sponsor Response Form (SRF)'!L4306),COUNTIF('SRF Drop Downs'!$A$2:$A$4,'Sponsor Response Form (SRF)'!M4306),COUNTIF('SRF Drop Downs'!$A$2:$A$4,'Sponsor Response Form (SRF)'!N4306),COUNTIF('SRF Drop Downs'!$A$2:$A$4,'Sponsor Response Form (SRF)'!O4306),COUNTIF('SRF Drop Downs'!$A$2:$A$4,'Sponsor Response Form (SRF)'!P4306),COUNTIF('SRF Drop Downs'!$A$2:$A$4,'Sponsor Response Form (SRF)'!Q4306),COUNTIF('SRF Drop Downs'!$A$2:$A$4,'Sponsor Response Form (SRF)'!R4306),COUNTIF('SRF Drop Downs'!$A$2:$A$4,'Sponsor Response Form (SRF)'!S4306)),"Complete","Incomplete"))</f>
        <v/>
      </c>
      <c r="U4306" s="26" t="str">
        <f>IF(T4306="Complete",IF(AND(NOT(ISNA(VLOOKUP(CONCATENATE(E4306,F4306,G4306,H4306,I4306,J4306,K4306,L4306),'SRF Drop Downs'!G:G,1,FALSE))),IF(AND(H4306&lt;&gt;"C3",L4306&lt;&gt;"O5"),IF(SUM(COUNTIF(M4306:S4306,"Y"),COUNTIF(M4306:S4306,"N"))=0,"V","I"),IF(COUNTIF(M4306:S4306,"Y"),"V","I"))="V", IF(AND('Sponsor Response Form (SRF)'!E4306="M1", COUNTIF('OMS Response Form (ORF)'!D:D, C4306)&gt;0), "I", "V")="V"), "Valid","Invalid")," ")</f>
        <v xml:space="preserve"> </v>
      </c>
    </row>
    <row r="4307" spans="2:21" x14ac:dyDescent="0.35">
      <c r="B4307" s="70"/>
      <c r="C4307" s="71"/>
      <c r="D4307" s="72"/>
      <c r="E4307" s="73"/>
      <c r="F4307" s="73"/>
      <c r="G4307" s="73"/>
      <c r="H4307" s="73"/>
      <c r="I4307" s="73"/>
      <c r="J4307" s="73"/>
      <c r="K4307" s="73"/>
      <c r="L4307" s="73"/>
      <c r="M4307" s="73"/>
      <c r="N4307" s="73"/>
      <c r="O4307" s="73"/>
      <c r="P4307" s="73"/>
      <c r="Q4307" s="73"/>
      <c r="R4307" s="73"/>
      <c r="S4307" s="73"/>
      <c r="T4307" s="25" t="str">
        <f>IF(COUNTA(B4307:S4307)=0,"",IF(AND(COUNTA(B4307:D4307)=3,COUNTIF('SRF Drop Downs'!$B$2:$B$5,'Sponsor Response Form (SRF)'!E4307),COUNTIF('SRF Drop Downs'!$F$2:$F$5,'Sponsor Response Form (SRF)'!F4307),COUNTIF('SRF Drop Downs'!$C$2:$C$4,'Sponsor Response Form (SRF)'!G4307),COUNTIF('SRF Drop Downs'!$D$2:$D$6,'Sponsor Response Form (SRF)'!H4307),COUNTIF('SRF Drop Downs'!$A$2:$A$5,'Sponsor Response Form (SRF)'!I4307),COUNTIF('SRF Drop Downs'!$A$2:$A$4,'Sponsor Response Form (SRF)'!J4307),COUNTIF('SRF Drop Downs'!$A$2:$A$5,'Sponsor Response Form (SRF)'!K4307),COUNTIF('SRF Drop Downs'!$E$2:$E$7,'Sponsor Response Form (SRF)'!L4307),COUNTIF('SRF Drop Downs'!$A$2:$A$4,'Sponsor Response Form (SRF)'!M4307),COUNTIF('SRF Drop Downs'!$A$2:$A$4,'Sponsor Response Form (SRF)'!N4307),COUNTIF('SRF Drop Downs'!$A$2:$A$4,'Sponsor Response Form (SRF)'!O4307),COUNTIF('SRF Drop Downs'!$A$2:$A$4,'Sponsor Response Form (SRF)'!P4307),COUNTIF('SRF Drop Downs'!$A$2:$A$4,'Sponsor Response Form (SRF)'!Q4307),COUNTIF('SRF Drop Downs'!$A$2:$A$4,'Sponsor Response Form (SRF)'!R4307),COUNTIF('SRF Drop Downs'!$A$2:$A$4,'Sponsor Response Form (SRF)'!S4307)),"Complete","Incomplete"))</f>
        <v/>
      </c>
      <c r="U4307" s="26" t="str">
        <f>IF(T4307="Complete",IF(AND(NOT(ISNA(VLOOKUP(CONCATENATE(E4307,F4307,G4307,H4307,I4307,J4307,K4307,L4307),'SRF Drop Downs'!G:G,1,FALSE))),IF(AND(H4307&lt;&gt;"C3",L4307&lt;&gt;"O5"),IF(SUM(COUNTIF(M4307:S4307,"Y"),COUNTIF(M4307:S4307,"N"))=0,"V","I"),IF(COUNTIF(M4307:S4307,"Y"),"V","I"))="V", IF(AND('Sponsor Response Form (SRF)'!E4307="M1", COUNTIF('OMS Response Form (ORF)'!D:D, C4307)&gt;0), "I", "V")="V"), "Valid","Invalid")," ")</f>
        <v xml:space="preserve"> </v>
      </c>
    </row>
    <row r="4308" spans="2:21" x14ac:dyDescent="0.35">
      <c r="B4308" s="70"/>
      <c r="C4308" s="71"/>
      <c r="D4308" s="72"/>
      <c r="E4308" s="73"/>
      <c r="F4308" s="73"/>
      <c r="G4308" s="73"/>
      <c r="H4308" s="73"/>
      <c r="I4308" s="73"/>
      <c r="J4308" s="73"/>
      <c r="K4308" s="73"/>
      <c r="L4308" s="73"/>
      <c r="M4308" s="73"/>
      <c r="N4308" s="73"/>
      <c r="O4308" s="73"/>
      <c r="P4308" s="73"/>
      <c r="Q4308" s="73"/>
      <c r="R4308" s="73"/>
      <c r="S4308" s="73"/>
      <c r="T4308" s="25" t="str">
        <f>IF(COUNTA(B4308:S4308)=0,"",IF(AND(COUNTA(B4308:D4308)=3,COUNTIF('SRF Drop Downs'!$B$2:$B$5,'Sponsor Response Form (SRF)'!E4308),COUNTIF('SRF Drop Downs'!$F$2:$F$5,'Sponsor Response Form (SRF)'!F4308),COUNTIF('SRF Drop Downs'!$C$2:$C$4,'Sponsor Response Form (SRF)'!G4308),COUNTIF('SRF Drop Downs'!$D$2:$D$6,'Sponsor Response Form (SRF)'!H4308),COUNTIF('SRF Drop Downs'!$A$2:$A$5,'Sponsor Response Form (SRF)'!I4308),COUNTIF('SRF Drop Downs'!$A$2:$A$4,'Sponsor Response Form (SRF)'!J4308),COUNTIF('SRF Drop Downs'!$A$2:$A$5,'Sponsor Response Form (SRF)'!K4308),COUNTIF('SRF Drop Downs'!$E$2:$E$7,'Sponsor Response Form (SRF)'!L4308),COUNTIF('SRF Drop Downs'!$A$2:$A$4,'Sponsor Response Form (SRF)'!M4308),COUNTIF('SRF Drop Downs'!$A$2:$A$4,'Sponsor Response Form (SRF)'!N4308),COUNTIF('SRF Drop Downs'!$A$2:$A$4,'Sponsor Response Form (SRF)'!O4308),COUNTIF('SRF Drop Downs'!$A$2:$A$4,'Sponsor Response Form (SRF)'!P4308),COUNTIF('SRF Drop Downs'!$A$2:$A$4,'Sponsor Response Form (SRF)'!Q4308),COUNTIF('SRF Drop Downs'!$A$2:$A$4,'Sponsor Response Form (SRF)'!R4308),COUNTIF('SRF Drop Downs'!$A$2:$A$4,'Sponsor Response Form (SRF)'!S4308)),"Complete","Incomplete"))</f>
        <v/>
      </c>
      <c r="U4308" s="26" t="str">
        <f>IF(T4308="Complete",IF(AND(NOT(ISNA(VLOOKUP(CONCATENATE(E4308,F4308,G4308,H4308,I4308,J4308,K4308,L4308),'SRF Drop Downs'!G:G,1,FALSE))),IF(AND(H4308&lt;&gt;"C3",L4308&lt;&gt;"O5"),IF(SUM(COUNTIF(M4308:S4308,"Y"),COUNTIF(M4308:S4308,"N"))=0,"V","I"),IF(COUNTIF(M4308:S4308,"Y"),"V","I"))="V", IF(AND('Sponsor Response Form (SRF)'!E4308="M1", COUNTIF('OMS Response Form (ORF)'!D:D, C4308)&gt;0), "I", "V")="V"), "Valid","Invalid")," ")</f>
        <v xml:space="preserve"> </v>
      </c>
    </row>
    <row r="4309" spans="2:21" x14ac:dyDescent="0.35">
      <c r="B4309" s="70"/>
      <c r="C4309" s="71"/>
      <c r="D4309" s="72"/>
      <c r="E4309" s="73"/>
      <c r="F4309" s="73"/>
      <c r="G4309" s="73"/>
      <c r="H4309" s="73"/>
      <c r="I4309" s="73"/>
      <c r="J4309" s="73"/>
      <c r="K4309" s="73"/>
      <c r="L4309" s="73"/>
      <c r="M4309" s="73"/>
      <c r="N4309" s="73"/>
      <c r="O4309" s="73"/>
      <c r="P4309" s="73"/>
      <c r="Q4309" s="73"/>
      <c r="R4309" s="73"/>
      <c r="S4309" s="73"/>
      <c r="T4309" s="25" t="str">
        <f>IF(COUNTA(B4309:S4309)=0,"",IF(AND(COUNTA(B4309:D4309)=3,COUNTIF('SRF Drop Downs'!$B$2:$B$5,'Sponsor Response Form (SRF)'!E4309),COUNTIF('SRF Drop Downs'!$F$2:$F$5,'Sponsor Response Form (SRF)'!F4309),COUNTIF('SRF Drop Downs'!$C$2:$C$4,'Sponsor Response Form (SRF)'!G4309),COUNTIF('SRF Drop Downs'!$D$2:$D$6,'Sponsor Response Form (SRF)'!H4309),COUNTIF('SRF Drop Downs'!$A$2:$A$5,'Sponsor Response Form (SRF)'!I4309),COUNTIF('SRF Drop Downs'!$A$2:$A$4,'Sponsor Response Form (SRF)'!J4309),COUNTIF('SRF Drop Downs'!$A$2:$A$5,'Sponsor Response Form (SRF)'!K4309),COUNTIF('SRF Drop Downs'!$E$2:$E$7,'Sponsor Response Form (SRF)'!L4309),COUNTIF('SRF Drop Downs'!$A$2:$A$4,'Sponsor Response Form (SRF)'!M4309),COUNTIF('SRF Drop Downs'!$A$2:$A$4,'Sponsor Response Form (SRF)'!N4309),COUNTIF('SRF Drop Downs'!$A$2:$A$4,'Sponsor Response Form (SRF)'!O4309),COUNTIF('SRF Drop Downs'!$A$2:$A$4,'Sponsor Response Form (SRF)'!P4309),COUNTIF('SRF Drop Downs'!$A$2:$A$4,'Sponsor Response Form (SRF)'!Q4309),COUNTIF('SRF Drop Downs'!$A$2:$A$4,'Sponsor Response Form (SRF)'!R4309),COUNTIF('SRF Drop Downs'!$A$2:$A$4,'Sponsor Response Form (SRF)'!S4309)),"Complete","Incomplete"))</f>
        <v/>
      </c>
      <c r="U4309" s="26" t="str">
        <f>IF(T4309="Complete",IF(AND(NOT(ISNA(VLOOKUP(CONCATENATE(E4309,F4309,G4309,H4309,I4309,J4309,K4309,L4309),'SRF Drop Downs'!G:G,1,FALSE))),IF(AND(H4309&lt;&gt;"C3",L4309&lt;&gt;"O5"),IF(SUM(COUNTIF(M4309:S4309,"Y"),COUNTIF(M4309:S4309,"N"))=0,"V","I"),IF(COUNTIF(M4309:S4309,"Y"),"V","I"))="V", IF(AND('Sponsor Response Form (SRF)'!E4309="M1", COUNTIF('OMS Response Form (ORF)'!D:D, C4309)&gt;0), "I", "V")="V"), "Valid","Invalid")," ")</f>
        <v xml:space="preserve"> </v>
      </c>
    </row>
    <row r="4310" spans="2:21" x14ac:dyDescent="0.35">
      <c r="B4310" s="70"/>
      <c r="C4310" s="71"/>
      <c r="D4310" s="72"/>
      <c r="E4310" s="73"/>
      <c r="F4310" s="73"/>
      <c r="G4310" s="73"/>
      <c r="H4310" s="73"/>
      <c r="I4310" s="73"/>
      <c r="J4310" s="73"/>
      <c r="K4310" s="73"/>
      <c r="L4310" s="73"/>
      <c r="M4310" s="73"/>
      <c r="N4310" s="73"/>
      <c r="O4310" s="73"/>
      <c r="P4310" s="73"/>
      <c r="Q4310" s="73"/>
      <c r="R4310" s="73"/>
      <c r="S4310" s="73"/>
      <c r="T4310" s="25" t="str">
        <f>IF(COUNTA(B4310:S4310)=0,"",IF(AND(COUNTA(B4310:D4310)=3,COUNTIF('SRF Drop Downs'!$B$2:$B$5,'Sponsor Response Form (SRF)'!E4310),COUNTIF('SRF Drop Downs'!$F$2:$F$5,'Sponsor Response Form (SRF)'!F4310),COUNTIF('SRF Drop Downs'!$C$2:$C$4,'Sponsor Response Form (SRF)'!G4310),COUNTIF('SRF Drop Downs'!$D$2:$D$6,'Sponsor Response Form (SRF)'!H4310),COUNTIF('SRF Drop Downs'!$A$2:$A$5,'Sponsor Response Form (SRF)'!I4310),COUNTIF('SRF Drop Downs'!$A$2:$A$4,'Sponsor Response Form (SRF)'!J4310),COUNTIF('SRF Drop Downs'!$A$2:$A$5,'Sponsor Response Form (SRF)'!K4310),COUNTIF('SRF Drop Downs'!$E$2:$E$7,'Sponsor Response Form (SRF)'!L4310),COUNTIF('SRF Drop Downs'!$A$2:$A$4,'Sponsor Response Form (SRF)'!M4310),COUNTIF('SRF Drop Downs'!$A$2:$A$4,'Sponsor Response Form (SRF)'!N4310),COUNTIF('SRF Drop Downs'!$A$2:$A$4,'Sponsor Response Form (SRF)'!O4310),COUNTIF('SRF Drop Downs'!$A$2:$A$4,'Sponsor Response Form (SRF)'!P4310),COUNTIF('SRF Drop Downs'!$A$2:$A$4,'Sponsor Response Form (SRF)'!Q4310),COUNTIF('SRF Drop Downs'!$A$2:$A$4,'Sponsor Response Form (SRF)'!R4310),COUNTIF('SRF Drop Downs'!$A$2:$A$4,'Sponsor Response Form (SRF)'!S4310)),"Complete","Incomplete"))</f>
        <v/>
      </c>
      <c r="U4310" s="26" t="str">
        <f>IF(T4310="Complete",IF(AND(NOT(ISNA(VLOOKUP(CONCATENATE(E4310,F4310,G4310,H4310,I4310,J4310,K4310,L4310),'SRF Drop Downs'!G:G,1,FALSE))),IF(AND(H4310&lt;&gt;"C3",L4310&lt;&gt;"O5"),IF(SUM(COUNTIF(M4310:S4310,"Y"),COUNTIF(M4310:S4310,"N"))=0,"V","I"),IF(COUNTIF(M4310:S4310,"Y"),"V","I"))="V", IF(AND('Sponsor Response Form (SRF)'!E4310="M1", COUNTIF('OMS Response Form (ORF)'!D:D, C4310)&gt;0), "I", "V")="V"), "Valid","Invalid")," ")</f>
        <v xml:space="preserve"> </v>
      </c>
    </row>
    <row r="4311" spans="2:21" x14ac:dyDescent="0.35">
      <c r="B4311" s="70"/>
      <c r="C4311" s="71"/>
      <c r="D4311" s="72"/>
      <c r="E4311" s="73"/>
      <c r="F4311" s="73"/>
      <c r="G4311" s="73"/>
      <c r="H4311" s="73"/>
      <c r="I4311" s="73"/>
      <c r="J4311" s="73"/>
      <c r="K4311" s="73"/>
      <c r="L4311" s="73"/>
      <c r="M4311" s="73"/>
      <c r="N4311" s="73"/>
      <c r="O4311" s="73"/>
      <c r="P4311" s="73"/>
      <c r="Q4311" s="73"/>
      <c r="R4311" s="73"/>
      <c r="S4311" s="73"/>
      <c r="T4311" s="25" t="str">
        <f>IF(COUNTA(B4311:S4311)=0,"",IF(AND(COUNTA(B4311:D4311)=3,COUNTIF('SRF Drop Downs'!$B$2:$B$5,'Sponsor Response Form (SRF)'!E4311),COUNTIF('SRF Drop Downs'!$F$2:$F$5,'Sponsor Response Form (SRF)'!F4311),COUNTIF('SRF Drop Downs'!$C$2:$C$4,'Sponsor Response Form (SRF)'!G4311),COUNTIF('SRF Drop Downs'!$D$2:$D$6,'Sponsor Response Form (SRF)'!H4311),COUNTIF('SRF Drop Downs'!$A$2:$A$5,'Sponsor Response Form (SRF)'!I4311),COUNTIF('SRF Drop Downs'!$A$2:$A$4,'Sponsor Response Form (SRF)'!J4311),COUNTIF('SRF Drop Downs'!$A$2:$A$5,'Sponsor Response Form (SRF)'!K4311),COUNTIF('SRF Drop Downs'!$E$2:$E$7,'Sponsor Response Form (SRF)'!L4311),COUNTIF('SRF Drop Downs'!$A$2:$A$4,'Sponsor Response Form (SRF)'!M4311),COUNTIF('SRF Drop Downs'!$A$2:$A$4,'Sponsor Response Form (SRF)'!N4311),COUNTIF('SRF Drop Downs'!$A$2:$A$4,'Sponsor Response Form (SRF)'!O4311),COUNTIF('SRF Drop Downs'!$A$2:$A$4,'Sponsor Response Form (SRF)'!P4311),COUNTIF('SRF Drop Downs'!$A$2:$A$4,'Sponsor Response Form (SRF)'!Q4311),COUNTIF('SRF Drop Downs'!$A$2:$A$4,'Sponsor Response Form (SRF)'!R4311),COUNTIF('SRF Drop Downs'!$A$2:$A$4,'Sponsor Response Form (SRF)'!S4311)),"Complete","Incomplete"))</f>
        <v/>
      </c>
      <c r="U4311" s="26" t="str">
        <f>IF(T4311="Complete",IF(AND(NOT(ISNA(VLOOKUP(CONCATENATE(E4311,F4311,G4311,H4311,I4311,J4311,K4311,L4311),'SRF Drop Downs'!G:G,1,FALSE))),IF(AND(H4311&lt;&gt;"C3",L4311&lt;&gt;"O5"),IF(SUM(COUNTIF(M4311:S4311,"Y"),COUNTIF(M4311:S4311,"N"))=0,"V","I"),IF(COUNTIF(M4311:S4311,"Y"),"V","I"))="V", IF(AND('Sponsor Response Form (SRF)'!E4311="M1", COUNTIF('OMS Response Form (ORF)'!D:D, C4311)&gt;0), "I", "V")="V"), "Valid","Invalid")," ")</f>
        <v xml:space="preserve"> </v>
      </c>
    </row>
    <row r="4312" spans="2:21" x14ac:dyDescent="0.35">
      <c r="B4312" s="70"/>
      <c r="C4312" s="71"/>
      <c r="D4312" s="72"/>
      <c r="E4312" s="73"/>
      <c r="F4312" s="73"/>
      <c r="G4312" s="73"/>
      <c r="H4312" s="73"/>
      <c r="I4312" s="73"/>
      <c r="J4312" s="73"/>
      <c r="K4312" s="73"/>
      <c r="L4312" s="73"/>
      <c r="M4312" s="73"/>
      <c r="N4312" s="73"/>
      <c r="O4312" s="73"/>
      <c r="P4312" s="73"/>
      <c r="Q4312" s="73"/>
      <c r="R4312" s="73"/>
      <c r="S4312" s="73"/>
      <c r="T4312" s="25" t="str">
        <f>IF(COUNTA(B4312:S4312)=0,"",IF(AND(COUNTA(B4312:D4312)=3,COUNTIF('SRF Drop Downs'!$B$2:$B$5,'Sponsor Response Form (SRF)'!E4312),COUNTIF('SRF Drop Downs'!$F$2:$F$5,'Sponsor Response Form (SRF)'!F4312),COUNTIF('SRF Drop Downs'!$C$2:$C$4,'Sponsor Response Form (SRF)'!G4312),COUNTIF('SRF Drop Downs'!$D$2:$D$6,'Sponsor Response Form (SRF)'!H4312),COUNTIF('SRF Drop Downs'!$A$2:$A$5,'Sponsor Response Form (SRF)'!I4312),COUNTIF('SRF Drop Downs'!$A$2:$A$4,'Sponsor Response Form (SRF)'!J4312),COUNTIF('SRF Drop Downs'!$A$2:$A$5,'Sponsor Response Form (SRF)'!K4312),COUNTIF('SRF Drop Downs'!$E$2:$E$7,'Sponsor Response Form (SRF)'!L4312),COUNTIF('SRF Drop Downs'!$A$2:$A$4,'Sponsor Response Form (SRF)'!M4312),COUNTIF('SRF Drop Downs'!$A$2:$A$4,'Sponsor Response Form (SRF)'!N4312),COUNTIF('SRF Drop Downs'!$A$2:$A$4,'Sponsor Response Form (SRF)'!O4312),COUNTIF('SRF Drop Downs'!$A$2:$A$4,'Sponsor Response Form (SRF)'!P4312),COUNTIF('SRF Drop Downs'!$A$2:$A$4,'Sponsor Response Form (SRF)'!Q4312),COUNTIF('SRF Drop Downs'!$A$2:$A$4,'Sponsor Response Form (SRF)'!R4312),COUNTIF('SRF Drop Downs'!$A$2:$A$4,'Sponsor Response Form (SRF)'!S4312)),"Complete","Incomplete"))</f>
        <v/>
      </c>
      <c r="U4312" s="26" t="str">
        <f>IF(T4312="Complete",IF(AND(NOT(ISNA(VLOOKUP(CONCATENATE(E4312,F4312,G4312,H4312,I4312,J4312,K4312,L4312),'SRF Drop Downs'!G:G,1,FALSE))),IF(AND(H4312&lt;&gt;"C3",L4312&lt;&gt;"O5"),IF(SUM(COUNTIF(M4312:S4312,"Y"),COUNTIF(M4312:S4312,"N"))=0,"V","I"),IF(COUNTIF(M4312:S4312,"Y"),"V","I"))="V", IF(AND('Sponsor Response Form (SRF)'!E4312="M1", COUNTIF('OMS Response Form (ORF)'!D:D, C4312)&gt;0), "I", "V")="V"), "Valid","Invalid")," ")</f>
        <v xml:space="preserve"> </v>
      </c>
    </row>
    <row r="4313" spans="2:21" x14ac:dyDescent="0.35">
      <c r="B4313" s="70"/>
      <c r="C4313" s="71"/>
      <c r="D4313" s="72"/>
      <c r="E4313" s="73"/>
      <c r="F4313" s="73"/>
      <c r="G4313" s="73"/>
      <c r="H4313" s="73"/>
      <c r="I4313" s="73"/>
      <c r="J4313" s="73"/>
      <c r="K4313" s="73"/>
      <c r="L4313" s="73"/>
      <c r="M4313" s="73"/>
      <c r="N4313" s="73"/>
      <c r="O4313" s="73"/>
      <c r="P4313" s="73"/>
      <c r="Q4313" s="73"/>
      <c r="R4313" s="73"/>
      <c r="S4313" s="73"/>
      <c r="T4313" s="25" t="str">
        <f>IF(COUNTA(B4313:S4313)=0,"",IF(AND(COUNTA(B4313:D4313)=3,COUNTIF('SRF Drop Downs'!$B$2:$B$5,'Sponsor Response Form (SRF)'!E4313),COUNTIF('SRF Drop Downs'!$F$2:$F$5,'Sponsor Response Form (SRF)'!F4313),COUNTIF('SRF Drop Downs'!$C$2:$C$4,'Sponsor Response Form (SRF)'!G4313),COUNTIF('SRF Drop Downs'!$D$2:$D$6,'Sponsor Response Form (SRF)'!H4313),COUNTIF('SRF Drop Downs'!$A$2:$A$5,'Sponsor Response Form (SRF)'!I4313),COUNTIF('SRF Drop Downs'!$A$2:$A$4,'Sponsor Response Form (SRF)'!J4313),COUNTIF('SRF Drop Downs'!$A$2:$A$5,'Sponsor Response Form (SRF)'!K4313),COUNTIF('SRF Drop Downs'!$E$2:$E$7,'Sponsor Response Form (SRF)'!L4313),COUNTIF('SRF Drop Downs'!$A$2:$A$4,'Sponsor Response Form (SRF)'!M4313),COUNTIF('SRF Drop Downs'!$A$2:$A$4,'Sponsor Response Form (SRF)'!N4313),COUNTIF('SRF Drop Downs'!$A$2:$A$4,'Sponsor Response Form (SRF)'!O4313),COUNTIF('SRF Drop Downs'!$A$2:$A$4,'Sponsor Response Form (SRF)'!P4313),COUNTIF('SRF Drop Downs'!$A$2:$A$4,'Sponsor Response Form (SRF)'!Q4313),COUNTIF('SRF Drop Downs'!$A$2:$A$4,'Sponsor Response Form (SRF)'!R4313),COUNTIF('SRF Drop Downs'!$A$2:$A$4,'Sponsor Response Form (SRF)'!S4313)),"Complete","Incomplete"))</f>
        <v/>
      </c>
      <c r="U4313" s="26" t="str">
        <f>IF(T4313="Complete",IF(AND(NOT(ISNA(VLOOKUP(CONCATENATE(E4313,F4313,G4313,H4313,I4313,J4313,K4313,L4313),'SRF Drop Downs'!G:G,1,FALSE))),IF(AND(H4313&lt;&gt;"C3",L4313&lt;&gt;"O5"),IF(SUM(COUNTIF(M4313:S4313,"Y"),COUNTIF(M4313:S4313,"N"))=0,"V","I"),IF(COUNTIF(M4313:S4313,"Y"),"V","I"))="V", IF(AND('Sponsor Response Form (SRF)'!E4313="M1", COUNTIF('OMS Response Form (ORF)'!D:D, C4313)&gt;0), "I", "V")="V"), "Valid","Invalid")," ")</f>
        <v xml:space="preserve"> </v>
      </c>
    </row>
    <row r="4314" spans="2:21" x14ac:dyDescent="0.35">
      <c r="B4314" s="70"/>
      <c r="C4314" s="71"/>
      <c r="D4314" s="72"/>
      <c r="E4314" s="73"/>
      <c r="F4314" s="73"/>
      <c r="G4314" s="73"/>
      <c r="H4314" s="73"/>
      <c r="I4314" s="73"/>
      <c r="J4314" s="73"/>
      <c r="K4314" s="73"/>
      <c r="L4314" s="73"/>
      <c r="M4314" s="73"/>
      <c r="N4314" s="73"/>
      <c r="O4314" s="73"/>
      <c r="P4314" s="73"/>
      <c r="Q4314" s="73"/>
      <c r="R4314" s="73"/>
      <c r="S4314" s="73"/>
      <c r="T4314" s="25" t="str">
        <f>IF(COUNTA(B4314:S4314)=0,"",IF(AND(COUNTA(B4314:D4314)=3,COUNTIF('SRF Drop Downs'!$B$2:$B$5,'Sponsor Response Form (SRF)'!E4314),COUNTIF('SRF Drop Downs'!$F$2:$F$5,'Sponsor Response Form (SRF)'!F4314),COUNTIF('SRF Drop Downs'!$C$2:$C$4,'Sponsor Response Form (SRF)'!G4314),COUNTIF('SRF Drop Downs'!$D$2:$D$6,'Sponsor Response Form (SRF)'!H4314),COUNTIF('SRF Drop Downs'!$A$2:$A$5,'Sponsor Response Form (SRF)'!I4314),COUNTIF('SRF Drop Downs'!$A$2:$A$4,'Sponsor Response Form (SRF)'!J4314),COUNTIF('SRF Drop Downs'!$A$2:$A$5,'Sponsor Response Form (SRF)'!K4314),COUNTIF('SRF Drop Downs'!$E$2:$E$7,'Sponsor Response Form (SRF)'!L4314),COUNTIF('SRF Drop Downs'!$A$2:$A$4,'Sponsor Response Form (SRF)'!M4314),COUNTIF('SRF Drop Downs'!$A$2:$A$4,'Sponsor Response Form (SRF)'!N4314),COUNTIF('SRF Drop Downs'!$A$2:$A$4,'Sponsor Response Form (SRF)'!O4314),COUNTIF('SRF Drop Downs'!$A$2:$A$4,'Sponsor Response Form (SRF)'!P4314),COUNTIF('SRF Drop Downs'!$A$2:$A$4,'Sponsor Response Form (SRF)'!Q4314),COUNTIF('SRF Drop Downs'!$A$2:$A$4,'Sponsor Response Form (SRF)'!R4314),COUNTIF('SRF Drop Downs'!$A$2:$A$4,'Sponsor Response Form (SRF)'!S4314)),"Complete","Incomplete"))</f>
        <v/>
      </c>
      <c r="U4314" s="26" t="str">
        <f>IF(T4314="Complete",IF(AND(NOT(ISNA(VLOOKUP(CONCATENATE(E4314,F4314,G4314,H4314,I4314,J4314,K4314,L4314),'SRF Drop Downs'!G:G,1,FALSE))),IF(AND(H4314&lt;&gt;"C3",L4314&lt;&gt;"O5"),IF(SUM(COUNTIF(M4314:S4314,"Y"),COUNTIF(M4314:S4314,"N"))=0,"V","I"),IF(COUNTIF(M4314:S4314,"Y"),"V","I"))="V", IF(AND('Sponsor Response Form (SRF)'!E4314="M1", COUNTIF('OMS Response Form (ORF)'!D:D, C4314)&gt;0), "I", "V")="V"), "Valid","Invalid")," ")</f>
        <v xml:space="preserve"> </v>
      </c>
    </row>
    <row r="4315" spans="2:21" x14ac:dyDescent="0.35">
      <c r="B4315" s="70"/>
      <c r="C4315" s="71"/>
      <c r="D4315" s="72"/>
      <c r="E4315" s="73"/>
      <c r="F4315" s="73"/>
      <c r="G4315" s="73"/>
      <c r="H4315" s="73"/>
      <c r="I4315" s="73"/>
      <c r="J4315" s="73"/>
      <c r="K4315" s="73"/>
      <c r="L4315" s="73"/>
      <c r="M4315" s="73"/>
      <c r="N4315" s="73"/>
      <c r="O4315" s="73"/>
      <c r="P4315" s="73"/>
      <c r="Q4315" s="73"/>
      <c r="R4315" s="73"/>
      <c r="S4315" s="73"/>
      <c r="T4315" s="25" t="str">
        <f>IF(COUNTA(B4315:S4315)=0,"",IF(AND(COUNTA(B4315:D4315)=3,COUNTIF('SRF Drop Downs'!$B$2:$B$5,'Sponsor Response Form (SRF)'!E4315),COUNTIF('SRF Drop Downs'!$F$2:$F$5,'Sponsor Response Form (SRF)'!F4315),COUNTIF('SRF Drop Downs'!$C$2:$C$4,'Sponsor Response Form (SRF)'!G4315),COUNTIF('SRF Drop Downs'!$D$2:$D$6,'Sponsor Response Form (SRF)'!H4315),COUNTIF('SRF Drop Downs'!$A$2:$A$5,'Sponsor Response Form (SRF)'!I4315),COUNTIF('SRF Drop Downs'!$A$2:$A$4,'Sponsor Response Form (SRF)'!J4315),COUNTIF('SRF Drop Downs'!$A$2:$A$5,'Sponsor Response Form (SRF)'!K4315),COUNTIF('SRF Drop Downs'!$E$2:$E$7,'Sponsor Response Form (SRF)'!L4315),COUNTIF('SRF Drop Downs'!$A$2:$A$4,'Sponsor Response Form (SRF)'!M4315),COUNTIF('SRF Drop Downs'!$A$2:$A$4,'Sponsor Response Form (SRF)'!N4315),COUNTIF('SRF Drop Downs'!$A$2:$A$4,'Sponsor Response Form (SRF)'!O4315),COUNTIF('SRF Drop Downs'!$A$2:$A$4,'Sponsor Response Form (SRF)'!P4315),COUNTIF('SRF Drop Downs'!$A$2:$A$4,'Sponsor Response Form (SRF)'!Q4315),COUNTIF('SRF Drop Downs'!$A$2:$A$4,'Sponsor Response Form (SRF)'!R4315),COUNTIF('SRF Drop Downs'!$A$2:$A$4,'Sponsor Response Form (SRF)'!S4315)),"Complete","Incomplete"))</f>
        <v/>
      </c>
      <c r="U4315" s="26" t="str">
        <f>IF(T4315="Complete",IF(AND(NOT(ISNA(VLOOKUP(CONCATENATE(E4315,F4315,G4315,H4315,I4315,J4315,K4315,L4315),'SRF Drop Downs'!G:G,1,FALSE))),IF(AND(H4315&lt;&gt;"C3",L4315&lt;&gt;"O5"),IF(SUM(COUNTIF(M4315:S4315,"Y"),COUNTIF(M4315:S4315,"N"))=0,"V","I"),IF(COUNTIF(M4315:S4315,"Y"),"V","I"))="V", IF(AND('Sponsor Response Form (SRF)'!E4315="M1", COUNTIF('OMS Response Form (ORF)'!D:D, C4315)&gt;0), "I", "V")="V"), "Valid","Invalid")," ")</f>
        <v xml:space="preserve"> </v>
      </c>
    </row>
    <row r="4316" spans="2:21" x14ac:dyDescent="0.35">
      <c r="B4316" s="70"/>
      <c r="C4316" s="71"/>
      <c r="D4316" s="72"/>
      <c r="E4316" s="73"/>
      <c r="F4316" s="73"/>
      <c r="G4316" s="73"/>
      <c r="H4316" s="73"/>
      <c r="I4316" s="73"/>
      <c r="J4316" s="73"/>
      <c r="K4316" s="73"/>
      <c r="L4316" s="73"/>
      <c r="M4316" s="73"/>
      <c r="N4316" s="73"/>
      <c r="O4316" s="73"/>
      <c r="P4316" s="73"/>
      <c r="Q4316" s="73"/>
      <c r="R4316" s="73"/>
      <c r="S4316" s="73"/>
      <c r="T4316" s="25" t="str">
        <f>IF(COUNTA(B4316:S4316)=0,"",IF(AND(COUNTA(B4316:D4316)=3,COUNTIF('SRF Drop Downs'!$B$2:$B$5,'Sponsor Response Form (SRF)'!E4316),COUNTIF('SRF Drop Downs'!$F$2:$F$5,'Sponsor Response Form (SRF)'!F4316),COUNTIF('SRF Drop Downs'!$C$2:$C$4,'Sponsor Response Form (SRF)'!G4316),COUNTIF('SRF Drop Downs'!$D$2:$D$6,'Sponsor Response Form (SRF)'!H4316),COUNTIF('SRF Drop Downs'!$A$2:$A$5,'Sponsor Response Form (SRF)'!I4316),COUNTIF('SRF Drop Downs'!$A$2:$A$4,'Sponsor Response Form (SRF)'!J4316),COUNTIF('SRF Drop Downs'!$A$2:$A$5,'Sponsor Response Form (SRF)'!K4316),COUNTIF('SRF Drop Downs'!$E$2:$E$7,'Sponsor Response Form (SRF)'!L4316),COUNTIF('SRF Drop Downs'!$A$2:$A$4,'Sponsor Response Form (SRF)'!M4316),COUNTIF('SRF Drop Downs'!$A$2:$A$4,'Sponsor Response Form (SRF)'!N4316),COUNTIF('SRF Drop Downs'!$A$2:$A$4,'Sponsor Response Form (SRF)'!O4316),COUNTIF('SRF Drop Downs'!$A$2:$A$4,'Sponsor Response Form (SRF)'!P4316),COUNTIF('SRF Drop Downs'!$A$2:$A$4,'Sponsor Response Form (SRF)'!Q4316),COUNTIF('SRF Drop Downs'!$A$2:$A$4,'Sponsor Response Form (SRF)'!R4316),COUNTIF('SRF Drop Downs'!$A$2:$A$4,'Sponsor Response Form (SRF)'!S4316)),"Complete","Incomplete"))</f>
        <v/>
      </c>
      <c r="U4316" s="26" t="str">
        <f>IF(T4316="Complete",IF(AND(NOT(ISNA(VLOOKUP(CONCATENATE(E4316,F4316,G4316,H4316,I4316,J4316,K4316,L4316),'SRF Drop Downs'!G:G,1,FALSE))),IF(AND(H4316&lt;&gt;"C3",L4316&lt;&gt;"O5"),IF(SUM(COUNTIF(M4316:S4316,"Y"),COUNTIF(M4316:S4316,"N"))=0,"V","I"),IF(COUNTIF(M4316:S4316,"Y"),"V","I"))="V", IF(AND('Sponsor Response Form (SRF)'!E4316="M1", COUNTIF('OMS Response Form (ORF)'!D:D, C4316)&gt;0), "I", "V")="V"), "Valid","Invalid")," ")</f>
        <v xml:space="preserve"> </v>
      </c>
    </row>
    <row r="4317" spans="2:21" x14ac:dyDescent="0.35">
      <c r="B4317" s="70"/>
      <c r="C4317" s="71"/>
      <c r="D4317" s="72"/>
      <c r="E4317" s="73"/>
      <c r="F4317" s="73"/>
      <c r="G4317" s="73"/>
      <c r="H4317" s="73"/>
      <c r="I4317" s="73"/>
      <c r="J4317" s="73"/>
      <c r="K4317" s="73"/>
      <c r="L4317" s="73"/>
      <c r="M4317" s="73"/>
      <c r="N4317" s="73"/>
      <c r="O4317" s="73"/>
      <c r="P4317" s="73"/>
      <c r="Q4317" s="73"/>
      <c r="R4317" s="73"/>
      <c r="S4317" s="73"/>
      <c r="T4317" s="25" t="str">
        <f>IF(COUNTA(B4317:S4317)=0,"",IF(AND(COUNTA(B4317:D4317)=3,COUNTIF('SRF Drop Downs'!$B$2:$B$5,'Sponsor Response Form (SRF)'!E4317),COUNTIF('SRF Drop Downs'!$F$2:$F$5,'Sponsor Response Form (SRF)'!F4317),COUNTIF('SRF Drop Downs'!$C$2:$C$4,'Sponsor Response Form (SRF)'!G4317),COUNTIF('SRF Drop Downs'!$D$2:$D$6,'Sponsor Response Form (SRF)'!H4317),COUNTIF('SRF Drop Downs'!$A$2:$A$5,'Sponsor Response Form (SRF)'!I4317),COUNTIF('SRF Drop Downs'!$A$2:$A$4,'Sponsor Response Form (SRF)'!J4317),COUNTIF('SRF Drop Downs'!$A$2:$A$5,'Sponsor Response Form (SRF)'!K4317),COUNTIF('SRF Drop Downs'!$E$2:$E$7,'Sponsor Response Form (SRF)'!L4317),COUNTIF('SRF Drop Downs'!$A$2:$A$4,'Sponsor Response Form (SRF)'!M4317),COUNTIF('SRF Drop Downs'!$A$2:$A$4,'Sponsor Response Form (SRF)'!N4317),COUNTIF('SRF Drop Downs'!$A$2:$A$4,'Sponsor Response Form (SRF)'!O4317),COUNTIF('SRF Drop Downs'!$A$2:$A$4,'Sponsor Response Form (SRF)'!P4317),COUNTIF('SRF Drop Downs'!$A$2:$A$4,'Sponsor Response Form (SRF)'!Q4317),COUNTIF('SRF Drop Downs'!$A$2:$A$4,'Sponsor Response Form (SRF)'!R4317),COUNTIF('SRF Drop Downs'!$A$2:$A$4,'Sponsor Response Form (SRF)'!S4317)),"Complete","Incomplete"))</f>
        <v/>
      </c>
      <c r="U4317" s="26" t="str">
        <f>IF(T4317="Complete",IF(AND(NOT(ISNA(VLOOKUP(CONCATENATE(E4317,F4317,G4317,H4317,I4317,J4317,K4317,L4317),'SRF Drop Downs'!G:G,1,FALSE))),IF(AND(H4317&lt;&gt;"C3",L4317&lt;&gt;"O5"),IF(SUM(COUNTIF(M4317:S4317,"Y"),COUNTIF(M4317:S4317,"N"))=0,"V","I"),IF(COUNTIF(M4317:S4317,"Y"),"V","I"))="V", IF(AND('Sponsor Response Form (SRF)'!E4317="M1", COUNTIF('OMS Response Form (ORF)'!D:D, C4317)&gt;0), "I", "V")="V"), "Valid","Invalid")," ")</f>
        <v xml:space="preserve"> </v>
      </c>
    </row>
    <row r="4318" spans="2:21" x14ac:dyDescent="0.35">
      <c r="B4318" s="70"/>
      <c r="C4318" s="71"/>
      <c r="D4318" s="72"/>
      <c r="E4318" s="73"/>
      <c r="F4318" s="73"/>
      <c r="G4318" s="73"/>
      <c r="H4318" s="73"/>
      <c r="I4318" s="73"/>
      <c r="J4318" s="73"/>
      <c r="K4318" s="73"/>
      <c r="L4318" s="73"/>
      <c r="M4318" s="73"/>
      <c r="N4318" s="73"/>
      <c r="O4318" s="73"/>
      <c r="P4318" s="73"/>
      <c r="Q4318" s="73"/>
      <c r="R4318" s="73"/>
      <c r="S4318" s="73"/>
      <c r="T4318" s="25" t="str">
        <f>IF(COUNTA(B4318:S4318)=0,"",IF(AND(COUNTA(B4318:D4318)=3,COUNTIF('SRF Drop Downs'!$B$2:$B$5,'Sponsor Response Form (SRF)'!E4318),COUNTIF('SRF Drop Downs'!$F$2:$F$5,'Sponsor Response Form (SRF)'!F4318),COUNTIF('SRF Drop Downs'!$C$2:$C$4,'Sponsor Response Form (SRF)'!G4318),COUNTIF('SRF Drop Downs'!$D$2:$D$6,'Sponsor Response Form (SRF)'!H4318),COUNTIF('SRF Drop Downs'!$A$2:$A$5,'Sponsor Response Form (SRF)'!I4318),COUNTIF('SRF Drop Downs'!$A$2:$A$4,'Sponsor Response Form (SRF)'!J4318),COUNTIF('SRF Drop Downs'!$A$2:$A$5,'Sponsor Response Form (SRF)'!K4318),COUNTIF('SRF Drop Downs'!$E$2:$E$7,'Sponsor Response Form (SRF)'!L4318),COUNTIF('SRF Drop Downs'!$A$2:$A$4,'Sponsor Response Form (SRF)'!M4318),COUNTIF('SRF Drop Downs'!$A$2:$A$4,'Sponsor Response Form (SRF)'!N4318),COUNTIF('SRF Drop Downs'!$A$2:$A$4,'Sponsor Response Form (SRF)'!O4318),COUNTIF('SRF Drop Downs'!$A$2:$A$4,'Sponsor Response Form (SRF)'!P4318),COUNTIF('SRF Drop Downs'!$A$2:$A$4,'Sponsor Response Form (SRF)'!Q4318),COUNTIF('SRF Drop Downs'!$A$2:$A$4,'Sponsor Response Form (SRF)'!R4318),COUNTIF('SRF Drop Downs'!$A$2:$A$4,'Sponsor Response Form (SRF)'!S4318)),"Complete","Incomplete"))</f>
        <v/>
      </c>
      <c r="U4318" s="26" t="str">
        <f>IF(T4318="Complete",IF(AND(NOT(ISNA(VLOOKUP(CONCATENATE(E4318,F4318,G4318,H4318,I4318,J4318,K4318,L4318),'SRF Drop Downs'!G:G,1,FALSE))),IF(AND(H4318&lt;&gt;"C3",L4318&lt;&gt;"O5"),IF(SUM(COUNTIF(M4318:S4318,"Y"),COUNTIF(M4318:S4318,"N"))=0,"V","I"),IF(COUNTIF(M4318:S4318,"Y"),"V","I"))="V", IF(AND('Sponsor Response Form (SRF)'!E4318="M1", COUNTIF('OMS Response Form (ORF)'!D:D, C4318)&gt;0), "I", "V")="V"), "Valid","Invalid")," ")</f>
        <v xml:space="preserve"> </v>
      </c>
    </row>
    <row r="4319" spans="2:21" x14ac:dyDescent="0.35">
      <c r="B4319" s="70"/>
      <c r="C4319" s="71"/>
      <c r="D4319" s="72"/>
      <c r="E4319" s="73"/>
      <c r="F4319" s="73"/>
      <c r="G4319" s="73"/>
      <c r="H4319" s="73"/>
      <c r="I4319" s="73"/>
      <c r="J4319" s="73"/>
      <c r="K4319" s="73"/>
      <c r="L4319" s="73"/>
      <c r="M4319" s="73"/>
      <c r="N4319" s="73"/>
      <c r="O4319" s="73"/>
      <c r="P4319" s="73"/>
      <c r="Q4319" s="73"/>
      <c r="R4319" s="73"/>
      <c r="S4319" s="73"/>
      <c r="T4319" s="25" t="str">
        <f>IF(COUNTA(B4319:S4319)=0,"",IF(AND(COUNTA(B4319:D4319)=3,COUNTIF('SRF Drop Downs'!$B$2:$B$5,'Sponsor Response Form (SRF)'!E4319),COUNTIF('SRF Drop Downs'!$F$2:$F$5,'Sponsor Response Form (SRF)'!F4319),COUNTIF('SRF Drop Downs'!$C$2:$C$4,'Sponsor Response Form (SRF)'!G4319),COUNTIF('SRF Drop Downs'!$D$2:$D$6,'Sponsor Response Form (SRF)'!H4319),COUNTIF('SRF Drop Downs'!$A$2:$A$5,'Sponsor Response Form (SRF)'!I4319),COUNTIF('SRF Drop Downs'!$A$2:$A$4,'Sponsor Response Form (SRF)'!J4319),COUNTIF('SRF Drop Downs'!$A$2:$A$5,'Sponsor Response Form (SRF)'!K4319),COUNTIF('SRF Drop Downs'!$E$2:$E$7,'Sponsor Response Form (SRF)'!L4319),COUNTIF('SRF Drop Downs'!$A$2:$A$4,'Sponsor Response Form (SRF)'!M4319),COUNTIF('SRF Drop Downs'!$A$2:$A$4,'Sponsor Response Form (SRF)'!N4319),COUNTIF('SRF Drop Downs'!$A$2:$A$4,'Sponsor Response Form (SRF)'!O4319),COUNTIF('SRF Drop Downs'!$A$2:$A$4,'Sponsor Response Form (SRF)'!P4319),COUNTIF('SRF Drop Downs'!$A$2:$A$4,'Sponsor Response Form (SRF)'!Q4319),COUNTIF('SRF Drop Downs'!$A$2:$A$4,'Sponsor Response Form (SRF)'!R4319),COUNTIF('SRF Drop Downs'!$A$2:$A$4,'Sponsor Response Form (SRF)'!S4319)),"Complete","Incomplete"))</f>
        <v/>
      </c>
      <c r="U4319" s="26" t="str">
        <f>IF(T4319="Complete",IF(AND(NOT(ISNA(VLOOKUP(CONCATENATE(E4319,F4319,G4319,H4319,I4319,J4319,K4319,L4319),'SRF Drop Downs'!G:G,1,FALSE))),IF(AND(H4319&lt;&gt;"C3",L4319&lt;&gt;"O5"),IF(SUM(COUNTIF(M4319:S4319,"Y"),COUNTIF(M4319:S4319,"N"))=0,"V","I"),IF(COUNTIF(M4319:S4319,"Y"),"V","I"))="V", IF(AND('Sponsor Response Form (SRF)'!E4319="M1", COUNTIF('OMS Response Form (ORF)'!D:D, C4319)&gt;0), "I", "V")="V"), "Valid","Invalid")," ")</f>
        <v xml:space="preserve"> </v>
      </c>
    </row>
    <row r="4320" spans="2:21" x14ac:dyDescent="0.35">
      <c r="B4320" s="70"/>
      <c r="C4320" s="71"/>
      <c r="D4320" s="72"/>
      <c r="E4320" s="73"/>
      <c r="F4320" s="73"/>
      <c r="G4320" s="73"/>
      <c r="H4320" s="73"/>
      <c r="I4320" s="73"/>
      <c r="J4320" s="73"/>
      <c r="K4320" s="73"/>
      <c r="L4320" s="73"/>
      <c r="M4320" s="73"/>
      <c r="N4320" s="73"/>
      <c r="O4320" s="73"/>
      <c r="P4320" s="73"/>
      <c r="Q4320" s="73"/>
      <c r="R4320" s="73"/>
      <c r="S4320" s="73"/>
      <c r="T4320" s="25" t="str">
        <f>IF(COUNTA(B4320:S4320)=0,"",IF(AND(COUNTA(B4320:D4320)=3,COUNTIF('SRF Drop Downs'!$B$2:$B$5,'Sponsor Response Form (SRF)'!E4320),COUNTIF('SRF Drop Downs'!$F$2:$F$5,'Sponsor Response Form (SRF)'!F4320),COUNTIF('SRF Drop Downs'!$C$2:$C$4,'Sponsor Response Form (SRF)'!G4320),COUNTIF('SRF Drop Downs'!$D$2:$D$6,'Sponsor Response Form (SRF)'!H4320),COUNTIF('SRF Drop Downs'!$A$2:$A$5,'Sponsor Response Form (SRF)'!I4320),COUNTIF('SRF Drop Downs'!$A$2:$A$4,'Sponsor Response Form (SRF)'!J4320),COUNTIF('SRF Drop Downs'!$A$2:$A$5,'Sponsor Response Form (SRF)'!K4320),COUNTIF('SRF Drop Downs'!$E$2:$E$7,'Sponsor Response Form (SRF)'!L4320),COUNTIF('SRF Drop Downs'!$A$2:$A$4,'Sponsor Response Form (SRF)'!M4320),COUNTIF('SRF Drop Downs'!$A$2:$A$4,'Sponsor Response Form (SRF)'!N4320),COUNTIF('SRF Drop Downs'!$A$2:$A$4,'Sponsor Response Form (SRF)'!O4320),COUNTIF('SRF Drop Downs'!$A$2:$A$4,'Sponsor Response Form (SRF)'!P4320),COUNTIF('SRF Drop Downs'!$A$2:$A$4,'Sponsor Response Form (SRF)'!Q4320),COUNTIF('SRF Drop Downs'!$A$2:$A$4,'Sponsor Response Form (SRF)'!R4320),COUNTIF('SRF Drop Downs'!$A$2:$A$4,'Sponsor Response Form (SRF)'!S4320)),"Complete","Incomplete"))</f>
        <v/>
      </c>
      <c r="U4320" s="26" t="str">
        <f>IF(T4320="Complete",IF(AND(NOT(ISNA(VLOOKUP(CONCATENATE(E4320,F4320,G4320,H4320,I4320,J4320,K4320,L4320),'SRF Drop Downs'!G:G,1,FALSE))),IF(AND(H4320&lt;&gt;"C3",L4320&lt;&gt;"O5"),IF(SUM(COUNTIF(M4320:S4320,"Y"),COUNTIF(M4320:S4320,"N"))=0,"V","I"),IF(COUNTIF(M4320:S4320,"Y"),"V","I"))="V", IF(AND('Sponsor Response Form (SRF)'!E4320="M1", COUNTIF('OMS Response Form (ORF)'!D:D, C4320)&gt;0), "I", "V")="V"), "Valid","Invalid")," ")</f>
        <v xml:space="preserve"> </v>
      </c>
    </row>
    <row r="4321" spans="2:21" x14ac:dyDescent="0.35">
      <c r="B4321" s="70"/>
      <c r="C4321" s="71"/>
      <c r="D4321" s="72"/>
      <c r="E4321" s="73"/>
      <c r="F4321" s="73"/>
      <c r="G4321" s="73"/>
      <c r="H4321" s="73"/>
      <c r="I4321" s="73"/>
      <c r="J4321" s="73"/>
      <c r="K4321" s="73"/>
      <c r="L4321" s="73"/>
      <c r="M4321" s="73"/>
      <c r="N4321" s="73"/>
      <c r="O4321" s="73"/>
      <c r="P4321" s="73"/>
      <c r="Q4321" s="73"/>
      <c r="R4321" s="73"/>
      <c r="S4321" s="73"/>
      <c r="T4321" s="25" t="str">
        <f>IF(COUNTA(B4321:S4321)=0,"",IF(AND(COUNTA(B4321:D4321)=3,COUNTIF('SRF Drop Downs'!$B$2:$B$5,'Sponsor Response Form (SRF)'!E4321),COUNTIF('SRF Drop Downs'!$F$2:$F$5,'Sponsor Response Form (SRF)'!F4321),COUNTIF('SRF Drop Downs'!$C$2:$C$4,'Sponsor Response Form (SRF)'!G4321),COUNTIF('SRF Drop Downs'!$D$2:$D$6,'Sponsor Response Form (SRF)'!H4321),COUNTIF('SRF Drop Downs'!$A$2:$A$5,'Sponsor Response Form (SRF)'!I4321),COUNTIF('SRF Drop Downs'!$A$2:$A$4,'Sponsor Response Form (SRF)'!J4321),COUNTIF('SRF Drop Downs'!$A$2:$A$5,'Sponsor Response Form (SRF)'!K4321),COUNTIF('SRF Drop Downs'!$E$2:$E$7,'Sponsor Response Form (SRF)'!L4321),COUNTIF('SRF Drop Downs'!$A$2:$A$4,'Sponsor Response Form (SRF)'!M4321),COUNTIF('SRF Drop Downs'!$A$2:$A$4,'Sponsor Response Form (SRF)'!N4321),COUNTIF('SRF Drop Downs'!$A$2:$A$4,'Sponsor Response Form (SRF)'!O4321),COUNTIF('SRF Drop Downs'!$A$2:$A$4,'Sponsor Response Form (SRF)'!P4321),COUNTIF('SRF Drop Downs'!$A$2:$A$4,'Sponsor Response Form (SRF)'!Q4321),COUNTIF('SRF Drop Downs'!$A$2:$A$4,'Sponsor Response Form (SRF)'!R4321),COUNTIF('SRF Drop Downs'!$A$2:$A$4,'Sponsor Response Form (SRF)'!S4321)),"Complete","Incomplete"))</f>
        <v/>
      </c>
      <c r="U4321" s="26" t="str">
        <f>IF(T4321="Complete",IF(AND(NOT(ISNA(VLOOKUP(CONCATENATE(E4321,F4321,G4321,H4321,I4321,J4321,K4321,L4321),'SRF Drop Downs'!G:G,1,FALSE))),IF(AND(H4321&lt;&gt;"C3",L4321&lt;&gt;"O5"),IF(SUM(COUNTIF(M4321:S4321,"Y"),COUNTIF(M4321:S4321,"N"))=0,"V","I"),IF(COUNTIF(M4321:S4321,"Y"),"V","I"))="V", IF(AND('Sponsor Response Form (SRF)'!E4321="M1", COUNTIF('OMS Response Form (ORF)'!D:D, C4321)&gt;0), "I", "V")="V"), "Valid","Invalid")," ")</f>
        <v xml:space="preserve"> </v>
      </c>
    </row>
    <row r="4322" spans="2:21" x14ac:dyDescent="0.35">
      <c r="B4322" s="70"/>
      <c r="C4322" s="71"/>
      <c r="D4322" s="72"/>
      <c r="E4322" s="73"/>
      <c r="F4322" s="73"/>
      <c r="G4322" s="73"/>
      <c r="H4322" s="73"/>
      <c r="I4322" s="73"/>
      <c r="J4322" s="73"/>
      <c r="K4322" s="73"/>
      <c r="L4322" s="73"/>
      <c r="M4322" s="73"/>
      <c r="N4322" s="73"/>
      <c r="O4322" s="73"/>
      <c r="P4322" s="73"/>
      <c r="Q4322" s="73"/>
      <c r="R4322" s="73"/>
      <c r="S4322" s="73"/>
      <c r="T4322" s="25" t="str">
        <f>IF(COUNTA(B4322:S4322)=0,"",IF(AND(COUNTA(B4322:D4322)=3,COUNTIF('SRF Drop Downs'!$B$2:$B$5,'Sponsor Response Form (SRF)'!E4322),COUNTIF('SRF Drop Downs'!$F$2:$F$5,'Sponsor Response Form (SRF)'!F4322),COUNTIF('SRF Drop Downs'!$C$2:$C$4,'Sponsor Response Form (SRF)'!G4322),COUNTIF('SRF Drop Downs'!$D$2:$D$6,'Sponsor Response Form (SRF)'!H4322),COUNTIF('SRF Drop Downs'!$A$2:$A$5,'Sponsor Response Form (SRF)'!I4322),COUNTIF('SRF Drop Downs'!$A$2:$A$4,'Sponsor Response Form (SRF)'!J4322),COUNTIF('SRF Drop Downs'!$A$2:$A$5,'Sponsor Response Form (SRF)'!K4322),COUNTIF('SRF Drop Downs'!$E$2:$E$7,'Sponsor Response Form (SRF)'!L4322),COUNTIF('SRF Drop Downs'!$A$2:$A$4,'Sponsor Response Form (SRF)'!M4322),COUNTIF('SRF Drop Downs'!$A$2:$A$4,'Sponsor Response Form (SRF)'!N4322),COUNTIF('SRF Drop Downs'!$A$2:$A$4,'Sponsor Response Form (SRF)'!O4322),COUNTIF('SRF Drop Downs'!$A$2:$A$4,'Sponsor Response Form (SRF)'!P4322),COUNTIF('SRF Drop Downs'!$A$2:$A$4,'Sponsor Response Form (SRF)'!Q4322),COUNTIF('SRF Drop Downs'!$A$2:$A$4,'Sponsor Response Form (SRF)'!R4322),COUNTIF('SRF Drop Downs'!$A$2:$A$4,'Sponsor Response Form (SRF)'!S4322)),"Complete","Incomplete"))</f>
        <v/>
      </c>
      <c r="U4322" s="26" t="str">
        <f>IF(T4322="Complete",IF(AND(NOT(ISNA(VLOOKUP(CONCATENATE(E4322,F4322,G4322,H4322,I4322,J4322,K4322,L4322),'SRF Drop Downs'!G:G,1,FALSE))),IF(AND(H4322&lt;&gt;"C3",L4322&lt;&gt;"O5"),IF(SUM(COUNTIF(M4322:S4322,"Y"),COUNTIF(M4322:S4322,"N"))=0,"V","I"),IF(COUNTIF(M4322:S4322,"Y"),"V","I"))="V", IF(AND('Sponsor Response Form (SRF)'!E4322="M1", COUNTIF('OMS Response Form (ORF)'!D:D, C4322)&gt;0), "I", "V")="V"), "Valid","Invalid")," ")</f>
        <v xml:space="preserve"> </v>
      </c>
    </row>
    <row r="4323" spans="2:21" x14ac:dyDescent="0.35">
      <c r="B4323" s="70"/>
      <c r="C4323" s="71"/>
      <c r="D4323" s="72"/>
      <c r="E4323" s="73"/>
      <c r="F4323" s="73"/>
      <c r="G4323" s="73"/>
      <c r="H4323" s="73"/>
      <c r="I4323" s="73"/>
      <c r="J4323" s="73"/>
      <c r="K4323" s="73"/>
      <c r="L4323" s="73"/>
      <c r="M4323" s="73"/>
      <c r="N4323" s="73"/>
      <c r="O4323" s="73"/>
      <c r="P4323" s="73"/>
      <c r="Q4323" s="73"/>
      <c r="R4323" s="73"/>
      <c r="S4323" s="73"/>
      <c r="T4323" s="25" t="str">
        <f>IF(COUNTA(B4323:S4323)=0,"",IF(AND(COUNTA(B4323:D4323)=3,COUNTIF('SRF Drop Downs'!$B$2:$B$5,'Sponsor Response Form (SRF)'!E4323),COUNTIF('SRF Drop Downs'!$F$2:$F$5,'Sponsor Response Form (SRF)'!F4323),COUNTIF('SRF Drop Downs'!$C$2:$C$4,'Sponsor Response Form (SRF)'!G4323),COUNTIF('SRF Drop Downs'!$D$2:$D$6,'Sponsor Response Form (SRF)'!H4323),COUNTIF('SRF Drop Downs'!$A$2:$A$5,'Sponsor Response Form (SRF)'!I4323),COUNTIF('SRF Drop Downs'!$A$2:$A$4,'Sponsor Response Form (SRF)'!J4323),COUNTIF('SRF Drop Downs'!$A$2:$A$5,'Sponsor Response Form (SRF)'!K4323),COUNTIF('SRF Drop Downs'!$E$2:$E$7,'Sponsor Response Form (SRF)'!L4323),COUNTIF('SRF Drop Downs'!$A$2:$A$4,'Sponsor Response Form (SRF)'!M4323),COUNTIF('SRF Drop Downs'!$A$2:$A$4,'Sponsor Response Form (SRF)'!N4323),COUNTIF('SRF Drop Downs'!$A$2:$A$4,'Sponsor Response Form (SRF)'!O4323),COUNTIF('SRF Drop Downs'!$A$2:$A$4,'Sponsor Response Form (SRF)'!P4323),COUNTIF('SRF Drop Downs'!$A$2:$A$4,'Sponsor Response Form (SRF)'!Q4323),COUNTIF('SRF Drop Downs'!$A$2:$A$4,'Sponsor Response Form (SRF)'!R4323),COUNTIF('SRF Drop Downs'!$A$2:$A$4,'Sponsor Response Form (SRF)'!S4323)),"Complete","Incomplete"))</f>
        <v/>
      </c>
      <c r="U4323" s="26" t="str">
        <f>IF(T4323="Complete",IF(AND(NOT(ISNA(VLOOKUP(CONCATENATE(E4323,F4323,G4323,H4323,I4323,J4323,K4323,L4323),'SRF Drop Downs'!G:G,1,FALSE))),IF(AND(H4323&lt;&gt;"C3",L4323&lt;&gt;"O5"),IF(SUM(COUNTIF(M4323:S4323,"Y"),COUNTIF(M4323:S4323,"N"))=0,"V","I"),IF(COUNTIF(M4323:S4323,"Y"),"V","I"))="V", IF(AND('Sponsor Response Form (SRF)'!E4323="M1", COUNTIF('OMS Response Form (ORF)'!D:D, C4323)&gt;0), "I", "V")="V"), "Valid","Invalid")," ")</f>
        <v xml:space="preserve"> </v>
      </c>
    </row>
    <row r="4324" spans="2:21" x14ac:dyDescent="0.35">
      <c r="B4324" s="70"/>
      <c r="C4324" s="71"/>
      <c r="D4324" s="72"/>
      <c r="E4324" s="73"/>
      <c r="F4324" s="73"/>
      <c r="G4324" s="73"/>
      <c r="H4324" s="73"/>
      <c r="I4324" s="73"/>
      <c r="J4324" s="73"/>
      <c r="K4324" s="73"/>
      <c r="L4324" s="73"/>
      <c r="M4324" s="73"/>
      <c r="N4324" s="73"/>
      <c r="O4324" s="73"/>
      <c r="P4324" s="73"/>
      <c r="Q4324" s="73"/>
      <c r="R4324" s="73"/>
      <c r="S4324" s="73"/>
      <c r="T4324" s="25" t="str">
        <f>IF(COUNTA(B4324:S4324)=0,"",IF(AND(COUNTA(B4324:D4324)=3,COUNTIF('SRF Drop Downs'!$B$2:$B$5,'Sponsor Response Form (SRF)'!E4324),COUNTIF('SRF Drop Downs'!$F$2:$F$5,'Sponsor Response Form (SRF)'!F4324),COUNTIF('SRF Drop Downs'!$C$2:$C$4,'Sponsor Response Form (SRF)'!G4324),COUNTIF('SRF Drop Downs'!$D$2:$D$6,'Sponsor Response Form (SRF)'!H4324),COUNTIF('SRF Drop Downs'!$A$2:$A$5,'Sponsor Response Form (SRF)'!I4324),COUNTIF('SRF Drop Downs'!$A$2:$A$4,'Sponsor Response Form (SRF)'!J4324),COUNTIF('SRF Drop Downs'!$A$2:$A$5,'Sponsor Response Form (SRF)'!K4324),COUNTIF('SRF Drop Downs'!$E$2:$E$7,'Sponsor Response Form (SRF)'!L4324),COUNTIF('SRF Drop Downs'!$A$2:$A$4,'Sponsor Response Form (SRF)'!M4324),COUNTIF('SRF Drop Downs'!$A$2:$A$4,'Sponsor Response Form (SRF)'!N4324),COUNTIF('SRF Drop Downs'!$A$2:$A$4,'Sponsor Response Form (SRF)'!O4324),COUNTIF('SRF Drop Downs'!$A$2:$A$4,'Sponsor Response Form (SRF)'!P4324),COUNTIF('SRF Drop Downs'!$A$2:$A$4,'Sponsor Response Form (SRF)'!Q4324),COUNTIF('SRF Drop Downs'!$A$2:$A$4,'Sponsor Response Form (SRF)'!R4324),COUNTIF('SRF Drop Downs'!$A$2:$A$4,'Sponsor Response Form (SRF)'!S4324)),"Complete","Incomplete"))</f>
        <v/>
      </c>
      <c r="U4324" s="26" t="str">
        <f>IF(T4324="Complete",IF(AND(NOT(ISNA(VLOOKUP(CONCATENATE(E4324,F4324,G4324,H4324,I4324,J4324,K4324,L4324),'SRF Drop Downs'!G:G,1,FALSE))),IF(AND(H4324&lt;&gt;"C3",L4324&lt;&gt;"O5"),IF(SUM(COUNTIF(M4324:S4324,"Y"),COUNTIF(M4324:S4324,"N"))=0,"V","I"),IF(COUNTIF(M4324:S4324,"Y"),"V","I"))="V", IF(AND('Sponsor Response Form (SRF)'!E4324="M1", COUNTIF('OMS Response Form (ORF)'!D:D, C4324)&gt;0), "I", "V")="V"), "Valid","Invalid")," ")</f>
        <v xml:space="preserve"> </v>
      </c>
    </row>
    <row r="4325" spans="2:21" x14ac:dyDescent="0.35">
      <c r="B4325" s="70"/>
      <c r="C4325" s="71"/>
      <c r="D4325" s="72"/>
      <c r="E4325" s="73"/>
      <c r="F4325" s="73"/>
      <c r="G4325" s="73"/>
      <c r="H4325" s="73"/>
      <c r="I4325" s="73"/>
      <c r="J4325" s="73"/>
      <c r="K4325" s="73"/>
      <c r="L4325" s="73"/>
      <c r="M4325" s="73"/>
      <c r="N4325" s="73"/>
      <c r="O4325" s="73"/>
      <c r="P4325" s="73"/>
      <c r="Q4325" s="73"/>
      <c r="R4325" s="73"/>
      <c r="S4325" s="73"/>
      <c r="T4325" s="25" t="str">
        <f>IF(COUNTA(B4325:S4325)=0,"",IF(AND(COUNTA(B4325:D4325)=3,COUNTIF('SRF Drop Downs'!$B$2:$B$5,'Sponsor Response Form (SRF)'!E4325),COUNTIF('SRF Drop Downs'!$F$2:$F$5,'Sponsor Response Form (SRF)'!F4325),COUNTIF('SRF Drop Downs'!$C$2:$C$4,'Sponsor Response Form (SRF)'!G4325),COUNTIF('SRF Drop Downs'!$D$2:$D$6,'Sponsor Response Form (SRF)'!H4325),COUNTIF('SRF Drop Downs'!$A$2:$A$5,'Sponsor Response Form (SRF)'!I4325),COUNTIF('SRF Drop Downs'!$A$2:$A$4,'Sponsor Response Form (SRF)'!J4325),COUNTIF('SRF Drop Downs'!$A$2:$A$5,'Sponsor Response Form (SRF)'!K4325),COUNTIF('SRF Drop Downs'!$E$2:$E$7,'Sponsor Response Form (SRF)'!L4325),COUNTIF('SRF Drop Downs'!$A$2:$A$4,'Sponsor Response Form (SRF)'!M4325),COUNTIF('SRF Drop Downs'!$A$2:$A$4,'Sponsor Response Form (SRF)'!N4325),COUNTIF('SRF Drop Downs'!$A$2:$A$4,'Sponsor Response Form (SRF)'!O4325),COUNTIF('SRF Drop Downs'!$A$2:$A$4,'Sponsor Response Form (SRF)'!P4325),COUNTIF('SRF Drop Downs'!$A$2:$A$4,'Sponsor Response Form (SRF)'!Q4325),COUNTIF('SRF Drop Downs'!$A$2:$A$4,'Sponsor Response Form (SRF)'!R4325),COUNTIF('SRF Drop Downs'!$A$2:$A$4,'Sponsor Response Form (SRF)'!S4325)),"Complete","Incomplete"))</f>
        <v/>
      </c>
      <c r="U4325" s="26" t="str">
        <f>IF(T4325="Complete",IF(AND(NOT(ISNA(VLOOKUP(CONCATENATE(E4325,F4325,G4325,H4325,I4325,J4325,K4325,L4325),'SRF Drop Downs'!G:G,1,FALSE))),IF(AND(H4325&lt;&gt;"C3",L4325&lt;&gt;"O5"),IF(SUM(COUNTIF(M4325:S4325,"Y"),COUNTIF(M4325:S4325,"N"))=0,"V","I"),IF(COUNTIF(M4325:S4325,"Y"),"V","I"))="V", IF(AND('Sponsor Response Form (SRF)'!E4325="M1", COUNTIF('OMS Response Form (ORF)'!D:D, C4325)&gt;0), "I", "V")="V"), "Valid","Invalid")," ")</f>
        <v xml:space="preserve"> </v>
      </c>
    </row>
    <row r="4326" spans="2:21" x14ac:dyDescent="0.35">
      <c r="B4326" s="70"/>
      <c r="C4326" s="71"/>
      <c r="D4326" s="72"/>
      <c r="E4326" s="73"/>
      <c r="F4326" s="73"/>
      <c r="G4326" s="73"/>
      <c r="H4326" s="73"/>
      <c r="I4326" s="73"/>
      <c r="J4326" s="73"/>
      <c r="K4326" s="73"/>
      <c r="L4326" s="73"/>
      <c r="M4326" s="73"/>
      <c r="N4326" s="73"/>
      <c r="O4326" s="73"/>
      <c r="P4326" s="73"/>
      <c r="Q4326" s="73"/>
      <c r="R4326" s="73"/>
      <c r="S4326" s="73"/>
      <c r="T4326" s="25" t="str">
        <f>IF(COUNTA(B4326:S4326)=0,"",IF(AND(COUNTA(B4326:D4326)=3,COUNTIF('SRF Drop Downs'!$B$2:$B$5,'Sponsor Response Form (SRF)'!E4326),COUNTIF('SRF Drop Downs'!$F$2:$F$5,'Sponsor Response Form (SRF)'!F4326),COUNTIF('SRF Drop Downs'!$C$2:$C$4,'Sponsor Response Form (SRF)'!G4326),COUNTIF('SRF Drop Downs'!$D$2:$D$6,'Sponsor Response Form (SRF)'!H4326),COUNTIF('SRF Drop Downs'!$A$2:$A$5,'Sponsor Response Form (SRF)'!I4326),COUNTIF('SRF Drop Downs'!$A$2:$A$4,'Sponsor Response Form (SRF)'!J4326),COUNTIF('SRF Drop Downs'!$A$2:$A$5,'Sponsor Response Form (SRF)'!K4326),COUNTIF('SRF Drop Downs'!$E$2:$E$7,'Sponsor Response Form (SRF)'!L4326),COUNTIF('SRF Drop Downs'!$A$2:$A$4,'Sponsor Response Form (SRF)'!M4326),COUNTIF('SRF Drop Downs'!$A$2:$A$4,'Sponsor Response Form (SRF)'!N4326),COUNTIF('SRF Drop Downs'!$A$2:$A$4,'Sponsor Response Form (SRF)'!O4326),COUNTIF('SRF Drop Downs'!$A$2:$A$4,'Sponsor Response Form (SRF)'!P4326),COUNTIF('SRF Drop Downs'!$A$2:$A$4,'Sponsor Response Form (SRF)'!Q4326),COUNTIF('SRF Drop Downs'!$A$2:$A$4,'Sponsor Response Form (SRF)'!R4326),COUNTIF('SRF Drop Downs'!$A$2:$A$4,'Sponsor Response Form (SRF)'!S4326)),"Complete","Incomplete"))</f>
        <v/>
      </c>
      <c r="U4326" s="26" t="str">
        <f>IF(T4326="Complete",IF(AND(NOT(ISNA(VLOOKUP(CONCATENATE(E4326,F4326,G4326,H4326,I4326,J4326,K4326,L4326),'SRF Drop Downs'!G:G,1,FALSE))),IF(AND(H4326&lt;&gt;"C3",L4326&lt;&gt;"O5"),IF(SUM(COUNTIF(M4326:S4326,"Y"),COUNTIF(M4326:S4326,"N"))=0,"V","I"),IF(COUNTIF(M4326:S4326,"Y"),"V","I"))="V", IF(AND('Sponsor Response Form (SRF)'!E4326="M1", COUNTIF('OMS Response Form (ORF)'!D:D, C4326)&gt;0), "I", "V")="V"), "Valid","Invalid")," ")</f>
        <v xml:space="preserve"> </v>
      </c>
    </row>
    <row r="4327" spans="2:21" x14ac:dyDescent="0.35">
      <c r="B4327" s="70"/>
      <c r="C4327" s="71"/>
      <c r="D4327" s="72"/>
      <c r="E4327" s="73"/>
      <c r="F4327" s="73"/>
      <c r="G4327" s="73"/>
      <c r="H4327" s="73"/>
      <c r="I4327" s="73"/>
      <c r="J4327" s="73"/>
      <c r="K4327" s="73"/>
      <c r="L4327" s="73"/>
      <c r="M4327" s="73"/>
      <c r="N4327" s="73"/>
      <c r="O4327" s="73"/>
      <c r="P4327" s="73"/>
      <c r="Q4327" s="73"/>
      <c r="R4327" s="73"/>
      <c r="S4327" s="73"/>
      <c r="T4327" s="25" t="str">
        <f>IF(COUNTA(B4327:S4327)=0,"",IF(AND(COUNTA(B4327:D4327)=3,COUNTIF('SRF Drop Downs'!$B$2:$B$5,'Sponsor Response Form (SRF)'!E4327),COUNTIF('SRF Drop Downs'!$F$2:$F$5,'Sponsor Response Form (SRF)'!F4327),COUNTIF('SRF Drop Downs'!$C$2:$C$4,'Sponsor Response Form (SRF)'!G4327),COUNTIF('SRF Drop Downs'!$D$2:$D$6,'Sponsor Response Form (SRF)'!H4327),COUNTIF('SRF Drop Downs'!$A$2:$A$5,'Sponsor Response Form (SRF)'!I4327),COUNTIF('SRF Drop Downs'!$A$2:$A$4,'Sponsor Response Form (SRF)'!J4327),COUNTIF('SRF Drop Downs'!$A$2:$A$5,'Sponsor Response Form (SRF)'!K4327),COUNTIF('SRF Drop Downs'!$E$2:$E$7,'Sponsor Response Form (SRF)'!L4327),COUNTIF('SRF Drop Downs'!$A$2:$A$4,'Sponsor Response Form (SRF)'!M4327),COUNTIF('SRF Drop Downs'!$A$2:$A$4,'Sponsor Response Form (SRF)'!N4327),COUNTIF('SRF Drop Downs'!$A$2:$A$4,'Sponsor Response Form (SRF)'!O4327),COUNTIF('SRF Drop Downs'!$A$2:$A$4,'Sponsor Response Form (SRF)'!P4327),COUNTIF('SRF Drop Downs'!$A$2:$A$4,'Sponsor Response Form (SRF)'!Q4327),COUNTIF('SRF Drop Downs'!$A$2:$A$4,'Sponsor Response Form (SRF)'!R4327),COUNTIF('SRF Drop Downs'!$A$2:$A$4,'Sponsor Response Form (SRF)'!S4327)),"Complete","Incomplete"))</f>
        <v/>
      </c>
      <c r="U4327" s="26" t="str">
        <f>IF(T4327="Complete",IF(AND(NOT(ISNA(VLOOKUP(CONCATENATE(E4327,F4327,G4327,H4327,I4327,J4327,K4327,L4327),'SRF Drop Downs'!G:G,1,FALSE))),IF(AND(H4327&lt;&gt;"C3",L4327&lt;&gt;"O5"),IF(SUM(COUNTIF(M4327:S4327,"Y"),COUNTIF(M4327:S4327,"N"))=0,"V","I"),IF(COUNTIF(M4327:S4327,"Y"),"V","I"))="V", IF(AND('Sponsor Response Form (SRF)'!E4327="M1", COUNTIF('OMS Response Form (ORF)'!D:D, C4327)&gt;0), "I", "V")="V"), "Valid","Invalid")," ")</f>
        <v xml:space="preserve"> </v>
      </c>
    </row>
    <row r="4328" spans="2:21" x14ac:dyDescent="0.35">
      <c r="B4328" s="70"/>
      <c r="C4328" s="71"/>
      <c r="D4328" s="72"/>
      <c r="E4328" s="73"/>
      <c r="F4328" s="73"/>
      <c r="G4328" s="73"/>
      <c r="H4328" s="73"/>
      <c r="I4328" s="73"/>
      <c r="J4328" s="73"/>
      <c r="K4328" s="73"/>
      <c r="L4328" s="73"/>
      <c r="M4328" s="73"/>
      <c r="N4328" s="73"/>
      <c r="O4328" s="73"/>
      <c r="P4328" s="73"/>
      <c r="Q4328" s="73"/>
      <c r="R4328" s="73"/>
      <c r="S4328" s="73"/>
      <c r="T4328" s="25" t="str">
        <f>IF(COUNTA(B4328:S4328)=0,"",IF(AND(COUNTA(B4328:D4328)=3,COUNTIF('SRF Drop Downs'!$B$2:$B$5,'Sponsor Response Form (SRF)'!E4328),COUNTIF('SRF Drop Downs'!$F$2:$F$5,'Sponsor Response Form (SRF)'!F4328),COUNTIF('SRF Drop Downs'!$C$2:$C$4,'Sponsor Response Form (SRF)'!G4328),COUNTIF('SRF Drop Downs'!$D$2:$D$6,'Sponsor Response Form (SRF)'!H4328),COUNTIF('SRF Drop Downs'!$A$2:$A$5,'Sponsor Response Form (SRF)'!I4328),COUNTIF('SRF Drop Downs'!$A$2:$A$4,'Sponsor Response Form (SRF)'!J4328),COUNTIF('SRF Drop Downs'!$A$2:$A$5,'Sponsor Response Form (SRF)'!K4328),COUNTIF('SRF Drop Downs'!$E$2:$E$7,'Sponsor Response Form (SRF)'!L4328),COUNTIF('SRF Drop Downs'!$A$2:$A$4,'Sponsor Response Form (SRF)'!M4328),COUNTIF('SRF Drop Downs'!$A$2:$A$4,'Sponsor Response Form (SRF)'!N4328),COUNTIF('SRF Drop Downs'!$A$2:$A$4,'Sponsor Response Form (SRF)'!O4328),COUNTIF('SRF Drop Downs'!$A$2:$A$4,'Sponsor Response Form (SRF)'!P4328),COUNTIF('SRF Drop Downs'!$A$2:$A$4,'Sponsor Response Form (SRF)'!Q4328),COUNTIF('SRF Drop Downs'!$A$2:$A$4,'Sponsor Response Form (SRF)'!R4328),COUNTIF('SRF Drop Downs'!$A$2:$A$4,'Sponsor Response Form (SRF)'!S4328)),"Complete","Incomplete"))</f>
        <v/>
      </c>
      <c r="U4328" s="26" t="str">
        <f>IF(T4328="Complete",IF(AND(NOT(ISNA(VLOOKUP(CONCATENATE(E4328,F4328,G4328,H4328,I4328,J4328,K4328,L4328),'SRF Drop Downs'!G:G,1,FALSE))),IF(AND(H4328&lt;&gt;"C3",L4328&lt;&gt;"O5"),IF(SUM(COUNTIF(M4328:S4328,"Y"),COUNTIF(M4328:S4328,"N"))=0,"V","I"),IF(COUNTIF(M4328:S4328,"Y"),"V","I"))="V", IF(AND('Sponsor Response Form (SRF)'!E4328="M1", COUNTIF('OMS Response Form (ORF)'!D:D, C4328)&gt;0), "I", "V")="V"), "Valid","Invalid")," ")</f>
        <v xml:space="preserve"> </v>
      </c>
    </row>
    <row r="4329" spans="2:21" x14ac:dyDescent="0.35">
      <c r="B4329" s="70"/>
      <c r="C4329" s="71"/>
      <c r="D4329" s="72"/>
      <c r="E4329" s="73"/>
      <c r="F4329" s="73"/>
      <c r="G4329" s="73"/>
      <c r="H4329" s="73"/>
      <c r="I4329" s="73"/>
      <c r="J4329" s="73"/>
      <c r="K4329" s="73"/>
      <c r="L4329" s="73"/>
      <c r="M4329" s="73"/>
      <c r="N4329" s="73"/>
      <c r="O4329" s="73"/>
      <c r="P4329" s="73"/>
      <c r="Q4329" s="73"/>
      <c r="R4329" s="73"/>
      <c r="S4329" s="73"/>
      <c r="T4329" s="25" t="str">
        <f>IF(COUNTA(B4329:S4329)=0,"",IF(AND(COUNTA(B4329:D4329)=3,COUNTIF('SRF Drop Downs'!$B$2:$B$5,'Sponsor Response Form (SRF)'!E4329),COUNTIF('SRF Drop Downs'!$F$2:$F$5,'Sponsor Response Form (SRF)'!F4329),COUNTIF('SRF Drop Downs'!$C$2:$C$4,'Sponsor Response Form (SRF)'!G4329),COUNTIF('SRF Drop Downs'!$D$2:$D$6,'Sponsor Response Form (SRF)'!H4329),COUNTIF('SRF Drop Downs'!$A$2:$A$5,'Sponsor Response Form (SRF)'!I4329),COUNTIF('SRF Drop Downs'!$A$2:$A$4,'Sponsor Response Form (SRF)'!J4329),COUNTIF('SRF Drop Downs'!$A$2:$A$5,'Sponsor Response Form (SRF)'!K4329),COUNTIF('SRF Drop Downs'!$E$2:$E$7,'Sponsor Response Form (SRF)'!L4329),COUNTIF('SRF Drop Downs'!$A$2:$A$4,'Sponsor Response Form (SRF)'!M4329),COUNTIF('SRF Drop Downs'!$A$2:$A$4,'Sponsor Response Form (SRF)'!N4329),COUNTIF('SRF Drop Downs'!$A$2:$A$4,'Sponsor Response Form (SRF)'!O4329),COUNTIF('SRF Drop Downs'!$A$2:$A$4,'Sponsor Response Form (SRF)'!P4329),COUNTIF('SRF Drop Downs'!$A$2:$A$4,'Sponsor Response Form (SRF)'!Q4329),COUNTIF('SRF Drop Downs'!$A$2:$A$4,'Sponsor Response Form (SRF)'!R4329),COUNTIF('SRF Drop Downs'!$A$2:$A$4,'Sponsor Response Form (SRF)'!S4329)),"Complete","Incomplete"))</f>
        <v/>
      </c>
      <c r="U4329" s="26" t="str">
        <f>IF(T4329="Complete",IF(AND(NOT(ISNA(VLOOKUP(CONCATENATE(E4329,F4329,G4329,H4329,I4329,J4329,K4329,L4329),'SRF Drop Downs'!G:G,1,FALSE))),IF(AND(H4329&lt;&gt;"C3",L4329&lt;&gt;"O5"),IF(SUM(COUNTIF(M4329:S4329,"Y"),COUNTIF(M4329:S4329,"N"))=0,"V","I"),IF(COUNTIF(M4329:S4329,"Y"),"V","I"))="V", IF(AND('Sponsor Response Form (SRF)'!E4329="M1", COUNTIF('OMS Response Form (ORF)'!D:D, C4329)&gt;0), "I", "V")="V"), "Valid","Invalid")," ")</f>
        <v xml:space="preserve"> </v>
      </c>
    </row>
    <row r="4330" spans="2:21" x14ac:dyDescent="0.35">
      <c r="B4330" s="70"/>
      <c r="C4330" s="71"/>
      <c r="D4330" s="72"/>
      <c r="E4330" s="73"/>
      <c r="F4330" s="73"/>
      <c r="G4330" s="73"/>
      <c r="H4330" s="73"/>
      <c r="I4330" s="73"/>
      <c r="J4330" s="73"/>
      <c r="K4330" s="73"/>
      <c r="L4330" s="73"/>
      <c r="M4330" s="73"/>
      <c r="N4330" s="73"/>
      <c r="O4330" s="73"/>
      <c r="P4330" s="73"/>
      <c r="Q4330" s="73"/>
      <c r="R4330" s="73"/>
      <c r="S4330" s="73"/>
      <c r="T4330" s="25" t="str">
        <f>IF(COUNTA(B4330:S4330)=0,"",IF(AND(COUNTA(B4330:D4330)=3,COUNTIF('SRF Drop Downs'!$B$2:$B$5,'Sponsor Response Form (SRF)'!E4330),COUNTIF('SRF Drop Downs'!$F$2:$F$5,'Sponsor Response Form (SRF)'!F4330),COUNTIF('SRF Drop Downs'!$C$2:$C$4,'Sponsor Response Form (SRF)'!G4330),COUNTIF('SRF Drop Downs'!$D$2:$D$6,'Sponsor Response Form (SRF)'!H4330),COUNTIF('SRF Drop Downs'!$A$2:$A$5,'Sponsor Response Form (SRF)'!I4330),COUNTIF('SRF Drop Downs'!$A$2:$A$4,'Sponsor Response Form (SRF)'!J4330),COUNTIF('SRF Drop Downs'!$A$2:$A$5,'Sponsor Response Form (SRF)'!K4330),COUNTIF('SRF Drop Downs'!$E$2:$E$7,'Sponsor Response Form (SRF)'!L4330),COUNTIF('SRF Drop Downs'!$A$2:$A$4,'Sponsor Response Form (SRF)'!M4330),COUNTIF('SRF Drop Downs'!$A$2:$A$4,'Sponsor Response Form (SRF)'!N4330),COUNTIF('SRF Drop Downs'!$A$2:$A$4,'Sponsor Response Form (SRF)'!O4330),COUNTIF('SRF Drop Downs'!$A$2:$A$4,'Sponsor Response Form (SRF)'!P4330),COUNTIF('SRF Drop Downs'!$A$2:$A$4,'Sponsor Response Form (SRF)'!Q4330),COUNTIF('SRF Drop Downs'!$A$2:$A$4,'Sponsor Response Form (SRF)'!R4330),COUNTIF('SRF Drop Downs'!$A$2:$A$4,'Sponsor Response Form (SRF)'!S4330)),"Complete","Incomplete"))</f>
        <v/>
      </c>
      <c r="U4330" s="26" t="str">
        <f>IF(T4330="Complete",IF(AND(NOT(ISNA(VLOOKUP(CONCATENATE(E4330,F4330,G4330,H4330,I4330,J4330,K4330,L4330),'SRF Drop Downs'!G:G,1,FALSE))),IF(AND(H4330&lt;&gt;"C3",L4330&lt;&gt;"O5"),IF(SUM(COUNTIF(M4330:S4330,"Y"),COUNTIF(M4330:S4330,"N"))=0,"V","I"),IF(COUNTIF(M4330:S4330,"Y"),"V","I"))="V", IF(AND('Sponsor Response Form (SRF)'!E4330="M1", COUNTIF('OMS Response Form (ORF)'!D:D, C4330)&gt;0), "I", "V")="V"), "Valid","Invalid")," ")</f>
        <v xml:space="preserve"> </v>
      </c>
    </row>
    <row r="4331" spans="2:21" x14ac:dyDescent="0.35">
      <c r="B4331" s="70"/>
      <c r="C4331" s="71"/>
      <c r="D4331" s="72"/>
      <c r="E4331" s="73"/>
      <c r="F4331" s="73"/>
      <c r="G4331" s="73"/>
      <c r="H4331" s="73"/>
      <c r="I4331" s="73"/>
      <c r="J4331" s="73"/>
      <c r="K4331" s="73"/>
      <c r="L4331" s="73"/>
      <c r="M4331" s="73"/>
      <c r="N4331" s="73"/>
      <c r="O4331" s="73"/>
      <c r="P4331" s="73"/>
      <c r="Q4331" s="73"/>
      <c r="R4331" s="73"/>
      <c r="S4331" s="73"/>
      <c r="T4331" s="25" t="str">
        <f>IF(COUNTA(B4331:S4331)=0,"",IF(AND(COUNTA(B4331:D4331)=3,COUNTIF('SRF Drop Downs'!$B$2:$B$5,'Sponsor Response Form (SRF)'!E4331),COUNTIF('SRF Drop Downs'!$F$2:$F$5,'Sponsor Response Form (SRF)'!F4331),COUNTIF('SRF Drop Downs'!$C$2:$C$4,'Sponsor Response Form (SRF)'!G4331),COUNTIF('SRF Drop Downs'!$D$2:$D$6,'Sponsor Response Form (SRF)'!H4331),COUNTIF('SRF Drop Downs'!$A$2:$A$5,'Sponsor Response Form (SRF)'!I4331),COUNTIF('SRF Drop Downs'!$A$2:$A$4,'Sponsor Response Form (SRF)'!J4331),COUNTIF('SRF Drop Downs'!$A$2:$A$5,'Sponsor Response Form (SRF)'!K4331),COUNTIF('SRF Drop Downs'!$E$2:$E$7,'Sponsor Response Form (SRF)'!L4331),COUNTIF('SRF Drop Downs'!$A$2:$A$4,'Sponsor Response Form (SRF)'!M4331),COUNTIF('SRF Drop Downs'!$A$2:$A$4,'Sponsor Response Form (SRF)'!N4331),COUNTIF('SRF Drop Downs'!$A$2:$A$4,'Sponsor Response Form (SRF)'!O4331),COUNTIF('SRF Drop Downs'!$A$2:$A$4,'Sponsor Response Form (SRF)'!P4331),COUNTIF('SRF Drop Downs'!$A$2:$A$4,'Sponsor Response Form (SRF)'!Q4331),COUNTIF('SRF Drop Downs'!$A$2:$A$4,'Sponsor Response Form (SRF)'!R4331),COUNTIF('SRF Drop Downs'!$A$2:$A$4,'Sponsor Response Form (SRF)'!S4331)),"Complete","Incomplete"))</f>
        <v/>
      </c>
      <c r="U4331" s="26" t="str">
        <f>IF(T4331="Complete",IF(AND(NOT(ISNA(VLOOKUP(CONCATENATE(E4331,F4331,G4331,H4331,I4331,J4331,K4331,L4331),'SRF Drop Downs'!G:G,1,FALSE))),IF(AND(H4331&lt;&gt;"C3",L4331&lt;&gt;"O5"),IF(SUM(COUNTIF(M4331:S4331,"Y"),COUNTIF(M4331:S4331,"N"))=0,"V","I"),IF(COUNTIF(M4331:S4331,"Y"),"V","I"))="V", IF(AND('Sponsor Response Form (SRF)'!E4331="M1", COUNTIF('OMS Response Form (ORF)'!D:D, C4331)&gt;0), "I", "V")="V"), "Valid","Invalid")," ")</f>
        <v xml:space="preserve"> </v>
      </c>
    </row>
    <row r="4332" spans="2:21" x14ac:dyDescent="0.35">
      <c r="B4332" s="70"/>
      <c r="C4332" s="71"/>
      <c r="D4332" s="72"/>
      <c r="E4332" s="73"/>
      <c r="F4332" s="73"/>
      <c r="G4332" s="73"/>
      <c r="H4332" s="73"/>
      <c r="I4332" s="73"/>
      <c r="J4332" s="73"/>
      <c r="K4332" s="73"/>
      <c r="L4332" s="73"/>
      <c r="M4332" s="73"/>
      <c r="N4332" s="73"/>
      <c r="O4332" s="73"/>
      <c r="P4332" s="73"/>
      <c r="Q4332" s="73"/>
      <c r="R4332" s="73"/>
      <c r="S4332" s="73"/>
      <c r="T4332" s="25" t="str">
        <f>IF(COUNTA(B4332:S4332)=0,"",IF(AND(COUNTA(B4332:D4332)=3,COUNTIF('SRF Drop Downs'!$B$2:$B$5,'Sponsor Response Form (SRF)'!E4332),COUNTIF('SRF Drop Downs'!$F$2:$F$5,'Sponsor Response Form (SRF)'!F4332),COUNTIF('SRF Drop Downs'!$C$2:$C$4,'Sponsor Response Form (SRF)'!G4332),COUNTIF('SRF Drop Downs'!$D$2:$D$6,'Sponsor Response Form (SRF)'!H4332),COUNTIF('SRF Drop Downs'!$A$2:$A$5,'Sponsor Response Form (SRF)'!I4332),COUNTIF('SRF Drop Downs'!$A$2:$A$4,'Sponsor Response Form (SRF)'!J4332),COUNTIF('SRF Drop Downs'!$A$2:$A$5,'Sponsor Response Form (SRF)'!K4332),COUNTIF('SRF Drop Downs'!$E$2:$E$7,'Sponsor Response Form (SRF)'!L4332),COUNTIF('SRF Drop Downs'!$A$2:$A$4,'Sponsor Response Form (SRF)'!M4332),COUNTIF('SRF Drop Downs'!$A$2:$A$4,'Sponsor Response Form (SRF)'!N4332),COUNTIF('SRF Drop Downs'!$A$2:$A$4,'Sponsor Response Form (SRF)'!O4332),COUNTIF('SRF Drop Downs'!$A$2:$A$4,'Sponsor Response Form (SRF)'!P4332),COUNTIF('SRF Drop Downs'!$A$2:$A$4,'Sponsor Response Form (SRF)'!Q4332),COUNTIF('SRF Drop Downs'!$A$2:$A$4,'Sponsor Response Form (SRF)'!R4332),COUNTIF('SRF Drop Downs'!$A$2:$A$4,'Sponsor Response Form (SRF)'!S4332)),"Complete","Incomplete"))</f>
        <v/>
      </c>
      <c r="U4332" s="26" t="str">
        <f>IF(T4332="Complete",IF(AND(NOT(ISNA(VLOOKUP(CONCATENATE(E4332,F4332,G4332,H4332,I4332,J4332,K4332,L4332),'SRF Drop Downs'!G:G,1,FALSE))),IF(AND(H4332&lt;&gt;"C3",L4332&lt;&gt;"O5"),IF(SUM(COUNTIF(M4332:S4332,"Y"),COUNTIF(M4332:S4332,"N"))=0,"V","I"),IF(COUNTIF(M4332:S4332,"Y"),"V","I"))="V", IF(AND('Sponsor Response Form (SRF)'!E4332="M1", COUNTIF('OMS Response Form (ORF)'!D:D, C4332)&gt;0), "I", "V")="V"), "Valid","Invalid")," ")</f>
        <v xml:space="preserve"> </v>
      </c>
    </row>
    <row r="4333" spans="2:21" x14ac:dyDescent="0.35">
      <c r="B4333" s="70"/>
      <c r="C4333" s="71"/>
      <c r="D4333" s="72"/>
      <c r="E4333" s="73"/>
      <c r="F4333" s="73"/>
      <c r="G4333" s="73"/>
      <c r="H4333" s="73"/>
      <c r="I4333" s="73"/>
      <c r="J4333" s="73"/>
      <c r="K4333" s="73"/>
      <c r="L4333" s="73"/>
      <c r="M4333" s="73"/>
      <c r="N4333" s="73"/>
      <c r="O4333" s="73"/>
      <c r="P4333" s="73"/>
      <c r="Q4333" s="73"/>
      <c r="R4333" s="73"/>
      <c r="S4333" s="73"/>
      <c r="T4333" s="25" t="str">
        <f>IF(COUNTA(B4333:S4333)=0,"",IF(AND(COUNTA(B4333:D4333)=3,COUNTIF('SRF Drop Downs'!$B$2:$B$5,'Sponsor Response Form (SRF)'!E4333),COUNTIF('SRF Drop Downs'!$F$2:$F$5,'Sponsor Response Form (SRF)'!F4333),COUNTIF('SRF Drop Downs'!$C$2:$C$4,'Sponsor Response Form (SRF)'!G4333),COUNTIF('SRF Drop Downs'!$D$2:$D$6,'Sponsor Response Form (SRF)'!H4333),COUNTIF('SRF Drop Downs'!$A$2:$A$5,'Sponsor Response Form (SRF)'!I4333),COUNTIF('SRF Drop Downs'!$A$2:$A$4,'Sponsor Response Form (SRF)'!J4333),COUNTIF('SRF Drop Downs'!$A$2:$A$5,'Sponsor Response Form (SRF)'!K4333),COUNTIF('SRF Drop Downs'!$E$2:$E$7,'Sponsor Response Form (SRF)'!L4333),COUNTIF('SRF Drop Downs'!$A$2:$A$4,'Sponsor Response Form (SRF)'!M4333),COUNTIF('SRF Drop Downs'!$A$2:$A$4,'Sponsor Response Form (SRF)'!N4333),COUNTIF('SRF Drop Downs'!$A$2:$A$4,'Sponsor Response Form (SRF)'!O4333),COUNTIF('SRF Drop Downs'!$A$2:$A$4,'Sponsor Response Form (SRF)'!P4333),COUNTIF('SRF Drop Downs'!$A$2:$A$4,'Sponsor Response Form (SRF)'!Q4333),COUNTIF('SRF Drop Downs'!$A$2:$A$4,'Sponsor Response Form (SRF)'!R4333),COUNTIF('SRF Drop Downs'!$A$2:$A$4,'Sponsor Response Form (SRF)'!S4333)),"Complete","Incomplete"))</f>
        <v/>
      </c>
      <c r="U4333" s="26" t="str">
        <f>IF(T4333="Complete",IF(AND(NOT(ISNA(VLOOKUP(CONCATENATE(E4333,F4333,G4333,H4333,I4333,J4333,K4333,L4333),'SRF Drop Downs'!G:G,1,FALSE))),IF(AND(H4333&lt;&gt;"C3",L4333&lt;&gt;"O5"),IF(SUM(COUNTIF(M4333:S4333,"Y"),COUNTIF(M4333:S4333,"N"))=0,"V","I"),IF(COUNTIF(M4333:S4333,"Y"),"V","I"))="V", IF(AND('Sponsor Response Form (SRF)'!E4333="M1", COUNTIF('OMS Response Form (ORF)'!D:D, C4333)&gt;0), "I", "V")="V"), "Valid","Invalid")," ")</f>
        <v xml:space="preserve"> </v>
      </c>
    </row>
    <row r="4334" spans="2:21" x14ac:dyDescent="0.35">
      <c r="B4334" s="70"/>
      <c r="C4334" s="71"/>
      <c r="D4334" s="72"/>
      <c r="E4334" s="73"/>
      <c r="F4334" s="73"/>
      <c r="G4334" s="73"/>
      <c r="H4334" s="73"/>
      <c r="I4334" s="73"/>
      <c r="J4334" s="73"/>
      <c r="K4334" s="73"/>
      <c r="L4334" s="73"/>
      <c r="M4334" s="73"/>
      <c r="N4334" s="73"/>
      <c r="O4334" s="73"/>
      <c r="P4334" s="73"/>
      <c r="Q4334" s="73"/>
      <c r="R4334" s="73"/>
      <c r="S4334" s="73"/>
      <c r="T4334" s="25" t="str">
        <f>IF(COUNTA(B4334:S4334)=0,"",IF(AND(COUNTA(B4334:D4334)=3,COUNTIF('SRF Drop Downs'!$B$2:$B$5,'Sponsor Response Form (SRF)'!E4334),COUNTIF('SRF Drop Downs'!$F$2:$F$5,'Sponsor Response Form (SRF)'!F4334),COUNTIF('SRF Drop Downs'!$C$2:$C$4,'Sponsor Response Form (SRF)'!G4334),COUNTIF('SRF Drop Downs'!$D$2:$D$6,'Sponsor Response Form (SRF)'!H4334),COUNTIF('SRF Drop Downs'!$A$2:$A$5,'Sponsor Response Form (SRF)'!I4334),COUNTIF('SRF Drop Downs'!$A$2:$A$4,'Sponsor Response Form (SRF)'!J4334),COUNTIF('SRF Drop Downs'!$A$2:$A$5,'Sponsor Response Form (SRF)'!K4334),COUNTIF('SRF Drop Downs'!$E$2:$E$7,'Sponsor Response Form (SRF)'!L4334),COUNTIF('SRF Drop Downs'!$A$2:$A$4,'Sponsor Response Form (SRF)'!M4334),COUNTIF('SRF Drop Downs'!$A$2:$A$4,'Sponsor Response Form (SRF)'!N4334),COUNTIF('SRF Drop Downs'!$A$2:$A$4,'Sponsor Response Form (SRF)'!O4334),COUNTIF('SRF Drop Downs'!$A$2:$A$4,'Sponsor Response Form (SRF)'!P4334),COUNTIF('SRF Drop Downs'!$A$2:$A$4,'Sponsor Response Form (SRF)'!Q4334),COUNTIF('SRF Drop Downs'!$A$2:$A$4,'Sponsor Response Form (SRF)'!R4334),COUNTIF('SRF Drop Downs'!$A$2:$A$4,'Sponsor Response Form (SRF)'!S4334)),"Complete","Incomplete"))</f>
        <v/>
      </c>
      <c r="U4334" s="26" t="str">
        <f>IF(T4334="Complete",IF(AND(NOT(ISNA(VLOOKUP(CONCATENATE(E4334,F4334,G4334,H4334,I4334,J4334,K4334,L4334),'SRF Drop Downs'!G:G,1,FALSE))),IF(AND(H4334&lt;&gt;"C3",L4334&lt;&gt;"O5"),IF(SUM(COUNTIF(M4334:S4334,"Y"),COUNTIF(M4334:S4334,"N"))=0,"V","I"),IF(COUNTIF(M4334:S4334,"Y"),"V","I"))="V", IF(AND('Sponsor Response Form (SRF)'!E4334="M1", COUNTIF('OMS Response Form (ORF)'!D:D, C4334)&gt;0), "I", "V")="V"), "Valid","Invalid")," ")</f>
        <v xml:space="preserve"> </v>
      </c>
    </row>
    <row r="4335" spans="2:21" x14ac:dyDescent="0.35">
      <c r="B4335" s="70"/>
      <c r="C4335" s="71"/>
      <c r="D4335" s="72"/>
      <c r="E4335" s="73"/>
      <c r="F4335" s="73"/>
      <c r="G4335" s="73"/>
      <c r="H4335" s="73"/>
      <c r="I4335" s="73"/>
      <c r="J4335" s="73"/>
      <c r="K4335" s="73"/>
      <c r="L4335" s="73"/>
      <c r="M4335" s="73"/>
      <c r="N4335" s="73"/>
      <c r="O4335" s="73"/>
      <c r="P4335" s="73"/>
      <c r="Q4335" s="73"/>
      <c r="R4335" s="73"/>
      <c r="S4335" s="73"/>
      <c r="T4335" s="25" t="str">
        <f>IF(COUNTA(B4335:S4335)=0,"",IF(AND(COUNTA(B4335:D4335)=3,COUNTIF('SRF Drop Downs'!$B$2:$B$5,'Sponsor Response Form (SRF)'!E4335),COUNTIF('SRF Drop Downs'!$F$2:$F$5,'Sponsor Response Form (SRF)'!F4335),COUNTIF('SRF Drop Downs'!$C$2:$C$4,'Sponsor Response Form (SRF)'!G4335),COUNTIF('SRF Drop Downs'!$D$2:$D$6,'Sponsor Response Form (SRF)'!H4335),COUNTIF('SRF Drop Downs'!$A$2:$A$5,'Sponsor Response Form (SRF)'!I4335),COUNTIF('SRF Drop Downs'!$A$2:$A$4,'Sponsor Response Form (SRF)'!J4335),COUNTIF('SRF Drop Downs'!$A$2:$A$5,'Sponsor Response Form (SRF)'!K4335),COUNTIF('SRF Drop Downs'!$E$2:$E$7,'Sponsor Response Form (SRF)'!L4335),COUNTIF('SRF Drop Downs'!$A$2:$A$4,'Sponsor Response Form (SRF)'!M4335),COUNTIF('SRF Drop Downs'!$A$2:$A$4,'Sponsor Response Form (SRF)'!N4335),COUNTIF('SRF Drop Downs'!$A$2:$A$4,'Sponsor Response Form (SRF)'!O4335),COUNTIF('SRF Drop Downs'!$A$2:$A$4,'Sponsor Response Form (SRF)'!P4335),COUNTIF('SRF Drop Downs'!$A$2:$A$4,'Sponsor Response Form (SRF)'!Q4335),COUNTIF('SRF Drop Downs'!$A$2:$A$4,'Sponsor Response Form (SRF)'!R4335),COUNTIF('SRF Drop Downs'!$A$2:$A$4,'Sponsor Response Form (SRF)'!S4335)),"Complete","Incomplete"))</f>
        <v/>
      </c>
      <c r="U4335" s="26" t="str">
        <f>IF(T4335="Complete",IF(AND(NOT(ISNA(VLOOKUP(CONCATENATE(E4335,F4335,G4335,H4335,I4335,J4335,K4335,L4335),'SRF Drop Downs'!G:G,1,FALSE))),IF(AND(H4335&lt;&gt;"C3",L4335&lt;&gt;"O5"),IF(SUM(COUNTIF(M4335:S4335,"Y"),COUNTIF(M4335:S4335,"N"))=0,"V","I"),IF(COUNTIF(M4335:S4335,"Y"),"V","I"))="V", IF(AND('Sponsor Response Form (SRF)'!E4335="M1", COUNTIF('OMS Response Form (ORF)'!D:D, C4335)&gt;0), "I", "V")="V"), "Valid","Invalid")," ")</f>
        <v xml:space="preserve"> </v>
      </c>
    </row>
    <row r="4336" spans="2:21" x14ac:dyDescent="0.35">
      <c r="B4336" s="70"/>
      <c r="C4336" s="71"/>
      <c r="D4336" s="72"/>
      <c r="E4336" s="73"/>
      <c r="F4336" s="73"/>
      <c r="G4336" s="73"/>
      <c r="H4336" s="73"/>
      <c r="I4336" s="73"/>
      <c r="J4336" s="73"/>
      <c r="K4336" s="73"/>
      <c r="L4336" s="73"/>
      <c r="M4336" s="73"/>
      <c r="N4336" s="73"/>
      <c r="O4336" s="73"/>
      <c r="P4336" s="73"/>
      <c r="Q4336" s="73"/>
      <c r="R4336" s="73"/>
      <c r="S4336" s="73"/>
      <c r="T4336" s="25" t="str">
        <f>IF(COUNTA(B4336:S4336)=0,"",IF(AND(COUNTA(B4336:D4336)=3,COUNTIF('SRF Drop Downs'!$B$2:$B$5,'Sponsor Response Form (SRF)'!E4336),COUNTIF('SRF Drop Downs'!$F$2:$F$5,'Sponsor Response Form (SRF)'!F4336),COUNTIF('SRF Drop Downs'!$C$2:$C$4,'Sponsor Response Form (SRF)'!G4336),COUNTIF('SRF Drop Downs'!$D$2:$D$6,'Sponsor Response Form (SRF)'!H4336),COUNTIF('SRF Drop Downs'!$A$2:$A$5,'Sponsor Response Form (SRF)'!I4336),COUNTIF('SRF Drop Downs'!$A$2:$A$4,'Sponsor Response Form (SRF)'!J4336),COUNTIF('SRF Drop Downs'!$A$2:$A$5,'Sponsor Response Form (SRF)'!K4336),COUNTIF('SRF Drop Downs'!$E$2:$E$7,'Sponsor Response Form (SRF)'!L4336),COUNTIF('SRF Drop Downs'!$A$2:$A$4,'Sponsor Response Form (SRF)'!M4336),COUNTIF('SRF Drop Downs'!$A$2:$A$4,'Sponsor Response Form (SRF)'!N4336),COUNTIF('SRF Drop Downs'!$A$2:$A$4,'Sponsor Response Form (SRF)'!O4336),COUNTIF('SRF Drop Downs'!$A$2:$A$4,'Sponsor Response Form (SRF)'!P4336),COUNTIF('SRF Drop Downs'!$A$2:$A$4,'Sponsor Response Form (SRF)'!Q4336),COUNTIF('SRF Drop Downs'!$A$2:$A$4,'Sponsor Response Form (SRF)'!R4336),COUNTIF('SRF Drop Downs'!$A$2:$A$4,'Sponsor Response Form (SRF)'!S4336)),"Complete","Incomplete"))</f>
        <v/>
      </c>
      <c r="U4336" s="26" t="str">
        <f>IF(T4336="Complete",IF(AND(NOT(ISNA(VLOOKUP(CONCATENATE(E4336,F4336,G4336,H4336,I4336,J4336,K4336,L4336),'SRF Drop Downs'!G:G,1,FALSE))),IF(AND(H4336&lt;&gt;"C3",L4336&lt;&gt;"O5"),IF(SUM(COUNTIF(M4336:S4336,"Y"),COUNTIF(M4336:S4336,"N"))=0,"V","I"),IF(COUNTIF(M4336:S4336,"Y"),"V","I"))="V", IF(AND('Sponsor Response Form (SRF)'!E4336="M1", COUNTIF('OMS Response Form (ORF)'!D:D, C4336)&gt;0), "I", "V")="V"), "Valid","Invalid")," ")</f>
        <v xml:space="preserve"> </v>
      </c>
    </row>
    <row r="4337" spans="2:21" x14ac:dyDescent="0.35">
      <c r="B4337" s="70"/>
      <c r="C4337" s="71"/>
      <c r="D4337" s="72"/>
      <c r="E4337" s="73"/>
      <c r="F4337" s="73"/>
      <c r="G4337" s="73"/>
      <c r="H4337" s="73"/>
      <c r="I4337" s="73"/>
      <c r="J4337" s="73"/>
      <c r="K4337" s="73"/>
      <c r="L4337" s="73"/>
      <c r="M4337" s="73"/>
      <c r="N4337" s="73"/>
      <c r="O4337" s="73"/>
      <c r="P4337" s="73"/>
      <c r="Q4337" s="73"/>
      <c r="R4337" s="73"/>
      <c r="S4337" s="73"/>
      <c r="T4337" s="25" t="str">
        <f>IF(COUNTA(B4337:S4337)=0,"",IF(AND(COUNTA(B4337:D4337)=3,COUNTIF('SRF Drop Downs'!$B$2:$B$5,'Sponsor Response Form (SRF)'!E4337),COUNTIF('SRF Drop Downs'!$F$2:$F$5,'Sponsor Response Form (SRF)'!F4337),COUNTIF('SRF Drop Downs'!$C$2:$C$4,'Sponsor Response Form (SRF)'!G4337),COUNTIF('SRF Drop Downs'!$D$2:$D$6,'Sponsor Response Form (SRF)'!H4337),COUNTIF('SRF Drop Downs'!$A$2:$A$5,'Sponsor Response Form (SRF)'!I4337),COUNTIF('SRF Drop Downs'!$A$2:$A$4,'Sponsor Response Form (SRF)'!J4337),COUNTIF('SRF Drop Downs'!$A$2:$A$5,'Sponsor Response Form (SRF)'!K4337),COUNTIF('SRF Drop Downs'!$E$2:$E$7,'Sponsor Response Form (SRF)'!L4337),COUNTIF('SRF Drop Downs'!$A$2:$A$4,'Sponsor Response Form (SRF)'!M4337),COUNTIF('SRF Drop Downs'!$A$2:$A$4,'Sponsor Response Form (SRF)'!N4337),COUNTIF('SRF Drop Downs'!$A$2:$A$4,'Sponsor Response Form (SRF)'!O4337),COUNTIF('SRF Drop Downs'!$A$2:$A$4,'Sponsor Response Form (SRF)'!P4337),COUNTIF('SRF Drop Downs'!$A$2:$A$4,'Sponsor Response Form (SRF)'!Q4337),COUNTIF('SRF Drop Downs'!$A$2:$A$4,'Sponsor Response Form (SRF)'!R4337),COUNTIF('SRF Drop Downs'!$A$2:$A$4,'Sponsor Response Form (SRF)'!S4337)),"Complete","Incomplete"))</f>
        <v/>
      </c>
      <c r="U4337" s="26" t="str">
        <f>IF(T4337="Complete",IF(AND(NOT(ISNA(VLOOKUP(CONCATENATE(E4337,F4337,G4337,H4337,I4337,J4337,K4337,L4337),'SRF Drop Downs'!G:G,1,FALSE))),IF(AND(H4337&lt;&gt;"C3",L4337&lt;&gt;"O5"),IF(SUM(COUNTIF(M4337:S4337,"Y"),COUNTIF(M4337:S4337,"N"))=0,"V","I"),IF(COUNTIF(M4337:S4337,"Y"),"V","I"))="V", IF(AND('Sponsor Response Form (SRF)'!E4337="M1", COUNTIF('OMS Response Form (ORF)'!D:D, C4337)&gt;0), "I", "V")="V"), "Valid","Invalid")," ")</f>
        <v xml:space="preserve"> </v>
      </c>
    </row>
    <row r="4338" spans="2:21" x14ac:dyDescent="0.35">
      <c r="B4338" s="70"/>
      <c r="C4338" s="71"/>
      <c r="D4338" s="72"/>
      <c r="E4338" s="73"/>
      <c r="F4338" s="73"/>
      <c r="G4338" s="73"/>
      <c r="H4338" s="73"/>
      <c r="I4338" s="73"/>
      <c r="J4338" s="73"/>
      <c r="K4338" s="73"/>
      <c r="L4338" s="73"/>
      <c r="M4338" s="73"/>
      <c r="N4338" s="73"/>
      <c r="O4338" s="73"/>
      <c r="P4338" s="73"/>
      <c r="Q4338" s="73"/>
      <c r="R4338" s="73"/>
      <c r="S4338" s="73"/>
      <c r="T4338" s="25" t="str">
        <f>IF(COUNTA(B4338:S4338)=0,"",IF(AND(COUNTA(B4338:D4338)=3,COUNTIF('SRF Drop Downs'!$B$2:$B$5,'Sponsor Response Form (SRF)'!E4338),COUNTIF('SRF Drop Downs'!$F$2:$F$5,'Sponsor Response Form (SRF)'!F4338),COUNTIF('SRF Drop Downs'!$C$2:$C$4,'Sponsor Response Form (SRF)'!G4338),COUNTIF('SRF Drop Downs'!$D$2:$D$6,'Sponsor Response Form (SRF)'!H4338),COUNTIF('SRF Drop Downs'!$A$2:$A$5,'Sponsor Response Form (SRF)'!I4338),COUNTIF('SRF Drop Downs'!$A$2:$A$4,'Sponsor Response Form (SRF)'!J4338),COUNTIF('SRF Drop Downs'!$A$2:$A$5,'Sponsor Response Form (SRF)'!K4338),COUNTIF('SRF Drop Downs'!$E$2:$E$7,'Sponsor Response Form (SRF)'!L4338),COUNTIF('SRF Drop Downs'!$A$2:$A$4,'Sponsor Response Form (SRF)'!M4338),COUNTIF('SRF Drop Downs'!$A$2:$A$4,'Sponsor Response Form (SRF)'!N4338),COUNTIF('SRF Drop Downs'!$A$2:$A$4,'Sponsor Response Form (SRF)'!O4338),COUNTIF('SRF Drop Downs'!$A$2:$A$4,'Sponsor Response Form (SRF)'!P4338),COUNTIF('SRF Drop Downs'!$A$2:$A$4,'Sponsor Response Form (SRF)'!Q4338),COUNTIF('SRF Drop Downs'!$A$2:$A$4,'Sponsor Response Form (SRF)'!R4338),COUNTIF('SRF Drop Downs'!$A$2:$A$4,'Sponsor Response Form (SRF)'!S4338)),"Complete","Incomplete"))</f>
        <v/>
      </c>
      <c r="U4338" s="26" t="str">
        <f>IF(T4338="Complete",IF(AND(NOT(ISNA(VLOOKUP(CONCATENATE(E4338,F4338,G4338,H4338,I4338,J4338,K4338,L4338),'SRF Drop Downs'!G:G,1,FALSE))),IF(AND(H4338&lt;&gt;"C3",L4338&lt;&gt;"O5"),IF(SUM(COUNTIF(M4338:S4338,"Y"),COUNTIF(M4338:S4338,"N"))=0,"V","I"),IF(COUNTIF(M4338:S4338,"Y"),"V","I"))="V", IF(AND('Sponsor Response Form (SRF)'!E4338="M1", COUNTIF('OMS Response Form (ORF)'!D:D, C4338)&gt;0), "I", "V")="V"), "Valid","Invalid")," ")</f>
        <v xml:space="preserve"> </v>
      </c>
    </row>
    <row r="4339" spans="2:21" x14ac:dyDescent="0.35">
      <c r="B4339" s="70"/>
      <c r="C4339" s="71"/>
      <c r="D4339" s="72"/>
      <c r="E4339" s="73"/>
      <c r="F4339" s="73"/>
      <c r="G4339" s="73"/>
      <c r="H4339" s="73"/>
      <c r="I4339" s="73"/>
      <c r="J4339" s="73"/>
      <c r="K4339" s="73"/>
      <c r="L4339" s="73"/>
      <c r="M4339" s="73"/>
      <c r="N4339" s="73"/>
      <c r="O4339" s="73"/>
      <c r="P4339" s="73"/>
      <c r="Q4339" s="73"/>
      <c r="R4339" s="73"/>
      <c r="S4339" s="73"/>
      <c r="T4339" s="25" t="str">
        <f>IF(COUNTA(B4339:S4339)=0,"",IF(AND(COUNTA(B4339:D4339)=3,COUNTIF('SRF Drop Downs'!$B$2:$B$5,'Sponsor Response Form (SRF)'!E4339),COUNTIF('SRF Drop Downs'!$F$2:$F$5,'Sponsor Response Form (SRF)'!F4339),COUNTIF('SRF Drop Downs'!$C$2:$C$4,'Sponsor Response Form (SRF)'!G4339),COUNTIF('SRF Drop Downs'!$D$2:$D$6,'Sponsor Response Form (SRF)'!H4339),COUNTIF('SRF Drop Downs'!$A$2:$A$5,'Sponsor Response Form (SRF)'!I4339),COUNTIF('SRF Drop Downs'!$A$2:$A$4,'Sponsor Response Form (SRF)'!J4339),COUNTIF('SRF Drop Downs'!$A$2:$A$5,'Sponsor Response Form (SRF)'!K4339),COUNTIF('SRF Drop Downs'!$E$2:$E$7,'Sponsor Response Form (SRF)'!L4339),COUNTIF('SRF Drop Downs'!$A$2:$A$4,'Sponsor Response Form (SRF)'!M4339),COUNTIF('SRF Drop Downs'!$A$2:$A$4,'Sponsor Response Form (SRF)'!N4339),COUNTIF('SRF Drop Downs'!$A$2:$A$4,'Sponsor Response Form (SRF)'!O4339),COUNTIF('SRF Drop Downs'!$A$2:$A$4,'Sponsor Response Form (SRF)'!P4339),COUNTIF('SRF Drop Downs'!$A$2:$A$4,'Sponsor Response Form (SRF)'!Q4339),COUNTIF('SRF Drop Downs'!$A$2:$A$4,'Sponsor Response Form (SRF)'!R4339),COUNTIF('SRF Drop Downs'!$A$2:$A$4,'Sponsor Response Form (SRF)'!S4339)),"Complete","Incomplete"))</f>
        <v/>
      </c>
      <c r="U4339" s="26" t="str">
        <f>IF(T4339="Complete",IF(AND(NOT(ISNA(VLOOKUP(CONCATENATE(E4339,F4339,G4339,H4339,I4339,J4339,K4339,L4339),'SRF Drop Downs'!G:G,1,FALSE))),IF(AND(H4339&lt;&gt;"C3",L4339&lt;&gt;"O5"),IF(SUM(COUNTIF(M4339:S4339,"Y"),COUNTIF(M4339:S4339,"N"))=0,"V","I"),IF(COUNTIF(M4339:S4339,"Y"),"V","I"))="V", IF(AND('Sponsor Response Form (SRF)'!E4339="M1", COUNTIF('OMS Response Form (ORF)'!D:D, C4339)&gt;0), "I", "V")="V"), "Valid","Invalid")," ")</f>
        <v xml:space="preserve"> </v>
      </c>
    </row>
    <row r="4340" spans="2:21" x14ac:dyDescent="0.35">
      <c r="B4340" s="70"/>
      <c r="C4340" s="71"/>
      <c r="D4340" s="72"/>
      <c r="E4340" s="73"/>
      <c r="F4340" s="73"/>
      <c r="G4340" s="73"/>
      <c r="H4340" s="73"/>
      <c r="I4340" s="73"/>
      <c r="J4340" s="73"/>
      <c r="K4340" s="73"/>
      <c r="L4340" s="73"/>
      <c r="M4340" s="73"/>
      <c r="N4340" s="73"/>
      <c r="O4340" s="73"/>
      <c r="P4340" s="73"/>
      <c r="Q4340" s="73"/>
      <c r="R4340" s="73"/>
      <c r="S4340" s="73"/>
      <c r="T4340" s="25" t="str">
        <f>IF(COUNTA(B4340:S4340)=0,"",IF(AND(COUNTA(B4340:D4340)=3,COUNTIF('SRF Drop Downs'!$B$2:$B$5,'Sponsor Response Form (SRF)'!E4340),COUNTIF('SRF Drop Downs'!$F$2:$F$5,'Sponsor Response Form (SRF)'!F4340),COUNTIF('SRF Drop Downs'!$C$2:$C$4,'Sponsor Response Form (SRF)'!G4340),COUNTIF('SRF Drop Downs'!$D$2:$D$6,'Sponsor Response Form (SRF)'!H4340),COUNTIF('SRF Drop Downs'!$A$2:$A$5,'Sponsor Response Form (SRF)'!I4340),COUNTIF('SRF Drop Downs'!$A$2:$A$4,'Sponsor Response Form (SRF)'!J4340),COUNTIF('SRF Drop Downs'!$A$2:$A$5,'Sponsor Response Form (SRF)'!K4340),COUNTIF('SRF Drop Downs'!$E$2:$E$7,'Sponsor Response Form (SRF)'!L4340),COUNTIF('SRF Drop Downs'!$A$2:$A$4,'Sponsor Response Form (SRF)'!M4340),COUNTIF('SRF Drop Downs'!$A$2:$A$4,'Sponsor Response Form (SRF)'!N4340),COUNTIF('SRF Drop Downs'!$A$2:$A$4,'Sponsor Response Form (SRF)'!O4340),COUNTIF('SRF Drop Downs'!$A$2:$A$4,'Sponsor Response Form (SRF)'!P4340),COUNTIF('SRF Drop Downs'!$A$2:$A$4,'Sponsor Response Form (SRF)'!Q4340),COUNTIF('SRF Drop Downs'!$A$2:$A$4,'Sponsor Response Form (SRF)'!R4340),COUNTIF('SRF Drop Downs'!$A$2:$A$4,'Sponsor Response Form (SRF)'!S4340)),"Complete","Incomplete"))</f>
        <v/>
      </c>
      <c r="U4340" s="26" t="str">
        <f>IF(T4340="Complete",IF(AND(NOT(ISNA(VLOOKUP(CONCATENATE(E4340,F4340,G4340,H4340,I4340,J4340,K4340,L4340),'SRF Drop Downs'!G:G,1,FALSE))),IF(AND(H4340&lt;&gt;"C3",L4340&lt;&gt;"O5"),IF(SUM(COUNTIF(M4340:S4340,"Y"),COUNTIF(M4340:S4340,"N"))=0,"V","I"),IF(COUNTIF(M4340:S4340,"Y"),"V","I"))="V", IF(AND('Sponsor Response Form (SRF)'!E4340="M1", COUNTIF('OMS Response Form (ORF)'!D:D, C4340)&gt;0), "I", "V")="V"), "Valid","Invalid")," ")</f>
        <v xml:space="preserve"> </v>
      </c>
    </row>
    <row r="4341" spans="2:21" x14ac:dyDescent="0.35">
      <c r="B4341" s="70"/>
      <c r="C4341" s="71"/>
      <c r="D4341" s="72"/>
      <c r="E4341" s="73"/>
      <c r="F4341" s="73"/>
      <c r="G4341" s="73"/>
      <c r="H4341" s="73"/>
      <c r="I4341" s="73"/>
      <c r="J4341" s="73"/>
      <c r="K4341" s="73"/>
      <c r="L4341" s="73"/>
      <c r="M4341" s="73"/>
      <c r="N4341" s="73"/>
      <c r="O4341" s="73"/>
      <c r="P4341" s="73"/>
      <c r="Q4341" s="73"/>
      <c r="R4341" s="73"/>
      <c r="S4341" s="73"/>
      <c r="T4341" s="25" t="str">
        <f>IF(COUNTA(B4341:S4341)=0,"",IF(AND(COUNTA(B4341:D4341)=3,COUNTIF('SRF Drop Downs'!$B$2:$B$5,'Sponsor Response Form (SRF)'!E4341),COUNTIF('SRF Drop Downs'!$F$2:$F$5,'Sponsor Response Form (SRF)'!F4341),COUNTIF('SRF Drop Downs'!$C$2:$C$4,'Sponsor Response Form (SRF)'!G4341),COUNTIF('SRF Drop Downs'!$D$2:$D$6,'Sponsor Response Form (SRF)'!H4341),COUNTIF('SRF Drop Downs'!$A$2:$A$5,'Sponsor Response Form (SRF)'!I4341),COUNTIF('SRF Drop Downs'!$A$2:$A$4,'Sponsor Response Form (SRF)'!J4341),COUNTIF('SRF Drop Downs'!$A$2:$A$5,'Sponsor Response Form (SRF)'!K4341),COUNTIF('SRF Drop Downs'!$E$2:$E$7,'Sponsor Response Form (SRF)'!L4341),COUNTIF('SRF Drop Downs'!$A$2:$A$4,'Sponsor Response Form (SRF)'!M4341),COUNTIF('SRF Drop Downs'!$A$2:$A$4,'Sponsor Response Form (SRF)'!N4341),COUNTIF('SRF Drop Downs'!$A$2:$A$4,'Sponsor Response Form (SRF)'!O4341),COUNTIF('SRF Drop Downs'!$A$2:$A$4,'Sponsor Response Form (SRF)'!P4341),COUNTIF('SRF Drop Downs'!$A$2:$A$4,'Sponsor Response Form (SRF)'!Q4341),COUNTIF('SRF Drop Downs'!$A$2:$A$4,'Sponsor Response Form (SRF)'!R4341),COUNTIF('SRF Drop Downs'!$A$2:$A$4,'Sponsor Response Form (SRF)'!S4341)),"Complete","Incomplete"))</f>
        <v/>
      </c>
      <c r="U4341" s="26" t="str">
        <f>IF(T4341="Complete",IF(AND(NOT(ISNA(VLOOKUP(CONCATENATE(E4341,F4341,G4341,H4341,I4341,J4341,K4341,L4341),'SRF Drop Downs'!G:G,1,FALSE))),IF(AND(H4341&lt;&gt;"C3",L4341&lt;&gt;"O5"),IF(SUM(COUNTIF(M4341:S4341,"Y"),COUNTIF(M4341:S4341,"N"))=0,"V","I"),IF(COUNTIF(M4341:S4341,"Y"),"V","I"))="V", IF(AND('Sponsor Response Form (SRF)'!E4341="M1", COUNTIF('OMS Response Form (ORF)'!D:D, C4341)&gt;0), "I", "V")="V"), "Valid","Invalid")," ")</f>
        <v xml:space="preserve"> </v>
      </c>
    </row>
    <row r="4342" spans="2:21" x14ac:dyDescent="0.35">
      <c r="B4342" s="70"/>
      <c r="C4342" s="71"/>
      <c r="D4342" s="72"/>
      <c r="E4342" s="73"/>
      <c r="F4342" s="73"/>
      <c r="G4342" s="73"/>
      <c r="H4342" s="73"/>
      <c r="I4342" s="73"/>
      <c r="J4342" s="73"/>
      <c r="K4342" s="73"/>
      <c r="L4342" s="73"/>
      <c r="M4342" s="73"/>
      <c r="N4342" s="73"/>
      <c r="O4342" s="73"/>
      <c r="P4342" s="73"/>
      <c r="Q4342" s="73"/>
      <c r="R4342" s="73"/>
      <c r="S4342" s="73"/>
      <c r="T4342" s="25" t="str">
        <f>IF(COUNTA(B4342:S4342)=0,"",IF(AND(COUNTA(B4342:D4342)=3,COUNTIF('SRF Drop Downs'!$B$2:$B$5,'Sponsor Response Form (SRF)'!E4342),COUNTIF('SRF Drop Downs'!$F$2:$F$5,'Sponsor Response Form (SRF)'!F4342),COUNTIF('SRF Drop Downs'!$C$2:$C$4,'Sponsor Response Form (SRF)'!G4342),COUNTIF('SRF Drop Downs'!$D$2:$D$6,'Sponsor Response Form (SRF)'!H4342),COUNTIF('SRF Drop Downs'!$A$2:$A$5,'Sponsor Response Form (SRF)'!I4342),COUNTIF('SRF Drop Downs'!$A$2:$A$4,'Sponsor Response Form (SRF)'!J4342),COUNTIF('SRF Drop Downs'!$A$2:$A$5,'Sponsor Response Form (SRF)'!K4342),COUNTIF('SRF Drop Downs'!$E$2:$E$7,'Sponsor Response Form (SRF)'!L4342),COUNTIF('SRF Drop Downs'!$A$2:$A$4,'Sponsor Response Form (SRF)'!M4342),COUNTIF('SRF Drop Downs'!$A$2:$A$4,'Sponsor Response Form (SRF)'!N4342),COUNTIF('SRF Drop Downs'!$A$2:$A$4,'Sponsor Response Form (SRF)'!O4342),COUNTIF('SRF Drop Downs'!$A$2:$A$4,'Sponsor Response Form (SRF)'!P4342),COUNTIF('SRF Drop Downs'!$A$2:$A$4,'Sponsor Response Form (SRF)'!Q4342),COUNTIF('SRF Drop Downs'!$A$2:$A$4,'Sponsor Response Form (SRF)'!R4342),COUNTIF('SRF Drop Downs'!$A$2:$A$4,'Sponsor Response Form (SRF)'!S4342)),"Complete","Incomplete"))</f>
        <v/>
      </c>
      <c r="U4342" s="26" t="str">
        <f>IF(T4342="Complete",IF(AND(NOT(ISNA(VLOOKUP(CONCATENATE(E4342,F4342,G4342,H4342,I4342,J4342,K4342,L4342),'SRF Drop Downs'!G:G,1,FALSE))),IF(AND(H4342&lt;&gt;"C3",L4342&lt;&gt;"O5"),IF(SUM(COUNTIF(M4342:S4342,"Y"),COUNTIF(M4342:S4342,"N"))=0,"V","I"),IF(COUNTIF(M4342:S4342,"Y"),"V","I"))="V", IF(AND('Sponsor Response Form (SRF)'!E4342="M1", COUNTIF('OMS Response Form (ORF)'!D:D, C4342)&gt;0), "I", "V")="V"), "Valid","Invalid")," ")</f>
        <v xml:space="preserve"> </v>
      </c>
    </row>
    <row r="4343" spans="2:21" x14ac:dyDescent="0.35">
      <c r="B4343" s="70"/>
      <c r="C4343" s="71"/>
      <c r="D4343" s="72"/>
      <c r="E4343" s="73"/>
      <c r="F4343" s="73"/>
      <c r="G4343" s="73"/>
      <c r="H4343" s="73"/>
      <c r="I4343" s="73"/>
      <c r="J4343" s="73"/>
      <c r="K4343" s="73"/>
      <c r="L4343" s="73"/>
      <c r="M4343" s="73"/>
      <c r="N4343" s="73"/>
      <c r="O4343" s="73"/>
      <c r="P4343" s="73"/>
      <c r="Q4343" s="73"/>
      <c r="R4343" s="73"/>
      <c r="S4343" s="73"/>
      <c r="T4343" s="25" t="str">
        <f>IF(COUNTA(B4343:S4343)=0,"",IF(AND(COUNTA(B4343:D4343)=3,COUNTIF('SRF Drop Downs'!$B$2:$B$5,'Sponsor Response Form (SRF)'!E4343),COUNTIF('SRF Drop Downs'!$F$2:$F$5,'Sponsor Response Form (SRF)'!F4343),COUNTIF('SRF Drop Downs'!$C$2:$C$4,'Sponsor Response Form (SRF)'!G4343),COUNTIF('SRF Drop Downs'!$D$2:$D$6,'Sponsor Response Form (SRF)'!H4343),COUNTIF('SRF Drop Downs'!$A$2:$A$5,'Sponsor Response Form (SRF)'!I4343),COUNTIF('SRF Drop Downs'!$A$2:$A$4,'Sponsor Response Form (SRF)'!J4343),COUNTIF('SRF Drop Downs'!$A$2:$A$5,'Sponsor Response Form (SRF)'!K4343),COUNTIF('SRF Drop Downs'!$E$2:$E$7,'Sponsor Response Form (SRF)'!L4343),COUNTIF('SRF Drop Downs'!$A$2:$A$4,'Sponsor Response Form (SRF)'!M4343),COUNTIF('SRF Drop Downs'!$A$2:$A$4,'Sponsor Response Form (SRF)'!N4343),COUNTIF('SRF Drop Downs'!$A$2:$A$4,'Sponsor Response Form (SRF)'!O4343),COUNTIF('SRF Drop Downs'!$A$2:$A$4,'Sponsor Response Form (SRF)'!P4343),COUNTIF('SRF Drop Downs'!$A$2:$A$4,'Sponsor Response Form (SRF)'!Q4343),COUNTIF('SRF Drop Downs'!$A$2:$A$4,'Sponsor Response Form (SRF)'!R4343),COUNTIF('SRF Drop Downs'!$A$2:$A$4,'Sponsor Response Form (SRF)'!S4343)),"Complete","Incomplete"))</f>
        <v/>
      </c>
      <c r="U4343" s="26" t="str">
        <f>IF(T4343="Complete",IF(AND(NOT(ISNA(VLOOKUP(CONCATENATE(E4343,F4343,G4343,H4343,I4343,J4343,K4343,L4343),'SRF Drop Downs'!G:G,1,FALSE))),IF(AND(H4343&lt;&gt;"C3",L4343&lt;&gt;"O5"),IF(SUM(COUNTIF(M4343:S4343,"Y"),COUNTIF(M4343:S4343,"N"))=0,"V","I"),IF(COUNTIF(M4343:S4343,"Y"),"V","I"))="V", IF(AND('Sponsor Response Form (SRF)'!E4343="M1", COUNTIF('OMS Response Form (ORF)'!D:D, C4343)&gt;0), "I", "V")="V"), "Valid","Invalid")," ")</f>
        <v xml:space="preserve"> </v>
      </c>
    </row>
    <row r="4344" spans="2:21" x14ac:dyDescent="0.35">
      <c r="B4344" s="70"/>
      <c r="C4344" s="71"/>
      <c r="D4344" s="72"/>
      <c r="E4344" s="73"/>
      <c r="F4344" s="73"/>
      <c r="G4344" s="73"/>
      <c r="H4344" s="73"/>
      <c r="I4344" s="73"/>
      <c r="J4344" s="73"/>
      <c r="K4344" s="73"/>
      <c r="L4344" s="73"/>
      <c r="M4344" s="73"/>
      <c r="N4344" s="73"/>
      <c r="O4344" s="73"/>
      <c r="P4344" s="73"/>
      <c r="Q4344" s="73"/>
      <c r="R4344" s="73"/>
      <c r="S4344" s="73"/>
      <c r="T4344" s="25" t="str">
        <f>IF(COUNTA(B4344:S4344)=0,"",IF(AND(COUNTA(B4344:D4344)=3,COUNTIF('SRF Drop Downs'!$B$2:$B$5,'Sponsor Response Form (SRF)'!E4344),COUNTIF('SRF Drop Downs'!$F$2:$F$5,'Sponsor Response Form (SRF)'!F4344),COUNTIF('SRF Drop Downs'!$C$2:$C$4,'Sponsor Response Form (SRF)'!G4344),COUNTIF('SRF Drop Downs'!$D$2:$D$6,'Sponsor Response Form (SRF)'!H4344),COUNTIF('SRF Drop Downs'!$A$2:$A$5,'Sponsor Response Form (SRF)'!I4344),COUNTIF('SRF Drop Downs'!$A$2:$A$4,'Sponsor Response Form (SRF)'!J4344),COUNTIF('SRF Drop Downs'!$A$2:$A$5,'Sponsor Response Form (SRF)'!K4344),COUNTIF('SRF Drop Downs'!$E$2:$E$7,'Sponsor Response Form (SRF)'!L4344),COUNTIF('SRF Drop Downs'!$A$2:$A$4,'Sponsor Response Form (SRF)'!M4344),COUNTIF('SRF Drop Downs'!$A$2:$A$4,'Sponsor Response Form (SRF)'!N4344),COUNTIF('SRF Drop Downs'!$A$2:$A$4,'Sponsor Response Form (SRF)'!O4344),COUNTIF('SRF Drop Downs'!$A$2:$A$4,'Sponsor Response Form (SRF)'!P4344),COUNTIF('SRF Drop Downs'!$A$2:$A$4,'Sponsor Response Form (SRF)'!Q4344),COUNTIF('SRF Drop Downs'!$A$2:$A$4,'Sponsor Response Form (SRF)'!R4344),COUNTIF('SRF Drop Downs'!$A$2:$A$4,'Sponsor Response Form (SRF)'!S4344)),"Complete","Incomplete"))</f>
        <v/>
      </c>
      <c r="U4344" s="26" t="str">
        <f>IF(T4344="Complete",IF(AND(NOT(ISNA(VLOOKUP(CONCATENATE(E4344,F4344,G4344,H4344,I4344,J4344,K4344,L4344),'SRF Drop Downs'!G:G,1,FALSE))),IF(AND(H4344&lt;&gt;"C3",L4344&lt;&gt;"O5"),IF(SUM(COUNTIF(M4344:S4344,"Y"),COUNTIF(M4344:S4344,"N"))=0,"V","I"),IF(COUNTIF(M4344:S4344,"Y"),"V","I"))="V", IF(AND('Sponsor Response Form (SRF)'!E4344="M1", COUNTIF('OMS Response Form (ORF)'!D:D, C4344)&gt;0), "I", "V")="V"), "Valid","Invalid")," ")</f>
        <v xml:space="preserve"> </v>
      </c>
    </row>
    <row r="4345" spans="2:21" x14ac:dyDescent="0.35">
      <c r="B4345" s="70"/>
      <c r="C4345" s="71"/>
      <c r="D4345" s="72"/>
      <c r="E4345" s="73"/>
      <c r="F4345" s="73"/>
      <c r="G4345" s="73"/>
      <c r="H4345" s="73"/>
      <c r="I4345" s="73"/>
      <c r="J4345" s="73"/>
      <c r="K4345" s="73"/>
      <c r="L4345" s="73"/>
      <c r="M4345" s="73"/>
      <c r="N4345" s="73"/>
      <c r="O4345" s="73"/>
      <c r="P4345" s="73"/>
      <c r="Q4345" s="73"/>
      <c r="R4345" s="73"/>
      <c r="S4345" s="73"/>
      <c r="T4345" s="25" t="str">
        <f>IF(COUNTA(B4345:S4345)=0,"",IF(AND(COUNTA(B4345:D4345)=3,COUNTIF('SRF Drop Downs'!$B$2:$B$5,'Sponsor Response Form (SRF)'!E4345),COUNTIF('SRF Drop Downs'!$F$2:$F$5,'Sponsor Response Form (SRF)'!F4345),COUNTIF('SRF Drop Downs'!$C$2:$C$4,'Sponsor Response Form (SRF)'!G4345),COUNTIF('SRF Drop Downs'!$D$2:$D$6,'Sponsor Response Form (SRF)'!H4345),COUNTIF('SRF Drop Downs'!$A$2:$A$5,'Sponsor Response Form (SRF)'!I4345),COUNTIF('SRF Drop Downs'!$A$2:$A$4,'Sponsor Response Form (SRF)'!J4345),COUNTIF('SRF Drop Downs'!$A$2:$A$5,'Sponsor Response Form (SRF)'!K4345),COUNTIF('SRF Drop Downs'!$E$2:$E$7,'Sponsor Response Form (SRF)'!L4345),COUNTIF('SRF Drop Downs'!$A$2:$A$4,'Sponsor Response Form (SRF)'!M4345),COUNTIF('SRF Drop Downs'!$A$2:$A$4,'Sponsor Response Form (SRF)'!N4345),COUNTIF('SRF Drop Downs'!$A$2:$A$4,'Sponsor Response Form (SRF)'!O4345),COUNTIF('SRF Drop Downs'!$A$2:$A$4,'Sponsor Response Form (SRF)'!P4345),COUNTIF('SRF Drop Downs'!$A$2:$A$4,'Sponsor Response Form (SRF)'!Q4345),COUNTIF('SRF Drop Downs'!$A$2:$A$4,'Sponsor Response Form (SRF)'!R4345),COUNTIF('SRF Drop Downs'!$A$2:$A$4,'Sponsor Response Form (SRF)'!S4345)),"Complete","Incomplete"))</f>
        <v/>
      </c>
      <c r="U4345" s="26" t="str">
        <f>IF(T4345="Complete",IF(AND(NOT(ISNA(VLOOKUP(CONCATENATE(E4345,F4345,G4345,H4345,I4345,J4345,K4345,L4345),'SRF Drop Downs'!G:G,1,FALSE))),IF(AND(H4345&lt;&gt;"C3",L4345&lt;&gt;"O5"),IF(SUM(COUNTIF(M4345:S4345,"Y"),COUNTIF(M4345:S4345,"N"))=0,"V","I"),IF(COUNTIF(M4345:S4345,"Y"),"V","I"))="V", IF(AND('Sponsor Response Form (SRF)'!E4345="M1", COUNTIF('OMS Response Form (ORF)'!D:D, C4345)&gt;0), "I", "V")="V"), "Valid","Invalid")," ")</f>
        <v xml:space="preserve"> </v>
      </c>
    </row>
    <row r="4346" spans="2:21" x14ac:dyDescent="0.35">
      <c r="B4346" s="70"/>
      <c r="C4346" s="71"/>
      <c r="D4346" s="72"/>
      <c r="E4346" s="73"/>
      <c r="F4346" s="73"/>
      <c r="G4346" s="73"/>
      <c r="H4346" s="73"/>
      <c r="I4346" s="73"/>
      <c r="J4346" s="73"/>
      <c r="K4346" s="73"/>
      <c r="L4346" s="73"/>
      <c r="M4346" s="73"/>
      <c r="N4346" s="73"/>
      <c r="O4346" s="73"/>
      <c r="P4346" s="73"/>
      <c r="Q4346" s="73"/>
      <c r="R4346" s="73"/>
      <c r="S4346" s="73"/>
      <c r="T4346" s="25" t="str">
        <f>IF(COUNTA(B4346:S4346)=0,"",IF(AND(COUNTA(B4346:D4346)=3,COUNTIF('SRF Drop Downs'!$B$2:$B$5,'Sponsor Response Form (SRF)'!E4346),COUNTIF('SRF Drop Downs'!$F$2:$F$5,'Sponsor Response Form (SRF)'!F4346),COUNTIF('SRF Drop Downs'!$C$2:$C$4,'Sponsor Response Form (SRF)'!G4346),COUNTIF('SRF Drop Downs'!$D$2:$D$6,'Sponsor Response Form (SRF)'!H4346),COUNTIF('SRF Drop Downs'!$A$2:$A$5,'Sponsor Response Form (SRF)'!I4346),COUNTIF('SRF Drop Downs'!$A$2:$A$4,'Sponsor Response Form (SRF)'!J4346),COUNTIF('SRF Drop Downs'!$A$2:$A$5,'Sponsor Response Form (SRF)'!K4346),COUNTIF('SRF Drop Downs'!$E$2:$E$7,'Sponsor Response Form (SRF)'!L4346),COUNTIF('SRF Drop Downs'!$A$2:$A$4,'Sponsor Response Form (SRF)'!M4346),COUNTIF('SRF Drop Downs'!$A$2:$A$4,'Sponsor Response Form (SRF)'!N4346),COUNTIF('SRF Drop Downs'!$A$2:$A$4,'Sponsor Response Form (SRF)'!O4346),COUNTIF('SRF Drop Downs'!$A$2:$A$4,'Sponsor Response Form (SRF)'!P4346),COUNTIF('SRF Drop Downs'!$A$2:$A$4,'Sponsor Response Form (SRF)'!Q4346),COUNTIF('SRF Drop Downs'!$A$2:$A$4,'Sponsor Response Form (SRF)'!R4346),COUNTIF('SRF Drop Downs'!$A$2:$A$4,'Sponsor Response Form (SRF)'!S4346)),"Complete","Incomplete"))</f>
        <v/>
      </c>
      <c r="U4346" s="26" t="str">
        <f>IF(T4346="Complete",IF(AND(NOT(ISNA(VLOOKUP(CONCATENATE(E4346,F4346,G4346,H4346,I4346,J4346,K4346,L4346),'SRF Drop Downs'!G:G,1,FALSE))),IF(AND(H4346&lt;&gt;"C3",L4346&lt;&gt;"O5"),IF(SUM(COUNTIF(M4346:S4346,"Y"),COUNTIF(M4346:S4346,"N"))=0,"V","I"),IF(COUNTIF(M4346:S4346,"Y"),"V","I"))="V", IF(AND('Sponsor Response Form (SRF)'!E4346="M1", COUNTIF('OMS Response Form (ORF)'!D:D, C4346)&gt;0), "I", "V")="V"), "Valid","Invalid")," ")</f>
        <v xml:space="preserve"> </v>
      </c>
    </row>
    <row r="4347" spans="2:21" x14ac:dyDescent="0.35">
      <c r="B4347" s="70"/>
      <c r="C4347" s="71"/>
      <c r="D4347" s="72"/>
      <c r="E4347" s="73"/>
      <c r="F4347" s="73"/>
      <c r="G4347" s="73"/>
      <c r="H4347" s="73"/>
      <c r="I4347" s="73"/>
      <c r="J4347" s="73"/>
      <c r="K4347" s="73"/>
      <c r="L4347" s="73"/>
      <c r="M4347" s="73"/>
      <c r="N4347" s="73"/>
      <c r="O4347" s="73"/>
      <c r="P4347" s="73"/>
      <c r="Q4347" s="73"/>
      <c r="R4347" s="73"/>
      <c r="S4347" s="73"/>
      <c r="T4347" s="25" t="str">
        <f>IF(COUNTA(B4347:S4347)=0,"",IF(AND(COUNTA(B4347:D4347)=3,COUNTIF('SRF Drop Downs'!$B$2:$B$5,'Sponsor Response Form (SRF)'!E4347),COUNTIF('SRF Drop Downs'!$F$2:$F$5,'Sponsor Response Form (SRF)'!F4347),COUNTIF('SRF Drop Downs'!$C$2:$C$4,'Sponsor Response Form (SRF)'!G4347),COUNTIF('SRF Drop Downs'!$D$2:$D$6,'Sponsor Response Form (SRF)'!H4347),COUNTIF('SRF Drop Downs'!$A$2:$A$5,'Sponsor Response Form (SRF)'!I4347),COUNTIF('SRF Drop Downs'!$A$2:$A$4,'Sponsor Response Form (SRF)'!J4347),COUNTIF('SRF Drop Downs'!$A$2:$A$5,'Sponsor Response Form (SRF)'!K4347),COUNTIF('SRF Drop Downs'!$E$2:$E$7,'Sponsor Response Form (SRF)'!L4347),COUNTIF('SRF Drop Downs'!$A$2:$A$4,'Sponsor Response Form (SRF)'!M4347),COUNTIF('SRF Drop Downs'!$A$2:$A$4,'Sponsor Response Form (SRF)'!N4347),COUNTIF('SRF Drop Downs'!$A$2:$A$4,'Sponsor Response Form (SRF)'!O4347),COUNTIF('SRF Drop Downs'!$A$2:$A$4,'Sponsor Response Form (SRF)'!P4347),COUNTIF('SRF Drop Downs'!$A$2:$A$4,'Sponsor Response Form (SRF)'!Q4347),COUNTIF('SRF Drop Downs'!$A$2:$A$4,'Sponsor Response Form (SRF)'!R4347),COUNTIF('SRF Drop Downs'!$A$2:$A$4,'Sponsor Response Form (SRF)'!S4347)),"Complete","Incomplete"))</f>
        <v/>
      </c>
      <c r="U4347" s="26" t="str">
        <f>IF(T4347="Complete",IF(AND(NOT(ISNA(VLOOKUP(CONCATENATE(E4347,F4347,G4347,H4347,I4347,J4347,K4347,L4347),'SRF Drop Downs'!G:G,1,FALSE))),IF(AND(H4347&lt;&gt;"C3",L4347&lt;&gt;"O5"),IF(SUM(COUNTIF(M4347:S4347,"Y"),COUNTIF(M4347:S4347,"N"))=0,"V","I"),IF(COUNTIF(M4347:S4347,"Y"),"V","I"))="V", IF(AND('Sponsor Response Form (SRF)'!E4347="M1", COUNTIF('OMS Response Form (ORF)'!D:D, C4347)&gt;0), "I", "V")="V"), "Valid","Invalid")," ")</f>
        <v xml:space="preserve"> </v>
      </c>
    </row>
    <row r="4348" spans="2:21" x14ac:dyDescent="0.35">
      <c r="B4348" s="70"/>
      <c r="C4348" s="71"/>
      <c r="D4348" s="72"/>
      <c r="E4348" s="73"/>
      <c r="F4348" s="73"/>
      <c r="G4348" s="73"/>
      <c r="H4348" s="73"/>
      <c r="I4348" s="73"/>
      <c r="J4348" s="73"/>
      <c r="K4348" s="73"/>
      <c r="L4348" s="73"/>
      <c r="M4348" s="73"/>
      <c r="N4348" s="73"/>
      <c r="O4348" s="73"/>
      <c r="P4348" s="73"/>
      <c r="Q4348" s="73"/>
      <c r="R4348" s="73"/>
      <c r="S4348" s="73"/>
      <c r="T4348" s="25" t="str">
        <f>IF(COUNTA(B4348:S4348)=0,"",IF(AND(COUNTA(B4348:D4348)=3,COUNTIF('SRF Drop Downs'!$B$2:$B$5,'Sponsor Response Form (SRF)'!E4348),COUNTIF('SRF Drop Downs'!$F$2:$F$5,'Sponsor Response Form (SRF)'!F4348),COUNTIF('SRF Drop Downs'!$C$2:$C$4,'Sponsor Response Form (SRF)'!G4348),COUNTIF('SRF Drop Downs'!$D$2:$D$6,'Sponsor Response Form (SRF)'!H4348),COUNTIF('SRF Drop Downs'!$A$2:$A$5,'Sponsor Response Form (SRF)'!I4348),COUNTIF('SRF Drop Downs'!$A$2:$A$4,'Sponsor Response Form (SRF)'!J4348),COUNTIF('SRF Drop Downs'!$A$2:$A$5,'Sponsor Response Form (SRF)'!K4348),COUNTIF('SRF Drop Downs'!$E$2:$E$7,'Sponsor Response Form (SRF)'!L4348),COUNTIF('SRF Drop Downs'!$A$2:$A$4,'Sponsor Response Form (SRF)'!M4348),COUNTIF('SRF Drop Downs'!$A$2:$A$4,'Sponsor Response Form (SRF)'!N4348),COUNTIF('SRF Drop Downs'!$A$2:$A$4,'Sponsor Response Form (SRF)'!O4348),COUNTIF('SRF Drop Downs'!$A$2:$A$4,'Sponsor Response Form (SRF)'!P4348),COUNTIF('SRF Drop Downs'!$A$2:$A$4,'Sponsor Response Form (SRF)'!Q4348),COUNTIF('SRF Drop Downs'!$A$2:$A$4,'Sponsor Response Form (SRF)'!R4348),COUNTIF('SRF Drop Downs'!$A$2:$A$4,'Sponsor Response Form (SRF)'!S4348)),"Complete","Incomplete"))</f>
        <v/>
      </c>
      <c r="U4348" s="26" t="str">
        <f>IF(T4348="Complete",IF(AND(NOT(ISNA(VLOOKUP(CONCATENATE(E4348,F4348,G4348,H4348,I4348,J4348,K4348,L4348),'SRF Drop Downs'!G:G,1,FALSE))),IF(AND(H4348&lt;&gt;"C3",L4348&lt;&gt;"O5"),IF(SUM(COUNTIF(M4348:S4348,"Y"),COUNTIF(M4348:S4348,"N"))=0,"V","I"),IF(COUNTIF(M4348:S4348,"Y"),"V","I"))="V", IF(AND('Sponsor Response Form (SRF)'!E4348="M1", COUNTIF('OMS Response Form (ORF)'!D:D, C4348)&gt;0), "I", "V")="V"), "Valid","Invalid")," ")</f>
        <v xml:space="preserve"> </v>
      </c>
    </row>
    <row r="4349" spans="2:21" x14ac:dyDescent="0.35">
      <c r="B4349" s="70"/>
      <c r="C4349" s="71"/>
      <c r="D4349" s="72"/>
      <c r="E4349" s="73"/>
      <c r="F4349" s="73"/>
      <c r="G4349" s="73"/>
      <c r="H4349" s="73"/>
      <c r="I4349" s="73"/>
      <c r="J4349" s="73"/>
      <c r="K4349" s="73"/>
      <c r="L4349" s="73"/>
      <c r="M4349" s="73"/>
      <c r="N4349" s="73"/>
      <c r="O4349" s="73"/>
      <c r="P4349" s="73"/>
      <c r="Q4349" s="73"/>
      <c r="R4349" s="73"/>
      <c r="S4349" s="73"/>
      <c r="T4349" s="25" t="str">
        <f>IF(COUNTA(B4349:S4349)=0,"",IF(AND(COUNTA(B4349:D4349)=3,COUNTIF('SRF Drop Downs'!$B$2:$B$5,'Sponsor Response Form (SRF)'!E4349),COUNTIF('SRF Drop Downs'!$F$2:$F$5,'Sponsor Response Form (SRF)'!F4349),COUNTIF('SRF Drop Downs'!$C$2:$C$4,'Sponsor Response Form (SRF)'!G4349),COUNTIF('SRF Drop Downs'!$D$2:$D$6,'Sponsor Response Form (SRF)'!H4349),COUNTIF('SRF Drop Downs'!$A$2:$A$5,'Sponsor Response Form (SRF)'!I4349),COUNTIF('SRF Drop Downs'!$A$2:$A$4,'Sponsor Response Form (SRF)'!J4349),COUNTIF('SRF Drop Downs'!$A$2:$A$5,'Sponsor Response Form (SRF)'!K4349),COUNTIF('SRF Drop Downs'!$E$2:$E$7,'Sponsor Response Form (SRF)'!L4349),COUNTIF('SRF Drop Downs'!$A$2:$A$4,'Sponsor Response Form (SRF)'!M4349),COUNTIF('SRF Drop Downs'!$A$2:$A$4,'Sponsor Response Form (SRF)'!N4349),COUNTIF('SRF Drop Downs'!$A$2:$A$4,'Sponsor Response Form (SRF)'!O4349),COUNTIF('SRF Drop Downs'!$A$2:$A$4,'Sponsor Response Form (SRF)'!P4349),COUNTIF('SRF Drop Downs'!$A$2:$A$4,'Sponsor Response Form (SRF)'!Q4349),COUNTIF('SRF Drop Downs'!$A$2:$A$4,'Sponsor Response Form (SRF)'!R4349),COUNTIF('SRF Drop Downs'!$A$2:$A$4,'Sponsor Response Form (SRF)'!S4349)),"Complete","Incomplete"))</f>
        <v/>
      </c>
      <c r="U4349" s="26" t="str">
        <f>IF(T4349="Complete",IF(AND(NOT(ISNA(VLOOKUP(CONCATENATE(E4349,F4349,G4349,H4349,I4349,J4349,K4349,L4349),'SRF Drop Downs'!G:G,1,FALSE))),IF(AND(H4349&lt;&gt;"C3",L4349&lt;&gt;"O5"),IF(SUM(COUNTIF(M4349:S4349,"Y"),COUNTIF(M4349:S4349,"N"))=0,"V","I"),IF(COUNTIF(M4349:S4349,"Y"),"V","I"))="V", IF(AND('Sponsor Response Form (SRF)'!E4349="M1", COUNTIF('OMS Response Form (ORF)'!D:D, C4349)&gt;0), "I", "V")="V"), "Valid","Invalid")," ")</f>
        <v xml:space="preserve"> </v>
      </c>
    </row>
    <row r="4350" spans="2:21" x14ac:dyDescent="0.35">
      <c r="B4350" s="70"/>
      <c r="C4350" s="71"/>
      <c r="D4350" s="72"/>
      <c r="E4350" s="73"/>
      <c r="F4350" s="73"/>
      <c r="G4350" s="73"/>
      <c r="H4350" s="73"/>
      <c r="I4350" s="73"/>
      <c r="J4350" s="73"/>
      <c r="K4350" s="73"/>
      <c r="L4350" s="73"/>
      <c r="M4350" s="73"/>
      <c r="N4350" s="73"/>
      <c r="O4350" s="73"/>
      <c r="P4350" s="73"/>
      <c r="Q4350" s="73"/>
      <c r="R4350" s="73"/>
      <c r="S4350" s="73"/>
      <c r="T4350" s="25" t="str">
        <f>IF(COUNTA(B4350:S4350)=0,"",IF(AND(COUNTA(B4350:D4350)=3,COUNTIF('SRF Drop Downs'!$B$2:$B$5,'Sponsor Response Form (SRF)'!E4350),COUNTIF('SRF Drop Downs'!$F$2:$F$5,'Sponsor Response Form (SRF)'!F4350),COUNTIF('SRF Drop Downs'!$C$2:$C$4,'Sponsor Response Form (SRF)'!G4350),COUNTIF('SRF Drop Downs'!$D$2:$D$6,'Sponsor Response Form (SRF)'!H4350),COUNTIF('SRF Drop Downs'!$A$2:$A$5,'Sponsor Response Form (SRF)'!I4350),COUNTIF('SRF Drop Downs'!$A$2:$A$4,'Sponsor Response Form (SRF)'!J4350),COUNTIF('SRF Drop Downs'!$A$2:$A$5,'Sponsor Response Form (SRF)'!K4350),COUNTIF('SRF Drop Downs'!$E$2:$E$7,'Sponsor Response Form (SRF)'!L4350),COUNTIF('SRF Drop Downs'!$A$2:$A$4,'Sponsor Response Form (SRF)'!M4350),COUNTIF('SRF Drop Downs'!$A$2:$A$4,'Sponsor Response Form (SRF)'!N4350),COUNTIF('SRF Drop Downs'!$A$2:$A$4,'Sponsor Response Form (SRF)'!O4350),COUNTIF('SRF Drop Downs'!$A$2:$A$4,'Sponsor Response Form (SRF)'!P4350),COUNTIF('SRF Drop Downs'!$A$2:$A$4,'Sponsor Response Form (SRF)'!Q4350),COUNTIF('SRF Drop Downs'!$A$2:$A$4,'Sponsor Response Form (SRF)'!R4350),COUNTIF('SRF Drop Downs'!$A$2:$A$4,'Sponsor Response Form (SRF)'!S4350)),"Complete","Incomplete"))</f>
        <v/>
      </c>
      <c r="U4350" s="26" t="str">
        <f>IF(T4350="Complete",IF(AND(NOT(ISNA(VLOOKUP(CONCATENATE(E4350,F4350,G4350,H4350,I4350,J4350,K4350,L4350),'SRF Drop Downs'!G:G,1,FALSE))),IF(AND(H4350&lt;&gt;"C3",L4350&lt;&gt;"O5"),IF(SUM(COUNTIF(M4350:S4350,"Y"),COUNTIF(M4350:S4350,"N"))=0,"V","I"),IF(COUNTIF(M4350:S4350,"Y"),"V","I"))="V", IF(AND('Sponsor Response Form (SRF)'!E4350="M1", COUNTIF('OMS Response Form (ORF)'!D:D, C4350)&gt;0), "I", "V")="V"), "Valid","Invalid")," ")</f>
        <v xml:space="preserve"> </v>
      </c>
    </row>
    <row r="4351" spans="2:21" x14ac:dyDescent="0.35">
      <c r="B4351" s="70"/>
      <c r="C4351" s="71"/>
      <c r="D4351" s="72"/>
      <c r="E4351" s="73"/>
      <c r="F4351" s="73"/>
      <c r="G4351" s="73"/>
      <c r="H4351" s="73"/>
      <c r="I4351" s="73"/>
      <c r="J4351" s="73"/>
      <c r="K4351" s="73"/>
      <c r="L4351" s="73"/>
      <c r="M4351" s="73"/>
      <c r="N4351" s="73"/>
      <c r="O4351" s="73"/>
      <c r="P4351" s="73"/>
      <c r="Q4351" s="73"/>
      <c r="R4351" s="73"/>
      <c r="S4351" s="73"/>
      <c r="T4351" s="25" t="str">
        <f>IF(COUNTA(B4351:S4351)=0,"",IF(AND(COUNTA(B4351:D4351)=3,COUNTIF('SRF Drop Downs'!$B$2:$B$5,'Sponsor Response Form (SRF)'!E4351),COUNTIF('SRF Drop Downs'!$F$2:$F$5,'Sponsor Response Form (SRF)'!F4351),COUNTIF('SRF Drop Downs'!$C$2:$C$4,'Sponsor Response Form (SRF)'!G4351),COUNTIF('SRF Drop Downs'!$D$2:$D$6,'Sponsor Response Form (SRF)'!H4351),COUNTIF('SRF Drop Downs'!$A$2:$A$5,'Sponsor Response Form (SRF)'!I4351),COUNTIF('SRF Drop Downs'!$A$2:$A$4,'Sponsor Response Form (SRF)'!J4351),COUNTIF('SRF Drop Downs'!$A$2:$A$5,'Sponsor Response Form (SRF)'!K4351),COUNTIF('SRF Drop Downs'!$E$2:$E$7,'Sponsor Response Form (SRF)'!L4351),COUNTIF('SRF Drop Downs'!$A$2:$A$4,'Sponsor Response Form (SRF)'!M4351),COUNTIF('SRF Drop Downs'!$A$2:$A$4,'Sponsor Response Form (SRF)'!N4351),COUNTIF('SRF Drop Downs'!$A$2:$A$4,'Sponsor Response Form (SRF)'!O4351),COUNTIF('SRF Drop Downs'!$A$2:$A$4,'Sponsor Response Form (SRF)'!P4351),COUNTIF('SRF Drop Downs'!$A$2:$A$4,'Sponsor Response Form (SRF)'!Q4351),COUNTIF('SRF Drop Downs'!$A$2:$A$4,'Sponsor Response Form (SRF)'!R4351),COUNTIF('SRF Drop Downs'!$A$2:$A$4,'Sponsor Response Form (SRF)'!S4351)),"Complete","Incomplete"))</f>
        <v/>
      </c>
      <c r="U4351" s="26" t="str">
        <f>IF(T4351="Complete",IF(AND(NOT(ISNA(VLOOKUP(CONCATENATE(E4351,F4351,G4351,H4351,I4351,J4351,K4351,L4351),'SRF Drop Downs'!G:G,1,FALSE))),IF(AND(H4351&lt;&gt;"C3",L4351&lt;&gt;"O5"),IF(SUM(COUNTIF(M4351:S4351,"Y"),COUNTIF(M4351:S4351,"N"))=0,"V","I"),IF(COUNTIF(M4351:S4351,"Y"),"V","I"))="V", IF(AND('Sponsor Response Form (SRF)'!E4351="M1", COUNTIF('OMS Response Form (ORF)'!D:D, C4351)&gt;0), "I", "V")="V"), "Valid","Invalid")," ")</f>
        <v xml:space="preserve"> </v>
      </c>
    </row>
    <row r="4352" spans="2:21" x14ac:dyDescent="0.35">
      <c r="B4352" s="70"/>
      <c r="C4352" s="71"/>
      <c r="D4352" s="72"/>
      <c r="E4352" s="73"/>
      <c r="F4352" s="73"/>
      <c r="G4352" s="73"/>
      <c r="H4352" s="73"/>
      <c r="I4352" s="73"/>
      <c r="J4352" s="73"/>
      <c r="K4352" s="73"/>
      <c r="L4352" s="73"/>
      <c r="M4352" s="73"/>
      <c r="N4352" s="73"/>
      <c r="O4352" s="73"/>
      <c r="P4352" s="73"/>
      <c r="Q4352" s="73"/>
      <c r="R4352" s="73"/>
      <c r="S4352" s="73"/>
      <c r="T4352" s="25" t="str">
        <f>IF(COUNTA(B4352:S4352)=0,"",IF(AND(COUNTA(B4352:D4352)=3,COUNTIF('SRF Drop Downs'!$B$2:$B$5,'Sponsor Response Form (SRF)'!E4352),COUNTIF('SRF Drop Downs'!$F$2:$F$5,'Sponsor Response Form (SRF)'!F4352),COUNTIF('SRF Drop Downs'!$C$2:$C$4,'Sponsor Response Form (SRF)'!G4352),COUNTIF('SRF Drop Downs'!$D$2:$D$6,'Sponsor Response Form (SRF)'!H4352),COUNTIF('SRF Drop Downs'!$A$2:$A$5,'Sponsor Response Form (SRF)'!I4352),COUNTIF('SRF Drop Downs'!$A$2:$A$4,'Sponsor Response Form (SRF)'!J4352),COUNTIF('SRF Drop Downs'!$A$2:$A$5,'Sponsor Response Form (SRF)'!K4352),COUNTIF('SRF Drop Downs'!$E$2:$E$7,'Sponsor Response Form (SRF)'!L4352),COUNTIF('SRF Drop Downs'!$A$2:$A$4,'Sponsor Response Form (SRF)'!M4352),COUNTIF('SRF Drop Downs'!$A$2:$A$4,'Sponsor Response Form (SRF)'!N4352),COUNTIF('SRF Drop Downs'!$A$2:$A$4,'Sponsor Response Form (SRF)'!O4352),COUNTIF('SRF Drop Downs'!$A$2:$A$4,'Sponsor Response Form (SRF)'!P4352),COUNTIF('SRF Drop Downs'!$A$2:$A$4,'Sponsor Response Form (SRF)'!Q4352),COUNTIF('SRF Drop Downs'!$A$2:$A$4,'Sponsor Response Form (SRF)'!R4352),COUNTIF('SRF Drop Downs'!$A$2:$A$4,'Sponsor Response Form (SRF)'!S4352)),"Complete","Incomplete"))</f>
        <v/>
      </c>
      <c r="U4352" s="26" t="str">
        <f>IF(T4352="Complete",IF(AND(NOT(ISNA(VLOOKUP(CONCATENATE(E4352,F4352,G4352,H4352,I4352,J4352,K4352,L4352),'SRF Drop Downs'!G:G,1,FALSE))),IF(AND(H4352&lt;&gt;"C3",L4352&lt;&gt;"O5"),IF(SUM(COUNTIF(M4352:S4352,"Y"),COUNTIF(M4352:S4352,"N"))=0,"V","I"),IF(COUNTIF(M4352:S4352,"Y"),"V","I"))="V", IF(AND('Sponsor Response Form (SRF)'!E4352="M1", COUNTIF('OMS Response Form (ORF)'!D:D, C4352)&gt;0), "I", "V")="V"), "Valid","Invalid")," ")</f>
        <v xml:space="preserve"> </v>
      </c>
    </row>
    <row r="4353" spans="2:21" x14ac:dyDescent="0.35">
      <c r="B4353" s="70"/>
      <c r="C4353" s="71"/>
      <c r="D4353" s="72"/>
      <c r="E4353" s="73"/>
      <c r="F4353" s="73"/>
      <c r="G4353" s="73"/>
      <c r="H4353" s="73"/>
      <c r="I4353" s="73"/>
      <c r="J4353" s="73"/>
      <c r="K4353" s="73"/>
      <c r="L4353" s="73"/>
      <c r="M4353" s="73"/>
      <c r="N4353" s="73"/>
      <c r="O4353" s="73"/>
      <c r="P4353" s="73"/>
      <c r="Q4353" s="73"/>
      <c r="R4353" s="73"/>
      <c r="S4353" s="73"/>
      <c r="T4353" s="25" t="str">
        <f>IF(COUNTA(B4353:S4353)=0,"",IF(AND(COUNTA(B4353:D4353)=3,COUNTIF('SRF Drop Downs'!$B$2:$B$5,'Sponsor Response Form (SRF)'!E4353),COUNTIF('SRF Drop Downs'!$F$2:$F$5,'Sponsor Response Form (SRF)'!F4353),COUNTIF('SRF Drop Downs'!$C$2:$C$4,'Sponsor Response Form (SRF)'!G4353),COUNTIF('SRF Drop Downs'!$D$2:$D$6,'Sponsor Response Form (SRF)'!H4353),COUNTIF('SRF Drop Downs'!$A$2:$A$5,'Sponsor Response Form (SRF)'!I4353),COUNTIF('SRF Drop Downs'!$A$2:$A$4,'Sponsor Response Form (SRF)'!J4353),COUNTIF('SRF Drop Downs'!$A$2:$A$5,'Sponsor Response Form (SRF)'!K4353),COUNTIF('SRF Drop Downs'!$E$2:$E$7,'Sponsor Response Form (SRF)'!L4353),COUNTIF('SRF Drop Downs'!$A$2:$A$4,'Sponsor Response Form (SRF)'!M4353),COUNTIF('SRF Drop Downs'!$A$2:$A$4,'Sponsor Response Form (SRF)'!N4353),COUNTIF('SRF Drop Downs'!$A$2:$A$4,'Sponsor Response Form (SRF)'!O4353),COUNTIF('SRF Drop Downs'!$A$2:$A$4,'Sponsor Response Form (SRF)'!P4353),COUNTIF('SRF Drop Downs'!$A$2:$A$4,'Sponsor Response Form (SRF)'!Q4353),COUNTIF('SRF Drop Downs'!$A$2:$A$4,'Sponsor Response Form (SRF)'!R4353),COUNTIF('SRF Drop Downs'!$A$2:$A$4,'Sponsor Response Form (SRF)'!S4353)),"Complete","Incomplete"))</f>
        <v/>
      </c>
      <c r="U4353" s="26" t="str">
        <f>IF(T4353="Complete",IF(AND(NOT(ISNA(VLOOKUP(CONCATENATE(E4353,F4353,G4353,H4353,I4353,J4353,K4353,L4353),'SRF Drop Downs'!G:G,1,FALSE))),IF(AND(H4353&lt;&gt;"C3",L4353&lt;&gt;"O5"),IF(SUM(COUNTIF(M4353:S4353,"Y"),COUNTIF(M4353:S4353,"N"))=0,"V","I"),IF(COUNTIF(M4353:S4353,"Y"),"V","I"))="V", IF(AND('Sponsor Response Form (SRF)'!E4353="M1", COUNTIF('OMS Response Form (ORF)'!D:D, C4353)&gt;0), "I", "V")="V"), "Valid","Invalid")," ")</f>
        <v xml:space="preserve"> </v>
      </c>
    </row>
    <row r="4354" spans="2:21" x14ac:dyDescent="0.35">
      <c r="B4354" s="70"/>
      <c r="C4354" s="71"/>
      <c r="D4354" s="72"/>
      <c r="E4354" s="73"/>
      <c r="F4354" s="73"/>
      <c r="G4354" s="73"/>
      <c r="H4354" s="73"/>
      <c r="I4354" s="73"/>
      <c r="J4354" s="73"/>
      <c r="K4354" s="73"/>
      <c r="L4354" s="73"/>
      <c r="M4354" s="73"/>
      <c r="N4354" s="73"/>
      <c r="O4354" s="73"/>
      <c r="P4354" s="73"/>
      <c r="Q4354" s="73"/>
      <c r="R4354" s="73"/>
      <c r="S4354" s="73"/>
      <c r="T4354" s="25" t="str">
        <f>IF(COUNTA(B4354:S4354)=0,"",IF(AND(COUNTA(B4354:D4354)=3,COUNTIF('SRF Drop Downs'!$B$2:$B$5,'Sponsor Response Form (SRF)'!E4354),COUNTIF('SRF Drop Downs'!$F$2:$F$5,'Sponsor Response Form (SRF)'!F4354),COUNTIF('SRF Drop Downs'!$C$2:$C$4,'Sponsor Response Form (SRF)'!G4354),COUNTIF('SRF Drop Downs'!$D$2:$D$6,'Sponsor Response Form (SRF)'!H4354),COUNTIF('SRF Drop Downs'!$A$2:$A$5,'Sponsor Response Form (SRF)'!I4354),COUNTIF('SRF Drop Downs'!$A$2:$A$4,'Sponsor Response Form (SRF)'!J4354),COUNTIF('SRF Drop Downs'!$A$2:$A$5,'Sponsor Response Form (SRF)'!K4354),COUNTIF('SRF Drop Downs'!$E$2:$E$7,'Sponsor Response Form (SRF)'!L4354),COUNTIF('SRF Drop Downs'!$A$2:$A$4,'Sponsor Response Form (SRF)'!M4354),COUNTIF('SRF Drop Downs'!$A$2:$A$4,'Sponsor Response Form (SRF)'!N4354),COUNTIF('SRF Drop Downs'!$A$2:$A$4,'Sponsor Response Form (SRF)'!O4354),COUNTIF('SRF Drop Downs'!$A$2:$A$4,'Sponsor Response Form (SRF)'!P4354),COUNTIF('SRF Drop Downs'!$A$2:$A$4,'Sponsor Response Form (SRF)'!Q4354),COUNTIF('SRF Drop Downs'!$A$2:$A$4,'Sponsor Response Form (SRF)'!R4354),COUNTIF('SRF Drop Downs'!$A$2:$A$4,'Sponsor Response Form (SRF)'!S4354)),"Complete","Incomplete"))</f>
        <v/>
      </c>
      <c r="U4354" s="26" t="str">
        <f>IF(T4354="Complete",IF(AND(NOT(ISNA(VLOOKUP(CONCATENATE(E4354,F4354,G4354,H4354,I4354,J4354,K4354,L4354),'SRF Drop Downs'!G:G,1,FALSE))),IF(AND(H4354&lt;&gt;"C3",L4354&lt;&gt;"O5"),IF(SUM(COUNTIF(M4354:S4354,"Y"),COUNTIF(M4354:S4354,"N"))=0,"V","I"),IF(COUNTIF(M4354:S4354,"Y"),"V","I"))="V", IF(AND('Sponsor Response Form (SRF)'!E4354="M1", COUNTIF('OMS Response Form (ORF)'!D:D, C4354)&gt;0), "I", "V")="V"), "Valid","Invalid")," ")</f>
        <v xml:space="preserve"> </v>
      </c>
    </row>
    <row r="4355" spans="2:21" x14ac:dyDescent="0.35">
      <c r="B4355" s="70"/>
      <c r="C4355" s="71"/>
      <c r="D4355" s="72"/>
      <c r="E4355" s="73"/>
      <c r="F4355" s="73"/>
      <c r="G4355" s="73"/>
      <c r="H4355" s="73"/>
      <c r="I4355" s="73"/>
      <c r="J4355" s="73"/>
      <c r="K4355" s="73"/>
      <c r="L4355" s="73"/>
      <c r="M4355" s="73"/>
      <c r="N4355" s="73"/>
      <c r="O4355" s="73"/>
      <c r="P4355" s="73"/>
      <c r="Q4355" s="73"/>
      <c r="R4355" s="73"/>
      <c r="S4355" s="73"/>
      <c r="T4355" s="25" t="str">
        <f>IF(COUNTA(B4355:S4355)=0,"",IF(AND(COUNTA(B4355:D4355)=3,COUNTIF('SRF Drop Downs'!$B$2:$B$5,'Sponsor Response Form (SRF)'!E4355),COUNTIF('SRF Drop Downs'!$F$2:$F$5,'Sponsor Response Form (SRF)'!F4355),COUNTIF('SRF Drop Downs'!$C$2:$C$4,'Sponsor Response Form (SRF)'!G4355),COUNTIF('SRF Drop Downs'!$D$2:$D$6,'Sponsor Response Form (SRF)'!H4355),COUNTIF('SRF Drop Downs'!$A$2:$A$5,'Sponsor Response Form (SRF)'!I4355),COUNTIF('SRF Drop Downs'!$A$2:$A$4,'Sponsor Response Form (SRF)'!J4355),COUNTIF('SRF Drop Downs'!$A$2:$A$5,'Sponsor Response Form (SRF)'!K4355),COUNTIF('SRF Drop Downs'!$E$2:$E$7,'Sponsor Response Form (SRF)'!L4355),COUNTIF('SRF Drop Downs'!$A$2:$A$4,'Sponsor Response Form (SRF)'!M4355),COUNTIF('SRF Drop Downs'!$A$2:$A$4,'Sponsor Response Form (SRF)'!N4355),COUNTIF('SRF Drop Downs'!$A$2:$A$4,'Sponsor Response Form (SRF)'!O4355),COUNTIF('SRF Drop Downs'!$A$2:$A$4,'Sponsor Response Form (SRF)'!P4355),COUNTIF('SRF Drop Downs'!$A$2:$A$4,'Sponsor Response Form (SRF)'!Q4355),COUNTIF('SRF Drop Downs'!$A$2:$A$4,'Sponsor Response Form (SRF)'!R4355),COUNTIF('SRF Drop Downs'!$A$2:$A$4,'Sponsor Response Form (SRF)'!S4355)),"Complete","Incomplete"))</f>
        <v/>
      </c>
      <c r="U4355" s="26" t="str">
        <f>IF(T4355="Complete",IF(AND(NOT(ISNA(VLOOKUP(CONCATENATE(E4355,F4355,G4355,H4355,I4355,J4355,K4355,L4355),'SRF Drop Downs'!G:G,1,FALSE))),IF(AND(H4355&lt;&gt;"C3",L4355&lt;&gt;"O5"),IF(SUM(COUNTIF(M4355:S4355,"Y"),COUNTIF(M4355:S4355,"N"))=0,"V","I"),IF(COUNTIF(M4355:S4355,"Y"),"V","I"))="V", IF(AND('Sponsor Response Form (SRF)'!E4355="M1", COUNTIF('OMS Response Form (ORF)'!D:D, C4355)&gt;0), "I", "V")="V"), "Valid","Invalid")," ")</f>
        <v xml:space="preserve"> </v>
      </c>
    </row>
    <row r="4356" spans="2:21" x14ac:dyDescent="0.35">
      <c r="B4356" s="70"/>
      <c r="C4356" s="71"/>
      <c r="D4356" s="72"/>
      <c r="E4356" s="73"/>
      <c r="F4356" s="73"/>
      <c r="G4356" s="73"/>
      <c r="H4356" s="73"/>
      <c r="I4356" s="73"/>
      <c r="J4356" s="73"/>
      <c r="K4356" s="73"/>
      <c r="L4356" s="73"/>
      <c r="M4356" s="73"/>
      <c r="N4356" s="73"/>
      <c r="O4356" s="73"/>
      <c r="P4356" s="73"/>
      <c r="Q4356" s="73"/>
      <c r="R4356" s="73"/>
      <c r="S4356" s="73"/>
      <c r="T4356" s="25" t="str">
        <f>IF(COUNTA(B4356:S4356)=0,"",IF(AND(COUNTA(B4356:D4356)=3,COUNTIF('SRF Drop Downs'!$B$2:$B$5,'Sponsor Response Form (SRF)'!E4356),COUNTIF('SRF Drop Downs'!$F$2:$F$5,'Sponsor Response Form (SRF)'!F4356),COUNTIF('SRF Drop Downs'!$C$2:$C$4,'Sponsor Response Form (SRF)'!G4356),COUNTIF('SRF Drop Downs'!$D$2:$D$6,'Sponsor Response Form (SRF)'!H4356),COUNTIF('SRF Drop Downs'!$A$2:$A$5,'Sponsor Response Form (SRF)'!I4356),COUNTIF('SRF Drop Downs'!$A$2:$A$4,'Sponsor Response Form (SRF)'!J4356),COUNTIF('SRF Drop Downs'!$A$2:$A$5,'Sponsor Response Form (SRF)'!K4356),COUNTIF('SRF Drop Downs'!$E$2:$E$7,'Sponsor Response Form (SRF)'!L4356),COUNTIF('SRF Drop Downs'!$A$2:$A$4,'Sponsor Response Form (SRF)'!M4356),COUNTIF('SRF Drop Downs'!$A$2:$A$4,'Sponsor Response Form (SRF)'!N4356),COUNTIF('SRF Drop Downs'!$A$2:$A$4,'Sponsor Response Form (SRF)'!O4356),COUNTIF('SRF Drop Downs'!$A$2:$A$4,'Sponsor Response Form (SRF)'!P4356),COUNTIF('SRF Drop Downs'!$A$2:$A$4,'Sponsor Response Form (SRF)'!Q4356),COUNTIF('SRF Drop Downs'!$A$2:$A$4,'Sponsor Response Form (SRF)'!R4356),COUNTIF('SRF Drop Downs'!$A$2:$A$4,'Sponsor Response Form (SRF)'!S4356)),"Complete","Incomplete"))</f>
        <v/>
      </c>
      <c r="U4356" s="26" t="str">
        <f>IF(T4356="Complete",IF(AND(NOT(ISNA(VLOOKUP(CONCATENATE(E4356,F4356,G4356,H4356,I4356,J4356,K4356,L4356),'SRF Drop Downs'!G:G,1,FALSE))),IF(AND(H4356&lt;&gt;"C3",L4356&lt;&gt;"O5"),IF(SUM(COUNTIF(M4356:S4356,"Y"),COUNTIF(M4356:S4356,"N"))=0,"V","I"),IF(COUNTIF(M4356:S4356,"Y"),"V","I"))="V", IF(AND('Sponsor Response Form (SRF)'!E4356="M1", COUNTIF('OMS Response Form (ORF)'!D:D, C4356)&gt;0), "I", "V")="V"), "Valid","Invalid")," ")</f>
        <v xml:space="preserve"> </v>
      </c>
    </row>
    <row r="4357" spans="2:21" x14ac:dyDescent="0.35">
      <c r="B4357" s="70"/>
      <c r="C4357" s="71"/>
      <c r="D4357" s="72"/>
      <c r="E4357" s="73"/>
      <c r="F4357" s="73"/>
      <c r="G4357" s="73"/>
      <c r="H4357" s="73"/>
      <c r="I4357" s="73"/>
      <c r="J4357" s="73"/>
      <c r="K4357" s="73"/>
      <c r="L4357" s="73"/>
      <c r="M4357" s="73"/>
      <c r="N4357" s="73"/>
      <c r="O4357" s="73"/>
      <c r="P4357" s="73"/>
      <c r="Q4357" s="73"/>
      <c r="R4357" s="73"/>
      <c r="S4357" s="73"/>
      <c r="T4357" s="25" t="str">
        <f>IF(COUNTA(B4357:S4357)=0,"",IF(AND(COUNTA(B4357:D4357)=3,COUNTIF('SRF Drop Downs'!$B$2:$B$5,'Sponsor Response Form (SRF)'!E4357),COUNTIF('SRF Drop Downs'!$F$2:$F$5,'Sponsor Response Form (SRF)'!F4357),COUNTIF('SRF Drop Downs'!$C$2:$C$4,'Sponsor Response Form (SRF)'!G4357),COUNTIF('SRF Drop Downs'!$D$2:$D$6,'Sponsor Response Form (SRF)'!H4357),COUNTIF('SRF Drop Downs'!$A$2:$A$5,'Sponsor Response Form (SRF)'!I4357),COUNTIF('SRF Drop Downs'!$A$2:$A$4,'Sponsor Response Form (SRF)'!J4357),COUNTIF('SRF Drop Downs'!$A$2:$A$5,'Sponsor Response Form (SRF)'!K4357),COUNTIF('SRF Drop Downs'!$E$2:$E$7,'Sponsor Response Form (SRF)'!L4357),COUNTIF('SRF Drop Downs'!$A$2:$A$4,'Sponsor Response Form (SRF)'!M4357),COUNTIF('SRF Drop Downs'!$A$2:$A$4,'Sponsor Response Form (SRF)'!N4357),COUNTIF('SRF Drop Downs'!$A$2:$A$4,'Sponsor Response Form (SRF)'!O4357),COUNTIF('SRF Drop Downs'!$A$2:$A$4,'Sponsor Response Form (SRF)'!P4357),COUNTIF('SRF Drop Downs'!$A$2:$A$4,'Sponsor Response Form (SRF)'!Q4357),COUNTIF('SRF Drop Downs'!$A$2:$A$4,'Sponsor Response Form (SRF)'!R4357),COUNTIF('SRF Drop Downs'!$A$2:$A$4,'Sponsor Response Form (SRF)'!S4357)),"Complete","Incomplete"))</f>
        <v/>
      </c>
      <c r="U4357" s="26" t="str">
        <f>IF(T4357="Complete",IF(AND(NOT(ISNA(VLOOKUP(CONCATENATE(E4357,F4357,G4357,H4357,I4357,J4357,K4357,L4357),'SRF Drop Downs'!G:G,1,FALSE))),IF(AND(H4357&lt;&gt;"C3",L4357&lt;&gt;"O5"),IF(SUM(COUNTIF(M4357:S4357,"Y"),COUNTIF(M4357:S4357,"N"))=0,"V","I"),IF(COUNTIF(M4357:S4357,"Y"),"V","I"))="V", IF(AND('Sponsor Response Form (SRF)'!E4357="M1", COUNTIF('OMS Response Form (ORF)'!D:D, C4357)&gt;0), "I", "V")="V"), "Valid","Invalid")," ")</f>
        <v xml:space="preserve"> </v>
      </c>
    </row>
    <row r="4358" spans="2:21" x14ac:dyDescent="0.35">
      <c r="B4358" s="70"/>
      <c r="C4358" s="71"/>
      <c r="D4358" s="72"/>
      <c r="E4358" s="73"/>
      <c r="F4358" s="73"/>
      <c r="G4358" s="73"/>
      <c r="H4358" s="73"/>
      <c r="I4358" s="73"/>
      <c r="J4358" s="73"/>
      <c r="K4358" s="73"/>
      <c r="L4358" s="73"/>
      <c r="M4358" s="73"/>
      <c r="N4358" s="73"/>
      <c r="O4358" s="73"/>
      <c r="P4358" s="73"/>
      <c r="Q4358" s="73"/>
      <c r="R4358" s="73"/>
      <c r="S4358" s="73"/>
      <c r="T4358" s="25" t="str">
        <f>IF(COUNTA(B4358:S4358)=0,"",IF(AND(COUNTA(B4358:D4358)=3,COUNTIF('SRF Drop Downs'!$B$2:$B$5,'Sponsor Response Form (SRF)'!E4358),COUNTIF('SRF Drop Downs'!$F$2:$F$5,'Sponsor Response Form (SRF)'!F4358),COUNTIF('SRF Drop Downs'!$C$2:$C$4,'Sponsor Response Form (SRF)'!G4358),COUNTIF('SRF Drop Downs'!$D$2:$D$6,'Sponsor Response Form (SRF)'!H4358),COUNTIF('SRF Drop Downs'!$A$2:$A$5,'Sponsor Response Form (SRF)'!I4358),COUNTIF('SRF Drop Downs'!$A$2:$A$4,'Sponsor Response Form (SRF)'!J4358),COUNTIF('SRF Drop Downs'!$A$2:$A$5,'Sponsor Response Form (SRF)'!K4358),COUNTIF('SRF Drop Downs'!$E$2:$E$7,'Sponsor Response Form (SRF)'!L4358),COUNTIF('SRF Drop Downs'!$A$2:$A$4,'Sponsor Response Form (SRF)'!M4358),COUNTIF('SRF Drop Downs'!$A$2:$A$4,'Sponsor Response Form (SRF)'!N4358),COUNTIF('SRF Drop Downs'!$A$2:$A$4,'Sponsor Response Form (SRF)'!O4358),COUNTIF('SRF Drop Downs'!$A$2:$A$4,'Sponsor Response Form (SRF)'!P4358),COUNTIF('SRF Drop Downs'!$A$2:$A$4,'Sponsor Response Form (SRF)'!Q4358),COUNTIF('SRF Drop Downs'!$A$2:$A$4,'Sponsor Response Form (SRF)'!R4358),COUNTIF('SRF Drop Downs'!$A$2:$A$4,'Sponsor Response Form (SRF)'!S4358)),"Complete","Incomplete"))</f>
        <v/>
      </c>
      <c r="U4358" s="26" t="str">
        <f>IF(T4358="Complete",IF(AND(NOT(ISNA(VLOOKUP(CONCATENATE(E4358,F4358,G4358,H4358,I4358,J4358,K4358,L4358),'SRF Drop Downs'!G:G,1,FALSE))),IF(AND(H4358&lt;&gt;"C3",L4358&lt;&gt;"O5"),IF(SUM(COUNTIF(M4358:S4358,"Y"),COUNTIF(M4358:S4358,"N"))=0,"V","I"),IF(COUNTIF(M4358:S4358,"Y"),"V","I"))="V", IF(AND('Sponsor Response Form (SRF)'!E4358="M1", COUNTIF('OMS Response Form (ORF)'!D:D, C4358)&gt;0), "I", "V")="V"), "Valid","Invalid")," ")</f>
        <v xml:space="preserve"> </v>
      </c>
    </row>
    <row r="4359" spans="2:21" x14ac:dyDescent="0.35">
      <c r="B4359" s="70"/>
      <c r="C4359" s="71"/>
      <c r="D4359" s="72"/>
      <c r="E4359" s="73"/>
      <c r="F4359" s="73"/>
      <c r="G4359" s="73"/>
      <c r="H4359" s="73"/>
      <c r="I4359" s="73"/>
      <c r="J4359" s="73"/>
      <c r="K4359" s="73"/>
      <c r="L4359" s="73"/>
      <c r="M4359" s="73"/>
      <c r="N4359" s="73"/>
      <c r="O4359" s="73"/>
      <c r="P4359" s="73"/>
      <c r="Q4359" s="73"/>
      <c r="R4359" s="73"/>
      <c r="S4359" s="73"/>
      <c r="T4359" s="25" t="str">
        <f>IF(COUNTA(B4359:S4359)=0,"",IF(AND(COUNTA(B4359:D4359)=3,COUNTIF('SRF Drop Downs'!$B$2:$B$5,'Sponsor Response Form (SRF)'!E4359),COUNTIF('SRF Drop Downs'!$F$2:$F$5,'Sponsor Response Form (SRF)'!F4359),COUNTIF('SRF Drop Downs'!$C$2:$C$4,'Sponsor Response Form (SRF)'!G4359),COUNTIF('SRF Drop Downs'!$D$2:$D$6,'Sponsor Response Form (SRF)'!H4359),COUNTIF('SRF Drop Downs'!$A$2:$A$5,'Sponsor Response Form (SRF)'!I4359),COUNTIF('SRF Drop Downs'!$A$2:$A$4,'Sponsor Response Form (SRF)'!J4359),COUNTIF('SRF Drop Downs'!$A$2:$A$5,'Sponsor Response Form (SRF)'!K4359),COUNTIF('SRF Drop Downs'!$E$2:$E$7,'Sponsor Response Form (SRF)'!L4359),COUNTIF('SRF Drop Downs'!$A$2:$A$4,'Sponsor Response Form (SRF)'!M4359),COUNTIF('SRF Drop Downs'!$A$2:$A$4,'Sponsor Response Form (SRF)'!N4359),COUNTIF('SRF Drop Downs'!$A$2:$A$4,'Sponsor Response Form (SRF)'!O4359),COUNTIF('SRF Drop Downs'!$A$2:$A$4,'Sponsor Response Form (SRF)'!P4359),COUNTIF('SRF Drop Downs'!$A$2:$A$4,'Sponsor Response Form (SRF)'!Q4359),COUNTIF('SRF Drop Downs'!$A$2:$A$4,'Sponsor Response Form (SRF)'!R4359),COUNTIF('SRF Drop Downs'!$A$2:$A$4,'Sponsor Response Form (SRF)'!S4359)),"Complete","Incomplete"))</f>
        <v/>
      </c>
      <c r="U4359" s="26" t="str">
        <f>IF(T4359="Complete",IF(AND(NOT(ISNA(VLOOKUP(CONCATENATE(E4359,F4359,G4359,H4359,I4359,J4359,K4359,L4359),'SRF Drop Downs'!G:G,1,FALSE))),IF(AND(H4359&lt;&gt;"C3",L4359&lt;&gt;"O5"),IF(SUM(COUNTIF(M4359:S4359,"Y"),COUNTIF(M4359:S4359,"N"))=0,"V","I"),IF(COUNTIF(M4359:S4359,"Y"),"V","I"))="V", IF(AND('Sponsor Response Form (SRF)'!E4359="M1", COUNTIF('OMS Response Form (ORF)'!D:D, C4359)&gt;0), "I", "V")="V"), "Valid","Invalid")," ")</f>
        <v xml:space="preserve"> </v>
      </c>
    </row>
    <row r="4360" spans="2:21" x14ac:dyDescent="0.35">
      <c r="B4360" s="70"/>
      <c r="C4360" s="71"/>
      <c r="D4360" s="72"/>
      <c r="E4360" s="73"/>
      <c r="F4360" s="73"/>
      <c r="G4360" s="73"/>
      <c r="H4360" s="73"/>
      <c r="I4360" s="73"/>
      <c r="J4360" s="73"/>
      <c r="K4360" s="73"/>
      <c r="L4360" s="73"/>
      <c r="M4360" s="73"/>
      <c r="N4360" s="73"/>
      <c r="O4360" s="73"/>
      <c r="P4360" s="73"/>
      <c r="Q4360" s="73"/>
      <c r="R4360" s="73"/>
      <c r="S4360" s="73"/>
      <c r="T4360" s="25" t="str">
        <f>IF(COUNTA(B4360:S4360)=0,"",IF(AND(COUNTA(B4360:D4360)=3,COUNTIF('SRF Drop Downs'!$B$2:$B$5,'Sponsor Response Form (SRF)'!E4360),COUNTIF('SRF Drop Downs'!$F$2:$F$5,'Sponsor Response Form (SRF)'!F4360),COUNTIF('SRF Drop Downs'!$C$2:$C$4,'Sponsor Response Form (SRF)'!G4360),COUNTIF('SRF Drop Downs'!$D$2:$D$6,'Sponsor Response Form (SRF)'!H4360),COUNTIF('SRF Drop Downs'!$A$2:$A$5,'Sponsor Response Form (SRF)'!I4360),COUNTIF('SRF Drop Downs'!$A$2:$A$4,'Sponsor Response Form (SRF)'!J4360),COUNTIF('SRF Drop Downs'!$A$2:$A$5,'Sponsor Response Form (SRF)'!K4360),COUNTIF('SRF Drop Downs'!$E$2:$E$7,'Sponsor Response Form (SRF)'!L4360),COUNTIF('SRF Drop Downs'!$A$2:$A$4,'Sponsor Response Form (SRF)'!M4360),COUNTIF('SRF Drop Downs'!$A$2:$A$4,'Sponsor Response Form (SRF)'!N4360),COUNTIF('SRF Drop Downs'!$A$2:$A$4,'Sponsor Response Form (SRF)'!O4360),COUNTIF('SRF Drop Downs'!$A$2:$A$4,'Sponsor Response Form (SRF)'!P4360),COUNTIF('SRF Drop Downs'!$A$2:$A$4,'Sponsor Response Form (SRF)'!Q4360),COUNTIF('SRF Drop Downs'!$A$2:$A$4,'Sponsor Response Form (SRF)'!R4360),COUNTIF('SRF Drop Downs'!$A$2:$A$4,'Sponsor Response Form (SRF)'!S4360)),"Complete","Incomplete"))</f>
        <v/>
      </c>
      <c r="U4360" s="26" t="str">
        <f>IF(T4360="Complete",IF(AND(NOT(ISNA(VLOOKUP(CONCATENATE(E4360,F4360,G4360,H4360,I4360,J4360,K4360,L4360),'SRF Drop Downs'!G:G,1,FALSE))),IF(AND(H4360&lt;&gt;"C3",L4360&lt;&gt;"O5"),IF(SUM(COUNTIF(M4360:S4360,"Y"),COUNTIF(M4360:S4360,"N"))=0,"V","I"),IF(COUNTIF(M4360:S4360,"Y"),"V","I"))="V", IF(AND('Sponsor Response Form (SRF)'!E4360="M1", COUNTIF('OMS Response Form (ORF)'!D:D, C4360)&gt;0), "I", "V")="V"), "Valid","Invalid")," ")</f>
        <v xml:space="preserve"> </v>
      </c>
    </row>
    <row r="4361" spans="2:21" x14ac:dyDescent="0.35">
      <c r="B4361" s="70"/>
      <c r="C4361" s="71"/>
      <c r="D4361" s="72"/>
      <c r="E4361" s="73"/>
      <c r="F4361" s="73"/>
      <c r="G4361" s="73"/>
      <c r="H4361" s="73"/>
      <c r="I4361" s="73"/>
      <c r="J4361" s="73"/>
      <c r="K4361" s="73"/>
      <c r="L4361" s="73"/>
      <c r="M4361" s="73"/>
      <c r="N4361" s="73"/>
      <c r="O4361" s="73"/>
      <c r="P4361" s="73"/>
      <c r="Q4361" s="73"/>
      <c r="R4361" s="73"/>
      <c r="S4361" s="73"/>
      <c r="T4361" s="25" t="str">
        <f>IF(COUNTA(B4361:S4361)=0,"",IF(AND(COUNTA(B4361:D4361)=3,COUNTIF('SRF Drop Downs'!$B$2:$B$5,'Sponsor Response Form (SRF)'!E4361),COUNTIF('SRF Drop Downs'!$F$2:$F$5,'Sponsor Response Form (SRF)'!F4361),COUNTIF('SRF Drop Downs'!$C$2:$C$4,'Sponsor Response Form (SRF)'!G4361),COUNTIF('SRF Drop Downs'!$D$2:$D$6,'Sponsor Response Form (SRF)'!H4361),COUNTIF('SRF Drop Downs'!$A$2:$A$5,'Sponsor Response Form (SRF)'!I4361),COUNTIF('SRF Drop Downs'!$A$2:$A$4,'Sponsor Response Form (SRF)'!J4361),COUNTIF('SRF Drop Downs'!$A$2:$A$5,'Sponsor Response Form (SRF)'!K4361),COUNTIF('SRF Drop Downs'!$E$2:$E$7,'Sponsor Response Form (SRF)'!L4361),COUNTIF('SRF Drop Downs'!$A$2:$A$4,'Sponsor Response Form (SRF)'!M4361),COUNTIF('SRF Drop Downs'!$A$2:$A$4,'Sponsor Response Form (SRF)'!N4361),COUNTIF('SRF Drop Downs'!$A$2:$A$4,'Sponsor Response Form (SRF)'!O4361),COUNTIF('SRF Drop Downs'!$A$2:$A$4,'Sponsor Response Form (SRF)'!P4361),COUNTIF('SRF Drop Downs'!$A$2:$A$4,'Sponsor Response Form (SRF)'!Q4361),COUNTIF('SRF Drop Downs'!$A$2:$A$4,'Sponsor Response Form (SRF)'!R4361),COUNTIF('SRF Drop Downs'!$A$2:$A$4,'Sponsor Response Form (SRF)'!S4361)),"Complete","Incomplete"))</f>
        <v/>
      </c>
      <c r="U4361" s="26" t="str">
        <f>IF(T4361="Complete",IF(AND(NOT(ISNA(VLOOKUP(CONCATENATE(E4361,F4361,G4361,H4361,I4361,J4361,K4361,L4361),'SRF Drop Downs'!G:G,1,FALSE))),IF(AND(H4361&lt;&gt;"C3",L4361&lt;&gt;"O5"),IF(SUM(COUNTIF(M4361:S4361,"Y"),COUNTIF(M4361:S4361,"N"))=0,"V","I"),IF(COUNTIF(M4361:S4361,"Y"),"V","I"))="V", IF(AND('Sponsor Response Form (SRF)'!E4361="M1", COUNTIF('OMS Response Form (ORF)'!D:D, C4361)&gt;0), "I", "V")="V"), "Valid","Invalid")," ")</f>
        <v xml:space="preserve"> </v>
      </c>
    </row>
    <row r="4362" spans="2:21" x14ac:dyDescent="0.35">
      <c r="B4362" s="70"/>
      <c r="C4362" s="71"/>
      <c r="D4362" s="72"/>
      <c r="E4362" s="73"/>
      <c r="F4362" s="73"/>
      <c r="G4362" s="73"/>
      <c r="H4362" s="73"/>
      <c r="I4362" s="73"/>
      <c r="J4362" s="73"/>
      <c r="K4362" s="73"/>
      <c r="L4362" s="73"/>
      <c r="M4362" s="73"/>
      <c r="N4362" s="73"/>
      <c r="O4362" s="73"/>
      <c r="P4362" s="73"/>
      <c r="Q4362" s="73"/>
      <c r="R4362" s="73"/>
      <c r="S4362" s="73"/>
      <c r="T4362" s="25" t="str">
        <f>IF(COUNTA(B4362:S4362)=0,"",IF(AND(COUNTA(B4362:D4362)=3,COUNTIF('SRF Drop Downs'!$B$2:$B$5,'Sponsor Response Form (SRF)'!E4362),COUNTIF('SRF Drop Downs'!$F$2:$F$5,'Sponsor Response Form (SRF)'!F4362),COUNTIF('SRF Drop Downs'!$C$2:$C$4,'Sponsor Response Form (SRF)'!G4362),COUNTIF('SRF Drop Downs'!$D$2:$D$6,'Sponsor Response Form (SRF)'!H4362),COUNTIF('SRF Drop Downs'!$A$2:$A$5,'Sponsor Response Form (SRF)'!I4362),COUNTIF('SRF Drop Downs'!$A$2:$A$4,'Sponsor Response Form (SRF)'!J4362),COUNTIF('SRF Drop Downs'!$A$2:$A$5,'Sponsor Response Form (SRF)'!K4362),COUNTIF('SRF Drop Downs'!$E$2:$E$7,'Sponsor Response Form (SRF)'!L4362),COUNTIF('SRF Drop Downs'!$A$2:$A$4,'Sponsor Response Form (SRF)'!M4362),COUNTIF('SRF Drop Downs'!$A$2:$A$4,'Sponsor Response Form (SRF)'!N4362),COUNTIF('SRF Drop Downs'!$A$2:$A$4,'Sponsor Response Form (SRF)'!O4362),COUNTIF('SRF Drop Downs'!$A$2:$A$4,'Sponsor Response Form (SRF)'!P4362),COUNTIF('SRF Drop Downs'!$A$2:$A$4,'Sponsor Response Form (SRF)'!Q4362),COUNTIF('SRF Drop Downs'!$A$2:$A$4,'Sponsor Response Form (SRF)'!R4362),COUNTIF('SRF Drop Downs'!$A$2:$A$4,'Sponsor Response Form (SRF)'!S4362)),"Complete","Incomplete"))</f>
        <v/>
      </c>
      <c r="U4362" s="26" t="str">
        <f>IF(T4362="Complete",IF(AND(NOT(ISNA(VLOOKUP(CONCATENATE(E4362,F4362,G4362,H4362,I4362,J4362,K4362,L4362),'SRF Drop Downs'!G:G,1,FALSE))),IF(AND(H4362&lt;&gt;"C3",L4362&lt;&gt;"O5"),IF(SUM(COUNTIF(M4362:S4362,"Y"),COUNTIF(M4362:S4362,"N"))=0,"V","I"),IF(COUNTIF(M4362:S4362,"Y"),"V","I"))="V", IF(AND('Sponsor Response Form (SRF)'!E4362="M1", COUNTIF('OMS Response Form (ORF)'!D:D, C4362)&gt;0), "I", "V")="V"), "Valid","Invalid")," ")</f>
        <v xml:space="preserve"> </v>
      </c>
    </row>
    <row r="4363" spans="2:21" x14ac:dyDescent="0.35">
      <c r="B4363" s="70"/>
      <c r="C4363" s="71"/>
      <c r="D4363" s="72"/>
      <c r="E4363" s="73"/>
      <c r="F4363" s="73"/>
      <c r="G4363" s="73"/>
      <c r="H4363" s="73"/>
      <c r="I4363" s="73"/>
      <c r="J4363" s="73"/>
      <c r="K4363" s="73"/>
      <c r="L4363" s="73"/>
      <c r="M4363" s="73"/>
      <c r="N4363" s="73"/>
      <c r="O4363" s="73"/>
      <c r="P4363" s="73"/>
      <c r="Q4363" s="73"/>
      <c r="R4363" s="73"/>
      <c r="S4363" s="73"/>
      <c r="T4363" s="25" t="str">
        <f>IF(COUNTA(B4363:S4363)=0,"",IF(AND(COUNTA(B4363:D4363)=3,COUNTIF('SRF Drop Downs'!$B$2:$B$5,'Sponsor Response Form (SRF)'!E4363),COUNTIF('SRF Drop Downs'!$F$2:$F$5,'Sponsor Response Form (SRF)'!F4363),COUNTIF('SRF Drop Downs'!$C$2:$C$4,'Sponsor Response Form (SRF)'!G4363),COUNTIF('SRF Drop Downs'!$D$2:$D$6,'Sponsor Response Form (SRF)'!H4363),COUNTIF('SRF Drop Downs'!$A$2:$A$5,'Sponsor Response Form (SRF)'!I4363),COUNTIF('SRF Drop Downs'!$A$2:$A$4,'Sponsor Response Form (SRF)'!J4363),COUNTIF('SRF Drop Downs'!$A$2:$A$5,'Sponsor Response Form (SRF)'!K4363),COUNTIF('SRF Drop Downs'!$E$2:$E$7,'Sponsor Response Form (SRF)'!L4363),COUNTIF('SRF Drop Downs'!$A$2:$A$4,'Sponsor Response Form (SRF)'!M4363),COUNTIF('SRF Drop Downs'!$A$2:$A$4,'Sponsor Response Form (SRF)'!N4363),COUNTIF('SRF Drop Downs'!$A$2:$A$4,'Sponsor Response Form (SRF)'!O4363),COUNTIF('SRF Drop Downs'!$A$2:$A$4,'Sponsor Response Form (SRF)'!P4363),COUNTIF('SRF Drop Downs'!$A$2:$A$4,'Sponsor Response Form (SRF)'!Q4363),COUNTIF('SRF Drop Downs'!$A$2:$A$4,'Sponsor Response Form (SRF)'!R4363),COUNTIF('SRF Drop Downs'!$A$2:$A$4,'Sponsor Response Form (SRF)'!S4363)),"Complete","Incomplete"))</f>
        <v/>
      </c>
      <c r="U4363" s="26" t="str">
        <f>IF(T4363="Complete",IF(AND(NOT(ISNA(VLOOKUP(CONCATENATE(E4363,F4363,G4363,H4363,I4363,J4363,K4363,L4363),'SRF Drop Downs'!G:G,1,FALSE))),IF(AND(H4363&lt;&gt;"C3",L4363&lt;&gt;"O5"),IF(SUM(COUNTIF(M4363:S4363,"Y"),COUNTIF(M4363:S4363,"N"))=0,"V","I"),IF(COUNTIF(M4363:S4363,"Y"),"V","I"))="V", IF(AND('Sponsor Response Form (SRF)'!E4363="M1", COUNTIF('OMS Response Form (ORF)'!D:D, C4363)&gt;0), "I", "V")="V"), "Valid","Invalid")," ")</f>
        <v xml:space="preserve"> </v>
      </c>
    </row>
    <row r="4364" spans="2:21" x14ac:dyDescent="0.35">
      <c r="B4364" s="70"/>
      <c r="C4364" s="71"/>
      <c r="D4364" s="72"/>
      <c r="E4364" s="73"/>
      <c r="F4364" s="73"/>
      <c r="G4364" s="73"/>
      <c r="H4364" s="73"/>
      <c r="I4364" s="73"/>
      <c r="J4364" s="73"/>
      <c r="K4364" s="73"/>
      <c r="L4364" s="73"/>
      <c r="M4364" s="73"/>
      <c r="N4364" s="73"/>
      <c r="O4364" s="73"/>
      <c r="P4364" s="73"/>
      <c r="Q4364" s="73"/>
      <c r="R4364" s="73"/>
      <c r="S4364" s="73"/>
      <c r="T4364" s="25" t="str">
        <f>IF(COUNTA(B4364:S4364)=0,"",IF(AND(COUNTA(B4364:D4364)=3,COUNTIF('SRF Drop Downs'!$B$2:$B$5,'Sponsor Response Form (SRF)'!E4364),COUNTIF('SRF Drop Downs'!$F$2:$F$5,'Sponsor Response Form (SRF)'!F4364),COUNTIF('SRF Drop Downs'!$C$2:$C$4,'Sponsor Response Form (SRF)'!G4364),COUNTIF('SRF Drop Downs'!$D$2:$D$6,'Sponsor Response Form (SRF)'!H4364),COUNTIF('SRF Drop Downs'!$A$2:$A$5,'Sponsor Response Form (SRF)'!I4364),COUNTIF('SRF Drop Downs'!$A$2:$A$4,'Sponsor Response Form (SRF)'!J4364),COUNTIF('SRF Drop Downs'!$A$2:$A$5,'Sponsor Response Form (SRF)'!K4364),COUNTIF('SRF Drop Downs'!$E$2:$E$7,'Sponsor Response Form (SRF)'!L4364),COUNTIF('SRF Drop Downs'!$A$2:$A$4,'Sponsor Response Form (SRF)'!M4364),COUNTIF('SRF Drop Downs'!$A$2:$A$4,'Sponsor Response Form (SRF)'!N4364),COUNTIF('SRF Drop Downs'!$A$2:$A$4,'Sponsor Response Form (SRF)'!O4364),COUNTIF('SRF Drop Downs'!$A$2:$A$4,'Sponsor Response Form (SRF)'!P4364),COUNTIF('SRF Drop Downs'!$A$2:$A$4,'Sponsor Response Form (SRF)'!Q4364),COUNTIF('SRF Drop Downs'!$A$2:$A$4,'Sponsor Response Form (SRF)'!R4364),COUNTIF('SRF Drop Downs'!$A$2:$A$4,'Sponsor Response Form (SRF)'!S4364)),"Complete","Incomplete"))</f>
        <v/>
      </c>
      <c r="U4364" s="26" t="str">
        <f>IF(T4364="Complete",IF(AND(NOT(ISNA(VLOOKUP(CONCATENATE(E4364,F4364,G4364,H4364,I4364,J4364,K4364,L4364),'SRF Drop Downs'!G:G,1,FALSE))),IF(AND(H4364&lt;&gt;"C3",L4364&lt;&gt;"O5"),IF(SUM(COUNTIF(M4364:S4364,"Y"),COUNTIF(M4364:S4364,"N"))=0,"V","I"),IF(COUNTIF(M4364:S4364,"Y"),"V","I"))="V", IF(AND('Sponsor Response Form (SRF)'!E4364="M1", COUNTIF('OMS Response Form (ORF)'!D:D, C4364)&gt;0), "I", "V")="V"), "Valid","Invalid")," ")</f>
        <v xml:space="preserve"> </v>
      </c>
    </row>
    <row r="4365" spans="2:21" x14ac:dyDescent="0.35">
      <c r="B4365" s="70"/>
      <c r="C4365" s="71"/>
      <c r="D4365" s="72"/>
      <c r="E4365" s="73"/>
      <c r="F4365" s="73"/>
      <c r="G4365" s="73"/>
      <c r="H4365" s="73"/>
      <c r="I4365" s="73"/>
      <c r="J4365" s="73"/>
      <c r="K4365" s="73"/>
      <c r="L4365" s="73"/>
      <c r="M4365" s="73"/>
      <c r="N4365" s="73"/>
      <c r="O4365" s="73"/>
      <c r="P4365" s="73"/>
      <c r="Q4365" s="73"/>
      <c r="R4365" s="73"/>
      <c r="S4365" s="73"/>
      <c r="T4365" s="25" t="str">
        <f>IF(COUNTA(B4365:S4365)=0,"",IF(AND(COUNTA(B4365:D4365)=3,COUNTIF('SRF Drop Downs'!$B$2:$B$5,'Sponsor Response Form (SRF)'!E4365),COUNTIF('SRF Drop Downs'!$F$2:$F$5,'Sponsor Response Form (SRF)'!F4365),COUNTIF('SRF Drop Downs'!$C$2:$C$4,'Sponsor Response Form (SRF)'!G4365),COUNTIF('SRF Drop Downs'!$D$2:$D$6,'Sponsor Response Form (SRF)'!H4365),COUNTIF('SRF Drop Downs'!$A$2:$A$5,'Sponsor Response Form (SRF)'!I4365),COUNTIF('SRF Drop Downs'!$A$2:$A$4,'Sponsor Response Form (SRF)'!J4365),COUNTIF('SRF Drop Downs'!$A$2:$A$5,'Sponsor Response Form (SRF)'!K4365),COUNTIF('SRF Drop Downs'!$E$2:$E$7,'Sponsor Response Form (SRF)'!L4365),COUNTIF('SRF Drop Downs'!$A$2:$A$4,'Sponsor Response Form (SRF)'!M4365),COUNTIF('SRF Drop Downs'!$A$2:$A$4,'Sponsor Response Form (SRF)'!N4365),COUNTIF('SRF Drop Downs'!$A$2:$A$4,'Sponsor Response Form (SRF)'!O4365),COUNTIF('SRF Drop Downs'!$A$2:$A$4,'Sponsor Response Form (SRF)'!P4365),COUNTIF('SRF Drop Downs'!$A$2:$A$4,'Sponsor Response Form (SRF)'!Q4365),COUNTIF('SRF Drop Downs'!$A$2:$A$4,'Sponsor Response Form (SRF)'!R4365),COUNTIF('SRF Drop Downs'!$A$2:$A$4,'Sponsor Response Form (SRF)'!S4365)),"Complete","Incomplete"))</f>
        <v/>
      </c>
      <c r="U4365" s="26" t="str">
        <f>IF(T4365="Complete",IF(AND(NOT(ISNA(VLOOKUP(CONCATENATE(E4365,F4365,G4365,H4365,I4365,J4365,K4365,L4365),'SRF Drop Downs'!G:G,1,FALSE))),IF(AND(H4365&lt;&gt;"C3",L4365&lt;&gt;"O5"),IF(SUM(COUNTIF(M4365:S4365,"Y"),COUNTIF(M4365:S4365,"N"))=0,"V","I"),IF(COUNTIF(M4365:S4365,"Y"),"V","I"))="V", IF(AND('Sponsor Response Form (SRF)'!E4365="M1", COUNTIF('OMS Response Form (ORF)'!D:D, C4365)&gt;0), "I", "V")="V"), "Valid","Invalid")," ")</f>
        <v xml:space="preserve"> </v>
      </c>
    </row>
    <row r="4366" spans="2:21" x14ac:dyDescent="0.35">
      <c r="B4366" s="70"/>
      <c r="C4366" s="71"/>
      <c r="D4366" s="72"/>
      <c r="E4366" s="73"/>
      <c r="F4366" s="73"/>
      <c r="G4366" s="73"/>
      <c r="H4366" s="73"/>
      <c r="I4366" s="73"/>
      <c r="J4366" s="73"/>
      <c r="K4366" s="73"/>
      <c r="L4366" s="73"/>
      <c r="M4366" s="73"/>
      <c r="N4366" s="73"/>
      <c r="O4366" s="73"/>
      <c r="P4366" s="73"/>
      <c r="Q4366" s="73"/>
      <c r="R4366" s="73"/>
      <c r="S4366" s="73"/>
      <c r="T4366" s="25" t="str">
        <f>IF(COUNTA(B4366:S4366)=0,"",IF(AND(COUNTA(B4366:D4366)=3,COUNTIF('SRF Drop Downs'!$B$2:$B$5,'Sponsor Response Form (SRF)'!E4366),COUNTIF('SRF Drop Downs'!$F$2:$F$5,'Sponsor Response Form (SRF)'!F4366),COUNTIF('SRF Drop Downs'!$C$2:$C$4,'Sponsor Response Form (SRF)'!G4366),COUNTIF('SRF Drop Downs'!$D$2:$D$6,'Sponsor Response Form (SRF)'!H4366),COUNTIF('SRF Drop Downs'!$A$2:$A$5,'Sponsor Response Form (SRF)'!I4366),COUNTIF('SRF Drop Downs'!$A$2:$A$4,'Sponsor Response Form (SRF)'!J4366),COUNTIF('SRF Drop Downs'!$A$2:$A$5,'Sponsor Response Form (SRF)'!K4366),COUNTIF('SRF Drop Downs'!$E$2:$E$7,'Sponsor Response Form (SRF)'!L4366),COUNTIF('SRF Drop Downs'!$A$2:$A$4,'Sponsor Response Form (SRF)'!M4366),COUNTIF('SRF Drop Downs'!$A$2:$A$4,'Sponsor Response Form (SRF)'!N4366),COUNTIF('SRF Drop Downs'!$A$2:$A$4,'Sponsor Response Form (SRF)'!O4366),COUNTIF('SRF Drop Downs'!$A$2:$A$4,'Sponsor Response Form (SRF)'!P4366),COUNTIF('SRF Drop Downs'!$A$2:$A$4,'Sponsor Response Form (SRF)'!Q4366),COUNTIF('SRF Drop Downs'!$A$2:$A$4,'Sponsor Response Form (SRF)'!R4366),COUNTIF('SRF Drop Downs'!$A$2:$A$4,'Sponsor Response Form (SRF)'!S4366)),"Complete","Incomplete"))</f>
        <v/>
      </c>
      <c r="U4366" s="26" t="str">
        <f>IF(T4366="Complete",IF(AND(NOT(ISNA(VLOOKUP(CONCATENATE(E4366,F4366,G4366,H4366,I4366,J4366,K4366,L4366),'SRF Drop Downs'!G:G,1,FALSE))),IF(AND(H4366&lt;&gt;"C3",L4366&lt;&gt;"O5"),IF(SUM(COUNTIF(M4366:S4366,"Y"),COUNTIF(M4366:S4366,"N"))=0,"V","I"),IF(COUNTIF(M4366:S4366,"Y"),"V","I"))="V", IF(AND('Sponsor Response Form (SRF)'!E4366="M1", COUNTIF('OMS Response Form (ORF)'!D:D, C4366)&gt;0), "I", "V")="V"), "Valid","Invalid")," ")</f>
        <v xml:space="preserve"> </v>
      </c>
    </row>
    <row r="4367" spans="2:21" x14ac:dyDescent="0.35">
      <c r="B4367" s="70"/>
      <c r="C4367" s="71"/>
      <c r="D4367" s="72"/>
      <c r="E4367" s="73"/>
      <c r="F4367" s="73"/>
      <c r="G4367" s="73"/>
      <c r="H4367" s="73"/>
      <c r="I4367" s="73"/>
      <c r="J4367" s="73"/>
      <c r="K4367" s="73"/>
      <c r="L4367" s="73"/>
      <c r="M4367" s="73"/>
      <c r="N4367" s="73"/>
      <c r="O4367" s="73"/>
      <c r="P4367" s="73"/>
      <c r="Q4367" s="73"/>
      <c r="R4367" s="73"/>
      <c r="S4367" s="73"/>
      <c r="T4367" s="25" t="str">
        <f>IF(COUNTA(B4367:S4367)=0,"",IF(AND(COUNTA(B4367:D4367)=3,COUNTIF('SRF Drop Downs'!$B$2:$B$5,'Sponsor Response Form (SRF)'!E4367),COUNTIF('SRF Drop Downs'!$F$2:$F$5,'Sponsor Response Form (SRF)'!F4367),COUNTIF('SRF Drop Downs'!$C$2:$C$4,'Sponsor Response Form (SRF)'!G4367),COUNTIF('SRF Drop Downs'!$D$2:$D$6,'Sponsor Response Form (SRF)'!H4367),COUNTIF('SRF Drop Downs'!$A$2:$A$5,'Sponsor Response Form (SRF)'!I4367),COUNTIF('SRF Drop Downs'!$A$2:$A$4,'Sponsor Response Form (SRF)'!J4367),COUNTIF('SRF Drop Downs'!$A$2:$A$5,'Sponsor Response Form (SRF)'!K4367),COUNTIF('SRF Drop Downs'!$E$2:$E$7,'Sponsor Response Form (SRF)'!L4367),COUNTIF('SRF Drop Downs'!$A$2:$A$4,'Sponsor Response Form (SRF)'!M4367),COUNTIF('SRF Drop Downs'!$A$2:$A$4,'Sponsor Response Form (SRF)'!N4367),COUNTIF('SRF Drop Downs'!$A$2:$A$4,'Sponsor Response Form (SRF)'!O4367),COUNTIF('SRF Drop Downs'!$A$2:$A$4,'Sponsor Response Form (SRF)'!P4367),COUNTIF('SRF Drop Downs'!$A$2:$A$4,'Sponsor Response Form (SRF)'!Q4367),COUNTIF('SRF Drop Downs'!$A$2:$A$4,'Sponsor Response Form (SRF)'!R4367),COUNTIF('SRF Drop Downs'!$A$2:$A$4,'Sponsor Response Form (SRF)'!S4367)),"Complete","Incomplete"))</f>
        <v/>
      </c>
      <c r="U4367" s="26" t="str">
        <f>IF(T4367="Complete",IF(AND(NOT(ISNA(VLOOKUP(CONCATENATE(E4367,F4367,G4367,H4367,I4367,J4367,K4367,L4367),'SRF Drop Downs'!G:G,1,FALSE))),IF(AND(H4367&lt;&gt;"C3",L4367&lt;&gt;"O5"),IF(SUM(COUNTIF(M4367:S4367,"Y"),COUNTIF(M4367:S4367,"N"))=0,"V","I"),IF(COUNTIF(M4367:S4367,"Y"),"V","I"))="V", IF(AND('Sponsor Response Form (SRF)'!E4367="M1", COUNTIF('OMS Response Form (ORF)'!D:D, C4367)&gt;0), "I", "V")="V"), "Valid","Invalid")," ")</f>
        <v xml:space="preserve"> </v>
      </c>
    </row>
    <row r="4368" spans="2:21" x14ac:dyDescent="0.35">
      <c r="B4368" s="70"/>
      <c r="C4368" s="71"/>
      <c r="D4368" s="72"/>
      <c r="E4368" s="73"/>
      <c r="F4368" s="73"/>
      <c r="G4368" s="73"/>
      <c r="H4368" s="73"/>
      <c r="I4368" s="73"/>
      <c r="J4368" s="73"/>
      <c r="K4368" s="73"/>
      <c r="L4368" s="73"/>
      <c r="M4368" s="73"/>
      <c r="N4368" s="73"/>
      <c r="O4368" s="73"/>
      <c r="P4368" s="73"/>
      <c r="Q4368" s="73"/>
      <c r="R4368" s="73"/>
      <c r="S4368" s="73"/>
      <c r="T4368" s="25" t="str">
        <f>IF(COUNTA(B4368:S4368)=0,"",IF(AND(COUNTA(B4368:D4368)=3,COUNTIF('SRF Drop Downs'!$B$2:$B$5,'Sponsor Response Form (SRF)'!E4368),COUNTIF('SRF Drop Downs'!$F$2:$F$5,'Sponsor Response Form (SRF)'!F4368),COUNTIF('SRF Drop Downs'!$C$2:$C$4,'Sponsor Response Form (SRF)'!G4368),COUNTIF('SRF Drop Downs'!$D$2:$D$6,'Sponsor Response Form (SRF)'!H4368),COUNTIF('SRF Drop Downs'!$A$2:$A$5,'Sponsor Response Form (SRF)'!I4368),COUNTIF('SRF Drop Downs'!$A$2:$A$4,'Sponsor Response Form (SRF)'!J4368),COUNTIF('SRF Drop Downs'!$A$2:$A$5,'Sponsor Response Form (SRF)'!K4368),COUNTIF('SRF Drop Downs'!$E$2:$E$7,'Sponsor Response Form (SRF)'!L4368),COUNTIF('SRF Drop Downs'!$A$2:$A$4,'Sponsor Response Form (SRF)'!M4368),COUNTIF('SRF Drop Downs'!$A$2:$A$4,'Sponsor Response Form (SRF)'!N4368),COUNTIF('SRF Drop Downs'!$A$2:$A$4,'Sponsor Response Form (SRF)'!O4368),COUNTIF('SRF Drop Downs'!$A$2:$A$4,'Sponsor Response Form (SRF)'!P4368),COUNTIF('SRF Drop Downs'!$A$2:$A$4,'Sponsor Response Form (SRF)'!Q4368),COUNTIF('SRF Drop Downs'!$A$2:$A$4,'Sponsor Response Form (SRF)'!R4368),COUNTIF('SRF Drop Downs'!$A$2:$A$4,'Sponsor Response Form (SRF)'!S4368)),"Complete","Incomplete"))</f>
        <v/>
      </c>
      <c r="U4368" s="26" t="str">
        <f>IF(T4368="Complete",IF(AND(NOT(ISNA(VLOOKUP(CONCATENATE(E4368,F4368,G4368,H4368,I4368,J4368,K4368,L4368),'SRF Drop Downs'!G:G,1,FALSE))),IF(AND(H4368&lt;&gt;"C3",L4368&lt;&gt;"O5"),IF(SUM(COUNTIF(M4368:S4368,"Y"),COUNTIF(M4368:S4368,"N"))=0,"V","I"),IF(COUNTIF(M4368:S4368,"Y"),"V","I"))="V", IF(AND('Sponsor Response Form (SRF)'!E4368="M1", COUNTIF('OMS Response Form (ORF)'!D:D, C4368)&gt;0), "I", "V")="V"), "Valid","Invalid")," ")</f>
        <v xml:space="preserve"> </v>
      </c>
    </row>
    <row r="4369" spans="2:21" x14ac:dyDescent="0.35">
      <c r="B4369" s="70"/>
      <c r="C4369" s="71"/>
      <c r="D4369" s="72"/>
      <c r="E4369" s="73"/>
      <c r="F4369" s="73"/>
      <c r="G4369" s="73"/>
      <c r="H4369" s="73"/>
      <c r="I4369" s="73"/>
      <c r="J4369" s="73"/>
      <c r="K4369" s="73"/>
      <c r="L4369" s="73"/>
      <c r="M4369" s="73"/>
      <c r="N4369" s="73"/>
      <c r="O4369" s="73"/>
      <c r="P4369" s="73"/>
      <c r="Q4369" s="73"/>
      <c r="R4369" s="73"/>
      <c r="S4369" s="73"/>
      <c r="T4369" s="25" t="str">
        <f>IF(COUNTA(B4369:S4369)=0,"",IF(AND(COUNTA(B4369:D4369)=3,COUNTIF('SRF Drop Downs'!$B$2:$B$5,'Sponsor Response Form (SRF)'!E4369),COUNTIF('SRF Drop Downs'!$F$2:$F$5,'Sponsor Response Form (SRF)'!F4369),COUNTIF('SRF Drop Downs'!$C$2:$C$4,'Sponsor Response Form (SRF)'!G4369),COUNTIF('SRF Drop Downs'!$D$2:$D$6,'Sponsor Response Form (SRF)'!H4369),COUNTIF('SRF Drop Downs'!$A$2:$A$5,'Sponsor Response Form (SRF)'!I4369),COUNTIF('SRF Drop Downs'!$A$2:$A$4,'Sponsor Response Form (SRF)'!J4369),COUNTIF('SRF Drop Downs'!$A$2:$A$5,'Sponsor Response Form (SRF)'!K4369),COUNTIF('SRF Drop Downs'!$E$2:$E$7,'Sponsor Response Form (SRF)'!L4369),COUNTIF('SRF Drop Downs'!$A$2:$A$4,'Sponsor Response Form (SRF)'!M4369),COUNTIF('SRF Drop Downs'!$A$2:$A$4,'Sponsor Response Form (SRF)'!N4369),COUNTIF('SRF Drop Downs'!$A$2:$A$4,'Sponsor Response Form (SRF)'!O4369),COUNTIF('SRF Drop Downs'!$A$2:$A$4,'Sponsor Response Form (SRF)'!P4369),COUNTIF('SRF Drop Downs'!$A$2:$A$4,'Sponsor Response Form (SRF)'!Q4369),COUNTIF('SRF Drop Downs'!$A$2:$A$4,'Sponsor Response Form (SRF)'!R4369),COUNTIF('SRF Drop Downs'!$A$2:$A$4,'Sponsor Response Form (SRF)'!S4369)),"Complete","Incomplete"))</f>
        <v/>
      </c>
      <c r="U4369" s="26" t="str">
        <f>IF(T4369="Complete",IF(AND(NOT(ISNA(VLOOKUP(CONCATENATE(E4369,F4369,G4369,H4369,I4369,J4369,K4369,L4369),'SRF Drop Downs'!G:G,1,FALSE))),IF(AND(H4369&lt;&gt;"C3",L4369&lt;&gt;"O5"),IF(SUM(COUNTIF(M4369:S4369,"Y"),COUNTIF(M4369:S4369,"N"))=0,"V","I"),IF(COUNTIF(M4369:S4369,"Y"),"V","I"))="V", IF(AND('Sponsor Response Form (SRF)'!E4369="M1", COUNTIF('OMS Response Form (ORF)'!D:D, C4369)&gt;0), "I", "V")="V"), "Valid","Invalid")," ")</f>
        <v xml:space="preserve"> </v>
      </c>
    </row>
    <row r="4370" spans="2:21" x14ac:dyDescent="0.35">
      <c r="B4370" s="70"/>
      <c r="C4370" s="71"/>
      <c r="D4370" s="72"/>
      <c r="E4370" s="73"/>
      <c r="F4370" s="73"/>
      <c r="G4370" s="73"/>
      <c r="H4370" s="73"/>
      <c r="I4370" s="73"/>
      <c r="J4370" s="73"/>
      <c r="K4370" s="73"/>
      <c r="L4370" s="73"/>
      <c r="M4370" s="73"/>
      <c r="N4370" s="73"/>
      <c r="O4370" s="73"/>
      <c r="P4370" s="73"/>
      <c r="Q4370" s="73"/>
      <c r="R4370" s="73"/>
      <c r="S4370" s="73"/>
      <c r="T4370" s="25" t="str">
        <f>IF(COUNTA(B4370:S4370)=0,"",IF(AND(COUNTA(B4370:D4370)=3,COUNTIF('SRF Drop Downs'!$B$2:$B$5,'Sponsor Response Form (SRF)'!E4370),COUNTIF('SRF Drop Downs'!$F$2:$F$5,'Sponsor Response Form (SRF)'!F4370),COUNTIF('SRF Drop Downs'!$C$2:$C$4,'Sponsor Response Form (SRF)'!G4370),COUNTIF('SRF Drop Downs'!$D$2:$D$6,'Sponsor Response Form (SRF)'!H4370),COUNTIF('SRF Drop Downs'!$A$2:$A$5,'Sponsor Response Form (SRF)'!I4370),COUNTIF('SRF Drop Downs'!$A$2:$A$4,'Sponsor Response Form (SRF)'!J4370),COUNTIF('SRF Drop Downs'!$A$2:$A$5,'Sponsor Response Form (SRF)'!K4370),COUNTIF('SRF Drop Downs'!$E$2:$E$7,'Sponsor Response Form (SRF)'!L4370),COUNTIF('SRF Drop Downs'!$A$2:$A$4,'Sponsor Response Form (SRF)'!M4370),COUNTIF('SRF Drop Downs'!$A$2:$A$4,'Sponsor Response Form (SRF)'!N4370),COUNTIF('SRF Drop Downs'!$A$2:$A$4,'Sponsor Response Form (SRF)'!O4370),COUNTIF('SRF Drop Downs'!$A$2:$A$4,'Sponsor Response Form (SRF)'!P4370),COUNTIF('SRF Drop Downs'!$A$2:$A$4,'Sponsor Response Form (SRF)'!Q4370),COUNTIF('SRF Drop Downs'!$A$2:$A$4,'Sponsor Response Form (SRF)'!R4370),COUNTIF('SRF Drop Downs'!$A$2:$A$4,'Sponsor Response Form (SRF)'!S4370)),"Complete","Incomplete"))</f>
        <v/>
      </c>
      <c r="U4370" s="26" t="str">
        <f>IF(T4370="Complete",IF(AND(NOT(ISNA(VLOOKUP(CONCATENATE(E4370,F4370,G4370,H4370,I4370,J4370,K4370,L4370),'SRF Drop Downs'!G:G,1,FALSE))),IF(AND(H4370&lt;&gt;"C3",L4370&lt;&gt;"O5"),IF(SUM(COUNTIF(M4370:S4370,"Y"),COUNTIF(M4370:S4370,"N"))=0,"V","I"),IF(COUNTIF(M4370:S4370,"Y"),"V","I"))="V", IF(AND('Sponsor Response Form (SRF)'!E4370="M1", COUNTIF('OMS Response Form (ORF)'!D:D, C4370)&gt;0), "I", "V")="V"), "Valid","Invalid")," ")</f>
        <v xml:space="preserve"> </v>
      </c>
    </row>
    <row r="4371" spans="2:21" x14ac:dyDescent="0.35">
      <c r="B4371" s="70"/>
      <c r="C4371" s="71"/>
      <c r="D4371" s="72"/>
      <c r="E4371" s="73"/>
      <c r="F4371" s="73"/>
      <c r="G4371" s="73"/>
      <c r="H4371" s="73"/>
      <c r="I4371" s="73"/>
      <c r="J4371" s="73"/>
      <c r="K4371" s="73"/>
      <c r="L4371" s="73"/>
      <c r="M4371" s="73"/>
      <c r="N4371" s="73"/>
      <c r="O4371" s="73"/>
      <c r="P4371" s="73"/>
      <c r="Q4371" s="73"/>
      <c r="R4371" s="73"/>
      <c r="S4371" s="73"/>
      <c r="T4371" s="25" t="str">
        <f>IF(COUNTA(B4371:S4371)=0,"",IF(AND(COUNTA(B4371:D4371)=3,COUNTIF('SRF Drop Downs'!$B$2:$B$5,'Sponsor Response Form (SRF)'!E4371),COUNTIF('SRF Drop Downs'!$F$2:$F$5,'Sponsor Response Form (SRF)'!F4371),COUNTIF('SRF Drop Downs'!$C$2:$C$4,'Sponsor Response Form (SRF)'!G4371),COUNTIF('SRF Drop Downs'!$D$2:$D$6,'Sponsor Response Form (SRF)'!H4371),COUNTIF('SRF Drop Downs'!$A$2:$A$5,'Sponsor Response Form (SRF)'!I4371),COUNTIF('SRF Drop Downs'!$A$2:$A$4,'Sponsor Response Form (SRF)'!J4371),COUNTIF('SRF Drop Downs'!$A$2:$A$5,'Sponsor Response Form (SRF)'!K4371),COUNTIF('SRF Drop Downs'!$E$2:$E$7,'Sponsor Response Form (SRF)'!L4371),COUNTIF('SRF Drop Downs'!$A$2:$A$4,'Sponsor Response Form (SRF)'!M4371),COUNTIF('SRF Drop Downs'!$A$2:$A$4,'Sponsor Response Form (SRF)'!N4371),COUNTIF('SRF Drop Downs'!$A$2:$A$4,'Sponsor Response Form (SRF)'!O4371),COUNTIF('SRF Drop Downs'!$A$2:$A$4,'Sponsor Response Form (SRF)'!P4371),COUNTIF('SRF Drop Downs'!$A$2:$A$4,'Sponsor Response Form (SRF)'!Q4371),COUNTIF('SRF Drop Downs'!$A$2:$A$4,'Sponsor Response Form (SRF)'!R4371),COUNTIF('SRF Drop Downs'!$A$2:$A$4,'Sponsor Response Form (SRF)'!S4371)),"Complete","Incomplete"))</f>
        <v/>
      </c>
      <c r="U4371" s="26" t="str">
        <f>IF(T4371="Complete",IF(AND(NOT(ISNA(VLOOKUP(CONCATENATE(E4371,F4371,G4371,H4371,I4371,J4371,K4371,L4371),'SRF Drop Downs'!G:G,1,FALSE))),IF(AND(H4371&lt;&gt;"C3",L4371&lt;&gt;"O5"),IF(SUM(COUNTIF(M4371:S4371,"Y"),COUNTIF(M4371:S4371,"N"))=0,"V","I"),IF(COUNTIF(M4371:S4371,"Y"),"V","I"))="V", IF(AND('Sponsor Response Form (SRF)'!E4371="M1", COUNTIF('OMS Response Form (ORF)'!D:D, C4371)&gt;0), "I", "V")="V"), "Valid","Invalid")," ")</f>
        <v xml:space="preserve"> </v>
      </c>
    </row>
    <row r="4372" spans="2:21" x14ac:dyDescent="0.35">
      <c r="B4372" s="70"/>
      <c r="C4372" s="71"/>
      <c r="D4372" s="72"/>
      <c r="E4372" s="73"/>
      <c r="F4372" s="73"/>
      <c r="G4372" s="73"/>
      <c r="H4372" s="73"/>
      <c r="I4372" s="73"/>
      <c r="J4372" s="73"/>
      <c r="K4372" s="73"/>
      <c r="L4372" s="73"/>
      <c r="M4372" s="73"/>
      <c r="N4372" s="73"/>
      <c r="O4372" s="73"/>
      <c r="P4372" s="73"/>
      <c r="Q4372" s="73"/>
      <c r="R4372" s="73"/>
      <c r="S4372" s="73"/>
      <c r="T4372" s="25" t="str">
        <f>IF(COUNTA(B4372:S4372)=0,"",IF(AND(COUNTA(B4372:D4372)=3,COUNTIF('SRF Drop Downs'!$B$2:$B$5,'Sponsor Response Form (SRF)'!E4372),COUNTIF('SRF Drop Downs'!$F$2:$F$5,'Sponsor Response Form (SRF)'!F4372),COUNTIF('SRF Drop Downs'!$C$2:$C$4,'Sponsor Response Form (SRF)'!G4372),COUNTIF('SRF Drop Downs'!$D$2:$D$6,'Sponsor Response Form (SRF)'!H4372),COUNTIF('SRF Drop Downs'!$A$2:$A$5,'Sponsor Response Form (SRF)'!I4372),COUNTIF('SRF Drop Downs'!$A$2:$A$4,'Sponsor Response Form (SRF)'!J4372),COUNTIF('SRF Drop Downs'!$A$2:$A$5,'Sponsor Response Form (SRF)'!K4372),COUNTIF('SRF Drop Downs'!$E$2:$E$7,'Sponsor Response Form (SRF)'!L4372),COUNTIF('SRF Drop Downs'!$A$2:$A$4,'Sponsor Response Form (SRF)'!M4372),COUNTIF('SRF Drop Downs'!$A$2:$A$4,'Sponsor Response Form (SRF)'!N4372),COUNTIF('SRF Drop Downs'!$A$2:$A$4,'Sponsor Response Form (SRF)'!O4372),COUNTIF('SRF Drop Downs'!$A$2:$A$4,'Sponsor Response Form (SRF)'!P4372),COUNTIF('SRF Drop Downs'!$A$2:$A$4,'Sponsor Response Form (SRF)'!Q4372),COUNTIF('SRF Drop Downs'!$A$2:$A$4,'Sponsor Response Form (SRF)'!R4372),COUNTIF('SRF Drop Downs'!$A$2:$A$4,'Sponsor Response Form (SRF)'!S4372)),"Complete","Incomplete"))</f>
        <v/>
      </c>
      <c r="U4372" s="26" t="str">
        <f>IF(T4372="Complete",IF(AND(NOT(ISNA(VLOOKUP(CONCATENATE(E4372,F4372,G4372,H4372,I4372,J4372,K4372,L4372),'SRF Drop Downs'!G:G,1,FALSE))),IF(AND(H4372&lt;&gt;"C3",L4372&lt;&gt;"O5"),IF(SUM(COUNTIF(M4372:S4372,"Y"),COUNTIF(M4372:S4372,"N"))=0,"V","I"),IF(COUNTIF(M4372:S4372,"Y"),"V","I"))="V", IF(AND('Sponsor Response Form (SRF)'!E4372="M1", COUNTIF('OMS Response Form (ORF)'!D:D, C4372)&gt;0), "I", "V")="V"), "Valid","Invalid")," ")</f>
        <v xml:space="preserve"> </v>
      </c>
    </row>
    <row r="4373" spans="2:21" x14ac:dyDescent="0.35">
      <c r="B4373" s="70"/>
      <c r="C4373" s="71"/>
      <c r="D4373" s="72"/>
      <c r="E4373" s="73"/>
      <c r="F4373" s="73"/>
      <c r="G4373" s="73"/>
      <c r="H4373" s="73"/>
      <c r="I4373" s="73"/>
      <c r="J4373" s="73"/>
      <c r="K4373" s="73"/>
      <c r="L4373" s="73"/>
      <c r="M4373" s="73"/>
      <c r="N4373" s="73"/>
      <c r="O4373" s="73"/>
      <c r="P4373" s="73"/>
      <c r="Q4373" s="73"/>
      <c r="R4373" s="73"/>
      <c r="S4373" s="73"/>
      <c r="T4373" s="25" t="str">
        <f>IF(COUNTA(B4373:S4373)=0,"",IF(AND(COUNTA(B4373:D4373)=3,COUNTIF('SRF Drop Downs'!$B$2:$B$5,'Sponsor Response Form (SRF)'!E4373),COUNTIF('SRF Drop Downs'!$F$2:$F$5,'Sponsor Response Form (SRF)'!F4373),COUNTIF('SRF Drop Downs'!$C$2:$C$4,'Sponsor Response Form (SRF)'!G4373),COUNTIF('SRF Drop Downs'!$D$2:$D$6,'Sponsor Response Form (SRF)'!H4373),COUNTIF('SRF Drop Downs'!$A$2:$A$5,'Sponsor Response Form (SRF)'!I4373),COUNTIF('SRF Drop Downs'!$A$2:$A$4,'Sponsor Response Form (SRF)'!J4373),COUNTIF('SRF Drop Downs'!$A$2:$A$5,'Sponsor Response Form (SRF)'!K4373),COUNTIF('SRF Drop Downs'!$E$2:$E$7,'Sponsor Response Form (SRF)'!L4373),COUNTIF('SRF Drop Downs'!$A$2:$A$4,'Sponsor Response Form (SRF)'!M4373),COUNTIF('SRF Drop Downs'!$A$2:$A$4,'Sponsor Response Form (SRF)'!N4373),COUNTIF('SRF Drop Downs'!$A$2:$A$4,'Sponsor Response Form (SRF)'!O4373),COUNTIF('SRF Drop Downs'!$A$2:$A$4,'Sponsor Response Form (SRF)'!P4373),COUNTIF('SRF Drop Downs'!$A$2:$A$4,'Sponsor Response Form (SRF)'!Q4373),COUNTIF('SRF Drop Downs'!$A$2:$A$4,'Sponsor Response Form (SRF)'!R4373),COUNTIF('SRF Drop Downs'!$A$2:$A$4,'Sponsor Response Form (SRF)'!S4373)),"Complete","Incomplete"))</f>
        <v/>
      </c>
      <c r="U4373" s="26" t="str">
        <f>IF(T4373="Complete",IF(AND(NOT(ISNA(VLOOKUP(CONCATENATE(E4373,F4373,G4373,H4373,I4373,J4373,K4373,L4373),'SRF Drop Downs'!G:G,1,FALSE))),IF(AND(H4373&lt;&gt;"C3",L4373&lt;&gt;"O5"),IF(SUM(COUNTIF(M4373:S4373,"Y"),COUNTIF(M4373:S4373,"N"))=0,"V","I"),IF(COUNTIF(M4373:S4373,"Y"),"V","I"))="V", IF(AND('Sponsor Response Form (SRF)'!E4373="M1", COUNTIF('OMS Response Form (ORF)'!D:D, C4373)&gt;0), "I", "V")="V"), "Valid","Invalid")," ")</f>
        <v xml:space="preserve"> </v>
      </c>
    </row>
    <row r="4374" spans="2:21" x14ac:dyDescent="0.35">
      <c r="B4374" s="70"/>
      <c r="C4374" s="71"/>
      <c r="D4374" s="72"/>
      <c r="E4374" s="73"/>
      <c r="F4374" s="73"/>
      <c r="G4374" s="73"/>
      <c r="H4374" s="73"/>
      <c r="I4374" s="73"/>
      <c r="J4374" s="73"/>
      <c r="K4374" s="73"/>
      <c r="L4374" s="73"/>
      <c r="M4374" s="73"/>
      <c r="N4374" s="73"/>
      <c r="O4374" s="73"/>
      <c r="P4374" s="73"/>
      <c r="Q4374" s="73"/>
      <c r="R4374" s="73"/>
      <c r="S4374" s="73"/>
      <c r="T4374" s="25" t="str">
        <f>IF(COUNTA(B4374:S4374)=0,"",IF(AND(COUNTA(B4374:D4374)=3,COUNTIF('SRF Drop Downs'!$B$2:$B$5,'Sponsor Response Form (SRF)'!E4374),COUNTIF('SRF Drop Downs'!$F$2:$F$5,'Sponsor Response Form (SRF)'!F4374),COUNTIF('SRF Drop Downs'!$C$2:$C$4,'Sponsor Response Form (SRF)'!G4374),COUNTIF('SRF Drop Downs'!$D$2:$D$6,'Sponsor Response Form (SRF)'!H4374),COUNTIF('SRF Drop Downs'!$A$2:$A$5,'Sponsor Response Form (SRF)'!I4374),COUNTIF('SRF Drop Downs'!$A$2:$A$4,'Sponsor Response Form (SRF)'!J4374),COUNTIF('SRF Drop Downs'!$A$2:$A$5,'Sponsor Response Form (SRF)'!K4374),COUNTIF('SRF Drop Downs'!$E$2:$E$7,'Sponsor Response Form (SRF)'!L4374),COUNTIF('SRF Drop Downs'!$A$2:$A$4,'Sponsor Response Form (SRF)'!M4374),COUNTIF('SRF Drop Downs'!$A$2:$A$4,'Sponsor Response Form (SRF)'!N4374),COUNTIF('SRF Drop Downs'!$A$2:$A$4,'Sponsor Response Form (SRF)'!O4374),COUNTIF('SRF Drop Downs'!$A$2:$A$4,'Sponsor Response Form (SRF)'!P4374),COUNTIF('SRF Drop Downs'!$A$2:$A$4,'Sponsor Response Form (SRF)'!Q4374),COUNTIF('SRF Drop Downs'!$A$2:$A$4,'Sponsor Response Form (SRF)'!R4374),COUNTIF('SRF Drop Downs'!$A$2:$A$4,'Sponsor Response Form (SRF)'!S4374)),"Complete","Incomplete"))</f>
        <v/>
      </c>
      <c r="U4374" s="26" t="str">
        <f>IF(T4374="Complete",IF(AND(NOT(ISNA(VLOOKUP(CONCATENATE(E4374,F4374,G4374,H4374,I4374,J4374,K4374,L4374),'SRF Drop Downs'!G:G,1,FALSE))),IF(AND(H4374&lt;&gt;"C3",L4374&lt;&gt;"O5"),IF(SUM(COUNTIF(M4374:S4374,"Y"),COUNTIF(M4374:S4374,"N"))=0,"V","I"),IF(COUNTIF(M4374:S4374,"Y"),"V","I"))="V", IF(AND('Sponsor Response Form (SRF)'!E4374="M1", COUNTIF('OMS Response Form (ORF)'!D:D, C4374)&gt;0), "I", "V")="V"), "Valid","Invalid")," ")</f>
        <v xml:space="preserve"> </v>
      </c>
    </row>
    <row r="4375" spans="2:21" x14ac:dyDescent="0.35">
      <c r="B4375" s="70"/>
      <c r="C4375" s="71"/>
      <c r="D4375" s="72"/>
      <c r="E4375" s="73"/>
      <c r="F4375" s="73"/>
      <c r="G4375" s="73"/>
      <c r="H4375" s="73"/>
      <c r="I4375" s="73"/>
      <c r="J4375" s="73"/>
      <c r="K4375" s="73"/>
      <c r="L4375" s="73"/>
      <c r="M4375" s="73"/>
      <c r="N4375" s="73"/>
      <c r="O4375" s="73"/>
      <c r="P4375" s="73"/>
      <c r="Q4375" s="73"/>
      <c r="R4375" s="73"/>
      <c r="S4375" s="73"/>
      <c r="T4375" s="25" t="str">
        <f>IF(COUNTA(B4375:S4375)=0,"",IF(AND(COUNTA(B4375:D4375)=3,COUNTIF('SRF Drop Downs'!$B$2:$B$5,'Sponsor Response Form (SRF)'!E4375),COUNTIF('SRF Drop Downs'!$F$2:$F$5,'Sponsor Response Form (SRF)'!F4375),COUNTIF('SRF Drop Downs'!$C$2:$C$4,'Sponsor Response Form (SRF)'!G4375),COUNTIF('SRF Drop Downs'!$D$2:$D$6,'Sponsor Response Form (SRF)'!H4375),COUNTIF('SRF Drop Downs'!$A$2:$A$5,'Sponsor Response Form (SRF)'!I4375),COUNTIF('SRF Drop Downs'!$A$2:$A$4,'Sponsor Response Form (SRF)'!J4375),COUNTIF('SRF Drop Downs'!$A$2:$A$5,'Sponsor Response Form (SRF)'!K4375),COUNTIF('SRF Drop Downs'!$E$2:$E$7,'Sponsor Response Form (SRF)'!L4375),COUNTIF('SRF Drop Downs'!$A$2:$A$4,'Sponsor Response Form (SRF)'!M4375),COUNTIF('SRF Drop Downs'!$A$2:$A$4,'Sponsor Response Form (SRF)'!N4375),COUNTIF('SRF Drop Downs'!$A$2:$A$4,'Sponsor Response Form (SRF)'!O4375),COUNTIF('SRF Drop Downs'!$A$2:$A$4,'Sponsor Response Form (SRF)'!P4375),COUNTIF('SRF Drop Downs'!$A$2:$A$4,'Sponsor Response Form (SRF)'!Q4375),COUNTIF('SRF Drop Downs'!$A$2:$A$4,'Sponsor Response Form (SRF)'!R4375),COUNTIF('SRF Drop Downs'!$A$2:$A$4,'Sponsor Response Form (SRF)'!S4375)),"Complete","Incomplete"))</f>
        <v/>
      </c>
      <c r="U4375" s="26" t="str">
        <f>IF(T4375="Complete",IF(AND(NOT(ISNA(VLOOKUP(CONCATENATE(E4375,F4375,G4375,H4375,I4375,J4375,K4375,L4375),'SRF Drop Downs'!G:G,1,FALSE))),IF(AND(H4375&lt;&gt;"C3",L4375&lt;&gt;"O5"),IF(SUM(COUNTIF(M4375:S4375,"Y"),COUNTIF(M4375:S4375,"N"))=0,"V","I"),IF(COUNTIF(M4375:S4375,"Y"),"V","I"))="V", IF(AND('Sponsor Response Form (SRF)'!E4375="M1", COUNTIF('OMS Response Form (ORF)'!D:D, C4375)&gt;0), "I", "V")="V"), "Valid","Invalid")," ")</f>
        <v xml:space="preserve"> </v>
      </c>
    </row>
    <row r="4376" spans="2:21" x14ac:dyDescent="0.35">
      <c r="B4376" s="70"/>
      <c r="C4376" s="71"/>
      <c r="D4376" s="72"/>
      <c r="E4376" s="73"/>
      <c r="F4376" s="73"/>
      <c r="G4376" s="73"/>
      <c r="H4376" s="73"/>
      <c r="I4376" s="73"/>
      <c r="J4376" s="73"/>
      <c r="K4376" s="73"/>
      <c r="L4376" s="73"/>
      <c r="M4376" s="73"/>
      <c r="N4376" s="73"/>
      <c r="O4376" s="73"/>
      <c r="P4376" s="73"/>
      <c r="Q4376" s="73"/>
      <c r="R4376" s="73"/>
      <c r="S4376" s="73"/>
      <c r="T4376" s="25" t="str">
        <f>IF(COUNTA(B4376:S4376)=0,"",IF(AND(COUNTA(B4376:D4376)=3,COUNTIF('SRF Drop Downs'!$B$2:$B$5,'Sponsor Response Form (SRF)'!E4376),COUNTIF('SRF Drop Downs'!$F$2:$F$5,'Sponsor Response Form (SRF)'!F4376),COUNTIF('SRF Drop Downs'!$C$2:$C$4,'Sponsor Response Form (SRF)'!G4376),COUNTIF('SRF Drop Downs'!$D$2:$D$6,'Sponsor Response Form (SRF)'!H4376),COUNTIF('SRF Drop Downs'!$A$2:$A$5,'Sponsor Response Form (SRF)'!I4376),COUNTIF('SRF Drop Downs'!$A$2:$A$4,'Sponsor Response Form (SRF)'!J4376),COUNTIF('SRF Drop Downs'!$A$2:$A$5,'Sponsor Response Form (SRF)'!K4376),COUNTIF('SRF Drop Downs'!$E$2:$E$7,'Sponsor Response Form (SRF)'!L4376),COUNTIF('SRF Drop Downs'!$A$2:$A$4,'Sponsor Response Form (SRF)'!M4376),COUNTIF('SRF Drop Downs'!$A$2:$A$4,'Sponsor Response Form (SRF)'!N4376),COUNTIF('SRF Drop Downs'!$A$2:$A$4,'Sponsor Response Form (SRF)'!O4376),COUNTIF('SRF Drop Downs'!$A$2:$A$4,'Sponsor Response Form (SRF)'!P4376),COUNTIF('SRF Drop Downs'!$A$2:$A$4,'Sponsor Response Form (SRF)'!Q4376),COUNTIF('SRF Drop Downs'!$A$2:$A$4,'Sponsor Response Form (SRF)'!R4376),COUNTIF('SRF Drop Downs'!$A$2:$A$4,'Sponsor Response Form (SRF)'!S4376)),"Complete","Incomplete"))</f>
        <v/>
      </c>
      <c r="U4376" s="26" t="str">
        <f>IF(T4376="Complete",IF(AND(NOT(ISNA(VLOOKUP(CONCATENATE(E4376,F4376,G4376,H4376,I4376,J4376,K4376,L4376),'SRF Drop Downs'!G:G,1,FALSE))),IF(AND(H4376&lt;&gt;"C3",L4376&lt;&gt;"O5"),IF(SUM(COUNTIF(M4376:S4376,"Y"),COUNTIF(M4376:S4376,"N"))=0,"V","I"),IF(COUNTIF(M4376:S4376,"Y"),"V","I"))="V", IF(AND('Sponsor Response Form (SRF)'!E4376="M1", COUNTIF('OMS Response Form (ORF)'!D:D, C4376)&gt;0), "I", "V")="V"), "Valid","Invalid")," ")</f>
        <v xml:space="preserve"> </v>
      </c>
    </row>
    <row r="4377" spans="2:21" x14ac:dyDescent="0.35">
      <c r="B4377" s="70"/>
      <c r="C4377" s="71"/>
      <c r="D4377" s="72"/>
      <c r="E4377" s="73"/>
      <c r="F4377" s="73"/>
      <c r="G4377" s="73"/>
      <c r="H4377" s="73"/>
      <c r="I4377" s="73"/>
      <c r="J4377" s="73"/>
      <c r="K4377" s="73"/>
      <c r="L4377" s="73"/>
      <c r="M4377" s="73"/>
      <c r="N4377" s="73"/>
      <c r="O4377" s="73"/>
      <c r="P4377" s="73"/>
      <c r="Q4377" s="73"/>
      <c r="R4377" s="73"/>
      <c r="S4377" s="73"/>
      <c r="T4377" s="25" t="str">
        <f>IF(COUNTA(B4377:S4377)=0,"",IF(AND(COUNTA(B4377:D4377)=3,COUNTIF('SRF Drop Downs'!$B$2:$B$5,'Sponsor Response Form (SRF)'!E4377),COUNTIF('SRF Drop Downs'!$F$2:$F$5,'Sponsor Response Form (SRF)'!F4377),COUNTIF('SRF Drop Downs'!$C$2:$C$4,'Sponsor Response Form (SRF)'!G4377),COUNTIF('SRF Drop Downs'!$D$2:$D$6,'Sponsor Response Form (SRF)'!H4377),COUNTIF('SRF Drop Downs'!$A$2:$A$5,'Sponsor Response Form (SRF)'!I4377),COUNTIF('SRF Drop Downs'!$A$2:$A$4,'Sponsor Response Form (SRF)'!J4377),COUNTIF('SRF Drop Downs'!$A$2:$A$5,'Sponsor Response Form (SRF)'!K4377),COUNTIF('SRF Drop Downs'!$E$2:$E$7,'Sponsor Response Form (SRF)'!L4377),COUNTIF('SRF Drop Downs'!$A$2:$A$4,'Sponsor Response Form (SRF)'!M4377),COUNTIF('SRF Drop Downs'!$A$2:$A$4,'Sponsor Response Form (SRF)'!N4377),COUNTIF('SRF Drop Downs'!$A$2:$A$4,'Sponsor Response Form (SRF)'!O4377),COUNTIF('SRF Drop Downs'!$A$2:$A$4,'Sponsor Response Form (SRF)'!P4377),COUNTIF('SRF Drop Downs'!$A$2:$A$4,'Sponsor Response Form (SRF)'!Q4377),COUNTIF('SRF Drop Downs'!$A$2:$A$4,'Sponsor Response Form (SRF)'!R4377),COUNTIF('SRF Drop Downs'!$A$2:$A$4,'Sponsor Response Form (SRF)'!S4377)),"Complete","Incomplete"))</f>
        <v/>
      </c>
      <c r="U4377" s="26" t="str">
        <f>IF(T4377="Complete",IF(AND(NOT(ISNA(VLOOKUP(CONCATENATE(E4377,F4377,G4377,H4377,I4377,J4377,K4377,L4377),'SRF Drop Downs'!G:G,1,FALSE))),IF(AND(H4377&lt;&gt;"C3",L4377&lt;&gt;"O5"),IF(SUM(COUNTIF(M4377:S4377,"Y"),COUNTIF(M4377:S4377,"N"))=0,"V","I"),IF(COUNTIF(M4377:S4377,"Y"),"V","I"))="V", IF(AND('Sponsor Response Form (SRF)'!E4377="M1", COUNTIF('OMS Response Form (ORF)'!D:D, C4377)&gt;0), "I", "V")="V"), "Valid","Invalid")," ")</f>
        <v xml:space="preserve"> </v>
      </c>
    </row>
    <row r="4378" spans="2:21" x14ac:dyDescent="0.35">
      <c r="B4378" s="70"/>
      <c r="C4378" s="71"/>
      <c r="D4378" s="72"/>
      <c r="E4378" s="73"/>
      <c r="F4378" s="73"/>
      <c r="G4378" s="73"/>
      <c r="H4378" s="73"/>
      <c r="I4378" s="73"/>
      <c r="J4378" s="73"/>
      <c r="K4378" s="73"/>
      <c r="L4378" s="73"/>
      <c r="M4378" s="73"/>
      <c r="N4378" s="73"/>
      <c r="O4378" s="73"/>
      <c r="P4378" s="73"/>
      <c r="Q4378" s="73"/>
      <c r="R4378" s="73"/>
      <c r="S4378" s="73"/>
      <c r="T4378" s="25" t="str">
        <f>IF(COUNTA(B4378:S4378)=0,"",IF(AND(COUNTA(B4378:D4378)=3,COUNTIF('SRF Drop Downs'!$B$2:$B$5,'Sponsor Response Form (SRF)'!E4378),COUNTIF('SRF Drop Downs'!$F$2:$F$5,'Sponsor Response Form (SRF)'!F4378),COUNTIF('SRF Drop Downs'!$C$2:$C$4,'Sponsor Response Form (SRF)'!G4378),COUNTIF('SRF Drop Downs'!$D$2:$D$6,'Sponsor Response Form (SRF)'!H4378),COUNTIF('SRF Drop Downs'!$A$2:$A$5,'Sponsor Response Form (SRF)'!I4378),COUNTIF('SRF Drop Downs'!$A$2:$A$4,'Sponsor Response Form (SRF)'!J4378),COUNTIF('SRF Drop Downs'!$A$2:$A$5,'Sponsor Response Form (SRF)'!K4378),COUNTIF('SRF Drop Downs'!$E$2:$E$7,'Sponsor Response Form (SRF)'!L4378),COUNTIF('SRF Drop Downs'!$A$2:$A$4,'Sponsor Response Form (SRF)'!M4378),COUNTIF('SRF Drop Downs'!$A$2:$A$4,'Sponsor Response Form (SRF)'!N4378),COUNTIF('SRF Drop Downs'!$A$2:$A$4,'Sponsor Response Form (SRF)'!O4378),COUNTIF('SRF Drop Downs'!$A$2:$A$4,'Sponsor Response Form (SRF)'!P4378),COUNTIF('SRF Drop Downs'!$A$2:$A$4,'Sponsor Response Form (SRF)'!Q4378),COUNTIF('SRF Drop Downs'!$A$2:$A$4,'Sponsor Response Form (SRF)'!R4378),COUNTIF('SRF Drop Downs'!$A$2:$A$4,'Sponsor Response Form (SRF)'!S4378)),"Complete","Incomplete"))</f>
        <v/>
      </c>
      <c r="U4378" s="26" t="str">
        <f>IF(T4378="Complete",IF(AND(NOT(ISNA(VLOOKUP(CONCATENATE(E4378,F4378,G4378,H4378,I4378,J4378,K4378,L4378),'SRF Drop Downs'!G:G,1,FALSE))),IF(AND(H4378&lt;&gt;"C3",L4378&lt;&gt;"O5"),IF(SUM(COUNTIF(M4378:S4378,"Y"),COUNTIF(M4378:S4378,"N"))=0,"V","I"),IF(COUNTIF(M4378:S4378,"Y"),"V","I"))="V", IF(AND('Sponsor Response Form (SRF)'!E4378="M1", COUNTIF('OMS Response Form (ORF)'!D:D, C4378)&gt;0), "I", "V")="V"), "Valid","Invalid")," ")</f>
        <v xml:space="preserve"> </v>
      </c>
    </row>
    <row r="4379" spans="2:21" x14ac:dyDescent="0.35">
      <c r="B4379" s="70"/>
      <c r="C4379" s="71"/>
      <c r="D4379" s="72"/>
      <c r="E4379" s="73"/>
      <c r="F4379" s="73"/>
      <c r="G4379" s="73"/>
      <c r="H4379" s="73"/>
      <c r="I4379" s="73"/>
      <c r="J4379" s="73"/>
      <c r="K4379" s="73"/>
      <c r="L4379" s="73"/>
      <c r="M4379" s="73"/>
      <c r="N4379" s="73"/>
      <c r="O4379" s="73"/>
      <c r="P4379" s="73"/>
      <c r="Q4379" s="73"/>
      <c r="R4379" s="73"/>
      <c r="S4379" s="73"/>
      <c r="T4379" s="25" t="str">
        <f>IF(COUNTA(B4379:S4379)=0,"",IF(AND(COUNTA(B4379:D4379)=3,COUNTIF('SRF Drop Downs'!$B$2:$B$5,'Sponsor Response Form (SRF)'!E4379),COUNTIF('SRF Drop Downs'!$F$2:$F$5,'Sponsor Response Form (SRF)'!F4379),COUNTIF('SRF Drop Downs'!$C$2:$C$4,'Sponsor Response Form (SRF)'!G4379),COUNTIF('SRF Drop Downs'!$D$2:$D$6,'Sponsor Response Form (SRF)'!H4379),COUNTIF('SRF Drop Downs'!$A$2:$A$5,'Sponsor Response Form (SRF)'!I4379),COUNTIF('SRF Drop Downs'!$A$2:$A$4,'Sponsor Response Form (SRF)'!J4379),COUNTIF('SRF Drop Downs'!$A$2:$A$5,'Sponsor Response Form (SRF)'!K4379),COUNTIF('SRF Drop Downs'!$E$2:$E$7,'Sponsor Response Form (SRF)'!L4379),COUNTIF('SRF Drop Downs'!$A$2:$A$4,'Sponsor Response Form (SRF)'!M4379),COUNTIF('SRF Drop Downs'!$A$2:$A$4,'Sponsor Response Form (SRF)'!N4379),COUNTIF('SRF Drop Downs'!$A$2:$A$4,'Sponsor Response Form (SRF)'!O4379),COUNTIF('SRF Drop Downs'!$A$2:$A$4,'Sponsor Response Form (SRF)'!P4379),COUNTIF('SRF Drop Downs'!$A$2:$A$4,'Sponsor Response Form (SRF)'!Q4379),COUNTIF('SRF Drop Downs'!$A$2:$A$4,'Sponsor Response Form (SRF)'!R4379),COUNTIF('SRF Drop Downs'!$A$2:$A$4,'Sponsor Response Form (SRF)'!S4379)),"Complete","Incomplete"))</f>
        <v/>
      </c>
      <c r="U4379" s="26" t="str">
        <f>IF(T4379="Complete",IF(AND(NOT(ISNA(VLOOKUP(CONCATENATE(E4379,F4379,G4379,H4379,I4379,J4379,K4379,L4379),'SRF Drop Downs'!G:G,1,FALSE))),IF(AND(H4379&lt;&gt;"C3",L4379&lt;&gt;"O5"),IF(SUM(COUNTIF(M4379:S4379,"Y"),COUNTIF(M4379:S4379,"N"))=0,"V","I"),IF(COUNTIF(M4379:S4379,"Y"),"V","I"))="V", IF(AND('Sponsor Response Form (SRF)'!E4379="M1", COUNTIF('OMS Response Form (ORF)'!D:D, C4379)&gt;0), "I", "V")="V"), "Valid","Invalid")," ")</f>
        <v xml:space="preserve"> </v>
      </c>
    </row>
    <row r="4380" spans="2:21" x14ac:dyDescent="0.35">
      <c r="B4380" s="70"/>
      <c r="C4380" s="71"/>
      <c r="D4380" s="72"/>
      <c r="E4380" s="73"/>
      <c r="F4380" s="73"/>
      <c r="G4380" s="73"/>
      <c r="H4380" s="73"/>
      <c r="I4380" s="73"/>
      <c r="J4380" s="73"/>
      <c r="K4380" s="73"/>
      <c r="L4380" s="73"/>
      <c r="M4380" s="73"/>
      <c r="N4380" s="73"/>
      <c r="O4380" s="73"/>
      <c r="P4380" s="73"/>
      <c r="Q4380" s="73"/>
      <c r="R4380" s="73"/>
      <c r="S4380" s="73"/>
      <c r="T4380" s="25" t="str">
        <f>IF(COUNTA(B4380:S4380)=0,"",IF(AND(COUNTA(B4380:D4380)=3,COUNTIF('SRF Drop Downs'!$B$2:$B$5,'Sponsor Response Form (SRF)'!E4380),COUNTIF('SRF Drop Downs'!$F$2:$F$5,'Sponsor Response Form (SRF)'!F4380),COUNTIF('SRF Drop Downs'!$C$2:$C$4,'Sponsor Response Form (SRF)'!G4380),COUNTIF('SRF Drop Downs'!$D$2:$D$6,'Sponsor Response Form (SRF)'!H4380),COUNTIF('SRF Drop Downs'!$A$2:$A$5,'Sponsor Response Form (SRF)'!I4380),COUNTIF('SRF Drop Downs'!$A$2:$A$4,'Sponsor Response Form (SRF)'!J4380),COUNTIF('SRF Drop Downs'!$A$2:$A$5,'Sponsor Response Form (SRF)'!K4380),COUNTIF('SRF Drop Downs'!$E$2:$E$7,'Sponsor Response Form (SRF)'!L4380),COUNTIF('SRF Drop Downs'!$A$2:$A$4,'Sponsor Response Form (SRF)'!M4380),COUNTIF('SRF Drop Downs'!$A$2:$A$4,'Sponsor Response Form (SRF)'!N4380),COUNTIF('SRF Drop Downs'!$A$2:$A$4,'Sponsor Response Form (SRF)'!O4380),COUNTIF('SRF Drop Downs'!$A$2:$A$4,'Sponsor Response Form (SRF)'!P4380),COUNTIF('SRF Drop Downs'!$A$2:$A$4,'Sponsor Response Form (SRF)'!Q4380),COUNTIF('SRF Drop Downs'!$A$2:$A$4,'Sponsor Response Form (SRF)'!R4380),COUNTIF('SRF Drop Downs'!$A$2:$A$4,'Sponsor Response Form (SRF)'!S4380)),"Complete","Incomplete"))</f>
        <v/>
      </c>
      <c r="U4380" s="26" t="str">
        <f>IF(T4380="Complete",IF(AND(NOT(ISNA(VLOOKUP(CONCATENATE(E4380,F4380,G4380,H4380,I4380,J4380,K4380,L4380),'SRF Drop Downs'!G:G,1,FALSE))),IF(AND(H4380&lt;&gt;"C3",L4380&lt;&gt;"O5"),IF(SUM(COUNTIF(M4380:S4380,"Y"),COUNTIF(M4380:S4380,"N"))=0,"V","I"),IF(COUNTIF(M4380:S4380,"Y"),"V","I"))="V", IF(AND('Sponsor Response Form (SRF)'!E4380="M1", COUNTIF('OMS Response Form (ORF)'!D:D, C4380)&gt;0), "I", "V")="V"), "Valid","Invalid")," ")</f>
        <v xml:space="preserve"> </v>
      </c>
    </row>
    <row r="4381" spans="2:21" x14ac:dyDescent="0.35">
      <c r="B4381" s="70"/>
      <c r="C4381" s="71"/>
      <c r="D4381" s="72"/>
      <c r="E4381" s="73"/>
      <c r="F4381" s="73"/>
      <c r="G4381" s="73"/>
      <c r="H4381" s="73"/>
      <c r="I4381" s="73"/>
      <c r="J4381" s="73"/>
      <c r="K4381" s="73"/>
      <c r="L4381" s="73"/>
      <c r="M4381" s="73"/>
      <c r="N4381" s="73"/>
      <c r="O4381" s="73"/>
      <c r="P4381" s="73"/>
      <c r="Q4381" s="73"/>
      <c r="R4381" s="73"/>
      <c r="S4381" s="73"/>
      <c r="T4381" s="25" t="str">
        <f>IF(COUNTA(B4381:S4381)=0,"",IF(AND(COUNTA(B4381:D4381)=3,COUNTIF('SRF Drop Downs'!$B$2:$B$5,'Sponsor Response Form (SRF)'!E4381),COUNTIF('SRF Drop Downs'!$F$2:$F$5,'Sponsor Response Form (SRF)'!F4381),COUNTIF('SRF Drop Downs'!$C$2:$C$4,'Sponsor Response Form (SRF)'!G4381),COUNTIF('SRF Drop Downs'!$D$2:$D$6,'Sponsor Response Form (SRF)'!H4381),COUNTIF('SRF Drop Downs'!$A$2:$A$5,'Sponsor Response Form (SRF)'!I4381),COUNTIF('SRF Drop Downs'!$A$2:$A$4,'Sponsor Response Form (SRF)'!J4381),COUNTIF('SRF Drop Downs'!$A$2:$A$5,'Sponsor Response Form (SRF)'!K4381),COUNTIF('SRF Drop Downs'!$E$2:$E$7,'Sponsor Response Form (SRF)'!L4381),COUNTIF('SRF Drop Downs'!$A$2:$A$4,'Sponsor Response Form (SRF)'!M4381),COUNTIF('SRF Drop Downs'!$A$2:$A$4,'Sponsor Response Form (SRF)'!N4381),COUNTIF('SRF Drop Downs'!$A$2:$A$4,'Sponsor Response Form (SRF)'!O4381),COUNTIF('SRF Drop Downs'!$A$2:$A$4,'Sponsor Response Form (SRF)'!P4381),COUNTIF('SRF Drop Downs'!$A$2:$A$4,'Sponsor Response Form (SRF)'!Q4381),COUNTIF('SRF Drop Downs'!$A$2:$A$4,'Sponsor Response Form (SRF)'!R4381),COUNTIF('SRF Drop Downs'!$A$2:$A$4,'Sponsor Response Form (SRF)'!S4381)),"Complete","Incomplete"))</f>
        <v/>
      </c>
      <c r="U4381" s="26" t="str">
        <f>IF(T4381="Complete",IF(AND(NOT(ISNA(VLOOKUP(CONCATENATE(E4381,F4381,G4381,H4381,I4381,J4381,K4381,L4381),'SRF Drop Downs'!G:G,1,FALSE))),IF(AND(H4381&lt;&gt;"C3",L4381&lt;&gt;"O5"),IF(SUM(COUNTIF(M4381:S4381,"Y"),COUNTIF(M4381:S4381,"N"))=0,"V","I"),IF(COUNTIF(M4381:S4381,"Y"),"V","I"))="V", IF(AND('Sponsor Response Form (SRF)'!E4381="M1", COUNTIF('OMS Response Form (ORF)'!D:D, C4381)&gt;0), "I", "V")="V"), "Valid","Invalid")," ")</f>
        <v xml:space="preserve"> </v>
      </c>
    </row>
    <row r="4382" spans="2:21" x14ac:dyDescent="0.35">
      <c r="B4382" s="70"/>
      <c r="C4382" s="71"/>
      <c r="D4382" s="72"/>
      <c r="E4382" s="73"/>
      <c r="F4382" s="73"/>
      <c r="G4382" s="73"/>
      <c r="H4382" s="73"/>
      <c r="I4382" s="73"/>
      <c r="J4382" s="73"/>
      <c r="K4382" s="73"/>
      <c r="L4382" s="73"/>
      <c r="M4382" s="73"/>
      <c r="N4382" s="73"/>
      <c r="O4382" s="73"/>
      <c r="P4382" s="73"/>
      <c r="Q4382" s="73"/>
      <c r="R4382" s="73"/>
      <c r="S4382" s="73"/>
      <c r="T4382" s="25" t="str">
        <f>IF(COUNTA(B4382:S4382)=0,"",IF(AND(COUNTA(B4382:D4382)=3,COUNTIF('SRF Drop Downs'!$B$2:$B$5,'Sponsor Response Form (SRF)'!E4382),COUNTIF('SRF Drop Downs'!$F$2:$F$5,'Sponsor Response Form (SRF)'!F4382),COUNTIF('SRF Drop Downs'!$C$2:$C$4,'Sponsor Response Form (SRF)'!G4382),COUNTIF('SRF Drop Downs'!$D$2:$D$6,'Sponsor Response Form (SRF)'!H4382),COUNTIF('SRF Drop Downs'!$A$2:$A$5,'Sponsor Response Form (SRF)'!I4382),COUNTIF('SRF Drop Downs'!$A$2:$A$4,'Sponsor Response Form (SRF)'!J4382),COUNTIF('SRF Drop Downs'!$A$2:$A$5,'Sponsor Response Form (SRF)'!K4382),COUNTIF('SRF Drop Downs'!$E$2:$E$7,'Sponsor Response Form (SRF)'!L4382),COUNTIF('SRF Drop Downs'!$A$2:$A$4,'Sponsor Response Form (SRF)'!M4382),COUNTIF('SRF Drop Downs'!$A$2:$A$4,'Sponsor Response Form (SRF)'!N4382),COUNTIF('SRF Drop Downs'!$A$2:$A$4,'Sponsor Response Form (SRF)'!O4382),COUNTIF('SRF Drop Downs'!$A$2:$A$4,'Sponsor Response Form (SRF)'!P4382),COUNTIF('SRF Drop Downs'!$A$2:$A$4,'Sponsor Response Form (SRF)'!Q4382),COUNTIF('SRF Drop Downs'!$A$2:$A$4,'Sponsor Response Form (SRF)'!R4382),COUNTIF('SRF Drop Downs'!$A$2:$A$4,'Sponsor Response Form (SRF)'!S4382)),"Complete","Incomplete"))</f>
        <v/>
      </c>
      <c r="U4382" s="26" t="str">
        <f>IF(T4382="Complete",IF(AND(NOT(ISNA(VLOOKUP(CONCATENATE(E4382,F4382,G4382,H4382,I4382,J4382,K4382,L4382),'SRF Drop Downs'!G:G,1,FALSE))),IF(AND(H4382&lt;&gt;"C3",L4382&lt;&gt;"O5"),IF(SUM(COUNTIF(M4382:S4382,"Y"),COUNTIF(M4382:S4382,"N"))=0,"V","I"),IF(COUNTIF(M4382:S4382,"Y"),"V","I"))="V", IF(AND('Sponsor Response Form (SRF)'!E4382="M1", COUNTIF('OMS Response Form (ORF)'!D:D, C4382)&gt;0), "I", "V")="V"), "Valid","Invalid")," ")</f>
        <v xml:space="preserve"> </v>
      </c>
    </row>
    <row r="4383" spans="2:21" x14ac:dyDescent="0.35">
      <c r="B4383" s="70"/>
      <c r="C4383" s="71"/>
      <c r="D4383" s="72"/>
      <c r="E4383" s="73"/>
      <c r="F4383" s="73"/>
      <c r="G4383" s="73"/>
      <c r="H4383" s="73"/>
      <c r="I4383" s="73"/>
      <c r="J4383" s="73"/>
      <c r="K4383" s="73"/>
      <c r="L4383" s="73"/>
      <c r="M4383" s="73"/>
      <c r="N4383" s="73"/>
      <c r="O4383" s="73"/>
      <c r="P4383" s="73"/>
      <c r="Q4383" s="73"/>
      <c r="R4383" s="73"/>
      <c r="S4383" s="73"/>
      <c r="T4383" s="25" t="str">
        <f>IF(COUNTA(B4383:S4383)=0,"",IF(AND(COUNTA(B4383:D4383)=3,COUNTIF('SRF Drop Downs'!$B$2:$B$5,'Sponsor Response Form (SRF)'!E4383),COUNTIF('SRF Drop Downs'!$F$2:$F$5,'Sponsor Response Form (SRF)'!F4383),COUNTIF('SRF Drop Downs'!$C$2:$C$4,'Sponsor Response Form (SRF)'!G4383),COUNTIF('SRF Drop Downs'!$D$2:$D$6,'Sponsor Response Form (SRF)'!H4383),COUNTIF('SRF Drop Downs'!$A$2:$A$5,'Sponsor Response Form (SRF)'!I4383),COUNTIF('SRF Drop Downs'!$A$2:$A$4,'Sponsor Response Form (SRF)'!J4383),COUNTIF('SRF Drop Downs'!$A$2:$A$5,'Sponsor Response Form (SRF)'!K4383),COUNTIF('SRF Drop Downs'!$E$2:$E$7,'Sponsor Response Form (SRF)'!L4383),COUNTIF('SRF Drop Downs'!$A$2:$A$4,'Sponsor Response Form (SRF)'!M4383),COUNTIF('SRF Drop Downs'!$A$2:$A$4,'Sponsor Response Form (SRF)'!N4383),COUNTIF('SRF Drop Downs'!$A$2:$A$4,'Sponsor Response Form (SRF)'!O4383),COUNTIF('SRF Drop Downs'!$A$2:$A$4,'Sponsor Response Form (SRF)'!P4383),COUNTIF('SRF Drop Downs'!$A$2:$A$4,'Sponsor Response Form (SRF)'!Q4383),COUNTIF('SRF Drop Downs'!$A$2:$A$4,'Sponsor Response Form (SRF)'!R4383),COUNTIF('SRF Drop Downs'!$A$2:$A$4,'Sponsor Response Form (SRF)'!S4383)),"Complete","Incomplete"))</f>
        <v/>
      </c>
      <c r="U4383" s="26" t="str">
        <f>IF(T4383="Complete",IF(AND(NOT(ISNA(VLOOKUP(CONCATENATE(E4383,F4383,G4383,H4383,I4383,J4383,K4383,L4383),'SRF Drop Downs'!G:G,1,FALSE))),IF(AND(H4383&lt;&gt;"C3",L4383&lt;&gt;"O5"),IF(SUM(COUNTIF(M4383:S4383,"Y"),COUNTIF(M4383:S4383,"N"))=0,"V","I"),IF(COUNTIF(M4383:S4383,"Y"),"V","I"))="V", IF(AND('Sponsor Response Form (SRF)'!E4383="M1", COUNTIF('OMS Response Form (ORF)'!D:D, C4383)&gt;0), "I", "V")="V"), "Valid","Invalid")," ")</f>
        <v xml:space="preserve"> </v>
      </c>
    </row>
    <row r="4384" spans="2:21" x14ac:dyDescent="0.35">
      <c r="B4384" s="70"/>
      <c r="C4384" s="71"/>
      <c r="D4384" s="72"/>
      <c r="E4384" s="73"/>
      <c r="F4384" s="73"/>
      <c r="G4384" s="73"/>
      <c r="H4384" s="73"/>
      <c r="I4384" s="73"/>
      <c r="J4384" s="73"/>
      <c r="K4384" s="73"/>
      <c r="L4384" s="73"/>
      <c r="M4384" s="73"/>
      <c r="N4384" s="73"/>
      <c r="O4384" s="73"/>
      <c r="P4384" s="73"/>
      <c r="Q4384" s="73"/>
      <c r="R4384" s="73"/>
      <c r="S4384" s="73"/>
      <c r="T4384" s="25" t="str">
        <f>IF(COUNTA(B4384:S4384)=0,"",IF(AND(COUNTA(B4384:D4384)=3,COUNTIF('SRF Drop Downs'!$B$2:$B$5,'Sponsor Response Form (SRF)'!E4384),COUNTIF('SRF Drop Downs'!$F$2:$F$5,'Sponsor Response Form (SRF)'!F4384),COUNTIF('SRF Drop Downs'!$C$2:$C$4,'Sponsor Response Form (SRF)'!G4384),COUNTIF('SRF Drop Downs'!$D$2:$D$6,'Sponsor Response Form (SRF)'!H4384),COUNTIF('SRF Drop Downs'!$A$2:$A$5,'Sponsor Response Form (SRF)'!I4384),COUNTIF('SRF Drop Downs'!$A$2:$A$4,'Sponsor Response Form (SRF)'!J4384),COUNTIF('SRF Drop Downs'!$A$2:$A$5,'Sponsor Response Form (SRF)'!K4384),COUNTIF('SRF Drop Downs'!$E$2:$E$7,'Sponsor Response Form (SRF)'!L4384),COUNTIF('SRF Drop Downs'!$A$2:$A$4,'Sponsor Response Form (SRF)'!M4384),COUNTIF('SRF Drop Downs'!$A$2:$A$4,'Sponsor Response Form (SRF)'!N4384),COUNTIF('SRF Drop Downs'!$A$2:$A$4,'Sponsor Response Form (SRF)'!O4384),COUNTIF('SRF Drop Downs'!$A$2:$A$4,'Sponsor Response Form (SRF)'!P4384),COUNTIF('SRF Drop Downs'!$A$2:$A$4,'Sponsor Response Form (SRF)'!Q4384),COUNTIF('SRF Drop Downs'!$A$2:$A$4,'Sponsor Response Form (SRF)'!R4384),COUNTIF('SRF Drop Downs'!$A$2:$A$4,'Sponsor Response Form (SRF)'!S4384)),"Complete","Incomplete"))</f>
        <v/>
      </c>
      <c r="U4384" s="26" t="str">
        <f>IF(T4384="Complete",IF(AND(NOT(ISNA(VLOOKUP(CONCATENATE(E4384,F4384,G4384,H4384,I4384,J4384,K4384,L4384),'SRF Drop Downs'!G:G,1,FALSE))),IF(AND(H4384&lt;&gt;"C3",L4384&lt;&gt;"O5"),IF(SUM(COUNTIF(M4384:S4384,"Y"),COUNTIF(M4384:S4384,"N"))=0,"V","I"),IF(COUNTIF(M4384:S4384,"Y"),"V","I"))="V", IF(AND('Sponsor Response Form (SRF)'!E4384="M1", COUNTIF('OMS Response Form (ORF)'!D:D, C4384)&gt;0), "I", "V")="V"), "Valid","Invalid")," ")</f>
        <v xml:space="preserve"> </v>
      </c>
    </row>
    <row r="4385" spans="2:21" x14ac:dyDescent="0.35">
      <c r="B4385" s="70"/>
      <c r="C4385" s="71"/>
      <c r="D4385" s="72"/>
      <c r="E4385" s="73"/>
      <c r="F4385" s="73"/>
      <c r="G4385" s="73"/>
      <c r="H4385" s="73"/>
      <c r="I4385" s="73"/>
      <c r="J4385" s="73"/>
      <c r="K4385" s="73"/>
      <c r="L4385" s="73"/>
      <c r="M4385" s="73"/>
      <c r="N4385" s="73"/>
      <c r="O4385" s="73"/>
      <c r="P4385" s="73"/>
      <c r="Q4385" s="73"/>
      <c r="R4385" s="73"/>
      <c r="S4385" s="73"/>
      <c r="T4385" s="25" t="str">
        <f>IF(COUNTA(B4385:S4385)=0,"",IF(AND(COUNTA(B4385:D4385)=3,COUNTIF('SRF Drop Downs'!$B$2:$B$5,'Sponsor Response Form (SRF)'!E4385),COUNTIF('SRF Drop Downs'!$F$2:$F$5,'Sponsor Response Form (SRF)'!F4385),COUNTIF('SRF Drop Downs'!$C$2:$C$4,'Sponsor Response Form (SRF)'!G4385),COUNTIF('SRF Drop Downs'!$D$2:$D$6,'Sponsor Response Form (SRF)'!H4385),COUNTIF('SRF Drop Downs'!$A$2:$A$5,'Sponsor Response Form (SRF)'!I4385),COUNTIF('SRF Drop Downs'!$A$2:$A$4,'Sponsor Response Form (SRF)'!J4385),COUNTIF('SRF Drop Downs'!$A$2:$A$5,'Sponsor Response Form (SRF)'!K4385),COUNTIF('SRF Drop Downs'!$E$2:$E$7,'Sponsor Response Form (SRF)'!L4385),COUNTIF('SRF Drop Downs'!$A$2:$A$4,'Sponsor Response Form (SRF)'!M4385),COUNTIF('SRF Drop Downs'!$A$2:$A$4,'Sponsor Response Form (SRF)'!N4385),COUNTIF('SRF Drop Downs'!$A$2:$A$4,'Sponsor Response Form (SRF)'!O4385),COUNTIF('SRF Drop Downs'!$A$2:$A$4,'Sponsor Response Form (SRF)'!P4385),COUNTIF('SRF Drop Downs'!$A$2:$A$4,'Sponsor Response Form (SRF)'!Q4385),COUNTIF('SRF Drop Downs'!$A$2:$A$4,'Sponsor Response Form (SRF)'!R4385),COUNTIF('SRF Drop Downs'!$A$2:$A$4,'Sponsor Response Form (SRF)'!S4385)),"Complete","Incomplete"))</f>
        <v/>
      </c>
      <c r="U4385" s="26" t="str">
        <f>IF(T4385="Complete",IF(AND(NOT(ISNA(VLOOKUP(CONCATENATE(E4385,F4385,G4385,H4385,I4385,J4385,K4385,L4385),'SRF Drop Downs'!G:G,1,FALSE))),IF(AND(H4385&lt;&gt;"C3",L4385&lt;&gt;"O5"),IF(SUM(COUNTIF(M4385:S4385,"Y"),COUNTIF(M4385:S4385,"N"))=0,"V","I"),IF(COUNTIF(M4385:S4385,"Y"),"V","I"))="V", IF(AND('Sponsor Response Form (SRF)'!E4385="M1", COUNTIF('OMS Response Form (ORF)'!D:D, C4385)&gt;0), "I", "V")="V"), "Valid","Invalid")," ")</f>
        <v xml:space="preserve"> </v>
      </c>
    </row>
    <row r="4386" spans="2:21" x14ac:dyDescent="0.35">
      <c r="B4386" s="70"/>
      <c r="C4386" s="71"/>
      <c r="D4386" s="72"/>
      <c r="E4386" s="73"/>
      <c r="F4386" s="73"/>
      <c r="G4386" s="73"/>
      <c r="H4386" s="73"/>
      <c r="I4386" s="73"/>
      <c r="J4386" s="73"/>
      <c r="K4386" s="73"/>
      <c r="L4386" s="73"/>
      <c r="M4386" s="73"/>
      <c r="N4386" s="73"/>
      <c r="O4386" s="73"/>
      <c r="P4386" s="73"/>
      <c r="Q4386" s="73"/>
      <c r="R4386" s="73"/>
      <c r="S4386" s="73"/>
      <c r="T4386" s="25" t="str">
        <f>IF(COUNTA(B4386:S4386)=0,"",IF(AND(COUNTA(B4386:D4386)=3,COUNTIF('SRF Drop Downs'!$B$2:$B$5,'Sponsor Response Form (SRF)'!E4386),COUNTIF('SRF Drop Downs'!$F$2:$F$5,'Sponsor Response Form (SRF)'!F4386),COUNTIF('SRF Drop Downs'!$C$2:$C$4,'Sponsor Response Form (SRF)'!G4386),COUNTIF('SRF Drop Downs'!$D$2:$D$6,'Sponsor Response Form (SRF)'!H4386),COUNTIF('SRF Drop Downs'!$A$2:$A$5,'Sponsor Response Form (SRF)'!I4386),COUNTIF('SRF Drop Downs'!$A$2:$A$4,'Sponsor Response Form (SRF)'!J4386),COUNTIF('SRF Drop Downs'!$A$2:$A$5,'Sponsor Response Form (SRF)'!K4386),COUNTIF('SRF Drop Downs'!$E$2:$E$7,'Sponsor Response Form (SRF)'!L4386),COUNTIF('SRF Drop Downs'!$A$2:$A$4,'Sponsor Response Form (SRF)'!M4386),COUNTIF('SRF Drop Downs'!$A$2:$A$4,'Sponsor Response Form (SRF)'!N4386),COUNTIF('SRF Drop Downs'!$A$2:$A$4,'Sponsor Response Form (SRF)'!O4386),COUNTIF('SRF Drop Downs'!$A$2:$A$4,'Sponsor Response Form (SRF)'!P4386),COUNTIF('SRF Drop Downs'!$A$2:$A$4,'Sponsor Response Form (SRF)'!Q4386),COUNTIF('SRF Drop Downs'!$A$2:$A$4,'Sponsor Response Form (SRF)'!R4386),COUNTIF('SRF Drop Downs'!$A$2:$A$4,'Sponsor Response Form (SRF)'!S4386)),"Complete","Incomplete"))</f>
        <v/>
      </c>
      <c r="U4386" s="26" t="str">
        <f>IF(T4386="Complete",IF(AND(NOT(ISNA(VLOOKUP(CONCATENATE(E4386,F4386,G4386,H4386,I4386,J4386,K4386,L4386),'SRF Drop Downs'!G:G,1,FALSE))),IF(AND(H4386&lt;&gt;"C3",L4386&lt;&gt;"O5"),IF(SUM(COUNTIF(M4386:S4386,"Y"),COUNTIF(M4386:S4386,"N"))=0,"V","I"),IF(COUNTIF(M4386:S4386,"Y"),"V","I"))="V", IF(AND('Sponsor Response Form (SRF)'!E4386="M1", COUNTIF('OMS Response Form (ORF)'!D:D, C4386)&gt;0), "I", "V")="V"), "Valid","Invalid")," ")</f>
        <v xml:space="preserve"> </v>
      </c>
    </row>
    <row r="4387" spans="2:21" x14ac:dyDescent="0.35">
      <c r="B4387" s="70"/>
      <c r="C4387" s="71"/>
      <c r="D4387" s="72"/>
      <c r="E4387" s="73"/>
      <c r="F4387" s="73"/>
      <c r="G4387" s="73"/>
      <c r="H4387" s="73"/>
      <c r="I4387" s="73"/>
      <c r="J4387" s="73"/>
      <c r="K4387" s="73"/>
      <c r="L4387" s="73"/>
      <c r="M4387" s="73"/>
      <c r="N4387" s="73"/>
      <c r="O4387" s="73"/>
      <c r="P4387" s="73"/>
      <c r="Q4387" s="73"/>
      <c r="R4387" s="73"/>
      <c r="S4387" s="73"/>
      <c r="T4387" s="25" t="str">
        <f>IF(COUNTA(B4387:S4387)=0,"",IF(AND(COUNTA(B4387:D4387)=3,COUNTIF('SRF Drop Downs'!$B$2:$B$5,'Sponsor Response Form (SRF)'!E4387),COUNTIF('SRF Drop Downs'!$F$2:$F$5,'Sponsor Response Form (SRF)'!F4387),COUNTIF('SRF Drop Downs'!$C$2:$C$4,'Sponsor Response Form (SRF)'!G4387),COUNTIF('SRF Drop Downs'!$D$2:$D$6,'Sponsor Response Form (SRF)'!H4387),COUNTIF('SRF Drop Downs'!$A$2:$A$5,'Sponsor Response Form (SRF)'!I4387),COUNTIF('SRF Drop Downs'!$A$2:$A$4,'Sponsor Response Form (SRF)'!J4387),COUNTIF('SRF Drop Downs'!$A$2:$A$5,'Sponsor Response Form (SRF)'!K4387),COUNTIF('SRF Drop Downs'!$E$2:$E$7,'Sponsor Response Form (SRF)'!L4387),COUNTIF('SRF Drop Downs'!$A$2:$A$4,'Sponsor Response Form (SRF)'!M4387),COUNTIF('SRF Drop Downs'!$A$2:$A$4,'Sponsor Response Form (SRF)'!N4387),COUNTIF('SRF Drop Downs'!$A$2:$A$4,'Sponsor Response Form (SRF)'!O4387),COUNTIF('SRF Drop Downs'!$A$2:$A$4,'Sponsor Response Form (SRF)'!P4387),COUNTIF('SRF Drop Downs'!$A$2:$A$4,'Sponsor Response Form (SRF)'!Q4387),COUNTIF('SRF Drop Downs'!$A$2:$A$4,'Sponsor Response Form (SRF)'!R4387),COUNTIF('SRF Drop Downs'!$A$2:$A$4,'Sponsor Response Form (SRF)'!S4387)),"Complete","Incomplete"))</f>
        <v/>
      </c>
      <c r="U4387" s="26" t="str">
        <f>IF(T4387="Complete",IF(AND(NOT(ISNA(VLOOKUP(CONCATENATE(E4387,F4387,G4387,H4387,I4387,J4387,K4387,L4387),'SRF Drop Downs'!G:G,1,FALSE))),IF(AND(H4387&lt;&gt;"C3",L4387&lt;&gt;"O5"),IF(SUM(COUNTIF(M4387:S4387,"Y"),COUNTIF(M4387:S4387,"N"))=0,"V","I"),IF(COUNTIF(M4387:S4387,"Y"),"V","I"))="V", IF(AND('Sponsor Response Form (SRF)'!E4387="M1", COUNTIF('OMS Response Form (ORF)'!D:D, C4387)&gt;0), "I", "V")="V"), "Valid","Invalid")," ")</f>
        <v xml:space="preserve"> </v>
      </c>
    </row>
    <row r="4388" spans="2:21" x14ac:dyDescent="0.35">
      <c r="B4388" s="70"/>
      <c r="C4388" s="71"/>
      <c r="D4388" s="72"/>
      <c r="E4388" s="73"/>
      <c r="F4388" s="73"/>
      <c r="G4388" s="73"/>
      <c r="H4388" s="73"/>
      <c r="I4388" s="73"/>
      <c r="J4388" s="73"/>
      <c r="K4388" s="73"/>
      <c r="L4388" s="73"/>
      <c r="M4388" s="73"/>
      <c r="N4388" s="73"/>
      <c r="O4388" s="73"/>
      <c r="P4388" s="73"/>
      <c r="Q4388" s="73"/>
      <c r="R4388" s="73"/>
      <c r="S4388" s="73"/>
      <c r="T4388" s="25" t="str">
        <f>IF(COUNTA(B4388:S4388)=0,"",IF(AND(COUNTA(B4388:D4388)=3,COUNTIF('SRF Drop Downs'!$B$2:$B$5,'Sponsor Response Form (SRF)'!E4388),COUNTIF('SRF Drop Downs'!$F$2:$F$5,'Sponsor Response Form (SRF)'!F4388),COUNTIF('SRF Drop Downs'!$C$2:$C$4,'Sponsor Response Form (SRF)'!G4388),COUNTIF('SRF Drop Downs'!$D$2:$D$6,'Sponsor Response Form (SRF)'!H4388),COUNTIF('SRF Drop Downs'!$A$2:$A$5,'Sponsor Response Form (SRF)'!I4388),COUNTIF('SRF Drop Downs'!$A$2:$A$4,'Sponsor Response Form (SRF)'!J4388),COUNTIF('SRF Drop Downs'!$A$2:$A$5,'Sponsor Response Form (SRF)'!K4388),COUNTIF('SRF Drop Downs'!$E$2:$E$7,'Sponsor Response Form (SRF)'!L4388),COUNTIF('SRF Drop Downs'!$A$2:$A$4,'Sponsor Response Form (SRF)'!M4388),COUNTIF('SRF Drop Downs'!$A$2:$A$4,'Sponsor Response Form (SRF)'!N4388),COUNTIF('SRF Drop Downs'!$A$2:$A$4,'Sponsor Response Form (SRF)'!O4388),COUNTIF('SRF Drop Downs'!$A$2:$A$4,'Sponsor Response Form (SRF)'!P4388),COUNTIF('SRF Drop Downs'!$A$2:$A$4,'Sponsor Response Form (SRF)'!Q4388),COUNTIF('SRF Drop Downs'!$A$2:$A$4,'Sponsor Response Form (SRF)'!R4388),COUNTIF('SRF Drop Downs'!$A$2:$A$4,'Sponsor Response Form (SRF)'!S4388)),"Complete","Incomplete"))</f>
        <v/>
      </c>
      <c r="U4388" s="26" t="str">
        <f>IF(T4388="Complete",IF(AND(NOT(ISNA(VLOOKUP(CONCATENATE(E4388,F4388,G4388,H4388,I4388,J4388,K4388,L4388),'SRF Drop Downs'!G:G,1,FALSE))),IF(AND(H4388&lt;&gt;"C3",L4388&lt;&gt;"O5"),IF(SUM(COUNTIF(M4388:S4388,"Y"),COUNTIF(M4388:S4388,"N"))=0,"V","I"),IF(COUNTIF(M4388:S4388,"Y"),"V","I"))="V", IF(AND('Sponsor Response Form (SRF)'!E4388="M1", COUNTIF('OMS Response Form (ORF)'!D:D, C4388)&gt;0), "I", "V")="V"), "Valid","Invalid")," ")</f>
        <v xml:space="preserve"> </v>
      </c>
    </row>
    <row r="4389" spans="2:21" x14ac:dyDescent="0.35">
      <c r="B4389" s="70"/>
      <c r="C4389" s="71"/>
      <c r="D4389" s="72"/>
      <c r="E4389" s="73"/>
      <c r="F4389" s="73"/>
      <c r="G4389" s="73"/>
      <c r="H4389" s="73"/>
      <c r="I4389" s="73"/>
      <c r="J4389" s="73"/>
      <c r="K4389" s="73"/>
      <c r="L4389" s="73"/>
      <c r="M4389" s="73"/>
      <c r="N4389" s="73"/>
      <c r="O4389" s="73"/>
      <c r="P4389" s="73"/>
      <c r="Q4389" s="73"/>
      <c r="R4389" s="73"/>
      <c r="S4389" s="73"/>
      <c r="T4389" s="25" t="str">
        <f>IF(COUNTA(B4389:S4389)=0,"",IF(AND(COUNTA(B4389:D4389)=3,COUNTIF('SRF Drop Downs'!$B$2:$B$5,'Sponsor Response Form (SRF)'!E4389),COUNTIF('SRF Drop Downs'!$F$2:$F$5,'Sponsor Response Form (SRF)'!F4389),COUNTIF('SRF Drop Downs'!$C$2:$C$4,'Sponsor Response Form (SRF)'!G4389),COUNTIF('SRF Drop Downs'!$D$2:$D$6,'Sponsor Response Form (SRF)'!H4389),COUNTIF('SRF Drop Downs'!$A$2:$A$5,'Sponsor Response Form (SRF)'!I4389),COUNTIF('SRF Drop Downs'!$A$2:$A$4,'Sponsor Response Form (SRF)'!J4389),COUNTIF('SRF Drop Downs'!$A$2:$A$5,'Sponsor Response Form (SRF)'!K4389),COUNTIF('SRF Drop Downs'!$E$2:$E$7,'Sponsor Response Form (SRF)'!L4389),COUNTIF('SRF Drop Downs'!$A$2:$A$4,'Sponsor Response Form (SRF)'!M4389),COUNTIF('SRF Drop Downs'!$A$2:$A$4,'Sponsor Response Form (SRF)'!N4389),COUNTIF('SRF Drop Downs'!$A$2:$A$4,'Sponsor Response Form (SRF)'!O4389),COUNTIF('SRF Drop Downs'!$A$2:$A$4,'Sponsor Response Form (SRF)'!P4389),COUNTIF('SRF Drop Downs'!$A$2:$A$4,'Sponsor Response Form (SRF)'!Q4389),COUNTIF('SRF Drop Downs'!$A$2:$A$4,'Sponsor Response Form (SRF)'!R4389),COUNTIF('SRF Drop Downs'!$A$2:$A$4,'Sponsor Response Form (SRF)'!S4389)),"Complete","Incomplete"))</f>
        <v/>
      </c>
      <c r="U4389" s="26" t="str">
        <f>IF(T4389="Complete",IF(AND(NOT(ISNA(VLOOKUP(CONCATENATE(E4389,F4389,G4389,H4389,I4389,J4389,K4389,L4389),'SRF Drop Downs'!G:G,1,FALSE))),IF(AND(H4389&lt;&gt;"C3",L4389&lt;&gt;"O5"),IF(SUM(COUNTIF(M4389:S4389,"Y"),COUNTIF(M4389:S4389,"N"))=0,"V","I"),IF(COUNTIF(M4389:S4389,"Y"),"V","I"))="V", IF(AND('Sponsor Response Form (SRF)'!E4389="M1", COUNTIF('OMS Response Form (ORF)'!D:D, C4389)&gt;0), "I", "V")="V"), "Valid","Invalid")," ")</f>
        <v xml:space="preserve"> </v>
      </c>
    </row>
    <row r="4390" spans="2:21" x14ac:dyDescent="0.35">
      <c r="B4390" s="70"/>
      <c r="C4390" s="71"/>
      <c r="D4390" s="72"/>
      <c r="E4390" s="73"/>
      <c r="F4390" s="73"/>
      <c r="G4390" s="73"/>
      <c r="H4390" s="73"/>
      <c r="I4390" s="73"/>
      <c r="J4390" s="73"/>
      <c r="K4390" s="73"/>
      <c r="L4390" s="73"/>
      <c r="M4390" s="73"/>
      <c r="N4390" s="73"/>
      <c r="O4390" s="73"/>
      <c r="P4390" s="73"/>
      <c r="Q4390" s="73"/>
      <c r="R4390" s="73"/>
      <c r="S4390" s="73"/>
      <c r="T4390" s="25" t="str">
        <f>IF(COUNTA(B4390:S4390)=0,"",IF(AND(COUNTA(B4390:D4390)=3,COUNTIF('SRF Drop Downs'!$B$2:$B$5,'Sponsor Response Form (SRF)'!E4390),COUNTIF('SRF Drop Downs'!$F$2:$F$5,'Sponsor Response Form (SRF)'!F4390),COUNTIF('SRF Drop Downs'!$C$2:$C$4,'Sponsor Response Form (SRF)'!G4390),COUNTIF('SRF Drop Downs'!$D$2:$D$6,'Sponsor Response Form (SRF)'!H4390),COUNTIF('SRF Drop Downs'!$A$2:$A$5,'Sponsor Response Form (SRF)'!I4390),COUNTIF('SRF Drop Downs'!$A$2:$A$4,'Sponsor Response Form (SRF)'!J4390),COUNTIF('SRF Drop Downs'!$A$2:$A$5,'Sponsor Response Form (SRF)'!K4390),COUNTIF('SRF Drop Downs'!$E$2:$E$7,'Sponsor Response Form (SRF)'!L4390),COUNTIF('SRF Drop Downs'!$A$2:$A$4,'Sponsor Response Form (SRF)'!M4390),COUNTIF('SRF Drop Downs'!$A$2:$A$4,'Sponsor Response Form (SRF)'!N4390),COUNTIF('SRF Drop Downs'!$A$2:$A$4,'Sponsor Response Form (SRF)'!O4390),COUNTIF('SRF Drop Downs'!$A$2:$A$4,'Sponsor Response Form (SRF)'!P4390),COUNTIF('SRF Drop Downs'!$A$2:$A$4,'Sponsor Response Form (SRF)'!Q4390),COUNTIF('SRF Drop Downs'!$A$2:$A$4,'Sponsor Response Form (SRF)'!R4390),COUNTIF('SRF Drop Downs'!$A$2:$A$4,'Sponsor Response Form (SRF)'!S4390)),"Complete","Incomplete"))</f>
        <v/>
      </c>
      <c r="U4390" s="26" t="str">
        <f>IF(T4390="Complete",IF(AND(NOT(ISNA(VLOOKUP(CONCATENATE(E4390,F4390,G4390,H4390,I4390,J4390,K4390,L4390),'SRF Drop Downs'!G:G,1,FALSE))),IF(AND(H4390&lt;&gt;"C3",L4390&lt;&gt;"O5"),IF(SUM(COUNTIF(M4390:S4390,"Y"),COUNTIF(M4390:S4390,"N"))=0,"V","I"),IF(COUNTIF(M4390:S4390,"Y"),"V","I"))="V", IF(AND('Sponsor Response Form (SRF)'!E4390="M1", COUNTIF('OMS Response Form (ORF)'!D:D, C4390)&gt;0), "I", "V")="V"), "Valid","Invalid")," ")</f>
        <v xml:space="preserve"> </v>
      </c>
    </row>
    <row r="4391" spans="2:21" x14ac:dyDescent="0.35">
      <c r="B4391" s="70"/>
      <c r="C4391" s="71"/>
      <c r="D4391" s="72"/>
      <c r="E4391" s="73"/>
      <c r="F4391" s="73"/>
      <c r="G4391" s="73"/>
      <c r="H4391" s="73"/>
      <c r="I4391" s="73"/>
      <c r="J4391" s="73"/>
      <c r="K4391" s="73"/>
      <c r="L4391" s="73"/>
      <c r="M4391" s="73"/>
      <c r="N4391" s="73"/>
      <c r="O4391" s="73"/>
      <c r="P4391" s="73"/>
      <c r="Q4391" s="73"/>
      <c r="R4391" s="73"/>
      <c r="S4391" s="73"/>
      <c r="T4391" s="25" t="str">
        <f>IF(COUNTA(B4391:S4391)=0,"",IF(AND(COUNTA(B4391:D4391)=3,COUNTIF('SRF Drop Downs'!$B$2:$B$5,'Sponsor Response Form (SRF)'!E4391),COUNTIF('SRF Drop Downs'!$F$2:$F$5,'Sponsor Response Form (SRF)'!F4391),COUNTIF('SRF Drop Downs'!$C$2:$C$4,'Sponsor Response Form (SRF)'!G4391),COUNTIF('SRF Drop Downs'!$D$2:$D$6,'Sponsor Response Form (SRF)'!H4391),COUNTIF('SRF Drop Downs'!$A$2:$A$5,'Sponsor Response Form (SRF)'!I4391),COUNTIF('SRF Drop Downs'!$A$2:$A$4,'Sponsor Response Form (SRF)'!J4391),COUNTIF('SRF Drop Downs'!$A$2:$A$5,'Sponsor Response Form (SRF)'!K4391),COUNTIF('SRF Drop Downs'!$E$2:$E$7,'Sponsor Response Form (SRF)'!L4391),COUNTIF('SRF Drop Downs'!$A$2:$A$4,'Sponsor Response Form (SRF)'!M4391),COUNTIF('SRF Drop Downs'!$A$2:$A$4,'Sponsor Response Form (SRF)'!N4391),COUNTIF('SRF Drop Downs'!$A$2:$A$4,'Sponsor Response Form (SRF)'!O4391),COUNTIF('SRF Drop Downs'!$A$2:$A$4,'Sponsor Response Form (SRF)'!P4391),COUNTIF('SRF Drop Downs'!$A$2:$A$4,'Sponsor Response Form (SRF)'!Q4391),COUNTIF('SRF Drop Downs'!$A$2:$A$4,'Sponsor Response Form (SRF)'!R4391),COUNTIF('SRF Drop Downs'!$A$2:$A$4,'Sponsor Response Form (SRF)'!S4391)),"Complete","Incomplete"))</f>
        <v/>
      </c>
      <c r="U4391" s="26" t="str">
        <f>IF(T4391="Complete",IF(AND(NOT(ISNA(VLOOKUP(CONCATENATE(E4391,F4391,G4391,H4391,I4391,J4391,K4391,L4391),'SRF Drop Downs'!G:G,1,FALSE))),IF(AND(H4391&lt;&gt;"C3",L4391&lt;&gt;"O5"),IF(SUM(COUNTIF(M4391:S4391,"Y"),COUNTIF(M4391:S4391,"N"))=0,"V","I"),IF(COUNTIF(M4391:S4391,"Y"),"V","I"))="V", IF(AND('Sponsor Response Form (SRF)'!E4391="M1", COUNTIF('OMS Response Form (ORF)'!D:D, C4391)&gt;0), "I", "V")="V"), "Valid","Invalid")," ")</f>
        <v xml:space="preserve"> </v>
      </c>
    </row>
    <row r="4392" spans="2:21" x14ac:dyDescent="0.35">
      <c r="B4392" s="70"/>
      <c r="C4392" s="71"/>
      <c r="D4392" s="72"/>
      <c r="E4392" s="73"/>
      <c r="F4392" s="73"/>
      <c r="G4392" s="73"/>
      <c r="H4392" s="73"/>
      <c r="I4392" s="73"/>
      <c r="J4392" s="73"/>
      <c r="K4392" s="73"/>
      <c r="L4392" s="73"/>
      <c r="M4392" s="73"/>
      <c r="N4392" s="73"/>
      <c r="O4392" s="73"/>
      <c r="P4392" s="73"/>
      <c r="Q4392" s="73"/>
      <c r="R4392" s="73"/>
      <c r="S4392" s="73"/>
      <c r="T4392" s="25" t="str">
        <f>IF(COUNTA(B4392:S4392)=0,"",IF(AND(COUNTA(B4392:D4392)=3,COUNTIF('SRF Drop Downs'!$B$2:$B$5,'Sponsor Response Form (SRF)'!E4392),COUNTIF('SRF Drop Downs'!$F$2:$F$5,'Sponsor Response Form (SRF)'!F4392),COUNTIF('SRF Drop Downs'!$C$2:$C$4,'Sponsor Response Form (SRF)'!G4392),COUNTIF('SRF Drop Downs'!$D$2:$D$6,'Sponsor Response Form (SRF)'!H4392),COUNTIF('SRF Drop Downs'!$A$2:$A$5,'Sponsor Response Form (SRF)'!I4392),COUNTIF('SRF Drop Downs'!$A$2:$A$4,'Sponsor Response Form (SRF)'!J4392),COUNTIF('SRF Drop Downs'!$A$2:$A$5,'Sponsor Response Form (SRF)'!K4392),COUNTIF('SRF Drop Downs'!$E$2:$E$7,'Sponsor Response Form (SRF)'!L4392),COUNTIF('SRF Drop Downs'!$A$2:$A$4,'Sponsor Response Form (SRF)'!M4392),COUNTIF('SRF Drop Downs'!$A$2:$A$4,'Sponsor Response Form (SRF)'!N4392),COUNTIF('SRF Drop Downs'!$A$2:$A$4,'Sponsor Response Form (SRF)'!O4392),COUNTIF('SRF Drop Downs'!$A$2:$A$4,'Sponsor Response Form (SRF)'!P4392),COUNTIF('SRF Drop Downs'!$A$2:$A$4,'Sponsor Response Form (SRF)'!Q4392),COUNTIF('SRF Drop Downs'!$A$2:$A$4,'Sponsor Response Form (SRF)'!R4392),COUNTIF('SRF Drop Downs'!$A$2:$A$4,'Sponsor Response Form (SRF)'!S4392)),"Complete","Incomplete"))</f>
        <v/>
      </c>
      <c r="U4392" s="26" t="str">
        <f>IF(T4392="Complete",IF(AND(NOT(ISNA(VLOOKUP(CONCATENATE(E4392,F4392,G4392,H4392,I4392,J4392,K4392,L4392),'SRF Drop Downs'!G:G,1,FALSE))),IF(AND(H4392&lt;&gt;"C3",L4392&lt;&gt;"O5"),IF(SUM(COUNTIF(M4392:S4392,"Y"),COUNTIF(M4392:S4392,"N"))=0,"V","I"),IF(COUNTIF(M4392:S4392,"Y"),"V","I"))="V", IF(AND('Sponsor Response Form (SRF)'!E4392="M1", COUNTIF('OMS Response Form (ORF)'!D:D, C4392)&gt;0), "I", "V")="V"), "Valid","Invalid")," ")</f>
        <v xml:space="preserve"> </v>
      </c>
    </row>
    <row r="4393" spans="2:21" x14ac:dyDescent="0.35">
      <c r="B4393" s="70"/>
      <c r="C4393" s="71"/>
      <c r="D4393" s="72"/>
      <c r="E4393" s="73"/>
      <c r="F4393" s="73"/>
      <c r="G4393" s="73"/>
      <c r="H4393" s="73"/>
      <c r="I4393" s="73"/>
      <c r="J4393" s="73"/>
      <c r="K4393" s="73"/>
      <c r="L4393" s="73"/>
      <c r="M4393" s="73"/>
      <c r="N4393" s="73"/>
      <c r="O4393" s="73"/>
      <c r="P4393" s="73"/>
      <c r="Q4393" s="73"/>
      <c r="R4393" s="73"/>
      <c r="S4393" s="73"/>
      <c r="T4393" s="25" t="str">
        <f>IF(COUNTA(B4393:S4393)=0,"",IF(AND(COUNTA(B4393:D4393)=3,COUNTIF('SRF Drop Downs'!$B$2:$B$5,'Sponsor Response Form (SRF)'!E4393),COUNTIF('SRF Drop Downs'!$F$2:$F$5,'Sponsor Response Form (SRF)'!F4393),COUNTIF('SRF Drop Downs'!$C$2:$C$4,'Sponsor Response Form (SRF)'!G4393),COUNTIF('SRF Drop Downs'!$D$2:$D$6,'Sponsor Response Form (SRF)'!H4393),COUNTIF('SRF Drop Downs'!$A$2:$A$5,'Sponsor Response Form (SRF)'!I4393),COUNTIF('SRF Drop Downs'!$A$2:$A$4,'Sponsor Response Form (SRF)'!J4393),COUNTIF('SRF Drop Downs'!$A$2:$A$5,'Sponsor Response Form (SRF)'!K4393),COUNTIF('SRF Drop Downs'!$E$2:$E$7,'Sponsor Response Form (SRF)'!L4393),COUNTIF('SRF Drop Downs'!$A$2:$A$4,'Sponsor Response Form (SRF)'!M4393),COUNTIF('SRF Drop Downs'!$A$2:$A$4,'Sponsor Response Form (SRF)'!N4393),COUNTIF('SRF Drop Downs'!$A$2:$A$4,'Sponsor Response Form (SRF)'!O4393),COUNTIF('SRF Drop Downs'!$A$2:$A$4,'Sponsor Response Form (SRF)'!P4393),COUNTIF('SRF Drop Downs'!$A$2:$A$4,'Sponsor Response Form (SRF)'!Q4393),COUNTIF('SRF Drop Downs'!$A$2:$A$4,'Sponsor Response Form (SRF)'!R4393),COUNTIF('SRF Drop Downs'!$A$2:$A$4,'Sponsor Response Form (SRF)'!S4393)),"Complete","Incomplete"))</f>
        <v/>
      </c>
      <c r="U4393" s="26" t="str">
        <f>IF(T4393="Complete",IF(AND(NOT(ISNA(VLOOKUP(CONCATENATE(E4393,F4393,G4393,H4393,I4393,J4393,K4393,L4393),'SRF Drop Downs'!G:G,1,FALSE))),IF(AND(H4393&lt;&gt;"C3",L4393&lt;&gt;"O5"),IF(SUM(COUNTIF(M4393:S4393,"Y"),COUNTIF(M4393:S4393,"N"))=0,"V","I"),IF(COUNTIF(M4393:S4393,"Y"),"V","I"))="V", IF(AND('Sponsor Response Form (SRF)'!E4393="M1", COUNTIF('OMS Response Form (ORF)'!D:D, C4393)&gt;0), "I", "V")="V"), "Valid","Invalid")," ")</f>
        <v xml:space="preserve"> </v>
      </c>
    </row>
    <row r="4394" spans="2:21" x14ac:dyDescent="0.35">
      <c r="B4394" s="70"/>
      <c r="C4394" s="71"/>
      <c r="D4394" s="72"/>
      <c r="E4394" s="73"/>
      <c r="F4394" s="73"/>
      <c r="G4394" s="73"/>
      <c r="H4394" s="73"/>
      <c r="I4394" s="73"/>
      <c r="J4394" s="73"/>
      <c r="K4394" s="73"/>
      <c r="L4394" s="73"/>
      <c r="M4394" s="73"/>
      <c r="N4394" s="73"/>
      <c r="O4394" s="73"/>
      <c r="P4394" s="73"/>
      <c r="Q4394" s="73"/>
      <c r="R4394" s="73"/>
      <c r="S4394" s="73"/>
      <c r="T4394" s="25" t="str">
        <f>IF(COUNTA(B4394:S4394)=0,"",IF(AND(COUNTA(B4394:D4394)=3,COUNTIF('SRF Drop Downs'!$B$2:$B$5,'Sponsor Response Form (SRF)'!E4394),COUNTIF('SRF Drop Downs'!$F$2:$F$5,'Sponsor Response Form (SRF)'!F4394),COUNTIF('SRF Drop Downs'!$C$2:$C$4,'Sponsor Response Form (SRF)'!G4394),COUNTIF('SRF Drop Downs'!$D$2:$D$6,'Sponsor Response Form (SRF)'!H4394),COUNTIF('SRF Drop Downs'!$A$2:$A$5,'Sponsor Response Form (SRF)'!I4394),COUNTIF('SRF Drop Downs'!$A$2:$A$4,'Sponsor Response Form (SRF)'!J4394),COUNTIF('SRF Drop Downs'!$A$2:$A$5,'Sponsor Response Form (SRF)'!K4394),COUNTIF('SRF Drop Downs'!$E$2:$E$7,'Sponsor Response Form (SRF)'!L4394),COUNTIF('SRF Drop Downs'!$A$2:$A$4,'Sponsor Response Form (SRF)'!M4394),COUNTIF('SRF Drop Downs'!$A$2:$A$4,'Sponsor Response Form (SRF)'!N4394),COUNTIF('SRF Drop Downs'!$A$2:$A$4,'Sponsor Response Form (SRF)'!O4394),COUNTIF('SRF Drop Downs'!$A$2:$A$4,'Sponsor Response Form (SRF)'!P4394),COUNTIF('SRF Drop Downs'!$A$2:$A$4,'Sponsor Response Form (SRF)'!Q4394),COUNTIF('SRF Drop Downs'!$A$2:$A$4,'Sponsor Response Form (SRF)'!R4394),COUNTIF('SRF Drop Downs'!$A$2:$A$4,'Sponsor Response Form (SRF)'!S4394)),"Complete","Incomplete"))</f>
        <v/>
      </c>
      <c r="U4394" s="26" t="str">
        <f>IF(T4394="Complete",IF(AND(NOT(ISNA(VLOOKUP(CONCATENATE(E4394,F4394,G4394,H4394,I4394,J4394,K4394,L4394),'SRF Drop Downs'!G:G,1,FALSE))),IF(AND(H4394&lt;&gt;"C3",L4394&lt;&gt;"O5"),IF(SUM(COUNTIF(M4394:S4394,"Y"),COUNTIF(M4394:S4394,"N"))=0,"V","I"),IF(COUNTIF(M4394:S4394,"Y"),"V","I"))="V", IF(AND('Sponsor Response Form (SRF)'!E4394="M1", COUNTIF('OMS Response Form (ORF)'!D:D, C4394)&gt;0), "I", "V")="V"), "Valid","Invalid")," ")</f>
        <v xml:space="preserve"> </v>
      </c>
    </row>
    <row r="4395" spans="2:21" x14ac:dyDescent="0.35">
      <c r="B4395" s="70"/>
      <c r="C4395" s="71"/>
      <c r="D4395" s="72"/>
      <c r="E4395" s="73"/>
      <c r="F4395" s="73"/>
      <c r="G4395" s="73"/>
      <c r="H4395" s="73"/>
      <c r="I4395" s="73"/>
      <c r="J4395" s="73"/>
      <c r="K4395" s="73"/>
      <c r="L4395" s="73"/>
      <c r="M4395" s="73"/>
      <c r="N4395" s="73"/>
      <c r="O4395" s="73"/>
      <c r="P4395" s="73"/>
      <c r="Q4395" s="73"/>
      <c r="R4395" s="73"/>
      <c r="S4395" s="73"/>
      <c r="T4395" s="25" t="str">
        <f>IF(COUNTA(B4395:S4395)=0,"",IF(AND(COUNTA(B4395:D4395)=3,COUNTIF('SRF Drop Downs'!$B$2:$B$5,'Sponsor Response Form (SRF)'!E4395),COUNTIF('SRF Drop Downs'!$F$2:$F$5,'Sponsor Response Form (SRF)'!F4395),COUNTIF('SRF Drop Downs'!$C$2:$C$4,'Sponsor Response Form (SRF)'!G4395),COUNTIF('SRF Drop Downs'!$D$2:$D$6,'Sponsor Response Form (SRF)'!H4395),COUNTIF('SRF Drop Downs'!$A$2:$A$5,'Sponsor Response Form (SRF)'!I4395),COUNTIF('SRF Drop Downs'!$A$2:$A$4,'Sponsor Response Form (SRF)'!J4395),COUNTIF('SRF Drop Downs'!$A$2:$A$5,'Sponsor Response Form (SRF)'!K4395),COUNTIF('SRF Drop Downs'!$E$2:$E$7,'Sponsor Response Form (SRF)'!L4395),COUNTIF('SRF Drop Downs'!$A$2:$A$4,'Sponsor Response Form (SRF)'!M4395),COUNTIF('SRF Drop Downs'!$A$2:$A$4,'Sponsor Response Form (SRF)'!N4395),COUNTIF('SRF Drop Downs'!$A$2:$A$4,'Sponsor Response Form (SRF)'!O4395),COUNTIF('SRF Drop Downs'!$A$2:$A$4,'Sponsor Response Form (SRF)'!P4395),COUNTIF('SRF Drop Downs'!$A$2:$A$4,'Sponsor Response Form (SRF)'!Q4395),COUNTIF('SRF Drop Downs'!$A$2:$A$4,'Sponsor Response Form (SRF)'!R4395),COUNTIF('SRF Drop Downs'!$A$2:$A$4,'Sponsor Response Form (SRF)'!S4395)),"Complete","Incomplete"))</f>
        <v/>
      </c>
      <c r="U4395" s="26" t="str">
        <f>IF(T4395="Complete",IF(AND(NOT(ISNA(VLOOKUP(CONCATENATE(E4395,F4395,G4395,H4395,I4395,J4395,K4395,L4395),'SRF Drop Downs'!G:G,1,FALSE))),IF(AND(H4395&lt;&gt;"C3",L4395&lt;&gt;"O5"),IF(SUM(COUNTIF(M4395:S4395,"Y"),COUNTIF(M4395:S4395,"N"))=0,"V","I"),IF(COUNTIF(M4395:S4395,"Y"),"V","I"))="V", IF(AND('Sponsor Response Form (SRF)'!E4395="M1", COUNTIF('OMS Response Form (ORF)'!D:D, C4395)&gt;0), "I", "V")="V"), "Valid","Invalid")," ")</f>
        <v xml:space="preserve"> </v>
      </c>
    </row>
    <row r="4396" spans="2:21" x14ac:dyDescent="0.35">
      <c r="B4396" s="70"/>
      <c r="C4396" s="71"/>
      <c r="D4396" s="72"/>
      <c r="E4396" s="73"/>
      <c r="F4396" s="73"/>
      <c r="G4396" s="73"/>
      <c r="H4396" s="73"/>
      <c r="I4396" s="73"/>
      <c r="J4396" s="73"/>
      <c r="K4396" s="73"/>
      <c r="L4396" s="73"/>
      <c r="M4396" s="73"/>
      <c r="N4396" s="73"/>
      <c r="O4396" s="73"/>
      <c r="P4396" s="73"/>
      <c r="Q4396" s="73"/>
      <c r="R4396" s="73"/>
      <c r="S4396" s="73"/>
      <c r="T4396" s="25" t="str">
        <f>IF(COUNTA(B4396:S4396)=0,"",IF(AND(COUNTA(B4396:D4396)=3,COUNTIF('SRF Drop Downs'!$B$2:$B$5,'Sponsor Response Form (SRF)'!E4396),COUNTIF('SRF Drop Downs'!$F$2:$F$5,'Sponsor Response Form (SRF)'!F4396),COUNTIF('SRF Drop Downs'!$C$2:$C$4,'Sponsor Response Form (SRF)'!G4396),COUNTIF('SRF Drop Downs'!$D$2:$D$6,'Sponsor Response Form (SRF)'!H4396),COUNTIF('SRF Drop Downs'!$A$2:$A$5,'Sponsor Response Form (SRF)'!I4396),COUNTIF('SRF Drop Downs'!$A$2:$A$4,'Sponsor Response Form (SRF)'!J4396),COUNTIF('SRF Drop Downs'!$A$2:$A$5,'Sponsor Response Form (SRF)'!K4396),COUNTIF('SRF Drop Downs'!$E$2:$E$7,'Sponsor Response Form (SRF)'!L4396),COUNTIF('SRF Drop Downs'!$A$2:$A$4,'Sponsor Response Form (SRF)'!M4396),COUNTIF('SRF Drop Downs'!$A$2:$A$4,'Sponsor Response Form (SRF)'!N4396),COUNTIF('SRF Drop Downs'!$A$2:$A$4,'Sponsor Response Form (SRF)'!O4396),COUNTIF('SRF Drop Downs'!$A$2:$A$4,'Sponsor Response Form (SRF)'!P4396),COUNTIF('SRF Drop Downs'!$A$2:$A$4,'Sponsor Response Form (SRF)'!Q4396),COUNTIF('SRF Drop Downs'!$A$2:$A$4,'Sponsor Response Form (SRF)'!R4396),COUNTIF('SRF Drop Downs'!$A$2:$A$4,'Sponsor Response Form (SRF)'!S4396)),"Complete","Incomplete"))</f>
        <v/>
      </c>
      <c r="U4396" s="26" t="str">
        <f>IF(T4396="Complete",IF(AND(NOT(ISNA(VLOOKUP(CONCATENATE(E4396,F4396,G4396,H4396,I4396,J4396,K4396,L4396),'SRF Drop Downs'!G:G,1,FALSE))),IF(AND(H4396&lt;&gt;"C3",L4396&lt;&gt;"O5"),IF(SUM(COUNTIF(M4396:S4396,"Y"),COUNTIF(M4396:S4396,"N"))=0,"V","I"),IF(COUNTIF(M4396:S4396,"Y"),"V","I"))="V", IF(AND('Sponsor Response Form (SRF)'!E4396="M1", COUNTIF('OMS Response Form (ORF)'!D:D, C4396)&gt;0), "I", "V")="V"), "Valid","Invalid")," ")</f>
        <v xml:space="preserve"> </v>
      </c>
    </row>
    <row r="4397" spans="2:21" x14ac:dyDescent="0.35">
      <c r="B4397" s="70"/>
      <c r="C4397" s="71"/>
      <c r="D4397" s="72"/>
      <c r="E4397" s="73"/>
      <c r="F4397" s="73"/>
      <c r="G4397" s="73"/>
      <c r="H4397" s="73"/>
      <c r="I4397" s="73"/>
      <c r="J4397" s="73"/>
      <c r="K4397" s="73"/>
      <c r="L4397" s="73"/>
      <c r="M4397" s="73"/>
      <c r="N4397" s="73"/>
      <c r="O4397" s="73"/>
      <c r="P4397" s="73"/>
      <c r="Q4397" s="73"/>
      <c r="R4397" s="73"/>
      <c r="S4397" s="73"/>
      <c r="T4397" s="25" t="str">
        <f>IF(COUNTA(B4397:S4397)=0,"",IF(AND(COUNTA(B4397:D4397)=3,COUNTIF('SRF Drop Downs'!$B$2:$B$5,'Sponsor Response Form (SRF)'!E4397),COUNTIF('SRF Drop Downs'!$F$2:$F$5,'Sponsor Response Form (SRF)'!F4397),COUNTIF('SRF Drop Downs'!$C$2:$C$4,'Sponsor Response Form (SRF)'!G4397),COUNTIF('SRF Drop Downs'!$D$2:$D$6,'Sponsor Response Form (SRF)'!H4397),COUNTIF('SRF Drop Downs'!$A$2:$A$5,'Sponsor Response Form (SRF)'!I4397),COUNTIF('SRF Drop Downs'!$A$2:$A$4,'Sponsor Response Form (SRF)'!J4397),COUNTIF('SRF Drop Downs'!$A$2:$A$5,'Sponsor Response Form (SRF)'!K4397),COUNTIF('SRF Drop Downs'!$E$2:$E$7,'Sponsor Response Form (SRF)'!L4397),COUNTIF('SRF Drop Downs'!$A$2:$A$4,'Sponsor Response Form (SRF)'!M4397),COUNTIF('SRF Drop Downs'!$A$2:$A$4,'Sponsor Response Form (SRF)'!N4397),COUNTIF('SRF Drop Downs'!$A$2:$A$4,'Sponsor Response Form (SRF)'!O4397),COUNTIF('SRF Drop Downs'!$A$2:$A$4,'Sponsor Response Form (SRF)'!P4397),COUNTIF('SRF Drop Downs'!$A$2:$A$4,'Sponsor Response Form (SRF)'!Q4397),COUNTIF('SRF Drop Downs'!$A$2:$A$4,'Sponsor Response Form (SRF)'!R4397),COUNTIF('SRF Drop Downs'!$A$2:$A$4,'Sponsor Response Form (SRF)'!S4397)),"Complete","Incomplete"))</f>
        <v/>
      </c>
      <c r="U4397" s="26" t="str">
        <f>IF(T4397="Complete",IF(AND(NOT(ISNA(VLOOKUP(CONCATENATE(E4397,F4397,G4397,H4397,I4397,J4397,K4397,L4397),'SRF Drop Downs'!G:G,1,FALSE))),IF(AND(H4397&lt;&gt;"C3",L4397&lt;&gt;"O5"),IF(SUM(COUNTIF(M4397:S4397,"Y"),COUNTIF(M4397:S4397,"N"))=0,"V","I"),IF(COUNTIF(M4397:S4397,"Y"),"V","I"))="V", IF(AND('Sponsor Response Form (SRF)'!E4397="M1", COUNTIF('OMS Response Form (ORF)'!D:D, C4397)&gt;0), "I", "V")="V"), "Valid","Invalid")," ")</f>
        <v xml:space="preserve"> </v>
      </c>
    </row>
    <row r="4398" spans="2:21" x14ac:dyDescent="0.35">
      <c r="B4398" s="70"/>
      <c r="C4398" s="71"/>
      <c r="D4398" s="72"/>
      <c r="E4398" s="73"/>
      <c r="F4398" s="73"/>
      <c r="G4398" s="73"/>
      <c r="H4398" s="73"/>
      <c r="I4398" s="73"/>
      <c r="J4398" s="73"/>
      <c r="K4398" s="73"/>
      <c r="L4398" s="73"/>
      <c r="M4398" s="73"/>
      <c r="N4398" s="73"/>
      <c r="O4398" s="73"/>
      <c r="P4398" s="73"/>
      <c r="Q4398" s="73"/>
      <c r="R4398" s="73"/>
      <c r="S4398" s="73"/>
      <c r="T4398" s="25" t="str">
        <f>IF(COUNTA(B4398:S4398)=0,"",IF(AND(COUNTA(B4398:D4398)=3,COUNTIF('SRF Drop Downs'!$B$2:$B$5,'Sponsor Response Form (SRF)'!E4398),COUNTIF('SRF Drop Downs'!$F$2:$F$5,'Sponsor Response Form (SRF)'!F4398),COUNTIF('SRF Drop Downs'!$C$2:$C$4,'Sponsor Response Form (SRF)'!G4398),COUNTIF('SRF Drop Downs'!$D$2:$D$6,'Sponsor Response Form (SRF)'!H4398),COUNTIF('SRF Drop Downs'!$A$2:$A$5,'Sponsor Response Form (SRF)'!I4398),COUNTIF('SRF Drop Downs'!$A$2:$A$4,'Sponsor Response Form (SRF)'!J4398),COUNTIF('SRF Drop Downs'!$A$2:$A$5,'Sponsor Response Form (SRF)'!K4398),COUNTIF('SRF Drop Downs'!$E$2:$E$7,'Sponsor Response Form (SRF)'!L4398),COUNTIF('SRF Drop Downs'!$A$2:$A$4,'Sponsor Response Form (SRF)'!M4398),COUNTIF('SRF Drop Downs'!$A$2:$A$4,'Sponsor Response Form (SRF)'!N4398),COUNTIF('SRF Drop Downs'!$A$2:$A$4,'Sponsor Response Form (SRF)'!O4398),COUNTIF('SRF Drop Downs'!$A$2:$A$4,'Sponsor Response Form (SRF)'!P4398),COUNTIF('SRF Drop Downs'!$A$2:$A$4,'Sponsor Response Form (SRF)'!Q4398),COUNTIF('SRF Drop Downs'!$A$2:$A$4,'Sponsor Response Form (SRF)'!R4398),COUNTIF('SRF Drop Downs'!$A$2:$A$4,'Sponsor Response Form (SRF)'!S4398)),"Complete","Incomplete"))</f>
        <v/>
      </c>
      <c r="U4398" s="26" t="str">
        <f>IF(T4398="Complete",IF(AND(NOT(ISNA(VLOOKUP(CONCATENATE(E4398,F4398,G4398,H4398,I4398,J4398,K4398,L4398),'SRF Drop Downs'!G:G,1,FALSE))),IF(AND(H4398&lt;&gt;"C3",L4398&lt;&gt;"O5"),IF(SUM(COUNTIF(M4398:S4398,"Y"),COUNTIF(M4398:S4398,"N"))=0,"V","I"),IF(COUNTIF(M4398:S4398,"Y"),"V","I"))="V", IF(AND('Sponsor Response Form (SRF)'!E4398="M1", COUNTIF('OMS Response Form (ORF)'!D:D, C4398)&gt;0), "I", "V")="V"), "Valid","Invalid")," ")</f>
        <v xml:space="preserve"> </v>
      </c>
    </row>
    <row r="4399" spans="2:21" x14ac:dyDescent="0.35">
      <c r="B4399" s="70"/>
      <c r="C4399" s="71"/>
      <c r="D4399" s="72"/>
      <c r="E4399" s="73"/>
      <c r="F4399" s="73"/>
      <c r="G4399" s="73"/>
      <c r="H4399" s="73"/>
      <c r="I4399" s="73"/>
      <c r="J4399" s="73"/>
      <c r="K4399" s="73"/>
      <c r="L4399" s="73"/>
      <c r="M4399" s="73"/>
      <c r="N4399" s="73"/>
      <c r="O4399" s="73"/>
      <c r="P4399" s="73"/>
      <c r="Q4399" s="73"/>
      <c r="R4399" s="73"/>
      <c r="S4399" s="73"/>
      <c r="T4399" s="25" t="str">
        <f>IF(COUNTA(B4399:S4399)=0,"",IF(AND(COUNTA(B4399:D4399)=3,COUNTIF('SRF Drop Downs'!$B$2:$B$5,'Sponsor Response Form (SRF)'!E4399),COUNTIF('SRF Drop Downs'!$F$2:$F$5,'Sponsor Response Form (SRF)'!F4399),COUNTIF('SRF Drop Downs'!$C$2:$C$4,'Sponsor Response Form (SRF)'!G4399),COUNTIF('SRF Drop Downs'!$D$2:$D$6,'Sponsor Response Form (SRF)'!H4399),COUNTIF('SRF Drop Downs'!$A$2:$A$5,'Sponsor Response Form (SRF)'!I4399),COUNTIF('SRF Drop Downs'!$A$2:$A$4,'Sponsor Response Form (SRF)'!J4399),COUNTIF('SRF Drop Downs'!$A$2:$A$5,'Sponsor Response Form (SRF)'!K4399),COUNTIF('SRF Drop Downs'!$E$2:$E$7,'Sponsor Response Form (SRF)'!L4399),COUNTIF('SRF Drop Downs'!$A$2:$A$4,'Sponsor Response Form (SRF)'!M4399),COUNTIF('SRF Drop Downs'!$A$2:$A$4,'Sponsor Response Form (SRF)'!N4399),COUNTIF('SRF Drop Downs'!$A$2:$A$4,'Sponsor Response Form (SRF)'!O4399),COUNTIF('SRF Drop Downs'!$A$2:$A$4,'Sponsor Response Form (SRF)'!P4399),COUNTIF('SRF Drop Downs'!$A$2:$A$4,'Sponsor Response Form (SRF)'!Q4399),COUNTIF('SRF Drop Downs'!$A$2:$A$4,'Sponsor Response Form (SRF)'!R4399),COUNTIF('SRF Drop Downs'!$A$2:$A$4,'Sponsor Response Form (SRF)'!S4399)),"Complete","Incomplete"))</f>
        <v/>
      </c>
      <c r="U4399" s="26" t="str">
        <f>IF(T4399="Complete",IF(AND(NOT(ISNA(VLOOKUP(CONCATENATE(E4399,F4399,G4399,H4399,I4399,J4399,K4399,L4399),'SRF Drop Downs'!G:G,1,FALSE))),IF(AND(H4399&lt;&gt;"C3",L4399&lt;&gt;"O5"),IF(SUM(COUNTIF(M4399:S4399,"Y"),COUNTIF(M4399:S4399,"N"))=0,"V","I"),IF(COUNTIF(M4399:S4399,"Y"),"V","I"))="V", IF(AND('Sponsor Response Form (SRF)'!E4399="M1", COUNTIF('OMS Response Form (ORF)'!D:D, C4399)&gt;0), "I", "V")="V"), "Valid","Invalid")," ")</f>
        <v xml:space="preserve"> </v>
      </c>
    </row>
    <row r="4400" spans="2:21" x14ac:dyDescent="0.35">
      <c r="B4400" s="70"/>
      <c r="C4400" s="71"/>
      <c r="D4400" s="72"/>
      <c r="E4400" s="73"/>
      <c r="F4400" s="73"/>
      <c r="G4400" s="73"/>
      <c r="H4400" s="73"/>
      <c r="I4400" s="73"/>
      <c r="J4400" s="73"/>
      <c r="K4400" s="73"/>
      <c r="L4400" s="73"/>
      <c r="M4400" s="73"/>
      <c r="N4400" s="73"/>
      <c r="O4400" s="73"/>
      <c r="P4400" s="73"/>
      <c r="Q4400" s="73"/>
      <c r="R4400" s="73"/>
      <c r="S4400" s="73"/>
      <c r="T4400" s="25" t="str">
        <f>IF(COUNTA(B4400:S4400)=0,"",IF(AND(COUNTA(B4400:D4400)=3,COUNTIF('SRF Drop Downs'!$B$2:$B$5,'Sponsor Response Form (SRF)'!E4400),COUNTIF('SRF Drop Downs'!$F$2:$F$5,'Sponsor Response Form (SRF)'!F4400),COUNTIF('SRF Drop Downs'!$C$2:$C$4,'Sponsor Response Form (SRF)'!G4400),COUNTIF('SRF Drop Downs'!$D$2:$D$6,'Sponsor Response Form (SRF)'!H4400),COUNTIF('SRF Drop Downs'!$A$2:$A$5,'Sponsor Response Form (SRF)'!I4400),COUNTIF('SRF Drop Downs'!$A$2:$A$4,'Sponsor Response Form (SRF)'!J4400),COUNTIF('SRF Drop Downs'!$A$2:$A$5,'Sponsor Response Form (SRF)'!K4400),COUNTIF('SRF Drop Downs'!$E$2:$E$7,'Sponsor Response Form (SRF)'!L4400),COUNTIF('SRF Drop Downs'!$A$2:$A$4,'Sponsor Response Form (SRF)'!M4400),COUNTIF('SRF Drop Downs'!$A$2:$A$4,'Sponsor Response Form (SRF)'!N4400),COUNTIF('SRF Drop Downs'!$A$2:$A$4,'Sponsor Response Form (SRF)'!O4400),COUNTIF('SRF Drop Downs'!$A$2:$A$4,'Sponsor Response Form (SRF)'!P4400),COUNTIF('SRF Drop Downs'!$A$2:$A$4,'Sponsor Response Form (SRF)'!Q4400),COUNTIF('SRF Drop Downs'!$A$2:$A$4,'Sponsor Response Form (SRF)'!R4400),COUNTIF('SRF Drop Downs'!$A$2:$A$4,'Sponsor Response Form (SRF)'!S4400)),"Complete","Incomplete"))</f>
        <v/>
      </c>
      <c r="U4400" s="26" t="str">
        <f>IF(T4400="Complete",IF(AND(NOT(ISNA(VLOOKUP(CONCATENATE(E4400,F4400,G4400,H4400,I4400,J4400,K4400,L4400),'SRF Drop Downs'!G:G,1,FALSE))),IF(AND(H4400&lt;&gt;"C3",L4400&lt;&gt;"O5"),IF(SUM(COUNTIF(M4400:S4400,"Y"),COUNTIF(M4400:S4400,"N"))=0,"V","I"),IF(COUNTIF(M4400:S4400,"Y"),"V","I"))="V", IF(AND('Sponsor Response Form (SRF)'!E4400="M1", COUNTIF('OMS Response Form (ORF)'!D:D, C4400)&gt;0), "I", "V")="V"), "Valid","Invalid")," ")</f>
        <v xml:space="preserve"> </v>
      </c>
    </row>
    <row r="4401" spans="2:21" x14ac:dyDescent="0.35">
      <c r="B4401" s="70"/>
      <c r="C4401" s="71"/>
      <c r="D4401" s="72"/>
      <c r="E4401" s="73"/>
      <c r="F4401" s="73"/>
      <c r="G4401" s="73"/>
      <c r="H4401" s="73"/>
      <c r="I4401" s="73"/>
      <c r="J4401" s="73"/>
      <c r="K4401" s="73"/>
      <c r="L4401" s="73"/>
      <c r="M4401" s="73"/>
      <c r="N4401" s="73"/>
      <c r="O4401" s="73"/>
      <c r="P4401" s="73"/>
      <c r="Q4401" s="73"/>
      <c r="R4401" s="73"/>
      <c r="S4401" s="73"/>
      <c r="T4401" s="25" t="str">
        <f>IF(COUNTA(B4401:S4401)=0,"",IF(AND(COUNTA(B4401:D4401)=3,COUNTIF('SRF Drop Downs'!$B$2:$B$5,'Sponsor Response Form (SRF)'!E4401),COUNTIF('SRF Drop Downs'!$F$2:$F$5,'Sponsor Response Form (SRF)'!F4401),COUNTIF('SRF Drop Downs'!$C$2:$C$4,'Sponsor Response Form (SRF)'!G4401),COUNTIF('SRF Drop Downs'!$D$2:$D$6,'Sponsor Response Form (SRF)'!H4401),COUNTIF('SRF Drop Downs'!$A$2:$A$5,'Sponsor Response Form (SRF)'!I4401),COUNTIF('SRF Drop Downs'!$A$2:$A$4,'Sponsor Response Form (SRF)'!J4401),COUNTIF('SRF Drop Downs'!$A$2:$A$5,'Sponsor Response Form (SRF)'!K4401),COUNTIF('SRF Drop Downs'!$E$2:$E$7,'Sponsor Response Form (SRF)'!L4401),COUNTIF('SRF Drop Downs'!$A$2:$A$4,'Sponsor Response Form (SRF)'!M4401),COUNTIF('SRF Drop Downs'!$A$2:$A$4,'Sponsor Response Form (SRF)'!N4401),COUNTIF('SRF Drop Downs'!$A$2:$A$4,'Sponsor Response Form (SRF)'!O4401),COUNTIF('SRF Drop Downs'!$A$2:$A$4,'Sponsor Response Form (SRF)'!P4401),COUNTIF('SRF Drop Downs'!$A$2:$A$4,'Sponsor Response Form (SRF)'!Q4401),COUNTIF('SRF Drop Downs'!$A$2:$A$4,'Sponsor Response Form (SRF)'!R4401),COUNTIF('SRF Drop Downs'!$A$2:$A$4,'Sponsor Response Form (SRF)'!S4401)),"Complete","Incomplete"))</f>
        <v/>
      </c>
      <c r="U4401" s="26" t="str">
        <f>IF(T4401="Complete",IF(AND(NOT(ISNA(VLOOKUP(CONCATENATE(E4401,F4401,G4401,H4401,I4401,J4401,K4401,L4401),'SRF Drop Downs'!G:G,1,FALSE))),IF(AND(H4401&lt;&gt;"C3",L4401&lt;&gt;"O5"),IF(SUM(COUNTIF(M4401:S4401,"Y"),COUNTIF(M4401:S4401,"N"))=0,"V","I"),IF(COUNTIF(M4401:S4401,"Y"),"V","I"))="V", IF(AND('Sponsor Response Form (SRF)'!E4401="M1", COUNTIF('OMS Response Form (ORF)'!D:D, C4401)&gt;0), "I", "V")="V"), "Valid","Invalid")," ")</f>
        <v xml:space="preserve"> </v>
      </c>
    </row>
    <row r="4402" spans="2:21" x14ac:dyDescent="0.35">
      <c r="B4402" s="70"/>
      <c r="C4402" s="71"/>
      <c r="D4402" s="72"/>
      <c r="E4402" s="73"/>
      <c r="F4402" s="73"/>
      <c r="G4402" s="73"/>
      <c r="H4402" s="73"/>
      <c r="I4402" s="73"/>
      <c r="J4402" s="73"/>
      <c r="K4402" s="73"/>
      <c r="L4402" s="73"/>
      <c r="M4402" s="73"/>
      <c r="N4402" s="73"/>
      <c r="O4402" s="73"/>
      <c r="P4402" s="73"/>
      <c r="Q4402" s="73"/>
      <c r="R4402" s="73"/>
      <c r="S4402" s="73"/>
      <c r="T4402" s="25" t="str">
        <f>IF(COUNTA(B4402:S4402)=0,"",IF(AND(COUNTA(B4402:D4402)=3,COUNTIF('SRF Drop Downs'!$B$2:$B$5,'Sponsor Response Form (SRF)'!E4402),COUNTIF('SRF Drop Downs'!$F$2:$F$5,'Sponsor Response Form (SRF)'!F4402),COUNTIF('SRF Drop Downs'!$C$2:$C$4,'Sponsor Response Form (SRF)'!G4402),COUNTIF('SRF Drop Downs'!$D$2:$D$6,'Sponsor Response Form (SRF)'!H4402),COUNTIF('SRF Drop Downs'!$A$2:$A$5,'Sponsor Response Form (SRF)'!I4402),COUNTIF('SRF Drop Downs'!$A$2:$A$4,'Sponsor Response Form (SRF)'!J4402),COUNTIF('SRF Drop Downs'!$A$2:$A$5,'Sponsor Response Form (SRF)'!K4402),COUNTIF('SRF Drop Downs'!$E$2:$E$7,'Sponsor Response Form (SRF)'!L4402),COUNTIF('SRF Drop Downs'!$A$2:$A$4,'Sponsor Response Form (SRF)'!M4402),COUNTIF('SRF Drop Downs'!$A$2:$A$4,'Sponsor Response Form (SRF)'!N4402),COUNTIF('SRF Drop Downs'!$A$2:$A$4,'Sponsor Response Form (SRF)'!O4402),COUNTIF('SRF Drop Downs'!$A$2:$A$4,'Sponsor Response Form (SRF)'!P4402),COUNTIF('SRF Drop Downs'!$A$2:$A$4,'Sponsor Response Form (SRF)'!Q4402),COUNTIF('SRF Drop Downs'!$A$2:$A$4,'Sponsor Response Form (SRF)'!R4402),COUNTIF('SRF Drop Downs'!$A$2:$A$4,'Sponsor Response Form (SRF)'!S4402)),"Complete","Incomplete"))</f>
        <v/>
      </c>
      <c r="U4402" s="26" t="str">
        <f>IF(T4402="Complete",IF(AND(NOT(ISNA(VLOOKUP(CONCATENATE(E4402,F4402,G4402,H4402,I4402,J4402,K4402,L4402),'SRF Drop Downs'!G:G,1,FALSE))),IF(AND(H4402&lt;&gt;"C3",L4402&lt;&gt;"O5"),IF(SUM(COUNTIF(M4402:S4402,"Y"),COUNTIF(M4402:S4402,"N"))=0,"V","I"),IF(COUNTIF(M4402:S4402,"Y"),"V","I"))="V", IF(AND('Sponsor Response Form (SRF)'!E4402="M1", COUNTIF('OMS Response Form (ORF)'!D:D, C4402)&gt;0), "I", "V")="V"), "Valid","Invalid")," ")</f>
        <v xml:space="preserve"> </v>
      </c>
    </row>
    <row r="4403" spans="2:21" x14ac:dyDescent="0.35">
      <c r="B4403" s="70"/>
      <c r="C4403" s="71"/>
      <c r="D4403" s="72"/>
      <c r="E4403" s="73"/>
      <c r="F4403" s="73"/>
      <c r="G4403" s="73"/>
      <c r="H4403" s="73"/>
      <c r="I4403" s="73"/>
      <c r="J4403" s="73"/>
      <c r="K4403" s="73"/>
      <c r="L4403" s="73"/>
      <c r="M4403" s="73"/>
      <c r="N4403" s="73"/>
      <c r="O4403" s="73"/>
      <c r="P4403" s="73"/>
      <c r="Q4403" s="73"/>
      <c r="R4403" s="73"/>
      <c r="S4403" s="73"/>
      <c r="T4403" s="25" t="str">
        <f>IF(COUNTA(B4403:S4403)=0,"",IF(AND(COUNTA(B4403:D4403)=3,COUNTIF('SRF Drop Downs'!$B$2:$B$5,'Sponsor Response Form (SRF)'!E4403),COUNTIF('SRF Drop Downs'!$F$2:$F$5,'Sponsor Response Form (SRF)'!F4403),COUNTIF('SRF Drop Downs'!$C$2:$C$4,'Sponsor Response Form (SRF)'!G4403),COUNTIF('SRF Drop Downs'!$D$2:$D$6,'Sponsor Response Form (SRF)'!H4403),COUNTIF('SRF Drop Downs'!$A$2:$A$5,'Sponsor Response Form (SRF)'!I4403),COUNTIF('SRF Drop Downs'!$A$2:$A$4,'Sponsor Response Form (SRF)'!J4403),COUNTIF('SRF Drop Downs'!$A$2:$A$5,'Sponsor Response Form (SRF)'!K4403),COUNTIF('SRF Drop Downs'!$E$2:$E$7,'Sponsor Response Form (SRF)'!L4403),COUNTIF('SRF Drop Downs'!$A$2:$A$4,'Sponsor Response Form (SRF)'!M4403),COUNTIF('SRF Drop Downs'!$A$2:$A$4,'Sponsor Response Form (SRF)'!N4403),COUNTIF('SRF Drop Downs'!$A$2:$A$4,'Sponsor Response Form (SRF)'!O4403),COUNTIF('SRF Drop Downs'!$A$2:$A$4,'Sponsor Response Form (SRF)'!P4403),COUNTIF('SRF Drop Downs'!$A$2:$A$4,'Sponsor Response Form (SRF)'!Q4403),COUNTIF('SRF Drop Downs'!$A$2:$A$4,'Sponsor Response Form (SRF)'!R4403),COUNTIF('SRF Drop Downs'!$A$2:$A$4,'Sponsor Response Form (SRF)'!S4403)),"Complete","Incomplete"))</f>
        <v/>
      </c>
      <c r="U4403" s="26" t="str">
        <f>IF(T4403="Complete",IF(AND(NOT(ISNA(VLOOKUP(CONCATENATE(E4403,F4403,G4403,H4403,I4403,J4403,K4403,L4403),'SRF Drop Downs'!G:G,1,FALSE))),IF(AND(H4403&lt;&gt;"C3",L4403&lt;&gt;"O5"),IF(SUM(COUNTIF(M4403:S4403,"Y"),COUNTIF(M4403:S4403,"N"))=0,"V","I"),IF(COUNTIF(M4403:S4403,"Y"),"V","I"))="V", IF(AND('Sponsor Response Form (SRF)'!E4403="M1", COUNTIF('OMS Response Form (ORF)'!D:D, C4403)&gt;0), "I", "V")="V"), "Valid","Invalid")," ")</f>
        <v xml:space="preserve"> </v>
      </c>
    </row>
    <row r="4404" spans="2:21" x14ac:dyDescent="0.35">
      <c r="B4404" s="70"/>
      <c r="C4404" s="71"/>
      <c r="D4404" s="72"/>
      <c r="E4404" s="73"/>
      <c r="F4404" s="73"/>
      <c r="G4404" s="73"/>
      <c r="H4404" s="73"/>
      <c r="I4404" s="73"/>
      <c r="J4404" s="73"/>
      <c r="K4404" s="73"/>
      <c r="L4404" s="73"/>
      <c r="M4404" s="73"/>
      <c r="N4404" s="73"/>
      <c r="O4404" s="73"/>
      <c r="P4404" s="73"/>
      <c r="Q4404" s="73"/>
      <c r="R4404" s="73"/>
      <c r="S4404" s="73"/>
      <c r="T4404" s="25" t="str">
        <f>IF(COUNTA(B4404:S4404)=0,"",IF(AND(COUNTA(B4404:D4404)=3,COUNTIF('SRF Drop Downs'!$B$2:$B$5,'Sponsor Response Form (SRF)'!E4404),COUNTIF('SRF Drop Downs'!$F$2:$F$5,'Sponsor Response Form (SRF)'!F4404),COUNTIF('SRF Drop Downs'!$C$2:$C$4,'Sponsor Response Form (SRF)'!G4404),COUNTIF('SRF Drop Downs'!$D$2:$D$6,'Sponsor Response Form (SRF)'!H4404),COUNTIF('SRF Drop Downs'!$A$2:$A$5,'Sponsor Response Form (SRF)'!I4404),COUNTIF('SRF Drop Downs'!$A$2:$A$4,'Sponsor Response Form (SRF)'!J4404),COUNTIF('SRF Drop Downs'!$A$2:$A$5,'Sponsor Response Form (SRF)'!K4404),COUNTIF('SRF Drop Downs'!$E$2:$E$7,'Sponsor Response Form (SRF)'!L4404),COUNTIF('SRF Drop Downs'!$A$2:$A$4,'Sponsor Response Form (SRF)'!M4404),COUNTIF('SRF Drop Downs'!$A$2:$A$4,'Sponsor Response Form (SRF)'!N4404),COUNTIF('SRF Drop Downs'!$A$2:$A$4,'Sponsor Response Form (SRF)'!O4404),COUNTIF('SRF Drop Downs'!$A$2:$A$4,'Sponsor Response Form (SRF)'!P4404),COUNTIF('SRF Drop Downs'!$A$2:$A$4,'Sponsor Response Form (SRF)'!Q4404),COUNTIF('SRF Drop Downs'!$A$2:$A$4,'Sponsor Response Form (SRF)'!R4404),COUNTIF('SRF Drop Downs'!$A$2:$A$4,'Sponsor Response Form (SRF)'!S4404)),"Complete","Incomplete"))</f>
        <v/>
      </c>
      <c r="U4404" s="26" t="str">
        <f>IF(T4404="Complete",IF(AND(NOT(ISNA(VLOOKUP(CONCATENATE(E4404,F4404,G4404,H4404,I4404,J4404,K4404,L4404),'SRF Drop Downs'!G:G,1,FALSE))),IF(AND(H4404&lt;&gt;"C3",L4404&lt;&gt;"O5"),IF(SUM(COUNTIF(M4404:S4404,"Y"),COUNTIF(M4404:S4404,"N"))=0,"V","I"),IF(COUNTIF(M4404:S4404,"Y"),"V","I"))="V", IF(AND('Sponsor Response Form (SRF)'!E4404="M1", COUNTIF('OMS Response Form (ORF)'!D:D, C4404)&gt;0), "I", "V")="V"), "Valid","Invalid")," ")</f>
        <v xml:space="preserve"> </v>
      </c>
    </row>
    <row r="4405" spans="2:21" x14ac:dyDescent="0.35">
      <c r="B4405" s="70"/>
      <c r="C4405" s="71"/>
      <c r="D4405" s="72"/>
      <c r="E4405" s="73"/>
      <c r="F4405" s="73"/>
      <c r="G4405" s="73"/>
      <c r="H4405" s="73"/>
      <c r="I4405" s="73"/>
      <c r="J4405" s="73"/>
      <c r="K4405" s="73"/>
      <c r="L4405" s="73"/>
      <c r="M4405" s="73"/>
      <c r="N4405" s="73"/>
      <c r="O4405" s="73"/>
      <c r="P4405" s="73"/>
      <c r="Q4405" s="73"/>
      <c r="R4405" s="73"/>
      <c r="S4405" s="73"/>
      <c r="T4405" s="25" t="str">
        <f>IF(COUNTA(B4405:S4405)=0,"",IF(AND(COUNTA(B4405:D4405)=3,COUNTIF('SRF Drop Downs'!$B$2:$B$5,'Sponsor Response Form (SRF)'!E4405),COUNTIF('SRF Drop Downs'!$F$2:$F$5,'Sponsor Response Form (SRF)'!F4405),COUNTIF('SRF Drop Downs'!$C$2:$C$4,'Sponsor Response Form (SRF)'!G4405),COUNTIF('SRF Drop Downs'!$D$2:$D$6,'Sponsor Response Form (SRF)'!H4405),COUNTIF('SRF Drop Downs'!$A$2:$A$5,'Sponsor Response Form (SRF)'!I4405),COUNTIF('SRF Drop Downs'!$A$2:$A$4,'Sponsor Response Form (SRF)'!J4405),COUNTIF('SRF Drop Downs'!$A$2:$A$5,'Sponsor Response Form (SRF)'!K4405),COUNTIF('SRF Drop Downs'!$E$2:$E$7,'Sponsor Response Form (SRF)'!L4405),COUNTIF('SRF Drop Downs'!$A$2:$A$4,'Sponsor Response Form (SRF)'!M4405),COUNTIF('SRF Drop Downs'!$A$2:$A$4,'Sponsor Response Form (SRF)'!N4405),COUNTIF('SRF Drop Downs'!$A$2:$A$4,'Sponsor Response Form (SRF)'!O4405),COUNTIF('SRF Drop Downs'!$A$2:$A$4,'Sponsor Response Form (SRF)'!P4405),COUNTIF('SRF Drop Downs'!$A$2:$A$4,'Sponsor Response Form (SRF)'!Q4405),COUNTIF('SRF Drop Downs'!$A$2:$A$4,'Sponsor Response Form (SRF)'!R4405),COUNTIF('SRF Drop Downs'!$A$2:$A$4,'Sponsor Response Form (SRF)'!S4405)),"Complete","Incomplete"))</f>
        <v/>
      </c>
      <c r="U4405" s="26" t="str">
        <f>IF(T4405="Complete",IF(AND(NOT(ISNA(VLOOKUP(CONCATENATE(E4405,F4405,G4405,H4405,I4405,J4405,K4405,L4405),'SRF Drop Downs'!G:G,1,FALSE))),IF(AND(H4405&lt;&gt;"C3",L4405&lt;&gt;"O5"),IF(SUM(COUNTIF(M4405:S4405,"Y"),COUNTIF(M4405:S4405,"N"))=0,"V","I"),IF(COUNTIF(M4405:S4405,"Y"),"V","I"))="V", IF(AND('Sponsor Response Form (SRF)'!E4405="M1", COUNTIF('OMS Response Form (ORF)'!D:D, C4405)&gt;0), "I", "V")="V"), "Valid","Invalid")," ")</f>
        <v xml:space="preserve"> </v>
      </c>
    </row>
    <row r="4406" spans="2:21" x14ac:dyDescent="0.35">
      <c r="B4406" s="70"/>
      <c r="C4406" s="71"/>
      <c r="D4406" s="72"/>
      <c r="E4406" s="73"/>
      <c r="F4406" s="73"/>
      <c r="G4406" s="73"/>
      <c r="H4406" s="73"/>
      <c r="I4406" s="73"/>
      <c r="J4406" s="73"/>
      <c r="K4406" s="73"/>
      <c r="L4406" s="73"/>
      <c r="M4406" s="73"/>
      <c r="N4406" s="73"/>
      <c r="O4406" s="73"/>
      <c r="P4406" s="73"/>
      <c r="Q4406" s="73"/>
      <c r="R4406" s="73"/>
      <c r="S4406" s="73"/>
      <c r="T4406" s="25" t="str">
        <f>IF(COUNTA(B4406:S4406)=0,"",IF(AND(COUNTA(B4406:D4406)=3,COUNTIF('SRF Drop Downs'!$B$2:$B$5,'Sponsor Response Form (SRF)'!E4406),COUNTIF('SRF Drop Downs'!$F$2:$F$5,'Sponsor Response Form (SRF)'!F4406),COUNTIF('SRF Drop Downs'!$C$2:$C$4,'Sponsor Response Form (SRF)'!G4406),COUNTIF('SRF Drop Downs'!$D$2:$D$6,'Sponsor Response Form (SRF)'!H4406),COUNTIF('SRF Drop Downs'!$A$2:$A$5,'Sponsor Response Form (SRF)'!I4406),COUNTIF('SRF Drop Downs'!$A$2:$A$4,'Sponsor Response Form (SRF)'!J4406),COUNTIF('SRF Drop Downs'!$A$2:$A$5,'Sponsor Response Form (SRF)'!K4406),COUNTIF('SRF Drop Downs'!$E$2:$E$7,'Sponsor Response Form (SRF)'!L4406),COUNTIF('SRF Drop Downs'!$A$2:$A$4,'Sponsor Response Form (SRF)'!M4406),COUNTIF('SRF Drop Downs'!$A$2:$A$4,'Sponsor Response Form (SRF)'!N4406),COUNTIF('SRF Drop Downs'!$A$2:$A$4,'Sponsor Response Form (SRF)'!O4406),COUNTIF('SRF Drop Downs'!$A$2:$A$4,'Sponsor Response Form (SRF)'!P4406),COUNTIF('SRF Drop Downs'!$A$2:$A$4,'Sponsor Response Form (SRF)'!Q4406),COUNTIF('SRF Drop Downs'!$A$2:$A$4,'Sponsor Response Form (SRF)'!R4406),COUNTIF('SRF Drop Downs'!$A$2:$A$4,'Sponsor Response Form (SRF)'!S4406)),"Complete","Incomplete"))</f>
        <v/>
      </c>
      <c r="U4406" s="26" t="str">
        <f>IF(T4406="Complete",IF(AND(NOT(ISNA(VLOOKUP(CONCATENATE(E4406,F4406,G4406,H4406,I4406,J4406,K4406,L4406),'SRF Drop Downs'!G:G,1,FALSE))),IF(AND(H4406&lt;&gt;"C3",L4406&lt;&gt;"O5"),IF(SUM(COUNTIF(M4406:S4406,"Y"),COUNTIF(M4406:S4406,"N"))=0,"V","I"),IF(COUNTIF(M4406:S4406,"Y"),"V","I"))="V", IF(AND('Sponsor Response Form (SRF)'!E4406="M1", COUNTIF('OMS Response Form (ORF)'!D:D, C4406)&gt;0), "I", "V")="V"), "Valid","Invalid")," ")</f>
        <v xml:space="preserve"> </v>
      </c>
    </row>
    <row r="4407" spans="2:21" x14ac:dyDescent="0.35">
      <c r="B4407" s="70"/>
      <c r="C4407" s="71"/>
      <c r="D4407" s="72"/>
      <c r="E4407" s="73"/>
      <c r="F4407" s="73"/>
      <c r="G4407" s="73"/>
      <c r="H4407" s="73"/>
      <c r="I4407" s="73"/>
      <c r="J4407" s="73"/>
      <c r="K4407" s="73"/>
      <c r="L4407" s="73"/>
      <c r="M4407" s="73"/>
      <c r="N4407" s="73"/>
      <c r="O4407" s="73"/>
      <c r="P4407" s="73"/>
      <c r="Q4407" s="73"/>
      <c r="R4407" s="73"/>
      <c r="S4407" s="73"/>
      <c r="T4407" s="25" t="str">
        <f>IF(COUNTA(B4407:S4407)=0,"",IF(AND(COUNTA(B4407:D4407)=3,COUNTIF('SRF Drop Downs'!$B$2:$B$5,'Sponsor Response Form (SRF)'!E4407),COUNTIF('SRF Drop Downs'!$F$2:$F$5,'Sponsor Response Form (SRF)'!F4407),COUNTIF('SRF Drop Downs'!$C$2:$C$4,'Sponsor Response Form (SRF)'!G4407),COUNTIF('SRF Drop Downs'!$D$2:$D$6,'Sponsor Response Form (SRF)'!H4407),COUNTIF('SRF Drop Downs'!$A$2:$A$5,'Sponsor Response Form (SRF)'!I4407),COUNTIF('SRF Drop Downs'!$A$2:$A$4,'Sponsor Response Form (SRF)'!J4407),COUNTIF('SRF Drop Downs'!$A$2:$A$5,'Sponsor Response Form (SRF)'!K4407),COUNTIF('SRF Drop Downs'!$E$2:$E$7,'Sponsor Response Form (SRF)'!L4407),COUNTIF('SRF Drop Downs'!$A$2:$A$4,'Sponsor Response Form (SRF)'!M4407),COUNTIF('SRF Drop Downs'!$A$2:$A$4,'Sponsor Response Form (SRF)'!N4407),COUNTIF('SRF Drop Downs'!$A$2:$A$4,'Sponsor Response Form (SRF)'!O4407),COUNTIF('SRF Drop Downs'!$A$2:$A$4,'Sponsor Response Form (SRF)'!P4407),COUNTIF('SRF Drop Downs'!$A$2:$A$4,'Sponsor Response Form (SRF)'!Q4407),COUNTIF('SRF Drop Downs'!$A$2:$A$4,'Sponsor Response Form (SRF)'!R4407),COUNTIF('SRF Drop Downs'!$A$2:$A$4,'Sponsor Response Form (SRF)'!S4407)),"Complete","Incomplete"))</f>
        <v/>
      </c>
      <c r="U4407" s="26" t="str">
        <f>IF(T4407="Complete",IF(AND(NOT(ISNA(VLOOKUP(CONCATENATE(E4407,F4407,G4407,H4407,I4407,J4407,K4407,L4407),'SRF Drop Downs'!G:G,1,FALSE))),IF(AND(H4407&lt;&gt;"C3",L4407&lt;&gt;"O5"),IF(SUM(COUNTIF(M4407:S4407,"Y"),COUNTIF(M4407:S4407,"N"))=0,"V","I"),IF(COUNTIF(M4407:S4407,"Y"),"V","I"))="V", IF(AND('Sponsor Response Form (SRF)'!E4407="M1", COUNTIF('OMS Response Form (ORF)'!D:D, C4407)&gt;0), "I", "V")="V"), "Valid","Invalid")," ")</f>
        <v xml:space="preserve"> </v>
      </c>
    </row>
    <row r="4408" spans="2:21" x14ac:dyDescent="0.35">
      <c r="B4408" s="70"/>
      <c r="C4408" s="71"/>
      <c r="D4408" s="72"/>
      <c r="E4408" s="73"/>
      <c r="F4408" s="73"/>
      <c r="G4408" s="73"/>
      <c r="H4408" s="73"/>
      <c r="I4408" s="73"/>
      <c r="J4408" s="73"/>
      <c r="K4408" s="73"/>
      <c r="L4408" s="73"/>
      <c r="M4408" s="73"/>
      <c r="N4408" s="73"/>
      <c r="O4408" s="73"/>
      <c r="P4408" s="73"/>
      <c r="Q4408" s="73"/>
      <c r="R4408" s="73"/>
      <c r="S4408" s="73"/>
      <c r="T4408" s="25" t="str">
        <f>IF(COUNTA(B4408:S4408)=0,"",IF(AND(COUNTA(B4408:D4408)=3,COUNTIF('SRF Drop Downs'!$B$2:$B$5,'Sponsor Response Form (SRF)'!E4408),COUNTIF('SRF Drop Downs'!$F$2:$F$5,'Sponsor Response Form (SRF)'!F4408),COUNTIF('SRF Drop Downs'!$C$2:$C$4,'Sponsor Response Form (SRF)'!G4408),COUNTIF('SRF Drop Downs'!$D$2:$D$6,'Sponsor Response Form (SRF)'!H4408),COUNTIF('SRF Drop Downs'!$A$2:$A$5,'Sponsor Response Form (SRF)'!I4408),COUNTIF('SRF Drop Downs'!$A$2:$A$4,'Sponsor Response Form (SRF)'!J4408),COUNTIF('SRF Drop Downs'!$A$2:$A$5,'Sponsor Response Form (SRF)'!K4408),COUNTIF('SRF Drop Downs'!$E$2:$E$7,'Sponsor Response Form (SRF)'!L4408),COUNTIF('SRF Drop Downs'!$A$2:$A$4,'Sponsor Response Form (SRF)'!M4408),COUNTIF('SRF Drop Downs'!$A$2:$A$4,'Sponsor Response Form (SRF)'!N4408),COUNTIF('SRF Drop Downs'!$A$2:$A$4,'Sponsor Response Form (SRF)'!O4408),COUNTIF('SRF Drop Downs'!$A$2:$A$4,'Sponsor Response Form (SRF)'!P4408),COUNTIF('SRF Drop Downs'!$A$2:$A$4,'Sponsor Response Form (SRF)'!Q4408),COUNTIF('SRF Drop Downs'!$A$2:$A$4,'Sponsor Response Form (SRF)'!R4408),COUNTIF('SRF Drop Downs'!$A$2:$A$4,'Sponsor Response Form (SRF)'!S4408)),"Complete","Incomplete"))</f>
        <v/>
      </c>
      <c r="U4408" s="26" t="str">
        <f>IF(T4408="Complete",IF(AND(NOT(ISNA(VLOOKUP(CONCATENATE(E4408,F4408,G4408,H4408,I4408,J4408,K4408,L4408),'SRF Drop Downs'!G:G,1,FALSE))),IF(AND(H4408&lt;&gt;"C3",L4408&lt;&gt;"O5"),IF(SUM(COUNTIF(M4408:S4408,"Y"),COUNTIF(M4408:S4408,"N"))=0,"V","I"),IF(COUNTIF(M4408:S4408,"Y"),"V","I"))="V", IF(AND('Sponsor Response Form (SRF)'!E4408="M1", COUNTIF('OMS Response Form (ORF)'!D:D, C4408)&gt;0), "I", "V")="V"), "Valid","Invalid")," ")</f>
        <v xml:space="preserve"> </v>
      </c>
    </row>
    <row r="4409" spans="2:21" x14ac:dyDescent="0.35">
      <c r="B4409" s="70"/>
      <c r="C4409" s="71"/>
      <c r="D4409" s="72"/>
      <c r="E4409" s="73"/>
      <c r="F4409" s="73"/>
      <c r="G4409" s="73"/>
      <c r="H4409" s="73"/>
      <c r="I4409" s="73"/>
      <c r="J4409" s="73"/>
      <c r="K4409" s="73"/>
      <c r="L4409" s="73"/>
      <c r="M4409" s="73"/>
      <c r="N4409" s="73"/>
      <c r="O4409" s="73"/>
      <c r="P4409" s="73"/>
      <c r="Q4409" s="73"/>
      <c r="R4409" s="73"/>
      <c r="S4409" s="73"/>
      <c r="T4409" s="25" t="str">
        <f>IF(COUNTA(B4409:S4409)=0,"",IF(AND(COUNTA(B4409:D4409)=3,COUNTIF('SRF Drop Downs'!$B$2:$B$5,'Sponsor Response Form (SRF)'!E4409),COUNTIF('SRF Drop Downs'!$F$2:$F$5,'Sponsor Response Form (SRF)'!F4409),COUNTIF('SRF Drop Downs'!$C$2:$C$4,'Sponsor Response Form (SRF)'!G4409),COUNTIF('SRF Drop Downs'!$D$2:$D$6,'Sponsor Response Form (SRF)'!H4409),COUNTIF('SRF Drop Downs'!$A$2:$A$5,'Sponsor Response Form (SRF)'!I4409),COUNTIF('SRF Drop Downs'!$A$2:$A$4,'Sponsor Response Form (SRF)'!J4409),COUNTIF('SRF Drop Downs'!$A$2:$A$5,'Sponsor Response Form (SRF)'!K4409),COUNTIF('SRF Drop Downs'!$E$2:$E$7,'Sponsor Response Form (SRF)'!L4409),COUNTIF('SRF Drop Downs'!$A$2:$A$4,'Sponsor Response Form (SRF)'!M4409),COUNTIF('SRF Drop Downs'!$A$2:$A$4,'Sponsor Response Form (SRF)'!N4409),COUNTIF('SRF Drop Downs'!$A$2:$A$4,'Sponsor Response Form (SRF)'!O4409),COUNTIF('SRF Drop Downs'!$A$2:$A$4,'Sponsor Response Form (SRF)'!P4409),COUNTIF('SRF Drop Downs'!$A$2:$A$4,'Sponsor Response Form (SRF)'!Q4409),COUNTIF('SRF Drop Downs'!$A$2:$A$4,'Sponsor Response Form (SRF)'!R4409),COUNTIF('SRF Drop Downs'!$A$2:$A$4,'Sponsor Response Form (SRF)'!S4409)),"Complete","Incomplete"))</f>
        <v/>
      </c>
      <c r="U4409" s="26" t="str">
        <f>IF(T4409="Complete",IF(AND(NOT(ISNA(VLOOKUP(CONCATENATE(E4409,F4409,G4409,H4409,I4409,J4409,K4409,L4409),'SRF Drop Downs'!G:G,1,FALSE))),IF(AND(H4409&lt;&gt;"C3",L4409&lt;&gt;"O5"),IF(SUM(COUNTIF(M4409:S4409,"Y"),COUNTIF(M4409:S4409,"N"))=0,"V","I"),IF(COUNTIF(M4409:S4409,"Y"),"V","I"))="V", IF(AND('Sponsor Response Form (SRF)'!E4409="M1", COUNTIF('OMS Response Form (ORF)'!D:D, C4409)&gt;0), "I", "V")="V"), "Valid","Invalid")," ")</f>
        <v xml:space="preserve"> </v>
      </c>
    </row>
    <row r="4410" spans="2:21" x14ac:dyDescent="0.35">
      <c r="B4410" s="70"/>
      <c r="C4410" s="71"/>
      <c r="D4410" s="72"/>
      <c r="E4410" s="73"/>
      <c r="F4410" s="73"/>
      <c r="G4410" s="73"/>
      <c r="H4410" s="73"/>
      <c r="I4410" s="73"/>
      <c r="J4410" s="73"/>
      <c r="K4410" s="73"/>
      <c r="L4410" s="73"/>
      <c r="M4410" s="73"/>
      <c r="N4410" s="73"/>
      <c r="O4410" s="73"/>
      <c r="P4410" s="73"/>
      <c r="Q4410" s="73"/>
      <c r="R4410" s="73"/>
      <c r="S4410" s="73"/>
      <c r="T4410" s="25" t="str">
        <f>IF(COUNTA(B4410:S4410)=0,"",IF(AND(COUNTA(B4410:D4410)=3,COUNTIF('SRF Drop Downs'!$B$2:$B$5,'Sponsor Response Form (SRF)'!E4410),COUNTIF('SRF Drop Downs'!$F$2:$F$5,'Sponsor Response Form (SRF)'!F4410),COUNTIF('SRF Drop Downs'!$C$2:$C$4,'Sponsor Response Form (SRF)'!G4410),COUNTIF('SRF Drop Downs'!$D$2:$D$6,'Sponsor Response Form (SRF)'!H4410),COUNTIF('SRF Drop Downs'!$A$2:$A$5,'Sponsor Response Form (SRF)'!I4410),COUNTIF('SRF Drop Downs'!$A$2:$A$4,'Sponsor Response Form (SRF)'!J4410),COUNTIF('SRF Drop Downs'!$A$2:$A$5,'Sponsor Response Form (SRF)'!K4410),COUNTIF('SRF Drop Downs'!$E$2:$E$7,'Sponsor Response Form (SRF)'!L4410),COUNTIF('SRF Drop Downs'!$A$2:$A$4,'Sponsor Response Form (SRF)'!M4410),COUNTIF('SRF Drop Downs'!$A$2:$A$4,'Sponsor Response Form (SRF)'!N4410),COUNTIF('SRF Drop Downs'!$A$2:$A$4,'Sponsor Response Form (SRF)'!O4410),COUNTIF('SRF Drop Downs'!$A$2:$A$4,'Sponsor Response Form (SRF)'!P4410),COUNTIF('SRF Drop Downs'!$A$2:$A$4,'Sponsor Response Form (SRF)'!Q4410),COUNTIF('SRF Drop Downs'!$A$2:$A$4,'Sponsor Response Form (SRF)'!R4410),COUNTIF('SRF Drop Downs'!$A$2:$A$4,'Sponsor Response Form (SRF)'!S4410)),"Complete","Incomplete"))</f>
        <v/>
      </c>
      <c r="U4410" s="26" t="str">
        <f>IF(T4410="Complete",IF(AND(NOT(ISNA(VLOOKUP(CONCATENATE(E4410,F4410,G4410,H4410,I4410,J4410,K4410,L4410),'SRF Drop Downs'!G:G,1,FALSE))),IF(AND(H4410&lt;&gt;"C3",L4410&lt;&gt;"O5"),IF(SUM(COUNTIF(M4410:S4410,"Y"),COUNTIF(M4410:S4410,"N"))=0,"V","I"),IF(COUNTIF(M4410:S4410,"Y"),"V","I"))="V", IF(AND('Sponsor Response Form (SRF)'!E4410="M1", COUNTIF('OMS Response Form (ORF)'!D:D, C4410)&gt;0), "I", "V")="V"), "Valid","Invalid")," ")</f>
        <v xml:space="preserve"> </v>
      </c>
    </row>
    <row r="4411" spans="2:21" x14ac:dyDescent="0.35">
      <c r="B4411" s="70"/>
      <c r="C4411" s="71"/>
      <c r="D4411" s="72"/>
      <c r="E4411" s="73"/>
      <c r="F4411" s="73"/>
      <c r="G4411" s="73"/>
      <c r="H4411" s="73"/>
      <c r="I4411" s="73"/>
      <c r="J4411" s="73"/>
      <c r="K4411" s="73"/>
      <c r="L4411" s="73"/>
      <c r="M4411" s="73"/>
      <c r="N4411" s="73"/>
      <c r="O4411" s="73"/>
      <c r="P4411" s="73"/>
      <c r="Q4411" s="73"/>
      <c r="R4411" s="73"/>
      <c r="S4411" s="73"/>
      <c r="T4411" s="25" t="str">
        <f>IF(COUNTA(B4411:S4411)=0,"",IF(AND(COUNTA(B4411:D4411)=3,COUNTIF('SRF Drop Downs'!$B$2:$B$5,'Sponsor Response Form (SRF)'!E4411),COUNTIF('SRF Drop Downs'!$F$2:$F$5,'Sponsor Response Form (SRF)'!F4411),COUNTIF('SRF Drop Downs'!$C$2:$C$4,'Sponsor Response Form (SRF)'!G4411),COUNTIF('SRF Drop Downs'!$D$2:$D$6,'Sponsor Response Form (SRF)'!H4411),COUNTIF('SRF Drop Downs'!$A$2:$A$5,'Sponsor Response Form (SRF)'!I4411),COUNTIF('SRF Drop Downs'!$A$2:$A$4,'Sponsor Response Form (SRF)'!J4411),COUNTIF('SRF Drop Downs'!$A$2:$A$5,'Sponsor Response Form (SRF)'!K4411),COUNTIF('SRF Drop Downs'!$E$2:$E$7,'Sponsor Response Form (SRF)'!L4411),COUNTIF('SRF Drop Downs'!$A$2:$A$4,'Sponsor Response Form (SRF)'!M4411),COUNTIF('SRF Drop Downs'!$A$2:$A$4,'Sponsor Response Form (SRF)'!N4411),COUNTIF('SRF Drop Downs'!$A$2:$A$4,'Sponsor Response Form (SRF)'!O4411),COUNTIF('SRF Drop Downs'!$A$2:$A$4,'Sponsor Response Form (SRF)'!P4411),COUNTIF('SRF Drop Downs'!$A$2:$A$4,'Sponsor Response Form (SRF)'!Q4411),COUNTIF('SRF Drop Downs'!$A$2:$A$4,'Sponsor Response Form (SRF)'!R4411),COUNTIF('SRF Drop Downs'!$A$2:$A$4,'Sponsor Response Form (SRF)'!S4411)),"Complete","Incomplete"))</f>
        <v/>
      </c>
      <c r="U4411" s="26" t="str">
        <f>IF(T4411="Complete",IF(AND(NOT(ISNA(VLOOKUP(CONCATENATE(E4411,F4411,G4411,H4411,I4411,J4411,K4411,L4411),'SRF Drop Downs'!G:G,1,FALSE))),IF(AND(H4411&lt;&gt;"C3",L4411&lt;&gt;"O5"),IF(SUM(COUNTIF(M4411:S4411,"Y"),COUNTIF(M4411:S4411,"N"))=0,"V","I"),IF(COUNTIF(M4411:S4411,"Y"),"V","I"))="V", IF(AND('Sponsor Response Form (SRF)'!E4411="M1", COUNTIF('OMS Response Form (ORF)'!D:D, C4411)&gt;0), "I", "V")="V"), "Valid","Invalid")," ")</f>
        <v xml:space="preserve"> </v>
      </c>
    </row>
    <row r="4412" spans="2:21" x14ac:dyDescent="0.35">
      <c r="B4412" s="70"/>
      <c r="C4412" s="71"/>
      <c r="D4412" s="72"/>
      <c r="E4412" s="73"/>
      <c r="F4412" s="73"/>
      <c r="G4412" s="73"/>
      <c r="H4412" s="73"/>
      <c r="I4412" s="73"/>
      <c r="J4412" s="73"/>
      <c r="K4412" s="73"/>
      <c r="L4412" s="73"/>
      <c r="M4412" s="73"/>
      <c r="N4412" s="73"/>
      <c r="O4412" s="73"/>
      <c r="P4412" s="73"/>
      <c r="Q4412" s="73"/>
      <c r="R4412" s="73"/>
      <c r="S4412" s="73"/>
      <c r="T4412" s="25" t="str">
        <f>IF(COUNTA(B4412:S4412)=0,"",IF(AND(COUNTA(B4412:D4412)=3,COUNTIF('SRF Drop Downs'!$B$2:$B$5,'Sponsor Response Form (SRF)'!E4412),COUNTIF('SRF Drop Downs'!$F$2:$F$5,'Sponsor Response Form (SRF)'!F4412),COUNTIF('SRF Drop Downs'!$C$2:$C$4,'Sponsor Response Form (SRF)'!G4412),COUNTIF('SRF Drop Downs'!$D$2:$D$6,'Sponsor Response Form (SRF)'!H4412),COUNTIF('SRF Drop Downs'!$A$2:$A$5,'Sponsor Response Form (SRF)'!I4412),COUNTIF('SRF Drop Downs'!$A$2:$A$4,'Sponsor Response Form (SRF)'!J4412),COUNTIF('SRF Drop Downs'!$A$2:$A$5,'Sponsor Response Form (SRF)'!K4412),COUNTIF('SRF Drop Downs'!$E$2:$E$7,'Sponsor Response Form (SRF)'!L4412),COUNTIF('SRF Drop Downs'!$A$2:$A$4,'Sponsor Response Form (SRF)'!M4412),COUNTIF('SRF Drop Downs'!$A$2:$A$4,'Sponsor Response Form (SRF)'!N4412),COUNTIF('SRF Drop Downs'!$A$2:$A$4,'Sponsor Response Form (SRF)'!O4412),COUNTIF('SRF Drop Downs'!$A$2:$A$4,'Sponsor Response Form (SRF)'!P4412),COUNTIF('SRF Drop Downs'!$A$2:$A$4,'Sponsor Response Form (SRF)'!Q4412),COUNTIF('SRF Drop Downs'!$A$2:$A$4,'Sponsor Response Form (SRF)'!R4412),COUNTIF('SRF Drop Downs'!$A$2:$A$4,'Sponsor Response Form (SRF)'!S4412)),"Complete","Incomplete"))</f>
        <v/>
      </c>
      <c r="U4412" s="26" t="str">
        <f>IF(T4412="Complete",IF(AND(NOT(ISNA(VLOOKUP(CONCATENATE(E4412,F4412,G4412,H4412,I4412,J4412,K4412,L4412),'SRF Drop Downs'!G:G,1,FALSE))),IF(AND(H4412&lt;&gt;"C3",L4412&lt;&gt;"O5"),IF(SUM(COUNTIF(M4412:S4412,"Y"),COUNTIF(M4412:S4412,"N"))=0,"V","I"),IF(COUNTIF(M4412:S4412,"Y"),"V","I"))="V", IF(AND('Sponsor Response Form (SRF)'!E4412="M1", COUNTIF('OMS Response Form (ORF)'!D:D, C4412)&gt;0), "I", "V")="V"), "Valid","Invalid")," ")</f>
        <v xml:space="preserve"> </v>
      </c>
    </row>
    <row r="4413" spans="2:21" x14ac:dyDescent="0.35">
      <c r="B4413" s="70"/>
      <c r="C4413" s="71"/>
      <c r="D4413" s="72"/>
      <c r="E4413" s="73"/>
      <c r="F4413" s="73"/>
      <c r="G4413" s="73"/>
      <c r="H4413" s="73"/>
      <c r="I4413" s="73"/>
      <c r="J4413" s="73"/>
      <c r="K4413" s="73"/>
      <c r="L4413" s="73"/>
      <c r="M4413" s="73"/>
      <c r="N4413" s="73"/>
      <c r="O4413" s="73"/>
      <c r="P4413" s="73"/>
      <c r="Q4413" s="73"/>
      <c r="R4413" s="73"/>
      <c r="S4413" s="73"/>
      <c r="T4413" s="25" t="str">
        <f>IF(COUNTA(B4413:S4413)=0,"",IF(AND(COUNTA(B4413:D4413)=3,COUNTIF('SRF Drop Downs'!$B$2:$B$5,'Sponsor Response Form (SRF)'!E4413),COUNTIF('SRF Drop Downs'!$F$2:$F$5,'Sponsor Response Form (SRF)'!F4413),COUNTIF('SRF Drop Downs'!$C$2:$C$4,'Sponsor Response Form (SRF)'!G4413),COUNTIF('SRF Drop Downs'!$D$2:$D$6,'Sponsor Response Form (SRF)'!H4413),COUNTIF('SRF Drop Downs'!$A$2:$A$5,'Sponsor Response Form (SRF)'!I4413),COUNTIF('SRF Drop Downs'!$A$2:$A$4,'Sponsor Response Form (SRF)'!J4413),COUNTIF('SRF Drop Downs'!$A$2:$A$5,'Sponsor Response Form (SRF)'!K4413),COUNTIF('SRF Drop Downs'!$E$2:$E$7,'Sponsor Response Form (SRF)'!L4413),COUNTIF('SRF Drop Downs'!$A$2:$A$4,'Sponsor Response Form (SRF)'!M4413),COUNTIF('SRF Drop Downs'!$A$2:$A$4,'Sponsor Response Form (SRF)'!N4413),COUNTIF('SRF Drop Downs'!$A$2:$A$4,'Sponsor Response Form (SRF)'!O4413),COUNTIF('SRF Drop Downs'!$A$2:$A$4,'Sponsor Response Form (SRF)'!P4413),COUNTIF('SRF Drop Downs'!$A$2:$A$4,'Sponsor Response Form (SRF)'!Q4413),COUNTIF('SRF Drop Downs'!$A$2:$A$4,'Sponsor Response Form (SRF)'!R4413),COUNTIF('SRF Drop Downs'!$A$2:$A$4,'Sponsor Response Form (SRF)'!S4413)),"Complete","Incomplete"))</f>
        <v/>
      </c>
      <c r="U4413" s="26" t="str">
        <f>IF(T4413="Complete",IF(AND(NOT(ISNA(VLOOKUP(CONCATENATE(E4413,F4413,G4413,H4413,I4413,J4413,K4413,L4413),'SRF Drop Downs'!G:G,1,FALSE))),IF(AND(H4413&lt;&gt;"C3",L4413&lt;&gt;"O5"),IF(SUM(COUNTIF(M4413:S4413,"Y"),COUNTIF(M4413:S4413,"N"))=0,"V","I"),IF(COUNTIF(M4413:S4413,"Y"),"V","I"))="V", IF(AND('Sponsor Response Form (SRF)'!E4413="M1", COUNTIF('OMS Response Form (ORF)'!D:D, C4413)&gt;0), "I", "V")="V"), "Valid","Invalid")," ")</f>
        <v xml:space="preserve"> </v>
      </c>
    </row>
    <row r="4414" spans="2:21" x14ac:dyDescent="0.35">
      <c r="B4414" s="70"/>
      <c r="C4414" s="71"/>
      <c r="D4414" s="72"/>
      <c r="E4414" s="73"/>
      <c r="F4414" s="73"/>
      <c r="G4414" s="73"/>
      <c r="H4414" s="73"/>
      <c r="I4414" s="73"/>
      <c r="J4414" s="73"/>
      <c r="K4414" s="73"/>
      <c r="L4414" s="73"/>
      <c r="M4414" s="73"/>
      <c r="N4414" s="73"/>
      <c r="O4414" s="73"/>
      <c r="P4414" s="73"/>
      <c r="Q4414" s="73"/>
      <c r="R4414" s="73"/>
      <c r="S4414" s="73"/>
      <c r="T4414" s="25" t="str">
        <f>IF(COUNTA(B4414:S4414)=0,"",IF(AND(COUNTA(B4414:D4414)=3,COUNTIF('SRF Drop Downs'!$B$2:$B$5,'Sponsor Response Form (SRF)'!E4414),COUNTIF('SRF Drop Downs'!$F$2:$F$5,'Sponsor Response Form (SRF)'!F4414),COUNTIF('SRF Drop Downs'!$C$2:$C$4,'Sponsor Response Form (SRF)'!G4414),COUNTIF('SRF Drop Downs'!$D$2:$D$6,'Sponsor Response Form (SRF)'!H4414),COUNTIF('SRF Drop Downs'!$A$2:$A$5,'Sponsor Response Form (SRF)'!I4414),COUNTIF('SRF Drop Downs'!$A$2:$A$4,'Sponsor Response Form (SRF)'!J4414),COUNTIF('SRF Drop Downs'!$A$2:$A$5,'Sponsor Response Form (SRF)'!K4414),COUNTIF('SRF Drop Downs'!$E$2:$E$7,'Sponsor Response Form (SRF)'!L4414),COUNTIF('SRF Drop Downs'!$A$2:$A$4,'Sponsor Response Form (SRF)'!M4414),COUNTIF('SRF Drop Downs'!$A$2:$A$4,'Sponsor Response Form (SRF)'!N4414),COUNTIF('SRF Drop Downs'!$A$2:$A$4,'Sponsor Response Form (SRF)'!O4414),COUNTIF('SRF Drop Downs'!$A$2:$A$4,'Sponsor Response Form (SRF)'!P4414),COUNTIF('SRF Drop Downs'!$A$2:$A$4,'Sponsor Response Form (SRF)'!Q4414),COUNTIF('SRF Drop Downs'!$A$2:$A$4,'Sponsor Response Form (SRF)'!R4414),COUNTIF('SRF Drop Downs'!$A$2:$A$4,'Sponsor Response Form (SRF)'!S4414)),"Complete","Incomplete"))</f>
        <v/>
      </c>
      <c r="U4414" s="26" t="str">
        <f>IF(T4414="Complete",IF(AND(NOT(ISNA(VLOOKUP(CONCATENATE(E4414,F4414,G4414,H4414,I4414,J4414,K4414,L4414),'SRF Drop Downs'!G:G,1,FALSE))),IF(AND(H4414&lt;&gt;"C3",L4414&lt;&gt;"O5"),IF(SUM(COUNTIF(M4414:S4414,"Y"),COUNTIF(M4414:S4414,"N"))=0,"V","I"),IF(COUNTIF(M4414:S4414,"Y"),"V","I"))="V", IF(AND('Sponsor Response Form (SRF)'!E4414="M1", COUNTIF('OMS Response Form (ORF)'!D:D, C4414)&gt;0), "I", "V")="V"), "Valid","Invalid")," ")</f>
        <v xml:space="preserve"> </v>
      </c>
    </row>
    <row r="4415" spans="2:21" x14ac:dyDescent="0.35">
      <c r="B4415" s="70"/>
      <c r="C4415" s="71"/>
      <c r="D4415" s="72"/>
      <c r="E4415" s="73"/>
      <c r="F4415" s="73"/>
      <c r="G4415" s="73"/>
      <c r="H4415" s="73"/>
      <c r="I4415" s="73"/>
      <c r="J4415" s="73"/>
      <c r="K4415" s="73"/>
      <c r="L4415" s="73"/>
      <c r="M4415" s="73"/>
      <c r="N4415" s="73"/>
      <c r="O4415" s="73"/>
      <c r="P4415" s="73"/>
      <c r="Q4415" s="73"/>
      <c r="R4415" s="73"/>
      <c r="S4415" s="73"/>
      <c r="T4415" s="25" t="str">
        <f>IF(COUNTA(B4415:S4415)=0,"",IF(AND(COUNTA(B4415:D4415)=3,COUNTIF('SRF Drop Downs'!$B$2:$B$5,'Sponsor Response Form (SRF)'!E4415),COUNTIF('SRF Drop Downs'!$F$2:$F$5,'Sponsor Response Form (SRF)'!F4415),COUNTIF('SRF Drop Downs'!$C$2:$C$4,'Sponsor Response Form (SRF)'!G4415),COUNTIF('SRF Drop Downs'!$D$2:$D$6,'Sponsor Response Form (SRF)'!H4415),COUNTIF('SRF Drop Downs'!$A$2:$A$5,'Sponsor Response Form (SRF)'!I4415),COUNTIF('SRF Drop Downs'!$A$2:$A$4,'Sponsor Response Form (SRF)'!J4415),COUNTIF('SRF Drop Downs'!$A$2:$A$5,'Sponsor Response Form (SRF)'!K4415),COUNTIF('SRF Drop Downs'!$E$2:$E$7,'Sponsor Response Form (SRF)'!L4415),COUNTIF('SRF Drop Downs'!$A$2:$A$4,'Sponsor Response Form (SRF)'!M4415),COUNTIF('SRF Drop Downs'!$A$2:$A$4,'Sponsor Response Form (SRF)'!N4415),COUNTIF('SRF Drop Downs'!$A$2:$A$4,'Sponsor Response Form (SRF)'!O4415),COUNTIF('SRF Drop Downs'!$A$2:$A$4,'Sponsor Response Form (SRF)'!P4415),COUNTIF('SRF Drop Downs'!$A$2:$A$4,'Sponsor Response Form (SRF)'!Q4415),COUNTIF('SRF Drop Downs'!$A$2:$A$4,'Sponsor Response Form (SRF)'!R4415),COUNTIF('SRF Drop Downs'!$A$2:$A$4,'Sponsor Response Form (SRF)'!S4415)),"Complete","Incomplete"))</f>
        <v/>
      </c>
      <c r="U4415" s="26" t="str">
        <f>IF(T4415="Complete",IF(AND(NOT(ISNA(VLOOKUP(CONCATENATE(E4415,F4415,G4415,H4415,I4415,J4415,K4415,L4415),'SRF Drop Downs'!G:G,1,FALSE))),IF(AND(H4415&lt;&gt;"C3",L4415&lt;&gt;"O5"),IF(SUM(COUNTIF(M4415:S4415,"Y"),COUNTIF(M4415:S4415,"N"))=0,"V","I"),IF(COUNTIF(M4415:S4415,"Y"),"V","I"))="V", IF(AND('Sponsor Response Form (SRF)'!E4415="M1", COUNTIF('OMS Response Form (ORF)'!D:D, C4415)&gt;0), "I", "V")="V"), "Valid","Invalid")," ")</f>
        <v xml:space="preserve"> </v>
      </c>
    </row>
    <row r="4416" spans="2:21" x14ac:dyDescent="0.35">
      <c r="B4416" s="70"/>
      <c r="C4416" s="71"/>
      <c r="D4416" s="72"/>
      <c r="E4416" s="73"/>
      <c r="F4416" s="73"/>
      <c r="G4416" s="73"/>
      <c r="H4416" s="73"/>
      <c r="I4416" s="73"/>
      <c r="J4416" s="73"/>
      <c r="K4416" s="73"/>
      <c r="L4416" s="73"/>
      <c r="M4416" s="73"/>
      <c r="N4416" s="73"/>
      <c r="O4416" s="73"/>
      <c r="P4416" s="73"/>
      <c r="Q4416" s="73"/>
      <c r="R4416" s="73"/>
      <c r="S4416" s="73"/>
      <c r="T4416" s="25" t="str">
        <f>IF(COUNTA(B4416:S4416)=0,"",IF(AND(COUNTA(B4416:D4416)=3,COUNTIF('SRF Drop Downs'!$B$2:$B$5,'Sponsor Response Form (SRF)'!E4416),COUNTIF('SRF Drop Downs'!$F$2:$F$5,'Sponsor Response Form (SRF)'!F4416),COUNTIF('SRF Drop Downs'!$C$2:$C$4,'Sponsor Response Form (SRF)'!G4416),COUNTIF('SRF Drop Downs'!$D$2:$D$6,'Sponsor Response Form (SRF)'!H4416),COUNTIF('SRF Drop Downs'!$A$2:$A$5,'Sponsor Response Form (SRF)'!I4416),COUNTIF('SRF Drop Downs'!$A$2:$A$4,'Sponsor Response Form (SRF)'!J4416),COUNTIF('SRF Drop Downs'!$A$2:$A$5,'Sponsor Response Form (SRF)'!K4416),COUNTIF('SRF Drop Downs'!$E$2:$E$7,'Sponsor Response Form (SRF)'!L4416),COUNTIF('SRF Drop Downs'!$A$2:$A$4,'Sponsor Response Form (SRF)'!M4416),COUNTIF('SRF Drop Downs'!$A$2:$A$4,'Sponsor Response Form (SRF)'!N4416),COUNTIF('SRF Drop Downs'!$A$2:$A$4,'Sponsor Response Form (SRF)'!O4416),COUNTIF('SRF Drop Downs'!$A$2:$A$4,'Sponsor Response Form (SRF)'!P4416),COUNTIF('SRF Drop Downs'!$A$2:$A$4,'Sponsor Response Form (SRF)'!Q4416),COUNTIF('SRF Drop Downs'!$A$2:$A$4,'Sponsor Response Form (SRF)'!R4416),COUNTIF('SRF Drop Downs'!$A$2:$A$4,'Sponsor Response Form (SRF)'!S4416)),"Complete","Incomplete"))</f>
        <v/>
      </c>
      <c r="U4416" s="26" t="str">
        <f>IF(T4416="Complete",IF(AND(NOT(ISNA(VLOOKUP(CONCATENATE(E4416,F4416,G4416,H4416,I4416,J4416,K4416,L4416),'SRF Drop Downs'!G:G,1,FALSE))),IF(AND(H4416&lt;&gt;"C3",L4416&lt;&gt;"O5"),IF(SUM(COUNTIF(M4416:S4416,"Y"),COUNTIF(M4416:S4416,"N"))=0,"V","I"),IF(COUNTIF(M4416:S4416,"Y"),"V","I"))="V", IF(AND('Sponsor Response Form (SRF)'!E4416="M1", COUNTIF('OMS Response Form (ORF)'!D:D, C4416)&gt;0), "I", "V")="V"), "Valid","Invalid")," ")</f>
        <v xml:space="preserve"> </v>
      </c>
    </row>
    <row r="4417" spans="2:21" x14ac:dyDescent="0.35">
      <c r="B4417" s="70"/>
      <c r="C4417" s="71"/>
      <c r="D4417" s="72"/>
      <c r="E4417" s="73"/>
      <c r="F4417" s="73"/>
      <c r="G4417" s="73"/>
      <c r="H4417" s="73"/>
      <c r="I4417" s="73"/>
      <c r="J4417" s="73"/>
      <c r="K4417" s="73"/>
      <c r="L4417" s="73"/>
      <c r="M4417" s="73"/>
      <c r="N4417" s="73"/>
      <c r="O4417" s="73"/>
      <c r="P4417" s="73"/>
      <c r="Q4417" s="73"/>
      <c r="R4417" s="73"/>
      <c r="S4417" s="73"/>
      <c r="T4417" s="25" t="str">
        <f>IF(COUNTA(B4417:S4417)=0,"",IF(AND(COUNTA(B4417:D4417)=3,COUNTIF('SRF Drop Downs'!$B$2:$B$5,'Sponsor Response Form (SRF)'!E4417),COUNTIF('SRF Drop Downs'!$F$2:$F$5,'Sponsor Response Form (SRF)'!F4417),COUNTIF('SRF Drop Downs'!$C$2:$C$4,'Sponsor Response Form (SRF)'!G4417),COUNTIF('SRF Drop Downs'!$D$2:$D$6,'Sponsor Response Form (SRF)'!H4417),COUNTIF('SRF Drop Downs'!$A$2:$A$5,'Sponsor Response Form (SRF)'!I4417),COUNTIF('SRF Drop Downs'!$A$2:$A$4,'Sponsor Response Form (SRF)'!J4417),COUNTIF('SRF Drop Downs'!$A$2:$A$5,'Sponsor Response Form (SRF)'!K4417),COUNTIF('SRF Drop Downs'!$E$2:$E$7,'Sponsor Response Form (SRF)'!L4417),COUNTIF('SRF Drop Downs'!$A$2:$A$4,'Sponsor Response Form (SRF)'!M4417),COUNTIF('SRF Drop Downs'!$A$2:$A$4,'Sponsor Response Form (SRF)'!N4417),COUNTIF('SRF Drop Downs'!$A$2:$A$4,'Sponsor Response Form (SRF)'!O4417),COUNTIF('SRF Drop Downs'!$A$2:$A$4,'Sponsor Response Form (SRF)'!P4417),COUNTIF('SRF Drop Downs'!$A$2:$A$4,'Sponsor Response Form (SRF)'!Q4417),COUNTIF('SRF Drop Downs'!$A$2:$A$4,'Sponsor Response Form (SRF)'!R4417),COUNTIF('SRF Drop Downs'!$A$2:$A$4,'Sponsor Response Form (SRF)'!S4417)),"Complete","Incomplete"))</f>
        <v/>
      </c>
      <c r="U4417" s="26" t="str">
        <f>IF(T4417="Complete",IF(AND(NOT(ISNA(VLOOKUP(CONCATENATE(E4417,F4417,G4417,H4417,I4417,J4417,K4417,L4417),'SRF Drop Downs'!G:G,1,FALSE))),IF(AND(H4417&lt;&gt;"C3",L4417&lt;&gt;"O5"),IF(SUM(COUNTIF(M4417:S4417,"Y"),COUNTIF(M4417:S4417,"N"))=0,"V","I"),IF(COUNTIF(M4417:S4417,"Y"),"V","I"))="V", IF(AND('Sponsor Response Form (SRF)'!E4417="M1", COUNTIF('OMS Response Form (ORF)'!D:D, C4417)&gt;0), "I", "V")="V"), "Valid","Invalid")," ")</f>
        <v xml:space="preserve"> </v>
      </c>
    </row>
    <row r="4418" spans="2:21" x14ac:dyDescent="0.35">
      <c r="B4418" s="70"/>
      <c r="C4418" s="71"/>
      <c r="D4418" s="72"/>
      <c r="E4418" s="73"/>
      <c r="F4418" s="73"/>
      <c r="G4418" s="73"/>
      <c r="H4418" s="73"/>
      <c r="I4418" s="73"/>
      <c r="J4418" s="73"/>
      <c r="K4418" s="73"/>
      <c r="L4418" s="73"/>
      <c r="M4418" s="73"/>
      <c r="N4418" s="73"/>
      <c r="O4418" s="73"/>
      <c r="P4418" s="73"/>
      <c r="Q4418" s="73"/>
      <c r="R4418" s="73"/>
      <c r="S4418" s="73"/>
      <c r="T4418" s="25" t="str">
        <f>IF(COUNTA(B4418:S4418)=0,"",IF(AND(COUNTA(B4418:D4418)=3,COUNTIF('SRF Drop Downs'!$B$2:$B$5,'Sponsor Response Form (SRF)'!E4418),COUNTIF('SRF Drop Downs'!$F$2:$F$5,'Sponsor Response Form (SRF)'!F4418),COUNTIF('SRF Drop Downs'!$C$2:$C$4,'Sponsor Response Form (SRF)'!G4418),COUNTIF('SRF Drop Downs'!$D$2:$D$6,'Sponsor Response Form (SRF)'!H4418),COUNTIF('SRF Drop Downs'!$A$2:$A$5,'Sponsor Response Form (SRF)'!I4418),COUNTIF('SRF Drop Downs'!$A$2:$A$4,'Sponsor Response Form (SRF)'!J4418),COUNTIF('SRF Drop Downs'!$A$2:$A$5,'Sponsor Response Form (SRF)'!K4418),COUNTIF('SRF Drop Downs'!$E$2:$E$7,'Sponsor Response Form (SRF)'!L4418),COUNTIF('SRF Drop Downs'!$A$2:$A$4,'Sponsor Response Form (SRF)'!M4418),COUNTIF('SRF Drop Downs'!$A$2:$A$4,'Sponsor Response Form (SRF)'!N4418),COUNTIF('SRF Drop Downs'!$A$2:$A$4,'Sponsor Response Form (SRF)'!O4418),COUNTIF('SRF Drop Downs'!$A$2:$A$4,'Sponsor Response Form (SRF)'!P4418),COUNTIF('SRF Drop Downs'!$A$2:$A$4,'Sponsor Response Form (SRF)'!Q4418),COUNTIF('SRF Drop Downs'!$A$2:$A$4,'Sponsor Response Form (SRF)'!R4418),COUNTIF('SRF Drop Downs'!$A$2:$A$4,'Sponsor Response Form (SRF)'!S4418)),"Complete","Incomplete"))</f>
        <v/>
      </c>
      <c r="U4418" s="26" t="str">
        <f>IF(T4418="Complete",IF(AND(NOT(ISNA(VLOOKUP(CONCATENATE(E4418,F4418,G4418,H4418,I4418,J4418,K4418,L4418),'SRF Drop Downs'!G:G,1,FALSE))),IF(AND(H4418&lt;&gt;"C3",L4418&lt;&gt;"O5"),IF(SUM(COUNTIF(M4418:S4418,"Y"),COUNTIF(M4418:S4418,"N"))=0,"V","I"),IF(COUNTIF(M4418:S4418,"Y"),"V","I"))="V", IF(AND('Sponsor Response Form (SRF)'!E4418="M1", COUNTIF('OMS Response Form (ORF)'!D:D, C4418)&gt;0), "I", "V")="V"), "Valid","Invalid")," ")</f>
        <v xml:space="preserve"> </v>
      </c>
    </row>
    <row r="4419" spans="2:21" x14ac:dyDescent="0.35">
      <c r="B4419" s="70"/>
      <c r="C4419" s="71"/>
      <c r="D4419" s="72"/>
      <c r="E4419" s="73"/>
      <c r="F4419" s="73"/>
      <c r="G4419" s="73"/>
      <c r="H4419" s="73"/>
      <c r="I4419" s="73"/>
      <c r="J4419" s="73"/>
      <c r="K4419" s="73"/>
      <c r="L4419" s="73"/>
      <c r="M4419" s="73"/>
      <c r="N4419" s="73"/>
      <c r="O4419" s="73"/>
      <c r="P4419" s="73"/>
      <c r="Q4419" s="73"/>
      <c r="R4419" s="73"/>
      <c r="S4419" s="73"/>
      <c r="T4419" s="25" t="str">
        <f>IF(COUNTA(B4419:S4419)=0,"",IF(AND(COUNTA(B4419:D4419)=3,COUNTIF('SRF Drop Downs'!$B$2:$B$5,'Sponsor Response Form (SRF)'!E4419),COUNTIF('SRF Drop Downs'!$F$2:$F$5,'Sponsor Response Form (SRF)'!F4419),COUNTIF('SRF Drop Downs'!$C$2:$C$4,'Sponsor Response Form (SRF)'!G4419),COUNTIF('SRF Drop Downs'!$D$2:$D$6,'Sponsor Response Form (SRF)'!H4419),COUNTIF('SRF Drop Downs'!$A$2:$A$5,'Sponsor Response Form (SRF)'!I4419),COUNTIF('SRF Drop Downs'!$A$2:$A$4,'Sponsor Response Form (SRF)'!J4419),COUNTIF('SRF Drop Downs'!$A$2:$A$5,'Sponsor Response Form (SRF)'!K4419),COUNTIF('SRF Drop Downs'!$E$2:$E$7,'Sponsor Response Form (SRF)'!L4419),COUNTIF('SRF Drop Downs'!$A$2:$A$4,'Sponsor Response Form (SRF)'!M4419),COUNTIF('SRF Drop Downs'!$A$2:$A$4,'Sponsor Response Form (SRF)'!N4419),COUNTIF('SRF Drop Downs'!$A$2:$A$4,'Sponsor Response Form (SRF)'!O4419),COUNTIF('SRF Drop Downs'!$A$2:$A$4,'Sponsor Response Form (SRF)'!P4419),COUNTIF('SRF Drop Downs'!$A$2:$A$4,'Sponsor Response Form (SRF)'!Q4419),COUNTIF('SRF Drop Downs'!$A$2:$A$4,'Sponsor Response Form (SRF)'!R4419),COUNTIF('SRF Drop Downs'!$A$2:$A$4,'Sponsor Response Form (SRF)'!S4419)),"Complete","Incomplete"))</f>
        <v/>
      </c>
      <c r="U4419" s="26" t="str">
        <f>IF(T4419="Complete",IF(AND(NOT(ISNA(VLOOKUP(CONCATENATE(E4419,F4419,G4419,H4419,I4419,J4419,K4419,L4419),'SRF Drop Downs'!G:G,1,FALSE))),IF(AND(H4419&lt;&gt;"C3",L4419&lt;&gt;"O5"),IF(SUM(COUNTIF(M4419:S4419,"Y"),COUNTIF(M4419:S4419,"N"))=0,"V","I"),IF(COUNTIF(M4419:S4419,"Y"),"V","I"))="V", IF(AND('Sponsor Response Form (SRF)'!E4419="M1", COUNTIF('OMS Response Form (ORF)'!D:D, C4419)&gt;0), "I", "V")="V"), "Valid","Invalid")," ")</f>
        <v xml:space="preserve"> </v>
      </c>
    </row>
    <row r="4420" spans="2:21" x14ac:dyDescent="0.35">
      <c r="B4420" s="70"/>
      <c r="C4420" s="71"/>
      <c r="D4420" s="72"/>
      <c r="E4420" s="73"/>
      <c r="F4420" s="73"/>
      <c r="G4420" s="73"/>
      <c r="H4420" s="73"/>
      <c r="I4420" s="73"/>
      <c r="J4420" s="73"/>
      <c r="K4420" s="73"/>
      <c r="L4420" s="73"/>
      <c r="M4420" s="73"/>
      <c r="N4420" s="73"/>
      <c r="O4420" s="73"/>
      <c r="P4420" s="73"/>
      <c r="Q4420" s="73"/>
      <c r="R4420" s="73"/>
      <c r="S4420" s="73"/>
      <c r="T4420" s="25" t="str">
        <f>IF(COUNTA(B4420:S4420)=0,"",IF(AND(COUNTA(B4420:D4420)=3,COUNTIF('SRF Drop Downs'!$B$2:$B$5,'Sponsor Response Form (SRF)'!E4420),COUNTIF('SRF Drop Downs'!$F$2:$F$5,'Sponsor Response Form (SRF)'!F4420),COUNTIF('SRF Drop Downs'!$C$2:$C$4,'Sponsor Response Form (SRF)'!G4420),COUNTIF('SRF Drop Downs'!$D$2:$D$6,'Sponsor Response Form (SRF)'!H4420),COUNTIF('SRF Drop Downs'!$A$2:$A$5,'Sponsor Response Form (SRF)'!I4420),COUNTIF('SRF Drop Downs'!$A$2:$A$4,'Sponsor Response Form (SRF)'!J4420),COUNTIF('SRF Drop Downs'!$A$2:$A$5,'Sponsor Response Form (SRF)'!K4420),COUNTIF('SRF Drop Downs'!$E$2:$E$7,'Sponsor Response Form (SRF)'!L4420),COUNTIF('SRF Drop Downs'!$A$2:$A$4,'Sponsor Response Form (SRF)'!M4420),COUNTIF('SRF Drop Downs'!$A$2:$A$4,'Sponsor Response Form (SRF)'!N4420),COUNTIF('SRF Drop Downs'!$A$2:$A$4,'Sponsor Response Form (SRF)'!O4420),COUNTIF('SRF Drop Downs'!$A$2:$A$4,'Sponsor Response Form (SRF)'!P4420),COUNTIF('SRF Drop Downs'!$A$2:$A$4,'Sponsor Response Form (SRF)'!Q4420),COUNTIF('SRF Drop Downs'!$A$2:$A$4,'Sponsor Response Form (SRF)'!R4420),COUNTIF('SRF Drop Downs'!$A$2:$A$4,'Sponsor Response Form (SRF)'!S4420)),"Complete","Incomplete"))</f>
        <v/>
      </c>
      <c r="U4420" s="26" t="str">
        <f>IF(T4420="Complete",IF(AND(NOT(ISNA(VLOOKUP(CONCATENATE(E4420,F4420,G4420,H4420,I4420,J4420,K4420,L4420),'SRF Drop Downs'!G:G,1,FALSE))),IF(AND(H4420&lt;&gt;"C3",L4420&lt;&gt;"O5"),IF(SUM(COUNTIF(M4420:S4420,"Y"),COUNTIF(M4420:S4420,"N"))=0,"V","I"),IF(COUNTIF(M4420:S4420,"Y"),"V","I"))="V", IF(AND('Sponsor Response Form (SRF)'!E4420="M1", COUNTIF('OMS Response Form (ORF)'!D:D, C4420)&gt;0), "I", "V")="V"), "Valid","Invalid")," ")</f>
        <v xml:space="preserve"> </v>
      </c>
    </row>
    <row r="4421" spans="2:21" x14ac:dyDescent="0.35">
      <c r="B4421" s="70"/>
      <c r="C4421" s="71"/>
      <c r="D4421" s="72"/>
      <c r="E4421" s="73"/>
      <c r="F4421" s="73"/>
      <c r="G4421" s="73"/>
      <c r="H4421" s="73"/>
      <c r="I4421" s="73"/>
      <c r="J4421" s="73"/>
      <c r="K4421" s="73"/>
      <c r="L4421" s="73"/>
      <c r="M4421" s="73"/>
      <c r="N4421" s="73"/>
      <c r="O4421" s="73"/>
      <c r="P4421" s="73"/>
      <c r="Q4421" s="73"/>
      <c r="R4421" s="73"/>
      <c r="S4421" s="73"/>
      <c r="T4421" s="25" t="str">
        <f>IF(COUNTA(B4421:S4421)=0,"",IF(AND(COUNTA(B4421:D4421)=3,COUNTIF('SRF Drop Downs'!$B$2:$B$5,'Sponsor Response Form (SRF)'!E4421),COUNTIF('SRF Drop Downs'!$F$2:$F$5,'Sponsor Response Form (SRF)'!F4421),COUNTIF('SRF Drop Downs'!$C$2:$C$4,'Sponsor Response Form (SRF)'!G4421),COUNTIF('SRF Drop Downs'!$D$2:$D$6,'Sponsor Response Form (SRF)'!H4421),COUNTIF('SRF Drop Downs'!$A$2:$A$5,'Sponsor Response Form (SRF)'!I4421),COUNTIF('SRF Drop Downs'!$A$2:$A$4,'Sponsor Response Form (SRF)'!J4421),COUNTIF('SRF Drop Downs'!$A$2:$A$5,'Sponsor Response Form (SRF)'!K4421),COUNTIF('SRF Drop Downs'!$E$2:$E$7,'Sponsor Response Form (SRF)'!L4421),COUNTIF('SRF Drop Downs'!$A$2:$A$4,'Sponsor Response Form (SRF)'!M4421),COUNTIF('SRF Drop Downs'!$A$2:$A$4,'Sponsor Response Form (SRF)'!N4421),COUNTIF('SRF Drop Downs'!$A$2:$A$4,'Sponsor Response Form (SRF)'!O4421),COUNTIF('SRF Drop Downs'!$A$2:$A$4,'Sponsor Response Form (SRF)'!P4421),COUNTIF('SRF Drop Downs'!$A$2:$A$4,'Sponsor Response Form (SRF)'!Q4421),COUNTIF('SRF Drop Downs'!$A$2:$A$4,'Sponsor Response Form (SRF)'!R4421),COUNTIF('SRF Drop Downs'!$A$2:$A$4,'Sponsor Response Form (SRF)'!S4421)),"Complete","Incomplete"))</f>
        <v/>
      </c>
      <c r="U4421" s="26" t="str">
        <f>IF(T4421="Complete",IF(AND(NOT(ISNA(VLOOKUP(CONCATENATE(E4421,F4421,G4421,H4421,I4421,J4421,K4421,L4421),'SRF Drop Downs'!G:G,1,FALSE))),IF(AND(H4421&lt;&gt;"C3",L4421&lt;&gt;"O5"),IF(SUM(COUNTIF(M4421:S4421,"Y"),COUNTIF(M4421:S4421,"N"))=0,"V","I"),IF(COUNTIF(M4421:S4421,"Y"),"V","I"))="V", IF(AND('Sponsor Response Form (SRF)'!E4421="M1", COUNTIF('OMS Response Form (ORF)'!D:D, C4421)&gt;0), "I", "V")="V"), "Valid","Invalid")," ")</f>
        <v xml:space="preserve"> </v>
      </c>
    </row>
    <row r="4422" spans="2:21" x14ac:dyDescent="0.35">
      <c r="B4422" s="70"/>
      <c r="C4422" s="71"/>
      <c r="D4422" s="72"/>
      <c r="E4422" s="73"/>
      <c r="F4422" s="73"/>
      <c r="G4422" s="73"/>
      <c r="H4422" s="73"/>
      <c r="I4422" s="73"/>
      <c r="J4422" s="73"/>
      <c r="K4422" s="73"/>
      <c r="L4422" s="73"/>
      <c r="M4422" s="73"/>
      <c r="N4422" s="73"/>
      <c r="O4422" s="73"/>
      <c r="P4422" s="73"/>
      <c r="Q4422" s="73"/>
      <c r="R4422" s="73"/>
      <c r="S4422" s="73"/>
      <c r="T4422" s="25" t="str">
        <f>IF(COUNTA(B4422:S4422)=0,"",IF(AND(COUNTA(B4422:D4422)=3,COUNTIF('SRF Drop Downs'!$B$2:$B$5,'Sponsor Response Form (SRF)'!E4422),COUNTIF('SRF Drop Downs'!$F$2:$F$5,'Sponsor Response Form (SRF)'!F4422),COUNTIF('SRF Drop Downs'!$C$2:$C$4,'Sponsor Response Form (SRF)'!G4422),COUNTIF('SRF Drop Downs'!$D$2:$D$6,'Sponsor Response Form (SRF)'!H4422),COUNTIF('SRF Drop Downs'!$A$2:$A$5,'Sponsor Response Form (SRF)'!I4422),COUNTIF('SRF Drop Downs'!$A$2:$A$4,'Sponsor Response Form (SRF)'!J4422),COUNTIF('SRF Drop Downs'!$A$2:$A$5,'Sponsor Response Form (SRF)'!K4422),COUNTIF('SRF Drop Downs'!$E$2:$E$7,'Sponsor Response Form (SRF)'!L4422),COUNTIF('SRF Drop Downs'!$A$2:$A$4,'Sponsor Response Form (SRF)'!M4422),COUNTIF('SRF Drop Downs'!$A$2:$A$4,'Sponsor Response Form (SRF)'!N4422),COUNTIF('SRF Drop Downs'!$A$2:$A$4,'Sponsor Response Form (SRF)'!O4422),COUNTIF('SRF Drop Downs'!$A$2:$A$4,'Sponsor Response Form (SRF)'!P4422),COUNTIF('SRF Drop Downs'!$A$2:$A$4,'Sponsor Response Form (SRF)'!Q4422),COUNTIF('SRF Drop Downs'!$A$2:$A$4,'Sponsor Response Form (SRF)'!R4422),COUNTIF('SRF Drop Downs'!$A$2:$A$4,'Sponsor Response Form (SRF)'!S4422)),"Complete","Incomplete"))</f>
        <v/>
      </c>
      <c r="U4422" s="26" t="str">
        <f>IF(T4422="Complete",IF(AND(NOT(ISNA(VLOOKUP(CONCATENATE(E4422,F4422,G4422,H4422,I4422,J4422,K4422,L4422),'SRF Drop Downs'!G:G,1,FALSE))),IF(AND(H4422&lt;&gt;"C3",L4422&lt;&gt;"O5"),IF(SUM(COUNTIF(M4422:S4422,"Y"),COUNTIF(M4422:S4422,"N"))=0,"V","I"),IF(COUNTIF(M4422:S4422,"Y"),"V","I"))="V", IF(AND('Sponsor Response Form (SRF)'!E4422="M1", COUNTIF('OMS Response Form (ORF)'!D:D, C4422)&gt;0), "I", "V")="V"), "Valid","Invalid")," ")</f>
        <v xml:space="preserve"> </v>
      </c>
    </row>
    <row r="4423" spans="2:21" x14ac:dyDescent="0.35">
      <c r="B4423" s="70"/>
      <c r="C4423" s="71"/>
      <c r="D4423" s="72"/>
      <c r="E4423" s="73"/>
      <c r="F4423" s="73"/>
      <c r="G4423" s="73"/>
      <c r="H4423" s="73"/>
      <c r="I4423" s="73"/>
      <c r="J4423" s="73"/>
      <c r="K4423" s="73"/>
      <c r="L4423" s="73"/>
      <c r="M4423" s="73"/>
      <c r="N4423" s="73"/>
      <c r="O4423" s="73"/>
      <c r="P4423" s="73"/>
      <c r="Q4423" s="73"/>
      <c r="R4423" s="73"/>
      <c r="S4423" s="73"/>
      <c r="T4423" s="25" t="str">
        <f>IF(COUNTA(B4423:S4423)=0,"",IF(AND(COUNTA(B4423:D4423)=3,COUNTIF('SRF Drop Downs'!$B$2:$B$5,'Sponsor Response Form (SRF)'!E4423),COUNTIF('SRF Drop Downs'!$F$2:$F$5,'Sponsor Response Form (SRF)'!F4423),COUNTIF('SRF Drop Downs'!$C$2:$C$4,'Sponsor Response Form (SRF)'!G4423),COUNTIF('SRF Drop Downs'!$D$2:$D$6,'Sponsor Response Form (SRF)'!H4423),COUNTIF('SRF Drop Downs'!$A$2:$A$5,'Sponsor Response Form (SRF)'!I4423),COUNTIF('SRF Drop Downs'!$A$2:$A$4,'Sponsor Response Form (SRF)'!J4423),COUNTIF('SRF Drop Downs'!$A$2:$A$5,'Sponsor Response Form (SRF)'!K4423),COUNTIF('SRF Drop Downs'!$E$2:$E$7,'Sponsor Response Form (SRF)'!L4423),COUNTIF('SRF Drop Downs'!$A$2:$A$4,'Sponsor Response Form (SRF)'!M4423),COUNTIF('SRF Drop Downs'!$A$2:$A$4,'Sponsor Response Form (SRF)'!N4423),COUNTIF('SRF Drop Downs'!$A$2:$A$4,'Sponsor Response Form (SRF)'!O4423),COUNTIF('SRF Drop Downs'!$A$2:$A$4,'Sponsor Response Form (SRF)'!P4423),COUNTIF('SRF Drop Downs'!$A$2:$A$4,'Sponsor Response Form (SRF)'!Q4423),COUNTIF('SRF Drop Downs'!$A$2:$A$4,'Sponsor Response Form (SRF)'!R4423),COUNTIF('SRF Drop Downs'!$A$2:$A$4,'Sponsor Response Form (SRF)'!S4423)),"Complete","Incomplete"))</f>
        <v/>
      </c>
      <c r="U4423" s="26" t="str">
        <f>IF(T4423="Complete",IF(AND(NOT(ISNA(VLOOKUP(CONCATENATE(E4423,F4423,G4423,H4423,I4423,J4423,K4423,L4423),'SRF Drop Downs'!G:G,1,FALSE))),IF(AND(H4423&lt;&gt;"C3",L4423&lt;&gt;"O5"),IF(SUM(COUNTIF(M4423:S4423,"Y"),COUNTIF(M4423:S4423,"N"))=0,"V","I"),IF(COUNTIF(M4423:S4423,"Y"),"V","I"))="V", IF(AND('Sponsor Response Form (SRF)'!E4423="M1", COUNTIF('OMS Response Form (ORF)'!D:D, C4423)&gt;0), "I", "V")="V"), "Valid","Invalid")," ")</f>
        <v xml:space="preserve"> </v>
      </c>
    </row>
    <row r="4424" spans="2:21" x14ac:dyDescent="0.35">
      <c r="B4424" s="70"/>
      <c r="C4424" s="71"/>
      <c r="D4424" s="72"/>
      <c r="E4424" s="73"/>
      <c r="F4424" s="73"/>
      <c r="G4424" s="73"/>
      <c r="H4424" s="73"/>
      <c r="I4424" s="73"/>
      <c r="J4424" s="73"/>
      <c r="K4424" s="73"/>
      <c r="L4424" s="73"/>
      <c r="M4424" s="73"/>
      <c r="N4424" s="73"/>
      <c r="O4424" s="73"/>
      <c r="P4424" s="73"/>
      <c r="Q4424" s="73"/>
      <c r="R4424" s="73"/>
      <c r="S4424" s="73"/>
      <c r="T4424" s="25" t="str">
        <f>IF(COUNTA(B4424:S4424)=0,"",IF(AND(COUNTA(B4424:D4424)=3,COUNTIF('SRF Drop Downs'!$B$2:$B$5,'Sponsor Response Form (SRF)'!E4424),COUNTIF('SRF Drop Downs'!$F$2:$F$5,'Sponsor Response Form (SRF)'!F4424),COUNTIF('SRF Drop Downs'!$C$2:$C$4,'Sponsor Response Form (SRF)'!G4424),COUNTIF('SRF Drop Downs'!$D$2:$D$6,'Sponsor Response Form (SRF)'!H4424),COUNTIF('SRF Drop Downs'!$A$2:$A$5,'Sponsor Response Form (SRF)'!I4424),COUNTIF('SRF Drop Downs'!$A$2:$A$4,'Sponsor Response Form (SRF)'!J4424),COUNTIF('SRF Drop Downs'!$A$2:$A$5,'Sponsor Response Form (SRF)'!K4424),COUNTIF('SRF Drop Downs'!$E$2:$E$7,'Sponsor Response Form (SRF)'!L4424),COUNTIF('SRF Drop Downs'!$A$2:$A$4,'Sponsor Response Form (SRF)'!M4424),COUNTIF('SRF Drop Downs'!$A$2:$A$4,'Sponsor Response Form (SRF)'!N4424),COUNTIF('SRF Drop Downs'!$A$2:$A$4,'Sponsor Response Form (SRF)'!O4424),COUNTIF('SRF Drop Downs'!$A$2:$A$4,'Sponsor Response Form (SRF)'!P4424),COUNTIF('SRF Drop Downs'!$A$2:$A$4,'Sponsor Response Form (SRF)'!Q4424),COUNTIF('SRF Drop Downs'!$A$2:$A$4,'Sponsor Response Form (SRF)'!R4424),COUNTIF('SRF Drop Downs'!$A$2:$A$4,'Sponsor Response Form (SRF)'!S4424)),"Complete","Incomplete"))</f>
        <v/>
      </c>
      <c r="U4424" s="26" t="str">
        <f>IF(T4424="Complete",IF(AND(NOT(ISNA(VLOOKUP(CONCATENATE(E4424,F4424,G4424,H4424,I4424,J4424,K4424,L4424),'SRF Drop Downs'!G:G,1,FALSE))),IF(AND(H4424&lt;&gt;"C3",L4424&lt;&gt;"O5"),IF(SUM(COUNTIF(M4424:S4424,"Y"),COUNTIF(M4424:S4424,"N"))=0,"V","I"),IF(COUNTIF(M4424:S4424,"Y"),"V","I"))="V", IF(AND('Sponsor Response Form (SRF)'!E4424="M1", COUNTIF('OMS Response Form (ORF)'!D:D, C4424)&gt;0), "I", "V")="V"), "Valid","Invalid")," ")</f>
        <v xml:space="preserve"> </v>
      </c>
    </row>
    <row r="4425" spans="2:21" x14ac:dyDescent="0.35">
      <c r="B4425" s="70"/>
      <c r="C4425" s="71"/>
      <c r="D4425" s="72"/>
      <c r="E4425" s="73"/>
      <c r="F4425" s="73"/>
      <c r="G4425" s="73"/>
      <c r="H4425" s="73"/>
      <c r="I4425" s="73"/>
      <c r="J4425" s="73"/>
      <c r="K4425" s="73"/>
      <c r="L4425" s="73"/>
      <c r="M4425" s="73"/>
      <c r="N4425" s="73"/>
      <c r="O4425" s="73"/>
      <c r="P4425" s="73"/>
      <c r="Q4425" s="73"/>
      <c r="R4425" s="73"/>
      <c r="S4425" s="73"/>
      <c r="T4425" s="25" t="str">
        <f>IF(COUNTA(B4425:S4425)=0,"",IF(AND(COUNTA(B4425:D4425)=3,COUNTIF('SRF Drop Downs'!$B$2:$B$5,'Sponsor Response Form (SRF)'!E4425),COUNTIF('SRF Drop Downs'!$F$2:$F$5,'Sponsor Response Form (SRF)'!F4425),COUNTIF('SRF Drop Downs'!$C$2:$C$4,'Sponsor Response Form (SRF)'!G4425),COUNTIF('SRF Drop Downs'!$D$2:$D$6,'Sponsor Response Form (SRF)'!H4425),COUNTIF('SRF Drop Downs'!$A$2:$A$5,'Sponsor Response Form (SRF)'!I4425),COUNTIF('SRF Drop Downs'!$A$2:$A$4,'Sponsor Response Form (SRF)'!J4425),COUNTIF('SRF Drop Downs'!$A$2:$A$5,'Sponsor Response Form (SRF)'!K4425),COUNTIF('SRF Drop Downs'!$E$2:$E$7,'Sponsor Response Form (SRF)'!L4425),COUNTIF('SRF Drop Downs'!$A$2:$A$4,'Sponsor Response Form (SRF)'!M4425),COUNTIF('SRF Drop Downs'!$A$2:$A$4,'Sponsor Response Form (SRF)'!N4425),COUNTIF('SRF Drop Downs'!$A$2:$A$4,'Sponsor Response Form (SRF)'!O4425),COUNTIF('SRF Drop Downs'!$A$2:$A$4,'Sponsor Response Form (SRF)'!P4425),COUNTIF('SRF Drop Downs'!$A$2:$A$4,'Sponsor Response Form (SRF)'!Q4425),COUNTIF('SRF Drop Downs'!$A$2:$A$4,'Sponsor Response Form (SRF)'!R4425),COUNTIF('SRF Drop Downs'!$A$2:$A$4,'Sponsor Response Form (SRF)'!S4425)),"Complete","Incomplete"))</f>
        <v/>
      </c>
      <c r="U4425" s="26" t="str">
        <f>IF(T4425="Complete",IF(AND(NOT(ISNA(VLOOKUP(CONCATENATE(E4425,F4425,G4425,H4425,I4425,J4425,K4425,L4425),'SRF Drop Downs'!G:G,1,FALSE))),IF(AND(H4425&lt;&gt;"C3",L4425&lt;&gt;"O5"),IF(SUM(COUNTIF(M4425:S4425,"Y"),COUNTIF(M4425:S4425,"N"))=0,"V","I"),IF(COUNTIF(M4425:S4425,"Y"),"V","I"))="V", IF(AND('Sponsor Response Form (SRF)'!E4425="M1", COUNTIF('OMS Response Form (ORF)'!D:D, C4425)&gt;0), "I", "V")="V"), "Valid","Invalid")," ")</f>
        <v xml:space="preserve"> </v>
      </c>
    </row>
    <row r="4426" spans="2:21" x14ac:dyDescent="0.35">
      <c r="B4426" s="70"/>
      <c r="C4426" s="71"/>
      <c r="D4426" s="72"/>
      <c r="E4426" s="73"/>
      <c r="F4426" s="73"/>
      <c r="G4426" s="73"/>
      <c r="H4426" s="73"/>
      <c r="I4426" s="73"/>
      <c r="J4426" s="73"/>
      <c r="K4426" s="73"/>
      <c r="L4426" s="73"/>
      <c r="M4426" s="73"/>
      <c r="N4426" s="73"/>
      <c r="O4426" s="73"/>
      <c r="P4426" s="73"/>
      <c r="Q4426" s="73"/>
      <c r="R4426" s="73"/>
      <c r="S4426" s="73"/>
      <c r="T4426" s="25" t="str">
        <f>IF(COUNTA(B4426:S4426)=0,"",IF(AND(COUNTA(B4426:D4426)=3,COUNTIF('SRF Drop Downs'!$B$2:$B$5,'Sponsor Response Form (SRF)'!E4426),COUNTIF('SRF Drop Downs'!$F$2:$F$5,'Sponsor Response Form (SRF)'!F4426),COUNTIF('SRF Drop Downs'!$C$2:$C$4,'Sponsor Response Form (SRF)'!G4426),COUNTIF('SRF Drop Downs'!$D$2:$D$6,'Sponsor Response Form (SRF)'!H4426),COUNTIF('SRF Drop Downs'!$A$2:$A$5,'Sponsor Response Form (SRF)'!I4426),COUNTIF('SRF Drop Downs'!$A$2:$A$4,'Sponsor Response Form (SRF)'!J4426),COUNTIF('SRF Drop Downs'!$A$2:$A$5,'Sponsor Response Form (SRF)'!K4426),COUNTIF('SRF Drop Downs'!$E$2:$E$7,'Sponsor Response Form (SRF)'!L4426),COUNTIF('SRF Drop Downs'!$A$2:$A$4,'Sponsor Response Form (SRF)'!M4426),COUNTIF('SRF Drop Downs'!$A$2:$A$4,'Sponsor Response Form (SRF)'!N4426),COUNTIF('SRF Drop Downs'!$A$2:$A$4,'Sponsor Response Form (SRF)'!O4426),COUNTIF('SRF Drop Downs'!$A$2:$A$4,'Sponsor Response Form (SRF)'!P4426),COUNTIF('SRF Drop Downs'!$A$2:$A$4,'Sponsor Response Form (SRF)'!Q4426),COUNTIF('SRF Drop Downs'!$A$2:$A$4,'Sponsor Response Form (SRF)'!R4426),COUNTIF('SRF Drop Downs'!$A$2:$A$4,'Sponsor Response Form (SRF)'!S4426)),"Complete","Incomplete"))</f>
        <v/>
      </c>
      <c r="U4426" s="26" t="str">
        <f>IF(T4426="Complete",IF(AND(NOT(ISNA(VLOOKUP(CONCATENATE(E4426,F4426,G4426,H4426,I4426,J4426,K4426,L4426),'SRF Drop Downs'!G:G,1,FALSE))),IF(AND(H4426&lt;&gt;"C3",L4426&lt;&gt;"O5"),IF(SUM(COUNTIF(M4426:S4426,"Y"),COUNTIF(M4426:S4426,"N"))=0,"V","I"),IF(COUNTIF(M4426:S4426,"Y"),"V","I"))="V", IF(AND('Sponsor Response Form (SRF)'!E4426="M1", COUNTIF('OMS Response Form (ORF)'!D:D, C4426)&gt;0), "I", "V")="V"), "Valid","Invalid")," ")</f>
        <v xml:space="preserve"> </v>
      </c>
    </row>
    <row r="4427" spans="2:21" x14ac:dyDescent="0.35">
      <c r="B4427" s="70"/>
      <c r="C4427" s="71"/>
      <c r="D4427" s="72"/>
      <c r="E4427" s="73"/>
      <c r="F4427" s="73"/>
      <c r="G4427" s="73"/>
      <c r="H4427" s="73"/>
      <c r="I4427" s="73"/>
      <c r="J4427" s="73"/>
      <c r="K4427" s="73"/>
      <c r="L4427" s="73"/>
      <c r="M4427" s="73"/>
      <c r="N4427" s="73"/>
      <c r="O4427" s="73"/>
      <c r="P4427" s="73"/>
      <c r="Q4427" s="73"/>
      <c r="R4427" s="73"/>
      <c r="S4427" s="73"/>
      <c r="T4427" s="25" t="str">
        <f>IF(COUNTA(B4427:S4427)=0,"",IF(AND(COUNTA(B4427:D4427)=3,COUNTIF('SRF Drop Downs'!$B$2:$B$5,'Sponsor Response Form (SRF)'!E4427),COUNTIF('SRF Drop Downs'!$F$2:$F$5,'Sponsor Response Form (SRF)'!F4427),COUNTIF('SRF Drop Downs'!$C$2:$C$4,'Sponsor Response Form (SRF)'!G4427),COUNTIF('SRF Drop Downs'!$D$2:$D$6,'Sponsor Response Form (SRF)'!H4427),COUNTIF('SRF Drop Downs'!$A$2:$A$5,'Sponsor Response Form (SRF)'!I4427),COUNTIF('SRF Drop Downs'!$A$2:$A$4,'Sponsor Response Form (SRF)'!J4427),COUNTIF('SRF Drop Downs'!$A$2:$A$5,'Sponsor Response Form (SRF)'!K4427),COUNTIF('SRF Drop Downs'!$E$2:$E$7,'Sponsor Response Form (SRF)'!L4427),COUNTIF('SRF Drop Downs'!$A$2:$A$4,'Sponsor Response Form (SRF)'!M4427),COUNTIF('SRF Drop Downs'!$A$2:$A$4,'Sponsor Response Form (SRF)'!N4427),COUNTIF('SRF Drop Downs'!$A$2:$A$4,'Sponsor Response Form (SRF)'!O4427),COUNTIF('SRF Drop Downs'!$A$2:$A$4,'Sponsor Response Form (SRF)'!P4427),COUNTIF('SRF Drop Downs'!$A$2:$A$4,'Sponsor Response Form (SRF)'!Q4427),COUNTIF('SRF Drop Downs'!$A$2:$A$4,'Sponsor Response Form (SRF)'!R4427),COUNTIF('SRF Drop Downs'!$A$2:$A$4,'Sponsor Response Form (SRF)'!S4427)),"Complete","Incomplete"))</f>
        <v/>
      </c>
      <c r="U4427" s="26" t="str">
        <f>IF(T4427="Complete",IF(AND(NOT(ISNA(VLOOKUP(CONCATENATE(E4427,F4427,G4427,H4427,I4427,J4427,K4427,L4427),'SRF Drop Downs'!G:G,1,FALSE))),IF(AND(H4427&lt;&gt;"C3",L4427&lt;&gt;"O5"),IF(SUM(COUNTIF(M4427:S4427,"Y"),COUNTIF(M4427:S4427,"N"))=0,"V","I"),IF(COUNTIF(M4427:S4427,"Y"),"V","I"))="V", IF(AND('Sponsor Response Form (SRF)'!E4427="M1", COUNTIF('OMS Response Form (ORF)'!D:D, C4427)&gt;0), "I", "V")="V"), "Valid","Invalid")," ")</f>
        <v xml:space="preserve"> </v>
      </c>
    </row>
    <row r="4428" spans="2:21" x14ac:dyDescent="0.35">
      <c r="B4428" s="70"/>
      <c r="C4428" s="71"/>
      <c r="D4428" s="72"/>
      <c r="E4428" s="73"/>
      <c r="F4428" s="73"/>
      <c r="G4428" s="73"/>
      <c r="H4428" s="73"/>
      <c r="I4428" s="73"/>
      <c r="J4428" s="73"/>
      <c r="K4428" s="73"/>
      <c r="L4428" s="73"/>
      <c r="M4428" s="73"/>
      <c r="N4428" s="73"/>
      <c r="O4428" s="73"/>
      <c r="P4428" s="73"/>
      <c r="Q4428" s="73"/>
      <c r="R4428" s="73"/>
      <c r="S4428" s="73"/>
      <c r="T4428" s="25" t="str">
        <f>IF(COUNTA(B4428:S4428)=0,"",IF(AND(COUNTA(B4428:D4428)=3,COUNTIF('SRF Drop Downs'!$B$2:$B$5,'Sponsor Response Form (SRF)'!E4428),COUNTIF('SRF Drop Downs'!$F$2:$F$5,'Sponsor Response Form (SRF)'!F4428),COUNTIF('SRF Drop Downs'!$C$2:$C$4,'Sponsor Response Form (SRF)'!G4428),COUNTIF('SRF Drop Downs'!$D$2:$D$6,'Sponsor Response Form (SRF)'!H4428),COUNTIF('SRF Drop Downs'!$A$2:$A$5,'Sponsor Response Form (SRF)'!I4428),COUNTIF('SRF Drop Downs'!$A$2:$A$4,'Sponsor Response Form (SRF)'!J4428),COUNTIF('SRF Drop Downs'!$A$2:$A$5,'Sponsor Response Form (SRF)'!K4428),COUNTIF('SRF Drop Downs'!$E$2:$E$7,'Sponsor Response Form (SRF)'!L4428),COUNTIF('SRF Drop Downs'!$A$2:$A$4,'Sponsor Response Form (SRF)'!M4428),COUNTIF('SRF Drop Downs'!$A$2:$A$4,'Sponsor Response Form (SRF)'!N4428),COUNTIF('SRF Drop Downs'!$A$2:$A$4,'Sponsor Response Form (SRF)'!O4428),COUNTIF('SRF Drop Downs'!$A$2:$A$4,'Sponsor Response Form (SRF)'!P4428),COUNTIF('SRF Drop Downs'!$A$2:$A$4,'Sponsor Response Form (SRF)'!Q4428),COUNTIF('SRF Drop Downs'!$A$2:$A$4,'Sponsor Response Form (SRF)'!R4428),COUNTIF('SRF Drop Downs'!$A$2:$A$4,'Sponsor Response Form (SRF)'!S4428)),"Complete","Incomplete"))</f>
        <v/>
      </c>
      <c r="U4428" s="26" t="str">
        <f>IF(T4428="Complete",IF(AND(NOT(ISNA(VLOOKUP(CONCATENATE(E4428,F4428,G4428,H4428,I4428,J4428,K4428,L4428),'SRF Drop Downs'!G:G,1,FALSE))),IF(AND(H4428&lt;&gt;"C3",L4428&lt;&gt;"O5"),IF(SUM(COUNTIF(M4428:S4428,"Y"),COUNTIF(M4428:S4428,"N"))=0,"V","I"),IF(COUNTIF(M4428:S4428,"Y"),"V","I"))="V", IF(AND('Sponsor Response Form (SRF)'!E4428="M1", COUNTIF('OMS Response Form (ORF)'!D:D, C4428)&gt;0), "I", "V")="V"), "Valid","Invalid")," ")</f>
        <v xml:space="preserve"> </v>
      </c>
    </row>
    <row r="4429" spans="2:21" x14ac:dyDescent="0.35">
      <c r="B4429" s="70"/>
      <c r="C4429" s="71"/>
      <c r="D4429" s="72"/>
      <c r="E4429" s="73"/>
      <c r="F4429" s="73"/>
      <c r="G4429" s="73"/>
      <c r="H4429" s="73"/>
      <c r="I4429" s="73"/>
      <c r="J4429" s="73"/>
      <c r="K4429" s="73"/>
      <c r="L4429" s="73"/>
      <c r="M4429" s="73"/>
      <c r="N4429" s="73"/>
      <c r="O4429" s="73"/>
      <c r="P4429" s="73"/>
      <c r="Q4429" s="73"/>
      <c r="R4429" s="73"/>
      <c r="S4429" s="73"/>
      <c r="T4429" s="25" t="str">
        <f>IF(COUNTA(B4429:S4429)=0,"",IF(AND(COUNTA(B4429:D4429)=3,COUNTIF('SRF Drop Downs'!$B$2:$B$5,'Sponsor Response Form (SRF)'!E4429),COUNTIF('SRF Drop Downs'!$F$2:$F$5,'Sponsor Response Form (SRF)'!F4429),COUNTIF('SRF Drop Downs'!$C$2:$C$4,'Sponsor Response Form (SRF)'!G4429),COUNTIF('SRF Drop Downs'!$D$2:$D$6,'Sponsor Response Form (SRF)'!H4429),COUNTIF('SRF Drop Downs'!$A$2:$A$5,'Sponsor Response Form (SRF)'!I4429),COUNTIF('SRF Drop Downs'!$A$2:$A$4,'Sponsor Response Form (SRF)'!J4429),COUNTIF('SRF Drop Downs'!$A$2:$A$5,'Sponsor Response Form (SRF)'!K4429),COUNTIF('SRF Drop Downs'!$E$2:$E$7,'Sponsor Response Form (SRF)'!L4429),COUNTIF('SRF Drop Downs'!$A$2:$A$4,'Sponsor Response Form (SRF)'!M4429),COUNTIF('SRF Drop Downs'!$A$2:$A$4,'Sponsor Response Form (SRF)'!N4429),COUNTIF('SRF Drop Downs'!$A$2:$A$4,'Sponsor Response Form (SRF)'!O4429),COUNTIF('SRF Drop Downs'!$A$2:$A$4,'Sponsor Response Form (SRF)'!P4429),COUNTIF('SRF Drop Downs'!$A$2:$A$4,'Sponsor Response Form (SRF)'!Q4429),COUNTIF('SRF Drop Downs'!$A$2:$A$4,'Sponsor Response Form (SRF)'!R4429),COUNTIF('SRF Drop Downs'!$A$2:$A$4,'Sponsor Response Form (SRF)'!S4429)),"Complete","Incomplete"))</f>
        <v/>
      </c>
      <c r="U4429" s="26" t="str">
        <f>IF(T4429="Complete",IF(AND(NOT(ISNA(VLOOKUP(CONCATENATE(E4429,F4429,G4429,H4429,I4429,J4429,K4429,L4429),'SRF Drop Downs'!G:G,1,FALSE))),IF(AND(H4429&lt;&gt;"C3",L4429&lt;&gt;"O5"),IF(SUM(COUNTIF(M4429:S4429,"Y"),COUNTIF(M4429:S4429,"N"))=0,"V","I"),IF(COUNTIF(M4429:S4429,"Y"),"V","I"))="V", IF(AND('Sponsor Response Form (SRF)'!E4429="M1", COUNTIF('OMS Response Form (ORF)'!D:D, C4429)&gt;0), "I", "V")="V"), "Valid","Invalid")," ")</f>
        <v xml:space="preserve"> </v>
      </c>
    </row>
    <row r="4430" spans="2:21" x14ac:dyDescent="0.35">
      <c r="B4430" s="70"/>
      <c r="C4430" s="71"/>
      <c r="D4430" s="72"/>
      <c r="E4430" s="73"/>
      <c r="F4430" s="73"/>
      <c r="G4430" s="73"/>
      <c r="H4430" s="73"/>
      <c r="I4430" s="73"/>
      <c r="J4430" s="73"/>
      <c r="K4430" s="73"/>
      <c r="L4430" s="73"/>
      <c r="M4430" s="73"/>
      <c r="N4430" s="73"/>
      <c r="O4430" s="73"/>
      <c r="P4430" s="73"/>
      <c r="Q4430" s="73"/>
      <c r="R4430" s="73"/>
      <c r="S4430" s="73"/>
      <c r="T4430" s="25" t="str">
        <f>IF(COUNTA(B4430:S4430)=0,"",IF(AND(COUNTA(B4430:D4430)=3,COUNTIF('SRF Drop Downs'!$B$2:$B$5,'Sponsor Response Form (SRF)'!E4430),COUNTIF('SRF Drop Downs'!$F$2:$F$5,'Sponsor Response Form (SRF)'!F4430),COUNTIF('SRF Drop Downs'!$C$2:$C$4,'Sponsor Response Form (SRF)'!G4430),COUNTIF('SRF Drop Downs'!$D$2:$D$6,'Sponsor Response Form (SRF)'!H4430),COUNTIF('SRF Drop Downs'!$A$2:$A$5,'Sponsor Response Form (SRF)'!I4430),COUNTIF('SRF Drop Downs'!$A$2:$A$4,'Sponsor Response Form (SRF)'!J4430),COUNTIF('SRF Drop Downs'!$A$2:$A$5,'Sponsor Response Form (SRF)'!K4430),COUNTIF('SRF Drop Downs'!$E$2:$E$7,'Sponsor Response Form (SRF)'!L4430),COUNTIF('SRF Drop Downs'!$A$2:$A$4,'Sponsor Response Form (SRF)'!M4430),COUNTIF('SRF Drop Downs'!$A$2:$A$4,'Sponsor Response Form (SRF)'!N4430),COUNTIF('SRF Drop Downs'!$A$2:$A$4,'Sponsor Response Form (SRF)'!O4430),COUNTIF('SRF Drop Downs'!$A$2:$A$4,'Sponsor Response Form (SRF)'!P4430),COUNTIF('SRF Drop Downs'!$A$2:$A$4,'Sponsor Response Form (SRF)'!Q4430),COUNTIF('SRF Drop Downs'!$A$2:$A$4,'Sponsor Response Form (SRF)'!R4430),COUNTIF('SRF Drop Downs'!$A$2:$A$4,'Sponsor Response Form (SRF)'!S4430)),"Complete","Incomplete"))</f>
        <v/>
      </c>
      <c r="U4430" s="26" t="str">
        <f>IF(T4430="Complete",IF(AND(NOT(ISNA(VLOOKUP(CONCATENATE(E4430,F4430,G4430,H4430,I4430,J4430,K4430,L4430),'SRF Drop Downs'!G:G,1,FALSE))),IF(AND(H4430&lt;&gt;"C3",L4430&lt;&gt;"O5"),IF(SUM(COUNTIF(M4430:S4430,"Y"),COUNTIF(M4430:S4430,"N"))=0,"V","I"),IF(COUNTIF(M4430:S4430,"Y"),"V","I"))="V", IF(AND('Sponsor Response Form (SRF)'!E4430="M1", COUNTIF('OMS Response Form (ORF)'!D:D, C4430)&gt;0), "I", "V")="V"), "Valid","Invalid")," ")</f>
        <v xml:space="preserve"> </v>
      </c>
    </row>
    <row r="4431" spans="2:21" x14ac:dyDescent="0.35">
      <c r="B4431" s="70"/>
      <c r="C4431" s="71"/>
      <c r="D4431" s="72"/>
      <c r="E4431" s="73"/>
      <c r="F4431" s="73"/>
      <c r="G4431" s="73"/>
      <c r="H4431" s="73"/>
      <c r="I4431" s="73"/>
      <c r="J4431" s="73"/>
      <c r="K4431" s="73"/>
      <c r="L4431" s="73"/>
      <c r="M4431" s="73"/>
      <c r="N4431" s="73"/>
      <c r="O4431" s="73"/>
      <c r="P4431" s="73"/>
      <c r="Q4431" s="73"/>
      <c r="R4431" s="73"/>
      <c r="S4431" s="73"/>
      <c r="T4431" s="25" t="str">
        <f>IF(COUNTA(B4431:S4431)=0,"",IF(AND(COUNTA(B4431:D4431)=3,COUNTIF('SRF Drop Downs'!$B$2:$B$5,'Sponsor Response Form (SRF)'!E4431),COUNTIF('SRF Drop Downs'!$F$2:$F$5,'Sponsor Response Form (SRF)'!F4431),COUNTIF('SRF Drop Downs'!$C$2:$C$4,'Sponsor Response Form (SRF)'!G4431),COUNTIF('SRF Drop Downs'!$D$2:$D$6,'Sponsor Response Form (SRF)'!H4431),COUNTIF('SRF Drop Downs'!$A$2:$A$5,'Sponsor Response Form (SRF)'!I4431),COUNTIF('SRF Drop Downs'!$A$2:$A$4,'Sponsor Response Form (SRF)'!J4431),COUNTIF('SRF Drop Downs'!$A$2:$A$5,'Sponsor Response Form (SRF)'!K4431),COUNTIF('SRF Drop Downs'!$E$2:$E$7,'Sponsor Response Form (SRF)'!L4431),COUNTIF('SRF Drop Downs'!$A$2:$A$4,'Sponsor Response Form (SRF)'!M4431),COUNTIF('SRF Drop Downs'!$A$2:$A$4,'Sponsor Response Form (SRF)'!N4431),COUNTIF('SRF Drop Downs'!$A$2:$A$4,'Sponsor Response Form (SRF)'!O4431),COUNTIF('SRF Drop Downs'!$A$2:$A$4,'Sponsor Response Form (SRF)'!P4431),COUNTIF('SRF Drop Downs'!$A$2:$A$4,'Sponsor Response Form (SRF)'!Q4431),COUNTIF('SRF Drop Downs'!$A$2:$A$4,'Sponsor Response Form (SRF)'!R4431),COUNTIF('SRF Drop Downs'!$A$2:$A$4,'Sponsor Response Form (SRF)'!S4431)),"Complete","Incomplete"))</f>
        <v/>
      </c>
      <c r="U4431" s="26" t="str">
        <f>IF(T4431="Complete",IF(AND(NOT(ISNA(VLOOKUP(CONCATENATE(E4431,F4431,G4431,H4431,I4431,J4431,K4431,L4431),'SRF Drop Downs'!G:G,1,FALSE))),IF(AND(H4431&lt;&gt;"C3",L4431&lt;&gt;"O5"),IF(SUM(COUNTIF(M4431:S4431,"Y"),COUNTIF(M4431:S4431,"N"))=0,"V","I"),IF(COUNTIF(M4431:S4431,"Y"),"V","I"))="V", IF(AND('Sponsor Response Form (SRF)'!E4431="M1", COUNTIF('OMS Response Form (ORF)'!D:D, C4431)&gt;0), "I", "V")="V"), "Valid","Invalid")," ")</f>
        <v xml:space="preserve"> </v>
      </c>
    </row>
    <row r="4432" spans="2:21" x14ac:dyDescent="0.35">
      <c r="B4432" s="70"/>
      <c r="C4432" s="71"/>
      <c r="D4432" s="72"/>
      <c r="E4432" s="73"/>
      <c r="F4432" s="73"/>
      <c r="G4432" s="73"/>
      <c r="H4432" s="73"/>
      <c r="I4432" s="73"/>
      <c r="J4432" s="73"/>
      <c r="K4432" s="73"/>
      <c r="L4432" s="73"/>
      <c r="M4432" s="73"/>
      <c r="N4432" s="73"/>
      <c r="O4432" s="73"/>
      <c r="P4432" s="73"/>
      <c r="Q4432" s="73"/>
      <c r="R4432" s="73"/>
      <c r="S4432" s="73"/>
      <c r="T4432" s="25" t="str">
        <f>IF(COUNTA(B4432:S4432)=0,"",IF(AND(COUNTA(B4432:D4432)=3,COUNTIF('SRF Drop Downs'!$B$2:$B$5,'Sponsor Response Form (SRF)'!E4432),COUNTIF('SRF Drop Downs'!$F$2:$F$5,'Sponsor Response Form (SRF)'!F4432),COUNTIF('SRF Drop Downs'!$C$2:$C$4,'Sponsor Response Form (SRF)'!G4432),COUNTIF('SRF Drop Downs'!$D$2:$D$6,'Sponsor Response Form (SRF)'!H4432),COUNTIF('SRF Drop Downs'!$A$2:$A$5,'Sponsor Response Form (SRF)'!I4432),COUNTIF('SRF Drop Downs'!$A$2:$A$4,'Sponsor Response Form (SRF)'!J4432),COUNTIF('SRF Drop Downs'!$A$2:$A$5,'Sponsor Response Form (SRF)'!K4432),COUNTIF('SRF Drop Downs'!$E$2:$E$7,'Sponsor Response Form (SRF)'!L4432),COUNTIF('SRF Drop Downs'!$A$2:$A$4,'Sponsor Response Form (SRF)'!M4432),COUNTIF('SRF Drop Downs'!$A$2:$A$4,'Sponsor Response Form (SRF)'!N4432),COUNTIF('SRF Drop Downs'!$A$2:$A$4,'Sponsor Response Form (SRF)'!O4432),COUNTIF('SRF Drop Downs'!$A$2:$A$4,'Sponsor Response Form (SRF)'!P4432),COUNTIF('SRF Drop Downs'!$A$2:$A$4,'Sponsor Response Form (SRF)'!Q4432),COUNTIF('SRF Drop Downs'!$A$2:$A$4,'Sponsor Response Form (SRF)'!R4432),COUNTIF('SRF Drop Downs'!$A$2:$A$4,'Sponsor Response Form (SRF)'!S4432)),"Complete","Incomplete"))</f>
        <v/>
      </c>
      <c r="U4432" s="26" t="str">
        <f>IF(T4432="Complete",IF(AND(NOT(ISNA(VLOOKUP(CONCATENATE(E4432,F4432,G4432,H4432,I4432,J4432,K4432,L4432),'SRF Drop Downs'!G:G,1,FALSE))),IF(AND(H4432&lt;&gt;"C3",L4432&lt;&gt;"O5"),IF(SUM(COUNTIF(M4432:S4432,"Y"),COUNTIF(M4432:S4432,"N"))=0,"V","I"),IF(COUNTIF(M4432:S4432,"Y"),"V","I"))="V", IF(AND('Sponsor Response Form (SRF)'!E4432="M1", COUNTIF('OMS Response Form (ORF)'!D:D, C4432)&gt;0), "I", "V")="V"), "Valid","Invalid")," ")</f>
        <v xml:space="preserve"> </v>
      </c>
    </row>
    <row r="4433" spans="2:21" x14ac:dyDescent="0.35">
      <c r="B4433" s="70"/>
      <c r="C4433" s="71"/>
      <c r="D4433" s="72"/>
      <c r="E4433" s="73"/>
      <c r="F4433" s="73"/>
      <c r="G4433" s="73"/>
      <c r="H4433" s="73"/>
      <c r="I4433" s="73"/>
      <c r="J4433" s="73"/>
      <c r="K4433" s="73"/>
      <c r="L4433" s="73"/>
      <c r="M4433" s="73"/>
      <c r="N4433" s="73"/>
      <c r="O4433" s="73"/>
      <c r="P4433" s="73"/>
      <c r="Q4433" s="73"/>
      <c r="R4433" s="73"/>
      <c r="S4433" s="73"/>
      <c r="T4433" s="25" t="str">
        <f>IF(COUNTA(B4433:S4433)=0,"",IF(AND(COUNTA(B4433:D4433)=3,COUNTIF('SRF Drop Downs'!$B$2:$B$5,'Sponsor Response Form (SRF)'!E4433),COUNTIF('SRF Drop Downs'!$F$2:$F$5,'Sponsor Response Form (SRF)'!F4433),COUNTIF('SRF Drop Downs'!$C$2:$C$4,'Sponsor Response Form (SRF)'!G4433),COUNTIF('SRF Drop Downs'!$D$2:$D$6,'Sponsor Response Form (SRF)'!H4433),COUNTIF('SRF Drop Downs'!$A$2:$A$5,'Sponsor Response Form (SRF)'!I4433),COUNTIF('SRF Drop Downs'!$A$2:$A$4,'Sponsor Response Form (SRF)'!J4433),COUNTIF('SRF Drop Downs'!$A$2:$A$5,'Sponsor Response Form (SRF)'!K4433),COUNTIF('SRF Drop Downs'!$E$2:$E$7,'Sponsor Response Form (SRF)'!L4433),COUNTIF('SRF Drop Downs'!$A$2:$A$4,'Sponsor Response Form (SRF)'!M4433),COUNTIF('SRF Drop Downs'!$A$2:$A$4,'Sponsor Response Form (SRF)'!N4433),COUNTIF('SRF Drop Downs'!$A$2:$A$4,'Sponsor Response Form (SRF)'!O4433),COUNTIF('SRF Drop Downs'!$A$2:$A$4,'Sponsor Response Form (SRF)'!P4433),COUNTIF('SRF Drop Downs'!$A$2:$A$4,'Sponsor Response Form (SRF)'!Q4433),COUNTIF('SRF Drop Downs'!$A$2:$A$4,'Sponsor Response Form (SRF)'!R4433),COUNTIF('SRF Drop Downs'!$A$2:$A$4,'Sponsor Response Form (SRF)'!S4433)),"Complete","Incomplete"))</f>
        <v/>
      </c>
      <c r="U4433" s="26" t="str">
        <f>IF(T4433="Complete",IF(AND(NOT(ISNA(VLOOKUP(CONCATENATE(E4433,F4433,G4433,H4433,I4433,J4433,K4433,L4433),'SRF Drop Downs'!G:G,1,FALSE))),IF(AND(H4433&lt;&gt;"C3",L4433&lt;&gt;"O5"),IF(SUM(COUNTIF(M4433:S4433,"Y"),COUNTIF(M4433:S4433,"N"))=0,"V","I"),IF(COUNTIF(M4433:S4433,"Y"),"V","I"))="V", IF(AND('Sponsor Response Form (SRF)'!E4433="M1", COUNTIF('OMS Response Form (ORF)'!D:D, C4433)&gt;0), "I", "V")="V"), "Valid","Invalid")," ")</f>
        <v xml:space="preserve"> </v>
      </c>
    </row>
    <row r="4434" spans="2:21" x14ac:dyDescent="0.35">
      <c r="B4434" s="70"/>
      <c r="C4434" s="71"/>
      <c r="D4434" s="72"/>
      <c r="E4434" s="73"/>
      <c r="F4434" s="73"/>
      <c r="G4434" s="73"/>
      <c r="H4434" s="73"/>
      <c r="I4434" s="73"/>
      <c r="J4434" s="73"/>
      <c r="K4434" s="73"/>
      <c r="L4434" s="73"/>
      <c r="M4434" s="73"/>
      <c r="N4434" s="73"/>
      <c r="O4434" s="73"/>
      <c r="P4434" s="73"/>
      <c r="Q4434" s="73"/>
      <c r="R4434" s="73"/>
      <c r="S4434" s="73"/>
      <c r="T4434" s="25" t="str">
        <f>IF(COUNTA(B4434:S4434)=0,"",IF(AND(COUNTA(B4434:D4434)=3,COUNTIF('SRF Drop Downs'!$B$2:$B$5,'Sponsor Response Form (SRF)'!E4434),COUNTIF('SRF Drop Downs'!$F$2:$F$5,'Sponsor Response Form (SRF)'!F4434),COUNTIF('SRF Drop Downs'!$C$2:$C$4,'Sponsor Response Form (SRF)'!G4434),COUNTIF('SRF Drop Downs'!$D$2:$D$6,'Sponsor Response Form (SRF)'!H4434),COUNTIF('SRF Drop Downs'!$A$2:$A$5,'Sponsor Response Form (SRF)'!I4434),COUNTIF('SRF Drop Downs'!$A$2:$A$4,'Sponsor Response Form (SRF)'!J4434),COUNTIF('SRF Drop Downs'!$A$2:$A$5,'Sponsor Response Form (SRF)'!K4434),COUNTIF('SRF Drop Downs'!$E$2:$E$7,'Sponsor Response Form (SRF)'!L4434),COUNTIF('SRF Drop Downs'!$A$2:$A$4,'Sponsor Response Form (SRF)'!M4434),COUNTIF('SRF Drop Downs'!$A$2:$A$4,'Sponsor Response Form (SRF)'!N4434),COUNTIF('SRF Drop Downs'!$A$2:$A$4,'Sponsor Response Form (SRF)'!O4434),COUNTIF('SRF Drop Downs'!$A$2:$A$4,'Sponsor Response Form (SRF)'!P4434),COUNTIF('SRF Drop Downs'!$A$2:$A$4,'Sponsor Response Form (SRF)'!Q4434),COUNTIF('SRF Drop Downs'!$A$2:$A$4,'Sponsor Response Form (SRF)'!R4434),COUNTIF('SRF Drop Downs'!$A$2:$A$4,'Sponsor Response Form (SRF)'!S4434)),"Complete","Incomplete"))</f>
        <v/>
      </c>
      <c r="U4434" s="26" t="str">
        <f>IF(T4434="Complete",IF(AND(NOT(ISNA(VLOOKUP(CONCATENATE(E4434,F4434,G4434,H4434,I4434,J4434,K4434,L4434),'SRF Drop Downs'!G:G,1,FALSE))),IF(AND(H4434&lt;&gt;"C3",L4434&lt;&gt;"O5"),IF(SUM(COUNTIF(M4434:S4434,"Y"),COUNTIF(M4434:S4434,"N"))=0,"V","I"),IF(COUNTIF(M4434:S4434,"Y"),"V","I"))="V", IF(AND('Sponsor Response Form (SRF)'!E4434="M1", COUNTIF('OMS Response Form (ORF)'!D:D, C4434)&gt;0), "I", "V")="V"), "Valid","Invalid")," ")</f>
        <v xml:space="preserve"> </v>
      </c>
    </row>
    <row r="4435" spans="2:21" x14ac:dyDescent="0.35">
      <c r="B4435" s="70"/>
      <c r="C4435" s="71"/>
      <c r="D4435" s="72"/>
      <c r="E4435" s="73"/>
      <c r="F4435" s="73"/>
      <c r="G4435" s="73"/>
      <c r="H4435" s="73"/>
      <c r="I4435" s="73"/>
      <c r="J4435" s="73"/>
      <c r="K4435" s="73"/>
      <c r="L4435" s="73"/>
      <c r="M4435" s="73"/>
      <c r="N4435" s="73"/>
      <c r="O4435" s="73"/>
      <c r="P4435" s="73"/>
      <c r="Q4435" s="73"/>
      <c r="R4435" s="73"/>
      <c r="S4435" s="73"/>
      <c r="T4435" s="25" t="str">
        <f>IF(COUNTA(B4435:S4435)=0,"",IF(AND(COUNTA(B4435:D4435)=3,COUNTIF('SRF Drop Downs'!$B$2:$B$5,'Sponsor Response Form (SRF)'!E4435),COUNTIF('SRF Drop Downs'!$F$2:$F$5,'Sponsor Response Form (SRF)'!F4435),COUNTIF('SRF Drop Downs'!$C$2:$C$4,'Sponsor Response Form (SRF)'!G4435),COUNTIF('SRF Drop Downs'!$D$2:$D$6,'Sponsor Response Form (SRF)'!H4435),COUNTIF('SRF Drop Downs'!$A$2:$A$5,'Sponsor Response Form (SRF)'!I4435),COUNTIF('SRF Drop Downs'!$A$2:$A$4,'Sponsor Response Form (SRF)'!J4435),COUNTIF('SRF Drop Downs'!$A$2:$A$5,'Sponsor Response Form (SRF)'!K4435),COUNTIF('SRF Drop Downs'!$E$2:$E$7,'Sponsor Response Form (SRF)'!L4435),COUNTIF('SRF Drop Downs'!$A$2:$A$4,'Sponsor Response Form (SRF)'!M4435),COUNTIF('SRF Drop Downs'!$A$2:$A$4,'Sponsor Response Form (SRF)'!N4435),COUNTIF('SRF Drop Downs'!$A$2:$A$4,'Sponsor Response Form (SRF)'!O4435),COUNTIF('SRF Drop Downs'!$A$2:$A$4,'Sponsor Response Form (SRF)'!P4435),COUNTIF('SRF Drop Downs'!$A$2:$A$4,'Sponsor Response Form (SRF)'!Q4435),COUNTIF('SRF Drop Downs'!$A$2:$A$4,'Sponsor Response Form (SRF)'!R4435),COUNTIF('SRF Drop Downs'!$A$2:$A$4,'Sponsor Response Form (SRF)'!S4435)),"Complete","Incomplete"))</f>
        <v/>
      </c>
      <c r="U4435" s="26" t="str">
        <f>IF(T4435="Complete",IF(AND(NOT(ISNA(VLOOKUP(CONCATENATE(E4435,F4435,G4435,H4435,I4435,J4435,K4435,L4435),'SRF Drop Downs'!G:G,1,FALSE))),IF(AND(H4435&lt;&gt;"C3",L4435&lt;&gt;"O5"),IF(SUM(COUNTIF(M4435:S4435,"Y"),COUNTIF(M4435:S4435,"N"))=0,"V","I"),IF(COUNTIF(M4435:S4435,"Y"),"V","I"))="V", IF(AND('Sponsor Response Form (SRF)'!E4435="M1", COUNTIF('OMS Response Form (ORF)'!D:D, C4435)&gt;0), "I", "V")="V"), "Valid","Invalid")," ")</f>
        <v xml:space="preserve"> </v>
      </c>
    </row>
    <row r="4436" spans="2:21" x14ac:dyDescent="0.35">
      <c r="B4436" s="70"/>
      <c r="C4436" s="71"/>
      <c r="D4436" s="72"/>
      <c r="E4436" s="73"/>
      <c r="F4436" s="73"/>
      <c r="G4436" s="73"/>
      <c r="H4436" s="73"/>
      <c r="I4436" s="73"/>
      <c r="J4436" s="73"/>
      <c r="K4436" s="73"/>
      <c r="L4436" s="73"/>
      <c r="M4436" s="73"/>
      <c r="N4436" s="73"/>
      <c r="O4436" s="73"/>
      <c r="P4436" s="73"/>
      <c r="Q4436" s="73"/>
      <c r="R4436" s="73"/>
      <c r="S4436" s="73"/>
      <c r="T4436" s="25" t="str">
        <f>IF(COUNTA(B4436:S4436)=0,"",IF(AND(COUNTA(B4436:D4436)=3,COUNTIF('SRF Drop Downs'!$B$2:$B$5,'Sponsor Response Form (SRF)'!E4436),COUNTIF('SRF Drop Downs'!$F$2:$F$5,'Sponsor Response Form (SRF)'!F4436),COUNTIF('SRF Drop Downs'!$C$2:$C$4,'Sponsor Response Form (SRF)'!G4436),COUNTIF('SRF Drop Downs'!$D$2:$D$6,'Sponsor Response Form (SRF)'!H4436),COUNTIF('SRF Drop Downs'!$A$2:$A$5,'Sponsor Response Form (SRF)'!I4436),COUNTIF('SRF Drop Downs'!$A$2:$A$4,'Sponsor Response Form (SRF)'!J4436),COUNTIF('SRF Drop Downs'!$A$2:$A$5,'Sponsor Response Form (SRF)'!K4436),COUNTIF('SRF Drop Downs'!$E$2:$E$7,'Sponsor Response Form (SRF)'!L4436),COUNTIF('SRF Drop Downs'!$A$2:$A$4,'Sponsor Response Form (SRF)'!M4436),COUNTIF('SRF Drop Downs'!$A$2:$A$4,'Sponsor Response Form (SRF)'!N4436),COUNTIF('SRF Drop Downs'!$A$2:$A$4,'Sponsor Response Form (SRF)'!O4436),COUNTIF('SRF Drop Downs'!$A$2:$A$4,'Sponsor Response Form (SRF)'!P4436),COUNTIF('SRF Drop Downs'!$A$2:$A$4,'Sponsor Response Form (SRF)'!Q4436),COUNTIF('SRF Drop Downs'!$A$2:$A$4,'Sponsor Response Form (SRF)'!R4436),COUNTIF('SRF Drop Downs'!$A$2:$A$4,'Sponsor Response Form (SRF)'!S4436)),"Complete","Incomplete"))</f>
        <v/>
      </c>
      <c r="U4436" s="26" t="str">
        <f>IF(T4436="Complete",IF(AND(NOT(ISNA(VLOOKUP(CONCATENATE(E4436,F4436,G4436,H4436,I4436,J4436,K4436,L4436),'SRF Drop Downs'!G:G,1,FALSE))),IF(AND(H4436&lt;&gt;"C3",L4436&lt;&gt;"O5"),IF(SUM(COUNTIF(M4436:S4436,"Y"),COUNTIF(M4436:S4436,"N"))=0,"V","I"),IF(COUNTIF(M4436:S4436,"Y"),"V","I"))="V", IF(AND('Sponsor Response Form (SRF)'!E4436="M1", COUNTIF('OMS Response Form (ORF)'!D:D, C4436)&gt;0), "I", "V")="V"), "Valid","Invalid")," ")</f>
        <v xml:space="preserve"> </v>
      </c>
    </row>
    <row r="4437" spans="2:21" x14ac:dyDescent="0.35">
      <c r="B4437" s="70"/>
      <c r="C4437" s="71"/>
      <c r="D4437" s="72"/>
      <c r="E4437" s="73"/>
      <c r="F4437" s="73"/>
      <c r="G4437" s="73"/>
      <c r="H4437" s="73"/>
      <c r="I4437" s="73"/>
      <c r="J4437" s="73"/>
      <c r="K4437" s="73"/>
      <c r="L4437" s="73"/>
      <c r="M4437" s="73"/>
      <c r="N4437" s="73"/>
      <c r="O4437" s="73"/>
      <c r="P4437" s="73"/>
      <c r="Q4437" s="73"/>
      <c r="R4437" s="73"/>
      <c r="S4437" s="73"/>
      <c r="T4437" s="25" t="str">
        <f>IF(COUNTA(B4437:S4437)=0,"",IF(AND(COUNTA(B4437:D4437)=3,COUNTIF('SRF Drop Downs'!$B$2:$B$5,'Sponsor Response Form (SRF)'!E4437),COUNTIF('SRF Drop Downs'!$F$2:$F$5,'Sponsor Response Form (SRF)'!F4437),COUNTIF('SRF Drop Downs'!$C$2:$C$4,'Sponsor Response Form (SRF)'!G4437),COUNTIF('SRF Drop Downs'!$D$2:$D$6,'Sponsor Response Form (SRF)'!H4437),COUNTIF('SRF Drop Downs'!$A$2:$A$5,'Sponsor Response Form (SRF)'!I4437),COUNTIF('SRF Drop Downs'!$A$2:$A$4,'Sponsor Response Form (SRF)'!J4437),COUNTIF('SRF Drop Downs'!$A$2:$A$5,'Sponsor Response Form (SRF)'!K4437),COUNTIF('SRF Drop Downs'!$E$2:$E$7,'Sponsor Response Form (SRF)'!L4437),COUNTIF('SRF Drop Downs'!$A$2:$A$4,'Sponsor Response Form (SRF)'!M4437),COUNTIF('SRF Drop Downs'!$A$2:$A$4,'Sponsor Response Form (SRF)'!N4437),COUNTIF('SRF Drop Downs'!$A$2:$A$4,'Sponsor Response Form (SRF)'!O4437),COUNTIF('SRF Drop Downs'!$A$2:$A$4,'Sponsor Response Form (SRF)'!P4437),COUNTIF('SRF Drop Downs'!$A$2:$A$4,'Sponsor Response Form (SRF)'!Q4437),COUNTIF('SRF Drop Downs'!$A$2:$A$4,'Sponsor Response Form (SRF)'!R4437),COUNTIF('SRF Drop Downs'!$A$2:$A$4,'Sponsor Response Form (SRF)'!S4437)),"Complete","Incomplete"))</f>
        <v/>
      </c>
      <c r="U4437" s="26" t="str">
        <f>IF(T4437="Complete",IF(AND(NOT(ISNA(VLOOKUP(CONCATENATE(E4437,F4437,G4437,H4437,I4437,J4437,K4437,L4437),'SRF Drop Downs'!G:G,1,FALSE))),IF(AND(H4437&lt;&gt;"C3",L4437&lt;&gt;"O5"),IF(SUM(COUNTIF(M4437:S4437,"Y"),COUNTIF(M4437:S4437,"N"))=0,"V","I"),IF(COUNTIF(M4437:S4437,"Y"),"V","I"))="V", IF(AND('Sponsor Response Form (SRF)'!E4437="M1", COUNTIF('OMS Response Form (ORF)'!D:D, C4437)&gt;0), "I", "V")="V"), "Valid","Invalid")," ")</f>
        <v xml:space="preserve"> </v>
      </c>
    </row>
    <row r="4438" spans="2:21" x14ac:dyDescent="0.35">
      <c r="B4438" s="70"/>
      <c r="C4438" s="71"/>
      <c r="D4438" s="72"/>
      <c r="E4438" s="73"/>
      <c r="F4438" s="73"/>
      <c r="G4438" s="73"/>
      <c r="H4438" s="73"/>
      <c r="I4438" s="73"/>
      <c r="J4438" s="73"/>
      <c r="K4438" s="73"/>
      <c r="L4438" s="73"/>
      <c r="M4438" s="73"/>
      <c r="N4438" s="73"/>
      <c r="O4438" s="73"/>
      <c r="P4438" s="73"/>
      <c r="Q4438" s="73"/>
      <c r="R4438" s="73"/>
      <c r="S4438" s="73"/>
      <c r="T4438" s="25" t="str">
        <f>IF(COUNTA(B4438:S4438)=0,"",IF(AND(COUNTA(B4438:D4438)=3,COUNTIF('SRF Drop Downs'!$B$2:$B$5,'Sponsor Response Form (SRF)'!E4438),COUNTIF('SRF Drop Downs'!$F$2:$F$5,'Sponsor Response Form (SRF)'!F4438),COUNTIF('SRF Drop Downs'!$C$2:$C$4,'Sponsor Response Form (SRF)'!G4438),COUNTIF('SRF Drop Downs'!$D$2:$D$6,'Sponsor Response Form (SRF)'!H4438),COUNTIF('SRF Drop Downs'!$A$2:$A$5,'Sponsor Response Form (SRF)'!I4438),COUNTIF('SRF Drop Downs'!$A$2:$A$4,'Sponsor Response Form (SRF)'!J4438),COUNTIF('SRF Drop Downs'!$A$2:$A$5,'Sponsor Response Form (SRF)'!K4438),COUNTIF('SRF Drop Downs'!$E$2:$E$7,'Sponsor Response Form (SRF)'!L4438),COUNTIF('SRF Drop Downs'!$A$2:$A$4,'Sponsor Response Form (SRF)'!M4438),COUNTIF('SRF Drop Downs'!$A$2:$A$4,'Sponsor Response Form (SRF)'!N4438),COUNTIF('SRF Drop Downs'!$A$2:$A$4,'Sponsor Response Form (SRF)'!O4438),COUNTIF('SRF Drop Downs'!$A$2:$A$4,'Sponsor Response Form (SRF)'!P4438),COUNTIF('SRF Drop Downs'!$A$2:$A$4,'Sponsor Response Form (SRF)'!Q4438),COUNTIF('SRF Drop Downs'!$A$2:$A$4,'Sponsor Response Form (SRF)'!R4438),COUNTIF('SRF Drop Downs'!$A$2:$A$4,'Sponsor Response Form (SRF)'!S4438)),"Complete","Incomplete"))</f>
        <v/>
      </c>
      <c r="U4438" s="26" t="str">
        <f>IF(T4438="Complete",IF(AND(NOT(ISNA(VLOOKUP(CONCATENATE(E4438,F4438,G4438,H4438,I4438,J4438,K4438,L4438),'SRF Drop Downs'!G:G,1,FALSE))),IF(AND(H4438&lt;&gt;"C3",L4438&lt;&gt;"O5"),IF(SUM(COUNTIF(M4438:S4438,"Y"),COUNTIF(M4438:S4438,"N"))=0,"V","I"),IF(COUNTIF(M4438:S4438,"Y"),"V","I"))="V", IF(AND('Sponsor Response Form (SRF)'!E4438="M1", COUNTIF('OMS Response Form (ORF)'!D:D, C4438)&gt;0), "I", "V")="V"), "Valid","Invalid")," ")</f>
        <v xml:space="preserve"> </v>
      </c>
    </row>
    <row r="4439" spans="2:21" x14ac:dyDescent="0.35">
      <c r="B4439" s="70"/>
      <c r="C4439" s="71"/>
      <c r="D4439" s="72"/>
      <c r="E4439" s="73"/>
      <c r="F4439" s="73"/>
      <c r="G4439" s="73"/>
      <c r="H4439" s="73"/>
      <c r="I4439" s="73"/>
      <c r="J4439" s="73"/>
      <c r="K4439" s="73"/>
      <c r="L4439" s="73"/>
      <c r="M4439" s="73"/>
      <c r="N4439" s="73"/>
      <c r="O4439" s="73"/>
      <c r="P4439" s="73"/>
      <c r="Q4439" s="73"/>
      <c r="R4439" s="73"/>
      <c r="S4439" s="73"/>
      <c r="T4439" s="25" t="str">
        <f>IF(COUNTA(B4439:S4439)=0,"",IF(AND(COUNTA(B4439:D4439)=3,COUNTIF('SRF Drop Downs'!$B$2:$B$5,'Sponsor Response Form (SRF)'!E4439),COUNTIF('SRF Drop Downs'!$F$2:$F$5,'Sponsor Response Form (SRF)'!F4439),COUNTIF('SRF Drop Downs'!$C$2:$C$4,'Sponsor Response Form (SRF)'!G4439),COUNTIF('SRF Drop Downs'!$D$2:$D$6,'Sponsor Response Form (SRF)'!H4439),COUNTIF('SRF Drop Downs'!$A$2:$A$5,'Sponsor Response Form (SRF)'!I4439),COUNTIF('SRF Drop Downs'!$A$2:$A$4,'Sponsor Response Form (SRF)'!J4439),COUNTIF('SRF Drop Downs'!$A$2:$A$5,'Sponsor Response Form (SRF)'!K4439),COUNTIF('SRF Drop Downs'!$E$2:$E$7,'Sponsor Response Form (SRF)'!L4439),COUNTIF('SRF Drop Downs'!$A$2:$A$4,'Sponsor Response Form (SRF)'!M4439),COUNTIF('SRF Drop Downs'!$A$2:$A$4,'Sponsor Response Form (SRF)'!N4439),COUNTIF('SRF Drop Downs'!$A$2:$A$4,'Sponsor Response Form (SRF)'!O4439),COUNTIF('SRF Drop Downs'!$A$2:$A$4,'Sponsor Response Form (SRF)'!P4439),COUNTIF('SRF Drop Downs'!$A$2:$A$4,'Sponsor Response Form (SRF)'!Q4439),COUNTIF('SRF Drop Downs'!$A$2:$A$4,'Sponsor Response Form (SRF)'!R4439),COUNTIF('SRF Drop Downs'!$A$2:$A$4,'Sponsor Response Form (SRF)'!S4439)),"Complete","Incomplete"))</f>
        <v/>
      </c>
      <c r="U4439" s="26" t="str">
        <f>IF(T4439="Complete",IF(AND(NOT(ISNA(VLOOKUP(CONCATENATE(E4439,F4439,G4439,H4439,I4439,J4439,K4439,L4439),'SRF Drop Downs'!G:G,1,FALSE))),IF(AND(H4439&lt;&gt;"C3",L4439&lt;&gt;"O5"),IF(SUM(COUNTIF(M4439:S4439,"Y"),COUNTIF(M4439:S4439,"N"))=0,"V","I"),IF(COUNTIF(M4439:S4439,"Y"),"V","I"))="V", IF(AND('Sponsor Response Form (SRF)'!E4439="M1", COUNTIF('OMS Response Form (ORF)'!D:D, C4439)&gt;0), "I", "V")="V"), "Valid","Invalid")," ")</f>
        <v xml:space="preserve"> </v>
      </c>
    </row>
    <row r="4440" spans="2:21" x14ac:dyDescent="0.35">
      <c r="B4440" s="70"/>
      <c r="C4440" s="71"/>
      <c r="D4440" s="72"/>
      <c r="E4440" s="73"/>
      <c r="F4440" s="73"/>
      <c r="G4440" s="73"/>
      <c r="H4440" s="73"/>
      <c r="I4440" s="73"/>
      <c r="J4440" s="73"/>
      <c r="K4440" s="73"/>
      <c r="L4440" s="73"/>
      <c r="M4440" s="73"/>
      <c r="N4440" s="73"/>
      <c r="O4440" s="73"/>
      <c r="P4440" s="73"/>
      <c r="Q4440" s="73"/>
      <c r="R4440" s="73"/>
      <c r="S4440" s="73"/>
      <c r="T4440" s="25" t="str">
        <f>IF(COUNTA(B4440:S4440)=0,"",IF(AND(COUNTA(B4440:D4440)=3,COUNTIF('SRF Drop Downs'!$B$2:$B$5,'Sponsor Response Form (SRF)'!E4440),COUNTIF('SRF Drop Downs'!$F$2:$F$5,'Sponsor Response Form (SRF)'!F4440),COUNTIF('SRF Drop Downs'!$C$2:$C$4,'Sponsor Response Form (SRF)'!G4440),COUNTIF('SRF Drop Downs'!$D$2:$D$6,'Sponsor Response Form (SRF)'!H4440),COUNTIF('SRF Drop Downs'!$A$2:$A$5,'Sponsor Response Form (SRF)'!I4440),COUNTIF('SRF Drop Downs'!$A$2:$A$4,'Sponsor Response Form (SRF)'!J4440),COUNTIF('SRF Drop Downs'!$A$2:$A$5,'Sponsor Response Form (SRF)'!K4440),COUNTIF('SRF Drop Downs'!$E$2:$E$7,'Sponsor Response Form (SRF)'!L4440),COUNTIF('SRF Drop Downs'!$A$2:$A$4,'Sponsor Response Form (SRF)'!M4440),COUNTIF('SRF Drop Downs'!$A$2:$A$4,'Sponsor Response Form (SRF)'!N4440),COUNTIF('SRF Drop Downs'!$A$2:$A$4,'Sponsor Response Form (SRF)'!O4440),COUNTIF('SRF Drop Downs'!$A$2:$A$4,'Sponsor Response Form (SRF)'!P4440),COUNTIF('SRF Drop Downs'!$A$2:$A$4,'Sponsor Response Form (SRF)'!Q4440),COUNTIF('SRF Drop Downs'!$A$2:$A$4,'Sponsor Response Form (SRF)'!R4440),COUNTIF('SRF Drop Downs'!$A$2:$A$4,'Sponsor Response Form (SRF)'!S4440)),"Complete","Incomplete"))</f>
        <v/>
      </c>
      <c r="U4440" s="26" t="str">
        <f>IF(T4440="Complete",IF(AND(NOT(ISNA(VLOOKUP(CONCATENATE(E4440,F4440,G4440,H4440,I4440,J4440,K4440,L4440),'SRF Drop Downs'!G:G,1,FALSE))),IF(AND(H4440&lt;&gt;"C3",L4440&lt;&gt;"O5"),IF(SUM(COUNTIF(M4440:S4440,"Y"),COUNTIF(M4440:S4440,"N"))=0,"V","I"),IF(COUNTIF(M4440:S4440,"Y"),"V","I"))="V", IF(AND('Sponsor Response Form (SRF)'!E4440="M1", COUNTIF('OMS Response Form (ORF)'!D:D, C4440)&gt;0), "I", "V")="V"), "Valid","Invalid")," ")</f>
        <v xml:space="preserve"> </v>
      </c>
    </row>
    <row r="4441" spans="2:21" x14ac:dyDescent="0.35">
      <c r="B4441" s="70"/>
      <c r="C4441" s="71"/>
      <c r="D4441" s="72"/>
      <c r="E4441" s="73"/>
      <c r="F4441" s="73"/>
      <c r="G4441" s="73"/>
      <c r="H4441" s="73"/>
      <c r="I4441" s="73"/>
      <c r="J4441" s="73"/>
      <c r="K4441" s="73"/>
      <c r="L4441" s="73"/>
      <c r="M4441" s="73"/>
      <c r="N4441" s="73"/>
      <c r="O4441" s="73"/>
      <c r="P4441" s="73"/>
      <c r="Q4441" s="73"/>
      <c r="R4441" s="73"/>
      <c r="S4441" s="73"/>
      <c r="T4441" s="25" t="str">
        <f>IF(COUNTA(B4441:S4441)=0,"",IF(AND(COUNTA(B4441:D4441)=3,COUNTIF('SRF Drop Downs'!$B$2:$B$5,'Sponsor Response Form (SRF)'!E4441),COUNTIF('SRF Drop Downs'!$F$2:$F$5,'Sponsor Response Form (SRF)'!F4441),COUNTIF('SRF Drop Downs'!$C$2:$C$4,'Sponsor Response Form (SRF)'!G4441),COUNTIF('SRF Drop Downs'!$D$2:$D$6,'Sponsor Response Form (SRF)'!H4441),COUNTIF('SRF Drop Downs'!$A$2:$A$5,'Sponsor Response Form (SRF)'!I4441),COUNTIF('SRF Drop Downs'!$A$2:$A$4,'Sponsor Response Form (SRF)'!J4441),COUNTIF('SRF Drop Downs'!$A$2:$A$5,'Sponsor Response Form (SRF)'!K4441),COUNTIF('SRF Drop Downs'!$E$2:$E$7,'Sponsor Response Form (SRF)'!L4441),COUNTIF('SRF Drop Downs'!$A$2:$A$4,'Sponsor Response Form (SRF)'!M4441),COUNTIF('SRF Drop Downs'!$A$2:$A$4,'Sponsor Response Form (SRF)'!N4441),COUNTIF('SRF Drop Downs'!$A$2:$A$4,'Sponsor Response Form (SRF)'!O4441),COUNTIF('SRF Drop Downs'!$A$2:$A$4,'Sponsor Response Form (SRF)'!P4441),COUNTIF('SRF Drop Downs'!$A$2:$A$4,'Sponsor Response Form (SRF)'!Q4441),COUNTIF('SRF Drop Downs'!$A$2:$A$4,'Sponsor Response Form (SRF)'!R4441),COUNTIF('SRF Drop Downs'!$A$2:$A$4,'Sponsor Response Form (SRF)'!S4441)),"Complete","Incomplete"))</f>
        <v/>
      </c>
      <c r="U4441" s="26" t="str">
        <f>IF(T4441="Complete",IF(AND(NOT(ISNA(VLOOKUP(CONCATENATE(E4441,F4441,G4441,H4441,I4441,J4441,K4441,L4441),'SRF Drop Downs'!G:G,1,FALSE))),IF(AND(H4441&lt;&gt;"C3",L4441&lt;&gt;"O5"),IF(SUM(COUNTIF(M4441:S4441,"Y"),COUNTIF(M4441:S4441,"N"))=0,"V","I"),IF(COUNTIF(M4441:S4441,"Y"),"V","I"))="V", IF(AND('Sponsor Response Form (SRF)'!E4441="M1", COUNTIF('OMS Response Form (ORF)'!D:D, C4441)&gt;0), "I", "V")="V"), "Valid","Invalid")," ")</f>
        <v xml:space="preserve"> </v>
      </c>
    </row>
    <row r="4442" spans="2:21" x14ac:dyDescent="0.35">
      <c r="B4442" s="70"/>
      <c r="C4442" s="71"/>
      <c r="D4442" s="72"/>
      <c r="E4442" s="73"/>
      <c r="F4442" s="73"/>
      <c r="G4442" s="73"/>
      <c r="H4442" s="73"/>
      <c r="I4442" s="73"/>
      <c r="J4442" s="73"/>
      <c r="K4442" s="73"/>
      <c r="L4442" s="73"/>
      <c r="M4442" s="73"/>
      <c r="N4442" s="73"/>
      <c r="O4442" s="73"/>
      <c r="P4442" s="73"/>
      <c r="Q4442" s="73"/>
      <c r="R4442" s="73"/>
      <c r="S4442" s="73"/>
      <c r="T4442" s="25" t="str">
        <f>IF(COUNTA(B4442:S4442)=0,"",IF(AND(COUNTA(B4442:D4442)=3,COUNTIF('SRF Drop Downs'!$B$2:$B$5,'Sponsor Response Form (SRF)'!E4442),COUNTIF('SRF Drop Downs'!$F$2:$F$5,'Sponsor Response Form (SRF)'!F4442),COUNTIF('SRF Drop Downs'!$C$2:$C$4,'Sponsor Response Form (SRF)'!G4442),COUNTIF('SRF Drop Downs'!$D$2:$D$6,'Sponsor Response Form (SRF)'!H4442),COUNTIF('SRF Drop Downs'!$A$2:$A$5,'Sponsor Response Form (SRF)'!I4442),COUNTIF('SRF Drop Downs'!$A$2:$A$4,'Sponsor Response Form (SRF)'!J4442),COUNTIF('SRF Drop Downs'!$A$2:$A$5,'Sponsor Response Form (SRF)'!K4442),COUNTIF('SRF Drop Downs'!$E$2:$E$7,'Sponsor Response Form (SRF)'!L4442),COUNTIF('SRF Drop Downs'!$A$2:$A$4,'Sponsor Response Form (SRF)'!M4442),COUNTIF('SRF Drop Downs'!$A$2:$A$4,'Sponsor Response Form (SRF)'!N4442),COUNTIF('SRF Drop Downs'!$A$2:$A$4,'Sponsor Response Form (SRF)'!O4442),COUNTIF('SRF Drop Downs'!$A$2:$A$4,'Sponsor Response Form (SRF)'!P4442),COUNTIF('SRF Drop Downs'!$A$2:$A$4,'Sponsor Response Form (SRF)'!Q4442),COUNTIF('SRF Drop Downs'!$A$2:$A$4,'Sponsor Response Form (SRF)'!R4442),COUNTIF('SRF Drop Downs'!$A$2:$A$4,'Sponsor Response Form (SRF)'!S4442)),"Complete","Incomplete"))</f>
        <v/>
      </c>
      <c r="U4442" s="26" t="str">
        <f>IF(T4442="Complete",IF(AND(NOT(ISNA(VLOOKUP(CONCATENATE(E4442,F4442,G4442,H4442,I4442,J4442,K4442,L4442),'SRF Drop Downs'!G:G,1,FALSE))),IF(AND(H4442&lt;&gt;"C3",L4442&lt;&gt;"O5"),IF(SUM(COUNTIF(M4442:S4442,"Y"),COUNTIF(M4442:S4442,"N"))=0,"V","I"),IF(COUNTIF(M4442:S4442,"Y"),"V","I"))="V", IF(AND('Sponsor Response Form (SRF)'!E4442="M1", COUNTIF('OMS Response Form (ORF)'!D:D, C4442)&gt;0), "I", "V")="V"), "Valid","Invalid")," ")</f>
        <v xml:space="preserve"> </v>
      </c>
    </row>
    <row r="4443" spans="2:21" x14ac:dyDescent="0.35">
      <c r="B4443" s="70"/>
      <c r="C4443" s="71"/>
      <c r="D4443" s="72"/>
      <c r="E4443" s="73"/>
      <c r="F4443" s="73"/>
      <c r="G4443" s="73"/>
      <c r="H4443" s="73"/>
      <c r="I4443" s="73"/>
      <c r="J4443" s="73"/>
      <c r="K4443" s="73"/>
      <c r="L4443" s="73"/>
      <c r="M4443" s="73"/>
      <c r="N4443" s="73"/>
      <c r="O4443" s="73"/>
      <c r="P4443" s="73"/>
      <c r="Q4443" s="73"/>
      <c r="R4443" s="73"/>
      <c r="S4443" s="73"/>
      <c r="T4443" s="25" t="str">
        <f>IF(COUNTA(B4443:S4443)=0,"",IF(AND(COUNTA(B4443:D4443)=3,COUNTIF('SRF Drop Downs'!$B$2:$B$5,'Sponsor Response Form (SRF)'!E4443),COUNTIF('SRF Drop Downs'!$F$2:$F$5,'Sponsor Response Form (SRF)'!F4443),COUNTIF('SRF Drop Downs'!$C$2:$C$4,'Sponsor Response Form (SRF)'!G4443),COUNTIF('SRF Drop Downs'!$D$2:$D$6,'Sponsor Response Form (SRF)'!H4443),COUNTIF('SRF Drop Downs'!$A$2:$A$5,'Sponsor Response Form (SRF)'!I4443),COUNTIF('SRF Drop Downs'!$A$2:$A$4,'Sponsor Response Form (SRF)'!J4443),COUNTIF('SRF Drop Downs'!$A$2:$A$5,'Sponsor Response Form (SRF)'!K4443),COUNTIF('SRF Drop Downs'!$E$2:$E$7,'Sponsor Response Form (SRF)'!L4443),COUNTIF('SRF Drop Downs'!$A$2:$A$4,'Sponsor Response Form (SRF)'!M4443),COUNTIF('SRF Drop Downs'!$A$2:$A$4,'Sponsor Response Form (SRF)'!N4443),COUNTIF('SRF Drop Downs'!$A$2:$A$4,'Sponsor Response Form (SRF)'!O4443),COUNTIF('SRF Drop Downs'!$A$2:$A$4,'Sponsor Response Form (SRF)'!P4443),COUNTIF('SRF Drop Downs'!$A$2:$A$4,'Sponsor Response Form (SRF)'!Q4443),COUNTIF('SRF Drop Downs'!$A$2:$A$4,'Sponsor Response Form (SRF)'!R4443),COUNTIF('SRF Drop Downs'!$A$2:$A$4,'Sponsor Response Form (SRF)'!S4443)),"Complete","Incomplete"))</f>
        <v/>
      </c>
      <c r="U4443" s="26" t="str">
        <f>IF(T4443="Complete",IF(AND(NOT(ISNA(VLOOKUP(CONCATENATE(E4443,F4443,G4443,H4443,I4443,J4443,K4443,L4443),'SRF Drop Downs'!G:G,1,FALSE))),IF(AND(H4443&lt;&gt;"C3",L4443&lt;&gt;"O5"),IF(SUM(COUNTIF(M4443:S4443,"Y"),COUNTIF(M4443:S4443,"N"))=0,"V","I"),IF(COUNTIF(M4443:S4443,"Y"),"V","I"))="V", IF(AND('Sponsor Response Form (SRF)'!E4443="M1", COUNTIF('OMS Response Form (ORF)'!D:D, C4443)&gt;0), "I", "V")="V"), "Valid","Invalid")," ")</f>
        <v xml:space="preserve"> </v>
      </c>
    </row>
    <row r="4444" spans="2:21" x14ac:dyDescent="0.35">
      <c r="B4444" s="70"/>
      <c r="C4444" s="71"/>
      <c r="D4444" s="72"/>
      <c r="E4444" s="73"/>
      <c r="F4444" s="73"/>
      <c r="G4444" s="73"/>
      <c r="H4444" s="73"/>
      <c r="I4444" s="73"/>
      <c r="J4444" s="73"/>
      <c r="K4444" s="73"/>
      <c r="L4444" s="73"/>
      <c r="M4444" s="73"/>
      <c r="N4444" s="73"/>
      <c r="O4444" s="73"/>
      <c r="P4444" s="73"/>
      <c r="Q4444" s="73"/>
      <c r="R4444" s="73"/>
      <c r="S4444" s="73"/>
      <c r="T4444" s="25" t="str">
        <f>IF(COUNTA(B4444:S4444)=0,"",IF(AND(COUNTA(B4444:D4444)=3,COUNTIF('SRF Drop Downs'!$B$2:$B$5,'Sponsor Response Form (SRF)'!E4444),COUNTIF('SRF Drop Downs'!$F$2:$F$5,'Sponsor Response Form (SRF)'!F4444),COUNTIF('SRF Drop Downs'!$C$2:$C$4,'Sponsor Response Form (SRF)'!G4444),COUNTIF('SRF Drop Downs'!$D$2:$D$6,'Sponsor Response Form (SRF)'!H4444),COUNTIF('SRF Drop Downs'!$A$2:$A$5,'Sponsor Response Form (SRF)'!I4444),COUNTIF('SRF Drop Downs'!$A$2:$A$4,'Sponsor Response Form (SRF)'!J4444),COUNTIF('SRF Drop Downs'!$A$2:$A$5,'Sponsor Response Form (SRF)'!K4444),COUNTIF('SRF Drop Downs'!$E$2:$E$7,'Sponsor Response Form (SRF)'!L4444),COUNTIF('SRF Drop Downs'!$A$2:$A$4,'Sponsor Response Form (SRF)'!M4444),COUNTIF('SRF Drop Downs'!$A$2:$A$4,'Sponsor Response Form (SRF)'!N4444),COUNTIF('SRF Drop Downs'!$A$2:$A$4,'Sponsor Response Form (SRF)'!O4444),COUNTIF('SRF Drop Downs'!$A$2:$A$4,'Sponsor Response Form (SRF)'!P4444),COUNTIF('SRF Drop Downs'!$A$2:$A$4,'Sponsor Response Form (SRF)'!Q4444),COUNTIF('SRF Drop Downs'!$A$2:$A$4,'Sponsor Response Form (SRF)'!R4444),COUNTIF('SRF Drop Downs'!$A$2:$A$4,'Sponsor Response Form (SRF)'!S4444)),"Complete","Incomplete"))</f>
        <v/>
      </c>
      <c r="U4444" s="26" t="str">
        <f>IF(T4444="Complete",IF(AND(NOT(ISNA(VLOOKUP(CONCATENATE(E4444,F4444,G4444,H4444,I4444,J4444,K4444,L4444),'SRF Drop Downs'!G:G,1,FALSE))),IF(AND(H4444&lt;&gt;"C3",L4444&lt;&gt;"O5"),IF(SUM(COUNTIF(M4444:S4444,"Y"),COUNTIF(M4444:S4444,"N"))=0,"V","I"),IF(COUNTIF(M4444:S4444,"Y"),"V","I"))="V", IF(AND('Sponsor Response Form (SRF)'!E4444="M1", COUNTIF('OMS Response Form (ORF)'!D:D, C4444)&gt;0), "I", "V")="V"), "Valid","Invalid")," ")</f>
        <v xml:space="preserve"> </v>
      </c>
    </row>
    <row r="4445" spans="2:21" x14ac:dyDescent="0.35">
      <c r="B4445" s="70"/>
      <c r="C4445" s="71"/>
      <c r="D4445" s="72"/>
      <c r="E4445" s="73"/>
      <c r="F4445" s="73"/>
      <c r="G4445" s="73"/>
      <c r="H4445" s="73"/>
      <c r="I4445" s="73"/>
      <c r="J4445" s="73"/>
      <c r="K4445" s="73"/>
      <c r="L4445" s="73"/>
      <c r="M4445" s="73"/>
      <c r="N4445" s="73"/>
      <c r="O4445" s="73"/>
      <c r="P4445" s="73"/>
      <c r="Q4445" s="73"/>
      <c r="R4445" s="73"/>
      <c r="S4445" s="73"/>
      <c r="T4445" s="25" t="str">
        <f>IF(COUNTA(B4445:S4445)=0,"",IF(AND(COUNTA(B4445:D4445)=3,COUNTIF('SRF Drop Downs'!$B$2:$B$5,'Sponsor Response Form (SRF)'!E4445),COUNTIF('SRF Drop Downs'!$F$2:$F$5,'Sponsor Response Form (SRF)'!F4445),COUNTIF('SRF Drop Downs'!$C$2:$C$4,'Sponsor Response Form (SRF)'!G4445),COUNTIF('SRF Drop Downs'!$D$2:$D$6,'Sponsor Response Form (SRF)'!H4445),COUNTIF('SRF Drop Downs'!$A$2:$A$5,'Sponsor Response Form (SRF)'!I4445),COUNTIF('SRF Drop Downs'!$A$2:$A$4,'Sponsor Response Form (SRF)'!J4445),COUNTIF('SRF Drop Downs'!$A$2:$A$5,'Sponsor Response Form (SRF)'!K4445),COUNTIF('SRF Drop Downs'!$E$2:$E$7,'Sponsor Response Form (SRF)'!L4445),COUNTIF('SRF Drop Downs'!$A$2:$A$4,'Sponsor Response Form (SRF)'!M4445),COUNTIF('SRF Drop Downs'!$A$2:$A$4,'Sponsor Response Form (SRF)'!N4445),COUNTIF('SRF Drop Downs'!$A$2:$A$4,'Sponsor Response Form (SRF)'!O4445),COUNTIF('SRF Drop Downs'!$A$2:$A$4,'Sponsor Response Form (SRF)'!P4445),COUNTIF('SRF Drop Downs'!$A$2:$A$4,'Sponsor Response Form (SRF)'!Q4445),COUNTIF('SRF Drop Downs'!$A$2:$A$4,'Sponsor Response Form (SRF)'!R4445),COUNTIF('SRF Drop Downs'!$A$2:$A$4,'Sponsor Response Form (SRF)'!S4445)),"Complete","Incomplete"))</f>
        <v/>
      </c>
      <c r="U4445" s="26" t="str">
        <f>IF(T4445="Complete",IF(AND(NOT(ISNA(VLOOKUP(CONCATENATE(E4445,F4445,G4445,H4445,I4445,J4445,K4445,L4445),'SRF Drop Downs'!G:G,1,FALSE))),IF(AND(H4445&lt;&gt;"C3",L4445&lt;&gt;"O5"),IF(SUM(COUNTIF(M4445:S4445,"Y"),COUNTIF(M4445:S4445,"N"))=0,"V","I"),IF(COUNTIF(M4445:S4445,"Y"),"V","I"))="V", IF(AND('Sponsor Response Form (SRF)'!E4445="M1", COUNTIF('OMS Response Form (ORF)'!D:D, C4445)&gt;0), "I", "V")="V"), "Valid","Invalid")," ")</f>
        <v xml:space="preserve"> </v>
      </c>
    </row>
    <row r="4446" spans="2:21" x14ac:dyDescent="0.35">
      <c r="B4446" s="70"/>
      <c r="C4446" s="71"/>
      <c r="D4446" s="72"/>
      <c r="E4446" s="73"/>
      <c r="F4446" s="73"/>
      <c r="G4446" s="73"/>
      <c r="H4446" s="73"/>
      <c r="I4446" s="73"/>
      <c r="J4446" s="73"/>
      <c r="K4446" s="73"/>
      <c r="L4446" s="73"/>
      <c r="M4446" s="73"/>
      <c r="N4446" s="73"/>
      <c r="O4446" s="73"/>
      <c r="P4446" s="73"/>
      <c r="Q4446" s="73"/>
      <c r="R4446" s="73"/>
      <c r="S4446" s="73"/>
      <c r="T4446" s="25" t="str">
        <f>IF(COUNTA(B4446:S4446)=0,"",IF(AND(COUNTA(B4446:D4446)=3,COUNTIF('SRF Drop Downs'!$B$2:$B$5,'Sponsor Response Form (SRF)'!E4446),COUNTIF('SRF Drop Downs'!$F$2:$F$5,'Sponsor Response Form (SRF)'!F4446),COUNTIF('SRF Drop Downs'!$C$2:$C$4,'Sponsor Response Form (SRF)'!G4446),COUNTIF('SRF Drop Downs'!$D$2:$D$6,'Sponsor Response Form (SRF)'!H4446),COUNTIF('SRF Drop Downs'!$A$2:$A$5,'Sponsor Response Form (SRF)'!I4446),COUNTIF('SRF Drop Downs'!$A$2:$A$4,'Sponsor Response Form (SRF)'!J4446),COUNTIF('SRF Drop Downs'!$A$2:$A$5,'Sponsor Response Form (SRF)'!K4446),COUNTIF('SRF Drop Downs'!$E$2:$E$7,'Sponsor Response Form (SRF)'!L4446),COUNTIF('SRF Drop Downs'!$A$2:$A$4,'Sponsor Response Form (SRF)'!M4446),COUNTIF('SRF Drop Downs'!$A$2:$A$4,'Sponsor Response Form (SRF)'!N4446),COUNTIF('SRF Drop Downs'!$A$2:$A$4,'Sponsor Response Form (SRF)'!O4446),COUNTIF('SRF Drop Downs'!$A$2:$A$4,'Sponsor Response Form (SRF)'!P4446),COUNTIF('SRF Drop Downs'!$A$2:$A$4,'Sponsor Response Form (SRF)'!Q4446),COUNTIF('SRF Drop Downs'!$A$2:$A$4,'Sponsor Response Form (SRF)'!R4446),COUNTIF('SRF Drop Downs'!$A$2:$A$4,'Sponsor Response Form (SRF)'!S4446)),"Complete","Incomplete"))</f>
        <v/>
      </c>
      <c r="U4446" s="26" t="str">
        <f>IF(T4446="Complete",IF(AND(NOT(ISNA(VLOOKUP(CONCATENATE(E4446,F4446,G4446,H4446,I4446,J4446,K4446,L4446),'SRF Drop Downs'!G:G,1,FALSE))),IF(AND(H4446&lt;&gt;"C3",L4446&lt;&gt;"O5"),IF(SUM(COUNTIF(M4446:S4446,"Y"),COUNTIF(M4446:S4446,"N"))=0,"V","I"),IF(COUNTIF(M4446:S4446,"Y"),"V","I"))="V", IF(AND('Sponsor Response Form (SRF)'!E4446="M1", COUNTIF('OMS Response Form (ORF)'!D:D, C4446)&gt;0), "I", "V")="V"), "Valid","Invalid")," ")</f>
        <v xml:space="preserve"> </v>
      </c>
    </row>
    <row r="4447" spans="2:21" x14ac:dyDescent="0.35">
      <c r="B4447" s="70"/>
      <c r="C4447" s="71"/>
      <c r="D4447" s="72"/>
      <c r="E4447" s="73"/>
      <c r="F4447" s="73"/>
      <c r="G4447" s="73"/>
      <c r="H4447" s="73"/>
      <c r="I4447" s="73"/>
      <c r="J4447" s="73"/>
      <c r="K4447" s="73"/>
      <c r="L4447" s="73"/>
      <c r="M4447" s="73"/>
      <c r="N4447" s="73"/>
      <c r="O4447" s="73"/>
      <c r="P4447" s="73"/>
      <c r="Q4447" s="73"/>
      <c r="R4447" s="73"/>
      <c r="S4447" s="73"/>
      <c r="T4447" s="25" t="str">
        <f>IF(COUNTA(B4447:S4447)=0,"",IF(AND(COUNTA(B4447:D4447)=3,COUNTIF('SRF Drop Downs'!$B$2:$B$5,'Sponsor Response Form (SRF)'!E4447),COUNTIF('SRF Drop Downs'!$F$2:$F$5,'Sponsor Response Form (SRF)'!F4447),COUNTIF('SRF Drop Downs'!$C$2:$C$4,'Sponsor Response Form (SRF)'!G4447),COUNTIF('SRF Drop Downs'!$D$2:$D$6,'Sponsor Response Form (SRF)'!H4447),COUNTIF('SRF Drop Downs'!$A$2:$A$5,'Sponsor Response Form (SRF)'!I4447),COUNTIF('SRF Drop Downs'!$A$2:$A$4,'Sponsor Response Form (SRF)'!J4447),COUNTIF('SRF Drop Downs'!$A$2:$A$5,'Sponsor Response Form (SRF)'!K4447),COUNTIF('SRF Drop Downs'!$E$2:$E$7,'Sponsor Response Form (SRF)'!L4447),COUNTIF('SRF Drop Downs'!$A$2:$A$4,'Sponsor Response Form (SRF)'!M4447),COUNTIF('SRF Drop Downs'!$A$2:$A$4,'Sponsor Response Form (SRF)'!N4447),COUNTIF('SRF Drop Downs'!$A$2:$A$4,'Sponsor Response Form (SRF)'!O4447),COUNTIF('SRF Drop Downs'!$A$2:$A$4,'Sponsor Response Form (SRF)'!P4447),COUNTIF('SRF Drop Downs'!$A$2:$A$4,'Sponsor Response Form (SRF)'!Q4447),COUNTIF('SRF Drop Downs'!$A$2:$A$4,'Sponsor Response Form (SRF)'!R4447),COUNTIF('SRF Drop Downs'!$A$2:$A$4,'Sponsor Response Form (SRF)'!S4447)),"Complete","Incomplete"))</f>
        <v/>
      </c>
      <c r="U4447" s="26" t="str">
        <f>IF(T4447="Complete",IF(AND(NOT(ISNA(VLOOKUP(CONCATENATE(E4447,F4447,G4447,H4447,I4447,J4447,K4447,L4447),'SRF Drop Downs'!G:G,1,FALSE))),IF(AND(H4447&lt;&gt;"C3",L4447&lt;&gt;"O5"),IF(SUM(COUNTIF(M4447:S4447,"Y"),COUNTIF(M4447:S4447,"N"))=0,"V","I"),IF(COUNTIF(M4447:S4447,"Y"),"V","I"))="V", IF(AND('Sponsor Response Form (SRF)'!E4447="M1", COUNTIF('OMS Response Form (ORF)'!D:D, C4447)&gt;0), "I", "V")="V"), "Valid","Invalid")," ")</f>
        <v xml:space="preserve"> </v>
      </c>
    </row>
    <row r="4448" spans="2:21" x14ac:dyDescent="0.35">
      <c r="B4448" s="70"/>
      <c r="C4448" s="71"/>
      <c r="D4448" s="72"/>
      <c r="E4448" s="73"/>
      <c r="F4448" s="73"/>
      <c r="G4448" s="73"/>
      <c r="H4448" s="73"/>
      <c r="I4448" s="73"/>
      <c r="J4448" s="73"/>
      <c r="K4448" s="73"/>
      <c r="L4448" s="73"/>
      <c r="M4448" s="73"/>
      <c r="N4448" s="73"/>
      <c r="O4448" s="73"/>
      <c r="P4448" s="73"/>
      <c r="Q4448" s="73"/>
      <c r="R4448" s="73"/>
      <c r="S4448" s="73"/>
      <c r="T4448" s="25" t="str">
        <f>IF(COUNTA(B4448:S4448)=0,"",IF(AND(COUNTA(B4448:D4448)=3,COUNTIF('SRF Drop Downs'!$B$2:$B$5,'Sponsor Response Form (SRF)'!E4448),COUNTIF('SRF Drop Downs'!$F$2:$F$5,'Sponsor Response Form (SRF)'!F4448),COUNTIF('SRF Drop Downs'!$C$2:$C$4,'Sponsor Response Form (SRF)'!G4448),COUNTIF('SRF Drop Downs'!$D$2:$D$6,'Sponsor Response Form (SRF)'!H4448),COUNTIF('SRF Drop Downs'!$A$2:$A$5,'Sponsor Response Form (SRF)'!I4448),COUNTIF('SRF Drop Downs'!$A$2:$A$4,'Sponsor Response Form (SRF)'!J4448),COUNTIF('SRF Drop Downs'!$A$2:$A$5,'Sponsor Response Form (SRF)'!K4448),COUNTIF('SRF Drop Downs'!$E$2:$E$7,'Sponsor Response Form (SRF)'!L4448),COUNTIF('SRF Drop Downs'!$A$2:$A$4,'Sponsor Response Form (SRF)'!M4448),COUNTIF('SRF Drop Downs'!$A$2:$A$4,'Sponsor Response Form (SRF)'!N4448),COUNTIF('SRF Drop Downs'!$A$2:$A$4,'Sponsor Response Form (SRF)'!O4448),COUNTIF('SRF Drop Downs'!$A$2:$A$4,'Sponsor Response Form (SRF)'!P4448),COUNTIF('SRF Drop Downs'!$A$2:$A$4,'Sponsor Response Form (SRF)'!Q4448),COUNTIF('SRF Drop Downs'!$A$2:$A$4,'Sponsor Response Form (SRF)'!R4448),COUNTIF('SRF Drop Downs'!$A$2:$A$4,'Sponsor Response Form (SRF)'!S4448)),"Complete","Incomplete"))</f>
        <v/>
      </c>
      <c r="U4448" s="26" t="str">
        <f>IF(T4448="Complete",IF(AND(NOT(ISNA(VLOOKUP(CONCATENATE(E4448,F4448,G4448,H4448,I4448,J4448,K4448,L4448),'SRF Drop Downs'!G:G,1,FALSE))),IF(AND(H4448&lt;&gt;"C3",L4448&lt;&gt;"O5"),IF(SUM(COUNTIF(M4448:S4448,"Y"),COUNTIF(M4448:S4448,"N"))=0,"V","I"),IF(COUNTIF(M4448:S4448,"Y"),"V","I"))="V", IF(AND('Sponsor Response Form (SRF)'!E4448="M1", COUNTIF('OMS Response Form (ORF)'!D:D, C4448)&gt;0), "I", "V")="V"), "Valid","Invalid")," ")</f>
        <v xml:space="preserve"> </v>
      </c>
    </row>
    <row r="4449" spans="2:21" x14ac:dyDescent="0.35">
      <c r="B4449" s="70"/>
      <c r="C4449" s="71"/>
      <c r="D4449" s="72"/>
      <c r="E4449" s="73"/>
      <c r="F4449" s="73"/>
      <c r="G4449" s="73"/>
      <c r="H4449" s="73"/>
      <c r="I4449" s="73"/>
      <c r="J4449" s="73"/>
      <c r="K4449" s="73"/>
      <c r="L4449" s="73"/>
      <c r="M4449" s="73"/>
      <c r="N4449" s="73"/>
      <c r="O4449" s="73"/>
      <c r="P4449" s="73"/>
      <c r="Q4449" s="73"/>
      <c r="R4449" s="73"/>
      <c r="S4449" s="73"/>
      <c r="T4449" s="25" t="str">
        <f>IF(COUNTA(B4449:S4449)=0,"",IF(AND(COUNTA(B4449:D4449)=3,COUNTIF('SRF Drop Downs'!$B$2:$B$5,'Sponsor Response Form (SRF)'!E4449),COUNTIF('SRF Drop Downs'!$F$2:$F$5,'Sponsor Response Form (SRF)'!F4449),COUNTIF('SRF Drop Downs'!$C$2:$C$4,'Sponsor Response Form (SRF)'!G4449),COUNTIF('SRF Drop Downs'!$D$2:$D$6,'Sponsor Response Form (SRF)'!H4449),COUNTIF('SRF Drop Downs'!$A$2:$A$5,'Sponsor Response Form (SRF)'!I4449),COUNTIF('SRF Drop Downs'!$A$2:$A$4,'Sponsor Response Form (SRF)'!J4449),COUNTIF('SRF Drop Downs'!$A$2:$A$5,'Sponsor Response Form (SRF)'!K4449),COUNTIF('SRF Drop Downs'!$E$2:$E$7,'Sponsor Response Form (SRF)'!L4449),COUNTIF('SRF Drop Downs'!$A$2:$A$4,'Sponsor Response Form (SRF)'!M4449),COUNTIF('SRF Drop Downs'!$A$2:$A$4,'Sponsor Response Form (SRF)'!N4449),COUNTIF('SRF Drop Downs'!$A$2:$A$4,'Sponsor Response Form (SRF)'!O4449),COUNTIF('SRF Drop Downs'!$A$2:$A$4,'Sponsor Response Form (SRF)'!P4449),COUNTIF('SRF Drop Downs'!$A$2:$A$4,'Sponsor Response Form (SRF)'!Q4449),COUNTIF('SRF Drop Downs'!$A$2:$A$4,'Sponsor Response Form (SRF)'!R4449),COUNTIF('SRF Drop Downs'!$A$2:$A$4,'Sponsor Response Form (SRF)'!S4449)),"Complete","Incomplete"))</f>
        <v/>
      </c>
      <c r="U4449" s="26" t="str">
        <f>IF(T4449="Complete",IF(AND(NOT(ISNA(VLOOKUP(CONCATENATE(E4449,F4449,G4449,H4449,I4449,J4449,K4449,L4449),'SRF Drop Downs'!G:G,1,FALSE))),IF(AND(H4449&lt;&gt;"C3",L4449&lt;&gt;"O5"),IF(SUM(COUNTIF(M4449:S4449,"Y"),COUNTIF(M4449:S4449,"N"))=0,"V","I"),IF(COUNTIF(M4449:S4449,"Y"),"V","I"))="V", IF(AND('Sponsor Response Form (SRF)'!E4449="M1", COUNTIF('OMS Response Form (ORF)'!D:D, C4449)&gt;0), "I", "V")="V"), "Valid","Invalid")," ")</f>
        <v xml:space="preserve"> </v>
      </c>
    </row>
    <row r="4450" spans="2:21" x14ac:dyDescent="0.35">
      <c r="B4450" s="70"/>
      <c r="C4450" s="71"/>
      <c r="D4450" s="72"/>
      <c r="E4450" s="73"/>
      <c r="F4450" s="73"/>
      <c r="G4450" s="73"/>
      <c r="H4450" s="73"/>
      <c r="I4450" s="73"/>
      <c r="J4450" s="73"/>
      <c r="K4450" s="73"/>
      <c r="L4450" s="73"/>
      <c r="M4450" s="73"/>
      <c r="N4450" s="73"/>
      <c r="O4450" s="73"/>
      <c r="P4450" s="73"/>
      <c r="Q4450" s="73"/>
      <c r="R4450" s="73"/>
      <c r="S4450" s="73"/>
      <c r="T4450" s="25" t="str">
        <f>IF(COUNTA(B4450:S4450)=0,"",IF(AND(COUNTA(B4450:D4450)=3,COUNTIF('SRF Drop Downs'!$B$2:$B$5,'Sponsor Response Form (SRF)'!E4450),COUNTIF('SRF Drop Downs'!$F$2:$F$5,'Sponsor Response Form (SRF)'!F4450),COUNTIF('SRF Drop Downs'!$C$2:$C$4,'Sponsor Response Form (SRF)'!G4450),COUNTIF('SRF Drop Downs'!$D$2:$D$6,'Sponsor Response Form (SRF)'!H4450),COUNTIF('SRF Drop Downs'!$A$2:$A$5,'Sponsor Response Form (SRF)'!I4450),COUNTIF('SRF Drop Downs'!$A$2:$A$4,'Sponsor Response Form (SRF)'!J4450),COUNTIF('SRF Drop Downs'!$A$2:$A$5,'Sponsor Response Form (SRF)'!K4450),COUNTIF('SRF Drop Downs'!$E$2:$E$7,'Sponsor Response Form (SRF)'!L4450),COUNTIF('SRF Drop Downs'!$A$2:$A$4,'Sponsor Response Form (SRF)'!M4450),COUNTIF('SRF Drop Downs'!$A$2:$A$4,'Sponsor Response Form (SRF)'!N4450),COUNTIF('SRF Drop Downs'!$A$2:$A$4,'Sponsor Response Form (SRF)'!O4450),COUNTIF('SRF Drop Downs'!$A$2:$A$4,'Sponsor Response Form (SRF)'!P4450),COUNTIF('SRF Drop Downs'!$A$2:$A$4,'Sponsor Response Form (SRF)'!Q4450),COUNTIF('SRF Drop Downs'!$A$2:$A$4,'Sponsor Response Form (SRF)'!R4450),COUNTIF('SRF Drop Downs'!$A$2:$A$4,'Sponsor Response Form (SRF)'!S4450)),"Complete","Incomplete"))</f>
        <v/>
      </c>
      <c r="U4450" s="26" t="str">
        <f>IF(T4450="Complete",IF(AND(NOT(ISNA(VLOOKUP(CONCATENATE(E4450,F4450,G4450,H4450,I4450,J4450,K4450,L4450),'SRF Drop Downs'!G:G,1,FALSE))),IF(AND(H4450&lt;&gt;"C3",L4450&lt;&gt;"O5"),IF(SUM(COUNTIF(M4450:S4450,"Y"),COUNTIF(M4450:S4450,"N"))=0,"V","I"),IF(COUNTIF(M4450:S4450,"Y"),"V","I"))="V", IF(AND('Sponsor Response Form (SRF)'!E4450="M1", COUNTIF('OMS Response Form (ORF)'!D:D, C4450)&gt;0), "I", "V")="V"), "Valid","Invalid")," ")</f>
        <v xml:space="preserve"> </v>
      </c>
    </row>
    <row r="4451" spans="2:21" x14ac:dyDescent="0.35">
      <c r="B4451" s="70"/>
      <c r="C4451" s="71"/>
      <c r="D4451" s="72"/>
      <c r="E4451" s="73"/>
      <c r="F4451" s="73"/>
      <c r="G4451" s="73"/>
      <c r="H4451" s="73"/>
      <c r="I4451" s="73"/>
      <c r="J4451" s="73"/>
      <c r="K4451" s="73"/>
      <c r="L4451" s="73"/>
      <c r="M4451" s="73"/>
      <c r="N4451" s="73"/>
      <c r="O4451" s="73"/>
      <c r="P4451" s="73"/>
      <c r="Q4451" s="73"/>
      <c r="R4451" s="73"/>
      <c r="S4451" s="73"/>
      <c r="T4451" s="25" t="str">
        <f>IF(COUNTA(B4451:S4451)=0,"",IF(AND(COUNTA(B4451:D4451)=3,COUNTIF('SRF Drop Downs'!$B$2:$B$5,'Sponsor Response Form (SRF)'!E4451),COUNTIF('SRF Drop Downs'!$F$2:$F$5,'Sponsor Response Form (SRF)'!F4451),COUNTIF('SRF Drop Downs'!$C$2:$C$4,'Sponsor Response Form (SRF)'!G4451),COUNTIF('SRF Drop Downs'!$D$2:$D$6,'Sponsor Response Form (SRF)'!H4451),COUNTIF('SRF Drop Downs'!$A$2:$A$5,'Sponsor Response Form (SRF)'!I4451),COUNTIF('SRF Drop Downs'!$A$2:$A$4,'Sponsor Response Form (SRF)'!J4451),COUNTIF('SRF Drop Downs'!$A$2:$A$5,'Sponsor Response Form (SRF)'!K4451),COUNTIF('SRF Drop Downs'!$E$2:$E$7,'Sponsor Response Form (SRF)'!L4451),COUNTIF('SRF Drop Downs'!$A$2:$A$4,'Sponsor Response Form (SRF)'!M4451),COUNTIF('SRF Drop Downs'!$A$2:$A$4,'Sponsor Response Form (SRF)'!N4451),COUNTIF('SRF Drop Downs'!$A$2:$A$4,'Sponsor Response Form (SRF)'!O4451),COUNTIF('SRF Drop Downs'!$A$2:$A$4,'Sponsor Response Form (SRF)'!P4451),COUNTIF('SRF Drop Downs'!$A$2:$A$4,'Sponsor Response Form (SRF)'!Q4451),COUNTIF('SRF Drop Downs'!$A$2:$A$4,'Sponsor Response Form (SRF)'!R4451),COUNTIF('SRF Drop Downs'!$A$2:$A$4,'Sponsor Response Form (SRF)'!S4451)),"Complete","Incomplete"))</f>
        <v/>
      </c>
      <c r="U4451" s="26" t="str">
        <f>IF(T4451="Complete",IF(AND(NOT(ISNA(VLOOKUP(CONCATENATE(E4451,F4451,G4451,H4451,I4451,J4451,K4451,L4451),'SRF Drop Downs'!G:G,1,FALSE))),IF(AND(H4451&lt;&gt;"C3",L4451&lt;&gt;"O5"),IF(SUM(COUNTIF(M4451:S4451,"Y"),COUNTIF(M4451:S4451,"N"))=0,"V","I"),IF(COUNTIF(M4451:S4451,"Y"),"V","I"))="V", IF(AND('Sponsor Response Form (SRF)'!E4451="M1", COUNTIF('OMS Response Form (ORF)'!D:D, C4451)&gt;0), "I", "V")="V"), "Valid","Invalid")," ")</f>
        <v xml:space="preserve"> </v>
      </c>
    </row>
    <row r="4452" spans="2:21" x14ac:dyDescent="0.35">
      <c r="B4452" s="70"/>
      <c r="C4452" s="71"/>
      <c r="D4452" s="72"/>
      <c r="E4452" s="73"/>
      <c r="F4452" s="73"/>
      <c r="G4452" s="73"/>
      <c r="H4452" s="73"/>
      <c r="I4452" s="73"/>
      <c r="J4452" s="73"/>
      <c r="K4452" s="73"/>
      <c r="L4452" s="73"/>
      <c r="M4452" s="73"/>
      <c r="N4452" s="73"/>
      <c r="O4452" s="73"/>
      <c r="P4452" s="73"/>
      <c r="Q4452" s="73"/>
      <c r="R4452" s="73"/>
      <c r="S4452" s="73"/>
      <c r="T4452" s="25" t="str">
        <f>IF(COUNTA(B4452:S4452)=0,"",IF(AND(COUNTA(B4452:D4452)=3,COUNTIF('SRF Drop Downs'!$B$2:$B$5,'Sponsor Response Form (SRF)'!E4452),COUNTIF('SRF Drop Downs'!$F$2:$F$5,'Sponsor Response Form (SRF)'!F4452),COUNTIF('SRF Drop Downs'!$C$2:$C$4,'Sponsor Response Form (SRF)'!G4452),COUNTIF('SRF Drop Downs'!$D$2:$D$6,'Sponsor Response Form (SRF)'!H4452),COUNTIF('SRF Drop Downs'!$A$2:$A$5,'Sponsor Response Form (SRF)'!I4452),COUNTIF('SRF Drop Downs'!$A$2:$A$4,'Sponsor Response Form (SRF)'!J4452),COUNTIF('SRF Drop Downs'!$A$2:$A$5,'Sponsor Response Form (SRF)'!K4452),COUNTIF('SRF Drop Downs'!$E$2:$E$7,'Sponsor Response Form (SRF)'!L4452),COUNTIF('SRF Drop Downs'!$A$2:$A$4,'Sponsor Response Form (SRF)'!M4452),COUNTIF('SRF Drop Downs'!$A$2:$A$4,'Sponsor Response Form (SRF)'!N4452),COUNTIF('SRF Drop Downs'!$A$2:$A$4,'Sponsor Response Form (SRF)'!O4452),COUNTIF('SRF Drop Downs'!$A$2:$A$4,'Sponsor Response Form (SRF)'!P4452),COUNTIF('SRF Drop Downs'!$A$2:$A$4,'Sponsor Response Form (SRF)'!Q4452),COUNTIF('SRF Drop Downs'!$A$2:$A$4,'Sponsor Response Form (SRF)'!R4452),COUNTIF('SRF Drop Downs'!$A$2:$A$4,'Sponsor Response Form (SRF)'!S4452)),"Complete","Incomplete"))</f>
        <v/>
      </c>
      <c r="U4452" s="26" t="str">
        <f>IF(T4452="Complete",IF(AND(NOT(ISNA(VLOOKUP(CONCATENATE(E4452,F4452,G4452,H4452,I4452,J4452,K4452,L4452),'SRF Drop Downs'!G:G,1,FALSE))),IF(AND(H4452&lt;&gt;"C3",L4452&lt;&gt;"O5"),IF(SUM(COUNTIF(M4452:S4452,"Y"),COUNTIF(M4452:S4452,"N"))=0,"V","I"),IF(COUNTIF(M4452:S4452,"Y"),"V","I"))="V", IF(AND('Sponsor Response Form (SRF)'!E4452="M1", COUNTIF('OMS Response Form (ORF)'!D:D, C4452)&gt;0), "I", "V")="V"), "Valid","Invalid")," ")</f>
        <v xml:space="preserve"> </v>
      </c>
    </row>
    <row r="4453" spans="2:21" x14ac:dyDescent="0.35">
      <c r="B4453" s="70"/>
      <c r="C4453" s="71"/>
      <c r="D4453" s="72"/>
      <c r="E4453" s="73"/>
      <c r="F4453" s="73"/>
      <c r="G4453" s="73"/>
      <c r="H4453" s="73"/>
      <c r="I4453" s="73"/>
      <c r="J4453" s="73"/>
      <c r="K4453" s="73"/>
      <c r="L4453" s="73"/>
      <c r="M4453" s="73"/>
      <c r="N4453" s="73"/>
      <c r="O4453" s="73"/>
      <c r="P4453" s="73"/>
      <c r="Q4453" s="73"/>
      <c r="R4453" s="73"/>
      <c r="S4453" s="73"/>
      <c r="T4453" s="25" t="str">
        <f>IF(COUNTA(B4453:S4453)=0,"",IF(AND(COUNTA(B4453:D4453)=3,COUNTIF('SRF Drop Downs'!$B$2:$B$5,'Sponsor Response Form (SRF)'!E4453),COUNTIF('SRF Drop Downs'!$F$2:$F$5,'Sponsor Response Form (SRF)'!F4453),COUNTIF('SRF Drop Downs'!$C$2:$C$4,'Sponsor Response Form (SRF)'!G4453),COUNTIF('SRF Drop Downs'!$D$2:$D$6,'Sponsor Response Form (SRF)'!H4453),COUNTIF('SRF Drop Downs'!$A$2:$A$5,'Sponsor Response Form (SRF)'!I4453),COUNTIF('SRF Drop Downs'!$A$2:$A$4,'Sponsor Response Form (SRF)'!J4453),COUNTIF('SRF Drop Downs'!$A$2:$A$5,'Sponsor Response Form (SRF)'!K4453),COUNTIF('SRF Drop Downs'!$E$2:$E$7,'Sponsor Response Form (SRF)'!L4453),COUNTIF('SRF Drop Downs'!$A$2:$A$4,'Sponsor Response Form (SRF)'!M4453),COUNTIF('SRF Drop Downs'!$A$2:$A$4,'Sponsor Response Form (SRF)'!N4453),COUNTIF('SRF Drop Downs'!$A$2:$A$4,'Sponsor Response Form (SRF)'!O4453),COUNTIF('SRF Drop Downs'!$A$2:$A$4,'Sponsor Response Form (SRF)'!P4453),COUNTIF('SRF Drop Downs'!$A$2:$A$4,'Sponsor Response Form (SRF)'!Q4453),COUNTIF('SRF Drop Downs'!$A$2:$A$4,'Sponsor Response Form (SRF)'!R4453),COUNTIF('SRF Drop Downs'!$A$2:$A$4,'Sponsor Response Form (SRF)'!S4453)),"Complete","Incomplete"))</f>
        <v/>
      </c>
      <c r="U4453" s="26" t="str">
        <f>IF(T4453="Complete",IF(AND(NOT(ISNA(VLOOKUP(CONCATENATE(E4453,F4453,G4453,H4453,I4453,J4453,K4453,L4453),'SRF Drop Downs'!G:G,1,FALSE))),IF(AND(H4453&lt;&gt;"C3",L4453&lt;&gt;"O5"),IF(SUM(COUNTIF(M4453:S4453,"Y"),COUNTIF(M4453:S4453,"N"))=0,"V","I"),IF(COUNTIF(M4453:S4453,"Y"),"V","I"))="V", IF(AND('Sponsor Response Form (SRF)'!E4453="M1", COUNTIF('OMS Response Form (ORF)'!D:D, C4453)&gt;0), "I", "V")="V"), "Valid","Invalid")," ")</f>
        <v xml:space="preserve"> </v>
      </c>
    </row>
    <row r="4454" spans="2:21" x14ac:dyDescent="0.35">
      <c r="B4454" s="70"/>
      <c r="C4454" s="71"/>
      <c r="D4454" s="72"/>
      <c r="E4454" s="73"/>
      <c r="F4454" s="73"/>
      <c r="G4454" s="73"/>
      <c r="H4454" s="73"/>
      <c r="I4454" s="73"/>
      <c r="J4454" s="73"/>
      <c r="K4454" s="73"/>
      <c r="L4454" s="73"/>
      <c r="M4454" s="73"/>
      <c r="N4454" s="73"/>
      <c r="O4454" s="73"/>
      <c r="P4454" s="73"/>
      <c r="Q4454" s="73"/>
      <c r="R4454" s="73"/>
      <c r="S4454" s="73"/>
      <c r="T4454" s="25" t="str">
        <f>IF(COUNTA(B4454:S4454)=0,"",IF(AND(COUNTA(B4454:D4454)=3,COUNTIF('SRF Drop Downs'!$B$2:$B$5,'Sponsor Response Form (SRF)'!E4454),COUNTIF('SRF Drop Downs'!$F$2:$F$5,'Sponsor Response Form (SRF)'!F4454),COUNTIF('SRF Drop Downs'!$C$2:$C$4,'Sponsor Response Form (SRF)'!G4454),COUNTIF('SRF Drop Downs'!$D$2:$D$6,'Sponsor Response Form (SRF)'!H4454),COUNTIF('SRF Drop Downs'!$A$2:$A$5,'Sponsor Response Form (SRF)'!I4454),COUNTIF('SRF Drop Downs'!$A$2:$A$4,'Sponsor Response Form (SRF)'!J4454),COUNTIF('SRF Drop Downs'!$A$2:$A$5,'Sponsor Response Form (SRF)'!K4454),COUNTIF('SRF Drop Downs'!$E$2:$E$7,'Sponsor Response Form (SRF)'!L4454),COUNTIF('SRF Drop Downs'!$A$2:$A$4,'Sponsor Response Form (SRF)'!M4454),COUNTIF('SRF Drop Downs'!$A$2:$A$4,'Sponsor Response Form (SRF)'!N4454),COUNTIF('SRF Drop Downs'!$A$2:$A$4,'Sponsor Response Form (SRF)'!O4454),COUNTIF('SRF Drop Downs'!$A$2:$A$4,'Sponsor Response Form (SRF)'!P4454),COUNTIF('SRF Drop Downs'!$A$2:$A$4,'Sponsor Response Form (SRF)'!Q4454),COUNTIF('SRF Drop Downs'!$A$2:$A$4,'Sponsor Response Form (SRF)'!R4454),COUNTIF('SRF Drop Downs'!$A$2:$A$4,'Sponsor Response Form (SRF)'!S4454)),"Complete","Incomplete"))</f>
        <v/>
      </c>
      <c r="U4454" s="26" t="str">
        <f>IF(T4454="Complete",IF(AND(NOT(ISNA(VLOOKUP(CONCATENATE(E4454,F4454,G4454,H4454,I4454,J4454,K4454,L4454),'SRF Drop Downs'!G:G,1,FALSE))),IF(AND(H4454&lt;&gt;"C3",L4454&lt;&gt;"O5"),IF(SUM(COUNTIF(M4454:S4454,"Y"),COUNTIF(M4454:S4454,"N"))=0,"V","I"),IF(COUNTIF(M4454:S4454,"Y"),"V","I"))="V", IF(AND('Sponsor Response Form (SRF)'!E4454="M1", COUNTIF('OMS Response Form (ORF)'!D:D, C4454)&gt;0), "I", "V")="V"), "Valid","Invalid")," ")</f>
        <v xml:space="preserve"> </v>
      </c>
    </row>
    <row r="4455" spans="2:21" x14ac:dyDescent="0.35">
      <c r="B4455" s="70"/>
      <c r="C4455" s="71"/>
      <c r="D4455" s="72"/>
      <c r="E4455" s="73"/>
      <c r="F4455" s="73"/>
      <c r="G4455" s="73"/>
      <c r="H4455" s="73"/>
      <c r="I4455" s="73"/>
      <c r="J4455" s="73"/>
      <c r="K4455" s="73"/>
      <c r="L4455" s="73"/>
      <c r="M4455" s="73"/>
      <c r="N4455" s="73"/>
      <c r="O4455" s="73"/>
      <c r="P4455" s="73"/>
      <c r="Q4455" s="73"/>
      <c r="R4455" s="73"/>
      <c r="S4455" s="73"/>
      <c r="T4455" s="25" t="str">
        <f>IF(COUNTA(B4455:S4455)=0,"",IF(AND(COUNTA(B4455:D4455)=3,COUNTIF('SRF Drop Downs'!$B$2:$B$5,'Sponsor Response Form (SRF)'!E4455),COUNTIF('SRF Drop Downs'!$F$2:$F$5,'Sponsor Response Form (SRF)'!F4455),COUNTIF('SRF Drop Downs'!$C$2:$C$4,'Sponsor Response Form (SRF)'!G4455),COUNTIF('SRF Drop Downs'!$D$2:$D$6,'Sponsor Response Form (SRF)'!H4455),COUNTIF('SRF Drop Downs'!$A$2:$A$5,'Sponsor Response Form (SRF)'!I4455),COUNTIF('SRF Drop Downs'!$A$2:$A$4,'Sponsor Response Form (SRF)'!J4455),COUNTIF('SRF Drop Downs'!$A$2:$A$5,'Sponsor Response Form (SRF)'!K4455),COUNTIF('SRF Drop Downs'!$E$2:$E$7,'Sponsor Response Form (SRF)'!L4455),COUNTIF('SRF Drop Downs'!$A$2:$A$4,'Sponsor Response Form (SRF)'!M4455),COUNTIF('SRF Drop Downs'!$A$2:$A$4,'Sponsor Response Form (SRF)'!N4455),COUNTIF('SRF Drop Downs'!$A$2:$A$4,'Sponsor Response Form (SRF)'!O4455),COUNTIF('SRF Drop Downs'!$A$2:$A$4,'Sponsor Response Form (SRF)'!P4455),COUNTIF('SRF Drop Downs'!$A$2:$A$4,'Sponsor Response Form (SRF)'!Q4455),COUNTIF('SRF Drop Downs'!$A$2:$A$4,'Sponsor Response Form (SRF)'!R4455),COUNTIF('SRF Drop Downs'!$A$2:$A$4,'Sponsor Response Form (SRF)'!S4455)),"Complete","Incomplete"))</f>
        <v/>
      </c>
      <c r="U4455" s="26" t="str">
        <f>IF(T4455="Complete",IF(AND(NOT(ISNA(VLOOKUP(CONCATENATE(E4455,F4455,G4455,H4455,I4455,J4455,K4455,L4455),'SRF Drop Downs'!G:G,1,FALSE))),IF(AND(H4455&lt;&gt;"C3",L4455&lt;&gt;"O5"),IF(SUM(COUNTIF(M4455:S4455,"Y"),COUNTIF(M4455:S4455,"N"))=0,"V","I"),IF(COUNTIF(M4455:S4455,"Y"),"V","I"))="V", IF(AND('Sponsor Response Form (SRF)'!E4455="M1", COUNTIF('OMS Response Form (ORF)'!D:D, C4455)&gt;0), "I", "V")="V"), "Valid","Invalid")," ")</f>
        <v xml:space="preserve"> </v>
      </c>
    </row>
    <row r="4456" spans="2:21" x14ac:dyDescent="0.35">
      <c r="B4456" s="70"/>
      <c r="C4456" s="71"/>
      <c r="D4456" s="72"/>
      <c r="E4456" s="73"/>
      <c r="F4456" s="73"/>
      <c r="G4456" s="73"/>
      <c r="H4456" s="73"/>
      <c r="I4456" s="73"/>
      <c r="J4456" s="73"/>
      <c r="K4456" s="73"/>
      <c r="L4456" s="73"/>
      <c r="M4456" s="73"/>
      <c r="N4456" s="73"/>
      <c r="O4456" s="73"/>
      <c r="P4456" s="73"/>
      <c r="Q4456" s="73"/>
      <c r="R4456" s="73"/>
      <c r="S4456" s="73"/>
      <c r="T4456" s="25" t="str">
        <f>IF(COUNTA(B4456:S4456)=0,"",IF(AND(COUNTA(B4456:D4456)=3,COUNTIF('SRF Drop Downs'!$B$2:$B$5,'Sponsor Response Form (SRF)'!E4456),COUNTIF('SRF Drop Downs'!$F$2:$F$5,'Sponsor Response Form (SRF)'!F4456),COUNTIF('SRF Drop Downs'!$C$2:$C$4,'Sponsor Response Form (SRF)'!G4456),COUNTIF('SRF Drop Downs'!$D$2:$D$6,'Sponsor Response Form (SRF)'!H4456),COUNTIF('SRF Drop Downs'!$A$2:$A$5,'Sponsor Response Form (SRF)'!I4456),COUNTIF('SRF Drop Downs'!$A$2:$A$4,'Sponsor Response Form (SRF)'!J4456),COUNTIF('SRF Drop Downs'!$A$2:$A$5,'Sponsor Response Form (SRF)'!K4456),COUNTIF('SRF Drop Downs'!$E$2:$E$7,'Sponsor Response Form (SRF)'!L4456),COUNTIF('SRF Drop Downs'!$A$2:$A$4,'Sponsor Response Form (SRF)'!M4456),COUNTIF('SRF Drop Downs'!$A$2:$A$4,'Sponsor Response Form (SRF)'!N4456),COUNTIF('SRF Drop Downs'!$A$2:$A$4,'Sponsor Response Form (SRF)'!O4456),COUNTIF('SRF Drop Downs'!$A$2:$A$4,'Sponsor Response Form (SRF)'!P4456),COUNTIF('SRF Drop Downs'!$A$2:$A$4,'Sponsor Response Form (SRF)'!Q4456),COUNTIF('SRF Drop Downs'!$A$2:$A$4,'Sponsor Response Form (SRF)'!R4456),COUNTIF('SRF Drop Downs'!$A$2:$A$4,'Sponsor Response Form (SRF)'!S4456)),"Complete","Incomplete"))</f>
        <v/>
      </c>
      <c r="U4456" s="26" t="str">
        <f>IF(T4456="Complete",IF(AND(NOT(ISNA(VLOOKUP(CONCATENATE(E4456,F4456,G4456,H4456,I4456,J4456,K4456,L4456),'SRF Drop Downs'!G:G,1,FALSE))),IF(AND(H4456&lt;&gt;"C3",L4456&lt;&gt;"O5"),IF(SUM(COUNTIF(M4456:S4456,"Y"),COUNTIF(M4456:S4456,"N"))=0,"V","I"),IF(COUNTIF(M4456:S4456,"Y"),"V","I"))="V", IF(AND('Sponsor Response Form (SRF)'!E4456="M1", COUNTIF('OMS Response Form (ORF)'!D:D, C4456)&gt;0), "I", "V")="V"), "Valid","Invalid")," ")</f>
        <v xml:space="preserve"> </v>
      </c>
    </row>
    <row r="4457" spans="2:21" x14ac:dyDescent="0.35">
      <c r="B4457" s="70"/>
      <c r="C4457" s="71"/>
      <c r="D4457" s="72"/>
      <c r="E4457" s="73"/>
      <c r="F4457" s="73"/>
      <c r="G4457" s="73"/>
      <c r="H4457" s="73"/>
      <c r="I4457" s="73"/>
      <c r="J4457" s="73"/>
      <c r="K4457" s="73"/>
      <c r="L4457" s="73"/>
      <c r="M4457" s="73"/>
      <c r="N4457" s="73"/>
      <c r="O4457" s="73"/>
      <c r="P4457" s="73"/>
      <c r="Q4457" s="73"/>
      <c r="R4457" s="73"/>
      <c r="S4457" s="73"/>
      <c r="T4457" s="25" t="str">
        <f>IF(COUNTA(B4457:S4457)=0,"",IF(AND(COUNTA(B4457:D4457)=3,COUNTIF('SRF Drop Downs'!$B$2:$B$5,'Sponsor Response Form (SRF)'!E4457),COUNTIF('SRF Drop Downs'!$F$2:$F$5,'Sponsor Response Form (SRF)'!F4457),COUNTIF('SRF Drop Downs'!$C$2:$C$4,'Sponsor Response Form (SRF)'!G4457),COUNTIF('SRF Drop Downs'!$D$2:$D$6,'Sponsor Response Form (SRF)'!H4457),COUNTIF('SRF Drop Downs'!$A$2:$A$5,'Sponsor Response Form (SRF)'!I4457),COUNTIF('SRF Drop Downs'!$A$2:$A$4,'Sponsor Response Form (SRF)'!J4457),COUNTIF('SRF Drop Downs'!$A$2:$A$5,'Sponsor Response Form (SRF)'!K4457),COUNTIF('SRF Drop Downs'!$E$2:$E$7,'Sponsor Response Form (SRF)'!L4457),COUNTIF('SRF Drop Downs'!$A$2:$A$4,'Sponsor Response Form (SRF)'!M4457),COUNTIF('SRF Drop Downs'!$A$2:$A$4,'Sponsor Response Form (SRF)'!N4457),COUNTIF('SRF Drop Downs'!$A$2:$A$4,'Sponsor Response Form (SRF)'!O4457),COUNTIF('SRF Drop Downs'!$A$2:$A$4,'Sponsor Response Form (SRF)'!P4457),COUNTIF('SRF Drop Downs'!$A$2:$A$4,'Sponsor Response Form (SRF)'!Q4457),COUNTIF('SRF Drop Downs'!$A$2:$A$4,'Sponsor Response Form (SRF)'!R4457),COUNTIF('SRF Drop Downs'!$A$2:$A$4,'Sponsor Response Form (SRF)'!S4457)),"Complete","Incomplete"))</f>
        <v/>
      </c>
      <c r="U4457" s="26" t="str">
        <f>IF(T4457="Complete",IF(AND(NOT(ISNA(VLOOKUP(CONCATENATE(E4457,F4457,G4457,H4457,I4457,J4457,K4457,L4457),'SRF Drop Downs'!G:G,1,FALSE))),IF(AND(H4457&lt;&gt;"C3",L4457&lt;&gt;"O5"),IF(SUM(COUNTIF(M4457:S4457,"Y"),COUNTIF(M4457:S4457,"N"))=0,"V","I"),IF(COUNTIF(M4457:S4457,"Y"),"V","I"))="V", IF(AND('Sponsor Response Form (SRF)'!E4457="M1", COUNTIF('OMS Response Form (ORF)'!D:D, C4457)&gt;0), "I", "V")="V"), "Valid","Invalid")," ")</f>
        <v xml:space="preserve"> </v>
      </c>
    </row>
    <row r="4458" spans="2:21" x14ac:dyDescent="0.35">
      <c r="B4458" s="70"/>
      <c r="C4458" s="71"/>
      <c r="D4458" s="72"/>
      <c r="E4458" s="73"/>
      <c r="F4458" s="73"/>
      <c r="G4458" s="73"/>
      <c r="H4458" s="73"/>
      <c r="I4458" s="73"/>
      <c r="J4458" s="73"/>
      <c r="K4458" s="73"/>
      <c r="L4458" s="73"/>
      <c r="M4458" s="73"/>
      <c r="N4458" s="73"/>
      <c r="O4458" s="73"/>
      <c r="P4458" s="73"/>
      <c r="Q4458" s="73"/>
      <c r="R4458" s="73"/>
      <c r="S4458" s="73"/>
      <c r="T4458" s="25" t="str">
        <f>IF(COUNTA(B4458:S4458)=0,"",IF(AND(COUNTA(B4458:D4458)=3,COUNTIF('SRF Drop Downs'!$B$2:$B$5,'Sponsor Response Form (SRF)'!E4458),COUNTIF('SRF Drop Downs'!$F$2:$F$5,'Sponsor Response Form (SRF)'!F4458),COUNTIF('SRF Drop Downs'!$C$2:$C$4,'Sponsor Response Form (SRF)'!G4458),COUNTIF('SRF Drop Downs'!$D$2:$D$6,'Sponsor Response Form (SRF)'!H4458),COUNTIF('SRF Drop Downs'!$A$2:$A$5,'Sponsor Response Form (SRF)'!I4458),COUNTIF('SRF Drop Downs'!$A$2:$A$4,'Sponsor Response Form (SRF)'!J4458),COUNTIF('SRF Drop Downs'!$A$2:$A$5,'Sponsor Response Form (SRF)'!K4458),COUNTIF('SRF Drop Downs'!$E$2:$E$7,'Sponsor Response Form (SRF)'!L4458),COUNTIF('SRF Drop Downs'!$A$2:$A$4,'Sponsor Response Form (SRF)'!M4458),COUNTIF('SRF Drop Downs'!$A$2:$A$4,'Sponsor Response Form (SRF)'!N4458),COUNTIF('SRF Drop Downs'!$A$2:$A$4,'Sponsor Response Form (SRF)'!O4458),COUNTIF('SRF Drop Downs'!$A$2:$A$4,'Sponsor Response Form (SRF)'!P4458),COUNTIF('SRF Drop Downs'!$A$2:$A$4,'Sponsor Response Form (SRF)'!Q4458),COUNTIF('SRF Drop Downs'!$A$2:$A$4,'Sponsor Response Form (SRF)'!R4458),COUNTIF('SRF Drop Downs'!$A$2:$A$4,'Sponsor Response Form (SRF)'!S4458)),"Complete","Incomplete"))</f>
        <v/>
      </c>
      <c r="U4458" s="26" t="str">
        <f>IF(T4458="Complete",IF(AND(NOT(ISNA(VLOOKUP(CONCATENATE(E4458,F4458,G4458,H4458,I4458,J4458,K4458,L4458),'SRF Drop Downs'!G:G,1,FALSE))),IF(AND(H4458&lt;&gt;"C3",L4458&lt;&gt;"O5"),IF(SUM(COUNTIF(M4458:S4458,"Y"),COUNTIF(M4458:S4458,"N"))=0,"V","I"),IF(COUNTIF(M4458:S4458,"Y"),"V","I"))="V", IF(AND('Sponsor Response Form (SRF)'!E4458="M1", COUNTIF('OMS Response Form (ORF)'!D:D, C4458)&gt;0), "I", "V")="V"), "Valid","Invalid")," ")</f>
        <v xml:space="preserve"> </v>
      </c>
    </row>
    <row r="4459" spans="2:21" x14ac:dyDescent="0.35">
      <c r="B4459" s="70"/>
      <c r="C4459" s="71"/>
      <c r="D4459" s="72"/>
      <c r="E4459" s="73"/>
      <c r="F4459" s="73"/>
      <c r="G4459" s="73"/>
      <c r="H4459" s="73"/>
      <c r="I4459" s="73"/>
      <c r="J4459" s="73"/>
      <c r="K4459" s="73"/>
      <c r="L4459" s="73"/>
      <c r="M4459" s="73"/>
      <c r="N4459" s="73"/>
      <c r="O4459" s="73"/>
      <c r="P4459" s="73"/>
      <c r="Q4459" s="73"/>
      <c r="R4459" s="73"/>
      <c r="S4459" s="73"/>
      <c r="T4459" s="25" t="str">
        <f>IF(COUNTA(B4459:S4459)=0,"",IF(AND(COUNTA(B4459:D4459)=3,COUNTIF('SRF Drop Downs'!$B$2:$B$5,'Sponsor Response Form (SRF)'!E4459),COUNTIF('SRF Drop Downs'!$F$2:$F$5,'Sponsor Response Form (SRF)'!F4459),COUNTIF('SRF Drop Downs'!$C$2:$C$4,'Sponsor Response Form (SRF)'!G4459),COUNTIF('SRF Drop Downs'!$D$2:$D$6,'Sponsor Response Form (SRF)'!H4459),COUNTIF('SRF Drop Downs'!$A$2:$A$5,'Sponsor Response Form (SRF)'!I4459),COUNTIF('SRF Drop Downs'!$A$2:$A$4,'Sponsor Response Form (SRF)'!J4459),COUNTIF('SRF Drop Downs'!$A$2:$A$5,'Sponsor Response Form (SRF)'!K4459),COUNTIF('SRF Drop Downs'!$E$2:$E$7,'Sponsor Response Form (SRF)'!L4459),COUNTIF('SRF Drop Downs'!$A$2:$A$4,'Sponsor Response Form (SRF)'!M4459),COUNTIF('SRF Drop Downs'!$A$2:$A$4,'Sponsor Response Form (SRF)'!N4459),COUNTIF('SRF Drop Downs'!$A$2:$A$4,'Sponsor Response Form (SRF)'!O4459),COUNTIF('SRF Drop Downs'!$A$2:$A$4,'Sponsor Response Form (SRF)'!P4459),COUNTIF('SRF Drop Downs'!$A$2:$A$4,'Sponsor Response Form (SRF)'!Q4459),COUNTIF('SRF Drop Downs'!$A$2:$A$4,'Sponsor Response Form (SRF)'!R4459),COUNTIF('SRF Drop Downs'!$A$2:$A$4,'Sponsor Response Form (SRF)'!S4459)),"Complete","Incomplete"))</f>
        <v/>
      </c>
      <c r="U4459" s="26" t="str">
        <f>IF(T4459="Complete",IF(AND(NOT(ISNA(VLOOKUP(CONCATENATE(E4459,F4459,G4459,H4459,I4459,J4459,K4459,L4459),'SRF Drop Downs'!G:G,1,FALSE))),IF(AND(H4459&lt;&gt;"C3",L4459&lt;&gt;"O5"),IF(SUM(COUNTIF(M4459:S4459,"Y"),COUNTIF(M4459:S4459,"N"))=0,"V","I"),IF(COUNTIF(M4459:S4459,"Y"),"V","I"))="V", IF(AND('Sponsor Response Form (SRF)'!E4459="M1", COUNTIF('OMS Response Form (ORF)'!D:D, C4459)&gt;0), "I", "V")="V"), "Valid","Invalid")," ")</f>
        <v xml:space="preserve"> </v>
      </c>
    </row>
    <row r="4460" spans="2:21" x14ac:dyDescent="0.35">
      <c r="B4460" s="70"/>
      <c r="C4460" s="71"/>
      <c r="D4460" s="72"/>
      <c r="E4460" s="73"/>
      <c r="F4460" s="73"/>
      <c r="G4460" s="73"/>
      <c r="H4460" s="73"/>
      <c r="I4460" s="73"/>
      <c r="J4460" s="73"/>
      <c r="K4460" s="73"/>
      <c r="L4460" s="73"/>
      <c r="M4460" s="73"/>
      <c r="N4460" s="73"/>
      <c r="O4460" s="73"/>
      <c r="P4460" s="73"/>
      <c r="Q4460" s="73"/>
      <c r="R4460" s="73"/>
      <c r="S4460" s="73"/>
      <c r="T4460" s="25" t="str">
        <f>IF(COUNTA(B4460:S4460)=0,"",IF(AND(COUNTA(B4460:D4460)=3,COUNTIF('SRF Drop Downs'!$B$2:$B$5,'Sponsor Response Form (SRF)'!E4460),COUNTIF('SRF Drop Downs'!$F$2:$F$5,'Sponsor Response Form (SRF)'!F4460),COUNTIF('SRF Drop Downs'!$C$2:$C$4,'Sponsor Response Form (SRF)'!G4460),COUNTIF('SRF Drop Downs'!$D$2:$D$6,'Sponsor Response Form (SRF)'!H4460),COUNTIF('SRF Drop Downs'!$A$2:$A$5,'Sponsor Response Form (SRF)'!I4460),COUNTIF('SRF Drop Downs'!$A$2:$A$4,'Sponsor Response Form (SRF)'!J4460),COUNTIF('SRF Drop Downs'!$A$2:$A$5,'Sponsor Response Form (SRF)'!K4460),COUNTIF('SRF Drop Downs'!$E$2:$E$7,'Sponsor Response Form (SRF)'!L4460),COUNTIF('SRF Drop Downs'!$A$2:$A$4,'Sponsor Response Form (SRF)'!M4460),COUNTIF('SRF Drop Downs'!$A$2:$A$4,'Sponsor Response Form (SRF)'!N4460),COUNTIF('SRF Drop Downs'!$A$2:$A$4,'Sponsor Response Form (SRF)'!O4460),COUNTIF('SRF Drop Downs'!$A$2:$A$4,'Sponsor Response Form (SRF)'!P4460),COUNTIF('SRF Drop Downs'!$A$2:$A$4,'Sponsor Response Form (SRF)'!Q4460),COUNTIF('SRF Drop Downs'!$A$2:$A$4,'Sponsor Response Form (SRF)'!R4460),COUNTIF('SRF Drop Downs'!$A$2:$A$4,'Sponsor Response Form (SRF)'!S4460)),"Complete","Incomplete"))</f>
        <v/>
      </c>
      <c r="U4460" s="26" t="str">
        <f>IF(T4460="Complete",IF(AND(NOT(ISNA(VLOOKUP(CONCATENATE(E4460,F4460,G4460,H4460,I4460,J4460,K4460,L4460),'SRF Drop Downs'!G:G,1,FALSE))),IF(AND(H4460&lt;&gt;"C3",L4460&lt;&gt;"O5"),IF(SUM(COUNTIF(M4460:S4460,"Y"),COUNTIF(M4460:S4460,"N"))=0,"V","I"),IF(COUNTIF(M4460:S4460,"Y"),"V","I"))="V", IF(AND('Sponsor Response Form (SRF)'!E4460="M1", COUNTIF('OMS Response Form (ORF)'!D:D, C4460)&gt;0), "I", "V")="V"), "Valid","Invalid")," ")</f>
        <v xml:space="preserve"> </v>
      </c>
    </row>
    <row r="4461" spans="2:21" x14ac:dyDescent="0.35">
      <c r="B4461" s="70"/>
      <c r="C4461" s="71"/>
      <c r="D4461" s="72"/>
      <c r="E4461" s="73"/>
      <c r="F4461" s="73"/>
      <c r="G4461" s="73"/>
      <c r="H4461" s="73"/>
      <c r="I4461" s="73"/>
      <c r="J4461" s="73"/>
      <c r="K4461" s="73"/>
      <c r="L4461" s="73"/>
      <c r="M4461" s="73"/>
      <c r="N4461" s="73"/>
      <c r="O4461" s="73"/>
      <c r="P4461" s="73"/>
      <c r="Q4461" s="73"/>
      <c r="R4461" s="73"/>
      <c r="S4461" s="73"/>
      <c r="T4461" s="25" t="str">
        <f>IF(COUNTA(B4461:S4461)=0,"",IF(AND(COUNTA(B4461:D4461)=3,COUNTIF('SRF Drop Downs'!$B$2:$B$5,'Sponsor Response Form (SRF)'!E4461),COUNTIF('SRF Drop Downs'!$F$2:$F$5,'Sponsor Response Form (SRF)'!F4461),COUNTIF('SRF Drop Downs'!$C$2:$C$4,'Sponsor Response Form (SRF)'!G4461),COUNTIF('SRF Drop Downs'!$D$2:$D$6,'Sponsor Response Form (SRF)'!H4461),COUNTIF('SRF Drop Downs'!$A$2:$A$5,'Sponsor Response Form (SRF)'!I4461),COUNTIF('SRF Drop Downs'!$A$2:$A$4,'Sponsor Response Form (SRF)'!J4461),COUNTIF('SRF Drop Downs'!$A$2:$A$5,'Sponsor Response Form (SRF)'!K4461),COUNTIF('SRF Drop Downs'!$E$2:$E$7,'Sponsor Response Form (SRF)'!L4461),COUNTIF('SRF Drop Downs'!$A$2:$A$4,'Sponsor Response Form (SRF)'!M4461),COUNTIF('SRF Drop Downs'!$A$2:$A$4,'Sponsor Response Form (SRF)'!N4461),COUNTIF('SRF Drop Downs'!$A$2:$A$4,'Sponsor Response Form (SRF)'!O4461),COUNTIF('SRF Drop Downs'!$A$2:$A$4,'Sponsor Response Form (SRF)'!P4461),COUNTIF('SRF Drop Downs'!$A$2:$A$4,'Sponsor Response Form (SRF)'!Q4461),COUNTIF('SRF Drop Downs'!$A$2:$A$4,'Sponsor Response Form (SRF)'!R4461),COUNTIF('SRF Drop Downs'!$A$2:$A$4,'Sponsor Response Form (SRF)'!S4461)),"Complete","Incomplete"))</f>
        <v/>
      </c>
      <c r="U4461" s="26" t="str">
        <f>IF(T4461="Complete",IF(AND(NOT(ISNA(VLOOKUP(CONCATENATE(E4461,F4461,G4461,H4461,I4461,J4461,K4461,L4461),'SRF Drop Downs'!G:G,1,FALSE))),IF(AND(H4461&lt;&gt;"C3",L4461&lt;&gt;"O5"),IF(SUM(COUNTIF(M4461:S4461,"Y"),COUNTIF(M4461:S4461,"N"))=0,"V","I"),IF(COUNTIF(M4461:S4461,"Y"),"V","I"))="V", IF(AND('Sponsor Response Form (SRF)'!E4461="M1", COUNTIF('OMS Response Form (ORF)'!D:D, C4461)&gt;0), "I", "V")="V"), "Valid","Invalid")," ")</f>
        <v xml:space="preserve"> </v>
      </c>
    </row>
    <row r="4462" spans="2:21" x14ac:dyDescent="0.35">
      <c r="B4462" s="70"/>
      <c r="C4462" s="71"/>
      <c r="D4462" s="72"/>
      <c r="E4462" s="73"/>
      <c r="F4462" s="73"/>
      <c r="G4462" s="73"/>
      <c r="H4462" s="73"/>
      <c r="I4462" s="73"/>
      <c r="J4462" s="73"/>
      <c r="K4462" s="73"/>
      <c r="L4462" s="73"/>
      <c r="M4462" s="73"/>
      <c r="N4462" s="73"/>
      <c r="O4462" s="73"/>
      <c r="P4462" s="73"/>
      <c r="Q4462" s="73"/>
      <c r="R4462" s="73"/>
      <c r="S4462" s="73"/>
      <c r="T4462" s="25" t="str">
        <f>IF(COUNTA(B4462:S4462)=0,"",IF(AND(COUNTA(B4462:D4462)=3,COUNTIF('SRF Drop Downs'!$B$2:$B$5,'Sponsor Response Form (SRF)'!E4462),COUNTIF('SRF Drop Downs'!$F$2:$F$5,'Sponsor Response Form (SRF)'!F4462),COUNTIF('SRF Drop Downs'!$C$2:$C$4,'Sponsor Response Form (SRF)'!G4462),COUNTIF('SRF Drop Downs'!$D$2:$D$6,'Sponsor Response Form (SRF)'!H4462),COUNTIF('SRF Drop Downs'!$A$2:$A$5,'Sponsor Response Form (SRF)'!I4462),COUNTIF('SRF Drop Downs'!$A$2:$A$4,'Sponsor Response Form (SRF)'!J4462),COUNTIF('SRF Drop Downs'!$A$2:$A$5,'Sponsor Response Form (SRF)'!K4462),COUNTIF('SRF Drop Downs'!$E$2:$E$7,'Sponsor Response Form (SRF)'!L4462),COUNTIF('SRF Drop Downs'!$A$2:$A$4,'Sponsor Response Form (SRF)'!M4462),COUNTIF('SRF Drop Downs'!$A$2:$A$4,'Sponsor Response Form (SRF)'!N4462),COUNTIF('SRF Drop Downs'!$A$2:$A$4,'Sponsor Response Form (SRF)'!O4462),COUNTIF('SRF Drop Downs'!$A$2:$A$4,'Sponsor Response Form (SRF)'!P4462),COUNTIF('SRF Drop Downs'!$A$2:$A$4,'Sponsor Response Form (SRF)'!Q4462),COUNTIF('SRF Drop Downs'!$A$2:$A$4,'Sponsor Response Form (SRF)'!R4462),COUNTIF('SRF Drop Downs'!$A$2:$A$4,'Sponsor Response Form (SRF)'!S4462)),"Complete","Incomplete"))</f>
        <v/>
      </c>
      <c r="U4462" s="26" t="str">
        <f>IF(T4462="Complete",IF(AND(NOT(ISNA(VLOOKUP(CONCATENATE(E4462,F4462,G4462,H4462,I4462,J4462,K4462,L4462),'SRF Drop Downs'!G:G,1,FALSE))),IF(AND(H4462&lt;&gt;"C3",L4462&lt;&gt;"O5"),IF(SUM(COUNTIF(M4462:S4462,"Y"),COUNTIF(M4462:S4462,"N"))=0,"V","I"),IF(COUNTIF(M4462:S4462,"Y"),"V","I"))="V", IF(AND('Sponsor Response Form (SRF)'!E4462="M1", COUNTIF('OMS Response Form (ORF)'!D:D, C4462)&gt;0), "I", "V")="V"), "Valid","Invalid")," ")</f>
        <v xml:space="preserve"> </v>
      </c>
    </row>
    <row r="4463" spans="2:21" x14ac:dyDescent="0.35">
      <c r="B4463" s="70"/>
      <c r="C4463" s="71"/>
      <c r="D4463" s="72"/>
      <c r="E4463" s="73"/>
      <c r="F4463" s="73"/>
      <c r="G4463" s="73"/>
      <c r="H4463" s="73"/>
      <c r="I4463" s="73"/>
      <c r="J4463" s="73"/>
      <c r="K4463" s="73"/>
      <c r="L4463" s="73"/>
      <c r="M4463" s="73"/>
      <c r="N4463" s="73"/>
      <c r="O4463" s="73"/>
      <c r="P4463" s="73"/>
      <c r="Q4463" s="73"/>
      <c r="R4463" s="73"/>
      <c r="S4463" s="73"/>
      <c r="T4463" s="25" t="str">
        <f>IF(COUNTA(B4463:S4463)=0,"",IF(AND(COUNTA(B4463:D4463)=3,COUNTIF('SRF Drop Downs'!$B$2:$B$5,'Sponsor Response Form (SRF)'!E4463),COUNTIF('SRF Drop Downs'!$F$2:$F$5,'Sponsor Response Form (SRF)'!F4463),COUNTIF('SRF Drop Downs'!$C$2:$C$4,'Sponsor Response Form (SRF)'!G4463),COUNTIF('SRF Drop Downs'!$D$2:$D$6,'Sponsor Response Form (SRF)'!H4463),COUNTIF('SRF Drop Downs'!$A$2:$A$5,'Sponsor Response Form (SRF)'!I4463),COUNTIF('SRF Drop Downs'!$A$2:$A$4,'Sponsor Response Form (SRF)'!J4463),COUNTIF('SRF Drop Downs'!$A$2:$A$5,'Sponsor Response Form (SRF)'!K4463),COUNTIF('SRF Drop Downs'!$E$2:$E$7,'Sponsor Response Form (SRF)'!L4463),COUNTIF('SRF Drop Downs'!$A$2:$A$4,'Sponsor Response Form (SRF)'!M4463),COUNTIF('SRF Drop Downs'!$A$2:$A$4,'Sponsor Response Form (SRF)'!N4463),COUNTIF('SRF Drop Downs'!$A$2:$A$4,'Sponsor Response Form (SRF)'!O4463),COUNTIF('SRF Drop Downs'!$A$2:$A$4,'Sponsor Response Form (SRF)'!P4463),COUNTIF('SRF Drop Downs'!$A$2:$A$4,'Sponsor Response Form (SRF)'!Q4463),COUNTIF('SRF Drop Downs'!$A$2:$A$4,'Sponsor Response Form (SRF)'!R4463),COUNTIF('SRF Drop Downs'!$A$2:$A$4,'Sponsor Response Form (SRF)'!S4463)),"Complete","Incomplete"))</f>
        <v/>
      </c>
      <c r="U4463" s="26" t="str">
        <f>IF(T4463="Complete",IF(AND(NOT(ISNA(VLOOKUP(CONCATENATE(E4463,F4463,G4463,H4463,I4463,J4463,K4463,L4463),'SRF Drop Downs'!G:G,1,FALSE))),IF(AND(H4463&lt;&gt;"C3",L4463&lt;&gt;"O5"),IF(SUM(COUNTIF(M4463:S4463,"Y"),COUNTIF(M4463:S4463,"N"))=0,"V","I"),IF(COUNTIF(M4463:S4463,"Y"),"V","I"))="V", IF(AND('Sponsor Response Form (SRF)'!E4463="M1", COUNTIF('OMS Response Form (ORF)'!D:D, C4463)&gt;0), "I", "V")="V"), "Valid","Invalid")," ")</f>
        <v xml:space="preserve"> </v>
      </c>
    </row>
    <row r="4464" spans="2:21" x14ac:dyDescent="0.35">
      <c r="B4464" s="70"/>
      <c r="C4464" s="71"/>
      <c r="D4464" s="72"/>
      <c r="E4464" s="73"/>
      <c r="F4464" s="73"/>
      <c r="G4464" s="73"/>
      <c r="H4464" s="73"/>
      <c r="I4464" s="73"/>
      <c r="J4464" s="73"/>
      <c r="K4464" s="73"/>
      <c r="L4464" s="73"/>
      <c r="M4464" s="73"/>
      <c r="N4464" s="73"/>
      <c r="O4464" s="73"/>
      <c r="P4464" s="73"/>
      <c r="Q4464" s="73"/>
      <c r="R4464" s="73"/>
      <c r="S4464" s="73"/>
      <c r="T4464" s="25" t="str">
        <f>IF(COUNTA(B4464:S4464)=0,"",IF(AND(COUNTA(B4464:D4464)=3,COUNTIF('SRF Drop Downs'!$B$2:$B$5,'Sponsor Response Form (SRF)'!E4464),COUNTIF('SRF Drop Downs'!$F$2:$F$5,'Sponsor Response Form (SRF)'!F4464),COUNTIF('SRF Drop Downs'!$C$2:$C$4,'Sponsor Response Form (SRF)'!G4464),COUNTIF('SRF Drop Downs'!$D$2:$D$6,'Sponsor Response Form (SRF)'!H4464),COUNTIF('SRF Drop Downs'!$A$2:$A$5,'Sponsor Response Form (SRF)'!I4464),COUNTIF('SRF Drop Downs'!$A$2:$A$4,'Sponsor Response Form (SRF)'!J4464),COUNTIF('SRF Drop Downs'!$A$2:$A$5,'Sponsor Response Form (SRF)'!K4464),COUNTIF('SRF Drop Downs'!$E$2:$E$7,'Sponsor Response Form (SRF)'!L4464),COUNTIF('SRF Drop Downs'!$A$2:$A$4,'Sponsor Response Form (SRF)'!M4464),COUNTIF('SRF Drop Downs'!$A$2:$A$4,'Sponsor Response Form (SRF)'!N4464),COUNTIF('SRF Drop Downs'!$A$2:$A$4,'Sponsor Response Form (SRF)'!O4464),COUNTIF('SRF Drop Downs'!$A$2:$A$4,'Sponsor Response Form (SRF)'!P4464),COUNTIF('SRF Drop Downs'!$A$2:$A$4,'Sponsor Response Form (SRF)'!Q4464),COUNTIF('SRF Drop Downs'!$A$2:$A$4,'Sponsor Response Form (SRF)'!R4464),COUNTIF('SRF Drop Downs'!$A$2:$A$4,'Sponsor Response Form (SRF)'!S4464)),"Complete","Incomplete"))</f>
        <v/>
      </c>
      <c r="U4464" s="26" t="str">
        <f>IF(T4464="Complete",IF(AND(NOT(ISNA(VLOOKUP(CONCATENATE(E4464,F4464,G4464,H4464,I4464,J4464,K4464,L4464),'SRF Drop Downs'!G:G,1,FALSE))),IF(AND(H4464&lt;&gt;"C3",L4464&lt;&gt;"O5"),IF(SUM(COUNTIF(M4464:S4464,"Y"),COUNTIF(M4464:S4464,"N"))=0,"V","I"),IF(COUNTIF(M4464:S4464,"Y"),"V","I"))="V", IF(AND('Sponsor Response Form (SRF)'!E4464="M1", COUNTIF('OMS Response Form (ORF)'!D:D, C4464)&gt;0), "I", "V")="V"), "Valid","Invalid")," ")</f>
        <v xml:space="preserve"> </v>
      </c>
    </row>
    <row r="4465" spans="2:21" x14ac:dyDescent="0.35">
      <c r="B4465" s="70"/>
      <c r="C4465" s="71"/>
      <c r="D4465" s="72"/>
      <c r="E4465" s="73"/>
      <c r="F4465" s="73"/>
      <c r="G4465" s="73"/>
      <c r="H4465" s="73"/>
      <c r="I4465" s="73"/>
      <c r="J4465" s="73"/>
      <c r="K4465" s="73"/>
      <c r="L4465" s="73"/>
      <c r="M4465" s="73"/>
      <c r="N4465" s="73"/>
      <c r="O4465" s="73"/>
      <c r="P4465" s="73"/>
      <c r="Q4465" s="73"/>
      <c r="R4465" s="73"/>
      <c r="S4465" s="73"/>
      <c r="T4465" s="25" t="str">
        <f>IF(COUNTA(B4465:S4465)=0,"",IF(AND(COUNTA(B4465:D4465)=3,COUNTIF('SRF Drop Downs'!$B$2:$B$5,'Sponsor Response Form (SRF)'!E4465),COUNTIF('SRF Drop Downs'!$F$2:$F$5,'Sponsor Response Form (SRF)'!F4465),COUNTIF('SRF Drop Downs'!$C$2:$C$4,'Sponsor Response Form (SRF)'!G4465),COUNTIF('SRF Drop Downs'!$D$2:$D$6,'Sponsor Response Form (SRF)'!H4465),COUNTIF('SRF Drop Downs'!$A$2:$A$5,'Sponsor Response Form (SRF)'!I4465),COUNTIF('SRF Drop Downs'!$A$2:$A$4,'Sponsor Response Form (SRF)'!J4465),COUNTIF('SRF Drop Downs'!$A$2:$A$5,'Sponsor Response Form (SRF)'!K4465),COUNTIF('SRF Drop Downs'!$E$2:$E$7,'Sponsor Response Form (SRF)'!L4465),COUNTIF('SRF Drop Downs'!$A$2:$A$4,'Sponsor Response Form (SRF)'!M4465),COUNTIF('SRF Drop Downs'!$A$2:$A$4,'Sponsor Response Form (SRF)'!N4465),COUNTIF('SRF Drop Downs'!$A$2:$A$4,'Sponsor Response Form (SRF)'!O4465),COUNTIF('SRF Drop Downs'!$A$2:$A$4,'Sponsor Response Form (SRF)'!P4465),COUNTIF('SRF Drop Downs'!$A$2:$A$4,'Sponsor Response Form (SRF)'!Q4465),COUNTIF('SRF Drop Downs'!$A$2:$A$4,'Sponsor Response Form (SRF)'!R4465),COUNTIF('SRF Drop Downs'!$A$2:$A$4,'Sponsor Response Form (SRF)'!S4465)),"Complete","Incomplete"))</f>
        <v/>
      </c>
      <c r="U4465" s="26" t="str">
        <f>IF(T4465="Complete",IF(AND(NOT(ISNA(VLOOKUP(CONCATENATE(E4465,F4465,G4465,H4465,I4465,J4465,K4465,L4465),'SRF Drop Downs'!G:G,1,FALSE))),IF(AND(H4465&lt;&gt;"C3",L4465&lt;&gt;"O5"),IF(SUM(COUNTIF(M4465:S4465,"Y"),COUNTIF(M4465:S4465,"N"))=0,"V","I"),IF(COUNTIF(M4465:S4465,"Y"),"V","I"))="V", IF(AND('Sponsor Response Form (SRF)'!E4465="M1", COUNTIF('OMS Response Form (ORF)'!D:D, C4465)&gt;0), "I", "V")="V"), "Valid","Invalid")," ")</f>
        <v xml:space="preserve"> </v>
      </c>
    </row>
    <row r="4466" spans="2:21" x14ac:dyDescent="0.35">
      <c r="B4466" s="70"/>
      <c r="C4466" s="71"/>
      <c r="D4466" s="72"/>
      <c r="E4466" s="73"/>
      <c r="F4466" s="73"/>
      <c r="G4466" s="73"/>
      <c r="H4466" s="73"/>
      <c r="I4466" s="73"/>
      <c r="J4466" s="73"/>
      <c r="K4466" s="73"/>
      <c r="L4466" s="73"/>
      <c r="M4466" s="73"/>
      <c r="N4466" s="73"/>
      <c r="O4466" s="73"/>
      <c r="P4466" s="73"/>
      <c r="Q4466" s="73"/>
      <c r="R4466" s="73"/>
      <c r="S4466" s="73"/>
      <c r="T4466" s="25" t="str">
        <f>IF(COUNTA(B4466:S4466)=0,"",IF(AND(COUNTA(B4466:D4466)=3,COUNTIF('SRF Drop Downs'!$B$2:$B$5,'Sponsor Response Form (SRF)'!E4466),COUNTIF('SRF Drop Downs'!$F$2:$F$5,'Sponsor Response Form (SRF)'!F4466),COUNTIF('SRF Drop Downs'!$C$2:$C$4,'Sponsor Response Form (SRF)'!G4466),COUNTIF('SRF Drop Downs'!$D$2:$D$6,'Sponsor Response Form (SRF)'!H4466),COUNTIF('SRF Drop Downs'!$A$2:$A$5,'Sponsor Response Form (SRF)'!I4466),COUNTIF('SRF Drop Downs'!$A$2:$A$4,'Sponsor Response Form (SRF)'!J4466),COUNTIF('SRF Drop Downs'!$A$2:$A$5,'Sponsor Response Form (SRF)'!K4466),COUNTIF('SRF Drop Downs'!$E$2:$E$7,'Sponsor Response Form (SRF)'!L4466),COUNTIF('SRF Drop Downs'!$A$2:$A$4,'Sponsor Response Form (SRF)'!M4466),COUNTIF('SRF Drop Downs'!$A$2:$A$4,'Sponsor Response Form (SRF)'!N4466),COUNTIF('SRF Drop Downs'!$A$2:$A$4,'Sponsor Response Form (SRF)'!O4466),COUNTIF('SRF Drop Downs'!$A$2:$A$4,'Sponsor Response Form (SRF)'!P4466),COUNTIF('SRF Drop Downs'!$A$2:$A$4,'Sponsor Response Form (SRF)'!Q4466),COUNTIF('SRF Drop Downs'!$A$2:$A$4,'Sponsor Response Form (SRF)'!R4466),COUNTIF('SRF Drop Downs'!$A$2:$A$4,'Sponsor Response Form (SRF)'!S4466)),"Complete","Incomplete"))</f>
        <v/>
      </c>
      <c r="U4466" s="26" t="str">
        <f>IF(T4466="Complete",IF(AND(NOT(ISNA(VLOOKUP(CONCATENATE(E4466,F4466,G4466,H4466,I4466,J4466,K4466,L4466),'SRF Drop Downs'!G:G,1,FALSE))),IF(AND(H4466&lt;&gt;"C3",L4466&lt;&gt;"O5"),IF(SUM(COUNTIF(M4466:S4466,"Y"),COUNTIF(M4466:S4466,"N"))=0,"V","I"),IF(COUNTIF(M4466:S4466,"Y"),"V","I"))="V", IF(AND('Sponsor Response Form (SRF)'!E4466="M1", COUNTIF('OMS Response Form (ORF)'!D:D, C4466)&gt;0), "I", "V")="V"), "Valid","Invalid")," ")</f>
        <v xml:space="preserve"> </v>
      </c>
    </row>
    <row r="4467" spans="2:21" x14ac:dyDescent="0.35">
      <c r="B4467" s="70"/>
      <c r="C4467" s="71"/>
      <c r="D4467" s="72"/>
      <c r="E4467" s="73"/>
      <c r="F4467" s="73"/>
      <c r="G4467" s="73"/>
      <c r="H4467" s="73"/>
      <c r="I4467" s="73"/>
      <c r="J4467" s="73"/>
      <c r="K4467" s="73"/>
      <c r="L4467" s="73"/>
      <c r="M4467" s="73"/>
      <c r="N4467" s="73"/>
      <c r="O4467" s="73"/>
      <c r="P4467" s="73"/>
      <c r="Q4467" s="73"/>
      <c r="R4467" s="73"/>
      <c r="S4467" s="73"/>
      <c r="T4467" s="25" t="str">
        <f>IF(COUNTA(B4467:S4467)=0,"",IF(AND(COUNTA(B4467:D4467)=3,COUNTIF('SRF Drop Downs'!$B$2:$B$5,'Sponsor Response Form (SRF)'!E4467),COUNTIF('SRF Drop Downs'!$F$2:$F$5,'Sponsor Response Form (SRF)'!F4467),COUNTIF('SRF Drop Downs'!$C$2:$C$4,'Sponsor Response Form (SRF)'!G4467),COUNTIF('SRF Drop Downs'!$D$2:$D$6,'Sponsor Response Form (SRF)'!H4467),COUNTIF('SRF Drop Downs'!$A$2:$A$5,'Sponsor Response Form (SRF)'!I4467),COUNTIF('SRF Drop Downs'!$A$2:$A$4,'Sponsor Response Form (SRF)'!J4467),COUNTIF('SRF Drop Downs'!$A$2:$A$5,'Sponsor Response Form (SRF)'!K4467),COUNTIF('SRF Drop Downs'!$E$2:$E$7,'Sponsor Response Form (SRF)'!L4467),COUNTIF('SRF Drop Downs'!$A$2:$A$4,'Sponsor Response Form (SRF)'!M4467),COUNTIF('SRF Drop Downs'!$A$2:$A$4,'Sponsor Response Form (SRF)'!N4467),COUNTIF('SRF Drop Downs'!$A$2:$A$4,'Sponsor Response Form (SRF)'!O4467),COUNTIF('SRF Drop Downs'!$A$2:$A$4,'Sponsor Response Form (SRF)'!P4467),COUNTIF('SRF Drop Downs'!$A$2:$A$4,'Sponsor Response Form (SRF)'!Q4467),COUNTIF('SRF Drop Downs'!$A$2:$A$4,'Sponsor Response Form (SRF)'!R4467),COUNTIF('SRF Drop Downs'!$A$2:$A$4,'Sponsor Response Form (SRF)'!S4467)),"Complete","Incomplete"))</f>
        <v/>
      </c>
      <c r="U4467" s="26" t="str">
        <f>IF(T4467="Complete",IF(AND(NOT(ISNA(VLOOKUP(CONCATENATE(E4467,F4467,G4467,H4467,I4467,J4467,K4467,L4467),'SRF Drop Downs'!G:G,1,FALSE))),IF(AND(H4467&lt;&gt;"C3",L4467&lt;&gt;"O5"),IF(SUM(COUNTIF(M4467:S4467,"Y"),COUNTIF(M4467:S4467,"N"))=0,"V","I"),IF(COUNTIF(M4467:S4467,"Y"),"V","I"))="V", IF(AND('Sponsor Response Form (SRF)'!E4467="M1", COUNTIF('OMS Response Form (ORF)'!D:D, C4467)&gt;0), "I", "V")="V"), "Valid","Invalid")," ")</f>
        <v xml:space="preserve"> </v>
      </c>
    </row>
    <row r="4468" spans="2:21" x14ac:dyDescent="0.35">
      <c r="B4468" s="70"/>
      <c r="C4468" s="71"/>
      <c r="D4468" s="72"/>
      <c r="E4468" s="73"/>
      <c r="F4468" s="73"/>
      <c r="G4468" s="73"/>
      <c r="H4468" s="73"/>
      <c r="I4468" s="73"/>
      <c r="J4468" s="73"/>
      <c r="K4468" s="73"/>
      <c r="L4468" s="73"/>
      <c r="M4468" s="73"/>
      <c r="N4468" s="73"/>
      <c r="O4468" s="73"/>
      <c r="P4468" s="73"/>
      <c r="Q4468" s="73"/>
      <c r="R4468" s="73"/>
      <c r="S4468" s="73"/>
      <c r="T4468" s="25" t="str">
        <f>IF(COUNTA(B4468:S4468)=0,"",IF(AND(COUNTA(B4468:D4468)=3,COUNTIF('SRF Drop Downs'!$B$2:$B$5,'Sponsor Response Form (SRF)'!E4468),COUNTIF('SRF Drop Downs'!$F$2:$F$5,'Sponsor Response Form (SRF)'!F4468),COUNTIF('SRF Drop Downs'!$C$2:$C$4,'Sponsor Response Form (SRF)'!G4468),COUNTIF('SRF Drop Downs'!$D$2:$D$6,'Sponsor Response Form (SRF)'!H4468),COUNTIF('SRF Drop Downs'!$A$2:$A$5,'Sponsor Response Form (SRF)'!I4468),COUNTIF('SRF Drop Downs'!$A$2:$A$4,'Sponsor Response Form (SRF)'!J4468),COUNTIF('SRF Drop Downs'!$A$2:$A$5,'Sponsor Response Form (SRF)'!K4468),COUNTIF('SRF Drop Downs'!$E$2:$E$7,'Sponsor Response Form (SRF)'!L4468),COUNTIF('SRF Drop Downs'!$A$2:$A$4,'Sponsor Response Form (SRF)'!M4468),COUNTIF('SRF Drop Downs'!$A$2:$A$4,'Sponsor Response Form (SRF)'!N4468),COUNTIF('SRF Drop Downs'!$A$2:$A$4,'Sponsor Response Form (SRF)'!O4468),COUNTIF('SRF Drop Downs'!$A$2:$A$4,'Sponsor Response Form (SRF)'!P4468),COUNTIF('SRF Drop Downs'!$A$2:$A$4,'Sponsor Response Form (SRF)'!Q4468),COUNTIF('SRF Drop Downs'!$A$2:$A$4,'Sponsor Response Form (SRF)'!R4468),COUNTIF('SRF Drop Downs'!$A$2:$A$4,'Sponsor Response Form (SRF)'!S4468)),"Complete","Incomplete"))</f>
        <v/>
      </c>
      <c r="U4468" s="26" t="str">
        <f>IF(T4468="Complete",IF(AND(NOT(ISNA(VLOOKUP(CONCATENATE(E4468,F4468,G4468,H4468,I4468,J4468,K4468,L4468),'SRF Drop Downs'!G:G,1,FALSE))),IF(AND(H4468&lt;&gt;"C3",L4468&lt;&gt;"O5"),IF(SUM(COUNTIF(M4468:S4468,"Y"),COUNTIF(M4468:S4468,"N"))=0,"V","I"),IF(COUNTIF(M4468:S4468,"Y"),"V","I"))="V", IF(AND('Sponsor Response Form (SRF)'!E4468="M1", COUNTIF('OMS Response Form (ORF)'!D:D, C4468)&gt;0), "I", "V")="V"), "Valid","Invalid")," ")</f>
        <v xml:space="preserve"> </v>
      </c>
    </row>
    <row r="4469" spans="2:21" x14ac:dyDescent="0.35">
      <c r="B4469" s="70"/>
      <c r="C4469" s="71"/>
      <c r="D4469" s="72"/>
      <c r="E4469" s="73"/>
      <c r="F4469" s="73"/>
      <c r="G4469" s="73"/>
      <c r="H4469" s="73"/>
      <c r="I4469" s="73"/>
      <c r="J4469" s="73"/>
      <c r="K4469" s="73"/>
      <c r="L4469" s="73"/>
      <c r="M4469" s="73"/>
      <c r="N4469" s="73"/>
      <c r="O4469" s="73"/>
      <c r="P4469" s="73"/>
      <c r="Q4469" s="73"/>
      <c r="R4469" s="73"/>
      <c r="S4469" s="73"/>
      <c r="T4469" s="25" t="str">
        <f>IF(COUNTA(B4469:S4469)=0,"",IF(AND(COUNTA(B4469:D4469)=3,COUNTIF('SRF Drop Downs'!$B$2:$B$5,'Sponsor Response Form (SRF)'!E4469),COUNTIF('SRF Drop Downs'!$F$2:$F$5,'Sponsor Response Form (SRF)'!F4469),COUNTIF('SRF Drop Downs'!$C$2:$C$4,'Sponsor Response Form (SRF)'!G4469),COUNTIF('SRF Drop Downs'!$D$2:$D$6,'Sponsor Response Form (SRF)'!H4469),COUNTIF('SRF Drop Downs'!$A$2:$A$5,'Sponsor Response Form (SRF)'!I4469),COUNTIF('SRF Drop Downs'!$A$2:$A$4,'Sponsor Response Form (SRF)'!J4469),COUNTIF('SRF Drop Downs'!$A$2:$A$5,'Sponsor Response Form (SRF)'!K4469),COUNTIF('SRF Drop Downs'!$E$2:$E$7,'Sponsor Response Form (SRF)'!L4469),COUNTIF('SRF Drop Downs'!$A$2:$A$4,'Sponsor Response Form (SRF)'!M4469),COUNTIF('SRF Drop Downs'!$A$2:$A$4,'Sponsor Response Form (SRF)'!N4469),COUNTIF('SRF Drop Downs'!$A$2:$A$4,'Sponsor Response Form (SRF)'!O4469),COUNTIF('SRF Drop Downs'!$A$2:$A$4,'Sponsor Response Form (SRF)'!P4469),COUNTIF('SRF Drop Downs'!$A$2:$A$4,'Sponsor Response Form (SRF)'!Q4469),COUNTIF('SRF Drop Downs'!$A$2:$A$4,'Sponsor Response Form (SRF)'!R4469),COUNTIF('SRF Drop Downs'!$A$2:$A$4,'Sponsor Response Form (SRF)'!S4469)),"Complete","Incomplete"))</f>
        <v/>
      </c>
      <c r="U4469" s="26" t="str">
        <f>IF(T4469="Complete",IF(AND(NOT(ISNA(VLOOKUP(CONCATENATE(E4469,F4469,G4469,H4469,I4469,J4469,K4469,L4469),'SRF Drop Downs'!G:G,1,FALSE))),IF(AND(H4469&lt;&gt;"C3",L4469&lt;&gt;"O5"),IF(SUM(COUNTIF(M4469:S4469,"Y"),COUNTIF(M4469:S4469,"N"))=0,"V","I"),IF(COUNTIF(M4469:S4469,"Y"),"V","I"))="V", IF(AND('Sponsor Response Form (SRF)'!E4469="M1", COUNTIF('OMS Response Form (ORF)'!D:D, C4469)&gt;0), "I", "V")="V"), "Valid","Invalid")," ")</f>
        <v xml:space="preserve"> </v>
      </c>
    </row>
    <row r="4470" spans="2:21" x14ac:dyDescent="0.35">
      <c r="B4470" s="70"/>
      <c r="C4470" s="71"/>
      <c r="D4470" s="72"/>
      <c r="E4470" s="73"/>
      <c r="F4470" s="73"/>
      <c r="G4470" s="73"/>
      <c r="H4470" s="73"/>
      <c r="I4470" s="73"/>
      <c r="J4470" s="73"/>
      <c r="K4470" s="73"/>
      <c r="L4470" s="73"/>
      <c r="M4470" s="73"/>
      <c r="N4470" s="73"/>
      <c r="O4470" s="73"/>
      <c r="P4470" s="73"/>
      <c r="Q4470" s="73"/>
      <c r="R4470" s="73"/>
      <c r="S4470" s="73"/>
      <c r="T4470" s="25" t="str">
        <f>IF(COUNTA(B4470:S4470)=0,"",IF(AND(COUNTA(B4470:D4470)=3,COUNTIF('SRF Drop Downs'!$B$2:$B$5,'Sponsor Response Form (SRF)'!E4470),COUNTIF('SRF Drop Downs'!$F$2:$F$5,'Sponsor Response Form (SRF)'!F4470),COUNTIF('SRF Drop Downs'!$C$2:$C$4,'Sponsor Response Form (SRF)'!G4470),COUNTIF('SRF Drop Downs'!$D$2:$D$6,'Sponsor Response Form (SRF)'!H4470),COUNTIF('SRF Drop Downs'!$A$2:$A$5,'Sponsor Response Form (SRF)'!I4470),COUNTIF('SRF Drop Downs'!$A$2:$A$4,'Sponsor Response Form (SRF)'!J4470),COUNTIF('SRF Drop Downs'!$A$2:$A$5,'Sponsor Response Form (SRF)'!K4470),COUNTIF('SRF Drop Downs'!$E$2:$E$7,'Sponsor Response Form (SRF)'!L4470),COUNTIF('SRF Drop Downs'!$A$2:$A$4,'Sponsor Response Form (SRF)'!M4470),COUNTIF('SRF Drop Downs'!$A$2:$A$4,'Sponsor Response Form (SRF)'!N4470),COUNTIF('SRF Drop Downs'!$A$2:$A$4,'Sponsor Response Form (SRF)'!O4470),COUNTIF('SRF Drop Downs'!$A$2:$A$4,'Sponsor Response Form (SRF)'!P4470),COUNTIF('SRF Drop Downs'!$A$2:$A$4,'Sponsor Response Form (SRF)'!Q4470),COUNTIF('SRF Drop Downs'!$A$2:$A$4,'Sponsor Response Form (SRF)'!R4470),COUNTIF('SRF Drop Downs'!$A$2:$A$4,'Sponsor Response Form (SRF)'!S4470)),"Complete","Incomplete"))</f>
        <v/>
      </c>
      <c r="U4470" s="26" t="str">
        <f>IF(T4470="Complete",IF(AND(NOT(ISNA(VLOOKUP(CONCATENATE(E4470,F4470,G4470,H4470,I4470,J4470,K4470,L4470),'SRF Drop Downs'!G:G,1,FALSE))),IF(AND(H4470&lt;&gt;"C3",L4470&lt;&gt;"O5"),IF(SUM(COUNTIF(M4470:S4470,"Y"),COUNTIF(M4470:S4470,"N"))=0,"V","I"),IF(COUNTIF(M4470:S4470,"Y"),"V","I"))="V", IF(AND('Sponsor Response Form (SRF)'!E4470="M1", COUNTIF('OMS Response Form (ORF)'!D:D, C4470)&gt;0), "I", "V")="V"), "Valid","Invalid")," ")</f>
        <v xml:space="preserve"> </v>
      </c>
    </row>
    <row r="4471" spans="2:21" x14ac:dyDescent="0.35">
      <c r="B4471" s="70"/>
      <c r="C4471" s="71"/>
      <c r="D4471" s="72"/>
      <c r="E4471" s="73"/>
      <c r="F4471" s="73"/>
      <c r="G4471" s="73"/>
      <c r="H4471" s="73"/>
      <c r="I4471" s="73"/>
      <c r="J4471" s="73"/>
      <c r="K4471" s="73"/>
      <c r="L4471" s="73"/>
      <c r="M4471" s="73"/>
      <c r="N4471" s="73"/>
      <c r="O4471" s="73"/>
      <c r="P4471" s="73"/>
      <c r="Q4471" s="73"/>
      <c r="R4471" s="73"/>
      <c r="S4471" s="73"/>
      <c r="T4471" s="25" t="str">
        <f>IF(COUNTA(B4471:S4471)=0,"",IF(AND(COUNTA(B4471:D4471)=3,COUNTIF('SRF Drop Downs'!$B$2:$B$5,'Sponsor Response Form (SRF)'!E4471),COUNTIF('SRF Drop Downs'!$F$2:$F$5,'Sponsor Response Form (SRF)'!F4471),COUNTIF('SRF Drop Downs'!$C$2:$C$4,'Sponsor Response Form (SRF)'!G4471),COUNTIF('SRF Drop Downs'!$D$2:$D$6,'Sponsor Response Form (SRF)'!H4471),COUNTIF('SRF Drop Downs'!$A$2:$A$5,'Sponsor Response Form (SRF)'!I4471),COUNTIF('SRF Drop Downs'!$A$2:$A$4,'Sponsor Response Form (SRF)'!J4471),COUNTIF('SRF Drop Downs'!$A$2:$A$5,'Sponsor Response Form (SRF)'!K4471),COUNTIF('SRF Drop Downs'!$E$2:$E$7,'Sponsor Response Form (SRF)'!L4471),COUNTIF('SRF Drop Downs'!$A$2:$A$4,'Sponsor Response Form (SRF)'!M4471),COUNTIF('SRF Drop Downs'!$A$2:$A$4,'Sponsor Response Form (SRF)'!N4471),COUNTIF('SRF Drop Downs'!$A$2:$A$4,'Sponsor Response Form (SRF)'!O4471),COUNTIF('SRF Drop Downs'!$A$2:$A$4,'Sponsor Response Form (SRF)'!P4471),COUNTIF('SRF Drop Downs'!$A$2:$A$4,'Sponsor Response Form (SRF)'!Q4471),COUNTIF('SRF Drop Downs'!$A$2:$A$4,'Sponsor Response Form (SRF)'!R4471),COUNTIF('SRF Drop Downs'!$A$2:$A$4,'Sponsor Response Form (SRF)'!S4471)),"Complete","Incomplete"))</f>
        <v/>
      </c>
      <c r="U4471" s="26" t="str">
        <f>IF(T4471="Complete",IF(AND(NOT(ISNA(VLOOKUP(CONCATENATE(E4471,F4471,G4471,H4471,I4471,J4471,K4471,L4471),'SRF Drop Downs'!G:G,1,FALSE))),IF(AND(H4471&lt;&gt;"C3",L4471&lt;&gt;"O5"),IF(SUM(COUNTIF(M4471:S4471,"Y"),COUNTIF(M4471:S4471,"N"))=0,"V","I"),IF(COUNTIF(M4471:S4471,"Y"),"V","I"))="V", IF(AND('Sponsor Response Form (SRF)'!E4471="M1", COUNTIF('OMS Response Form (ORF)'!D:D, C4471)&gt;0), "I", "V")="V"), "Valid","Invalid")," ")</f>
        <v xml:space="preserve"> </v>
      </c>
    </row>
    <row r="4472" spans="2:21" x14ac:dyDescent="0.35">
      <c r="B4472" s="70"/>
      <c r="C4472" s="71"/>
      <c r="D4472" s="72"/>
      <c r="E4472" s="73"/>
      <c r="F4472" s="73"/>
      <c r="G4472" s="73"/>
      <c r="H4472" s="73"/>
      <c r="I4472" s="73"/>
      <c r="J4472" s="73"/>
      <c r="K4472" s="73"/>
      <c r="L4472" s="73"/>
      <c r="M4472" s="73"/>
      <c r="N4472" s="73"/>
      <c r="O4472" s="73"/>
      <c r="P4472" s="73"/>
      <c r="Q4472" s="73"/>
      <c r="R4472" s="73"/>
      <c r="S4472" s="73"/>
      <c r="T4472" s="25" t="str">
        <f>IF(COUNTA(B4472:S4472)=0,"",IF(AND(COUNTA(B4472:D4472)=3,COUNTIF('SRF Drop Downs'!$B$2:$B$5,'Sponsor Response Form (SRF)'!E4472),COUNTIF('SRF Drop Downs'!$F$2:$F$5,'Sponsor Response Form (SRF)'!F4472),COUNTIF('SRF Drop Downs'!$C$2:$C$4,'Sponsor Response Form (SRF)'!G4472),COUNTIF('SRF Drop Downs'!$D$2:$D$6,'Sponsor Response Form (SRF)'!H4472),COUNTIF('SRF Drop Downs'!$A$2:$A$5,'Sponsor Response Form (SRF)'!I4472),COUNTIF('SRF Drop Downs'!$A$2:$A$4,'Sponsor Response Form (SRF)'!J4472),COUNTIF('SRF Drop Downs'!$A$2:$A$5,'Sponsor Response Form (SRF)'!K4472),COUNTIF('SRF Drop Downs'!$E$2:$E$7,'Sponsor Response Form (SRF)'!L4472),COUNTIF('SRF Drop Downs'!$A$2:$A$4,'Sponsor Response Form (SRF)'!M4472),COUNTIF('SRF Drop Downs'!$A$2:$A$4,'Sponsor Response Form (SRF)'!N4472),COUNTIF('SRF Drop Downs'!$A$2:$A$4,'Sponsor Response Form (SRF)'!O4472),COUNTIF('SRF Drop Downs'!$A$2:$A$4,'Sponsor Response Form (SRF)'!P4472),COUNTIF('SRF Drop Downs'!$A$2:$A$4,'Sponsor Response Form (SRF)'!Q4472),COUNTIF('SRF Drop Downs'!$A$2:$A$4,'Sponsor Response Form (SRF)'!R4472),COUNTIF('SRF Drop Downs'!$A$2:$A$4,'Sponsor Response Form (SRF)'!S4472)),"Complete","Incomplete"))</f>
        <v/>
      </c>
      <c r="U4472" s="26" t="str">
        <f>IF(T4472="Complete",IF(AND(NOT(ISNA(VLOOKUP(CONCATENATE(E4472,F4472,G4472,H4472,I4472,J4472,K4472,L4472),'SRF Drop Downs'!G:G,1,FALSE))),IF(AND(H4472&lt;&gt;"C3",L4472&lt;&gt;"O5"),IF(SUM(COUNTIF(M4472:S4472,"Y"),COUNTIF(M4472:S4472,"N"))=0,"V","I"),IF(COUNTIF(M4472:S4472,"Y"),"V","I"))="V", IF(AND('Sponsor Response Form (SRF)'!E4472="M1", COUNTIF('OMS Response Form (ORF)'!D:D, C4472)&gt;0), "I", "V")="V"), "Valid","Invalid")," ")</f>
        <v xml:space="preserve"> </v>
      </c>
    </row>
    <row r="4473" spans="2:21" x14ac:dyDescent="0.35">
      <c r="B4473" s="70"/>
      <c r="C4473" s="71"/>
      <c r="D4473" s="72"/>
      <c r="E4473" s="73"/>
      <c r="F4473" s="73"/>
      <c r="G4473" s="73"/>
      <c r="H4473" s="73"/>
      <c r="I4473" s="73"/>
      <c r="J4473" s="73"/>
      <c r="K4473" s="73"/>
      <c r="L4473" s="73"/>
      <c r="M4473" s="73"/>
      <c r="N4473" s="73"/>
      <c r="O4473" s="73"/>
      <c r="P4473" s="73"/>
      <c r="Q4473" s="73"/>
      <c r="R4473" s="73"/>
      <c r="S4473" s="73"/>
      <c r="T4473" s="25" t="str">
        <f>IF(COUNTA(B4473:S4473)=0,"",IF(AND(COUNTA(B4473:D4473)=3,COUNTIF('SRF Drop Downs'!$B$2:$B$5,'Sponsor Response Form (SRF)'!E4473),COUNTIF('SRF Drop Downs'!$F$2:$F$5,'Sponsor Response Form (SRF)'!F4473),COUNTIF('SRF Drop Downs'!$C$2:$C$4,'Sponsor Response Form (SRF)'!G4473),COUNTIF('SRF Drop Downs'!$D$2:$D$6,'Sponsor Response Form (SRF)'!H4473),COUNTIF('SRF Drop Downs'!$A$2:$A$5,'Sponsor Response Form (SRF)'!I4473),COUNTIF('SRF Drop Downs'!$A$2:$A$4,'Sponsor Response Form (SRF)'!J4473),COUNTIF('SRF Drop Downs'!$A$2:$A$5,'Sponsor Response Form (SRF)'!K4473),COUNTIF('SRF Drop Downs'!$E$2:$E$7,'Sponsor Response Form (SRF)'!L4473),COUNTIF('SRF Drop Downs'!$A$2:$A$4,'Sponsor Response Form (SRF)'!M4473),COUNTIF('SRF Drop Downs'!$A$2:$A$4,'Sponsor Response Form (SRF)'!N4473),COUNTIF('SRF Drop Downs'!$A$2:$A$4,'Sponsor Response Form (SRF)'!O4473),COUNTIF('SRF Drop Downs'!$A$2:$A$4,'Sponsor Response Form (SRF)'!P4473),COUNTIF('SRF Drop Downs'!$A$2:$A$4,'Sponsor Response Form (SRF)'!Q4473),COUNTIF('SRF Drop Downs'!$A$2:$A$4,'Sponsor Response Form (SRF)'!R4473),COUNTIF('SRF Drop Downs'!$A$2:$A$4,'Sponsor Response Form (SRF)'!S4473)),"Complete","Incomplete"))</f>
        <v/>
      </c>
      <c r="U4473" s="26" t="str">
        <f>IF(T4473="Complete",IF(AND(NOT(ISNA(VLOOKUP(CONCATENATE(E4473,F4473,G4473,H4473,I4473,J4473,K4473,L4473),'SRF Drop Downs'!G:G,1,FALSE))),IF(AND(H4473&lt;&gt;"C3",L4473&lt;&gt;"O5"),IF(SUM(COUNTIF(M4473:S4473,"Y"),COUNTIF(M4473:S4473,"N"))=0,"V","I"),IF(COUNTIF(M4473:S4473,"Y"),"V","I"))="V", IF(AND('Sponsor Response Form (SRF)'!E4473="M1", COUNTIF('OMS Response Form (ORF)'!D:D, C4473)&gt;0), "I", "V")="V"), "Valid","Invalid")," ")</f>
        <v xml:space="preserve"> </v>
      </c>
    </row>
    <row r="4474" spans="2:21" x14ac:dyDescent="0.35">
      <c r="B4474" s="70"/>
      <c r="C4474" s="71"/>
      <c r="D4474" s="72"/>
      <c r="E4474" s="73"/>
      <c r="F4474" s="73"/>
      <c r="G4474" s="73"/>
      <c r="H4474" s="73"/>
      <c r="I4474" s="73"/>
      <c r="J4474" s="73"/>
      <c r="K4474" s="73"/>
      <c r="L4474" s="73"/>
      <c r="M4474" s="73"/>
      <c r="N4474" s="73"/>
      <c r="O4474" s="73"/>
      <c r="P4474" s="73"/>
      <c r="Q4474" s="73"/>
      <c r="R4474" s="73"/>
      <c r="S4474" s="73"/>
      <c r="T4474" s="25" t="str">
        <f>IF(COUNTA(B4474:S4474)=0,"",IF(AND(COUNTA(B4474:D4474)=3,COUNTIF('SRF Drop Downs'!$B$2:$B$5,'Sponsor Response Form (SRF)'!E4474),COUNTIF('SRF Drop Downs'!$F$2:$F$5,'Sponsor Response Form (SRF)'!F4474),COUNTIF('SRF Drop Downs'!$C$2:$C$4,'Sponsor Response Form (SRF)'!G4474),COUNTIF('SRF Drop Downs'!$D$2:$D$6,'Sponsor Response Form (SRF)'!H4474),COUNTIF('SRF Drop Downs'!$A$2:$A$5,'Sponsor Response Form (SRF)'!I4474),COUNTIF('SRF Drop Downs'!$A$2:$A$4,'Sponsor Response Form (SRF)'!J4474),COUNTIF('SRF Drop Downs'!$A$2:$A$5,'Sponsor Response Form (SRF)'!K4474),COUNTIF('SRF Drop Downs'!$E$2:$E$7,'Sponsor Response Form (SRF)'!L4474),COUNTIF('SRF Drop Downs'!$A$2:$A$4,'Sponsor Response Form (SRF)'!M4474),COUNTIF('SRF Drop Downs'!$A$2:$A$4,'Sponsor Response Form (SRF)'!N4474),COUNTIF('SRF Drop Downs'!$A$2:$A$4,'Sponsor Response Form (SRF)'!O4474),COUNTIF('SRF Drop Downs'!$A$2:$A$4,'Sponsor Response Form (SRF)'!P4474),COUNTIF('SRF Drop Downs'!$A$2:$A$4,'Sponsor Response Form (SRF)'!Q4474),COUNTIF('SRF Drop Downs'!$A$2:$A$4,'Sponsor Response Form (SRF)'!R4474),COUNTIF('SRF Drop Downs'!$A$2:$A$4,'Sponsor Response Form (SRF)'!S4474)),"Complete","Incomplete"))</f>
        <v/>
      </c>
      <c r="U4474" s="26" t="str">
        <f>IF(T4474="Complete",IF(AND(NOT(ISNA(VLOOKUP(CONCATENATE(E4474,F4474,G4474,H4474,I4474,J4474,K4474,L4474),'SRF Drop Downs'!G:G,1,FALSE))),IF(AND(H4474&lt;&gt;"C3",L4474&lt;&gt;"O5"),IF(SUM(COUNTIF(M4474:S4474,"Y"),COUNTIF(M4474:S4474,"N"))=0,"V","I"),IF(COUNTIF(M4474:S4474,"Y"),"V","I"))="V", IF(AND('Sponsor Response Form (SRF)'!E4474="M1", COUNTIF('OMS Response Form (ORF)'!D:D, C4474)&gt;0), "I", "V")="V"), "Valid","Invalid")," ")</f>
        <v xml:space="preserve"> </v>
      </c>
    </row>
    <row r="4475" spans="2:21" x14ac:dyDescent="0.35">
      <c r="B4475" s="70"/>
      <c r="C4475" s="71"/>
      <c r="D4475" s="72"/>
      <c r="E4475" s="73"/>
      <c r="F4475" s="73"/>
      <c r="G4475" s="73"/>
      <c r="H4475" s="73"/>
      <c r="I4475" s="73"/>
      <c r="J4475" s="73"/>
      <c r="K4475" s="73"/>
      <c r="L4475" s="73"/>
      <c r="M4475" s="73"/>
      <c r="N4475" s="73"/>
      <c r="O4475" s="73"/>
      <c r="P4475" s="73"/>
      <c r="Q4475" s="73"/>
      <c r="R4475" s="73"/>
      <c r="S4475" s="73"/>
      <c r="T4475" s="25" t="str">
        <f>IF(COUNTA(B4475:S4475)=0,"",IF(AND(COUNTA(B4475:D4475)=3,COUNTIF('SRF Drop Downs'!$B$2:$B$5,'Sponsor Response Form (SRF)'!E4475),COUNTIF('SRF Drop Downs'!$F$2:$F$5,'Sponsor Response Form (SRF)'!F4475),COUNTIF('SRF Drop Downs'!$C$2:$C$4,'Sponsor Response Form (SRF)'!G4475),COUNTIF('SRF Drop Downs'!$D$2:$D$6,'Sponsor Response Form (SRF)'!H4475),COUNTIF('SRF Drop Downs'!$A$2:$A$5,'Sponsor Response Form (SRF)'!I4475),COUNTIF('SRF Drop Downs'!$A$2:$A$4,'Sponsor Response Form (SRF)'!J4475),COUNTIF('SRF Drop Downs'!$A$2:$A$5,'Sponsor Response Form (SRF)'!K4475),COUNTIF('SRF Drop Downs'!$E$2:$E$7,'Sponsor Response Form (SRF)'!L4475),COUNTIF('SRF Drop Downs'!$A$2:$A$4,'Sponsor Response Form (SRF)'!M4475),COUNTIF('SRF Drop Downs'!$A$2:$A$4,'Sponsor Response Form (SRF)'!N4475),COUNTIF('SRF Drop Downs'!$A$2:$A$4,'Sponsor Response Form (SRF)'!O4475),COUNTIF('SRF Drop Downs'!$A$2:$A$4,'Sponsor Response Form (SRF)'!P4475),COUNTIF('SRF Drop Downs'!$A$2:$A$4,'Sponsor Response Form (SRF)'!Q4475),COUNTIF('SRF Drop Downs'!$A$2:$A$4,'Sponsor Response Form (SRF)'!R4475),COUNTIF('SRF Drop Downs'!$A$2:$A$4,'Sponsor Response Form (SRF)'!S4475)),"Complete","Incomplete"))</f>
        <v/>
      </c>
      <c r="U4475" s="26" t="str">
        <f>IF(T4475="Complete",IF(AND(NOT(ISNA(VLOOKUP(CONCATENATE(E4475,F4475,G4475,H4475,I4475,J4475,K4475,L4475),'SRF Drop Downs'!G:G,1,FALSE))),IF(AND(H4475&lt;&gt;"C3",L4475&lt;&gt;"O5"),IF(SUM(COUNTIF(M4475:S4475,"Y"),COUNTIF(M4475:S4475,"N"))=0,"V","I"),IF(COUNTIF(M4475:S4475,"Y"),"V","I"))="V", IF(AND('Sponsor Response Form (SRF)'!E4475="M1", COUNTIF('OMS Response Form (ORF)'!D:D, C4475)&gt;0), "I", "V")="V"), "Valid","Invalid")," ")</f>
        <v xml:space="preserve"> </v>
      </c>
    </row>
    <row r="4476" spans="2:21" x14ac:dyDescent="0.35">
      <c r="B4476" s="70"/>
      <c r="C4476" s="71"/>
      <c r="D4476" s="72"/>
      <c r="E4476" s="73"/>
      <c r="F4476" s="73"/>
      <c r="G4476" s="73"/>
      <c r="H4476" s="73"/>
      <c r="I4476" s="73"/>
      <c r="J4476" s="73"/>
      <c r="K4476" s="73"/>
      <c r="L4476" s="73"/>
      <c r="M4476" s="73"/>
      <c r="N4476" s="73"/>
      <c r="O4476" s="73"/>
      <c r="P4476" s="73"/>
      <c r="Q4476" s="73"/>
      <c r="R4476" s="73"/>
      <c r="S4476" s="73"/>
      <c r="T4476" s="25" t="str">
        <f>IF(COUNTA(B4476:S4476)=0,"",IF(AND(COUNTA(B4476:D4476)=3,COUNTIF('SRF Drop Downs'!$B$2:$B$5,'Sponsor Response Form (SRF)'!E4476),COUNTIF('SRF Drop Downs'!$F$2:$F$5,'Sponsor Response Form (SRF)'!F4476),COUNTIF('SRF Drop Downs'!$C$2:$C$4,'Sponsor Response Form (SRF)'!G4476),COUNTIF('SRF Drop Downs'!$D$2:$D$6,'Sponsor Response Form (SRF)'!H4476),COUNTIF('SRF Drop Downs'!$A$2:$A$5,'Sponsor Response Form (SRF)'!I4476),COUNTIF('SRF Drop Downs'!$A$2:$A$4,'Sponsor Response Form (SRF)'!J4476),COUNTIF('SRF Drop Downs'!$A$2:$A$5,'Sponsor Response Form (SRF)'!K4476),COUNTIF('SRF Drop Downs'!$E$2:$E$7,'Sponsor Response Form (SRF)'!L4476),COUNTIF('SRF Drop Downs'!$A$2:$A$4,'Sponsor Response Form (SRF)'!M4476),COUNTIF('SRF Drop Downs'!$A$2:$A$4,'Sponsor Response Form (SRF)'!N4476),COUNTIF('SRF Drop Downs'!$A$2:$A$4,'Sponsor Response Form (SRF)'!O4476),COUNTIF('SRF Drop Downs'!$A$2:$A$4,'Sponsor Response Form (SRF)'!P4476),COUNTIF('SRF Drop Downs'!$A$2:$A$4,'Sponsor Response Form (SRF)'!Q4476),COUNTIF('SRF Drop Downs'!$A$2:$A$4,'Sponsor Response Form (SRF)'!R4476),COUNTIF('SRF Drop Downs'!$A$2:$A$4,'Sponsor Response Form (SRF)'!S4476)),"Complete","Incomplete"))</f>
        <v/>
      </c>
      <c r="U4476" s="26" t="str">
        <f>IF(T4476="Complete",IF(AND(NOT(ISNA(VLOOKUP(CONCATENATE(E4476,F4476,G4476,H4476,I4476,J4476,K4476,L4476),'SRF Drop Downs'!G:G,1,FALSE))),IF(AND(H4476&lt;&gt;"C3",L4476&lt;&gt;"O5"),IF(SUM(COUNTIF(M4476:S4476,"Y"),COUNTIF(M4476:S4476,"N"))=0,"V","I"),IF(COUNTIF(M4476:S4476,"Y"),"V","I"))="V", IF(AND('Sponsor Response Form (SRF)'!E4476="M1", COUNTIF('OMS Response Form (ORF)'!D:D, C4476)&gt;0), "I", "V")="V"), "Valid","Invalid")," ")</f>
        <v xml:space="preserve"> </v>
      </c>
    </row>
    <row r="4477" spans="2:21" x14ac:dyDescent="0.35">
      <c r="B4477" s="70"/>
      <c r="C4477" s="71"/>
      <c r="D4477" s="72"/>
      <c r="E4477" s="73"/>
      <c r="F4477" s="73"/>
      <c r="G4477" s="73"/>
      <c r="H4477" s="73"/>
      <c r="I4477" s="73"/>
      <c r="J4477" s="73"/>
      <c r="K4477" s="73"/>
      <c r="L4477" s="73"/>
      <c r="M4477" s="73"/>
      <c r="N4477" s="73"/>
      <c r="O4477" s="73"/>
      <c r="P4477" s="73"/>
      <c r="Q4477" s="73"/>
      <c r="R4477" s="73"/>
      <c r="S4477" s="73"/>
      <c r="T4477" s="25" t="str">
        <f>IF(COUNTA(B4477:S4477)=0,"",IF(AND(COUNTA(B4477:D4477)=3,COUNTIF('SRF Drop Downs'!$B$2:$B$5,'Sponsor Response Form (SRF)'!E4477),COUNTIF('SRF Drop Downs'!$F$2:$F$5,'Sponsor Response Form (SRF)'!F4477),COUNTIF('SRF Drop Downs'!$C$2:$C$4,'Sponsor Response Form (SRF)'!G4477),COUNTIF('SRF Drop Downs'!$D$2:$D$6,'Sponsor Response Form (SRF)'!H4477),COUNTIF('SRF Drop Downs'!$A$2:$A$5,'Sponsor Response Form (SRF)'!I4477),COUNTIF('SRF Drop Downs'!$A$2:$A$4,'Sponsor Response Form (SRF)'!J4477),COUNTIF('SRF Drop Downs'!$A$2:$A$5,'Sponsor Response Form (SRF)'!K4477),COUNTIF('SRF Drop Downs'!$E$2:$E$7,'Sponsor Response Form (SRF)'!L4477),COUNTIF('SRF Drop Downs'!$A$2:$A$4,'Sponsor Response Form (SRF)'!M4477),COUNTIF('SRF Drop Downs'!$A$2:$A$4,'Sponsor Response Form (SRF)'!N4477),COUNTIF('SRF Drop Downs'!$A$2:$A$4,'Sponsor Response Form (SRF)'!O4477),COUNTIF('SRF Drop Downs'!$A$2:$A$4,'Sponsor Response Form (SRF)'!P4477),COUNTIF('SRF Drop Downs'!$A$2:$A$4,'Sponsor Response Form (SRF)'!Q4477),COUNTIF('SRF Drop Downs'!$A$2:$A$4,'Sponsor Response Form (SRF)'!R4477),COUNTIF('SRF Drop Downs'!$A$2:$A$4,'Sponsor Response Form (SRF)'!S4477)),"Complete","Incomplete"))</f>
        <v/>
      </c>
      <c r="U4477" s="26" t="str">
        <f>IF(T4477="Complete",IF(AND(NOT(ISNA(VLOOKUP(CONCATENATE(E4477,F4477,G4477,H4477,I4477,J4477,K4477,L4477),'SRF Drop Downs'!G:G,1,FALSE))),IF(AND(H4477&lt;&gt;"C3",L4477&lt;&gt;"O5"),IF(SUM(COUNTIF(M4477:S4477,"Y"),COUNTIF(M4477:S4477,"N"))=0,"V","I"),IF(COUNTIF(M4477:S4477,"Y"),"V","I"))="V", IF(AND('Sponsor Response Form (SRF)'!E4477="M1", COUNTIF('OMS Response Form (ORF)'!D:D, C4477)&gt;0), "I", "V")="V"), "Valid","Invalid")," ")</f>
        <v xml:space="preserve"> </v>
      </c>
    </row>
    <row r="4478" spans="2:21" x14ac:dyDescent="0.35">
      <c r="B4478" s="70"/>
      <c r="C4478" s="71"/>
      <c r="D4478" s="72"/>
      <c r="E4478" s="73"/>
      <c r="F4478" s="73"/>
      <c r="G4478" s="73"/>
      <c r="H4478" s="73"/>
      <c r="I4478" s="73"/>
      <c r="J4478" s="73"/>
      <c r="K4478" s="73"/>
      <c r="L4478" s="73"/>
      <c r="M4478" s="73"/>
      <c r="N4478" s="73"/>
      <c r="O4478" s="73"/>
      <c r="P4478" s="73"/>
      <c r="Q4478" s="73"/>
      <c r="R4478" s="73"/>
      <c r="S4478" s="73"/>
      <c r="T4478" s="25" t="str">
        <f>IF(COUNTA(B4478:S4478)=0,"",IF(AND(COUNTA(B4478:D4478)=3,COUNTIF('SRF Drop Downs'!$B$2:$B$5,'Sponsor Response Form (SRF)'!E4478),COUNTIF('SRF Drop Downs'!$F$2:$F$5,'Sponsor Response Form (SRF)'!F4478),COUNTIF('SRF Drop Downs'!$C$2:$C$4,'Sponsor Response Form (SRF)'!G4478),COUNTIF('SRF Drop Downs'!$D$2:$D$6,'Sponsor Response Form (SRF)'!H4478),COUNTIF('SRF Drop Downs'!$A$2:$A$5,'Sponsor Response Form (SRF)'!I4478),COUNTIF('SRF Drop Downs'!$A$2:$A$4,'Sponsor Response Form (SRF)'!J4478),COUNTIF('SRF Drop Downs'!$A$2:$A$5,'Sponsor Response Form (SRF)'!K4478),COUNTIF('SRF Drop Downs'!$E$2:$E$7,'Sponsor Response Form (SRF)'!L4478),COUNTIF('SRF Drop Downs'!$A$2:$A$4,'Sponsor Response Form (SRF)'!M4478),COUNTIF('SRF Drop Downs'!$A$2:$A$4,'Sponsor Response Form (SRF)'!N4478),COUNTIF('SRF Drop Downs'!$A$2:$A$4,'Sponsor Response Form (SRF)'!O4478),COUNTIF('SRF Drop Downs'!$A$2:$A$4,'Sponsor Response Form (SRF)'!P4478),COUNTIF('SRF Drop Downs'!$A$2:$A$4,'Sponsor Response Form (SRF)'!Q4478),COUNTIF('SRF Drop Downs'!$A$2:$A$4,'Sponsor Response Form (SRF)'!R4478),COUNTIF('SRF Drop Downs'!$A$2:$A$4,'Sponsor Response Form (SRF)'!S4478)),"Complete","Incomplete"))</f>
        <v/>
      </c>
      <c r="U4478" s="26" t="str">
        <f>IF(T4478="Complete",IF(AND(NOT(ISNA(VLOOKUP(CONCATENATE(E4478,F4478,G4478,H4478,I4478,J4478,K4478,L4478),'SRF Drop Downs'!G:G,1,FALSE))),IF(AND(H4478&lt;&gt;"C3",L4478&lt;&gt;"O5"),IF(SUM(COUNTIF(M4478:S4478,"Y"),COUNTIF(M4478:S4478,"N"))=0,"V","I"),IF(COUNTIF(M4478:S4478,"Y"),"V","I"))="V", IF(AND('Sponsor Response Form (SRF)'!E4478="M1", COUNTIF('OMS Response Form (ORF)'!D:D, C4478)&gt;0), "I", "V")="V"), "Valid","Invalid")," ")</f>
        <v xml:space="preserve"> </v>
      </c>
    </row>
    <row r="4479" spans="2:21" x14ac:dyDescent="0.35">
      <c r="B4479" s="70"/>
      <c r="C4479" s="71"/>
      <c r="D4479" s="72"/>
      <c r="E4479" s="73"/>
      <c r="F4479" s="73"/>
      <c r="G4479" s="73"/>
      <c r="H4479" s="73"/>
      <c r="I4479" s="73"/>
      <c r="J4479" s="73"/>
      <c r="K4479" s="73"/>
      <c r="L4479" s="73"/>
      <c r="M4479" s="73"/>
      <c r="N4479" s="73"/>
      <c r="O4479" s="73"/>
      <c r="P4479" s="73"/>
      <c r="Q4479" s="73"/>
      <c r="R4479" s="73"/>
      <c r="S4479" s="73"/>
      <c r="T4479" s="25" t="str">
        <f>IF(COUNTA(B4479:S4479)=0,"",IF(AND(COUNTA(B4479:D4479)=3,COUNTIF('SRF Drop Downs'!$B$2:$B$5,'Sponsor Response Form (SRF)'!E4479),COUNTIF('SRF Drop Downs'!$F$2:$F$5,'Sponsor Response Form (SRF)'!F4479),COUNTIF('SRF Drop Downs'!$C$2:$C$4,'Sponsor Response Form (SRF)'!G4479),COUNTIF('SRF Drop Downs'!$D$2:$D$6,'Sponsor Response Form (SRF)'!H4479),COUNTIF('SRF Drop Downs'!$A$2:$A$5,'Sponsor Response Form (SRF)'!I4479),COUNTIF('SRF Drop Downs'!$A$2:$A$4,'Sponsor Response Form (SRF)'!J4479),COUNTIF('SRF Drop Downs'!$A$2:$A$5,'Sponsor Response Form (SRF)'!K4479),COUNTIF('SRF Drop Downs'!$E$2:$E$7,'Sponsor Response Form (SRF)'!L4479),COUNTIF('SRF Drop Downs'!$A$2:$A$4,'Sponsor Response Form (SRF)'!M4479),COUNTIF('SRF Drop Downs'!$A$2:$A$4,'Sponsor Response Form (SRF)'!N4479),COUNTIF('SRF Drop Downs'!$A$2:$A$4,'Sponsor Response Form (SRF)'!O4479),COUNTIF('SRF Drop Downs'!$A$2:$A$4,'Sponsor Response Form (SRF)'!P4479),COUNTIF('SRF Drop Downs'!$A$2:$A$4,'Sponsor Response Form (SRF)'!Q4479),COUNTIF('SRF Drop Downs'!$A$2:$A$4,'Sponsor Response Form (SRF)'!R4479),COUNTIF('SRF Drop Downs'!$A$2:$A$4,'Sponsor Response Form (SRF)'!S4479)),"Complete","Incomplete"))</f>
        <v/>
      </c>
      <c r="U4479" s="26" t="str">
        <f>IF(T4479="Complete",IF(AND(NOT(ISNA(VLOOKUP(CONCATENATE(E4479,F4479,G4479,H4479,I4479,J4479,K4479,L4479),'SRF Drop Downs'!G:G,1,FALSE))),IF(AND(H4479&lt;&gt;"C3",L4479&lt;&gt;"O5"),IF(SUM(COUNTIF(M4479:S4479,"Y"),COUNTIF(M4479:S4479,"N"))=0,"V","I"),IF(COUNTIF(M4479:S4479,"Y"),"V","I"))="V", IF(AND('Sponsor Response Form (SRF)'!E4479="M1", COUNTIF('OMS Response Form (ORF)'!D:D, C4479)&gt;0), "I", "V")="V"), "Valid","Invalid")," ")</f>
        <v xml:space="preserve"> </v>
      </c>
    </row>
    <row r="4480" spans="2:21" x14ac:dyDescent="0.35">
      <c r="B4480" s="70"/>
      <c r="C4480" s="71"/>
      <c r="D4480" s="72"/>
      <c r="E4480" s="73"/>
      <c r="F4480" s="73"/>
      <c r="G4480" s="73"/>
      <c r="H4480" s="73"/>
      <c r="I4480" s="73"/>
      <c r="J4480" s="73"/>
      <c r="K4480" s="73"/>
      <c r="L4480" s="73"/>
      <c r="M4480" s="73"/>
      <c r="N4480" s="73"/>
      <c r="O4480" s="73"/>
      <c r="P4480" s="73"/>
      <c r="Q4480" s="73"/>
      <c r="R4480" s="73"/>
      <c r="S4480" s="73"/>
      <c r="T4480" s="25" t="str">
        <f>IF(COUNTA(B4480:S4480)=0,"",IF(AND(COUNTA(B4480:D4480)=3,COUNTIF('SRF Drop Downs'!$B$2:$B$5,'Sponsor Response Form (SRF)'!E4480),COUNTIF('SRF Drop Downs'!$F$2:$F$5,'Sponsor Response Form (SRF)'!F4480),COUNTIF('SRF Drop Downs'!$C$2:$C$4,'Sponsor Response Form (SRF)'!G4480),COUNTIF('SRF Drop Downs'!$D$2:$D$6,'Sponsor Response Form (SRF)'!H4480),COUNTIF('SRF Drop Downs'!$A$2:$A$5,'Sponsor Response Form (SRF)'!I4480),COUNTIF('SRF Drop Downs'!$A$2:$A$4,'Sponsor Response Form (SRF)'!J4480),COUNTIF('SRF Drop Downs'!$A$2:$A$5,'Sponsor Response Form (SRF)'!K4480),COUNTIF('SRF Drop Downs'!$E$2:$E$7,'Sponsor Response Form (SRF)'!L4480),COUNTIF('SRF Drop Downs'!$A$2:$A$4,'Sponsor Response Form (SRF)'!M4480),COUNTIF('SRF Drop Downs'!$A$2:$A$4,'Sponsor Response Form (SRF)'!N4480),COUNTIF('SRF Drop Downs'!$A$2:$A$4,'Sponsor Response Form (SRF)'!O4480),COUNTIF('SRF Drop Downs'!$A$2:$A$4,'Sponsor Response Form (SRF)'!P4480),COUNTIF('SRF Drop Downs'!$A$2:$A$4,'Sponsor Response Form (SRF)'!Q4480),COUNTIF('SRF Drop Downs'!$A$2:$A$4,'Sponsor Response Form (SRF)'!R4480),COUNTIF('SRF Drop Downs'!$A$2:$A$4,'Sponsor Response Form (SRF)'!S4480)),"Complete","Incomplete"))</f>
        <v/>
      </c>
      <c r="U4480" s="26" t="str">
        <f>IF(T4480="Complete",IF(AND(NOT(ISNA(VLOOKUP(CONCATENATE(E4480,F4480,G4480,H4480,I4480,J4480,K4480,L4480),'SRF Drop Downs'!G:G,1,FALSE))),IF(AND(H4480&lt;&gt;"C3",L4480&lt;&gt;"O5"),IF(SUM(COUNTIF(M4480:S4480,"Y"),COUNTIF(M4480:S4480,"N"))=0,"V","I"),IF(COUNTIF(M4480:S4480,"Y"),"V","I"))="V", IF(AND('Sponsor Response Form (SRF)'!E4480="M1", COUNTIF('OMS Response Form (ORF)'!D:D, C4480)&gt;0), "I", "V")="V"), "Valid","Invalid")," ")</f>
        <v xml:space="preserve"> </v>
      </c>
    </row>
    <row r="4481" spans="2:21" x14ac:dyDescent="0.35">
      <c r="B4481" s="70"/>
      <c r="C4481" s="71"/>
      <c r="D4481" s="72"/>
      <c r="E4481" s="73"/>
      <c r="F4481" s="73"/>
      <c r="G4481" s="73"/>
      <c r="H4481" s="73"/>
      <c r="I4481" s="73"/>
      <c r="J4481" s="73"/>
      <c r="K4481" s="73"/>
      <c r="L4481" s="73"/>
      <c r="M4481" s="73"/>
      <c r="N4481" s="73"/>
      <c r="O4481" s="73"/>
      <c r="P4481" s="73"/>
      <c r="Q4481" s="73"/>
      <c r="R4481" s="73"/>
      <c r="S4481" s="73"/>
      <c r="T4481" s="25" t="str">
        <f>IF(COUNTA(B4481:S4481)=0,"",IF(AND(COUNTA(B4481:D4481)=3,COUNTIF('SRF Drop Downs'!$B$2:$B$5,'Sponsor Response Form (SRF)'!E4481),COUNTIF('SRF Drop Downs'!$F$2:$F$5,'Sponsor Response Form (SRF)'!F4481),COUNTIF('SRF Drop Downs'!$C$2:$C$4,'Sponsor Response Form (SRF)'!G4481),COUNTIF('SRF Drop Downs'!$D$2:$D$6,'Sponsor Response Form (SRF)'!H4481),COUNTIF('SRF Drop Downs'!$A$2:$A$5,'Sponsor Response Form (SRF)'!I4481),COUNTIF('SRF Drop Downs'!$A$2:$A$4,'Sponsor Response Form (SRF)'!J4481),COUNTIF('SRF Drop Downs'!$A$2:$A$5,'Sponsor Response Form (SRF)'!K4481),COUNTIF('SRF Drop Downs'!$E$2:$E$7,'Sponsor Response Form (SRF)'!L4481),COUNTIF('SRF Drop Downs'!$A$2:$A$4,'Sponsor Response Form (SRF)'!M4481),COUNTIF('SRF Drop Downs'!$A$2:$A$4,'Sponsor Response Form (SRF)'!N4481),COUNTIF('SRF Drop Downs'!$A$2:$A$4,'Sponsor Response Form (SRF)'!O4481),COUNTIF('SRF Drop Downs'!$A$2:$A$4,'Sponsor Response Form (SRF)'!P4481),COUNTIF('SRF Drop Downs'!$A$2:$A$4,'Sponsor Response Form (SRF)'!Q4481),COUNTIF('SRF Drop Downs'!$A$2:$A$4,'Sponsor Response Form (SRF)'!R4481),COUNTIF('SRF Drop Downs'!$A$2:$A$4,'Sponsor Response Form (SRF)'!S4481)),"Complete","Incomplete"))</f>
        <v/>
      </c>
      <c r="U4481" s="26" t="str">
        <f>IF(T4481="Complete",IF(AND(NOT(ISNA(VLOOKUP(CONCATENATE(E4481,F4481,G4481,H4481,I4481,J4481,K4481,L4481),'SRF Drop Downs'!G:G,1,FALSE))),IF(AND(H4481&lt;&gt;"C3",L4481&lt;&gt;"O5"),IF(SUM(COUNTIF(M4481:S4481,"Y"),COUNTIF(M4481:S4481,"N"))=0,"V","I"),IF(COUNTIF(M4481:S4481,"Y"),"V","I"))="V", IF(AND('Sponsor Response Form (SRF)'!E4481="M1", COUNTIF('OMS Response Form (ORF)'!D:D, C4481)&gt;0), "I", "V")="V"), "Valid","Invalid")," ")</f>
        <v xml:space="preserve"> </v>
      </c>
    </row>
    <row r="4482" spans="2:21" x14ac:dyDescent="0.35">
      <c r="B4482" s="70"/>
      <c r="C4482" s="71"/>
      <c r="D4482" s="72"/>
      <c r="E4482" s="73"/>
      <c r="F4482" s="73"/>
      <c r="G4482" s="73"/>
      <c r="H4482" s="73"/>
      <c r="I4482" s="73"/>
      <c r="J4482" s="73"/>
      <c r="K4482" s="73"/>
      <c r="L4482" s="73"/>
      <c r="M4482" s="73"/>
      <c r="N4482" s="73"/>
      <c r="O4482" s="73"/>
      <c r="P4482" s="73"/>
      <c r="Q4482" s="73"/>
      <c r="R4482" s="73"/>
      <c r="S4482" s="73"/>
      <c r="T4482" s="25" t="str">
        <f>IF(COUNTA(B4482:S4482)=0,"",IF(AND(COUNTA(B4482:D4482)=3,COUNTIF('SRF Drop Downs'!$B$2:$B$5,'Sponsor Response Form (SRF)'!E4482),COUNTIF('SRF Drop Downs'!$F$2:$F$5,'Sponsor Response Form (SRF)'!F4482),COUNTIF('SRF Drop Downs'!$C$2:$C$4,'Sponsor Response Form (SRF)'!G4482),COUNTIF('SRF Drop Downs'!$D$2:$D$6,'Sponsor Response Form (SRF)'!H4482),COUNTIF('SRF Drop Downs'!$A$2:$A$5,'Sponsor Response Form (SRF)'!I4482),COUNTIF('SRF Drop Downs'!$A$2:$A$4,'Sponsor Response Form (SRF)'!J4482),COUNTIF('SRF Drop Downs'!$A$2:$A$5,'Sponsor Response Form (SRF)'!K4482),COUNTIF('SRF Drop Downs'!$E$2:$E$7,'Sponsor Response Form (SRF)'!L4482),COUNTIF('SRF Drop Downs'!$A$2:$A$4,'Sponsor Response Form (SRF)'!M4482),COUNTIF('SRF Drop Downs'!$A$2:$A$4,'Sponsor Response Form (SRF)'!N4482),COUNTIF('SRF Drop Downs'!$A$2:$A$4,'Sponsor Response Form (SRF)'!O4482),COUNTIF('SRF Drop Downs'!$A$2:$A$4,'Sponsor Response Form (SRF)'!P4482),COUNTIF('SRF Drop Downs'!$A$2:$A$4,'Sponsor Response Form (SRF)'!Q4482),COUNTIF('SRF Drop Downs'!$A$2:$A$4,'Sponsor Response Form (SRF)'!R4482),COUNTIF('SRF Drop Downs'!$A$2:$A$4,'Sponsor Response Form (SRF)'!S4482)),"Complete","Incomplete"))</f>
        <v/>
      </c>
      <c r="U4482" s="26" t="str">
        <f>IF(T4482="Complete",IF(AND(NOT(ISNA(VLOOKUP(CONCATENATE(E4482,F4482,G4482,H4482,I4482,J4482,K4482,L4482),'SRF Drop Downs'!G:G,1,FALSE))),IF(AND(H4482&lt;&gt;"C3",L4482&lt;&gt;"O5"),IF(SUM(COUNTIF(M4482:S4482,"Y"),COUNTIF(M4482:S4482,"N"))=0,"V","I"),IF(COUNTIF(M4482:S4482,"Y"),"V","I"))="V", IF(AND('Sponsor Response Form (SRF)'!E4482="M1", COUNTIF('OMS Response Form (ORF)'!D:D, C4482)&gt;0), "I", "V")="V"), "Valid","Invalid")," ")</f>
        <v xml:space="preserve"> </v>
      </c>
    </row>
    <row r="4483" spans="2:21" x14ac:dyDescent="0.35">
      <c r="B4483" s="70"/>
      <c r="C4483" s="71"/>
      <c r="D4483" s="72"/>
      <c r="E4483" s="73"/>
      <c r="F4483" s="73"/>
      <c r="G4483" s="73"/>
      <c r="H4483" s="73"/>
      <c r="I4483" s="73"/>
      <c r="J4483" s="73"/>
      <c r="K4483" s="73"/>
      <c r="L4483" s="73"/>
      <c r="M4483" s="73"/>
      <c r="N4483" s="73"/>
      <c r="O4483" s="73"/>
      <c r="P4483" s="73"/>
      <c r="Q4483" s="73"/>
      <c r="R4483" s="73"/>
      <c r="S4483" s="73"/>
      <c r="T4483" s="25" t="str">
        <f>IF(COUNTA(B4483:S4483)=0,"",IF(AND(COUNTA(B4483:D4483)=3,COUNTIF('SRF Drop Downs'!$B$2:$B$5,'Sponsor Response Form (SRF)'!E4483),COUNTIF('SRF Drop Downs'!$F$2:$F$5,'Sponsor Response Form (SRF)'!F4483),COUNTIF('SRF Drop Downs'!$C$2:$C$4,'Sponsor Response Form (SRF)'!G4483),COUNTIF('SRF Drop Downs'!$D$2:$D$6,'Sponsor Response Form (SRF)'!H4483),COUNTIF('SRF Drop Downs'!$A$2:$A$5,'Sponsor Response Form (SRF)'!I4483),COUNTIF('SRF Drop Downs'!$A$2:$A$4,'Sponsor Response Form (SRF)'!J4483),COUNTIF('SRF Drop Downs'!$A$2:$A$5,'Sponsor Response Form (SRF)'!K4483),COUNTIF('SRF Drop Downs'!$E$2:$E$7,'Sponsor Response Form (SRF)'!L4483),COUNTIF('SRF Drop Downs'!$A$2:$A$4,'Sponsor Response Form (SRF)'!M4483),COUNTIF('SRF Drop Downs'!$A$2:$A$4,'Sponsor Response Form (SRF)'!N4483),COUNTIF('SRF Drop Downs'!$A$2:$A$4,'Sponsor Response Form (SRF)'!O4483),COUNTIF('SRF Drop Downs'!$A$2:$A$4,'Sponsor Response Form (SRF)'!P4483),COUNTIF('SRF Drop Downs'!$A$2:$A$4,'Sponsor Response Form (SRF)'!Q4483),COUNTIF('SRF Drop Downs'!$A$2:$A$4,'Sponsor Response Form (SRF)'!R4483),COUNTIF('SRF Drop Downs'!$A$2:$A$4,'Sponsor Response Form (SRF)'!S4483)),"Complete","Incomplete"))</f>
        <v/>
      </c>
      <c r="U4483" s="26" t="str">
        <f>IF(T4483="Complete",IF(AND(NOT(ISNA(VLOOKUP(CONCATENATE(E4483,F4483,G4483,H4483,I4483,J4483,K4483,L4483),'SRF Drop Downs'!G:G,1,FALSE))),IF(AND(H4483&lt;&gt;"C3",L4483&lt;&gt;"O5"),IF(SUM(COUNTIF(M4483:S4483,"Y"),COUNTIF(M4483:S4483,"N"))=0,"V","I"),IF(COUNTIF(M4483:S4483,"Y"),"V","I"))="V", IF(AND('Sponsor Response Form (SRF)'!E4483="M1", COUNTIF('OMS Response Form (ORF)'!D:D, C4483)&gt;0), "I", "V")="V"), "Valid","Invalid")," ")</f>
        <v xml:space="preserve"> </v>
      </c>
    </row>
    <row r="4484" spans="2:21" x14ac:dyDescent="0.35">
      <c r="B4484" s="70"/>
      <c r="C4484" s="71"/>
      <c r="D4484" s="72"/>
      <c r="E4484" s="73"/>
      <c r="F4484" s="73"/>
      <c r="G4484" s="73"/>
      <c r="H4484" s="73"/>
      <c r="I4484" s="73"/>
      <c r="J4484" s="73"/>
      <c r="K4484" s="73"/>
      <c r="L4484" s="73"/>
      <c r="M4484" s="73"/>
      <c r="N4484" s="73"/>
      <c r="O4484" s="73"/>
      <c r="P4484" s="73"/>
      <c r="Q4484" s="73"/>
      <c r="R4484" s="73"/>
      <c r="S4484" s="73"/>
      <c r="T4484" s="25" t="str">
        <f>IF(COUNTA(B4484:S4484)=0,"",IF(AND(COUNTA(B4484:D4484)=3,COUNTIF('SRF Drop Downs'!$B$2:$B$5,'Sponsor Response Form (SRF)'!E4484),COUNTIF('SRF Drop Downs'!$F$2:$F$5,'Sponsor Response Form (SRF)'!F4484),COUNTIF('SRF Drop Downs'!$C$2:$C$4,'Sponsor Response Form (SRF)'!G4484),COUNTIF('SRF Drop Downs'!$D$2:$D$6,'Sponsor Response Form (SRF)'!H4484),COUNTIF('SRF Drop Downs'!$A$2:$A$5,'Sponsor Response Form (SRF)'!I4484),COUNTIF('SRF Drop Downs'!$A$2:$A$4,'Sponsor Response Form (SRF)'!J4484),COUNTIF('SRF Drop Downs'!$A$2:$A$5,'Sponsor Response Form (SRF)'!K4484),COUNTIF('SRF Drop Downs'!$E$2:$E$7,'Sponsor Response Form (SRF)'!L4484),COUNTIF('SRF Drop Downs'!$A$2:$A$4,'Sponsor Response Form (SRF)'!M4484),COUNTIF('SRF Drop Downs'!$A$2:$A$4,'Sponsor Response Form (SRF)'!N4484),COUNTIF('SRF Drop Downs'!$A$2:$A$4,'Sponsor Response Form (SRF)'!O4484),COUNTIF('SRF Drop Downs'!$A$2:$A$4,'Sponsor Response Form (SRF)'!P4484),COUNTIF('SRF Drop Downs'!$A$2:$A$4,'Sponsor Response Form (SRF)'!Q4484),COUNTIF('SRF Drop Downs'!$A$2:$A$4,'Sponsor Response Form (SRF)'!R4484),COUNTIF('SRF Drop Downs'!$A$2:$A$4,'Sponsor Response Form (SRF)'!S4484)),"Complete","Incomplete"))</f>
        <v/>
      </c>
      <c r="U4484" s="26" t="str">
        <f>IF(T4484="Complete",IF(AND(NOT(ISNA(VLOOKUP(CONCATENATE(E4484,F4484,G4484,H4484,I4484,J4484,K4484,L4484),'SRF Drop Downs'!G:G,1,FALSE))),IF(AND(H4484&lt;&gt;"C3",L4484&lt;&gt;"O5"),IF(SUM(COUNTIF(M4484:S4484,"Y"),COUNTIF(M4484:S4484,"N"))=0,"V","I"),IF(COUNTIF(M4484:S4484,"Y"),"V","I"))="V", IF(AND('Sponsor Response Form (SRF)'!E4484="M1", COUNTIF('OMS Response Form (ORF)'!D:D, C4484)&gt;0), "I", "V")="V"), "Valid","Invalid")," ")</f>
        <v xml:space="preserve"> </v>
      </c>
    </row>
    <row r="4485" spans="2:21" x14ac:dyDescent="0.35">
      <c r="B4485" s="70"/>
      <c r="C4485" s="71"/>
      <c r="D4485" s="72"/>
      <c r="E4485" s="73"/>
      <c r="F4485" s="73"/>
      <c r="G4485" s="73"/>
      <c r="H4485" s="73"/>
      <c r="I4485" s="73"/>
      <c r="J4485" s="73"/>
      <c r="K4485" s="73"/>
      <c r="L4485" s="73"/>
      <c r="M4485" s="73"/>
      <c r="N4485" s="73"/>
      <c r="O4485" s="73"/>
      <c r="P4485" s="73"/>
      <c r="Q4485" s="73"/>
      <c r="R4485" s="73"/>
      <c r="S4485" s="73"/>
      <c r="T4485" s="25" t="str">
        <f>IF(COUNTA(B4485:S4485)=0,"",IF(AND(COUNTA(B4485:D4485)=3,COUNTIF('SRF Drop Downs'!$B$2:$B$5,'Sponsor Response Form (SRF)'!E4485),COUNTIF('SRF Drop Downs'!$F$2:$F$5,'Sponsor Response Form (SRF)'!F4485),COUNTIF('SRF Drop Downs'!$C$2:$C$4,'Sponsor Response Form (SRF)'!G4485),COUNTIF('SRF Drop Downs'!$D$2:$D$6,'Sponsor Response Form (SRF)'!H4485),COUNTIF('SRF Drop Downs'!$A$2:$A$5,'Sponsor Response Form (SRF)'!I4485),COUNTIF('SRF Drop Downs'!$A$2:$A$4,'Sponsor Response Form (SRF)'!J4485),COUNTIF('SRF Drop Downs'!$A$2:$A$5,'Sponsor Response Form (SRF)'!K4485),COUNTIF('SRF Drop Downs'!$E$2:$E$7,'Sponsor Response Form (SRF)'!L4485),COUNTIF('SRF Drop Downs'!$A$2:$A$4,'Sponsor Response Form (SRF)'!M4485),COUNTIF('SRF Drop Downs'!$A$2:$A$4,'Sponsor Response Form (SRF)'!N4485),COUNTIF('SRF Drop Downs'!$A$2:$A$4,'Sponsor Response Form (SRF)'!O4485),COUNTIF('SRF Drop Downs'!$A$2:$A$4,'Sponsor Response Form (SRF)'!P4485),COUNTIF('SRF Drop Downs'!$A$2:$A$4,'Sponsor Response Form (SRF)'!Q4485),COUNTIF('SRF Drop Downs'!$A$2:$A$4,'Sponsor Response Form (SRF)'!R4485),COUNTIF('SRF Drop Downs'!$A$2:$A$4,'Sponsor Response Form (SRF)'!S4485)),"Complete","Incomplete"))</f>
        <v/>
      </c>
      <c r="U4485" s="26" t="str">
        <f>IF(T4485="Complete",IF(AND(NOT(ISNA(VLOOKUP(CONCATENATE(E4485,F4485,G4485,H4485,I4485,J4485,K4485,L4485),'SRF Drop Downs'!G:G,1,FALSE))),IF(AND(H4485&lt;&gt;"C3",L4485&lt;&gt;"O5"),IF(SUM(COUNTIF(M4485:S4485,"Y"),COUNTIF(M4485:S4485,"N"))=0,"V","I"),IF(COUNTIF(M4485:S4485,"Y"),"V","I"))="V", IF(AND('Sponsor Response Form (SRF)'!E4485="M1", COUNTIF('OMS Response Form (ORF)'!D:D, C4485)&gt;0), "I", "V")="V"), "Valid","Invalid")," ")</f>
        <v xml:space="preserve"> </v>
      </c>
    </row>
    <row r="4486" spans="2:21" x14ac:dyDescent="0.35">
      <c r="B4486" s="70"/>
      <c r="C4486" s="71"/>
      <c r="D4486" s="72"/>
      <c r="E4486" s="73"/>
      <c r="F4486" s="73"/>
      <c r="G4486" s="73"/>
      <c r="H4486" s="73"/>
      <c r="I4486" s="73"/>
      <c r="J4486" s="73"/>
      <c r="K4486" s="73"/>
      <c r="L4486" s="73"/>
      <c r="M4486" s="73"/>
      <c r="N4486" s="73"/>
      <c r="O4486" s="73"/>
      <c r="P4486" s="73"/>
      <c r="Q4486" s="73"/>
      <c r="R4486" s="73"/>
      <c r="S4486" s="73"/>
      <c r="T4486" s="25" t="str">
        <f>IF(COUNTA(B4486:S4486)=0,"",IF(AND(COUNTA(B4486:D4486)=3,COUNTIF('SRF Drop Downs'!$B$2:$B$5,'Sponsor Response Form (SRF)'!E4486),COUNTIF('SRF Drop Downs'!$F$2:$F$5,'Sponsor Response Form (SRF)'!F4486),COUNTIF('SRF Drop Downs'!$C$2:$C$4,'Sponsor Response Form (SRF)'!G4486),COUNTIF('SRF Drop Downs'!$D$2:$D$6,'Sponsor Response Form (SRF)'!H4486),COUNTIF('SRF Drop Downs'!$A$2:$A$5,'Sponsor Response Form (SRF)'!I4486),COUNTIF('SRF Drop Downs'!$A$2:$A$4,'Sponsor Response Form (SRF)'!J4486),COUNTIF('SRF Drop Downs'!$A$2:$A$5,'Sponsor Response Form (SRF)'!K4486),COUNTIF('SRF Drop Downs'!$E$2:$E$7,'Sponsor Response Form (SRF)'!L4486),COUNTIF('SRF Drop Downs'!$A$2:$A$4,'Sponsor Response Form (SRF)'!M4486),COUNTIF('SRF Drop Downs'!$A$2:$A$4,'Sponsor Response Form (SRF)'!N4486),COUNTIF('SRF Drop Downs'!$A$2:$A$4,'Sponsor Response Form (SRF)'!O4486),COUNTIF('SRF Drop Downs'!$A$2:$A$4,'Sponsor Response Form (SRF)'!P4486),COUNTIF('SRF Drop Downs'!$A$2:$A$4,'Sponsor Response Form (SRF)'!Q4486),COUNTIF('SRF Drop Downs'!$A$2:$A$4,'Sponsor Response Form (SRF)'!R4486),COUNTIF('SRF Drop Downs'!$A$2:$A$4,'Sponsor Response Form (SRF)'!S4486)),"Complete","Incomplete"))</f>
        <v/>
      </c>
      <c r="U4486" s="26" t="str">
        <f>IF(T4486="Complete",IF(AND(NOT(ISNA(VLOOKUP(CONCATENATE(E4486,F4486,G4486,H4486,I4486,J4486,K4486,L4486),'SRF Drop Downs'!G:G,1,FALSE))),IF(AND(H4486&lt;&gt;"C3",L4486&lt;&gt;"O5"),IF(SUM(COUNTIF(M4486:S4486,"Y"),COUNTIF(M4486:S4486,"N"))=0,"V","I"),IF(COUNTIF(M4486:S4486,"Y"),"V","I"))="V", IF(AND('Sponsor Response Form (SRF)'!E4486="M1", COUNTIF('OMS Response Form (ORF)'!D:D, C4486)&gt;0), "I", "V")="V"), "Valid","Invalid")," ")</f>
        <v xml:space="preserve"> </v>
      </c>
    </row>
    <row r="4487" spans="2:21" x14ac:dyDescent="0.35">
      <c r="B4487" s="70"/>
      <c r="C4487" s="71"/>
      <c r="D4487" s="72"/>
      <c r="E4487" s="73"/>
      <c r="F4487" s="73"/>
      <c r="G4487" s="73"/>
      <c r="H4487" s="73"/>
      <c r="I4487" s="73"/>
      <c r="J4487" s="73"/>
      <c r="K4487" s="73"/>
      <c r="L4487" s="73"/>
      <c r="M4487" s="73"/>
      <c r="N4487" s="73"/>
      <c r="O4487" s="73"/>
      <c r="P4487" s="73"/>
      <c r="Q4487" s="73"/>
      <c r="R4487" s="73"/>
      <c r="S4487" s="73"/>
      <c r="T4487" s="25" t="str">
        <f>IF(COUNTA(B4487:S4487)=0,"",IF(AND(COUNTA(B4487:D4487)=3,COUNTIF('SRF Drop Downs'!$B$2:$B$5,'Sponsor Response Form (SRF)'!E4487),COUNTIF('SRF Drop Downs'!$F$2:$F$5,'Sponsor Response Form (SRF)'!F4487),COUNTIF('SRF Drop Downs'!$C$2:$C$4,'Sponsor Response Form (SRF)'!G4487),COUNTIF('SRF Drop Downs'!$D$2:$D$6,'Sponsor Response Form (SRF)'!H4487),COUNTIF('SRF Drop Downs'!$A$2:$A$5,'Sponsor Response Form (SRF)'!I4487),COUNTIF('SRF Drop Downs'!$A$2:$A$4,'Sponsor Response Form (SRF)'!J4487),COUNTIF('SRF Drop Downs'!$A$2:$A$5,'Sponsor Response Form (SRF)'!K4487),COUNTIF('SRF Drop Downs'!$E$2:$E$7,'Sponsor Response Form (SRF)'!L4487),COUNTIF('SRF Drop Downs'!$A$2:$A$4,'Sponsor Response Form (SRF)'!M4487),COUNTIF('SRF Drop Downs'!$A$2:$A$4,'Sponsor Response Form (SRF)'!N4487),COUNTIF('SRF Drop Downs'!$A$2:$A$4,'Sponsor Response Form (SRF)'!O4487),COUNTIF('SRF Drop Downs'!$A$2:$A$4,'Sponsor Response Form (SRF)'!P4487),COUNTIF('SRF Drop Downs'!$A$2:$A$4,'Sponsor Response Form (SRF)'!Q4487),COUNTIF('SRF Drop Downs'!$A$2:$A$4,'Sponsor Response Form (SRF)'!R4487),COUNTIF('SRF Drop Downs'!$A$2:$A$4,'Sponsor Response Form (SRF)'!S4487)),"Complete","Incomplete"))</f>
        <v/>
      </c>
      <c r="U4487" s="26" t="str">
        <f>IF(T4487="Complete",IF(AND(NOT(ISNA(VLOOKUP(CONCATENATE(E4487,F4487,G4487,H4487,I4487,J4487,K4487,L4487),'SRF Drop Downs'!G:G,1,FALSE))),IF(AND(H4487&lt;&gt;"C3",L4487&lt;&gt;"O5"),IF(SUM(COUNTIF(M4487:S4487,"Y"),COUNTIF(M4487:S4487,"N"))=0,"V","I"),IF(COUNTIF(M4487:S4487,"Y"),"V","I"))="V", IF(AND('Sponsor Response Form (SRF)'!E4487="M1", COUNTIF('OMS Response Form (ORF)'!D:D, C4487)&gt;0), "I", "V")="V"), "Valid","Invalid")," ")</f>
        <v xml:space="preserve"> </v>
      </c>
    </row>
    <row r="4488" spans="2:21" x14ac:dyDescent="0.35">
      <c r="B4488" s="70"/>
      <c r="C4488" s="71"/>
      <c r="D4488" s="72"/>
      <c r="E4488" s="73"/>
      <c r="F4488" s="73"/>
      <c r="G4488" s="73"/>
      <c r="H4488" s="73"/>
      <c r="I4488" s="73"/>
      <c r="J4488" s="73"/>
      <c r="K4488" s="73"/>
      <c r="L4488" s="73"/>
      <c r="M4488" s="73"/>
      <c r="N4488" s="73"/>
      <c r="O4488" s="73"/>
      <c r="P4488" s="73"/>
      <c r="Q4488" s="73"/>
      <c r="R4488" s="73"/>
      <c r="S4488" s="73"/>
      <c r="T4488" s="25" t="str">
        <f>IF(COUNTA(B4488:S4488)=0,"",IF(AND(COUNTA(B4488:D4488)=3,COUNTIF('SRF Drop Downs'!$B$2:$B$5,'Sponsor Response Form (SRF)'!E4488),COUNTIF('SRF Drop Downs'!$F$2:$F$5,'Sponsor Response Form (SRF)'!F4488),COUNTIF('SRF Drop Downs'!$C$2:$C$4,'Sponsor Response Form (SRF)'!G4488),COUNTIF('SRF Drop Downs'!$D$2:$D$6,'Sponsor Response Form (SRF)'!H4488),COUNTIF('SRF Drop Downs'!$A$2:$A$5,'Sponsor Response Form (SRF)'!I4488),COUNTIF('SRF Drop Downs'!$A$2:$A$4,'Sponsor Response Form (SRF)'!J4488),COUNTIF('SRF Drop Downs'!$A$2:$A$5,'Sponsor Response Form (SRF)'!K4488),COUNTIF('SRF Drop Downs'!$E$2:$E$7,'Sponsor Response Form (SRF)'!L4488),COUNTIF('SRF Drop Downs'!$A$2:$A$4,'Sponsor Response Form (SRF)'!M4488),COUNTIF('SRF Drop Downs'!$A$2:$A$4,'Sponsor Response Form (SRF)'!N4488),COUNTIF('SRF Drop Downs'!$A$2:$A$4,'Sponsor Response Form (SRF)'!O4488),COUNTIF('SRF Drop Downs'!$A$2:$A$4,'Sponsor Response Form (SRF)'!P4488),COUNTIF('SRF Drop Downs'!$A$2:$A$4,'Sponsor Response Form (SRF)'!Q4488),COUNTIF('SRF Drop Downs'!$A$2:$A$4,'Sponsor Response Form (SRF)'!R4488),COUNTIF('SRF Drop Downs'!$A$2:$A$4,'Sponsor Response Form (SRF)'!S4488)),"Complete","Incomplete"))</f>
        <v/>
      </c>
      <c r="U4488" s="26" t="str">
        <f>IF(T4488="Complete",IF(AND(NOT(ISNA(VLOOKUP(CONCATENATE(E4488,F4488,G4488,H4488,I4488,J4488,K4488,L4488),'SRF Drop Downs'!G:G,1,FALSE))),IF(AND(H4488&lt;&gt;"C3",L4488&lt;&gt;"O5"),IF(SUM(COUNTIF(M4488:S4488,"Y"),COUNTIF(M4488:S4488,"N"))=0,"V","I"),IF(COUNTIF(M4488:S4488,"Y"),"V","I"))="V", IF(AND('Sponsor Response Form (SRF)'!E4488="M1", COUNTIF('OMS Response Form (ORF)'!D:D, C4488)&gt;0), "I", "V")="V"), "Valid","Invalid")," ")</f>
        <v xml:space="preserve"> </v>
      </c>
    </row>
    <row r="4489" spans="2:21" x14ac:dyDescent="0.35">
      <c r="B4489" s="70"/>
      <c r="C4489" s="71"/>
      <c r="D4489" s="72"/>
      <c r="E4489" s="73"/>
      <c r="F4489" s="73"/>
      <c r="G4489" s="73"/>
      <c r="H4489" s="73"/>
      <c r="I4489" s="73"/>
      <c r="J4489" s="73"/>
      <c r="K4489" s="73"/>
      <c r="L4489" s="73"/>
      <c r="M4489" s="73"/>
      <c r="N4489" s="73"/>
      <c r="O4489" s="73"/>
      <c r="P4489" s="73"/>
      <c r="Q4489" s="73"/>
      <c r="R4489" s="73"/>
      <c r="S4489" s="73"/>
      <c r="T4489" s="25" t="str">
        <f>IF(COUNTA(B4489:S4489)=0,"",IF(AND(COUNTA(B4489:D4489)=3,COUNTIF('SRF Drop Downs'!$B$2:$B$5,'Sponsor Response Form (SRF)'!E4489),COUNTIF('SRF Drop Downs'!$F$2:$F$5,'Sponsor Response Form (SRF)'!F4489),COUNTIF('SRF Drop Downs'!$C$2:$C$4,'Sponsor Response Form (SRF)'!G4489),COUNTIF('SRF Drop Downs'!$D$2:$D$6,'Sponsor Response Form (SRF)'!H4489),COUNTIF('SRF Drop Downs'!$A$2:$A$5,'Sponsor Response Form (SRF)'!I4489),COUNTIF('SRF Drop Downs'!$A$2:$A$4,'Sponsor Response Form (SRF)'!J4489),COUNTIF('SRF Drop Downs'!$A$2:$A$5,'Sponsor Response Form (SRF)'!K4489),COUNTIF('SRF Drop Downs'!$E$2:$E$7,'Sponsor Response Form (SRF)'!L4489),COUNTIF('SRF Drop Downs'!$A$2:$A$4,'Sponsor Response Form (SRF)'!M4489),COUNTIF('SRF Drop Downs'!$A$2:$A$4,'Sponsor Response Form (SRF)'!N4489),COUNTIF('SRF Drop Downs'!$A$2:$A$4,'Sponsor Response Form (SRF)'!O4489),COUNTIF('SRF Drop Downs'!$A$2:$A$4,'Sponsor Response Form (SRF)'!P4489),COUNTIF('SRF Drop Downs'!$A$2:$A$4,'Sponsor Response Form (SRF)'!Q4489),COUNTIF('SRF Drop Downs'!$A$2:$A$4,'Sponsor Response Form (SRF)'!R4489),COUNTIF('SRF Drop Downs'!$A$2:$A$4,'Sponsor Response Form (SRF)'!S4489)),"Complete","Incomplete"))</f>
        <v/>
      </c>
      <c r="U4489" s="26" t="str">
        <f>IF(T4489="Complete",IF(AND(NOT(ISNA(VLOOKUP(CONCATENATE(E4489,F4489,G4489,H4489,I4489,J4489,K4489,L4489),'SRF Drop Downs'!G:G,1,FALSE))),IF(AND(H4489&lt;&gt;"C3",L4489&lt;&gt;"O5"),IF(SUM(COUNTIF(M4489:S4489,"Y"),COUNTIF(M4489:S4489,"N"))=0,"V","I"),IF(COUNTIF(M4489:S4489,"Y"),"V","I"))="V", IF(AND('Sponsor Response Form (SRF)'!E4489="M1", COUNTIF('OMS Response Form (ORF)'!D:D, C4489)&gt;0), "I", "V")="V"), "Valid","Invalid")," ")</f>
        <v xml:space="preserve"> </v>
      </c>
    </row>
    <row r="4490" spans="2:21" x14ac:dyDescent="0.35">
      <c r="B4490" s="70"/>
      <c r="C4490" s="71"/>
      <c r="D4490" s="72"/>
      <c r="E4490" s="73"/>
      <c r="F4490" s="73"/>
      <c r="G4490" s="73"/>
      <c r="H4490" s="73"/>
      <c r="I4490" s="73"/>
      <c r="J4490" s="73"/>
      <c r="K4490" s="73"/>
      <c r="L4490" s="73"/>
      <c r="M4490" s="73"/>
      <c r="N4490" s="73"/>
      <c r="O4490" s="73"/>
      <c r="P4490" s="73"/>
      <c r="Q4490" s="73"/>
      <c r="R4490" s="73"/>
      <c r="S4490" s="73"/>
      <c r="T4490" s="25" t="str">
        <f>IF(COUNTA(B4490:S4490)=0,"",IF(AND(COUNTA(B4490:D4490)=3,COUNTIF('SRF Drop Downs'!$B$2:$B$5,'Sponsor Response Form (SRF)'!E4490),COUNTIF('SRF Drop Downs'!$F$2:$F$5,'Sponsor Response Form (SRF)'!F4490),COUNTIF('SRF Drop Downs'!$C$2:$C$4,'Sponsor Response Form (SRF)'!G4490),COUNTIF('SRF Drop Downs'!$D$2:$D$6,'Sponsor Response Form (SRF)'!H4490),COUNTIF('SRF Drop Downs'!$A$2:$A$5,'Sponsor Response Form (SRF)'!I4490),COUNTIF('SRF Drop Downs'!$A$2:$A$4,'Sponsor Response Form (SRF)'!J4490),COUNTIF('SRF Drop Downs'!$A$2:$A$5,'Sponsor Response Form (SRF)'!K4490),COUNTIF('SRF Drop Downs'!$E$2:$E$7,'Sponsor Response Form (SRF)'!L4490),COUNTIF('SRF Drop Downs'!$A$2:$A$4,'Sponsor Response Form (SRF)'!M4490),COUNTIF('SRF Drop Downs'!$A$2:$A$4,'Sponsor Response Form (SRF)'!N4490),COUNTIF('SRF Drop Downs'!$A$2:$A$4,'Sponsor Response Form (SRF)'!O4490),COUNTIF('SRF Drop Downs'!$A$2:$A$4,'Sponsor Response Form (SRF)'!P4490),COUNTIF('SRF Drop Downs'!$A$2:$A$4,'Sponsor Response Form (SRF)'!Q4490),COUNTIF('SRF Drop Downs'!$A$2:$A$4,'Sponsor Response Form (SRF)'!R4490),COUNTIF('SRF Drop Downs'!$A$2:$A$4,'Sponsor Response Form (SRF)'!S4490)),"Complete","Incomplete"))</f>
        <v/>
      </c>
      <c r="U4490" s="26" t="str">
        <f>IF(T4490="Complete",IF(AND(NOT(ISNA(VLOOKUP(CONCATENATE(E4490,F4490,G4490,H4490,I4490,J4490,K4490,L4490),'SRF Drop Downs'!G:G,1,FALSE))),IF(AND(H4490&lt;&gt;"C3",L4490&lt;&gt;"O5"),IF(SUM(COUNTIF(M4490:S4490,"Y"),COUNTIF(M4490:S4490,"N"))=0,"V","I"),IF(COUNTIF(M4490:S4490,"Y"),"V","I"))="V", IF(AND('Sponsor Response Form (SRF)'!E4490="M1", COUNTIF('OMS Response Form (ORF)'!D:D, C4490)&gt;0), "I", "V")="V"), "Valid","Invalid")," ")</f>
        <v xml:space="preserve"> </v>
      </c>
    </row>
    <row r="4491" spans="2:21" x14ac:dyDescent="0.35">
      <c r="B4491" s="70"/>
      <c r="C4491" s="71"/>
      <c r="D4491" s="72"/>
      <c r="E4491" s="73"/>
      <c r="F4491" s="73"/>
      <c r="G4491" s="73"/>
      <c r="H4491" s="73"/>
      <c r="I4491" s="73"/>
      <c r="J4491" s="73"/>
      <c r="K4491" s="73"/>
      <c r="L4491" s="73"/>
      <c r="M4491" s="73"/>
      <c r="N4491" s="73"/>
      <c r="O4491" s="73"/>
      <c r="P4491" s="73"/>
      <c r="Q4491" s="73"/>
      <c r="R4491" s="73"/>
      <c r="S4491" s="73"/>
      <c r="T4491" s="25" t="str">
        <f>IF(COUNTA(B4491:S4491)=0,"",IF(AND(COUNTA(B4491:D4491)=3,COUNTIF('SRF Drop Downs'!$B$2:$B$5,'Sponsor Response Form (SRF)'!E4491),COUNTIF('SRF Drop Downs'!$F$2:$F$5,'Sponsor Response Form (SRF)'!F4491),COUNTIF('SRF Drop Downs'!$C$2:$C$4,'Sponsor Response Form (SRF)'!G4491),COUNTIF('SRF Drop Downs'!$D$2:$D$6,'Sponsor Response Form (SRF)'!H4491),COUNTIF('SRF Drop Downs'!$A$2:$A$5,'Sponsor Response Form (SRF)'!I4491),COUNTIF('SRF Drop Downs'!$A$2:$A$4,'Sponsor Response Form (SRF)'!J4491),COUNTIF('SRF Drop Downs'!$A$2:$A$5,'Sponsor Response Form (SRF)'!K4491),COUNTIF('SRF Drop Downs'!$E$2:$E$7,'Sponsor Response Form (SRF)'!L4491),COUNTIF('SRF Drop Downs'!$A$2:$A$4,'Sponsor Response Form (SRF)'!M4491),COUNTIF('SRF Drop Downs'!$A$2:$A$4,'Sponsor Response Form (SRF)'!N4491),COUNTIF('SRF Drop Downs'!$A$2:$A$4,'Sponsor Response Form (SRF)'!O4491),COUNTIF('SRF Drop Downs'!$A$2:$A$4,'Sponsor Response Form (SRF)'!P4491),COUNTIF('SRF Drop Downs'!$A$2:$A$4,'Sponsor Response Form (SRF)'!Q4491),COUNTIF('SRF Drop Downs'!$A$2:$A$4,'Sponsor Response Form (SRF)'!R4491),COUNTIF('SRF Drop Downs'!$A$2:$A$4,'Sponsor Response Form (SRF)'!S4491)),"Complete","Incomplete"))</f>
        <v/>
      </c>
      <c r="U4491" s="26" t="str">
        <f>IF(T4491="Complete",IF(AND(NOT(ISNA(VLOOKUP(CONCATENATE(E4491,F4491,G4491,H4491,I4491,J4491,K4491,L4491),'SRF Drop Downs'!G:G,1,FALSE))),IF(AND(H4491&lt;&gt;"C3",L4491&lt;&gt;"O5"),IF(SUM(COUNTIF(M4491:S4491,"Y"),COUNTIF(M4491:S4491,"N"))=0,"V","I"),IF(COUNTIF(M4491:S4491,"Y"),"V","I"))="V", IF(AND('Sponsor Response Form (SRF)'!E4491="M1", COUNTIF('OMS Response Form (ORF)'!D:D, C4491)&gt;0), "I", "V")="V"), "Valid","Invalid")," ")</f>
        <v xml:space="preserve"> </v>
      </c>
    </row>
    <row r="4492" spans="2:21" x14ac:dyDescent="0.35">
      <c r="B4492" s="70"/>
      <c r="C4492" s="71"/>
      <c r="D4492" s="72"/>
      <c r="E4492" s="73"/>
      <c r="F4492" s="73"/>
      <c r="G4492" s="73"/>
      <c r="H4492" s="73"/>
      <c r="I4492" s="73"/>
      <c r="J4492" s="73"/>
      <c r="K4492" s="73"/>
      <c r="L4492" s="73"/>
      <c r="M4492" s="73"/>
      <c r="N4492" s="73"/>
      <c r="O4492" s="73"/>
      <c r="P4492" s="73"/>
      <c r="Q4492" s="73"/>
      <c r="R4492" s="73"/>
      <c r="S4492" s="73"/>
      <c r="T4492" s="25" t="str">
        <f>IF(COUNTA(B4492:S4492)=0,"",IF(AND(COUNTA(B4492:D4492)=3,COUNTIF('SRF Drop Downs'!$B$2:$B$5,'Sponsor Response Form (SRF)'!E4492),COUNTIF('SRF Drop Downs'!$F$2:$F$5,'Sponsor Response Form (SRF)'!F4492),COUNTIF('SRF Drop Downs'!$C$2:$C$4,'Sponsor Response Form (SRF)'!G4492),COUNTIF('SRF Drop Downs'!$D$2:$D$6,'Sponsor Response Form (SRF)'!H4492),COUNTIF('SRF Drop Downs'!$A$2:$A$5,'Sponsor Response Form (SRF)'!I4492),COUNTIF('SRF Drop Downs'!$A$2:$A$4,'Sponsor Response Form (SRF)'!J4492),COUNTIF('SRF Drop Downs'!$A$2:$A$5,'Sponsor Response Form (SRF)'!K4492),COUNTIF('SRF Drop Downs'!$E$2:$E$7,'Sponsor Response Form (SRF)'!L4492),COUNTIF('SRF Drop Downs'!$A$2:$A$4,'Sponsor Response Form (SRF)'!M4492),COUNTIF('SRF Drop Downs'!$A$2:$A$4,'Sponsor Response Form (SRF)'!N4492),COUNTIF('SRF Drop Downs'!$A$2:$A$4,'Sponsor Response Form (SRF)'!O4492),COUNTIF('SRF Drop Downs'!$A$2:$A$4,'Sponsor Response Form (SRF)'!P4492),COUNTIF('SRF Drop Downs'!$A$2:$A$4,'Sponsor Response Form (SRF)'!Q4492),COUNTIF('SRF Drop Downs'!$A$2:$A$4,'Sponsor Response Form (SRF)'!R4492),COUNTIF('SRF Drop Downs'!$A$2:$A$4,'Sponsor Response Form (SRF)'!S4492)),"Complete","Incomplete"))</f>
        <v/>
      </c>
      <c r="U4492" s="26" t="str">
        <f>IF(T4492="Complete",IF(AND(NOT(ISNA(VLOOKUP(CONCATENATE(E4492,F4492,G4492,H4492,I4492,J4492,K4492,L4492),'SRF Drop Downs'!G:G,1,FALSE))),IF(AND(H4492&lt;&gt;"C3",L4492&lt;&gt;"O5"),IF(SUM(COUNTIF(M4492:S4492,"Y"),COUNTIF(M4492:S4492,"N"))=0,"V","I"),IF(COUNTIF(M4492:S4492,"Y"),"V","I"))="V", IF(AND('Sponsor Response Form (SRF)'!E4492="M1", COUNTIF('OMS Response Form (ORF)'!D:D, C4492)&gt;0), "I", "V")="V"), "Valid","Invalid")," ")</f>
        <v xml:space="preserve"> </v>
      </c>
    </row>
    <row r="4493" spans="2:21" x14ac:dyDescent="0.35">
      <c r="B4493" s="70"/>
      <c r="C4493" s="71"/>
      <c r="D4493" s="72"/>
      <c r="E4493" s="73"/>
      <c r="F4493" s="73"/>
      <c r="G4493" s="73"/>
      <c r="H4493" s="73"/>
      <c r="I4493" s="73"/>
      <c r="J4493" s="73"/>
      <c r="K4493" s="73"/>
      <c r="L4493" s="73"/>
      <c r="M4493" s="73"/>
      <c r="N4493" s="73"/>
      <c r="O4493" s="73"/>
      <c r="P4493" s="73"/>
      <c r="Q4493" s="73"/>
      <c r="R4493" s="73"/>
      <c r="S4493" s="73"/>
      <c r="T4493" s="25" t="str">
        <f>IF(COUNTA(B4493:S4493)=0,"",IF(AND(COUNTA(B4493:D4493)=3,COUNTIF('SRF Drop Downs'!$B$2:$B$5,'Sponsor Response Form (SRF)'!E4493),COUNTIF('SRF Drop Downs'!$F$2:$F$5,'Sponsor Response Form (SRF)'!F4493),COUNTIF('SRF Drop Downs'!$C$2:$C$4,'Sponsor Response Form (SRF)'!G4493),COUNTIF('SRF Drop Downs'!$D$2:$D$6,'Sponsor Response Form (SRF)'!H4493),COUNTIF('SRF Drop Downs'!$A$2:$A$5,'Sponsor Response Form (SRF)'!I4493),COUNTIF('SRF Drop Downs'!$A$2:$A$4,'Sponsor Response Form (SRF)'!J4493),COUNTIF('SRF Drop Downs'!$A$2:$A$5,'Sponsor Response Form (SRF)'!K4493),COUNTIF('SRF Drop Downs'!$E$2:$E$7,'Sponsor Response Form (SRF)'!L4493),COUNTIF('SRF Drop Downs'!$A$2:$A$4,'Sponsor Response Form (SRF)'!M4493),COUNTIF('SRF Drop Downs'!$A$2:$A$4,'Sponsor Response Form (SRF)'!N4493),COUNTIF('SRF Drop Downs'!$A$2:$A$4,'Sponsor Response Form (SRF)'!O4493),COUNTIF('SRF Drop Downs'!$A$2:$A$4,'Sponsor Response Form (SRF)'!P4493),COUNTIF('SRF Drop Downs'!$A$2:$A$4,'Sponsor Response Form (SRF)'!Q4493),COUNTIF('SRF Drop Downs'!$A$2:$A$4,'Sponsor Response Form (SRF)'!R4493),COUNTIF('SRF Drop Downs'!$A$2:$A$4,'Sponsor Response Form (SRF)'!S4493)),"Complete","Incomplete"))</f>
        <v/>
      </c>
      <c r="U4493" s="26" t="str">
        <f>IF(T4493="Complete",IF(AND(NOT(ISNA(VLOOKUP(CONCATENATE(E4493,F4493,G4493,H4493,I4493,J4493,K4493,L4493),'SRF Drop Downs'!G:G,1,FALSE))),IF(AND(H4493&lt;&gt;"C3",L4493&lt;&gt;"O5"),IF(SUM(COUNTIF(M4493:S4493,"Y"),COUNTIF(M4493:S4493,"N"))=0,"V","I"),IF(COUNTIF(M4493:S4493,"Y"),"V","I"))="V", IF(AND('Sponsor Response Form (SRF)'!E4493="M1", COUNTIF('OMS Response Form (ORF)'!D:D, C4493)&gt;0), "I", "V")="V"), "Valid","Invalid")," ")</f>
        <v xml:space="preserve"> </v>
      </c>
    </row>
    <row r="4494" spans="2:21" x14ac:dyDescent="0.35">
      <c r="B4494" s="70"/>
      <c r="C4494" s="71"/>
      <c r="D4494" s="72"/>
      <c r="E4494" s="73"/>
      <c r="F4494" s="73"/>
      <c r="G4494" s="73"/>
      <c r="H4494" s="73"/>
      <c r="I4494" s="73"/>
      <c r="J4494" s="73"/>
      <c r="K4494" s="73"/>
      <c r="L4494" s="73"/>
      <c r="M4494" s="73"/>
      <c r="N4494" s="73"/>
      <c r="O4494" s="73"/>
      <c r="P4494" s="73"/>
      <c r="Q4494" s="73"/>
      <c r="R4494" s="73"/>
      <c r="S4494" s="73"/>
      <c r="T4494" s="25" t="str">
        <f>IF(COUNTA(B4494:S4494)=0,"",IF(AND(COUNTA(B4494:D4494)=3,COUNTIF('SRF Drop Downs'!$B$2:$B$5,'Sponsor Response Form (SRF)'!E4494),COUNTIF('SRF Drop Downs'!$F$2:$F$5,'Sponsor Response Form (SRF)'!F4494),COUNTIF('SRF Drop Downs'!$C$2:$C$4,'Sponsor Response Form (SRF)'!G4494),COUNTIF('SRF Drop Downs'!$D$2:$D$6,'Sponsor Response Form (SRF)'!H4494),COUNTIF('SRF Drop Downs'!$A$2:$A$5,'Sponsor Response Form (SRF)'!I4494),COUNTIF('SRF Drop Downs'!$A$2:$A$4,'Sponsor Response Form (SRF)'!J4494),COUNTIF('SRF Drop Downs'!$A$2:$A$5,'Sponsor Response Form (SRF)'!K4494),COUNTIF('SRF Drop Downs'!$E$2:$E$7,'Sponsor Response Form (SRF)'!L4494),COUNTIF('SRF Drop Downs'!$A$2:$A$4,'Sponsor Response Form (SRF)'!M4494),COUNTIF('SRF Drop Downs'!$A$2:$A$4,'Sponsor Response Form (SRF)'!N4494),COUNTIF('SRF Drop Downs'!$A$2:$A$4,'Sponsor Response Form (SRF)'!O4494),COUNTIF('SRF Drop Downs'!$A$2:$A$4,'Sponsor Response Form (SRF)'!P4494),COUNTIF('SRF Drop Downs'!$A$2:$A$4,'Sponsor Response Form (SRF)'!Q4494),COUNTIF('SRF Drop Downs'!$A$2:$A$4,'Sponsor Response Form (SRF)'!R4494),COUNTIF('SRF Drop Downs'!$A$2:$A$4,'Sponsor Response Form (SRF)'!S4494)),"Complete","Incomplete"))</f>
        <v/>
      </c>
      <c r="U4494" s="26" t="str">
        <f>IF(T4494="Complete",IF(AND(NOT(ISNA(VLOOKUP(CONCATENATE(E4494,F4494,G4494,H4494,I4494,J4494,K4494,L4494),'SRF Drop Downs'!G:G,1,FALSE))),IF(AND(H4494&lt;&gt;"C3",L4494&lt;&gt;"O5"),IF(SUM(COUNTIF(M4494:S4494,"Y"),COUNTIF(M4494:S4494,"N"))=0,"V","I"),IF(COUNTIF(M4494:S4494,"Y"),"V","I"))="V", IF(AND('Sponsor Response Form (SRF)'!E4494="M1", COUNTIF('OMS Response Form (ORF)'!D:D, C4494)&gt;0), "I", "V")="V"), "Valid","Invalid")," ")</f>
        <v xml:space="preserve"> </v>
      </c>
    </row>
    <row r="4495" spans="2:21" x14ac:dyDescent="0.35">
      <c r="B4495" s="70"/>
      <c r="C4495" s="71"/>
      <c r="D4495" s="72"/>
      <c r="E4495" s="73"/>
      <c r="F4495" s="73"/>
      <c r="G4495" s="73"/>
      <c r="H4495" s="73"/>
      <c r="I4495" s="73"/>
      <c r="J4495" s="73"/>
      <c r="K4495" s="73"/>
      <c r="L4495" s="73"/>
      <c r="M4495" s="73"/>
      <c r="N4495" s="73"/>
      <c r="O4495" s="73"/>
      <c r="P4495" s="73"/>
      <c r="Q4495" s="73"/>
      <c r="R4495" s="73"/>
      <c r="S4495" s="73"/>
      <c r="T4495" s="25" t="str">
        <f>IF(COUNTA(B4495:S4495)=0,"",IF(AND(COUNTA(B4495:D4495)=3,COUNTIF('SRF Drop Downs'!$B$2:$B$5,'Sponsor Response Form (SRF)'!E4495),COUNTIF('SRF Drop Downs'!$F$2:$F$5,'Sponsor Response Form (SRF)'!F4495),COUNTIF('SRF Drop Downs'!$C$2:$C$4,'Sponsor Response Form (SRF)'!G4495),COUNTIF('SRF Drop Downs'!$D$2:$D$6,'Sponsor Response Form (SRF)'!H4495),COUNTIF('SRF Drop Downs'!$A$2:$A$5,'Sponsor Response Form (SRF)'!I4495),COUNTIF('SRF Drop Downs'!$A$2:$A$4,'Sponsor Response Form (SRF)'!J4495),COUNTIF('SRF Drop Downs'!$A$2:$A$5,'Sponsor Response Form (SRF)'!K4495),COUNTIF('SRF Drop Downs'!$E$2:$E$7,'Sponsor Response Form (SRF)'!L4495),COUNTIF('SRF Drop Downs'!$A$2:$A$4,'Sponsor Response Form (SRF)'!M4495),COUNTIF('SRF Drop Downs'!$A$2:$A$4,'Sponsor Response Form (SRF)'!N4495),COUNTIF('SRF Drop Downs'!$A$2:$A$4,'Sponsor Response Form (SRF)'!O4495),COUNTIF('SRF Drop Downs'!$A$2:$A$4,'Sponsor Response Form (SRF)'!P4495),COUNTIF('SRF Drop Downs'!$A$2:$A$4,'Sponsor Response Form (SRF)'!Q4495),COUNTIF('SRF Drop Downs'!$A$2:$A$4,'Sponsor Response Form (SRF)'!R4495),COUNTIF('SRF Drop Downs'!$A$2:$A$4,'Sponsor Response Form (SRF)'!S4495)),"Complete","Incomplete"))</f>
        <v/>
      </c>
      <c r="U4495" s="26" t="str">
        <f>IF(T4495="Complete",IF(AND(NOT(ISNA(VLOOKUP(CONCATENATE(E4495,F4495,G4495,H4495,I4495,J4495,K4495,L4495),'SRF Drop Downs'!G:G,1,FALSE))),IF(AND(H4495&lt;&gt;"C3",L4495&lt;&gt;"O5"),IF(SUM(COUNTIF(M4495:S4495,"Y"),COUNTIF(M4495:S4495,"N"))=0,"V","I"),IF(COUNTIF(M4495:S4495,"Y"),"V","I"))="V", IF(AND('Sponsor Response Form (SRF)'!E4495="M1", COUNTIF('OMS Response Form (ORF)'!D:D, C4495)&gt;0), "I", "V")="V"), "Valid","Invalid")," ")</f>
        <v xml:space="preserve"> </v>
      </c>
    </row>
    <row r="4496" spans="2:21" x14ac:dyDescent="0.35">
      <c r="B4496" s="70"/>
      <c r="C4496" s="71"/>
      <c r="D4496" s="72"/>
      <c r="E4496" s="73"/>
      <c r="F4496" s="73"/>
      <c r="G4496" s="73"/>
      <c r="H4496" s="73"/>
      <c r="I4496" s="73"/>
      <c r="J4496" s="73"/>
      <c r="K4496" s="73"/>
      <c r="L4496" s="73"/>
      <c r="M4496" s="73"/>
      <c r="N4496" s="73"/>
      <c r="O4496" s="73"/>
      <c r="P4496" s="73"/>
      <c r="Q4496" s="73"/>
      <c r="R4496" s="73"/>
      <c r="S4496" s="73"/>
      <c r="T4496" s="25" t="str">
        <f>IF(COUNTA(B4496:S4496)=0,"",IF(AND(COUNTA(B4496:D4496)=3,COUNTIF('SRF Drop Downs'!$B$2:$B$5,'Sponsor Response Form (SRF)'!E4496),COUNTIF('SRF Drop Downs'!$F$2:$F$5,'Sponsor Response Form (SRF)'!F4496),COUNTIF('SRF Drop Downs'!$C$2:$C$4,'Sponsor Response Form (SRF)'!G4496),COUNTIF('SRF Drop Downs'!$D$2:$D$6,'Sponsor Response Form (SRF)'!H4496),COUNTIF('SRF Drop Downs'!$A$2:$A$5,'Sponsor Response Form (SRF)'!I4496),COUNTIF('SRF Drop Downs'!$A$2:$A$4,'Sponsor Response Form (SRF)'!J4496),COUNTIF('SRF Drop Downs'!$A$2:$A$5,'Sponsor Response Form (SRF)'!K4496),COUNTIF('SRF Drop Downs'!$E$2:$E$7,'Sponsor Response Form (SRF)'!L4496),COUNTIF('SRF Drop Downs'!$A$2:$A$4,'Sponsor Response Form (SRF)'!M4496),COUNTIF('SRF Drop Downs'!$A$2:$A$4,'Sponsor Response Form (SRF)'!N4496),COUNTIF('SRF Drop Downs'!$A$2:$A$4,'Sponsor Response Form (SRF)'!O4496),COUNTIF('SRF Drop Downs'!$A$2:$A$4,'Sponsor Response Form (SRF)'!P4496),COUNTIF('SRF Drop Downs'!$A$2:$A$4,'Sponsor Response Form (SRF)'!Q4496),COUNTIF('SRF Drop Downs'!$A$2:$A$4,'Sponsor Response Form (SRF)'!R4496),COUNTIF('SRF Drop Downs'!$A$2:$A$4,'Sponsor Response Form (SRF)'!S4496)),"Complete","Incomplete"))</f>
        <v/>
      </c>
      <c r="U4496" s="26" t="str">
        <f>IF(T4496="Complete",IF(AND(NOT(ISNA(VLOOKUP(CONCATENATE(E4496,F4496,G4496,H4496,I4496,J4496,K4496,L4496),'SRF Drop Downs'!G:G,1,FALSE))),IF(AND(H4496&lt;&gt;"C3",L4496&lt;&gt;"O5"),IF(SUM(COUNTIF(M4496:S4496,"Y"),COUNTIF(M4496:S4496,"N"))=0,"V","I"),IF(COUNTIF(M4496:S4496,"Y"),"V","I"))="V", IF(AND('Sponsor Response Form (SRF)'!E4496="M1", COUNTIF('OMS Response Form (ORF)'!D:D, C4496)&gt;0), "I", "V")="V"), "Valid","Invalid")," ")</f>
        <v xml:space="preserve"> </v>
      </c>
    </row>
    <row r="4497" spans="2:21" x14ac:dyDescent="0.35">
      <c r="B4497" s="70"/>
      <c r="C4497" s="71"/>
      <c r="D4497" s="72"/>
      <c r="E4497" s="73"/>
      <c r="F4497" s="73"/>
      <c r="G4497" s="73"/>
      <c r="H4497" s="73"/>
      <c r="I4497" s="73"/>
      <c r="J4497" s="73"/>
      <c r="K4497" s="73"/>
      <c r="L4497" s="73"/>
      <c r="M4497" s="73"/>
      <c r="N4497" s="73"/>
      <c r="O4497" s="73"/>
      <c r="P4497" s="73"/>
      <c r="Q4497" s="73"/>
      <c r="R4497" s="73"/>
      <c r="S4497" s="73"/>
      <c r="T4497" s="25" t="str">
        <f>IF(COUNTA(B4497:S4497)=0,"",IF(AND(COUNTA(B4497:D4497)=3,COUNTIF('SRF Drop Downs'!$B$2:$B$5,'Sponsor Response Form (SRF)'!E4497),COUNTIF('SRF Drop Downs'!$F$2:$F$5,'Sponsor Response Form (SRF)'!F4497),COUNTIF('SRF Drop Downs'!$C$2:$C$4,'Sponsor Response Form (SRF)'!G4497),COUNTIF('SRF Drop Downs'!$D$2:$D$6,'Sponsor Response Form (SRF)'!H4497),COUNTIF('SRF Drop Downs'!$A$2:$A$5,'Sponsor Response Form (SRF)'!I4497),COUNTIF('SRF Drop Downs'!$A$2:$A$4,'Sponsor Response Form (SRF)'!J4497),COUNTIF('SRF Drop Downs'!$A$2:$A$5,'Sponsor Response Form (SRF)'!K4497),COUNTIF('SRF Drop Downs'!$E$2:$E$7,'Sponsor Response Form (SRF)'!L4497),COUNTIF('SRF Drop Downs'!$A$2:$A$4,'Sponsor Response Form (SRF)'!M4497),COUNTIF('SRF Drop Downs'!$A$2:$A$4,'Sponsor Response Form (SRF)'!N4497),COUNTIF('SRF Drop Downs'!$A$2:$A$4,'Sponsor Response Form (SRF)'!O4497),COUNTIF('SRF Drop Downs'!$A$2:$A$4,'Sponsor Response Form (SRF)'!P4497),COUNTIF('SRF Drop Downs'!$A$2:$A$4,'Sponsor Response Form (SRF)'!Q4497),COUNTIF('SRF Drop Downs'!$A$2:$A$4,'Sponsor Response Form (SRF)'!R4497),COUNTIF('SRF Drop Downs'!$A$2:$A$4,'Sponsor Response Form (SRF)'!S4497)),"Complete","Incomplete"))</f>
        <v/>
      </c>
      <c r="U4497" s="26" t="str">
        <f>IF(T4497="Complete",IF(AND(NOT(ISNA(VLOOKUP(CONCATENATE(E4497,F4497,G4497,H4497,I4497,J4497,K4497,L4497),'SRF Drop Downs'!G:G,1,FALSE))),IF(AND(H4497&lt;&gt;"C3",L4497&lt;&gt;"O5"),IF(SUM(COUNTIF(M4497:S4497,"Y"),COUNTIF(M4497:S4497,"N"))=0,"V","I"),IF(COUNTIF(M4497:S4497,"Y"),"V","I"))="V", IF(AND('Sponsor Response Form (SRF)'!E4497="M1", COUNTIF('OMS Response Form (ORF)'!D:D, C4497)&gt;0), "I", "V")="V"), "Valid","Invalid")," ")</f>
        <v xml:space="preserve"> </v>
      </c>
    </row>
    <row r="4498" spans="2:21" x14ac:dyDescent="0.35">
      <c r="B4498" s="70"/>
      <c r="C4498" s="71"/>
      <c r="D4498" s="72"/>
      <c r="E4498" s="73"/>
      <c r="F4498" s="73"/>
      <c r="G4498" s="73"/>
      <c r="H4498" s="73"/>
      <c r="I4498" s="73"/>
      <c r="J4498" s="73"/>
      <c r="K4498" s="73"/>
      <c r="L4498" s="73"/>
      <c r="M4498" s="73"/>
      <c r="N4498" s="73"/>
      <c r="O4498" s="73"/>
      <c r="P4498" s="73"/>
      <c r="Q4498" s="73"/>
      <c r="R4498" s="73"/>
      <c r="S4498" s="73"/>
      <c r="T4498" s="25" t="str">
        <f>IF(COUNTA(B4498:S4498)=0,"",IF(AND(COUNTA(B4498:D4498)=3,COUNTIF('SRF Drop Downs'!$B$2:$B$5,'Sponsor Response Form (SRF)'!E4498),COUNTIF('SRF Drop Downs'!$F$2:$F$5,'Sponsor Response Form (SRF)'!F4498),COUNTIF('SRF Drop Downs'!$C$2:$C$4,'Sponsor Response Form (SRF)'!G4498),COUNTIF('SRF Drop Downs'!$D$2:$D$6,'Sponsor Response Form (SRF)'!H4498),COUNTIF('SRF Drop Downs'!$A$2:$A$5,'Sponsor Response Form (SRF)'!I4498),COUNTIF('SRF Drop Downs'!$A$2:$A$4,'Sponsor Response Form (SRF)'!J4498),COUNTIF('SRF Drop Downs'!$A$2:$A$5,'Sponsor Response Form (SRF)'!K4498),COUNTIF('SRF Drop Downs'!$E$2:$E$7,'Sponsor Response Form (SRF)'!L4498),COUNTIF('SRF Drop Downs'!$A$2:$A$4,'Sponsor Response Form (SRF)'!M4498),COUNTIF('SRF Drop Downs'!$A$2:$A$4,'Sponsor Response Form (SRF)'!N4498),COUNTIF('SRF Drop Downs'!$A$2:$A$4,'Sponsor Response Form (SRF)'!O4498),COUNTIF('SRF Drop Downs'!$A$2:$A$4,'Sponsor Response Form (SRF)'!P4498),COUNTIF('SRF Drop Downs'!$A$2:$A$4,'Sponsor Response Form (SRF)'!Q4498),COUNTIF('SRF Drop Downs'!$A$2:$A$4,'Sponsor Response Form (SRF)'!R4498),COUNTIF('SRF Drop Downs'!$A$2:$A$4,'Sponsor Response Form (SRF)'!S4498)),"Complete","Incomplete"))</f>
        <v/>
      </c>
      <c r="U4498" s="26" t="str">
        <f>IF(T4498="Complete",IF(AND(NOT(ISNA(VLOOKUP(CONCATENATE(E4498,F4498,G4498,H4498,I4498,J4498,K4498,L4498),'SRF Drop Downs'!G:G,1,FALSE))),IF(AND(H4498&lt;&gt;"C3",L4498&lt;&gt;"O5"),IF(SUM(COUNTIF(M4498:S4498,"Y"),COUNTIF(M4498:S4498,"N"))=0,"V","I"),IF(COUNTIF(M4498:S4498,"Y"),"V","I"))="V", IF(AND('Sponsor Response Form (SRF)'!E4498="M1", COUNTIF('OMS Response Form (ORF)'!D:D, C4498)&gt;0), "I", "V")="V"), "Valid","Invalid")," ")</f>
        <v xml:space="preserve"> </v>
      </c>
    </row>
    <row r="4499" spans="2:21" x14ac:dyDescent="0.35">
      <c r="B4499" s="70"/>
      <c r="C4499" s="71"/>
      <c r="D4499" s="72"/>
      <c r="E4499" s="73"/>
      <c r="F4499" s="73"/>
      <c r="G4499" s="73"/>
      <c r="H4499" s="73"/>
      <c r="I4499" s="73"/>
      <c r="J4499" s="73"/>
      <c r="K4499" s="73"/>
      <c r="L4499" s="73"/>
      <c r="M4499" s="73"/>
      <c r="N4499" s="73"/>
      <c r="O4499" s="73"/>
      <c r="P4499" s="73"/>
      <c r="Q4499" s="73"/>
      <c r="R4499" s="73"/>
      <c r="S4499" s="73"/>
      <c r="T4499" s="25" t="str">
        <f>IF(COUNTA(B4499:S4499)=0,"",IF(AND(COUNTA(B4499:D4499)=3,COUNTIF('SRF Drop Downs'!$B$2:$B$5,'Sponsor Response Form (SRF)'!E4499),COUNTIF('SRF Drop Downs'!$F$2:$F$5,'Sponsor Response Form (SRF)'!F4499),COUNTIF('SRF Drop Downs'!$C$2:$C$4,'Sponsor Response Form (SRF)'!G4499),COUNTIF('SRF Drop Downs'!$D$2:$D$6,'Sponsor Response Form (SRF)'!H4499),COUNTIF('SRF Drop Downs'!$A$2:$A$5,'Sponsor Response Form (SRF)'!I4499),COUNTIF('SRF Drop Downs'!$A$2:$A$4,'Sponsor Response Form (SRF)'!J4499),COUNTIF('SRF Drop Downs'!$A$2:$A$5,'Sponsor Response Form (SRF)'!K4499),COUNTIF('SRF Drop Downs'!$E$2:$E$7,'Sponsor Response Form (SRF)'!L4499),COUNTIF('SRF Drop Downs'!$A$2:$A$4,'Sponsor Response Form (SRF)'!M4499),COUNTIF('SRF Drop Downs'!$A$2:$A$4,'Sponsor Response Form (SRF)'!N4499),COUNTIF('SRF Drop Downs'!$A$2:$A$4,'Sponsor Response Form (SRF)'!O4499),COUNTIF('SRF Drop Downs'!$A$2:$A$4,'Sponsor Response Form (SRF)'!P4499),COUNTIF('SRF Drop Downs'!$A$2:$A$4,'Sponsor Response Form (SRF)'!Q4499),COUNTIF('SRF Drop Downs'!$A$2:$A$4,'Sponsor Response Form (SRF)'!R4499),COUNTIF('SRF Drop Downs'!$A$2:$A$4,'Sponsor Response Form (SRF)'!S4499)),"Complete","Incomplete"))</f>
        <v/>
      </c>
      <c r="U4499" s="26" t="str">
        <f>IF(T4499="Complete",IF(AND(NOT(ISNA(VLOOKUP(CONCATENATE(E4499,F4499,G4499,H4499,I4499,J4499,K4499,L4499),'SRF Drop Downs'!G:G,1,FALSE))),IF(AND(H4499&lt;&gt;"C3",L4499&lt;&gt;"O5"),IF(SUM(COUNTIF(M4499:S4499,"Y"),COUNTIF(M4499:S4499,"N"))=0,"V","I"),IF(COUNTIF(M4499:S4499,"Y"),"V","I"))="V", IF(AND('Sponsor Response Form (SRF)'!E4499="M1", COUNTIF('OMS Response Form (ORF)'!D:D, C4499)&gt;0), "I", "V")="V"), "Valid","Invalid")," ")</f>
        <v xml:space="preserve"> </v>
      </c>
    </row>
    <row r="4500" spans="2:21" x14ac:dyDescent="0.35">
      <c r="B4500" s="70"/>
      <c r="C4500" s="71"/>
      <c r="D4500" s="72"/>
      <c r="E4500" s="73"/>
      <c r="F4500" s="73"/>
      <c r="G4500" s="73"/>
      <c r="H4500" s="73"/>
      <c r="I4500" s="73"/>
      <c r="J4500" s="73"/>
      <c r="K4500" s="73"/>
      <c r="L4500" s="73"/>
      <c r="M4500" s="73"/>
      <c r="N4500" s="73"/>
      <c r="O4500" s="73"/>
      <c r="P4500" s="73"/>
      <c r="Q4500" s="73"/>
      <c r="R4500" s="73"/>
      <c r="S4500" s="73"/>
      <c r="T4500" s="25" t="str">
        <f>IF(COUNTA(B4500:S4500)=0,"",IF(AND(COUNTA(B4500:D4500)=3,COUNTIF('SRF Drop Downs'!$B$2:$B$5,'Sponsor Response Form (SRF)'!E4500),COUNTIF('SRF Drop Downs'!$F$2:$F$5,'Sponsor Response Form (SRF)'!F4500),COUNTIF('SRF Drop Downs'!$C$2:$C$4,'Sponsor Response Form (SRF)'!G4500),COUNTIF('SRF Drop Downs'!$D$2:$D$6,'Sponsor Response Form (SRF)'!H4500),COUNTIF('SRF Drop Downs'!$A$2:$A$5,'Sponsor Response Form (SRF)'!I4500),COUNTIF('SRF Drop Downs'!$A$2:$A$4,'Sponsor Response Form (SRF)'!J4500),COUNTIF('SRF Drop Downs'!$A$2:$A$5,'Sponsor Response Form (SRF)'!K4500),COUNTIF('SRF Drop Downs'!$E$2:$E$7,'Sponsor Response Form (SRF)'!L4500),COUNTIF('SRF Drop Downs'!$A$2:$A$4,'Sponsor Response Form (SRF)'!M4500),COUNTIF('SRF Drop Downs'!$A$2:$A$4,'Sponsor Response Form (SRF)'!N4500),COUNTIF('SRF Drop Downs'!$A$2:$A$4,'Sponsor Response Form (SRF)'!O4500),COUNTIF('SRF Drop Downs'!$A$2:$A$4,'Sponsor Response Form (SRF)'!P4500),COUNTIF('SRF Drop Downs'!$A$2:$A$4,'Sponsor Response Form (SRF)'!Q4500),COUNTIF('SRF Drop Downs'!$A$2:$A$4,'Sponsor Response Form (SRF)'!R4500),COUNTIF('SRF Drop Downs'!$A$2:$A$4,'Sponsor Response Form (SRF)'!S4500)),"Complete","Incomplete"))</f>
        <v/>
      </c>
      <c r="U4500" s="26" t="str">
        <f>IF(T4500="Complete",IF(AND(NOT(ISNA(VLOOKUP(CONCATENATE(E4500,F4500,G4500,H4500,I4500,J4500,K4500,L4500),'SRF Drop Downs'!G:G,1,FALSE))),IF(AND(H4500&lt;&gt;"C3",L4500&lt;&gt;"O5"),IF(SUM(COUNTIF(M4500:S4500,"Y"),COUNTIF(M4500:S4500,"N"))=0,"V","I"),IF(COUNTIF(M4500:S4500,"Y"),"V","I"))="V", IF(AND('Sponsor Response Form (SRF)'!E4500="M1", COUNTIF('OMS Response Form (ORF)'!D:D, C4500)&gt;0), "I", "V")="V"), "Valid","Invalid")," ")</f>
        <v xml:space="preserve"> </v>
      </c>
    </row>
    <row r="4501" spans="2:21" x14ac:dyDescent="0.35">
      <c r="B4501" s="70"/>
      <c r="C4501" s="71"/>
      <c r="D4501" s="72"/>
      <c r="E4501" s="73"/>
      <c r="F4501" s="73"/>
      <c r="G4501" s="73"/>
      <c r="H4501" s="73"/>
      <c r="I4501" s="73"/>
      <c r="J4501" s="73"/>
      <c r="K4501" s="73"/>
      <c r="L4501" s="73"/>
      <c r="M4501" s="73"/>
      <c r="N4501" s="73"/>
      <c r="O4501" s="73"/>
      <c r="P4501" s="73"/>
      <c r="Q4501" s="73"/>
      <c r="R4501" s="73"/>
      <c r="S4501" s="73"/>
      <c r="T4501" s="25" t="str">
        <f>IF(COUNTA(B4501:S4501)=0,"",IF(AND(COUNTA(B4501:D4501)=3,COUNTIF('SRF Drop Downs'!$B$2:$B$5,'Sponsor Response Form (SRF)'!E4501),COUNTIF('SRF Drop Downs'!$F$2:$F$5,'Sponsor Response Form (SRF)'!F4501),COUNTIF('SRF Drop Downs'!$C$2:$C$4,'Sponsor Response Form (SRF)'!G4501),COUNTIF('SRF Drop Downs'!$D$2:$D$6,'Sponsor Response Form (SRF)'!H4501),COUNTIF('SRF Drop Downs'!$A$2:$A$5,'Sponsor Response Form (SRF)'!I4501),COUNTIF('SRF Drop Downs'!$A$2:$A$4,'Sponsor Response Form (SRF)'!J4501),COUNTIF('SRF Drop Downs'!$A$2:$A$5,'Sponsor Response Form (SRF)'!K4501),COUNTIF('SRF Drop Downs'!$E$2:$E$7,'Sponsor Response Form (SRF)'!L4501),COUNTIF('SRF Drop Downs'!$A$2:$A$4,'Sponsor Response Form (SRF)'!M4501),COUNTIF('SRF Drop Downs'!$A$2:$A$4,'Sponsor Response Form (SRF)'!N4501),COUNTIF('SRF Drop Downs'!$A$2:$A$4,'Sponsor Response Form (SRF)'!O4501),COUNTIF('SRF Drop Downs'!$A$2:$A$4,'Sponsor Response Form (SRF)'!P4501),COUNTIF('SRF Drop Downs'!$A$2:$A$4,'Sponsor Response Form (SRF)'!Q4501),COUNTIF('SRF Drop Downs'!$A$2:$A$4,'Sponsor Response Form (SRF)'!R4501),COUNTIF('SRF Drop Downs'!$A$2:$A$4,'Sponsor Response Form (SRF)'!S4501)),"Complete","Incomplete"))</f>
        <v/>
      </c>
      <c r="U4501" s="26" t="str">
        <f>IF(T4501="Complete",IF(AND(NOT(ISNA(VLOOKUP(CONCATENATE(E4501,F4501,G4501,H4501,I4501,J4501,K4501,L4501),'SRF Drop Downs'!G:G,1,FALSE))),IF(AND(H4501&lt;&gt;"C3",L4501&lt;&gt;"O5"),IF(SUM(COUNTIF(M4501:S4501,"Y"),COUNTIF(M4501:S4501,"N"))=0,"V","I"),IF(COUNTIF(M4501:S4501,"Y"),"V","I"))="V", IF(AND('Sponsor Response Form (SRF)'!E4501="M1", COUNTIF('OMS Response Form (ORF)'!D:D, C4501)&gt;0), "I", "V")="V"), "Valid","Invalid")," ")</f>
        <v xml:space="preserve"> </v>
      </c>
    </row>
    <row r="4502" spans="2:21" x14ac:dyDescent="0.35">
      <c r="B4502" s="70"/>
      <c r="C4502" s="71"/>
      <c r="D4502" s="72"/>
      <c r="E4502" s="73"/>
      <c r="F4502" s="73"/>
      <c r="G4502" s="73"/>
      <c r="H4502" s="73"/>
      <c r="I4502" s="73"/>
      <c r="J4502" s="73"/>
      <c r="K4502" s="73"/>
      <c r="L4502" s="73"/>
      <c r="M4502" s="73"/>
      <c r="N4502" s="73"/>
      <c r="O4502" s="73"/>
      <c r="P4502" s="73"/>
      <c r="Q4502" s="73"/>
      <c r="R4502" s="73"/>
      <c r="S4502" s="73"/>
      <c r="T4502" s="25" t="str">
        <f>IF(COUNTA(B4502:S4502)=0,"",IF(AND(COUNTA(B4502:D4502)=3,COUNTIF('SRF Drop Downs'!$B$2:$B$5,'Sponsor Response Form (SRF)'!E4502),COUNTIF('SRF Drop Downs'!$F$2:$F$5,'Sponsor Response Form (SRF)'!F4502),COUNTIF('SRF Drop Downs'!$C$2:$C$4,'Sponsor Response Form (SRF)'!G4502),COUNTIF('SRF Drop Downs'!$D$2:$D$6,'Sponsor Response Form (SRF)'!H4502),COUNTIF('SRF Drop Downs'!$A$2:$A$5,'Sponsor Response Form (SRF)'!I4502),COUNTIF('SRF Drop Downs'!$A$2:$A$4,'Sponsor Response Form (SRF)'!J4502),COUNTIF('SRF Drop Downs'!$A$2:$A$5,'Sponsor Response Form (SRF)'!K4502),COUNTIF('SRF Drop Downs'!$E$2:$E$7,'Sponsor Response Form (SRF)'!L4502),COUNTIF('SRF Drop Downs'!$A$2:$A$4,'Sponsor Response Form (SRF)'!M4502),COUNTIF('SRF Drop Downs'!$A$2:$A$4,'Sponsor Response Form (SRF)'!N4502),COUNTIF('SRF Drop Downs'!$A$2:$A$4,'Sponsor Response Form (SRF)'!O4502),COUNTIF('SRF Drop Downs'!$A$2:$A$4,'Sponsor Response Form (SRF)'!P4502),COUNTIF('SRF Drop Downs'!$A$2:$A$4,'Sponsor Response Form (SRF)'!Q4502),COUNTIF('SRF Drop Downs'!$A$2:$A$4,'Sponsor Response Form (SRF)'!R4502),COUNTIF('SRF Drop Downs'!$A$2:$A$4,'Sponsor Response Form (SRF)'!S4502)),"Complete","Incomplete"))</f>
        <v/>
      </c>
      <c r="U4502" s="26" t="str">
        <f>IF(T4502="Complete",IF(AND(NOT(ISNA(VLOOKUP(CONCATENATE(E4502,F4502,G4502,H4502,I4502,J4502,K4502,L4502),'SRF Drop Downs'!G:G,1,FALSE))),IF(AND(H4502&lt;&gt;"C3",L4502&lt;&gt;"O5"),IF(SUM(COUNTIF(M4502:S4502,"Y"),COUNTIF(M4502:S4502,"N"))=0,"V","I"),IF(COUNTIF(M4502:S4502,"Y"),"V","I"))="V", IF(AND('Sponsor Response Form (SRF)'!E4502="M1", COUNTIF('OMS Response Form (ORF)'!D:D, C4502)&gt;0), "I", "V")="V"), "Valid","Invalid")," ")</f>
        <v xml:space="preserve"> </v>
      </c>
    </row>
    <row r="4503" spans="2:21" x14ac:dyDescent="0.35">
      <c r="B4503" s="70"/>
      <c r="C4503" s="71"/>
      <c r="D4503" s="72"/>
      <c r="E4503" s="73"/>
      <c r="F4503" s="73"/>
      <c r="G4503" s="73"/>
      <c r="H4503" s="73"/>
      <c r="I4503" s="73"/>
      <c r="J4503" s="73"/>
      <c r="K4503" s="73"/>
      <c r="L4503" s="73"/>
      <c r="M4503" s="73"/>
      <c r="N4503" s="73"/>
      <c r="O4503" s="73"/>
      <c r="P4503" s="73"/>
      <c r="Q4503" s="73"/>
      <c r="R4503" s="73"/>
      <c r="S4503" s="73"/>
      <c r="T4503" s="25" t="str">
        <f>IF(COUNTA(B4503:S4503)=0,"",IF(AND(COUNTA(B4503:D4503)=3,COUNTIF('SRF Drop Downs'!$B$2:$B$5,'Sponsor Response Form (SRF)'!E4503),COUNTIF('SRF Drop Downs'!$F$2:$F$5,'Sponsor Response Form (SRF)'!F4503),COUNTIF('SRF Drop Downs'!$C$2:$C$4,'Sponsor Response Form (SRF)'!G4503),COUNTIF('SRF Drop Downs'!$D$2:$D$6,'Sponsor Response Form (SRF)'!H4503),COUNTIF('SRF Drop Downs'!$A$2:$A$5,'Sponsor Response Form (SRF)'!I4503),COUNTIF('SRF Drop Downs'!$A$2:$A$4,'Sponsor Response Form (SRF)'!J4503),COUNTIF('SRF Drop Downs'!$A$2:$A$5,'Sponsor Response Form (SRF)'!K4503),COUNTIF('SRF Drop Downs'!$E$2:$E$7,'Sponsor Response Form (SRF)'!L4503),COUNTIF('SRF Drop Downs'!$A$2:$A$4,'Sponsor Response Form (SRF)'!M4503),COUNTIF('SRF Drop Downs'!$A$2:$A$4,'Sponsor Response Form (SRF)'!N4503),COUNTIF('SRF Drop Downs'!$A$2:$A$4,'Sponsor Response Form (SRF)'!O4503),COUNTIF('SRF Drop Downs'!$A$2:$A$4,'Sponsor Response Form (SRF)'!P4503),COUNTIF('SRF Drop Downs'!$A$2:$A$4,'Sponsor Response Form (SRF)'!Q4503),COUNTIF('SRF Drop Downs'!$A$2:$A$4,'Sponsor Response Form (SRF)'!R4503),COUNTIF('SRF Drop Downs'!$A$2:$A$4,'Sponsor Response Form (SRF)'!S4503)),"Complete","Incomplete"))</f>
        <v/>
      </c>
      <c r="U4503" s="26" t="str">
        <f>IF(T4503="Complete",IF(AND(NOT(ISNA(VLOOKUP(CONCATENATE(E4503,F4503,G4503,H4503,I4503,J4503,K4503,L4503),'SRF Drop Downs'!G:G,1,FALSE))),IF(AND(H4503&lt;&gt;"C3",L4503&lt;&gt;"O5"),IF(SUM(COUNTIF(M4503:S4503,"Y"),COUNTIF(M4503:S4503,"N"))=0,"V","I"),IF(COUNTIF(M4503:S4503,"Y"),"V","I"))="V", IF(AND('Sponsor Response Form (SRF)'!E4503="M1", COUNTIF('OMS Response Form (ORF)'!D:D, C4503)&gt;0), "I", "V")="V"), "Valid","Invalid")," ")</f>
        <v xml:space="preserve"> </v>
      </c>
    </row>
    <row r="4504" spans="2:21" x14ac:dyDescent="0.35">
      <c r="B4504" s="70"/>
      <c r="C4504" s="71"/>
      <c r="D4504" s="72"/>
      <c r="E4504" s="73"/>
      <c r="F4504" s="73"/>
      <c r="G4504" s="73"/>
      <c r="H4504" s="73"/>
      <c r="I4504" s="73"/>
      <c r="J4504" s="73"/>
      <c r="K4504" s="73"/>
      <c r="L4504" s="73"/>
      <c r="M4504" s="73"/>
      <c r="N4504" s="73"/>
      <c r="O4504" s="73"/>
      <c r="P4504" s="73"/>
      <c r="Q4504" s="73"/>
      <c r="R4504" s="73"/>
      <c r="S4504" s="73"/>
      <c r="T4504" s="25" t="str">
        <f>IF(COUNTA(B4504:S4504)=0,"",IF(AND(COUNTA(B4504:D4504)=3,COUNTIF('SRF Drop Downs'!$B$2:$B$5,'Sponsor Response Form (SRF)'!E4504),COUNTIF('SRF Drop Downs'!$F$2:$F$5,'Sponsor Response Form (SRF)'!F4504),COUNTIF('SRF Drop Downs'!$C$2:$C$4,'Sponsor Response Form (SRF)'!G4504),COUNTIF('SRF Drop Downs'!$D$2:$D$6,'Sponsor Response Form (SRF)'!H4504),COUNTIF('SRF Drop Downs'!$A$2:$A$5,'Sponsor Response Form (SRF)'!I4504),COUNTIF('SRF Drop Downs'!$A$2:$A$4,'Sponsor Response Form (SRF)'!J4504),COUNTIF('SRF Drop Downs'!$A$2:$A$5,'Sponsor Response Form (SRF)'!K4504),COUNTIF('SRF Drop Downs'!$E$2:$E$7,'Sponsor Response Form (SRF)'!L4504),COUNTIF('SRF Drop Downs'!$A$2:$A$4,'Sponsor Response Form (SRF)'!M4504),COUNTIF('SRF Drop Downs'!$A$2:$A$4,'Sponsor Response Form (SRF)'!N4504),COUNTIF('SRF Drop Downs'!$A$2:$A$4,'Sponsor Response Form (SRF)'!O4504),COUNTIF('SRF Drop Downs'!$A$2:$A$4,'Sponsor Response Form (SRF)'!P4504),COUNTIF('SRF Drop Downs'!$A$2:$A$4,'Sponsor Response Form (SRF)'!Q4504),COUNTIF('SRF Drop Downs'!$A$2:$A$4,'Sponsor Response Form (SRF)'!R4504),COUNTIF('SRF Drop Downs'!$A$2:$A$4,'Sponsor Response Form (SRF)'!S4504)),"Complete","Incomplete"))</f>
        <v/>
      </c>
      <c r="U4504" s="26" t="str">
        <f>IF(T4504="Complete",IF(AND(NOT(ISNA(VLOOKUP(CONCATENATE(E4504,F4504,G4504,H4504,I4504,J4504,K4504,L4504),'SRF Drop Downs'!G:G,1,FALSE))),IF(AND(H4504&lt;&gt;"C3",L4504&lt;&gt;"O5"),IF(SUM(COUNTIF(M4504:S4504,"Y"),COUNTIF(M4504:S4504,"N"))=0,"V","I"),IF(COUNTIF(M4504:S4504,"Y"),"V","I"))="V", IF(AND('Sponsor Response Form (SRF)'!E4504="M1", COUNTIF('OMS Response Form (ORF)'!D:D, C4504)&gt;0), "I", "V")="V"), "Valid","Invalid")," ")</f>
        <v xml:space="preserve"> </v>
      </c>
    </row>
    <row r="4505" spans="2:21" x14ac:dyDescent="0.35">
      <c r="B4505" s="70"/>
      <c r="C4505" s="71"/>
      <c r="D4505" s="72"/>
      <c r="E4505" s="73"/>
      <c r="F4505" s="73"/>
      <c r="G4505" s="73"/>
      <c r="H4505" s="73"/>
      <c r="I4505" s="73"/>
      <c r="J4505" s="73"/>
      <c r="K4505" s="73"/>
      <c r="L4505" s="73"/>
      <c r="M4505" s="73"/>
      <c r="N4505" s="73"/>
      <c r="O4505" s="73"/>
      <c r="P4505" s="73"/>
      <c r="Q4505" s="73"/>
      <c r="R4505" s="73"/>
      <c r="S4505" s="73"/>
      <c r="T4505" s="25" t="str">
        <f>IF(COUNTA(B4505:S4505)=0,"",IF(AND(COUNTA(B4505:D4505)=3,COUNTIF('SRF Drop Downs'!$B$2:$B$5,'Sponsor Response Form (SRF)'!E4505),COUNTIF('SRF Drop Downs'!$F$2:$F$5,'Sponsor Response Form (SRF)'!F4505),COUNTIF('SRF Drop Downs'!$C$2:$C$4,'Sponsor Response Form (SRF)'!G4505),COUNTIF('SRF Drop Downs'!$D$2:$D$6,'Sponsor Response Form (SRF)'!H4505),COUNTIF('SRF Drop Downs'!$A$2:$A$5,'Sponsor Response Form (SRF)'!I4505),COUNTIF('SRF Drop Downs'!$A$2:$A$4,'Sponsor Response Form (SRF)'!J4505),COUNTIF('SRF Drop Downs'!$A$2:$A$5,'Sponsor Response Form (SRF)'!K4505),COUNTIF('SRF Drop Downs'!$E$2:$E$7,'Sponsor Response Form (SRF)'!L4505),COUNTIF('SRF Drop Downs'!$A$2:$A$4,'Sponsor Response Form (SRF)'!M4505),COUNTIF('SRF Drop Downs'!$A$2:$A$4,'Sponsor Response Form (SRF)'!N4505),COUNTIF('SRF Drop Downs'!$A$2:$A$4,'Sponsor Response Form (SRF)'!O4505),COUNTIF('SRF Drop Downs'!$A$2:$A$4,'Sponsor Response Form (SRF)'!P4505),COUNTIF('SRF Drop Downs'!$A$2:$A$4,'Sponsor Response Form (SRF)'!Q4505),COUNTIF('SRF Drop Downs'!$A$2:$A$4,'Sponsor Response Form (SRF)'!R4505),COUNTIF('SRF Drop Downs'!$A$2:$A$4,'Sponsor Response Form (SRF)'!S4505)),"Complete","Incomplete"))</f>
        <v/>
      </c>
      <c r="U4505" s="26" t="str">
        <f>IF(T4505="Complete",IF(AND(NOT(ISNA(VLOOKUP(CONCATENATE(E4505,F4505,G4505,H4505,I4505,J4505,K4505,L4505),'SRF Drop Downs'!G:G,1,FALSE))),IF(AND(H4505&lt;&gt;"C3",L4505&lt;&gt;"O5"),IF(SUM(COUNTIF(M4505:S4505,"Y"),COUNTIF(M4505:S4505,"N"))=0,"V","I"),IF(COUNTIF(M4505:S4505,"Y"),"V","I"))="V", IF(AND('Sponsor Response Form (SRF)'!E4505="M1", COUNTIF('OMS Response Form (ORF)'!D:D, C4505)&gt;0), "I", "V")="V"), "Valid","Invalid")," ")</f>
        <v xml:space="preserve"> </v>
      </c>
    </row>
    <row r="4506" spans="2:21" x14ac:dyDescent="0.35">
      <c r="B4506" s="70"/>
      <c r="C4506" s="71"/>
      <c r="D4506" s="72"/>
      <c r="E4506" s="73"/>
      <c r="F4506" s="73"/>
      <c r="G4506" s="73"/>
      <c r="H4506" s="73"/>
      <c r="I4506" s="73"/>
      <c r="J4506" s="73"/>
      <c r="K4506" s="73"/>
      <c r="L4506" s="73"/>
      <c r="M4506" s="73"/>
      <c r="N4506" s="73"/>
      <c r="O4506" s="73"/>
      <c r="P4506" s="73"/>
      <c r="Q4506" s="73"/>
      <c r="R4506" s="73"/>
      <c r="S4506" s="73"/>
      <c r="T4506" s="25" t="str">
        <f>IF(COUNTA(B4506:S4506)=0,"",IF(AND(COUNTA(B4506:D4506)=3,COUNTIF('SRF Drop Downs'!$B$2:$B$5,'Sponsor Response Form (SRF)'!E4506),COUNTIF('SRF Drop Downs'!$F$2:$F$5,'Sponsor Response Form (SRF)'!F4506),COUNTIF('SRF Drop Downs'!$C$2:$C$4,'Sponsor Response Form (SRF)'!G4506),COUNTIF('SRF Drop Downs'!$D$2:$D$6,'Sponsor Response Form (SRF)'!H4506),COUNTIF('SRF Drop Downs'!$A$2:$A$5,'Sponsor Response Form (SRF)'!I4506),COUNTIF('SRF Drop Downs'!$A$2:$A$4,'Sponsor Response Form (SRF)'!J4506),COUNTIF('SRF Drop Downs'!$A$2:$A$5,'Sponsor Response Form (SRF)'!K4506),COUNTIF('SRF Drop Downs'!$E$2:$E$7,'Sponsor Response Form (SRF)'!L4506),COUNTIF('SRF Drop Downs'!$A$2:$A$4,'Sponsor Response Form (SRF)'!M4506),COUNTIF('SRF Drop Downs'!$A$2:$A$4,'Sponsor Response Form (SRF)'!N4506),COUNTIF('SRF Drop Downs'!$A$2:$A$4,'Sponsor Response Form (SRF)'!O4506),COUNTIF('SRF Drop Downs'!$A$2:$A$4,'Sponsor Response Form (SRF)'!P4506),COUNTIF('SRF Drop Downs'!$A$2:$A$4,'Sponsor Response Form (SRF)'!Q4506),COUNTIF('SRF Drop Downs'!$A$2:$A$4,'Sponsor Response Form (SRF)'!R4506),COUNTIF('SRF Drop Downs'!$A$2:$A$4,'Sponsor Response Form (SRF)'!S4506)),"Complete","Incomplete"))</f>
        <v/>
      </c>
      <c r="U4506" s="26" t="str">
        <f>IF(T4506="Complete",IF(AND(NOT(ISNA(VLOOKUP(CONCATENATE(E4506,F4506,G4506,H4506,I4506,J4506,K4506,L4506),'SRF Drop Downs'!G:G,1,FALSE))),IF(AND(H4506&lt;&gt;"C3",L4506&lt;&gt;"O5"),IF(SUM(COUNTIF(M4506:S4506,"Y"),COUNTIF(M4506:S4506,"N"))=0,"V","I"),IF(COUNTIF(M4506:S4506,"Y"),"V","I"))="V", IF(AND('Sponsor Response Form (SRF)'!E4506="M1", COUNTIF('OMS Response Form (ORF)'!D:D, C4506)&gt;0), "I", "V")="V"), "Valid","Invalid")," ")</f>
        <v xml:space="preserve"> </v>
      </c>
    </row>
    <row r="4507" spans="2:21" x14ac:dyDescent="0.35">
      <c r="B4507" s="70"/>
      <c r="C4507" s="71"/>
      <c r="D4507" s="72"/>
      <c r="E4507" s="73"/>
      <c r="F4507" s="73"/>
      <c r="G4507" s="73"/>
      <c r="H4507" s="73"/>
      <c r="I4507" s="73"/>
      <c r="J4507" s="73"/>
      <c r="K4507" s="73"/>
      <c r="L4507" s="73"/>
      <c r="M4507" s="73"/>
      <c r="N4507" s="73"/>
      <c r="O4507" s="73"/>
      <c r="P4507" s="73"/>
      <c r="Q4507" s="73"/>
      <c r="R4507" s="73"/>
      <c r="S4507" s="73"/>
      <c r="T4507" s="25" t="str">
        <f>IF(COUNTA(B4507:S4507)=0,"",IF(AND(COUNTA(B4507:D4507)=3,COUNTIF('SRF Drop Downs'!$B$2:$B$5,'Sponsor Response Form (SRF)'!E4507),COUNTIF('SRF Drop Downs'!$F$2:$F$5,'Sponsor Response Form (SRF)'!F4507),COUNTIF('SRF Drop Downs'!$C$2:$C$4,'Sponsor Response Form (SRF)'!G4507),COUNTIF('SRF Drop Downs'!$D$2:$D$6,'Sponsor Response Form (SRF)'!H4507),COUNTIF('SRF Drop Downs'!$A$2:$A$5,'Sponsor Response Form (SRF)'!I4507),COUNTIF('SRF Drop Downs'!$A$2:$A$4,'Sponsor Response Form (SRF)'!J4507),COUNTIF('SRF Drop Downs'!$A$2:$A$5,'Sponsor Response Form (SRF)'!K4507),COUNTIF('SRF Drop Downs'!$E$2:$E$7,'Sponsor Response Form (SRF)'!L4507),COUNTIF('SRF Drop Downs'!$A$2:$A$4,'Sponsor Response Form (SRF)'!M4507),COUNTIF('SRF Drop Downs'!$A$2:$A$4,'Sponsor Response Form (SRF)'!N4507),COUNTIF('SRF Drop Downs'!$A$2:$A$4,'Sponsor Response Form (SRF)'!O4507),COUNTIF('SRF Drop Downs'!$A$2:$A$4,'Sponsor Response Form (SRF)'!P4507),COUNTIF('SRF Drop Downs'!$A$2:$A$4,'Sponsor Response Form (SRF)'!Q4507),COUNTIF('SRF Drop Downs'!$A$2:$A$4,'Sponsor Response Form (SRF)'!R4507),COUNTIF('SRF Drop Downs'!$A$2:$A$4,'Sponsor Response Form (SRF)'!S4507)),"Complete","Incomplete"))</f>
        <v/>
      </c>
      <c r="U4507" s="26" t="str">
        <f>IF(T4507="Complete",IF(AND(NOT(ISNA(VLOOKUP(CONCATENATE(E4507,F4507,G4507,H4507,I4507,J4507,K4507,L4507),'SRF Drop Downs'!G:G,1,FALSE))),IF(AND(H4507&lt;&gt;"C3",L4507&lt;&gt;"O5"),IF(SUM(COUNTIF(M4507:S4507,"Y"),COUNTIF(M4507:S4507,"N"))=0,"V","I"),IF(COUNTIF(M4507:S4507,"Y"),"V","I"))="V", IF(AND('Sponsor Response Form (SRF)'!E4507="M1", COUNTIF('OMS Response Form (ORF)'!D:D, C4507)&gt;0), "I", "V")="V"), "Valid","Invalid")," ")</f>
        <v xml:space="preserve"> </v>
      </c>
    </row>
    <row r="4508" spans="2:21" x14ac:dyDescent="0.35">
      <c r="B4508" s="70"/>
      <c r="C4508" s="71"/>
      <c r="D4508" s="72"/>
      <c r="E4508" s="73"/>
      <c r="F4508" s="73"/>
      <c r="G4508" s="73"/>
      <c r="H4508" s="73"/>
      <c r="I4508" s="73"/>
      <c r="J4508" s="73"/>
      <c r="K4508" s="73"/>
      <c r="L4508" s="73"/>
      <c r="M4508" s="73"/>
      <c r="N4508" s="73"/>
      <c r="O4508" s="73"/>
      <c r="P4508" s="73"/>
      <c r="Q4508" s="73"/>
      <c r="R4508" s="73"/>
      <c r="S4508" s="73"/>
      <c r="T4508" s="25" t="str">
        <f>IF(COUNTA(B4508:S4508)=0,"",IF(AND(COUNTA(B4508:D4508)=3,COUNTIF('SRF Drop Downs'!$B$2:$B$5,'Sponsor Response Form (SRF)'!E4508),COUNTIF('SRF Drop Downs'!$F$2:$F$5,'Sponsor Response Form (SRF)'!F4508),COUNTIF('SRF Drop Downs'!$C$2:$C$4,'Sponsor Response Form (SRF)'!G4508),COUNTIF('SRF Drop Downs'!$D$2:$D$6,'Sponsor Response Form (SRF)'!H4508),COUNTIF('SRF Drop Downs'!$A$2:$A$5,'Sponsor Response Form (SRF)'!I4508),COUNTIF('SRF Drop Downs'!$A$2:$A$4,'Sponsor Response Form (SRF)'!J4508),COUNTIF('SRF Drop Downs'!$A$2:$A$5,'Sponsor Response Form (SRF)'!K4508),COUNTIF('SRF Drop Downs'!$E$2:$E$7,'Sponsor Response Form (SRF)'!L4508),COUNTIF('SRF Drop Downs'!$A$2:$A$4,'Sponsor Response Form (SRF)'!M4508),COUNTIF('SRF Drop Downs'!$A$2:$A$4,'Sponsor Response Form (SRF)'!N4508),COUNTIF('SRF Drop Downs'!$A$2:$A$4,'Sponsor Response Form (SRF)'!O4508),COUNTIF('SRF Drop Downs'!$A$2:$A$4,'Sponsor Response Form (SRF)'!P4508),COUNTIF('SRF Drop Downs'!$A$2:$A$4,'Sponsor Response Form (SRF)'!Q4508),COUNTIF('SRF Drop Downs'!$A$2:$A$4,'Sponsor Response Form (SRF)'!R4508),COUNTIF('SRF Drop Downs'!$A$2:$A$4,'Sponsor Response Form (SRF)'!S4508)),"Complete","Incomplete"))</f>
        <v/>
      </c>
      <c r="U4508" s="26" t="str">
        <f>IF(T4508="Complete",IF(AND(NOT(ISNA(VLOOKUP(CONCATENATE(E4508,F4508,G4508,H4508,I4508,J4508,K4508,L4508),'SRF Drop Downs'!G:G,1,FALSE))),IF(AND(H4508&lt;&gt;"C3",L4508&lt;&gt;"O5"),IF(SUM(COUNTIF(M4508:S4508,"Y"),COUNTIF(M4508:S4508,"N"))=0,"V","I"),IF(COUNTIF(M4508:S4508,"Y"),"V","I"))="V", IF(AND('Sponsor Response Form (SRF)'!E4508="M1", COUNTIF('OMS Response Form (ORF)'!D:D, C4508)&gt;0), "I", "V")="V"), "Valid","Invalid")," ")</f>
        <v xml:space="preserve"> </v>
      </c>
    </row>
    <row r="4509" spans="2:21" x14ac:dyDescent="0.35">
      <c r="B4509" s="70"/>
      <c r="C4509" s="71"/>
      <c r="D4509" s="72"/>
      <c r="E4509" s="73"/>
      <c r="F4509" s="73"/>
      <c r="G4509" s="73"/>
      <c r="H4509" s="73"/>
      <c r="I4509" s="73"/>
      <c r="J4509" s="73"/>
      <c r="K4509" s="73"/>
      <c r="L4509" s="73"/>
      <c r="M4509" s="73"/>
      <c r="N4509" s="73"/>
      <c r="O4509" s="73"/>
      <c r="P4509" s="73"/>
      <c r="Q4509" s="73"/>
      <c r="R4509" s="73"/>
      <c r="S4509" s="73"/>
      <c r="T4509" s="25" t="str">
        <f>IF(COUNTA(B4509:S4509)=0,"",IF(AND(COUNTA(B4509:D4509)=3,COUNTIF('SRF Drop Downs'!$B$2:$B$5,'Sponsor Response Form (SRF)'!E4509),COUNTIF('SRF Drop Downs'!$F$2:$F$5,'Sponsor Response Form (SRF)'!F4509),COUNTIF('SRF Drop Downs'!$C$2:$C$4,'Sponsor Response Form (SRF)'!G4509),COUNTIF('SRF Drop Downs'!$D$2:$D$6,'Sponsor Response Form (SRF)'!H4509),COUNTIF('SRF Drop Downs'!$A$2:$A$5,'Sponsor Response Form (SRF)'!I4509),COUNTIF('SRF Drop Downs'!$A$2:$A$4,'Sponsor Response Form (SRF)'!J4509),COUNTIF('SRF Drop Downs'!$A$2:$A$5,'Sponsor Response Form (SRF)'!K4509),COUNTIF('SRF Drop Downs'!$E$2:$E$7,'Sponsor Response Form (SRF)'!L4509),COUNTIF('SRF Drop Downs'!$A$2:$A$4,'Sponsor Response Form (SRF)'!M4509),COUNTIF('SRF Drop Downs'!$A$2:$A$4,'Sponsor Response Form (SRF)'!N4509),COUNTIF('SRF Drop Downs'!$A$2:$A$4,'Sponsor Response Form (SRF)'!O4509),COUNTIF('SRF Drop Downs'!$A$2:$A$4,'Sponsor Response Form (SRF)'!P4509),COUNTIF('SRF Drop Downs'!$A$2:$A$4,'Sponsor Response Form (SRF)'!Q4509),COUNTIF('SRF Drop Downs'!$A$2:$A$4,'Sponsor Response Form (SRF)'!R4509),COUNTIF('SRF Drop Downs'!$A$2:$A$4,'Sponsor Response Form (SRF)'!S4509)),"Complete","Incomplete"))</f>
        <v/>
      </c>
      <c r="U4509" s="26" t="str">
        <f>IF(T4509="Complete",IF(AND(NOT(ISNA(VLOOKUP(CONCATENATE(E4509,F4509,G4509,H4509,I4509,J4509,K4509,L4509),'SRF Drop Downs'!G:G,1,FALSE))),IF(AND(H4509&lt;&gt;"C3",L4509&lt;&gt;"O5"),IF(SUM(COUNTIF(M4509:S4509,"Y"),COUNTIF(M4509:S4509,"N"))=0,"V","I"),IF(COUNTIF(M4509:S4509,"Y"),"V","I"))="V", IF(AND('Sponsor Response Form (SRF)'!E4509="M1", COUNTIF('OMS Response Form (ORF)'!D:D, C4509)&gt;0), "I", "V")="V"), "Valid","Invalid")," ")</f>
        <v xml:space="preserve"> </v>
      </c>
    </row>
    <row r="4510" spans="2:21" x14ac:dyDescent="0.35">
      <c r="B4510" s="70"/>
      <c r="C4510" s="71"/>
      <c r="D4510" s="72"/>
      <c r="E4510" s="73"/>
      <c r="F4510" s="73"/>
      <c r="G4510" s="73"/>
      <c r="H4510" s="73"/>
      <c r="I4510" s="73"/>
      <c r="J4510" s="73"/>
      <c r="K4510" s="73"/>
      <c r="L4510" s="73"/>
      <c r="M4510" s="73"/>
      <c r="N4510" s="73"/>
      <c r="O4510" s="73"/>
      <c r="P4510" s="73"/>
      <c r="Q4510" s="73"/>
      <c r="R4510" s="73"/>
      <c r="S4510" s="73"/>
      <c r="T4510" s="25" t="str">
        <f>IF(COUNTA(B4510:S4510)=0,"",IF(AND(COUNTA(B4510:D4510)=3,COUNTIF('SRF Drop Downs'!$B$2:$B$5,'Sponsor Response Form (SRF)'!E4510),COUNTIF('SRF Drop Downs'!$F$2:$F$5,'Sponsor Response Form (SRF)'!F4510),COUNTIF('SRF Drop Downs'!$C$2:$C$4,'Sponsor Response Form (SRF)'!G4510),COUNTIF('SRF Drop Downs'!$D$2:$D$6,'Sponsor Response Form (SRF)'!H4510),COUNTIF('SRF Drop Downs'!$A$2:$A$5,'Sponsor Response Form (SRF)'!I4510),COUNTIF('SRF Drop Downs'!$A$2:$A$4,'Sponsor Response Form (SRF)'!J4510),COUNTIF('SRF Drop Downs'!$A$2:$A$5,'Sponsor Response Form (SRF)'!K4510),COUNTIF('SRF Drop Downs'!$E$2:$E$7,'Sponsor Response Form (SRF)'!L4510),COUNTIF('SRF Drop Downs'!$A$2:$A$4,'Sponsor Response Form (SRF)'!M4510),COUNTIF('SRF Drop Downs'!$A$2:$A$4,'Sponsor Response Form (SRF)'!N4510),COUNTIF('SRF Drop Downs'!$A$2:$A$4,'Sponsor Response Form (SRF)'!O4510),COUNTIF('SRF Drop Downs'!$A$2:$A$4,'Sponsor Response Form (SRF)'!P4510),COUNTIF('SRF Drop Downs'!$A$2:$A$4,'Sponsor Response Form (SRF)'!Q4510),COUNTIF('SRF Drop Downs'!$A$2:$A$4,'Sponsor Response Form (SRF)'!R4510),COUNTIF('SRF Drop Downs'!$A$2:$A$4,'Sponsor Response Form (SRF)'!S4510)),"Complete","Incomplete"))</f>
        <v/>
      </c>
      <c r="U4510" s="26" t="str">
        <f>IF(T4510="Complete",IF(AND(NOT(ISNA(VLOOKUP(CONCATENATE(E4510,F4510,G4510,H4510,I4510,J4510,K4510,L4510),'SRF Drop Downs'!G:G,1,FALSE))),IF(AND(H4510&lt;&gt;"C3",L4510&lt;&gt;"O5"),IF(SUM(COUNTIF(M4510:S4510,"Y"),COUNTIF(M4510:S4510,"N"))=0,"V","I"),IF(COUNTIF(M4510:S4510,"Y"),"V","I"))="V", IF(AND('Sponsor Response Form (SRF)'!E4510="M1", COUNTIF('OMS Response Form (ORF)'!D:D, C4510)&gt;0), "I", "V")="V"), "Valid","Invalid")," ")</f>
        <v xml:space="preserve"> </v>
      </c>
    </row>
    <row r="4511" spans="2:21" x14ac:dyDescent="0.35">
      <c r="B4511" s="70"/>
      <c r="C4511" s="71"/>
      <c r="D4511" s="72"/>
      <c r="E4511" s="73"/>
      <c r="F4511" s="73"/>
      <c r="G4511" s="73"/>
      <c r="H4511" s="73"/>
      <c r="I4511" s="73"/>
      <c r="J4511" s="73"/>
      <c r="K4511" s="73"/>
      <c r="L4511" s="73"/>
      <c r="M4511" s="73"/>
      <c r="N4511" s="73"/>
      <c r="O4511" s="73"/>
      <c r="P4511" s="73"/>
      <c r="Q4511" s="73"/>
      <c r="R4511" s="73"/>
      <c r="S4511" s="73"/>
      <c r="T4511" s="25" t="str">
        <f>IF(COUNTA(B4511:S4511)=0,"",IF(AND(COUNTA(B4511:D4511)=3,COUNTIF('SRF Drop Downs'!$B$2:$B$5,'Sponsor Response Form (SRF)'!E4511),COUNTIF('SRF Drop Downs'!$F$2:$F$5,'Sponsor Response Form (SRF)'!F4511),COUNTIF('SRF Drop Downs'!$C$2:$C$4,'Sponsor Response Form (SRF)'!G4511),COUNTIF('SRF Drop Downs'!$D$2:$D$6,'Sponsor Response Form (SRF)'!H4511),COUNTIF('SRF Drop Downs'!$A$2:$A$5,'Sponsor Response Form (SRF)'!I4511),COUNTIF('SRF Drop Downs'!$A$2:$A$4,'Sponsor Response Form (SRF)'!J4511),COUNTIF('SRF Drop Downs'!$A$2:$A$5,'Sponsor Response Form (SRF)'!K4511),COUNTIF('SRF Drop Downs'!$E$2:$E$7,'Sponsor Response Form (SRF)'!L4511),COUNTIF('SRF Drop Downs'!$A$2:$A$4,'Sponsor Response Form (SRF)'!M4511),COUNTIF('SRF Drop Downs'!$A$2:$A$4,'Sponsor Response Form (SRF)'!N4511),COUNTIF('SRF Drop Downs'!$A$2:$A$4,'Sponsor Response Form (SRF)'!O4511),COUNTIF('SRF Drop Downs'!$A$2:$A$4,'Sponsor Response Form (SRF)'!P4511),COUNTIF('SRF Drop Downs'!$A$2:$A$4,'Sponsor Response Form (SRF)'!Q4511),COUNTIF('SRF Drop Downs'!$A$2:$A$4,'Sponsor Response Form (SRF)'!R4511),COUNTIF('SRF Drop Downs'!$A$2:$A$4,'Sponsor Response Form (SRF)'!S4511)),"Complete","Incomplete"))</f>
        <v/>
      </c>
      <c r="U4511" s="26" t="str">
        <f>IF(T4511="Complete",IF(AND(NOT(ISNA(VLOOKUP(CONCATENATE(E4511,F4511,G4511,H4511,I4511,J4511,K4511,L4511),'SRF Drop Downs'!G:G,1,FALSE))),IF(AND(H4511&lt;&gt;"C3",L4511&lt;&gt;"O5"),IF(SUM(COUNTIF(M4511:S4511,"Y"),COUNTIF(M4511:S4511,"N"))=0,"V","I"),IF(COUNTIF(M4511:S4511,"Y"),"V","I"))="V", IF(AND('Sponsor Response Form (SRF)'!E4511="M1", COUNTIF('OMS Response Form (ORF)'!D:D, C4511)&gt;0), "I", "V")="V"), "Valid","Invalid")," ")</f>
        <v xml:space="preserve"> </v>
      </c>
    </row>
    <row r="4512" spans="2:21" x14ac:dyDescent="0.35">
      <c r="B4512" s="70"/>
      <c r="C4512" s="71"/>
      <c r="D4512" s="72"/>
      <c r="E4512" s="73"/>
      <c r="F4512" s="73"/>
      <c r="G4512" s="73"/>
      <c r="H4512" s="73"/>
      <c r="I4512" s="73"/>
      <c r="J4512" s="73"/>
      <c r="K4512" s="73"/>
      <c r="L4512" s="73"/>
      <c r="M4512" s="73"/>
      <c r="N4512" s="73"/>
      <c r="O4512" s="73"/>
      <c r="P4512" s="73"/>
      <c r="Q4512" s="73"/>
      <c r="R4512" s="73"/>
      <c r="S4512" s="73"/>
      <c r="T4512" s="25" t="str">
        <f>IF(COUNTA(B4512:S4512)=0,"",IF(AND(COUNTA(B4512:D4512)=3,COUNTIF('SRF Drop Downs'!$B$2:$B$5,'Sponsor Response Form (SRF)'!E4512),COUNTIF('SRF Drop Downs'!$F$2:$F$5,'Sponsor Response Form (SRF)'!F4512),COUNTIF('SRF Drop Downs'!$C$2:$C$4,'Sponsor Response Form (SRF)'!G4512),COUNTIF('SRF Drop Downs'!$D$2:$D$6,'Sponsor Response Form (SRF)'!H4512),COUNTIF('SRF Drop Downs'!$A$2:$A$5,'Sponsor Response Form (SRF)'!I4512),COUNTIF('SRF Drop Downs'!$A$2:$A$4,'Sponsor Response Form (SRF)'!J4512),COUNTIF('SRF Drop Downs'!$A$2:$A$5,'Sponsor Response Form (SRF)'!K4512),COUNTIF('SRF Drop Downs'!$E$2:$E$7,'Sponsor Response Form (SRF)'!L4512),COUNTIF('SRF Drop Downs'!$A$2:$A$4,'Sponsor Response Form (SRF)'!M4512),COUNTIF('SRF Drop Downs'!$A$2:$A$4,'Sponsor Response Form (SRF)'!N4512),COUNTIF('SRF Drop Downs'!$A$2:$A$4,'Sponsor Response Form (SRF)'!O4512),COUNTIF('SRF Drop Downs'!$A$2:$A$4,'Sponsor Response Form (SRF)'!P4512),COUNTIF('SRF Drop Downs'!$A$2:$A$4,'Sponsor Response Form (SRF)'!Q4512),COUNTIF('SRF Drop Downs'!$A$2:$A$4,'Sponsor Response Form (SRF)'!R4512),COUNTIF('SRF Drop Downs'!$A$2:$A$4,'Sponsor Response Form (SRF)'!S4512)),"Complete","Incomplete"))</f>
        <v/>
      </c>
      <c r="U4512" s="26" t="str">
        <f>IF(T4512="Complete",IF(AND(NOT(ISNA(VLOOKUP(CONCATENATE(E4512,F4512,G4512,H4512,I4512,J4512,K4512,L4512),'SRF Drop Downs'!G:G,1,FALSE))),IF(AND(H4512&lt;&gt;"C3",L4512&lt;&gt;"O5"),IF(SUM(COUNTIF(M4512:S4512,"Y"),COUNTIF(M4512:S4512,"N"))=0,"V","I"),IF(COUNTIF(M4512:S4512,"Y"),"V","I"))="V", IF(AND('Sponsor Response Form (SRF)'!E4512="M1", COUNTIF('OMS Response Form (ORF)'!D:D, C4512)&gt;0), "I", "V")="V"), "Valid","Invalid")," ")</f>
        <v xml:space="preserve"> </v>
      </c>
    </row>
    <row r="4513" spans="2:21" x14ac:dyDescent="0.35">
      <c r="B4513" s="70"/>
      <c r="C4513" s="71"/>
      <c r="D4513" s="72"/>
      <c r="E4513" s="73"/>
      <c r="F4513" s="73"/>
      <c r="G4513" s="73"/>
      <c r="H4513" s="73"/>
      <c r="I4513" s="73"/>
      <c r="J4513" s="73"/>
      <c r="K4513" s="73"/>
      <c r="L4513" s="73"/>
      <c r="M4513" s="73"/>
      <c r="N4513" s="73"/>
      <c r="O4513" s="73"/>
      <c r="P4513" s="73"/>
      <c r="Q4513" s="73"/>
      <c r="R4513" s="73"/>
      <c r="S4513" s="73"/>
      <c r="T4513" s="25" t="str">
        <f>IF(COUNTA(B4513:S4513)=0,"",IF(AND(COUNTA(B4513:D4513)=3,COUNTIF('SRF Drop Downs'!$B$2:$B$5,'Sponsor Response Form (SRF)'!E4513),COUNTIF('SRF Drop Downs'!$F$2:$F$5,'Sponsor Response Form (SRF)'!F4513),COUNTIF('SRF Drop Downs'!$C$2:$C$4,'Sponsor Response Form (SRF)'!G4513),COUNTIF('SRF Drop Downs'!$D$2:$D$6,'Sponsor Response Form (SRF)'!H4513),COUNTIF('SRF Drop Downs'!$A$2:$A$5,'Sponsor Response Form (SRF)'!I4513),COUNTIF('SRF Drop Downs'!$A$2:$A$4,'Sponsor Response Form (SRF)'!J4513),COUNTIF('SRF Drop Downs'!$A$2:$A$5,'Sponsor Response Form (SRF)'!K4513),COUNTIF('SRF Drop Downs'!$E$2:$E$7,'Sponsor Response Form (SRF)'!L4513),COUNTIF('SRF Drop Downs'!$A$2:$A$4,'Sponsor Response Form (SRF)'!M4513),COUNTIF('SRF Drop Downs'!$A$2:$A$4,'Sponsor Response Form (SRF)'!N4513),COUNTIF('SRF Drop Downs'!$A$2:$A$4,'Sponsor Response Form (SRF)'!O4513),COUNTIF('SRF Drop Downs'!$A$2:$A$4,'Sponsor Response Form (SRF)'!P4513),COUNTIF('SRF Drop Downs'!$A$2:$A$4,'Sponsor Response Form (SRF)'!Q4513),COUNTIF('SRF Drop Downs'!$A$2:$A$4,'Sponsor Response Form (SRF)'!R4513),COUNTIF('SRF Drop Downs'!$A$2:$A$4,'Sponsor Response Form (SRF)'!S4513)),"Complete","Incomplete"))</f>
        <v/>
      </c>
      <c r="U4513" s="26" t="str">
        <f>IF(T4513="Complete",IF(AND(NOT(ISNA(VLOOKUP(CONCATENATE(E4513,F4513,G4513,H4513,I4513,J4513,K4513,L4513),'SRF Drop Downs'!G:G,1,FALSE))),IF(AND(H4513&lt;&gt;"C3",L4513&lt;&gt;"O5"),IF(SUM(COUNTIF(M4513:S4513,"Y"),COUNTIF(M4513:S4513,"N"))=0,"V","I"),IF(COUNTIF(M4513:S4513,"Y"),"V","I"))="V", IF(AND('Sponsor Response Form (SRF)'!E4513="M1", COUNTIF('OMS Response Form (ORF)'!D:D, C4513)&gt;0), "I", "V")="V"), "Valid","Invalid")," ")</f>
        <v xml:space="preserve"> </v>
      </c>
    </row>
    <row r="4514" spans="2:21" x14ac:dyDescent="0.35">
      <c r="B4514" s="70"/>
      <c r="C4514" s="71"/>
      <c r="D4514" s="72"/>
      <c r="E4514" s="73"/>
      <c r="F4514" s="73"/>
      <c r="G4514" s="73"/>
      <c r="H4514" s="73"/>
      <c r="I4514" s="73"/>
      <c r="J4514" s="73"/>
      <c r="K4514" s="73"/>
      <c r="L4514" s="73"/>
      <c r="M4514" s="73"/>
      <c r="N4514" s="73"/>
      <c r="O4514" s="73"/>
      <c r="P4514" s="73"/>
      <c r="Q4514" s="73"/>
      <c r="R4514" s="73"/>
      <c r="S4514" s="73"/>
      <c r="T4514" s="25" t="str">
        <f>IF(COUNTA(B4514:S4514)=0,"",IF(AND(COUNTA(B4514:D4514)=3,COUNTIF('SRF Drop Downs'!$B$2:$B$5,'Sponsor Response Form (SRF)'!E4514),COUNTIF('SRF Drop Downs'!$F$2:$F$5,'Sponsor Response Form (SRF)'!F4514),COUNTIF('SRF Drop Downs'!$C$2:$C$4,'Sponsor Response Form (SRF)'!G4514),COUNTIF('SRF Drop Downs'!$D$2:$D$6,'Sponsor Response Form (SRF)'!H4514),COUNTIF('SRF Drop Downs'!$A$2:$A$5,'Sponsor Response Form (SRF)'!I4514),COUNTIF('SRF Drop Downs'!$A$2:$A$4,'Sponsor Response Form (SRF)'!J4514),COUNTIF('SRF Drop Downs'!$A$2:$A$5,'Sponsor Response Form (SRF)'!K4514),COUNTIF('SRF Drop Downs'!$E$2:$E$7,'Sponsor Response Form (SRF)'!L4514),COUNTIF('SRF Drop Downs'!$A$2:$A$4,'Sponsor Response Form (SRF)'!M4514),COUNTIF('SRF Drop Downs'!$A$2:$A$4,'Sponsor Response Form (SRF)'!N4514),COUNTIF('SRF Drop Downs'!$A$2:$A$4,'Sponsor Response Form (SRF)'!O4514),COUNTIF('SRF Drop Downs'!$A$2:$A$4,'Sponsor Response Form (SRF)'!P4514),COUNTIF('SRF Drop Downs'!$A$2:$A$4,'Sponsor Response Form (SRF)'!Q4514),COUNTIF('SRF Drop Downs'!$A$2:$A$4,'Sponsor Response Form (SRF)'!R4514),COUNTIF('SRF Drop Downs'!$A$2:$A$4,'Sponsor Response Form (SRF)'!S4514)),"Complete","Incomplete"))</f>
        <v/>
      </c>
      <c r="U4514" s="26" t="str">
        <f>IF(T4514="Complete",IF(AND(NOT(ISNA(VLOOKUP(CONCATENATE(E4514,F4514,G4514,H4514,I4514,J4514,K4514,L4514),'SRF Drop Downs'!G:G,1,FALSE))),IF(AND(H4514&lt;&gt;"C3",L4514&lt;&gt;"O5"),IF(SUM(COUNTIF(M4514:S4514,"Y"),COUNTIF(M4514:S4514,"N"))=0,"V","I"),IF(COUNTIF(M4514:S4514,"Y"),"V","I"))="V", IF(AND('Sponsor Response Form (SRF)'!E4514="M1", COUNTIF('OMS Response Form (ORF)'!D:D, C4514)&gt;0), "I", "V")="V"), "Valid","Invalid")," ")</f>
        <v xml:space="preserve"> </v>
      </c>
    </row>
    <row r="4515" spans="2:21" x14ac:dyDescent="0.35">
      <c r="B4515" s="70"/>
      <c r="C4515" s="71"/>
      <c r="D4515" s="72"/>
      <c r="E4515" s="73"/>
      <c r="F4515" s="73"/>
      <c r="G4515" s="73"/>
      <c r="H4515" s="73"/>
      <c r="I4515" s="73"/>
      <c r="J4515" s="73"/>
      <c r="K4515" s="73"/>
      <c r="L4515" s="73"/>
      <c r="M4515" s="73"/>
      <c r="N4515" s="73"/>
      <c r="O4515" s="73"/>
      <c r="P4515" s="73"/>
      <c r="Q4515" s="73"/>
      <c r="R4515" s="73"/>
      <c r="S4515" s="73"/>
      <c r="T4515" s="25" t="str">
        <f>IF(COUNTA(B4515:S4515)=0,"",IF(AND(COUNTA(B4515:D4515)=3,COUNTIF('SRF Drop Downs'!$B$2:$B$5,'Sponsor Response Form (SRF)'!E4515),COUNTIF('SRF Drop Downs'!$F$2:$F$5,'Sponsor Response Form (SRF)'!F4515),COUNTIF('SRF Drop Downs'!$C$2:$C$4,'Sponsor Response Form (SRF)'!G4515),COUNTIF('SRF Drop Downs'!$D$2:$D$6,'Sponsor Response Form (SRF)'!H4515),COUNTIF('SRF Drop Downs'!$A$2:$A$5,'Sponsor Response Form (SRF)'!I4515),COUNTIF('SRF Drop Downs'!$A$2:$A$4,'Sponsor Response Form (SRF)'!J4515),COUNTIF('SRF Drop Downs'!$A$2:$A$5,'Sponsor Response Form (SRF)'!K4515),COUNTIF('SRF Drop Downs'!$E$2:$E$7,'Sponsor Response Form (SRF)'!L4515),COUNTIF('SRF Drop Downs'!$A$2:$A$4,'Sponsor Response Form (SRF)'!M4515),COUNTIF('SRF Drop Downs'!$A$2:$A$4,'Sponsor Response Form (SRF)'!N4515),COUNTIF('SRF Drop Downs'!$A$2:$A$4,'Sponsor Response Form (SRF)'!O4515),COUNTIF('SRF Drop Downs'!$A$2:$A$4,'Sponsor Response Form (SRF)'!P4515),COUNTIF('SRF Drop Downs'!$A$2:$A$4,'Sponsor Response Form (SRF)'!Q4515),COUNTIF('SRF Drop Downs'!$A$2:$A$4,'Sponsor Response Form (SRF)'!R4515),COUNTIF('SRF Drop Downs'!$A$2:$A$4,'Sponsor Response Form (SRF)'!S4515)),"Complete","Incomplete"))</f>
        <v/>
      </c>
      <c r="U4515" s="26" t="str">
        <f>IF(T4515="Complete",IF(AND(NOT(ISNA(VLOOKUP(CONCATENATE(E4515,F4515,G4515,H4515,I4515,J4515,K4515,L4515),'SRF Drop Downs'!G:G,1,FALSE))),IF(AND(H4515&lt;&gt;"C3",L4515&lt;&gt;"O5"),IF(SUM(COUNTIF(M4515:S4515,"Y"),COUNTIF(M4515:S4515,"N"))=0,"V","I"),IF(COUNTIF(M4515:S4515,"Y"),"V","I"))="V", IF(AND('Sponsor Response Form (SRF)'!E4515="M1", COUNTIF('OMS Response Form (ORF)'!D:D, C4515)&gt;0), "I", "V")="V"), "Valid","Invalid")," ")</f>
        <v xml:space="preserve"> </v>
      </c>
    </row>
    <row r="4516" spans="2:21" x14ac:dyDescent="0.35">
      <c r="B4516" s="70"/>
      <c r="C4516" s="71"/>
      <c r="D4516" s="72"/>
      <c r="E4516" s="73"/>
      <c r="F4516" s="73"/>
      <c r="G4516" s="73"/>
      <c r="H4516" s="73"/>
      <c r="I4516" s="73"/>
      <c r="J4516" s="73"/>
      <c r="K4516" s="73"/>
      <c r="L4516" s="73"/>
      <c r="M4516" s="73"/>
      <c r="N4516" s="73"/>
      <c r="O4516" s="73"/>
      <c r="P4516" s="73"/>
      <c r="Q4516" s="73"/>
      <c r="R4516" s="73"/>
      <c r="S4516" s="73"/>
      <c r="T4516" s="25" t="str">
        <f>IF(COUNTA(B4516:S4516)=0,"",IF(AND(COUNTA(B4516:D4516)=3,COUNTIF('SRF Drop Downs'!$B$2:$B$5,'Sponsor Response Form (SRF)'!E4516),COUNTIF('SRF Drop Downs'!$F$2:$F$5,'Sponsor Response Form (SRF)'!F4516),COUNTIF('SRF Drop Downs'!$C$2:$C$4,'Sponsor Response Form (SRF)'!G4516),COUNTIF('SRF Drop Downs'!$D$2:$D$6,'Sponsor Response Form (SRF)'!H4516),COUNTIF('SRF Drop Downs'!$A$2:$A$5,'Sponsor Response Form (SRF)'!I4516),COUNTIF('SRF Drop Downs'!$A$2:$A$4,'Sponsor Response Form (SRF)'!J4516),COUNTIF('SRF Drop Downs'!$A$2:$A$5,'Sponsor Response Form (SRF)'!K4516),COUNTIF('SRF Drop Downs'!$E$2:$E$7,'Sponsor Response Form (SRF)'!L4516),COUNTIF('SRF Drop Downs'!$A$2:$A$4,'Sponsor Response Form (SRF)'!M4516),COUNTIF('SRF Drop Downs'!$A$2:$A$4,'Sponsor Response Form (SRF)'!N4516),COUNTIF('SRF Drop Downs'!$A$2:$A$4,'Sponsor Response Form (SRF)'!O4516),COUNTIF('SRF Drop Downs'!$A$2:$A$4,'Sponsor Response Form (SRF)'!P4516),COUNTIF('SRF Drop Downs'!$A$2:$A$4,'Sponsor Response Form (SRF)'!Q4516),COUNTIF('SRF Drop Downs'!$A$2:$A$4,'Sponsor Response Form (SRF)'!R4516),COUNTIF('SRF Drop Downs'!$A$2:$A$4,'Sponsor Response Form (SRF)'!S4516)),"Complete","Incomplete"))</f>
        <v/>
      </c>
      <c r="U4516" s="26" t="str">
        <f>IF(T4516="Complete",IF(AND(NOT(ISNA(VLOOKUP(CONCATENATE(E4516,F4516,G4516,H4516,I4516,J4516,K4516,L4516),'SRF Drop Downs'!G:G,1,FALSE))),IF(AND(H4516&lt;&gt;"C3",L4516&lt;&gt;"O5"),IF(SUM(COUNTIF(M4516:S4516,"Y"),COUNTIF(M4516:S4516,"N"))=0,"V","I"),IF(COUNTIF(M4516:S4516,"Y"),"V","I"))="V", IF(AND('Sponsor Response Form (SRF)'!E4516="M1", COUNTIF('OMS Response Form (ORF)'!D:D, C4516)&gt;0), "I", "V")="V"), "Valid","Invalid")," ")</f>
        <v xml:space="preserve"> </v>
      </c>
    </row>
    <row r="4517" spans="2:21" x14ac:dyDescent="0.35">
      <c r="B4517" s="70"/>
      <c r="C4517" s="71"/>
      <c r="D4517" s="72"/>
      <c r="E4517" s="73"/>
      <c r="F4517" s="73"/>
      <c r="G4517" s="73"/>
      <c r="H4517" s="73"/>
      <c r="I4517" s="73"/>
      <c r="J4517" s="73"/>
      <c r="K4517" s="73"/>
      <c r="L4517" s="73"/>
      <c r="M4517" s="73"/>
      <c r="N4517" s="73"/>
      <c r="O4517" s="73"/>
      <c r="P4517" s="73"/>
      <c r="Q4517" s="73"/>
      <c r="R4517" s="73"/>
      <c r="S4517" s="73"/>
      <c r="T4517" s="25" t="str">
        <f>IF(COUNTA(B4517:S4517)=0,"",IF(AND(COUNTA(B4517:D4517)=3,COUNTIF('SRF Drop Downs'!$B$2:$B$5,'Sponsor Response Form (SRF)'!E4517),COUNTIF('SRF Drop Downs'!$F$2:$F$5,'Sponsor Response Form (SRF)'!F4517),COUNTIF('SRF Drop Downs'!$C$2:$C$4,'Sponsor Response Form (SRF)'!G4517),COUNTIF('SRF Drop Downs'!$D$2:$D$6,'Sponsor Response Form (SRF)'!H4517),COUNTIF('SRF Drop Downs'!$A$2:$A$5,'Sponsor Response Form (SRF)'!I4517),COUNTIF('SRF Drop Downs'!$A$2:$A$4,'Sponsor Response Form (SRF)'!J4517),COUNTIF('SRF Drop Downs'!$A$2:$A$5,'Sponsor Response Form (SRF)'!K4517),COUNTIF('SRF Drop Downs'!$E$2:$E$7,'Sponsor Response Form (SRF)'!L4517),COUNTIF('SRF Drop Downs'!$A$2:$A$4,'Sponsor Response Form (SRF)'!M4517),COUNTIF('SRF Drop Downs'!$A$2:$A$4,'Sponsor Response Form (SRF)'!N4517),COUNTIF('SRF Drop Downs'!$A$2:$A$4,'Sponsor Response Form (SRF)'!O4517),COUNTIF('SRF Drop Downs'!$A$2:$A$4,'Sponsor Response Form (SRF)'!P4517),COUNTIF('SRF Drop Downs'!$A$2:$A$4,'Sponsor Response Form (SRF)'!Q4517),COUNTIF('SRF Drop Downs'!$A$2:$A$4,'Sponsor Response Form (SRF)'!R4517),COUNTIF('SRF Drop Downs'!$A$2:$A$4,'Sponsor Response Form (SRF)'!S4517)),"Complete","Incomplete"))</f>
        <v/>
      </c>
      <c r="U4517" s="26" t="str">
        <f>IF(T4517="Complete",IF(AND(NOT(ISNA(VLOOKUP(CONCATENATE(E4517,F4517,G4517,H4517,I4517,J4517,K4517,L4517),'SRF Drop Downs'!G:G,1,FALSE))),IF(AND(H4517&lt;&gt;"C3",L4517&lt;&gt;"O5"),IF(SUM(COUNTIF(M4517:S4517,"Y"),COUNTIF(M4517:S4517,"N"))=0,"V","I"),IF(COUNTIF(M4517:S4517,"Y"),"V","I"))="V", IF(AND('Sponsor Response Form (SRF)'!E4517="M1", COUNTIF('OMS Response Form (ORF)'!D:D, C4517)&gt;0), "I", "V")="V"), "Valid","Invalid")," ")</f>
        <v xml:space="preserve"> </v>
      </c>
    </row>
    <row r="4518" spans="2:21" x14ac:dyDescent="0.35">
      <c r="B4518" s="70"/>
      <c r="C4518" s="71"/>
      <c r="D4518" s="72"/>
      <c r="E4518" s="73"/>
      <c r="F4518" s="73"/>
      <c r="G4518" s="73"/>
      <c r="H4518" s="73"/>
      <c r="I4518" s="73"/>
      <c r="J4518" s="73"/>
      <c r="K4518" s="73"/>
      <c r="L4518" s="73"/>
      <c r="M4518" s="73"/>
      <c r="N4518" s="73"/>
      <c r="O4518" s="73"/>
      <c r="P4518" s="73"/>
      <c r="Q4518" s="73"/>
      <c r="R4518" s="73"/>
      <c r="S4518" s="73"/>
      <c r="T4518" s="25" t="str">
        <f>IF(COUNTA(B4518:S4518)=0,"",IF(AND(COUNTA(B4518:D4518)=3,COUNTIF('SRF Drop Downs'!$B$2:$B$5,'Sponsor Response Form (SRF)'!E4518),COUNTIF('SRF Drop Downs'!$F$2:$F$5,'Sponsor Response Form (SRF)'!F4518),COUNTIF('SRF Drop Downs'!$C$2:$C$4,'Sponsor Response Form (SRF)'!G4518),COUNTIF('SRF Drop Downs'!$D$2:$D$6,'Sponsor Response Form (SRF)'!H4518),COUNTIF('SRF Drop Downs'!$A$2:$A$5,'Sponsor Response Form (SRF)'!I4518),COUNTIF('SRF Drop Downs'!$A$2:$A$4,'Sponsor Response Form (SRF)'!J4518),COUNTIF('SRF Drop Downs'!$A$2:$A$5,'Sponsor Response Form (SRF)'!K4518),COUNTIF('SRF Drop Downs'!$E$2:$E$7,'Sponsor Response Form (SRF)'!L4518),COUNTIF('SRF Drop Downs'!$A$2:$A$4,'Sponsor Response Form (SRF)'!M4518),COUNTIF('SRF Drop Downs'!$A$2:$A$4,'Sponsor Response Form (SRF)'!N4518),COUNTIF('SRF Drop Downs'!$A$2:$A$4,'Sponsor Response Form (SRF)'!O4518),COUNTIF('SRF Drop Downs'!$A$2:$A$4,'Sponsor Response Form (SRF)'!P4518),COUNTIF('SRF Drop Downs'!$A$2:$A$4,'Sponsor Response Form (SRF)'!Q4518),COUNTIF('SRF Drop Downs'!$A$2:$A$4,'Sponsor Response Form (SRF)'!R4518),COUNTIF('SRF Drop Downs'!$A$2:$A$4,'Sponsor Response Form (SRF)'!S4518)),"Complete","Incomplete"))</f>
        <v/>
      </c>
      <c r="U4518" s="26" t="str">
        <f>IF(T4518="Complete",IF(AND(NOT(ISNA(VLOOKUP(CONCATENATE(E4518,F4518,G4518,H4518,I4518,J4518,K4518,L4518),'SRF Drop Downs'!G:G,1,FALSE))),IF(AND(H4518&lt;&gt;"C3",L4518&lt;&gt;"O5"),IF(SUM(COUNTIF(M4518:S4518,"Y"),COUNTIF(M4518:S4518,"N"))=0,"V","I"),IF(COUNTIF(M4518:S4518,"Y"),"V","I"))="V", IF(AND('Sponsor Response Form (SRF)'!E4518="M1", COUNTIF('OMS Response Form (ORF)'!D:D, C4518)&gt;0), "I", "V")="V"), "Valid","Invalid")," ")</f>
        <v xml:space="preserve"> </v>
      </c>
    </row>
    <row r="4519" spans="2:21" x14ac:dyDescent="0.35">
      <c r="B4519" s="70"/>
      <c r="C4519" s="71"/>
      <c r="D4519" s="72"/>
      <c r="E4519" s="73"/>
      <c r="F4519" s="73"/>
      <c r="G4519" s="73"/>
      <c r="H4519" s="73"/>
      <c r="I4519" s="73"/>
      <c r="J4519" s="73"/>
      <c r="K4519" s="73"/>
      <c r="L4519" s="73"/>
      <c r="M4519" s="73"/>
      <c r="N4519" s="73"/>
      <c r="O4519" s="73"/>
      <c r="P4519" s="73"/>
      <c r="Q4519" s="73"/>
      <c r="R4519" s="73"/>
      <c r="S4519" s="73"/>
      <c r="T4519" s="25" t="str">
        <f>IF(COUNTA(B4519:S4519)=0,"",IF(AND(COUNTA(B4519:D4519)=3,COUNTIF('SRF Drop Downs'!$B$2:$B$5,'Sponsor Response Form (SRF)'!E4519),COUNTIF('SRF Drop Downs'!$F$2:$F$5,'Sponsor Response Form (SRF)'!F4519),COUNTIF('SRF Drop Downs'!$C$2:$C$4,'Sponsor Response Form (SRF)'!G4519),COUNTIF('SRF Drop Downs'!$D$2:$D$6,'Sponsor Response Form (SRF)'!H4519),COUNTIF('SRF Drop Downs'!$A$2:$A$5,'Sponsor Response Form (SRF)'!I4519),COUNTIF('SRF Drop Downs'!$A$2:$A$4,'Sponsor Response Form (SRF)'!J4519),COUNTIF('SRF Drop Downs'!$A$2:$A$5,'Sponsor Response Form (SRF)'!K4519),COUNTIF('SRF Drop Downs'!$E$2:$E$7,'Sponsor Response Form (SRF)'!L4519),COUNTIF('SRF Drop Downs'!$A$2:$A$4,'Sponsor Response Form (SRF)'!M4519),COUNTIF('SRF Drop Downs'!$A$2:$A$4,'Sponsor Response Form (SRF)'!N4519),COUNTIF('SRF Drop Downs'!$A$2:$A$4,'Sponsor Response Form (SRF)'!O4519),COUNTIF('SRF Drop Downs'!$A$2:$A$4,'Sponsor Response Form (SRF)'!P4519),COUNTIF('SRF Drop Downs'!$A$2:$A$4,'Sponsor Response Form (SRF)'!Q4519),COUNTIF('SRF Drop Downs'!$A$2:$A$4,'Sponsor Response Form (SRF)'!R4519),COUNTIF('SRF Drop Downs'!$A$2:$A$4,'Sponsor Response Form (SRF)'!S4519)),"Complete","Incomplete"))</f>
        <v/>
      </c>
      <c r="U4519" s="26" t="str">
        <f>IF(T4519="Complete",IF(AND(NOT(ISNA(VLOOKUP(CONCATENATE(E4519,F4519,G4519,H4519,I4519,J4519,K4519,L4519),'SRF Drop Downs'!G:G,1,FALSE))),IF(AND(H4519&lt;&gt;"C3",L4519&lt;&gt;"O5"),IF(SUM(COUNTIF(M4519:S4519,"Y"),COUNTIF(M4519:S4519,"N"))=0,"V","I"),IF(COUNTIF(M4519:S4519,"Y"),"V","I"))="V", IF(AND('Sponsor Response Form (SRF)'!E4519="M1", COUNTIF('OMS Response Form (ORF)'!D:D, C4519)&gt;0), "I", "V")="V"), "Valid","Invalid")," ")</f>
        <v xml:space="preserve"> </v>
      </c>
    </row>
    <row r="4520" spans="2:21" x14ac:dyDescent="0.35">
      <c r="B4520" s="70"/>
      <c r="C4520" s="71"/>
      <c r="D4520" s="72"/>
      <c r="E4520" s="73"/>
      <c r="F4520" s="73"/>
      <c r="G4520" s="73"/>
      <c r="H4520" s="73"/>
      <c r="I4520" s="73"/>
      <c r="J4520" s="73"/>
      <c r="K4520" s="73"/>
      <c r="L4520" s="73"/>
      <c r="M4520" s="73"/>
      <c r="N4520" s="73"/>
      <c r="O4520" s="73"/>
      <c r="P4520" s="73"/>
      <c r="Q4520" s="73"/>
      <c r="R4520" s="73"/>
      <c r="S4520" s="73"/>
      <c r="T4520" s="25" t="str">
        <f>IF(COUNTA(B4520:S4520)=0,"",IF(AND(COUNTA(B4520:D4520)=3,COUNTIF('SRF Drop Downs'!$B$2:$B$5,'Sponsor Response Form (SRF)'!E4520),COUNTIF('SRF Drop Downs'!$F$2:$F$5,'Sponsor Response Form (SRF)'!F4520),COUNTIF('SRF Drop Downs'!$C$2:$C$4,'Sponsor Response Form (SRF)'!G4520),COUNTIF('SRF Drop Downs'!$D$2:$D$6,'Sponsor Response Form (SRF)'!H4520),COUNTIF('SRF Drop Downs'!$A$2:$A$5,'Sponsor Response Form (SRF)'!I4520),COUNTIF('SRF Drop Downs'!$A$2:$A$4,'Sponsor Response Form (SRF)'!J4520),COUNTIF('SRF Drop Downs'!$A$2:$A$5,'Sponsor Response Form (SRF)'!K4520),COUNTIF('SRF Drop Downs'!$E$2:$E$7,'Sponsor Response Form (SRF)'!L4520),COUNTIF('SRF Drop Downs'!$A$2:$A$4,'Sponsor Response Form (SRF)'!M4520),COUNTIF('SRF Drop Downs'!$A$2:$A$4,'Sponsor Response Form (SRF)'!N4520),COUNTIF('SRF Drop Downs'!$A$2:$A$4,'Sponsor Response Form (SRF)'!O4520),COUNTIF('SRF Drop Downs'!$A$2:$A$4,'Sponsor Response Form (SRF)'!P4520),COUNTIF('SRF Drop Downs'!$A$2:$A$4,'Sponsor Response Form (SRF)'!Q4520),COUNTIF('SRF Drop Downs'!$A$2:$A$4,'Sponsor Response Form (SRF)'!R4520),COUNTIF('SRF Drop Downs'!$A$2:$A$4,'Sponsor Response Form (SRF)'!S4520)),"Complete","Incomplete"))</f>
        <v/>
      </c>
      <c r="U4520" s="26" t="str">
        <f>IF(T4520="Complete",IF(AND(NOT(ISNA(VLOOKUP(CONCATENATE(E4520,F4520,G4520,H4520,I4520,J4520,K4520,L4520),'SRF Drop Downs'!G:G,1,FALSE))),IF(AND(H4520&lt;&gt;"C3",L4520&lt;&gt;"O5"),IF(SUM(COUNTIF(M4520:S4520,"Y"),COUNTIF(M4520:S4520,"N"))=0,"V","I"),IF(COUNTIF(M4520:S4520,"Y"),"V","I"))="V", IF(AND('Sponsor Response Form (SRF)'!E4520="M1", COUNTIF('OMS Response Form (ORF)'!D:D, C4520)&gt;0), "I", "V")="V"), "Valid","Invalid")," ")</f>
        <v xml:space="preserve"> </v>
      </c>
    </row>
    <row r="4521" spans="2:21" x14ac:dyDescent="0.35">
      <c r="B4521" s="70"/>
      <c r="C4521" s="71"/>
      <c r="D4521" s="72"/>
      <c r="E4521" s="73"/>
      <c r="F4521" s="73"/>
      <c r="G4521" s="73"/>
      <c r="H4521" s="73"/>
      <c r="I4521" s="73"/>
      <c r="J4521" s="73"/>
      <c r="K4521" s="73"/>
      <c r="L4521" s="73"/>
      <c r="M4521" s="73"/>
      <c r="N4521" s="73"/>
      <c r="O4521" s="73"/>
      <c r="P4521" s="73"/>
      <c r="Q4521" s="73"/>
      <c r="R4521" s="73"/>
      <c r="S4521" s="73"/>
      <c r="T4521" s="25" t="str">
        <f>IF(COUNTA(B4521:S4521)=0,"",IF(AND(COUNTA(B4521:D4521)=3,COUNTIF('SRF Drop Downs'!$B$2:$B$5,'Sponsor Response Form (SRF)'!E4521),COUNTIF('SRF Drop Downs'!$F$2:$F$5,'Sponsor Response Form (SRF)'!F4521),COUNTIF('SRF Drop Downs'!$C$2:$C$4,'Sponsor Response Form (SRF)'!G4521),COUNTIF('SRF Drop Downs'!$D$2:$D$6,'Sponsor Response Form (SRF)'!H4521),COUNTIF('SRF Drop Downs'!$A$2:$A$5,'Sponsor Response Form (SRF)'!I4521),COUNTIF('SRF Drop Downs'!$A$2:$A$4,'Sponsor Response Form (SRF)'!J4521),COUNTIF('SRF Drop Downs'!$A$2:$A$5,'Sponsor Response Form (SRF)'!K4521),COUNTIF('SRF Drop Downs'!$E$2:$E$7,'Sponsor Response Form (SRF)'!L4521),COUNTIF('SRF Drop Downs'!$A$2:$A$4,'Sponsor Response Form (SRF)'!M4521),COUNTIF('SRF Drop Downs'!$A$2:$A$4,'Sponsor Response Form (SRF)'!N4521),COUNTIF('SRF Drop Downs'!$A$2:$A$4,'Sponsor Response Form (SRF)'!O4521),COUNTIF('SRF Drop Downs'!$A$2:$A$4,'Sponsor Response Form (SRF)'!P4521),COUNTIF('SRF Drop Downs'!$A$2:$A$4,'Sponsor Response Form (SRF)'!Q4521),COUNTIF('SRF Drop Downs'!$A$2:$A$4,'Sponsor Response Form (SRF)'!R4521),COUNTIF('SRF Drop Downs'!$A$2:$A$4,'Sponsor Response Form (SRF)'!S4521)),"Complete","Incomplete"))</f>
        <v/>
      </c>
      <c r="U4521" s="26" t="str">
        <f>IF(T4521="Complete",IF(AND(NOT(ISNA(VLOOKUP(CONCATENATE(E4521,F4521,G4521,H4521,I4521,J4521,K4521,L4521),'SRF Drop Downs'!G:G,1,FALSE))),IF(AND(H4521&lt;&gt;"C3",L4521&lt;&gt;"O5"),IF(SUM(COUNTIF(M4521:S4521,"Y"),COUNTIF(M4521:S4521,"N"))=0,"V","I"),IF(COUNTIF(M4521:S4521,"Y"),"V","I"))="V", IF(AND('Sponsor Response Form (SRF)'!E4521="M1", COUNTIF('OMS Response Form (ORF)'!D:D, C4521)&gt;0), "I", "V")="V"), "Valid","Invalid")," ")</f>
        <v xml:space="preserve"> </v>
      </c>
    </row>
    <row r="4522" spans="2:21" x14ac:dyDescent="0.35">
      <c r="B4522" s="70"/>
      <c r="C4522" s="71"/>
      <c r="D4522" s="72"/>
      <c r="E4522" s="73"/>
      <c r="F4522" s="73"/>
      <c r="G4522" s="73"/>
      <c r="H4522" s="73"/>
      <c r="I4522" s="73"/>
      <c r="J4522" s="73"/>
      <c r="K4522" s="73"/>
      <c r="L4522" s="73"/>
      <c r="M4522" s="73"/>
      <c r="N4522" s="73"/>
      <c r="O4522" s="73"/>
      <c r="P4522" s="73"/>
      <c r="Q4522" s="73"/>
      <c r="R4522" s="73"/>
      <c r="S4522" s="73"/>
      <c r="T4522" s="25" t="str">
        <f>IF(COUNTA(B4522:S4522)=0,"",IF(AND(COUNTA(B4522:D4522)=3,COUNTIF('SRF Drop Downs'!$B$2:$B$5,'Sponsor Response Form (SRF)'!E4522),COUNTIF('SRF Drop Downs'!$F$2:$F$5,'Sponsor Response Form (SRF)'!F4522),COUNTIF('SRF Drop Downs'!$C$2:$C$4,'Sponsor Response Form (SRF)'!G4522),COUNTIF('SRF Drop Downs'!$D$2:$D$6,'Sponsor Response Form (SRF)'!H4522),COUNTIF('SRF Drop Downs'!$A$2:$A$5,'Sponsor Response Form (SRF)'!I4522),COUNTIF('SRF Drop Downs'!$A$2:$A$4,'Sponsor Response Form (SRF)'!J4522),COUNTIF('SRF Drop Downs'!$A$2:$A$5,'Sponsor Response Form (SRF)'!K4522),COUNTIF('SRF Drop Downs'!$E$2:$E$7,'Sponsor Response Form (SRF)'!L4522),COUNTIF('SRF Drop Downs'!$A$2:$A$4,'Sponsor Response Form (SRF)'!M4522),COUNTIF('SRF Drop Downs'!$A$2:$A$4,'Sponsor Response Form (SRF)'!N4522),COUNTIF('SRF Drop Downs'!$A$2:$A$4,'Sponsor Response Form (SRF)'!O4522),COUNTIF('SRF Drop Downs'!$A$2:$A$4,'Sponsor Response Form (SRF)'!P4522),COUNTIF('SRF Drop Downs'!$A$2:$A$4,'Sponsor Response Form (SRF)'!Q4522),COUNTIF('SRF Drop Downs'!$A$2:$A$4,'Sponsor Response Form (SRF)'!R4522),COUNTIF('SRF Drop Downs'!$A$2:$A$4,'Sponsor Response Form (SRF)'!S4522)),"Complete","Incomplete"))</f>
        <v/>
      </c>
      <c r="U4522" s="26" t="str">
        <f>IF(T4522="Complete",IF(AND(NOT(ISNA(VLOOKUP(CONCATENATE(E4522,F4522,G4522,H4522,I4522,J4522,K4522,L4522),'SRF Drop Downs'!G:G,1,FALSE))),IF(AND(H4522&lt;&gt;"C3",L4522&lt;&gt;"O5"),IF(SUM(COUNTIF(M4522:S4522,"Y"),COUNTIF(M4522:S4522,"N"))=0,"V","I"),IF(COUNTIF(M4522:S4522,"Y"),"V","I"))="V", IF(AND('Sponsor Response Form (SRF)'!E4522="M1", COUNTIF('OMS Response Form (ORF)'!D:D, C4522)&gt;0), "I", "V")="V"), "Valid","Invalid")," ")</f>
        <v xml:space="preserve"> </v>
      </c>
    </row>
    <row r="4523" spans="2:21" x14ac:dyDescent="0.35">
      <c r="B4523" s="70"/>
      <c r="C4523" s="71"/>
      <c r="D4523" s="72"/>
      <c r="E4523" s="73"/>
      <c r="F4523" s="73"/>
      <c r="G4523" s="73"/>
      <c r="H4523" s="73"/>
      <c r="I4523" s="73"/>
      <c r="J4523" s="73"/>
      <c r="K4523" s="73"/>
      <c r="L4523" s="73"/>
      <c r="M4523" s="73"/>
      <c r="N4523" s="73"/>
      <c r="O4523" s="73"/>
      <c r="P4523" s="73"/>
      <c r="Q4523" s="73"/>
      <c r="R4523" s="73"/>
      <c r="S4523" s="73"/>
      <c r="T4523" s="25" t="str">
        <f>IF(COUNTA(B4523:S4523)=0,"",IF(AND(COUNTA(B4523:D4523)=3,COUNTIF('SRF Drop Downs'!$B$2:$B$5,'Sponsor Response Form (SRF)'!E4523),COUNTIF('SRF Drop Downs'!$F$2:$F$5,'Sponsor Response Form (SRF)'!F4523),COUNTIF('SRF Drop Downs'!$C$2:$C$4,'Sponsor Response Form (SRF)'!G4523),COUNTIF('SRF Drop Downs'!$D$2:$D$6,'Sponsor Response Form (SRF)'!H4523),COUNTIF('SRF Drop Downs'!$A$2:$A$5,'Sponsor Response Form (SRF)'!I4523),COUNTIF('SRF Drop Downs'!$A$2:$A$4,'Sponsor Response Form (SRF)'!J4523),COUNTIF('SRF Drop Downs'!$A$2:$A$5,'Sponsor Response Form (SRF)'!K4523),COUNTIF('SRF Drop Downs'!$E$2:$E$7,'Sponsor Response Form (SRF)'!L4523),COUNTIF('SRF Drop Downs'!$A$2:$A$4,'Sponsor Response Form (SRF)'!M4523),COUNTIF('SRF Drop Downs'!$A$2:$A$4,'Sponsor Response Form (SRF)'!N4523),COUNTIF('SRF Drop Downs'!$A$2:$A$4,'Sponsor Response Form (SRF)'!O4523),COUNTIF('SRF Drop Downs'!$A$2:$A$4,'Sponsor Response Form (SRF)'!P4523),COUNTIF('SRF Drop Downs'!$A$2:$A$4,'Sponsor Response Form (SRF)'!Q4523),COUNTIF('SRF Drop Downs'!$A$2:$A$4,'Sponsor Response Form (SRF)'!R4523),COUNTIF('SRF Drop Downs'!$A$2:$A$4,'Sponsor Response Form (SRF)'!S4523)),"Complete","Incomplete"))</f>
        <v/>
      </c>
      <c r="U4523" s="26" t="str">
        <f>IF(T4523="Complete",IF(AND(NOT(ISNA(VLOOKUP(CONCATENATE(E4523,F4523,G4523,H4523,I4523,J4523,K4523,L4523),'SRF Drop Downs'!G:G,1,FALSE))),IF(AND(H4523&lt;&gt;"C3",L4523&lt;&gt;"O5"),IF(SUM(COUNTIF(M4523:S4523,"Y"),COUNTIF(M4523:S4523,"N"))=0,"V","I"),IF(COUNTIF(M4523:S4523,"Y"),"V","I"))="V", IF(AND('Sponsor Response Form (SRF)'!E4523="M1", COUNTIF('OMS Response Form (ORF)'!D:D, C4523)&gt;0), "I", "V")="V"), "Valid","Invalid")," ")</f>
        <v xml:space="preserve"> </v>
      </c>
    </row>
    <row r="4524" spans="2:21" x14ac:dyDescent="0.35">
      <c r="B4524" s="70"/>
      <c r="C4524" s="71"/>
      <c r="D4524" s="72"/>
      <c r="E4524" s="73"/>
      <c r="F4524" s="73"/>
      <c r="G4524" s="73"/>
      <c r="H4524" s="73"/>
      <c r="I4524" s="73"/>
      <c r="J4524" s="73"/>
      <c r="K4524" s="73"/>
      <c r="L4524" s="73"/>
      <c r="M4524" s="73"/>
      <c r="N4524" s="73"/>
      <c r="O4524" s="73"/>
      <c r="P4524" s="73"/>
      <c r="Q4524" s="73"/>
      <c r="R4524" s="73"/>
      <c r="S4524" s="73"/>
      <c r="T4524" s="25" t="str">
        <f>IF(COUNTA(B4524:S4524)=0,"",IF(AND(COUNTA(B4524:D4524)=3,COUNTIF('SRF Drop Downs'!$B$2:$B$5,'Sponsor Response Form (SRF)'!E4524),COUNTIF('SRF Drop Downs'!$F$2:$F$5,'Sponsor Response Form (SRF)'!F4524),COUNTIF('SRF Drop Downs'!$C$2:$C$4,'Sponsor Response Form (SRF)'!G4524),COUNTIF('SRF Drop Downs'!$D$2:$D$6,'Sponsor Response Form (SRF)'!H4524),COUNTIF('SRF Drop Downs'!$A$2:$A$5,'Sponsor Response Form (SRF)'!I4524),COUNTIF('SRF Drop Downs'!$A$2:$A$4,'Sponsor Response Form (SRF)'!J4524),COUNTIF('SRF Drop Downs'!$A$2:$A$5,'Sponsor Response Form (SRF)'!K4524),COUNTIF('SRF Drop Downs'!$E$2:$E$7,'Sponsor Response Form (SRF)'!L4524),COUNTIF('SRF Drop Downs'!$A$2:$A$4,'Sponsor Response Form (SRF)'!M4524),COUNTIF('SRF Drop Downs'!$A$2:$A$4,'Sponsor Response Form (SRF)'!N4524),COUNTIF('SRF Drop Downs'!$A$2:$A$4,'Sponsor Response Form (SRF)'!O4524),COUNTIF('SRF Drop Downs'!$A$2:$A$4,'Sponsor Response Form (SRF)'!P4524),COUNTIF('SRF Drop Downs'!$A$2:$A$4,'Sponsor Response Form (SRF)'!Q4524),COUNTIF('SRF Drop Downs'!$A$2:$A$4,'Sponsor Response Form (SRF)'!R4524),COUNTIF('SRF Drop Downs'!$A$2:$A$4,'Sponsor Response Form (SRF)'!S4524)),"Complete","Incomplete"))</f>
        <v/>
      </c>
      <c r="U4524" s="26" t="str">
        <f>IF(T4524="Complete",IF(AND(NOT(ISNA(VLOOKUP(CONCATENATE(E4524,F4524,G4524,H4524,I4524,J4524,K4524,L4524),'SRF Drop Downs'!G:G,1,FALSE))),IF(AND(H4524&lt;&gt;"C3",L4524&lt;&gt;"O5"),IF(SUM(COUNTIF(M4524:S4524,"Y"),COUNTIF(M4524:S4524,"N"))=0,"V","I"),IF(COUNTIF(M4524:S4524,"Y"),"V","I"))="V", IF(AND('Sponsor Response Form (SRF)'!E4524="M1", COUNTIF('OMS Response Form (ORF)'!D:D, C4524)&gt;0), "I", "V")="V"), "Valid","Invalid")," ")</f>
        <v xml:space="preserve"> </v>
      </c>
    </row>
    <row r="4525" spans="2:21" x14ac:dyDescent="0.35">
      <c r="B4525" s="70"/>
      <c r="C4525" s="71"/>
      <c r="D4525" s="72"/>
      <c r="E4525" s="73"/>
      <c r="F4525" s="73"/>
      <c r="G4525" s="73"/>
      <c r="H4525" s="73"/>
      <c r="I4525" s="73"/>
      <c r="J4525" s="73"/>
      <c r="K4525" s="73"/>
      <c r="L4525" s="73"/>
      <c r="M4525" s="73"/>
      <c r="N4525" s="73"/>
      <c r="O4525" s="73"/>
      <c r="P4525" s="73"/>
      <c r="Q4525" s="73"/>
      <c r="R4525" s="73"/>
      <c r="S4525" s="73"/>
      <c r="T4525" s="25" t="str">
        <f>IF(COUNTA(B4525:S4525)=0,"",IF(AND(COUNTA(B4525:D4525)=3,COUNTIF('SRF Drop Downs'!$B$2:$B$5,'Sponsor Response Form (SRF)'!E4525),COUNTIF('SRF Drop Downs'!$F$2:$F$5,'Sponsor Response Form (SRF)'!F4525),COUNTIF('SRF Drop Downs'!$C$2:$C$4,'Sponsor Response Form (SRF)'!G4525),COUNTIF('SRF Drop Downs'!$D$2:$D$6,'Sponsor Response Form (SRF)'!H4525),COUNTIF('SRF Drop Downs'!$A$2:$A$5,'Sponsor Response Form (SRF)'!I4525),COUNTIF('SRF Drop Downs'!$A$2:$A$4,'Sponsor Response Form (SRF)'!J4525),COUNTIF('SRF Drop Downs'!$A$2:$A$5,'Sponsor Response Form (SRF)'!K4525),COUNTIF('SRF Drop Downs'!$E$2:$E$7,'Sponsor Response Form (SRF)'!L4525),COUNTIF('SRF Drop Downs'!$A$2:$A$4,'Sponsor Response Form (SRF)'!M4525),COUNTIF('SRF Drop Downs'!$A$2:$A$4,'Sponsor Response Form (SRF)'!N4525),COUNTIF('SRF Drop Downs'!$A$2:$A$4,'Sponsor Response Form (SRF)'!O4525),COUNTIF('SRF Drop Downs'!$A$2:$A$4,'Sponsor Response Form (SRF)'!P4525),COUNTIF('SRF Drop Downs'!$A$2:$A$4,'Sponsor Response Form (SRF)'!Q4525),COUNTIF('SRF Drop Downs'!$A$2:$A$4,'Sponsor Response Form (SRF)'!R4525),COUNTIF('SRF Drop Downs'!$A$2:$A$4,'Sponsor Response Form (SRF)'!S4525)),"Complete","Incomplete"))</f>
        <v/>
      </c>
      <c r="U4525" s="26" t="str">
        <f>IF(T4525="Complete",IF(AND(NOT(ISNA(VLOOKUP(CONCATENATE(E4525,F4525,G4525,H4525,I4525,J4525,K4525,L4525),'SRF Drop Downs'!G:G,1,FALSE))),IF(AND(H4525&lt;&gt;"C3",L4525&lt;&gt;"O5"),IF(SUM(COUNTIF(M4525:S4525,"Y"),COUNTIF(M4525:S4525,"N"))=0,"V","I"),IF(COUNTIF(M4525:S4525,"Y"),"V","I"))="V", IF(AND('Sponsor Response Form (SRF)'!E4525="M1", COUNTIF('OMS Response Form (ORF)'!D:D, C4525)&gt;0), "I", "V")="V"), "Valid","Invalid")," ")</f>
        <v xml:space="preserve"> </v>
      </c>
    </row>
    <row r="4526" spans="2:21" x14ac:dyDescent="0.35">
      <c r="B4526" s="70"/>
      <c r="C4526" s="71"/>
      <c r="D4526" s="72"/>
      <c r="E4526" s="73"/>
      <c r="F4526" s="73"/>
      <c r="G4526" s="73"/>
      <c r="H4526" s="73"/>
      <c r="I4526" s="73"/>
      <c r="J4526" s="73"/>
      <c r="K4526" s="73"/>
      <c r="L4526" s="73"/>
      <c r="M4526" s="73"/>
      <c r="N4526" s="73"/>
      <c r="O4526" s="73"/>
      <c r="P4526" s="73"/>
      <c r="Q4526" s="73"/>
      <c r="R4526" s="73"/>
      <c r="S4526" s="73"/>
      <c r="T4526" s="25" t="str">
        <f>IF(COUNTA(B4526:S4526)=0,"",IF(AND(COUNTA(B4526:D4526)=3,COUNTIF('SRF Drop Downs'!$B$2:$B$5,'Sponsor Response Form (SRF)'!E4526),COUNTIF('SRF Drop Downs'!$F$2:$F$5,'Sponsor Response Form (SRF)'!F4526),COUNTIF('SRF Drop Downs'!$C$2:$C$4,'Sponsor Response Form (SRF)'!G4526),COUNTIF('SRF Drop Downs'!$D$2:$D$6,'Sponsor Response Form (SRF)'!H4526),COUNTIF('SRF Drop Downs'!$A$2:$A$5,'Sponsor Response Form (SRF)'!I4526),COUNTIF('SRF Drop Downs'!$A$2:$A$4,'Sponsor Response Form (SRF)'!J4526),COUNTIF('SRF Drop Downs'!$A$2:$A$5,'Sponsor Response Form (SRF)'!K4526),COUNTIF('SRF Drop Downs'!$E$2:$E$7,'Sponsor Response Form (SRF)'!L4526),COUNTIF('SRF Drop Downs'!$A$2:$A$4,'Sponsor Response Form (SRF)'!M4526),COUNTIF('SRF Drop Downs'!$A$2:$A$4,'Sponsor Response Form (SRF)'!N4526),COUNTIF('SRF Drop Downs'!$A$2:$A$4,'Sponsor Response Form (SRF)'!O4526),COUNTIF('SRF Drop Downs'!$A$2:$A$4,'Sponsor Response Form (SRF)'!P4526),COUNTIF('SRF Drop Downs'!$A$2:$A$4,'Sponsor Response Form (SRF)'!Q4526),COUNTIF('SRF Drop Downs'!$A$2:$A$4,'Sponsor Response Form (SRF)'!R4526),COUNTIF('SRF Drop Downs'!$A$2:$A$4,'Sponsor Response Form (SRF)'!S4526)),"Complete","Incomplete"))</f>
        <v/>
      </c>
      <c r="U4526" s="26" t="str">
        <f>IF(T4526="Complete",IF(AND(NOT(ISNA(VLOOKUP(CONCATENATE(E4526,F4526,G4526,H4526,I4526,J4526,K4526,L4526),'SRF Drop Downs'!G:G,1,FALSE))),IF(AND(H4526&lt;&gt;"C3",L4526&lt;&gt;"O5"),IF(SUM(COUNTIF(M4526:S4526,"Y"),COUNTIF(M4526:S4526,"N"))=0,"V","I"),IF(COUNTIF(M4526:S4526,"Y"),"V","I"))="V", IF(AND('Sponsor Response Form (SRF)'!E4526="M1", COUNTIF('OMS Response Form (ORF)'!D:D, C4526)&gt;0), "I", "V")="V"), "Valid","Invalid")," ")</f>
        <v xml:space="preserve"> </v>
      </c>
    </row>
    <row r="4527" spans="2:21" x14ac:dyDescent="0.35">
      <c r="B4527" s="70"/>
      <c r="C4527" s="71"/>
      <c r="D4527" s="72"/>
      <c r="E4527" s="73"/>
      <c r="F4527" s="73"/>
      <c r="G4527" s="73"/>
      <c r="H4527" s="73"/>
      <c r="I4527" s="73"/>
      <c r="J4527" s="73"/>
      <c r="K4527" s="73"/>
      <c r="L4527" s="73"/>
      <c r="M4527" s="73"/>
      <c r="N4527" s="73"/>
      <c r="O4527" s="73"/>
      <c r="P4527" s="73"/>
      <c r="Q4527" s="73"/>
      <c r="R4527" s="73"/>
      <c r="S4527" s="73"/>
      <c r="T4527" s="25" t="str">
        <f>IF(COUNTA(B4527:S4527)=0,"",IF(AND(COUNTA(B4527:D4527)=3,COUNTIF('SRF Drop Downs'!$B$2:$B$5,'Sponsor Response Form (SRF)'!E4527),COUNTIF('SRF Drop Downs'!$F$2:$F$5,'Sponsor Response Form (SRF)'!F4527),COUNTIF('SRF Drop Downs'!$C$2:$C$4,'Sponsor Response Form (SRF)'!G4527),COUNTIF('SRF Drop Downs'!$D$2:$D$6,'Sponsor Response Form (SRF)'!H4527),COUNTIF('SRF Drop Downs'!$A$2:$A$5,'Sponsor Response Form (SRF)'!I4527),COUNTIF('SRF Drop Downs'!$A$2:$A$4,'Sponsor Response Form (SRF)'!J4527),COUNTIF('SRF Drop Downs'!$A$2:$A$5,'Sponsor Response Form (SRF)'!K4527),COUNTIF('SRF Drop Downs'!$E$2:$E$7,'Sponsor Response Form (SRF)'!L4527),COUNTIF('SRF Drop Downs'!$A$2:$A$4,'Sponsor Response Form (SRF)'!M4527),COUNTIF('SRF Drop Downs'!$A$2:$A$4,'Sponsor Response Form (SRF)'!N4527),COUNTIF('SRF Drop Downs'!$A$2:$A$4,'Sponsor Response Form (SRF)'!O4527),COUNTIF('SRF Drop Downs'!$A$2:$A$4,'Sponsor Response Form (SRF)'!P4527),COUNTIF('SRF Drop Downs'!$A$2:$A$4,'Sponsor Response Form (SRF)'!Q4527),COUNTIF('SRF Drop Downs'!$A$2:$A$4,'Sponsor Response Form (SRF)'!R4527),COUNTIF('SRF Drop Downs'!$A$2:$A$4,'Sponsor Response Form (SRF)'!S4527)),"Complete","Incomplete"))</f>
        <v/>
      </c>
      <c r="U4527" s="26" t="str">
        <f>IF(T4527="Complete",IF(AND(NOT(ISNA(VLOOKUP(CONCATENATE(E4527,F4527,G4527,H4527,I4527,J4527,K4527,L4527),'SRF Drop Downs'!G:G,1,FALSE))),IF(AND(H4527&lt;&gt;"C3",L4527&lt;&gt;"O5"),IF(SUM(COUNTIF(M4527:S4527,"Y"),COUNTIF(M4527:S4527,"N"))=0,"V","I"),IF(COUNTIF(M4527:S4527,"Y"),"V","I"))="V", IF(AND('Sponsor Response Form (SRF)'!E4527="M1", COUNTIF('OMS Response Form (ORF)'!D:D, C4527)&gt;0), "I", "V")="V"), "Valid","Invalid")," ")</f>
        <v xml:space="preserve"> </v>
      </c>
    </row>
    <row r="4528" spans="2:21" x14ac:dyDescent="0.35">
      <c r="B4528" s="70"/>
      <c r="C4528" s="71"/>
      <c r="D4528" s="72"/>
      <c r="E4528" s="73"/>
      <c r="F4528" s="73"/>
      <c r="G4528" s="73"/>
      <c r="H4528" s="73"/>
      <c r="I4528" s="73"/>
      <c r="J4528" s="73"/>
      <c r="K4528" s="73"/>
      <c r="L4528" s="73"/>
      <c r="M4528" s="73"/>
      <c r="N4528" s="73"/>
      <c r="O4528" s="73"/>
      <c r="P4528" s="73"/>
      <c r="Q4528" s="73"/>
      <c r="R4528" s="73"/>
      <c r="S4528" s="73"/>
      <c r="T4528" s="25" t="str">
        <f>IF(COUNTA(B4528:S4528)=0,"",IF(AND(COUNTA(B4528:D4528)=3,COUNTIF('SRF Drop Downs'!$B$2:$B$5,'Sponsor Response Form (SRF)'!E4528),COUNTIF('SRF Drop Downs'!$F$2:$F$5,'Sponsor Response Form (SRF)'!F4528),COUNTIF('SRF Drop Downs'!$C$2:$C$4,'Sponsor Response Form (SRF)'!G4528),COUNTIF('SRF Drop Downs'!$D$2:$D$6,'Sponsor Response Form (SRF)'!H4528),COUNTIF('SRF Drop Downs'!$A$2:$A$5,'Sponsor Response Form (SRF)'!I4528),COUNTIF('SRF Drop Downs'!$A$2:$A$4,'Sponsor Response Form (SRF)'!J4528),COUNTIF('SRF Drop Downs'!$A$2:$A$5,'Sponsor Response Form (SRF)'!K4528),COUNTIF('SRF Drop Downs'!$E$2:$E$7,'Sponsor Response Form (SRF)'!L4528),COUNTIF('SRF Drop Downs'!$A$2:$A$4,'Sponsor Response Form (SRF)'!M4528),COUNTIF('SRF Drop Downs'!$A$2:$A$4,'Sponsor Response Form (SRF)'!N4528),COUNTIF('SRF Drop Downs'!$A$2:$A$4,'Sponsor Response Form (SRF)'!O4528),COUNTIF('SRF Drop Downs'!$A$2:$A$4,'Sponsor Response Form (SRF)'!P4528),COUNTIF('SRF Drop Downs'!$A$2:$A$4,'Sponsor Response Form (SRF)'!Q4528),COUNTIF('SRF Drop Downs'!$A$2:$A$4,'Sponsor Response Form (SRF)'!R4528),COUNTIF('SRF Drop Downs'!$A$2:$A$4,'Sponsor Response Form (SRF)'!S4528)),"Complete","Incomplete"))</f>
        <v/>
      </c>
      <c r="U4528" s="26" t="str">
        <f>IF(T4528="Complete",IF(AND(NOT(ISNA(VLOOKUP(CONCATENATE(E4528,F4528,G4528,H4528,I4528,J4528,K4528,L4528),'SRF Drop Downs'!G:G,1,FALSE))),IF(AND(H4528&lt;&gt;"C3",L4528&lt;&gt;"O5"),IF(SUM(COUNTIF(M4528:S4528,"Y"),COUNTIF(M4528:S4528,"N"))=0,"V","I"),IF(COUNTIF(M4528:S4528,"Y"),"V","I"))="V", IF(AND('Sponsor Response Form (SRF)'!E4528="M1", COUNTIF('OMS Response Form (ORF)'!D:D, C4528)&gt;0), "I", "V")="V"), "Valid","Invalid")," ")</f>
        <v xml:space="preserve"> </v>
      </c>
    </row>
    <row r="4529" spans="2:21" x14ac:dyDescent="0.35">
      <c r="B4529" s="70"/>
      <c r="C4529" s="71"/>
      <c r="D4529" s="72"/>
      <c r="E4529" s="73"/>
      <c r="F4529" s="73"/>
      <c r="G4529" s="73"/>
      <c r="H4529" s="73"/>
      <c r="I4529" s="73"/>
      <c r="J4529" s="73"/>
      <c r="K4529" s="73"/>
      <c r="L4529" s="73"/>
      <c r="M4529" s="73"/>
      <c r="N4529" s="73"/>
      <c r="O4529" s="73"/>
      <c r="P4529" s="73"/>
      <c r="Q4529" s="73"/>
      <c r="R4529" s="73"/>
      <c r="S4529" s="73"/>
      <c r="T4529" s="25" t="str">
        <f>IF(COUNTA(B4529:S4529)=0,"",IF(AND(COUNTA(B4529:D4529)=3,COUNTIF('SRF Drop Downs'!$B$2:$B$5,'Sponsor Response Form (SRF)'!E4529),COUNTIF('SRF Drop Downs'!$F$2:$F$5,'Sponsor Response Form (SRF)'!F4529),COUNTIF('SRF Drop Downs'!$C$2:$C$4,'Sponsor Response Form (SRF)'!G4529),COUNTIF('SRF Drop Downs'!$D$2:$D$6,'Sponsor Response Form (SRF)'!H4529),COUNTIF('SRF Drop Downs'!$A$2:$A$5,'Sponsor Response Form (SRF)'!I4529),COUNTIF('SRF Drop Downs'!$A$2:$A$4,'Sponsor Response Form (SRF)'!J4529),COUNTIF('SRF Drop Downs'!$A$2:$A$5,'Sponsor Response Form (SRF)'!K4529),COUNTIF('SRF Drop Downs'!$E$2:$E$7,'Sponsor Response Form (SRF)'!L4529),COUNTIF('SRF Drop Downs'!$A$2:$A$4,'Sponsor Response Form (SRF)'!M4529),COUNTIF('SRF Drop Downs'!$A$2:$A$4,'Sponsor Response Form (SRF)'!N4529),COUNTIF('SRF Drop Downs'!$A$2:$A$4,'Sponsor Response Form (SRF)'!O4529),COUNTIF('SRF Drop Downs'!$A$2:$A$4,'Sponsor Response Form (SRF)'!P4529),COUNTIF('SRF Drop Downs'!$A$2:$A$4,'Sponsor Response Form (SRF)'!Q4529),COUNTIF('SRF Drop Downs'!$A$2:$A$4,'Sponsor Response Form (SRF)'!R4529),COUNTIF('SRF Drop Downs'!$A$2:$A$4,'Sponsor Response Form (SRF)'!S4529)),"Complete","Incomplete"))</f>
        <v/>
      </c>
      <c r="U4529" s="26" t="str">
        <f>IF(T4529="Complete",IF(AND(NOT(ISNA(VLOOKUP(CONCATENATE(E4529,F4529,G4529,H4529,I4529,J4529,K4529,L4529),'SRF Drop Downs'!G:G,1,FALSE))),IF(AND(H4529&lt;&gt;"C3",L4529&lt;&gt;"O5"),IF(SUM(COUNTIF(M4529:S4529,"Y"),COUNTIF(M4529:S4529,"N"))=0,"V","I"),IF(COUNTIF(M4529:S4529,"Y"),"V","I"))="V", IF(AND('Sponsor Response Form (SRF)'!E4529="M1", COUNTIF('OMS Response Form (ORF)'!D:D, C4529)&gt;0), "I", "V")="V"), "Valid","Invalid")," ")</f>
        <v xml:space="preserve"> </v>
      </c>
    </row>
    <row r="4530" spans="2:21" x14ac:dyDescent="0.35">
      <c r="B4530" s="70"/>
      <c r="C4530" s="71"/>
      <c r="D4530" s="72"/>
      <c r="E4530" s="73"/>
      <c r="F4530" s="73"/>
      <c r="G4530" s="73"/>
      <c r="H4530" s="73"/>
      <c r="I4530" s="73"/>
      <c r="J4530" s="73"/>
      <c r="K4530" s="73"/>
      <c r="L4530" s="73"/>
      <c r="M4530" s="73"/>
      <c r="N4530" s="73"/>
      <c r="O4530" s="73"/>
      <c r="P4530" s="73"/>
      <c r="Q4530" s="73"/>
      <c r="R4530" s="73"/>
      <c r="S4530" s="73"/>
      <c r="T4530" s="25" t="str">
        <f>IF(COUNTA(B4530:S4530)=0,"",IF(AND(COUNTA(B4530:D4530)=3,COUNTIF('SRF Drop Downs'!$B$2:$B$5,'Sponsor Response Form (SRF)'!E4530),COUNTIF('SRF Drop Downs'!$F$2:$F$5,'Sponsor Response Form (SRF)'!F4530),COUNTIF('SRF Drop Downs'!$C$2:$C$4,'Sponsor Response Form (SRF)'!G4530),COUNTIF('SRF Drop Downs'!$D$2:$D$6,'Sponsor Response Form (SRF)'!H4530),COUNTIF('SRF Drop Downs'!$A$2:$A$5,'Sponsor Response Form (SRF)'!I4530),COUNTIF('SRF Drop Downs'!$A$2:$A$4,'Sponsor Response Form (SRF)'!J4530),COUNTIF('SRF Drop Downs'!$A$2:$A$5,'Sponsor Response Form (SRF)'!K4530),COUNTIF('SRF Drop Downs'!$E$2:$E$7,'Sponsor Response Form (SRF)'!L4530),COUNTIF('SRF Drop Downs'!$A$2:$A$4,'Sponsor Response Form (SRF)'!M4530),COUNTIF('SRF Drop Downs'!$A$2:$A$4,'Sponsor Response Form (SRF)'!N4530),COUNTIF('SRF Drop Downs'!$A$2:$A$4,'Sponsor Response Form (SRF)'!O4530),COUNTIF('SRF Drop Downs'!$A$2:$A$4,'Sponsor Response Form (SRF)'!P4530),COUNTIF('SRF Drop Downs'!$A$2:$A$4,'Sponsor Response Form (SRF)'!Q4530),COUNTIF('SRF Drop Downs'!$A$2:$A$4,'Sponsor Response Form (SRF)'!R4530),COUNTIF('SRF Drop Downs'!$A$2:$A$4,'Sponsor Response Form (SRF)'!S4530)),"Complete","Incomplete"))</f>
        <v/>
      </c>
      <c r="U4530" s="26" t="str">
        <f>IF(T4530="Complete",IF(AND(NOT(ISNA(VLOOKUP(CONCATENATE(E4530,F4530,G4530,H4530,I4530,J4530,K4530,L4530),'SRF Drop Downs'!G:G,1,FALSE))),IF(AND(H4530&lt;&gt;"C3",L4530&lt;&gt;"O5"),IF(SUM(COUNTIF(M4530:S4530,"Y"),COUNTIF(M4530:S4530,"N"))=0,"V","I"),IF(COUNTIF(M4530:S4530,"Y"),"V","I"))="V", IF(AND('Sponsor Response Form (SRF)'!E4530="M1", COUNTIF('OMS Response Form (ORF)'!D:D, C4530)&gt;0), "I", "V")="V"), "Valid","Invalid")," ")</f>
        <v xml:space="preserve"> </v>
      </c>
    </row>
    <row r="4531" spans="2:21" x14ac:dyDescent="0.35">
      <c r="B4531" s="70"/>
      <c r="C4531" s="71"/>
      <c r="D4531" s="72"/>
      <c r="E4531" s="73"/>
      <c r="F4531" s="73"/>
      <c r="G4531" s="73"/>
      <c r="H4531" s="73"/>
      <c r="I4531" s="73"/>
      <c r="J4531" s="73"/>
      <c r="K4531" s="73"/>
      <c r="L4531" s="73"/>
      <c r="M4531" s="73"/>
      <c r="N4531" s="73"/>
      <c r="O4531" s="73"/>
      <c r="P4531" s="73"/>
      <c r="Q4531" s="73"/>
      <c r="R4531" s="73"/>
      <c r="S4531" s="73"/>
      <c r="T4531" s="25" t="str">
        <f>IF(COUNTA(B4531:S4531)=0,"",IF(AND(COUNTA(B4531:D4531)=3,COUNTIF('SRF Drop Downs'!$B$2:$B$5,'Sponsor Response Form (SRF)'!E4531),COUNTIF('SRF Drop Downs'!$F$2:$F$5,'Sponsor Response Form (SRF)'!F4531),COUNTIF('SRF Drop Downs'!$C$2:$C$4,'Sponsor Response Form (SRF)'!G4531),COUNTIF('SRF Drop Downs'!$D$2:$D$6,'Sponsor Response Form (SRF)'!H4531),COUNTIF('SRF Drop Downs'!$A$2:$A$5,'Sponsor Response Form (SRF)'!I4531),COUNTIF('SRF Drop Downs'!$A$2:$A$4,'Sponsor Response Form (SRF)'!J4531),COUNTIF('SRF Drop Downs'!$A$2:$A$5,'Sponsor Response Form (SRF)'!K4531),COUNTIF('SRF Drop Downs'!$E$2:$E$7,'Sponsor Response Form (SRF)'!L4531),COUNTIF('SRF Drop Downs'!$A$2:$A$4,'Sponsor Response Form (SRF)'!M4531),COUNTIF('SRF Drop Downs'!$A$2:$A$4,'Sponsor Response Form (SRF)'!N4531),COUNTIF('SRF Drop Downs'!$A$2:$A$4,'Sponsor Response Form (SRF)'!O4531),COUNTIF('SRF Drop Downs'!$A$2:$A$4,'Sponsor Response Form (SRF)'!P4531),COUNTIF('SRF Drop Downs'!$A$2:$A$4,'Sponsor Response Form (SRF)'!Q4531),COUNTIF('SRF Drop Downs'!$A$2:$A$4,'Sponsor Response Form (SRF)'!R4531),COUNTIF('SRF Drop Downs'!$A$2:$A$4,'Sponsor Response Form (SRF)'!S4531)),"Complete","Incomplete"))</f>
        <v/>
      </c>
      <c r="U4531" s="26" t="str">
        <f>IF(T4531="Complete",IF(AND(NOT(ISNA(VLOOKUP(CONCATENATE(E4531,F4531,G4531,H4531,I4531,J4531,K4531,L4531),'SRF Drop Downs'!G:G,1,FALSE))),IF(AND(H4531&lt;&gt;"C3",L4531&lt;&gt;"O5"),IF(SUM(COUNTIF(M4531:S4531,"Y"),COUNTIF(M4531:S4531,"N"))=0,"V","I"),IF(COUNTIF(M4531:S4531,"Y"),"V","I"))="V", IF(AND('Sponsor Response Form (SRF)'!E4531="M1", COUNTIF('OMS Response Form (ORF)'!D:D, C4531)&gt;0), "I", "V")="V"), "Valid","Invalid")," ")</f>
        <v xml:space="preserve"> </v>
      </c>
    </row>
    <row r="4532" spans="2:21" x14ac:dyDescent="0.35">
      <c r="B4532" s="70"/>
      <c r="C4532" s="71"/>
      <c r="D4532" s="72"/>
      <c r="E4532" s="73"/>
      <c r="F4532" s="73"/>
      <c r="G4532" s="73"/>
      <c r="H4532" s="73"/>
      <c r="I4532" s="73"/>
      <c r="J4532" s="73"/>
      <c r="K4532" s="73"/>
      <c r="L4532" s="73"/>
      <c r="M4532" s="73"/>
      <c r="N4532" s="73"/>
      <c r="O4532" s="73"/>
      <c r="P4532" s="73"/>
      <c r="Q4532" s="73"/>
      <c r="R4532" s="73"/>
      <c r="S4532" s="73"/>
      <c r="T4532" s="25" t="str">
        <f>IF(COUNTA(B4532:S4532)=0,"",IF(AND(COUNTA(B4532:D4532)=3,COUNTIF('SRF Drop Downs'!$B$2:$B$5,'Sponsor Response Form (SRF)'!E4532),COUNTIF('SRF Drop Downs'!$F$2:$F$5,'Sponsor Response Form (SRF)'!F4532),COUNTIF('SRF Drop Downs'!$C$2:$C$4,'Sponsor Response Form (SRF)'!G4532),COUNTIF('SRF Drop Downs'!$D$2:$D$6,'Sponsor Response Form (SRF)'!H4532),COUNTIF('SRF Drop Downs'!$A$2:$A$5,'Sponsor Response Form (SRF)'!I4532),COUNTIF('SRF Drop Downs'!$A$2:$A$4,'Sponsor Response Form (SRF)'!J4532),COUNTIF('SRF Drop Downs'!$A$2:$A$5,'Sponsor Response Form (SRF)'!K4532),COUNTIF('SRF Drop Downs'!$E$2:$E$7,'Sponsor Response Form (SRF)'!L4532),COUNTIF('SRF Drop Downs'!$A$2:$A$4,'Sponsor Response Form (SRF)'!M4532),COUNTIF('SRF Drop Downs'!$A$2:$A$4,'Sponsor Response Form (SRF)'!N4532),COUNTIF('SRF Drop Downs'!$A$2:$A$4,'Sponsor Response Form (SRF)'!O4532),COUNTIF('SRF Drop Downs'!$A$2:$A$4,'Sponsor Response Form (SRF)'!P4532),COUNTIF('SRF Drop Downs'!$A$2:$A$4,'Sponsor Response Form (SRF)'!Q4532),COUNTIF('SRF Drop Downs'!$A$2:$A$4,'Sponsor Response Form (SRF)'!R4532),COUNTIF('SRF Drop Downs'!$A$2:$A$4,'Sponsor Response Form (SRF)'!S4532)),"Complete","Incomplete"))</f>
        <v/>
      </c>
      <c r="U4532" s="26" t="str">
        <f>IF(T4532="Complete",IF(AND(NOT(ISNA(VLOOKUP(CONCATENATE(E4532,F4532,G4532,H4532,I4532,J4532,K4532,L4532),'SRF Drop Downs'!G:G,1,FALSE))),IF(AND(H4532&lt;&gt;"C3",L4532&lt;&gt;"O5"),IF(SUM(COUNTIF(M4532:S4532,"Y"),COUNTIF(M4532:S4532,"N"))=0,"V","I"),IF(COUNTIF(M4532:S4532,"Y"),"V","I"))="V", IF(AND('Sponsor Response Form (SRF)'!E4532="M1", COUNTIF('OMS Response Form (ORF)'!D:D, C4532)&gt;0), "I", "V")="V"), "Valid","Invalid")," ")</f>
        <v xml:space="preserve"> </v>
      </c>
    </row>
    <row r="4533" spans="2:21" x14ac:dyDescent="0.35">
      <c r="B4533" s="70"/>
      <c r="C4533" s="71"/>
      <c r="D4533" s="72"/>
      <c r="E4533" s="73"/>
      <c r="F4533" s="73"/>
      <c r="G4533" s="73"/>
      <c r="H4533" s="73"/>
      <c r="I4533" s="73"/>
      <c r="J4533" s="73"/>
      <c r="K4533" s="73"/>
      <c r="L4533" s="73"/>
      <c r="M4533" s="73"/>
      <c r="N4533" s="73"/>
      <c r="O4533" s="73"/>
      <c r="P4533" s="73"/>
      <c r="Q4533" s="73"/>
      <c r="R4533" s="73"/>
      <c r="S4533" s="73"/>
      <c r="T4533" s="25" t="str">
        <f>IF(COUNTA(B4533:S4533)=0,"",IF(AND(COUNTA(B4533:D4533)=3,COUNTIF('SRF Drop Downs'!$B$2:$B$5,'Sponsor Response Form (SRF)'!E4533),COUNTIF('SRF Drop Downs'!$F$2:$F$5,'Sponsor Response Form (SRF)'!F4533),COUNTIF('SRF Drop Downs'!$C$2:$C$4,'Sponsor Response Form (SRF)'!G4533),COUNTIF('SRF Drop Downs'!$D$2:$D$6,'Sponsor Response Form (SRF)'!H4533),COUNTIF('SRF Drop Downs'!$A$2:$A$5,'Sponsor Response Form (SRF)'!I4533),COUNTIF('SRF Drop Downs'!$A$2:$A$4,'Sponsor Response Form (SRF)'!J4533),COUNTIF('SRF Drop Downs'!$A$2:$A$5,'Sponsor Response Form (SRF)'!K4533),COUNTIF('SRF Drop Downs'!$E$2:$E$7,'Sponsor Response Form (SRF)'!L4533),COUNTIF('SRF Drop Downs'!$A$2:$A$4,'Sponsor Response Form (SRF)'!M4533),COUNTIF('SRF Drop Downs'!$A$2:$A$4,'Sponsor Response Form (SRF)'!N4533),COUNTIF('SRF Drop Downs'!$A$2:$A$4,'Sponsor Response Form (SRF)'!O4533),COUNTIF('SRF Drop Downs'!$A$2:$A$4,'Sponsor Response Form (SRF)'!P4533),COUNTIF('SRF Drop Downs'!$A$2:$A$4,'Sponsor Response Form (SRF)'!Q4533),COUNTIF('SRF Drop Downs'!$A$2:$A$4,'Sponsor Response Form (SRF)'!R4533),COUNTIF('SRF Drop Downs'!$A$2:$A$4,'Sponsor Response Form (SRF)'!S4533)),"Complete","Incomplete"))</f>
        <v/>
      </c>
      <c r="U4533" s="26" t="str">
        <f>IF(T4533="Complete",IF(AND(NOT(ISNA(VLOOKUP(CONCATENATE(E4533,F4533,G4533,H4533,I4533,J4533,K4533,L4533),'SRF Drop Downs'!G:G,1,FALSE))),IF(AND(H4533&lt;&gt;"C3",L4533&lt;&gt;"O5"),IF(SUM(COUNTIF(M4533:S4533,"Y"),COUNTIF(M4533:S4533,"N"))=0,"V","I"),IF(COUNTIF(M4533:S4533,"Y"),"V","I"))="V", IF(AND('Sponsor Response Form (SRF)'!E4533="M1", COUNTIF('OMS Response Form (ORF)'!D:D, C4533)&gt;0), "I", "V")="V"), "Valid","Invalid")," ")</f>
        <v xml:space="preserve"> </v>
      </c>
    </row>
    <row r="4534" spans="2:21" x14ac:dyDescent="0.35">
      <c r="B4534" s="70"/>
      <c r="C4534" s="71"/>
      <c r="D4534" s="72"/>
      <c r="E4534" s="73"/>
      <c r="F4534" s="73"/>
      <c r="G4534" s="73"/>
      <c r="H4534" s="73"/>
      <c r="I4534" s="73"/>
      <c r="J4534" s="73"/>
      <c r="K4534" s="73"/>
      <c r="L4534" s="73"/>
      <c r="M4534" s="73"/>
      <c r="N4534" s="73"/>
      <c r="O4534" s="73"/>
      <c r="P4534" s="73"/>
      <c r="Q4534" s="73"/>
      <c r="R4534" s="73"/>
      <c r="S4534" s="73"/>
      <c r="T4534" s="25" t="str">
        <f>IF(COUNTA(B4534:S4534)=0,"",IF(AND(COUNTA(B4534:D4534)=3,COUNTIF('SRF Drop Downs'!$B$2:$B$5,'Sponsor Response Form (SRF)'!E4534),COUNTIF('SRF Drop Downs'!$F$2:$F$5,'Sponsor Response Form (SRF)'!F4534),COUNTIF('SRF Drop Downs'!$C$2:$C$4,'Sponsor Response Form (SRF)'!G4534),COUNTIF('SRF Drop Downs'!$D$2:$D$6,'Sponsor Response Form (SRF)'!H4534),COUNTIF('SRF Drop Downs'!$A$2:$A$5,'Sponsor Response Form (SRF)'!I4534),COUNTIF('SRF Drop Downs'!$A$2:$A$4,'Sponsor Response Form (SRF)'!J4534),COUNTIF('SRF Drop Downs'!$A$2:$A$5,'Sponsor Response Form (SRF)'!K4534),COUNTIF('SRF Drop Downs'!$E$2:$E$7,'Sponsor Response Form (SRF)'!L4534),COUNTIF('SRF Drop Downs'!$A$2:$A$4,'Sponsor Response Form (SRF)'!M4534),COUNTIF('SRF Drop Downs'!$A$2:$A$4,'Sponsor Response Form (SRF)'!N4534),COUNTIF('SRF Drop Downs'!$A$2:$A$4,'Sponsor Response Form (SRF)'!O4534),COUNTIF('SRF Drop Downs'!$A$2:$A$4,'Sponsor Response Form (SRF)'!P4534),COUNTIF('SRF Drop Downs'!$A$2:$A$4,'Sponsor Response Form (SRF)'!Q4534),COUNTIF('SRF Drop Downs'!$A$2:$A$4,'Sponsor Response Form (SRF)'!R4534),COUNTIF('SRF Drop Downs'!$A$2:$A$4,'Sponsor Response Form (SRF)'!S4534)),"Complete","Incomplete"))</f>
        <v/>
      </c>
      <c r="U4534" s="26" t="str">
        <f>IF(T4534="Complete",IF(AND(NOT(ISNA(VLOOKUP(CONCATENATE(E4534,F4534,G4534,H4534,I4534,J4534,K4534,L4534),'SRF Drop Downs'!G:G,1,FALSE))),IF(AND(H4534&lt;&gt;"C3",L4534&lt;&gt;"O5"),IF(SUM(COUNTIF(M4534:S4534,"Y"),COUNTIF(M4534:S4534,"N"))=0,"V","I"),IF(COUNTIF(M4534:S4534,"Y"),"V","I"))="V", IF(AND('Sponsor Response Form (SRF)'!E4534="M1", COUNTIF('OMS Response Form (ORF)'!D:D, C4534)&gt;0), "I", "V")="V"), "Valid","Invalid")," ")</f>
        <v xml:space="preserve"> </v>
      </c>
    </row>
    <row r="4535" spans="2:21" x14ac:dyDescent="0.35">
      <c r="B4535" s="70"/>
      <c r="C4535" s="71"/>
      <c r="D4535" s="72"/>
      <c r="E4535" s="73"/>
      <c r="F4535" s="73"/>
      <c r="G4535" s="73"/>
      <c r="H4535" s="73"/>
      <c r="I4535" s="73"/>
      <c r="J4535" s="73"/>
      <c r="K4535" s="73"/>
      <c r="L4535" s="73"/>
      <c r="M4535" s="73"/>
      <c r="N4535" s="73"/>
      <c r="O4535" s="73"/>
      <c r="P4535" s="73"/>
      <c r="Q4535" s="73"/>
      <c r="R4535" s="73"/>
      <c r="S4535" s="73"/>
      <c r="T4535" s="25" t="str">
        <f>IF(COUNTA(B4535:S4535)=0,"",IF(AND(COUNTA(B4535:D4535)=3,COUNTIF('SRF Drop Downs'!$B$2:$B$5,'Sponsor Response Form (SRF)'!E4535),COUNTIF('SRF Drop Downs'!$F$2:$F$5,'Sponsor Response Form (SRF)'!F4535),COUNTIF('SRF Drop Downs'!$C$2:$C$4,'Sponsor Response Form (SRF)'!G4535),COUNTIF('SRF Drop Downs'!$D$2:$D$6,'Sponsor Response Form (SRF)'!H4535),COUNTIF('SRF Drop Downs'!$A$2:$A$5,'Sponsor Response Form (SRF)'!I4535),COUNTIF('SRF Drop Downs'!$A$2:$A$4,'Sponsor Response Form (SRF)'!J4535),COUNTIF('SRF Drop Downs'!$A$2:$A$5,'Sponsor Response Form (SRF)'!K4535),COUNTIF('SRF Drop Downs'!$E$2:$E$7,'Sponsor Response Form (SRF)'!L4535),COUNTIF('SRF Drop Downs'!$A$2:$A$4,'Sponsor Response Form (SRF)'!M4535),COUNTIF('SRF Drop Downs'!$A$2:$A$4,'Sponsor Response Form (SRF)'!N4535),COUNTIF('SRF Drop Downs'!$A$2:$A$4,'Sponsor Response Form (SRF)'!O4535),COUNTIF('SRF Drop Downs'!$A$2:$A$4,'Sponsor Response Form (SRF)'!P4535),COUNTIF('SRF Drop Downs'!$A$2:$A$4,'Sponsor Response Form (SRF)'!Q4535),COUNTIF('SRF Drop Downs'!$A$2:$A$4,'Sponsor Response Form (SRF)'!R4535),COUNTIF('SRF Drop Downs'!$A$2:$A$4,'Sponsor Response Form (SRF)'!S4535)),"Complete","Incomplete"))</f>
        <v/>
      </c>
      <c r="U4535" s="26" t="str">
        <f>IF(T4535="Complete",IF(AND(NOT(ISNA(VLOOKUP(CONCATENATE(E4535,F4535,G4535,H4535,I4535,J4535,K4535,L4535),'SRF Drop Downs'!G:G,1,FALSE))),IF(AND(H4535&lt;&gt;"C3",L4535&lt;&gt;"O5"),IF(SUM(COUNTIF(M4535:S4535,"Y"),COUNTIF(M4535:S4535,"N"))=0,"V","I"),IF(COUNTIF(M4535:S4535,"Y"),"V","I"))="V", IF(AND('Sponsor Response Form (SRF)'!E4535="M1", COUNTIF('OMS Response Form (ORF)'!D:D, C4535)&gt;0), "I", "V")="V"), "Valid","Invalid")," ")</f>
        <v xml:space="preserve"> </v>
      </c>
    </row>
    <row r="4536" spans="2:21" x14ac:dyDescent="0.35">
      <c r="B4536" s="70"/>
      <c r="C4536" s="71"/>
      <c r="D4536" s="72"/>
      <c r="E4536" s="73"/>
      <c r="F4536" s="73"/>
      <c r="G4536" s="73"/>
      <c r="H4536" s="73"/>
      <c r="I4536" s="73"/>
      <c r="J4536" s="73"/>
      <c r="K4536" s="73"/>
      <c r="L4536" s="73"/>
      <c r="M4536" s="73"/>
      <c r="N4536" s="73"/>
      <c r="O4536" s="73"/>
      <c r="P4536" s="73"/>
      <c r="Q4536" s="73"/>
      <c r="R4536" s="73"/>
      <c r="S4536" s="73"/>
      <c r="T4536" s="25" t="str">
        <f>IF(COUNTA(B4536:S4536)=0,"",IF(AND(COUNTA(B4536:D4536)=3,COUNTIF('SRF Drop Downs'!$B$2:$B$5,'Sponsor Response Form (SRF)'!E4536),COUNTIF('SRF Drop Downs'!$F$2:$F$5,'Sponsor Response Form (SRF)'!F4536),COUNTIF('SRF Drop Downs'!$C$2:$C$4,'Sponsor Response Form (SRF)'!G4536),COUNTIF('SRF Drop Downs'!$D$2:$D$6,'Sponsor Response Form (SRF)'!H4536),COUNTIF('SRF Drop Downs'!$A$2:$A$5,'Sponsor Response Form (SRF)'!I4536),COUNTIF('SRF Drop Downs'!$A$2:$A$4,'Sponsor Response Form (SRF)'!J4536),COUNTIF('SRF Drop Downs'!$A$2:$A$5,'Sponsor Response Form (SRF)'!K4536),COUNTIF('SRF Drop Downs'!$E$2:$E$7,'Sponsor Response Form (SRF)'!L4536),COUNTIF('SRF Drop Downs'!$A$2:$A$4,'Sponsor Response Form (SRF)'!M4536),COUNTIF('SRF Drop Downs'!$A$2:$A$4,'Sponsor Response Form (SRF)'!N4536),COUNTIF('SRF Drop Downs'!$A$2:$A$4,'Sponsor Response Form (SRF)'!O4536),COUNTIF('SRF Drop Downs'!$A$2:$A$4,'Sponsor Response Form (SRF)'!P4536),COUNTIF('SRF Drop Downs'!$A$2:$A$4,'Sponsor Response Form (SRF)'!Q4536),COUNTIF('SRF Drop Downs'!$A$2:$A$4,'Sponsor Response Form (SRF)'!R4536),COUNTIF('SRF Drop Downs'!$A$2:$A$4,'Sponsor Response Form (SRF)'!S4536)),"Complete","Incomplete"))</f>
        <v/>
      </c>
      <c r="U4536" s="26" t="str">
        <f>IF(T4536="Complete",IF(AND(NOT(ISNA(VLOOKUP(CONCATENATE(E4536,F4536,G4536,H4536,I4536,J4536,K4536,L4536),'SRF Drop Downs'!G:G,1,FALSE))),IF(AND(H4536&lt;&gt;"C3",L4536&lt;&gt;"O5"),IF(SUM(COUNTIF(M4536:S4536,"Y"),COUNTIF(M4536:S4536,"N"))=0,"V","I"),IF(COUNTIF(M4536:S4536,"Y"),"V","I"))="V", IF(AND('Sponsor Response Form (SRF)'!E4536="M1", COUNTIF('OMS Response Form (ORF)'!D:D, C4536)&gt;0), "I", "V")="V"), "Valid","Invalid")," ")</f>
        <v xml:space="preserve"> </v>
      </c>
    </row>
    <row r="4537" spans="2:21" x14ac:dyDescent="0.35">
      <c r="B4537" s="70"/>
      <c r="C4537" s="71"/>
      <c r="D4537" s="72"/>
      <c r="E4537" s="73"/>
      <c r="F4537" s="73"/>
      <c r="G4537" s="73"/>
      <c r="H4537" s="73"/>
      <c r="I4537" s="73"/>
      <c r="J4537" s="73"/>
      <c r="K4537" s="73"/>
      <c r="L4537" s="73"/>
      <c r="M4537" s="73"/>
      <c r="N4537" s="73"/>
      <c r="O4537" s="73"/>
      <c r="P4537" s="73"/>
      <c r="Q4537" s="73"/>
      <c r="R4537" s="73"/>
      <c r="S4537" s="73"/>
      <c r="T4537" s="25" t="str">
        <f>IF(COUNTA(B4537:S4537)=0,"",IF(AND(COUNTA(B4537:D4537)=3,COUNTIF('SRF Drop Downs'!$B$2:$B$5,'Sponsor Response Form (SRF)'!E4537),COUNTIF('SRF Drop Downs'!$F$2:$F$5,'Sponsor Response Form (SRF)'!F4537),COUNTIF('SRF Drop Downs'!$C$2:$C$4,'Sponsor Response Form (SRF)'!G4537),COUNTIF('SRF Drop Downs'!$D$2:$D$6,'Sponsor Response Form (SRF)'!H4537),COUNTIF('SRF Drop Downs'!$A$2:$A$5,'Sponsor Response Form (SRF)'!I4537),COUNTIF('SRF Drop Downs'!$A$2:$A$4,'Sponsor Response Form (SRF)'!J4537),COUNTIF('SRF Drop Downs'!$A$2:$A$5,'Sponsor Response Form (SRF)'!K4537),COUNTIF('SRF Drop Downs'!$E$2:$E$7,'Sponsor Response Form (SRF)'!L4537),COUNTIF('SRF Drop Downs'!$A$2:$A$4,'Sponsor Response Form (SRF)'!M4537),COUNTIF('SRF Drop Downs'!$A$2:$A$4,'Sponsor Response Form (SRF)'!N4537),COUNTIF('SRF Drop Downs'!$A$2:$A$4,'Sponsor Response Form (SRF)'!O4537),COUNTIF('SRF Drop Downs'!$A$2:$A$4,'Sponsor Response Form (SRF)'!P4537),COUNTIF('SRF Drop Downs'!$A$2:$A$4,'Sponsor Response Form (SRF)'!Q4537),COUNTIF('SRF Drop Downs'!$A$2:$A$4,'Sponsor Response Form (SRF)'!R4537),COUNTIF('SRF Drop Downs'!$A$2:$A$4,'Sponsor Response Form (SRF)'!S4537)),"Complete","Incomplete"))</f>
        <v/>
      </c>
      <c r="U4537" s="26" t="str">
        <f>IF(T4537="Complete",IF(AND(NOT(ISNA(VLOOKUP(CONCATENATE(E4537,F4537,G4537,H4537,I4537,J4537,K4537,L4537),'SRF Drop Downs'!G:G,1,FALSE))),IF(AND(H4537&lt;&gt;"C3",L4537&lt;&gt;"O5"),IF(SUM(COUNTIF(M4537:S4537,"Y"),COUNTIF(M4537:S4537,"N"))=0,"V","I"),IF(COUNTIF(M4537:S4537,"Y"),"V","I"))="V", IF(AND('Sponsor Response Form (SRF)'!E4537="M1", COUNTIF('OMS Response Form (ORF)'!D:D, C4537)&gt;0), "I", "V")="V"), "Valid","Invalid")," ")</f>
        <v xml:space="preserve"> </v>
      </c>
    </row>
    <row r="4538" spans="2:21" x14ac:dyDescent="0.35">
      <c r="B4538" s="70"/>
      <c r="C4538" s="71"/>
      <c r="D4538" s="72"/>
      <c r="E4538" s="73"/>
      <c r="F4538" s="73"/>
      <c r="G4538" s="73"/>
      <c r="H4538" s="73"/>
      <c r="I4538" s="73"/>
      <c r="J4538" s="73"/>
      <c r="K4538" s="73"/>
      <c r="L4538" s="73"/>
      <c r="M4538" s="73"/>
      <c r="N4538" s="73"/>
      <c r="O4538" s="73"/>
      <c r="P4538" s="73"/>
      <c r="Q4538" s="73"/>
      <c r="R4538" s="73"/>
      <c r="S4538" s="73"/>
      <c r="T4538" s="25" t="str">
        <f>IF(COUNTA(B4538:S4538)=0,"",IF(AND(COUNTA(B4538:D4538)=3,COUNTIF('SRF Drop Downs'!$B$2:$B$5,'Sponsor Response Form (SRF)'!E4538),COUNTIF('SRF Drop Downs'!$F$2:$F$5,'Sponsor Response Form (SRF)'!F4538),COUNTIF('SRF Drop Downs'!$C$2:$C$4,'Sponsor Response Form (SRF)'!G4538),COUNTIF('SRF Drop Downs'!$D$2:$D$6,'Sponsor Response Form (SRF)'!H4538),COUNTIF('SRF Drop Downs'!$A$2:$A$5,'Sponsor Response Form (SRF)'!I4538),COUNTIF('SRF Drop Downs'!$A$2:$A$4,'Sponsor Response Form (SRF)'!J4538),COUNTIF('SRF Drop Downs'!$A$2:$A$5,'Sponsor Response Form (SRF)'!K4538),COUNTIF('SRF Drop Downs'!$E$2:$E$7,'Sponsor Response Form (SRF)'!L4538),COUNTIF('SRF Drop Downs'!$A$2:$A$4,'Sponsor Response Form (SRF)'!M4538),COUNTIF('SRF Drop Downs'!$A$2:$A$4,'Sponsor Response Form (SRF)'!N4538),COUNTIF('SRF Drop Downs'!$A$2:$A$4,'Sponsor Response Form (SRF)'!O4538),COUNTIF('SRF Drop Downs'!$A$2:$A$4,'Sponsor Response Form (SRF)'!P4538),COUNTIF('SRF Drop Downs'!$A$2:$A$4,'Sponsor Response Form (SRF)'!Q4538),COUNTIF('SRF Drop Downs'!$A$2:$A$4,'Sponsor Response Form (SRF)'!R4538),COUNTIF('SRF Drop Downs'!$A$2:$A$4,'Sponsor Response Form (SRF)'!S4538)),"Complete","Incomplete"))</f>
        <v/>
      </c>
      <c r="U4538" s="26" t="str">
        <f>IF(T4538="Complete",IF(AND(NOT(ISNA(VLOOKUP(CONCATENATE(E4538,F4538,G4538,H4538,I4538,J4538,K4538,L4538),'SRF Drop Downs'!G:G,1,FALSE))),IF(AND(H4538&lt;&gt;"C3",L4538&lt;&gt;"O5"),IF(SUM(COUNTIF(M4538:S4538,"Y"),COUNTIF(M4538:S4538,"N"))=0,"V","I"),IF(COUNTIF(M4538:S4538,"Y"),"V","I"))="V", IF(AND('Sponsor Response Form (SRF)'!E4538="M1", COUNTIF('OMS Response Form (ORF)'!D:D, C4538)&gt;0), "I", "V")="V"), "Valid","Invalid")," ")</f>
        <v xml:space="preserve"> </v>
      </c>
    </row>
    <row r="4539" spans="2:21" x14ac:dyDescent="0.35">
      <c r="B4539" s="70"/>
      <c r="C4539" s="71"/>
      <c r="D4539" s="72"/>
      <c r="E4539" s="73"/>
      <c r="F4539" s="73"/>
      <c r="G4539" s="73"/>
      <c r="H4539" s="73"/>
      <c r="I4539" s="73"/>
      <c r="J4539" s="73"/>
      <c r="K4539" s="73"/>
      <c r="L4539" s="73"/>
      <c r="M4539" s="73"/>
      <c r="N4539" s="73"/>
      <c r="O4539" s="73"/>
      <c r="P4539" s="73"/>
      <c r="Q4539" s="73"/>
      <c r="R4539" s="73"/>
      <c r="S4539" s="73"/>
      <c r="T4539" s="25" t="str">
        <f>IF(COUNTA(B4539:S4539)=0,"",IF(AND(COUNTA(B4539:D4539)=3,COUNTIF('SRF Drop Downs'!$B$2:$B$5,'Sponsor Response Form (SRF)'!E4539),COUNTIF('SRF Drop Downs'!$F$2:$F$5,'Sponsor Response Form (SRF)'!F4539),COUNTIF('SRF Drop Downs'!$C$2:$C$4,'Sponsor Response Form (SRF)'!G4539),COUNTIF('SRF Drop Downs'!$D$2:$D$6,'Sponsor Response Form (SRF)'!H4539),COUNTIF('SRF Drop Downs'!$A$2:$A$5,'Sponsor Response Form (SRF)'!I4539),COUNTIF('SRF Drop Downs'!$A$2:$A$4,'Sponsor Response Form (SRF)'!J4539),COUNTIF('SRF Drop Downs'!$A$2:$A$5,'Sponsor Response Form (SRF)'!K4539),COUNTIF('SRF Drop Downs'!$E$2:$E$7,'Sponsor Response Form (SRF)'!L4539),COUNTIF('SRF Drop Downs'!$A$2:$A$4,'Sponsor Response Form (SRF)'!M4539),COUNTIF('SRF Drop Downs'!$A$2:$A$4,'Sponsor Response Form (SRF)'!N4539),COUNTIF('SRF Drop Downs'!$A$2:$A$4,'Sponsor Response Form (SRF)'!O4539),COUNTIF('SRF Drop Downs'!$A$2:$A$4,'Sponsor Response Form (SRF)'!P4539),COUNTIF('SRF Drop Downs'!$A$2:$A$4,'Sponsor Response Form (SRF)'!Q4539),COUNTIF('SRF Drop Downs'!$A$2:$A$4,'Sponsor Response Form (SRF)'!R4539),COUNTIF('SRF Drop Downs'!$A$2:$A$4,'Sponsor Response Form (SRF)'!S4539)),"Complete","Incomplete"))</f>
        <v/>
      </c>
      <c r="U4539" s="26" t="str">
        <f>IF(T4539="Complete",IF(AND(NOT(ISNA(VLOOKUP(CONCATENATE(E4539,F4539,G4539,H4539,I4539,J4539,K4539,L4539),'SRF Drop Downs'!G:G,1,FALSE))),IF(AND(H4539&lt;&gt;"C3",L4539&lt;&gt;"O5"),IF(SUM(COUNTIF(M4539:S4539,"Y"),COUNTIF(M4539:S4539,"N"))=0,"V","I"),IF(COUNTIF(M4539:S4539,"Y"),"V","I"))="V", IF(AND('Sponsor Response Form (SRF)'!E4539="M1", COUNTIF('OMS Response Form (ORF)'!D:D, C4539)&gt;0), "I", "V")="V"), "Valid","Invalid")," ")</f>
        <v xml:space="preserve"> </v>
      </c>
    </row>
    <row r="4540" spans="2:21" x14ac:dyDescent="0.35">
      <c r="B4540" s="70"/>
      <c r="C4540" s="71"/>
      <c r="D4540" s="72"/>
      <c r="E4540" s="73"/>
      <c r="F4540" s="73"/>
      <c r="G4540" s="73"/>
      <c r="H4540" s="73"/>
      <c r="I4540" s="73"/>
      <c r="J4540" s="73"/>
      <c r="K4540" s="73"/>
      <c r="L4540" s="73"/>
      <c r="M4540" s="73"/>
      <c r="N4540" s="73"/>
      <c r="O4540" s="73"/>
      <c r="P4540" s="73"/>
      <c r="Q4540" s="73"/>
      <c r="R4540" s="73"/>
      <c r="S4540" s="73"/>
      <c r="T4540" s="25" t="str">
        <f>IF(COUNTA(B4540:S4540)=0,"",IF(AND(COUNTA(B4540:D4540)=3,COUNTIF('SRF Drop Downs'!$B$2:$B$5,'Sponsor Response Form (SRF)'!E4540),COUNTIF('SRF Drop Downs'!$F$2:$F$5,'Sponsor Response Form (SRF)'!F4540),COUNTIF('SRF Drop Downs'!$C$2:$C$4,'Sponsor Response Form (SRF)'!G4540),COUNTIF('SRF Drop Downs'!$D$2:$D$6,'Sponsor Response Form (SRF)'!H4540),COUNTIF('SRF Drop Downs'!$A$2:$A$5,'Sponsor Response Form (SRF)'!I4540),COUNTIF('SRF Drop Downs'!$A$2:$A$4,'Sponsor Response Form (SRF)'!J4540),COUNTIF('SRF Drop Downs'!$A$2:$A$5,'Sponsor Response Form (SRF)'!K4540),COUNTIF('SRF Drop Downs'!$E$2:$E$7,'Sponsor Response Form (SRF)'!L4540),COUNTIF('SRF Drop Downs'!$A$2:$A$4,'Sponsor Response Form (SRF)'!M4540),COUNTIF('SRF Drop Downs'!$A$2:$A$4,'Sponsor Response Form (SRF)'!N4540),COUNTIF('SRF Drop Downs'!$A$2:$A$4,'Sponsor Response Form (SRF)'!O4540),COUNTIF('SRF Drop Downs'!$A$2:$A$4,'Sponsor Response Form (SRF)'!P4540),COUNTIF('SRF Drop Downs'!$A$2:$A$4,'Sponsor Response Form (SRF)'!Q4540),COUNTIF('SRF Drop Downs'!$A$2:$A$4,'Sponsor Response Form (SRF)'!R4540),COUNTIF('SRF Drop Downs'!$A$2:$A$4,'Sponsor Response Form (SRF)'!S4540)),"Complete","Incomplete"))</f>
        <v/>
      </c>
      <c r="U4540" s="26" t="str">
        <f>IF(T4540="Complete",IF(AND(NOT(ISNA(VLOOKUP(CONCATENATE(E4540,F4540,G4540,H4540,I4540,J4540,K4540,L4540),'SRF Drop Downs'!G:G,1,FALSE))),IF(AND(H4540&lt;&gt;"C3",L4540&lt;&gt;"O5"),IF(SUM(COUNTIF(M4540:S4540,"Y"),COUNTIF(M4540:S4540,"N"))=0,"V","I"),IF(COUNTIF(M4540:S4540,"Y"),"V","I"))="V", IF(AND('Sponsor Response Form (SRF)'!E4540="M1", COUNTIF('OMS Response Form (ORF)'!D:D, C4540)&gt;0), "I", "V")="V"), "Valid","Invalid")," ")</f>
        <v xml:space="preserve"> </v>
      </c>
    </row>
    <row r="4541" spans="2:21" x14ac:dyDescent="0.35">
      <c r="B4541" s="70"/>
      <c r="C4541" s="71"/>
      <c r="D4541" s="72"/>
      <c r="E4541" s="73"/>
      <c r="F4541" s="73"/>
      <c r="G4541" s="73"/>
      <c r="H4541" s="73"/>
      <c r="I4541" s="73"/>
      <c r="J4541" s="73"/>
      <c r="K4541" s="73"/>
      <c r="L4541" s="73"/>
      <c r="M4541" s="73"/>
      <c r="N4541" s="73"/>
      <c r="O4541" s="73"/>
      <c r="P4541" s="73"/>
      <c r="Q4541" s="73"/>
      <c r="R4541" s="73"/>
      <c r="S4541" s="73"/>
      <c r="T4541" s="25" t="str">
        <f>IF(COUNTA(B4541:S4541)=0,"",IF(AND(COUNTA(B4541:D4541)=3,COUNTIF('SRF Drop Downs'!$B$2:$B$5,'Sponsor Response Form (SRF)'!E4541),COUNTIF('SRF Drop Downs'!$F$2:$F$5,'Sponsor Response Form (SRF)'!F4541),COUNTIF('SRF Drop Downs'!$C$2:$C$4,'Sponsor Response Form (SRF)'!G4541),COUNTIF('SRF Drop Downs'!$D$2:$D$6,'Sponsor Response Form (SRF)'!H4541),COUNTIF('SRF Drop Downs'!$A$2:$A$5,'Sponsor Response Form (SRF)'!I4541),COUNTIF('SRF Drop Downs'!$A$2:$A$4,'Sponsor Response Form (SRF)'!J4541),COUNTIF('SRF Drop Downs'!$A$2:$A$5,'Sponsor Response Form (SRF)'!K4541),COUNTIF('SRF Drop Downs'!$E$2:$E$7,'Sponsor Response Form (SRF)'!L4541),COUNTIF('SRF Drop Downs'!$A$2:$A$4,'Sponsor Response Form (SRF)'!M4541),COUNTIF('SRF Drop Downs'!$A$2:$A$4,'Sponsor Response Form (SRF)'!N4541),COUNTIF('SRF Drop Downs'!$A$2:$A$4,'Sponsor Response Form (SRF)'!O4541),COUNTIF('SRF Drop Downs'!$A$2:$A$4,'Sponsor Response Form (SRF)'!P4541),COUNTIF('SRF Drop Downs'!$A$2:$A$4,'Sponsor Response Form (SRF)'!Q4541),COUNTIF('SRF Drop Downs'!$A$2:$A$4,'Sponsor Response Form (SRF)'!R4541),COUNTIF('SRF Drop Downs'!$A$2:$A$4,'Sponsor Response Form (SRF)'!S4541)),"Complete","Incomplete"))</f>
        <v/>
      </c>
      <c r="U4541" s="26" t="str">
        <f>IF(T4541="Complete",IF(AND(NOT(ISNA(VLOOKUP(CONCATENATE(E4541,F4541,G4541,H4541,I4541,J4541,K4541,L4541),'SRF Drop Downs'!G:G,1,FALSE))),IF(AND(H4541&lt;&gt;"C3",L4541&lt;&gt;"O5"),IF(SUM(COUNTIF(M4541:S4541,"Y"),COUNTIF(M4541:S4541,"N"))=0,"V","I"),IF(COUNTIF(M4541:S4541,"Y"),"V","I"))="V", IF(AND('Sponsor Response Form (SRF)'!E4541="M1", COUNTIF('OMS Response Form (ORF)'!D:D, C4541)&gt;0), "I", "V")="V"), "Valid","Invalid")," ")</f>
        <v xml:space="preserve"> </v>
      </c>
    </row>
    <row r="4542" spans="2:21" x14ac:dyDescent="0.35">
      <c r="B4542" s="70"/>
      <c r="C4542" s="71"/>
      <c r="D4542" s="72"/>
      <c r="E4542" s="73"/>
      <c r="F4542" s="73"/>
      <c r="G4542" s="73"/>
      <c r="H4542" s="73"/>
      <c r="I4542" s="73"/>
      <c r="J4542" s="73"/>
      <c r="K4542" s="73"/>
      <c r="L4542" s="73"/>
      <c r="M4542" s="73"/>
      <c r="N4542" s="73"/>
      <c r="O4542" s="73"/>
      <c r="P4542" s="73"/>
      <c r="Q4542" s="73"/>
      <c r="R4542" s="73"/>
      <c r="S4542" s="73"/>
      <c r="T4542" s="25" t="str">
        <f>IF(COUNTA(B4542:S4542)=0,"",IF(AND(COUNTA(B4542:D4542)=3,COUNTIF('SRF Drop Downs'!$B$2:$B$5,'Sponsor Response Form (SRF)'!E4542),COUNTIF('SRF Drop Downs'!$F$2:$F$5,'Sponsor Response Form (SRF)'!F4542),COUNTIF('SRF Drop Downs'!$C$2:$C$4,'Sponsor Response Form (SRF)'!G4542),COUNTIF('SRF Drop Downs'!$D$2:$D$6,'Sponsor Response Form (SRF)'!H4542),COUNTIF('SRF Drop Downs'!$A$2:$A$5,'Sponsor Response Form (SRF)'!I4542),COUNTIF('SRF Drop Downs'!$A$2:$A$4,'Sponsor Response Form (SRF)'!J4542),COUNTIF('SRF Drop Downs'!$A$2:$A$5,'Sponsor Response Form (SRF)'!K4542),COUNTIF('SRF Drop Downs'!$E$2:$E$7,'Sponsor Response Form (SRF)'!L4542),COUNTIF('SRF Drop Downs'!$A$2:$A$4,'Sponsor Response Form (SRF)'!M4542),COUNTIF('SRF Drop Downs'!$A$2:$A$4,'Sponsor Response Form (SRF)'!N4542),COUNTIF('SRF Drop Downs'!$A$2:$A$4,'Sponsor Response Form (SRF)'!O4542),COUNTIF('SRF Drop Downs'!$A$2:$A$4,'Sponsor Response Form (SRF)'!P4542),COUNTIF('SRF Drop Downs'!$A$2:$A$4,'Sponsor Response Form (SRF)'!Q4542),COUNTIF('SRF Drop Downs'!$A$2:$A$4,'Sponsor Response Form (SRF)'!R4542),COUNTIF('SRF Drop Downs'!$A$2:$A$4,'Sponsor Response Form (SRF)'!S4542)),"Complete","Incomplete"))</f>
        <v/>
      </c>
      <c r="U4542" s="26" t="str">
        <f>IF(T4542="Complete",IF(AND(NOT(ISNA(VLOOKUP(CONCATENATE(E4542,F4542,G4542,H4542,I4542,J4542,K4542,L4542),'SRF Drop Downs'!G:G,1,FALSE))),IF(AND(H4542&lt;&gt;"C3",L4542&lt;&gt;"O5"),IF(SUM(COUNTIF(M4542:S4542,"Y"),COUNTIF(M4542:S4542,"N"))=0,"V","I"),IF(COUNTIF(M4542:S4542,"Y"),"V","I"))="V", IF(AND('Sponsor Response Form (SRF)'!E4542="M1", COUNTIF('OMS Response Form (ORF)'!D:D, C4542)&gt;0), "I", "V")="V"), "Valid","Invalid")," ")</f>
        <v xml:space="preserve"> </v>
      </c>
    </row>
    <row r="4543" spans="2:21" x14ac:dyDescent="0.35">
      <c r="B4543" s="70"/>
      <c r="C4543" s="71"/>
      <c r="D4543" s="72"/>
      <c r="E4543" s="73"/>
      <c r="F4543" s="73"/>
      <c r="G4543" s="73"/>
      <c r="H4543" s="73"/>
      <c r="I4543" s="73"/>
      <c r="J4543" s="73"/>
      <c r="K4543" s="73"/>
      <c r="L4543" s="73"/>
      <c r="M4543" s="73"/>
      <c r="N4543" s="73"/>
      <c r="O4543" s="73"/>
      <c r="P4543" s="73"/>
      <c r="Q4543" s="73"/>
      <c r="R4543" s="73"/>
      <c r="S4543" s="73"/>
      <c r="T4543" s="25" t="str">
        <f>IF(COUNTA(B4543:S4543)=0,"",IF(AND(COUNTA(B4543:D4543)=3,COUNTIF('SRF Drop Downs'!$B$2:$B$5,'Sponsor Response Form (SRF)'!E4543),COUNTIF('SRF Drop Downs'!$F$2:$F$5,'Sponsor Response Form (SRF)'!F4543),COUNTIF('SRF Drop Downs'!$C$2:$C$4,'Sponsor Response Form (SRF)'!G4543),COUNTIF('SRF Drop Downs'!$D$2:$D$6,'Sponsor Response Form (SRF)'!H4543),COUNTIF('SRF Drop Downs'!$A$2:$A$5,'Sponsor Response Form (SRF)'!I4543),COUNTIF('SRF Drop Downs'!$A$2:$A$4,'Sponsor Response Form (SRF)'!J4543),COUNTIF('SRF Drop Downs'!$A$2:$A$5,'Sponsor Response Form (SRF)'!K4543),COUNTIF('SRF Drop Downs'!$E$2:$E$7,'Sponsor Response Form (SRF)'!L4543),COUNTIF('SRF Drop Downs'!$A$2:$A$4,'Sponsor Response Form (SRF)'!M4543),COUNTIF('SRF Drop Downs'!$A$2:$A$4,'Sponsor Response Form (SRF)'!N4543),COUNTIF('SRF Drop Downs'!$A$2:$A$4,'Sponsor Response Form (SRF)'!O4543),COUNTIF('SRF Drop Downs'!$A$2:$A$4,'Sponsor Response Form (SRF)'!P4543),COUNTIF('SRF Drop Downs'!$A$2:$A$4,'Sponsor Response Form (SRF)'!Q4543),COUNTIF('SRF Drop Downs'!$A$2:$A$4,'Sponsor Response Form (SRF)'!R4543),COUNTIF('SRF Drop Downs'!$A$2:$A$4,'Sponsor Response Form (SRF)'!S4543)),"Complete","Incomplete"))</f>
        <v/>
      </c>
      <c r="U4543" s="26" t="str">
        <f>IF(T4543="Complete",IF(AND(NOT(ISNA(VLOOKUP(CONCATENATE(E4543,F4543,G4543,H4543,I4543,J4543,K4543,L4543),'SRF Drop Downs'!G:G,1,FALSE))),IF(AND(H4543&lt;&gt;"C3",L4543&lt;&gt;"O5"),IF(SUM(COUNTIF(M4543:S4543,"Y"),COUNTIF(M4543:S4543,"N"))=0,"V","I"),IF(COUNTIF(M4543:S4543,"Y"),"V","I"))="V", IF(AND('Sponsor Response Form (SRF)'!E4543="M1", COUNTIF('OMS Response Form (ORF)'!D:D, C4543)&gt;0), "I", "V")="V"), "Valid","Invalid")," ")</f>
        <v xml:space="preserve"> </v>
      </c>
    </row>
    <row r="4544" spans="2:21" x14ac:dyDescent="0.35">
      <c r="B4544" s="70"/>
      <c r="C4544" s="71"/>
      <c r="D4544" s="72"/>
      <c r="E4544" s="73"/>
      <c r="F4544" s="73"/>
      <c r="G4544" s="73"/>
      <c r="H4544" s="73"/>
      <c r="I4544" s="73"/>
      <c r="J4544" s="73"/>
      <c r="K4544" s="73"/>
      <c r="L4544" s="73"/>
      <c r="M4544" s="73"/>
      <c r="N4544" s="73"/>
      <c r="O4544" s="73"/>
      <c r="P4544" s="73"/>
      <c r="Q4544" s="73"/>
      <c r="R4544" s="73"/>
      <c r="S4544" s="73"/>
      <c r="T4544" s="25" t="str">
        <f>IF(COUNTA(B4544:S4544)=0,"",IF(AND(COUNTA(B4544:D4544)=3,COUNTIF('SRF Drop Downs'!$B$2:$B$5,'Sponsor Response Form (SRF)'!E4544),COUNTIF('SRF Drop Downs'!$F$2:$F$5,'Sponsor Response Form (SRF)'!F4544),COUNTIF('SRF Drop Downs'!$C$2:$C$4,'Sponsor Response Form (SRF)'!G4544),COUNTIF('SRF Drop Downs'!$D$2:$D$6,'Sponsor Response Form (SRF)'!H4544),COUNTIF('SRF Drop Downs'!$A$2:$A$5,'Sponsor Response Form (SRF)'!I4544),COUNTIF('SRF Drop Downs'!$A$2:$A$4,'Sponsor Response Form (SRF)'!J4544),COUNTIF('SRF Drop Downs'!$A$2:$A$5,'Sponsor Response Form (SRF)'!K4544),COUNTIF('SRF Drop Downs'!$E$2:$E$7,'Sponsor Response Form (SRF)'!L4544),COUNTIF('SRF Drop Downs'!$A$2:$A$4,'Sponsor Response Form (SRF)'!M4544),COUNTIF('SRF Drop Downs'!$A$2:$A$4,'Sponsor Response Form (SRF)'!N4544),COUNTIF('SRF Drop Downs'!$A$2:$A$4,'Sponsor Response Form (SRF)'!O4544),COUNTIF('SRF Drop Downs'!$A$2:$A$4,'Sponsor Response Form (SRF)'!P4544),COUNTIF('SRF Drop Downs'!$A$2:$A$4,'Sponsor Response Form (SRF)'!Q4544),COUNTIF('SRF Drop Downs'!$A$2:$A$4,'Sponsor Response Form (SRF)'!R4544),COUNTIF('SRF Drop Downs'!$A$2:$A$4,'Sponsor Response Form (SRF)'!S4544)),"Complete","Incomplete"))</f>
        <v/>
      </c>
      <c r="U4544" s="26" t="str">
        <f>IF(T4544="Complete",IF(AND(NOT(ISNA(VLOOKUP(CONCATENATE(E4544,F4544,G4544,H4544,I4544,J4544,K4544,L4544),'SRF Drop Downs'!G:G,1,FALSE))),IF(AND(H4544&lt;&gt;"C3",L4544&lt;&gt;"O5"),IF(SUM(COUNTIF(M4544:S4544,"Y"),COUNTIF(M4544:S4544,"N"))=0,"V","I"),IF(COUNTIF(M4544:S4544,"Y"),"V","I"))="V", IF(AND('Sponsor Response Form (SRF)'!E4544="M1", COUNTIF('OMS Response Form (ORF)'!D:D, C4544)&gt;0), "I", "V")="V"), "Valid","Invalid")," ")</f>
        <v xml:space="preserve"> </v>
      </c>
    </row>
    <row r="4545" spans="2:21" x14ac:dyDescent="0.35">
      <c r="B4545" s="70"/>
      <c r="C4545" s="71"/>
      <c r="D4545" s="72"/>
      <c r="E4545" s="73"/>
      <c r="F4545" s="73"/>
      <c r="G4545" s="73"/>
      <c r="H4545" s="73"/>
      <c r="I4545" s="73"/>
      <c r="J4545" s="73"/>
      <c r="K4545" s="73"/>
      <c r="L4545" s="73"/>
      <c r="M4545" s="73"/>
      <c r="N4545" s="73"/>
      <c r="O4545" s="73"/>
      <c r="P4545" s="73"/>
      <c r="Q4545" s="73"/>
      <c r="R4545" s="73"/>
      <c r="S4545" s="73"/>
      <c r="T4545" s="25" t="str">
        <f>IF(COUNTA(B4545:S4545)=0,"",IF(AND(COUNTA(B4545:D4545)=3,COUNTIF('SRF Drop Downs'!$B$2:$B$5,'Sponsor Response Form (SRF)'!E4545),COUNTIF('SRF Drop Downs'!$F$2:$F$5,'Sponsor Response Form (SRF)'!F4545),COUNTIF('SRF Drop Downs'!$C$2:$C$4,'Sponsor Response Form (SRF)'!G4545),COUNTIF('SRF Drop Downs'!$D$2:$D$6,'Sponsor Response Form (SRF)'!H4545),COUNTIF('SRF Drop Downs'!$A$2:$A$5,'Sponsor Response Form (SRF)'!I4545),COUNTIF('SRF Drop Downs'!$A$2:$A$4,'Sponsor Response Form (SRF)'!J4545),COUNTIF('SRF Drop Downs'!$A$2:$A$5,'Sponsor Response Form (SRF)'!K4545),COUNTIF('SRF Drop Downs'!$E$2:$E$7,'Sponsor Response Form (SRF)'!L4545),COUNTIF('SRF Drop Downs'!$A$2:$A$4,'Sponsor Response Form (SRF)'!M4545),COUNTIF('SRF Drop Downs'!$A$2:$A$4,'Sponsor Response Form (SRF)'!N4545),COUNTIF('SRF Drop Downs'!$A$2:$A$4,'Sponsor Response Form (SRF)'!O4545),COUNTIF('SRF Drop Downs'!$A$2:$A$4,'Sponsor Response Form (SRF)'!P4545),COUNTIF('SRF Drop Downs'!$A$2:$A$4,'Sponsor Response Form (SRF)'!Q4545),COUNTIF('SRF Drop Downs'!$A$2:$A$4,'Sponsor Response Form (SRF)'!R4545),COUNTIF('SRF Drop Downs'!$A$2:$A$4,'Sponsor Response Form (SRF)'!S4545)),"Complete","Incomplete"))</f>
        <v/>
      </c>
      <c r="U4545" s="26" t="str">
        <f>IF(T4545="Complete",IF(AND(NOT(ISNA(VLOOKUP(CONCATENATE(E4545,F4545,G4545,H4545,I4545,J4545,K4545,L4545),'SRF Drop Downs'!G:G,1,FALSE))),IF(AND(H4545&lt;&gt;"C3",L4545&lt;&gt;"O5"),IF(SUM(COUNTIF(M4545:S4545,"Y"),COUNTIF(M4545:S4545,"N"))=0,"V","I"),IF(COUNTIF(M4545:S4545,"Y"),"V","I"))="V", IF(AND('Sponsor Response Form (SRF)'!E4545="M1", COUNTIF('OMS Response Form (ORF)'!D:D, C4545)&gt;0), "I", "V")="V"), "Valid","Invalid")," ")</f>
        <v xml:space="preserve"> </v>
      </c>
    </row>
    <row r="4546" spans="2:21" x14ac:dyDescent="0.35">
      <c r="B4546" s="70"/>
      <c r="C4546" s="71"/>
      <c r="D4546" s="72"/>
      <c r="E4546" s="73"/>
      <c r="F4546" s="73"/>
      <c r="G4546" s="73"/>
      <c r="H4546" s="73"/>
      <c r="I4546" s="73"/>
      <c r="J4546" s="73"/>
      <c r="K4546" s="73"/>
      <c r="L4546" s="73"/>
      <c r="M4546" s="73"/>
      <c r="N4546" s="73"/>
      <c r="O4546" s="73"/>
      <c r="P4546" s="73"/>
      <c r="Q4546" s="73"/>
      <c r="R4546" s="73"/>
      <c r="S4546" s="73"/>
      <c r="T4546" s="25" t="str">
        <f>IF(COUNTA(B4546:S4546)=0,"",IF(AND(COUNTA(B4546:D4546)=3,COUNTIF('SRF Drop Downs'!$B$2:$B$5,'Sponsor Response Form (SRF)'!E4546),COUNTIF('SRF Drop Downs'!$F$2:$F$5,'Sponsor Response Form (SRF)'!F4546),COUNTIF('SRF Drop Downs'!$C$2:$C$4,'Sponsor Response Form (SRF)'!G4546),COUNTIF('SRF Drop Downs'!$D$2:$D$6,'Sponsor Response Form (SRF)'!H4546),COUNTIF('SRF Drop Downs'!$A$2:$A$5,'Sponsor Response Form (SRF)'!I4546),COUNTIF('SRF Drop Downs'!$A$2:$A$4,'Sponsor Response Form (SRF)'!J4546),COUNTIF('SRF Drop Downs'!$A$2:$A$5,'Sponsor Response Form (SRF)'!K4546),COUNTIF('SRF Drop Downs'!$E$2:$E$7,'Sponsor Response Form (SRF)'!L4546),COUNTIF('SRF Drop Downs'!$A$2:$A$4,'Sponsor Response Form (SRF)'!M4546),COUNTIF('SRF Drop Downs'!$A$2:$A$4,'Sponsor Response Form (SRF)'!N4546),COUNTIF('SRF Drop Downs'!$A$2:$A$4,'Sponsor Response Form (SRF)'!O4546),COUNTIF('SRF Drop Downs'!$A$2:$A$4,'Sponsor Response Form (SRF)'!P4546),COUNTIF('SRF Drop Downs'!$A$2:$A$4,'Sponsor Response Form (SRF)'!Q4546),COUNTIF('SRF Drop Downs'!$A$2:$A$4,'Sponsor Response Form (SRF)'!R4546),COUNTIF('SRF Drop Downs'!$A$2:$A$4,'Sponsor Response Form (SRF)'!S4546)),"Complete","Incomplete"))</f>
        <v/>
      </c>
      <c r="U4546" s="26" t="str">
        <f>IF(T4546="Complete",IF(AND(NOT(ISNA(VLOOKUP(CONCATENATE(E4546,F4546,G4546,H4546,I4546,J4546,K4546,L4546),'SRF Drop Downs'!G:G,1,FALSE))),IF(AND(H4546&lt;&gt;"C3",L4546&lt;&gt;"O5"),IF(SUM(COUNTIF(M4546:S4546,"Y"),COUNTIF(M4546:S4546,"N"))=0,"V","I"),IF(COUNTIF(M4546:S4546,"Y"),"V","I"))="V", IF(AND('Sponsor Response Form (SRF)'!E4546="M1", COUNTIF('OMS Response Form (ORF)'!D:D, C4546)&gt;0), "I", "V")="V"), "Valid","Invalid")," ")</f>
        <v xml:space="preserve"> </v>
      </c>
    </row>
    <row r="4547" spans="2:21" x14ac:dyDescent="0.35">
      <c r="B4547" s="70"/>
      <c r="C4547" s="71"/>
      <c r="D4547" s="72"/>
      <c r="E4547" s="73"/>
      <c r="F4547" s="73"/>
      <c r="G4547" s="73"/>
      <c r="H4547" s="73"/>
      <c r="I4547" s="73"/>
      <c r="J4547" s="73"/>
      <c r="K4547" s="73"/>
      <c r="L4547" s="73"/>
      <c r="M4547" s="73"/>
      <c r="N4547" s="73"/>
      <c r="O4547" s="73"/>
      <c r="P4547" s="73"/>
      <c r="Q4547" s="73"/>
      <c r="R4547" s="73"/>
      <c r="S4547" s="73"/>
      <c r="T4547" s="25" t="str">
        <f>IF(COUNTA(B4547:S4547)=0,"",IF(AND(COUNTA(B4547:D4547)=3,COUNTIF('SRF Drop Downs'!$B$2:$B$5,'Sponsor Response Form (SRF)'!E4547),COUNTIF('SRF Drop Downs'!$F$2:$F$5,'Sponsor Response Form (SRF)'!F4547),COUNTIF('SRF Drop Downs'!$C$2:$C$4,'Sponsor Response Form (SRF)'!G4547),COUNTIF('SRF Drop Downs'!$D$2:$D$6,'Sponsor Response Form (SRF)'!H4547),COUNTIF('SRF Drop Downs'!$A$2:$A$5,'Sponsor Response Form (SRF)'!I4547),COUNTIF('SRF Drop Downs'!$A$2:$A$4,'Sponsor Response Form (SRF)'!J4547),COUNTIF('SRF Drop Downs'!$A$2:$A$5,'Sponsor Response Form (SRF)'!K4547),COUNTIF('SRF Drop Downs'!$E$2:$E$7,'Sponsor Response Form (SRF)'!L4547),COUNTIF('SRF Drop Downs'!$A$2:$A$4,'Sponsor Response Form (SRF)'!M4547),COUNTIF('SRF Drop Downs'!$A$2:$A$4,'Sponsor Response Form (SRF)'!N4547),COUNTIF('SRF Drop Downs'!$A$2:$A$4,'Sponsor Response Form (SRF)'!O4547),COUNTIF('SRF Drop Downs'!$A$2:$A$4,'Sponsor Response Form (SRF)'!P4547),COUNTIF('SRF Drop Downs'!$A$2:$A$4,'Sponsor Response Form (SRF)'!Q4547),COUNTIF('SRF Drop Downs'!$A$2:$A$4,'Sponsor Response Form (SRF)'!R4547),COUNTIF('SRF Drop Downs'!$A$2:$A$4,'Sponsor Response Form (SRF)'!S4547)),"Complete","Incomplete"))</f>
        <v/>
      </c>
      <c r="U4547" s="26" t="str">
        <f>IF(T4547="Complete",IF(AND(NOT(ISNA(VLOOKUP(CONCATENATE(E4547,F4547,G4547,H4547,I4547,J4547,K4547,L4547),'SRF Drop Downs'!G:G,1,FALSE))),IF(AND(H4547&lt;&gt;"C3",L4547&lt;&gt;"O5"),IF(SUM(COUNTIF(M4547:S4547,"Y"),COUNTIF(M4547:S4547,"N"))=0,"V","I"),IF(COUNTIF(M4547:S4547,"Y"),"V","I"))="V", IF(AND('Sponsor Response Form (SRF)'!E4547="M1", COUNTIF('OMS Response Form (ORF)'!D:D, C4547)&gt;0), "I", "V")="V"), "Valid","Invalid")," ")</f>
        <v xml:space="preserve"> </v>
      </c>
    </row>
    <row r="4548" spans="2:21" x14ac:dyDescent="0.35">
      <c r="B4548" s="70"/>
      <c r="C4548" s="71"/>
      <c r="D4548" s="72"/>
      <c r="E4548" s="73"/>
      <c r="F4548" s="73"/>
      <c r="G4548" s="73"/>
      <c r="H4548" s="73"/>
      <c r="I4548" s="73"/>
      <c r="J4548" s="73"/>
      <c r="K4548" s="73"/>
      <c r="L4548" s="73"/>
      <c r="M4548" s="73"/>
      <c r="N4548" s="73"/>
      <c r="O4548" s="73"/>
      <c r="P4548" s="73"/>
      <c r="Q4548" s="73"/>
      <c r="R4548" s="73"/>
      <c r="S4548" s="73"/>
      <c r="T4548" s="25" t="str">
        <f>IF(COUNTA(B4548:S4548)=0,"",IF(AND(COUNTA(B4548:D4548)=3,COUNTIF('SRF Drop Downs'!$B$2:$B$5,'Sponsor Response Form (SRF)'!E4548),COUNTIF('SRF Drop Downs'!$F$2:$F$5,'Sponsor Response Form (SRF)'!F4548),COUNTIF('SRF Drop Downs'!$C$2:$C$4,'Sponsor Response Form (SRF)'!G4548),COUNTIF('SRF Drop Downs'!$D$2:$D$6,'Sponsor Response Form (SRF)'!H4548),COUNTIF('SRF Drop Downs'!$A$2:$A$5,'Sponsor Response Form (SRF)'!I4548),COUNTIF('SRF Drop Downs'!$A$2:$A$4,'Sponsor Response Form (SRF)'!J4548),COUNTIF('SRF Drop Downs'!$A$2:$A$5,'Sponsor Response Form (SRF)'!K4548),COUNTIF('SRF Drop Downs'!$E$2:$E$7,'Sponsor Response Form (SRF)'!L4548),COUNTIF('SRF Drop Downs'!$A$2:$A$4,'Sponsor Response Form (SRF)'!M4548),COUNTIF('SRF Drop Downs'!$A$2:$A$4,'Sponsor Response Form (SRF)'!N4548),COUNTIF('SRF Drop Downs'!$A$2:$A$4,'Sponsor Response Form (SRF)'!O4548),COUNTIF('SRF Drop Downs'!$A$2:$A$4,'Sponsor Response Form (SRF)'!P4548),COUNTIF('SRF Drop Downs'!$A$2:$A$4,'Sponsor Response Form (SRF)'!Q4548),COUNTIF('SRF Drop Downs'!$A$2:$A$4,'Sponsor Response Form (SRF)'!R4548),COUNTIF('SRF Drop Downs'!$A$2:$A$4,'Sponsor Response Form (SRF)'!S4548)),"Complete","Incomplete"))</f>
        <v/>
      </c>
      <c r="U4548" s="26" t="str">
        <f>IF(T4548="Complete",IF(AND(NOT(ISNA(VLOOKUP(CONCATENATE(E4548,F4548,G4548,H4548,I4548,J4548,K4548,L4548),'SRF Drop Downs'!G:G,1,FALSE))),IF(AND(H4548&lt;&gt;"C3",L4548&lt;&gt;"O5"),IF(SUM(COUNTIF(M4548:S4548,"Y"),COUNTIF(M4548:S4548,"N"))=0,"V","I"),IF(COUNTIF(M4548:S4548,"Y"),"V","I"))="V", IF(AND('Sponsor Response Form (SRF)'!E4548="M1", COUNTIF('OMS Response Form (ORF)'!D:D, C4548)&gt;0), "I", "V")="V"), "Valid","Invalid")," ")</f>
        <v xml:space="preserve"> </v>
      </c>
    </row>
    <row r="4549" spans="2:21" x14ac:dyDescent="0.35">
      <c r="B4549" s="70"/>
      <c r="C4549" s="71"/>
      <c r="D4549" s="72"/>
      <c r="E4549" s="73"/>
      <c r="F4549" s="73"/>
      <c r="G4549" s="73"/>
      <c r="H4549" s="73"/>
      <c r="I4549" s="73"/>
      <c r="J4549" s="73"/>
      <c r="K4549" s="73"/>
      <c r="L4549" s="73"/>
      <c r="M4549" s="73"/>
      <c r="N4549" s="73"/>
      <c r="O4549" s="73"/>
      <c r="P4549" s="73"/>
      <c r="Q4549" s="73"/>
      <c r="R4549" s="73"/>
      <c r="S4549" s="73"/>
      <c r="T4549" s="25" t="str">
        <f>IF(COUNTA(B4549:S4549)=0,"",IF(AND(COUNTA(B4549:D4549)=3,COUNTIF('SRF Drop Downs'!$B$2:$B$5,'Sponsor Response Form (SRF)'!E4549),COUNTIF('SRF Drop Downs'!$F$2:$F$5,'Sponsor Response Form (SRF)'!F4549),COUNTIF('SRF Drop Downs'!$C$2:$C$4,'Sponsor Response Form (SRF)'!G4549),COUNTIF('SRF Drop Downs'!$D$2:$D$6,'Sponsor Response Form (SRF)'!H4549),COUNTIF('SRF Drop Downs'!$A$2:$A$5,'Sponsor Response Form (SRF)'!I4549),COUNTIF('SRF Drop Downs'!$A$2:$A$4,'Sponsor Response Form (SRF)'!J4549),COUNTIF('SRF Drop Downs'!$A$2:$A$5,'Sponsor Response Form (SRF)'!K4549),COUNTIF('SRF Drop Downs'!$E$2:$E$7,'Sponsor Response Form (SRF)'!L4549),COUNTIF('SRF Drop Downs'!$A$2:$A$4,'Sponsor Response Form (SRF)'!M4549),COUNTIF('SRF Drop Downs'!$A$2:$A$4,'Sponsor Response Form (SRF)'!N4549),COUNTIF('SRF Drop Downs'!$A$2:$A$4,'Sponsor Response Form (SRF)'!O4549),COUNTIF('SRF Drop Downs'!$A$2:$A$4,'Sponsor Response Form (SRF)'!P4549),COUNTIF('SRF Drop Downs'!$A$2:$A$4,'Sponsor Response Form (SRF)'!Q4549),COUNTIF('SRF Drop Downs'!$A$2:$A$4,'Sponsor Response Form (SRF)'!R4549),COUNTIF('SRF Drop Downs'!$A$2:$A$4,'Sponsor Response Form (SRF)'!S4549)),"Complete","Incomplete"))</f>
        <v/>
      </c>
      <c r="U4549" s="26" t="str">
        <f>IF(T4549="Complete",IF(AND(NOT(ISNA(VLOOKUP(CONCATENATE(E4549,F4549,G4549,H4549,I4549,J4549,K4549,L4549),'SRF Drop Downs'!G:G,1,FALSE))),IF(AND(H4549&lt;&gt;"C3",L4549&lt;&gt;"O5"),IF(SUM(COUNTIF(M4549:S4549,"Y"),COUNTIF(M4549:S4549,"N"))=0,"V","I"),IF(COUNTIF(M4549:S4549,"Y"),"V","I"))="V", IF(AND('Sponsor Response Form (SRF)'!E4549="M1", COUNTIF('OMS Response Form (ORF)'!D:D, C4549)&gt;0), "I", "V")="V"), "Valid","Invalid")," ")</f>
        <v xml:space="preserve"> </v>
      </c>
    </row>
    <row r="4550" spans="2:21" x14ac:dyDescent="0.35">
      <c r="B4550" s="70"/>
      <c r="C4550" s="71"/>
      <c r="D4550" s="72"/>
      <c r="E4550" s="73"/>
      <c r="F4550" s="73"/>
      <c r="G4550" s="73"/>
      <c r="H4550" s="73"/>
      <c r="I4550" s="73"/>
      <c r="J4550" s="73"/>
      <c r="K4550" s="73"/>
      <c r="L4550" s="73"/>
      <c r="M4550" s="73"/>
      <c r="N4550" s="73"/>
      <c r="O4550" s="73"/>
      <c r="P4550" s="73"/>
      <c r="Q4550" s="73"/>
      <c r="R4550" s="73"/>
      <c r="S4550" s="73"/>
      <c r="T4550" s="25" t="str">
        <f>IF(COUNTA(B4550:S4550)=0,"",IF(AND(COUNTA(B4550:D4550)=3,COUNTIF('SRF Drop Downs'!$B$2:$B$5,'Sponsor Response Form (SRF)'!E4550),COUNTIF('SRF Drop Downs'!$F$2:$F$5,'Sponsor Response Form (SRF)'!F4550),COUNTIF('SRF Drop Downs'!$C$2:$C$4,'Sponsor Response Form (SRF)'!G4550),COUNTIF('SRF Drop Downs'!$D$2:$D$6,'Sponsor Response Form (SRF)'!H4550),COUNTIF('SRF Drop Downs'!$A$2:$A$5,'Sponsor Response Form (SRF)'!I4550),COUNTIF('SRF Drop Downs'!$A$2:$A$4,'Sponsor Response Form (SRF)'!J4550),COUNTIF('SRF Drop Downs'!$A$2:$A$5,'Sponsor Response Form (SRF)'!K4550),COUNTIF('SRF Drop Downs'!$E$2:$E$7,'Sponsor Response Form (SRF)'!L4550),COUNTIF('SRF Drop Downs'!$A$2:$A$4,'Sponsor Response Form (SRF)'!M4550),COUNTIF('SRF Drop Downs'!$A$2:$A$4,'Sponsor Response Form (SRF)'!N4550),COUNTIF('SRF Drop Downs'!$A$2:$A$4,'Sponsor Response Form (SRF)'!O4550),COUNTIF('SRF Drop Downs'!$A$2:$A$4,'Sponsor Response Form (SRF)'!P4550),COUNTIF('SRF Drop Downs'!$A$2:$A$4,'Sponsor Response Form (SRF)'!Q4550),COUNTIF('SRF Drop Downs'!$A$2:$A$4,'Sponsor Response Form (SRF)'!R4550),COUNTIF('SRF Drop Downs'!$A$2:$A$4,'Sponsor Response Form (SRF)'!S4550)),"Complete","Incomplete"))</f>
        <v/>
      </c>
      <c r="U4550" s="26" t="str">
        <f>IF(T4550="Complete",IF(AND(NOT(ISNA(VLOOKUP(CONCATENATE(E4550,F4550,G4550,H4550,I4550,J4550,K4550,L4550),'SRF Drop Downs'!G:G,1,FALSE))),IF(AND(H4550&lt;&gt;"C3",L4550&lt;&gt;"O5"),IF(SUM(COUNTIF(M4550:S4550,"Y"),COUNTIF(M4550:S4550,"N"))=0,"V","I"),IF(COUNTIF(M4550:S4550,"Y"),"V","I"))="V", IF(AND('Sponsor Response Form (SRF)'!E4550="M1", COUNTIF('OMS Response Form (ORF)'!D:D, C4550)&gt;0), "I", "V")="V"), "Valid","Invalid")," ")</f>
        <v xml:space="preserve"> </v>
      </c>
    </row>
    <row r="4551" spans="2:21" x14ac:dyDescent="0.35">
      <c r="B4551" s="70"/>
      <c r="C4551" s="71"/>
      <c r="D4551" s="72"/>
      <c r="E4551" s="73"/>
      <c r="F4551" s="73"/>
      <c r="G4551" s="73"/>
      <c r="H4551" s="73"/>
      <c r="I4551" s="73"/>
      <c r="J4551" s="73"/>
      <c r="K4551" s="73"/>
      <c r="L4551" s="73"/>
      <c r="M4551" s="73"/>
      <c r="N4551" s="73"/>
      <c r="O4551" s="73"/>
      <c r="P4551" s="73"/>
      <c r="Q4551" s="73"/>
      <c r="R4551" s="73"/>
      <c r="S4551" s="73"/>
      <c r="T4551" s="25" t="str">
        <f>IF(COUNTA(B4551:S4551)=0,"",IF(AND(COUNTA(B4551:D4551)=3,COUNTIF('SRF Drop Downs'!$B$2:$B$5,'Sponsor Response Form (SRF)'!E4551),COUNTIF('SRF Drop Downs'!$F$2:$F$5,'Sponsor Response Form (SRF)'!F4551),COUNTIF('SRF Drop Downs'!$C$2:$C$4,'Sponsor Response Form (SRF)'!G4551),COUNTIF('SRF Drop Downs'!$D$2:$D$6,'Sponsor Response Form (SRF)'!H4551),COUNTIF('SRF Drop Downs'!$A$2:$A$5,'Sponsor Response Form (SRF)'!I4551),COUNTIF('SRF Drop Downs'!$A$2:$A$4,'Sponsor Response Form (SRF)'!J4551),COUNTIF('SRF Drop Downs'!$A$2:$A$5,'Sponsor Response Form (SRF)'!K4551),COUNTIF('SRF Drop Downs'!$E$2:$E$7,'Sponsor Response Form (SRF)'!L4551),COUNTIF('SRF Drop Downs'!$A$2:$A$4,'Sponsor Response Form (SRF)'!M4551),COUNTIF('SRF Drop Downs'!$A$2:$A$4,'Sponsor Response Form (SRF)'!N4551),COUNTIF('SRF Drop Downs'!$A$2:$A$4,'Sponsor Response Form (SRF)'!O4551),COUNTIF('SRF Drop Downs'!$A$2:$A$4,'Sponsor Response Form (SRF)'!P4551),COUNTIF('SRF Drop Downs'!$A$2:$A$4,'Sponsor Response Form (SRF)'!Q4551),COUNTIF('SRF Drop Downs'!$A$2:$A$4,'Sponsor Response Form (SRF)'!R4551),COUNTIF('SRF Drop Downs'!$A$2:$A$4,'Sponsor Response Form (SRF)'!S4551)),"Complete","Incomplete"))</f>
        <v/>
      </c>
      <c r="U4551" s="26" t="str">
        <f>IF(T4551="Complete",IF(AND(NOT(ISNA(VLOOKUP(CONCATENATE(E4551,F4551,G4551,H4551,I4551,J4551,K4551,L4551),'SRF Drop Downs'!G:G,1,FALSE))),IF(AND(H4551&lt;&gt;"C3",L4551&lt;&gt;"O5"),IF(SUM(COUNTIF(M4551:S4551,"Y"),COUNTIF(M4551:S4551,"N"))=0,"V","I"),IF(COUNTIF(M4551:S4551,"Y"),"V","I"))="V", IF(AND('Sponsor Response Form (SRF)'!E4551="M1", COUNTIF('OMS Response Form (ORF)'!D:D, C4551)&gt;0), "I", "V")="V"), "Valid","Invalid")," ")</f>
        <v xml:space="preserve"> </v>
      </c>
    </row>
    <row r="4552" spans="2:21" x14ac:dyDescent="0.35">
      <c r="B4552" s="70"/>
      <c r="C4552" s="71"/>
      <c r="D4552" s="72"/>
      <c r="E4552" s="73"/>
      <c r="F4552" s="73"/>
      <c r="G4552" s="73"/>
      <c r="H4552" s="73"/>
      <c r="I4552" s="73"/>
      <c r="J4552" s="73"/>
      <c r="K4552" s="73"/>
      <c r="L4552" s="73"/>
      <c r="M4552" s="73"/>
      <c r="N4552" s="73"/>
      <c r="O4552" s="73"/>
      <c r="P4552" s="73"/>
      <c r="Q4552" s="73"/>
      <c r="R4552" s="73"/>
      <c r="S4552" s="73"/>
      <c r="T4552" s="25" t="str">
        <f>IF(COUNTA(B4552:S4552)=0,"",IF(AND(COUNTA(B4552:D4552)=3,COUNTIF('SRF Drop Downs'!$B$2:$B$5,'Sponsor Response Form (SRF)'!E4552),COUNTIF('SRF Drop Downs'!$F$2:$F$5,'Sponsor Response Form (SRF)'!F4552),COUNTIF('SRF Drop Downs'!$C$2:$C$4,'Sponsor Response Form (SRF)'!G4552),COUNTIF('SRF Drop Downs'!$D$2:$D$6,'Sponsor Response Form (SRF)'!H4552),COUNTIF('SRF Drop Downs'!$A$2:$A$5,'Sponsor Response Form (SRF)'!I4552),COUNTIF('SRF Drop Downs'!$A$2:$A$4,'Sponsor Response Form (SRF)'!J4552),COUNTIF('SRF Drop Downs'!$A$2:$A$5,'Sponsor Response Form (SRF)'!K4552),COUNTIF('SRF Drop Downs'!$E$2:$E$7,'Sponsor Response Form (SRF)'!L4552),COUNTIF('SRF Drop Downs'!$A$2:$A$4,'Sponsor Response Form (SRF)'!M4552),COUNTIF('SRF Drop Downs'!$A$2:$A$4,'Sponsor Response Form (SRF)'!N4552),COUNTIF('SRF Drop Downs'!$A$2:$A$4,'Sponsor Response Form (SRF)'!O4552),COUNTIF('SRF Drop Downs'!$A$2:$A$4,'Sponsor Response Form (SRF)'!P4552),COUNTIF('SRF Drop Downs'!$A$2:$A$4,'Sponsor Response Form (SRF)'!Q4552),COUNTIF('SRF Drop Downs'!$A$2:$A$4,'Sponsor Response Form (SRF)'!R4552),COUNTIF('SRF Drop Downs'!$A$2:$A$4,'Sponsor Response Form (SRF)'!S4552)),"Complete","Incomplete"))</f>
        <v/>
      </c>
      <c r="U4552" s="26" t="str">
        <f>IF(T4552="Complete",IF(AND(NOT(ISNA(VLOOKUP(CONCATENATE(E4552,F4552,G4552,H4552,I4552,J4552,K4552,L4552),'SRF Drop Downs'!G:G,1,FALSE))),IF(AND(H4552&lt;&gt;"C3",L4552&lt;&gt;"O5"),IF(SUM(COUNTIF(M4552:S4552,"Y"),COUNTIF(M4552:S4552,"N"))=0,"V","I"),IF(COUNTIF(M4552:S4552,"Y"),"V","I"))="V", IF(AND('Sponsor Response Form (SRF)'!E4552="M1", COUNTIF('OMS Response Form (ORF)'!D:D, C4552)&gt;0), "I", "V")="V"), "Valid","Invalid")," ")</f>
        <v xml:space="preserve"> </v>
      </c>
    </row>
    <row r="4553" spans="2:21" x14ac:dyDescent="0.35">
      <c r="B4553" s="70"/>
      <c r="C4553" s="71"/>
      <c r="D4553" s="72"/>
      <c r="E4553" s="73"/>
      <c r="F4553" s="73"/>
      <c r="G4553" s="73"/>
      <c r="H4553" s="73"/>
      <c r="I4553" s="73"/>
      <c r="J4553" s="73"/>
      <c r="K4553" s="73"/>
      <c r="L4553" s="73"/>
      <c r="M4553" s="73"/>
      <c r="N4553" s="73"/>
      <c r="O4553" s="73"/>
      <c r="P4553" s="73"/>
      <c r="Q4553" s="73"/>
      <c r="R4553" s="73"/>
      <c r="S4553" s="73"/>
      <c r="T4553" s="25" t="str">
        <f>IF(COUNTA(B4553:S4553)=0,"",IF(AND(COUNTA(B4553:D4553)=3,COUNTIF('SRF Drop Downs'!$B$2:$B$5,'Sponsor Response Form (SRF)'!E4553),COUNTIF('SRF Drop Downs'!$F$2:$F$5,'Sponsor Response Form (SRF)'!F4553),COUNTIF('SRF Drop Downs'!$C$2:$C$4,'Sponsor Response Form (SRF)'!G4553),COUNTIF('SRF Drop Downs'!$D$2:$D$6,'Sponsor Response Form (SRF)'!H4553),COUNTIF('SRF Drop Downs'!$A$2:$A$5,'Sponsor Response Form (SRF)'!I4553),COUNTIF('SRF Drop Downs'!$A$2:$A$4,'Sponsor Response Form (SRF)'!J4553),COUNTIF('SRF Drop Downs'!$A$2:$A$5,'Sponsor Response Form (SRF)'!K4553),COUNTIF('SRF Drop Downs'!$E$2:$E$7,'Sponsor Response Form (SRF)'!L4553),COUNTIF('SRF Drop Downs'!$A$2:$A$4,'Sponsor Response Form (SRF)'!M4553),COUNTIF('SRF Drop Downs'!$A$2:$A$4,'Sponsor Response Form (SRF)'!N4553),COUNTIF('SRF Drop Downs'!$A$2:$A$4,'Sponsor Response Form (SRF)'!O4553),COUNTIF('SRF Drop Downs'!$A$2:$A$4,'Sponsor Response Form (SRF)'!P4553),COUNTIF('SRF Drop Downs'!$A$2:$A$4,'Sponsor Response Form (SRF)'!Q4553),COUNTIF('SRF Drop Downs'!$A$2:$A$4,'Sponsor Response Form (SRF)'!R4553),COUNTIF('SRF Drop Downs'!$A$2:$A$4,'Sponsor Response Form (SRF)'!S4553)),"Complete","Incomplete"))</f>
        <v/>
      </c>
      <c r="U4553" s="26" t="str">
        <f>IF(T4553="Complete",IF(AND(NOT(ISNA(VLOOKUP(CONCATENATE(E4553,F4553,G4553,H4553,I4553,J4553,K4553,L4553),'SRF Drop Downs'!G:G,1,FALSE))),IF(AND(H4553&lt;&gt;"C3",L4553&lt;&gt;"O5"),IF(SUM(COUNTIF(M4553:S4553,"Y"),COUNTIF(M4553:S4553,"N"))=0,"V","I"),IF(COUNTIF(M4553:S4553,"Y"),"V","I"))="V", IF(AND('Sponsor Response Form (SRF)'!E4553="M1", COUNTIF('OMS Response Form (ORF)'!D:D, C4553)&gt;0), "I", "V")="V"), "Valid","Invalid")," ")</f>
        <v xml:space="preserve"> </v>
      </c>
    </row>
    <row r="4554" spans="2:21" x14ac:dyDescent="0.35">
      <c r="B4554" s="70"/>
      <c r="C4554" s="71"/>
      <c r="D4554" s="72"/>
      <c r="E4554" s="73"/>
      <c r="F4554" s="73"/>
      <c r="G4554" s="73"/>
      <c r="H4554" s="73"/>
      <c r="I4554" s="73"/>
      <c r="J4554" s="73"/>
      <c r="K4554" s="73"/>
      <c r="L4554" s="73"/>
      <c r="M4554" s="73"/>
      <c r="N4554" s="73"/>
      <c r="O4554" s="73"/>
      <c r="P4554" s="73"/>
      <c r="Q4554" s="73"/>
      <c r="R4554" s="73"/>
      <c r="S4554" s="73"/>
      <c r="T4554" s="25" t="str">
        <f>IF(COUNTA(B4554:S4554)=0,"",IF(AND(COUNTA(B4554:D4554)=3,COUNTIF('SRF Drop Downs'!$B$2:$B$5,'Sponsor Response Form (SRF)'!E4554),COUNTIF('SRF Drop Downs'!$F$2:$F$5,'Sponsor Response Form (SRF)'!F4554),COUNTIF('SRF Drop Downs'!$C$2:$C$4,'Sponsor Response Form (SRF)'!G4554),COUNTIF('SRF Drop Downs'!$D$2:$D$6,'Sponsor Response Form (SRF)'!H4554),COUNTIF('SRF Drop Downs'!$A$2:$A$5,'Sponsor Response Form (SRF)'!I4554),COUNTIF('SRF Drop Downs'!$A$2:$A$4,'Sponsor Response Form (SRF)'!J4554),COUNTIF('SRF Drop Downs'!$A$2:$A$5,'Sponsor Response Form (SRF)'!K4554),COUNTIF('SRF Drop Downs'!$E$2:$E$7,'Sponsor Response Form (SRF)'!L4554),COUNTIF('SRF Drop Downs'!$A$2:$A$4,'Sponsor Response Form (SRF)'!M4554),COUNTIF('SRF Drop Downs'!$A$2:$A$4,'Sponsor Response Form (SRF)'!N4554),COUNTIF('SRF Drop Downs'!$A$2:$A$4,'Sponsor Response Form (SRF)'!O4554),COUNTIF('SRF Drop Downs'!$A$2:$A$4,'Sponsor Response Form (SRF)'!P4554),COUNTIF('SRF Drop Downs'!$A$2:$A$4,'Sponsor Response Form (SRF)'!Q4554),COUNTIF('SRF Drop Downs'!$A$2:$A$4,'Sponsor Response Form (SRF)'!R4554),COUNTIF('SRF Drop Downs'!$A$2:$A$4,'Sponsor Response Form (SRF)'!S4554)),"Complete","Incomplete"))</f>
        <v/>
      </c>
      <c r="U4554" s="26" t="str">
        <f>IF(T4554="Complete",IF(AND(NOT(ISNA(VLOOKUP(CONCATENATE(E4554,F4554,G4554,H4554,I4554,J4554,K4554,L4554),'SRF Drop Downs'!G:G,1,FALSE))),IF(AND(H4554&lt;&gt;"C3",L4554&lt;&gt;"O5"),IF(SUM(COUNTIF(M4554:S4554,"Y"),COUNTIF(M4554:S4554,"N"))=0,"V","I"),IF(COUNTIF(M4554:S4554,"Y"),"V","I"))="V", IF(AND('Sponsor Response Form (SRF)'!E4554="M1", COUNTIF('OMS Response Form (ORF)'!D:D, C4554)&gt;0), "I", "V")="V"), "Valid","Invalid")," ")</f>
        <v xml:space="preserve"> </v>
      </c>
    </row>
    <row r="4555" spans="2:21" x14ac:dyDescent="0.35">
      <c r="B4555" s="70"/>
      <c r="C4555" s="71"/>
      <c r="D4555" s="72"/>
      <c r="E4555" s="73"/>
      <c r="F4555" s="73"/>
      <c r="G4555" s="73"/>
      <c r="H4555" s="73"/>
      <c r="I4555" s="73"/>
      <c r="J4555" s="73"/>
      <c r="K4555" s="73"/>
      <c r="L4555" s="73"/>
      <c r="M4555" s="73"/>
      <c r="N4555" s="73"/>
      <c r="O4555" s="73"/>
      <c r="P4555" s="73"/>
      <c r="Q4555" s="73"/>
      <c r="R4555" s="73"/>
      <c r="S4555" s="73"/>
      <c r="T4555" s="25" t="str">
        <f>IF(COUNTA(B4555:S4555)=0,"",IF(AND(COUNTA(B4555:D4555)=3,COUNTIF('SRF Drop Downs'!$B$2:$B$5,'Sponsor Response Form (SRF)'!E4555),COUNTIF('SRF Drop Downs'!$F$2:$F$5,'Sponsor Response Form (SRF)'!F4555),COUNTIF('SRF Drop Downs'!$C$2:$C$4,'Sponsor Response Form (SRF)'!G4555),COUNTIF('SRF Drop Downs'!$D$2:$D$6,'Sponsor Response Form (SRF)'!H4555),COUNTIF('SRF Drop Downs'!$A$2:$A$5,'Sponsor Response Form (SRF)'!I4555),COUNTIF('SRF Drop Downs'!$A$2:$A$4,'Sponsor Response Form (SRF)'!J4555),COUNTIF('SRF Drop Downs'!$A$2:$A$5,'Sponsor Response Form (SRF)'!K4555),COUNTIF('SRF Drop Downs'!$E$2:$E$7,'Sponsor Response Form (SRF)'!L4555),COUNTIF('SRF Drop Downs'!$A$2:$A$4,'Sponsor Response Form (SRF)'!M4555),COUNTIF('SRF Drop Downs'!$A$2:$A$4,'Sponsor Response Form (SRF)'!N4555),COUNTIF('SRF Drop Downs'!$A$2:$A$4,'Sponsor Response Form (SRF)'!O4555),COUNTIF('SRF Drop Downs'!$A$2:$A$4,'Sponsor Response Form (SRF)'!P4555),COUNTIF('SRF Drop Downs'!$A$2:$A$4,'Sponsor Response Form (SRF)'!Q4555),COUNTIF('SRF Drop Downs'!$A$2:$A$4,'Sponsor Response Form (SRF)'!R4555),COUNTIF('SRF Drop Downs'!$A$2:$A$4,'Sponsor Response Form (SRF)'!S4555)),"Complete","Incomplete"))</f>
        <v/>
      </c>
      <c r="U4555" s="26" t="str">
        <f>IF(T4555="Complete",IF(AND(NOT(ISNA(VLOOKUP(CONCATENATE(E4555,F4555,G4555,H4555,I4555,J4555,K4555,L4555),'SRF Drop Downs'!G:G,1,FALSE))),IF(AND(H4555&lt;&gt;"C3",L4555&lt;&gt;"O5"),IF(SUM(COUNTIF(M4555:S4555,"Y"),COUNTIF(M4555:S4555,"N"))=0,"V","I"),IF(COUNTIF(M4555:S4555,"Y"),"V","I"))="V", IF(AND('Sponsor Response Form (SRF)'!E4555="M1", COUNTIF('OMS Response Form (ORF)'!D:D, C4555)&gt;0), "I", "V")="V"), "Valid","Invalid")," ")</f>
        <v xml:space="preserve"> </v>
      </c>
    </row>
    <row r="4556" spans="2:21" x14ac:dyDescent="0.35">
      <c r="B4556" s="70"/>
      <c r="C4556" s="71"/>
      <c r="D4556" s="72"/>
      <c r="E4556" s="73"/>
      <c r="F4556" s="73"/>
      <c r="G4556" s="73"/>
      <c r="H4556" s="73"/>
      <c r="I4556" s="73"/>
      <c r="J4556" s="73"/>
      <c r="K4556" s="73"/>
      <c r="L4556" s="73"/>
      <c r="M4556" s="73"/>
      <c r="N4556" s="73"/>
      <c r="O4556" s="73"/>
      <c r="P4556" s="73"/>
      <c r="Q4556" s="73"/>
      <c r="R4556" s="73"/>
      <c r="S4556" s="73"/>
      <c r="T4556" s="25" t="str">
        <f>IF(COUNTA(B4556:S4556)=0,"",IF(AND(COUNTA(B4556:D4556)=3,COUNTIF('SRF Drop Downs'!$B$2:$B$5,'Sponsor Response Form (SRF)'!E4556),COUNTIF('SRF Drop Downs'!$F$2:$F$5,'Sponsor Response Form (SRF)'!F4556),COUNTIF('SRF Drop Downs'!$C$2:$C$4,'Sponsor Response Form (SRF)'!G4556),COUNTIF('SRF Drop Downs'!$D$2:$D$6,'Sponsor Response Form (SRF)'!H4556),COUNTIF('SRF Drop Downs'!$A$2:$A$5,'Sponsor Response Form (SRF)'!I4556),COUNTIF('SRF Drop Downs'!$A$2:$A$4,'Sponsor Response Form (SRF)'!J4556),COUNTIF('SRF Drop Downs'!$A$2:$A$5,'Sponsor Response Form (SRF)'!K4556),COUNTIF('SRF Drop Downs'!$E$2:$E$7,'Sponsor Response Form (SRF)'!L4556),COUNTIF('SRF Drop Downs'!$A$2:$A$4,'Sponsor Response Form (SRF)'!M4556),COUNTIF('SRF Drop Downs'!$A$2:$A$4,'Sponsor Response Form (SRF)'!N4556),COUNTIF('SRF Drop Downs'!$A$2:$A$4,'Sponsor Response Form (SRF)'!O4556),COUNTIF('SRF Drop Downs'!$A$2:$A$4,'Sponsor Response Form (SRF)'!P4556),COUNTIF('SRF Drop Downs'!$A$2:$A$4,'Sponsor Response Form (SRF)'!Q4556),COUNTIF('SRF Drop Downs'!$A$2:$A$4,'Sponsor Response Form (SRF)'!R4556),COUNTIF('SRF Drop Downs'!$A$2:$A$4,'Sponsor Response Form (SRF)'!S4556)),"Complete","Incomplete"))</f>
        <v/>
      </c>
      <c r="U4556" s="26" t="str">
        <f>IF(T4556="Complete",IF(AND(NOT(ISNA(VLOOKUP(CONCATENATE(E4556,F4556,G4556,H4556,I4556,J4556,K4556,L4556),'SRF Drop Downs'!G:G,1,FALSE))),IF(AND(H4556&lt;&gt;"C3",L4556&lt;&gt;"O5"),IF(SUM(COUNTIF(M4556:S4556,"Y"),COUNTIF(M4556:S4556,"N"))=0,"V","I"),IF(COUNTIF(M4556:S4556,"Y"),"V","I"))="V", IF(AND('Sponsor Response Form (SRF)'!E4556="M1", COUNTIF('OMS Response Form (ORF)'!D:D, C4556)&gt;0), "I", "V")="V"), "Valid","Invalid")," ")</f>
        <v xml:space="preserve"> </v>
      </c>
    </row>
    <row r="4557" spans="2:21" x14ac:dyDescent="0.35">
      <c r="B4557" s="70"/>
      <c r="C4557" s="71"/>
      <c r="D4557" s="72"/>
      <c r="E4557" s="73"/>
      <c r="F4557" s="73"/>
      <c r="G4557" s="73"/>
      <c r="H4557" s="73"/>
      <c r="I4557" s="73"/>
      <c r="J4557" s="73"/>
      <c r="K4557" s="73"/>
      <c r="L4557" s="73"/>
      <c r="M4557" s="73"/>
      <c r="N4557" s="73"/>
      <c r="O4557" s="73"/>
      <c r="P4557" s="73"/>
      <c r="Q4557" s="73"/>
      <c r="R4557" s="73"/>
      <c r="S4557" s="73"/>
      <c r="T4557" s="25" t="str">
        <f>IF(COUNTA(B4557:S4557)=0,"",IF(AND(COUNTA(B4557:D4557)=3,COUNTIF('SRF Drop Downs'!$B$2:$B$5,'Sponsor Response Form (SRF)'!E4557),COUNTIF('SRF Drop Downs'!$F$2:$F$5,'Sponsor Response Form (SRF)'!F4557),COUNTIF('SRF Drop Downs'!$C$2:$C$4,'Sponsor Response Form (SRF)'!G4557),COUNTIF('SRF Drop Downs'!$D$2:$D$6,'Sponsor Response Form (SRF)'!H4557),COUNTIF('SRF Drop Downs'!$A$2:$A$5,'Sponsor Response Form (SRF)'!I4557),COUNTIF('SRF Drop Downs'!$A$2:$A$4,'Sponsor Response Form (SRF)'!J4557),COUNTIF('SRF Drop Downs'!$A$2:$A$5,'Sponsor Response Form (SRF)'!K4557),COUNTIF('SRF Drop Downs'!$E$2:$E$7,'Sponsor Response Form (SRF)'!L4557),COUNTIF('SRF Drop Downs'!$A$2:$A$4,'Sponsor Response Form (SRF)'!M4557),COUNTIF('SRF Drop Downs'!$A$2:$A$4,'Sponsor Response Form (SRF)'!N4557),COUNTIF('SRF Drop Downs'!$A$2:$A$4,'Sponsor Response Form (SRF)'!O4557),COUNTIF('SRF Drop Downs'!$A$2:$A$4,'Sponsor Response Form (SRF)'!P4557),COUNTIF('SRF Drop Downs'!$A$2:$A$4,'Sponsor Response Form (SRF)'!Q4557),COUNTIF('SRF Drop Downs'!$A$2:$A$4,'Sponsor Response Form (SRF)'!R4557),COUNTIF('SRF Drop Downs'!$A$2:$A$4,'Sponsor Response Form (SRF)'!S4557)),"Complete","Incomplete"))</f>
        <v/>
      </c>
      <c r="U4557" s="26" t="str">
        <f>IF(T4557="Complete",IF(AND(NOT(ISNA(VLOOKUP(CONCATENATE(E4557,F4557,G4557,H4557,I4557,J4557,K4557,L4557),'SRF Drop Downs'!G:G,1,FALSE))),IF(AND(H4557&lt;&gt;"C3",L4557&lt;&gt;"O5"),IF(SUM(COUNTIF(M4557:S4557,"Y"),COUNTIF(M4557:S4557,"N"))=0,"V","I"),IF(COUNTIF(M4557:S4557,"Y"),"V","I"))="V", IF(AND('Sponsor Response Form (SRF)'!E4557="M1", COUNTIF('OMS Response Form (ORF)'!D:D, C4557)&gt;0), "I", "V")="V"), "Valid","Invalid")," ")</f>
        <v xml:space="preserve"> </v>
      </c>
    </row>
    <row r="4558" spans="2:21" x14ac:dyDescent="0.35">
      <c r="B4558" s="70"/>
      <c r="C4558" s="71"/>
      <c r="D4558" s="72"/>
      <c r="E4558" s="73"/>
      <c r="F4558" s="73"/>
      <c r="G4558" s="73"/>
      <c r="H4558" s="73"/>
      <c r="I4558" s="73"/>
      <c r="J4558" s="73"/>
      <c r="K4558" s="73"/>
      <c r="L4558" s="73"/>
      <c r="M4558" s="73"/>
      <c r="N4558" s="73"/>
      <c r="O4558" s="73"/>
      <c r="P4558" s="73"/>
      <c r="Q4558" s="73"/>
      <c r="R4558" s="73"/>
      <c r="S4558" s="73"/>
      <c r="T4558" s="25" t="str">
        <f>IF(COUNTA(B4558:S4558)=0,"",IF(AND(COUNTA(B4558:D4558)=3,COUNTIF('SRF Drop Downs'!$B$2:$B$5,'Sponsor Response Form (SRF)'!E4558),COUNTIF('SRF Drop Downs'!$F$2:$F$5,'Sponsor Response Form (SRF)'!F4558),COUNTIF('SRF Drop Downs'!$C$2:$C$4,'Sponsor Response Form (SRF)'!G4558),COUNTIF('SRF Drop Downs'!$D$2:$D$6,'Sponsor Response Form (SRF)'!H4558),COUNTIF('SRF Drop Downs'!$A$2:$A$5,'Sponsor Response Form (SRF)'!I4558),COUNTIF('SRF Drop Downs'!$A$2:$A$4,'Sponsor Response Form (SRF)'!J4558),COUNTIF('SRF Drop Downs'!$A$2:$A$5,'Sponsor Response Form (SRF)'!K4558),COUNTIF('SRF Drop Downs'!$E$2:$E$7,'Sponsor Response Form (SRF)'!L4558),COUNTIF('SRF Drop Downs'!$A$2:$A$4,'Sponsor Response Form (SRF)'!M4558),COUNTIF('SRF Drop Downs'!$A$2:$A$4,'Sponsor Response Form (SRF)'!N4558),COUNTIF('SRF Drop Downs'!$A$2:$A$4,'Sponsor Response Form (SRF)'!O4558),COUNTIF('SRF Drop Downs'!$A$2:$A$4,'Sponsor Response Form (SRF)'!P4558),COUNTIF('SRF Drop Downs'!$A$2:$A$4,'Sponsor Response Form (SRF)'!Q4558),COUNTIF('SRF Drop Downs'!$A$2:$A$4,'Sponsor Response Form (SRF)'!R4558),COUNTIF('SRF Drop Downs'!$A$2:$A$4,'Sponsor Response Form (SRF)'!S4558)),"Complete","Incomplete"))</f>
        <v/>
      </c>
      <c r="U4558" s="26" t="str">
        <f>IF(T4558="Complete",IF(AND(NOT(ISNA(VLOOKUP(CONCATENATE(E4558,F4558,G4558,H4558,I4558,J4558,K4558,L4558),'SRF Drop Downs'!G:G,1,FALSE))),IF(AND(H4558&lt;&gt;"C3",L4558&lt;&gt;"O5"),IF(SUM(COUNTIF(M4558:S4558,"Y"),COUNTIF(M4558:S4558,"N"))=0,"V","I"),IF(COUNTIF(M4558:S4558,"Y"),"V","I"))="V", IF(AND('Sponsor Response Form (SRF)'!E4558="M1", COUNTIF('OMS Response Form (ORF)'!D:D, C4558)&gt;0), "I", "V")="V"), "Valid","Invalid")," ")</f>
        <v xml:space="preserve"> </v>
      </c>
    </row>
    <row r="4559" spans="2:21" x14ac:dyDescent="0.35">
      <c r="B4559" s="70"/>
      <c r="C4559" s="71"/>
      <c r="D4559" s="72"/>
      <c r="E4559" s="73"/>
      <c r="F4559" s="73"/>
      <c r="G4559" s="73"/>
      <c r="H4559" s="73"/>
      <c r="I4559" s="73"/>
      <c r="J4559" s="73"/>
      <c r="K4559" s="73"/>
      <c r="L4559" s="73"/>
      <c r="M4559" s="73"/>
      <c r="N4559" s="73"/>
      <c r="O4559" s="73"/>
      <c r="P4559" s="73"/>
      <c r="Q4559" s="73"/>
      <c r="R4559" s="73"/>
      <c r="S4559" s="73"/>
      <c r="T4559" s="25" t="str">
        <f>IF(COUNTA(B4559:S4559)=0,"",IF(AND(COUNTA(B4559:D4559)=3,COUNTIF('SRF Drop Downs'!$B$2:$B$5,'Sponsor Response Form (SRF)'!E4559),COUNTIF('SRF Drop Downs'!$F$2:$F$5,'Sponsor Response Form (SRF)'!F4559),COUNTIF('SRF Drop Downs'!$C$2:$C$4,'Sponsor Response Form (SRF)'!G4559),COUNTIF('SRF Drop Downs'!$D$2:$D$6,'Sponsor Response Form (SRF)'!H4559),COUNTIF('SRF Drop Downs'!$A$2:$A$5,'Sponsor Response Form (SRF)'!I4559),COUNTIF('SRF Drop Downs'!$A$2:$A$4,'Sponsor Response Form (SRF)'!J4559),COUNTIF('SRF Drop Downs'!$A$2:$A$5,'Sponsor Response Form (SRF)'!K4559),COUNTIF('SRF Drop Downs'!$E$2:$E$7,'Sponsor Response Form (SRF)'!L4559),COUNTIF('SRF Drop Downs'!$A$2:$A$4,'Sponsor Response Form (SRF)'!M4559),COUNTIF('SRF Drop Downs'!$A$2:$A$4,'Sponsor Response Form (SRF)'!N4559),COUNTIF('SRF Drop Downs'!$A$2:$A$4,'Sponsor Response Form (SRF)'!O4559),COUNTIF('SRF Drop Downs'!$A$2:$A$4,'Sponsor Response Form (SRF)'!P4559),COUNTIF('SRF Drop Downs'!$A$2:$A$4,'Sponsor Response Form (SRF)'!Q4559),COUNTIF('SRF Drop Downs'!$A$2:$A$4,'Sponsor Response Form (SRF)'!R4559),COUNTIF('SRF Drop Downs'!$A$2:$A$4,'Sponsor Response Form (SRF)'!S4559)),"Complete","Incomplete"))</f>
        <v/>
      </c>
      <c r="U4559" s="26" t="str">
        <f>IF(T4559="Complete",IF(AND(NOT(ISNA(VLOOKUP(CONCATENATE(E4559,F4559,G4559,H4559,I4559,J4559,K4559,L4559),'SRF Drop Downs'!G:G,1,FALSE))),IF(AND(H4559&lt;&gt;"C3",L4559&lt;&gt;"O5"),IF(SUM(COUNTIF(M4559:S4559,"Y"),COUNTIF(M4559:S4559,"N"))=0,"V","I"),IF(COUNTIF(M4559:S4559,"Y"),"V","I"))="V", IF(AND('Sponsor Response Form (SRF)'!E4559="M1", COUNTIF('OMS Response Form (ORF)'!D:D, C4559)&gt;0), "I", "V")="V"), "Valid","Invalid")," ")</f>
        <v xml:space="preserve"> </v>
      </c>
    </row>
    <row r="4560" spans="2:21" x14ac:dyDescent="0.35">
      <c r="B4560" s="70"/>
      <c r="C4560" s="71"/>
      <c r="D4560" s="72"/>
      <c r="E4560" s="73"/>
      <c r="F4560" s="73"/>
      <c r="G4560" s="73"/>
      <c r="H4560" s="73"/>
      <c r="I4560" s="73"/>
      <c r="J4560" s="73"/>
      <c r="K4560" s="73"/>
      <c r="L4560" s="73"/>
      <c r="M4560" s="73"/>
      <c r="N4560" s="73"/>
      <c r="O4560" s="73"/>
      <c r="P4560" s="73"/>
      <c r="Q4560" s="73"/>
      <c r="R4560" s="73"/>
      <c r="S4560" s="73"/>
      <c r="T4560" s="25" t="str">
        <f>IF(COUNTA(B4560:S4560)=0,"",IF(AND(COUNTA(B4560:D4560)=3,COUNTIF('SRF Drop Downs'!$B$2:$B$5,'Sponsor Response Form (SRF)'!E4560),COUNTIF('SRF Drop Downs'!$F$2:$F$5,'Sponsor Response Form (SRF)'!F4560),COUNTIF('SRF Drop Downs'!$C$2:$C$4,'Sponsor Response Form (SRF)'!G4560),COUNTIF('SRF Drop Downs'!$D$2:$D$6,'Sponsor Response Form (SRF)'!H4560),COUNTIF('SRF Drop Downs'!$A$2:$A$5,'Sponsor Response Form (SRF)'!I4560),COUNTIF('SRF Drop Downs'!$A$2:$A$4,'Sponsor Response Form (SRF)'!J4560),COUNTIF('SRF Drop Downs'!$A$2:$A$5,'Sponsor Response Form (SRF)'!K4560),COUNTIF('SRF Drop Downs'!$E$2:$E$7,'Sponsor Response Form (SRF)'!L4560),COUNTIF('SRF Drop Downs'!$A$2:$A$4,'Sponsor Response Form (SRF)'!M4560),COUNTIF('SRF Drop Downs'!$A$2:$A$4,'Sponsor Response Form (SRF)'!N4560),COUNTIF('SRF Drop Downs'!$A$2:$A$4,'Sponsor Response Form (SRF)'!O4560),COUNTIF('SRF Drop Downs'!$A$2:$A$4,'Sponsor Response Form (SRF)'!P4560),COUNTIF('SRF Drop Downs'!$A$2:$A$4,'Sponsor Response Form (SRF)'!Q4560),COUNTIF('SRF Drop Downs'!$A$2:$A$4,'Sponsor Response Form (SRF)'!R4560),COUNTIF('SRF Drop Downs'!$A$2:$A$4,'Sponsor Response Form (SRF)'!S4560)),"Complete","Incomplete"))</f>
        <v/>
      </c>
      <c r="U4560" s="26" t="str">
        <f>IF(T4560="Complete",IF(AND(NOT(ISNA(VLOOKUP(CONCATENATE(E4560,F4560,G4560,H4560,I4560,J4560,K4560,L4560),'SRF Drop Downs'!G:G,1,FALSE))),IF(AND(H4560&lt;&gt;"C3",L4560&lt;&gt;"O5"),IF(SUM(COUNTIF(M4560:S4560,"Y"),COUNTIF(M4560:S4560,"N"))=0,"V","I"),IF(COUNTIF(M4560:S4560,"Y"),"V","I"))="V", IF(AND('Sponsor Response Form (SRF)'!E4560="M1", COUNTIF('OMS Response Form (ORF)'!D:D, C4560)&gt;0), "I", "V")="V"), "Valid","Invalid")," ")</f>
        <v xml:space="preserve"> </v>
      </c>
    </row>
    <row r="4561" spans="2:21" x14ac:dyDescent="0.35">
      <c r="B4561" s="70"/>
      <c r="C4561" s="71"/>
      <c r="D4561" s="72"/>
      <c r="E4561" s="73"/>
      <c r="F4561" s="73"/>
      <c r="G4561" s="73"/>
      <c r="H4561" s="73"/>
      <c r="I4561" s="73"/>
      <c r="J4561" s="73"/>
      <c r="K4561" s="73"/>
      <c r="L4561" s="73"/>
      <c r="M4561" s="73"/>
      <c r="N4561" s="73"/>
      <c r="O4561" s="73"/>
      <c r="P4561" s="73"/>
      <c r="Q4561" s="73"/>
      <c r="R4561" s="73"/>
      <c r="S4561" s="73"/>
      <c r="T4561" s="25" t="str">
        <f>IF(COUNTA(B4561:S4561)=0,"",IF(AND(COUNTA(B4561:D4561)=3,COUNTIF('SRF Drop Downs'!$B$2:$B$5,'Sponsor Response Form (SRF)'!E4561),COUNTIF('SRF Drop Downs'!$F$2:$F$5,'Sponsor Response Form (SRF)'!F4561),COUNTIF('SRF Drop Downs'!$C$2:$C$4,'Sponsor Response Form (SRF)'!G4561),COUNTIF('SRF Drop Downs'!$D$2:$D$6,'Sponsor Response Form (SRF)'!H4561),COUNTIF('SRF Drop Downs'!$A$2:$A$5,'Sponsor Response Form (SRF)'!I4561),COUNTIF('SRF Drop Downs'!$A$2:$A$4,'Sponsor Response Form (SRF)'!J4561),COUNTIF('SRF Drop Downs'!$A$2:$A$5,'Sponsor Response Form (SRF)'!K4561),COUNTIF('SRF Drop Downs'!$E$2:$E$7,'Sponsor Response Form (SRF)'!L4561),COUNTIF('SRF Drop Downs'!$A$2:$A$4,'Sponsor Response Form (SRF)'!M4561),COUNTIF('SRF Drop Downs'!$A$2:$A$4,'Sponsor Response Form (SRF)'!N4561),COUNTIF('SRF Drop Downs'!$A$2:$A$4,'Sponsor Response Form (SRF)'!O4561),COUNTIF('SRF Drop Downs'!$A$2:$A$4,'Sponsor Response Form (SRF)'!P4561),COUNTIF('SRF Drop Downs'!$A$2:$A$4,'Sponsor Response Form (SRF)'!Q4561),COUNTIF('SRF Drop Downs'!$A$2:$A$4,'Sponsor Response Form (SRF)'!R4561),COUNTIF('SRF Drop Downs'!$A$2:$A$4,'Sponsor Response Form (SRF)'!S4561)),"Complete","Incomplete"))</f>
        <v/>
      </c>
      <c r="U4561" s="26" t="str">
        <f>IF(T4561="Complete",IF(AND(NOT(ISNA(VLOOKUP(CONCATENATE(E4561,F4561,G4561,H4561,I4561,J4561,K4561,L4561),'SRF Drop Downs'!G:G,1,FALSE))),IF(AND(H4561&lt;&gt;"C3",L4561&lt;&gt;"O5"),IF(SUM(COUNTIF(M4561:S4561,"Y"),COUNTIF(M4561:S4561,"N"))=0,"V","I"),IF(COUNTIF(M4561:S4561,"Y"),"V","I"))="V", IF(AND('Sponsor Response Form (SRF)'!E4561="M1", COUNTIF('OMS Response Form (ORF)'!D:D, C4561)&gt;0), "I", "V")="V"), "Valid","Invalid")," ")</f>
        <v xml:space="preserve"> </v>
      </c>
    </row>
    <row r="4562" spans="2:21" x14ac:dyDescent="0.35">
      <c r="B4562" s="70"/>
      <c r="C4562" s="71"/>
      <c r="D4562" s="72"/>
      <c r="E4562" s="73"/>
      <c r="F4562" s="73"/>
      <c r="G4562" s="73"/>
      <c r="H4562" s="73"/>
      <c r="I4562" s="73"/>
      <c r="J4562" s="73"/>
      <c r="K4562" s="73"/>
      <c r="L4562" s="73"/>
      <c r="M4562" s="73"/>
      <c r="N4562" s="73"/>
      <c r="O4562" s="73"/>
      <c r="P4562" s="73"/>
      <c r="Q4562" s="73"/>
      <c r="R4562" s="73"/>
      <c r="S4562" s="73"/>
      <c r="T4562" s="25" t="str">
        <f>IF(COUNTA(B4562:S4562)=0,"",IF(AND(COUNTA(B4562:D4562)=3,COUNTIF('SRF Drop Downs'!$B$2:$B$5,'Sponsor Response Form (SRF)'!E4562),COUNTIF('SRF Drop Downs'!$F$2:$F$5,'Sponsor Response Form (SRF)'!F4562),COUNTIF('SRF Drop Downs'!$C$2:$C$4,'Sponsor Response Form (SRF)'!G4562),COUNTIF('SRF Drop Downs'!$D$2:$D$6,'Sponsor Response Form (SRF)'!H4562),COUNTIF('SRF Drop Downs'!$A$2:$A$5,'Sponsor Response Form (SRF)'!I4562),COUNTIF('SRF Drop Downs'!$A$2:$A$4,'Sponsor Response Form (SRF)'!J4562),COUNTIF('SRF Drop Downs'!$A$2:$A$5,'Sponsor Response Form (SRF)'!K4562),COUNTIF('SRF Drop Downs'!$E$2:$E$7,'Sponsor Response Form (SRF)'!L4562),COUNTIF('SRF Drop Downs'!$A$2:$A$4,'Sponsor Response Form (SRF)'!M4562),COUNTIF('SRF Drop Downs'!$A$2:$A$4,'Sponsor Response Form (SRF)'!N4562),COUNTIF('SRF Drop Downs'!$A$2:$A$4,'Sponsor Response Form (SRF)'!O4562),COUNTIF('SRF Drop Downs'!$A$2:$A$4,'Sponsor Response Form (SRF)'!P4562),COUNTIF('SRF Drop Downs'!$A$2:$A$4,'Sponsor Response Form (SRF)'!Q4562),COUNTIF('SRF Drop Downs'!$A$2:$A$4,'Sponsor Response Form (SRF)'!R4562),COUNTIF('SRF Drop Downs'!$A$2:$A$4,'Sponsor Response Form (SRF)'!S4562)),"Complete","Incomplete"))</f>
        <v/>
      </c>
      <c r="U4562" s="26" t="str">
        <f>IF(T4562="Complete",IF(AND(NOT(ISNA(VLOOKUP(CONCATENATE(E4562,F4562,G4562,H4562,I4562,J4562,K4562,L4562),'SRF Drop Downs'!G:G,1,FALSE))),IF(AND(H4562&lt;&gt;"C3",L4562&lt;&gt;"O5"),IF(SUM(COUNTIF(M4562:S4562,"Y"),COUNTIF(M4562:S4562,"N"))=0,"V","I"),IF(COUNTIF(M4562:S4562,"Y"),"V","I"))="V", IF(AND('Sponsor Response Form (SRF)'!E4562="M1", COUNTIF('OMS Response Form (ORF)'!D:D, C4562)&gt;0), "I", "V")="V"), "Valid","Invalid")," ")</f>
        <v xml:space="preserve"> </v>
      </c>
    </row>
    <row r="4563" spans="2:21" x14ac:dyDescent="0.35">
      <c r="B4563" s="70"/>
      <c r="C4563" s="71"/>
      <c r="D4563" s="72"/>
      <c r="E4563" s="73"/>
      <c r="F4563" s="73"/>
      <c r="G4563" s="73"/>
      <c r="H4563" s="73"/>
      <c r="I4563" s="73"/>
      <c r="J4563" s="73"/>
      <c r="K4563" s="73"/>
      <c r="L4563" s="73"/>
      <c r="M4563" s="73"/>
      <c r="N4563" s="73"/>
      <c r="O4563" s="73"/>
      <c r="P4563" s="73"/>
      <c r="Q4563" s="73"/>
      <c r="R4563" s="73"/>
      <c r="S4563" s="73"/>
      <c r="T4563" s="25" t="str">
        <f>IF(COUNTA(B4563:S4563)=0,"",IF(AND(COUNTA(B4563:D4563)=3,COUNTIF('SRF Drop Downs'!$B$2:$B$5,'Sponsor Response Form (SRF)'!E4563),COUNTIF('SRF Drop Downs'!$F$2:$F$5,'Sponsor Response Form (SRF)'!F4563),COUNTIF('SRF Drop Downs'!$C$2:$C$4,'Sponsor Response Form (SRF)'!G4563),COUNTIF('SRF Drop Downs'!$D$2:$D$6,'Sponsor Response Form (SRF)'!H4563),COUNTIF('SRF Drop Downs'!$A$2:$A$5,'Sponsor Response Form (SRF)'!I4563),COUNTIF('SRF Drop Downs'!$A$2:$A$4,'Sponsor Response Form (SRF)'!J4563),COUNTIF('SRF Drop Downs'!$A$2:$A$5,'Sponsor Response Form (SRF)'!K4563),COUNTIF('SRF Drop Downs'!$E$2:$E$7,'Sponsor Response Form (SRF)'!L4563),COUNTIF('SRF Drop Downs'!$A$2:$A$4,'Sponsor Response Form (SRF)'!M4563),COUNTIF('SRF Drop Downs'!$A$2:$A$4,'Sponsor Response Form (SRF)'!N4563),COUNTIF('SRF Drop Downs'!$A$2:$A$4,'Sponsor Response Form (SRF)'!O4563),COUNTIF('SRF Drop Downs'!$A$2:$A$4,'Sponsor Response Form (SRF)'!P4563),COUNTIF('SRF Drop Downs'!$A$2:$A$4,'Sponsor Response Form (SRF)'!Q4563),COUNTIF('SRF Drop Downs'!$A$2:$A$4,'Sponsor Response Form (SRF)'!R4563),COUNTIF('SRF Drop Downs'!$A$2:$A$4,'Sponsor Response Form (SRF)'!S4563)),"Complete","Incomplete"))</f>
        <v/>
      </c>
      <c r="U4563" s="26" t="str">
        <f>IF(T4563="Complete",IF(AND(NOT(ISNA(VLOOKUP(CONCATENATE(E4563,F4563,G4563,H4563,I4563,J4563,K4563,L4563),'SRF Drop Downs'!G:G,1,FALSE))),IF(AND(H4563&lt;&gt;"C3",L4563&lt;&gt;"O5"),IF(SUM(COUNTIF(M4563:S4563,"Y"),COUNTIF(M4563:S4563,"N"))=0,"V","I"),IF(COUNTIF(M4563:S4563,"Y"),"V","I"))="V", IF(AND('Sponsor Response Form (SRF)'!E4563="M1", COUNTIF('OMS Response Form (ORF)'!D:D, C4563)&gt;0), "I", "V")="V"), "Valid","Invalid")," ")</f>
        <v xml:space="preserve"> </v>
      </c>
    </row>
    <row r="4564" spans="2:21" x14ac:dyDescent="0.35">
      <c r="B4564" s="70"/>
      <c r="C4564" s="71"/>
      <c r="D4564" s="72"/>
      <c r="E4564" s="73"/>
      <c r="F4564" s="73"/>
      <c r="G4564" s="73"/>
      <c r="H4564" s="73"/>
      <c r="I4564" s="73"/>
      <c r="J4564" s="73"/>
      <c r="K4564" s="73"/>
      <c r="L4564" s="73"/>
      <c r="M4564" s="73"/>
      <c r="N4564" s="73"/>
      <c r="O4564" s="73"/>
      <c r="P4564" s="73"/>
      <c r="Q4564" s="73"/>
      <c r="R4564" s="73"/>
      <c r="S4564" s="73"/>
      <c r="T4564" s="25" t="str">
        <f>IF(COUNTA(B4564:S4564)=0,"",IF(AND(COUNTA(B4564:D4564)=3,COUNTIF('SRF Drop Downs'!$B$2:$B$5,'Sponsor Response Form (SRF)'!E4564),COUNTIF('SRF Drop Downs'!$F$2:$F$5,'Sponsor Response Form (SRF)'!F4564),COUNTIF('SRF Drop Downs'!$C$2:$C$4,'Sponsor Response Form (SRF)'!G4564),COUNTIF('SRF Drop Downs'!$D$2:$D$6,'Sponsor Response Form (SRF)'!H4564),COUNTIF('SRF Drop Downs'!$A$2:$A$5,'Sponsor Response Form (SRF)'!I4564),COUNTIF('SRF Drop Downs'!$A$2:$A$4,'Sponsor Response Form (SRF)'!J4564),COUNTIF('SRF Drop Downs'!$A$2:$A$5,'Sponsor Response Form (SRF)'!K4564),COUNTIF('SRF Drop Downs'!$E$2:$E$7,'Sponsor Response Form (SRF)'!L4564),COUNTIF('SRF Drop Downs'!$A$2:$A$4,'Sponsor Response Form (SRF)'!M4564),COUNTIF('SRF Drop Downs'!$A$2:$A$4,'Sponsor Response Form (SRF)'!N4564),COUNTIF('SRF Drop Downs'!$A$2:$A$4,'Sponsor Response Form (SRF)'!O4564),COUNTIF('SRF Drop Downs'!$A$2:$A$4,'Sponsor Response Form (SRF)'!P4564),COUNTIF('SRF Drop Downs'!$A$2:$A$4,'Sponsor Response Form (SRF)'!Q4564),COUNTIF('SRF Drop Downs'!$A$2:$A$4,'Sponsor Response Form (SRF)'!R4564),COUNTIF('SRF Drop Downs'!$A$2:$A$4,'Sponsor Response Form (SRF)'!S4564)),"Complete","Incomplete"))</f>
        <v/>
      </c>
      <c r="U4564" s="26" t="str">
        <f>IF(T4564="Complete",IF(AND(NOT(ISNA(VLOOKUP(CONCATENATE(E4564,F4564,G4564,H4564,I4564,J4564,K4564,L4564),'SRF Drop Downs'!G:G,1,FALSE))),IF(AND(H4564&lt;&gt;"C3",L4564&lt;&gt;"O5"),IF(SUM(COUNTIF(M4564:S4564,"Y"),COUNTIF(M4564:S4564,"N"))=0,"V","I"),IF(COUNTIF(M4564:S4564,"Y"),"V","I"))="V", IF(AND('Sponsor Response Form (SRF)'!E4564="M1", COUNTIF('OMS Response Form (ORF)'!D:D, C4564)&gt;0), "I", "V")="V"), "Valid","Invalid")," ")</f>
        <v xml:space="preserve"> </v>
      </c>
    </row>
    <row r="4565" spans="2:21" x14ac:dyDescent="0.35">
      <c r="B4565" s="70"/>
      <c r="C4565" s="71"/>
      <c r="D4565" s="72"/>
      <c r="E4565" s="73"/>
      <c r="F4565" s="73"/>
      <c r="G4565" s="73"/>
      <c r="H4565" s="73"/>
      <c r="I4565" s="73"/>
      <c r="J4565" s="73"/>
      <c r="K4565" s="73"/>
      <c r="L4565" s="73"/>
      <c r="M4565" s="73"/>
      <c r="N4565" s="73"/>
      <c r="O4565" s="73"/>
      <c r="P4565" s="73"/>
      <c r="Q4565" s="73"/>
      <c r="R4565" s="73"/>
      <c r="S4565" s="73"/>
      <c r="T4565" s="25" t="str">
        <f>IF(COUNTA(B4565:S4565)=0,"",IF(AND(COUNTA(B4565:D4565)=3,COUNTIF('SRF Drop Downs'!$B$2:$B$5,'Sponsor Response Form (SRF)'!E4565),COUNTIF('SRF Drop Downs'!$F$2:$F$5,'Sponsor Response Form (SRF)'!F4565),COUNTIF('SRF Drop Downs'!$C$2:$C$4,'Sponsor Response Form (SRF)'!G4565),COUNTIF('SRF Drop Downs'!$D$2:$D$6,'Sponsor Response Form (SRF)'!H4565),COUNTIF('SRF Drop Downs'!$A$2:$A$5,'Sponsor Response Form (SRF)'!I4565),COUNTIF('SRF Drop Downs'!$A$2:$A$4,'Sponsor Response Form (SRF)'!J4565),COUNTIF('SRF Drop Downs'!$A$2:$A$5,'Sponsor Response Form (SRF)'!K4565),COUNTIF('SRF Drop Downs'!$E$2:$E$7,'Sponsor Response Form (SRF)'!L4565),COUNTIF('SRF Drop Downs'!$A$2:$A$4,'Sponsor Response Form (SRF)'!M4565),COUNTIF('SRF Drop Downs'!$A$2:$A$4,'Sponsor Response Form (SRF)'!N4565),COUNTIF('SRF Drop Downs'!$A$2:$A$4,'Sponsor Response Form (SRF)'!O4565),COUNTIF('SRF Drop Downs'!$A$2:$A$4,'Sponsor Response Form (SRF)'!P4565),COUNTIF('SRF Drop Downs'!$A$2:$A$4,'Sponsor Response Form (SRF)'!Q4565),COUNTIF('SRF Drop Downs'!$A$2:$A$4,'Sponsor Response Form (SRF)'!R4565),COUNTIF('SRF Drop Downs'!$A$2:$A$4,'Sponsor Response Form (SRF)'!S4565)),"Complete","Incomplete"))</f>
        <v/>
      </c>
      <c r="U4565" s="26" t="str">
        <f>IF(T4565="Complete",IF(AND(NOT(ISNA(VLOOKUP(CONCATENATE(E4565,F4565,G4565,H4565,I4565,J4565,K4565,L4565),'SRF Drop Downs'!G:G,1,FALSE))),IF(AND(H4565&lt;&gt;"C3",L4565&lt;&gt;"O5"),IF(SUM(COUNTIF(M4565:S4565,"Y"),COUNTIF(M4565:S4565,"N"))=0,"V","I"),IF(COUNTIF(M4565:S4565,"Y"),"V","I"))="V", IF(AND('Sponsor Response Form (SRF)'!E4565="M1", COUNTIF('OMS Response Form (ORF)'!D:D, C4565)&gt;0), "I", "V")="V"), "Valid","Invalid")," ")</f>
        <v xml:space="preserve"> </v>
      </c>
    </row>
    <row r="4566" spans="2:21" x14ac:dyDescent="0.35">
      <c r="B4566" s="70"/>
      <c r="C4566" s="71"/>
      <c r="D4566" s="72"/>
      <c r="E4566" s="73"/>
      <c r="F4566" s="73"/>
      <c r="G4566" s="73"/>
      <c r="H4566" s="73"/>
      <c r="I4566" s="73"/>
      <c r="J4566" s="73"/>
      <c r="K4566" s="73"/>
      <c r="L4566" s="73"/>
      <c r="M4566" s="73"/>
      <c r="N4566" s="73"/>
      <c r="O4566" s="73"/>
      <c r="P4566" s="73"/>
      <c r="Q4566" s="73"/>
      <c r="R4566" s="73"/>
      <c r="S4566" s="73"/>
      <c r="T4566" s="25" t="str">
        <f>IF(COUNTA(B4566:S4566)=0,"",IF(AND(COUNTA(B4566:D4566)=3,COUNTIF('SRF Drop Downs'!$B$2:$B$5,'Sponsor Response Form (SRF)'!E4566),COUNTIF('SRF Drop Downs'!$F$2:$F$5,'Sponsor Response Form (SRF)'!F4566),COUNTIF('SRF Drop Downs'!$C$2:$C$4,'Sponsor Response Form (SRF)'!G4566),COUNTIF('SRF Drop Downs'!$D$2:$D$6,'Sponsor Response Form (SRF)'!H4566),COUNTIF('SRF Drop Downs'!$A$2:$A$5,'Sponsor Response Form (SRF)'!I4566),COUNTIF('SRF Drop Downs'!$A$2:$A$4,'Sponsor Response Form (SRF)'!J4566),COUNTIF('SRF Drop Downs'!$A$2:$A$5,'Sponsor Response Form (SRF)'!K4566),COUNTIF('SRF Drop Downs'!$E$2:$E$7,'Sponsor Response Form (SRF)'!L4566),COUNTIF('SRF Drop Downs'!$A$2:$A$4,'Sponsor Response Form (SRF)'!M4566),COUNTIF('SRF Drop Downs'!$A$2:$A$4,'Sponsor Response Form (SRF)'!N4566),COUNTIF('SRF Drop Downs'!$A$2:$A$4,'Sponsor Response Form (SRF)'!O4566),COUNTIF('SRF Drop Downs'!$A$2:$A$4,'Sponsor Response Form (SRF)'!P4566),COUNTIF('SRF Drop Downs'!$A$2:$A$4,'Sponsor Response Form (SRF)'!Q4566),COUNTIF('SRF Drop Downs'!$A$2:$A$4,'Sponsor Response Form (SRF)'!R4566),COUNTIF('SRF Drop Downs'!$A$2:$A$4,'Sponsor Response Form (SRF)'!S4566)),"Complete","Incomplete"))</f>
        <v/>
      </c>
      <c r="U4566" s="26" t="str">
        <f>IF(T4566="Complete",IF(AND(NOT(ISNA(VLOOKUP(CONCATENATE(E4566,F4566,G4566,H4566,I4566,J4566,K4566,L4566),'SRF Drop Downs'!G:G,1,FALSE))),IF(AND(H4566&lt;&gt;"C3",L4566&lt;&gt;"O5"),IF(SUM(COUNTIF(M4566:S4566,"Y"),COUNTIF(M4566:S4566,"N"))=0,"V","I"),IF(COUNTIF(M4566:S4566,"Y"),"V","I"))="V", IF(AND('Sponsor Response Form (SRF)'!E4566="M1", COUNTIF('OMS Response Form (ORF)'!D:D, C4566)&gt;0), "I", "V")="V"), "Valid","Invalid")," ")</f>
        <v xml:space="preserve"> </v>
      </c>
    </row>
    <row r="4567" spans="2:21" x14ac:dyDescent="0.35">
      <c r="B4567" s="70"/>
      <c r="C4567" s="71"/>
      <c r="D4567" s="72"/>
      <c r="E4567" s="73"/>
      <c r="F4567" s="73"/>
      <c r="G4567" s="73"/>
      <c r="H4567" s="73"/>
      <c r="I4567" s="73"/>
      <c r="J4567" s="73"/>
      <c r="K4567" s="73"/>
      <c r="L4567" s="73"/>
      <c r="M4567" s="73"/>
      <c r="N4567" s="73"/>
      <c r="O4567" s="73"/>
      <c r="P4567" s="73"/>
      <c r="Q4567" s="73"/>
      <c r="R4567" s="73"/>
      <c r="S4567" s="73"/>
      <c r="T4567" s="25" t="str">
        <f>IF(COUNTA(B4567:S4567)=0,"",IF(AND(COUNTA(B4567:D4567)=3,COUNTIF('SRF Drop Downs'!$B$2:$B$5,'Sponsor Response Form (SRF)'!E4567),COUNTIF('SRF Drop Downs'!$F$2:$F$5,'Sponsor Response Form (SRF)'!F4567),COUNTIF('SRF Drop Downs'!$C$2:$C$4,'Sponsor Response Form (SRF)'!G4567),COUNTIF('SRF Drop Downs'!$D$2:$D$6,'Sponsor Response Form (SRF)'!H4567),COUNTIF('SRF Drop Downs'!$A$2:$A$5,'Sponsor Response Form (SRF)'!I4567),COUNTIF('SRF Drop Downs'!$A$2:$A$4,'Sponsor Response Form (SRF)'!J4567),COUNTIF('SRF Drop Downs'!$A$2:$A$5,'Sponsor Response Form (SRF)'!K4567),COUNTIF('SRF Drop Downs'!$E$2:$E$7,'Sponsor Response Form (SRF)'!L4567),COUNTIF('SRF Drop Downs'!$A$2:$A$4,'Sponsor Response Form (SRF)'!M4567),COUNTIF('SRF Drop Downs'!$A$2:$A$4,'Sponsor Response Form (SRF)'!N4567),COUNTIF('SRF Drop Downs'!$A$2:$A$4,'Sponsor Response Form (SRF)'!O4567),COUNTIF('SRF Drop Downs'!$A$2:$A$4,'Sponsor Response Form (SRF)'!P4567),COUNTIF('SRF Drop Downs'!$A$2:$A$4,'Sponsor Response Form (SRF)'!Q4567),COUNTIF('SRF Drop Downs'!$A$2:$A$4,'Sponsor Response Form (SRF)'!R4567),COUNTIF('SRF Drop Downs'!$A$2:$A$4,'Sponsor Response Form (SRF)'!S4567)),"Complete","Incomplete"))</f>
        <v/>
      </c>
      <c r="U4567" s="26" t="str">
        <f>IF(T4567="Complete",IF(AND(NOT(ISNA(VLOOKUP(CONCATENATE(E4567,F4567,G4567,H4567,I4567,J4567,K4567,L4567),'SRF Drop Downs'!G:G,1,FALSE))),IF(AND(H4567&lt;&gt;"C3",L4567&lt;&gt;"O5"),IF(SUM(COUNTIF(M4567:S4567,"Y"),COUNTIF(M4567:S4567,"N"))=0,"V","I"),IF(COUNTIF(M4567:S4567,"Y"),"V","I"))="V", IF(AND('Sponsor Response Form (SRF)'!E4567="M1", COUNTIF('OMS Response Form (ORF)'!D:D, C4567)&gt;0), "I", "V")="V"), "Valid","Invalid")," ")</f>
        <v xml:space="preserve"> </v>
      </c>
    </row>
    <row r="4568" spans="2:21" x14ac:dyDescent="0.35">
      <c r="B4568" s="70"/>
      <c r="C4568" s="71"/>
      <c r="D4568" s="72"/>
      <c r="E4568" s="73"/>
      <c r="F4568" s="73"/>
      <c r="G4568" s="73"/>
      <c r="H4568" s="73"/>
      <c r="I4568" s="73"/>
      <c r="J4568" s="73"/>
      <c r="K4568" s="73"/>
      <c r="L4568" s="73"/>
      <c r="M4568" s="73"/>
      <c r="N4568" s="73"/>
      <c r="O4568" s="73"/>
      <c r="P4568" s="73"/>
      <c r="Q4568" s="73"/>
      <c r="R4568" s="73"/>
      <c r="S4568" s="73"/>
      <c r="T4568" s="25" t="str">
        <f>IF(COUNTA(B4568:S4568)=0,"",IF(AND(COUNTA(B4568:D4568)=3,COUNTIF('SRF Drop Downs'!$B$2:$B$5,'Sponsor Response Form (SRF)'!E4568),COUNTIF('SRF Drop Downs'!$F$2:$F$5,'Sponsor Response Form (SRF)'!F4568),COUNTIF('SRF Drop Downs'!$C$2:$C$4,'Sponsor Response Form (SRF)'!G4568),COUNTIF('SRF Drop Downs'!$D$2:$D$6,'Sponsor Response Form (SRF)'!H4568),COUNTIF('SRF Drop Downs'!$A$2:$A$5,'Sponsor Response Form (SRF)'!I4568),COUNTIF('SRF Drop Downs'!$A$2:$A$4,'Sponsor Response Form (SRF)'!J4568),COUNTIF('SRF Drop Downs'!$A$2:$A$5,'Sponsor Response Form (SRF)'!K4568),COUNTIF('SRF Drop Downs'!$E$2:$E$7,'Sponsor Response Form (SRF)'!L4568),COUNTIF('SRF Drop Downs'!$A$2:$A$4,'Sponsor Response Form (SRF)'!M4568),COUNTIF('SRF Drop Downs'!$A$2:$A$4,'Sponsor Response Form (SRF)'!N4568),COUNTIF('SRF Drop Downs'!$A$2:$A$4,'Sponsor Response Form (SRF)'!O4568),COUNTIF('SRF Drop Downs'!$A$2:$A$4,'Sponsor Response Form (SRF)'!P4568),COUNTIF('SRF Drop Downs'!$A$2:$A$4,'Sponsor Response Form (SRF)'!Q4568),COUNTIF('SRF Drop Downs'!$A$2:$A$4,'Sponsor Response Form (SRF)'!R4568),COUNTIF('SRF Drop Downs'!$A$2:$A$4,'Sponsor Response Form (SRF)'!S4568)),"Complete","Incomplete"))</f>
        <v/>
      </c>
      <c r="U4568" s="26" t="str">
        <f>IF(T4568="Complete",IF(AND(NOT(ISNA(VLOOKUP(CONCATENATE(E4568,F4568,G4568,H4568,I4568,J4568,K4568,L4568),'SRF Drop Downs'!G:G,1,FALSE))),IF(AND(H4568&lt;&gt;"C3",L4568&lt;&gt;"O5"),IF(SUM(COUNTIF(M4568:S4568,"Y"),COUNTIF(M4568:S4568,"N"))=0,"V","I"),IF(COUNTIF(M4568:S4568,"Y"),"V","I"))="V", IF(AND('Sponsor Response Form (SRF)'!E4568="M1", COUNTIF('OMS Response Form (ORF)'!D:D, C4568)&gt;0), "I", "V")="V"), "Valid","Invalid")," ")</f>
        <v xml:space="preserve"> </v>
      </c>
    </row>
    <row r="4569" spans="2:21" x14ac:dyDescent="0.35">
      <c r="B4569" s="70"/>
      <c r="C4569" s="71"/>
      <c r="D4569" s="72"/>
      <c r="E4569" s="73"/>
      <c r="F4569" s="73"/>
      <c r="G4569" s="73"/>
      <c r="H4569" s="73"/>
      <c r="I4569" s="73"/>
      <c r="J4569" s="73"/>
      <c r="K4569" s="73"/>
      <c r="L4569" s="73"/>
      <c r="M4569" s="73"/>
      <c r="N4569" s="73"/>
      <c r="O4569" s="73"/>
      <c r="P4569" s="73"/>
      <c r="Q4569" s="73"/>
      <c r="R4569" s="73"/>
      <c r="S4569" s="73"/>
      <c r="T4569" s="25" t="str">
        <f>IF(COUNTA(B4569:S4569)=0,"",IF(AND(COUNTA(B4569:D4569)=3,COUNTIF('SRF Drop Downs'!$B$2:$B$5,'Sponsor Response Form (SRF)'!E4569),COUNTIF('SRF Drop Downs'!$F$2:$F$5,'Sponsor Response Form (SRF)'!F4569),COUNTIF('SRF Drop Downs'!$C$2:$C$4,'Sponsor Response Form (SRF)'!G4569),COUNTIF('SRF Drop Downs'!$D$2:$D$6,'Sponsor Response Form (SRF)'!H4569),COUNTIF('SRF Drop Downs'!$A$2:$A$5,'Sponsor Response Form (SRF)'!I4569),COUNTIF('SRF Drop Downs'!$A$2:$A$4,'Sponsor Response Form (SRF)'!J4569),COUNTIF('SRF Drop Downs'!$A$2:$A$5,'Sponsor Response Form (SRF)'!K4569),COUNTIF('SRF Drop Downs'!$E$2:$E$7,'Sponsor Response Form (SRF)'!L4569),COUNTIF('SRF Drop Downs'!$A$2:$A$4,'Sponsor Response Form (SRF)'!M4569),COUNTIF('SRF Drop Downs'!$A$2:$A$4,'Sponsor Response Form (SRF)'!N4569),COUNTIF('SRF Drop Downs'!$A$2:$A$4,'Sponsor Response Form (SRF)'!O4569),COUNTIF('SRF Drop Downs'!$A$2:$A$4,'Sponsor Response Form (SRF)'!P4569),COUNTIF('SRF Drop Downs'!$A$2:$A$4,'Sponsor Response Form (SRF)'!Q4569),COUNTIF('SRF Drop Downs'!$A$2:$A$4,'Sponsor Response Form (SRF)'!R4569),COUNTIF('SRF Drop Downs'!$A$2:$A$4,'Sponsor Response Form (SRF)'!S4569)),"Complete","Incomplete"))</f>
        <v/>
      </c>
      <c r="U4569" s="26" t="str">
        <f>IF(T4569="Complete",IF(AND(NOT(ISNA(VLOOKUP(CONCATENATE(E4569,F4569,G4569,H4569,I4569,J4569,K4569,L4569),'SRF Drop Downs'!G:G,1,FALSE))),IF(AND(H4569&lt;&gt;"C3",L4569&lt;&gt;"O5"),IF(SUM(COUNTIF(M4569:S4569,"Y"),COUNTIF(M4569:S4569,"N"))=0,"V","I"),IF(COUNTIF(M4569:S4569,"Y"),"V","I"))="V", IF(AND('Sponsor Response Form (SRF)'!E4569="M1", COUNTIF('OMS Response Form (ORF)'!D:D, C4569)&gt;0), "I", "V")="V"), "Valid","Invalid")," ")</f>
        <v xml:space="preserve"> </v>
      </c>
    </row>
    <row r="4570" spans="2:21" x14ac:dyDescent="0.35">
      <c r="B4570" s="70"/>
      <c r="C4570" s="71"/>
      <c r="D4570" s="72"/>
      <c r="E4570" s="73"/>
      <c r="F4570" s="73"/>
      <c r="G4570" s="73"/>
      <c r="H4570" s="73"/>
      <c r="I4570" s="73"/>
      <c r="J4570" s="73"/>
      <c r="K4570" s="73"/>
      <c r="L4570" s="73"/>
      <c r="M4570" s="73"/>
      <c r="N4570" s="73"/>
      <c r="O4570" s="73"/>
      <c r="P4570" s="73"/>
      <c r="Q4570" s="73"/>
      <c r="R4570" s="73"/>
      <c r="S4570" s="73"/>
      <c r="T4570" s="25" t="str">
        <f>IF(COUNTA(B4570:S4570)=0,"",IF(AND(COUNTA(B4570:D4570)=3,COUNTIF('SRF Drop Downs'!$B$2:$B$5,'Sponsor Response Form (SRF)'!E4570),COUNTIF('SRF Drop Downs'!$F$2:$F$5,'Sponsor Response Form (SRF)'!F4570),COUNTIF('SRF Drop Downs'!$C$2:$C$4,'Sponsor Response Form (SRF)'!G4570),COUNTIF('SRF Drop Downs'!$D$2:$D$6,'Sponsor Response Form (SRF)'!H4570),COUNTIF('SRF Drop Downs'!$A$2:$A$5,'Sponsor Response Form (SRF)'!I4570),COUNTIF('SRF Drop Downs'!$A$2:$A$4,'Sponsor Response Form (SRF)'!J4570),COUNTIF('SRF Drop Downs'!$A$2:$A$5,'Sponsor Response Form (SRF)'!K4570),COUNTIF('SRF Drop Downs'!$E$2:$E$7,'Sponsor Response Form (SRF)'!L4570),COUNTIF('SRF Drop Downs'!$A$2:$A$4,'Sponsor Response Form (SRF)'!M4570),COUNTIF('SRF Drop Downs'!$A$2:$A$4,'Sponsor Response Form (SRF)'!N4570),COUNTIF('SRF Drop Downs'!$A$2:$A$4,'Sponsor Response Form (SRF)'!O4570),COUNTIF('SRF Drop Downs'!$A$2:$A$4,'Sponsor Response Form (SRF)'!P4570),COUNTIF('SRF Drop Downs'!$A$2:$A$4,'Sponsor Response Form (SRF)'!Q4570),COUNTIF('SRF Drop Downs'!$A$2:$A$4,'Sponsor Response Form (SRF)'!R4570),COUNTIF('SRF Drop Downs'!$A$2:$A$4,'Sponsor Response Form (SRF)'!S4570)),"Complete","Incomplete"))</f>
        <v/>
      </c>
      <c r="U4570" s="26" t="str">
        <f>IF(T4570="Complete",IF(AND(NOT(ISNA(VLOOKUP(CONCATENATE(E4570,F4570,G4570,H4570,I4570,J4570,K4570,L4570),'SRF Drop Downs'!G:G,1,FALSE))),IF(AND(H4570&lt;&gt;"C3",L4570&lt;&gt;"O5"),IF(SUM(COUNTIF(M4570:S4570,"Y"),COUNTIF(M4570:S4570,"N"))=0,"V","I"),IF(COUNTIF(M4570:S4570,"Y"),"V","I"))="V", IF(AND('Sponsor Response Form (SRF)'!E4570="M1", COUNTIF('OMS Response Form (ORF)'!D:D, C4570)&gt;0), "I", "V")="V"), "Valid","Invalid")," ")</f>
        <v xml:space="preserve"> </v>
      </c>
    </row>
    <row r="4571" spans="2:21" x14ac:dyDescent="0.35">
      <c r="B4571" s="70"/>
      <c r="C4571" s="71"/>
      <c r="D4571" s="72"/>
      <c r="E4571" s="73"/>
      <c r="F4571" s="73"/>
      <c r="G4571" s="73"/>
      <c r="H4571" s="73"/>
      <c r="I4571" s="73"/>
      <c r="J4571" s="73"/>
      <c r="K4571" s="73"/>
      <c r="L4571" s="73"/>
      <c r="M4571" s="73"/>
      <c r="N4571" s="73"/>
      <c r="O4571" s="73"/>
      <c r="P4571" s="73"/>
      <c r="Q4571" s="73"/>
      <c r="R4571" s="73"/>
      <c r="S4571" s="73"/>
      <c r="T4571" s="25" t="str">
        <f>IF(COUNTA(B4571:S4571)=0,"",IF(AND(COUNTA(B4571:D4571)=3,COUNTIF('SRF Drop Downs'!$B$2:$B$5,'Sponsor Response Form (SRF)'!E4571),COUNTIF('SRF Drop Downs'!$F$2:$F$5,'Sponsor Response Form (SRF)'!F4571),COUNTIF('SRF Drop Downs'!$C$2:$C$4,'Sponsor Response Form (SRF)'!G4571),COUNTIF('SRF Drop Downs'!$D$2:$D$6,'Sponsor Response Form (SRF)'!H4571),COUNTIF('SRF Drop Downs'!$A$2:$A$5,'Sponsor Response Form (SRF)'!I4571),COUNTIF('SRF Drop Downs'!$A$2:$A$4,'Sponsor Response Form (SRF)'!J4571),COUNTIF('SRF Drop Downs'!$A$2:$A$5,'Sponsor Response Form (SRF)'!K4571),COUNTIF('SRF Drop Downs'!$E$2:$E$7,'Sponsor Response Form (SRF)'!L4571),COUNTIF('SRF Drop Downs'!$A$2:$A$4,'Sponsor Response Form (SRF)'!M4571),COUNTIF('SRF Drop Downs'!$A$2:$A$4,'Sponsor Response Form (SRF)'!N4571),COUNTIF('SRF Drop Downs'!$A$2:$A$4,'Sponsor Response Form (SRF)'!O4571),COUNTIF('SRF Drop Downs'!$A$2:$A$4,'Sponsor Response Form (SRF)'!P4571),COUNTIF('SRF Drop Downs'!$A$2:$A$4,'Sponsor Response Form (SRF)'!Q4571),COUNTIF('SRF Drop Downs'!$A$2:$A$4,'Sponsor Response Form (SRF)'!R4571),COUNTIF('SRF Drop Downs'!$A$2:$A$4,'Sponsor Response Form (SRF)'!S4571)),"Complete","Incomplete"))</f>
        <v/>
      </c>
      <c r="U4571" s="26" t="str">
        <f>IF(T4571="Complete",IF(AND(NOT(ISNA(VLOOKUP(CONCATENATE(E4571,F4571,G4571,H4571,I4571,J4571,K4571,L4571),'SRF Drop Downs'!G:G,1,FALSE))),IF(AND(H4571&lt;&gt;"C3",L4571&lt;&gt;"O5"),IF(SUM(COUNTIF(M4571:S4571,"Y"),COUNTIF(M4571:S4571,"N"))=0,"V","I"),IF(COUNTIF(M4571:S4571,"Y"),"V","I"))="V", IF(AND('Sponsor Response Form (SRF)'!E4571="M1", COUNTIF('OMS Response Form (ORF)'!D:D, C4571)&gt;0), "I", "V")="V"), "Valid","Invalid")," ")</f>
        <v xml:space="preserve"> </v>
      </c>
    </row>
    <row r="4572" spans="2:21" x14ac:dyDescent="0.35">
      <c r="B4572" s="70"/>
      <c r="C4572" s="71"/>
      <c r="D4572" s="72"/>
      <c r="E4572" s="73"/>
      <c r="F4572" s="73"/>
      <c r="G4572" s="73"/>
      <c r="H4572" s="73"/>
      <c r="I4572" s="73"/>
      <c r="J4572" s="73"/>
      <c r="K4572" s="73"/>
      <c r="L4572" s="73"/>
      <c r="M4572" s="73"/>
      <c r="N4572" s="73"/>
      <c r="O4572" s="73"/>
      <c r="P4572" s="73"/>
      <c r="Q4572" s="73"/>
      <c r="R4572" s="73"/>
      <c r="S4572" s="73"/>
      <c r="T4572" s="25" t="str">
        <f>IF(COUNTA(B4572:S4572)=0,"",IF(AND(COUNTA(B4572:D4572)=3,COUNTIF('SRF Drop Downs'!$B$2:$B$5,'Sponsor Response Form (SRF)'!E4572),COUNTIF('SRF Drop Downs'!$F$2:$F$5,'Sponsor Response Form (SRF)'!F4572),COUNTIF('SRF Drop Downs'!$C$2:$C$4,'Sponsor Response Form (SRF)'!G4572),COUNTIF('SRF Drop Downs'!$D$2:$D$6,'Sponsor Response Form (SRF)'!H4572),COUNTIF('SRF Drop Downs'!$A$2:$A$5,'Sponsor Response Form (SRF)'!I4572),COUNTIF('SRF Drop Downs'!$A$2:$A$4,'Sponsor Response Form (SRF)'!J4572),COUNTIF('SRF Drop Downs'!$A$2:$A$5,'Sponsor Response Form (SRF)'!K4572),COUNTIF('SRF Drop Downs'!$E$2:$E$7,'Sponsor Response Form (SRF)'!L4572),COUNTIF('SRF Drop Downs'!$A$2:$A$4,'Sponsor Response Form (SRF)'!M4572),COUNTIF('SRF Drop Downs'!$A$2:$A$4,'Sponsor Response Form (SRF)'!N4572),COUNTIF('SRF Drop Downs'!$A$2:$A$4,'Sponsor Response Form (SRF)'!O4572),COUNTIF('SRF Drop Downs'!$A$2:$A$4,'Sponsor Response Form (SRF)'!P4572),COUNTIF('SRF Drop Downs'!$A$2:$A$4,'Sponsor Response Form (SRF)'!Q4572),COUNTIF('SRF Drop Downs'!$A$2:$A$4,'Sponsor Response Form (SRF)'!R4572),COUNTIF('SRF Drop Downs'!$A$2:$A$4,'Sponsor Response Form (SRF)'!S4572)),"Complete","Incomplete"))</f>
        <v/>
      </c>
      <c r="U4572" s="26" t="str">
        <f>IF(T4572="Complete",IF(AND(NOT(ISNA(VLOOKUP(CONCATENATE(E4572,F4572,G4572,H4572,I4572,J4572,K4572,L4572),'SRF Drop Downs'!G:G,1,FALSE))),IF(AND(H4572&lt;&gt;"C3",L4572&lt;&gt;"O5"),IF(SUM(COUNTIF(M4572:S4572,"Y"),COUNTIF(M4572:S4572,"N"))=0,"V","I"),IF(COUNTIF(M4572:S4572,"Y"),"V","I"))="V", IF(AND('Sponsor Response Form (SRF)'!E4572="M1", COUNTIF('OMS Response Form (ORF)'!D:D, C4572)&gt;0), "I", "V")="V"), "Valid","Invalid")," ")</f>
        <v xml:space="preserve"> </v>
      </c>
    </row>
    <row r="4573" spans="2:21" x14ac:dyDescent="0.35">
      <c r="B4573" s="70"/>
      <c r="C4573" s="71"/>
      <c r="D4573" s="72"/>
      <c r="E4573" s="73"/>
      <c r="F4573" s="73"/>
      <c r="G4573" s="73"/>
      <c r="H4573" s="73"/>
      <c r="I4573" s="73"/>
      <c r="J4573" s="73"/>
      <c r="K4573" s="73"/>
      <c r="L4573" s="73"/>
      <c r="M4573" s="73"/>
      <c r="N4573" s="73"/>
      <c r="O4573" s="73"/>
      <c r="P4573" s="73"/>
      <c r="Q4573" s="73"/>
      <c r="R4573" s="73"/>
      <c r="S4573" s="73"/>
      <c r="T4573" s="25" t="str">
        <f>IF(COUNTA(B4573:S4573)=0,"",IF(AND(COUNTA(B4573:D4573)=3,COUNTIF('SRF Drop Downs'!$B$2:$B$5,'Sponsor Response Form (SRF)'!E4573),COUNTIF('SRF Drop Downs'!$F$2:$F$5,'Sponsor Response Form (SRF)'!F4573),COUNTIF('SRF Drop Downs'!$C$2:$C$4,'Sponsor Response Form (SRF)'!G4573),COUNTIF('SRF Drop Downs'!$D$2:$D$6,'Sponsor Response Form (SRF)'!H4573),COUNTIF('SRF Drop Downs'!$A$2:$A$5,'Sponsor Response Form (SRF)'!I4573),COUNTIF('SRF Drop Downs'!$A$2:$A$4,'Sponsor Response Form (SRF)'!J4573),COUNTIF('SRF Drop Downs'!$A$2:$A$5,'Sponsor Response Form (SRF)'!K4573),COUNTIF('SRF Drop Downs'!$E$2:$E$7,'Sponsor Response Form (SRF)'!L4573),COUNTIF('SRF Drop Downs'!$A$2:$A$4,'Sponsor Response Form (SRF)'!M4573),COUNTIF('SRF Drop Downs'!$A$2:$A$4,'Sponsor Response Form (SRF)'!N4573),COUNTIF('SRF Drop Downs'!$A$2:$A$4,'Sponsor Response Form (SRF)'!O4573),COUNTIF('SRF Drop Downs'!$A$2:$A$4,'Sponsor Response Form (SRF)'!P4573),COUNTIF('SRF Drop Downs'!$A$2:$A$4,'Sponsor Response Form (SRF)'!Q4573),COUNTIF('SRF Drop Downs'!$A$2:$A$4,'Sponsor Response Form (SRF)'!R4573),COUNTIF('SRF Drop Downs'!$A$2:$A$4,'Sponsor Response Form (SRF)'!S4573)),"Complete","Incomplete"))</f>
        <v/>
      </c>
      <c r="U4573" s="26" t="str">
        <f>IF(T4573="Complete",IF(AND(NOT(ISNA(VLOOKUP(CONCATENATE(E4573,F4573,G4573,H4573,I4573,J4573,K4573,L4573),'SRF Drop Downs'!G:G,1,FALSE))),IF(AND(H4573&lt;&gt;"C3",L4573&lt;&gt;"O5"),IF(SUM(COUNTIF(M4573:S4573,"Y"),COUNTIF(M4573:S4573,"N"))=0,"V","I"),IF(COUNTIF(M4573:S4573,"Y"),"V","I"))="V", IF(AND('Sponsor Response Form (SRF)'!E4573="M1", COUNTIF('OMS Response Form (ORF)'!D:D, C4573)&gt;0), "I", "V")="V"), "Valid","Invalid")," ")</f>
        <v xml:space="preserve"> </v>
      </c>
    </row>
    <row r="4574" spans="2:21" x14ac:dyDescent="0.35">
      <c r="B4574" s="70"/>
      <c r="C4574" s="71"/>
      <c r="D4574" s="72"/>
      <c r="E4574" s="73"/>
      <c r="F4574" s="73"/>
      <c r="G4574" s="73"/>
      <c r="H4574" s="73"/>
      <c r="I4574" s="73"/>
      <c r="J4574" s="73"/>
      <c r="K4574" s="73"/>
      <c r="L4574" s="73"/>
      <c r="M4574" s="73"/>
      <c r="N4574" s="73"/>
      <c r="O4574" s="73"/>
      <c r="P4574" s="73"/>
      <c r="Q4574" s="73"/>
      <c r="R4574" s="73"/>
      <c r="S4574" s="73"/>
      <c r="T4574" s="25" t="str">
        <f>IF(COUNTA(B4574:S4574)=0,"",IF(AND(COUNTA(B4574:D4574)=3,COUNTIF('SRF Drop Downs'!$B$2:$B$5,'Sponsor Response Form (SRF)'!E4574),COUNTIF('SRF Drop Downs'!$F$2:$F$5,'Sponsor Response Form (SRF)'!F4574),COUNTIF('SRF Drop Downs'!$C$2:$C$4,'Sponsor Response Form (SRF)'!G4574),COUNTIF('SRF Drop Downs'!$D$2:$D$6,'Sponsor Response Form (SRF)'!H4574),COUNTIF('SRF Drop Downs'!$A$2:$A$5,'Sponsor Response Form (SRF)'!I4574),COUNTIF('SRF Drop Downs'!$A$2:$A$4,'Sponsor Response Form (SRF)'!J4574),COUNTIF('SRF Drop Downs'!$A$2:$A$5,'Sponsor Response Form (SRF)'!K4574),COUNTIF('SRF Drop Downs'!$E$2:$E$7,'Sponsor Response Form (SRF)'!L4574),COUNTIF('SRF Drop Downs'!$A$2:$A$4,'Sponsor Response Form (SRF)'!M4574),COUNTIF('SRF Drop Downs'!$A$2:$A$4,'Sponsor Response Form (SRF)'!N4574),COUNTIF('SRF Drop Downs'!$A$2:$A$4,'Sponsor Response Form (SRF)'!O4574),COUNTIF('SRF Drop Downs'!$A$2:$A$4,'Sponsor Response Form (SRF)'!P4574),COUNTIF('SRF Drop Downs'!$A$2:$A$4,'Sponsor Response Form (SRF)'!Q4574),COUNTIF('SRF Drop Downs'!$A$2:$A$4,'Sponsor Response Form (SRF)'!R4574),COUNTIF('SRF Drop Downs'!$A$2:$A$4,'Sponsor Response Form (SRF)'!S4574)),"Complete","Incomplete"))</f>
        <v/>
      </c>
      <c r="U4574" s="26" t="str">
        <f>IF(T4574="Complete",IF(AND(NOT(ISNA(VLOOKUP(CONCATENATE(E4574,F4574,G4574,H4574,I4574,J4574,K4574,L4574),'SRF Drop Downs'!G:G,1,FALSE))),IF(AND(H4574&lt;&gt;"C3",L4574&lt;&gt;"O5"),IF(SUM(COUNTIF(M4574:S4574,"Y"),COUNTIF(M4574:S4574,"N"))=0,"V","I"),IF(COUNTIF(M4574:S4574,"Y"),"V","I"))="V", IF(AND('Sponsor Response Form (SRF)'!E4574="M1", COUNTIF('OMS Response Form (ORF)'!D:D, C4574)&gt;0), "I", "V")="V"), "Valid","Invalid")," ")</f>
        <v xml:space="preserve"> </v>
      </c>
    </row>
    <row r="4575" spans="2:21" x14ac:dyDescent="0.35">
      <c r="B4575" s="70"/>
      <c r="C4575" s="71"/>
      <c r="D4575" s="72"/>
      <c r="E4575" s="73"/>
      <c r="F4575" s="73"/>
      <c r="G4575" s="73"/>
      <c r="H4575" s="73"/>
      <c r="I4575" s="73"/>
      <c r="J4575" s="73"/>
      <c r="K4575" s="73"/>
      <c r="L4575" s="73"/>
      <c r="M4575" s="73"/>
      <c r="N4575" s="73"/>
      <c r="O4575" s="73"/>
      <c r="P4575" s="73"/>
      <c r="Q4575" s="73"/>
      <c r="R4575" s="73"/>
      <c r="S4575" s="73"/>
      <c r="T4575" s="25" t="str">
        <f>IF(COUNTA(B4575:S4575)=0,"",IF(AND(COUNTA(B4575:D4575)=3,COUNTIF('SRF Drop Downs'!$B$2:$B$5,'Sponsor Response Form (SRF)'!E4575),COUNTIF('SRF Drop Downs'!$F$2:$F$5,'Sponsor Response Form (SRF)'!F4575),COUNTIF('SRF Drop Downs'!$C$2:$C$4,'Sponsor Response Form (SRF)'!G4575),COUNTIF('SRF Drop Downs'!$D$2:$D$6,'Sponsor Response Form (SRF)'!H4575),COUNTIF('SRF Drop Downs'!$A$2:$A$5,'Sponsor Response Form (SRF)'!I4575),COUNTIF('SRF Drop Downs'!$A$2:$A$4,'Sponsor Response Form (SRF)'!J4575),COUNTIF('SRF Drop Downs'!$A$2:$A$5,'Sponsor Response Form (SRF)'!K4575),COUNTIF('SRF Drop Downs'!$E$2:$E$7,'Sponsor Response Form (SRF)'!L4575),COUNTIF('SRF Drop Downs'!$A$2:$A$4,'Sponsor Response Form (SRF)'!M4575),COUNTIF('SRF Drop Downs'!$A$2:$A$4,'Sponsor Response Form (SRF)'!N4575),COUNTIF('SRF Drop Downs'!$A$2:$A$4,'Sponsor Response Form (SRF)'!O4575),COUNTIF('SRF Drop Downs'!$A$2:$A$4,'Sponsor Response Form (SRF)'!P4575),COUNTIF('SRF Drop Downs'!$A$2:$A$4,'Sponsor Response Form (SRF)'!Q4575),COUNTIF('SRF Drop Downs'!$A$2:$A$4,'Sponsor Response Form (SRF)'!R4575),COUNTIF('SRF Drop Downs'!$A$2:$A$4,'Sponsor Response Form (SRF)'!S4575)),"Complete","Incomplete"))</f>
        <v/>
      </c>
      <c r="U4575" s="26" t="str">
        <f>IF(T4575="Complete",IF(AND(NOT(ISNA(VLOOKUP(CONCATENATE(E4575,F4575,G4575,H4575,I4575,J4575,K4575,L4575),'SRF Drop Downs'!G:G,1,FALSE))),IF(AND(H4575&lt;&gt;"C3",L4575&lt;&gt;"O5"),IF(SUM(COUNTIF(M4575:S4575,"Y"),COUNTIF(M4575:S4575,"N"))=0,"V","I"),IF(COUNTIF(M4575:S4575,"Y"),"V","I"))="V", IF(AND('Sponsor Response Form (SRF)'!E4575="M1", COUNTIF('OMS Response Form (ORF)'!D:D, C4575)&gt;0), "I", "V")="V"), "Valid","Invalid")," ")</f>
        <v xml:space="preserve"> </v>
      </c>
    </row>
    <row r="4576" spans="2:21" x14ac:dyDescent="0.35">
      <c r="B4576" s="70"/>
      <c r="C4576" s="71"/>
      <c r="D4576" s="72"/>
      <c r="E4576" s="73"/>
      <c r="F4576" s="73"/>
      <c r="G4576" s="73"/>
      <c r="H4576" s="73"/>
      <c r="I4576" s="73"/>
      <c r="J4576" s="73"/>
      <c r="K4576" s="73"/>
      <c r="L4576" s="73"/>
      <c r="M4576" s="73"/>
      <c r="N4576" s="73"/>
      <c r="O4576" s="73"/>
      <c r="P4576" s="73"/>
      <c r="Q4576" s="73"/>
      <c r="R4576" s="73"/>
      <c r="S4576" s="73"/>
      <c r="T4576" s="25" t="str">
        <f>IF(COUNTA(B4576:S4576)=0,"",IF(AND(COUNTA(B4576:D4576)=3,COUNTIF('SRF Drop Downs'!$B$2:$B$5,'Sponsor Response Form (SRF)'!E4576),COUNTIF('SRF Drop Downs'!$F$2:$F$5,'Sponsor Response Form (SRF)'!F4576),COUNTIF('SRF Drop Downs'!$C$2:$C$4,'Sponsor Response Form (SRF)'!G4576),COUNTIF('SRF Drop Downs'!$D$2:$D$6,'Sponsor Response Form (SRF)'!H4576),COUNTIF('SRF Drop Downs'!$A$2:$A$5,'Sponsor Response Form (SRF)'!I4576),COUNTIF('SRF Drop Downs'!$A$2:$A$4,'Sponsor Response Form (SRF)'!J4576),COUNTIF('SRF Drop Downs'!$A$2:$A$5,'Sponsor Response Form (SRF)'!K4576),COUNTIF('SRF Drop Downs'!$E$2:$E$7,'Sponsor Response Form (SRF)'!L4576),COUNTIF('SRF Drop Downs'!$A$2:$A$4,'Sponsor Response Form (SRF)'!M4576),COUNTIF('SRF Drop Downs'!$A$2:$A$4,'Sponsor Response Form (SRF)'!N4576),COUNTIF('SRF Drop Downs'!$A$2:$A$4,'Sponsor Response Form (SRF)'!O4576),COUNTIF('SRF Drop Downs'!$A$2:$A$4,'Sponsor Response Form (SRF)'!P4576),COUNTIF('SRF Drop Downs'!$A$2:$A$4,'Sponsor Response Form (SRF)'!Q4576),COUNTIF('SRF Drop Downs'!$A$2:$A$4,'Sponsor Response Form (SRF)'!R4576),COUNTIF('SRF Drop Downs'!$A$2:$A$4,'Sponsor Response Form (SRF)'!S4576)),"Complete","Incomplete"))</f>
        <v/>
      </c>
      <c r="U4576" s="26" t="str">
        <f>IF(T4576="Complete",IF(AND(NOT(ISNA(VLOOKUP(CONCATENATE(E4576,F4576,G4576,H4576,I4576,J4576,K4576,L4576),'SRF Drop Downs'!G:G,1,FALSE))),IF(AND(H4576&lt;&gt;"C3",L4576&lt;&gt;"O5"),IF(SUM(COUNTIF(M4576:S4576,"Y"),COUNTIF(M4576:S4576,"N"))=0,"V","I"),IF(COUNTIF(M4576:S4576,"Y"),"V","I"))="V", IF(AND('Sponsor Response Form (SRF)'!E4576="M1", COUNTIF('OMS Response Form (ORF)'!D:D, C4576)&gt;0), "I", "V")="V"), "Valid","Invalid")," ")</f>
        <v xml:space="preserve"> </v>
      </c>
    </row>
    <row r="4577" spans="2:21" x14ac:dyDescent="0.35">
      <c r="B4577" s="70"/>
      <c r="C4577" s="71"/>
      <c r="D4577" s="72"/>
      <c r="E4577" s="73"/>
      <c r="F4577" s="73"/>
      <c r="G4577" s="73"/>
      <c r="H4577" s="73"/>
      <c r="I4577" s="73"/>
      <c r="J4577" s="73"/>
      <c r="K4577" s="73"/>
      <c r="L4577" s="73"/>
      <c r="M4577" s="73"/>
      <c r="N4577" s="73"/>
      <c r="O4577" s="73"/>
      <c r="P4577" s="73"/>
      <c r="Q4577" s="73"/>
      <c r="R4577" s="73"/>
      <c r="S4577" s="73"/>
      <c r="T4577" s="25" t="str">
        <f>IF(COUNTA(B4577:S4577)=0,"",IF(AND(COUNTA(B4577:D4577)=3,COUNTIF('SRF Drop Downs'!$B$2:$B$5,'Sponsor Response Form (SRF)'!E4577),COUNTIF('SRF Drop Downs'!$F$2:$F$5,'Sponsor Response Form (SRF)'!F4577),COUNTIF('SRF Drop Downs'!$C$2:$C$4,'Sponsor Response Form (SRF)'!G4577),COUNTIF('SRF Drop Downs'!$D$2:$D$6,'Sponsor Response Form (SRF)'!H4577),COUNTIF('SRF Drop Downs'!$A$2:$A$5,'Sponsor Response Form (SRF)'!I4577),COUNTIF('SRF Drop Downs'!$A$2:$A$4,'Sponsor Response Form (SRF)'!J4577),COUNTIF('SRF Drop Downs'!$A$2:$A$5,'Sponsor Response Form (SRF)'!K4577),COUNTIF('SRF Drop Downs'!$E$2:$E$7,'Sponsor Response Form (SRF)'!L4577),COUNTIF('SRF Drop Downs'!$A$2:$A$4,'Sponsor Response Form (SRF)'!M4577),COUNTIF('SRF Drop Downs'!$A$2:$A$4,'Sponsor Response Form (SRF)'!N4577),COUNTIF('SRF Drop Downs'!$A$2:$A$4,'Sponsor Response Form (SRF)'!O4577),COUNTIF('SRF Drop Downs'!$A$2:$A$4,'Sponsor Response Form (SRF)'!P4577),COUNTIF('SRF Drop Downs'!$A$2:$A$4,'Sponsor Response Form (SRF)'!Q4577),COUNTIF('SRF Drop Downs'!$A$2:$A$4,'Sponsor Response Form (SRF)'!R4577),COUNTIF('SRF Drop Downs'!$A$2:$A$4,'Sponsor Response Form (SRF)'!S4577)),"Complete","Incomplete"))</f>
        <v/>
      </c>
      <c r="U4577" s="26" t="str">
        <f>IF(T4577="Complete",IF(AND(NOT(ISNA(VLOOKUP(CONCATENATE(E4577,F4577,G4577,H4577,I4577,J4577,K4577,L4577),'SRF Drop Downs'!G:G,1,FALSE))),IF(AND(H4577&lt;&gt;"C3",L4577&lt;&gt;"O5"),IF(SUM(COUNTIF(M4577:S4577,"Y"),COUNTIF(M4577:S4577,"N"))=0,"V","I"),IF(COUNTIF(M4577:S4577,"Y"),"V","I"))="V", IF(AND('Sponsor Response Form (SRF)'!E4577="M1", COUNTIF('OMS Response Form (ORF)'!D:D, C4577)&gt;0), "I", "V")="V"), "Valid","Invalid")," ")</f>
        <v xml:space="preserve"> </v>
      </c>
    </row>
    <row r="4578" spans="2:21" x14ac:dyDescent="0.35">
      <c r="B4578" s="70"/>
      <c r="C4578" s="71"/>
      <c r="D4578" s="72"/>
      <c r="E4578" s="73"/>
      <c r="F4578" s="73"/>
      <c r="G4578" s="73"/>
      <c r="H4578" s="73"/>
      <c r="I4578" s="73"/>
      <c r="J4578" s="73"/>
      <c r="K4578" s="73"/>
      <c r="L4578" s="73"/>
      <c r="M4578" s="73"/>
      <c r="N4578" s="73"/>
      <c r="O4578" s="73"/>
      <c r="P4578" s="73"/>
      <c r="Q4578" s="73"/>
      <c r="R4578" s="73"/>
      <c r="S4578" s="73"/>
      <c r="T4578" s="25" t="str">
        <f>IF(COUNTA(B4578:S4578)=0,"",IF(AND(COUNTA(B4578:D4578)=3,COUNTIF('SRF Drop Downs'!$B$2:$B$5,'Sponsor Response Form (SRF)'!E4578),COUNTIF('SRF Drop Downs'!$F$2:$F$5,'Sponsor Response Form (SRF)'!F4578),COUNTIF('SRF Drop Downs'!$C$2:$C$4,'Sponsor Response Form (SRF)'!G4578),COUNTIF('SRF Drop Downs'!$D$2:$D$6,'Sponsor Response Form (SRF)'!H4578),COUNTIF('SRF Drop Downs'!$A$2:$A$5,'Sponsor Response Form (SRF)'!I4578),COUNTIF('SRF Drop Downs'!$A$2:$A$4,'Sponsor Response Form (SRF)'!J4578),COUNTIF('SRF Drop Downs'!$A$2:$A$5,'Sponsor Response Form (SRF)'!K4578),COUNTIF('SRF Drop Downs'!$E$2:$E$7,'Sponsor Response Form (SRF)'!L4578),COUNTIF('SRF Drop Downs'!$A$2:$A$4,'Sponsor Response Form (SRF)'!M4578),COUNTIF('SRF Drop Downs'!$A$2:$A$4,'Sponsor Response Form (SRF)'!N4578),COUNTIF('SRF Drop Downs'!$A$2:$A$4,'Sponsor Response Form (SRF)'!O4578),COUNTIF('SRF Drop Downs'!$A$2:$A$4,'Sponsor Response Form (SRF)'!P4578),COUNTIF('SRF Drop Downs'!$A$2:$A$4,'Sponsor Response Form (SRF)'!Q4578),COUNTIF('SRF Drop Downs'!$A$2:$A$4,'Sponsor Response Form (SRF)'!R4578),COUNTIF('SRF Drop Downs'!$A$2:$A$4,'Sponsor Response Form (SRF)'!S4578)),"Complete","Incomplete"))</f>
        <v/>
      </c>
      <c r="U4578" s="26" t="str">
        <f>IF(T4578="Complete",IF(AND(NOT(ISNA(VLOOKUP(CONCATENATE(E4578,F4578,G4578,H4578,I4578,J4578,K4578,L4578),'SRF Drop Downs'!G:G,1,FALSE))),IF(AND(H4578&lt;&gt;"C3",L4578&lt;&gt;"O5"),IF(SUM(COUNTIF(M4578:S4578,"Y"),COUNTIF(M4578:S4578,"N"))=0,"V","I"),IF(COUNTIF(M4578:S4578,"Y"),"V","I"))="V", IF(AND('Sponsor Response Form (SRF)'!E4578="M1", COUNTIF('OMS Response Form (ORF)'!D:D, C4578)&gt;0), "I", "V")="V"), "Valid","Invalid")," ")</f>
        <v xml:space="preserve"> </v>
      </c>
    </row>
    <row r="4579" spans="2:21" x14ac:dyDescent="0.35">
      <c r="B4579" s="70"/>
      <c r="C4579" s="71"/>
      <c r="D4579" s="72"/>
      <c r="E4579" s="73"/>
      <c r="F4579" s="73"/>
      <c r="G4579" s="73"/>
      <c r="H4579" s="73"/>
      <c r="I4579" s="73"/>
      <c r="J4579" s="73"/>
      <c r="K4579" s="73"/>
      <c r="L4579" s="73"/>
      <c r="M4579" s="73"/>
      <c r="N4579" s="73"/>
      <c r="O4579" s="73"/>
      <c r="P4579" s="73"/>
      <c r="Q4579" s="73"/>
      <c r="R4579" s="73"/>
      <c r="S4579" s="73"/>
      <c r="T4579" s="25" t="str">
        <f>IF(COUNTA(B4579:S4579)=0,"",IF(AND(COUNTA(B4579:D4579)=3,COUNTIF('SRF Drop Downs'!$B$2:$B$5,'Sponsor Response Form (SRF)'!E4579),COUNTIF('SRF Drop Downs'!$F$2:$F$5,'Sponsor Response Form (SRF)'!F4579),COUNTIF('SRF Drop Downs'!$C$2:$C$4,'Sponsor Response Form (SRF)'!G4579),COUNTIF('SRF Drop Downs'!$D$2:$D$6,'Sponsor Response Form (SRF)'!H4579),COUNTIF('SRF Drop Downs'!$A$2:$A$5,'Sponsor Response Form (SRF)'!I4579),COUNTIF('SRF Drop Downs'!$A$2:$A$4,'Sponsor Response Form (SRF)'!J4579),COUNTIF('SRF Drop Downs'!$A$2:$A$5,'Sponsor Response Form (SRF)'!K4579),COUNTIF('SRF Drop Downs'!$E$2:$E$7,'Sponsor Response Form (SRF)'!L4579),COUNTIF('SRF Drop Downs'!$A$2:$A$4,'Sponsor Response Form (SRF)'!M4579),COUNTIF('SRF Drop Downs'!$A$2:$A$4,'Sponsor Response Form (SRF)'!N4579),COUNTIF('SRF Drop Downs'!$A$2:$A$4,'Sponsor Response Form (SRF)'!O4579),COUNTIF('SRF Drop Downs'!$A$2:$A$4,'Sponsor Response Form (SRF)'!P4579),COUNTIF('SRF Drop Downs'!$A$2:$A$4,'Sponsor Response Form (SRF)'!Q4579),COUNTIF('SRF Drop Downs'!$A$2:$A$4,'Sponsor Response Form (SRF)'!R4579),COUNTIF('SRF Drop Downs'!$A$2:$A$4,'Sponsor Response Form (SRF)'!S4579)),"Complete","Incomplete"))</f>
        <v/>
      </c>
      <c r="U4579" s="26" t="str">
        <f>IF(T4579="Complete",IF(AND(NOT(ISNA(VLOOKUP(CONCATENATE(E4579,F4579,G4579,H4579,I4579,J4579,K4579,L4579),'SRF Drop Downs'!G:G,1,FALSE))),IF(AND(H4579&lt;&gt;"C3",L4579&lt;&gt;"O5"),IF(SUM(COUNTIF(M4579:S4579,"Y"),COUNTIF(M4579:S4579,"N"))=0,"V","I"),IF(COUNTIF(M4579:S4579,"Y"),"V","I"))="V", IF(AND('Sponsor Response Form (SRF)'!E4579="M1", COUNTIF('OMS Response Form (ORF)'!D:D, C4579)&gt;0), "I", "V")="V"), "Valid","Invalid")," ")</f>
        <v xml:space="preserve"> </v>
      </c>
    </row>
    <row r="4580" spans="2:21" x14ac:dyDescent="0.35">
      <c r="B4580" s="70"/>
      <c r="C4580" s="71"/>
      <c r="D4580" s="72"/>
      <c r="E4580" s="73"/>
      <c r="F4580" s="73"/>
      <c r="G4580" s="73"/>
      <c r="H4580" s="73"/>
      <c r="I4580" s="73"/>
      <c r="J4580" s="73"/>
      <c r="K4580" s="73"/>
      <c r="L4580" s="73"/>
      <c r="M4580" s="73"/>
      <c r="N4580" s="73"/>
      <c r="O4580" s="73"/>
      <c r="P4580" s="73"/>
      <c r="Q4580" s="73"/>
      <c r="R4580" s="73"/>
      <c r="S4580" s="73"/>
      <c r="T4580" s="25" t="str">
        <f>IF(COUNTA(B4580:S4580)=0,"",IF(AND(COUNTA(B4580:D4580)=3,COUNTIF('SRF Drop Downs'!$B$2:$B$5,'Sponsor Response Form (SRF)'!E4580),COUNTIF('SRF Drop Downs'!$F$2:$F$5,'Sponsor Response Form (SRF)'!F4580),COUNTIF('SRF Drop Downs'!$C$2:$C$4,'Sponsor Response Form (SRF)'!G4580),COUNTIF('SRF Drop Downs'!$D$2:$D$6,'Sponsor Response Form (SRF)'!H4580),COUNTIF('SRF Drop Downs'!$A$2:$A$5,'Sponsor Response Form (SRF)'!I4580),COUNTIF('SRF Drop Downs'!$A$2:$A$4,'Sponsor Response Form (SRF)'!J4580),COUNTIF('SRF Drop Downs'!$A$2:$A$5,'Sponsor Response Form (SRF)'!K4580),COUNTIF('SRF Drop Downs'!$E$2:$E$7,'Sponsor Response Form (SRF)'!L4580),COUNTIF('SRF Drop Downs'!$A$2:$A$4,'Sponsor Response Form (SRF)'!M4580),COUNTIF('SRF Drop Downs'!$A$2:$A$4,'Sponsor Response Form (SRF)'!N4580),COUNTIF('SRF Drop Downs'!$A$2:$A$4,'Sponsor Response Form (SRF)'!O4580),COUNTIF('SRF Drop Downs'!$A$2:$A$4,'Sponsor Response Form (SRF)'!P4580),COUNTIF('SRF Drop Downs'!$A$2:$A$4,'Sponsor Response Form (SRF)'!Q4580),COUNTIF('SRF Drop Downs'!$A$2:$A$4,'Sponsor Response Form (SRF)'!R4580),COUNTIF('SRF Drop Downs'!$A$2:$A$4,'Sponsor Response Form (SRF)'!S4580)),"Complete","Incomplete"))</f>
        <v/>
      </c>
      <c r="U4580" s="26" t="str">
        <f>IF(T4580="Complete",IF(AND(NOT(ISNA(VLOOKUP(CONCATENATE(E4580,F4580,G4580,H4580,I4580,J4580,K4580,L4580),'SRF Drop Downs'!G:G,1,FALSE))),IF(AND(H4580&lt;&gt;"C3",L4580&lt;&gt;"O5"),IF(SUM(COUNTIF(M4580:S4580,"Y"),COUNTIF(M4580:S4580,"N"))=0,"V","I"),IF(COUNTIF(M4580:S4580,"Y"),"V","I"))="V", IF(AND('Sponsor Response Form (SRF)'!E4580="M1", COUNTIF('OMS Response Form (ORF)'!D:D, C4580)&gt;0), "I", "V")="V"), "Valid","Invalid")," ")</f>
        <v xml:space="preserve"> </v>
      </c>
    </row>
    <row r="4581" spans="2:21" x14ac:dyDescent="0.35">
      <c r="B4581" s="70"/>
      <c r="C4581" s="71"/>
      <c r="D4581" s="72"/>
      <c r="E4581" s="73"/>
      <c r="F4581" s="73"/>
      <c r="G4581" s="73"/>
      <c r="H4581" s="73"/>
      <c r="I4581" s="73"/>
      <c r="J4581" s="73"/>
      <c r="K4581" s="73"/>
      <c r="L4581" s="73"/>
      <c r="M4581" s="73"/>
      <c r="N4581" s="73"/>
      <c r="O4581" s="73"/>
      <c r="P4581" s="73"/>
      <c r="Q4581" s="73"/>
      <c r="R4581" s="73"/>
      <c r="S4581" s="73"/>
      <c r="T4581" s="25" t="str">
        <f>IF(COUNTA(B4581:S4581)=0,"",IF(AND(COUNTA(B4581:D4581)=3,COUNTIF('SRF Drop Downs'!$B$2:$B$5,'Sponsor Response Form (SRF)'!E4581),COUNTIF('SRF Drop Downs'!$F$2:$F$5,'Sponsor Response Form (SRF)'!F4581),COUNTIF('SRF Drop Downs'!$C$2:$C$4,'Sponsor Response Form (SRF)'!G4581),COUNTIF('SRF Drop Downs'!$D$2:$D$6,'Sponsor Response Form (SRF)'!H4581),COUNTIF('SRF Drop Downs'!$A$2:$A$5,'Sponsor Response Form (SRF)'!I4581),COUNTIF('SRF Drop Downs'!$A$2:$A$4,'Sponsor Response Form (SRF)'!J4581),COUNTIF('SRF Drop Downs'!$A$2:$A$5,'Sponsor Response Form (SRF)'!K4581),COUNTIF('SRF Drop Downs'!$E$2:$E$7,'Sponsor Response Form (SRF)'!L4581),COUNTIF('SRF Drop Downs'!$A$2:$A$4,'Sponsor Response Form (SRF)'!M4581),COUNTIF('SRF Drop Downs'!$A$2:$A$4,'Sponsor Response Form (SRF)'!N4581),COUNTIF('SRF Drop Downs'!$A$2:$A$4,'Sponsor Response Form (SRF)'!O4581),COUNTIF('SRF Drop Downs'!$A$2:$A$4,'Sponsor Response Form (SRF)'!P4581),COUNTIF('SRF Drop Downs'!$A$2:$A$4,'Sponsor Response Form (SRF)'!Q4581),COUNTIF('SRF Drop Downs'!$A$2:$A$4,'Sponsor Response Form (SRF)'!R4581),COUNTIF('SRF Drop Downs'!$A$2:$A$4,'Sponsor Response Form (SRF)'!S4581)),"Complete","Incomplete"))</f>
        <v/>
      </c>
      <c r="U4581" s="26" t="str">
        <f>IF(T4581="Complete",IF(AND(NOT(ISNA(VLOOKUP(CONCATENATE(E4581,F4581,G4581,H4581,I4581,J4581,K4581,L4581),'SRF Drop Downs'!G:G,1,FALSE))),IF(AND(H4581&lt;&gt;"C3",L4581&lt;&gt;"O5"),IF(SUM(COUNTIF(M4581:S4581,"Y"),COUNTIF(M4581:S4581,"N"))=0,"V","I"),IF(COUNTIF(M4581:S4581,"Y"),"V","I"))="V", IF(AND('Sponsor Response Form (SRF)'!E4581="M1", COUNTIF('OMS Response Form (ORF)'!D:D, C4581)&gt;0), "I", "V")="V"), "Valid","Invalid")," ")</f>
        <v xml:space="preserve"> </v>
      </c>
    </row>
    <row r="4582" spans="2:21" x14ac:dyDescent="0.35">
      <c r="B4582" s="70"/>
      <c r="C4582" s="71"/>
      <c r="D4582" s="72"/>
      <c r="E4582" s="73"/>
      <c r="F4582" s="73"/>
      <c r="G4582" s="73"/>
      <c r="H4582" s="73"/>
      <c r="I4582" s="73"/>
      <c r="J4582" s="73"/>
      <c r="K4582" s="73"/>
      <c r="L4582" s="73"/>
      <c r="M4582" s="73"/>
      <c r="N4582" s="73"/>
      <c r="O4582" s="73"/>
      <c r="P4582" s="73"/>
      <c r="Q4582" s="73"/>
      <c r="R4582" s="73"/>
      <c r="S4582" s="73"/>
      <c r="T4582" s="25" t="str">
        <f>IF(COUNTA(B4582:S4582)=0,"",IF(AND(COUNTA(B4582:D4582)=3,COUNTIF('SRF Drop Downs'!$B$2:$B$5,'Sponsor Response Form (SRF)'!E4582),COUNTIF('SRF Drop Downs'!$F$2:$F$5,'Sponsor Response Form (SRF)'!F4582),COUNTIF('SRF Drop Downs'!$C$2:$C$4,'Sponsor Response Form (SRF)'!G4582),COUNTIF('SRF Drop Downs'!$D$2:$D$6,'Sponsor Response Form (SRF)'!H4582),COUNTIF('SRF Drop Downs'!$A$2:$A$5,'Sponsor Response Form (SRF)'!I4582),COUNTIF('SRF Drop Downs'!$A$2:$A$4,'Sponsor Response Form (SRF)'!J4582),COUNTIF('SRF Drop Downs'!$A$2:$A$5,'Sponsor Response Form (SRF)'!K4582),COUNTIF('SRF Drop Downs'!$E$2:$E$7,'Sponsor Response Form (SRF)'!L4582),COUNTIF('SRF Drop Downs'!$A$2:$A$4,'Sponsor Response Form (SRF)'!M4582),COUNTIF('SRF Drop Downs'!$A$2:$A$4,'Sponsor Response Form (SRF)'!N4582),COUNTIF('SRF Drop Downs'!$A$2:$A$4,'Sponsor Response Form (SRF)'!O4582),COUNTIF('SRF Drop Downs'!$A$2:$A$4,'Sponsor Response Form (SRF)'!P4582),COUNTIF('SRF Drop Downs'!$A$2:$A$4,'Sponsor Response Form (SRF)'!Q4582),COUNTIF('SRF Drop Downs'!$A$2:$A$4,'Sponsor Response Form (SRF)'!R4582),COUNTIF('SRF Drop Downs'!$A$2:$A$4,'Sponsor Response Form (SRF)'!S4582)),"Complete","Incomplete"))</f>
        <v/>
      </c>
      <c r="U4582" s="26" t="str">
        <f>IF(T4582="Complete",IF(AND(NOT(ISNA(VLOOKUP(CONCATENATE(E4582,F4582,G4582,H4582,I4582,J4582,K4582,L4582),'SRF Drop Downs'!G:G,1,FALSE))),IF(AND(H4582&lt;&gt;"C3",L4582&lt;&gt;"O5"),IF(SUM(COUNTIF(M4582:S4582,"Y"),COUNTIF(M4582:S4582,"N"))=0,"V","I"),IF(COUNTIF(M4582:S4582,"Y"),"V","I"))="V", IF(AND('Sponsor Response Form (SRF)'!E4582="M1", COUNTIF('OMS Response Form (ORF)'!D:D, C4582)&gt;0), "I", "V")="V"), "Valid","Invalid")," ")</f>
        <v xml:space="preserve"> </v>
      </c>
    </row>
    <row r="4583" spans="2:21" x14ac:dyDescent="0.35">
      <c r="B4583" s="70"/>
      <c r="C4583" s="71"/>
      <c r="D4583" s="72"/>
      <c r="E4583" s="73"/>
      <c r="F4583" s="73"/>
      <c r="G4583" s="73"/>
      <c r="H4583" s="73"/>
      <c r="I4583" s="73"/>
      <c r="J4583" s="73"/>
      <c r="K4583" s="73"/>
      <c r="L4583" s="73"/>
      <c r="M4583" s="73"/>
      <c r="N4583" s="73"/>
      <c r="O4583" s="73"/>
      <c r="P4583" s="73"/>
      <c r="Q4583" s="73"/>
      <c r="R4583" s="73"/>
      <c r="S4583" s="73"/>
      <c r="T4583" s="25" t="str">
        <f>IF(COUNTA(B4583:S4583)=0,"",IF(AND(COUNTA(B4583:D4583)=3,COUNTIF('SRF Drop Downs'!$B$2:$B$5,'Sponsor Response Form (SRF)'!E4583),COUNTIF('SRF Drop Downs'!$F$2:$F$5,'Sponsor Response Form (SRF)'!F4583),COUNTIF('SRF Drop Downs'!$C$2:$C$4,'Sponsor Response Form (SRF)'!G4583),COUNTIF('SRF Drop Downs'!$D$2:$D$6,'Sponsor Response Form (SRF)'!H4583),COUNTIF('SRF Drop Downs'!$A$2:$A$5,'Sponsor Response Form (SRF)'!I4583),COUNTIF('SRF Drop Downs'!$A$2:$A$4,'Sponsor Response Form (SRF)'!J4583),COUNTIF('SRF Drop Downs'!$A$2:$A$5,'Sponsor Response Form (SRF)'!K4583),COUNTIF('SRF Drop Downs'!$E$2:$E$7,'Sponsor Response Form (SRF)'!L4583),COUNTIF('SRF Drop Downs'!$A$2:$A$4,'Sponsor Response Form (SRF)'!M4583),COUNTIF('SRF Drop Downs'!$A$2:$A$4,'Sponsor Response Form (SRF)'!N4583),COUNTIF('SRF Drop Downs'!$A$2:$A$4,'Sponsor Response Form (SRF)'!O4583),COUNTIF('SRF Drop Downs'!$A$2:$A$4,'Sponsor Response Form (SRF)'!P4583),COUNTIF('SRF Drop Downs'!$A$2:$A$4,'Sponsor Response Form (SRF)'!Q4583),COUNTIF('SRF Drop Downs'!$A$2:$A$4,'Sponsor Response Form (SRF)'!R4583),COUNTIF('SRF Drop Downs'!$A$2:$A$4,'Sponsor Response Form (SRF)'!S4583)),"Complete","Incomplete"))</f>
        <v/>
      </c>
      <c r="U4583" s="26" t="str">
        <f>IF(T4583="Complete",IF(AND(NOT(ISNA(VLOOKUP(CONCATENATE(E4583,F4583,G4583,H4583,I4583,J4583,K4583,L4583),'SRF Drop Downs'!G:G,1,FALSE))),IF(AND(H4583&lt;&gt;"C3",L4583&lt;&gt;"O5"),IF(SUM(COUNTIF(M4583:S4583,"Y"),COUNTIF(M4583:S4583,"N"))=0,"V","I"),IF(COUNTIF(M4583:S4583,"Y"),"V","I"))="V", IF(AND('Sponsor Response Form (SRF)'!E4583="M1", COUNTIF('OMS Response Form (ORF)'!D:D, C4583)&gt;0), "I", "V")="V"), "Valid","Invalid")," ")</f>
        <v xml:space="preserve"> </v>
      </c>
    </row>
    <row r="4584" spans="2:21" x14ac:dyDescent="0.35">
      <c r="B4584" s="70"/>
      <c r="C4584" s="71"/>
      <c r="D4584" s="72"/>
      <c r="E4584" s="73"/>
      <c r="F4584" s="73"/>
      <c r="G4584" s="73"/>
      <c r="H4584" s="73"/>
      <c r="I4584" s="73"/>
      <c r="J4584" s="73"/>
      <c r="K4584" s="73"/>
      <c r="L4584" s="73"/>
      <c r="M4584" s="73"/>
      <c r="N4584" s="73"/>
      <c r="O4584" s="73"/>
      <c r="P4584" s="73"/>
      <c r="Q4584" s="73"/>
      <c r="R4584" s="73"/>
      <c r="S4584" s="73"/>
      <c r="T4584" s="25" t="str">
        <f>IF(COUNTA(B4584:S4584)=0,"",IF(AND(COUNTA(B4584:D4584)=3,COUNTIF('SRF Drop Downs'!$B$2:$B$5,'Sponsor Response Form (SRF)'!E4584),COUNTIF('SRF Drop Downs'!$F$2:$F$5,'Sponsor Response Form (SRF)'!F4584),COUNTIF('SRF Drop Downs'!$C$2:$C$4,'Sponsor Response Form (SRF)'!G4584),COUNTIF('SRF Drop Downs'!$D$2:$D$6,'Sponsor Response Form (SRF)'!H4584),COUNTIF('SRF Drop Downs'!$A$2:$A$5,'Sponsor Response Form (SRF)'!I4584),COUNTIF('SRF Drop Downs'!$A$2:$A$4,'Sponsor Response Form (SRF)'!J4584),COUNTIF('SRF Drop Downs'!$A$2:$A$5,'Sponsor Response Form (SRF)'!K4584),COUNTIF('SRF Drop Downs'!$E$2:$E$7,'Sponsor Response Form (SRF)'!L4584),COUNTIF('SRF Drop Downs'!$A$2:$A$4,'Sponsor Response Form (SRF)'!M4584),COUNTIF('SRF Drop Downs'!$A$2:$A$4,'Sponsor Response Form (SRF)'!N4584),COUNTIF('SRF Drop Downs'!$A$2:$A$4,'Sponsor Response Form (SRF)'!O4584),COUNTIF('SRF Drop Downs'!$A$2:$A$4,'Sponsor Response Form (SRF)'!P4584),COUNTIF('SRF Drop Downs'!$A$2:$A$4,'Sponsor Response Form (SRF)'!Q4584),COUNTIF('SRF Drop Downs'!$A$2:$A$4,'Sponsor Response Form (SRF)'!R4584),COUNTIF('SRF Drop Downs'!$A$2:$A$4,'Sponsor Response Form (SRF)'!S4584)),"Complete","Incomplete"))</f>
        <v/>
      </c>
      <c r="U4584" s="26" t="str">
        <f>IF(T4584="Complete",IF(AND(NOT(ISNA(VLOOKUP(CONCATENATE(E4584,F4584,G4584,H4584,I4584,J4584,K4584,L4584),'SRF Drop Downs'!G:G,1,FALSE))),IF(AND(H4584&lt;&gt;"C3",L4584&lt;&gt;"O5"),IF(SUM(COUNTIF(M4584:S4584,"Y"),COUNTIF(M4584:S4584,"N"))=0,"V","I"),IF(COUNTIF(M4584:S4584,"Y"),"V","I"))="V", IF(AND('Sponsor Response Form (SRF)'!E4584="M1", COUNTIF('OMS Response Form (ORF)'!D:D, C4584)&gt;0), "I", "V")="V"), "Valid","Invalid")," ")</f>
        <v xml:space="preserve"> </v>
      </c>
    </row>
    <row r="4585" spans="2:21" x14ac:dyDescent="0.35">
      <c r="B4585" s="70"/>
      <c r="C4585" s="71"/>
      <c r="D4585" s="72"/>
      <c r="E4585" s="73"/>
      <c r="F4585" s="73"/>
      <c r="G4585" s="73"/>
      <c r="H4585" s="73"/>
      <c r="I4585" s="73"/>
      <c r="J4585" s="73"/>
      <c r="K4585" s="73"/>
      <c r="L4585" s="73"/>
      <c r="M4585" s="73"/>
      <c r="N4585" s="73"/>
      <c r="O4585" s="73"/>
      <c r="P4585" s="73"/>
      <c r="Q4585" s="73"/>
      <c r="R4585" s="73"/>
      <c r="S4585" s="73"/>
      <c r="T4585" s="25" t="str">
        <f>IF(COUNTA(B4585:S4585)=0,"",IF(AND(COUNTA(B4585:D4585)=3,COUNTIF('SRF Drop Downs'!$B$2:$B$5,'Sponsor Response Form (SRF)'!E4585),COUNTIF('SRF Drop Downs'!$F$2:$F$5,'Sponsor Response Form (SRF)'!F4585),COUNTIF('SRF Drop Downs'!$C$2:$C$4,'Sponsor Response Form (SRF)'!G4585),COUNTIF('SRF Drop Downs'!$D$2:$D$6,'Sponsor Response Form (SRF)'!H4585),COUNTIF('SRF Drop Downs'!$A$2:$A$5,'Sponsor Response Form (SRF)'!I4585),COUNTIF('SRF Drop Downs'!$A$2:$A$4,'Sponsor Response Form (SRF)'!J4585),COUNTIF('SRF Drop Downs'!$A$2:$A$5,'Sponsor Response Form (SRF)'!K4585),COUNTIF('SRF Drop Downs'!$E$2:$E$7,'Sponsor Response Form (SRF)'!L4585),COUNTIF('SRF Drop Downs'!$A$2:$A$4,'Sponsor Response Form (SRF)'!M4585),COUNTIF('SRF Drop Downs'!$A$2:$A$4,'Sponsor Response Form (SRF)'!N4585),COUNTIF('SRF Drop Downs'!$A$2:$A$4,'Sponsor Response Form (SRF)'!O4585),COUNTIF('SRF Drop Downs'!$A$2:$A$4,'Sponsor Response Form (SRF)'!P4585),COUNTIF('SRF Drop Downs'!$A$2:$A$4,'Sponsor Response Form (SRF)'!Q4585),COUNTIF('SRF Drop Downs'!$A$2:$A$4,'Sponsor Response Form (SRF)'!R4585),COUNTIF('SRF Drop Downs'!$A$2:$A$4,'Sponsor Response Form (SRF)'!S4585)),"Complete","Incomplete"))</f>
        <v/>
      </c>
      <c r="U4585" s="26" t="str">
        <f>IF(T4585="Complete",IF(AND(NOT(ISNA(VLOOKUP(CONCATENATE(E4585,F4585,G4585,H4585,I4585,J4585,K4585,L4585),'SRF Drop Downs'!G:G,1,FALSE))),IF(AND(H4585&lt;&gt;"C3",L4585&lt;&gt;"O5"),IF(SUM(COUNTIF(M4585:S4585,"Y"),COUNTIF(M4585:S4585,"N"))=0,"V","I"),IF(COUNTIF(M4585:S4585,"Y"),"V","I"))="V", IF(AND('Sponsor Response Form (SRF)'!E4585="M1", COUNTIF('OMS Response Form (ORF)'!D:D, C4585)&gt;0), "I", "V")="V"), "Valid","Invalid")," ")</f>
        <v xml:space="preserve"> </v>
      </c>
    </row>
    <row r="4586" spans="2:21" x14ac:dyDescent="0.35">
      <c r="B4586" s="70"/>
      <c r="C4586" s="71"/>
      <c r="D4586" s="72"/>
      <c r="E4586" s="73"/>
      <c r="F4586" s="73"/>
      <c r="G4586" s="73"/>
      <c r="H4586" s="73"/>
      <c r="I4586" s="73"/>
      <c r="J4586" s="73"/>
      <c r="K4586" s="73"/>
      <c r="L4586" s="73"/>
      <c r="M4586" s="73"/>
      <c r="N4586" s="73"/>
      <c r="O4586" s="73"/>
      <c r="P4586" s="73"/>
      <c r="Q4586" s="73"/>
      <c r="R4586" s="73"/>
      <c r="S4586" s="73"/>
      <c r="T4586" s="25" t="str">
        <f>IF(COUNTA(B4586:S4586)=0,"",IF(AND(COUNTA(B4586:D4586)=3,COUNTIF('SRF Drop Downs'!$B$2:$B$5,'Sponsor Response Form (SRF)'!E4586),COUNTIF('SRF Drop Downs'!$F$2:$F$5,'Sponsor Response Form (SRF)'!F4586),COUNTIF('SRF Drop Downs'!$C$2:$C$4,'Sponsor Response Form (SRF)'!G4586),COUNTIF('SRF Drop Downs'!$D$2:$D$6,'Sponsor Response Form (SRF)'!H4586),COUNTIF('SRF Drop Downs'!$A$2:$A$5,'Sponsor Response Form (SRF)'!I4586),COUNTIF('SRF Drop Downs'!$A$2:$A$4,'Sponsor Response Form (SRF)'!J4586),COUNTIF('SRF Drop Downs'!$A$2:$A$5,'Sponsor Response Form (SRF)'!K4586),COUNTIF('SRF Drop Downs'!$E$2:$E$7,'Sponsor Response Form (SRF)'!L4586),COUNTIF('SRF Drop Downs'!$A$2:$A$4,'Sponsor Response Form (SRF)'!M4586),COUNTIF('SRF Drop Downs'!$A$2:$A$4,'Sponsor Response Form (SRF)'!N4586),COUNTIF('SRF Drop Downs'!$A$2:$A$4,'Sponsor Response Form (SRF)'!O4586),COUNTIF('SRF Drop Downs'!$A$2:$A$4,'Sponsor Response Form (SRF)'!P4586),COUNTIF('SRF Drop Downs'!$A$2:$A$4,'Sponsor Response Form (SRF)'!Q4586),COUNTIF('SRF Drop Downs'!$A$2:$A$4,'Sponsor Response Form (SRF)'!R4586),COUNTIF('SRF Drop Downs'!$A$2:$A$4,'Sponsor Response Form (SRF)'!S4586)),"Complete","Incomplete"))</f>
        <v/>
      </c>
      <c r="U4586" s="26" t="str">
        <f>IF(T4586="Complete",IF(AND(NOT(ISNA(VLOOKUP(CONCATENATE(E4586,F4586,G4586,H4586,I4586,J4586,K4586,L4586),'SRF Drop Downs'!G:G,1,FALSE))),IF(AND(H4586&lt;&gt;"C3",L4586&lt;&gt;"O5"),IF(SUM(COUNTIF(M4586:S4586,"Y"),COUNTIF(M4586:S4586,"N"))=0,"V","I"),IF(COUNTIF(M4586:S4586,"Y"),"V","I"))="V", IF(AND('Sponsor Response Form (SRF)'!E4586="M1", COUNTIF('OMS Response Form (ORF)'!D:D, C4586)&gt;0), "I", "V")="V"), "Valid","Invalid")," ")</f>
        <v xml:space="preserve"> </v>
      </c>
    </row>
    <row r="4587" spans="2:21" x14ac:dyDescent="0.35">
      <c r="B4587" s="70"/>
      <c r="C4587" s="71"/>
      <c r="D4587" s="72"/>
      <c r="E4587" s="73"/>
      <c r="F4587" s="73"/>
      <c r="G4587" s="73"/>
      <c r="H4587" s="73"/>
      <c r="I4587" s="73"/>
      <c r="J4587" s="73"/>
      <c r="K4587" s="73"/>
      <c r="L4587" s="73"/>
      <c r="M4587" s="73"/>
      <c r="N4587" s="73"/>
      <c r="O4587" s="73"/>
      <c r="P4587" s="73"/>
      <c r="Q4587" s="73"/>
      <c r="R4587" s="73"/>
      <c r="S4587" s="73"/>
      <c r="T4587" s="25" t="str">
        <f>IF(COUNTA(B4587:S4587)=0,"",IF(AND(COUNTA(B4587:D4587)=3,COUNTIF('SRF Drop Downs'!$B$2:$B$5,'Sponsor Response Form (SRF)'!E4587),COUNTIF('SRF Drop Downs'!$F$2:$F$5,'Sponsor Response Form (SRF)'!F4587),COUNTIF('SRF Drop Downs'!$C$2:$C$4,'Sponsor Response Form (SRF)'!G4587),COUNTIF('SRF Drop Downs'!$D$2:$D$6,'Sponsor Response Form (SRF)'!H4587),COUNTIF('SRF Drop Downs'!$A$2:$A$5,'Sponsor Response Form (SRF)'!I4587),COUNTIF('SRF Drop Downs'!$A$2:$A$4,'Sponsor Response Form (SRF)'!J4587),COUNTIF('SRF Drop Downs'!$A$2:$A$5,'Sponsor Response Form (SRF)'!K4587),COUNTIF('SRF Drop Downs'!$E$2:$E$7,'Sponsor Response Form (SRF)'!L4587),COUNTIF('SRF Drop Downs'!$A$2:$A$4,'Sponsor Response Form (SRF)'!M4587),COUNTIF('SRF Drop Downs'!$A$2:$A$4,'Sponsor Response Form (SRF)'!N4587),COUNTIF('SRF Drop Downs'!$A$2:$A$4,'Sponsor Response Form (SRF)'!O4587),COUNTIF('SRF Drop Downs'!$A$2:$A$4,'Sponsor Response Form (SRF)'!P4587),COUNTIF('SRF Drop Downs'!$A$2:$A$4,'Sponsor Response Form (SRF)'!Q4587),COUNTIF('SRF Drop Downs'!$A$2:$A$4,'Sponsor Response Form (SRF)'!R4587),COUNTIF('SRF Drop Downs'!$A$2:$A$4,'Sponsor Response Form (SRF)'!S4587)),"Complete","Incomplete"))</f>
        <v/>
      </c>
      <c r="U4587" s="26" t="str">
        <f>IF(T4587="Complete",IF(AND(NOT(ISNA(VLOOKUP(CONCATENATE(E4587,F4587,G4587,H4587,I4587,J4587,K4587,L4587),'SRF Drop Downs'!G:G,1,FALSE))),IF(AND(H4587&lt;&gt;"C3",L4587&lt;&gt;"O5"),IF(SUM(COUNTIF(M4587:S4587,"Y"),COUNTIF(M4587:S4587,"N"))=0,"V","I"),IF(COUNTIF(M4587:S4587,"Y"),"V","I"))="V", IF(AND('Sponsor Response Form (SRF)'!E4587="M1", COUNTIF('OMS Response Form (ORF)'!D:D, C4587)&gt;0), "I", "V")="V"), "Valid","Invalid")," ")</f>
        <v xml:space="preserve"> </v>
      </c>
    </row>
    <row r="4588" spans="2:21" x14ac:dyDescent="0.35">
      <c r="B4588" s="70"/>
      <c r="C4588" s="71"/>
      <c r="D4588" s="72"/>
      <c r="E4588" s="73"/>
      <c r="F4588" s="73"/>
      <c r="G4588" s="73"/>
      <c r="H4588" s="73"/>
      <c r="I4588" s="73"/>
      <c r="J4588" s="73"/>
      <c r="K4588" s="73"/>
      <c r="L4588" s="73"/>
      <c r="M4588" s="73"/>
      <c r="N4588" s="73"/>
      <c r="O4588" s="73"/>
      <c r="P4588" s="73"/>
      <c r="Q4588" s="73"/>
      <c r="R4588" s="73"/>
      <c r="S4588" s="73"/>
      <c r="T4588" s="25" t="str">
        <f>IF(COUNTA(B4588:S4588)=0,"",IF(AND(COUNTA(B4588:D4588)=3,COUNTIF('SRF Drop Downs'!$B$2:$B$5,'Sponsor Response Form (SRF)'!E4588),COUNTIF('SRF Drop Downs'!$F$2:$F$5,'Sponsor Response Form (SRF)'!F4588),COUNTIF('SRF Drop Downs'!$C$2:$C$4,'Sponsor Response Form (SRF)'!G4588),COUNTIF('SRF Drop Downs'!$D$2:$D$6,'Sponsor Response Form (SRF)'!H4588),COUNTIF('SRF Drop Downs'!$A$2:$A$5,'Sponsor Response Form (SRF)'!I4588),COUNTIF('SRF Drop Downs'!$A$2:$A$4,'Sponsor Response Form (SRF)'!J4588),COUNTIF('SRF Drop Downs'!$A$2:$A$5,'Sponsor Response Form (SRF)'!K4588),COUNTIF('SRF Drop Downs'!$E$2:$E$7,'Sponsor Response Form (SRF)'!L4588),COUNTIF('SRF Drop Downs'!$A$2:$A$4,'Sponsor Response Form (SRF)'!M4588),COUNTIF('SRF Drop Downs'!$A$2:$A$4,'Sponsor Response Form (SRF)'!N4588),COUNTIF('SRF Drop Downs'!$A$2:$A$4,'Sponsor Response Form (SRF)'!O4588),COUNTIF('SRF Drop Downs'!$A$2:$A$4,'Sponsor Response Form (SRF)'!P4588),COUNTIF('SRF Drop Downs'!$A$2:$A$4,'Sponsor Response Form (SRF)'!Q4588),COUNTIF('SRF Drop Downs'!$A$2:$A$4,'Sponsor Response Form (SRF)'!R4588),COUNTIF('SRF Drop Downs'!$A$2:$A$4,'Sponsor Response Form (SRF)'!S4588)),"Complete","Incomplete"))</f>
        <v/>
      </c>
      <c r="U4588" s="26" t="str">
        <f>IF(T4588="Complete",IF(AND(NOT(ISNA(VLOOKUP(CONCATENATE(E4588,F4588,G4588,H4588,I4588,J4588,K4588,L4588),'SRF Drop Downs'!G:G,1,FALSE))),IF(AND(H4588&lt;&gt;"C3",L4588&lt;&gt;"O5"),IF(SUM(COUNTIF(M4588:S4588,"Y"),COUNTIF(M4588:S4588,"N"))=0,"V","I"),IF(COUNTIF(M4588:S4588,"Y"),"V","I"))="V", IF(AND('Sponsor Response Form (SRF)'!E4588="M1", COUNTIF('OMS Response Form (ORF)'!D:D, C4588)&gt;0), "I", "V")="V"), "Valid","Invalid")," ")</f>
        <v xml:space="preserve"> </v>
      </c>
    </row>
    <row r="4589" spans="2:21" x14ac:dyDescent="0.35">
      <c r="B4589" s="70"/>
      <c r="C4589" s="71"/>
      <c r="D4589" s="72"/>
      <c r="E4589" s="73"/>
      <c r="F4589" s="73"/>
      <c r="G4589" s="73"/>
      <c r="H4589" s="73"/>
      <c r="I4589" s="73"/>
      <c r="J4589" s="73"/>
      <c r="K4589" s="73"/>
      <c r="L4589" s="73"/>
      <c r="M4589" s="73"/>
      <c r="N4589" s="73"/>
      <c r="O4589" s="73"/>
      <c r="P4589" s="73"/>
      <c r="Q4589" s="73"/>
      <c r="R4589" s="73"/>
      <c r="S4589" s="73"/>
      <c r="T4589" s="25" t="str">
        <f>IF(COUNTA(B4589:S4589)=0,"",IF(AND(COUNTA(B4589:D4589)=3,COUNTIF('SRF Drop Downs'!$B$2:$B$5,'Sponsor Response Form (SRF)'!E4589),COUNTIF('SRF Drop Downs'!$F$2:$F$5,'Sponsor Response Form (SRF)'!F4589),COUNTIF('SRF Drop Downs'!$C$2:$C$4,'Sponsor Response Form (SRF)'!G4589),COUNTIF('SRF Drop Downs'!$D$2:$D$6,'Sponsor Response Form (SRF)'!H4589),COUNTIF('SRF Drop Downs'!$A$2:$A$5,'Sponsor Response Form (SRF)'!I4589),COUNTIF('SRF Drop Downs'!$A$2:$A$4,'Sponsor Response Form (SRF)'!J4589),COUNTIF('SRF Drop Downs'!$A$2:$A$5,'Sponsor Response Form (SRF)'!K4589),COUNTIF('SRF Drop Downs'!$E$2:$E$7,'Sponsor Response Form (SRF)'!L4589),COUNTIF('SRF Drop Downs'!$A$2:$A$4,'Sponsor Response Form (SRF)'!M4589),COUNTIF('SRF Drop Downs'!$A$2:$A$4,'Sponsor Response Form (SRF)'!N4589),COUNTIF('SRF Drop Downs'!$A$2:$A$4,'Sponsor Response Form (SRF)'!O4589),COUNTIF('SRF Drop Downs'!$A$2:$A$4,'Sponsor Response Form (SRF)'!P4589),COUNTIF('SRF Drop Downs'!$A$2:$A$4,'Sponsor Response Form (SRF)'!Q4589),COUNTIF('SRF Drop Downs'!$A$2:$A$4,'Sponsor Response Form (SRF)'!R4589),COUNTIF('SRF Drop Downs'!$A$2:$A$4,'Sponsor Response Form (SRF)'!S4589)),"Complete","Incomplete"))</f>
        <v/>
      </c>
      <c r="U4589" s="26" t="str">
        <f>IF(T4589="Complete",IF(AND(NOT(ISNA(VLOOKUP(CONCATENATE(E4589,F4589,G4589,H4589,I4589,J4589,K4589,L4589),'SRF Drop Downs'!G:G,1,FALSE))),IF(AND(H4589&lt;&gt;"C3",L4589&lt;&gt;"O5"),IF(SUM(COUNTIF(M4589:S4589,"Y"),COUNTIF(M4589:S4589,"N"))=0,"V","I"),IF(COUNTIF(M4589:S4589,"Y"),"V","I"))="V", IF(AND('Sponsor Response Form (SRF)'!E4589="M1", COUNTIF('OMS Response Form (ORF)'!D:D, C4589)&gt;0), "I", "V")="V"), "Valid","Invalid")," ")</f>
        <v xml:space="preserve"> </v>
      </c>
    </row>
    <row r="4590" spans="2:21" x14ac:dyDescent="0.35">
      <c r="B4590" s="70"/>
      <c r="C4590" s="71"/>
      <c r="D4590" s="72"/>
      <c r="E4590" s="73"/>
      <c r="F4590" s="73"/>
      <c r="G4590" s="73"/>
      <c r="H4590" s="73"/>
      <c r="I4590" s="73"/>
      <c r="J4590" s="73"/>
      <c r="K4590" s="73"/>
      <c r="L4590" s="73"/>
      <c r="M4590" s="73"/>
      <c r="N4590" s="73"/>
      <c r="O4590" s="73"/>
      <c r="P4590" s="73"/>
      <c r="Q4590" s="73"/>
      <c r="R4590" s="73"/>
      <c r="S4590" s="73"/>
      <c r="T4590" s="25" t="str">
        <f>IF(COUNTA(B4590:S4590)=0,"",IF(AND(COUNTA(B4590:D4590)=3,COUNTIF('SRF Drop Downs'!$B$2:$B$5,'Sponsor Response Form (SRF)'!E4590),COUNTIF('SRF Drop Downs'!$F$2:$F$5,'Sponsor Response Form (SRF)'!F4590),COUNTIF('SRF Drop Downs'!$C$2:$C$4,'Sponsor Response Form (SRF)'!G4590),COUNTIF('SRF Drop Downs'!$D$2:$D$6,'Sponsor Response Form (SRF)'!H4590),COUNTIF('SRF Drop Downs'!$A$2:$A$5,'Sponsor Response Form (SRF)'!I4590),COUNTIF('SRF Drop Downs'!$A$2:$A$4,'Sponsor Response Form (SRF)'!J4590),COUNTIF('SRF Drop Downs'!$A$2:$A$5,'Sponsor Response Form (SRF)'!K4590),COUNTIF('SRF Drop Downs'!$E$2:$E$7,'Sponsor Response Form (SRF)'!L4590),COUNTIF('SRF Drop Downs'!$A$2:$A$4,'Sponsor Response Form (SRF)'!M4590),COUNTIF('SRF Drop Downs'!$A$2:$A$4,'Sponsor Response Form (SRF)'!N4590),COUNTIF('SRF Drop Downs'!$A$2:$A$4,'Sponsor Response Form (SRF)'!O4590),COUNTIF('SRF Drop Downs'!$A$2:$A$4,'Sponsor Response Form (SRF)'!P4590),COUNTIF('SRF Drop Downs'!$A$2:$A$4,'Sponsor Response Form (SRF)'!Q4590),COUNTIF('SRF Drop Downs'!$A$2:$A$4,'Sponsor Response Form (SRF)'!R4590),COUNTIF('SRF Drop Downs'!$A$2:$A$4,'Sponsor Response Form (SRF)'!S4590)),"Complete","Incomplete"))</f>
        <v/>
      </c>
      <c r="U4590" s="26" t="str">
        <f>IF(T4590="Complete",IF(AND(NOT(ISNA(VLOOKUP(CONCATENATE(E4590,F4590,G4590,H4590,I4590,J4590,K4590,L4590),'SRF Drop Downs'!G:G,1,FALSE))),IF(AND(H4590&lt;&gt;"C3",L4590&lt;&gt;"O5"),IF(SUM(COUNTIF(M4590:S4590,"Y"),COUNTIF(M4590:S4590,"N"))=0,"V","I"),IF(COUNTIF(M4590:S4590,"Y"),"V","I"))="V", IF(AND('Sponsor Response Form (SRF)'!E4590="M1", COUNTIF('OMS Response Form (ORF)'!D:D, C4590)&gt;0), "I", "V")="V"), "Valid","Invalid")," ")</f>
        <v xml:space="preserve"> </v>
      </c>
    </row>
    <row r="4591" spans="2:21" x14ac:dyDescent="0.35">
      <c r="B4591" s="70"/>
      <c r="C4591" s="71"/>
      <c r="D4591" s="72"/>
      <c r="E4591" s="73"/>
      <c r="F4591" s="73"/>
      <c r="G4591" s="73"/>
      <c r="H4591" s="73"/>
      <c r="I4591" s="73"/>
      <c r="J4591" s="73"/>
      <c r="K4591" s="73"/>
      <c r="L4591" s="73"/>
      <c r="M4591" s="73"/>
      <c r="N4591" s="73"/>
      <c r="O4591" s="73"/>
      <c r="P4591" s="73"/>
      <c r="Q4591" s="73"/>
      <c r="R4591" s="73"/>
      <c r="S4591" s="73"/>
      <c r="T4591" s="25" t="str">
        <f>IF(COUNTA(B4591:S4591)=0,"",IF(AND(COUNTA(B4591:D4591)=3,COUNTIF('SRF Drop Downs'!$B$2:$B$5,'Sponsor Response Form (SRF)'!E4591),COUNTIF('SRF Drop Downs'!$F$2:$F$5,'Sponsor Response Form (SRF)'!F4591),COUNTIF('SRF Drop Downs'!$C$2:$C$4,'Sponsor Response Form (SRF)'!G4591),COUNTIF('SRF Drop Downs'!$D$2:$D$6,'Sponsor Response Form (SRF)'!H4591),COUNTIF('SRF Drop Downs'!$A$2:$A$5,'Sponsor Response Form (SRF)'!I4591),COUNTIF('SRF Drop Downs'!$A$2:$A$4,'Sponsor Response Form (SRF)'!J4591),COUNTIF('SRF Drop Downs'!$A$2:$A$5,'Sponsor Response Form (SRF)'!K4591),COUNTIF('SRF Drop Downs'!$E$2:$E$7,'Sponsor Response Form (SRF)'!L4591),COUNTIF('SRF Drop Downs'!$A$2:$A$4,'Sponsor Response Form (SRF)'!M4591),COUNTIF('SRF Drop Downs'!$A$2:$A$4,'Sponsor Response Form (SRF)'!N4591),COUNTIF('SRF Drop Downs'!$A$2:$A$4,'Sponsor Response Form (SRF)'!O4591),COUNTIF('SRF Drop Downs'!$A$2:$A$4,'Sponsor Response Form (SRF)'!P4591),COUNTIF('SRF Drop Downs'!$A$2:$A$4,'Sponsor Response Form (SRF)'!Q4591),COUNTIF('SRF Drop Downs'!$A$2:$A$4,'Sponsor Response Form (SRF)'!R4591),COUNTIF('SRF Drop Downs'!$A$2:$A$4,'Sponsor Response Form (SRF)'!S4591)),"Complete","Incomplete"))</f>
        <v/>
      </c>
      <c r="U4591" s="26" t="str">
        <f>IF(T4591="Complete",IF(AND(NOT(ISNA(VLOOKUP(CONCATENATE(E4591,F4591,G4591,H4591,I4591,J4591,K4591,L4591),'SRF Drop Downs'!G:G,1,FALSE))),IF(AND(H4591&lt;&gt;"C3",L4591&lt;&gt;"O5"),IF(SUM(COUNTIF(M4591:S4591,"Y"),COUNTIF(M4591:S4591,"N"))=0,"V","I"),IF(COUNTIF(M4591:S4591,"Y"),"V","I"))="V", IF(AND('Sponsor Response Form (SRF)'!E4591="M1", COUNTIF('OMS Response Form (ORF)'!D:D, C4591)&gt;0), "I", "V")="V"), "Valid","Invalid")," ")</f>
        <v xml:space="preserve"> </v>
      </c>
    </row>
    <row r="4592" spans="2:21" x14ac:dyDescent="0.35">
      <c r="B4592" s="70"/>
      <c r="C4592" s="71"/>
      <c r="D4592" s="72"/>
      <c r="E4592" s="73"/>
      <c r="F4592" s="73"/>
      <c r="G4592" s="73"/>
      <c r="H4592" s="73"/>
      <c r="I4592" s="73"/>
      <c r="J4592" s="73"/>
      <c r="K4592" s="73"/>
      <c r="L4592" s="73"/>
      <c r="M4592" s="73"/>
      <c r="N4592" s="73"/>
      <c r="O4592" s="73"/>
      <c r="P4592" s="73"/>
      <c r="Q4592" s="73"/>
      <c r="R4592" s="73"/>
      <c r="S4592" s="73"/>
      <c r="T4592" s="25" t="str">
        <f>IF(COUNTA(B4592:S4592)=0,"",IF(AND(COUNTA(B4592:D4592)=3,COUNTIF('SRF Drop Downs'!$B$2:$B$5,'Sponsor Response Form (SRF)'!E4592),COUNTIF('SRF Drop Downs'!$F$2:$F$5,'Sponsor Response Form (SRF)'!F4592),COUNTIF('SRF Drop Downs'!$C$2:$C$4,'Sponsor Response Form (SRF)'!G4592),COUNTIF('SRF Drop Downs'!$D$2:$D$6,'Sponsor Response Form (SRF)'!H4592),COUNTIF('SRF Drop Downs'!$A$2:$A$5,'Sponsor Response Form (SRF)'!I4592),COUNTIF('SRF Drop Downs'!$A$2:$A$4,'Sponsor Response Form (SRF)'!J4592),COUNTIF('SRF Drop Downs'!$A$2:$A$5,'Sponsor Response Form (SRF)'!K4592),COUNTIF('SRF Drop Downs'!$E$2:$E$7,'Sponsor Response Form (SRF)'!L4592),COUNTIF('SRF Drop Downs'!$A$2:$A$4,'Sponsor Response Form (SRF)'!M4592),COUNTIF('SRF Drop Downs'!$A$2:$A$4,'Sponsor Response Form (SRF)'!N4592),COUNTIF('SRF Drop Downs'!$A$2:$A$4,'Sponsor Response Form (SRF)'!O4592),COUNTIF('SRF Drop Downs'!$A$2:$A$4,'Sponsor Response Form (SRF)'!P4592),COUNTIF('SRF Drop Downs'!$A$2:$A$4,'Sponsor Response Form (SRF)'!Q4592),COUNTIF('SRF Drop Downs'!$A$2:$A$4,'Sponsor Response Form (SRF)'!R4592),COUNTIF('SRF Drop Downs'!$A$2:$A$4,'Sponsor Response Form (SRF)'!S4592)),"Complete","Incomplete"))</f>
        <v/>
      </c>
      <c r="U4592" s="26" t="str">
        <f>IF(T4592="Complete",IF(AND(NOT(ISNA(VLOOKUP(CONCATENATE(E4592,F4592,G4592,H4592,I4592,J4592,K4592,L4592),'SRF Drop Downs'!G:G,1,FALSE))),IF(AND(H4592&lt;&gt;"C3",L4592&lt;&gt;"O5"),IF(SUM(COUNTIF(M4592:S4592,"Y"),COUNTIF(M4592:S4592,"N"))=0,"V","I"),IF(COUNTIF(M4592:S4592,"Y"),"V","I"))="V", IF(AND('Sponsor Response Form (SRF)'!E4592="M1", COUNTIF('OMS Response Form (ORF)'!D:D, C4592)&gt;0), "I", "V")="V"), "Valid","Invalid")," ")</f>
        <v xml:space="preserve"> </v>
      </c>
    </row>
    <row r="4593" spans="2:21" x14ac:dyDescent="0.35">
      <c r="B4593" s="70"/>
      <c r="C4593" s="71"/>
      <c r="D4593" s="72"/>
      <c r="E4593" s="73"/>
      <c r="F4593" s="73"/>
      <c r="G4593" s="73"/>
      <c r="H4593" s="73"/>
      <c r="I4593" s="73"/>
      <c r="J4593" s="73"/>
      <c r="K4593" s="73"/>
      <c r="L4593" s="73"/>
      <c r="M4593" s="73"/>
      <c r="N4593" s="73"/>
      <c r="O4593" s="73"/>
      <c r="P4593" s="73"/>
      <c r="Q4593" s="73"/>
      <c r="R4593" s="73"/>
      <c r="S4593" s="73"/>
      <c r="T4593" s="25" t="str">
        <f>IF(COUNTA(B4593:S4593)=0,"",IF(AND(COUNTA(B4593:D4593)=3,COUNTIF('SRF Drop Downs'!$B$2:$B$5,'Sponsor Response Form (SRF)'!E4593),COUNTIF('SRF Drop Downs'!$F$2:$F$5,'Sponsor Response Form (SRF)'!F4593),COUNTIF('SRF Drop Downs'!$C$2:$C$4,'Sponsor Response Form (SRF)'!G4593),COUNTIF('SRF Drop Downs'!$D$2:$D$6,'Sponsor Response Form (SRF)'!H4593),COUNTIF('SRF Drop Downs'!$A$2:$A$5,'Sponsor Response Form (SRF)'!I4593),COUNTIF('SRF Drop Downs'!$A$2:$A$4,'Sponsor Response Form (SRF)'!J4593),COUNTIF('SRF Drop Downs'!$A$2:$A$5,'Sponsor Response Form (SRF)'!K4593),COUNTIF('SRF Drop Downs'!$E$2:$E$7,'Sponsor Response Form (SRF)'!L4593),COUNTIF('SRF Drop Downs'!$A$2:$A$4,'Sponsor Response Form (SRF)'!M4593),COUNTIF('SRF Drop Downs'!$A$2:$A$4,'Sponsor Response Form (SRF)'!N4593),COUNTIF('SRF Drop Downs'!$A$2:$A$4,'Sponsor Response Form (SRF)'!O4593),COUNTIF('SRF Drop Downs'!$A$2:$A$4,'Sponsor Response Form (SRF)'!P4593),COUNTIF('SRF Drop Downs'!$A$2:$A$4,'Sponsor Response Form (SRF)'!Q4593),COUNTIF('SRF Drop Downs'!$A$2:$A$4,'Sponsor Response Form (SRF)'!R4593),COUNTIF('SRF Drop Downs'!$A$2:$A$4,'Sponsor Response Form (SRF)'!S4593)),"Complete","Incomplete"))</f>
        <v/>
      </c>
      <c r="U4593" s="26" t="str">
        <f>IF(T4593="Complete",IF(AND(NOT(ISNA(VLOOKUP(CONCATENATE(E4593,F4593,G4593,H4593,I4593,J4593,K4593,L4593),'SRF Drop Downs'!G:G,1,FALSE))),IF(AND(H4593&lt;&gt;"C3",L4593&lt;&gt;"O5"),IF(SUM(COUNTIF(M4593:S4593,"Y"),COUNTIF(M4593:S4593,"N"))=0,"V","I"),IF(COUNTIF(M4593:S4593,"Y"),"V","I"))="V", IF(AND('Sponsor Response Form (SRF)'!E4593="M1", COUNTIF('OMS Response Form (ORF)'!D:D, C4593)&gt;0), "I", "V")="V"), "Valid","Invalid")," ")</f>
        <v xml:space="preserve"> </v>
      </c>
    </row>
    <row r="4594" spans="2:21" x14ac:dyDescent="0.35">
      <c r="B4594" s="70"/>
      <c r="C4594" s="71"/>
      <c r="D4594" s="72"/>
      <c r="E4594" s="73"/>
      <c r="F4594" s="73"/>
      <c r="G4594" s="73"/>
      <c r="H4594" s="73"/>
      <c r="I4594" s="73"/>
      <c r="J4594" s="73"/>
      <c r="K4594" s="73"/>
      <c r="L4594" s="73"/>
      <c r="M4594" s="73"/>
      <c r="N4594" s="73"/>
      <c r="O4594" s="73"/>
      <c r="P4594" s="73"/>
      <c r="Q4594" s="73"/>
      <c r="R4594" s="73"/>
      <c r="S4594" s="73"/>
      <c r="T4594" s="25" t="str">
        <f>IF(COUNTA(B4594:S4594)=0,"",IF(AND(COUNTA(B4594:D4594)=3,COUNTIF('SRF Drop Downs'!$B$2:$B$5,'Sponsor Response Form (SRF)'!E4594),COUNTIF('SRF Drop Downs'!$F$2:$F$5,'Sponsor Response Form (SRF)'!F4594),COUNTIF('SRF Drop Downs'!$C$2:$C$4,'Sponsor Response Form (SRF)'!G4594),COUNTIF('SRF Drop Downs'!$D$2:$D$6,'Sponsor Response Form (SRF)'!H4594),COUNTIF('SRF Drop Downs'!$A$2:$A$5,'Sponsor Response Form (SRF)'!I4594),COUNTIF('SRF Drop Downs'!$A$2:$A$4,'Sponsor Response Form (SRF)'!J4594),COUNTIF('SRF Drop Downs'!$A$2:$A$5,'Sponsor Response Form (SRF)'!K4594),COUNTIF('SRF Drop Downs'!$E$2:$E$7,'Sponsor Response Form (SRF)'!L4594),COUNTIF('SRF Drop Downs'!$A$2:$A$4,'Sponsor Response Form (SRF)'!M4594),COUNTIF('SRF Drop Downs'!$A$2:$A$4,'Sponsor Response Form (SRF)'!N4594),COUNTIF('SRF Drop Downs'!$A$2:$A$4,'Sponsor Response Form (SRF)'!O4594),COUNTIF('SRF Drop Downs'!$A$2:$A$4,'Sponsor Response Form (SRF)'!P4594),COUNTIF('SRF Drop Downs'!$A$2:$A$4,'Sponsor Response Form (SRF)'!Q4594),COUNTIF('SRF Drop Downs'!$A$2:$A$4,'Sponsor Response Form (SRF)'!R4594),COUNTIF('SRF Drop Downs'!$A$2:$A$4,'Sponsor Response Form (SRF)'!S4594)),"Complete","Incomplete"))</f>
        <v/>
      </c>
      <c r="U4594" s="26" t="str">
        <f>IF(T4594="Complete",IF(AND(NOT(ISNA(VLOOKUP(CONCATENATE(E4594,F4594,G4594,H4594,I4594,J4594,K4594,L4594),'SRF Drop Downs'!G:G,1,FALSE))),IF(AND(H4594&lt;&gt;"C3",L4594&lt;&gt;"O5"),IF(SUM(COUNTIF(M4594:S4594,"Y"),COUNTIF(M4594:S4594,"N"))=0,"V","I"),IF(COUNTIF(M4594:S4594,"Y"),"V","I"))="V", IF(AND('Sponsor Response Form (SRF)'!E4594="M1", COUNTIF('OMS Response Form (ORF)'!D:D, C4594)&gt;0), "I", "V")="V"), "Valid","Invalid")," ")</f>
        <v xml:space="preserve"> </v>
      </c>
    </row>
    <row r="4595" spans="2:21" x14ac:dyDescent="0.35">
      <c r="B4595" s="70"/>
      <c r="C4595" s="71"/>
      <c r="D4595" s="72"/>
      <c r="E4595" s="73"/>
      <c r="F4595" s="73"/>
      <c r="G4595" s="73"/>
      <c r="H4595" s="73"/>
      <c r="I4595" s="73"/>
      <c r="J4595" s="73"/>
      <c r="K4595" s="73"/>
      <c r="L4595" s="73"/>
      <c r="M4595" s="73"/>
      <c r="N4595" s="73"/>
      <c r="O4595" s="73"/>
      <c r="P4595" s="73"/>
      <c r="Q4595" s="73"/>
      <c r="R4595" s="73"/>
      <c r="S4595" s="73"/>
      <c r="T4595" s="25" t="str">
        <f>IF(COUNTA(B4595:S4595)=0,"",IF(AND(COUNTA(B4595:D4595)=3,COUNTIF('SRF Drop Downs'!$B$2:$B$5,'Sponsor Response Form (SRF)'!E4595),COUNTIF('SRF Drop Downs'!$F$2:$F$5,'Sponsor Response Form (SRF)'!F4595),COUNTIF('SRF Drop Downs'!$C$2:$C$4,'Sponsor Response Form (SRF)'!G4595),COUNTIF('SRF Drop Downs'!$D$2:$D$6,'Sponsor Response Form (SRF)'!H4595),COUNTIF('SRF Drop Downs'!$A$2:$A$5,'Sponsor Response Form (SRF)'!I4595),COUNTIF('SRF Drop Downs'!$A$2:$A$4,'Sponsor Response Form (SRF)'!J4595),COUNTIF('SRF Drop Downs'!$A$2:$A$5,'Sponsor Response Form (SRF)'!K4595),COUNTIF('SRF Drop Downs'!$E$2:$E$7,'Sponsor Response Form (SRF)'!L4595),COUNTIF('SRF Drop Downs'!$A$2:$A$4,'Sponsor Response Form (SRF)'!M4595),COUNTIF('SRF Drop Downs'!$A$2:$A$4,'Sponsor Response Form (SRF)'!N4595),COUNTIF('SRF Drop Downs'!$A$2:$A$4,'Sponsor Response Form (SRF)'!O4595),COUNTIF('SRF Drop Downs'!$A$2:$A$4,'Sponsor Response Form (SRF)'!P4595),COUNTIF('SRF Drop Downs'!$A$2:$A$4,'Sponsor Response Form (SRF)'!Q4595),COUNTIF('SRF Drop Downs'!$A$2:$A$4,'Sponsor Response Form (SRF)'!R4595),COUNTIF('SRF Drop Downs'!$A$2:$A$4,'Sponsor Response Form (SRF)'!S4595)),"Complete","Incomplete"))</f>
        <v/>
      </c>
      <c r="U4595" s="26" t="str">
        <f>IF(T4595="Complete",IF(AND(NOT(ISNA(VLOOKUP(CONCATENATE(E4595,F4595,G4595,H4595,I4595,J4595,K4595,L4595),'SRF Drop Downs'!G:G,1,FALSE))),IF(AND(H4595&lt;&gt;"C3",L4595&lt;&gt;"O5"),IF(SUM(COUNTIF(M4595:S4595,"Y"),COUNTIF(M4595:S4595,"N"))=0,"V","I"),IF(COUNTIF(M4595:S4595,"Y"),"V","I"))="V", IF(AND('Sponsor Response Form (SRF)'!E4595="M1", COUNTIF('OMS Response Form (ORF)'!D:D, C4595)&gt;0), "I", "V")="V"), "Valid","Invalid")," ")</f>
        <v xml:space="preserve"> </v>
      </c>
    </row>
    <row r="4596" spans="2:21" x14ac:dyDescent="0.35">
      <c r="B4596" s="70"/>
      <c r="C4596" s="71"/>
      <c r="D4596" s="72"/>
      <c r="E4596" s="73"/>
      <c r="F4596" s="73"/>
      <c r="G4596" s="73"/>
      <c r="H4596" s="73"/>
      <c r="I4596" s="73"/>
      <c r="J4596" s="73"/>
      <c r="K4596" s="73"/>
      <c r="L4596" s="73"/>
      <c r="M4596" s="73"/>
      <c r="N4596" s="73"/>
      <c r="O4596" s="73"/>
      <c r="P4596" s="73"/>
      <c r="Q4596" s="73"/>
      <c r="R4596" s="73"/>
      <c r="S4596" s="73"/>
      <c r="T4596" s="25" t="str">
        <f>IF(COUNTA(B4596:S4596)=0,"",IF(AND(COUNTA(B4596:D4596)=3,COUNTIF('SRF Drop Downs'!$B$2:$B$5,'Sponsor Response Form (SRF)'!E4596),COUNTIF('SRF Drop Downs'!$F$2:$F$5,'Sponsor Response Form (SRF)'!F4596),COUNTIF('SRF Drop Downs'!$C$2:$C$4,'Sponsor Response Form (SRF)'!G4596),COUNTIF('SRF Drop Downs'!$D$2:$D$6,'Sponsor Response Form (SRF)'!H4596),COUNTIF('SRF Drop Downs'!$A$2:$A$5,'Sponsor Response Form (SRF)'!I4596),COUNTIF('SRF Drop Downs'!$A$2:$A$4,'Sponsor Response Form (SRF)'!J4596),COUNTIF('SRF Drop Downs'!$A$2:$A$5,'Sponsor Response Form (SRF)'!K4596),COUNTIF('SRF Drop Downs'!$E$2:$E$7,'Sponsor Response Form (SRF)'!L4596),COUNTIF('SRF Drop Downs'!$A$2:$A$4,'Sponsor Response Form (SRF)'!M4596),COUNTIF('SRF Drop Downs'!$A$2:$A$4,'Sponsor Response Form (SRF)'!N4596),COUNTIF('SRF Drop Downs'!$A$2:$A$4,'Sponsor Response Form (SRF)'!O4596),COUNTIF('SRF Drop Downs'!$A$2:$A$4,'Sponsor Response Form (SRF)'!P4596),COUNTIF('SRF Drop Downs'!$A$2:$A$4,'Sponsor Response Form (SRF)'!Q4596),COUNTIF('SRF Drop Downs'!$A$2:$A$4,'Sponsor Response Form (SRF)'!R4596),COUNTIF('SRF Drop Downs'!$A$2:$A$4,'Sponsor Response Form (SRF)'!S4596)),"Complete","Incomplete"))</f>
        <v/>
      </c>
      <c r="U4596" s="26" t="str">
        <f>IF(T4596="Complete",IF(AND(NOT(ISNA(VLOOKUP(CONCATENATE(E4596,F4596,G4596,H4596,I4596,J4596,K4596,L4596),'SRF Drop Downs'!G:G,1,FALSE))),IF(AND(H4596&lt;&gt;"C3",L4596&lt;&gt;"O5"),IF(SUM(COUNTIF(M4596:S4596,"Y"),COUNTIF(M4596:S4596,"N"))=0,"V","I"),IF(COUNTIF(M4596:S4596,"Y"),"V","I"))="V", IF(AND('Sponsor Response Form (SRF)'!E4596="M1", COUNTIF('OMS Response Form (ORF)'!D:D, C4596)&gt;0), "I", "V")="V"), "Valid","Invalid")," ")</f>
        <v xml:space="preserve"> </v>
      </c>
    </row>
    <row r="4597" spans="2:21" x14ac:dyDescent="0.35">
      <c r="B4597" s="70"/>
      <c r="C4597" s="71"/>
      <c r="D4597" s="72"/>
      <c r="E4597" s="73"/>
      <c r="F4597" s="73"/>
      <c r="G4597" s="73"/>
      <c r="H4597" s="73"/>
      <c r="I4597" s="73"/>
      <c r="J4597" s="73"/>
      <c r="K4597" s="73"/>
      <c r="L4597" s="73"/>
      <c r="M4597" s="73"/>
      <c r="N4597" s="73"/>
      <c r="O4597" s="73"/>
      <c r="P4597" s="73"/>
      <c r="Q4597" s="73"/>
      <c r="R4597" s="73"/>
      <c r="S4597" s="73"/>
      <c r="T4597" s="25" t="str">
        <f>IF(COUNTA(B4597:S4597)=0,"",IF(AND(COUNTA(B4597:D4597)=3,COUNTIF('SRF Drop Downs'!$B$2:$B$5,'Sponsor Response Form (SRF)'!E4597),COUNTIF('SRF Drop Downs'!$F$2:$F$5,'Sponsor Response Form (SRF)'!F4597),COUNTIF('SRF Drop Downs'!$C$2:$C$4,'Sponsor Response Form (SRF)'!G4597),COUNTIF('SRF Drop Downs'!$D$2:$D$6,'Sponsor Response Form (SRF)'!H4597),COUNTIF('SRF Drop Downs'!$A$2:$A$5,'Sponsor Response Form (SRF)'!I4597),COUNTIF('SRF Drop Downs'!$A$2:$A$4,'Sponsor Response Form (SRF)'!J4597),COUNTIF('SRF Drop Downs'!$A$2:$A$5,'Sponsor Response Form (SRF)'!K4597),COUNTIF('SRF Drop Downs'!$E$2:$E$7,'Sponsor Response Form (SRF)'!L4597),COUNTIF('SRF Drop Downs'!$A$2:$A$4,'Sponsor Response Form (SRF)'!M4597),COUNTIF('SRF Drop Downs'!$A$2:$A$4,'Sponsor Response Form (SRF)'!N4597),COUNTIF('SRF Drop Downs'!$A$2:$A$4,'Sponsor Response Form (SRF)'!O4597),COUNTIF('SRF Drop Downs'!$A$2:$A$4,'Sponsor Response Form (SRF)'!P4597),COUNTIF('SRF Drop Downs'!$A$2:$A$4,'Sponsor Response Form (SRF)'!Q4597),COUNTIF('SRF Drop Downs'!$A$2:$A$4,'Sponsor Response Form (SRF)'!R4597),COUNTIF('SRF Drop Downs'!$A$2:$A$4,'Sponsor Response Form (SRF)'!S4597)),"Complete","Incomplete"))</f>
        <v/>
      </c>
      <c r="U4597" s="26" t="str">
        <f>IF(T4597="Complete",IF(AND(NOT(ISNA(VLOOKUP(CONCATENATE(E4597,F4597,G4597,H4597,I4597,J4597,K4597,L4597),'SRF Drop Downs'!G:G,1,FALSE))),IF(AND(H4597&lt;&gt;"C3",L4597&lt;&gt;"O5"),IF(SUM(COUNTIF(M4597:S4597,"Y"),COUNTIF(M4597:S4597,"N"))=0,"V","I"),IF(COUNTIF(M4597:S4597,"Y"),"V","I"))="V", IF(AND('Sponsor Response Form (SRF)'!E4597="M1", COUNTIF('OMS Response Form (ORF)'!D:D, C4597)&gt;0), "I", "V")="V"), "Valid","Invalid")," ")</f>
        <v xml:space="preserve"> </v>
      </c>
    </row>
    <row r="4598" spans="2:21" x14ac:dyDescent="0.35">
      <c r="B4598" s="70"/>
      <c r="C4598" s="71"/>
      <c r="D4598" s="72"/>
      <c r="E4598" s="73"/>
      <c r="F4598" s="73"/>
      <c r="G4598" s="73"/>
      <c r="H4598" s="73"/>
      <c r="I4598" s="73"/>
      <c r="J4598" s="73"/>
      <c r="K4598" s="73"/>
      <c r="L4598" s="73"/>
      <c r="M4598" s="73"/>
      <c r="N4598" s="73"/>
      <c r="O4598" s="73"/>
      <c r="P4598" s="73"/>
      <c r="Q4598" s="73"/>
      <c r="R4598" s="73"/>
      <c r="S4598" s="73"/>
      <c r="T4598" s="25" t="str">
        <f>IF(COUNTA(B4598:S4598)=0,"",IF(AND(COUNTA(B4598:D4598)=3,COUNTIF('SRF Drop Downs'!$B$2:$B$5,'Sponsor Response Form (SRF)'!E4598),COUNTIF('SRF Drop Downs'!$F$2:$F$5,'Sponsor Response Form (SRF)'!F4598),COUNTIF('SRF Drop Downs'!$C$2:$C$4,'Sponsor Response Form (SRF)'!G4598),COUNTIF('SRF Drop Downs'!$D$2:$D$6,'Sponsor Response Form (SRF)'!H4598),COUNTIF('SRF Drop Downs'!$A$2:$A$5,'Sponsor Response Form (SRF)'!I4598),COUNTIF('SRF Drop Downs'!$A$2:$A$4,'Sponsor Response Form (SRF)'!J4598),COUNTIF('SRF Drop Downs'!$A$2:$A$5,'Sponsor Response Form (SRF)'!K4598),COUNTIF('SRF Drop Downs'!$E$2:$E$7,'Sponsor Response Form (SRF)'!L4598),COUNTIF('SRF Drop Downs'!$A$2:$A$4,'Sponsor Response Form (SRF)'!M4598),COUNTIF('SRF Drop Downs'!$A$2:$A$4,'Sponsor Response Form (SRF)'!N4598),COUNTIF('SRF Drop Downs'!$A$2:$A$4,'Sponsor Response Form (SRF)'!O4598),COUNTIF('SRF Drop Downs'!$A$2:$A$4,'Sponsor Response Form (SRF)'!P4598),COUNTIF('SRF Drop Downs'!$A$2:$A$4,'Sponsor Response Form (SRF)'!Q4598),COUNTIF('SRF Drop Downs'!$A$2:$A$4,'Sponsor Response Form (SRF)'!R4598),COUNTIF('SRF Drop Downs'!$A$2:$A$4,'Sponsor Response Form (SRF)'!S4598)),"Complete","Incomplete"))</f>
        <v/>
      </c>
      <c r="U4598" s="26" t="str">
        <f>IF(T4598="Complete",IF(AND(NOT(ISNA(VLOOKUP(CONCATENATE(E4598,F4598,G4598,H4598,I4598,J4598,K4598,L4598),'SRF Drop Downs'!G:G,1,FALSE))),IF(AND(H4598&lt;&gt;"C3",L4598&lt;&gt;"O5"),IF(SUM(COUNTIF(M4598:S4598,"Y"),COUNTIF(M4598:S4598,"N"))=0,"V","I"),IF(COUNTIF(M4598:S4598,"Y"),"V","I"))="V", IF(AND('Sponsor Response Form (SRF)'!E4598="M1", COUNTIF('OMS Response Form (ORF)'!D:D, C4598)&gt;0), "I", "V")="V"), "Valid","Invalid")," ")</f>
        <v xml:space="preserve"> </v>
      </c>
    </row>
    <row r="4599" spans="2:21" x14ac:dyDescent="0.35">
      <c r="B4599" s="70"/>
      <c r="C4599" s="71"/>
      <c r="D4599" s="72"/>
      <c r="E4599" s="73"/>
      <c r="F4599" s="73"/>
      <c r="G4599" s="73"/>
      <c r="H4599" s="73"/>
      <c r="I4599" s="73"/>
      <c r="J4599" s="73"/>
      <c r="K4599" s="73"/>
      <c r="L4599" s="73"/>
      <c r="M4599" s="73"/>
      <c r="N4599" s="73"/>
      <c r="O4599" s="73"/>
      <c r="P4599" s="73"/>
      <c r="Q4599" s="73"/>
      <c r="R4599" s="73"/>
      <c r="S4599" s="73"/>
      <c r="T4599" s="25" t="str">
        <f>IF(COUNTA(B4599:S4599)=0,"",IF(AND(COUNTA(B4599:D4599)=3,COUNTIF('SRF Drop Downs'!$B$2:$B$5,'Sponsor Response Form (SRF)'!E4599),COUNTIF('SRF Drop Downs'!$F$2:$F$5,'Sponsor Response Form (SRF)'!F4599),COUNTIF('SRF Drop Downs'!$C$2:$C$4,'Sponsor Response Form (SRF)'!G4599),COUNTIF('SRF Drop Downs'!$D$2:$D$6,'Sponsor Response Form (SRF)'!H4599),COUNTIF('SRF Drop Downs'!$A$2:$A$5,'Sponsor Response Form (SRF)'!I4599),COUNTIF('SRF Drop Downs'!$A$2:$A$4,'Sponsor Response Form (SRF)'!J4599),COUNTIF('SRF Drop Downs'!$A$2:$A$5,'Sponsor Response Form (SRF)'!K4599),COUNTIF('SRF Drop Downs'!$E$2:$E$7,'Sponsor Response Form (SRF)'!L4599),COUNTIF('SRF Drop Downs'!$A$2:$A$4,'Sponsor Response Form (SRF)'!M4599),COUNTIF('SRF Drop Downs'!$A$2:$A$4,'Sponsor Response Form (SRF)'!N4599),COUNTIF('SRF Drop Downs'!$A$2:$A$4,'Sponsor Response Form (SRF)'!O4599),COUNTIF('SRF Drop Downs'!$A$2:$A$4,'Sponsor Response Form (SRF)'!P4599),COUNTIF('SRF Drop Downs'!$A$2:$A$4,'Sponsor Response Form (SRF)'!Q4599),COUNTIF('SRF Drop Downs'!$A$2:$A$4,'Sponsor Response Form (SRF)'!R4599),COUNTIF('SRF Drop Downs'!$A$2:$A$4,'Sponsor Response Form (SRF)'!S4599)),"Complete","Incomplete"))</f>
        <v/>
      </c>
      <c r="U4599" s="26" t="str">
        <f>IF(T4599="Complete",IF(AND(NOT(ISNA(VLOOKUP(CONCATENATE(E4599,F4599,G4599,H4599,I4599,J4599,K4599,L4599),'SRF Drop Downs'!G:G,1,FALSE))),IF(AND(H4599&lt;&gt;"C3",L4599&lt;&gt;"O5"),IF(SUM(COUNTIF(M4599:S4599,"Y"),COUNTIF(M4599:S4599,"N"))=0,"V","I"),IF(COUNTIF(M4599:S4599,"Y"),"V","I"))="V", IF(AND('Sponsor Response Form (SRF)'!E4599="M1", COUNTIF('OMS Response Form (ORF)'!D:D, C4599)&gt;0), "I", "V")="V"), "Valid","Invalid")," ")</f>
        <v xml:space="preserve"> </v>
      </c>
    </row>
    <row r="4600" spans="2:21" x14ac:dyDescent="0.35">
      <c r="B4600" s="70"/>
      <c r="C4600" s="71"/>
      <c r="D4600" s="72"/>
      <c r="E4600" s="73"/>
      <c r="F4600" s="73"/>
      <c r="G4600" s="73"/>
      <c r="H4600" s="73"/>
      <c r="I4600" s="73"/>
      <c r="J4600" s="73"/>
      <c r="K4600" s="73"/>
      <c r="L4600" s="73"/>
      <c r="M4600" s="73"/>
      <c r="N4600" s="73"/>
      <c r="O4600" s="73"/>
      <c r="P4600" s="73"/>
      <c r="Q4600" s="73"/>
      <c r="R4600" s="73"/>
      <c r="S4600" s="73"/>
      <c r="T4600" s="25" t="str">
        <f>IF(COUNTA(B4600:S4600)=0,"",IF(AND(COUNTA(B4600:D4600)=3,COUNTIF('SRF Drop Downs'!$B$2:$B$5,'Sponsor Response Form (SRF)'!E4600),COUNTIF('SRF Drop Downs'!$F$2:$F$5,'Sponsor Response Form (SRF)'!F4600),COUNTIF('SRF Drop Downs'!$C$2:$C$4,'Sponsor Response Form (SRF)'!G4600),COUNTIF('SRF Drop Downs'!$D$2:$D$6,'Sponsor Response Form (SRF)'!H4600),COUNTIF('SRF Drop Downs'!$A$2:$A$5,'Sponsor Response Form (SRF)'!I4600),COUNTIF('SRF Drop Downs'!$A$2:$A$4,'Sponsor Response Form (SRF)'!J4600),COUNTIF('SRF Drop Downs'!$A$2:$A$5,'Sponsor Response Form (SRF)'!K4600),COUNTIF('SRF Drop Downs'!$E$2:$E$7,'Sponsor Response Form (SRF)'!L4600),COUNTIF('SRF Drop Downs'!$A$2:$A$4,'Sponsor Response Form (SRF)'!M4600),COUNTIF('SRF Drop Downs'!$A$2:$A$4,'Sponsor Response Form (SRF)'!N4600),COUNTIF('SRF Drop Downs'!$A$2:$A$4,'Sponsor Response Form (SRF)'!O4600),COUNTIF('SRF Drop Downs'!$A$2:$A$4,'Sponsor Response Form (SRF)'!P4600),COUNTIF('SRF Drop Downs'!$A$2:$A$4,'Sponsor Response Form (SRF)'!Q4600),COUNTIF('SRF Drop Downs'!$A$2:$A$4,'Sponsor Response Form (SRF)'!R4600),COUNTIF('SRF Drop Downs'!$A$2:$A$4,'Sponsor Response Form (SRF)'!S4600)),"Complete","Incomplete"))</f>
        <v/>
      </c>
      <c r="U4600" s="26" t="str">
        <f>IF(T4600="Complete",IF(AND(NOT(ISNA(VLOOKUP(CONCATENATE(E4600,F4600,G4600,H4600,I4600,J4600,K4600,L4600),'SRF Drop Downs'!G:G,1,FALSE))),IF(AND(H4600&lt;&gt;"C3",L4600&lt;&gt;"O5"),IF(SUM(COUNTIF(M4600:S4600,"Y"),COUNTIF(M4600:S4600,"N"))=0,"V","I"),IF(COUNTIF(M4600:S4600,"Y"),"V","I"))="V", IF(AND('Sponsor Response Form (SRF)'!E4600="M1", COUNTIF('OMS Response Form (ORF)'!D:D, C4600)&gt;0), "I", "V")="V"), "Valid","Invalid")," ")</f>
        <v xml:space="preserve"> </v>
      </c>
    </row>
    <row r="4601" spans="2:21" x14ac:dyDescent="0.35">
      <c r="B4601" s="70"/>
      <c r="C4601" s="71"/>
      <c r="D4601" s="72"/>
      <c r="E4601" s="73"/>
      <c r="F4601" s="73"/>
      <c r="G4601" s="73"/>
      <c r="H4601" s="73"/>
      <c r="I4601" s="73"/>
      <c r="J4601" s="73"/>
      <c r="K4601" s="73"/>
      <c r="L4601" s="73"/>
      <c r="M4601" s="73"/>
      <c r="N4601" s="73"/>
      <c r="O4601" s="73"/>
      <c r="P4601" s="73"/>
      <c r="Q4601" s="73"/>
      <c r="R4601" s="73"/>
      <c r="S4601" s="73"/>
      <c r="T4601" s="25" t="str">
        <f>IF(COUNTA(B4601:S4601)=0,"",IF(AND(COUNTA(B4601:D4601)=3,COUNTIF('SRF Drop Downs'!$B$2:$B$5,'Sponsor Response Form (SRF)'!E4601),COUNTIF('SRF Drop Downs'!$F$2:$F$5,'Sponsor Response Form (SRF)'!F4601),COUNTIF('SRF Drop Downs'!$C$2:$C$4,'Sponsor Response Form (SRF)'!G4601),COUNTIF('SRF Drop Downs'!$D$2:$D$6,'Sponsor Response Form (SRF)'!H4601),COUNTIF('SRF Drop Downs'!$A$2:$A$5,'Sponsor Response Form (SRF)'!I4601),COUNTIF('SRF Drop Downs'!$A$2:$A$4,'Sponsor Response Form (SRF)'!J4601),COUNTIF('SRF Drop Downs'!$A$2:$A$5,'Sponsor Response Form (SRF)'!K4601),COUNTIF('SRF Drop Downs'!$E$2:$E$7,'Sponsor Response Form (SRF)'!L4601),COUNTIF('SRF Drop Downs'!$A$2:$A$4,'Sponsor Response Form (SRF)'!M4601),COUNTIF('SRF Drop Downs'!$A$2:$A$4,'Sponsor Response Form (SRF)'!N4601),COUNTIF('SRF Drop Downs'!$A$2:$A$4,'Sponsor Response Form (SRF)'!O4601),COUNTIF('SRF Drop Downs'!$A$2:$A$4,'Sponsor Response Form (SRF)'!P4601),COUNTIF('SRF Drop Downs'!$A$2:$A$4,'Sponsor Response Form (SRF)'!Q4601),COUNTIF('SRF Drop Downs'!$A$2:$A$4,'Sponsor Response Form (SRF)'!R4601),COUNTIF('SRF Drop Downs'!$A$2:$A$4,'Sponsor Response Form (SRF)'!S4601)),"Complete","Incomplete"))</f>
        <v/>
      </c>
      <c r="U4601" s="26" t="str">
        <f>IF(T4601="Complete",IF(AND(NOT(ISNA(VLOOKUP(CONCATENATE(E4601,F4601,G4601,H4601,I4601,J4601,K4601,L4601),'SRF Drop Downs'!G:G,1,FALSE))),IF(AND(H4601&lt;&gt;"C3",L4601&lt;&gt;"O5"),IF(SUM(COUNTIF(M4601:S4601,"Y"),COUNTIF(M4601:S4601,"N"))=0,"V","I"),IF(COUNTIF(M4601:S4601,"Y"),"V","I"))="V", IF(AND('Sponsor Response Form (SRF)'!E4601="M1", COUNTIF('OMS Response Form (ORF)'!D:D, C4601)&gt;0), "I", "V")="V"), "Valid","Invalid")," ")</f>
        <v xml:space="preserve"> </v>
      </c>
    </row>
    <row r="4602" spans="2:21" x14ac:dyDescent="0.35">
      <c r="B4602" s="70"/>
      <c r="C4602" s="71"/>
      <c r="D4602" s="72"/>
      <c r="E4602" s="73"/>
      <c r="F4602" s="73"/>
      <c r="G4602" s="73"/>
      <c r="H4602" s="73"/>
      <c r="I4602" s="73"/>
      <c r="J4602" s="73"/>
      <c r="K4602" s="73"/>
      <c r="L4602" s="73"/>
      <c r="M4602" s="73"/>
      <c r="N4602" s="73"/>
      <c r="O4602" s="73"/>
      <c r="P4602" s="73"/>
      <c r="Q4602" s="73"/>
      <c r="R4602" s="73"/>
      <c r="S4602" s="73"/>
      <c r="T4602" s="25" t="str">
        <f>IF(COUNTA(B4602:S4602)=0,"",IF(AND(COUNTA(B4602:D4602)=3,COUNTIF('SRF Drop Downs'!$B$2:$B$5,'Sponsor Response Form (SRF)'!E4602),COUNTIF('SRF Drop Downs'!$F$2:$F$5,'Sponsor Response Form (SRF)'!F4602),COUNTIF('SRF Drop Downs'!$C$2:$C$4,'Sponsor Response Form (SRF)'!G4602),COUNTIF('SRF Drop Downs'!$D$2:$D$6,'Sponsor Response Form (SRF)'!H4602),COUNTIF('SRF Drop Downs'!$A$2:$A$5,'Sponsor Response Form (SRF)'!I4602),COUNTIF('SRF Drop Downs'!$A$2:$A$4,'Sponsor Response Form (SRF)'!J4602),COUNTIF('SRF Drop Downs'!$A$2:$A$5,'Sponsor Response Form (SRF)'!K4602),COUNTIF('SRF Drop Downs'!$E$2:$E$7,'Sponsor Response Form (SRF)'!L4602),COUNTIF('SRF Drop Downs'!$A$2:$A$4,'Sponsor Response Form (SRF)'!M4602),COUNTIF('SRF Drop Downs'!$A$2:$A$4,'Sponsor Response Form (SRF)'!N4602),COUNTIF('SRF Drop Downs'!$A$2:$A$4,'Sponsor Response Form (SRF)'!O4602),COUNTIF('SRF Drop Downs'!$A$2:$A$4,'Sponsor Response Form (SRF)'!P4602),COUNTIF('SRF Drop Downs'!$A$2:$A$4,'Sponsor Response Form (SRF)'!Q4602),COUNTIF('SRF Drop Downs'!$A$2:$A$4,'Sponsor Response Form (SRF)'!R4602),COUNTIF('SRF Drop Downs'!$A$2:$A$4,'Sponsor Response Form (SRF)'!S4602)),"Complete","Incomplete"))</f>
        <v/>
      </c>
      <c r="U4602" s="26" t="str">
        <f>IF(T4602="Complete",IF(AND(NOT(ISNA(VLOOKUP(CONCATENATE(E4602,F4602,G4602,H4602,I4602,J4602,K4602,L4602),'SRF Drop Downs'!G:G,1,FALSE))),IF(AND(H4602&lt;&gt;"C3",L4602&lt;&gt;"O5"),IF(SUM(COUNTIF(M4602:S4602,"Y"),COUNTIF(M4602:S4602,"N"))=0,"V","I"),IF(COUNTIF(M4602:S4602,"Y"),"V","I"))="V", IF(AND('Sponsor Response Form (SRF)'!E4602="M1", COUNTIF('OMS Response Form (ORF)'!D:D, C4602)&gt;0), "I", "V")="V"), "Valid","Invalid")," ")</f>
        <v xml:space="preserve"> </v>
      </c>
    </row>
    <row r="4603" spans="2:21" x14ac:dyDescent="0.35">
      <c r="B4603" s="70"/>
      <c r="C4603" s="71"/>
      <c r="D4603" s="72"/>
      <c r="E4603" s="73"/>
      <c r="F4603" s="73"/>
      <c r="G4603" s="73"/>
      <c r="H4603" s="73"/>
      <c r="I4603" s="73"/>
      <c r="J4603" s="73"/>
      <c r="K4603" s="73"/>
      <c r="L4603" s="73"/>
      <c r="M4603" s="73"/>
      <c r="N4603" s="73"/>
      <c r="O4603" s="73"/>
      <c r="P4603" s="73"/>
      <c r="Q4603" s="73"/>
      <c r="R4603" s="73"/>
      <c r="S4603" s="73"/>
      <c r="T4603" s="25" t="str">
        <f>IF(COUNTA(B4603:S4603)=0,"",IF(AND(COUNTA(B4603:D4603)=3,COUNTIF('SRF Drop Downs'!$B$2:$B$5,'Sponsor Response Form (SRF)'!E4603),COUNTIF('SRF Drop Downs'!$F$2:$F$5,'Sponsor Response Form (SRF)'!F4603),COUNTIF('SRF Drop Downs'!$C$2:$C$4,'Sponsor Response Form (SRF)'!G4603),COUNTIF('SRF Drop Downs'!$D$2:$D$6,'Sponsor Response Form (SRF)'!H4603),COUNTIF('SRF Drop Downs'!$A$2:$A$5,'Sponsor Response Form (SRF)'!I4603),COUNTIF('SRF Drop Downs'!$A$2:$A$4,'Sponsor Response Form (SRF)'!J4603),COUNTIF('SRF Drop Downs'!$A$2:$A$5,'Sponsor Response Form (SRF)'!K4603),COUNTIF('SRF Drop Downs'!$E$2:$E$7,'Sponsor Response Form (SRF)'!L4603),COUNTIF('SRF Drop Downs'!$A$2:$A$4,'Sponsor Response Form (SRF)'!M4603),COUNTIF('SRF Drop Downs'!$A$2:$A$4,'Sponsor Response Form (SRF)'!N4603),COUNTIF('SRF Drop Downs'!$A$2:$A$4,'Sponsor Response Form (SRF)'!O4603),COUNTIF('SRF Drop Downs'!$A$2:$A$4,'Sponsor Response Form (SRF)'!P4603),COUNTIF('SRF Drop Downs'!$A$2:$A$4,'Sponsor Response Form (SRF)'!Q4603),COUNTIF('SRF Drop Downs'!$A$2:$A$4,'Sponsor Response Form (SRF)'!R4603),COUNTIF('SRF Drop Downs'!$A$2:$A$4,'Sponsor Response Form (SRF)'!S4603)),"Complete","Incomplete"))</f>
        <v/>
      </c>
      <c r="U4603" s="26" t="str">
        <f>IF(T4603="Complete",IF(AND(NOT(ISNA(VLOOKUP(CONCATENATE(E4603,F4603,G4603,H4603,I4603,J4603,K4603,L4603),'SRF Drop Downs'!G:G,1,FALSE))),IF(AND(H4603&lt;&gt;"C3",L4603&lt;&gt;"O5"),IF(SUM(COUNTIF(M4603:S4603,"Y"),COUNTIF(M4603:S4603,"N"))=0,"V","I"),IF(COUNTIF(M4603:S4603,"Y"),"V","I"))="V", IF(AND('Sponsor Response Form (SRF)'!E4603="M1", COUNTIF('OMS Response Form (ORF)'!D:D, C4603)&gt;0), "I", "V")="V"), "Valid","Invalid")," ")</f>
        <v xml:space="preserve"> </v>
      </c>
    </row>
    <row r="4604" spans="2:21" x14ac:dyDescent="0.35">
      <c r="B4604" s="70"/>
      <c r="C4604" s="71"/>
      <c r="D4604" s="72"/>
      <c r="E4604" s="73"/>
      <c r="F4604" s="73"/>
      <c r="G4604" s="73"/>
      <c r="H4604" s="73"/>
      <c r="I4604" s="73"/>
      <c r="J4604" s="73"/>
      <c r="K4604" s="73"/>
      <c r="L4604" s="73"/>
      <c r="M4604" s="73"/>
      <c r="N4604" s="73"/>
      <c r="O4604" s="73"/>
      <c r="P4604" s="73"/>
      <c r="Q4604" s="73"/>
      <c r="R4604" s="73"/>
      <c r="S4604" s="73"/>
      <c r="T4604" s="25" t="str">
        <f>IF(COUNTA(B4604:S4604)=0,"",IF(AND(COUNTA(B4604:D4604)=3,COUNTIF('SRF Drop Downs'!$B$2:$B$5,'Sponsor Response Form (SRF)'!E4604),COUNTIF('SRF Drop Downs'!$F$2:$F$5,'Sponsor Response Form (SRF)'!F4604),COUNTIF('SRF Drop Downs'!$C$2:$C$4,'Sponsor Response Form (SRF)'!G4604),COUNTIF('SRF Drop Downs'!$D$2:$D$6,'Sponsor Response Form (SRF)'!H4604),COUNTIF('SRF Drop Downs'!$A$2:$A$5,'Sponsor Response Form (SRF)'!I4604),COUNTIF('SRF Drop Downs'!$A$2:$A$4,'Sponsor Response Form (SRF)'!J4604),COUNTIF('SRF Drop Downs'!$A$2:$A$5,'Sponsor Response Form (SRF)'!K4604),COUNTIF('SRF Drop Downs'!$E$2:$E$7,'Sponsor Response Form (SRF)'!L4604),COUNTIF('SRF Drop Downs'!$A$2:$A$4,'Sponsor Response Form (SRF)'!M4604),COUNTIF('SRF Drop Downs'!$A$2:$A$4,'Sponsor Response Form (SRF)'!N4604),COUNTIF('SRF Drop Downs'!$A$2:$A$4,'Sponsor Response Form (SRF)'!O4604),COUNTIF('SRF Drop Downs'!$A$2:$A$4,'Sponsor Response Form (SRF)'!P4604),COUNTIF('SRF Drop Downs'!$A$2:$A$4,'Sponsor Response Form (SRF)'!Q4604),COUNTIF('SRF Drop Downs'!$A$2:$A$4,'Sponsor Response Form (SRF)'!R4604),COUNTIF('SRF Drop Downs'!$A$2:$A$4,'Sponsor Response Form (SRF)'!S4604)),"Complete","Incomplete"))</f>
        <v/>
      </c>
      <c r="U4604" s="26" t="str">
        <f>IF(T4604="Complete",IF(AND(NOT(ISNA(VLOOKUP(CONCATENATE(E4604,F4604,G4604,H4604,I4604,J4604,K4604,L4604),'SRF Drop Downs'!G:G,1,FALSE))),IF(AND(H4604&lt;&gt;"C3",L4604&lt;&gt;"O5"),IF(SUM(COUNTIF(M4604:S4604,"Y"),COUNTIF(M4604:S4604,"N"))=0,"V","I"),IF(COUNTIF(M4604:S4604,"Y"),"V","I"))="V", IF(AND('Sponsor Response Form (SRF)'!E4604="M1", COUNTIF('OMS Response Form (ORF)'!D:D, C4604)&gt;0), "I", "V")="V"), "Valid","Invalid")," ")</f>
        <v xml:space="preserve"> </v>
      </c>
    </row>
    <row r="4605" spans="2:21" x14ac:dyDescent="0.35">
      <c r="B4605" s="70"/>
      <c r="C4605" s="71"/>
      <c r="D4605" s="72"/>
      <c r="E4605" s="73"/>
      <c r="F4605" s="73"/>
      <c r="G4605" s="73"/>
      <c r="H4605" s="73"/>
      <c r="I4605" s="73"/>
      <c r="J4605" s="73"/>
      <c r="K4605" s="73"/>
      <c r="L4605" s="73"/>
      <c r="M4605" s="73"/>
      <c r="N4605" s="73"/>
      <c r="O4605" s="73"/>
      <c r="P4605" s="73"/>
      <c r="Q4605" s="73"/>
      <c r="R4605" s="73"/>
      <c r="S4605" s="73"/>
      <c r="T4605" s="25" t="str">
        <f>IF(COUNTA(B4605:S4605)=0,"",IF(AND(COUNTA(B4605:D4605)=3,COUNTIF('SRF Drop Downs'!$B$2:$B$5,'Sponsor Response Form (SRF)'!E4605),COUNTIF('SRF Drop Downs'!$F$2:$F$5,'Sponsor Response Form (SRF)'!F4605),COUNTIF('SRF Drop Downs'!$C$2:$C$4,'Sponsor Response Form (SRF)'!G4605),COUNTIF('SRF Drop Downs'!$D$2:$D$6,'Sponsor Response Form (SRF)'!H4605),COUNTIF('SRF Drop Downs'!$A$2:$A$5,'Sponsor Response Form (SRF)'!I4605),COUNTIF('SRF Drop Downs'!$A$2:$A$4,'Sponsor Response Form (SRF)'!J4605),COUNTIF('SRF Drop Downs'!$A$2:$A$5,'Sponsor Response Form (SRF)'!K4605),COUNTIF('SRF Drop Downs'!$E$2:$E$7,'Sponsor Response Form (SRF)'!L4605),COUNTIF('SRF Drop Downs'!$A$2:$A$4,'Sponsor Response Form (SRF)'!M4605),COUNTIF('SRF Drop Downs'!$A$2:$A$4,'Sponsor Response Form (SRF)'!N4605),COUNTIF('SRF Drop Downs'!$A$2:$A$4,'Sponsor Response Form (SRF)'!O4605),COUNTIF('SRF Drop Downs'!$A$2:$A$4,'Sponsor Response Form (SRF)'!P4605),COUNTIF('SRF Drop Downs'!$A$2:$A$4,'Sponsor Response Form (SRF)'!Q4605),COUNTIF('SRF Drop Downs'!$A$2:$A$4,'Sponsor Response Form (SRF)'!R4605),COUNTIF('SRF Drop Downs'!$A$2:$A$4,'Sponsor Response Form (SRF)'!S4605)),"Complete","Incomplete"))</f>
        <v/>
      </c>
      <c r="U4605" s="26" t="str">
        <f>IF(T4605="Complete",IF(AND(NOT(ISNA(VLOOKUP(CONCATENATE(E4605,F4605,G4605,H4605,I4605,J4605,K4605,L4605),'SRF Drop Downs'!G:G,1,FALSE))),IF(AND(H4605&lt;&gt;"C3",L4605&lt;&gt;"O5"),IF(SUM(COUNTIF(M4605:S4605,"Y"),COUNTIF(M4605:S4605,"N"))=0,"V","I"),IF(COUNTIF(M4605:S4605,"Y"),"V","I"))="V", IF(AND('Sponsor Response Form (SRF)'!E4605="M1", COUNTIF('OMS Response Form (ORF)'!D:D, C4605)&gt;0), "I", "V")="V"), "Valid","Invalid")," ")</f>
        <v xml:space="preserve"> </v>
      </c>
    </row>
    <row r="4606" spans="2:21" x14ac:dyDescent="0.35">
      <c r="B4606" s="70"/>
      <c r="C4606" s="71"/>
      <c r="D4606" s="72"/>
      <c r="E4606" s="73"/>
      <c r="F4606" s="73"/>
      <c r="G4606" s="73"/>
      <c r="H4606" s="73"/>
      <c r="I4606" s="73"/>
      <c r="J4606" s="73"/>
      <c r="K4606" s="73"/>
      <c r="L4606" s="73"/>
      <c r="M4606" s="73"/>
      <c r="N4606" s="73"/>
      <c r="O4606" s="73"/>
      <c r="P4606" s="73"/>
      <c r="Q4606" s="73"/>
      <c r="R4606" s="73"/>
      <c r="S4606" s="73"/>
      <c r="T4606" s="25" t="str">
        <f>IF(COUNTA(B4606:S4606)=0,"",IF(AND(COUNTA(B4606:D4606)=3,COUNTIF('SRF Drop Downs'!$B$2:$B$5,'Sponsor Response Form (SRF)'!E4606),COUNTIF('SRF Drop Downs'!$F$2:$F$5,'Sponsor Response Form (SRF)'!F4606),COUNTIF('SRF Drop Downs'!$C$2:$C$4,'Sponsor Response Form (SRF)'!G4606),COUNTIF('SRF Drop Downs'!$D$2:$D$6,'Sponsor Response Form (SRF)'!H4606),COUNTIF('SRF Drop Downs'!$A$2:$A$5,'Sponsor Response Form (SRF)'!I4606),COUNTIF('SRF Drop Downs'!$A$2:$A$4,'Sponsor Response Form (SRF)'!J4606),COUNTIF('SRF Drop Downs'!$A$2:$A$5,'Sponsor Response Form (SRF)'!K4606),COUNTIF('SRF Drop Downs'!$E$2:$E$7,'Sponsor Response Form (SRF)'!L4606),COUNTIF('SRF Drop Downs'!$A$2:$A$4,'Sponsor Response Form (SRF)'!M4606),COUNTIF('SRF Drop Downs'!$A$2:$A$4,'Sponsor Response Form (SRF)'!N4606),COUNTIF('SRF Drop Downs'!$A$2:$A$4,'Sponsor Response Form (SRF)'!O4606),COUNTIF('SRF Drop Downs'!$A$2:$A$4,'Sponsor Response Form (SRF)'!P4606),COUNTIF('SRF Drop Downs'!$A$2:$A$4,'Sponsor Response Form (SRF)'!Q4606),COUNTIF('SRF Drop Downs'!$A$2:$A$4,'Sponsor Response Form (SRF)'!R4606),COUNTIF('SRF Drop Downs'!$A$2:$A$4,'Sponsor Response Form (SRF)'!S4606)),"Complete","Incomplete"))</f>
        <v/>
      </c>
      <c r="U4606" s="26" t="str">
        <f>IF(T4606="Complete",IF(AND(NOT(ISNA(VLOOKUP(CONCATENATE(E4606,F4606,G4606,H4606,I4606,J4606,K4606,L4606),'SRF Drop Downs'!G:G,1,FALSE))),IF(AND(H4606&lt;&gt;"C3",L4606&lt;&gt;"O5"),IF(SUM(COUNTIF(M4606:S4606,"Y"),COUNTIF(M4606:S4606,"N"))=0,"V","I"),IF(COUNTIF(M4606:S4606,"Y"),"V","I"))="V", IF(AND('Sponsor Response Form (SRF)'!E4606="M1", COUNTIF('OMS Response Form (ORF)'!D:D, C4606)&gt;0), "I", "V")="V"), "Valid","Invalid")," ")</f>
        <v xml:space="preserve"> </v>
      </c>
    </row>
    <row r="4607" spans="2:21" x14ac:dyDescent="0.35">
      <c r="B4607" s="70"/>
      <c r="C4607" s="71"/>
      <c r="D4607" s="72"/>
      <c r="E4607" s="73"/>
      <c r="F4607" s="73"/>
      <c r="G4607" s="73"/>
      <c r="H4607" s="73"/>
      <c r="I4607" s="73"/>
      <c r="J4607" s="73"/>
      <c r="K4607" s="73"/>
      <c r="L4607" s="73"/>
      <c r="M4607" s="73"/>
      <c r="N4607" s="73"/>
      <c r="O4607" s="73"/>
      <c r="P4607" s="73"/>
      <c r="Q4607" s="73"/>
      <c r="R4607" s="73"/>
      <c r="S4607" s="73"/>
      <c r="T4607" s="25" t="str">
        <f>IF(COUNTA(B4607:S4607)=0,"",IF(AND(COUNTA(B4607:D4607)=3,COUNTIF('SRF Drop Downs'!$B$2:$B$5,'Sponsor Response Form (SRF)'!E4607),COUNTIF('SRF Drop Downs'!$F$2:$F$5,'Sponsor Response Form (SRF)'!F4607),COUNTIF('SRF Drop Downs'!$C$2:$C$4,'Sponsor Response Form (SRF)'!G4607),COUNTIF('SRF Drop Downs'!$D$2:$D$6,'Sponsor Response Form (SRF)'!H4607),COUNTIF('SRF Drop Downs'!$A$2:$A$5,'Sponsor Response Form (SRF)'!I4607),COUNTIF('SRF Drop Downs'!$A$2:$A$4,'Sponsor Response Form (SRF)'!J4607),COUNTIF('SRF Drop Downs'!$A$2:$A$5,'Sponsor Response Form (SRF)'!K4607),COUNTIF('SRF Drop Downs'!$E$2:$E$7,'Sponsor Response Form (SRF)'!L4607),COUNTIF('SRF Drop Downs'!$A$2:$A$4,'Sponsor Response Form (SRF)'!M4607),COUNTIF('SRF Drop Downs'!$A$2:$A$4,'Sponsor Response Form (SRF)'!N4607),COUNTIF('SRF Drop Downs'!$A$2:$A$4,'Sponsor Response Form (SRF)'!O4607),COUNTIF('SRF Drop Downs'!$A$2:$A$4,'Sponsor Response Form (SRF)'!P4607),COUNTIF('SRF Drop Downs'!$A$2:$A$4,'Sponsor Response Form (SRF)'!Q4607),COUNTIF('SRF Drop Downs'!$A$2:$A$4,'Sponsor Response Form (SRF)'!R4607),COUNTIF('SRF Drop Downs'!$A$2:$A$4,'Sponsor Response Form (SRF)'!S4607)),"Complete","Incomplete"))</f>
        <v/>
      </c>
      <c r="U4607" s="26" t="str">
        <f>IF(T4607="Complete",IF(AND(NOT(ISNA(VLOOKUP(CONCATENATE(E4607,F4607,G4607,H4607,I4607,J4607,K4607,L4607),'SRF Drop Downs'!G:G,1,FALSE))),IF(AND(H4607&lt;&gt;"C3",L4607&lt;&gt;"O5"),IF(SUM(COUNTIF(M4607:S4607,"Y"),COUNTIF(M4607:S4607,"N"))=0,"V","I"),IF(COUNTIF(M4607:S4607,"Y"),"V","I"))="V", IF(AND('Sponsor Response Form (SRF)'!E4607="M1", COUNTIF('OMS Response Form (ORF)'!D:D, C4607)&gt;0), "I", "V")="V"), "Valid","Invalid")," ")</f>
        <v xml:space="preserve"> </v>
      </c>
    </row>
    <row r="4608" spans="2:21" x14ac:dyDescent="0.35">
      <c r="B4608" s="70"/>
      <c r="C4608" s="71"/>
      <c r="D4608" s="72"/>
      <c r="E4608" s="73"/>
      <c r="F4608" s="73"/>
      <c r="G4608" s="73"/>
      <c r="H4608" s="73"/>
      <c r="I4608" s="73"/>
      <c r="J4608" s="73"/>
      <c r="K4608" s="73"/>
      <c r="L4608" s="73"/>
      <c r="M4608" s="73"/>
      <c r="N4608" s="73"/>
      <c r="O4608" s="73"/>
      <c r="P4608" s="73"/>
      <c r="Q4608" s="73"/>
      <c r="R4608" s="73"/>
      <c r="S4608" s="73"/>
      <c r="T4608" s="25" t="str">
        <f>IF(COUNTA(B4608:S4608)=0,"",IF(AND(COUNTA(B4608:D4608)=3,COUNTIF('SRF Drop Downs'!$B$2:$B$5,'Sponsor Response Form (SRF)'!E4608),COUNTIF('SRF Drop Downs'!$F$2:$F$5,'Sponsor Response Form (SRF)'!F4608),COUNTIF('SRF Drop Downs'!$C$2:$C$4,'Sponsor Response Form (SRF)'!G4608),COUNTIF('SRF Drop Downs'!$D$2:$D$6,'Sponsor Response Form (SRF)'!H4608),COUNTIF('SRF Drop Downs'!$A$2:$A$5,'Sponsor Response Form (SRF)'!I4608),COUNTIF('SRF Drop Downs'!$A$2:$A$4,'Sponsor Response Form (SRF)'!J4608),COUNTIF('SRF Drop Downs'!$A$2:$A$5,'Sponsor Response Form (SRF)'!K4608),COUNTIF('SRF Drop Downs'!$E$2:$E$7,'Sponsor Response Form (SRF)'!L4608),COUNTIF('SRF Drop Downs'!$A$2:$A$4,'Sponsor Response Form (SRF)'!M4608),COUNTIF('SRF Drop Downs'!$A$2:$A$4,'Sponsor Response Form (SRF)'!N4608),COUNTIF('SRF Drop Downs'!$A$2:$A$4,'Sponsor Response Form (SRF)'!O4608),COUNTIF('SRF Drop Downs'!$A$2:$A$4,'Sponsor Response Form (SRF)'!P4608),COUNTIF('SRF Drop Downs'!$A$2:$A$4,'Sponsor Response Form (SRF)'!Q4608),COUNTIF('SRF Drop Downs'!$A$2:$A$4,'Sponsor Response Form (SRF)'!R4608),COUNTIF('SRF Drop Downs'!$A$2:$A$4,'Sponsor Response Form (SRF)'!S4608)),"Complete","Incomplete"))</f>
        <v/>
      </c>
      <c r="U4608" s="26" t="str">
        <f>IF(T4608="Complete",IF(AND(NOT(ISNA(VLOOKUP(CONCATENATE(E4608,F4608,G4608,H4608,I4608,J4608,K4608,L4608),'SRF Drop Downs'!G:G,1,FALSE))),IF(AND(H4608&lt;&gt;"C3",L4608&lt;&gt;"O5"),IF(SUM(COUNTIF(M4608:S4608,"Y"),COUNTIF(M4608:S4608,"N"))=0,"V","I"),IF(COUNTIF(M4608:S4608,"Y"),"V","I"))="V", IF(AND('Sponsor Response Form (SRF)'!E4608="M1", COUNTIF('OMS Response Form (ORF)'!D:D, C4608)&gt;0), "I", "V")="V"), "Valid","Invalid")," ")</f>
        <v xml:space="preserve"> </v>
      </c>
    </row>
    <row r="4609" spans="2:21" x14ac:dyDescent="0.35">
      <c r="B4609" s="70"/>
      <c r="C4609" s="71"/>
      <c r="D4609" s="72"/>
      <c r="E4609" s="73"/>
      <c r="F4609" s="73"/>
      <c r="G4609" s="73"/>
      <c r="H4609" s="73"/>
      <c r="I4609" s="73"/>
      <c r="J4609" s="73"/>
      <c r="K4609" s="73"/>
      <c r="L4609" s="73"/>
      <c r="M4609" s="73"/>
      <c r="N4609" s="73"/>
      <c r="O4609" s="73"/>
      <c r="P4609" s="73"/>
      <c r="Q4609" s="73"/>
      <c r="R4609" s="73"/>
      <c r="S4609" s="73"/>
      <c r="T4609" s="25" t="str">
        <f>IF(COUNTA(B4609:S4609)=0,"",IF(AND(COUNTA(B4609:D4609)=3,COUNTIF('SRF Drop Downs'!$B$2:$B$5,'Sponsor Response Form (SRF)'!E4609),COUNTIF('SRF Drop Downs'!$F$2:$F$5,'Sponsor Response Form (SRF)'!F4609),COUNTIF('SRF Drop Downs'!$C$2:$C$4,'Sponsor Response Form (SRF)'!G4609),COUNTIF('SRF Drop Downs'!$D$2:$D$6,'Sponsor Response Form (SRF)'!H4609),COUNTIF('SRF Drop Downs'!$A$2:$A$5,'Sponsor Response Form (SRF)'!I4609),COUNTIF('SRF Drop Downs'!$A$2:$A$4,'Sponsor Response Form (SRF)'!J4609),COUNTIF('SRF Drop Downs'!$A$2:$A$5,'Sponsor Response Form (SRF)'!K4609),COUNTIF('SRF Drop Downs'!$E$2:$E$7,'Sponsor Response Form (SRF)'!L4609),COUNTIF('SRF Drop Downs'!$A$2:$A$4,'Sponsor Response Form (SRF)'!M4609),COUNTIF('SRF Drop Downs'!$A$2:$A$4,'Sponsor Response Form (SRF)'!N4609),COUNTIF('SRF Drop Downs'!$A$2:$A$4,'Sponsor Response Form (SRF)'!O4609),COUNTIF('SRF Drop Downs'!$A$2:$A$4,'Sponsor Response Form (SRF)'!P4609),COUNTIF('SRF Drop Downs'!$A$2:$A$4,'Sponsor Response Form (SRF)'!Q4609),COUNTIF('SRF Drop Downs'!$A$2:$A$4,'Sponsor Response Form (SRF)'!R4609),COUNTIF('SRF Drop Downs'!$A$2:$A$4,'Sponsor Response Form (SRF)'!S4609)),"Complete","Incomplete"))</f>
        <v/>
      </c>
      <c r="U4609" s="26" t="str">
        <f>IF(T4609="Complete",IF(AND(NOT(ISNA(VLOOKUP(CONCATENATE(E4609,F4609,G4609,H4609,I4609,J4609,K4609,L4609),'SRF Drop Downs'!G:G,1,FALSE))),IF(AND(H4609&lt;&gt;"C3",L4609&lt;&gt;"O5"),IF(SUM(COUNTIF(M4609:S4609,"Y"),COUNTIF(M4609:S4609,"N"))=0,"V","I"),IF(COUNTIF(M4609:S4609,"Y"),"V","I"))="V", IF(AND('Sponsor Response Form (SRF)'!E4609="M1", COUNTIF('OMS Response Form (ORF)'!D:D, C4609)&gt;0), "I", "V")="V"), "Valid","Invalid")," ")</f>
        <v xml:space="preserve"> </v>
      </c>
    </row>
    <row r="4610" spans="2:21" x14ac:dyDescent="0.35">
      <c r="B4610" s="70"/>
      <c r="C4610" s="71"/>
      <c r="D4610" s="72"/>
      <c r="E4610" s="73"/>
      <c r="F4610" s="73"/>
      <c r="G4610" s="73"/>
      <c r="H4610" s="73"/>
      <c r="I4610" s="73"/>
      <c r="J4610" s="73"/>
      <c r="K4610" s="73"/>
      <c r="L4610" s="73"/>
      <c r="M4610" s="73"/>
      <c r="N4610" s="73"/>
      <c r="O4610" s="73"/>
      <c r="P4610" s="73"/>
      <c r="Q4610" s="73"/>
      <c r="R4610" s="73"/>
      <c r="S4610" s="73"/>
      <c r="T4610" s="25" t="str">
        <f>IF(COUNTA(B4610:S4610)=0,"",IF(AND(COUNTA(B4610:D4610)=3,COUNTIF('SRF Drop Downs'!$B$2:$B$5,'Sponsor Response Form (SRF)'!E4610),COUNTIF('SRF Drop Downs'!$F$2:$F$5,'Sponsor Response Form (SRF)'!F4610),COUNTIF('SRF Drop Downs'!$C$2:$C$4,'Sponsor Response Form (SRF)'!G4610),COUNTIF('SRF Drop Downs'!$D$2:$D$6,'Sponsor Response Form (SRF)'!H4610),COUNTIF('SRF Drop Downs'!$A$2:$A$5,'Sponsor Response Form (SRF)'!I4610),COUNTIF('SRF Drop Downs'!$A$2:$A$4,'Sponsor Response Form (SRF)'!J4610),COUNTIF('SRF Drop Downs'!$A$2:$A$5,'Sponsor Response Form (SRF)'!K4610),COUNTIF('SRF Drop Downs'!$E$2:$E$7,'Sponsor Response Form (SRF)'!L4610),COUNTIF('SRF Drop Downs'!$A$2:$A$4,'Sponsor Response Form (SRF)'!M4610),COUNTIF('SRF Drop Downs'!$A$2:$A$4,'Sponsor Response Form (SRF)'!N4610),COUNTIF('SRF Drop Downs'!$A$2:$A$4,'Sponsor Response Form (SRF)'!O4610),COUNTIF('SRF Drop Downs'!$A$2:$A$4,'Sponsor Response Form (SRF)'!P4610),COUNTIF('SRF Drop Downs'!$A$2:$A$4,'Sponsor Response Form (SRF)'!Q4610),COUNTIF('SRF Drop Downs'!$A$2:$A$4,'Sponsor Response Form (SRF)'!R4610),COUNTIF('SRF Drop Downs'!$A$2:$A$4,'Sponsor Response Form (SRF)'!S4610)),"Complete","Incomplete"))</f>
        <v/>
      </c>
      <c r="U4610" s="26" t="str">
        <f>IF(T4610="Complete",IF(AND(NOT(ISNA(VLOOKUP(CONCATENATE(E4610,F4610,G4610,H4610,I4610,J4610,K4610,L4610),'SRF Drop Downs'!G:G,1,FALSE))),IF(AND(H4610&lt;&gt;"C3",L4610&lt;&gt;"O5"),IF(SUM(COUNTIF(M4610:S4610,"Y"),COUNTIF(M4610:S4610,"N"))=0,"V","I"),IF(COUNTIF(M4610:S4610,"Y"),"V","I"))="V", IF(AND('Sponsor Response Form (SRF)'!E4610="M1", COUNTIF('OMS Response Form (ORF)'!D:D, C4610)&gt;0), "I", "V")="V"), "Valid","Invalid")," ")</f>
        <v xml:space="preserve"> </v>
      </c>
    </row>
    <row r="4611" spans="2:21" x14ac:dyDescent="0.35">
      <c r="B4611" s="70"/>
      <c r="C4611" s="71"/>
      <c r="D4611" s="72"/>
      <c r="E4611" s="73"/>
      <c r="F4611" s="73"/>
      <c r="G4611" s="73"/>
      <c r="H4611" s="73"/>
      <c r="I4611" s="73"/>
      <c r="J4611" s="73"/>
      <c r="K4611" s="73"/>
      <c r="L4611" s="73"/>
      <c r="M4611" s="73"/>
      <c r="N4611" s="73"/>
      <c r="O4611" s="73"/>
      <c r="P4611" s="73"/>
      <c r="Q4611" s="73"/>
      <c r="R4611" s="73"/>
      <c r="S4611" s="73"/>
      <c r="T4611" s="25" t="str">
        <f>IF(COUNTA(B4611:S4611)=0,"",IF(AND(COUNTA(B4611:D4611)=3,COUNTIF('SRF Drop Downs'!$B$2:$B$5,'Sponsor Response Form (SRF)'!E4611),COUNTIF('SRF Drop Downs'!$F$2:$F$5,'Sponsor Response Form (SRF)'!F4611),COUNTIF('SRF Drop Downs'!$C$2:$C$4,'Sponsor Response Form (SRF)'!G4611),COUNTIF('SRF Drop Downs'!$D$2:$D$6,'Sponsor Response Form (SRF)'!H4611),COUNTIF('SRF Drop Downs'!$A$2:$A$5,'Sponsor Response Form (SRF)'!I4611),COUNTIF('SRF Drop Downs'!$A$2:$A$4,'Sponsor Response Form (SRF)'!J4611),COUNTIF('SRF Drop Downs'!$A$2:$A$5,'Sponsor Response Form (SRF)'!K4611),COUNTIF('SRF Drop Downs'!$E$2:$E$7,'Sponsor Response Form (SRF)'!L4611),COUNTIF('SRF Drop Downs'!$A$2:$A$4,'Sponsor Response Form (SRF)'!M4611),COUNTIF('SRF Drop Downs'!$A$2:$A$4,'Sponsor Response Form (SRF)'!N4611),COUNTIF('SRF Drop Downs'!$A$2:$A$4,'Sponsor Response Form (SRF)'!O4611),COUNTIF('SRF Drop Downs'!$A$2:$A$4,'Sponsor Response Form (SRF)'!P4611),COUNTIF('SRF Drop Downs'!$A$2:$A$4,'Sponsor Response Form (SRF)'!Q4611),COUNTIF('SRF Drop Downs'!$A$2:$A$4,'Sponsor Response Form (SRF)'!R4611),COUNTIF('SRF Drop Downs'!$A$2:$A$4,'Sponsor Response Form (SRF)'!S4611)),"Complete","Incomplete"))</f>
        <v/>
      </c>
      <c r="U4611" s="26" t="str">
        <f>IF(T4611="Complete",IF(AND(NOT(ISNA(VLOOKUP(CONCATENATE(E4611,F4611,G4611,H4611,I4611,J4611,K4611,L4611),'SRF Drop Downs'!G:G,1,FALSE))),IF(AND(H4611&lt;&gt;"C3",L4611&lt;&gt;"O5"),IF(SUM(COUNTIF(M4611:S4611,"Y"),COUNTIF(M4611:S4611,"N"))=0,"V","I"),IF(COUNTIF(M4611:S4611,"Y"),"V","I"))="V", IF(AND('Sponsor Response Form (SRF)'!E4611="M1", COUNTIF('OMS Response Form (ORF)'!D:D, C4611)&gt;0), "I", "V")="V"), "Valid","Invalid")," ")</f>
        <v xml:space="preserve"> </v>
      </c>
    </row>
    <row r="4612" spans="2:21" x14ac:dyDescent="0.35">
      <c r="B4612" s="70"/>
      <c r="C4612" s="71"/>
      <c r="D4612" s="72"/>
      <c r="E4612" s="73"/>
      <c r="F4612" s="73"/>
      <c r="G4612" s="73"/>
      <c r="H4612" s="73"/>
      <c r="I4612" s="73"/>
      <c r="J4612" s="73"/>
      <c r="K4612" s="73"/>
      <c r="L4612" s="73"/>
      <c r="M4612" s="73"/>
      <c r="N4612" s="73"/>
      <c r="O4612" s="73"/>
      <c r="P4612" s="73"/>
      <c r="Q4612" s="73"/>
      <c r="R4612" s="73"/>
      <c r="S4612" s="73"/>
      <c r="T4612" s="25" t="str">
        <f>IF(COUNTA(B4612:S4612)=0,"",IF(AND(COUNTA(B4612:D4612)=3,COUNTIF('SRF Drop Downs'!$B$2:$B$5,'Sponsor Response Form (SRF)'!E4612),COUNTIF('SRF Drop Downs'!$F$2:$F$5,'Sponsor Response Form (SRF)'!F4612),COUNTIF('SRF Drop Downs'!$C$2:$C$4,'Sponsor Response Form (SRF)'!G4612),COUNTIF('SRF Drop Downs'!$D$2:$D$6,'Sponsor Response Form (SRF)'!H4612),COUNTIF('SRF Drop Downs'!$A$2:$A$5,'Sponsor Response Form (SRF)'!I4612),COUNTIF('SRF Drop Downs'!$A$2:$A$4,'Sponsor Response Form (SRF)'!J4612),COUNTIF('SRF Drop Downs'!$A$2:$A$5,'Sponsor Response Form (SRF)'!K4612),COUNTIF('SRF Drop Downs'!$E$2:$E$7,'Sponsor Response Form (SRF)'!L4612),COUNTIF('SRF Drop Downs'!$A$2:$A$4,'Sponsor Response Form (SRF)'!M4612),COUNTIF('SRF Drop Downs'!$A$2:$A$4,'Sponsor Response Form (SRF)'!N4612),COUNTIF('SRF Drop Downs'!$A$2:$A$4,'Sponsor Response Form (SRF)'!O4612),COUNTIF('SRF Drop Downs'!$A$2:$A$4,'Sponsor Response Form (SRF)'!P4612),COUNTIF('SRF Drop Downs'!$A$2:$A$4,'Sponsor Response Form (SRF)'!Q4612),COUNTIF('SRF Drop Downs'!$A$2:$A$4,'Sponsor Response Form (SRF)'!R4612),COUNTIF('SRF Drop Downs'!$A$2:$A$4,'Sponsor Response Form (SRF)'!S4612)),"Complete","Incomplete"))</f>
        <v/>
      </c>
      <c r="U4612" s="26" t="str">
        <f>IF(T4612="Complete",IF(AND(NOT(ISNA(VLOOKUP(CONCATENATE(E4612,F4612,G4612,H4612,I4612,J4612,K4612,L4612),'SRF Drop Downs'!G:G,1,FALSE))),IF(AND(H4612&lt;&gt;"C3",L4612&lt;&gt;"O5"),IF(SUM(COUNTIF(M4612:S4612,"Y"),COUNTIF(M4612:S4612,"N"))=0,"V","I"),IF(COUNTIF(M4612:S4612,"Y"),"V","I"))="V", IF(AND('Sponsor Response Form (SRF)'!E4612="M1", COUNTIF('OMS Response Form (ORF)'!D:D, C4612)&gt;0), "I", "V")="V"), "Valid","Invalid")," ")</f>
        <v xml:space="preserve"> </v>
      </c>
    </row>
    <row r="4613" spans="2:21" x14ac:dyDescent="0.35">
      <c r="B4613" s="70"/>
      <c r="C4613" s="71"/>
      <c r="D4613" s="72"/>
      <c r="E4613" s="73"/>
      <c r="F4613" s="73"/>
      <c r="G4613" s="73"/>
      <c r="H4613" s="73"/>
      <c r="I4613" s="73"/>
      <c r="J4613" s="73"/>
      <c r="K4613" s="73"/>
      <c r="L4613" s="73"/>
      <c r="M4613" s="73"/>
      <c r="N4613" s="73"/>
      <c r="O4613" s="73"/>
      <c r="P4613" s="73"/>
      <c r="Q4613" s="73"/>
      <c r="R4613" s="73"/>
      <c r="S4613" s="73"/>
      <c r="T4613" s="25" t="str">
        <f>IF(COUNTA(B4613:S4613)=0,"",IF(AND(COUNTA(B4613:D4613)=3,COUNTIF('SRF Drop Downs'!$B$2:$B$5,'Sponsor Response Form (SRF)'!E4613),COUNTIF('SRF Drop Downs'!$F$2:$F$5,'Sponsor Response Form (SRF)'!F4613),COUNTIF('SRF Drop Downs'!$C$2:$C$4,'Sponsor Response Form (SRF)'!G4613),COUNTIF('SRF Drop Downs'!$D$2:$D$6,'Sponsor Response Form (SRF)'!H4613),COUNTIF('SRF Drop Downs'!$A$2:$A$5,'Sponsor Response Form (SRF)'!I4613),COUNTIF('SRF Drop Downs'!$A$2:$A$4,'Sponsor Response Form (SRF)'!J4613),COUNTIF('SRF Drop Downs'!$A$2:$A$5,'Sponsor Response Form (SRF)'!K4613),COUNTIF('SRF Drop Downs'!$E$2:$E$7,'Sponsor Response Form (SRF)'!L4613),COUNTIF('SRF Drop Downs'!$A$2:$A$4,'Sponsor Response Form (SRF)'!M4613),COUNTIF('SRF Drop Downs'!$A$2:$A$4,'Sponsor Response Form (SRF)'!N4613),COUNTIF('SRF Drop Downs'!$A$2:$A$4,'Sponsor Response Form (SRF)'!O4613),COUNTIF('SRF Drop Downs'!$A$2:$A$4,'Sponsor Response Form (SRF)'!P4613),COUNTIF('SRF Drop Downs'!$A$2:$A$4,'Sponsor Response Form (SRF)'!Q4613),COUNTIF('SRF Drop Downs'!$A$2:$A$4,'Sponsor Response Form (SRF)'!R4613),COUNTIF('SRF Drop Downs'!$A$2:$A$4,'Sponsor Response Form (SRF)'!S4613)),"Complete","Incomplete"))</f>
        <v/>
      </c>
      <c r="U4613" s="26" t="str">
        <f>IF(T4613="Complete",IF(AND(NOT(ISNA(VLOOKUP(CONCATENATE(E4613,F4613,G4613,H4613,I4613,J4613,K4613,L4613),'SRF Drop Downs'!G:G,1,FALSE))),IF(AND(H4613&lt;&gt;"C3",L4613&lt;&gt;"O5"),IF(SUM(COUNTIF(M4613:S4613,"Y"),COUNTIF(M4613:S4613,"N"))=0,"V","I"),IF(COUNTIF(M4613:S4613,"Y"),"V","I"))="V", IF(AND('Sponsor Response Form (SRF)'!E4613="M1", COUNTIF('OMS Response Form (ORF)'!D:D, C4613)&gt;0), "I", "V")="V"), "Valid","Invalid")," ")</f>
        <v xml:space="preserve"> </v>
      </c>
    </row>
    <row r="4614" spans="2:21" x14ac:dyDescent="0.35">
      <c r="B4614" s="70"/>
      <c r="C4614" s="71"/>
      <c r="D4614" s="72"/>
      <c r="E4614" s="73"/>
      <c r="F4614" s="73"/>
      <c r="G4614" s="73"/>
      <c r="H4614" s="73"/>
      <c r="I4614" s="73"/>
      <c r="J4614" s="73"/>
      <c r="K4614" s="73"/>
      <c r="L4614" s="73"/>
      <c r="M4614" s="73"/>
      <c r="N4614" s="73"/>
      <c r="O4614" s="73"/>
      <c r="P4614" s="73"/>
      <c r="Q4614" s="73"/>
      <c r="R4614" s="73"/>
      <c r="S4614" s="73"/>
      <c r="T4614" s="25" t="str">
        <f>IF(COUNTA(B4614:S4614)=0,"",IF(AND(COUNTA(B4614:D4614)=3,COUNTIF('SRF Drop Downs'!$B$2:$B$5,'Sponsor Response Form (SRF)'!E4614),COUNTIF('SRF Drop Downs'!$F$2:$F$5,'Sponsor Response Form (SRF)'!F4614),COUNTIF('SRF Drop Downs'!$C$2:$C$4,'Sponsor Response Form (SRF)'!G4614),COUNTIF('SRF Drop Downs'!$D$2:$D$6,'Sponsor Response Form (SRF)'!H4614),COUNTIF('SRF Drop Downs'!$A$2:$A$5,'Sponsor Response Form (SRF)'!I4614),COUNTIF('SRF Drop Downs'!$A$2:$A$4,'Sponsor Response Form (SRF)'!J4614),COUNTIF('SRF Drop Downs'!$A$2:$A$5,'Sponsor Response Form (SRF)'!K4614),COUNTIF('SRF Drop Downs'!$E$2:$E$7,'Sponsor Response Form (SRF)'!L4614),COUNTIF('SRF Drop Downs'!$A$2:$A$4,'Sponsor Response Form (SRF)'!M4614),COUNTIF('SRF Drop Downs'!$A$2:$A$4,'Sponsor Response Form (SRF)'!N4614),COUNTIF('SRF Drop Downs'!$A$2:$A$4,'Sponsor Response Form (SRF)'!O4614),COUNTIF('SRF Drop Downs'!$A$2:$A$4,'Sponsor Response Form (SRF)'!P4614),COUNTIF('SRF Drop Downs'!$A$2:$A$4,'Sponsor Response Form (SRF)'!Q4614),COUNTIF('SRF Drop Downs'!$A$2:$A$4,'Sponsor Response Form (SRF)'!R4614),COUNTIF('SRF Drop Downs'!$A$2:$A$4,'Sponsor Response Form (SRF)'!S4614)),"Complete","Incomplete"))</f>
        <v/>
      </c>
      <c r="U4614" s="26" t="str">
        <f>IF(T4614="Complete",IF(AND(NOT(ISNA(VLOOKUP(CONCATENATE(E4614,F4614,G4614,H4614,I4614,J4614,K4614,L4614),'SRF Drop Downs'!G:G,1,FALSE))),IF(AND(H4614&lt;&gt;"C3",L4614&lt;&gt;"O5"),IF(SUM(COUNTIF(M4614:S4614,"Y"),COUNTIF(M4614:S4614,"N"))=0,"V","I"),IF(COUNTIF(M4614:S4614,"Y"),"V","I"))="V", IF(AND('Sponsor Response Form (SRF)'!E4614="M1", COUNTIF('OMS Response Form (ORF)'!D:D, C4614)&gt;0), "I", "V")="V"), "Valid","Invalid")," ")</f>
        <v xml:space="preserve"> </v>
      </c>
    </row>
    <row r="4615" spans="2:21" x14ac:dyDescent="0.35">
      <c r="B4615" s="70"/>
      <c r="C4615" s="71"/>
      <c r="D4615" s="72"/>
      <c r="E4615" s="73"/>
      <c r="F4615" s="73"/>
      <c r="G4615" s="73"/>
      <c r="H4615" s="73"/>
      <c r="I4615" s="73"/>
      <c r="J4615" s="73"/>
      <c r="K4615" s="73"/>
      <c r="L4615" s="73"/>
      <c r="M4615" s="73"/>
      <c r="N4615" s="73"/>
      <c r="O4615" s="73"/>
      <c r="P4615" s="73"/>
      <c r="Q4615" s="73"/>
      <c r="R4615" s="73"/>
      <c r="S4615" s="73"/>
      <c r="T4615" s="25" t="str">
        <f>IF(COUNTA(B4615:S4615)=0,"",IF(AND(COUNTA(B4615:D4615)=3,COUNTIF('SRF Drop Downs'!$B$2:$B$5,'Sponsor Response Form (SRF)'!E4615),COUNTIF('SRF Drop Downs'!$F$2:$F$5,'Sponsor Response Form (SRF)'!F4615),COUNTIF('SRF Drop Downs'!$C$2:$C$4,'Sponsor Response Form (SRF)'!G4615),COUNTIF('SRF Drop Downs'!$D$2:$D$6,'Sponsor Response Form (SRF)'!H4615),COUNTIF('SRF Drop Downs'!$A$2:$A$5,'Sponsor Response Form (SRF)'!I4615),COUNTIF('SRF Drop Downs'!$A$2:$A$4,'Sponsor Response Form (SRF)'!J4615),COUNTIF('SRF Drop Downs'!$A$2:$A$5,'Sponsor Response Form (SRF)'!K4615),COUNTIF('SRF Drop Downs'!$E$2:$E$7,'Sponsor Response Form (SRF)'!L4615),COUNTIF('SRF Drop Downs'!$A$2:$A$4,'Sponsor Response Form (SRF)'!M4615),COUNTIF('SRF Drop Downs'!$A$2:$A$4,'Sponsor Response Form (SRF)'!N4615),COUNTIF('SRF Drop Downs'!$A$2:$A$4,'Sponsor Response Form (SRF)'!O4615),COUNTIF('SRF Drop Downs'!$A$2:$A$4,'Sponsor Response Form (SRF)'!P4615),COUNTIF('SRF Drop Downs'!$A$2:$A$4,'Sponsor Response Form (SRF)'!Q4615),COUNTIF('SRF Drop Downs'!$A$2:$A$4,'Sponsor Response Form (SRF)'!R4615),COUNTIF('SRF Drop Downs'!$A$2:$A$4,'Sponsor Response Form (SRF)'!S4615)),"Complete","Incomplete"))</f>
        <v/>
      </c>
      <c r="U4615" s="26" t="str">
        <f>IF(T4615="Complete",IF(AND(NOT(ISNA(VLOOKUP(CONCATENATE(E4615,F4615,G4615,H4615,I4615,J4615,K4615,L4615),'SRF Drop Downs'!G:G,1,FALSE))),IF(AND(H4615&lt;&gt;"C3",L4615&lt;&gt;"O5"),IF(SUM(COUNTIF(M4615:S4615,"Y"),COUNTIF(M4615:S4615,"N"))=0,"V","I"),IF(COUNTIF(M4615:S4615,"Y"),"V","I"))="V", IF(AND('Sponsor Response Form (SRF)'!E4615="M1", COUNTIF('OMS Response Form (ORF)'!D:D, C4615)&gt;0), "I", "V")="V"), "Valid","Invalid")," ")</f>
        <v xml:space="preserve"> </v>
      </c>
    </row>
    <row r="4616" spans="2:21" x14ac:dyDescent="0.35">
      <c r="B4616" s="70"/>
      <c r="C4616" s="71"/>
      <c r="D4616" s="72"/>
      <c r="E4616" s="73"/>
      <c r="F4616" s="73"/>
      <c r="G4616" s="73"/>
      <c r="H4616" s="73"/>
      <c r="I4616" s="73"/>
      <c r="J4616" s="73"/>
      <c r="K4616" s="73"/>
      <c r="L4616" s="73"/>
      <c r="M4616" s="73"/>
      <c r="N4616" s="73"/>
      <c r="O4616" s="73"/>
      <c r="P4616" s="73"/>
      <c r="Q4616" s="73"/>
      <c r="R4616" s="73"/>
      <c r="S4616" s="73"/>
      <c r="T4616" s="25" t="str">
        <f>IF(COUNTA(B4616:S4616)=0,"",IF(AND(COUNTA(B4616:D4616)=3,COUNTIF('SRF Drop Downs'!$B$2:$B$5,'Sponsor Response Form (SRF)'!E4616),COUNTIF('SRF Drop Downs'!$F$2:$F$5,'Sponsor Response Form (SRF)'!F4616),COUNTIF('SRF Drop Downs'!$C$2:$C$4,'Sponsor Response Form (SRF)'!G4616),COUNTIF('SRF Drop Downs'!$D$2:$D$6,'Sponsor Response Form (SRF)'!H4616),COUNTIF('SRF Drop Downs'!$A$2:$A$5,'Sponsor Response Form (SRF)'!I4616),COUNTIF('SRF Drop Downs'!$A$2:$A$4,'Sponsor Response Form (SRF)'!J4616),COUNTIF('SRF Drop Downs'!$A$2:$A$5,'Sponsor Response Form (SRF)'!K4616),COUNTIF('SRF Drop Downs'!$E$2:$E$7,'Sponsor Response Form (SRF)'!L4616),COUNTIF('SRF Drop Downs'!$A$2:$A$4,'Sponsor Response Form (SRF)'!M4616),COUNTIF('SRF Drop Downs'!$A$2:$A$4,'Sponsor Response Form (SRF)'!N4616),COUNTIF('SRF Drop Downs'!$A$2:$A$4,'Sponsor Response Form (SRF)'!O4616),COUNTIF('SRF Drop Downs'!$A$2:$A$4,'Sponsor Response Form (SRF)'!P4616),COUNTIF('SRF Drop Downs'!$A$2:$A$4,'Sponsor Response Form (SRF)'!Q4616),COUNTIF('SRF Drop Downs'!$A$2:$A$4,'Sponsor Response Form (SRF)'!R4616),COUNTIF('SRF Drop Downs'!$A$2:$A$4,'Sponsor Response Form (SRF)'!S4616)),"Complete","Incomplete"))</f>
        <v/>
      </c>
      <c r="U4616" s="26" t="str">
        <f>IF(T4616="Complete",IF(AND(NOT(ISNA(VLOOKUP(CONCATENATE(E4616,F4616,G4616,H4616,I4616,J4616,K4616,L4616),'SRF Drop Downs'!G:G,1,FALSE))),IF(AND(H4616&lt;&gt;"C3",L4616&lt;&gt;"O5"),IF(SUM(COUNTIF(M4616:S4616,"Y"),COUNTIF(M4616:S4616,"N"))=0,"V","I"),IF(COUNTIF(M4616:S4616,"Y"),"V","I"))="V", IF(AND('Sponsor Response Form (SRF)'!E4616="M1", COUNTIF('OMS Response Form (ORF)'!D:D, C4616)&gt;0), "I", "V")="V"), "Valid","Invalid")," ")</f>
        <v xml:space="preserve"> </v>
      </c>
    </row>
    <row r="4617" spans="2:21" x14ac:dyDescent="0.35">
      <c r="B4617" s="70"/>
      <c r="C4617" s="71"/>
      <c r="D4617" s="72"/>
      <c r="E4617" s="73"/>
      <c r="F4617" s="73"/>
      <c r="G4617" s="73"/>
      <c r="H4617" s="73"/>
      <c r="I4617" s="73"/>
      <c r="J4617" s="73"/>
      <c r="K4617" s="73"/>
      <c r="L4617" s="73"/>
      <c r="M4617" s="73"/>
      <c r="N4617" s="73"/>
      <c r="O4617" s="73"/>
      <c r="P4617" s="73"/>
      <c r="Q4617" s="73"/>
      <c r="R4617" s="73"/>
      <c r="S4617" s="73"/>
      <c r="T4617" s="25" t="str">
        <f>IF(COUNTA(B4617:S4617)=0,"",IF(AND(COUNTA(B4617:D4617)=3,COUNTIF('SRF Drop Downs'!$B$2:$B$5,'Sponsor Response Form (SRF)'!E4617),COUNTIF('SRF Drop Downs'!$F$2:$F$5,'Sponsor Response Form (SRF)'!F4617),COUNTIF('SRF Drop Downs'!$C$2:$C$4,'Sponsor Response Form (SRF)'!G4617),COUNTIF('SRF Drop Downs'!$D$2:$D$6,'Sponsor Response Form (SRF)'!H4617),COUNTIF('SRF Drop Downs'!$A$2:$A$5,'Sponsor Response Form (SRF)'!I4617),COUNTIF('SRF Drop Downs'!$A$2:$A$4,'Sponsor Response Form (SRF)'!J4617),COUNTIF('SRF Drop Downs'!$A$2:$A$5,'Sponsor Response Form (SRF)'!K4617),COUNTIF('SRF Drop Downs'!$E$2:$E$7,'Sponsor Response Form (SRF)'!L4617),COUNTIF('SRF Drop Downs'!$A$2:$A$4,'Sponsor Response Form (SRF)'!M4617),COUNTIF('SRF Drop Downs'!$A$2:$A$4,'Sponsor Response Form (SRF)'!N4617),COUNTIF('SRF Drop Downs'!$A$2:$A$4,'Sponsor Response Form (SRF)'!O4617),COUNTIF('SRF Drop Downs'!$A$2:$A$4,'Sponsor Response Form (SRF)'!P4617),COUNTIF('SRF Drop Downs'!$A$2:$A$4,'Sponsor Response Form (SRF)'!Q4617),COUNTIF('SRF Drop Downs'!$A$2:$A$4,'Sponsor Response Form (SRF)'!R4617),COUNTIF('SRF Drop Downs'!$A$2:$A$4,'Sponsor Response Form (SRF)'!S4617)),"Complete","Incomplete"))</f>
        <v/>
      </c>
      <c r="U4617" s="26" t="str">
        <f>IF(T4617="Complete",IF(AND(NOT(ISNA(VLOOKUP(CONCATENATE(E4617,F4617,G4617,H4617,I4617,J4617,K4617,L4617),'SRF Drop Downs'!G:G,1,FALSE))),IF(AND(H4617&lt;&gt;"C3",L4617&lt;&gt;"O5"),IF(SUM(COUNTIF(M4617:S4617,"Y"),COUNTIF(M4617:S4617,"N"))=0,"V","I"),IF(COUNTIF(M4617:S4617,"Y"),"V","I"))="V", IF(AND('Sponsor Response Form (SRF)'!E4617="M1", COUNTIF('OMS Response Form (ORF)'!D:D, C4617)&gt;0), "I", "V")="V"), "Valid","Invalid")," ")</f>
        <v xml:space="preserve"> </v>
      </c>
    </row>
    <row r="4618" spans="2:21" x14ac:dyDescent="0.35">
      <c r="B4618" s="70"/>
      <c r="C4618" s="71"/>
      <c r="D4618" s="72"/>
      <c r="E4618" s="73"/>
      <c r="F4618" s="73"/>
      <c r="G4618" s="73"/>
      <c r="H4618" s="73"/>
      <c r="I4618" s="73"/>
      <c r="J4618" s="73"/>
      <c r="K4618" s="73"/>
      <c r="L4618" s="73"/>
      <c r="M4618" s="73"/>
      <c r="N4618" s="73"/>
      <c r="O4618" s="73"/>
      <c r="P4618" s="73"/>
      <c r="Q4618" s="73"/>
      <c r="R4618" s="73"/>
      <c r="S4618" s="73"/>
      <c r="T4618" s="25" t="str">
        <f>IF(COUNTA(B4618:S4618)=0,"",IF(AND(COUNTA(B4618:D4618)=3,COUNTIF('SRF Drop Downs'!$B$2:$B$5,'Sponsor Response Form (SRF)'!E4618),COUNTIF('SRF Drop Downs'!$F$2:$F$5,'Sponsor Response Form (SRF)'!F4618),COUNTIF('SRF Drop Downs'!$C$2:$C$4,'Sponsor Response Form (SRF)'!G4618),COUNTIF('SRF Drop Downs'!$D$2:$D$6,'Sponsor Response Form (SRF)'!H4618),COUNTIF('SRF Drop Downs'!$A$2:$A$5,'Sponsor Response Form (SRF)'!I4618),COUNTIF('SRF Drop Downs'!$A$2:$A$4,'Sponsor Response Form (SRF)'!J4618),COUNTIF('SRF Drop Downs'!$A$2:$A$5,'Sponsor Response Form (SRF)'!K4618),COUNTIF('SRF Drop Downs'!$E$2:$E$7,'Sponsor Response Form (SRF)'!L4618),COUNTIF('SRF Drop Downs'!$A$2:$A$4,'Sponsor Response Form (SRF)'!M4618),COUNTIF('SRF Drop Downs'!$A$2:$A$4,'Sponsor Response Form (SRF)'!N4618),COUNTIF('SRF Drop Downs'!$A$2:$A$4,'Sponsor Response Form (SRF)'!O4618),COUNTIF('SRF Drop Downs'!$A$2:$A$4,'Sponsor Response Form (SRF)'!P4618),COUNTIF('SRF Drop Downs'!$A$2:$A$4,'Sponsor Response Form (SRF)'!Q4618),COUNTIF('SRF Drop Downs'!$A$2:$A$4,'Sponsor Response Form (SRF)'!R4618),COUNTIF('SRF Drop Downs'!$A$2:$A$4,'Sponsor Response Form (SRF)'!S4618)),"Complete","Incomplete"))</f>
        <v/>
      </c>
      <c r="U4618" s="26" t="str">
        <f>IF(T4618="Complete",IF(AND(NOT(ISNA(VLOOKUP(CONCATENATE(E4618,F4618,G4618,H4618,I4618,J4618,K4618,L4618),'SRF Drop Downs'!G:G,1,FALSE))),IF(AND(H4618&lt;&gt;"C3",L4618&lt;&gt;"O5"),IF(SUM(COUNTIF(M4618:S4618,"Y"),COUNTIF(M4618:S4618,"N"))=0,"V","I"),IF(COUNTIF(M4618:S4618,"Y"),"V","I"))="V", IF(AND('Sponsor Response Form (SRF)'!E4618="M1", COUNTIF('OMS Response Form (ORF)'!D:D, C4618)&gt;0), "I", "V")="V"), "Valid","Invalid")," ")</f>
        <v xml:space="preserve"> </v>
      </c>
    </row>
    <row r="4619" spans="2:21" x14ac:dyDescent="0.35">
      <c r="B4619" s="70"/>
      <c r="C4619" s="71"/>
      <c r="D4619" s="72"/>
      <c r="E4619" s="73"/>
      <c r="F4619" s="73"/>
      <c r="G4619" s="73"/>
      <c r="H4619" s="73"/>
      <c r="I4619" s="73"/>
      <c r="J4619" s="73"/>
      <c r="K4619" s="73"/>
      <c r="L4619" s="73"/>
      <c r="M4619" s="73"/>
      <c r="N4619" s="73"/>
      <c r="O4619" s="73"/>
      <c r="P4619" s="73"/>
      <c r="Q4619" s="73"/>
      <c r="R4619" s="73"/>
      <c r="S4619" s="73"/>
      <c r="T4619" s="25" t="str">
        <f>IF(COUNTA(B4619:S4619)=0,"",IF(AND(COUNTA(B4619:D4619)=3,COUNTIF('SRF Drop Downs'!$B$2:$B$5,'Sponsor Response Form (SRF)'!E4619),COUNTIF('SRF Drop Downs'!$F$2:$F$5,'Sponsor Response Form (SRF)'!F4619),COUNTIF('SRF Drop Downs'!$C$2:$C$4,'Sponsor Response Form (SRF)'!G4619),COUNTIF('SRF Drop Downs'!$D$2:$D$6,'Sponsor Response Form (SRF)'!H4619),COUNTIF('SRF Drop Downs'!$A$2:$A$5,'Sponsor Response Form (SRF)'!I4619),COUNTIF('SRF Drop Downs'!$A$2:$A$4,'Sponsor Response Form (SRF)'!J4619),COUNTIF('SRF Drop Downs'!$A$2:$A$5,'Sponsor Response Form (SRF)'!K4619),COUNTIF('SRF Drop Downs'!$E$2:$E$7,'Sponsor Response Form (SRF)'!L4619),COUNTIF('SRF Drop Downs'!$A$2:$A$4,'Sponsor Response Form (SRF)'!M4619),COUNTIF('SRF Drop Downs'!$A$2:$A$4,'Sponsor Response Form (SRF)'!N4619),COUNTIF('SRF Drop Downs'!$A$2:$A$4,'Sponsor Response Form (SRF)'!O4619),COUNTIF('SRF Drop Downs'!$A$2:$A$4,'Sponsor Response Form (SRF)'!P4619),COUNTIF('SRF Drop Downs'!$A$2:$A$4,'Sponsor Response Form (SRF)'!Q4619),COUNTIF('SRF Drop Downs'!$A$2:$A$4,'Sponsor Response Form (SRF)'!R4619),COUNTIF('SRF Drop Downs'!$A$2:$A$4,'Sponsor Response Form (SRF)'!S4619)),"Complete","Incomplete"))</f>
        <v/>
      </c>
      <c r="U4619" s="26" t="str">
        <f>IF(T4619="Complete",IF(AND(NOT(ISNA(VLOOKUP(CONCATENATE(E4619,F4619,G4619,H4619,I4619,J4619,K4619,L4619),'SRF Drop Downs'!G:G,1,FALSE))),IF(AND(H4619&lt;&gt;"C3",L4619&lt;&gt;"O5"),IF(SUM(COUNTIF(M4619:S4619,"Y"),COUNTIF(M4619:S4619,"N"))=0,"V","I"),IF(COUNTIF(M4619:S4619,"Y"),"V","I"))="V", IF(AND('Sponsor Response Form (SRF)'!E4619="M1", COUNTIF('OMS Response Form (ORF)'!D:D, C4619)&gt;0), "I", "V")="V"), "Valid","Invalid")," ")</f>
        <v xml:space="preserve"> </v>
      </c>
    </row>
    <row r="4620" spans="2:21" x14ac:dyDescent="0.35">
      <c r="B4620" s="70"/>
      <c r="C4620" s="71"/>
      <c r="D4620" s="72"/>
      <c r="E4620" s="73"/>
      <c r="F4620" s="73"/>
      <c r="G4620" s="73"/>
      <c r="H4620" s="73"/>
      <c r="I4620" s="73"/>
      <c r="J4620" s="73"/>
      <c r="K4620" s="73"/>
      <c r="L4620" s="73"/>
      <c r="M4620" s="73"/>
      <c r="N4620" s="73"/>
      <c r="O4620" s="73"/>
      <c r="P4620" s="73"/>
      <c r="Q4620" s="73"/>
      <c r="R4620" s="73"/>
      <c r="S4620" s="73"/>
      <c r="T4620" s="25" t="str">
        <f>IF(COUNTA(B4620:S4620)=0,"",IF(AND(COUNTA(B4620:D4620)=3,COUNTIF('SRF Drop Downs'!$B$2:$B$5,'Sponsor Response Form (SRF)'!E4620),COUNTIF('SRF Drop Downs'!$F$2:$F$5,'Sponsor Response Form (SRF)'!F4620),COUNTIF('SRF Drop Downs'!$C$2:$C$4,'Sponsor Response Form (SRF)'!G4620),COUNTIF('SRF Drop Downs'!$D$2:$D$6,'Sponsor Response Form (SRF)'!H4620),COUNTIF('SRF Drop Downs'!$A$2:$A$5,'Sponsor Response Form (SRF)'!I4620),COUNTIF('SRF Drop Downs'!$A$2:$A$4,'Sponsor Response Form (SRF)'!J4620),COUNTIF('SRF Drop Downs'!$A$2:$A$5,'Sponsor Response Form (SRF)'!K4620),COUNTIF('SRF Drop Downs'!$E$2:$E$7,'Sponsor Response Form (SRF)'!L4620),COUNTIF('SRF Drop Downs'!$A$2:$A$4,'Sponsor Response Form (SRF)'!M4620),COUNTIF('SRF Drop Downs'!$A$2:$A$4,'Sponsor Response Form (SRF)'!N4620),COUNTIF('SRF Drop Downs'!$A$2:$A$4,'Sponsor Response Form (SRF)'!O4620),COUNTIF('SRF Drop Downs'!$A$2:$A$4,'Sponsor Response Form (SRF)'!P4620),COUNTIF('SRF Drop Downs'!$A$2:$A$4,'Sponsor Response Form (SRF)'!Q4620),COUNTIF('SRF Drop Downs'!$A$2:$A$4,'Sponsor Response Form (SRF)'!R4620),COUNTIF('SRF Drop Downs'!$A$2:$A$4,'Sponsor Response Form (SRF)'!S4620)),"Complete","Incomplete"))</f>
        <v/>
      </c>
      <c r="U4620" s="26" t="str">
        <f>IF(T4620="Complete",IF(AND(NOT(ISNA(VLOOKUP(CONCATENATE(E4620,F4620,G4620,H4620,I4620,J4620,K4620,L4620),'SRF Drop Downs'!G:G,1,FALSE))),IF(AND(H4620&lt;&gt;"C3",L4620&lt;&gt;"O5"),IF(SUM(COUNTIF(M4620:S4620,"Y"),COUNTIF(M4620:S4620,"N"))=0,"V","I"),IF(COUNTIF(M4620:S4620,"Y"),"V","I"))="V", IF(AND('Sponsor Response Form (SRF)'!E4620="M1", COUNTIF('OMS Response Form (ORF)'!D:D, C4620)&gt;0), "I", "V")="V"), "Valid","Invalid")," ")</f>
        <v xml:space="preserve"> </v>
      </c>
    </row>
    <row r="4621" spans="2:21" x14ac:dyDescent="0.35">
      <c r="B4621" s="70"/>
      <c r="C4621" s="71"/>
      <c r="D4621" s="72"/>
      <c r="E4621" s="73"/>
      <c r="F4621" s="73"/>
      <c r="G4621" s="73"/>
      <c r="H4621" s="73"/>
      <c r="I4621" s="73"/>
      <c r="J4621" s="73"/>
      <c r="K4621" s="73"/>
      <c r="L4621" s="73"/>
      <c r="M4621" s="73"/>
      <c r="N4621" s="73"/>
      <c r="O4621" s="73"/>
      <c r="P4621" s="73"/>
      <c r="Q4621" s="73"/>
      <c r="R4621" s="73"/>
      <c r="S4621" s="73"/>
      <c r="T4621" s="25" t="str">
        <f>IF(COUNTA(B4621:S4621)=0,"",IF(AND(COUNTA(B4621:D4621)=3,COUNTIF('SRF Drop Downs'!$B$2:$B$5,'Sponsor Response Form (SRF)'!E4621),COUNTIF('SRF Drop Downs'!$F$2:$F$5,'Sponsor Response Form (SRF)'!F4621),COUNTIF('SRF Drop Downs'!$C$2:$C$4,'Sponsor Response Form (SRF)'!G4621),COUNTIF('SRF Drop Downs'!$D$2:$D$6,'Sponsor Response Form (SRF)'!H4621),COUNTIF('SRF Drop Downs'!$A$2:$A$5,'Sponsor Response Form (SRF)'!I4621),COUNTIF('SRF Drop Downs'!$A$2:$A$4,'Sponsor Response Form (SRF)'!J4621),COUNTIF('SRF Drop Downs'!$A$2:$A$5,'Sponsor Response Form (SRF)'!K4621),COUNTIF('SRF Drop Downs'!$E$2:$E$7,'Sponsor Response Form (SRF)'!L4621),COUNTIF('SRF Drop Downs'!$A$2:$A$4,'Sponsor Response Form (SRF)'!M4621),COUNTIF('SRF Drop Downs'!$A$2:$A$4,'Sponsor Response Form (SRF)'!N4621),COUNTIF('SRF Drop Downs'!$A$2:$A$4,'Sponsor Response Form (SRF)'!O4621),COUNTIF('SRF Drop Downs'!$A$2:$A$4,'Sponsor Response Form (SRF)'!P4621),COUNTIF('SRF Drop Downs'!$A$2:$A$4,'Sponsor Response Form (SRF)'!Q4621),COUNTIF('SRF Drop Downs'!$A$2:$A$4,'Sponsor Response Form (SRF)'!R4621),COUNTIF('SRF Drop Downs'!$A$2:$A$4,'Sponsor Response Form (SRF)'!S4621)),"Complete","Incomplete"))</f>
        <v/>
      </c>
      <c r="U4621" s="26" t="str">
        <f>IF(T4621="Complete",IF(AND(NOT(ISNA(VLOOKUP(CONCATENATE(E4621,F4621,G4621,H4621,I4621,J4621,K4621,L4621),'SRF Drop Downs'!G:G,1,FALSE))),IF(AND(H4621&lt;&gt;"C3",L4621&lt;&gt;"O5"),IF(SUM(COUNTIF(M4621:S4621,"Y"),COUNTIF(M4621:S4621,"N"))=0,"V","I"),IF(COUNTIF(M4621:S4621,"Y"),"V","I"))="V", IF(AND('Sponsor Response Form (SRF)'!E4621="M1", COUNTIF('OMS Response Form (ORF)'!D:D, C4621)&gt;0), "I", "V")="V"), "Valid","Invalid")," ")</f>
        <v xml:space="preserve"> </v>
      </c>
    </row>
    <row r="4622" spans="2:21" x14ac:dyDescent="0.35">
      <c r="B4622" s="70"/>
      <c r="C4622" s="71"/>
      <c r="D4622" s="72"/>
      <c r="E4622" s="73"/>
      <c r="F4622" s="73"/>
      <c r="G4622" s="73"/>
      <c r="H4622" s="73"/>
      <c r="I4622" s="73"/>
      <c r="J4622" s="73"/>
      <c r="K4622" s="73"/>
      <c r="L4622" s="73"/>
      <c r="M4622" s="73"/>
      <c r="N4622" s="73"/>
      <c r="O4622" s="73"/>
      <c r="P4622" s="73"/>
      <c r="Q4622" s="73"/>
      <c r="R4622" s="73"/>
      <c r="S4622" s="73"/>
      <c r="T4622" s="25" t="str">
        <f>IF(COUNTA(B4622:S4622)=0,"",IF(AND(COUNTA(B4622:D4622)=3,COUNTIF('SRF Drop Downs'!$B$2:$B$5,'Sponsor Response Form (SRF)'!E4622),COUNTIF('SRF Drop Downs'!$F$2:$F$5,'Sponsor Response Form (SRF)'!F4622),COUNTIF('SRF Drop Downs'!$C$2:$C$4,'Sponsor Response Form (SRF)'!G4622),COUNTIF('SRF Drop Downs'!$D$2:$D$6,'Sponsor Response Form (SRF)'!H4622),COUNTIF('SRF Drop Downs'!$A$2:$A$5,'Sponsor Response Form (SRF)'!I4622),COUNTIF('SRF Drop Downs'!$A$2:$A$4,'Sponsor Response Form (SRF)'!J4622),COUNTIF('SRF Drop Downs'!$A$2:$A$5,'Sponsor Response Form (SRF)'!K4622),COUNTIF('SRF Drop Downs'!$E$2:$E$7,'Sponsor Response Form (SRF)'!L4622),COUNTIF('SRF Drop Downs'!$A$2:$A$4,'Sponsor Response Form (SRF)'!M4622),COUNTIF('SRF Drop Downs'!$A$2:$A$4,'Sponsor Response Form (SRF)'!N4622),COUNTIF('SRF Drop Downs'!$A$2:$A$4,'Sponsor Response Form (SRF)'!O4622),COUNTIF('SRF Drop Downs'!$A$2:$A$4,'Sponsor Response Form (SRF)'!P4622),COUNTIF('SRF Drop Downs'!$A$2:$A$4,'Sponsor Response Form (SRF)'!Q4622),COUNTIF('SRF Drop Downs'!$A$2:$A$4,'Sponsor Response Form (SRF)'!R4622),COUNTIF('SRF Drop Downs'!$A$2:$A$4,'Sponsor Response Form (SRF)'!S4622)),"Complete","Incomplete"))</f>
        <v/>
      </c>
      <c r="U4622" s="26" t="str">
        <f>IF(T4622="Complete",IF(AND(NOT(ISNA(VLOOKUP(CONCATENATE(E4622,F4622,G4622,H4622,I4622,J4622,K4622,L4622),'SRF Drop Downs'!G:G,1,FALSE))),IF(AND(H4622&lt;&gt;"C3",L4622&lt;&gt;"O5"),IF(SUM(COUNTIF(M4622:S4622,"Y"),COUNTIF(M4622:S4622,"N"))=0,"V","I"),IF(COUNTIF(M4622:S4622,"Y"),"V","I"))="V", IF(AND('Sponsor Response Form (SRF)'!E4622="M1", COUNTIF('OMS Response Form (ORF)'!D:D, C4622)&gt;0), "I", "V")="V"), "Valid","Invalid")," ")</f>
        <v xml:space="preserve"> </v>
      </c>
    </row>
    <row r="4623" spans="2:21" x14ac:dyDescent="0.35">
      <c r="B4623" s="70"/>
      <c r="C4623" s="71"/>
      <c r="D4623" s="72"/>
      <c r="E4623" s="73"/>
      <c r="F4623" s="73"/>
      <c r="G4623" s="73"/>
      <c r="H4623" s="73"/>
      <c r="I4623" s="73"/>
      <c r="J4623" s="73"/>
      <c r="K4623" s="73"/>
      <c r="L4623" s="73"/>
      <c r="M4623" s="73"/>
      <c r="N4623" s="73"/>
      <c r="O4623" s="73"/>
      <c r="P4623" s="73"/>
      <c r="Q4623" s="73"/>
      <c r="R4623" s="73"/>
      <c r="S4623" s="73"/>
      <c r="T4623" s="25" t="str">
        <f>IF(COUNTA(B4623:S4623)=0,"",IF(AND(COUNTA(B4623:D4623)=3,COUNTIF('SRF Drop Downs'!$B$2:$B$5,'Sponsor Response Form (SRF)'!E4623),COUNTIF('SRF Drop Downs'!$F$2:$F$5,'Sponsor Response Form (SRF)'!F4623),COUNTIF('SRF Drop Downs'!$C$2:$C$4,'Sponsor Response Form (SRF)'!G4623),COUNTIF('SRF Drop Downs'!$D$2:$D$6,'Sponsor Response Form (SRF)'!H4623),COUNTIF('SRF Drop Downs'!$A$2:$A$5,'Sponsor Response Form (SRF)'!I4623),COUNTIF('SRF Drop Downs'!$A$2:$A$4,'Sponsor Response Form (SRF)'!J4623),COUNTIF('SRF Drop Downs'!$A$2:$A$5,'Sponsor Response Form (SRF)'!K4623),COUNTIF('SRF Drop Downs'!$E$2:$E$7,'Sponsor Response Form (SRF)'!L4623),COUNTIF('SRF Drop Downs'!$A$2:$A$4,'Sponsor Response Form (SRF)'!M4623),COUNTIF('SRF Drop Downs'!$A$2:$A$4,'Sponsor Response Form (SRF)'!N4623),COUNTIF('SRF Drop Downs'!$A$2:$A$4,'Sponsor Response Form (SRF)'!O4623),COUNTIF('SRF Drop Downs'!$A$2:$A$4,'Sponsor Response Form (SRF)'!P4623),COUNTIF('SRF Drop Downs'!$A$2:$A$4,'Sponsor Response Form (SRF)'!Q4623),COUNTIF('SRF Drop Downs'!$A$2:$A$4,'Sponsor Response Form (SRF)'!R4623),COUNTIF('SRF Drop Downs'!$A$2:$A$4,'Sponsor Response Form (SRF)'!S4623)),"Complete","Incomplete"))</f>
        <v/>
      </c>
      <c r="U4623" s="26" t="str">
        <f>IF(T4623="Complete",IF(AND(NOT(ISNA(VLOOKUP(CONCATENATE(E4623,F4623,G4623,H4623,I4623,J4623,K4623,L4623),'SRF Drop Downs'!G:G,1,FALSE))),IF(AND(H4623&lt;&gt;"C3",L4623&lt;&gt;"O5"),IF(SUM(COUNTIF(M4623:S4623,"Y"),COUNTIF(M4623:S4623,"N"))=0,"V","I"),IF(COUNTIF(M4623:S4623,"Y"),"V","I"))="V", IF(AND('Sponsor Response Form (SRF)'!E4623="M1", COUNTIF('OMS Response Form (ORF)'!D:D, C4623)&gt;0), "I", "V")="V"), "Valid","Invalid")," ")</f>
        <v xml:space="preserve"> </v>
      </c>
    </row>
    <row r="4624" spans="2:21" x14ac:dyDescent="0.35">
      <c r="B4624" s="70"/>
      <c r="C4624" s="71"/>
      <c r="D4624" s="72"/>
      <c r="E4624" s="73"/>
      <c r="F4624" s="73"/>
      <c r="G4624" s="73"/>
      <c r="H4624" s="73"/>
      <c r="I4624" s="73"/>
      <c r="J4624" s="73"/>
      <c r="K4624" s="73"/>
      <c r="L4624" s="73"/>
      <c r="M4624" s="73"/>
      <c r="N4624" s="73"/>
      <c r="O4624" s="73"/>
      <c r="P4624" s="73"/>
      <c r="Q4624" s="73"/>
      <c r="R4624" s="73"/>
      <c r="S4624" s="73"/>
      <c r="T4624" s="25" t="str">
        <f>IF(COUNTA(B4624:S4624)=0,"",IF(AND(COUNTA(B4624:D4624)=3,COUNTIF('SRF Drop Downs'!$B$2:$B$5,'Sponsor Response Form (SRF)'!E4624),COUNTIF('SRF Drop Downs'!$F$2:$F$5,'Sponsor Response Form (SRF)'!F4624),COUNTIF('SRF Drop Downs'!$C$2:$C$4,'Sponsor Response Form (SRF)'!G4624),COUNTIF('SRF Drop Downs'!$D$2:$D$6,'Sponsor Response Form (SRF)'!H4624),COUNTIF('SRF Drop Downs'!$A$2:$A$5,'Sponsor Response Form (SRF)'!I4624),COUNTIF('SRF Drop Downs'!$A$2:$A$4,'Sponsor Response Form (SRF)'!J4624),COUNTIF('SRF Drop Downs'!$A$2:$A$5,'Sponsor Response Form (SRF)'!K4624),COUNTIF('SRF Drop Downs'!$E$2:$E$7,'Sponsor Response Form (SRF)'!L4624),COUNTIF('SRF Drop Downs'!$A$2:$A$4,'Sponsor Response Form (SRF)'!M4624),COUNTIF('SRF Drop Downs'!$A$2:$A$4,'Sponsor Response Form (SRF)'!N4624),COUNTIF('SRF Drop Downs'!$A$2:$A$4,'Sponsor Response Form (SRF)'!O4624),COUNTIF('SRF Drop Downs'!$A$2:$A$4,'Sponsor Response Form (SRF)'!P4624),COUNTIF('SRF Drop Downs'!$A$2:$A$4,'Sponsor Response Form (SRF)'!Q4624),COUNTIF('SRF Drop Downs'!$A$2:$A$4,'Sponsor Response Form (SRF)'!R4624),COUNTIF('SRF Drop Downs'!$A$2:$A$4,'Sponsor Response Form (SRF)'!S4624)),"Complete","Incomplete"))</f>
        <v/>
      </c>
      <c r="U4624" s="26" t="str">
        <f>IF(T4624="Complete",IF(AND(NOT(ISNA(VLOOKUP(CONCATENATE(E4624,F4624,G4624,H4624,I4624,J4624,K4624,L4624),'SRF Drop Downs'!G:G,1,FALSE))),IF(AND(H4624&lt;&gt;"C3",L4624&lt;&gt;"O5"),IF(SUM(COUNTIF(M4624:S4624,"Y"),COUNTIF(M4624:S4624,"N"))=0,"V","I"),IF(COUNTIF(M4624:S4624,"Y"),"V","I"))="V", IF(AND('Sponsor Response Form (SRF)'!E4624="M1", COUNTIF('OMS Response Form (ORF)'!D:D, C4624)&gt;0), "I", "V")="V"), "Valid","Invalid")," ")</f>
        <v xml:space="preserve"> </v>
      </c>
    </row>
    <row r="4625" spans="2:21" x14ac:dyDescent="0.35">
      <c r="B4625" s="70"/>
      <c r="C4625" s="71"/>
      <c r="D4625" s="72"/>
      <c r="E4625" s="73"/>
      <c r="F4625" s="73"/>
      <c r="G4625" s="73"/>
      <c r="H4625" s="73"/>
      <c r="I4625" s="73"/>
      <c r="J4625" s="73"/>
      <c r="K4625" s="73"/>
      <c r="L4625" s="73"/>
      <c r="M4625" s="73"/>
      <c r="N4625" s="73"/>
      <c r="O4625" s="73"/>
      <c r="P4625" s="73"/>
      <c r="Q4625" s="73"/>
      <c r="R4625" s="73"/>
      <c r="S4625" s="73"/>
      <c r="T4625" s="25" t="str">
        <f>IF(COUNTA(B4625:S4625)=0,"",IF(AND(COUNTA(B4625:D4625)=3,COUNTIF('SRF Drop Downs'!$B$2:$B$5,'Sponsor Response Form (SRF)'!E4625),COUNTIF('SRF Drop Downs'!$F$2:$F$5,'Sponsor Response Form (SRF)'!F4625),COUNTIF('SRF Drop Downs'!$C$2:$C$4,'Sponsor Response Form (SRF)'!G4625),COUNTIF('SRF Drop Downs'!$D$2:$D$6,'Sponsor Response Form (SRF)'!H4625),COUNTIF('SRF Drop Downs'!$A$2:$A$5,'Sponsor Response Form (SRF)'!I4625),COUNTIF('SRF Drop Downs'!$A$2:$A$4,'Sponsor Response Form (SRF)'!J4625),COUNTIF('SRF Drop Downs'!$A$2:$A$5,'Sponsor Response Form (SRF)'!K4625),COUNTIF('SRF Drop Downs'!$E$2:$E$7,'Sponsor Response Form (SRF)'!L4625),COUNTIF('SRF Drop Downs'!$A$2:$A$4,'Sponsor Response Form (SRF)'!M4625),COUNTIF('SRF Drop Downs'!$A$2:$A$4,'Sponsor Response Form (SRF)'!N4625),COUNTIF('SRF Drop Downs'!$A$2:$A$4,'Sponsor Response Form (SRF)'!O4625),COUNTIF('SRF Drop Downs'!$A$2:$A$4,'Sponsor Response Form (SRF)'!P4625),COUNTIF('SRF Drop Downs'!$A$2:$A$4,'Sponsor Response Form (SRF)'!Q4625),COUNTIF('SRF Drop Downs'!$A$2:$A$4,'Sponsor Response Form (SRF)'!R4625),COUNTIF('SRF Drop Downs'!$A$2:$A$4,'Sponsor Response Form (SRF)'!S4625)),"Complete","Incomplete"))</f>
        <v/>
      </c>
      <c r="U4625" s="26" t="str">
        <f>IF(T4625="Complete",IF(AND(NOT(ISNA(VLOOKUP(CONCATENATE(E4625,F4625,G4625,H4625,I4625,J4625,K4625,L4625),'SRF Drop Downs'!G:G,1,FALSE))),IF(AND(H4625&lt;&gt;"C3",L4625&lt;&gt;"O5"),IF(SUM(COUNTIF(M4625:S4625,"Y"),COUNTIF(M4625:S4625,"N"))=0,"V","I"),IF(COUNTIF(M4625:S4625,"Y"),"V","I"))="V", IF(AND('Sponsor Response Form (SRF)'!E4625="M1", COUNTIF('OMS Response Form (ORF)'!D:D, C4625)&gt;0), "I", "V")="V"), "Valid","Invalid")," ")</f>
        <v xml:space="preserve"> </v>
      </c>
    </row>
    <row r="4626" spans="2:21" x14ac:dyDescent="0.35">
      <c r="B4626" s="70"/>
      <c r="C4626" s="71"/>
      <c r="D4626" s="72"/>
      <c r="E4626" s="73"/>
      <c r="F4626" s="73"/>
      <c r="G4626" s="73"/>
      <c r="H4626" s="73"/>
      <c r="I4626" s="73"/>
      <c r="J4626" s="73"/>
      <c r="K4626" s="73"/>
      <c r="L4626" s="73"/>
      <c r="M4626" s="73"/>
      <c r="N4626" s="73"/>
      <c r="O4626" s="73"/>
      <c r="P4626" s="73"/>
      <c r="Q4626" s="73"/>
      <c r="R4626" s="73"/>
      <c r="S4626" s="73"/>
      <c r="T4626" s="25" t="str">
        <f>IF(COUNTA(B4626:S4626)=0,"",IF(AND(COUNTA(B4626:D4626)=3,COUNTIF('SRF Drop Downs'!$B$2:$B$5,'Sponsor Response Form (SRF)'!E4626),COUNTIF('SRF Drop Downs'!$F$2:$F$5,'Sponsor Response Form (SRF)'!F4626),COUNTIF('SRF Drop Downs'!$C$2:$C$4,'Sponsor Response Form (SRF)'!G4626),COUNTIF('SRF Drop Downs'!$D$2:$D$6,'Sponsor Response Form (SRF)'!H4626),COUNTIF('SRF Drop Downs'!$A$2:$A$5,'Sponsor Response Form (SRF)'!I4626),COUNTIF('SRF Drop Downs'!$A$2:$A$4,'Sponsor Response Form (SRF)'!J4626),COUNTIF('SRF Drop Downs'!$A$2:$A$5,'Sponsor Response Form (SRF)'!K4626),COUNTIF('SRF Drop Downs'!$E$2:$E$7,'Sponsor Response Form (SRF)'!L4626),COUNTIF('SRF Drop Downs'!$A$2:$A$4,'Sponsor Response Form (SRF)'!M4626),COUNTIF('SRF Drop Downs'!$A$2:$A$4,'Sponsor Response Form (SRF)'!N4626),COUNTIF('SRF Drop Downs'!$A$2:$A$4,'Sponsor Response Form (SRF)'!O4626),COUNTIF('SRF Drop Downs'!$A$2:$A$4,'Sponsor Response Form (SRF)'!P4626),COUNTIF('SRF Drop Downs'!$A$2:$A$4,'Sponsor Response Form (SRF)'!Q4626),COUNTIF('SRF Drop Downs'!$A$2:$A$4,'Sponsor Response Form (SRF)'!R4626),COUNTIF('SRF Drop Downs'!$A$2:$A$4,'Sponsor Response Form (SRF)'!S4626)),"Complete","Incomplete"))</f>
        <v/>
      </c>
      <c r="U4626" s="26" t="str">
        <f>IF(T4626="Complete",IF(AND(NOT(ISNA(VLOOKUP(CONCATENATE(E4626,F4626,G4626,H4626,I4626,J4626,K4626,L4626),'SRF Drop Downs'!G:G,1,FALSE))),IF(AND(H4626&lt;&gt;"C3",L4626&lt;&gt;"O5"),IF(SUM(COUNTIF(M4626:S4626,"Y"),COUNTIF(M4626:S4626,"N"))=0,"V","I"),IF(COUNTIF(M4626:S4626,"Y"),"V","I"))="V", IF(AND('Sponsor Response Form (SRF)'!E4626="M1", COUNTIF('OMS Response Form (ORF)'!D:D, C4626)&gt;0), "I", "V")="V"), "Valid","Invalid")," ")</f>
        <v xml:space="preserve"> </v>
      </c>
    </row>
    <row r="4627" spans="2:21" x14ac:dyDescent="0.35">
      <c r="B4627" s="70"/>
      <c r="C4627" s="71"/>
      <c r="D4627" s="72"/>
      <c r="E4627" s="73"/>
      <c r="F4627" s="73"/>
      <c r="G4627" s="73"/>
      <c r="H4627" s="73"/>
      <c r="I4627" s="73"/>
      <c r="J4627" s="73"/>
      <c r="K4627" s="73"/>
      <c r="L4627" s="73"/>
      <c r="M4627" s="73"/>
      <c r="N4627" s="73"/>
      <c r="O4627" s="73"/>
      <c r="P4627" s="73"/>
      <c r="Q4627" s="73"/>
      <c r="R4627" s="73"/>
      <c r="S4627" s="73"/>
      <c r="T4627" s="25" t="str">
        <f>IF(COUNTA(B4627:S4627)=0,"",IF(AND(COUNTA(B4627:D4627)=3,COUNTIF('SRF Drop Downs'!$B$2:$B$5,'Sponsor Response Form (SRF)'!E4627),COUNTIF('SRF Drop Downs'!$F$2:$F$5,'Sponsor Response Form (SRF)'!F4627),COUNTIF('SRF Drop Downs'!$C$2:$C$4,'Sponsor Response Form (SRF)'!G4627),COUNTIF('SRF Drop Downs'!$D$2:$D$6,'Sponsor Response Form (SRF)'!H4627),COUNTIF('SRF Drop Downs'!$A$2:$A$5,'Sponsor Response Form (SRF)'!I4627),COUNTIF('SRF Drop Downs'!$A$2:$A$4,'Sponsor Response Form (SRF)'!J4627),COUNTIF('SRF Drop Downs'!$A$2:$A$5,'Sponsor Response Form (SRF)'!K4627),COUNTIF('SRF Drop Downs'!$E$2:$E$7,'Sponsor Response Form (SRF)'!L4627),COUNTIF('SRF Drop Downs'!$A$2:$A$4,'Sponsor Response Form (SRF)'!M4627),COUNTIF('SRF Drop Downs'!$A$2:$A$4,'Sponsor Response Form (SRF)'!N4627),COUNTIF('SRF Drop Downs'!$A$2:$A$4,'Sponsor Response Form (SRF)'!O4627),COUNTIF('SRF Drop Downs'!$A$2:$A$4,'Sponsor Response Form (SRF)'!P4627),COUNTIF('SRF Drop Downs'!$A$2:$A$4,'Sponsor Response Form (SRF)'!Q4627),COUNTIF('SRF Drop Downs'!$A$2:$A$4,'Sponsor Response Form (SRF)'!R4627),COUNTIF('SRF Drop Downs'!$A$2:$A$4,'Sponsor Response Form (SRF)'!S4627)),"Complete","Incomplete"))</f>
        <v/>
      </c>
      <c r="U4627" s="26" t="str">
        <f>IF(T4627="Complete",IF(AND(NOT(ISNA(VLOOKUP(CONCATENATE(E4627,F4627,G4627,H4627,I4627,J4627,K4627,L4627),'SRF Drop Downs'!G:G,1,FALSE))),IF(AND(H4627&lt;&gt;"C3",L4627&lt;&gt;"O5"),IF(SUM(COUNTIF(M4627:S4627,"Y"),COUNTIF(M4627:S4627,"N"))=0,"V","I"),IF(COUNTIF(M4627:S4627,"Y"),"V","I"))="V", IF(AND('Sponsor Response Form (SRF)'!E4627="M1", COUNTIF('OMS Response Form (ORF)'!D:D, C4627)&gt;0), "I", "V")="V"), "Valid","Invalid")," ")</f>
        <v xml:space="preserve"> </v>
      </c>
    </row>
    <row r="4628" spans="2:21" x14ac:dyDescent="0.35">
      <c r="B4628" s="70"/>
      <c r="C4628" s="71"/>
      <c r="D4628" s="72"/>
      <c r="E4628" s="73"/>
      <c r="F4628" s="73"/>
      <c r="G4628" s="73"/>
      <c r="H4628" s="73"/>
      <c r="I4628" s="73"/>
      <c r="J4628" s="73"/>
      <c r="K4628" s="73"/>
      <c r="L4628" s="73"/>
      <c r="M4628" s="73"/>
      <c r="N4628" s="73"/>
      <c r="O4628" s="73"/>
      <c r="P4628" s="73"/>
      <c r="Q4628" s="73"/>
      <c r="R4628" s="73"/>
      <c r="S4628" s="73"/>
      <c r="T4628" s="25" t="str">
        <f>IF(COUNTA(B4628:S4628)=0,"",IF(AND(COUNTA(B4628:D4628)=3,COUNTIF('SRF Drop Downs'!$B$2:$B$5,'Sponsor Response Form (SRF)'!E4628),COUNTIF('SRF Drop Downs'!$F$2:$F$5,'Sponsor Response Form (SRF)'!F4628),COUNTIF('SRF Drop Downs'!$C$2:$C$4,'Sponsor Response Form (SRF)'!G4628),COUNTIF('SRF Drop Downs'!$D$2:$D$6,'Sponsor Response Form (SRF)'!H4628),COUNTIF('SRF Drop Downs'!$A$2:$A$5,'Sponsor Response Form (SRF)'!I4628),COUNTIF('SRF Drop Downs'!$A$2:$A$4,'Sponsor Response Form (SRF)'!J4628),COUNTIF('SRF Drop Downs'!$A$2:$A$5,'Sponsor Response Form (SRF)'!K4628),COUNTIF('SRF Drop Downs'!$E$2:$E$7,'Sponsor Response Form (SRF)'!L4628),COUNTIF('SRF Drop Downs'!$A$2:$A$4,'Sponsor Response Form (SRF)'!M4628),COUNTIF('SRF Drop Downs'!$A$2:$A$4,'Sponsor Response Form (SRF)'!N4628),COUNTIF('SRF Drop Downs'!$A$2:$A$4,'Sponsor Response Form (SRF)'!O4628),COUNTIF('SRF Drop Downs'!$A$2:$A$4,'Sponsor Response Form (SRF)'!P4628),COUNTIF('SRF Drop Downs'!$A$2:$A$4,'Sponsor Response Form (SRF)'!Q4628),COUNTIF('SRF Drop Downs'!$A$2:$A$4,'Sponsor Response Form (SRF)'!R4628),COUNTIF('SRF Drop Downs'!$A$2:$A$4,'Sponsor Response Form (SRF)'!S4628)),"Complete","Incomplete"))</f>
        <v/>
      </c>
      <c r="U4628" s="26" t="str">
        <f>IF(T4628="Complete",IF(AND(NOT(ISNA(VLOOKUP(CONCATENATE(E4628,F4628,G4628,H4628,I4628,J4628,K4628,L4628),'SRF Drop Downs'!G:G,1,FALSE))),IF(AND(H4628&lt;&gt;"C3",L4628&lt;&gt;"O5"),IF(SUM(COUNTIF(M4628:S4628,"Y"),COUNTIF(M4628:S4628,"N"))=0,"V","I"),IF(COUNTIF(M4628:S4628,"Y"),"V","I"))="V", IF(AND('Sponsor Response Form (SRF)'!E4628="M1", COUNTIF('OMS Response Form (ORF)'!D:D, C4628)&gt;0), "I", "V")="V"), "Valid","Invalid")," ")</f>
        <v xml:space="preserve"> </v>
      </c>
    </row>
    <row r="4629" spans="2:21" x14ac:dyDescent="0.35">
      <c r="B4629" s="70"/>
      <c r="C4629" s="71"/>
      <c r="D4629" s="72"/>
      <c r="E4629" s="73"/>
      <c r="F4629" s="73"/>
      <c r="G4629" s="73"/>
      <c r="H4629" s="73"/>
      <c r="I4629" s="73"/>
      <c r="J4629" s="73"/>
      <c r="K4629" s="73"/>
      <c r="L4629" s="73"/>
      <c r="M4629" s="73"/>
      <c r="N4629" s="73"/>
      <c r="O4629" s="73"/>
      <c r="P4629" s="73"/>
      <c r="Q4629" s="73"/>
      <c r="R4629" s="73"/>
      <c r="S4629" s="73"/>
      <c r="T4629" s="25" t="str">
        <f>IF(COUNTA(B4629:S4629)=0,"",IF(AND(COUNTA(B4629:D4629)=3,COUNTIF('SRF Drop Downs'!$B$2:$B$5,'Sponsor Response Form (SRF)'!E4629),COUNTIF('SRF Drop Downs'!$F$2:$F$5,'Sponsor Response Form (SRF)'!F4629),COUNTIF('SRF Drop Downs'!$C$2:$C$4,'Sponsor Response Form (SRF)'!G4629),COUNTIF('SRF Drop Downs'!$D$2:$D$6,'Sponsor Response Form (SRF)'!H4629),COUNTIF('SRF Drop Downs'!$A$2:$A$5,'Sponsor Response Form (SRF)'!I4629),COUNTIF('SRF Drop Downs'!$A$2:$A$4,'Sponsor Response Form (SRF)'!J4629),COUNTIF('SRF Drop Downs'!$A$2:$A$5,'Sponsor Response Form (SRF)'!K4629),COUNTIF('SRF Drop Downs'!$E$2:$E$7,'Sponsor Response Form (SRF)'!L4629),COUNTIF('SRF Drop Downs'!$A$2:$A$4,'Sponsor Response Form (SRF)'!M4629),COUNTIF('SRF Drop Downs'!$A$2:$A$4,'Sponsor Response Form (SRF)'!N4629),COUNTIF('SRF Drop Downs'!$A$2:$A$4,'Sponsor Response Form (SRF)'!O4629),COUNTIF('SRF Drop Downs'!$A$2:$A$4,'Sponsor Response Form (SRF)'!P4629),COUNTIF('SRF Drop Downs'!$A$2:$A$4,'Sponsor Response Form (SRF)'!Q4629),COUNTIF('SRF Drop Downs'!$A$2:$A$4,'Sponsor Response Form (SRF)'!R4629),COUNTIF('SRF Drop Downs'!$A$2:$A$4,'Sponsor Response Form (SRF)'!S4629)),"Complete","Incomplete"))</f>
        <v/>
      </c>
      <c r="U4629" s="26" t="str">
        <f>IF(T4629="Complete",IF(AND(NOT(ISNA(VLOOKUP(CONCATENATE(E4629,F4629,G4629,H4629,I4629,J4629,K4629,L4629),'SRF Drop Downs'!G:G,1,FALSE))),IF(AND(H4629&lt;&gt;"C3",L4629&lt;&gt;"O5"),IF(SUM(COUNTIF(M4629:S4629,"Y"),COUNTIF(M4629:S4629,"N"))=0,"V","I"),IF(COUNTIF(M4629:S4629,"Y"),"V","I"))="V", IF(AND('Sponsor Response Form (SRF)'!E4629="M1", COUNTIF('OMS Response Form (ORF)'!D:D, C4629)&gt;0), "I", "V")="V"), "Valid","Invalid")," ")</f>
        <v xml:space="preserve"> </v>
      </c>
    </row>
    <row r="4630" spans="2:21" x14ac:dyDescent="0.35">
      <c r="B4630" s="70"/>
      <c r="C4630" s="71"/>
      <c r="D4630" s="72"/>
      <c r="E4630" s="73"/>
      <c r="F4630" s="73"/>
      <c r="G4630" s="73"/>
      <c r="H4630" s="73"/>
      <c r="I4630" s="73"/>
      <c r="J4630" s="73"/>
      <c r="K4630" s="73"/>
      <c r="L4630" s="73"/>
      <c r="M4630" s="73"/>
      <c r="N4630" s="73"/>
      <c r="O4630" s="73"/>
      <c r="P4630" s="73"/>
      <c r="Q4630" s="73"/>
      <c r="R4630" s="73"/>
      <c r="S4630" s="73"/>
      <c r="T4630" s="25" t="str">
        <f>IF(COUNTA(B4630:S4630)=0,"",IF(AND(COUNTA(B4630:D4630)=3,COUNTIF('SRF Drop Downs'!$B$2:$B$5,'Sponsor Response Form (SRF)'!E4630),COUNTIF('SRF Drop Downs'!$F$2:$F$5,'Sponsor Response Form (SRF)'!F4630),COUNTIF('SRF Drop Downs'!$C$2:$C$4,'Sponsor Response Form (SRF)'!G4630),COUNTIF('SRF Drop Downs'!$D$2:$D$6,'Sponsor Response Form (SRF)'!H4630),COUNTIF('SRF Drop Downs'!$A$2:$A$5,'Sponsor Response Form (SRF)'!I4630),COUNTIF('SRF Drop Downs'!$A$2:$A$4,'Sponsor Response Form (SRF)'!J4630),COUNTIF('SRF Drop Downs'!$A$2:$A$5,'Sponsor Response Form (SRF)'!K4630),COUNTIF('SRF Drop Downs'!$E$2:$E$7,'Sponsor Response Form (SRF)'!L4630),COUNTIF('SRF Drop Downs'!$A$2:$A$4,'Sponsor Response Form (SRF)'!M4630),COUNTIF('SRF Drop Downs'!$A$2:$A$4,'Sponsor Response Form (SRF)'!N4630),COUNTIF('SRF Drop Downs'!$A$2:$A$4,'Sponsor Response Form (SRF)'!O4630),COUNTIF('SRF Drop Downs'!$A$2:$A$4,'Sponsor Response Form (SRF)'!P4630),COUNTIF('SRF Drop Downs'!$A$2:$A$4,'Sponsor Response Form (SRF)'!Q4630),COUNTIF('SRF Drop Downs'!$A$2:$A$4,'Sponsor Response Form (SRF)'!R4630),COUNTIF('SRF Drop Downs'!$A$2:$A$4,'Sponsor Response Form (SRF)'!S4630)),"Complete","Incomplete"))</f>
        <v/>
      </c>
      <c r="U4630" s="26" t="str">
        <f>IF(T4630="Complete",IF(AND(NOT(ISNA(VLOOKUP(CONCATENATE(E4630,F4630,G4630,H4630,I4630,J4630,K4630,L4630),'SRF Drop Downs'!G:G,1,FALSE))),IF(AND(H4630&lt;&gt;"C3",L4630&lt;&gt;"O5"),IF(SUM(COUNTIF(M4630:S4630,"Y"),COUNTIF(M4630:S4630,"N"))=0,"V","I"),IF(COUNTIF(M4630:S4630,"Y"),"V","I"))="V", IF(AND('Sponsor Response Form (SRF)'!E4630="M1", COUNTIF('OMS Response Form (ORF)'!D:D, C4630)&gt;0), "I", "V")="V"), "Valid","Invalid")," ")</f>
        <v xml:space="preserve"> </v>
      </c>
    </row>
    <row r="4631" spans="2:21" x14ac:dyDescent="0.35">
      <c r="B4631" s="70"/>
      <c r="C4631" s="71"/>
      <c r="D4631" s="72"/>
      <c r="E4631" s="73"/>
      <c r="F4631" s="73"/>
      <c r="G4631" s="73"/>
      <c r="H4631" s="73"/>
      <c r="I4631" s="73"/>
      <c r="J4631" s="73"/>
      <c r="K4631" s="73"/>
      <c r="L4631" s="73"/>
      <c r="M4631" s="73"/>
      <c r="N4631" s="73"/>
      <c r="O4631" s="73"/>
      <c r="P4631" s="73"/>
      <c r="Q4631" s="73"/>
      <c r="R4631" s="73"/>
      <c r="S4631" s="73"/>
      <c r="T4631" s="25" t="str">
        <f>IF(COUNTA(B4631:S4631)=0,"",IF(AND(COUNTA(B4631:D4631)=3,COUNTIF('SRF Drop Downs'!$B$2:$B$5,'Sponsor Response Form (SRF)'!E4631),COUNTIF('SRF Drop Downs'!$F$2:$F$5,'Sponsor Response Form (SRF)'!F4631),COUNTIF('SRF Drop Downs'!$C$2:$C$4,'Sponsor Response Form (SRF)'!G4631),COUNTIF('SRF Drop Downs'!$D$2:$D$6,'Sponsor Response Form (SRF)'!H4631),COUNTIF('SRF Drop Downs'!$A$2:$A$5,'Sponsor Response Form (SRF)'!I4631),COUNTIF('SRF Drop Downs'!$A$2:$A$4,'Sponsor Response Form (SRF)'!J4631),COUNTIF('SRF Drop Downs'!$A$2:$A$5,'Sponsor Response Form (SRF)'!K4631),COUNTIF('SRF Drop Downs'!$E$2:$E$7,'Sponsor Response Form (SRF)'!L4631),COUNTIF('SRF Drop Downs'!$A$2:$A$4,'Sponsor Response Form (SRF)'!M4631),COUNTIF('SRF Drop Downs'!$A$2:$A$4,'Sponsor Response Form (SRF)'!N4631),COUNTIF('SRF Drop Downs'!$A$2:$A$4,'Sponsor Response Form (SRF)'!O4631),COUNTIF('SRF Drop Downs'!$A$2:$A$4,'Sponsor Response Form (SRF)'!P4631),COUNTIF('SRF Drop Downs'!$A$2:$A$4,'Sponsor Response Form (SRF)'!Q4631),COUNTIF('SRF Drop Downs'!$A$2:$A$4,'Sponsor Response Form (SRF)'!R4631),COUNTIF('SRF Drop Downs'!$A$2:$A$4,'Sponsor Response Form (SRF)'!S4631)),"Complete","Incomplete"))</f>
        <v/>
      </c>
      <c r="U4631" s="26" t="str">
        <f>IF(T4631="Complete",IF(AND(NOT(ISNA(VLOOKUP(CONCATENATE(E4631,F4631,G4631,H4631,I4631,J4631,K4631,L4631),'SRF Drop Downs'!G:G,1,FALSE))),IF(AND(H4631&lt;&gt;"C3",L4631&lt;&gt;"O5"),IF(SUM(COUNTIF(M4631:S4631,"Y"),COUNTIF(M4631:S4631,"N"))=0,"V","I"),IF(COUNTIF(M4631:S4631,"Y"),"V","I"))="V", IF(AND('Sponsor Response Form (SRF)'!E4631="M1", COUNTIF('OMS Response Form (ORF)'!D:D, C4631)&gt;0), "I", "V")="V"), "Valid","Invalid")," ")</f>
        <v xml:space="preserve"> </v>
      </c>
    </row>
    <row r="4632" spans="2:21" x14ac:dyDescent="0.35">
      <c r="B4632" s="70"/>
      <c r="C4632" s="71"/>
      <c r="D4632" s="72"/>
      <c r="E4632" s="73"/>
      <c r="F4632" s="73"/>
      <c r="G4632" s="73"/>
      <c r="H4632" s="73"/>
      <c r="I4632" s="73"/>
      <c r="J4632" s="73"/>
      <c r="K4632" s="73"/>
      <c r="L4632" s="73"/>
      <c r="M4632" s="73"/>
      <c r="N4632" s="73"/>
      <c r="O4632" s="73"/>
      <c r="P4632" s="73"/>
      <c r="Q4632" s="73"/>
      <c r="R4632" s="73"/>
      <c r="S4632" s="73"/>
      <c r="T4632" s="25" t="str">
        <f>IF(COUNTA(B4632:S4632)=0,"",IF(AND(COUNTA(B4632:D4632)=3,COUNTIF('SRF Drop Downs'!$B$2:$B$5,'Sponsor Response Form (SRF)'!E4632),COUNTIF('SRF Drop Downs'!$F$2:$F$5,'Sponsor Response Form (SRF)'!F4632),COUNTIF('SRF Drop Downs'!$C$2:$C$4,'Sponsor Response Form (SRF)'!G4632),COUNTIF('SRF Drop Downs'!$D$2:$D$6,'Sponsor Response Form (SRF)'!H4632),COUNTIF('SRF Drop Downs'!$A$2:$A$5,'Sponsor Response Form (SRF)'!I4632),COUNTIF('SRF Drop Downs'!$A$2:$A$4,'Sponsor Response Form (SRF)'!J4632),COUNTIF('SRF Drop Downs'!$A$2:$A$5,'Sponsor Response Form (SRF)'!K4632),COUNTIF('SRF Drop Downs'!$E$2:$E$7,'Sponsor Response Form (SRF)'!L4632),COUNTIF('SRF Drop Downs'!$A$2:$A$4,'Sponsor Response Form (SRF)'!M4632),COUNTIF('SRF Drop Downs'!$A$2:$A$4,'Sponsor Response Form (SRF)'!N4632),COUNTIF('SRF Drop Downs'!$A$2:$A$4,'Sponsor Response Form (SRF)'!O4632),COUNTIF('SRF Drop Downs'!$A$2:$A$4,'Sponsor Response Form (SRF)'!P4632),COUNTIF('SRF Drop Downs'!$A$2:$A$4,'Sponsor Response Form (SRF)'!Q4632),COUNTIF('SRF Drop Downs'!$A$2:$A$4,'Sponsor Response Form (SRF)'!R4632),COUNTIF('SRF Drop Downs'!$A$2:$A$4,'Sponsor Response Form (SRF)'!S4632)),"Complete","Incomplete"))</f>
        <v/>
      </c>
      <c r="U4632" s="26" t="str">
        <f>IF(T4632="Complete",IF(AND(NOT(ISNA(VLOOKUP(CONCATENATE(E4632,F4632,G4632,H4632,I4632,J4632,K4632,L4632),'SRF Drop Downs'!G:G,1,FALSE))),IF(AND(H4632&lt;&gt;"C3",L4632&lt;&gt;"O5"),IF(SUM(COUNTIF(M4632:S4632,"Y"),COUNTIF(M4632:S4632,"N"))=0,"V","I"),IF(COUNTIF(M4632:S4632,"Y"),"V","I"))="V", IF(AND('Sponsor Response Form (SRF)'!E4632="M1", COUNTIF('OMS Response Form (ORF)'!D:D, C4632)&gt;0), "I", "V")="V"), "Valid","Invalid")," ")</f>
        <v xml:space="preserve"> </v>
      </c>
    </row>
    <row r="4633" spans="2:21" x14ac:dyDescent="0.35">
      <c r="B4633" s="70"/>
      <c r="C4633" s="71"/>
      <c r="D4633" s="72"/>
      <c r="E4633" s="73"/>
      <c r="F4633" s="73"/>
      <c r="G4633" s="73"/>
      <c r="H4633" s="73"/>
      <c r="I4633" s="73"/>
      <c r="J4633" s="73"/>
      <c r="K4633" s="73"/>
      <c r="L4633" s="73"/>
      <c r="M4633" s="73"/>
      <c r="N4633" s="73"/>
      <c r="O4633" s="73"/>
      <c r="P4633" s="73"/>
      <c r="Q4633" s="73"/>
      <c r="R4633" s="73"/>
      <c r="S4633" s="73"/>
      <c r="T4633" s="25" t="str">
        <f>IF(COUNTA(B4633:S4633)=0,"",IF(AND(COUNTA(B4633:D4633)=3,COUNTIF('SRF Drop Downs'!$B$2:$B$5,'Sponsor Response Form (SRF)'!E4633),COUNTIF('SRF Drop Downs'!$F$2:$F$5,'Sponsor Response Form (SRF)'!F4633),COUNTIF('SRF Drop Downs'!$C$2:$C$4,'Sponsor Response Form (SRF)'!G4633),COUNTIF('SRF Drop Downs'!$D$2:$D$6,'Sponsor Response Form (SRF)'!H4633),COUNTIF('SRF Drop Downs'!$A$2:$A$5,'Sponsor Response Form (SRF)'!I4633),COUNTIF('SRF Drop Downs'!$A$2:$A$4,'Sponsor Response Form (SRF)'!J4633),COUNTIF('SRF Drop Downs'!$A$2:$A$5,'Sponsor Response Form (SRF)'!K4633),COUNTIF('SRF Drop Downs'!$E$2:$E$7,'Sponsor Response Form (SRF)'!L4633),COUNTIF('SRF Drop Downs'!$A$2:$A$4,'Sponsor Response Form (SRF)'!M4633),COUNTIF('SRF Drop Downs'!$A$2:$A$4,'Sponsor Response Form (SRF)'!N4633),COUNTIF('SRF Drop Downs'!$A$2:$A$4,'Sponsor Response Form (SRF)'!O4633),COUNTIF('SRF Drop Downs'!$A$2:$A$4,'Sponsor Response Form (SRF)'!P4633),COUNTIF('SRF Drop Downs'!$A$2:$A$4,'Sponsor Response Form (SRF)'!Q4633),COUNTIF('SRF Drop Downs'!$A$2:$A$4,'Sponsor Response Form (SRF)'!R4633),COUNTIF('SRF Drop Downs'!$A$2:$A$4,'Sponsor Response Form (SRF)'!S4633)),"Complete","Incomplete"))</f>
        <v/>
      </c>
      <c r="U4633" s="26" t="str">
        <f>IF(T4633="Complete",IF(AND(NOT(ISNA(VLOOKUP(CONCATENATE(E4633,F4633,G4633,H4633,I4633,J4633,K4633,L4633),'SRF Drop Downs'!G:G,1,FALSE))),IF(AND(H4633&lt;&gt;"C3",L4633&lt;&gt;"O5"),IF(SUM(COUNTIF(M4633:S4633,"Y"),COUNTIF(M4633:S4633,"N"))=0,"V","I"),IF(COUNTIF(M4633:S4633,"Y"),"V","I"))="V", IF(AND('Sponsor Response Form (SRF)'!E4633="M1", COUNTIF('OMS Response Form (ORF)'!D:D, C4633)&gt;0), "I", "V")="V"), "Valid","Invalid")," ")</f>
        <v xml:space="preserve"> </v>
      </c>
    </row>
    <row r="4634" spans="2:21" x14ac:dyDescent="0.35">
      <c r="B4634" s="70"/>
      <c r="C4634" s="71"/>
      <c r="D4634" s="72"/>
      <c r="E4634" s="73"/>
      <c r="F4634" s="73"/>
      <c r="G4634" s="73"/>
      <c r="H4634" s="73"/>
      <c r="I4634" s="73"/>
      <c r="J4634" s="73"/>
      <c r="K4634" s="73"/>
      <c r="L4634" s="73"/>
      <c r="M4634" s="73"/>
      <c r="N4634" s="73"/>
      <c r="O4634" s="73"/>
      <c r="P4634" s="73"/>
      <c r="Q4634" s="73"/>
      <c r="R4634" s="73"/>
      <c r="S4634" s="73"/>
      <c r="T4634" s="25" t="str">
        <f>IF(COUNTA(B4634:S4634)=0,"",IF(AND(COUNTA(B4634:D4634)=3,COUNTIF('SRF Drop Downs'!$B$2:$B$5,'Sponsor Response Form (SRF)'!E4634),COUNTIF('SRF Drop Downs'!$F$2:$F$5,'Sponsor Response Form (SRF)'!F4634),COUNTIF('SRF Drop Downs'!$C$2:$C$4,'Sponsor Response Form (SRF)'!G4634),COUNTIF('SRF Drop Downs'!$D$2:$D$6,'Sponsor Response Form (SRF)'!H4634),COUNTIF('SRF Drop Downs'!$A$2:$A$5,'Sponsor Response Form (SRF)'!I4634),COUNTIF('SRF Drop Downs'!$A$2:$A$4,'Sponsor Response Form (SRF)'!J4634),COUNTIF('SRF Drop Downs'!$A$2:$A$5,'Sponsor Response Form (SRF)'!K4634),COUNTIF('SRF Drop Downs'!$E$2:$E$7,'Sponsor Response Form (SRF)'!L4634),COUNTIF('SRF Drop Downs'!$A$2:$A$4,'Sponsor Response Form (SRF)'!M4634),COUNTIF('SRF Drop Downs'!$A$2:$A$4,'Sponsor Response Form (SRF)'!N4634),COUNTIF('SRF Drop Downs'!$A$2:$A$4,'Sponsor Response Form (SRF)'!O4634),COUNTIF('SRF Drop Downs'!$A$2:$A$4,'Sponsor Response Form (SRF)'!P4634),COUNTIF('SRF Drop Downs'!$A$2:$A$4,'Sponsor Response Form (SRF)'!Q4634),COUNTIF('SRF Drop Downs'!$A$2:$A$4,'Sponsor Response Form (SRF)'!R4634),COUNTIF('SRF Drop Downs'!$A$2:$A$4,'Sponsor Response Form (SRF)'!S4634)),"Complete","Incomplete"))</f>
        <v/>
      </c>
      <c r="U4634" s="26" t="str">
        <f>IF(T4634="Complete",IF(AND(NOT(ISNA(VLOOKUP(CONCATENATE(E4634,F4634,G4634,H4634,I4634,J4634,K4634,L4634),'SRF Drop Downs'!G:G,1,FALSE))),IF(AND(H4634&lt;&gt;"C3",L4634&lt;&gt;"O5"),IF(SUM(COUNTIF(M4634:S4634,"Y"),COUNTIF(M4634:S4634,"N"))=0,"V","I"),IF(COUNTIF(M4634:S4634,"Y"),"V","I"))="V", IF(AND('Sponsor Response Form (SRF)'!E4634="M1", COUNTIF('OMS Response Form (ORF)'!D:D, C4634)&gt;0), "I", "V")="V"), "Valid","Invalid")," ")</f>
        <v xml:space="preserve"> </v>
      </c>
    </row>
    <row r="4635" spans="2:21" x14ac:dyDescent="0.35">
      <c r="B4635" s="70"/>
      <c r="C4635" s="71"/>
      <c r="D4635" s="72"/>
      <c r="E4635" s="73"/>
      <c r="F4635" s="73"/>
      <c r="G4635" s="73"/>
      <c r="H4635" s="73"/>
      <c r="I4635" s="73"/>
      <c r="J4635" s="73"/>
      <c r="K4635" s="73"/>
      <c r="L4635" s="73"/>
      <c r="M4635" s="73"/>
      <c r="N4635" s="73"/>
      <c r="O4635" s="73"/>
      <c r="P4635" s="73"/>
      <c r="Q4635" s="73"/>
      <c r="R4635" s="73"/>
      <c r="S4635" s="73"/>
      <c r="T4635" s="25" t="str">
        <f>IF(COUNTA(B4635:S4635)=0,"",IF(AND(COUNTA(B4635:D4635)=3,COUNTIF('SRF Drop Downs'!$B$2:$B$5,'Sponsor Response Form (SRF)'!E4635),COUNTIF('SRF Drop Downs'!$F$2:$F$5,'Sponsor Response Form (SRF)'!F4635),COUNTIF('SRF Drop Downs'!$C$2:$C$4,'Sponsor Response Form (SRF)'!G4635),COUNTIF('SRF Drop Downs'!$D$2:$D$6,'Sponsor Response Form (SRF)'!H4635),COUNTIF('SRF Drop Downs'!$A$2:$A$5,'Sponsor Response Form (SRF)'!I4635),COUNTIF('SRF Drop Downs'!$A$2:$A$4,'Sponsor Response Form (SRF)'!J4635),COUNTIF('SRF Drop Downs'!$A$2:$A$5,'Sponsor Response Form (SRF)'!K4635),COUNTIF('SRF Drop Downs'!$E$2:$E$7,'Sponsor Response Form (SRF)'!L4635),COUNTIF('SRF Drop Downs'!$A$2:$A$4,'Sponsor Response Form (SRF)'!M4635),COUNTIF('SRF Drop Downs'!$A$2:$A$4,'Sponsor Response Form (SRF)'!N4635),COUNTIF('SRF Drop Downs'!$A$2:$A$4,'Sponsor Response Form (SRF)'!O4635),COUNTIF('SRF Drop Downs'!$A$2:$A$4,'Sponsor Response Form (SRF)'!P4635),COUNTIF('SRF Drop Downs'!$A$2:$A$4,'Sponsor Response Form (SRF)'!Q4635),COUNTIF('SRF Drop Downs'!$A$2:$A$4,'Sponsor Response Form (SRF)'!R4635),COUNTIF('SRF Drop Downs'!$A$2:$A$4,'Sponsor Response Form (SRF)'!S4635)),"Complete","Incomplete"))</f>
        <v/>
      </c>
      <c r="U4635" s="26" t="str">
        <f>IF(T4635="Complete",IF(AND(NOT(ISNA(VLOOKUP(CONCATENATE(E4635,F4635,G4635,H4635,I4635,J4635,K4635,L4635),'SRF Drop Downs'!G:G,1,FALSE))),IF(AND(H4635&lt;&gt;"C3",L4635&lt;&gt;"O5"),IF(SUM(COUNTIF(M4635:S4635,"Y"),COUNTIF(M4635:S4635,"N"))=0,"V","I"),IF(COUNTIF(M4635:S4635,"Y"),"V","I"))="V", IF(AND('Sponsor Response Form (SRF)'!E4635="M1", COUNTIF('OMS Response Form (ORF)'!D:D, C4635)&gt;0), "I", "V")="V"), "Valid","Invalid")," ")</f>
        <v xml:space="preserve"> </v>
      </c>
    </row>
    <row r="4636" spans="2:21" x14ac:dyDescent="0.35">
      <c r="B4636" s="70"/>
      <c r="C4636" s="71"/>
      <c r="D4636" s="72"/>
      <c r="E4636" s="73"/>
      <c r="F4636" s="73"/>
      <c r="G4636" s="73"/>
      <c r="H4636" s="73"/>
      <c r="I4636" s="73"/>
      <c r="J4636" s="73"/>
      <c r="K4636" s="73"/>
      <c r="L4636" s="73"/>
      <c r="M4636" s="73"/>
      <c r="N4636" s="73"/>
      <c r="O4636" s="73"/>
      <c r="P4636" s="73"/>
      <c r="Q4636" s="73"/>
      <c r="R4636" s="73"/>
      <c r="S4636" s="73"/>
      <c r="T4636" s="25" t="str">
        <f>IF(COUNTA(B4636:S4636)=0,"",IF(AND(COUNTA(B4636:D4636)=3,COUNTIF('SRF Drop Downs'!$B$2:$B$5,'Sponsor Response Form (SRF)'!E4636),COUNTIF('SRF Drop Downs'!$F$2:$F$5,'Sponsor Response Form (SRF)'!F4636),COUNTIF('SRF Drop Downs'!$C$2:$C$4,'Sponsor Response Form (SRF)'!G4636),COUNTIF('SRF Drop Downs'!$D$2:$D$6,'Sponsor Response Form (SRF)'!H4636),COUNTIF('SRF Drop Downs'!$A$2:$A$5,'Sponsor Response Form (SRF)'!I4636),COUNTIF('SRF Drop Downs'!$A$2:$A$4,'Sponsor Response Form (SRF)'!J4636),COUNTIF('SRF Drop Downs'!$A$2:$A$5,'Sponsor Response Form (SRF)'!K4636),COUNTIF('SRF Drop Downs'!$E$2:$E$7,'Sponsor Response Form (SRF)'!L4636),COUNTIF('SRF Drop Downs'!$A$2:$A$4,'Sponsor Response Form (SRF)'!M4636),COUNTIF('SRF Drop Downs'!$A$2:$A$4,'Sponsor Response Form (SRF)'!N4636),COUNTIF('SRF Drop Downs'!$A$2:$A$4,'Sponsor Response Form (SRF)'!O4636),COUNTIF('SRF Drop Downs'!$A$2:$A$4,'Sponsor Response Form (SRF)'!P4636),COUNTIF('SRF Drop Downs'!$A$2:$A$4,'Sponsor Response Form (SRF)'!Q4636),COUNTIF('SRF Drop Downs'!$A$2:$A$4,'Sponsor Response Form (SRF)'!R4636),COUNTIF('SRF Drop Downs'!$A$2:$A$4,'Sponsor Response Form (SRF)'!S4636)),"Complete","Incomplete"))</f>
        <v/>
      </c>
      <c r="U4636" s="26" t="str">
        <f>IF(T4636="Complete",IF(AND(NOT(ISNA(VLOOKUP(CONCATENATE(E4636,F4636,G4636,H4636,I4636,J4636,K4636,L4636),'SRF Drop Downs'!G:G,1,FALSE))),IF(AND(H4636&lt;&gt;"C3",L4636&lt;&gt;"O5"),IF(SUM(COUNTIF(M4636:S4636,"Y"),COUNTIF(M4636:S4636,"N"))=0,"V","I"),IF(COUNTIF(M4636:S4636,"Y"),"V","I"))="V", IF(AND('Sponsor Response Form (SRF)'!E4636="M1", COUNTIF('OMS Response Form (ORF)'!D:D, C4636)&gt;0), "I", "V")="V"), "Valid","Invalid")," ")</f>
        <v xml:space="preserve"> </v>
      </c>
    </row>
    <row r="4637" spans="2:21" x14ac:dyDescent="0.35">
      <c r="B4637" s="70"/>
      <c r="C4637" s="71"/>
      <c r="D4637" s="72"/>
      <c r="E4637" s="73"/>
      <c r="F4637" s="73"/>
      <c r="G4637" s="73"/>
      <c r="H4637" s="73"/>
      <c r="I4637" s="73"/>
      <c r="J4637" s="73"/>
      <c r="K4637" s="73"/>
      <c r="L4637" s="73"/>
      <c r="M4637" s="73"/>
      <c r="N4637" s="73"/>
      <c r="O4637" s="73"/>
      <c r="P4637" s="73"/>
      <c r="Q4637" s="73"/>
      <c r="R4637" s="73"/>
      <c r="S4637" s="73"/>
      <c r="T4637" s="25" t="str">
        <f>IF(COUNTA(B4637:S4637)=0,"",IF(AND(COUNTA(B4637:D4637)=3,COUNTIF('SRF Drop Downs'!$B$2:$B$5,'Sponsor Response Form (SRF)'!E4637),COUNTIF('SRF Drop Downs'!$F$2:$F$5,'Sponsor Response Form (SRF)'!F4637),COUNTIF('SRF Drop Downs'!$C$2:$C$4,'Sponsor Response Form (SRF)'!G4637),COUNTIF('SRF Drop Downs'!$D$2:$D$6,'Sponsor Response Form (SRF)'!H4637),COUNTIF('SRF Drop Downs'!$A$2:$A$5,'Sponsor Response Form (SRF)'!I4637),COUNTIF('SRF Drop Downs'!$A$2:$A$4,'Sponsor Response Form (SRF)'!J4637),COUNTIF('SRF Drop Downs'!$A$2:$A$5,'Sponsor Response Form (SRF)'!K4637),COUNTIF('SRF Drop Downs'!$E$2:$E$7,'Sponsor Response Form (SRF)'!L4637),COUNTIF('SRF Drop Downs'!$A$2:$A$4,'Sponsor Response Form (SRF)'!M4637),COUNTIF('SRF Drop Downs'!$A$2:$A$4,'Sponsor Response Form (SRF)'!N4637),COUNTIF('SRF Drop Downs'!$A$2:$A$4,'Sponsor Response Form (SRF)'!O4637),COUNTIF('SRF Drop Downs'!$A$2:$A$4,'Sponsor Response Form (SRF)'!P4637),COUNTIF('SRF Drop Downs'!$A$2:$A$4,'Sponsor Response Form (SRF)'!Q4637),COUNTIF('SRF Drop Downs'!$A$2:$A$4,'Sponsor Response Form (SRF)'!R4637),COUNTIF('SRF Drop Downs'!$A$2:$A$4,'Sponsor Response Form (SRF)'!S4637)),"Complete","Incomplete"))</f>
        <v/>
      </c>
      <c r="U4637" s="26" t="str">
        <f>IF(T4637="Complete",IF(AND(NOT(ISNA(VLOOKUP(CONCATENATE(E4637,F4637,G4637,H4637,I4637,J4637,K4637,L4637),'SRF Drop Downs'!G:G,1,FALSE))),IF(AND(H4637&lt;&gt;"C3",L4637&lt;&gt;"O5"),IF(SUM(COUNTIF(M4637:S4637,"Y"),COUNTIF(M4637:S4637,"N"))=0,"V","I"),IF(COUNTIF(M4637:S4637,"Y"),"V","I"))="V", IF(AND('Sponsor Response Form (SRF)'!E4637="M1", COUNTIF('OMS Response Form (ORF)'!D:D, C4637)&gt;0), "I", "V")="V"), "Valid","Invalid")," ")</f>
        <v xml:space="preserve"> </v>
      </c>
    </row>
    <row r="4638" spans="2:21" x14ac:dyDescent="0.35">
      <c r="B4638" s="70"/>
      <c r="C4638" s="71"/>
      <c r="D4638" s="72"/>
      <c r="E4638" s="73"/>
      <c r="F4638" s="73"/>
      <c r="G4638" s="73"/>
      <c r="H4638" s="73"/>
      <c r="I4638" s="73"/>
      <c r="J4638" s="73"/>
      <c r="K4638" s="73"/>
      <c r="L4638" s="73"/>
      <c r="M4638" s="73"/>
      <c r="N4638" s="73"/>
      <c r="O4638" s="73"/>
      <c r="P4638" s="73"/>
      <c r="Q4638" s="73"/>
      <c r="R4638" s="73"/>
      <c r="S4638" s="73"/>
      <c r="T4638" s="25" t="str">
        <f>IF(COUNTA(B4638:S4638)=0,"",IF(AND(COUNTA(B4638:D4638)=3,COUNTIF('SRF Drop Downs'!$B$2:$B$5,'Sponsor Response Form (SRF)'!E4638),COUNTIF('SRF Drop Downs'!$F$2:$F$5,'Sponsor Response Form (SRF)'!F4638),COUNTIF('SRF Drop Downs'!$C$2:$C$4,'Sponsor Response Form (SRF)'!G4638),COUNTIF('SRF Drop Downs'!$D$2:$D$6,'Sponsor Response Form (SRF)'!H4638),COUNTIF('SRF Drop Downs'!$A$2:$A$5,'Sponsor Response Form (SRF)'!I4638),COUNTIF('SRF Drop Downs'!$A$2:$A$4,'Sponsor Response Form (SRF)'!J4638),COUNTIF('SRF Drop Downs'!$A$2:$A$5,'Sponsor Response Form (SRF)'!K4638),COUNTIF('SRF Drop Downs'!$E$2:$E$7,'Sponsor Response Form (SRF)'!L4638),COUNTIF('SRF Drop Downs'!$A$2:$A$4,'Sponsor Response Form (SRF)'!M4638),COUNTIF('SRF Drop Downs'!$A$2:$A$4,'Sponsor Response Form (SRF)'!N4638),COUNTIF('SRF Drop Downs'!$A$2:$A$4,'Sponsor Response Form (SRF)'!O4638),COUNTIF('SRF Drop Downs'!$A$2:$A$4,'Sponsor Response Form (SRF)'!P4638),COUNTIF('SRF Drop Downs'!$A$2:$A$4,'Sponsor Response Form (SRF)'!Q4638),COUNTIF('SRF Drop Downs'!$A$2:$A$4,'Sponsor Response Form (SRF)'!R4638),COUNTIF('SRF Drop Downs'!$A$2:$A$4,'Sponsor Response Form (SRF)'!S4638)),"Complete","Incomplete"))</f>
        <v/>
      </c>
      <c r="U4638" s="26" t="str">
        <f>IF(T4638="Complete",IF(AND(NOT(ISNA(VLOOKUP(CONCATENATE(E4638,F4638,G4638,H4638,I4638,J4638,K4638,L4638),'SRF Drop Downs'!G:G,1,FALSE))),IF(AND(H4638&lt;&gt;"C3",L4638&lt;&gt;"O5"),IF(SUM(COUNTIF(M4638:S4638,"Y"),COUNTIF(M4638:S4638,"N"))=0,"V","I"),IF(COUNTIF(M4638:S4638,"Y"),"V","I"))="V", IF(AND('Sponsor Response Form (SRF)'!E4638="M1", COUNTIF('OMS Response Form (ORF)'!D:D, C4638)&gt;0), "I", "V")="V"), "Valid","Invalid")," ")</f>
        <v xml:space="preserve"> </v>
      </c>
    </row>
    <row r="4639" spans="2:21" x14ac:dyDescent="0.35">
      <c r="B4639" s="70"/>
      <c r="C4639" s="71"/>
      <c r="D4639" s="72"/>
      <c r="E4639" s="73"/>
      <c r="F4639" s="73"/>
      <c r="G4639" s="73"/>
      <c r="H4639" s="73"/>
      <c r="I4639" s="73"/>
      <c r="J4639" s="73"/>
      <c r="K4639" s="73"/>
      <c r="L4639" s="73"/>
      <c r="M4639" s="73"/>
      <c r="N4639" s="73"/>
      <c r="O4639" s="73"/>
      <c r="P4639" s="73"/>
      <c r="Q4639" s="73"/>
      <c r="R4639" s="73"/>
      <c r="S4639" s="73"/>
      <c r="T4639" s="25" t="str">
        <f>IF(COUNTA(B4639:S4639)=0,"",IF(AND(COUNTA(B4639:D4639)=3,COUNTIF('SRF Drop Downs'!$B$2:$B$5,'Sponsor Response Form (SRF)'!E4639),COUNTIF('SRF Drop Downs'!$F$2:$F$5,'Sponsor Response Form (SRF)'!F4639),COUNTIF('SRF Drop Downs'!$C$2:$C$4,'Sponsor Response Form (SRF)'!G4639),COUNTIF('SRF Drop Downs'!$D$2:$D$6,'Sponsor Response Form (SRF)'!H4639),COUNTIF('SRF Drop Downs'!$A$2:$A$5,'Sponsor Response Form (SRF)'!I4639),COUNTIF('SRF Drop Downs'!$A$2:$A$4,'Sponsor Response Form (SRF)'!J4639),COUNTIF('SRF Drop Downs'!$A$2:$A$5,'Sponsor Response Form (SRF)'!K4639),COUNTIF('SRF Drop Downs'!$E$2:$E$7,'Sponsor Response Form (SRF)'!L4639),COUNTIF('SRF Drop Downs'!$A$2:$A$4,'Sponsor Response Form (SRF)'!M4639),COUNTIF('SRF Drop Downs'!$A$2:$A$4,'Sponsor Response Form (SRF)'!N4639),COUNTIF('SRF Drop Downs'!$A$2:$A$4,'Sponsor Response Form (SRF)'!O4639),COUNTIF('SRF Drop Downs'!$A$2:$A$4,'Sponsor Response Form (SRF)'!P4639),COUNTIF('SRF Drop Downs'!$A$2:$A$4,'Sponsor Response Form (SRF)'!Q4639),COUNTIF('SRF Drop Downs'!$A$2:$A$4,'Sponsor Response Form (SRF)'!R4639),COUNTIF('SRF Drop Downs'!$A$2:$A$4,'Sponsor Response Form (SRF)'!S4639)),"Complete","Incomplete"))</f>
        <v/>
      </c>
      <c r="U4639" s="26" t="str">
        <f>IF(T4639="Complete",IF(AND(NOT(ISNA(VLOOKUP(CONCATENATE(E4639,F4639,G4639,H4639,I4639,J4639,K4639,L4639),'SRF Drop Downs'!G:G,1,FALSE))),IF(AND(H4639&lt;&gt;"C3",L4639&lt;&gt;"O5"),IF(SUM(COUNTIF(M4639:S4639,"Y"),COUNTIF(M4639:S4639,"N"))=0,"V","I"),IF(COUNTIF(M4639:S4639,"Y"),"V","I"))="V", IF(AND('Sponsor Response Form (SRF)'!E4639="M1", COUNTIF('OMS Response Form (ORF)'!D:D, C4639)&gt;0), "I", "V")="V"), "Valid","Invalid")," ")</f>
        <v xml:space="preserve"> </v>
      </c>
    </row>
    <row r="4640" spans="2:21" x14ac:dyDescent="0.35">
      <c r="B4640" s="70"/>
      <c r="C4640" s="71"/>
      <c r="D4640" s="72"/>
      <c r="E4640" s="73"/>
      <c r="F4640" s="73"/>
      <c r="G4640" s="73"/>
      <c r="H4640" s="73"/>
      <c r="I4640" s="73"/>
      <c r="J4640" s="73"/>
      <c r="K4640" s="73"/>
      <c r="L4640" s="73"/>
      <c r="M4640" s="73"/>
      <c r="N4640" s="73"/>
      <c r="O4640" s="73"/>
      <c r="P4640" s="73"/>
      <c r="Q4640" s="73"/>
      <c r="R4640" s="73"/>
      <c r="S4640" s="73"/>
      <c r="T4640" s="25" t="str">
        <f>IF(COUNTA(B4640:S4640)=0,"",IF(AND(COUNTA(B4640:D4640)=3,COUNTIF('SRF Drop Downs'!$B$2:$B$5,'Sponsor Response Form (SRF)'!E4640),COUNTIF('SRF Drop Downs'!$F$2:$F$5,'Sponsor Response Form (SRF)'!F4640),COUNTIF('SRF Drop Downs'!$C$2:$C$4,'Sponsor Response Form (SRF)'!G4640),COUNTIF('SRF Drop Downs'!$D$2:$D$6,'Sponsor Response Form (SRF)'!H4640),COUNTIF('SRF Drop Downs'!$A$2:$A$5,'Sponsor Response Form (SRF)'!I4640),COUNTIF('SRF Drop Downs'!$A$2:$A$4,'Sponsor Response Form (SRF)'!J4640),COUNTIF('SRF Drop Downs'!$A$2:$A$5,'Sponsor Response Form (SRF)'!K4640),COUNTIF('SRF Drop Downs'!$E$2:$E$7,'Sponsor Response Form (SRF)'!L4640),COUNTIF('SRF Drop Downs'!$A$2:$A$4,'Sponsor Response Form (SRF)'!M4640),COUNTIF('SRF Drop Downs'!$A$2:$A$4,'Sponsor Response Form (SRF)'!N4640),COUNTIF('SRF Drop Downs'!$A$2:$A$4,'Sponsor Response Form (SRF)'!O4640),COUNTIF('SRF Drop Downs'!$A$2:$A$4,'Sponsor Response Form (SRF)'!P4640),COUNTIF('SRF Drop Downs'!$A$2:$A$4,'Sponsor Response Form (SRF)'!Q4640),COUNTIF('SRF Drop Downs'!$A$2:$A$4,'Sponsor Response Form (SRF)'!R4640),COUNTIF('SRF Drop Downs'!$A$2:$A$4,'Sponsor Response Form (SRF)'!S4640)),"Complete","Incomplete"))</f>
        <v/>
      </c>
      <c r="U4640" s="26" t="str">
        <f>IF(T4640="Complete",IF(AND(NOT(ISNA(VLOOKUP(CONCATENATE(E4640,F4640,G4640,H4640,I4640,J4640,K4640,L4640),'SRF Drop Downs'!G:G,1,FALSE))),IF(AND(H4640&lt;&gt;"C3",L4640&lt;&gt;"O5"),IF(SUM(COUNTIF(M4640:S4640,"Y"),COUNTIF(M4640:S4640,"N"))=0,"V","I"),IF(COUNTIF(M4640:S4640,"Y"),"V","I"))="V", IF(AND('Sponsor Response Form (SRF)'!E4640="M1", COUNTIF('OMS Response Form (ORF)'!D:D, C4640)&gt;0), "I", "V")="V"), "Valid","Invalid")," ")</f>
        <v xml:space="preserve"> </v>
      </c>
    </row>
    <row r="4641" spans="2:21" x14ac:dyDescent="0.35">
      <c r="B4641" s="70"/>
      <c r="C4641" s="71"/>
      <c r="D4641" s="72"/>
      <c r="E4641" s="73"/>
      <c r="F4641" s="73"/>
      <c r="G4641" s="73"/>
      <c r="H4641" s="73"/>
      <c r="I4641" s="73"/>
      <c r="J4641" s="73"/>
      <c r="K4641" s="73"/>
      <c r="L4641" s="73"/>
      <c r="M4641" s="73"/>
      <c r="N4641" s="73"/>
      <c r="O4641" s="73"/>
      <c r="P4641" s="73"/>
      <c r="Q4641" s="73"/>
      <c r="R4641" s="73"/>
      <c r="S4641" s="73"/>
      <c r="T4641" s="25" t="str">
        <f>IF(COUNTA(B4641:S4641)=0,"",IF(AND(COUNTA(B4641:D4641)=3,COUNTIF('SRF Drop Downs'!$B$2:$B$5,'Sponsor Response Form (SRF)'!E4641),COUNTIF('SRF Drop Downs'!$F$2:$F$5,'Sponsor Response Form (SRF)'!F4641),COUNTIF('SRF Drop Downs'!$C$2:$C$4,'Sponsor Response Form (SRF)'!G4641),COUNTIF('SRF Drop Downs'!$D$2:$D$6,'Sponsor Response Form (SRF)'!H4641),COUNTIF('SRF Drop Downs'!$A$2:$A$5,'Sponsor Response Form (SRF)'!I4641),COUNTIF('SRF Drop Downs'!$A$2:$A$4,'Sponsor Response Form (SRF)'!J4641),COUNTIF('SRF Drop Downs'!$A$2:$A$5,'Sponsor Response Form (SRF)'!K4641),COUNTIF('SRF Drop Downs'!$E$2:$E$7,'Sponsor Response Form (SRF)'!L4641),COUNTIF('SRF Drop Downs'!$A$2:$A$4,'Sponsor Response Form (SRF)'!M4641),COUNTIF('SRF Drop Downs'!$A$2:$A$4,'Sponsor Response Form (SRF)'!N4641),COUNTIF('SRF Drop Downs'!$A$2:$A$4,'Sponsor Response Form (SRF)'!O4641),COUNTIF('SRF Drop Downs'!$A$2:$A$4,'Sponsor Response Form (SRF)'!P4641),COUNTIF('SRF Drop Downs'!$A$2:$A$4,'Sponsor Response Form (SRF)'!Q4641),COUNTIF('SRF Drop Downs'!$A$2:$A$4,'Sponsor Response Form (SRF)'!R4641),COUNTIF('SRF Drop Downs'!$A$2:$A$4,'Sponsor Response Form (SRF)'!S4641)),"Complete","Incomplete"))</f>
        <v/>
      </c>
      <c r="U4641" s="26" t="str">
        <f>IF(T4641="Complete",IF(AND(NOT(ISNA(VLOOKUP(CONCATENATE(E4641,F4641,G4641,H4641,I4641,J4641,K4641,L4641),'SRF Drop Downs'!G:G,1,FALSE))),IF(AND(H4641&lt;&gt;"C3",L4641&lt;&gt;"O5"),IF(SUM(COUNTIF(M4641:S4641,"Y"),COUNTIF(M4641:S4641,"N"))=0,"V","I"),IF(COUNTIF(M4641:S4641,"Y"),"V","I"))="V", IF(AND('Sponsor Response Form (SRF)'!E4641="M1", COUNTIF('OMS Response Form (ORF)'!D:D, C4641)&gt;0), "I", "V")="V"), "Valid","Invalid")," ")</f>
        <v xml:space="preserve"> </v>
      </c>
    </row>
    <row r="4642" spans="2:21" x14ac:dyDescent="0.35">
      <c r="B4642" s="70"/>
      <c r="C4642" s="71"/>
      <c r="D4642" s="72"/>
      <c r="E4642" s="73"/>
      <c r="F4642" s="73"/>
      <c r="G4642" s="73"/>
      <c r="H4642" s="73"/>
      <c r="I4642" s="73"/>
      <c r="J4642" s="73"/>
      <c r="K4642" s="73"/>
      <c r="L4642" s="73"/>
      <c r="M4642" s="73"/>
      <c r="N4642" s="73"/>
      <c r="O4642" s="73"/>
      <c r="P4642" s="73"/>
      <c r="Q4642" s="73"/>
      <c r="R4642" s="73"/>
      <c r="S4642" s="73"/>
      <c r="T4642" s="25" t="str">
        <f>IF(COUNTA(B4642:S4642)=0,"",IF(AND(COUNTA(B4642:D4642)=3,COUNTIF('SRF Drop Downs'!$B$2:$B$5,'Sponsor Response Form (SRF)'!E4642),COUNTIF('SRF Drop Downs'!$F$2:$F$5,'Sponsor Response Form (SRF)'!F4642),COUNTIF('SRF Drop Downs'!$C$2:$C$4,'Sponsor Response Form (SRF)'!G4642),COUNTIF('SRF Drop Downs'!$D$2:$D$6,'Sponsor Response Form (SRF)'!H4642),COUNTIF('SRF Drop Downs'!$A$2:$A$5,'Sponsor Response Form (SRF)'!I4642),COUNTIF('SRF Drop Downs'!$A$2:$A$4,'Sponsor Response Form (SRF)'!J4642),COUNTIF('SRF Drop Downs'!$A$2:$A$5,'Sponsor Response Form (SRF)'!K4642),COUNTIF('SRF Drop Downs'!$E$2:$E$7,'Sponsor Response Form (SRF)'!L4642),COUNTIF('SRF Drop Downs'!$A$2:$A$4,'Sponsor Response Form (SRF)'!M4642),COUNTIF('SRF Drop Downs'!$A$2:$A$4,'Sponsor Response Form (SRF)'!N4642),COUNTIF('SRF Drop Downs'!$A$2:$A$4,'Sponsor Response Form (SRF)'!O4642),COUNTIF('SRF Drop Downs'!$A$2:$A$4,'Sponsor Response Form (SRF)'!P4642),COUNTIF('SRF Drop Downs'!$A$2:$A$4,'Sponsor Response Form (SRF)'!Q4642),COUNTIF('SRF Drop Downs'!$A$2:$A$4,'Sponsor Response Form (SRF)'!R4642),COUNTIF('SRF Drop Downs'!$A$2:$A$4,'Sponsor Response Form (SRF)'!S4642)),"Complete","Incomplete"))</f>
        <v/>
      </c>
      <c r="U4642" s="26" t="str">
        <f>IF(T4642="Complete",IF(AND(NOT(ISNA(VLOOKUP(CONCATENATE(E4642,F4642,G4642,H4642,I4642,J4642,K4642,L4642),'SRF Drop Downs'!G:G,1,FALSE))),IF(AND(H4642&lt;&gt;"C3",L4642&lt;&gt;"O5"),IF(SUM(COUNTIF(M4642:S4642,"Y"),COUNTIF(M4642:S4642,"N"))=0,"V","I"),IF(COUNTIF(M4642:S4642,"Y"),"V","I"))="V", IF(AND('Sponsor Response Form (SRF)'!E4642="M1", COUNTIF('OMS Response Form (ORF)'!D:D, C4642)&gt;0), "I", "V")="V"), "Valid","Invalid")," ")</f>
        <v xml:space="preserve"> </v>
      </c>
    </row>
    <row r="4643" spans="2:21" x14ac:dyDescent="0.35">
      <c r="B4643" s="70"/>
      <c r="C4643" s="71"/>
      <c r="D4643" s="72"/>
      <c r="E4643" s="73"/>
      <c r="F4643" s="73"/>
      <c r="G4643" s="73"/>
      <c r="H4643" s="73"/>
      <c r="I4643" s="73"/>
      <c r="J4643" s="73"/>
      <c r="K4643" s="73"/>
      <c r="L4643" s="73"/>
      <c r="M4643" s="73"/>
      <c r="N4643" s="73"/>
      <c r="O4643" s="73"/>
      <c r="P4643" s="73"/>
      <c r="Q4643" s="73"/>
      <c r="R4643" s="73"/>
      <c r="S4643" s="73"/>
      <c r="T4643" s="25" t="str">
        <f>IF(COUNTA(B4643:S4643)=0,"",IF(AND(COUNTA(B4643:D4643)=3,COUNTIF('SRF Drop Downs'!$B$2:$B$5,'Sponsor Response Form (SRF)'!E4643),COUNTIF('SRF Drop Downs'!$F$2:$F$5,'Sponsor Response Form (SRF)'!F4643),COUNTIF('SRF Drop Downs'!$C$2:$C$4,'Sponsor Response Form (SRF)'!G4643),COUNTIF('SRF Drop Downs'!$D$2:$D$6,'Sponsor Response Form (SRF)'!H4643),COUNTIF('SRF Drop Downs'!$A$2:$A$5,'Sponsor Response Form (SRF)'!I4643),COUNTIF('SRF Drop Downs'!$A$2:$A$4,'Sponsor Response Form (SRF)'!J4643),COUNTIF('SRF Drop Downs'!$A$2:$A$5,'Sponsor Response Form (SRF)'!K4643),COUNTIF('SRF Drop Downs'!$E$2:$E$7,'Sponsor Response Form (SRF)'!L4643),COUNTIF('SRF Drop Downs'!$A$2:$A$4,'Sponsor Response Form (SRF)'!M4643),COUNTIF('SRF Drop Downs'!$A$2:$A$4,'Sponsor Response Form (SRF)'!N4643),COUNTIF('SRF Drop Downs'!$A$2:$A$4,'Sponsor Response Form (SRF)'!O4643),COUNTIF('SRF Drop Downs'!$A$2:$A$4,'Sponsor Response Form (SRF)'!P4643),COUNTIF('SRF Drop Downs'!$A$2:$A$4,'Sponsor Response Form (SRF)'!Q4643),COUNTIF('SRF Drop Downs'!$A$2:$A$4,'Sponsor Response Form (SRF)'!R4643),COUNTIF('SRF Drop Downs'!$A$2:$A$4,'Sponsor Response Form (SRF)'!S4643)),"Complete","Incomplete"))</f>
        <v/>
      </c>
      <c r="U4643" s="26" t="str">
        <f>IF(T4643="Complete",IF(AND(NOT(ISNA(VLOOKUP(CONCATENATE(E4643,F4643,G4643,H4643,I4643,J4643,K4643,L4643),'SRF Drop Downs'!G:G,1,FALSE))),IF(AND(H4643&lt;&gt;"C3",L4643&lt;&gt;"O5"),IF(SUM(COUNTIF(M4643:S4643,"Y"),COUNTIF(M4643:S4643,"N"))=0,"V","I"),IF(COUNTIF(M4643:S4643,"Y"),"V","I"))="V", IF(AND('Sponsor Response Form (SRF)'!E4643="M1", COUNTIF('OMS Response Form (ORF)'!D:D, C4643)&gt;0), "I", "V")="V"), "Valid","Invalid")," ")</f>
        <v xml:space="preserve"> </v>
      </c>
    </row>
    <row r="4644" spans="2:21" x14ac:dyDescent="0.35">
      <c r="B4644" s="70"/>
      <c r="C4644" s="71"/>
      <c r="D4644" s="72"/>
      <c r="E4644" s="73"/>
      <c r="F4644" s="73"/>
      <c r="G4644" s="73"/>
      <c r="H4644" s="73"/>
      <c r="I4644" s="73"/>
      <c r="J4644" s="73"/>
      <c r="K4644" s="73"/>
      <c r="L4644" s="73"/>
      <c r="M4644" s="73"/>
      <c r="N4644" s="73"/>
      <c r="O4644" s="73"/>
      <c r="P4644" s="73"/>
      <c r="Q4644" s="73"/>
      <c r="R4644" s="73"/>
      <c r="S4644" s="73"/>
      <c r="T4644" s="25" t="str">
        <f>IF(COUNTA(B4644:S4644)=0,"",IF(AND(COUNTA(B4644:D4644)=3,COUNTIF('SRF Drop Downs'!$B$2:$B$5,'Sponsor Response Form (SRF)'!E4644),COUNTIF('SRF Drop Downs'!$F$2:$F$5,'Sponsor Response Form (SRF)'!F4644),COUNTIF('SRF Drop Downs'!$C$2:$C$4,'Sponsor Response Form (SRF)'!G4644),COUNTIF('SRF Drop Downs'!$D$2:$D$6,'Sponsor Response Form (SRF)'!H4644),COUNTIF('SRF Drop Downs'!$A$2:$A$5,'Sponsor Response Form (SRF)'!I4644),COUNTIF('SRF Drop Downs'!$A$2:$A$4,'Sponsor Response Form (SRF)'!J4644),COUNTIF('SRF Drop Downs'!$A$2:$A$5,'Sponsor Response Form (SRF)'!K4644),COUNTIF('SRF Drop Downs'!$E$2:$E$7,'Sponsor Response Form (SRF)'!L4644),COUNTIF('SRF Drop Downs'!$A$2:$A$4,'Sponsor Response Form (SRF)'!M4644),COUNTIF('SRF Drop Downs'!$A$2:$A$4,'Sponsor Response Form (SRF)'!N4644),COUNTIF('SRF Drop Downs'!$A$2:$A$4,'Sponsor Response Form (SRF)'!O4644),COUNTIF('SRF Drop Downs'!$A$2:$A$4,'Sponsor Response Form (SRF)'!P4644),COUNTIF('SRF Drop Downs'!$A$2:$A$4,'Sponsor Response Form (SRF)'!Q4644),COUNTIF('SRF Drop Downs'!$A$2:$A$4,'Sponsor Response Form (SRF)'!R4644),COUNTIF('SRF Drop Downs'!$A$2:$A$4,'Sponsor Response Form (SRF)'!S4644)),"Complete","Incomplete"))</f>
        <v/>
      </c>
      <c r="U4644" s="26" t="str">
        <f>IF(T4644="Complete",IF(AND(NOT(ISNA(VLOOKUP(CONCATENATE(E4644,F4644,G4644,H4644,I4644,J4644,K4644,L4644),'SRF Drop Downs'!G:G,1,FALSE))),IF(AND(H4644&lt;&gt;"C3",L4644&lt;&gt;"O5"),IF(SUM(COUNTIF(M4644:S4644,"Y"),COUNTIF(M4644:S4644,"N"))=0,"V","I"),IF(COUNTIF(M4644:S4644,"Y"),"V","I"))="V", IF(AND('Sponsor Response Form (SRF)'!E4644="M1", COUNTIF('OMS Response Form (ORF)'!D:D, C4644)&gt;0), "I", "V")="V"), "Valid","Invalid")," ")</f>
        <v xml:space="preserve"> </v>
      </c>
    </row>
    <row r="4645" spans="2:21" x14ac:dyDescent="0.35">
      <c r="B4645" s="70"/>
      <c r="C4645" s="71"/>
      <c r="D4645" s="72"/>
      <c r="E4645" s="73"/>
      <c r="F4645" s="73"/>
      <c r="G4645" s="73"/>
      <c r="H4645" s="73"/>
      <c r="I4645" s="73"/>
      <c r="J4645" s="73"/>
      <c r="K4645" s="73"/>
      <c r="L4645" s="73"/>
      <c r="M4645" s="73"/>
      <c r="N4645" s="73"/>
      <c r="O4645" s="73"/>
      <c r="P4645" s="73"/>
      <c r="Q4645" s="73"/>
      <c r="R4645" s="73"/>
      <c r="S4645" s="73"/>
      <c r="T4645" s="25" t="str">
        <f>IF(COUNTA(B4645:S4645)=0,"",IF(AND(COUNTA(B4645:D4645)=3,COUNTIF('SRF Drop Downs'!$B$2:$B$5,'Sponsor Response Form (SRF)'!E4645),COUNTIF('SRF Drop Downs'!$F$2:$F$5,'Sponsor Response Form (SRF)'!F4645),COUNTIF('SRF Drop Downs'!$C$2:$C$4,'Sponsor Response Form (SRF)'!G4645),COUNTIF('SRF Drop Downs'!$D$2:$D$6,'Sponsor Response Form (SRF)'!H4645),COUNTIF('SRF Drop Downs'!$A$2:$A$5,'Sponsor Response Form (SRF)'!I4645),COUNTIF('SRF Drop Downs'!$A$2:$A$4,'Sponsor Response Form (SRF)'!J4645),COUNTIF('SRF Drop Downs'!$A$2:$A$5,'Sponsor Response Form (SRF)'!K4645),COUNTIF('SRF Drop Downs'!$E$2:$E$7,'Sponsor Response Form (SRF)'!L4645),COUNTIF('SRF Drop Downs'!$A$2:$A$4,'Sponsor Response Form (SRF)'!M4645),COUNTIF('SRF Drop Downs'!$A$2:$A$4,'Sponsor Response Form (SRF)'!N4645),COUNTIF('SRF Drop Downs'!$A$2:$A$4,'Sponsor Response Form (SRF)'!O4645),COUNTIF('SRF Drop Downs'!$A$2:$A$4,'Sponsor Response Form (SRF)'!P4645),COUNTIF('SRF Drop Downs'!$A$2:$A$4,'Sponsor Response Form (SRF)'!Q4645),COUNTIF('SRF Drop Downs'!$A$2:$A$4,'Sponsor Response Form (SRF)'!R4645),COUNTIF('SRF Drop Downs'!$A$2:$A$4,'Sponsor Response Form (SRF)'!S4645)),"Complete","Incomplete"))</f>
        <v/>
      </c>
      <c r="U4645" s="26" t="str">
        <f>IF(T4645="Complete",IF(AND(NOT(ISNA(VLOOKUP(CONCATENATE(E4645,F4645,G4645,H4645,I4645,J4645,K4645,L4645),'SRF Drop Downs'!G:G,1,FALSE))),IF(AND(H4645&lt;&gt;"C3",L4645&lt;&gt;"O5"),IF(SUM(COUNTIF(M4645:S4645,"Y"),COUNTIF(M4645:S4645,"N"))=0,"V","I"),IF(COUNTIF(M4645:S4645,"Y"),"V","I"))="V", IF(AND('Sponsor Response Form (SRF)'!E4645="M1", COUNTIF('OMS Response Form (ORF)'!D:D, C4645)&gt;0), "I", "V")="V"), "Valid","Invalid")," ")</f>
        <v xml:space="preserve"> </v>
      </c>
    </row>
    <row r="4646" spans="2:21" x14ac:dyDescent="0.35">
      <c r="B4646" s="70"/>
      <c r="C4646" s="71"/>
      <c r="D4646" s="72"/>
      <c r="E4646" s="73"/>
      <c r="F4646" s="73"/>
      <c r="G4646" s="73"/>
      <c r="H4646" s="73"/>
      <c r="I4646" s="73"/>
      <c r="J4646" s="73"/>
      <c r="K4646" s="73"/>
      <c r="L4646" s="73"/>
      <c r="M4646" s="73"/>
      <c r="N4646" s="73"/>
      <c r="O4646" s="73"/>
      <c r="P4646" s="73"/>
      <c r="Q4646" s="73"/>
      <c r="R4646" s="73"/>
      <c r="S4646" s="73"/>
      <c r="T4646" s="25" t="str">
        <f>IF(COUNTA(B4646:S4646)=0,"",IF(AND(COUNTA(B4646:D4646)=3,COUNTIF('SRF Drop Downs'!$B$2:$B$5,'Sponsor Response Form (SRF)'!E4646),COUNTIF('SRF Drop Downs'!$F$2:$F$5,'Sponsor Response Form (SRF)'!F4646),COUNTIF('SRF Drop Downs'!$C$2:$C$4,'Sponsor Response Form (SRF)'!G4646),COUNTIF('SRF Drop Downs'!$D$2:$D$6,'Sponsor Response Form (SRF)'!H4646),COUNTIF('SRF Drop Downs'!$A$2:$A$5,'Sponsor Response Form (SRF)'!I4646),COUNTIF('SRF Drop Downs'!$A$2:$A$4,'Sponsor Response Form (SRF)'!J4646),COUNTIF('SRF Drop Downs'!$A$2:$A$5,'Sponsor Response Form (SRF)'!K4646),COUNTIF('SRF Drop Downs'!$E$2:$E$7,'Sponsor Response Form (SRF)'!L4646),COUNTIF('SRF Drop Downs'!$A$2:$A$4,'Sponsor Response Form (SRF)'!M4646),COUNTIF('SRF Drop Downs'!$A$2:$A$4,'Sponsor Response Form (SRF)'!N4646),COUNTIF('SRF Drop Downs'!$A$2:$A$4,'Sponsor Response Form (SRF)'!O4646),COUNTIF('SRF Drop Downs'!$A$2:$A$4,'Sponsor Response Form (SRF)'!P4646),COUNTIF('SRF Drop Downs'!$A$2:$A$4,'Sponsor Response Form (SRF)'!Q4646),COUNTIF('SRF Drop Downs'!$A$2:$A$4,'Sponsor Response Form (SRF)'!R4646),COUNTIF('SRF Drop Downs'!$A$2:$A$4,'Sponsor Response Form (SRF)'!S4646)),"Complete","Incomplete"))</f>
        <v/>
      </c>
      <c r="U4646" s="26" t="str">
        <f>IF(T4646="Complete",IF(AND(NOT(ISNA(VLOOKUP(CONCATENATE(E4646,F4646,G4646,H4646,I4646,J4646,K4646,L4646),'SRF Drop Downs'!G:G,1,FALSE))),IF(AND(H4646&lt;&gt;"C3",L4646&lt;&gt;"O5"),IF(SUM(COUNTIF(M4646:S4646,"Y"),COUNTIF(M4646:S4646,"N"))=0,"V","I"),IF(COUNTIF(M4646:S4646,"Y"),"V","I"))="V", IF(AND('Sponsor Response Form (SRF)'!E4646="M1", COUNTIF('OMS Response Form (ORF)'!D:D, C4646)&gt;0), "I", "V")="V"), "Valid","Invalid")," ")</f>
        <v xml:space="preserve"> </v>
      </c>
    </row>
    <row r="4647" spans="2:21" x14ac:dyDescent="0.35">
      <c r="B4647" s="70"/>
      <c r="C4647" s="71"/>
      <c r="D4647" s="72"/>
      <c r="E4647" s="73"/>
      <c r="F4647" s="73"/>
      <c r="G4647" s="73"/>
      <c r="H4647" s="73"/>
      <c r="I4647" s="73"/>
      <c r="J4647" s="73"/>
      <c r="K4647" s="73"/>
      <c r="L4647" s="73"/>
      <c r="M4647" s="73"/>
      <c r="N4647" s="73"/>
      <c r="O4647" s="73"/>
      <c r="P4647" s="73"/>
      <c r="Q4647" s="73"/>
      <c r="R4647" s="73"/>
      <c r="S4647" s="73"/>
      <c r="T4647" s="25" t="str">
        <f>IF(COUNTA(B4647:S4647)=0,"",IF(AND(COUNTA(B4647:D4647)=3,COUNTIF('SRF Drop Downs'!$B$2:$B$5,'Sponsor Response Form (SRF)'!E4647),COUNTIF('SRF Drop Downs'!$F$2:$F$5,'Sponsor Response Form (SRF)'!F4647),COUNTIF('SRF Drop Downs'!$C$2:$C$4,'Sponsor Response Form (SRF)'!G4647),COUNTIF('SRF Drop Downs'!$D$2:$D$6,'Sponsor Response Form (SRF)'!H4647),COUNTIF('SRF Drop Downs'!$A$2:$A$5,'Sponsor Response Form (SRF)'!I4647),COUNTIF('SRF Drop Downs'!$A$2:$A$4,'Sponsor Response Form (SRF)'!J4647),COUNTIF('SRF Drop Downs'!$A$2:$A$5,'Sponsor Response Form (SRF)'!K4647),COUNTIF('SRF Drop Downs'!$E$2:$E$7,'Sponsor Response Form (SRF)'!L4647),COUNTIF('SRF Drop Downs'!$A$2:$A$4,'Sponsor Response Form (SRF)'!M4647),COUNTIF('SRF Drop Downs'!$A$2:$A$4,'Sponsor Response Form (SRF)'!N4647),COUNTIF('SRF Drop Downs'!$A$2:$A$4,'Sponsor Response Form (SRF)'!O4647),COUNTIF('SRF Drop Downs'!$A$2:$A$4,'Sponsor Response Form (SRF)'!P4647),COUNTIF('SRF Drop Downs'!$A$2:$A$4,'Sponsor Response Form (SRF)'!Q4647),COUNTIF('SRF Drop Downs'!$A$2:$A$4,'Sponsor Response Form (SRF)'!R4647),COUNTIF('SRF Drop Downs'!$A$2:$A$4,'Sponsor Response Form (SRF)'!S4647)),"Complete","Incomplete"))</f>
        <v/>
      </c>
      <c r="U4647" s="26" t="str">
        <f>IF(T4647="Complete",IF(AND(NOT(ISNA(VLOOKUP(CONCATENATE(E4647,F4647,G4647,H4647,I4647,J4647,K4647,L4647),'SRF Drop Downs'!G:G,1,FALSE))),IF(AND(H4647&lt;&gt;"C3",L4647&lt;&gt;"O5"),IF(SUM(COUNTIF(M4647:S4647,"Y"),COUNTIF(M4647:S4647,"N"))=0,"V","I"),IF(COUNTIF(M4647:S4647,"Y"),"V","I"))="V", IF(AND('Sponsor Response Form (SRF)'!E4647="M1", COUNTIF('OMS Response Form (ORF)'!D:D, C4647)&gt;0), "I", "V")="V"), "Valid","Invalid")," ")</f>
        <v xml:space="preserve"> </v>
      </c>
    </row>
    <row r="4648" spans="2:21" x14ac:dyDescent="0.35">
      <c r="B4648" s="70"/>
      <c r="C4648" s="71"/>
      <c r="D4648" s="72"/>
      <c r="E4648" s="73"/>
      <c r="F4648" s="73"/>
      <c r="G4648" s="73"/>
      <c r="H4648" s="73"/>
      <c r="I4648" s="73"/>
      <c r="J4648" s="73"/>
      <c r="K4648" s="73"/>
      <c r="L4648" s="73"/>
      <c r="M4648" s="73"/>
      <c r="N4648" s="73"/>
      <c r="O4648" s="73"/>
      <c r="P4648" s="73"/>
      <c r="Q4648" s="73"/>
      <c r="R4648" s="73"/>
      <c r="S4648" s="73"/>
      <c r="T4648" s="25" t="str">
        <f>IF(COUNTA(B4648:S4648)=0,"",IF(AND(COUNTA(B4648:D4648)=3,COUNTIF('SRF Drop Downs'!$B$2:$B$5,'Sponsor Response Form (SRF)'!E4648),COUNTIF('SRF Drop Downs'!$F$2:$F$5,'Sponsor Response Form (SRF)'!F4648),COUNTIF('SRF Drop Downs'!$C$2:$C$4,'Sponsor Response Form (SRF)'!G4648),COUNTIF('SRF Drop Downs'!$D$2:$D$6,'Sponsor Response Form (SRF)'!H4648),COUNTIF('SRF Drop Downs'!$A$2:$A$5,'Sponsor Response Form (SRF)'!I4648),COUNTIF('SRF Drop Downs'!$A$2:$A$4,'Sponsor Response Form (SRF)'!J4648),COUNTIF('SRF Drop Downs'!$A$2:$A$5,'Sponsor Response Form (SRF)'!K4648),COUNTIF('SRF Drop Downs'!$E$2:$E$7,'Sponsor Response Form (SRF)'!L4648),COUNTIF('SRF Drop Downs'!$A$2:$A$4,'Sponsor Response Form (SRF)'!M4648),COUNTIF('SRF Drop Downs'!$A$2:$A$4,'Sponsor Response Form (SRF)'!N4648),COUNTIF('SRF Drop Downs'!$A$2:$A$4,'Sponsor Response Form (SRF)'!O4648),COUNTIF('SRF Drop Downs'!$A$2:$A$4,'Sponsor Response Form (SRF)'!P4648),COUNTIF('SRF Drop Downs'!$A$2:$A$4,'Sponsor Response Form (SRF)'!Q4648),COUNTIF('SRF Drop Downs'!$A$2:$A$4,'Sponsor Response Form (SRF)'!R4648),COUNTIF('SRF Drop Downs'!$A$2:$A$4,'Sponsor Response Form (SRF)'!S4648)),"Complete","Incomplete"))</f>
        <v/>
      </c>
      <c r="U4648" s="26" t="str">
        <f>IF(T4648="Complete",IF(AND(NOT(ISNA(VLOOKUP(CONCATENATE(E4648,F4648,G4648,H4648,I4648,J4648,K4648,L4648),'SRF Drop Downs'!G:G,1,FALSE))),IF(AND(H4648&lt;&gt;"C3",L4648&lt;&gt;"O5"),IF(SUM(COUNTIF(M4648:S4648,"Y"),COUNTIF(M4648:S4648,"N"))=0,"V","I"),IF(COUNTIF(M4648:S4648,"Y"),"V","I"))="V", IF(AND('Sponsor Response Form (SRF)'!E4648="M1", COUNTIF('OMS Response Form (ORF)'!D:D, C4648)&gt;0), "I", "V")="V"), "Valid","Invalid")," ")</f>
        <v xml:space="preserve"> </v>
      </c>
    </row>
    <row r="4649" spans="2:21" x14ac:dyDescent="0.35">
      <c r="B4649" s="70"/>
      <c r="C4649" s="71"/>
      <c r="D4649" s="72"/>
      <c r="E4649" s="73"/>
      <c r="F4649" s="73"/>
      <c r="G4649" s="73"/>
      <c r="H4649" s="73"/>
      <c r="I4649" s="73"/>
      <c r="J4649" s="73"/>
      <c r="K4649" s="73"/>
      <c r="L4649" s="73"/>
      <c r="M4649" s="73"/>
      <c r="N4649" s="73"/>
      <c r="O4649" s="73"/>
      <c r="P4649" s="73"/>
      <c r="Q4649" s="73"/>
      <c r="R4649" s="73"/>
      <c r="S4649" s="73"/>
      <c r="T4649" s="25" t="str">
        <f>IF(COUNTA(B4649:S4649)=0,"",IF(AND(COUNTA(B4649:D4649)=3,COUNTIF('SRF Drop Downs'!$B$2:$B$5,'Sponsor Response Form (SRF)'!E4649),COUNTIF('SRF Drop Downs'!$F$2:$F$5,'Sponsor Response Form (SRF)'!F4649),COUNTIF('SRF Drop Downs'!$C$2:$C$4,'Sponsor Response Form (SRF)'!G4649),COUNTIF('SRF Drop Downs'!$D$2:$D$6,'Sponsor Response Form (SRF)'!H4649),COUNTIF('SRF Drop Downs'!$A$2:$A$5,'Sponsor Response Form (SRF)'!I4649),COUNTIF('SRF Drop Downs'!$A$2:$A$4,'Sponsor Response Form (SRF)'!J4649),COUNTIF('SRF Drop Downs'!$A$2:$A$5,'Sponsor Response Form (SRF)'!K4649),COUNTIF('SRF Drop Downs'!$E$2:$E$7,'Sponsor Response Form (SRF)'!L4649),COUNTIF('SRF Drop Downs'!$A$2:$A$4,'Sponsor Response Form (SRF)'!M4649),COUNTIF('SRF Drop Downs'!$A$2:$A$4,'Sponsor Response Form (SRF)'!N4649),COUNTIF('SRF Drop Downs'!$A$2:$A$4,'Sponsor Response Form (SRF)'!O4649),COUNTIF('SRF Drop Downs'!$A$2:$A$4,'Sponsor Response Form (SRF)'!P4649),COUNTIF('SRF Drop Downs'!$A$2:$A$4,'Sponsor Response Form (SRF)'!Q4649),COUNTIF('SRF Drop Downs'!$A$2:$A$4,'Sponsor Response Form (SRF)'!R4649),COUNTIF('SRF Drop Downs'!$A$2:$A$4,'Sponsor Response Form (SRF)'!S4649)),"Complete","Incomplete"))</f>
        <v/>
      </c>
      <c r="U4649" s="26" t="str">
        <f>IF(T4649="Complete",IF(AND(NOT(ISNA(VLOOKUP(CONCATENATE(E4649,F4649,G4649,H4649,I4649,J4649,K4649,L4649),'SRF Drop Downs'!G:G,1,FALSE))),IF(AND(H4649&lt;&gt;"C3",L4649&lt;&gt;"O5"),IF(SUM(COUNTIF(M4649:S4649,"Y"),COUNTIF(M4649:S4649,"N"))=0,"V","I"),IF(COUNTIF(M4649:S4649,"Y"),"V","I"))="V", IF(AND('Sponsor Response Form (SRF)'!E4649="M1", COUNTIF('OMS Response Form (ORF)'!D:D, C4649)&gt;0), "I", "V")="V"), "Valid","Invalid")," ")</f>
        <v xml:space="preserve"> </v>
      </c>
    </row>
    <row r="4650" spans="2:21" x14ac:dyDescent="0.35">
      <c r="B4650" s="70"/>
      <c r="C4650" s="71"/>
      <c r="D4650" s="72"/>
      <c r="E4650" s="73"/>
      <c r="F4650" s="73"/>
      <c r="G4650" s="73"/>
      <c r="H4650" s="73"/>
      <c r="I4650" s="73"/>
      <c r="J4650" s="73"/>
      <c r="K4650" s="73"/>
      <c r="L4650" s="73"/>
      <c r="M4650" s="73"/>
      <c r="N4650" s="73"/>
      <c r="O4650" s="73"/>
      <c r="P4650" s="73"/>
      <c r="Q4650" s="73"/>
      <c r="R4650" s="73"/>
      <c r="S4650" s="73"/>
      <c r="T4650" s="25" t="str">
        <f>IF(COUNTA(B4650:S4650)=0,"",IF(AND(COUNTA(B4650:D4650)=3,COUNTIF('SRF Drop Downs'!$B$2:$B$5,'Sponsor Response Form (SRF)'!E4650),COUNTIF('SRF Drop Downs'!$F$2:$F$5,'Sponsor Response Form (SRF)'!F4650),COUNTIF('SRF Drop Downs'!$C$2:$C$4,'Sponsor Response Form (SRF)'!G4650),COUNTIF('SRF Drop Downs'!$D$2:$D$6,'Sponsor Response Form (SRF)'!H4650),COUNTIF('SRF Drop Downs'!$A$2:$A$5,'Sponsor Response Form (SRF)'!I4650),COUNTIF('SRF Drop Downs'!$A$2:$A$4,'Sponsor Response Form (SRF)'!J4650),COUNTIF('SRF Drop Downs'!$A$2:$A$5,'Sponsor Response Form (SRF)'!K4650),COUNTIF('SRF Drop Downs'!$E$2:$E$7,'Sponsor Response Form (SRF)'!L4650),COUNTIF('SRF Drop Downs'!$A$2:$A$4,'Sponsor Response Form (SRF)'!M4650),COUNTIF('SRF Drop Downs'!$A$2:$A$4,'Sponsor Response Form (SRF)'!N4650),COUNTIF('SRF Drop Downs'!$A$2:$A$4,'Sponsor Response Form (SRF)'!O4650),COUNTIF('SRF Drop Downs'!$A$2:$A$4,'Sponsor Response Form (SRF)'!P4650),COUNTIF('SRF Drop Downs'!$A$2:$A$4,'Sponsor Response Form (SRF)'!Q4650),COUNTIF('SRF Drop Downs'!$A$2:$A$4,'Sponsor Response Form (SRF)'!R4650),COUNTIF('SRF Drop Downs'!$A$2:$A$4,'Sponsor Response Form (SRF)'!S4650)),"Complete","Incomplete"))</f>
        <v/>
      </c>
      <c r="U4650" s="26" t="str">
        <f>IF(T4650="Complete",IF(AND(NOT(ISNA(VLOOKUP(CONCATENATE(E4650,F4650,G4650,H4650,I4650,J4650,K4650,L4650),'SRF Drop Downs'!G:G,1,FALSE))),IF(AND(H4650&lt;&gt;"C3",L4650&lt;&gt;"O5"),IF(SUM(COUNTIF(M4650:S4650,"Y"),COUNTIF(M4650:S4650,"N"))=0,"V","I"),IF(COUNTIF(M4650:S4650,"Y"),"V","I"))="V", IF(AND('Sponsor Response Form (SRF)'!E4650="M1", COUNTIF('OMS Response Form (ORF)'!D:D, C4650)&gt;0), "I", "V")="V"), "Valid","Invalid")," ")</f>
        <v xml:space="preserve"> </v>
      </c>
    </row>
    <row r="4651" spans="2:21" x14ac:dyDescent="0.35">
      <c r="B4651" s="70"/>
      <c r="C4651" s="71"/>
      <c r="D4651" s="72"/>
      <c r="E4651" s="73"/>
      <c r="F4651" s="73"/>
      <c r="G4651" s="73"/>
      <c r="H4651" s="73"/>
      <c r="I4651" s="73"/>
      <c r="J4651" s="73"/>
      <c r="K4651" s="73"/>
      <c r="L4651" s="73"/>
      <c r="M4651" s="73"/>
      <c r="N4651" s="73"/>
      <c r="O4651" s="73"/>
      <c r="P4651" s="73"/>
      <c r="Q4651" s="73"/>
      <c r="R4651" s="73"/>
      <c r="S4651" s="73"/>
      <c r="T4651" s="25" t="str">
        <f>IF(COUNTA(B4651:S4651)=0,"",IF(AND(COUNTA(B4651:D4651)=3,COUNTIF('SRF Drop Downs'!$B$2:$B$5,'Sponsor Response Form (SRF)'!E4651),COUNTIF('SRF Drop Downs'!$F$2:$F$5,'Sponsor Response Form (SRF)'!F4651),COUNTIF('SRF Drop Downs'!$C$2:$C$4,'Sponsor Response Form (SRF)'!G4651),COUNTIF('SRF Drop Downs'!$D$2:$D$6,'Sponsor Response Form (SRF)'!H4651),COUNTIF('SRF Drop Downs'!$A$2:$A$5,'Sponsor Response Form (SRF)'!I4651),COUNTIF('SRF Drop Downs'!$A$2:$A$4,'Sponsor Response Form (SRF)'!J4651),COUNTIF('SRF Drop Downs'!$A$2:$A$5,'Sponsor Response Form (SRF)'!K4651),COUNTIF('SRF Drop Downs'!$E$2:$E$7,'Sponsor Response Form (SRF)'!L4651),COUNTIF('SRF Drop Downs'!$A$2:$A$4,'Sponsor Response Form (SRF)'!M4651),COUNTIF('SRF Drop Downs'!$A$2:$A$4,'Sponsor Response Form (SRF)'!N4651),COUNTIF('SRF Drop Downs'!$A$2:$A$4,'Sponsor Response Form (SRF)'!O4651),COUNTIF('SRF Drop Downs'!$A$2:$A$4,'Sponsor Response Form (SRF)'!P4651),COUNTIF('SRF Drop Downs'!$A$2:$A$4,'Sponsor Response Form (SRF)'!Q4651),COUNTIF('SRF Drop Downs'!$A$2:$A$4,'Sponsor Response Form (SRF)'!R4651),COUNTIF('SRF Drop Downs'!$A$2:$A$4,'Sponsor Response Form (SRF)'!S4651)),"Complete","Incomplete"))</f>
        <v/>
      </c>
      <c r="U4651" s="26" t="str">
        <f>IF(T4651="Complete",IF(AND(NOT(ISNA(VLOOKUP(CONCATENATE(E4651,F4651,G4651,H4651,I4651,J4651,K4651,L4651),'SRF Drop Downs'!G:G,1,FALSE))),IF(AND(H4651&lt;&gt;"C3",L4651&lt;&gt;"O5"),IF(SUM(COUNTIF(M4651:S4651,"Y"),COUNTIF(M4651:S4651,"N"))=0,"V","I"),IF(COUNTIF(M4651:S4651,"Y"),"V","I"))="V", IF(AND('Sponsor Response Form (SRF)'!E4651="M1", COUNTIF('OMS Response Form (ORF)'!D:D, C4651)&gt;0), "I", "V")="V"), "Valid","Invalid")," ")</f>
        <v xml:space="preserve"> </v>
      </c>
    </row>
    <row r="4652" spans="2:21" x14ac:dyDescent="0.35">
      <c r="B4652" s="70"/>
      <c r="C4652" s="71"/>
      <c r="D4652" s="72"/>
      <c r="E4652" s="73"/>
      <c r="F4652" s="73"/>
      <c r="G4652" s="73"/>
      <c r="H4652" s="73"/>
      <c r="I4652" s="73"/>
      <c r="J4652" s="73"/>
      <c r="K4652" s="73"/>
      <c r="L4652" s="73"/>
      <c r="M4652" s="73"/>
      <c r="N4652" s="73"/>
      <c r="O4652" s="73"/>
      <c r="P4652" s="73"/>
      <c r="Q4652" s="73"/>
      <c r="R4652" s="73"/>
      <c r="S4652" s="73"/>
      <c r="T4652" s="25" t="str">
        <f>IF(COUNTA(B4652:S4652)=0,"",IF(AND(COUNTA(B4652:D4652)=3,COUNTIF('SRF Drop Downs'!$B$2:$B$5,'Sponsor Response Form (SRF)'!E4652),COUNTIF('SRF Drop Downs'!$F$2:$F$5,'Sponsor Response Form (SRF)'!F4652),COUNTIF('SRF Drop Downs'!$C$2:$C$4,'Sponsor Response Form (SRF)'!G4652),COUNTIF('SRF Drop Downs'!$D$2:$D$6,'Sponsor Response Form (SRF)'!H4652),COUNTIF('SRF Drop Downs'!$A$2:$A$5,'Sponsor Response Form (SRF)'!I4652),COUNTIF('SRF Drop Downs'!$A$2:$A$4,'Sponsor Response Form (SRF)'!J4652),COUNTIF('SRF Drop Downs'!$A$2:$A$5,'Sponsor Response Form (SRF)'!K4652),COUNTIF('SRF Drop Downs'!$E$2:$E$7,'Sponsor Response Form (SRF)'!L4652),COUNTIF('SRF Drop Downs'!$A$2:$A$4,'Sponsor Response Form (SRF)'!M4652),COUNTIF('SRF Drop Downs'!$A$2:$A$4,'Sponsor Response Form (SRF)'!N4652),COUNTIF('SRF Drop Downs'!$A$2:$A$4,'Sponsor Response Form (SRF)'!O4652),COUNTIF('SRF Drop Downs'!$A$2:$A$4,'Sponsor Response Form (SRF)'!P4652),COUNTIF('SRF Drop Downs'!$A$2:$A$4,'Sponsor Response Form (SRF)'!Q4652),COUNTIF('SRF Drop Downs'!$A$2:$A$4,'Sponsor Response Form (SRF)'!R4652),COUNTIF('SRF Drop Downs'!$A$2:$A$4,'Sponsor Response Form (SRF)'!S4652)),"Complete","Incomplete"))</f>
        <v/>
      </c>
      <c r="U4652" s="26" t="str">
        <f>IF(T4652="Complete",IF(AND(NOT(ISNA(VLOOKUP(CONCATENATE(E4652,F4652,G4652,H4652,I4652,J4652,K4652,L4652),'SRF Drop Downs'!G:G,1,FALSE))),IF(AND(H4652&lt;&gt;"C3",L4652&lt;&gt;"O5"),IF(SUM(COUNTIF(M4652:S4652,"Y"),COUNTIF(M4652:S4652,"N"))=0,"V","I"),IF(COUNTIF(M4652:S4652,"Y"),"V","I"))="V", IF(AND('Sponsor Response Form (SRF)'!E4652="M1", COUNTIF('OMS Response Form (ORF)'!D:D, C4652)&gt;0), "I", "V")="V"), "Valid","Invalid")," ")</f>
        <v xml:space="preserve"> </v>
      </c>
    </row>
    <row r="4653" spans="2:21" x14ac:dyDescent="0.35">
      <c r="B4653" s="70"/>
      <c r="C4653" s="71"/>
      <c r="D4653" s="72"/>
      <c r="E4653" s="73"/>
      <c r="F4653" s="73"/>
      <c r="G4653" s="73"/>
      <c r="H4653" s="73"/>
      <c r="I4653" s="73"/>
      <c r="J4653" s="73"/>
      <c r="K4653" s="73"/>
      <c r="L4653" s="73"/>
      <c r="M4653" s="73"/>
      <c r="N4653" s="73"/>
      <c r="O4653" s="73"/>
      <c r="P4653" s="73"/>
      <c r="Q4653" s="73"/>
      <c r="R4653" s="73"/>
      <c r="S4653" s="73"/>
      <c r="T4653" s="25" t="str">
        <f>IF(COUNTA(B4653:S4653)=0,"",IF(AND(COUNTA(B4653:D4653)=3,COUNTIF('SRF Drop Downs'!$B$2:$B$5,'Sponsor Response Form (SRF)'!E4653),COUNTIF('SRF Drop Downs'!$F$2:$F$5,'Sponsor Response Form (SRF)'!F4653),COUNTIF('SRF Drop Downs'!$C$2:$C$4,'Sponsor Response Form (SRF)'!G4653),COUNTIF('SRF Drop Downs'!$D$2:$D$6,'Sponsor Response Form (SRF)'!H4653),COUNTIF('SRF Drop Downs'!$A$2:$A$5,'Sponsor Response Form (SRF)'!I4653),COUNTIF('SRF Drop Downs'!$A$2:$A$4,'Sponsor Response Form (SRF)'!J4653),COUNTIF('SRF Drop Downs'!$A$2:$A$5,'Sponsor Response Form (SRF)'!K4653),COUNTIF('SRF Drop Downs'!$E$2:$E$7,'Sponsor Response Form (SRF)'!L4653),COUNTIF('SRF Drop Downs'!$A$2:$A$4,'Sponsor Response Form (SRF)'!M4653),COUNTIF('SRF Drop Downs'!$A$2:$A$4,'Sponsor Response Form (SRF)'!N4653),COUNTIF('SRF Drop Downs'!$A$2:$A$4,'Sponsor Response Form (SRF)'!O4653),COUNTIF('SRF Drop Downs'!$A$2:$A$4,'Sponsor Response Form (SRF)'!P4653),COUNTIF('SRF Drop Downs'!$A$2:$A$4,'Sponsor Response Form (SRF)'!Q4653),COUNTIF('SRF Drop Downs'!$A$2:$A$4,'Sponsor Response Form (SRF)'!R4653),COUNTIF('SRF Drop Downs'!$A$2:$A$4,'Sponsor Response Form (SRF)'!S4653)),"Complete","Incomplete"))</f>
        <v/>
      </c>
      <c r="U4653" s="26" t="str">
        <f>IF(T4653="Complete",IF(AND(NOT(ISNA(VLOOKUP(CONCATENATE(E4653,F4653,G4653,H4653,I4653,J4653,K4653,L4653),'SRF Drop Downs'!G:G,1,FALSE))),IF(AND(H4653&lt;&gt;"C3",L4653&lt;&gt;"O5"),IF(SUM(COUNTIF(M4653:S4653,"Y"),COUNTIF(M4653:S4653,"N"))=0,"V","I"),IF(COUNTIF(M4653:S4653,"Y"),"V","I"))="V", IF(AND('Sponsor Response Form (SRF)'!E4653="M1", COUNTIF('OMS Response Form (ORF)'!D:D, C4653)&gt;0), "I", "V")="V"), "Valid","Invalid")," ")</f>
        <v xml:space="preserve"> </v>
      </c>
    </row>
    <row r="4654" spans="2:21" x14ac:dyDescent="0.35">
      <c r="B4654" s="70"/>
      <c r="C4654" s="71"/>
      <c r="D4654" s="72"/>
      <c r="E4654" s="73"/>
      <c r="F4654" s="73"/>
      <c r="G4654" s="73"/>
      <c r="H4654" s="73"/>
      <c r="I4654" s="73"/>
      <c r="J4654" s="73"/>
      <c r="K4654" s="73"/>
      <c r="L4654" s="73"/>
      <c r="M4654" s="73"/>
      <c r="N4654" s="73"/>
      <c r="O4654" s="73"/>
      <c r="P4654" s="73"/>
      <c r="Q4654" s="73"/>
      <c r="R4654" s="73"/>
      <c r="S4654" s="73"/>
      <c r="T4654" s="25" t="str">
        <f>IF(COUNTA(B4654:S4654)=0,"",IF(AND(COUNTA(B4654:D4654)=3,COUNTIF('SRF Drop Downs'!$B$2:$B$5,'Sponsor Response Form (SRF)'!E4654),COUNTIF('SRF Drop Downs'!$F$2:$F$5,'Sponsor Response Form (SRF)'!F4654),COUNTIF('SRF Drop Downs'!$C$2:$C$4,'Sponsor Response Form (SRF)'!G4654),COUNTIF('SRF Drop Downs'!$D$2:$D$6,'Sponsor Response Form (SRF)'!H4654),COUNTIF('SRF Drop Downs'!$A$2:$A$5,'Sponsor Response Form (SRF)'!I4654),COUNTIF('SRF Drop Downs'!$A$2:$A$4,'Sponsor Response Form (SRF)'!J4654),COUNTIF('SRF Drop Downs'!$A$2:$A$5,'Sponsor Response Form (SRF)'!K4654),COUNTIF('SRF Drop Downs'!$E$2:$E$7,'Sponsor Response Form (SRF)'!L4654),COUNTIF('SRF Drop Downs'!$A$2:$A$4,'Sponsor Response Form (SRF)'!M4654),COUNTIF('SRF Drop Downs'!$A$2:$A$4,'Sponsor Response Form (SRF)'!N4654),COUNTIF('SRF Drop Downs'!$A$2:$A$4,'Sponsor Response Form (SRF)'!O4654),COUNTIF('SRF Drop Downs'!$A$2:$A$4,'Sponsor Response Form (SRF)'!P4654),COUNTIF('SRF Drop Downs'!$A$2:$A$4,'Sponsor Response Form (SRF)'!Q4654),COUNTIF('SRF Drop Downs'!$A$2:$A$4,'Sponsor Response Form (SRF)'!R4654),COUNTIF('SRF Drop Downs'!$A$2:$A$4,'Sponsor Response Form (SRF)'!S4654)),"Complete","Incomplete"))</f>
        <v/>
      </c>
      <c r="U4654" s="26" t="str">
        <f>IF(T4654="Complete",IF(AND(NOT(ISNA(VLOOKUP(CONCATENATE(E4654,F4654,G4654,H4654,I4654,J4654,K4654,L4654),'SRF Drop Downs'!G:G,1,FALSE))),IF(AND(H4654&lt;&gt;"C3",L4654&lt;&gt;"O5"),IF(SUM(COUNTIF(M4654:S4654,"Y"),COUNTIF(M4654:S4654,"N"))=0,"V","I"),IF(COUNTIF(M4654:S4654,"Y"),"V","I"))="V", IF(AND('Sponsor Response Form (SRF)'!E4654="M1", COUNTIF('OMS Response Form (ORF)'!D:D, C4654)&gt;0), "I", "V")="V"), "Valid","Invalid")," ")</f>
        <v xml:space="preserve"> </v>
      </c>
    </row>
    <row r="4655" spans="2:21" x14ac:dyDescent="0.35">
      <c r="B4655" s="70"/>
      <c r="C4655" s="71"/>
      <c r="D4655" s="72"/>
      <c r="E4655" s="73"/>
      <c r="F4655" s="73"/>
      <c r="G4655" s="73"/>
      <c r="H4655" s="73"/>
      <c r="I4655" s="73"/>
      <c r="J4655" s="73"/>
      <c r="K4655" s="73"/>
      <c r="L4655" s="73"/>
      <c r="M4655" s="73"/>
      <c r="N4655" s="73"/>
      <c r="O4655" s="73"/>
      <c r="P4655" s="73"/>
      <c r="Q4655" s="73"/>
      <c r="R4655" s="73"/>
      <c r="S4655" s="73"/>
      <c r="T4655" s="25" t="str">
        <f>IF(COUNTA(B4655:S4655)=0,"",IF(AND(COUNTA(B4655:D4655)=3,COUNTIF('SRF Drop Downs'!$B$2:$B$5,'Sponsor Response Form (SRF)'!E4655),COUNTIF('SRF Drop Downs'!$F$2:$F$5,'Sponsor Response Form (SRF)'!F4655),COUNTIF('SRF Drop Downs'!$C$2:$C$4,'Sponsor Response Form (SRF)'!G4655),COUNTIF('SRF Drop Downs'!$D$2:$D$6,'Sponsor Response Form (SRF)'!H4655),COUNTIF('SRF Drop Downs'!$A$2:$A$5,'Sponsor Response Form (SRF)'!I4655),COUNTIF('SRF Drop Downs'!$A$2:$A$4,'Sponsor Response Form (SRF)'!J4655),COUNTIF('SRF Drop Downs'!$A$2:$A$5,'Sponsor Response Form (SRF)'!K4655),COUNTIF('SRF Drop Downs'!$E$2:$E$7,'Sponsor Response Form (SRF)'!L4655),COUNTIF('SRF Drop Downs'!$A$2:$A$4,'Sponsor Response Form (SRF)'!M4655),COUNTIF('SRF Drop Downs'!$A$2:$A$4,'Sponsor Response Form (SRF)'!N4655),COUNTIF('SRF Drop Downs'!$A$2:$A$4,'Sponsor Response Form (SRF)'!O4655),COUNTIF('SRF Drop Downs'!$A$2:$A$4,'Sponsor Response Form (SRF)'!P4655),COUNTIF('SRF Drop Downs'!$A$2:$A$4,'Sponsor Response Form (SRF)'!Q4655),COUNTIF('SRF Drop Downs'!$A$2:$A$4,'Sponsor Response Form (SRF)'!R4655),COUNTIF('SRF Drop Downs'!$A$2:$A$4,'Sponsor Response Form (SRF)'!S4655)),"Complete","Incomplete"))</f>
        <v/>
      </c>
      <c r="U4655" s="26" t="str">
        <f>IF(T4655="Complete",IF(AND(NOT(ISNA(VLOOKUP(CONCATENATE(E4655,F4655,G4655,H4655,I4655,J4655,K4655,L4655),'SRF Drop Downs'!G:G,1,FALSE))),IF(AND(H4655&lt;&gt;"C3",L4655&lt;&gt;"O5"),IF(SUM(COUNTIF(M4655:S4655,"Y"),COUNTIF(M4655:S4655,"N"))=0,"V","I"),IF(COUNTIF(M4655:S4655,"Y"),"V","I"))="V", IF(AND('Sponsor Response Form (SRF)'!E4655="M1", COUNTIF('OMS Response Form (ORF)'!D:D, C4655)&gt;0), "I", "V")="V"), "Valid","Invalid")," ")</f>
        <v xml:space="preserve"> </v>
      </c>
    </row>
    <row r="4656" spans="2:21" x14ac:dyDescent="0.35">
      <c r="B4656" s="70"/>
      <c r="C4656" s="71"/>
      <c r="D4656" s="72"/>
      <c r="E4656" s="73"/>
      <c r="F4656" s="73"/>
      <c r="G4656" s="73"/>
      <c r="H4656" s="73"/>
      <c r="I4656" s="73"/>
      <c r="J4656" s="73"/>
      <c r="K4656" s="73"/>
      <c r="L4656" s="73"/>
      <c r="M4656" s="73"/>
      <c r="N4656" s="73"/>
      <c r="O4656" s="73"/>
      <c r="P4656" s="73"/>
      <c r="Q4656" s="73"/>
      <c r="R4656" s="73"/>
      <c r="S4656" s="73"/>
      <c r="T4656" s="25" t="str">
        <f>IF(COUNTA(B4656:S4656)=0,"",IF(AND(COUNTA(B4656:D4656)=3,COUNTIF('SRF Drop Downs'!$B$2:$B$5,'Sponsor Response Form (SRF)'!E4656),COUNTIF('SRF Drop Downs'!$F$2:$F$5,'Sponsor Response Form (SRF)'!F4656),COUNTIF('SRF Drop Downs'!$C$2:$C$4,'Sponsor Response Form (SRF)'!G4656),COUNTIF('SRF Drop Downs'!$D$2:$D$6,'Sponsor Response Form (SRF)'!H4656),COUNTIF('SRF Drop Downs'!$A$2:$A$5,'Sponsor Response Form (SRF)'!I4656),COUNTIF('SRF Drop Downs'!$A$2:$A$4,'Sponsor Response Form (SRF)'!J4656),COUNTIF('SRF Drop Downs'!$A$2:$A$5,'Sponsor Response Form (SRF)'!K4656),COUNTIF('SRF Drop Downs'!$E$2:$E$7,'Sponsor Response Form (SRF)'!L4656),COUNTIF('SRF Drop Downs'!$A$2:$A$4,'Sponsor Response Form (SRF)'!M4656),COUNTIF('SRF Drop Downs'!$A$2:$A$4,'Sponsor Response Form (SRF)'!N4656),COUNTIF('SRF Drop Downs'!$A$2:$A$4,'Sponsor Response Form (SRF)'!O4656),COUNTIF('SRF Drop Downs'!$A$2:$A$4,'Sponsor Response Form (SRF)'!P4656),COUNTIF('SRF Drop Downs'!$A$2:$A$4,'Sponsor Response Form (SRF)'!Q4656),COUNTIF('SRF Drop Downs'!$A$2:$A$4,'Sponsor Response Form (SRF)'!R4656),COUNTIF('SRF Drop Downs'!$A$2:$A$4,'Sponsor Response Form (SRF)'!S4656)),"Complete","Incomplete"))</f>
        <v/>
      </c>
      <c r="U4656" s="26" t="str">
        <f>IF(T4656="Complete",IF(AND(NOT(ISNA(VLOOKUP(CONCATENATE(E4656,F4656,G4656,H4656,I4656,J4656,K4656,L4656),'SRF Drop Downs'!G:G,1,FALSE))),IF(AND(H4656&lt;&gt;"C3",L4656&lt;&gt;"O5"),IF(SUM(COUNTIF(M4656:S4656,"Y"),COUNTIF(M4656:S4656,"N"))=0,"V","I"),IF(COUNTIF(M4656:S4656,"Y"),"V","I"))="V", IF(AND('Sponsor Response Form (SRF)'!E4656="M1", COUNTIF('OMS Response Form (ORF)'!D:D, C4656)&gt;0), "I", "V")="V"), "Valid","Invalid")," ")</f>
        <v xml:space="preserve"> </v>
      </c>
    </row>
    <row r="4657" spans="2:21" x14ac:dyDescent="0.35">
      <c r="B4657" s="70"/>
      <c r="C4657" s="71"/>
      <c r="D4657" s="72"/>
      <c r="E4657" s="73"/>
      <c r="F4657" s="73"/>
      <c r="G4657" s="73"/>
      <c r="H4657" s="73"/>
      <c r="I4657" s="73"/>
      <c r="J4657" s="73"/>
      <c r="K4657" s="73"/>
      <c r="L4657" s="73"/>
      <c r="M4657" s="73"/>
      <c r="N4657" s="73"/>
      <c r="O4657" s="73"/>
      <c r="P4657" s="73"/>
      <c r="Q4657" s="73"/>
      <c r="R4657" s="73"/>
      <c r="S4657" s="73"/>
      <c r="T4657" s="25" t="str">
        <f>IF(COUNTA(B4657:S4657)=0,"",IF(AND(COUNTA(B4657:D4657)=3,COUNTIF('SRF Drop Downs'!$B$2:$B$5,'Sponsor Response Form (SRF)'!E4657),COUNTIF('SRF Drop Downs'!$F$2:$F$5,'Sponsor Response Form (SRF)'!F4657),COUNTIF('SRF Drop Downs'!$C$2:$C$4,'Sponsor Response Form (SRF)'!G4657),COUNTIF('SRF Drop Downs'!$D$2:$D$6,'Sponsor Response Form (SRF)'!H4657),COUNTIF('SRF Drop Downs'!$A$2:$A$5,'Sponsor Response Form (SRF)'!I4657),COUNTIF('SRF Drop Downs'!$A$2:$A$4,'Sponsor Response Form (SRF)'!J4657),COUNTIF('SRF Drop Downs'!$A$2:$A$5,'Sponsor Response Form (SRF)'!K4657),COUNTIF('SRF Drop Downs'!$E$2:$E$7,'Sponsor Response Form (SRF)'!L4657),COUNTIF('SRF Drop Downs'!$A$2:$A$4,'Sponsor Response Form (SRF)'!M4657),COUNTIF('SRF Drop Downs'!$A$2:$A$4,'Sponsor Response Form (SRF)'!N4657),COUNTIF('SRF Drop Downs'!$A$2:$A$4,'Sponsor Response Form (SRF)'!O4657),COUNTIF('SRF Drop Downs'!$A$2:$A$4,'Sponsor Response Form (SRF)'!P4657),COUNTIF('SRF Drop Downs'!$A$2:$A$4,'Sponsor Response Form (SRF)'!Q4657),COUNTIF('SRF Drop Downs'!$A$2:$A$4,'Sponsor Response Form (SRF)'!R4657),COUNTIF('SRF Drop Downs'!$A$2:$A$4,'Sponsor Response Form (SRF)'!S4657)),"Complete","Incomplete"))</f>
        <v/>
      </c>
      <c r="U4657" s="26" t="str">
        <f>IF(T4657="Complete",IF(AND(NOT(ISNA(VLOOKUP(CONCATENATE(E4657,F4657,G4657,H4657,I4657,J4657,K4657,L4657),'SRF Drop Downs'!G:G,1,FALSE))),IF(AND(H4657&lt;&gt;"C3",L4657&lt;&gt;"O5"),IF(SUM(COUNTIF(M4657:S4657,"Y"),COUNTIF(M4657:S4657,"N"))=0,"V","I"),IF(COUNTIF(M4657:S4657,"Y"),"V","I"))="V", IF(AND('Sponsor Response Form (SRF)'!E4657="M1", COUNTIF('OMS Response Form (ORF)'!D:D, C4657)&gt;0), "I", "V")="V"), "Valid","Invalid")," ")</f>
        <v xml:space="preserve"> </v>
      </c>
    </row>
    <row r="4658" spans="2:21" x14ac:dyDescent="0.35">
      <c r="B4658" s="70"/>
      <c r="C4658" s="71"/>
      <c r="D4658" s="72"/>
      <c r="E4658" s="73"/>
      <c r="F4658" s="73"/>
      <c r="G4658" s="73"/>
      <c r="H4658" s="73"/>
      <c r="I4658" s="73"/>
      <c r="J4658" s="73"/>
      <c r="K4658" s="73"/>
      <c r="L4658" s="73"/>
      <c r="M4658" s="73"/>
      <c r="N4658" s="73"/>
      <c r="O4658" s="73"/>
      <c r="P4658" s="73"/>
      <c r="Q4658" s="73"/>
      <c r="R4658" s="73"/>
      <c r="S4658" s="73"/>
      <c r="T4658" s="25" t="str">
        <f>IF(COUNTA(B4658:S4658)=0,"",IF(AND(COUNTA(B4658:D4658)=3,COUNTIF('SRF Drop Downs'!$B$2:$B$5,'Sponsor Response Form (SRF)'!E4658),COUNTIF('SRF Drop Downs'!$F$2:$F$5,'Sponsor Response Form (SRF)'!F4658),COUNTIF('SRF Drop Downs'!$C$2:$C$4,'Sponsor Response Form (SRF)'!G4658),COUNTIF('SRF Drop Downs'!$D$2:$D$6,'Sponsor Response Form (SRF)'!H4658),COUNTIF('SRF Drop Downs'!$A$2:$A$5,'Sponsor Response Form (SRF)'!I4658),COUNTIF('SRF Drop Downs'!$A$2:$A$4,'Sponsor Response Form (SRF)'!J4658),COUNTIF('SRF Drop Downs'!$A$2:$A$5,'Sponsor Response Form (SRF)'!K4658),COUNTIF('SRF Drop Downs'!$E$2:$E$7,'Sponsor Response Form (SRF)'!L4658),COUNTIF('SRF Drop Downs'!$A$2:$A$4,'Sponsor Response Form (SRF)'!M4658),COUNTIF('SRF Drop Downs'!$A$2:$A$4,'Sponsor Response Form (SRF)'!N4658),COUNTIF('SRF Drop Downs'!$A$2:$A$4,'Sponsor Response Form (SRF)'!O4658),COUNTIF('SRF Drop Downs'!$A$2:$A$4,'Sponsor Response Form (SRF)'!P4658),COUNTIF('SRF Drop Downs'!$A$2:$A$4,'Sponsor Response Form (SRF)'!Q4658),COUNTIF('SRF Drop Downs'!$A$2:$A$4,'Sponsor Response Form (SRF)'!R4658),COUNTIF('SRF Drop Downs'!$A$2:$A$4,'Sponsor Response Form (SRF)'!S4658)),"Complete","Incomplete"))</f>
        <v/>
      </c>
      <c r="U4658" s="26" t="str">
        <f>IF(T4658="Complete",IF(AND(NOT(ISNA(VLOOKUP(CONCATENATE(E4658,F4658,G4658,H4658,I4658,J4658,K4658,L4658),'SRF Drop Downs'!G:G,1,FALSE))),IF(AND(H4658&lt;&gt;"C3",L4658&lt;&gt;"O5"),IF(SUM(COUNTIF(M4658:S4658,"Y"),COUNTIF(M4658:S4658,"N"))=0,"V","I"),IF(COUNTIF(M4658:S4658,"Y"),"V","I"))="V", IF(AND('Sponsor Response Form (SRF)'!E4658="M1", COUNTIF('OMS Response Form (ORF)'!D:D, C4658)&gt;0), "I", "V")="V"), "Valid","Invalid")," ")</f>
        <v xml:space="preserve"> </v>
      </c>
    </row>
    <row r="4659" spans="2:21" x14ac:dyDescent="0.35">
      <c r="B4659" s="70"/>
      <c r="C4659" s="71"/>
      <c r="D4659" s="72"/>
      <c r="E4659" s="73"/>
      <c r="F4659" s="73"/>
      <c r="G4659" s="73"/>
      <c r="H4659" s="73"/>
      <c r="I4659" s="73"/>
      <c r="J4659" s="73"/>
      <c r="K4659" s="73"/>
      <c r="L4659" s="73"/>
      <c r="M4659" s="73"/>
      <c r="N4659" s="73"/>
      <c r="O4659" s="73"/>
      <c r="P4659" s="73"/>
      <c r="Q4659" s="73"/>
      <c r="R4659" s="73"/>
      <c r="S4659" s="73"/>
      <c r="T4659" s="25" t="str">
        <f>IF(COUNTA(B4659:S4659)=0,"",IF(AND(COUNTA(B4659:D4659)=3,COUNTIF('SRF Drop Downs'!$B$2:$B$5,'Sponsor Response Form (SRF)'!E4659),COUNTIF('SRF Drop Downs'!$F$2:$F$5,'Sponsor Response Form (SRF)'!F4659),COUNTIF('SRF Drop Downs'!$C$2:$C$4,'Sponsor Response Form (SRF)'!G4659),COUNTIF('SRF Drop Downs'!$D$2:$D$6,'Sponsor Response Form (SRF)'!H4659),COUNTIF('SRF Drop Downs'!$A$2:$A$5,'Sponsor Response Form (SRF)'!I4659),COUNTIF('SRF Drop Downs'!$A$2:$A$4,'Sponsor Response Form (SRF)'!J4659),COUNTIF('SRF Drop Downs'!$A$2:$A$5,'Sponsor Response Form (SRF)'!K4659),COUNTIF('SRF Drop Downs'!$E$2:$E$7,'Sponsor Response Form (SRF)'!L4659),COUNTIF('SRF Drop Downs'!$A$2:$A$4,'Sponsor Response Form (SRF)'!M4659),COUNTIF('SRF Drop Downs'!$A$2:$A$4,'Sponsor Response Form (SRF)'!N4659),COUNTIF('SRF Drop Downs'!$A$2:$A$4,'Sponsor Response Form (SRF)'!O4659),COUNTIF('SRF Drop Downs'!$A$2:$A$4,'Sponsor Response Form (SRF)'!P4659),COUNTIF('SRF Drop Downs'!$A$2:$A$4,'Sponsor Response Form (SRF)'!Q4659),COUNTIF('SRF Drop Downs'!$A$2:$A$4,'Sponsor Response Form (SRF)'!R4659),COUNTIF('SRF Drop Downs'!$A$2:$A$4,'Sponsor Response Form (SRF)'!S4659)),"Complete","Incomplete"))</f>
        <v/>
      </c>
      <c r="U4659" s="26" t="str">
        <f>IF(T4659="Complete",IF(AND(NOT(ISNA(VLOOKUP(CONCATENATE(E4659,F4659,G4659,H4659,I4659,J4659,K4659,L4659),'SRF Drop Downs'!G:G,1,FALSE))),IF(AND(H4659&lt;&gt;"C3",L4659&lt;&gt;"O5"),IF(SUM(COUNTIF(M4659:S4659,"Y"),COUNTIF(M4659:S4659,"N"))=0,"V","I"),IF(COUNTIF(M4659:S4659,"Y"),"V","I"))="V", IF(AND('Sponsor Response Form (SRF)'!E4659="M1", COUNTIF('OMS Response Form (ORF)'!D:D, C4659)&gt;0), "I", "V")="V"), "Valid","Invalid")," ")</f>
        <v xml:space="preserve"> </v>
      </c>
    </row>
    <row r="4660" spans="2:21" x14ac:dyDescent="0.35">
      <c r="B4660" s="70"/>
      <c r="C4660" s="71"/>
      <c r="D4660" s="72"/>
      <c r="E4660" s="73"/>
      <c r="F4660" s="73"/>
      <c r="G4660" s="73"/>
      <c r="H4660" s="73"/>
      <c r="I4660" s="73"/>
      <c r="J4660" s="73"/>
      <c r="K4660" s="73"/>
      <c r="L4660" s="73"/>
      <c r="M4660" s="73"/>
      <c r="N4660" s="73"/>
      <c r="O4660" s="73"/>
      <c r="P4660" s="73"/>
      <c r="Q4660" s="73"/>
      <c r="R4660" s="73"/>
      <c r="S4660" s="73"/>
      <c r="T4660" s="25" t="str">
        <f>IF(COUNTA(B4660:S4660)=0,"",IF(AND(COUNTA(B4660:D4660)=3,COUNTIF('SRF Drop Downs'!$B$2:$B$5,'Sponsor Response Form (SRF)'!E4660),COUNTIF('SRF Drop Downs'!$F$2:$F$5,'Sponsor Response Form (SRF)'!F4660),COUNTIF('SRF Drop Downs'!$C$2:$C$4,'Sponsor Response Form (SRF)'!G4660),COUNTIF('SRF Drop Downs'!$D$2:$D$6,'Sponsor Response Form (SRF)'!H4660),COUNTIF('SRF Drop Downs'!$A$2:$A$5,'Sponsor Response Form (SRF)'!I4660),COUNTIF('SRF Drop Downs'!$A$2:$A$4,'Sponsor Response Form (SRF)'!J4660),COUNTIF('SRF Drop Downs'!$A$2:$A$5,'Sponsor Response Form (SRF)'!K4660),COUNTIF('SRF Drop Downs'!$E$2:$E$7,'Sponsor Response Form (SRF)'!L4660),COUNTIF('SRF Drop Downs'!$A$2:$A$4,'Sponsor Response Form (SRF)'!M4660),COUNTIF('SRF Drop Downs'!$A$2:$A$4,'Sponsor Response Form (SRF)'!N4660),COUNTIF('SRF Drop Downs'!$A$2:$A$4,'Sponsor Response Form (SRF)'!O4660),COUNTIF('SRF Drop Downs'!$A$2:$A$4,'Sponsor Response Form (SRF)'!P4660),COUNTIF('SRF Drop Downs'!$A$2:$A$4,'Sponsor Response Form (SRF)'!Q4660),COUNTIF('SRF Drop Downs'!$A$2:$A$4,'Sponsor Response Form (SRF)'!R4660),COUNTIF('SRF Drop Downs'!$A$2:$A$4,'Sponsor Response Form (SRF)'!S4660)),"Complete","Incomplete"))</f>
        <v/>
      </c>
      <c r="U4660" s="26" t="str">
        <f>IF(T4660="Complete",IF(AND(NOT(ISNA(VLOOKUP(CONCATENATE(E4660,F4660,G4660,H4660,I4660,J4660,K4660,L4660),'SRF Drop Downs'!G:G,1,FALSE))),IF(AND(H4660&lt;&gt;"C3",L4660&lt;&gt;"O5"),IF(SUM(COUNTIF(M4660:S4660,"Y"),COUNTIF(M4660:S4660,"N"))=0,"V","I"),IF(COUNTIF(M4660:S4660,"Y"),"V","I"))="V", IF(AND('Sponsor Response Form (SRF)'!E4660="M1", COUNTIF('OMS Response Form (ORF)'!D:D, C4660)&gt;0), "I", "V")="V"), "Valid","Invalid")," ")</f>
        <v xml:space="preserve"> </v>
      </c>
    </row>
    <row r="4661" spans="2:21" x14ac:dyDescent="0.35">
      <c r="B4661" s="70"/>
      <c r="C4661" s="71"/>
      <c r="D4661" s="72"/>
      <c r="E4661" s="73"/>
      <c r="F4661" s="73"/>
      <c r="G4661" s="73"/>
      <c r="H4661" s="73"/>
      <c r="I4661" s="73"/>
      <c r="J4661" s="73"/>
      <c r="K4661" s="73"/>
      <c r="L4661" s="73"/>
      <c r="M4661" s="73"/>
      <c r="N4661" s="73"/>
      <c r="O4661" s="73"/>
      <c r="P4661" s="73"/>
      <c r="Q4661" s="73"/>
      <c r="R4661" s="73"/>
      <c r="S4661" s="73"/>
      <c r="T4661" s="25" t="str">
        <f>IF(COUNTA(B4661:S4661)=0,"",IF(AND(COUNTA(B4661:D4661)=3,COUNTIF('SRF Drop Downs'!$B$2:$B$5,'Sponsor Response Form (SRF)'!E4661),COUNTIF('SRF Drop Downs'!$F$2:$F$5,'Sponsor Response Form (SRF)'!F4661),COUNTIF('SRF Drop Downs'!$C$2:$C$4,'Sponsor Response Form (SRF)'!G4661),COUNTIF('SRF Drop Downs'!$D$2:$D$6,'Sponsor Response Form (SRF)'!H4661),COUNTIF('SRF Drop Downs'!$A$2:$A$5,'Sponsor Response Form (SRF)'!I4661),COUNTIF('SRF Drop Downs'!$A$2:$A$4,'Sponsor Response Form (SRF)'!J4661),COUNTIF('SRF Drop Downs'!$A$2:$A$5,'Sponsor Response Form (SRF)'!K4661),COUNTIF('SRF Drop Downs'!$E$2:$E$7,'Sponsor Response Form (SRF)'!L4661),COUNTIF('SRF Drop Downs'!$A$2:$A$4,'Sponsor Response Form (SRF)'!M4661),COUNTIF('SRF Drop Downs'!$A$2:$A$4,'Sponsor Response Form (SRF)'!N4661),COUNTIF('SRF Drop Downs'!$A$2:$A$4,'Sponsor Response Form (SRF)'!O4661),COUNTIF('SRF Drop Downs'!$A$2:$A$4,'Sponsor Response Form (SRF)'!P4661),COUNTIF('SRF Drop Downs'!$A$2:$A$4,'Sponsor Response Form (SRF)'!Q4661),COUNTIF('SRF Drop Downs'!$A$2:$A$4,'Sponsor Response Form (SRF)'!R4661),COUNTIF('SRF Drop Downs'!$A$2:$A$4,'Sponsor Response Form (SRF)'!S4661)),"Complete","Incomplete"))</f>
        <v/>
      </c>
      <c r="U4661" s="26" t="str">
        <f>IF(T4661="Complete",IF(AND(NOT(ISNA(VLOOKUP(CONCATENATE(E4661,F4661,G4661,H4661,I4661,J4661,K4661,L4661),'SRF Drop Downs'!G:G,1,FALSE))),IF(AND(H4661&lt;&gt;"C3",L4661&lt;&gt;"O5"),IF(SUM(COUNTIF(M4661:S4661,"Y"),COUNTIF(M4661:S4661,"N"))=0,"V","I"),IF(COUNTIF(M4661:S4661,"Y"),"V","I"))="V", IF(AND('Sponsor Response Form (SRF)'!E4661="M1", COUNTIF('OMS Response Form (ORF)'!D:D, C4661)&gt;0), "I", "V")="V"), "Valid","Invalid")," ")</f>
        <v xml:space="preserve"> </v>
      </c>
    </row>
    <row r="4662" spans="2:21" x14ac:dyDescent="0.35">
      <c r="B4662" s="70"/>
      <c r="C4662" s="71"/>
      <c r="D4662" s="72"/>
      <c r="E4662" s="73"/>
      <c r="F4662" s="73"/>
      <c r="G4662" s="73"/>
      <c r="H4662" s="73"/>
      <c r="I4662" s="73"/>
      <c r="J4662" s="73"/>
      <c r="K4662" s="73"/>
      <c r="L4662" s="73"/>
      <c r="M4662" s="73"/>
      <c r="N4662" s="73"/>
      <c r="O4662" s="73"/>
      <c r="P4662" s="73"/>
      <c r="Q4662" s="73"/>
      <c r="R4662" s="73"/>
      <c r="S4662" s="73"/>
      <c r="T4662" s="25" t="str">
        <f>IF(COUNTA(B4662:S4662)=0,"",IF(AND(COUNTA(B4662:D4662)=3,COUNTIF('SRF Drop Downs'!$B$2:$B$5,'Sponsor Response Form (SRF)'!E4662),COUNTIF('SRF Drop Downs'!$F$2:$F$5,'Sponsor Response Form (SRF)'!F4662),COUNTIF('SRF Drop Downs'!$C$2:$C$4,'Sponsor Response Form (SRF)'!G4662),COUNTIF('SRF Drop Downs'!$D$2:$D$6,'Sponsor Response Form (SRF)'!H4662),COUNTIF('SRF Drop Downs'!$A$2:$A$5,'Sponsor Response Form (SRF)'!I4662),COUNTIF('SRF Drop Downs'!$A$2:$A$4,'Sponsor Response Form (SRF)'!J4662),COUNTIF('SRF Drop Downs'!$A$2:$A$5,'Sponsor Response Form (SRF)'!K4662),COUNTIF('SRF Drop Downs'!$E$2:$E$7,'Sponsor Response Form (SRF)'!L4662),COUNTIF('SRF Drop Downs'!$A$2:$A$4,'Sponsor Response Form (SRF)'!M4662),COUNTIF('SRF Drop Downs'!$A$2:$A$4,'Sponsor Response Form (SRF)'!N4662),COUNTIF('SRF Drop Downs'!$A$2:$A$4,'Sponsor Response Form (SRF)'!O4662),COUNTIF('SRF Drop Downs'!$A$2:$A$4,'Sponsor Response Form (SRF)'!P4662),COUNTIF('SRF Drop Downs'!$A$2:$A$4,'Sponsor Response Form (SRF)'!Q4662),COUNTIF('SRF Drop Downs'!$A$2:$A$4,'Sponsor Response Form (SRF)'!R4662),COUNTIF('SRF Drop Downs'!$A$2:$A$4,'Sponsor Response Form (SRF)'!S4662)),"Complete","Incomplete"))</f>
        <v/>
      </c>
      <c r="U4662" s="26" t="str">
        <f>IF(T4662="Complete",IF(AND(NOT(ISNA(VLOOKUP(CONCATENATE(E4662,F4662,G4662,H4662,I4662,J4662,K4662,L4662),'SRF Drop Downs'!G:G,1,FALSE))),IF(AND(H4662&lt;&gt;"C3",L4662&lt;&gt;"O5"),IF(SUM(COUNTIF(M4662:S4662,"Y"),COUNTIF(M4662:S4662,"N"))=0,"V","I"),IF(COUNTIF(M4662:S4662,"Y"),"V","I"))="V", IF(AND('Sponsor Response Form (SRF)'!E4662="M1", COUNTIF('OMS Response Form (ORF)'!D:D, C4662)&gt;0), "I", "V")="V"), "Valid","Invalid")," ")</f>
        <v xml:space="preserve"> </v>
      </c>
    </row>
    <row r="4663" spans="2:21" x14ac:dyDescent="0.35">
      <c r="B4663" s="70"/>
      <c r="C4663" s="71"/>
      <c r="D4663" s="72"/>
      <c r="E4663" s="73"/>
      <c r="F4663" s="73"/>
      <c r="G4663" s="73"/>
      <c r="H4663" s="73"/>
      <c r="I4663" s="73"/>
      <c r="J4663" s="73"/>
      <c r="K4663" s="73"/>
      <c r="L4663" s="73"/>
      <c r="M4663" s="73"/>
      <c r="N4663" s="73"/>
      <c r="O4663" s="73"/>
      <c r="P4663" s="73"/>
      <c r="Q4663" s="73"/>
      <c r="R4663" s="73"/>
      <c r="S4663" s="73"/>
      <c r="T4663" s="25" t="str">
        <f>IF(COUNTA(B4663:S4663)=0,"",IF(AND(COUNTA(B4663:D4663)=3,COUNTIF('SRF Drop Downs'!$B$2:$B$5,'Sponsor Response Form (SRF)'!E4663),COUNTIF('SRF Drop Downs'!$F$2:$F$5,'Sponsor Response Form (SRF)'!F4663),COUNTIF('SRF Drop Downs'!$C$2:$C$4,'Sponsor Response Form (SRF)'!G4663),COUNTIF('SRF Drop Downs'!$D$2:$D$6,'Sponsor Response Form (SRF)'!H4663),COUNTIF('SRF Drop Downs'!$A$2:$A$5,'Sponsor Response Form (SRF)'!I4663),COUNTIF('SRF Drop Downs'!$A$2:$A$4,'Sponsor Response Form (SRF)'!J4663),COUNTIF('SRF Drop Downs'!$A$2:$A$5,'Sponsor Response Form (SRF)'!K4663),COUNTIF('SRF Drop Downs'!$E$2:$E$7,'Sponsor Response Form (SRF)'!L4663),COUNTIF('SRF Drop Downs'!$A$2:$A$4,'Sponsor Response Form (SRF)'!M4663),COUNTIF('SRF Drop Downs'!$A$2:$A$4,'Sponsor Response Form (SRF)'!N4663),COUNTIF('SRF Drop Downs'!$A$2:$A$4,'Sponsor Response Form (SRF)'!O4663),COUNTIF('SRF Drop Downs'!$A$2:$A$4,'Sponsor Response Form (SRF)'!P4663),COUNTIF('SRF Drop Downs'!$A$2:$A$4,'Sponsor Response Form (SRF)'!Q4663),COUNTIF('SRF Drop Downs'!$A$2:$A$4,'Sponsor Response Form (SRF)'!R4663),COUNTIF('SRF Drop Downs'!$A$2:$A$4,'Sponsor Response Form (SRF)'!S4663)),"Complete","Incomplete"))</f>
        <v/>
      </c>
      <c r="U4663" s="26" t="str">
        <f>IF(T4663="Complete",IF(AND(NOT(ISNA(VLOOKUP(CONCATENATE(E4663,F4663,G4663,H4663,I4663,J4663,K4663,L4663),'SRF Drop Downs'!G:G,1,FALSE))),IF(AND(H4663&lt;&gt;"C3",L4663&lt;&gt;"O5"),IF(SUM(COUNTIF(M4663:S4663,"Y"),COUNTIF(M4663:S4663,"N"))=0,"V","I"),IF(COUNTIF(M4663:S4663,"Y"),"V","I"))="V", IF(AND('Sponsor Response Form (SRF)'!E4663="M1", COUNTIF('OMS Response Form (ORF)'!D:D, C4663)&gt;0), "I", "V")="V"), "Valid","Invalid")," ")</f>
        <v xml:space="preserve"> </v>
      </c>
    </row>
    <row r="4664" spans="2:21" x14ac:dyDescent="0.35">
      <c r="B4664" s="70"/>
      <c r="C4664" s="71"/>
      <c r="D4664" s="72"/>
      <c r="E4664" s="73"/>
      <c r="F4664" s="73"/>
      <c r="G4664" s="73"/>
      <c r="H4664" s="73"/>
      <c r="I4664" s="73"/>
      <c r="J4664" s="73"/>
      <c r="K4664" s="73"/>
      <c r="L4664" s="73"/>
      <c r="M4664" s="73"/>
      <c r="N4664" s="73"/>
      <c r="O4664" s="73"/>
      <c r="P4664" s="73"/>
      <c r="Q4664" s="73"/>
      <c r="R4664" s="73"/>
      <c r="S4664" s="73"/>
      <c r="T4664" s="25" t="str">
        <f>IF(COUNTA(B4664:S4664)=0,"",IF(AND(COUNTA(B4664:D4664)=3,COUNTIF('SRF Drop Downs'!$B$2:$B$5,'Sponsor Response Form (SRF)'!E4664),COUNTIF('SRF Drop Downs'!$F$2:$F$5,'Sponsor Response Form (SRF)'!F4664),COUNTIF('SRF Drop Downs'!$C$2:$C$4,'Sponsor Response Form (SRF)'!G4664),COUNTIF('SRF Drop Downs'!$D$2:$D$6,'Sponsor Response Form (SRF)'!H4664),COUNTIF('SRF Drop Downs'!$A$2:$A$5,'Sponsor Response Form (SRF)'!I4664),COUNTIF('SRF Drop Downs'!$A$2:$A$4,'Sponsor Response Form (SRF)'!J4664),COUNTIF('SRF Drop Downs'!$A$2:$A$5,'Sponsor Response Form (SRF)'!K4664),COUNTIF('SRF Drop Downs'!$E$2:$E$7,'Sponsor Response Form (SRF)'!L4664),COUNTIF('SRF Drop Downs'!$A$2:$A$4,'Sponsor Response Form (SRF)'!M4664),COUNTIF('SRF Drop Downs'!$A$2:$A$4,'Sponsor Response Form (SRF)'!N4664),COUNTIF('SRF Drop Downs'!$A$2:$A$4,'Sponsor Response Form (SRF)'!O4664),COUNTIF('SRF Drop Downs'!$A$2:$A$4,'Sponsor Response Form (SRF)'!P4664),COUNTIF('SRF Drop Downs'!$A$2:$A$4,'Sponsor Response Form (SRF)'!Q4664),COUNTIF('SRF Drop Downs'!$A$2:$A$4,'Sponsor Response Form (SRF)'!R4664),COUNTIF('SRF Drop Downs'!$A$2:$A$4,'Sponsor Response Form (SRF)'!S4664)),"Complete","Incomplete"))</f>
        <v/>
      </c>
      <c r="U4664" s="26" t="str">
        <f>IF(T4664="Complete",IF(AND(NOT(ISNA(VLOOKUP(CONCATENATE(E4664,F4664,G4664,H4664,I4664,J4664,K4664,L4664),'SRF Drop Downs'!G:G,1,FALSE))),IF(AND(H4664&lt;&gt;"C3",L4664&lt;&gt;"O5"),IF(SUM(COUNTIF(M4664:S4664,"Y"),COUNTIF(M4664:S4664,"N"))=0,"V","I"),IF(COUNTIF(M4664:S4664,"Y"),"V","I"))="V", IF(AND('Sponsor Response Form (SRF)'!E4664="M1", COUNTIF('OMS Response Form (ORF)'!D:D, C4664)&gt;0), "I", "V")="V"), "Valid","Invalid")," ")</f>
        <v xml:space="preserve"> </v>
      </c>
    </row>
    <row r="4665" spans="2:21" x14ac:dyDescent="0.35">
      <c r="B4665" s="70"/>
      <c r="C4665" s="71"/>
      <c r="D4665" s="72"/>
      <c r="E4665" s="73"/>
      <c r="F4665" s="73"/>
      <c r="G4665" s="73"/>
      <c r="H4665" s="73"/>
      <c r="I4665" s="73"/>
      <c r="J4665" s="73"/>
      <c r="K4665" s="73"/>
      <c r="L4665" s="73"/>
      <c r="M4665" s="73"/>
      <c r="N4665" s="73"/>
      <c r="O4665" s="73"/>
      <c r="P4665" s="73"/>
      <c r="Q4665" s="73"/>
      <c r="R4665" s="73"/>
      <c r="S4665" s="73"/>
      <c r="T4665" s="25" t="str">
        <f>IF(COUNTA(B4665:S4665)=0,"",IF(AND(COUNTA(B4665:D4665)=3,COUNTIF('SRF Drop Downs'!$B$2:$B$5,'Sponsor Response Form (SRF)'!E4665),COUNTIF('SRF Drop Downs'!$F$2:$F$5,'Sponsor Response Form (SRF)'!F4665),COUNTIF('SRF Drop Downs'!$C$2:$C$4,'Sponsor Response Form (SRF)'!G4665),COUNTIF('SRF Drop Downs'!$D$2:$D$6,'Sponsor Response Form (SRF)'!H4665),COUNTIF('SRF Drop Downs'!$A$2:$A$5,'Sponsor Response Form (SRF)'!I4665),COUNTIF('SRF Drop Downs'!$A$2:$A$4,'Sponsor Response Form (SRF)'!J4665),COUNTIF('SRF Drop Downs'!$A$2:$A$5,'Sponsor Response Form (SRF)'!K4665),COUNTIF('SRF Drop Downs'!$E$2:$E$7,'Sponsor Response Form (SRF)'!L4665),COUNTIF('SRF Drop Downs'!$A$2:$A$4,'Sponsor Response Form (SRF)'!M4665),COUNTIF('SRF Drop Downs'!$A$2:$A$4,'Sponsor Response Form (SRF)'!N4665),COUNTIF('SRF Drop Downs'!$A$2:$A$4,'Sponsor Response Form (SRF)'!O4665),COUNTIF('SRF Drop Downs'!$A$2:$A$4,'Sponsor Response Form (SRF)'!P4665),COUNTIF('SRF Drop Downs'!$A$2:$A$4,'Sponsor Response Form (SRF)'!Q4665),COUNTIF('SRF Drop Downs'!$A$2:$A$4,'Sponsor Response Form (SRF)'!R4665),COUNTIF('SRF Drop Downs'!$A$2:$A$4,'Sponsor Response Form (SRF)'!S4665)),"Complete","Incomplete"))</f>
        <v/>
      </c>
      <c r="U4665" s="26" t="str">
        <f>IF(T4665="Complete",IF(AND(NOT(ISNA(VLOOKUP(CONCATENATE(E4665,F4665,G4665,H4665,I4665,J4665,K4665,L4665),'SRF Drop Downs'!G:G,1,FALSE))),IF(AND(H4665&lt;&gt;"C3",L4665&lt;&gt;"O5"),IF(SUM(COUNTIF(M4665:S4665,"Y"),COUNTIF(M4665:S4665,"N"))=0,"V","I"),IF(COUNTIF(M4665:S4665,"Y"),"V","I"))="V", IF(AND('Sponsor Response Form (SRF)'!E4665="M1", COUNTIF('OMS Response Form (ORF)'!D:D, C4665)&gt;0), "I", "V")="V"), "Valid","Invalid")," ")</f>
        <v xml:space="preserve"> </v>
      </c>
    </row>
    <row r="4666" spans="2:21" x14ac:dyDescent="0.35">
      <c r="B4666" s="70"/>
      <c r="C4666" s="71"/>
      <c r="D4666" s="72"/>
      <c r="E4666" s="73"/>
      <c r="F4666" s="73"/>
      <c r="G4666" s="73"/>
      <c r="H4666" s="73"/>
      <c r="I4666" s="73"/>
      <c r="J4666" s="73"/>
      <c r="K4666" s="73"/>
      <c r="L4666" s="73"/>
      <c r="M4666" s="73"/>
      <c r="N4666" s="73"/>
      <c r="O4666" s="73"/>
      <c r="P4666" s="73"/>
      <c r="Q4666" s="73"/>
      <c r="R4666" s="73"/>
      <c r="S4666" s="73"/>
      <c r="T4666" s="25" t="str">
        <f>IF(COUNTA(B4666:S4666)=0,"",IF(AND(COUNTA(B4666:D4666)=3,COUNTIF('SRF Drop Downs'!$B$2:$B$5,'Sponsor Response Form (SRF)'!E4666),COUNTIF('SRF Drop Downs'!$F$2:$F$5,'Sponsor Response Form (SRF)'!F4666),COUNTIF('SRF Drop Downs'!$C$2:$C$4,'Sponsor Response Form (SRF)'!G4666),COUNTIF('SRF Drop Downs'!$D$2:$D$6,'Sponsor Response Form (SRF)'!H4666),COUNTIF('SRF Drop Downs'!$A$2:$A$5,'Sponsor Response Form (SRF)'!I4666),COUNTIF('SRF Drop Downs'!$A$2:$A$4,'Sponsor Response Form (SRF)'!J4666),COUNTIF('SRF Drop Downs'!$A$2:$A$5,'Sponsor Response Form (SRF)'!K4666),COUNTIF('SRF Drop Downs'!$E$2:$E$7,'Sponsor Response Form (SRF)'!L4666),COUNTIF('SRF Drop Downs'!$A$2:$A$4,'Sponsor Response Form (SRF)'!M4666),COUNTIF('SRF Drop Downs'!$A$2:$A$4,'Sponsor Response Form (SRF)'!N4666),COUNTIF('SRF Drop Downs'!$A$2:$A$4,'Sponsor Response Form (SRF)'!O4666),COUNTIF('SRF Drop Downs'!$A$2:$A$4,'Sponsor Response Form (SRF)'!P4666),COUNTIF('SRF Drop Downs'!$A$2:$A$4,'Sponsor Response Form (SRF)'!Q4666),COUNTIF('SRF Drop Downs'!$A$2:$A$4,'Sponsor Response Form (SRF)'!R4666),COUNTIF('SRF Drop Downs'!$A$2:$A$4,'Sponsor Response Form (SRF)'!S4666)),"Complete","Incomplete"))</f>
        <v/>
      </c>
      <c r="U4666" s="26" t="str">
        <f>IF(T4666="Complete",IF(AND(NOT(ISNA(VLOOKUP(CONCATENATE(E4666,F4666,G4666,H4666,I4666,J4666,K4666,L4666),'SRF Drop Downs'!G:G,1,FALSE))),IF(AND(H4666&lt;&gt;"C3",L4666&lt;&gt;"O5"),IF(SUM(COUNTIF(M4666:S4666,"Y"),COUNTIF(M4666:S4666,"N"))=0,"V","I"),IF(COUNTIF(M4666:S4666,"Y"),"V","I"))="V", IF(AND('Sponsor Response Form (SRF)'!E4666="M1", COUNTIF('OMS Response Form (ORF)'!D:D, C4666)&gt;0), "I", "V")="V"), "Valid","Invalid")," ")</f>
        <v xml:space="preserve"> </v>
      </c>
    </row>
    <row r="4667" spans="2:21" x14ac:dyDescent="0.35">
      <c r="B4667" s="70"/>
      <c r="C4667" s="71"/>
      <c r="D4667" s="72"/>
      <c r="E4667" s="73"/>
      <c r="F4667" s="73"/>
      <c r="G4667" s="73"/>
      <c r="H4667" s="73"/>
      <c r="I4667" s="73"/>
      <c r="J4667" s="73"/>
      <c r="K4667" s="73"/>
      <c r="L4667" s="73"/>
      <c r="M4667" s="73"/>
      <c r="N4667" s="73"/>
      <c r="O4667" s="73"/>
      <c r="P4667" s="73"/>
      <c r="Q4667" s="73"/>
      <c r="R4667" s="73"/>
      <c r="S4667" s="73"/>
      <c r="T4667" s="25" t="str">
        <f>IF(COUNTA(B4667:S4667)=0,"",IF(AND(COUNTA(B4667:D4667)=3,COUNTIF('SRF Drop Downs'!$B$2:$B$5,'Sponsor Response Form (SRF)'!E4667),COUNTIF('SRF Drop Downs'!$F$2:$F$5,'Sponsor Response Form (SRF)'!F4667),COUNTIF('SRF Drop Downs'!$C$2:$C$4,'Sponsor Response Form (SRF)'!G4667),COUNTIF('SRF Drop Downs'!$D$2:$D$6,'Sponsor Response Form (SRF)'!H4667),COUNTIF('SRF Drop Downs'!$A$2:$A$5,'Sponsor Response Form (SRF)'!I4667),COUNTIF('SRF Drop Downs'!$A$2:$A$4,'Sponsor Response Form (SRF)'!J4667),COUNTIF('SRF Drop Downs'!$A$2:$A$5,'Sponsor Response Form (SRF)'!K4667),COUNTIF('SRF Drop Downs'!$E$2:$E$7,'Sponsor Response Form (SRF)'!L4667),COUNTIF('SRF Drop Downs'!$A$2:$A$4,'Sponsor Response Form (SRF)'!M4667),COUNTIF('SRF Drop Downs'!$A$2:$A$4,'Sponsor Response Form (SRF)'!N4667),COUNTIF('SRF Drop Downs'!$A$2:$A$4,'Sponsor Response Form (SRF)'!O4667),COUNTIF('SRF Drop Downs'!$A$2:$A$4,'Sponsor Response Form (SRF)'!P4667),COUNTIF('SRF Drop Downs'!$A$2:$A$4,'Sponsor Response Form (SRF)'!Q4667),COUNTIF('SRF Drop Downs'!$A$2:$A$4,'Sponsor Response Form (SRF)'!R4667),COUNTIF('SRF Drop Downs'!$A$2:$A$4,'Sponsor Response Form (SRF)'!S4667)),"Complete","Incomplete"))</f>
        <v/>
      </c>
      <c r="U4667" s="26" t="str">
        <f>IF(T4667="Complete",IF(AND(NOT(ISNA(VLOOKUP(CONCATENATE(E4667,F4667,G4667,H4667,I4667,J4667,K4667,L4667),'SRF Drop Downs'!G:G,1,FALSE))),IF(AND(H4667&lt;&gt;"C3",L4667&lt;&gt;"O5"),IF(SUM(COUNTIF(M4667:S4667,"Y"),COUNTIF(M4667:S4667,"N"))=0,"V","I"),IF(COUNTIF(M4667:S4667,"Y"),"V","I"))="V", IF(AND('Sponsor Response Form (SRF)'!E4667="M1", COUNTIF('OMS Response Form (ORF)'!D:D, C4667)&gt;0), "I", "V")="V"), "Valid","Invalid")," ")</f>
        <v xml:space="preserve"> </v>
      </c>
    </row>
    <row r="4668" spans="2:21" x14ac:dyDescent="0.35">
      <c r="B4668" s="70"/>
      <c r="C4668" s="71"/>
      <c r="D4668" s="72"/>
      <c r="E4668" s="73"/>
      <c r="F4668" s="73"/>
      <c r="G4668" s="73"/>
      <c r="H4668" s="73"/>
      <c r="I4668" s="73"/>
      <c r="J4668" s="73"/>
      <c r="K4668" s="73"/>
      <c r="L4668" s="73"/>
      <c r="M4668" s="73"/>
      <c r="N4668" s="73"/>
      <c r="O4668" s="73"/>
      <c r="P4668" s="73"/>
      <c r="Q4668" s="73"/>
      <c r="R4668" s="73"/>
      <c r="S4668" s="73"/>
      <c r="T4668" s="25" t="str">
        <f>IF(COUNTA(B4668:S4668)=0,"",IF(AND(COUNTA(B4668:D4668)=3,COUNTIF('SRF Drop Downs'!$B$2:$B$5,'Sponsor Response Form (SRF)'!E4668),COUNTIF('SRF Drop Downs'!$F$2:$F$5,'Sponsor Response Form (SRF)'!F4668),COUNTIF('SRF Drop Downs'!$C$2:$C$4,'Sponsor Response Form (SRF)'!G4668),COUNTIF('SRF Drop Downs'!$D$2:$D$6,'Sponsor Response Form (SRF)'!H4668),COUNTIF('SRF Drop Downs'!$A$2:$A$5,'Sponsor Response Form (SRF)'!I4668),COUNTIF('SRF Drop Downs'!$A$2:$A$4,'Sponsor Response Form (SRF)'!J4668),COUNTIF('SRF Drop Downs'!$A$2:$A$5,'Sponsor Response Form (SRF)'!K4668),COUNTIF('SRF Drop Downs'!$E$2:$E$7,'Sponsor Response Form (SRF)'!L4668),COUNTIF('SRF Drop Downs'!$A$2:$A$4,'Sponsor Response Form (SRF)'!M4668),COUNTIF('SRF Drop Downs'!$A$2:$A$4,'Sponsor Response Form (SRF)'!N4668),COUNTIF('SRF Drop Downs'!$A$2:$A$4,'Sponsor Response Form (SRF)'!O4668),COUNTIF('SRF Drop Downs'!$A$2:$A$4,'Sponsor Response Form (SRF)'!P4668),COUNTIF('SRF Drop Downs'!$A$2:$A$4,'Sponsor Response Form (SRF)'!Q4668),COUNTIF('SRF Drop Downs'!$A$2:$A$4,'Sponsor Response Form (SRF)'!R4668),COUNTIF('SRF Drop Downs'!$A$2:$A$4,'Sponsor Response Form (SRF)'!S4668)),"Complete","Incomplete"))</f>
        <v/>
      </c>
      <c r="U4668" s="26" t="str">
        <f>IF(T4668="Complete",IF(AND(NOT(ISNA(VLOOKUP(CONCATENATE(E4668,F4668,G4668,H4668,I4668,J4668,K4668,L4668),'SRF Drop Downs'!G:G,1,FALSE))),IF(AND(H4668&lt;&gt;"C3",L4668&lt;&gt;"O5"),IF(SUM(COUNTIF(M4668:S4668,"Y"),COUNTIF(M4668:S4668,"N"))=0,"V","I"),IF(COUNTIF(M4668:S4668,"Y"),"V","I"))="V", IF(AND('Sponsor Response Form (SRF)'!E4668="M1", COUNTIF('OMS Response Form (ORF)'!D:D, C4668)&gt;0), "I", "V")="V"), "Valid","Invalid")," ")</f>
        <v xml:space="preserve"> </v>
      </c>
    </row>
    <row r="4669" spans="2:21" x14ac:dyDescent="0.35">
      <c r="B4669" s="70"/>
      <c r="C4669" s="71"/>
      <c r="D4669" s="72"/>
      <c r="E4669" s="73"/>
      <c r="F4669" s="73"/>
      <c r="G4669" s="73"/>
      <c r="H4669" s="73"/>
      <c r="I4669" s="73"/>
      <c r="J4669" s="73"/>
      <c r="K4669" s="73"/>
      <c r="L4669" s="73"/>
      <c r="M4669" s="73"/>
      <c r="N4669" s="73"/>
      <c r="O4669" s="73"/>
      <c r="P4669" s="73"/>
      <c r="Q4669" s="73"/>
      <c r="R4669" s="73"/>
      <c r="S4669" s="73"/>
      <c r="T4669" s="25" t="str">
        <f>IF(COUNTA(B4669:S4669)=0,"",IF(AND(COUNTA(B4669:D4669)=3,COUNTIF('SRF Drop Downs'!$B$2:$B$5,'Sponsor Response Form (SRF)'!E4669),COUNTIF('SRF Drop Downs'!$F$2:$F$5,'Sponsor Response Form (SRF)'!F4669),COUNTIF('SRF Drop Downs'!$C$2:$C$4,'Sponsor Response Form (SRF)'!G4669),COUNTIF('SRF Drop Downs'!$D$2:$D$6,'Sponsor Response Form (SRF)'!H4669),COUNTIF('SRF Drop Downs'!$A$2:$A$5,'Sponsor Response Form (SRF)'!I4669),COUNTIF('SRF Drop Downs'!$A$2:$A$4,'Sponsor Response Form (SRF)'!J4669),COUNTIF('SRF Drop Downs'!$A$2:$A$5,'Sponsor Response Form (SRF)'!K4669),COUNTIF('SRF Drop Downs'!$E$2:$E$7,'Sponsor Response Form (SRF)'!L4669),COUNTIF('SRF Drop Downs'!$A$2:$A$4,'Sponsor Response Form (SRF)'!M4669),COUNTIF('SRF Drop Downs'!$A$2:$A$4,'Sponsor Response Form (SRF)'!N4669),COUNTIF('SRF Drop Downs'!$A$2:$A$4,'Sponsor Response Form (SRF)'!O4669),COUNTIF('SRF Drop Downs'!$A$2:$A$4,'Sponsor Response Form (SRF)'!P4669),COUNTIF('SRF Drop Downs'!$A$2:$A$4,'Sponsor Response Form (SRF)'!Q4669),COUNTIF('SRF Drop Downs'!$A$2:$A$4,'Sponsor Response Form (SRF)'!R4669),COUNTIF('SRF Drop Downs'!$A$2:$A$4,'Sponsor Response Form (SRF)'!S4669)),"Complete","Incomplete"))</f>
        <v/>
      </c>
      <c r="U4669" s="26" t="str">
        <f>IF(T4669="Complete",IF(AND(NOT(ISNA(VLOOKUP(CONCATENATE(E4669,F4669,G4669,H4669,I4669,J4669,K4669,L4669),'SRF Drop Downs'!G:G,1,FALSE))),IF(AND(H4669&lt;&gt;"C3",L4669&lt;&gt;"O5"),IF(SUM(COUNTIF(M4669:S4669,"Y"),COUNTIF(M4669:S4669,"N"))=0,"V","I"),IF(COUNTIF(M4669:S4669,"Y"),"V","I"))="V", IF(AND('Sponsor Response Form (SRF)'!E4669="M1", COUNTIF('OMS Response Form (ORF)'!D:D, C4669)&gt;0), "I", "V")="V"), "Valid","Invalid")," ")</f>
        <v xml:space="preserve"> </v>
      </c>
    </row>
    <row r="4670" spans="2:21" x14ac:dyDescent="0.35">
      <c r="B4670" s="70"/>
      <c r="C4670" s="71"/>
      <c r="D4670" s="72"/>
      <c r="E4670" s="73"/>
      <c r="F4670" s="73"/>
      <c r="G4670" s="73"/>
      <c r="H4670" s="73"/>
      <c r="I4670" s="73"/>
      <c r="J4670" s="73"/>
      <c r="K4670" s="73"/>
      <c r="L4670" s="73"/>
      <c r="M4670" s="73"/>
      <c r="N4670" s="73"/>
      <c r="O4670" s="73"/>
      <c r="P4670" s="73"/>
      <c r="Q4670" s="73"/>
      <c r="R4670" s="73"/>
      <c r="S4670" s="73"/>
      <c r="T4670" s="25" t="str">
        <f>IF(COUNTA(B4670:S4670)=0,"",IF(AND(COUNTA(B4670:D4670)=3,COUNTIF('SRF Drop Downs'!$B$2:$B$5,'Sponsor Response Form (SRF)'!E4670),COUNTIF('SRF Drop Downs'!$F$2:$F$5,'Sponsor Response Form (SRF)'!F4670),COUNTIF('SRF Drop Downs'!$C$2:$C$4,'Sponsor Response Form (SRF)'!G4670),COUNTIF('SRF Drop Downs'!$D$2:$D$6,'Sponsor Response Form (SRF)'!H4670),COUNTIF('SRF Drop Downs'!$A$2:$A$5,'Sponsor Response Form (SRF)'!I4670),COUNTIF('SRF Drop Downs'!$A$2:$A$4,'Sponsor Response Form (SRF)'!J4670),COUNTIF('SRF Drop Downs'!$A$2:$A$5,'Sponsor Response Form (SRF)'!K4670),COUNTIF('SRF Drop Downs'!$E$2:$E$7,'Sponsor Response Form (SRF)'!L4670),COUNTIF('SRF Drop Downs'!$A$2:$A$4,'Sponsor Response Form (SRF)'!M4670),COUNTIF('SRF Drop Downs'!$A$2:$A$4,'Sponsor Response Form (SRF)'!N4670),COUNTIF('SRF Drop Downs'!$A$2:$A$4,'Sponsor Response Form (SRF)'!O4670),COUNTIF('SRF Drop Downs'!$A$2:$A$4,'Sponsor Response Form (SRF)'!P4670),COUNTIF('SRF Drop Downs'!$A$2:$A$4,'Sponsor Response Form (SRF)'!Q4670),COUNTIF('SRF Drop Downs'!$A$2:$A$4,'Sponsor Response Form (SRF)'!R4670),COUNTIF('SRF Drop Downs'!$A$2:$A$4,'Sponsor Response Form (SRF)'!S4670)),"Complete","Incomplete"))</f>
        <v/>
      </c>
      <c r="U4670" s="26" t="str">
        <f>IF(T4670="Complete",IF(AND(NOT(ISNA(VLOOKUP(CONCATENATE(E4670,F4670,G4670,H4670,I4670,J4670,K4670,L4670),'SRF Drop Downs'!G:G,1,FALSE))),IF(AND(H4670&lt;&gt;"C3",L4670&lt;&gt;"O5"),IF(SUM(COUNTIF(M4670:S4670,"Y"),COUNTIF(M4670:S4670,"N"))=0,"V","I"),IF(COUNTIF(M4670:S4670,"Y"),"V","I"))="V", IF(AND('Sponsor Response Form (SRF)'!E4670="M1", COUNTIF('OMS Response Form (ORF)'!D:D, C4670)&gt;0), "I", "V")="V"), "Valid","Invalid")," ")</f>
        <v xml:space="preserve"> </v>
      </c>
    </row>
    <row r="4671" spans="2:21" x14ac:dyDescent="0.35">
      <c r="B4671" s="70"/>
      <c r="C4671" s="71"/>
      <c r="D4671" s="72"/>
      <c r="E4671" s="73"/>
      <c r="F4671" s="73"/>
      <c r="G4671" s="73"/>
      <c r="H4671" s="73"/>
      <c r="I4671" s="73"/>
      <c r="J4671" s="73"/>
      <c r="K4671" s="73"/>
      <c r="L4671" s="73"/>
      <c r="M4671" s="73"/>
      <c r="N4671" s="73"/>
      <c r="O4671" s="73"/>
      <c r="P4671" s="73"/>
      <c r="Q4671" s="73"/>
      <c r="R4671" s="73"/>
      <c r="S4671" s="73"/>
      <c r="T4671" s="25" t="str">
        <f>IF(COUNTA(B4671:S4671)=0,"",IF(AND(COUNTA(B4671:D4671)=3,COUNTIF('SRF Drop Downs'!$B$2:$B$5,'Sponsor Response Form (SRF)'!E4671),COUNTIF('SRF Drop Downs'!$F$2:$F$5,'Sponsor Response Form (SRF)'!F4671),COUNTIF('SRF Drop Downs'!$C$2:$C$4,'Sponsor Response Form (SRF)'!G4671),COUNTIF('SRF Drop Downs'!$D$2:$D$6,'Sponsor Response Form (SRF)'!H4671),COUNTIF('SRF Drop Downs'!$A$2:$A$5,'Sponsor Response Form (SRF)'!I4671),COUNTIF('SRF Drop Downs'!$A$2:$A$4,'Sponsor Response Form (SRF)'!J4671),COUNTIF('SRF Drop Downs'!$A$2:$A$5,'Sponsor Response Form (SRF)'!K4671),COUNTIF('SRF Drop Downs'!$E$2:$E$7,'Sponsor Response Form (SRF)'!L4671),COUNTIF('SRF Drop Downs'!$A$2:$A$4,'Sponsor Response Form (SRF)'!M4671),COUNTIF('SRF Drop Downs'!$A$2:$A$4,'Sponsor Response Form (SRF)'!N4671),COUNTIF('SRF Drop Downs'!$A$2:$A$4,'Sponsor Response Form (SRF)'!O4671),COUNTIF('SRF Drop Downs'!$A$2:$A$4,'Sponsor Response Form (SRF)'!P4671),COUNTIF('SRF Drop Downs'!$A$2:$A$4,'Sponsor Response Form (SRF)'!Q4671),COUNTIF('SRF Drop Downs'!$A$2:$A$4,'Sponsor Response Form (SRF)'!R4671),COUNTIF('SRF Drop Downs'!$A$2:$A$4,'Sponsor Response Form (SRF)'!S4671)),"Complete","Incomplete"))</f>
        <v/>
      </c>
      <c r="U4671" s="26" t="str">
        <f>IF(T4671="Complete",IF(AND(NOT(ISNA(VLOOKUP(CONCATENATE(E4671,F4671,G4671,H4671,I4671,J4671,K4671,L4671),'SRF Drop Downs'!G:G,1,FALSE))),IF(AND(H4671&lt;&gt;"C3",L4671&lt;&gt;"O5"),IF(SUM(COUNTIF(M4671:S4671,"Y"),COUNTIF(M4671:S4671,"N"))=0,"V","I"),IF(COUNTIF(M4671:S4671,"Y"),"V","I"))="V", IF(AND('Sponsor Response Form (SRF)'!E4671="M1", COUNTIF('OMS Response Form (ORF)'!D:D, C4671)&gt;0), "I", "V")="V"), "Valid","Invalid")," ")</f>
        <v xml:space="preserve"> </v>
      </c>
    </row>
    <row r="4672" spans="2:21" x14ac:dyDescent="0.35">
      <c r="B4672" s="70"/>
      <c r="C4672" s="71"/>
      <c r="D4672" s="72"/>
      <c r="E4672" s="73"/>
      <c r="F4672" s="73"/>
      <c r="G4672" s="73"/>
      <c r="H4672" s="73"/>
      <c r="I4672" s="73"/>
      <c r="J4672" s="73"/>
      <c r="K4672" s="73"/>
      <c r="L4672" s="73"/>
      <c r="M4672" s="73"/>
      <c r="N4672" s="73"/>
      <c r="O4672" s="73"/>
      <c r="P4672" s="73"/>
      <c r="Q4672" s="73"/>
      <c r="R4672" s="73"/>
      <c r="S4672" s="73"/>
      <c r="T4672" s="25" t="str">
        <f>IF(COUNTA(B4672:S4672)=0,"",IF(AND(COUNTA(B4672:D4672)=3,COUNTIF('SRF Drop Downs'!$B$2:$B$5,'Sponsor Response Form (SRF)'!E4672),COUNTIF('SRF Drop Downs'!$F$2:$F$5,'Sponsor Response Form (SRF)'!F4672),COUNTIF('SRF Drop Downs'!$C$2:$C$4,'Sponsor Response Form (SRF)'!G4672),COUNTIF('SRF Drop Downs'!$D$2:$D$6,'Sponsor Response Form (SRF)'!H4672),COUNTIF('SRF Drop Downs'!$A$2:$A$5,'Sponsor Response Form (SRF)'!I4672),COUNTIF('SRF Drop Downs'!$A$2:$A$4,'Sponsor Response Form (SRF)'!J4672),COUNTIF('SRF Drop Downs'!$A$2:$A$5,'Sponsor Response Form (SRF)'!K4672),COUNTIF('SRF Drop Downs'!$E$2:$E$7,'Sponsor Response Form (SRF)'!L4672),COUNTIF('SRF Drop Downs'!$A$2:$A$4,'Sponsor Response Form (SRF)'!M4672),COUNTIF('SRF Drop Downs'!$A$2:$A$4,'Sponsor Response Form (SRF)'!N4672),COUNTIF('SRF Drop Downs'!$A$2:$A$4,'Sponsor Response Form (SRF)'!O4672),COUNTIF('SRF Drop Downs'!$A$2:$A$4,'Sponsor Response Form (SRF)'!P4672),COUNTIF('SRF Drop Downs'!$A$2:$A$4,'Sponsor Response Form (SRF)'!Q4672),COUNTIF('SRF Drop Downs'!$A$2:$A$4,'Sponsor Response Form (SRF)'!R4672),COUNTIF('SRF Drop Downs'!$A$2:$A$4,'Sponsor Response Form (SRF)'!S4672)),"Complete","Incomplete"))</f>
        <v/>
      </c>
      <c r="U4672" s="26" t="str">
        <f>IF(T4672="Complete",IF(AND(NOT(ISNA(VLOOKUP(CONCATENATE(E4672,F4672,G4672,H4672,I4672,J4672,K4672,L4672),'SRF Drop Downs'!G:G,1,FALSE))),IF(AND(H4672&lt;&gt;"C3",L4672&lt;&gt;"O5"),IF(SUM(COUNTIF(M4672:S4672,"Y"),COUNTIF(M4672:S4672,"N"))=0,"V","I"),IF(COUNTIF(M4672:S4672,"Y"),"V","I"))="V", IF(AND('Sponsor Response Form (SRF)'!E4672="M1", COUNTIF('OMS Response Form (ORF)'!D:D, C4672)&gt;0), "I", "V")="V"), "Valid","Invalid")," ")</f>
        <v xml:space="preserve"> </v>
      </c>
    </row>
    <row r="4673" spans="2:21" x14ac:dyDescent="0.35">
      <c r="B4673" s="70"/>
      <c r="C4673" s="71"/>
      <c r="D4673" s="72"/>
      <c r="E4673" s="73"/>
      <c r="F4673" s="73"/>
      <c r="G4673" s="73"/>
      <c r="H4673" s="73"/>
      <c r="I4673" s="73"/>
      <c r="J4673" s="73"/>
      <c r="K4673" s="73"/>
      <c r="L4673" s="73"/>
      <c r="M4673" s="73"/>
      <c r="N4673" s="73"/>
      <c r="O4673" s="73"/>
      <c r="P4673" s="73"/>
      <c r="Q4673" s="73"/>
      <c r="R4673" s="73"/>
      <c r="S4673" s="73"/>
      <c r="T4673" s="25" t="str">
        <f>IF(COUNTA(B4673:S4673)=0,"",IF(AND(COUNTA(B4673:D4673)=3,COUNTIF('SRF Drop Downs'!$B$2:$B$5,'Sponsor Response Form (SRF)'!E4673),COUNTIF('SRF Drop Downs'!$F$2:$F$5,'Sponsor Response Form (SRF)'!F4673),COUNTIF('SRF Drop Downs'!$C$2:$C$4,'Sponsor Response Form (SRF)'!G4673),COUNTIF('SRF Drop Downs'!$D$2:$D$6,'Sponsor Response Form (SRF)'!H4673),COUNTIF('SRF Drop Downs'!$A$2:$A$5,'Sponsor Response Form (SRF)'!I4673),COUNTIF('SRF Drop Downs'!$A$2:$A$4,'Sponsor Response Form (SRF)'!J4673),COUNTIF('SRF Drop Downs'!$A$2:$A$5,'Sponsor Response Form (SRF)'!K4673),COUNTIF('SRF Drop Downs'!$E$2:$E$7,'Sponsor Response Form (SRF)'!L4673),COUNTIF('SRF Drop Downs'!$A$2:$A$4,'Sponsor Response Form (SRF)'!M4673),COUNTIF('SRF Drop Downs'!$A$2:$A$4,'Sponsor Response Form (SRF)'!N4673),COUNTIF('SRF Drop Downs'!$A$2:$A$4,'Sponsor Response Form (SRF)'!O4673),COUNTIF('SRF Drop Downs'!$A$2:$A$4,'Sponsor Response Form (SRF)'!P4673),COUNTIF('SRF Drop Downs'!$A$2:$A$4,'Sponsor Response Form (SRF)'!Q4673),COUNTIF('SRF Drop Downs'!$A$2:$A$4,'Sponsor Response Form (SRF)'!R4673),COUNTIF('SRF Drop Downs'!$A$2:$A$4,'Sponsor Response Form (SRF)'!S4673)),"Complete","Incomplete"))</f>
        <v/>
      </c>
      <c r="U4673" s="26" t="str">
        <f>IF(T4673="Complete",IF(AND(NOT(ISNA(VLOOKUP(CONCATENATE(E4673,F4673,G4673,H4673,I4673,J4673,K4673,L4673),'SRF Drop Downs'!G:G,1,FALSE))),IF(AND(H4673&lt;&gt;"C3",L4673&lt;&gt;"O5"),IF(SUM(COUNTIF(M4673:S4673,"Y"),COUNTIF(M4673:S4673,"N"))=0,"V","I"),IF(COUNTIF(M4673:S4673,"Y"),"V","I"))="V", IF(AND('Sponsor Response Form (SRF)'!E4673="M1", COUNTIF('OMS Response Form (ORF)'!D:D, C4673)&gt;0), "I", "V")="V"), "Valid","Invalid")," ")</f>
        <v xml:space="preserve"> </v>
      </c>
    </row>
    <row r="4674" spans="2:21" x14ac:dyDescent="0.35">
      <c r="B4674" s="70"/>
      <c r="C4674" s="71"/>
      <c r="D4674" s="72"/>
      <c r="E4674" s="73"/>
      <c r="F4674" s="73"/>
      <c r="G4674" s="73"/>
      <c r="H4674" s="73"/>
      <c r="I4674" s="73"/>
      <c r="J4674" s="73"/>
      <c r="K4674" s="73"/>
      <c r="L4674" s="73"/>
      <c r="M4674" s="73"/>
      <c r="N4674" s="73"/>
      <c r="O4674" s="73"/>
      <c r="P4674" s="73"/>
      <c r="Q4674" s="73"/>
      <c r="R4674" s="73"/>
      <c r="S4674" s="73"/>
      <c r="T4674" s="25" t="str">
        <f>IF(COUNTA(B4674:S4674)=0,"",IF(AND(COUNTA(B4674:D4674)=3,COUNTIF('SRF Drop Downs'!$B$2:$B$5,'Sponsor Response Form (SRF)'!E4674),COUNTIF('SRF Drop Downs'!$F$2:$F$5,'Sponsor Response Form (SRF)'!F4674),COUNTIF('SRF Drop Downs'!$C$2:$C$4,'Sponsor Response Form (SRF)'!G4674),COUNTIF('SRF Drop Downs'!$D$2:$D$6,'Sponsor Response Form (SRF)'!H4674),COUNTIF('SRF Drop Downs'!$A$2:$A$5,'Sponsor Response Form (SRF)'!I4674),COUNTIF('SRF Drop Downs'!$A$2:$A$4,'Sponsor Response Form (SRF)'!J4674),COUNTIF('SRF Drop Downs'!$A$2:$A$5,'Sponsor Response Form (SRF)'!K4674),COUNTIF('SRF Drop Downs'!$E$2:$E$7,'Sponsor Response Form (SRF)'!L4674),COUNTIF('SRF Drop Downs'!$A$2:$A$4,'Sponsor Response Form (SRF)'!M4674),COUNTIF('SRF Drop Downs'!$A$2:$A$4,'Sponsor Response Form (SRF)'!N4674),COUNTIF('SRF Drop Downs'!$A$2:$A$4,'Sponsor Response Form (SRF)'!O4674),COUNTIF('SRF Drop Downs'!$A$2:$A$4,'Sponsor Response Form (SRF)'!P4674),COUNTIF('SRF Drop Downs'!$A$2:$A$4,'Sponsor Response Form (SRF)'!Q4674),COUNTIF('SRF Drop Downs'!$A$2:$A$4,'Sponsor Response Form (SRF)'!R4674),COUNTIF('SRF Drop Downs'!$A$2:$A$4,'Sponsor Response Form (SRF)'!S4674)),"Complete","Incomplete"))</f>
        <v/>
      </c>
      <c r="U4674" s="26" t="str">
        <f>IF(T4674="Complete",IF(AND(NOT(ISNA(VLOOKUP(CONCATENATE(E4674,F4674,G4674,H4674,I4674,J4674,K4674,L4674),'SRF Drop Downs'!G:G,1,FALSE))),IF(AND(H4674&lt;&gt;"C3",L4674&lt;&gt;"O5"),IF(SUM(COUNTIF(M4674:S4674,"Y"),COUNTIF(M4674:S4674,"N"))=0,"V","I"),IF(COUNTIF(M4674:S4674,"Y"),"V","I"))="V", IF(AND('Sponsor Response Form (SRF)'!E4674="M1", COUNTIF('OMS Response Form (ORF)'!D:D, C4674)&gt;0), "I", "V")="V"), "Valid","Invalid")," ")</f>
        <v xml:space="preserve"> </v>
      </c>
    </row>
    <row r="4675" spans="2:21" x14ac:dyDescent="0.35">
      <c r="B4675" s="70"/>
      <c r="C4675" s="71"/>
      <c r="D4675" s="72"/>
      <c r="E4675" s="73"/>
      <c r="F4675" s="73"/>
      <c r="G4675" s="73"/>
      <c r="H4675" s="73"/>
      <c r="I4675" s="73"/>
      <c r="J4675" s="73"/>
      <c r="K4675" s="73"/>
      <c r="L4675" s="73"/>
      <c r="M4675" s="73"/>
      <c r="N4675" s="73"/>
      <c r="O4675" s="73"/>
      <c r="P4675" s="73"/>
      <c r="Q4675" s="73"/>
      <c r="R4675" s="73"/>
      <c r="S4675" s="73"/>
      <c r="T4675" s="25" t="str">
        <f>IF(COUNTA(B4675:S4675)=0,"",IF(AND(COUNTA(B4675:D4675)=3,COUNTIF('SRF Drop Downs'!$B$2:$B$5,'Sponsor Response Form (SRF)'!E4675),COUNTIF('SRF Drop Downs'!$F$2:$F$5,'Sponsor Response Form (SRF)'!F4675),COUNTIF('SRF Drop Downs'!$C$2:$C$4,'Sponsor Response Form (SRF)'!G4675),COUNTIF('SRF Drop Downs'!$D$2:$D$6,'Sponsor Response Form (SRF)'!H4675),COUNTIF('SRF Drop Downs'!$A$2:$A$5,'Sponsor Response Form (SRF)'!I4675),COUNTIF('SRF Drop Downs'!$A$2:$A$4,'Sponsor Response Form (SRF)'!J4675),COUNTIF('SRF Drop Downs'!$A$2:$A$5,'Sponsor Response Form (SRF)'!K4675),COUNTIF('SRF Drop Downs'!$E$2:$E$7,'Sponsor Response Form (SRF)'!L4675),COUNTIF('SRF Drop Downs'!$A$2:$A$4,'Sponsor Response Form (SRF)'!M4675),COUNTIF('SRF Drop Downs'!$A$2:$A$4,'Sponsor Response Form (SRF)'!N4675),COUNTIF('SRF Drop Downs'!$A$2:$A$4,'Sponsor Response Form (SRF)'!O4675),COUNTIF('SRF Drop Downs'!$A$2:$A$4,'Sponsor Response Form (SRF)'!P4675),COUNTIF('SRF Drop Downs'!$A$2:$A$4,'Sponsor Response Form (SRF)'!Q4675),COUNTIF('SRF Drop Downs'!$A$2:$A$4,'Sponsor Response Form (SRF)'!R4675),COUNTIF('SRF Drop Downs'!$A$2:$A$4,'Sponsor Response Form (SRF)'!S4675)),"Complete","Incomplete"))</f>
        <v/>
      </c>
      <c r="U4675" s="26" t="str">
        <f>IF(T4675="Complete",IF(AND(NOT(ISNA(VLOOKUP(CONCATENATE(E4675,F4675,G4675,H4675,I4675,J4675,K4675,L4675),'SRF Drop Downs'!G:G,1,FALSE))),IF(AND(H4675&lt;&gt;"C3",L4675&lt;&gt;"O5"),IF(SUM(COUNTIF(M4675:S4675,"Y"),COUNTIF(M4675:S4675,"N"))=0,"V","I"),IF(COUNTIF(M4675:S4675,"Y"),"V","I"))="V", IF(AND('Sponsor Response Form (SRF)'!E4675="M1", COUNTIF('OMS Response Form (ORF)'!D:D, C4675)&gt;0), "I", "V")="V"), "Valid","Invalid")," ")</f>
        <v xml:space="preserve"> </v>
      </c>
    </row>
    <row r="4676" spans="2:21" x14ac:dyDescent="0.35">
      <c r="B4676" s="70"/>
      <c r="C4676" s="71"/>
      <c r="D4676" s="72"/>
      <c r="E4676" s="73"/>
      <c r="F4676" s="73"/>
      <c r="G4676" s="73"/>
      <c r="H4676" s="73"/>
      <c r="I4676" s="73"/>
      <c r="J4676" s="73"/>
      <c r="K4676" s="73"/>
      <c r="L4676" s="73"/>
      <c r="M4676" s="73"/>
      <c r="N4676" s="73"/>
      <c r="O4676" s="73"/>
      <c r="P4676" s="73"/>
      <c r="Q4676" s="73"/>
      <c r="R4676" s="73"/>
      <c r="S4676" s="73"/>
      <c r="T4676" s="25" t="str">
        <f>IF(COUNTA(B4676:S4676)=0,"",IF(AND(COUNTA(B4676:D4676)=3,COUNTIF('SRF Drop Downs'!$B$2:$B$5,'Sponsor Response Form (SRF)'!E4676),COUNTIF('SRF Drop Downs'!$F$2:$F$5,'Sponsor Response Form (SRF)'!F4676),COUNTIF('SRF Drop Downs'!$C$2:$C$4,'Sponsor Response Form (SRF)'!G4676),COUNTIF('SRF Drop Downs'!$D$2:$D$6,'Sponsor Response Form (SRF)'!H4676),COUNTIF('SRF Drop Downs'!$A$2:$A$5,'Sponsor Response Form (SRF)'!I4676),COUNTIF('SRF Drop Downs'!$A$2:$A$4,'Sponsor Response Form (SRF)'!J4676),COUNTIF('SRF Drop Downs'!$A$2:$A$5,'Sponsor Response Form (SRF)'!K4676),COUNTIF('SRF Drop Downs'!$E$2:$E$7,'Sponsor Response Form (SRF)'!L4676),COUNTIF('SRF Drop Downs'!$A$2:$A$4,'Sponsor Response Form (SRF)'!M4676),COUNTIF('SRF Drop Downs'!$A$2:$A$4,'Sponsor Response Form (SRF)'!N4676),COUNTIF('SRF Drop Downs'!$A$2:$A$4,'Sponsor Response Form (SRF)'!O4676),COUNTIF('SRF Drop Downs'!$A$2:$A$4,'Sponsor Response Form (SRF)'!P4676),COUNTIF('SRF Drop Downs'!$A$2:$A$4,'Sponsor Response Form (SRF)'!Q4676),COUNTIF('SRF Drop Downs'!$A$2:$A$4,'Sponsor Response Form (SRF)'!R4676),COUNTIF('SRF Drop Downs'!$A$2:$A$4,'Sponsor Response Form (SRF)'!S4676)),"Complete","Incomplete"))</f>
        <v/>
      </c>
      <c r="U4676" s="26" t="str">
        <f>IF(T4676="Complete",IF(AND(NOT(ISNA(VLOOKUP(CONCATENATE(E4676,F4676,G4676,H4676,I4676,J4676,K4676,L4676),'SRF Drop Downs'!G:G,1,FALSE))),IF(AND(H4676&lt;&gt;"C3",L4676&lt;&gt;"O5"),IF(SUM(COUNTIF(M4676:S4676,"Y"),COUNTIF(M4676:S4676,"N"))=0,"V","I"),IF(COUNTIF(M4676:S4676,"Y"),"V","I"))="V", IF(AND('Sponsor Response Form (SRF)'!E4676="M1", COUNTIF('OMS Response Form (ORF)'!D:D, C4676)&gt;0), "I", "V")="V"), "Valid","Invalid")," ")</f>
        <v xml:space="preserve"> </v>
      </c>
    </row>
    <row r="4677" spans="2:21" x14ac:dyDescent="0.35">
      <c r="B4677" s="70"/>
      <c r="C4677" s="71"/>
      <c r="D4677" s="72"/>
      <c r="E4677" s="73"/>
      <c r="F4677" s="73"/>
      <c r="G4677" s="73"/>
      <c r="H4677" s="73"/>
      <c r="I4677" s="73"/>
      <c r="J4677" s="73"/>
      <c r="K4677" s="73"/>
      <c r="L4677" s="73"/>
      <c r="M4677" s="73"/>
      <c r="N4677" s="73"/>
      <c r="O4677" s="73"/>
      <c r="P4677" s="73"/>
      <c r="Q4677" s="73"/>
      <c r="R4677" s="73"/>
      <c r="S4677" s="73"/>
      <c r="T4677" s="25" t="str">
        <f>IF(COUNTA(B4677:S4677)=0,"",IF(AND(COUNTA(B4677:D4677)=3,COUNTIF('SRF Drop Downs'!$B$2:$B$5,'Sponsor Response Form (SRF)'!E4677),COUNTIF('SRF Drop Downs'!$F$2:$F$5,'Sponsor Response Form (SRF)'!F4677),COUNTIF('SRF Drop Downs'!$C$2:$C$4,'Sponsor Response Form (SRF)'!G4677),COUNTIF('SRF Drop Downs'!$D$2:$D$6,'Sponsor Response Form (SRF)'!H4677),COUNTIF('SRF Drop Downs'!$A$2:$A$5,'Sponsor Response Form (SRF)'!I4677),COUNTIF('SRF Drop Downs'!$A$2:$A$4,'Sponsor Response Form (SRF)'!J4677),COUNTIF('SRF Drop Downs'!$A$2:$A$5,'Sponsor Response Form (SRF)'!K4677),COUNTIF('SRF Drop Downs'!$E$2:$E$7,'Sponsor Response Form (SRF)'!L4677),COUNTIF('SRF Drop Downs'!$A$2:$A$4,'Sponsor Response Form (SRF)'!M4677),COUNTIF('SRF Drop Downs'!$A$2:$A$4,'Sponsor Response Form (SRF)'!N4677),COUNTIF('SRF Drop Downs'!$A$2:$A$4,'Sponsor Response Form (SRF)'!O4677),COUNTIF('SRF Drop Downs'!$A$2:$A$4,'Sponsor Response Form (SRF)'!P4677),COUNTIF('SRF Drop Downs'!$A$2:$A$4,'Sponsor Response Form (SRF)'!Q4677),COUNTIF('SRF Drop Downs'!$A$2:$A$4,'Sponsor Response Form (SRF)'!R4677),COUNTIF('SRF Drop Downs'!$A$2:$A$4,'Sponsor Response Form (SRF)'!S4677)),"Complete","Incomplete"))</f>
        <v/>
      </c>
      <c r="U4677" s="26" t="str">
        <f>IF(T4677="Complete",IF(AND(NOT(ISNA(VLOOKUP(CONCATENATE(E4677,F4677,G4677,H4677,I4677,J4677,K4677,L4677),'SRF Drop Downs'!G:G,1,FALSE))),IF(AND(H4677&lt;&gt;"C3",L4677&lt;&gt;"O5"),IF(SUM(COUNTIF(M4677:S4677,"Y"),COUNTIF(M4677:S4677,"N"))=0,"V","I"),IF(COUNTIF(M4677:S4677,"Y"),"V","I"))="V", IF(AND('Sponsor Response Form (SRF)'!E4677="M1", COUNTIF('OMS Response Form (ORF)'!D:D, C4677)&gt;0), "I", "V")="V"), "Valid","Invalid")," ")</f>
        <v xml:space="preserve"> </v>
      </c>
    </row>
    <row r="4678" spans="2:21" x14ac:dyDescent="0.35">
      <c r="B4678" s="70"/>
      <c r="C4678" s="71"/>
      <c r="D4678" s="72"/>
      <c r="E4678" s="73"/>
      <c r="F4678" s="73"/>
      <c r="G4678" s="73"/>
      <c r="H4678" s="73"/>
      <c r="I4678" s="73"/>
      <c r="J4678" s="73"/>
      <c r="K4678" s="73"/>
      <c r="L4678" s="73"/>
      <c r="M4678" s="73"/>
      <c r="N4678" s="73"/>
      <c r="O4678" s="73"/>
      <c r="P4678" s="73"/>
      <c r="Q4678" s="73"/>
      <c r="R4678" s="73"/>
      <c r="S4678" s="73"/>
      <c r="T4678" s="25" t="str">
        <f>IF(COUNTA(B4678:S4678)=0,"",IF(AND(COUNTA(B4678:D4678)=3,COUNTIF('SRF Drop Downs'!$B$2:$B$5,'Sponsor Response Form (SRF)'!E4678),COUNTIF('SRF Drop Downs'!$F$2:$F$5,'Sponsor Response Form (SRF)'!F4678),COUNTIF('SRF Drop Downs'!$C$2:$C$4,'Sponsor Response Form (SRF)'!G4678),COUNTIF('SRF Drop Downs'!$D$2:$D$6,'Sponsor Response Form (SRF)'!H4678),COUNTIF('SRF Drop Downs'!$A$2:$A$5,'Sponsor Response Form (SRF)'!I4678),COUNTIF('SRF Drop Downs'!$A$2:$A$4,'Sponsor Response Form (SRF)'!J4678),COUNTIF('SRF Drop Downs'!$A$2:$A$5,'Sponsor Response Form (SRF)'!K4678),COUNTIF('SRF Drop Downs'!$E$2:$E$7,'Sponsor Response Form (SRF)'!L4678),COUNTIF('SRF Drop Downs'!$A$2:$A$4,'Sponsor Response Form (SRF)'!M4678),COUNTIF('SRF Drop Downs'!$A$2:$A$4,'Sponsor Response Form (SRF)'!N4678),COUNTIF('SRF Drop Downs'!$A$2:$A$4,'Sponsor Response Form (SRF)'!O4678),COUNTIF('SRF Drop Downs'!$A$2:$A$4,'Sponsor Response Form (SRF)'!P4678),COUNTIF('SRF Drop Downs'!$A$2:$A$4,'Sponsor Response Form (SRF)'!Q4678),COUNTIF('SRF Drop Downs'!$A$2:$A$4,'Sponsor Response Form (SRF)'!R4678),COUNTIF('SRF Drop Downs'!$A$2:$A$4,'Sponsor Response Form (SRF)'!S4678)),"Complete","Incomplete"))</f>
        <v/>
      </c>
      <c r="U4678" s="26" t="str">
        <f>IF(T4678="Complete",IF(AND(NOT(ISNA(VLOOKUP(CONCATENATE(E4678,F4678,G4678,H4678,I4678,J4678,K4678,L4678),'SRF Drop Downs'!G:G,1,FALSE))),IF(AND(H4678&lt;&gt;"C3",L4678&lt;&gt;"O5"),IF(SUM(COUNTIF(M4678:S4678,"Y"),COUNTIF(M4678:S4678,"N"))=0,"V","I"),IF(COUNTIF(M4678:S4678,"Y"),"V","I"))="V", IF(AND('Sponsor Response Form (SRF)'!E4678="M1", COUNTIF('OMS Response Form (ORF)'!D:D, C4678)&gt;0), "I", "V")="V"), "Valid","Invalid")," ")</f>
        <v xml:space="preserve"> </v>
      </c>
    </row>
    <row r="4679" spans="2:21" x14ac:dyDescent="0.35">
      <c r="B4679" s="70"/>
      <c r="C4679" s="71"/>
      <c r="D4679" s="72"/>
      <c r="E4679" s="73"/>
      <c r="F4679" s="73"/>
      <c r="G4679" s="73"/>
      <c r="H4679" s="73"/>
      <c r="I4679" s="73"/>
      <c r="J4679" s="73"/>
      <c r="K4679" s="73"/>
      <c r="L4679" s="73"/>
      <c r="M4679" s="73"/>
      <c r="N4679" s="73"/>
      <c r="O4679" s="73"/>
      <c r="P4679" s="73"/>
      <c r="Q4679" s="73"/>
      <c r="R4679" s="73"/>
      <c r="S4679" s="73"/>
      <c r="T4679" s="25" t="str">
        <f>IF(COUNTA(B4679:S4679)=0,"",IF(AND(COUNTA(B4679:D4679)=3,COUNTIF('SRF Drop Downs'!$B$2:$B$5,'Sponsor Response Form (SRF)'!E4679),COUNTIF('SRF Drop Downs'!$F$2:$F$5,'Sponsor Response Form (SRF)'!F4679),COUNTIF('SRF Drop Downs'!$C$2:$C$4,'Sponsor Response Form (SRF)'!G4679),COUNTIF('SRF Drop Downs'!$D$2:$D$6,'Sponsor Response Form (SRF)'!H4679),COUNTIF('SRF Drop Downs'!$A$2:$A$5,'Sponsor Response Form (SRF)'!I4679),COUNTIF('SRF Drop Downs'!$A$2:$A$4,'Sponsor Response Form (SRF)'!J4679),COUNTIF('SRF Drop Downs'!$A$2:$A$5,'Sponsor Response Form (SRF)'!K4679),COUNTIF('SRF Drop Downs'!$E$2:$E$7,'Sponsor Response Form (SRF)'!L4679),COUNTIF('SRF Drop Downs'!$A$2:$A$4,'Sponsor Response Form (SRF)'!M4679),COUNTIF('SRF Drop Downs'!$A$2:$A$4,'Sponsor Response Form (SRF)'!N4679),COUNTIF('SRF Drop Downs'!$A$2:$A$4,'Sponsor Response Form (SRF)'!O4679),COUNTIF('SRF Drop Downs'!$A$2:$A$4,'Sponsor Response Form (SRF)'!P4679),COUNTIF('SRF Drop Downs'!$A$2:$A$4,'Sponsor Response Form (SRF)'!Q4679),COUNTIF('SRF Drop Downs'!$A$2:$A$4,'Sponsor Response Form (SRF)'!R4679),COUNTIF('SRF Drop Downs'!$A$2:$A$4,'Sponsor Response Form (SRF)'!S4679)),"Complete","Incomplete"))</f>
        <v/>
      </c>
      <c r="U4679" s="26" t="str">
        <f>IF(T4679="Complete",IF(AND(NOT(ISNA(VLOOKUP(CONCATENATE(E4679,F4679,G4679,H4679,I4679,J4679,K4679,L4679),'SRF Drop Downs'!G:G,1,FALSE))),IF(AND(H4679&lt;&gt;"C3",L4679&lt;&gt;"O5"),IF(SUM(COUNTIF(M4679:S4679,"Y"),COUNTIF(M4679:S4679,"N"))=0,"V","I"),IF(COUNTIF(M4679:S4679,"Y"),"V","I"))="V", IF(AND('Sponsor Response Form (SRF)'!E4679="M1", COUNTIF('OMS Response Form (ORF)'!D:D, C4679)&gt;0), "I", "V")="V"), "Valid","Invalid")," ")</f>
        <v xml:space="preserve"> </v>
      </c>
    </row>
    <row r="4680" spans="2:21" x14ac:dyDescent="0.35">
      <c r="B4680" s="70"/>
      <c r="C4680" s="71"/>
      <c r="D4680" s="72"/>
      <c r="E4680" s="73"/>
      <c r="F4680" s="73"/>
      <c r="G4680" s="73"/>
      <c r="H4680" s="73"/>
      <c r="I4680" s="73"/>
      <c r="J4680" s="73"/>
      <c r="K4680" s="73"/>
      <c r="L4680" s="73"/>
      <c r="M4680" s="73"/>
      <c r="N4680" s="73"/>
      <c r="O4680" s="73"/>
      <c r="P4680" s="73"/>
      <c r="Q4680" s="73"/>
      <c r="R4680" s="73"/>
      <c r="S4680" s="73"/>
      <c r="T4680" s="25" t="str">
        <f>IF(COUNTA(B4680:S4680)=0,"",IF(AND(COUNTA(B4680:D4680)=3,COUNTIF('SRF Drop Downs'!$B$2:$B$5,'Sponsor Response Form (SRF)'!E4680),COUNTIF('SRF Drop Downs'!$F$2:$F$5,'Sponsor Response Form (SRF)'!F4680),COUNTIF('SRF Drop Downs'!$C$2:$C$4,'Sponsor Response Form (SRF)'!G4680),COUNTIF('SRF Drop Downs'!$D$2:$D$6,'Sponsor Response Form (SRF)'!H4680),COUNTIF('SRF Drop Downs'!$A$2:$A$5,'Sponsor Response Form (SRF)'!I4680),COUNTIF('SRF Drop Downs'!$A$2:$A$4,'Sponsor Response Form (SRF)'!J4680),COUNTIF('SRF Drop Downs'!$A$2:$A$5,'Sponsor Response Form (SRF)'!K4680),COUNTIF('SRF Drop Downs'!$E$2:$E$7,'Sponsor Response Form (SRF)'!L4680),COUNTIF('SRF Drop Downs'!$A$2:$A$4,'Sponsor Response Form (SRF)'!M4680),COUNTIF('SRF Drop Downs'!$A$2:$A$4,'Sponsor Response Form (SRF)'!N4680),COUNTIF('SRF Drop Downs'!$A$2:$A$4,'Sponsor Response Form (SRF)'!O4680),COUNTIF('SRF Drop Downs'!$A$2:$A$4,'Sponsor Response Form (SRF)'!P4680),COUNTIF('SRF Drop Downs'!$A$2:$A$4,'Sponsor Response Form (SRF)'!Q4680),COUNTIF('SRF Drop Downs'!$A$2:$A$4,'Sponsor Response Form (SRF)'!R4680),COUNTIF('SRF Drop Downs'!$A$2:$A$4,'Sponsor Response Form (SRF)'!S4680)),"Complete","Incomplete"))</f>
        <v/>
      </c>
      <c r="U4680" s="26" t="str">
        <f>IF(T4680="Complete",IF(AND(NOT(ISNA(VLOOKUP(CONCATENATE(E4680,F4680,G4680,H4680,I4680,J4680,K4680,L4680),'SRF Drop Downs'!G:G,1,FALSE))),IF(AND(H4680&lt;&gt;"C3",L4680&lt;&gt;"O5"),IF(SUM(COUNTIF(M4680:S4680,"Y"),COUNTIF(M4680:S4680,"N"))=0,"V","I"),IF(COUNTIF(M4680:S4680,"Y"),"V","I"))="V", IF(AND('Sponsor Response Form (SRF)'!E4680="M1", COUNTIF('OMS Response Form (ORF)'!D:D, C4680)&gt;0), "I", "V")="V"), "Valid","Invalid")," ")</f>
        <v xml:space="preserve"> </v>
      </c>
    </row>
    <row r="4681" spans="2:21" x14ac:dyDescent="0.35">
      <c r="B4681" s="70"/>
      <c r="C4681" s="71"/>
      <c r="D4681" s="72"/>
      <c r="E4681" s="73"/>
      <c r="F4681" s="73"/>
      <c r="G4681" s="73"/>
      <c r="H4681" s="73"/>
      <c r="I4681" s="73"/>
      <c r="J4681" s="73"/>
      <c r="K4681" s="73"/>
      <c r="L4681" s="73"/>
      <c r="M4681" s="73"/>
      <c r="N4681" s="73"/>
      <c r="O4681" s="73"/>
      <c r="P4681" s="73"/>
      <c r="Q4681" s="73"/>
      <c r="R4681" s="73"/>
      <c r="S4681" s="73"/>
      <c r="T4681" s="25" t="str">
        <f>IF(COUNTA(B4681:S4681)=0,"",IF(AND(COUNTA(B4681:D4681)=3,COUNTIF('SRF Drop Downs'!$B$2:$B$5,'Sponsor Response Form (SRF)'!E4681),COUNTIF('SRF Drop Downs'!$F$2:$F$5,'Sponsor Response Form (SRF)'!F4681),COUNTIF('SRF Drop Downs'!$C$2:$C$4,'Sponsor Response Form (SRF)'!G4681),COUNTIF('SRF Drop Downs'!$D$2:$D$6,'Sponsor Response Form (SRF)'!H4681),COUNTIF('SRF Drop Downs'!$A$2:$A$5,'Sponsor Response Form (SRF)'!I4681),COUNTIF('SRF Drop Downs'!$A$2:$A$4,'Sponsor Response Form (SRF)'!J4681),COUNTIF('SRF Drop Downs'!$A$2:$A$5,'Sponsor Response Form (SRF)'!K4681),COUNTIF('SRF Drop Downs'!$E$2:$E$7,'Sponsor Response Form (SRF)'!L4681),COUNTIF('SRF Drop Downs'!$A$2:$A$4,'Sponsor Response Form (SRF)'!M4681),COUNTIF('SRF Drop Downs'!$A$2:$A$4,'Sponsor Response Form (SRF)'!N4681),COUNTIF('SRF Drop Downs'!$A$2:$A$4,'Sponsor Response Form (SRF)'!O4681),COUNTIF('SRF Drop Downs'!$A$2:$A$4,'Sponsor Response Form (SRF)'!P4681),COUNTIF('SRF Drop Downs'!$A$2:$A$4,'Sponsor Response Form (SRF)'!Q4681),COUNTIF('SRF Drop Downs'!$A$2:$A$4,'Sponsor Response Form (SRF)'!R4681),COUNTIF('SRF Drop Downs'!$A$2:$A$4,'Sponsor Response Form (SRF)'!S4681)),"Complete","Incomplete"))</f>
        <v/>
      </c>
      <c r="U4681" s="26" t="str">
        <f>IF(T4681="Complete",IF(AND(NOT(ISNA(VLOOKUP(CONCATENATE(E4681,F4681,G4681,H4681,I4681,J4681,K4681,L4681),'SRF Drop Downs'!G:G,1,FALSE))),IF(AND(H4681&lt;&gt;"C3",L4681&lt;&gt;"O5"),IF(SUM(COUNTIF(M4681:S4681,"Y"),COUNTIF(M4681:S4681,"N"))=0,"V","I"),IF(COUNTIF(M4681:S4681,"Y"),"V","I"))="V", IF(AND('Sponsor Response Form (SRF)'!E4681="M1", COUNTIF('OMS Response Form (ORF)'!D:D, C4681)&gt;0), "I", "V")="V"), "Valid","Invalid")," ")</f>
        <v xml:space="preserve"> </v>
      </c>
    </row>
    <row r="4682" spans="2:21" x14ac:dyDescent="0.35">
      <c r="B4682" s="70"/>
      <c r="C4682" s="71"/>
      <c r="D4682" s="72"/>
      <c r="E4682" s="73"/>
      <c r="F4682" s="73"/>
      <c r="G4682" s="73"/>
      <c r="H4682" s="73"/>
      <c r="I4682" s="73"/>
      <c r="J4682" s="73"/>
      <c r="K4682" s="73"/>
      <c r="L4682" s="73"/>
      <c r="M4682" s="73"/>
      <c r="N4682" s="73"/>
      <c r="O4682" s="73"/>
      <c r="P4682" s="73"/>
      <c r="Q4682" s="73"/>
      <c r="R4682" s="73"/>
      <c r="S4682" s="73"/>
      <c r="T4682" s="25" t="str">
        <f>IF(COUNTA(B4682:S4682)=0,"",IF(AND(COUNTA(B4682:D4682)=3,COUNTIF('SRF Drop Downs'!$B$2:$B$5,'Sponsor Response Form (SRF)'!E4682),COUNTIF('SRF Drop Downs'!$F$2:$F$5,'Sponsor Response Form (SRF)'!F4682),COUNTIF('SRF Drop Downs'!$C$2:$C$4,'Sponsor Response Form (SRF)'!G4682),COUNTIF('SRF Drop Downs'!$D$2:$D$6,'Sponsor Response Form (SRF)'!H4682),COUNTIF('SRF Drop Downs'!$A$2:$A$5,'Sponsor Response Form (SRF)'!I4682),COUNTIF('SRF Drop Downs'!$A$2:$A$4,'Sponsor Response Form (SRF)'!J4682),COUNTIF('SRF Drop Downs'!$A$2:$A$5,'Sponsor Response Form (SRF)'!K4682),COUNTIF('SRF Drop Downs'!$E$2:$E$7,'Sponsor Response Form (SRF)'!L4682),COUNTIF('SRF Drop Downs'!$A$2:$A$4,'Sponsor Response Form (SRF)'!M4682),COUNTIF('SRF Drop Downs'!$A$2:$A$4,'Sponsor Response Form (SRF)'!N4682),COUNTIF('SRF Drop Downs'!$A$2:$A$4,'Sponsor Response Form (SRF)'!O4682),COUNTIF('SRF Drop Downs'!$A$2:$A$4,'Sponsor Response Form (SRF)'!P4682),COUNTIF('SRF Drop Downs'!$A$2:$A$4,'Sponsor Response Form (SRF)'!Q4682),COUNTIF('SRF Drop Downs'!$A$2:$A$4,'Sponsor Response Form (SRF)'!R4682),COUNTIF('SRF Drop Downs'!$A$2:$A$4,'Sponsor Response Form (SRF)'!S4682)),"Complete","Incomplete"))</f>
        <v/>
      </c>
      <c r="U4682" s="26" t="str">
        <f>IF(T4682="Complete",IF(AND(NOT(ISNA(VLOOKUP(CONCATENATE(E4682,F4682,G4682,H4682,I4682,J4682,K4682,L4682),'SRF Drop Downs'!G:G,1,FALSE))),IF(AND(H4682&lt;&gt;"C3",L4682&lt;&gt;"O5"),IF(SUM(COUNTIF(M4682:S4682,"Y"),COUNTIF(M4682:S4682,"N"))=0,"V","I"),IF(COUNTIF(M4682:S4682,"Y"),"V","I"))="V", IF(AND('Sponsor Response Form (SRF)'!E4682="M1", COUNTIF('OMS Response Form (ORF)'!D:D, C4682)&gt;0), "I", "V")="V"), "Valid","Invalid")," ")</f>
        <v xml:space="preserve"> </v>
      </c>
    </row>
    <row r="4683" spans="2:21" x14ac:dyDescent="0.35">
      <c r="B4683" s="70"/>
      <c r="C4683" s="71"/>
      <c r="D4683" s="72"/>
      <c r="E4683" s="73"/>
      <c r="F4683" s="73"/>
      <c r="G4683" s="73"/>
      <c r="H4683" s="73"/>
      <c r="I4683" s="73"/>
      <c r="J4683" s="73"/>
      <c r="K4683" s="73"/>
      <c r="L4683" s="73"/>
      <c r="M4683" s="73"/>
      <c r="N4683" s="73"/>
      <c r="O4683" s="73"/>
      <c r="P4683" s="73"/>
      <c r="Q4683" s="73"/>
      <c r="R4683" s="73"/>
      <c r="S4683" s="73"/>
      <c r="T4683" s="25" t="str">
        <f>IF(COUNTA(B4683:S4683)=0,"",IF(AND(COUNTA(B4683:D4683)=3,COUNTIF('SRF Drop Downs'!$B$2:$B$5,'Sponsor Response Form (SRF)'!E4683),COUNTIF('SRF Drop Downs'!$F$2:$F$5,'Sponsor Response Form (SRF)'!F4683),COUNTIF('SRF Drop Downs'!$C$2:$C$4,'Sponsor Response Form (SRF)'!G4683),COUNTIF('SRF Drop Downs'!$D$2:$D$6,'Sponsor Response Form (SRF)'!H4683),COUNTIF('SRF Drop Downs'!$A$2:$A$5,'Sponsor Response Form (SRF)'!I4683),COUNTIF('SRF Drop Downs'!$A$2:$A$4,'Sponsor Response Form (SRF)'!J4683),COUNTIF('SRF Drop Downs'!$A$2:$A$5,'Sponsor Response Form (SRF)'!K4683),COUNTIF('SRF Drop Downs'!$E$2:$E$7,'Sponsor Response Form (SRF)'!L4683),COUNTIF('SRF Drop Downs'!$A$2:$A$4,'Sponsor Response Form (SRF)'!M4683),COUNTIF('SRF Drop Downs'!$A$2:$A$4,'Sponsor Response Form (SRF)'!N4683),COUNTIF('SRF Drop Downs'!$A$2:$A$4,'Sponsor Response Form (SRF)'!O4683),COUNTIF('SRF Drop Downs'!$A$2:$A$4,'Sponsor Response Form (SRF)'!P4683),COUNTIF('SRF Drop Downs'!$A$2:$A$4,'Sponsor Response Form (SRF)'!Q4683),COUNTIF('SRF Drop Downs'!$A$2:$A$4,'Sponsor Response Form (SRF)'!R4683),COUNTIF('SRF Drop Downs'!$A$2:$A$4,'Sponsor Response Form (SRF)'!S4683)),"Complete","Incomplete"))</f>
        <v/>
      </c>
      <c r="U4683" s="26" t="str">
        <f>IF(T4683="Complete",IF(AND(NOT(ISNA(VLOOKUP(CONCATENATE(E4683,F4683,G4683,H4683,I4683,J4683,K4683,L4683),'SRF Drop Downs'!G:G,1,FALSE))),IF(AND(H4683&lt;&gt;"C3",L4683&lt;&gt;"O5"),IF(SUM(COUNTIF(M4683:S4683,"Y"),COUNTIF(M4683:S4683,"N"))=0,"V","I"),IF(COUNTIF(M4683:S4683,"Y"),"V","I"))="V", IF(AND('Sponsor Response Form (SRF)'!E4683="M1", COUNTIF('OMS Response Form (ORF)'!D:D, C4683)&gt;0), "I", "V")="V"), "Valid","Invalid")," ")</f>
        <v xml:space="preserve"> </v>
      </c>
    </row>
    <row r="4684" spans="2:21" x14ac:dyDescent="0.35">
      <c r="B4684" s="70"/>
      <c r="C4684" s="71"/>
      <c r="D4684" s="72"/>
      <c r="E4684" s="73"/>
      <c r="F4684" s="73"/>
      <c r="G4684" s="73"/>
      <c r="H4684" s="73"/>
      <c r="I4684" s="73"/>
      <c r="J4684" s="73"/>
      <c r="K4684" s="73"/>
      <c r="L4684" s="73"/>
      <c r="M4684" s="73"/>
      <c r="N4684" s="73"/>
      <c r="O4684" s="73"/>
      <c r="P4684" s="73"/>
      <c r="Q4684" s="73"/>
      <c r="R4684" s="73"/>
      <c r="S4684" s="73"/>
      <c r="T4684" s="25" t="str">
        <f>IF(COUNTA(B4684:S4684)=0,"",IF(AND(COUNTA(B4684:D4684)=3,COUNTIF('SRF Drop Downs'!$B$2:$B$5,'Sponsor Response Form (SRF)'!E4684),COUNTIF('SRF Drop Downs'!$F$2:$F$5,'Sponsor Response Form (SRF)'!F4684),COUNTIF('SRF Drop Downs'!$C$2:$C$4,'Sponsor Response Form (SRF)'!G4684),COUNTIF('SRF Drop Downs'!$D$2:$D$6,'Sponsor Response Form (SRF)'!H4684),COUNTIF('SRF Drop Downs'!$A$2:$A$5,'Sponsor Response Form (SRF)'!I4684),COUNTIF('SRF Drop Downs'!$A$2:$A$4,'Sponsor Response Form (SRF)'!J4684),COUNTIF('SRF Drop Downs'!$A$2:$A$5,'Sponsor Response Form (SRF)'!K4684),COUNTIF('SRF Drop Downs'!$E$2:$E$7,'Sponsor Response Form (SRF)'!L4684),COUNTIF('SRF Drop Downs'!$A$2:$A$4,'Sponsor Response Form (SRF)'!M4684),COUNTIF('SRF Drop Downs'!$A$2:$A$4,'Sponsor Response Form (SRF)'!N4684),COUNTIF('SRF Drop Downs'!$A$2:$A$4,'Sponsor Response Form (SRF)'!O4684),COUNTIF('SRF Drop Downs'!$A$2:$A$4,'Sponsor Response Form (SRF)'!P4684),COUNTIF('SRF Drop Downs'!$A$2:$A$4,'Sponsor Response Form (SRF)'!Q4684),COUNTIF('SRF Drop Downs'!$A$2:$A$4,'Sponsor Response Form (SRF)'!R4684),COUNTIF('SRF Drop Downs'!$A$2:$A$4,'Sponsor Response Form (SRF)'!S4684)),"Complete","Incomplete"))</f>
        <v/>
      </c>
      <c r="U4684" s="26" t="str">
        <f>IF(T4684="Complete",IF(AND(NOT(ISNA(VLOOKUP(CONCATENATE(E4684,F4684,G4684,H4684,I4684,J4684,K4684,L4684),'SRF Drop Downs'!G:G,1,FALSE))),IF(AND(H4684&lt;&gt;"C3",L4684&lt;&gt;"O5"),IF(SUM(COUNTIF(M4684:S4684,"Y"),COUNTIF(M4684:S4684,"N"))=0,"V","I"),IF(COUNTIF(M4684:S4684,"Y"),"V","I"))="V", IF(AND('Sponsor Response Form (SRF)'!E4684="M1", COUNTIF('OMS Response Form (ORF)'!D:D, C4684)&gt;0), "I", "V")="V"), "Valid","Invalid")," ")</f>
        <v xml:space="preserve"> </v>
      </c>
    </row>
    <row r="4685" spans="2:21" x14ac:dyDescent="0.35">
      <c r="B4685" s="70"/>
      <c r="C4685" s="71"/>
      <c r="D4685" s="72"/>
      <c r="E4685" s="73"/>
      <c r="F4685" s="73"/>
      <c r="G4685" s="73"/>
      <c r="H4685" s="73"/>
      <c r="I4685" s="73"/>
      <c r="J4685" s="73"/>
      <c r="K4685" s="73"/>
      <c r="L4685" s="73"/>
      <c r="M4685" s="73"/>
      <c r="N4685" s="73"/>
      <c r="O4685" s="73"/>
      <c r="P4685" s="73"/>
      <c r="Q4685" s="73"/>
      <c r="R4685" s="73"/>
      <c r="S4685" s="73"/>
      <c r="T4685" s="25" t="str">
        <f>IF(COUNTA(B4685:S4685)=0,"",IF(AND(COUNTA(B4685:D4685)=3,COUNTIF('SRF Drop Downs'!$B$2:$B$5,'Sponsor Response Form (SRF)'!E4685),COUNTIF('SRF Drop Downs'!$F$2:$F$5,'Sponsor Response Form (SRF)'!F4685),COUNTIF('SRF Drop Downs'!$C$2:$C$4,'Sponsor Response Form (SRF)'!G4685),COUNTIF('SRF Drop Downs'!$D$2:$D$6,'Sponsor Response Form (SRF)'!H4685),COUNTIF('SRF Drop Downs'!$A$2:$A$5,'Sponsor Response Form (SRF)'!I4685),COUNTIF('SRF Drop Downs'!$A$2:$A$4,'Sponsor Response Form (SRF)'!J4685),COUNTIF('SRF Drop Downs'!$A$2:$A$5,'Sponsor Response Form (SRF)'!K4685),COUNTIF('SRF Drop Downs'!$E$2:$E$7,'Sponsor Response Form (SRF)'!L4685),COUNTIF('SRF Drop Downs'!$A$2:$A$4,'Sponsor Response Form (SRF)'!M4685),COUNTIF('SRF Drop Downs'!$A$2:$A$4,'Sponsor Response Form (SRF)'!N4685),COUNTIF('SRF Drop Downs'!$A$2:$A$4,'Sponsor Response Form (SRF)'!O4685),COUNTIF('SRF Drop Downs'!$A$2:$A$4,'Sponsor Response Form (SRF)'!P4685),COUNTIF('SRF Drop Downs'!$A$2:$A$4,'Sponsor Response Form (SRF)'!Q4685),COUNTIF('SRF Drop Downs'!$A$2:$A$4,'Sponsor Response Form (SRF)'!R4685),COUNTIF('SRF Drop Downs'!$A$2:$A$4,'Sponsor Response Form (SRF)'!S4685)),"Complete","Incomplete"))</f>
        <v/>
      </c>
      <c r="U4685" s="26" t="str">
        <f>IF(T4685="Complete",IF(AND(NOT(ISNA(VLOOKUP(CONCATENATE(E4685,F4685,G4685,H4685,I4685,J4685,K4685,L4685),'SRF Drop Downs'!G:G,1,FALSE))),IF(AND(H4685&lt;&gt;"C3",L4685&lt;&gt;"O5"),IF(SUM(COUNTIF(M4685:S4685,"Y"),COUNTIF(M4685:S4685,"N"))=0,"V","I"),IF(COUNTIF(M4685:S4685,"Y"),"V","I"))="V", IF(AND('Sponsor Response Form (SRF)'!E4685="M1", COUNTIF('OMS Response Form (ORF)'!D:D, C4685)&gt;0), "I", "V")="V"), "Valid","Invalid")," ")</f>
        <v xml:space="preserve"> </v>
      </c>
    </row>
    <row r="4686" spans="2:21" x14ac:dyDescent="0.35">
      <c r="B4686" s="70"/>
      <c r="C4686" s="71"/>
      <c r="D4686" s="72"/>
      <c r="E4686" s="73"/>
      <c r="F4686" s="73"/>
      <c r="G4686" s="73"/>
      <c r="H4686" s="73"/>
      <c r="I4686" s="73"/>
      <c r="J4686" s="73"/>
      <c r="K4686" s="73"/>
      <c r="L4686" s="73"/>
      <c r="M4686" s="73"/>
      <c r="N4686" s="73"/>
      <c r="O4686" s="73"/>
      <c r="P4686" s="73"/>
      <c r="Q4686" s="73"/>
      <c r="R4686" s="73"/>
      <c r="S4686" s="73"/>
      <c r="T4686" s="25" t="str">
        <f>IF(COUNTA(B4686:S4686)=0,"",IF(AND(COUNTA(B4686:D4686)=3,COUNTIF('SRF Drop Downs'!$B$2:$B$5,'Sponsor Response Form (SRF)'!E4686),COUNTIF('SRF Drop Downs'!$F$2:$F$5,'Sponsor Response Form (SRF)'!F4686),COUNTIF('SRF Drop Downs'!$C$2:$C$4,'Sponsor Response Form (SRF)'!G4686),COUNTIF('SRF Drop Downs'!$D$2:$D$6,'Sponsor Response Form (SRF)'!H4686),COUNTIF('SRF Drop Downs'!$A$2:$A$5,'Sponsor Response Form (SRF)'!I4686),COUNTIF('SRF Drop Downs'!$A$2:$A$4,'Sponsor Response Form (SRF)'!J4686),COUNTIF('SRF Drop Downs'!$A$2:$A$5,'Sponsor Response Form (SRF)'!K4686),COUNTIF('SRF Drop Downs'!$E$2:$E$7,'Sponsor Response Form (SRF)'!L4686),COUNTIF('SRF Drop Downs'!$A$2:$A$4,'Sponsor Response Form (SRF)'!M4686),COUNTIF('SRF Drop Downs'!$A$2:$A$4,'Sponsor Response Form (SRF)'!N4686),COUNTIF('SRF Drop Downs'!$A$2:$A$4,'Sponsor Response Form (SRF)'!O4686),COUNTIF('SRF Drop Downs'!$A$2:$A$4,'Sponsor Response Form (SRF)'!P4686),COUNTIF('SRF Drop Downs'!$A$2:$A$4,'Sponsor Response Form (SRF)'!Q4686),COUNTIF('SRF Drop Downs'!$A$2:$A$4,'Sponsor Response Form (SRF)'!R4686),COUNTIF('SRF Drop Downs'!$A$2:$A$4,'Sponsor Response Form (SRF)'!S4686)),"Complete","Incomplete"))</f>
        <v/>
      </c>
      <c r="U4686" s="26" t="str">
        <f>IF(T4686="Complete",IF(AND(NOT(ISNA(VLOOKUP(CONCATENATE(E4686,F4686,G4686,H4686,I4686,J4686,K4686,L4686),'SRF Drop Downs'!G:G,1,FALSE))),IF(AND(H4686&lt;&gt;"C3",L4686&lt;&gt;"O5"),IF(SUM(COUNTIF(M4686:S4686,"Y"),COUNTIF(M4686:S4686,"N"))=0,"V","I"),IF(COUNTIF(M4686:S4686,"Y"),"V","I"))="V", IF(AND('Sponsor Response Form (SRF)'!E4686="M1", COUNTIF('OMS Response Form (ORF)'!D:D, C4686)&gt;0), "I", "V")="V"), "Valid","Invalid")," ")</f>
        <v xml:space="preserve"> </v>
      </c>
    </row>
    <row r="4687" spans="2:21" x14ac:dyDescent="0.35">
      <c r="B4687" s="70"/>
      <c r="C4687" s="71"/>
      <c r="D4687" s="72"/>
      <c r="E4687" s="73"/>
      <c r="F4687" s="73"/>
      <c r="G4687" s="73"/>
      <c r="H4687" s="73"/>
      <c r="I4687" s="73"/>
      <c r="J4687" s="73"/>
      <c r="K4687" s="73"/>
      <c r="L4687" s="73"/>
      <c r="M4687" s="73"/>
      <c r="N4687" s="73"/>
      <c r="O4687" s="73"/>
      <c r="P4687" s="73"/>
      <c r="Q4687" s="73"/>
      <c r="R4687" s="73"/>
      <c r="S4687" s="73"/>
      <c r="T4687" s="25" t="str">
        <f>IF(COUNTA(B4687:S4687)=0,"",IF(AND(COUNTA(B4687:D4687)=3,COUNTIF('SRF Drop Downs'!$B$2:$B$5,'Sponsor Response Form (SRF)'!E4687),COUNTIF('SRF Drop Downs'!$F$2:$F$5,'Sponsor Response Form (SRF)'!F4687),COUNTIF('SRF Drop Downs'!$C$2:$C$4,'Sponsor Response Form (SRF)'!G4687),COUNTIF('SRF Drop Downs'!$D$2:$D$6,'Sponsor Response Form (SRF)'!H4687),COUNTIF('SRF Drop Downs'!$A$2:$A$5,'Sponsor Response Form (SRF)'!I4687),COUNTIF('SRF Drop Downs'!$A$2:$A$4,'Sponsor Response Form (SRF)'!J4687),COUNTIF('SRF Drop Downs'!$A$2:$A$5,'Sponsor Response Form (SRF)'!K4687),COUNTIF('SRF Drop Downs'!$E$2:$E$7,'Sponsor Response Form (SRF)'!L4687),COUNTIF('SRF Drop Downs'!$A$2:$A$4,'Sponsor Response Form (SRF)'!M4687),COUNTIF('SRF Drop Downs'!$A$2:$A$4,'Sponsor Response Form (SRF)'!N4687),COUNTIF('SRF Drop Downs'!$A$2:$A$4,'Sponsor Response Form (SRF)'!O4687),COUNTIF('SRF Drop Downs'!$A$2:$A$4,'Sponsor Response Form (SRF)'!P4687),COUNTIF('SRF Drop Downs'!$A$2:$A$4,'Sponsor Response Form (SRF)'!Q4687),COUNTIF('SRF Drop Downs'!$A$2:$A$4,'Sponsor Response Form (SRF)'!R4687),COUNTIF('SRF Drop Downs'!$A$2:$A$4,'Sponsor Response Form (SRF)'!S4687)),"Complete","Incomplete"))</f>
        <v/>
      </c>
      <c r="U4687" s="26" t="str">
        <f>IF(T4687="Complete",IF(AND(NOT(ISNA(VLOOKUP(CONCATENATE(E4687,F4687,G4687,H4687,I4687,J4687,K4687,L4687),'SRF Drop Downs'!G:G,1,FALSE))),IF(AND(H4687&lt;&gt;"C3",L4687&lt;&gt;"O5"),IF(SUM(COUNTIF(M4687:S4687,"Y"),COUNTIF(M4687:S4687,"N"))=0,"V","I"),IF(COUNTIF(M4687:S4687,"Y"),"V","I"))="V", IF(AND('Sponsor Response Form (SRF)'!E4687="M1", COUNTIF('OMS Response Form (ORF)'!D:D, C4687)&gt;0), "I", "V")="V"), "Valid","Invalid")," ")</f>
        <v xml:space="preserve"> </v>
      </c>
    </row>
    <row r="4688" spans="2:21" x14ac:dyDescent="0.35">
      <c r="B4688" s="70"/>
      <c r="C4688" s="71"/>
      <c r="D4688" s="72"/>
      <c r="E4688" s="73"/>
      <c r="F4688" s="73"/>
      <c r="G4688" s="73"/>
      <c r="H4688" s="73"/>
      <c r="I4688" s="73"/>
      <c r="J4688" s="73"/>
      <c r="K4688" s="73"/>
      <c r="L4688" s="73"/>
      <c r="M4688" s="73"/>
      <c r="N4688" s="73"/>
      <c r="O4688" s="73"/>
      <c r="P4688" s="73"/>
      <c r="Q4688" s="73"/>
      <c r="R4688" s="73"/>
      <c r="S4688" s="73"/>
      <c r="T4688" s="25" t="str">
        <f>IF(COUNTA(B4688:S4688)=0,"",IF(AND(COUNTA(B4688:D4688)=3,COUNTIF('SRF Drop Downs'!$B$2:$B$5,'Sponsor Response Form (SRF)'!E4688),COUNTIF('SRF Drop Downs'!$F$2:$F$5,'Sponsor Response Form (SRF)'!F4688),COUNTIF('SRF Drop Downs'!$C$2:$C$4,'Sponsor Response Form (SRF)'!G4688),COUNTIF('SRF Drop Downs'!$D$2:$D$6,'Sponsor Response Form (SRF)'!H4688),COUNTIF('SRF Drop Downs'!$A$2:$A$5,'Sponsor Response Form (SRF)'!I4688),COUNTIF('SRF Drop Downs'!$A$2:$A$4,'Sponsor Response Form (SRF)'!J4688),COUNTIF('SRF Drop Downs'!$A$2:$A$5,'Sponsor Response Form (SRF)'!K4688),COUNTIF('SRF Drop Downs'!$E$2:$E$7,'Sponsor Response Form (SRF)'!L4688),COUNTIF('SRF Drop Downs'!$A$2:$A$4,'Sponsor Response Form (SRF)'!M4688),COUNTIF('SRF Drop Downs'!$A$2:$A$4,'Sponsor Response Form (SRF)'!N4688),COUNTIF('SRF Drop Downs'!$A$2:$A$4,'Sponsor Response Form (SRF)'!O4688),COUNTIF('SRF Drop Downs'!$A$2:$A$4,'Sponsor Response Form (SRF)'!P4688),COUNTIF('SRF Drop Downs'!$A$2:$A$4,'Sponsor Response Form (SRF)'!Q4688),COUNTIF('SRF Drop Downs'!$A$2:$A$4,'Sponsor Response Form (SRF)'!R4688),COUNTIF('SRF Drop Downs'!$A$2:$A$4,'Sponsor Response Form (SRF)'!S4688)),"Complete","Incomplete"))</f>
        <v/>
      </c>
      <c r="U4688" s="26" t="str">
        <f>IF(T4688="Complete",IF(AND(NOT(ISNA(VLOOKUP(CONCATENATE(E4688,F4688,G4688,H4688,I4688,J4688,K4688,L4688),'SRF Drop Downs'!G:G,1,FALSE))),IF(AND(H4688&lt;&gt;"C3",L4688&lt;&gt;"O5"),IF(SUM(COUNTIF(M4688:S4688,"Y"),COUNTIF(M4688:S4688,"N"))=0,"V","I"),IF(COUNTIF(M4688:S4688,"Y"),"V","I"))="V", IF(AND('Sponsor Response Form (SRF)'!E4688="M1", COUNTIF('OMS Response Form (ORF)'!D:D, C4688)&gt;0), "I", "V")="V"), "Valid","Invalid")," ")</f>
        <v xml:space="preserve"> </v>
      </c>
    </row>
    <row r="4689" spans="2:21" x14ac:dyDescent="0.35">
      <c r="B4689" s="70"/>
      <c r="C4689" s="71"/>
      <c r="D4689" s="72"/>
      <c r="E4689" s="73"/>
      <c r="F4689" s="73"/>
      <c r="G4689" s="73"/>
      <c r="H4689" s="73"/>
      <c r="I4689" s="73"/>
      <c r="J4689" s="73"/>
      <c r="K4689" s="73"/>
      <c r="L4689" s="73"/>
      <c r="M4689" s="73"/>
      <c r="N4689" s="73"/>
      <c r="O4689" s="73"/>
      <c r="P4689" s="73"/>
      <c r="Q4689" s="73"/>
      <c r="R4689" s="73"/>
      <c r="S4689" s="73"/>
      <c r="T4689" s="25" t="str">
        <f>IF(COUNTA(B4689:S4689)=0,"",IF(AND(COUNTA(B4689:D4689)=3,COUNTIF('SRF Drop Downs'!$B$2:$B$5,'Sponsor Response Form (SRF)'!E4689),COUNTIF('SRF Drop Downs'!$F$2:$F$5,'Sponsor Response Form (SRF)'!F4689),COUNTIF('SRF Drop Downs'!$C$2:$C$4,'Sponsor Response Form (SRF)'!G4689),COUNTIF('SRF Drop Downs'!$D$2:$D$6,'Sponsor Response Form (SRF)'!H4689),COUNTIF('SRF Drop Downs'!$A$2:$A$5,'Sponsor Response Form (SRF)'!I4689),COUNTIF('SRF Drop Downs'!$A$2:$A$4,'Sponsor Response Form (SRF)'!J4689),COUNTIF('SRF Drop Downs'!$A$2:$A$5,'Sponsor Response Form (SRF)'!K4689),COUNTIF('SRF Drop Downs'!$E$2:$E$7,'Sponsor Response Form (SRF)'!L4689),COUNTIF('SRF Drop Downs'!$A$2:$A$4,'Sponsor Response Form (SRF)'!M4689),COUNTIF('SRF Drop Downs'!$A$2:$A$4,'Sponsor Response Form (SRF)'!N4689),COUNTIF('SRF Drop Downs'!$A$2:$A$4,'Sponsor Response Form (SRF)'!O4689),COUNTIF('SRF Drop Downs'!$A$2:$A$4,'Sponsor Response Form (SRF)'!P4689),COUNTIF('SRF Drop Downs'!$A$2:$A$4,'Sponsor Response Form (SRF)'!Q4689),COUNTIF('SRF Drop Downs'!$A$2:$A$4,'Sponsor Response Form (SRF)'!R4689),COUNTIF('SRF Drop Downs'!$A$2:$A$4,'Sponsor Response Form (SRF)'!S4689)),"Complete","Incomplete"))</f>
        <v/>
      </c>
      <c r="U4689" s="26" t="str">
        <f>IF(T4689="Complete",IF(AND(NOT(ISNA(VLOOKUP(CONCATENATE(E4689,F4689,G4689,H4689,I4689,J4689,K4689,L4689),'SRF Drop Downs'!G:G,1,FALSE))),IF(AND(H4689&lt;&gt;"C3",L4689&lt;&gt;"O5"),IF(SUM(COUNTIF(M4689:S4689,"Y"),COUNTIF(M4689:S4689,"N"))=0,"V","I"),IF(COUNTIF(M4689:S4689,"Y"),"V","I"))="V", IF(AND('Sponsor Response Form (SRF)'!E4689="M1", COUNTIF('OMS Response Form (ORF)'!D:D, C4689)&gt;0), "I", "V")="V"), "Valid","Invalid")," ")</f>
        <v xml:space="preserve"> </v>
      </c>
    </row>
    <row r="4690" spans="2:21" x14ac:dyDescent="0.35">
      <c r="B4690" s="70"/>
      <c r="C4690" s="71"/>
      <c r="D4690" s="72"/>
      <c r="E4690" s="73"/>
      <c r="F4690" s="73"/>
      <c r="G4690" s="73"/>
      <c r="H4690" s="73"/>
      <c r="I4690" s="73"/>
      <c r="J4690" s="73"/>
      <c r="K4690" s="73"/>
      <c r="L4690" s="73"/>
      <c r="M4690" s="73"/>
      <c r="N4690" s="73"/>
      <c r="O4690" s="73"/>
      <c r="P4690" s="73"/>
      <c r="Q4690" s="73"/>
      <c r="R4690" s="73"/>
      <c r="S4690" s="73"/>
      <c r="T4690" s="25" t="str">
        <f>IF(COUNTA(B4690:S4690)=0,"",IF(AND(COUNTA(B4690:D4690)=3,COUNTIF('SRF Drop Downs'!$B$2:$B$5,'Sponsor Response Form (SRF)'!E4690),COUNTIF('SRF Drop Downs'!$F$2:$F$5,'Sponsor Response Form (SRF)'!F4690),COUNTIF('SRF Drop Downs'!$C$2:$C$4,'Sponsor Response Form (SRF)'!G4690),COUNTIF('SRF Drop Downs'!$D$2:$D$6,'Sponsor Response Form (SRF)'!H4690),COUNTIF('SRF Drop Downs'!$A$2:$A$5,'Sponsor Response Form (SRF)'!I4690),COUNTIF('SRF Drop Downs'!$A$2:$A$4,'Sponsor Response Form (SRF)'!J4690),COUNTIF('SRF Drop Downs'!$A$2:$A$5,'Sponsor Response Form (SRF)'!K4690),COUNTIF('SRF Drop Downs'!$E$2:$E$7,'Sponsor Response Form (SRF)'!L4690),COUNTIF('SRF Drop Downs'!$A$2:$A$4,'Sponsor Response Form (SRF)'!M4690),COUNTIF('SRF Drop Downs'!$A$2:$A$4,'Sponsor Response Form (SRF)'!N4690),COUNTIF('SRF Drop Downs'!$A$2:$A$4,'Sponsor Response Form (SRF)'!O4690),COUNTIF('SRF Drop Downs'!$A$2:$A$4,'Sponsor Response Form (SRF)'!P4690),COUNTIF('SRF Drop Downs'!$A$2:$A$4,'Sponsor Response Form (SRF)'!Q4690),COUNTIF('SRF Drop Downs'!$A$2:$A$4,'Sponsor Response Form (SRF)'!R4690),COUNTIF('SRF Drop Downs'!$A$2:$A$4,'Sponsor Response Form (SRF)'!S4690)),"Complete","Incomplete"))</f>
        <v/>
      </c>
      <c r="U4690" s="26" t="str">
        <f>IF(T4690="Complete",IF(AND(NOT(ISNA(VLOOKUP(CONCATENATE(E4690,F4690,G4690,H4690,I4690,J4690,K4690,L4690),'SRF Drop Downs'!G:G,1,FALSE))),IF(AND(H4690&lt;&gt;"C3",L4690&lt;&gt;"O5"),IF(SUM(COUNTIF(M4690:S4690,"Y"),COUNTIF(M4690:S4690,"N"))=0,"V","I"),IF(COUNTIF(M4690:S4690,"Y"),"V","I"))="V", IF(AND('Sponsor Response Form (SRF)'!E4690="M1", COUNTIF('OMS Response Form (ORF)'!D:D, C4690)&gt;0), "I", "V")="V"), "Valid","Invalid")," ")</f>
        <v xml:space="preserve"> </v>
      </c>
    </row>
    <row r="4691" spans="2:21" x14ac:dyDescent="0.35">
      <c r="B4691" s="70"/>
      <c r="C4691" s="71"/>
      <c r="D4691" s="72"/>
      <c r="E4691" s="73"/>
      <c r="F4691" s="73"/>
      <c r="G4691" s="73"/>
      <c r="H4691" s="73"/>
      <c r="I4691" s="73"/>
      <c r="J4691" s="73"/>
      <c r="K4691" s="73"/>
      <c r="L4691" s="73"/>
      <c r="M4691" s="73"/>
      <c r="N4691" s="73"/>
      <c r="O4691" s="73"/>
      <c r="P4691" s="73"/>
      <c r="Q4691" s="73"/>
      <c r="R4691" s="73"/>
      <c r="S4691" s="73"/>
      <c r="T4691" s="25" t="str">
        <f>IF(COUNTA(B4691:S4691)=0,"",IF(AND(COUNTA(B4691:D4691)=3,COUNTIF('SRF Drop Downs'!$B$2:$B$5,'Sponsor Response Form (SRF)'!E4691),COUNTIF('SRF Drop Downs'!$F$2:$F$5,'Sponsor Response Form (SRF)'!F4691),COUNTIF('SRF Drop Downs'!$C$2:$C$4,'Sponsor Response Form (SRF)'!G4691),COUNTIF('SRF Drop Downs'!$D$2:$D$6,'Sponsor Response Form (SRF)'!H4691),COUNTIF('SRF Drop Downs'!$A$2:$A$5,'Sponsor Response Form (SRF)'!I4691),COUNTIF('SRF Drop Downs'!$A$2:$A$4,'Sponsor Response Form (SRF)'!J4691),COUNTIF('SRF Drop Downs'!$A$2:$A$5,'Sponsor Response Form (SRF)'!K4691),COUNTIF('SRF Drop Downs'!$E$2:$E$7,'Sponsor Response Form (SRF)'!L4691),COUNTIF('SRF Drop Downs'!$A$2:$A$4,'Sponsor Response Form (SRF)'!M4691),COUNTIF('SRF Drop Downs'!$A$2:$A$4,'Sponsor Response Form (SRF)'!N4691),COUNTIF('SRF Drop Downs'!$A$2:$A$4,'Sponsor Response Form (SRF)'!O4691),COUNTIF('SRF Drop Downs'!$A$2:$A$4,'Sponsor Response Form (SRF)'!P4691),COUNTIF('SRF Drop Downs'!$A$2:$A$4,'Sponsor Response Form (SRF)'!Q4691),COUNTIF('SRF Drop Downs'!$A$2:$A$4,'Sponsor Response Form (SRF)'!R4691),COUNTIF('SRF Drop Downs'!$A$2:$A$4,'Sponsor Response Form (SRF)'!S4691)),"Complete","Incomplete"))</f>
        <v/>
      </c>
      <c r="U4691" s="26" t="str">
        <f>IF(T4691="Complete",IF(AND(NOT(ISNA(VLOOKUP(CONCATENATE(E4691,F4691,G4691,H4691,I4691,J4691,K4691,L4691),'SRF Drop Downs'!G:G,1,FALSE))),IF(AND(H4691&lt;&gt;"C3",L4691&lt;&gt;"O5"),IF(SUM(COUNTIF(M4691:S4691,"Y"),COUNTIF(M4691:S4691,"N"))=0,"V","I"),IF(COUNTIF(M4691:S4691,"Y"),"V","I"))="V", IF(AND('Sponsor Response Form (SRF)'!E4691="M1", COUNTIF('OMS Response Form (ORF)'!D:D, C4691)&gt;0), "I", "V")="V"), "Valid","Invalid")," ")</f>
        <v xml:space="preserve"> </v>
      </c>
    </row>
    <row r="4692" spans="2:21" x14ac:dyDescent="0.35">
      <c r="B4692" s="70"/>
      <c r="C4692" s="71"/>
      <c r="D4692" s="72"/>
      <c r="E4692" s="73"/>
      <c r="F4692" s="73"/>
      <c r="G4692" s="73"/>
      <c r="H4692" s="73"/>
      <c r="I4692" s="73"/>
      <c r="J4692" s="73"/>
      <c r="K4692" s="73"/>
      <c r="L4692" s="73"/>
      <c r="M4692" s="73"/>
      <c r="N4692" s="73"/>
      <c r="O4692" s="73"/>
      <c r="P4692" s="73"/>
      <c r="Q4692" s="73"/>
      <c r="R4692" s="73"/>
      <c r="S4692" s="73"/>
      <c r="T4692" s="25" t="str">
        <f>IF(COUNTA(B4692:S4692)=0,"",IF(AND(COUNTA(B4692:D4692)=3,COUNTIF('SRF Drop Downs'!$B$2:$B$5,'Sponsor Response Form (SRF)'!E4692),COUNTIF('SRF Drop Downs'!$F$2:$F$5,'Sponsor Response Form (SRF)'!F4692),COUNTIF('SRF Drop Downs'!$C$2:$C$4,'Sponsor Response Form (SRF)'!G4692),COUNTIF('SRF Drop Downs'!$D$2:$D$6,'Sponsor Response Form (SRF)'!H4692),COUNTIF('SRF Drop Downs'!$A$2:$A$5,'Sponsor Response Form (SRF)'!I4692),COUNTIF('SRF Drop Downs'!$A$2:$A$4,'Sponsor Response Form (SRF)'!J4692),COUNTIF('SRF Drop Downs'!$A$2:$A$5,'Sponsor Response Form (SRF)'!K4692),COUNTIF('SRF Drop Downs'!$E$2:$E$7,'Sponsor Response Form (SRF)'!L4692),COUNTIF('SRF Drop Downs'!$A$2:$A$4,'Sponsor Response Form (SRF)'!M4692),COUNTIF('SRF Drop Downs'!$A$2:$A$4,'Sponsor Response Form (SRF)'!N4692),COUNTIF('SRF Drop Downs'!$A$2:$A$4,'Sponsor Response Form (SRF)'!O4692),COUNTIF('SRF Drop Downs'!$A$2:$A$4,'Sponsor Response Form (SRF)'!P4692),COUNTIF('SRF Drop Downs'!$A$2:$A$4,'Sponsor Response Form (SRF)'!Q4692),COUNTIF('SRF Drop Downs'!$A$2:$A$4,'Sponsor Response Form (SRF)'!R4692),COUNTIF('SRF Drop Downs'!$A$2:$A$4,'Sponsor Response Form (SRF)'!S4692)),"Complete","Incomplete"))</f>
        <v/>
      </c>
      <c r="U4692" s="26" t="str">
        <f>IF(T4692="Complete",IF(AND(NOT(ISNA(VLOOKUP(CONCATENATE(E4692,F4692,G4692,H4692,I4692,J4692,K4692,L4692),'SRF Drop Downs'!G:G,1,FALSE))),IF(AND(H4692&lt;&gt;"C3",L4692&lt;&gt;"O5"),IF(SUM(COUNTIF(M4692:S4692,"Y"),COUNTIF(M4692:S4692,"N"))=0,"V","I"),IF(COUNTIF(M4692:S4692,"Y"),"V","I"))="V", IF(AND('Sponsor Response Form (SRF)'!E4692="M1", COUNTIF('OMS Response Form (ORF)'!D:D, C4692)&gt;0), "I", "V")="V"), "Valid","Invalid")," ")</f>
        <v xml:space="preserve"> </v>
      </c>
    </row>
    <row r="4693" spans="2:21" x14ac:dyDescent="0.35">
      <c r="B4693" s="70"/>
      <c r="C4693" s="71"/>
      <c r="D4693" s="72"/>
      <c r="E4693" s="73"/>
      <c r="F4693" s="73"/>
      <c r="G4693" s="73"/>
      <c r="H4693" s="73"/>
      <c r="I4693" s="73"/>
      <c r="J4693" s="73"/>
      <c r="K4693" s="73"/>
      <c r="L4693" s="73"/>
      <c r="M4693" s="73"/>
      <c r="N4693" s="73"/>
      <c r="O4693" s="73"/>
      <c r="P4693" s="73"/>
      <c r="Q4693" s="73"/>
      <c r="R4693" s="73"/>
      <c r="S4693" s="73"/>
      <c r="T4693" s="25" t="str">
        <f>IF(COUNTA(B4693:S4693)=0,"",IF(AND(COUNTA(B4693:D4693)=3,COUNTIF('SRF Drop Downs'!$B$2:$B$5,'Sponsor Response Form (SRF)'!E4693),COUNTIF('SRF Drop Downs'!$F$2:$F$5,'Sponsor Response Form (SRF)'!F4693),COUNTIF('SRF Drop Downs'!$C$2:$C$4,'Sponsor Response Form (SRF)'!G4693),COUNTIF('SRF Drop Downs'!$D$2:$D$6,'Sponsor Response Form (SRF)'!H4693),COUNTIF('SRF Drop Downs'!$A$2:$A$5,'Sponsor Response Form (SRF)'!I4693),COUNTIF('SRF Drop Downs'!$A$2:$A$4,'Sponsor Response Form (SRF)'!J4693),COUNTIF('SRF Drop Downs'!$A$2:$A$5,'Sponsor Response Form (SRF)'!K4693),COUNTIF('SRF Drop Downs'!$E$2:$E$7,'Sponsor Response Form (SRF)'!L4693),COUNTIF('SRF Drop Downs'!$A$2:$A$4,'Sponsor Response Form (SRF)'!M4693),COUNTIF('SRF Drop Downs'!$A$2:$A$4,'Sponsor Response Form (SRF)'!N4693),COUNTIF('SRF Drop Downs'!$A$2:$A$4,'Sponsor Response Form (SRF)'!O4693),COUNTIF('SRF Drop Downs'!$A$2:$A$4,'Sponsor Response Form (SRF)'!P4693),COUNTIF('SRF Drop Downs'!$A$2:$A$4,'Sponsor Response Form (SRF)'!Q4693),COUNTIF('SRF Drop Downs'!$A$2:$A$4,'Sponsor Response Form (SRF)'!R4693),COUNTIF('SRF Drop Downs'!$A$2:$A$4,'Sponsor Response Form (SRF)'!S4693)),"Complete","Incomplete"))</f>
        <v/>
      </c>
      <c r="U4693" s="26" t="str">
        <f>IF(T4693="Complete",IF(AND(NOT(ISNA(VLOOKUP(CONCATENATE(E4693,F4693,G4693,H4693,I4693,J4693,K4693,L4693),'SRF Drop Downs'!G:G,1,FALSE))),IF(AND(H4693&lt;&gt;"C3",L4693&lt;&gt;"O5"),IF(SUM(COUNTIF(M4693:S4693,"Y"),COUNTIF(M4693:S4693,"N"))=0,"V","I"),IF(COUNTIF(M4693:S4693,"Y"),"V","I"))="V", IF(AND('Sponsor Response Form (SRF)'!E4693="M1", COUNTIF('OMS Response Form (ORF)'!D:D, C4693)&gt;0), "I", "V")="V"), "Valid","Invalid")," ")</f>
        <v xml:space="preserve"> </v>
      </c>
    </row>
    <row r="4694" spans="2:21" x14ac:dyDescent="0.35">
      <c r="B4694" s="70"/>
      <c r="C4694" s="71"/>
      <c r="D4694" s="72"/>
      <c r="E4694" s="73"/>
      <c r="F4694" s="73"/>
      <c r="G4694" s="73"/>
      <c r="H4694" s="73"/>
      <c r="I4694" s="73"/>
      <c r="J4694" s="73"/>
      <c r="K4694" s="73"/>
      <c r="L4694" s="73"/>
      <c r="M4694" s="73"/>
      <c r="N4694" s="73"/>
      <c r="O4694" s="73"/>
      <c r="P4694" s="73"/>
      <c r="Q4694" s="73"/>
      <c r="R4694" s="73"/>
      <c r="S4694" s="73"/>
      <c r="T4694" s="25" t="str">
        <f>IF(COUNTA(B4694:S4694)=0,"",IF(AND(COUNTA(B4694:D4694)=3,COUNTIF('SRF Drop Downs'!$B$2:$B$5,'Sponsor Response Form (SRF)'!E4694),COUNTIF('SRF Drop Downs'!$F$2:$F$5,'Sponsor Response Form (SRF)'!F4694),COUNTIF('SRF Drop Downs'!$C$2:$C$4,'Sponsor Response Form (SRF)'!G4694),COUNTIF('SRF Drop Downs'!$D$2:$D$6,'Sponsor Response Form (SRF)'!H4694),COUNTIF('SRF Drop Downs'!$A$2:$A$5,'Sponsor Response Form (SRF)'!I4694),COUNTIF('SRF Drop Downs'!$A$2:$A$4,'Sponsor Response Form (SRF)'!J4694),COUNTIF('SRF Drop Downs'!$A$2:$A$5,'Sponsor Response Form (SRF)'!K4694),COUNTIF('SRF Drop Downs'!$E$2:$E$7,'Sponsor Response Form (SRF)'!L4694),COUNTIF('SRF Drop Downs'!$A$2:$A$4,'Sponsor Response Form (SRF)'!M4694),COUNTIF('SRF Drop Downs'!$A$2:$A$4,'Sponsor Response Form (SRF)'!N4694),COUNTIF('SRF Drop Downs'!$A$2:$A$4,'Sponsor Response Form (SRF)'!O4694),COUNTIF('SRF Drop Downs'!$A$2:$A$4,'Sponsor Response Form (SRF)'!P4694),COUNTIF('SRF Drop Downs'!$A$2:$A$4,'Sponsor Response Form (SRF)'!Q4694),COUNTIF('SRF Drop Downs'!$A$2:$A$4,'Sponsor Response Form (SRF)'!R4694),COUNTIF('SRF Drop Downs'!$A$2:$A$4,'Sponsor Response Form (SRF)'!S4694)),"Complete","Incomplete"))</f>
        <v/>
      </c>
      <c r="U4694" s="26" t="str">
        <f>IF(T4694="Complete",IF(AND(NOT(ISNA(VLOOKUP(CONCATENATE(E4694,F4694,G4694,H4694,I4694,J4694,K4694,L4694),'SRF Drop Downs'!G:G,1,FALSE))),IF(AND(H4694&lt;&gt;"C3",L4694&lt;&gt;"O5"),IF(SUM(COUNTIF(M4694:S4694,"Y"),COUNTIF(M4694:S4694,"N"))=0,"V","I"),IF(COUNTIF(M4694:S4694,"Y"),"V","I"))="V", IF(AND('Sponsor Response Form (SRF)'!E4694="M1", COUNTIF('OMS Response Form (ORF)'!D:D, C4694)&gt;0), "I", "V")="V"), "Valid","Invalid")," ")</f>
        <v xml:space="preserve"> </v>
      </c>
    </row>
    <row r="4695" spans="2:21" x14ac:dyDescent="0.35">
      <c r="B4695" s="70"/>
      <c r="C4695" s="71"/>
      <c r="D4695" s="72"/>
      <c r="E4695" s="73"/>
      <c r="F4695" s="73"/>
      <c r="G4695" s="73"/>
      <c r="H4695" s="73"/>
      <c r="I4695" s="73"/>
      <c r="J4695" s="73"/>
      <c r="K4695" s="73"/>
      <c r="L4695" s="73"/>
      <c r="M4695" s="73"/>
      <c r="N4695" s="73"/>
      <c r="O4695" s="73"/>
      <c r="P4695" s="73"/>
      <c r="Q4695" s="73"/>
      <c r="R4695" s="73"/>
      <c r="S4695" s="73"/>
      <c r="T4695" s="25" t="str">
        <f>IF(COUNTA(B4695:S4695)=0,"",IF(AND(COUNTA(B4695:D4695)=3,COUNTIF('SRF Drop Downs'!$B$2:$B$5,'Sponsor Response Form (SRF)'!E4695),COUNTIF('SRF Drop Downs'!$F$2:$F$5,'Sponsor Response Form (SRF)'!F4695),COUNTIF('SRF Drop Downs'!$C$2:$C$4,'Sponsor Response Form (SRF)'!G4695),COUNTIF('SRF Drop Downs'!$D$2:$D$6,'Sponsor Response Form (SRF)'!H4695),COUNTIF('SRF Drop Downs'!$A$2:$A$5,'Sponsor Response Form (SRF)'!I4695),COUNTIF('SRF Drop Downs'!$A$2:$A$4,'Sponsor Response Form (SRF)'!J4695),COUNTIF('SRF Drop Downs'!$A$2:$A$5,'Sponsor Response Form (SRF)'!K4695),COUNTIF('SRF Drop Downs'!$E$2:$E$7,'Sponsor Response Form (SRF)'!L4695),COUNTIF('SRF Drop Downs'!$A$2:$A$4,'Sponsor Response Form (SRF)'!M4695),COUNTIF('SRF Drop Downs'!$A$2:$A$4,'Sponsor Response Form (SRF)'!N4695),COUNTIF('SRF Drop Downs'!$A$2:$A$4,'Sponsor Response Form (SRF)'!O4695),COUNTIF('SRF Drop Downs'!$A$2:$A$4,'Sponsor Response Form (SRF)'!P4695),COUNTIF('SRF Drop Downs'!$A$2:$A$4,'Sponsor Response Form (SRF)'!Q4695),COUNTIF('SRF Drop Downs'!$A$2:$A$4,'Sponsor Response Form (SRF)'!R4695),COUNTIF('SRF Drop Downs'!$A$2:$A$4,'Sponsor Response Form (SRF)'!S4695)),"Complete","Incomplete"))</f>
        <v/>
      </c>
      <c r="U4695" s="26" t="str">
        <f>IF(T4695="Complete",IF(AND(NOT(ISNA(VLOOKUP(CONCATENATE(E4695,F4695,G4695,H4695,I4695,J4695,K4695,L4695),'SRF Drop Downs'!G:G,1,FALSE))),IF(AND(H4695&lt;&gt;"C3",L4695&lt;&gt;"O5"),IF(SUM(COUNTIF(M4695:S4695,"Y"),COUNTIF(M4695:S4695,"N"))=0,"V","I"),IF(COUNTIF(M4695:S4695,"Y"),"V","I"))="V", IF(AND('Sponsor Response Form (SRF)'!E4695="M1", COUNTIF('OMS Response Form (ORF)'!D:D, C4695)&gt;0), "I", "V")="V"), "Valid","Invalid")," ")</f>
        <v xml:space="preserve"> </v>
      </c>
    </row>
    <row r="4696" spans="2:21" x14ac:dyDescent="0.35">
      <c r="B4696" s="70"/>
      <c r="C4696" s="71"/>
      <c r="D4696" s="72"/>
      <c r="E4696" s="73"/>
      <c r="F4696" s="73"/>
      <c r="G4696" s="73"/>
      <c r="H4696" s="73"/>
      <c r="I4696" s="73"/>
      <c r="J4696" s="73"/>
      <c r="K4696" s="73"/>
      <c r="L4696" s="73"/>
      <c r="M4696" s="73"/>
      <c r="N4696" s="73"/>
      <c r="O4696" s="73"/>
      <c r="P4696" s="73"/>
      <c r="Q4696" s="73"/>
      <c r="R4696" s="73"/>
      <c r="S4696" s="73"/>
      <c r="T4696" s="25" t="str">
        <f>IF(COUNTA(B4696:S4696)=0,"",IF(AND(COUNTA(B4696:D4696)=3,COUNTIF('SRF Drop Downs'!$B$2:$B$5,'Sponsor Response Form (SRF)'!E4696),COUNTIF('SRF Drop Downs'!$F$2:$F$5,'Sponsor Response Form (SRF)'!F4696),COUNTIF('SRF Drop Downs'!$C$2:$C$4,'Sponsor Response Form (SRF)'!G4696),COUNTIF('SRF Drop Downs'!$D$2:$D$6,'Sponsor Response Form (SRF)'!H4696),COUNTIF('SRF Drop Downs'!$A$2:$A$5,'Sponsor Response Form (SRF)'!I4696),COUNTIF('SRF Drop Downs'!$A$2:$A$4,'Sponsor Response Form (SRF)'!J4696),COUNTIF('SRF Drop Downs'!$A$2:$A$5,'Sponsor Response Form (SRF)'!K4696),COUNTIF('SRF Drop Downs'!$E$2:$E$7,'Sponsor Response Form (SRF)'!L4696),COUNTIF('SRF Drop Downs'!$A$2:$A$4,'Sponsor Response Form (SRF)'!M4696),COUNTIF('SRF Drop Downs'!$A$2:$A$4,'Sponsor Response Form (SRF)'!N4696),COUNTIF('SRF Drop Downs'!$A$2:$A$4,'Sponsor Response Form (SRF)'!O4696),COUNTIF('SRF Drop Downs'!$A$2:$A$4,'Sponsor Response Form (SRF)'!P4696),COUNTIF('SRF Drop Downs'!$A$2:$A$4,'Sponsor Response Form (SRF)'!Q4696),COUNTIF('SRF Drop Downs'!$A$2:$A$4,'Sponsor Response Form (SRF)'!R4696),COUNTIF('SRF Drop Downs'!$A$2:$A$4,'Sponsor Response Form (SRF)'!S4696)),"Complete","Incomplete"))</f>
        <v/>
      </c>
      <c r="U4696" s="26" t="str">
        <f>IF(T4696="Complete",IF(AND(NOT(ISNA(VLOOKUP(CONCATENATE(E4696,F4696,G4696,H4696,I4696,J4696,K4696,L4696),'SRF Drop Downs'!G:G,1,FALSE))),IF(AND(H4696&lt;&gt;"C3",L4696&lt;&gt;"O5"),IF(SUM(COUNTIF(M4696:S4696,"Y"),COUNTIF(M4696:S4696,"N"))=0,"V","I"),IF(COUNTIF(M4696:S4696,"Y"),"V","I"))="V", IF(AND('Sponsor Response Form (SRF)'!E4696="M1", COUNTIF('OMS Response Form (ORF)'!D:D, C4696)&gt;0), "I", "V")="V"), "Valid","Invalid")," ")</f>
        <v xml:space="preserve"> </v>
      </c>
    </row>
    <row r="4697" spans="2:21" x14ac:dyDescent="0.35">
      <c r="B4697" s="70"/>
      <c r="C4697" s="71"/>
      <c r="D4697" s="72"/>
      <c r="E4697" s="73"/>
      <c r="F4697" s="73"/>
      <c r="G4697" s="73"/>
      <c r="H4697" s="73"/>
      <c r="I4697" s="73"/>
      <c r="J4697" s="73"/>
      <c r="K4697" s="73"/>
      <c r="L4697" s="73"/>
      <c r="M4697" s="73"/>
      <c r="N4697" s="73"/>
      <c r="O4697" s="73"/>
      <c r="P4697" s="73"/>
      <c r="Q4697" s="73"/>
      <c r="R4697" s="73"/>
      <c r="S4697" s="73"/>
      <c r="T4697" s="25" t="str">
        <f>IF(COUNTA(B4697:S4697)=0,"",IF(AND(COUNTA(B4697:D4697)=3,COUNTIF('SRF Drop Downs'!$B$2:$B$5,'Sponsor Response Form (SRF)'!E4697),COUNTIF('SRF Drop Downs'!$F$2:$F$5,'Sponsor Response Form (SRF)'!F4697),COUNTIF('SRF Drop Downs'!$C$2:$C$4,'Sponsor Response Form (SRF)'!G4697),COUNTIF('SRF Drop Downs'!$D$2:$D$6,'Sponsor Response Form (SRF)'!H4697),COUNTIF('SRF Drop Downs'!$A$2:$A$5,'Sponsor Response Form (SRF)'!I4697),COUNTIF('SRF Drop Downs'!$A$2:$A$4,'Sponsor Response Form (SRF)'!J4697),COUNTIF('SRF Drop Downs'!$A$2:$A$5,'Sponsor Response Form (SRF)'!K4697),COUNTIF('SRF Drop Downs'!$E$2:$E$7,'Sponsor Response Form (SRF)'!L4697),COUNTIF('SRF Drop Downs'!$A$2:$A$4,'Sponsor Response Form (SRF)'!M4697),COUNTIF('SRF Drop Downs'!$A$2:$A$4,'Sponsor Response Form (SRF)'!N4697),COUNTIF('SRF Drop Downs'!$A$2:$A$4,'Sponsor Response Form (SRF)'!O4697),COUNTIF('SRF Drop Downs'!$A$2:$A$4,'Sponsor Response Form (SRF)'!P4697),COUNTIF('SRF Drop Downs'!$A$2:$A$4,'Sponsor Response Form (SRF)'!Q4697),COUNTIF('SRF Drop Downs'!$A$2:$A$4,'Sponsor Response Form (SRF)'!R4697),COUNTIF('SRF Drop Downs'!$A$2:$A$4,'Sponsor Response Form (SRF)'!S4697)),"Complete","Incomplete"))</f>
        <v/>
      </c>
      <c r="U4697" s="26" t="str">
        <f>IF(T4697="Complete",IF(AND(NOT(ISNA(VLOOKUP(CONCATENATE(E4697,F4697,G4697,H4697,I4697,J4697,K4697,L4697),'SRF Drop Downs'!G:G,1,FALSE))),IF(AND(H4697&lt;&gt;"C3",L4697&lt;&gt;"O5"),IF(SUM(COUNTIF(M4697:S4697,"Y"),COUNTIF(M4697:S4697,"N"))=0,"V","I"),IF(COUNTIF(M4697:S4697,"Y"),"V","I"))="V", IF(AND('Sponsor Response Form (SRF)'!E4697="M1", COUNTIF('OMS Response Form (ORF)'!D:D, C4697)&gt;0), "I", "V")="V"), "Valid","Invalid")," ")</f>
        <v xml:space="preserve"> </v>
      </c>
    </row>
    <row r="4698" spans="2:21" x14ac:dyDescent="0.35">
      <c r="B4698" s="70"/>
      <c r="C4698" s="71"/>
      <c r="D4698" s="72"/>
      <c r="E4698" s="73"/>
      <c r="F4698" s="73"/>
      <c r="G4698" s="73"/>
      <c r="H4698" s="73"/>
      <c r="I4698" s="73"/>
      <c r="J4698" s="73"/>
      <c r="K4698" s="73"/>
      <c r="L4698" s="73"/>
      <c r="M4698" s="73"/>
      <c r="N4698" s="73"/>
      <c r="O4698" s="73"/>
      <c r="P4698" s="73"/>
      <c r="Q4698" s="73"/>
      <c r="R4698" s="73"/>
      <c r="S4698" s="73"/>
      <c r="T4698" s="25" t="str">
        <f>IF(COUNTA(B4698:S4698)=0,"",IF(AND(COUNTA(B4698:D4698)=3,COUNTIF('SRF Drop Downs'!$B$2:$B$5,'Sponsor Response Form (SRF)'!E4698),COUNTIF('SRF Drop Downs'!$F$2:$F$5,'Sponsor Response Form (SRF)'!F4698),COUNTIF('SRF Drop Downs'!$C$2:$C$4,'Sponsor Response Form (SRF)'!G4698),COUNTIF('SRF Drop Downs'!$D$2:$D$6,'Sponsor Response Form (SRF)'!H4698),COUNTIF('SRF Drop Downs'!$A$2:$A$5,'Sponsor Response Form (SRF)'!I4698),COUNTIF('SRF Drop Downs'!$A$2:$A$4,'Sponsor Response Form (SRF)'!J4698),COUNTIF('SRF Drop Downs'!$A$2:$A$5,'Sponsor Response Form (SRF)'!K4698),COUNTIF('SRF Drop Downs'!$E$2:$E$7,'Sponsor Response Form (SRF)'!L4698),COUNTIF('SRF Drop Downs'!$A$2:$A$4,'Sponsor Response Form (SRF)'!M4698),COUNTIF('SRF Drop Downs'!$A$2:$A$4,'Sponsor Response Form (SRF)'!N4698),COUNTIF('SRF Drop Downs'!$A$2:$A$4,'Sponsor Response Form (SRF)'!O4698),COUNTIF('SRF Drop Downs'!$A$2:$A$4,'Sponsor Response Form (SRF)'!P4698),COUNTIF('SRF Drop Downs'!$A$2:$A$4,'Sponsor Response Form (SRF)'!Q4698),COUNTIF('SRF Drop Downs'!$A$2:$A$4,'Sponsor Response Form (SRF)'!R4698),COUNTIF('SRF Drop Downs'!$A$2:$A$4,'Sponsor Response Form (SRF)'!S4698)),"Complete","Incomplete"))</f>
        <v/>
      </c>
      <c r="U4698" s="26" t="str">
        <f>IF(T4698="Complete",IF(AND(NOT(ISNA(VLOOKUP(CONCATENATE(E4698,F4698,G4698,H4698,I4698,J4698,K4698,L4698),'SRF Drop Downs'!G:G,1,FALSE))),IF(AND(H4698&lt;&gt;"C3",L4698&lt;&gt;"O5"),IF(SUM(COUNTIF(M4698:S4698,"Y"),COUNTIF(M4698:S4698,"N"))=0,"V","I"),IF(COUNTIF(M4698:S4698,"Y"),"V","I"))="V", IF(AND('Sponsor Response Form (SRF)'!E4698="M1", COUNTIF('OMS Response Form (ORF)'!D:D, C4698)&gt;0), "I", "V")="V"), "Valid","Invalid")," ")</f>
        <v xml:space="preserve"> </v>
      </c>
    </row>
    <row r="4699" spans="2:21" x14ac:dyDescent="0.35">
      <c r="B4699" s="70"/>
      <c r="C4699" s="71"/>
      <c r="D4699" s="72"/>
      <c r="E4699" s="73"/>
      <c r="F4699" s="73"/>
      <c r="G4699" s="73"/>
      <c r="H4699" s="73"/>
      <c r="I4699" s="73"/>
      <c r="J4699" s="73"/>
      <c r="K4699" s="73"/>
      <c r="L4699" s="73"/>
      <c r="M4699" s="73"/>
      <c r="N4699" s="73"/>
      <c r="O4699" s="73"/>
      <c r="P4699" s="73"/>
      <c r="Q4699" s="73"/>
      <c r="R4699" s="73"/>
      <c r="S4699" s="73"/>
      <c r="T4699" s="25" t="str">
        <f>IF(COUNTA(B4699:S4699)=0,"",IF(AND(COUNTA(B4699:D4699)=3,COUNTIF('SRF Drop Downs'!$B$2:$B$5,'Sponsor Response Form (SRF)'!E4699),COUNTIF('SRF Drop Downs'!$F$2:$F$5,'Sponsor Response Form (SRF)'!F4699),COUNTIF('SRF Drop Downs'!$C$2:$C$4,'Sponsor Response Form (SRF)'!G4699),COUNTIF('SRF Drop Downs'!$D$2:$D$6,'Sponsor Response Form (SRF)'!H4699),COUNTIF('SRF Drop Downs'!$A$2:$A$5,'Sponsor Response Form (SRF)'!I4699),COUNTIF('SRF Drop Downs'!$A$2:$A$4,'Sponsor Response Form (SRF)'!J4699),COUNTIF('SRF Drop Downs'!$A$2:$A$5,'Sponsor Response Form (SRF)'!K4699),COUNTIF('SRF Drop Downs'!$E$2:$E$7,'Sponsor Response Form (SRF)'!L4699),COUNTIF('SRF Drop Downs'!$A$2:$A$4,'Sponsor Response Form (SRF)'!M4699),COUNTIF('SRF Drop Downs'!$A$2:$A$4,'Sponsor Response Form (SRF)'!N4699),COUNTIF('SRF Drop Downs'!$A$2:$A$4,'Sponsor Response Form (SRF)'!O4699),COUNTIF('SRF Drop Downs'!$A$2:$A$4,'Sponsor Response Form (SRF)'!P4699),COUNTIF('SRF Drop Downs'!$A$2:$A$4,'Sponsor Response Form (SRF)'!Q4699),COUNTIF('SRF Drop Downs'!$A$2:$A$4,'Sponsor Response Form (SRF)'!R4699),COUNTIF('SRF Drop Downs'!$A$2:$A$4,'Sponsor Response Form (SRF)'!S4699)),"Complete","Incomplete"))</f>
        <v/>
      </c>
      <c r="U4699" s="26" t="str">
        <f>IF(T4699="Complete",IF(AND(NOT(ISNA(VLOOKUP(CONCATENATE(E4699,F4699,G4699,H4699,I4699,J4699,K4699,L4699),'SRF Drop Downs'!G:G,1,FALSE))),IF(AND(H4699&lt;&gt;"C3",L4699&lt;&gt;"O5"),IF(SUM(COUNTIF(M4699:S4699,"Y"),COUNTIF(M4699:S4699,"N"))=0,"V","I"),IF(COUNTIF(M4699:S4699,"Y"),"V","I"))="V", IF(AND('Sponsor Response Form (SRF)'!E4699="M1", COUNTIF('OMS Response Form (ORF)'!D:D, C4699)&gt;0), "I", "V")="V"), "Valid","Invalid")," ")</f>
        <v xml:space="preserve"> </v>
      </c>
    </row>
    <row r="4700" spans="2:21" x14ac:dyDescent="0.35">
      <c r="B4700" s="70"/>
      <c r="C4700" s="71"/>
      <c r="D4700" s="72"/>
      <c r="E4700" s="73"/>
      <c r="F4700" s="73"/>
      <c r="G4700" s="73"/>
      <c r="H4700" s="73"/>
      <c r="I4700" s="73"/>
      <c r="J4700" s="73"/>
      <c r="K4700" s="73"/>
      <c r="L4700" s="73"/>
      <c r="M4700" s="73"/>
      <c r="N4700" s="73"/>
      <c r="O4700" s="73"/>
      <c r="P4700" s="73"/>
      <c r="Q4700" s="73"/>
      <c r="R4700" s="73"/>
      <c r="S4700" s="73"/>
      <c r="T4700" s="25" t="str">
        <f>IF(COUNTA(B4700:S4700)=0,"",IF(AND(COUNTA(B4700:D4700)=3,COUNTIF('SRF Drop Downs'!$B$2:$B$5,'Sponsor Response Form (SRF)'!E4700),COUNTIF('SRF Drop Downs'!$F$2:$F$5,'Sponsor Response Form (SRF)'!F4700),COUNTIF('SRF Drop Downs'!$C$2:$C$4,'Sponsor Response Form (SRF)'!G4700),COUNTIF('SRF Drop Downs'!$D$2:$D$6,'Sponsor Response Form (SRF)'!H4700),COUNTIF('SRF Drop Downs'!$A$2:$A$5,'Sponsor Response Form (SRF)'!I4700),COUNTIF('SRF Drop Downs'!$A$2:$A$4,'Sponsor Response Form (SRF)'!J4700),COUNTIF('SRF Drop Downs'!$A$2:$A$5,'Sponsor Response Form (SRF)'!K4700),COUNTIF('SRF Drop Downs'!$E$2:$E$7,'Sponsor Response Form (SRF)'!L4700),COUNTIF('SRF Drop Downs'!$A$2:$A$4,'Sponsor Response Form (SRF)'!M4700),COUNTIF('SRF Drop Downs'!$A$2:$A$4,'Sponsor Response Form (SRF)'!N4700),COUNTIF('SRF Drop Downs'!$A$2:$A$4,'Sponsor Response Form (SRF)'!O4700),COUNTIF('SRF Drop Downs'!$A$2:$A$4,'Sponsor Response Form (SRF)'!P4700),COUNTIF('SRF Drop Downs'!$A$2:$A$4,'Sponsor Response Form (SRF)'!Q4700),COUNTIF('SRF Drop Downs'!$A$2:$A$4,'Sponsor Response Form (SRF)'!R4700),COUNTIF('SRF Drop Downs'!$A$2:$A$4,'Sponsor Response Form (SRF)'!S4700)),"Complete","Incomplete"))</f>
        <v/>
      </c>
      <c r="U4700" s="26" t="str">
        <f>IF(T4700="Complete",IF(AND(NOT(ISNA(VLOOKUP(CONCATENATE(E4700,F4700,G4700,H4700,I4700,J4700,K4700,L4700),'SRF Drop Downs'!G:G,1,FALSE))),IF(AND(H4700&lt;&gt;"C3",L4700&lt;&gt;"O5"),IF(SUM(COUNTIF(M4700:S4700,"Y"),COUNTIF(M4700:S4700,"N"))=0,"V","I"),IF(COUNTIF(M4700:S4700,"Y"),"V","I"))="V", IF(AND('Sponsor Response Form (SRF)'!E4700="M1", COUNTIF('OMS Response Form (ORF)'!D:D, C4700)&gt;0), "I", "V")="V"), "Valid","Invalid")," ")</f>
        <v xml:space="preserve"> </v>
      </c>
    </row>
    <row r="4701" spans="2:21" x14ac:dyDescent="0.35">
      <c r="B4701" s="70"/>
      <c r="C4701" s="71"/>
      <c r="D4701" s="72"/>
      <c r="E4701" s="73"/>
      <c r="F4701" s="73"/>
      <c r="G4701" s="73"/>
      <c r="H4701" s="73"/>
      <c r="I4701" s="73"/>
      <c r="J4701" s="73"/>
      <c r="K4701" s="73"/>
      <c r="L4701" s="73"/>
      <c r="M4701" s="73"/>
      <c r="N4701" s="73"/>
      <c r="O4701" s="73"/>
      <c r="P4701" s="73"/>
      <c r="Q4701" s="73"/>
      <c r="R4701" s="73"/>
      <c r="S4701" s="73"/>
      <c r="T4701" s="25" t="str">
        <f>IF(COUNTA(B4701:S4701)=0,"",IF(AND(COUNTA(B4701:D4701)=3,COUNTIF('SRF Drop Downs'!$B$2:$B$5,'Sponsor Response Form (SRF)'!E4701),COUNTIF('SRF Drop Downs'!$F$2:$F$5,'Sponsor Response Form (SRF)'!F4701),COUNTIF('SRF Drop Downs'!$C$2:$C$4,'Sponsor Response Form (SRF)'!G4701),COUNTIF('SRF Drop Downs'!$D$2:$D$6,'Sponsor Response Form (SRF)'!H4701),COUNTIF('SRF Drop Downs'!$A$2:$A$5,'Sponsor Response Form (SRF)'!I4701),COUNTIF('SRF Drop Downs'!$A$2:$A$4,'Sponsor Response Form (SRF)'!J4701),COUNTIF('SRF Drop Downs'!$A$2:$A$5,'Sponsor Response Form (SRF)'!K4701),COUNTIF('SRF Drop Downs'!$E$2:$E$7,'Sponsor Response Form (SRF)'!L4701),COUNTIF('SRF Drop Downs'!$A$2:$A$4,'Sponsor Response Form (SRF)'!M4701),COUNTIF('SRF Drop Downs'!$A$2:$A$4,'Sponsor Response Form (SRF)'!N4701),COUNTIF('SRF Drop Downs'!$A$2:$A$4,'Sponsor Response Form (SRF)'!O4701),COUNTIF('SRF Drop Downs'!$A$2:$A$4,'Sponsor Response Form (SRF)'!P4701),COUNTIF('SRF Drop Downs'!$A$2:$A$4,'Sponsor Response Form (SRF)'!Q4701),COUNTIF('SRF Drop Downs'!$A$2:$A$4,'Sponsor Response Form (SRF)'!R4701),COUNTIF('SRF Drop Downs'!$A$2:$A$4,'Sponsor Response Form (SRF)'!S4701)),"Complete","Incomplete"))</f>
        <v/>
      </c>
      <c r="U4701" s="26" t="str">
        <f>IF(T4701="Complete",IF(AND(NOT(ISNA(VLOOKUP(CONCATENATE(E4701,F4701,G4701,H4701,I4701,J4701,K4701,L4701),'SRF Drop Downs'!G:G,1,FALSE))),IF(AND(H4701&lt;&gt;"C3",L4701&lt;&gt;"O5"),IF(SUM(COUNTIF(M4701:S4701,"Y"),COUNTIF(M4701:S4701,"N"))=0,"V","I"),IF(COUNTIF(M4701:S4701,"Y"),"V","I"))="V", IF(AND('Sponsor Response Form (SRF)'!E4701="M1", COUNTIF('OMS Response Form (ORF)'!D:D, C4701)&gt;0), "I", "V")="V"), "Valid","Invalid")," ")</f>
        <v xml:space="preserve"> </v>
      </c>
    </row>
    <row r="4702" spans="2:21" x14ac:dyDescent="0.35">
      <c r="B4702" s="70"/>
      <c r="C4702" s="71"/>
      <c r="D4702" s="72"/>
      <c r="E4702" s="73"/>
      <c r="F4702" s="73"/>
      <c r="G4702" s="73"/>
      <c r="H4702" s="73"/>
      <c r="I4702" s="73"/>
      <c r="J4702" s="73"/>
      <c r="K4702" s="73"/>
      <c r="L4702" s="73"/>
      <c r="M4702" s="73"/>
      <c r="N4702" s="73"/>
      <c r="O4702" s="73"/>
      <c r="P4702" s="73"/>
      <c r="Q4702" s="73"/>
      <c r="R4702" s="73"/>
      <c r="S4702" s="73"/>
      <c r="T4702" s="25" t="str">
        <f>IF(COUNTA(B4702:S4702)=0,"",IF(AND(COUNTA(B4702:D4702)=3,COUNTIF('SRF Drop Downs'!$B$2:$B$5,'Sponsor Response Form (SRF)'!E4702),COUNTIF('SRF Drop Downs'!$F$2:$F$5,'Sponsor Response Form (SRF)'!F4702),COUNTIF('SRF Drop Downs'!$C$2:$C$4,'Sponsor Response Form (SRF)'!G4702),COUNTIF('SRF Drop Downs'!$D$2:$D$6,'Sponsor Response Form (SRF)'!H4702),COUNTIF('SRF Drop Downs'!$A$2:$A$5,'Sponsor Response Form (SRF)'!I4702),COUNTIF('SRF Drop Downs'!$A$2:$A$4,'Sponsor Response Form (SRF)'!J4702),COUNTIF('SRF Drop Downs'!$A$2:$A$5,'Sponsor Response Form (SRF)'!K4702),COUNTIF('SRF Drop Downs'!$E$2:$E$7,'Sponsor Response Form (SRF)'!L4702),COUNTIF('SRF Drop Downs'!$A$2:$A$4,'Sponsor Response Form (SRF)'!M4702),COUNTIF('SRF Drop Downs'!$A$2:$A$4,'Sponsor Response Form (SRF)'!N4702),COUNTIF('SRF Drop Downs'!$A$2:$A$4,'Sponsor Response Form (SRF)'!O4702),COUNTIF('SRF Drop Downs'!$A$2:$A$4,'Sponsor Response Form (SRF)'!P4702),COUNTIF('SRF Drop Downs'!$A$2:$A$4,'Sponsor Response Form (SRF)'!Q4702),COUNTIF('SRF Drop Downs'!$A$2:$A$4,'Sponsor Response Form (SRF)'!R4702),COUNTIF('SRF Drop Downs'!$A$2:$A$4,'Sponsor Response Form (SRF)'!S4702)),"Complete","Incomplete"))</f>
        <v/>
      </c>
      <c r="U4702" s="26" t="str">
        <f>IF(T4702="Complete",IF(AND(NOT(ISNA(VLOOKUP(CONCATENATE(E4702,F4702,G4702,H4702,I4702,J4702,K4702,L4702),'SRF Drop Downs'!G:G,1,FALSE))),IF(AND(H4702&lt;&gt;"C3",L4702&lt;&gt;"O5"),IF(SUM(COUNTIF(M4702:S4702,"Y"),COUNTIF(M4702:S4702,"N"))=0,"V","I"),IF(COUNTIF(M4702:S4702,"Y"),"V","I"))="V", IF(AND('Sponsor Response Form (SRF)'!E4702="M1", COUNTIF('OMS Response Form (ORF)'!D:D, C4702)&gt;0), "I", "V")="V"), "Valid","Invalid")," ")</f>
        <v xml:space="preserve"> </v>
      </c>
    </row>
    <row r="4703" spans="2:21" x14ac:dyDescent="0.35">
      <c r="B4703" s="70"/>
      <c r="C4703" s="71"/>
      <c r="D4703" s="72"/>
      <c r="E4703" s="73"/>
      <c r="F4703" s="73"/>
      <c r="G4703" s="73"/>
      <c r="H4703" s="73"/>
      <c r="I4703" s="73"/>
      <c r="J4703" s="73"/>
      <c r="K4703" s="73"/>
      <c r="L4703" s="73"/>
      <c r="M4703" s="73"/>
      <c r="N4703" s="73"/>
      <c r="O4703" s="73"/>
      <c r="P4703" s="73"/>
      <c r="Q4703" s="73"/>
      <c r="R4703" s="73"/>
      <c r="S4703" s="73"/>
      <c r="T4703" s="25" t="str">
        <f>IF(COUNTA(B4703:S4703)=0,"",IF(AND(COUNTA(B4703:D4703)=3,COUNTIF('SRF Drop Downs'!$B$2:$B$5,'Sponsor Response Form (SRF)'!E4703),COUNTIF('SRF Drop Downs'!$F$2:$F$5,'Sponsor Response Form (SRF)'!F4703),COUNTIF('SRF Drop Downs'!$C$2:$C$4,'Sponsor Response Form (SRF)'!G4703),COUNTIF('SRF Drop Downs'!$D$2:$D$6,'Sponsor Response Form (SRF)'!H4703),COUNTIF('SRF Drop Downs'!$A$2:$A$5,'Sponsor Response Form (SRF)'!I4703),COUNTIF('SRF Drop Downs'!$A$2:$A$4,'Sponsor Response Form (SRF)'!J4703),COUNTIF('SRF Drop Downs'!$A$2:$A$5,'Sponsor Response Form (SRF)'!K4703),COUNTIF('SRF Drop Downs'!$E$2:$E$7,'Sponsor Response Form (SRF)'!L4703),COUNTIF('SRF Drop Downs'!$A$2:$A$4,'Sponsor Response Form (SRF)'!M4703),COUNTIF('SRF Drop Downs'!$A$2:$A$4,'Sponsor Response Form (SRF)'!N4703),COUNTIF('SRF Drop Downs'!$A$2:$A$4,'Sponsor Response Form (SRF)'!O4703),COUNTIF('SRF Drop Downs'!$A$2:$A$4,'Sponsor Response Form (SRF)'!P4703),COUNTIF('SRF Drop Downs'!$A$2:$A$4,'Sponsor Response Form (SRF)'!Q4703),COUNTIF('SRF Drop Downs'!$A$2:$A$4,'Sponsor Response Form (SRF)'!R4703),COUNTIF('SRF Drop Downs'!$A$2:$A$4,'Sponsor Response Form (SRF)'!S4703)),"Complete","Incomplete"))</f>
        <v/>
      </c>
      <c r="U4703" s="26" t="str">
        <f>IF(T4703="Complete",IF(AND(NOT(ISNA(VLOOKUP(CONCATENATE(E4703,F4703,G4703,H4703,I4703,J4703,K4703,L4703),'SRF Drop Downs'!G:G,1,FALSE))),IF(AND(H4703&lt;&gt;"C3",L4703&lt;&gt;"O5"),IF(SUM(COUNTIF(M4703:S4703,"Y"),COUNTIF(M4703:S4703,"N"))=0,"V","I"),IF(COUNTIF(M4703:S4703,"Y"),"V","I"))="V", IF(AND('Sponsor Response Form (SRF)'!E4703="M1", COUNTIF('OMS Response Form (ORF)'!D:D, C4703)&gt;0), "I", "V")="V"), "Valid","Invalid")," ")</f>
        <v xml:space="preserve"> </v>
      </c>
    </row>
    <row r="4704" spans="2:21" x14ac:dyDescent="0.35">
      <c r="B4704" s="70"/>
      <c r="C4704" s="71"/>
      <c r="D4704" s="72"/>
      <c r="E4704" s="73"/>
      <c r="F4704" s="73"/>
      <c r="G4704" s="73"/>
      <c r="H4704" s="73"/>
      <c r="I4704" s="73"/>
      <c r="J4704" s="73"/>
      <c r="K4704" s="73"/>
      <c r="L4704" s="73"/>
      <c r="M4704" s="73"/>
      <c r="N4704" s="73"/>
      <c r="O4704" s="73"/>
      <c r="P4704" s="73"/>
      <c r="Q4704" s="73"/>
      <c r="R4704" s="73"/>
      <c r="S4704" s="73"/>
      <c r="T4704" s="25" t="str">
        <f>IF(COUNTA(B4704:S4704)=0,"",IF(AND(COUNTA(B4704:D4704)=3,COUNTIF('SRF Drop Downs'!$B$2:$B$5,'Sponsor Response Form (SRF)'!E4704),COUNTIF('SRF Drop Downs'!$F$2:$F$5,'Sponsor Response Form (SRF)'!F4704),COUNTIF('SRF Drop Downs'!$C$2:$C$4,'Sponsor Response Form (SRF)'!G4704),COUNTIF('SRF Drop Downs'!$D$2:$D$6,'Sponsor Response Form (SRF)'!H4704),COUNTIF('SRF Drop Downs'!$A$2:$A$5,'Sponsor Response Form (SRF)'!I4704),COUNTIF('SRF Drop Downs'!$A$2:$A$4,'Sponsor Response Form (SRF)'!J4704),COUNTIF('SRF Drop Downs'!$A$2:$A$5,'Sponsor Response Form (SRF)'!K4704),COUNTIF('SRF Drop Downs'!$E$2:$E$7,'Sponsor Response Form (SRF)'!L4704),COUNTIF('SRF Drop Downs'!$A$2:$A$4,'Sponsor Response Form (SRF)'!M4704),COUNTIF('SRF Drop Downs'!$A$2:$A$4,'Sponsor Response Form (SRF)'!N4704),COUNTIF('SRF Drop Downs'!$A$2:$A$4,'Sponsor Response Form (SRF)'!O4704),COUNTIF('SRF Drop Downs'!$A$2:$A$4,'Sponsor Response Form (SRF)'!P4704),COUNTIF('SRF Drop Downs'!$A$2:$A$4,'Sponsor Response Form (SRF)'!Q4704),COUNTIF('SRF Drop Downs'!$A$2:$A$4,'Sponsor Response Form (SRF)'!R4704),COUNTIF('SRF Drop Downs'!$A$2:$A$4,'Sponsor Response Form (SRF)'!S4704)),"Complete","Incomplete"))</f>
        <v/>
      </c>
      <c r="U4704" s="26" t="str">
        <f>IF(T4704="Complete",IF(AND(NOT(ISNA(VLOOKUP(CONCATENATE(E4704,F4704,G4704,H4704,I4704,J4704,K4704,L4704),'SRF Drop Downs'!G:G,1,FALSE))),IF(AND(H4704&lt;&gt;"C3",L4704&lt;&gt;"O5"),IF(SUM(COUNTIF(M4704:S4704,"Y"),COUNTIF(M4704:S4704,"N"))=0,"V","I"),IF(COUNTIF(M4704:S4704,"Y"),"V","I"))="V", IF(AND('Sponsor Response Form (SRF)'!E4704="M1", COUNTIF('OMS Response Form (ORF)'!D:D, C4704)&gt;0), "I", "V")="V"), "Valid","Invalid")," ")</f>
        <v xml:space="preserve"> </v>
      </c>
    </row>
    <row r="4705" spans="2:21" x14ac:dyDescent="0.35">
      <c r="B4705" s="70"/>
      <c r="C4705" s="71"/>
      <c r="D4705" s="72"/>
      <c r="E4705" s="73"/>
      <c r="F4705" s="73"/>
      <c r="G4705" s="73"/>
      <c r="H4705" s="73"/>
      <c r="I4705" s="73"/>
      <c r="J4705" s="73"/>
      <c r="K4705" s="73"/>
      <c r="L4705" s="73"/>
      <c r="M4705" s="73"/>
      <c r="N4705" s="73"/>
      <c r="O4705" s="73"/>
      <c r="P4705" s="73"/>
      <c r="Q4705" s="73"/>
      <c r="R4705" s="73"/>
      <c r="S4705" s="73"/>
      <c r="T4705" s="25" t="str">
        <f>IF(COUNTA(B4705:S4705)=0,"",IF(AND(COUNTA(B4705:D4705)=3,COUNTIF('SRF Drop Downs'!$B$2:$B$5,'Sponsor Response Form (SRF)'!E4705),COUNTIF('SRF Drop Downs'!$F$2:$F$5,'Sponsor Response Form (SRF)'!F4705),COUNTIF('SRF Drop Downs'!$C$2:$C$4,'Sponsor Response Form (SRF)'!G4705),COUNTIF('SRF Drop Downs'!$D$2:$D$6,'Sponsor Response Form (SRF)'!H4705),COUNTIF('SRF Drop Downs'!$A$2:$A$5,'Sponsor Response Form (SRF)'!I4705),COUNTIF('SRF Drop Downs'!$A$2:$A$4,'Sponsor Response Form (SRF)'!J4705),COUNTIF('SRF Drop Downs'!$A$2:$A$5,'Sponsor Response Form (SRF)'!K4705),COUNTIF('SRF Drop Downs'!$E$2:$E$7,'Sponsor Response Form (SRF)'!L4705),COUNTIF('SRF Drop Downs'!$A$2:$A$4,'Sponsor Response Form (SRF)'!M4705),COUNTIF('SRF Drop Downs'!$A$2:$A$4,'Sponsor Response Form (SRF)'!N4705),COUNTIF('SRF Drop Downs'!$A$2:$A$4,'Sponsor Response Form (SRF)'!O4705),COUNTIF('SRF Drop Downs'!$A$2:$A$4,'Sponsor Response Form (SRF)'!P4705),COUNTIF('SRF Drop Downs'!$A$2:$A$4,'Sponsor Response Form (SRF)'!Q4705),COUNTIF('SRF Drop Downs'!$A$2:$A$4,'Sponsor Response Form (SRF)'!R4705),COUNTIF('SRF Drop Downs'!$A$2:$A$4,'Sponsor Response Form (SRF)'!S4705)),"Complete","Incomplete"))</f>
        <v/>
      </c>
      <c r="U4705" s="26" t="str">
        <f>IF(T4705="Complete",IF(AND(NOT(ISNA(VLOOKUP(CONCATENATE(E4705,F4705,G4705,H4705,I4705,J4705,K4705,L4705),'SRF Drop Downs'!G:G,1,FALSE))),IF(AND(H4705&lt;&gt;"C3",L4705&lt;&gt;"O5"),IF(SUM(COUNTIF(M4705:S4705,"Y"),COUNTIF(M4705:S4705,"N"))=0,"V","I"),IF(COUNTIF(M4705:S4705,"Y"),"V","I"))="V", IF(AND('Sponsor Response Form (SRF)'!E4705="M1", COUNTIF('OMS Response Form (ORF)'!D:D, C4705)&gt;0), "I", "V")="V"), "Valid","Invalid")," ")</f>
        <v xml:space="preserve"> </v>
      </c>
    </row>
    <row r="4706" spans="2:21" x14ac:dyDescent="0.35">
      <c r="B4706" s="70"/>
      <c r="C4706" s="71"/>
      <c r="D4706" s="72"/>
      <c r="E4706" s="73"/>
      <c r="F4706" s="73"/>
      <c r="G4706" s="73"/>
      <c r="H4706" s="73"/>
      <c r="I4706" s="73"/>
      <c r="J4706" s="73"/>
      <c r="K4706" s="73"/>
      <c r="L4706" s="73"/>
      <c r="M4706" s="73"/>
      <c r="N4706" s="73"/>
      <c r="O4706" s="73"/>
      <c r="P4706" s="73"/>
      <c r="Q4706" s="73"/>
      <c r="R4706" s="73"/>
      <c r="S4706" s="73"/>
      <c r="T4706" s="25" t="str">
        <f>IF(COUNTA(B4706:S4706)=0,"",IF(AND(COUNTA(B4706:D4706)=3,COUNTIF('SRF Drop Downs'!$B$2:$B$5,'Sponsor Response Form (SRF)'!E4706),COUNTIF('SRF Drop Downs'!$F$2:$F$5,'Sponsor Response Form (SRF)'!F4706),COUNTIF('SRF Drop Downs'!$C$2:$C$4,'Sponsor Response Form (SRF)'!G4706),COUNTIF('SRF Drop Downs'!$D$2:$D$6,'Sponsor Response Form (SRF)'!H4706),COUNTIF('SRF Drop Downs'!$A$2:$A$5,'Sponsor Response Form (SRF)'!I4706),COUNTIF('SRF Drop Downs'!$A$2:$A$4,'Sponsor Response Form (SRF)'!J4706),COUNTIF('SRF Drop Downs'!$A$2:$A$5,'Sponsor Response Form (SRF)'!K4706),COUNTIF('SRF Drop Downs'!$E$2:$E$7,'Sponsor Response Form (SRF)'!L4706),COUNTIF('SRF Drop Downs'!$A$2:$A$4,'Sponsor Response Form (SRF)'!M4706),COUNTIF('SRF Drop Downs'!$A$2:$A$4,'Sponsor Response Form (SRF)'!N4706),COUNTIF('SRF Drop Downs'!$A$2:$A$4,'Sponsor Response Form (SRF)'!O4706),COUNTIF('SRF Drop Downs'!$A$2:$A$4,'Sponsor Response Form (SRF)'!P4706),COUNTIF('SRF Drop Downs'!$A$2:$A$4,'Sponsor Response Form (SRF)'!Q4706),COUNTIF('SRF Drop Downs'!$A$2:$A$4,'Sponsor Response Form (SRF)'!R4706),COUNTIF('SRF Drop Downs'!$A$2:$A$4,'Sponsor Response Form (SRF)'!S4706)),"Complete","Incomplete"))</f>
        <v/>
      </c>
      <c r="U4706" s="26" t="str">
        <f>IF(T4706="Complete",IF(AND(NOT(ISNA(VLOOKUP(CONCATENATE(E4706,F4706,G4706,H4706,I4706,J4706,K4706,L4706),'SRF Drop Downs'!G:G,1,FALSE))),IF(AND(H4706&lt;&gt;"C3",L4706&lt;&gt;"O5"),IF(SUM(COUNTIF(M4706:S4706,"Y"),COUNTIF(M4706:S4706,"N"))=0,"V","I"),IF(COUNTIF(M4706:S4706,"Y"),"V","I"))="V", IF(AND('Sponsor Response Form (SRF)'!E4706="M1", COUNTIF('OMS Response Form (ORF)'!D:D, C4706)&gt;0), "I", "V")="V"), "Valid","Invalid")," ")</f>
        <v xml:space="preserve"> </v>
      </c>
    </row>
    <row r="4707" spans="2:21" x14ac:dyDescent="0.35">
      <c r="B4707" s="70"/>
      <c r="C4707" s="71"/>
      <c r="D4707" s="72"/>
      <c r="E4707" s="73"/>
      <c r="F4707" s="73"/>
      <c r="G4707" s="73"/>
      <c r="H4707" s="73"/>
      <c r="I4707" s="73"/>
      <c r="J4707" s="73"/>
      <c r="K4707" s="73"/>
      <c r="L4707" s="73"/>
      <c r="M4707" s="73"/>
      <c r="N4707" s="73"/>
      <c r="O4707" s="73"/>
      <c r="P4707" s="73"/>
      <c r="Q4707" s="73"/>
      <c r="R4707" s="73"/>
      <c r="S4707" s="73"/>
      <c r="T4707" s="25" t="str">
        <f>IF(COUNTA(B4707:S4707)=0,"",IF(AND(COUNTA(B4707:D4707)=3,COUNTIF('SRF Drop Downs'!$B$2:$B$5,'Sponsor Response Form (SRF)'!E4707),COUNTIF('SRF Drop Downs'!$F$2:$F$5,'Sponsor Response Form (SRF)'!F4707),COUNTIF('SRF Drop Downs'!$C$2:$C$4,'Sponsor Response Form (SRF)'!G4707),COUNTIF('SRF Drop Downs'!$D$2:$D$6,'Sponsor Response Form (SRF)'!H4707),COUNTIF('SRF Drop Downs'!$A$2:$A$5,'Sponsor Response Form (SRF)'!I4707),COUNTIF('SRF Drop Downs'!$A$2:$A$4,'Sponsor Response Form (SRF)'!J4707),COUNTIF('SRF Drop Downs'!$A$2:$A$5,'Sponsor Response Form (SRF)'!K4707),COUNTIF('SRF Drop Downs'!$E$2:$E$7,'Sponsor Response Form (SRF)'!L4707),COUNTIF('SRF Drop Downs'!$A$2:$A$4,'Sponsor Response Form (SRF)'!M4707),COUNTIF('SRF Drop Downs'!$A$2:$A$4,'Sponsor Response Form (SRF)'!N4707),COUNTIF('SRF Drop Downs'!$A$2:$A$4,'Sponsor Response Form (SRF)'!O4707),COUNTIF('SRF Drop Downs'!$A$2:$A$4,'Sponsor Response Form (SRF)'!P4707),COUNTIF('SRF Drop Downs'!$A$2:$A$4,'Sponsor Response Form (SRF)'!Q4707),COUNTIF('SRF Drop Downs'!$A$2:$A$4,'Sponsor Response Form (SRF)'!R4707),COUNTIF('SRF Drop Downs'!$A$2:$A$4,'Sponsor Response Form (SRF)'!S4707)),"Complete","Incomplete"))</f>
        <v/>
      </c>
      <c r="U4707" s="26" t="str">
        <f>IF(T4707="Complete",IF(AND(NOT(ISNA(VLOOKUP(CONCATENATE(E4707,F4707,G4707,H4707,I4707,J4707,K4707,L4707),'SRF Drop Downs'!G:G,1,FALSE))),IF(AND(H4707&lt;&gt;"C3",L4707&lt;&gt;"O5"),IF(SUM(COUNTIF(M4707:S4707,"Y"),COUNTIF(M4707:S4707,"N"))=0,"V","I"),IF(COUNTIF(M4707:S4707,"Y"),"V","I"))="V", IF(AND('Sponsor Response Form (SRF)'!E4707="M1", COUNTIF('OMS Response Form (ORF)'!D:D, C4707)&gt;0), "I", "V")="V"), "Valid","Invalid")," ")</f>
        <v xml:space="preserve"> </v>
      </c>
    </row>
    <row r="4708" spans="2:21" x14ac:dyDescent="0.35">
      <c r="B4708" s="70"/>
      <c r="C4708" s="71"/>
      <c r="D4708" s="72"/>
      <c r="E4708" s="73"/>
      <c r="F4708" s="73"/>
      <c r="G4708" s="73"/>
      <c r="H4708" s="73"/>
      <c r="I4708" s="73"/>
      <c r="J4708" s="73"/>
      <c r="K4708" s="73"/>
      <c r="L4708" s="73"/>
      <c r="M4708" s="73"/>
      <c r="N4708" s="73"/>
      <c r="O4708" s="73"/>
      <c r="P4708" s="73"/>
      <c r="Q4708" s="73"/>
      <c r="R4708" s="73"/>
      <c r="S4708" s="73"/>
      <c r="T4708" s="25" t="str">
        <f>IF(COUNTA(B4708:S4708)=0,"",IF(AND(COUNTA(B4708:D4708)=3,COUNTIF('SRF Drop Downs'!$B$2:$B$5,'Sponsor Response Form (SRF)'!E4708),COUNTIF('SRF Drop Downs'!$F$2:$F$5,'Sponsor Response Form (SRF)'!F4708),COUNTIF('SRF Drop Downs'!$C$2:$C$4,'Sponsor Response Form (SRF)'!G4708),COUNTIF('SRF Drop Downs'!$D$2:$D$6,'Sponsor Response Form (SRF)'!H4708),COUNTIF('SRF Drop Downs'!$A$2:$A$5,'Sponsor Response Form (SRF)'!I4708),COUNTIF('SRF Drop Downs'!$A$2:$A$4,'Sponsor Response Form (SRF)'!J4708),COUNTIF('SRF Drop Downs'!$A$2:$A$5,'Sponsor Response Form (SRF)'!K4708),COUNTIF('SRF Drop Downs'!$E$2:$E$7,'Sponsor Response Form (SRF)'!L4708),COUNTIF('SRF Drop Downs'!$A$2:$A$4,'Sponsor Response Form (SRF)'!M4708),COUNTIF('SRF Drop Downs'!$A$2:$A$4,'Sponsor Response Form (SRF)'!N4708),COUNTIF('SRF Drop Downs'!$A$2:$A$4,'Sponsor Response Form (SRF)'!O4708),COUNTIF('SRF Drop Downs'!$A$2:$A$4,'Sponsor Response Form (SRF)'!P4708),COUNTIF('SRF Drop Downs'!$A$2:$A$4,'Sponsor Response Form (SRF)'!Q4708),COUNTIF('SRF Drop Downs'!$A$2:$A$4,'Sponsor Response Form (SRF)'!R4708),COUNTIF('SRF Drop Downs'!$A$2:$A$4,'Sponsor Response Form (SRF)'!S4708)),"Complete","Incomplete"))</f>
        <v/>
      </c>
      <c r="U4708" s="26" t="str">
        <f>IF(T4708="Complete",IF(AND(NOT(ISNA(VLOOKUP(CONCATENATE(E4708,F4708,G4708,H4708,I4708,J4708,K4708,L4708),'SRF Drop Downs'!G:G,1,FALSE))),IF(AND(H4708&lt;&gt;"C3",L4708&lt;&gt;"O5"),IF(SUM(COUNTIF(M4708:S4708,"Y"),COUNTIF(M4708:S4708,"N"))=0,"V","I"),IF(COUNTIF(M4708:S4708,"Y"),"V","I"))="V", IF(AND('Sponsor Response Form (SRF)'!E4708="M1", COUNTIF('OMS Response Form (ORF)'!D:D, C4708)&gt;0), "I", "V")="V"), "Valid","Invalid")," ")</f>
        <v xml:space="preserve"> </v>
      </c>
    </row>
    <row r="4709" spans="2:21" x14ac:dyDescent="0.35">
      <c r="B4709" s="70"/>
      <c r="C4709" s="71"/>
      <c r="D4709" s="72"/>
      <c r="E4709" s="73"/>
      <c r="F4709" s="73"/>
      <c r="G4709" s="73"/>
      <c r="H4709" s="73"/>
      <c r="I4709" s="73"/>
      <c r="J4709" s="73"/>
      <c r="K4709" s="73"/>
      <c r="L4709" s="73"/>
      <c r="M4709" s="73"/>
      <c r="N4709" s="73"/>
      <c r="O4709" s="73"/>
      <c r="P4709" s="73"/>
      <c r="Q4709" s="73"/>
      <c r="R4709" s="73"/>
      <c r="S4709" s="73"/>
      <c r="T4709" s="25" t="str">
        <f>IF(COUNTA(B4709:S4709)=0,"",IF(AND(COUNTA(B4709:D4709)=3,COUNTIF('SRF Drop Downs'!$B$2:$B$5,'Sponsor Response Form (SRF)'!E4709),COUNTIF('SRF Drop Downs'!$F$2:$F$5,'Sponsor Response Form (SRF)'!F4709),COUNTIF('SRF Drop Downs'!$C$2:$C$4,'Sponsor Response Form (SRF)'!G4709),COUNTIF('SRF Drop Downs'!$D$2:$D$6,'Sponsor Response Form (SRF)'!H4709),COUNTIF('SRF Drop Downs'!$A$2:$A$5,'Sponsor Response Form (SRF)'!I4709),COUNTIF('SRF Drop Downs'!$A$2:$A$4,'Sponsor Response Form (SRF)'!J4709),COUNTIF('SRF Drop Downs'!$A$2:$A$5,'Sponsor Response Form (SRF)'!K4709),COUNTIF('SRF Drop Downs'!$E$2:$E$7,'Sponsor Response Form (SRF)'!L4709),COUNTIF('SRF Drop Downs'!$A$2:$A$4,'Sponsor Response Form (SRF)'!M4709),COUNTIF('SRF Drop Downs'!$A$2:$A$4,'Sponsor Response Form (SRF)'!N4709),COUNTIF('SRF Drop Downs'!$A$2:$A$4,'Sponsor Response Form (SRF)'!O4709),COUNTIF('SRF Drop Downs'!$A$2:$A$4,'Sponsor Response Form (SRF)'!P4709),COUNTIF('SRF Drop Downs'!$A$2:$A$4,'Sponsor Response Form (SRF)'!Q4709),COUNTIF('SRF Drop Downs'!$A$2:$A$4,'Sponsor Response Form (SRF)'!R4709),COUNTIF('SRF Drop Downs'!$A$2:$A$4,'Sponsor Response Form (SRF)'!S4709)),"Complete","Incomplete"))</f>
        <v/>
      </c>
      <c r="U4709" s="26" t="str">
        <f>IF(T4709="Complete",IF(AND(NOT(ISNA(VLOOKUP(CONCATENATE(E4709,F4709,G4709,H4709,I4709,J4709,K4709,L4709),'SRF Drop Downs'!G:G,1,FALSE))),IF(AND(H4709&lt;&gt;"C3",L4709&lt;&gt;"O5"),IF(SUM(COUNTIF(M4709:S4709,"Y"),COUNTIF(M4709:S4709,"N"))=0,"V","I"),IF(COUNTIF(M4709:S4709,"Y"),"V","I"))="V", IF(AND('Sponsor Response Form (SRF)'!E4709="M1", COUNTIF('OMS Response Form (ORF)'!D:D, C4709)&gt;0), "I", "V")="V"), "Valid","Invalid")," ")</f>
        <v xml:space="preserve"> </v>
      </c>
    </row>
    <row r="4710" spans="2:21" x14ac:dyDescent="0.35">
      <c r="B4710" s="70"/>
      <c r="C4710" s="71"/>
      <c r="D4710" s="72"/>
      <c r="E4710" s="73"/>
      <c r="F4710" s="73"/>
      <c r="G4710" s="73"/>
      <c r="H4710" s="73"/>
      <c r="I4710" s="73"/>
      <c r="J4710" s="73"/>
      <c r="K4710" s="73"/>
      <c r="L4710" s="73"/>
      <c r="M4710" s="73"/>
      <c r="N4710" s="73"/>
      <c r="O4710" s="73"/>
      <c r="P4710" s="73"/>
      <c r="Q4710" s="73"/>
      <c r="R4710" s="73"/>
      <c r="S4710" s="73"/>
      <c r="T4710" s="25" t="str">
        <f>IF(COUNTA(B4710:S4710)=0,"",IF(AND(COUNTA(B4710:D4710)=3,COUNTIF('SRF Drop Downs'!$B$2:$B$5,'Sponsor Response Form (SRF)'!E4710),COUNTIF('SRF Drop Downs'!$F$2:$F$5,'Sponsor Response Form (SRF)'!F4710),COUNTIF('SRF Drop Downs'!$C$2:$C$4,'Sponsor Response Form (SRF)'!G4710),COUNTIF('SRF Drop Downs'!$D$2:$D$6,'Sponsor Response Form (SRF)'!H4710),COUNTIF('SRF Drop Downs'!$A$2:$A$5,'Sponsor Response Form (SRF)'!I4710),COUNTIF('SRF Drop Downs'!$A$2:$A$4,'Sponsor Response Form (SRF)'!J4710),COUNTIF('SRF Drop Downs'!$A$2:$A$5,'Sponsor Response Form (SRF)'!K4710),COUNTIF('SRF Drop Downs'!$E$2:$E$7,'Sponsor Response Form (SRF)'!L4710),COUNTIF('SRF Drop Downs'!$A$2:$A$4,'Sponsor Response Form (SRF)'!M4710),COUNTIF('SRF Drop Downs'!$A$2:$A$4,'Sponsor Response Form (SRF)'!N4710),COUNTIF('SRF Drop Downs'!$A$2:$A$4,'Sponsor Response Form (SRF)'!O4710),COUNTIF('SRF Drop Downs'!$A$2:$A$4,'Sponsor Response Form (SRF)'!P4710),COUNTIF('SRF Drop Downs'!$A$2:$A$4,'Sponsor Response Form (SRF)'!Q4710),COUNTIF('SRF Drop Downs'!$A$2:$A$4,'Sponsor Response Form (SRF)'!R4710),COUNTIF('SRF Drop Downs'!$A$2:$A$4,'Sponsor Response Form (SRF)'!S4710)),"Complete","Incomplete"))</f>
        <v/>
      </c>
      <c r="U4710" s="26" t="str">
        <f>IF(T4710="Complete",IF(AND(NOT(ISNA(VLOOKUP(CONCATENATE(E4710,F4710,G4710,H4710,I4710,J4710,K4710,L4710),'SRF Drop Downs'!G:G,1,FALSE))),IF(AND(H4710&lt;&gt;"C3",L4710&lt;&gt;"O5"),IF(SUM(COUNTIF(M4710:S4710,"Y"),COUNTIF(M4710:S4710,"N"))=0,"V","I"),IF(COUNTIF(M4710:S4710,"Y"),"V","I"))="V", IF(AND('Sponsor Response Form (SRF)'!E4710="M1", COUNTIF('OMS Response Form (ORF)'!D:D, C4710)&gt;0), "I", "V")="V"), "Valid","Invalid")," ")</f>
        <v xml:space="preserve"> </v>
      </c>
    </row>
    <row r="4711" spans="2:21" x14ac:dyDescent="0.35">
      <c r="B4711" s="70"/>
      <c r="C4711" s="71"/>
      <c r="D4711" s="72"/>
      <c r="E4711" s="73"/>
      <c r="F4711" s="73"/>
      <c r="G4711" s="73"/>
      <c r="H4711" s="73"/>
      <c r="I4711" s="73"/>
      <c r="J4711" s="73"/>
      <c r="K4711" s="73"/>
      <c r="L4711" s="73"/>
      <c r="M4711" s="73"/>
      <c r="N4711" s="73"/>
      <c r="O4711" s="73"/>
      <c r="P4711" s="73"/>
      <c r="Q4711" s="73"/>
      <c r="R4711" s="73"/>
      <c r="S4711" s="73"/>
      <c r="T4711" s="25" t="str">
        <f>IF(COUNTA(B4711:S4711)=0,"",IF(AND(COUNTA(B4711:D4711)=3,COUNTIF('SRF Drop Downs'!$B$2:$B$5,'Sponsor Response Form (SRF)'!E4711),COUNTIF('SRF Drop Downs'!$F$2:$F$5,'Sponsor Response Form (SRF)'!F4711),COUNTIF('SRF Drop Downs'!$C$2:$C$4,'Sponsor Response Form (SRF)'!G4711),COUNTIF('SRF Drop Downs'!$D$2:$D$6,'Sponsor Response Form (SRF)'!H4711),COUNTIF('SRF Drop Downs'!$A$2:$A$5,'Sponsor Response Form (SRF)'!I4711),COUNTIF('SRF Drop Downs'!$A$2:$A$4,'Sponsor Response Form (SRF)'!J4711),COUNTIF('SRF Drop Downs'!$A$2:$A$5,'Sponsor Response Form (SRF)'!K4711),COUNTIF('SRF Drop Downs'!$E$2:$E$7,'Sponsor Response Form (SRF)'!L4711),COUNTIF('SRF Drop Downs'!$A$2:$A$4,'Sponsor Response Form (SRF)'!M4711),COUNTIF('SRF Drop Downs'!$A$2:$A$4,'Sponsor Response Form (SRF)'!N4711),COUNTIF('SRF Drop Downs'!$A$2:$A$4,'Sponsor Response Form (SRF)'!O4711),COUNTIF('SRF Drop Downs'!$A$2:$A$4,'Sponsor Response Form (SRF)'!P4711),COUNTIF('SRF Drop Downs'!$A$2:$A$4,'Sponsor Response Form (SRF)'!Q4711),COUNTIF('SRF Drop Downs'!$A$2:$A$4,'Sponsor Response Form (SRF)'!R4711),COUNTIF('SRF Drop Downs'!$A$2:$A$4,'Sponsor Response Form (SRF)'!S4711)),"Complete","Incomplete"))</f>
        <v/>
      </c>
      <c r="U4711" s="26" t="str">
        <f>IF(T4711="Complete",IF(AND(NOT(ISNA(VLOOKUP(CONCATENATE(E4711,F4711,G4711,H4711,I4711,J4711,K4711,L4711),'SRF Drop Downs'!G:G,1,FALSE))),IF(AND(H4711&lt;&gt;"C3",L4711&lt;&gt;"O5"),IF(SUM(COUNTIF(M4711:S4711,"Y"),COUNTIF(M4711:S4711,"N"))=0,"V","I"),IF(COUNTIF(M4711:S4711,"Y"),"V","I"))="V", IF(AND('Sponsor Response Form (SRF)'!E4711="M1", COUNTIF('OMS Response Form (ORF)'!D:D, C4711)&gt;0), "I", "V")="V"), "Valid","Invalid")," ")</f>
        <v xml:space="preserve"> </v>
      </c>
    </row>
    <row r="4712" spans="2:21" x14ac:dyDescent="0.35">
      <c r="B4712" s="70"/>
      <c r="C4712" s="71"/>
      <c r="D4712" s="72"/>
      <c r="E4712" s="73"/>
      <c r="F4712" s="73"/>
      <c r="G4712" s="73"/>
      <c r="H4712" s="73"/>
      <c r="I4712" s="73"/>
      <c r="J4712" s="73"/>
      <c r="K4712" s="73"/>
      <c r="L4712" s="73"/>
      <c r="M4712" s="73"/>
      <c r="N4712" s="73"/>
      <c r="O4712" s="73"/>
      <c r="P4712" s="73"/>
      <c r="Q4712" s="73"/>
      <c r="R4712" s="73"/>
      <c r="S4712" s="73"/>
      <c r="T4712" s="25" t="str">
        <f>IF(COUNTA(B4712:S4712)=0,"",IF(AND(COUNTA(B4712:D4712)=3,COUNTIF('SRF Drop Downs'!$B$2:$B$5,'Sponsor Response Form (SRF)'!E4712),COUNTIF('SRF Drop Downs'!$F$2:$F$5,'Sponsor Response Form (SRF)'!F4712),COUNTIF('SRF Drop Downs'!$C$2:$C$4,'Sponsor Response Form (SRF)'!G4712),COUNTIF('SRF Drop Downs'!$D$2:$D$6,'Sponsor Response Form (SRF)'!H4712),COUNTIF('SRF Drop Downs'!$A$2:$A$5,'Sponsor Response Form (SRF)'!I4712),COUNTIF('SRF Drop Downs'!$A$2:$A$4,'Sponsor Response Form (SRF)'!J4712),COUNTIF('SRF Drop Downs'!$A$2:$A$5,'Sponsor Response Form (SRF)'!K4712),COUNTIF('SRF Drop Downs'!$E$2:$E$7,'Sponsor Response Form (SRF)'!L4712),COUNTIF('SRF Drop Downs'!$A$2:$A$4,'Sponsor Response Form (SRF)'!M4712),COUNTIF('SRF Drop Downs'!$A$2:$A$4,'Sponsor Response Form (SRF)'!N4712),COUNTIF('SRF Drop Downs'!$A$2:$A$4,'Sponsor Response Form (SRF)'!O4712),COUNTIF('SRF Drop Downs'!$A$2:$A$4,'Sponsor Response Form (SRF)'!P4712),COUNTIF('SRF Drop Downs'!$A$2:$A$4,'Sponsor Response Form (SRF)'!Q4712),COUNTIF('SRF Drop Downs'!$A$2:$A$4,'Sponsor Response Form (SRF)'!R4712),COUNTIF('SRF Drop Downs'!$A$2:$A$4,'Sponsor Response Form (SRF)'!S4712)),"Complete","Incomplete"))</f>
        <v/>
      </c>
      <c r="U4712" s="26" t="str">
        <f>IF(T4712="Complete",IF(AND(NOT(ISNA(VLOOKUP(CONCATENATE(E4712,F4712,G4712,H4712,I4712,J4712,K4712,L4712),'SRF Drop Downs'!G:G,1,FALSE))),IF(AND(H4712&lt;&gt;"C3",L4712&lt;&gt;"O5"),IF(SUM(COUNTIF(M4712:S4712,"Y"),COUNTIF(M4712:S4712,"N"))=0,"V","I"),IF(COUNTIF(M4712:S4712,"Y"),"V","I"))="V", IF(AND('Sponsor Response Form (SRF)'!E4712="M1", COUNTIF('OMS Response Form (ORF)'!D:D, C4712)&gt;0), "I", "V")="V"), "Valid","Invalid")," ")</f>
        <v xml:space="preserve"> </v>
      </c>
    </row>
    <row r="4713" spans="2:21" x14ac:dyDescent="0.35">
      <c r="B4713" s="70"/>
      <c r="C4713" s="71"/>
      <c r="D4713" s="72"/>
      <c r="E4713" s="73"/>
      <c r="F4713" s="73"/>
      <c r="G4713" s="73"/>
      <c r="H4713" s="73"/>
      <c r="I4713" s="73"/>
      <c r="J4713" s="73"/>
      <c r="K4713" s="73"/>
      <c r="L4713" s="73"/>
      <c r="M4713" s="73"/>
      <c r="N4713" s="73"/>
      <c r="O4713" s="73"/>
      <c r="P4713" s="73"/>
      <c r="Q4713" s="73"/>
      <c r="R4713" s="73"/>
      <c r="S4713" s="73"/>
      <c r="T4713" s="25" t="str">
        <f>IF(COUNTA(B4713:S4713)=0,"",IF(AND(COUNTA(B4713:D4713)=3,COUNTIF('SRF Drop Downs'!$B$2:$B$5,'Sponsor Response Form (SRF)'!E4713),COUNTIF('SRF Drop Downs'!$F$2:$F$5,'Sponsor Response Form (SRF)'!F4713),COUNTIF('SRF Drop Downs'!$C$2:$C$4,'Sponsor Response Form (SRF)'!G4713),COUNTIF('SRF Drop Downs'!$D$2:$D$6,'Sponsor Response Form (SRF)'!H4713),COUNTIF('SRF Drop Downs'!$A$2:$A$5,'Sponsor Response Form (SRF)'!I4713),COUNTIF('SRF Drop Downs'!$A$2:$A$4,'Sponsor Response Form (SRF)'!J4713),COUNTIF('SRF Drop Downs'!$A$2:$A$5,'Sponsor Response Form (SRF)'!K4713),COUNTIF('SRF Drop Downs'!$E$2:$E$7,'Sponsor Response Form (SRF)'!L4713),COUNTIF('SRF Drop Downs'!$A$2:$A$4,'Sponsor Response Form (SRF)'!M4713),COUNTIF('SRF Drop Downs'!$A$2:$A$4,'Sponsor Response Form (SRF)'!N4713),COUNTIF('SRF Drop Downs'!$A$2:$A$4,'Sponsor Response Form (SRF)'!O4713),COUNTIF('SRF Drop Downs'!$A$2:$A$4,'Sponsor Response Form (SRF)'!P4713),COUNTIF('SRF Drop Downs'!$A$2:$A$4,'Sponsor Response Form (SRF)'!Q4713),COUNTIF('SRF Drop Downs'!$A$2:$A$4,'Sponsor Response Form (SRF)'!R4713),COUNTIF('SRF Drop Downs'!$A$2:$A$4,'Sponsor Response Form (SRF)'!S4713)),"Complete","Incomplete"))</f>
        <v/>
      </c>
      <c r="U4713" s="26" t="str">
        <f>IF(T4713="Complete",IF(AND(NOT(ISNA(VLOOKUP(CONCATENATE(E4713,F4713,G4713,H4713,I4713,J4713,K4713,L4713),'SRF Drop Downs'!G:G,1,FALSE))),IF(AND(H4713&lt;&gt;"C3",L4713&lt;&gt;"O5"),IF(SUM(COUNTIF(M4713:S4713,"Y"),COUNTIF(M4713:S4713,"N"))=0,"V","I"),IF(COUNTIF(M4713:S4713,"Y"),"V","I"))="V", IF(AND('Sponsor Response Form (SRF)'!E4713="M1", COUNTIF('OMS Response Form (ORF)'!D:D, C4713)&gt;0), "I", "V")="V"), "Valid","Invalid")," ")</f>
        <v xml:space="preserve"> </v>
      </c>
    </row>
    <row r="4714" spans="2:21" x14ac:dyDescent="0.35">
      <c r="B4714" s="70"/>
      <c r="C4714" s="71"/>
      <c r="D4714" s="72"/>
      <c r="E4714" s="73"/>
      <c r="F4714" s="73"/>
      <c r="G4714" s="73"/>
      <c r="H4714" s="73"/>
      <c r="I4714" s="73"/>
      <c r="J4714" s="73"/>
      <c r="K4714" s="73"/>
      <c r="L4714" s="73"/>
      <c r="M4714" s="73"/>
      <c r="N4714" s="73"/>
      <c r="O4714" s="73"/>
      <c r="P4714" s="73"/>
      <c r="Q4714" s="73"/>
      <c r="R4714" s="73"/>
      <c r="S4714" s="73"/>
      <c r="T4714" s="25" t="str">
        <f>IF(COUNTA(B4714:S4714)=0,"",IF(AND(COUNTA(B4714:D4714)=3,COUNTIF('SRF Drop Downs'!$B$2:$B$5,'Sponsor Response Form (SRF)'!E4714),COUNTIF('SRF Drop Downs'!$F$2:$F$5,'Sponsor Response Form (SRF)'!F4714),COUNTIF('SRF Drop Downs'!$C$2:$C$4,'Sponsor Response Form (SRF)'!G4714),COUNTIF('SRF Drop Downs'!$D$2:$D$6,'Sponsor Response Form (SRF)'!H4714),COUNTIF('SRF Drop Downs'!$A$2:$A$5,'Sponsor Response Form (SRF)'!I4714),COUNTIF('SRF Drop Downs'!$A$2:$A$4,'Sponsor Response Form (SRF)'!J4714),COUNTIF('SRF Drop Downs'!$A$2:$A$5,'Sponsor Response Form (SRF)'!K4714),COUNTIF('SRF Drop Downs'!$E$2:$E$7,'Sponsor Response Form (SRF)'!L4714),COUNTIF('SRF Drop Downs'!$A$2:$A$4,'Sponsor Response Form (SRF)'!M4714),COUNTIF('SRF Drop Downs'!$A$2:$A$4,'Sponsor Response Form (SRF)'!N4714),COUNTIF('SRF Drop Downs'!$A$2:$A$4,'Sponsor Response Form (SRF)'!O4714),COUNTIF('SRF Drop Downs'!$A$2:$A$4,'Sponsor Response Form (SRF)'!P4714),COUNTIF('SRF Drop Downs'!$A$2:$A$4,'Sponsor Response Form (SRF)'!Q4714),COUNTIF('SRF Drop Downs'!$A$2:$A$4,'Sponsor Response Form (SRF)'!R4714),COUNTIF('SRF Drop Downs'!$A$2:$A$4,'Sponsor Response Form (SRF)'!S4714)),"Complete","Incomplete"))</f>
        <v/>
      </c>
      <c r="U4714" s="26" t="str">
        <f>IF(T4714="Complete",IF(AND(NOT(ISNA(VLOOKUP(CONCATENATE(E4714,F4714,G4714,H4714,I4714,J4714,K4714,L4714),'SRF Drop Downs'!G:G,1,FALSE))),IF(AND(H4714&lt;&gt;"C3",L4714&lt;&gt;"O5"),IF(SUM(COUNTIF(M4714:S4714,"Y"),COUNTIF(M4714:S4714,"N"))=0,"V","I"),IF(COUNTIF(M4714:S4714,"Y"),"V","I"))="V", IF(AND('Sponsor Response Form (SRF)'!E4714="M1", COUNTIF('OMS Response Form (ORF)'!D:D, C4714)&gt;0), "I", "V")="V"), "Valid","Invalid")," ")</f>
        <v xml:space="preserve"> </v>
      </c>
    </row>
    <row r="4715" spans="2:21" x14ac:dyDescent="0.35">
      <c r="B4715" s="70"/>
      <c r="C4715" s="71"/>
      <c r="D4715" s="72"/>
      <c r="E4715" s="73"/>
      <c r="F4715" s="73"/>
      <c r="G4715" s="73"/>
      <c r="H4715" s="73"/>
      <c r="I4715" s="73"/>
      <c r="J4715" s="73"/>
      <c r="K4715" s="73"/>
      <c r="L4715" s="73"/>
      <c r="M4715" s="73"/>
      <c r="N4715" s="73"/>
      <c r="O4715" s="73"/>
      <c r="P4715" s="73"/>
      <c r="Q4715" s="73"/>
      <c r="R4715" s="73"/>
      <c r="S4715" s="73"/>
      <c r="T4715" s="25" t="str">
        <f>IF(COUNTA(B4715:S4715)=0,"",IF(AND(COUNTA(B4715:D4715)=3,COUNTIF('SRF Drop Downs'!$B$2:$B$5,'Sponsor Response Form (SRF)'!E4715),COUNTIF('SRF Drop Downs'!$F$2:$F$5,'Sponsor Response Form (SRF)'!F4715),COUNTIF('SRF Drop Downs'!$C$2:$C$4,'Sponsor Response Form (SRF)'!G4715),COUNTIF('SRF Drop Downs'!$D$2:$D$6,'Sponsor Response Form (SRF)'!H4715),COUNTIF('SRF Drop Downs'!$A$2:$A$5,'Sponsor Response Form (SRF)'!I4715),COUNTIF('SRF Drop Downs'!$A$2:$A$4,'Sponsor Response Form (SRF)'!J4715),COUNTIF('SRF Drop Downs'!$A$2:$A$5,'Sponsor Response Form (SRF)'!K4715),COUNTIF('SRF Drop Downs'!$E$2:$E$7,'Sponsor Response Form (SRF)'!L4715),COUNTIF('SRF Drop Downs'!$A$2:$A$4,'Sponsor Response Form (SRF)'!M4715),COUNTIF('SRF Drop Downs'!$A$2:$A$4,'Sponsor Response Form (SRF)'!N4715),COUNTIF('SRF Drop Downs'!$A$2:$A$4,'Sponsor Response Form (SRF)'!O4715),COUNTIF('SRF Drop Downs'!$A$2:$A$4,'Sponsor Response Form (SRF)'!P4715),COUNTIF('SRF Drop Downs'!$A$2:$A$4,'Sponsor Response Form (SRF)'!Q4715),COUNTIF('SRF Drop Downs'!$A$2:$A$4,'Sponsor Response Form (SRF)'!R4715),COUNTIF('SRF Drop Downs'!$A$2:$A$4,'Sponsor Response Form (SRF)'!S4715)),"Complete","Incomplete"))</f>
        <v/>
      </c>
      <c r="U4715" s="26" t="str">
        <f>IF(T4715="Complete",IF(AND(NOT(ISNA(VLOOKUP(CONCATENATE(E4715,F4715,G4715,H4715,I4715,J4715,K4715,L4715),'SRF Drop Downs'!G:G,1,FALSE))),IF(AND(H4715&lt;&gt;"C3",L4715&lt;&gt;"O5"),IF(SUM(COUNTIF(M4715:S4715,"Y"),COUNTIF(M4715:S4715,"N"))=0,"V","I"),IF(COUNTIF(M4715:S4715,"Y"),"V","I"))="V", IF(AND('Sponsor Response Form (SRF)'!E4715="M1", COUNTIF('OMS Response Form (ORF)'!D:D, C4715)&gt;0), "I", "V")="V"), "Valid","Invalid")," ")</f>
        <v xml:space="preserve"> </v>
      </c>
    </row>
    <row r="4716" spans="2:21" x14ac:dyDescent="0.35">
      <c r="B4716" s="70"/>
      <c r="C4716" s="71"/>
      <c r="D4716" s="72"/>
      <c r="E4716" s="73"/>
      <c r="F4716" s="73"/>
      <c r="G4716" s="73"/>
      <c r="H4716" s="73"/>
      <c r="I4716" s="73"/>
      <c r="J4716" s="73"/>
      <c r="K4716" s="73"/>
      <c r="L4716" s="73"/>
      <c r="M4716" s="73"/>
      <c r="N4716" s="73"/>
      <c r="O4716" s="73"/>
      <c r="P4716" s="73"/>
      <c r="Q4716" s="73"/>
      <c r="R4716" s="73"/>
      <c r="S4716" s="73"/>
      <c r="T4716" s="25" t="str">
        <f>IF(COUNTA(B4716:S4716)=0,"",IF(AND(COUNTA(B4716:D4716)=3,COUNTIF('SRF Drop Downs'!$B$2:$B$5,'Sponsor Response Form (SRF)'!E4716),COUNTIF('SRF Drop Downs'!$F$2:$F$5,'Sponsor Response Form (SRF)'!F4716),COUNTIF('SRF Drop Downs'!$C$2:$C$4,'Sponsor Response Form (SRF)'!G4716),COUNTIF('SRF Drop Downs'!$D$2:$D$6,'Sponsor Response Form (SRF)'!H4716),COUNTIF('SRF Drop Downs'!$A$2:$A$5,'Sponsor Response Form (SRF)'!I4716),COUNTIF('SRF Drop Downs'!$A$2:$A$4,'Sponsor Response Form (SRF)'!J4716),COUNTIF('SRF Drop Downs'!$A$2:$A$5,'Sponsor Response Form (SRF)'!K4716),COUNTIF('SRF Drop Downs'!$E$2:$E$7,'Sponsor Response Form (SRF)'!L4716),COUNTIF('SRF Drop Downs'!$A$2:$A$4,'Sponsor Response Form (SRF)'!M4716),COUNTIF('SRF Drop Downs'!$A$2:$A$4,'Sponsor Response Form (SRF)'!N4716),COUNTIF('SRF Drop Downs'!$A$2:$A$4,'Sponsor Response Form (SRF)'!O4716),COUNTIF('SRF Drop Downs'!$A$2:$A$4,'Sponsor Response Form (SRF)'!P4716),COUNTIF('SRF Drop Downs'!$A$2:$A$4,'Sponsor Response Form (SRF)'!Q4716),COUNTIF('SRF Drop Downs'!$A$2:$A$4,'Sponsor Response Form (SRF)'!R4716),COUNTIF('SRF Drop Downs'!$A$2:$A$4,'Sponsor Response Form (SRF)'!S4716)),"Complete","Incomplete"))</f>
        <v/>
      </c>
      <c r="U4716" s="26" t="str">
        <f>IF(T4716="Complete",IF(AND(NOT(ISNA(VLOOKUP(CONCATENATE(E4716,F4716,G4716,H4716,I4716,J4716,K4716,L4716),'SRF Drop Downs'!G:G,1,FALSE))),IF(AND(H4716&lt;&gt;"C3",L4716&lt;&gt;"O5"),IF(SUM(COUNTIF(M4716:S4716,"Y"),COUNTIF(M4716:S4716,"N"))=0,"V","I"),IF(COUNTIF(M4716:S4716,"Y"),"V","I"))="V", IF(AND('Sponsor Response Form (SRF)'!E4716="M1", COUNTIF('OMS Response Form (ORF)'!D:D, C4716)&gt;0), "I", "V")="V"), "Valid","Invalid")," ")</f>
        <v xml:space="preserve"> </v>
      </c>
    </row>
    <row r="4717" spans="2:21" x14ac:dyDescent="0.35">
      <c r="B4717" s="70"/>
      <c r="C4717" s="71"/>
      <c r="D4717" s="72"/>
      <c r="E4717" s="73"/>
      <c r="F4717" s="73"/>
      <c r="G4717" s="73"/>
      <c r="H4717" s="73"/>
      <c r="I4717" s="73"/>
      <c r="J4717" s="73"/>
      <c r="K4717" s="73"/>
      <c r="L4717" s="73"/>
      <c r="M4717" s="73"/>
      <c r="N4717" s="73"/>
      <c r="O4717" s="73"/>
      <c r="P4717" s="73"/>
      <c r="Q4717" s="73"/>
      <c r="R4717" s="73"/>
      <c r="S4717" s="73"/>
      <c r="T4717" s="25" t="str">
        <f>IF(COUNTA(B4717:S4717)=0,"",IF(AND(COUNTA(B4717:D4717)=3,COUNTIF('SRF Drop Downs'!$B$2:$B$5,'Sponsor Response Form (SRF)'!E4717),COUNTIF('SRF Drop Downs'!$F$2:$F$5,'Sponsor Response Form (SRF)'!F4717),COUNTIF('SRF Drop Downs'!$C$2:$C$4,'Sponsor Response Form (SRF)'!G4717),COUNTIF('SRF Drop Downs'!$D$2:$D$6,'Sponsor Response Form (SRF)'!H4717),COUNTIF('SRF Drop Downs'!$A$2:$A$5,'Sponsor Response Form (SRF)'!I4717),COUNTIF('SRF Drop Downs'!$A$2:$A$4,'Sponsor Response Form (SRF)'!J4717),COUNTIF('SRF Drop Downs'!$A$2:$A$5,'Sponsor Response Form (SRF)'!K4717),COUNTIF('SRF Drop Downs'!$E$2:$E$7,'Sponsor Response Form (SRF)'!L4717),COUNTIF('SRF Drop Downs'!$A$2:$A$4,'Sponsor Response Form (SRF)'!M4717),COUNTIF('SRF Drop Downs'!$A$2:$A$4,'Sponsor Response Form (SRF)'!N4717),COUNTIF('SRF Drop Downs'!$A$2:$A$4,'Sponsor Response Form (SRF)'!O4717),COUNTIF('SRF Drop Downs'!$A$2:$A$4,'Sponsor Response Form (SRF)'!P4717),COUNTIF('SRF Drop Downs'!$A$2:$A$4,'Sponsor Response Form (SRF)'!Q4717),COUNTIF('SRF Drop Downs'!$A$2:$A$4,'Sponsor Response Form (SRF)'!R4717),COUNTIF('SRF Drop Downs'!$A$2:$A$4,'Sponsor Response Form (SRF)'!S4717)),"Complete","Incomplete"))</f>
        <v/>
      </c>
      <c r="U4717" s="26" t="str">
        <f>IF(T4717="Complete",IF(AND(NOT(ISNA(VLOOKUP(CONCATENATE(E4717,F4717,G4717,H4717,I4717,J4717,K4717,L4717),'SRF Drop Downs'!G:G,1,FALSE))),IF(AND(H4717&lt;&gt;"C3",L4717&lt;&gt;"O5"),IF(SUM(COUNTIF(M4717:S4717,"Y"),COUNTIF(M4717:S4717,"N"))=0,"V","I"),IF(COUNTIF(M4717:S4717,"Y"),"V","I"))="V", IF(AND('Sponsor Response Form (SRF)'!E4717="M1", COUNTIF('OMS Response Form (ORF)'!D:D, C4717)&gt;0), "I", "V")="V"), "Valid","Invalid")," ")</f>
        <v xml:space="preserve"> </v>
      </c>
    </row>
    <row r="4718" spans="2:21" x14ac:dyDescent="0.35">
      <c r="B4718" s="70"/>
      <c r="C4718" s="71"/>
      <c r="D4718" s="72"/>
      <c r="E4718" s="73"/>
      <c r="F4718" s="73"/>
      <c r="G4718" s="73"/>
      <c r="H4718" s="73"/>
      <c r="I4718" s="73"/>
      <c r="J4718" s="73"/>
      <c r="K4718" s="73"/>
      <c r="L4718" s="73"/>
      <c r="M4718" s="73"/>
      <c r="N4718" s="73"/>
      <c r="O4718" s="73"/>
      <c r="P4718" s="73"/>
      <c r="Q4718" s="73"/>
      <c r="R4718" s="73"/>
      <c r="S4718" s="73"/>
      <c r="T4718" s="25" t="str">
        <f>IF(COUNTA(B4718:S4718)=0,"",IF(AND(COUNTA(B4718:D4718)=3,COUNTIF('SRF Drop Downs'!$B$2:$B$5,'Sponsor Response Form (SRF)'!E4718),COUNTIF('SRF Drop Downs'!$F$2:$F$5,'Sponsor Response Form (SRF)'!F4718),COUNTIF('SRF Drop Downs'!$C$2:$C$4,'Sponsor Response Form (SRF)'!G4718),COUNTIF('SRF Drop Downs'!$D$2:$D$6,'Sponsor Response Form (SRF)'!H4718),COUNTIF('SRF Drop Downs'!$A$2:$A$5,'Sponsor Response Form (SRF)'!I4718),COUNTIF('SRF Drop Downs'!$A$2:$A$4,'Sponsor Response Form (SRF)'!J4718),COUNTIF('SRF Drop Downs'!$A$2:$A$5,'Sponsor Response Form (SRF)'!K4718),COUNTIF('SRF Drop Downs'!$E$2:$E$7,'Sponsor Response Form (SRF)'!L4718),COUNTIF('SRF Drop Downs'!$A$2:$A$4,'Sponsor Response Form (SRF)'!M4718),COUNTIF('SRF Drop Downs'!$A$2:$A$4,'Sponsor Response Form (SRF)'!N4718),COUNTIF('SRF Drop Downs'!$A$2:$A$4,'Sponsor Response Form (SRF)'!O4718),COUNTIF('SRF Drop Downs'!$A$2:$A$4,'Sponsor Response Form (SRF)'!P4718),COUNTIF('SRF Drop Downs'!$A$2:$A$4,'Sponsor Response Form (SRF)'!Q4718),COUNTIF('SRF Drop Downs'!$A$2:$A$4,'Sponsor Response Form (SRF)'!R4718),COUNTIF('SRF Drop Downs'!$A$2:$A$4,'Sponsor Response Form (SRF)'!S4718)),"Complete","Incomplete"))</f>
        <v/>
      </c>
      <c r="U4718" s="26" t="str">
        <f>IF(T4718="Complete",IF(AND(NOT(ISNA(VLOOKUP(CONCATENATE(E4718,F4718,G4718,H4718,I4718,J4718,K4718,L4718),'SRF Drop Downs'!G:G,1,FALSE))),IF(AND(H4718&lt;&gt;"C3",L4718&lt;&gt;"O5"),IF(SUM(COUNTIF(M4718:S4718,"Y"),COUNTIF(M4718:S4718,"N"))=0,"V","I"),IF(COUNTIF(M4718:S4718,"Y"),"V","I"))="V", IF(AND('Sponsor Response Form (SRF)'!E4718="M1", COUNTIF('OMS Response Form (ORF)'!D:D, C4718)&gt;0), "I", "V")="V"), "Valid","Invalid")," ")</f>
        <v xml:space="preserve"> </v>
      </c>
    </row>
    <row r="4719" spans="2:21" x14ac:dyDescent="0.35">
      <c r="B4719" s="70"/>
      <c r="C4719" s="71"/>
      <c r="D4719" s="72"/>
      <c r="E4719" s="73"/>
      <c r="F4719" s="73"/>
      <c r="G4719" s="73"/>
      <c r="H4719" s="73"/>
      <c r="I4719" s="73"/>
      <c r="J4719" s="73"/>
      <c r="K4719" s="73"/>
      <c r="L4719" s="73"/>
      <c r="M4719" s="73"/>
      <c r="N4719" s="73"/>
      <c r="O4719" s="73"/>
      <c r="P4719" s="73"/>
      <c r="Q4719" s="73"/>
      <c r="R4719" s="73"/>
      <c r="S4719" s="73"/>
      <c r="T4719" s="25" t="str">
        <f>IF(COUNTA(B4719:S4719)=0,"",IF(AND(COUNTA(B4719:D4719)=3,COUNTIF('SRF Drop Downs'!$B$2:$B$5,'Sponsor Response Form (SRF)'!E4719),COUNTIF('SRF Drop Downs'!$F$2:$F$5,'Sponsor Response Form (SRF)'!F4719),COUNTIF('SRF Drop Downs'!$C$2:$C$4,'Sponsor Response Form (SRF)'!G4719),COUNTIF('SRF Drop Downs'!$D$2:$D$6,'Sponsor Response Form (SRF)'!H4719),COUNTIF('SRF Drop Downs'!$A$2:$A$5,'Sponsor Response Form (SRF)'!I4719),COUNTIF('SRF Drop Downs'!$A$2:$A$4,'Sponsor Response Form (SRF)'!J4719),COUNTIF('SRF Drop Downs'!$A$2:$A$5,'Sponsor Response Form (SRF)'!K4719),COUNTIF('SRF Drop Downs'!$E$2:$E$7,'Sponsor Response Form (SRF)'!L4719),COUNTIF('SRF Drop Downs'!$A$2:$A$4,'Sponsor Response Form (SRF)'!M4719),COUNTIF('SRF Drop Downs'!$A$2:$A$4,'Sponsor Response Form (SRF)'!N4719),COUNTIF('SRF Drop Downs'!$A$2:$A$4,'Sponsor Response Form (SRF)'!O4719),COUNTIF('SRF Drop Downs'!$A$2:$A$4,'Sponsor Response Form (SRF)'!P4719),COUNTIF('SRF Drop Downs'!$A$2:$A$4,'Sponsor Response Form (SRF)'!Q4719),COUNTIF('SRF Drop Downs'!$A$2:$A$4,'Sponsor Response Form (SRF)'!R4719),COUNTIF('SRF Drop Downs'!$A$2:$A$4,'Sponsor Response Form (SRF)'!S4719)),"Complete","Incomplete"))</f>
        <v/>
      </c>
      <c r="U4719" s="26" t="str">
        <f>IF(T4719="Complete",IF(AND(NOT(ISNA(VLOOKUP(CONCATENATE(E4719,F4719,G4719,H4719,I4719,J4719,K4719,L4719),'SRF Drop Downs'!G:G,1,FALSE))),IF(AND(H4719&lt;&gt;"C3",L4719&lt;&gt;"O5"),IF(SUM(COUNTIF(M4719:S4719,"Y"),COUNTIF(M4719:S4719,"N"))=0,"V","I"),IF(COUNTIF(M4719:S4719,"Y"),"V","I"))="V", IF(AND('Sponsor Response Form (SRF)'!E4719="M1", COUNTIF('OMS Response Form (ORF)'!D:D, C4719)&gt;0), "I", "V")="V"), "Valid","Invalid")," ")</f>
        <v xml:space="preserve"> </v>
      </c>
    </row>
    <row r="4720" spans="2:21" x14ac:dyDescent="0.35">
      <c r="B4720" s="70"/>
      <c r="C4720" s="71"/>
      <c r="D4720" s="72"/>
      <c r="E4720" s="73"/>
      <c r="F4720" s="73"/>
      <c r="G4720" s="73"/>
      <c r="H4720" s="73"/>
      <c r="I4720" s="73"/>
      <c r="J4720" s="73"/>
      <c r="K4720" s="73"/>
      <c r="L4720" s="73"/>
      <c r="M4720" s="73"/>
      <c r="N4720" s="73"/>
      <c r="O4720" s="73"/>
      <c r="P4720" s="73"/>
      <c r="Q4720" s="73"/>
      <c r="R4720" s="73"/>
      <c r="S4720" s="73"/>
      <c r="T4720" s="25" t="str">
        <f>IF(COUNTA(B4720:S4720)=0,"",IF(AND(COUNTA(B4720:D4720)=3,COUNTIF('SRF Drop Downs'!$B$2:$B$5,'Sponsor Response Form (SRF)'!E4720),COUNTIF('SRF Drop Downs'!$F$2:$F$5,'Sponsor Response Form (SRF)'!F4720),COUNTIF('SRF Drop Downs'!$C$2:$C$4,'Sponsor Response Form (SRF)'!G4720),COUNTIF('SRF Drop Downs'!$D$2:$D$6,'Sponsor Response Form (SRF)'!H4720),COUNTIF('SRF Drop Downs'!$A$2:$A$5,'Sponsor Response Form (SRF)'!I4720),COUNTIF('SRF Drop Downs'!$A$2:$A$4,'Sponsor Response Form (SRF)'!J4720),COUNTIF('SRF Drop Downs'!$A$2:$A$5,'Sponsor Response Form (SRF)'!K4720),COUNTIF('SRF Drop Downs'!$E$2:$E$7,'Sponsor Response Form (SRF)'!L4720),COUNTIF('SRF Drop Downs'!$A$2:$A$4,'Sponsor Response Form (SRF)'!M4720),COUNTIF('SRF Drop Downs'!$A$2:$A$4,'Sponsor Response Form (SRF)'!N4720),COUNTIF('SRF Drop Downs'!$A$2:$A$4,'Sponsor Response Form (SRF)'!O4720),COUNTIF('SRF Drop Downs'!$A$2:$A$4,'Sponsor Response Form (SRF)'!P4720),COUNTIF('SRF Drop Downs'!$A$2:$A$4,'Sponsor Response Form (SRF)'!Q4720),COUNTIF('SRF Drop Downs'!$A$2:$A$4,'Sponsor Response Form (SRF)'!R4720),COUNTIF('SRF Drop Downs'!$A$2:$A$4,'Sponsor Response Form (SRF)'!S4720)),"Complete","Incomplete"))</f>
        <v/>
      </c>
      <c r="U4720" s="26" t="str">
        <f>IF(T4720="Complete",IF(AND(NOT(ISNA(VLOOKUP(CONCATENATE(E4720,F4720,G4720,H4720,I4720,J4720,K4720,L4720),'SRF Drop Downs'!G:G,1,FALSE))),IF(AND(H4720&lt;&gt;"C3",L4720&lt;&gt;"O5"),IF(SUM(COUNTIF(M4720:S4720,"Y"),COUNTIF(M4720:S4720,"N"))=0,"V","I"),IF(COUNTIF(M4720:S4720,"Y"),"V","I"))="V", IF(AND('Sponsor Response Form (SRF)'!E4720="M1", COUNTIF('OMS Response Form (ORF)'!D:D, C4720)&gt;0), "I", "V")="V"), "Valid","Invalid")," ")</f>
        <v xml:space="preserve"> </v>
      </c>
    </row>
    <row r="4721" spans="2:21" x14ac:dyDescent="0.35">
      <c r="B4721" s="70"/>
      <c r="C4721" s="71"/>
      <c r="D4721" s="72"/>
      <c r="E4721" s="73"/>
      <c r="F4721" s="73"/>
      <c r="G4721" s="73"/>
      <c r="H4721" s="73"/>
      <c r="I4721" s="73"/>
      <c r="J4721" s="73"/>
      <c r="K4721" s="73"/>
      <c r="L4721" s="73"/>
      <c r="M4721" s="73"/>
      <c r="N4721" s="73"/>
      <c r="O4721" s="73"/>
      <c r="P4721" s="73"/>
      <c r="Q4721" s="73"/>
      <c r="R4721" s="73"/>
      <c r="S4721" s="73"/>
      <c r="T4721" s="25" t="str">
        <f>IF(COUNTA(B4721:S4721)=0,"",IF(AND(COUNTA(B4721:D4721)=3,COUNTIF('SRF Drop Downs'!$B$2:$B$5,'Sponsor Response Form (SRF)'!E4721),COUNTIF('SRF Drop Downs'!$F$2:$F$5,'Sponsor Response Form (SRF)'!F4721),COUNTIF('SRF Drop Downs'!$C$2:$C$4,'Sponsor Response Form (SRF)'!G4721),COUNTIF('SRF Drop Downs'!$D$2:$D$6,'Sponsor Response Form (SRF)'!H4721),COUNTIF('SRF Drop Downs'!$A$2:$A$5,'Sponsor Response Form (SRF)'!I4721),COUNTIF('SRF Drop Downs'!$A$2:$A$4,'Sponsor Response Form (SRF)'!J4721),COUNTIF('SRF Drop Downs'!$A$2:$A$5,'Sponsor Response Form (SRF)'!K4721),COUNTIF('SRF Drop Downs'!$E$2:$E$7,'Sponsor Response Form (SRF)'!L4721),COUNTIF('SRF Drop Downs'!$A$2:$A$4,'Sponsor Response Form (SRF)'!M4721),COUNTIF('SRF Drop Downs'!$A$2:$A$4,'Sponsor Response Form (SRF)'!N4721),COUNTIF('SRF Drop Downs'!$A$2:$A$4,'Sponsor Response Form (SRF)'!O4721),COUNTIF('SRF Drop Downs'!$A$2:$A$4,'Sponsor Response Form (SRF)'!P4721),COUNTIF('SRF Drop Downs'!$A$2:$A$4,'Sponsor Response Form (SRF)'!Q4721),COUNTIF('SRF Drop Downs'!$A$2:$A$4,'Sponsor Response Form (SRF)'!R4721),COUNTIF('SRF Drop Downs'!$A$2:$A$4,'Sponsor Response Form (SRF)'!S4721)),"Complete","Incomplete"))</f>
        <v/>
      </c>
      <c r="U4721" s="26" t="str">
        <f>IF(T4721="Complete",IF(AND(NOT(ISNA(VLOOKUP(CONCATENATE(E4721,F4721,G4721,H4721,I4721,J4721,K4721,L4721),'SRF Drop Downs'!G:G,1,FALSE))),IF(AND(H4721&lt;&gt;"C3",L4721&lt;&gt;"O5"),IF(SUM(COUNTIF(M4721:S4721,"Y"),COUNTIF(M4721:S4721,"N"))=0,"V","I"),IF(COUNTIF(M4721:S4721,"Y"),"V","I"))="V", IF(AND('Sponsor Response Form (SRF)'!E4721="M1", COUNTIF('OMS Response Form (ORF)'!D:D, C4721)&gt;0), "I", "V")="V"), "Valid","Invalid")," ")</f>
        <v xml:space="preserve"> </v>
      </c>
    </row>
    <row r="4722" spans="2:21" x14ac:dyDescent="0.35">
      <c r="B4722" s="70"/>
      <c r="C4722" s="71"/>
      <c r="D4722" s="72"/>
      <c r="E4722" s="73"/>
      <c r="F4722" s="73"/>
      <c r="G4722" s="73"/>
      <c r="H4722" s="73"/>
      <c r="I4722" s="73"/>
      <c r="J4722" s="73"/>
      <c r="K4722" s="73"/>
      <c r="L4722" s="73"/>
      <c r="M4722" s="73"/>
      <c r="N4722" s="73"/>
      <c r="O4722" s="73"/>
      <c r="P4722" s="73"/>
      <c r="Q4722" s="73"/>
      <c r="R4722" s="73"/>
      <c r="S4722" s="73"/>
      <c r="T4722" s="25" t="str">
        <f>IF(COUNTA(B4722:S4722)=0,"",IF(AND(COUNTA(B4722:D4722)=3,COUNTIF('SRF Drop Downs'!$B$2:$B$5,'Sponsor Response Form (SRF)'!E4722),COUNTIF('SRF Drop Downs'!$F$2:$F$5,'Sponsor Response Form (SRF)'!F4722),COUNTIF('SRF Drop Downs'!$C$2:$C$4,'Sponsor Response Form (SRF)'!G4722),COUNTIF('SRF Drop Downs'!$D$2:$D$6,'Sponsor Response Form (SRF)'!H4722),COUNTIF('SRF Drop Downs'!$A$2:$A$5,'Sponsor Response Form (SRF)'!I4722),COUNTIF('SRF Drop Downs'!$A$2:$A$4,'Sponsor Response Form (SRF)'!J4722),COUNTIF('SRF Drop Downs'!$A$2:$A$5,'Sponsor Response Form (SRF)'!K4722),COUNTIF('SRF Drop Downs'!$E$2:$E$7,'Sponsor Response Form (SRF)'!L4722),COUNTIF('SRF Drop Downs'!$A$2:$A$4,'Sponsor Response Form (SRF)'!M4722),COUNTIF('SRF Drop Downs'!$A$2:$A$4,'Sponsor Response Form (SRF)'!N4722),COUNTIF('SRF Drop Downs'!$A$2:$A$4,'Sponsor Response Form (SRF)'!O4722),COUNTIF('SRF Drop Downs'!$A$2:$A$4,'Sponsor Response Form (SRF)'!P4722),COUNTIF('SRF Drop Downs'!$A$2:$A$4,'Sponsor Response Form (SRF)'!Q4722),COUNTIF('SRF Drop Downs'!$A$2:$A$4,'Sponsor Response Form (SRF)'!R4722),COUNTIF('SRF Drop Downs'!$A$2:$A$4,'Sponsor Response Form (SRF)'!S4722)),"Complete","Incomplete"))</f>
        <v/>
      </c>
      <c r="U4722" s="26" t="str">
        <f>IF(T4722="Complete",IF(AND(NOT(ISNA(VLOOKUP(CONCATENATE(E4722,F4722,G4722,H4722,I4722,J4722,K4722,L4722),'SRF Drop Downs'!G:G,1,FALSE))),IF(AND(H4722&lt;&gt;"C3",L4722&lt;&gt;"O5"),IF(SUM(COUNTIF(M4722:S4722,"Y"),COUNTIF(M4722:S4722,"N"))=0,"V","I"),IF(COUNTIF(M4722:S4722,"Y"),"V","I"))="V", IF(AND('Sponsor Response Form (SRF)'!E4722="M1", COUNTIF('OMS Response Form (ORF)'!D:D, C4722)&gt;0), "I", "V")="V"), "Valid","Invalid")," ")</f>
        <v xml:space="preserve"> </v>
      </c>
    </row>
    <row r="4723" spans="2:21" x14ac:dyDescent="0.35">
      <c r="B4723" s="70"/>
      <c r="C4723" s="71"/>
      <c r="D4723" s="72"/>
      <c r="E4723" s="73"/>
      <c r="F4723" s="73"/>
      <c r="G4723" s="73"/>
      <c r="H4723" s="73"/>
      <c r="I4723" s="73"/>
      <c r="J4723" s="73"/>
      <c r="K4723" s="73"/>
      <c r="L4723" s="73"/>
      <c r="M4723" s="73"/>
      <c r="N4723" s="73"/>
      <c r="O4723" s="73"/>
      <c r="P4723" s="73"/>
      <c r="Q4723" s="73"/>
      <c r="R4723" s="73"/>
      <c r="S4723" s="73"/>
      <c r="T4723" s="25" t="str">
        <f>IF(COUNTA(B4723:S4723)=0,"",IF(AND(COUNTA(B4723:D4723)=3,COUNTIF('SRF Drop Downs'!$B$2:$B$5,'Sponsor Response Form (SRF)'!E4723),COUNTIF('SRF Drop Downs'!$F$2:$F$5,'Sponsor Response Form (SRF)'!F4723),COUNTIF('SRF Drop Downs'!$C$2:$C$4,'Sponsor Response Form (SRF)'!G4723),COUNTIF('SRF Drop Downs'!$D$2:$D$6,'Sponsor Response Form (SRF)'!H4723),COUNTIF('SRF Drop Downs'!$A$2:$A$5,'Sponsor Response Form (SRF)'!I4723),COUNTIF('SRF Drop Downs'!$A$2:$A$4,'Sponsor Response Form (SRF)'!J4723),COUNTIF('SRF Drop Downs'!$A$2:$A$5,'Sponsor Response Form (SRF)'!K4723),COUNTIF('SRF Drop Downs'!$E$2:$E$7,'Sponsor Response Form (SRF)'!L4723),COUNTIF('SRF Drop Downs'!$A$2:$A$4,'Sponsor Response Form (SRF)'!M4723),COUNTIF('SRF Drop Downs'!$A$2:$A$4,'Sponsor Response Form (SRF)'!N4723),COUNTIF('SRF Drop Downs'!$A$2:$A$4,'Sponsor Response Form (SRF)'!O4723),COUNTIF('SRF Drop Downs'!$A$2:$A$4,'Sponsor Response Form (SRF)'!P4723),COUNTIF('SRF Drop Downs'!$A$2:$A$4,'Sponsor Response Form (SRF)'!Q4723),COUNTIF('SRF Drop Downs'!$A$2:$A$4,'Sponsor Response Form (SRF)'!R4723),COUNTIF('SRF Drop Downs'!$A$2:$A$4,'Sponsor Response Form (SRF)'!S4723)),"Complete","Incomplete"))</f>
        <v/>
      </c>
      <c r="U4723" s="26" t="str">
        <f>IF(T4723="Complete",IF(AND(NOT(ISNA(VLOOKUP(CONCATENATE(E4723,F4723,G4723,H4723,I4723,J4723,K4723,L4723),'SRF Drop Downs'!G:G,1,FALSE))),IF(AND(H4723&lt;&gt;"C3",L4723&lt;&gt;"O5"),IF(SUM(COUNTIF(M4723:S4723,"Y"),COUNTIF(M4723:S4723,"N"))=0,"V","I"),IF(COUNTIF(M4723:S4723,"Y"),"V","I"))="V", IF(AND('Sponsor Response Form (SRF)'!E4723="M1", COUNTIF('OMS Response Form (ORF)'!D:D, C4723)&gt;0), "I", "V")="V"), "Valid","Invalid")," ")</f>
        <v xml:space="preserve"> </v>
      </c>
    </row>
    <row r="4724" spans="2:21" x14ac:dyDescent="0.35">
      <c r="B4724" s="70"/>
      <c r="C4724" s="71"/>
      <c r="D4724" s="72"/>
      <c r="E4724" s="73"/>
      <c r="F4724" s="73"/>
      <c r="G4724" s="73"/>
      <c r="H4724" s="73"/>
      <c r="I4724" s="73"/>
      <c r="J4724" s="73"/>
      <c r="K4724" s="73"/>
      <c r="L4724" s="73"/>
      <c r="M4724" s="73"/>
      <c r="N4724" s="73"/>
      <c r="O4724" s="73"/>
      <c r="P4724" s="73"/>
      <c r="Q4724" s="73"/>
      <c r="R4724" s="73"/>
      <c r="S4724" s="73"/>
      <c r="T4724" s="25" t="str">
        <f>IF(COUNTA(B4724:S4724)=0,"",IF(AND(COUNTA(B4724:D4724)=3,COUNTIF('SRF Drop Downs'!$B$2:$B$5,'Sponsor Response Form (SRF)'!E4724),COUNTIF('SRF Drop Downs'!$F$2:$F$5,'Sponsor Response Form (SRF)'!F4724),COUNTIF('SRF Drop Downs'!$C$2:$C$4,'Sponsor Response Form (SRF)'!G4724),COUNTIF('SRF Drop Downs'!$D$2:$D$6,'Sponsor Response Form (SRF)'!H4724),COUNTIF('SRF Drop Downs'!$A$2:$A$5,'Sponsor Response Form (SRF)'!I4724),COUNTIF('SRF Drop Downs'!$A$2:$A$4,'Sponsor Response Form (SRF)'!J4724),COUNTIF('SRF Drop Downs'!$A$2:$A$5,'Sponsor Response Form (SRF)'!K4724),COUNTIF('SRF Drop Downs'!$E$2:$E$7,'Sponsor Response Form (SRF)'!L4724),COUNTIF('SRF Drop Downs'!$A$2:$A$4,'Sponsor Response Form (SRF)'!M4724),COUNTIF('SRF Drop Downs'!$A$2:$A$4,'Sponsor Response Form (SRF)'!N4724),COUNTIF('SRF Drop Downs'!$A$2:$A$4,'Sponsor Response Form (SRF)'!O4724),COUNTIF('SRF Drop Downs'!$A$2:$A$4,'Sponsor Response Form (SRF)'!P4724),COUNTIF('SRF Drop Downs'!$A$2:$A$4,'Sponsor Response Form (SRF)'!Q4724),COUNTIF('SRF Drop Downs'!$A$2:$A$4,'Sponsor Response Form (SRF)'!R4724),COUNTIF('SRF Drop Downs'!$A$2:$A$4,'Sponsor Response Form (SRF)'!S4724)),"Complete","Incomplete"))</f>
        <v/>
      </c>
      <c r="U4724" s="26" t="str">
        <f>IF(T4724="Complete",IF(AND(NOT(ISNA(VLOOKUP(CONCATENATE(E4724,F4724,G4724,H4724,I4724,J4724,K4724,L4724),'SRF Drop Downs'!G:G,1,FALSE))),IF(AND(H4724&lt;&gt;"C3",L4724&lt;&gt;"O5"),IF(SUM(COUNTIF(M4724:S4724,"Y"),COUNTIF(M4724:S4724,"N"))=0,"V","I"),IF(COUNTIF(M4724:S4724,"Y"),"V","I"))="V", IF(AND('Sponsor Response Form (SRF)'!E4724="M1", COUNTIF('OMS Response Form (ORF)'!D:D, C4724)&gt;0), "I", "V")="V"), "Valid","Invalid")," ")</f>
        <v xml:space="preserve"> </v>
      </c>
    </row>
    <row r="4725" spans="2:21" x14ac:dyDescent="0.35">
      <c r="B4725" s="70"/>
      <c r="C4725" s="71"/>
      <c r="D4725" s="72"/>
      <c r="E4725" s="73"/>
      <c r="F4725" s="73"/>
      <c r="G4725" s="73"/>
      <c r="H4725" s="73"/>
      <c r="I4725" s="73"/>
      <c r="J4725" s="73"/>
      <c r="K4725" s="73"/>
      <c r="L4725" s="73"/>
      <c r="M4725" s="73"/>
      <c r="N4725" s="73"/>
      <c r="O4725" s="73"/>
      <c r="P4725" s="73"/>
      <c r="Q4725" s="73"/>
      <c r="R4725" s="73"/>
      <c r="S4725" s="73"/>
      <c r="T4725" s="25" t="str">
        <f>IF(COUNTA(B4725:S4725)=0,"",IF(AND(COUNTA(B4725:D4725)=3,COUNTIF('SRF Drop Downs'!$B$2:$B$5,'Sponsor Response Form (SRF)'!E4725),COUNTIF('SRF Drop Downs'!$F$2:$F$5,'Sponsor Response Form (SRF)'!F4725),COUNTIF('SRF Drop Downs'!$C$2:$C$4,'Sponsor Response Form (SRF)'!G4725),COUNTIF('SRF Drop Downs'!$D$2:$D$6,'Sponsor Response Form (SRF)'!H4725),COUNTIF('SRF Drop Downs'!$A$2:$A$5,'Sponsor Response Form (SRF)'!I4725),COUNTIF('SRF Drop Downs'!$A$2:$A$4,'Sponsor Response Form (SRF)'!J4725),COUNTIF('SRF Drop Downs'!$A$2:$A$5,'Sponsor Response Form (SRF)'!K4725),COUNTIF('SRF Drop Downs'!$E$2:$E$7,'Sponsor Response Form (SRF)'!L4725),COUNTIF('SRF Drop Downs'!$A$2:$A$4,'Sponsor Response Form (SRF)'!M4725),COUNTIF('SRF Drop Downs'!$A$2:$A$4,'Sponsor Response Form (SRF)'!N4725),COUNTIF('SRF Drop Downs'!$A$2:$A$4,'Sponsor Response Form (SRF)'!O4725),COUNTIF('SRF Drop Downs'!$A$2:$A$4,'Sponsor Response Form (SRF)'!P4725),COUNTIF('SRF Drop Downs'!$A$2:$A$4,'Sponsor Response Form (SRF)'!Q4725),COUNTIF('SRF Drop Downs'!$A$2:$A$4,'Sponsor Response Form (SRF)'!R4725),COUNTIF('SRF Drop Downs'!$A$2:$A$4,'Sponsor Response Form (SRF)'!S4725)),"Complete","Incomplete"))</f>
        <v/>
      </c>
      <c r="U4725" s="26" t="str">
        <f>IF(T4725="Complete",IF(AND(NOT(ISNA(VLOOKUP(CONCATENATE(E4725,F4725,G4725,H4725,I4725,J4725,K4725,L4725),'SRF Drop Downs'!G:G,1,FALSE))),IF(AND(H4725&lt;&gt;"C3",L4725&lt;&gt;"O5"),IF(SUM(COUNTIF(M4725:S4725,"Y"),COUNTIF(M4725:S4725,"N"))=0,"V","I"),IF(COUNTIF(M4725:S4725,"Y"),"V","I"))="V", IF(AND('Sponsor Response Form (SRF)'!E4725="M1", COUNTIF('OMS Response Form (ORF)'!D:D, C4725)&gt;0), "I", "V")="V"), "Valid","Invalid")," ")</f>
        <v xml:space="preserve"> </v>
      </c>
    </row>
    <row r="4726" spans="2:21" x14ac:dyDescent="0.35">
      <c r="B4726" s="70"/>
      <c r="C4726" s="71"/>
      <c r="D4726" s="72"/>
      <c r="E4726" s="73"/>
      <c r="F4726" s="73"/>
      <c r="G4726" s="73"/>
      <c r="H4726" s="73"/>
      <c r="I4726" s="73"/>
      <c r="J4726" s="73"/>
      <c r="K4726" s="73"/>
      <c r="L4726" s="73"/>
      <c r="M4726" s="73"/>
      <c r="N4726" s="73"/>
      <c r="O4726" s="73"/>
      <c r="P4726" s="73"/>
      <c r="Q4726" s="73"/>
      <c r="R4726" s="73"/>
      <c r="S4726" s="73"/>
      <c r="T4726" s="25" t="str">
        <f>IF(COUNTA(B4726:S4726)=0,"",IF(AND(COUNTA(B4726:D4726)=3,COUNTIF('SRF Drop Downs'!$B$2:$B$5,'Sponsor Response Form (SRF)'!E4726),COUNTIF('SRF Drop Downs'!$F$2:$F$5,'Sponsor Response Form (SRF)'!F4726),COUNTIF('SRF Drop Downs'!$C$2:$C$4,'Sponsor Response Form (SRF)'!G4726),COUNTIF('SRF Drop Downs'!$D$2:$D$6,'Sponsor Response Form (SRF)'!H4726),COUNTIF('SRF Drop Downs'!$A$2:$A$5,'Sponsor Response Form (SRF)'!I4726),COUNTIF('SRF Drop Downs'!$A$2:$A$4,'Sponsor Response Form (SRF)'!J4726),COUNTIF('SRF Drop Downs'!$A$2:$A$5,'Sponsor Response Form (SRF)'!K4726),COUNTIF('SRF Drop Downs'!$E$2:$E$7,'Sponsor Response Form (SRF)'!L4726),COUNTIF('SRF Drop Downs'!$A$2:$A$4,'Sponsor Response Form (SRF)'!M4726),COUNTIF('SRF Drop Downs'!$A$2:$A$4,'Sponsor Response Form (SRF)'!N4726),COUNTIF('SRF Drop Downs'!$A$2:$A$4,'Sponsor Response Form (SRF)'!O4726),COUNTIF('SRF Drop Downs'!$A$2:$A$4,'Sponsor Response Form (SRF)'!P4726),COUNTIF('SRF Drop Downs'!$A$2:$A$4,'Sponsor Response Form (SRF)'!Q4726),COUNTIF('SRF Drop Downs'!$A$2:$A$4,'Sponsor Response Form (SRF)'!R4726),COUNTIF('SRF Drop Downs'!$A$2:$A$4,'Sponsor Response Form (SRF)'!S4726)),"Complete","Incomplete"))</f>
        <v/>
      </c>
      <c r="U4726" s="26" t="str">
        <f>IF(T4726="Complete",IF(AND(NOT(ISNA(VLOOKUP(CONCATENATE(E4726,F4726,G4726,H4726,I4726,J4726,K4726,L4726),'SRF Drop Downs'!G:G,1,FALSE))),IF(AND(H4726&lt;&gt;"C3",L4726&lt;&gt;"O5"),IF(SUM(COUNTIF(M4726:S4726,"Y"),COUNTIF(M4726:S4726,"N"))=0,"V","I"),IF(COUNTIF(M4726:S4726,"Y"),"V","I"))="V", IF(AND('Sponsor Response Form (SRF)'!E4726="M1", COUNTIF('OMS Response Form (ORF)'!D:D, C4726)&gt;0), "I", "V")="V"), "Valid","Invalid")," ")</f>
        <v xml:space="preserve"> </v>
      </c>
    </row>
    <row r="4727" spans="2:21" x14ac:dyDescent="0.35">
      <c r="B4727" s="70"/>
      <c r="C4727" s="71"/>
      <c r="D4727" s="72"/>
      <c r="E4727" s="73"/>
      <c r="F4727" s="73"/>
      <c r="G4727" s="73"/>
      <c r="H4727" s="73"/>
      <c r="I4727" s="73"/>
      <c r="J4727" s="73"/>
      <c r="K4727" s="73"/>
      <c r="L4727" s="73"/>
      <c r="M4727" s="73"/>
      <c r="N4727" s="73"/>
      <c r="O4727" s="73"/>
      <c r="P4727" s="73"/>
      <c r="Q4727" s="73"/>
      <c r="R4727" s="73"/>
      <c r="S4727" s="73"/>
      <c r="T4727" s="25" t="str">
        <f>IF(COUNTA(B4727:S4727)=0,"",IF(AND(COUNTA(B4727:D4727)=3,COUNTIF('SRF Drop Downs'!$B$2:$B$5,'Sponsor Response Form (SRF)'!E4727),COUNTIF('SRF Drop Downs'!$F$2:$F$5,'Sponsor Response Form (SRF)'!F4727),COUNTIF('SRF Drop Downs'!$C$2:$C$4,'Sponsor Response Form (SRF)'!G4727),COUNTIF('SRF Drop Downs'!$D$2:$D$6,'Sponsor Response Form (SRF)'!H4727),COUNTIF('SRF Drop Downs'!$A$2:$A$5,'Sponsor Response Form (SRF)'!I4727),COUNTIF('SRF Drop Downs'!$A$2:$A$4,'Sponsor Response Form (SRF)'!J4727),COUNTIF('SRF Drop Downs'!$A$2:$A$5,'Sponsor Response Form (SRF)'!K4727),COUNTIF('SRF Drop Downs'!$E$2:$E$7,'Sponsor Response Form (SRF)'!L4727),COUNTIF('SRF Drop Downs'!$A$2:$A$4,'Sponsor Response Form (SRF)'!M4727),COUNTIF('SRF Drop Downs'!$A$2:$A$4,'Sponsor Response Form (SRF)'!N4727),COUNTIF('SRF Drop Downs'!$A$2:$A$4,'Sponsor Response Form (SRF)'!O4727),COUNTIF('SRF Drop Downs'!$A$2:$A$4,'Sponsor Response Form (SRF)'!P4727),COUNTIF('SRF Drop Downs'!$A$2:$A$4,'Sponsor Response Form (SRF)'!Q4727),COUNTIF('SRF Drop Downs'!$A$2:$A$4,'Sponsor Response Form (SRF)'!R4727),COUNTIF('SRF Drop Downs'!$A$2:$A$4,'Sponsor Response Form (SRF)'!S4727)),"Complete","Incomplete"))</f>
        <v/>
      </c>
      <c r="U4727" s="26" t="str">
        <f>IF(T4727="Complete",IF(AND(NOT(ISNA(VLOOKUP(CONCATENATE(E4727,F4727,G4727,H4727,I4727,J4727,K4727,L4727),'SRF Drop Downs'!G:G,1,FALSE))),IF(AND(H4727&lt;&gt;"C3",L4727&lt;&gt;"O5"),IF(SUM(COUNTIF(M4727:S4727,"Y"),COUNTIF(M4727:S4727,"N"))=0,"V","I"),IF(COUNTIF(M4727:S4727,"Y"),"V","I"))="V", IF(AND('Sponsor Response Form (SRF)'!E4727="M1", COUNTIF('OMS Response Form (ORF)'!D:D, C4727)&gt;0), "I", "V")="V"), "Valid","Invalid")," ")</f>
        <v xml:space="preserve"> </v>
      </c>
    </row>
    <row r="4728" spans="2:21" x14ac:dyDescent="0.35">
      <c r="B4728" s="70"/>
      <c r="C4728" s="71"/>
      <c r="D4728" s="72"/>
      <c r="E4728" s="73"/>
      <c r="F4728" s="73"/>
      <c r="G4728" s="73"/>
      <c r="H4728" s="73"/>
      <c r="I4728" s="73"/>
      <c r="J4728" s="73"/>
      <c r="K4728" s="73"/>
      <c r="L4728" s="73"/>
      <c r="M4728" s="73"/>
      <c r="N4728" s="73"/>
      <c r="O4728" s="73"/>
      <c r="P4728" s="73"/>
      <c r="Q4728" s="73"/>
      <c r="R4728" s="73"/>
      <c r="S4728" s="73"/>
      <c r="T4728" s="25" t="str">
        <f>IF(COUNTA(B4728:S4728)=0,"",IF(AND(COUNTA(B4728:D4728)=3,COUNTIF('SRF Drop Downs'!$B$2:$B$5,'Sponsor Response Form (SRF)'!E4728),COUNTIF('SRF Drop Downs'!$F$2:$F$5,'Sponsor Response Form (SRF)'!F4728),COUNTIF('SRF Drop Downs'!$C$2:$C$4,'Sponsor Response Form (SRF)'!G4728),COUNTIF('SRF Drop Downs'!$D$2:$D$6,'Sponsor Response Form (SRF)'!H4728),COUNTIF('SRF Drop Downs'!$A$2:$A$5,'Sponsor Response Form (SRF)'!I4728),COUNTIF('SRF Drop Downs'!$A$2:$A$4,'Sponsor Response Form (SRF)'!J4728),COUNTIF('SRF Drop Downs'!$A$2:$A$5,'Sponsor Response Form (SRF)'!K4728),COUNTIF('SRF Drop Downs'!$E$2:$E$7,'Sponsor Response Form (SRF)'!L4728),COUNTIF('SRF Drop Downs'!$A$2:$A$4,'Sponsor Response Form (SRF)'!M4728),COUNTIF('SRF Drop Downs'!$A$2:$A$4,'Sponsor Response Form (SRF)'!N4728),COUNTIF('SRF Drop Downs'!$A$2:$A$4,'Sponsor Response Form (SRF)'!O4728),COUNTIF('SRF Drop Downs'!$A$2:$A$4,'Sponsor Response Form (SRF)'!P4728),COUNTIF('SRF Drop Downs'!$A$2:$A$4,'Sponsor Response Form (SRF)'!Q4728),COUNTIF('SRF Drop Downs'!$A$2:$A$4,'Sponsor Response Form (SRF)'!R4728),COUNTIF('SRF Drop Downs'!$A$2:$A$4,'Sponsor Response Form (SRF)'!S4728)),"Complete","Incomplete"))</f>
        <v/>
      </c>
      <c r="U4728" s="26" t="str">
        <f>IF(T4728="Complete",IF(AND(NOT(ISNA(VLOOKUP(CONCATENATE(E4728,F4728,G4728,H4728,I4728,J4728,K4728,L4728),'SRF Drop Downs'!G:G,1,FALSE))),IF(AND(H4728&lt;&gt;"C3",L4728&lt;&gt;"O5"),IF(SUM(COUNTIF(M4728:S4728,"Y"),COUNTIF(M4728:S4728,"N"))=0,"V","I"),IF(COUNTIF(M4728:S4728,"Y"),"V","I"))="V", IF(AND('Sponsor Response Form (SRF)'!E4728="M1", COUNTIF('OMS Response Form (ORF)'!D:D, C4728)&gt;0), "I", "V")="V"), "Valid","Invalid")," ")</f>
        <v xml:space="preserve"> </v>
      </c>
    </row>
    <row r="4729" spans="2:21" x14ac:dyDescent="0.35">
      <c r="B4729" s="70"/>
      <c r="C4729" s="71"/>
      <c r="D4729" s="72"/>
      <c r="E4729" s="73"/>
      <c r="F4729" s="73"/>
      <c r="G4729" s="73"/>
      <c r="H4729" s="73"/>
      <c r="I4729" s="73"/>
      <c r="J4729" s="73"/>
      <c r="K4729" s="73"/>
      <c r="L4729" s="73"/>
      <c r="M4729" s="73"/>
      <c r="N4729" s="73"/>
      <c r="O4729" s="73"/>
      <c r="P4729" s="73"/>
      <c r="Q4729" s="73"/>
      <c r="R4729" s="73"/>
      <c r="S4729" s="73"/>
      <c r="T4729" s="25" t="str">
        <f>IF(COUNTA(B4729:S4729)=0,"",IF(AND(COUNTA(B4729:D4729)=3,COUNTIF('SRF Drop Downs'!$B$2:$B$5,'Sponsor Response Form (SRF)'!E4729),COUNTIF('SRF Drop Downs'!$F$2:$F$5,'Sponsor Response Form (SRF)'!F4729),COUNTIF('SRF Drop Downs'!$C$2:$C$4,'Sponsor Response Form (SRF)'!G4729),COUNTIF('SRF Drop Downs'!$D$2:$D$6,'Sponsor Response Form (SRF)'!H4729),COUNTIF('SRF Drop Downs'!$A$2:$A$5,'Sponsor Response Form (SRF)'!I4729),COUNTIF('SRF Drop Downs'!$A$2:$A$4,'Sponsor Response Form (SRF)'!J4729),COUNTIF('SRF Drop Downs'!$A$2:$A$5,'Sponsor Response Form (SRF)'!K4729),COUNTIF('SRF Drop Downs'!$E$2:$E$7,'Sponsor Response Form (SRF)'!L4729),COUNTIF('SRF Drop Downs'!$A$2:$A$4,'Sponsor Response Form (SRF)'!M4729),COUNTIF('SRF Drop Downs'!$A$2:$A$4,'Sponsor Response Form (SRF)'!N4729),COUNTIF('SRF Drop Downs'!$A$2:$A$4,'Sponsor Response Form (SRF)'!O4729),COUNTIF('SRF Drop Downs'!$A$2:$A$4,'Sponsor Response Form (SRF)'!P4729),COUNTIF('SRF Drop Downs'!$A$2:$A$4,'Sponsor Response Form (SRF)'!Q4729),COUNTIF('SRF Drop Downs'!$A$2:$A$4,'Sponsor Response Form (SRF)'!R4729),COUNTIF('SRF Drop Downs'!$A$2:$A$4,'Sponsor Response Form (SRF)'!S4729)),"Complete","Incomplete"))</f>
        <v/>
      </c>
      <c r="U4729" s="26" t="str">
        <f>IF(T4729="Complete",IF(AND(NOT(ISNA(VLOOKUP(CONCATENATE(E4729,F4729,G4729,H4729,I4729,J4729,K4729,L4729),'SRF Drop Downs'!G:G,1,FALSE))),IF(AND(H4729&lt;&gt;"C3",L4729&lt;&gt;"O5"),IF(SUM(COUNTIF(M4729:S4729,"Y"),COUNTIF(M4729:S4729,"N"))=0,"V","I"),IF(COUNTIF(M4729:S4729,"Y"),"V","I"))="V", IF(AND('Sponsor Response Form (SRF)'!E4729="M1", COUNTIF('OMS Response Form (ORF)'!D:D, C4729)&gt;0), "I", "V")="V"), "Valid","Invalid")," ")</f>
        <v xml:space="preserve"> </v>
      </c>
    </row>
    <row r="4730" spans="2:21" x14ac:dyDescent="0.35">
      <c r="B4730" s="70"/>
      <c r="C4730" s="71"/>
      <c r="D4730" s="72"/>
      <c r="E4730" s="73"/>
      <c r="F4730" s="73"/>
      <c r="G4730" s="73"/>
      <c r="H4730" s="73"/>
      <c r="I4730" s="73"/>
      <c r="J4730" s="73"/>
      <c r="K4730" s="73"/>
      <c r="L4730" s="73"/>
      <c r="M4730" s="73"/>
      <c r="N4730" s="73"/>
      <c r="O4730" s="73"/>
      <c r="P4730" s="73"/>
      <c r="Q4730" s="73"/>
      <c r="R4730" s="73"/>
      <c r="S4730" s="73"/>
      <c r="T4730" s="25" t="str">
        <f>IF(COUNTA(B4730:S4730)=0,"",IF(AND(COUNTA(B4730:D4730)=3,COUNTIF('SRF Drop Downs'!$B$2:$B$5,'Sponsor Response Form (SRF)'!E4730),COUNTIF('SRF Drop Downs'!$F$2:$F$5,'Sponsor Response Form (SRF)'!F4730),COUNTIF('SRF Drop Downs'!$C$2:$C$4,'Sponsor Response Form (SRF)'!G4730),COUNTIF('SRF Drop Downs'!$D$2:$D$6,'Sponsor Response Form (SRF)'!H4730),COUNTIF('SRF Drop Downs'!$A$2:$A$5,'Sponsor Response Form (SRF)'!I4730),COUNTIF('SRF Drop Downs'!$A$2:$A$4,'Sponsor Response Form (SRF)'!J4730),COUNTIF('SRF Drop Downs'!$A$2:$A$5,'Sponsor Response Form (SRF)'!K4730),COUNTIF('SRF Drop Downs'!$E$2:$E$7,'Sponsor Response Form (SRF)'!L4730),COUNTIF('SRF Drop Downs'!$A$2:$A$4,'Sponsor Response Form (SRF)'!M4730),COUNTIF('SRF Drop Downs'!$A$2:$A$4,'Sponsor Response Form (SRF)'!N4730),COUNTIF('SRF Drop Downs'!$A$2:$A$4,'Sponsor Response Form (SRF)'!O4730),COUNTIF('SRF Drop Downs'!$A$2:$A$4,'Sponsor Response Form (SRF)'!P4730),COUNTIF('SRF Drop Downs'!$A$2:$A$4,'Sponsor Response Form (SRF)'!Q4730),COUNTIF('SRF Drop Downs'!$A$2:$A$4,'Sponsor Response Form (SRF)'!R4730),COUNTIF('SRF Drop Downs'!$A$2:$A$4,'Sponsor Response Form (SRF)'!S4730)),"Complete","Incomplete"))</f>
        <v/>
      </c>
      <c r="U4730" s="26" t="str">
        <f>IF(T4730="Complete",IF(AND(NOT(ISNA(VLOOKUP(CONCATENATE(E4730,F4730,G4730,H4730,I4730,J4730,K4730,L4730),'SRF Drop Downs'!G:G,1,FALSE))),IF(AND(H4730&lt;&gt;"C3",L4730&lt;&gt;"O5"),IF(SUM(COUNTIF(M4730:S4730,"Y"),COUNTIF(M4730:S4730,"N"))=0,"V","I"),IF(COUNTIF(M4730:S4730,"Y"),"V","I"))="V", IF(AND('Sponsor Response Form (SRF)'!E4730="M1", COUNTIF('OMS Response Form (ORF)'!D:D, C4730)&gt;0), "I", "V")="V"), "Valid","Invalid")," ")</f>
        <v xml:space="preserve"> </v>
      </c>
    </row>
    <row r="4731" spans="2:21" x14ac:dyDescent="0.35">
      <c r="B4731" s="70"/>
      <c r="C4731" s="71"/>
      <c r="D4731" s="72"/>
      <c r="E4731" s="73"/>
      <c r="F4731" s="73"/>
      <c r="G4731" s="73"/>
      <c r="H4731" s="73"/>
      <c r="I4731" s="73"/>
      <c r="J4731" s="73"/>
      <c r="K4731" s="73"/>
      <c r="L4731" s="73"/>
      <c r="M4731" s="73"/>
      <c r="N4731" s="73"/>
      <c r="O4731" s="73"/>
      <c r="P4731" s="73"/>
      <c r="Q4731" s="73"/>
      <c r="R4731" s="73"/>
      <c r="S4731" s="73"/>
      <c r="T4731" s="25" t="str">
        <f>IF(COUNTA(B4731:S4731)=0,"",IF(AND(COUNTA(B4731:D4731)=3,COUNTIF('SRF Drop Downs'!$B$2:$B$5,'Sponsor Response Form (SRF)'!E4731),COUNTIF('SRF Drop Downs'!$F$2:$F$5,'Sponsor Response Form (SRF)'!F4731),COUNTIF('SRF Drop Downs'!$C$2:$C$4,'Sponsor Response Form (SRF)'!G4731),COUNTIF('SRF Drop Downs'!$D$2:$D$6,'Sponsor Response Form (SRF)'!H4731),COUNTIF('SRF Drop Downs'!$A$2:$A$5,'Sponsor Response Form (SRF)'!I4731),COUNTIF('SRF Drop Downs'!$A$2:$A$4,'Sponsor Response Form (SRF)'!J4731),COUNTIF('SRF Drop Downs'!$A$2:$A$5,'Sponsor Response Form (SRF)'!K4731),COUNTIF('SRF Drop Downs'!$E$2:$E$7,'Sponsor Response Form (SRF)'!L4731),COUNTIF('SRF Drop Downs'!$A$2:$A$4,'Sponsor Response Form (SRF)'!M4731),COUNTIF('SRF Drop Downs'!$A$2:$A$4,'Sponsor Response Form (SRF)'!N4731),COUNTIF('SRF Drop Downs'!$A$2:$A$4,'Sponsor Response Form (SRF)'!O4731),COUNTIF('SRF Drop Downs'!$A$2:$A$4,'Sponsor Response Form (SRF)'!P4731),COUNTIF('SRF Drop Downs'!$A$2:$A$4,'Sponsor Response Form (SRF)'!Q4731),COUNTIF('SRF Drop Downs'!$A$2:$A$4,'Sponsor Response Form (SRF)'!R4731),COUNTIF('SRF Drop Downs'!$A$2:$A$4,'Sponsor Response Form (SRF)'!S4731)),"Complete","Incomplete"))</f>
        <v/>
      </c>
      <c r="U4731" s="26" t="str">
        <f>IF(T4731="Complete",IF(AND(NOT(ISNA(VLOOKUP(CONCATENATE(E4731,F4731,G4731,H4731,I4731,J4731,K4731,L4731),'SRF Drop Downs'!G:G,1,FALSE))),IF(AND(H4731&lt;&gt;"C3",L4731&lt;&gt;"O5"),IF(SUM(COUNTIF(M4731:S4731,"Y"),COUNTIF(M4731:S4731,"N"))=0,"V","I"),IF(COUNTIF(M4731:S4731,"Y"),"V","I"))="V", IF(AND('Sponsor Response Form (SRF)'!E4731="M1", COUNTIF('OMS Response Form (ORF)'!D:D, C4731)&gt;0), "I", "V")="V"), "Valid","Invalid")," ")</f>
        <v xml:space="preserve"> </v>
      </c>
    </row>
    <row r="4732" spans="2:21" x14ac:dyDescent="0.35">
      <c r="B4732" s="70"/>
      <c r="C4732" s="71"/>
      <c r="D4732" s="72"/>
      <c r="E4732" s="73"/>
      <c r="F4732" s="73"/>
      <c r="G4732" s="73"/>
      <c r="H4732" s="73"/>
      <c r="I4732" s="73"/>
      <c r="J4732" s="73"/>
      <c r="K4732" s="73"/>
      <c r="L4732" s="73"/>
      <c r="M4732" s="73"/>
      <c r="N4732" s="73"/>
      <c r="O4732" s="73"/>
      <c r="P4732" s="73"/>
      <c r="Q4732" s="73"/>
      <c r="R4732" s="73"/>
      <c r="S4732" s="73"/>
      <c r="T4732" s="25" t="str">
        <f>IF(COUNTA(B4732:S4732)=0,"",IF(AND(COUNTA(B4732:D4732)=3,COUNTIF('SRF Drop Downs'!$B$2:$B$5,'Sponsor Response Form (SRF)'!E4732),COUNTIF('SRF Drop Downs'!$F$2:$F$5,'Sponsor Response Form (SRF)'!F4732),COUNTIF('SRF Drop Downs'!$C$2:$C$4,'Sponsor Response Form (SRF)'!G4732),COUNTIF('SRF Drop Downs'!$D$2:$D$6,'Sponsor Response Form (SRF)'!H4732),COUNTIF('SRF Drop Downs'!$A$2:$A$5,'Sponsor Response Form (SRF)'!I4732),COUNTIF('SRF Drop Downs'!$A$2:$A$4,'Sponsor Response Form (SRF)'!J4732),COUNTIF('SRF Drop Downs'!$A$2:$A$5,'Sponsor Response Form (SRF)'!K4732),COUNTIF('SRF Drop Downs'!$E$2:$E$7,'Sponsor Response Form (SRF)'!L4732),COUNTIF('SRF Drop Downs'!$A$2:$A$4,'Sponsor Response Form (SRF)'!M4732),COUNTIF('SRF Drop Downs'!$A$2:$A$4,'Sponsor Response Form (SRF)'!N4732),COUNTIF('SRF Drop Downs'!$A$2:$A$4,'Sponsor Response Form (SRF)'!O4732),COUNTIF('SRF Drop Downs'!$A$2:$A$4,'Sponsor Response Form (SRF)'!P4732),COUNTIF('SRF Drop Downs'!$A$2:$A$4,'Sponsor Response Form (SRF)'!Q4732),COUNTIF('SRF Drop Downs'!$A$2:$A$4,'Sponsor Response Form (SRF)'!R4732),COUNTIF('SRF Drop Downs'!$A$2:$A$4,'Sponsor Response Form (SRF)'!S4732)),"Complete","Incomplete"))</f>
        <v/>
      </c>
      <c r="U4732" s="26" t="str">
        <f>IF(T4732="Complete",IF(AND(NOT(ISNA(VLOOKUP(CONCATENATE(E4732,F4732,G4732,H4732,I4732,J4732,K4732,L4732),'SRF Drop Downs'!G:G,1,FALSE))),IF(AND(H4732&lt;&gt;"C3",L4732&lt;&gt;"O5"),IF(SUM(COUNTIF(M4732:S4732,"Y"),COUNTIF(M4732:S4732,"N"))=0,"V","I"),IF(COUNTIF(M4732:S4732,"Y"),"V","I"))="V", IF(AND('Sponsor Response Form (SRF)'!E4732="M1", COUNTIF('OMS Response Form (ORF)'!D:D, C4732)&gt;0), "I", "V")="V"), "Valid","Invalid")," ")</f>
        <v xml:space="preserve"> </v>
      </c>
    </row>
    <row r="4733" spans="2:21" x14ac:dyDescent="0.35">
      <c r="B4733" s="70"/>
      <c r="C4733" s="71"/>
      <c r="D4733" s="72"/>
      <c r="E4733" s="73"/>
      <c r="F4733" s="73"/>
      <c r="G4733" s="73"/>
      <c r="H4733" s="73"/>
      <c r="I4733" s="73"/>
      <c r="J4733" s="73"/>
      <c r="K4733" s="73"/>
      <c r="L4733" s="73"/>
      <c r="M4733" s="73"/>
      <c r="N4733" s="73"/>
      <c r="O4733" s="73"/>
      <c r="P4733" s="73"/>
      <c r="Q4733" s="73"/>
      <c r="R4733" s="73"/>
      <c r="S4733" s="73"/>
      <c r="T4733" s="25" t="str">
        <f>IF(COUNTA(B4733:S4733)=0,"",IF(AND(COUNTA(B4733:D4733)=3,COUNTIF('SRF Drop Downs'!$B$2:$B$5,'Sponsor Response Form (SRF)'!E4733),COUNTIF('SRF Drop Downs'!$F$2:$F$5,'Sponsor Response Form (SRF)'!F4733),COUNTIF('SRF Drop Downs'!$C$2:$C$4,'Sponsor Response Form (SRF)'!G4733),COUNTIF('SRF Drop Downs'!$D$2:$D$6,'Sponsor Response Form (SRF)'!H4733),COUNTIF('SRF Drop Downs'!$A$2:$A$5,'Sponsor Response Form (SRF)'!I4733),COUNTIF('SRF Drop Downs'!$A$2:$A$4,'Sponsor Response Form (SRF)'!J4733),COUNTIF('SRF Drop Downs'!$A$2:$A$5,'Sponsor Response Form (SRF)'!K4733),COUNTIF('SRF Drop Downs'!$E$2:$E$7,'Sponsor Response Form (SRF)'!L4733),COUNTIF('SRF Drop Downs'!$A$2:$A$4,'Sponsor Response Form (SRF)'!M4733),COUNTIF('SRF Drop Downs'!$A$2:$A$4,'Sponsor Response Form (SRF)'!N4733),COUNTIF('SRF Drop Downs'!$A$2:$A$4,'Sponsor Response Form (SRF)'!O4733),COUNTIF('SRF Drop Downs'!$A$2:$A$4,'Sponsor Response Form (SRF)'!P4733),COUNTIF('SRF Drop Downs'!$A$2:$A$4,'Sponsor Response Form (SRF)'!Q4733),COUNTIF('SRF Drop Downs'!$A$2:$A$4,'Sponsor Response Form (SRF)'!R4733),COUNTIF('SRF Drop Downs'!$A$2:$A$4,'Sponsor Response Form (SRF)'!S4733)),"Complete","Incomplete"))</f>
        <v/>
      </c>
      <c r="U4733" s="26" t="str">
        <f>IF(T4733="Complete",IF(AND(NOT(ISNA(VLOOKUP(CONCATENATE(E4733,F4733,G4733,H4733,I4733,J4733,K4733,L4733),'SRF Drop Downs'!G:G,1,FALSE))),IF(AND(H4733&lt;&gt;"C3",L4733&lt;&gt;"O5"),IF(SUM(COUNTIF(M4733:S4733,"Y"),COUNTIF(M4733:S4733,"N"))=0,"V","I"),IF(COUNTIF(M4733:S4733,"Y"),"V","I"))="V", IF(AND('Sponsor Response Form (SRF)'!E4733="M1", COUNTIF('OMS Response Form (ORF)'!D:D, C4733)&gt;0), "I", "V")="V"), "Valid","Invalid")," ")</f>
        <v xml:space="preserve"> </v>
      </c>
    </row>
    <row r="4734" spans="2:21" x14ac:dyDescent="0.35">
      <c r="B4734" s="70"/>
      <c r="C4734" s="71"/>
      <c r="D4734" s="72"/>
      <c r="E4734" s="73"/>
      <c r="F4734" s="73"/>
      <c r="G4734" s="73"/>
      <c r="H4734" s="73"/>
      <c r="I4734" s="73"/>
      <c r="J4734" s="73"/>
      <c r="K4734" s="73"/>
      <c r="L4734" s="73"/>
      <c r="M4734" s="73"/>
      <c r="N4734" s="73"/>
      <c r="O4734" s="73"/>
      <c r="P4734" s="73"/>
      <c r="Q4734" s="73"/>
      <c r="R4734" s="73"/>
      <c r="S4734" s="73"/>
      <c r="T4734" s="25" t="str">
        <f>IF(COUNTA(B4734:S4734)=0,"",IF(AND(COUNTA(B4734:D4734)=3,COUNTIF('SRF Drop Downs'!$B$2:$B$5,'Sponsor Response Form (SRF)'!E4734),COUNTIF('SRF Drop Downs'!$F$2:$F$5,'Sponsor Response Form (SRF)'!F4734),COUNTIF('SRF Drop Downs'!$C$2:$C$4,'Sponsor Response Form (SRF)'!G4734),COUNTIF('SRF Drop Downs'!$D$2:$D$6,'Sponsor Response Form (SRF)'!H4734),COUNTIF('SRF Drop Downs'!$A$2:$A$5,'Sponsor Response Form (SRF)'!I4734),COUNTIF('SRF Drop Downs'!$A$2:$A$4,'Sponsor Response Form (SRF)'!J4734),COUNTIF('SRF Drop Downs'!$A$2:$A$5,'Sponsor Response Form (SRF)'!K4734),COUNTIF('SRF Drop Downs'!$E$2:$E$7,'Sponsor Response Form (SRF)'!L4734),COUNTIF('SRF Drop Downs'!$A$2:$A$4,'Sponsor Response Form (SRF)'!M4734),COUNTIF('SRF Drop Downs'!$A$2:$A$4,'Sponsor Response Form (SRF)'!N4734),COUNTIF('SRF Drop Downs'!$A$2:$A$4,'Sponsor Response Form (SRF)'!O4734),COUNTIF('SRF Drop Downs'!$A$2:$A$4,'Sponsor Response Form (SRF)'!P4734),COUNTIF('SRF Drop Downs'!$A$2:$A$4,'Sponsor Response Form (SRF)'!Q4734),COUNTIF('SRF Drop Downs'!$A$2:$A$4,'Sponsor Response Form (SRF)'!R4734),COUNTIF('SRF Drop Downs'!$A$2:$A$4,'Sponsor Response Form (SRF)'!S4734)),"Complete","Incomplete"))</f>
        <v/>
      </c>
      <c r="U4734" s="26" t="str">
        <f>IF(T4734="Complete",IF(AND(NOT(ISNA(VLOOKUP(CONCATENATE(E4734,F4734,G4734,H4734,I4734,J4734,K4734,L4734),'SRF Drop Downs'!G:G,1,FALSE))),IF(AND(H4734&lt;&gt;"C3",L4734&lt;&gt;"O5"),IF(SUM(COUNTIF(M4734:S4734,"Y"),COUNTIF(M4734:S4734,"N"))=0,"V","I"),IF(COUNTIF(M4734:S4734,"Y"),"V","I"))="V", IF(AND('Sponsor Response Form (SRF)'!E4734="M1", COUNTIF('OMS Response Form (ORF)'!D:D, C4734)&gt;0), "I", "V")="V"), "Valid","Invalid")," ")</f>
        <v xml:space="preserve"> </v>
      </c>
    </row>
    <row r="4735" spans="2:21" x14ac:dyDescent="0.35">
      <c r="B4735" s="70"/>
      <c r="C4735" s="71"/>
      <c r="D4735" s="72"/>
      <c r="E4735" s="73"/>
      <c r="F4735" s="73"/>
      <c r="G4735" s="73"/>
      <c r="H4735" s="73"/>
      <c r="I4735" s="73"/>
      <c r="J4735" s="73"/>
      <c r="K4735" s="73"/>
      <c r="L4735" s="73"/>
      <c r="M4735" s="73"/>
      <c r="N4735" s="73"/>
      <c r="O4735" s="73"/>
      <c r="P4735" s="73"/>
      <c r="Q4735" s="73"/>
      <c r="R4735" s="73"/>
      <c r="S4735" s="73"/>
      <c r="T4735" s="25" t="str">
        <f>IF(COUNTA(B4735:S4735)=0,"",IF(AND(COUNTA(B4735:D4735)=3,COUNTIF('SRF Drop Downs'!$B$2:$B$5,'Sponsor Response Form (SRF)'!E4735),COUNTIF('SRF Drop Downs'!$F$2:$F$5,'Sponsor Response Form (SRF)'!F4735),COUNTIF('SRF Drop Downs'!$C$2:$C$4,'Sponsor Response Form (SRF)'!G4735),COUNTIF('SRF Drop Downs'!$D$2:$D$6,'Sponsor Response Form (SRF)'!H4735),COUNTIF('SRF Drop Downs'!$A$2:$A$5,'Sponsor Response Form (SRF)'!I4735),COUNTIF('SRF Drop Downs'!$A$2:$A$4,'Sponsor Response Form (SRF)'!J4735),COUNTIF('SRF Drop Downs'!$A$2:$A$5,'Sponsor Response Form (SRF)'!K4735),COUNTIF('SRF Drop Downs'!$E$2:$E$7,'Sponsor Response Form (SRF)'!L4735),COUNTIF('SRF Drop Downs'!$A$2:$A$4,'Sponsor Response Form (SRF)'!M4735),COUNTIF('SRF Drop Downs'!$A$2:$A$4,'Sponsor Response Form (SRF)'!N4735),COUNTIF('SRF Drop Downs'!$A$2:$A$4,'Sponsor Response Form (SRF)'!O4735),COUNTIF('SRF Drop Downs'!$A$2:$A$4,'Sponsor Response Form (SRF)'!P4735),COUNTIF('SRF Drop Downs'!$A$2:$A$4,'Sponsor Response Form (SRF)'!Q4735),COUNTIF('SRF Drop Downs'!$A$2:$A$4,'Sponsor Response Form (SRF)'!R4735),COUNTIF('SRF Drop Downs'!$A$2:$A$4,'Sponsor Response Form (SRF)'!S4735)),"Complete","Incomplete"))</f>
        <v/>
      </c>
      <c r="U4735" s="26" t="str">
        <f>IF(T4735="Complete",IF(AND(NOT(ISNA(VLOOKUP(CONCATENATE(E4735,F4735,G4735,H4735,I4735,J4735,K4735,L4735),'SRF Drop Downs'!G:G,1,FALSE))),IF(AND(H4735&lt;&gt;"C3",L4735&lt;&gt;"O5"),IF(SUM(COUNTIF(M4735:S4735,"Y"),COUNTIF(M4735:S4735,"N"))=0,"V","I"),IF(COUNTIF(M4735:S4735,"Y"),"V","I"))="V", IF(AND('Sponsor Response Form (SRF)'!E4735="M1", COUNTIF('OMS Response Form (ORF)'!D:D, C4735)&gt;0), "I", "V")="V"), "Valid","Invalid")," ")</f>
        <v xml:space="preserve"> </v>
      </c>
    </row>
    <row r="4736" spans="2:21" x14ac:dyDescent="0.35">
      <c r="B4736" s="70"/>
      <c r="C4736" s="71"/>
      <c r="D4736" s="72"/>
      <c r="E4736" s="73"/>
      <c r="F4736" s="73"/>
      <c r="G4736" s="73"/>
      <c r="H4736" s="73"/>
      <c r="I4736" s="73"/>
      <c r="J4736" s="73"/>
      <c r="K4736" s="73"/>
      <c r="L4736" s="73"/>
      <c r="M4736" s="73"/>
      <c r="N4736" s="73"/>
      <c r="O4736" s="73"/>
      <c r="P4736" s="73"/>
      <c r="Q4736" s="73"/>
      <c r="R4736" s="73"/>
      <c r="S4736" s="73"/>
      <c r="T4736" s="25" t="str">
        <f>IF(COUNTA(B4736:S4736)=0,"",IF(AND(COUNTA(B4736:D4736)=3,COUNTIF('SRF Drop Downs'!$B$2:$B$5,'Sponsor Response Form (SRF)'!E4736),COUNTIF('SRF Drop Downs'!$F$2:$F$5,'Sponsor Response Form (SRF)'!F4736),COUNTIF('SRF Drop Downs'!$C$2:$C$4,'Sponsor Response Form (SRF)'!G4736),COUNTIF('SRF Drop Downs'!$D$2:$D$6,'Sponsor Response Form (SRF)'!H4736),COUNTIF('SRF Drop Downs'!$A$2:$A$5,'Sponsor Response Form (SRF)'!I4736),COUNTIF('SRF Drop Downs'!$A$2:$A$4,'Sponsor Response Form (SRF)'!J4736),COUNTIF('SRF Drop Downs'!$A$2:$A$5,'Sponsor Response Form (SRF)'!K4736),COUNTIF('SRF Drop Downs'!$E$2:$E$7,'Sponsor Response Form (SRF)'!L4736),COUNTIF('SRF Drop Downs'!$A$2:$A$4,'Sponsor Response Form (SRF)'!M4736),COUNTIF('SRF Drop Downs'!$A$2:$A$4,'Sponsor Response Form (SRF)'!N4736),COUNTIF('SRF Drop Downs'!$A$2:$A$4,'Sponsor Response Form (SRF)'!O4736),COUNTIF('SRF Drop Downs'!$A$2:$A$4,'Sponsor Response Form (SRF)'!P4736),COUNTIF('SRF Drop Downs'!$A$2:$A$4,'Sponsor Response Form (SRF)'!Q4736),COUNTIF('SRF Drop Downs'!$A$2:$A$4,'Sponsor Response Form (SRF)'!R4736),COUNTIF('SRF Drop Downs'!$A$2:$A$4,'Sponsor Response Form (SRF)'!S4736)),"Complete","Incomplete"))</f>
        <v/>
      </c>
      <c r="U4736" s="26" t="str">
        <f>IF(T4736="Complete",IF(AND(NOT(ISNA(VLOOKUP(CONCATENATE(E4736,F4736,G4736,H4736,I4736,J4736,K4736,L4736),'SRF Drop Downs'!G:G,1,FALSE))),IF(AND(H4736&lt;&gt;"C3",L4736&lt;&gt;"O5"),IF(SUM(COUNTIF(M4736:S4736,"Y"),COUNTIF(M4736:S4736,"N"))=0,"V","I"),IF(COUNTIF(M4736:S4736,"Y"),"V","I"))="V", IF(AND('Sponsor Response Form (SRF)'!E4736="M1", COUNTIF('OMS Response Form (ORF)'!D:D, C4736)&gt;0), "I", "V")="V"), "Valid","Invalid")," ")</f>
        <v xml:space="preserve"> </v>
      </c>
    </row>
    <row r="4737" spans="2:21" x14ac:dyDescent="0.35">
      <c r="B4737" s="70"/>
      <c r="C4737" s="71"/>
      <c r="D4737" s="72"/>
      <c r="E4737" s="73"/>
      <c r="F4737" s="73"/>
      <c r="G4737" s="73"/>
      <c r="H4737" s="73"/>
      <c r="I4737" s="73"/>
      <c r="J4737" s="73"/>
      <c r="K4737" s="73"/>
      <c r="L4737" s="73"/>
      <c r="M4737" s="73"/>
      <c r="N4737" s="73"/>
      <c r="O4737" s="73"/>
      <c r="P4737" s="73"/>
      <c r="Q4737" s="73"/>
      <c r="R4737" s="73"/>
      <c r="S4737" s="73"/>
      <c r="T4737" s="25" t="str">
        <f>IF(COUNTA(B4737:S4737)=0,"",IF(AND(COUNTA(B4737:D4737)=3,COUNTIF('SRF Drop Downs'!$B$2:$B$5,'Sponsor Response Form (SRF)'!E4737),COUNTIF('SRF Drop Downs'!$F$2:$F$5,'Sponsor Response Form (SRF)'!F4737),COUNTIF('SRF Drop Downs'!$C$2:$C$4,'Sponsor Response Form (SRF)'!G4737),COUNTIF('SRF Drop Downs'!$D$2:$D$6,'Sponsor Response Form (SRF)'!H4737),COUNTIF('SRF Drop Downs'!$A$2:$A$5,'Sponsor Response Form (SRF)'!I4737),COUNTIF('SRF Drop Downs'!$A$2:$A$4,'Sponsor Response Form (SRF)'!J4737),COUNTIF('SRF Drop Downs'!$A$2:$A$5,'Sponsor Response Form (SRF)'!K4737),COUNTIF('SRF Drop Downs'!$E$2:$E$7,'Sponsor Response Form (SRF)'!L4737),COUNTIF('SRF Drop Downs'!$A$2:$A$4,'Sponsor Response Form (SRF)'!M4737),COUNTIF('SRF Drop Downs'!$A$2:$A$4,'Sponsor Response Form (SRF)'!N4737),COUNTIF('SRF Drop Downs'!$A$2:$A$4,'Sponsor Response Form (SRF)'!O4737),COUNTIF('SRF Drop Downs'!$A$2:$A$4,'Sponsor Response Form (SRF)'!P4737),COUNTIF('SRF Drop Downs'!$A$2:$A$4,'Sponsor Response Form (SRF)'!Q4737),COUNTIF('SRF Drop Downs'!$A$2:$A$4,'Sponsor Response Form (SRF)'!R4737),COUNTIF('SRF Drop Downs'!$A$2:$A$4,'Sponsor Response Form (SRF)'!S4737)),"Complete","Incomplete"))</f>
        <v/>
      </c>
      <c r="U4737" s="26" t="str">
        <f>IF(T4737="Complete",IF(AND(NOT(ISNA(VLOOKUP(CONCATENATE(E4737,F4737,G4737,H4737,I4737,J4737,K4737,L4737),'SRF Drop Downs'!G:G,1,FALSE))),IF(AND(H4737&lt;&gt;"C3",L4737&lt;&gt;"O5"),IF(SUM(COUNTIF(M4737:S4737,"Y"),COUNTIF(M4737:S4737,"N"))=0,"V","I"),IF(COUNTIF(M4737:S4737,"Y"),"V","I"))="V", IF(AND('Sponsor Response Form (SRF)'!E4737="M1", COUNTIF('OMS Response Form (ORF)'!D:D, C4737)&gt;0), "I", "V")="V"), "Valid","Invalid")," ")</f>
        <v xml:space="preserve"> </v>
      </c>
    </row>
    <row r="4738" spans="2:21" x14ac:dyDescent="0.35">
      <c r="B4738" s="70"/>
      <c r="C4738" s="71"/>
      <c r="D4738" s="72"/>
      <c r="E4738" s="73"/>
      <c r="F4738" s="73"/>
      <c r="G4738" s="73"/>
      <c r="H4738" s="73"/>
      <c r="I4738" s="73"/>
      <c r="J4738" s="73"/>
      <c r="K4738" s="73"/>
      <c r="L4738" s="73"/>
      <c r="M4738" s="73"/>
      <c r="N4738" s="73"/>
      <c r="O4738" s="73"/>
      <c r="P4738" s="73"/>
      <c r="Q4738" s="73"/>
      <c r="R4738" s="73"/>
      <c r="S4738" s="73"/>
      <c r="T4738" s="25" t="str">
        <f>IF(COUNTA(B4738:S4738)=0,"",IF(AND(COUNTA(B4738:D4738)=3,COUNTIF('SRF Drop Downs'!$B$2:$B$5,'Sponsor Response Form (SRF)'!E4738),COUNTIF('SRF Drop Downs'!$F$2:$F$5,'Sponsor Response Form (SRF)'!F4738),COUNTIF('SRF Drop Downs'!$C$2:$C$4,'Sponsor Response Form (SRF)'!G4738),COUNTIF('SRF Drop Downs'!$D$2:$D$6,'Sponsor Response Form (SRF)'!H4738),COUNTIF('SRF Drop Downs'!$A$2:$A$5,'Sponsor Response Form (SRF)'!I4738),COUNTIF('SRF Drop Downs'!$A$2:$A$4,'Sponsor Response Form (SRF)'!J4738),COUNTIF('SRF Drop Downs'!$A$2:$A$5,'Sponsor Response Form (SRF)'!K4738),COUNTIF('SRF Drop Downs'!$E$2:$E$7,'Sponsor Response Form (SRF)'!L4738),COUNTIF('SRF Drop Downs'!$A$2:$A$4,'Sponsor Response Form (SRF)'!M4738),COUNTIF('SRF Drop Downs'!$A$2:$A$4,'Sponsor Response Form (SRF)'!N4738),COUNTIF('SRF Drop Downs'!$A$2:$A$4,'Sponsor Response Form (SRF)'!O4738),COUNTIF('SRF Drop Downs'!$A$2:$A$4,'Sponsor Response Form (SRF)'!P4738),COUNTIF('SRF Drop Downs'!$A$2:$A$4,'Sponsor Response Form (SRF)'!Q4738),COUNTIF('SRF Drop Downs'!$A$2:$A$4,'Sponsor Response Form (SRF)'!R4738),COUNTIF('SRF Drop Downs'!$A$2:$A$4,'Sponsor Response Form (SRF)'!S4738)),"Complete","Incomplete"))</f>
        <v/>
      </c>
      <c r="U4738" s="26" t="str">
        <f>IF(T4738="Complete",IF(AND(NOT(ISNA(VLOOKUP(CONCATENATE(E4738,F4738,G4738,H4738,I4738,J4738,K4738,L4738),'SRF Drop Downs'!G:G,1,FALSE))),IF(AND(H4738&lt;&gt;"C3",L4738&lt;&gt;"O5"),IF(SUM(COUNTIF(M4738:S4738,"Y"),COUNTIF(M4738:S4738,"N"))=0,"V","I"),IF(COUNTIF(M4738:S4738,"Y"),"V","I"))="V", IF(AND('Sponsor Response Form (SRF)'!E4738="M1", COUNTIF('OMS Response Form (ORF)'!D:D, C4738)&gt;0), "I", "V")="V"), "Valid","Invalid")," ")</f>
        <v xml:space="preserve"> </v>
      </c>
    </row>
    <row r="4739" spans="2:21" x14ac:dyDescent="0.35">
      <c r="B4739" s="70"/>
      <c r="C4739" s="71"/>
      <c r="D4739" s="72"/>
      <c r="E4739" s="73"/>
      <c r="F4739" s="73"/>
      <c r="G4739" s="73"/>
      <c r="H4739" s="73"/>
      <c r="I4739" s="73"/>
      <c r="J4739" s="73"/>
      <c r="K4739" s="73"/>
      <c r="L4739" s="73"/>
      <c r="M4739" s="73"/>
      <c r="N4739" s="73"/>
      <c r="O4739" s="73"/>
      <c r="P4739" s="73"/>
      <c r="Q4739" s="73"/>
      <c r="R4739" s="73"/>
      <c r="S4739" s="73"/>
      <c r="T4739" s="25" t="str">
        <f>IF(COUNTA(B4739:S4739)=0,"",IF(AND(COUNTA(B4739:D4739)=3,COUNTIF('SRF Drop Downs'!$B$2:$B$5,'Sponsor Response Form (SRF)'!E4739),COUNTIF('SRF Drop Downs'!$F$2:$F$5,'Sponsor Response Form (SRF)'!F4739),COUNTIF('SRF Drop Downs'!$C$2:$C$4,'Sponsor Response Form (SRF)'!G4739),COUNTIF('SRF Drop Downs'!$D$2:$D$6,'Sponsor Response Form (SRF)'!H4739),COUNTIF('SRF Drop Downs'!$A$2:$A$5,'Sponsor Response Form (SRF)'!I4739),COUNTIF('SRF Drop Downs'!$A$2:$A$4,'Sponsor Response Form (SRF)'!J4739),COUNTIF('SRF Drop Downs'!$A$2:$A$5,'Sponsor Response Form (SRF)'!K4739),COUNTIF('SRF Drop Downs'!$E$2:$E$7,'Sponsor Response Form (SRF)'!L4739),COUNTIF('SRF Drop Downs'!$A$2:$A$4,'Sponsor Response Form (SRF)'!M4739),COUNTIF('SRF Drop Downs'!$A$2:$A$4,'Sponsor Response Form (SRF)'!N4739),COUNTIF('SRF Drop Downs'!$A$2:$A$4,'Sponsor Response Form (SRF)'!O4739),COUNTIF('SRF Drop Downs'!$A$2:$A$4,'Sponsor Response Form (SRF)'!P4739),COUNTIF('SRF Drop Downs'!$A$2:$A$4,'Sponsor Response Form (SRF)'!Q4739),COUNTIF('SRF Drop Downs'!$A$2:$A$4,'Sponsor Response Form (SRF)'!R4739),COUNTIF('SRF Drop Downs'!$A$2:$A$4,'Sponsor Response Form (SRF)'!S4739)),"Complete","Incomplete"))</f>
        <v/>
      </c>
      <c r="U4739" s="26" t="str">
        <f>IF(T4739="Complete",IF(AND(NOT(ISNA(VLOOKUP(CONCATENATE(E4739,F4739,G4739,H4739,I4739,J4739,K4739,L4739),'SRF Drop Downs'!G:G,1,FALSE))),IF(AND(H4739&lt;&gt;"C3",L4739&lt;&gt;"O5"),IF(SUM(COUNTIF(M4739:S4739,"Y"),COUNTIF(M4739:S4739,"N"))=0,"V","I"),IF(COUNTIF(M4739:S4739,"Y"),"V","I"))="V", IF(AND('Sponsor Response Form (SRF)'!E4739="M1", COUNTIF('OMS Response Form (ORF)'!D:D, C4739)&gt;0), "I", "V")="V"), "Valid","Invalid")," ")</f>
        <v xml:space="preserve"> </v>
      </c>
    </row>
    <row r="4740" spans="2:21" x14ac:dyDescent="0.35">
      <c r="B4740" s="70"/>
      <c r="C4740" s="71"/>
      <c r="D4740" s="72"/>
      <c r="E4740" s="73"/>
      <c r="F4740" s="73"/>
      <c r="G4740" s="73"/>
      <c r="H4740" s="73"/>
      <c r="I4740" s="73"/>
      <c r="J4740" s="73"/>
      <c r="K4740" s="73"/>
      <c r="L4740" s="73"/>
      <c r="M4740" s="73"/>
      <c r="N4740" s="73"/>
      <c r="O4740" s="73"/>
      <c r="P4740" s="73"/>
      <c r="Q4740" s="73"/>
      <c r="R4740" s="73"/>
      <c r="S4740" s="73"/>
      <c r="T4740" s="25" t="str">
        <f>IF(COUNTA(B4740:S4740)=0,"",IF(AND(COUNTA(B4740:D4740)=3,COUNTIF('SRF Drop Downs'!$B$2:$B$5,'Sponsor Response Form (SRF)'!E4740),COUNTIF('SRF Drop Downs'!$F$2:$F$5,'Sponsor Response Form (SRF)'!F4740),COUNTIF('SRF Drop Downs'!$C$2:$C$4,'Sponsor Response Form (SRF)'!G4740),COUNTIF('SRF Drop Downs'!$D$2:$D$6,'Sponsor Response Form (SRF)'!H4740),COUNTIF('SRF Drop Downs'!$A$2:$A$5,'Sponsor Response Form (SRF)'!I4740),COUNTIF('SRF Drop Downs'!$A$2:$A$4,'Sponsor Response Form (SRF)'!J4740),COUNTIF('SRF Drop Downs'!$A$2:$A$5,'Sponsor Response Form (SRF)'!K4740),COUNTIF('SRF Drop Downs'!$E$2:$E$7,'Sponsor Response Form (SRF)'!L4740),COUNTIF('SRF Drop Downs'!$A$2:$A$4,'Sponsor Response Form (SRF)'!M4740),COUNTIF('SRF Drop Downs'!$A$2:$A$4,'Sponsor Response Form (SRF)'!N4740),COUNTIF('SRF Drop Downs'!$A$2:$A$4,'Sponsor Response Form (SRF)'!O4740),COUNTIF('SRF Drop Downs'!$A$2:$A$4,'Sponsor Response Form (SRF)'!P4740),COUNTIF('SRF Drop Downs'!$A$2:$A$4,'Sponsor Response Form (SRF)'!Q4740),COUNTIF('SRF Drop Downs'!$A$2:$A$4,'Sponsor Response Form (SRF)'!R4740),COUNTIF('SRF Drop Downs'!$A$2:$A$4,'Sponsor Response Form (SRF)'!S4740)),"Complete","Incomplete"))</f>
        <v/>
      </c>
      <c r="U4740" s="26" t="str">
        <f>IF(T4740="Complete",IF(AND(NOT(ISNA(VLOOKUP(CONCATENATE(E4740,F4740,G4740,H4740,I4740,J4740,K4740,L4740),'SRF Drop Downs'!G:G,1,FALSE))),IF(AND(H4740&lt;&gt;"C3",L4740&lt;&gt;"O5"),IF(SUM(COUNTIF(M4740:S4740,"Y"),COUNTIF(M4740:S4740,"N"))=0,"V","I"),IF(COUNTIF(M4740:S4740,"Y"),"V","I"))="V", IF(AND('Sponsor Response Form (SRF)'!E4740="M1", COUNTIF('OMS Response Form (ORF)'!D:D, C4740)&gt;0), "I", "V")="V"), "Valid","Invalid")," ")</f>
        <v xml:space="preserve"> </v>
      </c>
    </row>
    <row r="4741" spans="2:21" x14ac:dyDescent="0.35">
      <c r="B4741" s="70"/>
      <c r="C4741" s="71"/>
      <c r="D4741" s="72"/>
      <c r="E4741" s="73"/>
      <c r="F4741" s="73"/>
      <c r="G4741" s="73"/>
      <c r="H4741" s="73"/>
      <c r="I4741" s="73"/>
      <c r="J4741" s="73"/>
      <c r="K4741" s="73"/>
      <c r="L4741" s="73"/>
      <c r="M4741" s="73"/>
      <c r="N4741" s="73"/>
      <c r="O4741" s="73"/>
      <c r="P4741" s="73"/>
      <c r="Q4741" s="73"/>
      <c r="R4741" s="73"/>
      <c r="S4741" s="73"/>
      <c r="T4741" s="25" t="str">
        <f>IF(COUNTA(B4741:S4741)=0,"",IF(AND(COUNTA(B4741:D4741)=3,COUNTIF('SRF Drop Downs'!$B$2:$B$5,'Sponsor Response Form (SRF)'!E4741),COUNTIF('SRF Drop Downs'!$F$2:$F$5,'Sponsor Response Form (SRF)'!F4741),COUNTIF('SRF Drop Downs'!$C$2:$C$4,'Sponsor Response Form (SRF)'!G4741),COUNTIF('SRF Drop Downs'!$D$2:$D$6,'Sponsor Response Form (SRF)'!H4741),COUNTIF('SRF Drop Downs'!$A$2:$A$5,'Sponsor Response Form (SRF)'!I4741),COUNTIF('SRF Drop Downs'!$A$2:$A$4,'Sponsor Response Form (SRF)'!J4741),COUNTIF('SRF Drop Downs'!$A$2:$A$5,'Sponsor Response Form (SRF)'!K4741),COUNTIF('SRF Drop Downs'!$E$2:$E$7,'Sponsor Response Form (SRF)'!L4741),COUNTIF('SRF Drop Downs'!$A$2:$A$4,'Sponsor Response Form (SRF)'!M4741),COUNTIF('SRF Drop Downs'!$A$2:$A$4,'Sponsor Response Form (SRF)'!N4741),COUNTIF('SRF Drop Downs'!$A$2:$A$4,'Sponsor Response Form (SRF)'!O4741),COUNTIF('SRF Drop Downs'!$A$2:$A$4,'Sponsor Response Form (SRF)'!P4741),COUNTIF('SRF Drop Downs'!$A$2:$A$4,'Sponsor Response Form (SRF)'!Q4741),COUNTIF('SRF Drop Downs'!$A$2:$A$4,'Sponsor Response Form (SRF)'!R4741),COUNTIF('SRF Drop Downs'!$A$2:$A$4,'Sponsor Response Form (SRF)'!S4741)),"Complete","Incomplete"))</f>
        <v/>
      </c>
      <c r="U4741" s="26" t="str">
        <f>IF(T4741="Complete",IF(AND(NOT(ISNA(VLOOKUP(CONCATENATE(E4741,F4741,G4741,H4741,I4741,J4741,K4741,L4741),'SRF Drop Downs'!G:G,1,FALSE))),IF(AND(H4741&lt;&gt;"C3",L4741&lt;&gt;"O5"),IF(SUM(COUNTIF(M4741:S4741,"Y"),COUNTIF(M4741:S4741,"N"))=0,"V","I"),IF(COUNTIF(M4741:S4741,"Y"),"V","I"))="V", IF(AND('Sponsor Response Form (SRF)'!E4741="M1", COUNTIF('OMS Response Form (ORF)'!D:D, C4741)&gt;0), "I", "V")="V"), "Valid","Invalid")," ")</f>
        <v xml:space="preserve"> </v>
      </c>
    </row>
    <row r="4742" spans="2:21" x14ac:dyDescent="0.35">
      <c r="B4742" s="70"/>
      <c r="C4742" s="71"/>
      <c r="D4742" s="72"/>
      <c r="E4742" s="73"/>
      <c r="F4742" s="73"/>
      <c r="G4742" s="73"/>
      <c r="H4742" s="73"/>
      <c r="I4742" s="73"/>
      <c r="J4742" s="73"/>
      <c r="K4742" s="73"/>
      <c r="L4742" s="73"/>
      <c r="M4742" s="73"/>
      <c r="N4742" s="73"/>
      <c r="O4742" s="73"/>
      <c r="P4742" s="73"/>
      <c r="Q4742" s="73"/>
      <c r="R4742" s="73"/>
      <c r="S4742" s="73"/>
      <c r="T4742" s="25" t="str">
        <f>IF(COUNTA(B4742:S4742)=0,"",IF(AND(COUNTA(B4742:D4742)=3,COUNTIF('SRF Drop Downs'!$B$2:$B$5,'Sponsor Response Form (SRF)'!E4742),COUNTIF('SRF Drop Downs'!$F$2:$F$5,'Sponsor Response Form (SRF)'!F4742),COUNTIF('SRF Drop Downs'!$C$2:$C$4,'Sponsor Response Form (SRF)'!G4742),COUNTIF('SRF Drop Downs'!$D$2:$D$6,'Sponsor Response Form (SRF)'!H4742),COUNTIF('SRF Drop Downs'!$A$2:$A$5,'Sponsor Response Form (SRF)'!I4742),COUNTIF('SRF Drop Downs'!$A$2:$A$4,'Sponsor Response Form (SRF)'!J4742),COUNTIF('SRF Drop Downs'!$A$2:$A$5,'Sponsor Response Form (SRF)'!K4742),COUNTIF('SRF Drop Downs'!$E$2:$E$7,'Sponsor Response Form (SRF)'!L4742),COUNTIF('SRF Drop Downs'!$A$2:$A$4,'Sponsor Response Form (SRF)'!M4742),COUNTIF('SRF Drop Downs'!$A$2:$A$4,'Sponsor Response Form (SRF)'!N4742),COUNTIF('SRF Drop Downs'!$A$2:$A$4,'Sponsor Response Form (SRF)'!O4742),COUNTIF('SRF Drop Downs'!$A$2:$A$4,'Sponsor Response Form (SRF)'!P4742),COUNTIF('SRF Drop Downs'!$A$2:$A$4,'Sponsor Response Form (SRF)'!Q4742),COUNTIF('SRF Drop Downs'!$A$2:$A$4,'Sponsor Response Form (SRF)'!R4742),COUNTIF('SRF Drop Downs'!$A$2:$A$4,'Sponsor Response Form (SRF)'!S4742)),"Complete","Incomplete"))</f>
        <v/>
      </c>
      <c r="U4742" s="26" t="str">
        <f>IF(T4742="Complete",IF(AND(NOT(ISNA(VLOOKUP(CONCATENATE(E4742,F4742,G4742,H4742,I4742,J4742,K4742,L4742),'SRF Drop Downs'!G:G,1,FALSE))),IF(AND(H4742&lt;&gt;"C3",L4742&lt;&gt;"O5"),IF(SUM(COUNTIF(M4742:S4742,"Y"),COUNTIF(M4742:S4742,"N"))=0,"V","I"),IF(COUNTIF(M4742:S4742,"Y"),"V","I"))="V", IF(AND('Sponsor Response Form (SRF)'!E4742="M1", COUNTIF('OMS Response Form (ORF)'!D:D, C4742)&gt;0), "I", "V")="V"), "Valid","Invalid")," ")</f>
        <v xml:space="preserve"> </v>
      </c>
    </row>
    <row r="4743" spans="2:21" x14ac:dyDescent="0.35">
      <c r="B4743" s="70"/>
      <c r="C4743" s="71"/>
      <c r="D4743" s="72"/>
      <c r="E4743" s="73"/>
      <c r="F4743" s="73"/>
      <c r="G4743" s="73"/>
      <c r="H4743" s="73"/>
      <c r="I4743" s="73"/>
      <c r="J4743" s="73"/>
      <c r="K4743" s="73"/>
      <c r="L4743" s="73"/>
      <c r="M4743" s="73"/>
      <c r="N4743" s="73"/>
      <c r="O4743" s="73"/>
      <c r="P4743" s="73"/>
      <c r="Q4743" s="73"/>
      <c r="R4743" s="73"/>
      <c r="S4743" s="73"/>
      <c r="T4743" s="25" t="str">
        <f>IF(COUNTA(B4743:S4743)=0,"",IF(AND(COUNTA(B4743:D4743)=3,COUNTIF('SRF Drop Downs'!$B$2:$B$5,'Sponsor Response Form (SRF)'!E4743),COUNTIF('SRF Drop Downs'!$F$2:$F$5,'Sponsor Response Form (SRF)'!F4743),COUNTIF('SRF Drop Downs'!$C$2:$C$4,'Sponsor Response Form (SRF)'!G4743),COUNTIF('SRF Drop Downs'!$D$2:$D$6,'Sponsor Response Form (SRF)'!H4743),COUNTIF('SRF Drop Downs'!$A$2:$A$5,'Sponsor Response Form (SRF)'!I4743),COUNTIF('SRF Drop Downs'!$A$2:$A$4,'Sponsor Response Form (SRF)'!J4743),COUNTIF('SRF Drop Downs'!$A$2:$A$5,'Sponsor Response Form (SRF)'!K4743),COUNTIF('SRF Drop Downs'!$E$2:$E$7,'Sponsor Response Form (SRF)'!L4743),COUNTIF('SRF Drop Downs'!$A$2:$A$4,'Sponsor Response Form (SRF)'!M4743),COUNTIF('SRF Drop Downs'!$A$2:$A$4,'Sponsor Response Form (SRF)'!N4743),COUNTIF('SRF Drop Downs'!$A$2:$A$4,'Sponsor Response Form (SRF)'!O4743),COUNTIF('SRF Drop Downs'!$A$2:$A$4,'Sponsor Response Form (SRF)'!P4743),COUNTIF('SRF Drop Downs'!$A$2:$A$4,'Sponsor Response Form (SRF)'!Q4743),COUNTIF('SRF Drop Downs'!$A$2:$A$4,'Sponsor Response Form (SRF)'!R4743),COUNTIF('SRF Drop Downs'!$A$2:$A$4,'Sponsor Response Form (SRF)'!S4743)),"Complete","Incomplete"))</f>
        <v/>
      </c>
      <c r="U4743" s="26" t="str">
        <f>IF(T4743="Complete",IF(AND(NOT(ISNA(VLOOKUP(CONCATENATE(E4743,F4743,G4743,H4743,I4743,J4743,K4743,L4743),'SRF Drop Downs'!G:G,1,FALSE))),IF(AND(H4743&lt;&gt;"C3",L4743&lt;&gt;"O5"),IF(SUM(COUNTIF(M4743:S4743,"Y"),COUNTIF(M4743:S4743,"N"))=0,"V","I"),IF(COUNTIF(M4743:S4743,"Y"),"V","I"))="V", IF(AND('Sponsor Response Form (SRF)'!E4743="M1", COUNTIF('OMS Response Form (ORF)'!D:D, C4743)&gt;0), "I", "V")="V"), "Valid","Invalid")," ")</f>
        <v xml:space="preserve"> </v>
      </c>
    </row>
    <row r="4744" spans="2:21" x14ac:dyDescent="0.35">
      <c r="B4744" s="70"/>
      <c r="C4744" s="71"/>
      <c r="D4744" s="72"/>
      <c r="E4744" s="73"/>
      <c r="F4744" s="73"/>
      <c r="G4744" s="73"/>
      <c r="H4744" s="73"/>
      <c r="I4744" s="73"/>
      <c r="J4744" s="73"/>
      <c r="K4744" s="73"/>
      <c r="L4744" s="73"/>
      <c r="M4744" s="73"/>
      <c r="N4744" s="73"/>
      <c r="O4744" s="73"/>
      <c r="P4744" s="73"/>
      <c r="Q4744" s="73"/>
      <c r="R4744" s="73"/>
      <c r="S4744" s="73"/>
      <c r="T4744" s="25" t="str">
        <f>IF(COUNTA(B4744:S4744)=0,"",IF(AND(COUNTA(B4744:D4744)=3,COUNTIF('SRF Drop Downs'!$B$2:$B$5,'Sponsor Response Form (SRF)'!E4744),COUNTIF('SRF Drop Downs'!$F$2:$F$5,'Sponsor Response Form (SRF)'!F4744),COUNTIF('SRF Drop Downs'!$C$2:$C$4,'Sponsor Response Form (SRF)'!G4744),COUNTIF('SRF Drop Downs'!$D$2:$D$6,'Sponsor Response Form (SRF)'!H4744),COUNTIF('SRF Drop Downs'!$A$2:$A$5,'Sponsor Response Form (SRF)'!I4744),COUNTIF('SRF Drop Downs'!$A$2:$A$4,'Sponsor Response Form (SRF)'!J4744),COUNTIF('SRF Drop Downs'!$A$2:$A$5,'Sponsor Response Form (SRF)'!K4744),COUNTIF('SRF Drop Downs'!$E$2:$E$7,'Sponsor Response Form (SRF)'!L4744),COUNTIF('SRF Drop Downs'!$A$2:$A$4,'Sponsor Response Form (SRF)'!M4744),COUNTIF('SRF Drop Downs'!$A$2:$A$4,'Sponsor Response Form (SRF)'!N4744),COUNTIF('SRF Drop Downs'!$A$2:$A$4,'Sponsor Response Form (SRF)'!O4744),COUNTIF('SRF Drop Downs'!$A$2:$A$4,'Sponsor Response Form (SRF)'!P4744),COUNTIF('SRF Drop Downs'!$A$2:$A$4,'Sponsor Response Form (SRF)'!Q4744),COUNTIF('SRF Drop Downs'!$A$2:$A$4,'Sponsor Response Form (SRF)'!R4744),COUNTIF('SRF Drop Downs'!$A$2:$A$4,'Sponsor Response Form (SRF)'!S4744)),"Complete","Incomplete"))</f>
        <v/>
      </c>
      <c r="U4744" s="26" t="str">
        <f>IF(T4744="Complete",IF(AND(NOT(ISNA(VLOOKUP(CONCATENATE(E4744,F4744,G4744,H4744,I4744,J4744,K4744,L4744),'SRF Drop Downs'!G:G,1,FALSE))),IF(AND(H4744&lt;&gt;"C3",L4744&lt;&gt;"O5"),IF(SUM(COUNTIF(M4744:S4744,"Y"),COUNTIF(M4744:S4744,"N"))=0,"V","I"),IF(COUNTIF(M4744:S4744,"Y"),"V","I"))="V", IF(AND('Sponsor Response Form (SRF)'!E4744="M1", COUNTIF('OMS Response Form (ORF)'!D:D, C4744)&gt;0), "I", "V")="V"), "Valid","Invalid")," ")</f>
        <v xml:space="preserve"> </v>
      </c>
    </row>
    <row r="4745" spans="2:21" x14ac:dyDescent="0.35">
      <c r="B4745" s="70"/>
      <c r="C4745" s="71"/>
      <c r="D4745" s="72"/>
      <c r="E4745" s="73"/>
      <c r="F4745" s="73"/>
      <c r="G4745" s="73"/>
      <c r="H4745" s="73"/>
      <c r="I4745" s="73"/>
      <c r="J4745" s="73"/>
      <c r="K4745" s="73"/>
      <c r="L4745" s="73"/>
      <c r="M4745" s="73"/>
      <c r="N4745" s="73"/>
      <c r="O4745" s="73"/>
      <c r="P4745" s="73"/>
      <c r="Q4745" s="73"/>
      <c r="R4745" s="73"/>
      <c r="S4745" s="73"/>
      <c r="T4745" s="25" t="str">
        <f>IF(COUNTA(B4745:S4745)=0,"",IF(AND(COUNTA(B4745:D4745)=3,COUNTIF('SRF Drop Downs'!$B$2:$B$5,'Sponsor Response Form (SRF)'!E4745),COUNTIF('SRF Drop Downs'!$F$2:$F$5,'Sponsor Response Form (SRF)'!F4745),COUNTIF('SRF Drop Downs'!$C$2:$C$4,'Sponsor Response Form (SRF)'!G4745),COUNTIF('SRF Drop Downs'!$D$2:$D$6,'Sponsor Response Form (SRF)'!H4745),COUNTIF('SRF Drop Downs'!$A$2:$A$5,'Sponsor Response Form (SRF)'!I4745),COUNTIF('SRF Drop Downs'!$A$2:$A$4,'Sponsor Response Form (SRF)'!J4745),COUNTIF('SRF Drop Downs'!$A$2:$A$5,'Sponsor Response Form (SRF)'!K4745),COUNTIF('SRF Drop Downs'!$E$2:$E$7,'Sponsor Response Form (SRF)'!L4745),COUNTIF('SRF Drop Downs'!$A$2:$A$4,'Sponsor Response Form (SRF)'!M4745),COUNTIF('SRF Drop Downs'!$A$2:$A$4,'Sponsor Response Form (SRF)'!N4745),COUNTIF('SRF Drop Downs'!$A$2:$A$4,'Sponsor Response Form (SRF)'!O4745),COUNTIF('SRF Drop Downs'!$A$2:$A$4,'Sponsor Response Form (SRF)'!P4745),COUNTIF('SRF Drop Downs'!$A$2:$A$4,'Sponsor Response Form (SRF)'!Q4745),COUNTIF('SRF Drop Downs'!$A$2:$A$4,'Sponsor Response Form (SRF)'!R4745),COUNTIF('SRF Drop Downs'!$A$2:$A$4,'Sponsor Response Form (SRF)'!S4745)),"Complete","Incomplete"))</f>
        <v/>
      </c>
      <c r="U4745" s="26" t="str">
        <f>IF(T4745="Complete",IF(AND(NOT(ISNA(VLOOKUP(CONCATENATE(E4745,F4745,G4745,H4745,I4745,J4745,K4745,L4745),'SRF Drop Downs'!G:G,1,FALSE))),IF(AND(H4745&lt;&gt;"C3",L4745&lt;&gt;"O5"),IF(SUM(COUNTIF(M4745:S4745,"Y"),COUNTIF(M4745:S4745,"N"))=0,"V","I"),IF(COUNTIF(M4745:S4745,"Y"),"V","I"))="V", IF(AND('Sponsor Response Form (SRF)'!E4745="M1", COUNTIF('OMS Response Form (ORF)'!D:D, C4745)&gt;0), "I", "V")="V"), "Valid","Invalid")," ")</f>
        <v xml:space="preserve"> </v>
      </c>
    </row>
    <row r="4746" spans="2:21" x14ac:dyDescent="0.35">
      <c r="B4746" s="70"/>
      <c r="C4746" s="71"/>
      <c r="D4746" s="72"/>
      <c r="E4746" s="73"/>
      <c r="F4746" s="73"/>
      <c r="G4746" s="73"/>
      <c r="H4746" s="73"/>
      <c r="I4746" s="73"/>
      <c r="J4746" s="73"/>
      <c r="K4746" s="73"/>
      <c r="L4746" s="73"/>
      <c r="M4746" s="73"/>
      <c r="N4746" s="73"/>
      <c r="O4746" s="73"/>
      <c r="P4746" s="73"/>
      <c r="Q4746" s="73"/>
      <c r="R4746" s="73"/>
      <c r="S4746" s="73"/>
      <c r="T4746" s="25" t="str">
        <f>IF(COUNTA(B4746:S4746)=0,"",IF(AND(COUNTA(B4746:D4746)=3,COUNTIF('SRF Drop Downs'!$B$2:$B$5,'Sponsor Response Form (SRF)'!E4746),COUNTIF('SRF Drop Downs'!$F$2:$F$5,'Sponsor Response Form (SRF)'!F4746),COUNTIF('SRF Drop Downs'!$C$2:$C$4,'Sponsor Response Form (SRF)'!G4746),COUNTIF('SRF Drop Downs'!$D$2:$D$6,'Sponsor Response Form (SRF)'!H4746),COUNTIF('SRF Drop Downs'!$A$2:$A$5,'Sponsor Response Form (SRF)'!I4746),COUNTIF('SRF Drop Downs'!$A$2:$A$4,'Sponsor Response Form (SRF)'!J4746),COUNTIF('SRF Drop Downs'!$A$2:$A$5,'Sponsor Response Form (SRF)'!K4746),COUNTIF('SRF Drop Downs'!$E$2:$E$7,'Sponsor Response Form (SRF)'!L4746),COUNTIF('SRF Drop Downs'!$A$2:$A$4,'Sponsor Response Form (SRF)'!M4746),COUNTIF('SRF Drop Downs'!$A$2:$A$4,'Sponsor Response Form (SRF)'!N4746),COUNTIF('SRF Drop Downs'!$A$2:$A$4,'Sponsor Response Form (SRF)'!O4746),COUNTIF('SRF Drop Downs'!$A$2:$A$4,'Sponsor Response Form (SRF)'!P4746),COUNTIF('SRF Drop Downs'!$A$2:$A$4,'Sponsor Response Form (SRF)'!Q4746),COUNTIF('SRF Drop Downs'!$A$2:$A$4,'Sponsor Response Form (SRF)'!R4746),COUNTIF('SRF Drop Downs'!$A$2:$A$4,'Sponsor Response Form (SRF)'!S4746)),"Complete","Incomplete"))</f>
        <v/>
      </c>
      <c r="U4746" s="26" t="str">
        <f>IF(T4746="Complete",IF(AND(NOT(ISNA(VLOOKUP(CONCATENATE(E4746,F4746,G4746,H4746,I4746,J4746,K4746,L4746),'SRF Drop Downs'!G:G,1,FALSE))),IF(AND(H4746&lt;&gt;"C3",L4746&lt;&gt;"O5"),IF(SUM(COUNTIF(M4746:S4746,"Y"),COUNTIF(M4746:S4746,"N"))=0,"V","I"),IF(COUNTIF(M4746:S4746,"Y"),"V","I"))="V", IF(AND('Sponsor Response Form (SRF)'!E4746="M1", COUNTIF('OMS Response Form (ORF)'!D:D, C4746)&gt;0), "I", "V")="V"), "Valid","Invalid")," ")</f>
        <v xml:space="preserve"> </v>
      </c>
    </row>
    <row r="4747" spans="2:21" x14ac:dyDescent="0.35">
      <c r="B4747" s="70"/>
      <c r="C4747" s="71"/>
      <c r="D4747" s="72"/>
      <c r="E4747" s="73"/>
      <c r="F4747" s="73"/>
      <c r="G4747" s="73"/>
      <c r="H4747" s="73"/>
      <c r="I4747" s="73"/>
      <c r="J4747" s="73"/>
      <c r="K4747" s="73"/>
      <c r="L4747" s="73"/>
      <c r="M4747" s="73"/>
      <c r="N4747" s="73"/>
      <c r="O4747" s="73"/>
      <c r="P4747" s="73"/>
      <c r="Q4747" s="73"/>
      <c r="R4747" s="73"/>
      <c r="S4747" s="73"/>
      <c r="T4747" s="25" t="str">
        <f>IF(COUNTA(B4747:S4747)=0,"",IF(AND(COUNTA(B4747:D4747)=3,COUNTIF('SRF Drop Downs'!$B$2:$B$5,'Sponsor Response Form (SRF)'!E4747),COUNTIF('SRF Drop Downs'!$F$2:$F$5,'Sponsor Response Form (SRF)'!F4747),COUNTIF('SRF Drop Downs'!$C$2:$C$4,'Sponsor Response Form (SRF)'!G4747),COUNTIF('SRF Drop Downs'!$D$2:$D$6,'Sponsor Response Form (SRF)'!H4747),COUNTIF('SRF Drop Downs'!$A$2:$A$5,'Sponsor Response Form (SRF)'!I4747),COUNTIF('SRF Drop Downs'!$A$2:$A$4,'Sponsor Response Form (SRF)'!J4747),COUNTIF('SRF Drop Downs'!$A$2:$A$5,'Sponsor Response Form (SRF)'!K4747),COUNTIF('SRF Drop Downs'!$E$2:$E$7,'Sponsor Response Form (SRF)'!L4747),COUNTIF('SRF Drop Downs'!$A$2:$A$4,'Sponsor Response Form (SRF)'!M4747),COUNTIF('SRF Drop Downs'!$A$2:$A$4,'Sponsor Response Form (SRF)'!N4747),COUNTIF('SRF Drop Downs'!$A$2:$A$4,'Sponsor Response Form (SRF)'!O4747),COUNTIF('SRF Drop Downs'!$A$2:$A$4,'Sponsor Response Form (SRF)'!P4747),COUNTIF('SRF Drop Downs'!$A$2:$A$4,'Sponsor Response Form (SRF)'!Q4747),COUNTIF('SRF Drop Downs'!$A$2:$A$4,'Sponsor Response Form (SRF)'!R4747),COUNTIF('SRF Drop Downs'!$A$2:$A$4,'Sponsor Response Form (SRF)'!S4747)),"Complete","Incomplete"))</f>
        <v/>
      </c>
      <c r="U4747" s="26" t="str">
        <f>IF(T4747="Complete",IF(AND(NOT(ISNA(VLOOKUP(CONCATENATE(E4747,F4747,G4747,H4747,I4747,J4747,K4747,L4747),'SRF Drop Downs'!G:G,1,FALSE))),IF(AND(H4747&lt;&gt;"C3",L4747&lt;&gt;"O5"),IF(SUM(COUNTIF(M4747:S4747,"Y"),COUNTIF(M4747:S4747,"N"))=0,"V","I"),IF(COUNTIF(M4747:S4747,"Y"),"V","I"))="V", IF(AND('Sponsor Response Form (SRF)'!E4747="M1", COUNTIF('OMS Response Form (ORF)'!D:D, C4747)&gt;0), "I", "V")="V"), "Valid","Invalid")," ")</f>
        <v xml:space="preserve"> </v>
      </c>
    </row>
    <row r="4748" spans="2:21" x14ac:dyDescent="0.35">
      <c r="B4748" s="70"/>
      <c r="C4748" s="71"/>
      <c r="D4748" s="72"/>
      <c r="E4748" s="73"/>
      <c r="F4748" s="73"/>
      <c r="G4748" s="73"/>
      <c r="H4748" s="73"/>
      <c r="I4748" s="73"/>
      <c r="J4748" s="73"/>
      <c r="K4748" s="73"/>
      <c r="L4748" s="73"/>
      <c r="M4748" s="73"/>
      <c r="N4748" s="73"/>
      <c r="O4748" s="73"/>
      <c r="P4748" s="73"/>
      <c r="Q4748" s="73"/>
      <c r="R4748" s="73"/>
      <c r="S4748" s="73"/>
      <c r="T4748" s="25" t="str">
        <f>IF(COUNTA(B4748:S4748)=0,"",IF(AND(COUNTA(B4748:D4748)=3,COUNTIF('SRF Drop Downs'!$B$2:$B$5,'Sponsor Response Form (SRF)'!E4748),COUNTIF('SRF Drop Downs'!$F$2:$F$5,'Sponsor Response Form (SRF)'!F4748),COUNTIF('SRF Drop Downs'!$C$2:$C$4,'Sponsor Response Form (SRF)'!G4748),COUNTIF('SRF Drop Downs'!$D$2:$D$6,'Sponsor Response Form (SRF)'!H4748),COUNTIF('SRF Drop Downs'!$A$2:$A$5,'Sponsor Response Form (SRF)'!I4748),COUNTIF('SRF Drop Downs'!$A$2:$A$4,'Sponsor Response Form (SRF)'!J4748),COUNTIF('SRF Drop Downs'!$A$2:$A$5,'Sponsor Response Form (SRF)'!K4748),COUNTIF('SRF Drop Downs'!$E$2:$E$7,'Sponsor Response Form (SRF)'!L4748),COUNTIF('SRF Drop Downs'!$A$2:$A$4,'Sponsor Response Form (SRF)'!M4748),COUNTIF('SRF Drop Downs'!$A$2:$A$4,'Sponsor Response Form (SRF)'!N4748),COUNTIF('SRF Drop Downs'!$A$2:$A$4,'Sponsor Response Form (SRF)'!O4748),COUNTIF('SRF Drop Downs'!$A$2:$A$4,'Sponsor Response Form (SRF)'!P4748),COUNTIF('SRF Drop Downs'!$A$2:$A$4,'Sponsor Response Form (SRF)'!Q4748),COUNTIF('SRF Drop Downs'!$A$2:$A$4,'Sponsor Response Form (SRF)'!R4748),COUNTIF('SRF Drop Downs'!$A$2:$A$4,'Sponsor Response Form (SRF)'!S4748)),"Complete","Incomplete"))</f>
        <v/>
      </c>
      <c r="U4748" s="26" t="str">
        <f>IF(T4748="Complete",IF(AND(NOT(ISNA(VLOOKUP(CONCATENATE(E4748,F4748,G4748,H4748,I4748,J4748,K4748,L4748),'SRF Drop Downs'!G:G,1,FALSE))),IF(AND(H4748&lt;&gt;"C3",L4748&lt;&gt;"O5"),IF(SUM(COUNTIF(M4748:S4748,"Y"),COUNTIF(M4748:S4748,"N"))=0,"V","I"),IF(COUNTIF(M4748:S4748,"Y"),"V","I"))="V", IF(AND('Sponsor Response Form (SRF)'!E4748="M1", COUNTIF('OMS Response Form (ORF)'!D:D, C4748)&gt;0), "I", "V")="V"), "Valid","Invalid")," ")</f>
        <v xml:space="preserve"> </v>
      </c>
    </row>
    <row r="4749" spans="2:21" x14ac:dyDescent="0.35">
      <c r="B4749" s="70"/>
      <c r="C4749" s="71"/>
      <c r="D4749" s="72"/>
      <c r="E4749" s="73"/>
      <c r="F4749" s="73"/>
      <c r="G4749" s="73"/>
      <c r="H4749" s="73"/>
      <c r="I4749" s="73"/>
      <c r="J4749" s="73"/>
      <c r="K4749" s="73"/>
      <c r="L4749" s="73"/>
      <c r="M4749" s="73"/>
      <c r="N4749" s="73"/>
      <c r="O4749" s="73"/>
      <c r="P4749" s="73"/>
      <c r="Q4749" s="73"/>
      <c r="R4749" s="73"/>
      <c r="S4749" s="73"/>
      <c r="T4749" s="25" t="str">
        <f>IF(COUNTA(B4749:S4749)=0,"",IF(AND(COUNTA(B4749:D4749)=3,COUNTIF('SRF Drop Downs'!$B$2:$B$5,'Sponsor Response Form (SRF)'!E4749),COUNTIF('SRF Drop Downs'!$F$2:$F$5,'Sponsor Response Form (SRF)'!F4749),COUNTIF('SRF Drop Downs'!$C$2:$C$4,'Sponsor Response Form (SRF)'!G4749),COUNTIF('SRF Drop Downs'!$D$2:$D$6,'Sponsor Response Form (SRF)'!H4749),COUNTIF('SRF Drop Downs'!$A$2:$A$5,'Sponsor Response Form (SRF)'!I4749),COUNTIF('SRF Drop Downs'!$A$2:$A$4,'Sponsor Response Form (SRF)'!J4749),COUNTIF('SRF Drop Downs'!$A$2:$A$5,'Sponsor Response Form (SRF)'!K4749),COUNTIF('SRF Drop Downs'!$E$2:$E$7,'Sponsor Response Form (SRF)'!L4749),COUNTIF('SRF Drop Downs'!$A$2:$A$4,'Sponsor Response Form (SRF)'!M4749),COUNTIF('SRF Drop Downs'!$A$2:$A$4,'Sponsor Response Form (SRF)'!N4749),COUNTIF('SRF Drop Downs'!$A$2:$A$4,'Sponsor Response Form (SRF)'!O4749),COUNTIF('SRF Drop Downs'!$A$2:$A$4,'Sponsor Response Form (SRF)'!P4749),COUNTIF('SRF Drop Downs'!$A$2:$A$4,'Sponsor Response Form (SRF)'!Q4749),COUNTIF('SRF Drop Downs'!$A$2:$A$4,'Sponsor Response Form (SRF)'!R4749),COUNTIF('SRF Drop Downs'!$A$2:$A$4,'Sponsor Response Form (SRF)'!S4749)),"Complete","Incomplete"))</f>
        <v/>
      </c>
      <c r="U4749" s="26" t="str">
        <f>IF(T4749="Complete",IF(AND(NOT(ISNA(VLOOKUP(CONCATENATE(E4749,F4749,G4749,H4749,I4749,J4749,K4749,L4749),'SRF Drop Downs'!G:G,1,FALSE))),IF(AND(H4749&lt;&gt;"C3",L4749&lt;&gt;"O5"),IF(SUM(COUNTIF(M4749:S4749,"Y"),COUNTIF(M4749:S4749,"N"))=0,"V","I"),IF(COUNTIF(M4749:S4749,"Y"),"V","I"))="V", IF(AND('Sponsor Response Form (SRF)'!E4749="M1", COUNTIF('OMS Response Form (ORF)'!D:D, C4749)&gt;0), "I", "V")="V"), "Valid","Invalid")," ")</f>
        <v xml:space="preserve"> </v>
      </c>
    </row>
    <row r="4750" spans="2:21" x14ac:dyDescent="0.35">
      <c r="B4750" s="70"/>
      <c r="C4750" s="71"/>
      <c r="D4750" s="72"/>
      <c r="E4750" s="73"/>
      <c r="F4750" s="73"/>
      <c r="G4750" s="73"/>
      <c r="H4750" s="73"/>
      <c r="I4750" s="73"/>
      <c r="J4750" s="73"/>
      <c r="K4750" s="73"/>
      <c r="L4750" s="73"/>
      <c r="M4750" s="73"/>
      <c r="N4750" s="73"/>
      <c r="O4750" s="73"/>
      <c r="P4750" s="73"/>
      <c r="Q4750" s="73"/>
      <c r="R4750" s="73"/>
      <c r="S4750" s="73"/>
      <c r="T4750" s="25" t="str">
        <f>IF(COUNTA(B4750:S4750)=0,"",IF(AND(COUNTA(B4750:D4750)=3,COUNTIF('SRF Drop Downs'!$B$2:$B$5,'Sponsor Response Form (SRF)'!E4750),COUNTIF('SRF Drop Downs'!$F$2:$F$5,'Sponsor Response Form (SRF)'!F4750),COUNTIF('SRF Drop Downs'!$C$2:$C$4,'Sponsor Response Form (SRF)'!G4750),COUNTIF('SRF Drop Downs'!$D$2:$D$6,'Sponsor Response Form (SRF)'!H4750),COUNTIF('SRF Drop Downs'!$A$2:$A$5,'Sponsor Response Form (SRF)'!I4750),COUNTIF('SRF Drop Downs'!$A$2:$A$4,'Sponsor Response Form (SRF)'!J4750),COUNTIF('SRF Drop Downs'!$A$2:$A$5,'Sponsor Response Form (SRF)'!K4750),COUNTIF('SRF Drop Downs'!$E$2:$E$7,'Sponsor Response Form (SRF)'!L4750),COUNTIF('SRF Drop Downs'!$A$2:$A$4,'Sponsor Response Form (SRF)'!M4750),COUNTIF('SRF Drop Downs'!$A$2:$A$4,'Sponsor Response Form (SRF)'!N4750),COUNTIF('SRF Drop Downs'!$A$2:$A$4,'Sponsor Response Form (SRF)'!O4750),COUNTIF('SRF Drop Downs'!$A$2:$A$4,'Sponsor Response Form (SRF)'!P4750),COUNTIF('SRF Drop Downs'!$A$2:$A$4,'Sponsor Response Form (SRF)'!Q4750),COUNTIF('SRF Drop Downs'!$A$2:$A$4,'Sponsor Response Form (SRF)'!R4750),COUNTIF('SRF Drop Downs'!$A$2:$A$4,'Sponsor Response Form (SRF)'!S4750)),"Complete","Incomplete"))</f>
        <v/>
      </c>
      <c r="U4750" s="26" t="str">
        <f>IF(T4750="Complete",IF(AND(NOT(ISNA(VLOOKUP(CONCATENATE(E4750,F4750,G4750,H4750,I4750,J4750,K4750,L4750),'SRF Drop Downs'!G:G,1,FALSE))),IF(AND(H4750&lt;&gt;"C3",L4750&lt;&gt;"O5"),IF(SUM(COUNTIF(M4750:S4750,"Y"),COUNTIF(M4750:S4750,"N"))=0,"V","I"),IF(COUNTIF(M4750:S4750,"Y"),"V","I"))="V", IF(AND('Sponsor Response Form (SRF)'!E4750="M1", COUNTIF('OMS Response Form (ORF)'!D:D, C4750)&gt;0), "I", "V")="V"), "Valid","Invalid")," ")</f>
        <v xml:space="preserve"> </v>
      </c>
    </row>
    <row r="4751" spans="2:21" x14ac:dyDescent="0.35">
      <c r="B4751" s="70"/>
      <c r="C4751" s="71"/>
      <c r="D4751" s="72"/>
      <c r="E4751" s="73"/>
      <c r="F4751" s="73"/>
      <c r="G4751" s="73"/>
      <c r="H4751" s="73"/>
      <c r="I4751" s="73"/>
      <c r="J4751" s="73"/>
      <c r="K4751" s="73"/>
      <c r="L4751" s="73"/>
      <c r="M4751" s="73"/>
      <c r="N4751" s="73"/>
      <c r="O4751" s="73"/>
      <c r="P4751" s="73"/>
      <c r="Q4751" s="73"/>
      <c r="R4751" s="73"/>
      <c r="S4751" s="73"/>
      <c r="T4751" s="25" t="str">
        <f>IF(COUNTA(B4751:S4751)=0,"",IF(AND(COUNTA(B4751:D4751)=3,COUNTIF('SRF Drop Downs'!$B$2:$B$5,'Sponsor Response Form (SRF)'!E4751),COUNTIF('SRF Drop Downs'!$F$2:$F$5,'Sponsor Response Form (SRF)'!F4751),COUNTIF('SRF Drop Downs'!$C$2:$C$4,'Sponsor Response Form (SRF)'!G4751),COUNTIF('SRF Drop Downs'!$D$2:$D$6,'Sponsor Response Form (SRF)'!H4751),COUNTIF('SRF Drop Downs'!$A$2:$A$5,'Sponsor Response Form (SRF)'!I4751),COUNTIF('SRF Drop Downs'!$A$2:$A$4,'Sponsor Response Form (SRF)'!J4751),COUNTIF('SRF Drop Downs'!$A$2:$A$5,'Sponsor Response Form (SRF)'!K4751),COUNTIF('SRF Drop Downs'!$E$2:$E$7,'Sponsor Response Form (SRF)'!L4751),COUNTIF('SRF Drop Downs'!$A$2:$A$4,'Sponsor Response Form (SRF)'!M4751),COUNTIF('SRF Drop Downs'!$A$2:$A$4,'Sponsor Response Form (SRF)'!N4751),COUNTIF('SRF Drop Downs'!$A$2:$A$4,'Sponsor Response Form (SRF)'!O4751),COUNTIF('SRF Drop Downs'!$A$2:$A$4,'Sponsor Response Form (SRF)'!P4751),COUNTIF('SRF Drop Downs'!$A$2:$A$4,'Sponsor Response Form (SRF)'!Q4751),COUNTIF('SRF Drop Downs'!$A$2:$A$4,'Sponsor Response Form (SRF)'!R4751),COUNTIF('SRF Drop Downs'!$A$2:$A$4,'Sponsor Response Form (SRF)'!S4751)),"Complete","Incomplete"))</f>
        <v/>
      </c>
      <c r="U4751" s="26" t="str">
        <f>IF(T4751="Complete",IF(AND(NOT(ISNA(VLOOKUP(CONCATENATE(E4751,F4751,G4751,H4751,I4751,J4751,K4751,L4751),'SRF Drop Downs'!G:G,1,FALSE))),IF(AND(H4751&lt;&gt;"C3",L4751&lt;&gt;"O5"),IF(SUM(COUNTIF(M4751:S4751,"Y"),COUNTIF(M4751:S4751,"N"))=0,"V","I"),IF(COUNTIF(M4751:S4751,"Y"),"V","I"))="V", IF(AND('Sponsor Response Form (SRF)'!E4751="M1", COUNTIF('OMS Response Form (ORF)'!D:D, C4751)&gt;0), "I", "V")="V"), "Valid","Invalid")," ")</f>
        <v xml:space="preserve"> </v>
      </c>
    </row>
    <row r="4752" spans="2:21" x14ac:dyDescent="0.35">
      <c r="B4752" s="70"/>
      <c r="C4752" s="71"/>
      <c r="D4752" s="72"/>
      <c r="E4752" s="73"/>
      <c r="F4752" s="73"/>
      <c r="G4752" s="73"/>
      <c r="H4752" s="73"/>
      <c r="I4752" s="73"/>
      <c r="J4752" s="73"/>
      <c r="K4752" s="73"/>
      <c r="L4752" s="73"/>
      <c r="M4752" s="73"/>
      <c r="N4752" s="73"/>
      <c r="O4752" s="73"/>
      <c r="P4752" s="73"/>
      <c r="Q4752" s="73"/>
      <c r="R4752" s="73"/>
      <c r="S4752" s="73"/>
      <c r="T4752" s="25" t="str">
        <f>IF(COUNTA(B4752:S4752)=0,"",IF(AND(COUNTA(B4752:D4752)=3,COUNTIF('SRF Drop Downs'!$B$2:$B$5,'Sponsor Response Form (SRF)'!E4752),COUNTIF('SRF Drop Downs'!$F$2:$F$5,'Sponsor Response Form (SRF)'!F4752),COUNTIF('SRF Drop Downs'!$C$2:$C$4,'Sponsor Response Form (SRF)'!G4752),COUNTIF('SRF Drop Downs'!$D$2:$D$6,'Sponsor Response Form (SRF)'!H4752),COUNTIF('SRF Drop Downs'!$A$2:$A$5,'Sponsor Response Form (SRF)'!I4752),COUNTIF('SRF Drop Downs'!$A$2:$A$4,'Sponsor Response Form (SRF)'!J4752),COUNTIF('SRF Drop Downs'!$A$2:$A$5,'Sponsor Response Form (SRF)'!K4752),COUNTIF('SRF Drop Downs'!$E$2:$E$7,'Sponsor Response Form (SRF)'!L4752),COUNTIF('SRF Drop Downs'!$A$2:$A$4,'Sponsor Response Form (SRF)'!M4752),COUNTIF('SRF Drop Downs'!$A$2:$A$4,'Sponsor Response Form (SRF)'!N4752),COUNTIF('SRF Drop Downs'!$A$2:$A$4,'Sponsor Response Form (SRF)'!O4752),COUNTIF('SRF Drop Downs'!$A$2:$A$4,'Sponsor Response Form (SRF)'!P4752),COUNTIF('SRF Drop Downs'!$A$2:$A$4,'Sponsor Response Form (SRF)'!Q4752),COUNTIF('SRF Drop Downs'!$A$2:$A$4,'Sponsor Response Form (SRF)'!R4752),COUNTIF('SRF Drop Downs'!$A$2:$A$4,'Sponsor Response Form (SRF)'!S4752)),"Complete","Incomplete"))</f>
        <v/>
      </c>
      <c r="U4752" s="26" t="str">
        <f>IF(T4752="Complete",IF(AND(NOT(ISNA(VLOOKUP(CONCATENATE(E4752,F4752,G4752,H4752,I4752,J4752,K4752,L4752),'SRF Drop Downs'!G:G,1,FALSE))),IF(AND(H4752&lt;&gt;"C3",L4752&lt;&gt;"O5"),IF(SUM(COUNTIF(M4752:S4752,"Y"),COUNTIF(M4752:S4752,"N"))=0,"V","I"),IF(COUNTIF(M4752:S4752,"Y"),"V","I"))="V", IF(AND('Sponsor Response Form (SRF)'!E4752="M1", COUNTIF('OMS Response Form (ORF)'!D:D, C4752)&gt;0), "I", "V")="V"), "Valid","Invalid")," ")</f>
        <v xml:space="preserve"> </v>
      </c>
    </row>
    <row r="4753" spans="2:21" x14ac:dyDescent="0.35">
      <c r="B4753" s="70"/>
      <c r="C4753" s="71"/>
      <c r="D4753" s="72"/>
      <c r="E4753" s="73"/>
      <c r="F4753" s="73"/>
      <c r="G4753" s="73"/>
      <c r="H4753" s="73"/>
      <c r="I4753" s="73"/>
      <c r="J4753" s="73"/>
      <c r="K4753" s="73"/>
      <c r="L4753" s="73"/>
      <c r="M4753" s="73"/>
      <c r="N4753" s="73"/>
      <c r="O4753" s="73"/>
      <c r="P4753" s="73"/>
      <c r="Q4753" s="73"/>
      <c r="R4753" s="73"/>
      <c r="S4753" s="73"/>
      <c r="T4753" s="25" t="str">
        <f>IF(COUNTA(B4753:S4753)=0,"",IF(AND(COUNTA(B4753:D4753)=3,COUNTIF('SRF Drop Downs'!$B$2:$B$5,'Sponsor Response Form (SRF)'!E4753),COUNTIF('SRF Drop Downs'!$F$2:$F$5,'Sponsor Response Form (SRF)'!F4753),COUNTIF('SRF Drop Downs'!$C$2:$C$4,'Sponsor Response Form (SRF)'!G4753),COUNTIF('SRF Drop Downs'!$D$2:$D$6,'Sponsor Response Form (SRF)'!H4753),COUNTIF('SRF Drop Downs'!$A$2:$A$5,'Sponsor Response Form (SRF)'!I4753),COUNTIF('SRF Drop Downs'!$A$2:$A$4,'Sponsor Response Form (SRF)'!J4753),COUNTIF('SRF Drop Downs'!$A$2:$A$5,'Sponsor Response Form (SRF)'!K4753),COUNTIF('SRF Drop Downs'!$E$2:$E$7,'Sponsor Response Form (SRF)'!L4753),COUNTIF('SRF Drop Downs'!$A$2:$A$4,'Sponsor Response Form (SRF)'!M4753),COUNTIF('SRF Drop Downs'!$A$2:$A$4,'Sponsor Response Form (SRF)'!N4753),COUNTIF('SRF Drop Downs'!$A$2:$A$4,'Sponsor Response Form (SRF)'!O4753),COUNTIF('SRF Drop Downs'!$A$2:$A$4,'Sponsor Response Form (SRF)'!P4753),COUNTIF('SRF Drop Downs'!$A$2:$A$4,'Sponsor Response Form (SRF)'!Q4753),COUNTIF('SRF Drop Downs'!$A$2:$A$4,'Sponsor Response Form (SRF)'!R4753),COUNTIF('SRF Drop Downs'!$A$2:$A$4,'Sponsor Response Form (SRF)'!S4753)),"Complete","Incomplete"))</f>
        <v/>
      </c>
      <c r="U4753" s="26" t="str">
        <f>IF(T4753="Complete",IF(AND(NOT(ISNA(VLOOKUP(CONCATENATE(E4753,F4753,G4753,H4753,I4753,J4753,K4753,L4753),'SRF Drop Downs'!G:G,1,FALSE))),IF(AND(H4753&lt;&gt;"C3",L4753&lt;&gt;"O5"),IF(SUM(COUNTIF(M4753:S4753,"Y"),COUNTIF(M4753:S4753,"N"))=0,"V","I"),IF(COUNTIF(M4753:S4753,"Y"),"V","I"))="V", IF(AND('Sponsor Response Form (SRF)'!E4753="M1", COUNTIF('OMS Response Form (ORF)'!D:D, C4753)&gt;0), "I", "V")="V"), "Valid","Invalid")," ")</f>
        <v xml:space="preserve"> </v>
      </c>
    </row>
    <row r="4754" spans="2:21" x14ac:dyDescent="0.35">
      <c r="B4754" s="70"/>
      <c r="C4754" s="71"/>
      <c r="D4754" s="72"/>
      <c r="E4754" s="73"/>
      <c r="F4754" s="73"/>
      <c r="G4754" s="73"/>
      <c r="H4754" s="73"/>
      <c r="I4754" s="73"/>
      <c r="J4754" s="73"/>
      <c r="K4754" s="73"/>
      <c r="L4754" s="73"/>
      <c r="M4754" s="73"/>
      <c r="N4754" s="73"/>
      <c r="O4754" s="73"/>
      <c r="P4754" s="73"/>
      <c r="Q4754" s="73"/>
      <c r="R4754" s="73"/>
      <c r="S4754" s="73"/>
      <c r="T4754" s="25" t="str">
        <f>IF(COUNTA(B4754:S4754)=0,"",IF(AND(COUNTA(B4754:D4754)=3,COUNTIF('SRF Drop Downs'!$B$2:$B$5,'Sponsor Response Form (SRF)'!E4754),COUNTIF('SRF Drop Downs'!$F$2:$F$5,'Sponsor Response Form (SRF)'!F4754),COUNTIF('SRF Drop Downs'!$C$2:$C$4,'Sponsor Response Form (SRF)'!G4754),COUNTIF('SRF Drop Downs'!$D$2:$D$6,'Sponsor Response Form (SRF)'!H4754),COUNTIF('SRF Drop Downs'!$A$2:$A$5,'Sponsor Response Form (SRF)'!I4754),COUNTIF('SRF Drop Downs'!$A$2:$A$4,'Sponsor Response Form (SRF)'!J4754),COUNTIF('SRF Drop Downs'!$A$2:$A$5,'Sponsor Response Form (SRF)'!K4754),COUNTIF('SRF Drop Downs'!$E$2:$E$7,'Sponsor Response Form (SRF)'!L4754),COUNTIF('SRF Drop Downs'!$A$2:$A$4,'Sponsor Response Form (SRF)'!M4754),COUNTIF('SRF Drop Downs'!$A$2:$A$4,'Sponsor Response Form (SRF)'!N4754),COUNTIF('SRF Drop Downs'!$A$2:$A$4,'Sponsor Response Form (SRF)'!O4754),COUNTIF('SRF Drop Downs'!$A$2:$A$4,'Sponsor Response Form (SRF)'!P4754),COUNTIF('SRF Drop Downs'!$A$2:$A$4,'Sponsor Response Form (SRF)'!Q4754),COUNTIF('SRF Drop Downs'!$A$2:$A$4,'Sponsor Response Form (SRF)'!R4754),COUNTIF('SRF Drop Downs'!$A$2:$A$4,'Sponsor Response Form (SRF)'!S4754)),"Complete","Incomplete"))</f>
        <v/>
      </c>
      <c r="U4754" s="26" t="str">
        <f>IF(T4754="Complete",IF(AND(NOT(ISNA(VLOOKUP(CONCATENATE(E4754,F4754,G4754,H4754,I4754,J4754,K4754,L4754),'SRF Drop Downs'!G:G,1,FALSE))),IF(AND(H4754&lt;&gt;"C3",L4754&lt;&gt;"O5"),IF(SUM(COUNTIF(M4754:S4754,"Y"),COUNTIF(M4754:S4754,"N"))=0,"V","I"),IF(COUNTIF(M4754:S4754,"Y"),"V","I"))="V", IF(AND('Sponsor Response Form (SRF)'!E4754="M1", COUNTIF('OMS Response Form (ORF)'!D:D, C4754)&gt;0), "I", "V")="V"), "Valid","Invalid")," ")</f>
        <v xml:space="preserve"> </v>
      </c>
    </row>
    <row r="4755" spans="2:21" x14ac:dyDescent="0.35">
      <c r="B4755" s="70"/>
      <c r="C4755" s="71"/>
      <c r="D4755" s="72"/>
      <c r="E4755" s="73"/>
      <c r="F4755" s="73"/>
      <c r="G4755" s="73"/>
      <c r="H4755" s="73"/>
      <c r="I4755" s="73"/>
      <c r="J4755" s="73"/>
      <c r="K4755" s="73"/>
      <c r="L4755" s="73"/>
      <c r="M4755" s="73"/>
      <c r="N4755" s="73"/>
      <c r="O4755" s="73"/>
      <c r="P4755" s="73"/>
      <c r="Q4755" s="73"/>
      <c r="R4755" s="73"/>
      <c r="S4755" s="73"/>
      <c r="T4755" s="25" t="str">
        <f>IF(COUNTA(B4755:S4755)=0,"",IF(AND(COUNTA(B4755:D4755)=3,COUNTIF('SRF Drop Downs'!$B$2:$B$5,'Sponsor Response Form (SRF)'!E4755),COUNTIF('SRF Drop Downs'!$F$2:$F$5,'Sponsor Response Form (SRF)'!F4755),COUNTIF('SRF Drop Downs'!$C$2:$C$4,'Sponsor Response Form (SRF)'!G4755),COUNTIF('SRF Drop Downs'!$D$2:$D$6,'Sponsor Response Form (SRF)'!H4755),COUNTIF('SRF Drop Downs'!$A$2:$A$5,'Sponsor Response Form (SRF)'!I4755),COUNTIF('SRF Drop Downs'!$A$2:$A$4,'Sponsor Response Form (SRF)'!J4755),COUNTIF('SRF Drop Downs'!$A$2:$A$5,'Sponsor Response Form (SRF)'!K4755),COUNTIF('SRF Drop Downs'!$E$2:$E$7,'Sponsor Response Form (SRF)'!L4755),COUNTIF('SRF Drop Downs'!$A$2:$A$4,'Sponsor Response Form (SRF)'!M4755),COUNTIF('SRF Drop Downs'!$A$2:$A$4,'Sponsor Response Form (SRF)'!N4755),COUNTIF('SRF Drop Downs'!$A$2:$A$4,'Sponsor Response Form (SRF)'!O4755),COUNTIF('SRF Drop Downs'!$A$2:$A$4,'Sponsor Response Form (SRF)'!P4755),COUNTIF('SRF Drop Downs'!$A$2:$A$4,'Sponsor Response Form (SRF)'!Q4755),COUNTIF('SRF Drop Downs'!$A$2:$A$4,'Sponsor Response Form (SRF)'!R4755),COUNTIF('SRF Drop Downs'!$A$2:$A$4,'Sponsor Response Form (SRF)'!S4755)),"Complete","Incomplete"))</f>
        <v/>
      </c>
      <c r="U4755" s="26" t="str">
        <f>IF(T4755="Complete",IF(AND(NOT(ISNA(VLOOKUP(CONCATENATE(E4755,F4755,G4755,H4755,I4755,J4755,K4755,L4755),'SRF Drop Downs'!G:G,1,FALSE))),IF(AND(H4755&lt;&gt;"C3",L4755&lt;&gt;"O5"),IF(SUM(COUNTIF(M4755:S4755,"Y"),COUNTIF(M4755:S4755,"N"))=0,"V","I"),IF(COUNTIF(M4755:S4755,"Y"),"V","I"))="V", IF(AND('Sponsor Response Form (SRF)'!E4755="M1", COUNTIF('OMS Response Form (ORF)'!D:D, C4755)&gt;0), "I", "V")="V"), "Valid","Invalid")," ")</f>
        <v xml:space="preserve"> </v>
      </c>
    </row>
    <row r="4756" spans="2:21" x14ac:dyDescent="0.35">
      <c r="B4756" s="70"/>
      <c r="C4756" s="71"/>
      <c r="D4756" s="72"/>
      <c r="E4756" s="73"/>
      <c r="F4756" s="73"/>
      <c r="G4756" s="73"/>
      <c r="H4756" s="73"/>
      <c r="I4756" s="73"/>
      <c r="J4756" s="73"/>
      <c r="K4756" s="73"/>
      <c r="L4756" s="73"/>
      <c r="M4756" s="73"/>
      <c r="N4756" s="73"/>
      <c r="O4756" s="73"/>
      <c r="P4756" s="73"/>
      <c r="Q4756" s="73"/>
      <c r="R4756" s="73"/>
      <c r="S4756" s="73"/>
      <c r="T4756" s="25" t="str">
        <f>IF(COUNTA(B4756:S4756)=0,"",IF(AND(COUNTA(B4756:D4756)=3,COUNTIF('SRF Drop Downs'!$B$2:$B$5,'Sponsor Response Form (SRF)'!E4756),COUNTIF('SRF Drop Downs'!$F$2:$F$5,'Sponsor Response Form (SRF)'!F4756),COUNTIF('SRF Drop Downs'!$C$2:$C$4,'Sponsor Response Form (SRF)'!G4756),COUNTIF('SRF Drop Downs'!$D$2:$D$6,'Sponsor Response Form (SRF)'!H4756),COUNTIF('SRF Drop Downs'!$A$2:$A$5,'Sponsor Response Form (SRF)'!I4756),COUNTIF('SRF Drop Downs'!$A$2:$A$4,'Sponsor Response Form (SRF)'!J4756),COUNTIF('SRF Drop Downs'!$A$2:$A$5,'Sponsor Response Form (SRF)'!K4756),COUNTIF('SRF Drop Downs'!$E$2:$E$7,'Sponsor Response Form (SRF)'!L4756),COUNTIF('SRF Drop Downs'!$A$2:$A$4,'Sponsor Response Form (SRF)'!M4756),COUNTIF('SRF Drop Downs'!$A$2:$A$4,'Sponsor Response Form (SRF)'!N4756),COUNTIF('SRF Drop Downs'!$A$2:$A$4,'Sponsor Response Form (SRF)'!O4756),COUNTIF('SRF Drop Downs'!$A$2:$A$4,'Sponsor Response Form (SRF)'!P4756),COUNTIF('SRF Drop Downs'!$A$2:$A$4,'Sponsor Response Form (SRF)'!Q4756),COUNTIF('SRF Drop Downs'!$A$2:$A$4,'Sponsor Response Form (SRF)'!R4756),COUNTIF('SRF Drop Downs'!$A$2:$A$4,'Sponsor Response Form (SRF)'!S4756)),"Complete","Incomplete"))</f>
        <v/>
      </c>
      <c r="U4756" s="26" t="str">
        <f>IF(T4756="Complete",IF(AND(NOT(ISNA(VLOOKUP(CONCATENATE(E4756,F4756,G4756,H4756,I4756,J4756,K4756,L4756),'SRF Drop Downs'!G:G,1,FALSE))),IF(AND(H4756&lt;&gt;"C3",L4756&lt;&gt;"O5"),IF(SUM(COUNTIF(M4756:S4756,"Y"),COUNTIF(M4756:S4756,"N"))=0,"V","I"),IF(COUNTIF(M4756:S4756,"Y"),"V","I"))="V", IF(AND('Sponsor Response Form (SRF)'!E4756="M1", COUNTIF('OMS Response Form (ORF)'!D:D, C4756)&gt;0), "I", "V")="V"), "Valid","Invalid")," ")</f>
        <v xml:space="preserve"> </v>
      </c>
    </row>
    <row r="4757" spans="2:21" x14ac:dyDescent="0.35">
      <c r="B4757" s="70"/>
      <c r="C4757" s="71"/>
      <c r="D4757" s="72"/>
      <c r="E4757" s="73"/>
      <c r="F4757" s="73"/>
      <c r="G4757" s="73"/>
      <c r="H4757" s="73"/>
      <c r="I4757" s="73"/>
      <c r="J4757" s="73"/>
      <c r="K4757" s="73"/>
      <c r="L4757" s="73"/>
      <c r="M4757" s="73"/>
      <c r="N4757" s="73"/>
      <c r="O4757" s="73"/>
      <c r="P4757" s="73"/>
      <c r="Q4757" s="73"/>
      <c r="R4757" s="73"/>
      <c r="S4757" s="73"/>
      <c r="T4757" s="25" t="str">
        <f>IF(COUNTA(B4757:S4757)=0,"",IF(AND(COUNTA(B4757:D4757)=3,COUNTIF('SRF Drop Downs'!$B$2:$B$5,'Sponsor Response Form (SRF)'!E4757),COUNTIF('SRF Drop Downs'!$F$2:$F$5,'Sponsor Response Form (SRF)'!F4757),COUNTIF('SRF Drop Downs'!$C$2:$C$4,'Sponsor Response Form (SRF)'!G4757),COUNTIF('SRF Drop Downs'!$D$2:$D$6,'Sponsor Response Form (SRF)'!H4757),COUNTIF('SRF Drop Downs'!$A$2:$A$5,'Sponsor Response Form (SRF)'!I4757),COUNTIF('SRF Drop Downs'!$A$2:$A$4,'Sponsor Response Form (SRF)'!J4757),COUNTIF('SRF Drop Downs'!$A$2:$A$5,'Sponsor Response Form (SRF)'!K4757),COUNTIF('SRF Drop Downs'!$E$2:$E$7,'Sponsor Response Form (SRF)'!L4757),COUNTIF('SRF Drop Downs'!$A$2:$A$4,'Sponsor Response Form (SRF)'!M4757),COUNTIF('SRF Drop Downs'!$A$2:$A$4,'Sponsor Response Form (SRF)'!N4757),COUNTIF('SRF Drop Downs'!$A$2:$A$4,'Sponsor Response Form (SRF)'!O4757),COUNTIF('SRF Drop Downs'!$A$2:$A$4,'Sponsor Response Form (SRF)'!P4757),COUNTIF('SRF Drop Downs'!$A$2:$A$4,'Sponsor Response Form (SRF)'!Q4757),COUNTIF('SRF Drop Downs'!$A$2:$A$4,'Sponsor Response Form (SRF)'!R4757),COUNTIF('SRF Drop Downs'!$A$2:$A$4,'Sponsor Response Form (SRF)'!S4757)),"Complete","Incomplete"))</f>
        <v/>
      </c>
      <c r="U4757" s="26" t="str">
        <f>IF(T4757="Complete",IF(AND(NOT(ISNA(VLOOKUP(CONCATENATE(E4757,F4757,G4757,H4757,I4757,J4757,K4757,L4757),'SRF Drop Downs'!G:G,1,FALSE))),IF(AND(H4757&lt;&gt;"C3",L4757&lt;&gt;"O5"),IF(SUM(COUNTIF(M4757:S4757,"Y"),COUNTIF(M4757:S4757,"N"))=0,"V","I"),IF(COUNTIF(M4757:S4757,"Y"),"V","I"))="V", IF(AND('Sponsor Response Form (SRF)'!E4757="M1", COUNTIF('OMS Response Form (ORF)'!D:D, C4757)&gt;0), "I", "V")="V"), "Valid","Invalid")," ")</f>
        <v xml:space="preserve"> </v>
      </c>
    </row>
    <row r="4758" spans="2:21" x14ac:dyDescent="0.35">
      <c r="B4758" s="70"/>
      <c r="C4758" s="71"/>
      <c r="D4758" s="72"/>
      <c r="E4758" s="73"/>
      <c r="F4758" s="73"/>
      <c r="G4758" s="73"/>
      <c r="H4758" s="73"/>
      <c r="I4758" s="73"/>
      <c r="J4758" s="73"/>
      <c r="K4758" s="73"/>
      <c r="L4758" s="73"/>
      <c r="M4758" s="73"/>
      <c r="N4758" s="73"/>
      <c r="O4758" s="73"/>
      <c r="P4758" s="73"/>
      <c r="Q4758" s="73"/>
      <c r="R4758" s="73"/>
      <c r="S4758" s="73"/>
      <c r="T4758" s="25" t="str">
        <f>IF(COUNTA(B4758:S4758)=0,"",IF(AND(COUNTA(B4758:D4758)=3,COUNTIF('SRF Drop Downs'!$B$2:$B$5,'Sponsor Response Form (SRF)'!E4758),COUNTIF('SRF Drop Downs'!$F$2:$F$5,'Sponsor Response Form (SRF)'!F4758),COUNTIF('SRF Drop Downs'!$C$2:$C$4,'Sponsor Response Form (SRF)'!G4758),COUNTIF('SRF Drop Downs'!$D$2:$D$6,'Sponsor Response Form (SRF)'!H4758),COUNTIF('SRF Drop Downs'!$A$2:$A$5,'Sponsor Response Form (SRF)'!I4758),COUNTIF('SRF Drop Downs'!$A$2:$A$4,'Sponsor Response Form (SRF)'!J4758),COUNTIF('SRF Drop Downs'!$A$2:$A$5,'Sponsor Response Form (SRF)'!K4758),COUNTIF('SRF Drop Downs'!$E$2:$E$7,'Sponsor Response Form (SRF)'!L4758),COUNTIF('SRF Drop Downs'!$A$2:$A$4,'Sponsor Response Form (SRF)'!M4758),COUNTIF('SRF Drop Downs'!$A$2:$A$4,'Sponsor Response Form (SRF)'!N4758),COUNTIF('SRF Drop Downs'!$A$2:$A$4,'Sponsor Response Form (SRF)'!O4758),COUNTIF('SRF Drop Downs'!$A$2:$A$4,'Sponsor Response Form (SRF)'!P4758),COUNTIF('SRF Drop Downs'!$A$2:$A$4,'Sponsor Response Form (SRF)'!Q4758),COUNTIF('SRF Drop Downs'!$A$2:$A$4,'Sponsor Response Form (SRF)'!R4758),COUNTIF('SRF Drop Downs'!$A$2:$A$4,'Sponsor Response Form (SRF)'!S4758)),"Complete","Incomplete"))</f>
        <v/>
      </c>
      <c r="U4758" s="26" t="str">
        <f>IF(T4758="Complete",IF(AND(NOT(ISNA(VLOOKUP(CONCATENATE(E4758,F4758,G4758,H4758,I4758,J4758,K4758,L4758),'SRF Drop Downs'!G:G,1,FALSE))),IF(AND(H4758&lt;&gt;"C3",L4758&lt;&gt;"O5"),IF(SUM(COUNTIF(M4758:S4758,"Y"),COUNTIF(M4758:S4758,"N"))=0,"V","I"),IF(COUNTIF(M4758:S4758,"Y"),"V","I"))="V", IF(AND('Sponsor Response Form (SRF)'!E4758="M1", COUNTIF('OMS Response Form (ORF)'!D:D, C4758)&gt;0), "I", "V")="V"), "Valid","Invalid")," ")</f>
        <v xml:space="preserve"> </v>
      </c>
    </row>
    <row r="4759" spans="2:21" x14ac:dyDescent="0.35">
      <c r="B4759" s="70"/>
      <c r="C4759" s="71"/>
      <c r="D4759" s="72"/>
      <c r="E4759" s="73"/>
      <c r="F4759" s="73"/>
      <c r="G4759" s="73"/>
      <c r="H4759" s="73"/>
      <c r="I4759" s="73"/>
      <c r="J4759" s="73"/>
      <c r="K4759" s="73"/>
      <c r="L4759" s="73"/>
      <c r="M4759" s="73"/>
      <c r="N4759" s="73"/>
      <c r="O4759" s="73"/>
      <c r="P4759" s="73"/>
      <c r="Q4759" s="73"/>
      <c r="R4759" s="73"/>
      <c r="S4759" s="73"/>
      <c r="T4759" s="25" t="str">
        <f>IF(COUNTA(B4759:S4759)=0,"",IF(AND(COUNTA(B4759:D4759)=3,COUNTIF('SRF Drop Downs'!$B$2:$B$5,'Sponsor Response Form (SRF)'!E4759),COUNTIF('SRF Drop Downs'!$F$2:$F$5,'Sponsor Response Form (SRF)'!F4759),COUNTIF('SRF Drop Downs'!$C$2:$C$4,'Sponsor Response Form (SRF)'!G4759),COUNTIF('SRF Drop Downs'!$D$2:$D$6,'Sponsor Response Form (SRF)'!H4759),COUNTIF('SRF Drop Downs'!$A$2:$A$5,'Sponsor Response Form (SRF)'!I4759),COUNTIF('SRF Drop Downs'!$A$2:$A$4,'Sponsor Response Form (SRF)'!J4759),COUNTIF('SRF Drop Downs'!$A$2:$A$5,'Sponsor Response Form (SRF)'!K4759),COUNTIF('SRF Drop Downs'!$E$2:$E$7,'Sponsor Response Form (SRF)'!L4759),COUNTIF('SRF Drop Downs'!$A$2:$A$4,'Sponsor Response Form (SRF)'!M4759),COUNTIF('SRF Drop Downs'!$A$2:$A$4,'Sponsor Response Form (SRF)'!N4759),COUNTIF('SRF Drop Downs'!$A$2:$A$4,'Sponsor Response Form (SRF)'!O4759),COUNTIF('SRF Drop Downs'!$A$2:$A$4,'Sponsor Response Form (SRF)'!P4759),COUNTIF('SRF Drop Downs'!$A$2:$A$4,'Sponsor Response Form (SRF)'!Q4759),COUNTIF('SRF Drop Downs'!$A$2:$A$4,'Sponsor Response Form (SRF)'!R4759),COUNTIF('SRF Drop Downs'!$A$2:$A$4,'Sponsor Response Form (SRF)'!S4759)),"Complete","Incomplete"))</f>
        <v/>
      </c>
      <c r="U4759" s="26" t="str">
        <f>IF(T4759="Complete",IF(AND(NOT(ISNA(VLOOKUP(CONCATENATE(E4759,F4759,G4759,H4759,I4759,J4759,K4759,L4759),'SRF Drop Downs'!G:G,1,FALSE))),IF(AND(H4759&lt;&gt;"C3",L4759&lt;&gt;"O5"),IF(SUM(COUNTIF(M4759:S4759,"Y"),COUNTIF(M4759:S4759,"N"))=0,"V","I"),IF(COUNTIF(M4759:S4759,"Y"),"V","I"))="V", IF(AND('Sponsor Response Form (SRF)'!E4759="M1", COUNTIF('OMS Response Form (ORF)'!D:D, C4759)&gt;0), "I", "V")="V"), "Valid","Invalid")," ")</f>
        <v xml:space="preserve"> </v>
      </c>
    </row>
    <row r="4760" spans="2:21" x14ac:dyDescent="0.35">
      <c r="B4760" s="70"/>
      <c r="C4760" s="71"/>
      <c r="D4760" s="72"/>
      <c r="E4760" s="73"/>
      <c r="F4760" s="73"/>
      <c r="G4760" s="73"/>
      <c r="H4760" s="73"/>
      <c r="I4760" s="73"/>
      <c r="J4760" s="73"/>
      <c r="K4760" s="73"/>
      <c r="L4760" s="73"/>
      <c r="M4760" s="73"/>
      <c r="N4760" s="73"/>
      <c r="O4760" s="73"/>
      <c r="P4760" s="73"/>
      <c r="Q4760" s="73"/>
      <c r="R4760" s="73"/>
      <c r="S4760" s="73"/>
      <c r="T4760" s="25" t="str">
        <f>IF(COUNTA(B4760:S4760)=0,"",IF(AND(COUNTA(B4760:D4760)=3,COUNTIF('SRF Drop Downs'!$B$2:$B$5,'Sponsor Response Form (SRF)'!E4760),COUNTIF('SRF Drop Downs'!$F$2:$F$5,'Sponsor Response Form (SRF)'!F4760),COUNTIF('SRF Drop Downs'!$C$2:$C$4,'Sponsor Response Form (SRF)'!G4760),COUNTIF('SRF Drop Downs'!$D$2:$D$6,'Sponsor Response Form (SRF)'!H4760),COUNTIF('SRF Drop Downs'!$A$2:$A$5,'Sponsor Response Form (SRF)'!I4760),COUNTIF('SRF Drop Downs'!$A$2:$A$4,'Sponsor Response Form (SRF)'!J4760),COUNTIF('SRF Drop Downs'!$A$2:$A$5,'Sponsor Response Form (SRF)'!K4760),COUNTIF('SRF Drop Downs'!$E$2:$E$7,'Sponsor Response Form (SRF)'!L4760),COUNTIF('SRF Drop Downs'!$A$2:$A$4,'Sponsor Response Form (SRF)'!M4760),COUNTIF('SRF Drop Downs'!$A$2:$A$4,'Sponsor Response Form (SRF)'!N4760),COUNTIF('SRF Drop Downs'!$A$2:$A$4,'Sponsor Response Form (SRF)'!O4760),COUNTIF('SRF Drop Downs'!$A$2:$A$4,'Sponsor Response Form (SRF)'!P4760),COUNTIF('SRF Drop Downs'!$A$2:$A$4,'Sponsor Response Form (SRF)'!Q4760),COUNTIF('SRF Drop Downs'!$A$2:$A$4,'Sponsor Response Form (SRF)'!R4760),COUNTIF('SRF Drop Downs'!$A$2:$A$4,'Sponsor Response Form (SRF)'!S4760)),"Complete","Incomplete"))</f>
        <v/>
      </c>
      <c r="U4760" s="26" t="str">
        <f>IF(T4760="Complete",IF(AND(NOT(ISNA(VLOOKUP(CONCATENATE(E4760,F4760,G4760,H4760,I4760,J4760,K4760,L4760),'SRF Drop Downs'!G:G,1,FALSE))),IF(AND(H4760&lt;&gt;"C3",L4760&lt;&gt;"O5"),IF(SUM(COUNTIF(M4760:S4760,"Y"),COUNTIF(M4760:S4760,"N"))=0,"V","I"),IF(COUNTIF(M4760:S4760,"Y"),"V","I"))="V", IF(AND('Sponsor Response Form (SRF)'!E4760="M1", COUNTIF('OMS Response Form (ORF)'!D:D, C4760)&gt;0), "I", "V")="V"), "Valid","Invalid")," ")</f>
        <v xml:space="preserve"> </v>
      </c>
    </row>
    <row r="4761" spans="2:21" x14ac:dyDescent="0.35">
      <c r="B4761" s="70"/>
      <c r="C4761" s="71"/>
      <c r="D4761" s="72"/>
      <c r="E4761" s="73"/>
      <c r="F4761" s="73"/>
      <c r="G4761" s="73"/>
      <c r="H4761" s="73"/>
      <c r="I4761" s="73"/>
      <c r="J4761" s="73"/>
      <c r="K4761" s="73"/>
      <c r="L4761" s="73"/>
      <c r="M4761" s="73"/>
      <c r="N4761" s="73"/>
      <c r="O4761" s="73"/>
      <c r="P4761" s="73"/>
      <c r="Q4761" s="73"/>
      <c r="R4761" s="73"/>
      <c r="S4761" s="73"/>
      <c r="T4761" s="25" t="str">
        <f>IF(COUNTA(B4761:S4761)=0,"",IF(AND(COUNTA(B4761:D4761)=3,COUNTIF('SRF Drop Downs'!$B$2:$B$5,'Sponsor Response Form (SRF)'!E4761),COUNTIF('SRF Drop Downs'!$F$2:$F$5,'Sponsor Response Form (SRF)'!F4761),COUNTIF('SRF Drop Downs'!$C$2:$C$4,'Sponsor Response Form (SRF)'!G4761),COUNTIF('SRF Drop Downs'!$D$2:$D$6,'Sponsor Response Form (SRF)'!H4761),COUNTIF('SRF Drop Downs'!$A$2:$A$5,'Sponsor Response Form (SRF)'!I4761),COUNTIF('SRF Drop Downs'!$A$2:$A$4,'Sponsor Response Form (SRF)'!J4761),COUNTIF('SRF Drop Downs'!$A$2:$A$5,'Sponsor Response Form (SRF)'!K4761),COUNTIF('SRF Drop Downs'!$E$2:$E$7,'Sponsor Response Form (SRF)'!L4761),COUNTIF('SRF Drop Downs'!$A$2:$A$4,'Sponsor Response Form (SRF)'!M4761),COUNTIF('SRF Drop Downs'!$A$2:$A$4,'Sponsor Response Form (SRF)'!N4761),COUNTIF('SRF Drop Downs'!$A$2:$A$4,'Sponsor Response Form (SRF)'!O4761),COUNTIF('SRF Drop Downs'!$A$2:$A$4,'Sponsor Response Form (SRF)'!P4761),COUNTIF('SRF Drop Downs'!$A$2:$A$4,'Sponsor Response Form (SRF)'!Q4761),COUNTIF('SRF Drop Downs'!$A$2:$A$4,'Sponsor Response Form (SRF)'!R4761),COUNTIF('SRF Drop Downs'!$A$2:$A$4,'Sponsor Response Form (SRF)'!S4761)),"Complete","Incomplete"))</f>
        <v/>
      </c>
      <c r="U4761" s="26" t="str">
        <f>IF(T4761="Complete",IF(AND(NOT(ISNA(VLOOKUP(CONCATENATE(E4761,F4761,G4761,H4761,I4761,J4761,K4761,L4761),'SRF Drop Downs'!G:G,1,FALSE))),IF(AND(H4761&lt;&gt;"C3",L4761&lt;&gt;"O5"),IF(SUM(COUNTIF(M4761:S4761,"Y"),COUNTIF(M4761:S4761,"N"))=0,"V","I"),IF(COUNTIF(M4761:S4761,"Y"),"V","I"))="V", IF(AND('Sponsor Response Form (SRF)'!E4761="M1", COUNTIF('OMS Response Form (ORF)'!D:D, C4761)&gt;0), "I", "V")="V"), "Valid","Invalid")," ")</f>
        <v xml:space="preserve"> </v>
      </c>
    </row>
    <row r="4762" spans="2:21" x14ac:dyDescent="0.35">
      <c r="B4762" s="70"/>
      <c r="C4762" s="71"/>
      <c r="D4762" s="72"/>
      <c r="E4762" s="73"/>
      <c r="F4762" s="73"/>
      <c r="G4762" s="73"/>
      <c r="H4762" s="73"/>
      <c r="I4762" s="73"/>
      <c r="J4762" s="73"/>
      <c r="K4762" s="73"/>
      <c r="L4762" s="73"/>
      <c r="M4762" s="73"/>
      <c r="N4762" s="73"/>
      <c r="O4762" s="73"/>
      <c r="P4762" s="73"/>
      <c r="Q4762" s="73"/>
      <c r="R4762" s="73"/>
      <c r="S4762" s="73"/>
      <c r="T4762" s="25" t="str">
        <f>IF(COUNTA(B4762:S4762)=0,"",IF(AND(COUNTA(B4762:D4762)=3,COUNTIF('SRF Drop Downs'!$B$2:$B$5,'Sponsor Response Form (SRF)'!E4762),COUNTIF('SRF Drop Downs'!$F$2:$F$5,'Sponsor Response Form (SRF)'!F4762),COUNTIF('SRF Drop Downs'!$C$2:$C$4,'Sponsor Response Form (SRF)'!G4762),COUNTIF('SRF Drop Downs'!$D$2:$D$6,'Sponsor Response Form (SRF)'!H4762),COUNTIF('SRF Drop Downs'!$A$2:$A$5,'Sponsor Response Form (SRF)'!I4762),COUNTIF('SRF Drop Downs'!$A$2:$A$4,'Sponsor Response Form (SRF)'!J4762),COUNTIF('SRF Drop Downs'!$A$2:$A$5,'Sponsor Response Form (SRF)'!K4762),COUNTIF('SRF Drop Downs'!$E$2:$E$7,'Sponsor Response Form (SRF)'!L4762),COUNTIF('SRF Drop Downs'!$A$2:$A$4,'Sponsor Response Form (SRF)'!M4762),COUNTIF('SRF Drop Downs'!$A$2:$A$4,'Sponsor Response Form (SRF)'!N4762),COUNTIF('SRF Drop Downs'!$A$2:$A$4,'Sponsor Response Form (SRF)'!O4762),COUNTIF('SRF Drop Downs'!$A$2:$A$4,'Sponsor Response Form (SRF)'!P4762),COUNTIF('SRF Drop Downs'!$A$2:$A$4,'Sponsor Response Form (SRF)'!Q4762),COUNTIF('SRF Drop Downs'!$A$2:$A$4,'Sponsor Response Form (SRF)'!R4762),COUNTIF('SRF Drop Downs'!$A$2:$A$4,'Sponsor Response Form (SRF)'!S4762)),"Complete","Incomplete"))</f>
        <v/>
      </c>
      <c r="U4762" s="26" t="str">
        <f>IF(T4762="Complete",IF(AND(NOT(ISNA(VLOOKUP(CONCATENATE(E4762,F4762,G4762,H4762,I4762,J4762,K4762,L4762),'SRF Drop Downs'!G:G,1,FALSE))),IF(AND(H4762&lt;&gt;"C3",L4762&lt;&gt;"O5"),IF(SUM(COUNTIF(M4762:S4762,"Y"),COUNTIF(M4762:S4762,"N"))=0,"V","I"),IF(COUNTIF(M4762:S4762,"Y"),"V","I"))="V", IF(AND('Sponsor Response Form (SRF)'!E4762="M1", COUNTIF('OMS Response Form (ORF)'!D:D, C4762)&gt;0), "I", "V")="V"), "Valid","Invalid")," ")</f>
        <v xml:space="preserve"> </v>
      </c>
    </row>
    <row r="4763" spans="2:21" x14ac:dyDescent="0.35">
      <c r="B4763" s="70"/>
      <c r="C4763" s="71"/>
      <c r="D4763" s="72"/>
      <c r="E4763" s="73"/>
      <c r="F4763" s="73"/>
      <c r="G4763" s="73"/>
      <c r="H4763" s="73"/>
      <c r="I4763" s="73"/>
      <c r="J4763" s="73"/>
      <c r="K4763" s="73"/>
      <c r="L4763" s="73"/>
      <c r="M4763" s="73"/>
      <c r="N4763" s="73"/>
      <c r="O4763" s="73"/>
      <c r="P4763" s="73"/>
      <c r="Q4763" s="73"/>
      <c r="R4763" s="73"/>
      <c r="S4763" s="73"/>
      <c r="T4763" s="25" t="str">
        <f>IF(COUNTA(B4763:S4763)=0,"",IF(AND(COUNTA(B4763:D4763)=3,COUNTIF('SRF Drop Downs'!$B$2:$B$5,'Sponsor Response Form (SRF)'!E4763),COUNTIF('SRF Drop Downs'!$F$2:$F$5,'Sponsor Response Form (SRF)'!F4763),COUNTIF('SRF Drop Downs'!$C$2:$C$4,'Sponsor Response Form (SRF)'!G4763),COUNTIF('SRF Drop Downs'!$D$2:$D$6,'Sponsor Response Form (SRF)'!H4763),COUNTIF('SRF Drop Downs'!$A$2:$A$5,'Sponsor Response Form (SRF)'!I4763),COUNTIF('SRF Drop Downs'!$A$2:$A$4,'Sponsor Response Form (SRF)'!J4763),COUNTIF('SRF Drop Downs'!$A$2:$A$5,'Sponsor Response Form (SRF)'!K4763),COUNTIF('SRF Drop Downs'!$E$2:$E$7,'Sponsor Response Form (SRF)'!L4763),COUNTIF('SRF Drop Downs'!$A$2:$A$4,'Sponsor Response Form (SRF)'!M4763),COUNTIF('SRF Drop Downs'!$A$2:$A$4,'Sponsor Response Form (SRF)'!N4763),COUNTIF('SRF Drop Downs'!$A$2:$A$4,'Sponsor Response Form (SRF)'!O4763),COUNTIF('SRF Drop Downs'!$A$2:$A$4,'Sponsor Response Form (SRF)'!P4763),COUNTIF('SRF Drop Downs'!$A$2:$A$4,'Sponsor Response Form (SRF)'!Q4763),COUNTIF('SRF Drop Downs'!$A$2:$A$4,'Sponsor Response Form (SRF)'!R4763),COUNTIF('SRF Drop Downs'!$A$2:$A$4,'Sponsor Response Form (SRF)'!S4763)),"Complete","Incomplete"))</f>
        <v/>
      </c>
      <c r="U4763" s="26" t="str">
        <f>IF(T4763="Complete",IF(AND(NOT(ISNA(VLOOKUP(CONCATENATE(E4763,F4763,G4763,H4763,I4763,J4763,K4763,L4763),'SRF Drop Downs'!G:G,1,FALSE))),IF(AND(H4763&lt;&gt;"C3",L4763&lt;&gt;"O5"),IF(SUM(COUNTIF(M4763:S4763,"Y"),COUNTIF(M4763:S4763,"N"))=0,"V","I"),IF(COUNTIF(M4763:S4763,"Y"),"V","I"))="V", IF(AND('Sponsor Response Form (SRF)'!E4763="M1", COUNTIF('OMS Response Form (ORF)'!D:D, C4763)&gt;0), "I", "V")="V"), "Valid","Invalid")," ")</f>
        <v xml:space="preserve"> </v>
      </c>
    </row>
    <row r="4764" spans="2:21" x14ac:dyDescent="0.35">
      <c r="B4764" s="70"/>
      <c r="C4764" s="71"/>
      <c r="D4764" s="72"/>
      <c r="E4764" s="73"/>
      <c r="F4764" s="73"/>
      <c r="G4764" s="73"/>
      <c r="H4764" s="73"/>
      <c r="I4764" s="73"/>
      <c r="J4764" s="73"/>
      <c r="K4764" s="73"/>
      <c r="L4764" s="73"/>
      <c r="M4764" s="73"/>
      <c r="N4764" s="73"/>
      <c r="O4764" s="73"/>
      <c r="P4764" s="73"/>
      <c r="Q4764" s="73"/>
      <c r="R4764" s="73"/>
      <c r="S4764" s="73"/>
      <c r="T4764" s="25" t="str">
        <f>IF(COUNTA(B4764:S4764)=0,"",IF(AND(COUNTA(B4764:D4764)=3,COUNTIF('SRF Drop Downs'!$B$2:$B$5,'Sponsor Response Form (SRF)'!E4764),COUNTIF('SRF Drop Downs'!$F$2:$F$5,'Sponsor Response Form (SRF)'!F4764),COUNTIF('SRF Drop Downs'!$C$2:$C$4,'Sponsor Response Form (SRF)'!G4764),COUNTIF('SRF Drop Downs'!$D$2:$D$6,'Sponsor Response Form (SRF)'!H4764),COUNTIF('SRF Drop Downs'!$A$2:$A$5,'Sponsor Response Form (SRF)'!I4764),COUNTIF('SRF Drop Downs'!$A$2:$A$4,'Sponsor Response Form (SRF)'!J4764),COUNTIF('SRF Drop Downs'!$A$2:$A$5,'Sponsor Response Form (SRF)'!K4764),COUNTIF('SRF Drop Downs'!$E$2:$E$7,'Sponsor Response Form (SRF)'!L4764),COUNTIF('SRF Drop Downs'!$A$2:$A$4,'Sponsor Response Form (SRF)'!M4764),COUNTIF('SRF Drop Downs'!$A$2:$A$4,'Sponsor Response Form (SRF)'!N4764),COUNTIF('SRF Drop Downs'!$A$2:$A$4,'Sponsor Response Form (SRF)'!O4764),COUNTIF('SRF Drop Downs'!$A$2:$A$4,'Sponsor Response Form (SRF)'!P4764),COUNTIF('SRF Drop Downs'!$A$2:$A$4,'Sponsor Response Form (SRF)'!Q4764),COUNTIF('SRF Drop Downs'!$A$2:$A$4,'Sponsor Response Form (SRF)'!R4764),COUNTIF('SRF Drop Downs'!$A$2:$A$4,'Sponsor Response Form (SRF)'!S4764)),"Complete","Incomplete"))</f>
        <v/>
      </c>
      <c r="U4764" s="26" t="str">
        <f>IF(T4764="Complete",IF(AND(NOT(ISNA(VLOOKUP(CONCATENATE(E4764,F4764,G4764,H4764,I4764,J4764,K4764,L4764),'SRF Drop Downs'!G:G,1,FALSE))),IF(AND(H4764&lt;&gt;"C3",L4764&lt;&gt;"O5"),IF(SUM(COUNTIF(M4764:S4764,"Y"),COUNTIF(M4764:S4764,"N"))=0,"V","I"),IF(COUNTIF(M4764:S4764,"Y"),"V","I"))="V", IF(AND('Sponsor Response Form (SRF)'!E4764="M1", COUNTIF('OMS Response Form (ORF)'!D:D, C4764)&gt;0), "I", "V")="V"), "Valid","Invalid")," ")</f>
        <v xml:space="preserve"> </v>
      </c>
    </row>
    <row r="4765" spans="2:21" x14ac:dyDescent="0.35">
      <c r="B4765" s="70"/>
      <c r="C4765" s="71"/>
      <c r="D4765" s="72"/>
      <c r="E4765" s="73"/>
      <c r="F4765" s="73"/>
      <c r="G4765" s="73"/>
      <c r="H4765" s="73"/>
      <c r="I4765" s="73"/>
      <c r="J4765" s="73"/>
      <c r="K4765" s="73"/>
      <c r="L4765" s="73"/>
      <c r="M4765" s="73"/>
      <c r="N4765" s="73"/>
      <c r="O4765" s="73"/>
      <c r="P4765" s="73"/>
      <c r="Q4765" s="73"/>
      <c r="R4765" s="73"/>
      <c r="S4765" s="73"/>
      <c r="T4765" s="25" t="str">
        <f>IF(COUNTA(B4765:S4765)=0,"",IF(AND(COUNTA(B4765:D4765)=3,COUNTIF('SRF Drop Downs'!$B$2:$B$5,'Sponsor Response Form (SRF)'!E4765),COUNTIF('SRF Drop Downs'!$F$2:$F$5,'Sponsor Response Form (SRF)'!F4765),COUNTIF('SRF Drop Downs'!$C$2:$C$4,'Sponsor Response Form (SRF)'!G4765),COUNTIF('SRF Drop Downs'!$D$2:$D$6,'Sponsor Response Form (SRF)'!H4765),COUNTIF('SRF Drop Downs'!$A$2:$A$5,'Sponsor Response Form (SRF)'!I4765),COUNTIF('SRF Drop Downs'!$A$2:$A$4,'Sponsor Response Form (SRF)'!J4765),COUNTIF('SRF Drop Downs'!$A$2:$A$5,'Sponsor Response Form (SRF)'!K4765),COUNTIF('SRF Drop Downs'!$E$2:$E$7,'Sponsor Response Form (SRF)'!L4765),COUNTIF('SRF Drop Downs'!$A$2:$A$4,'Sponsor Response Form (SRF)'!M4765),COUNTIF('SRF Drop Downs'!$A$2:$A$4,'Sponsor Response Form (SRF)'!N4765),COUNTIF('SRF Drop Downs'!$A$2:$A$4,'Sponsor Response Form (SRF)'!O4765),COUNTIF('SRF Drop Downs'!$A$2:$A$4,'Sponsor Response Form (SRF)'!P4765),COUNTIF('SRF Drop Downs'!$A$2:$A$4,'Sponsor Response Form (SRF)'!Q4765),COUNTIF('SRF Drop Downs'!$A$2:$A$4,'Sponsor Response Form (SRF)'!R4765),COUNTIF('SRF Drop Downs'!$A$2:$A$4,'Sponsor Response Form (SRF)'!S4765)),"Complete","Incomplete"))</f>
        <v/>
      </c>
      <c r="U4765" s="26" t="str">
        <f>IF(T4765="Complete",IF(AND(NOT(ISNA(VLOOKUP(CONCATENATE(E4765,F4765,G4765,H4765,I4765,J4765,K4765,L4765),'SRF Drop Downs'!G:G,1,FALSE))),IF(AND(H4765&lt;&gt;"C3",L4765&lt;&gt;"O5"),IF(SUM(COUNTIF(M4765:S4765,"Y"),COUNTIF(M4765:S4765,"N"))=0,"V","I"),IF(COUNTIF(M4765:S4765,"Y"),"V","I"))="V", IF(AND('Sponsor Response Form (SRF)'!E4765="M1", COUNTIF('OMS Response Form (ORF)'!D:D, C4765)&gt;0), "I", "V")="V"), "Valid","Invalid")," ")</f>
        <v xml:space="preserve"> </v>
      </c>
    </row>
    <row r="4766" spans="2:21" x14ac:dyDescent="0.35">
      <c r="B4766" s="70"/>
      <c r="C4766" s="71"/>
      <c r="D4766" s="72"/>
      <c r="E4766" s="73"/>
      <c r="F4766" s="73"/>
      <c r="G4766" s="73"/>
      <c r="H4766" s="73"/>
      <c r="I4766" s="73"/>
      <c r="J4766" s="73"/>
      <c r="K4766" s="73"/>
      <c r="L4766" s="73"/>
      <c r="M4766" s="73"/>
      <c r="N4766" s="73"/>
      <c r="O4766" s="73"/>
      <c r="P4766" s="73"/>
      <c r="Q4766" s="73"/>
      <c r="R4766" s="73"/>
      <c r="S4766" s="73"/>
      <c r="T4766" s="25" t="str">
        <f>IF(COUNTA(B4766:S4766)=0,"",IF(AND(COUNTA(B4766:D4766)=3,COUNTIF('SRF Drop Downs'!$B$2:$B$5,'Sponsor Response Form (SRF)'!E4766),COUNTIF('SRF Drop Downs'!$F$2:$F$5,'Sponsor Response Form (SRF)'!F4766),COUNTIF('SRF Drop Downs'!$C$2:$C$4,'Sponsor Response Form (SRF)'!G4766),COUNTIF('SRF Drop Downs'!$D$2:$D$6,'Sponsor Response Form (SRF)'!H4766),COUNTIF('SRF Drop Downs'!$A$2:$A$5,'Sponsor Response Form (SRF)'!I4766),COUNTIF('SRF Drop Downs'!$A$2:$A$4,'Sponsor Response Form (SRF)'!J4766),COUNTIF('SRF Drop Downs'!$A$2:$A$5,'Sponsor Response Form (SRF)'!K4766),COUNTIF('SRF Drop Downs'!$E$2:$E$7,'Sponsor Response Form (SRF)'!L4766),COUNTIF('SRF Drop Downs'!$A$2:$A$4,'Sponsor Response Form (SRF)'!M4766),COUNTIF('SRF Drop Downs'!$A$2:$A$4,'Sponsor Response Form (SRF)'!N4766),COUNTIF('SRF Drop Downs'!$A$2:$A$4,'Sponsor Response Form (SRF)'!O4766),COUNTIF('SRF Drop Downs'!$A$2:$A$4,'Sponsor Response Form (SRF)'!P4766),COUNTIF('SRF Drop Downs'!$A$2:$A$4,'Sponsor Response Form (SRF)'!Q4766),COUNTIF('SRF Drop Downs'!$A$2:$A$4,'Sponsor Response Form (SRF)'!R4766),COUNTIF('SRF Drop Downs'!$A$2:$A$4,'Sponsor Response Form (SRF)'!S4766)),"Complete","Incomplete"))</f>
        <v/>
      </c>
      <c r="U4766" s="26" t="str">
        <f>IF(T4766="Complete",IF(AND(NOT(ISNA(VLOOKUP(CONCATENATE(E4766,F4766,G4766,H4766,I4766,J4766,K4766,L4766),'SRF Drop Downs'!G:G,1,FALSE))),IF(AND(H4766&lt;&gt;"C3",L4766&lt;&gt;"O5"),IF(SUM(COUNTIF(M4766:S4766,"Y"),COUNTIF(M4766:S4766,"N"))=0,"V","I"),IF(COUNTIF(M4766:S4766,"Y"),"V","I"))="V", IF(AND('Sponsor Response Form (SRF)'!E4766="M1", COUNTIF('OMS Response Form (ORF)'!D:D, C4766)&gt;0), "I", "V")="V"), "Valid","Invalid")," ")</f>
        <v xml:space="preserve"> </v>
      </c>
    </row>
    <row r="4767" spans="2:21" x14ac:dyDescent="0.35">
      <c r="B4767" s="70"/>
      <c r="C4767" s="71"/>
      <c r="D4767" s="72"/>
      <c r="E4767" s="73"/>
      <c r="F4767" s="73"/>
      <c r="G4767" s="73"/>
      <c r="H4767" s="73"/>
      <c r="I4767" s="73"/>
      <c r="J4767" s="73"/>
      <c r="K4767" s="73"/>
      <c r="L4767" s="73"/>
      <c r="M4767" s="73"/>
      <c r="N4767" s="73"/>
      <c r="O4767" s="73"/>
      <c r="P4767" s="73"/>
      <c r="Q4767" s="73"/>
      <c r="R4767" s="73"/>
      <c r="S4767" s="73"/>
      <c r="T4767" s="25" t="str">
        <f>IF(COUNTA(B4767:S4767)=0,"",IF(AND(COUNTA(B4767:D4767)=3,COUNTIF('SRF Drop Downs'!$B$2:$B$5,'Sponsor Response Form (SRF)'!E4767),COUNTIF('SRF Drop Downs'!$F$2:$F$5,'Sponsor Response Form (SRF)'!F4767),COUNTIF('SRF Drop Downs'!$C$2:$C$4,'Sponsor Response Form (SRF)'!G4767),COUNTIF('SRF Drop Downs'!$D$2:$D$6,'Sponsor Response Form (SRF)'!H4767),COUNTIF('SRF Drop Downs'!$A$2:$A$5,'Sponsor Response Form (SRF)'!I4767),COUNTIF('SRF Drop Downs'!$A$2:$A$4,'Sponsor Response Form (SRF)'!J4767),COUNTIF('SRF Drop Downs'!$A$2:$A$5,'Sponsor Response Form (SRF)'!K4767),COUNTIF('SRF Drop Downs'!$E$2:$E$7,'Sponsor Response Form (SRF)'!L4767),COUNTIF('SRF Drop Downs'!$A$2:$A$4,'Sponsor Response Form (SRF)'!M4767),COUNTIF('SRF Drop Downs'!$A$2:$A$4,'Sponsor Response Form (SRF)'!N4767),COUNTIF('SRF Drop Downs'!$A$2:$A$4,'Sponsor Response Form (SRF)'!O4767),COUNTIF('SRF Drop Downs'!$A$2:$A$4,'Sponsor Response Form (SRF)'!P4767),COUNTIF('SRF Drop Downs'!$A$2:$A$4,'Sponsor Response Form (SRF)'!Q4767),COUNTIF('SRF Drop Downs'!$A$2:$A$4,'Sponsor Response Form (SRF)'!R4767),COUNTIF('SRF Drop Downs'!$A$2:$A$4,'Sponsor Response Form (SRF)'!S4767)),"Complete","Incomplete"))</f>
        <v/>
      </c>
      <c r="U4767" s="26" t="str">
        <f>IF(T4767="Complete",IF(AND(NOT(ISNA(VLOOKUP(CONCATENATE(E4767,F4767,G4767,H4767,I4767,J4767,K4767,L4767),'SRF Drop Downs'!G:G,1,FALSE))),IF(AND(H4767&lt;&gt;"C3",L4767&lt;&gt;"O5"),IF(SUM(COUNTIF(M4767:S4767,"Y"),COUNTIF(M4767:S4767,"N"))=0,"V","I"),IF(COUNTIF(M4767:S4767,"Y"),"V","I"))="V", IF(AND('Sponsor Response Form (SRF)'!E4767="M1", COUNTIF('OMS Response Form (ORF)'!D:D, C4767)&gt;0), "I", "V")="V"), "Valid","Invalid")," ")</f>
        <v xml:space="preserve"> </v>
      </c>
    </row>
    <row r="4768" spans="2:21" x14ac:dyDescent="0.35">
      <c r="B4768" s="70"/>
      <c r="C4768" s="71"/>
      <c r="D4768" s="72"/>
      <c r="E4768" s="73"/>
      <c r="F4768" s="73"/>
      <c r="G4768" s="73"/>
      <c r="H4768" s="73"/>
      <c r="I4768" s="73"/>
      <c r="J4768" s="73"/>
      <c r="K4768" s="73"/>
      <c r="L4768" s="73"/>
      <c r="M4768" s="73"/>
      <c r="N4768" s="73"/>
      <c r="O4768" s="73"/>
      <c r="P4768" s="73"/>
      <c r="Q4768" s="73"/>
      <c r="R4768" s="73"/>
      <c r="S4768" s="73"/>
      <c r="T4768" s="25" t="str">
        <f>IF(COUNTA(B4768:S4768)=0,"",IF(AND(COUNTA(B4768:D4768)=3,COUNTIF('SRF Drop Downs'!$B$2:$B$5,'Sponsor Response Form (SRF)'!E4768),COUNTIF('SRF Drop Downs'!$F$2:$F$5,'Sponsor Response Form (SRF)'!F4768),COUNTIF('SRF Drop Downs'!$C$2:$C$4,'Sponsor Response Form (SRF)'!G4768),COUNTIF('SRF Drop Downs'!$D$2:$D$6,'Sponsor Response Form (SRF)'!H4768),COUNTIF('SRF Drop Downs'!$A$2:$A$5,'Sponsor Response Form (SRF)'!I4768),COUNTIF('SRF Drop Downs'!$A$2:$A$4,'Sponsor Response Form (SRF)'!J4768),COUNTIF('SRF Drop Downs'!$A$2:$A$5,'Sponsor Response Form (SRF)'!K4768),COUNTIF('SRF Drop Downs'!$E$2:$E$7,'Sponsor Response Form (SRF)'!L4768),COUNTIF('SRF Drop Downs'!$A$2:$A$4,'Sponsor Response Form (SRF)'!M4768),COUNTIF('SRF Drop Downs'!$A$2:$A$4,'Sponsor Response Form (SRF)'!N4768),COUNTIF('SRF Drop Downs'!$A$2:$A$4,'Sponsor Response Form (SRF)'!O4768),COUNTIF('SRF Drop Downs'!$A$2:$A$4,'Sponsor Response Form (SRF)'!P4768),COUNTIF('SRF Drop Downs'!$A$2:$A$4,'Sponsor Response Form (SRF)'!Q4768),COUNTIF('SRF Drop Downs'!$A$2:$A$4,'Sponsor Response Form (SRF)'!R4768),COUNTIF('SRF Drop Downs'!$A$2:$A$4,'Sponsor Response Form (SRF)'!S4768)),"Complete","Incomplete"))</f>
        <v/>
      </c>
      <c r="U4768" s="26" t="str">
        <f>IF(T4768="Complete",IF(AND(NOT(ISNA(VLOOKUP(CONCATENATE(E4768,F4768,G4768,H4768,I4768,J4768,K4768,L4768),'SRF Drop Downs'!G:G,1,FALSE))),IF(AND(H4768&lt;&gt;"C3",L4768&lt;&gt;"O5"),IF(SUM(COUNTIF(M4768:S4768,"Y"),COUNTIF(M4768:S4768,"N"))=0,"V","I"),IF(COUNTIF(M4768:S4768,"Y"),"V","I"))="V", IF(AND('Sponsor Response Form (SRF)'!E4768="M1", COUNTIF('OMS Response Form (ORF)'!D:D, C4768)&gt;0), "I", "V")="V"), "Valid","Invalid")," ")</f>
        <v xml:space="preserve"> </v>
      </c>
    </row>
    <row r="4769" spans="2:21" x14ac:dyDescent="0.35">
      <c r="B4769" s="70"/>
      <c r="C4769" s="71"/>
      <c r="D4769" s="72"/>
      <c r="E4769" s="73"/>
      <c r="F4769" s="73"/>
      <c r="G4769" s="73"/>
      <c r="H4769" s="73"/>
      <c r="I4769" s="73"/>
      <c r="J4769" s="73"/>
      <c r="K4769" s="73"/>
      <c r="L4769" s="73"/>
      <c r="M4769" s="73"/>
      <c r="N4769" s="73"/>
      <c r="O4769" s="73"/>
      <c r="P4769" s="73"/>
      <c r="Q4769" s="73"/>
      <c r="R4769" s="73"/>
      <c r="S4769" s="73"/>
      <c r="T4769" s="25" t="str">
        <f>IF(COUNTA(B4769:S4769)=0,"",IF(AND(COUNTA(B4769:D4769)=3,COUNTIF('SRF Drop Downs'!$B$2:$B$5,'Sponsor Response Form (SRF)'!E4769),COUNTIF('SRF Drop Downs'!$F$2:$F$5,'Sponsor Response Form (SRF)'!F4769),COUNTIF('SRF Drop Downs'!$C$2:$C$4,'Sponsor Response Form (SRF)'!G4769),COUNTIF('SRF Drop Downs'!$D$2:$D$6,'Sponsor Response Form (SRF)'!H4769),COUNTIF('SRF Drop Downs'!$A$2:$A$5,'Sponsor Response Form (SRF)'!I4769),COUNTIF('SRF Drop Downs'!$A$2:$A$4,'Sponsor Response Form (SRF)'!J4769),COUNTIF('SRF Drop Downs'!$A$2:$A$5,'Sponsor Response Form (SRF)'!K4769),COUNTIF('SRF Drop Downs'!$E$2:$E$7,'Sponsor Response Form (SRF)'!L4769),COUNTIF('SRF Drop Downs'!$A$2:$A$4,'Sponsor Response Form (SRF)'!M4769),COUNTIF('SRF Drop Downs'!$A$2:$A$4,'Sponsor Response Form (SRF)'!N4769),COUNTIF('SRF Drop Downs'!$A$2:$A$4,'Sponsor Response Form (SRF)'!O4769),COUNTIF('SRF Drop Downs'!$A$2:$A$4,'Sponsor Response Form (SRF)'!P4769),COUNTIF('SRF Drop Downs'!$A$2:$A$4,'Sponsor Response Form (SRF)'!Q4769),COUNTIF('SRF Drop Downs'!$A$2:$A$4,'Sponsor Response Form (SRF)'!R4769),COUNTIF('SRF Drop Downs'!$A$2:$A$4,'Sponsor Response Form (SRF)'!S4769)),"Complete","Incomplete"))</f>
        <v/>
      </c>
      <c r="U4769" s="26" t="str">
        <f>IF(T4769="Complete",IF(AND(NOT(ISNA(VLOOKUP(CONCATENATE(E4769,F4769,G4769,H4769,I4769,J4769,K4769,L4769),'SRF Drop Downs'!G:G,1,FALSE))),IF(AND(H4769&lt;&gt;"C3",L4769&lt;&gt;"O5"),IF(SUM(COUNTIF(M4769:S4769,"Y"),COUNTIF(M4769:S4769,"N"))=0,"V","I"),IF(COUNTIF(M4769:S4769,"Y"),"V","I"))="V", IF(AND('Sponsor Response Form (SRF)'!E4769="M1", COUNTIF('OMS Response Form (ORF)'!D:D, C4769)&gt;0), "I", "V")="V"), "Valid","Invalid")," ")</f>
        <v xml:space="preserve"> </v>
      </c>
    </row>
    <row r="4770" spans="2:21" x14ac:dyDescent="0.35">
      <c r="B4770" s="70"/>
      <c r="C4770" s="71"/>
      <c r="D4770" s="72"/>
      <c r="E4770" s="73"/>
      <c r="F4770" s="73"/>
      <c r="G4770" s="73"/>
      <c r="H4770" s="73"/>
      <c r="I4770" s="73"/>
      <c r="J4770" s="73"/>
      <c r="K4770" s="73"/>
      <c r="L4770" s="73"/>
      <c r="M4770" s="73"/>
      <c r="N4770" s="73"/>
      <c r="O4770" s="73"/>
      <c r="P4770" s="73"/>
      <c r="Q4770" s="73"/>
      <c r="R4770" s="73"/>
      <c r="S4770" s="73"/>
      <c r="T4770" s="25" t="str">
        <f>IF(COUNTA(B4770:S4770)=0,"",IF(AND(COUNTA(B4770:D4770)=3,COUNTIF('SRF Drop Downs'!$B$2:$B$5,'Sponsor Response Form (SRF)'!E4770),COUNTIF('SRF Drop Downs'!$F$2:$F$5,'Sponsor Response Form (SRF)'!F4770),COUNTIF('SRF Drop Downs'!$C$2:$C$4,'Sponsor Response Form (SRF)'!G4770),COUNTIF('SRF Drop Downs'!$D$2:$D$6,'Sponsor Response Form (SRF)'!H4770),COUNTIF('SRF Drop Downs'!$A$2:$A$5,'Sponsor Response Form (SRF)'!I4770),COUNTIF('SRF Drop Downs'!$A$2:$A$4,'Sponsor Response Form (SRF)'!J4770),COUNTIF('SRF Drop Downs'!$A$2:$A$5,'Sponsor Response Form (SRF)'!K4770),COUNTIF('SRF Drop Downs'!$E$2:$E$7,'Sponsor Response Form (SRF)'!L4770),COUNTIF('SRF Drop Downs'!$A$2:$A$4,'Sponsor Response Form (SRF)'!M4770),COUNTIF('SRF Drop Downs'!$A$2:$A$4,'Sponsor Response Form (SRF)'!N4770),COUNTIF('SRF Drop Downs'!$A$2:$A$4,'Sponsor Response Form (SRF)'!O4770),COUNTIF('SRF Drop Downs'!$A$2:$A$4,'Sponsor Response Form (SRF)'!P4770),COUNTIF('SRF Drop Downs'!$A$2:$A$4,'Sponsor Response Form (SRF)'!Q4770),COUNTIF('SRF Drop Downs'!$A$2:$A$4,'Sponsor Response Form (SRF)'!R4770),COUNTIF('SRF Drop Downs'!$A$2:$A$4,'Sponsor Response Form (SRF)'!S4770)),"Complete","Incomplete"))</f>
        <v/>
      </c>
      <c r="U4770" s="26" t="str">
        <f>IF(T4770="Complete",IF(AND(NOT(ISNA(VLOOKUP(CONCATENATE(E4770,F4770,G4770,H4770,I4770,J4770,K4770,L4770),'SRF Drop Downs'!G:G,1,FALSE))),IF(AND(H4770&lt;&gt;"C3",L4770&lt;&gt;"O5"),IF(SUM(COUNTIF(M4770:S4770,"Y"),COUNTIF(M4770:S4770,"N"))=0,"V","I"),IF(COUNTIF(M4770:S4770,"Y"),"V","I"))="V", IF(AND('Sponsor Response Form (SRF)'!E4770="M1", COUNTIF('OMS Response Form (ORF)'!D:D, C4770)&gt;0), "I", "V")="V"), "Valid","Invalid")," ")</f>
        <v xml:space="preserve"> </v>
      </c>
    </row>
    <row r="4771" spans="2:21" x14ac:dyDescent="0.35">
      <c r="B4771" s="70"/>
      <c r="C4771" s="71"/>
      <c r="D4771" s="72"/>
      <c r="E4771" s="73"/>
      <c r="F4771" s="73"/>
      <c r="G4771" s="73"/>
      <c r="H4771" s="73"/>
      <c r="I4771" s="73"/>
      <c r="J4771" s="73"/>
      <c r="K4771" s="73"/>
      <c r="L4771" s="73"/>
      <c r="M4771" s="73"/>
      <c r="N4771" s="73"/>
      <c r="O4771" s="73"/>
      <c r="P4771" s="73"/>
      <c r="Q4771" s="73"/>
      <c r="R4771" s="73"/>
      <c r="S4771" s="73"/>
      <c r="T4771" s="25" t="str">
        <f>IF(COUNTA(B4771:S4771)=0,"",IF(AND(COUNTA(B4771:D4771)=3,COUNTIF('SRF Drop Downs'!$B$2:$B$5,'Sponsor Response Form (SRF)'!E4771),COUNTIF('SRF Drop Downs'!$F$2:$F$5,'Sponsor Response Form (SRF)'!F4771),COUNTIF('SRF Drop Downs'!$C$2:$C$4,'Sponsor Response Form (SRF)'!G4771),COUNTIF('SRF Drop Downs'!$D$2:$D$6,'Sponsor Response Form (SRF)'!H4771),COUNTIF('SRF Drop Downs'!$A$2:$A$5,'Sponsor Response Form (SRF)'!I4771),COUNTIF('SRF Drop Downs'!$A$2:$A$4,'Sponsor Response Form (SRF)'!J4771),COUNTIF('SRF Drop Downs'!$A$2:$A$5,'Sponsor Response Form (SRF)'!K4771),COUNTIF('SRF Drop Downs'!$E$2:$E$7,'Sponsor Response Form (SRF)'!L4771),COUNTIF('SRF Drop Downs'!$A$2:$A$4,'Sponsor Response Form (SRF)'!M4771),COUNTIF('SRF Drop Downs'!$A$2:$A$4,'Sponsor Response Form (SRF)'!N4771),COUNTIF('SRF Drop Downs'!$A$2:$A$4,'Sponsor Response Form (SRF)'!O4771),COUNTIF('SRF Drop Downs'!$A$2:$A$4,'Sponsor Response Form (SRF)'!P4771),COUNTIF('SRF Drop Downs'!$A$2:$A$4,'Sponsor Response Form (SRF)'!Q4771),COUNTIF('SRF Drop Downs'!$A$2:$A$4,'Sponsor Response Form (SRF)'!R4771),COUNTIF('SRF Drop Downs'!$A$2:$A$4,'Sponsor Response Form (SRF)'!S4771)),"Complete","Incomplete"))</f>
        <v/>
      </c>
      <c r="U4771" s="26" t="str">
        <f>IF(T4771="Complete",IF(AND(NOT(ISNA(VLOOKUP(CONCATENATE(E4771,F4771,G4771,H4771,I4771,J4771,K4771,L4771),'SRF Drop Downs'!G:G,1,FALSE))),IF(AND(H4771&lt;&gt;"C3",L4771&lt;&gt;"O5"),IF(SUM(COUNTIF(M4771:S4771,"Y"),COUNTIF(M4771:S4771,"N"))=0,"V","I"),IF(COUNTIF(M4771:S4771,"Y"),"V","I"))="V", IF(AND('Sponsor Response Form (SRF)'!E4771="M1", COUNTIF('OMS Response Form (ORF)'!D:D, C4771)&gt;0), "I", "V")="V"), "Valid","Invalid")," ")</f>
        <v xml:space="preserve"> </v>
      </c>
    </row>
    <row r="4772" spans="2:21" x14ac:dyDescent="0.35">
      <c r="B4772" s="70"/>
      <c r="C4772" s="71"/>
      <c r="D4772" s="72"/>
      <c r="E4772" s="73"/>
      <c r="F4772" s="73"/>
      <c r="G4772" s="73"/>
      <c r="H4772" s="73"/>
      <c r="I4772" s="73"/>
      <c r="J4772" s="73"/>
      <c r="K4772" s="73"/>
      <c r="L4772" s="73"/>
      <c r="M4772" s="73"/>
      <c r="N4772" s="73"/>
      <c r="O4772" s="73"/>
      <c r="P4772" s="73"/>
      <c r="Q4772" s="73"/>
      <c r="R4772" s="73"/>
      <c r="S4772" s="73"/>
      <c r="T4772" s="25" t="str">
        <f>IF(COUNTA(B4772:S4772)=0,"",IF(AND(COUNTA(B4772:D4772)=3,COUNTIF('SRF Drop Downs'!$B$2:$B$5,'Sponsor Response Form (SRF)'!E4772),COUNTIF('SRF Drop Downs'!$F$2:$F$5,'Sponsor Response Form (SRF)'!F4772),COUNTIF('SRF Drop Downs'!$C$2:$C$4,'Sponsor Response Form (SRF)'!G4772),COUNTIF('SRF Drop Downs'!$D$2:$D$6,'Sponsor Response Form (SRF)'!H4772),COUNTIF('SRF Drop Downs'!$A$2:$A$5,'Sponsor Response Form (SRF)'!I4772),COUNTIF('SRF Drop Downs'!$A$2:$A$4,'Sponsor Response Form (SRF)'!J4772),COUNTIF('SRF Drop Downs'!$A$2:$A$5,'Sponsor Response Form (SRF)'!K4772),COUNTIF('SRF Drop Downs'!$E$2:$E$7,'Sponsor Response Form (SRF)'!L4772),COUNTIF('SRF Drop Downs'!$A$2:$A$4,'Sponsor Response Form (SRF)'!M4772),COUNTIF('SRF Drop Downs'!$A$2:$A$4,'Sponsor Response Form (SRF)'!N4772),COUNTIF('SRF Drop Downs'!$A$2:$A$4,'Sponsor Response Form (SRF)'!O4772),COUNTIF('SRF Drop Downs'!$A$2:$A$4,'Sponsor Response Form (SRF)'!P4772),COUNTIF('SRF Drop Downs'!$A$2:$A$4,'Sponsor Response Form (SRF)'!Q4772),COUNTIF('SRF Drop Downs'!$A$2:$A$4,'Sponsor Response Form (SRF)'!R4772),COUNTIF('SRF Drop Downs'!$A$2:$A$4,'Sponsor Response Form (SRF)'!S4772)),"Complete","Incomplete"))</f>
        <v/>
      </c>
      <c r="U4772" s="26" t="str">
        <f>IF(T4772="Complete",IF(AND(NOT(ISNA(VLOOKUP(CONCATENATE(E4772,F4772,G4772,H4772,I4772,J4772,K4772,L4772),'SRF Drop Downs'!G:G,1,FALSE))),IF(AND(H4772&lt;&gt;"C3",L4772&lt;&gt;"O5"),IF(SUM(COUNTIF(M4772:S4772,"Y"),COUNTIF(M4772:S4772,"N"))=0,"V","I"),IF(COUNTIF(M4772:S4772,"Y"),"V","I"))="V", IF(AND('Sponsor Response Form (SRF)'!E4772="M1", COUNTIF('OMS Response Form (ORF)'!D:D, C4772)&gt;0), "I", "V")="V"), "Valid","Invalid")," ")</f>
        <v xml:space="preserve"> </v>
      </c>
    </row>
    <row r="4773" spans="2:21" x14ac:dyDescent="0.35">
      <c r="B4773" s="70"/>
      <c r="C4773" s="71"/>
      <c r="D4773" s="72"/>
      <c r="E4773" s="73"/>
      <c r="F4773" s="73"/>
      <c r="G4773" s="73"/>
      <c r="H4773" s="73"/>
      <c r="I4773" s="73"/>
      <c r="J4773" s="73"/>
      <c r="K4773" s="73"/>
      <c r="L4773" s="73"/>
      <c r="M4773" s="73"/>
      <c r="N4773" s="73"/>
      <c r="O4773" s="73"/>
      <c r="P4773" s="73"/>
      <c r="Q4773" s="73"/>
      <c r="R4773" s="73"/>
      <c r="S4773" s="73"/>
      <c r="T4773" s="25" t="str">
        <f>IF(COUNTA(B4773:S4773)=0,"",IF(AND(COUNTA(B4773:D4773)=3,COUNTIF('SRF Drop Downs'!$B$2:$B$5,'Sponsor Response Form (SRF)'!E4773),COUNTIF('SRF Drop Downs'!$F$2:$F$5,'Sponsor Response Form (SRF)'!F4773),COUNTIF('SRF Drop Downs'!$C$2:$C$4,'Sponsor Response Form (SRF)'!G4773),COUNTIF('SRF Drop Downs'!$D$2:$D$6,'Sponsor Response Form (SRF)'!H4773),COUNTIF('SRF Drop Downs'!$A$2:$A$5,'Sponsor Response Form (SRF)'!I4773),COUNTIF('SRF Drop Downs'!$A$2:$A$4,'Sponsor Response Form (SRF)'!J4773),COUNTIF('SRF Drop Downs'!$A$2:$A$5,'Sponsor Response Form (SRF)'!K4773),COUNTIF('SRF Drop Downs'!$E$2:$E$7,'Sponsor Response Form (SRF)'!L4773),COUNTIF('SRF Drop Downs'!$A$2:$A$4,'Sponsor Response Form (SRF)'!M4773),COUNTIF('SRF Drop Downs'!$A$2:$A$4,'Sponsor Response Form (SRF)'!N4773),COUNTIF('SRF Drop Downs'!$A$2:$A$4,'Sponsor Response Form (SRF)'!O4773),COUNTIF('SRF Drop Downs'!$A$2:$A$4,'Sponsor Response Form (SRF)'!P4773),COUNTIF('SRF Drop Downs'!$A$2:$A$4,'Sponsor Response Form (SRF)'!Q4773),COUNTIF('SRF Drop Downs'!$A$2:$A$4,'Sponsor Response Form (SRF)'!R4773),COUNTIF('SRF Drop Downs'!$A$2:$A$4,'Sponsor Response Form (SRF)'!S4773)),"Complete","Incomplete"))</f>
        <v/>
      </c>
      <c r="U4773" s="26" t="str">
        <f>IF(T4773="Complete",IF(AND(NOT(ISNA(VLOOKUP(CONCATENATE(E4773,F4773,G4773,H4773,I4773,J4773,K4773,L4773),'SRF Drop Downs'!G:G,1,FALSE))),IF(AND(H4773&lt;&gt;"C3",L4773&lt;&gt;"O5"),IF(SUM(COUNTIF(M4773:S4773,"Y"),COUNTIF(M4773:S4773,"N"))=0,"V","I"),IF(COUNTIF(M4773:S4773,"Y"),"V","I"))="V", IF(AND('Sponsor Response Form (SRF)'!E4773="M1", COUNTIF('OMS Response Form (ORF)'!D:D, C4773)&gt;0), "I", "V")="V"), "Valid","Invalid")," ")</f>
        <v xml:space="preserve"> </v>
      </c>
    </row>
    <row r="4774" spans="2:21" x14ac:dyDescent="0.35">
      <c r="B4774" s="70"/>
      <c r="C4774" s="71"/>
      <c r="D4774" s="72"/>
      <c r="E4774" s="73"/>
      <c r="F4774" s="73"/>
      <c r="G4774" s="73"/>
      <c r="H4774" s="73"/>
      <c r="I4774" s="73"/>
      <c r="J4774" s="73"/>
      <c r="K4774" s="73"/>
      <c r="L4774" s="73"/>
      <c r="M4774" s="73"/>
      <c r="N4774" s="73"/>
      <c r="O4774" s="73"/>
      <c r="P4774" s="73"/>
      <c r="Q4774" s="73"/>
      <c r="R4774" s="73"/>
      <c r="S4774" s="73"/>
      <c r="T4774" s="25" t="str">
        <f>IF(COUNTA(B4774:S4774)=0,"",IF(AND(COUNTA(B4774:D4774)=3,COUNTIF('SRF Drop Downs'!$B$2:$B$5,'Sponsor Response Form (SRF)'!E4774),COUNTIF('SRF Drop Downs'!$F$2:$F$5,'Sponsor Response Form (SRF)'!F4774),COUNTIF('SRF Drop Downs'!$C$2:$C$4,'Sponsor Response Form (SRF)'!G4774),COUNTIF('SRF Drop Downs'!$D$2:$D$6,'Sponsor Response Form (SRF)'!H4774),COUNTIF('SRF Drop Downs'!$A$2:$A$5,'Sponsor Response Form (SRF)'!I4774),COUNTIF('SRF Drop Downs'!$A$2:$A$4,'Sponsor Response Form (SRF)'!J4774),COUNTIF('SRF Drop Downs'!$A$2:$A$5,'Sponsor Response Form (SRF)'!K4774),COUNTIF('SRF Drop Downs'!$E$2:$E$7,'Sponsor Response Form (SRF)'!L4774),COUNTIF('SRF Drop Downs'!$A$2:$A$4,'Sponsor Response Form (SRF)'!M4774),COUNTIF('SRF Drop Downs'!$A$2:$A$4,'Sponsor Response Form (SRF)'!N4774),COUNTIF('SRF Drop Downs'!$A$2:$A$4,'Sponsor Response Form (SRF)'!O4774),COUNTIF('SRF Drop Downs'!$A$2:$A$4,'Sponsor Response Form (SRF)'!P4774),COUNTIF('SRF Drop Downs'!$A$2:$A$4,'Sponsor Response Form (SRF)'!Q4774),COUNTIF('SRF Drop Downs'!$A$2:$A$4,'Sponsor Response Form (SRF)'!R4774),COUNTIF('SRF Drop Downs'!$A$2:$A$4,'Sponsor Response Form (SRF)'!S4774)),"Complete","Incomplete"))</f>
        <v/>
      </c>
      <c r="U4774" s="26" t="str">
        <f>IF(T4774="Complete",IF(AND(NOT(ISNA(VLOOKUP(CONCATENATE(E4774,F4774,G4774,H4774,I4774,J4774,K4774,L4774),'SRF Drop Downs'!G:G,1,FALSE))),IF(AND(H4774&lt;&gt;"C3",L4774&lt;&gt;"O5"),IF(SUM(COUNTIF(M4774:S4774,"Y"),COUNTIF(M4774:S4774,"N"))=0,"V","I"),IF(COUNTIF(M4774:S4774,"Y"),"V","I"))="V", IF(AND('Sponsor Response Form (SRF)'!E4774="M1", COUNTIF('OMS Response Form (ORF)'!D:D, C4774)&gt;0), "I", "V")="V"), "Valid","Invalid")," ")</f>
        <v xml:space="preserve"> </v>
      </c>
    </row>
    <row r="4775" spans="2:21" x14ac:dyDescent="0.35">
      <c r="B4775" s="70"/>
      <c r="C4775" s="71"/>
      <c r="D4775" s="72"/>
      <c r="E4775" s="73"/>
      <c r="F4775" s="73"/>
      <c r="G4775" s="73"/>
      <c r="H4775" s="73"/>
      <c r="I4775" s="73"/>
      <c r="J4775" s="73"/>
      <c r="K4775" s="73"/>
      <c r="L4775" s="73"/>
      <c r="M4775" s="73"/>
      <c r="N4775" s="73"/>
      <c r="O4775" s="73"/>
      <c r="P4775" s="73"/>
      <c r="Q4775" s="73"/>
      <c r="R4775" s="73"/>
      <c r="S4775" s="73"/>
      <c r="T4775" s="25" t="str">
        <f>IF(COUNTA(B4775:S4775)=0,"",IF(AND(COUNTA(B4775:D4775)=3,COUNTIF('SRF Drop Downs'!$B$2:$B$5,'Sponsor Response Form (SRF)'!E4775),COUNTIF('SRF Drop Downs'!$F$2:$F$5,'Sponsor Response Form (SRF)'!F4775),COUNTIF('SRF Drop Downs'!$C$2:$C$4,'Sponsor Response Form (SRF)'!G4775),COUNTIF('SRF Drop Downs'!$D$2:$D$6,'Sponsor Response Form (SRF)'!H4775),COUNTIF('SRF Drop Downs'!$A$2:$A$5,'Sponsor Response Form (SRF)'!I4775),COUNTIF('SRF Drop Downs'!$A$2:$A$4,'Sponsor Response Form (SRF)'!J4775),COUNTIF('SRF Drop Downs'!$A$2:$A$5,'Sponsor Response Form (SRF)'!K4775),COUNTIF('SRF Drop Downs'!$E$2:$E$7,'Sponsor Response Form (SRF)'!L4775),COUNTIF('SRF Drop Downs'!$A$2:$A$4,'Sponsor Response Form (SRF)'!M4775),COUNTIF('SRF Drop Downs'!$A$2:$A$4,'Sponsor Response Form (SRF)'!N4775),COUNTIF('SRF Drop Downs'!$A$2:$A$4,'Sponsor Response Form (SRF)'!O4775),COUNTIF('SRF Drop Downs'!$A$2:$A$4,'Sponsor Response Form (SRF)'!P4775),COUNTIF('SRF Drop Downs'!$A$2:$A$4,'Sponsor Response Form (SRF)'!Q4775),COUNTIF('SRF Drop Downs'!$A$2:$A$4,'Sponsor Response Form (SRF)'!R4775),COUNTIF('SRF Drop Downs'!$A$2:$A$4,'Sponsor Response Form (SRF)'!S4775)),"Complete","Incomplete"))</f>
        <v/>
      </c>
      <c r="U4775" s="26" t="str">
        <f>IF(T4775="Complete",IF(AND(NOT(ISNA(VLOOKUP(CONCATENATE(E4775,F4775,G4775,H4775,I4775,J4775,K4775,L4775),'SRF Drop Downs'!G:G,1,FALSE))),IF(AND(H4775&lt;&gt;"C3",L4775&lt;&gt;"O5"),IF(SUM(COUNTIF(M4775:S4775,"Y"),COUNTIF(M4775:S4775,"N"))=0,"V","I"),IF(COUNTIF(M4775:S4775,"Y"),"V","I"))="V", IF(AND('Sponsor Response Form (SRF)'!E4775="M1", COUNTIF('OMS Response Form (ORF)'!D:D, C4775)&gt;0), "I", "V")="V"), "Valid","Invalid")," ")</f>
        <v xml:space="preserve"> </v>
      </c>
    </row>
    <row r="4776" spans="2:21" x14ac:dyDescent="0.35">
      <c r="B4776" s="70"/>
      <c r="C4776" s="71"/>
      <c r="D4776" s="72"/>
      <c r="E4776" s="73"/>
      <c r="F4776" s="73"/>
      <c r="G4776" s="73"/>
      <c r="H4776" s="73"/>
      <c r="I4776" s="73"/>
      <c r="J4776" s="73"/>
      <c r="K4776" s="73"/>
      <c r="L4776" s="73"/>
      <c r="M4776" s="73"/>
      <c r="N4776" s="73"/>
      <c r="O4776" s="73"/>
      <c r="P4776" s="73"/>
      <c r="Q4776" s="73"/>
      <c r="R4776" s="73"/>
      <c r="S4776" s="73"/>
      <c r="T4776" s="25" t="str">
        <f>IF(COUNTA(B4776:S4776)=0,"",IF(AND(COUNTA(B4776:D4776)=3,COUNTIF('SRF Drop Downs'!$B$2:$B$5,'Sponsor Response Form (SRF)'!E4776),COUNTIF('SRF Drop Downs'!$F$2:$F$5,'Sponsor Response Form (SRF)'!F4776),COUNTIF('SRF Drop Downs'!$C$2:$C$4,'Sponsor Response Form (SRF)'!G4776),COUNTIF('SRF Drop Downs'!$D$2:$D$6,'Sponsor Response Form (SRF)'!H4776),COUNTIF('SRF Drop Downs'!$A$2:$A$5,'Sponsor Response Form (SRF)'!I4776),COUNTIF('SRF Drop Downs'!$A$2:$A$4,'Sponsor Response Form (SRF)'!J4776),COUNTIF('SRF Drop Downs'!$A$2:$A$5,'Sponsor Response Form (SRF)'!K4776),COUNTIF('SRF Drop Downs'!$E$2:$E$7,'Sponsor Response Form (SRF)'!L4776),COUNTIF('SRF Drop Downs'!$A$2:$A$4,'Sponsor Response Form (SRF)'!M4776),COUNTIF('SRF Drop Downs'!$A$2:$A$4,'Sponsor Response Form (SRF)'!N4776),COUNTIF('SRF Drop Downs'!$A$2:$A$4,'Sponsor Response Form (SRF)'!O4776),COUNTIF('SRF Drop Downs'!$A$2:$A$4,'Sponsor Response Form (SRF)'!P4776),COUNTIF('SRF Drop Downs'!$A$2:$A$4,'Sponsor Response Form (SRF)'!Q4776),COUNTIF('SRF Drop Downs'!$A$2:$A$4,'Sponsor Response Form (SRF)'!R4776),COUNTIF('SRF Drop Downs'!$A$2:$A$4,'Sponsor Response Form (SRF)'!S4776)),"Complete","Incomplete"))</f>
        <v/>
      </c>
      <c r="U4776" s="26" t="str">
        <f>IF(T4776="Complete",IF(AND(NOT(ISNA(VLOOKUP(CONCATENATE(E4776,F4776,G4776,H4776,I4776,J4776,K4776,L4776),'SRF Drop Downs'!G:G,1,FALSE))),IF(AND(H4776&lt;&gt;"C3",L4776&lt;&gt;"O5"),IF(SUM(COUNTIF(M4776:S4776,"Y"),COUNTIF(M4776:S4776,"N"))=0,"V","I"),IF(COUNTIF(M4776:S4776,"Y"),"V","I"))="V", IF(AND('Sponsor Response Form (SRF)'!E4776="M1", COUNTIF('OMS Response Form (ORF)'!D:D, C4776)&gt;0), "I", "V")="V"), "Valid","Invalid")," ")</f>
        <v xml:space="preserve"> </v>
      </c>
    </row>
    <row r="4777" spans="2:21" x14ac:dyDescent="0.35">
      <c r="B4777" s="70"/>
      <c r="C4777" s="71"/>
      <c r="D4777" s="72"/>
      <c r="E4777" s="73"/>
      <c r="F4777" s="73"/>
      <c r="G4777" s="73"/>
      <c r="H4777" s="73"/>
      <c r="I4777" s="73"/>
      <c r="J4777" s="73"/>
      <c r="K4777" s="73"/>
      <c r="L4777" s="73"/>
      <c r="M4777" s="73"/>
      <c r="N4777" s="73"/>
      <c r="O4777" s="73"/>
      <c r="P4777" s="73"/>
      <c r="Q4777" s="73"/>
      <c r="R4777" s="73"/>
      <c r="S4777" s="73"/>
      <c r="T4777" s="25" t="str">
        <f>IF(COUNTA(B4777:S4777)=0,"",IF(AND(COUNTA(B4777:D4777)=3,COUNTIF('SRF Drop Downs'!$B$2:$B$5,'Sponsor Response Form (SRF)'!E4777),COUNTIF('SRF Drop Downs'!$F$2:$F$5,'Sponsor Response Form (SRF)'!F4777),COUNTIF('SRF Drop Downs'!$C$2:$C$4,'Sponsor Response Form (SRF)'!G4777),COUNTIF('SRF Drop Downs'!$D$2:$D$6,'Sponsor Response Form (SRF)'!H4777),COUNTIF('SRF Drop Downs'!$A$2:$A$5,'Sponsor Response Form (SRF)'!I4777),COUNTIF('SRF Drop Downs'!$A$2:$A$4,'Sponsor Response Form (SRF)'!J4777),COUNTIF('SRF Drop Downs'!$A$2:$A$5,'Sponsor Response Form (SRF)'!K4777),COUNTIF('SRF Drop Downs'!$E$2:$E$7,'Sponsor Response Form (SRF)'!L4777),COUNTIF('SRF Drop Downs'!$A$2:$A$4,'Sponsor Response Form (SRF)'!M4777),COUNTIF('SRF Drop Downs'!$A$2:$A$4,'Sponsor Response Form (SRF)'!N4777),COUNTIF('SRF Drop Downs'!$A$2:$A$4,'Sponsor Response Form (SRF)'!O4777),COUNTIF('SRF Drop Downs'!$A$2:$A$4,'Sponsor Response Form (SRF)'!P4777),COUNTIF('SRF Drop Downs'!$A$2:$A$4,'Sponsor Response Form (SRF)'!Q4777),COUNTIF('SRF Drop Downs'!$A$2:$A$4,'Sponsor Response Form (SRF)'!R4777),COUNTIF('SRF Drop Downs'!$A$2:$A$4,'Sponsor Response Form (SRF)'!S4777)),"Complete","Incomplete"))</f>
        <v/>
      </c>
      <c r="U4777" s="26" t="str">
        <f>IF(T4777="Complete",IF(AND(NOT(ISNA(VLOOKUP(CONCATENATE(E4777,F4777,G4777,H4777,I4777,J4777,K4777,L4777),'SRF Drop Downs'!G:G,1,FALSE))),IF(AND(H4777&lt;&gt;"C3",L4777&lt;&gt;"O5"),IF(SUM(COUNTIF(M4777:S4777,"Y"),COUNTIF(M4777:S4777,"N"))=0,"V","I"),IF(COUNTIF(M4777:S4777,"Y"),"V","I"))="V", IF(AND('Sponsor Response Form (SRF)'!E4777="M1", COUNTIF('OMS Response Form (ORF)'!D:D, C4777)&gt;0), "I", "V")="V"), "Valid","Invalid")," ")</f>
        <v xml:space="preserve"> </v>
      </c>
    </row>
    <row r="4778" spans="2:21" x14ac:dyDescent="0.35">
      <c r="B4778" s="70"/>
      <c r="C4778" s="71"/>
      <c r="D4778" s="72"/>
      <c r="E4778" s="73"/>
      <c r="F4778" s="73"/>
      <c r="G4778" s="73"/>
      <c r="H4778" s="73"/>
      <c r="I4778" s="73"/>
      <c r="J4778" s="73"/>
      <c r="K4778" s="73"/>
      <c r="L4778" s="73"/>
      <c r="M4778" s="73"/>
      <c r="N4778" s="73"/>
      <c r="O4778" s="73"/>
      <c r="P4778" s="73"/>
      <c r="Q4778" s="73"/>
      <c r="R4778" s="73"/>
      <c r="S4778" s="73"/>
      <c r="T4778" s="25" t="str">
        <f>IF(COUNTA(B4778:S4778)=0,"",IF(AND(COUNTA(B4778:D4778)=3,COUNTIF('SRF Drop Downs'!$B$2:$B$5,'Sponsor Response Form (SRF)'!E4778),COUNTIF('SRF Drop Downs'!$F$2:$F$5,'Sponsor Response Form (SRF)'!F4778),COUNTIF('SRF Drop Downs'!$C$2:$C$4,'Sponsor Response Form (SRF)'!G4778),COUNTIF('SRF Drop Downs'!$D$2:$D$6,'Sponsor Response Form (SRF)'!H4778),COUNTIF('SRF Drop Downs'!$A$2:$A$5,'Sponsor Response Form (SRF)'!I4778),COUNTIF('SRF Drop Downs'!$A$2:$A$4,'Sponsor Response Form (SRF)'!J4778),COUNTIF('SRF Drop Downs'!$A$2:$A$5,'Sponsor Response Form (SRF)'!K4778),COUNTIF('SRF Drop Downs'!$E$2:$E$7,'Sponsor Response Form (SRF)'!L4778),COUNTIF('SRF Drop Downs'!$A$2:$A$4,'Sponsor Response Form (SRF)'!M4778),COUNTIF('SRF Drop Downs'!$A$2:$A$4,'Sponsor Response Form (SRF)'!N4778),COUNTIF('SRF Drop Downs'!$A$2:$A$4,'Sponsor Response Form (SRF)'!O4778),COUNTIF('SRF Drop Downs'!$A$2:$A$4,'Sponsor Response Form (SRF)'!P4778),COUNTIF('SRF Drop Downs'!$A$2:$A$4,'Sponsor Response Form (SRF)'!Q4778),COUNTIF('SRF Drop Downs'!$A$2:$A$4,'Sponsor Response Form (SRF)'!R4778),COUNTIF('SRF Drop Downs'!$A$2:$A$4,'Sponsor Response Form (SRF)'!S4778)),"Complete","Incomplete"))</f>
        <v/>
      </c>
      <c r="U4778" s="26" t="str">
        <f>IF(T4778="Complete",IF(AND(NOT(ISNA(VLOOKUP(CONCATENATE(E4778,F4778,G4778,H4778,I4778,J4778,K4778,L4778),'SRF Drop Downs'!G:G,1,FALSE))),IF(AND(H4778&lt;&gt;"C3",L4778&lt;&gt;"O5"),IF(SUM(COUNTIF(M4778:S4778,"Y"),COUNTIF(M4778:S4778,"N"))=0,"V","I"),IF(COUNTIF(M4778:S4778,"Y"),"V","I"))="V", IF(AND('Sponsor Response Form (SRF)'!E4778="M1", COUNTIF('OMS Response Form (ORF)'!D:D, C4778)&gt;0), "I", "V")="V"), "Valid","Invalid")," ")</f>
        <v xml:space="preserve"> </v>
      </c>
    </row>
    <row r="4779" spans="2:21" x14ac:dyDescent="0.35">
      <c r="B4779" s="70"/>
      <c r="C4779" s="71"/>
      <c r="D4779" s="72"/>
      <c r="E4779" s="73"/>
      <c r="F4779" s="73"/>
      <c r="G4779" s="73"/>
      <c r="H4779" s="73"/>
      <c r="I4779" s="73"/>
      <c r="J4779" s="73"/>
      <c r="K4779" s="73"/>
      <c r="L4779" s="73"/>
      <c r="M4779" s="73"/>
      <c r="N4779" s="73"/>
      <c r="O4779" s="73"/>
      <c r="P4779" s="73"/>
      <c r="Q4779" s="73"/>
      <c r="R4779" s="73"/>
      <c r="S4779" s="73"/>
      <c r="T4779" s="25" t="str">
        <f>IF(COUNTA(B4779:S4779)=0,"",IF(AND(COUNTA(B4779:D4779)=3,COUNTIF('SRF Drop Downs'!$B$2:$B$5,'Sponsor Response Form (SRF)'!E4779),COUNTIF('SRF Drop Downs'!$F$2:$F$5,'Sponsor Response Form (SRF)'!F4779),COUNTIF('SRF Drop Downs'!$C$2:$C$4,'Sponsor Response Form (SRF)'!G4779),COUNTIF('SRF Drop Downs'!$D$2:$D$6,'Sponsor Response Form (SRF)'!H4779),COUNTIF('SRF Drop Downs'!$A$2:$A$5,'Sponsor Response Form (SRF)'!I4779),COUNTIF('SRF Drop Downs'!$A$2:$A$4,'Sponsor Response Form (SRF)'!J4779),COUNTIF('SRF Drop Downs'!$A$2:$A$5,'Sponsor Response Form (SRF)'!K4779),COUNTIF('SRF Drop Downs'!$E$2:$E$7,'Sponsor Response Form (SRF)'!L4779),COUNTIF('SRF Drop Downs'!$A$2:$A$4,'Sponsor Response Form (SRF)'!M4779),COUNTIF('SRF Drop Downs'!$A$2:$A$4,'Sponsor Response Form (SRF)'!N4779),COUNTIF('SRF Drop Downs'!$A$2:$A$4,'Sponsor Response Form (SRF)'!O4779),COUNTIF('SRF Drop Downs'!$A$2:$A$4,'Sponsor Response Form (SRF)'!P4779),COUNTIF('SRF Drop Downs'!$A$2:$A$4,'Sponsor Response Form (SRF)'!Q4779),COUNTIF('SRF Drop Downs'!$A$2:$A$4,'Sponsor Response Form (SRF)'!R4779),COUNTIF('SRF Drop Downs'!$A$2:$A$4,'Sponsor Response Form (SRF)'!S4779)),"Complete","Incomplete"))</f>
        <v/>
      </c>
      <c r="U4779" s="26" t="str">
        <f>IF(T4779="Complete",IF(AND(NOT(ISNA(VLOOKUP(CONCATENATE(E4779,F4779,G4779,H4779,I4779,J4779,K4779,L4779),'SRF Drop Downs'!G:G,1,FALSE))),IF(AND(H4779&lt;&gt;"C3",L4779&lt;&gt;"O5"),IF(SUM(COUNTIF(M4779:S4779,"Y"),COUNTIF(M4779:S4779,"N"))=0,"V","I"),IF(COUNTIF(M4779:S4779,"Y"),"V","I"))="V", IF(AND('Sponsor Response Form (SRF)'!E4779="M1", COUNTIF('OMS Response Form (ORF)'!D:D, C4779)&gt;0), "I", "V")="V"), "Valid","Invalid")," ")</f>
        <v xml:space="preserve"> </v>
      </c>
    </row>
    <row r="4780" spans="2:21" x14ac:dyDescent="0.35">
      <c r="B4780" s="70"/>
      <c r="C4780" s="71"/>
      <c r="D4780" s="72"/>
      <c r="E4780" s="73"/>
      <c r="F4780" s="73"/>
      <c r="G4780" s="73"/>
      <c r="H4780" s="73"/>
      <c r="I4780" s="73"/>
      <c r="J4780" s="73"/>
      <c r="K4780" s="73"/>
      <c r="L4780" s="73"/>
      <c r="M4780" s="73"/>
      <c r="N4780" s="73"/>
      <c r="O4780" s="73"/>
      <c r="P4780" s="73"/>
      <c r="Q4780" s="73"/>
      <c r="R4780" s="73"/>
      <c r="S4780" s="73"/>
      <c r="T4780" s="25" t="str">
        <f>IF(COUNTA(B4780:S4780)=0,"",IF(AND(COUNTA(B4780:D4780)=3,COUNTIF('SRF Drop Downs'!$B$2:$B$5,'Sponsor Response Form (SRF)'!E4780),COUNTIF('SRF Drop Downs'!$F$2:$F$5,'Sponsor Response Form (SRF)'!F4780),COUNTIF('SRF Drop Downs'!$C$2:$C$4,'Sponsor Response Form (SRF)'!G4780),COUNTIF('SRF Drop Downs'!$D$2:$D$6,'Sponsor Response Form (SRF)'!H4780),COUNTIF('SRF Drop Downs'!$A$2:$A$5,'Sponsor Response Form (SRF)'!I4780),COUNTIF('SRF Drop Downs'!$A$2:$A$4,'Sponsor Response Form (SRF)'!J4780),COUNTIF('SRF Drop Downs'!$A$2:$A$5,'Sponsor Response Form (SRF)'!K4780),COUNTIF('SRF Drop Downs'!$E$2:$E$7,'Sponsor Response Form (SRF)'!L4780),COUNTIF('SRF Drop Downs'!$A$2:$A$4,'Sponsor Response Form (SRF)'!M4780),COUNTIF('SRF Drop Downs'!$A$2:$A$4,'Sponsor Response Form (SRF)'!N4780),COUNTIF('SRF Drop Downs'!$A$2:$A$4,'Sponsor Response Form (SRF)'!O4780),COUNTIF('SRF Drop Downs'!$A$2:$A$4,'Sponsor Response Form (SRF)'!P4780),COUNTIF('SRF Drop Downs'!$A$2:$A$4,'Sponsor Response Form (SRF)'!Q4780),COUNTIF('SRF Drop Downs'!$A$2:$A$4,'Sponsor Response Form (SRF)'!R4780),COUNTIF('SRF Drop Downs'!$A$2:$A$4,'Sponsor Response Form (SRF)'!S4780)),"Complete","Incomplete"))</f>
        <v/>
      </c>
      <c r="U4780" s="26" t="str">
        <f>IF(T4780="Complete",IF(AND(NOT(ISNA(VLOOKUP(CONCATENATE(E4780,F4780,G4780,H4780,I4780,J4780,K4780,L4780),'SRF Drop Downs'!G:G,1,FALSE))),IF(AND(H4780&lt;&gt;"C3",L4780&lt;&gt;"O5"),IF(SUM(COUNTIF(M4780:S4780,"Y"),COUNTIF(M4780:S4780,"N"))=0,"V","I"),IF(COUNTIF(M4780:S4780,"Y"),"V","I"))="V", IF(AND('Sponsor Response Form (SRF)'!E4780="M1", COUNTIF('OMS Response Form (ORF)'!D:D, C4780)&gt;0), "I", "V")="V"), "Valid","Invalid")," ")</f>
        <v xml:space="preserve"> </v>
      </c>
    </row>
    <row r="4781" spans="2:21" x14ac:dyDescent="0.35">
      <c r="B4781" s="70"/>
      <c r="C4781" s="71"/>
      <c r="D4781" s="72"/>
      <c r="E4781" s="73"/>
      <c r="F4781" s="73"/>
      <c r="G4781" s="73"/>
      <c r="H4781" s="73"/>
      <c r="I4781" s="73"/>
      <c r="J4781" s="73"/>
      <c r="K4781" s="73"/>
      <c r="L4781" s="73"/>
      <c r="M4781" s="73"/>
      <c r="N4781" s="73"/>
      <c r="O4781" s="73"/>
      <c r="P4781" s="73"/>
      <c r="Q4781" s="73"/>
      <c r="R4781" s="73"/>
      <c r="S4781" s="73"/>
      <c r="T4781" s="25" t="str">
        <f>IF(COUNTA(B4781:S4781)=0,"",IF(AND(COUNTA(B4781:D4781)=3,COUNTIF('SRF Drop Downs'!$B$2:$B$5,'Sponsor Response Form (SRF)'!E4781),COUNTIF('SRF Drop Downs'!$F$2:$F$5,'Sponsor Response Form (SRF)'!F4781),COUNTIF('SRF Drop Downs'!$C$2:$C$4,'Sponsor Response Form (SRF)'!G4781),COUNTIF('SRF Drop Downs'!$D$2:$D$6,'Sponsor Response Form (SRF)'!H4781),COUNTIF('SRF Drop Downs'!$A$2:$A$5,'Sponsor Response Form (SRF)'!I4781),COUNTIF('SRF Drop Downs'!$A$2:$A$4,'Sponsor Response Form (SRF)'!J4781),COUNTIF('SRF Drop Downs'!$A$2:$A$5,'Sponsor Response Form (SRF)'!K4781),COUNTIF('SRF Drop Downs'!$E$2:$E$7,'Sponsor Response Form (SRF)'!L4781),COUNTIF('SRF Drop Downs'!$A$2:$A$4,'Sponsor Response Form (SRF)'!M4781),COUNTIF('SRF Drop Downs'!$A$2:$A$4,'Sponsor Response Form (SRF)'!N4781),COUNTIF('SRF Drop Downs'!$A$2:$A$4,'Sponsor Response Form (SRF)'!O4781),COUNTIF('SRF Drop Downs'!$A$2:$A$4,'Sponsor Response Form (SRF)'!P4781),COUNTIF('SRF Drop Downs'!$A$2:$A$4,'Sponsor Response Form (SRF)'!Q4781),COUNTIF('SRF Drop Downs'!$A$2:$A$4,'Sponsor Response Form (SRF)'!R4781),COUNTIF('SRF Drop Downs'!$A$2:$A$4,'Sponsor Response Form (SRF)'!S4781)),"Complete","Incomplete"))</f>
        <v/>
      </c>
      <c r="U4781" s="26" t="str">
        <f>IF(T4781="Complete",IF(AND(NOT(ISNA(VLOOKUP(CONCATENATE(E4781,F4781,G4781,H4781,I4781,J4781,K4781,L4781),'SRF Drop Downs'!G:G,1,FALSE))),IF(AND(H4781&lt;&gt;"C3",L4781&lt;&gt;"O5"),IF(SUM(COUNTIF(M4781:S4781,"Y"),COUNTIF(M4781:S4781,"N"))=0,"V","I"),IF(COUNTIF(M4781:S4781,"Y"),"V","I"))="V", IF(AND('Sponsor Response Form (SRF)'!E4781="M1", COUNTIF('OMS Response Form (ORF)'!D:D, C4781)&gt;0), "I", "V")="V"), "Valid","Invalid")," ")</f>
        <v xml:space="preserve"> </v>
      </c>
    </row>
    <row r="4782" spans="2:21" x14ac:dyDescent="0.35">
      <c r="B4782" s="70"/>
      <c r="C4782" s="71"/>
      <c r="D4782" s="72"/>
      <c r="E4782" s="73"/>
      <c r="F4782" s="73"/>
      <c r="G4782" s="73"/>
      <c r="H4782" s="73"/>
      <c r="I4782" s="73"/>
      <c r="J4782" s="73"/>
      <c r="K4782" s="73"/>
      <c r="L4782" s="73"/>
      <c r="M4782" s="73"/>
      <c r="N4782" s="73"/>
      <c r="O4782" s="73"/>
      <c r="P4782" s="73"/>
      <c r="Q4782" s="73"/>
      <c r="R4782" s="73"/>
      <c r="S4782" s="73"/>
      <c r="T4782" s="25" t="str">
        <f>IF(COUNTA(B4782:S4782)=0,"",IF(AND(COUNTA(B4782:D4782)=3,COUNTIF('SRF Drop Downs'!$B$2:$B$5,'Sponsor Response Form (SRF)'!E4782),COUNTIF('SRF Drop Downs'!$F$2:$F$5,'Sponsor Response Form (SRF)'!F4782),COUNTIF('SRF Drop Downs'!$C$2:$C$4,'Sponsor Response Form (SRF)'!G4782),COUNTIF('SRF Drop Downs'!$D$2:$D$6,'Sponsor Response Form (SRF)'!H4782),COUNTIF('SRF Drop Downs'!$A$2:$A$5,'Sponsor Response Form (SRF)'!I4782),COUNTIF('SRF Drop Downs'!$A$2:$A$4,'Sponsor Response Form (SRF)'!J4782),COUNTIF('SRF Drop Downs'!$A$2:$A$5,'Sponsor Response Form (SRF)'!K4782),COUNTIF('SRF Drop Downs'!$E$2:$E$7,'Sponsor Response Form (SRF)'!L4782),COUNTIF('SRF Drop Downs'!$A$2:$A$4,'Sponsor Response Form (SRF)'!M4782),COUNTIF('SRF Drop Downs'!$A$2:$A$4,'Sponsor Response Form (SRF)'!N4782),COUNTIF('SRF Drop Downs'!$A$2:$A$4,'Sponsor Response Form (SRF)'!O4782),COUNTIF('SRF Drop Downs'!$A$2:$A$4,'Sponsor Response Form (SRF)'!P4782),COUNTIF('SRF Drop Downs'!$A$2:$A$4,'Sponsor Response Form (SRF)'!Q4782),COUNTIF('SRF Drop Downs'!$A$2:$A$4,'Sponsor Response Form (SRF)'!R4782),COUNTIF('SRF Drop Downs'!$A$2:$A$4,'Sponsor Response Form (SRF)'!S4782)),"Complete","Incomplete"))</f>
        <v/>
      </c>
      <c r="U4782" s="26" t="str">
        <f>IF(T4782="Complete",IF(AND(NOT(ISNA(VLOOKUP(CONCATENATE(E4782,F4782,G4782,H4782,I4782,J4782,K4782,L4782),'SRF Drop Downs'!G:G,1,FALSE))),IF(AND(H4782&lt;&gt;"C3",L4782&lt;&gt;"O5"),IF(SUM(COUNTIF(M4782:S4782,"Y"),COUNTIF(M4782:S4782,"N"))=0,"V","I"),IF(COUNTIF(M4782:S4782,"Y"),"V","I"))="V", IF(AND('Sponsor Response Form (SRF)'!E4782="M1", COUNTIF('OMS Response Form (ORF)'!D:D, C4782)&gt;0), "I", "V")="V"), "Valid","Invalid")," ")</f>
        <v xml:space="preserve"> </v>
      </c>
    </row>
    <row r="4783" spans="2:21" x14ac:dyDescent="0.35">
      <c r="B4783" s="70"/>
      <c r="C4783" s="71"/>
      <c r="D4783" s="72"/>
      <c r="E4783" s="73"/>
      <c r="F4783" s="73"/>
      <c r="G4783" s="73"/>
      <c r="H4783" s="73"/>
      <c r="I4783" s="73"/>
      <c r="J4783" s="73"/>
      <c r="K4783" s="73"/>
      <c r="L4783" s="73"/>
      <c r="M4783" s="73"/>
      <c r="N4783" s="73"/>
      <c r="O4783" s="73"/>
      <c r="P4783" s="73"/>
      <c r="Q4783" s="73"/>
      <c r="R4783" s="73"/>
      <c r="S4783" s="73"/>
      <c r="T4783" s="25" t="str">
        <f>IF(COUNTA(B4783:S4783)=0,"",IF(AND(COUNTA(B4783:D4783)=3,COUNTIF('SRF Drop Downs'!$B$2:$B$5,'Sponsor Response Form (SRF)'!E4783),COUNTIF('SRF Drop Downs'!$F$2:$F$5,'Sponsor Response Form (SRF)'!F4783),COUNTIF('SRF Drop Downs'!$C$2:$C$4,'Sponsor Response Form (SRF)'!G4783),COUNTIF('SRF Drop Downs'!$D$2:$D$6,'Sponsor Response Form (SRF)'!H4783),COUNTIF('SRF Drop Downs'!$A$2:$A$5,'Sponsor Response Form (SRF)'!I4783),COUNTIF('SRF Drop Downs'!$A$2:$A$4,'Sponsor Response Form (SRF)'!J4783),COUNTIF('SRF Drop Downs'!$A$2:$A$5,'Sponsor Response Form (SRF)'!K4783),COUNTIF('SRF Drop Downs'!$E$2:$E$7,'Sponsor Response Form (SRF)'!L4783),COUNTIF('SRF Drop Downs'!$A$2:$A$4,'Sponsor Response Form (SRF)'!M4783),COUNTIF('SRF Drop Downs'!$A$2:$A$4,'Sponsor Response Form (SRF)'!N4783),COUNTIF('SRF Drop Downs'!$A$2:$A$4,'Sponsor Response Form (SRF)'!O4783),COUNTIF('SRF Drop Downs'!$A$2:$A$4,'Sponsor Response Form (SRF)'!P4783),COUNTIF('SRF Drop Downs'!$A$2:$A$4,'Sponsor Response Form (SRF)'!Q4783),COUNTIF('SRF Drop Downs'!$A$2:$A$4,'Sponsor Response Form (SRF)'!R4783),COUNTIF('SRF Drop Downs'!$A$2:$A$4,'Sponsor Response Form (SRF)'!S4783)),"Complete","Incomplete"))</f>
        <v/>
      </c>
      <c r="U4783" s="26" t="str">
        <f>IF(T4783="Complete",IF(AND(NOT(ISNA(VLOOKUP(CONCATENATE(E4783,F4783,G4783,H4783,I4783,J4783,K4783,L4783),'SRF Drop Downs'!G:G,1,FALSE))),IF(AND(H4783&lt;&gt;"C3",L4783&lt;&gt;"O5"),IF(SUM(COUNTIF(M4783:S4783,"Y"),COUNTIF(M4783:S4783,"N"))=0,"V","I"),IF(COUNTIF(M4783:S4783,"Y"),"V","I"))="V", IF(AND('Sponsor Response Form (SRF)'!E4783="M1", COUNTIF('OMS Response Form (ORF)'!D:D, C4783)&gt;0), "I", "V")="V"), "Valid","Invalid")," ")</f>
        <v xml:space="preserve"> </v>
      </c>
    </row>
    <row r="4784" spans="2:21" x14ac:dyDescent="0.35">
      <c r="B4784" s="70"/>
      <c r="C4784" s="71"/>
      <c r="D4784" s="72"/>
      <c r="E4784" s="73"/>
      <c r="F4784" s="73"/>
      <c r="G4784" s="73"/>
      <c r="H4784" s="73"/>
      <c r="I4784" s="73"/>
      <c r="J4784" s="73"/>
      <c r="K4784" s="73"/>
      <c r="L4784" s="73"/>
      <c r="M4784" s="73"/>
      <c r="N4784" s="73"/>
      <c r="O4784" s="73"/>
      <c r="P4784" s="73"/>
      <c r="Q4784" s="73"/>
      <c r="R4784" s="73"/>
      <c r="S4784" s="73"/>
      <c r="T4784" s="25" t="str">
        <f>IF(COUNTA(B4784:S4784)=0,"",IF(AND(COUNTA(B4784:D4784)=3,COUNTIF('SRF Drop Downs'!$B$2:$B$5,'Sponsor Response Form (SRF)'!E4784),COUNTIF('SRF Drop Downs'!$F$2:$F$5,'Sponsor Response Form (SRF)'!F4784),COUNTIF('SRF Drop Downs'!$C$2:$C$4,'Sponsor Response Form (SRF)'!G4784),COUNTIF('SRF Drop Downs'!$D$2:$D$6,'Sponsor Response Form (SRF)'!H4784),COUNTIF('SRF Drop Downs'!$A$2:$A$5,'Sponsor Response Form (SRF)'!I4784),COUNTIF('SRF Drop Downs'!$A$2:$A$4,'Sponsor Response Form (SRF)'!J4784),COUNTIF('SRF Drop Downs'!$A$2:$A$5,'Sponsor Response Form (SRF)'!K4784),COUNTIF('SRF Drop Downs'!$E$2:$E$7,'Sponsor Response Form (SRF)'!L4784),COUNTIF('SRF Drop Downs'!$A$2:$A$4,'Sponsor Response Form (SRF)'!M4784),COUNTIF('SRF Drop Downs'!$A$2:$A$4,'Sponsor Response Form (SRF)'!N4784),COUNTIF('SRF Drop Downs'!$A$2:$A$4,'Sponsor Response Form (SRF)'!O4784),COUNTIF('SRF Drop Downs'!$A$2:$A$4,'Sponsor Response Form (SRF)'!P4784),COUNTIF('SRF Drop Downs'!$A$2:$A$4,'Sponsor Response Form (SRF)'!Q4784),COUNTIF('SRF Drop Downs'!$A$2:$A$4,'Sponsor Response Form (SRF)'!R4784),COUNTIF('SRF Drop Downs'!$A$2:$A$4,'Sponsor Response Form (SRF)'!S4784)),"Complete","Incomplete"))</f>
        <v/>
      </c>
      <c r="U4784" s="26" t="str">
        <f>IF(T4784="Complete",IF(AND(NOT(ISNA(VLOOKUP(CONCATENATE(E4784,F4784,G4784,H4784,I4784,J4784,K4784,L4784),'SRF Drop Downs'!G:G,1,FALSE))),IF(AND(H4784&lt;&gt;"C3",L4784&lt;&gt;"O5"),IF(SUM(COUNTIF(M4784:S4784,"Y"),COUNTIF(M4784:S4784,"N"))=0,"V","I"),IF(COUNTIF(M4784:S4784,"Y"),"V","I"))="V", IF(AND('Sponsor Response Form (SRF)'!E4784="M1", COUNTIF('OMS Response Form (ORF)'!D:D, C4784)&gt;0), "I", "V")="V"), "Valid","Invalid")," ")</f>
        <v xml:space="preserve"> </v>
      </c>
    </row>
    <row r="4785" spans="2:21" x14ac:dyDescent="0.35">
      <c r="B4785" s="70"/>
      <c r="C4785" s="71"/>
      <c r="D4785" s="72"/>
      <c r="E4785" s="73"/>
      <c r="F4785" s="73"/>
      <c r="G4785" s="73"/>
      <c r="H4785" s="73"/>
      <c r="I4785" s="73"/>
      <c r="J4785" s="73"/>
      <c r="K4785" s="73"/>
      <c r="L4785" s="73"/>
      <c r="M4785" s="73"/>
      <c r="N4785" s="73"/>
      <c r="O4785" s="73"/>
      <c r="P4785" s="73"/>
      <c r="Q4785" s="73"/>
      <c r="R4785" s="73"/>
      <c r="S4785" s="73"/>
      <c r="T4785" s="25" t="str">
        <f>IF(COUNTA(B4785:S4785)=0,"",IF(AND(COUNTA(B4785:D4785)=3,COUNTIF('SRF Drop Downs'!$B$2:$B$5,'Sponsor Response Form (SRF)'!E4785),COUNTIF('SRF Drop Downs'!$F$2:$F$5,'Sponsor Response Form (SRF)'!F4785),COUNTIF('SRF Drop Downs'!$C$2:$C$4,'Sponsor Response Form (SRF)'!G4785),COUNTIF('SRF Drop Downs'!$D$2:$D$6,'Sponsor Response Form (SRF)'!H4785),COUNTIF('SRF Drop Downs'!$A$2:$A$5,'Sponsor Response Form (SRF)'!I4785),COUNTIF('SRF Drop Downs'!$A$2:$A$4,'Sponsor Response Form (SRF)'!J4785),COUNTIF('SRF Drop Downs'!$A$2:$A$5,'Sponsor Response Form (SRF)'!K4785),COUNTIF('SRF Drop Downs'!$E$2:$E$7,'Sponsor Response Form (SRF)'!L4785),COUNTIF('SRF Drop Downs'!$A$2:$A$4,'Sponsor Response Form (SRF)'!M4785),COUNTIF('SRF Drop Downs'!$A$2:$A$4,'Sponsor Response Form (SRF)'!N4785),COUNTIF('SRF Drop Downs'!$A$2:$A$4,'Sponsor Response Form (SRF)'!O4785),COUNTIF('SRF Drop Downs'!$A$2:$A$4,'Sponsor Response Form (SRF)'!P4785),COUNTIF('SRF Drop Downs'!$A$2:$A$4,'Sponsor Response Form (SRF)'!Q4785),COUNTIF('SRF Drop Downs'!$A$2:$A$4,'Sponsor Response Form (SRF)'!R4785),COUNTIF('SRF Drop Downs'!$A$2:$A$4,'Sponsor Response Form (SRF)'!S4785)),"Complete","Incomplete"))</f>
        <v/>
      </c>
      <c r="U4785" s="26" t="str">
        <f>IF(T4785="Complete",IF(AND(NOT(ISNA(VLOOKUP(CONCATENATE(E4785,F4785,G4785,H4785,I4785,J4785,K4785,L4785),'SRF Drop Downs'!G:G,1,FALSE))),IF(AND(H4785&lt;&gt;"C3",L4785&lt;&gt;"O5"),IF(SUM(COUNTIF(M4785:S4785,"Y"),COUNTIF(M4785:S4785,"N"))=0,"V","I"),IF(COUNTIF(M4785:S4785,"Y"),"V","I"))="V", IF(AND('Sponsor Response Form (SRF)'!E4785="M1", COUNTIF('OMS Response Form (ORF)'!D:D, C4785)&gt;0), "I", "V")="V"), "Valid","Invalid")," ")</f>
        <v xml:space="preserve"> </v>
      </c>
    </row>
    <row r="4786" spans="2:21" x14ac:dyDescent="0.35">
      <c r="B4786" s="70"/>
      <c r="C4786" s="71"/>
      <c r="D4786" s="72"/>
      <c r="E4786" s="73"/>
      <c r="F4786" s="73"/>
      <c r="G4786" s="73"/>
      <c r="H4786" s="73"/>
      <c r="I4786" s="73"/>
      <c r="J4786" s="73"/>
      <c r="K4786" s="73"/>
      <c r="L4786" s="73"/>
      <c r="M4786" s="73"/>
      <c r="N4786" s="73"/>
      <c r="O4786" s="73"/>
      <c r="P4786" s="73"/>
      <c r="Q4786" s="73"/>
      <c r="R4786" s="73"/>
      <c r="S4786" s="73"/>
      <c r="T4786" s="25" t="str">
        <f>IF(COUNTA(B4786:S4786)=0,"",IF(AND(COUNTA(B4786:D4786)=3,COUNTIF('SRF Drop Downs'!$B$2:$B$5,'Sponsor Response Form (SRF)'!E4786),COUNTIF('SRF Drop Downs'!$F$2:$F$5,'Sponsor Response Form (SRF)'!F4786),COUNTIF('SRF Drop Downs'!$C$2:$C$4,'Sponsor Response Form (SRF)'!G4786),COUNTIF('SRF Drop Downs'!$D$2:$D$6,'Sponsor Response Form (SRF)'!H4786),COUNTIF('SRF Drop Downs'!$A$2:$A$5,'Sponsor Response Form (SRF)'!I4786),COUNTIF('SRF Drop Downs'!$A$2:$A$4,'Sponsor Response Form (SRF)'!J4786),COUNTIF('SRF Drop Downs'!$A$2:$A$5,'Sponsor Response Form (SRF)'!K4786),COUNTIF('SRF Drop Downs'!$E$2:$E$7,'Sponsor Response Form (SRF)'!L4786),COUNTIF('SRF Drop Downs'!$A$2:$A$4,'Sponsor Response Form (SRF)'!M4786),COUNTIF('SRF Drop Downs'!$A$2:$A$4,'Sponsor Response Form (SRF)'!N4786),COUNTIF('SRF Drop Downs'!$A$2:$A$4,'Sponsor Response Form (SRF)'!O4786),COUNTIF('SRF Drop Downs'!$A$2:$A$4,'Sponsor Response Form (SRF)'!P4786),COUNTIF('SRF Drop Downs'!$A$2:$A$4,'Sponsor Response Form (SRF)'!Q4786),COUNTIF('SRF Drop Downs'!$A$2:$A$4,'Sponsor Response Form (SRF)'!R4786),COUNTIF('SRF Drop Downs'!$A$2:$A$4,'Sponsor Response Form (SRF)'!S4786)),"Complete","Incomplete"))</f>
        <v/>
      </c>
      <c r="U4786" s="26" t="str">
        <f>IF(T4786="Complete",IF(AND(NOT(ISNA(VLOOKUP(CONCATENATE(E4786,F4786,G4786,H4786,I4786,J4786,K4786,L4786),'SRF Drop Downs'!G:G,1,FALSE))),IF(AND(H4786&lt;&gt;"C3",L4786&lt;&gt;"O5"),IF(SUM(COUNTIF(M4786:S4786,"Y"),COUNTIF(M4786:S4786,"N"))=0,"V","I"),IF(COUNTIF(M4786:S4786,"Y"),"V","I"))="V", IF(AND('Sponsor Response Form (SRF)'!E4786="M1", COUNTIF('OMS Response Form (ORF)'!D:D, C4786)&gt;0), "I", "V")="V"), "Valid","Invalid")," ")</f>
        <v xml:space="preserve"> </v>
      </c>
    </row>
    <row r="4787" spans="2:21" x14ac:dyDescent="0.35">
      <c r="B4787" s="70"/>
      <c r="C4787" s="71"/>
      <c r="D4787" s="72"/>
      <c r="E4787" s="73"/>
      <c r="F4787" s="73"/>
      <c r="G4787" s="73"/>
      <c r="H4787" s="73"/>
      <c r="I4787" s="73"/>
      <c r="J4787" s="73"/>
      <c r="K4787" s="73"/>
      <c r="L4787" s="73"/>
      <c r="M4787" s="73"/>
      <c r="N4787" s="73"/>
      <c r="O4787" s="73"/>
      <c r="P4787" s="73"/>
      <c r="Q4787" s="73"/>
      <c r="R4787" s="73"/>
      <c r="S4787" s="73"/>
      <c r="T4787" s="25" t="str">
        <f>IF(COUNTA(B4787:S4787)=0,"",IF(AND(COUNTA(B4787:D4787)=3,COUNTIF('SRF Drop Downs'!$B$2:$B$5,'Sponsor Response Form (SRF)'!E4787),COUNTIF('SRF Drop Downs'!$F$2:$F$5,'Sponsor Response Form (SRF)'!F4787),COUNTIF('SRF Drop Downs'!$C$2:$C$4,'Sponsor Response Form (SRF)'!G4787),COUNTIF('SRF Drop Downs'!$D$2:$D$6,'Sponsor Response Form (SRF)'!H4787),COUNTIF('SRF Drop Downs'!$A$2:$A$5,'Sponsor Response Form (SRF)'!I4787),COUNTIF('SRF Drop Downs'!$A$2:$A$4,'Sponsor Response Form (SRF)'!J4787),COUNTIF('SRF Drop Downs'!$A$2:$A$5,'Sponsor Response Form (SRF)'!K4787),COUNTIF('SRF Drop Downs'!$E$2:$E$7,'Sponsor Response Form (SRF)'!L4787),COUNTIF('SRF Drop Downs'!$A$2:$A$4,'Sponsor Response Form (SRF)'!M4787),COUNTIF('SRF Drop Downs'!$A$2:$A$4,'Sponsor Response Form (SRF)'!N4787),COUNTIF('SRF Drop Downs'!$A$2:$A$4,'Sponsor Response Form (SRF)'!O4787),COUNTIF('SRF Drop Downs'!$A$2:$A$4,'Sponsor Response Form (SRF)'!P4787),COUNTIF('SRF Drop Downs'!$A$2:$A$4,'Sponsor Response Form (SRF)'!Q4787),COUNTIF('SRF Drop Downs'!$A$2:$A$4,'Sponsor Response Form (SRF)'!R4787),COUNTIF('SRF Drop Downs'!$A$2:$A$4,'Sponsor Response Form (SRF)'!S4787)),"Complete","Incomplete"))</f>
        <v/>
      </c>
      <c r="U4787" s="26" t="str">
        <f>IF(T4787="Complete",IF(AND(NOT(ISNA(VLOOKUP(CONCATENATE(E4787,F4787,G4787,H4787,I4787,J4787,K4787,L4787),'SRF Drop Downs'!G:G,1,FALSE))),IF(AND(H4787&lt;&gt;"C3",L4787&lt;&gt;"O5"),IF(SUM(COUNTIF(M4787:S4787,"Y"),COUNTIF(M4787:S4787,"N"))=0,"V","I"),IF(COUNTIF(M4787:S4787,"Y"),"V","I"))="V", IF(AND('Sponsor Response Form (SRF)'!E4787="M1", COUNTIF('OMS Response Form (ORF)'!D:D, C4787)&gt;0), "I", "V")="V"), "Valid","Invalid")," ")</f>
        <v xml:space="preserve"> </v>
      </c>
    </row>
    <row r="4788" spans="2:21" x14ac:dyDescent="0.35">
      <c r="B4788" s="70"/>
      <c r="C4788" s="71"/>
      <c r="D4788" s="72"/>
      <c r="E4788" s="73"/>
      <c r="F4788" s="73"/>
      <c r="G4788" s="73"/>
      <c r="H4788" s="73"/>
      <c r="I4788" s="73"/>
      <c r="J4788" s="73"/>
      <c r="K4788" s="73"/>
      <c r="L4788" s="73"/>
      <c r="M4788" s="73"/>
      <c r="N4788" s="73"/>
      <c r="O4788" s="73"/>
      <c r="P4788" s="73"/>
      <c r="Q4788" s="73"/>
      <c r="R4788" s="73"/>
      <c r="S4788" s="73"/>
      <c r="T4788" s="25" t="str">
        <f>IF(COUNTA(B4788:S4788)=0,"",IF(AND(COUNTA(B4788:D4788)=3,COUNTIF('SRF Drop Downs'!$B$2:$B$5,'Sponsor Response Form (SRF)'!E4788),COUNTIF('SRF Drop Downs'!$F$2:$F$5,'Sponsor Response Form (SRF)'!F4788),COUNTIF('SRF Drop Downs'!$C$2:$C$4,'Sponsor Response Form (SRF)'!G4788),COUNTIF('SRF Drop Downs'!$D$2:$D$6,'Sponsor Response Form (SRF)'!H4788),COUNTIF('SRF Drop Downs'!$A$2:$A$5,'Sponsor Response Form (SRF)'!I4788),COUNTIF('SRF Drop Downs'!$A$2:$A$4,'Sponsor Response Form (SRF)'!J4788),COUNTIF('SRF Drop Downs'!$A$2:$A$5,'Sponsor Response Form (SRF)'!K4788),COUNTIF('SRF Drop Downs'!$E$2:$E$7,'Sponsor Response Form (SRF)'!L4788),COUNTIF('SRF Drop Downs'!$A$2:$A$4,'Sponsor Response Form (SRF)'!M4788),COUNTIF('SRF Drop Downs'!$A$2:$A$4,'Sponsor Response Form (SRF)'!N4788),COUNTIF('SRF Drop Downs'!$A$2:$A$4,'Sponsor Response Form (SRF)'!O4788),COUNTIF('SRF Drop Downs'!$A$2:$A$4,'Sponsor Response Form (SRF)'!P4788),COUNTIF('SRF Drop Downs'!$A$2:$A$4,'Sponsor Response Form (SRF)'!Q4788),COUNTIF('SRF Drop Downs'!$A$2:$A$4,'Sponsor Response Form (SRF)'!R4788),COUNTIF('SRF Drop Downs'!$A$2:$A$4,'Sponsor Response Form (SRF)'!S4788)),"Complete","Incomplete"))</f>
        <v/>
      </c>
      <c r="U4788" s="26" t="str">
        <f>IF(T4788="Complete",IF(AND(NOT(ISNA(VLOOKUP(CONCATENATE(E4788,F4788,G4788,H4788,I4788,J4788,K4788,L4788),'SRF Drop Downs'!G:G,1,FALSE))),IF(AND(H4788&lt;&gt;"C3",L4788&lt;&gt;"O5"),IF(SUM(COUNTIF(M4788:S4788,"Y"),COUNTIF(M4788:S4788,"N"))=0,"V","I"),IF(COUNTIF(M4788:S4788,"Y"),"V","I"))="V", IF(AND('Sponsor Response Form (SRF)'!E4788="M1", COUNTIF('OMS Response Form (ORF)'!D:D, C4788)&gt;0), "I", "V")="V"), "Valid","Invalid")," ")</f>
        <v xml:space="preserve"> </v>
      </c>
    </row>
    <row r="4789" spans="2:21" x14ac:dyDescent="0.35">
      <c r="B4789" s="70"/>
      <c r="C4789" s="71"/>
      <c r="D4789" s="72"/>
      <c r="E4789" s="73"/>
      <c r="F4789" s="73"/>
      <c r="G4789" s="73"/>
      <c r="H4789" s="73"/>
      <c r="I4789" s="73"/>
      <c r="J4789" s="73"/>
      <c r="K4789" s="73"/>
      <c r="L4789" s="73"/>
      <c r="M4789" s="73"/>
      <c r="N4789" s="73"/>
      <c r="O4789" s="73"/>
      <c r="P4789" s="73"/>
      <c r="Q4789" s="73"/>
      <c r="R4789" s="73"/>
      <c r="S4789" s="73"/>
      <c r="T4789" s="25" t="str">
        <f>IF(COUNTA(B4789:S4789)=0,"",IF(AND(COUNTA(B4789:D4789)=3,COUNTIF('SRF Drop Downs'!$B$2:$B$5,'Sponsor Response Form (SRF)'!E4789),COUNTIF('SRF Drop Downs'!$F$2:$F$5,'Sponsor Response Form (SRF)'!F4789),COUNTIF('SRF Drop Downs'!$C$2:$C$4,'Sponsor Response Form (SRF)'!G4789),COUNTIF('SRF Drop Downs'!$D$2:$D$6,'Sponsor Response Form (SRF)'!H4789),COUNTIF('SRF Drop Downs'!$A$2:$A$5,'Sponsor Response Form (SRF)'!I4789),COUNTIF('SRF Drop Downs'!$A$2:$A$4,'Sponsor Response Form (SRF)'!J4789),COUNTIF('SRF Drop Downs'!$A$2:$A$5,'Sponsor Response Form (SRF)'!K4789),COUNTIF('SRF Drop Downs'!$E$2:$E$7,'Sponsor Response Form (SRF)'!L4789),COUNTIF('SRF Drop Downs'!$A$2:$A$4,'Sponsor Response Form (SRF)'!M4789),COUNTIF('SRF Drop Downs'!$A$2:$A$4,'Sponsor Response Form (SRF)'!N4789),COUNTIF('SRF Drop Downs'!$A$2:$A$4,'Sponsor Response Form (SRF)'!O4789),COUNTIF('SRF Drop Downs'!$A$2:$A$4,'Sponsor Response Form (SRF)'!P4789),COUNTIF('SRF Drop Downs'!$A$2:$A$4,'Sponsor Response Form (SRF)'!Q4789),COUNTIF('SRF Drop Downs'!$A$2:$A$4,'Sponsor Response Form (SRF)'!R4789),COUNTIF('SRF Drop Downs'!$A$2:$A$4,'Sponsor Response Form (SRF)'!S4789)),"Complete","Incomplete"))</f>
        <v/>
      </c>
      <c r="U4789" s="26" t="str">
        <f>IF(T4789="Complete",IF(AND(NOT(ISNA(VLOOKUP(CONCATENATE(E4789,F4789,G4789,H4789,I4789,J4789,K4789,L4789),'SRF Drop Downs'!G:G,1,FALSE))),IF(AND(H4789&lt;&gt;"C3",L4789&lt;&gt;"O5"),IF(SUM(COUNTIF(M4789:S4789,"Y"),COUNTIF(M4789:S4789,"N"))=0,"V","I"),IF(COUNTIF(M4789:S4789,"Y"),"V","I"))="V", IF(AND('Sponsor Response Form (SRF)'!E4789="M1", COUNTIF('OMS Response Form (ORF)'!D:D, C4789)&gt;0), "I", "V")="V"), "Valid","Invalid")," ")</f>
        <v xml:space="preserve"> </v>
      </c>
    </row>
    <row r="4790" spans="2:21" x14ac:dyDescent="0.35">
      <c r="B4790" s="70"/>
      <c r="C4790" s="71"/>
      <c r="D4790" s="72"/>
      <c r="E4790" s="73"/>
      <c r="F4790" s="73"/>
      <c r="G4790" s="73"/>
      <c r="H4790" s="73"/>
      <c r="I4790" s="73"/>
      <c r="J4790" s="73"/>
      <c r="K4790" s="73"/>
      <c r="L4790" s="73"/>
      <c r="M4790" s="73"/>
      <c r="N4790" s="73"/>
      <c r="O4790" s="73"/>
      <c r="P4790" s="73"/>
      <c r="Q4790" s="73"/>
      <c r="R4790" s="73"/>
      <c r="S4790" s="73"/>
      <c r="T4790" s="25" t="str">
        <f>IF(COUNTA(B4790:S4790)=0,"",IF(AND(COUNTA(B4790:D4790)=3,COUNTIF('SRF Drop Downs'!$B$2:$B$5,'Sponsor Response Form (SRF)'!E4790),COUNTIF('SRF Drop Downs'!$F$2:$F$5,'Sponsor Response Form (SRF)'!F4790),COUNTIF('SRF Drop Downs'!$C$2:$C$4,'Sponsor Response Form (SRF)'!G4790),COUNTIF('SRF Drop Downs'!$D$2:$D$6,'Sponsor Response Form (SRF)'!H4790),COUNTIF('SRF Drop Downs'!$A$2:$A$5,'Sponsor Response Form (SRF)'!I4790),COUNTIF('SRF Drop Downs'!$A$2:$A$4,'Sponsor Response Form (SRF)'!J4790),COUNTIF('SRF Drop Downs'!$A$2:$A$5,'Sponsor Response Form (SRF)'!K4790),COUNTIF('SRF Drop Downs'!$E$2:$E$7,'Sponsor Response Form (SRF)'!L4790),COUNTIF('SRF Drop Downs'!$A$2:$A$4,'Sponsor Response Form (SRF)'!M4790),COUNTIF('SRF Drop Downs'!$A$2:$A$4,'Sponsor Response Form (SRF)'!N4790),COUNTIF('SRF Drop Downs'!$A$2:$A$4,'Sponsor Response Form (SRF)'!O4790),COUNTIF('SRF Drop Downs'!$A$2:$A$4,'Sponsor Response Form (SRF)'!P4790),COUNTIF('SRF Drop Downs'!$A$2:$A$4,'Sponsor Response Form (SRF)'!Q4790),COUNTIF('SRF Drop Downs'!$A$2:$A$4,'Sponsor Response Form (SRF)'!R4790),COUNTIF('SRF Drop Downs'!$A$2:$A$4,'Sponsor Response Form (SRF)'!S4790)),"Complete","Incomplete"))</f>
        <v/>
      </c>
      <c r="U4790" s="26" t="str">
        <f>IF(T4790="Complete",IF(AND(NOT(ISNA(VLOOKUP(CONCATENATE(E4790,F4790,G4790,H4790,I4790,J4790,K4790,L4790),'SRF Drop Downs'!G:G,1,FALSE))),IF(AND(H4790&lt;&gt;"C3",L4790&lt;&gt;"O5"),IF(SUM(COUNTIF(M4790:S4790,"Y"),COUNTIF(M4790:S4790,"N"))=0,"V","I"),IF(COUNTIF(M4790:S4790,"Y"),"V","I"))="V", IF(AND('Sponsor Response Form (SRF)'!E4790="M1", COUNTIF('OMS Response Form (ORF)'!D:D, C4790)&gt;0), "I", "V")="V"), "Valid","Invalid")," ")</f>
        <v xml:space="preserve"> </v>
      </c>
    </row>
    <row r="4791" spans="2:21" x14ac:dyDescent="0.35">
      <c r="B4791" s="70"/>
      <c r="C4791" s="71"/>
      <c r="D4791" s="72"/>
      <c r="E4791" s="73"/>
      <c r="F4791" s="73"/>
      <c r="G4791" s="73"/>
      <c r="H4791" s="73"/>
      <c r="I4791" s="73"/>
      <c r="J4791" s="73"/>
      <c r="K4791" s="73"/>
      <c r="L4791" s="73"/>
      <c r="M4791" s="73"/>
      <c r="N4791" s="73"/>
      <c r="O4791" s="73"/>
      <c r="P4791" s="73"/>
      <c r="Q4791" s="73"/>
      <c r="R4791" s="73"/>
      <c r="S4791" s="73"/>
      <c r="T4791" s="25" t="str">
        <f>IF(COUNTA(B4791:S4791)=0,"",IF(AND(COUNTA(B4791:D4791)=3,COUNTIF('SRF Drop Downs'!$B$2:$B$5,'Sponsor Response Form (SRF)'!E4791),COUNTIF('SRF Drop Downs'!$F$2:$F$5,'Sponsor Response Form (SRF)'!F4791),COUNTIF('SRF Drop Downs'!$C$2:$C$4,'Sponsor Response Form (SRF)'!G4791),COUNTIF('SRF Drop Downs'!$D$2:$D$6,'Sponsor Response Form (SRF)'!H4791),COUNTIF('SRF Drop Downs'!$A$2:$A$5,'Sponsor Response Form (SRF)'!I4791),COUNTIF('SRF Drop Downs'!$A$2:$A$4,'Sponsor Response Form (SRF)'!J4791),COUNTIF('SRF Drop Downs'!$A$2:$A$5,'Sponsor Response Form (SRF)'!K4791),COUNTIF('SRF Drop Downs'!$E$2:$E$7,'Sponsor Response Form (SRF)'!L4791),COUNTIF('SRF Drop Downs'!$A$2:$A$4,'Sponsor Response Form (SRF)'!M4791),COUNTIF('SRF Drop Downs'!$A$2:$A$4,'Sponsor Response Form (SRF)'!N4791),COUNTIF('SRF Drop Downs'!$A$2:$A$4,'Sponsor Response Form (SRF)'!O4791),COUNTIF('SRF Drop Downs'!$A$2:$A$4,'Sponsor Response Form (SRF)'!P4791),COUNTIF('SRF Drop Downs'!$A$2:$A$4,'Sponsor Response Form (SRF)'!Q4791),COUNTIF('SRF Drop Downs'!$A$2:$A$4,'Sponsor Response Form (SRF)'!R4791),COUNTIF('SRF Drop Downs'!$A$2:$A$4,'Sponsor Response Form (SRF)'!S4791)),"Complete","Incomplete"))</f>
        <v/>
      </c>
      <c r="U4791" s="26" t="str">
        <f>IF(T4791="Complete",IF(AND(NOT(ISNA(VLOOKUP(CONCATENATE(E4791,F4791,G4791,H4791,I4791,J4791,K4791,L4791),'SRF Drop Downs'!G:G,1,FALSE))),IF(AND(H4791&lt;&gt;"C3",L4791&lt;&gt;"O5"),IF(SUM(COUNTIF(M4791:S4791,"Y"),COUNTIF(M4791:S4791,"N"))=0,"V","I"),IF(COUNTIF(M4791:S4791,"Y"),"V","I"))="V", IF(AND('Sponsor Response Form (SRF)'!E4791="M1", COUNTIF('OMS Response Form (ORF)'!D:D, C4791)&gt;0), "I", "V")="V"), "Valid","Invalid")," ")</f>
        <v xml:space="preserve"> </v>
      </c>
    </row>
    <row r="4792" spans="2:21" x14ac:dyDescent="0.35">
      <c r="B4792" s="70"/>
      <c r="C4792" s="71"/>
      <c r="D4792" s="72"/>
      <c r="E4792" s="73"/>
      <c r="F4792" s="73"/>
      <c r="G4792" s="73"/>
      <c r="H4792" s="73"/>
      <c r="I4792" s="73"/>
      <c r="J4792" s="73"/>
      <c r="K4792" s="73"/>
      <c r="L4792" s="73"/>
      <c r="M4792" s="73"/>
      <c r="N4792" s="73"/>
      <c r="O4792" s="73"/>
      <c r="P4792" s="73"/>
      <c r="Q4792" s="73"/>
      <c r="R4792" s="73"/>
      <c r="S4792" s="73"/>
      <c r="T4792" s="25" t="str">
        <f>IF(COUNTA(B4792:S4792)=0,"",IF(AND(COUNTA(B4792:D4792)=3,COUNTIF('SRF Drop Downs'!$B$2:$B$5,'Sponsor Response Form (SRF)'!E4792),COUNTIF('SRF Drop Downs'!$F$2:$F$5,'Sponsor Response Form (SRF)'!F4792),COUNTIF('SRF Drop Downs'!$C$2:$C$4,'Sponsor Response Form (SRF)'!G4792),COUNTIF('SRF Drop Downs'!$D$2:$D$6,'Sponsor Response Form (SRF)'!H4792),COUNTIF('SRF Drop Downs'!$A$2:$A$5,'Sponsor Response Form (SRF)'!I4792),COUNTIF('SRF Drop Downs'!$A$2:$A$4,'Sponsor Response Form (SRF)'!J4792),COUNTIF('SRF Drop Downs'!$A$2:$A$5,'Sponsor Response Form (SRF)'!K4792),COUNTIF('SRF Drop Downs'!$E$2:$E$7,'Sponsor Response Form (SRF)'!L4792),COUNTIF('SRF Drop Downs'!$A$2:$A$4,'Sponsor Response Form (SRF)'!M4792),COUNTIF('SRF Drop Downs'!$A$2:$A$4,'Sponsor Response Form (SRF)'!N4792),COUNTIF('SRF Drop Downs'!$A$2:$A$4,'Sponsor Response Form (SRF)'!O4792),COUNTIF('SRF Drop Downs'!$A$2:$A$4,'Sponsor Response Form (SRF)'!P4792),COUNTIF('SRF Drop Downs'!$A$2:$A$4,'Sponsor Response Form (SRF)'!Q4792),COUNTIF('SRF Drop Downs'!$A$2:$A$4,'Sponsor Response Form (SRF)'!R4792),COUNTIF('SRF Drop Downs'!$A$2:$A$4,'Sponsor Response Form (SRF)'!S4792)),"Complete","Incomplete"))</f>
        <v/>
      </c>
      <c r="U4792" s="26" t="str">
        <f>IF(T4792="Complete",IF(AND(NOT(ISNA(VLOOKUP(CONCATENATE(E4792,F4792,G4792,H4792,I4792,J4792,K4792,L4792),'SRF Drop Downs'!G:G,1,FALSE))),IF(AND(H4792&lt;&gt;"C3",L4792&lt;&gt;"O5"),IF(SUM(COUNTIF(M4792:S4792,"Y"),COUNTIF(M4792:S4792,"N"))=0,"V","I"),IF(COUNTIF(M4792:S4792,"Y"),"V","I"))="V", IF(AND('Sponsor Response Form (SRF)'!E4792="M1", COUNTIF('OMS Response Form (ORF)'!D:D, C4792)&gt;0), "I", "V")="V"), "Valid","Invalid")," ")</f>
        <v xml:space="preserve"> </v>
      </c>
    </row>
    <row r="4793" spans="2:21" x14ac:dyDescent="0.35">
      <c r="B4793" s="70"/>
      <c r="C4793" s="71"/>
      <c r="D4793" s="72"/>
      <c r="E4793" s="73"/>
      <c r="F4793" s="73"/>
      <c r="G4793" s="73"/>
      <c r="H4793" s="73"/>
      <c r="I4793" s="73"/>
      <c r="J4793" s="73"/>
      <c r="K4793" s="73"/>
      <c r="L4793" s="73"/>
      <c r="M4793" s="73"/>
      <c r="N4793" s="73"/>
      <c r="O4793" s="73"/>
      <c r="P4793" s="73"/>
      <c r="Q4793" s="73"/>
      <c r="R4793" s="73"/>
      <c r="S4793" s="73"/>
      <c r="T4793" s="25" t="str">
        <f>IF(COUNTA(B4793:S4793)=0,"",IF(AND(COUNTA(B4793:D4793)=3,COUNTIF('SRF Drop Downs'!$B$2:$B$5,'Sponsor Response Form (SRF)'!E4793),COUNTIF('SRF Drop Downs'!$F$2:$F$5,'Sponsor Response Form (SRF)'!F4793),COUNTIF('SRF Drop Downs'!$C$2:$C$4,'Sponsor Response Form (SRF)'!G4793),COUNTIF('SRF Drop Downs'!$D$2:$D$6,'Sponsor Response Form (SRF)'!H4793),COUNTIF('SRF Drop Downs'!$A$2:$A$5,'Sponsor Response Form (SRF)'!I4793),COUNTIF('SRF Drop Downs'!$A$2:$A$4,'Sponsor Response Form (SRF)'!J4793),COUNTIF('SRF Drop Downs'!$A$2:$A$5,'Sponsor Response Form (SRF)'!K4793),COUNTIF('SRF Drop Downs'!$E$2:$E$7,'Sponsor Response Form (SRF)'!L4793),COUNTIF('SRF Drop Downs'!$A$2:$A$4,'Sponsor Response Form (SRF)'!M4793),COUNTIF('SRF Drop Downs'!$A$2:$A$4,'Sponsor Response Form (SRF)'!N4793),COUNTIF('SRF Drop Downs'!$A$2:$A$4,'Sponsor Response Form (SRF)'!O4793),COUNTIF('SRF Drop Downs'!$A$2:$A$4,'Sponsor Response Form (SRF)'!P4793),COUNTIF('SRF Drop Downs'!$A$2:$A$4,'Sponsor Response Form (SRF)'!Q4793),COUNTIF('SRF Drop Downs'!$A$2:$A$4,'Sponsor Response Form (SRF)'!R4793),COUNTIF('SRF Drop Downs'!$A$2:$A$4,'Sponsor Response Form (SRF)'!S4793)),"Complete","Incomplete"))</f>
        <v/>
      </c>
      <c r="U4793" s="26" t="str">
        <f>IF(T4793="Complete",IF(AND(NOT(ISNA(VLOOKUP(CONCATENATE(E4793,F4793,G4793,H4793,I4793,J4793,K4793,L4793),'SRF Drop Downs'!G:G,1,FALSE))),IF(AND(H4793&lt;&gt;"C3",L4793&lt;&gt;"O5"),IF(SUM(COUNTIF(M4793:S4793,"Y"),COUNTIF(M4793:S4793,"N"))=0,"V","I"),IF(COUNTIF(M4793:S4793,"Y"),"V","I"))="V", IF(AND('Sponsor Response Form (SRF)'!E4793="M1", COUNTIF('OMS Response Form (ORF)'!D:D, C4793)&gt;0), "I", "V")="V"), "Valid","Invalid")," ")</f>
        <v xml:space="preserve"> </v>
      </c>
    </row>
    <row r="4794" spans="2:21" x14ac:dyDescent="0.35">
      <c r="B4794" s="70"/>
      <c r="C4794" s="71"/>
      <c r="D4794" s="72"/>
      <c r="E4794" s="73"/>
      <c r="F4794" s="73"/>
      <c r="G4794" s="73"/>
      <c r="H4794" s="73"/>
      <c r="I4794" s="73"/>
      <c r="J4794" s="73"/>
      <c r="K4794" s="73"/>
      <c r="L4794" s="73"/>
      <c r="M4794" s="73"/>
      <c r="N4794" s="73"/>
      <c r="O4794" s="73"/>
      <c r="P4794" s="73"/>
      <c r="Q4794" s="73"/>
      <c r="R4794" s="73"/>
      <c r="S4794" s="73"/>
      <c r="T4794" s="25" t="str">
        <f>IF(COUNTA(B4794:S4794)=0,"",IF(AND(COUNTA(B4794:D4794)=3,COUNTIF('SRF Drop Downs'!$B$2:$B$5,'Sponsor Response Form (SRF)'!E4794),COUNTIF('SRF Drop Downs'!$F$2:$F$5,'Sponsor Response Form (SRF)'!F4794),COUNTIF('SRF Drop Downs'!$C$2:$C$4,'Sponsor Response Form (SRF)'!G4794),COUNTIF('SRF Drop Downs'!$D$2:$D$6,'Sponsor Response Form (SRF)'!H4794),COUNTIF('SRF Drop Downs'!$A$2:$A$5,'Sponsor Response Form (SRF)'!I4794),COUNTIF('SRF Drop Downs'!$A$2:$A$4,'Sponsor Response Form (SRF)'!J4794),COUNTIF('SRF Drop Downs'!$A$2:$A$5,'Sponsor Response Form (SRF)'!K4794),COUNTIF('SRF Drop Downs'!$E$2:$E$7,'Sponsor Response Form (SRF)'!L4794),COUNTIF('SRF Drop Downs'!$A$2:$A$4,'Sponsor Response Form (SRF)'!M4794),COUNTIF('SRF Drop Downs'!$A$2:$A$4,'Sponsor Response Form (SRF)'!N4794),COUNTIF('SRF Drop Downs'!$A$2:$A$4,'Sponsor Response Form (SRF)'!O4794),COUNTIF('SRF Drop Downs'!$A$2:$A$4,'Sponsor Response Form (SRF)'!P4794),COUNTIF('SRF Drop Downs'!$A$2:$A$4,'Sponsor Response Form (SRF)'!Q4794),COUNTIF('SRF Drop Downs'!$A$2:$A$4,'Sponsor Response Form (SRF)'!R4794),COUNTIF('SRF Drop Downs'!$A$2:$A$4,'Sponsor Response Form (SRF)'!S4794)),"Complete","Incomplete"))</f>
        <v/>
      </c>
      <c r="U4794" s="26" t="str">
        <f>IF(T4794="Complete",IF(AND(NOT(ISNA(VLOOKUP(CONCATENATE(E4794,F4794,G4794,H4794,I4794,J4794,K4794,L4794),'SRF Drop Downs'!G:G,1,FALSE))),IF(AND(H4794&lt;&gt;"C3",L4794&lt;&gt;"O5"),IF(SUM(COUNTIF(M4794:S4794,"Y"),COUNTIF(M4794:S4794,"N"))=0,"V","I"),IF(COUNTIF(M4794:S4794,"Y"),"V","I"))="V", IF(AND('Sponsor Response Form (SRF)'!E4794="M1", COUNTIF('OMS Response Form (ORF)'!D:D, C4794)&gt;0), "I", "V")="V"), "Valid","Invalid")," ")</f>
        <v xml:space="preserve"> </v>
      </c>
    </row>
    <row r="4795" spans="2:21" x14ac:dyDescent="0.35">
      <c r="B4795" s="70"/>
      <c r="C4795" s="71"/>
      <c r="D4795" s="72"/>
      <c r="E4795" s="73"/>
      <c r="F4795" s="73"/>
      <c r="G4795" s="73"/>
      <c r="H4795" s="73"/>
      <c r="I4795" s="73"/>
      <c r="J4795" s="73"/>
      <c r="K4795" s="73"/>
      <c r="L4795" s="73"/>
      <c r="M4795" s="73"/>
      <c r="N4795" s="73"/>
      <c r="O4795" s="73"/>
      <c r="P4795" s="73"/>
      <c r="Q4795" s="73"/>
      <c r="R4795" s="73"/>
      <c r="S4795" s="73"/>
      <c r="T4795" s="25" t="str">
        <f>IF(COUNTA(B4795:S4795)=0,"",IF(AND(COUNTA(B4795:D4795)=3,COUNTIF('SRF Drop Downs'!$B$2:$B$5,'Sponsor Response Form (SRF)'!E4795),COUNTIF('SRF Drop Downs'!$F$2:$F$5,'Sponsor Response Form (SRF)'!F4795),COUNTIF('SRF Drop Downs'!$C$2:$C$4,'Sponsor Response Form (SRF)'!G4795),COUNTIF('SRF Drop Downs'!$D$2:$D$6,'Sponsor Response Form (SRF)'!H4795),COUNTIF('SRF Drop Downs'!$A$2:$A$5,'Sponsor Response Form (SRF)'!I4795),COUNTIF('SRF Drop Downs'!$A$2:$A$4,'Sponsor Response Form (SRF)'!J4795),COUNTIF('SRF Drop Downs'!$A$2:$A$5,'Sponsor Response Form (SRF)'!K4795),COUNTIF('SRF Drop Downs'!$E$2:$E$7,'Sponsor Response Form (SRF)'!L4795),COUNTIF('SRF Drop Downs'!$A$2:$A$4,'Sponsor Response Form (SRF)'!M4795),COUNTIF('SRF Drop Downs'!$A$2:$A$4,'Sponsor Response Form (SRF)'!N4795),COUNTIF('SRF Drop Downs'!$A$2:$A$4,'Sponsor Response Form (SRF)'!O4795),COUNTIF('SRF Drop Downs'!$A$2:$A$4,'Sponsor Response Form (SRF)'!P4795),COUNTIF('SRF Drop Downs'!$A$2:$A$4,'Sponsor Response Form (SRF)'!Q4795),COUNTIF('SRF Drop Downs'!$A$2:$A$4,'Sponsor Response Form (SRF)'!R4795),COUNTIF('SRF Drop Downs'!$A$2:$A$4,'Sponsor Response Form (SRF)'!S4795)),"Complete","Incomplete"))</f>
        <v/>
      </c>
      <c r="U4795" s="26" t="str">
        <f>IF(T4795="Complete",IF(AND(NOT(ISNA(VLOOKUP(CONCATENATE(E4795,F4795,G4795,H4795,I4795,J4795,K4795,L4795),'SRF Drop Downs'!G:G,1,FALSE))),IF(AND(H4795&lt;&gt;"C3",L4795&lt;&gt;"O5"),IF(SUM(COUNTIF(M4795:S4795,"Y"),COUNTIF(M4795:S4795,"N"))=0,"V","I"),IF(COUNTIF(M4795:S4795,"Y"),"V","I"))="V", IF(AND('Sponsor Response Form (SRF)'!E4795="M1", COUNTIF('OMS Response Form (ORF)'!D:D, C4795)&gt;0), "I", "V")="V"), "Valid","Invalid")," ")</f>
        <v xml:space="preserve"> </v>
      </c>
    </row>
    <row r="4796" spans="2:21" x14ac:dyDescent="0.35">
      <c r="B4796" s="70"/>
      <c r="C4796" s="71"/>
      <c r="D4796" s="72"/>
      <c r="E4796" s="73"/>
      <c r="F4796" s="73"/>
      <c r="G4796" s="73"/>
      <c r="H4796" s="73"/>
      <c r="I4796" s="73"/>
      <c r="J4796" s="73"/>
      <c r="K4796" s="73"/>
      <c r="L4796" s="73"/>
      <c r="M4796" s="73"/>
      <c r="N4796" s="73"/>
      <c r="O4796" s="73"/>
      <c r="P4796" s="73"/>
      <c r="Q4796" s="73"/>
      <c r="R4796" s="73"/>
      <c r="S4796" s="73"/>
      <c r="T4796" s="25" t="str">
        <f>IF(COUNTA(B4796:S4796)=0,"",IF(AND(COUNTA(B4796:D4796)=3,COUNTIF('SRF Drop Downs'!$B$2:$B$5,'Sponsor Response Form (SRF)'!E4796),COUNTIF('SRF Drop Downs'!$F$2:$F$5,'Sponsor Response Form (SRF)'!F4796),COUNTIF('SRF Drop Downs'!$C$2:$C$4,'Sponsor Response Form (SRF)'!G4796),COUNTIF('SRF Drop Downs'!$D$2:$D$6,'Sponsor Response Form (SRF)'!H4796),COUNTIF('SRF Drop Downs'!$A$2:$A$5,'Sponsor Response Form (SRF)'!I4796),COUNTIF('SRF Drop Downs'!$A$2:$A$4,'Sponsor Response Form (SRF)'!J4796),COUNTIF('SRF Drop Downs'!$A$2:$A$5,'Sponsor Response Form (SRF)'!K4796),COUNTIF('SRF Drop Downs'!$E$2:$E$7,'Sponsor Response Form (SRF)'!L4796),COUNTIF('SRF Drop Downs'!$A$2:$A$4,'Sponsor Response Form (SRF)'!M4796),COUNTIF('SRF Drop Downs'!$A$2:$A$4,'Sponsor Response Form (SRF)'!N4796),COUNTIF('SRF Drop Downs'!$A$2:$A$4,'Sponsor Response Form (SRF)'!O4796),COUNTIF('SRF Drop Downs'!$A$2:$A$4,'Sponsor Response Form (SRF)'!P4796),COUNTIF('SRF Drop Downs'!$A$2:$A$4,'Sponsor Response Form (SRF)'!Q4796),COUNTIF('SRF Drop Downs'!$A$2:$A$4,'Sponsor Response Form (SRF)'!R4796),COUNTIF('SRF Drop Downs'!$A$2:$A$4,'Sponsor Response Form (SRF)'!S4796)),"Complete","Incomplete"))</f>
        <v/>
      </c>
      <c r="U4796" s="26" t="str">
        <f>IF(T4796="Complete",IF(AND(NOT(ISNA(VLOOKUP(CONCATENATE(E4796,F4796,G4796,H4796,I4796,J4796,K4796,L4796),'SRF Drop Downs'!G:G,1,FALSE))),IF(AND(H4796&lt;&gt;"C3",L4796&lt;&gt;"O5"),IF(SUM(COUNTIF(M4796:S4796,"Y"),COUNTIF(M4796:S4796,"N"))=0,"V","I"),IF(COUNTIF(M4796:S4796,"Y"),"V","I"))="V", IF(AND('Sponsor Response Form (SRF)'!E4796="M1", COUNTIF('OMS Response Form (ORF)'!D:D, C4796)&gt;0), "I", "V")="V"), "Valid","Invalid")," ")</f>
        <v xml:space="preserve"> </v>
      </c>
    </row>
    <row r="4797" spans="2:21" x14ac:dyDescent="0.35">
      <c r="B4797" s="70"/>
      <c r="C4797" s="71"/>
      <c r="D4797" s="72"/>
      <c r="E4797" s="73"/>
      <c r="F4797" s="73"/>
      <c r="G4797" s="73"/>
      <c r="H4797" s="73"/>
      <c r="I4797" s="73"/>
      <c r="J4797" s="73"/>
      <c r="K4797" s="73"/>
      <c r="L4797" s="73"/>
      <c r="M4797" s="73"/>
      <c r="N4797" s="73"/>
      <c r="O4797" s="73"/>
      <c r="P4797" s="73"/>
      <c r="Q4797" s="73"/>
      <c r="R4797" s="73"/>
      <c r="S4797" s="73"/>
      <c r="T4797" s="25" t="str">
        <f>IF(COUNTA(B4797:S4797)=0,"",IF(AND(COUNTA(B4797:D4797)=3,COUNTIF('SRF Drop Downs'!$B$2:$B$5,'Sponsor Response Form (SRF)'!E4797),COUNTIF('SRF Drop Downs'!$F$2:$F$5,'Sponsor Response Form (SRF)'!F4797),COUNTIF('SRF Drop Downs'!$C$2:$C$4,'Sponsor Response Form (SRF)'!G4797),COUNTIF('SRF Drop Downs'!$D$2:$D$6,'Sponsor Response Form (SRF)'!H4797),COUNTIF('SRF Drop Downs'!$A$2:$A$5,'Sponsor Response Form (SRF)'!I4797),COUNTIF('SRF Drop Downs'!$A$2:$A$4,'Sponsor Response Form (SRF)'!J4797),COUNTIF('SRF Drop Downs'!$A$2:$A$5,'Sponsor Response Form (SRF)'!K4797),COUNTIF('SRF Drop Downs'!$E$2:$E$7,'Sponsor Response Form (SRF)'!L4797),COUNTIF('SRF Drop Downs'!$A$2:$A$4,'Sponsor Response Form (SRF)'!M4797),COUNTIF('SRF Drop Downs'!$A$2:$A$4,'Sponsor Response Form (SRF)'!N4797),COUNTIF('SRF Drop Downs'!$A$2:$A$4,'Sponsor Response Form (SRF)'!O4797),COUNTIF('SRF Drop Downs'!$A$2:$A$4,'Sponsor Response Form (SRF)'!P4797),COUNTIF('SRF Drop Downs'!$A$2:$A$4,'Sponsor Response Form (SRF)'!Q4797),COUNTIF('SRF Drop Downs'!$A$2:$A$4,'Sponsor Response Form (SRF)'!R4797),COUNTIF('SRF Drop Downs'!$A$2:$A$4,'Sponsor Response Form (SRF)'!S4797)),"Complete","Incomplete"))</f>
        <v/>
      </c>
      <c r="U4797" s="26" t="str">
        <f>IF(T4797="Complete",IF(AND(NOT(ISNA(VLOOKUP(CONCATENATE(E4797,F4797,G4797,H4797,I4797,J4797,K4797,L4797),'SRF Drop Downs'!G:G,1,FALSE))),IF(AND(H4797&lt;&gt;"C3",L4797&lt;&gt;"O5"),IF(SUM(COUNTIF(M4797:S4797,"Y"),COUNTIF(M4797:S4797,"N"))=0,"V","I"),IF(COUNTIF(M4797:S4797,"Y"),"V","I"))="V", IF(AND('Sponsor Response Form (SRF)'!E4797="M1", COUNTIF('OMS Response Form (ORF)'!D:D, C4797)&gt;0), "I", "V")="V"), "Valid","Invalid")," ")</f>
        <v xml:space="preserve"> </v>
      </c>
    </row>
    <row r="4798" spans="2:21" x14ac:dyDescent="0.35">
      <c r="B4798" s="70"/>
      <c r="C4798" s="71"/>
      <c r="D4798" s="72"/>
      <c r="E4798" s="73"/>
      <c r="F4798" s="73"/>
      <c r="G4798" s="73"/>
      <c r="H4798" s="73"/>
      <c r="I4798" s="73"/>
      <c r="J4798" s="73"/>
      <c r="K4798" s="73"/>
      <c r="L4798" s="73"/>
      <c r="M4798" s="73"/>
      <c r="N4798" s="73"/>
      <c r="O4798" s="73"/>
      <c r="P4798" s="73"/>
      <c r="Q4798" s="73"/>
      <c r="R4798" s="73"/>
      <c r="S4798" s="73"/>
      <c r="T4798" s="25" t="str">
        <f>IF(COUNTA(B4798:S4798)=0,"",IF(AND(COUNTA(B4798:D4798)=3,COUNTIF('SRF Drop Downs'!$B$2:$B$5,'Sponsor Response Form (SRF)'!E4798),COUNTIF('SRF Drop Downs'!$F$2:$F$5,'Sponsor Response Form (SRF)'!F4798),COUNTIF('SRF Drop Downs'!$C$2:$C$4,'Sponsor Response Form (SRF)'!G4798),COUNTIF('SRF Drop Downs'!$D$2:$D$6,'Sponsor Response Form (SRF)'!H4798),COUNTIF('SRF Drop Downs'!$A$2:$A$5,'Sponsor Response Form (SRF)'!I4798),COUNTIF('SRF Drop Downs'!$A$2:$A$4,'Sponsor Response Form (SRF)'!J4798),COUNTIF('SRF Drop Downs'!$A$2:$A$5,'Sponsor Response Form (SRF)'!K4798),COUNTIF('SRF Drop Downs'!$E$2:$E$7,'Sponsor Response Form (SRF)'!L4798),COUNTIF('SRF Drop Downs'!$A$2:$A$4,'Sponsor Response Form (SRF)'!M4798),COUNTIF('SRF Drop Downs'!$A$2:$A$4,'Sponsor Response Form (SRF)'!N4798),COUNTIF('SRF Drop Downs'!$A$2:$A$4,'Sponsor Response Form (SRF)'!O4798),COUNTIF('SRF Drop Downs'!$A$2:$A$4,'Sponsor Response Form (SRF)'!P4798),COUNTIF('SRF Drop Downs'!$A$2:$A$4,'Sponsor Response Form (SRF)'!Q4798),COUNTIF('SRF Drop Downs'!$A$2:$A$4,'Sponsor Response Form (SRF)'!R4798),COUNTIF('SRF Drop Downs'!$A$2:$A$4,'Sponsor Response Form (SRF)'!S4798)),"Complete","Incomplete"))</f>
        <v/>
      </c>
      <c r="U4798" s="26" t="str">
        <f>IF(T4798="Complete",IF(AND(NOT(ISNA(VLOOKUP(CONCATENATE(E4798,F4798,G4798,H4798,I4798,J4798,K4798,L4798),'SRF Drop Downs'!G:G,1,FALSE))),IF(AND(H4798&lt;&gt;"C3",L4798&lt;&gt;"O5"),IF(SUM(COUNTIF(M4798:S4798,"Y"),COUNTIF(M4798:S4798,"N"))=0,"V","I"),IF(COUNTIF(M4798:S4798,"Y"),"V","I"))="V", IF(AND('Sponsor Response Form (SRF)'!E4798="M1", COUNTIF('OMS Response Form (ORF)'!D:D, C4798)&gt;0), "I", "V")="V"), "Valid","Invalid")," ")</f>
        <v xml:space="preserve"> </v>
      </c>
    </row>
    <row r="4799" spans="2:21" x14ac:dyDescent="0.35">
      <c r="B4799" s="70"/>
      <c r="C4799" s="71"/>
      <c r="D4799" s="72"/>
      <c r="E4799" s="73"/>
      <c r="F4799" s="73"/>
      <c r="G4799" s="73"/>
      <c r="H4799" s="73"/>
      <c r="I4799" s="73"/>
      <c r="J4799" s="73"/>
      <c r="K4799" s="73"/>
      <c r="L4799" s="73"/>
      <c r="M4799" s="73"/>
      <c r="N4799" s="73"/>
      <c r="O4799" s="73"/>
      <c r="P4799" s="73"/>
      <c r="Q4799" s="73"/>
      <c r="R4799" s="73"/>
      <c r="S4799" s="73"/>
      <c r="T4799" s="25" t="str">
        <f>IF(COUNTA(B4799:S4799)=0,"",IF(AND(COUNTA(B4799:D4799)=3,COUNTIF('SRF Drop Downs'!$B$2:$B$5,'Sponsor Response Form (SRF)'!E4799),COUNTIF('SRF Drop Downs'!$F$2:$F$5,'Sponsor Response Form (SRF)'!F4799),COUNTIF('SRF Drop Downs'!$C$2:$C$4,'Sponsor Response Form (SRF)'!G4799),COUNTIF('SRF Drop Downs'!$D$2:$D$6,'Sponsor Response Form (SRF)'!H4799),COUNTIF('SRF Drop Downs'!$A$2:$A$5,'Sponsor Response Form (SRF)'!I4799),COUNTIF('SRF Drop Downs'!$A$2:$A$4,'Sponsor Response Form (SRF)'!J4799),COUNTIF('SRF Drop Downs'!$A$2:$A$5,'Sponsor Response Form (SRF)'!K4799),COUNTIF('SRF Drop Downs'!$E$2:$E$7,'Sponsor Response Form (SRF)'!L4799),COUNTIF('SRF Drop Downs'!$A$2:$A$4,'Sponsor Response Form (SRF)'!M4799),COUNTIF('SRF Drop Downs'!$A$2:$A$4,'Sponsor Response Form (SRF)'!N4799),COUNTIF('SRF Drop Downs'!$A$2:$A$4,'Sponsor Response Form (SRF)'!O4799),COUNTIF('SRF Drop Downs'!$A$2:$A$4,'Sponsor Response Form (SRF)'!P4799),COUNTIF('SRF Drop Downs'!$A$2:$A$4,'Sponsor Response Form (SRF)'!Q4799),COUNTIF('SRF Drop Downs'!$A$2:$A$4,'Sponsor Response Form (SRF)'!R4799),COUNTIF('SRF Drop Downs'!$A$2:$A$4,'Sponsor Response Form (SRF)'!S4799)),"Complete","Incomplete"))</f>
        <v/>
      </c>
      <c r="U4799" s="26" t="str">
        <f>IF(T4799="Complete",IF(AND(NOT(ISNA(VLOOKUP(CONCATENATE(E4799,F4799,G4799,H4799,I4799,J4799,K4799,L4799),'SRF Drop Downs'!G:G,1,FALSE))),IF(AND(H4799&lt;&gt;"C3",L4799&lt;&gt;"O5"),IF(SUM(COUNTIF(M4799:S4799,"Y"),COUNTIF(M4799:S4799,"N"))=0,"V","I"),IF(COUNTIF(M4799:S4799,"Y"),"V","I"))="V", IF(AND('Sponsor Response Form (SRF)'!E4799="M1", COUNTIF('OMS Response Form (ORF)'!D:D, C4799)&gt;0), "I", "V")="V"), "Valid","Invalid")," ")</f>
        <v xml:space="preserve"> </v>
      </c>
    </row>
    <row r="4800" spans="2:21" x14ac:dyDescent="0.35">
      <c r="B4800" s="70"/>
      <c r="C4800" s="71"/>
      <c r="D4800" s="72"/>
      <c r="E4800" s="73"/>
      <c r="F4800" s="73"/>
      <c r="G4800" s="73"/>
      <c r="H4800" s="73"/>
      <c r="I4800" s="73"/>
      <c r="J4800" s="73"/>
      <c r="K4800" s="73"/>
      <c r="L4800" s="73"/>
      <c r="M4800" s="73"/>
      <c r="N4800" s="73"/>
      <c r="O4800" s="73"/>
      <c r="P4800" s="73"/>
      <c r="Q4800" s="73"/>
      <c r="R4800" s="73"/>
      <c r="S4800" s="73"/>
      <c r="T4800" s="25" t="str">
        <f>IF(COUNTA(B4800:S4800)=0,"",IF(AND(COUNTA(B4800:D4800)=3,COUNTIF('SRF Drop Downs'!$B$2:$B$5,'Sponsor Response Form (SRF)'!E4800),COUNTIF('SRF Drop Downs'!$F$2:$F$5,'Sponsor Response Form (SRF)'!F4800),COUNTIF('SRF Drop Downs'!$C$2:$C$4,'Sponsor Response Form (SRF)'!G4800),COUNTIF('SRF Drop Downs'!$D$2:$D$6,'Sponsor Response Form (SRF)'!H4800),COUNTIF('SRF Drop Downs'!$A$2:$A$5,'Sponsor Response Form (SRF)'!I4800),COUNTIF('SRF Drop Downs'!$A$2:$A$4,'Sponsor Response Form (SRF)'!J4800),COUNTIF('SRF Drop Downs'!$A$2:$A$5,'Sponsor Response Form (SRF)'!K4800),COUNTIF('SRF Drop Downs'!$E$2:$E$7,'Sponsor Response Form (SRF)'!L4800),COUNTIF('SRF Drop Downs'!$A$2:$A$4,'Sponsor Response Form (SRF)'!M4800),COUNTIF('SRF Drop Downs'!$A$2:$A$4,'Sponsor Response Form (SRF)'!N4800),COUNTIF('SRF Drop Downs'!$A$2:$A$4,'Sponsor Response Form (SRF)'!O4800),COUNTIF('SRF Drop Downs'!$A$2:$A$4,'Sponsor Response Form (SRF)'!P4800),COUNTIF('SRF Drop Downs'!$A$2:$A$4,'Sponsor Response Form (SRF)'!Q4800),COUNTIF('SRF Drop Downs'!$A$2:$A$4,'Sponsor Response Form (SRF)'!R4800),COUNTIF('SRF Drop Downs'!$A$2:$A$4,'Sponsor Response Form (SRF)'!S4800)),"Complete","Incomplete"))</f>
        <v/>
      </c>
      <c r="U4800" s="26" t="str">
        <f>IF(T4800="Complete",IF(AND(NOT(ISNA(VLOOKUP(CONCATENATE(E4800,F4800,G4800,H4800,I4800,J4800,K4800,L4800),'SRF Drop Downs'!G:G,1,FALSE))),IF(AND(H4800&lt;&gt;"C3",L4800&lt;&gt;"O5"),IF(SUM(COUNTIF(M4800:S4800,"Y"),COUNTIF(M4800:S4800,"N"))=0,"V","I"),IF(COUNTIF(M4800:S4800,"Y"),"V","I"))="V", IF(AND('Sponsor Response Form (SRF)'!E4800="M1", COUNTIF('OMS Response Form (ORF)'!D:D, C4800)&gt;0), "I", "V")="V"), "Valid","Invalid")," ")</f>
        <v xml:space="preserve"> </v>
      </c>
    </row>
    <row r="4801" spans="2:21" x14ac:dyDescent="0.35">
      <c r="B4801" s="70"/>
      <c r="C4801" s="71"/>
      <c r="D4801" s="72"/>
      <c r="E4801" s="73"/>
      <c r="F4801" s="73"/>
      <c r="G4801" s="73"/>
      <c r="H4801" s="73"/>
      <c r="I4801" s="73"/>
      <c r="J4801" s="73"/>
      <c r="K4801" s="73"/>
      <c r="L4801" s="73"/>
      <c r="M4801" s="73"/>
      <c r="N4801" s="73"/>
      <c r="O4801" s="73"/>
      <c r="P4801" s="73"/>
      <c r="Q4801" s="73"/>
      <c r="R4801" s="73"/>
      <c r="S4801" s="73"/>
      <c r="T4801" s="25" t="str">
        <f>IF(COUNTA(B4801:S4801)=0,"",IF(AND(COUNTA(B4801:D4801)=3,COUNTIF('SRF Drop Downs'!$B$2:$B$5,'Sponsor Response Form (SRF)'!E4801),COUNTIF('SRF Drop Downs'!$F$2:$F$5,'Sponsor Response Form (SRF)'!F4801),COUNTIF('SRF Drop Downs'!$C$2:$C$4,'Sponsor Response Form (SRF)'!G4801),COUNTIF('SRF Drop Downs'!$D$2:$D$6,'Sponsor Response Form (SRF)'!H4801),COUNTIF('SRF Drop Downs'!$A$2:$A$5,'Sponsor Response Form (SRF)'!I4801),COUNTIF('SRF Drop Downs'!$A$2:$A$4,'Sponsor Response Form (SRF)'!J4801),COUNTIF('SRF Drop Downs'!$A$2:$A$5,'Sponsor Response Form (SRF)'!K4801),COUNTIF('SRF Drop Downs'!$E$2:$E$7,'Sponsor Response Form (SRF)'!L4801),COUNTIF('SRF Drop Downs'!$A$2:$A$4,'Sponsor Response Form (SRF)'!M4801),COUNTIF('SRF Drop Downs'!$A$2:$A$4,'Sponsor Response Form (SRF)'!N4801),COUNTIF('SRF Drop Downs'!$A$2:$A$4,'Sponsor Response Form (SRF)'!O4801),COUNTIF('SRF Drop Downs'!$A$2:$A$4,'Sponsor Response Form (SRF)'!P4801),COUNTIF('SRF Drop Downs'!$A$2:$A$4,'Sponsor Response Form (SRF)'!Q4801),COUNTIF('SRF Drop Downs'!$A$2:$A$4,'Sponsor Response Form (SRF)'!R4801),COUNTIF('SRF Drop Downs'!$A$2:$A$4,'Sponsor Response Form (SRF)'!S4801)),"Complete","Incomplete"))</f>
        <v/>
      </c>
      <c r="U4801" s="26" t="str">
        <f>IF(T4801="Complete",IF(AND(NOT(ISNA(VLOOKUP(CONCATENATE(E4801,F4801,G4801,H4801,I4801,J4801,K4801,L4801),'SRF Drop Downs'!G:G,1,FALSE))),IF(AND(H4801&lt;&gt;"C3",L4801&lt;&gt;"O5"),IF(SUM(COUNTIF(M4801:S4801,"Y"),COUNTIF(M4801:S4801,"N"))=0,"V","I"),IF(COUNTIF(M4801:S4801,"Y"),"V","I"))="V", IF(AND('Sponsor Response Form (SRF)'!E4801="M1", COUNTIF('OMS Response Form (ORF)'!D:D, C4801)&gt;0), "I", "V")="V"), "Valid","Invalid")," ")</f>
        <v xml:space="preserve"> </v>
      </c>
    </row>
    <row r="4802" spans="2:21" x14ac:dyDescent="0.35">
      <c r="B4802" s="70"/>
      <c r="C4802" s="71"/>
      <c r="D4802" s="72"/>
      <c r="E4802" s="73"/>
      <c r="F4802" s="73"/>
      <c r="G4802" s="73"/>
      <c r="H4802" s="73"/>
      <c r="I4802" s="73"/>
      <c r="J4802" s="73"/>
      <c r="K4802" s="73"/>
      <c r="L4802" s="73"/>
      <c r="M4802" s="73"/>
      <c r="N4802" s="73"/>
      <c r="O4802" s="73"/>
      <c r="P4802" s="73"/>
      <c r="Q4802" s="73"/>
      <c r="R4802" s="73"/>
      <c r="S4802" s="73"/>
      <c r="T4802" s="25" t="str">
        <f>IF(COUNTA(B4802:S4802)=0,"",IF(AND(COUNTA(B4802:D4802)=3,COUNTIF('SRF Drop Downs'!$B$2:$B$5,'Sponsor Response Form (SRF)'!E4802),COUNTIF('SRF Drop Downs'!$F$2:$F$5,'Sponsor Response Form (SRF)'!F4802),COUNTIF('SRF Drop Downs'!$C$2:$C$4,'Sponsor Response Form (SRF)'!G4802),COUNTIF('SRF Drop Downs'!$D$2:$D$6,'Sponsor Response Form (SRF)'!H4802),COUNTIF('SRF Drop Downs'!$A$2:$A$5,'Sponsor Response Form (SRF)'!I4802),COUNTIF('SRF Drop Downs'!$A$2:$A$4,'Sponsor Response Form (SRF)'!J4802),COUNTIF('SRF Drop Downs'!$A$2:$A$5,'Sponsor Response Form (SRF)'!K4802),COUNTIF('SRF Drop Downs'!$E$2:$E$7,'Sponsor Response Form (SRF)'!L4802),COUNTIF('SRF Drop Downs'!$A$2:$A$4,'Sponsor Response Form (SRF)'!M4802),COUNTIF('SRF Drop Downs'!$A$2:$A$4,'Sponsor Response Form (SRF)'!N4802),COUNTIF('SRF Drop Downs'!$A$2:$A$4,'Sponsor Response Form (SRF)'!O4802),COUNTIF('SRF Drop Downs'!$A$2:$A$4,'Sponsor Response Form (SRF)'!P4802),COUNTIF('SRF Drop Downs'!$A$2:$A$4,'Sponsor Response Form (SRF)'!Q4802),COUNTIF('SRF Drop Downs'!$A$2:$A$4,'Sponsor Response Form (SRF)'!R4802),COUNTIF('SRF Drop Downs'!$A$2:$A$4,'Sponsor Response Form (SRF)'!S4802)),"Complete","Incomplete"))</f>
        <v/>
      </c>
      <c r="U4802" s="26" t="str">
        <f>IF(T4802="Complete",IF(AND(NOT(ISNA(VLOOKUP(CONCATENATE(E4802,F4802,G4802,H4802,I4802,J4802,K4802,L4802),'SRF Drop Downs'!G:G,1,FALSE))),IF(AND(H4802&lt;&gt;"C3",L4802&lt;&gt;"O5"),IF(SUM(COUNTIF(M4802:S4802,"Y"),COUNTIF(M4802:S4802,"N"))=0,"V","I"),IF(COUNTIF(M4802:S4802,"Y"),"V","I"))="V", IF(AND('Sponsor Response Form (SRF)'!E4802="M1", COUNTIF('OMS Response Form (ORF)'!D:D, C4802)&gt;0), "I", "V")="V"), "Valid","Invalid")," ")</f>
        <v xml:space="preserve"> </v>
      </c>
    </row>
    <row r="4803" spans="2:21" x14ac:dyDescent="0.35">
      <c r="B4803" s="70"/>
      <c r="C4803" s="71"/>
      <c r="D4803" s="72"/>
      <c r="E4803" s="73"/>
      <c r="F4803" s="73"/>
      <c r="G4803" s="73"/>
      <c r="H4803" s="73"/>
      <c r="I4803" s="73"/>
      <c r="J4803" s="73"/>
      <c r="K4803" s="73"/>
      <c r="L4803" s="73"/>
      <c r="M4803" s="73"/>
      <c r="N4803" s="73"/>
      <c r="O4803" s="73"/>
      <c r="P4803" s="73"/>
      <c r="Q4803" s="73"/>
      <c r="R4803" s="73"/>
      <c r="S4803" s="73"/>
      <c r="T4803" s="25" t="str">
        <f>IF(COUNTA(B4803:S4803)=0,"",IF(AND(COUNTA(B4803:D4803)=3,COUNTIF('SRF Drop Downs'!$B$2:$B$5,'Sponsor Response Form (SRF)'!E4803),COUNTIF('SRF Drop Downs'!$F$2:$F$5,'Sponsor Response Form (SRF)'!F4803),COUNTIF('SRF Drop Downs'!$C$2:$C$4,'Sponsor Response Form (SRF)'!G4803),COUNTIF('SRF Drop Downs'!$D$2:$D$6,'Sponsor Response Form (SRF)'!H4803),COUNTIF('SRF Drop Downs'!$A$2:$A$5,'Sponsor Response Form (SRF)'!I4803),COUNTIF('SRF Drop Downs'!$A$2:$A$4,'Sponsor Response Form (SRF)'!J4803),COUNTIF('SRF Drop Downs'!$A$2:$A$5,'Sponsor Response Form (SRF)'!K4803),COUNTIF('SRF Drop Downs'!$E$2:$E$7,'Sponsor Response Form (SRF)'!L4803),COUNTIF('SRF Drop Downs'!$A$2:$A$4,'Sponsor Response Form (SRF)'!M4803),COUNTIF('SRF Drop Downs'!$A$2:$A$4,'Sponsor Response Form (SRF)'!N4803),COUNTIF('SRF Drop Downs'!$A$2:$A$4,'Sponsor Response Form (SRF)'!O4803),COUNTIF('SRF Drop Downs'!$A$2:$A$4,'Sponsor Response Form (SRF)'!P4803),COUNTIF('SRF Drop Downs'!$A$2:$A$4,'Sponsor Response Form (SRF)'!Q4803),COUNTIF('SRF Drop Downs'!$A$2:$A$4,'Sponsor Response Form (SRF)'!R4803),COUNTIF('SRF Drop Downs'!$A$2:$A$4,'Sponsor Response Form (SRF)'!S4803)),"Complete","Incomplete"))</f>
        <v/>
      </c>
      <c r="U4803" s="26" t="str">
        <f>IF(T4803="Complete",IF(AND(NOT(ISNA(VLOOKUP(CONCATENATE(E4803,F4803,G4803,H4803,I4803,J4803,K4803,L4803),'SRF Drop Downs'!G:G,1,FALSE))),IF(AND(H4803&lt;&gt;"C3",L4803&lt;&gt;"O5"),IF(SUM(COUNTIF(M4803:S4803,"Y"),COUNTIF(M4803:S4803,"N"))=0,"V","I"),IF(COUNTIF(M4803:S4803,"Y"),"V","I"))="V", IF(AND('Sponsor Response Form (SRF)'!E4803="M1", COUNTIF('OMS Response Form (ORF)'!D:D, C4803)&gt;0), "I", "V")="V"), "Valid","Invalid")," ")</f>
        <v xml:space="preserve"> </v>
      </c>
    </row>
    <row r="4804" spans="2:21" x14ac:dyDescent="0.35">
      <c r="B4804" s="70"/>
      <c r="C4804" s="71"/>
      <c r="D4804" s="72"/>
      <c r="E4804" s="73"/>
      <c r="F4804" s="73"/>
      <c r="G4804" s="73"/>
      <c r="H4804" s="73"/>
      <c r="I4804" s="73"/>
      <c r="J4804" s="73"/>
      <c r="K4804" s="73"/>
      <c r="L4804" s="73"/>
      <c r="M4804" s="73"/>
      <c r="N4804" s="73"/>
      <c r="O4804" s="73"/>
      <c r="P4804" s="73"/>
      <c r="Q4804" s="73"/>
      <c r="R4804" s="73"/>
      <c r="S4804" s="73"/>
      <c r="T4804" s="25" t="str">
        <f>IF(COUNTA(B4804:S4804)=0,"",IF(AND(COUNTA(B4804:D4804)=3,COUNTIF('SRF Drop Downs'!$B$2:$B$5,'Sponsor Response Form (SRF)'!E4804),COUNTIF('SRF Drop Downs'!$F$2:$F$5,'Sponsor Response Form (SRF)'!F4804),COUNTIF('SRF Drop Downs'!$C$2:$C$4,'Sponsor Response Form (SRF)'!G4804),COUNTIF('SRF Drop Downs'!$D$2:$D$6,'Sponsor Response Form (SRF)'!H4804),COUNTIF('SRF Drop Downs'!$A$2:$A$5,'Sponsor Response Form (SRF)'!I4804),COUNTIF('SRF Drop Downs'!$A$2:$A$4,'Sponsor Response Form (SRF)'!J4804),COUNTIF('SRF Drop Downs'!$A$2:$A$5,'Sponsor Response Form (SRF)'!K4804),COUNTIF('SRF Drop Downs'!$E$2:$E$7,'Sponsor Response Form (SRF)'!L4804),COUNTIF('SRF Drop Downs'!$A$2:$A$4,'Sponsor Response Form (SRF)'!M4804),COUNTIF('SRF Drop Downs'!$A$2:$A$4,'Sponsor Response Form (SRF)'!N4804),COUNTIF('SRF Drop Downs'!$A$2:$A$4,'Sponsor Response Form (SRF)'!O4804),COUNTIF('SRF Drop Downs'!$A$2:$A$4,'Sponsor Response Form (SRF)'!P4804),COUNTIF('SRF Drop Downs'!$A$2:$A$4,'Sponsor Response Form (SRF)'!Q4804),COUNTIF('SRF Drop Downs'!$A$2:$A$4,'Sponsor Response Form (SRF)'!R4804),COUNTIF('SRF Drop Downs'!$A$2:$A$4,'Sponsor Response Form (SRF)'!S4804)),"Complete","Incomplete"))</f>
        <v/>
      </c>
      <c r="U4804" s="26" t="str">
        <f>IF(T4804="Complete",IF(AND(NOT(ISNA(VLOOKUP(CONCATENATE(E4804,F4804,G4804,H4804,I4804,J4804,K4804,L4804),'SRF Drop Downs'!G:G,1,FALSE))),IF(AND(H4804&lt;&gt;"C3",L4804&lt;&gt;"O5"),IF(SUM(COUNTIF(M4804:S4804,"Y"),COUNTIF(M4804:S4804,"N"))=0,"V","I"),IF(COUNTIF(M4804:S4804,"Y"),"V","I"))="V", IF(AND('Sponsor Response Form (SRF)'!E4804="M1", COUNTIF('OMS Response Form (ORF)'!D:D, C4804)&gt;0), "I", "V")="V"), "Valid","Invalid")," ")</f>
        <v xml:space="preserve"> </v>
      </c>
    </row>
    <row r="4805" spans="2:21" x14ac:dyDescent="0.35">
      <c r="B4805" s="70"/>
      <c r="C4805" s="71"/>
      <c r="D4805" s="72"/>
      <c r="E4805" s="73"/>
      <c r="F4805" s="73"/>
      <c r="G4805" s="73"/>
      <c r="H4805" s="73"/>
      <c r="I4805" s="73"/>
      <c r="J4805" s="73"/>
      <c r="K4805" s="73"/>
      <c r="L4805" s="73"/>
      <c r="M4805" s="73"/>
      <c r="N4805" s="73"/>
      <c r="O4805" s="73"/>
      <c r="P4805" s="73"/>
      <c r="Q4805" s="73"/>
      <c r="R4805" s="73"/>
      <c r="S4805" s="73"/>
      <c r="T4805" s="25" t="str">
        <f>IF(COUNTA(B4805:S4805)=0,"",IF(AND(COUNTA(B4805:D4805)=3,COUNTIF('SRF Drop Downs'!$B$2:$B$5,'Sponsor Response Form (SRF)'!E4805),COUNTIF('SRF Drop Downs'!$F$2:$F$5,'Sponsor Response Form (SRF)'!F4805),COUNTIF('SRF Drop Downs'!$C$2:$C$4,'Sponsor Response Form (SRF)'!G4805),COUNTIF('SRF Drop Downs'!$D$2:$D$6,'Sponsor Response Form (SRF)'!H4805),COUNTIF('SRF Drop Downs'!$A$2:$A$5,'Sponsor Response Form (SRF)'!I4805),COUNTIF('SRF Drop Downs'!$A$2:$A$4,'Sponsor Response Form (SRF)'!J4805),COUNTIF('SRF Drop Downs'!$A$2:$A$5,'Sponsor Response Form (SRF)'!K4805),COUNTIF('SRF Drop Downs'!$E$2:$E$7,'Sponsor Response Form (SRF)'!L4805),COUNTIF('SRF Drop Downs'!$A$2:$A$4,'Sponsor Response Form (SRF)'!M4805),COUNTIF('SRF Drop Downs'!$A$2:$A$4,'Sponsor Response Form (SRF)'!N4805),COUNTIF('SRF Drop Downs'!$A$2:$A$4,'Sponsor Response Form (SRF)'!O4805),COUNTIF('SRF Drop Downs'!$A$2:$A$4,'Sponsor Response Form (SRF)'!P4805),COUNTIF('SRF Drop Downs'!$A$2:$A$4,'Sponsor Response Form (SRF)'!Q4805),COUNTIF('SRF Drop Downs'!$A$2:$A$4,'Sponsor Response Form (SRF)'!R4805),COUNTIF('SRF Drop Downs'!$A$2:$A$4,'Sponsor Response Form (SRF)'!S4805)),"Complete","Incomplete"))</f>
        <v/>
      </c>
      <c r="U4805" s="26" t="str">
        <f>IF(T4805="Complete",IF(AND(NOT(ISNA(VLOOKUP(CONCATENATE(E4805,F4805,G4805,H4805,I4805,J4805,K4805,L4805),'SRF Drop Downs'!G:G,1,FALSE))),IF(AND(H4805&lt;&gt;"C3",L4805&lt;&gt;"O5"),IF(SUM(COUNTIF(M4805:S4805,"Y"),COUNTIF(M4805:S4805,"N"))=0,"V","I"),IF(COUNTIF(M4805:S4805,"Y"),"V","I"))="V", IF(AND('Sponsor Response Form (SRF)'!E4805="M1", COUNTIF('OMS Response Form (ORF)'!D:D, C4805)&gt;0), "I", "V")="V"), "Valid","Invalid")," ")</f>
        <v xml:space="preserve"> </v>
      </c>
    </row>
    <row r="4806" spans="2:21" x14ac:dyDescent="0.35">
      <c r="B4806" s="70"/>
      <c r="C4806" s="71"/>
      <c r="D4806" s="72"/>
      <c r="E4806" s="73"/>
      <c r="F4806" s="73"/>
      <c r="G4806" s="73"/>
      <c r="H4806" s="73"/>
      <c r="I4806" s="73"/>
      <c r="J4806" s="73"/>
      <c r="K4806" s="73"/>
      <c r="L4806" s="73"/>
      <c r="M4806" s="73"/>
      <c r="N4806" s="73"/>
      <c r="O4806" s="73"/>
      <c r="P4806" s="73"/>
      <c r="Q4806" s="73"/>
      <c r="R4806" s="73"/>
      <c r="S4806" s="73"/>
      <c r="T4806" s="25" t="str">
        <f>IF(COUNTA(B4806:S4806)=0,"",IF(AND(COUNTA(B4806:D4806)=3,COUNTIF('SRF Drop Downs'!$B$2:$B$5,'Sponsor Response Form (SRF)'!E4806),COUNTIF('SRF Drop Downs'!$F$2:$F$5,'Sponsor Response Form (SRF)'!F4806),COUNTIF('SRF Drop Downs'!$C$2:$C$4,'Sponsor Response Form (SRF)'!G4806),COUNTIF('SRF Drop Downs'!$D$2:$D$6,'Sponsor Response Form (SRF)'!H4806),COUNTIF('SRF Drop Downs'!$A$2:$A$5,'Sponsor Response Form (SRF)'!I4806),COUNTIF('SRF Drop Downs'!$A$2:$A$4,'Sponsor Response Form (SRF)'!J4806),COUNTIF('SRF Drop Downs'!$A$2:$A$5,'Sponsor Response Form (SRF)'!K4806),COUNTIF('SRF Drop Downs'!$E$2:$E$7,'Sponsor Response Form (SRF)'!L4806),COUNTIF('SRF Drop Downs'!$A$2:$A$4,'Sponsor Response Form (SRF)'!M4806),COUNTIF('SRF Drop Downs'!$A$2:$A$4,'Sponsor Response Form (SRF)'!N4806),COUNTIF('SRF Drop Downs'!$A$2:$A$4,'Sponsor Response Form (SRF)'!O4806),COUNTIF('SRF Drop Downs'!$A$2:$A$4,'Sponsor Response Form (SRF)'!P4806),COUNTIF('SRF Drop Downs'!$A$2:$A$4,'Sponsor Response Form (SRF)'!Q4806),COUNTIF('SRF Drop Downs'!$A$2:$A$4,'Sponsor Response Form (SRF)'!R4806),COUNTIF('SRF Drop Downs'!$A$2:$A$4,'Sponsor Response Form (SRF)'!S4806)),"Complete","Incomplete"))</f>
        <v/>
      </c>
      <c r="U4806" s="26" t="str">
        <f>IF(T4806="Complete",IF(AND(NOT(ISNA(VLOOKUP(CONCATENATE(E4806,F4806,G4806,H4806,I4806,J4806,K4806,L4806),'SRF Drop Downs'!G:G,1,FALSE))),IF(AND(H4806&lt;&gt;"C3",L4806&lt;&gt;"O5"),IF(SUM(COUNTIF(M4806:S4806,"Y"),COUNTIF(M4806:S4806,"N"))=0,"V","I"),IF(COUNTIF(M4806:S4806,"Y"),"V","I"))="V", IF(AND('Sponsor Response Form (SRF)'!E4806="M1", COUNTIF('OMS Response Form (ORF)'!D:D, C4806)&gt;0), "I", "V")="V"), "Valid","Invalid")," ")</f>
        <v xml:space="preserve"> </v>
      </c>
    </row>
    <row r="4807" spans="2:21" x14ac:dyDescent="0.35">
      <c r="B4807" s="70"/>
      <c r="C4807" s="71"/>
      <c r="D4807" s="72"/>
      <c r="E4807" s="73"/>
      <c r="F4807" s="73"/>
      <c r="G4807" s="73"/>
      <c r="H4807" s="73"/>
      <c r="I4807" s="73"/>
      <c r="J4807" s="73"/>
      <c r="K4807" s="73"/>
      <c r="L4807" s="73"/>
      <c r="M4807" s="73"/>
      <c r="N4807" s="73"/>
      <c r="O4807" s="73"/>
      <c r="P4807" s="73"/>
      <c r="Q4807" s="73"/>
      <c r="R4807" s="73"/>
      <c r="S4807" s="73"/>
      <c r="T4807" s="25" t="str">
        <f>IF(COUNTA(B4807:S4807)=0,"",IF(AND(COUNTA(B4807:D4807)=3,COUNTIF('SRF Drop Downs'!$B$2:$B$5,'Sponsor Response Form (SRF)'!E4807),COUNTIF('SRF Drop Downs'!$F$2:$F$5,'Sponsor Response Form (SRF)'!F4807),COUNTIF('SRF Drop Downs'!$C$2:$C$4,'Sponsor Response Form (SRF)'!G4807),COUNTIF('SRF Drop Downs'!$D$2:$D$6,'Sponsor Response Form (SRF)'!H4807),COUNTIF('SRF Drop Downs'!$A$2:$A$5,'Sponsor Response Form (SRF)'!I4807),COUNTIF('SRF Drop Downs'!$A$2:$A$4,'Sponsor Response Form (SRF)'!J4807),COUNTIF('SRF Drop Downs'!$A$2:$A$5,'Sponsor Response Form (SRF)'!K4807),COUNTIF('SRF Drop Downs'!$E$2:$E$7,'Sponsor Response Form (SRF)'!L4807),COUNTIF('SRF Drop Downs'!$A$2:$A$4,'Sponsor Response Form (SRF)'!M4807),COUNTIF('SRF Drop Downs'!$A$2:$A$4,'Sponsor Response Form (SRF)'!N4807),COUNTIF('SRF Drop Downs'!$A$2:$A$4,'Sponsor Response Form (SRF)'!O4807),COUNTIF('SRF Drop Downs'!$A$2:$A$4,'Sponsor Response Form (SRF)'!P4807),COUNTIF('SRF Drop Downs'!$A$2:$A$4,'Sponsor Response Form (SRF)'!Q4807),COUNTIF('SRF Drop Downs'!$A$2:$A$4,'Sponsor Response Form (SRF)'!R4807),COUNTIF('SRF Drop Downs'!$A$2:$A$4,'Sponsor Response Form (SRF)'!S4807)),"Complete","Incomplete"))</f>
        <v/>
      </c>
      <c r="U4807" s="26" t="str">
        <f>IF(T4807="Complete",IF(AND(NOT(ISNA(VLOOKUP(CONCATENATE(E4807,F4807,G4807,H4807,I4807,J4807,K4807,L4807),'SRF Drop Downs'!G:G,1,FALSE))),IF(AND(H4807&lt;&gt;"C3",L4807&lt;&gt;"O5"),IF(SUM(COUNTIF(M4807:S4807,"Y"),COUNTIF(M4807:S4807,"N"))=0,"V","I"),IF(COUNTIF(M4807:S4807,"Y"),"V","I"))="V", IF(AND('Sponsor Response Form (SRF)'!E4807="M1", COUNTIF('OMS Response Form (ORF)'!D:D, C4807)&gt;0), "I", "V")="V"), "Valid","Invalid")," ")</f>
        <v xml:space="preserve"> </v>
      </c>
    </row>
    <row r="4808" spans="2:21" x14ac:dyDescent="0.35">
      <c r="B4808" s="70"/>
      <c r="C4808" s="71"/>
      <c r="D4808" s="72"/>
      <c r="E4808" s="73"/>
      <c r="F4808" s="73"/>
      <c r="G4808" s="73"/>
      <c r="H4808" s="73"/>
      <c r="I4808" s="73"/>
      <c r="J4808" s="73"/>
      <c r="K4808" s="73"/>
      <c r="L4808" s="73"/>
      <c r="M4808" s="73"/>
      <c r="N4808" s="73"/>
      <c r="O4808" s="73"/>
      <c r="P4808" s="73"/>
      <c r="Q4808" s="73"/>
      <c r="R4808" s="73"/>
      <c r="S4808" s="73"/>
      <c r="T4808" s="25" t="str">
        <f>IF(COUNTA(B4808:S4808)=0,"",IF(AND(COUNTA(B4808:D4808)=3,COUNTIF('SRF Drop Downs'!$B$2:$B$5,'Sponsor Response Form (SRF)'!E4808),COUNTIF('SRF Drop Downs'!$F$2:$F$5,'Sponsor Response Form (SRF)'!F4808),COUNTIF('SRF Drop Downs'!$C$2:$C$4,'Sponsor Response Form (SRF)'!G4808),COUNTIF('SRF Drop Downs'!$D$2:$D$6,'Sponsor Response Form (SRF)'!H4808),COUNTIF('SRF Drop Downs'!$A$2:$A$5,'Sponsor Response Form (SRF)'!I4808),COUNTIF('SRF Drop Downs'!$A$2:$A$4,'Sponsor Response Form (SRF)'!J4808),COUNTIF('SRF Drop Downs'!$A$2:$A$5,'Sponsor Response Form (SRF)'!K4808),COUNTIF('SRF Drop Downs'!$E$2:$E$7,'Sponsor Response Form (SRF)'!L4808),COUNTIF('SRF Drop Downs'!$A$2:$A$4,'Sponsor Response Form (SRF)'!M4808),COUNTIF('SRF Drop Downs'!$A$2:$A$4,'Sponsor Response Form (SRF)'!N4808),COUNTIF('SRF Drop Downs'!$A$2:$A$4,'Sponsor Response Form (SRF)'!O4808),COUNTIF('SRF Drop Downs'!$A$2:$A$4,'Sponsor Response Form (SRF)'!P4808),COUNTIF('SRF Drop Downs'!$A$2:$A$4,'Sponsor Response Form (SRF)'!Q4808),COUNTIF('SRF Drop Downs'!$A$2:$A$4,'Sponsor Response Form (SRF)'!R4808),COUNTIF('SRF Drop Downs'!$A$2:$A$4,'Sponsor Response Form (SRF)'!S4808)),"Complete","Incomplete"))</f>
        <v/>
      </c>
      <c r="U4808" s="26" t="str">
        <f>IF(T4808="Complete",IF(AND(NOT(ISNA(VLOOKUP(CONCATENATE(E4808,F4808,G4808,H4808,I4808,J4808,K4808,L4808),'SRF Drop Downs'!G:G,1,FALSE))),IF(AND(H4808&lt;&gt;"C3",L4808&lt;&gt;"O5"),IF(SUM(COUNTIF(M4808:S4808,"Y"),COUNTIF(M4808:S4808,"N"))=0,"V","I"),IF(COUNTIF(M4808:S4808,"Y"),"V","I"))="V", IF(AND('Sponsor Response Form (SRF)'!E4808="M1", COUNTIF('OMS Response Form (ORF)'!D:D, C4808)&gt;0), "I", "V")="V"), "Valid","Invalid")," ")</f>
        <v xml:space="preserve"> </v>
      </c>
    </row>
    <row r="4809" spans="2:21" x14ac:dyDescent="0.35">
      <c r="B4809" s="70"/>
      <c r="C4809" s="71"/>
      <c r="D4809" s="72"/>
      <c r="E4809" s="73"/>
      <c r="F4809" s="73"/>
      <c r="G4809" s="73"/>
      <c r="H4809" s="73"/>
      <c r="I4809" s="73"/>
      <c r="J4809" s="73"/>
      <c r="K4809" s="73"/>
      <c r="L4809" s="73"/>
      <c r="M4809" s="73"/>
      <c r="N4809" s="73"/>
      <c r="O4809" s="73"/>
      <c r="P4809" s="73"/>
      <c r="Q4809" s="73"/>
      <c r="R4809" s="73"/>
      <c r="S4809" s="73"/>
      <c r="T4809" s="25" t="str">
        <f>IF(COUNTA(B4809:S4809)=0,"",IF(AND(COUNTA(B4809:D4809)=3,COUNTIF('SRF Drop Downs'!$B$2:$B$5,'Sponsor Response Form (SRF)'!E4809),COUNTIF('SRF Drop Downs'!$F$2:$F$5,'Sponsor Response Form (SRF)'!F4809),COUNTIF('SRF Drop Downs'!$C$2:$C$4,'Sponsor Response Form (SRF)'!G4809),COUNTIF('SRF Drop Downs'!$D$2:$D$6,'Sponsor Response Form (SRF)'!H4809),COUNTIF('SRF Drop Downs'!$A$2:$A$5,'Sponsor Response Form (SRF)'!I4809),COUNTIF('SRF Drop Downs'!$A$2:$A$4,'Sponsor Response Form (SRF)'!J4809),COUNTIF('SRF Drop Downs'!$A$2:$A$5,'Sponsor Response Form (SRF)'!K4809),COUNTIF('SRF Drop Downs'!$E$2:$E$7,'Sponsor Response Form (SRF)'!L4809),COUNTIF('SRF Drop Downs'!$A$2:$A$4,'Sponsor Response Form (SRF)'!M4809),COUNTIF('SRF Drop Downs'!$A$2:$A$4,'Sponsor Response Form (SRF)'!N4809),COUNTIF('SRF Drop Downs'!$A$2:$A$4,'Sponsor Response Form (SRF)'!O4809),COUNTIF('SRF Drop Downs'!$A$2:$A$4,'Sponsor Response Form (SRF)'!P4809),COUNTIF('SRF Drop Downs'!$A$2:$A$4,'Sponsor Response Form (SRF)'!Q4809),COUNTIF('SRF Drop Downs'!$A$2:$A$4,'Sponsor Response Form (SRF)'!R4809),COUNTIF('SRF Drop Downs'!$A$2:$A$4,'Sponsor Response Form (SRF)'!S4809)),"Complete","Incomplete"))</f>
        <v/>
      </c>
      <c r="U4809" s="26" t="str">
        <f>IF(T4809="Complete",IF(AND(NOT(ISNA(VLOOKUP(CONCATENATE(E4809,F4809,G4809,H4809,I4809,J4809,K4809,L4809),'SRF Drop Downs'!G:G,1,FALSE))),IF(AND(H4809&lt;&gt;"C3",L4809&lt;&gt;"O5"),IF(SUM(COUNTIF(M4809:S4809,"Y"),COUNTIF(M4809:S4809,"N"))=0,"V","I"),IF(COUNTIF(M4809:S4809,"Y"),"V","I"))="V", IF(AND('Sponsor Response Form (SRF)'!E4809="M1", COUNTIF('OMS Response Form (ORF)'!D:D, C4809)&gt;0), "I", "V")="V"), "Valid","Invalid")," ")</f>
        <v xml:space="preserve"> </v>
      </c>
    </row>
    <row r="4810" spans="2:21" x14ac:dyDescent="0.35">
      <c r="B4810" s="70"/>
      <c r="C4810" s="71"/>
      <c r="D4810" s="72"/>
      <c r="E4810" s="73"/>
      <c r="F4810" s="73"/>
      <c r="G4810" s="73"/>
      <c r="H4810" s="73"/>
      <c r="I4810" s="73"/>
      <c r="J4810" s="73"/>
      <c r="K4810" s="73"/>
      <c r="L4810" s="73"/>
      <c r="M4810" s="73"/>
      <c r="N4810" s="73"/>
      <c r="O4810" s="73"/>
      <c r="P4810" s="73"/>
      <c r="Q4810" s="73"/>
      <c r="R4810" s="73"/>
      <c r="S4810" s="73"/>
      <c r="T4810" s="25" t="str">
        <f>IF(COUNTA(B4810:S4810)=0,"",IF(AND(COUNTA(B4810:D4810)=3,COUNTIF('SRF Drop Downs'!$B$2:$B$5,'Sponsor Response Form (SRF)'!E4810),COUNTIF('SRF Drop Downs'!$F$2:$F$5,'Sponsor Response Form (SRF)'!F4810),COUNTIF('SRF Drop Downs'!$C$2:$C$4,'Sponsor Response Form (SRF)'!G4810),COUNTIF('SRF Drop Downs'!$D$2:$D$6,'Sponsor Response Form (SRF)'!H4810),COUNTIF('SRF Drop Downs'!$A$2:$A$5,'Sponsor Response Form (SRF)'!I4810),COUNTIF('SRF Drop Downs'!$A$2:$A$4,'Sponsor Response Form (SRF)'!J4810),COUNTIF('SRF Drop Downs'!$A$2:$A$5,'Sponsor Response Form (SRF)'!K4810),COUNTIF('SRF Drop Downs'!$E$2:$E$7,'Sponsor Response Form (SRF)'!L4810),COUNTIF('SRF Drop Downs'!$A$2:$A$4,'Sponsor Response Form (SRF)'!M4810),COUNTIF('SRF Drop Downs'!$A$2:$A$4,'Sponsor Response Form (SRF)'!N4810),COUNTIF('SRF Drop Downs'!$A$2:$A$4,'Sponsor Response Form (SRF)'!O4810),COUNTIF('SRF Drop Downs'!$A$2:$A$4,'Sponsor Response Form (SRF)'!P4810),COUNTIF('SRF Drop Downs'!$A$2:$A$4,'Sponsor Response Form (SRF)'!Q4810),COUNTIF('SRF Drop Downs'!$A$2:$A$4,'Sponsor Response Form (SRF)'!R4810),COUNTIF('SRF Drop Downs'!$A$2:$A$4,'Sponsor Response Form (SRF)'!S4810)),"Complete","Incomplete"))</f>
        <v/>
      </c>
      <c r="U4810" s="26" t="str">
        <f>IF(T4810="Complete",IF(AND(NOT(ISNA(VLOOKUP(CONCATENATE(E4810,F4810,G4810,H4810,I4810,J4810,K4810,L4810),'SRF Drop Downs'!G:G,1,FALSE))),IF(AND(H4810&lt;&gt;"C3",L4810&lt;&gt;"O5"),IF(SUM(COUNTIF(M4810:S4810,"Y"),COUNTIF(M4810:S4810,"N"))=0,"V","I"),IF(COUNTIF(M4810:S4810,"Y"),"V","I"))="V", IF(AND('Sponsor Response Form (SRF)'!E4810="M1", COUNTIF('OMS Response Form (ORF)'!D:D, C4810)&gt;0), "I", "V")="V"), "Valid","Invalid")," ")</f>
        <v xml:space="preserve"> </v>
      </c>
    </row>
    <row r="4811" spans="2:21" x14ac:dyDescent="0.35">
      <c r="B4811" s="70"/>
      <c r="C4811" s="71"/>
      <c r="D4811" s="72"/>
      <c r="E4811" s="73"/>
      <c r="F4811" s="73"/>
      <c r="G4811" s="73"/>
      <c r="H4811" s="73"/>
      <c r="I4811" s="73"/>
      <c r="J4811" s="73"/>
      <c r="K4811" s="73"/>
      <c r="L4811" s="73"/>
      <c r="M4811" s="73"/>
      <c r="N4811" s="73"/>
      <c r="O4811" s="73"/>
      <c r="P4811" s="73"/>
      <c r="Q4811" s="73"/>
      <c r="R4811" s="73"/>
      <c r="S4811" s="73"/>
      <c r="T4811" s="25" t="str">
        <f>IF(COUNTA(B4811:S4811)=0,"",IF(AND(COUNTA(B4811:D4811)=3,COUNTIF('SRF Drop Downs'!$B$2:$B$5,'Sponsor Response Form (SRF)'!E4811),COUNTIF('SRF Drop Downs'!$F$2:$F$5,'Sponsor Response Form (SRF)'!F4811),COUNTIF('SRF Drop Downs'!$C$2:$C$4,'Sponsor Response Form (SRF)'!G4811),COUNTIF('SRF Drop Downs'!$D$2:$D$6,'Sponsor Response Form (SRF)'!H4811),COUNTIF('SRF Drop Downs'!$A$2:$A$5,'Sponsor Response Form (SRF)'!I4811),COUNTIF('SRF Drop Downs'!$A$2:$A$4,'Sponsor Response Form (SRF)'!J4811),COUNTIF('SRF Drop Downs'!$A$2:$A$5,'Sponsor Response Form (SRF)'!K4811),COUNTIF('SRF Drop Downs'!$E$2:$E$7,'Sponsor Response Form (SRF)'!L4811),COUNTIF('SRF Drop Downs'!$A$2:$A$4,'Sponsor Response Form (SRF)'!M4811),COUNTIF('SRF Drop Downs'!$A$2:$A$4,'Sponsor Response Form (SRF)'!N4811),COUNTIF('SRF Drop Downs'!$A$2:$A$4,'Sponsor Response Form (SRF)'!O4811),COUNTIF('SRF Drop Downs'!$A$2:$A$4,'Sponsor Response Form (SRF)'!P4811),COUNTIF('SRF Drop Downs'!$A$2:$A$4,'Sponsor Response Form (SRF)'!Q4811),COUNTIF('SRF Drop Downs'!$A$2:$A$4,'Sponsor Response Form (SRF)'!R4811),COUNTIF('SRF Drop Downs'!$A$2:$A$4,'Sponsor Response Form (SRF)'!S4811)),"Complete","Incomplete"))</f>
        <v/>
      </c>
      <c r="U4811" s="26" t="str">
        <f>IF(T4811="Complete",IF(AND(NOT(ISNA(VLOOKUP(CONCATENATE(E4811,F4811,G4811,H4811,I4811,J4811,K4811,L4811),'SRF Drop Downs'!G:G,1,FALSE))),IF(AND(H4811&lt;&gt;"C3",L4811&lt;&gt;"O5"),IF(SUM(COUNTIF(M4811:S4811,"Y"),COUNTIF(M4811:S4811,"N"))=0,"V","I"),IF(COUNTIF(M4811:S4811,"Y"),"V","I"))="V", IF(AND('Sponsor Response Form (SRF)'!E4811="M1", COUNTIF('OMS Response Form (ORF)'!D:D, C4811)&gt;0), "I", "V")="V"), "Valid","Invalid")," ")</f>
        <v xml:space="preserve"> </v>
      </c>
    </row>
    <row r="4812" spans="2:21" x14ac:dyDescent="0.35">
      <c r="B4812" s="70"/>
      <c r="C4812" s="71"/>
      <c r="D4812" s="72"/>
      <c r="E4812" s="73"/>
      <c r="F4812" s="73"/>
      <c r="G4812" s="73"/>
      <c r="H4812" s="73"/>
      <c r="I4812" s="73"/>
      <c r="J4812" s="73"/>
      <c r="K4812" s="73"/>
      <c r="L4812" s="73"/>
      <c r="M4812" s="73"/>
      <c r="N4812" s="73"/>
      <c r="O4812" s="73"/>
      <c r="P4812" s="73"/>
      <c r="Q4812" s="73"/>
      <c r="R4812" s="73"/>
      <c r="S4812" s="73"/>
      <c r="T4812" s="25" t="str">
        <f>IF(COUNTA(B4812:S4812)=0,"",IF(AND(COUNTA(B4812:D4812)=3,COUNTIF('SRF Drop Downs'!$B$2:$B$5,'Sponsor Response Form (SRF)'!E4812),COUNTIF('SRF Drop Downs'!$F$2:$F$5,'Sponsor Response Form (SRF)'!F4812),COUNTIF('SRF Drop Downs'!$C$2:$C$4,'Sponsor Response Form (SRF)'!G4812),COUNTIF('SRF Drop Downs'!$D$2:$D$6,'Sponsor Response Form (SRF)'!H4812),COUNTIF('SRF Drop Downs'!$A$2:$A$5,'Sponsor Response Form (SRF)'!I4812),COUNTIF('SRF Drop Downs'!$A$2:$A$4,'Sponsor Response Form (SRF)'!J4812),COUNTIF('SRF Drop Downs'!$A$2:$A$5,'Sponsor Response Form (SRF)'!K4812),COUNTIF('SRF Drop Downs'!$E$2:$E$7,'Sponsor Response Form (SRF)'!L4812),COUNTIF('SRF Drop Downs'!$A$2:$A$4,'Sponsor Response Form (SRF)'!M4812),COUNTIF('SRF Drop Downs'!$A$2:$A$4,'Sponsor Response Form (SRF)'!N4812),COUNTIF('SRF Drop Downs'!$A$2:$A$4,'Sponsor Response Form (SRF)'!O4812),COUNTIF('SRF Drop Downs'!$A$2:$A$4,'Sponsor Response Form (SRF)'!P4812),COUNTIF('SRF Drop Downs'!$A$2:$A$4,'Sponsor Response Form (SRF)'!Q4812),COUNTIF('SRF Drop Downs'!$A$2:$A$4,'Sponsor Response Form (SRF)'!R4812),COUNTIF('SRF Drop Downs'!$A$2:$A$4,'Sponsor Response Form (SRF)'!S4812)),"Complete","Incomplete"))</f>
        <v/>
      </c>
      <c r="U4812" s="26" t="str">
        <f>IF(T4812="Complete",IF(AND(NOT(ISNA(VLOOKUP(CONCATENATE(E4812,F4812,G4812,H4812,I4812,J4812,K4812,L4812),'SRF Drop Downs'!G:G,1,FALSE))),IF(AND(H4812&lt;&gt;"C3",L4812&lt;&gt;"O5"),IF(SUM(COUNTIF(M4812:S4812,"Y"),COUNTIF(M4812:S4812,"N"))=0,"V","I"),IF(COUNTIF(M4812:S4812,"Y"),"V","I"))="V", IF(AND('Sponsor Response Form (SRF)'!E4812="M1", COUNTIF('OMS Response Form (ORF)'!D:D, C4812)&gt;0), "I", "V")="V"), "Valid","Invalid")," ")</f>
        <v xml:space="preserve"> </v>
      </c>
    </row>
    <row r="4813" spans="2:21" x14ac:dyDescent="0.35">
      <c r="B4813" s="70"/>
      <c r="C4813" s="71"/>
      <c r="D4813" s="72"/>
      <c r="E4813" s="73"/>
      <c r="F4813" s="73"/>
      <c r="G4813" s="73"/>
      <c r="H4813" s="73"/>
      <c r="I4813" s="73"/>
      <c r="J4813" s="73"/>
      <c r="K4813" s="73"/>
      <c r="L4813" s="73"/>
      <c r="M4813" s="73"/>
      <c r="N4813" s="73"/>
      <c r="O4813" s="73"/>
      <c r="P4813" s="73"/>
      <c r="Q4813" s="73"/>
      <c r="R4813" s="73"/>
      <c r="S4813" s="73"/>
      <c r="T4813" s="25" t="str">
        <f>IF(COUNTA(B4813:S4813)=0,"",IF(AND(COUNTA(B4813:D4813)=3,COUNTIF('SRF Drop Downs'!$B$2:$B$5,'Sponsor Response Form (SRF)'!E4813),COUNTIF('SRF Drop Downs'!$F$2:$F$5,'Sponsor Response Form (SRF)'!F4813),COUNTIF('SRF Drop Downs'!$C$2:$C$4,'Sponsor Response Form (SRF)'!G4813),COUNTIF('SRF Drop Downs'!$D$2:$D$6,'Sponsor Response Form (SRF)'!H4813),COUNTIF('SRF Drop Downs'!$A$2:$A$5,'Sponsor Response Form (SRF)'!I4813),COUNTIF('SRF Drop Downs'!$A$2:$A$4,'Sponsor Response Form (SRF)'!J4813),COUNTIF('SRF Drop Downs'!$A$2:$A$5,'Sponsor Response Form (SRF)'!K4813),COUNTIF('SRF Drop Downs'!$E$2:$E$7,'Sponsor Response Form (SRF)'!L4813),COUNTIF('SRF Drop Downs'!$A$2:$A$4,'Sponsor Response Form (SRF)'!M4813),COUNTIF('SRF Drop Downs'!$A$2:$A$4,'Sponsor Response Form (SRF)'!N4813),COUNTIF('SRF Drop Downs'!$A$2:$A$4,'Sponsor Response Form (SRF)'!O4813),COUNTIF('SRF Drop Downs'!$A$2:$A$4,'Sponsor Response Form (SRF)'!P4813),COUNTIF('SRF Drop Downs'!$A$2:$A$4,'Sponsor Response Form (SRF)'!Q4813),COUNTIF('SRF Drop Downs'!$A$2:$A$4,'Sponsor Response Form (SRF)'!R4813),COUNTIF('SRF Drop Downs'!$A$2:$A$4,'Sponsor Response Form (SRF)'!S4813)),"Complete","Incomplete"))</f>
        <v/>
      </c>
      <c r="U4813" s="26" t="str">
        <f>IF(T4813="Complete",IF(AND(NOT(ISNA(VLOOKUP(CONCATENATE(E4813,F4813,G4813,H4813,I4813,J4813,K4813,L4813),'SRF Drop Downs'!G:G,1,FALSE))),IF(AND(H4813&lt;&gt;"C3",L4813&lt;&gt;"O5"),IF(SUM(COUNTIF(M4813:S4813,"Y"),COUNTIF(M4813:S4813,"N"))=0,"V","I"),IF(COUNTIF(M4813:S4813,"Y"),"V","I"))="V", IF(AND('Sponsor Response Form (SRF)'!E4813="M1", COUNTIF('OMS Response Form (ORF)'!D:D, C4813)&gt;0), "I", "V")="V"), "Valid","Invalid")," ")</f>
        <v xml:space="preserve"> </v>
      </c>
    </row>
    <row r="4814" spans="2:21" x14ac:dyDescent="0.35">
      <c r="B4814" s="70"/>
      <c r="C4814" s="71"/>
      <c r="D4814" s="72"/>
      <c r="E4814" s="73"/>
      <c r="F4814" s="73"/>
      <c r="G4814" s="73"/>
      <c r="H4814" s="73"/>
      <c r="I4814" s="73"/>
      <c r="J4814" s="73"/>
      <c r="K4814" s="73"/>
      <c r="L4814" s="73"/>
      <c r="M4814" s="73"/>
      <c r="N4814" s="73"/>
      <c r="O4814" s="73"/>
      <c r="P4814" s="73"/>
      <c r="Q4814" s="73"/>
      <c r="R4814" s="73"/>
      <c r="S4814" s="73"/>
      <c r="T4814" s="25" t="str">
        <f>IF(COUNTA(B4814:S4814)=0,"",IF(AND(COUNTA(B4814:D4814)=3,COUNTIF('SRF Drop Downs'!$B$2:$B$5,'Sponsor Response Form (SRF)'!E4814),COUNTIF('SRF Drop Downs'!$F$2:$F$5,'Sponsor Response Form (SRF)'!F4814),COUNTIF('SRF Drop Downs'!$C$2:$C$4,'Sponsor Response Form (SRF)'!G4814),COUNTIF('SRF Drop Downs'!$D$2:$D$6,'Sponsor Response Form (SRF)'!H4814),COUNTIF('SRF Drop Downs'!$A$2:$A$5,'Sponsor Response Form (SRF)'!I4814),COUNTIF('SRF Drop Downs'!$A$2:$A$4,'Sponsor Response Form (SRF)'!J4814),COUNTIF('SRF Drop Downs'!$A$2:$A$5,'Sponsor Response Form (SRF)'!K4814),COUNTIF('SRF Drop Downs'!$E$2:$E$7,'Sponsor Response Form (SRF)'!L4814),COUNTIF('SRF Drop Downs'!$A$2:$A$4,'Sponsor Response Form (SRF)'!M4814),COUNTIF('SRF Drop Downs'!$A$2:$A$4,'Sponsor Response Form (SRF)'!N4814),COUNTIF('SRF Drop Downs'!$A$2:$A$4,'Sponsor Response Form (SRF)'!O4814),COUNTIF('SRF Drop Downs'!$A$2:$A$4,'Sponsor Response Form (SRF)'!P4814),COUNTIF('SRF Drop Downs'!$A$2:$A$4,'Sponsor Response Form (SRF)'!Q4814),COUNTIF('SRF Drop Downs'!$A$2:$A$4,'Sponsor Response Form (SRF)'!R4814),COUNTIF('SRF Drop Downs'!$A$2:$A$4,'Sponsor Response Form (SRF)'!S4814)),"Complete","Incomplete"))</f>
        <v/>
      </c>
      <c r="U4814" s="26" t="str">
        <f>IF(T4814="Complete",IF(AND(NOT(ISNA(VLOOKUP(CONCATENATE(E4814,F4814,G4814,H4814,I4814,J4814,K4814,L4814),'SRF Drop Downs'!G:G,1,FALSE))),IF(AND(H4814&lt;&gt;"C3",L4814&lt;&gt;"O5"),IF(SUM(COUNTIF(M4814:S4814,"Y"),COUNTIF(M4814:S4814,"N"))=0,"V","I"),IF(COUNTIF(M4814:S4814,"Y"),"V","I"))="V", IF(AND('Sponsor Response Form (SRF)'!E4814="M1", COUNTIF('OMS Response Form (ORF)'!D:D, C4814)&gt;0), "I", "V")="V"), "Valid","Invalid")," ")</f>
        <v xml:space="preserve"> </v>
      </c>
    </row>
    <row r="4815" spans="2:21" x14ac:dyDescent="0.35">
      <c r="B4815" s="70"/>
      <c r="C4815" s="71"/>
      <c r="D4815" s="72"/>
      <c r="E4815" s="73"/>
      <c r="F4815" s="73"/>
      <c r="G4815" s="73"/>
      <c r="H4815" s="73"/>
      <c r="I4815" s="73"/>
      <c r="J4815" s="73"/>
      <c r="K4815" s="73"/>
      <c r="L4815" s="73"/>
      <c r="M4815" s="73"/>
      <c r="N4815" s="73"/>
      <c r="O4815" s="73"/>
      <c r="P4815" s="73"/>
      <c r="Q4815" s="73"/>
      <c r="R4815" s="73"/>
      <c r="S4815" s="73"/>
      <c r="T4815" s="25" t="str">
        <f>IF(COUNTA(B4815:S4815)=0,"",IF(AND(COUNTA(B4815:D4815)=3,COUNTIF('SRF Drop Downs'!$B$2:$B$5,'Sponsor Response Form (SRF)'!E4815),COUNTIF('SRF Drop Downs'!$F$2:$F$5,'Sponsor Response Form (SRF)'!F4815),COUNTIF('SRF Drop Downs'!$C$2:$C$4,'Sponsor Response Form (SRF)'!G4815),COUNTIF('SRF Drop Downs'!$D$2:$D$6,'Sponsor Response Form (SRF)'!H4815),COUNTIF('SRF Drop Downs'!$A$2:$A$5,'Sponsor Response Form (SRF)'!I4815),COUNTIF('SRF Drop Downs'!$A$2:$A$4,'Sponsor Response Form (SRF)'!J4815),COUNTIF('SRF Drop Downs'!$A$2:$A$5,'Sponsor Response Form (SRF)'!K4815),COUNTIF('SRF Drop Downs'!$E$2:$E$7,'Sponsor Response Form (SRF)'!L4815),COUNTIF('SRF Drop Downs'!$A$2:$A$4,'Sponsor Response Form (SRF)'!M4815),COUNTIF('SRF Drop Downs'!$A$2:$A$4,'Sponsor Response Form (SRF)'!N4815),COUNTIF('SRF Drop Downs'!$A$2:$A$4,'Sponsor Response Form (SRF)'!O4815),COUNTIF('SRF Drop Downs'!$A$2:$A$4,'Sponsor Response Form (SRF)'!P4815),COUNTIF('SRF Drop Downs'!$A$2:$A$4,'Sponsor Response Form (SRF)'!Q4815),COUNTIF('SRF Drop Downs'!$A$2:$A$4,'Sponsor Response Form (SRF)'!R4815),COUNTIF('SRF Drop Downs'!$A$2:$A$4,'Sponsor Response Form (SRF)'!S4815)),"Complete","Incomplete"))</f>
        <v/>
      </c>
      <c r="U4815" s="26" t="str">
        <f>IF(T4815="Complete",IF(AND(NOT(ISNA(VLOOKUP(CONCATENATE(E4815,F4815,G4815,H4815,I4815,J4815,K4815,L4815),'SRF Drop Downs'!G:G,1,FALSE))),IF(AND(H4815&lt;&gt;"C3",L4815&lt;&gt;"O5"),IF(SUM(COUNTIF(M4815:S4815,"Y"),COUNTIF(M4815:S4815,"N"))=0,"V","I"),IF(COUNTIF(M4815:S4815,"Y"),"V","I"))="V", IF(AND('Sponsor Response Form (SRF)'!E4815="M1", COUNTIF('OMS Response Form (ORF)'!D:D, C4815)&gt;0), "I", "V")="V"), "Valid","Invalid")," ")</f>
        <v xml:space="preserve"> </v>
      </c>
    </row>
    <row r="4816" spans="2:21" x14ac:dyDescent="0.35">
      <c r="B4816" s="70"/>
      <c r="C4816" s="71"/>
      <c r="D4816" s="72"/>
      <c r="E4816" s="73"/>
      <c r="F4816" s="73"/>
      <c r="G4816" s="73"/>
      <c r="H4816" s="73"/>
      <c r="I4816" s="73"/>
      <c r="J4816" s="73"/>
      <c r="K4816" s="73"/>
      <c r="L4816" s="73"/>
      <c r="M4816" s="73"/>
      <c r="N4816" s="73"/>
      <c r="O4816" s="73"/>
      <c r="P4816" s="73"/>
      <c r="Q4816" s="73"/>
      <c r="R4816" s="73"/>
      <c r="S4816" s="73"/>
      <c r="T4816" s="25" t="str">
        <f>IF(COUNTA(B4816:S4816)=0,"",IF(AND(COUNTA(B4816:D4816)=3,COUNTIF('SRF Drop Downs'!$B$2:$B$5,'Sponsor Response Form (SRF)'!E4816),COUNTIF('SRF Drop Downs'!$F$2:$F$5,'Sponsor Response Form (SRF)'!F4816),COUNTIF('SRF Drop Downs'!$C$2:$C$4,'Sponsor Response Form (SRF)'!G4816),COUNTIF('SRF Drop Downs'!$D$2:$D$6,'Sponsor Response Form (SRF)'!H4816),COUNTIF('SRF Drop Downs'!$A$2:$A$5,'Sponsor Response Form (SRF)'!I4816),COUNTIF('SRF Drop Downs'!$A$2:$A$4,'Sponsor Response Form (SRF)'!J4816),COUNTIF('SRF Drop Downs'!$A$2:$A$5,'Sponsor Response Form (SRF)'!K4816),COUNTIF('SRF Drop Downs'!$E$2:$E$7,'Sponsor Response Form (SRF)'!L4816),COUNTIF('SRF Drop Downs'!$A$2:$A$4,'Sponsor Response Form (SRF)'!M4816),COUNTIF('SRF Drop Downs'!$A$2:$A$4,'Sponsor Response Form (SRF)'!N4816),COUNTIF('SRF Drop Downs'!$A$2:$A$4,'Sponsor Response Form (SRF)'!O4816),COUNTIF('SRF Drop Downs'!$A$2:$A$4,'Sponsor Response Form (SRF)'!P4816),COUNTIF('SRF Drop Downs'!$A$2:$A$4,'Sponsor Response Form (SRF)'!Q4816),COUNTIF('SRF Drop Downs'!$A$2:$A$4,'Sponsor Response Form (SRF)'!R4816),COUNTIF('SRF Drop Downs'!$A$2:$A$4,'Sponsor Response Form (SRF)'!S4816)),"Complete","Incomplete"))</f>
        <v/>
      </c>
      <c r="U4816" s="26" t="str">
        <f>IF(T4816="Complete",IF(AND(NOT(ISNA(VLOOKUP(CONCATENATE(E4816,F4816,G4816,H4816,I4816,J4816,K4816,L4816),'SRF Drop Downs'!G:G,1,FALSE))),IF(AND(H4816&lt;&gt;"C3",L4816&lt;&gt;"O5"),IF(SUM(COUNTIF(M4816:S4816,"Y"),COUNTIF(M4816:S4816,"N"))=0,"V","I"),IF(COUNTIF(M4816:S4816,"Y"),"V","I"))="V", IF(AND('Sponsor Response Form (SRF)'!E4816="M1", COUNTIF('OMS Response Form (ORF)'!D:D, C4816)&gt;0), "I", "V")="V"), "Valid","Invalid")," ")</f>
        <v xml:space="preserve"> </v>
      </c>
    </row>
    <row r="4817" spans="2:21" x14ac:dyDescent="0.35">
      <c r="B4817" s="70"/>
      <c r="C4817" s="71"/>
      <c r="D4817" s="72"/>
      <c r="E4817" s="73"/>
      <c r="F4817" s="73"/>
      <c r="G4817" s="73"/>
      <c r="H4817" s="73"/>
      <c r="I4817" s="73"/>
      <c r="J4817" s="73"/>
      <c r="K4817" s="73"/>
      <c r="L4817" s="73"/>
      <c r="M4817" s="73"/>
      <c r="N4817" s="73"/>
      <c r="O4817" s="73"/>
      <c r="P4817" s="73"/>
      <c r="Q4817" s="73"/>
      <c r="R4817" s="73"/>
      <c r="S4817" s="73"/>
      <c r="T4817" s="25" t="str">
        <f>IF(COUNTA(B4817:S4817)=0,"",IF(AND(COUNTA(B4817:D4817)=3,COUNTIF('SRF Drop Downs'!$B$2:$B$5,'Sponsor Response Form (SRF)'!E4817),COUNTIF('SRF Drop Downs'!$F$2:$F$5,'Sponsor Response Form (SRF)'!F4817),COUNTIF('SRF Drop Downs'!$C$2:$C$4,'Sponsor Response Form (SRF)'!G4817),COUNTIF('SRF Drop Downs'!$D$2:$D$6,'Sponsor Response Form (SRF)'!H4817),COUNTIF('SRF Drop Downs'!$A$2:$A$5,'Sponsor Response Form (SRF)'!I4817),COUNTIF('SRF Drop Downs'!$A$2:$A$4,'Sponsor Response Form (SRF)'!J4817),COUNTIF('SRF Drop Downs'!$A$2:$A$5,'Sponsor Response Form (SRF)'!K4817),COUNTIF('SRF Drop Downs'!$E$2:$E$7,'Sponsor Response Form (SRF)'!L4817),COUNTIF('SRF Drop Downs'!$A$2:$A$4,'Sponsor Response Form (SRF)'!M4817),COUNTIF('SRF Drop Downs'!$A$2:$A$4,'Sponsor Response Form (SRF)'!N4817),COUNTIF('SRF Drop Downs'!$A$2:$A$4,'Sponsor Response Form (SRF)'!O4817),COUNTIF('SRF Drop Downs'!$A$2:$A$4,'Sponsor Response Form (SRF)'!P4817),COUNTIF('SRF Drop Downs'!$A$2:$A$4,'Sponsor Response Form (SRF)'!Q4817),COUNTIF('SRF Drop Downs'!$A$2:$A$4,'Sponsor Response Form (SRF)'!R4817),COUNTIF('SRF Drop Downs'!$A$2:$A$4,'Sponsor Response Form (SRF)'!S4817)),"Complete","Incomplete"))</f>
        <v/>
      </c>
      <c r="U4817" s="26" t="str">
        <f>IF(T4817="Complete",IF(AND(NOT(ISNA(VLOOKUP(CONCATENATE(E4817,F4817,G4817,H4817,I4817,J4817,K4817,L4817),'SRF Drop Downs'!G:G,1,FALSE))),IF(AND(H4817&lt;&gt;"C3",L4817&lt;&gt;"O5"),IF(SUM(COUNTIF(M4817:S4817,"Y"),COUNTIF(M4817:S4817,"N"))=0,"V","I"),IF(COUNTIF(M4817:S4817,"Y"),"V","I"))="V", IF(AND('Sponsor Response Form (SRF)'!E4817="M1", COUNTIF('OMS Response Form (ORF)'!D:D, C4817)&gt;0), "I", "V")="V"), "Valid","Invalid")," ")</f>
        <v xml:space="preserve"> </v>
      </c>
    </row>
    <row r="4818" spans="2:21" x14ac:dyDescent="0.35">
      <c r="B4818" s="70"/>
      <c r="C4818" s="71"/>
      <c r="D4818" s="72"/>
      <c r="E4818" s="73"/>
      <c r="F4818" s="73"/>
      <c r="G4818" s="73"/>
      <c r="H4818" s="73"/>
      <c r="I4818" s="73"/>
      <c r="J4818" s="73"/>
      <c r="K4818" s="73"/>
      <c r="L4818" s="73"/>
      <c r="M4818" s="73"/>
      <c r="N4818" s="73"/>
      <c r="O4818" s="73"/>
      <c r="P4818" s="73"/>
      <c r="Q4818" s="73"/>
      <c r="R4818" s="73"/>
      <c r="S4818" s="73"/>
      <c r="T4818" s="25" t="str">
        <f>IF(COUNTA(B4818:S4818)=0,"",IF(AND(COUNTA(B4818:D4818)=3,COUNTIF('SRF Drop Downs'!$B$2:$B$5,'Sponsor Response Form (SRF)'!E4818),COUNTIF('SRF Drop Downs'!$F$2:$F$5,'Sponsor Response Form (SRF)'!F4818),COUNTIF('SRF Drop Downs'!$C$2:$C$4,'Sponsor Response Form (SRF)'!G4818),COUNTIF('SRF Drop Downs'!$D$2:$D$6,'Sponsor Response Form (SRF)'!H4818),COUNTIF('SRF Drop Downs'!$A$2:$A$5,'Sponsor Response Form (SRF)'!I4818),COUNTIF('SRF Drop Downs'!$A$2:$A$4,'Sponsor Response Form (SRF)'!J4818),COUNTIF('SRF Drop Downs'!$A$2:$A$5,'Sponsor Response Form (SRF)'!K4818),COUNTIF('SRF Drop Downs'!$E$2:$E$7,'Sponsor Response Form (SRF)'!L4818),COUNTIF('SRF Drop Downs'!$A$2:$A$4,'Sponsor Response Form (SRF)'!M4818),COUNTIF('SRF Drop Downs'!$A$2:$A$4,'Sponsor Response Form (SRF)'!N4818),COUNTIF('SRF Drop Downs'!$A$2:$A$4,'Sponsor Response Form (SRF)'!O4818),COUNTIF('SRF Drop Downs'!$A$2:$A$4,'Sponsor Response Form (SRF)'!P4818),COUNTIF('SRF Drop Downs'!$A$2:$A$4,'Sponsor Response Form (SRF)'!Q4818),COUNTIF('SRF Drop Downs'!$A$2:$A$4,'Sponsor Response Form (SRF)'!R4818),COUNTIF('SRF Drop Downs'!$A$2:$A$4,'Sponsor Response Form (SRF)'!S4818)),"Complete","Incomplete"))</f>
        <v/>
      </c>
      <c r="U4818" s="26" t="str">
        <f>IF(T4818="Complete",IF(AND(NOT(ISNA(VLOOKUP(CONCATENATE(E4818,F4818,G4818,H4818,I4818,J4818,K4818,L4818),'SRF Drop Downs'!G:G,1,FALSE))),IF(AND(H4818&lt;&gt;"C3",L4818&lt;&gt;"O5"),IF(SUM(COUNTIF(M4818:S4818,"Y"),COUNTIF(M4818:S4818,"N"))=0,"V","I"),IF(COUNTIF(M4818:S4818,"Y"),"V","I"))="V", IF(AND('Sponsor Response Form (SRF)'!E4818="M1", COUNTIF('OMS Response Form (ORF)'!D:D, C4818)&gt;0), "I", "V")="V"), "Valid","Invalid")," ")</f>
        <v xml:space="preserve"> </v>
      </c>
    </row>
    <row r="4819" spans="2:21" x14ac:dyDescent="0.35">
      <c r="B4819" s="70"/>
      <c r="C4819" s="71"/>
      <c r="D4819" s="72"/>
      <c r="E4819" s="73"/>
      <c r="F4819" s="73"/>
      <c r="G4819" s="73"/>
      <c r="H4819" s="73"/>
      <c r="I4819" s="73"/>
      <c r="J4819" s="73"/>
      <c r="K4819" s="73"/>
      <c r="L4819" s="73"/>
      <c r="M4819" s="73"/>
      <c r="N4819" s="73"/>
      <c r="O4819" s="73"/>
      <c r="P4819" s="73"/>
      <c r="Q4819" s="73"/>
      <c r="R4819" s="73"/>
      <c r="S4819" s="73"/>
      <c r="T4819" s="25" t="str">
        <f>IF(COUNTA(B4819:S4819)=0,"",IF(AND(COUNTA(B4819:D4819)=3,COUNTIF('SRF Drop Downs'!$B$2:$B$5,'Sponsor Response Form (SRF)'!E4819),COUNTIF('SRF Drop Downs'!$F$2:$F$5,'Sponsor Response Form (SRF)'!F4819),COUNTIF('SRF Drop Downs'!$C$2:$C$4,'Sponsor Response Form (SRF)'!G4819),COUNTIF('SRF Drop Downs'!$D$2:$D$6,'Sponsor Response Form (SRF)'!H4819),COUNTIF('SRF Drop Downs'!$A$2:$A$5,'Sponsor Response Form (SRF)'!I4819),COUNTIF('SRF Drop Downs'!$A$2:$A$4,'Sponsor Response Form (SRF)'!J4819),COUNTIF('SRF Drop Downs'!$A$2:$A$5,'Sponsor Response Form (SRF)'!K4819),COUNTIF('SRF Drop Downs'!$E$2:$E$7,'Sponsor Response Form (SRF)'!L4819),COUNTIF('SRF Drop Downs'!$A$2:$A$4,'Sponsor Response Form (SRF)'!M4819),COUNTIF('SRF Drop Downs'!$A$2:$A$4,'Sponsor Response Form (SRF)'!N4819),COUNTIF('SRF Drop Downs'!$A$2:$A$4,'Sponsor Response Form (SRF)'!O4819),COUNTIF('SRF Drop Downs'!$A$2:$A$4,'Sponsor Response Form (SRF)'!P4819),COUNTIF('SRF Drop Downs'!$A$2:$A$4,'Sponsor Response Form (SRF)'!Q4819),COUNTIF('SRF Drop Downs'!$A$2:$A$4,'Sponsor Response Form (SRF)'!R4819),COUNTIF('SRF Drop Downs'!$A$2:$A$4,'Sponsor Response Form (SRF)'!S4819)),"Complete","Incomplete"))</f>
        <v/>
      </c>
      <c r="U4819" s="26" t="str">
        <f>IF(T4819="Complete",IF(AND(NOT(ISNA(VLOOKUP(CONCATENATE(E4819,F4819,G4819,H4819,I4819,J4819,K4819,L4819),'SRF Drop Downs'!G:G,1,FALSE))),IF(AND(H4819&lt;&gt;"C3",L4819&lt;&gt;"O5"),IF(SUM(COUNTIF(M4819:S4819,"Y"),COUNTIF(M4819:S4819,"N"))=0,"V","I"),IF(COUNTIF(M4819:S4819,"Y"),"V","I"))="V", IF(AND('Sponsor Response Form (SRF)'!E4819="M1", COUNTIF('OMS Response Form (ORF)'!D:D, C4819)&gt;0), "I", "V")="V"), "Valid","Invalid")," ")</f>
        <v xml:space="preserve"> </v>
      </c>
    </row>
    <row r="4820" spans="2:21" x14ac:dyDescent="0.35">
      <c r="B4820" s="70"/>
      <c r="C4820" s="71"/>
      <c r="D4820" s="72"/>
      <c r="E4820" s="73"/>
      <c r="F4820" s="73"/>
      <c r="G4820" s="73"/>
      <c r="H4820" s="73"/>
      <c r="I4820" s="73"/>
      <c r="J4820" s="73"/>
      <c r="K4820" s="73"/>
      <c r="L4820" s="73"/>
      <c r="M4820" s="73"/>
      <c r="N4820" s="73"/>
      <c r="O4820" s="73"/>
      <c r="P4820" s="73"/>
      <c r="Q4820" s="73"/>
      <c r="R4820" s="73"/>
      <c r="S4820" s="73"/>
      <c r="T4820" s="25" t="str">
        <f>IF(COUNTA(B4820:S4820)=0,"",IF(AND(COUNTA(B4820:D4820)=3,COUNTIF('SRF Drop Downs'!$B$2:$B$5,'Sponsor Response Form (SRF)'!E4820),COUNTIF('SRF Drop Downs'!$F$2:$F$5,'Sponsor Response Form (SRF)'!F4820),COUNTIF('SRF Drop Downs'!$C$2:$C$4,'Sponsor Response Form (SRF)'!G4820),COUNTIF('SRF Drop Downs'!$D$2:$D$6,'Sponsor Response Form (SRF)'!H4820),COUNTIF('SRF Drop Downs'!$A$2:$A$5,'Sponsor Response Form (SRF)'!I4820),COUNTIF('SRF Drop Downs'!$A$2:$A$4,'Sponsor Response Form (SRF)'!J4820),COUNTIF('SRF Drop Downs'!$A$2:$A$5,'Sponsor Response Form (SRF)'!K4820),COUNTIF('SRF Drop Downs'!$E$2:$E$7,'Sponsor Response Form (SRF)'!L4820),COUNTIF('SRF Drop Downs'!$A$2:$A$4,'Sponsor Response Form (SRF)'!M4820),COUNTIF('SRF Drop Downs'!$A$2:$A$4,'Sponsor Response Form (SRF)'!N4820),COUNTIF('SRF Drop Downs'!$A$2:$A$4,'Sponsor Response Form (SRF)'!O4820),COUNTIF('SRF Drop Downs'!$A$2:$A$4,'Sponsor Response Form (SRF)'!P4820),COUNTIF('SRF Drop Downs'!$A$2:$A$4,'Sponsor Response Form (SRF)'!Q4820),COUNTIF('SRF Drop Downs'!$A$2:$A$4,'Sponsor Response Form (SRF)'!R4820),COUNTIF('SRF Drop Downs'!$A$2:$A$4,'Sponsor Response Form (SRF)'!S4820)),"Complete","Incomplete"))</f>
        <v/>
      </c>
      <c r="U4820" s="26" t="str">
        <f>IF(T4820="Complete",IF(AND(NOT(ISNA(VLOOKUP(CONCATENATE(E4820,F4820,G4820,H4820,I4820,J4820,K4820,L4820),'SRF Drop Downs'!G:G,1,FALSE))),IF(AND(H4820&lt;&gt;"C3",L4820&lt;&gt;"O5"),IF(SUM(COUNTIF(M4820:S4820,"Y"),COUNTIF(M4820:S4820,"N"))=0,"V","I"),IF(COUNTIF(M4820:S4820,"Y"),"V","I"))="V", IF(AND('Sponsor Response Form (SRF)'!E4820="M1", COUNTIF('OMS Response Form (ORF)'!D:D, C4820)&gt;0), "I", "V")="V"), "Valid","Invalid")," ")</f>
        <v xml:space="preserve"> </v>
      </c>
    </row>
    <row r="4821" spans="2:21" x14ac:dyDescent="0.35">
      <c r="B4821" s="70"/>
      <c r="C4821" s="71"/>
      <c r="D4821" s="72"/>
      <c r="E4821" s="73"/>
      <c r="F4821" s="73"/>
      <c r="G4821" s="73"/>
      <c r="H4821" s="73"/>
      <c r="I4821" s="73"/>
      <c r="J4821" s="73"/>
      <c r="K4821" s="73"/>
      <c r="L4821" s="73"/>
      <c r="M4821" s="73"/>
      <c r="N4821" s="73"/>
      <c r="O4821" s="73"/>
      <c r="P4821" s="73"/>
      <c r="Q4821" s="73"/>
      <c r="R4821" s="73"/>
      <c r="S4821" s="73"/>
      <c r="T4821" s="25" t="str">
        <f>IF(COUNTA(B4821:S4821)=0,"",IF(AND(COUNTA(B4821:D4821)=3,COUNTIF('SRF Drop Downs'!$B$2:$B$5,'Sponsor Response Form (SRF)'!E4821),COUNTIF('SRF Drop Downs'!$F$2:$F$5,'Sponsor Response Form (SRF)'!F4821),COUNTIF('SRF Drop Downs'!$C$2:$C$4,'Sponsor Response Form (SRF)'!G4821),COUNTIF('SRF Drop Downs'!$D$2:$D$6,'Sponsor Response Form (SRF)'!H4821),COUNTIF('SRF Drop Downs'!$A$2:$A$5,'Sponsor Response Form (SRF)'!I4821),COUNTIF('SRF Drop Downs'!$A$2:$A$4,'Sponsor Response Form (SRF)'!J4821),COUNTIF('SRF Drop Downs'!$A$2:$A$5,'Sponsor Response Form (SRF)'!K4821),COUNTIF('SRF Drop Downs'!$E$2:$E$7,'Sponsor Response Form (SRF)'!L4821),COUNTIF('SRF Drop Downs'!$A$2:$A$4,'Sponsor Response Form (SRF)'!M4821),COUNTIF('SRF Drop Downs'!$A$2:$A$4,'Sponsor Response Form (SRF)'!N4821),COUNTIF('SRF Drop Downs'!$A$2:$A$4,'Sponsor Response Form (SRF)'!O4821),COUNTIF('SRF Drop Downs'!$A$2:$A$4,'Sponsor Response Form (SRF)'!P4821),COUNTIF('SRF Drop Downs'!$A$2:$A$4,'Sponsor Response Form (SRF)'!Q4821),COUNTIF('SRF Drop Downs'!$A$2:$A$4,'Sponsor Response Form (SRF)'!R4821),COUNTIF('SRF Drop Downs'!$A$2:$A$4,'Sponsor Response Form (SRF)'!S4821)),"Complete","Incomplete"))</f>
        <v/>
      </c>
      <c r="U4821" s="26" t="str">
        <f>IF(T4821="Complete",IF(AND(NOT(ISNA(VLOOKUP(CONCATENATE(E4821,F4821,G4821,H4821,I4821,J4821,K4821,L4821),'SRF Drop Downs'!G:G,1,FALSE))),IF(AND(H4821&lt;&gt;"C3",L4821&lt;&gt;"O5"),IF(SUM(COUNTIF(M4821:S4821,"Y"),COUNTIF(M4821:S4821,"N"))=0,"V","I"),IF(COUNTIF(M4821:S4821,"Y"),"V","I"))="V", IF(AND('Sponsor Response Form (SRF)'!E4821="M1", COUNTIF('OMS Response Form (ORF)'!D:D, C4821)&gt;0), "I", "V")="V"), "Valid","Invalid")," ")</f>
        <v xml:space="preserve"> </v>
      </c>
    </row>
    <row r="4822" spans="2:21" x14ac:dyDescent="0.35">
      <c r="B4822" s="70"/>
      <c r="C4822" s="71"/>
      <c r="D4822" s="72"/>
      <c r="E4822" s="73"/>
      <c r="F4822" s="73"/>
      <c r="G4822" s="73"/>
      <c r="H4822" s="73"/>
      <c r="I4822" s="73"/>
      <c r="J4822" s="73"/>
      <c r="K4822" s="73"/>
      <c r="L4822" s="73"/>
      <c r="M4822" s="73"/>
      <c r="N4822" s="73"/>
      <c r="O4822" s="73"/>
      <c r="P4822" s="73"/>
      <c r="Q4822" s="73"/>
      <c r="R4822" s="73"/>
      <c r="S4822" s="73"/>
      <c r="T4822" s="25" t="str">
        <f>IF(COUNTA(B4822:S4822)=0,"",IF(AND(COUNTA(B4822:D4822)=3,COUNTIF('SRF Drop Downs'!$B$2:$B$5,'Sponsor Response Form (SRF)'!E4822),COUNTIF('SRF Drop Downs'!$F$2:$F$5,'Sponsor Response Form (SRF)'!F4822),COUNTIF('SRF Drop Downs'!$C$2:$C$4,'Sponsor Response Form (SRF)'!G4822),COUNTIF('SRF Drop Downs'!$D$2:$D$6,'Sponsor Response Form (SRF)'!H4822),COUNTIF('SRF Drop Downs'!$A$2:$A$5,'Sponsor Response Form (SRF)'!I4822),COUNTIF('SRF Drop Downs'!$A$2:$A$4,'Sponsor Response Form (SRF)'!J4822),COUNTIF('SRF Drop Downs'!$A$2:$A$5,'Sponsor Response Form (SRF)'!K4822),COUNTIF('SRF Drop Downs'!$E$2:$E$7,'Sponsor Response Form (SRF)'!L4822),COUNTIF('SRF Drop Downs'!$A$2:$A$4,'Sponsor Response Form (SRF)'!M4822),COUNTIF('SRF Drop Downs'!$A$2:$A$4,'Sponsor Response Form (SRF)'!N4822),COUNTIF('SRF Drop Downs'!$A$2:$A$4,'Sponsor Response Form (SRF)'!O4822),COUNTIF('SRF Drop Downs'!$A$2:$A$4,'Sponsor Response Form (SRF)'!P4822),COUNTIF('SRF Drop Downs'!$A$2:$A$4,'Sponsor Response Form (SRF)'!Q4822),COUNTIF('SRF Drop Downs'!$A$2:$A$4,'Sponsor Response Form (SRF)'!R4822),COUNTIF('SRF Drop Downs'!$A$2:$A$4,'Sponsor Response Form (SRF)'!S4822)),"Complete","Incomplete"))</f>
        <v/>
      </c>
      <c r="U4822" s="26" t="str">
        <f>IF(T4822="Complete",IF(AND(NOT(ISNA(VLOOKUP(CONCATENATE(E4822,F4822,G4822,H4822,I4822,J4822,K4822,L4822),'SRF Drop Downs'!G:G,1,FALSE))),IF(AND(H4822&lt;&gt;"C3",L4822&lt;&gt;"O5"),IF(SUM(COUNTIF(M4822:S4822,"Y"),COUNTIF(M4822:S4822,"N"))=0,"V","I"),IF(COUNTIF(M4822:S4822,"Y"),"V","I"))="V", IF(AND('Sponsor Response Form (SRF)'!E4822="M1", COUNTIF('OMS Response Form (ORF)'!D:D, C4822)&gt;0), "I", "V")="V"), "Valid","Invalid")," ")</f>
        <v xml:space="preserve"> </v>
      </c>
    </row>
    <row r="4823" spans="2:21" x14ac:dyDescent="0.35">
      <c r="B4823" s="70"/>
      <c r="C4823" s="71"/>
      <c r="D4823" s="72"/>
      <c r="E4823" s="73"/>
      <c r="F4823" s="73"/>
      <c r="G4823" s="73"/>
      <c r="H4823" s="73"/>
      <c r="I4823" s="73"/>
      <c r="J4823" s="73"/>
      <c r="K4823" s="73"/>
      <c r="L4823" s="73"/>
      <c r="M4823" s="73"/>
      <c r="N4823" s="73"/>
      <c r="O4823" s="73"/>
      <c r="P4823" s="73"/>
      <c r="Q4823" s="73"/>
      <c r="R4823" s="73"/>
      <c r="S4823" s="73"/>
      <c r="T4823" s="25" t="str">
        <f>IF(COUNTA(B4823:S4823)=0,"",IF(AND(COUNTA(B4823:D4823)=3,COUNTIF('SRF Drop Downs'!$B$2:$B$5,'Sponsor Response Form (SRF)'!E4823),COUNTIF('SRF Drop Downs'!$F$2:$F$5,'Sponsor Response Form (SRF)'!F4823),COUNTIF('SRF Drop Downs'!$C$2:$C$4,'Sponsor Response Form (SRF)'!G4823),COUNTIF('SRF Drop Downs'!$D$2:$D$6,'Sponsor Response Form (SRF)'!H4823),COUNTIF('SRF Drop Downs'!$A$2:$A$5,'Sponsor Response Form (SRF)'!I4823),COUNTIF('SRF Drop Downs'!$A$2:$A$4,'Sponsor Response Form (SRF)'!J4823),COUNTIF('SRF Drop Downs'!$A$2:$A$5,'Sponsor Response Form (SRF)'!K4823),COUNTIF('SRF Drop Downs'!$E$2:$E$7,'Sponsor Response Form (SRF)'!L4823),COUNTIF('SRF Drop Downs'!$A$2:$A$4,'Sponsor Response Form (SRF)'!M4823),COUNTIF('SRF Drop Downs'!$A$2:$A$4,'Sponsor Response Form (SRF)'!N4823),COUNTIF('SRF Drop Downs'!$A$2:$A$4,'Sponsor Response Form (SRF)'!O4823),COUNTIF('SRF Drop Downs'!$A$2:$A$4,'Sponsor Response Form (SRF)'!P4823),COUNTIF('SRF Drop Downs'!$A$2:$A$4,'Sponsor Response Form (SRF)'!Q4823),COUNTIF('SRF Drop Downs'!$A$2:$A$4,'Sponsor Response Form (SRF)'!R4823),COUNTIF('SRF Drop Downs'!$A$2:$A$4,'Sponsor Response Form (SRF)'!S4823)),"Complete","Incomplete"))</f>
        <v/>
      </c>
      <c r="U4823" s="26" t="str">
        <f>IF(T4823="Complete",IF(AND(NOT(ISNA(VLOOKUP(CONCATENATE(E4823,F4823,G4823,H4823,I4823,J4823,K4823,L4823),'SRF Drop Downs'!G:G,1,FALSE))),IF(AND(H4823&lt;&gt;"C3",L4823&lt;&gt;"O5"),IF(SUM(COUNTIF(M4823:S4823,"Y"),COUNTIF(M4823:S4823,"N"))=0,"V","I"),IF(COUNTIF(M4823:S4823,"Y"),"V","I"))="V", IF(AND('Sponsor Response Form (SRF)'!E4823="M1", COUNTIF('OMS Response Form (ORF)'!D:D, C4823)&gt;0), "I", "V")="V"), "Valid","Invalid")," ")</f>
        <v xml:space="preserve"> </v>
      </c>
    </row>
    <row r="4824" spans="2:21" x14ac:dyDescent="0.35">
      <c r="B4824" s="70"/>
      <c r="C4824" s="71"/>
      <c r="D4824" s="72"/>
      <c r="E4824" s="73"/>
      <c r="F4824" s="73"/>
      <c r="G4824" s="73"/>
      <c r="H4824" s="73"/>
      <c r="I4824" s="73"/>
      <c r="J4824" s="73"/>
      <c r="K4824" s="73"/>
      <c r="L4824" s="73"/>
      <c r="M4824" s="73"/>
      <c r="N4824" s="73"/>
      <c r="O4824" s="73"/>
      <c r="P4824" s="73"/>
      <c r="Q4824" s="73"/>
      <c r="R4824" s="73"/>
      <c r="S4824" s="73"/>
      <c r="T4824" s="25" t="str">
        <f>IF(COUNTA(B4824:S4824)=0,"",IF(AND(COUNTA(B4824:D4824)=3,COUNTIF('SRF Drop Downs'!$B$2:$B$5,'Sponsor Response Form (SRF)'!E4824),COUNTIF('SRF Drop Downs'!$F$2:$F$5,'Sponsor Response Form (SRF)'!F4824),COUNTIF('SRF Drop Downs'!$C$2:$C$4,'Sponsor Response Form (SRF)'!G4824),COUNTIF('SRF Drop Downs'!$D$2:$D$6,'Sponsor Response Form (SRF)'!H4824),COUNTIF('SRF Drop Downs'!$A$2:$A$5,'Sponsor Response Form (SRF)'!I4824),COUNTIF('SRF Drop Downs'!$A$2:$A$4,'Sponsor Response Form (SRF)'!J4824),COUNTIF('SRF Drop Downs'!$A$2:$A$5,'Sponsor Response Form (SRF)'!K4824),COUNTIF('SRF Drop Downs'!$E$2:$E$7,'Sponsor Response Form (SRF)'!L4824),COUNTIF('SRF Drop Downs'!$A$2:$A$4,'Sponsor Response Form (SRF)'!M4824),COUNTIF('SRF Drop Downs'!$A$2:$A$4,'Sponsor Response Form (SRF)'!N4824),COUNTIF('SRF Drop Downs'!$A$2:$A$4,'Sponsor Response Form (SRF)'!O4824),COUNTIF('SRF Drop Downs'!$A$2:$A$4,'Sponsor Response Form (SRF)'!P4824),COUNTIF('SRF Drop Downs'!$A$2:$A$4,'Sponsor Response Form (SRF)'!Q4824),COUNTIF('SRF Drop Downs'!$A$2:$A$4,'Sponsor Response Form (SRF)'!R4824),COUNTIF('SRF Drop Downs'!$A$2:$A$4,'Sponsor Response Form (SRF)'!S4824)),"Complete","Incomplete"))</f>
        <v/>
      </c>
      <c r="U4824" s="26" t="str">
        <f>IF(T4824="Complete",IF(AND(NOT(ISNA(VLOOKUP(CONCATENATE(E4824,F4824,G4824,H4824,I4824,J4824,K4824,L4824),'SRF Drop Downs'!G:G,1,FALSE))),IF(AND(H4824&lt;&gt;"C3",L4824&lt;&gt;"O5"),IF(SUM(COUNTIF(M4824:S4824,"Y"),COUNTIF(M4824:S4824,"N"))=0,"V","I"),IF(COUNTIF(M4824:S4824,"Y"),"V","I"))="V", IF(AND('Sponsor Response Form (SRF)'!E4824="M1", COUNTIF('OMS Response Form (ORF)'!D:D, C4824)&gt;0), "I", "V")="V"), "Valid","Invalid")," ")</f>
        <v xml:space="preserve"> </v>
      </c>
    </row>
    <row r="4825" spans="2:21" x14ac:dyDescent="0.35">
      <c r="B4825" s="70"/>
      <c r="C4825" s="71"/>
      <c r="D4825" s="72"/>
      <c r="E4825" s="73"/>
      <c r="F4825" s="73"/>
      <c r="G4825" s="73"/>
      <c r="H4825" s="73"/>
      <c r="I4825" s="73"/>
      <c r="J4825" s="73"/>
      <c r="K4825" s="73"/>
      <c r="L4825" s="73"/>
      <c r="M4825" s="73"/>
      <c r="N4825" s="73"/>
      <c r="O4825" s="73"/>
      <c r="P4825" s="73"/>
      <c r="Q4825" s="73"/>
      <c r="R4825" s="73"/>
      <c r="S4825" s="73"/>
      <c r="T4825" s="25" t="str">
        <f>IF(COUNTA(B4825:S4825)=0,"",IF(AND(COUNTA(B4825:D4825)=3,COUNTIF('SRF Drop Downs'!$B$2:$B$5,'Sponsor Response Form (SRF)'!E4825),COUNTIF('SRF Drop Downs'!$F$2:$F$5,'Sponsor Response Form (SRF)'!F4825),COUNTIF('SRF Drop Downs'!$C$2:$C$4,'Sponsor Response Form (SRF)'!G4825),COUNTIF('SRF Drop Downs'!$D$2:$D$6,'Sponsor Response Form (SRF)'!H4825),COUNTIF('SRF Drop Downs'!$A$2:$A$5,'Sponsor Response Form (SRF)'!I4825),COUNTIF('SRF Drop Downs'!$A$2:$A$4,'Sponsor Response Form (SRF)'!J4825),COUNTIF('SRF Drop Downs'!$A$2:$A$5,'Sponsor Response Form (SRF)'!K4825),COUNTIF('SRF Drop Downs'!$E$2:$E$7,'Sponsor Response Form (SRF)'!L4825),COUNTIF('SRF Drop Downs'!$A$2:$A$4,'Sponsor Response Form (SRF)'!M4825),COUNTIF('SRF Drop Downs'!$A$2:$A$4,'Sponsor Response Form (SRF)'!N4825),COUNTIF('SRF Drop Downs'!$A$2:$A$4,'Sponsor Response Form (SRF)'!O4825),COUNTIF('SRF Drop Downs'!$A$2:$A$4,'Sponsor Response Form (SRF)'!P4825),COUNTIF('SRF Drop Downs'!$A$2:$A$4,'Sponsor Response Form (SRF)'!Q4825),COUNTIF('SRF Drop Downs'!$A$2:$A$4,'Sponsor Response Form (SRF)'!R4825),COUNTIF('SRF Drop Downs'!$A$2:$A$4,'Sponsor Response Form (SRF)'!S4825)),"Complete","Incomplete"))</f>
        <v/>
      </c>
      <c r="U4825" s="26" t="str">
        <f>IF(T4825="Complete",IF(AND(NOT(ISNA(VLOOKUP(CONCATENATE(E4825,F4825,G4825,H4825,I4825,J4825,K4825,L4825),'SRF Drop Downs'!G:G,1,FALSE))),IF(AND(H4825&lt;&gt;"C3",L4825&lt;&gt;"O5"),IF(SUM(COUNTIF(M4825:S4825,"Y"),COUNTIF(M4825:S4825,"N"))=0,"V","I"),IF(COUNTIF(M4825:S4825,"Y"),"V","I"))="V", IF(AND('Sponsor Response Form (SRF)'!E4825="M1", COUNTIF('OMS Response Form (ORF)'!D:D, C4825)&gt;0), "I", "V")="V"), "Valid","Invalid")," ")</f>
        <v xml:space="preserve"> </v>
      </c>
    </row>
    <row r="4826" spans="2:21" x14ac:dyDescent="0.35">
      <c r="B4826" s="70"/>
      <c r="C4826" s="71"/>
      <c r="D4826" s="72"/>
      <c r="E4826" s="73"/>
      <c r="F4826" s="73"/>
      <c r="G4826" s="73"/>
      <c r="H4826" s="73"/>
      <c r="I4826" s="73"/>
      <c r="J4826" s="73"/>
      <c r="K4826" s="73"/>
      <c r="L4826" s="73"/>
      <c r="M4826" s="73"/>
      <c r="N4826" s="73"/>
      <c r="O4826" s="73"/>
      <c r="P4826" s="73"/>
      <c r="Q4826" s="73"/>
      <c r="R4826" s="73"/>
      <c r="S4826" s="73"/>
      <c r="T4826" s="25" t="str">
        <f>IF(COUNTA(B4826:S4826)=0,"",IF(AND(COUNTA(B4826:D4826)=3,COUNTIF('SRF Drop Downs'!$B$2:$B$5,'Sponsor Response Form (SRF)'!E4826),COUNTIF('SRF Drop Downs'!$F$2:$F$5,'Sponsor Response Form (SRF)'!F4826),COUNTIF('SRF Drop Downs'!$C$2:$C$4,'Sponsor Response Form (SRF)'!G4826),COUNTIF('SRF Drop Downs'!$D$2:$D$6,'Sponsor Response Form (SRF)'!H4826),COUNTIF('SRF Drop Downs'!$A$2:$A$5,'Sponsor Response Form (SRF)'!I4826),COUNTIF('SRF Drop Downs'!$A$2:$A$4,'Sponsor Response Form (SRF)'!J4826),COUNTIF('SRF Drop Downs'!$A$2:$A$5,'Sponsor Response Form (SRF)'!K4826),COUNTIF('SRF Drop Downs'!$E$2:$E$7,'Sponsor Response Form (SRF)'!L4826),COUNTIF('SRF Drop Downs'!$A$2:$A$4,'Sponsor Response Form (SRF)'!M4826),COUNTIF('SRF Drop Downs'!$A$2:$A$4,'Sponsor Response Form (SRF)'!N4826),COUNTIF('SRF Drop Downs'!$A$2:$A$4,'Sponsor Response Form (SRF)'!O4826),COUNTIF('SRF Drop Downs'!$A$2:$A$4,'Sponsor Response Form (SRF)'!P4826),COUNTIF('SRF Drop Downs'!$A$2:$A$4,'Sponsor Response Form (SRF)'!Q4826),COUNTIF('SRF Drop Downs'!$A$2:$A$4,'Sponsor Response Form (SRF)'!R4826),COUNTIF('SRF Drop Downs'!$A$2:$A$4,'Sponsor Response Form (SRF)'!S4826)),"Complete","Incomplete"))</f>
        <v/>
      </c>
      <c r="U4826" s="26" t="str">
        <f>IF(T4826="Complete",IF(AND(NOT(ISNA(VLOOKUP(CONCATENATE(E4826,F4826,G4826,H4826,I4826,J4826,K4826,L4826),'SRF Drop Downs'!G:G,1,FALSE))),IF(AND(H4826&lt;&gt;"C3",L4826&lt;&gt;"O5"),IF(SUM(COUNTIF(M4826:S4826,"Y"),COUNTIF(M4826:S4826,"N"))=0,"V","I"),IF(COUNTIF(M4826:S4826,"Y"),"V","I"))="V", IF(AND('Sponsor Response Form (SRF)'!E4826="M1", COUNTIF('OMS Response Form (ORF)'!D:D, C4826)&gt;0), "I", "V")="V"), "Valid","Invalid")," ")</f>
        <v xml:space="preserve"> </v>
      </c>
    </row>
    <row r="4827" spans="2:21" x14ac:dyDescent="0.35">
      <c r="B4827" s="70"/>
      <c r="C4827" s="71"/>
      <c r="D4827" s="72"/>
      <c r="E4827" s="73"/>
      <c r="F4827" s="73"/>
      <c r="G4827" s="73"/>
      <c r="H4827" s="73"/>
      <c r="I4827" s="73"/>
      <c r="J4827" s="73"/>
      <c r="K4827" s="73"/>
      <c r="L4827" s="73"/>
      <c r="M4827" s="73"/>
      <c r="N4827" s="73"/>
      <c r="O4827" s="73"/>
      <c r="P4827" s="73"/>
      <c r="Q4827" s="73"/>
      <c r="R4827" s="73"/>
      <c r="S4827" s="73"/>
      <c r="T4827" s="25" t="str">
        <f>IF(COUNTA(B4827:S4827)=0,"",IF(AND(COUNTA(B4827:D4827)=3,COUNTIF('SRF Drop Downs'!$B$2:$B$5,'Sponsor Response Form (SRF)'!E4827),COUNTIF('SRF Drop Downs'!$F$2:$F$5,'Sponsor Response Form (SRF)'!F4827),COUNTIF('SRF Drop Downs'!$C$2:$C$4,'Sponsor Response Form (SRF)'!G4827),COUNTIF('SRF Drop Downs'!$D$2:$D$6,'Sponsor Response Form (SRF)'!H4827),COUNTIF('SRF Drop Downs'!$A$2:$A$5,'Sponsor Response Form (SRF)'!I4827),COUNTIF('SRF Drop Downs'!$A$2:$A$4,'Sponsor Response Form (SRF)'!J4827),COUNTIF('SRF Drop Downs'!$A$2:$A$5,'Sponsor Response Form (SRF)'!K4827),COUNTIF('SRF Drop Downs'!$E$2:$E$7,'Sponsor Response Form (SRF)'!L4827),COUNTIF('SRF Drop Downs'!$A$2:$A$4,'Sponsor Response Form (SRF)'!M4827),COUNTIF('SRF Drop Downs'!$A$2:$A$4,'Sponsor Response Form (SRF)'!N4827),COUNTIF('SRF Drop Downs'!$A$2:$A$4,'Sponsor Response Form (SRF)'!O4827),COUNTIF('SRF Drop Downs'!$A$2:$A$4,'Sponsor Response Form (SRF)'!P4827),COUNTIF('SRF Drop Downs'!$A$2:$A$4,'Sponsor Response Form (SRF)'!Q4827),COUNTIF('SRF Drop Downs'!$A$2:$A$4,'Sponsor Response Form (SRF)'!R4827),COUNTIF('SRF Drop Downs'!$A$2:$A$4,'Sponsor Response Form (SRF)'!S4827)),"Complete","Incomplete"))</f>
        <v/>
      </c>
      <c r="U4827" s="26" t="str">
        <f>IF(T4827="Complete",IF(AND(NOT(ISNA(VLOOKUP(CONCATENATE(E4827,F4827,G4827,H4827,I4827,J4827,K4827,L4827),'SRF Drop Downs'!G:G,1,FALSE))),IF(AND(H4827&lt;&gt;"C3",L4827&lt;&gt;"O5"),IF(SUM(COUNTIF(M4827:S4827,"Y"),COUNTIF(M4827:S4827,"N"))=0,"V","I"),IF(COUNTIF(M4827:S4827,"Y"),"V","I"))="V", IF(AND('Sponsor Response Form (SRF)'!E4827="M1", COUNTIF('OMS Response Form (ORF)'!D:D, C4827)&gt;0), "I", "V")="V"), "Valid","Invalid")," ")</f>
        <v xml:space="preserve"> </v>
      </c>
    </row>
    <row r="4828" spans="2:21" x14ac:dyDescent="0.35">
      <c r="B4828" s="70"/>
      <c r="C4828" s="71"/>
      <c r="D4828" s="72"/>
      <c r="E4828" s="73"/>
      <c r="F4828" s="73"/>
      <c r="G4828" s="73"/>
      <c r="H4828" s="73"/>
      <c r="I4828" s="73"/>
      <c r="J4828" s="73"/>
      <c r="K4828" s="73"/>
      <c r="L4828" s="73"/>
      <c r="M4828" s="73"/>
      <c r="N4828" s="73"/>
      <c r="O4828" s="73"/>
      <c r="P4828" s="73"/>
      <c r="Q4828" s="73"/>
      <c r="R4828" s="73"/>
      <c r="S4828" s="73"/>
      <c r="T4828" s="25" t="str">
        <f>IF(COUNTA(B4828:S4828)=0,"",IF(AND(COUNTA(B4828:D4828)=3,COUNTIF('SRF Drop Downs'!$B$2:$B$5,'Sponsor Response Form (SRF)'!E4828),COUNTIF('SRF Drop Downs'!$F$2:$F$5,'Sponsor Response Form (SRF)'!F4828),COUNTIF('SRF Drop Downs'!$C$2:$C$4,'Sponsor Response Form (SRF)'!G4828),COUNTIF('SRF Drop Downs'!$D$2:$D$6,'Sponsor Response Form (SRF)'!H4828),COUNTIF('SRF Drop Downs'!$A$2:$A$5,'Sponsor Response Form (SRF)'!I4828),COUNTIF('SRF Drop Downs'!$A$2:$A$4,'Sponsor Response Form (SRF)'!J4828),COUNTIF('SRF Drop Downs'!$A$2:$A$5,'Sponsor Response Form (SRF)'!K4828),COUNTIF('SRF Drop Downs'!$E$2:$E$7,'Sponsor Response Form (SRF)'!L4828),COUNTIF('SRF Drop Downs'!$A$2:$A$4,'Sponsor Response Form (SRF)'!M4828),COUNTIF('SRF Drop Downs'!$A$2:$A$4,'Sponsor Response Form (SRF)'!N4828),COUNTIF('SRF Drop Downs'!$A$2:$A$4,'Sponsor Response Form (SRF)'!O4828),COUNTIF('SRF Drop Downs'!$A$2:$A$4,'Sponsor Response Form (SRF)'!P4828),COUNTIF('SRF Drop Downs'!$A$2:$A$4,'Sponsor Response Form (SRF)'!Q4828),COUNTIF('SRF Drop Downs'!$A$2:$A$4,'Sponsor Response Form (SRF)'!R4828),COUNTIF('SRF Drop Downs'!$A$2:$A$4,'Sponsor Response Form (SRF)'!S4828)),"Complete","Incomplete"))</f>
        <v/>
      </c>
      <c r="U4828" s="26" t="str">
        <f>IF(T4828="Complete",IF(AND(NOT(ISNA(VLOOKUP(CONCATENATE(E4828,F4828,G4828,H4828,I4828,J4828,K4828,L4828),'SRF Drop Downs'!G:G,1,FALSE))),IF(AND(H4828&lt;&gt;"C3",L4828&lt;&gt;"O5"),IF(SUM(COUNTIF(M4828:S4828,"Y"),COUNTIF(M4828:S4828,"N"))=0,"V","I"),IF(COUNTIF(M4828:S4828,"Y"),"V","I"))="V", IF(AND('Sponsor Response Form (SRF)'!E4828="M1", COUNTIF('OMS Response Form (ORF)'!D:D, C4828)&gt;0), "I", "V")="V"), "Valid","Invalid")," ")</f>
        <v xml:space="preserve"> </v>
      </c>
    </row>
    <row r="4829" spans="2:21" x14ac:dyDescent="0.35">
      <c r="B4829" s="70"/>
      <c r="C4829" s="71"/>
      <c r="D4829" s="72"/>
      <c r="E4829" s="73"/>
      <c r="F4829" s="73"/>
      <c r="G4829" s="73"/>
      <c r="H4829" s="73"/>
      <c r="I4829" s="73"/>
      <c r="J4829" s="73"/>
      <c r="K4829" s="73"/>
      <c r="L4829" s="73"/>
      <c r="M4829" s="73"/>
      <c r="N4829" s="73"/>
      <c r="O4829" s="73"/>
      <c r="P4829" s="73"/>
      <c r="Q4829" s="73"/>
      <c r="R4829" s="73"/>
      <c r="S4829" s="73"/>
      <c r="T4829" s="25" t="str">
        <f>IF(COUNTA(B4829:S4829)=0,"",IF(AND(COUNTA(B4829:D4829)=3,COUNTIF('SRF Drop Downs'!$B$2:$B$5,'Sponsor Response Form (SRF)'!E4829),COUNTIF('SRF Drop Downs'!$F$2:$F$5,'Sponsor Response Form (SRF)'!F4829),COUNTIF('SRF Drop Downs'!$C$2:$C$4,'Sponsor Response Form (SRF)'!G4829),COUNTIF('SRF Drop Downs'!$D$2:$D$6,'Sponsor Response Form (SRF)'!H4829),COUNTIF('SRF Drop Downs'!$A$2:$A$5,'Sponsor Response Form (SRF)'!I4829),COUNTIF('SRF Drop Downs'!$A$2:$A$4,'Sponsor Response Form (SRF)'!J4829),COUNTIF('SRF Drop Downs'!$A$2:$A$5,'Sponsor Response Form (SRF)'!K4829),COUNTIF('SRF Drop Downs'!$E$2:$E$7,'Sponsor Response Form (SRF)'!L4829),COUNTIF('SRF Drop Downs'!$A$2:$A$4,'Sponsor Response Form (SRF)'!M4829),COUNTIF('SRF Drop Downs'!$A$2:$A$4,'Sponsor Response Form (SRF)'!N4829),COUNTIF('SRF Drop Downs'!$A$2:$A$4,'Sponsor Response Form (SRF)'!O4829),COUNTIF('SRF Drop Downs'!$A$2:$A$4,'Sponsor Response Form (SRF)'!P4829),COUNTIF('SRF Drop Downs'!$A$2:$A$4,'Sponsor Response Form (SRF)'!Q4829),COUNTIF('SRF Drop Downs'!$A$2:$A$4,'Sponsor Response Form (SRF)'!R4829),COUNTIF('SRF Drop Downs'!$A$2:$A$4,'Sponsor Response Form (SRF)'!S4829)),"Complete","Incomplete"))</f>
        <v/>
      </c>
      <c r="U4829" s="26" t="str">
        <f>IF(T4829="Complete",IF(AND(NOT(ISNA(VLOOKUP(CONCATENATE(E4829,F4829,G4829,H4829,I4829,J4829,K4829,L4829),'SRF Drop Downs'!G:G,1,FALSE))),IF(AND(H4829&lt;&gt;"C3",L4829&lt;&gt;"O5"),IF(SUM(COUNTIF(M4829:S4829,"Y"),COUNTIF(M4829:S4829,"N"))=0,"V","I"),IF(COUNTIF(M4829:S4829,"Y"),"V","I"))="V", IF(AND('Sponsor Response Form (SRF)'!E4829="M1", COUNTIF('OMS Response Form (ORF)'!D:D, C4829)&gt;0), "I", "V")="V"), "Valid","Invalid")," ")</f>
        <v xml:space="preserve"> </v>
      </c>
    </row>
    <row r="4830" spans="2:21" x14ac:dyDescent="0.35">
      <c r="B4830" s="70"/>
      <c r="C4830" s="71"/>
      <c r="D4830" s="72"/>
      <c r="E4830" s="73"/>
      <c r="F4830" s="73"/>
      <c r="G4830" s="73"/>
      <c r="H4830" s="73"/>
      <c r="I4830" s="73"/>
      <c r="J4830" s="73"/>
      <c r="K4830" s="73"/>
      <c r="L4830" s="73"/>
      <c r="M4830" s="73"/>
      <c r="N4830" s="73"/>
      <c r="O4830" s="73"/>
      <c r="P4830" s="73"/>
      <c r="Q4830" s="73"/>
      <c r="R4830" s="73"/>
      <c r="S4830" s="73"/>
      <c r="T4830" s="25" t="str">
        <f>IF(COUNTA(B4830:S4830)=0,"",IF(AND(COUNTA(B4830:D4830)=3,COUNTIF('SRF Drop Downs'!$B$2:$B$5,'Sponsor Response Form (SRF)'!E4830),COUNTIF('SRF Drop Downs'!$F$2:$F$5,'Sponsor Response Form (SRF)'!F4830),COUNTIF('SRF Drop Downs'!$C$2:$C$4,'Sponsor Response Form (SRF)'!G4830),COUNTIF('SRF Drop Downs'!$D$2:$D$6,'Sponsor Response Form (SRF)'!H4830),COUNTIF('SRF Drop Downs'!$A$2:$A$5,'Sponsor Response Form (SRF)'!I4830),COUNTIF('SRF Drop Downs'!$A$2:$A$4,'Sponsor Response Form (SRF)'!J4830),COUNTIF('SRF Drop Downs'!$A$2:$A$5,'Sponsor Response Form (SRF)'!K4830),COUNTIF('SRF Drop Downs'!$E$2:$E$7,'Sponsor Response Form (SRF)'!L4830),COUNTIF('SRF Drop Downs'!$A$2:$A$4,'Sponsor Response Form (SRF)'!M4830),COUNTIF('SRF Drop Downs'!$A$2:$A$4,'Sponsor Response Form (SRF)'!N4830),COUNTIF('SRF Drop Downs'!$A$2:$A$4,'Sponsor Response Form (SRF)'!O4830),COUNTIF('SRF Drop Downs'!$A$2:$A$4,'Sponsor Response Form (SRF)'!P4830),COUNTIF('SRF Drop Downs'!$A$2:$A$4,'Sponsor Response Form (SRF)'!Q4830),COUNTIF('SRF Drop Downs'!$A$2:$A$4,'Sponsor Response Form (SRF)'!R4830),COUNTIF('SRF Drop Downs'!$A$2:$A$4,'Sponsor Response Form (SRF)'!S4830)),"Complete","Incomplete"))</f>
        <v/>
      </c>
      <c r="U4830" s="26" t="str">
        <f>IF(T4830="Complete",IF(AND(NOT(ISNA(VLOOKUP(CONCATENATE(E4830,F4830,G4830,H4830,I4830,J4830,K4830,L4830),'SRF Drop Downs'!G:G,1,FALSE))),IF(AND(H4830&lt;&gt;"C3",L4830&lt;&gt;"O5"),IF(SUM(COUNTIF(M4830:S4830,"Y"),COUNTIF(M4830:S4830,"N"))=0,"V","I"),IF(COUNTIF(M4830:S4830,"Y"),"V","I"))="V", IF(AND('Sponsor Response Form (SRF)'!E4830="M1", COUNTIF('OMS Response Form (ORF)'!D:D, C4830)&gt;0), "I", "V")="V"), "Valid","Invalid")," ")</f>
        <v xml:space="preserve"> </v>
      </c>
    </row>
    <row r="4831" spans="2:21" x14ac:dyDescent="0.35">
      <c r="B4831" s="70"/>
      <c r="C4831" s="71"/>
      <c r="D4831" s="72"/>
      <c r="E4831" s="73"/>
      <c r="F4831" s="73"/>
      <c r="G4831" s="73"/>
      <c r="H4831" s="73"/>
      <c r="I4831" s="73"/>
      <c r="J4831" s="73"/>
      <c r="K4831" s="73"/>
      <c r="L4831" s="73"/>
      <c r="M4831" s="73"/>
      <c r="N4831" s="73"/>
      <c r="O4831" s="73"/>
      <c r="P4831" s="73"/>
      <c r="Q4831" s="73"/>
      <c r="R4831" s="73"/>
      <c r="S4831" s="73"/>
      <c r="T4831" s="25" t="str">
        <f>IF(COUNTA(B4831:S4831)=0,"",IF(AND(COUNTA(B4831:D4831)=3,COUNTIF('SRF Drop Downs'!$B$2:$B$5,'Sponsor Response Form (SRF)'!E4831),COUNTIF('SRF Drop Downs'!$F$2:$F$5,'Sponsor Response Form (SRF)'!F4831),COUNTIF('SRF Drop Downs'!$C$2:$C$4,'Sponsor Response Form (SRF)'!G4831),COUNTIF('SRF Drop Downs'!$D$2:$D$6,'Sponsor Response Form (SRF)'!H4831),COUNTIF('SRF Drop Downs'!$A$2:$A$5,'Sponsor Response Form (SRF)'!I4831),COUNTIF('SRF Drop Downs'!$A$2:$A$4,'Sponsor Response Form (SRF)'!J4831),COUNTIF('SRF Drop Downs'!$A$2:$A$5,'Sponsor Response Form (SRF)'!K4831),COUNTIF('SRF Drop Downs'!$E$2:$E$7,'Sponsor Response Form (SRF)'!L4831),COUNTIF('SRF Drop Downs'!$A$2:$A$4,'Sponsor Response Form (SRF)'!M4831),COUNTIF('SRF Drop Downs'!$A$2:$A$4,'Sponsor Response Form (SRF)'!N4831),COUNTIF('SRF Drop Downs'!$A$2:$A$4,'Sponsor Response Form (SRF)'!O4831),COUNTIF('SRF Drop Downs'!$A$2:$A$4,'Sponsor Response Form (SRF)'!P4831),COUNTIF('SRF Drop Downs'!$A$2:$A$4,'Sponsor Response Form (SRF)'!Q4831),COUNTIF('SRF Drop Downs'!$A$2:$A$4,'Sponsor Response Form (SRF)'!R4831),COUNTIF('SRF Drop Downs'!$A$2:$A$4,'Sponsor Response Form (SRF)'!S4831)),"Complete","Incomplete"))</f>
        <v/>
      </c>
      <c r="U4831" s="26" t="str">
        <f>IF(T4831="Complete",IF(AND(NOT(ISNA(VLOOKUP(CONCATENATE(E4831,F4831,G4831,H4831,I4831,J4831,K4831,L4831),'SRF Drop Downs'!G:G,1,FALSE))),IF(AND(H4831&lt;&gt;"C3",L4831&lt;&gt;"O5"),IF(SUM(COUNTIF(M4831:S4831,"Y"),COUNTIF(M4831:S4831,"N"))=0,"V","I"),IF(COUNTIF(M4831:S4831,"Y"),"V","I"))="V", IF(AND('Sponsor Response Form (SRF)'!E4831="M1", COUNTIF('OMS Response Form (ORF)'!D:D, C4831)&gt;0), "I", "V")="V"), "Valid","Invalid")," ")</f>
        <v xml:space="preserve"> </v>
      </c>
    </row>
    <row r="4832" spans="2:21" x14ac:dyDescent="0.35">
      <c r="B4832" s="70"/>
      <c r="C4832" s="71"/>
      <c r="D4832" s="72"/>
      <c r="E4832" s="73"/>
      <c r="F4832" s="73"/>
      <c r="G4832" s="73"/>
      <c r="H4832" s="73"/>
      <c r="I4832" s="73"/>
      <c r="J4832" s="73"/>
      <c r="K4832" s="73"/>
      <c r="L4832" s="73"/>
      <c r="M4832" s="73"/>
      <c r="N4832" s="73"/>
      <c r="O4832" s="73"/>
      <c r="P4832" s="73"/>
      <c r="Q4832" s="73"/>
      <c r="R4832" s="73"/>
      <c r="S4832" s="73"/>
      <c r="T4832" s="25" t="str">
        <f>IF(COUNTA(B4832:S4832)=0,"",IF(AND(COUNTA(B4832:D4832)=3,COUNTIF('SRF Drop Downs'!$B$2:$B$5,'Sponsor Response Form (SRF)'!E4832),COUNTIF('SRF Drop Downs'!$F$2:$F$5,'Sponsor Response Form (SRF)'!F4832),COUNTIF('SRF Drop Downs'!$C$2:$C$4,'Sponsor Response Form (SRF)'!G4832),COUNTIF('SRF Drop Downs'!$D$2:$D$6,'Sponsor Response Form (SRF)'!H4832),COUNTIF('SRF Drop Downs'!$A$2:$A$5,'Sponsor Response Form (SRF)'!I4832),COUNTIF('SRF Drop Downs'!$A$2:$A$4,'Sponsor Response Form (SRF)'!J4832),COUNTIF('SRF Drop Downs'!$A$2:$A$5,'Sponsor Response Form (SRF)'!K4832),COUNTIF('SRF Drop Downs'!$E$2:$E$7,'Sponsor Response Form (SRF)'!L4832),COUNTIF('SRF Drop Downs'!$A$2:$A$4,'Sponsor Response Form (SRF)'!M4832),COUNTIF('SRF Drop Downs'!$A$2:$A$4,'Sponsor Response Form (SRF)'!N4832),COUNTIF('SRF Drop Downs'!$A$2:$A$4,'Sponsor Response Form (SRF)'!O4832),COUNTIF('SRF Drop Downs'!$A$2:$A$4,'Sponsor Response Form (SRF)'!P4832),COUNTIF('SRF Drop Downs'!$A$2:$A$4,'Sponsor Response Form (SRF)'!Q4832),COUNTIF('SRF Drop Downs'!$A$2:$A$4,'Sponsor Response Form (SRF)'!R4832),COUNTIF('SRF Drop Downs'!$A$2:$A$4,'Sponsor Response Form (SRF)'!S4832)),"Complete","Incomplete"))</f>
        <v/>
      </c>
      <c r="U4832" s="26" t="str">
        <f>IF(T4832="Complete",IF(AND(NOT(ISNA(VLOOKUP(CONCATENATE(E4832,F4832,G4832,H4832,I4832,J4832,K4832,L4832),'SRF Drop Downs'!G:G,1,FALSE))),IF(AND(H4832&lt;&gt;"C3",L4832&lt;&gt;"O5"),IF(SUM(COUNTIF(M4832:S4832,"Y"),COUNTIF(M4832:S4832,"N"))=0,"V","I"),IF(COUNTIF(M4832:S4832,"Y"),"V","I"))="V", IF(AND('Sponsor Response Form (SRF)'!E4832="M1", COUNTIF('OMS Response Form (ORF)'!D:D, C4832)&gt;0), "I", "V")="V"), "Valid","Invalid")," ")</f>
        <v xml:space="preserve"> </v>
      </c>
    </row>
    <row r="4833" spans="2:21" x14ac:dyDescent="0.35">
      <c r="B4833" s="70"/>
      <c r="C4833" s="71"/>
      <c r="D4833" s="72"/>
      <c r="E4833" s="73"/>
      <c r="F4833" s="73"/>
      <c r="G4833" s="73"/>
      <c r="H4833" s="73"/>
      <c r="I4833" s="73"/>
      <c r="J4833" s="73"/>
      <c r="K4833" s="73"/>
      <c r="L4833" s="73"/>
      <c r="M4833" s="73"/>
      <c r="N4833" s="73"/>
      <c r="O4833" s="73"/>
      <c r="P4833" s="73"/>
      <c r="Q4833" s="73"/>
      <c r="R4833" s="73"/>
      <c r="S4833" s="73"/>
      <c r="T4833" s="25" t="str">
        <f>IF(COUNTA(B4833:S4833)=0,"",IF(AND(COUNTA(B4833:D4833)=3,COUNTIF('SRF Drop Downs'!$B$2:$B$5,'Sponsor Response Form (SRF)'!E4833),COUNTIF('SRF Drop Downs'!$F$2:$F$5,'Sponsor Response Form (SRF)'!F4833),COUNTIF('SRF Drop Downs'!$C$2:$C$4,'Sponsor Response Form (SRF)'!G4833),COUNTIF('SRF Drop Downs'!$D$2:$D$6,'Sponsor Response Form (SRF)'!H4833),COUNTIF('SRF Drop Downs'!$A$2:$A$5,'Sponsor Response Form (SRF)'!I4833),COUNTIF('SRF Drop Downs'!$A$2:$A$4,'Sponsor Response Form (SRF)'!J4833),COUNTIF('SRF Drop Downs'!$A$2:$A$5,'Sponsor Response Form (SRF)'!K4833),COUNTIF('SRF Drop Downs'!$E$2:$E$7,'Sponsor Response Form (SRF)'!L4833),COUNTIF('SRF Drop Downs'!$A$2:$A$4,'Sponsor Response Form (SRF)'!M4833),COUNTIF('SRF Drop Downs'!$A$2:$A$4,'Sponsor Response Form (SRF)'!N4833),COUNTIF('SRF Drop Downs'!$A$2:$A$4,'Sponsor Response Form (SRF)'!O4833),COUNTIF('SRF Drop Downs'!$A$2:$A$4,'Sponsor Response Form (SRF)'!P4833),COUNTIF('SRF Drop Downs'!$A$2:$A$4,'Sponsor Response Form (SRF)'!Q4833),COUNTIF('SRF Drop Downs'!$A$2:$A$4,'Sponsor Response Form (SRF)'!R4833),COUNTIF('SRF Drop Downs'!$A$2:$A$4,'Sponsor Response Form (SRF)'!S4833)),"Complete","Incomplete"))</f>
        <v/>
      </c>
      <c r="U4833" s="26" t="str">
        <f>IF(T4833="Complete",IF(AND(NOT(ISNA(VLOOKUP(CONCATENATE(E4833,F4833,G4833,H4833,I4833,J4833,K4833,L4833),'SRF Drop Downs'!G:G,1,FALSE))),IF(AND(H4833&lt;&gt;"C3",L4833&lt;&gt;"O5"),IF(SUM(COUNTIF(M4833:S4833,"Y"),COUNTIF(M4833:S4833,"N"))=0,"V","I"),IF(COUNTIF(M4833:S4833,"Y"),"V","I"))="V", IF(AND('Sponsor Response Form (SRF)'!E4833="M1", COUNTIF('OMS Response Form (ORF)'!D:D, C4833)&gt;0), "I", "V")="V"), "Valid","Invalid")," ")</f>
        <v xml:space="preserve"> </v>
      </c>
    </row>
    <row r="4834" spans="2:21" x14ac:dyDescent="0.35">
      <c r="B4834" s="70"/>
      <c r="C4834" s="71"/>
      <c r="D4834" s="72"/>
      <c r="E4834" s="73"/>
      <c r="F4834" s="73"/>
      <c r="G4834" s="73"/>
      <c r="H4834" s="73"/>
      <c r="I4834" s="73"/>
      <c r="J4834" s="73"/>
      <c r="K4834" s="73"/>
      <c r="L4834" s="73"/>
      <c r="M4834" s="73"/>
      <c r="N4834" s="73"/>
      <c r="O4834" s="73"/>
      <c r="P4834" s="73"/>
      <c r="Q4834" s="73"/>
      <c r="R4834" s="73"/>
      <c r="S4834" s="73"/>
      <c r="T4834" s="25" t="str">
        <f>IF(COUNTA(B4834:S4834)=0,"",IF(AND(COUNTA(B4834:D4834)=3,COUNTIF('SRF Drop Downs'!$B$2:$B$5,'Sponsor Response Form (SRF)'!E4834),COUNTIF('SRF Drop Downs'!$F$2:$F$5,'Sponsor Response Form (SRF)'!F4834),COUNTIF('SRF Drop Downs'!$C$2:$C$4,'Sponsor Response Form (SRF)'!G4834),COUNTIF('SRF Drop Downs'!$D$2:$D$6,'Sponsor Response Form (SRF)'!H4834),COUNTIF('SRF Drop Downs'!$A$2:$A$5,'Sponsor Response Form (SRF)'!I4834),COUNTIF('SRF Drop Downs'!$A$2:$A$4,'Sponsor Response Form (SRF)'!J4834),COUNTIF('SRF Drop Downs'!$A$2:$A$5,'Sponsor Response Form (SRF)'!K4834),COUNTIF('SRF Drop Downs'!$E$2:$E$7,'Sponsor Response Form (SRF)'!L4834),COUNTIF('SRF Drop Downs'!$A$2:$A$4,'Sponsor Response Form (SRF)'!M4834),COUNTIF('SRF Drop Downs'!$A$2:$A$4,'Sponsor Response Form (SRF)'!N4834),COUNTIF('SRF Drop Downs'!$A$2:$A$4,'Sponsor Response Form (SRF)'!O4834),COUNTIF('SRF Drop Downs'!$A$2:$A$4,'Sponsor Response Form (SRF)'!P4834),COUNTIF('SRF Drop Downs'!$A$2:$A$4,'Sponsor Response Form (SRF)'!Q4834),COUNTIF('SRF Drop Downs'!$A$2:$A$4,'Sponsor Response Form (SRF)'!R4834),COUNTIF('SRF Drop Downs'!$A$2:$A$4,'Sponsor Response Form (SRF)'!S4834)),"Complete","Incomplete"))</f>
        <v/>
      </c>
      <c r="U4834" s="26" t="str">
        <f>IF(T4834="Complete",IF(AND(NOT(ISNA(VLOOKUP(CONCATENATE(E4834,F4834,G4834,H4834,I4834,J4834,K4834,L4834),'SRF Drop Downs'!G:G,1,FALSE))),IF(AND(H4834&lt;&gt;"C3",L4834&lt;&gt;"O5"),IF(SUM(COUNTIF(M4834:S4834,"Y"),COUNTIF(M4834:S4834,"N"))=0,"V","I"),IF(COUNTIF(M4834:S4834,"Y"),"V","I"))="V", IF(AND('Sponsor Response Form (SRF)'!E4834="M1", COUNTIF('OMS Response Form (ORF)'!D:D, C4834)&gt;0), "I", "V")="V"), "Valid","Invalid")," ")</f>
        <v xml:space="preserve"> </v>
      </c>
    </row>
    <row r="4835" spans="2:21" x14ac:dyDescent="0.35">
      <c r="B4835" s="70"/>
      <c r="C4835" s="71"/>
      <c r="D4835" s="72"/>
      <c r="E4835" s="73"/>
      <c r="F4835" s="73"/>
      <c r="G4835" s="73"/>
      <c r="H4835" s="73"/>
      <c r="I4835" s="73"/>
      <c r="J4835" s="73"/>
      <c r="K4835" s="73"/>
      <c r="L4835" s="73"/>
      <c r="M4835" s="73"/>
      <c r="N4835" s="73"/>
      <c r="O4835" s="73"/>
      <c r="P4835" s="73"/>
      <c r="Q4835" s="73"/>
      <c r="R4835" s="73"/>
      <c r="S4835" s="73"/>
      <c r="T4835" s="25" t="str">
        <f>IF(COUNTA(B4835:S4835)=0,"",IF(AND(COUNTA(B4835:D4835)=3,COUNTIF('SRF Drop Downs'!$B$2:$B$5,'Sponsor Response Form (SRF)'!E4835),COUNTIF('SRF Drop Downs'!$F$2:$F$5,'Sponsor Response Form (SRF)'!F4835),COUNTIF('SRF Drop Downs'!$C$2:$C$4,'Sponsor Response Form (SRF)'!G4835),COUNTIF('SRF Drop Downs'!$D$2:$D$6,'Sponsor Response Form (SRF)'!H4835),COUNTIF('SRF Drop Downs'!$A$2:$A$5,'Sponsor Response Form (SRF)'!I4835),COUNTIF('SRF Drop Downs'!$A$2:$A$4,'Sponsor Response Form (SRF)'!J4835),COUNTIF('SRF Drop Downs'!$A$2:$A$5,'Sponsor Response Form (SRF)'!K4835),COUNTIF('SRF Drop Downs'!$E$2:$E$7,'Sponsor Response Form (SRF)'!L4835),COUNTIF('SRF Drop Downs'!$A$2:$A$4,'Sponsor Response Form (SRF)'!M4835),COUNTIF('SRF Drop Downs'!$A$2:$A$4,'Sponsor Response Form (SRF)'!N4835),COUNTIF('SRF Drop Downs'!$A$2:$A$4,'Sponsor Response Form (SRF)'!O4835),COUNTIF('SRF Drop Downs'!$A$2:$A$4,'Sponsor Response Form (SRF)'!P4835),COUNTIF('SRF Drop Downs'!$A$2:$A$4,'Sponsor Response Form (SRF)'!Q4835),COUNTIF('SRF Drop Downs'!$A$2:$A$4,'Sponsor Response Form (SRF)'!R4835),COUNTIF('SRF Drop Downs'!$A$2:$A$4,'Sponsor Response Form (SRF)'!S4835)),"Complete","Incomplete"))</f>
        <v/>
      </c>
      <c r="U4835" s="26" t="str">
        <f>IF(T4835="Complete",IF(AND(NOT(ISNA(VLOOKUP(CONCATENATE(E4835,F4835,G4835,H4835,I4835,J4835,K4835,L4835),'SRF Drop Downs'!G:G,1,FALSE))),IF(AND(H4835&lt;&gt;"C3",L4835&lt;&gt;"O5"),IF(SUM(COUNTIF(M4835:S4835,"Y"),COUNTIF(M4835:S4835,"N"))=0,"V","I"),IF(COUNTIF(M4835:S4835,"Y"),"V","I"))="V", IF(AND('Sponsor Response Form (SRF)'!E4835="M1", COUNTIF('OMS Response Form (ORF)'!D:D, C4835)&gt;0), "I", "V")="V"), "Valid","Invalid")," ")</f>
        <v xml:space="preserve"> </v>
      </c>
    </row>
    <row r="4836" spans="2:21" x14ac:dyDescent="0.35">
      <c r="B4836" s="70"/>
      <c r="C4836" s="71"/>
      <c r="D4836" s="72"/>
      <c r="E4836" s="73"/>
      <c r="F4836" s="73"/>
      <c r="G4836" s="73"/>
      <c r="H4836" s="73"/>
      <c r="I4836" s="73"/>
      <c r="J4836" s="73"/>
      <c r="K4836" s="73"/>
      <c r="L4836" s="73"/>
      <c r="M4836" s="73"/>
      <c r="N4836" s="73"/>
      <c r="O4836" s="73"/>
      <c r="P4836" s="73"/>
      <c r="Q4836" s="73"/>
      <c r="R4836" s="73"/>
      <c r="S4836" s="73"/>
      <c r="T4836" s="25" t="str">
        <f>IF(COUNTA(B4836:S4836)=0,"",IF(AND(COUNTA(B4836:D4836)=3,COUNTIF('SRF Drop Downs'!$B$2:$B$5,'Sponsor Response Form (SRF)'!E4836),COUNTIF('SRF Drop Downs'!$F$2:$F$5,'Sponsor Response Form (SRF)'!F4836),COUNTIF('SRF Drop Downs'!$C$2:$C$4,'Sponsor Response Form (SRF)'!G4836),COUNTIF('SRF Drop Downs'!$D$2:$D$6,'Sponsor Response Form (SRF)'!H4836),COUNTIF('SRF Drop Downs'!$A$2:$A$5,'Sponsor Response Form (SRF)'!I4836),COUNTIF('SRF Drop Downs'!$A$2:$A$4,'Sponsor Response Form (SRF)'!J4836),COUNTIF('SRF Drop Downs'!$A$2:$A$5,'Sponsor Response Form (SRF)'!K4836),COUNTIF('SRF Drop Downs'!$E$2:$E$7,'Sponsor Response Form (SRF)'!L4836),COUNTIF('SRF Drop Downs'!$A$2:$A$4,'Sponsor Response Form (SRF)'!M4836),COUNTIF('SRF Drop Downs'!$A$2:$A$4,'Sponsor Response Form (SRF)'!N4836),COUNTIF('SRF Drop Downs'!$A$2:$A$4,'Sponsor Response Form (SRF)'!O4836),COUNTIF('SRF Drop Downs'!$A$2:$A$4,'Sponsor Response Form (SRF)'!P4836),COUNTIF('SRF Drop Downs'!$A$2:$A$4,'Sponsor Response Form (SRF)'!Q4836),COUNTIF('SRF Drop Downs'!$A$2:$A$4,'Sponsor Response Form (SRF)'!R4836),COUNTIF('SRF Drop Downs'!$A$2:$A$4,'Sponsor Response Form (SRF)'!S4836)),"Complete","Incomplete"))</f>
        <v/>
      </c>
      <c r="U4836" s="26" t="str">
        <f>IF(T4836="Complete",IF(AND(NOT(ISNA(VLOOKUP(CONCATENATE(E4836,F4836,G4836,H4836,I4836,J4836,K4836,L4836),'SRF Drop Downs'!G:G,1,FALSE))),IF(AND(H4836&lt;&gt;"C3",L4836&lt;&gt;"O5"),IF(SUM(COUNTIF(M4836:S4836,"Y"),COUNTIF(M4836:S4836,"N"))=0,"V","I"),IF(COUNTIF(M4836:S4836,"Y"),"V","I"))="V", IF(AND('Sponsor Response Form (SRF)'!E4836="M1", COUNTIF('OMS Response Form (ORF)'!D:D, C4836)&gt;0), "I", "V")="V"), "Valid","Invalid")," ")</f>
        <v xml:space="preserve"> </v>
      </c>
    </row>
    <row r="4837" spans="2:21" x14ac:dyDescent="0.35">
      <c r="B4837" s="70"/>
      <c r="C4837" s="71"/>
      <c r="D4837" s="72"/>
      <c r="E4837" s="73"/>
      <c r="F4837" s="73"/>
      <c r="G4837" s="73"/>
      <c r="H4837" s="73"/>
      <c r="I4837" s="73"/>
      <c r="J4837" s="73"/>
      <c r="K4837" s="73"/>
      <c r="L4837" s="73"/>
      <c r="M4837" s="73"/>
      <c r="N4837" s="73"/>
      <c r="O4837" s="73"/>
      <c r="P4837" s="73"/>
      <c r="Q4837" s="73"/>
      <c r="R4837" s="73"/>
      <c r="S4837" s="73"/>
      <c r="T4837" s="25" t="str">
        <f>IF(COUNTA(B4837:S4837)=0,"",IF(AND(COUNTA(B4837:D4837)=3,COUNTIF('SRF Drop Downs'!$B$2:$B$5,'Sponsor Response Form (SRF)'!E4837),COUNTIF('SRF Drop Downs'!$F$2:$F$5,'Sponsor Response Form (SRF)'!F4837),COUNTIF('SRF Drop Downs'!$C$2:$C$4,'Sponsor Response Form (SRF)'!G4837),COUNTIF('SRF Drop Downs'!$D$2:$D$6,'Sponsor Response Form (SRF)'!H4837),COUNTIF('SRF Drop Downs'!$A$2:$A$5,'Sponsor Response Form (SRF)'!I4837),COUNTIF('SRF Drop Downs'!$A$2:$A$4,'Sponsor Response Form (SRF)'!J4837),COUNTIF('SRF Drop Downs'!$A$2:$A$5,'Sponsor Response Form (SRF)'!K4837),COUNTIF('SRF Drop Downs'!$E$2:$E$7,'Sponsor Response Form (SRF)'!L4837),COUNTIF('SRF Drop Downs'!$A$2:$A$4,'Sponsor Response Form (SRF)'!M4837),COUNTIF('SRF Drop Downs'!$A$2:$A$4,'Sponsor Response Form (SRF)'!N4837),COUNTIF('SRF Drop Downs'!$A$2:$A$4,'Sponsor Response Form (SRF)'!O4837),COUNTIF('SRF Drop Downs'!$A$2:$A$4,'Sponsor Response Form (SRF)'!P4837),COUNTIF('SRF Drop Downs'!$A$2:$A$4,'Sponsor Response Form (SRF)'!Q4837),COUNTIF('SRF Drop Downs'!$A$2:$A$4,'Sponsor Response Form (SRF)'!R4837),COUNTIF('SRF Drop Downs'!$A$2:$A$4,'Sponsor Response Form (SRF)'!S4837)),"Complete","Incomplete"))</f>
        <v/>
      </c>
      <c r="U4837" s="26" t="str">
        <f>IF(T4837="Complete",IF(AND(NOT(ISNA(VLOOKUP(CONCATENATE(E4837,F4837,G4837,H4837,I4837,J4837,K4837,L4837),'SRF Drop Downs'!G:G,1,FALSE))),IF(AND(H4837&lt;&gt;"C3",L4837&lt;&gt;"O5"),IF(SUM(COUNTIF(M4837:S4837,"Y"),COUNTIF(M4837:S4837,"N"))=0,"V","I"),IF(COUNTIF(M4837:S4837,"Y"),"V","I"))="V", IF(AND('Sponsor Response Form (SRF)'!E4837="M1", COUNTIF('OMS Response Form (ORF)'!D:D, C4837)&gt;0), "I", "V")="V"), "Valid","Invalid")," ")</f>
        <v xml:space="preserve"> </v>
      </c>
    </row>
    <row r="4838" spans="2:21" x14ac:dyDescent="0.35">
      <c r="B4838" s="70"/>
      <c r="C4838" s="71"/>
      <c r="D4838" s="72"/>
      <c r="E4838" s="73"/>
      <c r="F4838" s="73"/>
      <c r="G4838" s="73"/>
      <c r="H4838" s="73"/>
      <c r="I4838" s="73"/>
      <c r="J4838" s="73"/>
      <c r="K4838" s="73"/>
      <c r="L4838" s="73"/>
      <c r="M4838" s="73"/>
      <c r="N4838" s="73"/>
      <c r="O4838" s="73"/>
      <c r="P4838" s="73"/>
      <c r="Q4838" s="73"/>
      <c r="R4838" s="73"/>
      <c r="S4838" s="73"/>
      <c r="T4838" s="25" t="str">
        <f>IF(COUNTA(B4838:S4838)=0,"",IF(AND(COUNTA(B4838:D4838)=3,COUNTIF('SRF Drop Downs'!$B$2:$B$5,'Sponsor Response Form (SRF)'!E4838),COUNTIF('SRF Drop Downs'!$F$2:$F$5,'Sponsor Response Form (SRF)'!F4838),COUNTIF('SRF Drop Downs'!$C$2:$C$4,'Sponsor Response Form (SRF)'!G4838),COUNTIF('SRF Drop Downs'!$D$2:$D$6,'Sponsor Response Form (SRF)'!H4838),COUNTIF('SRF Drop Downs'!$A$2:$A$5,'Sponsor Response Form (SRF)'!I4838),COUNTIF('SRF Drop Downs'!$A$2:$A$4,'Sponsor Response Form (SRF)'!J4838),COUNTIF('SRF Drop Downs'!$A$2:$A$5,'Sponsor Response Form (SRF)'!K4838),COUNTIF('SRF Drop Downs'!$E$2:$E$7,'Sponsor Response Form (SRF)'!L4838),COUNTIF('SRF Drop Downs'!$A$2:$A$4,'Sponsor Response Form (SRF)'!M4838),COUNTIF('SRF Drop Downs'!$A$2:$A$4,'Sponsor Response Form (SRF)'!N4838),COUNTIF('SRF Drop Downs'!$A$2:$A$4,'Sponsor Response Form (SRF)'!O4838),COUNTIF('SRF Drop Downs'!$A$2:$A$4,'Sponsor Response Form (SRF)'!P4838),COUNTIF('SRF Drop Downs'!$A$2:$A$4,'Sponsor Response Form (SRF)'!Q4838),COUNTIF('SRF Drop Downs'!$A$2:$A$4,'Sponsor Response Form (SRF)'!R4838),COUNTIF('SRF Drop Downs'!$A$2:$A$4,'Sponsor Response Form (SRF)'!S4838)),"Complete","Incomplete"))</f>
        <v/>
      </c>
      <c r="U4838" s="26" t="str">
        <f>IF(T4838="Complete",IF(AND(NOT(ISNA(VLOOKUP(CONCATENATE(E4838,F4838,G4838,H4838,I4838,J4838,K4838,L4838),'SRF Drop Downs'!G:G,1,FALSE))),IF(AND(H4838&lt;&gt;"C3",L4838&lt;&gt;"O5"),IF(SUM(COUNTIF(M4838:S4838,"Y"),COUNTIF(M4838:S4838,"N"))=0,"V","I"),IF(COUNTIF(M4838:S4838,"Y"),"V","I"))="V", IF(AND('Sponsor Response Form (SRF)'!E4838="M1", COUNTIF('OMS Response Form (ORF)'!D:D, C4838)&gt;0), "I", "V")="V"), "Valid","Invalid")," ")</f>
        <v xml:space="preserve"> </v>
      </c>
    </row>
    <row r="4839" spans="2:21" x14ac:dyDescent="0.35">
      <c r="B4839" s="70"/>
      <c r="C4839" s="71"/>
      <c r="D4839" s="72"/>
      <c r="E4839" s="73"/>
      <c r="F4839" s="73"/>
      <c r="G4839" s="73"/>
      <c r="H4839" s="73"/>
      <c r="I4839" s="73"/>
      <c r="J4839" s="73"/>
      <c r="K4839" s="73"/>
      <c r="L4839" s="73"/>
      <c r="M4839" s="73"/>
      <c r="N4839" s="73"/>
      <c r="O4839" s="73"/>
      <c r="P4839" s="73"/>
      <c r="Q4839" s="73"/>
      <c r="R4839" s="73"/>
      <c r="S4839" s="73"/>
      <c r="T4839" s="25" t="str">
        <f>IF(COUNTA(B4839:S4839)=0,"",IF(AND(COUNTA(B4839:D4839)=3,COUNTIF('SRF Drop Downs'!$B$2:$B$5,'Sponsor Response Form (SRF)'!E4839),COUNTIF('SRF Drop Downs'!$F$2:$F$5,'Sponsor Response Form (SRF)'!F4839),COUNTIF('SRF Drop Downs'!$C$2:$C$4,'Sponsor Response Form (SRF)'!G4839),COUNTIF('SRF Drop Downs'!$D$2:$D$6,'Sponsor Response Form (SRF)'!H4839),COUNTIF('SRF Drop Downs'!$A$2:$A$5,'Sponsor Response Form (SRF)'!I4839),COUNTIF('SRF Drop Downs'!$A$2:$A$4,'Sponsor Response Form (SRF)'!J4839),COUNTIF('SRF Drop Downs'!$A$2:$A$5,'Sponsor Response Form (SRF)'!K4839),COUNTIF('SRF Drop Downs'!$E$2:$E$7,'Sponsor Response Form (SRF)'!L4839),COUNTIF('SRF Drop Downs'!$A$2:$A$4,'Sponsor Response Form (SRF)'!M4839),COUNTIF('SRF Drop Downs'!$A$2:$A$4,'Sponsor Response Form (SRF)'!N4839),COUNTIF('SRF Drop Downs'!$A$2:$A$4,'Sponsor Response Form (SRF)'!O4839),COUNTIF('SRF Drop Downs'!$A$2:$A$4,'Sponsor Response Form (SRF)'!P4839),COUNTIF('SRF Drop Downs'!$A$2:$A$4,'Sponsor Response Form (SRF)'!Q4839),COUNTIF('SRF Drop Downs'!$A$2:$A$4,'Sponsor Response Form (SRF)'!R4839),COUNTIF('SRF Drop Downs'!$A$2:$A$4,'Sponsor Response Form (SRF)'!S4839)),"Complete","Incomplete"))</f>
        <v/>
      </c>
      <c r="U4839" s="26" t="str">
        <f>IF(T4839="Complete",IF(AND(NOT(ISNA(VLOOKUP(CONCATENATE(E4839,F4839,G4839,H4839,I4839,J4839,K4839,L4839),'SRF Drop Downs'!G:G,1,FALSE))),IF(AND(H4839&lt;&gt;"C3",L4839&lt;&gt;"O5"),IF(SUM(COUNTIF(M4839:S4839,"Y"),COUNTIF(M4839:S4839,"N"))=0,"V","I"),IF(COUNTIF(M4839:S4839,"Y"),"V","I"))="V", IF(AND('Sponsor Response Form (SRF)'!E4839="M1", COUNTIF('OMS Response Form (ORF)'!D:D, C4839)&gt;0), "I", "V")="V"), "Valid","Invalid")," ")</f>
        <v xml:space="preserve"> </v>
      </c>
    </row>
    <row r="4840" spans="2:21" x14ac:dyDescent="0.35">
      <c r="B4840" s="70"/>
      <c r="C4840" s="71"/>
      <c r="D4840" s="72"/>
      <c r="E4840" s="73"/>
      <c r="F4840" s="73"/>
      <c r="G4840" s="73"/>
      <c r="H4840" s="73"/>
      <c r="I4840" s="73"/>
      <c r="J4840" s="73"/>
      <c r="K4840" s="73"/>
      <c r="L4840" s="73"/>
      <c r="M4840" s="73"/>
      <c r="N4840" s="73"/>
      <c r="O4840" s="73"/>
      <c r="P4840" s="73"/>
      <c r="Q4840" s="73"/>
      <c r="R4840" s="73"/>
      <c r="S4840" s="73"/>
      <c r="T4840" s="25" t="str">
        <f>IF(COUNTA(B4840:S4840)=0,"",IF(AND(COUNTA(B4840:D4840)=3,COUNTIF('SRF Drop Downs'!$B$2:$B$5,'Sponsor Response Form (SRF)'!E4840),COUNTIF('SRF Drop Downs'!$F$2:$F$5,'Sponsor Response Form (SRF)'!F4840),COUNTIF('SRF Drop Downs'!$C$2:$C$4,'Sponsor Response Form (SRF)'!G4840),COUNTIF('SRF Drop Downs'!$D$2:$D$6,'Sponsor Response Form (SRF)'!H4840),COUNTIF('SRF Drop Downs'!$A$2:$A$5,'Sponsor Response Form (SRF)'!I4840),COUNTIF('SRF Drop Downs'!$A$2:$A$4,'Sponsor Response Form (SRF)'!J4840),COUNTIF('SRF Drop Downs'!$A$2:$A$5,'Sponsor Response Form (SRF)'!K4840),COUNTIF('SRF Drop Downs'!$E$2:$E$7,'Sponsor Response Form (SRF)'!L4840),COUNTIF('SRF Drop Downs'!$A$2:$A$4,'Sponsor Response Form (SRF)'!M4840),COUNTIF('SRF Drop Downs'!$A$2:$A$4,'Sponsor Response Form (SRF)'!N4840),COUNTIF('SRF Drop Downs'!$A$2:$A$4,'Sponsor Response Form (SRF)'!O4840),COUNTIF('SRF Drop Downs'!$A$2:$A$4,'Sponsor Response Form (SRF)'!P4840),COUNTIF('SRF Drop Downs'!$A$2:$A$4,'Sponsor Response Form (SRF)'!Q4840),COUNTIF('SRF Drop Downs'!$A$2:$A$4,'Sponsor Response Form (SRF)'!R4840),COUNTIF('SRF Drop Downs'!$A$2:$A$4,'Sponsor Response Form (SRF)'!S4840)),"Complete","Incomplete"))</f>
        <v/>
      </c>
      <c r="U4840" s="26" t="str">
        <f>IF(T4840="Complete",IF(AND(NOT(ISNA(VLOOKUP(CONCATENATE(E4840,F4840,G4840,H4840,I4840,J4840,K4840,L4840),'SRF Drop Downs'!G:G,1,FALSE))),IF(AND(H4840&lt;&gt;"C3",L4840&lt;&gt;"O5"),IF(SUM(COUNTIF(M4840:S4840,"Y"),COUNTIF(M4840:S4840,"N"))=0,"V","I"),IF(COUNTIF(M4840:S4840,"Y"),"V","I"))="V", IF(AND('Sponsor Response Form (SRF)'!E4840="M1", COUNTIF('OMS Response Form (ORF)'!D:D, C4840)&gt;0), "I", "V")="V"), "Valid","Invalid")," ")</f>
        <v xml:space="preserve"> </v>
      </c>
    </row>
    <row r="4841" spans="2:21" x14ac:dyDescent="0.35">
      <c r="B4841" s="70"/>
      <c r="C4841" s="71"/>
      <c r="D4841" s="72"/>
      <c r="E4841" s="73"/>
      <c r="F4841" s="73"/>
      <c r="G4841" s="73"/>
      <c r="H4841" s="73"/>
      <c r="I4841" s="73"/>
      <c r="J4841" s="73"/>
      <c r="K4841" s="73"/>
      <c r="L4841" s="73"/>
      <c r="M4841" s="73"/>
      <c r="N4841" s="73"/>
      <c r="O4841" s="73"/>
      <c r="P4841" s="73"/>
      <c r="Q4841" s="73"/>
      <c r="R4841" s="73"/>
      <c r="S4841" s="73"/>
      <c r="T4841" s="25" t="str">
        <f>IF(COUNTA(B4841:S4841)=0,"",IF(AND(COUNTA(B4841:D4841)=3,COUNTIF('SRF Drop Downs'!$B$2:$B$5,'Sponsor Response Form (SRF)'!E4841),COUNTIF('SRF Drop Downs'!$F$2:$F$5,'Sponsor Response Form (SRF)'!F4841),COUNTIF('SRF Drop Downs'!$C$2:$C$4,'Sponsor Response Form (SRF)'!G4841),COUNTIF('SRF Drop Downs'!$D$2:$D$6,'Sponsor Response Form (SRF)'!H4841),COUNTIF('SRF Drop Downs'!$A$2:$A$5,'Sponsor Response Form (SRF)'!I4841),COUNTIF('SRF Drop Downs'!$A$2:$A$4,'Sponsor Response Form (SRF)'!J4841),COUNTIF('SRF Drop Downs'!$A$2:$A$5,'Sponsor Response Form (SRF)'!K4841),COUNTIF('SRF Drop Downs'!$E$2:$E$7,'Sponsor Response Form (SRF)'!L4841),COUNTIF('SRF Drop Downs'!$A$2:$A$4,'Sponsor Response Form (SRF)'!M4841),COUNTIF('SRF Drop Downs'!$A$2:$A$4,'Sponsor Response Form (SRF)'!N4841),COUNTIF('SRF Drop Downs'!$A$2:$A$4,'Sponsor Response Form (SRF)'!O4841),COUNTIF('SRF Drop Downs'!$A$2:$A$4,'Sponsor Response Form (SRF)'!P4841),COUNTIF('SRF Drop Downs'!$A$2:$A$4,'Sponsor Response Form (SRF)'!Q4841),COUNTIF('SRF Drop Downs'!$A$2:$A$4,'Sponsor Response Form (SRF)'!R4841),COUNTIF('SRF Drop Downs'!$A$2:$A$4,'Sponsor Response Form (SRF)'!S4841)),"Complete","Incomplete"))</f>
        <v/>
      </c>
      <c r="U4841" s="26" t="str">
        <f>IF(T4841="Complete",IF(AND(NOT(ISNA(VLOOKUP(CONCATENATE(E4841,F4841,G4841,H4841,I4841,J4841,K4841,L4841),'SRF Drop Downs'!G:G,1,FALSE))),IF(AND(H4841&lt;&gt;"C3",L4841&lt;&gt;"O5"),IF(SUM(COUNTIF(M4841:S4841,"Y"),COUNTIF(M4841:S4841,"N"))=0,"V","I"),IF(COUNTIF(M4841:S4841,"Y"),"V","I"))="V", IF(AND('Sponsor Response Form (SRF)'!E4841="M1", COUNTIF('OMS Response Form (ORF)'!D:D, C4841)&gt;0), "I", "V")="V"), "Valid","Invalid")," ")</f>
        <v xml:space="preserve"> </v>
      </c>
    </row>
    <row r="4842" spans="2:21" x14ac:dyDescent="0.35">
      <c r="B4842" s="70"/>
      <c r="C4842" s="71"/>
      <c r="D4842" s="72"/>
      <c r="E4842" s="73"/>
      <c r="F4842" s="73"/>
      <c r="G4842" s="73"/>
      <c r="H4842" s="73"/>
      <c r="I4842" s="73"/>
      <c r="J4842" s="73"/>
      <c r="K4842" s="73"/>
      <c r="L4842" s="73"/>
      <c r="M4842" s="73"/>
      <c r="N4842" s="73"/>
      <c r="O4842" s="73"/>
      <c r="P4842" s="73"/>
      <c r="Q4842" s="73"/>
      <c r="R4842" s="73"/>
      <c r="S4842" s="73"/>
      <c r="T4842" s="25" t="str">
        <f>IF(COUNTA(B4842:S4842)=0,"",IF(AND(COUNTA(B4842:D4842)=3,COUNTIF('SRF Drop Downs'!$B$2:$B$5,'Sponsor Response Form (SRF)'!E4842),COUNTIF('SRF Drop Downs'!$F$2:$F$5,'Sponsor Response Form (SRF)'!F4842),COUNTIF('SRF Drop Downs'!$C$2:$C$4,'Sponsor Response Form (SRF)'!G4842),COUNTIF('SRF Drop Downs'!$D$2:$D$6,'Sponsor Response Form (SRF)'!H4842),COUNTIF('SRF Drop Downs'!$A$2:$A$5,'Sponsor Response Form (SRF)'!I4842),COUNTIF('SRF Drop Downs'!$A$2:$A$4,'Sponsor Response Form (SRF)'!J4842),COUNTIF('SRF Drop Downs'!$A$2:$A$5,'Sponsor Response Form (SRF)'!K4842),COUNTIF('SRF Drop Downs'!$E$2:$E$7,'Sponsor Response Form (SRF)'!L4842),COUNTIF('SRF Drop Downs'!$A$2:$A$4,'Sponsor Response Form (SRF)'!M4842),COUNTIF('SRF Drop Downs'!$A$2:$A$4,'Sponsor Response Form (SRF)'!N4842),COUNTIF('SRF Drop Downs'!$A$2:$A$4,'Sponsor Response Form (SRF)'!O4842),COUNTIF('SRF Drop Downs'!$A$2:$A$4,'Sponsor Response Form (SRF)'!P4842),COUNTIF('SRF Drop Downs'!$A$2:$A$4,'Sponsor Response Form (SRF)'!Q4842),COUNTIF('SRF Drop Downs'!$A$2:$A$4,'Sponsor Response Form (SRF)'!R4842),COUNTIF('SRF Drop Downs'!$A$2:$A$4,'Sponsor Response Form (SRF)'!S4842)),"Complete","Incomplete"))</f>
        <v/>
      </c>
      <c r="U4842" s="26" t="str">
        <f>IF(T4842="Complete",IF(AND(NOT(ISNA(VLOOKUP(CONCATENATE(E4842,F4842,G4842,H4842,I4842,J4842,K4842,L4842),'SRF Drop Downs'!G:G,1,FALSE))),IF(AND(H4842&lt;&gt;"C3",L4842&lt;&gt;"O5"),IF(SUM(COUNTIF(M4842:S4842,"Y"),COUNTIF(M4842:S4842,"N"))=0,"V","I"),IF(COUNTIF(M4842:S4842,"Y"),"V","I"))="V", IF(AND('Sponsor Response Form (SRF)'!E4842="M1", COUNTIF('OMS Response Form (ORF)'!D:D, C4842)&gt;0), "I", "V")="V"), "Valid","Invalid")," ")</f>
        <v xml:space="preserve"> </v>
      </c>
    </row>
    <row r="4843" spans="2:21" x14ac:dyDescent="0.35">
      <c r="B4843" s="70"/>
      <c r="C4843" s="71"/>
      <c r="D4843" s="72"/>
      <c r="E4843" s="73"/>
      <c r="F4843" s="73"/>
      <c r="G4843" s="73"/>
      <c r="H4843" s="73"/>
      <c r="I4843" s="73"/>
      <c r="J4843" s="73"/>
      <c r="K4843" s="73"/>
      <c r="L4843" s="73"/>
      <c r="M4843" s="73"/>
      <c r="N4843" s="73"/>
      <c r="O4843" s="73"/>
      <c r="P4843" s="73"/>
      <c r="Q4843" s="73"/>
      <c r="R4843" s="73"/>
      <c r="S4843" s="73"/>
      <c r="T4843" s="25" t="str">
        <f>IF(COUNTA(B4843:S4843)=0,"",IF(AND(COUNTA(B4843:D4843)=3,COUNTIF('SRF Drop Downs'!$B$2:$B$5,'Sponsor Response Form (SRF)'!E4843),COUNTIF('SRF Drop Downs'!$F$2:$F$5,'Sponsor Response Form (SRF)'!F4843),COUNTIF('SRF Drop Downs'!$C$2:$C$4,'Sponsor Response Form (SRF)'!G4843),COUNTIF('SRF Drop Downs'!$D$2:$D$6,'Sponsor Response Form (SRF)'!H4843),COUNTIF('SRF Drop Downs'!$A$2:$A$5,'Sponsor Response Form (SRF)'!I4843),COUNTIF('SRF Drop Downs'!$A$2:$A$4,'Sponsor Response Form (SRF)'!J4843),COUNTIF('SRF Drop Downs'!$A$2:$A$5,'Sponsor Response Form (SRF)'!K4843),COUNTIF('SRF Drop Downs'!$E$2:$E$7,'Sponsor Response Form (SRF)'!L4843),COUNTIF('SRF Drop Downs'!$A$2:$A$4,'Sponsor Response Form (SRF)'!M4843),COUNTIF('SRF Drop Downs'!$A$2:$A$4,'Sponsor Response Form (SRF)'!N4843),COUNTIF('SRF Drop Downs'!$A$2:$A$4,'Sponsor Response Form (SRF)'!O4843),COUNTIF('SRF Drop Downs'!$A$2:$A$4,'Sponsor Response Form (SRF)'!P4843),COUNTIF('SRF Drop Downs'!$A$2:$A$4,'Sponsor Response Form (SRF)'!Q4843),COUNTIF('SRF Drop Downs'!$A$2:$A$4,'Sponsor Response Form (SRF)'!R4843),COUNTIF('SRF Drop Downs'!$A$2:$A$4,'Sponsor Response Form (SRF)'!S4843)),"Complete","Incomplete"))</f>
        <v/>
      </c>
      <c r="U4843" s="26" t="str">
        <f>IF(T4843="Complete",IF(AND(NOT(ISNA(VLOOKUP(CONCATENATE(E4843,F4843,G4843,H4843,I4843,J4843,K4843,L4843),'SRF Drop Downs'!G:G,1,FALSE))),IF(AND(H4843&lt;&gt;"C3",L4843&lt;&gt;"O5"),IF(SUM(COUNTIF(M4843:S4843,"Y"),COUNTIF(M4843:S4843,"N"))=0,"V","I"),IF(COUNTIF(M4843:S4843,"Y"),"V","I"))="V", IF(AND('Sponsor Response Form (SRF)'!E4843="M1", COUNTIF('OMS Response Form (ORF)'!D:D, C4843)&gt;0), "I", "V")="V"), "Valid","Invalid")," ")</f>
        <v xml:space="preserve"> </v>
      </c>
    </row>
    <row r="4844" spans="2:21" x14ac:dyDescent="0.35">
      <c r="B4844" s="70"/>
      <c r="C4844" s="71"/>
      <c r="D4844" s="72"/>
      <c r="E4844" s="73"/>
      <c r="F4844" s="73"/>
      <c r="G4844" s="73"/>
      <c r="H4844" s="73"/>
      <c r="I4844" s="73"/>
      <c r="J4844" s="73"/>
      <c r="K4844" s="73"/>
      <c r="L4844" s="73"/>
      <c r="M4844" s="73"/>
      <c r="N4844" s="73"/>
      <c r="O4844" s="73"/>
      <c r="P4844" s="73"/>
      <c r="Q4844" s="73"/>
      <c r="R4844" s="73"/>
      <c r="S4844" s="73"/>
      <c r="T4844" s="25" t="str">
        <f>IF(COUNTA(B4844:S4844)=0,"",IF(AND(COUNTA(B4844:D4844)=3,COUNTIF('SRF Drop Downs'!$B$2:$B$5,'Sponsor Response Form (SRF)'!E4844),COUNTIF('SRF Drop Downs'!$F$2:$F$5,'Sponsor Response Form (SRF)'!F4844),COUNTIF('SRF Drop Downs'!$C$2:$C$4,'Sponsor Response Form (SRF)'!G4844),COUNTIF('SRF Drop Downs'!$D$2:$D$6,'Sponsor Response Form (SRF)'!H4844),COUNTIF('SRF Drop Downs'!$A$2:$A$5,'Sponsor Response Form (SRF)'!I4844),COUNTIF('SRF Drop Downs'!$A$2:$A$4,'Sponsor Response Form (SRF)'!J4844),COUNTIF('SRF Drop Downs'!$A$2:$A$5,'Sponsor Response Form (SRF)'!K4844),COUNTIF('SRF Drop Downs'!$E$2:$E$7,'Sponsor Response Form (SRF)'!L4844),COUNTIF('SRF Drop Downs'!$A$2:$A$4,'Sponsor Response Form (SRF)'!M4844),COUNTIF('SRF Drop Downs'!$A$2:$A$4,'Sponsor Response Form (SRF)'!N4844),COUNTIF('SRF Drop Downs'!$A$2:$A$4,'Sponsor Response Form (SRF)'!O4844),COUNTIF('SRF Drop Downs'!$A$2:$A$4,'Sponsor Response Form (SRF)'!P4844),COUNTIF('SRF Drop Downs'!$A$2:$A$4,'Sponsor Response Form (SRF)'!Q4844),COUNTIF('SRF Drop Downs'!$A$2:$A$4,'Sponsor Response Form (SRF)'!R4844),COUNTIF('SRF Drop Downs'!$A$2:$A$4,'Sponsor Response Form (SRF)'!S4844)),"Complete","Incomplete"))</f>
        <v/>
      </c>
      <c r="U4844" s="26" t="str">
        <f>IF(T4844="Complete",IF(AND(NOT(ISNA(VLOOKUP(CONCATENATE(E4844,F4844,G4844,H4844,I4844,J4844,K4844,L4844),'SRF Drop Downs'!G:G,1,FALSE))),IF(AND(H4844&lt;&gt;"C3",L4844&lt;&gt;"O5"),IF(SUM(COUNTIF(M4844:S4844,"Y"),COUNTIF(M4844:S4844,"N"))=0,"V","I"),IF(COUNTIF(M4844:S4844,"Y"),"V","I"))="V", IF(AND('Sponsor Response Form (SRF)'!E4844="M1", COUNTIF('OMS Response Form (ORF)'!D:D, C4844)&gt;0), "I", "V")="V"), "Valid","Invalid")," ")</f>
        <v xml:space="preserve"> </v>
      </c>
    </row>
    <row r="4845" spans="2:21" x14ac:dyDescent="0.35">
      <c r="B4845" s="70"/>
      <c r="C4845" s="71"/>
      <c r="D4845" s="72"/>
      <c r="E4845" s="73"/>
      <c r="F4845" s="73"/>
      <c r="G4845" s="73"/>
      <c r="H4845" s="73"/>
      <c r="I4845" s="73"/>
      <c r="J4845" s="73"/>
      <c r="K4845" s="73"/>
      <c r="L4845" s="73"/>
      <c r="M4845" s="73"/>
      <c r="N4845" s="73"/>
      <c r="O4845" s="73"/>
      <c r="P4845" s="73"/>
      <c r="Q4845" s="73"/>
      <c r="R4845" s="73"/>
      <c r="S4845" s="73"/>
      <c r="T4845" s="25" t="str">
        <f>IF(COUNTA(B4845:S4845)=0,"",IF(AND(COUNTA(B4845:D4845)=3,COUNTIF('SRF Drop Downs'!$B$2:$B$5,'Sponsor Response Form (SRF)'!E4845),COUNTIF('SRF Drop Downs'!$F$2:$F$5,'Sponsor Response Form (SRF)'!F4845),COUNTIF('SRF Drop Downs'!$C$2:$C$4,'Sponsor Response Form (SRF)'!G4845),COUNTIF('SRF Drop Downs'!$D$2:$D$6,'Sponsor Response Form (SRF)'!H4845),COUNTIF('SRF Drop Downs'!$A$2:$A$5,'Sponsor Response Form (SRF)'!I4845),COUNTIF('SRF Drop Downs'!$A$2:$A$4,'Sponsor Response Form (SRF)'!J4845),COUNTIF('SRF Drop Downs'!$A$2:$A$5,'Sponsor Response Form (SRF)'!K4845),COUNTIF('SRF Drop Downs'!$E$2:$E$7,'Sponsor Response Form (SRF)'!L4845),COUNTIF('SRF Drop Downs'!$A$2:$A$4,'Sponsor Response Form (SRF)'!M4845),COUNTIF('SRF Drop Downs'!$A$2:$A$4,'Sponsor Response Form (SRF)'!N4845),COUNTIF('SRF Drop Downs'!$A$2:$A$4,'Sponsor Response Form (SRF)'!O4845),COUNTIF('SRF Drop Downs'!$A$2:$A$4,'Sponsor Response Form (SRF)'!P4845),COUNTIF('SRF Drop Downs'!$A$2:$A$4,'Sponsor Response Form (SRF)'!Q4845),COUNTIF('SRF Drop Downs'!$A$2:$A$4,'Sponsor Response Form (SRF)'!R4845),COUNTIF('SRF Drop Downs'!$A$2:$A$4,'Sponsor Response Form (SRF)'!S4845)),"Complete","Incomplete"))</f>
        <v/>
      </c>
      <c r="U4845" s="26" t="str">
        <f>IF(T4845="Complete",IF(AND(NOT(ISNA(VLOOKUP(CONCATENATE(E4845,F4845,G4845,H4845,I4845,J4845,K4845,L4845),'SRF Drop Downs'!G:G,1,FALSE))),IF(AND(H4845&lt;&gt;"C3",L4845&lt;&gt;"O5"),IF(SUM(COUNTIF(M4845:S4845,"Y"),COUNTIF(M4845:S4845,"N"))=0,"V","I"),IF(COUNTIF(M4845:S4845,"Y"),"V","I"))="V", IF(AND('Sponsor Response Form (SRF)'!E4845="M1", COUNTIF('OMS Response Form (ORF)'!D:D, C4845)&gt;0), "I", "V")="V"), "Valid","Invalid")," ")</f>
        <v xml:space="preserve"> </v>
      </c>
    </row>
    <row r="4846" spans="2:21" x14ac:dyDescent="0.35">
      <c r="B4846" s="70"/>
      <c r="C4846" s="71"/>
      <c r="D4846" s="72"/>
      <c r="E4846" s="73"/>
      <c r="F4846" s="73"/>
      <c r="G4846" s="73"/>
      <c r="H4846" s="73"/>
      <c r="I4846" s="73"/>
      <c r="J4846" s="73"/>
      <c r="K4846" s="73"/>
      <c r="L4846" s="73"/>
      <c r="M4846" s="73"/>
      <c r="N4846" s="73"/>
      <c r="O4846" s="73"/>
      <c r="P4846" s="73"/>
      <c r="Q4846" s="73"/>
      <c r="R4846" s="73"/>
      <c r="S4846" s="73"/>
      <c r="T4846" s="25" t="str">
        <f>IF(COUNTA(B4846:S4846)=0,"",IF(AND(COUNTA(B4846:D4846)=3,COUNTIF('SRF Drop Downs'!$B$2:$B$5,'Sponsor Response Form (SRF)'!E4846),COUNTIF('SRF Drop Downs'!$F$2:$F$5,'Sponsor Response Form (SRF)'!F4846),COUNTIF('SRF Drop Downs'!$C$2:$C$4,'Sponsor Response Form (SRF)'!G4846),COUNTIF('SRF Drop Downs'!$D$2:$D$6,'Sponsor Response Form (SRF)'!H4846),COUNTIF('SRF Drop Downs'!$A$2:$A$5,'Sponsor Response Form (SRF)'!I4846),COUNTIF('SRF Drop Downs'!$A$2:$A$4,'Sponsor Response Form (SRF)'!J4846),COUNTIF('SRF Drop Downs'!$A$2:$A$5,'Sponsor Response Form (SRF)'!K4846),COUNTIF('SRF Drop Downs'!$E$2:$E$7,'Sponsor Response Form (SRF)'!L4846),COUNTIF('SRF Drop Downs'!$A$2:$A$4,'Sponsor Response Form (SRF)'!M4846),COUNTIF('SRF Drop Downs'!$A$2:$A$4,'Sponsor Response Form (SRF)'!N4846),COUNTIF('SRF Drop Downs'!$A$2:$A$4,'Sponsor Response Form (SRF)'!O4846),COUNTIF('SRF Drop Downs'!$A$2:$A$4,'Sponsor Response Form (SRF)'!P4846),COUNTIF('SRF Drop Downs'!$A$2:$A$4,'Sponsor Response Form (SRF)'!Q4846),COUNTIF('SRF Drop Downs'!$A$2:$A$4,'Sponsor Response Form (SRF)'!R4846),COUNTIF('SRF Drop Downs'!$A$2:$A$4,'Sponsor Response Form (SRF)'!S4846)),"Complete","Incomplete"))</f>
        <v/>
      </c>
      <c r="U4846" s="26" t="str">
        <f>IF(T4846="Complete",IF(AND(NOT(ISNA(VLOOKUP(CONCATENATE(E4846,F4846,G4846,H4846,I4846,J4846,K4846,L4846),'SRF Drop Downs'!G:G,1,FALSE))),IF(AND(H4846&lt;&gt;"C3",L4846&lt;&gt;"O5"),IF(SUM(COUNTIF(M4846:S4846,"Y"),COUNTIF(M4846:S4846,"N"))=0,"V","I"),IF(COUNTIF(M4846:S4846,"Y"),"V","I"))="V", IF(AND('Sponsor Response Form (SRF)'!E4846="M1", COUNTIF('OMS Response Form (ORF)'!D:D, C4846)&gt;0), "I", "V")="V"), "Valid","Invalid")," ")</f>
        <v xml:space="preserve"> </v>
      </c>
    </row>
    <row r="4847" spans="2:21" x14ac:dyDescent="0.35">
      <c r="B4847" s="70"/>
      <c r="C4847" s="71"/>
      <c r="D4847" s="72"/>
      <c r="E4847" s="73"/>
      <c r="F4847" s="73"/>
      <c r="G4847" s="73"/>
      <c r="H4847" s="73"/>
      <c r="I4847" s="73"/>
      <c r="J4847" s="73"/>
      <c r="K4847" s="73"/>
      <c r="L4847" s="73"/>
      <c r="M4847" s="73"/>
      <c r="N4847" s="73"/>
      <c r="O4847" s="73"/>
      <c r="P4847" s="73"/>
      <c r="Q4847" s="73"/>
      <c r="R4847" s="73"/>
      <c r="S4847" s="73"/>
      <c r="T4847" s="25" t="str">
        <f>IF(COUNTA(B4847:S4847)=0,"",IF(AND(COUNTA(B4847:D4847)=3,COUNTIF('SRF Drop Downs'!$B$2:$B$5,'Sponsor Response Form (SRF)'!E4847),COUNTIF('SRF Drop Downs'!$F$2:$F$5,'Sponsor Response Form (SRF)'!F4847),COUNTIF('SRF Drop Downs'!$C$2:$C$4,'Sponsor Response Form (SRF)'!G4847),COUNTIF('SRF Drop Downs'!$D$2:$D$6,'Sponsor Response Form (SRF)'!H4847),COUNTIF('SRF Drop Downs'!$A$2:$A$5,'Sponsor Response Form (SRF)'!I4847),COUNTIF('SRF Drop Downs'!$A$2:$A$4,'Sponsor Response Form (SRF)'!J4847),COUNTIF('SRF Drop Downs'!$A$2:$A$5,'Sponsor Response Form (SRF)'!K4847),COUNTIF('SRF Drop Downs'!$E$2:$E$7,'Sponsor Response Form (SRF)'!L4847),COUNTIF('SRF Drop Downs'!$A$2:$A$4,'Sponsor Response Form (SRF)'!M4847),COUNTIF('SRF Drop Downs'!$A$2:$A$4,'Sponsor Response Form (SRF)'!N4847),COUNTIF('SRF Drop Downs'!$A$2:$A$4,'Sponsor Response Form (SRF)'!O4847),COUNTIF('SRF Drop Downs'!$A$2:$A$4,'Sponsor Response Form (SRF)'!P4847),COUNTIF('SRF Drop Downs'!$A$2:$A$4,'Sponsor Response Form (SRF)'!Q4847),COUNTIF('SRF Drop Downs'!$A$2:$A$4,'Sponsor Response Form (SRF)'!R4847),COUNTIF('SRF Drop Downs'!$A$2:$A$4,'Sponsor Response Form (SRF)'!S4847)),"Complete","Incomplete"))</f>
        <v/>
      </c>
      <c r="U4847" s="26" t="str">
        <f>IF(T4847="Complete",IF(AND(NOT(ISNA(VLOOKUP(CONCATENATE(E4847,F4847,G4847,H4847,I4847,J4847,K4847,L4847),'SRF Drop Downs'!G:G,1,FALSE))),IF(AND(H4847&lt;&gt;"C3",L4847&lt;&gt;"O5"),IF(SUM(COUNTIF(M4847:S4847,"Y"),COUNTIF(M4847:S4847,"N"))=0,"V","I"),IF(COUNTIF(M4847:S4847,"Y"),"V","I"))="V", IF(AND('Sponsor Response Form (SRF)'!E4847="M1", COUNTIF('OMS Response Form (ORF)'!D:D, C4847)&gt;0), "I", "V")="V"), "Valid","Invalid")," ")</f>
        <v xml:space="preserve"> </v>
      </c>
    </row>
    <row r="4848" spans="2:21" x14ac:dyDescent="0.35">
      <c r="B4848" s="70"/>
      <c r="C4848" s="71"/>
      <c r="D4848" s="72"/>
      <c r="E4848" s="73"/>
      <c r="F4848" s="73"/>
      <c r="G4848" s="73"/>
      <c r="H4848" s="73"/>
      <c r="I4848" s="73"/>
      <c r="J4848" s="73"/>
      <c r="K4848" s="73"/>
      <c r="L4848" s="73"/>
      <c r="M4848" s="73"/>
      <c r="N4848" s="73"/>
      <c r="O4848" s="73"/>
      <c r="P4848" s="73"/>
      <c r="Q4848" s="73"/>
      <c r="R4848" s="73"/>
      <c r="S4848" s="73"/>
      <c r="T4848" s="25" t="str">
        <f>IF(COUNTA(B4848:S4848)=0,"",IF(AND(COUNTA(B4848:D4848)=3,COUNTIF('SRF Drop Downs'!$B$2:$B$5,'Sponsor Response Form (SRF)'!E4848),COUNTIF('SRF Drop Downs'!$F$2:$F$5,'Sponsor Response Form (SRF)'!F4848),COUNTIF('SRF Drop Downs'!$C$2:$C$4,'Sponsor Response Form (SRF)'!G4848),COUNTIF('SRF Drop Downs'!$D$2:$D$6,'Sponsor Response Form (SRF)'!H4848),COUNTIF('SRF Drop Downs'!$A$2:$A$5,'Sponsor Response Form (SRF)'!I4848),COUNTIF('SRF Drop Downs'!$A$2:$A$4,'Sponsor Response Form (SRF)'!J4848),COUNTIF('SRF Drop Downs'!$A$2:$A$5,'Sponsor Response Form (SRF)'!K4848),COUNTIF('SRF Drop Downs'!$E$2:$E$7,'Sponsor Response Form (SRF)'!L4848),COUNTIF('SRF Drop Downs'!$A$2:$A$4,'Sponsor Response Form (SRF)'!M4848),COUNTIF('SRF Drop Downs'!$A$2:$A$4,'Sponsor Response Form (SRF)'!N4848),COUNTIF('SRF Drop Downs'!$A$2:$A$4,'Sponsor Response Form (SRF)'!O4848),COUNTIF('SRF Drop Downs'!$A$2:$A$4,'Sponsor Response Form (SRF)'!P4848),COUNTIF('SRF Drop Downs'!$A$2:$A$4,'Sponsor Response Form (SRF)'!Q4848),COUNTIF('SRF Drop Downs'!$A$2:$A$4,'Sponsor Response Form (SRF)'!R4848),COUNTIF('SRF Drop Downs'!$A$2:$A$4,'Sponsor Response Form (SRF)'!S4848)),"Complete","Incomplete"))</f>
        <v/>
      </c>
      <c r="U4848" s="26" t="str">
        <f>IF(T4848="Complete",IF(AND(NOT(ISNA(VLOOKUP(CONCATENATE(E4848,F4848,G4848,H4848,I4848,J4848,K4848,L4848),'SRF Drop Downs'!G:G,1,FALSE))),IF(AND(H4848&lt;&gt;"C3",L4848&lt;&gt;"O5"),IF(SUM(COUNTIF(M4848:S4848,"Y"),COUNTIF(M4848:S4848,"N"))=0,"V","I"),IF(COUNTIF(M4848:S4848,"Y"),"V","I"))="V", IF(AND('Sponsor Response Form (SRF)'!E4848="M1", COUNTIF('OMS Response Form (ORF)'!D:D, C4848)&gt;0), "I", "V")="V"), "Valid","Invalid")," ")</f>
        <v xml:space="preserve"> </v>
      </c>
    </row>
    <row r="4849" spans="2:21" x14ac:dyDescent="0.35">
      <c r="B4849" s="70"/>
      <c r="C4849" s="71"/>
      <c r="D4849" s="72"/>
      <c r="E4849" s="73"/>
      <c r="F4849" s="73"/>
      <c r="G4849" s="73"/>
      <c r="H4849" s="73"/>
      <c r="I4849" s="73"/>
      <c r="J4849" s="73"/>
      <c r="K4849" s="73"/>
      <c r="L4849" s="73"/>
      <c r="M4849" s="73"/>
      <c r="N4849" s="73"/>
      <c r="O4849" s="73"/>
      <c r="P4849" s="73"/>
      <c r="Q4849" s="73"/>
      <c r="R4849" s="73"/>
      <c r="S4849" s="73"/>
      <c r="T4849" s="25" t="str">
        <f>IF(COUNTA(B4849:S4849)=0,"",IF(AND(COUNTA(B4849:D4849)=3,COUNTIF('SRF Drop Downs'!$B$2:$B$5,'Sponsor Response Form (SRF)'!E4849),COUNTIF('SRF Drop Downs'!$F$2:$F$5,'Sponsor Response Form (SRF)'!F4849),COUNTIF('SRF Drop Downs'!$C$2:$C$4,'Sponsor Response Form (SRF)'!G4849),COUNTIF('SRF Drop Downs'!$D$2:$D$6,'Sponsor Response Form (SRF)'!H4849),COUNTIF('SRF Drop Downs'!$A$2:$A$5,'Sponsor Response Form (SRF)'!I4849),COUNTIF('SRF Drop Downs'!$A$2:$A$4,'Sponsor Response Form (SRF)'!J4849),COUNTIF('SRF Drop Downs'!$A$2:$A$5,'Sponsor Response Form (SRF)'!K4849),COUNTIF('SRF Drop Downs'!$E$2:$E$7,'Sponsor Response Form (SRF)'!L4849),COUNTIF('SRF Drop Downs'!$A$2:$A$4,'Sponsor Response Form (SRF)'!M4849),COUNTIF('SRF Drop Downs'!$A$2:$A$4,'Sponsor Response Form (SRF)'!N4849),COUNTIF('SRF Drop Downs'!$A$2:$A$4,'Sponsor Response Form (SRF)'!O4849),COUNTIF('SRF Drop Downs'!$A$2:$A$4,'Sponsor Response Form (SRF)'!P4849),COUNTIF('SRF Drop Downs'!$A$2:$A$4,'Sponsor Response Form (SRF)'!Q4849),COUNTIF('SRF Drop Downs'!$A$2:$A$4,'Sponsor Response Form (SRF)'!R4849),COUNTIF('SRF Drop Downs'!$A$2:$A$4,'Sponsor Response Form (SRF)'!S4849)),"Complete","Incomplete"))</f>
        <v/>
      </c>
      <c r="U4849" s="26" t="str">
        <f>IF(T4849="Complete",IF(AND(NOT(ISNA(VLOOKUP(CONCATENATE(E4849,F4849,G4849,H4849,I4849,J4849,K4849,L4849),'SRF Drop Downs'!G:G,1,FALSE))),IF(AND(H4849&lt;&gt;"C3",L4849&lt;&gt;"O5"),IF(SUM(COUNTIF(M4849:S4849,"Y"),COUNTIF(M4849:S4849,"N"))=0,"V","I"),IF(COUNTIF(M4849:S4849,"Y"),"V","I"))="V", IF(AND('Sponsor Response Form (SRF)'!E4849="M1", COUNTIF('OMS Response Form (ORF)'!D:D, C4849)&gt;0), "I", "V")="V"), "Valid","Invalid")," ")</f>
        <v xml:space="preserve"> </v>
      </c>
    </row>
    <row r="4850" spans="2:21" x14ac:dyDescent="0.35">
      <c r="B4850" s="70"/>
      <c r="C4850" s="71"/>
      <c r="D4850" s="72"/>
      <c r="E4850" s="73"/>
      <c r="F4850" s="73"/>
      <c r="G4850" s="73"/>
      <c r="H4850" s="73"/>
      <c r="I4850" s="73"/>
      <c r="J4850" s="73"/>
      <c r="K4850" s="73"/>
      <c r="L4850" s="73"/>
      <c r="M4850" s="73"/>
      <c r="N4850" s="73"/>
      <c r="O4850" s="73"/>
      <c r="P4850" s="73"/>
      <c r="Q4850" s="73"/>
      <c r="R4850" s="73"/>
      <c r="S4850" s="73"/>
      <c r="T4850" s="25" t="str">
        <f>IF(COUNTA(B4850:S4850)=0,"",IF(AND(COUNTA(B4850:D4850)=3,COUNTIF('SRF Drop Downs'!$B$2:$B$5,'Sponsor Response Form (SRF)'!E4850),COUNTIF('SRF Drop Downs'!$F$2:$F$5,'Sponsor Response Form (SRF)'!F4850),COUNTIF('SRF Drop Downs'!$C$2:$C$4,'Sponsor Response Form (SRF)'!G4850),COUNTIF('SRF Drop Downs'!$D$2:$D$6,'Sponsor Response Form (SRF)'!H4850),COUNTIF('SRF Drop Downs'!$A$2:$A$5,'Sponsor Response Form (SRF)'!I4850),COUNTIF('SRF Drop Downs'!$A$2:$A$4,'Sponsor Response Form (SRF)'!J4850),COUNTIF('SRF Drop Downs'!$A$2:$A$5,'Sponsor Response Form (SRF)'!K4850),COUNTIF('SRF Drop Downs'!$E$2:$E$7,'Sponsor Response Form (SRF)'!L4850),COUNTIF('SRF Drop Downs'!$A$2:$A$4,'Sponsor Response Form (SRF)'!M4850),COUNTIF('SRF Drop Downs'!$A$2:$A$4,'Sponsor Response Form (SRF)'!N4850),COUNTIF('SRF Drop Downs'!$A$2:$A$4,'Sponsor Response Form (SRF)'!O4850),COUNTIF('SRF Drop Downs'!$A$2:$A$4,'Sponsor Response Form (SRF)'!P4850),COUNTIF('SRF Drop Downs'!$A$2:$A$4,'Sponsor Response Form (SRF)'!Q4850),COUNTIF('SRF Drop Downs'!$A$2:$A$4,'Sponsor Response Form (SRF)'!R4850),COUNTIF('SRF Drop Downs'!$A$2:$A$4,'Sponsor Response Form (SRF)'!S4850)),"Complete","Incomplete"))</f>
        <v/>
      </c>
      <c r="U4850" s="26" t="str">
        <f>IF(T4850="Complete",IF(AND(NOT(ISNA(VLOOKUP(CONCATENATE(E4850,F4850,G4850,H4850,I4850,J4850,K4850,L4850),'SRF Drop Downs'!G:G,1,FALSE))),IF(AND(H4850&lt;&gt;"C3",L4850&lt;&gt;"O5"),IF(SUM(COUNTIF(M4850:S4850,"Y"),COUNTIF(M4850:S4850,"N"))=0,"V","I"),IF(COUNTIF(M4850:S4850,"Y"),"V","I"))="V", IF(AND('Sponsor Response Form (SRF)'!E4850="M1", COUNTIF('OMS Response Form (ORF)'!D:D, C4850)&gt;0), "I", "V")="V"), "Valid","Invalid")," ")</f>
        <v xml:space="preserve"> </v>
      </c>
    </row>
    <row r="4851" spans="2:21" x14ac:dyDescent="0.35">
      <c r="B4851" s="70"/>
      <c r="C4851" s="71"/>
      <c r="D4851" s="72"/>
      <c r="E4851" s="73"/>
      <c r="F4851" s="73"/>
      <c r="G4851" s="73"/>
      <c r="H4851" s="73"/>
      <c r="I4851" s="73"/>
      <c r="J4851" s="73"/>
      <c r="K4851" s="73"/>
      <c r="L4851" s="73"/>
      <c r="M4851" s="73"/>
      <c r="N4851" s="73"/>
      <c r="O4851" s="73"/>
      <c r="P4851" s="73"/>
      <c r="Q4851" s="73"/>
      <c r="R4851" s="73"/>
      <c r="S4851" s="73"/>
      <c r="T4851" s="25" t="str">
        <f>IF(COUNTA(B4851:S4851)=0,"",IF(AND(COUNTA(B4851:D4851)=3,COUNTIF('SRF Drop Downs'!$B$2:$B$5,'Sponsor Response Form (SRF)'!E4851),COUNTIF('SRF Drop Downs'!$F$2:$F$5,'Sponsor Response Form (SRF)'!F4851),COUNTIF('SRF Drop Downs'!$C$2:$C$4,'Sponsor Response Form (SRF)'!G4851),COUNTIF('SRF Drop Downs'!$D$2:$D$6,'Sponsor Response Form (SRF)'!H4851),COUNTIF('SRF Drop Downs'!$A$2:$A$5,'Sponsor Response Form (SRF)'!I4851),COUNTIF('SRF Drop Downs'!$A$2:$A$4,'Sponsor Response Form (SRF)'!J4851),COUNTIF('SRF Drop Downs'!$A$2:$A$5,'Sponsor Response Form (SRF)'!K4851),COUNTIF('SRF Drop Downs'!$E$2:$E$7,'Sponsor Response Form (SRF)'!L4851),COUNTIF('SRF Drop Downs'!$A$2:$A$4,'Sponsor Response Form (SRF)'!M4851),COUNTIF('SRF Drop Downs'!$A$2:$A$4,'Sponsor Response Form (SRF)'!N4851),COUNTIF('SRF Drop Downs'!$A$2:$A$4,'Sponsor Response Form (SRF)'!O4851),COUNTIF('SRF Drop Downs'!$A$2:$A$4,'Sponsor Response Form (SRF)'!P4851),COUNTIF('SRF Drop Downs'!$A$2:$A$4,'Sponsor Response Form (SRF)'!Q4851),COUNTIF('SRF Drop Downs'!$A$2:$A$4,'Sponsor Response Form (SRF)'!R4851),COUNTIF('SRF Drop Downs'!$A$2:$A$4,'Sponsor Response Form (SRF)'!S4851)),"Complete","Incomplete"))</f>
        <v/>
      </c>
      <c r="U4851" s="26" t="str">
        <f>IF(T4851="Complete",IF(AND(NOT(ISNA(VLOOKUP(CONCATENATE(E4851,F4851,G4851,H4851,I4851,J4851,K4851,L4851),'SRF Drop Downs'!G:G,1,FALSE))),IF(AND(H4851&lt;&gt;"C3",L4851&lt;&gt;"O5"),IF(SUM(COUNTIF(M4851:S4851,"Y"),COUNTIF(M4851:S4851,"N"))=0,"V","I"),IF(COUNTIF(M4851:S4851,"Y"),"V","I"))="V", IF(AND('Sponsor Response Form (SRF)'!E4851="M1", COUNTIF('OMS Response Form (ORF)'!D:D, C4851)&gt;0), "I", "V")="V"), "Valid","Invalid")," ")</f>
        <v xml:space="preserve"> </v>
      </c>
    </row>
    <row r="4852" spans="2:21" x14ac:dyDescent="0.35">
      <c r="B4852" s="70"/>
      <c r="C4852" s="71"/>
      <c r="D4852" s="72"/>
      <c r="E4852" s="73"/>
      <c r="F4852" s="73"/>
      <c r="G4852" s="73"/>
      <c r="H4852" s="73"/>
      <c r="I4852" s="73"/>
      <c r="J4852" s="73"/>
      <c r="K4852" s="73"/>
      <c r="L4852" s="73"/>
      <c r="M4852" s="73"/>
      <c r="N4852" s="73"/>
      <c r="O4852" s="73"/>
      <c r="P4852" s="73"/>
      <c r="Q4852" s="73"/>
      <c r="R4852" s="73"/>
      <c r="S4852" s="73"/>
      <c r="T4852" s="25" t="str">
        <f>IF(COUNTA(B4852:S4852)=0,"",IF(AND(COUNTA(B4852:D4852)=3,COUNTIF('SRF Drop Downs'!$B$2:$B$5,'Sponsor Response Form (SRF)'!E4852),COUNTIF('SRF Drop Downs'!$F$2:$F$5,'Sponsor Response Form (SRF)'!F4852),COUNTIF('SRF Drop Downs'!$C$2:$C$4,'Sponsor Response Form (SRF)'!G4852),COUNTIF('SRF Drop Downs'!$D$2:$D$6,'Sponsor Response Form (SRF)'!H4852),COUNTIF('SRF Drop Downs'!$A$2:$A$5,'Sponsor Response Form (SRF)'!I4852),COUNTIF('SRF Drop Downs'!$A$2:$A$4,'Sponsor Response Form (SRF)'!J4852),COUNTIF('SRF Drop Downs'!$A$2:$A$5,'Sponsor Response Form (SRF)'!K4852),COUNTIF('SRF Drop Downs'!$E$2:$E$7,'Sponsor Response Form (SRF)'!L4852),COUNTIF('SRF Drop Downs'!$A$2:$A$4,'Sponsor Response Form (SRF)'!M4852),COUNTIF('SRF Drop Downs'!$A$2:$A$4,'Sponsor Response Form (SRF)'!N4852),COUNTIF('SRF Drop Downs'!$A$2:$A$4,'Sponsor Response Form (SRF)'!O4852),COUNTIF('SRF Drop Downs'!$A$2:$A$4,'Sponsor Response Form (SRF)'!P4852),COUNTIF('SRF Drop Downs'!$A$2:$A$4,'Sponsor Response Form (SRF)'!Q4852),COUNTIF('SRF Drop Downs'!$A$2:$A$4,'Sponsor Response Form (SRF)'!R4852),COUNTIF('SRF Drop Downs'!$A$2:$A$4,'Sponsor Response Form (SRF)'!S4852)),"Complete","Incomplete"))</f>
        <v/>
      </c>
      <c r="U4852" s="26" t="str">
        <f>IF(T4852="Complete",IF(AND(NOT(ISNA(VLOOKUP(CONCATENATE(E4852,F4852,G4852,H4852,I4852,J4852,K4852,L4852),'SRF Drop Downs'!G:G,1,FALSE))),IF(AND(H4852&lt;&gt;"C3",L4852&lt;&gt;"O5"),IF(SUM(COUNTIF(M4852:S4852,"Y"),COUNTIF(M4852:S4852,"N"))=0,"V","I"),IF(COUNTIF(M4852:S4852,"Y"),"V","I"))="V", IF(AND('Sponsor Response Form (SRF)'!E4852="M1", COUNTIF('OMS Response Form (ORF)'!D:D, C4852)&gt;0), "I", "V")="V"), "Valid","Invalid")," ")</f>
        <v xml:space="preserve"> </v>
      </c>
    </row>
    <row r="4853" spans="2:21" x14ac:dyDescent="0.35">
      <c r="B4853" s="70"/>
      <c r="C4853" s="71"/>
      <c r="D4853" s="72"/>
      <c r="E4853" s="73"/>
      <c r="F4853" s="73"/>
      <c r="G4853" s="73"/>
      <c r="H4853" s="73"/>
      <c r="I4853" s="73"/>
      <c r="J4853" s="73"/>
      <c r="K4853" s="73"/>
      <c r="L4853" s="73"/>
      <c r="M4853" s="73"/>
      <c r="N4853" s="73"/>
      <c r="O4853" s="73"/>
      <c r="P4853" s="73"/>
      <c r="Q4853" s="73"/>
      <c r="R4853" s="73"/>
      <c r="S4853" s="73"/>
      <c r="T4853" s="25" t="str">
        <f>IF(COUNTA(B4853:S4853)=0,"",IF(AND(COUNTA(B4853:D4853)=3,COUNTIF('SRF Drop Downs'!$B$2:$B$5,'Sponsor Response Form (SRF)'!E4853),COUNTIF('SRF Drop Downs'!$F$2:$F$5,'Sponsor Response Form (SRF)'!F4853),COUNTIF('SRF Drop Downs'!$C$2:$C$4,'Sponsor Response Form (SRF)'!G4853),COUNTIF('SRF Drop Downs'!$D$2:$D$6,'Sponsor Response Form (SRF)'!H4853),COUNTIF('SRF Drop Downs'!$A$2:$A$5,'Sponsor Response Form (SRF)'!I4853),COUNTIF('SRF Drop Downs'!$A$2:$A$4,'Sponsor Response Form (SRF)'!J4853),COUNTIF('SRF Drop Downs'!$A$2:$A$5,'Sponsor Response Form (SRF)'!K4853),COUNTIF('SRF Drop Downs'!$E$2:$E$7,'Sponsor Response Form (SRF)'!L4853),COUNTIF('SRF Drop Downs'!$A$2:$A$4,'Sponsor Response Form (SRF)'!M4853),COUNTIF('SRF Drop Downs'!$A$2:$A$4,'Sponsor Response Form (SRF)'!N4853),COUNTIF('SRF Drop Downs'!$A$2:$A$4,'Sponsor Response Form (SRF)'!O4853),COUNTIF('SRF Drop Downs'!$A$2:$A$4,'Sponsor Response Form (SRF)'!P4853),COUNTIF('SRF Drop Downs'!$A$2:$A$4,'Sponsor Response Form (SRF)'!Q4853),COUNTIF('SRF Drop Downs'!$A$2:$A$4,'Sponsor Response Form (SRF)'!R4853),COUNTIF('SRF Drop Downs'!$A$2:$A$4,'Sponsor Response Form (SRF)'!S4853)),"Complete","Incomplete"))</f>
        <v/>
      </c>
      <c r="U4853" s="26" t="str">
        <f>IF(T4853="Complete",IF(AND(NOT(ISNA(VLOOKUP(CONCATENATE(E4853,F4853,G4853,H4853,I4853,J4853,K4853,L4853),'SRF Drop Downs'!G:G,1,FALSE))),IF(AND(H4853&lt;&gt;"C3",L4853&lt;&gt;"O5"),IF(SUM(COUNTIF(M4853:S4853,"Y"),COUNTIF(M4853:S4853,"N"))=0,"V","I"),IF(COUNTIF(M4853:S4853,"Y"),"V","I"))="V", IF(AND('Sponsor Response Form (SRF)'!E4853="M1", COUNTIF('OMS Response Form (ORF)'!D:D, C4853)&gt;0), "I", "V")="V"), "Valid","Invalid")," ")</f>
        <v xml:space="preserve"> </v>
      </c>
    </row>
    <row r="4854" spans="2:21" x14ac:dyDescent="0.35">
      <c r="B4854" s="70"/>
      <c r="C4854" s="71"/>
      <c r="D4854" s="72"/>
      <c r="E4854" s="73"/>
      <c r="F4854" s="73"/>
      <c r="G4854" s="73"/>
      <c r="H4854" s="73"/>
      <c r="I4854" s="73"/>
      <c r="J4854" s="73"/>
      <c r="K4854" s="73"/>
      <c r="L4854" s="73"/>
      <c r="M4854" s="73"/>
      <c r="N4854" s="73"/>
      <c r="O4854" s="73"/>
      <c r="P4854" s="73"/>
      <c r="Q4854" s="73"/>
      <c r="R4854" s="73"/>
      <c r="S4854" s="73"/>
      <c r="T4854" s="25" t="str">
        <f>IF(COUNTA(B4854:S4854)=0,"",IF(AND(COUNTA(B4854:D4854)=3,COUNTIF('SRF Drop Downs'!$B$2:$B$5,'Sponsor Response Form (SRF)'!E4854),COUNTIF('SRF Drop Downs'!$F$2:$F$5,'Sponsor Response Form (SRF)'!F4854),COUNTIF('SRF Drop Downs'!$C$2:$C$4,'Sponsor Response Form (SRF)'!G4854),COUNTIF('SRF Drop Downs'!$D$2:$D$6,'Sponsor Response Form (SRF)'!H4854),COUNTIF('SRF Drop Downs'!$A$2:$A$5,'Sponsor Response Form (SRF)'!I4854),COUNTIF('SRF Drop Downs'!$A$2:$A$4,'Sponsor Response Form (SRF)'!J4854),COUNTIF('SRF Drop Downs'!$A$2:$A$5,'Sponsor Response Form (SRF)'!K4854),COUNTIF('SRF Drop Downs'!$E$2:$E$7,'Sponsor Response Form (SRF)'!L4854),COUNTIF('SRF Drop Downs'!$A$2:$A$4,'Sponsor Response Form (SRF)'!M4854),COUNTIF('SRF Drop Downs'!$A$2:$A$4,'Sponsor Response Form (SRF)'!N4854),COUNTIF('SRF Drop Downs'!$A$2:$A$4,'Sponsor Response Form (SRF)'!O4854),COUNTIF('SRF Drop Downs'!$A$2:$A$4,'Sponsor Response Form (SRF)'!P4854),COUNTIF('SRF Drop Downs'!$A$2:$A$4,'Sponsor Response Form (SRF)'!Q4854),COUNTIF('SRF Drop Downs'!$A$2:$A$4,'Sponsor Response Form (SRF)'!R4854),COUNTIF('SRF Drop Downs'!$A$2:$A$4,'Sponsor Response Form (SRF)'!S4854)),"Complete","Incomplete"))</f>
        <v/>
      </c>
      <c r="U4854" s="26" t="str">
        <f>IF(T4854="Complete",IF(AND(NOT(ISNA(VLOOKUP(CONCATENATE(E4854,F4854,G4854,H4854,I4854,J4854,K4854,L4854),'SRF Drop Downs'!G:G,1,FALSE))),IF(AND(H4854&lt;&gt;"C3",L4854&lt;&gt;"O5"),IF(SUM(COUNTIF(M4854:S4854,"Y"),COUNTIF(M4854:S4854,"N"))=0,"V","I"),IF(COUNTIF(M4854:S4854,"Y"),"V","I"))="V", IF(AND('Sponsor Response Form (SRF)'!E4854="M1", COUNTIF('OMS Response Form (ORF)'!D:D, C4854)&gt;0), "I", "V")="V"), "Valid","Invalid")," ")</f>
        <v xml:space="preserve"> </v>
      </c>
    </row>
    <row r="4855" spans="2:21" x14ac:dyDescent="0.35">
      <c r="B4855" s="70"/>
      <c r="C4855" s="71"/>
      <c r="D4855" s="72"/>
      <c r="E4855" s="73"/>
      <c r="F4855" s="73"/>
      <c r="G4855" s="73"/>
      <c r="H4855" s="73"/>
      <c r="I4855" s="73"/>
      <c r="J4855" s="73"/>
      <c r="K4855" s="73"/>
      <c r="L4855" s="73"/>
      <c r="M4855" s="73"/>
      <c r="N4855" s="73"/>
      <c r="O4855" s="73"/>
      <c r="P4855" s="73"/>
      <c r="Q4855" s="73"/>
      <c r="R4855" s="73"/>
      <c r="S4855" s="73"/>
      <c r="T4855" s="25" t="str">
        <f>IF(COUNTA(B4855:S4855)=0,"",IF(AND(COUNTA(B4855:D4855)=3,COUNTIF('SRF Drop Downs'!$B$2:$B$5,'Sponsor Response Form (SRF)'!E4855),COUNTIF('SRF Drop Downs'!$F$2:$F$5,'Sponsor Response Form (SRF)'!F4855),COUNTIF('SRF Drop Downs'!$C$2:$C$4,'Sponsor Response Form (SRF)'!G4855),COUNTIF('SRF Drop Downs'!$D$2:$D$6,'Sponsor Response Form (SRF)'!H4855),COUNTIF('SRF Drop Downs'!$A$2:$A$5,'Sponsor Response Form (SRF)'!I4855),COUNTIF('SRF Drop Downs'!$A$2:$A$4,'Sponsor Response Form (SRF)'!J4855),COUNTIF('SRF Drop Downs'!$A$2:$A$5,'Sponsor Response Form (SRF)'!K4855),COUNTIF('SRF Drop Downs'!$E$2:$E$7,'Sponsor Response Form (SRF)'!L4855),COUNTIF('SRF Drop Downs'!$A$2:$A$4,'Sponsor Response Form (SRF)'!M4855),COUNTIF('SRF Drop Downs'!$A$2:$A$4,'Sponsor Response Form (SRF)'!N4855),COUNTIF('SRF Drop Downs'!$A$2:$A$4,'Sponsor Response Form (SRF)'!O4855),COUNTIF('SRF Drop Downs'!$A$2:$A$4,'Sponsor Response Form (SRF)'!P4855),COUNTIF('SRF Drop Downs'!$A$2:$A$4,'Sponsor Response Form (SRF)'!Q4855),COUNTIF('SRF Drop Downs'!$A$2:$A$4,'Sponsor Response Form (SRF)'!R4855),COUNTIF('SRF Drop Downs'!$A$2:$A$4,'Sponsor Response Form (SRF)'!S4855)),"Complete","Incomplete"))</f>
        <v/>
      </c>
      <c r="U4855" s="26" t="str">
        <f>IF(T4855="Complete",IF(AND(NOT(ISNA(VLOOKUP(CONCATENATE(E4855,F4855,G4855,H4855,I4855,J4855,K4855,L4855),'SRF Drop Downs'!G:G,1,FALSE))),IF(AND(H4855&lt;&gt;"C3",L4855&lt;&gt;"O5"),IF(SUM(COUNTIF(M4855:S4855,"Y"),COUNTIF(M4855:S4855,"N"))=0,"V","I"),IF(COUNTIF(M4855:S4855,"Y"),"V","I"))="V", IF(AND('Sponsor Response Form (SRF)'!E4855="M1", COUNTIF('OMS Response Form (ORF)'!D:D, C4855)&gt;0), "I", "V")="V"), "Valid","Invalid")," ")</f>
        <v xml:space="preserve"> </v>
      </c>
    </row>
    <row r="4856" spans="2:21" x14ac:dyDescent="0.35">
      <c r="B4856" s="70"/>
      <c r="C4856" s="71"/>
      <c r="D4856" s="72"/>
      <c r="E4856" s="73"/>
      <c r="F4856" s="73"/>
      <c r="G4856" s="73"/>
      <c r="H4856" s="73"/>
      <c r="I4856" s="73"/>
      <c r="J4856" s="73"/>
      <c r="K4856" s="73"/>
      <c r="L4856" s="73"/>
      <c r="M4856" s="73"/>
      <c r="N4856" s="73"/>
      <c r="O4856" s="73"/>
      <c r="P4856" s="73"/>
      <c r="Q4856" s="73"/>
      <c r="R4856" s="73"/>
      <c r="S4856" s="73"/>
      <c r="T4856" s="25" t="str">
        <f>IF(COUNTA(B4856:S4856)=0,"",IF(AND(COUNTA(B4856:D4856)=3,COUNTIF('SRF Drop Downs'!$B$2:$B$5,'Sponsor Response Form (SRF)'!E4856),COUNTIF('SRF Drop Downs'!$F$2:$F$5,'Sponsor Response Form (SRF)'!F4856),COUNTIF('SRF Drop Downs'!$C$2:$C$4,'Sponsor Response Form (SRF)'!G4856),COUNTIF('SRF Drop Downs'!$D$2:$D$6,'Sponsor Response Form (SRF)'!H4856),COUNTIF('SRF Drop Downs'!$A$2:$A$5,'Sponsor Response Form (SRF)'!I4856),COUNTIF('SRF Drop Downs'!$A$2:$A$4,'Sponsor Response Form (SRF)'!J4856),COUNTIF('SRF Drop Downs'!$A$2:$A$5,'Sponsor Response Form (SRF)'!K4856),COUNTIF('SRF Drop Downs'!$E$2:$E$7,'Sponsor Response Form (SRF)'!L4856),COUNTIF('SRF Drop Downs'!$A$2:$A$4,'Sponsor Response Form (SRF)'!M4856),COUNTIF('SRF Drop Downs'!$A$2:$A$4,'Sponsor Response Form (SRF)'!N4856),COUNTIF('SRF Drop Downs'!$A$2:$A$4,'Sponsor Response Form (SRF)'!O4856),COUNTIF('SRF Drop Downs'!$A$2:$A$4,'Sponsor Response Form (SRF)'!P4856),COUNTIF('SRF Drop Downs'!$A$2:$A$4,'Sponsor Response Form (SRF)'!Q4856),COUNTIF('SRF Drop Downs'!$A$2:$A$4,'Sponsor Response Form (SRF)'!R4856),COUNTIF('SRF Drop Downs'!$A$2:$A$4,'Sponsor Response Form (SRF)'!S4856)),"Complete","Incomplete"))</f>
        <v/>
      </c>
      <c r="U4856" s="26" t="str">
        <f>IF(T4856="Complete",IF(AND(NOT(ISNA(VLOOKUP(CONCATENATE(E4856,F4856,G4856,H4856,I4856,J4856,K4856,L4856),'SRF Drop Downs'!G:G,1,FALSE))),IF(AND(H4856&lt;&gt;"C3",L4856&lt;&gt;"O5"),IF(SUM(COUNTIF(M4856:S4856,"Y"),COUNTIF(M4856:S4856,"N"))=0,"V","I"),IF(COUNTIF(M4856:S4856,"Y"),"V","I"))="V", IF(AND('Sponsor Response Form (SRF)'!E4856="M1", COUNTIF('OMS Response Form (ORF)'!D:D, C4856)&gt;0), "I", "V")="V"), "Valid","Invalid")," ")</f>
        <v xml:space="preserve"> </v>
      </c>
    </row>
    <row r="4857" spans="2:21" x14ac:dyDescent="0.35">
      <c r="B4857" s="70"/>
      <c r="C4857" s="71"/>
      <c r="D4857" s="72"/>
      <c r="E4857" s="73"/>
      <c r="F4857" s="73"/>
      <c r="G4857" s="73"/>
      <c r="H4857" s="73"/>
      <c r="I4857" s="73"/>
      <c r="J4857" s="73"/>
      <c r="K4857" s="73"/>
      <c r="L4857" s="73"/>
      <c r="M4857" s="73"/>
      <c r="N4857" s="73"/>
      <c r="O4857" s="73"/>
      <c r="P4857" s="73"/>
      <c r="Q4857" s="73"/>
      <c r="R4857" s="73"/>
      <c r="S4857" s="73"/>
      <c r="T4857" s="25" t="str">
        <f>IF(COUNTA(B4857:S4857)=0,"",IF(AND(COUNTA(B4857:D4857)=3,COUNTIF('SRF Drop Downs'!$B$2:$B$5,'Sponsor Response Form (SRF)'!E4857),COUNTIF('SRF Drop Downs'!$F$2:$F$5,'Sponsor Response Form (SRF)'!F4857),COUNTIF('SRF Drop Downs'!$C$2:$C$4,'Sponsor Response Form (SRF)'!G4857),COUNTIF('SRF Drop Downs'!$D$2:$D$6,'Sponsor Response Form (SRF)'!H4857),COUNTIF('SRF Drop Downs'!$A$2:$A$5,'Sponsor Response Form (SRF)'!I4857),COUNTIF('SRF Drop Downs'!$A$2:$A$4,'Sponsor Response Form (SRF)'!J4857),COUNTIF('SRF Drop Downs'!$A$2:$A$5,'Sponsor Response Form (SRF)'!K4857),COUNTIF('SRF Drop Downs'!$E$2:$E$7,'Sponsor Response Form (SRF)'!L4857),COUNTIF('SRF Drop Downs'!$A$2:$A$4,'Sponsor Response Form (SRF)'!M4857),COUNTIF('SRF Drop Downs'!$A$2:$A$4,'Sponsor Response Form (SRF)'!N4857),COUNTIF('SRF Drop Downs'!$A$2:$A$4,'Sponsor Response Form (SRF)'!O4857),COUNTIF('SRF Drop Downs'!$A$2:$A$4,'Sponsor Response Form (SRF)'!P4857),COUNTIF('SRF Drop Downs'!$A$2:$A$4,'Sponsor Response Form (SRF)'!Q4857),COUNTIF('SRF Drop Downs'!$A$2:$A$4,'Sponsor Response Form (SRF)'!R4857),COUNTIF('SRF Drop Downs'!$A$2:$A$4,'Sponsor Response Form (SRF)'!S4857)),"Complete","Incomplete"))</f>
        <v/>
      </c>
      <c r="U4857" s="26" t="str">
        <f>IF(T4857="Complete",IF(AND(NOT(ISNA(VLOOKUP(CONCATENATE(E4857,F4857,G4857,H4857,I4857,J4857,K4857,L4857),'SRF Drop Downs'!G:G,1,FALSE))),IF(AND(H4857&lt;&gt;"C3",L4857&lt;&gt;"O5"),IF(SUM(COUNTIF(M4857:S4857,"Y"),COUNTIF(M4857:S4857,"N"))=0,"V","I"),IF(COUNTIF(M4857:S4857,"Y"),"V","I"))="V", IF(AND('Sponsor Response Form (SRF)'!E4857="M1", COUNTIF('OMS Response Form (ORF)'!D:D, C4857)&gt;0), "I", "V")="V"), "Valid","Invalid")," ")</f>
        <v xml:space="preserve"> </v>
      </c>
    </row>
    <row r="4858" spans="2:21" x14ac:dyDescent="0.35">
      <c r="B4858" s="70"/>
      <c r="C4858" s="71"/>
      <c r="D4858" s="72"/>
      <c r="E4858" s="73"/>
      <c r="F4858" s="73"/>
      <c r="G4858" s="73"/>
      <c r="H4858" s="73"/>
      <c r="I4858" s="73"/>
      <c r="J4858" s="73"/>
      <c r="K4858" s="73"/>
      <c r="L4858" s="73"/>
      <c r="M4858" s="73"/>
      <c r="N4858" s="73"/>
      <c r="O4858" s="73"/>
      <c r="P4858" s="73"/>
      <c r="Q4858" s="73"/>
      <c r="R4858" s="73"/>
      <c r="S4858" s="73"/>
      <c r="T4858" s="25" t="str">
        <f>IF(COUNTA(B4858:S4858)=0,"",IF(AND(COUNTA(B4858:D4858)=3,COUNTIF('SRF Drop Downs'!$B$2:$B$5,'Sponsor Response Form (SRF)'!E4858),COUNTIF('SRF Drop Downs'!$F$2:$F$5,'Sponsor Response Form (SRF)'!F4858),COUNTIF('SRF Drop Downs'!$C$2:$C$4,'Sponsor Response Form (SRF)'!G4858),COUNTIF('SRF Drop Downs'!$D$2:$D$6,'Sponsor Response Form (SRF)'!H4858),COUNTIF('SRF Drop Downs'!$A$2:$A$5,'Sponsor Response Form (SRF)'!I4858),COUNTIF('SRF Drop Downs'!$A$2:$A$4,'Sponsor Response Form (SRF)'!J4858),COUNTIF('SRF Drop Downs'!$A$2:$A$5,'Sponsor Response Form (SRF)'!K4858),COUNTIF('SRF Drop Downs'!$E$2:$E$7,'Sponsor Response Form (SRF)'!L4858),COUNTIF('SRF Drop Downs'!$A$2:$A$4,'Sponsor Response Form (SRF)'!M4858),COUNTIF('SRF Drop Downs'!$A$2:$A$4,'Sponsor Response Form (SRF)'!N4858),COUNTIF('SRF Drop Downs'!$A$2:$A$4,'Sponsor Response Form (SRF)'!O4858),COUNTIF('SRF Drop Downs'!$A$2:$A$4,'Sponsor Response Form (SRF)'!P4858),COUNTIF('SRF Drop Downs'!$A$2:$A$4,'Sponsor Response Form (SRF)'!Q4858),COUNTIF('SRF Drop Downs'!$A$2:$A$4,'Sponsor Response Form (SRF)'!R4858),COUNTIF('SRF Drop Downs'!$A$2:$A$4,'Sponsor Response Form (SRF)'!S4858)),"Complete","Incomplete"))</f>
        <v/>
      </c>
      <c r="U4858" s="26" t="str">
        <f>IF(T4858="Complete",IF(AND(NOT(ISNA(VLOOKUP(CONCATENATE(E4858,F4858,G4858,H4858,I4858,J4858,K4858,L4858),'SRF Drop Downs'!G:G,1,FALSE))),IF(AND(H4858&lt;&gt;"C3",L4858&lt;&gt;"O5"),IF(SUM(COUNTIF(M4858:S4858,"Y"),COUNTIF(M4858:S4858,"N"))=0,"V","I"),IF(COUNTIF(M4858:S4858,"Y"),"V","I"))="V", IF(AND('Sponsor Response Form (SRF)'!E4858="M1", COUNTIF('OMS Response Form (ORF)'!D:D, C4858)&gt;0), "I", "V")="V"), "Valid","Invalid")," ")</f>
        <v xml:space="preserve"> </v>
      </c>
    </row>
    <row r="4859" spans="2:21" x14ac:dyDescent="0.35">
      <c r="B4859" s="70"/>
      <c r="C4859" s="71"/>
      <c r="D4859" s="72"/>
      <c r="E4859" s="73"/>
      <c r="F4859" s="73"/>
      <c r="G4859" s="73"/>
      <c r="H4859" s="73"/>
      <c r="I4859" s="73"/>
      <c r="J4859" s="73"/>
      <c r="K4859" s="73"/>
      <c r="L4859" s="73"/>
      <c r="M4859" s="73"/>
      <c r="N4859" s="73"/>
      <c r="O4859" s="73"/>
      <c r="P4859" s="73"/>
      <c r="Q4859" s="73"/>
      <c r="R4859" s="73"/>
      <c r="S4859" s="73"/>
      <c r="T4859" s="25" t="str">
        <f>IF(COUNTA(B4859:S4859)=0,"",IF(AND(COUNTA(B4859:D4859)=3,COUNTIF('SRF Drop Downs'!$B$2:$B$5,'Sponsor Response Form (SRF)'!E4859),COUNTIF('SRF Drop Downs'!$F$2:$F$5,'Sponsor Response Form (SRF)'!F4859),COUNTIF('SRF Drop Downs'!$C$2:$C$4,'Sponsor Response Form (SRF)'!G4859),COUNTIF('SRF Drop Downs'!$D$2:$D$6,'Sponsor Response Form (SRF)'!H4859),COUNTIF('SRF Drop Downs'!$A$2:$A$5,'Sponsor Response Form (SRF)'!I4859),COUNTIF('SRF Drop Downs'!$A$2:$A$4,'Sponsor Response Form (SRF)'!J4859),COUNTIF('SRF Drop Downs'!$A$2:$A$5,'Sponsor Response Form (SRF)'!K4859),COUNTIF('SRF Drop Downs'!$E$2:$E$7,'Sponsor Response Form (SRF)'!L4859),COUNTIF('SRF Drop Downs'!$A$2:$A$4,'Sponsor Response Form (SRF)'!M4859),COUNTIF('SRF Drop Downs'!$A$2:$A$4,'Sponsor Response Form (SRF)'!N4859),COUNTIF('SRF Drop Downs'!$A$2:$A$4,'Sponsor Response Form (SRF)'!O4859),COUNTIF('SRF Drop Downs'!$A$2:$A$4,'Sponsor Response Form (SRF)'!P4859),COUNTIF('SRF Drop Downs'!$A$2:$A$4,'Sponsor Response Form (SRF)'!Q4859),COUNTIF('SRF Drop Downs'!$A$2:$A$4,'Sponsor Response Form (SRF)'!R4859),COUNTIF('SRF Drop Downs'!$A$2:$A$4,'Sponsor Response Form (SRF)'!S4859)),"Complete","Incomplete"))</f>
        <v/>
      </c>
      <c r="U4859" s="26" t="str">
        <f>IF(T4859="Complete",IF(AND(NOT(ISNA(VLOOKUP(CONCATENATE(E4859,F4859,G4859,H4859,I4859,J4859,K4859,L4859),'SRF Drop Downs'!G:G,1,FALSE))),IF(AND(H4859&lt;&gt;"C3",L4859&lt;&gt;"O5"),IF(SUM(COUNTIF(M4859:S4859,"Y"),COUNTIF(M4859:S4859,"N"))=0,"V","I"),IF(COUNTIF(M4859:S4859,"Y"),"V","I"))="V", IF(AND('Sponsor Response Form (SRF)'!E4859="M1", COUNTIF('OMS Response Form (ORF)'!D:D, C4859)&gt;0), "I", "V")="V"), "Valid","Invalid")," ")</f>
        <v xml:space="preserve"> </v>
      </c>
    </row>
    <row r="4860" spans="2:21" x14ac:dyDescent="0.35">
      <c r="B4860" s="70"/>
      <c r="C4860" s="71"/>
      <c r="D4860" s="72"/>
      <c r="E4860" s="73"/>
      <c r="F4860" s="73"/>
      <c r="G4860" s="73"/>
      <c r="H4860" s="73"/>
      <c r="I4860" s="73"/>
      <c r="J4860" s="73"/>
      <c r="K4860" s="73"/>
      <c r="L4860" s="73"/>
      <c r="M4860" s="73"/>
      <c r="N4860" s="73"/>
      <c r="O4860" s="73"/>
      <c r="P4860" s="73"/>
      <c r="Q4860" s="73"/>
      <c r="R4860" s="73"/>
      <c r="S4860" s="73"/>
      <c r="T4860" s="25" t="str">
        <f>IF(COUNTA(B4860:S4860)=0,"",IF(AND(COUNTA(B4860:D4860)=3,COUNTIF('SRF Drop Downs'!$B$2:$B$5,'Sponsor Response Form (SRF)'!E4860),COUNTIF('SRF Drop Downs'!$F$2:$F$5,'Sponsor Response Form (SRF)'!F4860),COUNTIF('SRF Drop Downs'!$C$2:$C$4,'Sponsor Response Form (SRF)'!G4860),COUNTIF('SRF Drop Downs'!$D$2:$D$6,'Sponsor Response Form (SRF)'!H4860),COUNTIF('SRF Drop Downs'!$A$2:$A$5,'Sponsor Response Form (SRF)'!I4860),COUNTIF('SRF Drop Downs'!$A$2:$A$4,'Sponsor Response Form (SRF)'!J4860),COUNTIF('SRF Drop Downs'!$A$2:$A$5,'Sponsor Response Form (SRF)'!K4860),COUNTIF('SRF Drop Downs'!$E$2:$E$7,'Sponsor Response Form (SRF)'!L4860),COUNTIF('SRF Drop Downs'!$A$2:$A$4,'Sponsor Response Form (SRF)'!M4860),COUNTIF('SRF Drop Downs'!$A$2:$A$4,'Sponsor Response Form (SRF)'!N4860),COUNTIF('SRF Drop Downs'!$A$2:$A$4,'Sponsor Response Form (SRF)'!O4860),COUNTIF('SRF Drop Downs'!$A$2:$A$4,'Sponsor Response Form (SRF)'!P4860),COUNTIF('SRF Drop Downs'!$A$2:$A$4,'Sponsor Response Form (SRF)'!Q4860),COUNTIF('SRF Drop Downs'!$A$2:$A$4,'Sponsor Response Form (SRF)'!R4860),COUNTIF('SRF Drop Downs'!$A$2:$A$4,'Sponsor Response Form (SRF)'!S4860)),"Complete","Incomplete"))</f>
        <v/>
      </c>
      <c r="U4860" s="26" t="str">
        <f>IF(T4860="Complete",IF(AND(NOT(ISNA(VLOOKUP(CONCATENATE(E4860,F4860,G4860,H4860,I4860,J4860,K4860,L4860),'SRF Drop Downs'!G:G,1,FALSE))),IF(AND(H4860&lt;&gt;"C3",L4860&lt;&gt;"O5"),IF(SUM(COUNTIF(M4860:S4860,"Y"),COUNTIF(M4860:S4860,"N"))=0,"V","I"),IF(COUNTIF(M4860:S4860,"Y"),"V","I"))="V", IF(AND('Sponsor Response Form (SRF)'!E4860="M1", COUNTIF('OMS Response Form (ORF)'!D:D, C4860)&gt;0), "I", "V")="V"), "Valid","Invalid")," ")</f>
        <v xml:space="preserve"> </v>
      </c>
    </row>
    <row r="4861" spans="2:21" x14ac:dyDescent="0.35">
      <c r="B4861" s="70"/>
      <c r="C4861" s="71"/>
      <c r="D4861" s="72"/>
      <c r="E4861" s="73"/>
      <c r="F4861" s="73"/>
      <c r="G4861" s="73"/>
      <c r="H4861" s="73"/>
      <c r="I4861" s="73"/>
      <c r="J4861" s="73"/>
      <c r="K4861" s="73"/>
      <c r="L4861" s="73"/>
      <c r="M4861" s="73"/>
      <c r="N4861" s="73"/>
      <c r="O4861" s="73"/>
      <c r="P4861" s="73"/>
      <c r="Q4861" s="73"/>
      <c r="R4861" s="73"/>
      <c r="S4861" s="73"/>
      <c r="T4861" s="25" t="str">
        <f>IF(COUNTA(B4861:S4861)=0,"",IF(AND(COUNTA(B4861:D4861)=3,COUNTIF('SRF Drop Downs'!$B$2:$B$5,'Sponsor Response Form (SRF)'!E4861),COUNTIF('SRF Drop Downs'!$F$2:$F$5,'Sponsor Response Form (SRF)'!F4861),COUNTIF('SRF Drop Downs'!$C$2:$C$4,'Sponsor Response Form (SRF)'!G4861),COUNTIF('SRF Drop Downs'!$D$2:$D$6,'Sponsor Response Form (SRF)'!H4861),COUNTIF('SRF Drop Downs'!$A$2:$A$5,'Sponsor Response Form (SRF)'!I4861),COUNTIF('SRF Drop Downs'!$A$2:$A$4,'Sponsor Response Form (SRF)'!J4861),COUNTIF('SRF Drop Downs'!$A$2:$A$5,'Sponsor Response Form (SRF)'!K4861),COUNTIF('SRF Drop Downs'!$E$2:$E$7,'Sponsor Response Form (SRF)'!L4861),COUNTIF('SRF Drop Downs'!$A$2:$A$4,'Sponsor Response Form (SRF)'!M4861),COUNTIF('SRF Drop Downs'!$A$2:$A$4,'Sponsor Response Form (SRF)'!N4861),COUNTIF('SRF Drop Downs'!$A$2:$A$4,'Sponsor Response Form (SRF)'!O4861),COUNTIF('SRF Drop Downs'!$A$2:$A$4,'Sponsor Response Form (SRF)'!P4861),COUNTIF('SRF Drop Downs'!$A$2:$A$4,'Sponsor Response Form (SRF)'!Q4861),COUNTIF('SRF Drop Downs'!$A$2:$A$4,'Sponsor Response Form (SRF)'!R4861),COUNTIF('SRF Drop Downs'!$A$2:$A$4,'Sponsor Response Form (SRF)'!S4861)),"Complete","Incomplete"))</f>
        <v/>
      </c>
      <c r="U4861" s="26" t="str">
        <f>IF(T4861="Complete",IF(AND(NOT(ISNA(VLOOKUP(CONCATENATE(E4861,F4861,G4861,H4861,I4861,J4861,K4861,L4861),'SRF Drop Downs'!G:G,1,FALSE))),IF(AND(H4861&lt;&gt;"C3",L4861&lt;&gt;"O5"),IF(SUM(COUNTIF(M4861:S4861,"Y"),COUNTIF(M4861:S4861,"N"))=0,"V","I"),IF(COUNTIF(M4861:S4861,"Y"),"V","I"))="V", IF(AND('Sponsor Response Form (SRF)'!E4861="M1", COUNTIF('OMS Response Form (ORF)'!D:D, C4861)&gt;0), "I", "V")="V"), "Valid","Invalid")," ")</f>
        <v xml:space="preserve"> </v>
      </c>
    </row>
    <row r="4862" spans="2:21" x14ac:dyDescent="0.35">
      <c r="B4862" s="70"/>
      <c r="C4862" s="71"/>
      <c r="D4862" s="72"/>
      <c r="E4862" s="73"/>
      <c r="F4862" s="73"/>
      <c r="G4862" s="73"/>
      <c r="H4862" s="73"/>
      <c r="I4862" s="73"/>
      <c r="J4862" s="73"/>
      <c r="K4862" s="73"/>
      <c r="L4862" s="73"/>
      <c r="M4862" s="73"/>
      <c r="N4862" s="73"/>
      <c r="O4862" s="73"/>
      <c r="P4862" s="73"/>
      <c r="Q4862" s="73"/>
      <c r="R4862" s="73"/>
      <c r="S4862" s="73"/>
      <c r="T4862" s="25" t="str">
        <f>IF(COUNTA(B4862:S4862)=0,"",IF(AND(COUNTA(B4862:D4862)=3,COUNTIF('SRF Drop Downs'!$B$2:$B$5,'Sponsor Response Form (SRF)'!E4862),COUNTIF('SRF Drop Downs'!$F$2:$F$5,'Sponsor Response Form (SRF)'!F4862),COUNTIF('SRF Drop Downs'!$C$2:$C$4,'Sponsor Response Form (SRF)'!G4862),COUNTIF('SRF Drop Downs'!$D$2:$D$6,'Sponsor Response Form (SRF)'!H4862),COUNTIF('SRF Drop Downs'!$A$2:$A$5,'Sponsor Response Form (SRF)'!I4862),COUNTIF('SRF Drop Downs'!$A$2:$A$4,'Sponsor Response Form (SRF)'!J4862),COUNTIF('SRF Drop Downs'!$A$2:$A$5,'Sponsor Response Form (SRF)'!K4862),COUNTIF('SRF Drop Downs'!$E$2:$E$7,'Sponsor Response Form (SRF)'!L4862),COUNTIF('SRF Drop Downs'!$A$2:$A$4,'Sponsor Response Form (SRF)'!M4862),COUNTIF('SRF Drop Downs'!$A$2:$A$4,'Sponsor Response Form (SRF)'!N4862),COUNTIF('SRF Drop Downs'!$A$2:$A$4,'Sponsor Response Form (SRF)'!O4862),COUNTIF('SRF Drop Downs'!$A$2:$A$4,'Sponsor Response Form (SRF)'!P4862),COUNTIF('SRF Drop Downs'!$A$2:$A$4,'Sponsor Response Form (SRF)'!Q4862),COUNTIF('SRF Drop Downs'!$A$2:$A$4,'Sponsor Response Form (SRF)'!R4862),COUNTIF('SRF Drop Downs'!$A$2:$A$4,'Sponsor Response Form (SRF)'!S4862)),"Complete","Incomplete"))</f>
        <v/>
      </c>
      <c r="U4862" s="26" t="str">
        <f>IF(T4862="Complete",IF(AND(NOT(ISNA(VLOOKUP(CONCATENATE(E4862,F4862,G4862,H4862,I4862,J4862,K4862,L4862),'SRF Drop Downs'!G:G,1,FALSE))),IF(AND(H4862&lt;&gt;"C3",L4862&lt;&gt;"O5"),IF(SUM(COUNTIF(M4862:S4862,"Y"),COUNTIF(M4862:S4862,"N"))=0,"V","I"),IF(COUNTIF(M4862:S4862,"Y"),"V","I"))="V", IF(AND('Sponsor Response Form (SRF)'!E4862="M1", COUNTIF('OMS Response Form (ORF)'!D:D, C4862)&gt;0), "I", "V")="V"), "Valid","Invalid")," ")</f>
        <v xml:space="preserve"> </v>
      </c>
    </row>
    <row r="4863" spans="2:21" x14ac:dyDescent="0.35">
      <c r="B4863" s="70"/>
      <c r="C4863" s="71"/>
      <c r="D4863" s="72"/>
      <c r="E4863" s="73"/>
      <c r="F4863" s="73"/>
      <c r="G4863" s="73"/>
      <c r="H4863" s="73"/>
      <c r="I4863" s="73"/>
      <c r="J4863" s="73"/>
      <c r="K4863" s="73"/>
      <c r="L4863" s="73"/>
      <c r="M4863" s="73"/>
      <c r="N4863" s="73"/>
      <c r="O4863" s="73"/>
      <c r="P4863" s="73"/>
      <c r="Q4863" s="73"/>
      <c r="R4863" s="73"/>
      <c r="S4863" s="73"/>
      <c r="T4863" s="25" t="str">
        <f>IF(COUNTA(B4863:S4863)=0,"",IF(AND(COUNTA(B4863:D4863)=3,COUNTIF('SRF Drop Downs'!$B$2:$B$5,'Sponsor Response Form (SRF)'!E4863),COUNTIF('SRF Drop Downs'!$F$2:$F$5,'Sponsor Response Form (SRF)'!F4863),COUNTIF('SRF Drop Downs'!$C$2:$C$4,'Sponsor Response Form (SRF)'!G4863),COUNTIF('SRF Drop Downs'!$D$2:$D$6,'Sponsor Response Form (SRF)'!H4863),COUNTIF('SRF Drop Downs'!$A$2:$A$5,'Sponsor Response Form (SRF)'!I4863),COUNTIF('SRF Drop Downs'!$A$2:$A$4,'Sponsor Response Form (SRF)'!J4863),COUNTIF('SRF Drop Downs'!$A$2:$A$5,'Sponsor Response Form (SRF)'!K4863),COUNTIF('SRF Drop Downs'!$E$2:$E$7,'Sponsor Response Form (SRF)'!L4863),COUNTIF('SRF Drop Downs'!$A$2:$A$4,'Sponsor Response Form (SRF)'!M4863),COUNTIF('SRF Drop Downs'!$A$2:$A$4,'Sponsor Response Form (SRF)'!N4863),COUNTIF('SRF Drop Downs'!$A$2:$A$4,'Sponsor Response Form (SRF)'!O4863),COUNTIF('SRF Drop Downs'!$A$2:$A$4,'Sponsor Response Form (SRF)'!P4863),COUNTIF('SRF Drop Downs'!$A$2:$A$4,'Sponsor Response Form (SRF)'!Q4863),COUNTIF('SRF Drop Downs'!$A$2:$A$4,'Sponsor Response Form (SRF)'!R4863),COUNTIF('SRF Drop Downs'!$A$2:$A$4,'Sponsor Response Form (SRF)'!S4863)),"Complete","Incomplete"))</f>
        <v/>
      </c>
      <c r="U4863" s="26" t="str">
        <f>IF(T4863="Complete",IF(AND(NOT(ISNA(VLOOKUP(CONCATENATE(E4863,F4863,G4863,H4863,I4863,J4863,K4863,L4863),'SRF Drop Downs'!G:G,1,FALSE))),IF(AND(H4863&lt;&gt;"C3",L4863&lt;&gt;"O5"),IF(SUM(COUNTIF(M4863:S4863,"Y"),COUNTIF(M4863:S4863,"N"))=0,"V","I"),IF(COUNTIF(M4863:S4863,"Y"),"V","I"))="V", IF(AND('Sponsor Response Form (SRF)'!E4863="M1", COUNTIF('OMS Response Form (ORF)'!D:D, C4863)&gt;0), "I", "V")="V"), "Valid","Invalid")," ")</f>
        <v xml:space="preserve"> </v>
      </c>
    </row>
    <row r="4864" spans="2:21" x14ac:dyDescent="0.35">
      <c r="B4864" s="70"/>
      <c r="C4864" s="71"/>
      <c r="D4864" s="72"/>
      <c r="E4864" s="73"/>
      <c r="F4864" s="73"/>
      <c r="G4864" s="73"/>
      <c r="H4864" s="73"/>
      <c r="I4864" s="73"/>
      <c r="J4864" s="73"/>
      <c r="K4864" s="73"/>
      <c r="L4864" s="73"/>
      <c r="M4864" s="73"/>
      <c r="N4864" s="73"/>
      <c r="O4864" s="73"/>
      <c r="P4864" s="73"/>
      <c r="Q4864" s="73"/>
      <c r="R4864" s="73"/>
      <c r="S4864" s="73"/>
      <c r="T4864" s="25" t="str">
        <f>IF(COUNTA(B4864:S4864)=0,"",IF(AND(COUNTA(B4864:D4864)=3,COUNTIF('SRF Drop Downs'!$B$2:$B$5,'Sponsor Response Form (SRF)'!E4864),COUNTIF('SRF Drop Downs'!$F$2:$F$5,'Sponsor Response Form (SRF)'!F4864),COUNTIF('SRF Drop Downs'!$C$2:$C$4,'Sponsor Response Form (SRF)'!G4864),COUNTIF('SRF Drop Downs'!$D$2:$D$6,'Sponsor Response Form (SRF)'!H4864),COUNTIF('SRF Drop Downs'!$A$2:$A$5,'Sponsor Response Form (SRF)'!I4864),COUNTIF('SRF Drop Downs'!$A$2:$A$4,'Sponsor Response Form (SRF)'!J4864),COUNTIF('SRF Drop Downs'!$A$2:$A$5,'Sponsor Response Form (SRF)'!K4864),COUNTIF('SRF Drop Downs'!$E$2:$E$7,'Sponsor Response Form (SRF)'!L4864),COUNTIF('SRF Drop Downs'!$A$2:$A$4,'Sponsor Response Form (SRF)'!M4864),COUNTIF('SRF Drop Downs'!$A$2:$A$4,'Sponsor Response Form (SRF)'!N4864),COUNTIF('SRF Drop Downs'!$A$2:$A$4,'Sponsor Response Form (SRF)'!O4864),COUNTIF('SRF Drop Downs'!$A$2:$A$4,'Sponsor Response Form (SRF)'!P4864),COUNTIF('SRF Drop Downs'!$A$2:$A$4,'Sponsor Response Form (SRF)'!Q4864),COUNTIF('SRF Drop Downs'!$A$2:$A$4,'Sponsor Response Form (SRF)'!R4864),COUNTIF('SRF Drop Downs'!$A$2:$A$4,'Sponsor Response Form (SRF)'!S4864)),"Complete","Incomplete"))</f>
        <v/>
      </c>
      <c r="U4864" s="26" t="str">
        <f>IF(T4864="Complete",IF(AND(NOT(ISNA(VLOOKUP(CONCATENATE(E4864,F4864,G4864,H4864,I4864,J4864,K4864,L4864),'SRF Drop Downs'!G:G,1,FALSE))),IF(AND(H4864&lt;&gt;"C3",L4864&lt;&gt;"O5"),IF(SUM(COUNTIF(M4864:S4864,"Y"),COUNTIF(M4864:S4864,"N"))=0,"V","I"),IF(COUNTIF(M4864:S4864,"Y"),"V","I"))="V", IF(AND('Sponsor Response Form (SRF)'!E4864="M1", COUNTIF('OMS Response Form (ORF)'!D:D, C4864)&gt;0), "I", "V")="V"), "Valid","Invalid")," ")</f>
        <v xml:space="preserve"> </v>
      </c>
    </row>
    <row r="4865" spans="2:21" x14ac:dyDescent="0.35">
      <c r="B4865" s="70"/>
      <c r="C4865" s="71"/>
      <c r="D4865" s="72"/>
      <c r="E4865" s="73"/>
      <c r="F4865" s="73"/>
      <c r="G4865" s="73"/>
      <c r="H4865" s="73"/>
      <c r="I4865" s="73"/>
      <c r="J4865" s="73"/>
      <c r="K4865" s="73"/>
      <c r="L4865" s="73"/>
      <c r="M4865" s="73"/>
      <c r="N4865" s="73"/>
      <c r="O4865" s="73"/>
      <c r="P4865" s="73"/>
      <c r="Q4865" s="73"/>
      <c r="R4865" s="73"/>
      <c r="S4865" s="73"/>
      <c r="T4865" s="25" t="str">
        <f>IF(COUNTA(B4865:S4865)=0,"",IF(AND(COUNTA(B4865:D4865)=3,COUNTIF('SRF Drop Downs'!$B$2:$B$5,'Sponsor Response Form (SRF)'!E4865),COUNTIF('SRF Drop Downs'!$F$2:$F$5,'Sponsor Response Form (SRF)'!F4865),COUNTIF('SRF Drop Downs'!$C$2:$C$4,'Sponsor Response Form (SRF)'!G4865),COUNTIF('SRF Drop Downs'!$D$2:$D$6,'Sponsor Response Form (SRF)'!H4865),COUNTIF('SRF Drop Downs'!$A$2:$A$5,'Sponsor Response Form (SRF)'!I4865),COUNTIF('SRF Drop Downs'!$A$2:$A$4,'Sponsor Response Form (SRF)'!J4865),COUNTIF('SRF Drop Downs'!$A$2:$A$5,'Sponsor Response Form (SRF)'!K4865),COUNTIF('SRF Drop Downs'!$E$2:$E$7,'Sponsor Response Form (SRF)'!L4865),COUNTIF('SRF Drop Downs'!$A$2:$A$4,'Sponsor Response Form (SRF)'!M4865),COUNTIF('SRF Drop Downs'!$A$2:$A$4,'Sponsor Response Form (SRF)'!N4865),COUNTIF('SRF Drop Downs'!$A$2:$A$4,'Sponsor Response Form (SRF)'!O4865),COUNTIF('SRF Drop Downs'!$A$2:$A$4,'Sponsor Response Form (SRF)'!P4865),COUNTIF('SRF Drop Downs'!$A$2:$A$4,'Sponsor Response Form (SRF)'!Q4865),COUNTIF('SRF Drop Downs'!$A$2:$A$4,'Sponsor Response Form (SRF)'!R4865),COUNTIF('SRF Drop Downs'!$A$2:$A$4,'Sponsor Response Form (SRF)'!S4865)),"Complete","Incomplete"))</f>
        <v/>
      </c>
      <c r="U4865" s="26" t="str">
        <f>IF(T4865="Complete",IF(AND(NOT(ISNA(VLOOKUP(CONCATENATE(E4865,F4865,G4865,H4865,I4865,J4865,K4865,L4865),'SRF Drop Downs'!G:G,1,FALSE))),IF(AND(H4865&lt;&gt;"C3",L4865&lt;&gt;"O5"),IF(SUM(COUNTIF(M4865:S4865,"Y"),COUNTIF(M4865:S4865,"N"))=0,"V","I"),IF(COUNTIF(M4865:S4865,"Y"),"V","I"))="V", IF(AND('Sponsor Response Form (SRF)'!E4865="M1", COUNTIF('OMS Response Form (ORF)'!D:D, C4865)&gt;0), "I", "V")="V"), "Valid","Invalid")," ")</f>
        <v xml:space="preserve"> </v>
      </c>
    </row>
    <row r="4866" spans="2:21" x14ac:dyDescent="0.35">
      <c r="B4866" s="70"/>
      <c r="C4866" s="71"/>
      <c r="D4866" s="72"/>
      <c r="E4866" s="73"/>
      <c r="F4866" s="73"/>
      <c r="G4866" s="73"/>
      <c r="H4866" s="73"/>
      <c r="I4866" s="73"/>
      <c r="J4866" s="73"/>
      <c r="K4866" s="73"/>
      <c r="L4866" s="73"/>
      <c r="M4866" s="73"/>
      <c r="N4866" s="73"/>
      <c r="O4866" s="73"/>
      <c r="P4866" s="73"/>
      <c r="Q4866" s="73"/>
      <c r="R4866" s="73"/>
      <c r="S4866" s="73"/>
      <c r="T4866" s="25" t="str">
        <f>IF(COUNTA(B4866:S4866)=0,"",IF(AND(COUNTA(B4866:D4866)=3,COUNTIF('SRF Drop Downs'!$B$2:$B$5,'Sponsor Response Form (SRF)'!E4866),COUNTIF('SRF Drop Downs'!$F$2:$F$5,'Sponsor Response Form (SRF)'!F4866),COUNTIF('SRF Drop Downs'!$C$2:$C$4,'Sponsor Response Form (SRF)'!G4866),COUNTIF('SRF Drop Downs'!$D$2:$D$6,'Sponsor Response Form (SRF)'!H4866),COUNTIF('SRF Drop Downs'!$A$2:$A$5,'Sponsor Response Form (SRF)'!I4866),COUNTIF('SRF Drop Downs'!$A$2:$A$4,'Sponsor Response Form (SRF)'!J4866),COUNTIF('SRF Drop Downs'!$A$2:$A$5,'Sponsor Response Form (SRF)'!K4866),COUNTIF('SRF Drop Downs'!$E$2:$E$7,'Sponsor Response Form (SRF)'!L4866),COUNTIF('SRF Drop Downs'!$A$2:$A$4,'Sponsor Response Form (SRF)'!M4866),COUNTIF('SRF Drop Downs'!$A$2:$A$4,'Sponsor Response Form (SRF)'!N4866),COUNTIF('SRF Drop Downs'!$A$2:$A$4,'Sponsor Response Form (SRF)'!O4866),COUNTIF('SRF Drop Downs'!$A$2:$A$4,'Sponsor Response Form (SRF)'!P4866),COUNTIF('SRF Drop Downs'!$A$2:$A$4,'Sponsor Response Form (SRF)'!Q4866),COUNTIF('SRF Drop Downs'!$A$2:$A$4,'Sponsor Response Form (SRF)'!R4866),COUNTIF('SRF Drop Downs'!$A$2:$A$4,'Sponsor Response Form (SRF)'!S4866)),"Complete","Incomplete"))</f>
        <v/>
      </c>
      <c r="U4866" s="26" t="str">
        <f>IF(T4866="Complete",IF(AND(NOT(ISNA(VLOOKUP(CONCATENATE(E4866,F4866,G4866,H4866,I4866,J4866,K4866,L4866),'SRF Drop Downs'!G:G,1,FALSE))),IF(AND(H4866&lt;&gt;"C3",L4866&lt;&gt;"O5"),IF(SUM(COUNTIF(M4866:S4866,"Y"),COUNTIF(M4866:S4866,"N"))=0,"V","I"),IF(COUNTIF(M4866:S4866,"Y"),"V","I"))="V", IF(AND('Sponsor Response Form (SRF)'!E4866="M1", COUNTIF('OMS Response Form (ORF)'!D:D, C4866)&gt;0), "I", "V")="V"), "Valid","Invalid")," ")</f>
        <v xml:space="preserve"> </v>
      </c>
    </row>
    <row r="4867" spans="2:21" x14ac:dyDescent="0.35">
      <c r="B4867" s="70"/>
      <c r="C4867" s="71"/>
      <c r="D4867" s="72"/>
      <c r="E4867" s="73"/>
      <c r="F4867" s="73"/>
      <c r="G4867" s="73"/>
      <c r="H4867" s="73"/>
      <c r="I4867" s="73"/>
      <c r="J4867" s="73"/>
      <c r="K4867" s="73"/>
      <c r="L4867" s="73"/>
      <c r="M4867" s="73"/>
      <c r="N4867" s="73"/>
      <c r="O4867" s="73"/>
      <c r="P4867" s="73"/>
      <c r="Q4867" s="73"/>
      <c r="R4867" s="73"/>
      <c r="S4867" s="73"/>
      <c r="T4867" s="25" t="str">
        <f>IF(COUNTA(B4867:S4867)=0,"",IF(AND(COUNTA(B4867:D4867)=3,COUNTIF('SRF Drop Downs'!$B$2:$B$5,'Sponsor Response Form (SRF)'!E4867),COUNTIF('SRF Drop Downs'!$F$2:$F$5,'Sponsor Response Form (SRF)'!F4867),COUNTIF('SRF Drop Downs'!$C$2:$C$4,'Sponsor Response Form (SRF)'!G4867),COUNTIF('SRF Drop Downs'!$D$2:$D$6,'Sponsor Response Form (SRF)'!H4867),COUNTIF('SRF Drop Downs'!$A$2:$A$5,'Sponsor Response Form (SRF)'!I4867),COUNTIF('SRF Drop Downs'!$A$2:$A$4,'Sponsor Response Form (SRF)'!J4867),COUNTIF('SRF Drop Downs'!$A$2:$A$5,'Sponsor Response Form (SRF)'!K4867),COUNTIF('SRF Drop Downs'!$E$2:$E$7,'Sponsor Response Form (SRF)'!L4867),COUNTIF('SRF Drop Downs'!$A$2:$A$4,'Sponsor Response Form (SRF)'!M4867),COUNTIF('SRF Drop Downs'!$A$2:$A$4,'Sponsor Response Form (SRF)'!N4867),COUNTIF('SRF Drop Downs'!$A$2:$A$4,'Sponsor Response Form (SRF)'!O4867),COUNTIF('SRF Drop Downs'!$A$2:$A$4,'Sponsor Response Form (SRF)'!P4867),COUNTIF('SRF Drop Downs'!$A$2:$A$4,'Sponsor Response Form (SRF)'!Q4867),COUNTIF('SRF Drop Downs'!$A$2:$A$4,'Sponsor Response Form (SRF)'!R4867),COUNTIF('SRF Drop Downs'!$A$2:$A$4,'Sponsor Response Form (SRF)'!S4867)),"Complete","Incomplete"))</f>
        <v/>
      </c>
      <c r="U4867" s="26" t="str">
        <f>IF(T4867="Complete",IF(AND(NOT(ISNA(VLOOKUP(CONCATENATE(E4867,F4867,G4867,H4867,I4867,J4867,K4867,L4867),'SRF Drop Downs'!G:G,1,FALSE))),IF(AND(H4867&lt;&gt;"C3",L4867&lt;&gt;"O5"),IF(SUM(COUNTIF(M4867:S4867,"Y"),COUNTIF(M4867:S4867,"N"))=0,"V","I"),IF(COUNTIF(M4867:S4867,"Y"),"V","I"))="V", IF(AND('Sponsor Response Form (SRF)'!E4867="M1", COUNTIF('OMS Response Form (ORF)'!D:D, C4867)&gt;0), "I", "V")="V"), "Valid","Invalid")," ")</f>
        <v xml:space="preserve"> </v>
      </c>
    </row>
    <row r="4868" spans="2:21" x14ac:dyDescent="0.35">
      <c r="B4868" s="70"/>
      <c r="C4868" s="71"/>
      <c r="D4868" s="72"/>
      <c r="E4868" s="73"/>
      <c r="F4868" s="73"/>
      <c r="G4868" s="73"/>
      <c r="H4868" s="73"/>
      <c r="I4868" s="73"/>
      <c r="J4868" s="73"/>
      <c r="K4868" s="73"/>
      <c r="L4868" s="73"/>
      <c r="M4868" s="73"/>
      <c r="N4868" s="73"/>
      <c r="O4868" s="73"/>
      <c r="P4868" s="73"/>
      <c r="Q4868" s="73"/>
      <c r="R4868" s="73"/>
      <c r="S4868" s="73"/>
      <c r="T4868" s="25" t="str">
        <f>IF(COUNTA(B4868:S4868)=0,"",IF(AND(COUNTA(B4868:D4868)=3,COUNTIF('SRF Drop Downs'!$B$2:$B$5,'Sponsor Response Form (SRF)'!E4868),COUNTIF('SRF Drop Downs'!$F$2:$F$5,'Sponsor Response Form (SRF)'!F4868),COUNTIF('SRF Drop Downs'!$C$2:$C$4,'Sponsor Response Form (SRF)'!G4868),COUNTIF('SRF Drop Downs'!$D$2:$D$6,'Sponsor Response Form (SRF)'!H4868),COUNTIF('SRF Drop Downs'!$A$2:$A$5,'Sponsor Response Form (SRF)'!I4868),COUNTIF('SRF Drop Downs'!$A$2:$A$4,'Sponsor Response Form (SRF)'!J4868),COUNTIF('SRF Drop Downs'!$A$2:$A$5,'Sponsor Response Form (SRF)'!K4868),COUNTIF('SRF Drop Downs'!$E$2:$E$7,'Sponsor Response Form (SRF)'!L4868),COUNTIF('SRF Drop Downs'!$A$2:$A$4,'Sponsor Response Form (SRF)'!M4868),COUNTIF('SRF Drop Downs'!$A$2:$A$4,'Sponsor Response Form (SRF)'!N4868),COUNTIF('SRF Drop Downs'!$A$2:$A$4,'Sponsor Response Form (SRF)'!O4868),COUNTIF('SRF Drop Downs'!$A$2:$A$4,'Sponsor Response Form (SRF)'!P4868),COUNTIF('SRF Drop Downs'!$A$2:$A$4,'Sponsor Response Form (SRF)'!Q4868),COUNTIF('SRF Drop Downs'!$A$2:$A$4,'Sponsor Response Form (SRF)'!R4868),COUNTIF('SRF Drop Downs'!$A$2:$A$4,'Sponsor Response Form (SRF)'!S4868)),"Complete","Incomplete"))</f>
        <v/>
      </c>
      <c r="U4868" s="26" t="str">
        <f>IF(T4868="Complete",IF(AND(NOT(ISNA(VLOOKUP(CONCATENATE(E4868,F4868,G4868,H4868,I4868,J4868,K4868,L4868),'SRF Drop Downs'!G:G,1,FALSE))),IF(AND(H4868&lt;&gt;"C3",L4868&lt;&gt;"O5"),IF(SUM(COUNTIF(M4868:S4868,"Y"),COUNTIF(M4868:S4868,"N"))=0,"V","I"),IF(COUNTIF(M4868:S4868,"Y"),"V","I"))="V", IF(AND('Sponsor Response Form (SRF)'!E4868="M1", COUNTIF('OMS Response Form (ORF)'!D:D, C4868)&gt;0), "I", "V")="V"), "Valid","Invalid")," ")</f>
        <v xml:space="preserve"> </v>
      </c>
    </row>
    <row r="4869" spans="2:21" x14ac:dyDescent="0.35">
      <c r="B4869" s="70"/>
      <c r="C4869" s="71"/>
      <c r="D4869" s="72"/>
      <c r="E4869" s="73"/>
      <c r="F4869" s="73"/>
      <c r="G4869" s="73"/>
      <c r="H4869" s="73"/>
      <c r="I4869" s="73"/>
      <c r="J4869" s="73"/>
      <c r="K4869" s="73"/>
      <c r="L4869" s="73"/>
      <c r="M4869" s="73"/>
      <c r="N4869" s="73"/>
      <c r="O4869" s="73"/>
      <c r="P4869" s="73"/>
      <c r="Q4869" s="73"/>
      <c r="R4869" s="73"/>
      <c r="S4869" s="73"/>
      <c r="T4869" s="25" t="str">
        <f>IF(COUNTA(B4869:S4869)=0,"",IF(AND(COUNTA(B4869:D4869)=3,COUNTIF('SRF Drop Downs'!$B$2:$B$5,'Sponsor Response Form (SRF)'!E4869),COUNTIF('SRF Drop Downs'!$F$2:$F$5,'Sponsor Response Form (SRF)'!F4869),COUNTIF('SRF Drop Downs'!$C$2:$C$4,'Sponsor Response Form (SRF)'!G4869),COUNTIF('SRF Drop Downs'!$D$2:$D$6,'Sponsor Response Form (SRF)'!H4869),COUNTIF('SRF Drop Downs'!$A$2:$A$5,'Sponsor Response Form (SRF)'!I4869),COUNTIF('SRF Drop Downs'!$A$2:$A$4,'Sponsor Response Form (SRF)'!J4869),COUNTIF('SRF Drop Downs'!$A$2:$A$5,'Sponsor Response Form (SRF)'!K4869),COUNTIF('SRF Drop Downs'!$E$2:$E$7,'Sponsor Response Form (SRF)'!L4869),COUNTIF('SRF Drop Downs'!$A$2:$A$4,'Sponsor Response Form (SRF)'!M4869),COUNTIF('SRF Drop Downs'!$A$2:$A$4,'Sponsor Response Form (SRF)'!N4869),COUNTIF('SRF Drop Downs'!$A$2:$A$4,'Sponsor Response Form (SRF)'!O4869),COUNTIF('SRF Drop Downs'!$A$2:$A$4,'Sponsor Response Form (SRF)'!P4869),COUNTIF('SRF Drop Downs'!$A$2:$A$4,'Sponsor Response Form (SRF)'!Q4869),COUNTIF('SRF Drop Downs'!$A$2:$A$4,'Sponsor Response Form (SRF)'!R4869),COUNTIF('SRF Drop Downs'!$A$2:$A$4,'Sponsor Response Form (SRF)'!S4869)),"Complete","Incomplete"))</f>
        <v/>
      </c>
      <c r="U4869" s="26" t="str">
        <f>IF(T4869="Complete",IF(AND(NOT(ISNA(VLOOKUP(CONCATENATE(E4869,F4869,G4869,H4869,I4869,J4869,K4869,L4869),'SRF Drop Downs'!G:G,1,FALSE))),IF(AND(H4869&lt;&gt;"C3",L4869&lt;&gt;"O5"),IF(SUM(COUNTIF(M4869:S4869,"Y"),COUNTIF(M4869:S4869,"N"))=0,"V","I"),IF(COUNTIF(M4869:S4869,"Y"),"V","I"))="V", IF(AND('Sponsor Response Form (SRF)'!E4869="M1", COUNTIF('OMS Response Form (ORF)'!D:D, C4869)&gt;0), "I", "V")="V"), "Valid","Invalid")," ")</f>
        <v xml:space="preserve"> </v>
      </c>
    </row>
    <row r="4870" spans="2:21" x14ac:dyDescent="0.35">
      <c r="B4870" s="70"/>
      <c r="C4870" s="71"/>
      <c r="D4870" s="72"/>
      <c r="E4870" s="73"/>
      <c r="F4870" s="73"/>
      <c r="G4870" s="73"/>
      <c r="H4870" s="73"/>
      <c r="I4870" s="73"/>
      <c r="J4870" s="73"/>
      <c r="K4870" s="73"/>
      <c r="L4870" s="73"/>
      <c r="M4870" s="73"/>
      <c r="N4870" s="73"/>
      <c r="O4870" s="73"/>
      <c r="P4870" s="73"/>
      <c r="Q4870" s="73"/>
      <c r="R4870" s="73"/>
      <c r="S4870" s="73"/>
      <c r="T4870" s="25" t="str">
        <f>IF(COUNTA(B4870:S4870)=0,"",IF(AND(COUNTA(B4870:D4870)=3,COUNTIF('SRF Drop Downs'!$B$2:$B$5,'Sponsor Response Form (SRF)'!E4870),COUNTIF('SRF Drop Downs'!$F$2:$F$5,'Sponsor Response Form (SRF)'!F4870),COUNTIF('SRF Drop Downs'!$C$2:$C$4,'Sponsor Response Form (SRF)'!G4870),COUNTIF('SRF Drop Downs'!$D$2:$D$6,'Sponsor Response Form (SRF)'!H4870),COUNTIF('SRF Drop Downs'!$A$2:$A$5,'Sponsor Response Form (SRF)'!I4870),COUNTIF('SRF Drop Downs'!$A$2:$A$4,'Sponsor Response Form (SRF)'!J4870),COUNTIF('SRF Drop Downs'!$A$2:$A$5,'Sponsor Response Form (SRF)'!K4870),COUNTIF('SRF Drop Downs'!$E$2:$E$7,'Sponsor Response Form (SRF)'!L4870),COUNTIF('SRF Drop Downs'!$A$2:$A$4,'Sponsor Response Form (SRF)'!M4870),COUNTIF('SRF Drop Downs'!$A$2:$A$4,'Sponsor Response Form (SRF)'!N4870),COUNTIF('SRF Drop Downs'!$A$2:$A$4,'Sponsor Response Form (SRF)'!O4870),COUNTIF('SRF Drop Downs'!$A$2:$A$4,'Sponsor Response Form (SRF)'!P4870),COUNTIF('SRF Drop Downs'!$A$2:$A$4,'Sponsor Response Form (SRF)'!Q4870),COUNTIF('SRF Drop Downs'!$A$2:$A$4,'Sponsor Response Form (SRF)'!R4870),COUNTIF('SRF Drop Downs'!$A$2:$A$4,'Sponsor Response Form (SRF)'!S4870)),"Complete","Incomplete"))</f>
        <v/>
      </c>
      <c r="U4870" s="26" t="str">
        <f>IF(T4870="Complete",IF(AND(NOT(ISNA(VLOOKUP(CONCATENATE(E4870,F4870,G4870,H4870,I4870,J4870,K4870,L4870),'SRF Drop Downs'!G:G,1,FALSE))),IF(AND(H4870&lt;&gt;"C3",L4870&lt;&gt;"O5"),IF(SUM(COUNTIF(M4870:S4870,"Y"),COUNTIF(M4870:S4870,"N"))=0,"V","I"),IF(COUNTIF(M4870:S4870,"Y"),"V","I"))="V", IF(AND('Sponsor Response Form (SRF)'!E4870="M1", COUNTIF('OMS Response Form (ORF)'!D:D, C4870)&gt;0), "I", "V")="V"), "Valid","Invalid")," ")</f>
        <v xml:space="preserve"> </v>
      </c>
    </row>
    <row r="4871" spans="2:21" x14ac:dyDescent="0.35">
      <c r="B4871" s="70"/>
      <c r="C4871" s="71"/>
      <c r="D4871" s="72"/>
      <c r="E4871" s="73"/>
      <c r="F4871" s="73"/>
      <c r="G4871" s="73"/>
      <c r="H4871" s="73"/>
      <c r="I4871" s="73"/>
      <c r="J4871" s="73"/>
      <c r="K4871" s="73"/>
      <c r="L4871" s="73"/>
      <c r="M4871" s="73"/>
      <c r="N4871" s="73"/>
      <c r="O4871" s="73"/>
      <c r="P4871" s="73"/>
      <c r="Q4871" s="73"/>
      <c r="R4871" s="73"/>
      <c r="S4871" s="73"/>
      <c r="T4871" s="25" t="str">
        <f>IF(COUNTA(B4871:S4871)=0,"",IF(AND(COUNTA(B4871:D4871)=3,COUNTIF('SRF Drop Downs'!$B$2:$B$5,'Sponsor Response Form (SRF)'!E4871),COUNTIF('SRF Drop Downs'!$F$2:$F$5,'Sponsor Response Form (SRF)'!F4871),COUNTIF('SRF Drop Downs'!$C$2:$C$4,'Sponsor Response Form (SRF)'!G4871),COUNTIF('SRF Drop Downs'!$D$2:$D$6,'Sponsor Response Form (SRF)'!H4871),COUNTIF('SRF Drop Downs'!$A$2:$A$5,'Sponsor Response Form (SRF)'!I4871),COUNTIF('SRF Drop Downs'!$A$2:$A$4,'Sponsor Response Form (SRF)'!J4871),COUNTIF('SRF Drop Downs'!$A$2:$A$5,'Sponsor Response Form (SRF)'!K4871),COUNTIF('SRF Drop Downs'!$E$2:$E$7,'Sponsor Response Form (SRF)'!L4871),COUNTIF('SRF Drop Downs'!$A$2:$A$4,'Sponsor Response Form (SRF)'!M4871),COUNTIF('SRF Drop Downs'!$A$2:$A$4,'Sponsor Response Form (SRF)'!N4871),COUNTIF('SRF Drop Downs'!$A$2:$A$4,'Sponsor Response Form (SRF)'!O4871),COUNTIF('SRF Drop Downs'!$A$2:$A$4,'Sponsor Response Form (SRF)'!P4871),COUNTIF('SRF Drop Downs'!$A$2:$A$4,'Sponsor Response Form (SRF)'!Q4871),COUNTIF('SRF Drop Downs'!$A$2:$A$4,'Sponsor Response Form (SRF)'!R4871),COUNTIF('SRF Drop Downs'!$A$2:$A$4,'Sponsor Response Form (SRF)'!S4871)),"Complete","Incomplete"))</f>
        <v/>
      </c>
      <c r="U4871" s="26" t="str">
        <f>IF(T4871="Complete",IF(AND(NOT(ISNA(VLOOKUP(CONCATENATE(E4871,F4871,G4871,H4871,I4871,J4871,K4871,L4871),'SRF Drop Downs'!G:G,1,FALSE))),IF(AND(H4871&lt;&gt;"C3",L4871&lt;&gt;"O5"),IF(SUM(COUNTIF(M4871:S4871,"Y"),COUNTIF(M4871:S4871,"N"))=0,"V","I"),IF(COUNTIF(M4871:S4871,"Y"),"V","I"))="V", IF(AND('Sponsor Response Form (SRF)'!E4871="M1", COUNTIF('OMS Response Form (ORF)'!D:D, C4871)&gt;0), "I", "V")="V"), "Valid","Invalid")," ")</f>
        <v xml:space="preserve"> </v>
      </c>
    </row>
    <row r="4872" spans="2:21" x14ac:dyDescent="0.35">
      <c r="B4872" s="70"/>
      <c r="C4872" s="71"/>
      <c r="D4872" s="72"/>
      <c r="E4872" s="73"/>
      <c r="F4872" s="73"/>
      <c r="G4872" s="73"/>
      <c r="H4872" s="73"/>
      <c r="I4872" s="73"/>
      <c r="J4872" s="73"/>
      <c r="K4872" s="73"/>
      <c r="L4872" s="73"/>
      <c r="M4872" s="73"/>
      <c r="N4872" s="73"/>
      <c r="O4872" s="73"/>
      <c r="P4872" s="73"/>
      <c r="Q4872" s="73"/>
      <c r="R4872" s="73"/>
      <c r="S4872" s="73"/>
      <c r="T4872" s="25" t="str">
        <f>IF(COUNTA(B4872:S4872)=0,"",IF(AND(COUNTA(B4872:D4872)=3,COUNTIF('SRF Drop Downs'!$B$2:$B$5,'Sponsor Response Form (SRF)'!E4872),COUNTIF('SRF Drop Downs'!$F$2:$F$5,'Sponsor Response Form (SRF)'!F4872),COUNTIF('SRF Drop Downs'!$C$2:$C$4,'Sponsor Response Form (SRF)'!G4872),COUNTIF('SRF Drop Downs'!$D$2:$D$6,'Sponsor Response Form (SRF)'!H4872),COUNTIF('SRF Drop Downs'!$A$2:$A$5,'Sponsor Response Form (SRF)'!I4872),COUNTIF('SRF Drop Downs'!$A$2:$A$4,'Sponsor Response Form (SRF)'!J4872),COUNTIF('SRF Drop Downs'!$A$2:$A$5,'Sponsor Response Form (SRF)'!K4872),COUNTIF('SRF Drop Downs'!$E$2:$E$7,'Sponsor Response Form (SRF)'!L4872),COUNTIF('SRF Drop Downs'!$A$2:$A$4,'Sponsor Response Form (SRF)'!M4872),COUNTIF('SRF Drop Downs'!$A$2:$A$4,'Sponsor Response Form (SRF)'!N4872),COUNTIF('SRF Drop Downs'!$A$2:$A$4,'Sponsor Response Form (SRF)'!O4872),COUNTIF('SRF Drop Downs'!$A$2:$A$4,'Sponsor Response Form (SRF)'!P4872),COUNTIF('SRF Drop Downs'!$A$2:$A$4,'Sponsor Response Form (SRF)'!Q4872),COUNTIF('SRF Drop Downs'!$A$2:$A$4,'Sponsor Response Form (SRF)'!R4872),COUNTIF('SRF Drop Downs'!$A$2:$A$4,'Sponsor Response Form (SRF)'!S4872)),"Complete","Incomplete"))</f>
        <v/>
      </c>
      <c r="U4872" s="26" t="str">
        <f>IF(T4872="Complete",IF(AND(NOT(ISNA(VLOOKUP(CONCATENATE(E4872,F4872,G4872,H4872,I4872,J4872,K4872,L4872),'SRF Drop Downs'!G:G,1,FALSE))),IF(AND(H4872&lt;&gt;"C3",L4872&lt;&gt;"O5"),IF(SUM(COUNTIF(M4872:S4872,"Y"),COUNTIF(M4872:S4872,"N"))=0,"V","I"),IF(COUNTIF(M4872:S4872,"Y"),"V","I"))="V", IF(AND('Sponsor Response Form (SRF)'!E4872="M1", COUNTIF('OMS Response Form (ORF)'!D:D, C4872)&gt;0), "I", "V")="V"), "Valid","Invalid")," ")</f>
        <v xml:space="preserve"> </v>
      </c>
    </row>
    <row r="4873" spans="2:21" x14ac:dyDescent="0.35">
      <c r="B4873" s="70"/>
      <c r="C4873" s="71"/>
      <c r="D4873" s="72"/>
      <c r="E4873" s="73"/>
      <c r="F4873" s="73"/>
      <c r="G4873" s="73"/>
      <c r="H4873" s="73"/>
      <c r="I4873" s="73"/>
      <c r="J4873" s="73"/>
      <c r="K4873" s="73"/>
      <c r="L4873" s="73"/>
      <c r="M4873" s="73"/>
      <c r="N4873" s="73"/>
      <c r="O4873" s="73"/>
      <c r="P4873" s="73"/>
      <c r="Q4873" s="73"/>
      <c r="R4873" s="73"/>
      <c r="S4873" s="73"/>
      <c r="T4873" s="25" t="str">
        <f>IF(COUNTA(B4873:S4873)=0,"",IF(AND(COUNTA(B4873:D4873)=3,COUNTIF('SRF Drop Downs'!$B$2:$B$5,'Sponsor Response Form (SRF)'!E4873),COUNTIF('SRF Drop Downs'!$F$2:$F$5,'Sponsor Response Form (SRF)'!F4873),COUNTIF('SRF Drop Downs'!$C$2:$C$4,'Sponsor Response Form (SRF)'!G4873),COUNTIF('SRF Drop Downs'!$D$2:$D$6,'Sponsor Response Form (SRF)'!H4873),COUNTIF('SRF Drop Downs'!$A$2:$A$5,'Sponsor Response Form (SRF)'!I4873),COUNTIF('SRF Drop Downs'!$A$2:$A$4,'Sponsor Response Form (SRF)'!J4873),COUNTIF('SRF Drop Downs'!$A$2:$A$5,'Sponsor Response Form (SRF)'!K4873),COUNTIF('SRF Drop Downs'!$E$2:$E$7,'Sponsor Response Form (SRF)'!L4873),COUNTIF('SRF Drop Downs'!$A$2:$A$4,'Sponsor Response Form (SRF)'!M4873),COUNTIF('SRF Drop Downs'!$A$2:$A$4,'Sponsor Response Form (SRF)'!N4873),COUNTIF('SRF Drop Downs'!$A$2:$A$4,'Sponsor Response Form (SRF)'!O4873),COUNTIF('SRF Drop Downs'!$A$2:$A$4,'Sponsor Response Form (SRF)'!P4873),COUNTIF('SRF Drop Downs'!$A$2:$A$4,'Sponsor Response Form (SRF)'!Q4873),COUNTIF('SRF Drop Downs'!$A$2:$A$4,'Sponsor Response Form (SRF)'!R4873),COUNTIF('SRF Drop Downs'!$A$2:$A$4,'Sponsor Response Form (SRF)'!S4873)),"Complete","Incomplete"))</f>
        <v/>
      </c>
      <c r="U4873" s="26" t="str">
        <f>IF(T4873="Complete",IF(AND(NOT(ISNA(VLOOKUP(CONCATENATE(E4873,F4873,G4873,H4873,I4873,J4873,K4873,L4873),'SRF Drop Downs'!G:G,1,FALSE))),IF(AND(H4873&lt;&gt;"C3",L4873&lt;&gt;"O5"),IF(SUM(COUNTIF(M4873:S4873,"Y"),COUNTIF(M4873:S4873,"N"))=0,"V","I"),IF(COUNTIF(M4873:S4873,"Y"),"V","I"))="V", IF(AND('Sponsor Response Form (SRF)'!E4873="M1", COUNTIF('OMS Response Form (ORF)'!D:D, C4873)&gt;0), "I", "V")="V"), "Valid","Invalid")," ")</f>
        <v xml:space="preserve"> </v>
      </c>
    </row>
    <row r="4874" spans="2:21" x14ac:dyDescent="0.35">
      <c r="B4874" s="70"/>
      <c r="C4874" s="71"/>
      <c r="D4874" s="72"/>
      <c r="E4874" s="73"/>
      <c r="F4874" s="73"/>
      <c r="G4874" s="73"/>
      <c r="H4874" s="73"/>
      <c r="I4874" s="73"/>
      <c r="J4874" s="73"/>
      <c r="K4874" s="73"/>
      <c r="L4874" s="73"/>
      <c r="M4874" s="73"/>
      <c r="N4874" s="73"/>
      <c r="O4874" s="73"/>
      <c r="P4874" s="73"/>
      <c r="Q4874" s="73"/>
      <c r="R4874" s="73"/>
      <c r="S4874" s="73"/>
      <c r="T4874" s="25" t="str">
        <f>IF(COUNTA(B4874:S4874)=0,"",IF(AND(COUNTA(B4874:D4874)=3,COUNTIF('SRF Drop Downs'!$B$2:$B$5,'Sponsor Response Form (SRF)'!E4874),COUNTIF('SRF Drop Downs'!$F$2:$F$5,'Sponsor Response Form (SRF)'!F4874),COUNTIF('SRF Drop Downs'!$C$2:$C$4,'Sponsor Response Form (SRF)'!G4874),COUNTIF('SRF Drop Downs'!$D$2:$D$6,'Sponsor Response Form (SRF)'!H4874),COUNTIF('SRF Drop Downs'!$A$2:$A$5,'Sponsor Response Form (SRF)'!I4874),COUNTIF('SRF Drop Downs'!$A$2:$A$4,'Sponsor Response Form (SRF)'!J4874),COUNTIF('SRF Drop Downs'!$A$2:$A$5,'Sponsor Response Form (SRF)'!K4874),COUNTIF('SRF Drop Downs'!$E$2:$E$7,'Sponsor Response Form (SRF)'!L4874),COUNTIF('SRF Drop Downs'!$A$2:$A$4,'Sponsor Response Form (SRF)'!M4874),COUNTIF('SRF Drop Downs'!$A$2:$A$4,'Sponsor Response Form (SRF)'!N4874),COUNTIF('SRF Drop Downs'!$A$2:$A$4,'Sponsor Response Form (SRF)'!O4874),COUNTIF('SRF Drop Downs'!$A$2:$A$4,'Sponsor Response Form (SRF)'!P4874),COUNTIF('SRF Drop Downs'!$A$2:$A$4,'Sponsor Response Form (SRF)'!Q4874),COUNTIF('SRF Drop Downs'!$A$2:$A$4,'Sponsor Response Form (SRF)'!R4874),COUNTIF('SRF Drop Downs'!$A$2:$A$4,'Sponsor Response Form (SRF)'!S4874)),"Complete","Incomplete"))</f>
        <v/>
      </c>
      <c r="U4874" s="26" t="str">
        <f>IF(T4874="Complete",IF(AND(NOT(ISNA(VLOOKUP(CONCATENATE(E4874,F4874,G4874,H4874,I4874,J4874,K4874,L4874),'SRF Drop Downs'!G:G,1,FALSE))),IF(AND(H4874&lt;&gt;"C3",L4874&lt;&gt;"O5"),IF(SUM(COUNTIF(M4874:S4874,"Y"),COUNTIF(M4874:S4874,"N"))=0,"V","I"),IF(COUNTIF(M4874:S4874,"Y"),"V","I"))="V", IF(AND('Sponsor Response Form (SRF)'!E4874="M1", COUNTIF('OMS Response Form (ORF)'!D:D, C4874)&gt;0), "I", "V")="V"), "Valid","Invalid")," ")</f>
        <v xml:space="preserve"> </v>
      </c>
    </row>
    <row r="4875" spans="2:21" x14ac:dyDescent="0.35">
      <c r="B4875" s="70"/>
      <c r="C4875" s="71"/>
      <c r="D4875" s="72"/>
      <c r="E4875" s="73"/>
      <c r="F4875" s="73"/>
      <c r="G4875" s="73"/>
      <c r="H4875" s="73"/>
      <c r="I4875" s="73"/>
      <c r="J4875" s="73"/>
      <c r="K4875" s="73"/>
      <c r="L4875" s="73"/>
      <c r="M4875" s="73"/>
      <c r="N4875" s="73"/>
      <c r="O4875" s="73"/>
      <c r="P4875" s="73"/>
      <c r="Q4875" s="73"/>
      <c r="R4875" s="73"/>
      <c r="S4875" s="73"/>
      <c r="T4875" s="25" t="str">
        <f>IF(COUNTA(B4875:S4875)=0,"",IF(AND(COUNTA(B4875:D4875)=3,COUNTIF('SRF Drop Downs'!$B$2:$B$5,'Sponsor Response Form (SRF)'!E4875),COUNTIF('SRF Drop Downs'!$F$2:$F$5,'Sponsor Response Form (SRF)'!F4875),COUNTIF('SRF Drop Downs'!$C$2:$C$4,'Sponsor Response Form (SRF)'!G4875),COUNTIF('SRF Drop Downs'!$D$2:$D$6,'Sponsor Response Form (SRF)'!H4875),COUNTIF('SRF Drop Downs'!$A$2:$A$5,'Sponsor Response Form (SRF)'!I4875),COUNTIF('SRF Drop Downs'!$A$2:$A$4,'Sponsor Response Form (SRF)'!J4875),COUNTIF('SRF Drop Downs'!$A$2:$A$5,'Sponsor Response Form (SRF)'!K4875),COUNTIF('SRF Drop Downs'!$E$2:$E$7,'Sponsor Response Form (SRF)'!L4875),COUNTIF('SRF Drop Downs'!$A$2:$A$4,'Sponsor Response Form (SRF)'!M4875),COUNTIF('SRF Drop Downs'!$A$2:$A$4,'Sponsor Response Form (SRF)'!N4875),COUNTIF('SRF Drop Downs'!$A$2:$A$4,'Sponsor Response Form (SRF)'!O4875),COUNTIF('SRF Drop Downs'!$A$2:$A$4,'Sponsor Response Form (SRF)'!P4875),COUNTIF('SRF Drop Downs'!$A$2:$A$4,'Sponsor Response Form (SRF)'!Q4875),COUNTIF('SRF Drop Downs'!$A$2:$A$4,'Sponsor Response Form (SRF)'!R4875),COUNTIF('SRF Drop Downs'!$A$2:$A$4,'Sponsor Response Form (SRF)'!S4875)),"Complete","Incomplete"))</f>
        <v/>
      </c>
      <c r="U4875" s="26" t="str">
        <f>IF(T4875="Complete",IF(AND(NOT(ISNA(VLOOKUP(CONCATENATE(E4875,F4875,G4875,H4875,I4875,J4875,K4875,L4875),'SRF Drop Downs'!G:G,1,FALSE))),IF(AND(H4875&lt;&gt;"C3",L4875&lt;&gt;"O5"),IF(SUM(COUNTIF(M4875:S4875,"Y"),COUNTIF(M4875:S4875,"N"))=0,"V","I"),IF(COUNTIF(M4875:S4875,"Y"),"V","I"))="V", IF(AND('Sponsor Response Form (SRF)'!E4875="M1", COUNTIF('OMS Response Form (ORF)'!D:D, C4875)&gt;0), "I", "V")="V"), "Valid","Invalid")," ")</f>
        <v xml:space="preserve"> </v>
      </c>
    </row>
    <row r="4876" spans="2:21" x14ac:dyDescent="0.35">
      <c r="B4876" s="70"/>
      <c r="C4876" s="71"/>
      <c r="D4876" s="72"/>
      <c r="E4876" s="73"/>
      <c r="F4876" s="73"/>
      <c r="G4876" s="73"/>
      <c r="H4876" s="73"/>
      <c r="I4876" s="73"/>
      <c r="J4876" s="73"/>
      <c r="K4876" s="73"/>
      <c r="L4876" s="73"/>
      <c r="M4876" s="73"/>
      <c r="N4876" s="73"/>
      <c r="O4876" s="73"/>
      <c r="P4876" s="73"/>
      <c r="Q4876" s="73"/>
      <c r="R4876" s="73"/>
      <c r="S4876" s="73"/>
      <c r="T4876" s="25" t="str">
        <f>IF(COUNTA(B4876:S4876)=0,"",IF(AND(COUNTA(B4876:D4876)=3,COUNTIF('SRF Drop Downs'!$B$2:$B$5,'Sponsor Response Form (SRF)'!E4876),COUNTIF('SRF Drop Downs'!$F$2:$F$5,'Sponsor Response Form (SRF)'!F4876),COUNTIF('SRF Drop Downs'!$C$2:$C$4,'Sponsor Response Form (SRF)'!G4876),COUNTIF('SRF Drop Downs'!$D$2:$D$6,'Sponsor Response Form (SRF)'!H4876),COUNTIF('SRF Drop Downs'!$A$2:$A$5,'Sponsor Response Form (SRF)'!I4876),COUNTIF('SRF Drop Downs'!$A$2:$A$4,'Sponsor Response Form (SRF)'!J4876),COUNTIF('SRF Drop Downs'!$A$2:$A$5,'Sponsor Response Form (SRF)'!K4876),COUNTIF('SRF Drop Downs'!$E$2:$E$7,'Sponsor Response Form (SRF)'!L4876),COUNTIF('SRF Drop Downs'!$A$2:$A$4,'Sponsor Response Form (SRF)'!M4876),COUNTIF('SRF Drop Downs'!$A$2:$A$4,'Sponsor Response Form (SRF)'!N4876),COUNTIF('SRF Drop Downs'!$A$2:$A$4,'Sponsor Response Form (SRF)'!O4876),COUNTIF('SRF Drop Downs'!$A$2:$A$4,'Sponsor Response Form (SRF)'!P4876),COUNTIF('SRF Drop Downs'!$A$2:$A$4,'Sponsor Response Form (SRF)'!Q4876),COUNTIF('SRF Drop Downs'!$A$2:$A$4,'Sponsor Response Form (SRF)'!R4876),COUNTIF('SRF Drop Downs'!$A$2:$A$4,'Sponsor Response Form (SRF)'!S4876)),"Complete","Incomplete"))</f>
        <v/>
      </c>
      <c r="U4876" s="26" t="str">
        <f>IF(T4876="Complete",IF(AND(NOT(ISNA(VLOOKUP(CONCATENATE(E4876,F4876,G4876,H4876,I4876,J4876,K4876,L4876),'SRF Drop Downs'!G:G,1,FALSE))),IF(AND(H4876&lt;&gt;"C3",L4876&lt;&gt;"O5"),IF(SUM(COUNTIF(M4876:S4876,"Y"),COUNTIF(M4876:S4876,"N"))=0,"V","I"),IF(COUNTIF(M4876:S4876,"Y"),"V","I"))="V", IF(AND('Sponsor Response Form (SRF)'!E4876="M1", COUNTIF('OMS Response Form (ORF)'!D:D, C4876)&gt;0), "I", "V")="V"), "Valid","Invalid")," ")</f>
        <v xml:space="preserve"> </v>
      </c>
    </row>
    <row r="4877" spans="2:21" x14ac:dyDescent="0.35">
      <c r="B4877" s="70"/>
      <c r="C4877" s="71"/>
      <c r="D4877" s="72"/>
      <c r="E4877" s="73"/>
      <c r="F4877" s="73"/>
      <c r="G4877" s="73"/>
      <c r="H4877" s="73"/>
      <c r="I4877" s="73"/>
      <c r="J4877" s="73"/>
      <c r="K4877" s="73"/>
      <c r="L4877" s="73"/>
      <c r="M4877" s="73"/>
      <c r="N4877" s="73"/>
      <c r="O4877" s="73"/>
      <c r="P4877" s="73"/>
      <c r="Q4877" s="73"/>
      <c r="R4877" s="73"/>
      <c r="S4877" s="73"/>
      <c r="T4877" s="25" t="str">
        <f>IF(COUNTA(B4877:S4877)=0,"",IF(AND(COUNTA(B4877:D4877)=3,COUNTIF('SRF Drop Downs'!$B$2:$B$5,'Sponsor Response Form (SRF)'!E4877),COUNTIF('SRF Drop Downs'!$F$2:$F$5,'Sponsor Response Form (SRF)'!F4877),COUNTIF('SRF Drop Downs'!$C$2:$C$4,'Sponsor Response Form (SRF)'!G4877),COUNTIF('SRF Drop Downs'!$D$2:$D$6,'Sponsor Response Form (SRF)'!H4877),COUNTIF('SRF Drop Downs'!$A$2:$A$5,'Sponsor Response Form (SRF)'!I4877),COUNTIF('SRF Drop Downs'!$A$2:$A$4,'Sponsor Response Form (SRF)'!J4877),COUNTIF('SRF Drop Downs'!$A$2:$A$5,'Sponsor Response Form (SRF)'!K4877),COUNTIF('SRF Drop Downs'!$E$2:$E$7,'Sponsor Response Form (SRF)'!L4877),COUNTIF('SRF Drop Downs'!$A$2:$A$4,'Sponsor Response Form (SRF)'!M4877),COUNTIF('SRF Drop Downs'!$A$2:$A$4,'Sponsor Response Form (SRF)'!N4877),COUNTIF('SRF Drop Downs'!$A$2:$A$4,'Sponsor Response Form (SRF)'!O4877),COUNTIF('SRF Drop Downs'!$A$2:$A$4,'Sponsor Response Form (SRF)'!P4877),COUNTIF('SRF Drop Downs'!$A$2:$A$4,'Sponsor Response Form (SRF)'!Q4877),COUNTIF('SRF Drop Downs'!$A$2:$A$4,'Sponsor Response Form (SRF)'!R4877),COUNTIF('SRF Drop Downs'!$A$2:$A$4,'Sponsor Response Form (SRF)'!S4877)),"Complete","Incomplete"))</f>
        <v/>
      </c>
      <c r="U4877" s="26" t="str">
        <f>IF(T4877="Complete",IF(AND(NOT(ISNA(VLOOKUP(CONCATENATE(E4877,F4877,G4877,H4877,I4877,J4877,K4877,L4877),'SRF Drop Downs'!G:G,1,FALSE))),IF(AND(H4877&lt;&gt;"C3",L4877&lt;&gt;"O5"),IF(SUM(COUNTIF(M4877:S4877,"Y"),COUNTIF(M4877:S4877,"N"))=0,"V","I"),IF(COUNTIF(M4877:S4877,"Y"),"V","I"))="V", IF(AND('Sponsor Response Form (SRF)'!E4877="M1", COUNTIF('OMS Response Form (ORF)'!D:D, C4877)&gt;0), "I", "V")="V"), "Valid","Invalid")," ")</f>
        <v xml:space="preserve"> </v>
      </c>
    </row>
    <row r="4878" spans="2:21" x14ac:dyDescent="0.35">
      <c r="B4878" s="70"/>
      <c r="C4878" s="71"/>
      <c r="D4878" s="72"/>
      <c r="E4878" s="73"/>
      <c r="F4878" s="73"/>
      <c r="G4878" s="73"/>
      <c r="H4878" s="73"/>
      <c r="I4878" s="73"/>
      <c r="J4878" s="73"/>
      <c r="K4878" s="73"/>
      <c r="L4878" s="73"/>
      <c r="M4878" s="73"/>
      <c r="N4878" s="73"/>
      <c r="O4878" s="73"/>
      <c r="P4878" s="73"/>
      <c r="Q4878" s="73"/>
      <c r="R4878" s="73"/>
      <c r="S4878" s="73"/>
      <c r="T4878" s="25" t="str">
        <f>IF(COUNTA(B4878:S4878)=0,"",IF(AND(COUNTA(B4878:D4878)=3,COUNTIF('SRF Drop Downs'!$B$2:$B$5,'Sponsor Response Form (SRF)'!E4878),COUNTIF('SRF Drop Downs'!$F$2:$F$5,'Sponsor Response Form (SRF)'!F4878),COUNTIF('SRF Drop Downs'!$C$2:$C$4,'Sponsor Response Form (SRF)'!G4878),COUNTIF('SRF Drop Downs'!$D$2:$D$6,'Sponsor Response Form (SRF)'!H4878),COUNTIF('SRF Drop Downs'!$A$2:$A$5,'Sponsor Response Form (SRF)'!I4878),COUNTIF('SRF Drop Downs'!$A$2:$A$4,'Sponsor Response Form (SRF)'!J4878),COUNTIF('SRF Drop Downs'!$A$2:$A$5,'Sponsor Response Form (SRF)'!K4878),COUNTIF('SRF Drop Downs'!$E$2:$E$7,'Sponsor Response Form (SRF)'!L4878),COUNTIF('SRF Drop Downs'!$A$2:$A$4,'Sponsor Response Form (SRF)'!M4878),COUNTIF('SRF Drop Downs'!$A$2:$A$4,'Sponsor Response Form (SRF)'!N4878),COUNTIF('SRF Drop Downs'!$A$2:$A$4,'Sponsor Response Form (SRF)'!O4878),COUNTIF('SRF Drop Downs'!$A$2:$A$4,'Sponsor Response Form (SRF)'!P4878),COUNTIF('SRF Drop Downs'!$A$2:$A$4,'Sponsor Response Form (SRF)'!Q4878),COUNTIF('SRF Drop Downs'!$A$2:$A$4,'Sponsor Response Form (SRF)'!R4878),COUNTIF('SRF Drop Downs'!$A$2:$A$4,'Sponsor Response Form (SRF)'!S4878)),"Complete","Incomplete"))</f>
        <v/>
      </c>
      <c r="U4878" s="26" t="str">
        <f>IF(T4878="Complete",IF(AND(NOT(ISNA(VLOOKUP(CONCATENATE(E4878,F4878,G4878,H4878,I4878,J4878,K4878,L4878),'SRF Drop Downs'!G:G,1,FALSE))),IF(AND(H4878&lt;&gt;"C3",L4878&lt;&gt;"O5"),IF(SUM(COUNTIF(M4878:S4878,"Y"),COUNTIF(M4878:S4878,"N"))=0,"V","I"),IF(COUNTIF(M4878:S4878,"Y"),"V","I"))="V", IF(AND('Sponsor Response Form (SRF)'!E4878="M1", COUNTIF('OMS Response Form (ORF)'!D:D, C4878)&gt;0), "I", "V")="V"), "Valid","Invalid")," ")</f>
        <v xml:space="preserve"> </v>
      </c>
    </row>
    <row r="4879" spans="2:21" x14ac:dyDescent="0.35">
      <c r="B4879" s="70"/>
      <c r="C4879" s="71"/>
      <c r="D4879" s="72"/>
      <c r="E4879" s="73"/>
      <c r="F4879" s="73"/>
      <c r="G4879" s="73"/>
      <c r="H4879" s="73"/>
      <c r="I4879" s="73"/>
      <c r="J4879" s="73"/>
      <c r="K4879" s="73"/>
      <c r="L4879" s="73"/>
      <c r="M4879" s="73"/>
      <c r="N4879" s="73"/>
      <c r="O4879" s="73"/>
      <c r="P4879" s="73"/>
      <c r="Q4879" s="73"/>
      <c r="R4879" s="73"/>
      <c r="S4879" s="73"/>
      <c r="T4879" s="25" t="str">
        <f>IF(COUNTA(B4879:S4879)=0,"",IF(AND(COUNTA(B4879:D4879)=3,COUNTIF('SRF Drop Downs'!$B$2:$B$5,'Sponsor Response Form (SRF)'!E4879),COUNTIF('SRF Drop Downs'!$F$2:$F$5,'Sponsor Response Form (SRF)'!F4879),COUNTIF('SRF Drop Downs'!$C$2:$C$4,'Sponsor Response Form (SRF)'!G4879),COUNTIF('SRF Drop Downs'!$D$2:$D$6,'Sponsor Response Form (SRF)'!H4879),COUNTIF('SRF Drop Downs'!$A$2:$A$5,'Sponsor Response Form (SRF)'!I4879),COUNTIF('SRF Drop Downs'!$A$2:$A$4,'Sponsor Response Form (SRF)'!J4879),COUNTIF('SRF Drop Downs'!$A$2:$A$5,'Sponsor Response Form (SRF)'!K4879),COUNTIF('SRF Drop Downs'!$E$2:$E$7,'Sponsor Response Form (SRF)'!L4879),COUNTIF('SRF Drop Downs'!$A$2:$A$4,'Sponsor Response Form (SRF)'!M4879),COUNTIF('SRF Drop Downs'!$A$2:$A$4,'Sponsor Response Form (SRF)'!N4879),COUNTIF('SRF Drop Downs'!$A$2:$A$4,'Sponsor Response Form (SRF)'!O4879),COUNTIF('SRF Drop Downs'!$A$2:$A$4,'Sponsor Response Form (SRF)'!P4879),COUNTIF('SRF Drop Downs'!$A$2:$A$4,'Sponsor Response Form (SRF)'!Q4879),COUNTIF('SRF Drop Downs'!$A$2:$A$4,'Sponsor Response Form (SRF)'!R4879),COUNTIF('SRF Drop Downs'!$A$2:$A$4,'Sponsor Response Form (SRF)'!S4879)),"Complete","Incomplete"))</f>
        <v/>
      </c>
      <c r="U4879" s="26" t="str">
        <f>IF(T4879="Complete",IF(AND(NOT(ISNA(VLOOKUP(CONCATENATE(E4879,F4879,G4879,H4879,I4879,J4879,K4879,L4879),'SRF Drop Downs'!G:G,1,FALSE))),IF(AND(H4879&lt;&gt;"C3",L4879&lt;&gt;"O5"),IF(SUM(COUNTIF(M4879:S4879,"Y"),COUNTIF(M4879:S4879,"N"))=0,"V","I"),IF(COUNTIF(M4879:S4879,"Y"),"V","I"))="V", IF(AND('Sponsor Response Form (SRF)'!E4879="M1", COUNTIF('OMS Response Form (ORF)'!D:D, C4879)&gt;0), "I", "V")="V"), "Valid","Invalid")," ")</f>
        <v xml:space="preserve"> </v>
      </c>
    </row>
    <row r="4880" spans="2:21" x14ac:dyDescent="0.35">
      <c r="B4880" s="70"/>
      <c r="C4880" s="71"/>
      <c r="D4880" s="72"/>
      <c r="E4880" s="73"/>
      <c r="F4880" s="73"/>
      <c r="G4880" s="73"/>
      <c r="H4880" s="73"/>
      <c r="I4880" s="73"/>
      <c r="J4880" s="73"/>
      <c r="K4880" s="73"/>
      <c r="L4880" s="73"/>
      <c r="M4880" s="73"/>
      <c r="N4880" s="73"/>
      <c r="O4880" s="73"/>
      <c r="P4880" s="73"/>
      <c r="Q4880" s="73"/>
      <c r="R4880" s="73"/>
      <c r="S4880" s="73"/>
      <c r="T4880" s="25" t="str">
        <f>IF(COUNTA(B4880:S4880)=0,"",IF(AND(COUNTA(B4880:D4880)=3,COUNTIF('SRF Drop Downs'!$B$2:$B$5,'Sponsor Response Form (SRF)'!E4880),COUNTIF('SRF Drop Downs'!$F$2:$F$5,'Sponsor Response Form (SRF)'!F4880),COUNTIF('SRF Drop Downs'!$C$2:$C$4,'Sponsor Response Form (SRF)'!G4880),COUNTIF('SRF Drop Downs'!$D$2:$D$6,'Sponsor Response Form (SRF)'!H4880),COUNTIF('SRF Drop Downs'!$A$2:$A$5,'Sponsor Response Form (SRF)'!I4880),COUNTIF('SRF Drop Downs'!$A$2:$A$4,'Sponsor Response Form (SRF)'!J4880),COUNTIF('SRF Drop Downs'!$A$2:$A$5,'Sponsor Response Form (SRF)'!K4880),COUNTIF('SRF Drop Downs'!$E$2:$E$7,'Sponsor Response Form (SRF)'!L4880),COUNTIF('SRF Drop Downs'!$A$2:$A$4,'Sponsor Response Form (SRF)'!M4880),COUNTIF('SRF Drop Downs'!$A$2:$A$4,'Sponsor Response Form (SRF)'!N4880),COUNTIF('SRF Drop Downs'!$A$2:$A$4,'Sponsor Response Form (SRF)'!O4880),COUNTIF('SRF Drop Downs'!$A$2:$A$4,'Sponsor Response Form (SRF)'!P4880),COUNTIF('SRF Drop Downs'!$A$2:$A$4,'Sponsor Response Form (SRF)'!Q4880),COUNTIF('SRF Drop Downs'!$A$2:$A$4,'Sponsor Response Form (SRF)'!R4880),COUNTIF('SRF Drop Downs'!$A$2:$A$4,'Sponsor Response Form (SRF)'!S4880)),"Complete","Incomplete"))</f>
        <v/>
      </c>
      <c r="U4880" s="26" t="str">
        <f>IF(T4880="Complete",IF(AND(NOT(ISNA(VLOOKUP(CONCATENATE(E4880,F4880,G4880,H4880,I4880,J4880,K4880,L4880),'SRF Drop Downs'!G:G,1,FALSE))),IF(AND(H4880&lt;&gt;"C3",L4880&lt;&gt;"O5"),IF(SUM(COUNTIF(M4880:S4880,"Y"),COUNTIF(M4880:S4880,"N"))=0,"V","I"),IF(COUNTIF(M4880:S4880,"Y"),"V","I"))="V", IF(AND('Sponsor Response Form (SRF)'!E4880="M1", COUNTIF('OMS Response Form (ORF)'!D:D, C4880)&gt;0), "I", "V")="V"), "Valid","Invalid")," ")</f>
        <v xml:space="preserve"> </v>
      </c>
    </row>
    <row r="4881" spans="2:21" x14ac:dyDescent="0.35">
      <c r="B4881" s="70"/>
      <c r="C4881" s="71"/>
      <c r="D4881" s="72"/>
      <c r="E4881" s="73"/>
      <c r="F4881" s="73"/>
      <c r="G4881" s="73"/>
      <c r="H4881" s="73"/>
      <c r="I4881" s="73"/>
      <c r="J4881" s="73"/>
      <c r="K4881" s="73"/>
      <c r="L4881" s="73"/>
      <c r="M4881" s="73"/>
      <c r="N4881" s="73"/>
      <c r="O4881" s="73"/>
      <c r="P4881" s="73"/>
      <c r="Q4881" s="73"/>
      <c r="R4881" s="73"/>
      <c r="S4881" s="73"/>
      <c r="T4881" s="25" t="str">
        <f>IF(COUNTA(B4881:S4881)=0,"",IF(AND(COUNTA(B4881:D4881)=3,COUNTIF('SRF Drop Downs'!$B$2:$B$5,'Sponsor Response Form (SRF)'!E4881),COUNTIF('SRF Drop Downs'!$F$2:$F$5,'Sponsor Response Form (SRF)'!F4881),COUNTIF('SRF Drop Downs'!$C$2:$C$4,'Sponsor Response Form (SRF)'!G4881),COUNTIF('SRF Drop Downs'!$D$2:$D$6,'Sponsor Response Form (SRF)'!H4881),COUNTIF('SRF Drop Downs'!$A$2:$A$5,'Sponsor Response Form (SRF)'!I4881),COUNTIF('SRF Drop Downs'!$A$2:$A$4,'Sponsor Response Form (SRF)'!J4881),COUNTIF('SRF Drop Downs'!$A$2:$A$5,'Sponsor Response Form (SRF)'!K4881),COUNTIF('SRF Drop Downs'!$E$2:$E$7,'Sponsor Response Form (SRF)'!L4881),COUNTIF('SRF Drop Downs'!$A$2:$A$4,'Sponsor Response Form (SRF)'!M4881),COUNTIF('SRF Drop Downs'!$A$2:$A$4,'Sponsor Response Form (SRF)'!N4881),COUNTIF('SRF Drop Downs'!$A$2:$A$4,'Sponsor Response Form (SRF)'!O4881),COUNTIF('SRF Drop Downs'!$A$2:$A$4,'Sponsor Response Form (SRF)'!P4881),COUNTIF('SRF Drop Downs'!$A$2:$A$4,'Sponsor Response Form (SRF)'!Q4881),COUNTIF('SRF Drop Downs'!$A$2:$A$4,'Sponsor Response Form (SRF)'!R4881),COUNTIF('SRF Drop Downs'!$A$2:$A$4,'Sponsor Response Form (SRF)'!S4881)),"Complete","Incomplete"))</f>
        <v/>
      </c>
      <c r="U4881" s="26" t="str">
        <f>IF(T4881="Complete",IF(AND(NOT(ISNA(VLOOKUP(CONCATENATE(E4881,F4881,G4881,H4881,I4881,J4881,K4881,L4881),'SRF Drop Downs'!G:G,1,FALSE))),IF(AND(H4881&lt;&gt;"C3",L4881&lt;&gt;"O5"),IF(SUM(COUNTIF(M4881:S4881,"Y"),COUNTIF(M4881:S4881,"N"))=0,"V","I"),IF(COUNTIF(M4881:S4881,"Y"),"V","I"))="V", IF(AND('Sponsor Response Form (SRF)'!E4881="M1", COUNTIF('OMS Response Form (ORF)'!D:D, C4881)&gt;0), "I", "V")="V"), "Valid","Invalid")," ")</f>
        <v xml:space="preserve"> </v>
      </c>
    </row>
    <row r="4882" spans="2:21" x14ac:dyDescent="0.35">
      <c r="B4882" s="70"/>
      <c r="C4882" s="71"/>
      <c r="D4882" s="72"/>
      <c r="E4882" s="73"/>
      <c r="F4882" s="73"/>
      <c r="G4882" s="73"/>
      <c r="H4882" s="73"/>
      <c r="I4882" s="73"/>
      <c r="J4882" s="73"/>
      <c r="K4882" s="73"/>
      <c r="L4882" s="73"/>
      <c r="M4882" s="73"/>
      <c r="N4882" s="73"/>
      <c r="O4882" s="73"/>
      <c r="P4882" s="73"/>
      <c r="Q4882" s="73"/>
      <c r="R4882" s="73"/>
      <c r="S4882" s="73"/>
      <c r="T4882" s="25" t="str">
        <f>IF(COUNTA(B4882:S4882)=0,"",IF(AND(COUNTA(B4882:D4882)=3,COUNTIF('SRF Drop Downs'!$B$2:$B$5,'Sponsor Response Form (SRF)'!E4882),COUNTIF('SRF Drop Downs'!$F$2:$F$5,'Sponsor Response Form (SRF)'!F4882),COUNTIF('SRF Drop Downs'!$C$2:$C$4,'Sponsor Response Form (SRF)'!G4882),COUNTIF('SRF Drop Downs'!$D$2:$D$6,'Sponsor Response Form (SRF)'!H4882),COUNTIF('SRF Drop Downs'!$A$2:$A$5,'Sponsor Response Form (SRF)'!I4882),COUNTIF('SRF Drop Downs'!$A$2:$A$4,'Sponsor Response Form (SRF)'!J4882),COUNTIF('SRF Drop Downs'!$A$2:$A$5,'Sponsor Response Form (SRF)'!K4882),COUNTIF('SRF Drop Downs'!$E$2:$E$7,'Sponsor Response Form (SRF)'!L4882),COUNTIF('SRF Drop Downs'!$A$2:$A$4,'Sponsor Response Form (SRF)'!M4882),COUNTIF('SRF Drop Downs'!$A$2:$A$4,'Sponsor Response Form (SRF)'!N4882),COUNTIF('SRF Drop Downs'!$A$2:$A$4,'Sponsor Response Form (SRF)'!O4882),COUNTIF('SRF Drop Downs'!$A$2:$A$4,'Sponsor Response Form (SRF)'!P4882),COUNTIF('SRF Drop Downs'!$A$2:$A$4,'Sponsor Response Form (SRF)'!Q4882),COUNTIF('SRF Drop Downs'!$A$2:$A$4,'Sponsor Response Form (SRF)'!R4882),COUNTIF('SRF Drop Downs'!$A$2:$A$4,'Sponsor Response Form (SRF)'!S4882)),"Complete","Incomplete"))</f>
        <v/>
      </c>
      <c r="U4882" s="26" t="str">
        <f>IF(T4882="Complete",IF(AND(NOT(ISNA(VLOOKUP(CONCATENATE(E4882,F4882,G4882,H4882,I4882,J4882,K4882,L4882),'SRF Drop Downs'!G:G,1,FALSE))),IF(AND(H4882&lt;&gt;"C3",L4882&lt;&gt;"O5"),IF(SUM(COUNTIF(M4882:S4882,"Y"),COUNTIF(M4882:S4882,"N"))=0,"V","I"),IF(COUNTIF(M4882:S4882,"Y"),"V","I"))="V", IF(AND('Sponsor Response Form (SRF)'!E4882="M1", COUNTIF('OMS Response Form (ORF)'!D:D, C4882)&gt;0), "I", "V")="V"), "Valid","Invalid")," ")</f>
        <v xml:space="preserve"> </v>
      </c>
    </row>
    <row r="4883" spans="2:21" x14ac:dyDescent="0.35">
      <c r="B4883" s="70"/>
      <c r="C4883" s="71"/>
      <c r="D4883" s="72"/>
      <c r="E4883" s="73"/>
      <c r="F4883" s="73"/>
      <c r="G4883" s="73"/>
      <c r="H4883" s="73"/>
      <c r="I4883" s="73"/>
      <c r="J4883" s="73"/>
      <c r="K4883" s="73"/>
      <c r="L4883" s="73"/>
      <c r="M4883" s="73"/>
      <c r="N4883" s="73"/>
      <c r="O4883" s="73"/>
      <c r="P4883" s="73"/>
      <c r="Q4883" s="73"/>
      <c r="R4883" s="73"/>
      <c r="S4883" s="73"/>
      <c r="T4883" s="25" t="str">
        <f>IF(COUNTA(B4883:S4883)=0,"",IF(AND(COUNTA(B4883:D4883)=3,COUNTIF('SRF Drop Downs'!$B$2:$B$5,'Sponsor Response Form (SRF)'!E4883),COUNTIF('SRF Drop Downs'!$F$2:$F$5,'Sponsor Response Form (SRF)'!F4883),COUNTIF('SRF Drop Downs'!$C$2:$C$4,'Sponsor Response Form (SRF)'!G4883),COUNTIF('SRF Drop Downs'!$D$2:$D$6,'Sponsor Response Form (SRF)'!H4883),COUNTIF('SRF Drop Downs'!$A$2:$A$5,'Sponsor Response Form (SRF)'!I4883),COUNTIF('SRF Drop Downs'!$A$2:$A$4,'Sponsor Response Form (SRF)'!J4883),COUNTIF('SRF Drop Downs'!$A$2:$A$5,'Sponsor Response Form (SRF)'!K4883),COUNTIF('SRF Drop Downs'!$E$2:$E$7,'Sponsor Response Form (SRF)'!L4883),COUNTIF('SRF Drop Downs'!$A$2:$A$4,'Sponsor Response Form (SRF)'!M4883),COUNTIF('SRF Drop Downs'!$A$2:$A$4,'Sponsor Response Form (SRF)'!N4883),COUNTIF('SRF Drop Downs'!$A$2:$A$4,'Sponsor Response Form (SRF)'!O4883),COUNTIF('SRF Drop Downs'!$A$2:$A$4,'Sponsor Response Form (SRF)'!P4883),COUNTIF('SRF Drop Downs'!$A$2:$A$4,'Sponsor Response Form (SRF)'!Q4883),COUNTIF('SRF Drop Downs'!$A$2:$A$4,'Sponsor Response Form (SRF)'!R4883),COUNTIF('SRF Drop Downs'!$A$2:$A$4,'Sponsor Response Form (SRF)'!S4883)),"Complete","Incomplete"))</f>
        <v/>
      </c>
      <c r="U4883" s="26" t="str">
        <f>IF(T4883="Complete",IF(AND(NOT(ISNA(VLOOKUP(CONCATENATE(E4883,F4883,G4883,H4883,I4883,J4883,K4883,L4883),'SRF Drop Downs'!G:G,1,FALSE))),IF(AND(H4883&lt;&gt;"C3",L4883&lt;&gt;"O5"),IF(SUM(COUNTIF(M4883:S4883,"Y"),COUNTIF(M4883:S4883,"N"))=0,"V","I"),IF(COUNTIF(M4883:S4883,"Y"),"V","I"))="V", IF(AND('Sponsor Response Form (SRF)'!E4883="M1", COUNTIF('OMS Response Form (ORF)'!D:D, C4883)&gt;0), "I", "V")="V"), "Valid","Invalid")," ")</f>
        <v xml:space="preserve"> </v>
      </c>
    </row>
    <row r="4884" spans="2:21" x14ac:dyDescent="0.35">
      <c r="B4884" s="70"/>
      <c r="C4884" s="71"/>
      <c r="D4884" s="72"/>
      <c r="E4884" s="73"/>
      <c r="F4884" s="73"/>
      <c r="G4884" s="73"/>
      <c r="H4884" s="73"/>
      <c r="I4884" s="73"/>
      <c r="J4884" s="73"/>
      <c r="K4884" s="73"/>
      <c r="L4884" s="73"/>
      <c r="M4884" s="73"/>
      <c r="N4884" s="73"/>
      <c r="O4884" s="73"/>
      <c r="P4884" s="73"/>
      <c r="Q4884" s="73"/>
      <c r="R4884" s="73"/>
      <c r="S4884" s="73"/>
      <c r="T4884" s="25" t="str">
        <f>IF(COUNTA(B4884:S4884)=0,"",IF(AND(COUNTA(B4884:D4884)=3,COUNTIF('SRF Drop Downs'!$B$2:$B$5,'Sponsor Response Form (SRF)'!E4884),COUNTIF('SRF Drop Downs'!$F$2:$F$5,'Sponsor Response Form (SRF)'!F4884),COUNTIF('SRF Drop Downs'!$C$2:$C$4,'Sponsor Response Form (SRF)'!G4884),COUNTIF('SRF Drop Downs'!$D$2:$D$6,'Sponsor Response Form (SRF)'!H4884),COUNTIF('SRF Drop Downs'!$A$2:$A$5,'Sponsor Response Form (SRF)'!I4884),COUNTIF('SRF Drop Downs'!$A$2:$A$4,'Sponsor Response Form (SRF)'!J4884),COUNTIF('SRF Drop Downs'!$A$2:$A$5,'Sponsor Response Form (SRF)'!K4884),COUNTIF('SRF Drop Downs'!$E$2:$E$7,'Sponsor Response Form (SRF)'!L4884),COUNTIF('SRF Drop Downs'!$A$2:$A$4,'Sponsor Response Form (SRF)'!M4884),COUNTIF('SRF Drop Downs'!$A$2:$A$4,'Sponsor Response Form (SRF)'!N4884),COUNTIF('SRF Drop Downs'!$A$2:$A$4,'Sponsor Response Form (SRF)'!O4884),COUNTIF('SRF Drop Downs'!$A$2:$A$4,'Sponsor Response Form (SRF)'!P4884),COUNTIF('SRF Drop Downs'!$A$2:$A$4,'Sponsor Response Form (SRF)'!Q4884),COUNTIF('SRF Drop Downs'!$A$2:$A$4,'Sponsor Response Form (SRF)'!R4884),COUNTIF('SRF Drop Downs'!$A$2:$A$4,'Sponsor Response Form (SRF)'!S4884)),"Complete","Incomplete"))</f>
        <v/>
      </c>
      <c r="U4884" s="26" t="str">
        <f>IF(T4884="Complete",IF(AND(NOT(ISNA(VLOOKUP(CONCATENATE(E4884,F4884,G4884,H4884,I4884,J4884,K4884,L4884),'SRF Drop Downs'!G:G,1,FALSE))),IF(AND(H4884&lt;&gt;"C3",L4884&lt;&gt;"O5"),IF(SUM(COUNTIF(M4884:S4884,"Y"),COUNTIF(M4884:S4884,"N"))=0,"V","I"),IF(COUNTIF(M4884:S4884,"Y"),"V","I"))="V", IF(AND('Sponsor Response Form (SRF)'!E4884="M1", COUNTIF('OMS Response Form (ORF)'!D:D, C4884)&gt;0), "I", "V")="V"), "Valid","Invalid")," ")</f>
        <v xml:space="preserve"> </v>
      </c>
    </row>
    <row r="4885" spans="2:21" x14ac:dyDescent="0.35">
      <c r="B4885" s="70"/>
      <c r="C4885" s="71"/>
      <c r="D4885" s="72"/>
      <c r="E4885" s="73"/>
      <c r="F4885" s="73"/>
      <c r="G4885" s="73"/>
      <c r="H4885" s="73"/>
      <c r="I4885" s="73"/>
      <c r="J4885" s="73"/>
      <c r="K4885" s="73"/>
      <c r="L4885" s="73"/>
      <c r="M4885" s="73"/>
      <c r="N4885" s="73"/>
      <c r="O4885" s="73"/>
      <c r="P4885" s="73"/>
      <c r="Q4885" s="73"/>
      <c r="R4885" s="73"/>
      <c r="S4885" s="73"/>
      <c r="T4885" s="25" t="str">
        <f>IF(COUNTA(B4885:S4885)=0,"",IF(AND(COUNTA(B4885:D4885)=3,COUNTIF('SRF Drop Downs'!$B$2:$B$5,'Sponsor Response Form (SRF)'!E4885),COUNTIF('SRF Drop Downs'!$F$2:$F$5,'Sponsor Response Form (SRF)'!F4885),COUNTIF('SRF Drop Downs'!$C$2:$C$4,'Sponsor Response Form (SRF)'!G4885),COUNTIF('SRF Drop Downs'!$D$2:$D$6,'Sponsor Response Form (SRF)'!H4885),COUNTIF('SRF Drop Downs'!$A$2:$A$5,'Sponsor Response Form (SRF)'!I4885),COUNTIF('SRF Drop Downs'!$A$2:$A$4,'Sponsor Response Form (SRF)'!J4885),COUNTIF('SRF Drop Downs'!$A$2:$A$5,'Sponsor Response Form (SRF)'!K4885),COUNTIF('SRF Drop Downs'!$E$2:$E$7,'Sponsor Response Form (SRF)'!L4885),COUNTIF('SRF Drop Downs'!$A$2:$A$4,'Sponsor Response Form (SRF)'!M4885),COUNTIF('SRF Drop Downs'!$A$2:$A$4,'Sponsor Response Form (SRF)'!N4885),COUNTIF('SRF Drop Downs'!$A$2:$A$4,'Sponsor Response Form (SRF)'!O4885),COUNTIF('SRF Drop Downs'!$A$2:$A$4,'Sponsor Response Form (SRF)'!P4885),COUNTIF('SRF Drop Downs'!$A$2:$A$4,'Sponsor Response Form (SRF)'!Q4885),COUNTIF('SRF Drop Downs'!$A$2:$A$4,'Sponsor Response Form (SRF)'!R4885),COUNTIF('SRF Drop Downs'!$A$2:$A$4,'Sponsor Response Form (SRF)'!S4885)),"Complete","Incomplete"))</f>
        <v/>
      </c>
      <c r="U4885" s="26" t="str">
        <f>IF(T4885="Complete",IF(AND(NOT(ISNA(VLOOKUP(CONCATENATE(E4885,F4885,G4885,H4885,I4885,J4885,K4885,L4885),'SRF Drop Downs'!G:G,1,FALSE))),IF(AND(H4885&lt;&gt;"C3",L4885&lt;&gt;"O5"),IF(SUM(COUNTIF(M4885:S4885,"Y"),COUNTIF(M4885:S4885,"N"))=0,"V","I"),IF(COUNTIF(M4885:S4885,"Y"),"V","I"))="V", IF(AND('Sponsor Response Form (SRF)'!E4885="M1", COUNTIF('OMS Response Form (ORF)'!D:D, C4885)&gt;0), "I", "V")="V"), "Valid","Invalid")," ")</f>
        <v xml:space="preserve"> </v>
      </c>
    </row>
    <row r="4886" spans="2:21" x14ac:dyDescent="0.35">
      <c r="B4886" s="70"/>
      <c r="C4886" s="71"/>
      <c r="D4886" s="72"/>
      <c r="E4886" s="73"/>
      <c r="F4886" s="73"/>
      <c r="G4886" s="73"/>
      <c r="H4886" s="73"/>
      <c r="I4886" s="73"/>
      <c r="J4886" s="73"/>
      <c r="K4886" s="73"/>
      <c r="L4886" s="73"/>
      <c r="M4886" s="73"/>
      <c r="N4886" s="73"/>
      <c r="O4886" s="73"/>
      <c r="P4886" s="73"/>
      <c r="Q4886" s="73"/>
      <c r="R4886" s="73"/>
      <c r="S4886" s="73"/>
      <c r="T4886" s="25" t="str">
        <f>IF(COUNTA(B4886:S4886)=0,"",IF(AND(COUNTA(B4886:D4886)=3,COUNTIF('SRF Drop Downs'!$B$2:$B$5,'Sponsor Response Form (SRF)'!E4886),COUNTIF('SRF Drop Downs'!$F$2:$F$5,'Sponsor Response Form (SRF)'!F4886),COUNTIF('SRF Drop Downs'!$C$2:$C$4,'Sponsor Response Form (SRF)'!G4886),COUNTIF('SRF Drop Downs'!$D$2:$D$6,'Sponsor Response Form (SRF)'!H4886),COUNTIF('SRF Drop Downs'!$A$2:$A$5,'Sponsor Response Form (SRF)'!I4886),COUNTIF('SRF Drop Downs'!$A$2:$A$4,'Sponsor Response Form (SRF)'!J4886),COUNTIF('SRF Drop Downs'!$A$2:$A$5,'Sponsor Response Form (SRF)'!K4886),COUNTIF('SRF Drop Downs'!$E$2:$E$7,'Sponsor Response Form (SRF)'!L4886),COUNTIF('SRF Drop Downs'!$A$2:$A$4,'Sponsor Response Form (SRF)'!M4886),COUNTIF('SRF Drop Downs'!$A$2:$A$4,'Sponsor Response Form (SRF)'!N4886),COUNTIF('SRF Drop Downs'!$A$2:$A$4,'Sponsor Response Form (SRF)'!O4886),COUNTIF('SRF Drop Downs'!$A$2:$A$4,'Sponsor Response Form (SRF)'!P4886),COUNTIF('SRF Drop Downs'!$A$2:$A$4,'Sponsor Response Form (SRF)'!Q4886),COUNTIF('SRF Drop Downs'!$A$2:$A$4,'Sponsor Response Form (SRF)'!R4886),COUNTIF('SRF Drop Downs'!$A$2:$A$4,'Sponsor Response Form (SRF)'!S4886)),"Complete","Incomplete"))</f>
        <v/>
      </c>
      <c r="U4886" s="26" t="str">
        <f>IF(T4886="Complete",IF(AND(NOT(ISNA(VLOOKUP(CONCATENATE(E4886,F4886,G4886,H4886,I4886,J4886,K4886,L4886),'SRF Drop Downs'!G:G,1,FALSE))),IF(AND(H4886&lt;&gt;"C3",L4886&lt;&gt;"O5"),IF(SUM(COUNTIF(M4886:S4886,"Y"),COUNTIF(M4886:S4886,"N"))=0,"V","I"),IF(COUNTIF(M4886:S4886,"Y"),"V","I"))="V", IF(AND('Sponsor Response Form (SRF)'!E4886="M1", COUNTIF('OMS Response Form (ORF)'!D:D, C4886)&gt;0), "I", "V")="V"), "Valid","Invalid")," ")</f>
        <v xml:space="preserve"> </v>
      </c>
    </row>
    <row r="4887" spans="2:21" x14ac:dyDescent="0.35">
      <c r="B4887" s="70"/>
      <c r="C4887" s="71"/>
      <c r="D4887" s="72"/>
      <c r="E4887" s="73"/>
      <c r="F4887" s="73"/>
      <c r="G4887" s="73"/>
      <c r="H4887" s="73"/>
      <c r="I4887" s="73"/>
      <c r="J4887" s="73"/>
      <c r="K4887" s="73"/>
      <c r="L4887" s="73"/>
      <c r="M4887" s="73"/>
      <c r="N4887" s="73"/>
      <c r="O4887" s="73"/>
      <c r="P4887" s="73"/>
      <c r="Q4887" s="73"/>
      <c r="R4887" s="73"/>
      <c r="S4887" s="73"/>
      <c r="T4887" s="25" t="str">
        <f>IF(COUNTA(B4887:S4887)=0,"",IF(AND(COUNTA(B4887:D4887)=3,COUNTIF('SRF Drop Downs'!$B$2:$B$5,'Sponsor Response Form (SRF)'!E4887),COUNTIF('SRF Drop Downs'!$F$2:$F$5,'Sponsor Response Form (SRF)'!F4887),COUNTIF('SRF Drop Downs'!$C$2:$C$4,'Sponsor Response Form (SRF)'!G4887),COUNTIF('SRF Drop Downs'!$D$2:$D$6,'Sponsor Response Form (SRF)'!H4887),COUNTIF('SRF Drop Downs'!$A$2:$A$5,'Sponsor Response Form (SRF)'!I4887),COUNTIF('SRF Drop Downs'!$A$2:$A$4,'Sponsor Response Form (SRF)'!J4887),COUNTIF('SRF Drop Downs'!$A$2:$A$5,'Sponsor Response Form (SRF)'!K4887),COUNTIF('SRF Drop Downs'!$E$2:$E$7,'Sponsor Response Form (SRF)'!L4887),COUNTIF('SRF Drop Downs'!$A$2:$A$4,'Sponsor Response Form (SRF)'!M4887),COUNTIF('SRF Drop Downs'!$A$2:$A$4,'Sponsor Response Form (SRF)'!N4887),COUNTIF('SRF Drop Downs'!$A$2:$A$4,'Sponsor Response Form (SRF)'!O4887),COUNTIF('SRF Drop Downs'!$A$2:$A$4,'Sponsor Response Form (SRF)'!P4887),COUNTIF('SRF Drop Downs'!$A$2:$A$4,'Sponsor Response Form (SRF)'!Q4887),COUNTIF('SRF Drop Downs'!$A$2:$A$4,'Sponsor Response Form (SRF)'!R4887),COUNTIF('SRF Drop Downs'!$A$2:$A$4,'Sponsor Response Form (SRF)'!S4887)),"Complete","Incomplete"))</f>
        <v/>
      </c>
      <c r="U4887" s="26" t="str">
        <f>IF(T4887="Complete",IF(AND(NOT(ISNA(VLOOKUP(CONCATENATE(E4887,F4887,G4887,H4887,I4887,J4887,K4887,L4887),'SRF Drop Downs'!G:G,1,FALSE))),IF(AND(H4887&lt;&gt;"C3",L4887&lt;&gt;"O5"),IF(SUM(COUNTIF(M4887:S4887,"Y"),COUNTIF(M4887:S4887,"N"))=0,"V","I"),IF(COUNTIF(M4887:S4887,"Y"),"V","I"))="V", IF(AND('Sponsor Response Form (SRF)'!E4887="M1", COUNTIF('OMS Response Form (ORF)'!D:D, C4887)&gt;0), "I", "V")="V"), "Valid","Invalid")," ")</f>
        <v xml:space="preserve"> </v>
      </c>
    </row>
    <row r="4888" spans="2:21" x14ac:dyDescent="0.35">
      <c r="B4888" s="70"/>
      <c r="C4888" s="71"/>
      <c r="D4888" s="72"/>
      <c r="E4888" s="73"/>
      <c r="F4888" s="73"/>
      <c r="G4888" s="73"/>
      <c r="H4888" s="73"/>
      <c r="I4888" s="73"/>
      <c r="J4888" s="73"/>
      <c r="K4888" s="73"/>
      <c r="L4888" s="73"/>
      <c r="M4888" s="73"/>
      <c r="N4888" s="73"/>
      <c r="O4888" s="73"/>
      <c r="P4888" s="73"/>
      <c r="Q4888" s="73"/>
      <c r="R4888" s="73"/>
      <c r="S4888" s="73"/>
      <c r="T4888" s="25" t="str">
        <f>IF(COUNTA(B4888:S4888)=0,"",IF(AND(COUNTA(B4888:D4888)=3,COUNTIF('SRF Drop Downs'!$B$2:$B$5,'Sponsor Response Form (SRF)'!E4888),COUNTIF('SRF Drop Downs'!$F$2:$F$5,'Sponsor Response Form (SRF)'!F4888),COUNTIF('SRF Drop Downs'!$C$2:$C$4,'Sponsor Response Form (SRF)'!G4888),COUNTIF('SRF Drop Downs'!$D$2:$D$6,'Sponsor Response Form (SRF)'!H4888),COUNTIF('SRF Drop Downs'!$A$2:$A$5,'Sponsor Response Form (SRF)'!I4888),COUNTIF('SRF Drop Downs'!$A$2:$A$4,'Sponsor Response Form (SRF)'!J4888),COUNTIF('SRF Drop Downs'!$A$2:$A$5,'Sponsor Response Form (SRF)'!K4888),COUNTIF('SRF Drop Downs'!$E$2:$E$7,'Sponsor Response Form (SRF)'!L4888),COUNTIF('SRF Drop Downs'!$A$2:$A$4,'Sponsor Response Form (SRF)'!M4888),COUNTIF('SRF Drop Downs'!$A$2:$A$4,'Sponsor Response Form (SRF)'!N4888),COUNTIF('SRF Drop Downs'!$A$2:$A$4,'Sponsor Response Form (SRF)'!O4888),COUNTIF('SRF Drop Downs'!$A$2:$A$4,'Sponsor Response Form (SRF)'!P4888),COUNTIF('SRF Drop Downs'!$A$2:$A$4,'Sponsor Response Form (SRF)'!Q4888),COUNTIF('SRF Drop Downs'!$A$2:$A$4,'Sponsor Response Form (SRF)'!R4888),COUNTIF('SRF Drop Downs'!$A$2:$A$4,'Sponsor Response Form (SRF)'!S4888)),"Complete","Incomplete"))</f>
        <v/>
      </c>
      <c r="U4888" s="26" t="str">
        <f>IF(T4888="Complete",IF(AND(NOT(ISNA(VLOOKUP(CONCATENATE(E4888,F4888,G4888,H4888,I4888,J4888,K4888,L4888),'SRF Drop Downs'!G:G,1,FALSE))),IF(AND(H4888&lt;&gt;"C3",L4888&lt;&gt;"O5"),IF(SUM(COUNTIF(M4888:S4888,"Y"),COUNTIF(M4888:S4888,"N"))=0,"V","I"),IF(COUNTIF(M4888:S4888,"Y"),"V","I"))="V", IF(AND('Sponsor Response Form (SRF)'!E4888="M1", COUNTIF('OMS Response Form (ORF)'!D:D, C4888)&gt;0), "I", "V")="V"), "Valid","Invalid")," ")</f>
        <v xml:space="preserve"> </v>
      </c>
    </row>
    <row r="4889" spans="2:21" x14ac:dyDescent="0.35">
      <c r="B4889" s="70"/>
      <c r="C4889" s="71"/>
      <c r="D4889" s="72"/>
      <c r="E4889" s="73"/>
      <c r="F4889" s="73"/>
      <c r="G4889" s="73"/>
      <c r="H4889" s="73"/>
      <c r="I4889" s="73"/>
      <c r="J4889" s="73"/>
      <c r="K4889" s="73"/>
      <c r="L4889" s="73"/>
      <c r="M4889" s="73"/>
      <c r="N4889" s="73"/>
      <c r="O4889" s="73"/>
      <c r="P4889" s="73"/>
      <c r="Q4889" s="73"/>
      <c r="R4889" s="73"/>
      <c r="S4889" s="73"/>
      <c r="T4889" s="25" t="str">
        <f>IF(COUNTA(B4889:S4889)=0,"",IF(AND(COUNTA(B4889:D4889)=3,COUNTIF('SRF Drop Downs'!$B$2:$B$5,'Sponsor Response Form (SRF)'!E4889),COUNTIF('SRF Drop Downs'!$F$2:$F$5,'Sponsor Response Form (SRF)'!F4889),COUNTIF('SRF Drop Downs'!$C$2:$C$4,'Sponsor Response Form (SRF)'!G4889),COUNTIF('SRF Drop Downs'!$D$2:$D$6,'Sponsor Response Form (SRF)'!H4889),COUNTIF('SRF Drop Downs'!$A$2:$A$5,'Sponsor Response Form (SRF)'!I4889),COUNTIF('SRF Drop Downs'!$A$2:$A$4,'Sponsor Response Form (SRF)'!J4889),COUNTIF('SRF Drop Downs'!$A$2:$A$5,'Sponsor Response Form (SRF)'!K4889),COUNTIF('SRF Drop Downs'!$E$2:$E$7,'Sponsor Response Form (SRF)'!L4889),COUNTIF('SRF Drop Downs'!$A$2:$A$4,'Sponsor Response Form (SRF)'!M4889),COUNTIF('SRF Drop Downs'!$A$2:$A$4,'Sponsor Response Form (SRF)'!N4889),COUNTIF('SRF Drop Downs'!$A$2:$A$4,'Sponsor Response Form (SRF)'!O4889),COUNTIF('SRF Drop Downs'!$A$2:$A$4,'Sponsor Response Form (SRF)'!P4889),COUNTIF('SRF Drop Downs'!$A$2:$A$4,'Sponsor Response Form (SRF)'!Q4889),COUNTIF('SRF Drop Downs'!$A$2:$A$4,'Sponsor Response Form (SRF)'!R4889),COUNTIF('SRF Drop Downs'!$A$2:$A$4,'Sponsor Response Form (SRF)'!S4889)),"Complete","Incomplete"))</f>
        <v/>
      </c>
      <c r="U4889" s="26" t="str">
        <f>IF(T4889="Complete",IF(AND(NOT(ISNA(VLOOKUP(CONCATENATE(E4889,F4889,G4889,H4889,I4889,J4889,K4889,L4889),'SRF Drop Downs'!G:G,1,FALSE))),IF(AND(H4889&lt;&gt;"C3",L4889&lt;&gt;"O5"),IF(SUM(COUNTIF(M4889:S4889,"Y"),COUNTIF(M4889:S4889,"N"))=0,"V","I"),IF(COUNTIF(M4889:S4889,"Y"),"V","I"))="V", IF(AND('Sponsor Response Form (SRF)'!E4889="M1", COUNTIF('OMS Response Form (ORF)'!D:D, C4889)&gt;0), "I", "V")="V"), "Valid","Invalid")," ")</f>
        <v xml:space="preserve"> </v>
      </c>
    </row>
    <row r="4890" spans="2:21" x14ac:dyDescent="0.35">
      <c r="B4890" s="70"/>
      <c r="C4890" s="71"/>
      <c r="D4890" s="72"/>
      <c r="E4890" s="73"/>
      <c r="F4890" s="73"/>
      <c r="G4890" s="73"/>
      <c r="H4890" s="73"/>
      <c r="I4890" s="73"/>
      <c r="J4890" s="73"/>
      <c r="K4890" s="73"/>
      <c r="L4890" s="73"/>
      <c r="M4890" s="73"/>
      <c r="N4890" s="73"/>
      <c r="O4890" s="73"/>
      <c r="P4890" s="73"/>
      <c r="Q4890" s="73"/>
      <c r="R4890" s="73"/>
      <c r="S4890" s="73"/>
      <c r="T4890" s="25" t="str">
        <f>IF(COUNTA(B4890:S4890)=0,"",IF(AND(COUNTA(B4890:D4890)=3,COUNTIF('SRF Drop Downs'!$B$2:$B$5,'Sponsor Response Form (SRF)'!E4890),COUNTIF('SRF Drop Downs'!$F$2:$F$5,'Sponsor Response Form (SRF)'!F4890),COUNTIF('SRF Drop Downs'!$C$2:$C$4,'Sponsor Response Form (SRF)'!G4890),COUNTIF('SRF Drop Downs'!$D$2:$D$6,'Sponsor Response Form (SRF)'!H4890),COUNTIF('SRF Drop Downs'!$A$2:$A$5,'Sponsor Response Form (SRF)'!I4890),COUNTIF('SRF Drop Downs'!$A$2:$A$4,'Sponsor Response Form (SRF)'!J4890),COUNTIF('SRF Drop Downs'!$A$2:$A$5,'Sponsor Response Form (SRF)'!K4890),COUNTIF('SRF Drop Downs'!$E$2:$E$7,'Sponsor Response Form (SRF)'!L4890),COUNTIF('SRF Drop Downs'!$A$2:$A$4,'Sponsor Response Form (SRF)'!M4890),COUNTIF('SRF Drop Downs'!$A$2:$A$4,'Sponsor Response Form (SRF)'!N4890),COUNTIF('SRF Drop Downs'!$A$2:$A$4,'Sponsor Response Form (SRF)'!O4890),COUNTIF('SRF Drop Downs'!$A$2:$A$4,'Sponsor Response Form (SRF)'!P4890),COUNTIF('SRF Drop Downs'!$A$2:$A$4,'Sponsor Response Form (SRF)'!Q4890),COUNTIF('SRF Drop Downs'!$A$2:$A$4,'Sponsor Response Form (SRF)'!R4890),COUNTIF('SRF Drop Downs'!$A$2:$A$4,'Sponsor Response Form (SRF)'!S4890)),"Complete","Incomplete"))</f>
        <v/>
      </c>
      <c r="U4890" s="26" t="str">
        <f>IF(T4890="Complete",IF(AND(NOT(ISNA(VLOOKUP(CONCATENATE(E4890,F4890,G4890,H4890,I4890,J4890,K4890,L4890),'SRF Drop Downs'!G:G,1,FALSE))),IF(AND(H4890&lt;&gt;"C3",L4890&lt;&gt;"O5"),IF(SUM(COUNTIF(M4890:S4890,"Y"),COUNTIF(M4890:S4890,"N"))=0,"V","I"),IF(COUNTIF(M4890:S4890,"Y"),"V","I"))="V", IF(AND('Sponsor Response Form (SRF)'!E4890="M1", COUNTIF('OMS Response Form (ORF)'!D:D, C4890)&gt;0), "I", "V")="V"), "Valid","Invalid")," ")</f>
        <v xml:space="preserve"> </v>
      </c>
    </row>
    <row r="4891" spans="2:21" x14ac:dyDescent="0.35">
      <c r="B4891" s="70"/>
      <c r="C4891" s="71"/>
      <c r="D4891" s="72"/>
      <c r="E4891" s="73"/>
      <c r="F4891" s="73"/>
      <c r="G4891" s="73"/>
      <c r="H4891" s="73"/>
      <c r="I4891" s="73"/>
      <c r="J4891" s="73"/>
      <c r="K4891" s="73"/>
      <c r="L4891" s="73"/>
      <c r="M4891" s="73"/>
      <c r="N4891" s="73"/>
      <c r="O4891" s="73"/>
      <c r="P4891" s="73"/>
      <c r="Q4891" s="73"/>
      <c r="R4891" s="73"/>
      <c r="S4891" s="73"/>
      <c r="T4891" s="25" t="str">
        <f>IF(COUNTA(B4891:S4891)=0,"",IF(AND(COUNTA(B4891:D4891)=3,COUNTIF('SRF Drop Downs'!$B$2:$B$5,'Sponsor Response Form (SRF)'!E4891),COUNTIF('SRF Drop Downs'!$F$2:$F$5,'Sponsor Response Form (SRF)'!F4891),COUNTIF('SRF Drop Downs'!$C$2:$C$4,'Sponsor Response Form (SRF)'!G4891),COUNTIF('SRF Drop Downs'!$D$2:$D$6,'Sponsor Response Form (SRF)'!H4891),COUNTIF('SRF Drop Downs'!$A$2:$A$5,'Sponsor Response Form (SRF)'!I4891),COUNTIF('SRF Drop Downs'!$A$2:$A$4,'Sponsor Response Form (SRF)'!J4891),COUNTIF('SRF Drop Downs'!$A$2:$A$5,'Sponsor Response Form (SRF)'!K4891),COUNTIF('SRF Drop Downs'!$E$2:$E$7,'Sponsor Response Form (SRF)'!L4891),COUNTIF('SRF Drop Downs'!$A$2:$A$4,'Sponsor Response Form (SRF)'!M4891),COUNTIF('SRF Drop Downs'!$A$2:$A$4,'Sponsor Response Form (SRF)'!N4891),COUNTIF('SRF Drop Downs'!$A$2:$A$4,'Sponsor Response Form (SRF)'!O4891),COUNTIF('SRF Drop Downs'!$A$2:$A$4,'Sponsor Response Form (SRF)'!P4891),COUNTIF('SRF Drop Downs'!$A$2:$A$4,'Sponsor Response Form (SRF)'!Q4891),COUNTIF('SRF Drop Downs'!$A$2:$A$4,'Sponsor Response Form (SRF)'!R4891),COUNTIF('SRF Drop Downs'!$A$2:$A$4,'Sponsor Response Form (SRF)'!S4891)),"Complete","Incomplete"))</f>
        <v/>
      </c>
      <c r="U4891" s="26" t="str">
        <f>IF(T4891="Complete",IF(AND(NOT(ISNA(VLOOKUP(CONCATENATE(E4891,F4891,G4891,H4891,I4891,J4891,K4891,L4891),'SRF Drop Downs'!G:G,1,FALSE))),IF(AND(H4891&lt;&gt;"C3",L4891&lt;&gt;"O5"),IF(SUM(COUNTIF(M4891:S4891,"Y"),COUNTIF(M4891:S4891,"N"))=0,"V","I"),IF(COUNTIF(M4891:S4891,"Y"),"V","I"))="V", IF(AND('Sponsor Response Form (SRF)'!E4891="M1", COUNTIF('OMS Response Form (ORF)'!D:D, C4891)&gt;0), "I", "V")="V"), "Valid","Invalid")," ")</f>
        <v xml:space="preserve"> </v>
      </c>
    </row>
    <row r="4892" spans="2:21" x14ac:dyDescent="0.35">
      <c r="B4892" s="70"/>
      <c r="C4892" s="71"/>
      <c r="D4892" s="72"/>
      <c r="E4892" s="73"/>
      <c r="F4892" s="73"/>
      <c r="G4892" s="73"/>
      <c r="H4892" s="73"/>
      <c r="I4892" s="73"/>
      <c r="J4892" s="73"/>
      <c r="K4892" s="73"/>
      <c r="L4892" s="73"/>
      <c r="M4892" s="73"/>
      <c r="N4892" s="73"/>
      <c r="O4892" s="73"/>
      <c r="P4892" s="73"/>
      <c r="Q4892" s="73"/>
      <c r="R4892" s="73"/>
      <c r="S4892" s="73"/>
      <c r="T4892" s="25" t="str">
        <f>IF(COUNTA(B4892:S4892)=0,"",IF(AND(COUNTA(B4892:D4892)=3,COUNTIF('SRF Drop Downs'!$B$2:$B$5,'Sponsor Response Form (SRF)'!E4892),COUNTIF('SRF Drop Downs'!$F$2:$F$5,'Sponsor Response Form (SRF)'!F4892),COUNTIF('SRF Drop Downs'!$C$2:$C$4,'Sponsor Response Form (SRF)'!G4892),COUNTIF('SRF Drop Downs'!$D$2:$D$6,'Sponsor Response Form (SRF)'!H4892),COUNTIF('SRF Drop Downs'!$A$2:$A$5,'Sponsor Response Form (SRF)'!I4892),COUNTIF('SRF Drop Downs'!$A$2:$A$4,'Sponsor Response Form (SRF)'!J4892),COUNTIF('SRF Drop Downs'!$A$2:$A$5,'Sponsor Response Form (SRF)'!K4892),COUNTIF('SRF Drop Downs'!$E$2:$E$7,'Sponsor Response Form (SRF)'!L4892),COUNTIF('SRF Drop Downs'!$A$2:$A$4,'Sponsor Response Form (SRF)'!M4892),COUNTIF('SRF Drop Downs'!$A$2:$A$4,'Sponsor Response Form (SRF)'!N4892),COUNTIF('SRF Drop Downs'!$A$2:$A$4,'Sponsor Response Form (SRF)'!O4892),COUNTIF('SRF Drop Downs'!$A$2:$A$4,'Sponsor Response Form (SRF)'!P4892),COUNTIF('SRF Drop Downs'!$A$2:$A$4,'Sponsor Response Form (SRF)'!Q4892),COUNTIF('SRF Drop Downs'!$A$2:$A$4,'Sponsor Response Form (SRF)'!R4892),COUNTIF('SRF Drop Downs'!$A$2:$A$4,'Sponsor Response Form (SRF)'!S4892)),"Complete","Incomplete"))</f>
        <v/>
      </c>
      <c r="U4892" s="26" t="str">
        <f>IF(T4892="Complete",IF(AND(NOT(ISNA(VLOOKUP(CONCATENATE(E4892,F4892,G4892,H4892,I4892,J4892,K4892,L4892),'SRF Drop Downs'!G:G,1,FALSE))),IF(AND(H4892&lt;&gt;"C3",L4892&lt;&gt;"O5"),IF(SUM(COUNTIF(M4892:S4892,"Y"),COUNTIF(M4892:S4892,"N"))=0,"V","I"),IF(COUNTIF(M4892:S4892,"Y"),"V","I"))="V", IF(AND('Sponsor Response Form (SRF)'!E4892="M1", COUNTIF('OMS Response Form (ORF)'!D:D, C4892)&gt;0), "I", "V")="V"), "Valid","Invalid")," ")</f>
        <v xml:space="preserve"> </v>
      </c>
    </row>
    <row r="4893" spans="2:21" x14ac:dyDescent="0.35">
      <c r="B4893" s="70"/>
      <c r="C4893" s="71"/>
      <c r="D4893" s="72"/>
      <c r="E4893" s="73"/>
      <c r="F4893" s="73"/>
      <c r="G4893" s="73"/>
      <c r="H4893" s="73"/>
      <c r="I4893" s="73"/>
      <c r="J4893" s="73"/>
      <c r="K4893" s="73"/>
      <c r="L4893" s="73"/>
      <c r="M4893" s="73"/>
      <c r="N4893" s="73"/>
      <c r="O4893" s="73"/>
      <c r="P4893" s="73"/>
      <c r="Q4893" s="73"/>
      <c r="R4893" s="73"/>
      <c r="S4893" s="73"/>
      <c r="T4893" s="25" t="str">
        <f>IF(COUNTA(B4893:S4893)=0,"",IF(AND(COUNTA(B4893:D4893)=3,COUNTIF('SRF Drop Downs'!$B$2:$B$5,'Sponsor Response Form (SRF)'!E4893),COUNTIF('SRF Drop Downs'!$F$2:$F$5,'Sponsor Response Form (SRF)'!F4893),COUNTIF('SRF Drop Downs'!$C$2:$C$4,'Sponsor Response Form (SRF)'!G4893),COUNTIF('SRF Drop Downs'!$D$2:$D$6,'Sponsor Response Form (SRF)'!H4893),COUNTIF('SRF Drop Downs'!$A$2:$A$5,'Sponsor Response Form (SRF)'!I4893),COUNTIF('SRF Drop Downs'!$A$2:$A$4,'Sponsor Response Form (SRF)'!J4893),COUNTIF('SRF Drop Downs'!$A$2:$A$5,'Sponsor Response Form (SRF)'!K4893),COUNTIF('SRF Drop Downs'!$E$2:$E$7,'Sponsor Response Form (SRF)'!L4893),COUNTIF('SRF Drop Downs'!$A$2:$A$4,'Sponsor Response Form (SRF)'!M4893),COUNTIF('SRF Drop Downs'!$A$2:$A$4,'Sponsor Response Form (SRF)'!N4893),COUNTIF('SRF Drop Downs'!$A$2:$A$4,'Sponsor Response Form (SRF)'!O4893),COUNTIF('SRF Drop Downs'!$A$2:$A$4,'Sponsor Response Form (SRF)'!P4893),COUNTIF('SRF Drop Downs'!$A$2:$A$4,'Sponsor Response Form (SRF)'!Q4893),COUNTIF('SRF Drop Downs'!$A$2:$A$4,'Sponsor Response Form (SRF)'!R4893),COUNTIF('SRF Drop Downs'!$A$2:$A$4,'Sponsor Response Form (SRF)'!S4893)),"Complete","Incomplete"))</f>
        <v/>
      </c>
      <c r="U4893" s="26" t="str">
        <f>IF(T4893="Complete",IF(AND(NOT(ISNA(VLOOKUP(CONCATENATE(E4893,F4893,G4893,H4893,I4893,J4893,K4893,L4893),'SRF Drop Downs'!G:G,1,FALSE))),IF(AND(H4893&lt;&gt;"C3",L4893&lt;&gt;"O5"),IF(SUM(COUNTIF(M4893:S4893,"Y"),COUNTIF(M4893:S4893,"N"))=0,"V","I"),IF(COUNTIF(M4893:S4893,"Y"),"V","I"))="V", IF(AND('Sponsor Response Form (SRF)'!E4893="M1", COUNTIF('OMS Response Form (ORF)'!D:D, C4893)&gt;0), "I", "V")="V"), "Valid","Invalid")," ")</f>
        <v xml:space="preserve"> </v>
      </c>
    </row>
    <row r="4894" spans="2:21" x14ac:dyDescent="0.35">
      <c r="B4894" s="70"/>
      <c r="C4894" s="71"/>
      <c r="D4894" s="72"/>
      <c r="E4894" s="73"/>
      <c r="F4894" s="73"/>
      <c r="G4894" s="73"/>
      <c r="H4894" s="73"/>
      <c r="I4894" s="73"/>
      <c r="J4894" s="73"/>
      <c r="K4894" s="73"/>
      <c r="L4894" s="73"/>
      <c r="M4894" s="73"/>
      <c r="N4894" s="73"/>
      <c r="O4894" s="73"/>
      <c r="P4894" s="73"/>
      <c r="Q4894" s="73"/>
      <c r="R4894" s="73"/>
      <c r="S4894" s="73"/>
      <c r="T4894" s="25" t="str">
        <f>IF(COUNTA(B4894:S4894)=0,"",IF(AND(COUNTA(B4894:D4894)=3,COUNTIF('SRF Drop Downs'!$B$2:$B$5,'Sponsor Response Form (SRF)'!E4894),COUNTIF('SRF Drop Downs'!$F$2:$F$5,'Sponsor Response Form (SRF)'!F4894),COUNTIF('SRF Drop Downs'!$C$2:$C$4,'Sponsor Response Form (SRF)'!G4894),COUNTIF('SRF Drop Downs'!$D$2:$D$6,'Sponsor Response Form (SRF)'!H4894),COUNTIF('SRF Drop Downs'!$A$2:$A$5,'Sponsor Response Form (SRF)'!I4894),COUNTIF('SRF Drop Downs'!$A$2:$A$4,'Sponsor Response Form (SRF)'!J4894),COUNTIF('SRF Drop Downs'!$A$2:$A$5,'Sponsor Response Form (SRF)'!K4894),COUNTIF('SRF Drop Downs'!$E$2:$E$7,'Sponsor Response Form (SRF)'!L4894),COUNTIF('SRF Drop Downs'!$A$2:$A$4,'Sponsor Response Form (SRF)'!M4894),COUNTIF('SRF Drop Downs'!$A$2:$A$4,'Sponsor Response Form (SRF)'!N4894),COUNTIF('SRF Drop Downs'!$A$2:$A$4,'Sponsor Response Form (SRF)'!O4894),COUNTIF('SRF Drop Downs'!$A$2:$A$4,'Sponsor Response Form (SRF)'!P4894),COUNTIF('SRF Drop Downs'!$A$2:$A$4,'Sponsor Response Form (SRF)'!Q4894),COUNTIF('SRF Drop Downs'!$A$2:$A$4,'Sponsor Response Form (SRF)'!R4894),COUNTIF('SRF Drop Downs'!$A$2:$A$4,'Sponsor Response Form (SRF)'!S4894)),"Complete","Incomplete"))</f>
        <v/>
      </c>
      <c r="U4894" s="26" t="str">
        <f>IF(T4894="Complete",IF(AND(NOT(ISNA(VLOOKUP(CONCATENATE(E4894,F4894,G4894,H4894,I4894,J4894,K4894,L4894),'SRF Drop Downs'!G:G,1,FALSE))),IF(AND(H4894&lt;&gt;"C3",L4894&lt;&gt;"O5"),IF(SUM(COUNTIF(M4894:S4894,"Y"),COUNTIF(M4894:S4894,"N"))=0,"V","I"),IF(COUNTIF(M4894:S4894,"Y"),"V","I"))="V", IF(AND('Sponsor Response Form (SRF)'!E4894="M1", COUNTIF('OMS Response Form (ORF)'!D:D, C4894)&gt;0), "I", "V")="V"), "Valid","Invalid")," ")</f>
        <v xml:space="preserve"> </v>
      </c>
    </row>
    <row r="4895" spans="2:21" x14ac:dyDescent="0.35">
      <c r="B4895" s="70"/>
      <c r="C4895" s="71"/>
      <c r="D4895" s="72"/>
      <c r="E4895" s="73"/>
      <c r="F4895" s="73"/>
      <c r="G4895" s="73"/>
      <c r="H4895" s="73"/>
      <c r="I4895" s="73"/>
      <c r="J4895" s="73"/>
      <c r="K4895" s="73"/>
      <c r="L4895" s="73"/>
      <c r="M4895" s="73"/>
      <c r="N4895" s="73"/>
      <c r="O4895" s="73"/>
      <c r="P4895" s="73"/>
      <c r="Q4895" s="73"/>
      <c r="R4895" s="73"/>
      <c r="S4895" s="73"/>
      <c r="T4895" s="25" t="str">
        <f>IF(COUNTA(B4895:S4895)=0,"",IF(AND(COUNTA(B4895:D4895)=3,COUNTIF('SRF Drop Downs'!$B$2:$B$5,'Sponsor Response Form (SRF)'!E4895),COUNTIF('SRF Drop Downs'!$F$2:$F$5,'Sponsor Response Form (SRF)'!F4895),COUNTIF('SRF Drop Downs'!$C$2:$C$4,'Sponsor Response Form (SRF)'!G4895),COUNTIF('SRF Drop Downs'!$D$2:$D$6,'Sponsor Response Form (SRF)'!H4895),COUNTIF('SRF Drop Downs'!$A$2:$A$5,'Sponsor Response Form (SRF)'!I4895),COUNTIF('SRF Drop Downs'!$A$2:$A$4,'Sponsor Response Form (SRF)'!J4895),COUNTIF('SRF Drop Downs'!$A$2:$A$5,'Sponsor Response Form (SRF)'!K4895),COUNTIF('SRF Drop Downs'!$E$2:$E$7,'Sponsor Response Form (SRF)'!L4895),COUNTIF('SRF Drop Downs'!$A$2:$A$4,'Sponsor Response Form (SRF)'!M4895),COUNTIF('SRF Drop Downs'!$A$2:$A$4,'Sponsor Response Form (SRF)'!N4895),COUNTIF('SRF Drop Downs'!$A$2:$A$4,'Sponsor Response Form (SRF)'!O4895),COUNTIF('SRF Drop Downs'!$A$2:$A$4,'Sponsor Response Form (SRF)'!P4895),COUNTIF('SRF Drop Downs'!$A$2:$A$4,'Sponsor Response Form (SRF)'!Q4895),COUNTIF('SRF Drop Downs'!$A$2:$A$4,'Sponsor Response Form (SRF)'!R4895),COUNTIF('SRF Drop Downs'!$A$2:$A$4,'Sponsor Response Form (SRF)'!S4895)),"Complete","Incomplete"))</f>
        <v/>
      </c>
      <c r="U4895" s="26" t="str">
        <f>IF(T4895="Complete",IF(AND(NOT(ISNA(VLOOKUP(CONCATENATE(E4895,F4895,G4895,H4895,I4895,J4895,K4895,L4895),'SRF Drop Downs'!G:G,1,FALSE))),IF(AND(H4895&lt;&gt;"C3",L4895&lt;&gt;"O5"),IF(SUM(COUNTIF(M4895:S4895,"Y"),COUNTIF(M4895:S4895,"N"))=0,"V","I"),IF(COUNTIF(M4895:S4895,"Y"),"V","I"))="V", IF(AND('Sponsor Response Form (SRF)'!E4895="M1", COUNTIF('OMS Response Form (ORF)'!D:D, C4895)&gt;0), "I", "V")="V"), "Valid","Invalid")," ")</f>
        <v xml:space="preserve"> </v>
      </c>
    </row>
    <row r="4896" spans="2:21" x14ac:dyDescent="0.35">
      <c r="B4896" s="70"/>
      <c r="C4896" s="71"/>
      <c r="D4896" s="72"/>
      <c r="E4896" s="73"/>
      <c r="F4896" s="73"/>
      <c r="G4896" s="73"/>
      <c r="H4896" s="73"/>
      <c r="I4896" s="73"/>
      <c r="J4896" s="73"/>
      <c r="K4896" s="73"/>
      <c r="L4896" s="73"/>
      <c r="M4896" s="73"/>
      <c r="N4896" s="73"/>
      <c r="O4896" s="73"/>
      <c r="P4896" s="73"/>
      <c r="Q4896" s="73"/>
      <c r="R4896" s="73"/>
      <c r="S4896" s="73"/>
      <c r="T4896" s="25" t="str">
        <f>IF(COUNTA(B4896:S4896)=0,"",IF(AND(COUNTA(B4896:D4896)=3,COUNTIF('SRF Drop Downs'!$B$2:$B$5,'Sponsor Response Form (SRF)'!E4896),COUNTIF('SRF Drop Downs'!$F$2:$F$5,'Sponsor Response Form (SRF)'!F4896),COUNTIF('SRF Drop Downs'!$C$2:$C$4,'Sponsor Response Form (SRF)'!G4896),COUNTIF('SRF Drop Downs'!$D$2:$D$6,'Sponsor Response Form (SRF)'!H4896),COUNTIF('SRF Drop Downs'!$A$2:$A$5,'Sponsor Response Form (SRF)'!I4896),COUNTIF('SRF Drop Downs'!$A$2:$A$4,'Sponsor Response Form (SRF)'!J4896),COUNTIF('SRF Drop Downs'!$A$2:$A$5,'Sponsor Response Form (SRF)'!K4896),COUNTIF('SRF Drop Downs'!$E$2:$E$7,'Sponsor Response Form (SRF)'!L4896),COUNTIF('SRF Drop Downs'!$A$2:$A$4,'Sponsor Response Form (SRF)'!M4896),COUNTIF('SRF Drop Downs'!$A$2:$A$4,'Sponsor Response Form (SRF)'!N4896),COUNTIF('SRF Drop Downs'!$A$2:$A$4,'Sponsor Response Form (SRF)'!O4896),COUNTIF('SRF Drop Downs'!$A$2:$A$4,'Sponsor Response Form (SRF)'!P4896),COUNTIF('SRF Drop Downs'!$A$2:$A$4,'Sponsor Response Form (SRF)'!Q4896),COUNTIF('SRF Drop Downs'!$A$2:$A$4,'Sponsor Response Form (SRF)'!R4896),COUNTIF('SRF Drop Downs'!$A$2:$A$4,'Sponsor Response Form (SRF)'!S4896)),"Complete","Incomplete"))</f>
        <v/>
      </c>
      <c r="U4896" s="26" t="str">
        <f>IF(T4896="Complete",IF(AND(NOT(ISNA(VLOOKUP(CONCATENATE(E4896,F4896,G4896,H4896,I4896,J4896,K4896,L4896),'SRF Drop Downs'!G:G,1,FALSE))),IF(AND(H4896&lt;&gt;"C3",L4896&lt;&gt;"O5"),IF(SUM(COUNTIF(M4896:S4896,"Y"),COUNTIF(M4896:S4896,"N"))=0,"V","I"),IF(COUNTIF(M4896:S4896,"Y"),"V","I"))="V", IF(AND('Sponsor Response Form (SRF)'!E4896="M1", COUNTIF('OMS Response Form (ORF)'!D:D, C4896)&gt;0), "I", "V")="V"), "Valid","Invalid")," ")</f>
        <v xml:space="preserve"> </v>
      </c>
    </row>
    <row r="4897" spans="2:21" x14ac:dyDescent="0.35">
      <c r="B4897" s="70"/>
      <c r="C4897" s="71"/>
      <c r="D4897" s="72"/>
      <c r="E4897" s="73"/>
      <c r="F4897" s="73"/>
      <c r="G4897" s="73"/>
      <c r="H4897" s="73"/>
      <c r="I4897" s="73"/>
      <c r="J4897" s="73"/>
      <c r="K4897" s="73"/>
      <c r="L4897" s="73"/>
      <c r="M4897" s="73"/>
      <c r="N4897" s="73"/>
      <c r="O4897" s="73"/>
      <c r="P4897" s="73"/>
      <c r="Q4897" s="73"/>
      <c r="R4897" s="73"/>
      <c r="S4897" s="73"/>
      <c r="T4897" s="25" t="str">
        <f>IF(COUNTA(B4897:S4897)=0,"",IF(AND(COUNTA(B4897:D4897)=3,COUNTIF('SRF Drop Downs'!$B$2:$B$5,'Sponsor Response Form (SRF)'!E4897),COUNTIF('SRF Drop Downs'!$F$2:$F$5,'Sponsor Response Form (SRF)'!F4897),COUNTIF('SRF Drop Downs'!$C$2:$C$4,'Sponsor Response Form (SRF)'!G4897),COUNTIF('SRF Drop Downs'!$D$2:$D$6,'Sponsor Response Form (SRF)'!H4897),COUNTIF('SRF Drop Downs'!$A$2:$A$5,'Sponsor Response Form (SRF)'!I4897),COUNTIF('SRF Drop Downs'!$A$2:$A$4,'Sponsor Response Form (SRF)'!J4897),COUNTIF('SRF Drop Downs'!$A$2:$A$5,'Sponsor Response Form (SRF)'!K4897),COUNTIF('SRF Drop Downs'!$E$2:$E$7,'Sponsor Response Form (SRF)'!L4897),COUNTIF('SRF Drop Downs'!$A$2:$A$4,'Sponsor Response Form (SRF)'!M4897),COUNTIF('SRF Drop Downs'!$A$2:$A$4,'Sponsor Response Form (SRF)'!N4897),COUNTIF('SRF Drop Downs'!$A$2:$A$4,'Sponsor Response Form (SRF)'!O4897),COUNTIF('SRF Drop Downs'!$A$2:$A$4,'Sponsor Response Form (SRF)'!P4897),COUNTIF('SRF Drop Downs'!$A$2:$A$4,'Sponsor Response Form (SRF)'!Q4897),COUNTIF('SRF Drop Downs'!$A$2:$A$4,'Sponsor Response Form (SRF)'!R4897),COUNTIF('SRF Drop Downs'!$A$2:$A$4,'Sponsor Response Form (SRF)'!S4897)),"Complete","Incomplete"))</f>
        <v/>
      </c>
      <c r="U4897" s="26" t="str">
        <f>IF(T4897="Complete",IF(AND(NOT(ISNA(VLOOKUP(CONCATENATE(E4897,F4897,G4897,H4897,I4897,J4897,K4897,L4897),'SRF Drop Downs'!G:G,1,FALSE))),IF(AND(H4897&lt;&gt;"C3",L4897&lt;&gt;"O5"),IF(SUM(COUNTIF(M4897:S4897,"Y"),COUNTIF(M4897:S4897,"N"))=0,"V","I"),IF(COUNTIF(M4897:S4897,"Y"),"V","I"))="V", IF(AND('Sponsor Response Form (SRF)'!E4897="M1", COUNTIF('OMS Response Form (ORF)'!D:D, C4897)&gt;0), "I", "V")="V"), "Valid","Invalid")," ")</f>
        <v xml:space="preserve"> </v>
      </c>
    </row>
    <row r="4898" spans="2:21" x14ac:dyDescent="0.35">
      <c r="B4898" s="70"/>
      <c r="C4898" s="71"/>
      <c r="D4898" s="72"/>
      <c r="E4898" s="73"/>
      <c r="F4898" s="73"/>
      <c r="G4898" s="73"/>
      <c r="H4898" s="73"/>
      <c r="I4898" s="73"/>
      <c r="J4898" s="73"/>
      <c r="K4898" s="73"/>
      <c r="L4898" s="73"/>
      <c r="M4898" s="73"/>
      <c r="N4898" s="73"/>
      <c r="O4898" s="73"/>
      <c r="P4898" s="73"/>
      <c r="Q4898" s="73"/>
      <c r="R4898" s="73"/>
      <c r="S4898" s="73"/>
      <c r="T4898" s="25" t="str">
        <f>IF(COUNTA(B4898:S4898)=0,"",IF(AND(COUNTA(B4898:D4898)=3,COUNTIF('SRF Drop Downs'!$B$2:$B$5,'Sponsor Response Form (SRF)'!E4898),COUNTIF('SRF Drop Downs'!$F$2:$F$5,'Sponsor Response Form (SRF)'!F4898),COUNTIF('SRF Drop Downs'!$C$2:$C$4,'Sponsor Response Form (SRF)'!G4898),COUNTIF('SRF Drop Downs'!$D$2:$D$6,'Sponsor Response Form (SRF)'!H4898),COUNTIF('SRF Drop Downs'!$A$2:$A$5,'Sponsor Response Form (SRF)'!I4898),COUNTIF('SRF Drop Downs'!$A$2:$A$4,'Sponsor Response Form (SRF)'!J4898),COUNTIF('SRF Drop Downs'!$A$2:$A$5,'Sponsor Response Form (SRF)'!K4898),COUNTIF('SRF Drop Downs'!$E$2:$E$7,'Sponsor Response Form (SRF)'!L4898),COUNTIF('SRF Drop Downs'!$A$2:$A$4,'Sponsor Response Form (SRF)'!M4898),COUNTIF('SRF Drop Downs'!$A$2:$A$4,'Sponsor Response Form (SRF)'!N4898),COUNTIF('SRF Drop Downs'!$A$2:$A$4,'Sponsor Response Form (SRF)'!O4898),COUNTIF('SRF Drop Downs'!$A$2:$A$4,'Sponsor Response Form (SRF)'!P4898),COUNTIF('SRF Drop Downs'!$A$2:$A$4,'Sponsor Response Form (SRF)'!Q4898),COUNTIF('SRF Drop Downs'!$A$2:$A$4,'Sponsor Response Form (SRF)'!R4898),COUNTIF('SRF Drop Downs'!$A$2:$A$4,'Sponsor Response Form (SRF)'!S4898)),"Complete","Incomplete"))</f>
        <v/>
      </c>
      <c r="U4898" s="26" t="str">
        <f>IF(T4898="Complete",IF(AND(NOT(ISNA(VLOOKUP(CONCATENATE(E4898,F4898,G4898,H4898,I4898,J4898,K4898,L4898),'SRF Drop Downs'!G:G,1,FALSE))),IF(AND(H4898&lt;&gt;"C3",L4898&lt;&gt;"O5"),IF(SUM(COUNTIF(M4898:S4898,"Y"),COUNTIF(M4898:S4898,"N"))=0,"V","I"),IF(COUNTIF(M4898:S4898,"Y"),"V","I"))="V", IF(AND('Sponsor Response Form (SRF)'!E4898="M1", COUNTIF('OMS Response Form (ORF)'!D:D, C4898)&gt;0), "I", "V")="V"), "Valid","Invalid")," ")</f>
        <v xml:space="preserve"> </v>
      </c>
    </row>
    <row r="4899" spans="2:21" x14ac:dyDescent="0.35">
      <c r="B4899" s="70"/>
      <c r="C4899" s="71"/>
      <c r="D4899" s="72"/>
      <c r="E4899" s="73"/>
      <c r="F4899" s="73"/>
      <c r="G4899" s="73"/>
      <c r="H4899" s="73"/>
      <c r="I4899" s="73"/>
      <c r="J4899" s="73"/>
      <c r="K4899" s="73"/>
      <c r="L4899" s="73"/>
      <c r="M4899" s="73"/>
      <c r="N4899" s="73"/>
      <c r="O4899" s="73"/>
      <c r="P4899" s="73"/>
      <c r="Q4899" s="73"/>
      <c r="R4899" s="73"/>
      <c r="S4899" s="73"/>
      <c r="T4899" s="25" t="str">
        <f>IF(COUNTA(B4899:S4899)=0,"",IF(AND(COUNTA(B4899:D4899)=3,COUNTIF('SRF Drop Downs'!$B$2:$B$5,'Sponsor Response Form (SRF)'!E4899),COUNTIF('SRF Drop Downs'!$F$2:$F$5,'Sponsor Response Form (SRF)'!F4899),COUNTIF('SRF Drop Downs'!$C$2:$C$4,'Sponsor Response Form (SRF)'!G4899),COUNTIF('SRF Drop Downs'!$D$2:$D$6,'Sponsor Response Form (SRF)'!H4899),COUNTIF('SRF Drop Downs'!$A$2:$A$5,'Sponsor Response Form (SRF)'!I4899),COUNTIF('SRF Drop Downs'!$A$2:$A$4,'Sponsor Response Form (SRF)'!J4899),COUNTIF('SRF Drop Downs'!$A$2:$A$5,'Sponsor Response Form (SRF)'!K4899),COUNTIF('SRF Drop Downs'!$E$2:$E$7,'Sponsor Response Form (SRF)'!L4899),COUNTIF('SRF Drop Downs'!$A$2:$A$4,'Sponsor Response Form (SRF)'!M4899),COUNTIF('SRF Drop Downs'!$A$2:$A$4,'Sponsor Response Form (SRF)'!N4899),COUNTIF('SRF Drop Downs'!$A$2:$A$4,'Sponsor Response Form (SRF)'!O4899),COUNTIF('SRF Drop Downs'!$A$2:$A$4,'Sponsor Response Form (SRF)'!P4899),COUNTIF('SRF Drop Downs'!$A$2:$A$4,'Sponsor Response Form (SRF)'!Q4899),COUNTIF('SRF Drop Downs'!$A$2:$A$4,'Sponsor Response Form (SRF)'!R4899),COUNTIF('SRF Drop Downs'!$A$2:$A$4,'Sponsor Response Form (SRF)'!S4899)),"Complete","Incomplete"))</f>
        <v/>
      </c>
      <c r="U4899" s="26" t="str">
        <f>IF(T4899="Complete",IF(AND(NOT(ISNA(VLOOKUP(CONCATENATE(E4899,F4899,G4899,H4899,I4899,J4899,K4899,L4899),'SRF Drop Downs'!G:G,1,FALSE))),IF(AND(H4899&lt;&gt;"C3",L4899&lt;&gt;"O5"),IF(SUM(COUNTIF(M4899:S4899,"Y"),COUNTIF(M4899:S4899,"N"))=0,"V","I"),IF(COUNTIF(M4899:S4899,"Y"),"V","I"))="V", IF(AND('Sponsor Response Form (SRF)'!E4899="M1", COUNTIF('OMS Response Form (ORF)'!D:D, C4899)&gt;0), "I", "V")="V"), "Valid","Invalid")," ")</f>
        <v xml:space="preserve"> </v>
      </c>
    </row>
    <row r="4900" spans="2:21" x14ac:dyDescent="0.35">
      <c r="B4900" s="70"/>
      <c r="C4900" s="71"/>
      <c r="D4900" s="72"/>
      <c r="E4900" s="73"/>
      <c r="F4900" s="73"/>
      <c r="G4900" s="73"/>
      <c r="H4900" s="73"/>
      <c r="I4900" s="73"/>
      <c r="J4900" s="73"/>
      <c r="K4900" s="73"/>
      <c r="L4900" s="73"/>
      <c r="M4900" s="73"/>
      <c r="N4900" s="73"/>
      <c r="O4900" s="73"/>
      <c r="P4900" s="73"/>
      <c r="Q4900" s="73"/>
      <c r="R4900" s="73"/>
      <c r="S4900" s="73"/>
      <c r="T4900" s="25" t="str">
        <f>IF(COUNTA(B4900:S4900)=0,"",IF(AND(COUNTA(B4900:D4900)=3,COUNTIF('SRF Drop Downs'!$B$2:$B$5,'Sponsor Response Form (SRF)'!E4900),COUNTIF('SRF Drop Downs'!$F$2:$F$5,'Sponsor Response Form (SRF)'!F4900),COUNTIF('SRF Drop Downs'!$C$2:$C$4,'Sponsor Response Form (SRF)'!G4900),COUNTIF('SRF Drop Downs'!$D$2:$D$6,'Sponsor Response Form (SRF)'!H4900),COUNTIF('SRF Drop Downs'!$A$2:$A$5,'Sponsor Response Form (SRF)'!I4900),COUNTIF('SRF Drop Downs'!$A$2:$A$4,'Sponsor Response Form (SRF)'!J4900),COUNTIF('SRF Drop Downs'!$A$2:$A$5,'Sponsor Response Form (SRF)'!K4900),COUNTIF('SRF Drop Downs'!$E$2:$E$7,'Sponsor Response Form (SRF)'!L4900),COUNTIF('SRF Drop Downs'!$A$2:$A$4,'Sponsor Response Form (SRF)'!M4900),COUNTIF('SRF Drop Downs'!$A$2:$A$4,'Sponsor Response Form (SRF)'!N4900),COUNTIF('SRF Drop Downs'!$A$2:$A$4,'Sponsor Response Form (SRF)'!O4900),COUNTIF('SRF Drop Downs'!$A$2:$A$4,'Sponsor Response Form (SRF)'!P4900),COUNTIF('SRF Drop Downs'!$A$2:$A$4,'Sponsor Response Form (SRF)'!Q4900),COUNTIF('SRF Drop Downs'!$A$2:$A$4,'Sponsor Response Form (SRF)'!R4900),COUNTIF('SRF Drop Downs'!$A$2:$A$4,'Sponsor Response Form (SRF)'!S4900)),"Complete","Incomplete"))</f>
        <v/>
      </c>
      <c r="U4900" s="26" t="str">
        <f>IF(T4900="Complete",IF(AND(NOT(ISNA(VLOOKUP(CONCATENATE(E4900,F4900,G4900,H4900,I4900,J4900,K4900,L4900),'SRF Drop Downs'!G:G,1,FALSE))),IF(AND(H4900&lt;&gt;"C3",L4900&lt;&gt;"O5"),IF(SUM(COUNTIF(M4900:S4900,"Y"),COUNTIF(M4900:S4900,"N"))=0,"V","I"),IF(COUNTIF(M4900:S4900,"Y"),"V","I"))="V", IF(AND('Sponsor Response Form (SRF)'!E4900="M1", COUNTIF('OMS Response Form (ORF)'!D:D, C4900)&gt;0), "I", "V")="V"), "Valid","Invalid")," ")</f>
        <v xml:space="preserve"> </v>
      </c>
    </row>
    <row r="4901" spans="2:21" x14ac:dyDescent="0.35">
      <c r="B4901" s="70"/>
      <c r="C4901" s="71"/>
      <c r="D4901" s="72"/>
      <c r="E4901" s="73"/>
      <c r="F4901" s="73"/>
      <c r="G4901" s="73"/>
      <c r="H4901" s="73"/>
      <c r="I4901" s="73"/>
      <c r="J4901" s="73"/>
      <c r="K4901" s="73"/>
      <c r="L4901" s="73"/>
      <c r="M4901" s="73"/>
      <c r="N4901" s="73"/>
      <c r="O4901" s="73"/>
      <c r="P4901" s="73"/>
      <c r="Q4901" s="73"/>
      <c r="R4901" s="73"/>
      <c r="S4901" s="73"/>
      <c r="T4901" s="25" t="str">
        <f>IF(COUNTA(B4901:S4901)=0,"",IF(AND(COUNTA(B4901:D4901)=3,COUNTIF('SRF Drop Downs'!$B$2:$B$5,'Sponsor Response Form (SRF)'!E4901),COUNTIF('SRF Drop Downs'!$F$2:$F$5,'Sponsor Response Form (SRF)'!F4901),COUNTIF('SRF Drop Downs'!$C$2:$C$4,'Sponsor Response Form (SRF)'!G4901),COUNTIF('SRF Drop Downs'!$D$2:$D$6,'Sponsor Response Form (SRF)'!H4901),COUNTIF('SRF Drop Downs'!$A$2:$A$5,'Sponsor Response Form (SRF)'!I4901),COUNTIF('SRF Drop Downs'!$A$2:$A$4,'Sponsor Response Form (SRF)'!J4901),COUNTIF('SRF Drop Downs'!$A$2:$A$5,'Sponsor Response Form (SRF)'!K4901),COUNTIF('SRF Drop Downs'!$E$2:$E$7,'Sponsor Response Form (SRF)'!L4901),COUNTIF('SRF Drop Downs'!$A$2:$A$4,'Sponsor Response Form (SRF)'!M4901),COUNTIF('SRF Drop Downs'!$A$2:$A$4,'Sponsor Response Form (SRF)'!N4901),COUNTIF('SRF Drop Downs'!$A$2:$A$4,'Sponsor Response Form (SRF)'!O4901),COUNTIF('SRF Drop Downs'!$A$2:$A$4,'Sponsor Response Form (SRF)'!P4901),COUNTIF('SRF Drop Downs'!$A$2:$A$4,'Sponsor Response Form (SRF)'!Q4901),COUNTIF('SRF Drop Downs'!$A$2:$A$4,'Sponsor Response Form (SRF)'!R4901),COUNTIF('SRF Drop Downs'!$A$2:$A$4,'Sponsor Response Form (SRF)'!S4901)),"Complete","Incomplete"))</f>
        <v/>
      </c>
      <c r="U4901" s="26" t="str">
        <f>IF(T4901="Complete",IF(AND(NOT(ISNA(VLOOKUP(CONCATENATE(E4901,F4901,G4901,H4901,I4901,J4901,K4901,L4901),'SRF Drop Downs'!G:G,1,FALSE))),IF(AND(H4901&lt;&gt;"C3",L4901&lt;&gt;"O5"),IF(SUM(COUNTIF(M4901:S4901,"Y"),COUNTIF(M4901:S4901,"N"))=0,"V","I"),IF(COUNTIF(M4901:S4901,"Y"),"V","I"))="V", IF(AND('Sponsor Response Form (SRF)'!E4901="M1", COUNTIF('OMS Response Form (ORF)'!D:D, C4901)&gt;0), "I", "V")="V"), "Valid","Invalid")," ")</f>
        <v xml:space="preserve"> </v>
      </c>
    </row>
    <row r="4902" spans="2:21" x14ac:dyDescent="0.35">
      <c r="B4902" s="70"/>
      <c r="C4902" s="71"/>
      <c r="D4902" s="72"/>
      <c r="E4902" s="73"/>
      <c r="F4902" s="73"/>
      <c r="G4902" s="73"/>
      <c r="H4902" s="73"/>
      <c r="I4902" s="73"/>
      <c r="J4902" s="73"/>
      <c r="K4902" s="73"/>
      <c r="L4902" s="73"/>
      <c r="M4902" s="73"/>
      <c r="N4902" s="73"/>
      <c r="O4902" s="73"/>
      <c r="P4902" s="73"/>
      <c r="Q4902" s="73"/>
      <c r="R4902" s="73"/>
      <c r="S4902" s="73"/>
      <c r="T4902" s="25" t="str">
        <f>IF(COUNTA(B4902:S4902)=0,"",IF(AND(COUNTA(B4902:D4902)=3,COUNTIF('SRF Drop Downs'!$B$2:$B$5,'Sponsor Response Form (SRF)'!E4902),COUNTIF('SRF Drop Downs'!$F$2:$F$5,'Sponsor Response Form (SRF)'!F4902),COUNTIF('SRF Drop Downs'!$C$2:$C$4,'Sponsor Response Form (SRF)'!G4902),COUNTIF('SRF Drop Downs'!$D$2:$D$6,'Sponsor Response Form (SRF)'!H4902),COUNTIF('SRF Drop Downs'!$A$2:$A$5,'Sponsor Response Form (SRF)'!I4902),COUNTIF('SRF Drop Downs'!$A$2:$A$4,'Sponsor Response Form (SRF)'!J4902),COUNTIF('SRF Drop Downs'!$A$2:$A$5,'Sponsor Response Form (SRF)'!K4902),COUNTIF('SRF Drop Downs'!$E$2:$E$7,'Sponsor Response Form (SRF)'!L4902),COUNTIF('SRF Drop Downs'!$A$2:$A$4,'Sponsor Response Form (SRF)'!M4902),COUNTIF('SRF Drop Downs'!$A$2:$A$4,'Sponsor Response Form (SRF)'!N4902),COUNTIF('SRF Drop Downs'!$A$2:$A$4,'Sponsor Response Form (SRF)'!O4902),COUNTIF('SRF Drop Downs'!$A$2:$A$4,'Sponsor Response Form (SRF)'!P4902),COUNTIF('SRF Drop Downs'!$A$2:$A$4,'Sponsor Response Form (SRF)'!Q4902),COUNTIF('SRF Drop Downs'!$A$2:$A$4,'Sponsor Response Form (SRF)'!R4902),COUNTIF('SRF Drop Downs'!$A$2:$A$4,'Sponsor Response Form (SRF)'!S4902)),"Complete","Incomplete"))</f>
        <v/>
      </c>
      <c r="U4902" s="26" t="str">
        <f>IF(T4902="Complete",IF(AND(NOT(ISNA(VLOOKUP(CONCATENATE(E4902,F4902,G4902,H4902,I4902,J4902,K4902,L4902),'SRF Drop Downs'!G:G,1,FALSE))),IF(AND(H4902&lt;&gt;"C3",L4902&lt;&gt;"O5"),IF(SUM(COUNTIF(M4902:S4902,"Y"),COUNTIF(M4902:S4902,"N"))=0,"V","I"),IF(COUNTIF(M4902:S4902,"Y"),"V","I"))="V", IF(AND('Sponsor Response Form (SRF)'!E4902="M1", COUNTIF('OMS Response Form (ORF)'!D:D, C4902)&gt;0), "I", "V")="V"), "Valid","Invalid")," ")</f>
        <v xml:space="preserve"> </v>
      </c>
    </row>
    <row r="4903" spans="2:21" x14ac:dyDescent="0.35">
      <c r="B4903" s="70"/>
      <c r="C4903" s="71"/>
      <c r="D4903" s="72"/>
      <c r="E4903" s="73"/>
      <c r="F4903" s="73"/>
      <c r="G4903" s="73"/>
      <c r="H4903" s="73"/>
      <c r="I4903" s="73"/>
      <c r="J4903" s="73"/>
      <c r="K4903" s="73"/>
      <c r="L4903" s="73"/>
      <c r="M4903" s="73"/>
      <c r="N4903" s="73"/>
      <c r="O4903" s="73"/>
      <c r="P4903" s="73"/>
      <c r="Q4903" s="73"/>
      <c r="R4903" s="73"/>
      <c r="S4903" s="73"/>
      <c r="T4903" s="25" t="str">
        <f>IF(COUNTA(B4903:S4903)=0,"",IF(AND(COUNTA(B4903:D4903)=3,COUNTIF('SRF Drop Downs'!$B$2:$B$5,'Sponsor Response Form (SRF)'!E4903),COUNTIF('SRF Drop Downs'!$F$2:$F$5,'Sponsor Response Form (SRF)'!F4903),COUNTIF('SRF Drop Downs'!$C$2:$C$4,'Sponsor Response Form (SRF)'!G4903),COUNTIF('SRF Drop Downs'!$D$2:$D$6,'Sponsor Response Form (SRF)'!H4903),COUNTIF('SRF Drop Downs'!$A$2:$A$5,'Sponsor Response Form (SRF)'!I4903),COUNTIF('SRF Drop Downs'!$A$2:$A$4,'Sponsor Response Form (SRF)'!J4903),COUNTIF('SRF Drop Downs'!$A$2:$A$5,'Sponsor Response Form (SRF)'!K4903),COUNTIF('SRF Drop Downs'!$E$2:$E$7,'Sponsor Response Form (SRF)'!L4903),COUNTIF('SRF Drop Downs'!$A$2:$A$4,'Sponsor Response Form (SRF)'!M4903),COUNTIF('SRF Drop Downs'!$A$2:$A$4,'Sponsor Response Form (SRF)'!N4903),COUNTIF('SRF Drop Downs'!$A$2:$A$4,'Sponsor Response Form (SRF)'!O4903),COUNTIF('SRF Drop Downs'!$A$2:$A$4,'Sponsor Response Form (SRF)'!P4903),COUNTIF('SRF Drop Downs'!$A$2:$A$4,'Sponsor Response Form (SRF)'!Q4903),COUNTIF('SRF Drop Downs'!$A$2:$A$4,'Sponsor Response Form (SRF)'!R4903),COUNTIF('SRF Drop Downs'!$A$2:$A$4,'Sponsor Response Form (SRF)'!S4903)),"Complete","Incomplete"))</f>
        <v/>
      </c>
      <c r="U4903" s="26" t="str">
        <f>IF(T4903="Complete",IF(AND(NOT(ISNA(VLOOKUP(CONCATENATE(E4903,F4903,G4903,H4903,I4903,J4903,K4903,L4903),'SRF Drop Downs'!G:G,1,FALSE))),IF(AND(H4903&lt;&gt;"C3",L4903&lt;&gt;"O5"),IF(SUM(COUNTIF(M4903:S4903,"Y"),COUNTIF(M4903:S4903,"N"))=0,"V","I"),IF(COUNTIF(M4903:S4903,"Y"),"V","I"))="V", IF(AND('Sponsor Response Form (SRF)'!E4903="M1", COUNTIF('OMS Response Form (ORF)'!D:D, C4903)&gt;0), "I", "V")="V"), "Valid","Invalid")," ")</f>
        <v xml:space="preserve"> </v>
      </c>
    </row>
    <row r="4904" spans="2:21" x14ac:dyDescent="0.35">
      <c r="B4904" s="70"/>
      <c r="C4904" s="71"/>
      <c r="D4904" s="72"/>
      <c r="E4904" s="73"/>
      <c r="F4904" s="73"/>
      <c r="G4904" s="73"/>
      <c r="H4904" s="73"/>
      <c r="I4904" s="73"/>
      <c r="J4904" s="73"/>
      <c r="K4904" s="73"/>
      <c r="L4904" s="73"/>
      <c r="M4904" s="73"/>
      <c r="N4904" s="73"/>
      <c r="O4904" s="73"/>
      <c r="P4904" s="73"/>
      <c r="Q4904" s="73"/>
      <c r="R4904" s="73"/>
      <c r="S4904" s="73"/>
      <c r="T4904" s="25" t="str">
        <f>IF(COUNTA(B4904:S4904)=0,"",IF(AND(COUNTA(B4904:D4904)=3,COUNTIF('SRF Drop Downs'!$B$2:$B$5,'Sponsor Response Form (SRF)'!E4904),COUNTIF('SRF Drop Downs'!$F$2:$F$5,'Sponsor Response Form (SRF)'!F4904),COUNTIF('SRF Drop Downs'!$C$2:$C$4,'Sponsor Response Form (SRF)'!G4904),COUNTIF('SRF Drop Downs'!$D$2:$D$6,'Sponsor Response Form (SRF)'!H4904),COUNTIF('SRF Drop Downs'!$A$2:$A$5,'Sponsor Response Form (SRF)'!I4904),COUNTIF('SRF Drop Downs'!$A$2:$A$4,'Sponsor Response Form (SRF)'!J4904),COUNTIF('SRF Drop Downs'!$A$2:$A$5,'Sponsor Response Form (SRF)'!K4904),COUNTIF('SRF Drop Downs'!$E$2:$E$7,'Sponsor Response Form (SRF)'!L4904),COUNTIF('SRF Drop Downs'!$A$2:$A$4,'Sponsor Response Form (SRF)'!M4904),COUNTIF('SRF Drop Downs'!$A$2:$A$4,'Sponsor Response Form (SRF)'!N4904),COUNTIF('SRF Drop Downs'!$A$2:$A$4,'Sponsor Response Form (SRF)'!O4904),COUNTIF('SRF Drop Downs'!$A$2:$A$4,'Sponsor Response Form (SRF)'!P4904),COUNTIF('SRF Drop Downs'!$A$2:$A$4,'Sponsor Response Form (SRF)'!Q4904),COUNTIF('SRF Drop Downs'!$A$2:$A$4,'Sponsor Response Form (SRF)'!R4904),COUNTIF('SRF Drop Downs'!$A$2:$A$4,'Sponsor Response Form (SRF)'!S4904)),"Complete","Incomplete"))</f>
        <v/>
      </c>
      <c r="U4904" s="26" t="str">
        <f>IF(T4904="Complete",IF(AND(NOT(ISNA(VLOOKUP(CONCATENATE(E4904,F4904,G4904,H4904,I4904,J4904,K4904,L4904),'SRF Drop Downs'!G:G,1,FALSE))),IF(AND(H4904&lt;&gt;"C3",L4904&lt;&gt;"O5"),IF(SUM(COUNTIF(M4904:S4904,"Y"),COUNTIF(M4904:S4904,"N"))=0,"V","I"),IF(COUNTIF(M4904:S4904,"Y"),"V","I"))="V", IF(AND('Sponsor Response Form (SRF)'!E4904="M1", COUNTIF('OMS Response Form (ORF)'!D:D, C4904)&gt;0), "I", "V")="V"), "Valid","Invalid")," ")</f>
        <v xml:space="preserve"> </v>
      </c>
    </row>
    <row r="4905" spans="2:21" x14ac:dyDescent="0.35">
      <c r="B4905" s="70"/>
      <c r="C4905" s="71"/>
      <c r="D4905" s="72"/>
      <c r="E4905" s="73"/>
      <c r="F4905" s="73"/>
      <c r="G4905" s="73"/>
      <c r="H4905" s="73"/>
      <c r="I4905" s="73"/>
      <c r="J4905" s="73"/>
      <c r="K4905" s="73"/>
      <c r="L4905" s="73"/>
      <c r="M4905" s="73"/>
      <c r="N4905" s="73"/>
      <c r="O4905" s="73"/>
      <c r="P4905" s="73"/>
      <c r="Q4905" s="73"/>
      <c r="R4905" s="73"/>
      <c r="S4905" s="73"/>
      <c r="T4905" s="25" t="str">
        <f>IF(COUNTA(B4905:S4905)=0,"",IF(AND(COUNTA(B4905:D4905)=3,COUNTIF('SRF Drop Downs'!$B$2:$B$5,'Sponsor Response Form (SRF)'!E4905),COUNTIF('SRF Drop Downs'!$F$2:$F$5,'Sponsor Response Form (SRF)'!F4905),COUNTIF('SRF Drop Downs'!$C$2:$C$4,'Sponsor Response Form (SRF)'!G4905),COUNTIF('SRF Drop Downs'!$D$2:$D$6,'Sponsor Response Form (SRF)'!H4905),COUNTIF('SRF Drop Downs'!$A$2:$A$5,'Sponsor Response Form (SRF)'!I4905),COUNTIF('SRF Drop Downs'!$A$2:$A$4,'Sponsor Response Form (SRF)'!J4905),COUNTIF('SRF Drop Downs'!$A$2:$A$5,'Sponsor Response Form (SRF)'!K4905),COUNTIF('SRF Drop Downs'!$E$2:$E$7,'Sponsor Response Form (SRF)'!L4905),COUNTIF('SRF Drop Downs'!$A$2:$A$4,'Sponsor Response Form (SRF)'!M4905),COUNTIF('SRF Drop Downs'!$A$2:$A$4,'Sponsor Response Form (SRF)'!N4905),COUNTIF('SRF Drop Downs'!$A$2:$A$4,'Sponsor Response Form (SRF)'!O4905),COUNTIF('SRF Drop Downs'!$A$2:$A$4,'Sponsor Response Form (SRF)'!P4905),COUNTIF('SRF Drop Downs'!$A$2:$A$4,'Sponsor Response Form (SRF)'!Q4905),COUNTIF('SRF Drop Downs'!$A$2:$A$4,'Sponsor Response Form (SRF)'!R4905),COUNTIF('SRF Drop Downs'!$A$2:$A$4,'Sponsor Response Form (SRF)'!S4905)),"Complete","Incomplete"))</f>
        <v/>
      </c>
      <c r="U4905" s="26" t="str">
        <f>IF(T4905="Complete",IF(AND(NOT(ISNA(VLOOKUP(CONCATENATE(E4905,F4905,G4905,H4905,I4905,J4905,K4905,L4905),'SRF Drop Downs'!G:G,1,FALSE))),IF(AND(H4905&lt;&gt;"C3",L4905&lt;&gt;"O5"),IF(SUM(COUNTIF(M4905:S4905,"Y"),COUNTIF(M4905:S4905,"N"))=0,"V","I"),IF(COUNTIF(M4905:S4905,"Y"),"V","I"))="V", IF(AND('Sponsor Response Form (SRF)'!E4905="M1", COUNTIF('OMS Response Form (ORF)'!D:D, C4905)&gt;0), "I", "V")="V"), "Valid","Invalid")," ")</f>
        <v xml:space="preserve"> </v>
      </c>
    </row>
    <row r="4906" spans="2:21" x14ac:dyDescent="0.35">
      <c r="B4906" s="70"/>
      <c r="C4906" s="71"/>
      <c r="D4906" s="72"/>
      <c r="E4906" s="73"/>
      <c r="F4906" s="73"/>
      <c r="G4906" s="73"/>
      <c r="H4906" s="73"/>
      <c r="I4906" s="73"/>
      <c r="J4906" s="73"/>
      <c r="K4906" s="73"/>
      <c r="L4906" s="73"/>
      <c r="M4906" s="73"/>
      <c r="N4906" s="73"/>
      <c r="O4906" s="73"/>
      <c r="P4906" s="73"/>
      <c r="Q4906" s="73"/>
      <c r="R4906" s="73"/>
      <c r="S4906" s="73"/>
      <c r="T4906" s="25" t="str">
        <f>IF(COUNTA(B4906:S4906)=0,"",IF(AND(COUNTA(B4906:D4906)=3,COUNTIF('SRF Drop Downs'!$B$2:$B$5,'Sponsor Response Form (SRF)'!E4906),COUNTIF('SRF Drop Downs'!$F$2:$F$5,'Sponsor Response Form (SRF)'!F4906),COUNTIF('SRF Drop Downs'!$C$2:$C$4,'Sponsor Response Form (SRF)'!G4906),COUNTIF('SRF Drop Downs'!$D$2:$D$6,'Sponsor Response Form (SRF)'!H4906),COUNTIF('SRF Drop Downs'!$A$2:$A$5,'Sponsor Response Form (SRF)'!I4906),COUNTIF('SRF Drop Downs'!$A$2:$A$4,'Sponsor Response Form (SRF)'!J4906),COUNTIF('SRF Drop Downs'!$A$2:$A$5,'Sponsor Response Form (SRF)'!K4906),COUNTIF('SRF Drop Downs'!$E$2:$E$7,'Sponsor Response Form (SRF)'!L4906),COUNTIF('SRF Drop Downs'!$A$2:$A$4,'Sponsor Response Form (SRF)'!M4906),COUNTIF('SRF Drop Downs'!$A$2:$A$4,'Sponsor Response Form (SRF)'!N4906),COUNTIF('SRF Drop Downs'!$A$2:$A$4,'Sponsor Response Form (SRF)'!O4906),COUNTIF('SRF Drop Downs'!$A$2:$A$4,'Sponsor Response Form (SRF)'!P4906),COUNTIF('SRF Drop Downs'!$A$2:$A$4,'Sponsor Response Form (SRF)'!Q4906),COUNTIF('SRF Drop Downs'!$A$2:$A$4,'Sponsor Response Form (SRF)'!R4906),COUNTIF('SRF Drop Downs'!$A$2:$A$4,'Sponsor Response Form (SRF)'!S4906)),"Complete","Incomplete"))</f>
        <v/>
      </c>
      <c r="U4906" s="26" t="str">
        <f>IF(T4906="Complete",IF(AND(NOT(ISNA(VLOOKUP(CONCATENATE(E4906,F4906,G4906,H4906,I4906,J4906,K4906,L4906),'SRF Drop Downs'!G:G,1,FALSE))),IF(AND(H4906&lt;&gt;"C3",L4906&lt;&gt;"O5"),IF(SUM(COUNTIF(M4906:S4906,"Y"),COUNTIF(M4906:S4906,"N"))=0,"V","I"),IF(COUNTIF(M4906:S4906,"Y"),"V","I"))="V", IF(AND('Sponsor Response Form (SRF)'!E4906="M1", COUNTIF('OMS Response Form (ORF)'!D:D, C4906)&gt;0), "I", "V")="V"), "Valid","Invalid")," ")</f>
        <v xml:space="preserve"> </v>
      </c>
    </row>
    <row r="4907" spans="2:21" x14ac:dyDescent="0.35">
      <c r="B4907" s="70"/>
      <c r="C4907" s="71"/>
      <c r="D4907" s="72"/>
      <c r="E4907" s="73"/>
      <c r="F4907" s="73"/>
      <c r="G4907" s="73"/>
      <c r="H4907" s="73"/>
      <c r="I4907" s="73"/>
      <c r="J4907" s="73"/>
      <c r="K4907" s="73"/>
      <c r="L4907" s="73"/>
      <c r="M4907" s="73"/>
      <c r="N4907" s="73"/>
      <c r="O4907" s="73"/>
      <c r="P4907" s="73"/>
      <c r="Q4907" s="73"/>
      <c r="R4907" s="73"/>
      <c r="S4907" s="73"/>
      <c r="T4907" s="25" t="str">
        <f>IF(COUNTA(B4907:S4907)=0,"",IF(AND(COUNTA(B4907:D4907)=3,COUNTIF('SRF Drop Downs'!$B$2:$B$5,'Sponsor Response Form (SRF)'!E4907),COUNTIF('SRF Drop Downs'!$F$2:$F$5,'Sponsor Response Form (SRF)'!F4907),COUNTIF('SRF Drop Downs'!$C$2:$C$4,'Sponsor Response Form (SRF)'!G4907),COUNTIF('SRF Drop Downs'!$D$2:$D$6,'Sponsor Response Form (SRF)'!H4907),COUNTIF('SRF Drop Downs'!$A$2:$A$5,'Sponsor Response Form (SRF)'!I4907),COUNTIF('SRF Drop Downs'!$A$2:$A$4,'Sponsor Response Form (SRF)'!J4907),COUNTIF('SRF Drop Downs'!$A$2:$A$5,'Sponsor Response Form (SRF)'!K4907),COUNTIF('SRF Drop Downs'!$E$2:$E$7,'Sponsor Response Form (SRF)'!L4907),COUNTIF('SRF Drop Downs'!$A$2:$A$4,'Sponsor Response Form (SRF)'!M4907),COUNTIF('SRF Drop Downs'!$A$2:$A$4,'Sponsor Response Form (SRF)'!N4907),COUNTIF('SRF Drop Downs'!$A$2:$A$4,'Sponsor Response Form (SRF)'!O4907),COUNTIF('SRF Drop Downs'!$A$2:$A$4,'Sponsor Response Form (SRF)'!P4907),COUNTIF('SRF Drop Downs'!$A$2:$A$4,'Sponsor Response Form (SRF)'!Q4907),COUNTIF('SRF Drop Downs'!$A$2:$A$4,'Sponsor Response Form (SRF)'!R4907),COUNTIF('SRF Drop Downs'!$A$2:$A$4,'Sponsor Response Form (SRF)'!S4907)),"Complete","Incomplete"))</f>
        <v/>
      </c>
      <c r="U4907" s="26" t="str">
        <f>IF(T4907="Complete",IF(AND(NOT(ISNA(VLOOKUP(CONCATENATE(E4907,F4907,G4907,H4907,I4907,J4907,K4907,L4907),'SRF Drop Downs'!G:G,1,FALSE))),IF(AND(H4907&lt;&gt;"C3",L4907&lt;&gt;"O5"),IF(SUM(COUNTIF(M4907:S4907,"Y"),COUNTIF(M4907:S4907,"N"))=0,"V","I"),IF(COUNTIF(M4907:S4907,"Y"),"V","I"))="V", IF(AND('Sponsor Response Form (SRF)'!E4907="M1", COUNTIF('OMS Response Form (ORF)'!D:D, C4907)&gt;0), "I", "V")="V"), "Valid","Invalid")," ")</f>
        <v xml:space="preserve"> </v>
      </c>
    </row>
    <row r="4908" spans="2:21" x14ac:dyDescent="0.35">
      <c r="B4908" s="70"/>
      <c r="C4908" s="71"/>
      <c r="D4908" s="72"/>
      <c r="E4908" s="73"/>
      <c r="F4908" s="73"/>
      <c r="G4908" s="73"/>
      <c r="H4908" s="73"/>
      <c r="I4908" s="73"/>
      <c r="J4908" s="73"/>
      <c r="K4908" s="73"/>
      <c r="L4908" s="73"/>
      <c r="M4908" s="73"/>
      <c r="N4908" s="73"/>
      <c r="O4908" s="73"/>
      <c r="P4908" s="73"/>
      <c r="Q4908" s="73"/>
      <c r="R4908" s="73"/>
      <c r="S4908" s="73"/>
      <c r="T4908" s="25" t="str">
        <f>IF(COUNTA(B4908:S4908)=0,"",IF(AND(COUNTA(B4908:D4908)=3,COUNTIF('SRF Drop Downs'!$B$2:$B$5,'Sponsor Response Form (SRF)'!E4908),COUNTIF('SRF Drop Downs'!$F$2:$F$5,'Sponsor Response Form (SRF)'!F4908),COUNTIF('SRF Drop Downs'!$C$2:$C$4,'Sponsor Response Form (SRF)'!G4908),COUNTIF('SRF Drop Downs'!$D$2:$D$6,'Sponsor Response Form (SRF)'!H4908),COUNTIF('SRF Drop Downs'!$A$2:$A$5,'Sponsor Response Form (SRF)'!I4908),COUNTIF('SRF Drop Downs'!$A$2:$A$4,'Sponsor Response Form (SRF)'!J4908),COUNTIF('SRF Drop Downs'!$A$2:$A$5,'Sponsor Response Form (SRF)'!K4908),COUNTIF('SRF Drop Downs'!$E$2:$E$7,'Sponsor Response Form (SRF)'!L4908),COUNTIF('SRF Drop Downs'!$A$2:$A$4,'Sponsor Response Form (SRF)'!M4908),COUNTIF('SRF Drop Downs'!$A$2:$A$4,'Sponsor Response Form (SRF)'!N4908),COUNTIF('SRF Drop Downs'!$A$2:$A$4,'Sponsor Response Form (SRF)'!O4908),COUNTIF('SRF Drop Downs'!$A$2:$A$4,'Sponsor Response Form (SRF)'!P4908),COUNTIF('SRF Drop Downs'!$A$2:$A$4,'Sponsor Response Form (SRF)'!Q4908),COUNTIF('SRF Drop Downs'!$A$2:$A$4,'Sponsor Response Form (SRF)'!R4908),COUNTIF('SRF Drop Downs'!$A$2:$A$4,'Sponsor Response Form (SRF)'!S4908)),"Complete","Incomplete"))</f>
        <v/>
      </c>
      <c r="U4908" s="26" t="str">
        <f>IF(T4908="Complete",IF(AND(NOT(ISNA(VLOOKUP(CONCATENATE(E4908,F4908,G4908,H4908,I4908,J4908,K4908,L4908),'SRF Drop Downs'!G:G,1,FALSE))),IF(AND(H4908&lt;&gt;"C3",L4908&lt;&gt;"O5"),IF(SUM(COUNTIF(M4908:S4908,"Y"),COUNTIF(M4908:S4908,"N"))=0,"V","I"),IF(COUNTIF(M4908:S4908,"Y"),"V","I"))="V", IF(AND('Sponsor Response Form (SRF)'!E4908="M1", COUNTIF('OMS Response Form (ORF)'!D:D, C4908)&gt;0), "I", "V")="V"), "Valid","Invalid")," ")</f>
        <v xml:space="preserve"> </v>
      </c>
    </row>
    <row r="4909" spans="2:21" x14ac:dyDescent="0.35">
      <c r="B4909" s="70"/>
      <c r="C4909" s="71"/>
      <c r="D4909" s="72"/>
      <c r="E4909" s="73"/>
      <c r="F4909" s="73"/>
      <c r="G4909" s="73"/>
      <c r="H4909" s="73"/>
      <c r="I4909" s="73"/>
      <c r="J4909" s="73"/>
      <c r="K4909" s="73"/>
      <c r="L4909" s="73"/>
      <c r="M4909" s="73"/>
      <c r="N4909" s="73"/>
      <c r="O4909" s="73"/>
      <c r="P4909" s="73"/>
      <c r="Q4909" s="73"/>
      <c r="R4909" s="73"/>
      <c r="S4909" s="73"/>
      <c r="T4909" s="25" t="str">
        <f>IF(COUNTA(B4909:S4909)=0,"",IF(AND(COUNTA(B4909:D4909)=3,COUNTIF('SRF Drop Downs'!$B$2:$B$5,'Sponsor Response Form (SRF)'!E4909),COUNTIF('SRF Drop Downs'!$F$2:$F$5,'Sponsor Response Form (SRF)'!F4909),COUNTIF('SRF Drop Downs'!$C$2:$C$4,'Sponsor Response Form (SRF)'!G4909),COUNTIF('SRF Drop Downs'!$D$2:$D$6,'Sponsor Response Form (SRF)'!H4909),COUNTIF('SRF Drop Downs'!$A$2:$A$5,'Sponsor Response Form (SRF)'!I4909),COUNTIF('SRF Drop Downs'!$A$2:$A$4,'Sponsor Response Form (SRF)'!J4909),COUNTIF('SRF Drop Downs'!$A$2:$A$5,'Sponsor Response Form (SRF)'!K4909),COUNTIF('SRF Drop Downs'!$E$2:$E$7,'Sponsor Response Form (SRF)'!L4909),COUNTIF('SRF Drop Downs'!$A$2:$A$4,'Sponsor Response Form (SRF)'!M4909),COUNTIF('SRF Drop Downs'!$A$2:$A$4,'Sponsor Response Form (SRF)'!N4909),COUNTIF('SRF Drop Downs'!$A$2:$A$4,'Sponsor Response Form (SRF)'!O4909),COUNTIF('SRF Drop Downs'!$A$2:$A$4,'Sponsor Response Form (SRF)'!P4909),COUNTIF('SRF Drop Downs'!$A$2:$A$4,'Sponsor Response Form (SRF)'!Q4909),COUNTIF('SRF Drop Downs'!$A$2:$A$4,'Sponsor Response Form (SRF)'!R4909),COUNTIF('SRF Drop Downs'!$A$2:$A$4,'Sponsor Response Form (SRF)'!S4909)),"Complete","Incomplete"))</f>
        <v/>
      </c>
      <c r="U4909" s="26" t="str">
        <f>IF(T4909="Complete",IF(AND(NOT(ISNA(VLOOKUP(CONCATENATE(E4909,F4909,G4909,H4909,I4909,J4909,K4909,L4909),'SRF Drop Downs'!G:G,1,FALSE))),IF(AND(H4909&lt;&gt;"C3",L4909&lt;&gt;"O5"),IF(SUM(COUNTIF(M4909:S4909,"Y"),COUNTIF(M4909:S4909,"N"))=0,"V","I"),IF(COUNTIF(M4909:S4909,"Y"),"V","I"))="V", IF(AND('Sponsor Response Form (SRF)'!E4909="M1", COUNTIF('OMS Response Form (ORF)'!D:D, C4909)&gt;0), "I", "V")="V"), "Valid","Invalid")," ")</f>
        <v xml:space="preserve"> </v>
      </c>
    </row>
    <row r="4910" spans="2:21" x14ac:dyDescent="0.35">
      <c r="B4910" s="70"/>
      <c r="C4910" s="71"/>
      <c r="D4910" s="72"/>
      <c r="E4910" s="73"/>
      <c r="F4910" s="73"/>
      <c r="G4910" s="73"/>
      <c r="H4910" s="73"/>
      <c r="I4910" s="73"/>
      <c r="J4910" s="73"/>
      <c r="K4910" s="73"/>
      <c r="L4910" s="73"/>
      <c r="M4910" s="73"/>
      <c r="N4910" s="73"/>
      <c r="O4910" s="73"/>
      <c r="P4910" s="73"/>
      <c r="Q4910" s="73"/>
      <c r="R4910" s="73"/>
      <c r="S4910" s="73"/>
      <c r="T4910" s="25" t="str">
        <f>IF(COUNTA(B4910:S4910)=0,"",IF(AND(COUNTA(B4910:D4910)=3,COUNTIF('SRF Drop Downs'!$B$2:$B$5,'Sponsor Response Form (SRF)'!E4910),COUNTIF('SRF Drop Downs'!$F$2:$F$5,'Sponsor Response Form (SRF)'!F4910),COUNTIF('SRF Drop Downs'!$C$2:$C$4,'Sponsor Response Form (SRF)'!G4910),COUNTIF('SRF Drop Downs'!$D$2:$D$6,'Sponsor Response Form (SRF)'!H4910),COUNTIF('SRF Drop Downs'!$A$2:$A$5,'Sponsor Response Form (SRF)'!I4910),COUNTIF('SRF Drop Downs'!$A$2:$A$4,'Sponsor Response Form (SRF)'!J4910),COUNTIF('SRF Drop Downs'!$A$2:$A$5,'Sponsor Response Form (SRF)'!K4910),COUNTIF('SRF Drop Downs'!$E$2:$E$7,'Sponsor Response Form (SRF)'!L4910),COUNTIF('SRF Drop Downs'!$A$2:$A$4,'Sponsor Response Form (SRF)'!M4910),COUNTIF('SRF Drop Downs'!$A$2:$A$4,'Sponsor Response Form (SRF)'!N4910),COUNTIF('SRF Drop Downs'!$A$2:$A$4,'Sponsor Response Form (SRF)'!O4910),COUNTIF('SRF Drop Downs'!$A$2:$A$4,'Sponsor Response Form (SRF)'!P4910),COUNTIF('SRF Drop Downs'!$A$2:$A$4,'Sponsor Response Form (SRF)'!Q4910),COUNTIF('SRF Drop Downs'!$A$2:$A$4,'Sponsor Response Form (SRF)'!R4910),COUNTIF('SRF Drop Downs'!$A$2:$A$4,'Sponsor Response Form (SRF)'!S4910)),"Complete","Incomplete"))</f>
        <v/>
      </c>
      <c r="U4910" s="26" t="str">
        <f>IF(T4910="Complete",IF(AND(NOT(ISNA(VLOOKUP(CONCATENATE(E4910,F4910,G4910,H4910,I4910,J4910,K4910,L4910),'SRF Drop Downs'!G:G,1,FALSE))),IF(AND(H4910&lt;&gt;"C3",L4910&lt;&gt;"O5"),IF(SUM(COUNTIF(M4910:S4910,"Y"),COUNTIF(M4910:S4910,"N"))=0,"V","I"),IF(COUNTIF(M4910:S4910,"Y"),"V","I"))="V", IF(AND('Sponsor Response Form (SRF)'!E4910="M1", COUNTIF('OMS Response Form (ORF)'!D:D, C4910)&gt;0), "I", "V")="V"), "Valid","Invalid")," ")</f>
        <v xml:space="preserve"> </v>
      </c>
    </row>
    <row r="4911" spans="2:21" x14ac:dyDescent="0.35">
      <c r="B4911" s="70"/>
      <c r="C4911" s="71"/>
      <c r="D4911" s="72"/>
      <c r="E4911" s="73"/>
      <c r="F4911" s="73"/>
      <c r="G4911" s="73"/>
      <c r="H4911" s="73"/>
      <c r="I4911" s="73"/>
      <c r="J4911" s="73"/>
      <c r="K4911" s="73"/>
      <c r="L4911" s="73"/>
      <c r="M4911" s="73"/>
      <c r="N4911" s="73"/>
      <c r="O4911" s="73"/>
      <c r="P4911" s="73"/>
      <c r="Q4911" s="73"/>
      <c r="R4911" s="73"/>
      <c r="S4911" s="73"/>
      <c r="T4911" s="25" t="str">
        <f>IF(COUNTA(B4911:S4911)=0,"",IF(AND(COUNTA(B4911:D4911)=3,COUNTIF('SRF Drop Downs'!$B$2:$B$5,'Sponsor Response Form (SRF)'!E4911),COUNTIF('SRF Drop Downs'!$F$2:$F$5,'Sponsor Response Form (SRF)'!F4911),COUNTIF('SRF Drop Downs'!$C$2:$C$4,'Sponsor Response Form (SRF)'!G4911),COUNTIF('SRF Drop Downs'!$D$2:$D$6,'Sponsor Response Form (SRF)'!H4911),COUNTIF('SRF Drop Downs'!$A$2:$A$5,'Sponsor Response Form (SRF)'!I4911),COUNTIF('SRF Drop Downs'!$A$2:$A$4,'Sponsor Response Form (SRF)'!J4911),COUNTIF('SRF Drop Downs'!$A$2:$A$5,'Sponsor Response Form (SRF)'!K4911),COUNTIF('SRF Drop Downs'!$E$2:$E$7,'Sponsor Response Form (SRF)'!L4911),COUNTIF('SRF Drop Downs'!$A$2:$A$4,'Sponsor Response Form (SRF)'!M4911),COUNTIF('SRF Drop Downs'!$A$2:$A$4,'Sponsor Response Form (SRF)'!N4911),COUNTIF('SRF Drop Downs'!$A$2:$A$4,'Sponsor Response Form (SRF)'!O4911),COUNTIF('SRF Drop Downs'!$A$2:$A$4,'Sponsor Response Form (SRF)'!P4911),COUNTIF('SRF Drop Downs'!$A$2:$A$4,'Sponsor Response Form (SRF)'!Q4911),COUNTIF('SRF Drop Downs'!$A$2:$A$4,'Sponsor Response Form (SRF)'!R4911),COUNTIF('SRF Drop Downs'!$A$2:$A$4,'Sponsor Response Form (SRF)'!S4911)),"Complete","Incomplete"))</f>
        <v/>
      </c>
      <c r="U4911" s="26" t="str">
        <f>IF(T4911="Complete",IF(AND(NOT(ISNA(VLOOKUP(CONCATENATE(E4911,F4911,G4911,H4911,I4911,J4911,K4911,L4911),'SRF Drop Downs'!G:G,1,FALSE))),IF(AND(H4911&lt;&gt;"C3",L4911&lt;&gt;"O5"),IF(SUM(COUNTIF(M4911:S4911,"Y"),COUNTIF(M4911:S4911,"N"))=0,"V","I"),IF(COUNTIF(M4911:S4911,"Y"),"V","I"))="V", IF(AND('Sponsor Response Form (SRF)'!E4911="M1", COUNTIF('OMS Response Form (ORF)'!D:D, C4911)&gt;0), "I", "V")="V"), "Valid","Invalid")," ")</f>
        <v xml:space="preserve"> </v>
      </c>
    </row>
    <row r="4912" spans="2:21" x14ac:dyDescent="0.35">
      <c r="B4912" s="70"/>
      <c r="C4912" s="71"/>
      <c r="D4912" s="72"/>
      <c r="E4912" s="73"/>
      <c r="F4912" s="73"/>
      <c r="G4912" s="73"/>
      <c r="H4912" s="73"/>
      <c r="I4912" s="73"/>
      <c r="J4912" s="73"/>
      <c r="K4912" s="73"/>
      <c r="L4912" s="73"/>
      <c r="M4912" s="73"/>
      <c r="N4912" s="73"/>
      <c r="O4912" s="73"/>
      <c r="P4912" s="73"/>
      <c r="Q4912" s="73"/>
      <c r="R4912" s="73"/>
      <c r="S4912" s="73"/>
      <c r="T4912" s="25" t="str">
        <f>IF(COUNTA(B4912:S4912)=0,"",IF(AND(COUNTA(B4912:D4912)=3,COUNTIF('SRF Drop Downs'!$B$2:$B$5,'Sponsor Response Form (SRF)'!E4912),COUNTIF('SRF Drop Downs'!$F$2:$F$5,'Sponsor Response Form (SRF)'!F4912),COUNTIF('SRF Drop Downs'!$C$2:$C$4,'Sponsor Response Form (SRF)'!G4912),COUNTIF('SRF Drop Downs'!$D$2:$D$6,'Sponsor Response Form (SRF)'!H4912),COUNTIF('SRF Drop Downs'!$A$2:$A$5,'Sponsor Response Form (SRF)'!I4912),COUNTIF('SRF Drop Downs'!$A$2:$A$4,'Sponsor Response Form (SRF)'!J4912),COUNTIF('SRF Drop Downs'!$A$2:$A$5,'Sponsor Response Form (SRF)'!K4912),COUNTIF('SRF Drop Downs'!$E$2:$E$7,'Sponsor Response Form (SRF)'!L4912),COUNTIF('SRF Drop Downs'!$A$2:$A$4,'Sponsor Response Form (SRF)'!M4912),COUNTIF('SRF Drop Downs'!$A$2:$A$4,'Sponsor Response Form (SRF)'!N4912),COUNTIF('SRF Drop Downs'!$A$2:$A$4,'Sponsor Response Form (SRF)'!O4912),COUNTIF('SRF Drop Downs'!$A$2:$A$4,'Sponsor Response Form (SRF)'!P4912),COUNTIF('SRF Drop Downs'!$A$2:$A$4,'Sponsor Response Form (SRF)'!Q4912),COUNTIF('SRF Drop Downs'!$A$2:$A$4,'Sponsor Response Form (SRF)'!R4912),COUNTIF('SRF Drop Downs'!$A$2:$A$4,'Sponsor Response Form (SRF)'!S4912)),"Complete","Incomplete"))</f>
        <v/>
      </c>
      <c r="U4912" s="26" t="str">
        <f>IF(T4912="Complete",IF(AND(NOT(ISNA(VLOOKUP(CONCATENATE(E4912,F4912,G4912,H4912,I4912,J4912,K4912,L4912),'SRF Drop Downs'!G:G,1,FALSE))),IF(AND(H4912&lt;&gt;"C3",L4912&lt;&gt;"O5"),IF(SUM(COUNTIF(M4912:S4912,"Y"),COUNTIF(M4912:S4912,"N"))=0,"V","I"),IF(COUNTIF(M4912:S4912,"Y"),"V","I"))="V", IF(AND('Sponsor Response Form (SRF)'!E4912="M1", COUNTIF('OMS Response Form (ORF)'!D:D, C4912)&gt;0), "I", "V")="V"), "Valid","Invalid")," ")</f>
        <v xml:space="preserve"> </v>
      </c>
    </row>
    <row r="4913" spans="2:21" x14ac:dyDescent="0.35">
      <c r="B4913" s="70"/>
      <c r="C4913" s="71"/>
      <c r="D4913" s="72"/>
      <c r="E4913" s="73"/>
      <c r="F4913" s="73"/>
      <c r="G4913" s="73"/>
      <c r="H4913" s="73"/>
      <c r="I4913" s="73"/>
      <c r="J4913" s="73"/>
      <c r="K4913" s="73"/>
      <c r="L4913" s="73"/>
      <c r="M4913" s="73"/>
      <c r="N4913" s="73"/>
      <c r="O4913" s="73"/>
      <c r="P4913" s="73"/>
      <c r="Q4913" s="73"/>
      <c r="R4913" s="73"/>
      <c r="S4913" s="73"/>
      <c r="T4913" s="25" t="str">
        <f>IF(COUNTA(B4913:S4913)=0,"",IF(AND(COUNTA(B4913:D4913)=3,COUNTIF('SRF Drop Downs'!$B$2:$B$5,'Sponsor Response Form (SRF)'!E4913),COUNTIF('SRF Drop Downs'!$F$2:$F$5,'Sponsor Response Form (SRF)'!F4913),COUNTIF('SRF Drop Downs'!$C$2:$C$4,'Sponsor Response Form (SRF)'!G4913),COUNTIF('SRF Drop Downs'!$D$2:$D$6,'Sponsor Response Form (SRF)'!H4913),COUNTIF('SRF Drop Downs'!$A$2:$A$5,'Sponsor Response Form (SRF)'!I4913),COUNTIF('SRF Drop Downs'!$A$2:$A$4,'Sponsor Response Form (SRF)'!J4913),COUNTIF('SRF Drop Downs'!$A$2:$A$5,'Sponsor Response Form (SRF)'!K4913),COUNTIF('SRF Drop Downs'!$E$2:$E$7,'Sponsor Response Form (SRF)'!L4913),COUNTIF('SRF Drop Downs'!$A$2:$A$4,'Sponsor Response Form (SRF)'!M4913),COUNTIF('SRF Drop Downs'!$A$2:$A$4,'Sponsor Response Form (SRF)'!N4913),COUNTIF('SRF Drop Downs'!$A$2:$A$4,'Sponsor Response Form (SRF)'!O4913),COUNTIF('SRF Drop Downs'!$A$2:$A$4,'Sponsor Response Form (SRF)'!P4913),COUNTIF('SRF Drop Downs'!$A$2:$A$4,'Sponsor Response Form (SRF)'!Q4913),COUNTIF('SRF Drop Downs'!$A$2:$A$4,'Sponsor Response Form (SRF)'!R4913),COUNTIF('SRF Drop Downs'!$A$2:$A$4,'Sponsor Response Form (SRF)'!S4913)),"Complete","Incomplete"))</f>
        <v/>
      </c>
      <c r="U4913" s="26" t="str">
        <f>IF(T4913="Complete",IF(AND(NOT(ISNA(VLOOKUP(CONCATENATE(E4913,F4913,G4913,H4913,I4913,J4913,K4913,L4913),'SRF Drop Downs'!G:G,1,FALSE))),IF(AND(H4913&lt;&gt;"C3",L4913&lt;&gt;"O5"),IF(SUM(COUNTIF(M4913:S4913,"Y"),COUNTIF(M4913:S4913,"N"))=0,"V","I"),IF(COUNTIF(M4913:S4913,"Y"),"V","I"))="V", IF(AND('Sponsor Response Form (SRF)'!E4913="M1", COUNTIF('OMS Response Form (ORF)'!D:D, C4913)&gt;0), "I", "V")="V"), "Valid","Invalid")," ")</f>
        <v xml:space="preserve"> </v>
      </c>
    </row>
    <row r="4914" spans="2:21" x14ac:dyDescent="0.35">
      <c r="B4914" s="70"/>
      <c r="C4914" s="71"/>
      <c r="D4914" s="72"/>
      <c r="E4914" s="73"/>
      <c r="F4914" s="73"/>
      <c r="G4914" s="73"/>
      <c r="H4914" s="73"/>
      <c r="I4914" s="73"/>
      <c r="J4914" s="73"/>
      <c r="K4914" s="73"/>
      <c r="L4914" s="73"/>
      <c r="M4914" s="73"/>
      <c r="N4914" s="73"/>
      <c r="O4914" s="73"/>
      <c r="P4914" s="73"/>
      <c r="Q4914" s="73"/>
      <c r="R4914" s="73"/>
      <c r="S4914" s="73"/>
      <c r="T4914" s="25" t="str">
        <f>IF(COUNTA(B4914:S4914)=0,"",IF(AND(COUNTA(B4914:D4914)=3,COUNTIF('SRF Drop Downs'!$B$2:$B$5,'Sponsor Response Form (SRF)'!E4914),COUNTIF('SRF Drop Downs'!$F$2:$F$5,'Sponsor Response Form (SRF)'!F4914),COUNTIF('SRF Drop Downs'!$C$2:$C$4,'Sponsor Response Form (SRF)'!G4914),COUNTIF('SRF Drop Downs'!$D$2:$D$6,'Sponsor Response Form (SRF)'!H4914),COUNTIF('SRF Drop Downs'!$A$2:$A$5,'Sponsor Response Form (SRF)'!I4914),COUNTIF('SRF Drop Downs'!$A$2:$A$4,'Sponsor Response Form (SRF)'!J4914),COUNTIF('SRF Drop Downs'!$A$2:$A$5,'Sponsor Response Form (SRF)'!K4914),COUNTIF('SRF Drop Downs'!$E$2:$E$7,'Sponsor Response Form (SRF)'!L4914),COUNTIF('SRF Drop Downs'!$A$2:$A$4,'Sponsor Response Form (SRF)'!M4914),COUNTIF('SRF Drop Downs'!$A$2:$A$4,'Sponsor Response Form (SRF)'!N4914),COUNTIF('SRF Drop Downs'!$A$2:$A$4,'Sponsor Response Form (SRF)'!O4914),COUNTIF('SRF Drop Downs'!$A$2:$A$4,'Sponsor Response Form (SRF)'!P4914),COUNTIF('SRF Drop Downs'!$A$2:$A$4,'Sponsor Response Form (SRF)'!Q4914),COUNTIF('SRF Drop Downs'!$A$2:$A$4,'Sponsor Response Form (SRF)'!R4914),COUNTIF('SRF Drop Downs'!$A$2:$A$4,'Sponsor Response Form (SRF)'!S4914)),"Complete","Incomplete"))</f>
        <v/>
      </c>
      <c r="U4914" s="26" t="str">
        <f>IF(T4914="Complete",IF(AND(NOT(ISNA(VLOOKUP(CONCATENATE(E4914,F4914,G4914,H4914,I4914,J4914,K4914,L4914),'SRF Drop Downs'!G:G,1,FALSE))),IF(AND(H4914&lt;&gt;"C3",L4914&lt;&gt;"O5"),IF(SUM(COUNTIF(M4914:S4914,"Y"),COUNTIF(M4914:S4914,"N"))=0,"V","I"),IF(COUNTIF(M4914:S4914,"Y"),"V","I"))="V", IF(AND('Sponsor Response Form (SRF)'!E4914="M1", COUNTIF('OMS Response Form (ORF)'!D:D, C4914)&gt;0), "I", "V")="V"), "Valid","Invalid")," ")</f>
        <v xml:space="preserve"> </v>
      </c>
    </row>
    <row r="4915" spans="2:21" x14ac:dyDescent="0.35">
      <c r="B4915" s="70"/>
      <c r="C4915" s="71"/>
      <c r="D4915" s="72"/>
      <c r="E4915" s="73"/>
      <c r="F4915" s="73"/>
      <c r="G4915" s="73"/>
      <c r="H4915" s="73"/>
      <c r="I4915" s="73"/>
      <c r="J4915" s="73"/>
      <c r="K4915" s="73"/>
      <c r="L4915" s="73"/>
      <c r="M4915" s="73"/>
      <c r="N4915" s="73"/>
      <c r="O4915" s="73"/>
      <c r="P4915" s="73"/>
      <c r="Q4915" s="73"/>
      <c r="R4915" s="73"/>
      <c r="S4915" s="73"/>
      <c r="T4915" s="25" t="str">
        <f>IF(COUNTA(B4915:S4915)=0,"",IF(AND(COUNTA(B4915:D4915)=3,COUNTIF('SRF Drop Downs'!$B$2:$B$5,'Sponsor Response Form (SRF)'!E4915),COUNTIF('SRF Drop Downs'!$F$2:$F$5,'Sponsor Response Form (SRF)'!F4915),COUNTIF('SRF Drop Downs'!$C$2:$C$4,'Sponsor Response Form (SRF)'!G4915),COUNTIF('SRF Drop Downs'!$D$2:$D$6,'Sponsor Response Form (SRF)'!H4915),COUNTIF('SRF Drop Downs'!$A$2:$A$5,'Sponsor Response Form (SRF)'!I4915),COUNTIF('SRF Drop Downs'!$A$2:$A$4,'Sponsor Response Form (SRF)'!J4915),COUNTIF('SRF Drop Downs'!$A$2:$A$5,'Sponsor Response Form (SRF)'!K4915),COUNTIF('SRF Drop Downs'!$E$2:$E$7,'Sponsor Response Form (SRF)'!L4915),COUNTIF('SRF Drop Downs'!$A$2:$A$4,'Sponsor Response Form (SRF)'!M4915),COUNTIF('SRF Drop Downs'!$A$2:$A$4,'Sponsor Response Form (SRF)'!N4915),COUNTIF('SRF Drop Downs'!$A$2:$A$4,'Sponsor Response Form (SRF)'!O4915),COUNTIF('SRF Drop Downs'!$A$2:$A$4,'Sponsor Response Form (SRF)'!P4915),COUNTIF('SRF Drop Downs'!$A$2:$A$4,'Sponsor Response Form (SRF)'!Q4915),COUNTIF('SRF Drop Downs'!$A$2:$A$4,'Sponsor Response Form (SRF)'!R4915),COUNTIF('SRF Drop Downs'!$A$2:$A$4,'Sponsor Response Form (SRF)'!S4915)),"Complete","Incomplete"))</f>
        <v/>
      </c>
      <c r="U4915" s="26" t="str">
        <f>IF(T4915="Complete",IF(AND(NOT(ISNA(VLOOKUP(CONCATENATE(E4915,F4915,G4915,H4915,I4915,J4915,K4915,L4915),'SRF Drop Downs'!G:G,1,FALSE))),IF(AND(H4915&lt;&gt;"C3",L4915&lt;&gt;"O5"),IF(SUM(COUNTIF(M4915:S4915,"Y"),COUNTIF(M4915:S4915,"N"))=0,"V","I"),IF(COUNTIF(M4915:S4915,"Y"),"V","I"))="V", IF(AND('Sponsor Response Form (SRF)'!E4915="M1", COUNTIF('OMS Response Form (ORF)'!D:D, C4915)&gt;0), "I", "V")="V"), "Valid","Invalid")," ")</f>
        <v xml:space="preserve"> </v>
      </c>
    </row>
    <row r="4916" spans="2:21" x14ac:dyDescent="0.35">
      <c r="B4916" s="70"/>
      <c r="C4916" s="71"/>
      <c r="D4916" s="72"/>
      <c r="E4916" s="73"/>
      <c r="F4916" s="73"/>
      <c r="G4916" s="73"/>
      <c r="H4916" s="73"/>
      <c r="I4916" s="73"/>
      <c r="J4916" s="73"/>
      <c r="K4916" s="73"/>
      <c r="L4916" s="73"/>
      <c r="M4916" s="73"/>
      <c r="N4916" s="73"/>
      <c r="O4916" s="73"/>
      <c r="P4916" s="73"/>
      <c r="Q4916" s="73"/>
      <c r="R4916" s="73"/>
      <c r="S4916" s="73"/>
      <c r="T4916" s="25" t="str">
        <f>IF(COUNTA(B4916:S4916)=0,"",IF(AND(COUNTA(B4916:D4916)=3,COUNTIF('SRF Drop Downs'!$B$2:$B$5,'Sponsor Response Form (SRF)'!E4916),COUNTIF('SRF Drop Downs'!$F$2:$F$5,'Sponsor Response Form (SRF)'!F4916),COUNTIF('SRF Drop Downs'!$C$2:$C$4,'Sponsor Response Form (SRF)'!G4916),COUNTIF('SRF Drop Downs'!$D$2:$D$6,'Sponsor Response Form (SRF)'!H4916),COUNTIF('SRF Drop Downs'!$A$2:$A$5,'Sponsor Response Form (SRF)'!I4916),COUNTIF('SRF Drop Downs'!$A$2:$A$4,'Sponsor Response Form (SRF)'!J4916),COUNTIF('SRF Drop Downs'!$A$2:$A$5,'Sponsor Response Form (SRF)'!K4916),COUNTIF('SRF Drop Downs'!$E$2:$E$7,'Sponsor Response Form (SRF)'!L4916),COUNTIF('SRF Drop Downs'!$A$2:$A$4,'Sponsor Response Form (SRF)'!M4916),COUNTIF('SRF Drop Downs'!$A$2:$A$4,'Sponsor Response Form (SRF)'!N4916),COUNTIF('SRF Drop Downs'!$A$2:$A$4,'Sponsor Response Form (SRF)'!O4916),COUNTIF('SRF Drop Downs'!$A$2:$A$4,'Sponsor Response Form (SRF)'!P4916),COUNTIF('SRF Drop Downs'!$A$2:$A$4,'Sponsor Response Form (SRF)'!Q4916),COUNTIF('SRF Drop Downs'!$A$2:$A$4,'Sponsor Response Form (SRF)'!R4916),COUNTIF('SRF Drop Downs'!$A$2:$A$4,'Sponsor Response Form (SRF)'!S4916)),"Complete","Incomplete"))</f>
        <v/>
      </c>
      <c r="U4916" s="26" t="str">
        <f>IF(T4916="Complete",IF(AND(NOT(ISNA(VLOOKUP(CONCATENATE(E4916,F4916,G4916,H4916,I4916,J4916,K4916,L4916),'SRF Drop Downs'!G:G,1,FALSE))),IF(AND(H4916&lt;&gt;"C3",L4916&lt;&gt;"O5"),IF(SUM(COUNTIF(M4916:S4916,"Y"),COUNTIF(M4916:S4916,"N"))=0,"V","I"),IF(COUNTIF(M4916:S4916,"Y"),"V","I"))="V", IF(AND('Sponsor Response Form (SRF)'!E4916="M1", COUNTIF('OMS Response Form (ORF)'!D:D, C4916)&gt;0), "I", "V")="V"), "Valid","Invalid")," ")</f>
        <v xml:space="preserve"> </v>
      </c>
    </row>
    <row r="4917" spans="2:21" x14ac:dyDescent="0.35">
      <c r="B4917" s="70"/>
      <c r="C4917" s="71"/>
      <c r="D4917" s="72"/>
      <c r="E4917" s="73"/>
      <c r="F4917" s="73"/>
      <c r="G4917" s="73"/>
      <c r="H4917" s="73"/>
      <c r="I4917" s="73"/>
      <c r="J4917" s="73"/>
      <c r="K4917" s="73"/>
      <c r="L4917" s="73"/>
      <c r="M4917" s="73"/>
      <c r="N4917" s="73"/>
      <c r="O4917" s="73"/>
      <c r="P4917" s="73"/>
      <c r="Q4917" s="73"/>
      <c r="R4917" s="73"/>
      <c r="S4917" s="73"/>
      <c r="T4917" s="25" t="str">
        <f>IF(COUNTA(B4917:S4917)=0,"",IF(AND(COUNTA(B4917:D4917)=3,COUNTIF('SRF Drop Downs'!$B$2:$B$5,'Sponsor Response Form (SRF)'!E4917),COUNTIF('SRF Drop Downs'!$F$2:$F$5,'Sponsor Response Form (SRF)'!F4917),COUNTIF('SRF Drop Downs'!$C$2:$C$4,'Sponsor Response Form (SRF)'!G4917),COUNTIF('SRF Drop Downs'!$D$2:$D$6,'Sponsor Response Form (SRF)'!H4917),COUNTIF('SRF Drop Downs'!$A$2:$A$5,'Sponsor Response Form (SRF)'!I4917),COUNTIF('SRF Drop Downs'!$A$2:$A$4,'Sponsor Response Form (SRF)'!J4917),COUNTIF('SRF Drop Downs'!$A$2:$A$5,'Sponsor Response Form (SRF)'!K4917),COUNTIF('SRF Drop Downs'!$E$2:$E$7,'Sponsor Response Form (SRF)'!L4917),COUNTIF('SRF Drop Downs'!$A$2:$A$4,'Sponsor Response Form (SRF)'!M4917),COUNTIF('SRF Drop Downs'!$A$2:$A$4,'Sponsor Response Form (SRF)'!N4917),COUNTIF('SRF Drop Downs'!$A$2:$A$4,'Sponsor Response Form (SRF)'!O4917),COUNTIF('SRF Drop Downs'!$A$2:$A$4,'Sponsor Response Form (SRF)'!P4917),COUNTIF('SRF Drop Downs'!$A$2:$A$4,'Sponsor Response Form (SRF)'!Q4917),COUNTIF('SRF Drop Downs'!$A$2:$A$4,'Sponsor Response Form (SRF)'!R4917),COUNTIF('SRF Drop Downs'!$A$2:$A$4,'Sponsor Response Form (SRF)'!S4917)),"Complete","Incomplete"))</f>
        <v/>
      </c>
      <c r="U4917" s="26" t="str">
        <f>IF(T4917="Complete",IF(AND(NOT(ISNA(VLOOKUP(CONCATENATE(E4917,F4917,G4917,H4917,I4917,J4917,K4917,L4917),'SRF Drop Downs'!G:G,1,FALSE))),IF(AND(H4917&lt;&gt;"C3",L4917&lt;&gt;"O5"),IF(SUM(COUNTIF(M4917:S4917,"Y"),COUNTIF(M4917:S4917,"N"))=0,"V","I"),IF(COUNTIF(M4917:S4917,"Y"),"V","I"))="V", IF(AND('Sponsor Response Form (SRF)'!E4917="M1", COUNTIF('OMS Response Form (ORF)'!D:D, C4917)&gt;0), "I", "V")="V"), "Valid","Invalid")," ")</f>
        <v xml:space="preserve"> </v>
      </c>
    </row>
    <row r="4918" spans="2:21" x14ac:dyDescent="0.35">
      <c r="B4918" s="70"/>
      <c r="C4918" s="71"/>
      <c r="D4918" s="72"/>
      <c r="E4918" s="73"/>
      <c r="F4918" s="73"/>
      <c r="G4918" s="73"/>
      <c r="H4918" s="73"/>
      <c r="I4918" s="73"/>
      <c r="J4918" s="73"/>
      <c r="K4918" s="73"/>
      <c r="L4918" s="73"/>
      <c r="M4918" s="73"/>
      <c r="N4918" s="73"/>
      <c r="O4918" s="73"/>
      <c r="P4918" s="73"/>
      <c r="Q4918" s="73"/>
      <c r="R4918" s="73"/>
      <c r="S4918" s="73"/>
      <c r="T4918" s="25" t="str">
        <f>IF(COUNTA(B4918:S4918)=0,"",IF(AND(COUNTA(B4918:D4918)=3,COUNTIF('SRF Drop Downs'!$B$2:$B$5,'Sponsor Response Form (SRF)'!E4918),COUNTIF('SRF Drop Downs'!$F$2:$F$5,'Sponsor Response Form (SRF)'!F4918),COUNTIF('SRF Drop Downs'!$C$2:$C$4,'Sponsor Response Form (SRF)'!G4918),COUNTIF('SRF Drop Downs'!$D$2:$D$6,'Sponsor Response Form (SRF)'!H4918),COUNTIF('SRF Drop Downs'!$A$2:$A$5,'Sponsor Response Form (SRF)'!I4918),COUNTIF('SRF Drop Downs'!$A$2:$A$4,'Sponsor Response Form (SRF)'!J4918),COUNTIF('SRF Drop Downs'!$A$2:$A$5,'Sponsor Response Form (SRF)'!K4918),COUNTIF('SRF Drop Downs'!$E$2:$E$7,'Sponsor Response Form (SRF)'!L4918),COUNTIF('SRF Drop Downs'!$A$2:$A$4,'Sponsor Response Form (SRF)'!M4918),COUNTIF('SRF Drop Downs'!$A$2:$A$4,'Sponsor Response Form (SRF)'!N4918),COUNTIF('SRF Drop Downs'!$A$2:$A$4,'Sponsor Response Form (SRF)'!O4918),COUNTIF('SRF Drop Downs'!$A$2:$A$4,'Sponsor Response Form (SRF)'!P4918),COUNTIF('SRF Drop Downs'!$A$2:$A$4,'Sponsor Response Form (SRF)'!Q4918),COUNTIF('SRF Drop Downs'!$A$2:$A$4,'Sponsor Response Form (SRF)'!R4918),COUNTIF('SRF Drop Downs'!$A$2:$A$4,'Sponsor Response Form (SRF)'!S4918)),"Complete","Incomplete"))</f>
        <v/>
      </c>
      <c r="U4918" s="26" t="str">
        <f>IF(T4918="Complete",IF(AND(NOT(ISNA(VLOOKUP(CONCATENATE(E4918,F4918,G4918,H4918,I4918,J4918,K4918,L4918),'SRF Drop Downs'!G:G,1,FALSE))),IF(AND(H4918&lt;&gt;"C3",L4918&lt;&gt;"O5"),IF(SUM(COUNTIF(M4918:S4918,"Y"),COUNTIF(M4918:S4918,"N"))=0,"V","I"),IF(COUNTIF(M4918:S4918,"Y"),"V","I"))="V", IF(AND('Sponsor Response Form (SRF)'!E4918="M1", COUNTIF('OMS Response Form (ORF)'!D:D, C4918)&gt;0), "I", "V")="V"), "Valid","Invalid")," ")</f>
        <v xml:space="preserve"> </v>
      </c>
    </row>
    <row r="4919" spans="2:21" x14ac:dyDescent="0.35">
      <c r="B4919" s="70"/>
      <c r="C4919" s="71"/>
      <c r="D4919" s="72"/>
      <c r="E4919" s="73"/>
      <c r="F4919" s="73"/>
      <c r="G4919" s="73"/>
      <c r="H4919" s="73"/>
      <c r="I4919" s="73"/>
      <c r="J4919" s="73"/>
      <c r="K4919" s="73"/>
      <c r="L4919" s="73"/>
      <c r="M4919" s="73"/>
      <c r="N4919" s="73"/>
      <c r="O4919" s="73"/>
      <c r="P4919" s="73"/>
      <c r="Q4919" s="73"/>
      <c r="R4919" s="73"/>
      <c r="S4919" s="73"/>
      <c r="T4919" s="25" t="str">
        <f>IF(COUNTA(B4919:S4919)=0,"",IF(AND(COUNTA(B4919:D4919)=3,COUNTIF('SRF Drop Downs'!$B$2:$B$5,'Sponsor Response Form (SRF)'!E4919),COUNTIF('SRF Drop Downs'!$F$2:$F$5,'Sponsor Response Form (SRF)'!F4919),COUNTIF('SRF Drop Downs'!$C$2:$C$4,'Sponsor Response Form (SRF)'!G4919),COUNTIF('SRF Drop Downs'!$D$2:$D$6,'Sponsor Response Form (SRF)'!H4919),COUNTIF('SRF Drop Downs'!$A$2:$A$5,'Sponsor Response Form (SRF)'!I4919),COUNTIF('SRF Drop Downs'!$A$2:$A$4,'Sponsor Response Form (SRF)'!J4919),COUNTIF('SRF Drop Downs'!$A$2:$A$5,'Sponsor Response Form (SRF)'!K4919),COUNTIF('SRF Drop Downs'!$E$2:$E$7,'Sponsor Response Form (SRF)'!L4919),COUNTIF('SRF Drop Downs'!$A$2:$A$4,'Sponsor Response Form (SRF)'!M4919),COUNTIF('SRF Drop Downs'!$A$2:$A$4,'Sponsor Response Form (SRF)'!N4919),COUNTIF('SRF Drop Downs'!$A$2:$A$4,'Sponsor Response Form (SRF)'!O4919),COUNTIF('SRF Drop Downs'!$A$2:$A$4,'Sponsor Response Form (SRF)'!P4919),COUNTIF('SRF Drop Downs'!$A$2:$A$4,'Sponsor Response Form (SRF)'!Q4919),COUNTIF('SRF Drop Downs'!$A$2:$A$4,'Sponsor Response Form (SRF)'!R4919),COUNTIF('SRF Drop Downs'!$A$2:$A$4,'Sponsor Response Form (SRF)'!S4919)),"Complete","Incomplete"))</f>
        <v/>
      </c>
      <c r="U4919" s="26" t="str">
        <f>IF(T4919="Complete",IF(AND(NOT(ISNA(VLOOKUP(CONCATENATE(E4919,F4919,G4919,H4919,I4919,J4919,K4919,L4919),'SRF Drop Downs'!G:G,1,FALSE))),IF(AND(H4919&lt;&gt;"C3",L4919&lt;&gt;"O5"),IF(SUM(COUNTIF(M4919:S4919,"Y"),COUNTIF(M4919:S4919,"N"))=0,"V","I"),IF(COUNTIF(M4919:S4919,"Y"),"V","I"))="V", IF(AND('Sponsor Response Form (SRF)'!E4919="M1", COUNTIF('OMS Response Form (ORF)'!D:D, C4919)&gt;0), "I", "V")="V"), "Valid","Invalid")," ")</f>
        <v xml:space="preserve"> </v>
      </c>
    </row>
    <row r="4920" spans="2:21" x14ac:dyDescent="0.35">
      <c r="B4920" s="70"/>
      <c r="C4920" s="71"/>
      <c r="D4920" s="72"/>
      <c r="E4920" s="73"/>
      <c r="F4920" s="73"/>
      <c r="G4920" s="73"/>
      <c r="H4920" s="73"/>
      <c r="I4920" s="73"/>
      <c r="J4920" s="73"/>
      <c r="K4920" s="73"/>
      <c r="L4920" s="73"/>
      <c r="M4920" s="73"/>
      <c r="N4920" s="73"/>
      <c r="O4920" s="73"/>
      <c r="P4920" s="73"/>
      <c r="Q4920" s="73"/>
      <c r="R4920" s="73"/>
      <c r="S4920" s="73"/>
      <c r="T4920" s="25" t="str">
        <f>IF(COUNTA(B4920:S4920)=0,"",IF(AND(COUNTA(B4920:D4920)=3,COUNTIF('SRF Drop Downs'!$B$2:$B$5,'Sponsor Response Form (SRF)'!E4920),COUNTIF('SRF Drop Downs'!$F$2:$F$5,'Sponsor Response Form (SRF)'!F4920),COUNTIF('SRF Drop Downs'!$C$2:$C$4,'Sponsor Response Form (SRF)'!G4920),COUNTIF('SRF Drop Downs'!$D$2:$D$6,'Sponsor Response Form (SRF)'!H4920),COUNTIF('SRF Drop Downs'!$A$2:$A$5,'Sponsor Response Form (SRF)'!I4920),COUNTIF('SRF Drop Downs'!$A$2:$A$4,'Sponsor Response Form (SRF)'!J4920),COUNTIF('SRF Drop Downs'!$A$2:$A$5,'Sponsor Response Form (SRF)'!K4920),COUNTIF('SRF Drop Downs'!$E$2:$E$7,'Sponsor Response Form (SRF)'!L4920),COUNTIF('SRF Drop Downs'!$A$2:$A$4,'Sponsor Response Form (SRF)'!M4920),COUNTIF('SRF Drop Downs'!$A$2:$A$4,'Sponsor Response Form (SRF)'!N4920),COUNTIF('SRF Drop Downs'!$A$2:$A$4,'Sponsor Response Form (SRF)'!O4920),COUNTIF('SRF Drop Downs'!$A$2:$A$4,'Sponsor Response Form (SRF)'!P4920),COUNTIF('SRF Drop Downs'!$A$2:$A$4,'Sponsor Response Form (SRF)'!Q4920),COUNTIF('SRF Drop Downs'!$A$2:$A$4,'Sponsor Response Form (SRF)'!R4920),COUNTIF('SRF Drop Downs'!$A$2:$A$4,'Sponsor Response Form (SRF)'!S4920)),"Complete","Incomplete"))</f>
        <v/>
      </c>
      <c r="U4920" s="26" t="str">
        <f>IF(T4920="Complete",IF(AND(NOT(ISNA(VLOOKUP(CONCATENATE(E4920,F4920,G4920,H4920,I4920,J4920,K4920,L4920),'SRF Drop Downs'!G:G,1,FALSE))),IF(AND(H4920&lt;&gt;"C3",L4920&lt;&gt;"O5"),IF(SUM(COUNTIF(M4920:S4920,"Y"),COUNTIF(M4920:S4920,"N"))=0,"V","I"),IF(COUNTIF(M4920:S4920,"Y"),"V","I"))="V", IF(AND('Sponsor Response Form (SRF)'!E4920="M1", COUNTIF('OMS Response Form (ORF)'!D:D, C4920)&gt;0), "I", "V")="V"), "Valid","Invalid")," ")</f>
        <v xml:space="preserve"> </v>
      </c>
    </row>
    <row r="4921" spans="2:21" x14ac:dyDescent="0.35">
      <c r="B4921" s="70"/>
      <c r="C4921" s="71"/>
      <c r="D4921" s="72"/>
      <c r="E4921" s="73"/>
      <c r="F4921" s="73"/>
      <c r="G4921" s="73"/>
      <c r="H4921" s="73"/>
      <c r="I4921" s="73"/>
      <c r="J4921" s="73"/>
      <c r="K4921" s="73"/>
      <c r="L4921" s="73"/>
      <c r="M4921" s="73"/>
      <c r="N4921" s="73"/>
      <c r="O4921" s="73"/>
      <c r="P4921" s="73"/>
      <c r="Q4921" s="73"/>
      <c r="R4921" s="73"/>
      <c r="S4921" s="73"/>
      <c r="T4921" s="25" t="str">
        <f>IF(COUNTA(B4921:S4921)=0,"",IF(AND(COUNTA(B4921:D4921)=3,COUNTIF('SRF Drop Downs'!$B$2:$B$5,'Sponsor Response Form (SRF)'!E4921),COUNTIF('SRF Drop Downs'!$F$2:$F$5,'Sponsor Response Form (SRF)'!F4921),COUNTIF('SRF Drop Downs'!$C$2:$C$4,'Sponsor Response Form (SRF)'!G4921),COUNTIF('SRF Drop Downs'!$D$2:$D$6,'Sponsor Response Form (SRF)'!H4921),COUNTIF('SRF Drop Downs'!$A$2:$A$5,'Sponsor Response Form (SRF)'!I4921),COUNTIF('SRF Drop Downs'!$A$2:$A$4,'Sponsor Response Form (SRF)'!J4921),COUNTIF('SRF Drop Downs'!$A$2:$A$5,'Sponsor Response Form (SRF)'!K4921),COUNTIF('SRF Drop Downs'!$E$2:$E$7,'Sponsor Response Form (SRF)'!L4921),COUNTIF('SRF Drop Downs'!$A$2:$A$4,'Sponsor Response Form (SRF)'!M4921),COUNTIF('SRF Drop Downs'!$A$2:$A$4,'Sponsor Response Form (SRF)'!N4921),COUNTIF('SRF Drop Downs'!$A$2:$A$4,'Sponsor Response Form (SRF)'!O4921),COUNTIF('SRF Drop Downs'!$A$2:$A$4,'Sponsor Response Form (SRF)'!P4921),COUNTIF('SRF Drop Downs'!$A$2:$A$4,'Sponsor Response Form (SRF)'!Q4921),COUNTIF('SRF Drop Downs'!$A$2:$A$4,'Sponsor Response Form (SRF)'!R4921),COUNTIF('SRF Drop Downs'!$A$2:$A$4,'Sponsor Response Form (SRF)'!S4921)),"Complete","Incomplete"))</f>
        <v/>
      </c>
      <c r="U4921" s="26" t="str">
        <f>IF(T4921="Complete",IF(AND(NOT(ISNA(VLOOKUP(CONCATENATE(E4921,F4921,G4921,H4921,I4921,J4921,K4921,L4921),'SRF Drop Downs'!G:G,1,FALSE))),IF(AND(H4921&lt;&gt;"C3",L4921&lt;&gt;"O5"),IF(SUM(COUNTIF(M4921:S4921,"Y"),COUNTIF(M4921:S4921,"N"))=0,"V","I"),IF(COUNTIF(M4921:S4921,"Y"),"V","I"))="V", IF(AND('Sponsor Response Form (SRF)'!E4921="M1", COUNTIF('OMS Response Form (ORF)'!D:D, C4921)&gt;0), "I", "V")="V"), "Valid","Invalid")," ")</f>
        <v xml:space="preserve"> </v>
      </c>
    </row>
    <row r="4922" spans="2:21" x14ac:dyDescent="0.35">
      <c r="B4922" s="70"/>
      <c r="C4922" s="71"/>
      <c r="D4922" s="72"/>
      <c r="E4922" s="73"/>
      <c r="F4922" s="73"/>
      <c r="G4922" s="73"/>
      <c r="H4922" s="73"/>
      <c r="I4922" s="73"/>
      <c r="J4922" s="73"/>
      <c r="K4922" s="73"/>
      <c r="L4922" s="73"/>
      <c r="M4922" s="73"/>
      <c r="N4922" s="73"/>
      <c r="O4922" s="73"/>
      <c r="P4922" s="73"/>
      <c r="Q4922" s="73"/>
      <c r="R4922" s="73"/>
      <c r="S4922" s="73"/>
      <c r="T4922" s="25" t="str">
        <f>IF(COUNTA(B4922:S4922)=0,"",IF(AND(COUNTA(B4922:D4922)=3,COUNTIF('SRF Drop Downs'!$B$2:$B$5,'Sponsor Response Form (SRF)'!E4922),COUNTIF('SRF Drop Downs'!$F$2:$F$5,'Sponsor Response Form (SRF)'!F4922),COUNTIF('SRF Drop Downs'!$C$2:$C$4,'Sponsor Response Form (SRF)'!G4922),COUNTIF('SRF Drop Downs'!$D$2:$D$6,'Sponsor Response Form (SRF)'!H4922),COUNTIF('SRF Drop Downs'!$A$2:$A$5,'Sponsor Response Form (SRF)'!I4922),COUNTIF('SRF Drop Downs'!$A$2:$A$4,'Sponsor Response Form (SRF)'!J4922),COUNTIF('SRF Drop Downs'!$A$2:$A$5,'Sponsor Response Form (SRF)'!K4922),COUNTIF('SRF Drop Downs'!$E$2:$E$7,'Sponsor Response Form (SRF)'!L4922),COUNTIF('SRF Drop Downs'!$A$2:$A$4,'Sponsor Response Form (SRF)'!M4922),COUNTIF('SRF Drop Downs'!$A$2:$A$4,'Sponsor Response Form (SRF)'!N4922),COUNTIF('SRF Drop Downs'!$A$2:$A$4,'Sponsor Response Form (SRF)'!O4922),COUNTIF('SRF Drop Downs'!$A$2:$A$4,'Sponsor Response Form (SRF)'!P4922),COUNTIF('SRF Drop Downs'!$A$2:$A$4,'Sponsor Response Form (SRF)'!Q4922),COUNTIF('SRF Drop Downs'!$A$2:$A$4,'Sponsor Response Form (SRF)'!R4922),COUNTIF('SRF Drop Downs'!$A$2:$A$4,'Sponsor Response Form (SRF)'!S4922)),"Complete","Incomplete"))</f>
        <v/>
      </c>
      <c r="U4922" s="26" t="str">
        <f>IF(T4922="Complete",IF(AND(NOT(ISNA(VLOOKUP(CONCATENATE(E4922,F4922,G4922,H4922,I4922,J4922,K4922,L4922),'SRF Drop Downs'!G:G,1,FALSE))),IF(AND(H4922&lt;&gt;"C3",L4922&lt;&gt;"O5"),IF(SUM(COUNTIF(M4922:S4922,"Y"),COUNTIF(M4922:S4922,"N"))=0,"V","I"),IF(COUNTIF(M4922:S4922,"Y"),"V","I"))="V", IF(AND('Sponsor Response Form (SRF)'!E4922="M1", COUNTIF('OMS Response Form (ORF)'!D:D, C4922)&gt;0), "I", "V")="V"), "Valid","Invalid")," ")</f>
        <v xml:space="preserve"> </v>
      </c>
    </row>
    <row r="4923" spans="2:21" x14ac:dyDescent="0.35">
      <c r="B4923" s="70"/>
      <c r="C4923" s="71"/>
      <c r="D4923" s="72"/>
      <c r="E4923" s="73"/>
      <c r="F4923" s="73"/>
      <c r="G4923" s="73"/>
      <c r="H4923" s="73"/>
      <c r="I4923" s="73"/>
      <c r="J4923" s="73"/>
      <c r="K4923" s="73"/>
      <c r="L4923" s="73"/>
      <c r="M4923" s="73"/>
      <c r="N4923" s="73"/>
      <c r="O4923" s="73"/>
      <c r="P4923" s="73"/>
      <c r="Q4923" s="73"/>
      <c r="R4923" s="73"/>
      <c r="S4923" s="73"/>
      <c r="T4923" s="25" t="str">
        <f>IF(COUNTA(B4923:S4923)=0,"",IF(AND(COUNTA(B4923:D4923)=3,COUNTIF('SRF Drop Downs'!$B$2:$B$5,'Sponsor Response Form (SRF)'!E4923),COUNTIF('SRF Drop Downs'!$F$2:$F$5,'Sponsor Response Form (SRF)'!F4923),COUNTIF('SRF Drop Downs'!$C$2:$C$4,'Sponsor Response Form (SRF)'!G4923),COUNTIF('SRF Drop Downs'!$D$2:$D$6,'Sponsor Response Form (SRF)'!H4923),COUNTIF('SRF Drop Downs'!$A$2:$A$5,'Sponsor Response Form (SRF)'!I4923),COUNTIF('SRF Drop Downs'!$A$2:$A$4,'Sponsor Response Form (SRF)'!J4923),COUNTIF('SRF Drop Downs'!$A$2:$A$5,'Sponsor Response Form (SRF)'!K4923),COUNTIF('SRF Drop Downs'!$E$2:$E$7,'Sponsor Response Form (SRF)'!L4923),COUNTIF('SRF Drop Downs'!$A$2:$A$4,'Sponsor Response Form (SRF)'!M4923),COUNTIF('SRF Drop Downs'!$A$2:$A$4,'Sponsor Response Form (SRF)'!N4923),COUNTIF('SRF Drop Downs'!$A$2:$A$4,'Sponsor Response Form (SRF)'!O4923),COUNTIF('SRF Drop Downs'!$A$2:$A$4,'Sponsor Response Form (SRF)'!P4923),COUNTIF('SRF Drop Downs'!$A$2:$A$4,'Sponsor Response Form (SRF)'!Q4923),COUNTIF('SRF Drop Downs'!$A$2:$A$4,'Sponsor Response Form (SRF)'!R4923),COUNTIF('SRF Drop Downs'!$A$2:$A$4,'Sponsor Response Form (SRF)'!S4923)),"Complete","Incomplete"))</f>
        <v/>
      </c>
      <c r="U4923" s="26" t="str">
        <f>IF(T4923="Complete",IF(AND(NOT(ISNA(VLOOKUP(CONCATENATE(E4923,F4923,G4923,H4923,I4923,J4923,K4923,L4923),'SRF Drop Downs'!G:G,1,FALSE))),IF(AND(H4923&lt;&gt;"C3",L4923&lt;&gt;"O5"),IF(SUM(COUNTIF(M4923:S4923,"Y"),COUNTIF(M4923:S4923,"N"))=0,"V","I"),IF(COUNTIF(M4923:S4923,"Y"),"V","I"))="V", IF(AND('Sponsor Response Form (SRF)'!E4923="M1", COUNTIF('OMS Response Form (ORF)'!D:D, C4923)&gt;0), "I", "V")="V"), "Valid","Invalid")," ")</f>
        <v xml:space="preserve"> </v>
      </c>
    </row>
    <row r="4924" spans="2:21" x14ac:dyDescent="0.35">
      <c r="B4924" s="70"/>
      <c r="C4924" s="71"/>
      <c r="D4924" s="72"/>
      <c r="E4924" s="73"/>
      <c r="F4924" s="73"/>
      <c r="G4924" s="73"/>
      <c r="H4924" s="73"/>
      <c r="I4924" s="73"/>
      <c r="J4924" s="73"/>
      <c r="K4924" s="73"/>
      <c r="L4924" s="73"/>
      <c r="M4924" s="73"/>
      <c r="N4924" s="73"/>
      <c r="O4924" s="73"/>
      <c r="P4924" s="73"/>
      <c r="Q4924" s="73"/>
      <c r="R4924" s="73"/>
      <c r="S4924" s="73"/>
      <c r="T4924" s="25" t="str">
        <f>IF(COUNTA(B4924:S4924)=0,"",IF(AND(COUNTA(B4924:D4924)=3,COUNTIF('SRF Drop Downs'!$B$2:$B$5,'Sponsor Response Form (SRF)'!E4924),COUNTIF('SRF Drop Downs'!$F$2:$F$5,'Sponsor Response Form (SRF)'!F4924),COUNTIF('SRF Drop Downs'!$C$2:$C$4,'Sponsor Response Form (SRF)'!G4924),COUNTIF('SRF Drop Downs'!$D$2:$D$6,'Sponsor Response Form (SRF)'!H4924),COUNTIF('SRF Drop Downs'!$A$2:$A$5,'Sponsor Response Form (SRF)'!I4924),COUNTIF('SRF Drop Downs'!$A$2:$A$4,'Sponsor Response Form (SRF)'!J4924),COUNTIF('SRF Drop Downs'!$A$2:$A$5,'Sponsor Response Form (SRF)'!K4924),COUNTIF('SRF Drop Downs'!$E$2:$E$7,'Sponsor Response Form (SRF)'!L4924),COUNTIF('SRF Drop Downs'!$A$2:$A$4,'Sponsor Response Form (SRF)'!M4924),COUNTIF('SRF Drop Downs'!$A$2:$A$4,'Sponsor Response Form (SRF)'!N4924),COUNTIF('SRF Drop Downs'!$A$2:$A$4,'Sponsor Response Form (SRF)'!O4924),COUNTIF('SRF Drop Downs'!$A$2:$A$4,'Sponsor Response Form (SRF)'!P4924),COUNTIF('SRF Drop Downs'!$A$2:$A$4,'Sponsor Response Form (SRF)'!Q4924),COUNTIF('SRF Drop Downs'!$A$2:$A$4,'Sponsor Response Form (SRF)'!R4924),COUNTIF('SRF Drop Downs'!$A$2:$A$4,'Sponsor Response Form (SRF)'!S4924)),"Complete","Incomplete"))</f>
        <v/>
      </c>
      <c r="U4924" s="26" t="str">
        <f>IF(T4924="Complete",IF(AND(NOT(ISNA(VLOOKUP(CONCATENATE(E4924,F4924,G4924,H4924,I4924,J4924,K4924,L4924),'SRF Drop Downs'!G:G,1,FALSE))),IF(AND(H4924&lt;&gt;"C3",L4924&lt;&gt;"O5"),IF(SUM(COUNTIF(M4924:S4924,"Y"),COUNTIF(M4924:S4924,"N"))=0,"V","I"),IF(COUNTIF(M4924:S4924,"Y"),"V","I"))="V", IF(AND('Sponsor Response Form (SRF)'!E4924="M1", COUNTIF('OMS Response Form (ORF)'!D:D, C4924)&gt;0), "I", "V")="V"), "Valid","Invalid")," ")</f>
        <v xml:space="preserve"> </v>
      </c>
    </row>
    <row r="4925" spans="2:21" x14ac:dyDescent="0.35">
      <c r="B4925" s="70"/>
      <c r="C4925" s="71"/>
      <c r="D4925" s="72"/>
      <c r="E4925" s="73"/>
      <c r="F4925" s="73"/>
      <c r="G4925" s="73"/>
      <c r="H4925" s="73"/>
      <c r="I4925" s="73"/>
      <c r="J4925" s="73"/>
      <c r="K4925" s="73"/>
      <c r="L4925" s="73"/>
      <c r="M4925" s="73"/>
      <c r="N4925" s="73"/>
      <c r="O4925" s="73"/>
      <c r="P4925" s="73"/>
      <c r="Q4925" s="73"/>
      <c r="R4925" s="73"/>
      <c r="S4925" s="73"/>
      <c r="T4925" s="25" t="str">
        <f>IF(COUNTA(B4925:S4925)=0,"",IF(AND(COUNTA(B4925:D4925)=3,COUNTIF('SRF Drop Downs'!$B$2:$B$5,'Sponsor Response Form (SRF)'!E4925),COUNTIF('SRF Drop Downs'!$F$2:$F$5,'Sponsor Response Form (SRF)'!F4925),COUNTIF('SRF Drop Downs'!$C$2:$C$4,'Sponsor Response Form (SRF)'!G4925),COUNTIF('SRF Drop Downs'!$D$2:$D$6,'Sponsor Response Form (SRF)'!H4925),COUNTIF('SRF Drop Downs'!$A$2:$A$5,'Sponsor Response Form (SRF)'!I4925),COUNTIF('SRF Drop Downs'!$A$2:$A$4,'Sponsor Response Form (SRF)'!J4925),COUNTIF('SRF Drop Downs'!$A$2:$A$5,'Sponsor Response Form (SRF)'!K4925),COUNTIF('SRF Drop Downs'!$E$2:$E$7,'Sponsor Response Form (SRF)'!L4925),COUNTIF('SRF Drop Downs'!$A$2:$A$4,'Sponsor Response Form (SRF)'!M4925),COUNTIF('SRF Drop Downs'!$A$2:$A$4,'Sponsor Response Form (SRF)'!N4925),COUNTIF('SRF Drop Downs'!$A$2:$A$4,'Sponsor Response Form (SRF)'!O4925),COUNTIF('SRF Drop Downs'!$A$2:$A$4,'Sponsor Response Form (SRF)'!P4925),COUNTIF('SRF Drop Downs'!$A$2:$A$4,'Sponsor Response Form (SRF)'!Q4925),COUNTIF('SRF Drop Downs'!$A$2:$A$4,'Sponsor Response Form (SRF)'!R4925),COUNTIF('SRF Drop Downs'!$A$2:$A$4,'Sponsor Response Form (SRF)'!S4925)),"Complete","Incomplete"))</f>
        <v/>
      </c>
      <c r="U4925" s="26" t="str">
        <f>IF(T4925="Complete",IF(AND(NOT(ISNA(VLOOKUP(CONCATENATE(E4925,F4925,G4925,H4925,I4925,J4925,K4925,L4925),'SRF Drop Downs'!G:G,1,FALSE))),IF(AND(H4925&lt;&gt;"C3",L4925&lt;&gt;"O5"),IF(SUM(COUNTIF(M4925:S4925,"Y"),COUNTIF(M4925:S4925,"N"))=0,"V","I"),IF(COUNTIF(M4925:S4925,"Y"),"V","I"))="V", IF(AND('Sponsor Response Form (SRF)'!E4925="M1", COUNTIF('OMS Response Form (ORF)'!D:D, C4925)&gt;0), "I", "V")="V"), "Valid","Invalid")," ")</f>
        <v xml:space="preserve"> </v>
      </c>
    </row>
    <row r="4926" spans="2:21" x14ac:dyDescent="0.35">
      <c r="B4926" s="70"/>
      <c r="C4926" s="71"/>
      <c r="D4926" s="72"/>
      <c r="E4926" s="73"/>
      <c r="F4926" s="73"/>
      <c r="G4926" s="73"/>
      <c r="H4926" s="73"/>
      <c r="I4926" s="73"/>
      <c r="J4926" s="73"/>
      <c r="K4926" s="73"/>
      <c r="L4926" s="73"/>
      <c r="M4926" s="73"/>
      <c r="N4926" s="73"/>
      <c r="O4926" s="73"/>
      <c r="P4926" s="73"/>
      <c r="Q4926" s="73"/>
      <c r="R4926" s="73"/>
      <c r="S4926" s="73"/>
      <c r="T4926" s="25" t="str">
        <f>IF(COUNTA(B4926:S4926)=0,"",IF(AND(COUNTA(B4926:D4926)=3,COUNTIF('SRF Drop Downs'!$B$2:$B$5,'Sponsor Response Form (SRF)'!E4926),COUNTIF('SRF Drop Downs'!$F$2:$F$5,'Sponsor Response Form (SRF)'!F4926),COUNTIF('SRF Drop Downs'!$C$2:$C$4,'Sponsor Response Form (SRF)'!G4926),COUNTIF('SRF Drop Downs'!$D$2:$D$6,'Sponsor Response Form (SRF)'!H4926),COUNTIF('SRF Drop Downs'!$A$2:$A$5,'Sponsor Response Form (SRF)'!I4926),COUNTIF('SRF Drop Downs'!$A$2:$A$4,'Sponsor Response Form (SRF)'!J4926),COUNTIF('SRF Drop Downs'!$A$2:$A$5,'Sponsor Response Form (SRF)'!K4926),COUNTIF('SRF Drop Downs'!$E$2:$E$7,'Sponsor Response Form (SRF)'!L4926),COUNTIF('SRF Drop Downs'!$A$2:$A$4,'Sponsor Response Form (SRF)'!M4926),COUNTIF('SRF Drop Downs'!$A$2:$A$4,'Sponsor Response Form (SRF)'!N4926),COUNTIF('SRF Drop Downs'!$A$2:$A$4,'Sponsor Response Form (SRF)'!O4926),COUNTIF('SRF Drop Downs'!$A$2:$A$4,'Sponsor Response Form (SRF)'!P4926),COUNTIF('SRF Drop Downs'!$A$2:$A$4,'Sponsor Response Form (SRF)'!Q4926),COUNTIF('SRF Drop Downs'!$A$2:$A$4,'Sponsor Response Form (SRF)'!R4926),COUNTIF('SRF Drop Downs'!$A$2:$A$4,'Sponsor Response Form (SRF)'!S4926)),"Complete","Incomplete"))</f>
        <v/>
      </c>
      <c r="U4926" s="26" t="str">
        <f>IF(T4926="Complete",IF(AND(NOT(ISNA(VLOOKUP(CONCATENATE(E4926,F4926,G4926,H4926,I4926,J4926,K4926,L4926),'SRF Drop Downs'!G:G,1,FALSE))),IF(AND(H4926&lt;&gt;"C3",L4926&lt;&gt;"O5"),IF(SUM(COUNTIF(M4926:S4926,"Y"),COUNTIF(M4926:S4926,"N"))=0,"V","I"),IF(COUNTIF(M4926:S4926,"Y"),"V","I"))="V", IF(AND('Sponsor Response Form (SRF)'!E4926="M1", COUNTIF('OMS Response Form (ORF)'!D:D, C4926)&gt;0), "I", "V")="V"), "Valid","Invalid")," ")</f>
        <v xml:space="preserve"> </v>
      </c>
    </row>
    <row r="4927" spans="2:21" x14ac:dyDescent="0.35">
      <c r="B4927" s="70"/>
      <c r="C4927" s="71"/>
      <c r="D4927" s="72"/>
      <c r="E4927" s="73"/>
      <c r="F4927" s="73"/>
      <c r="G4927" s="73"/>
      <c r="H4927" s="73"/>
      <c r="I4927" s="73"/>
      <c r="J4927" s="73"/>
      <c r="K4927" s="73"/>
      <c r="L4927" s="73"/>
      <c r="M4927" s="73"/>
      <c r="N4927" s="73"/>
      <c r="O4927" s="73"/>
      <c r="P4927" s="73"/>
      <c r="Q4927" s="73"/>
      <c r="R4927" s="73"/>
      <c r="S4927" s="73"/>
      <c r="T4927" s="25" t="str">
        <f>IF(COUNTA(B4927:S4927)=0,"",IF(AND(COUNTA(B4927:D4927)=3,COUNTIF('SRF Drop Downs'!$B$2:$B$5,'Sponsor Response Form (SRF)'!E4927),COUNTIF('SRF Drop Downs'!$F$2:$F$5,'Sponsor Response Form (SRF)'!F4927),COUNTIF('SRF Drop Downs'!$C$2:$C$4,'Sponsor Response Form (SRF)'!G4927),COUNTIF('SRF Drop Downs'!$D$2:$D$6,'Sponsor Response Form (SRF)'!H4927),COUNTIF('SRF Drop Downs'!$A$2:$A$5,'Sponsor Response Form (SRF)'!I4927),COUNTIF('SRF Drop Downs'!$A$2:$A$4,'Sponsor Response Form (SRF)'!J4927),COUNTIF('SRF Drop Downs'!$A$2:$A$5,'Sponsor Response Form (SRF)'!K4927),COUNTIF('SRF Drop Downs'!$E$2:$E$7,'Sponsor Response Form (SRF)'!L4927),COUNTIF('SRF Drop Downs'!$A$2:$A$4,'Sponsor Response Form (SRF)'!M4927),COUNTIF('SRF Drop Downs'!$A$2:$A$4,'Sponsor Response Form (SRF)'!N4927),COUNTIF('SRF Drop Downs'!$A$2:$A$4,'Sponsor Response Form (SRF)'!O4927),COUNTIF('SRF Drop Downs'!$A$2:$A$4,'Sponsor Response Form (SRF)'!P4927),COUNTIF('SRF Drop Downs'!$A$2:$A$4,'Sponsor Response Form (SRF)'!Q4927),COUNTIF('SRF Drop Downs'!$A$2:$A$4,'Sponsor Response Form (SRF)'!R4927),COUNTIF('SRF Drop Downs'!$A$2:$A$4,'Sponsor Response Form (SRF)'!S4927)),"Complete","Incomplete"))</f>
        <v/>
      </c>
      <c r="U4927" s="26" t="str">
        <f>IF(T4927="Complete",IF(AND(NOT(ISNA(VLOOKUP(CONCATENATE(E4927,F4927,G4927,H4927,I4927,J4927,K4927,L4927),'SRF Drop Downs'!G:G,1,FALSE))),IF(AND(H4927&lt;&gt;"C3",L4927&lt;&gt;"O5"),IF(SUM(COUNTIF(M4927:S4927,"Y"),COUNTIF(M4927:S4927,"N"))=0,"V","I"),IF(COUNTIF(M4927:S4927,"Y"),"V","I"))="V", IF(AND('Sponsor Response Form (SRF)'!E4927="M1", COUNTIF('OMS Response Form (ORF)'!D:D, C4927)&gt;0), "I", "V")="V"), "Valid","Invalid")," ")</f>
        <v xml:space="preserve"> </v>
      </c>
    </row>
    <row r="4928" spans="2:21" x14ac:dyDescent="0.35">
      <c r="B4928" s="70"/>
      <c r="C4928" s="71"/>
      <c r="D4928" s="72"/>
      <c r="E4928" s="73"/>
      <c r="F4928" s="73"/>
      <c r="G4928" s="73"/>
      <c r="H4928" s="73"/>
      <c r="I4928" s="73"/>
      <c r="J4928" s="73"/>
      <c r="K4928" s="73"/>
      <c r="L4928" s="73"/>
      <c r="M4928" s="73"/>
      <c r="N4928" s="73"/>
      <c r="O4928" s="73"/>
      <c r="P4928" s="73"/>
      <c r="Q4928" s="73"/>
      <c r="R4928" s="73"/>
      <c r="S4928" s="73"/>
      <c r="T4928" s="25" t="str">
        <f>IF(COUNTA(B4928:S4928)=0,"",IF(AND(COUNTA(B4928:D4928)=3,COUNTIF('SRF Drop Downs'!$B$2:$B$5,'Sponsor Response Form (SRF)'!E4928),COUNTIF('SRF Drop Downs'!$F$2:$F$5,'Sponsor Response Form (SRF)'!F4928),COUNTIF('SRF Drop Downs'!$C$2:$C$4,'Sponsor Response Form (SRF)'!G4928),COUNTIF('SRF Drop Downs'!$D$2:$D$6,'Sponsor Response Form (SRF)'!H4928),COUNTIF('SRF Drop Downs'!$A$2:$A$5,'Sponsor Response Form (SRF)'!I4928),COUNTIF('SRF Drop Downs'!$A$2:$A$4,'Sponsor Response Form (SRF)'!J4928),COUNTIF('SRF Drop Downs'!$A$2:$A$5,'Sponsor Response Form (SRF)'!K4928),COUNTIF('SRF Drop Downs'!$E$2:$E$7,'Sponsor Response Form (SRF)'!L4928),COUNTIF('SRF Drop Downs'!$A$2:$A$4,'Sponsor Response Form (SRF)'!M4928),COUNTIF('SRF Drop Downs'!$A$2:$A$4,'Sponsor Response Form (SRF)'!N4928),COUNTIF('SRF Drop Downs'!$A$2:$A$4,'Sponsor Response Form (SRF)'!O4928),COUNTIF('SRF Drop Downs'!$A$2:$A$4,'Sponsor Response Form (SRF)'!P4928),COUNTIF('SRF Drop Downs'!$A$2:$A$4,'Sponsor Response Form (SRF)'!Q4928),COUNTIF('SRF Drop Downs'!$A$2:$A$4,'Sponsor Response Form (SRF)'!R4928),COUNTIF('SRF Drop Downs'!$A$2:$A$4,'Sponsor Response Form (SRF)'!S4928)),"Complete","Incomplete"))</f>
        <v/>
      </c>
      <c r="U4928" s="26" t="str">
        <f>IF(T4928="Complete",IF(AND(NOT(ISNA(VLOOKUP(CONCATENATE(E4928,F4928,G4928,H4928,I4928,J4928,K4928,L4928),'SRF Drop Downs'!G:G,1,FALSE))),IF(AND(H4928&lt;&gt;"C3",L4928&lt;&gt;"O5"),IF(SUM(COUNTIF(M4928:S4928,"Y"),COUNTIF(M4928:S4928,"N"))=0,"V","I"),IF(COUNTIF(M4928:S4928,"Y"),"V","I"))="V", IF(AND('Sponsor Response Form (SRF)'!E4928="M1", COUNTIF('OMS Response Form (ORF)'!D:D, C4928)&gt;0), "I", "V")="V"), "Valid","Invalid")," ")</f>
        <v xml:space="preserve"> </v>
      </c>
    </row>
    <row r="4929" spans="2:21" x14ac:dyDescent="0.35">
      <c r="B4929" s="70"/>
      <c r="C4929" s="71"/>
      <c r="D4929" s="72"/>
      <c r="E4929" s="73"/>
      <c r="F4929" s="73"/>
      <c r="G4929" s="73"/>
      <c r="H4929" s="73"/>
      <c r="I4929" s="73"/>
      <c r="J4929" s="73"/>
      <c r="K4929" s="73"/>
      <c r="L4929" s="73"/>
      <c r="M4929" s="73"/>
      <c r="N4929" s="73"/>
      <c r="O4929" s="73"/>
      <c r="P4929" s="73"/>
      <c r="Q4929" s="73"/>
      <c r="R4929" s="73"/>
      <c r="S4929" s="73"/>
      <c r="T4929" s="25" t="str">
        <f>IF(COUNTA(B4929:S4929)=0,"",IF(AND(COUNTA(B4929:D4929)=3,COUNTIF('SRF Drop Downs'!$B$2:$B$5,'Sponsor Response Form (SRF)'!E4929),COUNTIF('SRF Drop Downs'!$F$2:$F$5,'Sponsor Response Form (SRF)'!F4929),COUNTIF('SRF Drop Downs'!$C$2:$C$4,'Sponsor Response Form (SRF)'!G4929),COUNTIF('SRF Drop Downs'!$D$2:$D$6,'Sponsor Response Form (SRF)'!H4929),COUNTIF('SRF Drop Downs'!$A$2:$A$5,'Sponsor Response Form (SRF)'!I4929),COUNTIF('SRF Drop Downs'!$A$2:$A$4,'Sponsor Response Form (SRF)'!J4929),COUNTIF('SRF Drop Downs'!$A$2:$A$5,'Sponsor Response Form (SRF)'!K4929),COUNTIF('SRF Drop Downs'!$E$2:$E$7,'Sponsor Response Form (SRF)'!L4929),COUNTIF('SRF Drop Downs'!$A$2:$A$4,'Sponsor Response Form (SRF)'!M4929),COUNTIF('SRF Drop Downs'!$A$2:$A$4,'Sponsor Response Form (SRF)'!N4929),COUNTIF('SRF Drop Downs'!$A$2:$A$4,'Sponsor Response Form (SRF)'!O4929),COUNTIF('SRF Drop Downs'!$A$2:$A$4,'Sponsor Response Form (SRF)'!P4929),COUNTIF('SRF Drop Downs'!$A$2:$A$4,'Sponsor Response Form (SRF)'!Q4929),COUNTIF('SRF Drop Downs'!$A$2:$A$4,'Sponsor Response Form (SRF)'!R4929),COUNTIF('SRF Drop Downs'!$A$2:$A$4,'Sponsor Response Form (SRF)'!S4929)),"Complete","Incomplete"))</f>
        <v/>
      </c>
      <c r="U4929" s="26" t="str">
        <f>IF(T4929="Complete",IF(AND(NOT(ISNA(VLOOKUP(CONCATENATE(E4929,F4929,G4929,H4929,I4929,J4929,K4929,L4929),'SRF Drop Downs'!G:G,1,FALSE))),IF(AND(H4929&lt;&gt;"C3",L4929&lt;&gt;"O5"),IF(SUM(COUNTIF(M4929:S4929,"Y"),COUNTIF(M4929:S4929,"N"))=0,"V","I"),IF(COUNTIF(M4929:S4929,"Y"),"V","I"))="V", IF(AND('Sponsor Response Form (SRF)'!E4929="M1", COUNTIF('OMS Response Form (ORF)'!D:D, C4929)&gt;0), "I", "V")="V"), "Valid","Invalid")," ")</f>
        <v xml:space="preserve"> </v>
      </c>
    </row>
    <row r="4930" spans="2:21" x14ac:dyDescent="0.35">
      <c r="B4930" s="70"/>
      <c r="C4930" s="71"/>
      <c r="D4930" s="72"/>
      <c r="E4930" s="73"/>
      <c r="F4930" s="73"/>
      <c r="G4930" s="73"/>
      <c r="H4930" s="73"/>
      <c r="I4930" s="73"/>
      <c r="J4930" s="73"/>
      <c r="K4930" s="73"/>
      <c r="L4930" s="73"/>
      <c r="M4930" s="73"/>
      <c r="N4930" s="73"/>
      <c r="O4930" s="73"/>
      <c r="P4930" s="73"/>
      <c r="Q4930" s="73"/>
      <c r="R4930" s="73"/>
      <c r="S4930" s="73"/>
      <c r="T4930" s="25" t="str">
        <f>IF(COUNTA(B4930:S4930)=0,"",IF(AND(COUNTA(B4930:D4930)=3,COUNTIF('SRF Drop Downs'!$B$2:$B$5,'Sponsor Response Form (SRF)'!E4930),COUNTIF('SRF Drop Downs'!$F$2:$F$5,'Sponsor Response Form (SRF)'!F4930),COUNTIF('SRF Drop Downs'!$C$2:$C$4,'Sponsor Response Form (SRF)'!G4930),COUNTIF('SRF Drop Downs'!$D$2:$D$6,'Sponsor Response Form (SRF)'!H4930),COUNTIF('SRF Drop Downs'!$A$2:$A$5,'Sponsor Response Form (SRF)'!I4930),COUNTIF('SRF Drop Downs'!$A$2:$A$4,'Sponsor Response Form (SRF)'!J4930),COUNTIF('SRF Drop Downs'!$A$2:$A$5,'Sponsor Response Form (SRF)'!K4930),COUNTIF('SRF Drop Downs'!$E$2:$E$7,'Sponsor Response Form (SRF)'!L4930),COUNTIF('SRF Drop Downs'!$A$2:$A$4,'Sponsor Response Form (SRF)'!M4930),COUNTIF('SRF Drop Downs'!$A$2:$A$4,'Sponsor Response Form (SRF)'!N4930),COUNTIF('SRF Drop Downs'!$A$2:$A$4,'Sponsor Response Form (SRF)'!O4930),COUNTIF('SRF Drop Downs'!$A$2:$A$4,'Sponsor Response Form (SRF)'!P4930),COUNTIF('SRF Drop Downs'!$A$2:$A$4,'Sponsor Response Form (SRF)'!Q4930),COUNTIF('SRF Drop Downs'!$A$2:$A$4,'Sponsor Response Form (SRF)'!R4930),COUNTIF('SRF Drop Downs'!$A$2:$A$4,'Sponsor Response Form (SRF)'!S4930)),"Complete","Incomplete"))</f>
        <v/>
      </c>
      <c r="U4930" s="26" t="str">
        <f>IF(T4930="Complete",IF(AND(NOT(ISNA(VLOOKUP(CONCATENATE(E4930,F4930,G4930,H4930,I4930,J4930,K4930,L4930),'SRF Drop Downs'!G:G,1,FALSE))),IF(AND(H4930&lt;&gt;"C3",L4930&lt;&gt;"O5"),IF(SUM(COUNTIF(M4930:S4930,"Y"),COUNTIF(M4930:S4930,"N"))=0,"V","I"),IF(COUNTIF(M4930:S4930,"Y"),"V","I"))="V", IF(AND('Sponsor Response Form (SRF)'!E4930="M1", COUNTIF('OMS Response Form (ORF)'!D:D, C4930)&gt;0), "I", "V")="V"), "Valid","Invalid")," ")</f>
        <v xml:space="preserve"> </v>
      </c>
    </row>
    <row r="4931" spans="2:21" x14ac:dyDescent="0.35">
      <c r="B4931" s="70"/>
      <c r="C4931" s="71"/>
      <c r="D4931" s="72"/>
      <c r="E4931" s="73"/>
      <c r="F4931" s="73"/>
      <c r="G4931" s="73"/>
      <c r="H4931" s="73"/>
      <c r="I4931" s="73"/>
      <c r="J4931" s="73"/>
      <c r="K4931" s="73"/>
      <c r="L4931" s="73"/>
      <c r="M4931" s="73"/>
      <c r="N4931" s="73"/>
      <c r="O4931" s="73"/>
      <c r="P4931" s="73"/>
      <c r="Q4931" s="73"/>
      <c r="R4931" s="73"/>
      <c r="S4931" s="73"/>
      <c r="T4931" s="25" t="str">
        <f>IF(COUNTA(B4931:S4931)=0,"",IF(AND(COUNTA(B4931:D4931)=3,COUNTIF('SRF Drop Downs'!$B$2:$B$5,'Sponsor Response Form (SRF)'!E4931),COUNTIF('SRF Drop Downs'!$F$2:$F$5,'Sponsor Response Form (SRF)'!F4931),COUNTIF('SRF Drop Downs'!$C$2:$C$4,'Sponsor Response Form (SRF)'!G4931),COUNTIF('SRF Drop Downs'!$D$2:$D$6,'Sponsor Response Form (SRF)'!H4931),COUNTIF('SRF Drop Downs'!$A$2:$A$5,'Sponsor Response Form (SRF)'!I4931),COUNTIF('SRF Drop Downs'!$A$2:$A$4,'Sponsor Response Form (SRF)'!J4931),COUNTIF('SRF Drop Downs'!$A$2:$A$5,'Sponsor Response Form (SRF)'!K4931),COUNTIF('SRF Drop Downs'!$E$2:$E$7,'Sponsor Response Form (SRF)'!L4931),COUNTIF('SRF Drop Downs'!$A$2:$A$4,'Sponsor Response Form (SRF)'!M4931),COUNTIF('SRF Drop Downs'!$A$2:$A$4,'Sponsor Response Form (SRF)'!N4931),COUNTIF('SRF Drop Downs'!$A$2:$A$4,'Sponsor Response Form (SRF)'!O4931),COUNTIF('SRF Drop Downs'!$A$2:$A$4,'Sponsor Response Form (SRF)'!P4931),COUNTIF('SRF Drop Downs'!$A$2:$A$4,'Sponsor Response Form (SRF)'!Q4931),COUNTIF('SRF Drop Downs'!$A$2:$A$4,'Sponsor Response Form (SRF)'!R4931),COUNTIF('SRF Drop Downs'!$A$2:$A$4,'Sponsor Response Form (SRF)'!S4931)),"Complete","Incomplete"))</f>
        <v/>
      </c>
      <c r="U4931" s="26" t="str">
        <f>IF(T4931="Complete",IF(AND(NOT(ISNA(VLOOKUP(CONCATENATE(E4931,F4931,G4931,H4931,I4931,J4931,K4931,L4931),'SRF Drop Downs'!G:G,1,FALSE))),IF(AND(H4931&lt;&gt;"C3",L4931&lt;&gt;"O5"),IF(SUM(COUNTIF(M4931:S4931,"Y"),COUNTIF(M4931:S4931,"N"))=0,"V","I"),IF(COUNTIF(M4931:S4931,"Y"),"V","I"))="V", IF(AND('Sponsor Response Form (SRF)'!E4931="M1", COUNTIF('OMS Response Form (ORF)'!D:D, C4931)&gt;0), "I", "V")="V"), "Valid","Invalid")," ")</f>
        <v xml:space="preserve"> </v>
      </c>
    </row>
    <row r="4932" spans="2:21" x14ac:dyDescent="0.35">
      <c r="B4932" s="70"/>
      <c r="C4932" s="71"/>
      <c r="D4932" s="72"/>
      <c r="E4932" s="73"/>
      <c r="F4932" s="73"/>
      <c r="G4932" s="73"/>
      <c r="H4932" s="73"/>
      <c r="I4932" s="73"/>
      <c r="J4932" s="73"/>
      <c r="K4932" s="73"/>
      <c r="L4932" s="73"/>
      <c r="M4932" s="73"/>
      <c r="N4932" s="73"/>
      <c r="O4932" s="73"/>
      <c r="P4932" s="73"/>
      <c r="Q4932" s="73"/>
      <c r="R4932" s="73"/>
      <c r="S4932" s="73"/>
      <c r="T4932" s="25" t="str">
        <f>IF(COUNTA(B4932:S4932)=0,"",IF(AND(COUNTA(B4932:D4932)=3,COUNTIF('SRF Drop Downs'!$B$2:$B$5,'Sponsor Response Form (SRF)'!E4932),COUNTIF('SRF Drop Downs'!$F$2:$F$5,'Sponsor Response Form (SRF)'!F4932),COUNTIF('SRF Drop Downs'!$C$2:$C$4,'Sponsor Response Form (SRF)'!G4932),COUNTIF('SRF Drop Downs'!$D$2:$D$6,'Sponsor Response Form (SRF)'!H4932),COUNTIF('SRF Drop Downs'!$A$2:$A$5,'Sponsor Response Form (SRF)'!I4932),COUNTIF('SRF Drop Downs'!$A$2:$A$4,'Sponsor Response Form (SRF)'!J4932),COUNTIF('SRF Drop Downs'!$A$2:$A$5,'Sponsor Response Form (SRF)'!K4932),COUNTIF('SRF Drop Downs'!$E$2:$E$7,'Sponsor Response Form (SRF)'!L4932),COUNTIF('SRF Drop Downs'!$A$2:$A$4,'Sponsor Response Form (SRF)'!M4932),COUNTIF('SRF Drop Downs'!$A$2:$A$4,'Sponsor Response Form (SRF)'!N4932),COUNTIF('SRF Drop Downs'!$A$2:$A$4,'Sponsor Response Form (SRF)'!O4932),COUNTIF('SRF Drop Downs'!$A$2:$A$4,'Sponsor Response Form (SRF)'!P4932),COUNTIF('SRF Drop Downs'!$A$2:$A$4,'Sponsor Response Form (SRF)'!Q4932),COUNTIF('SRF Drop Downs'!$A$2:$A$4,'Sponsor Response Form (SRF)'!R4932),COUNTIF('SRF Drop Downs'!$A$2:$A$4,'Sponsor Response Form (SRF)'!S4932)),"Complete","Incomplete"))</f>
        <v/>
      </c>
      <c r="U4932" s="26" t="str">
        <f>IF(T4932="Complete",IF(AND(NOT(ISNA(VLOOKUP(CONCATENATE(E4932,F4932,G4932,H4932,I4932,J4932,K4932,L4932),'SRF Drop Downs'!G:G,1,FALSE))),IF(AND(H4932&lt;&gt;"C3",L4932&lt;&gt;"O5"),IF(SUM(COUNTIF(M4932:S4932,"Y"),COUNTIF(M4932:S4932,"N"))=0,"V","I"),IF(COUNTIF(M4932:S4932,"Y"),"V","I"))="V", IF(AND('Sponsor Response Form (SRF)'!E4932="M1", COUNTIF('OMS Response Form (ORF)'!D:D, C4932)&gt;0), "I", "V")="V"), "Valid","Invalid")," ")</f>
        <v xml:space="preserve"> </v>
      </c>
    </row>
    <row r="4933" spans="2:21" x14ac:dyDescent="0.35">
      <c r="B4933" s="70"/>
      <c r="C4933" s="71"/>
      <c r="D4933" s="72"/>
      <c r="E4933" s="73"/>
      <c r="F4933" s="73"/>
      <c r="G4933" s="73"/>
      <c r="H4933" s="73"/>
      <c r="I4933" s="73"/>
      <c r="J4933" s="73"/>
      <c r="K4933" s="73"/>
      <c r="L4933" s="73"/>
      <c r="M4933" s="73"/>
      <c r="N4933" s="73"/>
      <c r="O4933" s="73"/>
      <c r="P4933" s="73"/>
      <c r="Q4933" s="73"/>
      <c r="R4933" s="73"/>
      <c r="S4933" s="73"/>
      <c r="T4933" s="25" t="str">
        <f>IF(COUNTA(B4933:S4933)=0,"",IF(AND(COUNTA(B4933:D4933)=3,COUNTIF('SRF Drop Downs'!$B$2:$B$5,'Sponsor Response Form (SRF)'!E4933),COUNTIF('SRF Drop Downs'!$F$2:$F$5,'Sponsor Response Form (SRF)'!F4933),COUNTIF('SRF Drop Downs'!$C$2:$C$4,'Sponsor Response Form (SRF)'!G4933),COUNTIF('SRF Drop Downs'!$D$2:$D$6,'Sponsor Response Form (SRF)'!H4933),COUNTIF('SRF Drop Downs'!$A$2:$A$5,'Sponsor Response Form (SRF)'!I4933),COUNTIF('SRF Drop Downs'!$A$2:$A$4,'Sponsor Response Form (SRF)'!J4933),COUNTIF('SRF Drop Downs'!$A$2:$A$5,'Sponsor Response Form (SRF)'!K4933),COUNTIF('SRF Drop Downs'!$E$2:$E$7,'Sponsor Response Form (SRF)'!L4933),COUNTIF('SRF Drop Downs'!$A$2:$A$4,'Sponsor Response Form (SRF)'!M4933),COUNTIF('SRF Drop Downs'!$A$2:$A$4,'Sponsor Response Form (SRF)'!N4933),COUNTIF('SRF Drop Downs'!$A$2:$A$4,'Sponsor Response Form (SRF)'!O4933),COUNTIF('SRF Drop Downs'!$A$2:$A$4,'Sponsor Response Form (SRF)'!P4933),COUNTIF('SRF Drop Downs'!$A$2:$A$4,'Sponsor Response Form (SRF)'!Q4933),COUNTIF('SRF Drop Downs'!$A$2:$A$4,'Sponsor Response Form (SRF)'!R4933),COUNTIF('SRF Drop Downs'!$A$2:$A$4,'Sponsor Response Form (SRF)'!S4933)),"Complete","Incomplete"))</f>
        <v/>
      </c>
      <c r="U4933" s="26" t="str">
        <f>IF(T4933="Complete",IF(AND(NOT(ISNA(VLOOKUP(CONCATENATE(E4933,F4933,G4933,H4933,I4933,J4933,K4933,L4933),'SRF Drop Downs'!G:G,1,FALSE))),IF(AND(H4933&lt;&gt;"C3",L4933&lt;&gt;"O5"),IF(SUM(COUNTIF(M4933:S4933,"Y"),COUNTIF(M4933:S4933,"N"))=0,"V","I"),IF(COUNTIF(M4933:S4933,"Y"),"V","I"))="V", IF(AND('Sponsor Response Form (SRF)'!E4933="M1", COUNTIF('OMS Response Form (ORF)'!D:D, C4933)&gt;0), "I", "V")="V"), "Valid","Invalid")," ")</f>
        <v xml:space="preserve"> </v>
      </c>
    </row>
    <row r="4934" spans="2:21" x14ac:dyDescent="0.35">
      <c r="B4934" s="70"/>
      <c r="C4934" s="71"/>
      <c r="D4934" s="72"/>
      <c r="E4934" s="73"/>
      <c r="F4934" s="73"/>
      <c r="G4934" s="73"/>
      <c r="H4934" s="73"/>
      <c r="I4934" s="73"/>
      <c r="J4934" s="73"/>
      <c r="K4934" s="73"/>
      <c r="L4934" s="73"/>
      <c r="M4934" s="73"/>
      <c r="N4934" s="73"/>
      <c r="O4934" s="73"/>
      <c r="P4934" s="73"/>
      <c r="Q4934" s="73"/>
      <c r="R4934" s="73"/>
      <c r="S4934" s="73"/>
      <c r="T4934" s="25" t="str">
        <f>IF(COUNTA(B4934:S4934)=0,"",IF(AND(COUNTA(B4934:D4934)=3,COUNTIF('SRF Drop Downs'!$B$2:$B$5,'Sponsor Response Form (SRF)'!E4934),COUNTIF('SRF Drop Downs'!$F$2:$F$5,'Sponsor Response Form (SRF)'!F4934),COUNTIF('SRF Drop Downs'!$C$2:$C$4,'Sponsor Response Form (SRF)'!G4934),COUNTIF('SRF Drop Downs'!$D$2:$D$6,'Sponsor Response Form (SRF)'!H4934),COUNTIF('SRF Drop Downs'!$A$2:$A$5,'Sponsor Response Form (SRF)'!I4934),COUNTIF('SRF Drop Downs'!$A$2:$A$4,'Sponsor Response Form (SRF)'!J4934),COUNTIF('SRF Drop Downs'!$A$2:$A$5,'Sponsor Response Form (SRF)'!K4934),COUNTIF('SRF Drop Downs'!$E$2:$E$7,'Sponsor Response Form (SRF)'!L4934),COUNTIF('SRF Drop Downs'!$A$2:$A$4,'Sponsor Response Form (SRF)'!M4934),COUNTIF('SRF Drop Downs'!$A$2:$A$4,'Sponsor Response Form (SRF)'!N4934),COUNTIF('SRF Drop Downs'!$A$2:$A$4,'Sponsor Response Form (SRF)'!O4934),COUNTIF('SRF Drop Downs'!$A$2:$A$4,'Sponsor Response Form (SRF)'!P4934),COUNTIF('SRF Drop Downs'!$A$2:$A$4,'Sponsor Response Form (SRF)'!Q4934),COUNTIF('SRF Drop Downs'!$A$2:$A$4,'Sponsor Response Form (SRF)'!R4934),COUNTIF('SRF Drop Downs'!$A$2:$A$4,'Sponsor Response Form (SRF)'!S4934)),"Complete","Incomplete"))</f>
        <v/>
      </c>
      <c r="U4934" s="26" t="str">
        <f>IF(T4934="Complete",IF(AND(NOT(ISNA(VLOOKUP(CONCATENATE(E4934,F4934,G4934,H4934,I4934,J4934,K4934,L4934),'SRF Drop Downs'!G:G,1,FALSE))),IF(AND(H4934&lt;&gt;"C3",L4934&lt;&gt;"O5"),IF(SUM(COUNTIF(M4934:S4934,"Y"),COUNTIF(M4934:S4934,"N"))=0,"V","I"),IF(COUNTIF(M4934:S4934,"Y"),"V","I"))="V", IF(AND('Sponsor Response Form (SRF)'!E4934="M1", COUNTIF('OMS Response Form (ORF)'!D:D, C4934)&gt;0), "I", "V")="V"), "Valid","Invalid")," ")</f>
        <v xml:space="preserve"> </v>
      </c>
    </row>
    <row r="4935" spans="2:21" x14ac:dyDescent="0.35">
      <c r="B4935" s="70"/>
      <c r="C4935" s="71"/>
      <c r="D4935" s="72"/>
      <c r="E4935" s="73"/>
      <c r="F4935" s="73"/>
      <c r="G4935" s="73"/>
      <c r="H4935" s="73"/>
      <c r="I4935" s="73"/>
      <c r="J4935" s="73"/>
      <c r="K4935" s="73"/>
      <c r="L4935" s="73"/>
      <c r="M4935" s="73"/>
      <c r="N4935" s="73"/>
      <c r="O4935" s="73"/>
      <c r="P4935" s="73"/>
      <c r="Q4935" s="73"/>
      <c r="R4935" s="73"/>
      <c r="S4935" s="73"/>
      <c r="T4935" s="25" t="str">
        <f>IF(COUNTA(B4935:S4935)=0,"",IF(AND(COUNTA(B4935:D4935)=3,COUNTIF('SRF Drop Downs'!$B$2:$B$5,'Sponsor Response Form (SRF)'!E4935),COUNTIF('SRF Drop Downs'!$F$2:$F$5,'Sponsor Response Form (SRF)'!F4935),COUNTIF('SRF Drop Downs'!$C$2:$C$4,'Sponsor Response Form (SRF)'!G4935),COUNTIF('SRF Drop Downs'!$D$2:$D$6,'Sponsor Response Form (SRF)'!H4935),COUNTIF('SRF Drop Downs'!$A$2:$A$5,'Sponsor Response Form (SRF)'!I4935),COUNTIF('SRF Drop Downs'!$A$2:$A$4,'Sponsor Response Form (SRF)'!J4935),COUNTIF('SRF Drop Downs'!$A$2:$A$5,'Sponsor Response Form (SRF)'!K4935),COUNTIF('SRF Drop Downs'!$E$2:$E$7,'Sponsor Response Form (SRF)'!L4935),COUNTIF('SRF Drop Downs'!$A$2:$A$4,'Sponsor Response Form (SRF)'!M4935),COUNTIF('SRF Drop Downs'!$A$2:$A$4,'Sponsor Response Form (SRF)'!N4935),COUNTIF('SRF Drop Downs'!$A$2:$A$4,'Sponsor Response Form (SRF)'!O4935),COUNTIF('SRF Drop Downs'!$A$2:$A$4,'Sponsor Response Form (SRF)'!P4935),COUNTIF('SRF Drop Downs'!$A$2:$A$4,'Sponsor Response Form (SRF)'!Q4935),COUNTIF('SRF Drop Downs'!$A$2:$A$4,'Sponsor Response Form (SRF)'!R4935),COUNTIF('SRF Drop Downs'!$A$2:$A$4,'Sponsor Response Form (SRF)'!S4935)),"Complete","Incomplete"))</f>
        <v/>
      </c>
      <c r="U4935" s="26" t="str">
        <f>IF(T4935="Complete",IF(AND(NOT(ISNA(VLOOKUP(CONCATENATE(E4935,F4935,G4935,H4935,I4935,J4935,K4935,L4935),'SRF Drop Downs'!G:G,1,FALSE))),IF(AND(H4935&lt;&gt;"C3",L4935&lt;&gt;"O5"),IF(SUM(COUNTIF(M4935:S4935,"Y"),COUNTIF(M4935:S4935,"N"))=0,"V","I"),IF(COUNTIF(M4935:S4935,"Y"),"V","I"))="V", IF(AND('Sponsor Response Form (SRF)'!E4935="M1", COUNTIF('OMS Response Form (ORF)'!D:D, C4935)&gt;0), "I", "V")="V"), "Valid","Invalid")," ")</f>
        <v xml:space="preserve"> </v>
      </c>
    </row>
    <row r="4936" spans="2:21" x14ac:dyDescent="0.35">
      <c r="B4936" s="70"/>
      <c r="C4936" s="71"/>
      <c r="D4936" s="72"/>
      <c r="E4936" s="73"/>
      <c r="F4936" s="73"/>
      <c r="G4936" s="73"/>
      <c r="H4936" s="73"/>
      <c r="I4936" s="73"/>
      <c r="J4936" s="73"/>
      <c r="K4936" s="73"/>
      <c r="L4936" s="73"/>
      <c r="M4936" s="73"/>
      <c r="N4936" s="73"/>
      <c r="O4936" s="73"/>
      <c r="P4936" s="73"/>
      <c r="Q4936" s="73"/>
      <c r="R4936" s="73"/>
      <c r="S4936" s="73"/>
      <c r="T4936" s="25" t="str">
        <f>IF(COUNTA(B4936:S4936)=0,"",IF(AND(COUNTA(B4936:D4936)=3,COUNTIF('SRF Drop Downs'!$B$2:$B$5,'Sponsor Response Form (SRF)'!E4936),COUNTIF('SRF Drop Downs'!$F$2:$F$5,'Sponsor Response Form (SRF)'!F4936),COUNTIF('SRF Drop Downs'!$C$2:$C$4,'Sponsor Response Form (SRF)'!G4936),COUNTIF('SRF Drop Downs'!$D$2:$D$6,'Sponsor Response Form (SRF)'!H4936),COUNTIF('SRF Drop Downs'!$A$2:$A$5,'Sponsor Response Form (SRF)'!I4936),COUNTIF('SRF Drop Downs'!$A$2:$A$4,'Sponsor Response Form (SRF)'!J4936),COUNTIF('SRF Drop Downs'!$A$2:$A$5,'Sponsor Response Form (SRF)'!K4936),COUNTIF('SRF Drop Downs'!$E$2:$E$7,'Sponsor Response Form (SRF)'!L4936),COUNTIF('SRF Drop Downs'!$A$2:$A$4,'Sponsor Response Form (SRF)'!M4936),COUNTIF('SRF Drop Downs'!$A$2:$A$4,'Sponsor Response Form (SRF)'!N4936),COUNTIF('SRF Drop Downs'!$A$2:$A$4,'Sponsor Response Form (SRF)'!O4936),COUNTIF('SRF Drop Downs'!$A$2:$A$4,'Sponsor Response Form (SRF)'!P4936),COUNTIF('SRF Drop Downs'!$A$2:$A$4,'Sponsor Response Form (SRF)'!Q4936),COUNTIF('SRF Drop Downs'!$A$2:$A$4,'Sponsor Response Form (SRF)'!R4936),COUNTIF('SRF Drop Downs'!$A$2:$A$4,'Sponsor Response Form (SRF)'!S4936)),"Complete","Incomplete"))</f>
        <v/>
      </c>
      <c r="U4936" s="26" t="str">
        <f>IF(T4936="Complete",IF(AND(NOT(ISNA(VLOOKUP(CONCATENATE(E4936,F4936,G4936,H4936,I4936,J4936,K4936,L4936),'SRF Drop Downs'!G:G,1,FALSE))),IF(AND(H4936&lt;&gt;"C3",L4936&lt;&gt;"O5"),IF(SUM(COUNTIF(M4936:S4936,"Y"),COUNTIF(M4936:S4936,"N"))=0,"V","I"),IF(COUNTIF(M4936:S4936,"Y"),"V","I"))="V", IF(AND('Sponsor Response Form (SRF)'!E4936="M1", COUNTIF('OMS Response Form (ORF)'!D:D, C4936)&gt;0), "I", "V")="V"), "Valid","Invalid")," ")</f>
        <v xml:space="preserve"> </v>
      </c>
    </row>
    <row r="4937" spans="2:21" x14ac:dyDescent="0.35">
      <c r="B4937" s="70"/>
      <c r="C4937" s="71"/>
      <c r="D4937" s="72"/>
      <c r="E4937" s="73"/>
      <c r="F4937" s="73"/>
      <c r="G4937" s="73"/>
      <c r="H4937" s="73"/>
      <c r="I4937" s="73"/>
      <c r="J4937" s="73"/>
      <c r="K4937" s="73"/>
      <c r="L4937" s="73"/>
      <c r="M4937" s="73"/>
      <c r="N4937" s="73"/>
      <c r="O4937" s="73"/>
      <c r="P4937" s="73"/>
      <c r="Q4937" s="73"/>
      <c r="R4937" s="73"/>
      <c r="S4937" s="73"/>
      <c r="T4937" s="25" t="str">
        <f>IF(COUNTA(B4937:S4937)=0,"",IF(AND(COUNTA(B4937:D4937)=3,COUNTIF('SRF Drop Downs'!$B$2:$B$5,'Sponsor Response Form (SRF)'!E4937),COUNTIF('SRF Drop Downs'!$F$2:$F$5,'Sponsor Response Form (SRF)'!F4937),COUNTIF('SRF Drop Downs'!$C$2:$C$4,'Sponsor Response Form (SRF)'!G4937),COUNTIF('SRF Drop Downs'!$D$2:$D$6,'Sponsor Response Form (SRF)'!H4937),COUNTIF('SRF Drop Downs'!$A$2:$A$5,'Sponsor Response Form (SRF)'!I4937),COUNTIF('SRF Drop Downs'!$A$2:$A$4,'Sponsor Response Form (SRF)'!J4937),COUNTIF('SRF Drop Downs'!$A$2:$A$5,'Sponsor Response Form (SRF)'!K4937),COUNTIF('SRF Drop Downs'!$E$2:$E$7,'Sponsor Response Form (SRF)'!L4937),COUNTIF('SRF Drop Downs'!$A$2:$A$4,'Sponsor Response Form (SRF)'!M4937),COUNTIF('SRF Drop Downs'!$A$2:$A$4,'Sponsor Response Form (SRF)'!N4937),COUNTIF('SRF Drop Downs'!$A$2:$A$4,'Sponsor Response Form (SRF)'!O4937),COUNTIF('SRF Drop Downs'!$A$2:$A$4,'Sponsor Response Form (SRF)'!P4937),COUNTIF('SRF Drop Downs'!$A$2:$A$4,'Sponsor Response Form (SRF)'!Q4937),COUNTIF('SRF Drop Downs'!$A$2:$A$4,'Sponsor Response Form (SRF)'!R4937),COUNTIF('SRF Drop Downs'!$A$2:$A$4,'Sponsor Response Form (SRF)'!S4937)),"Complete","Incomplete"))</f>
        <v/>
      </c>
      <c r="U4937" s="26" t="str">
        <f>IF(T4937="Complete",IF(AND(NOT(ISNA(VLOOKUP(CONCATENATE(E4937,F4937,G4937,H4937,I4937,J4937,K4937,L4937),'SRF Drop Downs'!G:G,1,FALSE))),IF(AND(H4937&lt;&gt;"C3",L4937&lt;&gt;"O5"),IF(SUM(COUNTIF(M4937:S4937,"Y"),COUNTIF(M4937:S4937,"N"))=0,"V","I"),IF(COUNTIF(M4937:S4937,"Y"),"V","I"))="V", IF(AND('Sponsor Response Form (SRF)'!E4937="M1", COUNTIF('OMS Response Form (ORF)'!D:D, C4937)&gt;0), "I", "V")="V"), "Valid","Invalid")," ")</f>
        <v xml:space="preserve"> </v>
      </c>
    </row>
    <row r="4938" spans="2:21" x14ac:dyDescent="0.35">
      <c r="B4938" s="70"/>
      <c r="C4938" s="71"/>
      <c r="D4938" s="72"/>
      <c r="E4938" s="73"/>
      <c r="F4938" s="73"/>
      <c r="G4938" s="73"/>
      <c r="H4938" s="73"/>
      <c r="I4938" s="73"/>
      <c r="J4938" s="73"/>
      <c r="K4938" s="73"/>
      <c r="L4938" s="73"/>
      <c r="M4938" s="73"/>
      <c r="N4938" s="73"/>
      <c r="O4938" s="73"/>
      <c r="P4938" s="73"/>
      <c r="Q4938" s="73"/>
      <c r="R4938" s="73"/>
      <c r="S4938" s="73"/>
      <c r="T4938" s="25" t="str">
        <f>IF(COUNTA(B4938:S4938)=0,"",IF(AND(COUNTA(B4938:D4938)=3,COUNTIF('SRF Drop Downs'!$B$2:$B$5,'Sponsor Response Form (SRF)'!E4938),COUNTIF('SRF Drop Downs'!$F$2:$F$5,'Sponsor Response Form (SRF)'!F4938),COUNTIF('SRF Drop Downs'!$C$2:$C$4,'Sponsor Response Form (SRF)'!G4938),COUNTIF('SRF Drop Downs'!$D$2:$D$6,'Sponsor Response Form (SRF)'!H4938),COUNTIF('SRF Drop Downs'!$A$2:$A$5,'Sponsor Response Form (SRF)'!I4938),COUNTIF('SRF Drop Downs'!$A$2:$A$4,'Sponsor Response Form (SRF)'!J4938),COUNTIF('SRF Drop Downs'!$A$2:$A$5,'Sponsor Response Form (SRF)'!K4938),COUNTIF('SRF Drop Downs'!$E$2:$E$7,'Sponsor Response Form (SRF)'!L4938),COUNTIF('SRF Drop Downs'!$A$2:$A$4,'Sponsor Response Form (SRF)'!M4938),COUNTIF('SRF Drop Downs'!$A$2:$A$4,'Sponsor Response Form (SRF)'!N4938),COUNTIF('SRF Drop Downs'!$A$2:$A$4,'Sponsor Response Form (SRF)'!O4938),COUNTIF('SRF Drop Downs'!$A$2:$A$4,'Sponsor Response Form (SRF)'!P4938),COUNTIF('SRF Drop Downs'!$A$2:$A$4,'Sponsor Response Form (SRF)'!Q4938),COUNTIF('SRF Drop Downs'!$A$2:$A$4,'Sponsor Response Form (SRF)'!R4938),COUNTIF('SRF Drop Downs'!$A$2:$A$4,'Sponsor Response Form (SRF)'!S4938)),"Complete","Incomplete"))</f>
        <v/>
      </c>
      <c r="U4938" s="26" t="str">
        <f>IF(T4938="Complete",IF(AND(NOT(ISNA(VLOOKUP(CONCATENATE(E4938,F4938,G4938,H4938,I4938,J4938,K4938,L4938),'SRF Drop Downs'!G:G,1,FALSE))),IF(AND(H4938&lt;&gt;"C3",L4938&lt;&gt;"O5"),IF(SUM(COUNTIF(M4938:S4938,"Y"),COUNTIF(M4938:S4938,"N"))=0,"V","I"),IF(COUNTIF(M4938:S4938,"Y"),"V","I"))="V", IF(AND('Sponsor Response Form (SRF)'!E4938="M1", COUNTIF('OMS Response Form (ORF)'!D:D, C4938)&gt;0), "I", "V")="V"), "Valid","Invalid")," ")</f>
        <v xml:space="preserve"> </v>
      </c>
    </row>
    <row r="4939" spans="2:21" x14ac:dyDescent="0.35">
      <c r="B4939" s="70"/>
      <c r="C4939" s="71"/>
      <c r="D4939" s="72"/>
      <c r="E4939" s="73"/>
      <c r="F4939" s="73"/>
      <c r="G4939" s="73"/>
      <c r="H4939" s="73"/>
      <c r="I4939" s="73"/>
      <c r="J4939" s="73"/>
      <c r="K4939" s="73"/>
      <c r="L4939" s="73"/>
      <c r="M4939" s="73"/>
      <c r="N4939" s="73"/>
      <c r="O4939" s="73"/>
      <c r="P4939" s="73"/>
      <c r="Q4939" s="73"/>
      <c r="R4939" s="73"/>
      <c r="S4939" s="73"/>
      <c r="T4939" s="25" t="str">
        <f>IF(COUNTA(B4939:S4939)=0,"",IF(AND(COUNTA(B4939:D4939)=3,COUNTIF('SRF Drop Downs'!$B$2:$B$5,'Sponsor Response Form (SRF)'!E4939),COUNTIF('SRF Drop Downs'!$F$2:$F$5,'Sponsor Response Form (SRF)'!F4939),COUNTIF('SRF Drop Downs'!$C$2:$C$4,'Sponsor Response Form (SRF)'!G4939),COUNTIF('SRF Drop Downs'!$D$2:$D$6,'Sponsor Response Form (SRF)'!H4939),COUNTIF('SRF Drop Downs'!$A$2:$A$5,'Sponsor Response Form (SRF)'!I4939),COUNTIF('SRF Drop Downs'!$A$2:$A$4,'Sponsor Response Form (SRF)'!J4939),COUNTIF('SRF Drop Downs'!$A$2:$A$5,'Sponsor Response Form (SRF)'!K4939),COUNTIF('SRF Drop Downs'!$E$2:$E$7,'Sponsor Response Form (SRF)'!L4939),COUNTIF('SRF Drop Downs'!$A$2:$A$4,'Sponsor Response Form (SRF)'!M4939),COUNTIF('SRF Drop Downs'!$A$2:$A$4,'Sponsor Response Form (SRF)'!N4939),COUNTIF('SRF Drop Downs'!$A$2:$A$4,'Sponsor Response Form (SRF)'!O4939),COUNTIF('SRF Drop Downs'!$A$2:$A$4,'Sponsor Response Form (SRF)'!P4939),COUNTIF('SRF Drop Downs'!$A$2:$A$4,'Sponsor Response Form (SRF)'!Q4939),COUNTIF('SRF Drop Downs'!$A$2:$A$4,'Sponsor Response Form (SRF)'!R4939),COUNTIF('SRF Drop Downs'!$A$2:$A$4,'Sponsor Response Form (SRF)'!S4939)),"Complete","Incomplete"))</f>
        <v/>
      </c>
      <c r="U4939" s="26" t="str">
        <f>IF(T4939="Complete",IF(AND(NOT(ISNA(VLOOKUP(CONCATENATE(E4939,F4939,G4939,H4939,I4939,J4939,K4939,L4939),'SRF Drop Downs'!G:G,1,FALSE))),IF(AND(H4939&lt;&gt;"C3",L4939&lt;&gt;"O5"),IF(SUM(COUNTIF(M4939:S4939,"Y"),COUNTIF(M4939:S4939,"N"))=0,"V","I"),IF(COUNTIF(M4939:S4939,"Y"),"V","I"))="V", IF(AND('Sponsor Response Form (SRF)'!E4939="M1", COUNTIF('OMS Response Form (ORF)'!D:D, C4939)&gt;0), "I", "V")="V"), "Valid","Invalid")," ")</f>
        <v xml:space="preserve"> </v>
      </c>
    </row>
    <row r="4940" spans="2:21" x14ac:dyDescent="0.35">
      <c r="B4940" s="70"/>
      <c r="C4940" s="71"/>
      <c r="D4940" s="72"/>
      <c r="E4940" s="73"/>
      <c r="F4940" s="73"/>
      <c r="G4940" s="73"/>
      <c r="H4940" s="73"/>
      <c r="I4940" s="73"/>
      <c r="J4940" s="73"/>
      <c r="K4940" s="73"/>
      <c r="L4940" s="73"/>
      <c r="M4940" s="73"/>
      <c r="N4940" s="73"/>
      <c r="O4940" s="73"/>
      <c r="P4940" s="73"/>
      <c r="Q4940" s="73"/>
      <c r="R4940" s="73"/>
      <c r="S4940" s="73"/>
      <c r="T4940" s="25" t="str">
        <f>IF(COUNTA(B4940:S4940)=0,"",IF(AND(COUNTA(B4940:D4940)=3,COUNTIF('SRF Drop Downs'!$B$2:$B$5,'Sponsor Response Form (SRF)'!E4940),COUNTIF('SRF Drop Downs'!$F$2:$F$5,'Sponsor Response Form (SRF)'!F4940),COUNTIF('SRF Drop Downs'!$C$2:$C$4,'Sponsor Response Form (SRF)'!G4940),COUNTIF('SRF Drop Downs'!$D$2:$D$6,'Sponsor Response Form (SRF)'!H4940),COUNTIF('SRF Drop Downs'!$A$2:$A$5,'Sponsor Response Form (SRF)'!I4940),COUNTIF('SRF Drop Downs'!$A$2:$A$4,'Sponsor Response Form (SRF)'!J4940),COUNTIF('SRF Drop Downs'!$A$2:$A$5,'Sponsor Response Form (SRF)'!K4940),COUNTIF('SRF Drop Downs'!$E$2:$E$7,'Sponsor Response Form (SRF)'!L4940),COUNTIF('SRF Drop Downs'!$A$2:$A$4,'Sponsor Response Form (SRF)'!M4940),COUNTIF('SRF Drop Downs'!$A$2:$A$4,'Sponsor Response Form (SRF)'!N4940),COUNTIF('SRF Drop Downs'!$A$2:$A$4,'Sponsor Response Form (SRF)'!O4940),COUNTIF('SRF Drop Downs'!$A$2:$A$4,'Sponsor Response Form (SRF)'!P4940),COUNTIF('SRF Drop Downs'!$A$2:$A$4,'Sponsor Response Form (SRF)'!Q4940),COUNTIF('SRF Drop Downs'!$A$2:$A$4,'Sponsor Response Form (SRF)'!R4940),COUNTIF('SRF Drop Downs'!$A$2:$A$4,'Sponsor Response Form (SRF)'!S4940)),"Complete","Incomplete"))</f>
        <v/>
      </c>
      <c r="U4940" s="26" t="str">
        <f>IF(T4940="Complete",IF(AND(NOT(ISNA(VLOOKUP(CONCATENATE(E4940,F4940,G4940,H4940,I4940,J4940,K4940,L4940),'SRF Drop Downs'!G:G,1,FALSE))),IF(AND(H4940&lt;&gt;"C3",L4940&lt;&gt;"O5"),IF(SUM(COUNTIF(M4940:S4940,"Y"),COUNTIF(M4940:S4940,"N"))=0,"V","I"),IF(COUNTIF(M4940:S4940,"Y"),"V","I"))="V", IF(AND('Sponsor Response Form (SRF)'!E4940="M1", COUNTIF('OMS Response Form (ORF)'!D:D, C4940)&gt;0), "I", "V")="V"), "Valid","Invalid")," ")</f>
        <v xml:space="preserve"> </v>
      </c>
    </row>
    <row r="4941" spans="2:21" x14ac:dyDescent="0.35">
      <c r="B4941" s="70"/>
      <c r="C4941" s="71"/>
      <c r="D4941" s="72"/>
      <c r="E4941" s="73"/>
      <c r="F4941" s="73"/>
      <c r="G4941" s="73"/>
      <c r="H4941" s="73"/>
      <c r="I4941" s="73"/>
      <c r="J4941" s="73"/>
      <c r="K4941" s="73"/>
      <c r="L4941" s="73"/>
      <c r="M4941" s="73"/>
      <c r="N4941" s="73"/>
      <c r="O4941" s="73"/>
      <c r="P4941" s="73"/>
      <c r="Q4941" s="73"/>
      <c r="R4941" s="73"/>
      <c r="S4941" s="73"/>
      <c r="T4941" s="25" t="str">
        <f>IF(COUNTA(B4941:S4941)=0,"",IF(AND(COUNTA(B4941:D4941)=3,COUNTIF('SRF Drop Downs'!$B$2:$B$5,'Sponsor Response Form (SRF)'!E4941),COUNTIF('SRF Drop Downs'!$F$2:$F$5,'Sponsor Response Form (SRF)'!F4941),COUNTIF('SRF Drop Downs'!$C$2:$C$4,'Sponsor Response Form (SRF)'!G4941),COUNTIF('SRF Drop Downs'!$D$2:$D$6,'Sponsor Response Form (SRF)'!H4941),COUNTIF('SRF Drop Downs'!$A$2:$A$5,'Sponsor Response Form (SRF)'!I4941),COUNTIF('SRF Drop Downs'!$A$2:$A$4,'Sponsor Response Form (SRF)'!J4941),COUNTIF('SRF Drop Downs'!$A$2:$A$5,'Sponsor Response Form (SRF)'!K4941),COUNTIF('SRF Drop Downs'!$E$2:$E$7,'Sponsor Response Form (SRF)'!L4941),COUNTIF('SRF Drop Downs'!$A$2:$A$4,'Sponsor Response Form (SRF)'!M4941),COUNTIF('SRF Drop Downs'!$A$2:$A$4,'Sponsor Response Form (SRF)'!N4941),COUNTIF('SRF Drop Downs'!$A$2:$A$4,'Sponsor Response Form (SRF)'!O4941),COUNTIF('SRF Drop Downs'!$A$2:$A$4,'Sponsor Response Form (SRF)'!P4941),COUNTIF('SRF Drop Downs'!$A$2:$A$4,'Sponsor Response Form (SRF)'!Q4941),COUNTIF('SRF Drop Downs'!$A$2:$A$4,'Sponsor Response Form (SRF)'!R4941),COUNTIF('SRF Drop Downs'!$A$2:$A$4,'Sponsor Response Form (SRF)'!S4941)),"Complete","Incomplete"))</f>
        <v/>
      </c>
      <c r="U4941" s="26" t="str">
        <f>IF(T4941="Complete",IF(AND(NOT(ISNA(VLOOKUP(CONCATENATE(E4941,F4941,G4941,H4941,I4941,J4941,K4941,L4941),'SRF Drop Downs'!G:G,1,FALSE))),IF(AND(H4941&lt;&gt;"C3",L4941&lt;&gt;"O5"),IF(SUM(COUNTIF(M4941:S4941,"Y"),COUNTIF(M4941:S4941,"N"))=0,"V","I"),IF(COUNTIF(M4941:S4941,"Y"),"V","I"))="V", IF(AND('Sponsor Response Form (SRF)'!E4941="M1", COUNTIF('OMS Response Form (ORF)'!D:D, C4941)&gt;0), "I", "V")="V"), "Valid","Invalid")," ")</f>
        <v xml:space="preserve"> </v>
      </c>
    </row>
    <row r="4942" spans="2:21" x14ac:dyDescent="0.35">
      <c r="B4942" s="70"/>
      <c r="C4942" s="71"/>
      <c r="D4942" s="72"/>
      <c r="E4942" s="73"/>
      <c r="F4942" s="73"/>
      <c r="G4942" s="73"/>
      <c r="H4942" s="73"/>
      <c r="I4942" s="73"/>
      <c r="J4942" s="73"/>
      <c r="K4942" s="73"/>
      <c r="L4942" s="73"/>
      <c r="M4942" s="73"/>
      <c r="N4942" s="73"/>
      <c r="O4942" s="73"/>
      <c r="P4942" s="73"/>
      <c r="Q4942" s="73"/>
      <c r="R4942" s="73"/>
      <c r="S4942" s="73"/>
      <c r="T4942" s="25" t="str">
        <f>IF(COUNTA(B4942:S4942)=0,"",IF(AND(COUNTA(B4942:D4942)=3,COUNTIF('SRF Drop Downs'!$B$2:$B$5,'Sponsor Response Form (SRF)'!E4942),COUNTIF('SRF Drop Downs'!$F$2:$F$5,'Sponsor Response Form (SRF)'!F4942),COUNTIF('SRF Drop Downs'!$C$2:$C$4,'Sponsor Response Form (SRF)'!G4942),COUNTIF('SRF Drop Downs'!$D$2:$D$6,'Sponsor Response Form (SRF)'!H4942),COUNTIF('SRF Drop Downs'!$A$2:$A$5,'Sponsor Response Form (SRF)'!I4942),COUNTIF('SRF Drop Downs'!$A$2:$A$4,'Sponsor Response Form (SRF)'!J4942),COUNTIF('SRF Drop Downs'!$A$2:$A$5,'Sponsor Response Form (SRF)'!K4942),COUNTIF('SRF Drop Downs'!$E$2:$E$7,'Sponsor Response Form (SRF)'!L4942),COUNTIF('SRF Drop Downs'!$A$2:$A$4,'Sponsor Response Form (SRF)'!M4942),COUNTIF('SRF Drop Downs'!$A$2:$A$4,'Sponsor Response Form (SRF)'!N4942),COUNTIF('SRF Drop Downs'!$A$2:$A$4,'Sponsor Response Form (SRF)'!O4942),COUNTIF('SRF Drop Downs'!$A$2:$A$4,'Sponsor Response Form (SRF)'!P4942),COUNTIF('SRF Drop Downs'!$A$2:$A$4,'Sponsor Response Form (SRF)'!Q4942),COUNTIF('SRF Drop Downs'!$A$2:$A$4,'Sponsor Response Form (SRF)'!R4942),COUNTIF('SRF Drop Downs'!$A$2:$A$4,'Sponsor Response Form (SRF)'!S4942)),"Complete","Incomplete"))</f>
        <v/>
      </c>
      <c r="U4942" s="26" t="str">
        <f>IF(T4942="Complete",IF(AND(NOT(ISNA(VLOOKUP(CONCATENATE(E4942,F4942,G4942,H4942,I4942,J4942,K4942,L4942),'SRF Drop Downs'!G:G,1,FALSE))),IF(AND(H4942&lt;&gt;"C3",L4942&lt;&gt;"O5"),IF(SUM(COUNTIF(M4942:S4942,"Y"),COUNTIF(M4942:S4942,"N"))=0,"V","I"),IF(COUNTIF(M4942:S4942,"Y"),"V","I"))="V", IF(AND('Sponsor Response Form (SRF)'!E4942="M1", COUNTIF('OMS Response Form (ORF)'!D:D, C4942)&gt;0), "I", "V")="V"), "Valid","Invalid")," ")</f>
        <v xml:space="preserve"> </v>
      </c>
    </row>
    <row r="4943" spans="2:21" x14ac:dyDescent="0.35">
      <c r="B4943" s="70"/>
      <c r="C4943" s="71"/>
      <c r="D4943" s="72"/>
      <c r="E4943" s="73"/>
      <c r="F4943" s="73"/>
      <c r="G4943" s="73"/>
      <c r="H4943" s="73"/>
      <c r="I4943" s="73"/>
      <c r="J4943" s="73"/>
      <c r="K4943" s="73"/>
      <c r="L4943" s="73"/>
      <c r="M4943" s="73"/>
      <c r="N4943" s="73"/>
      <c r="O4943" s="73"/>
      <c r="P4943" s="73"/>
      <c r="Q4943" s="73"/>
      <c r="R4943" s="73"/>
      <c r="S4943" s="73"/>
      <c r="T4943" s="25" t="str">
        <f>IF(COUNTA(B4943:S4943)=0,"",IF(AND(COUNTA(B4943:D4943)=3,COUNTIF('SRF Drop Downs'!$B$2:$B$5,'Sponsor Response Form (SRF)'!E4943),COUNTIF('SRF Drop Downs'!$F$2:$F$5,'Sponsor Response Form (SRF)'!F4943),COUNTIF('SRF Drop Downs'!$C$2:$C$4,'Sponsor Response Form (SRF)'!G4943),COUNTIF('SRF Drop Downs'!$D$2:$D$6,'Sponsor Response Form (SRF)'!H4943),COUNTIF('SRF Drop Downs'!$A$2:$A$5,'Sponsor Response Form (SRF)'!I4943),COUNTIF('SRF Drop Downs'!$A$2:$A$4,'Sponsor Response Form (SRF)'!J4943),COUNTIF('SRF Drop Downs'!$A$2:$A$5,'Sponsor Response Form (SRF)'!K4943),COUNTIF('SRF Drop Downs'!$E$2:$E$7,'Sponsor Response Form (SRF)'!L4943),COUNTIF('SRF Drop Downs'!$A$2:$A$4,'Sponsor Response Form (SRF)'!M4943),COUNTIF('SRF Drop Downs'!$A$2:$A$4,'Sponsor Response Form (SRF)'!N4943),COUNTIF('SRF Drop Downs'!$A$2:$A$4,'Sponsor Response Form (SRF)'!O4943),COUNTIF('SRF Drop Downs'!$A$2:$A$4,'Sponsor Response Form (SRF)'!P4943),COUNTIF('SRF Drop Downs'!$A$2:$A$4,'Sponsor Response Form (SRF)'!Q4943),COUNTIF('SRF Drop Downs'!$A$2:$A$4,'Sponsor Response Form (SRF)'!R4943),COUNTIF('SRF Drop Downs'!$A$2:$A$4,'Sponsor Response Form (SRF)'!S4943)),"Complete","Incomplete"))</f>
        <v/>
      </c>
      <c r="U4943" s="26" t="str">
        <f>IF(T4943="Complete",IF(AND(NOT(ISNA(VLOOKUP(CONCATENATE(E4943,F4943,G4943,H4943,I4943,J4943,K4943,L4943),'SRF Drop Downs'!G:G,1,FALSE))),IF(AND(H4943&lt;&gt;"C3",L4943&lt;&gt;"O5"),IF(SUM(COUNTIF(M4943:S4943,"Y"),COUNTIF(M4943:S4943,"N"))=0,"V","I"),IF(COUNTIF(M4943:S4943,"Y"),"V","I"))="V", IF(AND('Sponsor Response Form (SRF)'!E4943="M1", COUNTIF('OMS Response Form (ORF)'!D:D, C4943)&gt;0), "I", "V")="V"), "Valid","Invalid")," ")</f>
        <v xml:space="preserve"> </v>
      </c>
    </row>
    <row r="4944" spans="2:21" x14ac:dyDescent="0.35">
      <c r="B4944" s="70"/>
      <c r="C4944" s="71"/>
      <c r="D4944" s="72"/>
      <c r="E4944" s="73"/>
      <c r="F4944" s="73"/>
      <c r="G4944" s="73"/>
      <c r="H4944" s="73"/>
      <c r="I4944" s="73"/>
      <c r="J4944" s="73"/>
      <c r="K4944" s="73"/>
      <c r="L4944" s="73"/>
      <c r="M4944" s="73"/>
      <c r="N4944" s="73"/>
      <c r="O4944" s="73"/>
      <c r="P4944" s="73"/>
      <c r="Q4944" s="73"/>
      <c r="R4944" s="73"/>
      <c r="S4944" s="73"/>
      <c r="T4944" s="25" t="str">
        <f>IF(COUNTA(B4944:S4944)=0,"",IF(AND(COUNTA(B4944:D4944)=3,COUNTIF('SRF Drop Downs'!$B$2:$B$5,'Sponsor Response Form (SRF)'!E4944),COUNTIF('SRF Drop Downs'!$F$2:$F$5,'Sponsor Response Form (SRF)'!F4944),COUNTIF('SRF Drop Downs'!$C$2:$C$4,'Sponsor Response Form (SRF)'!G4944),COUNTIF('SRF Drop Downs'!$D$2:$D$6,'Sponsor Response Form (SRF)'!H4944),COUNTIF('SRF Drop Downs'!$A$2:$A$5,'Sponsor Response Form (SRF)'!I4944),COUNTIF('SRF Drop Downs'!$A$2:$A$4,'Sponsor Response Form (SRF)'!J4944),COUNTIF('SRF Drop Downs'!$A$2:$A$5,'Sponsor Response Form (SRF)'!K4944),COUNTIF('SRF Drop Downs'!$E$2:$E$7,'Sponsor Response Form (SRF)'!L4944),COUNTIF('SRF Drop Downs'!$A$2:$A$4,'Sponsor Response Form (SRF)'!M4944),COUNTIF('SRF Drop Downs'!$A$2:$A$4,'Sponsor Response Form (SRF)'!N4944),COUNTIF('SRF Drop Downs'!$A$2:$A$4,'Sponsor Response Form (SRF)'!O4944),COUNTIF('SRF Drop Downs'!$A$2:$A$4,'Sponsor Response Form (SRF)'!P4944),COUNTIF('SRF Drop Downs'!$A$2:$A$4,'Sponsor Response Form (SRF)'!Q4944),COUNTIF('SRF Drop Downs'!$A$2:$A$4,'Sponsor Response Form (SRF)'!R4944),COUNTIF('SRF Drop Downs'!$A$2:$A$4,'Sponsor Response Form (SRF)'!S4944)),"Complete","Incomplete"))</f>
        <v/>
      </c>
      <c r="U4944" s="26" t="str">
        <f>IF(T4944="Complete",IF(AND(NOT(ISNA(VLOOKUP(CONCATENATE(E4944,F4944,G4944,H4944,I4944,J4944,K4944,L4944),'SRF Drop Downs'!G:G,1,FALSE))),IF(AND(H4944&lt;&gt;"C3",L4944&lt;&gt;"O5"),IF(SUM(COUNTIF(M4944:S4944,"Y"),COUNTIF(M4944:S4944,"N"))=0,"V","I"),IF(COUNTIF(M4944:S4944,"Y"),"V","I"))="V", IF(AND('Sponsor Response Form (SRF)'!E4944="M1", COUNTIF('OMS Response Form (ORF)'!D:D, C4944)&gt;0), "I", "V")="V"), "Valid","Invalid")," ")</f>
        <v xml:space="preserve"> </v>
      </c>
    </row>
    <row r="4945" spans="2:21" x14ac:dyDescent="0.35">
      <c r="B4945" s="70"/>
      <c r="C4945" s="71"/>
      <c r="D4945" s="72"/>
      <c r="E4945" s="73"/>
      <c r="F4945" s="73"/>
      <c r="G4945" s="73"/>
      <c r="H4945" s="73"/>
      <c r="I4945" s="73"/>
      <c r="J4945" s="73"/>
      <c r="K4945" s="73"/>
      <c r="L4945" s="73"/>
      <c r="M4945" s="73"/>
      <c r="N4945" s="73"/>
      <c r="O4945" s="73"/>
      <c r="P4945" s="73"/>
      <c r="Q4945" s="73"/>
      <c r="R4945" s="73"/>
      <c r="S4945" s="73"/>
      <c r="T4945" s="25" t="str">
        <f>IF(COUNTA(B4945:S4945)=0,"",IF(AND(COUNTA(B4945:D4945)=3,COUNTIF('SRF Drop Downs'!$B$2:$B$5,'Sponsor Response Form (SRF)'!E4945),COUNTIF('SRF Drop Downs'!$F$2:$F$5,'Sponsor Response Form (SRF)'!F4945),COUNTIF('SRF Drop Downs'!$C$2:$C$4,'Sponsor Response Form (SRF)'!G4945),COUNTIF('SRF Drop Downs'!$D$2:$D$6,'Sponsor Response Form (SRF)'!H4945),COUNTIF('SRF Drop Downs'!$A$2:$A$5,'Sponsor Response Form (SRF)'!I4945),COUNTIF('SRF Drop Downs'!$A$2:$A$4,'Sponsor Response Form (SRF)'!J4945),COUNTIF('SRF Drop Downs'!$A$2:$A$5,'Sponsor Response Form (SRF)'!K4945),COUNTIF('SRF Drop Downs'!$E$2:$E$7,'Sponsor Response Form (SRF)'!L4945),COUNTIF('SRF Drop Downs'!$A$2:$A$4,'Sponsor Response Form (SRF)'!M4945),COUNTIF('SRF Drop Downs'!$A$2:$A$4,'Sponsor Response Form (SRF)'!N4945),COUNTIF('SRF Drop Downs'!$A$2:$A$4,'Sponsor Response Form (SRF)'!O4945),COUNTIF('SRF Drop Downs'!$A$2:$A$4,'Sponsor Response Form (SRF)'!P4945),COUNTIF('SRF Drop Downs'!$A$2:$A$4,'Sponsor Response Form (SRF)'!Q4945),COUNTIF('SRF Drop Downs'!$A$2:$A$4,'Sponsor Response Form (SRF)'!R4945),COUNTIF('SRF Drop Downs'!$A$2:$A$4,'Sponsor Response Form (SRF)'!S4945)),"Complete","Incomplete"))</f>
        <v/>
      </c>
      <c r="U4945" s="26" t="str">
        <f>IF(T4945="Complete",IF(AND(NOT(ISNA(VLOOKUP(CONCATENATE(E4945,F4945,G4945,H4945,I4945,J4945,K4945,L4945),'SRF Drop Downs'!G:G,1,FALSE))),IF(AND(H4945&lt;&gt;"C3",L4945&lt;&gt;"O5"),IF(SUM(COUNTIF(M4945:S4945,"Y"),COUNTIF(M4945:S4945,"N"))=0,"V","I"),IF(COUNTIF(M4945:S4945,"Y"),"V","I"))="V", IF(AND('Sponsor Response Form (SRF)'!E4945="M1", COUNTIF('OMS Response Form (ORF)'!D:D, C4945)&gt;0), "I", "V")="V"), "Valid","Invalid")," ")</f>
        <v xml:space="preserve"> </v>
      </c>
    </row>
    <row r="4946" spans="2:21" x14ac:dyDescent="0.35">
      <c r="B4946" s="70"/>
      <c r="C4946" s="71"/>
      <c r="D4946" s="72"/>
      <c r="E4946" s="73"/>
      <c r="F4946" s="73"/>
      <c r="G4946" s="73"/>
      <c r="H4946" s="73"/>
      <c r="I4946" s="73"/>
      <c r="J4946" s="73"/>
      <c r="K4946" s="73"/>
      <c r="L4946" s="73"/>
      <c r="M4946" s="73"/>
      <c r="N4946" s="73"/>
      <c r="O4946" s="73"/>
      <c r="P4946" s="73"/>
      <c r="Q4946" s="73"/>
      <c r="R4946" s="73"/>
      <c r="S4946" s="73"/>
      <c r="T4946" s="25" t="str">
        <f>IF(COUNTA(B4946:S4946)=0,"",IF(AND(COUNTA(B4946:D4946)=3,COUNTIF('SRF Drop Downs'!$B$2:$B$5,'Sponsor Response Form (SRF)'!E4946),COUNTIF('SRF Drop Downs'!$F$2:$F$5,'Sponsor Response Form (SRF)'!F4946),COUNTIF('SRF Drop Downs'!$C$2:$C$4,'Sponsor Response Form (SRF)'!G4946),COUNTIF('SRF Drop Downs'!$D$2:$D$6,'Sponsor Response Form (SRF)'!H4946),COUNTIF('SRF Drop Downs'!$A$2:$A$5,'Sponsor Response Form (SRF)'!I4946),COUNTIF('SRF Drop Downs'!$A$2:$A$4,'Sponsor Response Form (SRF)'!J4946),COUNTIF('SRF Drop Downs'!$A$2:$A$5,'Sponsor Response Form (SRF)'!K4946),COUNTIF('SRF Drop Downs'!$E$2:$E$7,'Sponsor Response Form (SRF)'!L4946),COUNTIF('SRF Drop Downs'!$A$2:$A$4,'Sponsor Response Form (SRF)'!M4946),COUNTIF('SRF Drop Downs'!$A$2:$A$4,'Sponsor Response Form (SRF)'!N4946),COUNTIF('SRF Drop Downs'!$A$2:$A$4,'Sponsor Response Form (SRF)'!O4946),COUNTIF('SRF Drop Downs'!$A$2:$A$4,'Sponsor Response Form (SRF)'!P4946),COUNTIF('SRF Drop Downs'!$A$2:$A$4,'Sponsor Response Form (SRF)'!Q4946),COUNTIF('SRF Drop Downs'!$A$2:$A$4,'Sponsor Response Form (SRF)'!R4946),COUNTIF('SRF Drop Downs'!$A$2:$A$4,'Sponsor Response Form (SRF)'!S4946)),"Complete","Incomplete"))</f>
        <v/>
      </c>
      <c r="U4946" s="26" t="str">
        <f>IF(T4946="Complete",IF(AND(NOT(ISNA(VLOOKUP(CONCATENATE(E4946,F4946,G4946,H4946,I4946,J4946,K4946,L4946),'SRF Drop Downs'!G:G,1,FALSE))),IF(AND(H4946&lt;&gt;"C3",L4946&lt;&gt;"O5"),IF(SUM(COUNTIF(M4946:S4946,"Y"),COUNTIF(M4946:S4946,"N"))=0,"V","I"),IF(COUNTIF(M4946:S4946,"Y"),"V","I"))="V", IF(AND('Sponsor Response Form (SRF)'!E4946="M1", COUNTIF('OMS Response Form (ORF)'!D:D, C4946)&gt;0), "I", "V")="V"), "Valid","Invalid")," ")</f>
        <v xml:space="preserve"> </v>
      </c>
    </row>
    <row r="4947" spans="2:21" x14ac:dyDescent="0.35">
      <c r="B4947" s="70"/>
      <c r="C4947" s="71"/>
      <c r="D4947" s="72"/>
      <c r="E4947" s="73"/>
      <c r="F4947" s="73"/>
      <c r="G4947" s="73"/>
      <c r="H4947" s="73"/>
      <c r="I4947" s="73"/>
      <c r="J4947" s="73"/>
      <c r="K4947" s="73"/>
      <c r="L4947" s="73"/>
      <c r="M4947" s="73"/>
      <c r="N4947" s="73"/>
      <c r="O4947" s="73"/>
      <c r="P4947" s="73"/>
      <c r="Q4947" s="73"/>
      <c r="R4947" s="73"/>
      <c r="S4947" s="73"/>
      <c r="T4947" s="25" t="str">
        <f>IF(COUNTA(B4947:S4947)=0,"",IF(AND(COUNTA(B4947:D4947)=3,COUNTIF('SRF Drop Downs'!$B$2:$B$5,'Sponsor Response Form (SRF)'!E4947),COUNTIF('SRF Drop Downs'!$F$2:$F$5,'Sponsor Response Form (SRF)'!F4947),COUNTIF('SRF Drop Downs'!$C$2:$C$4,'Sponsor Response Form (SRF)'!G4947),COUNTIF('SRF Drop Downs'!$D$2:$D$6,'Sponsor Response Form (SRF)'!H4947),COUNTIF('SRF Drop Downs'!$A$2:$A$5,'Sponsor Response Form (SRF)'!I4947),COUNTIF('SRF Drop Downs'!$A$2:$A$4,'Sponsor Response Form (SRF)'!J4947),COUNTIF('SRF Drop Downs'!$A$2:$A$5,'Sponsor Response Form (SRF)'!K4947),COUNTIF('SRF Drop Downs'!$E$2:$E$7,'Sponsor Response Form (SRF)'!L4947),COUNTIF('SRF Drop Downs'!$A$2:$A$4,'Sponsor Response Form (SRF)'!M4947),COUNTIF('SRF Drop Downs'!$A$2:$A$4,'Sponsor Response Form (SRF)'!N4947),COUNTIF('SRF Drop Downs'!$A$2:$A$4,'Sponsor Response Form (SRF)'!O4947),COUNTIF('SRF Drop Downs'!$A$2:$A$4,'Sponsor Response Form (SRF)'!P4947),COUNTIF('SRF Drop Downs'!$A$2:$A$4,'Sponsor Response Form (SRF)'!Q4947),COUNTIF('SRF Drop Downs'!$A$2:$A$4,'Sponsor Response Form (SRF)'!R4947),COUNTIF('SRF Drop Downs'!$A$2:$A$4,'Sponsor Response Form (SRF)'!S4947)),"Complete","Incomplete"))</f>
        <v/>
      </c>
      <c r="U4947" s="26" t="str">
        <f>IF(T4947="Complete",IF(AND(NOT(ISNA(VLOOKUP(CONCATENATE(E4947,F4947,G4947,H4947,I4947,J4947,K4947,L4947),'SRF Drop Downs'!G:G,1,FALSE))),IF(AND(H4947&lt;&gt;"C3",L4947&lt;&gt;"O5"),IF(SUM(COUNTIF(M4947:S4947,"Y"),COUNTIF(M4947:S4947,"N"))=0,"V","I"),IF(COUNTIF(M4947:S4947,"Y"),"V","I"))="V", IF(AND('Sponsor Response Form (SRF)'!E4947="M1", COUNTIF('OMS Response Form (ORF)'!D:D, C4947)&gt;0), "I", "V")="V"), "Valid","Invalid")," ")</f>
        <v xml:space="preserve"> </v>
      </c>
    </row>
    <row r="4948" spans="2:21" x14ac:dyDescent="0.35">
      <c r="B4948" s="70"/>
      <c r="C4948" s="71"/>
      <c r="D4948" s="72"/>
      <c r="E4948" s="73"/>
      <c r="F4948" s="73"/>
      <c r="G4948" s="73"/>
      <c r="H4948" s="73"/>
      <c r="I4948" s="73"/>
      <c r="J4948" s="73"/>
      <c r="K4948" s="73"/>
      <c r="L4948" s="73"/>
      <c r="M4948" s="73"/>
      <c r="N4948" s="73"/>
      <c r="O4948" s="73"/>
      <c r="P4948" s="73"/>
      <c r="Q4948" s="73"/>
      <c r="R4948" s="73"/>
      <c r="S4948" s="73"/>
      <c r="T4948" s="25" t="str">
        <f>IF(COUNTA(B4948:S4948)=0,"",IF(AND(COUNTA(B4948:D4948)=3,COUNTIF('SRF Drop Downs'!$B$2:$B$5,'Sponsor Response Form (SRF)'!E4948),COUNTIF('SRF Drop Downs'!$F$2:$F$5,'Sponsor Response Form (SRF)'!F4948),COUNTIF('SRF Drop Downs'!$C$2:$C$4,'Sponsor Response Form (SRF)'!G4948),COUNTIF('SRF Drop Downs'!$D$2:$D$6,'Sponsor Response Form (SRF)'!H4948),COUNTIF('SRF Drop Downs'!$A$2:$A$5,'Sponsor Response Form (SRF)'!I4948),COUNTIF('SRF Drop Downs'!$A$2:$A$4,'Sponsor Response Form (SRF)'!J4948),COUNTIF('SRF Drop Downs'!$A$2:$A$5,'Sponsor Response Form (SRF)'!K4948),COUNTIF('SRF Drop Downs'!$E$2:$E$7,'Sponsor Response Form (SRF)'!L4948),COUNTIF('SRF Drop Downs'!$A$2:$A$4,'Sponsor Response Form (SRF)'!M4948),COUNTIF('SRF Drop Downs'!$A$2:$A$4,'Sponsor Response Form (SRF)'!N4948),COUNTIF('SRF Drop Downs'!$A$2:$A$4,'Sponsor Response Form (SRF)'!O4948),COUNTIF('SRF Drop Downs'!$A$2:$A$4,'Sponsor Response Form (SRF)'!P4948),COUNTIF('SRF Drop Downs'!$A$2:$A$4,'Sponsor Response Form (SRF)'!Q4948),COUNTIF('SRF Drop Downs'!$A$2:$A$4,'Sponsor Response Form (SRF)'!R4948),COUNTIF('SRF Drop Downs'!$A$2:$A$4,'Sponsor Response Form (SRF)'!S4948)),"Complete","Incomplete"))</f>
        <v/>
      </c>
      <c r="U4948" s="26" t="str">
        <f>IF(T4948="Complete",IF(AND(NOT(ISNA(VLOOKUP(CONCATENATE(E4948,F4948,G4948,H4948,I4948,J4948,K4948,L4948),'SRF Drop Downs'!G:G,1,FALSE))),IF(AND(H4948&lt;&gt;"C3",L4948&lt;&gt;"O5"),IF(SUM(COUNTIF(M4948:S4948,"Y"),COUNTIF(M4948:S4948,"N"))=0,"V","I"),IF(COUNTIF(M4948:S4948,"Y"),"V","I"))="V", IF(AND('Sponsor Response Form (SRF)'!E4948="M1", COUNTIF('OMS Response Form (ORF)'!D:D, C4948)&gt;0), "I", "V")="V"), "Valid","Invalid")," ")</f>
        <v xml:space="preserve"> </v>
      </c>
    </row>
    <row r="4949" spans="2:21" x14ac:dyDescent="0.35">
      <c r="B4949" s="70"/>
      <c r="C4949" s="71"/>
      <c r="D4949" s="72"/>
      <c r="E4949" s="73"/>
      <c r="F4949" s="73"/>
      <c r="G4949" s="73"/>
      <c r="H4949" s="73"/>
      <c r="I4949" s="73"/>
      <c r="J4949" s="73"/>
      <c r="K4949" s="73"/>
      <c r="L4949" s="73"/>
      <c r="M4949" s="73"/>
      <c r="N4949" s="73"/>
      <c r="O4949" s="73"/>
      <c r="P4949" s="73"/>
      <c r="Q4949" s="73"/>
      <c r="R4949" s="73"/>
      <c r="S4949" s="73"/>
      <c r="T4949" s="25" t="str">
        <f>IF(COUNTA(B4949:S4949)=0,"",IF(AND(COUNTA(B4949:D4949)=3,COUNTIF('SRF Drop Downs'!$B$2:$B$5,'Sponsor Response Form (SRF)'!E4949),COUNTIF('SRF Drop Downs'!$F$2:$F$5,'Sponsor Response Form (SRF)'!F4949),COUNTIF('SRF Drop Downs'!$C$2:$C$4,'Sponsor Response Form (SRF)'!G4949),COUNTIF('SRF Drop Downs'!$D$2:$D$6,'Sponsor Response Form (SRF)'!H4949),COUNTIF('SRF Drop Downs'!$A$2:$A$5,'Sponsor Response Form (SRF)'!I4949),COUNTIF('SRF Drop Downs'!$A$2:$A$4,'Sponsor Response Form (SRF)'!J4949),COUNTIF('SRF Drop Downs'!$A$2:$A$5,'Sponsor Response Form (SRF)'!K4949),COUNTIF('SRF Drop Downs'!$E$2:$E$7,'Sponsor Response Form (SRF)'!L4949),COUNTIF('SRF Drop Downs'!$A$2:$A$4,'Sponsor Response Form (SRF)'!M4949),COUNTIF('SRF Drop Downs'!$A$2:$A$4,'Sponsor Response Form (SRF)'!N4949),COUNTIF('SRF Drop Downs'!$A$2:$A$4,'Sponsor Response Form (SRF)'!O4949),COUNTIF('SRF Drop Downs'!$A$2:$A$4,'Sponsor Response Form (SRF)'!P4949),COUNTIF('SRF Drop Downs'!$A$2:$A$4,'Sponsor Response Form (SRF)'!Q4949),COUNTIF('SRF Drop Downs'!$A$2:$A$4,'Sponsor Response Form (SRF)'!R4949),COUNTIF('SRF Drop Downs'!$A$2:$A$4,'Sponsor Response Form (SRF)'!S4949)),"Complete","Incomplete"))</f>
        <v/>
      </c>
      <c r="U4949" s="26" t="str">
        <f>IF(T4949="Complete",IF(AND(NOT(ISNA(VLOOKUP(CONCATENATE(E4949,F4949,G4949,H4949,I4949,J4949,K4949,L4949),'SRF Drop Downs'!G:G,1,FALSE))),IF(AND(H4949&lt;&gt;"C3",L4949&lt;&gt;"O5"),IF(SUM(COUNTIF(M4949:S4949,"Y"),COUNTIF(M4949:S4949,"N"))=0,"V","I"),IF(COUNTIF(M4949:S4949,"Y"),"V","I"))="V", IF(AND('Sponsor Response Form (SRF)'!E4949="M1", COUNTIF('OMS Response Form (ORF)'!D:D, C4949)&gt;0), "I", "V")="V"), "Valid","Invalid")," ")</f>
        <v xml:space="preserve"> </v>
      </c>
    </row>
    <row r="4950" spans="2:21" x14ac:dyDescent="0.35">
      <c r="B4950" s="70"/>
      <c r="C4950" s="71"/>
      <c r="D4950" s="72"/>
      <c r="E4950" s="73"/>
      <c r="F4950" s="73"/>
      <c r="G4950" s="73"/>
      <c r="H4950" s="73"/>
      <c r="I4950" s="73"/>
      <c r="J4950" s="73"/>
      <c r="K4950" s="73"/>
      <c r="L4950" s="73"/>
      <c r="M4950" s="73"/>
      <c r="N4950" s="73"/>
      <c r="O4950" s="73"/>
      <c r="P4950" s="73"/>
      <c r="Q4950" s="73"/>
      <c r="R4950" s="73"/>
      <c r="S4950" s="73"/>
      <c r="T4950" s="25" t="str">
        <f>IF(COUNTA(B4950:S4950)=0,"",IF(AND(COUNTA(B4950:D4950)=3,COUNTIF('SRF Drop Downs'!$B$2:$B$5,'Sponsor Response Form (SRF)'!E4950),COUNTIF('SRF Drop Downs'!$F$2:$F$5,'Sponsor Response Form (SRF)'!F4950),COUNTIF('SRF Drop Downs'!$C$2:$C$4,'Sponsor Response Form (SRF)'!G4950),COUNTIF('SRF Drop Downs'!$D$2:$D$6,'Sponsor Response Form (SRF)'!H4950),COUNTIF('SRF Drop Downs'!$A$2:$A$5,'Sponsor Response Form (SRF)'!I4950),COUNTIF('SRF Drop Downs'!$A$2:$A$4,'Sponsor Response Form (SRF)'!J4950),COUNTIF('SRF Drop Downs'!$A$2:$A$5,'Sponsor Response Form (SRF)'!K4950),COUNTIF('SRF Drop Downs'!$E$2:$E$7,'Sponsor Response Form (SRF)'!L4950),COUNTIF('SRF Drop Downs'!$A$2:$A$4,'Sponsor Response Form (SRF)'!M4950),COUNTIF('SRF Drop Downs'!$A$2:$A$4,'Sponsor Response Form (SRF)'!N4950),COUNTIF('SRF Drop Downs'!$A$2:$A$4,'Sponsor Response Form (SRF)'!O4950),COUNTIF('SRF Drop Downs'!$A$2:$A$4,'Sponsor Response Form (SRF)'!P4950),COUNTIF('SRF Drop Downs'!$A$2:$A$4,'Sponsor Response Form (SRF)'!Q4950),COUNTIF('SRF Drop Downs'!$A$2:$A$4,'Sponsor Response Form (SRF)'!R4950),COUNTIF('SRF Drop Downs'!$A$2:$A$4,'Sponsor Response Form (SRF)'!S4950)),"Complete","Incomplete"))</f>
        <v/>
      </c>
      <c r="U4950" s="26" t="str">
        <f>IF(T4950="Complete",IF(AND(NOT(ISNA(VLOOKUP(CONCATENATE(E4950,F4950,G4950,H4950,I4950,J4950,K4950,L4950),'SRF Drop Downs'!G:G,1,FALSE))),IF(AND(H4950&lt;&gt;"C3",L4950&lt;&gt;"O5"),IF(SUM(COUNTIF(M4950:S4950,"Y"),COUNTIF(M4950:S4950,"N"))=0,"V","I"),IF(COUNTIF(M4950:S4950,"Y"),"V","I"))="V", IF(AND('Sponsor Response Form (SRF)'!E4950="M1", COUNTIF('OMS Response Form (ORF)'!D:D, C4950)&gt;0), "I", "V")="V"), "Valid","Invalid")," ")</f>
        <v xml:space="preserve"> </v>
      </c>
    </row>
    <row r="4951" spans="2:21" x14ac:dyDescent="0.35">
      <c r="B4951" s="70"/>
      <c r="C4951" s="71"/>
      <c r="D4951" s="72"/>
      <c r="E4951" s="73"/>
      <c r="F4951" s="73"/>
      <c r="G4951" s="73"/>
      <c r="H4951" s="73"/>
      <c r="I4951" s="73"/>
      <c r="J4951" s="73"/>
      <c r="K4951" s="73"/>
      <c r="L4951" s="73"/>
      <c r="M4951" s="73"/>
      <c r="N4951" s="73"/>
      <c r="O4951" s="73"/>
      <c r="P4951" s="73"/>
      <c r="Q4951" s="73"/>
      <c r="R4951" s="73"/>
      <c r="S4951" s="73"/>
      <c r="T4951" s="25" t="str">
        <f>IF(COUNTA(B4951:S4951)=0,"",IF(AND(COUNTA(B4951:D4951)=3,COUNTIF('SRF Drop Downs'!$B$2:$B$5,'Sponsor Response Form (SRF)'!E4951),COUNTIF('SRF Drop Downs'!$F$2:$F$5,'Sponsor Response Form (SRF)'!F4951),COUNTIF('SRF Drop Downs'!$C$2:$C$4,'Sponsor Response Form (SRF)'!G4951),COUNTIF('SRF Drop Downs'!$D$2:$D$6,'Sponsor Response Form (SRF)'!H4951),COUNTIF('SRF Drop Downs'!$A$2:$A$5,'Sponsor Response Form (SRF)'!I4951),COUNTIF('SRF Drop Downs'!$A$2:$A$4,'Sponsor Response Form (SRF)'!J4951),COUNTIF('SRF Drop Downs'!$A$2:$A$5,'Sponsor Response Form (SRF)'!K4951),COUNTIF('SRF Drop Downs'!$E$2:$E$7,'Sponsor Response Form (SRF)'!L4951),COUNTIF('SRF Drop Downs'!$A$2:$A$4,'Sponsor Response Form (SRF)'!M4951),COUNTIF('SRF Drop Downs'!$A$2:$A$4,'Sponsor Response Form (SRF)'!N4951),COUNTIF('SRF Drop Downs'!$A$2:$A$4,'Sponsor Response Form (SRF)'!O4951),COUNTIF('SRF Drop Downs'!$A$2:$A$4,'Sponsor Response Form (SRF)'!P4951),COUNTIF('SRF Drop Downs'!$A$2:$A$4,'Sponsor Response Form (SRF)'!Q4951),COUNTIF('SRF Drop Downs'!$A$2:$A$4,'Sponsor Response Form (SRF)'!R4951),COUNTIF('SRF Drop Downs'!$A$2:$A$4,'Sponsor Response Form (SRF)'!S4951)),"Complete","Incomplete"))</f>
        <v/>
      </c>
      <c r="U4951" s="26" t="str">
        <f>IF(T4951="Complete",IF(AND(NOT(ISNA(VLOOKUP(CONCATENATE(E4951,F4951,G4951,H4951,I4951,J4951,K4951,L4951),'SRF Drop Downs'!G:G,1,FALSE))),IF(AND(H4951&lt;&gt;"C3",L4951&lt;&gt;"O5"),IF(SUM(COUNTIF(M4951:S4951,"Y"),COUNTIF(M4951:S4951,"N"))=0,"V","I"),IF(COUNTIF(M4951:S4951,"Y"),"V","I"))="V", IF(AND('Sponsor Response Form (SRF)'!E4951="M1", COUNTIF('OMS Response Form (ORF)'!D:D, C4951)&gt;0), "I", "V")="V"), "Valid","Invalid")," ")</f>
        <v xml:space="preserve"> </v>
      </c>
    </row>
    <row r="4952" spans="2:21" x14ac:dyDescent="0.35">
      <c r="B4952" s="70"/>
      <c r="C4952" s="71"/>
      <c r="D4952" s="72"/>
      <c r="E4952" s="73"/>
      <c r="F4952" s="73"/>
      <c r="G4952" s="73"/>
      <c r="H4952" s="73"/>
      <c r="I4952" s="73"/>
      <c r="J4952" s="73"/>
      <c r="K4952" s="73"/>
      <c r="L4952" s="73"/>
      <c r="M4952" s="73"/>
      <c r="N4952" s="73"/>
      <c r="O4952" s="73"/>
      <c r="P4952" s="73"/>
      <c r="Q4952" s="73"/>
      <c r="R4952" s="73"/>
      <c r="S4952" s="73"/>
      <c r="T4952" s="25" t="str">
        <f>IF(COUNTA(B4952:S4952)=0,"",IF(AND(COUNTA(B4952:D4952)=3,COUNTIF('SRF Drop Downs'!$B$2:$B$5,'Sponsor Response Form (SRF)'!E4952),COUNTIF('SRF Drop Downs'!$F$2:$F$5,'Sponsor Response Form (SRF)'!F4952),COUNTIF('SRF Drop Downs'!$C$2:$C$4,'Sponsor Response Form (SRF)'!G4952),COUNTIF('SRF Drop Downs'!$D$2:$D$6,'Sponsor Response Form (SRF)'!H4952),COUNTIF('SRF Drop Downs'!$A$2:$A$5,'Sponsor Response Form (SRF)'!I4952),COUNTIF('SRF Drop Downs'!$A$2:$A$4,'Sponsor Response Form (SRF)'!J4952),COUNTIF('SRF Drop Downs'!$A$2:$A$5,'Sponsor Response Form (SRF)'!K4952),COUNTIF('SRF Drop Downs'!$E$2:$E$7,'Sponsor Response Form (SRF)'!L4952),COUNTIF('SRF Drop Downs'!$A$2:$A$4,'Sponsor Response Form (SRF)'!M4952),COUNTIF('SRF Drop Downs'!$A$2:$A$4,'Sponsor Response Form (SRF)'!N4952),COUNTIF('SRF Drop Downs'!$A$2:$A$4,'Sponsor Response Form (SRF)'!O4952),COUNTIF('SRF Drop Downs'!$A$2:$A$4,'Sponsor Response Form (SRF)'!P4952),COUNTIF('SRF Drop Downs'!$A$2:$A$4,'Sponsor Response Form (SRF)'!Q4952),COUNTIF('SRF Drop Downs'!$A$2:$A$4,'Sponsor Response Form (SRF)'!R4952),COUNTIF('SRF Drop Downs'!$A$2:$A$4,'Sponsor Response Form (SRF)'!S4952)),"Complete","Incomplete"))</f>
        <v/>
      </c>
      <c r="U4952" s="26" t="str">
        <f>IF(T4952="Complete",IF(AND(NOT(ISNA(VLOOKUP(CONCATENATE(E4952,F4952,G4952,H4952,I4952,J4952,K4952,L4952),'SRF Drop Downs'!G:G,1,FALSE))),IF(AND(H4952&lt;&gt;"C3",L4952&lt;&gt;"O5"),IF(SUM(COUNTIF(M4952:S4952,"Y"),COUNTIF(M4952:S4952,"N"))=0,"V","I"),IF(COUNTIF(M4952:S4952,"Y"),"V","I"))="V", IF(AND('Sponsor Response Form (SRF)'!E4952="M1", COUNTIF('OMS Response Form (ORF)'!D:D, C4952)&gt;0), "I", "V")="V"), "Valid","Invalid")," ")</f>
        <v xml:space="preserve"> </v>
      </c>
    </row>
    <row r="4953" spans="2:21" x14ac:dyDescent="0.35">
      <c r="B4953" s="70"/>
      <c r="C4953" s="71"/>
      <c r="D4953" s="72"/>
      <c r="E4953" s="73"/>
      <c r="F4953" s="73"/>
      <c r="G4953" s="73"/>
      <c r="H4953" s="73"/>
      <c r="I4953" s="73"/>
      <c r="J4953" s="73"/>
      <c r="K4953" s="73"/>
      <c r="L4953" s="73"/>
      <c r="M4953" s="73"/>
      <c r="N4953" s="73"/>
      <c r="O4953" s="73"/>
      <c r="P4953" s="73"/>
      <c r="Q4953" s="73"/>
      <c r="R4953" s="73"/>
      <c r="S4953" s="73"/>
      <c r="T4953" s="25" t="str">
        <f>IF(COUNTA(B4953:S4953)=0,"",IF(AND(COUNTA(B4953:D4953)=3,COUNTIF('SRF Drop Downs'!$B$2:$B$5,'Sponsor Response Form (SRF)'!E4953),COUNTIF('SRF Drop Downs'!$F$2:$F$5,'Sponsor Response Form (SRF)'!F4953),COUNTIF('SRF Drop Downs'!$C$2:$C$4,'Sponsor Response Form (SRF)'!G4953),COUNTIF('SRF Drop Downs'!$D$2:$D$6,'Sponsor Response Form (SRF)'!H4953),COUNTIF('SRF Drop Downs'!$A$2:$A$5,'Sponsor Response Form (SRF)'!I4953),COUNTIF('SRF Drop Downs'!$A$2:$A$4,'Sponsor Response Form (SRF)'!J4953),COUNTIF('SRF Drop Downs'!$A$2:$A$5,'Sponsor Response Form (SRF)'!K4953),COUNTIF('SRF Drop Downs'!$E$2:$E$7,'Sponsor Response Form (SRF)'!L4953),COUNTIF('SRF Drop Downs'!$A$2:$A$4,'Sponsor Response Form (SRF)'!M4953),COUNTIF('SRF Drop Downs'!$A$2:$A$4,'Sponsor Response Form (SRF)'!N4953),COUNTIF('SRF Drop Downs'!$A$2:$A$4,'Sponsor Response Form (SRF)'!O4953),COUNTIF('SRF Drop Downs'!$A$2:$A$4,'Sponsor Response Form (SRF)'!P4953),COUNTIF('SRF Drop Downs'!$A$2:$A$4,'Sponsor Response Form (SRF)'!Q4953),COUNTIF('SRF Drop Downs'!$A$2:$A$4,'Sponsor Response Form (SRF)'!R4953),COUNTIF('SRF Drop Downs'!$A$2:$A$4,'Sponsor Response Form (SRF)'!S4953)),"Complete","Incomplete"))</f>
        <v/>
      </c>
      <c r="U4953" s="26" t="str">
        <f>IF(T4953="Complete",IF(AND(NOT(ISNA(VLOOKUP(CONCATENATE(E4953,F4953,G4953,H4953,I4953,J4953,K4953,L4953),'SRF Drop Downs'!G:G,1,FALSE))),IF(AND(H4953&lt;&gt;"C3",L4953&lt;&gt;"O5"),IF(SUM(COUNTIF(M4953:S4953,"Y"),COUNTIF(M4953:S4953,"N"))=0,"V","I"),IF(COUNTIF(M4953:S4953,"Y"),"V","I"))="V", IF(AND('Sponsor Response Form (SRF)'!E4953="M1", COUNTIF('OMS Response Form (ORF)'!D:D, C4953)&gt;0), "I", "V")="V"), "Valid","Invalid")," ")</f>
        <v xml:space="preserve"> </v>
      </c>
    </row>
    <row r="4954" spans="2:21" x14ac:dyDescent="0.35">
      <c r="B4954" s="70"/>
      <c r="C4954" s="71"/>
      <c r="D4954" s="72"/>
      <c r="E4954" s="73"/>
      <c r="F4954" s="73"/>
      <c r="G4954" s="73"/>
      <c r="H4954" s="73"/>
      <c r="I4954" s="73"/>
      <c r="J4954" s="73"/>
      <c r="K4954" s="73"/>
      <c r="L4954" s="73"/>
      <c r="M4954" s="73"/>
      <c r="N4954" s="73"/>
      <c r="O4954" s="73"/>
      <c r="P4954" s="73"/>
      <c r="Q4954" s="73"/>
      <c r="R4954" s="73"/>
      <c r="S4954" s="73"/>
      <c r="T4954" s="25" t="str">
        <f>IF(COUNTA(B4954:S4954)=0,"",IF(AND(COUNTA(B4954:D4954)=3,COUNTIF('SRF Drop Downs'!$B$2:$B$5,'Sponsor Response Form (SRF)'!E4954),COUNTIF('SRF Drop Downs'!$F$2:$F$5,'Sponsor Response Form (SRF)'!F4954),COUNTIF('SRF Drop Downs'!$C$2:$C$4,'Sponsor Response Form (SRF)'!G4954),COUNTIF('SRF Drop Downs'!$D$2:$D$6,'Sponsor Response Form (SRF)'!H4954),COUNTIF('SRF Drop Downs'!$A$2:$A$5,'Sponsor Response Form (SRF)'!I4954),COUNTIF('SRF Drop Downs'!$A$2:$A$4,'Sponsor Response Form (SRF)'!J4954),COUNTIF('SRF Drop Downs'!$A$2:$A$5,'Sponsor Response Form (SRF)'!K4954),COUNTIF('SRF Drop Downs'!$E$2:$E$7,'Sponsor Response Form (SRF)'!L4954),COUNTIF('SRF Drop Downs'!$A$2:$A$4,'Sponsor Response Form (SRF)'!M4954),COUNTIF('SRF Drop Downs'!$A$2:$A$4,'Sponsor Response Form (SRF)'!N4954),COUNTIF('SRF Drop Downs'!$A$2:$A$4,'Sponsor Response Form (SRF)'!O4954),COUNTIF('SRF Drop Downs'!$A$2:$A$4,'Sponsor Response Form (SRF)'!P4954),COUNTIF('SRF Drop Downs'!$A$2:$A$4,'Sponsor Response Form (SRF)'!Q4954),COUNTIF('SRF Drop Downs'!$A$2:$A$4,'Sponsor Response Form (SRF)'!R4954),COUNTIF('SRF Drop Downs'!$A$2:$A$4,'Sponsor Response Form (SRF)'!S4954)),"Complete","Incomplete"))</f>
        <v/>
      </c>
      <c r="U4954" s="26" t="str">
        <f>IF(T4954="Complete",IF(AND(NOT(ISNA(VLOOKUP(CONCATENATE(E4954,F4954,G4954,H4954,I4954,J4954,K4954,L4954),'SRF Drop Downs'!G:G,1,FALSE))),IF(AND(H4954&lt;&gt;"C3",L4954&lt;&gt;"O5"),IF(SUM(COUNTIF(M4954:S4954,"Y"),COUNTIF(M4954:S4954,"N"))=0,"V","I"),IF(COUNTIF(M4954:S4954,"Y"),"V","I"))="V", IF(AND('Sponsor Response Form (SRF)'!E4954="M1", COUNTIF('OMS Response Form (ORF)'!D:D, C4954)&gt;0), "I", "V")="V"), "Valid","Invalid")," ")</f>
        <v xml:space="preserve"> </v>
      </c>
    </row>
    <row r="4955" spans="2:21" x14ac:dyDescent="0.35">
      <c r="B4955" s="70"/>
      <c r="C4955" s="71"/>
      <c r="D4955" s="72"/>
      <c r="E4955" s="73"/>
      <c r="F4955" s="73"/>
      <c r="G4955" s="73"/>
      <c r="H4955" s="73"/>
      <c r="I4955" s="73"/>
      <c r="J4955" s="73"/>
      <c r="K4955" s="73"/>
      <c r="L4955" s="73"/>
      <c r="M4955" s="73"/>
      <c r="N4955" s="73"/>
      <c r="O4955" s="73"/>
      <c r="P4955" s="73"/>
      <c r="Q4955" s="73"/>
      <c r="R4955" s="73"/>
      <c r="S4955" s="73"/>
      <c r="T4955" s="25" t="str">
        <f>IF(COUNTA(B4955:S4955)=0,"",IF(AND(COUNTA(B4955:D4955)=3,COUNTIF('SRF Drop Downs'!$B$2:$B$5,'Sponsor Response Form (SRF)'!E4955),COUNTIF('SRF Drop Downs'!$F$2:$F$5,'Sponsor Response Form (SRF)'!F4955),COUNTIF('SRF Drop Downs'!$C$2:$C$4,'Sponsor Response Form (SRF)'!G4955),COUNTIF('SRF Drop Downs'!$D$2:$D$6,'Sponsor Response Form (SRF)'!H4955),COUNTIF('SRF Drop Downs'!$A$2:$A$5,'Sponsor Response Form (SRF)'!I4955),COUNTIF('SRF Drop Downs'!$A$2:$A$4,'Sponsor Response Form (SRF)'!J4955),COUNTIF('SRF Drop Downs'!$A$2:$A$5,'Sponsor Response Form (SRF)'!K4955),COUNTIF('SRF Drop Downs'!$E$2:$E$7,'Sponsor Response Form (SRF)'!L4955),COUNTIF('SRF Drop Downs'!$A$2:$A$4,'Sponsor Response Form (SRF)'!M4955),COUNTIF('SRF Drop Downs'!$A$2:$A$4,'Sponsor Response Form (SRF)'!N4955),COUNTIF('SRF Drop Downs'!$A$2:$A$4,'Sponsor Response Form (SRF)'!O4955),COUNTIF('SRF Drop Downs'!$A$2:$A$4,'Sponsor Response Form (SRF)'!P4955),COUNTIF('SRF Drop Downs'!$A$2:$A$4,'Sponsor Response Form (SRF)'!Q4955),COUNTIF('SRF Drop Downs'!$A$2:$A$4,'Sponsor Response Form (SRF)'!R4955),COUNTIF('SRF Drop Downs'!$A$2:$A$4,'Sponsor Response Form (SRF)'!S4955)),"Complete","Incomplete"))</f>
        <v/>
      </c>
      <c r="U4955" s="26" t="str">
        <f>IF(T4955="Complete",IF(AND(NOT(ISNA(VLOOKUP(CONCATENATE(E4955,F4955,G4955,H4955,I4955,J4955,K4955,L4955),'SRF Drop Downs'!G:G,1,FALSE))),IF(AND(H4955&lt;&gt;"C3",L4955&lt;&gt;"O5"),IF(SUM(COUNTIF(M4955:S4955,"Y"),COUNTIF(M4955:S4955,"N"))=0,"V","I"),IF(COUNTIF(M4955:S4955,"Y"),"V","I"))="V", IF(AND('Sponsor Response Form (SRF)'!E4955="M1", COUNTIF('OMS Response Form (ORF)'!D:D, C4955)&gt;0), "I", "V")="V"), "Valid","Invalid")," ")</f>
        <v xml:space="preserve"> </v>
      </c>
    </row>
    <row r="4956" spans="2:21" x14ac:dyDescent="0.35">
      <c r="B4956" s="70"/>
      <c r="C4956" s="71"/>
      <c r="D4956" s="72"/>
      <c r="E4956" s="73"/>
      <c r="F4956" s="73"/>
      <c r="G4956" s="73"/>
      <c r="H4956" s="73"/>
      <c r="I4956" s="73"/>
      <c r="J4956" s="73"/>
      <c r="K4956" s="73"/>
      <c r="L4956" s="73"/>
      <c r="M4956" s="73"/>
      <c r="N4956" s="73"/>
      <c r="O4956" s="73"/>
      <c r="P4956" s="73"/>
      <c r="Q4956" s="73"/>
      <c r="R4956" s="73"/>
      <c r="S4956" s="73"/>
      <c r="T4956" s="25" t="str">
        <f>IF(COUNTA(B4956:S4956)=0,"",IF(AND(COUNTA(B4956:D4956)=3,COUNTIF('SRF Drop Downs'!$B$2:$B$5,'Sponsor Response Form (SRF)'!E4956),COUNTIF('SRF Drop Downs'!$F$2:$F$5,'Sponsor Response Form (SRF)'!F4956),COUNTIF('SRF Drop Downs'!$C$2:$C$4,'Sponsor Response Form (SRF)'!G4956),COUNTIF('SRF Drop Downs'!$D$2:$D$6,'Sponsor Response Form (SRF)'!H4956),COUNTIF('SRF Drop Downs'!$A$2:$A$5,'Sponsor Response Form (SRF)'!I4956),COUNTIF('SRF Drop Downs'!$A$2:$A$4,'Sponsor Response Form (SRF)'!J4956),COUNTIF('SRF Drop Downs'!$A$2:$A$5,'Sponsor Response Form (SRF)'!K4956),COUNTIF('SRF Drop Downs'!$E$2:$E$7,'Sponsor Response Form (SRF)'!L4956),COUNTIF('SRF Drop Downs'!$A$2:$A$4,'Sponsor Response Form (SRF)'!M4956),COUNTIF('SRF Drop Downs'!$A$2:$A$4,'Sponsor Response Form (SRF)'!N4956),COUNTIF('SRF Drop Downs'!$A$2:$A$4,'Sponsor Response Form (SRF)'!O4956),COUNTIF('SRF Drop Downs'!$A$2:$A$4,'Sponsor Response Form (SRF)'!P4956),COUNTIF('SRF Drop Downs'!$A$2:$A$4,'Sponsor Response Form (SRF)'!Q4956),COUNTIF('SRF Drop Downs'!$A$2:$A$4,'Sponsor Response Form (SRF)'!R4956),COUNTIF('SRF Drop Downs'!$A$2:$A$4,'Sponsor Response Form (SRF)'!S4956)),"Complete","Incomplete"))</f>
        <v/>
      </c>
      <c r="U4956" s="26" t="str">
        <f>IF(T4956="Complete",IF(AND(NOT(ISNA(VLOOKUP(CONCATENATE(E4956,F4956,G4956,H4956,I4956,J4956,K4956,L4956),'SRF Drop Downs'!G:G,1,FALSE))),IF(AND(H4956&lt;&gt;"C3",L4956&lt;&gt;"O5"),IF(SUM(COUNTIF(M4956:S4956,"Y"),COUNTIF(M4956:S4956,"N"))=0,"V","I"),IF(COUNTIF(M4956:S4956,"Y"),"V","I"))="V", IF(AND('Sponsor Response Form (SRF)'!E4956="M1", COUNTIF('OMS Response Form (ORF)'!D:D, C4956)&gt;0), "I", "V")="V"), "Valid","Invalid")," ")</f>
        <v xml:space="preserve"> </v>
      </c>
    </row>
    <row r="4957" spans="2:21" x14ac:dyDescent="0.35">
      <c r="B4957" s="70"/>
      <c r="C4957" s="71"/>
      <c r="D4957" s="72"/>
      <c r="E4957" s="73"/>
      <c r="F4957" s="73"/>
      <c r="G4957" s="73"/>
      <c r="H4957" s="73"/>
      <c r="I4957" s="73"/>
      <c r="J4957" s="73"/>
      <c r="K4957" s="73"/>
      <c r="L4957" s="73"/>
      <c r="M4957" s="73"/>
      <c r="N4957" s="73"/>
      <c r="O4957" s="73"/>
      <c r="P4957" s="73"/>
      <c r="Q4957" s="73"/>
      <c r="R4957" s="73"/>
      <c r="S4957" s="73"/>
      <c r="T4957" s="25" t="str">
        <f>IF(COUNTA(B4957:S4957)=0,"",IF(AND(COUNTA(B4957:D4957)=3,COUNTIF('SRF Drop Downs'!$B$2:$B$5,'Sponsor Response Form (SRF)'!E4957),COUNTIF('SRF Drop Downs'!$F$2:$F$5,'Sponsor Response Form (SRF)'!F4957),COUNTIF('SRF Drop Downs'!$C$2:$C$4,'Sponsor Response Form (SRF)'!G4957),COUNTIF('SRF Drop Downs'!$D$2:$D$6,'Sponsor Response Form (SRF)'!H4957),COUNTIF('SRF Drop Downs'!$A$2:$A$5,'Sponsor Response Form (SRF)'!I4957),COUNTIF('SRF Drop Downs'!$A$2:$A$4,'Sponsor Response Form (SRF)'!J4957),COUNTIF('SRF Drop Downs'!$A$2:$A$5,'Sponsor Response Form (SRF)'!K4957),COUNTIF('SRF Drop Downs'!$E$2:$E$7,'Sponsor Response Form (SRF)'!L4957),COUNTIF('SRF Drop Downs'!$A$2:$A$4,'Sponsor Response Form (SRF)'!M4957),COUNTIF('SRF Drop Downs'!$A$2:$A$4,'Sponsor Response Form (SRF)'!N4957),COUNTIF('SRF Drop Downs'!$A$2:$A$4,'Sponsor Response Form (SRF)'!O4957),COUNTIF('SRF Drop Downs'!$A$2:$A$4,'Sponsor Response Form (SRF)'!P4957),COUNTIF('SRF Drop Downs'!$A$2:$A$4,'Sponsor Response Form (SRF)'!Q4957),COUNTIF('SRF Drop Downs'!$A$2:$A$4,'Sponsor Response Form (SRF)'!R4957),COUNTIF('SRF Drop Downs'!$A$2:$A$4,'Sponsor Response Form (SRF)'!S4957)),"Complete","Incomplete"))</f>
        <v/>
      </c>
      <c r="U4957" s="26" t="str">
        <f>IF(T4957="Complete",IF(AND(NOT(ISNA(VLOOKUP(CONCATENATE(E4957,F4957,G4957,H4957,I4957,J4957,K4957,L4957),'SRF Drop Downs'!G:G,1,FALSE))),IF(AND(H4957&lt;&gt;"C3",L4957&lt;&gt;"O5"),IF(SUM(COUNTIF(M4957:S4957,"Y"),COUNTIF(M4957:S4957,"N"))=0,"V","I"),IF(COUNTIF(M4957:S4957,"Y"),"V","I"))="V", IF(AND('Sponsor Response Form (SRF)'!E4957="M1", COUNTIF('OMS Response Form (ORF)'!D:D, C4957)&gt;0), "I", "V")="V"), "Valid","Invalid")," ")</f>
        <v xml:space="preserve"> </v>
      </c>
    </row>
    <row r="4958" spans="2:21" x14ac:dyDescent="0.35">
      <c r="B4958" s="70"/>
      <c r="C4958" s="71"/>
      <c r="D4958" s="72"/>
      <c r="E4958" s="73"/>
      <c r="F4958" s="73"/>
      <c r="G4958" s="73"/>
      <c r="H4958" s="73"/>
      <c r="I4958" s="73"/>
      <c r="J4958" s="73"/>
      <c r="K4958" s="73"/>
      <c r="L4958" s="73"/>
      <c r="M4958" s="73"/>
      <c r="N4958" s="73"/>
      <c r="O4958" s="73"/>
      <c r="P4958" s="73"/>
      <c r="Q4958" s="73"/>
      <c r="R4958" s="73"/>
      <c r="S4958" s="73"/>
      <c r="T4958" s="25" t="str">
        <f>IF(COUNTA(B4958:S4958)=0,"",IF(AND(COUNTA(B4958:D4958)=3,COUNTIF('SRF Drop Downs'!$B$2:$B$5,'Sponsor Response Form (SRF)'!E4958),COUNTIF('SRF Drop Downs'!$F$2:$F$5,'Sponsor Response Form (SRF)'!F4958),COUNTIF('SRF Drop Downs'!$C$2:$C$4,'Sponsor Response Form (SRF)'!G4958),COUNTIF('SRF Drop Downs'!$D$2:$D$6,'Sponsor Response Form (SRF)'!H4958),COUNTIF('SRF Drop Downs'!$A$2:$A$5,'Sponsor Response Form (SRF)'!I4958),COUNTIF('SRF Drop Downs'!$A$2:$A$4,'Sponsor Response Form (SRF)'!J4958),COUNTIF('SRF Drop Downs'!$A$2:$A$5,'Sponsor Response Form (SRF)'!K4958),COUNTIF('SRF Drop Downs'!$E$2:$E$7,'Sponsor Response Form (SRF)'!L4958),COUNTIF('SRF Drop Downs'!$A$2:$A$4,'Sponsor Response Form (SRF)'!M4958),COUNTIF('SRF Drop Downs'!$A$2:$A$4,'Sponsor Response Form (SRF)'!N4958),COUNTIF('SRF Drop Downs'!$A$2:$A$4,'Sponsor Response Form (SRF)'!O4958),COUNTIF('SRF Drop Downs'!$A$2:$A$4,'Sponsor Response Form (SRF)'!P4958),COUNTIF('SRF Drop Downs'!$A$2:$A$4,'Sponsor Response Form (SRF)'!Q4958),COUNTIF('SRF Drop Downs'!$A$2:$A$4,'Sponsor Response Form (SRF)'!R4958),COUNTIF('SRF Drop Downs'!$A$2:$A$4,'Sponsor Response Form (SRF)'!S4958)),"Complete","Incomplete"))</f>
        <v/>
      </c>
      <c r="U4958" s="26" t="str">
        <f>IF(T4958="Complete",IF(AND(NOT(ISNA(VLOOKUP(CONCATENATE(E4958,F4958,G4958,H4958,I4958,J4958,K4958,L4958),'SRF Drop Downs'!G:G,1,FALSE))),IF(AND(H4958&lt;&gt;"C3",L4958&lt;&gt;"O5"),IF(SUM(COUNTIF(M4958:S4958,"Y"),COUNTIF(M4958:S4958,"N"))=0,"V","I"),IF(COUNTIF(M4958:S4958,"Y"),"V","I"))="V", IF(AND('Sponsor Response Form (SRF)'!E4958="M1", COUNTIF('OMS Response Form (ORF)'!D:D, C4958)&gt;0), "I", "V")="V"), "Valid","Invalid")," ")</f>
        <v xml:space="preserve"> </v>
      </c>
    </row>
    <row r="4959" spans="2:21" x14ac:dyDescent="0.35">
      <c r="B4959" s="70"/>
      <c r="C4959" s="71"/>
      <c r="D4959" s="72"/>
      <c r="E4959" s="73"/>
      <c r="F4959" s="73"/>
      <c r="G4959" s="73"/>
      <c r="H4959" s="73"/>
      <c r="I4959" s="73"/>
      <c r="J4959" s="73"/>
      <c r="K4959" s="73"/>
      <c r="L4959" s="73"/>
      <c r="M4959" s="73"/>
      <c r="N4959" s="73"/>
      <c r="O4959" s="73"/>
      <c r="P4959" s="73"/>
      <c r="Q4959" s="73"/>
      <c r="R4959" s="73"/>
      <c r="S4959" s="73"/>
      <c r="T4959" s="25" t="str">
        <f>IF(COUNTA(B4959:S4959)=0,"",IF(AND(COUNTA(B4959:D4959)=3,COUNTIF('SRF Drop Downs'!$B$2:$B$5,'Sponsor Response Form (SRF)'!E4959),COUNTIF('SRF Drop Downs'!$F$2:$F$5,'Sponsor Response Form (SRF)'!F4959),COUNTIF('SRF Drop Downs'!$C$2:$C$4,'Sponsor Response Form (SRF)'!G4959),COUNTIF('SRF Drop Downs'!$D$2:$D$6,'Sponsor Response Form (SRF)'!H4959),COUNTIF('SRF Drop Downs'!$A$2:$A$5,'Sponsor Response Form (SRF)'!I4959),COUNTIF('SRF Drop Downs'!$A$2:$A$4,'Sponsor Response Form (SRF)'!J4959),COUNTIF('SRF Drop Downs'!$A$2:$A$5,'Sponsor Response Form (SRF)'!K4959),COUNTIF('SRF Drop Downs'!$E$2:$E$7,'Sponsor Response Form (SRF)'!L4959),COUNTIF('SRF Drop Downs'!$A$2:$A$4,'Sponsor Response Form (SRF)'!M4959),COUNTIF('SRF Drop Downs'!$A$2:$A$4,'Sponsor Response Form (SRF)'!N4959),COUNTIF('SRF Drop Downs'!$A$2:$A$4,'Sponsor Response Form (SRF)'!O4959),COUNTIF('SRF Drop Downs'!$A$2:$A$4,'Sponsor Response Form (SRF)'!P4959),COUNTIF('SRF Drop Downs'!$A$2:$A$4,'Sponsor Response Form (SRF)'!Q4959),COUNTIF('SRF Drop Downs'!$A$2:$A$4,'Sponsor Response Form (SRF)'!R4959),COUNTIF('SRF Drop Downs'!$A$2:$A$4,'Sponsor Response Form (SRF)'!S4959)),"Complete","Incomplete"))</f>
        <v/>
      </c>
      <c r="U4959" s="26" t="str">
        <f>IF(T4959="Complete",IF(AND(NOT(ISNA(VLOOKUP(CONCATENATE(E4959,F4959,G4959,H4959,I4959,J4959,K4959,L4959),'SRF Drop Downs'!G:G,1,FALSE))),IF(AND(H4959&lt;&gt;"C3",L4959&lt;&gt;"O5"),IF(SUM(COUNTIF(M4959:S4959,"Y"),COUNTIF(M4959:S4959,"N"))=0,"V","I"),IF(COUNTIF(M4959:S4959,"Y"),"V","I"))="V", IF(AND('Sponsor Response Form (SRF)'!E4959="M1", COUNTIF('OMS Response Form (ORF)'!D:D, C4959)&gt;0), "I", "V")="V"), "Valid","Invalid")," ")</f>
        <v xml:space="preserve"> </v>
      </c>
    </row>
    <row r="4960" spans="2:21" x14ac:dyDescent="0.35">
      <c r="B4960" s="70"/>
      <c r="C4960" s="71"/>
      <c r="D4960" s="72"/>
      <c r="E4960" s="73"/>
      <c r="F4960" s="73"/>
      <c r="G4960" s="73"/>
      <c r="H4960" s="73"/>
      <c r="I4960" s="73"/>
      <c r="J4960" s="73"/>
      <c r="K4960" s="73"/>
      <c r="L4960" s="73"/>
      <c r="M4960" s="73"/>
      <c r="N4960" s="73"/>
      <c r="O4960" s="73"/>
      <c r="P4960" s="73"/>
      <c r="Q4960" s="73"/>
      <c r="R4960" s="73"/>
      <c r="S4960" s="73"/>
      <c r="T4960" s="25" t="str">
        <f>IF(COUNTA(B4960:S4960)=0,"",IF(AND(COUNTA(B4960:D4960)=3,COUNTIF('SRF Drop Downs'!$B$2:$B$5,'Sponsor Response Form (SRF)'!E4960),COUNTIF('SRF Drop Downs'!$F$2:$F$5,'Sponsor Response Form (SRF)'!F4960),COUNTIF('SRF Drop Downs'!$C$2:$C$4,'Sponsor Response Form (SRF)'!G4960),COUNTIF('SRF Drop Downs'!$D$2:$D$6,'Sponsor Response Form (SRF)'!H4960),COUNTIF('SRF Drop Downs'!$A$2:$A$5,'Sponsor Response Form (SRF)'!I4960),COUNTIF('SRF Drop Downs'!$A$2:$A$4,'Sponsor Response Form (SRF)'!J4960),COUNTIF('SRF Drop Downs'!$A$2:$A$5,'Sponsor Response Form (SRF)'!K4960),COUNTIF('SRF Drop Downs'!$E$2:$E$7,'Sponsor Response Form (SRF)'!L4960),COUNTIF('SRF Drop Downs'!$A$2:$A$4,'Sponsor Response Form (SRF)'!M4960),COUNTIF('SRF Drop Downs'!$A$2:$A$4,'Sponsor Response Form (SRF)'!N4960),COUNTIF('SRF Drop Downs'!$A$2:$A$4,'Sponsor Response Form (SRF)'!O4960),COUNTIF('SRF Drop Downs'!$A$2:$A$4,'Sponsor Response Form (SRF)'!P4960),COUNTIF('SRF Drop Downs'!$A$2:$A$4,'Sponsor Response Form (SRF)'!Q4960),COUNTIF('SRF Drop Downs'!$A$2:$A$4,'Sponsor Response Form (SRF)'!R4960),COUNTIF('SRF Drop Downs'!$A$2:$A$4,'Sponsor Response Form (SRF)'!S4960)),"Complete","Incomplete"))</f>
        <v/>
      </c>
      <c r="U4960" s="26" t="str">
        <f>IF(T4960="Complete",IF(AND(NOT(ISNA(VLOOKUP(CONCATENATE(E4960,F4960,G4960,H4960,I4960,J4960,K4960,L4960),'SRF Drop Downs'!G:G,1,FALSE))),IF(AND(H4960&lt;&gt;"C3",L4960&lt;&gt;"O5"),IF(SUM(COUNTIF(M4960:S4960,"Y"),COUNTIF(M4960:S4960,"N"))=0,"V","I"),IF(COUNTIF(M4960:S4960,"Y"),"V","I"))="V", IF(AND('Sponsor Response Form (SRF)'!E4960="M1", COUNTIF('OMS Response Form (ORF)'!D:D, C4960)&gt;0), "I", "V")="V"), "Valid","Invalid")," ")</f>
        <v xml:space="preserve"> </v>
      </c>
    </row>
    <row r="4961" spans="2:21" x14ac:dyDescent="0.35">
      <c r="B4961" s="70"/>
      <c r="C4961" s="71"/>
      <c r="D4961" s="72"/>
      <c r="E4961" s="73"/>
      <c r="F4961" s="73"/>
      <c r="G4961" s="73"/>
      <c r="H4961" s="73"/>
      <c r="I4961" s="73"/>
      <c r="J4961" s="73"/>
      <c r="K4961" s="73"/>
      <c r="L4961" s="73"/>
      <c r="M4961" s="73"/>
      <c r="N4961" s="73"/>
      <c r="O4961" s="73"/>
      <c r="P4961" s="73"/>
      <c r="Q4961" s="73"/>
      <c r="R4961" s="73"/>
      <c r="S4961" s="73"/>
      <c r="T4961" s="25" t="str">
        <f>IF(COUNTA(B4961:S4961)=0,"",IF(AND(COUNTA(B4961:D4961)=3,COUNTIF('SRF Drop Downs'!$B$2:$B$5,'Sponsor Response Form (SRF)'!E4961),COUNTIF('SRF Drop Downs'!$F$2:$F$5,'Sponsor Response Form (SRF)'!F4961),COUNTIF('SRF Drop Downs'!$C$2:$C$4,'Sponsor Response Form (SRF)'!G4961),COUNTIF('SRF Drop Downs'!$D$2:$D$6,'Sponsor Response Form (SRF)'!H4961),COUNTIF('SRF Drop Downs'!$A$2:$A$5,'Sponsor Response Form (SRF)'!I4961),COUNTIF('SRF Drop Downs'!$A$2:$A$4,'Sponsor Response Form (SRF)'!J4961),COUNTIF('SRF Drop Downs'!$A$2:$A$5,'Sponsor Response Form (SRF)'!K4961),COUNTIF('SRF Drop Downs'!$E$2:$E$7,'Sponsor Response Form (SRF)'!L4961),COUNTIF('SRF Drop Downs'!$A$2:$A$4,'Sponsor Response Form (SRF)'!M4961),COUNTIF('SRF Drop Downs'!$A$2:$A$4,'Sponsor Response Form (SRF)'!N4961),COUNTIF('SRF Drop Downs'!$A$2:$A$4,'Sponsor Response Form (SRF)'!O4961),COUNTIF('SRF Drop Downs'!$A$2:$A$4,'Sponsor Response Form (SRF)'!P4961),COUNTIF('SRF Drop Downs'!$A$2:$A$4,'Sponsor Response Form (SRF)'!Q4961),COUNTIF('SRF Drop Downs'!$A$2:$A$4,'Sponsor Response Form (SRF)'!R4961),COUNTIF('SRF Drop Downs'!$A$2:$A$4,'Sponsor Response Form (SRF)'!S4961)),"Complete","Incomplete"))</f>
        <v/>
      </c>
      <c r="U4961" s="26" t="str">
        <f>IF(T4961="Complete",IF(AND(NOT(ISNA(VLOOKUP(CONCATENATE(E4961,F4961,G4961,H4961,I4961,J4961,K4961,L4961),'SRF Drop Downs'!G:G,1,FALSE))),IF(AND(H4961&lt;&gt;"C3",L4961&lt;&gt;"O5"),IF(SUM(COUNTIF(M4961:S4961,"Y"),COUNTIF(M4961:S4961,"N"))=0,"V","I"),IF(COUNTIF(M4961:S4961,"Y"),"V","I"))="V", IF(AND('Sponsor Response Form (SRF)'!E4961="M1", COUNTIF('OMS Response Form (ORF)'!D:D, C4961)&gt;0), "I", "V")="V"), "Valid","Invalid")," ")</f>
        <v xml:space="preserve"> </v>
      </c>
    </row>
    <row r="4962" spans="2:21" x14ac:dyDescent="0.35">
      <c r="B4962" s="70"/>
      <c r="C4962" s="71"/>
      <c r="D4962" s="72"/>
      <c r="E4962" s="73"/>
      <c r="F4962" s="73"/>
      <c r="G4962" s="73"/>
      <c r="H4962" s="73"/>
      <c r="I4962" s="73"/>
      <c r="J4962" s="73"/>
      <c r="K4962" s="73"/>
      <c r="L4962" s="73"/>
      <c r="M4962" s="73"/>
      <c r="N4962" s="73"/>
      <c r="O4962" s="73"/>
      <c r="P4962" s="73"/>
      <c r="Q4962" s="73"/>
      <c r="R4962" s="73"/>
      <c r="S4962" s="73"/>
      <c r="T4962" s="25" t="str">
        <f>IF(COUNTA(B4962:S4962)=0,"",IF(AND(COUNTA(B4962:D4962)=3,COUNTIF('SRF Drop Downs'!$B$2:$B$5,'Sponsor Response Form (SRF)'!E4962),COUNTIF('SRF Drop Downs'!$F$2:$F$5,'Sponsor Response Form (SRF)'!F4962),COUNTIF('SRF Drop Downs'!$C$2:$C$4,'Sponsor Response Form (SRF)'!G4962),COUNTIF('SRF Drop Downs'!$D$2:$D$6,'Sponsor Response Form (SRF)'!H4962),COUNTIF('SRF Drop Downs'!$A$2:$A$5,'Sponsor Response Form (SRF)'!I4962),COUNTIF('SRF Drop Downs'!$A$2:$A$4,'Sponsor Response Form (SRF)'!J4962),COUNTIF('SRF Drop Downs'!$A$2:$A$5,'Sponsor Response Form (SRF)'!K4962),COUNTIF('SRF Drop Downs'!$E$2:$E$7,'Sponsor Response Form (SRF)'!L4962),COUNTIF('SRF Drop Downs'!$A$2:$A$4,'Sponsor Response Form (SRF)'!M4962),COUNTIF('SRF Drop Downs'!$A$2:$A$4,'Sponsor Response Form (SRF)'!N4962),COUNTIF('SRF Drop Downs'!$A$2:$A$4,'Sponsor Response Form (SRF)'!O4962),COUNTIF('SRF Drop Downs'!$A$2:$A$4,'Sponsor Response Form (SRF)'!P4962),COUNTIF('SRF Drop Downs'!$A$2:$A$4,'Sponsor Response Form (SRF)'!Q4962),COUNTIF('SRF Drop Downs'!$A$2:$A$4,'Sponsor Response Form (SRF)'!R4962),COUNTIF('SRF Drop Downs'!$A$2:$A$4,'Sponsor Response Form (SRF)'!S4962)),"Complete","Incomplete"))</f>
        <v/>
      </c>
      <c r="U4962" s="26" t="str">
        <f>IF(T4962="Complete",IF(AND(NOT(ISNA(VLOOKUP(CONCATENATE(E4962,F4962,G4962,H4962,I4962,J4962,K4962,L4962),'SRF Drop Downs'!G:G,1,FALSE))),IF(AND(H4962&lt;&gt;"C3",L4962&lt;&gt;"O5"),IF(SUM(COUNTIF(M4962:S4962,"Y"),COUNTIF(M4962:S4962,"N"))=0,"V","I"),IF(COUNTIF(M4962:S4962,"Y"),"V","I"))="V", IF(AND('Sponsor Response Form (SRF)'!E4962="M1", COUNTIF('OMS Response Form (ORF)'!D:D, C4962)&gt;0), "I", "V")="V"), "Valid","Invalid")," ")</f>
        <v xml:space="preserve"> </v>
      </c>
    </row>
    <row r="4963" spans="2:21" x14ac:dyDescent="0.35">
      <c r="B4963" s="70"/>
      <c r="C4963" s="71"/>
      <c r="D4963" s="72"/>
      <c r="E4963" s="73"/>
      <c r="F4963" s="73"/>
      <c r="G4963" s="73"/>
      <c r="H4963" s="73"/>
      <c r="I4963" s="73"/>
      <c r="J4963" s="73"/>
      <c r="K4963" s="73"/>
      <c r="L4963" s="73"/>
      <c r="M4963" s="73"/>
      <c r="N4963" s="73"/>
      <c r="O4963" s="73"/>
      <c r="P4963" s="73"/>
      <c r="Q4963" s="73"/>
      <c r="R4963" s="73"/>
      <c r="S4963" s="73"/>
      <c r="T4963" s="25" t="str">
        <f>IF(COUNTA(B4963:S4963)=0,"",IF(AND(COUNTA(B4963:D4963)=3,COUNTIF('SRF Drop Downs'!$B$2:$B$5,'Sponsor Response Form (SRF)'!E4963),COUNTIF('SRF Drop Downs'!$F$2:$F$5,'Sponsor Response Form (SRF)'!F4963),COUNTIF('SRF Drop Downs'!$C$2:$C$4,'Sponsor Response Form (SRF)'!G4963),COUNTIF('SRF Drop Downs'!$D$2:$D$6,'Sponsor Response Form (SRF)'!H4963),COUNTIF('SRF Drop Downs'!$A$2:$A$5,'Sponsor Response Form (SRF)'!I4963),COUNTIF('SRF Drop Downs'!$A$2:$A$4,'Sponsor Response Form (SRF)'!J4963),COUNTIF('SRF Drop Downs'!$A$2:$A$5,'Sponsor Response Form (SRF)'!K4963),COUNTIF('SRF Drop Downs'!$E$2:$E$7,'Sponsor Response Form (SRF)'!L4963),COUNTIF('SRF Drop Downs'!$A$2:$A$4,'Sponsor Response Form (SRF)'!M4963),COUNTIF('SRF Drop Downs'!$A$2:$A$4,'Sponsor Response Form (SRF)'!N4963),COUNTIF('SRF Drop Downs'!$A$2:$A$4,'Sponsor Response Form (SRF)'!O4963),COUNTIF('SRF Drop Downs'!$A$2:$A$4,'Sponsor Response Form (SRF)'!P4963),COUNTIF('SRF Drop Downs'!$A$2:$A$4,'Sponsor Response Form (SRF)'!Q4963),COUNTIF('SRF Drop Downs'!$A$2:$A$4,'Sponsor Response Form (SRF)'!R4963),COUNTIF('SRF Drop Downs'!$A$2:$A$4,'Sponsor Response Form (SRF)'!S4963)),"Complete","Incomplete"))</f>
        <v/>
      </c>
      <c r="U4963" s="26" t="str">
        <f>IF(T4963="Complete",IF(AND(NOT(ISNA(VLOOKUP(CONCATENATE(E4963,F4963,G4963,H4963,I4963,J4963,K4963,L4963),'SRF Drop Downs'!G:G,1,FALSE))),IF(AND(H4963&lt;&gt;"C3",L4963&lt;&gt;"O5"),IF(SUM(COUNTIF(M4963:S4963,"Y"),COUNTIF(M4963:S4963,"N"))=0,"V","I"),IF(COUNTIF(M4963:S4963,"Y"),"V","I"))="V", IF(AND('Sponsor Response Form (SRF)'!E4963="M1", COUNTIF('OMS Response Form (ORF)'!D:D, C4963)&gt;0), "I", "V")="V"), "Valid","Invalid")," ")</f>
        <v xml:space="preserve"> </v>
      </c>
    </row>
    <row r="4964" spans="2:21" x14ac:dyDescent="0.35">
      <c r="B4964" s="70"/>
      <c r="C4964" s="71"/>
      <c r="D4964" s="72"/>
      <c r="E4964" s="73"/>
      <c r="F4964" s="73"/>
      <c r="G4964" s="73"/>
      <c r="H4964" s="73"/>
      <c r="I4964" s="73"/>
      <c r="J4964" s="73"/>
      <c r="K4964" s="73"/>
      <c r="L4964" s="73"/>
      <c r="M4964" s="73"/>
      <c r="N4964" s="73"/>
      <c r="O4964" s="73"/>
      <c r="P4964" s="73"/>
      <c r="Q4964" s="73"/>
      <c r="R4964" s="73"/>
      <c r="S4964" s="73"/>
      <c r="T4964" s="25" t="str">
        <f>IF(COUNTA(B4964:S4964)=0,"",IF(AND(COUNTA(B4964:D4964)=3,COUNTIF('SRF Drop Downs'!$B$2:$B$5,'Sponsor Response Form (SRF)'!E4964),COUNTIF('SRF Drop Downs'!$F$2:$F$5,'Sponsor Response Form (SRF)'!F4964),COUNTIF('SRF Drop Downs'!$C$2:$C$4,'Sponsor Response Form (SRF)'!G4964),COUNTIF('SRF Drop Downs'!$D$2:$D$6,'Sponsor Response Form (SRF)'!H4964),COUNTIF('SRF Drop Downs'!$A$2:$A$5,'Sponsor Response Form (SRF)'!I4964),COUNTIF('SRF Drop Downs'!$A$2:$A$4,'Sponsor Response Form (SRF)'!J4964),COUNTIF('SRF Drop Downs'!$A$2:$A$5,'Sponsor Response Form (SRF)'!K4964),COUNTIF('SRF Drop Downs'!$E$2:$E$7,'Sponsor Response Form (SRF)'!L4964),COUNTIF('SRF Drop Downs'!$A$2:$A$4,'Sponsor Response Form (SRF)'!M4964),COUNTIF('SRF Drop Downs'!$A$2:$A$4,'Sponsor Response Form (SRF)'!N4964),COUNTIF('SRF Drop Downs'!$A$2:$A$4,'Sponsor Response Form (SRF)'!O4964),COUNTIF('SRF Drop Downs'!$A$2:$A$4,'Sponsor Response Form (SRF)'!P4964),COUNTIF('SRF Drop Downs'!$A$2:$A$4,'Sponsor Response Form (SRF)'!Q4964),COUNTIF('SRF Drop Downs'!$A$2:$A$4,'Sponsor Response Form (SRF)'!R4964),COUNTIF('SRF Drop Downs'!$A$2:$A$4,'Sponsor Response Form (SRF)'!S4964)),"Complete","Incomplete"))</f>
        <v/>
      </c>
      <c r="U4964" s="26" t="str">
        <f>IF(T4964="Complete",IF(AND(NOT(ISNA(VLOOKUP(CONCATENATE(E4964,F4964,G4964,H4964,I4964,J4964,K4964,L4964),'SRF Drop Downs'!G:G,1,FALSE))),IF(AND(H4964&lt;&gt;"C3",L4964&lt;&gt;"O5"),IF(SUM(COUNTIF(M4964:S4964,"Y"),COUNTIF(M4964:S4964,"N"))=0,"V","I"),IF(COUNTIF(M4964:S4964,"Y"),"V","I"))="V", IF(AND('Sponsor Response Form (SRF)'!E4964="M1", COUNTIF('OMS Response Form (ORF)'!D:D, C4964)&gt;0), "I", "V")="V"), "Valid","Invalid")," ")</f>
        <v xml:space="preserve"> </v>
      </c>
    </row>
    <row r="4965" spans="2:21" x14ac:dyDescent="0.35">
      <c r="B4965" s="70"/>
      <c r="C4965" s="71"/>
      <c r="D4965" s="72"/>
      <c r="E4965" s="73"/>
      <c r="F4965" s="73"/>
      <c r="G4965" s="73"/>
      <c r="H4965" s="73"/>
      <c r="I4965" s="73"/>
      <c r="J4965" s="73"/>
      <c r="K4965" s="73"/>
      <c r="L4965" s="73"/>
      <c r="M4965" s="73"/>
      <c r="N4965" s="73"/>
      <c r="O4965" s="73"/>
      <c r="P4965" s="73"/>
      <c r="Q4965" s="73"/>
      <c r="R4965" s="73"/>
      <c r="S4965" s="73"/>
      <c r="T4965" s="25" t="str">
        <f>IF(COUNTA(B4965:S4965)=0,"",IF(AND(COUNTA(B4965:D4965)=3,COUNTIF('SRF Drop Downs'!$B$2:$B$5,'Sponsor Response Form (SRF)'!E4965),COUNTIF('SRF Drop Downs'!$F$2:$F$5,'Sponsor Response Form (SRF)'!F4965),COUNTIF('SRF Drop Downs'!$C$2:$C$4,'Sponsor Response Form (SRF)'!G4965),COUNTIF('SRF Drop Downs'!$D$2:$D$6,'Sponsor Response Form (SRF)'!H4965),COUNTIF('SRF Drop Downs'!$A$2:$A$5,'Sponsor Response Form (SRF)'!I4965),COUNTIF('SRF Drop Downs'!$A$2:$A$4,'Sponsor Response Form (SRF)'!J4965),COUNTIF('SRF Drop Downs'!$A$2:$A$5,'Sponsor Response Form (SRF)'!K4965),COUNTIF('SRF Drop Downs'!$E$2:$E$7,'Sponsor Response Form (SRF)'!L4965),COUNTIF('SRF Drop Downs'!$A$2:$A$4,'Sponsor Response Form (SRF)'!M4965),COUNTIF('SRF Drop Downs'!$A$2:$A$4,'Sponsor Response Form (SRF)'!N4965),COUNTIF('SRF Drop Downs'!$A$2:$A$4,'Sponsor Response Form (SRF)'!O4965),COUNTIF('SRF Drop Downs'!$A$2:$A$4,'Sponsor Response Form (SRF)'!P4965),COUNTIF('SRF Drop Downs'!$A$2:$A$4,'Sponsor Response Form (SRF)'!Q4965),COUNTIF('SRF Drop Downs'!$A$2:$A$4,'Sponsor Response Form (SRF)'!R4965),COUNTIF('SRF Drop Downs'!$A$2:$A$4,'Sponsor Response Form (SRF)'!S4965)),"Complete","Incomplete"))</f>
        <v/>
      </c>
      <c r="U4965" s="26" t="str">
        <f>IF(T4965="Complete",IF(AND(NOT(ISNA(VLOOKUP(CONCATENATE(E4965,F4965,G4965,H4965,I4965,J4965,K4965,L4965),'SRF Drop Downs'!G:G,1,FALSE))),IF(AND(H4965&lt;&gt;"C3",L4965&lt;&gt;"O5"),IF(SUM(COUNTIF(M4965:S4965,"Y"),COUNTIF(M4965:S4965,"N"))=0,"V","I"),IF(COUNTIF(M4965:S4965,"Y"),"V","I"))="V", IF(AND('Sponsor Response Form (SRF)'!E4965="M1", COUNTIF('OMS Response Form (ORF)'!D:D, C4965)&gt;0), "I", "V")="V"), "Valid","Invalid")," ")</f>
        <v xml:space="preserve"> </v>
      </c>
    </row>
    <row r="4966" spans="2:21" x14ac:dyDescent="0.35">
      <c r="B4966" s="70"/>
      <c r="C4966" s="71"/>
      <c r="D4966" s="72"/>
      <c r="E4966" s="73"/>
      <c r="F4966" s="73"/>
      <c r="G4966" s="73"/>
      <c r="H4966" s="73"/>
      <c r="I4966" s="73"/>
      <c r="J4966" s="73"/>
      <c r="K4966" s="73"/>
      <c r="L4966" s="73"/>
      <c r="M4966" s="73"/>
      <c r="N4966" s="73"/>
      <c r="O4966" s="73"/>
      <c r="P4966" s="73"/>
      <c r="Q4966" s="73"/>
      <c r="R4966" s="73"/>
      <c r="S4966" s="73"/>
      <c r="T4966" s="25" t="str">
        <f>IF(COUNTA(B4966:S4966)=0,"",IF(AND(COUNTA(B4966:D4966)=3,COUNTIF('SRF Drop Downs'!$B$2:$B$5,'Sponsor Response Form (SRF)'!E4966),COUNTIF('SRF Drop Downs'!$F$2:$F$5,'Sponsor Response Form (SRF)'!F4966),COUNTIF('SRF Drop Downs'!$C$2:$C$4,'Sponsor Response Form (SRF)'!G4966),COUNTIF('SRF Drop Downs'!$D$2:$D$6,'Sponsor Response Form (SRF)'!H4966),COUNTIF('SRF Drop Downs'!$A$2:$A$5,'Sponsor Response Form (SRF)'!I4966),COUNTIF('SRF Drop Downs'!$A$2:$A$4,'Sponsor Response Form (SRF)'!J4966),COUNTIF('SRF Drop Downs'!$A$2:$A$5,'Sponsor Response Form (SRF)'!K4966),COUNTIF('SRF Drop Downs'!$E$2:$E$7,'Sponsor Response Form (SRF)'!L4966),COUNTIF('SRF Drop Downs'!$A$2:$A$4,'Sponsor Response Form (SRF)'!M4966),COUNTIF('SRF Drop Downs'!$A$2:$A$4,'Sponsor Response Form (SRF)'!N4966),COUNTIF('SRF Drop Downs'!$A$2:$A$4,'Sponsor Response Form (SRF)'!O4966),COUNTIF('SRF Drop Downs'!$A$2:$A$4,'Sponsor Response Form (SRF)'!P4966),COUNTIF('SRF Drop Downs'!$A$2:$A$4,'Sponsor Response Form (SRF)'!Q4966),COUNTIF('SRF Drop Downs'!$A$2:$A$4,'Sponsor Response Form (SRF)'!R4966),COUNTIF('SRF Drop Downs'!$A$2:$A$4,'Sponsor Response Form (SRF)'!S4966)),"Complete","Incomplete"))</f>
        <v/>
      </c>
      <c r="U4966" s="26" t="str">
        <f>IF(T4966="Complete",IF(AND(NOT(ISNA(VLOOKUP(CONCATENATE(E4966,F4966,G4966,H4966,I4966,J4966,K4966,L4966),'SRF Drop Downs'!G:G,1,FALSE))),IF(AND(H4966&lt;&gt;"C3",L4966&lt;&gt;"O5"),IF(SUM(COUNTIF(M4966:S4966,"Y"),COUNTIF(M4966:S4966,"N"))=0,"V","I"),IF(COUNTIF(M4966:S4966,"Y"),"V","I"))="V", IF(AND('Sponsor Response Form (SRF)'!E4966="M1", COUNTIF('OMS Response Form (ORF)'!D:D, C4966)&gt;0), "I", "V")="V"), "Valid","Invalid")," ")</f>
        <v xml:space="preserve"> </v>
      </c>
    </row>
    <row r="4967" spans="2:21" x14ac:dyDescent="0.35">
      <c r="B4967" s="70"/>
      <c r="C4967" s="71"/>
      <c r="D4967" s="72"/>
      <c r="E4967" s="73"/>
      <c r="F4967" s="73"/>
      <c r="G4967" s="73"/>
      <c r="H4967" s="73"/>
      <c r="I4967" s="73"/>
      <c r="J4967" s="73"/>
      <c r="K4967" s="73"/>
      <c r="L4967" s="73"/>
      <c r="M4967" s="73"/>
      <c r="N4967" s="73"/>
      <c r="O4967" s="73"/>
      <c r="P4967" s="73"/>
      <c r="Q4967" s="73"/>
      <c r="R4967" s="73"/>
      <c r="S4967" s="73"/>
      <c r="T4967" s="25" t="str">
        <f>IF(COUNTA(B4967:S4967)=0,"",IF(AND(COUNTA(B4967:D4967)=3,COUNTIF('SRF Drop Downs'!$B$2:$B$5,'Sponsor Response Form (SRF)'!E4967),COUNTIF('SRF Drop Downs'!$F$2:$F$5,'Sponsor Response Form (SRF)'!F4967),COUNTIF('SRF Drop Downs'!$C$2:$C$4,'Sponsor Response Form (SRF)'!G4967),COUNTIF('SRF Drop Downs'!$D$2:$D$6,'Sponsor Response Form (SRF)'!H4967),COUNTIF('SRF Drop Downs'!$A$2:$A$5,'Sponsor Response Form (SRF)'!I4967),COUNTIF('SRF Drop Downs'!$A$2:$A$4,'Sponsor Response Form (SRF)'!J4967),COUNTIF('SRF Drop Downs'!$A$2:$A$5,'Sponsor Response Form (SRF)'!K4967),COUNTIF('SRF Drop Downs'!$E$2:$E$7,'Sponsor Response Form (SRF)'!L4967),COUNTIF('SRF Drop Downs'!$A$2:$A$4,'Sponsor Response Form (SRF)'!M4967),COUNTIF('SRF Drop Downs'!$A$2:$A$4,'Sponsor Response Form (SRF)'!N4967),COUNTIF('SRF Drop Downs'!$A$2:$A$4,'Sponsor Response Form (SRF)'!O4967),COUNTIF('SRF Drop Downs'!$A$2:$A$4,'Sponsor Response Form (SRF)'!P4967),COUNTIF('SRF Drop Downs'!$A$2:$A$4,'Sponsor Response Form (SRF)'!Q4967),COUNTIF('SRF Drop Downs'!$A$2:$A$4,'Sponsor Response Form (SRF)'!R4967),COUNTIF('SRF Drop Downs'!$A$2:$A$4,'Sponsor Response Form (SRF)'!S4967)),"Complete","Incomplete"))</f>
        <v/>
      </c>
      <c r="U4967" s="26" t="str">
        <f>IF(T4967="Complete",IF(AND(NOT(ISNA(VLOOKUP(CONCATENATE(E4967,F4967,G4967,H4967,I4967,J4967,K4967,L4967),'SRF Drop Downs'!G:G,1,FALSE))),IF(AND(H4967&lt;&gt;"C3",L4967&lt;&gt;"O5"),IF(SUM(COUNTIF(M4967:S4967,"Y"),COUNTIF(M4967:S4967,"N"))=0,"V","I"),IF(COUNTIF(M4967:S4967,"Y"),"V","I"))="V", IF(AND('Sponsor Response Form (SRF)'!E4967="M1", COUNTIF('OMS Response Form (ORF)'!D:D, C4967)&gt;0), "I", "V")="V"), "Valid","Invalid")," ")</f>
        <v xml:space="preserve"> </v>
      </c>
    </row>
    <row r="4968" spans="2:21" x14ac:dyDescent="0.35">
      <c r="B4968" s="70"/>
      <c r="C4968" s="71"/>
      <c r="D4968" s="72"/>
      <c r="E4968" s="73"/>
      <c r="F4968" s="73"/>
      <c r="G4968" s="73"/>
      <c r="H4968" s="73"/>
      <c r="I4968" s="73"/>
      <c r="J4968" s="73"/>
      <c r="K4968" s="73"/>
      <c r="L4968" s="73"/>
      <c r="M4968" s="73"/>
      <c r="N4968" s="73"/>
      <c r="O4968" s="73"/>
      <c r="P4968" s="73"/>
      <c r="Q4968" s="73"/>
      <c r="R4968" s="73"/>
      <c r="S4968" s="73"/>
      <c r="T4968" s="25" t="str">
        <f>IF(COUNTA(B4968:S4968)=0,"",IF(AND(COUNTA(B4968:D4968)=3,COUNTIF('SRF Drop Downs'!$B$2:$B$5,'Sponsor Response Form (SRF)'!E4968),COUNTIF('SRF Drop Downs'!$F$2:$F$5,'Sponsor Response Form (SRF)'!F4968),COUNTIF('SRF Drop Downs'!$C$2:$C$4,'Sponsor Response Form (SRF)'!G4968),COUNTIF('SRF Drop Downs'!$D$2:$D$6,'Sponsor Response Form (SRF)'!H4968),COUNTIF('SRF Drop Downs'!$A$2:$A$5,'Sponsor Response Form (SRF)'!I4968),COUNTIF('SRF Drop Downs'!$A$2:$A$4,'Sponsor Response Form (SRF)'!J4968),COUNTIF('SRF Drop Downs'!$A$2:$A$5,'Sponsor Response Form (SRF)'!K4968),COUNTIF('SRF Drop Downs'!$E$2:$E$7,'Sponsor Response Form (SRF)'!L4968),COUNTIF('SRF Drop Downs'!$A$2:$A$4,'Sponsor Response Form (SRF)'!M4968),COUNTIF('SRF Drop Downs'!$A$2:$A$4,'Sponsor Response Form (SRF)'!N4968),COUNTIF('SRF Drop Downs'!$A$2:$A$4,'Sponsor Response Form (SRF)'!O4968),COUNTIF('SRF Drop Downs'!$A$2:$A$4,'Sponsor Response Form (SRF)'!P4968),COUNTIF('SRF Drop Downs'!$A$2:$A$4,'Sponsor Response Form (SRF)'!Q4968),COUNTIF('SRF Drop Downs'!$A$2:$A$4,'Sponsor Response Form (SRF)'!R4968),COUNTIF('SRF Drop Downs'!$A$2:$A$4,'Sponsor Response Form (SRF)'!S4968)),"Complete","Incomplete"))</f>
        <v/>
      </c>
      <c r="U4968" s="26" t="str">
        <f>IF(T4968="Complete",IF(AND(NOT(ISNA(VLOOKUP(CONCATENATE(E4968,F4968,G4968,H4968,I4968,J4968,K4968,L4968),'SRF Drop Downs'!G:G,1,FALSE))),IF(AND(H4968&lt;&gt;"C3",L4968&lt;&gt;"O5"),IF(SUM(COUNTIF(M4968:S4968,"Y"),COUNTIF(M4968:S4968,"N"))=0,"V","I"),IF(COUNTIF(M4968:S4968,"Y"),"V","I"))="V", IF(AND('Sponsor Response Form (SRF)'!E4968="M1", COUNTIF('OMS Response Form (ORF)'!D:D, C4968)&gt;0), "I", "V")="V"), "Valid","Invalid")," ")</f>
        <v xml:space="preserve"> </v>
      </c>
    </row>
    <row r="4969" spans="2:21" x14ac:dyDescent="0.35">
      <c r="B4969" s="70"/>
      <c r="C4969" s="71"/>
      <c r="D4969" s="72"/>
      <c r="E4969" s="73"/>
      <c r="F4969" s="73"/>
      <c r="G4969" s="73"/>
      <c r="H4969" s="73"/>
      <c r="I4969" s="73"/>
      <c r="J4969" s="73"/>
      <c r="K4969" s="73"/>
      <c r="L4969" s="73"/>
      <c r="M4969" s="73"/>
      <c r="N4969" s="73"/>
      <c r="O4969" s="73"/>
      <c r="P4969" s="73"/>
      <c r="Q4969" s="73"/>
      <c r="R4969" s="73"/>
      <c r="S4969" s="73"/>
      <c r="T4969" s="25" t="str">
        <f>IF(COUNTA(B4969:S4969)=0,"",IF(AND(COUNTA(B4969:D4969)=3,COUNTIF('SRF Drop Downs'!$B$2:$B$5,'Sponsor Response Form (SRF)'!E4969),COUNTIF('SRF Drop Downs'!$F$2:$F$5,'Sponsor Response Form (SRF)'!F4969),COUNTIF('SRF Drop Downs'!$C$2:$C$4,'Sponsor Response Form (SRF)'!G4969),COUNTIF('SRF Drop Downs'!$D$2:$D$6,'Sponsor Response Form (SRF)'!H4969),COUNTIF('SRF Drop Downs'!$A$2:$A$5,'Sponsor Response Form (SRF)'!I4969),COUNTIF('SRF Drop Downs'!$A$2:$A$4,'Sponsor Response Form (SRF)'!J4969),COUNTIF('SRF Drop Downs'!$A$2:$A$5,'Sponsor Response Form (SRF)'!K4969),COUNTIF('SRF Drop Downs'!$E$2:$E$7,'Sponsor Response Form (SRF)'!L4969),COUNTIF('SRF Drop Downs'!$A$2:$A$4,'Sponsor Response Form (SRF)'!M4969),COUNTIF('SRF Drop Downs'!$A$2:$A$4,'Sponsor Response Form (SRF)'!N4969),COUNTIF('SRF Drop Downs'!$A$2:$A$4,'Sponsor Response Form (SRF)'!O4969),COUNTIF('SRF Drop Downs'!$A$2:$A$4,'Sponsor Response Form (SRF)'!P4969),COUNTIF('SRF Drop Downs'!$A$2:$A$4,'Sponsor Response Form (SRF)'!Q4969),COUNTIF('SRF Drop Downs'!$A$2:$A$4,'Sponsor Response Form (SRF)'!R4969),COUNTIF('SRF Drop Downs'!$A$2:$A$4,'Sponsor Response Form (SRF)'!S4969)),"Complete","Incomplete"))</f>
        <v/>
      </c>
      <c r="U4969" s="26" t="str">
        <f>IF(T4969="Complete",IF(AND(NOT(ISNA(VLOOKUP(CONCATENATE(E4969,F4969,G4969,H4969,I4969,J4969,K4969,L4969),'SRF Drop Downs'!G:G,1,FALSE))),IF(AND(H4969&lt;&gt;"C3",L4969&lt;&gt;"O5"),IF(SUM(COUNTIF(M4969:S4969,"Y"),COUNTIF(M4969:S4969,"N"))=0,"V","I"),IF(COUNTIF(M4969:S4969,"Y"),"V","I"))="V", IF(AND('Sponsor Response Form (SRF)'!E4969="M1", COUNTIF('OMS Response Form (ORF)'!D:D, C4969)&gt;0), "I", "V")="V"), "Valid","Invalid")," ")</f>
        <v xml:space="preserve"> </v>
      </c>
    </row>
    <row r="4970" spans="2:21" x14ac:dyDescent="0.35">
      <c r="B4970" s="70"/>
      <c r="C4970" s="71"/>
      <c r="D4970" s="72"/>
      <c r="E4970" s="73"/>
      <c r="F4970" s="73"/>
      <c r="G4970" s="73"/>
      <c r="H4970" s="73"/>
      <c r="I4970" s="73"/>
      <c r="J4970" s="73"/>
      <c r="K4970" s="73"/>
      <c r="L4970" s="73"/>
      <c r="M4970" s="73"/>
      <c r="N4970" s="73"/>
      <c r="O4970" s="73"/>
      <c r="P4970" s="73"/>
      <c r="Q4970" s="73"/>
      <c r="R4970" s="73"/>
      <c r="S4970" s="73"/>
      <c r="T4970" s="25" t="str">
        <f>IF(COUNTA(B4970:S4970)=0,"",IF(AND(COUNTA(B4970:D4970)=3,COUNTIF('SRF Drop Downs'!$B$2:$B$5,'Sponsor Response Form (SRF)'!E4970),COUNTIF('SRF Drop Downs'!$F$2:$F$5,'Sponsor Response Form (SRF)'!F4970),COUNTIF('SRF Drop Downs'!$C$2:$C$4,'Sponsor Response Form (SRF)'!G4970),COUNTIF('SRF Drop Downs'!$D$2:$D$6,'Sponsor Response Form (SRF)'!H4970),COUNTIF('SRF Drop Downs'!$A$2:$A$5,'Sponsor Response Form (SRF)'!I4970),COUNTIF('SRF Drop Downs'!$A$2:$A$4,'Sponsor Response Form (SRF)'!J4970),COUNTIF('SRF Drop Downs'!$A$2:$A$5,'Sponsor Response Form (SRF)'!K4970),COUNTIF('SRF Drop Downs'!$E$2:$E$7,'Sponsor Response Form (SRF)'!L4970),COUNTIF('SRF Drop Downs'!$A$2:$A$4,'Sponsor Response Form (SRF)'!M4970),COUNTIF('SRF Drop Downs'!$A$2:$A$4,'Sponsor Response Form (SRF)'!N4970),COUNTIF('SRF Drop Downs'!$A$2:$A$4,'Sponsor Response Form (SRF)'!O4970),COUNTIF('SRF Drop Downs'!$A$2:$A$4,'Sponsor Response Form (SRF)'!P4970),COUNTIF('SRF Drop Downs'!$A$2:$A$4,'Sponsor Response Form (SRF)'!Q4970),COUNTIF('SRF Drop Downs'!$A$2:$A$4,'Sponsor Response Form (SRF)'!R4970),COUNTIF('SRF Drop Downs'!$A$2:$A$4,'Sponsor Response Form (SRF)'!S4970)),"Complete","Incomplete"))</f>
        <v/>
      </c>
      <c r="U4970" s="26" t="str">
        <f>IF(T4970="Complete",IF(AND(NOT(ISNA(VLOOKUP(CONCATENATE(E4970,F4970,G4970,H4970,I4970,J4970,K4970,L4970),'SRF Drop Downs'!G:G,1,FALSE))),IF(AND(H4970&lt;&gt;"C3",L4970&lt;&gt;"O5"),IF(SUM(COUNTIF(M4970:S4970,"Y"),COUNTIF(M4970:S4970,"N"))=0,"V","I"),IF(COUNTIF(M4970:S4970,"Y"),"V","I"))="V", IF(AND('Sponsor Response Form (SRF)'!E4970="M1", COUNTIF('OMS Response Form (ORF)'!D:D, C4970)&gt;0), "I", "V")="V"), "Valid","Invalid")," ")</f>
        <v xml:space="preserve"> </v>
      </c>
    </row>
    <row r="4971" spans="2:21" x14ac:dyDescent="0.35">
      <c r="B4971" s="70"/>
      <c r="C4971" s="71"/>
      <c r="D4971" s="72"/>
      <c r="E4971" s="73"/>
      <c r="F4971" s="73"/>
      <c r="G4971" s="73"/>
      <c r="H4971" s="73"/>
      <c r="I4971" s="73"/>
      <c r="J4971" s="73"/>
      <c r="K4971" s="73"/>
      <c r="L4971" s="73"/>
      <c r="M4971" s="73"/>
      <c r="N4971" s="73"/>
      <c r="O4971" s="73"/>
      <c r="P4971" s="73"/>
      <c r="Q4971" s="73"/>
      <c r="R4971" s="73"/>
      <c r="S4971" s="73"/>
      <c r="T4971" s="25" t="str">
        <f>IF(COUNTA(B4971:S4971)=0,"",IF(AND(COUNTA(B4971:D4971)=3,COUNTIF('SRF Drop Downs'!$B$2:$B$5,'Sponsor Response Form (SRF)'!E4971),COUNTIF('SRF Drop Downs'!$F$2:$F$5,'Sponsor Response Form (SRF)'!F4971),COUNTIF('SRF Drop Downs'!$C$2:$C$4,'Sponsor Response Form (SRF)'!G4971),COUNTIF('SRF Drop Downs'!$D$2:$D$6,'Sponsor Response Form (SRF)'!H4971),COUNTIF('SRF Drop Downs'!$A$2:$A$5,'Sponsor Response Form (SRF)'!I4971),COUNTIF('SRF Drop Downs'!$A$2:$A$4,'Sponsor Response Form (SRF)'!J4971),COUNTIF('SRF Drop Downs'!$A$2:$A$5,'Sponsor Response Form (SRF)'!K4971),COUNTIF('SRF Drop Downs'!$E$2:$E$7,'Sponsor Response Form (SRF)'!L4971),COUNTIF('SRF Drop Downs'!$A$2:$A$4,'Sponsor Response Form (SRF)'!M4971),COUNTIF('SRF Drop Downs'!$A$2:$A$4,'Sponsor Response Form (SRF)'!N4971),COUNTIF('SRF Drop Downs'!$A$2:$A$4,'Sponsor Response Form (SRF)'!O4971),COUNTIF('SRF Drop Downs'!$A$2:$A$4,'Sponsor Response Form (SRF)'!P4971),COUNTIF('SRF Drop Downs'!$A$2:$A$4,'Sponsor Response Form (SRF)'!Q4971),COUNTIF('SRF Drop Downs'!$A$2:$A$4,'Sponsor Response Form (SRF)'!R4971),COUNTIF('SRF Drop Downs'!$A$2:$A$4,'Sponsor Response Form (SRF)'!S4971)),"Complete","Incomplete"))</f>
        <v/>
      </c>
      <c r="U4971" s="26" t="str">
        <f>IF(T4971="Complete",IF(AND(NOT(ISNA(VLOOKUP(CONCATENATE(E4971,F4971,G4971,H4971,I4971,J4971,K4971,L4971),'SRF Drop Downs'!G:G,1,FALSE))),IF(AND(H4971&lt;&gt;"C3",L4971&lt;&gt;"O5"),IF(SUM(COUNTIF(M4971:S4971,"Y"),COUNTIF(M4971:S4971,"N"))=0,"V","I"),IF(COUNTIF(M4971:S4971,"Y"),"V","I"))="V", IF(AND('Sponsor Response Form (SRF)'!E4971="M1", COUNTIF('OMS Response Form (ORF)'!D:D, C4971)&gt;0), "I", "V")="V"), "Valid","Invalid")," ")</f>
        <v xml:space="preserve"> </v>
      </c>
    </row>
    <row r="4972" spans="2:21" x14ac:dyDescent="0.35">
      <c r="B4972" s="70"/>
      <c r="C4972" s="71"/>
      <c r="D4972" s="72"/>
      <c r="E4972" s="73"/>
      <c r="F4972" s="73"/>
      <c r="G4972" s="73"/>
      <c r="H4972" s="73"/>
      <c r="I4972" s="73"/>
      <c r="J4972" s="73"/>
      <c r="K4972" s="73"/>
      <c r="L4972" s="73"/>
      <c r="M4972" s="73"/>
      <c r="N4972" s="73"/>
      <c r="O4972" s="73"/>
      <c r="P4972" s="73"/>
      <c r="Q4972" s="73"/>
      <c r="R4972" s="73"/>
      <c r="S4972" s="73"/>
      <c r="T4972" s="25" t="str">
        <f>IF(COUNTA(B4972:S4972)=0,"",IF(AND(COUNTA(B4972:D4972)=3,COUNTIF('SRF Drop Downs'!$B$2:$B$5,'Sponsor Response Form (SRF)'!E4972),COUNTIF('SRF Drop Downs'!$F$2:$F$5,'Sponsor Response Form (SRF)'!F4972),COUNTIF('SRF Drop Downs'!$C$2:$C$4,'Sponsor Response Form (SRF)'!G4972),COUNTIF('SRF Drop Downs'!$D$2:$D$6,'Sponsor Response Form (SRF)'!H4972),COUNTIF('SRF Drop Downs'!$A$2:$A$5,'Sponsor Response Form (SRF)'!I4972),COUNTIF('SRF Drop Downs'!$A$2:$A$4,'Sponsor Response Form (SRF)'!J4972),COUNTIF('SRF Drop Downs'!$A$2:$A$5,'Sponsor Response Form (SRF)'!K4972),COUNTIF('SRF Drop Downs'!$E$2:$E$7,'Sponsor Response Form (SRF)'!L4972),COUNTIF('SRF Drop Downs'!$A$2:$A$4,'Sponsor Response Form (SRF)'!M4972),COUNTIF('SRF Drop Downs'!$A$2:$A$4,'Sponsor Response Form (SRF)'!N4972),COUNTIF('SRF Drop Downs'!$A$2:$A$4,'Sponsor Response Form (SRF)'!O4972),COUNTIF('SRF Drop Downs'!$A$2:$A$4,'Sponsor Response Form (SRF)'!P4972),COUNTIF('SRF Drop Downs'!$A$2:$A$4,'Sponsor Response Form (SRF)'!Q4972),COUNTIF('SRF Drop Downs'!$A$2:$A$4,'Sponsor Response Form (SRF)'!R4972),COUNTIF('SRF Drop Downs'!$A$2:$A$4,'Sponsor Response Form (SRF)'!S4972)),"Complete","Incomplete"))</f>
        <v/>
      </c>
      <c r="U4972" s="26" t="str">
        <f>IF(T4972="Complete",IF(AND(NOT(ISNA(VLOOKUP(CONCATENATE(E4972,F4972,G4972,H4972,I4972,J4972,K4972,L4972),'SRF Drop Downs'!G:G,1,FALSE))),IF(AND(H4972&lt;&gt;"C3",L4972&lt;&gt;"O5"),IF(SUM(COUNTIF(M4972:S4972,"Y"),COUNTIF(M4972:S4972,"N"))=0,"V","I"),IF(COUNTIF(M4972:S4972,"Y"),"V","I"))="V", IF(AND('Sponsor Response Form (SRF)'!E4972="M1", COUNTIF('OMS Response Form (ORF)'!D:D, C4972)&gt;0), "I", "V")="V"), "Valid","Invalid")," ")</f>
        <v xml:space="preserve"> </v>
      </c>
    </row>
    <row r="4973" spans="2:21" x14ac:dyDescent="0.35">
      <c r="B4973" s="70"/>
      <c r="C4973" s="71"/>
      <c r="D4973" s="72"/>
      <c r="E4973" s="73"/>
      <c r="F4973" s="73"/>
      <c r="G4973" s="73"/>
      <c r="H4973" s="73"/>
      <c r="I4973" s="73"/>
      <c r="J4973" s="73"/>
      <c r="K4973" s="73"/>
      <c r="L4973" s="73"/>
      <c r="M4973" s="73"/>
      <c r="N4973" s="73"/>
      <c r="O4973" s="73"/>
      <c r="P4973" s="73"/>
      <c r="Q4973" s="73"/>
      <c r="R4973" s="73"/>
      <c r="S4973" s="73"/>
      <c r="T4973" s="25" t="str">
        <f>IF(COUNTA(B4973:S4973)=0,"",IF(AND(COUNTA(B4973:D4973)=3,COUNTIF('SRF Drop Downs'!$B$2:$B$5,'Sponsor Response Form (SRF)'!E4973),COUNTIF('SRF Drop Downs'!$F$2:$F$5,'Sponsor Response Form (SRF)'!F4973),COUNTIF('SRF Drop Downs'!$C$2:$C$4,'Sponsor Response Form (SRF)'!G4973),COUNTIF('SRF Drop Downs'!$D$2:$D$6,'Sponsor Response Form (SRF)'!H4973),COUNTIF('SRF Drop Downs'!$A$2:$A$5,'Sponsor Response Form (SRF)'!I4973),COUNTIF('SRF Drop Downs'!$A$2:$A$4,'Sponsor Response Form (SRF)'!J4973),COUNTIF('SRF Drop Downs'!$A$2:$A$5,'Sponsor Response Form (SRF)'!K4973),COUNTIF('SRF Drop Downs'!$E$2:$E$7,'Sponsor Response Form (SRF)'!L4973),COUNTIF('SRF Drop Downs'!$A$2:$A$4,'Sponsor Response Form (SRF)'!M4973),COUNTIF('SRF Drop Downs'!$A$2:$A$4,'Sponsor Response Form (SRF)'!N4973),COUNTIF('SRF Drop Downs'!$A$2:$A$4,'Sponsor Response Form (SRF)'!O4973),COUNTIF('SRF Drop Downs'!$A$2:$A$4,'Sponsor Response Form (SRF)'!P4973),COUNTIF('SRF Drop Downs'!$A$2:$A$4,'Sponsor Response Form (SRF)'!Q4973),COUNTIF('SRF Drop Downs'!$A$2:$A$4,'Sponsor Response Form (SRF)'!R4973),COUNTIF('SRF Drop Downs'!$A$2:$A$4,'Sponsor Response Form (SRF)'!S4973)),"Complete","Incomplete"))</f>
        <v/>
      </c>
      <c r="U4973" s="26" t="str">
        <f>IF(T4973="Complete",IF(AND(NOT(ISNA(VLOOKUP(CONCATENATE(E4973,F4973,G4973,H4973,I4973,J4973,K4973,L4973),'SRF Drop Downs'!G:G,1,FALSE))),IF(AND(H4973&lt;&gt;"C3",L4973&lt;&gt;"O5"),IF(SUM(COUNTIF(M4973:S4973,"Y"),COUNTIF(M4973:S4973,"N"))=0,"V","I"),IF(COUNTIF(M4973:S4973,"Y"),"V","I"))="V", IF(AND('Sponsor Response Form (SRF)'!E4973="M1", COUNTIF('OMS Response Form (ORF)'!D:D, C4973)&gt;0), "I", "V")="V"), "Valid","Invalid")," ")</f>
        <v xml:space="preserve"> </v>
      </c>
    </row>
    <row r="4974" spans="2:21" x14ac:dyDescent="0.35">
      <c r="B4974" s="70"/>
      <c r="C4974" s="71"/>
      <c r="D4974" s="72"/>
      <c r="E4974" s="73"/>
      <c r="F4974" s="73"/>
      <c r="G4974" s="73"/>
      <c r="H4974" s="73"/>
      <c r="I4974" s="73"/>
      <c r="J4974" s="73"/>
      <c r="K4974" s="73"/>
      <c r="L4974" s="73"/>
      <c r="M4974" s="73"/>
      <c r="N4974" s="73"/>
      <c r="O4974" s="73"/>
      <c r="P4974" s="73"/>
      <c r="Q4974" s="73"/>
      <c r="R4974" s="73"/>
      <c r="S4974" s="73"/>
      <c r="T4974" s="25" t="str">
        <f>IF(COUNTA(B4974:S4974)=0,"",IF(AND(COUNTA(B4974:D4974)=3,COUNTIF('SRF Drop Downs'!$B$2:$B$5,'Sponsor Response Form (SRF)'!E4974),COUNTIF('SRF Drop Downs'!$F$2:$F$5,'Sponsor Response Form (SRF)'!F4974),COUNTIF('SRF Drop Downs'!$C$2:$C$4,'Sponsor Response Form (SRF)'!G4974),COUNTIF('SRF Drop Downs'!$D$2:$D$6,'Sponsor Response Form (SRF)'!H4974),COUNTIF('SRF Drop Downs'!$A$2:$A$5,'Sponsor Response Form (SRF)'!I4974),COUNTIF('SRF Drop Downs'!$A$2:$A$4,'Sponsor Response Form (SRF)'!J4974),COUNTIF('SRF Drop Downs'!$A$2:$A$5,'Sponsor Response Form (SRF)'!K4974),COUNTIF('SRF Drop Downs'!$E$2:$E$7,'Sponsor Response Form (SRF)'!L4974),COUNTIF('SRF Drop Downs'!$A$2:$A$4,'Sponsor Response Form (SRF)'!M4974),COUNTIF('SRF Drop Downs'!$A$2:$A$4,'Sponsor Response Form (SRF)'!N4974),COUNTIF('SRF Drop Downs'!$A$2:$A$4,'Sponsor Response Form (SRF)'!O4974),COUNTIF('SRF Drop Downs'!$A$2:$A$4,'Sponsor Response Form (SRF)'!P4974),COUNTIF('SRF Drop Downs'!$A$2:$A$4,'Sponsor Response Form (SRF)'!Q4974),COUNTIF('SRF Drop Downs'!$A$2:$A$4,'Sponsor Response Form (SRF)'!R4974),COUNTIF('SRF Drop Downs'!$A$2:$A$4,'Sponsor Response Form (SRF)'!S4974)),"Complete","Incomplete"))</f>
        <v/>
      </c>
      <c r="U4974" s="26" t="str">
        <f>IF(T4974="Complete",IF(AND(NOT(ISNA(VLOOKUP(CONCATENATE(E4974,F4974,G4974,H4974,I4974,J4974,K4974,L4974),'SRF Drop Downs'!G:G,1,FALSE))),IF(AND(H4974&lt;&gt;"C3",L4974&lt;&gt;"O5"),IF(SUM(COUNTIF(M4974:S4974,"Y"),COUNTIF(M4974:S4974,"N"))=0,"V","I"),IF(COUNTIF(M4974:S4974,"Y"),"V","I"))="V", IF(AND('Sponsor Response Form (SRF)'!E4974="M1", COUNTIF('OMS Response Form (ORF)'!D:D, C4974)&gt;0), "I", "V")="V"), "Valid","Invalid")," ")</f>
        <v xml:space="preserve"> </v>
      </c>
    </row>
    <row r="4975" spans="2:21" x14ac:dyDescent="0.35">
      <c r="B4975" s="70"/>
      <c r="C4975" s="71"/>
      <c r="D4975" s="72"/>
      <c r="E4975" s="73"/>
      <c r="F4975" s="73"/>
      <c r="G4975" s="73"/>
      <c r="H4975" s="73"/>
      <c r="I4975" s="73"/>
      <c r="J4975" s="73"/>
      <c r="K4975" s="73"/>
      <c r="L4975" s="73"/>
      <c r="M4975" s="73"/>
      <c r="N4975" s="73"/>
      <c r="O4975" s="73"/>
      <c r="P4975" s="73"/>
      <c r="Q4975" s="73"/>
      <c r="R4975" s="73"/>
      <c r="S4975" s="73"/>
      <c r="T4975" s="25" t="str">
        <f>IF(COUNTA(B4975:S4975)=0,"",IF(AND(COUNTA(B4975:D4975)=3,COUNTIF('SRF Drop Downs'!$B$2:$B$5,'Sponsor Response Form (SRF)'!E4975),COUNTIF('SRF Drop Downs'!$F$2:$F$5,'Sponsor Response Form (SRF)'!F4975),COUNTIF('SRF Drop Downs'!$C$2:$C$4,'Sponsor Response Form (SRF)'!G4975),COUNTIF('SRF Drop Downs'!$D$2:$D$6,'Sponsor Response Form (SRF)'!H4975),COUNTIF('SRF Drop Downs'!$A$2:$A$5,'Sponsor Response Form (SRF)'!I4975),COUNTIF('SRF Drop Downs'!$A$2:$A$4,'Sponsor Response Form (SRF)'!J4975),COUNTIF('SRF Drop Downs'!$A$2:$A$5,'Sponsor Response Form (SRF)'!K4975),COUNTIF('SRF Drop Downs'!$E$2:$E$7,'Sponsor Response Form (SRF)'!L4975),COUNTIF('SRF Drop Downs'!$A$2:$A$4,'Sponsor Response Form (SRF)'!M4975),COUNTIF('SRF Drop Downs'!$A$2:$A$4,'Sponsor Response Form (SRF)'!N4975),COUNTIF('SRF Drop Downs'!$A$2:$A$4,'Sponsor Response Form (SRF)'!O4975),COUNTIF('SRF Drop Downs'!$A$2:$A$4,'Sponsor Response Form (SRF)'!P4975),COUNTIF('SRF Drop Downs'!$A$2:$A$4,'Sponsor Response Form (SRF)'!Q4975),COUNTIF('SRF Drop Downs'!$A$2:$A$4,'Sponsor Response Form (SRF)'!R4975),COUNTIF('SRF Drop Downs'!$A$2:$A$4,'Sponsor Response Form (SRF)'!S4975)),"Complete","Incomplete"))</f>
        <v/>
      </c>
      <c r="U4975" s="26" t="str">
        <f>IF(T4975="Complete",IF(AND(NOT(ISNA(VLOOKUP(CONCATENATE(E4975,F4975,G4975,H4975,I4975,J4975,K4975,L4975),'SRF Drop Downs'!G:G,1,FALSE))),IF(AND(H4975&lt;&gt;"C3",L4975&lt;&gt;"O5"),IF(SUM(COUNTIF(M4975:S4975,"Y"),COUNTIF(M4975:S4975,"N"))=0,"V","I"),IF(COUNTIF(M4975:S4975,"Y"),"V","I"))="V", IF(AND('Sponsor Response Form (SRF)'!E4975="M1", COUNTIF('OMS Response Form (ORF)'!D:D, C4975)&gt;0), "I", "V")="V"), "Valid","Invalid")," ")</f>
        <v xml:space="preserve"> </v>
      </c>
    </row>
    <row r="4976" spans="2:21" x14ac:dyDescent="0.35">
      <c r="B4976" s="70"/>
      <c r="C4976" s="71"/>
      <c r="D4976" s="72"/>
      <c r="E4976" s="73"/>
      <c r="F4976" s="73"/>
      <c r="G4976" s="73"/>
      <c r="H4976" s="73"/>
      <c r="I4976" s="73"/>
      <c r="J4976" s="73"/>
      <c r="K4976" s="73"/>
      <c r="L4976" s="73"/>
      <c r="M4976" s="73"/>
      <c r="N4976" s="73"/>
      <c r="O4976" s="73"/>
      <c r="P4976" s="73"/>
      <c r="Q4976" s="73"/>
      <c r="R4976" s="73"/>
      <c r="S4976" s="73"/>
      <c r="T4976" s="25" t="str">
        <f>IF(COUNTA(B4976:S4976)=0,"",IF(AND(COUNTA(B4976:D4976)=3,COUNTIF('SRF Drop Downs'!$B$2:$B$5,'Sponsor Response Form (SRF)'!E4976),COUNTIF('SRF Drop Downs'!$F$2:$F$5,'Sponsor Response Form (SRF)'!F4976),COUNTIF('SRF Drop Downs'!$C$2:$C$4,'Sponsor Response Form (SRF)'!G4976),COUNTIF('SRF Drop Downs'!$D$2:$D$6,'Sponsor Response Form (SRF)'!H4976),COUNTIF('SRF Drop Downs'!$A$2:$A$5,'Sponsor Response Form (SRF)'!I4976),COUNTIF('SRF Drop Downs'!$A$2:$A$4,'Sponsor Response Form (SRF)'!J4976),COUNTIF('SRF Drop Downs'!$A$2:$A$5,'Sponsor Response Form (SRF)'!K4976),COUNTIF('SRF Drop Downs'!$E$2:$E$7,'Sponsor Response Form (SRF)'!L4976),COUNTIF('SRF Drop Downs'!$A$2:$A$4,'Sponsor Response Form (SRF)'!M4976),COUNTIF('SRF Drop Downs'!$A$2:$A$4,'Sponsor Response Form (SRF)'!N4976),COUNTIF('SRF Drop Downs'!$A$2:$A$4,'Sponsor Response Form (SRF)'!O4976),COUNTIF('SRF Drop Downs'!$A$2:$A$4,'Sponsor Response Form (SRF)'!P4976),COUNTIF('SRF Drop Downs'!$A$2:$A$4,'Sponsor Response Form (SRF)'!Q4976),COUNTIF('SRF Drop Downs'!$A$2:$A$4,'Sponsor Response Form (SRF)'!R4976),COUNTIF('SRF Drop Downs'!$A$2:$A$4,'Sponsor Response Form (SRF)'!S4976)),"Complete","Incomplete"))</f>
        <v/>
      </c>
      <c r="U4976" s="26" t="str">
        <f>IF(T4976="Complete",IF(AND(NOT(ISNA(VLOOKUP(CONCATENATE(E4976,F4976,G4976,H4976,I4976,J4976,K4976,L4976),'SRF Drop Downs'!G:G,1,FALSE))),IF(AND(H4976&lt;&gt;"C3",L4976&lt;&gt;"O5"),IF(SUM(COUNTIF(M4976:S4976,"Y"),COUNTIF(M4976:S4976,"N"))=0,"V","I"),IF(COUNTIF(M4976:S4976,"Y"),"V","I"))="V", IF(AND('Sponsor Response Form (SRF)'!E4976="M1", COUNTIF('OMS Response Form (ORF)'!D:D, C4976)&gt;0), "I", "V")="V"), "Valid","Invalid")," ")</f>
        <v xml:space="preserve"> </v>
      </c>
    </row>
    <row r="4977" spans="2:21" x14ac:dyDescent="0.35">
      <c r="B4977" s="70"/>
      <c r="C4977" s="71"/>
      <c r="D4977" s="72"/>
      <c r="E4977" s="73"/>
      <c r="F4977" s="73"/>
      <c r="G4977" s="73"/>
      <c r="H4977" s="73"/>
      <c r="I4977" s="73"/>
      <c r="J4977" s="73"/>
      <c r="K4977" s="73"/>
      <c r="L4977" s="73"/>
      <c r="M4977" s="73"/>
      <c r="N4977" s="73"/>
      <c r="O4977" s="73"/>
      <c r="P4977" s="73"/>
      <c r="Q4977" s="73"/>
      <c r="R4977" s="73"/>
      <c r="S4977" s="73"/>
      <c r="T4977" s="25" t="str">
        <f>IF(COUNTA(B4977:S4977)=0,"",IF(AND(COUNTA(B4977:D4977)=3,COUNTIF('SRF Drop Downs'!$B$2:$B$5,'Sponsor Response Form (SRF)'!E4977),COUNTIF('SRF Drop Downs'!$F$2:$F$5,'Sponsor Response Form (SRF)'!F4977),COUNTIF('SRF Drop Downs'!$C$2:$C$4,'Sponsor Response Form (SRF)'!G4977),COUNTIF('SRF Drop Downs'!$D$2:$D$6,'Sponsor Response Form (SRF)'!H4977),COUNTIF('SRF Drop Downs'!$A$2:$A$5,'Sponsor Response Form (SRF)'!I4977),COUNTIF('SRF Drop Downs'!$A$2:$A$4,'Sponsor Response Form (SRF)'!J4977),COUNTIF('SRF Drop Downs'!$A$2:$A$5,'Sponsor Response Form (SRF)'!K4977),COUNTIF('SRF Drop Downs'!$E$2:$E$7,'Sponsor Response Form (SRF)'!L4977),COUNTIF('SRF Drop Downs'!$A$2:$A$4,'Sponsor Response Form (SRF)'!M4977),COUNTIF('SRF Drop Downs'!$A$2:$A$4,'Sponsor Response Form (SRF)'!N4977),COUNTIF('SRF Drop Downs'!$A$2:$A$4,'Sponsor Response Form (SRF)'!O4977),COUNTIF('SRF Drop Downs'!$A$2:$A$4,'Sponsor Response Form (SRF)'!P4977),COUNTIF('SRF Drop Downs'!$A$2:$A$4,'Sponsor Response Form (SRF)'!Q4977),COUNTIF('SRF Drop Downs'!$A$2:$A$4,'Sponsor Response Form (SRF)'!R4977),COUNTIF('SRF Drop Downs'!$A$2:$A$4,'Sponsor Response Form (SRF)'!S4977)),"Complete","Incomplete"))</f>
        <v/>
      </c>
      <c r="U4977" s="26" t="str">
        <f>IF(T4977="Complete",IF(AND(NOT(ISNA(VLOOKUP(CONCATENATE(E4977,F4977,G4977,H4977,I4977,J4977,K4977,L4977),'SRF Drop Downs'!G:G,1,FALSE))),IF(AND(H4977&lt;&gt;"C3",L4977&lt;&gt;"O5"),IF(SUM(COUNTIF(M4977:S4977,"Y"),COUNTIF(M4977:S4977,"N"))=0,"V","I"),IF(COUNTIF(M4977:S4977,"Y"),"V","I"))="V", IF(AND('Sponsor Response Form (SRF)'!E4977="M1", COUNTIF('OMS Response Form (ORF)'!D:D, C4977)&gt;0), "I", "V")="V"), "Valid","Invalid")," ")</f>
        <v xml:space="preserve"> </v>
      </c>
    </row>
    <row r="4978" spans="2:21" x14ac:dyDescent="0.35">
      <c r="B4978" s="70"/>
      <c r="C4978" s="71"/>
      <c r="D4978" s="72"/>
      <c r="E4978" s="73"/>
      <c r="F4978" s="73"/>
      <c r="G4978" s="73"/>
      <c r="H4978" s="73"/>
      <c r="I4978" s="73"/>
      <c r="J4978" s="73"/>
      <c r="K4978" s="73"/>
      <c r="L4978" s="73"/>
      <c r="M4978" s="73"/>
      <c r="N4978" s="73"/>
      <c r="O4978" s="73"/>
      <c r="P4978" s="73"/>
      <c r="Q4978" s="73"/>
      <c r="R4978" s="73"/>
      <c r="S4978" s="73"/>
      <c r="T4978" s="25" t="str">
        <f>IF(COUNTA(B4978:S4978)=0,"",IF(AND(COUNTA(B4978:D4978)=3,COUNTIF('SRF Drop Downs'!$B$2:$B$5,'Sponsor Response Form (SRF)'!E4978),COUNTIF('SRF Drop Downs'!$F$2:$F$5,'Sponsor Response Form (SRF)'!F4978),COUNTIF('SRF Drop Downs'!$C$2:$C$4,'Sponsor Response Form (SRF)'!G4978),COUNTIF('SRF Drop Downs'!$D$2:$D$6,'Sponsor Response Form (SRF)'!H4978),COUNTIF('SRF Drop Downs'!$A$2:$A$5,'Sponsor Response Form (SRF)'!I4978),COUNTIF('SRF Drop Downs'!$A$2:$A$4,'Sponsor Response Form (SRF)'!J4978),COUNTIF('SRF Drop Downs'!$A$2:$A$5,'Sponsor Response Form (SRF)'!K4978),COUNTIF('SRF Drop Downs'!$E$2:$E$7,'Sponsor Response Form (SRF)'!L4978),COUNTIF('SRF Drop Downs'!$A$2:$A$4,'Sponsor Response Form (SRF)'!M4978),COUNTIF('SRF Drop Downs'!$A$2:$A$4,'Sponsor Response Form (SRF)'!N4978),COUNTIF('SRF Drop Downs'!$A$2:$A$4,'Sponsor Response Form (SRF)'!O4978),COUNTIF('SRF Drop Downs'!$A$2:$A$4,'Sponsor Response Form (SRF)'!P4978),COUNTIF('SRF Drop Downs'!$A$2:$A$4,'Sponsor Response Form (SRF)'!Q4978),COUNTIF('SRF Drop Downs'!$A$2:$A$4,'Sponsor Response Form (SRF)'!R4978),COUNTIF('SRF Drop Downs'!$A$2:$A$4,'Sponsor Response Form (SRF)'!S4978)),"Complete","Incomplete"))</f>
        <v/>
      </c>
      <c r="U4978" s="26" t="str">
        <f>IF(T4978="Complete",IF(AND(NOT(ISNA(VLOOKUP(CONCATENATE(E4978,F4978,G4978,H4978,I4978,J4978,K4978,L4978),'SRF Drop Downs'!G:G,1,FALSE))),IF(AND(H4978&lt;&gt;"C3",L4978&lt;&gt;"O5"),IF(SUM(COUNTIF(M4978:S4978,"Y"),COUNTIF(M4978:S4978,"N"))=0,"V","I"),IF(COUNTIF(M4978:S4978,"Y"),"V","I"))="V", IF(AND('Sponsor Response Form (SRF)'!E4978="M1", COUNTIF('OMS Response Form (ORF)'!D:D, C4978)&gt;0), "I", "V")="V"), "Valid","Invalid")," ")</f>
        <v xml:space="preserve"> </v>
      </c>
    </row>
    <row r="4979" spans="2:21" x14ac:dyDescent="0.35">
      <c r="B4979" s="70"/>
      <c r="C4979" s="71"/>
      <c r="D4979" s="72"/>
      <c r="E4979" s="73"/>
      <c r="F4979" s="73"/>
      <c r="G4979" s="73"/>
      <c r="H4979" s="73"/>
      <c r="I4979" s="73"/>
      <c r="J4979" s="73"/>
      <c r="K4979" s="73"/>
      <c r="L4979" s="73"/>
      <c r="M4979" s="73"/>
      <c r="N4979" s="73"/>
      <c r="O4979" s="73"/>
      <c r="P4979" s="73"/>
      <c r="Q4979" s="73"/>
      <c r="R4979" s="73"/>
      <c r="S4979" s="73"/>
      <c r="T4979" s="25" t="str">
        <f>IF(COUNTA(B4979:S4979)=0,"",IF(AND(COUNTA(B4979:D4979)=3,COUNTIF('SRF Drop Downs'!$B$2:$B$5,'Sponsor Response Form (SRF)'!E4979),COUNTIF('SRF Drop Downs'!$F$2:$F$5,'Sponsor Response Form (SRF)'!F4979),COUNTIF('SRF Drop Downs'!$C$2:$C$4,'Sponsor Response Form (SRF)'!G4979),COUNTIF('SRF Drop Downs'!$D$2:$D$6,'Sponsor Response Form (SRF)'!H4979),COUNTIF('SRF Drop Downs'!$A$2:$A$5,'Sponsor Response Form (SRF)'!I4979),COUNTIF('SRF Drop Downs'!$A$2:$A$4,'Sponsor Response Form (SRF)'!J4979),COUNTIF('SRF Drop Downs'!$A$2:$A$5,'Sponsor Response Form (SRF)'!K4979),COUNTIF('SRF Drop Downs'!$E$2:$E$7,'Sponsor Response Form (SRF)'!L4979),COUNTIF('SRF Drop Downs'!$A$2:$A$4,'Sponsor Response Form (SRF)'!M4979),COUNTIF('SRF Drop Downs'!$A$2:$A$4,'Sponsor Response Form (SRF)'!N4979),COUNTIF('SRF Drop Downs'!$A$2:$A$4,'Sponsor Response Form (SRF)'!O4979),COUNTIF('SRF Drop Downs'!$A$2:$A$4,'Sponsor Response Form (SRF)'!P4979),COUNTIF('SRF Drop Downs'!$A$2:$A$4,'Sponsor Response Form (SRF)'!Q4979),COUNTIF('SRF Drop Downs'!$A$2:$A$4,'Sponsor Response Form (SRF)'!R4979),COUNTIF('SRF Drop Downs'!$A$2:$A$4,'Sponsor Response Form (SRF)'!S4979)),"Complete","Incomplete"))</f>
        <v/>
      </c>
      <c r="U4979" s="26" t="str">
        <f>IF(T4979="Complete",IF(AND(NOT(ISNA(VLOOKUP(CONCATENATE(E4979,F4979,G4979,H4979,I4979,J4979,K4979,L4979),'SRF Drop Downs'!G:G,1,FALSE))),IF(AND(H4979&lt;&gt;"C3",L4979&lt;&gt;"O5"),IF(SUM(COUNTIF(M4979:S4979,"Y"),COUNTIF(M4979:S4979,"N"))=0,"V","I"),IF(COUNTIF(M4979:S4979,"Y"),"V","I"))="V", IF(AND('Sponsor Response Form (SRF)'!E4979="M1", COUNTIF('OMS Response Form (ORF)'!D:D, C4979)&gt;0), "I", "V")="V"), "Valid","Invalid")," ")</f>
        <v xml:space="preserve"> </v>
      </c>
    </row>
    <row r="4980" spans="2:21" x14ac:dyDescent="0.35">
      <c r="B4980" s="70"/>
      <c r="C4980" s="71"/>
      <c r="D4980" s="72"/>
      <c r="E4980" s="73"/>
      <c r="F4980" s="73"/>
      <c r="G4980" s="73"/>
      <c r="H4980" s="73"/>
      <c r="I4980" s="73"/>
      <c r="J4980" s="73"/>
      <c r="K4980" s="73"/>
      <c r="L4980" s="73"/>
      <c r="M4980" s="73"/>
      <c r="N4980" s="73"/>
      <c r="O4980" s="73"/>
      <c r="P4980" s="73"/>
      <c r="Q4980" s="73"/>
      <c r="R4980" s="73"/>
      <c r="S4980" s="73"/>
      <c r="T4980" s="25" t="str">
        <f>IF(COUNTA(B4980:S4980)=0,"",IF(AND(COUNTA(B4980:D4980)=3,COUNTIF('SRF Drop Downs'!$B$2:$B$5,'Sponsor Response Form (SRF)'!E4980),COUNTIF('SRF Drop Downs'!$F$2:$F$5,'Sponsor Response Form (SRF)'!F4980),COUNTIF('SRF Drop Downs'!$C$2:$C$4,'Sponsor Response Form (SRF)'!G4980),COUNTIF('SRF Drop Downs'!$D$2:$D$6,'Sponsor Response Form (SRF)'!H4980),COUNTIF('SRF Drop Downs'!$A$2:$A$5,'Sponsor Response Form (SRF)'!I4980),COUNTIF('SRF Drop Downs'!$A$2:$A$4,'Sponsor Response Form (SRF)'!J4980),COUNTIF('SRF Drop Downs'!$A$2:$A$5,'Sponsor Response Form (SRF)'!K4980),COUNTIF('SRF Drop Downs'!$E$2:$E$7,'Sponsor Response Form (SRF)'!L4980),COUNTIF('SRF Drop Downs'!$A$2:$A$4,'Sponsor Response Form (SRF)'!M4980),COUNTIF('SRF Drop Downs'!$A$2:$A$4,'Sponsor Response Form (SRF)'!N4980),COUNTIF('SRF Drop Downs'!$A$2:$A$4,'Sponsor Response Form (SRF)'!O4980),COUNTIF('SRF Drop Downs'!$A$2:$A$4,'Sponsor Response Form (SRF)'!P4980),COUNTIF('SRF Drop Downs'!$A$2:$A$4,'Sponsor Response Form (SRF)'!Q4980),COUNTIF('SRF Drop Downs'!$A$2:$A$4,'Sponsor Response Form (SRF)'!R4980),COUNTIF('SRF Drop Downs'!$A$2:$A$4,'Sponsor Response Form (SRF)'!S4980)),"Complete","Incomplete"))</f>
        <v/>
      </c>
      <c r="U4980" s="26" t="str">
        <f>IF(T4980="Complete",IF(AND(NOT(ISNA(VLOOKUP(CONCATENATE(E4980,F4980,G4980,H4980,I4980,J4980,K4980,L4980),'SRF Drop Downs'!G:G,1,FALSE))),IF(AND(H4980&lt;&gt;"C3",L4980&lt;&gt;"O5"),IF(SUM(COUNTIF(M4980:S4980,"Y"),COUNTIF(M4980:S4980,"N"))=0,"V","I"),IF(COUNTIF(M4980:S4980,"Y"),"V","I"))="V", IF(AND('Sponsor Response Form (SRF)'!E4980="M1", COUNTIF('OMS Response Form (ORF)'!D:D, C4980)&gt;0), "I", "V")="V"), "Valid","Invalid")," ")</f>
        <v xml:space="preserve"> </v>
      </c>
    </row>
    <row r="4981" spans="2:21" x14ac:dyDescent="0.35">
      <c r="B4981" s="70"/>
      <c r="C4981" s="71"/>
      <c r="D4981" s="72"/>
      <c r="E4981" s="73"/>
      <c r="F4981" s="73"/>
      <c r="G4981" s="73"/>
      <c r="H4981" s="73"/>
      <c r="I4981" s="73"/>
      <c r="J4981" s="73"/>
      <c r="K4981" s="73"/>
      <c r="L4981" s="73"/>
      <c r="M4981" s="73"/>
      <c r="N4981" s="73"/>
      <c r="O4981" s="73"/>
      <c r="P4981" s="73"/>
      <c r="Q4981" s="73"/>
      <c r="R4981" s="73"/>
      <c r="S4981" s="73"/>
      <c r="T4981" s="25" t="str">
        <f>IF(COUNTA(B4981:S4981)=0,"",IF(AND(COUNTA(B4981:D4981)=3,COUNTIF('SRF Drop Downs'!$B$2:$B$5,'Sponsor Response Form (SRF)'!E4981),COUNTIF('SRF Drop Downs'!$F$2:$F$5,'Sponsor Response Form (SRF)'!F4981),COUNTIF('SRF Drop Downs'!$C$2:$C$4,'Sponsor Response Form (SRF)'!G4981),COUNTIF('SRF Drop Downs'!$D$2:$D$6,'Sponsor Response Form (SRF)'!H4981),COUNTIF('SRF Drop Downs'!$A$2:$A$5,'Sponsor Response Form (SRF)'!I4981),COUNTIF('SRF Drop Downs'!$A$2:$A$4,'Sponsor Response Form (SRF)'!J4981),COUNTIF('SRF Drop Downs'!$A$2:$A$5,'Sponsor Response Form (SRF)'!K4981),COUNTIF('SRF Drop Downs'!$E$2:$E$7,'Sponsor Response Form (SRF)'!L4981),COUNTIF('SRF Drop Downs'!$A$2:$A$4,'Sponsor Response Form (SRF)'!M4981),COUNTIF('SRF Drop Downs'!$A$2:$A$4,'Sponsor Response Form (SRF)'!N4981),COUNTIF('SRF Drop Downs'!$A$2:$A$4,'Sponsor Response Form (SRF)'!O4981),COUNTIF('SRF Drop Downs'!$A$2:$A$4,'Sponsor Response Form (SRF)'!P4981),COUNTIF('SRF Drop Downs'!$A$2:$A$4,'Sponsor Response Form (SRF)'!Q4981),COUNTIF('SRF Drop Downs'!$A$2:$A$4,'Sponsor Response Form (SRF)'!R4981),COUNTIF('SRF Drop Downs'!$A$2:$A$4,'Sponsor Response Form (SRF)'!S4981)),"Complete","Incomplete"))</f>
        <v/>
      </c>
      <c r="U4981" s="26" t="str">
        <f>IF(T4981="Complete",IF(AND(NOT(ISNA(VLOOKUP(CONCATENATE(E4981,F4981,G4981,H4981,I4981,J4981,K4981,L4981),'SRF Drop Downs'!G:G,1,FALSE))),IF(AND(H4981&lt;&gt;"C3",L4981&lt;&gt;"O5"),IF(SUM(COUNTIF(M4981:S4981,"Y"),COUNTIF(M4981:S4981,"N"))=0,"V","I"),IF(COUNTIF(M4981:S4981,"Y"),"V","I"))="V", IF(AND('Sponsor Response Form (SRF)'!E4981="M1", COUNTIF('OMS Response Form (ORF)'!D:D, C4981)&gt;0), "I", "V")="V"), "Valid","Invalid")," ")</f>
        <v xml:space="preserve"> </v>
      </c>
    </row>
    <row r="4982" spans="2:21" x14ac:dyDescent="0.35">
      <c r="B4982" s="70"/>
      <c r="C4982" s="71"/>
      <c r="D4982" s="72"/>
      <c r="E4982" s="73"/>
      <c r="F4982" s="73"/>
      <c r="G4982" s="73"/>
      <c r="H4982" s="73"/>
      <c r="I4982" s="73"/>
      <c r="J4982" s="73"/>
      <c r="K4982" s="73"/>
      <c r="L4982" s="73"/>
      <c r="M4982" s="73"/>
      <c r="N4982" s="73"/>
      <c r="O4982" s="73"/>
      <c r="P4982" s="73"/>
      <c r="Q4982" s="73"/>
      <c r="R4982" s="73"/>
      <c r="S4982" s="73"/>
      <c r="T4982" s="25" t="str">
        <f>IF(COUNTA(B4982:S4982)=0,"",IF(AND(COUNTA(B4982:D4982)=3,COUNTIF('SRF Drop Downs'!$B$2:$B$5,'Sponsor Response Form (SRF)'!E4982),COUNTIF('SRF Drop Downs'!$F$2:$F$5,'Sponsor Response Form (SRF)'!F4982),COUNTIF('SRF Drop Downs'!$C$2:$C$4,'Sponsor Response Form (SRF)'!G4982),COUNTIF('SRF Drop Downs'!$D$2:$D$6,'Sponsor Response Form (SRF)'!H4982),COUNTIF('SRF Drop Downs'!$A$2:$A$5,'Sponsor Response Form (SRF)'!I4982),COUNTIF('SRF Drop Downs'!$A$2:$A$4,'Sponsor Response Form (SRF)'!J4982),COUNTIF('SRF Drop Downs'!$A$2:$A$5,'Sponsor Response Form (SRF)'!K4982),COUNTIF('SRF Drop Downs'!$E$2:$E$7,'Sponsor Response Form (SRF)'!L4982),COUNTIF('SRF Drop Downs'!$A$2:$A$4,'Sponsor Response Form (SRF)'!M4982),COUNTIF('SRF Drop Downs'!$A$2:$A$4,'Sponsor Response Form (SRF)'!N4982),COUNTIF('SRF Drop Downs'!$A$2:$A$4,'Sponsor Response Form (SRF)'!O4982),COUNTIF('SRF Drop Downs'!$A$2:$A$4,'Sponsor Response Form (SRF)'!P4982),COUNTIF('SRF Drop Downs'!$A$2:$A$4,'Sponsor Response Form (SRF)'!Q4982),COUNTIF('SRF Drop Downs'!$A$2:$A$4,'Sponsor Response Form (SRF)'!R4982),COUNTIF('SRF Drop Downs'!$A$2:$A$4,'Sponsor Response Form (SRF)'!S4982)),"Complete","Incomplete"))</f>
        <v/>
      </c>
      <c r="U4982" s="26" t="str">
        <f>IF(T4982="Complete",IF(AND(NOT(ISNA(VLOOKUP(CONCATENATE(E4982,F4982,G4982,H4982,I4982,J4982,K4982,L4982),'SRF Drop Downs'!G:G,1,FALSE))),IF(AND(H4982&lt;&gt;"C3",L4982&lt;&gt;"O5"),IF(SUM(COUNTIF(M4982:S4982,"Y"),COUNTIF(M4982:S4982,"N"))=0,"V","I"),IF(COUNTIF(M4982:S4982,"Y"),"V","I"))="V", IF(AND('Sponsor Response Form (SRF)'!E4982="M1", COUNTIF('OMS Response Form (ORF)'!D:D, C4982)&gt;0), "I", "V")="V"), "Valid","Invalid")," ")</f>
        <v xml:space="preserve"> </v>
      </c>
    </row>
    <row r="4983" spans="2:21" x14ac:dyDescent="0.35">
      <c r="B4983" s="70"/>
      <c r="C4983" s="71"/>
      <c r="D4983" s="72"/>
      <c r="E4983" s="73"/>
      <c r="F4983" s="73"/>
      <c r="G4983" s="73"/>
      <c r="H4983" s="73"/>
      <c r="I4983" s="73"/>
      <c r="J4983" s="73"/>
      <c r="K4983" s="73"/>
      <c r="L4983" s="73"/>
      <c r="M4983" s="73"/>
      <c r="N4983" s="73"/>
      <c r="O4983" s="73"/>
      <c r="P4983" s="73"/>
      <c r="Q4983" s="73"/>
      <c r="R4983" s="73"/>
      <c r="S4983" s="73"/>
      <c r="T4983" s="25" t="str">
        <f>IF(COUNTA(B4983:S4983)=0,"",IF(AND(COUNTA(B4983:D4983)=3,COUNTIF('SRF Drop Downs'!$B$2:$B$5,'Sponsor Response Form (SRF)'!E4983),COUNTIF('SRF Drop Downs'!$F$2:$F$5,'Sponsor Response Form (SRF)'!F4983),COUNTIF('SRF Drop Downs'!$C$2:$C$4,'Sponsor Response Form (SRF)'!G4983),COUNTIF('SRF Drop Downs'!$D$2:$D$6,'Sponsor Response Form (SRF)'!H4983),COUNTIF('SRF Drop Downs'!$A$2:$A$5,'Sponsor Response Form (SRF)'!I4983),COUNTIF('SRF Drop Downs'!$A$2:$A$4,'Sponsor Response Form (SRF)'!J4983),COUNTIF('SRF Drop Downs'!$A$2:$A$5,'Sponsor Response Form (SRF)'!K4983),COUNTIF('SRF Drop Downs'!$E$2:$E$7,'Sponsor Response Form (SRF)'!L4983),COUNTIF('SRF Drop Downs'!$A$2:$A$4,'Sponsor Response Form (SRF)'!M4983),COUNTIF('SRF Drop Downs'!$A$2:$A$4,'Sponsor Response Form (SRF)'!N4983),COUNTIF('SRF Drop Downs'!$A$2:$A$4,'Sponsor Response Form (SRF)'!O4983),COUNTIF('SRF Drop Downs'!$A$2:$A$4,'Sponsor Response Form (SRF)'!P4983),COUNTIF('SRF Drop Downs'!$A$2:$A$4,'Sponsor Response Form (SRF)'!Q4983),COUNTIF('SRF Drop Downs'!$A$2:$A$4,'Sponsor Response Form (SRF)'!R4983),COUNTIF('SRF Drop Downs'!$A$2:$A$4,'Sponsor Response Form (SRF)'!S4983)),"Complete","Incomplete"))</f>
        <v/>
      </c>
      <c r="U4983" s="26" t="str">
        <f>IF(T4983="Complete",IF(AND(NOT(ISNA(VLOOKUP(CONCATENATE(E4983,F4983,G4983,H4983,I4983,J4983,K4983,L4983),'SRF Drop Downs'!G:G,1,FALSE))),IF(AND(H4983&lt;&gt;"C3",L4983&lt;&gt;"O5"),IF(SUM(COUNTIF(M4983:S4983,"Y"),COUNTIF(M4983:S4983,"N"))=0,"V","I"),IF(COUNTIF(M4983:S4983,"Y"),"V","I"))="V", IF(AND('Sponsor Response Form (SRF)'!E4983="M1", COUNTIF('OMS Response Form (ORF)'!D:D, C4983)&gt;0), "I", "V")="V"), "Valid","Invalid")," ")</f>
        <v xml:space="preserve"> </v>
      </c>
    </row>
    <row r="4984" spans="2:21" x14ac:dyDescent="0.35">
      <c r="B4984" s="70"/>
      <c r="C4984" s="71"/>
      <c r="D4984" s="72"/>
      <c r="E4984" s="73"/>
      <c r="F4984" s="73"/>
      <c r="G4984" s="73"/>
      <c r="H4984" s="73"/>
      <c r="I4984" s="73"/>
      <c r="J4984" s="73"/>
      <c r="K4984" s="73"/>
      <c r="L4984" s="73"/>
      <c r="M4984" s="73"/>
      <c r="N4984" s="73"/>
      <c r="O4984" s="73"/>
      <c r="P4984" s="73"/>
      <c r="Q4984" s="73"/>
      <c r="R4984" s="73"/>
      <c r="S4984" s="73"/>
      <c r="T4984" s="25" t="str">
        <f>IF(COUNTA(B4984:S4984)=0,"",IF(AND(COUNTA(B4984:D4984)=3,COUNTIF('SRF Drop Downs'!$B$2:$B$5,'Sponsor Response Form (SRF)'!E4984),COUNTIF('SRF Drop Downs'!$F$2:$F$5,'Sponsor Response Form (SRF)'!F4984),COUNTIF('SRF Drop Downs'!$C$2:$C$4,'Sponsor Response Form (SRF)'!G4984),COUNTIF('SRF Drop Downs'!$D$2:$D$6,'Sponsor Response Form (SRF)'!H4984),COUNTIF('SRF Drop Downs'!$A$2:$A$5,'Sponsor Response Form (SRF)'!I4984),COUNTIF('SRF Drop Downs'!$A$2:$A$4,'Sponsor Response Form (SRF)'!J4984),COUNTIF('SRF Drop Downs'!$A$2:$A$5,'Sponsor Response Form (SRF)'!K4984),COUNTIF('SRF Drop Downs'!$E$2:$E$7,'Sponsor Response Form (SRF)'!L4984),COUNTIF('SRF Drop Downs'!$A$2:$A$4,'Sponsor Response Form (SRF)'!M4984),COUNTIF('SRF Drop Downs'!$A$2:$A$4,'Sponsor Response Form (SRF)'!N4984),COUNTIF('SRF Drop Downs'!$A$2:$A$4,'Sponsor Response Form (SRF)'!O4984),COUNTIF('SRF Drop Downs'!$A$2:$A$4,'Sponsor Response Form (SRF)'!P4984),COUNTIF('SRF Drop Downs'!$A$2:$A$4,'Sponsor Response Form (SRF)'!Q4984),COUNTIF('SRF Drop Downs'!$A$2:$A$4,'Sponsor Response Form (SRF)'!R4984),COUNTIF('SRF Drop Downs'!$A$2:$A$4,'Sponsor Response Form (SRF)'!S4984)),"Complete","Incomplete"))</f>
        <v/>
      </c>
      <c r="U4984" s="26" t="str">
        <f>IF(T4984="Complete",IF(AND(NOT(ISNA(VLOOKUP(CONCATENATE(E4984,F4984,G4984,H4984,I4984,J4984,K4984,L4984),'SRF Drop Downs'!G:G,1,FALSE))),IF(AND(H4984&lt;&gt;"C3",L4984&lt;&gt;"O5"),IF(SUM(COUNTIF(M4984:S4984,"Y"),COUNTIF(M4984:S4984,"N"))=0,"V","I"),IF(COUNTIF(M4984:S4984,"Y"),"V","I"))="V", IF(AND('Sponsor Response Form (SRF)'!E4984="M1", COUNTIF('OMS Response Form (ORF)'!D:D, C4984)&gt;0), "I", "V")="V"), "Valid","Invalid")," ")</f>
        <v xml:space="preserve"> </v>
      </c>
    </row>
    <row r="4985" spans="2:21" x14ac:dyDescent="0.35">
      <c r="B4985" s="70"/>
      <c r="C4985" s="71"/>
      <c r="D4985" s="72"/>
      <c r="E4985" s="73"/>
      <c r="F4985" s="73"/>
      <c r="G4985" s="73"/>
      <c r="H4985" s="73"/>
      <c r="I4985" s="73"/>
      <c r="J4985" s="73"/>
      <c r="K4985" s="73"/>
      <c r="L4985" s="73"/>
      <c r="M4985" s="73"/>
      <c r="N4985" s="73"/>
      <c r="O4985" s="73"/>
      <c r="P4985" s="73"/>
      <c r="Q4985" s="73"/>
      <c r="R4985" s="73"/>
      <c r="S4985" s="73"/>
      <c r="T4985" s="25" t="str">
        <f>IF(COUNTA(B4985:S4985)=0,"",IF(AND(COUNTA(B4985:D4985)=3,COUNTIF('SRF Drop Downs'!$B$2:$B$5,'Sponsor Response Form (SRF)'!E4985),COUNTIF('SRF Drop Downs'!$F$2:$F$5,'Sponsor Response Form (SRF)'!F4985),COUNTIF('SRF Drop Downs'!$C$2:$C$4,'Sponsor Response Form (SRF)'!G4985),COUNTIF('SRF Drop Downs'!$D$2:$D$6,'Sponsor Response Form (SRF)'!H4985),COUNTIF('SRF Drop Downs'!$A$2:$A$5,'Sponsor Response Form (SRF)'!I4985),COUNTIF('SRF Drop Downs'!$A$2:$A$4,'Sponsor Response Form (SRF)'!J4985),COUNTIF('SRF Drop Downs'!$A$2:$A$5,'Sponsor Response Form (SRF)'!K4985),COUNTIF('SRF Drop Downs'!$E$2:$E$7,'Sponsor Response Form (SRF)'!L4985),COUNTIF('SRF Drop Downs'!$A$2:$A$4,'Sponsor Response Form (SRF)'!M4985),COUNTIF('SRF Drop Downs'!$A$2:$A$4,'Sponsor Response Form (SRF)'!N4985),COUNTIF('SRF Drop Downs'!$A$2:$A$4,'Sponsor Response Form (SRF)'!O4985),COUNTIF('SRF Drop Downs'!$A$2:$A$4,'Sponsor Response Form (SRF)'!P4985),COUNTIF('SRF Drop Downs'!$A$2:$A$4,'Sponsor Response Form (SRF)'!Q4985),COUNTIF('SRF Drop Downs'!$A$2:$A$4,'Sponsor Response Form (SRF)'!R4985),COUNTIF('SRF Drop Downs'!$A$2:$A$4,'Sponsor Response Form (SRF)'!S4985)),"Complete","Incomplete"))</f>
        <v/>
      </c>
      <c r="U4985" s="26" t="str">
        <f>IF(T4985="Complete",IF(AND(NOT(ISNA(VLOOKUP(CONCATENATE(E4985,F4985,G4985,H4985,I4985,J4985,K4985,L4985),'SRF Drop Downs'!G:G,1,FALSE))),IF(AND(H4985&lt;&gt;"C3",L4985&lt;&gt;"O5"),IF(SUM(COUNTIF(M4985:S4985,"Y"),COUNTIF(M4985:S4985,"N"))=0,"V","I"),IF(COUNTIF(M4985:S4985,"Y"),"V","I"))="V", IF(AND('Sponsor Response Form (SRF)'!E4985="M1", COUNTIF('OMS Response Form (ORF)'!D:D, C4985)&gt;0), "I", "V")="V"), "Valid","Invalid")," ")</f>
        <v xml:space="preserve"> </v>
      </c>
    </row>
    <row r="4986" spans="2:21" x14ac:dyDescent="0.35">
      <c r="B4986" s="70"/>
      <c r="C4986" s="71"/>
      <c r="D4986" s="72"/>
      <c r="E4986" s="73"/>
      <c r="F4986" s="73"/>
      <c r="G4986" s="73"/>
      <c r="H4986" s="73"/>
      <c r="I4986" s="73"/>
      <c r="J4986" s="73"/>
      <c r="K4986" s="73"/>
      <c r="L4986" s="73"/>
      <c r="M4986" s="73"/>
      <c r="N4986" s="73"/>
      <c r="O4986" s="73"/>
      <c r="P4986" s="73"/>
      <c r="Q4986" s="73"/>
      <c r="R4986" s="73"/>
      <c r="S4986" s="73"/>
      <c r="T4986" s="25" t="str">
        <f>IF(COUNTA(B4986:S4986)=0,"",IF(AND(COUNTA(B4986:D4986)=3,COUNTIF('SRF Drop Downs'!$B$2:$B$5,'Sponsor Response Form (SRF)'!E4986),COUNTIF('SRF Drop Downs'!$F$2:$F$5,'Sponsor Response Form (SRF)'!F4986),COUNTIF('SRF Drop Downs'!$C$2:$C$4,'Sponsor Response Form (SRF)'!G4986),COUNTIF('SRF Drop Downs'!$D$2:$D$6,'Sponsor Response Form (SRF)'!H4986),COUNTIF('SRF Drop Downs'!$A$2:$A$5,'Sponsor Response Form (SRF)'!I4986),COUNTIF('SRF Drop Downs'!$A$2:$A$4,'Sponsor Response Form (SRF)'!J4986),COUNTIF('SRF Drop Downs'!$A$2:$A$5,'Sponsor Response Form (SRF)'!K4986),COUNTIF('SRF Drop Downs'!$E$2:$E$7,'Sponsor Response Form (SRF)'!L4986),COUNTIF('SRF Drop Downs'!$A$2:$A$4,'Sponsor Response Form (SRF)'!M4986),COUNTIF('SRF Drop Downs'!$A$2:$A$4,'Sponsor Response Form (SRF)'!N4986),COUNTIF('SRF Drop Downs'!$A$2:$A$4,'Sponsor Response Form (SRF)'!O4986),COUNTIF('SRF Drop Downs'!$A$2:$A$4,'Sponsor Response Form (SRF)'!P4986),COUNTIF('SRF Drop Downs'!$A$2:$A$4,'Sponsor Response Form (SRF)'!Q4986),COUNTIF('SRF Drop Downs'!$A$2:$A$4,'Sponsor Response Form (SRF)'!R4986),COUNTIF('SRF Drop Downs'!$A$2:$A$4,'Sponsor Response Form (SRF)'!S4986)),"Complete","Incomplete"))</f>
        <v/>
      </c>
      <c r="U4986" s="26" t="str">
        <f>IF(T4986="Complete",IF(AND(NOT(ISNA(VLOOKUP(CONCATENATE(E4986,F4986,G4986,H4986,I4986,J4986,K4986,L4986),'SRF Drop Downs'!G:G,1,FALSE))),IF(AND(H4986&lt;&gt;"C3",L4986&lt;&gt;"O5"),IF(SUM(COUNTIF(M4986:S4986,"Y"),COUNTIF(M4986:S4986,"N"))=0,"V","I"),IF(COUNTIF(M4986:S4986,"Y"),"V","I"))="V", IF(AND('Sponsor Response Form (SRF)'!E4986="M1", COUNTIF('OMS Response Form (ORF)'!D:D, C4986)&gt;0), "I", "V")="V"), "Valid","Invalid")," ")</f>
        <v xml:space="preserve"> </v>
      </c>
    </row>
    <row r="4987" spans="2:21" x14ac:dyDescent="0.35">
      <c r="B4987" s="70"/>
      <c r="C4987" s="71"/>
      <c r="D4987" s="72"/>
      <c r="E4987" s="73"/>
      <c r="F4987" s="73"/>
      <c r="G4987" s="73"/>
      <c r="H4987" s="73"/>
      <c r="I4987" s="73"/>
      <c r="J4987" s="73"/>
      <c r="K4987" s="73"/>
      <c r="L4987" s="73"/>
      <c r="M4987" s="73"/>
      <c r="N4987" s="73"/>
      <c r="O4987" s="73"/>
      <c r="P4987" s="73"/>
      <c r="Q4987" s="73"/>
      <c r="R4987" s="73"/>
      <c r="S4987" s="73"/>
      <c r="T4987" s="25" t="str">
        <f>IF(COUNTA(B4987:S4987)=0,"",IF(AND(COUNTA(B4987:D4987)=3,COUNTIF('SRF Drop Downs'!$B$2:$B$5,'Sponsor Response Form (SRF)'!E4987),COUNTIF('SRF Drop Downs'!$F$2:$F$5,'Sponsor Response Form (SRF)'!F4987),COUNTIF('SRF Drop Downs'!$C$2:$C$4,'Sponsor Response Form (SRF)'!G4987),COUNTIF('SRF Drop Downs'!$D$2:$D$6,'Sponsor Response Form (SRF)'!H4987),COUNTIF('SRF Drop Downs'!$A$2:$A$5,'Sponsor Response Form (SRF)'!I4987),COUNTIF('SRF Drop Downs'!$A$2:$A$4,'Sponsor Response Form (SRF)'!J4987),COUNTIF('SRF Drop Downs'!$A$2:$A$5,'Sponsor Response Form (SRF)'!K4987),COUNTIF('SRF Drop Downs'!$E$2:$E$7,'Sponsor Response Form (SRF)'!L4987),COUNTIF('SRF Drop Downs'!$A$2:$A$4,'Sponsor Response Form (SRF)'!M4987),COUNTIF('SRF Drop Downs'!$A$2:$A$4,'Sponsor Response Form (SRF)'!N4987),COUNTIF('SRF Drop Downs'!$A$2:$A$4,'Sponsor Response Form (SRF)'!O4987),COUNTIF('SRF Drop Downs'!$A$2:$A$4,'Sponsor Response Form (SRF)'!P4987),COUNTIF('SRF Drop Downs'!$A$2:$A$4,'Sponsor Response Form (SRF)'!Q4987),COUNTIF('SRF Drop Downs'!$A$2:$A$4,'Sponsor Response Form (SRF)'!R4987),COUNTIF('SRF Drop Downs'!$A$2:$A$4,'Sponsor Response Form (SRF)'!S4987)),"Complete","Incomplete"))</f>
        <v/>
      </c>
      <c r="U4987" s="26" t="str">
        <f>IF(T4987="Complete",IF(AND(NOT(ISNA(VLOOKUP(CONCATENATE(E4987,F4987,G4987,H4987,I4987,J4987,K4987,L4987),'SRF Drop Downs'!G:G,1,FALSE))),IF(AND(H4987&lt;&gt;"C3",L4987&lt;&gt;"O5"),IF(SUM(COUNTIF(M4987:S4987,"Y"),COUNTIF(M4987:S4987,"N"))=0,"V","I"),IF(COUNTIF(M4987:S4987,"Y"),"V","I"))="V", IF(AND('Sponsor Response Form (SRF)'!E4987="M1", COUNTIF('OMS Response Form (ORF)'!D:D, C4987)&gt;0), "I", "V")="V"), "Valid","Invalid")," ")</f>
        <v xml:space="preserve"> </v>
      </c>
    </row>
    <row r="4988" spans="2:21" x14ac:dyDescent="0.35">
      <c r="B4988" s="70"/>
      <c r="C4988" s="71"/>
      <c r="D4988" s="72"/>
      <c r="E4988" s="73"/>
      <c r="F4988" s="73"/>
      <c r="G4988" s="73"/>
      <c r="H4988" s="73"/>
      <c r="I4988" s="73"/>
      <c r="J4988" s="73"/>
      <c r="K4988" s="73"/>
      <c r="L4988" s="73"/>
      <c r="M4988" s="73"/>
      <c r="N4988" s="73"/>
      <c r="O4988" s="73"/>
      <c r="P4988" s="73"/>
      <c r="Q4988" s="73"/>
      <c r="R4988" s="73"/>
      <c r="S4988" s="73"/>
      <c r="T4988" s="25" t="str">
        <f>IF(COUNTA(B4988:S4988)=0,"",IF(AND(COUNTA(B4988:D4988)=3,COUNTIF('SRF Drop Downs'!$B$2:$B$5,'Sponsor Response Form (SRF)'!E4988),COUNTIF('SRF Drop Downs'!$F$2:$F$5,'Sponsor Response Form (SRF)'!F4988),COUNTIF('SRF Drop Downs'!$C$2:$C$4,'Sponsor Response Form (SRF)'!G4988),COUNTIF('SRF Drop Downs'!$D$2:$D$6,'Sponsor Response Form (SRF)'!H4988),COUNTIF('SRF Drop Downs'!$A$2:$A$5,'Sponsor Response Form (SRF)'!I4988),COUNTIF('SRF Drop Downs'!$A$2:$A$4,'Sponsor Response Form (SRF)'!J4988),COUNTIF('SRF Drop Downs'!$A$2:$A$5,'Sponsor Response Form (SRF)'!K4988),COUNTIF('SRF Drop Downs'!$E$2:$E$7,'Sponsor Response Form (SRF)'!L4988),COUNTIF('SRF Drop Downs'!$A$2:$A$4,'Sponsor Response Form (SRF)'!M4988),COUNTIF('SRF Drop Downs'!$A$2:$A$4,'Sponsor Response Form (SRF)'!N4988),COUNTIF('SRF Drop Downs'!$A$2:$A$4,'Sponsor Response Form (SRF)'!O4988),COUNTIF('SRF Drop Downs'!$A$2:$A$4,'Sponsor Response Form (SRF)'!P4988),COUNTIF('SRF Drop Downs'!$A$2:$A$4,'Sponsor Response Form (SRF)'!Q4988),COUNTIF('SRF Drop Downs'!$A$2:$A$4,'Sponsor Response Form (SRF)'!R4988),COUNTIF('SRF Drop Downs'!$A$2:$A$4,'Sponsor Response Form (SRF)'!S4988)),"Complete","Incomplete"))</f>
        <v/>
      </c>
      <c r="U4988" s="26" t="str">
        <f>IF(T4988="Complete",IF(AND(NOT(ISNA(VLOOKUP(CONCATENATE(E4988,F4988,G4988,H4988,I4988,J4988,K4988,L4988),'SRF Drop Downs'!G:G,1,FALSE))),IF(AND(H4988&lt;&gt;"C3",L4988&lt;&gt;"O5"),IF(SUM(COUNTIF(M4988:S4988,"Y"),COUNTIF(M4988:S4988,"N"))=0,"V","I"),IF(COUNTIF(M4988:S4988,"Y"),"V","I"))="V", IF(AND('Sponsor Response Form (SRF)'!E4988="M1", COUNTIF('OMS Response Form (ORF)'!D:D, C4988)&gt;0), "I", "V")="V"), "Valid","Invalid")," ")</f>
        <v xml:space="preserve"> </v>
      </c>
    </row>
    <row r="4989" spans="2:21" x14ac:dyDescent="0.35">
      <c r="B4989" s="70"/>
      <c r="C4989" s="71"/>
      <c r="D4989" s="72"/>
      <c r="E4989" s="73"/>
      <c r="F4989" s="73"/>
      <c r="G4989" s="73"/>
      <c r="H4989" s="73"/>
      <c r="I4989" s="73"/>
      <c r="J4989" s="73"/>
      <c r="K4989" s="73"/>
      <c r="L4989" s="73"/>
      <c r="M4989" s="73"/>
      <c r="N4989" s="73"/>
      <c r="O4989" s="73"/>
      <c r="P4989" s="73"/>
      <c r="Q4989" s="73"/>
      <c r="R4989" s="73"/>
      <c r="S4989" s="73"/>
      <c r="T4989" s="25" t="str">
        <f>IF(COUNTA(B4989:S4989)=0,"",IF(AND(COUNTA(B4989:D4989)=3,COUNTIF('SRF Drop Downs'!$B$2:$B$5,'Sponsor Response Form (SRF)'!E4989),COUNTIF('SRF Drop Downs'!$F$2:$F$5,'Sponsor Response Form (SRF)'!F4989),COUNTIF('SRF Drop Downs'!$C$2:$C$4,'Sponsor Response Form (SRF)'!G4989),COUNTIF('SRF Drop Downs'!$D$2:$D$6,'Sponsor Response Form (SRF)'!H4989),COUNTIF('SRF Drop Downs'!$A$2:$A$5,'Sponsor Response Form (SRF)'!I4989),COUNTIF('SRF Drop Downs'!$A$2:$A$4,'Sponsor Response Form (SRF)'!J4989),COUNTIF('SRF Drop Downs'!$A$2:$A$5,'Sponsor Response Form (SRF)'!K4989),COUNTIF('SRF Drop Downs'!$E$2:$E$7,'Sponsor Response Form (SRF)'!L4989),COUNTIF('SRF Drop Downs'!$A$2:$A$4,'Sponsor Response Form (SRF)'!M4989),COUNTIF('SRF Drop Downs'!$A$2:$A$4,'Sponsor Response Form (SRF)'!N4989),COUNTIF('SRF Drop Downs'!$A$2:$A$4,'Sponsor Response Form (SRF)'!O4989),COUNTIF('SRF Drop Downs'!$A$2:$A$4,'Sponsor Response Form (SRF)'!P4989),COUNTIF('SRF Drop Downs'!$A$2:$A$4,'Sponsor Response Form (SRF)'!Q4989),COUNTIF('SRF Drop Downs'!$A$2:$A$4,'Sponsor Response Form (SRF)'!R4989),COUNTIF('SRF Drop Downs'!$A$2:$A$4,'Sponsor Response Form (SRF)'!S4989)),"Complete","Incomplete"))</f>
        <v/>
      </c>
      <c r="U4989" s="26" t="str">
        <f>IF(T4989="Complete",IF(AND(NOT(ISNA(VLOOKUP(CONCATENATE(E4989,F4989,G4989,H4989,I4989,J4989,K4989,L4989),'SRF Drop Downs'!G:G,1,FALSE))),IF(AND(H4989&lt;&gt;"C3",L4989&lt;&gt;"O5"),IF(SUM(COUNTIF(M4989:S4989,"Y"),COUNTIF(M4989:S4989,"N"))=0,"V","I"),IF(COUNTIF(M4989:S4989,"Y"),"V","I"))="V", IF(AND('Sponsor Response Form (SRF)'!E4989="M1", COUNTIF('OMS Response Form (ORF)'!D:D, C4989)&gt;0), "I", "V")="V"), "Valid","Invalid")," ")</f>
        <v xml:space="preserve"> </v>
      </c>
    </row>
    <row r="4990" spans="2:21" x14ac:dyDescent="0.35">
      <c r="B4990" s="70"/>
      <c r="C4990" s="71"/>
      <c r="D4990" s="72"/>
      <c r="E4990" s="73"/>
      <c r="F4990" s="73"/>
      <c r="G4990" s="73"/>
      <c r="H4990" s="73"/>
      <c r="I4990" s="73"/>
      <c r="J4990" s="73"/>
      <c r="K4990" s="73"/>
      <c r="L4990" s="73"/>
      <c r="M4990" s="73"/>
      <c r="N4990" s="73"/>
      <c r="O4990" s="73"/>
      <c r="P4990" s="73"/>
      <c r="Q4990" s="73"/>
      <c r="R4990" s="73"/>
      <c r="S4990" s="73"/>
      <c r="T4990" s="25" t="str">
        <f>IF(COUNTA(B4990:S4990)=0,"",IF(AND(COUNTA(B4990:D4990)=3,COUNTIF('SRF Drop Downs'!$B$2:$B$5,'Sponsor Response Form (SRF)'!E4990),COUNTIF('SRF Drop Downs'!$F$2:$F$5,'Sponsor Response Form (SRF)'!F4990),COUNTIF('SRF Drop Downs'!$C$2:$C$4,'Sponsor Response Form (SRF)'!G4990),COUNTIF('SRF Drop Downs'!$D$2:$D$6,'Sponsor Response Form (SRF)'!H4990),COUNTIF('SRF Drop Downs'!$A$2:$A$5,'Sponsor Response Form (SRF)'!I4990),COUNTIF('SRF Drop Downs'!$A$2:$A$4,'Sponsor Response Form (SRF)'!J4990),COUNTIF('SRF Drop Downs'!$A$2:$A$5,'Sponsor Response Form (SRF)'!K4990),COUNTIF('SRF Drop Downs'!$E$2:$E$7,'Sponsor Response Form (SRF)'!L4990),COUNTIF('SRF Drop Downs'!$A$2:$A$4,'Sponsor Response Form (SRF)'!M4990),COUNTIF('SRF Drop Downs'!$A$2:$A$4,'Sponsor Response Form (SRF)'!N4990),COUNTIF('SRF Drop Downs'!$A$2:$A$4,'Sponsor Response Form (SRF)'!O4990),COUNTIF('SRF Drop Downs'!$A$2:$A$4,'Sponsor Response Form (SRF)'!P4990),COUNTIF('SRF Drop Downs'!$A$2:$A$4,'Sponsor Response Form (SRF)'!Q4990),COUNTIF('SRF Drop Downs'!$A$2:$A$4,'Sponsor Response Form (SRF)'!R4990),COUNTIF('SRF Drop Downs'!$A$2:$A$4,'Sponsor Response Form (SRF)'!S4990)),"Complete","Incomplete"))</f>
        <v/>
      </c>
      <c r="U4990" s="26" t="str">
        <f>IF(T4990="Complete",IF(AND(NOT(ISNA(VLOOKUP(CONCATENATE(E4990,F4990,G4990,H4990,I4990,J4990,K4990,L4990),'SRF Drop Downs'!G:G,1,FALSE))),IF(AND(H4990&lt;&gt;"C3",L4990&lt;&gt;"O5"),IF(SUM(COUNTIF(M4990:S4990,"Y"),COUNTIF(M4990:S4990,"N"))=0,"V","I"),IF(COUNTIF(M4990:S4990,"Y"),"V","I"))="V", IF(AND('Sponsor Response Form (SRF)'!E4990="M1", COUNTIF('OMS Response Form (ORF)'!D:D, C4990)&gt;0), "I", "V")="V"), "Valid","Invalid")," ")</f>
        <v xml:space="preserve"> </v>
      </c>
    </row>
    <row r="4991" spans="2:21" x14ac:dyDescent="0.35">
      <c r="B4991" s="70"/>
      <c r="C4991" s="71"/>
      <c r="D4991" s="72"/>
      <c r="E4991" s="73"/>
      <c r="F4991" s="73"/>
      <c r="G4991" s="73"/>
      <c r="H4991" s="73"/>
      <c r="I4991" s="73"/>
      <c r="J4991" s="73"/>
      <c r="K4991" s="73"/>
      <c r="L4991" s="73"/>
      <c r="M4991" s="73"/>
      <c r="N4991" s="73"/>
      <c r="O4991" s="73"/>
      <c r="P4991" s="73"/>
      <c r="Q4991" s="73"/>
      <c r="R4991" s="73"/>
      <c r="S4991" s="73"/>
      <c r="T4991" s="25" t="str">
        <f>IF(COUNTA(B4991:S4991)=0,"",IF(AND(COUNTA(B4991:D4991)=3,COUNTIF('SRF Drop Downs'!$B$2:$B$5,'Sponsor Response Form (SRF)'!E4991),COUNTIF('SRF Drop Downs'!$F$2:$F$5,'Sponsor Response Form (SRF)'!F4991),COUNTIF('SRF Drop Downs'!$C$2:$C$4,'Sponsor Response Form (SRF)'!G4991),COUNTIF('SRF Drop Downs'!$D$2:$D$6,'Sponsor Response Form (SRF)'!H4991),COUNTIF('SRF Drop Downs'!$A$2:$A$5,'Sponsor Response Form (SRF)'!I4991),COUNTIF('SRF Drop Downs'!$A$2:$A$4,'Sponsor Response Form (SRF)'!J4991),COUNTIF('SRF Drop Downs'!$A$2:$A$5,'Sponsor Response Form (SRF)'!K4991),COUNTIF('SRF Drop Downs'!$E$2:$E$7,'Sponsor Response Form (SRF)'!L4991),COUNTIF('SRF Drop Downs'!$A$2:$A$4,'Sponsor Response Form (SRF)'!M4991),COUNTIF('SRF Drop Downs'!$A$2:$A$4,'Sponsor Response Form (SRF)'!N4991),COUNTIF('SRF Drop Downs'!$A$2:$A$4,'Sponsor Response Form (SRF)'!O4991),COUNTIF('SRF Drop Downs'!$A$2:$A$4,'Sponsor Response Form (SRF)'!P4991),COUNTIF('SRF Drop Downs'!$A$2:$A$4,'Sponsor Response Form (SRF)'!Q4991),COUNTIF('SRF Drop Downs'!$A$2:$A$4,'Sponsor Response Form (SRF)'!R4991),COUNTIF('SRF Drop Downs'!$A$2:$A$4,'Sponsor Response Form (SRF)'!S4991)),"Complete","Incomplete"))</f>
        <v/>
      </c>
      <c r="U4991" s="26" t="str">
        <f>IF(T4991="Complete",IF(AND(NOT(ISNA(VLOOKUP(CONCATENATE(E4991,F4991,G4991,H4991,I4991,J4991,K4991,L4991),'SRF Drop Downs'!G:G,1,FALSE))),IF(AND(H4991&lt;&gt;"C3",L4991&lt;&gt;"O5"),IF(SUM(COUNTIF(M4991:S4991,"Y"),COUNTIF(M4991:S4991,"N"))=0,"V","I"),IF(COUNTIF(M4991:S4991,"Y"),"V","I"))="V", IF(AND('Sponsor Response Form (SRF)'!E4991="M1", COUNTIF('OMS Response Form (ORF)'!D:D, C4991)&gt;0), "I", "V")="V"), "Valid","Invalid")," ")</f>
        <v xml:space="preserve"> </v>
      </c>
    </row>
    <row r="4992" spans="2:21" x14ac:dyDescent="0.35">
      <c r="B4992" s="70"/>
      <c r="C4992" s="71"/>
      <c r="D4992" s="72"/>
      <c r="E4992" s="73"/>
      <c r="F4992" s="73"/>
      <c r="G4992" s="73"/>
      <c r="H4992" s="73"/>
      <c r="I4992" s="73"/>
      <c r="J4992" s="73"/>
      <c r="K4992" s="73"/>
      <c r="L4992" s="73"/>
      <c r="M4992" s="73"/>
      <c r="N4992" s="73"/>
      <c r="O4992" s="73"/>
      <c r="P4992" s="73"/>
      <c r="Q4992" s="73"/>
      <c r="R4992" s="73"/>
      <c r="S4992" s="73"/>
      <c r="T4992" s="25" t="str">
        <f>IF(COUNTA(B4992:S4992)=0,"",IF(AND(COUNTA(B4992:D4992)=3,COUNTIF('SRF Drop Downs'!$B$2:$B$5,'Sponsor Response Form (SRF)'!E4992),COUNTIF('SRF Drop Downs'!$F$2:$F$5,'Sponsor Response Form (SRF)'!F4992),COUNTIF('SRF Drop Downs'!$C$2:$C$4,'Sponsor Response Form (SRF)'!G4992),COUNTIF('SRF Drop Downs'!$D$2:$D$6,'Sponsor Response Form (SRF)'!H4992),COUNTIF('SRF Drop Downs'!$A$2:$A$5,'Sponsor Response Form (SRF)'!I4992),COUNTIF('SRF Drop Downs'!$A$2:$A$4,'Sponsor Response Form (SRF)'!J4992),COUNTIF('SRF Drop Downs'!$A$2:$A$5,'Sponsor Response Form (SRF)'!K4992),COUNTIF('SRF Drop Downs'!$E$2:$E$7,'Sponsor Response Form (SRF)'!L4992),COUNTIF('SRF Drop Downs'!$A$2:$A$4,'Sponsor Response Form (SRF)'!M4992),COUNTIF('SRF Drop Downs'!$A$2:$A$4,'Sponsor Response Form (SRF)'!N4992),COUNTIF('SRF Drop Downs'!$A$2:$A$4,'Sponsor Response Form (SRF)'!O4992),COUNTIF('SRF Drop Downs'!$A$2:$A$4,'Sponsor Response Form (SRF)'!P4992),COUNTIF('SRF Drop Downs'!$A$2:$A$4,'Sponsor Response Form (SRF)'!Q4992),COUNTIF('SRF Drop Downs'!$A$2:$A$4,'Sponsor Response Form (SRF)'!R4992),COUNTIF('SRF Drop Downs'!$A$2:$A$4,'Sponsor Response Form (SRF)'!S4992)),"Complete","Incomplete"))</f>
        <v/>
      </c>
      <c r="U4992" s="26" t="str">
        <f>IF(T4992="Complete",IF(AND(NOT(ISNA(VLOOKUP(CONCATENATE(E4992,F4992,G4992,H4992,I4992,J4992,K4992,L4992),'SRF Drop Downs'!G:G,1,FALSE))),IF(AND(H4992&lt;&gt;"C3",L4992&lt;&gt;"O5"),IF(SUM(COUNTIF(M4992:S4992,"Y"),COUNTIF(M4992:S4992,"N"))=0,"V","I"),IF(COUNTIF(M4992:S4992,"Y"),"V","I"))="V", IF(AND('Sponsor Response Form (SRF)'!E4992="M1", COUNTIF('OMS Response Form (ORF)'!D:D, C4992)&gt;0), "I", "V")="V"), "Valid","Invalid")," ")</f>
        <v xml:space="preserve"> </v>
      </c>
    </row>
    <row r="4993" spans="2:21" x14ac:dyDescent="0.35">
      <c r="B4993" s="70"/>
      <c r="C4993" s="71"/>
      <c r="D4993" s="72"/>
      <c r="E4993" s="73"/>
      <c r="F4993" s="73"/>
      <c r="G4993" s="73"/>
      <c r="H4993" s="73"/>
      <c r="I4993" s="73"/>
      <c r="J4993" s="73"/>
      <c r="K4993" s="73"/>
      <c r="L4993" s="73"/>
      <c r="M4993" s="73"/>
      <c r="N4993" s="73"/>
      <c r="O4993" s="73"/>
      <c r="P4993" s="73"/>
      <c r="Q4993" s="73"/>
      <c r="R4993" s="73"/>
      <c r="S4993" s="73"/>
      <c r="T4993" s="25" t="str">
        <f>IF(COUNTA(B4993:S4993)=0,"",IF(AND(COUNTA(B4993:D4993)=3,COUNTIF('SRF Drop Downs'!$B$2:$B$5,'Sponsor Response Form (SRF)'!E4993),COUNTIF('SRF Drop Downs'!$F$2:$F$5,'Sponsor Response Form (SRF)'!F4993),COUNTIF('SRF Drop Downs'!$C$2:$C$4,'Sponsor Response Form (SRF)'!G4993),COUNTIF('SRF Drop Downs'!$D$2:$D$6,'Sponsor Response Form (SRF)'!H4993),COUNTIF('SRF Drop Downs'!$A$2:$A$5,'Sponsor Response Form (SRF)'!I4993),COUNTIF('SRF Drop Downs'!$A$2:$A$4,'Sponsor Response Form (SRF)'!J4993),COUNTIF('SRF Drop Downs'!$A$2:$A$5,'Sponsor Response Form (SRF)'!K4993),COUNTIF('SRF Drop Downs'!$E$2:$E$7,'Sponsor Response Form (SRF)'!L4993),COUNTIF('SRF Drop Downs'!$A$2:$A$4,'Sponsor Response Form (SRF)'!M4993),COUNTIF('SRF Drop Downs'!$A$2:$A$4,'Sponsor Response Form (SRF)'!N4993),COUNTIF('SRF Drop Downs'!$A$2:$A$4,'Sponsor Response Form (SRF)'!O4993),COUNTIF('SRF Drop Downs'!$A$2:$A$4,'Sponsor Response Form (SRF)'!P4993),COUNTIF('SRF Drop Downs'!$A$2:$A$4,'Sponsor Response Form (SRF)'!Q4993),COUNTIF('SRF Drop Downs'!$A$2:$A$4,'Sponsor Response Form (SRF)'!R4993),COUNTIF('SRF Drop Downs'!$A$2:$A$4,'Sponsor Response Form (SRF)'!S4993)),"Complete","Incomplete"))</f>
        <v/>
      </c>
      <c r="U4993" s="26" t="str">
        <f>IF(T4993="Complete",IF(AND(NOT(ISNA(VLOOKUP(CONCATENATE(E4993,F4993,G4993,H4993,I4993,J4993,K4993,L4993),'SRF Drop Downs'!G:G,1,FALSE))),IF(AND(H4993&lt;&gt;"C3",L4993&lt;&gt;"O5"),IF(SUM(COUNTIF(M4993:S4993,"Y"),COUNTIF(M4993:S4993,"N"))=0,"V","I"),IF(COUNTIF(M4993:S4993,"Y"),"V","I"))="V", IF(AND('Sponsor Response Form (SRF)'!E4993="M1", COUNTIF('OMS Response Form (ORF)'!D:D, C4993)&gt;0), "I", "V")="V"), "Valid","Invalid")," ")</f>
        <v xml:space="preserve"> </v>
      </c>
    </row>
    <row r="4994" spans="2:21" x14ac:dyDescent="0.35">
      <c r="B4994" s="70"/>
      <c r="C4994" s="71"/>
      <c r="D4994" s="72"/>
      <c r="E4994" s="73"/>
      <c r="F4994" s="73"/>
      <c r="G4994" s="73"/>
      <c r="H4994" s="73"/>
      <c r="I4994" s="73"/>
      <c r="J4994" s="73"/>
      <c r="K4994" s="73"/>
      <c r="L4994" s="73"/>
      <c r="M4994" s="73"/>
      <c r="N4994" s="73"/>
      <c r="O4994" s="73"/>
      <c r="P4994" s="73"/>
      <c r="Q4994" s="73"/>
      <c r="R4994" s="73"/>
      <c r="S4994" s="73"/>
      <c r="T4994" s="25" t="str">
        <f>IF(COUNTA(B4994:S4994)=0,"",IF(AND(COUNTA(B4994:D4994)=3,COUNTIF('SRF Drop Downs'!$B$2:$B$5,'Sponsor Response Form (SRF)'!E4994),COUNTIF('SRF Drop Downs'!$F$2:$F$5,'Sponsor Response Form (SRF)'!F4994),COUNTIF('SRF Drop Downs'!$C$2:$C$4,'Sponsor Response Form (SRF)'!G4994),COUNTIF('SRF Drop Downs'!$D$2:$D$6,'Sponsor Response Form (SRF)'!H4994),COUNTIF('SRF Drop Downs'!$A$2:$A$5,'Sponsor Response Form (SRF)'!I4994),COUNTIF('SRF Drop Downs'!$A$2:$A$4,'Sponsor Response Form (SRF)'!J4994),COUNTIF('SRF Drop Downs'!$A$2:$A$5,'Sponsor Response Form (SRF)'!K4994),COUNTIF('SRF Drop Downs'!$E$2:$E$7,'Sponsor Response Form (SRF)'!L4994),COUNTIF('SRF Drop Downs'!$A$2:$A$4,'Sponsor Response Form (SRF)'!M4994),COUNTIF('SRF Drop Downs'!$A$2:$A$4,'Sponsor Response Form (SRF)'!N4994),COUNTIF('SRF Drop Downs'!$A$2:$A$4,'Sponsor Response Form (SRF)'!O4994),COUNTIF('SRF Drop Downs'!$A$2:$A$4,'Sponsor Response Form (SRF)'!P4994),COUNTIF('SRF Drop Downs'!$A$2:$A$4,'Sponsor Response Form (SRF)'!Q4994),COUNTIF('SRF Drop Downs'!$A$2:$A$4,'Sponsor Response Form (SRF)'!R4994),COUNTIF('SRF Drop Downs'!$A$2:$A$4,'Sponsor Response Form (SRF)'!S4994)),"Complete","Incomplete"))</f>
        <v/>
      </c>
      <c r="U4994" s="26" t="str">
        <f>IF(T4994="Complete",IF(AND(NOT(ISNA(VLOOKUP(CONCATENATE(E4994,F4994,G4994,H4994,I4994,J4994,K4994,L4994),'SRF Drop Downs'!G:G,1,FALSE))),IF(AND(H4994&lt;&gt;"C3",L4994&lt;&gt;"O5"),IF(SUM(COUNTIF(M4994:S4994,"Y"),COUNTIF(M4994:S4994,"N"))=0,"V","I"),IF(COUNTIF(M4994:S4994,"Y"),"V","I"))="V", IF(AND('Sponsor Response Form (SRF)'!E4994="M1", COUNTIF('OMS Response Form (ORF)'!D:D, C4994)&gt;0), "I", "V")="V"), "Valid","Invalid")," ")</f>
        <v xml:space="preserve"> </v>
      </c>
    </row>
    <row r="4995" spans="2:21" x14ac:dyDescent="0.35">
      <c r="B4995" s="70"/>
      <c r="C4995" s="71"/>
      <c r="D4995" s="72"/>
      <c r="E4995" s="73"/>
      <c r="F4995" s="73"/>
      <c r="G4995" s="73"/>
      <c r="H4995" s="73"/>
      <c r="I4995" s="73"/>
      <c r="J4995" s="73"/>
      <c r="K4995" s="73"/>
      <c r="L4995" s="73"/>
      <c r="M4995" s="73"/>
      <c r="N4995" s="73"/>
      <c r="O4995" s="73"/>
      <c r="P4995" s="73"/>
      <c r="Q4995" s="73"/>
      <c r="R4995" s="73"/>
      <c r="S4995" s="73"/>
      <c r="T4995" s="25" t="str">
        <f>IF(COUNTA(B4995:S4995)=0,"",IF(AND(COUNTA(B4995:D4995)=3,COUNTIF('SRF Drop Downs'!$B$2:$B$5,'Sponsor Response Form (SRF)'!E4995),COUNTIF('SRF Drop Downs'!$F$2:$F$5,'Sponsor Response Form (SRF)'!F4995),COUNTIF('SRF Drop Downs'!$C$2:$C$4,'Sponsor Response Form (SRF)'!G4995),COUNTIF('SRF Drop Downs'!$D$2:$D$6,'Sponsor Response Form (SRF)'!H4995),COUNTIF('SRF Drop Downs'!$A$2:$A$5,'Sponsor Response Form (SRF)'!I4995),COUNTIF('SRF Drop Downs'!$A$2:$A$4,'Sponsor Response Form (SRF)'!J4995),COUNTIF('SRF Drop Downs'!$A$2:$A$5,'Sponsor Response Form (SRF)'!K4995),COUNTIF('SRF Drop Downs'!$E$2:$E$7,'Sponsor Response Form (SRF)'!L4995),COUNTIF('SRF Drop Downs'!$A$2:$A$4,'Sponsor Response Form (SRF)'!M4995),COUNTIF('SRF Drop Downs'!$A$2:$A$4,'Sponsor Response Form (SRF)'!N4995),COUNTIF('SRF Drop Downs'!$A$2:$A$4,'Sponsor Response Form (SRF)'!O4995),COUNTIF('SRF Drop Downs'!$A$2:$A$4,'Sponsor Response Form (SRF)'!P4995),COUNTIF('SRF Drop Downs'!$A$2:$A$4,'Sponsor Response Form (SRF)'!Q4995),COUNTIF('SRF Drop Downs'!$A$2:$A$4,'Sponsor Response Form (SRF)'!R4995),COUNTIF('SRF Drop Downs'!$A$2:$A$4,'Sponsor Response Form (SRF)'!S4995)),"Complete","Incomplete"))</f>
        <v/>
      </c>
      <c r="U4995" s="26" t="str">
        <f>IF(T4995="Complete",IF(AND(NOT(ISNA(VLOOKUP(CONCATENATE(E4995,F4995,G4995,H4995,I4995,J4995,K4995,L4995),'SRF Drop Downs'!G:G,1,FALSE))),IF(AND(H4995&lt;&gt;"C3",L4995&lt;&gt;"O5"),IF(SUM(COUNTIF(M4995:S4995,"Y"),COUNTIF(M4995:S4995,"N"))=0,"V","I"),IF(COUNTIF(M4995:S4995,"Y"),"V","I"))="V", IF(AND('Sponsor Response Form (SRF)'!E4995="M1", COUNTIF('OMS Response Form (ORF)'!D:D, C4995)&gt;0), "I", "V")="V"), "Valid","Invalid")," ")</f>
        <v xml:space="preserve"> </v>
      </c>
    </row>
    <row r="4996" spans="2:21" x14ac:dyDescent="0.35">
      <c r="B4996" s="70"/>
      <c r="C4996" s="71"/>
      <c r="D4996" s="72"/>
      <c r="E4996" s="73"/>
      <c r="F4996" s="73"/>
      <c r="G4996" s="73"/>
      <c r="H4996" s="73"/>
      <c r="I4996" s="73"/>
      <c r="J4996" s="73"/>
      <c r="K4996" s="73"/>
      <c r="L4996" s="73"/>
      <c r="M4996" s="73"/>
      <c r="N4996" s="73"/>
      <c r="O4996" s="73"/>
      <c r="P4996" s="73"/>
      <c r="Q4996" s="73"/>
      <c r="R4996" s="73"/>
      <c r="S4996" s="73"/>
      <c r="T4996" s="25" t="str">
        <f>IF(COUNTA(B4996:S4996)=0,"",IF(AND(COUNTA(B4996:D4996)=3,COUNTIF('SRF Drop Downs'!$B$2:$B$5,'Sponsor Response Form (SRF)'!E4996),COUNTIF('SRF Drop Downs'!$F$2:$F$5,'Sponsor Response Form (SRF)'!F4996),COUNTIF('SRF Drop Downs'!$C$2:$C$4,'Sponsor Response Form (SRF)'!G4996),COUNTIF('SRF Drop Downs'!$D$2:$D$6,'Sponsor Response Form (SRF)'!H4996),COUNTIF('SRF Drop Downs'!$A$2:$A$5,'Sponsor Response Form (SRF)'!I4996),COUNTIF('SRF Drop Downs'!$A$2:$A$4,'Sponsor Response Form (SRF)'!J4996),COUNTIF('SRF Drop Downs'!$A$2:$A$5,'Sponsor Response Form (SRF)'!K4996),COUNTIF('SRF Drop Downs'!$E$2:$E$7,'Sponsor Response Form (SRF)'!L4996),COUNTIF('SRF Drop Downs'!$A$2:$A$4,'Sponsor Response Form (SRF)'!M4996),COUNTIF('SRF Drop Downs'!$A$2:$A$4,'Sponsor Response Form (SRF)'!N4996),COUNTIF('SRF Drop Downs'!$A$2:$A$4,'Sponsor Response Form (SRF)'!O4996),COUNTIF('SRF Drop Downs'!$A$2:$A$4,'Sponsor Response Form (SRF)'!P4996),COUNTIF('SRF Drop Downs'!$A$2:$A$4,'Sponsor Response Form (SRF)'!Q4996),COUNTIF('SRF Drop Downs'!$A$2:$A$4,'Sponsor Response Form (SRF)'!R4996),COUNTIF('SRF Drop Downs'!$A$2:$A$4,'Sponsor Response Form (SRF)'!S4996)),"Complete","Incomplete"))</f>
        <v/>
      </c>
      <c r="U4996" s="26" t="str">
        <f>IF(T4996="Complete",IF(AND(NOT(ISNA(VLOOKUP(CONCATENATE(E4996,F4996,G4996,H4996,I4996,J4996,K4996,L4996),'SRF Drop Downs'!G:G,1,FALSE))),IF(AND(H4996&lt;&gt;"C3",L4996&lt;&gt;"O5"),IF(SUM(COUNTIF(M4996:S4996,"Y"),COUNTIF(M4996:S4996,"N"))=0,"V","I"),IF(COUNTIF(M4996:S4996,"Y"),"V","I"))="V", IF(AND('Sponsor Response Form (SRF)'!E4996="M1", COUNTIF('OMS Response Form (ORF)'!D:D, C4996)&gt;0), "I", "V")="V"), "Valid","Invalid")," ")</f>
        <v xml:space="preserve"> </v>
      </c>
    </row>
    <row r="4997" spans="2:21" x14ac:dyDescent="0.35">
      <c r="B4997" s="70"/>
      <c r="C4997" s="71"/>
      <c r="D4997" s="72"/>
      <c r="E4997" s="73"/>
      <c r="F4997" s="73"/>
      <c r="G4997" s="73"/>
      <c r="H4997" s="73"/>
      <c r="I4997" s="73"/>
      <c r="J4997" s="73"/>
      <c r="K4997" s="73"/>
      <c r="L4997" s="73"/>
      <c r="M4997" s="73"/>
      <c r="N4997" s="73"/>
      <c r="O4997" s="73"/>
      <c r="P4997" s="73"/>
      <c r="Q4997" s="73"/>
      <c r="R4997" s="73"/>
      <c r="S4997" s="73"/>
      <c r="T4997" s="25" t="str">
        <f>IF(COUNTA(B4997:S4997)=0,"",IF(AND(COUNTA(B4997:D4997)=3,COUNTIF('SRF Drop Downs'!$B$2:$B$5,'Sponsor Response Form (SRF)'!E4997),COUNTIF('SRF Drop Downs'!$F$2:$F$5,'Sponsor Response Form (SRF)'!F4997),COUNTIF('SRF Drop Downs'!$C$2:$C$4,'Sponsor Response Form (SRF)'!G4997),COUNTIF('SRF Drop Downs'!$D$2:$D$6,'Sponsor Response Form (SRF)'!H4997),COUNTIF('SRF Drop Downs'!$A$2:$A$5,'Sponsor Response Form (SRF)'!I4997),COUNTIF('SRF Drop Downs'!$A$2:$A$4,'Sponsor Response Form (SRF)'!J4997),COUNTIF('SRF Drop Downs'!$A$2:$A$5,'Sponsor Response Form (SRF)'!K4997),COUNTIF('SRF Drop Downs'!$E$2:$E$7,'Sponsor Response Form (SRF)'!L4997),COUNTIF('SRF Drop Downs'!$A$2:$A$4,'Sponsor Response Form (SRF)'!M4997),COUNTIF('SRF Drop Downs'!$A$2:$A$4,'Sponsor Response Form (SRF)'!N4997),COUNTIF('SRF Drop Downs'!$A$2:$A$4,'Sponsor Response Form (SRF)'!O4997),COUNTIF('SRF Drop Downs'!$A$2:$A$4,'Sponsor Response Form (SRF)'!P4997),COUNTIF('SRF Drop Downs'!$A$2:$A$4,'Sponsor Response Form (SRF)'!Q4997),COUNTIF('SRF Drop Downs'!$A$2:$A$4,'Sponsor Response Form (SRF)'!R4997),COUNTIF('SRF Drop Downs'!$A$2:$A$4,'Sponsor Response Form (SRF)'!S4997)),"Complete","Incomplete"))</f>
        <v/>
      </c>
      <c r="U4997" s="26" t="str">
        <f>IF(T4997="Complete",IF(AND(NOT(ISNA(VLOOKUP(CONCATENATE(E4997,F4997,G4997,H4997,I4997,J4997,K4997,L4997),'SRF Drop Downs'!G:G,1,FALSE))),IF(AND(H4997&lt;&gt;"C3",L4997&lt;&gt;"O5"),IF(SUM(COUNTIF(M4997:S4997,"Y"),COUNTIF(M4997:S4997,"N"))=0,"V","I"),IF(COUNTIF(M4997:S4997,"Y"),"V","I"))="V", IF(AND('Sponsor Response Form (SRF)'!E4997="M1", COUNTIF('OMS Response Form (ORF)'!D:D, C4997)&gt;0), "I", "V")="V"), "Valid","Invalid")," ")</f>
        <v xml:space="preserve"> </v>
      </c>
    </row>
    <row r="4998" spans="2:21" x14ac:dyDescent="0.35">
      <c r="B4998" s="70"/>
      <c r="C4998" s="71"/>
      <c r="D4998" s="72"/>
      <c r="E4998" s="73"/>
      <c r="F4998" s="73"/>
      <c r="G4998" s="73"/>
      <c r="H4998" s="73"/>
      <c r="I4998" s="73"/>
      <c r="J4998" s="73"/>
      <c r="K4998" s="73"/>
      <c r="L4998" s="73"/>
      <c r="M4998" s="73"/>
      <c r="N4998" s="73"/>
      <c r="O4998" s="73"/>
      <c r="P4998" s="73"/>
      <c r="Q4998" s="73"/>
      <c r="R4998" s="73"/>
      <c r="S4998" s="73"/>
      <c r="T4998" s="25" t="str">
        <f>IF(COUNTA(B4998:S4998)=0,"",IF(AND(COUNTA(B4998:D4998)=3,COUNTIF('SRF Drop Downs'!$B$2:$B$5,'Sponsor Response Form (SRF)'!E4998),COUNTIF('SRF Drop Downs'!$F$2:$F$5,'Sponsor Response Form (SRF)'!F4998),COUNTIF('SRF Drop Downs'!$C$2:$C$4,'Sponsor Response Form (SRF)'!G4998),COUNTIF('SRF Drop Downs'!$D$2:$D$6,'Sponsor Response Form (SRF)'!H4998),COUNTIF('SRF Drop Downs'!$A$2:$A$5,'Sponsor Response Form (SRF)'!I4998),COUNTIF('SRF Drop Downs'!$A$2:$A$4,'Sponsor Response Form (SRF)'!J4998),COUNTIF('SRF Drop Downs'!$A$2:$A$5,'Sponsor Response Form (SRF)'!K4998),COUNTIF('SRF Drop Downs'!$E$2:$E$7,'Sponsor Response Form (SRF)'!L4998),COUNTIF('SRF Drop Downs'!$A$2:$A$4,'Sponsor Response Form (SRF)'!M4998),COUNTIF('SRF Drop Downs'!$A$2:$A$4,'Sponsor Response Form (SRF)'!N4998),COUNTIF('SRF Drop Downs'!$A$2:$A$4,'Sponsor Response Form (SRF)'!O4998),COUNTIF('SRF Drop Downs'!$A$2:$A$4,'Sponsor Response Form (SRF)'!P4998),COUNTIF('SRF Drop Downs'!$A$2:$A$4,'Sponsor Response Form (SRF)'!Q4998),COUNTIF('SRF Drop Downs'!$A$2:$A$4,'Sponsor Response Form (SRF)'!R4998),COUNTIF('SRF Drop Downs'!$A$2:$A$4,'Sponsor Response Form (SRF)'!S4998)),"Complete","Incomplete"))</f>
        <v/>
      </c>
      <c r="U4998" s="26" t="str">
        <f>IF(T4998="Complete",IF(AND(NOT(ISNA(VLOOKUP(CONCATENATE(E4998,F4998,G4998,H4998,I4998,J4998,K4998,L4998),'SRF Drop Downs'!G:G,1,FALSE))),IF(AND(H4998&lt;&gt;"C3",L4998&lt;&gt;"O5"),IF(SUM(COUNTIF(M4998:S4998,"Y"),COUNTIF(M4998:S4998,"N"))=0,"V","I"),IF(COUNTIF(M4998:S4998,"Y"),"V","I"))="V", IF(AND('Sponsor Response Form (SRF)'!E4998="M1", COUNTIF('OMS Response Form (ORF)'!D:D, C4998)&gt;0), "I", "V")="V"), "Valid","Invalid")," ")</f>
        <v xml:space="preserve"> </v>
      </c>
    </row>
    <row r="4999" spans="2:21" x14ac:dyDescent="0.35">
      <c r="B4999" s="70"/>
      <c r="C4999" s="71"/>
      <c r="D4999" s="72"/>
      <c r="E4999" s="73"/>
      <c r="F4999" s="73"/>
      <c r="G4999" s="73"/>
      <c r="H4999" s="73"/>
      <c r="I4999" s="73"/>
      <c r="J4999" s="73"/>
      <c r="K4999" s="73"/>
      <c r="L4999" s="73"/>
      <c r="M4999" s="73"/>
      <c r="N4999" s="73"/>
      <c r="O4999" s="73"/>
      <c r="P4999" s="73"/>
      <c r="Q4999" s="73"/>
      <c r="R4999" s="73"/>
      <c r="S4999" s="73"/>
      <c r="T4999" s="25" t="str">
        <f>IF(COUNTA(B4999:S4999)=0,"",IF(AND(COUNTA(B4999:D4999)=3,COUNTIF('SRF Drop Downs'!$B$2:$B$5,'Sponsor Response Form (SRF)'!E4999),COUNTIF('SRF Drop Downs'!$F$2:$F$5,'Sponsor Response Form (SRF)'!F4999),COUNTIF('SRF Drop Downs'!$C$2:$C$4,'Sponsor Response Form (SRF)'!G4999),COUNTIF('SRF Drop Downs'!$D$2:$D$6,'Sponsor Response Form (SRF)'!H4999),COUNTIF('SRF Drop Downs'!$A$2:$A$5,'Sponsor Response Form (SRF)'!I4999),COUNTIF('SRF Drop Downs'!$A$2:$A$4,'Sponsor Response Form (SRF)'!J4999),COUNTIF('SRF Drop Downs'!$A$2:$A$5,'Sponsor Response Form (SRF)'!K4999),COUNTIF('SRF Drop Downs'!$E$2:$E$7,'Sponsor Response Form (SRF)'!L4999),COUNTIF('SRF Drop Downs'!$A$2:$A$4,'Sponsor Response Form (SRF)'!M4999),COUNTIF('SRF Drop Downs'!$A$2:$A$4,'Sponsor Response Form (SRF)'!N4999),COUNTIF('SRF Drop Downs'!$A$2:$A$4,'Sponsor Response Form (SRF)'!O4999),COUNTIF('SRF Drop Downs'!$A$2:$A$4,'Sponsor Response Form (SRF)'!P4999),COUNTIF('SRF Drop Downs'!$A$2:$A$4,'Sponsor Response Form (SRF)'!Q4999),COUNTIF('SRF Drop Downs'!$A$2:$A$4,'Sponsor Response Form (SRF)'!R4999),COUNTIF('SRF Drop Downs'!$A$2:$A$4,'Sponsor Response Form (SRF)'!S4999)),"Complete","Incomplete"))</f>
        <v/>
      </c>
      <c r="U4999" s="26" t="str">
        <f>IF(T4999="Complete",IF(AND(NOT(ISNA(VLOOKUP(CONCATENATE(E4999,F4999,G4999,H4999,I4999,J4999,K4999,L4999),'SRF Drop Downs'!G:G,1,FALSE))),IF(AND(H4999&lt;&gt;"C3",L4999&lt;&gt;"O5"),IF(SUM(COUNTIF(M4999:S4999,"Y"),COUNTIF(M4999:S4999,"N"))=0,"V","I"),IF(COUNTIF(M4999:S4999,"Y"),"V","I"))="V", IF(AND('Sponsor Response Form (SRF)'!E4999="M1", COUNTIF('OMS Response Form (ORF)'!D:D, C4999)&gt;0), "I", "V")="V"), "Valid","Invalid")," ")</f>
        <v xml:space="preserve"> </v>
      </c>
    </row>
    <row r="5000" spans="2:21" ht="15" thickBot="1" x14ac:dyDescent="0.4">
      <c r="B5000" s="75"/>
      <c r="C5000" s="76"/>
      <c r="D5000" s="77"/>
      <c r="E5000" s="78"/>
      <c r="F5000" s="78"/>
      <c r="G5000" s="78"/>
      <c r="H5000" s="78"/>
      <c r="I5000" s="78"/>
      <c r="J5000" s="78"/>
      <c r="K5000" s="78"/>
      <c r="L5000" s="78"/>
      <c r="M5000" s="78"/>
      <c r="N5000" s="78"/>
      <c r="O5000" s="78"/>
      <c r="P5000" s="78"/>
      <c r="Q5000" s="78"/>
      <c r="R5000" s="78"/>
      <c r="S5000" s="78"/>
      <c r="T5000" s="27" t="str">
        <f>IF(COUNTA(B5000:S5000)=0,"",IF(AND(COUNTA(B5000:D5000)=3,COUNTIF('SRF Drop Downs'!$B$2:$B$5,'Sponsor Response Form (SRF)'!E5000),COUNTIF('SRF Drop Downs'!$F$2:$F$5,'Sponsor Response Form (SRF)'!F5000),COUNTIF('SRF Drop Downs'!$C$2:$C$4,'Sponsor Response Form (SRF)'!G5000),COUNTIF('SRF Drop Downs'!$D$2:$D$6,'Sponsor Response Form (SRF)'!H5000),COUNTIF('SRF Drop Downs'!$A$2:$A$5,'Sponsor Response Form (SRF)'!I5000),COUNTIF('SRF Drop Downs'!$A$2:$A$4,'Sponsor Response Form (SRF)'!J5000),COUNTIF('SRF Drop Downs'!$A$2:$A$5,'Sponsor Response Form (SRF)'!K5000),COUNTIF('SRF Drop Downs'!$E$2:$E$7,'Sponsor Response Form (SRF)'!L5000),COUNTIF('SRF Drop Downs'!$A$2:$A$4,'Sponsor Response Form (SRF)'!M5000),COUNTIF('SRF Drop Downs'!$A$2:$A$4,'Sponsor Response Form (SRF)'!N5000),COUNTIF('SRF Drop Downs'!$A$2:$A$4,'Sponsor Response Form (SRF)'!O5000),COUNTIF('SRF Drop Downs'!$A$2:$A$4,'Sponsor Response Form (SRF)'!P5000),COUNTIF('SRF Drop Downs'!$A$2:$A$4,'Sponsor Response Form (SRF)'!Q5000),COUNTIF('SRF Drop Downs'!$A$2:$A$4,'Sponsor Response Form (SRF)'!R5000),COUNTIF('SRF Drop Downs'!$A$2:$A$4,'Sponsor Response Form (SRF)'!S5000)),"Complete","Incomplete"))</f>
        <v/>
      </c>
      <c r="U5000" s="28" t="str">
        <f>IF(T5000="Complete",IF(AND(NOT(ISNA(VLOOKUP(CONCATENATE(E5000,F5000,G5000,H5000,I5000,J5000,K5000,L5000),'SRF Drop Downs'!G:G,1,FALSE))),IF(AND(H5000&lt;&gt;"C3",L5000&lt;&gt;"O5"),IF(SUM(COUNTIF(M5000:S5000,"Y"),COUNTIF(M5000:S5000,"N"))=0,"V","I"),IF(COUNTIF(M5000:S5000,"Y"),"V","I"))="V", IF(AND('Sponsor Response Form (SRF)'!E5000="M1", COUNTIF('OMS Response Form (ORF)'!D:D, C5000)&gt;0), "I", "V")="V"), "Valid","Invalid")," ")</f>
        <v xml:space="preserve"> </v>
      </c>
    </row>
  </sheetData>
  <sheetProtection algorithmName="SHA-512" hashValue="ouY5+nxRvOsUV1gSjgC2Hrn96pONO6TqujqvAQ61uS3ZALAj0LZIP+gHTXQtmESATL+pIhnBEwLaFTYV6ykQNQ==" saltValue="qmi1ne18k5uDrh0PKSTQcQ==" spinCount="100000" sheet="1" objects="1" scenarios="1"/>
  <mergeCells count="4">
    <mergeCell ref="B14:C14"/>
    <mergeCell ref="E2:F2"/>
    <mergeCell ref="E3:F3"/>
    <mergeCell ref="E4:F4"/>
  </mergeCells>
  <conditionalFormatting sqref="G2">
    <cfRule type="cellIs" dxfId="5" priority="6" operator="equal">
      <formula>"Complete"</formula>
    </cfRule>
  </conditionalFormatting>
  <conditionalFormatting sqref="G2">
    <cfRule type="cellIs" dxfId="4" priority="5" operator="equal">
      <formula>"Incomplete"</formula>
    </cfRule>
  </conditionalFormatting>
  <conditionalFormatting sqref="G2 U5001:U1048576 T16:T5000 U1:U5 U12:U15 N6:N11">
    <cfRule type="cellIs" dxfId="3" priority="3" operator="equal">
      <formula>"Incomplete"</formula>
    </cfRule>
    <cfRule type="cellIs" dxfId="2" priority="4" operator="equal">
      <formula>"Complete"</formula>
    </cfRule>
  </conditionalFormatting>
  <conditionalFormatting sqref="U16:U5000">
    <cfRule type="cellIs" dxfId="1" priority="1" operator="equal">
      <formula>"Invalid"</formula>
    </cfRule>
    <cfRule type="cellIs" dxfId="0" priority="2" operator="equal">
      <formula>"Valid"</formula>
    </cfRule>
  </conditionalFormatting>
  <dataValidations count="3">
    <dataValidation type="list" showInputMessage="1" showErrorMessage="1" sqref="B17:B5000" xr:uid="{00000000-0002-0000-0200-000000000000}">
      <formula1>$C$2</formula1>
    </dataValidation>
    <dataValidation type="custom" allowBlank="1" showInputMessage="1" showErrorMessage="1" errorTitle="Invalid Email Address" error="Please enter a valid email address." sqref="C10" xr:uid="{7AFA59B2-75C8-446A-82D6-4C5B00E5D227}">
      <formula1>ISNUMBER(MATCH("*@*.?*",C10,0))</formula1>
    </dataValidation>
    <dataValidation type="whole" allowBlank="1" showInputMessage="1" showErrorMessage="1" errorTitle="Invalid Phone Number" error="Please enter a valid 10-digit phone number. Special characters, such as “-“, “+”, “.”, “()” are not accepted." sqref="C11" xr:uid="{2F0F1999-BD37-4090-993C-12F024B0A575}">
      <formula1>1000000000</formula1>
      <formula2>9999999999</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200-000001000000}">
          <x14:formula1>
            <xm:f>'SRF Drop Downs'!$E$2:$E$7</xm:f>
          </x14:formula1>
          <xm:sqref>L19:L5000</xm:sqref>
        </x14:dataValidation>
        <x14:dataValidation type="list" allowBlank="1" showInputMessage="1" showErrorMessage="1" xr:uid="{00000000-0002-0000-0200-000002000000}">
          <x14:formula1>
            <xm:f>'SRF Drop Downs'!$B$2:$B$5</xm:f>
          </x14:formula1>
          <xm:sqref>E17:E5000</xm:sqref>
        </x14:dataValidation>
        <x14:dataValidation type="list" allowBlank="1" showInputMessage="1" showErrorMessage="1" xr:uid="{00000000-0002-0000-0200-000003000000}">
          <x14:formula1>
            <xm:f>'SRF Drop Downs'!$A$2:$A$3</xm:f>
          </x14:formula1>
          <xm:sqref>B14</xm:sqref>
        </x14:dataValidation>
        <x14:dataValidation type="list" allowBlank="1" showInputMessage="1" showErrorMessage="1" xr:uid="{00000000-0002-0000-0200-000004000000}">
          <x14:formula1>
            <xm:f>'SRF Drop Downs'!$A$2:$A$4</xm:f>
          </x14:formula1>
          <xm:sqref>M19:S5000 J19:J5000</xm:sqref>
        </x14:dataValidation>
        <x14:dataValidation type="list" allowBlank="1" showInputMessage="1" showErrorMessage="1" xr:uid="{00000000-0002-0000-0200-000005000000}">
          <x14:formula1>
            <xm:f>'SRF Drop Downs'!$A$2:$A$5</xm:f>
          </x14:formula1>
          <xm:sqref>K19:K5000 I19:I5000</xm:sqref>
        </x14:dataValidation>
        <x14:dataValidation type="list" allowBlank="1" showInputMessage="1" showErrorMessage="1" xr:uid="{00000000-0002-0000-0200-000006000000}">
          <x14:formula1>
            <xm:f>'SRF Drop Downs'!$D$2:$D$6</xm:f>
          </x14:formula1>
          <xm:sqref>H19:H5000</xm:sqref>
        </x14:dataValidation>
        <x14:dataValidation type="list" allowBlank="1" showInputMessage="1" showErrorMessage="1" xr:uid="{00000000-0002-0000-0200-000007000000}">
          <x14:formula1>
            <xm:f>'SRF Drop Downs'!$C$2:$C$4</xm:f>
          </x14:formula1>
          <xm:sqref>G19:G5000</xm:sqref>
        </x14:dataValidation>
        <x14:dataValidation type="list" allowBlank="1" showInputMessage="1" showErrorMessage="1" xr:uid="{00000000-0002-0000-0200-000008000000}">
          <x14:formula1>
            <xm:f>'SRF Drop Downs'!$F$2:$F$5</xm:f>
          </x14:formula1>
          <xm:sqref>G17:S18 F17:F5000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274"/>
  <sheetViews>
    <sheetView workbookViewId="0">
      <selection activeCell="F1" sqref="F1"/>
    </sheetView>
  </sheetViews>
  <sheetFormatPr defaultRowHeight="14.5" x14ac:dyDescent="0.35"/>
  <cols>
    <col min="1" max="1" width="19.7265625" customWidth="1"/>
    <col min="2" max="2" width="25.26953125" customWidth="1"/>
    <col min="3" max="6" width="19.7265625" customWidth="1"/>
    <col min="7" max="7" width="21.453125" bestFit="1" customWidth="1"/>
    <col min="8" max="14" width="12.26953125" customWidth="1"/>
  </cols>
  <sheetData>
    <row r="1" spans="1:14" ht="29" x14ac:dyDescent="0.35">
      <c r="A1" s="23" t="s">
        <v>3</v>
      </c>
      <c r="B1" s="23" t="s">
        <v>112</v>
      </c>
      <c r="C1" s="23" t="s">
        <v>1</v>
      </c>
      <c r="D1" s="23" t="s">
        <v>2</v>
      </c>
      <c r="E1" s="23" t="s">
        <v>8</v>
      </c>
      <c r="F1" s="23" t="s">
        <v>116</v>
      </c>
      <c r="G1" s="23" t="s">
        <v>89</v>
      </c>
      <c r="H1" s="82"/>
      <c r="I1" s="82"/>
      <c r="J1" s="82"/>
      <c r="K1" s="82"/>
      <c r="L1" s="83"/>
      <c r="M1" s="83"/>
      <c r="N1" s="83"/>
    </row>
    <row r="2" spans="1:14" x14ac:dyDescent="0.35">
      <c r="A2" s="24" t="s">
        <v>4</v>
      </c>
      <c r="B2" s="24" t="s">
        <v>117</v>
      </c>
      <c r="C2" s="24" t="s">
        <v>9</v>
      </c>
      <c r="D2" s="24" t="s">
        <v>11</v>
      </c>
      <c r="E2" s="24" t="s">
        <v>14</v>
      </c>
      <c r="F2" s="24" t="s">
        <v>118</v>
      </c>
      <c r="G2" s="50" t="s">
        <v>119</v>
      </c>
      <c r="H2" s="84"/>
      <c r="I2" s="84"/>
      <c r="J2" s="84"/>
      <c r="K2" s="84"/>
      <c r="L2" s="84"/>
      <c r="M2" s="84"/>
      <c r="N2" s="84"/>
    </row>
    <row r="3" spans="1:14" x14ac:dyDescent="0.35">
      <c r="A3" s="24" t="s">
        <v>5</v>
      </c>
      <c r="B3" s="24" t="s">
        <v>120</v>
      </c>
      <c r="C3" s="24" t="s">
        <v>10</v>
      </c>
      <c r="D3" s="24" t="s">
        <v>12</v>
      </c>
      <c r="E3" s="24" t="s">
        <v>15</v>
      </c>
      <c r="F3" s="24" t="s">
        <v>121</v>
      </c>
      <c r="G3" s="50" t="s">
        <v>122</v>
      </c>
      <c r="H3" s="84"/>
      <c r="I3" s="84"/>
      <c r="J3" s="84"/>
      <c r="K3" s="84"/>
      <c r="L3" s="84"/>
      <c r="M3" s="84"/>
      <c r="N3" s="84"/>
    </row>
    <row r="4" spans="1:14" x14ac:dyDescent="0.35">
      <c r="A4" s="24" t="s">
        <v>7</v>
      </c>
      <c r="B4" s="24" t="s">
        <v>123</v>
      </c>
      <c r="C4" s="24" t="s">
        <v>7</v>
      </c>
      <c r="D4" s="24" t="s">
        <v>13</v>
      </c>
      <c r="E4" s="24" t="s">
        <v>16</v>
      </c>
      <c r="F4" s="24" t="s">
        <v>124</v>
      </c>
      <c r="G4" s="50" t="s">
        <v>125</v>
      </c>
    </row>
    <row r="5" spans="1:14" x14ac:dyDescent="0.35">
      <c r="A5" s="24" t="s">
        <v>6</v>
      </c>
      <c r="B5" s="24" t="s">
        <v>126</v>
      </c>
      <c r="C5" s="24"/>
      <c r="D5" s="24" t="s">
        <v>127</v>
      </c>
      <c r="E5" s="24" t="s">
        <v>17</v>
      </c>
      <c r="F5" s="24" t="s">
        <v>7</v>
      </c>
      <c r="G5" s="50" t="s">
        <v>128</v>
      </c>
    </row>
    <row r="6" spans="1:14" x14ac:dyDescent="0.35">
      <c r="A6" s="24"/>
      <c r="B6" s="24"/>
      <c r="C6" s="24"/>
      <c r="D6" s="24" t="s">
        <v>7</v>
      </c>
      <c r="E6" s="24" t="s">
        <v>100</v>
      </c>
      <c r="F6" s="24"/>
      <c r="G6" s="50" t="s">
        <v>129</v>
      </c>
    </row>
    <row r="7" spans="1:14" x14ac:dyDescent="0.35">
      <c r="A7" s="24"/>
      <c r="B7" s="24"/>
      <c r="C7" s="24"/>
      <c r="D7" s="24"/>
      <c r="E7" s="24" t="s">
        <v>7</v>
      </c>
      <c r="F7" s="24"/>
      <c r="G7" s="50" t="s">
        <v>130</v>
      </c>
    </row>
    <row r="8" spans="1:14" x14ac:dyDescent="0.35">
      <c r="A8" s="1"/>
      <c r="B8" s="1"/>
      <c r="C8" s="1"/>
      <c r="D8" s="1"/>
      <c r="E8" s="1"/>
      <c r="F8" s="1"/>
      <c r="G8" s="50" t="s">
        <v>131</v>
      </c>
    </row>
    <row r="9" spans="1:14" x14ac:dyDescent="0.35">
      <c r="A9" s="1"/>
      <c r="B9" s="1"/>
      <c r="C9" s="1"/>
      <c r="D9" s="1"/>
      <c r="E9" s="1"/>
      <c r="F9" s="1"/>
      <c r="G9" s="50" t="s">
        <v>132</v>
      </c>
    </row>
    <row r="10" spans="1:14" x14ac:dyDescent="0.35">
      <c r="A10" s="1"/>
      <c r="B10" s="1"/>
      <c r="C10" s="1"/>
      <c r="D10" s="1"/>
      <c r="E10" s="1"/>
      <c r="F10" s="1"/>
      <c r="G10" s="50" t="s">
        <v>133</v>
      </c>
    </row>
    <row r="11" spans="1:14" x14ac:dyDescent="0.35">
      <c r="A11" s="1"/>
      <c r="B11" s="1"/>
      <c r="C11" s="1"/>
      <c r="D11" s="1"/>
      <c r="E11" s="1"/>
      <c r="F11" s="1"/>
      <c r="G11" s="50" t="s">
        <v>134</v>
      </c>
    </row>
    <row r="12" spans="1:14" x14ac:dyDescent="0.35">
      <c r="A12" s="1"/>
      <c r="B12" s="1"/>
      <c r="C12" s="1"/>
      <c r="D12" s="1"/>
      <c r="E12" s="1"/>
      <c r="F12" s="1"/>
      <c r="G12" s="50" t="s">
        <v>135</v>
      </c>
    </row>
    <row r="13" spans="1:14" x14ac:dyDescent="0.35">
      <c r="A13" s="1"/>
      <c r="B13" s="1"/>
      <c r="C13" s="1"/>
      <c r="D13" s="1"/>
      <c r="E13" s="1"/>
      <c r="F13" s="1"/>
      <c r="G13" s="50" t="s">
        <v>136</v>
      </c>
    </row>
    <row r="14" spans="1:14" x14ac:dyDescent="0.35">
      <c r="A14" s="1"/>
      <c r="B14" s="1"/>
      <c r="C14" s="1"/>
      <c r="D14" s="1"/>
      <c r="E14" s="1"/>
      <c r="F14" s="1"/>
      <c r="G14" s="50" t="s">
        <v>137</v>
      </c>
    </row>
    <row r="15" spans="1:14" x14ac:dyDescent="0.35">
      <c r="A15" s="1"/>
      <c r="B15" s="1"/>
      <c r="C15" s="1"/>
      <c r="D15" s="1"/>
      <c r="E15" s="1"/>
      <c r="F15" s="1"/>
      <c r="G15" s="50" t="s">
        <v>138</v>
      </c>
    </row>
    <row r="16" spans="1:14" x14ac:dyDescent="0.35">
      <c r="A16" s="1"/>
      <c r="B16" s="1"/>
      <c r="C16" s="1"/>
      <c r="D16" s="1"/>
      <c r="E16" s="1"/>
      <c r="F16" s="1"/>
      <c r="G16" s="50" t="s">
        <v>139</v>
      </c>
      <c r="I16" s="85"/>
      <c r="J16" s="85"/>
    </row>
    <row r="17" spans="1:10" x14ac:dyDescent="0.35">
      <c r="A17" s="1"/>
      <c r="B17" s="1"/>
      <c r="C17" s="1"/>
      <c r="D17" s="1"/>
      <c r="E17" s="1"/>
      <c r="F17" s="1"/>
      <c r="G17" s="50" t="s">
        <v>140</v>
      </c>
      <c r="J17" s="85"/>
    </row>
    <row r="18" spans="1:10" x14ac:dyDescent="0.35">
      <c r="A18" s="1"/>
      <c r="B18" s="1"/>
      <c r="C18" s="1"/>
      <c r="D18" s="1"/>
      <c r="E18" s="1"/>
      <c r="F18" s="1"/>
      <c r="G18" s="50" t="s">
        <v>141</v>
      </c>
    </row>
    <row r="19" spans="1:10" x14ac:dyDescent="0.35">
      <c r="A19" s="1"/>
      <c r="B19" s="1"/>
      <c r="C19" s="1"/>
      <c r="D19" s="1"/>
      <c r="E19" s="1"/>
      <c r="F19" s="1"/>
      <c r="G19" s="50" t="s">
        <v>142</v>
      </c>
    </row>
    <row r="20" spans="1:10" x14ac:dyDescent="0.35">
      <c r="A20" s="1"/>
      <c r="B20" s="1"/>
      <c r="C20" s="1"/>
      <c r="D20" s="1"/>
      <c r="E20" s="1"/>
      <c r="F20" s="1"/>
      <c r="G20" s="50" t="s">
        <v>143</v>
      </c>
    </row>
    <row r="21" spans="1:10" x14ac:dyDescent="0.35">
      <c r="A21" s="1"/>
      <c r="B21" s="1"/>
      <c r="C21" s="1"/>
      <c r="D21" s="1"/>
      <c r="E21" s="1"/>
      <c r="F21" s="1"/>
      <c r="G21" s="50" t="s">
        <v>144</v>
      </c>
    </row>
    <row r="22" spans="1:10" x14ac:dyDescent="0.35">
      <c r="A22" s="1"/>
      <c r="B22" s="1"/>
      <c r="C22" s="1"/>
      <c r="D22" s="1"/>
      <c r="E22" s="1"/>
      <c r="F22" s="1"/>
      <c r="G22" s="50" t="s">
        <v>145</v>
      </c>
    </row>
    <row r="23" spans="1:10" x14ac:dyDescent="0.35">
      <c r="A23" s="1"/>
      <c r="B23" s="1"/>
      <c r="C23" s="1"/>
      <c r="D23" s="1"/>
      <c r="E23" s="1"/>
      <c r="F23" s="1"/>
      <c r="G23" s="50" t="s">
        <v>146</v>
      </c>
    </row>
    <row r="24" spans="1:10" x14ac:dyDescent="0.35">
      <c r="A24" s="1"/>
      <c r="B24" s="1"/>
      <c r="C24" s="1"/>
      <c r="D24" s="1"/>
      <c r="E24" s="1"/>
      <c r="F24" s="1"/>
      <c r="G24" s="50" t="s">
        <v>147</v>
      </c>
    </row>
    <row r="25" spans="1:10" x14ac:dyDescent="0.35">
      <c r="A25" s="1"/>
      <c r="B25" s="1"/>
      <c r="C25" s="1"/>
      <c r="D25" s="1"/>
      <c r="E25" s="1"/>
      <c r="F25" s="1"/>
      <c r="G25" s="50" t="s">
        <v>148</v>
      </c>
    </row>
    <row r="26" spans="1:10" x14ac:dyDescent="0.35">
      <c r="A26" s="1"/>
      <c r="B26" s="1"/>
      <c r="C26" s="1"/>
      <c r="D26" s="1"/>
      <c r="E26" s="1"/>
      <c r="F26" s="1"/>
      <c r="G26" s="50" t="s">
        <v>149</v>
      </c>
    </row>
    <row r="27" spans="1:10" x14ac:dyDescent="0.35">
      <c r="A27" s="1"/>
      <c r="B27" s="1"/>
      <c r="C27" s="1"/>
      <c r="D27" s="1"/>
      <c r="E27" s="1"/>
      <c r="F27" s="1"/>
      <c r="G27" s="50" t="s">
        <v>150</v>
      </c>
    </row>
    <row r="28" spans="1:10" x14ac:dyDescent="0.35">
      <c r="A28" s="1"/>
      <c r="B28" s="1"/>
      <c r="C28" s="1"/>
      <c r="D28" s="1"/>
      <c r="E28" s="1"/>
      <c r="F28" s="1"/>
      <c r="G28" s="50" t="s">
        <v>151</v>
      </c>
    </row>
    <row r="29" spans="1:10" x14ac:dyDescent="0.35">
      <c r="A29" s="1"/>
      <c r="B29" s="1"/>
      <c r="C29" s="1"/>
      <c r="D29" s="1"/>
      <c r="E29" s="1"/>
      <c r="F29" s="1"/>
      <c r="G29" s="50" t="s">
        <v>152</v>
      </c>
    </row>
    <row r="30" spans="1:10" x14ac:dyDescent="0.35">
      <c r="A30" s="1"/>
      <c r="B30" s="1"/>
      <c r="C30" s="1"/>
      <c r="D30" s="1"/>
      <c r="E30" s="1"/>
      <c r="F30" s="1"/>
      <c r="G30" s="50" t="s">
        <v>153</v>
      </c>
    </row>
    <row r="31" spans="1:10" x14ac:dyDescent="0.35">
      <c r="A31" s="1"/>
      <c r="B31" s="1"/>
      <c r="C31" s="1"/>
      <c r="D31" s="1"/>
      <c r="E31" s="1"/>
      <c r="F31" s="1"/>
      <c r="G31" s="50" t="s">
        <v>154</v>
      </c>
    </row>
    <row r="32" spans="1:10" x14ac:dyDescent="0.35">
      <c r="A32" s="1"/>
      <c r="B32" s="1"/>
      <c r="C32" s="1"/>
      <c r="D32" s="1"/>
      <c r="E32" s="1"/>
      <c r="F32" s="1"/>
      <c r="G32" s="50" t="s">
        <v>155</v>
      </c>
    </row>
    <row r="33" spans="1:7" x14ac:dyDescent="0.35">
      <c r="A33" s="1"/>
      <c r="B33" s="1"/>
      <c r="C33" s="1"/>
      <c r="D33" s="1"/>
      <c r="E33" s="1"/>
      <c r="F33" s="1"/>
      <c r="G33" s="50" t="s">
        <v>156</v>
      </c>
    </row>
    <row r="34" spans="1:7" x14ac:dyDescent="0.35">
      <c r="A34" s="1"/>
      <c r="B34" s="1"/>
      <c r="C34" s="1"/>
      <c r="D34" s="1"/>
      <c r="E34" s="1"/>
      <c r="F34" s="1"/>
      <c r="G34" s="50" t="s">
        <v>157</v>
      </c>
    </row>
    <row r="35" spans="1:7" x14ac:dyDescent="0.35">
      <c r="A35" s="1"/>
      <c r="B35" s="1"/>
      <c r="C35" s="1"/>
      <c r="D35" s="1"/>
      <c r="E35" s="1"/>
      <c r="F35" s="1"/>
      <c r="G35" s="50" t="s">
        <v>158</v>
      </c>
    </row>
    <row r="36" spans="1:7" x14ac:dyDescent="0.35">
      <c r="A36" s="1"/>
      <c r="B36" s="1"/>
      <c r="C36" s="1"/>
      <c r="D36" s="1"/>
      <c r="E36" s="1"/>
      <c r="F36" s="1"/>
      <c r="G36" s="50" t="s">
        <v>159</v>
      </c>
    </row>
    <row r="37" spans="1:7" x14ac:dyDescent="0.35">
      <c r="A37" s="1"/>
      <c r="B37" s="1"/>
      <c r="C37" s="1"/>
      <c r="D37" s="1"/>
      <c r="E37" s="1"/>
      <c r="F37" s="1"/>
      <c r="G37" s="50" t="s">
        <v>160</v>
      </c>
    </row>
    <row r="38" spans="1:7" x14ac:dyDescent="0.35">
      <c r="A38" s="1"/>
      <c r="B38" s="1"/>
      <c r="C38" s="1"/>
      <c r="D38" s="1"/>
      <c r="E38" s="1"/>
      <c r="F38" s="1"/>
      <c r="G38" s="50" t="s">
        <v>161</v>
      </c>
    </row>
    <row r="39" spans="1:7" x14ac:dyDescent="0.35">
      <c r="A39" s="1"/>
      <c r="B39" s="1"/>
      <c r="C39" s="1"/>
      <c r="D39" s="1"/>
      <c r="E39" s="1"/>
      <c r="F39" s="1"/>
      <c r="G39" s="50" t="s">
        <v>162</v>
      </c>
    </row>
    <row r="40" spans="1:7" x14ac:dyDescent="0.35">
      <c r="A40" s="1"/>
      <c r="B40" s="1"/>
      <c r="C40" s="1"/>
      <c r="D40" s="1"/>
      <c r="E40" s="1"/>
      <c r="F40" s="1"/>
      <c r="G40" s="50" t="s">
        <v>163</v>
      </c>
    </row>
    <row r="41" spans="1:7" x14ac:dyDescent="0.35">
      <c r="A41" s="1"/>
      <c r="B41" s="1"/>
      <c r="C41" s="1"/>
      <c r="D41" s="1"/>
      <c r="E41" s="1"/>
      <c r="F41" s="1"/>
      <c r="G41" s="50" t="s">
        <v>164</v>
      </c>
    </row>
    <row r="42" spans="1:7" x14ac:dyDescent="0.35">
      <c r="A42" s="1"/>
      <c r="B42" s="1"/>
      <c r="C42" s="1"/>
      <c r="D42" s="1"/>
      <c r="E42" s="1"/>
      <c r="F42" s="1"/>
      <c r="G42" s="50" t="s">
        <v>165</v>
      </c>
    </row>
    <row r="43" spans="1:7" x14ac:dyDescent="0.35">
      <c r="A43" s="1"/>
      <c r="B43" s="1"/>
      <c r="C43" s="1"/>
      <c r="D43" s="1"/>
      <c r="E43" s="1"/>
      <c r="F43" s="1"/>
      <c r="G43" s="50" t="s">
        <v>166</v>
      </c>
    </row>
    <row r="44" spans="1:7" x14ac:dyDescent="0.35">
      <c r="A44" s="1"/>
      <c r="B44" s="1"/>
      <c r="C44" s="1"/>
      <c r="D44" s="1"/>
      <c r="E44" s="1"/>
      <c r="F44" s="1"/>
      <c r="G44" s="50" t="s">
        <v>167</v>
      </c>
    </row>
    <row r="45" spans="1:7" x14ac:dyDescent="0.35">
      <c r="A45" s="1"/>
      <c r="B45" s="1"/>
      <c r="C45" s="1"/>
      <c r="D45" s="1"/>
      <c r="E45" s="1"/>
      <c r="F45" s="1"/>
      <c r="G45" s="50" t="s">
        <v>168</v>
      </c>
    </row>
    <row r="46" spans="1:7" x14ac:dyDescent="0.35">
      <c r="A46" s="1"/>
      <c r="B46" s="1"/>
      <c r="C46" s="1"/>
      <c r="D46" s="1"/>
      <c r="E46" s="1"/>
      <c r="F46" s="1"/>
      <c r="G46" s="50" t="s">
        <v>169</v>
      </c>
    </row>
    <row r="47" spans="1:7" x14ac:dyDescent="0.35">
      <c r="A47" s="1"/>
      <c r="B47" s="1"/>
      <c r="C47" s="1"/>
      <c r="D47" s="1"/>
      <c r="E47" s="1"/>
      <c r="F47" s="1"/>
      <c r="G47" s="50" t="s">
        <v>170</v>
      </c>
    </row>
    <row r="48" spans="1:7" x14ac:dyDescent="0.35">
      <c r="A48" s="1"/>
      <c r="B48" s="1"/>
      <c r="C48" s="1"/>
      <c r="D48" s="1"/>
      <c r="E48" s="1"/>
      <c r="F48" s="1"/>
      <c r="G48" s="50" t="s">
        <v>171</v>
      </c>
    </row>
    <row r="49" spans="1:7" x14ac:dyDescent="0.35">
      <c r="A49" s="1"/>
      <c r="B49" s="1"/>
      <c r="C49" s="1"/>
      <c r="D49" s="1"/>
      <c r="E49" s="1"/>
      <c r="F49" s="1"/>
      <c r="G49" s="50" t="s">
        <v>172</v>
      </c>
    </row>
    <row r="50" spans="1:7" x14ac:dyDescent="0.35">
      <c r="A50" s="1"/>
      <c r="B50" s="1"/>
      <c r="C50" s="1"/>
      <c r="D50" s="1"/>
      <c r="E50" s="1"/>
      <c r="F50" s="1"/>
      <c r="G50" s="50" t="s">
        <v>173</v>
      </c>
    </row>
    <row r="51" spans="1:7" x14ac:dyDescent="0.35">
      <c r="A51" s="1"/>
      <c r="B51" s="1"/>
      <c r="C51" s="1"/>
      <c r="D51" s="1"/>
      <c r="E51" s="1"/>
      <c r="F51" s="1"/>
      <c r="G51" s="50" t="s">
        <v>174</v>
      </c>
    </row>
    <row r="52" spans="1:7" x14ac:dyDescent="0.35">
      <c r="A52" s="1"/>
      <c r="B52" s="1"/>
      <c r="C52" s="1"/>
      <c r="D52" s="1"/>
      <c r="E52" s="1"/>
      <c r="F52" s="1"/>
      <c r="G52" s="50" t="s">
        <v>175</v>
      </c>
    </row>
    <row r="53" spans="1:7" x14ac:dyDescent="0.35">
      <c r="A53" s="1"/>
      <c r="B53" s="1"/>
      <c r="C53" s="1"/>
      <c r="D53" s="1"/>
      <c r="E53" s="1"/>
      <c r="F53" s="1"/>
      <c r="G53" s="50" t="s">
        <v>176</v>
      </c>
    </row>
    <row r="54" spans="1:7" x14ac:dyDescent="0.35">
      <c r="A54" s="1"/>
      <c r="B54" s="1"/>
      <c r="C54" s="1"/>
      <c r="D54" s="1"/>
      <c r="E54" s="1"/>
      <c r="F54" s="1"/>
      <c r="G54" s="50" t="s">
        <v>177</v>
      </c>
    </row>
    <row r="55" spans="1:7" x14ac:dyDescent="0.35">
      <c r="A55" s="1"/>
      <c r="B55" s="1"/>
      <c r="C55" s="1"/>
      <c r="D55" s="1"/>
      <c r="E55" s="1"/>
      <c r="F55" s="1"/>
      <c r="G55" s="50" t="s">
        <v>178</v>
      </c>
    </row>
    <row r="56" spans="1:7" x14ac:dyDescent="0.35">
      <c r="A56" s="1"/>
      <c r="B56" s="1"/>
      <c r="C56" s="1"/>
      <c r="D56" s="1"/>
      <c r="E56" s="1"/>
      <c r="F56" s="1"/>
      <c r="G56" s="50" t="s">
        <v>179</v>
      </c>
    </row>
    <row r="57" spans="1:7" x14ac:dyDescent="0.35">
      <c r="A57" s="1"/>
      <c r="B57" s="1"/>
      <c r="C57" s="1"/>
      <c r="D57" s="1"/>
      <c r="E57" s="1"/>
      <c r="F57" s="1"/>
      <c r="G57" s="50" t="s">
        <v>180</v>
      </c>
    </row>
    <row r="58" spans="1:7" x14ac:dyDescent="0.35">
      <c r="A58" s="1"/>
      <c r="B58" s="1"/>
      <c r="C58" s="1"/>
      <c r="D58" s="1"/>
      <c r="E58" s="1"/>
      <c r="F58" s="1"/>
      <c r="G58" s="50" t="s">
        <v>181</v>
      </c>
    </row>
    <row r="59" spans="1:7" x14ac:dyDescent="0.35">
      <c r="A59" s="1"/>
      <c r="B59" s="1"/>
      <c r="C59" s="1"/>
      <c r="D59" s="1"/>
      <c r="E59" s="1"/>
      <c r="F59" s="1"/>
      <c r="G59" s="50" t="s">
        <v>182</v>
      </c>
    </row>
    <row r="60" spans="1:7" x14ac:dyDescent="0.35">
      <c r="A60" s="1"/>
      <c r="B60" s="1"/>
      <c r="C60" s="1"/>
      <c r="D60" s="1"/>
      <c r="E60" s="1"/>
      <c r="F60" s="1"/>
      <c r="G60" s="50" t="s">
        <v>183</v>
      </c>
    </row>
    <row r="61" spans="1:7" x14ac:dyDescent="0.35">
      <c r="A61" s="1"/>
      <c r="B61" s="1"/>
      <c r="C61" s="1"/>
      <c r="D61" s="1"/>
      <c r="E61" s="1"/>
      <c r="F61" s="1"/>
      <c r="G61" s="50" t="s">
        <v>184</v>
      </c>
    </row>
    <row r="62" spans="1:7" x14ac:dyDescent="0.35">
      <c r="A62" s="1"/>
      <c r="B62" s="1"/>
      <c r="C62" s="1"/>
      <c r="D62" s="1"/>
      <c r="E62" s="1"/>
      <c r="F62" s="1"/>
      <c r="G62" s="50" t="s">
        <v>185</v>
      </c>
    </row>
    <row r="63" spans="1:7" x14ac:dyDescent="0.35">
      <c r="A63" s="1"/>
      <c r="B63" s="1"/>
      <c r="C63" s="1"/>
      <c r="D63" s="1"/>
      <c r="E63" s="1"/>
      <c r="F63" s="1"/>
      <c r="G63" s="50" t="s">
        <v>186</v>
      </c>
    </row>
    <row r="64" spans="1:7" x14ac:dyDescent="0.35">
      <c r="A64" s="1"/>
      <c r="B64" s="1"/>
      <c r="C64" s="1"/>
      <c r="D64" s="1"/>
      <c r="E64" s="1"/>
      <c r="F64" s="1"/>
      <c r="G64" s="50" t="s">
        <v>187</v>
      </c>
    </row>
    <row r="65" spans="1:7" x14ac:dyDescent="0.35">
      <c r="A65" s="1"/>
      <c r="B65" s="1"/>
      <c r="C65" s="1"/>
      <c r="D65" s="1"/>
      <c r="E65" s="1"/>
      <c r="F65" s="1"/>
      <c r="G65" s="50" t="s">
        <v>188</v>
      </c>
    </row>
    <row r="66" spans="1:7" x14ac:dyDescent="0.35">
      <c r="A66" s="1"/>
      <c r="B66" s="1"/>
      <c r="C66" s="1"/>
      <c r="D66" s="1"/>
      <c r="E66" s="1"/>
      <c r="F66" s="1"/>
      <c r="G66" s="50" t="s">
        <v>189</v>
      </c>
    </row>
    <row r="67" spans="1:7" x14ac:dyDescent="0.35">
      <c r="A67" s="1"/>
      <c r="B67" s="1"/>
      <c r="C67" s="1"/>
      <c r="D67" s="1"/>
      <c r="E67" s="1"/>
      <c r="F67" s="1"/>
      <c r="G67" s="50" t="s">
        <v>190</v>
      </c>
    </row>
    <row r="68" spans="1:7" x14ac:dyDescent="0.35">
      <c r="A68" s="1"/>
      <c r="B68" s="1"/>
      <c r="C68" s="1"/>
      <c r="D68" s="1"/>
      <c r="E68" s="1"/>
      <c r="F68" s="1"/>
      <c r="G68" s="50" t="s">
        <v>191</v>
      </c>
    </row>
    <row r="69" spans="1:7" x14ac:dyDescent="0.35">
      <c r="A69" s="1"/>
      <c r="B69" s="1"/>
      <c r="C69" s="1"/>
      <c r="D69" s="1"/>
      <c r="E69" s="1"/>
      <c r="F69" s="1"/>
      <c r="G69" s="50" t="s">
        <v>192</v>
      </c>
    </row>
    <row r="70" spans="1:7" x14ac:dyDescent="0.35">
      <c r="A70" s="1"/>
      <c r="B70" s="1"/>
      <c r="C70" s="1"/>
      <c r="D70" s="1"/>
      <c r="E70" s="1"/>
      <c r="F70" s="1"/>
      <c r="G70" s="50" t="s">
        <v>193</v>
      </c>
    </row>
    <row r="71" spans="1:7" x14ac:dyDescent="0.35">
      <c r="A71" s="1"/>
      <c r="B71" s="1"/>
      <c r="C71" s="1"/>
      <c r="D71" s="1"/>
      <c r="E71" s="1"/>
      <c r="F71" s="1"/>
      <c r="G71" s="50" t="s">
        <v>194</v>
      </c>
    </row>
    <row r="72" spans="1:7" x14ac:dyDescent="0.35">
      <c r="A72" s="1"/>
      <c r="B72" s="1"/>
      <c r="C72" s="1"/>
      <c r="D72" s="1"/>
      <c r="E72" s="1"/>
      <c r="F72" s="1"/>
      <c r="G72" s="50" t="s">
        <v>195</v>
      </c>
    </row>
    <row r="73" spans="1:7" x14ac:dyDescent="0.35">
      <c r="A73" s="1"/>
      <c r="B73" s="1"/>
      <c r="C73" s="1"/>
      <c r="D73" s="1"/>
      <c r="E73" s="1"/>
      <c r="F73" s="1"/>
      <c r="G73" s="50" t="s">
        <v>196</v>
      </c>
    </row>
    <row r="74" spans="1:7" x14ac:dyDescent="0.35">
      <c r="A74" s="1"/>
      <c r="B74" s="1"/>
      <c r="C74" s="1"/>
      <c r="D74" s="1"/>
      <c r="E74" s="1"/>
      <c r="F74" s="1"/>
      <c r="G74" s="50" t="s">
        <v>197</v>
      </c>
    </row>
    <row r="75" spans="1:7" x14ac:dyDescent="0.35">
      <c r="A75" s="1"/>
      <c r="B75" s="1"/>
      <c r="C75" s="1"/>
      <c r="D75" s="1"/>
      <c r="E75" s="1"/>
      <c r="F75" s="1"/>
      <c r="G75" s="50" t="s">
        <v>198</v>
      </c>
    </row>
    <row r="76" spans="1:7" x14ac:dyDescent="0.35">
      <c r="A76" s="1"/>
      <c r="B76" s="1"/>
      <c r="C76" s="1"/>
      <c r="D76" s="1"/>
      <c r="E76" s="1"/>
      <c r="F76" s="1"/>
      <c r="G76" s="50" t="s">
        <v>199</v>
      </c>
    </row>
    <row r="77" spans="1:7" x14ac:dyDescent="0.35">
      <c r="A77" s="1"/>
      <c r="B77" s="1"/>
      <c r="C77" s="1"/>
      <c r="D77" s="1"/>
      <c r="E77" s="1"/>
      <c r="F77" s="1"/>
      <c r="G77" s="50" t="s">
        <v>200</v>
      </c>
    </row>
    <row r="78" spans="1:7" x14ac:dyDescent="0.35">
      <c r="A78" s="1"/>
      <c r="B78" s="1"/>
      <c r="C78" s="1"/>
      <c r="D78" s="1"/>
      <c r="E78" s="1"/>
      <c r="F78" s="1"/>
      <c r="G78" s="50" t="s">
        <v>201</v>
      </c>
    </row>
    <row r="79" spans="1:7" x14ac:dyDescent="0.35">
      <c r="A79" s="1"/>
      <c r="B79" s="1"/>
      <c r="C79" s="1"/>
      <c r="D79" s="1"/>
      <c r="E79" s="1"/>
      <c r="F79" s="1"/>
      <c r="G79" s="50" t="s">
        <v>202</v>
      </c>
    </row>
    <row r="80" spans="1:7" x14ac:dyDescent="0.35">
      <c r="A80" s="1"/>
      <c r="B80" s="1"/>
      <c r="C80" s="1"/>
      <c r="D80" s="1"/>
      <c r="E80" s="1"/>
      <c r="F80" s="1"/>
      <c r="G80" s="50" t="s">
        <v>203</v>
      </c>
    </row>
    <row r="81" spans="1:7" x14ac:dyDescent="0.35">
      <c r="A81" s="1"/>
      <c r="B81" s="1"/>
      <c r="C81" s="1"/>
      <c r="D81" s="1"/>
      <c r="E81" s="1"/>
      <c r="F81" s="1"/>
      <c r="G81" s="50" t="s">
        <v>204</v>
      </c>
    </row>
    <row r="82" spans="1:7" x14ac:dyDescent="0.35">
      <c r="A82" s="1"/>
      <c r="B82" s="1"/>
      <c r="C82" s="1"/>
      <c r="D82" s="1"/>
      <c r="E82" s="1"/>
      <c r="F82" s="1"/>
      <c r="G82" s="50" t="s">
        <v>205</v>
      </c>
    </row>
    <row r="83" spans="1:7" x14ac:dyDescent="0.35">
      <c r="A83" s="1"/>
      <c r="B83" s="1"/>
      <c r="C83" s="1"/>
      <c r="D83" s="1"/>
      <c r="E83" s="1"/>
      <c r="F83" s="1"/>
      <c r="G83" s="50" t="s">
        <v>206</v>
      </c>
    </row>
    <row r="84" spans="1:7" x14ac:dyDescent="0.35">
      <c r="A84" s="1"/>
      <c r="B84" s="1"/>
      <c r="C84" s="1"/>
      <c r="D84" s="1"/>
      <c r="E84" s="1"/>
      <c r="F84" s="1"/>
      <c r="G84" s="50" t="s">
        <v>207</v>
      </c>
    </row>
    <row r="85" spans="1:7" x14ac:dyDescent="0.35">
      <c r="A85" s="1"/>
      <c r="B85" s="1"/>
      <c r="C85" s="1"/>
      <c r="D85" s="1"/>
      <c r="E85" s="1"/>
      <c r="F85" s="1"/>
      <c r="G85" s="50" t="s">
        <v>208</v>
      </c>
    </row>
    <row r="86" spans="1:7" x14ac:dyDescent="0.35">
      <c r="A86" s="1"/>
      <c r="B86" s="1"/>
      <c r="C86" s="1"/>
      <c r="D86" s="1"/>
      <c r="E86" s="1"/>
      <c r="F86" s="1"/>
      <c r="G86" s="50" t="s">
        <v>209</v>
      </c>
    </row>
    <row r="87" spans="1:7" x14ac:dyDescent="0.35">
      <c r="A87" s="1"/>
      <c r="B87" s="1"/>
      <c r="C87" s="1"/>
      <c r="D87" s="1"/>
      <c r="E87" s="1"/>
      <c r="F87" s="1"/>
      <c r="G87" s="50" t="s">
        <v>210</v>
      </c>
    </row>
    <row r="88" spans="1:7" x14ac:dyDescent="0.35">
      <c r="A88" s="1"/>
      <c r="B88" s="1"/>
      <c r="C88" s="1"/>
      <c r="D88" s="1"/>
      <c r="E88" s="1"/>
      <c r="F88" s="1"/>
      <c r="G88" s="50" t="s">
        <v>211</v>
      </c>
    </row>
    <row r="89" spans="1:7" x14ac:dyDescent="0.35">
      <c r="A89" s="1"/>
      <c r="B89" s="1"/>
      <c r="C89" s="1"/>
      <c r="D89" s="1"/>
      <c r="E89" s="1"/>
      <c r="F89" s="1"/>
      <c r="G89" s="50" t="s">
        <v>212</v>
      </c>
    </row>
    <row r="90" spans="1:7" x14ac:dyDescent="0.35">
      <c r="A90" s="1"/>
      <c r="B90" s="1"/>
      <c r="C90" s="1"/>
      <c r="D90" s="1"/>
      <c r="E90" s="1"/>
      <c r="F90" s="1"/>
      <c r="G90" s="50" t="s">
        <v>213</v>
      </c>
    </row>
    <row r="91" spans="1:7" x14ac:dyDescent="0.35">
      <c r="A91" s="1"/>
      <c r="B91" s="1"/>
      <c r="C91" s="1"/>
      <c r="D91" s="1"/>
      <c r="E91" s="1"/>
      <c r="F91" s="1"/>
      <c r="G91" s="50" t="s">
        <v>214</v>
      </c>
    </row>
    <row r="92" spans="1:7" x14ac:dyDescent="0.35">
      <c r="A92" s="1"/>
      <c r="B92" s="1"/>
      <c r="C92" s="1"/>
      <c r="D92" s="1"/>
      <c r="E92" s="1"/>
      <c r="F92" s="1"/>
      <c r="G92" s="50" t="s">
        <v>215</v>
      </c>
    </row>
    <row r="93" spans="1:7" x14ac:dyDescent="0.35">
      <c r="A93" s="1"/>
      <c r="B93" s="1"/>
      <c r="C93" s="1"/>
      <c r="D93" s="1"/>
      <c r="E93" s="1"/>
      <c r="F93" s="1"/>
      <c r="G93" s="50" t="s">
        <v>216</v>
      </c>
    </row>
    <row r="94" spans="1:7" x14ac:dyDescent="0.35">
      <c r="A94" s="1"/>
      <c r="B94" s="1"/>
      <c r="C94" s="1"/>
      <c r="D94" s="1"/>
      <c r="E94" s="1"/>
      <c r="F94" s="1"/>
      <c r="G94" s="50" t="s">
        <v>217</v>
      </c>
    </row>
    <row r="95" spans="1:7" x14ac:dyDescent="0.35">
      <c r="A95" s="1"/>
      <c r="B95" s="1"/>
      <c r="C95" s="1"/>
      <c r="D95" s="1"/>
      <c r="E95" s="1"/>
      <c r="F95" s="1"/>
      <c r="G95" s="50" t="s">
        <v>218</v>
      </c>
    </row>
    <row r="96" spans="1:7" x14ac:dyDescent="0.35">
      <c r="A96" s="1"/>
      <c r="B96" s="1"/>
      <c r="C96" s="1"/>
      <c r="D96" s="1"/>
      <c r="E96" s="1"/>
      <c r="F96" s="1"/>
      <c r="G96" s="50" t="s">
        <v>219</v>
      </c>
    </row>
    <row r="97" spans="1:7" x14ac:dyDescent="0.35">
      <c r="A97" s="1"/>
      <c r="B97" s="1"/>
      <c r="C97" s="1"/>
      <c r="D97" s="1"/>
      <c r="E97" s="1"/>
      <c r="F97" s="1"/>
      <c r="G97" s="50" t="s">
        <v>220</v>
      </c>
    </row>
    <row r="98" spans="1:7" x14ac:dyDescent="0.35">
      <c r="A98" s="1"/>
      <c r="B98" s="1"/>
      <c r="C98" s="1"/>
      <c r="D98" s="1"/>
      <c r="E98" s="1"/>
      <c r="F98" s="1"/>
      <c r="G98" s="50" t="s">
        <v>221</v>
      </c>
    </row>
    <row r="99" spans="1:7" x14ac:dyDescent="0.35">
      <c r="A99" s="1"/>
      <c r="B99" s="1"/>
      <c r="C99" s="1"/>
      <c r="D99" s="1"/>
      <c r="E99" s="1"/>
      <c r="F99" s="1"/>
      <c r="G99" s="50" t="s">
        <v>222</v>
      </c>
    </row>
    <row r="100" spans="1:7" x14ac:dyDescent="0.35">
      <c r="A100" s="1"/>
      <c r="B100" s="1"/>
      <c r="C100" s="1"/>
      <c r="D100" s="1"/>
      <c r="E100" s="1"/>
      <c r="F100" s="1"/>
      <c r="G100" s="50" t="s">
        <v>223</v>
      </c>
    </row>
    <row r="101" spans="1:7" x14ac:dyDescent="0.35">
      <c r="A101" s="1"/>
      <c r="B101" s="1"/>
      <c r="C101" s="1"/>
      <c r="D101" s="1"/>
      <c r="E101" s="1"/>
      <c r="F101" s="1"/>
      <c r="G101" s="50" t="s">
        <v>224</v>
      </c>
    </row>
    <row r="102" spans="1:7" x14ac:dyDescent="0.35">
      <c r="A102" s="1"/>
      <c r="B102" s="1"/>
      <c r="C102" s="1"/>
      <c r="D102" s="1"/>
      <c r="E102" s="1"/>
      <c r="F102" s="1"/>
      <c r="G102" s="50" t="s">
        <v>225</v>
      </c>
    </row>
    <row r="103" spans="1:7" x14ac:dyDescent="0.35">
      <c r="A103" s="1"/>
      <c r="B103" s="1"/>
      <c r="C103" s="1"/>
      <c r="D103" s="1"/>
      <c r="E103" s="1"/>
      <c r="F103" s="1"/>
      <c r="G103" s="50" t="s">
        <v>226</v>
      </c>
    </row>
    <row r="104" spans="1:7" x14ac:dyDescent="0.35">
      <c r="A104" s="1"/>
      <c r="B104" s="1"/>
      <c r="C104" s="1"/>
      <c r="D104" s="1"/>
      <c r="E104" s="1"/>
      <c r="F104" s="1"/>
      <c r="G104" s="50" t="s">
        <v>227</v>
      </c>
    </row>
    <row r="105" spans="1:7" x14ac:dyDescent="0.35">
      <c r="A105" s="1"/>
      <c r="B105" s="1"/>
      <c r="C105" s="1"/>
      <c r="D105" s="1"/>
      <c r="E105" s="1"/>
      <c r="F105" s="1"/>
      <c r="G105" s="50" t="s">
        <v>228</v>
      </c>
    </row>
    <row r="106" spans="1:7" x14ac:dyDescent="0.35">
      <c r="A106" s="1"/>
      <c r="B106" s="1"/>
      <c r="C106" s="1"/>
      <c r="D106" s="1"/>
      <c r="E106" s="1"/>
      <c r="F106" s="1"/>
      <c r="G106" s="50" t="s">
        <v>229</v>
      </c>
    </row>
    <row r="107" spans="1:7" x14ac:dyDescent="0.35">
      <c r="A107" s="1"/>
      <c r="B107" s="1"/>
      <c r="C107" s="1"/>
      <c r="D107" s="1"/>
      <c r="E107" s="1"/>
      <c r="F107" s="1"/>
      <c r="G107" s="50" t="s">
        <v>230</v>
      </c>
    </row>
    <row r="108" spans="1:7" x14ac:dyDescent="0.35">
      <c r="A108" s="1"/>
      <c r="B108" s="1"/>
      <c r="C108" s="1"/>
      <c r="D108" s="1"/>
      <c r="E108" s="1"/>
      <c r="F108" s="1"/>
      <c r="G108" s="50" t="s">
        <v>231</v>
      </c>
    </row>
    <row r="109" spans="1:7" x14ac:dyDescent="0.35">
      <c r="A109" s="1"/>
      <c r="B109" s="1"/>
      <c r="C109" s="1"/>
      <c r="D109" s="1"/>
      <c r="E109" s="1"/>
      <c r="F109" s="1"/>
      <c r="G109" s="50" t="s">
        <v>232</v>
      </c>
    </row>
    <row r="110" spans="1:7" x14ac:dyDescent="0.35">
      <c r="A110" s="1"/>
      <c r="B110" s="1"/>
      <c r="C110" s="1"/>
      <c r="D110" s="1"/>
      <c r="E110" s="1"/>
      <c r="F110" s="1"/>
      <c r="G110" s="50" t="s">
        <v>233</v>
      </c>
    </row>
    <row r="111" spans="1:7" x14ac:dyDescent="0.35">
      <c r="A111" s="1"/>
      <c r="B111" s="1"/>
      <c r="C111" s="1"/>
      <c r="D111" s="1"/>
      <c r="E111" s="1"/>
      <c r="F111" s="1"/>
      <c r="G111" s="50" t="s">
        <v>234</v>
      </c>
    </row>
    <row r="112" spans="1:7" x14ac:dyDescent="0.35">
      <c r="A112" s="1"/>
      <c r="B112" s="1"/>
      <c r="C112" s="1"/>
      <c r="D112" s="1"/>
      <c r="E112" s="1"/>
      <c r="F112" s="1"/>
      <c r="G112" s="50" t="s">
        <v>235</v>
      </c>
    </row>
    <row r="113" spans="1:7" x14ac:dyDescent="0.35">
      <c r="A113" s="1"/>
      <c r="B113" s="1"/>
      <c r="C113" s="1"/>
      <c r="D113" s="1"/>
      <c r="E113" s="1"/>
      <c r="F113" s="1"/>
      <c r="G113" s="50" t="s">
        <v>236</v>
      </c>
    </row>
    <row r="114" spans="1:7" x14ac:dyDescent="0.35">
      <c r="A114" s="1"/>
      <c r="B114" s="1"/>
      <c r="C114" s="1"/>
      <c r="D114" s="1"/>
      <c r="E114" s="1"/>
      <c r="F114" s="1"/>
      <c r="G114" s="50" t="s">
        <v>237</v>
      </c>
    </row>
    <row r="115" spans="1:7" x14ac:dyDescent="0.35">
      <c r="A115" s="1"/>
      <c r="B115" s="1"/>
      <c r="C115" s="1"/>
      <c r="D115" s="1"/>
      <c r="E115" s="1"/>
      <c r="F115" s="1"/>
      <c r="G115" s="50" t="s">
        <v>238</v>
      </c>
    </row>
    <row r="116" spans="1:7" x14ac:dyDescent="0.35">
      <c r="A116" s="1"/>
      <c r="B116" s="1"/>
      <c r="C116" s="1"/>
      <c r="D116" s="1"/>
      <c r="E116" s="1"/>
      <c r="F116" s="1"/>
      <c r="G116" s="50" t="s">
        <v>239</v>
      </c>
    </row>
    <row r="117" spans="1:7" x14ac:dyDescent="0.35">
      <c r="A117" s="1"/>
      <c r="B117" s="1"/>
      <c r="C117" s="1"/>
      <c r="D117" s="1"/>
      <c r="E117" s="1"/>
      <c r="F117" s="1"/>
      <c r="G117" s="50" t="s">
        <v>240</v>
      </c>
    </row>
    <row r="118" spans="1:7" x14ac:dyDescent="0.35">
      <c r="A118" s="1"/>
      <c r="B118" s="1"/>
      <c r="C118" s="1"/>
      <c r="D118" s="1"/>
      <c r="E118" s="1"/>
      <c r="F118" s="1"/>
      <c r="G118" s="50" t="s">
        <v>241</v>
      </c>
    </row>
    <row r="119" spans="1:7" x14ac:dyDescent="0.35">
      <c r="A119" s="1"/>
      <c r="B119" s="1"/>
      <c r="C119" s="1"/>
      <c r="D119" s="1"/>
      <c r="E119" s="1"/>
      <c r="F119" s="1"/>
      <c r="G119" s="50" t="s">
        <v>242</v>
      </c>
    </row>
    <row r="120" spans="1:7" x14ac:dyDescent="0.35">
      <c r="A120" s="1"/>
      <c r="B120" s="1"/>
      <c r="C120" s="1"/>
      <c r="D120" s="1"/>
      <c r="E120" s="1"/>
      <c r="F120" s="1"/>
      <c r="G120" s="50" t="s">
        <v>243</v>
      </c>
    </row>
    <row r="121" spans="1:7" x14ac:dyDescent="0.35">
      <c r="A121" s="1"/>
      <c r="B121" s="1"/>
      <c r="C121" s="1"/>
      <c r="D121" s="1"/>
      <c r="E121" s="1"/>
      <c r="F121" s="1"/>
      <c r="G121" s="50" t="s">
        <v>244</v>
      </c>
    </row>
    <row r="122" spans="1:7" x14ac:dyDescent="0.35">
      <c r="A122" s="1"/>
      <c r="B122" s="1"/>
      <c r="C122" s="1"/>
      <c r="D122" s="1"/>
      <c r="E122" s="1"/>
      <c r="F122" s="1"/>
      <c r="G122" s="50" t="s">
        <v>245</v>
      </c>
    </row>
    <row r="123" spans="1:7" x14ac:dyDescent="0.35">
      <c r="A123" s="1"/>
      <c r="B123" s="1"/>
      <c r="C123" s="1"/>
      <c r="D123" s="1"/>
      <c r="E123" s="1"/>
      <c r="F123" s="1"/>
      <c r="G123" s="50" t="s">
        <v>246</v>
      </c>
    </row>
    <row r="124" spans="1:7" x14ac:dyDescent="0.35">
      <c r="A124" s="1"/>
      <c r="B124" s="1"/>
      <c r="C124" s="1"/>
      <c r="D124" s="1"/>
      <c r="E124" s="1"/>
      <c r="F124" s="1"/>
      <c r="G124" s="50" t="s">
        <v>247</v>
      </c>
    </row>
    <row r="125" spans="1:7" x14ac:dyDescent="0.35">
      <c r="A125" s="1"/>
      <c r="B125" s="1"/>
      <c r="C125" s="1"/>
      <c r="D125" s="1"/>
      <c r="E125" s="1"/>
      <c r="F125" s="1"/>
      <c r="G125" s="50" t="s">
        <v>248</v>
      </c>
    </row>
    <row r="126" spans="1:7" x14ac:dyDescent="0.35">
      <c r="A126" s="1"/>
      <c r="B126" s="1"/>
      <c r="C126" s="1"/>
      <c r="D126" s="1"/>
      <c r="E126" s="1"/>
      <c r="F126" s="1"/>
      <c r="G126" s="50" t="s">
        <v>249</v>
      </c>
    </row>
    <row r="127" spans="1:7" x14ac:dyDescent="0.35">
      <c r="A127" s="1"/>
      <c r="B127" s="1"/>
      <c r="C127" s="1"/>
      <c r="D127" s="1"/>
      <c r="E127" s="1"/>
      <c r="F127" s="1"/>
      <c r="G127" s="50" t="s">
        <v>250</v>
      </c>
    </row>
    <row r="128" spans="1:7" x14ac:dyDescent="0.35">
      <c r="A128" s="1"/>
      <c r="B128" s="1"/>
      <c r="C128" s="1"/>
      <c r="D128" s="1"/>
      <c r="E128" s="1"/>
      <c r="F128" s="1"/>
      <c r="G128" s="50" t="s">
        <v>251</v>
      </c>
    </row>
    <row r="129" spans="1:7" x14ac:dyDescent="0.35">
      <c r="A129" s="1"/>
      <c r="B129" s="1"/>
      <c r="C129" s="1"/>
      <c r="D129" s="1"/>
      <c r="E129" s="1"/>
      <c r="F129" s="1"/>
      <c r="G129" s="50" t="s">
        <v>252</v>
      </c>
    </row>
    <row r="130" spans="1:7" x14ac:dyDescent="0.35">
      <c r="A130" s="1"/>
      <c r="B130" s="1"/>
      <c r="C130" s="1"/>
      <c r="D130" s="1"/>
      <c r="E130" s="1"/>
      <c r="F130" s="1"/>
      <c r="G130" s="50" t="s">
        <v>253</v>
      </c>
    </row>
    <row r="131" spans="1:7" x14ac:dyDescent="0.35">
      <c r="A131" s="1"/>
      <c r="B131" s="1"/>
      <c r="C131" s="1"/>
      <c r="D131" s="1"/>
      <c r="E131" s="1"/>
      <c r="F131" s="1"/>
      <c r="G131" s="50" t="s">
        <v>254</v>
      </c>
    </row>
    <row r="132" spans="1:7" x14ac:dyDescent="0.35">
      <c r="A132" s="1"/>
      <c r="B132" s="1"/>
      <c r="C132" s="1"/>
      <c r="D132" s="1"/>
      <c r="E132" s="1"/>
      <c r="F132" s="1"/>
      <c r="G132" s="50" t="s">
        <v>255</v>
      </c>
    </row>
    <row r="133" spans="1:7" x14ac:dyDescent="0.35">
      <c r="A133" s="1"/>
      <c r="B133" s="1"/>
      <c r="C133" s="1"/>
      <c r="D133" s="1"/>
      <c r="E133" s="1"/>
      <c r="F133" s="1"/>
      <c r="G133" s="50" t="s">
        <v>256</v>
      </c>
    </row>
    <row r="134" spans="1:7" x14ac:dyDescent="0.35">
      <c r="A134" s="1"/>
      <c r="B134" s="1"/>
      <c r="C134" s="1"/>
      <c r="D134" s="1"/>
      <c r="E134" s="1"/>
      <c r="F134" s="1"/>
      <c r="G134" s="50" t="s">
        <v>257</v>
      </c>
    </row>
    <row r="135" spans="1:7" x14ac:dyDescent="0.35">
      <c r="A135" s="1"/>
      <c r="B135" s="1"/>
      <c r="C135" s="1"/>
      <c r="D135" s="1"/>
      <c r="E135" s="1"/>
      <c r="F135" s="1"/>
      <c r="G135" s="50" t="s">
        <v>258</v>
      </c>
    </row>
    <row r="136" spans="1:7" x14ac:dyDescent="0.35">
      <c r="A136" s="1"/>
      <c r="B136" s="1"/>
      <c r="C136" s="1"/>
      <c r="D136" s="1"/>
      <c r="E136" s="1"/>
      <c r="F136" s="1"/>
      <c r="G136" s="50" t="s">
        <v>259</v>
      </c>
    </row>
    <row r="137" spans="1:7" x14ac:dyDescent="0.35">
      <c r="A137" s="1"/>
      <c r="B137" s="1"/>
      <c r="C137" s="1"/>
      <c r="D137" s="1"/>
      <c r="E137" s="1"/>
      <c r="F137" s="1"/>
      <c r="G137" s="50" t="s">
        <v>260</v>
      </c>
    </row>
    <row r="138" spans="1:7" x14ac:dyDescent="0.35">
      <c r="A138" s="1"/>
      <c r="B138" s="1"/>
      <c r="C138" s="1"/>
      <c r="D138" s="1"/>
      <c r="E138" s="1"/>
      <c r="F138" s="1"/>
      <c r="G138" s="50" t="s">
        <v>261</v>
      </c>
    </row>
    <row r="139" spans="1:7" x14ac:dyDescent="0.35">
      <c r="A139" s="1"/>
      <c r="B139" s="1"/>
      <c r="C139" s="1"/>
      <c r="D139" s="1"/>
      <c r="E139" s="1"/>
      <c r="F139" s="1"/>
      <c r="G139" s="50" t="s">
        <v>262</v>
      </c>
    </row>
    <row r="140" spans="1:7" x14ac:dyDescent="0.35">
      <c r="A140" s="1"/>
      <c r="B140" s="1"/>
      <c r="C140" s="1"/>
      <c r="D140" s="1"/>
      <c r="E140" s="1"/>
      <c r="F140" s="1"/>
      <c r="G140" s="50" t="s">
        <v>263</v>
      </c>
    </row>
    <row r="141" spans="1:7" x14ac:dyDescent="0.35">
      <c r="A141" s="1"/>
      <c r="B141" s="1"/>
      <c r="C141" s="1"/>
      <c r="D141" s="1"/>
      <c r="E141" s="1"/>
      <c r="F141" s="1"/>
      <c r="G141" s="50" t="s">
        <v>264</v>
      </c>
    </row>
    <row r="142" spans="1:7" x14ac:dyDescent="0.35">
      <c r="A142" s="1"/>
      <c r="B142" s="1"/>
      <c r="C142" s="1"/>
      <c r="D142" s="1"/>
      <c r="E142" s="1"/>
      <c r="F142" s="1"/>
      <c r="G142" s="50" t="s">
        <v>265</v>
      </c>
    </row>
    <row r="143" spans="1:7" x14ac:dyDescent="0.35">
      <c r="A143" s="1"/>
      <c r="B143" s="1"/>
      <c r="C143" s="1"/>
      <c r="D143" s="1"/>
      <c r="E143" s="1"/>
      <c r="F143" s="1"/>
      <c r="G143" s="50" t="s">
        <v>266</v>
      </c>
    </row>
    <row r="144" spans="1:7" x14ac:dyDescent="0.35">
      <c r="A144" s="1"/>
      <c r="B144" s="1"/>
      <c r="C144" s="1"/>
      <c r="D144" s="1"/>
      <c r="E144" s="1"/>
      <c r="F144" s="1"/>
      <c r="G144" s="50" t="s">
        <v>267</v>
      </c>
    </row>
    <row r="145" spans="1:7" x14ac:dyDescent="0.35">
      <c r="A145" s="1"/>
      <c r="B145" s="1"/>
      <c r="C145" s="1"/>
      <c r="D145" s="1"/>
      <c r="E145" s="1"/>
      <c r="F145" s="1"/>
      <c r="G145" s="50" t="s">
        <v>268</v>
      </c>
    </row>
    <row r="146" spans="1:7" x14ac:dyDescent="0.35">
      <c r="A146" s="1"/>
      <c r="B146" s="1"/>
      <c r="C146" s="1"/>
      <c r="D146" s="1"/>
      <c r="E146" s="1"/>
      <c r="F146" s="1"/>
      <c r="G146" s="50" t="s">
        <v>269</v>
      </c>
    </row>
    <row r="147" spans="1:7" x14ac:dyDescent="0.35">
      <c r="A147" s="1"/>
      <c r="B147" s="1"/>
      <c r="C147" s="1"/>
      <c r="D147" s="1"/>
      <c r="E147" s="1"/>
      <c r="F147" s="1"/>
      <c r="G147" s="50" t="s">
        <v>270</v>
      </c>
    </row>
    <row r="148" spans="1:7" x14ac:dyDescent="0.35">
      <c r="A148" s="1"/>
      <c r="B148" s="1"/>
      <c r="C148" s="1"/>
      <c r="D148" s="1"/>
      <c r="E148" s="1"/>
      <c r="F148" s="1"/>
      <c r="G148" s="50" t="s">
        <v>271</v>
      </c>
    </row>
    <row r="149" spans="1:7" x14ac:dyDescent="0.35">
      <c r="A149" s="1"/>
      <c r="B149" s="1"/>
      <c r="C149" s="1"/>
      <c r="D149" s="1"/>
      <c r="E149" s="1"/>
      <c r="F149" s="1"/>
      <c r="G149" s="50" t="s">
        <v>272</v>
      </c>
    </row>
    <row r="150" spans="1:7" x14ac:dyDescent="0.35">
      <c r="A150" s="1"/>
      <c r="B150" s="1"/>
      <c r="C150" s="1"/>
      <c r="D150" s="1"/>
      <c r="E150" s="1"/>
      <c r="F150" s="1"/>
      <c r="G150" s="50" t="s">
        <v>273</v>
      </c>
    </row>
    <row r="151" spans="1:7" x14ac:dyDescent="0.35">
      <c r="A151" s="1"/>
      <c r="B151" s="1"/>
      <c r="C151" s="1"/>
      <c r="D151" s="1"/>
      <c r="E151" s="1"/>
      <c r="F151" s="1"/>
      <c r="G151" s="50" t="s">
        <v>274</v>
      </c>
    </row>
    <row r="152" spans="1:7" x14ac:dyDescent="0.35">
      <c r="A152" s="1"/>
      <c r="B152" s="1"/>
      <c r="C152" s="1"/>
      <c r="D152" s="1"/>
      <c r="E152" s="1"/>
      <c r="F152" s="1"/>
      <c r="G152" s="50" t="s">
        <v>275</v>
      </c>
    </row>
    <row r="153" spans="1:7" x14ac:dyDescent="0.35">
      <c r="A153" s="1"/>
      <c r="B153" s="1"/>
      <c r="C153" s="1"/>
      <c r="D153" s="1"/>
      <c r="E153" s="1"/>
      <c r="F153" s="1"/>
      <c r="G153" s="50" t="s">
        <v>276</v>
      </c>
    </row>
    <row r="154" spans="1:7" x14ac:dyDescent="0.35">
      <c r="A154" s="1"/>
      <c r="B154" s="1"/>
      <c r="C154" s="1"/>
      <c r="D154" s="1"/>
      <c r="E154" s="1"/>
      <c r="F154" s="1"/>
      <c r="G154" s="50" t="s">
        <v>277</v>
      </c>
    </row>
    <row r="155" spans="1:7" x14ac:dyDescent="0.35">
      <c r="A155" s="1"/>
      <c r="B155" s="1"/>
      <c r="C155" s="1"/>
      <c r="D155" s="1"/>
      <c r="E155" s="1"/>
      <c r="F155" s="1"/>
      <c r="G155" s="50" t="s">
        <v>278</v>
      </c>
    </row>
    <row r="156" spans="1:7" x14ac:dyDescent="0.35">
      <c r="A156" s="1"/>
      <c r="B156" s="1"/>
      <c r="C156" s="1"/>
      <c r="D156" s="1"/>
      <c r="E156" s="1"/>
      <c r="F156" s="1"/>
      <c r="G156" s="50" t="s">
        <v>279</v>
      </c>
    </row>
    <row r="157" spans="1:7" x14ac:dyDescent="0.35">
      <c r="A157" s="1"/>
      <c r="B157" s="1"/>
      <c r="C157" s="1"/>
      <c r="D157" s="1"/>
      <c r="E157" s="1"/>
      <c r="F157" s="1"/>
      <c r="G157" s="50" t="s">
        <v>280</v>
      </c>
    </row>
    <row r="158" spans="1:7" x14ac:dyDescent="0.35">
      <c r="A158" s="1"/>
      <c r="B158" s="1"/>
      <c r="C158" s="1"/>
      <c r="D158" s="1"/>
      <c r="E158" s="1"/>
      <c r="F158" s="1"/>
      <c r="G158" s="50" t="s">
        <v>281</v>
      </c>
    </row>
    <row r="159" spans="1:7" x14ac:dyDescent="0.35">
      <c r="A159" s="1"/>
      <c r="B159" s="1"/>
      <c r="C159" s="1"/>
      <c r="D159" s="1"/>
      <c r="E159" s="1"/>
      <c r="F159" s="1"/>
      <c r="G159" s="50" t="s">
        <v>282</v>
      </c>
    </row>
    <row r="160" spans="1:7" x14ac:dyDescent="0.35">
      <c r="A160" s="1"/>
      <c r="B160" s="1"/>
      <c r="C160" s="1"/>
      <c r="D160" s="1"/>
      <c r="E160" s="1"/>
      <c r="F160" s="1"/>
      <c r="G160" s="50" t="s">
        <v>283</v>
      </c>
    </row>
    <row r="161" spans="1:7" x14ac:dyDescent="0.35">
      <c r="A161" s="1"/>
      <c r="B161" s="1"/>
      <c r="C161" s="1"/>
      <c r="D161" s="1"/>
      <c r="E161" s="1"/>
      <c r="F161" s="1"/>
      <c r="G161" s="50" t="s">
        <v>284</v>
      </c>
    </row>
    <row r="162" spans="1:7" x14ac:dyDescent="0.35">
      <c r="A162" s="1"/>
      <c r="B162" s="1"/>
      <c r="C162" s="1"/>
      <c r="D162" s="1"/>
      <c r="E162" s="1"/>
      <c r="F162" s="1"/>
      <c r="G162" s="50" t="s">
        <v>285</v>
      </c>
    </row>
    <row r="163" spans="1:7" x14ac:dyDescent="0.35">
      <c r="A163" s="1"/>
      <c r="B163" s="1"/>
      <c r="C163" s="1"/>
      <c r="D163" s="1"/>
      <c r="E163" s="1"/>
      <c r="F163" s="1"/>
      <c r="G163" s="50" t="s">
        <v>286</v>
      </c>
    </row>
    <row r="164" spans="1:7" x14ac:dyDescent="0.35">
      <c r="A164" s="1"/>
      <c r="B164" s="1"/>
      <c r="C164" s="1"/>
      <c r="D164" s="1"/>
      <c r="E164" s="1"/>
      <c r="F164" s="1"/>
      <c r="G164" s="50" t="s">
        <v>287</v>
      </c>
    </row>
    <row r="165" spans="1:7" x14ac:dyDescent="0.35">
      <c r="A165" s="1"/>
      <c r="B165" s="1"/>
      <c r="C165" s="1"/>
      <c r="D165" s="1"/>
      <c r="E165" s="1"/>
      <c r="F165" s="1"/>
      <c r="G165" s="50" t="s">
        <v>288</v>
      </c>
    </row>
    <row r="166" spans="1:7" x14ac:dyDescent="0.35">
      <c r="A166" s="1"/>
      <c r="B166" s="1"/>
      <c r="C166" s="1"/>
      <c r="D166" s="1"/>
      <c r="E166" s="1"/>
      <c r="F166" s="1"/>
      <c r="G166" s="50" t="s">
        <v>289</v>
      </c>
    </row>
    <row r="167" spans="1:7" x14ac:dyDescent="0.35">
      <c r="A167" s="1"/>
      <c r="B167" s="1"/>
      <c r="C167" s="1"/>
      <c r="D167" s="1"/>
      <c r="E167" s="1"/>
      <c r="F167" s="1"/>
      <c r="G167" s="50" t="s">
        <v>290</v>
      </c>
    </row>
    <row r="168" spans="1:7" x14ac:dyDescent="0.35">
      <c r="A168" s="1"/>
      <c r="B168" s="1"/>
      <c r="C168" s="1"/>
      <c r="D168" s="1"/>
      <c r="E168" s="1"/>
      <c r="F168" s="1"/>
      <c r="G168" s="50" t="s">
        <v>291</v>
      </c>
    </row>
    <row r="169" spans="1:7" x14ac:dyDescent="0.35">
      <c r="A169" s="1"/>
      <c r="B169" s="1"/>
      <c r="C169" s="1"/>
      <c r="D169" s="1"/>
      <c r="E169" s="1"/>
      <c r="F169" s="1"/>
      <c r="G169" s="50" t="s">
        <v>292</v>
      </c>
    </row>
    <row r="170" spans="1:7" x14ac:dyDescent="0.35">
      <c r="A170" s="1"/>
      <c r="B170" s="1"/>
      <c r="C170" s="1"/>
      <c r="D170" s="1"/>
      <c r="E170" s="1"/>
      <c r="F170" s="1"/>
      <c r="G170" s="50" t="s">
        <v>293</v>
      </c>
    </row>
    <row r="171" spans="1:7" x14ac:dyDescent="0.35">
      <c r="A171" s="1"/>
      <c r="B171" s="1"/>
      <c r="C171" s="1"/>
      <c r="D171" s="1"/>
      <c r="E171" s="1"/>
      <c r="F171" s="1"/>
      <c r="G171" s="50" t="s">
        <v>294</v>
      </c>
    </row>
    <row r="172" spans="1:7" x14ac:dyDescent="0.35">
      <c r="A172" s="1"/>
      <c r="B172" s="1"/>
      <c r="C172" s="1"/>
      <c r="D172" s="1"/>
      <c r="E172" s="1"/>
      <c r="F172" s="1"/>
      <c r="G172" s="50" t="s">
        <v>295</v>
      </c>
    </row>
    <row r="173" spans="1:7" x14ac:dyDescent="0.35">
      <c r="A173" s="1"/>
      <c r="B173" s="1"/>
      <c r="C173" s="1"/>
      <c r="D173" s="1"/>
      <c r="E173" s="1"/>
      <c r="F173" s="1"/>
      <c r="G173" s="50" t="s">
        <v>296</v>
      </c>
    </row>
    <row r="174" spans="1:7" x14ac:dyDescent="0.35">
      <c r="A174" s="1"/>
      <c r="B174" s="1"/>
      <c r="C174" s="1"/>
      <c r="D174" s="1"/>
      <c r="E174" s="1"/>
      <c r="F174" s="1"/>
      <c r="G174" s="50" t="s">
        <v>297</v>
      </c>
    </row>
    <row r="175" spans="1:7" x14ac:dyDescent="0.35">
      <c r="A175" s="1"/>
      <c r="B175" s="1"/>
      <c r="C175" s="1"/>
      <c r="D175" s="1"/>
      <c r="E175" s="1"/>
      <c r="F175" s="1"/>
      <c r="G175" s="50" t="s">
        <v>298</v>
      </c>
    </row>
    <row r="176" spans="1:7" x14ac:dyDescent="0.35">
      <c r="A176" s="1"/>
      <c r="B176" s="1"/>
      <c r="C176" s="1"/>
      <c r="D176" s="1"/>
      <c r="E176" s="1"/>
      <c r="F176" s="1"/>
      <c r="G176" s="50" t="s">
        <v>299</v>
      </c>
    </row>
    <row r="177" spans="1:7" x14ac:dyDescent="0.35">
      <c r="A177" s="1"/>
      <c r="B177" s="1"/>
      <c r="C177" s="1"/>
      <c r="D177" s="1"/>
      <c r="E177" s="1"/>
      <c r="F177" s="1"/>
      <c r="G177" s="50" t="s">
        <v>300</v>
      </c>
    </row>
    <row r="178" spans="1:7" x14ac:dyDescent="0.35">
      <c r="A178" s="1"/>
      <c r="B178" s="1"/>
      <c r="C178" s="1"/>
      <c r="D178" s="1"/>
      <c r="E178" s="1"/>
      <c r="F178" s="1"/>
      <c r="G178" s="50" t="s">
        <v>301</v>
      </c>
    </row>
    <row r="179" spans="1:7" x14ac:dyDescent="0.35">
      <c r="A179" s="1"/>
      <c r="B179" s="1"/>
      <c r="C179" s="1"/>
      <c r="D179" s="1"/>
      <c r="E179" s="1"/>
      <c r="F179" s="1"/>
      <c r="G179" s="50" t="s">
        <v>302</v>
      </c>
    </row>
    <row r="180" spans="1:7" x14ac:dyDescent="0.35">
      <c r="A180" s="1"/>
      <c r="B180" s="1"/>
      <c r="C180" s="1"/>
      <c r="D180" s="1"/>
      <c r="E180" s="1"/>
      <c r="F180" s="1"/>
      <c r="G180" s="50" t="s">
        <v>303</v>
      </c>
    </row>
    <row r="181" spans="1:7" x14ac:dyDescent="0.35">
      <c r="A181" s="1"/>
      <c r="B181" s="1"/>
      <c r="C181" s="1"/>
      <c r="D181" s="1"/>
      <c r="E181" s="1"/>
      <c r="F181" s="1"/>
      <c r="G181" s="50" t="s">
        <v>304</v>
      </c>
    </row>
    <row r="182" spans="1:7" x14ac:dyDescent="0.35">
      <c r="A182" s="1"/>
      <c r="B182" s="1"/>
      <c r="C182" s="1"/>
      <c r="D182" s="1"/>
      <c r="E182" s="1"/>
      <c r="F182" s="1"/>
      <c r="G182" s="50" t="s">
        <v>305</v>
      </c>
    </row>
    <row r="183" spans="1:7" x14ac:dyDescent="0.35">
      <c r="A183" s="1"/>
      <c r="B183" s="1"/>
      <c r="C183" s="1"/>
      <c r="D183" s="1"/>
      <c r="E183" s="1"/>
      <c r="F183" s="1"/>
      <c r="G183" s="50" t="s">
        <v>306</v>
      </c>
    </row>
    <row r="184" spans="1:7" x14ac:dyDescent="0.35">
      <c r="A184" s="1"/>
      <c r="B184" s="1"/>
      <c r="C184" s="1"/>
      <c r="D184" s="1"/>
      <c r="E184" s="1"/>
      <c r="F184" s="1"/>
      <c r="G184" s="50" t="s">
        <v>307</v>
      </c>
    </row>
    <row r="185" spans="1:7" x14ac:dyDescent="0.35">
      <c r="A185" s="1"/>
      <c r="B185" s="1"/>
      <c r="C185" s="1"/>
      <c r="D185" s="1"/>
      <c r="E185" s="1"/>
      <c r="F185" s="1"/>
      <c r="G185" s="50" t="s">
        <v>308</v>
      </c>
    </row>
    <row r="186" spans="1:7" x14ac:dyDescent="0.35">
      <c r="A186" s="1"/>
      <c r="B186" s="1"/>
      <c r="C186" s="1"/>
      <c r="D186" s="1"/>
      <c r="E186" s="1"/>
      <c r="F186" s="1"/>
      <c r="G186" s="50" t="s">
        <v>309</v>
      </c>
    </row>
    <row r="187" spans="1:7" x14ac:dyDescent="0.35">
      <c r="A187" s="1"/>
      <c r="B187" s="1"/>
      <c r="C187" s="1"/>
      <c r="D187" s="1"/>
      <c r="E187" s="1"/>
      <c r="F187" s="1"/>
      <c r="G187" s="50" t="s">
        <v>310</v>
      </c>
    </row>
    <row r="188" spans="1:7" x14ac:dyDescent="0.35">
      <c r="A188" s="1"/>
      <c r="B188" s="1"/>
      <c r="C188" s="1"/>
      <c r="D188" s="1"/>
      <c r="E188" s="1"/>
      <c r="F188" s="1"/>
      <c r="G188" s="50" t="s">
        <v>311</v>
      </c>
    </row>
    <row r="189" spans="1:7" x14ac:dyDescent="0.35">
      <c r="A189" s="1"/>
      <c r="B189" s="1"/>
      <c r="C189" s="1"/>
      <c r="D189" s="1"/>
      <c r="E189" s="1"/>
      <c r="F189" s="1"/>
      <c r="G189" s="50" t="s">
        <v>312</v>
      </c>
    </row>
    <row r="190" spans="1:7" x14ac:dyDescent="0.35">
      <c r="A190" s="1"/>
      <c r="B190" s="1"/>
      <c r="C190" s="1"/>
      <c r="D190" s="1"/>
      <c r="E190" s="1"/>
      <c r="F190" s="1"/>
      <c r="G190" s="50" t="s">
        <v>313</v>
      </c>
    </row>
    <row r="191" spans="1:7" x14ac:dyDescent="0.35">
      <c r="A191" s="1"/>
      <c r="B191" s="1"/>
      <c r="C191" s="1"/>
      <c r="D191" s="1"/>
      <c r="E191" s="1"/>
      <c r="F191" s="1"/>
      <c r="G191" s="50" t="s">
        <v>314</v>
      </c>
    </row>
    <row r="192" spans="1:7" x14ac:dyDescent="0.35">
      <c r="A192" s="1"/>
      <c r="B192" s="1"/>
      <c r="C192" s="1"/>
      <c r="D192" s="1"/>
      <c r="E192" s="1"/>
      <c r="F192" s="1"/>
      <c r="G192" s="50" t="s">
        <v>315</v>
      </c>
    </row>
    <row r="193" spans="1:7" x14ac:dyDescent="0.35">
      <c r="A193" s="1"/>
      <c r="B193" s="1"/>
      <c r="C193" s="1"/>
      <c r="D193" s="1"/>
      <c r="E193" s="1"/>
      <c r="F193" s="1"/>
      <c r="G193" s="50" t="s">
        <v>316</v>
      </c>
    </row>
    <row r="194" spans="1:7" x14ac:dyDescent="0.35">
      <c r="A194" s="1"/>
      <c r="B194" s="1"/>
      <c r="C194" s="1"/>
      <c r="D194" s="1"/>
      <c r="E194" s="1"/>
      <c r="F194" s="1"/>
      <c r="G194" s="50" t="s">
        <v>317</v>
      </c>
    </row>
    <row r="195" spans="1:7" x14ac:dyDescent="0.35">
      <c r="A195" s="1"/>
      <c r="B195" s="1"/>
      <c r="C195" s="1"/>
      <c r="D195" s="1"/>
      <c r="E195" s="1"/>
      <c r="F195" s="1"/>
      <c r="G195" s="50" t="s">
        <v>318</v>
      </c>
    </row>
    <row r="196" spans="1:7" x14ac:dyDescent="0.35">
      <c r="A196" s="1"/>
      <c r="B196" s="1"/>
      <c r="C196" s="1"/>
      <c r="D196" s="1"/>
      <c r="E196" s="1"/>
      <c r="F196" s="1"/>
      <c r="G196" s="50" t="s">
        <v>319</v>
      </c>
    </row>
    <row r="197" spans="1:7" x14ac:dyDescent="0.35">
      <c r="A197" s="1"/>
      <c r="B197" s="1"/>
      <c r="C197" s="1"/>
      <c r="D197" s="1"/>
      <c r="E197" s="1"/>
      <c r="F197" s="1"/>
      <c r="G197" s="50" t="s">
        <v>320</v>
      </c>
    </row>
    <row r="198" spans="1:7" x14ac:dyDescent="0.35">
      <c r="A198" s="1"/>
      <c r="B198" s="1"/>
      <c r="C198" s="1"/>
      <c r="D198" s="1"/>
      <c r="E198" s="1"/>
      <c r="F198" s="1"/>
      <c r="G198" s="50" t="s">
        <v>321</v>
      </c>
    </row>
    <row r="199" spans="1:7" x14ac:dyDescent="0.35">
      <c r="A199" s="1"/>
      <c r="B199" s="1"/>
      <c r="C199" s="1"/>
      <c r="D199" s="1"/>
      <c r="E199" s="1"/>
      <c r="F199" s="1"/>
      <c r="G199" s="50" t="s">
        <v>322</v>
      </c>
    </row>
    <row r="200" spans="1:7" x14ac:dyDescent="0.35">
      <c r="A200" s="1"/>
      <c r="B200" s="1"/>
      <c r="C200" s="1"/>
      <c r="D200" s="1"/>
      <c r="E200" s="1"/>
      <c r="F200" s="1"/>
      <c r="G200" s="50" t="s">
        <v>323</v>
      </c>
    </row>
    <row r="201" spans="1:7" x14ac:dyDescent="0.35">
      <c r="A201" s="1"/>
      <c r="B201" s="1"/>
      <c r="C201" s="1"/>
      <c r="D201" s="1"/>
      <c r="E201" s="1"/>
      <c r="F201" s="1"/>
      <c r="G201" s="50" t="s">
        <v>324</v>
      </c>
    </row>
    <row r="202" spans="1:7" x14ac:dyDescent="0.35">
      <c r="A202" s="1"/>
      <c r="B202" s="1"/>
      <c r="C202" s="1"/>
      <c r="D202" s="1"/>
      <c r="E202" s="1"/>
      <c r="F202" s="1"/>
      <c r="G202" s="50" t="s">
        <v>325</v>
      </c>
    </row>
    <row r="203" spans="1:7" x14ac:dyDescent="0.35">
      <c r="A203" s="1"/>
      <c r="B203" s="1"/>
      <c r="C203" s="1"/>
      <c r="D203" s="1"/>
      <c r="E203" s="1"/>
      <c r="F203" s="1"/>
      <c r="G203" s="50" t="s">
        <v>326</v>
      </c>
    </row>
    <row r="204" spans="1:7" x14ac:dyDescent="0.35">
      <c r="A204" s="1"/>
      <c r="B204" s="1"/>
      <c r="C204" s="1"/>
      <c r="D204" s="1"/>
      <c r="E204" s="1"/>
      <c r="F204" s="1"/>
      <c r="G204" s="50" t="s">
        <v>327</v>
      </c>
    </row>
    <row r="205" spans="1:7" x14ac:dyDescent="0.35">
      <c r="A205" s="1"/>
      <c r="B205" s="1"/>
      <c r="C205" s="1"/>
      <c r="D205" s="1"/>
      <c r="E205" s="1"/>
      <c r="F205" s="1"/>
      <c r="G205" s="50" t="s">
        <v>328</v>
      </c>
    </row>
    <row r="206" spans="1:7" x14ac:dyDescent="0.35">
      <c r="A206" s="1"/>
      <c r="B206" s="1"/>
      <c r="C206" s="1"/>
      <c r="D206" s="1"/>
      <c r="E206" s="1"/>
      <c r="F206" s="1"/>
      <c r="G206" s="50" t="s">
        <v>329</v>
      </c>
    </row>
    <row r="207" spans="1:7" x14ac:dyDescent="0.35">
      <c r="A207" s="1"/>
      <c r="B207" s="1"/>
      <c r="C207" s="1"/>
      <c r="D207" s="1"/>
      <c r="E207" s="1"/>
      <c r="F207" s="1"/>
      <c r="G207" s="50" t="s">
        <v>330</v>
      </c>
    </row>
    <row r="208" spans="1:7" x14ac:dyDescent="0.35">
      <c r="A208" s="1"/>
      <c r="B208" s="1"/>
      <c r="C208" s="1"/>
      <c r="D208" s="1"/>
      <c r="E208" s="1"/>
      <c r="F208" s="1"/>
      <c r="G208" s="50" t="s">
        <v>331</v>
      </c>
    </row>
    <row r="209" spans="1:7" x14ac:dyDescent="0.35">
      <c r="A209" s="1"/>
      <c r="B209" s="1"/>
      <c r="C209" s="1"/>
      <c r="D209" s="1"/>
      <c r="E209" s="1"/>
      <c r="F209" s="1"/>
      <c r="G209" s="50" t="s">
        <v>332</v>
      </c>
    </row>
    <row r="210" spans="1:7" x14ac:dyDescent="0.35">
      <c r="A210" s="1"/>
      <c r="B210" s="1"/>
      <c r="C210" s="1"/>
      <c r="D210" s="1"/>
      <c r="E210" s="1"/>
      <c r="F210" s="1"/>
      <c r="G210" s="50" t="s">
        <v>333</v>
      </c>
    </row>
    <row r="211" spans="1:7" x14ac:dyDescent="0.35">
      <c r="A211" s="1"/>
      <c r="B211" s="1"/>
      <c r="C211" s="1"/>
      <c r="D211" s="1"/>
      <c r="E211" s="1"/>
      <c r="F211" s="1"/>
      <c r="G211" s="50" t="s">
        <v>334</v>
      </c>
    </row>
    <row r="212" spans="1:7" x14ac:dyDescent="0.35">
      <c r="A212" s="1"/>
      <c r="B212" s="1"/>
      <c r="C212" s="1"/>
      <c r="D212" s="1"/>
      <c r="E212" s="1"/>
      <c r="F212" s="1"/>
      <c r="G212" s="50" t="s">
        <v>335</v>
      </c>
    </row>
    <row r="213" spans="1:7" x14ac:dyDescent="0.35">
      <c r="A213" s="1"/>
      <c r="B213" s="1"/>
      <c r="C213" s="1"/>
      <c r="D213" s="1"/>
      <c r="E213" s="1"/>
      <c r="F213" s="1"/>
      <c r="G213" s="50" t="s">
        <v>336</v>
      </c>
    </row>
    <row r="214" spans="1:7" x14ac:dyDescent="0.35">
      <c r="A214" s="1"/>
      <c r="B214" s="1"/>
      <c r="C214" s="1"/>
      <c r="D214" s="1"/>
      <c r="E214" s="1"/>
      <c r="F214" s="1"/>
      <c r="G214" s="50" t="s">
        <v>337</v>
      </c>
    </row>
    <row r="215" spans="1:7" x14ac:dyDescent="0.35">
      <c r="A215" s="1"/>
      <c r="B215" s="1"/>
      <c r="C215" s="1"/>
      <c r="D215" s="1"/>
      <c r="E215" s="1"/>
      <c r="F215" s="1"/>
      <c r="G215" s="50" t="s">
        <v>338</v>
      </c>
    </row>
    <row r="216" spans="1:7" x14ac:dyDescent="0.35">
      <c r="A216" s="1"/>
      <c r="B216" s="1"/>
      <c r="C216" s="1"/>
      <c r="D216" s="1"/>
      <c r="E216" s="1"/>
      <c r="F216" s="1"/>
      <c r="G216" s="50" t="s">
        <v>339</v>
      </c>
    </row>
    <row r="217" spans="1:7" x14ac:dyDescent="0.35">
      <c r="A217" s="1"/>
      <c r="B217" s="1"/>
      <c r="C217" s="1"/>
      <c r="D217" s="1"/>
      <c r="E217" s="1"/>
      <c r="F217" s="1"/>
      <c r="G217" s="50" t="s">
        <v>340</v>
      </c>
    </row>
    <row r="218" spans="1:7" x14ac:dyDescent="0.35">
      <c r="A218" s="1"/>
      <c r="B218" s="1"/>
      <c r="C218" s="1"/>
      <c r="D218" s="1"/>
      <c r="E218" s="1"/>
      <c r="F218" s="1"/>
      <c r="G218" s="50" t="s">
        <v>341</v>
      </c>
    </row>
    <row r="219" spans="1:7" x14ac:dyDescent="0.35">
      <c r="A219" s="1"/>
      <c r="B219" s="1"/>
      <c r="C219" s="1"/>
      <c r="D219" s="1"/>
      <c r="E219" s="1"/>
      <c r="F219" s="1"/>
      <c r="G219" s="50" t="s">
        <v>342</v>
      </c>
    </row>
    <row r="220" spans="1:7" x14ac:dyDescent="0.35">
      <c r="A220" s="1"/>
      <c r="B220" s="1"/>
      <c r="C220" s="1"/>
      <c r="D220" s="1"/>
      <c r="E220" s="1"/>
      <c r="F220" s="1"/>
      <c r="G220" s="50" t="s">
        <v>343</v>
      </c>
    </row>
    <row r="221" spans="1:7" x14ac:dyDescent="0.35">
      <c r="A221" s="1"/>
      <c r="B221" s="1"/>
      <c r="C221" s="1"/>
      <c r="D221" s="1"/>
      <c r="E221" s="1"/>
      <c r="F221" s="1"/>
      <c r="G221" s="50" t="s">
        <v>344</v>
      </c>
    </row>
    <row r="222" spans="1:7" x14ac:dyDescent="0.35">
      <c r="A222" s="1"/>
      <c r="B222" s="1"/>
      <c r="C222" s="1"/>
      <c r="D222" s="1"/>
      <c r="E222" s="1"/>
      <c r="F222" s="1"/>
      <c r="G222" s="50" t="s">
        <v>345</v>
      </c>
    </row>
    <row r="223" spans="1:7" x14ac:dyDescent="0.35">
      <c r="A223" s="1"/>
      <c r="B223" s="1"/>
      <c r="C223" s="1"/>
      <c r="D223" s="1"/>
      <c r="E223" s="1"/>
      <c r="F223" s="1"/>
      <c r="G223" s="50" t="s">
        <v>346</v>
      </c>
    </row>
    <row r="224" spans="1:7" x14ac:dyDescent="0.35">
      <c r="A224" s="1"/>
      <c r="B224" s="1"/>
      <c r="C224" s="1"/>
      <c r="D224" s="1"/>
      <c r="E224" s="1"/>
      <c r="F224" s="1"/>
      <c r="G224" s="50" t="s">
        <v>347</v>
      </c>
    </row>
    <row r="225" spans="1:7" x14ac:dyDescent="0.35">
      <c r="A225" s="1"/>
      <c r="B225" s="1"/>
      <c r="C225" s="1"/>
      <c r="D225" s="1"/>
      <c r="E225" s="1"/>
      <c r="F225" s="1"/>
      <c r="G225" s="50" t="s">
        <v>348</v>
      </c>
    </row>
    <row r="226" spans="1:7" x14ac:dyDescent="0.35">
      <c r="A226" s="1"/>
      <c r="B226" s="1"/>
      <c r="C226" s="1"/>
      <c r="D226" s="1"/>
      <c r="E226" s="1"/>
      <c r="F226" s="1"/>
      <c r="G226" s="50" t="s">
        <v>349</v>
      </c>
    </row>
    <row r="227" spans="1:7" x14ac:dyDescent="0.35">
      <c r="A227" s="1"/>
      <c r="B227" s="1"/>
      <c r="C227" s="1"/>
      <c r="D227" s="1"/>
      <c r="E227" s="1"/>
      <c r="F227" s="1"/>
      <c r="G227" s="50" t="s">
        <v>350</v>
      </c>
    </row>
    <row r="228" spans="1:7" x14ac:dyDescent="0.35">
      <c r="A228" s="1"/>
      <c r="B228" s="1"/>
      <c r="C228" s="1"/>
      <c r="D228" s="1"/>
      <c r="E228" s="1"/>
      <c r="F228" s="1"/>
      <c r="G228" s="50" t="s">
        <v>351</v>
      </c>
    </row>
    <row r="229" spans="1:7" x14ac:dyDescent="0.35">
      <c r="A229" s="1"/>
      <c r="B229" s="1"/>
      <c r="C229" s="1"/>
      <c r="D229" s="1"/>
      <c r="E229" s="1"/>
      <c r="F229" s="1"/>
      <c r="G229" s="50" t="s">
        <v>352</v>
      </c>
    </row>
    <row r="230" spans="1:7" x14ac:dyDescent="0.35">
      <c r="A230" s="1"/>
      <c r="B230" s="1"/>
      <c r="C230" s="1"/>
      <c r="D230" s="1"/>
      <c r="E230" s="1"/>
      <c r="F230" s="1"/>
      <c r="G230" s="50" t="s">
        <v>353</v>
      </c>
    </row>
    <row r="231" spans="1:7" x14ac:dyDescent="0.35">
      <c r="A231" s="1"/>
      <c r="B231" s="1"/>
      <c r="C231" s="1"/>
      <c r="D231" s="1"/>
      <c r="E231" s="1"/>
      <c r="F231" s="1"/>
      <c r="G231" s="50" t="s">
        <v>354</v>
      </c>
    </row>
    <row r="232" spans="1:7" x14ac:dyDescent="0.35">
      <c r="A232" s="1"/>
      <c r="B232" s="1"/>
      <c r="C232" s="1"/>
      <c r="D232" s="1"/>
      <c r="E232" s="1"/>
      <c r="F232" s="1"/>
      <c r="G232" s="50" t="s">
        <v>355</v>
      </c>
    </row>
    <row r="233" spans="1:7" x14ac:dyDescent="0.35">
      <c r="A233" s="1"/>
      <c r="B233" s="1"/>
      <c r="C233" s="1"/>
      <c r="D233" s="1"/>
      <c r="E233" s="1"/>
      <c r="F233" s="1"/>
      <c r="G233" s="50" t="s">
        <v>356</v>
      </c>
    </row>
    <row r="234" spans="1:7" x14ac:dyDescent="0.35">
      <c r="A234" s="1"/>
      <c r="B234" s="1"/>
      <c r="C234" s="1"/>
      <c r="D234" s="1"/>
      <c r="E234" s="1"/>
      <c r="F234" s="1"/>
      <c r="G234" s="50" t="s">
        <v>357</v>
      </c>
    </row>
    <row r="235" spans="1:7" x14ac:dyDescent="0.35">
      <c r="A235" s="1"/>
      <c r="B235" s="1"/>
      <c r="C235" s="1"/>
      <c r="D235" s="1"/>
      <c r="E235" s="1"/>
      <c r="F235" s="1"/>
      <c r="G235" s="50" t="s">
        <v>358</v>
      </c>
    </row>
    <row r="236" spans="1:7" x14ac:dyDescent="0.35">
      <c r="A236" s="1"/>
      <c r="B236" s="1"/>
      <c r="C236" s="1"/>
      <c r="D236" s="1"/>
      <c r="E236" s="1"/>
      <c r="F236" s="1"/>
      <c r="G236" s="50" t="s">
        <v>359</v>
      </c>
    </row>
    <row r="237" spans="1:7" x14ac:dyDescent="0.35">
      <c r="A237" s="1"/>
      <c r="B237" s="1"/>
      <c r="C237" s="1"/>
      <c r="D237" s="1"/>
      <c r="E237" s="1"/>
      <c r="F237" s="1"/>
      <c r="G237" s="50" t="s">
        <v>360</v>
      </c>
    </row>
    <row r="238" spans="1:7" x14ac:dyDescent="0.35">
      <c r="A238" s="1"/>
      <c r="B238" s="1"/>
      <c r="C238" s="1"/>
      <c r="D238" s="1"/>
      <c r="E238" s="1"/>
      <c r="F238" s="1"/>
      <c r="G238" s="50" t="s">
        <v>361</v>
      </c>
    </row>
    <row r="239" spans="1:7" x14ac:dyDescent="0.35">
      <c r="A239" s="1"/>
      <c r="B239" s="1"/>
      <c r="C239" s="1"/>
      <c r="D239" s="1"/>
      <c r="E239" s="1"/>
      <c r="F239" s="1"/>
      <c r="G239" s="50" t="s">
        <v>362</v>
      </c>
    </row>
    <row r="240" spans="1:7" x14ac:dyDescent="0.35">
      <c r="A240" s="1"/>
      <c r="B240" s="1"/>
      <c r="C240" s="1"/>
      <c r="D240" s="1"/>
      <c r="E240" s="1"/>
      <c r="F240" s="1"/>
      <c r="G240" s="50" t="s">
        <v>363</v>
      </c>
    </row>
    <row r="241" spans="1:7" x14ac:dyDescent="0.35">
      <c r="A241" s="1"/>
      <c r="B241" s="1"/>
      <c r="C241" s="1"/>
      <c r="D241" s="1"/>
      <c r="E241" s="1"/>
      <c r="F241" s="1"/>
      <c r="G241" s="50" t="s">
        <v>364</v>
      </c>
    </row>
    <row r="242" spans="1:7" x14ac:dyDescent="0.35">
      <c r="A242" s="1"/>
      <c r="B242" s="1"/>
      <c r="C242" s="1"/>
      <c r="D242" s="1"/>
      <c r="E242" s="1"/>
      <c r="F242" s="1"/>
      <c r="G242" s="50" t="s">
        <v>365</v>
      </c>
    </row>
    <row r="243" spans="1:7" x14ac:dyDescent="0.35">
      <c r="A243" s="1"/>
      <c r="B243" s="1"/>
      <c r="C243" s="1"/>
      <c r="D243" s="1"/>
      <c r="E243" s="1"/>
      <c r="F243" s="1"/>
      <c r="G243" s="50" t="s">
        <v>366</v>
      </c>
    </row>
    <row r="244" spans="1:7" x14ac:dyDescent="0.35">
      <c r="A244" s="1"/>
      <c r="B244" s="1"/>
      <c r="C244" s="1"/>
      <c r="D244" s="1"/>
      <c r="E244" s="1"/>
      <c r="F244" s="1"/>
      <c r="G244" s="50" t="s">
        <v>367</v>
      </c>
    </row>
    <row r="245" spans="1:7" x14ac:dyDescent="0.35">
      <c r="A245" s="1"/>
      <c r="B245" s="1"/>
      <c r="C245" s="1"/>
      <c r="D245" s="1"/>
      <c r="E245" s="1"/>
      <c r="F245" s="1"/>
      <c r="G245" s="50" t="s">
        <v>368</v>
      </c>
    </row>
    <row r="246" spans="1:7" x14ac:dyDescent="0.35">
      <c r="A246" s="1"/>
      <c r="B246" s="1"/>
      <c r="C246" s="1"/>
      <c r="D246" s="1"/>
      <c r="E246" s="1"/>
      <c r="F246" s="1"/>
      <c r="G246" s="50" t="s">
        <v>369</v>
      </c>
    </row>
    <row r="247" spans="1:7" x14ac:dyDescent="0.35">
      <c r="A247" s="1"/>
      <c r="B247" s="1"/>
      <c r="C247" s="1"/>
      <c r="D247" s="1"/>
      <c r="E247" s="1"/>
      <c r="F247" s="1"/>
      <c r="G247" s="50" t="s">
        <v>370</v>
      </c>
    </row>
    <row r="248" spans="1:7" x14ac:dyDescent="0.35">
      <c r="A248" s="1"/>
      <c r="B248" s="1"/>
      <c r="C248" s="1"/>
      <c r="D248" s="1"/>
      <c r="E248" s="1"/>
      <c r="F248" s="1"/>
      <c r="G248" s="50" t="s">
        <v>371</v>
      </c>
    </row>
    <row r="249" spans="1:7" x14ac:dyDescent="0.35">
      <c r="A249" s="1"/>
      <c r="B249" s="1"/>
      <c r="C249" s="1"/>
      <c r="D249" s="1"/>
      <c r="E249" s="1"/>
      <c r="F249" s="1"/>
      <c r="G249" s="50" t="s">
        <v>372</v>
      </c>
    </row>
    <row r="250" spans="1:7" x14ac:dyDescent="0.35">
      <c r="A250" s="1"/>
      <c r="B250" s="1"/>
      <c r="C250" s="1"/>
      <c r="D250" s="1"/>
      <c r="E250" s="1"/>
      <c r="F250" s="1"/>
      <c r="G250" s="50" t="s">
        <v>373</v>
      </c>
    </row>
    <row r="251" spans="1:7" x14ac:dyDescent="0.35">
      <c r="A251" s="1"/>
      <c r="B251" s="1"/>
      <c r="C251" s="1"/>
      <c r="D251" s="1"/>
      <c r="E251" s="1"/>
      <c r="F251" s="1"/>
      <c r="G251" s="50" t="s">
        <v>374</v>
      </c>
    </row>
    <row r="252" spans="1:7" x14ac:dyDescent="0.35">
      <c r="A252" s="1"/>
      <c r="B252" s="1"/>
      <c r="C252" s="1"/>
      <c r="D252" s="1"/>
      <c r="E252" s="1"/>
      <c r="F252" s="1"/>
      <c r="G252" s="50" t="s">
        <v>375</v>
      </c>
    </row>
    <row r="253" spans="1:7" x14ac:dyDescent="0.35">
      <c r="A253" s="1"/>
      <c r="B253" s="1"/>
      <c r="C253" s="1"/>
      <c r="D253" s="1"/>
      <c r="E253" s="1"/>
      <c r="F253" s="1"/>
      <c r="G253" s="50" t="s">
        <v>376</v>
      </c>
    </row>
    <row r="254" spans="1:7" x14ac:dyDescent="0.35">
      <c r="A254" s="1"/>
      <c r="B254" s="1"/>
      <c r="C254" s="1"/>
      <c r="D254" s="1"/>
      <c r="E254" s="1"/>
      <c r="F254" s="1"/>
      <c r="G254" s="50" t="s">
        <v>377</v>
      </c>
    </row>
    <row r="255" spans="1:7" x14ac:dyDescent="0.35">
      <c r="A255" s="1"/>
      <c r="B255" s="1"/>
      <c r="C255" s="1"/>
      <c r="D255" s="1"/>
      <c r="E255" s="1"/>
      <c r="F255" s="1"/>
      <c r="G255" s="50" t="s">
        <v>378</v>
      </c>
    </row>
    <row r="256" spans="1:7" x14ac:dyDescent="0.35">
      <c r="A256" s="1"/>
      <c r="B256" s="1"/>
      <c r="C256" s="1"/>
      <c r="D256" s="1"/>
      <c r="E256" s="1"/>
      <c r="F256" s="1"/>
      <c r="G256" s="50" t="s">
        <v>379</v>
      </c>
    </row>
    <row r="257" spans="1:7" x14ac:dyDescent="0.35">
      <c r="A257" s="1"/>
      <c r="B257" s="1"/>
      <c r="C257" s="1"/>
      <c r="D257" s="1"/>
      <c r="E257" s="1"/>
      <c r="F257" s="1"/>
      <c r="G257" s="50" t="s">
        <v>380</v>
      </c>
    </row>
    <row r="258" spans="1:7" x14ac:dyDescent="0.35">
      <c r="A258" s="1"/>
      <c r="B258" s="1"/>
      <c r="C258" s="1"/>
      <c r="D258" s="1"/>
      <c r="E258" s="1"/>
      <c r="F258" s="1"/>
      <c r="G258" s="50" t="s">
        <v>381</v>
      </c>
    </row>
    <row r="259" spans="1:7" x14ac:dyDescent="0.35">
      <c r="A259" s="1"/>
      <c r="B259" s="1"/>
      <c r="C259" s="1"/>
      <c r="D259" s="1"/>
      <c r="E259" s="1"/>
      <c r="F259" s="1"/>
      <c r="G259" s="50" t="s">
        <v>382</v>
      </c>
    </row>
    <row r="260" spans="1:7" x14ac:dyDescent="0.35">
      <c r="A260" s="1"/>
      <c r="B260" s="1"/>
      <c r="C260" s="1"/>
      <c r="D260" s="1"/>
      <c r="E260" s="1"/>
      <c r="F260" s="1"/>
      <c r="G260" s="50" t="s">
        <v>383</v>
      </c>
    </row>
    <row r="261" spans="1:7" x14ac:dyDescent="0.35">
      <c r="A261" s="1"/>
      <c r="B261" s="1"/>
      <c r="C261" s="1"/>
      <c r="D261" s="1"/>
      <c r="E261" s="1"/>
      <c r="F261" s="1"/>
      <c r="G261" s="50" t="s">
        <v>384</v>
      </c>
    </row>
    <row r="262" spans="1:7" x14ac:dyDescent="0.35">
      <c r="A262" s="1"/>
      <c r="B262" s="1"/>
      <c r="C262" s="1"/>
      <c r="D262" s="1"/>
      <c r="E262" s="1"/>
      <c r="F262" s="1"/>
      <c r="G262" s="50" t="s">
        <v>385</v>
      </c>
    </row>
    <row r="263" spans="1:7" x14ac:dyDescent="0.35">
      <c r="A263" s="1"/>
      <c r="B263" s="1"/>
      <c r="C263" s="1"/>
      <c r="D263" s="1"/>
      <c r="E263" s="1"/>
      <c r="F263" s="1"/>
      <c r="G263" s="50" t="s">
        <v>386</v>
      </c>
    </row>
    <row r="264" spans="1:7" x14ac:dyDescent="0.35">
      <c r="A264" s="1"/>
      <c r="B264" s="1"/>
      <c r="C264" s="1"/>
      <c r="D264" s="1"/>
      <c r="E264" s="1"/>
      <c r="F264" s="1"/>
      <c r="G264" s="50" t="s">
        <v>387</v>
      </c>
    </row>
    <row r="265" spans="1:7" x14ac:dyDescent="0.35">
      <c r="A265" s="1"/>
      <c r="B265" s="1"/>
      <c r="C265" s="1"/>
      <c r="D265" s="1"/>
      <c r="E265" s="1"/>
      <c r="F265" s="1"/>
      <c r="G265" s="50" t="s">
        <v>388</v>
      </c>
    </row>
    <row r="266" spans="1:7" x14ac:dyDescent="0.35">
      <c r="A266" s="1"/>
      <c r="B266" s="1"/>
      <c r="C266" s="1"/>
      <c r="D266" s="1"/>
      <c r="E266" s="1"/>
      <c r="F266" s="1"/>
      <c r="G266" s="50" t="s">
        <v>389</v>
      </c>
    </row>
    <row r="267" spans="1:7" x14ac:dyDescent="0.35">
      <c r="A267" s="1"/>
      <c r="B267" s="1"/>
      <c r="C267" s="1"/>
      <c r="D267" s="1"/>
      <c r="E267" s="1"/>
      <c r="F267" s="1"/>
      <c r="G267" s="50" t="s">
        <v>390</v>
      </c>
    </row>
    <row r="268" spans="1:7" x14ac:dyDescent="0.35">
      <c r="A268" s="1"/>
      <c r="B268" s="1"/>
      <c r="C268" s="1"/>
      <c r="D268" s="1"/>
      <c r="E268" s="1"/>
      <c r="F268" s="1"/>
      <c r="G268" s="50" t="s">
        <v>391</v>
      </c>
    </row>
    <row r="269" spans="1:7" x14ac:dyDescent="0.35">
      <c r="A269" s="1"/>
      <c r="B269" s="1"/>
      <c r="C269" s="1"/>
      <c r="D269" s="1"/>
      <c r="E269" s="1"/>
      <c r="F269" s="1"/>
      <c r="G269" s="50" t="s">
        <v>392</v>
      </c>
    </row>
    <row r="270" spans="1:7" x14ac:dyDescent="0.35">
      <c r="A270" s="1"/>
      <c r="B270" s="1"/>
      <c r="C270" s="1"/>
      <c r="D270" s="1"/>
      <c r="E270" s="1"/>
      <c r="F270" s="1"/>
      <c r="G270" s="50" t="s">
        <v>393</v>
      </c>
    </row>
    <row r="271" spans="1:7" x14ac:dyDescent="0.35">
      <c r="A271" s="1"/>
      <c r="B271" s="1"/>
      <c r="C271" s="1"/>
      <c r="D271" s="1"/>
      <c r="E271" s="1"/>
      <c r="F271" s="1"/>
      <c r="G271" s="50" t="s">
        <v>394</v>
      </c>
    </row>
    <row r="272" spans="1:7" x14ac:dyDescent="0.35">
      <c r="A272" s="1"/>
      <c r="B272" s="1"/>
      <c r="C272" s="1"/>
      <c r="D272" s="1"/>
      <c r="E272" s="1"/>
      <c r="F272" s="1"/>
      <c r="G272" s="50" t="s">
        <v>395</v>
      </c>
    </row>
    <row r="273" spans="1:7" x14ac:dyDescent="0.35">
      <c r="A273" s="1"/>
      <c r="B273" s="1"/>
      <c r="C273" s="1"/>
      <c r="D273" s="1"/>
      <c r="E273" s="1"/>
      <c r="F273" s="1"/>
      <c r="G273" s="50" t="s">
        <v>396</v>
      </c>
    </row>
    <row r="274" spans="1:7" ht="15" thickBot="1" x14ac:dyDescent="0.4">
      <c r="A274" s="1"/>
      <c r="B274" s="1"/>
      <c r="C274" s="1"/>
      <c r="D274" s="1"/>
      <c r="E274" s="1"/>
      <c r="F274" s="1"/>
      <c r="G274" s="86" t="s">
        <v>397</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B4"/>
  <sheetViews>
    <sheetView workbookViewId="0"/>
  </sheetViews>
  <sheetFormatPr defaultRowHeight="14.5" x14ac:dyDescent="0.35"/>
  <sheetData>
    <row r="1" spans="2:2" x14ac:dyDescent="0.35">
      <c r="B1">
        <v>123</v>
      </c>
    </row>
    <row r="4" spans="2:2" x14ac:dyDescent="0.35">
      <c r="B4">
        <v>2900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G88"/>
  <sheetViews>
    <sheetView workbookViewId="0"/>
  </sheetViews>
  <sheetFormatPr defaultRowHeight="14.5" x14ac:dyDescent="0.35"/>
  <cols>
    <col min="1" max="6" width="19.7265625" style="1" customWidth="1"/>
    <col min="7" max="7" width="16.7265625" bestFit="1" customWidth="1"/>
    <col min="8" max="11" width="12.26953125" customWidth="1"/>
  </cols>
  <sheetData>
    <row r="1" spans="1:7" ht="43.5" x14ac:dyDescent="0.35">
      <c r="A1" s="23" t="s">
        <v>3</v>
      </c>
      <c r="B1" s="23" t="s">
        <v>32</v>
      </c>
      <c r="C1" s="23" t="s">
        <v>1</v>
      </c>
      <c r="D1" s="23" t="s">
        <v>2</v>
      </c>
      <c r="E1" s="23" t="s">
        <v>8</v>
      </c>
      <c r="G1" s="52" t="s">
        <v>89</v>
      </c>
    </row>
    <row r="2" spans="1:7" x14ac:dyDescent="0.35">
      <c r="A2" s="24" t="s">
        <v>4</v>
      </c>
      <c r="B2" s="24" t="s">
        <v>4</v>
      </c>
      <c r="C2" s="24" t="s">
        <v>9</v>
      </c>
      <c r="D2" s="24" t="s">
        <v>11</v>
      </c>
      <c r="E2" s="24" t="s">
        <v>14</v>
      </c>
      <c r="G2" s="49" t="s">
        <v>45</v>
      </c>
    </row>
    <row r="3" spans="1:7" x14ac:dyDescent="0.35">
      <c r="A3" s="24" t="s">
        <v>5</v>
      </c>
      <c r="B3" s="24" t="s">
        <v>5</v>
      </c>
      <c r="C3" s="24" t="s">
        <v>10</v>
      </c>
      <c r="D3" s="24" t="s">
        <v>12</v>
      </c>
      <c r="E3" s="24" t="s">
        <v>15</v>
      </c>
      <c r="G3" s="50" t="s">
        <v>46</v>
      </c>
    </row>
    <row r="4" spans="1:7" x14ac:dyDescent="0.35">
      <c r="A4" s="24" t="s">
        <v>7</v>
      </c>
      <c r="B4" s="24" t="s">
        <v>7</v>
      </c>
      <c r="C4" s="24"/>
      <c r="D4" s="24" t="s">
        <v>13</v>
      </c>
      <c r="E4" s="24" t="s">
        <v>16</v>
      </c>
      <c r="G4" s="50" t="s">
        <v>47</v>
      </c>
    </row>
    <row r="5" spans="1:7" x14ac:dyDescent="0.35">
      <c r="A5" s="24" t="s">
        <v>6</v>
      </c>
      <c r="B5" s="24"/>
      <c r="C5" s="24"/>
      <c r="D5" s="24" t="s">
        <v>7</v>
      </c>
      <c r="E5" s="24" t="s">
        <v>17</v>
      </c>
      <c r="G5" s="50" t="s">
        <v>48</v>
      </c>
    </row>
    <row r="6" spans="1:7" x14ac:dyDescent="0.35">
      <c r="A6" s="24"/>
      <c r="B6" s="24"/>
      <c r="C6" s="24"/>
      <c r="D6" s="24"/>
      <c r="E6" s="24" t="s">
        <v>100</v>
      </c>
      <c r="G6" s="50" t="s">
        <v>49</v>
      </c>
    </row>
    <row r="7" spans="1:7" x14ac:dyDescent="0.35">
      <c r="A7" s="24"/>
      <c r="B7" s="24"/>
      <c r="C7" s="24"/>
      <c r="D7" s="24"/>
      <c r="E7" s="24" t="s">
        <v>7</v>
      </c>
      <c r="G7" s="50" t="s">
        <v>101</v>
      </c>
    </row>
    <row r="8" spans="1:7" x14ac:dyDescent="0.35">
      <c r="G8" s="50" t="s">
        <v>50</v>
      </c>
    </row>
    <row r="9" spans="1:7" x14ac:dyDescent="0.35">
      <c r="G9" s="50" t="s">
        <v>51</v>
      </c>
    </row>
    <row r="10" spans="1:7" x14ac:dyDescent="0.35">
      <c r="G10" s="50" t="s">
        <v>52</v>
      </c>
    </row>
    <row r="11" spans="1:7" x14ac:dyDescent="0.35">
      <c r="G11" s="50" t="s">
        <v>53</v>
      </c>
    </row>
    <row r="12" spans="1:7" x14ac:dyDescent="0.35">
      <c r="G12" s="50" t="s">
        <v>54</v>
      </c>
    </row>
    <row r="13" spans="1:7" x14ac:dyDescent="0.35">
      <c r="G13" s="50" t="s">
        <v>55</v>
      </c>
    </row>
    <row r="14" spans="1:7" x14ac:dyDescent="0.35">
      <c r="G14" s="50" t="s">
        <v>56</v>
      </c>
    </row>
    <row r="15" spans="1:7" x14ac:dyDescent="0.35">
      <c r="G15" s="50" t="s">
        <v>102</v>
      </c>
    </row>
    <row r="16" spans="1:7" x14ac:dyDescent="0.35">
      <c r="G16" s="50" t="s">
        <v>57</v>
      </c>
    </row>
    <row r="17" spans="7:7" x14ac:dyDescent="0.35">
      <c r="G17" s="50" t="s">
        <v>58</v>
      </c>
    </row>
    <row r="18" spans="7:7" x14ac:dyDescent="0.35">
      <c r="G18" s="50" t="s">
        <v>59</v>
      </c>
    </row>
    <row r="19" spans="7:7" x14ac:dyDescent="0.35">
      <c r="G19" s="50" t="s">
        <v>60</v>
      </c>
    </row>
    <row r="20" spans="7:7" x14ac:dyDescent="0.35">
      <c r="G20" s="50" t="s">
        <v>61</v>
      </c>
    </row>
    <row r="21" spans="7:7" x14ac:dyDescent="0.35">
      <c r="G21" s="50" t="s">
        <v>62</v>
      </c>
    </row>
    <row r="22" spans="7:7" x14ac:dyDescent="0.35">
      <c r="G22" s="50" t="s">
        <v>63</v>
      </c>
    </row>
    <row r="23" spans="7:7" x14ac:dyDescent="0.35">
      <c r="G23" s="50" t="s">
        <v>103</v>
      </c>
    </row>
    <row r="24" spans="7:7" x14ac:dyDescent="0.35">
      <c r="G24" s="50" t="s">
        <v>64</v>
      </c>
    </row>
    <row r="25" spans="7:7" x14ac:dyDescent="0.35">
      <c r="G25" s="50" t="s">
        <v>65</v>
      </c>
    </row>
    <row r="26" spans="7:7" x14ac:dyDescent="0.35">
      <c r="G26" s="50" t="s">
        <v>66</v>
      </c>
    </row>
    <row r="27" spans="7:7" x14ac:dyDescent="0.35">
      <c r="G27" s="50" t="s">
        <v>67</v>
      </c>
    </row>
    <row r="28" spans="7:7" x14ac:dyDescent="0.35">
      <c r="G28" s="50" t="s">
        <v>68</v>
      </c>
    </row>
    <row r="29" spans="7:7" x14ac:dyDescent="0.35">
      <c r="G29" s="50" t="s">
        <v>69</v>
      </c>
    </row>
    <row r="30" spans="7:7" x14ac:dyDescent="0.35">
      <c r="G30" s="50" t="s">
        <v>70</v>
      </c>
    </row>
    <row r="31" spans="7:7" x14ac:dyDescent="0.35">
      <c r="G31" s="50" t="s">
        <v>104</v>
      </c>
    </row>
    <row r="32" spans="7:7" x14ac:dyDescent="0.35">
      <c r="G32" s="50" t="s">
        <v>71</v>
      </c>
    </row>
    <row r="33" spans="7:7" x14ac:dyDescent="0.35">
      <c r="G33" s="50" t="s">
        <v>72</v>
      </c>
    </row>
    <row r="34" spans="7:7" x14ac:dyDescent="0.35">
      <c r="G34" s="50" t="s">
        <v>73</v>
      </c>
    </row>
    <row r="35" spans="7:7" x14ac:dyDescent="0.35">
      <c r="G35" s="50" t="s">
        <v>74</v>
      </c>
    </row>
    <row r="36" spans="7:7" x14ac:dyDescent="0.35">
      <c r="G36" s="50" t="s">
        <v>75</v>
      </c>
    </row>
    <row r="37" spans="7:7" x14ac:dyDescent="0.35">
      <c r="G37" s="50" t="s">
        <v>76</v>
      </c>
    </row>
    <row r="38" spans="7:7" x14ac:dyDescent="0.35">
      <c r="G38" s="50" t="s">
        <v>77</v>
      </c>
    </row>
    <row r="39" spans="7:7" x14ac:dyDescent="0.35">
      <c r="G39" s="50" t="s">
        <v>105</v>
      </c>
    </row>
    <row r="40" spans="7:7" x14ac:dyDescent="0.35">
      <c r="G40" s="50" t="s">
        <v>78</v>
      </c>
    </row>
    <row r="41" spans="7:7" x14ac:dyDescent="0.35">
      <c r="G41" s="50" t="s">
        <v>79</v>
      </c>
    </row>
    <row r="42" spans="7:7" x14ac:dyDescent="0.35">
      <c r="G42" s="50" t="s">
        <v>80</v>
      </c>
    </row>
    <row r="43" spans="7:7" x14ac:dyDescent="0.35">
      <c r="G43" s="50" t="s">
        <v>81</v>
      </c>
    </row>
    <row r="44" spans="7:7" x14ac:dyDescent="0.35">
      <c r="G44" s="50" t="s">
        <v>82</v>
      </c>
    </row>
    <row r="45" spans="7:7" x14ac:dyDescent="0.35">
      <c r="G45" s="50" t="s">
        <v>83</v>
      </c>
    </row>
    <row r="46" spans="7:7" x14ac:dyDescent="0.35">
      <c r="G46" s="50" t="s">
        <v>84</v>
      </c>
    </row>
    <row r="47" spans="7:7" x14ac:dyDescent="0.35">
      <c r="G47" s="50" t="s">
        <v>106</v>
      </c>
    </row>
    <row r="48" spans="7:7" x14ac:dyDescent="0.35">
      <c r="G48" s="50" t="s">
        <v>85</v>
      </c>
    </row>
    <row r="49" spans="7:7" x14ac:dyDescent="0.35">
      <c r="G49" s="50" t="s">
        <v>86</v>
      </c>
    </row>
    <row r="50" spans="7:7" x14ac:dyDescent="0.35">
      <c r="G50" s="50" t="s">
        <v>87</v>
      </c>
    </row>
    <row r="51" spans="7:7" x14ac:dyDescent="0.35">
      <c r="G51" s="51" t="s">
        <v>88</v>
      </c>
    </row>
    <row r="52" spans="7:7" x14ac:dyDescent="0.35">
      <c r="G52" s="48"/>
    </row>
    <row r="53" spans="7:7" x14ac:dyDescent="0.35">
      <c r="G53" s="22"/>
    </row>
    <row r="54" spans="7:7" x14ac:dyDescent="0.35">
      <c r="G54" s="22"/>
    </row>
    <row r="55" spans="7:7" x14ac:dyDescent="0.35">
      <c r="G55" s="22"/>
    </row>
    <row r="56" spans="7:7" x14ac:dyDescent="0.35">
      <c r="G56" s="22"/>
    </row>
    <row r="57" spans="7:7" x14ac:dyDescent="0.35">
      <c r="G57" s="22"/>
    </row>
    <row r="58" spans="7:7" x14ac:dyDescent="0.35">
      <c r="G58" s="22"/>
    </row>
    <row r="59" spans="7:7" x14ac:dyDescent="0.35">
      <c r="G59" s="22"/>
    </row>
    <row r="60" spans="7:7" x14ac:dyDescent="0.35">
      <c r="G60" s="22"/>
    </row>
    <row r="61" spans="7:7" x14ac:dyDescent="0.35">
      <c r="G61" s="22"/>
    </row>
    <row r="62" spans="7:7" x14ac:dyDescent="0.35">
      <c r="G62" s="22"/>
    </row>
    <row r="63" spans="7:7" x14ac:dyDescent="0.35">
      <c r="G63" s="22"/>
    </row>
    <row r="64" spans="7:7" x14ac:dyDescent="0.35">
      <c r="G64" s="22"/>
    </row>
    <row r="65" spans="7:7" x14ac:dyDescent="0.35">
      <c r="G65" s="22"/>
    </row>
    <row r="66" spans="7:7" x14ac:dyDescent="0.35">
      <c r="G66" s="22"/>
    </row>
    <row r="67" spans="7:7" x14ac:dyDescent="0.35">
      <c r="G67" s="22"/>
    </row>
    <row r="68" spans="7:7" x14ac:dyDescent="0.35">
      <c r="G68" s="22"/>
    </row>
    <row r="69" spans="7:7" x14ac:dyDescent="0.35">
      <c r="G69" s="22"/>
    </row>
    <row r="70" spans="7:7" x14ac:dyDescent="0.35">
      <c r="G70" s="22"/>
    </row>
    <row r="71" spans="7:7" x14ac:dyDescent="0.35">
      <c r="G71" s="22"/>
    </row>
    <row r="72" spans="7:7" x14ac:dyDescent="0.35">
      <c r="G72" s="22"/>
    </row>
    <row r="73" spans="7:7" x14ac:dyDescent="0.35">
      <c r="G73" s="22"/>
    </row>
    <row r="74" spans="7:7" x14ac:dyDescent="0.35">
      <c r="G74" s="22"/>
    </row>
    <row r="75" spans="7:7" x14ac:dyDescent="0.35">
      <c r="G75" s="22"/>
    </row>
    <row r="76" spans="7:7" x14ac:dyDescent="0.35">
      <c r="G76" s="22"/>
    </row>
    <row r="77" spans="7:7" x14ac:dyDescent="0.35">
      <c r="G77" s="22"/>
    </row>
    <row r="78" spans="7:7" x14ac:dyDescent="0.35">
      <c r="G78" s="22"/>
    </row>
    <row r="79" spans="7:7" x14ac:dyDescent="0.35">
      <c r="G79" s="22"/>
    </row>
    <row r="80" spans="7:7" x14ac:dyDescent="0.35">
      <c r="G80" s="22"/>
    </row>
    <row r="81" spans="7:7" x14ac:dyDescent="0.35">
      <c r="G81" s="22"/>
    </row>
    <row r="82" spans="7:7" x14ac:dyDescent="0.35">
      <c r="G82" s="22"/>
    </row>
    <row r="83" spans="7:7" x14ac:dyDescent="0.35">
      <c r="G83" s="22"/>
    </row>
    <row r="84" spans="7:7" x14ac:dyDescent="0.35">
      <c r="G84" s="22"/>
    </row>
    <row r="85" spans="7:7" x14ac:dyDescent="0.35">
      <c r="G85" s="22"/>
    </row>
    <row r="86" spans="7:7" x14ac:dyDescent="0.35">
      <c r="G86" s="22"/>
    </row>
    <row r="87" spans="7:7" x14ac:dyDescent="0.35">
      <c r="G87" s="22"/>
    </row>
    <row r="88" spans="7:7" x14ac:dyDescent="0.35">
      <c r="G88" s="22"/>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86a8e296-5f29-4af2-954b-0de0d1e1f8bc" ContentTypeId="0x0101"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CE6DE2A624F514B8DFA234E7C9AD1FE" ma:contentTypeVersion="10" ma:contentTypeDescription="Create a new document." ma:contentTypeScope="" ma:versionID="e76e42916a8b8872d21ab264426a42d0">
  <xsd:schema xmlns:xsd="http://www.w3.org/2001/XMLSchema" xmlns:xs="http://www.w3.org/2001/XMLSchema" xmlns:p="http://schemas.microsoft.com/office/2006/metadata/properties" xmlns:ns2="c204b7d3-7341-4e3b-a51d-471413f00fb7" xmlns:ns3="2fa35c44-77c6-4c84-bdcc-a4839ec33289" targetNamespace="http://schemas.microsoft.com/office/2006/metadata/properties" ma:root="true" ma:fieldsID="9d0ded50e65efcc8a5633bec10efdf5a" ns2:_="" ns3:_="">
    <xsd:import namespace="c204b7d3-7341-4e3b-a51d-471413f00fb7"/>
    <xsd:import namespace="2fa35c44-77c6-4c84-bdcc-a4839ec33289"/>
    <xsd:element name="properties">
      <xsd:complexType>
        <xsd:sequence>
          <xsd:element name="documentManagement">
            <xsd:complexType>
              <xsd:all>
                <xsd:element ref="ns2:Office" minOccurs="0"/>
                <xsd:element ref="ns3: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04b7d3-7341-4e3b-a51d-471413f00fb7" elementFormDefault="qualified">
    <xsd:import namespace="http://schemas.microsoft.com/office/2006/documentManagement/types"/>
    <xsd:import namespace="http://schemas.microsoft.com/office/infopath/2007/PartnerControls"/>
    <xsd:element name="Office" ma:index="8" nillable="true" ma:displayName="Office" ma:format="Dropdown" ma:internalName="Office">
      <xsd:simpleType>
        <xsd:restriction base="dms:Choice">
          <xsd:enumeration value="GAO"/>
          <xsd:enumeration value="Human Watch"/>
          <xsd:enumeration value="OEDA"/>
          <xsd:enumeration value="OEI"/>
        </xsd:restriction>
      </xsd:simpleType>
    </xsd:element>
  </xsd:schema>
  <xsd:schema xmlns:xsd="http://www.w3.org/2001/XMLSchema" xmlns:xs="http://www.w3.org/2001/XMLSchema" xmlns:dms="http://schemas.microsoft.com/office/2006/documentManagement/types" xmlns:pc="http://schemas.microsoft.com/office/infopath/2007/PartnerControls" targetNamespace="2fa35c44-77c6-4c84-bdcc-a4839ec33289" elementFormDefault="qualified">
    <xsd:import namespace="http://schemas.microsoft.com/office/2006/documentManagement/types"/>
    <xsd:import namespace="http://schemas.microsoft.com/office/infopath/2007/PartnerControls"/>
    <xsd:element name="SharedWithUsers" ma:index="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Office xmlns="c204b7d3-7341-4e3b-a51d-471413f00fb7" xsi:nil="true"/>
  </documentManagement>
</p:properties>
</file>

<file path=customXml/itemProps1.xml><?xml version="1.0" encoding="utf-8"?>
<ds:datastoreItem xmlns:ds="http://schemas.openxmlformats.org/officeDocument/2006/customXml" ds:itemID="{069E5B8B-7CF4-4307-BFC0-18B81A2879B5}">
  <ds:schemaRefs>
    <ds:schemaRef ds:uri="Microsoft.SharePoint.Taxonomy.ContentTypeSync"/>
  </ds:schemaRefs>
</ds:datastoreItem>
</file>

<file path=customXml/itemProps2.xml><?xml version="1.0" encoding="utf-8"?>
<ds:datastoreItem xmlns:ds="http://schemas.openxmlformats.org/officeDocument/2006/customXml" ds:itemID="{19B0A513-13F6-469D-8310-BAB93342CB2F}">
  <ds:schemaRefs>
    <ds:schemaRef ds:uri="http://schemas.microsoft.com/sharepoint/v3/contenttype/forms"/>
  </ds:schemaRefs>
</ds:datastoreItem>
</file>

<file path=customXml/itemProps3.xml><?xml version="1.0" encoding="utf-8"?>
<ds:datastoreItem xmlns:ds="http://schemas.openxmlformats.org/officeDocument/2006/customXml" ds:itemID="{09F975AB-DF34-4B35-8D9C-54B8C38CAD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04b7d3-7341-4e3b-a51d-471413f00fb7"/>
    <ds:schemaRef ds:uri="2fa35c44-77c6-4c84-bdcc-a4839ec332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C5EED10B-16EF-470B-A6E4-F2271C55F8B7}">
  <ds:schemaRefs>
    <ds:schemaRef ds:uri="http://schemas.microsoft.com/office/2006/documentManagement/types"/>
    <ds:schemaRef ds:uri="http://schemas.openxmlformats.org/package/2006/metadata/core-properties"/>
    <ds:schemaRef ds:uri="http://schemas.microsoft.com/office/2006/metadata/properties"/>
    <ds:schemaRef ds:uri="c204b7d3-7341-4e3b-a51d-471413f00fb7"/>
    <ds:schemaRef ds:uri="http://purl.org/dc/elements/1.1/"/>
    <ds:schemaRef ds:uri="http://purl.org/dc/terms/"/>
    <ds:schemaRef ds:uri="2fa35c44-77c6-4c84-bdcc-a4839ec33289"/>
    <ds:schemaRef ds:uri="http://schemas.microsoft.com/office/infopath/2007/PartnerControl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Instructions</vt:lpstr>
      <vt:lpstr>OMS Response Form (ORF)</vt:lpstr>
      <vt:lpstr>Sponsor Response Form (SRF)</vt:lpstr>
      <vt:lpstr>SRF Drop Downs</vt:lpstr>
      <vt:lpstr>Meta</vt:lpstr>
      <vt:lpstr>OMS Drop Downs</vt:lpstr>
      <vt:lpstr>Instructions!Print_Area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Chiwide Wong</dc:creator>
  <cp:lastModifiedBy>Acumen</cp:lastModifiedBy>
  <dcterms:created xsi:type="dcterms:W3CDTF">2018-08-28T20:24:57Z</dcterms:created>
  <dcterms:modified xsi:type="dcterms:W3CDTF">2022-11-22T16:51:15Z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0x0101002CE6DE2A624F514B8DFA234E7C9AD1FE</vt:lpwstr>
  </property>
  <property fmtid="{D5CDD505-2E9C-101B-9397-08002B2CF9AE}" pid="3" name="_NewReviewCycle">
    <vt:lpwstr/>
  </property>
</Properties>
</file>